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13a3815613143da3/PEG18/OEB/Amalco/wp/"/>
    </mc:Choice>
  </mc:AlternateContent>
  <xr:revisionPtr revIDLastSave="2" documentId="8_{DFD6D5CA-DCEC-43CD-8ADB-CF8C81488126}" xr6:coauthVersionLast="31" xr6:coauthVersionMax="32" xr10:uidLastSave="{E6F9B16F-3FAA-4488-B481-6A170D418AA8}"/>
  <bookViews>
    <workbookView xWindow="0" yWindow="0" windowWidth="21900" windowHeight="9555" firstSheet="2" activeTab="2" xr2:uid="{00000000-000D-0000-FFFF-FFFF00000000}"/>
  </bookViews>
  <sheets>
    <sheet name="16 Weights" sheetId="18" state="hidden" r:id="rId1"/>
    <sheet name="03 Weights" sheetId="17" state="hidden" r:id="rId2"/>
    <sheet name="Calculations" sheetId="19" r:id="rId3"/>
    <sheet name="73 Weights" sheetId="16" state="hidden" r:id="rId4"/>
    <sheet name="100 Plastic" sheetId="10" state="hidden" r:id="rId5"/>
    <sheet name="100 Steel" sheetId="8" state="hidden" r:id="rId6"/>
    <sheet name="Trends" sheetId="6" state="hidden" r:id="rId7"/>
    <sheet name="Weights" sheetId="7" r:id="rId8"/>
    <sheet name="Materials Trend" sheetId="21" r:id="rId9"/>
    <sheet name="Gross plant of gas distributors" sheetId="20" r:id="rId10"/>
    <sheet name="Mains Additions by Material" sheetId="12" r:id="rId11"/>
    <sheet name="HWI Levels" sheetId="1" r:id="rId12"/>
    <sheet name="Variable Key" sheetId="2" r:id="rId13"/>
  </sheets>
  <externalReferences>
    <externalReference r:id="rId14"/>
  </externalReferences>
  <definedNames>
    <definedName name="_xlnm._FilterDatabase" localSheetId="2" hidden="1">Calculations!$A$50:$AV$546</definedName>
    <definedName name="_xlnm._FilterDatabase" localSheetId="9" hidden="1">'Gross plant of gas distributors'!$A$2:$AF$461</definedName>
    <definedName name="_xlnm._FilterDatabase" localSheetId="11" hidden="1">'HWI Levels'!$A$1:$BQ$637</definedName>
    <definedName name="_xlnm._FilterDatabase" localSheetId="6" hidden="1">Trends!$A$1:$AT$497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9">'Gross plant of gas distributors'!$A$455:$AF$461</definedName>
    <definedName name="_xlnm.Print_Area" localSheetId="6">Trends!$W$492:$AT$497</definedName>
  </definedNames>
  <calcPr calcId="179017"/>
</workbook>
</file>

<file path=xl/calcChain.xml><?xml version="1.0" encoding="utf-8"?>
<calcChain xmlns="http://schemas.openxmlformats.org/spreadsheetml/2006/main">
  <c r="AX540" i="19" l="1"/>
  <c r="AX539" i="19"/>
  <c r="AX538" i="19"/>
  <c r="AX537" i="19"/>
  <c r="AX536" i="19"/>
  <c r="AX535" i="19"/>
  <c r="AX534" i="19"/>
  <c r="AX533" i="19"/>
  <c r="AX532" i="19"/>
  <c r="AX531" i="19"/>
  <c r="AX530" i="19"/>
  <c r="AX529" i="19"/>
  <c r="AX528" i="19"/>
  <c r="AX527" i="19"/>
  <c r="AX526" i="19"/>
  <c r="AX525" i="19"/>
  <c r="AX524" i="19"/>
  <c r="AX523" i="19"/>
  <c r="AX522" i="19"/>
  <c r="AX521" i="19"/>
  <c r="AX520" i="19"/>
  <c r="AX519" i="19"/>
  <c r="AX518" i="19"/>
  <c r="AX517" i="19"/>
  <c r="AX516" i="19"/>
  <c r="AX515" i="19"/>
  <c r="AX514" i="19"/>
  <c r="AX513" i="19"/>
  <c r="AX512" i="19"/>
  <c r="AX511" i="19"/>
  <c r="AX510" i="19"/>
  <c r="AX509" i="19"/>
  <c r="AX508" i="19"/>
  <c r="AX507" i="19"/>
  <c r="AX506" i="19"/>
  <c r="AX505" i="19"/>
  <c r="AX504" i="19"/>
  <c r="AX503" i="19"/>
  <c r="AX502" i="19"/>
  <c r="AX501" i="19"/>
  <c r="AX500" i="19"/>
  <c r="AX499" i="19"/>
  <c r="AX498" i="19"/>
  <c r="AX470" i="19"/>
  <c r="AX469" i="19"/>
  <c r="AX468" i="19"/>
  <c r="AX467" i="19"/>
  <c r="AX466" i="19"/>
  <c r="AX465" i="19"/>
  <c r="AX464" i="19"/>
  <c r="AX463" i="19"/>
  <c r="AX462" i="19"/>
  <c r="AX461" i="19"/>
  <c r="AX460" i="19"/>
  <c r="AX459" i="19"/>
  <c r="AX458" i="19"/>
  <c r="AX457" i="19"/>
  <c r="AX456" i="19"/>
  <c r="AX455" i="19"/>
  <c r="AX454" i="19"/>
  <c r="AX453" i="19"/>
  <c r="AX452" i="19"/>
  <c r="AX451" i="19"/>
  <c r="AX450" i="19"/>
  <c r="AX449" i="19"/>
  <c r="AX448" i="19"/>
  <c r="AX447" i="19"/>
  <c r="AX446" i="19"/>
  <c r="AX445" i="19"/>
  <c r="AX444" i="19"/>
  <c r="AX443" i="19"/>
  <c r="AX442" i="19"/>
  <c r="AX441" i="19"/>
  <c r="AX440" i="19"/>
  <c r="AX439" i="19"/>
  <c r="AX438" i="19"/>
  <c r="AX437" i="19"/>
  <c r="AX436" i="19"/>
  <c r="AX435" i="19"/>
  <c r="AX434" i="19"/>
  <c r="AX433" i="19"/>
  <c r="AX432" i="19"/>
  <c r="AX431" i="19"/>
  <c r="AX430" i="19"/>
  <c r="AX429" i="19"/>
  <c r="AX428" i="19"/>
  <c r="AX400" i="19"/>
  <c r="AX399" i="19"/>
  <c r="AX398" i="19"/>
  <c r="AX397" i="19"/>
  <c r="AX396" i="19"/>
  <c r="AX395" i="19"/>
  <c r="AX394" i="19"/>
  <c r="AX393" i="19"/>
  <c r="AX392" i="19"/>
  <c r="AX391" i="19"/>
  <c r="AX390" i="19"/>
  <c r="AX389" i="19"/>
  <c r="AX388" i="19"/>
  <c r="AX387" i="19"/>
  <c r="AX386" i="19"/>
  <c r="AX385" i="19"/>
  <c r="AX384" i="19"/>
  <c r="AX383" i="19"/>
  <c r="AX382" i="19"/>
  <c r="AX381" i="19"/>
  <c r="AX380" i="19"/>
  <c r="AX379" i="19"/>
  <c r="AX378" i="19"/>
  <c r="AX377" i="19"/>
  <c r="AX376" i="19"/>
  <c r="AX375" i="19"/>
  <c r="AX374" i="19"/>
  <c r="AX373" i="19"/>
  <c r="AX372" i="19"/>
  <c r="AX371" i="19"/>
  <c r="AX370" i="19"/>
  <c r="AX369" i="19"/>
  <c r="AX368" i="19"/>
  <c r="AX367" i="19"/>
  <c r="AX366" i="19"/>
  <c r="AX365" i="19"/>
  <c r="AX364" i="19"/>
  <c r="AX363" i="19"/>
  <c r="AX362" i="19"/>
  <c r="AX361" i="19"/>
  <c r="AX360" i="19"/>
  <c r="AX359" i="19"/>
  <c r="AX358" i="19"/>
  <c r="AX330" i="19"/>
  <c r="AX329" i="19"/>
  <c r="AX328" i="19"/>
  <c r="AX327" i="19"/>
  <c r="AX326" i="19"/>
  <c r="AX325" i="19"/>
  <c r="AX324" i="19"/>
  <c r="AX323" i="19"/>
  <c r="AX322" i="19"/>
  <c r="AX321" i="19"/>
  <c r="AX320" i="19"/>
  <c r="AX319" i="19"/>
  <c r="AX318" i="19"/>
  <c r="AX317" i="19"/>
  <c r="AX316" i="19"/>
  <c r="AX315" i="19"/>
  <c r="AX314" i="19"/>
  <c r="AX313" i="19"/>
  <c r="AX312" i="19"/>
  <c r="AX311" i="19"/>
  <c r="AX310" i="19"/>
  <c r="AX309" i="19"/>
  <c r="AX308" i="19"/>
  <c r="AX307" i="19"/>
  <c r="AX306" i="19"/>
  <c r="AX305" i="19"/>
  <c r="AX304" i="19"/>
  <c r="AX303" i="19"/>
  <c r="AX302" i="19"/>
  <c r="AX301" i="19"/>
  <c r="AX300" i="19"/>
  <c r="AX299" i="19"/>
  <c r="AX298" i="19"/>
  <c r="AX297" i="19"/>
  <c r="AX296" i="19"/>
  <c r="AX295" i="19"/>
  <c r="AX294" i="19"/>
  <c r="AX293" i="19"/>
  <c r="AX292" i="19"/>
  <c r="AX291" i="19"/>
  <c r="AX290" i="19"/>
  <c r="AX289" i="19"/>
  <c r="AX288" i="19"/>
  <c r="AX260" i="19"/>
  <c r="AX259" i="19"/>
  <c r="AX258" i="19"/>
  <c r="AX257" i="19"/>
  <c r="AX256" i="19"/>
  <c r="AX255" i="19"/>
  <c r="AX254" i="19"/>
  <c r="AX253" i="19"/>
  <c r="AX252" i="19"/>
  <c r="AX251" i="19"/>
  <c r="AX250" i="19"/>
  <c r="AX249" i="19"/>
  <c r="AX248" i="19"/>
  <c r="AX247" i="19"/>
  <c r="AX246" i="19"/>
  <c r="AX245" i="19"/>
  <c r="AX244" i="19"/>
  <c r="AX243" i="19"/>
  <c r="AX242" i="19"/>
  <c r="AX241" i="19"/>
  <c r="AX240" i="19"/>
  <c r="AX239" i="19"/>
  <c r="AX238" i="19"/>
  <c r="AX237" i="19"/>
  <c r="AX236" i="19"/>
  <c r="AX235" i="19"/>
  <c r="AX234" i="19"/>
  <c r="AX233" i="19"/>
  <c r="AX232" i="19"/>
  <c r="AX231" i="19"/>
  <c r="AX230" i="19"/>
  <c r="AX229" i="19"/>
  <c r="AX228" i="19"/>
  <c r="AX227" i="19"/>
  <c r="AX226" i="19"/>
  <c r="AX225" i="19"/>
  <c r="AX224" i="19"/>
  <c r="AX223" i="19"/>
  <c r="AX222" i="19"/>
  <c r="AX221" i="19"/>
  <c r="AX220" i="19"/>
  <c r="AX219" i="19"/>
  <c r="AX218" i="19"/>
  <c r="AX190" i="19"/>
  <c r="AX189" i="19"/>
  <c r="AX188" i="19"/>
  <c r="AX187" i="19"/>
  <c r="AX186" i="19"/>
  <c r="AX185" i="19"/>
  <c r="AX184" i="19"/>
  <c r="AX183" i="19"/>
  <c r="AX182" i="19"/>
  <c r="AX181" i="19"/>
  <c r="AX180" i="19"/>
  <c r="AX179" i="19"/>
  <c r="AX178" i="19"/>
  <c r="AX177" i="19"/>
  <c r="AX176" i="19"/>
  <c r="AX175" i="19"/>
  <c r="AX174" i="19"/>
  <c r="AX173" i="19"/>
  <c r="AX172" i="19"/>
  <c r="AX171" i="19"/>
  <c r="AX170" i="19"/>
  <c r="AX169" i="19"/>
  <c r="AX168" i="19"/>
  <c r="AX167" i="19"/>
  <c r="AX166" i="19"/>
  <c r="AX165" i="19"/>
  <c r="AX164" i="19"/>
  <c r="AX163" i="19"/>
  <c r="AX162" i="19"/>
  <c r="AX161" i="19"/>
  <c r="AX160" i="19"/>
  <c r="AX159" i="19"/>
  <c r="AX158" i="19"/>
  <c r="AX157" i="19"/>
  <c r="AX156" i="19"/>
  <c r="AX155" i="19"/>
  <c r="AX154" i="19"/>
  <c r="AX153" i="19"/>
  <c r="AX152" i="19"/>
  <c r="AX151" i="19"/>
  <c r="AX150" i="19"/>
  <c r="AX149" i="19"/>
  <c r="AX148" i="19"/>
  <c r="AX120" i="19"/>
  <c r="AX119" i="19"/>
  <c r="AX118" i="19"/>
  <c r="AX117" i="19"/>
  <c r="AX116" i="19"/>
  <c r="AX115" i="19"/>
  <c r="AX114" i="19"/>
  <c r="AX113" i="19"/>
  <c r="AX112" i="19"/>
  <c r="AX111" i="19"/>
  <c r="AX110" i="19"/>
  <c r="AX109" i="19"/>
  <c r="AX108" i="19"/>
  <c r="AX107" i="19"/>
  <c r="AX106" i="19"/>
  <c r="AX105" i="19"/>
  <c r="AX104" i="19"/>
  <c r="AX103" i="19"/>
  <c r="AX102" i="19"/>
  <c r="AX101" i="19"/>
  <c r="AX100" i="19"/>
  <c r="AX99" i="19"/>
  <c r="AX98" i="19"/>
  <c r="AX97" i="19"/>
  <c r="AX96" i="19"/>
  <c r="AX95" i="19"/>
  <c r="AX94" i="19"/>
  <c r="AX93" i="19"/>
  <c r="AX92" i="19"/>
  <c r="AX91" i="19"/>
  <c r="AX90" i="19"/>
  <c r="AX89" i="19"/>
  <c r="AX88" i="19"/>
  <c r="AX87" i="19"/>
  <c r="AX86" i="19"/>
  <c r="AX85" i="19"/>
  <c r="AX84" i="19"/>
  <c r="AX83" i="19"/>
  <c r="AX82" i="19"/>
  <c r="AX81" i="19"/>
  <c r="AX80" i="19"/>
  <c r="AX79" i="19"/>
  <c r="AX78" i="19"/>
  <c r="BE529" i="1" l="1"/>
  <c r="P8" i="21" l="1"/>
  <c r="B34" i="21" s="1"/>
  <c r="Q8" i="21"/>
  <c r="D34" i="21" s="1"/>
  <c r="R8" i="21"/>
  <c r="C34" i="21" s="1"/>
  <c r="AJ32" i="19" s="1"/>
  <c r="S8" i="21"/>
  <c r="E34" i="21" s="1"/>
  <c r="P9" i="21"/>
  <c r="B47" i="21" s="1"/>
  <c r="AK45" i="19" s="1"/>
  <c r="Q9" i="21"/>
  <c r="D47" i="21" s="1"/>
  <c r="AP45" i="19" s="1"/>
  <c r="R9" i="21"/>
  <c r="C47" i="21" s="1"/>
  <c r="AJ45" i="19" s="1"/>
  <c r="S9" i="21"/>
  <c r="E47" i="21" s="1"/>
  <c r="AO45" i="19" s="1"/>
  <c r="S7" i="21"/>
  <c r="E4" i="21" s="1"/>
  <c r="R7" i="21"/>
  <c r="C4" i="21" s="1"/>
  <c r="Q7" i="21"/>
  <c r="D4" i="21" s="1"/>
  <c r="P7" i="21"/>
  <c r="B4" i="21" s="1"/>
  <c r="B48" i="21" l="1"/>
  <c r="AK46" i="19" s="1"/>
  <c r="B35" i="21"/>
  <c r="B36" i="21" s="1"/>
  <c r="D48" i="21"/>
  <c r="AP46" i="19" s="1"/>
  <c r="D35" i="21"/>
  <c r="AP32" i="19"/>
  <c r="E48" i="21"/>
  <c r="AO46" i="19" s="1"/>
  <c r="E35" i="21"/>
  <c r="AO32" i="19"/>
  <c r="C35" i="21"/>
  <c r="C48" i="21"/>
  <c r="AJ46" i="19" s="1"/>
  <c r="AK32" i="19"/>
  <c r="D5" i="21"/>
  <c r="D6" i="21" s="1"/>
  <c r="AJ2" i="19"/>
  <c r="C5" i="21"/>
  <c r="B5" i="21"/>
  <c r="AK2" i="19"/>
  <c r="E5" i="21"/>
  <c r="AO2" i="19"/>
  <c r="AP2" i="19"/>
  <c r="Z2" i="19"/>
  <c r="AA2" i="19"/>
  <c r="AB2" i="19"/>
  <c r="AD2" i="19"/>
  <c r="AE2" i="19"/>
  <c r="AF2" i="19"/>
  <c r="AG2" i="19"/>
  <c r="AH2" i="19"/>
  <c r="AI2" i="19"/>
  <c r="AL2" i="19"/>
  <c r="AM2" i="19"/>
  <c r="AN2" i="19"/>
  <c r="AQ2" i="19"/>
  <c r="AR2" i="19"/>
  <c r="AS2" i="19"/>
  <c r="AT2" i="19"/>
  <c r="Z3" i="19"/>
  <c r="AA3" i="19"/>
  <c r="AB3" i="19"/>
  <c r="AD3" i="19"/>
  <c r="AE3" i="19"/>
  <c r="AF3" i="19"/>
  <c r="AG3" i="19"/>
  <c r="AH3" i="19"/>
  <c r="AI3" i="19"/>
  <c r="AL3" i="19"/>
  <c r="AM3" i="19"/>
  <c r="AN3" i="19"/>
  <c r="AQ3" i="19"/>
  <c r="AR3" i="19"/>
  <c r="AS3" i="19"/>
  <c r="AT3" i="19"/>
  <c r="Z4" i="19"/>
  <c r="AA4" i="19"/>
  <c r="AB4" i="19"/>
  <c r="AD4" i="19"/>
  <c r="AE4" i="19"/>
  <c r="AF4" i="19"/>
  <c r="AG4" i="19"/>
  <c r="AH4" i="19"/>
  <c r="AI4" i="19"/>
  <c r="AL4" i="19"/>
  <c r="AM4" i="19"/>
  <c r="AN4" i="19"/>
  <c r="AQ4" i="19"/>
  <c r="AR4" i="19"/>
  <c r="AS4" i="19"/>
  <c r="AT4" i="19"/>
  <c r="Z5" i="19"/>
  <c r="AA5" i="19"/>
  <c r="AB5" i="19"/>
  <c r="AD5" i="19"/>
  <c r="AE5" i="19"/>
  <c r="AF5" i="19"/>
  <c r="AG5" i="19"/>
  <c r="AH5" i="19"/>
  <c r="AI5" i="19"/>
  <c r="AL5" i="19"/>
  <c r="AM5" i="19"/>
  <c r="AN5" i="19"/>
  <c r="AQ5" i="19"/>
  <c r="AR5" i="19"/>
  <c r="AS5" i="19"/>
  <c r="AT5" i="19"/>
  <c r="Z6" i="19"/>
  <c r="AA6" i="19"/>
  <c r="AB6" i="19"/>
  <c r="AD6" i="19"/>
  <c r="AE6" i="19"/>
  <c r="AF6" i="19"/>
  <c r="AG6" i="19"/>
  <c r="AH6" i="19"/>
  <c r="AI6" i="19"/>
  <c r="AL6" i="19"/>
  <c r="AM6" i="19"/>
  <c r="AN6" i="19"/>
  <c r="AQ6" i="19"/>
  <c r="AR6" i="19"/>
  <c r="AS6" i="19"/>
  <c r="AT6" i="19"/>
  <c r="Z7" i="19"/>
  <c r="AA7" i="19"/>
  <c r="AB7" i="19"/>
  <c r="AD7" i="19"/>
  <c r="AE7" i="19"/>
  <c r="AF7" i="19"/>
  <c r="AG7" i="19"/>
  <c r="AH7" i="19"/>
  <c r="AI7" i="19"/>
  <c r="AL7" i="19"/>
  <c r="AM7" i="19"/>
  <c r="AN7" i="19"/>
  <c r="AQ7" i="19"/>
  <c r="AR7" i="19"/>
  <c r="AS7" i="19"/>
  <c r="AT7" i="19"/>
  <c r="Z8" i="19"/>
  <c r="AA8" i="19"/>
  <c r="AB8" i="19"/>
  <c r="AD8" i="19"/>
  <c r="AE8" i="19"/>
  <c r="AF8" i="19"/>
  <c r="AG8" i="19"/>
  <c r="AH8" i="19"/>
  <c r="AI8" i="19"/>
  <c r="AL8" i="19"/>
  <c r="AM8" i="19"/>
  <c r="AN8" i="19"/>
  <c r="AQ8" i="19"/>
  <c r="AR8" i="19"/>
  <c r="AS8" i="19"/>
  <c r="AT8" i="19"/>
  <c r="Z9" i="19"/>
  <c r="AA9" i="19"/>
  <c r="AB9" i="19"/>
  <c r="AD9" i="19"/>
  <c r="AE9" i="19"/>
  <c r="AF9" i="19"/>
  <c r="AG9" i="19"/>
  <c r="AH9" i="19"/>
  <c r="AI9" i="19"/>
  <c r="AL9" i="19"/>
  <c r="AM9" i="19"/>
  <c r="AN9" i="19"/>
  <c r="AQ9" i="19"/>
  <c r="AR9" i="19"/>
  <c r="AS9" i="19"/>
  <c r="AT9" i="19"/>
  <c r="Z10" i="19"/>
  <c r="AA10" i="19"/>
  <c r="AB10" i="19"/>
  <c r="AD10" i="19"/>
  <c r="AE10" i="19"/>
  <c r="AF10" i="19"/>
  <c r="AG10" i="19"/>
  <c r="AH10" i="19"/>
  <c r="AI10" i="19"/>
  <c r="AL10" i="19"/>
  <c r="AM10" i="19"/>
  <c r="AN10" i="19"/>
  <c r="AQ10" i="19"/>
  <c r="AR10" i="19"/>
  <c r="AS10" i="19"/>
  <c r="AT10" i="19"/>
  <c r="Z11" i="19"/>
  <c r="AA11" i="19"/>
  <c r="AB11" i="19"/>
  <c r="AD11" i="19"/>
  <c r="AE11" i="19"/>
  <c r="AF11" i="19"/>
  <c r="AG11" i="19"/>
  <c r="AH11" i="19"/>
  <c r="AI11" i="19"/>
  <c r="AL11" i="19"/>
  <c r="AM11" i="19"/>
  <c r="AN11" i="19"/>
  <c r="AQ11" i="19"/>
  <c r="AR11" i="19"/>
  <c r="AS11" i="19"/>
  <c r="AT11" i="19"/>
  <c r="Z12" i="19"/>
  <c r="AA12" i="19"/>
  <c r="AB12" i="19"/>
  <c r="AD12" i="19"/>
  <c r="AE12" i="19"/>
  <c r="AF12" i="19"/>
  <c r="AG12" i="19"/>
  <c r="AH12" i="19"/>
  <c r="AI12" i="19"/>
  <c r="AL12" i="19"/>
  <c r="AM12" i="19"/>
  <c r="AN12" i="19"/>
  <c r="AQ12" i="19"/>
  <c r="AR12" i="19"/>
  <c r="AS12" i="19"/>
  <c r="AT12" i="19"/>
  <c r="Z13" i="19"/>
  <c r="AA13" i="19"/>
  <c r="AB13" i="19"/>
  <c r="AD13" i="19"/>
  <c r="AE13" i="19"/>
  <c r="AF13" i="19"/>
  <c r="AG13" i="19"/>
  <c r="AH13" i="19"/>
  <c r="AI13" i="19"/>
  <c r="AL13" i="19"/>
  <c r="AM13" i="19"/>
  <c r="AN13" i="19"/>
  <c r="AQ13" i="19"/>
  <c r="AR13" i="19"/>
  <c r="AS13" i="19"/>
  <c r="AT13" i="19"/>
  <c r="Z14" i="19"/>
  <c r="AA14" i="19"/>
  <c r="AB14" i="19"/>
  <c r="AD14" i="19"/>
  <c r="AE14" i="19"/>
  <c r="AF14" i="19"/>
  <c r="AG14" i="19"/>
  <c r="AH14" i="19"/>
  <c r="AI14" i="19"/>
  <c r="AL14" i="19"/>
  <c r="AM14" i="19"/>
  <c r="AN14" i="19"/>
  <c r="AQ14" i="19"/>
  <c r="AR14" i="19"/>
  <c r="AS14" i="19"/>
  <c r="AT14" i="19"/>
  <c r="Z15" i="19"/>
  <c r="AA15" i="19"/>
  <c r="AB15" i="19"/>
  <c r="AD15" i="19"/>
  <c r="AE15" i="19"/>
  <c r="AF15" i="19"/>
  <c r="AG15" i="19"/>
  <c r="AH15" i="19"/>
  <c r="AI15" i="19"/>
  <c r="AL15" i="19"/>
  <c r="AM15" i="19"/>
  <c r="AN15" i="19"/>
  <c r="AQ15" i="19"/>
  <c r="AR15" i="19"/>
  <c r="AS15" i="19"/>
  <c r="AT15" i="19"/>
  <c r="Z16" i="19"/>
  <c r="AA16" i="19"/>
  <c r="AB16" i="19"/>
  <c r="AD16" i="19"/>
  <c r="AE16" i="19"/>
  <c r="AF16" i="19"/>
  <c r="AG16" i="19"/>
  <c r="AH16" i="19"/>
  <c r="AI16" i="19"/>
  <c r="AL16" i="19"/>
  <c r="AM16" i="19"/>
  <c r="AN16" i="19"/>
  <c r="AQ16" i="19"/>
  <c r="AR16" i="19"/>
  <c r="AS16" i="19"/>
  <c r="AT16" i="19"/>
  <c r="Z17" i="19"/>
  <c r="AA17" i="19"/>
  <c r="AB17" i="19"/>
  <c r="AD17" i="19"/>
  <c r="AE17" i="19"/>
  <c r="AF17" i="19"/>
  <c r="AG17" i="19"/>
  <c r="AH17" i="19"/>
  <c r="AI17" i="19"/>
  <c r="AL17" i="19"/>
  <c r="AM17" i="19"/>
  <c r="AN17" i="19"/>
  <c r="AQ17" i="19"/>
  <c r="AR17" i="19"/>
  <c r="AS17" i="19"/>
  <c r="AT17" i="19"/>
  <c r="Z18" i="19"/>
  <c r="AA18" i="19"/>
  <c r="AB18" i="19"/>
  <c r="AD18" i="19"/>
  <c r="AE18" i="19"/>
  <c r="AF18" i="19"/>
  <c r="AG18" i="19"/>
  <c r="AH18" i="19"/>
  <c r="AI18" i="19"/>
  <c r="AL18" i="19"/>
  <c r="AM18" i="19"/>
  <c r="AN18" i="19"/>
  <c r="AQ18" i="19"/>
  <c r="AR18" i="19"/>
  <c r="AS18" i="19"/>
  <c r="AT18" i="19"/>
  <c r="Z19" i="19"/>
  <c r="AA19" i="19"/>
  <c r="AB19" i="19"/>
  <c r="AD19" i="19"/>
  <c r="AE19" i="19"/>
  <c r="AF19" i="19"/>
  <c r="AG19" i="19"/>
  <c r="AH19" i="19"/>
  <c r="AI19" i="19"/>
  <c r="AL19" i="19"/>
  <c r="AM19" i="19"/>
  <c r="AN19" i="19"/>
  <c r="AQ19" i="19"/>
  <c r="AR19" i="19"/>
  <c r="AS19" i="19"/>
  <c r="AT19" i="19"/>
  <c r="Z20" i="19"/>
  <c r="AA20" i="19"/>
  <c r="AB20" i="19"/>
  <c r="AD20" i="19"/>
  <c r="AE20" i="19"/>
  <c r="AF20" i="19"/>
  <c r="AG20" i="19"/>
  <c r="AH20" i="19"/>
  <c r="AI20" i="19"/>
  <c r="AL20" i="19"/>
  <c r="AM20" i="19"/>
  <c r="AN20" i="19"/>
  <c r="AQ20" i="19"/>
  <c r="AR20" i="19"/>
  <c r="AS20" i="19"/>
  <c r="AT20" i="19"/>
  <c r="Z21" i="19"/>
  <c r="AA21" i="19"/>
  <c r="AB21" i="19"/>
  <c r="AD21" i="19"/>
  <c r="AE21" i="19"/>
  <c r="AF21" i="19"/>
  <c r="AG21" i="19"/>
  <c r="AH21" i="19"/>
  <c r="AI21" i="19"/>
  <c r="AL21" i="19"/>
  <c r="AM21" i="19"/>
  <c r="AN21" i="19"/>
  <c r="AQ21" i="19"/>
  <c r="AR21" i="19"/>
  <c r="AS21" i="19"/>
  <c r="AT21" i="19"/>
  <c r="Z22" i="19"/>
  <c r="AA22" i="19"/>
  <c r="AB22" i="19"/>
  <c r="AD22" i="19"/>
  <c r="AE22" i="19"/>
  <c r="AF22" i="19"/>
  <c r="AG22" i="19"/>
  <c r="AH22" i="19"/>
  <c r="AI22" i="19"/>
  <c r="AL22" i="19"/>
  <c r="AM22" i="19"/>
  <c r="AN22" i="19"/>
  <c r="AQ22" i="19"/>
  <c r="AR22" i="19"/>
  <c r="AS22" i="19"/>
  <c r="AT22" i="19"/>
  <c r="Z23" i="19"/>
  <c r="AA23" i="19"/>
  <c r="AB23" i="19"/>
  <c r="AD23" i="19"/>
  <c r="AE23" i="19"/>
  <c r="AF23" i="19"/>
  <c r="AG23" i="19"/>
  <c r="AH23" i="19"/>
  <c r="AI23" i="19"/>
  <c r="AL23" i="19"/>
  <c r="AM23" i="19"/>
  <c r="AN23" i="19"/>
  <c r="AQ23" i="19"/>
  <c r="AR23" i="19"/>
  <c r="AS23" i="19"/>
  <c r="AT23" i="19"/>
  <c r="Z24" i="19"/>
  <c r="AA24" i="19"/>
  <c r="AB24" i="19"/>
  <c r="AD24" i="19"/>
  <c r="AE24" i="19"/>
  <c r="AF24" i="19"/>
  <c r="AG24" i="19"/>
  <c r="AH24" i="19"/>
  <c r="AI24" i="19"/>
  <c r="AL24" i="19"/>
  <c r="AM24" i="19"/>
  <c r="AN24" i="19"/>
  <c r="AQ24" i="19"/>
  <c r="AR24" i="19"/>
  <c r="AS24" i="19"/>
  <c r="AT24" i="19"/>
  <c r="Z25" i="19"/>
  <c r="AA25" i="19"/>
  <c r="AB25" i="19"/>
  <c r="AD25" i="19"/>
  <c r="AE25" i="19"/>
  <c r="AF25" i="19"/>
  <c r="AG25" i="19"/>
  <c r="AH25" i="19"/>
  <c r="AI25" i="19"/>
  <c r="AL25" i="19"/>
  <c r="AM25" i="19"/>
  <c r="AN25" i="19"/>
  <c r="AQ25" i="19"/>
  <c r="AR25" i="19"/>
  <c r="AS25" i="19"/>
  <c r="AT25" i="19"/>
  <c r="Z26" i="19"/>
  <c r="AA26" i="19"/>
  <c r="AB26" i="19"/>
  <c r="AD26" i="19"/>
  <c r="AE26" i="19"/>
  <c r="AF26" i="19"/>
  <c r="AG26" i="19"/>
  <c r="AH26" i="19"/>
  <c r="AI26" i="19"/>
  <c r="AL26" i="19"/>
  <c r="AM26" i="19"/>
  <c r="AN26" i="19"/>
  <c r="AQ26" i="19"/>
  <c r="AR26" i="19"/>
  <c r="AS26" i="19"/>
  <c r="AT26" i="19"/>
  <c r="Z27" i="19"/>
  <c r="AA27" i="19"/>
  <c r="AB27" i="19"/>
  <c r="AD27" i="19"/>
  <c r="AE27" i="19"/>
  <c r="AF27" i="19"/>
  <c r="AG27" i="19"/>
  <c r="AH27" i="19"/>
  <c r="AI27" i="19"/>
  <c r="AL27" i="19"/>
  <c r="AM27" i="19"/>
  <c r="AN27" i="19"/>
  <c r="AQ27" i="19"/>
  <c r="AR27" i="19"/>
  <c r="AS27" i="19"/>
  <c r="AT27" i="19"/>
  <c r="Z28" i="19"/>
  <c r="AA28" i="19"/>
  <c r="AB28" i="19"/>
  <c r="AD28" i="19"/>
  <c r="AE28" i="19"/>
  <c r="AF28" i="19"/>
  <c r="AG28" i="19"/>
  <c r="AH28" i="19"/>
  <c r="AI28" i="19"/>
  <c r="AL28" i="19"/>
  <c r="AM28" i="19"/>
  <c r="AN28" i="19"/>
  <c r="AQ28" i="19"/>
  <c r="AR28" i="19"/>
  <c r="AS28" i="19"/>
  <c r="AT28" i="19"/>
  <c r="Z29" i="19"/>
  <c r="AA29" i="19"/>
  <c r="AB29" i="19"/>
  <c r="AD29" i="19"/>
  <c r="AE29" i="19"/>
  <c r="AF29" i="19"/>
  <c r="AG29" i="19"/>
  <c r="AH29" i="19"/>
  <c r="AI29" i="19"/>
  <c r="AL29" i="19"/>
  <c r="AM29" i="19"/>
  <c r="AN29" i="19"/>
  <c r="AQ29" i="19"/>
  <c r="AR29" i="19"/>
  <c r="AS29" i="19"/>
  <c r="AT29" i="19"/>
  <c r="Z30" i="19"/>
  <c r="AA30" i="19"/>
  <c r="AB30" i="19"/>
  <c r="AD30" i="19"/>
  <c r="AE30" i="19"/>
  <c r="AF30" i="19"/>
  <c r="AG30" i="19"/>
  <c r="AH30" i="19"/>
  <c r="AI30" i="19"/>
  <c r="AL30" i="19"/>
  <c r="AM30" i="19"/>
  <c r="AN30" i="19"/>
  <c r="AQ30" i="19"/>
  <c r="AR30" i="19"/>
  <c r="AS30" i="19"/>
  <c r="AT30" i="19"/>
  <c r="Z31" i="19"/>
  <c r="AA31" i="19"/>
  <c r="AB31" i="19"/>
  <c r="AD31" i="19"/>
  <c r="AE31" i="19"/>
  <c r="AF31" i="19"/>
  <c r="AG31" i="19"/>
  <c r="AH31" i="19"/>
  <c r="AI31" i="19"/>
  <c r="AL31" i="19"/>
  <c r="AM31" i="19"/>
  <c r="AN31" i="19"/>
  <c r="AQ31" i="19"/>
  <c r="AR31" i="19"/>
  <c r="AS31" i="19"/>
  <c r="AT31" i="19"/>
  <c r="Z32" i="19"/>
  <c r="AA32" i="19"/>
  <c r="AB32" i="19"/>
  <c r="AD32" i="19"/>
  <c r="AE32" i="19"/>
  <c r="AF32" i="19"/>
  <c r="AG32" i="19"/>
  <c r="AH32" i="19"/>
  <c r="AI32" i="19"/>
  <c r="AL32" i="19"/>
  <c r="AM32" i="19"/>
  <c r="AN32" i="19"/>
  <c r="AQ32" i="19"/>
  <c r="AR32" i="19"/>
  <c r="AS32" i="19"/>
  <c r="AT32" i="19"/>
  <c r="Z33" i="19"/>
  <c r="AA33" i="19"/>
  <c r="AB33" i="19"/>
  <c r="AD33" i="19"/>
  <c r="AE33" i="19"/>
  <c r="AF33" i="19"/>
  <c r="AG33" i="19"/>
  <c r="AH33" i="19"/>
  <c r="AI33" i="19"/>
  <c r="AL33" i="19"/>
  <c r="AM33" i="19"/>
  <c r="AN33" i="19"/>
  <c r="AQ33" i="19"/>
  <c r="AR33" i="19"/>
  <c r="AS33" i="19"/>
  <c r="AT33" i="19"/>
  <c r="Z34" i="19"/>
  <c r="AA34" i="19"/>
  <c r="AB34" i="19"/>
  <c r="AD34" i="19"/>
  <c r="AE34" i="19"/>
  <c r="AF34" i="19"/>
  <c r="AG34" i="19"/>
  <c r="AH34" i="19"/>
  <c r="AI34" i="19"/>
  <c r="AL34" i="19"/>
  <c r="AM34" i="19"/>
  <c r="AN34" i="19"/>
  <c r="AQ34" i="19"/>
  <c r="AR34" i="19"/>
  <c r="AS34" i="19"/>
  <c r="AT34" i="19"/>
  <c r="Z35" i="19"/>
  <c r="AA35" i="19"/>
  <c r="AB35" i="19"/>
  <c r="AD35" i="19"/>
  <c r="AE35" i="19"/>
  <c r="AF35" i="19"/>
  <c r="AG35" i="19"/>
  <c r="AH35" i="19"/>
  <c r="AI35" i="19"/>
  <c r="AL35" i="19"/>
  <c r="AM35" i="19"/>
  <c r="AN35" i="19"/>
  <c r="AQ35" i="19"/>
  <c r="AR35" i="19"/>
  <c r="AS35" i="19"/>
  <c r="AT35" i="19"/>
  <c r="Z36" i="19"/>
  <c r="AA36" i="19"/>
  <c r="AB36" i="19"/>
  <c r="AD36" i="19"/>
  <c r="AE36" i="19"/>
  <c r="AF36" i="19"/>
  <c r="AG36" i="19"/>
  <c r="AH36" i="19"/>
  <c r="AI36" i="19"/>
  <c r="AL36" i="19"/>
  <c r="AM36" i="19"/>
  <c r="AN36" i="19"/>
  <c r="AQ36" i="19"/>
  <c r="AR36" i="19"/>
  <c r="AS36" i="19"/>
  <c r="AT36" i="19"/>
  <c r="Z37" i="19"/>
  <c r="AA37" i="19"/>
  <c r="AB37" i="19"/>
  <c r="AD37" i="19"/>
  <c r="AE37" i="19"/>
  <c r="AF37" i="19"/>
  <c r="AG37" i="19"/>
  <c r="AH37" i="19"/>
  <c r="AI37" i="19"/>
  <c r="AL37" i="19"/>
  <c r="AM37" i="19"/>
  <c r="AN37" i="19"/>
  <c r="AQ37" i="19"/>
  <c r="AR37" i="19"/>
  <c r="AS37" i="19"/>
  <c r="AT37" i="19"/>
  <c r="Z38" i="19"/>
  <c r="AA38" i="19"/>
  <c r="AB38" i="19"/>
  <c r="AD38" i="19"/>
  <c r="AE38" i="19"/>
  <c r="AF38" i="19"/>
  <c r="AG38" i="19"/>
  <c r="AH38" i="19"/>
  <c r="AI38" i="19"/>
  <c r="AL38" i="19"/>
  <c r="AM38" i="19"/>
  <c r="AN38" i="19"/>
  <c r="AQ38" i="19"/>
  <c r="AR38" i="19"/>
  <c r="AS38" i="19"/>
  <c r="AT38" i="19"/>
  <c r="Z39" i="19"/>
  <c r="AA39" i="19"/>
  <c r="AB39" i="19"/>
  <c r="AD39" i="19"/>
  <c r="AE39" i="19"/>
  <c r="AF39" i="19"/>
  <c r="AG39" i="19"/>
  <c r="AH39" i="19"/>
  <c r="AI39" i="19"/>
  <c r="AL39" i="19"/>
  <c r="AM39" i="19"/>
  <c r="AN39" i="19"/>
  <c r="AQ39" i="19"/>
  <c r="AR39" i="19"/>
  <c r="AS39" i="19"/>
  <c r="AT39" i="19"/>
  <c r="Z40" i="19"/>
  <c r="AA40" i="19"/>
  <c r="AB40" i="19"/>
  <c r="AD40" i="19"/>
  <c r="AE40" i="19"/>
  <c r="AF40" i="19"/>
  <c r="AG40" i="19"/>
  <c r="AH40" i="19"/>
  <c r="AI40" i="19"/>
  <c r="AL40" i="19"/>
  <c r="AM40" i="19"/>
  <c r="AN40" i="19"/>
  <c r="AQ40" i="19"/>
  <c r="AR40" i="19"/>
  <c r="AS40" i="19"/>
  <c r="AT40" i="19"/>
  <c r="Z41" i="19"/>
  <c r="AA41" i="19"/>
  <c r="AB41" i="19"/>
  <c r="AD41" i="19"/>
  <c r="AE41" i="19"/>
  <c r="AF41" i="19"/>
  <c r="AG41" i="19"/>
  <c r="AH41" i="19"/>
  <c r="AI41" i="19"/>
  <c r="AL41" i="19"/>
  <c r="AM41" i="19"/>
  <c r="AN41" i="19"/>
  <c r="AQ41" i="19"/>
  <c r="AR41" i="19"/>
  <c r="AS41" i="19"/>
  <c r="AT41" i="19"/>
  <c r="Z42" i="19"/>
  <c r="AA42" i="19"/>
  <c r="AB42" i="19"/>
  <c r="AD42" i="19"/>
  <c r="AE42" i="19"/>
  <c r="AF42" i="19"/>
  <c r="AG42" i="19"/>
  <c r="AH42" i="19"/>
  <c r="AI42" i="19"/>
  <c r="AL42" i="19"/>
  <c r="AM42" i="19"/>
  <c r="AN42" i="19"/>
  <c r="AQ42" i="19"/>
  <c r="AR42" i="19"/>
  <c r="AS42" i="19"/>
  <c r="AT42" i="19"/>
  <c r="Z43" i="19"/>
  <c r="AA43" i="19"/>
  <c r="AB43" i="19"/>
  <c r="AD43" i="19"/>
  <c r="AE43" i="19"/>
  <c r="AF43" i="19"/>
  <c r="AG43" i="19"/>
  <c r="AH43" i="19"/>
  <c r="AI43" i="19"/>
  <c r="AL43" i="19"/>
  <c r="AM43" i="19"/>
  <c r="AN43" i="19"/>
  <c r="AQ43" i="19"/>
  <c r="AR43" i="19"/>
  <c r="AS43" i="19"/>
  <c r="AT43" i="19"/>
  <c r="Z44" i="19"/>
  <c r="AA44" i="19"/>
  <c r="AB44" i="19"/>
  <c r="AD44" i="19"/>
  <c r="AE44" i="19"/>
  <c r="AF44" i="19"/>
  <c r="AG44" i="19"/>
  <c r="AH44" i="19"/>
  <c r="AI44" i="19"/>
  <c r="AL44" i="19"/>
  <c r="AM44" i="19"/>
  <c r="AN44" i="19"/>
  <c r="AQ44" i="19"/>
  <c r="AR44" i="19"/>
  <c r="AS44" i="19"/>
  <c r="AT44" i="19"/>
  <c r="Z45" i="19"/>
  <c r="AA45" i="19"/>
  <c r="AB45" i="19"/>
  <c r="AD45" i="19"/>
  <c r="AE45" i="19"/>
  <c r="AF45" i="19"/>
  <c r="AG45" i="19"/>
  <c r="AH45" i="19"/>
  <c r="AI45" i="19"/>
  <c r="AL45" i="19"/>
  <c r="AM45" i="19"/>
  <c r="AN45" i="19"/>
  <c r="AQ45" i="19"/>
  <c r="AR45" i="19"/>
  <c r="AS45" i="19"/>
  <c r="AT45" i="19"/>
  <c r="S19" i="7"/>
  <c r="S18" i="7"/>
  <c r="S24" i="7"/>
  <c r="S23" i="7"/>
  <c r="AK33" i="19" l="1"/>
  <c r="B37" i="21"/>
  <c r="AK34" i="19"/>
  <c r="AP3" i="19"/>
  <c r="AP33" i="19"/>
  <c r="D36" i="21"/>
  <c r="C36" i="21"/>
  <c r="AJ33" i="19"/>
  <c r="AO33" i="19"/>
  <c r="E36" i="21"/>
  <c r="AO3" i="19"/>
  <c r="E6" i="21"/>
  <c r="B6" i="21"/>
  <c r="AK3" i="19"/>
  <c r="C6" i="21"/>
  <c r="AJ3" i="19"/>
  <c r="D7" i="21"/>
  <c r="AP4" i="19"/>
  <c r="AJ34" i="19" l="1"/>
  <c r="C37" i="21"/>
  <c r="E37" i="21"/>
  <c r="AO34" i="19"/>
  <c r="D37" i="21"/>
  <c r="AP34" i="19"/>
  <c r="B38" i="21"/>
  <c r="AK35" i="19"/>
  <c r="C7" i="21"/>
  <c r="AJ4" i="19"/>
  <c r="D8" i="21"/>
  <c r="AP5" i="19"/>
  <c r="AK4" i="19"/>
  <c r="B7" i="21"/>
  <c r="E7" i="21"/>
  <c r="AO4" i="19"/>
  <c r="I7" i="12"/>
  <c r="H7" i="12"/>
  <c r="D38" i="21" l="1"/>
  <c r="AP35" i="19"/>
  <c r="B39" i="21"/>
  <c r="AK36" i="19"/>
  <c r="E38" i="21"/>
  <c r="AO35" i="19"/>
  <c r="C38" i="21"/>
  <c r="AJ35" i="19"/>
  <c r="C8" i="21"/>
  <c r="AJ5" i="19"/>
  <c r="D9" i="21"/>
  <c r="AP6" i="19"/>
  <c r="E8" i="21"/>
  <c r="AO5" i="19"/>
  <c r="B8" i="21"/>
  <c r="AK5" i="19"/>
  <c r="AT46" i="19"/>
  <c r="AA46" i="19"/>
  <c r="AB46" i="19"/>
  <c r="AD46" i="19"/>
  <c r="AE46" i="19"/>
  <c r="AF46" i="19"/>
  <c r="AG46" i="19"/>
  <c r="AH46" i="19"/>
  <c r="AI46" i="19"/>
  <c r="AL46" i="19"/>
  <c r="AM46" i="19"/>
  <c r="AN46" i="19"/>
  <c r="AQ46" i="19"/>
  <c r="AR46" i="19"/>
  <c r="AS46" i="19"/>
  <c r="Z46" i="19"/>
  <c r="X4" i="7"/>
  <c r="X3" i="7"/>
  <c r="S4" i="7"/>
  <c r="S3" i="7"/>
  <c r="I4" i="7"/>
  <c r="I3" i="7"/>
  <c r="D4" i="7"/>
  <c r="D3" i="7"/>
  <c r="N4" i="7"/>
  <c r="N3" i="7"/>
  <c r="B40" i="21" l="1"/>
  <c r="AK37" i="19"/>
  <c r="AJ36" i="19"/>
  <c r="C39" i="21"/>
  <c r="E39" i="21"/>
  <c r="AO36" i="19"/>
  <c r="AP36" i="19"/>
  <c r="D39" i="21"/>
  <c r="B9" i="21"/>
  <c r="AK6" i="19"/>
  <c r="E9" i="21"/>
  <c r="AO6" i="19"/>
  <c r="C9" i="21"/>
  <c r="AJ6" i="19"/>
  <c r="D10" i="21"/>
  <c r="AP7" i="19"/>
  <c r="Y120" i="19"/>
  <c r="E40" i="21" l="1"/>
  <c r="AO37" i="19"/>
  <c r="B41" i="21"/>
  <c r="AK38" i="19"/>
  <c r="D40" i="21"/>
  <c r="AP37" i="19"/>
  <c r="C40" i="21"/>
  <c r="AJ37" i="19"/>
  <c r="C10" i="21"/>
  <c r="AJ7" i="19"/>
  <c r="B10" i="21"/>
  <c r="AK7" i="19"/>
  <c r="D11" i="21"/>
  <c r="AP8" i="19"/>
  <c r="E10" i="21"/>
  <c r="AO7" i="19"/>
  <c r="AE453" i="20"/>
  <c r="AD453" i="20"/>
  <c r="AC453" i="20"/>
  <c r="AB453" i="20"/>
  <c r="AA453" i="20"/>
  <c r="Z453" i="20"/>
  <c r="Y453" i="20"/>
  <c r="X453" i="20"/>
  <c r="W453" i="20"/>
  <c r="V453" i="20"/>
  <c r="U453" i="20"/>
  <c r="T453" i="20"/>
  <c r="S453" i="20"/>
  <c r="R453" i="20"/>
  <c r="Q453" i="20"/>
  <c r="P453" i="20"/>
  <c r="O453" i="20"/>
  <c r="N453" i="20"/>
  <c r="M453" i="20"/>
  <c r="L453" i="20"/>
  <c r="K453" i="20"/>
  <c r="J453" i="20"/>
  <c r="I453" i="20"/>
  <c r="H453" i="20"/>
  <c r="G453" i="20"/>
  <c r="F453" i="20"/>
  <c r="E453" i="20"/>
  <c r="D453" i="20"/>
  <c r="AF453" i="20" s="1"/>
  <c r="AE452" i="20"/>
  <c r="AD452" i="20"/>
  <c r="AC452" i="20"/>
  <c r="AB452" i="20"/>
  <c r="AA452" i="20"/>
  <c r="Z452" i="20"/>
  <c r="Y452" i="20"/>
  <c r="X452" i="20"/>
  <c r="W452" i="20"/>
  <c r="V452" i="20"/>
  <c r="U452" i="20"/>
  <c r="T452" i="20"/>
  <c r="S452" i="20"/>
  <c r="R452" i="20"/>
  <c r="Q452" i="20"/>
  <c r="P452" i="20"/>
  <c r="O452" i="20"/>
  <c r="N452" i="20"/>
  <c r="M452" i="20"/>
  <c r="L452" i="20"/>
  <c r="K452" i="20"/>
  <c r="J452" i="20"/>
  <c r="I452" i="20"/>
  <c r="H452" i="20"/>
  <c r="G452" i="20"/>
  <c r="F452" i="20"/>
  <c r="E452" i="20"/>
  <c r="D452" i="20"/>
  <c r="AF452" i="20" s="1"/>
  <c r="AE451" i="20"/>
  <c r="AD451" i="20"/>
  <c r="AC451" i="20"/>
  <c r="AB451" i="20"/>
  <c r="AA451" i="20"/>
  <c r="Z451" i="20"/>
  <c r="Y451" i="20"/>
  <c r="X451" i="20"/>
  <c r="W451" i="20"/>
  <c r="V451" i="20"/>
  <c r="U451" i="20"/>
  <c r="T451" i="20"/>
  <c r="S451" i="20"/>
  <c r="R451" i="20"/>
  <c r="Q451" i="20"/>
  <c r="P451" i="20"/>
  <c r="O451" i="20"/>
  <c r="N451" i="20"/>
  <c r="M451" i="20"/>
  <c r="L451" i="20"/>
  <c r="K451" i="20"/>
  <c r="J451" i="20"/>
  <c r="I451" i="20"/>
  <c r="H451" i="20"/>
  <c r="G451" i="20"/>
  <c r="F451" i="20"/>
  <c r="E451" i="20"/>
  <c r="D451" i="20"/>
  <c r="AF451" i="20" s="1"/>
  <c r="AE450" i="20"/>
  <c r="AD450" i="20"/>
  <c r="AC450" i="20"/>
  <c r="AB450" i="20"/>
  <c r="AA450" i="20"/>
  <c r="Z450" i="20"/>
  <c r="Y450" i="20"/>
  <c r="X450" i="20"/>
  <c r="W450" i="20"/>
  <c r="V450" i="20"/>
  <c r="U450" i="20"/>
  <c r="T450" i="20"/>
  <c r="S450" i="20"/>
  <c r="R450" i="20"/>
  <c r="Q450" i="20"/>
  <c r="P450" i="20"/>
  <c r="O450" i="20"/>
  <c r="N450" i="20"/>
  <c r="M450" i="20"/>
  <c r="L450" i="20"/>
  <c r="K450" i="20"/>
  <c r="J450" i="20"/>
  <c r="I450" i="20"/>
  <c r="H450" i="20"/>
  <c r="G450" i="20"/>
  <c r="F450" i="20"/>
  <c r="E450" i="20"/>
  <c r="D450" i="20"/>
  <c r="AF450" i="20" s="1"/>
  <c r="AE449" i="20"/>
  <c r="AD449" i="20"/>
  <c r="AC449" i="20"/>
  <c r="AB449" i="20"/>
  <c r="AA449" i="20"/>
  <c r="Z449" i="20"/>
  <c r="Y449" i="20"/>
  <c r="X449" i="20"/>
  <c r="W449" i="20"/>
  <c r="V449" i="20"/>
  <c r="U449" i="20"/>
  <c r="T449" i="20"/>
  <c r="S449" i="20"/>
  <c r="R449" i="20"/>
  <c r="Q449" i="20"/>
  <c r="P449" i="20"/>
  <c r="O449" i="20"/>
  <c r="N449" i="20"/>
  <c r="M449" i="20"/>
  <c r="L449" i="20"/>
  <c r="K449" i="20"/>
  <c r="J449" i="20"/>
  <c r="I449" i="20"/>
  <c r="H449" i="20"/>
  <c r="G449" i="20"/>
  <c r="F449" i="20"/>
  <c r="E449" i="20"/>
  <c r="D449" i="20"/>
  <c r="AF449" i="20" s="1"/>
  <c r="AE448" i="20"/>
  <c r="AD448" i="20"/>
  <c r="AC448" i="20"/>
  <c r="AB448" i="20"/>
  <c r="AA448" i="20"/>
  <c r="Z448" i="20"/>
  <c r="Y448" i="20"/>
  <c r="X448" i="20"/>
  <c r="W448" i="20"/>
  <c r="V448" i="20"/>
  <c r="U448" i="20"/>
  <c r="T448" i="20"/>
  <c r="S448" i="20"/>
  <c r="R448" i="20"/>
  <c r="Q448" i="20"/>
  <c r="P448" i="20"/>
  <c r="O448" i="20"/>
  <c r="N448" i="20"/>
  <c r="M448" i="20"/>
  <c r="L448" i="20"/>
  <c r="K448" i="20"/>
  <c r="J448" i="20"/>
  <c r="I448" i="20"/>
  <c r="H448" i="20"/>
  <c r="G448" i="20"/>
  <c r="F448" i="20"/>
  <c r="E448" i="20"/>
  <c r="D448" i="20"/>
  <c r="AF448" i="20" s="1"/>
  <c r="AE447" i="20"/>
  <c r="AD447" i="20"/>
  <c r="AC447" i="20"/>
  <c r="AB447" i="20"/>
  <c r="AA447" i="20"/>
  <c r="Z447" i="20"/>
  <c r="Y447" i="20"/>
  <c r="X447" i="20"/>
  <c r="W447" i="20"/>
  <c r="V447" i="20"/>
  <c r="U447" i="20"/>
  <c r="T447" i="20"/>
  <c r="S447" i="20"/>
  <c r="R447" i="20"/>
  <c r="Q447" i="20"/>
  <c r="P447" i="20"/>
  <c r="O447" i="20"/>
  <c r="N447" i="20"/>
  <c r="M447" i="20"/>
  <c r="L447" i="20"/>
  <c r="K447" i="20"/>
  <c r="J447" i="20"/>
  <c r="I447" i="20"/>
  <c r="H447" i="20"/>
  <c r="G447" i="20"/>
  <c r="F447" i="20"/>
  <c r="E447" i="20"/>
  <c r="D447" i="20"/>
  <c r="AF447" i="20" s="1"/>
  <c r="AE446" i="20"/>
  <c r="AD446" i="20"/>
  <c r="AC446" i="20"/>
  <c r="AB446" i="20"/>
  <c r="AA446" i="20"/>
  <c r="Z446" i="20"/>
  <c r="Y446" i="20"/>
  <c r="X446" i="20"/>
  <c r="W446" i="20"/>
  <c r="V446" i="20"/>
  <c r="U446" i="20"/>
  <c r="T446" i="20"/>
  <c r="S446" i="20"/>
  <c r="R446" i="20"/>
  <c r="Q446" i="20"/>
  <c r="P446" i="20"/>
  <c r="O446" i="20"/>
  <c r="N446" i="20"/>
  <c r="M446" i="20"/>
  <c r="L446" i="20"/>
  <c r="K446" i="20"/>
  <c r="J446" i="20"/>
  <c r="I446" i="20"/>
  <c r="H446" i="20"/>
  <c r="G446" i="20"/>
  <c r="F446" i="20"/>
  <c r="E446" i="20"/>
  <c r="D446" i="20"/>
  <c r="AF446" i="20" s="1"/>
  <c r="AE445" i="20"/>
  <c r="AD445" i="20"/>
  <c r="AC445" i="20"/>
  <c r="AB445" i="20"/>
  <c r="AA445" i="20"/>
  <c r="Z445" i="20"/>
  <c r="Y445" i="20"/>
  <c r="X445" i="20"/>
  <c r="W445" i="20"/>
  <c r="V445" i="20"/>
  <c r="U445" i="20"/>
  <c r="T445" i="20"/>
  <c r="S445" i="20"/>
  <c r="R445" i="20"/>
  <c r="Q445" i="20"/>
  <c r="P445" i="20"/>
  <c r="O445" i="20"/>
  <c r="N445" i="20"/>
  <c r="M445" i="20"/>
  <c r="L445" i="20"/>
  <c r="K445" i="20"/>
  <c r="J445" i="20"/>
  <c r="I445" i="20"/>
  <c r="H445" i="20"/>
  <c r="G445" i="20"/>
  <c r="F445" i="20"/>
  <c r="E445" i="20"/>
  <c r="D445" i="20"/>
  <c r="AF445" i="20" s="1"/>
  <c r="AE444" i="20"/>
  <c r="AD444" i="20"/>
  <c r="AC444" i="20"/>
  <c r="AB444" i="20"/>
  <c r="AA444" i="20"/>
  <c r="Z444" i="20"/>
  <c r="Y444" i="20"/>
  <c r="X444" i="20"/>
  <c r="W444" i="20"/>
  <c r="V444" i="20"/>
  <c r="U444" i="20"/>
  <c r="T444" i="20"/>
  <c r="S444" i="20"/>
  <c r="R444" i="20"/>
  <c r="Q444" i="20"/>
  <c r="P444" i="20"/>
  <c r="O444" i="20"/>
  <c r="N444" i="20"/>
  <c r="M444" i="20"/>
  <c r="L444" i="20"/>
  <c r="K444" i="20"/>
  <c r="J444" i="20"/>
  <c r="I444" i="20"/>
  <c r="H444" i="20"/>
  <c r="G444" i="20"/>
  <c r="F444" i="20"/>
  <c r="E444" i="20"/>
  <c r="D444" i="20"/>
  <c r="AF444" i="20" s="1"/>
  <c r="AE443" i="20"/>
  <c r="AD443" i="20"/>
  <c r="AC443" i="20"/>
  <c r="AB443" i="20"/>
  <c r="AA443" i="20"/>
  <c r="Z443" i="20"/>
  <c r="Y443" i="20"/>
  <c r="X443" i="20"/>
  <c r="W443" i="20"/>
  <c r="V443" i="20"/>
  <c r="U443" i="20"/>
  <c r="T443" i="20"/>
  <c r="S443" i="20"/>
  <c r="R443" i="20"/>
  <c r="Q443" i="20"/>
  <c r="P443" i="20"/>
  <c r="O443" i="20"/>
  <c r="N443" i="20"/>
  <c r="M443" i="20"/>
  <c r="L443" i="20"/>
  <c r="K443" i="20"/>
  <c r="J443" i="20"/>
  <c r="I443" i="20"/>
  <c r="H443" i="20"/>
  <c r="G443" i="20"/>
  <c r="F443" i="20"/>
  <c r="E443" i="20"/>
  <c r="D443" i="20"/>
  <c r="AF443" i="20" s="1"/>
  <c r="AE442" i="20"/>
  <c r="AD442" i="20"/>
  <c r="AC442" i="20"/>
  <c r="AB442" i="20"/>
  <c r="AA442" i="20"/>
  <c r="Z442" i="20"/>
  <c r="Y442" i="20"/>
  <c r="X442" i="20"/>
  <c r="W442" i="20"/>
  <c r="V442" i="20"/>
  <c r="U442" i="20"/>
  <c r="T442" i="20"/>
  <c r="S442" i="20"/>
  <c r="R442" i="20"/>
  <c r="Q442" i="20"/>
  <c r="P442" i="20"/>
  <c r="O442" i="20"/>
  <c r="N442" i="20"/>
  <c r="M442" i="20"/>
  <c r="L442" i="20"/>
  <c r="K442" i="20"/>
  <c r="J442" i="20"/>
  <c r="I442" i="20"/>
  <c r="H442" i="20"/>
  <c r="G442" i="20"/>
  <c r="F442" i="20"/>
  <c r="E442" i="20"/>
  <c r="D442" i="20"/>
  <c r="AF442" i="20" s="1"/>
  <c r="AE441" i="20"/>
  <c r="AD441" i="20"/>
  <c r="AC441" i="20"/>
  <c r="AB441" i="20"/>
  <c r="AA441" i="20"/>
  <c r="Z441" i="20"/>
  <c r="Y441" i="20"/>
  <c r="X441" i="20"/>
  <c r="W441" i="20"/>
  <c r="V441" i="20"/>
  <c r="U441" i="20"/>
  <c r="T441" i="20"/>
  <c r="S441" i="20"/>
  <c r="R441" i="20"/>
  <c r="Q441" i="20"/>
  <c r="P441" i="20"/>
  <c r="O441" i="20"/>
  <c r="N441" i="20"/>
  <c r="M441" i="20"/>
  <c r="L441" i="20"/>
  <c r="K441" i="20"/>
  <c r="J441" i="20"/>
  <c r="I441" i="20"/>
  <c r="H441" i="20"/>
  <c r="G441" i="20"/>
  <c r="F441" i="20"/>
  <c r="E441" i="20"/>
  <c r="D441" i="20"/>
  <c r="AF441" i="20" s="1"/>
  <c r="AE440" i="20"/>
  <c r="AD440" i="20"/>
  <c r="AC440" i="20"/>
  <c r="AB440" i="20"/>
  <c r="AA440" i="20"/>
  <c r="Z440" i="20"/>
  <c r="Y440" i="20"/>
  <c r="X440" i="20"/>
  <c r="W440" i="20"/>
  <c r="V440" i="20"/>
  <c r="U440" i="20"/>
  <c r="T440" i="20"/>
  <c r="S440" i="20"/>
  <c r="R440" i="20"/>
  <c r="Q440" i="20"/>
  <c r="P440" i="20"/>
  <c r="O440" i="20"/>
  <c r="N440" i="20"/>
  <c r="M440" i="20"/>
  <c r="L440" i="20"/>
  <c r="K440" i="20"/>
  <c r="J440" i="20"/>
  <c r="I440" i="20"/>
  <c r="H440" i="20"/>
  <c r="G440" i="20"/>
  <c r="F440" i="20"/>
  <c r="E440" i="20"/>
  <c r="D440" i="20"/>
  <c r="AF440" i="20" s="1"/>
  <c r="AE439" i="20"/>
  <c r="AD439" i="20"/>
  <c r="AC439" i="20"/>
  <c r="AB439" i="20"/>
  <c r="AA439" i="20"/>
  <c r="Z439" i="20"/>
  <c r="Y439" i="20"/>
  <c r="X439" i="20"/>
  <c r="W439" i="20"/>
  <c r="V439" i="20"/>
  <c r="U439" i="20"/>
  <c r="T439" i="20"/>
  <c r="S439" i="20"/>
  <c r="R439" i="20"/>
  <c r="Q439" i="20"/>
  <c r="P439" i="20"/>
  <c r="O439" i="20"/>
  <c r="N439" i="20"/>
  <c r="M439" i="20"/>
  <c r="L439" i="20"/>
  <c r="K439" i="20"/>
  <c r="J439" i="20"/>
  <c r="I439" i="20"/>
  <c r="H439" i="20"/>
  <c r="G439" i="20"/>
  <c r="F439" i="20"/>
  <c r="E439" i="20"/>
  <c r="D439" i="20"/>
  <c r="AF439" i="20" s="1"/>
  <c r="AE438" i="20"/>
  <c r="AD438" i="20"/>
  <c r="AC438" i="20"/>
  <c r="AB438" i="20"/>
  <c r="AA438" i="20"/>
  <c r="Z438" i="20"/>
  <c r="Y438" i="20"/>
  <c r="X438" i="20"/>
  <c r="W438" i="20"/>
  <c r="V438" i="20"/>
  <c r="U438" i="20"/>
  <c r="T438" i="20"/>
  <c r="S438" i="20"/>
  <c r="R438" i="20"/>
  <c r="Q438" i="20"/>
  <c r="P438" i="20"/>
  <c r="O438" i="20"/>
  <c r="N438" i="20"/>
  <c r="M438" i="20"/>
  <c r="L438" i="20"/>
  <c r="K438" i="20"/>
  <c r="J438" i="20"/>
  <c r="I438" i="20"/>
  <c r="H438" i="20"/>
  <c r="G438" i="20"/>
  <c r="F438" i="20"/>
  <c r="E438" i="20"/>
  <c r="D438" i="20"/>
  <c r="AF438" i="20" s="1"/>
  <c r="AE437" i="20"/>
  <c r="AD437" i="20"/>
  <c r="AC437" i="20"/>
  <c r="AB437" i="20"/>
  <c r="AA437" i="20"/>
  <c r="Z437" i="20"/>
  <c r="Y437" i="20"/>
  <c r="X437" i="20"/>
  <c r="W437" i="20"/>
  <c r="V437" i="20"/>
  <c r="U437" i="20"/>
  <c r="T437" i="20"/>
  <c r="S437" i="20"/>
  <c r="R437" i="20"/>
  <c r="Q437" i="20"/>
  <c r="P437" i="20"/>
  <c r="O437" i="20"/>
  <c r="N437" i="20"/>
  <c r="M437" i="20"/>
  <c r="L437" i="20"/>
  <c r="K437" i="20"/>
  <c r="J437" i="20"/>
  <c r="I437" i="20"/>
  <c r="H437" i="20"/>
  <c r="G437" i="20"/>
  <c r="F437" i="20"/>
  <c r="E437" i="20"/>
  <c r="D437" i="20"/>
  <c r="AF437" i="20" s="1"/>
  <c r="AE436" i="20"/>
  <c r="AD436" i="20"/>
  <c r="AC436" i="20"/>
  <c r="AB436" i="20"/>
  <c r="AA436" i="20"/>
  <c r="Z436" i="20"/>
  <c r="Y436" i="20"/>
  <c r="X436" i="20"/>
  <c r="W436" i="20"/>
  <c r="V436" i="20"/>
  <c r="U436" i="20"/>
  <c r="T436" i="20"/>
  <c r="S436" i="20"/>
  <c r="R436" i="20"/>
  <c r="Q436" i="20"/>
  <c r="P436" i="20"/>
  <c r="O436" i="20"/>
  <c r="N436" i="20"/>
  <c r="M436" i="20"/>
  <c r="L436" i="20"/>
  <c r="K436" i="20"/>
  <c r="J436" i="20"/>
  <c r="I436" i="20"/>
  <c r="H436" i="20"/>
  <c r="G436" i="20"/>
  <c r="F436" i="20"/>
  <c r="E436" i="20"/>
  <c r="D436" i="20"/>
  <c r="AF436" i="20" s="1"/>
  <c r="AE435" i="20"/>
  <c r="AD435" i="20"/>
  <c r="AC435" i="20"/>
  <c r="AB435" i="20"/>
  <c r="AA435" i="20"/>
  <c r="Z435" i="20"/>
  <c r="Y435" i="20"/>
  <c r="X435" i="20"/>
  <c r="W435" i="20"/>
  <c r="V435" i="20"/>
  <c r="U435" i="20"/>
  <c r="T435" i="20"/>
  <c r="S435" i="20"/>
  <c r="R435" i="20"/>
  <c r="Q435" i="20"/>
  <c r="P435" i="20"/>
  <c r="O435" i="20"/>
  <c r="N435" i="20"/>
  <c r="M435" i="20"/>
  <c r="L435" i="20"/>
  <c r="K435" i="20"/>
  <c r="J435" i="20"/>
  <c r="I435" i="20"/>
  <c r="H435" i="20"/>
  <c r="G435" i="20"/>
  <c r="F435" i="20"/>
  <c r="E435" i="20"/>
  <c r="D435" i="20"/>
  <c r="AF435" i="20" s="1"/>
  <c r="AE434" i="20"/>
  <c r="AD434" i="20"/>
  <c r="AC434" i="20"/>
  <c r="AB434" i="20"/>
  <c r="AA434" i="20"/>
  <c r="Z434" i="20"/>
  <c r="Y434" i="20"/>
  <c r="X434" i="20"/>
  <c r="W434" i="20"/>
  <c r="V434" i="20"/>
  <c r="U434" i="20"/>
  <c r="T434" i="20"/>
  <c r="S434" i="20"/>
  <c r="R434" i="20"/>
  <c r="Q434" i="20"/>
  <c r="P434" i="20"/>
  <c r="O434" i="20"/>
  <c r="N434" i="20"/>
  <c r="M434" i="20"/>
  <c r="L434" i="20"/>
  <c r="K434" i="20"/>
  <c r="J434" i="20"/>
  <c r="I434" i="20"/>
  <c r="H434" i="20"/>
  <c r="G434" i="20"/>
  <c r="F434" i="20"/>
  <c r="E434" i="20"/>
  <c r="D434" i="20"/>
  <c r="AF434" i="20" s="1"/>
  <c r="AE433" i="20"/>
  <c r="AD433" i="20"/>
  <c r="AC433" i="20"/>
  <c r="AB433" i="20"/>
  <c r="AA433" i="20"/>
  <c r="Z433" i="20"/>
  <c r="Y433" i="20"/>
  <c r="X433" i="20"/>
  <c r="W433" i="20"/>
  <c r="V433" i="20"/>
  <c r="U433" i="20"/>
  <c r="T433" i="20"/>
  <c r="S433" i="20"/>
  <c r="R433" i="20"/>
  <c r="Q433" i="20"/>
  <c r="P433" i="20"/>
  <c r="O433" i="20"/>
  <c r="N433" i="20"/>
  <c r="M433" i="20"/>
  <c r="L433" i="20"/>
  <c r="K433" i="20"/>
  <c r="J433" i="20"/>
  <c r="I433" i="20"/>
  <c r="H433" i="20"/>
  <c r="G433" i="20"/>
  <c r="F433" i="20"/>
  <c r="E433" i="20"/>
  <c r="D433" i="20"/>
  <c r="AF433" i="20" s="1"/>
  <c r="AE432" i="20"/>
  <c r="AD432" i="20"/>
  <c r="AC432" i="20"/>
  <c r="AB432" i="20"/>
  <c r="AA432" i="20"/>
  <c r="Z432" i="20"/>
  <c r="Y432" i="20"/>
  <c r="X432" i="20"/>
  <c r="W432" i="20"/>
  <c r="V432" i="20"/>
  <c r="U432" i="20"/>
  <c r="T432" i="20"/>
  <c r="S432" i="20"/>
  <c r="R432" i="20"/>
  <c r="Q432" i="20"/>
  <c r="P432" i="20"/>
  <c r="O432" i="20"/>
  <c r="N432" i="20"/>
  <c r="M432" i="20"/>
  <c r="L432" i="20"/>
  <c r="K432" i="20"/>
  <c r="J432" i="20"/>
  <c r="I432" i="20"/>
  <c r="H432" i="20"/>
  <c r="G432" i="20"/>
  <c r="F432" i="20"/>
  <c r="E432" i="20"/>
  <c r="D432" i="20"/>
  <c r="AF432" i="20" s="1"/>
  <c r="AE431" i="20"/>
  <c r="AD431" i="20"/>
  <c r="AC431" i="20"/>
  <c r="AB431" i="20"/>
  <c r="AA431" i="20"/>
  <c r="Z431" i="20"/>
  <c r="Y431" i="20"/>
  <c r="X431" i="20"/>
  <c r="W431" i="20"/>
  <c r="V431" i="20"/>
  <c r="U431" i="20"/>
  <c r="T431" i="20"/>
  <c r="S431" i="20"/>
  <c r="R431" i="20"/>
  <c r="Q431" i="20"/>
  <c r="P431" i="20"/>
  <c r="O431" i="20"/>
  <c r="N431" i="20"/>
  <c r="M431" i="20"/>
  <c r="L431" i="20"/>
  <c r="K431" i="20"/>
  <c r="J431" i="20"/>
  <c r="I431" i="20"/>
  <c r="H431" i="20"/>
  <c r="G431" i="20"/>
  <c r="F431" i="20"/>
  <c r="E431" i="20"/>
  <c r="D431" i="20"/>
  <c r="AF431" i="20" s="1"/>
  <c r="AE430" i="20"/>
  <c r="AD430" i="20"/>
  <c r="AC430" i="20"/>
  <c r="AB430" i="20"/>
  <c r="AA430" i="20"/>
  <c r="Z430" i="20"/>
  <c r="Y430" i="20"/>
  <c r="X430" i="20"/>
  <c r="W430" i="20"/>
  <c r="V430" i="20"/>
  <c r="U430" i="20"/>
  <c r="T430" i="20"/>
  <c r="S430" i="20"/>
  <c r="R430" i="20"/>
  <c r="Q430" i="20"/>
  <c r="P430" i="20"/>
  <c r="O430" i="20"/>
  <c r="N430" i="20"/>
  <c r="M430" i="20"/>
  <c r="L430" i="20"/>
  <c r="K430" i="20"/>
  <c r="J430" i="20"/>
  <c r="I430" i="20"/>
  <c r="H430" i="20"/>
  <c r="G430" i="20"/>
  <c r="F430" i="20"/>
  <c r="E430" i="20"/>
  <c r="D430" i="20"/>
  <c r="AF430" i="20" s="1"/>
  <c r="AE429" i="20"/>
  <c r="AD429" i="20"/>
  <c r="AC429" i="20"/>
  <c r="AB429" i="20"/>
  <c r="AA429" i="20"/>
  <c r="Z429" i="20"/>
  <c r="Y429" i="20"/>
  <c r="X429" i="20"/>
  <c r="W429" i="20"/>
  <c r="V429" i="20"/>
  <c r="U429" i="20"/>
  <c r="T429" i="20"/>
  <c r="S429" i="20"/>
  <c r="R429" i="20"/>
  <c r="Q429" i="20"/>
  <c r="P429" i="20"/>
  <c r="O429" i="20"/>
  <c r="N429" i="20"/>
  <c r="M429" i="20"/>
  <c r="L429" i="20"/>
  <c r="K429" i="20"/>
  <c r="J429" i="20"/>
  <c r="I429" i="20"/>
  <c r="H429" i="20"/>
  <c r="G429" i="20"/>
  <c r="F429" i="20"/>
  <c r="E429" i="20"/>
  <c r="D429" i="20"/>
  <c r="AF429" i="20" s="1"/>
  <c r="AE428" i="20"/>
  <c r="AD428" i="20"/>
  <c r="AC428" i="20"/>
  <c r="AB428" i="20"/>
  <c r="AA428" i="20"/>
  <c r="Z428" i="20"/>
  <c r="Y428" i="20"/>
  <c r="X428" i="20"/>
  <c r="W428" i="20"/>
  <c r="V428" i="20"/>
  <c r="U428" i="20"/>
  <c r="T428" i="20"/>
  <c r="S428" i="20"/>
  <c r="R428" i="20"/>
  <c r="Q428" i="20"/>
  <c r="P428" i="20"/>
  <c r="O428" i="20"/>
  <c r="N428" i="20"/>
  <c r="M428" i="20"/>
  <c r="L428" i="20"/>
  <c r="K428" i="20"/>
  <c r="J428" i="20"/>
  <c r="I428" i="20"/>
  <c r="H428" i="20"/>
  <c r="G428" i="20"/>
  <c r="F428" i="20"/>
  <c r="E428" i="20"/>
  <c r="D428" i="20"/>
  <c r="AF428" i="20" s="1"/>
  <c r="AE427" i="20"/>
  <c r="AD427" i="20"/>
  <c r="AC427" i="20"/>
  <c r="AB427" i="20"/>
  <c r="AA427" i="20"/>
  <c r="Z427" i="20"/>
  <c r="Y427" i="20"/>
  <c r="X427" i="20"/>
  <c r="W427" i="20"/>
  <c r="V427" i="20"/>
  <c r="U427" i="20"/>
  <c r="T427" i="20"/>
  <c r="S427" i="20"/>
  <c r="R427" i="20"/>
  <c r="Q427" i="20"/>
  <c r="P427" i="20"/>
  <c r="O427" i="20"/>
  <c r="N427" i="20"/>
  <c r="M427" i="20"/>
  <c r="L427" i="20"/>
  <c r="K427" i="20"/>
  <c r="J427" i="20"/>
  <c r="I427" i="20"/>
  <c r="H427" i="20"/>
  <c r="G427" i="20"/>
  <c r="F427" i="20"/>
  <c r="E427" i="20"/>
  <c r="D427" i="20"/>
  <c r="AF427" i="20" s="1"/>
  <c r="AE426" i="20"/>
  <c r="AD426" i="20"/>
  <c r="AC426" i="20"/>
  <c r="AB426" i="20"/>
  <c r="AA426" i="20"/>
  <c r="Z426" i="20"/>
  <c r="Y426" i="20"/>
  <c r="X426" i="20"/>
  <c r="W426" i="20"/>
  <c r="V426" i="20"/>
  <c r="U426" i="20"/>
  <c r="T426" i="20"/>
  <c r="S426" i="20"/>
  <c r="R426" i="20"/>
  <c r="Q426" i="20"/>
  <c r="P426" i="20"/>
  <c r="O426" i="20"/>
  <c r="N426" i="20"/>
  <c r="M426" i="20"/>
  <c r="L426" i="20"/>
  <c r="K426" i="20"/>
  <c r="J426" i="20"/>
  <c r="I426" i="20"/>
  <c r="H426" i="20"/>
  <c r="G426" i="20"/>
  <c r="F426" i="20"/>
  <c r="E426" i="20"/>
  <c r="D426" i="20"/>
  <c r="AF426" i="20" s="1"/>
  <c r="AE425" i="20"/>
  <c r="AD425" i="20"/>
  <c r="AC425" i="20"/>
  <c r="AB425" i="20"/>
  <c r="AA425" i="20"/>
  <c r="Z425" i="20"/>
  <c r="Y425" i="20"/>
  <c r="X425" i="20"/>
  <c r="W425" i="20"/>
  <c r="V425" i="20"/>
  <c r="U425" i="20"/>
  <c r="T425" i="20"/>
  <c r="S425" i="20"/>
  <c r="R425" i="20"/>
  <c r="Q425" i="20"/>
  <c r="P425" i="20"/>
  <c r="O425" i="20"/>
  <c r="N425" i="20"/>
  <c r="M425" i="20"/>
  <c r="L425" i="20"/>
  <c r="K425" i="20"/>
  <c r="J425" i="20"/>
  <c r="I425" i="20"/>
  <c r="H425" i="20"/>
  <c r="G425" i="20"/>
  <c r="F425" i="20"/>
  <c r="E425" i="20"/>
  <c r="D425" i="20"/>
  <c r="AF425" i="20" s="1"/>
  <c r="AE424" i="20"/>
  <c r="AD424" i="20"/>
  <c r="AC424" i="20"/>
  <c r="AB424" i="20"/>
  <c r="AA424" i="20"/>
  <c r="Z424" i="20"/>
  <c r="Y424" i="20"/>
  <c r="X424" i="20"/>
  <c r="W424" i="20"/>
  <c r="V424" i="20"/>
  <c r="U424" i="20"/>
  <c r="T424" i="20"/>
  <c r="S424" i="20"/>
  <c r="R424" i="20"/>
  <c r="Q424" i="20"/>
  <c r="P424" i="20"/>
  <c r="O424" i="20"/>
  <c r="N424" i="20"/>
  <c r="M424" i="20"/>
  <c r="L424" i="20"/>
  <c r="K424" i="20"/>
  <c r="J424" i="20"/>
  <c r="I424" i="20"/>
  <c r="H424" i="20"/>
  <c r="G424" i="20"/>
  <c r="F424" i="20"/>
  <c r="E424" i="20"/>
  <c r="D424" i="20"/>
  <c r="AF424" i="20" s="1"/>
  <c r="AE423" i="20"/>
  <c r="AD423" i="20"/>
  <c r="AC423" i="20"/>
  <c r="AB423" i="20"/>
  <c r="AA423" i="20"/>
  <c r="Z423" i="20"/>
  <c r="Y423" i="20"/>
  <c r="X423" i="20"/>
  <c r="W423" i="20"/>
  <c r="V423" i="20"/>
  <c r="U423" i="20"/>
  <c r="T423" i="20"/>
  <c r="S423" i="20"/>
  <c r="R423" i="20"/>
  <c r="Q423" i="20"/>
  <c r="P423" i="20"/>
  <c r="O423" i="20"/>
  <c r="N423" i="20"/>
  <c r="M423" i="20"/>
  <c r="L423" i="20"/>
  <c r="K423" i="20"/>
  <c r="J423" i="20"/>
  <c r="I423" i="20"/>
  <c r="H423" i="20"/>
  <c r="G423" i="20"/>
  <c r="F423" i="20"/>
  <c r="E423" i="20"/>
  <c r="D423" i="20"/>
  <c r="AF423" i="20" s="1"/>
  <c r="AE422" i="20"/>
  <c r="AD422" i="20"/>
  <c r="AC422" i="20"/>
  <c r="AB422" i="20"/>
  <c r="AA422" i="20"/>
  <c r="Z422" i="20"/>
  <c r="Y422" i="20"/>
  <c r="X422" i="20"/>
  <c r="W422" i="20"/>
  <c r="V422" i="20"/>
  <c r="U422" i="20"/>
  <c r="T422" i="20"/>
  <c r="S422" i="20"/>
  <c r="R422" i="20"/>
  <c r="Q422" i="20"/>
  <c r="P422" i="20"/>
  <c r="O422" i="20"/>
  <c r="N422" i="20"/>
  <c r="M422" i="20"/>
  <c r="L422" i="20"/>
  <c r="K422" i="20"/>
  <c r="J422" i="20"/>
  <c r="I422" i="20"/>
  <c r="H422" i="20"/>
  <c r="G422" i="20"/>
  <c r="F422" i="20"/>
  <c r="E422" i="20"/>
  <c r="D422" i="20"/>
  <c r="AF422" i="20" s="1"/>
  <c r="AE421" i="20"/>
  <c r="AD421" i="20"/>
  <c r="AC421" i="20"/>
  <c r="AB421" i="20"/>
  <c r="AA421" i="20"/>
  <c r="Z421" i="20"/>
  <c r="Y421" i="20"/>
  <c r="X421" i="20"/>
  <c r="W421" i="20"/>
  <c r="V421" i="20"/>
  <c r="U421" i="20"/>
  <c r="T421" i="20"/>
  <c r="S421" i="20"/>
  <c r="R421" i="20"/>
  <c r="Q421" i="20"/>
  <c r="P421" i="20"/>
  <c r="O421" i="20"/>
  <c r="N421" i="20"/>
  <c r="M421" i="20"/>
  <c r="L421" i="20"/>
  <c r="K421" i="20"/>
  <c r="J421" i="20"/>
  <c r="I421" i="20"/>
  <c r="H421" i="20"/>
  <c r="G421" i="20"/>
  <c r="F421" i="20"/>
  <c r="E421" i="20"/>
  <c r="D421" i="20"/>
  <c r="AF421" i="20" s="1"/>
  <c r="AE420" i="20"/>
  <c r="AD420" i="20"/>
  <c r="AC420" i="20"/>
  <c r="AB420" i="20"/>
  <c r="AA420" i="20"/>
  <c r="Z420" i="20"/>
  <c r="Y420" i="20"/>
  <c r="X420" i="20"/>
  <c r="W420" i="20"/>
  <c r="V420" i="20"/>
  <c r="U420" i="20"/>
  <c r="T420" i="20"/>
  <c r="S420" i="20"/>
  <c r="R420" i="20"/>
  <c r="Q420" i="20"/>
  <c r="P420" i="20"/>
  <c r="O420" i="20"/>
  <c r="N420" i="20"/>
  <c r="M420" i="20"/>
  <c r="L420" i="20"/>
  <c r="K420" i="20"/>
  <c r="J420" i="20"/>
  <c r="I420" i="20"/>
  <c r="H420" i="20"/>
  <c r="G420" i="20"/>
  <c r="F420" i="20"/>
  <c r="E420" i="20"/>
  <c r="D420" i="20"/>
  <c r="AF420" i="20" s="1"/>
  <c r="AE419" i="20"/>
  <c r="AD419" i="20"/>
  <c r="AC419" i="20"/>
  <c r="AB419" i="20"/>
  <c r="AA419" i="20"/>
  <c r="Z419" i="20"/>
  <c r="Y419" i="20"/>
  <c r="X419" i="20"/>
  <c r="W419" i="20"/>
  <c r="V419" i="20"/>
  <c r="U419" i="20"/>
  <c r="T419" i="20"/>
  <c r="S419" i="20"/>
  <c r="R419" i="20"/>
  <c r="Q419" i="20"/>
  <c r="P419" i="20"/>
  <c r="O419" i="20"/>
  <c r="N419" i="20"/>
  <c r="M419" i="20"/>
  <c r="L419" i="20"/>
  <c r="K419" i="20"/>
  <c r="J419" i="20"/>
  <c r="I419" i="20"/>
  <c r="H419" i="20"/>
  <c r="G419" i="20"/>
  <c r="F419" i="20"/>
  <c r="E419" i="20"/>
  <c r="D419" i="20"/>
  <c r="AF419" i="20" s="1"/>
  <c r="AE418" i="20"/>
  <c r="AD418" i="20"/>
  <c r="AC418" i="20"/>
  <c r="AB418" i="20"/>
  <c r="AA418" i="20"/>
  <c r="Z418" i="20"/>
  <c r="Y418" i="20"/>
  <c r="X418" i="20"/>
  <c r="W418" i="20"/>
  <c r="V418" i="20"/>
  <c r="U418" i="20"/>
  <c r="T418" i="20"/>
  <c r="S418" i="20"/>
  <c r="R418" i="20"/>
  <c r="Q418" i="20"/>
  <c r="P418" i="20"/>
  <c r="O418" i="20"/>
  <c r="N418" i="20"/>
  <c r="M418" i="20"/>
  <c r="L418" i="20"/>
  <c r="K418" i="20"/>
  <c r="J418" i="20"/>
  <c r="I418" i="20"/>
  <c r="H418" i="20"/>
  <c r="G418" i="20"/>
  <c r="F418" i="20"/>
  <c r="E418" i="20"/>
  <c r="D418" i="20"/>
  <c r="AF418" i="20" s="1"/>
  <c r="AE417" i="20"/>
  <c r="AD417" i="20"/>
  <c r="AC417" i="20"/>
  <c r="AB417" i="20"/>
  <c r="AA417" i="20"/>
  <c r="Z417" i="20"/>
  <c r="Y417" i="20"/>
  <c r="X417" i="20"/>
  <c r="W417" i="20"/>
  <c r="V417" i="20"/>
  <c r="U417" i="20"/>
  <c r="T417" i="20"/>
  <c r="S417" i="20"/>
  <c r="R417" i="20"/>
  <c r="Q417" i="20"/>
  <c r="P417" i="20"/>
  <c r="O417" i="20"/>
  <c r="N417" i="20"/>
  <c r="M417" i="20"/>
  <c r="L417" i="20"/>
  <c r="K417" i="20"/>
  <c r="J417" i="20"/>
  <c r="I417" i="20"/>
  <c r="H417" i="20"/>
  <c r="G417" i="20"/>
  <c r="F417" i="20"/>
  <c r="E417" i="20"/>
  <c r="D417" i="20"/>
  <c r="AF417" i="20" s="1"/>
  <c r="AE416" i="20"/>
  <c r="AD416" i="20"/>
  <c r="AC416" i="20"/>
  <c r="AB416" i="20"/>
  <c r="AA416" i="20"/>
  <c r="Z416" i="20"/>
  <c r="Y416" i="20"/>
  <c r="X416" i="20"/>
  <c r="W416" i="20"/>
  <c r="V416" i="20"/>
  <c r="U416" i="20"/>
  <c r="T416" i="20"/>
  <c r="S416" i="20"/>
  <c r="R416" i="20"/>
  <c r="Q416" i="20"/>
  <c r="P416" i="20"/>
  <c r="O416" i="20"/>
  <c r="N416" i="20"/>
  <c r="M416" i="20"/>
  <c r="L416" i="20"/>
  <c r="K416" i="20"/>
  <c r="J416" i="20"/>
  <c r="I416" i="20"/>
  <c r="H416" i="20"/>
  <c r="G416" i="20"/>
  <c r="F416" i="20"/>
  <c r="E416" i="20"/>
  <c r="D416" i="20"/>
  <c r="AF416" i="20" s="1"/>
  <c r="AE415" i="20"/>
  <c r="AD415" i="20"/>
  <c r="AC415" i="20"/>
  <c r="AB415" i="20"/>
  <c r="AA415" i="20"/>
  <c r="Z415" i="20"/>
  <c r="Y415" i="20"/>
  <c r="X415" i="20"/>
  <c r="W415" i="20"/>
  <c r="V415" i="20"/>
  <c r="U415" i="20"/>
  <c r="T415" i="20"/>
  <c r="S415" i="20"/>
  <c r="R415" i="20"/>
  <c r="Q415" i="20"/>
  <c r="P415" i="20"/>
  <c r="O415" i="20"/>
  <c r="N415" i="20"/>
  <c r="M415" i="20"/>
  <c r="L415" i="20"/>
  <c r="K415" i="20"/>
  <c r="J415" i="20"/>
  <c r="I415" i="20"/>
  <c r="H415" i="20"/>
  <c r="G415" i="20"/>
  <c r="F415" i="20"/>
  <c r="E415" i="20"/>
  <c r="D415" i="20"/>
  <c r="AF415" i="20" s="1"/>
  <c r="AE414" i="20"/>
  <c r="AD414" i="20"/>
  <c r="AC414" i="20"/>
  <c r="AB414" i="20"/>
  <c r="AA414" i="20"/>
  <c r="Z414" i="20"/>
  <c r="Y414" i="20"/>
  <c r="X414" i="20"/>
  <c r="W414" i="20"/>
  <c r="V414" i="20"/>
  <c r="U414" i="20"/>
  <c r="T414" i="20"/>
  <c r="S414" i="20"/>
  <c r="R414" i="20"/>
  <c r="Q414" i="20"/>
  <c r="P414" i="20"/>
  <c r="O414" i="20"/>
  <c r="N414" i="20"/>
  <c r="M414" i="20"/>
  <c r="L414" i="20"/>
  <c r="K414" i="20"/>
  <c r="J414" i="20"/>
  <c r="I414" i="20"/>
  <c r="H414" i="20"/>
  <c r="G414" i="20"/>
  <c r="F414" i="20"/>
  <c r="E414" i="20"/>
  <c r="D414" i="20"/>
  <c r="AF414" i="20" s="1"/>
  <c r="AE413" i="20"/>
  <c r="AD413" i="20"/>
  <c r="AC413" i="20"/>
  <c r="AB413" i="20"/>
  <c r="AA413" i="20"/>
  <c r="Z413" i="20"/>
  <c r="Y413" i="20"/>
  <c r="X413" i="20"/>
  <c r="W413" i="20"/>
  <c r="V413" i="20"/>
  <c r="U413" i="20"/>
  <c r="T413" i="20"/>
  <c r="S413" i="20"/>
  <c r="R413" i="20"/>
  <c r="Q413" i="20"/>
  <c r="P413" i="20"/>
  <c r="O413" i="20"/>
  <c r="N413" i="20"/>
  <c r="M413" i="20"/>
  <c r="L413" i="20"/>
  <c r="K413" i="20"/>
  <c r="J413" i="20"/>
  <c r="I413" i="20"/>
  <c r="H413" i="20"/>
  <c r="G413" i="20"/>
  <c r="F413" i="20"/>
  <c r="E413" i="20"/>
  <c r="D413" i="20"/>
  <c r="AF413" i="20" s="1"/>
  <c r="AE412" i="20"/>
  <c r="AD412" i="20"/>
  <c r="AC412" i="20"/>
  <c r="AB412" i="20"/>
  <c r="AA412" i="20"/>
  <c r="Z412" i="20"/>
  <c r="Y412" i="20"/>
  <c r="X412" i="20"/>
  <c r="W412" i="20"/>
  <c r="V412" i="20"/>
  <c r="U412" i="20"/>
  <c r="T412" i="20"/>
  <c r="S412" i="20"/>
  <c r="R412" i="20"/>
  <c r="Q412" i="20"/>
  <c r="P412" i="20"/>
  <c r="O412" i="20"/>
  <c r="N412" i="20"/>
  <c r="M412" i="20"/>
  <c r="L412" i="20"/>
  <c r="K412" i="20"/>
  <c r="J412" i="20"/>
  <c r="I412" i="20"/>
  <c r="H412" i="20"/>
  <c r="G412" i="20"/>
  <c r="F412" i="20"/>
  <c r="E412" i="20"/>
  <c r="D412" i="20"/>
  <c r="AF412" i="20" s="1"/>
  <c r="AE411" i="20"/>
  <c r="AD411" i="20"/>
  <c r="AC411" i="20"/>
  <c r="AB411" i="20"/>
  <c r="AA411" i="20"/>
  <c r="Z411" i="20"/>
  <c r="Y411" i="20"/>
  <c r="X411" i="20"/>
  <c r="W411" i="20"/>
  <c r="V411" i="20"/>
  <c r="U411" i="20"/>
  <c r="T411" i="20"/>
  <c r="S411" i="20"/>
  <c r="R411" i="20"/>
  <c r="Q411" i="20"/>
  <c r="P411" i="20"/>
  <c r="O411" i="20"/>
  <c r="N411" i="20"/>
  <c r="M411" i="20"/>
  <c r="L411" i="20"/>
  <c r="K411" i="20"/>
  <c r="J411" i="20"/>
  <c r="I411" i="20"/>
  <c r="H411" i="20"/>
  <c r="G411" i="20"/>
  <c r="F411" i="20"/>
  <c r="E411" i="20"/>
  <c r="D411" i="20"/>
  <c r="AF411" i="20" s="1"/>
  <c r="AE410" i="20"/>
  <c r="AD410" i="20"/>
  <c r="AC410" i="20"/>
  <c r="AB410" i="20"/>
  <c r="AA410" i="20"/>
  <c r="Z410" i="20"/>
  <c r="Y410" i="20"/>
  <c r="X410" i="20"/>
  <c r="W410" i="20"/>
  <c r="V410" i="20"/>
  <c r="U410" i="20"/>
  <c r="T410" i="20"/>
  <c r="S410" i="20"/>
  <c r="R410" i="20"/>
  <c r="Q410" i="20"/>
  <c r="P410" i="20"/>
  <c r="O410" i="20"/>
  <c r="N410" i="20"/>
  <c r="M410" i="20"/>
  <c r="L410" i="20"/>
  <c r="K410" i="20"/>
  <c r="J410" i="20"/>
  <c r="I410" i="20"/>
  <c r="H410" i="20"/>
  <c r="G410" i="20"/>
  <c r="F410" i="20"/>
  <c r="E410" i="20"/>
  <c r="D410" i="20"/>
  <c r="AF410" i="20" s="1"/>
  <c r="AE409" i="20"/>
  <c r="AD409" i="20"/>
  <c r="AC409" i="20"/>
  <c r="AB409" i="20"/>
  <c r="AA409" i="20"/>
  <c r="Z409" i="20"/>
  <c r="Y409" i="20"/>
  <c r="X409" i="20"/>
  <c r="W409" i="20"/>
  <c r="V409" i="20"/>
  <c r="U409" i="20"/>
  <c r="T409" i="20"/>
  <c r="S409" i="20"/>
  <c r="R409" i="20"/>
  <c r="Q409" i="20"/>
  <c r="P409" i="20"/>
  <c r="O409" i="20"/>
  <c r="N409" i="20"/>
  <c r="M409" i="20"/>
  <c r="L409" i="20"/>
  <c r="K409" i="20"/>
  <c r="J409" i="20"/>
  <c r="I409" i="20"/>
  <c r="H409" i="20"/>
  <c r="G409" i="20"/>
  <c r="F409" i="20"/>
  <c r="E409" i="20"/>
  <c r="D409" i="20"/>
  <c r="AF409" i="20" s="1"/>
  <c r="AE408" i="20"/>
  <c r="AD408" i="20"/>
  <c r="AC408" i="20"/>
  <c r="AB408" i="20"/>
  <c r="AA408" i="20"/>
  <c r="Z408" i="20"/>
  <c r="Y408" i="20"/>
  <c r="X408" i="20"/>
  <c r="W408" i="20"/>
  <c r="V408" i="20"/>
  <c r="U408" i="20"/>
  <c r="T408" i="20"/>
  <c r="S408" i="20"/>
  <c r="R408" i="20"/>
  <c r="Q408" i="20"/>
  <c r="P408" i="20"/>
  <c r="O408" i="20"/>
  <c r="N408" i="20"/>
  <c r="M408" i="20"/>
  <c r="L408" i="20"/>
  <c r="K408" i="20"/>
  <c r="J408" i="20"/>
  <c r="I408" i="20"/>
  <c r="H408" i="20"/>
  <c r="G408" i="20"/>
  <c r="F408" i="20"/>
  <c r="E408" i="20"/>
  <c r="D408" i="20"/>
  <c r="AF408" i="20" s="1"/>
  <c r="AE407" i="20"/>
  <c r="AD407" i="20"/>
  <c r="AC407" i="20"/>
  <c r="AB407" i="20"/>
  <c r="AA407" i="20"/>
  <c r="Z407" i="20"/>
  <c r="Y407" i="20"/>
  <c r="X407" i="20"/>
  <c r="W407" i="20"/>
  <c r="V407" i="20"/>
  <c r="U407" i="20"/>
  <c r="T407" i="20"/>
  <c r="S407" i="20"/>
  <c r="R407" i="20"/>
  <c r="Q407" i="20"/>
  <c r="P407" i="20"/>
  <c r="O407" i="20"/>
  <c r="N407" i="20"/>
  <c r="M407" i="20"/>
  <c r="L407" i="20"/>
  <c r="K407" i="20"/>
  <c r="J407" i="20"/>
  <c r="I407" i="20"/>
  <c r="H407" i="20"/>
  <c r="G407" i="20"/>
  <c r="F407" i="20"/>
  <c r="E407" i="20"/>
  <c r="D407" i="20"/>
  <c r="AF407" i="20" s="1"/>
  <c r="AE406" i="20"/>
  <c r="AD406" i="20"/>
  <c r="AC406" i="20"/>
  <c r="AB406" i="20"/>
  <c r="AA406" i="20"/>
  <c r="Z406" i="20"/>
  <c r="Y406" i="20"/>
  <c r="X406" i="20"/>
  <c r="W406" i="20"/>
  <c r="V406" i="20"/>
  <c r="U406" i="20"/>
  <c r="T406" i="20"/>
  <c r="S406" i="20"/>
  <c r="R406" i="20"/>
  <c r="Q406" i="20"/>
  <c r="P406" i="20"/>
  <c r="O406" i="20"/>
  <c r="N406" i="20"/>
  <c r="M406" i="20"/>
  <c r="L406" i="20"/>
  <c r="K406" i="20"/>
  <c r="J406" i="20"/>
  <c r="I406" i="20"/>
  <c r="H406" i="20"/>
  <c r="G406" i="20"/>
  <c r="F406" i="20"/>
  <c r="E406" i="20"/>
  <c r="D406" i="20"/>
  <c r="AF406" i="20" s="1"/>
  <c r="AE405" i="20"/>
  <c r="AD405" i="20"/>
  <c r="AC405" i="20"/>
  <c r="AB405" i="20"/>
  <c r="AA405" i="20"/>
  <c r="Z405" i="20"/>
  <c r="Y405" i="20"/>
  <c r="X405" i="20"/>
  <c r="W405" i="20"/>
  <c r="V405" i="20"/>
  <c r="U405" i="20"/>
  <c r="T405" i="20"/>
  <c r="S405" i="20"/>
  <c r="R405" i="20"/>
  <c r="Q405" i="20"/>
  <c r="P405" i="20"/>
  <c r="O405" i="20"/>
  <c r="N405" i="20"/>
  <c r="M405" i="20"/>
  <c r="L405" i="20"/>
  <c r="K405" i="20"/>
  <c r="J405" i="20"/>
  <c r="I405" i="20"/>
  <c r="H405" i="20"/>
  <c r="G405" i="20"/>
  <c r="F405" i="20"/>
  <c r="E405" i="20"/>
  <c r="D405" i="20"/>
  <c r="AF405" i="20" s="1"/>
  <c r="AE404" i="20"/>
  <c r="AD404" i="20"/>
  <c r="AC404" i="20"/>
  <c r="AB404" i="20"/>
  <c r="AA404" i="20"/>
  <c r="Z404" i="20"/>
  <c r="Y404" i="20"/>
  <c r="X404" i="20"/>
  <c r="W404" i="20"/>
  <c r="V404" i="20"/>
  <c r="U404" i="20"/>
  <c r="T404" i="20"/>
  <c r="S404" i="20"/>
  <c r="R404" i="20"/>
  <c r="Q404" i="20"/>
  <c r="P404" i="20"/>
  <c r="O404" i="20"/>
  <c r="N404" i="20"/>
  <c r="M404" i="20"/>
  <c r="L404" i="20"/>
  <c r="K404" i="20"/>
  <c r="J404" i="20"/>
  <c r="I404" i="20"/>
  <c r="H404" i="20"/>
  <c r="G404" i="20"/>
  <c r="F404" i="20"/>
  <c r="E404" i="20"/>
  <c r="D404" i="20"/>
  <c r="AF404" i="20" s="1"/>
  <c r="AE403" i="20"/>
  <c r="AD403" i="20"/>
  <c r="AC403" i="20"/>
  <c r="AB403" i="20"/>
  <c r="AA403" i="20"/>
  <c r="Z403" i="20"/>
  <c r="Y403" i="20"/>
  <c r="X403" i="20"/>
  <c r="W403" i="20"/>
  <c r="V403" i="20"/>
  <c r="U403" i="20"/>
  <c r="T403" i="20"/>
  <c r="S403" i="20"/>
  <c r="R403" i="20"/>
  <c r="Q403" i="20"/>
  <c r="P403" i="20"/>
  <c r="O403" i="20"/>
  <c r="N403" i="20"/>
  <c r="M403" i="20"/>
  <c r="L403" i="20"/>
  <c r="K403" i="20"/>
  <c r="J403" i="20"/>
  <c r="I403" i="20"/>
  <c r="H403" i="20"/>
  <c r="G403" i="20"/>
  <c r="F403" i="20"/>
  <c r="E403" i="20"/>
  <c r="D403" i="20"/>
  <c r="AF403" i="20" s="1"/>
  <c r="AE402" i="20"/>
  <c r="AD402" i="20"/>
  <c r="AC402" i="20"/>
  <c r="AB402" i="20"/>
  <c r="AA402" i="20"/>
  <c r="Z402" i="20"/>
  <c r="Y402" i="20"/>
  <c r="X402" i="20"/>
  <c r="W402" i="20"/>
  <c r="V402" i="20"/>
  <c r="U402" i="20"/>
  <c r="T402" i="20"/>
  <c r="S402" i="20"/>
  <c r="R402" i="20"/>
  <c r="Q402" i="20"/>
  <c r="P402" i="20"/>
  <c r="O402" i="20"/>
  <c r="N402" i="20"/>
  <c r="M402" i="20"/>
  <c r="L402" i="20"/>
  <c r="K402" i="20"/>
  <c r="J402" i="20"/>
  <c r="I402" i="20"/>
  <c r="H402" i="20"/>
  <c r="G402" i="20"/>
  <c r="F402" i="20"/>
  <c r="E402" i="20"/>
  <c r="D402" i="20"/>
  <c r="AF402" i="20" s="1"/>
  <c r="AE401" i="20"/>
  <c r="AD401" i="20"/>
  <c r="AC401" i="20"/>
  <c r="AB401" i="20"/>
  <c r="AA401" i="20"/>
  <c r="Z401" i="20"/>
  <c r="Y401" i="20"/>
  <c r="X401" i="20"/>
  <c r="W401" i="20"/>
  <c r="V401" i="20"/>
  <c r="U401" i="20"/>
  <c r="T401" i="20"/>
  <c r="S401" i="20"/>
  <c r="R401" i="20"/>
  <c r="Q401" i="20"/>
  <c r="P401" i="20"/>
  <c r="O401" i="20"/>
  <c r="N401" i="20"/>
  <c r="M401" i="20"/>
  <c r="L401" i="20"/>
  <c r="K401" i="20"/>
  <c r="J401" i="20"/>
  <c r="I401" i="20"/>
  <c r="H401" i="20"/>
  <c r="G401" i="20"/>
  <c r="F401" i="20"/>
  <c r="E401" i="20"/>
  <c r="D401" i="20"/>
  <c r="AF401" i="20" s="1"/>
  <c r="AE400" i="20"/>
  <c r="AD400" i="20"/>
  <c r="AC400" i="20"/>
  <c r="AB400" i="20"/>
  <c r="AA400" i="20"/>
  <c r="Z400" i="20"/>
  <c r="Y400" i="20"/>
  <c r="X400" i="20"/>
  <c r="W400" i="20"/>
  <c r="V400" i="20"/>
  <c r="U400" i="20"/>
  <c r="T400" i="20"/>
  <c r="S400" i="20"/>
  <c r="R400" i="20"/>
  <c r="Q400" i="20"/>
  <c r="P400" i="20"/>
  <c r="O400" i="20"/>
  <c r="N400" i="20"/>
  <c r="M400" i="20"/>
  <c r="L400" i="20"/>
  <c r="K400" i="20"/>
  <c r="J400" i="20"/>
  <c r="I400" i="20"/>
  <c r="H400" i="20"/>
  <c r="G400" i="20"/>
  <c r="F400" i="20"/>
  <c r="E400" i="20"/>
  <c r="D400" i="20"/>
  <c r="AF400" i="20" s="1"/>
  <c r="AE399" i="20"/>
  <c r="AD399" i="20"/>
  <c r="AC399" i="20"/>
  <c r="AB399" i="20"/>
  <c r="AA399" i="20"/>
  <c r="Z399" i="20"/>
  <c r="Y399" i="20"/>
  <c r="X399" i="20"/>
  <c r="W399" i="20"/>
  <c r="V399" i="20"/>
  <c r="U399" i="20"/>
  <c r="T399" i="20"/>
  <c r="S399" i="20"/>
  <c r="R399" i="20"/>
  <c r="Q399" i="20"/>
  <c r="P399" i="20"/>
  <c r="O399" i="20"/>
  <c r="N399" i="20"/>
  <c r="M399" i="20"/>
  <c r="L399" i="20"/>
  <c r="K399" i="20"/>
  <c r="J399" i="20"/>
  <c r="I399" i="20"/>
  <c r="H399" i="20"/>
  <c r="G399" i="20"/>
  <c r="F399" i="20"/>
  <c r="E399" i="20"/>
  <c r="D399" i="20"/>
  <c r="AF399" i="20" s="1"/>
  <c r="AE398" i="20"/>
  <c r="AD398" i="20"/>
  <c r="AC398" i="20"/>
  <c r="AB398" i="20"/>
  <c r="AA398" i="20"/>
  <c r="Z398" i="20"/>
  <c r="Y398" i="20"/>
  <c r="X398" i="20"/>
  <c r="W398" i="20"/>
  <c r="V398" i="20"/>
  <c r="U398" i="20"/>
  <c r="T398" i="20"/>
  <c r="S398" i="20"/>
  <c r="R398" i="20"/>
  <c r="Q398" i="20"/>
  <c r="P398" i="20"/>
  <c r="O398" i="20"/>
  <c r="N398" i="20"/>
  <c r="M398" i="20"/>
  <c r="L398" i="20"/>
  <c r="K398" i="20"/>
  <c r="J398" i="20"/>
  <c r="I398" i="20"/>
  <c r="H398" i="20"/>
  <c r="G398" i="20"/>
  <c r="F398" i="20"/>
  <c r="E398" i="20"/>
  <c r="D398" i="20"/>
  <c r="AF398" i="20" s="1"/>
  <c r="AE397" i="20"/>
  <c r="AD397" i="20"/>
  <c r="AC397" i="20"/>
  <c r="AB397" i="20"/>
  <c r="AA397" i="20"/>
  <c r="Z397" i="20"/>
  <c r="Y397" i="20"/>
  <c r="X397" i="20"/>
  <c r="W397" i="20"/>
  <c r="V397" i="20"/>
  <c r="U397" i="20"/>
  <c r="T397" i="20"/>
  <c r="S397" i="20"/>
  <c r="R397" i="20"/>
  <c r="Q397" i="20"/>
  <c r="P397" i="20"/>
  <c r="O397" i="20"/>
  <c r="N397" i="20"/>
  <c r="M397" i="20"/>
  <c r="L397" i="20"/>
  <c r="K397" i="20"/>
  <c r="J397" i="20"/>
  <c r="I397" i="20"/>
  <c r="H397" i="20"/>
  <c r="G397" i="20"/>
  <c r="F397" i="20"/>
  <c r="E397" i="20"/>
  <c r="D397" i="20"/>
  <c r="AF397" i="20" s="1"/>
  <c r="AE396" i="20"/>
  <c r="AD396" i="20"/>
  <c r="AC396" i="20"/>
  <c r="AB396" i="20"/>
  <c r="AA396" i="20"/>
  <c r="Z396" i="20"/>
  <c r="Y396" i="20"/>
  <c r="X396" i="20"/>
  <c r="W396" i="20"/>
  <c r="V396" i="20"/>
  <c r="U396" i="20"/>
  <c r="T396" i="20"/>
  <c r="S396" i="20"/>
  <c r="R396" i="20"/>
  <c r="Q396" i="20"/>
  <c r="P396" i="20"/>
  <c r="O396" i="20"/>
  <c r="N396" i="20"/>
  <c r="M396" i="20"/>
  <c r="L396" i="20"/>
  <c r="K396" i="20"/>
  <c r="J396" i="20"/>
  <c r="I396" i="20"/>
  <c r="H396" i="20"/>
  <c r="G396" i="20"/>
  <c r="F396" i="20"/>
  <c r="E396" i="20"/>
  <c r="D396" i="20"/>
  <c r="AF396" i="20" s="1"/>
  <c r="AE395" i="20"/>
  <c r="AD395" i="20"/>
  <c r="AC395" i="20"/>
  <c r="AB395" i="20"/>
  <c r="AA395" i="20"/>
  <c r="Z395" i="20"/>
  <c r="Y395" i="20"/>
  <c r="X395" i="20"/>
  <c r="W395" i="20"/>
  <c r="V395" i="20"/>
  <c r="U395" i="20"/>
  <c r="T395" i="20"/>
  <c r="S395" i="20"/>
  <c r="R395" i="20"/>
  <c r="Q395" i="20"/>
  <c r="P395" i="20"/>
  <c r="O395" i="20"/>
  <c r="N395" i="20"/>
  <c r="M395" i="20"/>
  <c r="L395" i="20"/>
  <c r="K395" i="20"/>
  <c r="J395" i="20"/>
  <c r="I395" i="20"/>
  <c r="H395" i="20"/>
  <c r="G395" i="20"/>
  <c r="F395" i="20"/>
  <c r="E395" i="20"/>
  <c r="D395" i="20"/>
  <c r="AF395" i="20" s="1"/>
  <c r="AE394" i="20"/>
  <c r="AD394" i="20"/>
  <c r="AC394" i="20"/>
  <c r="AB394" i="20"/>
  <c r="AA394" i="20"/>
  <c r="Z394" i="20"/>
  <c r="Y394" i="20"/>
  <c r="X394" i="20"/>
  <c r="W394" i="20"/>
  <c r="V394" i="20"/>
  <c r="U394" i="20"/>
  <c r="T394" i="20"/>
  <c r="S394" i="20"/>
  <c r="R394" i="20"/>
  <c r="Q394" i="20"/>
  <c r="P394" i="20"/>
  <c r="O394" i="20"/>
  <c r="N394" i="20"/>
  <c r="M394" i="20"/>
  <c r="L394" i="20"/>
  <c r="K394" i="20"/>
  <c r="J394" i="20"/>
  <c r="I394" i="20"/>
  <c r="H394" i="20"/>
  <c r="G394" i="20"/>
  <c r="F394" i="20"/>
  <c r="E394" i="20"/>
  <c r="D394" i="20"/>
  <c r="AF394" i="20" s="1"/>
  <c r="AE393" i="20"/>
  <c r="AD393" i="20"/>
  <c r="AC393" i="20"/>
  <c r="AB393" i="20"/>
  <c r="AA393" i="20"/>
  <c r="Z393" i="20"/>
  <c r="Y393" i="20"/>
  <c r="X393" i="20"/>
  <c r="W393" i="20"/>
  <c r="V393" i="20"/>
  <c r="U393" i="20"/>
  <c r="T393" i="20"/>
  <c r="S393" i="20"/>
  <c r="R393" i="20"/>
  <c r="Q393" i="20"/>
  <c r="P393" i="20"/>
  <c r="O393" i="20"/>
  <c r="N393" i="20"/>
  <c r="M393" i="20"/>
  <c r="L393" i="20"/>
  <c r="K393" i="20"/>
  <c r="J393" i="20"/>
  <c r="I393" i="20"/>
  <c r="H393" i="20"/>
  <c r="G393" i="20"/>
  <c r="F393" i="20"/>
  <c r="E393" i="20"/>
  <c r="D393" i="20"/>
  <c r="AF393" i="20" s="1"/>
  <c r="AE392" i="20"/>
  <c r="AD392" i="20"/>
  <c r="AC392" i="20"/>
  <c r="AB392" i="20"/>
  <c r="AA392" i="20"/>
  <c r="Z392" i="20"/>
  <c r="Y392" i="20"/>
  <c r="X392" i="20"/>
  <c r="W392" i="20"/>
  <c r="V392" i="20"/>
  <c r="U392" i="20"/>
  <c r="T392" i="20"/>
  <c r="S392" i="20"/>
  <c r="R392" i="20"/>
  <c r="Q392" i="20"/>
  <c r="P392" i="20"/>
  <c r="O392" i="20"/>
  <c r="N392" i="20"/>
  <c r="M392" i="20"/>
  <c r="L392" i="20"/>
  <c r="K392" i="20"/>
  <c r="J392" i="20"/>
  <c r="I392" i="20"/>
  <c r="H392" i="20"/>
  <c r="G392" i="20"/>
  <c r="F392" i="20"/>
  <c r="E392" i="20"/>
  <c r="D392" i="20"/>
  <c r="AF392" i="20" s="1"/>
  <c r="AE391" i="20"/>
  <c r="AD391" i="20"/>
  <c r="AC391" i="20"/>
  <c r="AB391" i="20"/>
  <c r="AA391" i="20"/>
  <c r="Z391" i="20"/>
  <c r="Y391" i="20"/>
  <c r="X391" i="20"/>
  <c r="W391" i="20"/>
  <c r="V391" i="20"/>
  <c r="U391" i="20"/>
  <c r="T391" i="20"/>
  <c r="S391" i="20"/>
  <c r="R391" i="20"/>
  <c r="Q391" i="20"/>
  <c r="P391" i="20"/>
  <c r="O391" i="20"/>
  <c r="N391" i="20"/>
  <c r="M391" i="20"/>
  <c r="L391" i="20"/>
  <c r="K391" i="20"/>
  <c r="J391" i="20"/>
  <c r="I391" i="20"/>
  <c r="H391" i="20"/>
  <c r="G391" i="20"/>
  <c r="F391" i="20"/>
  <c r="E391" i="20"/>
  <c r="D391" i="20"/>
  <c r="AF391" i="20" s="1"/>
  <c r="AE390" i="20"/>
  <c r="AD390" i="20"/>
  <c r="AC390" i="20"/>
  <c r="AB390" i="20"/>
  <c r="AA390" i="20"/>
  <c r="Z390" i="20"/>
  <c r="Y390" i="20"/>
  <c r="X390" i="20"/>
  <c r="W390" i="20"/>
  <c r="V390" i="20"/>
  <c r="U390" i="20"/>
  <c r="T390" i="20"/>
  <c r="S390" i="20"/>
  <c r="R390" i="20"/>
  <c r="Q390" i="20"/>
  <c r="P390" i="20"/>
  <c r="O390" i="20"/>
  <c r="N390" i="20"/>
  <c r="M390" i="20"/>
  <c r="L390" i="20"/>
  <c r="K390" i="20"/>
  <c r="J390" i="20"/>
  <c r="I390" i="20"/>
  <c r="H390" i="20"/>
  <c r="G390" i="20"/>
  <c r="F390" i="20"/>
  <c r="E390" i="20"/>
  <c r="D390" i="20"/>
  <c r="AF390" i="20" s="1"/>
  <c r="AE389" i="20"/>
  <c r="AD389" i="20"/>
  <c r="AC389" i="20"/>
  <c r="AB389" i="20"/>
  <c r="AA389" i="20"/>
  <c r="Z389" i="20"/>
  <c r="Y389" i="20"/>
  <c r="X389" i="20"/>
  <c r="W389" i="20"/>
  <c r="V389" i="20"/>
  <c r="U389" i="20"/>
  <c r="T389" i="20"/>
  <c r="S389" i="20"/>
  <c r="R389" i="20"/>
  <c r="Q389" i="20"/>
  <c r="P389" i="20"/>
  <c r="O389" i="20"/>
  <c r="N389" i="20"/>
  <c r="M389" i="20"/>
  <c r="L389" i="20"/>
  <c r="K389" i="20"/>
  <c r="J389" i="20"/>
  <c r="I389" i="20"/>
  <c r="H389" i="20"/>
  <c r="G389" i="20"/>
  <c r="F389" i="20"/>
  <c r="E389" i="20"/>
  <c r="D389" i="20"/>
  <c r="AF389" i="20" s="1"/>
  <c r="AE388" i="20"/>
  <c r="AD388" i="20"/>
  <c r="AC388" i="20"/>
  <c r="AB388" i="20"/>
  <c r="AA388" i="20"/>
  <c r="Z388" i="20"/>
  <c r="Y388" i="20"/>
  <c r="X388" i="20"/>
  <c r="W388" i="20"/>
  <c r="V388" i="20"/>
  <c r="U388" i="20"/>
  <c r="T388" i="20"/>
  <c r="S388" i="20"/>
  <c r="R388" i="20"/>
  <c r="Q388" i="20"/>
  <c r="P388" i="20"/>
  <c r="O388" i="20"/>
  <c r="N388" i="20"/>
  <c r="M388" i="20"/>
  <c r="L388" i="20"/>
  <c r="K388" i="20"/>
  <c r="J388" i="20"/>
  <c r="I388" i="20"/>
  <c r="H388" i="20"/>
  <c r="G388" i="20"/>
  <c r="F388" i="20"/>
  <c r="E388" i="20"/>
  <c r="D388" i="20"/>
  <c r="AF388" i="20" s="1"/>
  <c r="AE387" i="20"/>
  <c r="AD387" i="20"/>
  <c r="AC387" i="20"/>
  <c r="AB387" i="20"/>
  <c r="AA387" i="20"/>
  <c r="Z387" i="20"/>
  <c r="Y387" i="20"/>
  <c r="X387" i="20"/>
  <c r="W387" i="20"/>
  <c r="V387" i="20"/>
  <c r="U387" i="20"/>
  <c r="T387" i="20"/>
  <c r="S387" i="20"/>
  <c r="R387" i="20"/>
  <c r="Q387" i="20"/>
  <c r="P387" i="20"/>
  <c r="O387" i="20"/>
  <c r="N387" i="20"/>
  <c r="M387" i="20"/>
  <c r="L387" i="20"/>
  <c r="K387" i="20"/>
  <c r="J387" i="20"/>
  <c r="I387" i="20"/>
  <c r="H387" i="20"/>
  <c r="G387" i="20"/>
  <c r="F387" i="20"/>
  <c r="E387" i="20"/>
  <c r="D387" i="20"/>
  <c r="AF387" i="20" s="1"/>
  <c r="AE386" i="20"/>
  <c r="AD386" i="20"/>
  <c r="AC386" i="20"/>
  <c r="AB386" i="20"/>
  <c r="AA386" i="20"/>
  <c r="Z386" i="20"/>
  <c r="Y386" i="20"/>
  <c r="X386" i="20"/>
  <c r="W386" i="20"/>
  <c r="V386" i="20"/>
  <c r="U386" i="20"/>
  <c r="T386" i="20"/>
  <c r="S386" i="20"/>
  <c r="R386" i="20"/>
  <c r="Q386" i="20"/>
  <c r="P386" i="20"/>
  <c r="O386" i="20"/>
  <c r="N386" i="20"/>
  <c r="M386" i="20"/>
  <c r="L386" i="20"/>
  <c r="K386" i="20"/>
  <c r="J386" i="20"/>
  <c r="I386" i="20"/>
  <c r="H386" i="20"/>
  <c r="G386" i="20"/>
  <c r="F386" i="20"/>
  <c r="E386" i="20"/>
  <c r="D386" i="20"/>
  <c r="AF386" i="20" s="1"/>
  <c r="AE385" i="20"/>
  <c r="AD385" i="20"/>
  <c r="AC385" i="20"/>
  <c r="AB385" i="20"/>
  <c r="AA385" i="20"/>
  <c r="Z385" i="20"/>
  <c r="Y385" i="20"/>
  <c r="X385" i="20"/>
  <c r="W385" i="20"/>
  <c r="V385" i="20"/>
  <c r="U385" i="20"/>
  <c r="T385" i="20"/>
  <c r="S385" i="20"/>
  <c r="R385" i="20"/>
  <c r="Q385" i="20"/>
  <c r="P385" i="20"/>
  <c r="O385" i="20"/>
  <c r="N385" i="20"/>
  <c r="M385" i="20"/>
  <c r="L385" i="20"/>
  <c r="K385" i="20"/>
  <c r="J385" i="20"/>
  <c r="I385" i="20"/>
  <c r="H385" i="20"/>
  <c r="G385" i="20"/>
  <c r="F385" i="20"/>
  <c r="E385" i="20"/>
  <c r="D385" i="20"/>
  <c r="AF385" i="20" s="1"/>
  <c r="AE384" i="20"/>
  <c r="AD384" i="20"/>
  <c r="AC384" i="20"/>
  <c r="AB384" i="20"/>
  <c r="AA384" i="20"/>
  <c r="Z384" i="20"/>
  <c r="Y384" i="20"/>
  <c r="X384" i="20"/>
  <c r="W384" i="20"/>
  <c r="V384" i="20"/>
  <c r="U384" i="20"/>
  <c r="T384" i="20"/>
  <c r="S384" i="20"/>
  <c r="R384" i="20"/>
  <c r="Q384" i="20"/>
  <c r="P384" i="20"/>
  <c r="O384" i="20"/>
  <c r="N384" i="20"/>
  <c r="M384" i="20"/>
  <c r="L384" i="20"/>
  <c r="K384" i="20"/>
  <c r="J384" i="20"/>
  <c r="I384" i="20"/>
  <c r="H384" i="20"/>
  <c r="G384" i="20"/>
  <c r="F384" i="20"/>
  <c r="E384" i="20"/>
  <c r="D384" i="20"/>
  <c r="AF384" i="20" s="1"/>
  <c r="AE383" i="20"/>
  <c r="AD383" i="20"/>
  <c r="AC383" i="20"/>
  <c r="AB383" i="20"/>
  <c r="AA383" i="20"/>
  <c r="Z383" i="20"/>
  <c r="Y383" i="20"/>
  <c r="X383" i="20"/>
  <c r="W383" i="20"/>
  <c r="V383" i="20"/>
  <c r="U383" i="20"/>
  <c r="T383" i="20"/>
  <c r="S383" i="20"/>
  <c r="R383" i="20"/>
  <c r="Q383" i="20"/>
  <c r="P383" i="20"/>
  <c r="O383" i="20"/>
  <c r="N383" i="20"/>
  <c r="M383" i="20"/>
  <c r="L383" i="20"/>
  <c r="K383" i="20"/>
  <c r="J383" i="20"/>
  <c r="I383" i="20"/>
  <c r="H383" i="20"/>
  <c r="G383" i="20"/>
  <c r="F383" i="20"/>
  <c r="E383" i="20"/>
  <c r="D383" i="20"/>
  <c r="AF383" i="20" s="1"/>
  <c r="AE382" i="20"/>
  <c r="AD382" i="20"/>
  <c r="AC382" i="20"/>
  <c r="AB382" i="20"/>
  <c r="AA382" i="20"/>
  <c r="Z382" i="20"/>
  <c r="Y382" i="20"/>
  <c r="X382" i="20"/>
  <c r="W382" i="20"/>
  <c r="V382" i="20"/>
  <c r="U382" i="20"/>
  <c r="T382" i="20"/>
  <c r="S382" i="20"/>
  <c r="R382" i="20"/>
  <c r="Q382" i="20"/>
  <c r="P382" i="20"/>
  <c r="O382" i="20"/>
  <c r="N382" i="20"/>
  <c r="M382" i="20"/>
  <c r="L382" i="20"/>
  <c r="K382" i="20"/>
  <c r="J382" i="20"/>
  <c r="I382" i="20"/>
  <c r="H382" i="20"/>
  <c r="G382" i="20"/>
  <c r="F382" i="20"/>
  <c r="E382" i="20"/>
  <c r="D382" i="20"/>
  <c r="AF382" i="20" s="1"/>
  <c r="AE381" i="20"/>
  <c r="AD381" i="20"/>
  <c r="AC381" i="20"/>
  <c r="AB381" i="20"/>
  <c r="AA381" i="20"/>
  <c r="Z381" i="20"/>
  <c r="Y381" i="20"/>
  <c r="X381" i="20"/>
  <c r="W381" i="20"/>
  <c r="V381" i="20"/>
  <c r="U381" i="20"/>
  <c r="T381" i="20"/>
  <c r="S381" i="20"/>
  <c r="R381" i="20"/>
  <c r="Q381" i="20"/>
  <c r="P381" i="20"/>
  <c r="O381" i="20"/>
  <c r="N381" i="20"/>
  <c r="M381" i="20"/>
  <c r="L381" i="20"/>
  <c r="K381" i="20"/>
  <c r="J381" i="20"/>
  <c r="I381" i="20"/>
  <c r="H381" i="20"/>
  <c r="G381" i="20"/>
  <c r="F381" i="20"/>
  <c r="E381" i="20"/>
  <c r="D381" i="20"/>
  <c r="AF381" i="20" s="1"/>
  <c r="AE380" i="20"/>
  <c r="AD380" i="20"/>
  <c r="AC380" i="20"/>
  <c r="AB380" i="20"/>
  <c r="AA380" i="20"/>
  <c r="Z380" i="20"/>
  <c r="Y380" i="20"/>
  <c r="X380" i="20"/>
  <c r="W380" i="20"/>
  <c r="V380" i="20"/>
  <c r="U380" i="20"/>
  <c r="T380" i="20"/>
  <c r="S380" i="20"/>
  <c r="R380" i="20"/>
  <c r="Q380" i="20"/>
  <c r="P380" i="20"/>
  <c r="O380" i="20"/>
  <c r="N380" i="20"/>
  <c r="M380" i="20"/>
  <c r="L380" i="20"/>
  <c r="K380" i="20"/>
  <c r="J380" i="20"/>
  <c r="I380" i="20"/>
  <c r="H380" i="20"/>
  <c r="G380" i="20"/>
  <c r="F380" i="20"/>
  <c r="E380" i="20"/>
  <c r="D380" i="20"/>
  <c r="AF380" i="20" s="1"/>
  <c r="AE379" i="20"/>
  <c r="AD379" i="20"/>
  <c r="AC379" i="20"/>
  <c r="AB379" i="20"/>
  <c r="AA379" i="20"/>
  <c r="Z379" i="20"/>
  <c r="Y379" i="20"/>
  <c r="X379" i="20"/>
  <c r="W379" i="20"/>
  <c r="V379" i="20"/>
  <c r="U379" i="20"/>
  <c r="T379" i="20"/>
  <c r="S379" i="20"/>
  <c r="R379" i="20"/>
  <c r="Q379" i="20"/>
  <c r="P379" i="20"/>
  <c r="O379" i="20"/>
  <c r="N379" i="20"/>
  <c r="M379" i="20"/>
  <c r="L379" i="20"/>
  <c r="K379" i="20"/>
  <c r="J379" i="20"/>
  <c r="I379" i="20"/>
  <c r="H379" i="20"/>
  <c r="G379" i="20"/>
  <c r="F379" i="20"/>
  <c r="E379" i="20"/>
  <c r="D379" i="20"/>
  <c r="AF379" i="20" s="1"/>
  <c r="AE378" i="20"/>
  <c r="AD378" i="20"/>
  <c r="AC378" i="20"/>
  <c r="AB378" i="20"/>
  <c r="AA378" i="20"/>
  <c r="Z378" i="20"/>
  <c r="Y378" i="20"/>
  <c r="X378" i="20"/>
  <c r="W378" i="20"/>
  <c r="V378" i="20"/>
  <c r="U378" i="20"/>
  <c r="T378" i="20"/>
  <c r="S378" i="20"/>
  <c r="R378" i="20"/>
  <c r="Q378" i="20"/>
  <c r="P378" i="20"/>
  <c r="O378" i="20"/>
  <c r="N378" i="20"/>
  <c r="M378" i="20"/>
  <c r="L378" i="20"/>
  <c r="K378" i="20"/>
  <c r="J378" i="20"/>
  <c r="I378" i="20"/>
  <c r="H378" i="20"/>
  <c r="G378" i="20"/>
  <c r="F378" i="20"/>
  <c r="E378" i="20"/>
  <c r="D378" i="20"/>
  <c r="AF378" i="20" s="1"/>
  <c r="AE377" i="20"/>
  <c r="AD377" i="20"/>
  <c r="AC377" i="20"/>
  <c r="AB377" i="20"/>
  <c r="AA377" i="20"/>
  <c r="Z377" i="20"/>
  <c r="Y377" i="20"/>
  <c r="X377" i="20"/>
  <c r="W377" i="20"/>
  <c r="V377" i="20"/>
  <c r="U377" i="20"/>
  <c r="T377" i="20"/>
  <c r="S377" i="20"/>
  <c r="R377" i="20"/>
  <c r="Q377" i="20"/>
  <c r="P377" i="20"/>
  <c r="O377" i="20"/>
  <c r="N377" i="20"/>
  <c r="M377" i="20"/>
  <c r="L377" i="20"/>
  <c r="K377" i="20"/>
  <c r="J377" i="20"/>
  <c r="I377" i="20"/>
  <c r="H377" i="20"/>
  <c r="G377" i="20"/>
  <c r="F377" i="20"/>
  <c r="E377" i="20"/>
  <c r="D377" i="20"/>
  <c r="AF377" i="20" s="1"/>
  <c r="AE376" i="20"/>
  <c r="AD376" i="20"/>
  <c r="AC376" i="20"/>
  <c r="AB376" i="20"/>
  <c r="AA376" i="20"/>
  <c r="Z376" i="20"/>
  <c r="Y376" i="20"/>
  <c r="X376" i="20"/>
  <c r="W376" i="20"/>
  <c r="V376" i="20"/>
  <c r="U376" i="20"/>
  <c r="T376" i="20"/>
  <c r="S376" i="20"/>
  <c r="R376" i="20"/>
  <c r="Q376" i="20"/>
  <c r="P376" i="20"/>
  <c r="O376" i="20"/>
  <c r="N376" i="20"/>
  <c r="M376" i="20"/>
  <c r="L376" i="20"/>
  <c r="K376" i="20"/>
  <c r="J376" i="20"/>
  <c r="I376" i="20"/>
  <c r="H376" i="20"/>
  <c r="G376" i="20"/>
  <c r="F376" i="20"/>
  <c r="E376" i="20"/>
  <c r="D376" i="20"/>
  <c r="AF376" i="20" s="1"/>
  <c r="AE375" i="20"/>
  <c r="AD375" i="20"/>
  <c r="AC375" i="20"/>
  <c r="AB375" i="20"/>
  <c r="AA375" i="20"/>
  <c r="Z375" i="20"/>
  <c r="Y375" i="20"/>
  <c r="X375" i="20"/>
  <c r="W375" i="20"/>
  <c r="V375" i="20"/>
  <c r="U375" i="20"/>
  <c r="T375" i="20"/>
  <c r="S375" i="20"/>
  <c r="R375" i="20"/>
  <c r="Q375" i="20"/>
  <c r="P375" i="20"/>
  <c r="O375" i="20"/>
  <c r="N375" i="20"/>
  <c r="M375" i="20"/>
  <c r="L375" i="20"/>
  <c r="K375" i="20"/>
  <c r="J375" i="20"/>
  <c r="I375" i="20"/>
  <c r="H375" i="20"/>
  <c r="G375" i="20"/>
  <c r="F375" i="20"/>
  <c r="E375" i="20"/>
  <c r="D375" i="20"/>
  <c r="AF375" i="20" s="1"/>
  <c r="AE374" i="20"/>
  <c r="AD374" i="20"/>
  <c r="AC374" i="20"/>
  <c r="AB374" i="20"/>
  <c r="AA374" i="20"/>
  <c r="Z374" i="20"/>
  <c r="Y374" i="20"/>
  <c r="X374" i="20"/>
  <c r="W374" i="20"/>
  <c r="V374" i="20"/>
  <c r="U374" i="20"/>
  <c r="T374" i="20"/>
  <c r="S374" i="20"/>
  <c r="R374" i="20"/>
  <c r="Q374" i="20"/>
  <c r="P374" i="20"/>
  <c r="O374" i="20"/>
  <c r="N374" i="20"/>
  <c r="M374" i="20"/>
  <c r="L374" i="20"/>
  <c r="K374" i="20"/>
  <c r="J374" i="20"/>
  <c r="I374" i="20"/>
  <c r="H374" i="20"/>
  <c r="G374" i="20"/>
  <c r="F374" i="20"/>
  <c r="E374" i="20"/>
  <c r="D374" i="20"/>
  <c r="AF374" i="20" s="1"/>
  <c r="AE373" i="20"/>
  <c r="AD373" i="20"/>
  <c r="AC373" i="20"/>
  <c r="AB373" i="20"/>
  <c r="AA373" i="20"/>
  <c r="Z373" i="20"/>
  <c r="Y373" i="20"/>
  <c r="X373" i="20"/>
  <c r="W373" i="20"/>
  <c r="V373" i="20"/>
  <c r="U373" i="20"/>
  <c r="T373" i="20"/>
  <c r="S373" i="20"/>
  <c r="R373" i="20"/>
  <c r="Q373" i="20"/>
  <c r="P373" i="20"/>
  <c r="O373" i="20"/>
  <c r="N373" i="20"/>
  <c r="M373" i="20"/>
  <c r="L373" i="20"/>
  <c r="K373" i="20"/>
  <c r="J373" i="20"/>
  <c r="I373" i="20"/>
  <c r="H373" i="20"/>
  <c r="G373" i="20"/>
  <c r="F373" i="20"/>
  <c r="E373" i="20"/>
  <c r="D373" i="20"/>
  <c r="AF373" i="20" s="1"/>
  <c r="AE372" i="20"/>
  <c r="AD372" i="20"/>
  <c r="AC372" i="20"/>
  <c r="AB372" i="20"/>
  <c r="AA372" i="20"/>
  <c r="Z372" i="20"/>
  <c r="Y372" i="20"/>
  <c r="X372" i="20"/>
  <c r="W372" i="20"/>
  <c r="V372" i="20"/>
  <c r="U372" i="20"/>
  <c r="T372" i="20"/>
  <c r="S372" i="20"/>
  <c r="R372" i="20"/>
  <c r="Q372" i="20"/>
  <c r="P372" i="20"/>
  <c r="O372" i="20"/>
  <c r="N372" i="20"/>
  <c r="M372" i="20"/>
  <c r="L372" i="20"/>
  <c r="K372" i="20"/>
  <c r="J372" i="20"/>
  <c r="I372" i="20"/>
  <c r="H372" i="20"/>
  <c r="G372" i="20"/>
  <c r="F372" i="20"/>
  <c r="E372" i="20"/>
  <c r="D372" i="20"/>
  <c r="AF372" i="20" s="1"/>
  <c r="AE371" i="20"/>
  <c r="AD371" i="20"/>
  <c r="AC371" i="20"/>
  <c r="AB371" i="20"/>
  <c r="AA371" i="20"/>
  <c r="Z371" i="20"/>
  <c r="Y371" i="20"/>
  <c r="X371" i="20"/>
  <c r="W371" i="20"/>
  <c r="V371" i="20"/>
  <c r="U371" i="20"/>
  <c r="T371" i="20"/>
  <c r="S371" i="20"/>
  <c r="R371" i="20"/>
  <c r="Q371" i="20"/>
  <c r="P371" i="20"/>
  <c r="O371" i="20"/>
  <c r="N371" i="20"/>
  <c r="M371" i="20"/>
  <c r="L371" i="20"/>
  <c r="K371" i="20"/>
  <c r="J371" i="20"/>
  <c r="I371" i="20"/>
  <c r="H371" i="20"/>
  <c r="G371" i="20"/>
  <c r="F371" i="20"/>
  <c r="E371" i="20"/>
  <c r="D371" i="20"/>
  <c r="AF371" i="20" s="1"/>
  <c r="AE370" i="20"/>
  <c r="AD370" i="20"/>
  <c r="AC370" i="20"/>
  <c r="AB370" i="20"/>
  <c r="AA370" i="20"/>
  <c r="Z370" i="20"/>
  <c r="Y370" i="20"/>
  <c r="X370" i="20"/>
  <c r="W370" i="20"/>
  <c r="V370" i="20"/>
  <c r="U370" i="20"/>
  <c r="T370" i="20"/>
  <c r="S370" i="20"/>
  <c r="R370" i="20"/>
  <c r="Q370" i="20"/>
  <c r="P370" i="20"/>
  <c r="O370" i="20"/>
  <c r="N370" i="20"/>
  <c r="M370" i="20"/>
  <c r="L370" i="20"/>
  <c r="K370" i="20"/>
  <c r="J370" i="20"/>
  <c r="I370" i="20"/>
  <c r="H370" i="20"/>
  <c r="G370" i="20"/>
  <c r="F370" i="20"/>
  <c r="E370" i="20"/>
  <c r="D370" i="20"/>
  <c r="AF370" i="20" s="1"/>
  <c r="AE369" i="20"/>
  <c r="AD369" i="20"/>
  <c r="AC369" i="20"/>
  <c r="AB369" i="20"/>
  <c r="AA369" i="20"/>
  <c r="Z369" i="20"/>
  <c r="Y369" i="20"/>
  <c r="X369" i="20"/>
  <c r="W369" i="20"/>
  <c r="V369" i="20"/>
  <c r="U369" i="20"/>
  <c r="T369" i="20"/>
  <c r="S369" i="20"/>
  <c r="R369" i="20"/>
  <c r="Q369" i="20"/>
  <c r="P369" i="20"/>
  <c r="O369" i="20"/>
  <c r="N369" i="20"/>
  <c r="M369" i="20"/>
  <c r="L369" i="20"/>
  <c r="K369" i="20"/>
  <c r="J369" i="20"/>
  <c r="I369" i="20"/>
  <c r="H369" i="20"/>
  <c r="G369" i="20"/>
  <c r="F369" i="20"/>
  <c r="E369" i="20"/>
  <c r="D369" i="20"/>
  <c r="AF369" i="20" s="1"/>
  <c r="AE368" i="20"/>
  <c r="AD368" i="20"/>
  <c r="AC368" i="20"/>
  <c r="AB368" i="20"/>
  <c r="AA368" i="20"/>
  <c r="Z368" i="20"/>
  <c r="Y368" i="20"/>
  <c r="X368" i="20"/>
  <c r="W368" i="20"/>
  <c r="V368" i="20"/>
  <c r="U368" i="20"/>
  <c r="T368" i="20"/>
  <c r="S368" i="20"/>
  <c r="R368" i="20"/>
  <c r="Q368" i="20"/>
  <c r="P368" i="20"/>
  <c r="O368" i="20"/>
  <c r="N368" i="20"/>
  <c r="M368" i="20"/>
  <c r="L368" i="20"/>
  <c r="K368" i="20"/>
  <c r="J368" i="20"/>
  <c r="I368" i="20"/>
  <c r="H368" i="20"/>
  <c r="G368" i="20"/>
  <c r="F368" i="20"/>
  <c r="E368" i="20"/>
  <c r="D368" i="20"/>
  <c r="AF368" i="20" s="1"/>
  <c r="AE367" i="20"/>
  <c r="AD367" i="20"/>
  <c r="AC367" i="20"/>
  <c r="AB367" i="20"/>
  <c r="AA367" i="20"/>
  <c r="Z367" i="20"/>
  <c r="Y367" i="20"/>
  <c r="X367" i="20"/>
  <c r="W367" i="20"/>
  <c r="V367" i="20"/>
  <c r="U367" i="20"/>
  <c r="T367" i="20"/>
  <c r="S367" i="20"/>
  <c r="R367" i="20"/>
  <c r="Q367" i="20"/>
  <c r="P367" i="20"/>
  <c r="O367" i="20"/>
  <c r="N367" i="20"/>
  <c r="M367" i="20"/>
  <c r="L367" i="20"/>
  <c r="K367" i="20"/>
  <c r="J367" i="20"/>
  <c r="I367" i="20"/>
  <c r="H367" i="20"/>
  <c r="G367" i="20"/>
  <c r="F367" i="20"/>
  <c r="E367" i="20"/>
  <c r="D367" i="20"/>
  <c r="AF367" i="20" s="1"/>
  <c r="AE366" i="20"/>
  <c r="AD366" i="20"/>
  <c r="AC366" i="20"/>
  <c r="AB366" i="20"/>
  <c r="AA366" i="20"/>
  <c r="Z366" i="20"/>
  <c r="Y366" i="20"/>
  <c r="X366" i="20"/>
  <c r="W366" i="20"/>
  <c r="V366" i="20"/>
  <c r="U366" i="20"/>
  <c r="T366" i="20"/>
  <c r="S366" i="20"/>
  <c r="R366" i="20"/>
  <c r="Q366" i="20"/>
  <c r="P366" i="20"/>
  <c r="O366" i="20"/>
  <c r="N366" i="20"/>
  <c r="M366" i="20"/>
  <c r="L366" i="20"/>
  <c r="K366" i="20"/>
  <c r="J366" i="20"/>
  <c r="I366" i="20"/>
  <c r="H366" i="20"/>
  <c r="G366" i="20"/>
  <c r="F366" i="20"/>
  <c r="E366" i="20"/>
  <c r="D366" i="20"/>
  <c r="AF366" i="20" s="1"/>
  <c r="AE365" i="20"/>
  <c r="AD365" i="20"/>
  <c r="AC365" i="20"/>
  <c r="AB365" i="20"/>
  <c r="AA365" i="20"/>
  <c r="Z365" i="20"/>
  <c r="Y365" i="20"/>
  <c r="X365" i="20"/>
  <c r="W365" i="20"/>
  <c r="V365" i="20"/>
  <c r="U365" i="20"/>
  <c r="T365" i="20"/>
  <c r="S365" i="20"/>
  <c r="R365" i="20"/>
  <c r="Q365" i="20"/>
  <c r="P365" i="20"/>
  <c r="O365" i="20"/>
  <c r="N365" i="20"/>
  <c r="M365" i="20"/>
  <c r="L365" i="20"/>
  <c r="K365" i="20"/>
  <c r="J365" i="20"/>
  <c r="I365" i="20"/>
  <c r="H365" i="20"/>
  <c r="G365" i="20"/>
  <c r="F365" i="20"/>
  <c r="E365" i="20"/>
  <c r="D365" i="20"/>
  <c r="AF365" i="20" s="1"/>
  <c r="AE364" i="20"/>
  <c r="AD364" i="20"/>
  <c r="AC364" i="20"/>
  <c r="AB364" i="20"/>
  <c r="AA364" i="20"/>
  <c r="Z364" i="20"/>
  <c r="Y364" i="20"/>
  <c r="X364" i="20"/>
  <c r="W364" i="20"/>
  <c r="V364" i="20"/>
  <c r="U364" i="20"/>
  <c r="T364" i="20"/>
  <c r="S364" i="20"/>
  <c r="R364" i="20"/>
  <c r="Q364" i="20"/>
  <c r="P364" i="20"/>
  <c r="O364" i="20"/>
  <c r="N364" i="20"/>
  <c r="M364" i="20"/>
  <c r="L364" i="20"/>
  <c r="K364" i="20"/>
  <c r="J364" i="20"/>
  <c r="I364" i="20"/>
  <c r="H364" i="20"/>
  <c r="G364" i="20"/>
  <c r="F364" i="20"/>
  <c r="E364" i="20"/>
  <c r="D364" i="20"/>
  <c r="AF364" i="20" s="1"/>
  <c r="AE363" i="20"/>
  <c r="AD363" i="20"/>
  <c r="AC363" i="20"/>
  <c r="AB363" i="20"/>
  <c r="AA363" i="20"/>
  <c r="Z363" i="20"/>
  <c r="Y363" i="20"/>
  <c r="X363" i="20"/>
  <c r="W363" i="20"/>
  <c r="V363" i="20"/>
  <c r="U363" i="20"/>
  <c r="T363" i="20"/>
  <c r="S363" i="20"/>
  <c r="R363" i="20"/>
  <c r="Q363" i="20"/>
  <c r="P363" i="20"/>
  <c r="O363" i="20"/>
  <c r="N363" i="20"/>
  <c r="M363" i="20"/>
  <c r="L363" i="20"/>
  <c r="K363" i="20"/>
  <c r="J363" i="20"/>
  <c r="I363" i="20"/>
  <c r="H363" i="20"/>
  <c r="G363" i="20"/>
  <c r="F363" i="20"/>
  <c r="E363" i="20"/>
  <c r="D363" i="20"/>
  <c r="AF363" i="20" s="1"/>
  <c r="AE362" i="20"/>
  <c r="AD362" i="20"/>
  <c r="AC362" i="20"/>
  <c r="AB362" i="20"/>
  <c r="AA362" i="20"/>
  <c r="Z362" i="20"/>
  <c r="Y362" i="20"/>
  <c r="X362" i="20"/>
  <c r="W362" i="20"/>
  <c r="V362" i="20"/>
  <c r="U362" i="20"/>
  <c r="T362" i="20"/>
  <c r="S362" i="20"/>
  <c r="R362" i="20"/>
  <c r="Q362" i="20"/>
  <c r="P362" i="20"/>
  <c r="O362" i="20"/>
  <c r="N362" i="20"/>
  <c r="M362" i="20"/>
  <c r="L362" i="20"/>
  <c r="K362" i="20"/>
  <c r="J362" i="20"/>
  <c r="I362" i="20"/>
  <c r="H362" i="20"/>
  <c r="G362" i="20"/>
  <c r="F362" i="20"/>
  <c r="E362" i="20"/>
  <c r="D362" i="20"/>
  <c r="AF362" i="20" s="1"/>
  <c r="AE361" i="20"/>
  <c r="AD361" i="20"/>
  <c r="AC361" i="20"/>
  <c r="AB361" i="20"/>
  <c r="AA361" i="20"/>
  <c r="Z361" i="20"/>
  <c r="Y361" i="20"/>
  <c r="X361" i="20"/>
  <c r="W361" i="20"/>
  <c r="V361" i="20"/>
  <c r="U361" i="20"/>
  <c r="T361" i="20"/>
  <c r="S361" i="20"/>
  <c r="R361" i="20"/>
  <c r="Q361" i="20"/>
  <c r="P361" i="20"/>
  <c r="O361" i="20"/>
  <c r="N361" i="20"/>
  <c r="M361" i="20"/>
  <c r="L361" i="20"/>
  <c r="K361" i="20"/>
  <c r="J361" i="20"/>
  <c r="I361" i="20"/>
  <c r="H361" i="20"/>
  <c r="G361" i="20"/>
  <c r="F361" i="20"/>
  <c r="E361" i="20"/>
  <c r="D361" i="20"/>
  <c r="AF361" i="20" s="1"/>
  <c r="AE360" i="20"/>
  <c r="AD360" i="20"/>
  <c r="AC360" i="20"/>
  <c r="AB360" i="20"/>
  <c r="AA360" i="20"/>
  <c r="Z360" i="20"/>
  <c r="Y360" i="20"/>
  <c r="X360" i="20"/>
  <c r="W360" i="20"/>
  <c r="V360" i="20"/>
  <c r="U360" i="20"/>
  <c r="T360" i="20"/>
  <c r="S360" i="20"/>
  <c r="R360" i="20"/>
  <c r="Q360" i="20"/>
  <c r="P360" i="20"/>
  <c r="O360" i="20"/>
  <c r="N360" i="20"/>
  <c r="M360" i="20"/>
  <c r="L360" i="20"/>
  <c r="K360" i="20"/>
  <c r="J360" i="20"/>
  <c r="I360" i="20"/>
  <c r="H360" i="20"/>
  <c r="G360" i="20"/>
  <c r="F360" i="20"/>
  <c r="E360" i="20"/>
  <c r="D360" i="20"/>
  <c r="AF360" i="20" s="1"/>
  <c r="AE359" i="20"/>
  <c r="AD359" i="20"/>
  <c r="AC359" i="20"/>
  <c r="AB359" i="20"/>
  <c r="AA359" i="20"/>
  <c r="Z359" i="20"/>
  <c r="Y359" i="20"/>
  <c r="X359" i="20"/>
  <c r="W359" i="20"/>
  <c r="V359" i="20"/>
  <c r="U359" i="20"/>
  <c r="T359" i="20"/>
  <c r="S359" i="20"/>
  <c r="R359" i="20"/>
  <c r="Q359" i="20"/>
  <c r="P359" i="20"/>
  <c r="O359" i="20"/>
  <c r="N359" i="20"/>
  <c r="M359" i="20"/>
  <c r="L359" i="20"/>
  <c r="K359" i="20"/>
  <c r="J359" i="20"/>
  <c r="I359" i="20"/>
  <c r="H359" i="20"/>
  <c r="G359" i="20"/>
  <c r="F359" i="20"/>
  <c r="E359" i="20"/>
  <c r="D359" i="20"/>
  <c r="AF359" i="20" s="1"/>
  <c r="AE358" i="20"/>
  <c r="AD358" i="20"/>
  <c r="AC358" i="20"/>
  <c r="AB358" i="20"/>
  <c r="AA358" i="20"/>
  <c r="Z358" i="20"/>
  <c r="Y358" i="20"/>
  <c r="X358" i="20"/>
  <c r="W358" i="20"/>
  <c r="V358" i="20"/>
  <c r="U358" i="20"/>
  <c r="T358" i="20"/>
  <c r="S358" i="20"/>
  <c r="R358" i="20"/>
  <c r="Q358" i="20"/>
  <c r="P358" i="20"/>
  <c r="O358" i="20"/>
  <c r="N358" i="20"/>
  <c r="M358" i="20"/>
  <c r="L358" i="20"/>
  <c r="K358" i="20"/>
  <c r="J358" i="20"/>
  <c r="I358" i="20"/>
  <c r="H358" i="20"/>
  <c r="G358" i="20"/>
  <c r="F358" i="20"/>
  <c r="E358" i="20"/>
  <c r="D358" i="20"/>
  <c r="AF358" i="20" s="1"/>
  <c r="AE357" i="20"/>
  <c r="AD357" i="20"/>
  <c r="AC357" i="20"/>
  <c r="AB357" i="20"/>
  <c r="AA357" i="20"/>
  <c r="Z357" i="20"/>
  <c r="Y357" i="20"/>
  <c r="X357" i="20"/>
  <c r="W357" i="20"/>
  <c r="V357" i="20"/>
  <c r="U357" i="20"/>
  <c r="T357" i="20"/>
  <c r="S357" i="20"/>
  <c r="R357" i="20"/>
  <c r="Q357" i="20"/>
  <c r="P357" i="20"/>
  <c r="O357" i="20"/>
  <c r="N357" i="20"/>
  <c r="M357" i="20"/>
  <c r="L357" i="20"/>
  <c r="K357" i="20"/>
  <c r="J357" i="20"/>
  <c r="I357" i="20"/>
  <c r="H357" i="20"/>
  <c r="G357" i="20"/>
  <c r="F357" i="20"/>
  <c r="E357" i="20"/>
  <c r="D357" i="20"/>
  <c r="AF357" i="20" s="1"/>
  <c r="AE356" i="20"/>
  <c r="AD356" i="20"/>
  <c r="AC356" i="20"/>
  <c r="AB356" i="20"/>
  <c r="AA356" i="20"/>
  <c r="Z356" i="20"/>
  <c r="Y356" i="20"/>
  <c r="X356" i="20"/>
  <c r="W356" i="20"/>
  <c r="V356" i="20"/>
  <c r="U356" i="20"/>
  <c r="T356" i="20"/>
  <c r="S356" i="20"/>
  <c r="R356" i="20"/>
  <c r="Q356" i="20"/>
  <c r="P356" i="20"/>
  <c r="O356" i="20"/>
  <c r="N356" i="20"/>
  <c r="M356" i="20"/>
  <c r="L356" i="20"/>
  <c r="K356" i="20"/>
  <c r="J356" i="20"/>
  <c r="I356" i="20"/>
  <c r="H356" i="20"/>
  <c r="G356" i="20"/>
  <c r="F356" i="20"/>
  <c r="E356" i="20"/>
  <c r="D356" i="20"/>
  <c r="AF356" i="20" s="1"/>
  <c r="AE355" i="20"/>
  <c r="AD355" i="20"/>
  <c r="AC355" i="20"/>
  <c r="AB355" i="20"/>
  <c r="AA355" i="20"/>
  <c r="Z355" i="20"/>
  <c r="Y355" i="20"/>
  <c r="X355" i="20"/>
  <c r="W355" i="20"/>
  <c r="V355" i="20"/>
  <c r="U355" i="20"/>
  <c r="T355" i="20"/>
  <c r="S355" i="20"/>
  <c r="R355" i="20"/>
  <c r="Q355" i="20"/>
  <c r="P355" i="20"/>
  <c r="O355" i="20"/>
  <c r="N355" i="20"/>
  <c r="M355" i="20"/>
  <c r="L355" i="20"/>
  <c r="K355" i="20"/>
  <c r="J355" i="20"/>
  <c r="I355" i="20"/>
  <c r="H355" i="20"/>
  <c r="G355" i="20"/>
  <c r="F355" i="20"/>
  <c r="E355" i="20"/>
  <c r="D355" i="20"/>
  <c r="AF355" i="20" s="1"/>
  <c r="AE354" i="20"/>
  <c r="AD354" i="20"/>
  <c r="AC354" i="20"/>
  <c r="AB354" i="20"/>
  <c r="AA354" i="20"/>
  <c r="Z354" i="20"/>
  <c r="Y354" i="20"/>
  <c r="X354" i="20"/>
  <c r="W354" i="20"/>
  <c r="V354" i="20"/>
  <c r="U354" i="20"/>
  <c r="T354" i="20"/>
  <c r="S354" i="20"/>
  <c r="R354" i="20"/>
  <c r="Q354" i="20"/>
  <c r="P354" i="20"/>
  <c r="O354" i="20"/>
  <c r="N354" i="20"/>
  <c r="M354" i="20"/>
  <c r="L354" i="20"/>
  <c r="K354" i="20"/>
  <c r="J354" i="20"/>
  <c r="I354" i="20"/>
  <c r="H354" i="20"/>
  <c r="G354" i="20"/>
  <c r="F354" i="20"/>
  <c r="E354" i="20"/>
  <c r="D354" i="20"/>
  <c r="AF354" i="20" s="1"/>
  <c r="AE353" i="20"/>
  <c r="AD353" i="20"/>
  <c r="AC353" i="20"/>
  <c r="AB353" i="20"/>
  <c r="AA353" i="20"/>
  <c r="Z353" i="20"/>
  <c r="Y353" i="20"/>
  <c r="X353" i="20"/>
  <c r="W353" i="20"/>
  <c r="V353" i="20"/>
  <c r="U353" i="20"/>
  <c r="T353" i="20"/>
  <c r="S353" i="20"/>
  <c r="R353" i="20"/>
  <c r="Q353" i="20"/>
  <c r="P353" i="20"/>
  <c r="O353" i="20"/>
  <c r="N353" i="20"/>
  <c r="M353" i="20"/>
  <c r="L353" i="20"/>
  <c r="K353" i="20"/>
  <c r="J353" i="20"/>
  <c r="I353" i="20"/>
  <c r="H353" i="20"/>
  <c r="G353" i="20"/>
  <c r="F353" i="20"/>
  <c r="E353" i="20"/>
  <c r="D353" i="20"/>
  <c r="AF353" i="20" s="1"/>
  <c r="AE352" i="20"/>
  <c r="AD352" i="20"/>
  <c r="AC352" i="20"/>
  <c r="AB352" i="20"/>
  <c r="AA352" i="20"/>
  <c r="Z352" i="20"/>
  <c r="Y352" i="20"/>
  <c r="X352" i="20"/>
  <c r="W352" i="20"/>
  <c r="V352" i="20"/>
  <c r="U352" i="20"/>
  <c r="T352" i="20"/>
  <c r="S352" i="20"/>
  <c r="R352" i="20"/>
  <c r="Q352" i="20"/>
  <c r="P352" i="20"/>
  <c r="O352" i="20"/>
  <c r="N352" i="20"/>
  <c r="M352" i="20"/>
  <c r="L352" i="20"/>
  <c r="K352" i="20"/>
  <c r="J352" i="20"/>
  <c r="I352" i="20"/>
  <c r="H352" i="20"/>
  <c r="G352" i="20"/>
  <c r="F352" i="20"/>
  <c r="E352" i="20"/>
  <c r="D352" i="20"/>
  <c r="AF352" i="20" s="1"/>
  <c r="AE351" i="20"/>
  <c r="AD351" i="20"/>
  <c r="AC351" i="20"/>
  <c r="AB351" i="20"/>
  <c r="AA351" i="20"/>
  <c r="Z351" i="20"/>
  <c r="Y351" i="20"/>
  <c r="X351" i="20"/>
  <c r="W351" i="20"/>
  <c r="V351" i="20"/>
  <c r="U351" i="20"/>
  <c r="T351" i="20"/>
  <c r="S351" i="20"/>
  <c r="R351" i="20"/>
  <c r="Q351" i="20"/>
  <c r="P351" i="20"/>
  <c r="O351" i="20"/>
  <c r="N351" i="20"/>
  <c r="M351" i="20"/>
  <c r="L351" i="20"/>
  <c r="K351" i="20"/>
  <c r="J351" i="20"/>
  <c r="I351" i="20"/>
  <c r="H351" i="20"/>
  <c r="G351" i="20"/>
  <c r="F351" i="20"/>
  <c r="E351" i="20"/>
  <c r="D351" i="20"/>
  <c r="AF351" i="20" s="1"/>
  <c r="AE350" i="20"/>
  <c r="AD350" i="20"/>
  <c r="AC350" i="20"/>
  <c r="AB350" i="20"/>
  <c r="AA350" i="20"/>
  <c r="Z350" i="20"/>
  <c r="Y350" i="20"/>
  <c r="X350" i="20"/>
  <c r="W350" i="20"/>
  <c r="V350" i="20"/>
  <c r="U350" i="20"/>
  <c r="T350" i="20"/>
  <c r="S350" i="20"/>
  <c r="R350" i="20"/>
  <c r="Q350" i="20"/>
  <c r="P350" i="20"/>
  <c r="O350" i="20"/>
  <c r="N350" i="20"/>
  <c r="M350" i="20"/>
  <c r="L350" i="20"/>
  <c r="K350" i="20"/>
  <c r="J350" i="20"/>
  <c r="I350" i="20"/>
  <c r="H350" i="20"/>
  <c r="G350" i="20"/>
  <c r="F350" i="20"/>
  <c r="E350" i="20"/>
  <c r="D350" i="20"/>
  <c r="AF350" i="20" s="1"/>
  <c r="AE349" i="20"/>
  <c r="AD349" i="20"/>
  <c r="AC349" i="20"/>
  <c r="AB349" i="20"/>
  <c r="AA349" i="20"/>
  <c r="Z349" i="20"/>
  <c r="Y349" i="20"/>
  <c r="X349" i="20"/>
  <c r="W349" i="20"/>
  <c r="V349" i="20"/>
  <c r="U349" i="20"/>
  <c r="T349" i="20"/>
  <c r="S349" i="20"/>
  <c r="R349" i="20"/>
  <c r="Q349" i="20"/>
  <c r="P349" i="20"/>
  <c r="O349" i="20"/>
  <c r="N349" i="20"/>
  <c r="M349" i="20"/>
  <c r="L349" i="20"/>
  <c r="K349" i="20"/>
  <c r="J349" i="20"/>
  <c r="I349" i="20"/>
  <c r="H349" i="20"/>
  <c r="G349" i="20"/>
  <c r="F349" i="20"/>
  <c r="E349" i="20"/>
  <c r="D349" i="20"/>
  <c r="AF349" i="20" s="1"/>
  <c r="AE348" i="20"/>
  <c r="AD348" i="20"/>
  <c r="AC348" i="20"/>
  <c r="AB348" i="20"/>
  <c r="AA348" i="20"/>
  <c r="Z348" i="20"/>
  <c r="Y348" i="20"/>
  <c r="X348" i="20"/>
  <c r="W348" i="20"/>
  <c r="V348" i="20"/>
  <c r="U348" i="20"/>
  <c r="T348" i="20"/>
  <c r="S348" i="20"/>
  <c r="R348" i="20"/>
  <c r="Q348" i="20"/>
  <c r="P348" i="20"/>
  <c r="O348" i="20"/>
  <c r="N348" i="20"/>
  <c r="M348" i="20"/>
  <c r="L348" i="20"/>
  <c r="K348" i="20"/>
  <c r="J348" i="20"/>
  <c r="I348" i="20"/>
  <c r="H348" i="20"/>
  <c r="G348" i="20"/>
  <c r="F348" i="20"/>
  <c r="E348" i="20"/>
  <c r="D348" i="20"/>
  <c r="AE347" i="20"/>
  <c r="AD347" i="20"/>
  <c r="AC347" i="20"/>
  <c r="AB347" i="20"/>
  <c r="AA347" i="20"/>
  <c r="Z347" i="20"/>
  <c r="Y347" i="20"/>
  <c r="X347" i="20"/>
  <c r="W347" i="20"/>
  <c r="V347" i="20"/>
  <c r="U347" i="20"/>
  <c r="T347" i="20"/>
  <c r="S347" i="20"/>
  <c r="R347" i="20"/>
  <c r="Q347" i="20"/>
  <c r="P347" i="20"/>
  <c r="O347" i="20"/>
  <c r="N347" i="20"/>
  <c r="M347" i="20"/>
  <c r="L347" i="20"/>
  <c r="K347" i="20"/>
  <c r="J347" i="20"/>
  <c r="I347" i="20"/>
  <c r="H347" i="20"/>
  <c r="G347" i="20"/>
  <c r="F347" i="20"/>
  <c r="E347" i="20"/>
  <c r="D347" i="20"/>
  <c r="AF347" i="20" s="1"/>
  <c r="AE346" i="20"/>
  <c r="AD346" i="20"/>
  <c r="AC346" i="20"/>
  <c r="AB346" i="20"/>
  <c r="AA346" i="20"/>
  <c r="Z346" i="20"/>
  <c r="Y346" i="20"/>
  <c r="X346" i="20"/>
  <c r="W346" i="20"/>
  <c r="V346" i="20"/>
  <c r="U346" i="20"/>
  <c r="T346" i="20"/>
  <c r="S346" i="20"/>
  <c r="R346" i="20"/>
  <c r="Q346" i="20"/>
  <c r="P346" i="20"/>
  <c r="O346" i="20"/>
  <c r="N346" i="20"/>
  <c r="M346" i="20"/>
  <c r="L346" i="20"/>
  <c r="K346" i="20"/>
  <c r="J346" i="20"/>
  <c r="I346" i="20"/>
  <c r="H346" i="20"/>
  <c r="G346" i="20"/>
  <c r="F346" i="20"/>
  <c r="E346" i="20"/>
  <c r="D346" i="20"/>
  <c r="AF346" i="20" s="1"/>
  <c r="AE345" i="20"/>
  <c r="AD345" i="20"/>
  <c r="AC345" i="20"/>
  <c r="AB345" i="20"/>
  <c r="AA345" i="20"/>
  <c r="Z345" i="20"/>
  <c r="Y345" i="20"/>
  <c r="X345" i="20"/>
  <c r="W345" i="20"/>
  <c r="V345" i="20"/>
  <c r="U345" i="20"/>
  <c r="T345" i="20"/>
  <c r="S345" i="20"/>
  <c r="R345" i="20"/>
  <c r="Q345" i="20"/>
  <c r="P345" i="20"/>
  <c r="O345" i="20"/>
  <c r="N345" i="20"/>
  <c r="M345" i="20"/>
  <c r="L345" i="20"/>
  <c r="K345" i="20"/>
  <c r="J345" i="20"/>
  <c r="I345" i="20"/>
  <c r="H345" i="20"/>
  <c r="G345" i="20"/>
  <c r="F345" i="20"/>
  <c r="E345" i="20"/>
  <c r="D345" i="20"/>
  <c r="AF345" i="20" s="1"/>
  <c r="AE344" i="20"/>
  <c r="AD344" i="20"/>
  <c r="AC344" i="20"/>
  <c r="AB344" i="20"/>
  <c r="AA344" i="20"/>
  <c r="Z344" i="20"/>
  <c r="Y344" i="20"/>
  <c r="X344" i="20"/>
  <c r="W344" i="20"/>
  <c r="V344" i="20"/>
  <c r="U344" i="20"/>
  <c r="T344" i="20"/>
  <c r="S344" i="20"/>
  <c r="R344" i="20"/>
  <c r="Q344" i="20"/>
  <c r="P344" i="20"/>
  <c r="O344" i="20"/>
  <c r="N344" i="20"/>
  <c r="M344" i="20"/>
  <c r="L344" i="20"/>
  <c r="K344" i="20"/>
  <c r="J344" i="20"/>
  <c r="I344" i="20"/>
  <c r="H344" i="20"/>
  <c r="G344" i="20"/>
  <c r="F344" i="20"/>
  <c r="E344" i="20"/>
  <c r="D344" i="20"/>
  <c r="AE343" i="20"/>
  <c r="AD343" i="20"/>
  <c r="AC343" i="20"/>
  <c r="AB343" i="20"/>
  <c r="AA343" i="20"/>
  <c r="Z343" i="20"/>
  <c r="Y343" i="20"/>
  <c r="X343" i="20"/>
  <c r="W343" i="20"/>
  <c r="V343" i="20"/>
  <c r="U343" i="20"/>
  <c r="T343" i="20"/>
  <c r="S343" i="20"/>
  <c r="R343" i="20"/>
  <c r="Q343" i="20"/>
  <c r="P343" i="20"/>
  <c r="O343" i="20"/>
  <c r="N343" i="20"/>
  <c r="M343" i="20"/>
  <c r="L343" i="20"/>
  <c r="K343" i="20"/>
  <c r="J343" i="20"/>
  <c r="I343" i="20"/>
  <c r="H343" i="20"/>
  <c r="G343" i="20"/>
  <c r="F343" i="20"/>
  <c r="E343" i="20"/>
  <c r="D343" i="20"/>
  <c r="AF343" i="20" s="1"/>
  <c r="AE342" i="20"/>
  <c r="AD342" i="20"/>
  <c r="AC342" i="20"/>
  <c r="AB342" i="20"/>
  <c r="AA342" i="20"/>
  <c r="Z342" i="20"/>
  <c r="Y342" i="20"/>
  <c r="X342" i="20"/>
  <c r="W342" i="20"/>
  <c r="V342" i="20"/>
  <c r="U342" i="20"/>
  <c r="T342" i="20"/>
  <c r="S342" i="20"/>
  <c r="R342" i="20"/>
  <c r="Q342" i="20"/>
  <c r="P342" i="20"/>
  <c r="O342" i="20"/>
  <c r="N342" i="20"/>
  <c r="M342" i="20"/>
  <c r="L342" i="20"/>
  <c r="K342" i="20"/>
  <c r="J342" i="20"/>
  <c r="I342" i="20"/>
  <c r="H342" i="20"/>
  <c r="G342" i="20"/>
  <c r="F342" i="20"/>
  <c r="E342" i="20"/>
  <c r="D342" i="20"/>
  <c r="AF342" i="20" s="1"/>
  <c r="AE341" i="20"/>
  <c r="AD341" i="20"/>
  <c r="AC341" i="20"/>
  <c r="AB341" i="20"/>
  <c r="AA341" i="20"/>
  <c r="Z341" i="20"/>
  <c r="Y341" i="20"/>
  <c r="X341" i="20"/>
  <c r="W341" i="20"/>
  <c r="V341" i="20"/>
  <c r="U341" i="20"/>
  <c r="T341" i="20"/>
  <c r="S341" i="20"/>
  <c r="R341" i="20"/>
  <c r="Q341" i="20"/>
  <c r="P341" i="20"/>
  <c r="O341" i="20"/>
  <c r="N341" i="20"/>
  <c r="M341" i="20"/>
  <c r="L341" i="20"/>
  <c r="K341" i="20"/>
  <c r="J341" i="20"/>
  <c r="I341" i="20"/>
  <c r="H341" i="20"/>
  <c r="G341" i="20"/>
  <c r="F341" i="20"/>
  <c r="E341" i="20"/>
  <c r="D341" i="20"/>
  <c r="AF341" i="20" s="1"/>
  <c r="AE340" i="20"/>
  <c r="AD340" i="20"/>
  <c r="AC340" i="20"/>
  <c r="AB340" i="20"/>
  <c r="AA340" i="20"/>
  <c r="Z340" i="20"/>
  <c r="Y340" i="20"/>
  <c r="X340" i="20"/>
  <c r="W340" i="20"/>
  <c r="V340" i="20"/>
  <c r="U340" i="20"/>
  <c r="T340" i="20"/>
  <c r="S340" i="20"/>
  <c r="R340" i="20"/>
  <c r="Q340" i="20"/>
  <c r="P340" i="20"/>
  <c r="O340" i="20"/>
  <c r="N340" i="20"/>
  <c r="M340" i="20"/>
  <c r="L340" i="20"/>
  <c r="K340" i="20"/>
  <c r="J340" i="20"/>
  <c r="I340" i="20"/>
  <c r="H340" i="20"/>
  <c r="G340" i="20"/>
  <c r="F340" i="20"/>
  <c r="E340" i="20"/>
  <c r="D340" i="20"/>
  <c r="AE339" i="20"/>
  <c r="AD339" i="20"/>
  <c r="AC339" i="20"/>
  <c r="AB339" i="20"/>
  <c r="AA339" i="20"/>
  <c r="Z339" i="20"/>
  <c r="Y339" i="20"/>
  <c r="X339" i="20"/>
  <c r="W339" i="20"/>
  <c r="V339" i="20"/>
  <c r="U339" i="20"/>
  <c r="T339" i="20"/>
  <c r="S339" i="20"/>
  <c r="R339" i="20"/>
  <c r="Q339" i="20"/>
  <c r="P339" i="20"/>
  <c r="O339" i="20"/>
  <c r="N339" i="20"/>
  <c r="M339" i="20"/>
  <c r="L339" i="20"/>
  <c r="K339" i="20"/>
  <c r="J339" i="20"/>
  <c r="I339" i="20"/>
  <c r="H339" i="20"/>
  <c r="G339" i="20"/>
  <c r="F339" i="20"/>
  <c r="E339" i="20"/>
  <c r="D339" i="20"/>
  <c r="AF339" i="20" s="1"/>
  <c r="AE338" i="20"/>
  <c r="AD338" i="20"/>
  <c r="AC338" i="20"/>
  <c r="AB338" i="20"/>
  <c r="AA338" i="20"/>
  <c r="Z338" i="20"/>
  <c r="Y338" i="20"/>
  <c r="X338" i="20"/>
  <c r="W338" i="20"/>
  <c r="V338" i="20"/>
  <c r="U338" i="20"/>
  <c r="T338" i="20"/>
  <c r="S338" i="20"/>
  <c r="R338" i="20"/>
  <c r="Q338" i="20"/>
  <c r="P338" i="20"/>
  <c r="O338" i="20"/>
  <c r="N338" i="20"/>
  <c r="M338" i="20"/>
  <c r="L338" i="20"/>
  <c r="K338" i="20"/>
  <c r="J338" i="20"/>
  <c r="I338" i="20"/>
  <c r="H338" i="20"/>
  <c r="G338" i="20"/>
  <c r="F338" i="20"/>
  <c r="E338" i="20"/>
  <c r="D338" i="20"/>
  <c r="AE337" i="20"/>
  <c r="AD337" i="20"/>
  <c r="AC337" i="20"/>
  <c r="AB337" i="20"/>
  <c r="AA337" i="20"/>
  <c r="Z337" i="20"/>
  <c r="Y337" i="20"/>
  <c r="X337" i="20"/>
  <c r="W337" i="20"/>
  <c r="V337" i="20"/>
  <c r="U337" i="20"/>
  <c r="T337" i="20"/>
  <c r="S337" i="20"/>
  <c r="R337" i="20"/>
  <c r="Q337" i="20"/>
  <c r="P337" i="20"/>
  <c r="O337" i="20"/>
  <c r="N337" i="20"/>
  <c r="M337" i="20"/>
  <c r="L337" i="20"/>
  <c r="K337" i="20"/>
  <c r="J337" i="20"/>
  <c r="I337" i="20"/>
  <c r="H337" i="20"/>
  <c r="G337" i="20"/>
  <c r="F337" i="20"/>
  <c r="E337" i="20"/>
  <c r="D337" i="20"/>
  <c r="AF337" i="20" s="1"/>
  <c r="AE336" i="20"/>
  <c r="AD336" i="20"/>
  <c r="AC336" i="20"/>
  <c r="AB336" i="20"/>
  <c r="AA336" i="20"/>
  <c r="Z336" i="20"/>
  <c r="Y336" i="20"/>
  <c r="X336" i="20"/>
  <c r="W336" i="20"/>
  <c r="V336" i="20"/>
  <c r="U336" i="20"/>
  <c r="T336" i="20"/>
  <c r="S336" i="20"/>
  <c r="R336" i="20"/>
  <c r="Q336" i="20"/>
  <c r="P336" i="20"/>
  <c r="O336" i="20"/>
  <c r="N336" i="20"/>
  <c r="M336" i="20"/>
  <c r="L336" i="20"/>
  <c r="K336" i="20"/>
  <c r="J336" i="20"/>
  <c r="I336" i="20"/>
  <c r="H336" i="20"/>
  <c r="G336" i="20"/>
  <c r="F336" i="20"/>
  <c r="E336" i="20"/>
  <c r="D336" i="20"/>
  <c r="AF336" i="20" s="1"/>
  <c r="AE335" i="20"/>
  <c r="AD335" i="20"/>
  <c r="AC335" i="20"/>
  <c r="AB335" i="20"/>
  <c r="AA335" i="20"/>
  <c r="Z335" i="20"/>
  <c r="Y335" i="20"/>
  <c r="X335" i="20"/>
  <c r="W335" i="20"/>
  <c r="V335" i="20"/>
  <c r="U335" i="20"/>
  <c r="T335" i="20"/>
  <c r="S335" i="20"/>
  <c r="R335" i="20"/>
  <c r="Q335" i="20"/>
  <c r="P335" i="20"/>
  <c r="O335" i="20"/>
  <c r="N335" i="20"/>
  <c r="M335" i="20"/>
  <c r="L335" i="20"/>
  <c r="K335" i="20"/>
  <c r="J335" i="20"/>
  <c r="I335" i="20"/>
  <c r="H335" i="20"/>
  <c r="G335" i="20"/>
  <c r="F335" i="20"/>
  <c r="E335" i="20"/>
  <c r="D335" i="20"/>
  <c r="AF335" i="20" s="1"/>
  <c r="AE334" i="20"/>
  <c r="AD334" i="20"/>
  <c r="AC334" i="20"/>
  <c r="AB334" i="20"/>
  <c r="AA334" i="20"/>
  <c r="Z334" i="20"/>
  <c r="Y334" i="20"/>
  <c r="X334" i="20"/>
  <c r="W334" i="20"/>
  <c r="V334" i="20"/>
  <c r="U334" i="20"/>
  <c r="T334" i="20"/>
  <c r="S334" i="20"/>
  <c r="R334" i="20"/>
  <c r="Q334" i="20"/>
  <c r="P334" i="20"/>
  <c r="O334" i="20"/>
  <c r="N334" i="20"/>
  <c r="M334" i="20"/>
  <c r="L334" i="20"/>
  <c r="K334" i="20"/>
  <c r="J334" i="20"/>
  <c r="I334" i="20"/>
  <c r="H334" i="20"/>
  <c r="G334" i="20"/>
  <c r="F334" i="20"/>
  <c r="E334" i="20"/>
  <c r="D334" i="20"/>
  <c r="AF334" i="20" s="1"/>
  <c r="AE333" i="20"/>
  <c r="AD333" i="20"/>
  <c r="AC333" i="20"/>
  <c r="AB333" i="20"/>
  <c r="AA333" i="20"/>
  <c r="Z333" i="20"/>
  <c r="Y333" i="20"/>
  <c r="X333" i="20"/>
  <c r="W333" i="20"/>
  <c r="V333" i="20"/>
  <c r="U333" i="20"/>
  <c r="T333" i="20"/>
  <c r="S333" i="20"/>
  <c r="R333" i="20"/>
  <c r="Q333" i="20"/>
  <c r="P333" i="20"/>
  <c r="O333" i="20"/>
  <c r="N333" i="20"/>
  <c r="M333" i="20"/>
  <c r="L333" i="20"/>
  <c r="K333" i="20"/>
  <c r="J333" i="20"/>
  <c r="I333" i="20"/>
  <c r="H333" i="20"/>
  <c r="G333" i="20"/>
  <c r="F333" i="20"/>
  <c r="E333" i="20"/>
  <c r="D333" i="20"/>
  <c r="AF333" i="20" s="1"/>
  <c r="AE332" i="20"/>
  <c r="AD332" i="20"/>
  <c r="AC332" i="20"/>
  <c r="AB332" i="20"/>
  <c r="AA332" i="20"/>
  <c r="Z332" i="20"/>
  <c r="Y332" i="20"/>
  <c r="X332" i="20"/>
  <c r="W332" i="20"/>
  <c r="V332" i="20"/>
  <c r="U332" i="20"/>
  <c r="T332" i="20"/>
  <c r="S332" i="20"/>
  <c r="R332" i="20"/>
  <c r="Q332" i="20"/>
  <c r="P332" i="20"/>
  <c r="O332" i="20"/>
  <c r="N332" i="20"/>
  <c r="M332" i="20"/>
  <c r="L332" i="20"/>
  <c r="K332" i="20"/>
  <c r="J332" i="20"/>
  <c r="I332" i="20"/>
  <c r="H332" i="20"/>
  <c r="G332" i="20"/>
  <c r="F332" i="20"/>
  <c r="E332" i="20"/>
  <c r="D332" i="20"/>
  <c r="AE331" i="20"/>
  <c r="AD331" i="20"/>
  <c r="AC331" i="20"/>
  <c r="AB331" i="20"/>
  <c r="AA331" i="20"/>
  <c r="Z331" i="20"/>
  <c r="Y331" i="20"/>
  <c r="X331" i="20"/>
  <c r="W331" i="20"/>
  <c r="V331" i="20"/>
  <c r="U331" i="20"/>
  <c r="T331" i="20"/>
  <c r="S331" i="20"/>
  <c r="R331" i="20"/>
  <c r="Q331" i="20"/>
  <c r="P331" i="20"/>
  <c r="O331" i="20"/>
  <c r="N331" i="20"/>
  <c r="M331" i="20"/>
  <c r="L331" i="20"/>
  <c r="K331" i="20"/>
  <c r="J331" i="20"/>
  <c r="I331" i="20"/>
  <c r="H331" i="20"/>
  <c r="G331" i="20"/>
  <c r="F331" i="20"/>
  <c r="E331" i="20"/>
  <c r="D331" i="20"/>
  <c r="AF331" i="20" s="1"/>
  <c r="AE330" i="20"/>
  <c r="AD330" i="20"/>
  <c r="AC330" i="20"/>
  <c r="AB330" i="20"/>
  <c r="AA330" i="20"/>
  <c r="Z330" i="20"/>
  <c r="Y330" i="20"/>
  <c r="X330" i="20"/>
  <c r="W330" i="20"/>
  <c r="V330" i="20"/>
  <c r="U330" i="20"/>
  <c r="T330" i="20"/>
  <c r="S330" i="20"/>
  <c r="R330" i="20"/>
  <c r="Q330" i="20"/>
  <c r="P330" i="20"/>
  <c r="O330" i="20"/>
  <c r="N330" i="20"/>
  <c r="M330" i="20"/>
  <c r="L330" i="20"/>
  <c r="K330" i="20"/>
  <c r="J330" i="20"/>
  <c r="I330" i="20"/>
  <c r="H330" i="20"/>
  <c r="G330" i="20"/>
  <c r="F330" i="20"/>
  <c r="E330" i="20"/>
  <c r="D330" i="20"/>
  <c r="AE329" i="20"/>
  <c r="AD329" i="20"/>
  <c r="AC329" i="20"/>
  <c r="AB329" i="20"/>
  <c r="AA329" i="20"/>
  <c r="Z329" i="20"/>
  <c r="Y329" i="20"/>
  <c r="X329" i="20"/>
  <c r="W329" i="20"/>
  <c r="V329" i="20"/>
  <c r="U329" i="20"/>
  <c r="T329" i="20"/>
  <c r="S329" i="20"/>
  <c r="R329" i="20"/>
  <c r="Q329" i="20"/>
  <c r="P329" i="20"/>
  <c r="O329" i="20"/>
  <c r="N329" i="20"/>
  <c r="M329" i="20"/>
  <c r="L329" i="20"/>
  <c r="K329" i="20"/>
  <c r="J329" i="20"/>
  <c r="I329" i="20"/>
  <c r="H329" i="20"/>
  <c r="G329" i="20"/>
  <c r="F329" i="20"/>
  <c r="E329" i="20"/>
  <c r="D329" i="20"/>
  <c r="AF329" i="20" s="1"/>
  <c r="AE328" i="20"/>
  <c r="AD328" i="20"/>
  <c r="AC328" i="20"/>
  <c r="AB328" i="20"/>
  <c r="AA328" i="20"/>
  <c r="Z328" i="20"/>
  <c r="Y328" i="20"/>
  <c r="X328" i="20"/>
  <c r="W328" i="20"/>
  <c r="V328" i="20"/>
  <c r="U328" i="20"/>
  <c r="T328" i="20"/>
  <c r="S328" i="20"/>
  <c r="R328" i="20"/>
  <c r="Q328" i="20"/>
  <c r="P328" i="20"/>
  <c r="O328" i="20"/>
  <c r="N328" i="20"/>
  <c r="M328" i="20"/>
  <c r="L328" i="20"/>
  <c r="K328" i="20"/>
  <c r="J328" i="20"/>
  <c r="I328" i="20"/>
  <c r="H328" i="20"/>
  <c r="G328" i="20"/>
  <c r="F328" i="20"/>
  <c r="E328" i="20"/>
  <c r="D328" i="20"/>
  <c r="AF328" i="20" s="1"/>
  <c r="AE327" i="20"/>
  <c r="AD327" i="20"/>
  <c r="AC327" i="20"/>
  <c r="AB327" i="20"/>
  <c r="AA327" i="20"/>
  <c r="Z327" i="20"/>
  <c r="Y327" i="20"/>
  <c r="X327" i="20"/>
  <c r="W327" i="20"/>
  <c r="V327" i="20"/>
  <c r="U327" i="20"/>
  <c r="T327" i="20"/>
  <c r="S327" i="20"/>
  <c r="R327" i="20"/>
  <c r="Q327" i="20"/>
  <c r="P327" i="20"/>
  <c r="O327" i="20"/>
  <c r="N327" i="20"/>
  <c r="M327" i="20"/>
  <c r="L327" i="20"/>
  <c r="K327" i="20"/>
  <c r="J327" i="20"/>
  <c r="I327" i="20"/>
  <c r="H327" i="20"/>
  <c r="G327" i="20"/>
  <c r="F327" i="20"/>
  <c r="E327" i="20"/>
  <c r="D327" i="20"/>
  <c r="AF327" i="20" s="1"/>
  <c r="AE326" i="20"/>
  <c r="AD326" i="20"/>
  <c r="AC326" i="20"/>
  <c r="AB326" i="20"/>
  <c r="AA326" i="20"/>
  <c r="Z326" i="20"/>
  <c r="Y326" i="20"/>
  <c r="X326" i="20"/>
  <c r="W326" i="20"/>
  <c r="V326" i="20"/>
  <c r="U326" i="20"/>
  <c r="T326" i="20"/>
  <c r="S326" i="20"/>
  <c r="R326" i="20"/>
  <c r="Q326" i="20"/>
  <c r="P326" i="20"/>
  <c r="O326" i="20"/>
  <c r="N326" i="20"/>
  <c r="M326" i="20"/>
  <c r="L326" i="20"/>
  <c r="K326" i="20"/>
  <c r="J326" i="20"/>
  <c r="I326" i="20"/>
  <c r="H326" i="20"/>
  <c r="G326" i="20"/>
  <c r="F326" i="20"/>
  <c r="E326" i="20"/>
  <c r="D326" i="20"/>
  <c r="AF326" i="20" s="1"/>
  <c r="AE325" i="20"/>
  <c r="AD325" i="20"/>
  <c r="AC325" i="20"/>
  <c r="AB325" i="20"/>
  <c r="AA325" i="20"/>
  <c r="Z325" i="20"/>
  <c r="Y325" i="20"/>
  <c r="X325" i="20"/>
  <c r="W325" i="20"/>
  <c r="V325" i="20"/>
  <c r="U325" i="20"/>
  <c r="T325" i="20"/>
  <c r="S325" i="20"/>
  <c r="R325" i="20"/>
  <c r="Q325" i="20"/>
  <c r="P325" i="20"/>
  <c r="O325" i="20"/>
  <c r="N325" i="20"/>
  <c r="M325" i="20"/>
  <c r="L325" i="20"/>
  <c r="K325" i="20"/>
  <c r="J325" i="20"/>
  <c r="I325" i="20"/>
  <c r="H325" i="20"/>
  <c r="G325" i="20"/>
  <c r="F325" i="20"/>
  <c r="E325" i="20"/>
  <c r="D325" i="20"/>
  <c r="AF325" i="20" s="1"/>
  <c r="AE324" i="20"/>
  <c r="AD324" i="20"/>
  <c r="AC324" i="20"/>
  <c r="AB324" i="20"/>
  <c r="AA324" i="20"/>
  <c r="Z324" i="20"/>
  <c r="Y324" i="20"/>
  <c r="X324" i="20"/>
  <c r="W324" i="20"/>
  <c r="V324" i="20"/>
  <c r="U324" i="20"/>
  <c r="T324" i="20"/>
  <c r="S324" i="20"/>
  <c r="R324" i="20"/>
  <c r="Q324" i="20"/>
  <c r="P324" i="20"/>
  <c r="O324" i="20"/>
  <c r="N324" i="20"/>
  <c r="M324" i="20"/>
  <c r="L324" i="20"/>
  <c r="K324" i="20"/>
  <c r="J324" i="20"/>
  <c r="I324" i="20"/>
  <c r="H324" i="20"/>
  <c r="G324" i="20"/>
  <c r="F324" i="20"/>
  <c r="E324" i="20"/>
  <c r="D324" i="20"/>
  <c r="AE323" i="20"/>
  <c r="AD323" i="20"/>
  <c r="AC323" i="20"/>
  <c r="AB323" i="20"/>
  <c r="AA323" i="20"/>
  <c r="Z323" i="20"/>
  <c r="Y323" i="20"/>
  <c r="X323" i="20"/>
  <c r="W323" i="20"/>
  <c r="V323" i="20"/>
  <c r="U323" i="20"/>
  <c r="T323" i="20"/>
  <c r="S323" i="20"/>
  <c r="R323" i="20"/>
  <c r="Q323" i="20"/>
  <c r="P323" i="20"/>
  <c r="O323" i="20"/>
  <c r="N323" i="20"/>
  <c r="M323" i="20"/>
  <c r="L323" i="20"/>
  <c r="K323" i="20"/>
  <c r="J323" i="20"/>
  <c r="I323" i="20"/>
  <c r="H323" i="20"/>
  <c r="G323" i="20"/>
  <c r="F323" i="20"/>
  <c r="E323" i="20"/>
  <c r="D323" i="20"/>
  <c r="AF323" i="20" s="1"/>
  <c r="AE322" i="20"/>
  <c r="AD322" i="20"/>
  <c r="AC322" i="20"/>
  <c r="AB322" i="20"/>
  <c r="AA322" i="20"/>
  <c r="Z322" i="20"/>
  <c r="Y322" i="20"/>
  <c r="X322" i="20"/>
  <c r="W322" i="20"/>
  <c r="V322" i="20"/>
  <c r="U322" i="20"/>
  <c r="T322" i="20"/>
  <c r="S322" i="20"/>
  <c r="R322" i="20"/>
  <c r="Q322" i="20"/>
  <c r="P322" i="20"/>
  <c r="O322" i="20"/>
  <c r="N322" i="20"/>
  <c r="M322" i="20"/>
  <c r="L322" i="20"/>
  <c r="K322" i="20"/>
  <c r="J322" i="20"/>
  <c r="I322" i="20"/>
  <c r="H322" i="20"/>
  <c r="G322" i="20"/>
  <c r="F322" i="20"/>
  <c r="E322" i="20"/>
  <c r="D322" i="20"/>
  <c r="AE321" i="20"/>
  <c r="AD321" i="20"/>
  <c r="AC321" i="20"/>
  <c r="AB321" i="20"/>
  <c r="AA321" i="20"/>
  <c r="Z321" i="20"/>
  <c r="Y321" i="20"/>
  <c r="X321" i="20"/>
  <c r="W321" i="20"/>
  <c r="V321" i="20"/>
  <c r="U321" i="20"/>
  <c r="T321" i="20"/>
  <c r="S321" i="20"/>
  <c r="R321" i="20"/>
  <c r="Q321" i="20"/>
  <c r="P321" i="20"/>
  <c r="O321" i="20"/>
  <c r="N321" i="20"/>
  <c r="M321" i="20"/>
  <c r="L321" i="20"/>
  <c r="K321" i="20"/>
  <c r="J321" i="20"/>
  <c r="I321" i="20"/>
  <c r="H321" i="20"/>
  <c r="G321" i="20"/>
  <c r="F321" i="20"/>
  <c r="E321" i="20"/>
  <c r="D321" i="20"/>
  <c r="AF321" i="20" s="1"/>
  <c r="AE320" i="20"/>
  <c r="AD320" i="20"/>
  <c r="AC320" i="20"/>
  <c r="AB320" i="20"/>
  <c r="AA320" i="20"/>
  <c r="Z320" i="20"/>
  <c r="Y320" i="20"/>
  <c r="X320" i="20"/>
  <c r="W320" i="20"/>
  <c r="V320" i="20"/>
  <c r="U320" i="20"/>
  <c r="T320" i="20"/>
  <c r="S320" i="20"/>
  <c r="R320" i="20"/>
  <c r="Q320" i="20"/>
  <c r="P320" i="20"/>
  <c r="O320" i="20"/>
  <c r="N320" i="20"/>
  <c r="M320" i="20"/>
  <c r="L320" i="20"/>
  <c r="K320" i="20"/>
  <c r="J320" i="20"/>
  <c r="I320" i="20"/>
  <c r="H320" i="20"/>
  <c r="G320" i="20"/>
  <c r="F320" i="20"/>
  <c r="E320" i="20"/>
  <c r="D320" i="20"/>
  <c r="AF320" i="20" s="1"/>
  <c r="AE319" i="20"/>
  <c r="AD319" i="20"/>
  <c r="AC319" i="20"/>
  <c r="AB319" i="20"/>
  <c r="AA319" i="20"/>
  <c r="Z319" i="20"/>
  <c r="Y319" i="20"/>
  <c r="X319" i="20"/>
  <c r="W319" i="20"/>
  <c r="V319" i="20"/>
  <c r="U319" i="20"/>
  <c r="T319" i="20"/>
  <c r="S319" i="20"/>
  <c r="R319" i="20"/>
  <c r="Q319" i="20"/>
  <c r="P319" i="20"/>
  <c r="O319" i="20"/>
  <c r="N319" i="20"/>
  <c r="M319" i="20"/>
  <c r="L319" i="20"/>
  <c r="K319" i="20"/>
  <c r="J319" i="20"/>
  <c r="I319" i="20"/>
  <c r="H319" i="20"/>
  <c r="G319" i="20"/>
  <c r="F319" i="20"/>
  <c r="E319" i="20"/>
  <c r="D319" i="20"/>
  <c r="AE318" i="20"/>
  <c r="AD318" i="20"/>
  <c r="AC318" i="20"/>
  <c r="AB318" i="20"/>
  <c r="AA318" i="20"/>
  <c r="Z318" i="20"/>
  <c r="Y318" i="20"/>
  <c r="X318" i="20"/>
  <c r="W318" i="20"/>
  <c r="V318" i="20"/>
  <c r="U318" i="20"/>
  <c r="T318" i="20"/>
  <c r="S318" i="20"/>
  <c r="R318" i="20"/>
  <c r="Q318" i="20"/>
  <c r="P318" i="20"/>
  <c r="O318" i="20"/>
  <c r="N318" i="20"/>
  <c r="M318" i="20"/>
  <c r="L318" i="20"/>
  <c r="K318" i="20"/>
  <c r="J318" i="20"/>
  <c r="I318" i="20"/>
  <c r="H318" i="20"/>
  <c r="G318" i="20"/>
  <c r="F318" i="20"/>
  <c r="E318" i="20"/>
  <c r="D318" i="20"/>
  <c r="AE317" i="20"/>
  <c r="AD317" i="20"/>
  <c r="AC317" i="20"/>
  <c r="AB317" i="20"/>
  <c r="AA317" i="20"/>
  <c r="Z317" i="20"/>
  <c r="Y317" i="20"/>
  <c r="X317" i="20"/>
  <c r="W317" i="20"/>
  <c r="V317" i="20"/>
  <c r="U317" i="20"/>
  <c r="T317" i="20"/>
  <c r="S317" i="20"/>
  <c r="R317" i="20"/>
  <c r="Q317" i="20"/>
  <c r="P317" i="20"/>
  <c r="O317" i="20"/>
  <c r="N317" i="20"/>
  <c r="M317" i="20"/>
  <c r="L317" i="20"/>
  <c r="K317" i="20"/>
  <c r="J317" i="20"/>
  <c r="I317" i="20"/>
  <c r="H317" i="20"/>
  <c r="G317" i="20"/>
  <c r="F317" i="20"/>
  <c r="E317" i="20"/>
  <c r="D317" i="20"/>
  <c r="AF317" i="20" s="1"/>
  <c r="AE316" i="20"/>
  <c r="AD316" i="20"/>
  <c r="AC316" i="20"/>
  <c r="AB316" i="20"/>
  <c r="AA316" i="20"/>
  <c r="Z316" i="20"/>
  <c r="Y316" i="20"/>
  <c r="X316" i="20"/>
  <c r="W316" i="20"/>
  <c r="V316" i="20"/>
  <c r="U316" i="20"/>
  <c r="T316" i="20"/>
  <c r="S316" i="20"/>
  <c r="R316" i="20"/>
  <c r="Q316" i="20"/>
  <c r="P316" i="20"/>
  <c r="O316" i="20"/>
  <c r="N316" i="20"/>
  <c r="M316" i="20"/>
  <c r="L316" i="20"/>
  <c r="K316" i="20"/>
  <c r="J316" i="20"/>
  <c r="I316" i="20"/>
  <c r="H316" i="20"/>
  <c r="G316" i="20"/>
  <c r="F316" i="20"/>
  <c r="E316" i="20"/>
  <c r="D316" i="20"/>
  <c r="AF316" i="20" s="1"/>
  <c r="AE315" i="20"/>
  <c r="AD315" i="20"/>
  <c r="AC315" i="20"/>
  <c r="AB315" i="20"/>
  <c r="AA315" i="20"/>
  <c r="Z315" i="20"/>
  <c r="Y315" i="20"/>
  <c r="X315" i="20"/>
  <c r="W315" i="20"/>
  <c r="V315" i="20"/>
  <c r="U315" i="20"/>
  <c r="T315" i="20"/>
  <c r="S315" i="20"/>
  <c r="R315" i="20"/>
  <c r="Q315" i="20"/>
  <c r="P315" i="20"/>
  <c r="O315" i="20"/>
  <c r="N315" i="20"/>
  <c r="M315" i="20"/>
  <c r="L315" i="20"/>
  <c r="K315" i="20"/>
  <c r="J315" i="20"/>
  <c r="I315" i="20"/>
  <c r="H315" i="20"/>
  <c r="G315" i="20"/>
  <c r="F315" i="20"/>
  <c r="E315" i="20"/>
  <c r="D315" i="20"/>
  <c r="AF315" i="20" s="1"/>
  <c r="AE314" i="20"/>
  <c r="AD314" i="20"/>
  <c r="AC314" i="20"/>
  <c r="AB314" i="20"/>
  <c r="AA314" i="20"/>
  <c r="Z314" i="20"/>
  <c r="Y314" i="20"/>
  <c r="X314" i="20"/>
  <c r="W314" i="20"/>
  <c r="V314" i="20"/>
  <c r="U314" i="20"/>
  <c r="T314" i="20"/>
  <c r="S314" i="20"/>
  <c r="R314" i="20"/>
  <c r="Q314" i="20"/>
  <c r="P314" i="20"/>
  <c r="O314" i="20"/>
  <c r="N314" i="20"/>
  <c r="M314" i="20"/>
  <c r="L314" i="20"/>
  <c r="K314" i="20"/>
  <c r="J314" i="20"/>
  <c r="I314" i="20"/>
  <c r="H314" i="20"/>
  <c r="G314" i="20"/>
  <c r="F314" i="20"/>
  <c r="E314" i="20"/>
  <c r="D314" i="20"/>
  <c r="AF314" i="20" s="1"/>
  <c r="AE313" i="20"/>
  <c r="AD313" i="20"/>
  <c r="AC313" i="20"/>
  <c r="AB313" i="20"/>
  <c r="AA313" i="20"/>
  <c r="Z313" i="20"/>
  <c r="Y313" i="20"/>
  <c r="X313" i="20"/>
  <c r="W313" i="20"/>
  <c r="V313" i="20"/>
  <c r="U313" i="20"/>
  <c r="T313" i="20"/>
  <c r="S313" i="20"/>
  <c r="R313" i="20"/>
  <c r="Q313" i="20"/>
  <c r="P313" i="20"/>
  <c r="O313" i="20"/>
  <c r="N313" i="20"/>
  <c r="M313" i="20"/>
  <c r="L313" i="20"/>
  <c r="K313" i="20"/>
  <c r="J313" i="20"/>
  <c r="I313" i="20"/>
  <c r="H313" i="20"/>
  <c r="G313" i="20"/>
  <c r="F313" i="20"/>
  <c r="E313" i="20"/>
  <c r="D313" i="20"/>
  <c r="AF313" i="20" s="1"/>
  <c r="AE312" i="20"/>
  <c r="AD312" i="20"/>
  <c r="AC312" i="20"/>
  <c r="AB312" i="20"/>
  <c r="AA312" i="20"/>
  <c r="Z312" i="20"/>
  <c r="Y312" i="20"/>
  <c r="X312" i="20"/>
  <c r="W312" i="20"/>
  <c r="V312" i="20"/>
  <c r="U312" i="20"/>
  <c r="T312" i="20"/>
  <c r="S312" i="20"/>
  <c r="R312" i="20"/>
  <c r="Q312" i="20"/>
  <c r="P312" i="20"/>
  <c r="O312" i="20"/>
  <c r="N312" i="20"/>
  <c r="M312" i="20"/>
  <c r="L312" i="20"/>
  <c r="K312" i="20"/>
  <c r="J312" i="20"/>
  <c r="I312" i="20"/>
  <c r="H312" i="20"/>
  <c r="G312" i="20"/>
  <c r="F312" i="20"/>
  <c r="E312" i="20"/>
  <c r="D312" i="20"/>
  <c r="AF312" i="20" s="1"/>
  <c r="AE311" i="20"/>
  <c r="AD311" i="20"/>
  <c r="AC311" i="20"/>
  <c r="AB311" i="20"/>
  <c r="AA311" i="20"/>
  <c r="Z311" i="20"/>
  <c r="Y311" i="20"/>
  <c r="X311" i="20"/>
  <c r="W311" i="20"/>
  <c r="V311" i="20"/>
  <c r="U311" i="20"/>
  <c r="T311" i="20"/>
  <c r="S311" i="20"/>
  <c r="R311" i="20"/>
  <c r="Q311" i="20"/>
  <c r="P311" i="20"/>
  <c r="O311" i="20"/>
  <c r="N311" i="20"/>
  <c r="M311" i="20"/>
  <c r="L311" i="20"/>
  <c r="K311" i="20"/>
  <c r="J311" i="20"/>
  <c r="I311" i="20"/>
  <c r="H311" i="20"/>
  <c r="G311" i="20"/>
  <c r="F311" i="20"/>
  <c r="E311" i="20"/>
  <c r="D311" i="20"/>
  <c r="AF311" i="20" s="1"/>
  <c r="AE310" i="20"/>
  <c r="AD310" i="20"/>
  <c r="AC310" i="20"/>
  <c r="AB310" i="20"/>
  <c r="AA310" i="20"/>
  <c r="Z310" i="20"/>
  <c r="Y310" i="20"/>
  <c r="X310" i="20"/>
  <c r="W310" i="20"/>
  <c r="V310" i="20"/>
  <c r="U310" i="20"/>
  <c r="T310" i="20"/>
  <c r="S310" i="20"/>
  <c r="R310" i="20"/>
  <c r="Q310" i="20"/>
  <c r="P310" i="20"/>
  <c r="O310" i="20"/>
  <c r="N310" i="20"/>
  <c r="M310" i="20"/>
  <c r="L310" i="20"/>
  <c r="K310" i="20"/>
  <c r="J310" i="20"/>
  <c r="I310" i="20"/>
  <c r="H310" i="20"/>
  <c r="G310" i="20"/>
  <c r="F310" i="20"/>
  <c r="E310" i="20"/>
  <c r="D310" i="20"/>
  <c r="AF310" i="20" s="1"/>
  <c r="AE309" i="20"/>
  <c r="AD309" i="20"/>
  <c r="AC309" i="20"/>
  <c r="AB309" i="20"/>
  <c r="AA309" i="20"/>
  <c r="Z309" i="20"/>
  <c r="Y309" i="20"/>
  <c r="X309" i="20"/>
  <c r="W309" i="20"/>
  <c r="V309" i="20"/>
  <c r="U309" i="20"/>
  <c r="T309" i="20"/>
  <c r="S309" i="20"/>
  <c r="R309" i="20"/>
  <c r="Q309" i="20"/>
  <c r="P309" i="20"/>
  <c r="O309" i="20"/>
  <c r="N309" i="20"/>
  <c r="M309" i="20"/>
  <c r="L309" i="20"/>
  <c r="K309" i="20"/>
  <c r="J309" i="20"/>
  <c r="I309" i="20"/>
  <c r="H309" i="20"/>
  <c r="G309" i="20"/>
  <c r="F309" i="20"/>
  <c r="E309" i="20"/>
  <c r="D309" i="20"/>
  <c r="AF309" i="20" s="1"/>
  <c r="AE308" i="20"/>
  <c r="AD308" i="20"/>
  <c r="AC308" i="20"/>
  <c r="AB308" i="20"/>
  <c r="AA308" i="20"/>
  <c r="Z308" i="20"/>
  <c r="Y308" i="20"/>
  <c r="X308" i="20"/>
  <c r="W308" i="20"/>
  <c r="V308" i="20"/>
  <c r="U308" i="20"/>
  <c r="T308" i="20"/>
  <c r="S308" i="20"/>
  <c r="R308" i="20"/>
  <c r="Q308" i="20"/>
  <c r="P308" i="20"/>
  <c r="O308" i="20"/>
  <c r="N308" i="20"/>
  <c r="M308" i="20"/>
  <c r="L308" i="20"/>
  <c r="K308" i="20"/>
  <c r="J308" i="20"/>
  <c r="I308" i="20"/>
  <c r="H308" i="20"/>
  <c r="G308" i="20"/>
  <c r="F308" i="20"/>
  <c r="E308" i="20"/>
  <c r="D308" i="20"/>
  <c r="AF308" i="20" s="1"/>
  <c r="AE307" i="20"/>
  <c r="AD307" i="20"/>
  <c r="AC307" i="20"/>
  <c r="AB307" i="20"/>
  <c r="AA307" i="20"/>
  <c r="Z307" i="20"/>
  <c r="Y307" i="20"/>
  <c r="X307" i="20"/>
  <c r="W307" i="20"/>
  <c r="V307" i="20"/>
  <c r="U307" i="20"/>
  <c r="T307" i="20"/>
  <c r="S307" i="20"/>
  <c r="R307" i="20"/>
  <c r="Q307" i="20"/>
  <c r="P307" i="20"/>
  <c r="O307" i="20"/>
  <c r="N307" i="20"/>
  <c r="M307" i="20"/>
  <c r="L307" i="20"/>
  <c r="K307" i="20"/>
  <c r="J307" i="20"/>
  <c r="I307" i="20"/>
  <c r="H307" i="20"/>
  <c r="G307" i="20"/>
  <c r="F307" i="20"/>
  <c r="E307" i="20"/>
  <c r="D307" i="20"/>
  <c r="AF307" i="20" s="1"/>
  <c r="AE306" i="20"/>
  <c r="AD306" i="20"/>
  <c r="AC306" i="20"/>
  <c r="AB306" i="20"/>
  <c r="AA306" i="20"/>
  <c r="Z306" i="20"/>
  <c r="Y306" i="20"/>
  <c r="X306" i="20"/>
  <c r="W306" i="20"/>
  <c r="V306" i="20"/>
  <c r="U306" i="20"/>
  <c r="T306" i="20"/>
  <c r="S306" i="20"/>
  <c r="R306" i="20"/>
  <c r="Q306" i="20"/>
  <c r="P306" i="20"/>
  <c r="O306" i="20"/>
  <c r="N306" i="20"/>
  <c r="M306" i="20"/>
  <c r="L306" i="20"/>
  <c r="K306" i="20"/>
  <c r="J306" i="20"/>
  <c r="I306" i="20"/>
  <c r="H306" i="20"/>
  <c r="G306" i="20"/>
  <c r="F306" i="20"/>
  <c r="E306" i="20"/>
  <c r="D306" i="20"/>
  <c r="AF306" i="20" s="1"/>
  <c r="AE305" i="20"/>
  <c r="AD305" i="20"/>
  <c r="AC305" i="20"/>
  <c r="AB305" i="20"/>
  <c r="AA305" i="20"/>
  <c r="Z305" i="20"/>
  <c r="Y305" i="20"/>
  <c r="X305" i="20"/>
  <c r="W305" i="20"/>
  <c r="V305" i="20"/>
  <c r="U305" i="20"/>
  <c r="T305" i="20"/>
  <c r="S305" i="20"/>
  <c r="R305" i="20"/>
  <c r="Q305" i="20"/>
  <c r="P305" i="20"/>
  <c r="O305" i="20"/>
  <c r="N305" i="20"/>
  <c r="M305" i="20"/>
  <c r="L305" i="20"/>
  <c r="K305" i="20"/>
  <c r="J305" i="20"/>
  <c r="I305" i="20"/>
  <c r="H305" i="20"/>
  <c r="G305" i="20"/>
  <c r="F305" i="20"/>
  <c r="E305" i="20"/>
  <c r="D305" i="20"/>
  <c r="AF305" i="20" s="1"/>
  <c r="AE304" i="20"/>
  <c r="AD304" i="20"/>
  <c r="AC304" i="20"/>
  <c r="AB304" i="20"/>
  <c r="AA304" i="20"/>
  <c r="Z304" i="20"/>
  <c r="Y304" i="20"/>
  <c r="X304" i="20"/>
  <c r="W304" i="20"/>
  <c r="V304" i="20"/>
  <c r="U304" i="20"/>
  <c r="T304" i="20"/>
  <c r="S304" i="20"/>
  <c r="R304" i="20"/>
  <c r="Q304" i="20"/>
  <c r="P304" i="20"/>
  <c r="O304" i="20"/>
  <c r="N304" i="20"/>
  <c r="M304" i="20"/>
  <c r="L304" i="20"/>
  <c r="K304" i="20"/>
  <c r="J304" i="20"/>
  <c r="I304" i="20"/>
  <c r="H304" i="20"/>
  <c r="G304" i="20"/>
  <c r="F304" i="20"/>
  <c r="E304" i="20"/>
  <c r="D304" i="20"/>
  <c r="AF304" i="20" s="1"/>
  <c r="AE303" i="20"/>
  <c r="AD303" i="20"/>
  <c r="AC303" i="20"/>
  <c r="AB303" i="20"/>
  <c r="AA303" i="20"/>
  <c r="Z303" i="20"/>
  <c r="Y303" i="20"/>
  <c r="X303" i="20"/>
  <c r="W303" i="20"/>
  <c r="V303" i="20"/>
  <c r="U303" i="20"/>
  <c r="T303" i="20"/>
  <c r="S303" i="20"/>
  <c r="R303" i="20"/>
  <c r="Q303" i="20"/>
  <c r="P303" i="20"/>
  <c r="O303" i="20"/>
  <c r="N303" i="20"/>
  <c r="M303" i="20"/>
  <c r="L303" i="20"/>
  <c r="K303" i="20"/>
  <c r="J303" i="20"/>
  <c r="I303" i="20"/>
  <c r="H303" i="20"/>
  <c r="G303" i="20"/>
  <c r="F303" i="20"/>
  <c r="E303" i="20"/>
  <c r="D303" i="20"/>
  <c r="AF303" i="20" s="1"/>
  <c r="AE302" i="20"/>
  <c r="AD302" i="20"/>
  <c r="AC302" i="20"/>
  <c r="AB302" i="20"/>
  <c r="AA302" i="20"/>
  <c r="Z302" i="20"/>
  <c r="Y302" i="20"/>
  <c r="X302" i="20"/>
  <c r="W302" i="20"/>
  <c r="V302" i="20"/>
  <c r="U302" i="20"/>
  <c r="T302" i="20"/>
  <c r="S302" i="20"/>
  <c r="R302" i="20"/>
  <c r="Q302" i="20"/>
  <c r="P302" i="20"/>
  <c r="O302" i="20"/>
  <c r="N302" i="20"/>
  <c r="M302" i="20"/>
  <c r="L302" i="20"/>
  <c r="K302" i="20"/>
  <c r="J302" i="20"/>
  <c r="I302" i="20"/>
  <c r="H302" i="20"/>
  <c r="G302" i="20"/>
  <c r="F302" i="20"/>
  <c r="E302" i="20"/>
  <c r="D302" i="20"/>
  <c r="AF302" i="20" s="1"/>
  <c r="AE301" i="20"/>
  <c r="AD301" i="20"/>
  <c r="AC301" i="20"/>
  <c r="AB301" i="20"/>
  <c r="AA301" i="20"/>
  <c r="Z301" i="20"/>
  <c r="Y301" i="20"/>
  <c r="X301" i="20"/>
  <c r="W301" i="20"/>
  <c r="V301" i="20"/>
  <c r="U301" i="20"/>
  <c r="T301" i="20"/>
  <c r="S301" i="20"/>
  <c r="R301" i="20"/>
  <c r="Q301" i="20"/>
  <c r="P301" i="20"/>
  <c r="O301" i="20"/>
  <c r="N301" i="20"/>
  <c r="M301" i="20"/>
  <c r="L301" i="20"/>
  <c r="K301" i="20"/>
  <c r="J301" i="20"/>
  <c r="I301" i="20"/>
  <c r="H301" i="20"/>
  <c r="G301" i="20"/>
  <c r="F301" i="20"/>
  <c r="E301" i="20"/>
  <c r="D301" i="20"/>
  <c r="AF301" i="20" s="1"/>
  <c r="AE300" i="20"/>
  <c r="AD300" i="20"/>
  <c r="AC300" i="20"/>
  <c r="AB300" i="20"/>
  <c r="AA300" i="20"/>
  <c r="Z300" i="20"/>
  <c r="Y300" i="20"/>
  <c r="X300" i="20"/>
  <c r="W300" i="20"/>
  <c r="V300" i="20"/>
  <c r="U300" i="20"/>
  <c r="T300" i="20"/>
  <c r="S300" i="20"/>
  <c r="R300" i="20"/>
  <c r="Q300" i="20"/>
  <c r="P300" i="20"/>
  <c r="O300" i="20"/>
  <c r="N300" i="20"/>
  <c r="M300" i="20"/>
  <c r="L300" i="20"/>
  <c r="K300" i="20"/>
  <c r="J300" i="20"/>
  <c r="I300" i="20"/>
  <c r="H300" i="20"/>
  <c r="G300" i="20"/>
  <c r="F300" i="20"/>
  <c r="E300" i="20"/>
  <c r="D300" i="20"/>
  <c r="AF300" i="20" s="1"/>
  <c r="AE299" i="20"/>
  <c r="AD299" i="20"/>
  <c r="AC299" i="20"/>
  <c r="AB299" i="20"/>
  <c r="AA299" i="20"/>
  <c r="Z299" i="20"/>
  <c r="Y299" i="20"/>
  <c r="X299" i="20"/>
  <c r="W299" i="20"/>
  <c r="V299" i="20"/>
  <c r="U299" i="20"/>
  <c r="T299" i="20"/>
  <c r="S299" i="20"/>
  <c r="R299" i="20"/>
  <c r="Q299" i="20"/>
  <c r="P299" i="20"/>
  <c r="O299" i="20"/>
  <c r="N299" i="20"/>
  <c r="M299" i="20"/>
  <c r="L299" i="20"/>
  <c r="K299" i="20"/>
  <c r="J299" i="20"/>
  <c r="I299" i="20"/>
  <c r="H299" i="20"/>
  <c r="G299" i="20"/>
  <c r="F299" i="20"/>
  <c r="E299" i="20"/>
  <c r="D299" i="20"/>
  <c r="AF299" i="20" s="1"/>
  <c r="AE298" i="20"/>
  <c r="AD298" i="20"/>
  <c r="AC298" i="20"/>
  <c r="AB298" i="20"/>
  <c r="AA298" i="20"/>
  <c r="Z298" i="20"/>
  <c r="Y298" i="20"/>
  <c r="X298" i="20"/>
  <c r="W298" i="20"/>
  <c r="V298" i="20"/>
  <c r="U298" i="20"/>
  <c r="T298" i="20"/>
  <c r="S298" i="20"/>
  <c r="R298" i="20"/>
  <c r="Q298" i="20"/>
  <c r="P298" i="20"/>
  <c r="O298" i="20"/>
  <c r="N298" i="20"/>
  <c r="M298" i="20"/>
  <c r="L298" i="20"/>
  <c r="K298" i="20"/>
  <c r="J298" i="20"/>
  <c r="I298" i="20"/>
  <c r="H298" i="20"/>
  <c r="G298" i="20"/>
  <c r="F298" i="20"/>
  <c r="E298" i="20"/>
  <c r="D298" i="20"/>
  <c r="AF298" i="20" s="1"/>
  <c r="AE297" i="20"/>
  <c r="AD297" i="20"/>
  <c r="AC297" i="20"/>
  <c r="AB297" i="20"/>
  <c r="AA297" i="20"/>
  <c r="Z297" i="20"/>
  <c r="Y297" i="20"/>
  <c r="X297" i="20"/>
  <c r="W297" i="20"/>
  <c r="V297" i="20"/>
  <c r="U297" i="20"/>
  <c r="T297" i="20"/>
  <c r="S297" i="20"/>
  <c r="R297" i="20"/>
  <c r="Q297" i="20"/>
  <c r="P297" i="20"/>
  <c r="O297" i="20"/>
  <c r="N297" i="20"/>
  <c r="M297" i="20"/>
  <c r="L297" i="20"/>
  <c r="K297" i="20"/>
  <c r="J297" i="20"/>
  <c r="I297" i="20"/>
  <c r="H297" i="20"/>
  <c r="G297" i="20"/>
  <c r="F297" i="20"/>
  <c r="E297" i="20"/>
  <c r="D297" i="20"/>
  <c r="AF297" i="20" s="1"/>
  <c r="AE296" i="20"/>
  <c r="AD296" i="20"/>
  <c r="AC296" i="20"/>
  <c r="AB296" i="20"/>
  <c r="AA296" i="20"/>
  <c r="Z296" i="20"/>
  <c r="Y296" i="20"/>
  <c r="X296" i="20"/>
  <c r="W296" i="20"/>
  <c r="V296" i="20"/>
  <c r="U296" i="20"/>
  <c r="T296" i="20"/>
  <c r="S296" i="20"/>
  <c r="R296" i="20"/>
  <c r="Q296" i="20"/>
  <c r="P296" i="20"/>
  <c r="O296" i="20"/>
  <c r="N296" i="20"/>
  <c r="M296" i="20"/>
  <c r="L296" i="20"/>
  <c r="K296" i="20"/>
  <c r="J296" i="20"/>
  <c r="I296" i="20"/>
  <c r="H296" i="20"/>
  <c r="G296" i="20"/>
  <c r="F296" i="20"/>
  <c r="E296" i="20"/>
  <c r="D296" i="20"/>
  <c r="AF296" i="20" s="1"/>
  <c r="AE295" i="20"/>
  <c r="AD295" i="20"/>
  <c r="AC295" i="20"/>
  <c r="AB295" i="20"/>
  <c r="AA295" i="20"/>
  <c r="Z295" i="20"/>
  <c r="Y295" i="20"/>
  <c r="X295" i="20"/>
  <c r="W295" i="20"/>
  <c r="V295" i="20"/>
  <c r="U295" i="20"/>
  <c r="T295" i="20"/>
  <c r="S295" i="20"/>
  <c r="R295" i="20"/>
  <c r="Q295" i="20"/>
  <c r="P295" i="20"/>
  <c r="O295" i="20"/>
  <c r="N295" i="20"/>
  <c r="M295" i="20"/>
  <c r="L295" i="20"/>
  <c r="K295" i="20"/>
  <c r="J295" i="20"/>
  <c r="I295" i="20"/>
  <c r="H295" i="20"/>
  <c r="G295" i="20"/>
  <c r="F295" i="20"/>
  <c r="E295" i="20"/>
  <c r="D295" i="20"/>
  <c r="AF295" i="20" s="1"/>
  <c r="AE294" i="20"/>
  <c r="AD294" i="20"/>
  <c r="AC294" i="20"/>
  <c r="AB294" i="20"/>
  <c r="AA294" i="20"/>
  <c r="Z294" i="20"/>
  <c r="Y294" i="20"/>
  <c r="X294" i="20"/>
  <c r="W294" i="20"/>
  <c r="V294" i="20"/>
  <c r="U294" i="20"/>
  <c r="T294" i="20"/>
  <c r="S294" i="20"/>
  <c r="R294" i="20"/>
  <c r="Q294" i="20"/>
  <c r="P294" i="20"/>
  <c r="O294" i="20"/>
  <c r="N294" i="20"/>
  <c r="M294" i="20"/>
  <c r="L294" i="20"/>
  <c r="K294" i="20"/>
  <c r="J294" i="20"/>
  <c r="I294" i="20"/>
  <c r="H294" i="20"/>
  <c r="G294" i="20"/>
  <c r="F294" i="20"/>
  <c r="E294" i="20"/>
  <c r="D294" i="20"/>
  <c r="AF294" i="20" s="1"/>
  <c r="AE293" i="20"/>
  <c r="AD293" i="20"/>
  <c r="AC293" i="20"/>
  <c r="AB293" i="20"/>
  <c r="AA293" i="20"/>
  <c r="Z293" i="20"/>
  <c r="Y293" i="20"/>
  <c r="X293" i="20"/>
  <c r="W293" i="20"/>
  <c r="V293" i="20"/>
  <c r="U293" i="20"/>
  <c r="T293" i="20"/>
  <c r="S293" i="20"/>
  <c r="R293" i="20"/>
  <c r="Q293" i="20"/>
  <c r="P293" i="20"/>
  <c r="O293" i="20"/>
  <c r="N293" i="20"/>
  <c r="M293" i="20"/>
  <c r="L293" i="20"/>
  <c r="K293" i="20"/>
  <c r="J293" i="20"/>
  <c r="I293" i="20"/>
  <c r="H293" i="20"/>
  <c r="G293" i="20"/>
  <c r="F293" i="20"/>
  <c r="E293" i="20"/>
  <c r="D293" i="20"/>
  <c r="AF293" i="20" s="1"/>
  <c r="AE292" i="20"/>
  <c r="AD292" i="20"/>
  <c r="AC292" i="20"/>
  <c r="AB292" i="20"/>
  <c r="AA292" i="20"/>
  <c r="Z292" i="20"/>
  <c r="Y292" i="20"/>
  <c r="X292" i="20"/>
  <c r="W292" i="20"/>
  <c r="V292" i="20"/>
  <c r="U292" i="20"/>
  <c r="T292" i="20"/>
  <c r="S292" i="20"/>
  <c r="R292" i="20"/>
  <c r="Q292" i="20"/>
  <c r="P292" i="20"/>
  <c r="O292" i="20"/>
  <c r="N292" i="20"/>
  <c r="M292" i="20"/>
  <c r="L292" i="20"/>
  <c r="K292" i="20"/>
  <c r="J292" i="20"/>
  <c r="I292" i="20"/>
  <c r="H292" i="20"/>
  <c r="G292" i="20"/>
  <c r="F292" i="20"/>
  <c r="E292" i="20"/>
  <c r="D292" i="20"/>
  <c r="AF292" i="20" s="1"/>
  <c r="AE291" i="20"/>
  <c r="AD291" i="20"/>
  <c r="AC291" i="20"/>
  <c r="AB291" i="20"/>
  <c r="AA291" i="20"/>
  <c r="Z291" i="20"/>
  <c r="Y291" i="20"/>
  <c r="X291" i="20"/>
  <c r="W291" i="20"/>
  <c r="V291" i="20"/>
  <c r="U291" i="20"/>
  <c r="T291" i="20"/>
  <c r="S291" i="20"/>
  <c r="R291" i="20"/>
  <c r="Q291" i="20"/>
  <c r="P291" i="20"/>
  <c r="O291" i="20"/>
  <c r="N291" i="20"/>
  <c r="M291" i="20"/>
  <c r="L291" i="20"/>
  <c r="K291" i="20"/>
  <c r="J291" i="20"/>
  <c r="I291" i="20"/>
  <c r="H291" i="20"/>
  <c r="G291" i="20"/>
  <c r="F291" i="20"/>
  <c r="E291" i="20"/>
  <c r="D291" i="20"/>
  <c r="AF291" i="20" s="1"/>
  <c r="AE290" i="20"/>
  <c r="AD290" i="20"/>
  <c r="AC290" i="20"/>
  <c r="AB290" i="20"/>
  <c r="AA290" i="20"/>
  <c r="Z290" i="20"/>
  <c r="Y290" i="20"/>
  <c r="X290" i="20"/>
  <c r="W290" i="20"/>
  <c r="V290" i="20"/>
  <c r="U290" i="20"/>
  <c r="T290" i="20"/>
  <c r="S290" i="20"/>
  <c r="R290" i="20"/>
  <c r="Q290" i="20"/>
  <c r="P290" i="20"/>
  <c r="O290" i="20"/>
  <c r="N290" i="20"/>
  <c r="M290" i="20"/>
  <c r="L290" i="20"/>
  <c r="K290" i="20"/>
  <c r="J290" i="20"/>
  <c r="I290" i="20"/>
  <c r="H290" i="20"/>
  <c r="G290" i="20"/>
  <c r="F290" i="20"/>
  <c r="E290" i="20"/>
  <c r="D290" i="20"/>
  <c r="AF290" i="20" s="1"/>
  <c r="AE289" i="20"/>
  <c r="AD289" i="20"/>
  <c r="AC289" i="20"/>
  <c r="AB289" i="20"/>
  <c r="AA289" i="20"/>
  <c r="Z289" i="20"/>
  <c r="Y289" i="20"/>
  <c r="X289" i="20"/>
  <c r="W289" i="20"/>
  <c r="V289" i="20"/>
  <c r="U289" i="20"/>
  <c r="T289" i="20"/>
  <c r="S289" i="20"/>
  <c r="R289" i="20"/>
  <c r="Q289" i="20"/>
  <c r="P289" i="20"/>
  <c r="O289" i="20"/>
  <c r="N289" i="20"/>
  <c r="M289" i="20"/>
  <c r="L289" i="20"/>
  <c r="K289" i="20"/>
  <c r="J289" i="20"/>
  <c r="I289" i="20"/>
  <c r="H289" i="20"/>
  <c r="G289" i="20"/>
  <c r="F289" i="20"/>
  <c r="E289" i="20"/>
  <c r="D289" i="20"/>
  <c r="AF289" i="20" s="1"/>
  <c r="AE288" i="20"/>
  <c r="AD288" i="20"/>
  <c r="AC288" i="20"/>
  <c r="AB288" i="20"/>
  <c r="AA288" i="20"/>
  <c r="Z288" i="20"/>
  <c r="Y288" i="20"/>
  <c r="X288" i="20"/>
  <c r="W288" i="20"/>
  <c r="V288" i="20"/>
  <c r="U288" i="20"/>
  <c r="T288" i="20"/>
  <c r="S288" i="20"/>
  <c r="R288" i="20"/>
  <c r="Q288" i="20"/>
  <c r="P288" i="20"/>
  <c r="O288" i="20"/>
  <c r="N288" i="20"/>
  <c r="M288" i="20"/>
  <c r="L288" i="20"/>
  <c r="K288" i="20"/>
  <c r="J288" i="20"/>
  <c r="I288" i="20"/>
  <c r="H288" i="20"/>
  <c r="G288" i="20"/>
  <c r="F288" i="20"/>
  <c r="E288" i="20"/>
  <c r="D288" i="20"/>
  <c r="AF288" i="20" s="1"/>
  <c r="AE287" i="20"/>
  <c r="AD287" i="20"/>
  <c r="AC287" i="20"/>
  <c r="AB287" i="20"/>
  <c r="AA287" i="20"/>
  <c r="Z287" i="20"/>
  <c r="Y287" i="20"/>
  <c r="X287" i="20"/>
  <c r="W287" i="20"/>
  <c r="V287" i="20"/>
  <c r="U287" i="20"/>
  <c r="T287" i="20"/>
  <c r="S287" i="20"/>
  <c r="R287" i="20"/>
  <c r="Q287" i="20"/>
  <c r="P287" i="20"/>
  <c r="O287" i="20"/>
  <c r="N287" i="20"/>
  <c r="M287" i="20"/>
  <c r="L287" i="20"/>
  <c r="K287" i="20"/>
  <c r="J287" i="20"/>
  <c r="I287" i="20"/>
  <c r="H287" i="20"/>
  <c r="G287" i="20"/>
  <c r="F287" i="20"/>
  <c r="E287" i="20"/>
  <c r="D287" i="20"/>
  <c r="AF287" i="20" s="1"/>
  <c r="AE286" i="20"/>
  <c r="AD286" i="20"/>
  <c r="AC286" i="20"/>
  <c r="AB286" i="20"/>
  <c r="AA286" i="20"/>
  <c r="Z286" i="20"/>
  <c r="Y286" i="20"/>
  <c r="X286" i="20"/>
  <c r="W286" i="20"/>
  <c r="V286" i="20"/>
  <c r="U286" i="20"/>
  <c r="T286" i="20"/>
  <c r="S286" i="20"/>
  <c r="R286" i="20"/>
  <c r="Q286" i="20"/>
  <c r="P286" i="20"/>
  <c r="O286" i="20"/>
  <c r="N286" i="20"/>
  <c r="M286" i="20"/>
  <c r="L286" i="20"/>
  <c r="K286" i="20"/>
  <c r="J286" i="20"/>
  <c r="I286" i="20"/>
  <c r="H286" i="20"/>
  <c r="G286" i="20"/>
  <c r="F286" i="20"/>
  <c r="E286" i="20"/>
  <c r="D286" i="20"/>
  <c r="AF286" i="20" s="1"/>
  <c r="AE285" i="20"/>
  <c r="AD285" i="20"/>
  <c r="AC285" i="20"/>
  <c r="AB285" i="20"/>
  <c r="AA285" i="20"/>
  <c r="Z285" i="20"/>
  <c r="Y285" i="20"/>
  <c r="X285" i="20"/>
  <c r="W285" i="20"/>
  <c r="V285" i="20"/>
  <c r="U285" i="20"/>
  <c r="T285" i="20"/>
  <c r="S285" i="20"/>
  <c r="R285" i="20"/>
  <c r="Q285" i="20"/>
  <c r="P285" i="20"/>
  <c r="O285" i="20"/>
  <c r="N285" i="20"/>
  <c r="M285" i="20"/>
  <c r="L285" i="20"/>
  <c r="K285" i="20"/>
  <c r="J285" i="20"/>
  <c r="I285" i="20"/>
  <c r="H285" i="20"/>
  <c r="G285" i="20"/>
  <c r="F285" i="20"/>
  <c r="E285" i="20"/>
  <c r="D285" i="20"/>
  <c r="AF285" i="20" s="1"/>
  <c r="AE284" i="20"/>
  <c r="AD284" i="20"/>
  <c r="AC284" i="20"/>
  <c r="AB284" i="20"/>
  <c r="AA284" i="20"/>
  <c r="Z284" i="20"/>
  <c r="Y284" i="20"/>
  <c r="X284" i="20"/>
  <c r="W284" i="20"/>
  <c r="V284" i="20"/>
  <c r="U284" i="20"/>
  <c r="T284" i="20"/>
  <c r="S284" i="20"/>
  <c r="R284" i="20"/>
  <c r="Q284" i="20"/>
  <c r="P284" i="20"/>
  <c r="O284" i="20"/>
  <c r="N284" i="20"/>
  <c r="M284" i="20"/>
  <c r="L284" i="20"/>
  <c r="K284" i="20"/>
  <c r="J284" i="20"/>
  <c r="I284" i="20"/>
  <c r="H284" i="20"/>
  <c r="G284" i="20"/>
  <c r="F284" i="20"/>
  <c r="E284" i="20"/>
  <c r="D284" i="20"/>
  <c r="AF284" i="20" s="1"/>
  <c r="AE283" i="20"/>
  <c r="AD283" i="20"/>
  <c r="AC283" i="20"/>
  <c r="AB283" i="20"/>
  <c r="AA283" i="20"/>
  <c r="Z283" i="20"/>
  <c r="Y283" i="20"/>
  <c r="X283" i="20"/>
  <c r="W283" i="20"/>
  <c r="V283" i="20"/>
  <c r="U283" i="20"/>
  <c r="T283" i="20"/>
  <c r="S283" i="20"/>
  <c r="R283" i="20"/>
  <c r="Q283" i="20"/>
  <c r="P283" i="20"/>
  <c r="O283" i="20"/>
  <c r="N283" i="20"/>
  <c r="M283" i="20"/>
  <c r="L283" i="20"/>
  <c r="K283" i="20"/>
  <c r="J283" i="20"/>
  <c r="I283" i="20"/>
  <c r="H283" i="20"/>
  <c r="G283" i="20"/>
  <c r="F283" i="20"/>
  <c r="E283" i="20"/>
  <c r="D283" i="20"/>
  <c r="AF283" i="20" s="1"/>
  <c r="AE282" i="20"/>
  <c r="AD282" i="20"/>
  <c r="AC282" i="20"/>
  <c r="AB282" i="20"/>
  <c r="AA282" i="20"/>
  <c r="Z282" i="20"/>
  <c r="Y282" i="20"/>
  <c r="X282" i="20"/>
  <c r="W282" i="20"/>
  <c r="V282" i="20"/>
  <c r="U282" i="20"/>
  <c r="T282" i="20"/>
  <c r="S282" i="20"/>
  <c r="R282" i="20"/>
  <c r="Q282" i="20"/>
  <c r="P282" i="20"/>
  <c r="O282" i="20"/>
  <c r="N282" i="20"/>
  <c r="M282" i="20"/>
  <c r="L282" i="20"/>
  <c r="K282" i="20"/>
  <c r="J282" i="20"/>
  <c r="I282" i="20"/>
  <c r="H282" i="20"/>
  <c r="G282" i="20"/>
  <c r="F282" i="20"/>
  <c r="E282" i="20"/>
  <c r="D282" i="20"/>
  <c r="AF282" i="20" s="1"/>
  <c r="AE281" i="20"/>
  <c r="AD281" i="20"/>
  <c r="AC281" i="20"/>
  <c r="AB281" i="20"/>
  <c r="AA281" i="20"/>
  <c r="Z281" i="20"/>
  <c r="Y281" i="20"/>
  <c r="X281" i="20"/>
  <c r="W281" i="20"/>
  <c r="V281" i="20"/>
  <c r="U281" i="20"/>
  <c r="T281" i="20"/>
  <c r="S281" i="20"/>
  <c r="R281" i="20"/>
  <c r="Q281" i="20"/>
  <c r="P281" i="20"/>
  <c r="O281" i="20"/>
  <c r="N281" i="20"/>
  <c r="M281" i="20"/>
  <c r="L281" i="20"/>
  <c r="K281" i="20"/>
  <c r="J281" i="20"/>
  <c r="I281" i="20"/>
  <c r="H281" i="20"/>
  <c r="G281" i="20"/>
  <c r="F281" i="20"/>
  <c r="E281" i="20"/>
  <c r="D281" i="20"/>
  <c r="AF281" i="20" s="1"/>
  <c r="AE280" i="20"/>
  <c r="AD280" i="20"/>
  <c r="AC280" i="20"/>
  <c r="AB280" i="20"/>
  <c r="AA280" i="20"/>
  <c r="Z280" i="20"/>
  <c r="Y280" i="20"/>
  <c r="X280" i="20"/>
  <c r="W280" i="20"/>
  <c r="V280" i="20"/>
  <c r="U280" i="20"/>
  <c r="T280" i="20"/>
  <c r="S280" i="20"/>
  <c r="R280" i="20"/>
  <c r="Q280" i="20"/>
  <c r="P280" i="20"/>
  <c r="O280" i="20"/>
  <c r="N280" i="20"/>
  <c r="M280" i="20"/>
  <c r="L280" i="20"/>
  <c r="K280" i="20"/>
  <c r="J280" i="20"/>
  <c r="I280" i="20"/>
  <c r="H280" i="20"/>
  <c r="G280" i="20"/>
  <c r="F280" i="20"/>
  <c r="E280" i="20"/>
  <c r="D280" i="20"/>
  <c r="AF280" i="20" s="1"/>
  <c r="AE279" i="20"/>
  <c r="AD279" i="20"/>
  <c r="AC279" i="20"/>
  <c r="AB279" i="20"/>
  <c r="AA279" i="20"/>
  <c r="Z279" i="20"/>
  <c r="Y279" i="20"/>
  <c r="X279" i="20"/>
  <c r="W279" i="20"/>
  <c r="V279" i="20"/>
  <c r="U279" i="20"/>
  <c r="T279" i="20"/>
  <c r="S279" i="20"/>
  <c r="R279" i="20"/>
  <c r="Q279" i="20"/>
  <c r="P279" i="20"/>
  <c r="O279" i="20"/>
  <c r="N279" i="20"/>
  <c r="M279" i="20"/>
  <c r="L279" i="20"/>
  <c r="K279" i="20"/>
  <c r="J279" i="20"/>
  <c r="I279" i="20"/>
  <c r="H279" i="20"/>
  <c r="G279" i="20"/>
  <c r="F279" i="20"/>
  <c r="E279" i="20"/>
  <c r="D279" i="20"/>
  <c r="AF279" i="20" s="1"/>
  <c r="AE278" i="20"/>
  <c r="AD278" i="20"/>
  <c r="AC278" i="20"/>
  <c r="AB278" i="20"/>
  <c r="AA278" i="20"/>
  <c r="Z278" i="20"/>
  <c r="Y278" i="20"/>
  <c r="X278" i="20"/>
  <c r="W278" i="20"/>
  <c r="V278" i="20"/>
  <c r="U278" i="20"/>
  <c r="T278" i="20"/>
  <c r="S278" i="20"/>
  <c r="R278" i="20"/>
  <c r="Q278" i="20"/>
  <c r="P278" i="20"/>
  <c r="O278" i="20"/>
  <c r="N278" i="20"/>
  <c r="M278" i="20"/>
  <c r="L278" i="20"/>
  <c r="K278" i="20"/>
  <c r="J278" i="20"/>
  <c r="I278" i="20"/>
  <c r="H278" i="20"/>
  <c r="G278" i="20"/>
  <c r="F278" i="20"/>
  <c r="E278" i="20"/>
  <c r="D278" i="20"/>
  <c r="AF278" i="20" s="1"/>
  <c r="AE277" i="20"/>
  <c r="AD277" i="20"/>
  <c r="AC277" i="20"/>
  <c r="AB277" i="20"/>
  <c r="AA277" i="20"/>
  <c r="Z277" i="20"/>
  <c r="Y277" i="20"/>
  <c r="X277" i="20"/>
  <c r="W277" i="20"/>
  <c r="V277" i="20"/>
  <c r="U277" i="20"/>
  <c r="T277" i="20"/>
  <c r="S277" i="20"/>
  <c r="R277" i="20"/>
  <c r="Q277" i="20"/>
  <c r="P277" i="20"/>
  <c r="O277" i="20"/>
  <c r="N277" i="20"/>
  <c r="M277" i="20"/>
  <c r="L277" i="20"/>
  <c r="K277" i="20"/>
  <c r="J277" i="20"/>
  <c r="I277" i="20"/>
  <c r="H277" i="20"/>
  <c r="G277" i="20"/>
  <c r="F277" i="20"/>
  <c r="E277" i="20"/>
  <c r="D277" i="20"/>
  <c r="AF277" i="20" s="1"/>
  <c r="AE276" i="20"/>
  <c r="AD276" i="20"/>
  <c r="AC276" i="20"/>
  <c r="AB276" i="20"/>
  <c r="AA276" i="20"/>
  <c r="Z276" i="20"/>
  <c r="Y276" i="20"/>
  <c r="X276" i="20"/>
  <c r="W276" i="20"/>
  <c r="V276" i="20"/>
  <c r="U276" i="20"/>
  <c r="T276" i="20"/>
  <c r="S276" i="20"/>
  <c r="R276" i="20"/>
  <c r="Q276" i="20"/>
  <c r="P276" i="20"/>
  <c r="O276" i="20"/>
  <c r="N276" i="20"/>
  <c r="M276" i="20"/>
  <c r="L276" i="20"/>
  <c r="K276" i="20"/>
  <c r="J276" i="20"/>
  <c r="I276" i="20"/>
  <c r="H276" i="20"/>
  <c r="G276" i="20"/>
  <c r="F276" i="20"/>
  <c r="E276" i="20"/>
  <c r="D276" i="20"/>
  <c r="AF276" i="20" s="1"/>
  <c r="AE275" i="20"/>
  <c r="AD275" i="20"/>
  <c r="AC275" i="20"/>
  <c r="AB275" i="20"/>
  <c r="AA275" i="20"/>
  <c r="Z275" i="20"/>
  <c r="Y275" i="20"/>
  <c r="X275" i="20"/>
  <c r="W275" i="20"/>
  <c r="V275" i="20"/>
  <c r="U275" i="20"/>
  <c r="T275" i="20"/>
  <c r="S275" i="20"/>
  <c r="R275" i="20"/>
  <c r="Q275" i="20"/>
  <c r="P275" i="20"/>
  <c r="O275" i="20"/>
  <c r="N275" i="20"/>
  <c r="M275" i="20"/>
  <c r="L275" i="20"/>
  <c r="K275" i="20"/>
  <c r="J275" i="20"/>
  <c r="I275" i="20"/>
  <c r="H275" i="20"/>
  <c r="G275" i="20"/>
  <c r="F275" i="20"/>
  <c r="E275" i="20"/>
  <c r="D275" i="20"/>
  <c r="AF275" i="20" s="1"/>
  <c r="AE274" i="20"/>
  <c r="AD274" i="20"/>
  <c r="AC274" i="20"/>
  <c r="AB274" i="20"/>
  <c r="AA274" i="20"/>
  <c r="Z274" i="20"/>
  <c r="Y274" i="20"/>
  <c r="X274" i="20"/>
  <c r="W274" i="20"/>
  <c r="V274" i="20"/>
  <c r="U274" i="20"/>
  <c r="T274" i="20"/>
  <c r="S274" i="20"/>
  <c r="R274" i="20"/>
  <c r="Q274" i="20"/>
  <c r="P274" i="20"/>
  <c r="O274" i="20"/>
  <c r="N274" i="20"/>
  <c r="M274" i="20"/>
  <c r="L274" i="20"/>
  <c r="K274" i="20"/>
  <c r="J274" i="20"/>
  <c r="I274" i="20"/>
  <c r="H274" i="20"/>
  <c r="G274" i="20"/>
  <c r="F274" i="20"/>
  <c r="E274" i="20"/>
  <c r="D274" i="20"/>
  <c r="AF274" i="20" s="1"/>
  <c r="AE273" i="20"/>
  <c r="AD273" i="20"/>
  <c r="AC273" i="20"/>
  <c r="AB273" i="20"/>
  <c r="AA273" i="20"/>
  <c r="Z273" i="20"/>
  <c r="Y273" i="20"/>
  <c r="X273" i="20"/>
  <c r="W273" i="20"/>
  <c r="V273" i="20"/>
  <c r="U273" i="20"/>
  <c r="T273" i="20"/>
  <c r="S273" i="20"/>
  <c r="R273" i="20"/>
  <c r="Q273" i="20"/>
  <c r="P273" i="20"/>
  <c r="O273" i="20"/>
  <c r="N273" i="20"/>
  <c r="M273" i="20"/>
  <c r="L273" i="20"/>
  <c r="K273" i="20"/>
  <c r="J273" i="20"/>
  <c r="I273" i="20"/>
  <c r="H273" i="20"/>
  <c r="G273" i="20"/>
  <c r="F273" i="20"/>
  <c r="E273" i="20"/>
  <c r="D273" i="20"/>
  <c r="AF273" i="20" s="1"/>
  <c r="AE272" i="20"/>
  <c r="AD272" i="20"/>
  <c r="AC272" i="20"/>
  <c r="AB272" i="20"/>
  <c r="AA272" i="20"/>
  <c r="Z272" i="20"/>
  <c r="Y272" i="20"/>
  <c r="X272" i="20"/>
  <c r="W272" i="20"/>
  <c r="V272" i="20"/>
  <c r="U272" i="20"/>
  <c r="T272" i="20"/>
  <c r="S272" i="20"/>
  <c r="R272" i="20"/>
  <c r="Q272" i="20"/>
  <c r="P272" i="20"/>
  <c r="O272" i="20"/>
  <c r="N272" i="20"/>
  <c r="M272" i="20"/>
  <c r="L272" i="20"/>
  <c r="K272" i="20"/>
  <c r="J272" i="20"/>
  <c r="I272" i="20"/>
  <c r="H272" i="20"/>
  <c r="G272" i="20"/>
  <c r="F272" i="20"/>
  <c r="E272" i="20"/>
  <c r="D272" i="20"/>
  <c r="AF272" i="20" s="1"/>
  <c r="AE271" i="20"/>
  <c r="AD271" i="20"/>
  <c r="AC271" i="20"/>
  <c r="AB271" i="20"/>
  <c r="AA271" i="20"/>
  <c r="Z271" i="20"/>
  <c r="Y271" i="20"/>
  <c r="X271" i="20"/>
  <c r="W271" i="20"/>
  <c r="V271" i="20"/>
  <c r="U271" i="20"/>
  <c r="T271" i="20"/>
  <c r="S271" i="20"/>
  <c r="R271" i="20"/>
  <c r="Q271" i="20"/>
  <c r="P271" i="20"/>
  <c r="O271" i="20"/>
  <c r="N271" i="20"/>
  <c r="M271" i="20"/>
  <c r="L271" i="20"/>
  <c r="K271" i="20"/>
  <c r="J271" i="20"/>
  <c r="I271" i="20"/>
  <c r="H271" i="20"/>
  <c r="G271" i="20"/>
  <c r="F271" i="20"/>
  <c r="E271" i="20"/>
  <c r="D271" i="20"/>
  <c r="AF271" i="20" s="1"/>
  <c r="AE270" i="20"/>
  <c r="AD270" i="20"/>
  <c r="AC270" i="20"/>
  <c r="AB270" i="20"/>
  <c r="AA270" i="20"/>
  <c r="Z270" i="20"/>
  <c r="Y270" i="20"/>
  <c r="X270" i="20"/>
  <c r="W270" i="20"/>
  <c r="V270" i="20"/>
  <c r="U270" i="20"/>
  <c r="T270" i="20"/>
  <c r="S270" i="20"/>
  <c r="R270" i="20"/>
  <c r="Q270" i="20"/>
  <c r="P270" i="20"/>
  <c r="O270" i="20"/>
  <c r="N270" i="20"/>
  <c r="M270" i="20"/>
  <c r="L270" i="20"/>
  <c r="K270" i="20"/>
  <c r="J270" i="20"/>
  <c r="I270" i="20"/>
  <c r="H270" i="20"/>
  <c r="G270" i="20"/>
  <c r="F270" i="20"/>
  <c r="E270" i="20"/>
  <c r="D270" i="20"/>
  <c r="AF270" i="20" s="1"/>
  <c r="AE269" i="20"/>
  <c r="AD269" i="20"/>
  <c r="AC269" i="20"/>
  <c r="AB269" i="20"/>
  <c r="AA269" i="20"/>
  <c r="Z269" i="20"/>
  <c r="Y269" i="20"/>
  <c r="X269" i="20"/>
  <c r="W269" i="20"/>
  <c r="V269" i="20"/>
  <c r="U269" i="20"/>
  <c r="T269" i="20"/>
  <c r="S269" i="20"/>
  <c r="R269" i="20"/>
  <c r="Q269" i="20"/>
  <c r="P269" i="20"/>
  <c r="O269" i="20"/>
  <c r="N269" i="20"/>
  <c r="M269" i="20"/>
  <c r="L269" i="20"/>
  <c r="K269" i="20"/>
  <c r="J269" i="20"/>
  <c r="I269" i="20"/>
  <c r="H269" i="20"/>
  <c r="G269" i="20"/>
  <c r="F269" i="20"/>
  <c r="E269" i="20"/>
  <c r="D269" i="20"/>
  <c r="AF269" i="20" s="1"/>
  <c r="AE268" i="20"/>
  <c r="AD268" i="20"/>
  <c r="AC268" i="20"/>
  <c r="AB268" i="20"/>
  <c r="AA268" i="20"/>
  <c r="Z268" i="20"/>
  <c r="Y268" i="20"/>
  <c r="X268" i="20"/>
  <c r="W268" i="20"/>
  <c r="V268" i="20"/>
  <c r="U268" i="20"/>
  <c r="T268" i="20"/>
  <c r="S268" i="20"/>
  <c r="R268" i="20"/>
  <c r="Q268" i="20"/>
  <c r="P268" i="20"/>
  <c r="O268" i="20"/>
  <c r="N268" i="20"/>
  <c r="M268" i="20"/>
  <c r="L268" i="20"/>
  <c r="K268" i="20"/>
  <c r="J268" i="20"/>
  <c r="I268" i="20"/>
  <c r="H268" i="20"/>
  <c r="G268" i="20"/>
  <c r="F268" i="20"/>
  <c r="E268" i="20"/>
  <c r="D268" i="20"/>
  <c r="AF268" i="20" s="1"/>
  <c r="AE267" i="20"/>
  <c r="AD267" i="20"/>
  <c r="AC267" i="20"/>
  <c r="AB267" i="20"/>
  <c r="AA267" i="20"/>
  <c r="Z267" i="20"/>
  <c r="Y267" i="20"/>
  <c r="X267" i="20"/>
  <c r="W267" i="20"/>
  <c r="V267" i="20"/>
  <c r="U267" i="20"/>
  <c r="T267" i="20"/>
  <c r="S267" i="20"/>
  <c r="R267" i="20"/>
  <c r="Q267" i="20"/>
  <c r="P267" i="20"/>
  <c r="O267" i="20"/>
  <c r="N267" i="20"/>
  <c r="M267" i="20"/>
  <c r="L267" i="20"/>
  <c r="K267" i="20"/>
  <c r="J267" i="20"/>
  <c r="I267" i="20"/>
  <c r="H267" i="20"/>
  <c r="G267" i="20"/>
  <c r="F267" i="20"/>
  <c r="E267" i="20"/>
  <c r="D267" i="20"/>
  <c r="AF267" i="20" s="1"/>
  <c r="AE266" i="20"/>
  <c r="AD266" i="20"/>
  <c r="AC266" i="20"/>
  <c r="AB266" i="20"/>
  <c r="AA266" i="20"/>
  <c r="Z266" i="20"/>
  <c r="Y266" i="20"/>
  <c r="X266" i="20"/>
  <c r="W266" i="20"/>
  <c r="V266" i="20"/>
  <c r="U266" i="20"/>
  <c r="T266" i="20"/>
  <c r="S266" i="20"/>
  <c r="R266" i="20"/>
  <c r="Q266" i="20"/>
  <c r="P266" i="20"/>
  <c r="O266" i="20"/>
  <c r="N266" i="20"/>
  <c r="M266" i="20"/>
  <c r="L266" i="20"/>
  <c r="K266" i="20"/>
  <c r="J266" i="20"/>
  <c r="I266" i="20"/>
  <c r="H266" i="20"/>
  <c r="G266" i="20"/>
  <c r="F266" i="20"/>
  <c r="E266" i="20"/>
  <c r="D266" i="20"/>
  <c r="AF266" i="20" s="1"/>
  <c r="AE265" i="20"/>
  <c r="AD265" i="20"/>
  <c r="AC265" i="20"/>
  <c r="AB265" i="20"/>
  <c r="AA265" i="20"/>
  <c r="Z265" i="20"/>
  <c r="Y265" i="20"/>
  <c r="X265" i="20"/>
  <c r="W265" i="20"/>
  <c r="V265" i="20"/>
  <c r="U265" i="20"/>
  <c r="T265" i="20"/>
  <c r="S265" i="20"/>
  <c r="R265" i="20"/>
  <c r="Q265" i="20"/>
  <c r="P265" i="20"/>
  <c r="O265" i="20"/>
  <c r="N265" i="20"/>
  <c r="M265" i="20"/>
  <c r="L265" i="20"/>
  <c r="K265" i="20"/>
  <c r="J265" i="20"/>
  <c r="I265" i="20"/>
  <c r="H265" i="20"/>
  <c r="G265" i="20"/>
  <c r="F265" i="20"/>
  <c r="E265" i="20"/>
  <c r="D265" i="20"/>
  <c r="AF265" i="20" s="1"/>
  <c r="AE264" i="20"/>
  <c r="AD264" i="20"/>
  <c r="AC264" i="20"/>
  <c r="AB264" i="20"/>
  <c r="AA264" i="20"/>
  <c r="Z264" i="20"/>
  <c r="Y264" i="20"/>
  <c r="X264" i="20"/>
  <c r="W264" i="20"/>
  <c r="V264" i="20"/>
  <c r="U264" i="20"/>
  <c r="T264" i="20"/>
  <c r="S264" i="20"/>
  <c r="R264" i="20"/>
  <c r="Q264" i="20"/>
  <c r="P264" i="20"/>
  <c r="O264" i="20"/>
  <c r="N264" i="20"/>
  <c r="M264" i="20"/>
  <c r="L264" i="20"/>
  <c r="K264" i="20"/>
  <c r="J264" i="20"/>
  <c r="I264" i="20"/>
  <c r="H264" i="20"/>
  <c r="G264" i="20"/>
  <c r="F264" i="20"/>
  <c r="E264" i="20"/>
  <c r="D264" i="20"/>
  <c r="AF264" i="20" s="1"/>
  <c r="AE263" i="20"/>
  <c r="AD263" i="20"/>
  <c r="AC263" i="20"/>
  <c r="AB263" i="20"/>
  <c r="AA263" i="20"/>
  <c r="Z263" i="20"/>
  <c r="Y263" i="20"/>
  <c r="X263" i="20"/>
  <c r="W263" i="20"/>
  <c r="V263" i="20"/>
  <c r="U263" i="20"/>
  <c r="T263" i="20"/>
  <c r="S263" i="20"/>
  <c r="R263" i="20"/>
  <c r="Q263" i="20"/>
  <c r="P263" i="20"/>
  <c r="O263" i="20"/>
  <c r="N263" i="20"/>
  <c r="M263" i="20"/>
  <c r="L263" i="20"/>
  <c r="K263" i="20"/>
  <c r="J263" i="20"/>
  <c r="I263" i="20"/>
  <c r="H263" i="20"/>
  <c r="G263" i="20"/>
  <c r="F263" i="20"/>
  <c r="E263" i="20"/>
  <c r="D263" i="20"/>
  <c r="AF263" i="20" s="1"/>
  <c r="AE262" i="20"/>
  <c r="AD262" i="20"/>
  <c r="AC262" i="20"/>
  <c r="AB262" i="20"/>
  <c r="AA262" i="20"/>
  <c r="Z262" i="20"/>
  <c r="Y262" i="20"/>
  <c r="X262" i="20"/>
  <c r="W262" i="20"/>
  <c r="V262" i="20"/>
  <c r="U262" i="20"/>
  <c r="T262" i="20"/>
  <c r="S262" i="20"/>
  <c r="R262" i="20"/>
  <c r="Q262" i="20"/>
  <c r="P262" i="20"/>
  <c r="O262" i="20"/>
  <c r="N262" i="20"/>
  <c r="M262" i="20"/>
  <c r="L262" i="20"/>
  <c r="K262" i="20"/>
  <c r="J262" i="20"/>
  <c r="I262" i="20"/>
  <c r="H262" i="20"/>
  <c r="G262" i="20"/>
  <c r="F262" i="20"/>
  <c r="E262" i="20"/>
  <c r="D262" i="20"/>
  <c r="AF262" i="20" s="1"/>
  <c r="AE261" i="20"/>
  <c r="AD261" i="20"/>
  <c r="AC261" i="20"/>
  <c r="AB261" i="20"/>
  <c r="AA261" i="20"/>
  <c r="Z261" i="20"/>
  <c r="Y261" i="20"/>
  <c r="X261" i="20"/>
  <c r="W261" i="20"/>
  <c r="V261" i="20"/>
  <c r="U261" i="20"/>
  <c r="T261" i="20"/>
  <c r="S261" i="20"/>
  <c r="R261" i="20"/>
  <c r="Q261" i="20"/>
  <c r="P261" i="20"/>
  <c r="O261" i="20"/>
  <c r="N261" i="20"/>
  <c r="M261" i="20"/>
  <c r="L261" i="20"/>
  <c r="K261" i="20"/>
  <c r="J261" i="20"/>
  <c r="I261" i="20"/>
  <c r="H261" i="20"/>
  <c r="G261" i="20"/>
  <c r="F261" i="20"/>
  <c r="E261" i="20"/>
  <c r="D261" i="20"/>
  <c r="AF261" i="20" s="1"/>
  <c r="AE260" i="20"/>
  <c r="AD260" i="20"/>
  <c r="AC260" i="20"/>
  <c r="AB260" i="20"/>
  <c r="AA260" i="20"/>
  <c r="Z260" i="20"/>
  <c r="Y260" i="20"/>
  <c r="X260" i="20"/>
  <c r="W260" i="20"/>
  <c r="V260" i="20"/>
  <c r="U260" i="20"/>
  <c r="T260" i="20"/>
  <c r="S260" i="20"/>
  <c r="R260" i="20"/>
  <c r="Q260" i="20"/>
  <c r="P260" i="20"/>
  <c r="O260" i="20"/>
  <c r="N260" i="20"/>
  <c r="M260" i="20"/>
  <c r="L260" i="20"/>
  <c r="K260" i="20"/>
  <c r="J260" i="20"/>
  <c r="I260" i="20"/>
  <c r="H260" i="20"/>
  <c r="G260" i="20"/>
  <c r="F260" i="20"/>
  <c r="E260" i="20"/>
  <c r="D260" i="20"/>
  <c r="AF260" i="20" s="1"/>
  <c r="AE259" i="20"/>
  <c r="AD259" i="20"/>
  <c r="AC259" i="20"/>
  <c r="AB259" i="20"/>
  <c r="AA259" i="20"/>
  <c r="Z259" i="20"/>
  <c r="Y259" i="20"/>
  <c r="X259" i="20"/>
  <c r="W259" i="20"/>
  <c r="V259" i="20"/>
  <c r="U259" i="20"/>
  <c r="T259" i="20"/>
  <c r="S259" i="20"/>
  <c r="R259" i="20"/>
  <c r="Q259" i="20"/>
  <c r="P259" i="20"/>
  <c r="O259" i="20"/>
  <c r="N259" i="20"/>
  <c r="M259" i="20"/>
  <c r="L259" i="20"/>
  <c r="K259" i="20"/>
  <c r="J259" i="20"/>
  <c r="I259" i="20"/>
  <c r="H259" i="20"/>
  <c r="G259" i="20"/>
  <c r="F259" i="20"/>
  <c r="E259" i="20"/>
  <c r="D259" i="20"/>
  <c r="AF259" i="20" s="1"/>
  <c r="AE258" i="20"/>
  <c r="AD258" i="20"/>
  <c r="AC258" i="20"/>
  <c r="AB258" i="20"/>
  <c r="AA258" i="20"/>
  <c r="Z258" i="20"/>
  <c r="Y258" i="20"/>
  <c r="X258" i="20"/>
  <c r="W258" i="20"/>
  <c r="V258" i="20"/>
  <c r="U258" i="20"/>
  <c r="T258" i="20"/>
  <c r="S258" i="20"/>
  <c r="R258" i="20"/>
  <c r="Q258" i="20"/>
  <c r="P258" i="20"/>
  <c r="O258" i="20"/>
  <c r="N258" i="20"/>
  <c r="M258" i="20"/>
  <c r="L258" i="20"/>
  <c r="K258" i="20"/>
  <c r="J258" i="20"/>
  <c r="I258" i="20"/>
  <c r="H258" i="20"/>
  <c r="G258" i="20"/>
  <c r="F258" i="20"/>
  <c r="E258" i="20"/>
  <c r="D258" i="20"/>
  <c r="AF258" i="20" s="1"/>
  <c r="AE257" i="20"/>
  <c r="AD257" i="20"/>
  <c r="AC257" i="20"/>
  <c r="AB257" i="20"/>
  <c r="AA257" i="20"/>
  <c r="Z257" i="20"/>
  <c r="Y257" i="20"/>
  <c r="X257" i="20"/>
  <c r="W257" i="20"/>
  <c r="V257" i="20"/>
  <c r="U257" i="20"/>
  <c r="T257" i="20"/>
  <c r="S257" i="20"/>
  <c r="R257" i="20"/>
  <c r="Q257" i="20"/>
  <c r="P257" i="20"/>
  <c r="O257" i="20"/>
  <c r="N257" i="20"/>
  <c r="M257" i="20"/>
  <c r="L257" i="20"/>
  <c r="K257" i="20"/>
  <c r="J257" i="20"/>
  <c r="I257" i="20"/>
  <c r="H257" i="20"/>
  <c r="G257" i="20"/>
  <c r="F257" i="20"/>
  <c r="E257" i="20"/>
  <c r="D257" i="20"/>
  <c r="AF257" i="20" s="1"/>
  <c r="AE256" i="20"/>
  <c r="AD256" i="20"/>
  <c r="AC256" i="20"/>
  <c r="AB256" i="20"/>
  <c r="AA256" i="20"/>
  <c r="Z256" i="20"/>
  <c r="Y256" i="20"/>
  <c r="X256" i="20"/>
  <c r="W256" i="20"/>
  <c r="V256" i="20"/>
  <c r="U256" i="20"/>
  <c r="T256" i="20"/>
  <c r="S256" i="20"/>
  <c r="R256" i="20"/>
  <c r="Q256" i="20"/>
  <c r="P256" i="20"/>
  <c r="O256" i="20"/>
  <c r="N256" i="20"/>
  <c r="M256" i="20"/>
  <c r="L256" i="20"/>
  <c r="K256" i="20"/>
  <c r="J256" i="20"/>
  <c r="I256" i="20"/>
  <c r="H256" i="20"/>
  <c r="G256" i="20"/>
  <c r="F256" i="20"/>
  <c r="E256" i="20"/>
  <c r="D256" i="20"/>
  <c r="AF256" i="20" s="1"/>
  <c r="AE255" i="20"/>
  <c r="AD255" i="20"/>
  <c r="AC255" i="20"/>
  <c r="AB255" i="20"/>
  <c r="AA255" i="20"/>
  <c r="Z255" i="20"/>
  <c r="Y255" i="20"/>
  <c r="X255" i="20"/>
  <c r="W255" i="20"/>
  <c r="V255" i="20"/>
  <c r="U255" i="20"/>
  <c r="T255" i="20"/>
  <c r="S255" i="20"/>
  <c r="R255" i="20"/>
  <c r="Q255" i="20"/>
  <c r="P255" i="20"/>
  <c r="O255" i="20"/>
  <c r="N255" i="20"/>
  <c r="M255" i="20"/>
  <c r="L255" i="20"/>
  <c r="K255" i="20"/>
  <c r="J255" i="20"/>
  <c r="I255" i="20"/>
  <c r="H255" i="20"/>
  <c r="G255" i="20"/>
  <c r="F255" i="20"/>
  <c r="E255" i="20"/>
  <c r="D255" i="20"/>
  <c r="AF255" i="20" s="1"/>
  <c r="AE254" i="20"/>
  <c r="AD254" i="20"/>
  <c r="AC254" i="20"/>
  <c r="AB254" i="20"/>
  <c r="AA254" i="20"/>
  <c r="Z254" i="20"/>
  <c r="Y254" i="20"/>
  <c r="X254" i="20"/>
  <c r="W254" i="20"/>
  <c r="V254" i="20"/>
  <c r="U254" i="20"/>
  <c r="T254" i="20"/>
  <c r="S254" i="20"/>
  <c r="R254" i="20"/>
  <c r="Q254" i="20"/>
  <c r="P254" i="20"/>
  <c r="O254" i="20"/>
  <c r="N254" i="20"/>
  <c r="M254" i="20"/>
  <c r="L254" i="20"/>
  <c r="K254" i="20"/>
  <c r="J254" i="20"/>
  <c r="I254" i="20"/>
  <c r="H254" i="20"/>
  <c r="G254" i="20"/>
  <c r="F254" i="20"/>
  <c r="E254" i="20"/>
  <c r="D254" i="20"/>
  <c r="AF254" i="20" s="1"/>
  <c r="AE253" i="20"/>
  <c r="AD253" i="20"/>
  <c r="AC253" i="20"/>
  <c r="AB253" i="20"/>
  <c r="AA253" i="20"/>
  <c r="Z253" i="20"/>
  <c r="Y253" i="20"/>
  <c r="X253" i="20"/>
  <c r="W253" i="20"/>
  <c r="V253" i="20"/>
  <c r="U253" i="20"/>
  <c r="T253" i="20"/>
  <c r="S253" i="20"/>
  <c r="R253" i="20"/>
  <c r="Q253" i="20"/>
  <c r="P253" i="20"/>
  <c r="O253" i="20"/>
  <c r="N253" i="20"/>
  <c r="M253" i="20"/>
  <c r="L253" i="20"/>
  <c r="K253" i="20"/>
  <c r="J253" i="20"/>
  <c r="I253" i="20"/>
  <c r="H253" i="20"/>
  <c r="G253" i="20"/>
  <c r="F253" i="20"/>
  <c r="E253" i="20"/>
  <c r="D253" i="20"/>
  <c r="AF253" i="20" s="1"/>
  <c r="AE252" i="20"/>
  <c r="AD252" i="20"/>
  <c r="AC252" i="20"/>
  <c r="AB252" i="20"/>
  <c r="AA252" i="20"/>
  <c r="Z252" i="20"/>
  <c r="Y252" i="20"/>
  <c r="X252" i="20"/>
  <c r="W252" i="20"/>
  <c r="V252" i="20"/>
  <c r="U252" i="20"/>
  <c r="T252" i="20"/>
  <c r="S252" i="20"/>
  <c r="R252" i="20"/>
  <c r="Q252" i="20"/>
  <c r="P252" i="20"/>
  <c r="O252" i="20"/>
  <c r="N252" i="20"/>
  <c r="M252" i="20"/>
  <c r="L252" i="20"/>
  <c r="K252" i="20"/>
  <c r="J252" i="20"/>
  <c r="I252" i="20"/>
  <c r="H252" i="20"/>
  <c r="G252" i="20"/>
  <c r="F252" i="20"/>
  <c r="E252" i="20"/>
  <c r="D252" i="20"/>
  <c r="AF252" i="20" s="1"/>
  <c r="AE251" i="20"/>
  <c r="AD251" i="20"/>
  <c r="AC251" i="20"/>
  <c r="AB251" i="20"/>
  <c r="AA251" i="20"/>
  <c r="Z251" i="20"/>
  <c r="Y251" i="20"/>
  <c r="X251" i="20"/>
  <c r="W251" i="20"/>
  <c r="V251" i="20"/>
  <c r="U251" i="20"/>
  <c r="T251" i="20"/>
  <c r="S251" i="20"/>
  <c r="R251" i="20"/>
  <c r="Q251" i="20"/>
  <c r="P251" i="20"/>
  <c r="O251" i="20"/>
  <c r="N251" i="20"/>
  <c r="M251" i="20"/>
  <c r="L251" i="20"/>
  <c r="K251" i="20"/>
  <c r="J251" i="20"/>
  <c r="I251" i="20"/>
  <c r="H251" i="20"/>
  <c r="G251" i="20"/>
  <c r="F251" i="20"/>
  <c r="E251" i="20"/>
  <c r="D251" i="20"/>
  <c r="AF251" i="20" s="1"/>
  <c r="AE250" i="20"/>
  <c r="AD250" i="20"/>
  <c r="AC250" i="20"/>
  <c r="AB250" i="20"/>
  <c r="AA250" i="20"/>
  <c r="Z250" i="20"/>
  <c r="Y250" i="20"/>
  <c r="X250" i="20"/>
  <c r="W250" i="20"/>
  <c r="V250" i="20"/>
  <c r="U250" i="20"/>
  <c r="T250" i="20"/>
  <c r="S250" i="20"/>
  <c r="R250" i="20"/>
  <c r="Q250" i="20"/>
  <c r="P250" i="20"/>
  <c r="O250" i="20"/>
  <c r="N250" i="20"/>
  <c r="M250" i="20"/>
  <c r="L250" i="20"/>
  <c r="K250" i="20"/>
  <c r="J250" i="20"/>
  <c r="I250" i="20"/>
  <c r="H250" i="20"/>
  <c r="G250" i="20"/>
  <c r="F250" i="20"/>
  <c r="E250" i="20"/>
  <c r="D250" i="20"/>
  <c r="AF250" i="20" s="1"/>
  <c r="AE249" i="20"/>
  <c r="AD249" i="20"/>
  <c r="AC249" i="20"/>
  <c r="AB249" i="20"/>
  <c r="AA249" i="20"/>
  <c r="Z249" i="20"/>
  <c r="Y249" i="20"/>
  <c r="X249" i="20"/>
  <c r="W249" i="20"/>
  <c r="V249" i="20"/>
  <c r="U249" i="20"/>
  <c r="T249" i="20"/>
  <c r="S249" i="20"/>
  <c r="R249" i="20"/>
  <c r="Q249" i="20"/>
  <c r="P249" i="20"/>
  <c r="O249" i="20"/>
  <c r="N249" i="20"/>
  <c r="M249" i="20"/>
  <c r="L249" i="20"/>
  <c r="K249" i="20"/>
  <c r="J249" i="20"/>
  <c r="I249" i="20"/>
  <c r="H249" i="20"/>
  <c r="G249" i="20"/>
  <c r="F249" i="20"/>
  <c r="E249" i="20"/>
  <c r="D249" i="20"/>
  <c r="AF249" i="20" s="1"/>
  <c r="AE248" i="20"/>
  <c r="AD248" i="20"/>
  <c r="AC248" i="20"/>
  <c r="AB248" i="20"/>
  <c r="AA248" i="20"/>
  <c r="Z248" i="20"/>
  <c r="Y248" i="20"/>
  <c r="X248" i="20"/>
  <c r="W248" i="20"/>
  <c r="V248" i="20"/>
  <c r="U248" i="20"/>
  <c r="T248" i="20"/>
  <c r="S248" i="20"/>
  <c r="R248" i="20"/>
  <c r="Q248" i="20"/>
  <c r="P248" i="20"/>
  <c r="O248" i="20"/>
  <c r="N248" i="20"/>
  <c r="M248" i="20"/>
  <c r="L248" i="20"/>
  <c r="K248" i="20"/>
  <c r="J248" i="20"/>
  <c r="I248" i="20"/>
  <c r="H248" i="20"/>
  <c r="G248" i="20"/>
  <c r="F248" i="20"/>
  <c r="E248" i="20"/>
  <c r="D248" i="20"/>
  <c r="AF248" i="20" s="1"/>
  <c r="AE247" i="20"/>
  <c r="AD247" i="20"/>
  <c r="AC247" i="20"/>
  <c r="AB247" i="20"/>
  <c r="AA247" i="20"/>
  <c r="Z247" i="20"/>
  <c r="Y247" i="20"/>
  <c r="X247" i="20"/>
  <c r="W247" i="20"/>
  <c r="V247" i="20"/>
  <c r="U247" i="20"/>
  <c r="T247" i="20"/>
  <c r="S247" i="20"/>
  <c r="R247" i="20"/>
  <c r="Q247" i="20"/>
  <c r="P247" i="20"/>
  <c r="O247" i="20"/>
  <c r="N247" i="20"/>
  <c r="M247" i="20"/>
  <c r="L247" i="20"/>
  <c r="K247" i="20"/>
  <c r="J247" i="20"/>
  <c r="I247" i="20"/>
  <c r="H247" i="20"/>
  <c r="G247" i="20"/>
  <c r="F247" i="20"/>
  <c r="E247" i="20"/>
  <c r="D247" i="20"/>
  <c r="AF247" i="20" s="1"/>
  <c r="AE246" i="20"/>
  <c r="AD246" i="20"/>
  <c r="AC246" i="20"/>
  <c r="AB246" i="20"/>
  <c r="AA246" i="20"/>
  <c r="Z246" i="20"/>
  <c r="Y246" i="20"/>
  <c r="X246" i="20"/>
  <c r="W246" i="20"/>
  <c r="V246" i="20"/>
  <c r="U246" i="20"/>
  <c r="T246" i="20"/>
  <c r="S246" i="20"/>
  <c r="R246" i="20"/>
  <c r="Q246" i="20"/>
  <c r="P246" i="20"/>
  <c r="O246" i="20"/>
  <c r="N246" i="20"/>
  <c r="M246" i="20"/>
  <c r="L246" i="20"/>
  <c r="K246" i="20"/>
  <c r="J246" i="20"/>
  <c r="I246" i="20"/>
  <c r="H246" i="20"/>
  <c r="G246" i="20"/>
  <c r="F246" i="20"/>
  <c r="E246" i="20"/>
  <c r="D246" i="20"/>
  <c r="AF246" i="20" s="1"/>
  <c r="AE245" i="20"/>
  <c r="AD245" i="20"/>
  <c r="AC245" i="20"/>
  <c r="AB245" i="20"/>
  <c r="AA245" i="20"/>
  <c r="Z245" i="20"/>
  <c r="Y245" i="20"/>
  <c r="X245" i="20"/>
  <c r="W245" i="20"/>
  <c r="V245" i="20"/>
  <c r="U245" i="20"/>
  <c r="T245" i="20"/>
  <c r="S245" i="20"/>
  <c r="R245" i="20"/>
  <c r="Q245" i="20"/>
  <c r="P245" i="20"/>
  <c r="O245" i="20"/>
  <c r="N245" i="20"/>
  <c r="M245" i="20"/>
  <c r="L245" i="20"/>
  <c r="K245" i="20"/>
  <c r="J245" i="20"/>
  <c r="I245" i="20"/>
  <c r="H245" i="20"/>
  <c r="G245" i="20"/>
  <c r="F245" i="20"/>
  <c r="E245" i="20"/>
  <c r="D245" i="20"/>
  <c r="AF245" i="20" s="1"/>
  <c r="AE244" i="20"/>
  <c r="AD244" i="20"/>
  <c r="AC244" i="20"/>
  <c r="AB244" i="20"/>
  <c r="AA244" i="20"/>
  <c r="Z244" i="20"/>
  <c r="Y244" i="20"/>
  <c r="X244" i="20"/>
  <c r="W244" i="20"/>
  <c r="V244" i="20"/>
  <c r="U244" i="20"/>
  <c r="T244" i="20"/>
  <c r="S244" i="20"/>
  <c r="R244" i="20"/>
  <c r="Q244" i="20"/>
  <c r="P244" i="20"/>
  <c r="O244" i="20"/>
  <c r="N244" i="20"/>
  <c r="M244" i="20"/>
  <c r="L244" i="20"/>
  <c r="K244" i="20"/>
  <c r="J244" i="20"/>
  <c r="I244" i="20"/>
  <c r="H244" i="20"/>
  <c r="G244" i="20"/>
  <c r="F244" i="20"/>
  <c r="E244" i="20"/>
  <c r="D244" i="20"/>
  <c r="AF244" i="20" s="1"/>
  <c r="AE243" i="20"/>
  <c r="AD243" i="20"/>
  <c r="AC243" i="20"/>
  <c r="AB243" i="20"/>
  <c r="AA243" i="20"/>
  <c r="Z243" i="20"/>
  <c r="Y243" i="20"/>
  <c r="X243" i="20"/>
  <c r="W243" i="20"/>
  <c r="V243" i="20"/>
  <c r="U243" i="20"/>
  <c r="T243" i="20"/>
  <c r="S243" i="20"/>
  <c r="R243" i="20"/>
  <c r="Q243" i="20"/>
  <c r="P243" i="20"/>
  <c r="O243" i="20"/>
  <c r="N243" i="20"/>
  <c r="M243" i="20"/>
  <c r="L243" i="20"/>
  <c r="K243" i="20"/>
  <c r="J243" i="20"/>
  <c r="I243" i="20"/>
  <c r="H243" i="20"/>
  <c r="G243" i="20"/>
  <c r="F243" i="20"/>
  <c r="E243" i="20"/>
  <c r="D243" i="20"/>
  <c r="AF243" i="20" s="1"/>
  <c r="AE242" i="20"/>
  <c r="AD242" i="20"/>
  <c r="AC242" i="20"/>
  <c r="AB242" i="20"/>
  <c r="AA242" i="20"/>
  <c r="Z242" i="20"/>
  <c r="Y242" i="20"/>
  <c r="X242" i="20"/>
  <c r="W242" i="20"/>
  <c r="V242" i="20"/>
  <c r="U242" i="20"/>
  <c r="T242" i="20"/>
  <c r="S242" i="20"/>
  <c r="R242" i="20"/>
  <c r="Q242" i="20"/>
  <c r="P242" i="20"/>
  <c r="O242" i="20"/>
  <c r="N242" i="20"/>
  <c r="M242" i="20"/>
  <c r="L242" i="20"/>
  <c r="K242" i="20"/>
  <c r="J242" i="20"/>
  <c r="I242" i="20"/>
  <c r="H242" i="20"/>
  <c r="G242" i="20"/>
  <c r="F242" i="20"/>
  <c r="E242" i="20"/>
  <c r="D242" i="20"/>
  <c r="AF242" i="20" s="1"/>
  <c r="AE241" i="20"/>
  <c r="AD241" i="20"/>
  <c r="AC241" i="20"/>
  <c r="AB241" i="20"/>
  <c r="AA241" i="20"/>
  <c r="Z241" i="20"/>
  <c r="Y241" i="20"/>
  <c r="X241" i="20"/>
  <c r="W241" i="20"/>
  <c r="V241" i="20"/>
  <c r="U241" i="20"/>
  <c r="T241" i="20"/>
  <c r="S241" i="20"/>
  <c r="R241" i="20"/>
  <c r="Q241" i="20"/>
  <c r="P241" i="20"/>
  <c r="O241" i="20"/>
  <c r="N241" i="20"/>
  <c r="M241" i="20"/>
  <c r="L241" i="20"/>
  <c r="K241" i="20"/>
  <c r="J241" i="20"/>
  <c r="I241" i="20"/>
  <c r="H241" i="20"/>
  <c r="G241" i="20"/>
  <c r="F241" i="20"/>
  <c r="E241" i="20"/>
  <c r="D241" i="20"/>
  <c r="AF241" i="20" s="1"/>
  <c r="AE240" i="20"/>
  <c r="AD240" i="20"/>
  <c r="AC240" i="20"/>
  <c r="AB240" i="20"/>
  <c r="AA240" i="20"/>
  <c r="Z240" i="20"/>
  <c r="Y240" i="20"/>
  <c r="X240" i="20"/>
  <c r="W240" i="20"/>
  <c r="V240" i="20"/>
  <c r="U240" i="20"/>
  <c r="T240" i="20"/>
  <c r="S240" i="20"/>
  <c r="R240" i="20"/>
  <c r="Q240" i="20"/>
  <c r="P240" i="20"/>
  <c r="O240" i="20"/>
  <c r="N240" i="20"/>
  <c r="M240" i="20"/>
  <c r="L240" i="20"/>
  <c r="K240" i="20"/>
  <c r="J240" i="20"/>
  <c r="I240" i="20"/>
  <c r="H240" i="20"/>
  <c r="G240" i="20"/>
  <c r="F240" i="20"/>
  <c r="E240" i="20"/>
  <c r="D240" i="20"/>
  <c r="AF240" i="20" s="1"/>
  <c r="AE239" i="20"/>
  <c r="AD239" i="20"/>
  <c r="AC239" i="20"/>
  <c r="AB239" i="20"/>
  <c r="AA239" i="20"/>
  <c r="Z239" i="20"/>
  <c r="Y239" i="20"/>
  <c r="X239" i="20"/>
  <c r="W239" i="20"/>
  <c r="V239" i="20"/>
  <c r="U239" i="20"/>
  <c r="T239" i="20"/>
  <c r="S239" i="20"/>
  <c r="R239" i="20"/>
  <c r="Q239" i="20"/>
  <c r="P239" i="20"/>
  <c r="O239" i="20"/>
  <c r="N239" i="20"/>
  <c r="M239" i="20"/>
  <c r="L239" i="20"/>
  <c r="K239" i="20"/>
  <c r="J239" i="20"/>
  <c r="I239" i="20"/>
  <c r="H239" i="20"/>
  <c r="G239" i="20"/>
  <c r="F239" i="20"/>
  <c r="E239" i="20"/>
  <c r="D239" i="20"/>
  <c r="AF239" i="20" s="1"/>
  <c r="AE238" i="20"/>
  <c r="AD238" i="20"/>
  <c r="AC238" i="20"/>
  <c r="AB238" i="20"/>
  <c r="AA238" i="20"/>
  <c r="Z238" i="20"/>
  <c r="Y238" i="20"/>
  <c r="X238" i="20"/>
  <c r="W238" i="20"/>
  <c r="V238" i="20"/>
  <c r="U238" i="20"/>
  <c r="T238" i="20"/>
  <c r="S238" i="20"/>
  <c r="R238" i="20"/>
  <c r="Q238" i="20"/>
  <c r="P238" i="20"/>
  <c r="O238" i="20"/>
  <c r="N238" i="20"/>
  <c r="M238" i="20"/>
  <c r="L238" i="20"/>
  <c r="K238" i="20"/>
  <c r="J238" i="20"/>
  <c r="I238" i="20"/>
  <c r="H238" i="20"/>
  <c r="G238" i="20"/>
  <c r="F238" i="20"/>
  <c r="E238" i="20"/>
  <c r="D238" i="20"/>
  <c r="AF238" i="20" s="1"/>
  <c r="AE237" i="20"/>
  <c r="AD237" i="20"/>
  <c r="AC237" i="20"/>
  <c r="AB237" i="20"/>
  <c r="AA237" i="20"/>
  <c r="Z237" i="20"/>
  <c r="Y237" i="20"/>
  <c r="X237" i="20"/>
  <c r="W237" i="20"/>
  <c r="V237" i="20"/>
  <c r="U237" i="20"/>
  <c r="T237" i="20"/>
  <c r="S237" i="20"/>
  <c r="R237" i="20"/>
  <c r="Q237" i="20"/>
  <c r="P237" i="20"/>
  <c r="O237" i="20"/>
  <c r="N237" i="20"/>
  <c r="M237" i="20"/>
  <c r="L237" i="20"/>
  <c r="K237" i="20"/>
  <c r="J237" i="20"/>
  <c r="I237" i="20"/>
  <c r="H237" i="20"/>
  <c r="G237" i="20"/>
  <c r="F237" i="20"/>
  <c r="E237" i="20"/>
  <c r="D237" i="20"/>
  <c r="AF237" i="20" s="1"/>
  <c r="AE236" i="20"/>
  <c r="AD236" i="20"/>
  <c r="AC236" i="20"/>
  <c r="AB236" i="20"/>
  <c r="AA236" i="20"/>
  <c r="Z236" i="20"/>
  <c r="Y236" i="20"/>
  <c r="X236" i="20"/>
  <c r="W236" i="20"/>
  <c r="V236" i="20"/>
  <c r="U236" i="20"/>
  <c r="T236" i="20"/>
  <c r="S236" i="20"/>
  <c r="R236" i="20"/>
  <c r="Q236" i="20"/>
  <c r="P236" i="20"/>
  <c r="O236" i="20"/>
  <c r="N236" i="20"/>
  <c r="M236" i="20"/>
  <c r="L236" i="20"/>
  <c r="K236" i="20"/>
  <c r="J236" i="20"/>
  <c r="I236" i="20"/>
  <c r="H236" i="20"/>
  <c r="G236" i="20"/>
  <c r="F236" i="20"/>
  <c r="E236" i="20"/>
  <c r="D236" i="20"/>
  <c r="AF236" i="20" s="1"/>
  <c r="AE235" i="20"/>
  <c r="AD235" i="20"/>
  <c r="AC235" i="20"/>
  <c r="AB235" i="20"/>
  <c r="AA235" i="20"/>
  <c r="Z235" i="20"/>
  <c r="Y235" i="20"/>
  <c r="X235" i="20"/>
  <c r="W235" i="20"/>
  <c r="V235" i="20"/>
  <c r="U235" i="20"/>
  <c r="T235" i="20"/>
  <c r="S235" i="20"/>
  <c r="R235" i="20"/>
  <c r="Q235" i="20"/>
  <c r="P235" i="20"/>
  <c r="O235" i="20"/>
  <c r="N235" i="20"/>
  <c r="M235" i="20"/>
  <c r="L235" i="20"/>
  <c r="K235" i="20"/>
  <c r="J235" i="20"/>
  <c r="I235" i="20"/>
  <c r="H235" i="20"/>
  <c r="G235" i="20"/>
  <c r="F235" i="20"/>
  <c r="E235" i="20"/>
  <c r="D235" i="20"/>
  <c r="AF235" i="20" s="1"/>
  <c r="AE234" i="20"/>
  <c r="AD234" i="20"/>
  <c r="AC234" i="20"/>
  <c r="AB234" i="20"/>
  <c r="AA234" i="20"/>
  <c r="Z234" i="20"/>
  <c r="Y234" i="20"/>
  <c r="X234" i="20"/>
  <c r="W234" i="20"/>
  <c r="V234" i="20"/>
  <c r="U234" i="20"/>
  <c r="T234" i="20"/>
  <c r="S234" i="20"/>
  <c r="R234" i="20"/>
  <c r="Q234" i="20"/>
  <c r="P234" i="20"/>
  <c r="O234" i="20"/>
  <c r="N234" i="20"/>
  <c r="M234" i="20"/>
  <c r="L234" i="20"/>
  <c r="K234" i="20"/>
  <c r="J234" i="20"/>
  <c r="I234" i="20"/>
  <c r="H234" i="20"/>
  <c r="G234" i="20"/>
  <c r="F234" i="20"/>
  <c r="E234" i="20"/>
  <c r="D234" i="20"/>
  <c r="AF234" i="20" s="1"/>
  <c r="AE233" i="20"/>
  <c r="AD233" i="20"/>
  <c r="AC233" i="20"/>
  <c r="AB233" i="20"/>
  <c r="AA233" i="20"/>
  <c r="Z233" i="20"/>
  <c r="Y233" i="20"/>
  <c r="X233" i="20"/>
  <c r="W233" i="20"/>
  <c r="V233" i="20"/>
  <c r="U233" i="20"/>
  <c r="T233" i="20"/>
  <c r="S233" i="20"/>
  <c r="R233" i="20"/>
  <c r="Q233" i="20"/>
  <c r="P233" i="20"/>
  <c r="O233" i="20"/>
  <c r="N233" i="20"/>
  <c r="M233" i="20"/>
  <c r="L233" i="20"/>
  <c r="K233" i="20"/>
  <c r="J233" i="20"/>
  <c r="I233" i="20"/>
  <c r="H233" i="20"/>
  <c r="G233" i="20"/>
  <c r="F233" i="20"/>
  <c r="E233" i="20"/>
  <c r="D233" i="20"/>
  <c r="AF233" i="20" s="1"/>
  <c r="AE232" i="20"/>
  <c r="AD232" i="20"/>
  <c r="AC232" i="20"/>
  <c r="AB232" i="20"/>
  <c r="AA232" i="20"/>
  <c r="Z232" i="20"/>
  <c r="Y232" i="20"/>
  <c r="X232" i="20"/>
  <c r="W232" i="20"/>
  <c r="V232" i="20"/>
  <c r="U232" i="20"/>
  <c r="T232" i="20"/>
  <c r="S232" i="20"/>
  <c r="R232" i="20"/>
  <c r="Q232" i="20"/>
  <c r="P232" i="20"/>
  <c r="O232" i="20"/>
  <c r="N232" i="20"/>
  <c r="M232" i="20"/>
  <c r="L232" i="20"/>
  <c r="K232" i="20"/>
  <c r="J232" i="20"/>
  <c r="I232" i="20"/>
  <c r="H232" i="20"/>
  <c r="G232" i="20"/>
  <c r="F232" i="20"/>
  <c r="E232" i="20"/>
  <c r="D232" i="20"/>
  <c r="AF232" i="20" s="1"/>
  <c r="AE231" i="20"/>
  <c r="AD231" i="20"/>
  <c r="AC231" i="20"/>
  <c r="AB231" i="20"/>
  <c r="AA231" i="20"/>
  <c r="Z231" i="20"/>
  <c r="Y231" i="20"/>
  <c r="X231" i="20"/>
  <c r="W231" i="20"/>
  <c r="V231" i="20"/>
  <c r="U231" i="20"/>
  <c r="T231" i="20"/>
  <c r="S231" i="20"/>
  <c r="R231" i="20"/>
  <c r="Q231" i="20"/>
  <c r="P231" i="20"/>
  <c r="O231" i="20"/>
  <c r="N231" i="20"/>
  <c r="M231" i="20"/>
  <c r="L231" i="20"/>
  <c r="K231" i="20"/>
  <c r="J231" i="20"/>
  <c r="I231" i="20"/>
  <c r="H231" i="20"/>
  <c r="G231" i="20"/>
  <c r="F231" i="20"/>
  <c r="E231" i="20"/>
  <c r="D231" i="20"/>
  <c r="AF231" i="20" s="1"/>
  <c r="AE230" i="20"/>
  <c r="AD230" i="20"/>
  <c r="AC230" i="20"/>
  <c r="AB230" i="20"/>
  <c r="AA230" i="20"/>
  <c r="Z230" i="20"/>
  <c r="Y230" i="20"/>
  <c r="X230" i="20"/>
  <c r="W230" i="20"/>
  <c r="V230" i="20"/>
  <c r="U230" i="20"/>
  <c r="T230" i="20"/>
  <c r="S230" i="20"/>
  <c r="R230" i="20"/>
  <c r="Q230" i="20"/>
  <c r="P230" i="20"/>
  <c r="O230" i="20"/>
  <c r="N230" i="20"/>
  <c r="M230" i="20"/>
  <c r="L230" i="20"/>
  <c r="K230" i="20"/>
  <c r="J230" i="20"/>
  <c r="I230" i="20"/>
  <c r="H230" i="20"/>
  <c r="G230" i="20"/>
  <c r="F230" i="20"/>
  <c r="E230" i="20"/>
  <c r="D230" i="20"/>
  <c r="AF230" i="20" s="1"/>
  <c r="AE229" i="20"/>
  <c r="AD229" i="20"/>
  <c r="AC229" i="20"/>
  <c r="AB229" i="20"/>
  <c r="AA229" i="20"/>
  <c r="Z229" i="20"/>
  <c r="Y229" i="20"/>
  <c r="X229" i="20"/>
  <c r="W229" i="20"/>
  <c r="V229" i="20"/>
  <c r="U229" i="20"/>
  <c r="T229" i="20"/>
  <c r="S229" i="20"/>
  <c r="R229" i="20"/>
  <c r="Q229" i="20"/>
  <c r="P229" i="20"/>
  <c r="O229" i="20"/>
  <c r="N229" i="20"/>
  <c r="M229" i="20"/>
  <c r="L229" i="20"/>
  <c r="K229" i="20"/>
  <c r="J229" i="20"/>
  <c r="I229" i="20"/>
  <c r="H229" i="20"/>
  <c r="G229" i="20"/>
  <c r="F229" i="20"/>
  <c r="E229" i="20"/>
  <c r="D229" i="20"/>
  <c r="AF229" i="20" s="1"/>
  <c r="AE228" i="20"/>
  <c r="AD228" i="20"/>
  <c r="AC228" i="20"/>
  <c r="AB228" i="20"/>
  <c r="AA228" i="20"/>
  <c r="Z228" i="20"/>
  <c r="Y228" i="20"/>
  <c r="X228" i="20"/>
  <c r="W228" i="20"/>
  <c r="V228" i="20"/>
  <c r="U228" i="20"/>
  <c r="T228" i="20"/>
  <c r="S228" i="20"/>
  <c r="R228" i="20"/>
  <c r="Q228" i="20"/>
  <c r="P228" i="20"/>
  <c r="O228" i="20"/>
  <c r="N228" i="20"/>
  <c r="M228" i="20"/>
  <c r="L228" i="20"/>
  <c r="K228" i="20"/>
  <c r="J228" i="20"/>
  <c r="I228" i="20"/>
  <c r="H228" i="20"/>
  <c r="G228" i="20"/>
  <c r="F228" i="20"/>
  <c r="E228" i="20"/>
  <c r="D228" i="20"/>
  <c r="AF228" i="20" s="1"/>
  <c r="AE227" i="20"/>
  <c r="AD227" i="20"/>
  <c r="AC227" i="20"/>
  <c r="AB227" i="20"/>
  <c r="AA227" i="20"/>
  <c r="Z227" i="20"/>
  <c r="Y227" i="20"/>
  <c r="X227" i="20"/>
  <c r="W227" i="20"/>
  <c r="V227" i="20"/>
  <c r="U227" i="20"/>
  <c r="T227" i="20"/>
  <c r="S227" i="20"/>
  <c r="R227" i="20"/>
  <c r="Q227" i="20"/>
  <c r="P227" i="20"/>
  <c r="O227" i="20"/>
  <c r="N227" i="20"/>
  <c r="M227" i="20"/>
  <c r="L227" i="20"/>
  <c r="K227" i="20"/>
  <c r="J227" i="20"/>
  <c r="I227" i="20"/>
  <c r="H227" i="20"/>
  <c r="G227" i="20"/>
  <c r="F227" i="20"/>
  <c r="E227" i="20"/>
  <c r="D227" i="20"/>
  <c r="AF227" i="20" s="1"/>
  <c r="AE226" i="20"/>
  <c r="AD226" i="20"/>
  <c r="AC226" i="20"/>
  <c r="AB226" i="20"/>
  <c r="AA226" i="20"/>
  <c r="Z226" i="20"/>
  <c r="Y226" i="20"/>
  <c r="X226" i="20"/>
  <c r="W226" i="20"/>
  <c r="V226" i="20"/>
  <c r="U226" i="20"/>
  <c r="T226" i="20"/>
  <c r="S226" i="20"/>
  <c r="R226" i="20"/>
  <c r="Q226" i="20"/>
  <c r="P226" i="20"/>
  <c r="O226" i="20"/>
  <c r="N226" i="20"/>
  <c r="M226" i="20"/>
  <c r="L226" i="20"/>
  <c r="K226" i="20"/>
  <c r="J226" i="20"/>
  <c r="I226" i="20"/>
  <c r="H226" i="20"/>
  <c r="G226" i="20"/>
  <c r="F226" i="20"/>
  <c r="E226" i="20"/>
  <c r="D226" i="20"/>
  <c r="AF226" i="20" s="1"/>
  <c r="AE225" i="20"/>
  <c r="AD225" i="20"/>
  <c r="AC225" i="20"/>
  <c r="AB225" i="20"/>
  <c r="AA225" i="20"/>
  <c r="Z225" i="20"/>
  <c r="Y225" i="20"/>
  <c r="X225" i="20"/>
  <c r="W225" i="20"/>
  <c r="V225" i="20"/>
  <c r="U225" i="20"/>
  <c r="T225" i="20"/>
  <c r="S225" i="20"/>
  <c r="R225" i="20"/>
  <c r="Q225" i="20"/>
  <c r="P225" i="20"/>
  <c r="O225" i="20"/>
  <c r="N225" i="20"/>
  <c r="M225" i="20"/>
  <c r="L225" i="20"/>
  <c r="K225" i="20"/>
  <c r="J225" i="20"/>
  <c r="I225" i="20"/>
  <c r="H225" i="20"/>
  <c r="G225" i="20"/>
  <c r="F225" i="20"/>
  <c r="E225" i="20"/>
  <c r="D225" i="20"/>
  <c r="AF225" i="20" s="1"/>
  <c r="AE224" i="20"/>
  <c r="AD224" i="20"/>
  <c r="AC224" i="20"/>
  <c r="AB224" i="20"/>
  <c r="AA224" i="20"/>
  <c r="Z224" i="20"/>
  <c r="Y224" i="20"/>
  <c r="X224" i="20"/>
  <c r="W224" i="20"/>
  <c r="V224" i="20"/>
  <c r="U224" i="20"/>
  <c r="T224" i="20"/>
  <c r="S224" i="20"/>
  <c r="R224" i="20"/>
  <c r="Q224" i="20"/>
  <c r="P224" i="20"/>
  <c r="O224" i="20"/>
  <c r="N224" i="20"/>
  <c r="M224" i="20"/>
  <c r="L224" i="20"/>
  <c r="K224" i="20"/>
  <c r="J224" i="20"/>
  <c r="I224" i="20"/>
  <c r="H224" i="20"/>
  <c r="G224" i="20"/>
  <c r="F224" i="20"/>
  <c r="E224" i="20"/>
  <c r="D224" i="20"/>
  <c r="AF224" i="20" s="1"/>
  <c r="AE223" i="20"/>
  <c r="AD223" i="20"/>
  <c r="AC223" i="20"/>
  <c r="AB223" i="20"/>
  <c r="AA223" i="20"/>
  <c r="Z223" i="20"/>
  <c r="Y223" i="20"/>
  <c r="X223" i="20"/>
  <c r="W223" i="20"/>
  <c r="V223" i="20"/>
  <c r="U223" i="20"/>
  <c r="T223" i="20"/>
  <c r="S223" i="20"/>
  <c r="R223" i="20"/>
  <c r="Q223" i="20"/>
  <c r="P223" i="20"/>
  <c r="O223" i="20"/>
  <c r="N223" i="20"/>
  <c r="M223" i="20"/>
  <c r="L223" i="20"/>
  <c r="K223" i="20"/>
  <c r="J223" i="20"/>
  <c r="I223" i="20"/>
  <c r="H223" i="20"/>
  <c r="G223" i="20"/>
  <c r="F223" i="20"/>
  <c r="E223" i="20"/>
  <c r="D223" i="20"/>
  <c r="AF223" i="20" s="1"/>
  <c r="AE222" i="20"/>
  <c r="AD222" i="20"/>
  <c r="AC222" i="20"/>
  <c r="AB222" i="20"/>
  <c r="AA222" i="20"/>
  <c r="Z222" i="20"/>
  <c r="Y222" i="20"/>
  <c r="X222" i="20"/>
  <c r="W222" i="20"/>
  <c r="V222" i="20"/>
  <c r="U222" i="20"/>
  <c r="T222" i="20"/>
  <c r="S222" i="20"/>
  <c r="R222" i="20"/>
  <c r="Q222" i="20"/>
  <c r="P222" i="20"/>
  <c r="O222" i="20"/>
  <c r="N222" i="20"/>
  <c r="M222" i="20"/>
  <c r="L222" i="20"/>
  <c r="K222" i="20"/>
  <c r="J222" i="20"/>
  <c r="I222" i="20"/>
  <c r="H222" i="20"/>
  <c r="G222" i="20"/>
  <c r="F222" i="20"/>
  <c r="E222" i="20"/>
  <c r="D222" i="20"/>
  <c r="AF222" i="20" s="1"/>
  <c r="AE221" i="20"/>
  <c r="AD221" i="20"/>
  <c r="AC221" i="20"/>
  <c r="AB221" i="20"/>
  <c r="AA221" i="20"/>
  <c r="Z221" i="20"/>
  <c r="Y221" i="20"/>
  <c r="X221" i="20"/>
  <c r="W221" i="20"/>
  <c r="V221" i="20"/>
  <c r="U221" i="20"/>
  <c r="T221" i="20"/>
  <c r="S221" i="20"/>
  <c r="R221" i="20"/>
  <c r="Q221" i="20"/>
  <c r="P221" i="20"/>
  <c r="O221" i="20"/>
  <c r="N221" i="20"/>
  <c r="M221" i="20"/>
  <c r="L221" i="20"/>
  <c r="K221" i="20"/>
  <c r="J221" i="20"/>
  <c r="I221" i="20"/>
  <c r="H221" i="20"/>
  <c r="G221" i="20"/>
  <c r="F221" i="20"/>
  <c r="E221" i="20"/>
  <c r="D221" i="20"/>
  <c r="AF221" i="20" s="1"/>
  <c r="AE220" i="20"/>
  <c r="AD220" i="20"/>
  <c r="AC220" i="20"/>
  <c r="AB220" i="20"/>
  <c r="AA220" i="20"/>
  <c r="Z220" i="20"/>
  <c r="Y220" i="20"/>
  <c r="X220" i="20"/>
  <c r="W220" i="20"/>
  <c r="V220" i="20"/>
  <c r="U220" i="20"/>
  <c r="T220" i="20"/>
  <c r="S220" i="20"/>
  <c r="R220" i="20"/>
  <c r="Q220" i="20"/>
  <c r="P220" i="20"/>
  <c r="O220" i="20"/>
  <c r="N220" i="20"/>
  <c r="M220" i="20"/>
  <c r="L220" i="20"/>
  <c r="K220" i="20"/>
  <c r="J220" i="20"/>
  <c r="I220" i="20"/>
  <c r="H220" i="20"/>
  <c r="G220" i="20"/>
  <c r="F220" i="20"/>
  <c r="E220" i="20"/>
  <c r="D220" i="20"/>
  <c r="AF220" i="20" s="1"/>
  <c r="AE219" i="20"/>
  <c r="AD219" i="20"/>
  <c r="AC219" i="20"/>
  <c r="AB219" i="20"/>
  <c r="AA219" i="20"/>
  <c r="Z219" i="20"/>
  <c r="Y219" i="20"/>
  <c r="X219" i="20"/>
  <c r="W219" i="20"/>
  <c r="V219" i="20"/>
  <c r="U219" i="20"/>
  <c r="T219" i="20"/>
  <c r="S219" i="20"/>
  <c r="R219" i="20"/>
  <c r="Q219" i="20"/>
  <c r="P219" i="20"/>
  <c r="O219" i="20"/>
  <c r="N219" i="20"/>
  <c r="M219" i="20"/>
  <c r="L219" i="20"/>
  <c r="K219" i="20"/>
  <c r="J219" i="20"/>
  <c r="I219" i="20"/>
  <c r="H219" i="20"/>
  <c r="G219" i="20"/>
  <c r="F219" i="20"/>
  <c r="E219" i="20"/>
  <c r="D219" i="20"/>
  <c r="AF219" i="20" s="1"/>
  <c r="AE218" i="20"/>
  <c r="AD218" i="20"/>
  <c r="AC218" i="20"/>
  <c r="AB218" i="20"/>
  <c r="AA218" i="20"/>
  <c r="Z218" i="20"/>
  <c r="Y218" i="20"/>
  <c r="X218" i="20"/>
  <c r="W218" i="20"/>
  <c r="V218" i="20"/>
  <c r="U218" i="20"/>
  <c r="T218" i="20"/>
  <c r="S218" i="20"/>
  <c r="R218" i="20"/>
  <c r="Q218" i="20"/>
  <c r="P218" i="20"/>
  <c r="O218" i="20"/>
  <c r="N218" i="20"/>
  <c r="M218" i="20"/>
  <c r="L218" i="20"/>
  <c r="K218" i="20"/>
  <c r="J218" i="20"/>
  <c r="I218" i="20"/>
  <c r="H218" i="20"/>
  <c r="G218" i="20"/>
  <c r="F218" i="20"/>
  <c r="E218" i="20"/>
  <c r="D218" i="20"/>
  <c r="AF218" i="20" s="1"/>
  <c r="AE217" i="20"/>
  <c r="AD217" i="20"/>
  <c r="AC217" i="20"/>
  <c r="AB217" i="20"/>
  <c r="AA217" i="20"/>
  <c r="Z217" i="20"/>
  <c r="Y217" i="20"/>
  <c r="X217" i="20"/>
  <c r="W217" i="20"/>
  <c r="V217" i="20"/>
  <c r="U217" i="20"/>
  <c r="T217" i="20"/>
  <c r="S217" i="20"/>
  <c r="R217" i="20"/>
  <c r="Q217" i="20"/>
  <c r="P217" i="20"/>
  <c r="O217" i="20"/>
  <c r="N217" i="20"/>
  <c r="M217" i="20"/>
  <c r="L217" i="20"/>
  <c r="K217" i="20"/>
  <c r="J217" i="20"/>
  <c r="I217" i="20"/>
  <c r="H217" i="20"/>
  <c r="G217" i="20"/>
  <c r="F217" i="20"/>
  <c r="E217" i="20"/>
  <c r="D217" i="20"/>
  <c r="AF217" i="20" s="1"/>
  <c r="AE216" i="20"/>
  <c r="AD216" i="20"/>
  <c r="AC216" i="20"/>
  <c r="AB216" i="20"/>
  <c r="AA216" i="20"/>
  <c r="Z216" i="20"/>
  <c r="Y216" i="20"/>
  <c r="X216" i="20"/>
  <c r="W216" i="20"/>
  <c r="V216" i="20"/>
  <c r="U216" i="20"/>
  <c r="T216" i="20"/>
  <c r="S216" i="20"/>
  <c r="R216" i="20"/>
  <c r="Q216" i="20"/>
  <c r="P216" i="20"/>
  <c r="O216" i="20"/>
  <c r="N216" i="20"/>
  <c r="M216" i="20"/>
  <c r="L216" i="20"/>
  <c r="K216" i="20"/>
  <c r="J216" i="20"/>
  <c r="I216" i="20"/>
  <c r="H216" i="20"/>
  <c r="G216" i="20"/>
  <c r="F216" i="20"/>
  <c r="E216" i="20"/>
  <c r="D216" i="20"/>
  <c r="AF216" i="20" s="1"/>
  <c r="AE215" i="20"/>
  <c r="AD215" i="20"/>
  <c r="AC215" i="20"/>
  <c r="AB215" i="20"/>
  <c r="AA215" i="20"/>
  <c r="Z215" i="20"/>
  <c r="Y215" i="20"/>
  <c r="X215" i="20"/>
  <c r="W215" i="20"/>
  <c r="V215" i="20"/>
  <c r="U215" i="20"/>
  <c r="T215" i="20"/>
  <c r="S215" i="20"/>
  <c r="R215" i="20"/>
  <c r="Q215" i="20"/>
  <c r="P215" i="20"/>
  <c r="O215" i="20"/>
  <c r="N215" i="20"/>
  <c r="M215" i="20"/>
  <c r="L215" i="20"/>
  <c r="K215" i="20"/>
  <c r="J215" i="20"/>
  <c r="I215" i="20"/>
  <c r="H215" i="20"/>
  <c r="G215" i="20"/>
  <c r="F215" i="20"/>
  <c r="E215" i="20"/>
  <c r="D215" i="20"/>
  <c r="AF215" i="20" s="1"/>
  <c r="AE214" i="20"/>
  <c r="AD214" i="20"/>
  <c r="AC214" i="20"/>
  <c r="AB214" i="20"/>
  <c r="AA214" i="20"/>
  <c r="Z214" i="20"/>
  <c r="Y214" i="20"/>
  <c r="X214" i="20"/>
  <c r="W214" i="20"/>
  <c r="V214" i="20"/>
  <c r="U214" i="20"/>
  <c r="T214" i="20"/>
  <c r="S214" i="20"/>
  <c r="R214" i="20"/>
  <c r="Q214" i="20"/>
  <c r="P214" i="20"/>
  <c r="O214" i="20"/>
  <c r="N214" i="20"/>
  <c r="M214" i="20"/>
  <c r="L214" i="20"/>
  <c r="K214" i="20"/>
  <c r="J214" i="20"/>
  <c r="I214" i="20"/>
  <c r="H214" i="20"/>
  <c r="G214" i="20"/>
  <c r="F214" i="20"/>
  <c r="E214" i="20"/>
  <c r="D214" i="20"/>
  <c r="AF214" i="20" s="1"/>
  <c r="AE213" i="20"/>
  <c r="AD213" i="20"/>
  <c r="AC213" i="20"/>
  <c r="AB213" i="20"/>
  <c r="AA213" i="20"/>
  <c r="Z213" i="20"/>
  <c r="Y213" i="20"/>
  <c r="X213" i="20"/>
  <c r="W213" i="20"/>
  <c r="V213" i="20"/>
  <c r="U213" i="20"/>
  <c r="T213" i="20"/>
  <c r="S213" i="20"/>
  <c r="R213" i="20"/>
  <c r="Q213" i="20"/>
  <c r="P213" i="20"/>
  <c r="O213" i="20"/>
  <c r="N213" i="20"/>
  <c r="M213" i="20"/>
  <c r="L213" i="20"/>
  <c r="K213" i="20"/>
  <c r="J213" i="20"/>
  <c r="I213" i="20"/>
  <c r="H213" i="20"/>
  <c r="G213" i="20"/>
  <c r="F213" i="20"/>
  <c r="E213" i="20"/>
  <c r="D213" i="20"/>
  <c r="AF213" i="20" s="1"/>
  <c r="AE212" i="20"/>
  <c r="AD212" i="20"/>
  <c r="AC212" i="20"/>
  <c r="AB212" i="20"/>
  <c r="AA212" i="20"/>
  <c r="Z212" i="20"/>
  <c r="Y212" i="20"/>
  <c r="X212" i="20"/>
  <c r="W212" i="20"/>
  <c r="V212" i="20"/>
  <c r="U212" i="20"/>
  <c r="T212" i="20"/>
  <c r="S212" i="20"/>
  <c r="R212" i="20"/>
  <c r="Q212" i="20"/>
  <c r="P212" i="20"/>
  <c r="O212" i="20"/>
  <c r="N212" i="20"/>
  <c r="M212" i="20"/>
  <c r="L212" i="20"/>
  <c r="K212" i="20"/>
  <c r="J212" i="20"/>
  <c r="I212" i="20"/>
  <c r="H212" i="20"/>
  <c r="G212" i="20"/>
  <c r="F212" i="20"/>
  <c r="E212" i="20"/>
  <c r="D212" i="20"/>
  <c r="AF212" i="20" s="1"/>
  <c r="AE211" i="20"/>
  <c r="AD211" i="20"/>
  <c r="AC211" i="20"/>
  <c r="AB211" i="20"/>
  <c r="AA211" i="20"/>
  <c r="Z211" i="20"/>
  <c r="Y211" i="20"/>
  <c r="X211" i="20"/>
  <c r="W211" i="20"/>
  <c r="V211" i="20"/>
  <c r="U211" i="20"/>
  <c r="T211" i="20"/>
  <c r="S211" i="20"/>
  <c r="R211" i="20"/>
  <c r="Q211" i="20"/>
  <c r="P211" i="20"/>
  <c r="O211" i="20"/>
  <c r="N211" i="20"/>
  <c r="M211" i="20"/>
  <c r="L211" i="20"/>
  <c r="K211" i="20"/>
  <c r="J211" i="20"/>
  <c r="I211" i="20"/>
  <c r="H211" i="20"/>
  <c r="G211" i="20"/>
  <c r="F211" i="20"/>
  <c r="E211" i="20"/>
  <c r="D211" i="20"/>
  <c r="AF211" i="20" s="1"/>
  <c r="AE210" i="20"/>
  <c r="AD210" i="20"/>
  <c r="AC210" i="20"/>
  <c r="AB210" i="20"/>
  <c r="AA210" i="20"/>
  <c r="Z210" i="20"/>
  <c r="Y210" i="20"/>
  <c r="X210" i="20"/>
  <c r="W210" i="20"/>
  <c r="V210" i="20"/>
  <c r="U210" i="20"/>
  <c r="T210" i="20"/>
  <c r="S210" i="20"/>
  <c r="R210" i="20"/>
  <c r="Q210" i="20"/>
  <c r="P210" i="20"/>
  <c r="O210" i="20"/>
  <c r="N210" i="20"/>
  <c r="M210" i="20"/>
  <c r="L210" i="20"/>
  <c r="K210" i="20"/>
  <c r="J210" i="20"/>
  <c r="I210" i="20"/>
  <c r="H210" i="20"/>
  <c r="G210" i="20"/>
  <c r="F210" i="20"/>
  <c r="E210" i="20"/>
  <c r="D210" i="20"/>
  <c r="AF210" i="20" s="1"/>
  <c r="AE209" i="20"/>
  <c r="AD209" i="20"/>
  <c r="AC209" i="20"/>
  <c r="AB209" i="20"/>
  <c r="AA209" i="20"/>
  <c r="Z209" i="20"/>
  <c r="Y209" i="20"/>
  <c r="X209" i="20"/>
  <c r="W209" i="20"/>
  <c r="V209" i="20"/>
  <c r="U209" i="20"/>
  <c r="T209" i="20"/>
  <c r="S209" i="20"/>
  <c r="R209" i="20"/>
  <c r="Q209" i="20"/>
  <c r="P209" i="20"/>
  <c r="O209" i="20"/>
  <c r="N209" i="20"/>
  <c r="M209" i="20"/>
  <c r="L209" i="20"/>
  <c r="K209" i="20"/>
  <c r="J209" i="20"/>
  <c r="I209" i="20"/>
  <c r="H209" i="20"/>
  <c r="G209" i="20"/>
  <c r="F209" i="20"/>
  <c r="E209" i="20"/>
  <c r="D209" i="20"/>
  <c r="AF209" i="20" s="1"/>
  <c r="AE208" i="20"/>
  <c r="AD208" i="20"/>
  <c r="AC208" i="20"/>
  <c r="AB208" i="20"/>
  <c r="AA208" i="20"/>
  <c r="Z208" i="20"/>
  <c r="Y208" i="20"/>
  <c r="X208" i="20"/>
  <c r="W208" i="20"/>
  <c r="V208" i="20"/>
  <c r="U208" i="20"/>
  <c r="T208" i="20"/>
  <c r="S208" i="20"/>
  <c r="R208" i="20"/>
  <c r="Q208" i="20"/>
  <c r="P208" i="20"/>
  <c r="O208" i="20"/>
  <c r="N208" i="20"/>
  <c r="M208" i="20"/>
  <c r="L208" i="20"/>
  <c r="K208" i="20"/>
  <c r="J208" i="20"/>
  <c r="I208" i="20"/>
  <c r="H208" i="20"/>
  <c r="G208" i="20"/>
  <c r="F208" i="20"/>
  <c r="E208" i="20"/>
  <c r="D208" i="20"/>
  <c r="AF208" i="20" s="1"/>
  <c r="AE207" i="20"/>
  <c r="AD207" i="20"/>
  <c r="AC207" i="20"/>
  <c r="AB207" i="20"/>
  <c r="AA207" i="20"/>
  <c r="Z207" i="20"/>
  <c r="Y207" i="20"/>
  <c r="X207" i="20"/>
  <c r="W207" i="20"/>
  <c r="V207" i="20"/>
  <c r="U207" i="20"/>
  <c r="T207" i="20"/>
  <c r="S207" i="20"/>
  <c r="R207" i="20"/>
  <c r="Q207" i="20"/>
  <c r="P207" i="20"/>
  <c r="O207" i="20"/>
  <c r="N207" i="20"/>
  <c r="M207" i="20"/>
  <c r="L207" i="20"/>
  <c r="K207" i="20"/>
  <c r="J207" i="20"/>
  <c r="I207" i="20"/>
  <c r="H207" i="20"/>
  <c r="G207" i="20"/>
  <c r="F207" i="20"/>
  <c r="E207" i="20"/>
  <c r="D207" i="20"/>
  <c r="AF207" i="20" s="1"/>
  <c r="AE206" i="20"/>
  <c r="AD206" i="20"/>
  <c r="AC206" i="20"/>
  <c r="AB206" i="20"/>
  <c r="AA206" i="20"/>
  <c r="Z206" i="20"/>
  <c r="Y206" i="20"/>
  <c r="X206" i="20"/>
  <c r="W206" i="20"/>
  <c r="V206" i="20"/>
  <c r="U206" i="20"/>
  <c r="T206" i="20"/>
  <c r="S206" i="20"/>
  <c r="R206" i="20"/>
  <c r="Q206" i="20"/>
  <c r="P206" i="20"/>
  <c r="O206" i="20"/>
  <c r="N206" i="20"/>
  <c r="M206" i="20"/>
  <c r="L206" i="20"/>
  <c r="K206" i="20"/>
  <c r="J206" i="20"/>
  <c r="I206" i="20"/>
  <c r="H206" i="20"/>
  <c r="G206" i="20"/>
  <c r="F206" i="20"/>
  <c r="E206" i="20"/>
  <c r="D206" i="20"/>
  <c r="AF206" i="20" s="1"/>
  <c r="AE205" i="20"/>
  <c r="AD205" i="20"/>
  <c r="AC205" i="20"/>
  <c r="AB205" i="20"/>
  <c r="AA205" i="20"/>
  <c r="Z205" i="20"/>
  <c r="Y205" i="20"/>
  <c r="X205" i="20"/>
  <c r="W205" i="20"/>
  <c r="V205" i="20"/>
  <c r="U205" i="20"/>
  <c r="T205" i="20"/>
  <c r="S205" i="20"/>
  <c r="R205" i="20"/>
  <c r="Q205" i="20"/>
  <c r="P205" i="20"/>
  <c r="O205" i="20"/>
  <c r="N205" i="20"/>
  <c r="M205" i="20"/>
  <c r="L205" i="20"/>
  <c r="K205" i="20"/>
  <c r="J205" i="20"/>
  <c r="I205" i="20"/>
  <c r="H205" i="20"/>
  <c r="G205" i="20"/>
  <c r="F205" i="20"/>
  <c r="E205" i="20"/>
  <c r="D205" i="20"/>
  <c r="AF205" i="20" s="1"/>
  <c r="AE204" i="20"/>
  <c r="AD204" i="20"/>
  <c r="AC204" i="20"/>
  <c r="AB204" i="20"/>
  <c r="AA204" i="20"/>
  <c r="Z204" i="20"/>
  <c r="Y204" i="20"/>
  <c r="X204" i="20"/>
  <c r="W204" i="20"/>
  <c r="V204" i="20"/>
  <c r="U204" i="20"/>
  <c r="T204" i="20"/>
  <c r="S204" i="20"/>
  <c r="R204" i="20"/>
  <c r="Q204" i="20"/>
  <c r="P204" i="20"/>
  <c r="O204" i="20"/>
  <c r="N204" i="20"/>
  <c r="M204" i="20"/>
  <c r="L204" i="20"/>
  <c r="K204" i="20"/>
  <c r="J204" i="20"/>
  <c r="I204" i="20"/>
  <c r="H204" i="20"/>
  <c r="G204" i="20"/>
  <c r="F204" i="20"/>
  <c r="E204" i="20"/>
  <c r="D204" i="20"/>
  <c r="AF204" i="20" s="1"/>
  <c r="AE203" i="20"/>
  <c r="AD203" i="20"/>
  <c r="AC203" i="20"/>
  <c r="AB203" i="20"/>
  <c r="AA203" i="20"/>
  <c r="Z203" i="20"/>
  <c r="Y203" i="20"/>
  <c r="X203" i="20"/>
  <c r="W203" i="20"/>
  <c r="V203" i="20"/>
  <c r="U203" i="20"/>
  <c r="T203" i="20"/>
  <c r="S203" i="20"/>
  <c r="R203" i="20"/>
  <c r="Q203" i="20"/>
  <c r="P203" i="20"/>
  <c r="O203" i="20"/>
  <c r="N203" i="20"/>
  <c r="M203" i="20"/>
  <c r="L203" i="20"/>
  <c r="K203" i="20"/>
  <c r="J203" i="20"/>
  <c r="I203" i="20"/>
  <c r="H203" i="20"/>
  <c r="G203" i="20"/>
  <c r="F203" i="20"/>
  <c r="E203" i="20"/>
  <c r="D203" i="20"/>
  <c r="AF203" i="20" s="1"/>
  <c r="AE202" i="20"/>
  <c r="AD202" i="20"/>
  <c r="AC202" i="20"/>
  <c r="AB202" i="20"/>
  <c r="AA202" i="20"/>
  <c r="Z202" i="20"/>
  <c r="Y202" i="20"/>
  <c r="X202" i="20"/>
  <c r="W202" i="20"/>
  <c r="V202" i="20"/>
  <c r="U202" i="20"/>
  <c r="T202" i="20"/>
  <c r="S202" i="20"/>
  <c r="R202" i="20"/>
  <c r="Q202" i="20"/>
  <c r="P202" i="20"/>
  <c r="O202" i="20"/>
  <c r="N202" i="20"/>
  <c r="M202" i="20"/>
  <c r="L202" i="20"/>
  <c r="K202" i="20"/>
  <c r="J202" i="20"/>
  <c r="I202" i="20"/>
  <c r="H202" i="20"/>
  <c r="G202" i="20"/>
  <c r="F202" i="20"/>
  <c r="E202" i="20"/>
  <c r="D202" i="20"/>
  <c r="AF202" i="20" s="1"/>
  <c r="AE201" i="20"/>
  <c r="AD201" i="20"/>
  <c r="AC201" i="20"/>
  <c r="AB201" i="20"/>
  <c r="AA201" i="20"/>
  <c r="Z201" i="20"/>
  <c r="Y201" i="20"/>
  <c r="X201" i="20"/>
  <c r="W201" i="20"/>
  <c r="V201" i="20"/>
  <c r="U201" i="20"/>
  <c r="T201" i="20"/>
  <c r="S201" i="20"/>
  <c r="R201" i="20"/>
  <c r="Q201" i="20"/>
  <c r="P201" i="20"/>
  <c r="O201" i="20"/>
  <c r="N201" i="20"/>
  <c r="M201" i="20"/>
  <c r="L201" i="20"/>
  <c r="K201" i="20"/>
  <c r="J201" i="20"/>
  <c r="I201" i="20"/>
  <c r="H201" i="20"/>
  <c r="G201" i="20"/>
  <c r="F201" i="20"/>
  <c r="E201" i="20"/>
  <c r="D201" i="20"/>
  <c r="AF201" i="20" s="1"/>
  <c r="AE200" i="20"/>
  <c r="AD200" i="20"/>
  <c r="AC200" i="20"/>
  <c r="AB200" i="20"/>
  <c r="AA200" i="20"/>
  <c r="Z200" i="20"/>
  <c r="Y200" i="20"/>
  <c r="X200" i="20"/>
  <c r="W200" i="20"/>
  <c r="V200" i="20"/>
  <c r="U200" i="20"/>
  <c r="T200" i="20"/>
  <c r="S200" i="20"/>
  <c r="R200" i="20"/>
  <c r="Q200" i="20"/>
  <c r="P200" i="20"/>
  <c r="O200" i="20"/>
  <c r="N200" i="20"/>
  <c r="M200" i="20"/>
  <c r="L200" i="20"/>
  <c r="K200" i="20"/>
  <c r="J200" i="20"/>
  <c r="I200" i="20"/>
  <c r="H200" i="20"/>
  <c r="G200" i="20"/>
  <c r="F200" i="20"/>
  <c r="E200" i="20"/>
  <c r="D200" i="20"/>
  <c r="AF200" i="20" s="1"/>
  <c r="AE199" i="20"/>
  <c r="AD199" i="20"/>
  <c r="AC199" i="20"/>
  <c r="AB199" i="20"/>
  <c r="AA199" i="20"/>
  <c r="Z199" i="20"/>
  <c r="Y199" i="20"/>
  <c r="X199" i="20"/>
  <c r="W199" i="20"/>
  <c r="V199" i="20"/>
  <c r="U199" i="20"/>
  <c r="T199" i="20"/>
  <c r="S199" i="20"/>
  <c r="R199" i="20"/>
  <c r="Q199" i="20"/>
  <c r="P199" i="20"/>
  <c r="O199" i="20"/>
  <c r="N199" i="20"/>
  <c r="M199" i="20"/>
  <c r="L199" i="20"/>
  <c r="K199" i="20"/>
  <c r="J199" i="20"/>
  <c r="I199" i="20"/>
  <c r="H199" i="20"/>
  <c r="G199" i="20"/>
  <c r="F199" i="20"/>
  <c r="E199" i="20"/>
  <c r="D199" i="20"/>
  <c r="AF199" i="20" s="1"/>
  <c r="AE198" i="20"/>
  <c r="AD198" i="20"/>
  <c r="AC198" i="20"/>
  <c r="AB198" i="20"/>
  <c r="AA198" i="20"/>
  <c r="Z198" i="20"/>
  <c r="Y198" i="20"/>
  <c r="X198" i="20"/>
  <c r="W198" i="20"/>
  <c r="V198" i="20"/>
  <c r="U198" i="20"/>
  <c r="T198" i="20"/>
  <c r="S198" i="20"/>
  <c r="R198" i="20"/>
  <c r="Q198" i="20"/>
  <c r="P198" i="20"/>
  <c r="O198" i="20"/>
  <c r="N198" i="20"/>
  <c r="M198" i="20"/>
  <c r="L198" i="20"/>
  <c r="K198" i="20"/>
  <c r="J198" i="20"/>
  <c r="I198" i="20"/>
  <c r="H198" i="20"/>
  <c r="G198" i="20"/>
  <c r="F198" i="20"/>
  <c r="E198" i="20"/>
  <c r="D198" i="20"/>
  <c r="AF198" i="20" s="1"/>
  <c r="AE197" i="20"/>
  <c r="AD197" i="20"/>
  <c r="AC197" i="20"/>
  <c r="AB197" i="20"/>
  <c r="AA197" i="20"/>
  <c r="Z197" i="20"/>
  <c r="Y197" i="20"/>
  <c r="X197" i="20"/>
  <c r="W197" i="20"/>
  <c r="V197" i="20"/>
  <c r="U197" i="20"/>
  <c r="T197" i="20"/>
  <c r="S197" i="20"/>
  <c r="R197" i="20"/>
  <c r="Q197" i="20"/>
  <c r="P197" i="20"/>
  <c r="O197" i="20"/>
  <c r="N197" i="20"/>
  <c r="M197" i="20"/>
  <c r="L197" i="20"/>
  <c r="K197" i="20"/>
  <c r="J197" i="20"/>
  <c r="I197" i="20"/>
  <c r="H197" i="20"/>
  <c r="G197" i="20"/>
  <c r="F197" i="20"/>
  <c r="E197" i="20"/>
  <c r="D197" i="20"/>
  <c r="AF197" i="20" s="1"/>
  <c r="AE196" i="20"/>
  <c r="AD196" i="20"/>
  <c r="AC196" i="20"/>
  <c r="AB196" i="20"/>
  <c r="AA196" i="20"/>
  <c r="Z196" i="20"/>
  <c r="Y196" i="20"/>
  <c r="X196" i="20"/>
  <c r="W196" i="20"/>
  <c r="V196" i="20"/>
  <c r="U196" i="20"/>
  <c r="T196" i="20"/>
  <c r="S196" i="20"/>
  <c r="R196" i="20"/>
  <c r="Q196" i="20"/>
  <c r="P196" i="20"/>
  <c r="O196" i="20"/>
  <c r="N196" i="20"/>
  <c r="M196" i="20"/>
  <c r="L196" i="20"/>
  <c r="K196" i="20"/>
  <c r="J196" i="20"/>
  <c r="I196" i="20"/>
  <c r="H196" i="20"/>
  <c r="G196" i="20"/>
  <c r="F196" i="20"/>
  <c r="E196" i="20"/>
  <c r="D196" i="20"/>
  <c r="AF196" i="20" s="1"/>
  <c r="AE195" i="20"/>
  <c r="AD195" i="20"/>
  <c r="AC195" i="20"/>
  <c r="AB195" i="20"/>
  <c r="AA195" i="20"/>
  <c r="Z195" i="20"/>
  <c r="Y195" i="20"/>
  <c r="X195" i="20"/>
  <c r="W195" i="20"/>
  <c r="V195" i="20"/>
  <c r="U195" i="20"/>
  <c r="T195" i="20"/>
  <c r="S195" i="20"/>
  <c r="R195" i="20"/>
  <c r="Q195" i="20"/>
  <c r="P195" i="20"/>
  <c r="O195" i="20"/>
  <c r="N195" i="20"/>
  <c r="M195" i="20"/>
  <c r="L195" i="20"/>
  <c r="K195" i="20"/>
  <c r="J195" i="20"/>
  <c r="I195" i="20"/>
  <c r="H195" i="20"/>
  <c r="G195" i="20"/>
  <c r="F195" i="20"/>
  <c r="E195" i="20"/>
  <c r="D195" i="20"/>
  <c r="AF195" i="20" s="1"/>
  <c r="AE194" i="20"/>
  <c r="AD194" i="20"/>
  <c r="AC194" i="20"/>
  <c r="AB194" i="20"/>
  <c r="AA194" i="20"/>
  <c r="Z194" i="20"/>
  <c r="Y194" i="20"/>
  <c r="X194" i="20"/>
  <c r="W194" i="20"/>
  <c r="V194" i="20"/>
  <c r="U194" i="20"/>
  <c r="T194" i="20"/>
  <c r="S194" i="20"/>
  <c r="R194" i="20"/>
  <c r="Q194" i="20"/>
  <c r="P194" i="20"/>
  <c r="O194" i="20"/>
  <c r="N194" i="20"/>
  <c r="M194" i="20"/>
  <c r="L194" i="20"/>
  <c r="K194" i="20"/>
  <c r="J194" i="20"/>
  <c r="I194" i="20"/>
  <c r="H194" i="20"/>
  <c r="G194" i="20"/>
  <c r="F194" i="20"/>
  <c r="E194" i="20"/>
  <c r="D194" i="20"/>
  <c r="AF194" i="20" s="1"/>
  <c r="AE193" i="20"/>
  <c r="AD193" i="20"/>
  <c r="AC193" i="20"/>
  <c r="AB193" i="20"/>
  <c r="AA193" i="20"/>
  <c r="Z193" i="20"/>
  <c r="Y193" i="20"/>
  <c r="X193" i="20"/>
  <c r="W193" i="20"/>
  <c r="V193" i="20"/>
  <c r="U193" i="20"/>
  <c r="T193" i="20"/>
  <c r="S193" i="20"/>
  <c r="R193" i="20"/>
  <c r="Q193" i="20"/>
  <c r="P193" i="20"/>
  <c r="O193" i="20"/>
  <c r="N193" i="20"/>
  <c r="M193" i="20"/>
  <c r="L193" i="20"/>
  <c r="K193" i="20"/>
  <c r="J193" i="20"/>
  <c r="I193" i="20"/>
  <c r="H193" i="20"/>
  <c r="G193" i="20"/>
  <c r="F193" i="20"/>
  <c r="E193" i="20"/>
  <c r="D193" i="20"/>
  <c r="AF193" i="20" s="1"/>
  <c r="AE192" i="20"/>
  <c r="AD192" i="20"/>
  <c r="AC192" i="20"/>
  <c r="AB192" i="20"/>
  <c r="AA192" i="20"/>
  <c r="Z192" i="20"/>
  <c r="Y192" i="20"/>
  <c r="X192" i="20"/>
  <c r="W192" i="20"/>
  <c r="V192" i="20"/>
  <c r="U192" i="20"/>
  <c r="T192" i="20"/>
  <c r="S192" i="20"/>
  <c r="R192" i="20"/>
  <c r="Q192" i="20"/>
  <c r="P192" i="20"/>
  <c r="O192" i="20"/>
  <c r="N192" i="20"/>
  <c r="M192" i="20"/>
  <c r="L192" i="20"/>
  <c r="K192" i="20"/>
  <c r="J192" i="20"/>
  <c r="I192" i="20"/>
  <c r="H192" i="20"/>
  <c r="G192" i="20"/>
  <c r="F192" i="20"/>
  <c r="E192" i="20"/>
  <c r="D192" i="20"/>
  <c r="AF192" i="20" s="1"/>
  <c r="AE191" i="20"/>
  <c r="AD191" i="20"/>
  <c r="AC191" i="20"/>
  <c r="AB191" i="20"/>
  <c r="AA191" i="20"/>
  <c r="Z191" i="20"/>
  <c r="Y191" i="20"/>
  <c r="X191" i="20"/>
  <c r="W191" i="20"/>
  <c r="V191" i="20"/>
  <c r="U191" i="20"/>
  <c r="T191" i="20"/>
  <c r="S191" i="20"/>
  <c r="R191" i="20"/>
  <c r="Q191" i="20"/>
  <c r="P191" i="20"/>
  <c r="O191" i="20"/>
  <c r="N191" i="20"/>
  <c r="M191" i="20"/>
  <c r="L191" i="20"/>
  <c r="K191" i="20"/>
  <c r="J191" i="20"/>
  <c r="I191" i="20"/>
  <c r="H191" i="20"/>
  <c r="G191" i="20"/>
  <c r="F191" i="20"/>
  <c r="E191" i="20"/>
  <c r="D191" i="20"/>
  <c r="AF191" i="20" s="1"/>
  <c r="AE190" i="20"/>
  <c r="AD190" i="20"/>
  <c r="AC190" i="20"/>
  <c r="AB190" i="20"/>
  <c r="AA190" i="20"/>
  <c r="Z190" i="20"/>
  <c r="Y190" i="20"/>
  <c r="X190" i="20"/>
  <c r="W190" i="20"/>
  <c r="V190" i="20"/>
  <c r="U190" i="20"/>
  <c r="T190" i="20"/>
  <c r="S190" i="20"/>
  <c r="R190" i="20"/>
  <c r="Q190" i="20"/>
  <c r="P190" i="20"/>
  <c r="O190" i="20"/>
  <c r="N190" i="20"/>
  <c r="M190" i="20"/>
  <c r="L190" i="20"/>
  <c r="K190" i="20"/>
  <c r="J190" i="20"/>
  <c r="I190" i="20"/>
  <c r="H190" i="20"/>
  <c r="G190" i="20"/>
  <c r="F190" i="20"/>
  <c r="E190" i="20"/>
  <c r="D190" i="20"/>
  <c r="AF190" i="20" s="1"/>
  <c r="AE189" i="20"/>
  <c r="AD189" i="20"/>
  <c r="AC189" i="20"/>
  <c r="AB189" i="20"/>
  <c r="AA189" i="20"/>
  <c r="Z189" i="20"/>
  <c r="Y189" i="20"/>
  <c r="X189" i="20"/>
  <c r="W189" i="20"/>
  <c r="V189" i="20"/>
  <c r="U189" i="20"/>
  <c r="T189" i="20"/>
  <c r="S189" i="20"/>
  <c r="R189" i="20"/>
  <c r="Q189" i="20"/>
  <c r="P189" i="20"/>
  <c r="O189" i="20"/>
  <c r="N189" i="20"/>
  <c r="M189" i="20"/>
  <c r="L189" i="20"/>
  <c r="K189" i="20"/>
  <c r="J189" i="20"/>
  <c r="I189" i="20"/>
  <c r="H189" i="20"/>
  <c r="G189" i="20"/>
  <c r="F189" i="20"/>
  <c r="E189" i="20"/>
  <c r="D189" i="20"/>
  <c r="AF189" i="20" s="1"/>
  <c r="AE188" i="20"/>
  <c r="AD188" i="20"/>
  <c r="AC188" i="20"/>
  <c r="AB188" i="20"/>
  <c r="AA188" i="20"/>
  <c r="Z188" i="20"/>
  <c r="Y188" i="20"/>
  <c r="X188" i="20"/>
  <c r="W188" i="20"/>
  <c r="V188" i="20"/>
  <c r="U188" i="20"/>
  <c r="T188" i="20"/>
  <c r="S188" i="20"/>
  <c r="R188" i="20"/>
  <c r="Q188" i="20"/>
  <c r="P188" i="20"/>
  <c r="O188" i="20"/>
  <c r="N188" i="20"/>
  <c r="M188" i="20"/>
  <c r="L188" i="20"/>
  <c r="K188" i="20"/>
  <c r="J188" i="20"/>
  <c r="I188" i="20"/>
  <c r="H188" i="20"/>
  <c r="G188" i="20"/>
  <c r="F188" i="20"/>
  <c r="E188" i="20"/>
  <c r="D188" i="20"/>
  <c r="AF188" i="20" s="1"/>
  <c r="AE187" i="20"/>
  <c r="AD187" i="20"/>
  <c r="AC187" i="20"/>
  <c r="AB187" i="20"/>
  <c r="AA187" i="20"/>
  <c r="Z187" i="20"/>
  <c r="Y187" i="20"/>
  <c r="X187" i="20"/>
  <c r="W187" i="20"/>
  <c r="V187" i="20"/>
  <c r="U187" i="20"/>
  <c r="T187" i="20"/>
  <c r="S187" i="20"/>
  <c r="R187" i="20"/>
  <c r="Q187" i="20"/>
  <c r="P187" i="20"/>
  <c r="O187" i="20"/>
  <c r="N187" i="20"/>
  <c r="M187" i="20"/>
  <c r="L187" i="20"/>
  <c r="K187" i="20"/>
  <c r="J187" i="20"/>
  <c r="I187" i="20"/>
  <c r="H187" i="20"/>
  <c r="G187" i="20"/>
  <c r="F187" i="20"/>
  <c r="E187" i="20"/>
  <c r="D187" i="20"/>
  <c r="AF187" i="20" s="1"/>
  <c r="AE186" i="20"/>
  <c r="AD186" i="20"/>
  <c r="AC186" i="20"/>
  <c r="AB186" i="20"/>
  <c r="AA186" i="20"/>
  <c r="Z186" i="20"/>
  <c r="Y186" i="20"/>
  <c r="X186" i="20"/>
  <c r="W186" i="20"/>
  <c r="V186" i="20"/>
  <c r="U186" i="20"/>
  <c r="T186" i="20"/>
  <c r="S186" i="20"/>
  <c r="R186" i="20"/>
  <c r="Q186" i="20"/>
  <c r="P186" i="20"/>
  <c r="O186" i="20"/>
  <c r="N186" i="20"/>
  <c r="M186" i="20"/>
  <c r="L186" i="20"/>
  <c r="K186" i="20"/>
  <c r="J186" i="20"/>
  <c r="I186" i="20"/>
  <c r="H186" i="20"/>
  <c r="G186" i="20"/>
  <c r="F186" i="20"/>
  <c r="E186" i="20"/>
  <c r="D186" i="20"/>
  <c r="AF186" i="20" s="1"/>
  <c r="AE185" i="20"/>
  <c r="AD185" i="20"/>
  <c r="AC185" i="20"/>
  <c r="AB185" i="20"/>
  <c r="AA185" i="20"/>
  <c r="Z185" i="20"/>
  <c r="Y185" i="20"/>
  <c r="X185" i="20"/>
  <c r="W185" i="20"/>
  <c r="V185" i="20"/>
  <c r="U185" i="20"/>
  <c r="T185" i="20"/>
  <c r="S185" i="20"/>
  <c r="R185" i="20"/>
  <c r="Q185" i="20"/>
  <c r="P185" i="20"/>
  <c r="O185" i="20"/>
  <c r="N185" i="20"/>
  <c r="M185" i="20"/>
  <c r="L185" i="20"/>
  <c r="K185" i="20"/>
  <c r="J185" i="20"/>
  <c r="I185" i="20"/>
  <c r="H185" i="20"/>
  <c r="G185" i="20"/>
  <c r="F185" i="20"/>
  <c r="E185" i="20"/>
  <c r="D185" i="20"/>
  <c r="AF185" i="20" s="1"/>
  <c r="AE184" i="20"/>
  <c r="AD184" i="20"/>
  <c r="AC184" i="20"/>
  <c r="AB184" i="20"/>
  <c r="AA184" i="20"/>
  <c r="Z184" i="20"/>
  <c r="Y184" i="20"/>
  <c r="X184" i="20"/>
  <c r="W184" i="20"/>
  <c r="V184" i="20"/>
  <c r="U184" i="20"/>
  <c r="T184" i="20"/>
  <c r="S184" i="20"/>
  <c r="R184" i="20"/>
  <c r="Q184" i="20"/>
  <c r="P184" i="20"/>
  <c r="O184" i="20"/>
  <c r="N184" i="20"/>
  <c r="M184" i="20"/>
  <c r="L184" i="20"/>
  <c r="K184" i="20"/>
  <c r="J184" i="20"/>
  <c r="I184" i="20"/>
  <c r="H184" i="20"/>
  <c r="G184" i="20"/>
  <c r="F184" i="20"/>
  <c r="E184" i="20"/>
  <c r="D184" i="20"/>
  <c r="AF184" i="20" s="1"/>
  <c r="AE183" i="20"/>
  <c r="AD183" i="20"/>
  <c r="AC183" i="20"/>
  <c r="AB183" i="20"/>
  <c r="AA183" i="20"/>
  <c r="Z183" i="20"/>
  <c r="Y183" i="20"/>
  <c r="X183" i="20"/>
  <c r="W183" i="20"/>
  <c r="V183" i="20"/>
  <c r="U183" i="20"/>
  <c r="T183" i="20"/>
  <c r="S183" i="20"/>
  <c r="R183" i="20"/>
  <c r="Q183" i="20"/>
  <c r="P183" i="20"/>
  <c r="O183" i="20"/>
  <c r="N183" i="20"/>
  <c r="M183" i="20"/>
  <c r="L183" i="20"/>
  <c r="K183" i="20"/>
  <c r="J183" i="20"/>
  <c r="I183" i="20"/>
  <c r="H183" i="20"/>
  <c r="G183" i="20"/>
  <c r="F183" i="20"/>
  <c r="E183" i="20"/>
  <c r="D183" i="20"/>
  <c r="AF183" i="20" s="1"/>
  <c r="AE182" i="20"/>
  <c r="AD182" i="20"/>
  <c r="AC182" i="20"/>
  <c r="AB182" i="20"/>
  <c r="AA182" i="20"/>
  <c r="Z182" i="20"/>
  <c r="Y182" i="20"/>
  <c r="X182" i="20"/>
  <c r="W182" i="20"/>
  <c r="V182" i="20"/>
  <c r="U182" i="20"/>
  <c r="T182" i="20"/>
  <c r="S182" i="20"/>
  <c r="R182" i="20"/>
  <c r="Q182" i="20"/>
  <c r="P182" i="20"/>
  <c r="O182" i="20"/>
  <c r="N182" i="20"/>
  <c r="M182" i="20"/>
  <c r="L182" i="20"/>
  <c r="K182" i="20"/>
  <c r="J182" i="20"/>
  <c r="I182" i="20"/>
  <c r="H182" i="20"/>
  <c r="G182" i="20"/>
  <c r="F182" i="20"/>
  <c r="E182" i="20"/>
  <c r="D182" i="20"/>
  <c r="AF182" i="20" s="1"/>
  <c r="AE181" i="20"/>
  <c r="AD181" i="20"/>
  <c r="AC181" i="20"/>
  <c r="AB181" i="20"/>
  <c r="AA181" i="20"/>
  <c r="Z181" i="20"/>
  <c r="Y181" i="20"/>
  <c r="X181" i="20"/>
  <c r="W181" i="20"/>
  <c r="V181" i="20"/>
  <c r="U181" i="20"/>
  <c r="T181" i="20"/>
  <c r="S181" i="20"/>
  <c r="R181" i="20"/>
  <c r="Q181" i="20"/>
  <c r="P181" i="20"/>
  <c r="O181" i="20"/>
  <c r="N181" i="20"/>
  <c r="M181" i="20"/>
  <c r="L181" i="20"/>
  <c r="K181" i="20"/>
  <c r="J181" i="20"/>
  <c r="I181" i="20"/>
  <c r="H181" i="20"/>
  <c r="G181" i="20"/>
  <c r="F181" i="20"/>
  <c r="E181" i="20"/>
  <c r="D181" i="20"/>
  <c r="AF181" i="20" s="1"/>
  <c r="AE180" i="20"/>
  <c r="AD180" i="20"/>
  <c r="AC180" i="20"/>
  <c r="AB180" i="20"/>
  <c r="AA180" i="20"/>
  <c r="Z180" i="20"/>
  <c r="Y180" i="20"/>
  <c r="X180" i="20"/>
  <c r="W180" i="20"/>
  <c r="V180" i="20"/>
  <c r="U180" i="20"/>
  <c r="T180" i="20"/>
  <c r="S180" i="20"/>
  <c r="R180" i="20"/>
  <c r="Q180" i="20"/>
  <c r="P180" i="20"/>
  <c r="O180" i="20"/>
  <c r="N180" i="20"/>
  <c r="M180" i="20"/>
  <c r="L180" i="20"/>
  <c r="K180" i="20"/>
  <c r="J180" i="20"/>
  <c r="I180" i="20"/>
  <c r="H180" i="20"/>
  <c r="G180" i="20"/>
  <c r="F180" i="20"/>
  <c r="E180" i="20"/>
  <c r="D180" i="20"/>
  <c r="AF180" i="20" s="1"/>
  <c r="AE179" i="20"/>
  <c r="AD179" i="20"/>
  <c r="AC179" i="20"/>
  <c r="AB179" i="20"/>
  <c r="AA179" i="20"/>
  <c r="Z179" i="20"/>
  <c r="Y179" i="20"/>
  <c r="X179" i="20"/>
  <c r="W179" i="20"/>
  <c r="V179" i="20"/>
  <c r="U179" i="20"/>
  <c r="T179" i="20"/>
  <c r="S179" i="20"/>
  <c r="R179" i="20"/>
  <c r="Q179" i="20"/>
  <c r="P179" i="20"/>
  <c r="O179" i="20"/>
  <c r="N179" i="20"/>
  <c r="M179" i="20"/>
  <c r="L179" i="20"/>
  <c r="K179" i="20"/>
  <c r="J179" i="20"/>
  <c r="I179" i="20"/>
  <c r="H179" i="20"/>
  <c r="G179" i="20"/>
  <c r="F179" i="20"/>
  <c r="E179" i="20"/>
  <c r="D179" i="20"/>
  <c r="AF179" i="20" s="1"/>
  <c r="AE178" i="20"/>
  <c r="AD178" i="20"/>
  <c r="AC178" i="20"/>
  <c r="AB178" i="20"/>
  <c r="AA178" i="20"/>
  <c r="Z178" i="20"/>
  <c r="Y178" i="20"/>
  <c r="X178" i="20"/>
  <c r="W178" i="20"/>
  <c r="V178" i="20"/>
  <c r="U178" i="20"/>
  <c r="T178" i="20"/>
  <c r="S178" i="20"/>
  <c r="R178" i="20"/>
  <c r="Q178" i="20"/>
  <c r="P178" i="20"/>
  <c r="O178" i="20"/>
  <c r="N178" i="20"/>
  <c r="M178" i="20"/>
  <c r="L178" i="20"/>
  <c r="K178" i="20"/>
  <c r="J178" i="20"/>
  <c r="I178" i="20"/>
  <c r="H178" i="20"/>
  <c r="G178" i="20"/>
  <c r="F178" i="20"/>
  <c r="E178" i="20"/>
  <c r="D178" i="20"/>
  <c r="AF178" i="20" s="1"/>
  <c r="AE177" i="20"/>
  <c r="AD177" i="20"/>
  <c r="AC177" i="20"/>
  <c r="AB177" i="20"/>
  <c r="AA177" i="20"/>
  <c r="Z177" i="20"/>
  <c r="Y177" i="20"/>
  <c r="X177" i="20"/>
  <c r="W177" i="20"/>
  <c r="V177" i="20"/>
  <c r="U177" i="20"/>
  <c r="T177" i="20"/>
  <c r="S177" i="20"/>
  <c r="R177" i="20"/>
  <c r="Q177" i="20"/>
  <c r="P177" i="20"/>
  <c r="O177" i="20"/>
  <c r="N177" i="20"/>
  <c r="M177" i="20"/>
  <c r="L177" i="20"/>
  <c r="K177" i="20"/>
  <c r="J177" i="20"/>
  <c r="I177" i="20"/>
  <c r="H177" i="20"/>
  <c r="G177" i="20"/>
  <c r="F177" i="20"/>
  <c r="E177" i="20"/>
  <c r="D177" i="20"/>
  <c r="AF177" i="20" s="1"/>
  <c r="AE176" i="20"/>
  <c r="AD176" i="20"/>
  <c r="AC176" i="20"/>
  <c r="AB176" i="20"/>
  <c r="AA176" i="20"/>
  <c r="Z176" i="20"/>
  <c r="Y176" i="20"/>
  <c r="X176" i="20"/>
  <c r="W176" i="20"/>
  <c r="V176" i="20"/>
  <c r="U176" i="20"/>
  <c r="T176" i="20"/>
  <c r="S176" i="20"/>
  <c r="R176" i="20"/>
  <c r="Q176" i="20"/>
  <c r="P176" i="20"/>
  <c r="O176" i="20"/>
  <c r="N176" i="20"/>
  <c r="M176" i="20"/>
  <c r="L176" i="20"/>
  <c r="K176" i="20"/>
  <c r="J176" i="20"/>
  <c r="I176" i="20"/>
  <c r="H176" i="20"/>
  <c r="G176" i="20"/>
  <c r="F176" i="20"/>
  <c r="E176" i="20"/>
  <c r="D176" i="20"/>
  <c r="AF176" i="20" s="1"/>
  <c r="AE175" i="20"/>
  <c r="AD175" i="20"/>
  <c r="AC175" i="20"/>
  <c r="AB175" i="20"/>
  <c r="AA175" i="20"/>
  <c r="Z175" i="20"/>
  <c r="Y175" i="20"/>
  <c r="X175" i="20"/>
  <c r="W175" i="20"/>
  <c r="V175" i="20"/>
  <c r="U175" i="20"/>
  <c r="T175" i="20"/>
  <c r="S175" i="20"/>
  <c r="R175" i="20"/>
  <c r="Q175" i="20"/>
  <c r="P175" i="20"/>
  <c r="O175" i="20"/>
  <c r="N175" i="20"/>
  <c r="M175" i="20"/>
  <c r="L175" i="20"/>
  <c r="K175" i="20"/>
  <c r="J175" i="20"/>
  <c r="I175" i="20"/>
  <c r="H175" i="20"/>
  <c r="G175" i="20"/>
  <c r="F175" i="20"/>
  <c r="E175" i="20"/>
  <c r="D175" i="20"/>
  <c r="AF175" i="20" s="1"/>
  <c r="AE174" i="20"/>
  <c r="AD174" i="20"/>
  <c r="AC174" i="20"/>
  <c r="AB174" i="20"/>
  <c r="AA174" i="20"/>
  <c r="Z174" i="20"/>
  <c r="Y174" i="20"/>
  <c r="X174" i="20"/>
  <c r="W174" i="20"/>
  <c r="V174" i="20"/>
  <c r="U174" i="20"/>
  <c r="T174" i="20"/>
  <c r="S174" i="20"/>
  <c r="R174" i="20"/>
  <c r="Q174" i="20"/>
  <c r="P174" i="20"/>
  <c r="O174" i="20"/>
  <c r="N174" i="20"/>
  <c r="M174" i="20"/>
  <c r="L174" i="20"/>
  <c r="K174" i="20"/>
  <c r="J174" i="20"/>
  <c r="I174" i="20"/>
  <c r="H174" i="20"/>
  <c r="G174" i="20"/>
  <c r="F174" i="20"/>
  <c r="E174" i="20"/>
  <c r="D174" i="20"/>
  <c r="AF174" i="20" s="1"/>
  <c r="AE173" i="20"/>
  <c r="AD173" i="20"/>
  <c r="AC173" i="20"/>
  <c r="AB173" i="20"/>
  <c r="AA173" i="20"/>
  <c r="Z173" i="20"/>
  <c r="Y173" i="20"/>
  <c r="X173" i="20"/>
  <c r="W173" i="20"/>
  <c r="V173" i="20"/>
  <c r="U173" i="20"/>
  <c r="T173" i="20"/>
  <c r="S173" i="20"/>
  <c r="R173" i="20"/>
  <c r="Q173" i="20"/>
  <c r="P173" i="20"/>
  <c r="O173" i="20"/>
  <c r="N173" i="20"/>
  <c r="M173" i="20"/>
  <c r="L173" i="20"/>
  <c r="K173" i="20"/>
  <c r="J173" i="20"/>
  <c r="I173" i="20"/>
  <c r="H173" i="20"/>
  <c r="G173" i="20"/>
  <c r="F173" i="20"/>
  <c r="E173" i="20"/>
  <c r="D173" i="20"/>
  <c r="AF173" i="20" s="1"/>
  <c r="AE172" i="20"/>
  <c r="AD172" i="20"/>
  <c r="AC172" i="20"/>
  <c r="AB172" i="20"/>
  <c r="AA172" i="20"/>
  <c r="Z172" i="20"/>
  <c r="Y172" i="20"/>
  <c r="X172" i="20"/>
  <c r="W172" i="20"/>
  <c r="V172" i="20"/>
  <c r="U172" i="20"/>
  <c r="T172" i="20"/>
  <c r="S172" i="20"/>
  <c r="R172" i="20"/>
  <c r="Q172" i="20"/>
  <c r="P172" i="20"/>
  <c r="O172" i="20"/>
  <c r="N172" i="20"/>
  <c r="M172" i="20"/>
  <c r="L172" i="20"/>
  <c r="K172" i="20"/>
  <c r="J172" i="20"/>
  <c r="I172" i="20"/>
  <c r="H172" i="20"/>
  <c r="G172" i="20"/>
  <c r="F172" i="20"/>
  <c r="E172" i="20"/>
  <c r="D172" i="20"/>
  <c r="AF172" i="20" s="1"/>
  <c r="AE171" i="20"/>
  <c r="AD171" i="20"/>
  <c r="AC171" i="20"/>
  <c r="AB171" i="20"/>
  <c r="AA171" i="20"/>
  <c r="Z171" i="20"/>
  <c r="Y171" i="20"/>
  <c r="X171" i="20"/>
  <c r="W171" i="20"/>
  <c r="V171" i="20"/>
  <c r="U171" i="20"/>
  <c r="T171" i="20"/>
  <c r="S171" i="20"/>
  <c r="R171" i="20"/>
  <c r="Q171" i="20"/>
  <c r="P171" i="20"/>
  <c r="O171" i="20"/>
  <c r="N171" i="20"/>
  <c r="M171" i="20"/>
  <c r="L171" i="20"/>
  <c r="K171" i="20"/>
  <c r="J171" i="20"/>
  <c r="I171" i="20"/>
  <c r="H171" i="20"/>
  <c r="G171" i="20"/>
  <c r="F171" i="20"/>
  <c r="E171" i="20"/>
  <c r="D171" i="20"/>
  <c r="AF171" i="20" s="1"/>
  <c r="AE170" i="20"/>
  <c r="AD170" i="20"/>
  <c r="AC170" i="20"/>
  <c r="AB170" i="20"/>
  <c r="AA170" i="20"/>
  <c r="Z170" i="20"/>
  <c r="Y170" i="20"/>
  <c r="X170" i="20"/>
  <c r="W170" i="20"/>
  <c r="V170" i="20"/>
  <c r="U170" i="20"/>
  <c r="T170" i="20"/>
  <c r="S170" i="20"/>
  <c r="R170" i="20"/>
  <c r="Q170" i="20"/>
  <c r="P170" i="20"/>
  <c r="O170" i="20"/>
  <c r="N170" i="20"/>
  <c r="M170" i="20"/>
  <c r="L170" i="20"/>
  <c r="K170" i="20"/>
  <c r="J170" i="20"/>
  <c r="I170" i="20"/>
  <c r="H170" i="20"/>
  <c r="G170" i="20"/>
  <c r="F170" i="20"/>
  <c r="E170" i="20"/>
  <c r="D170" i="20"/>
  <c r="AF170" i="20" s="1"/>
  <c r="AE169" i="20"/>
  <c r="AD169" i="20"/>
  <c r="AC169" i="20"/>
  <c r="AB169" i="20"/>
  <c r="AA169" i="20"/>
  <c r="Z169" i="20"/>
  <c r="Y169" i="20"/>
  <c r="X169" i="20"/>
  <c r="W169" i="20"/>
  <c r="V169" i="20"/>
  <c r="U169" i="20"/>
  <c r="T169" i="20"/>
  <c r="S169" i="20"/>
  <c r="R169" i="20"/>
  <c r="Q169" i="20"/>
  <c r="P169" i="20"/>
  <c r="O169" i="20"/>
  <c r="N169" i="20"/>
  <c r="M169" i="20"/>
  <c r="L169" i="20"/>
  <c r="K169" i="20"/>
  <c r="J169" i="20"/>
  <c r="I169" i="20"/>
  <c r="H169" i="20"/>
  <c r="G169" i="20"/>
  <c r="F169" i="20"/>
  <c r="E169" i="20"/>
  <c r="D169" i="20"/>
  <c r="AF169" i="20" s="1"/>
  <c r="AE168" i="20"/>
  <c r="AD168" i="20"/>
  <c r="AC168" i="20"/>
  <c r="AB168" i="20"/>
  <c r="AA168" i="20"/>
  <c r="Z168" i="20"/>
  <c r="Y168" i="20"/>
  <c r="X168" i="20"/>
  <c r="W168" i="20"/>
  <c r="V168" i="20"/>
  <c r="U168" i="20"/>
  <c r="T168" i="20"/>
  <c r="S168" i="20"/>
  <c r="R168" i="20"/>
  <c r="Q168" i="20"/>
  <c r="P168" i="20"/>
  <c r="O168" i="20"/>
  <c r="N168" i="20"/>
  <c r="M168" i="20"/>
  <c r="L168" i="20"/>
  <c r="K168" i="20"/>
  <c r="J168" i="20"/>
  <c r="I168" i="20"/>
  <c r="H168" i="20"/>
  <c r="G168" i="20"/>
  <c r="F168" i="20"/>
  <c r="E168" i="20"/>
  <c r="D168" i="20"/>
  <c r="AF168" i="20" s="1"/>
  <c r="AE167" i="20"/>
  <c r="AD167" i="20"/>
  <c r="AC167" i="20"/>
  <c r="AB167" i="20"/>
  <c r="AA167" i="20"/>
  <c r="Z167" i="20"/>
  <c r="Y167" i="20"/>
  <c r="X167" i="20"/>
  <c r="W167" i="20"/>
  <c r="V167" i="20"/>
  <c r="U167" i="20"/>
  <c r="T167" i="20"/>
  <c r="S167" i="20"/>
  <c r="R167" i="20"/>
  <c r="Q167" i="20"/>
  <c r="P167" i="20"/>
  <c r="O167" i="20"/>
  <c r="N167" i="20"/>
  <c r="M167" i="20"/>
  <c r="L167" i="20"/>
  <c r="K167" i="20"/>
  <c r="J167" i="20"/>
  <c r="I167" i="20"/>
  <c r="H167" i="20"/>
  <c r="G167" i="20"/>
  <c r="F167" i="20"/>
  <c r="E167" i="20"/>
  <c r="D167" i="20"/>
  <c r="AF167" i="20" s="1"/>
  <c r="AE166" i="20"/>
  <c r="AD166" i="20"/>
  <c r="AC166" i="20"/>
  <c r="AB166" i="20"/>
  <c r="AA166" i="20"/>
  <c r="Z166" i="20"/>
  <c r="Y166" i="20"/>
  <c r="X166" i="20"/>
  <c r="W166" i="20"/>
  <c r="V166" i="20"/>
  <c r="U166" i="20"/>
  <c r="T166" i="20"/>
  <c r="S166" i="20"/>
  <c r="R166" i="20"/>
  <c r="Q166" i="20"/>
  <c r="P166" i="20"/>
  <c r="O166" i="20"/>
  <c r="N166" i="20"/>
  <c r="M166" i="20"/>
  <c r="L166" i="20"/>
  <c r="K166" i="20"/>
  <c r="J166" i="20"/>
  <c r="I166" i="20"/>
  <c r="H166" i="20"/>
  <c r="G166" i="20"/>
  <c r="F166" i="20"/>
  <c r="E166" i="20"/>
  <c r="D166" i="20"/>
  <c r="AF166" i="20" s="1"/>
  <c r="AE165" i="20"/>
  <c r="AD165" i="20"/>
  <c r="AC165" i="20"/>
  <c r="AB165" i="20"/>
  <c r="AA165" i="20"/>
  <c r="Z165" i="20"/>
  <c r="Y165" i="20"/>
  <c r="X165" i="20"/>
  <c r="W165" i="20"/>
  <c r="V165" i="20"/>
  <c r="U165" i="20"/>
  <c r="T165" i="20"/>
  <c r="S165" i="20"/>
  <c r="R165" i="20"/>
  <c r="Q165" i="20"/>
  <c r="P165" i="20"/>
  <c r="O165" i="20"/>
  <c r="N165" i="20"/>
  <c r="M165" i="20"/>
  <c r="L165" i="20"/>
  <c r="K165" i="20"/>
  <c r="J165" i="20"/>
  <c r="I165" i="20"/>
  <c r="H165" i="20"/>
  <c r="G165" i="20"/>
  <c r="F165" i="20"/>
  <c r="E165" i="20"/>
  <c r="D165" i="20"/>
  <c r="AF165" i="20" s="1"/>
  <c r="AE164" i="20"/>
  <c r="AD164" i="20"/>
  <c r="AC164" i="20"/>
  <c r="AB164" i="20"/>
  <c r="AA164" i="20"/>
  <c r="Z164" i="20"/>
  <c r="Y164" i="20"/>
  <c r="X164" i="20"/>
  <c r="W164" i="20"/>
  <c r="V164" i="20"/>
  <c r="U164" i="20"/>
  <c r="T164" i="20"/>
  <c r="S164" i="20"/>
  <c r="R164" i="20"/>
  <c r="Q164" i="20"/>
  <c r="P164" i="20"/>
  <c r="O164" i="20"/>
  <c r="N164" i="20"/>
  <c r="M164" i="20"/>
  <c r="L164" i="20"/>
  <c r="K164" i="20"/>
  <c r="J164" i="20"/>
  <c r="I164" i="20"/>
  <c r="H164" i="20"/>
  <c r="G164" i="20"/>
  <c r="F164" i="20"/>
  <c r="E164" i="20"/>
  <c r="D164" i="20"/>
  <c r="AF164" i="20" s="1"/>
  <c r="AE163" i="20"/>
  <c r="AD163" i="20"/>
  <c r="AC163" i="20"/>
  <c r="AB163" i="20"/>
  <c r="AA163" i="20"/>
  <c r="Z163" i="20"/>
  <c r="Y163" i="20"/>
  <c r="X163" i="20"/>
  <c r="W163" i="20"/>
  <c r="V163" i="20"/>
  <c r="U163" i="20"/>
  <c r="T163" i="20"/>
  <c r="S163" i="20"/>
  <c r="R163" i="20"/>
  <c r="Q163" i="20"/>
  <c r="P163" i="20"/>
  <c r="O163" i="20"/>
  <c r="N163" i="20"/>
  <c r="M163" i="20"/>
  <c r="L163" i="20"/>
  <c r="K163" i="20"/>
  <c r="J163" i="20"/>
  <c r="I163" i="20"/>
  <c r="H163" i="20"/>
  <c r="G163" i="20"/>
  <c r="F163" i="20"/>
  <c r="E163" i="20"/>
  <c r="D163" i="20"/>
  <c r="AF163" i="20" s="1"/>
  <c r="AE162" i="20"/>
  <c r="AD162" i="20"/>
  <c r="AC162" i="20"/>
  <c r="AB162" i="20"/>
  <c r="AA162" i="20"/>
  <c r="Z162" i="20"/>
  <c r="Y162" i="20"/>
  <c r="X162" i="20"/>
  <c r="W162" i="20"/>
  <c r="V162" i="20"/>
  <c r="U162" i="20"/>
  <c r="T162" i="20"/>
  <c r="S162" i="20"/>
  <c r="R162" i="20"/>
  <c r="Q162" i="20"/>
  <c r="P162" i="20"/>
  <c r="O162" i="20"/>
  <c r="N162" i="20"/>
  <c r="M162" i="20"/>
  <c r="L162" i="20"/>
  <c r="K162" i="20"/>
  <c r="J162" i="20"/>
  <c r="I162" i="20"/>
  <c r="H162" i="20"/>
  <c r="G162" i="20"/>
  <c r="F162" i="20"/>
  <c r="E162" i="20"/>
  <c r="D162" i="20"/>
  <c r="AF162" i="20" s="1"/>
  <c r="AE161" i="20"/>
  <c r="AD161" i="20"/>
  <c r="AC161" i="20"/>
  <c r="AB161" i="20"/>
  <c r="AA161" i="20"/>
  <c r="Z161" i="20"/>
  <c r="Y161" i="20"/>
  <c r="X161" i="20"/>
  <c r="W161" i="20"/>
  <c r="V161" i="20"/>
  <c r="U161" i="20"/>
  <c r="T161" i="20"/>
  <c r="S161" i="20"/>
  <c r="R161" i="20"/>
  <c r="Q161" i="20"/>
  <c r="P161" i="20"/>
  <c r="O161" i="20"/>
  <c r="N161" i="20"/>
  <c r="M161" i="20"/>
  <c r="L161" i="20"/>
  <c r="K161" i="20"/>
  <c r="J161" i="20"/>
  <c r="I161" i="20"/>
  <c r="H161" i="20"/>
  <c r="G161" i="20"/>
  <c r="F161" i="20"/>
  <c r="E161" i="20"/>
  <c r="D161" i="20"/>
  <c r="AF161" i="20" s="1"/>
  <c r="AE160" i="20"/>
  <c r="AD160" i="20"/>
  <c r="AC160" i="20"/>
  <c r="AB160" i="20"/>
  <c r="AA160" i="20"/>
  <c r="Z160" i="20"/>
  <c r="Y160" i="20"/>
  <c r="X160" i="20"/>
  <c r="W160" i="20"/>
  <c r="V160" i="20"/>
  <c r="U160" i="20"/>
  <c r="T160" i="20"/>
  <c r="S160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AF160" i="20" s="1"/>
  <c r="AE159" i="20"/>
  <c r="AD159" i="20"/>
  <c r="AC159" i="20"/>
  <c r="AB159" i="20"/>
  <c r="AA159" i="20"/>
  <c r="Z159" i="20"/>
  <c r="Y159" i="20"/>
  <c r="X159" i="20"/>
  <c r="W159" i="20"/>
  <c r="V159" i="20"/>
  <c r="U159" i="20"/>
  <c r="T159" i="20"/>
  <c r="S159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AF159" i="20" s="1"/>
  <c r="AE158" i="20"/>
  <c r="AD158" i="20"/>
  <c r="AC158" i="20"/>
  <c r="AB158" i="20"/>
  <c r="AA158" i="20"/>
  <c r="Z158" i="20"/>
  <c r="Y158" i="20"/>
  <c r="X158" i="20"/>
  <c r="W158" i="20"/>
  <c r="V158" i="20"/>
  <c r="U158" i="20"/>
  <c r="T158" i="20"/>
  <c r="S158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AF158" i="20" s="1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AF157" i="20" s="1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AF156" i="20" s="1"/>
  <c r="AE155" i="20"/>
  <c r="AD155" i="20"/>
  <c r="AC155" i="20"/>
  <c r="AB155" i="20"/>
  <c r="AA155" i="20"/>
  <c r="Z155" i="20"/>
  <c r="Y155" i="20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AF155" i="20" s="1"/>
  <c r="AE154" i="20"/>
  <c r="AD154" i="20"/>
  <c r="AC154" i="20"/>
  <c r="AB154" i="20"/>
  <c r="AA154" i="20"/>
  <c r="Z154" i="20"/>
  <c r="Y154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AF154" i="20" s="1"/>
  <c r="AE153" i="20"/>
  <c r="AD153" i="20"/>
  <c r="AC153" i="20"/>
  <c r="AB153" i="20"/>
  <c r="AA153" i="20"/>
  <c r="Z153" i="20"/>
  <c r="Y153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AF153" i="20" s="1"/>
  <c r="AE152" i="20"/>
  <c r="AD152" i="20"/>
  <c r="AC152" i="20"/>
  <c r="AB152" i="20"/>
  <c r="AA152" i="20"/>
  <c r="Z152" i="20"/>
  <c r="Y152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AF152" i="20" s="1"/>
  <c r="AE151" i="20"/>
  <c r="AD151" i="20"/>
  <c r="AC151" i="20"/>
  <c r="AB151" i="20"/>
  <c r="AA151" i="20"/>
  <c r="Z151" i="20"/>
  <c r="Y151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AF150" i="20" s="1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AF149" i="20" s="1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AF148" i="20" s="1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AF146" i="20" s="1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AF144" i="20" s="1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AF143" i="20" s="1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AF142" i="20" s="1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AF140" i="20" s="1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AF139" i="20" s="1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AF138" i="20" s="1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AF137" i="20" s="1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AF136" i="20" s="1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AF134" i="20" s="1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AF133" i="20" s="1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AF132" i="20" s="1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AF130" i="20" s="1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AF128" i="20" s="1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AF127" i="20" s="1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AF126" i="20" s="1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AF124" i="20" s="1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AF123" i="20" s="1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AF122" i="20" s="1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AF120" i="20" s="1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AF119" i="20" s="1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AF118" i="20" s="1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AF117" i="20" s="1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AF116" i="20" s="1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AF114" i="20" s="1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AF112" i="20" s="1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AF111" i="20" s="1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AF110" i="20" s="1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AF108" i="20" s="1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AF107" i="20" s="1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AF106" i="20" s="1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AF104" i="20" s="1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AF103" i="20" s="1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AF102" i="20" s="1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AF101" i="20" s="1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AF100" i="20" s="1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AF98" i="20" s="1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AF96" i="20" s="1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AF95" i="20" s="1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AF94" i="20" s="1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AF92" i="20" s="1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AF91" i="20" s="1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AF90" i="20" s="1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AF88" i="20" s="1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AF87" i="20" s="1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AF86" i="20" s="1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AF85" i="20" s="1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AF84" i="20" s="1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AF82" i="20" s="1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AF80" i="20" s="1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AF78" i="20" s="1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AF76" i="20" s="1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AF75" i="20" s="1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AF74" i="20" s="1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AF72" i="20" s="1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AF70" i="20" s="1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AF68" i="20" s="1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AF67" i="20" s="1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AF66" i="20" s="1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AF64" i="20" s="1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AF62" i="20" s="1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AF60" i="20" s="1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AF59" i="20" s="1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AF58" i="20" s="1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AF56" i="20" s="1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AF54" i="20" s="1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AF52" i="20" s="1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AF51" i="20" s="1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AF50" i="20" s="1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AF48" i="20" s="1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AF46" i="20" s="1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AF44" i="20" s="1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AF43" i="20" s="1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AF42" i="20" s="1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AF40" i="20" s="1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AF38" i="20" s="1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AF36" i="20" s="1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AF35" i="20" s="1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AF34" i="20" s="1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AF32" i="20" s="1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AF30" i="20" s="1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AF28" i="20" s="1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AF27" i="20" s="1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AF26" i="20" s="1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AF24" i="20" s="1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AF22" i="20" s="1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F20" i="20" s="1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AF19" i="20" s="1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AF18" i="20" s="1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AF16" i="20" s="1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AF15" i="20" s="1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AF14" i="20" s="1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AF12" i="20" s="1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AF11" i="20" s="1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AF10" i="20" s="1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AF9" i="20" s="1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AF8" i="20" s="1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AF7" i="20" s="1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AF6" i="20" s="1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AF5" i="20" s="1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AF4" i="20" s="1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AF3" i="20" s="1"/>
  <c r="AJ38" i="19" l="1"/>
  <c r="C41" i="21"/>
  <c r="B42" i="21"/>
  <c r="AK39" i="19"/>
  <c r="D41" i="21"/>
  <c r="AP38" i="19"/>
  <c r="E41" i="21"/>
  <c r="AO38" i="19"/>
  <c r="E11" i="21"/>
  <c r="AO8" i="19"/>
  <c r="B11" i="21"/>
  <c r="AK8" i="19"/>
  <c r="D12" i="21"/>
  <c r="AP9" i="19"/>
  <c r="C11" i="21"/>
  <c r="AJ8" i="19"/>
  <c r="AF29" i="20"/>
  <c r="AF37" i="20"/>
  <c r="AF45" i="20"/>
  <c r="AF53" i="20"/>
  <c r="AF61" i="20"/>
  <c r="AF69" i="20"/>
  <c r="AF77" i="20"/>
  <c r="AF89" i="20"/>
  <c r="AF105" i="20"/>
  <c r="AF121" i="20"/>
  <c r="AD454" i="20"/>
  <c r="Z454" i="20"/>
  <c r="V454" i="20"/>
  <c r="R454" i="20"/>
  <c r="N454" i="20"/>
  <c r="J454" i="20"/>
  <c r="F454" i="20"/>
  <c r="AC454" i="20"/>
  <c r="Y454" i="20"/>
  <c r="U454" i="20"/>
  <c r="Q454" i="20"/>
  <c r="M454" i="20"/>
  <c r="I454" i="20"/>
  <c r="E454" i="20"/>
  <c r="AB454" i="20"/>
  <c r="X454" i="20"/>
  <c r="T454" i="20"/>
  <c r="P454" i="20"/>
  <c r="L454" i="20"/>
  <c r="H454" i="20"/>
  <c r="D454" i="20"/>
  <c r="AE454" i="20"/>
  <c r="AA454" i="20"/>
  <c r="W454" i="20"/>
  <c r="S454" i="20"/>
  <c r="O454" i="20"/>
  <c r="K454" i="20"/>
  <c r="G454" i="20"/>
  <c r="AF21" i="20"/>
  <c r="AF17" i="20"/>
  <c r="AF23" i="20"/>
  <c r="AF31" i="20"/>
  <c r="AF39" i="20"/>
  <c r="AF47" i="20"/>
  <c r="AF55" i="20"/>
  <c r="AF63" i="20"/>
  <c r="AF71" i="20"/>
  <c r="AF79" i="20"/>
  <c r="AF93" i="20"/>
  <c r="AF109" i="20"/>
  <c r="AF125" i="20"/>
  <c r="AF141" i="20"/>
  <c r="AF13" i="20"/>
  <c r="AF25" i="20"/>
  <c r="AF33" i="20"/>
  <c r="AF41" i="20"/>
  <c r="AF49" i="20"/>
  <c r="AF57" i="20"/>
  <c r="AF65" i="20"/>
  <c r="AF73" i="20"/>
  <c r="AF81" i="20"/>
  <c r="AF83" i="20"/>
  <c r="AF97" i="20"/>
  <c r="AF99" i="20"/>
  <c r="AF113" i="20"/>
  <c r="AF115" i="20"/>
  <c r="AF129" i="20"/>
  <c r="AF131" i="20"/>
  <c r="AF145" i="20"/>
  <c r="AF147" i="20"/>
  <c r="AF135" i="20"/>
  <c r="AF151" i="20"/>
  <c r="AF322" i="20"/>
  <c r="AF324" i="20"/>
  <c r="AF338" i="20"/>
  <c r="AF340" i="20"/>
  <c r="AF344" i="20"/>
  <c r="AF318" i="20"/>
  <c r="AF319" i="20"/>
  <c r="AF330" i="20"/>
  <c r="AF332" i="20"/>
  <c r="AF348" i="20"/>
  <c r="AT470" i="19"/>
  <c r="AS470" i="19"/>
  <c r="AR470" i="19"/>
  <c r="AQ470" i="19"/>
  <c r="AP470" i="19"/>
  <c r="AO470" i="19"/>
  <c r="AN470" i="19"/>
  <c r="AM470" i="19"/>
  <c r="AL470" i="19"/>
  <c r="AK470" i="19"/>
  <c r="AJ470" i="19"/>
  <c r="AI470" i="19"/>
  <c r="AH470" i="19"/>
  <c r="AG470" i="19"/>
  <c r="AF470" i="19"/>
  <c r="AE470" i="19"/>
  <c r="AD470" i="19"/>
  <c r="AC470" i="19"/>
  <c r="AB470" i="19"/>
  <c r="AA470" i="19"/>
  <c r="Z470" i="19"/>
  <c r="Y470" i="19"/>
  <c r="AT469" i="19"/>
  <c r="AS469" i="19"/>
  <c r="AR469" i="19"/>
  <c r="AQ469" i="19"/>
  <c r="AP469" i="19"/>
  <c r="AO469" i="19"/>
  <c r="AN469" i="19"/>
  <c r="AM469" i="19"/>
  <c r="AL469" i="19"/>
  <c r="AK469" i="19"/>
  <c r="AJ469" i="19"/>
  <c r="AI469" i="19"/>
  <c r="AH469" i="19"/>
  <c r="AG469" i="19"/>
  <c r="AF469" i="19"/>
  <c r="AE469" i="19"/>
  <c r="AD469" i="19"/>
  <c r="AC469" i="19"/>
  <c r="AB469" i="19"/>
  <c r="AA469" i="19"/>
  <c r="Z469" i="19"/>
  <c r="Y469" i="19"/>
  <c r="AT468" i="19"/>
  <c r="AS468" i="19"/>
  <c r="AR468" i="19"/>
  <c r="AQ468" i="19"/>
  <c r="AP468" i="19"/>
  <c r="AO468" i="19"/>
  <c r="AN468" i="19"/>
  <c r="AM468" i="19"/>
  <c r="AL468" i="19"/>
  <c r="AK468" i="19"/>
  <c r="AJ468" i="19"/>
  <c r="AI468" i="19"/>
  <c r="AH468" i="19"/>
  <c r="AG468" i="19"/>
  <c r="AF468" i="19"/>
  <c r="AE468" i="19"/>
  <c r="AD468" i="19"/>
  <c r="AC468" i="19"/>
  <c r="AB468" i="19"/>
  <c r="AA468" i="19"/>
  <c r="Z468" i="19"/>
  <c r="Y468" i="19"/>
  <c r="AT467" i="19"/>
  <c r="AS467" i="19"/>
  <c r="AR467" i="19"/>
  <c r="AQ467" i="19"/>
  <c r="AP467" i="19"/>
  <c r="AO467" i="19"/>
  <c r="AN467" i="19"/>
  <c r="AM467" i="19"/>
  <c r="AL467" i="19"/>
  <c r="AK467" i="19"/>
  <c r="AJ467" i="19"/>
  <c r="AI467" i="19"/>
  <c r="AH467" i="19"/>
  <c r="AG467" i="19"/>
  <c r="AF467" i="19"/>
  <c r="AE467" i="19"/>
  <c r="AD467" i="19"/>
  <c r="AC467" i="19"/>
  <c r="AB467" i="19"/>
  <c r="AA467" i="19"/>
  <c r="Z467" i="19"/>
  <c r="Y467" i="19"/>
  <c r="AT466" i="19"/>
  <c r="AS466" i="19"/>
  <c r="AR466" i="19"/>
  <c r="AQ466" i="19"/>
  <c r="AP466" i="19"/>
  <c r="AO466" i="19"/>
  <c r="AN466" i="19"/>
  <c r="AM466" i="19"/>
  <c r="AL466" i="19"/>
  <c r="AK466" i="19"/>
  <c r="AJ466" i="19"/>
  <c r="AI466" i="19"/>
  <c r="AH466" i="19"/>
  <c r="AG466" i="19"/>
  <c r="AF466" i="19"/>
  <c r="AE466" i="19"/>
  <c r="AD466" i="19"/>
  <c r="AC466" i="19"/>
  <c r="AB466" i="19"/>
  <c r="AA466" i="19"/>
  <c r="Z466" i="19"/>
  <c r="Y466" i="19"/>
  <c r="AT465" i="19"/>
  <c r="AS465" i="19"/>
  <c r="AR465" i="19"/>
  <c r="AQ465" i="19"/>
  <c r="AP465" i="19"/>
  <c r="AO465" i="19"/>
  <c r="AN465" i="19"/>
  <c r="AM465" i="19"/>
  <c r="AL465" i="19"/>
  <c r="AK465" i="19"/>
  <c r="AJ465" i="19"/>
  <c r="AI465" i="19"/>
  <c r="AH465" i="19"/>
  <c r="AG465" i="19"/>
  <c r="AF465" i="19"/>
  <c r="AE465" i="19"/>
  <c r="AD465" i="19"/>
  <c r="AC465" i="19"/>
  <c r="AB465" i="19"/>
  <c r="AA465" i="19"/>
  <c r="Z465" i="19"/>
  <c r="Y465" i="19"/>
  <c r="AT464" i="19"/>
  <c r="AS464" i="19"/>
  <c r="AR464" i="19"/>
  <c r="AQ464" i="19"/>
  <c r="AP464" i="19"/>
  <c r="AO464" i="19"/>
  <c r="AN464" i="19"/>
  <c r="AM464" i="19"/>
  <c r="AL464" i="19"/>
  <c r="AK464" i="19"/>
  <c r="AJ464" i="19"/>
  <c r="AI464" i="19"/>
  <c r="AH464" i="19"/>
  <c r="AG464" i="19"/>
  <c r="AF464" i="19"/>
  <c r="AE464" i="19"/>
  <c r="AD464" i="19"/>
  <c r="AC464" i="19"/>
  <c r="AB464" i="19"/>
  <c r="AA464" i="19"/>
  <c r="Z464" i="19"/>
  <c r="Y464" i="19"/>
  <c r="AT463" i="19"/>
  <c r="AS463" i="19"/>
  <c r="AR463" i="19"/>
  <c r="AQ463" i="19"/>
  <c r="AP463" i="19"/>
  <c r="AO463" i="19"/>
  <c r="AN463" i="19"/>
  <c r="AM463" i="19"/>
  <c r="AL463" i="19"/>
  <c r="AK463" i="19"/>
  <c r="AJ463" i="19"/>
  <c r="AI463" i="19"/>
  <c r="AH463" i="19"/>
  <c r="AG463" i="19"/>
  <c r="AF463" i="19"/>
  <c r="AE463" i="19"/>
  <c r="AD463" i="19"/>
  <c r="AC463" i="19"/>
  <c r="AB463" i="19"/>
  <c r="AA463" i="19"/>
  <c r="Z463" i="19"/>
  <c r="Y463" i="19"/>
  <c r="AT462" i="19"/>
  <c r="AS462" i="19"/>
  <c r="AR462" i="19"/>
  <c r="AQ462" i="19"/>
  <c r="AP462" i="19"/>
  <c r="AO462" i="19"/>
  <c r="AN462" i="19"/>
  <c r="AM462" i="19"/>
  <c r="AL462" i="19"/>
  <c r="AK462" i="19"/>
  <c r="AJ462" i="19"/>
  <c r="AI462" i="19"/>
  <c r="AH462" i="19"/>
  <c r="AG462" i="19"/>
  <c r="AF462" i="19"/>
  <c r="AE462" i="19"/>
  <c r="AD462" i="19"/>
  <c r="AC462" i="19"/>
  <c r="AB462" i="19"/>
  <c r="AA462" i="19"/>
  <c r="Z462" i="19"/>
  <c r="Y462" i="19"/>
  <c r="AT461" i="19"/>
  <c r="AS461" i="19"/>
  <c r="AR461" i="19"/>
  <c r="AQ461" i="19"/>
  <c r="AP461" i="19"/>
  <c r="AO461" i="19"/>
  <c r="AN461" i="19"/>
  <c r="AM461" i="19"/>
  <c r="AL461" i="19"/>
  <c r="AK461" i="19"/>
  <c r="AJ461" i="19"/>
  <c r="AI461" i="19"/>
  <c r="AH461" i="19"/>
  <c r="AG461" i="19"/>
  <c r="AF461" i="19"/>
  <c r="AE461" i="19"/>
  <c r="AD461" i="19"/>
  <c r="AC461" i="19"/>
  <c r="AB461" i="19"/>
  <c r="AA461" i="19"/>
  <c r="Z461" i="19"/>
  <c r="Y461" i="19"/>
  <c r="AT460" i="19"/>
  <c r="AS460" i="19"/>
  <c r="AR460" i="19"/>
  <c r="AQ460" i="19"/>
  <c r="AP460" i="19"/>
  <c r="AO460" i="19"/>
  <c r="AN460" i="19"/>
  <c r="AM460" i="19"/>
  <c r="AL460" i="19"/>
  <c r="AK460" i="19"/>
  <c r="AJ460" i="19"/>
  <c r="AI460" i="19"/>
  <c r="AH460" i="19"/>
  <c r="AG460" i="19"/>
  <c r="AF460" i="19"/>
  <c r="AE460" i="19"/>
  <c r="AD460" i="19"/>
  <c r="AC460" i="19"/>
  <c r="AB460" i="19"/>
  <c r="AA460" i="19"/>
  <c r="Z460" i="19"/>
  <c r="Y460" i="19"/>
  <c r="AT459" i="19"/>
  <c r="AS459" i="19"/>
  <c r="AR459" i="19"/>
  <c r="AQ459" i="19"/>
  <c r="AP459" i="19"/>
  <c r="AO459" i="19"/>
  <c r="AN459" i="19"/>
  <c r="AM459" i="19"/>
  <c r="AL459" i="19"/>
  <c r="AK459" i="19"/>
  <c r="AJ459" i="19"/>
  <c r="AI459" i="19"/>
  <c r="AH459" i="19"/>
  <c r="AG459" i="19"/>
  <c r="AF459" i="19"/>
  <c r="AE459" i="19"/>
  <c r="AD459" i="19"/>
  <c r="AC459" i="19"/>
  <c r="AB459" i="19"/>
  <c r="AA459" i="19"/>
  <c r="Z459" i="19"/>
  <c r="Y459" i="19"/>
  <c r="AT458" i="19"/>
  <c r="AS458" i="19"/>
  <c r="AR458" i="19"/>
  <c r="AQ458" i="19"/>
  <c r="AP458" i="19"/>
  <c r="AO458" i="19"/>
  <c r="AN458" i="19"/>
  <c r="AM458" i="19"/>
  <c r="AL458" i="19"/>
  <c r="AK458" i="19"/>
  <c r="AJ458" i="19"/>
  <c r="AI458" i="19"/>
  <c r="AH458" i="19"/>
  <c r="AG458" i="19"/>
  <c r="AF458" i="19"/>
  <c r="AE458" i="19"/>
  <c r="AD458" i="19"/>
  <c r="AC458" i="19"/>
  <c r="AB458" i="19"/>
  <c r="AA458" i="19"/>
  <c r="Z458" i="19"/>
  <c r="Y458" i="19"/>
  <c r="AT457" i="19"/>
  <c r="AS457" i="19"/>
  <c r="AR457" i="19"/>
  <c r="AQ457" i="19"/>
  <c r="AP457" i="19"/>
  <c r="AO457" i="19"/>
  <c r="AN457" i="19"/>
  <c r="AM457" i="19"/>
  <c r="AL457" i="19"/>
  <c r="AK457" i="19"/>
  <c r="AJ457" i="19"/>
  <c r="AI457" i="19"/>
  <c r="AH457" i="19"/>
  <c r="AG457" i="19"/>
  <c r="AF457" i="19"/>
  <c r="AE457" i="19"/>
  <c r="AD457" i="19"/>
  <c r="AC457" i="19"/>
  <c r="AB457" i="19"/>
  <c r="AA457" i="19"/>
  <c r="Z457" i="19"/>
  <c r="Y457" i="19"/>
  <c r="AT456" i="19"/>
  <c r="AS456" i="19"/>
  <c r="AR456" i="19"/>
  <c r="AQ456" i="19"/>
  <c r="AP456" i="19"/>
  <c r="AO456" i="19"/>
  <c r="AN456" i="19"/>
  <c r="AM456" i="19"/>
  <c r="AL456" i="19"/>
  <c r="AK456" i="19"/>
  <c r="AJ456" i="19"/>
  <c r="AI456" i="19"/>
  <c r="AH456" i="19"/>
  <c r="AG456" i="19"/>
  <c r="AF456" i="19"/>
  <c r="AE456" i="19"/>
  <c r="AD456" i="19"/>
  <c r="AC456" i="19"/>
  <c r="AB456" i="19"/>
  <c r="AA456" i="19"/>
  <c r="Z456" i="19"/>
  <c r="Y456" i="19"/>
  <c r="AT455" i="19"/>
  <c r="AS455" i="19"/>
  <c r="AR455" i="19"/>
  <c r="AQ455" i="19"/>
  <c r="AP455" i="19"/>
  <c r="AO455" i="19"/>
  <c r="AN455" i="19"/>
  <c r="AM455" i="19"/>
  <c r="AL455" i="19"/>
  <c r="AK455" i="19"/>
  <c r="AJ455" i="19"/>
  <c r="AI455" i="19"/>
  <c r="AH455" i="19"/>
  <c r="AG455" i="19"/>
  <c r="AF455" i="19"/>
  <c r="AE455" i="19"/>
  <c r="AD455" i="19"/>
  <c r="AC455" i="19"/>
  <c r="AB455" i="19"/>
  <c r="AA455" i="19"/>
  <c r="Z455" i="19"/>
  <c r="Y455" i="19"/>
  <c r="AT454" i="19"/>
  <c r="AS454" i="19"/>
  <c r="AR454" i="19"/>
  <c r="AQ454" i="19"/>
  <c r="AP454" i="19"/>
  <c r="AO454" i="19"/>
  <c r="AN454" i="19"/>
  <c r="AM454" i="19"/>
  <c r="AL454" i="19"/>
  <c r="AK454" i="19"/>
  <c r="AJ454" i="19"/>
  <c r="AI454" i="19"/>
  <c r="AH454" i="19"/>
  <c r="AG454" i="19"/>
  <c r="AF454" i="19"/>
  <c r="AE454" i="19"/>
  <c r="AD454" i="19"/>
  <c r="AC454" i="19"/>
  <c r="AB454" i="19"/>
  <c r="AA454" i="19"/>
  <c r="Z454" i="19"/>
  <c r="Y454" i="19"/>
  <c r="AT453" i="19"/>
  <c r="AS453" i="19"/>
  <c r="AR453" i="19"/>
  <c r="AQ453" i="19"/>
  <c r="AP453" i="19"/>
  <c r="AO453" i="19"/>
  <c r="AN453" i="19"/>
  <c r="AM453" i="19"/>
  <c r="AL453" i="19"/>
  <c r="AK453" i="19"/>
  <c r="AJ453" i="19"/>
  <c r="AI453" i="19"/>
  <c r="AH453" i="19"/>
  <c r="AG453" i="19"/>
  <c r="AF453" i="19"/>
  <c r="AE453" i="19"/>
  <c r="AD453" i="19"/>
  <c r="AC453" i="19"/>
  <c r="AB453" i="19"/>
  <c r="AA453" i="19"/>
  <c r="Z453" i="19"/>
  <c r="Y453" i="19"/>
  <c r="AT452" i="19"/>
  <c r="AS452" i="19"/>
  <c r="AR452" i="19"/>
  <c r="AQ452" i="19"/>
  <c r="AP452" i="19"/>
  <c r="AO452" i="19"/>
  <c r="AN452" i="19"/>
  <c r="AM452" i="19"/>
  <c r="AL452" i="19"/>
  <c r="AK452" i="19"/>
  <c r="AJ452" i="19"/>
  <c r="AI452" i="19"/>
  <c r="AH452" i="19"/>
  <c r="AG452" i="19"/>
  <c r="AF452" i="19"/>
  <c r="AE452" i="19"/>
  <c r="AD452" i="19"/>
  <c r="AC452" i="19"/>
  <c r="AB452" i="19"/>
  <c r="AA452" i="19"/>
  <c r="Z452" i="19"/>
  <c r="Y452" i="19"/>
  <c r="AT451" i="19"/>
  <c r="AS451" i="19"/>
  <c r="AR451" i="19"/>
  <c r="AQ451" i="19"/>
  <c r="AP451" i="19"/>
  <c r="AO451" i="19"/>
  <c r="AN451" i="19"/>
  <c r="AM451" i="19"/>
  <c r="AL451" i="19"/>
  <c r="AK451" i="19"/>
  <c r="AJ451" i="19"/>
  <c r="AI451" i="19"/>
  <c r="AH451" i="19"/>
  <c r="AG451" i="19"/>
  <c r="AF451" i="19"/>
  <c r="AE451" i="19"/>
  <c r="AD451" i="19"/>
  <c r="AC451" i="19"/>
  <c r="AB451" i="19"/>
  <c r="AA451" i="19"/>
  <c r="Z451" i="19"/>
  <c r="Y451" i="19"/>
  <c r="AT450" i="19"/>
  <c r="AS450" i="19"/>
  <c r="AR450" i="19"/>
  <c r="AQ450" i="19"/>
  <c r="AP450" i="19"/>
  <c r="AO450" i="19"/>
  <c r="AN450" i="19"/>
  <c r="AM450" i="19"/>
  <c r="AL450" i="19"/>
  <c r="AK450" i="19"/>
  <c r="AJ450" i="19"/>
  <c r="AI450" i="19"/>
  <c r="AH450" i="19"/>
  <c r="AG450" i="19"/>
  <c r="AF450" i="19"/>
  <c r="AE450" i="19"/>
  <c r="AD450" i="19"/>
  <c r="AC450" i="19"/>
  <c r="AB450" i="19"/>
  <c r="AA450" i="19"/>
  <c r="Z450" i="19"/>
  <c r="Y450" i="19"/>
  <c r="AT449" i="19"/>
  <c r="AS449" i="19"/>
  <c r="AR449" i="19"/>
  <c r="AQ449" i="19"/>
  <c r="AP449" i="19"/>
  <c r="AO449" i="19"/>
  <c r="AN449" i="19"/>
  <c r="AM449" i="19"/>
  <c r="AL449" i="19"/>
  <c r="AK449" i="19"/>
  <c r="AJ449" i="19"/>
  <c r="AI449" i="19"/>
  <c r="AH449" i="19"/>
  <c r="AG449" i="19"/>
  <c r="AF449" i="19"/>
  <c r="AE449" i="19"/>
  <c r="AD449" i="19"/>
  <c r="AC449" i="19"/>
  <c r="AB449" i="19"/>
  <c r="AA449" i="19"/>
  <c r="Z449" i="19"/>
  <c r="Y449" i="19"/>
  <c r="AT448" i="19"/>
  <c r="AS448" i="19"/>
  <c r="AR448" i="19"/>
  <c r="AQ448" i="19"/>
  <c r="AP448" i="19"/>
  <c r="AO448" i="19"/>
  <c r="AN448" i="19"/>
  <c r="AM448" i="19"/>
  <c r="AL448" i="19"/>
  <c r="AK448" i="19"/>
  <c r="AJ448" i="19"/>
  <c r="AI448" i="19"/>
  <c r="AH448" i="19"/>
  <c r="AG448" i="19"/>
  <c r="AF448" i="19"/>
  <c r="AE448" i="19"/>
  <c r="AD448" i="19"/>
  <c r="AC448" i="19"/>
  <c r="AB448" i="19"/>
  <c r="AA448" i="19"/>
  <c r="Z448" i="19"/>
  <c r="Y448" i="19"/>
  <c r="AT447" i="19"/>
  <c r="AS447" i="19"/>
  <c r="AR447" i="19"/>
  <c r="AQ447" i="19"/>
  <c r="AP447" i="19"/>
  <c r="AO447" i="19"/>
  <c r="AN447" i="19"/>
  <c r="AM447" i="19"/>
  <c r="AL447" i="19"/>
  <c r="AK447" i="19"/>
  <c r="AJ447" i="19"/>
  <c r="AI447" i="19"/>
  <c r="AH447" i="19"/>
  <c r="AG447" i="19"/>
  <c r="AF447" i="19"/>
  <c r="AE447" i="19"/>
  <c r="AD447" i="19"/>
  <c r="AC447" i="19"/>
  <c r="AB447" i="19"/>
  <c r="AA447" i="19"/>
  <c r="Z447" i="19"/>
  <c r="Y447" i="19"/>
  <c r="AT446" i="19"/>
  <c r="AS446" i="19"/>
  <c r="AR446" i="19"/>
  <c r="AQ446" i="19"/>
  <c r="AP446" i="19"/>
  <c r="AO446" i="19"/>
  <c r="AN446" i="19"/>
  <c r="AM446" i="19"/>
  <c r="AL446" i="19"/>
  <c r="AK446" i="19"/>
  <c r="AJ446" i="19"/>
  <c r="AI446" i="19"/>
  <c r="AH446" i="19"/>
  <c r="AG446" i="19"/>
  <c r="AF446" i="19"/>
  <c r="AE446" i="19"/>
  <c r="AD446" i="19"/>
  <c r="AC446" i="19"/>
  <c r="AB446" i="19"/>
  <c r="AA446" i="19"/>
  <c r="Z446" i="19"/>
  <c r="Y446" i="19"/>
  <c r="AT445" i="19"/>
  <c r="AS445" i="19"/>
  <c r="AR445" i="19"/>
  <c r="AQ445" i="19"/>
  <c r="AP445" i="19"/>
  <c r="AO445" i="19"/>
  <c r="AN445" i="19"/>
  <c r="AM445" i="19"/>
  <c r="AL445" i="19"/>
  <c r="AK445" i="19"/>
  <c r="AJ445" i="19"/>
  <c r="AI445" i="19"/>
  <c r="AH445" i="19"/>
  <c r="AG445" i="19"/>
  <c r="AF445" i="19"/>
  <c r="AE445" i="19"/>
  <c r="AD445" i="19"/>
  <c r="AC445" i="19"/>
  <c r="AB445" i="19"/>
  <c r="AA445" i="19"/>
  <c r="Z445" i="19"/>
  <c r="Y445" i="19"/>
  <c r="AT444" i="19"/>
  <c r="AS444" i="19"/>
  <c r="AR444" i="19"/>
  <c r="AQ444" i="19"/>
  <c r="AP444" i="19"/>
  <c r="AO444" i="19"/>
  <c r="AN444" i="19"/>
  <c r="AM444" i="19"/>
  <c r="AL444" i="19"/>
  <c r="AK444" i="19"/>
  <c r="AJ444" i="19"/>
  <c r="AI444" i="19"/>
  <c r="AH444" i="19"/>
  <c r="AG444" i="19"/>
  <c r="AF444" i="19"/>
  <c r="AE444" i="19"/>
  <c r="AD444" i="19"/>
  <c r="AC444" i="19"/>
  <c r="AB444" i="19"/>
  <c r="AA444" i="19"/>
  <c r="Z444" i="19"/>
  <c r="Y444" i="19"/>
  <c r="AT443" i="19"/>
  <c r="AS443" i="19"/>
  <c r="AR443" i="19"/>
  <c r="AQ443" i="19"/>
  <c r="AP443" i="19"/>
  <c r="AO443" i="19"/>
  <c r="AN443" i="19"/>
  <c r="AM443" i="19"/>
  <c r="AL443" i="19"/>
  <c r="AK443" i="19"/>
  <c r="AJ443" i="19"/>
  <c r="AI443" i="19"/>
  <c r="AH443" i="19"/>
  <c r="AG443" i="19"/>
  <c r="AF443" i="19"/>
  <c r="AE443" i="19"/>
  <c r="AD443" i="19"/>
  <c r="AC443" i="19"/>
  <c r="AB443" i="19"/>
  <c r="AA443" i="19"/>
  <c r="Z443" i="19"/>
  <c r="Y443" i="19"/>
  <c r="AT442" i="19"/>
  <c r="AS442" i="19"/>
  <c r="AR442" i="19"/>
  <c r="AQ442" i="19"/>
  <c r="AP442" i="19"/>
  <c r="AO442" i="19"/>
  <c r="AN442" i="19"/>
  <c r="AM442" i="19"/>
  <c r="AL442" i="19"/>
  <c r="AK442" i="19"/>
  <c r="AJ442" i="19"/>
  <c r="AI442" i="19"/>
  <c r="AH442" i="19"/>
  <c r="AG442" i="19"/>
  <c r="AF442" i="19"/>
  <c r="AE442" i="19"/>
  <c r="AD442" i="19"/>
  <c r="AC442" i="19"/>
  <c r="AB442" i="19"/>
  <c r="AA442" i="19"/>
  <c r="Z442" i="19"/>
  <c r="Y442" i="19"/>
  <c r="AT441" i="19"/>
  <c r="AS441" i="19"/>
  <c r="AR441" i="19"/>
  <c r="AQ441" i="19"/>
  <c r="AP441" i="19"/>
  <c r="AO441" i="19"/>
  <c r="AN441" i="19"/>
  <c r="AM441" i="19"/>
  <c r="AL441" i="19"/>
  <c r="AK441" i="19"/>
  <c r="AJ441" i="19"/>
  <c r="AI441" i="19"/>
  <c r="AH441" i="19"/>
  <c r="AG441" i="19"/>
  <c r="AF441" i="19"/>
  <c r="AE441" i="19"/>
  <c r="AD441" i="19"/>
  <c r="AC441" i="19"/>
  <c r="AB441" i="19"/>
  <c r="AA441" i="19"/>
  <c r="Z441" i="19"/>
  <c r="Y441" i="19"/>
  <c r="AT440" i="19"/>
  <c r="AS440" i="19"/>
  <c r="AR440" i="19"/>
  <c r="AQ440" i="19"/>
  <c r="AP440" i="19"/>
  <c r="AO440" i="19"/>
  <c r="AN440" i="19"/>
  <c r="AM440" i="19"/>
  <c r="AL440" i="19"/>
  <c r="AK440" i="19"/>
  <c r="AJ440" i="19"/>
  <c r="AI440" i="19"/>
  <c r="AH440" i="19"/>
  <c r="AG440" i="19"/>
  <c r="AF440" i="19"/>
  <c r="AE440" i="19"/>
  <c r="AD440" i="19"/>
  <c r="AC440" i="19"/>
  <c r="AB440" i="19"/>
  <c r="AA440" i="19"/>
  <c r="Z440" i="19"/>
  <c r="Y440" i="19"/>
  <c r="AT439" i="19"/>
  <c r="AS439" i="19"/>
  <c r="AR439" i="19"/>
  <c r="AQ439" i="19"/>
  <c r="AP439" i="19"/>
  <c r="AO439" i="19"/>
  <c r="AN439" i="19"/>
  <c r="AM439" i="19"/>
  <c r="AL439" i="19"/>
  <c r="AK439" i="19"/>
  <c r="AJ439" i="19"/>
  <c r="AI439" i="19"/>
  <c r="AH439" i="19"/>
  <c r="AG439" i="19"/>
  <c r="AF439" i="19"/>
  <c r="AE439" i="19"/>
  <c r="AD439" i="19"/>
  <c r="AC439" i="19"/>
  <c r="AB439" i="19"/>
  <c r="AA439" i="19"/>
  <c r="Z439" i="19"/>
  <c r="Y439" i="19"/>
  <c r="AT438" i="19"/>
  <c r="AS438" i="19"/>
  <c r="AR438" i="19"/>
  <c r="AQ438" i="19"/>
  <c r="AP438" i="19"/>
  <c r="AO438" i="19"/>
  <c r="AN438" i="19"/>
  <c r="AM438" i="19"/>
  <c r="AL438" i="19"/>
  <c r="AK438" i="19"/>
  <c r="AJ438" i="19"/>
  <c r="AI438" i="19"/>
  <c r="AH438" i="19"/>
  <c r="AG438" i="19"/>
  <c r="AF438" i="19"/>
  <c r="AE438" i="19"/>
  <c r="AD438" i="19"/>
  <c r="AC438" i="19"/>
  <c r="AB438" i="19"/>
  <c r="AA438" i="19"/>
  <c r="Z438" i="19"/>
  <c r="Y438" i="19"/>
  <c r="AT437" i="19"/>
  <c r="AS437" i="19"/>
  <c r="AR437" i="19"/>
  <c r="AQ437" i="19"/>
  <c r="AP437" i="19"/>
  <c r="AO437" i="19"/>
  <c r="AN437" i="19"/>
  <c r="AM437" i="19"/>
  <c r="AL437" i="19"/>
  <c r="AK437" i="19"/>
  <c r="AJ437" i="19"/>
  <c r="AI437" i="19"/>
  <c r="AH437" i="19"/>
  <c r="AG437" i="19"/>
  <c r="AF437" i="19"/>
  <c r="AE437" i="19"/>
  <c r="AD437" i="19"/>
  <c r="AC437" i="19"/>
  <c r="AB437" i="19"/>
  <c r="AA437" i="19"/>
  <c r="Z437" i="19"/>
  <c r="Y437" i="19"/>
  <c r="AT436" i="19"/>
  <c r="AS436" i="19"/>
  <c r="AR436" i="19"/>
  <c r="AQ436" i="19"/>
  <c r="AP436" i="19"/>
  <c r="AO436" i="19"/>
  <c r="AN436" i="19"/>
  <c r="AM436" i="19"/>
  <c r="AL436" i="19"/>
  <c r="AK436" i="19"/>
  <c r="AJ436" i="19"/>
  <c r="AI436" i="19"/>
  <c r="AH436" i="19"/>
  <c r="AG436" i="19"/>
  <c r="AF436" i="19"/>
  <c r="AE436" i="19"/>
  <c r="AD436" i="19"/>
  <c r="AC436" i="19"/>
  <c r="AB436" i="19"/>
  <c r="AA436" i="19"/>
  <c r="Z436" i="19"/>
  <c r="Y436" i="19"/>
  <c r="AT435" i="19"/>
  <c r="AS435" i="19"/>
  <c r="AR435" i="19"/>
  <c r="AQ435" i="19"/>
  <c r="AP435" i="19"/>
  <c r="AO435" i="19"/>
  <c r="AN435" i="19"/>
  <c r="AM435" i="19"/>
  <c r="AL435" i="19"/>
  <c r="AK435" i="19"/>
  <c r="AJ435" i="19"/>
  <c r="AI435" i="19"/>
  <c r="AH435" i="19"/>
  <c r="AG435" i="19"/>
  <c r="AF435" i="19"/>
  <c r="AE435" i="19"/>
  <c r="AD435" i="19"/>
  <c r="AC435" i="19"/>
  <c r="AB435" i="19"/>
  <c r="AA435" i="19"/>
  <c r="Z435" i="19"/>
  <c r="Y435" i="19"/>
  <c r="AT434" i="19"/>
  <c r="AS434" i="19"/>
  <c r="AR434" i="19"/>
  <c r="AQ434" i="19"/>
  <c r="AP434" i="19"/>
  <c r="AO434" i="19"/>
  <c r="AN434" i="19"/>
  <c r="AM434" i="19"/>
  <c r="AL434" i="19"/>
  <c r="AK434" i="19"/>
  <c r="AJ434" i="19"/>
  <c r="AI434" i="19"/>
  <c r="AH434" i="19"/>
  <c r="AG434" i="19"/>
  <c r="AF434" i="19"/>
  <c r="AE434" i="19"/>
  <c r="AD434" i="19"/>
  <c r="AC434" i="19"/>
  <c r="AB434" i="19"/>
  <c r="AA434" i="19"/>
  <c r="Z434" i="19"/>
  <c r="Y434" i="19"/>
  <c r="AT433" i="19"/>
  <c r="AS433" i="19"/>
  <c r="AR433" i="19"/>
  <c r="AQ433" i="19"/>
  <c r="AP433" i="19"/>
  <c r="AO433" i="19"/>
  <c r="AN433" i="19"/>
  <c r="AM433" i="19"/>
  <c r="AL433" i="19"/>
  <c r="AK433" i="19"/>
  <c r="AJ433" i="19"/>
  <c r="AI433" i="19"/>
  <c r="AH433" i="19"/>
  <c r="AG433" i="19"/>
  <c r="AF433" i="19"/>
  <c r="AE433" i="19"/>
  <c r="AD433" i="19"/>
  <c r="AC433" i="19"/>
  <c r="AB433" i="19"/>
  <c r="AA433" i="19"/>
  <c r="Z433" i="19"/>
  <c r="Y433" i="19"/>
  <c r="AT432" i="19"/>
  <c r="AS432" i="19"/>
  <c r="AR432" i="19"/>
  <c r="AQ432" i="19"/>
  <c r="AP432" i="19"/>
  <c r="AO432" i="19"/>
  <c r="AN432" i="19"/>
  <c r="AM432" i="19"/>
  <c r="AL432" i="19"/>
  <c r="AK432" i="19"/>
  <c r="AJ432" i="19"/>
  <c r="AI432" i="19"/>
  <c r="AH432" i="19"/>
  <c r="AG432" i="19"/>
  <c r="AF432" i="19"/>
  <c r="AE432" i="19"/>
  <c r="AD432" i="19"/>
  <c r="AC432" i="19"/>
  <c r="AB432" i="19"/>
  <c r="AA432" i="19"/>
  <c r="Z432" i="19"/>
  <c r="Y432" i="19"/>
  <c r="AT431" i="19"/>
  <c r="AS431" i="19"/>
  <c r="AR431" i="19"/>
  <c r="AQ431" i="19"/>
  <c r="AP431" i="19"/>
  <c r="AO431" i="19"/>
  <c r="AN431" i="19"/>
  <c r="AM431" i="19"/>
  <c r="AL431" i="19"/>
  <c r="AK431" i="19"/>
  <c r="AJ431" i="19"/>
  <c r="AI431" i="19"/>
  <c r="AH431" i="19"/>
  <c r="AG431" i="19"/>
  <c r="AF431" i="19"/>
  <c r="AE431" i="19"/>
  <c r="AD431" i="19"/>
  <c r="AC431" i="19"/>
  <c r="AB431" i="19"/>
  <c r="AA431" i="19"/>
  <c r="Z431" i="19"/>
  <c r="Y431" i="19"/>
  <c r="AT430" i="19"/>
  <c r="AS430" i="19"/>
  <c r="AR430" i="19"/>
  <c r="AQ430" i="19"/>
  <c r="AP430" i="19"/>
  <c r="AO430" i="19"/>
  <c r="AN430" i="19"/>
  <c r="AM430" i="19"/>
  <c r="AL430" i="19"/>
  <c r="AK430" i="19"/>
  <c r="AJ430" i="19"/>
  <c r="AI430" i="19"/>
  <c r="AH430" i="19"/>
  <c r="AG430" i="19"/>
  <c r="AF430" i="19"/>
  <c r="AE430" i="19"/>
  <c r="AD430" i="19"/>
  <c r="AC430" i="19"/>
  <c r="AB430" i="19"/>
  <c r="AA430" i="19"/>
  <c r="Z430" i="19"/>
  <c r="Y430" i="19"/>
  <c r="AT429" i="19"/>
  <c r="AS429" i="19"/>
  <c r="AR429" i="19"/>
  <c r="AQ429" i="19"/>
  <c r="AP429" i="19"/>
  <c r="AO429" i="19"/>
  <c r="AN429" i="19"/>
  <c r="AM429" i="19"/>
  <c r="AL429" i="19"/>
  <c r="AK429" i="19"/>
  <c r="AJ429" i="19"/>
  <c r="AI429" i="19"/>
  <c r="AH429" i="19"/>
  <c r="AG429" i="19"/>
  <c r="AF429" i="19"/>
  <c r="AE429" i="19"/>
  <c r="AD429" i="19"/>
  <c r="AC429" i="19"/>
  <c r="AB429" i="19"/>
  <c r="AA429" i="19"/>
  <c r="Z429" i="19"/>
  <c r="Y429" i="19"/>
  <c r="AT428" i="19"/>
  <c r="AS428" i="19"/>
  <c r="AR428" i="19"/>
  <c r="AQ428" i="19"/>
  <c r="AP428" i="19"/>
  <c r="AO428" i="19"/>
  <c r="AN428" i="19"/>
  <c r="AM428" i="19"/>
  <c r="AL428" i="19"/>
  <c r="AK428" i="19"/>
  <c r="AJ428" i="19"/>
  <c r="AI428" i="19"/>
  <c r="AH428" i="19"/>
  <c r="AG428" i="19"/>
  <c r="AF428" i="19"/>
  <c r="AE428" i="19"/>
  <c r="AD428" i="19"/>
  <c r="AC428" i="19"/>
  <c r="AB428" i="19"/>
  <c r="AA428" i="19"/>
  <c r="Z428" i="19"/>
  <c r="Y428" i="19"/>
  <c r="AT427" i="19"/>
  <c r="AS427" i="19"/>
  <c r="AR427" i="19"/>
  <c r="AQ427" i="19"/>
  <c r="AP427" i="19"/>
  <c r="AO427" i="19"/>
  <c r="AN427" i="19"/>
  <c r="AM427" i="19"/>
  <c r="AL427" i="19"/>
  <c r="AK427" i="19"/>
  <c r="AJ427" i="19"/>
  <c r="AI427" i="19"/>
  <c r="AH427" i="19"/>
  <c r="AG427" i="19"/>
  <c r="AF427" i="19"/>
  <c r="AE427" i="19"/>
  <c r="AD427" i="19"/>
  <c r="AC427" i="19"/>
  <c r="AB427" i="19"/>
  <c r="AA427" i="19"/>
  <c r="Z427" i="19"/>
  <c r="Y427" i="19"/>
  <c r="AX427" i="19" s="1"/>
  <c r="AT426" i="19"/>
  <c r="AS426" i="19"/>
  <c r="AR426" i="19"/>
  <c r="AQ426" i="19"/>
  <c r="AP426" i="19"/>
  <c r="AO426" i="19"/>
  <c r="AN426" i="19"/>
  <c r="AM426" i="19"/>
  <c r="AL426" i="19"/>
  <c r="AK426" i="19"/>
  <c r="AJ426" i="19"/>
  <c r="AI426" i="19"/>
  <c r="AH426" i="19"/>
  <c r="AG426" i="19"/>
  <c r="AF426" i="19"/>
  <c r="AE426" i="19"/>
  <c r="AD426" i="19"/>
  <c r="AC426" i="19"/>
  <c r="AB426" i="19"/>
  <c r="AA426" i="19"/>
  <c r="Z426" i="19"/>
  <c r="Y426" i="19"/>
  <c r="AT425" i="19"/>
  <c r="AS425" i="19"/>
  <c r="AR425" i="19"/>
  <c r="AQ425" i="19"/>
  <c r="AP425" i="19"/>
  <c r="AO425" i="19"/>
  <c r="AN425" i="19"/>
  <c r="AM425" i="19"/>
  <c r="AL425" i="19"/>
  <c r="AK425" i="19"/>
  <c r="AJ425" i="19"/>
  <c r="AI425" i="19"/>
  <c r="AH425" i="19"/>
  <c r="AG425" i="19"/>
  <c r="AF425" i="19"/>
  <c r="AE425" i="19"/>
  <c r="AD425" i="19"/>
  <c r="AC425" i="19"/>
  <c r="AB425" i="19"/>
  <c r="AA425" i="19"/>
  <c r="Z425" i="19"/>
  <c r="Y425" i="19"/>
  <c r="AX425" i="19" s="1"/>
  <c r="AT424" i="19"/>
  <c r="AS424" i="19"/>
  <c r="AR424" i="19"/>
  <c r="AQ424" i="19"/>
  <c r="AP424" i="19"/>
  <c r="AO424" i="19"/>
  <c r="AN424" i="19"/>
  <c r="AM424" i="19"/>
  <c r="AL424" i="19"/>
  <c r="AK424" i="19"/>
  <c r="AJ424" i="19"/>
  <c r="AI424" i="19"/>
  <c r="AH424" i="19"/>
  <c r="AG424" i="19"/>
  <c r="AF424" i="19"/>
  <c r="AE424" i="19"/>
  <c r="AD424" i="19"/>
  <c r="AC424" i="19"/>
  <c r="AB424" i="19"/>
  <c r="AA424" i="19"/>
  <c r="Z424" i="19"/>
  <c r="Y424" i="19"/>
  <c r="AT423" i="19"/>
  <c r="AS423" i="19"/>
  <c r="AR423" i="19"/>
  <c r="AQ423" i="19"/>
  <c r="AP423" i="19"/>
  <c r="AO423" i="19"/>
  <c r="AN423" i="19"/>
  <c r="AM423" i="19"/>
  <c r="AL423" i="19"/>
  <c r="AK423" i="19"/>
  <c r="AJ423" i="19"/>
  <c r="AI423" i="19"/>
  <c r="AH423" i="19"/>
  <c r="AG423" i="19"/>
  <c r="AF423" i="19"/>
  <c r="AE423" i="19"/>
  <c r="AD423" i="19"/>
  <c r="AC423" i="19"/>
  <c r="AB423" i="19"/>
  <c r="AA423" i="19"/>
  <c r="Z423" i="19"/>
  <c r="Y423" i="19"/>
  <c r="AX423" i="19" s="1"/>
  <c r="AT422" i="19"/>
  <c r="AS422" i="19"/>
  <c r="AR422" i="19"/>
  <c r="AQ422" i="19"/>
  <c r="AP422" i="19"/>
  <c r="AO422" i="19"/>
  <c r="AN422" i="19"/>
  <c r="AM422" i="19"/>
  <c r="AL422" i="19"/>
  <c r="AK422" i="19"/>
  <c r="AJ422" i="19"/>
  <c r="AI422" i="19"/>
  <c r="AH422" i="19"/>
  <c r="AG422" i="19"/>
  <c r="AF422" i="19"/>
  <c r="AE422" i="19"/>
  <c r="AD422" i="19"/>
  <c r="AC422" i="19"/>
  <c r="AB422" i="19"/>
  <c r="AA422" i="19"/>
  <c r="Z422" i="19"/>
  <c r="Y422" i="19"/>
  <c r="AT421" i="19"/>
  <c r="AS421" i="19"/>
  <c r="AR421" i="19"/>
  <c r="AQ421" i="19"/>
  <c r="AP421" i="19"/>
  <c r="AO421" i="19"/>
  <c r="AN421" i="19"/>
  <c r="AM421" i="19"/>
  <c r="AL421" i="19"/>
  <c r="AK421" i="19"/>
  <c r="AJ421" i="19"/>
  <c r="AI421" i="19"/>
  <c r="AH421" i="19"/>
  <c r="AG421" i="19"/>
  <c r="AF421" i="19"/>
  <c r="AE421" i="19"/>
  <c r="AD421" i="19"/>
  <c r="AC421" i="19"/>
  <c r="AB421" i="19"/>
  <c r="AA421" i="19"/>
  <c r="Z421" i="19"/>
  <c r="Y421" i="19"/>
  <c r="AX421" i="19" s="1"/>
  <c r="AT420" i="19"/>
  <c r="AS420" i="19"/>
  <c r="AR420" i="19"/>
  <c r="AQ420" i="19"/>
  <c r="AP420" i="19"/>
  <c r="AO420" i="19"/>
  <c r="AN420" i="19"/>
  <c r="AM420" i="19"/>
  <c r="AL420" i="19"/>
  <c r="AK420" i="19"/>
  <c r="AJ420" i="19"/>
  <c r="AI420" i="19"/>
  <c r="AH420" i="19"/>
  <c r="AG420" i="19"/>
  <c r="AF420" i="19"/>
  <c r="AE420" i="19"/>
  <c r="AD420" i="19"/>
  <c r="AC420" i="19"/>
  <c r="AB420" i="19"/>
  <c r="AA420" i="19"/>
  <c r="Z420" i="19"/>
  <c r="Y420" i="19"/>
  <c r="AT419" i="19"/>
  <c r="AS419" i="19"/>
  <c r="AR419" i="19"/>
  <c r="AQ419" i="19"/>
  <c r="AP419" i="19"/>
  <c r="AO419" i="19"/>
  <c r="AN419" i="19"/>
  <c r="AM419" i="19"/>
  <c r="AL419" i="19"/>
  <c r="AK419" i="19"/>
  <c r="AJ419" i="19"/>
  <c r="AI419" i="19"/>
  <c r="AH419" i="19"/>
  <c r="AG419" i="19"/>
  <c r="AF419" i="19"/>
  <c r="AE419" i="19"/>
  <c r="AD419" i="19"/>
  <c r="AC419" i="19"/>
  <c r="AB419" i="19"/>
  <c r="AA419" i="19"/>
  <c r="Z419" i="19"/>
  <c r="Y419" i="19"/>
  <c r="AX419" i="19" s="1"/>
  <c r="AT418" i="19"/>
  <c r="AS418" i="19"/>
  <c r="AR418" i="19"/>
  <c r="AQ418" i="19"/>
  <c r="AP418" i="19"/>
  <c r="AO418" i="19"/>
  <c r="AN418" i="19"/>
  <c r="AM418" i="19"/>
  <c r="AL418" i="19"/>
  <c r="AK418" i="19"/>
  <c r="AJ418" i="19"/>
  <c r="AI418" i="19"/>
  <c r="AH418" i="19"/>
  <c r="AG418" i="19"/>
  <c r="AF418" i="19"/>
  <c r="AE418" i="19"/>
  <c r="AD418" i="19"/>
  <c r="AC418" i="19"/>
  <c r="AB418" i="19"/>
  <c r="AA418" i="19"/>
  <c r="Z418" i="19"/>
  <c r="Y418" i="19"/>
  <c r="AT417" i="19"/>
  <c r="AS417" i="19"/>
  <c r="AR417" i="19"/>
  <c r="AQ417" i="19"/>
  <c r="AP417" i="19"/>
  <c r="AO417" i="19"/>
  <c r="AN417" i="19"/>
  <c r="AM417" i="19"/>
  <c r="AL417" i="19"/>
  <c r="AK417" i="19"/>
  <c r="AJ417" i="19"/>
  <c r="AI417" i="19"/>
  <c r="AH417" i="19"/>
  <c r="AG417" i="19"/>
  <c r="AF417" i="19"/>
  <c r="AE417" i="19"/>
  <c r="AD417" i="19"/>
  <c r="AC417" i="19"/>
  <c r="AB417" i="19"/>
  <c r="AA417" i="19"/>
  <c r="Z417" i="19"/>
  <c r="Y417" i="19"/>
  <c r="AX417" i="19" s="1"/>
  <c r="AT416" i="19"/>
  <c r="AS416" i="19"/>
  <c r="AR416" i="19"/>
  <c r="AQ416" i="19"/>
  <c r="AP416" i="19"/>
  <c r="AO416" i="19"/>
  <c r="AN416" i="19"/>
  <c r="AM416" i="19"/>
  <c r="AL416" i="19"/>
  <c r="AK416" i="19"/>
  <c r="AJ416" i="19"/>
  <c r="AI416" i="19"/>
  <c r="AH416" i="19"/>
  <c r="AG416" i="19"/>
  <c r="AF416" i="19"/>
  <c r="AE416" i="19"/>
  <c r="AD416" i="19"/>
  <c r="AC416" i="19"/>
  <c r="AB416" i="19"/>
  <c r="AA416" i="19"/>
  <c r="Z416" i="19"/>
  <c r="Y416" i="19"/>
  <c r="AT415" i="19"/>
  <c r="AS415" i="19"/>
  <c r="AR415" i="19"/>
  <c r="AQ415" i="19"/>
  <c r="AP415" i="19"/>
  <c r="AO415" i="19"/>
  <c r="AN415" i="19"/>
  <c r="AM415" i="19"/>
  <c r="AL415" i="19"/>
  <c r="AK415" i="19"/>
  <c r="AJ415" i="19"/>
  <c r="AI415" i="19"/>
  <c r="AH415" i="19"/>
  <c r="AG415" i="19"/>
  <c r="AF415" i="19"/>
  <c r="AE415" i="19"/>
  <c r="AD415" i="19"/>
  <c r="AC415" i="19"/>
  <c r="AB415" i="19"/>
  <c r="AA415" i="19"/>
  <c r="Z415" i="19"/>
  <c r="Y415" i="19"/>
  <c r="AX415" i="19" s="1"/>
  <c r="AT414" i="19"/>
  <c r="AS414" i="19"/>
  <c r="AR414" i="19"/>
  <c r="AQ414" i="19"/>
  <c r="AP414" i="19"/>
  <c r="AO414" i="19"/>
  <c r="AN414" i="19"/>
  <c r="AM414" i="19"/>
  <c r="AL414" i="19"/>
  <c r="AK414" i="19"/>
  <c r="AJ414" i="19"/>
  <c r="AI414" i="19"/>
  <c r="AH414" i="19"/>
  <c r="AG414" i="19"/>
  <c r="AF414" i="19"/>
  <c r="AE414" i="19"/>
  <c r="AD414" i="19"/>
  <c r="AC414" i="19"/>
  <c r="AB414" i="19"/>
  <c r="AA414" i="19"/>
  <c r="Z414" i="19"/>
  <c r="Y414" i="19"/>
  <c r="AT413" i="19"/>
  <c r="AS413" i="19"/>
  <c r="AR413" i="19"/>
  <c r="AQ413" i="19"/>
  <c r="AP413" i="19"/>
  <c r="AO413" i="19"/>
  <c r="AN413" i="19"/>
  <c r="AM413" i="19"/>
  <c r="AL413" i="19"/>
  <c r="AK413" i="19"/>
  <c r="AJ413" i="19"/>
  <c r="AI413" i="19"/>
  <c r="AH413" i="19"/>
  <c r="AG413" i="19"/>
  <c r="AF413" i="19"/>
  <c r="AE413" i="19"/>
  <c r="AD413" i="19"/>
  <c r="AC413" i="19"/>
  <c r="AB413" i="19"/>
  <c r="AA413" i="19"/>
  <c r="Z413" i="19"/>
  <c r="Y413" i="19"/>
  <c r="AX413" i="19" s="1"/>
  <c r="AT412" i="19"/>
  <c r="AS412" i="19"/>
  <c r="AR412" i="19"/>
  <c r="AQ412" i="19"/>
  <c r="AP412" i="19"/>
  <c r="AO412" i="19"/>
  <c r="AN412" i="19"/>
  <c r="AM412" i="19"/>
  <c r="AL412" i="19"/>
  <c r="AK412" i="19"/>
  <c r="AJ412" i="19"/>
  <c r="AI412" i="19"/>
  <c r="AH412" i="19"/>
  <c r="AG412" i="19"/>
  <c r="AF412" i="19"/>
  <c r="AE412" i="19"/>
  <c r="AD412" i="19"/>
  <c r="AC412" i="19"/>
  <c r="AB412" i="19"/>
  <c r="AA412" i="19"/>
  <c r="Z412" i="19"/>
  <c r="Y412" i="19"/>
  <c r="AT411" i="19"/>
  <c r="AS411" i="19"/>
  <c r="AR411" i="19"/>
  <c r="AQ411" i="19"/>
  <c r="AP411" i="19"/>
  <c r="AO411" i="19"/>
  <c r="AN411" i="19"/>
  <c r="AM411" i="19"/>
  <c r="AL411" i="19"/>
  <c r="AK411" i="19"/>
  <c r="AJ411" i="19"/>
  <c r="AI411" i="19"/>
  <c r="AH411" i="19"/>
  <c r="AG411" i="19"/>
  <c r="AF411" i="19"/>
  <c r="AE411" i="19"/>
  <c r="AD411" i="19"/>
  <c r="AC411" i="19"/>
  <c r="AB411" i="19"/>
  <c r="AA411" i="19"/>
  <c r="Z411" i="19"/>
  <c r="Y411" i="19"/>
  <c r="AX411" i="19" s="1"/>
  <c r="AT410" i="19"/>
  <c r="AS410" i="19"/>
  <c r="AR410" i="19"/>
  <c r="AQ410" i="19"/>
  <c r="AP410" i="19"/>
  <c r="AO410" i="19"/>
  <c r="AN410" i="19"/>
  <c r="AM410" i="19"/>
  <c r="AL410" i="19"/>
  <c r="AK410" i="19"/>
  <c r="AJ410" i="19"/>
  <c r="AI410" i="19"/>
  <c r="AH410" i="19"/>
  <c r="AG410" i="19"/>
  <c r="AF410" i="19"/>
  <c r="AE410" i="19"/>
  <c r="AD410" i="19"/>
  <c r="AC410" i="19"/>
  <c r="AB410" i="19"/>
  <c r="AA410" i="19"/>
  <c r="Z410" i="19"/>
  <c r="Y410" i="19"/>
  <c r="AT409" i="19"/>
  <c r="AS409" i="19"/>
  <c r="AR409" i="19"/>
  <c r="AQ409" i="19"/>
  <c r="AP409" i="19"/>
  <c r="AO409" i="19"/>
  <c r="AN409" i="19"/>
  <c r="AM409" i="19"/>
  <c r="AL409" i="19"/>
  <c r="AK409" i="19"/>
  <c r="AJ409" i="19"/>
  <c r="AI409" i="19"/>
  <c r="AH409" i="19"/>
  <c r="AG409" i="19"/>
  <c r="AF409" i="19"/>
  <c r="AE409" i="19"/>
  <c r="AD409" i="19"/>
  <c r="AC409" i="19"/>
  <c r="AB409" i="19"/>
  <c r="AA409" i="19"/>
  <c r="Z409" i="19"/>
  <c r="Y409" i="19"/>
  <c r="AX409" i="19" s="1"/>
  <c r="AT408" i="19"/>
  <c r="AS408" i="19"/>
  <c r="AR408" i="19"/>
  <c r="AQ408" i="19"/>
  <c r="AP408" i="19"/>
  <c r="AO408" i="19"/>
  <c r="AN408" i="19"/>
  <c r="AM408" i="19"/>
  <c r="AL408" i="19"/>
  <c r="AK408" i="19"/>
  <c r="AJ408" i="19"/>
  <c r="AI408" i="19"/>
  <c r="AH408" i="19"/>
  <c r="AG408" i="19"/>
  <c r="AF408" i="19"/>
  <c r="AE408" i="19"/>
  <c r="AD408" i="19"/>
  <c r="AC408" i="19"/>
  <c r="AB408" i="19"/>
  <c r="AA408" i="19"/>
  <c r="Z408" i="19"/>
  <c r="Y408" i="19"/>
  <c r="AT407" i="19"/>
  <c r="AS407" i="19"/>
  <c r="AR407" i="19"/>
  <c r="AQ407" i="19"/>
  <c r="AP407" i="19"/>
  <c r="AO407" i="19"/>
  <c r="AN407" i="19"/>
  <c r="AM407" i="19"/>
  <c r="AL407" i="19"/>
  <c r="AK407" i="19"/>
  <c r="AJ407" i="19"/>
  <c r="AI407" i="19"/>
  <c r="AH407" i="19"/>
  <c r="AG407" i="19"/>
  <c r="AF407" i="19"/>
  <c r="AE407" i="19"/>
  <c r="AD407" i="19"/>
  <c r="AC407" i="19"/>
  <c r="AB407" i="19"/>
  <c r="AA407" i="19"/>
  <c r="Z407" i="19"/>
  <c r="Y407" i="19"/>
  <c r="AX407" i="19" s="1"/>
  <c r="AT406" i="19"/>
  <c r="AS406" i="19"/>
  <c r="AR406" i="19"/>
  <c r="AQ406" i="19"/>
  <c r="AP406" i="19"/>
  <c r="AO406" i="19"/>
  <c r="AN406" i="19"/>
  <c r="AM406" i="19"/>
  <c r="AL406" i="19"/>
  <c r="AK406" i="19"/>
  <c r="AJ406" i="19"/>
  <c r="AI406" i="19"/>
  <c r="AH406" i="19"/>
  <c r="AG406" i="19"/>
  <c r="AF406" i="19"/>
  <c r="AE406" i="19"/>
  <c r="AD406" i="19"/>
  <c r="AC406" i="19"/>
  <c r="AB406" i="19"/>
  <c r="AA406" i="19"/>
  <c r="Z406" i="19"/>
  <c r="Y406" i="19"/>
  <c r="AT405" i="19"/>
  <c r="AS405" i="19"/>
  <c r="AR405" i="19"/>
  <c r="AQ405" i="19"/>
  <c r="AP405" i="19"/>
  <c r="AO405" i="19"/>
  <c r="AN405" i="19"/>
  <c r="AM405" i="19"/>
  <c r="AL405" i="19"/>
  <c r="AK405" i="19"/>
  <c r="AJ405" i="19"/>
  <c r="AI405" i="19"/>
  <c r="AH405" i="19"/>
  <c r="AG405" i="19"/>
  <c r="AF405" i="19"/>
  <c r="AE405" i="19"/>
  <c r="AD405" i="19"/>
  <c r="AC405" i="19"/>
  <c r="AB405" i="19"/>
  <c r="AA405" i="19"/>
  <c r="Z405" i="19"/>
  <c r="Y405" i="19"/>
  <c r="AX405" i="19" s="1"/>
  <c r="AT404" i="19"/>
  <c r="AS404" i="19"/>
  <c r="AR404" i="19"/>
  <c r="AQ404" i="19"/>
  <c r="AP404" i="19"/>
  <c r="AO404" i="19"/>
  <c r="AN404" i="19"/>
  <c r="AM404" i="19"/>
  <c r="AL404" i="19"/>
  <c r="AK404" i="19"/>
  <c r="AJ404" i="19"/>
  <c r="AI404" i="19"/>
  <c r="AH404" i="19"/>
  <c r="AG404" i="19"/>
  <c r="AF404" i="19"/>
  <c r="AE404" i="19"/>
  <c r="AD404" i="19"/>
  <c r="AC404" i="19"/>
  <c r="AB404" i="19"/>
  <c r="AA404" i="19"/>
  <c r="Z404" i="19"/>
  <c r="Y404" i="19"/>
  <c r="AT403" i="19"/>
  <c r="AS403" i="19"/>
  <c r="AR403" i="19"/>
  <c r="AQ403" i="19"/>
  <c r="AP403" i="19"/>
  <c r="AO403" i="19"/>
  <c r="AN403" i="19"/>
  <c r="AM403" i="19"/>
  <c r="AL403" i="19"/>
  <c r="AK403" i="19"/>
  <c r="AJ403" i="19"/>
  <c r="AI403" i="19"/>
  <c r="AH403" i="19"/>
  <c r="AG403" i="19"/>
  <c r="AF403" i="19"/>
  <c r="AE403" i="19"/>
  <c r="AD403" i="19"/>
  <c r="AC403" i="19"/>
  <c r="AB403" i="19"/>
  <c r="AA403" i="19"/>
  <c r="Z403" i="19"/>
  <c r="Y403" i="19"/>
  <c r="AX403" i="19" s="1"/>
  <c r="AT402" i="19"/>
  <c r="AS402" i="19"/>
  <c r="AR402" i="19"/>
  <c r="AQ402" i="19"/>
  <c r="AP402" i="19"/>
  <c r="AO402" i="19"/>
  <c r="AN402" i="19"/>
  <c r="AM402" i="19"/>
  <c r="AL402" i="19"/>
  <c r="AK402" i="19"/>
  <c r="AJ402" i="19"/>
  <c r="AI402" i="19"/>
  <c r="AH402" i="19"/>
  <c r="AG402" i="19"/>
  <c r="AF402" i="19"/>
  <c r="AE402" i="19"/>
  <c r="AD402" i="19"/>
  <c r="AC402" i="19"/>
  <c r="AB402" i="19"/>
  <c r="AA402" i="19"/>
  <c r="Z402" i="19"/>
  <c r="Y402" i="19"/>
  <c r="AT400" i="19"/>
  <c r="AS400" i="19"/>
  <c r="AR400" i="19"/>
  <c r="AQ400" i="19"/>
  <c r="AP400" i="19"/>
  <c r="AO400" i="19"/>
  <c r="AN400" i="19"/>
  <c r="AM400" i="19"/>
  <c r="AL400" i="19"/>
  <c r="AK400" i="19"/>
  <c r="AJ400" i="19"/>
  <c r="AI400" i="19"/>
  <c r="AH400" i="19"/>
  <c r="AG400" i="19"/>
  <c r="AF400" i="19"/>
  <c r="AE400" i="19"/>
  <c r="AD400" i="19"/>
  <c r="AC400" i="19"/>
  <c r="AB400" i="19"/>
  <c r="AA400" i="19"/>
  <c r="Z400" i="19"/>
  <c r="Y400" i="19"/>
  <c r="AT399" i="19"/>
  <c r="AS399" i="19"/>
  <c r="AR399" i="19"/>
  <c r="AQ399" i="19"/>
  <c r="AP399" i="19"/>
  <c r="AO399" i="19"/>
  <c r="AN399" i="19"/>
  <c r="AM399" i="19"/>
  <c r="AL399" i="19"/>
  <c r="AK399" i="19"/>
  <c r="AJ399" i="19"/>
  <c r="AI399" i="19"/>
  <c r="AH399" i="19"/>
  <c r="AG399" i="19"/>
  <c r="AF399" i="19"/>
  <c r="AE399" i="19"/>
  <c r="AD399" i="19"/>
  <c r="AC399" i="19"/>
  <c r="AB399" i="19"/>
  <c r="AA399" i="19"/>
  <c r="Z399" i="19"/>
  <c r="Y399" i="19"/>
  <c r="AT398" i="19"/>
  <c r="AS398" i="19"/>
  <c r="AR398" i="19"/>
  <c r="AQ398" i="19"/>
  <c r="AP398" i="19"/>
  <c r="AO398" i="19"/>
  <c r="AN398" i="19"/>
  <c r="AM398" i="19"/>
  <c r="AL398" i="19"/>
  <c r="AK398" i="19"/>
  <c r="AJ398" i="19"/>
  <c r="AI398" i="19"/>
  <c r="AH398" i="19"/>
  <c r="AG398" i="19"/>
  <c r="AF398" i="19"/>
  <c r="AE398" i="19"/>
  <c r="AD398" i="19"/>
  <c r="AC398" i="19"/>
  <c r="AB398" i="19"/>
  <c r="AA398" i="19"/>
  <c r="Z398" i="19"/>
  <c r="Y398" i="19"/>
  <c r="AT397" i="19"/>
  <c r="AS397" i="19"/>
  <c r="AR397" i="19"/>
  <c r="AQ397" i="19"/>
  <c r="AP397" i="19"/>
  <c r="AO397" i="19"/>
  <c r="AN397" i="19"/>
  <c r="AM397" i="19"/>
  <c r="AL397" i="19"/>
  <c r="AK397" i="19"/>
  <c r="AJ397" i="19"/>
  <c r="AI397" i="19"/>
  <c r="AH397" i="19"/>
  <c r="AG397" i="19"/>
  <c r="AF397" i="19"/>
  <c r="AE397" i="19"/>
  <c r="AD397" i="19"/>
  <c r="AC397" i="19"/>
  <c r="AB397" i="19"/>
  <c r="AA397" i="19"/>
  <c r="Z397" i="19"/>
  <c r="Y397" i="19"/>
  <c r="AT396" i="19"/>
  <c r="AS396" i="19"/>
  <c r="AR396" i="19"/>
  <c r="AQ396" i="19"/>
  <c r="AP396" i="19"/>
  <c r="AO396" i="19"/>
  <c r="AN396" i="19"/>
  <c r="AM396" i="19"/>
  <c r="AL396" i="19"/>
  <c r="AK396" i="19"/>
  <c r="AJ396" i="19"/>
  <c r="AI396" i="19"/>
  <c r="AH396" i="19"/>
  <c r="AG396" i="19"/>
  <c r="AF396" i="19"/>
  <c r="AE396" i="19"/>
  <c r="AD396" i="19"/>
  <c r="AC396" i="19"/>
  <c r="AB396" i="19"/>
  <c r="AA396" i="19"/>
  <c r="Z396" i="19"/>
  <c r="Y396" i="19"/>
  <c r="AT395" i="19"/>
  <c r="AS395" i="19"/>
  <c r="AR395" i="19"/>
  <c r="AQ395" i="19"/>
  <c r="AP395" i="19"/>
  <c r="AO395" i="19"/>
  <c r="AN395" i="19"/>
  <c r="AM395" i="19"/>
  <c r="AL395" i="19"/>
  <c r="AK395" i="19"/>
  <c r="AJ395" i="19"/>
  <c r="AI395" i="19"/>
  <c r="AH395" i="19"/>
  <c r="AG395" i="19"/>
  <c r="AF395" i="19"/>
  <c r="AE395" i="19"/>
  <c r="AD395" i="19"/>
  <c r="AC395" i="19"/>
  <c r="AB395" i="19"/>
  <c r="AA395" i="19"/>
  <c r="Z395" i="19"/>
  <c r="Y395" i="19"/>
  <c r="AT394" i="19"/>
  <c r="AS394" i="19"/>
  <c r="AR394" i="19"/>
  <c r="AQ394" i="19"/>
  <c r="AP394" i="19"/>
  <c r="AO394" i="19"/>
  <c r="AN394" i="19"/>
  <c r="AM394" i="19"/>
  <c r="AL394" i="19"/>
  <c r="AK394" i="19"/>
  <c r="AJ394" i="19"/>
  <c r="AI394" i="19"/>
  <c r="AH394" i="19"/>
  <c r="AG394" i="19"/>
  <c r="AF394" i="19"/>
  <c r="AE394" i="19"/>
  <c r="AD394" i="19"/>
  <c r="AC394" i="19"/>
  <c r="AB394" i="19"/>
  <c r="AA394" i="19"/>
  <c r="Z394" i="19"/>
  <c r="Y394" i="19"/>
  <c r="AT393" i="19"/>
  <c r="AS393" i="19"/>
  <c r="AR393" i="19"/>
  <c r="AQ393" i="19"/>
  <c r="AP393" i="19"/>
  <c r="AO393" i="19"/>
  <c r="AN393" i="19"/>
  <c r="AM393" i="19"/>
  <c r="AL393" i="19"/>
  <c r="AK393" i="19"/>
  <c r="AJ393" i="19"/>
  <c r="AI393" i="19"/>
  <c r="AH393" i="19"/>
  <c r="AG393" i="19"/>
  <c r="AF393" i="19"/>
  <c r="AE393" i="19"/>
  <c r="AD393" i="19"/>
  <c r="AC393" i="19"/>
  <c r="AB393" i="19"/>
  <c r="AA393" i="19"/>
  <c r="Z393" i="19"/>
  <c r="Y393" i="19"/>
  <c r="AT392" i="19"/>
  <c r="AS392" i="19"/>
  <c r="AR392" i="19"/>
  <c r="AQ392" i="19"/>
  <c r="AP392" i="19"/>
  <c r="AO392" i="19"/>
  <c r="AN392" i="19"/>
  <c r="AM392" i="19"/>
  <c r="AL392" i="19"/>
  <c r="AK392" i="19"/>
  <c r="AJ392" i="19"/>
  <c r="AI392" i="19"/>
  <c r="AH392" i="19"/>
  <c r="AG392" i="19"/>
  <c r="AF392" i="19"/>
  <c r="AE392" i="19"/>
  <c r="AD392" i="19"/>
  <c r="AC392" i="19"/>
  <c r="AB392" i="19"/>
  <c r="AA392" i="19"/>
  <c r="Z392" i="19"/>
  <c r="Y392" i="19"/>
  <c r="AT391" i="19"/>
  <c r="AS391" i="19"/>
  <c r="AR391" i="19"/>
  <c r="AQ391" i="19"/>
  <c r="AP391" i="19"/>
  <c r="AO391" i="19"/>
  <c r="AN391" i="19"/>
  <c r="AM391" i="19"/>
  <c r="AL391" i="19"/>
  <c r="AK391" i="19"/>
  <c r="AJ391" i="19"/>
  <c r="AI391" i="19"/>
  <c r="AH391" i="19"/>
  <c r="AG391" i="19"/>
  <c r="AF391" i="19"/>
  <c r="AE391" i="19"/>
  <c r="AD391" i="19"/>
  <c r="AC391" i="19"/>
  <c r="AB391" i="19"/>
  <c r="AA391" i="19"/>
  <c r="Z391" i="19"/>
  <c r="Y391" i="19"/>
  <c r="AT390" i="19"/>
  <c r="AS390" i="19"/>
  <c r="AR390" i="19"/>
  <c r="AQ390" i="19"/>
  <c r="AP390" i="19"/>
  <c r="AO390" i="19"/>
  <c r="AN390" i="19"/>
  <c r="AM390" i="19"/>
  <c r="AL390" i="19"/>
  <c r="AK390" i="19"/>
  <c r="AJ390" i="19"/>
  <c r="AI390" i="19"/>
  <c r="AH390" i="19"/>
  <c r="AG390" i="19"/>
  <c r="AF390" i="19"/>
  <c r="AE390" i="19"/>
  <c r="AD390" i="19"/>
  <c r="AC390" i="19"/>
  <c r="AB390" i="19"/>
  <c r="AA390" i="19"/>
  <c r="Z390" i="19"/>
  <c r="Y390" i="19"/>
  <c r="AT389" i="19"/>
  <c r="AS389" i="19"/>
  <c r="AR389" i="19"/>
  <c r="AQ389" i="19"/>
  <c r="AP389" i="19"/>
  <c r="AO389" i="19"/>
  <c r="AN389" i="19"/>
  <c r="AM389" i="19"/>
  <c r="AL389" i="19"/>
  <c r="AK389" i="19"/>
  <c r="AJ389" i="19"/>
  <c r="AI389" i="19"/>
  <c r="AH389" i="19"/>
  <c r="AG389" i="19"/>
  <c r="AF389" i="19"/>
  <c r="AE389" i="19"/>
  <c r="AD389" i="19"/>
  <c r="AC389" i="19"/>
  <c r="AB389" i="19"/>
  <c r="AA389" i="19"/>
  <c r="Z389" i="19"/>
  <c r="Y389" i="19"/>
  <c r="AT388" i="19"/>
  <c r="AS388" i="19"/>
  <c r="AR388" i="19"/>
  <c r="AQ388" i="19"/>
  <c r="AP388" i="19"/>
  <c r="AO388" i="19"/>
  <c r="AN388" i="19"/>
  <c r="AM388" i="19"/>
  <c r="AL388" i="19"/>
  <c r="AK388" i="19"/>
  <c r="AJ388" i="19"/>
  <c r="AI388" i="19"/>
  <c r="AH388" i="19"/>
  <c r="AG388" i="19"/>
  <c r="AF388" i="19"/>
  <c r="AE388" i="19"/>
  <c r="AD388" i="19"/>
  <c r="AC388" i="19"/>
  <c r="AB388" i="19"/>
  <c r="AA388" i="19"/>
  <c r="Z388" i="19"/>
  <c r="Y388" i="19"/>
  <c r="AT387" i="19"/>
  <c r="AS387" i="19"/>
  <c r="AR387" i="19"/>
  <c r="AQ387" i="19"/>
  <c r="AP387" i="19"/>
  <c r="AO387" i="19"/>
  <c r="AN387" i="19"/>
  <c r="AM387" i="19"/>
  <c r="AL387" i="19"/>
  <c r="AK387" i="19"/>
  <c r="AJ387" i="19"/>
  <c r="AI387" i="19"/>
  <c r="AH387" i="19"/>
  <c r="AG387" i="19"/>
  <c r="AF387" i="19"/>
  <c r="AE387" i="19"/>
  <c r="AD387" i="19"/>
  <c r="AC387" i="19"/>
  <c r="AB387" i="19"/>
  <c r="AA387" i="19"/>
  <c r="Z387" i="19"/>
  <c r="Y387" i="19"/>
  <c r="AT386" i="19"/>
  <c r="AS386" i="19"/>
  <c r="AR386" i="19"/>
  <c r="AQ386" i="19"/>
  <c r="AP386" i="19"/>
  <c r="AO386" i="19"/>
  <c r="AN386" i="19"/>
  <c r="AM386" i="19"/>
  <c r="AL386" i="19"/>
  <c r="AK386" i="19"/>
  <c r="AJ386" i="19"/>
  <c r="AI386" i="19"/>
  <c r="AH386" i="19"/>
  <c r="AG386" i="19"/>
  <c r="AF386" i="19"/>
  <c r="AE386" i="19"/>
  <c r="AD386" i="19"/>
  <c r="AC386" i="19"/>
  <c r="AB386" i="19"/>
  <c r="AA386" i="19"/>
  <c r="Z386" i="19"/>
  <c r="Y386" i="19"/>
  <c r="AT385" i="19"/>
  <c r="AS385" i="19"/>
  <c r="AR385" i="19"/>
  <c r="AQ385" i="19"/>
  <c r="AP385" i="19"/>
  <c r="AO385" i="19"/>
  <c r="AN385" i="19"/>
  <c r="AM385" i="19"/>
  <c r="AL385" i="19"/>
  <c r="AK385" i="19"/>
  <c r="AJ385" i="19"/>
  <c r="AI385" i="19"/>
  <c r="AH385" i="19"/>
  <c r="AG385" i="19"/>
  <c r="AF385" i="19"/>
  <c r="AE385" i="19"/>
  <c r="AD385" i="19"/>
  <c r="AC385" i="19"/>
  <c r="AB385" i="19"/>
  <c r="AA385" i="19"/>
  <c r="Z385" i="19"/>
  <c r="Y385" i="19"/>
  <c r="AT384" i="19"/>
  <c r="AS384" i="19"/>
  <c r="AR384" i="19"/>
  <c r="AQ384" i="19"/>
  <c r="AP384" i="19"/>
  <c r="AO384" i="19"/>
  <c r="AN384" i="19"/>
  <c r="AM384" i="19"/>
  <c r="AL384" i="19"/>
  <c r="AK384" i="19"/>
  <c r="AJ384" i="19"/>
  <c r="AI384" i="19"/>
  <c r="AH384" i="19"/>
  <c r="AG384" i="19"/>
  <c r="AF384" i="19"/>
  <c r="AE384" i="19"/>
  <c r="AD384" i="19"/>
  <c r="AC384" i="19"/>
  <c r="AB384" i="19"/>
  <c r="AA384" i="19"/>
  <c r="Z384" i="19"/>
  <c r="Y384" i="19"/>
  <c r="AT383" i="19"/>
  <c r="AS383" i="19"/>
  <c r="AR383" i="19"/>
  <c r="AQ383" i="19"/>
  <c r="AP383" i="19"/>
  <c r="AO383" i="19"/>
  <c r="AN383" i="19"/>
  <c r="AM383" i="19"/>
  <c r="AL383" i="19"/>
  <c r="AK383" i="19"/>
  <c r="AJ383" i="19"/>
  <c r="AI383" i="19"/>
  <c r="AH383" i="19"/>
  <c r="AG383" i="19"/>
  <c r="AF383" i="19"/>
  <c r="AE383" i="19"/>
  <c r="AD383" i="19"/>
  <c r="AC383" i="19"/>
  <c r="AB383" i="19"/>
  <c r="AA383" i="19"/>
  <c r="Z383" i="19"/>
  <c r="Y383" i="19"/>
  <c r="AT382" i="19"/>
  <c r="AS382" i="19"/>
  <c r="AR382" i="19"/>
  <c r="AQ382" i="19"/>
  <c r="AP382" i="19"/>
  <c r="AO382" i="19"/>
  <c r="AN382" i="19"/>
  <c r="AM382" i="19"/>
  <c r="AL382" i="19"/>
  <c r="AK382" i="19"/>
  <c r="AJ382" i="19"/>
  <c r="AI382" i="19"/>
  <c r="AH382" i="19"/>
  <c r="AG382" i="19"/>
  <c r="AF382" i="19"/>
  <c r="AE382" i="19"/>
  <c r="AD382" i="19"/>
  <c r="AC382" i="19"/>
  <c r="AB382" i="19"/>
  <c r="AA382" i="19"/>
  <c r="Z382" i="19"/>
  <c r="Y382" i="19"/>
  <c r="AT381" i="19"/>
  <c r="AS381" i="19"/>
  <c r="AR381" i="19"/>
  <c r="AQ381" i="19"/>
  <c r="AP381" i="19"/>
  <c r="AO381" i="19"/>
  <c r="AN381" i="19"/>
  <c r="AM381" i="19"/>
  <c r="AL381" i="19"/>
  <c r="AK381" i="19"/>
  <c r="AJ381" i="19"/>
  <c r="AI381" i="19"/>
  <c r="AH381" i="19"/>
  <c r="AG381" i="19"/>
  <c r="AF381" i="19"/>
  <c r="AE381" i="19"/>
  <c r="AD381" i="19"/>
  <c r="AC381" i="19"/>
  <c r="AB381" i="19"/>
  <c r="AA381" i="19"/>
  <c r="Z381" i="19"/>
  <c r="Y381" i="19"/>
  <c r="AT380" i="19"/>
  <c r="AS380" i="19"/>
  <c r="AR380" i="19"/>
  <c r="AQ380" i="19"/>
  <c r="AP380" i="19"/>
  <c r="AO380" i="19"/>
  <c r="AN380" i="19"/>
  <c r="AM380" i="19"/>
  <c r="AL380" i="19"/>
  <c r="AK380" i="19"/>
  <c r="AJ380" i="19"/>
  <c r="AI380" i="19"/>
  <c r="AH380" i="19"/>
  <c r="AG380" i="19"/>
  <c r="AF380" i="19"/>
  <c r="AE380" i="19"/>
  <c r="AD380" i="19"/>
  <c r="AC380" i="19"/>
  <c r="AB380" i="19"/>
  <c r="AA380" i="19"/>
  <c r="Z380" i="19"/>
  <c r="Y380" i="19"/>
  <c r="AT379" i="19"/>
  <c r="AS379" i="19"/>
  <c r="AR379" i="19"/>
  <c r="AQ379" i="19"/>
  <c r="AP379" i="19"/>
  <c r="AO379" i="19"/>
  <c r="AN379" i="19"/>
  <c r="AM379" i="19"/>
  <c r="AL379" i="19"/>
  <c r="AK379" i="19"/>
  <c r="AJ379" i="19"/>
  <c r="AI379" i="19"/>
  <c r="AH379" i="19"/>
  <c r="AG379" i="19"/>
  <c r="AF379" i="19"/>
  <c r="AE379" i="19"/>
  <c r="AD379" i="19"/>
  <c r="AC379" i="19"/>
  <c r="AB379" i="19"/>
  <c r="AA379" i="19"/>
  <c r="Z379" i="19"/>
  <c r="Y379" i="19"/>
  <c r="AT378" i="19"/>
  <c r="AS378" i="19"/>
  <c r="AR378" i="19"/>
  <c r="AQ378" i="19"/>
  <c r="AP378" i="19"/>
  <c r="AO378" i="19"/>
  <c r="AN378" i="19"/>
  <c r="AM378" i="19"/>
  <c r="AL378" i="19"/>
  <c r="AK378" i="19"/>
  <c r="AJ378" i="19"/>
  <c r="AI378" i="19"/>
  <c r="AH378" i="19"/>
  <c r="AG378" i="19"/>
  <c r="AF378" i="19"/>
  <c r="AE378" i="19"/>
  <c r="AD378" i="19"/>
  <c r="AC378" i="19"/>
  <c r="AB378" i="19"/>
  <c r="AA378" i="19"/>
  <c r="Z378" i="19"/>
  <c r="Y378" i="19"/>
  <c r="AT377" i="19"/>
  <c r="AS377" i="19"/>
  <c r="AR377" i="19"/>
  <c r="AQ377" i="19"/>
  <c r="AP377" i="19"/>
  <c r="AO377" i="19"/>
  <c r="AN377" i="19"/>
  <c r="AM377" i="19"/>
  <c r="AL377" i="19"/>
  <c r="AK377" i="19"/>
  <c r="AJ377" i="19"/>
  <c r="AI377" i="19"/>
  <c r="AH377" i="19"/>
  <c r="AG377" i="19"/>
  <c r="AF377" i="19"/>
  <c r="AE377" i="19"/>
  <c r="AD377" i="19"/>
  <c r="AC377" i="19"/>
  <c r="AB377" i="19"/>
  <c r="AA377" i="19"/>
  <c r="Z377" i="19"/>
  <c r="Y377" i="19"/>
  <c r="AT376" i="19"/>
  <c r="AS376" i="19"/>
  <c r="AR376" i="19"/>
  <c r="AQ376" i="19"/>
  <c r="AP376" i="19"/>
  <c r="AO376" i="19"/>
  <c r="AN376" i="19"/>
  <c r="AM376" i="19"/>
  <c r="AL376" i="19"/>
  <c r="AK376" i="19"/>
  <c r="AJ376" i="19"/>
  <c r="AI376" i="19"/>
  <c r="AH376" i="19"/>
  <c r="AG376" i="19"/>
  <c r="AF376" i="19"/>
  <c r="AE376" i="19"/>
  <c r="AD376" i="19"/>
  <c r="AC376" i="19"/>
  <c r="AB376" i="19"/>
  <c r="AA376" i="19"/>
  <c r="Z376" i="19"/>
  <c r="Y376" i="19"/>
  <c r="AT375" i="19"/>
  <c r="AS375" i="19"/>
  <c r="AR375" i="19"/>
  <c r="AQ375" i="19"/>
  <c r="AP375" i="19"/>
  <c r="AO375" i="19"/>
  <c r="AN375" i="19"/>
  <c r="AM375" i="19"/>
  <c r="AL375" i="19"/>
  <c r="AK375" i="19"/>
  <c r="AJ375" i="19"/>
  <c r="AI375" i="19"/>
  <c r="AH375" i="19"/>
  <c r="AG375" i="19"/>
  <c r="AF375" i="19"/>
  <c r="AE375" i="19"/>
  <c r="AD375" i="19"/>
  <c r="AC375" i="19"/>
  <c r="AB375" i="19"/>
  <c r="AA375" i="19"/>
  <c r="Z375" i="19"/>
  <c r="Y375" i="19"/>
  <c r="AT374" i="19"/>
  <c r="AS374" i="19"/>
  <c r="AR374" i="19"/>
  <c r="AQ374" i="19"/>
  <c r="AP374" i="19"/>
  <c r="AO374" i="19"/>
  <c r="AN374" i="19"/>
  <c r="AM374" i="19"/>
  <c r="AL374" i="19"/>
  <c r="AK374" i="19"/>
  <c r="AJ374" i="19"/>
  <c r="AI374" i="19"/>
  <c r="AH374" i="19"/>
  <c r="AG374" i="19"/>
  <c r="AF374" i="19"/>
  <c r="AE374" i="19"/>
  <c r="AD374" i="19"/>
  <c r="AC374" i="19"/>
  <c r="AB374" i="19"/>
  <c r="AA374" i="19"/>
  <c r="Z374" i="19"/>
  <c r="Y374" i="19"/>
  <c r="AT373" i="19"/>
  <c r="AS373" i="19"/>
  <c r="AR373" i="19"/>
  <c r="AQ373" i="19"/>
  <c r="AP373" i="19"/>
  <c r="AO373" i="19"/>
  <c r="AN373" i="19"/>
  <c r="AM373" i="19"/>
  <c r="AL373" i="19"/>
  <c r="AK373" i="19"/>
  <c r="AJ373" i="19"/>
  <c r="AI373" i="19"/>
  <c r="AH373" i="19"/>
  <c r="AG373" i="19"/>
  <c r="AF373" i="19"/>
  <c r="AE373" i="19"/>
  <c r="AD373" i="19"/>
  <c r="AC373" i="19"/>
  <c r="AB373" i="19"/>
  <c r="AA373" i="19"/>
  <c r="Z373" i="19"/>
  <c r="Y373" i="19"/>
  <c r="AT372" i="19"/>
  <c r="AS372" i="19"/>
  <c r="AR372" i="19"/>
  <c r="AQ372" i="19"/>
  <c r="AP372" i="19"/>
  <c r="AO372" i="19"/>
  <c r="AN372" i="19"/>
  <c r="AM372" i="19"/>
  <c r="AL372" i="19"/>
  <c r="AK372" i="19"/>
  <c r="AJ372" i="19"/>
  <c r="AI372" i="19"/>
  <c r="AH372" i="19"/>
  <c r="AG372" i="19"/>
  <c r="AF372" i="19"/>
  <c r="AE372" i="19"/>
  <c r="AD372" i="19"/>
  <c r="AC372" i="19"/>
  <c r="AB372" i="19"/>
  <c r="AA372" i="19"/>
  <c r="Z372" i="19"/>
  <c r="Y372" i="19"/>
  <c r="AT371" i="19"/>
  <c r="AS371" i="19"/>
  <c r="AR371" i="19"/>
  <c r="AQ371" i="19"/>
  <c r="AP371" i="19"/>
  <c r="AO371" i="19"/>
  <c r="AN371" i="19"/>
  <c r="AM371" i="19"/>
  <c r="AL371" i="19"/>
  <c r="AK371" i="19"/>
  <c r="AJ371" i="19"/>
  <c r="AI371" i="19"/>
  <c r="AH371" i="19"/>
  <c r="AG371" i="19"/>
  <c r="AF371" i="19"/>
  <c r="AE371" i="19"/>
  <c r="AD371" i="19"/>
  <c r="AC371" i="19"/>
  <c r="AB371" i="19"/>
  <c r="AA371" i="19"/>
  <c r="Z371" i="19"/>
  <c r="Y371" i="19"/>
  <c r="AT370" i="19"/>
  <c r="AS370" i="19"/>
  <c r="AR370" i="19"/>
  <c r="AQ370" i="19"/>
  <c r="AP370" i="19"/>
  <c r="AO370" i="19"/>
  <c r="AN370" i="19"/>
  <c r="AM370" i="19"/>
  <c r="AL370" i="19"/>
  <c r="AK370" i="19"/>
  <c r="AJ370" i="19"/>
  <c r="AI370" i="19"/>
  <c r="AH370" i="19"/>
  <c r="AG370" i="19"/>
  <c r="AF370" i="19"/>
  <c r="AE370" i="19"/>
  <c r="AD370" i="19"/>
  <c r="AC370" i="19"/>
  <c r="AB370" i="19"/>
  <c r="AA370" i="19"/>
  <c r="Z370" i="19"/>
  <c r="Y370" i="19"/>
  <c r="AT369" i="19"/>
  <c r="AS369" i="19"/>
  <c r="AR369" i="19"/>
  <c r="AQ369" i="19"/>
  <c r="AP369" i="19"/>
  <c r="AO369" i="19"/>
  <c r="AN369" i="19"/>
  <c r="AM369" i="19"/>
  <c r="AL369" i="19"/>
  <c r="AK369" i="19"/>
  <c r="AJ369" i="19"/>
  <c r="AI369" i="19"/>
  <c r="AH369" i="19"/>
  <c r="AG369" i="19"/>
  <c r="AF369" i="19"/>
  <c r="AE369" i="19"/>
  <c r="AD369" i="19"/>
  <c r="AC369" i="19"/>
  <c r="AB369" i="19"/>
  <c r="AA369" i="19"/>
  <c r="Z369" i="19"/>
  <c r="Y369" i="19"/>
  <c r="AT368" i="19"/>
  <c r="AS368" i="19"/>
  <c r="AR368" i="19"/>
  <c r="AQ368" i="19"/>
  <c r="AP368" i="19"/>
  <c r="AO368" i="19"/>
  <c r="AN368" i="19"/>
  <c r="AM368" i="19"/>
  <c r="AL368" i="19"/>
  <c r="AK368" i="19"/>
  <c r="AJ368" i="19"/>
  <c r="AI368" i="19"/>
  <c r="AH368" i="19"/>
  <c r="AG368" i="19"/>
  <c r="AF368" i="19"/>
  <c r="AE368" i="19"/>
  <c r="AD368" i="19"/>
  <c r="AC368" i="19"/>
  <c r="AB368" i="19"/>
  <c r="AA368" i="19"/>
  <c r="Z368" i="19"/>
  <c r="Y368" i="19"/>
  <c r="AT367" i="19"/>
  <c r="AS367" i="19"/>
  <c r="AR367" i="19"/>
  <c r="AQ367" i="19"/>
  <c r="AP367" i="19"/>
  <c r="AO367" i="19"/>
  <c r="AN367" i="19"/>
  <c r="AM367" i="19"/>
  <c r="AL367" i="19"/>
  <c r="AK367" i="19"/>
  <c r="AJ367" i="19"/>
  <c r="AI367" i="19"/>
  <c r="AH367" i="19"/>
  <c r="AG367" i="19"/>
  <c r="AF367" i="19"/>
  <c r="AE367" i="19"/>
  <c r="AD367" i="19"/>
  <c r="AC367" i="19"/>
  <c r="AB367" i="19"/>
  <c r="AA367" i="19"/>
  <c r="Z367" i="19"/>
  <c r="Y367" i="19"/>
  <c r="AT366" i="19"/>
  <c r="AS366" i="19"/>
  <c r="AR366" i="19"/>
  <c r="AQ366" i="19"/>
  <c r="AP366" i="19"/>
  <c r="AO366" i="19"/>
  <c r="AN366" i="19"/>
  <c r="AM366" i="19"/>
  <c r="AL366" i="19"/>
  <c r="AK366" i="19"/>
  <c r="AJ366" i="19"/>
  <c r="AI366" i="19"/>
  <c r="AH366" i="19"/>
  <c r="AG366" i="19"/>
  <c r="AF366" i="19"/>
  <c r="AE366" i="19"/>
  <c r="AD366" i="19"/>
  <c r="AC366" i="19"/>
  <c r="AB366" i="19"/>
  <c r="AA366" i="19"/>
  <c r="Z366" i="19"/>
  <c r="Y366" i="19"/>
  <c r="AT365" i="19"/>
  <c r="AS365" i="19"/>
  <c r="AR365" i="19"/>
  <c r="AQ365" i="19"/>
  <c r="AP365" i="19"/>
  <c r="AO365" i="19"/>
  <c r="AN365" i="19"/>
  <c r="AM365" i="19"/>
  <c r="AL365" i="19"/>
  <c r="AK365" i="19"/>
  <c r="AJ365" i="19"/>
  <c r="AI365" i="19"/>
  <c r="AH365" i="19"/>
  <c r="AG365" i="19"/>
  <c r="AF365" i="19"/>
  <c r="AE365" i="19"/>
  <c r="AD365" i="19"/>
  <c r="AC365" i="19"/>
  <c r="AB365" i="19"/>
  <c r="AA365" i="19"/>
  <c r="Z365" i="19"/>
  <c r="Y365" i="19"/>
  <c r="AT364" i="19"/>
  <c r="AS364" i="19"/>
  <c r="AR364" i="19"/>
  <c r="AQ364" i="19"/>
  <c r="AP364" i="19"/>
  <c r="AO364" i="19"/>
  <c r="AN364" i="19"/>
  <c r="AM364" i="19"/>
  <c r="AL364" i="19"/>
  <c r="AK364" i="19"/>
  <c r="AJ364" i="19"/>
  <c r="AI364" i="19"/>
  <c r="AH364" i="19"/>
  <c r="AG364" i="19"/>
  <c r="AF364" i="19"/>
  <c r="AE364" i="19"/>
  <c r="AD364" i="19"/>
  <c r="AC364" i="19"/>
  <c r="AB364" i="19"/>
  <c r="AA364" i="19"/>
  <c r="Z364" i="19"/>
  <c r="Y364" i="19"/>
  <c r="AT363" i="19"/>
  <c r="AS363" i="19"/>
  <c r="AR363" i="19"/>
  <c r="AQ363" i="19"/>
  <c r="AP363" i="19"/>
  <c r="AO363" i="19"/>
  <c r="AN363" i="19"/>
  <c r="AM363" i="19"/>
  <c r="AL363" i="19"/>
  <c r="AK363" i="19"/>
  <c r="AJ363" i="19"/>
  <c r="AI363" i="19"/>
  <c r="AH363" i="19"/>
  <c r="AG363" i="19"/>
  <c r="AF363" i="19"/>
  <c r="AE363" i="19"/>
  <c r="AD363" i="19"/>
  <c r="AC363" i="19"/>
  <c r="AB363" i="19"/>
  <c r="AA363" i="19"/>
  <c r="Z363" i="19"/>
  <c r="Y363" i="19"/>
  <c r="AT362" i="19"/>
  <c r="AS362" i="19"/>
  <c r="AR362" i="19"/>
  <c r="AQ362" i="19"/>
  <c r="AP362" i="19"/>
  <c r="AO362" i="19"/>
  <c r="AN362" i="19"/>
  <c r="AM362" i="19"/>
  <c r="AL362" i="19"/>
  <c r="AK362" i="19"/>
  <c r="AJ362" i="19"/>
  <c r="AI362" i="19"/>
  <c r="AH362" i="19"/>
  <c r="AG362" i="19"/>
  <c r="AF362" i="19"/>
  <c r="AE362" i="19"/>
  <c r="AD362" i="19"/>
  <c r="AC362" i="19"/>
  <c r="AB362" i="19"/>
  <c r="AA362" i="19"/>
  <c r="Z362" i="19"/>
  <c r="Y362" i="19"/>
  <c r="AT361" i="19"/>
  <c r="AS361" i="19"/>
  <c r="AR361" i="19"/>
  <c r="AQ361" i="19"/>
  <c r="AP361" i="19"/>
  <c r="AO361" i="19"/>
  <c r="AN361" i="19"/>
  <c r="AM361" i="19"/>
  <c r="AL361" i="19"/>
  <c r="AK361" i="19"/>
  <c r="AJ361" i="19"/>
  <c r="AI361" i="19"/>
  <c r="AH361" i="19"/>
  <c r="AG361" i="19"/>
  <c r="AF361" i="19"/>
  <c r="AE361" i="19"/>
  <c r="AD361" i="19"/>
  <c r="AC361" i="19"/>
  <c r="AB361" i="19"/>
  <c r="AA361" i="19"/>
  <c r="Z361" i="19"/>
  <c r="Y361" i="19"/>
  <c r="AT360" i="19"/>
  <c r="AS360" i="19"/>
  <c r="AR360" i="19"/>
  <c r="AQ360" i="19"/>
  <c r="AP360" i="19"/>
  <c r="AO360" i="19"/>
  <c r="AN360" i="19"/>
  <c r="AM360" i="19"/>
  <c r="AL360" i="19"/>
  <c r="AK360" i="19"/>
  <c r="AJ360" i="19"/>
  <c r="AI360" i="19"/>
  <c r="AH360" i="19"/>
  <c r="AG360" i="19"/>
  <c r="AF360" i="19"/>
  <c r="AE360" i="19"/>
  <c r="AD360" i="19"/>
  <c r="AC360" i="19"/>
  <c r="AB360" i="19"/>
  <c r="AA360" i="19"/>
  <c r="Z360" i="19"/>
  <c r="Y360" i="19"/>
  <c r="AT359" i="19"/>
  <c r="AS359" i="19"/>
  <c r="AR359" i="19"/>
  <c r="AQ359" i="19"/>
  <c r="AP359" i="19"/>
  <c r="AO359" i="19"/>
  <c r="AN359" i="19"/>
  <c r="AM359" i="19"/>
  <c r="AL359" i="19"/>
  <c r="AK359" i="19"/>
  <c r="AJ359" i="19"/>
  <c r="AI359" i="19"/>
  <c r="AH359" i="19"/>
  <c r="AG359" i="19"/>
  <c r="AF359" i="19"/>
  <c r="AE359" i="19"/>
  <c r="AD359" i="19"/>
  <c r="AC359" i="19"/>
  <c r="AB359" i="19"/>
  <c r="AA359" i="19"/>
  <c r="Z359" i="19"/>
  <c r="Y359" i="19"/>
  <c r="AT358" i="19"/>
  <c r="AS358" i="19"/>
  <c r="AR358" i="19"/>
  <c r="AQ358" i="19"/>
  <c r="AP358" i="19"/>
  <c r="AO358" i="19"/>
  <c r="AN358" i="19"/>
  <c r="AM358" i="19"/>
  <c r="AL358" i="19"/>
  <c r="AK358" i="19"/>
  <c r="AJ358" i="19"/>
  <c r="AI358" i="19"/>
  <c r="AH358" i="19"/>
  <c r="AG358" i="19"/>
  <c r="AF358" i="19"/>
  <c r="AE358" i="19"/>
  <c r="AD358" i="19"/>
  <c r="AC358" i="19"/>
  <c r="AB358" i="19"/>
  <c r="AA358" i="19"/>
  <c r="Z358" i="19"/>
  <c r="Y358" i="19"/>
  <c r="AT357" i="19"/>
  <c r="AS357" i="19"/>
  <c r="AR357" i="19"/>
  <c r="AQ357" i="19"/>
  <c r="AP357" i="19"/>
  <c r="AO357" i="19"/>
  <c r="AN357" i="19"/>
  <c r="AM357" i="19"/>
  <c r="AL357" i="19"/>
  <c r="AK357" i="19"/>
  <c r="AJ357" i="19"/>
  <c r="AI357" i="19"/>
  <c r="AH357" i="19"/>
  <c r="AG357" i="19"/>
  <c r="AF357" i="19"/>
  <c r="AE357" i="19"/>
  <c r="AD357" i="19"/>
  <c r="AC357" i="19"/>
  <c r="AB357" i="19"/>
  <c r="AA357" i="19"/>
  <c r="Z357" i="19"/>
  <c r="Y357" i="19"/>
  <c r="AT356" i="19"/>
  <c r="AS356" i="19"/>
  <c r="AR356" i="19"/>
  <c r="AQ356" i="19"/>
  <c r="AP356" i="19"/>
  <c r="AO356" i="19"/>
  <c r="AN356" i="19"/>
  <c r="AM356" i="19"/>
  <c r="AL356" i="19"/>
  <c r="AK356" i="19"/>
  <c r="AJ356" i="19"/>
  <c r="AI356" i="19"/>
  <c r="AH356" i="19"/>
  <c r="AG356" i="19"/>
  <c r="AF356" i="19"/>
  <c r="AE356" i="19"/>
  <c r="AD356" i="19"/>
  <c r="AC356" i="19"/>
  <c r="AB356" i="19"/>
  <c r="AA356" i="19"/>
  <c r="Z356" i="19"/>
  <c r="Y356" i="19"/>
  <c r="AT355" i="19"/>
  <c r="AS355" i="19"/>
  <c r="AR355" i="19"/>
  <c r="AQ355" i="19"/>
  <c r="AP355" i="19"/>
  <c r="AO355" i="19"/>
  <c r="AN355" i="19"/>
  <c r="AM355" i="19"/>
  <c r="AL355" i="19"/>
  <c r="AK355" i="19"/>
  <c r="AJ355" i="19"/>
  <c r="AI355" i="19"/>
  <c r="AH355" i="19"/>
  <c r="AG355" i="19"/>
  <c r="AF355" i="19"/>
  <c r="AE355" i="19"/>
  <c r="AD355" i="19"/>
  <c r="AC355" i="19"/>
  <c r="AB355" i="19"/>
  <c r="AA355" i="19"/>
  <c r="Z355" i="19"/>
  <c r="Y355" i="19"/>
  <c r="AT354" i="19"/>
  <c r="AS354" i="19"/>
  <c r="AR354" i="19"/>
  <c r="AQ354" i="19"/>
  <c r="AP354" i="19"/>
  <c r="AO354" i="19"/>
  <c r="AN354" i="19"/>
  <c r="AM354" i="19"/>
  <c r="AL354" i="19"/>
  <c r="AK354" i="19"/>
  <c r="AJ354" i="19"/>
  <c r="AI354" i="19"/>
  <c r="AH354" i="19"/>
  <c r="AG354" i="19"/>
  <c r="AF354" i="19"/>
  <c r="AE354" i="19"/>
  <c r="AD354" i="19"/>
  <c r="AC354" i="19"/>
  <c r="AB354" i="19"/>
  <c r="AA354" i="19"/>
  <c r="Z354" i="19"/>
  <c r="Y354" i="19"/>
  <c r="AT353" i="19"/>
  <c r="AS353" i="19"/>
  <c r="AR353" i="19"/>
  <c r="AQ353" i="19"/>
  <c r="AP353" i="19"/>
  <c r="AO353" i="19"/>
  <c r="AN353" i="19"/>
  <c r="AM353" i="19"/>
  <c r="AL353" i="19"/>
  <c r="AK353" i="19"/>
  <c r="AJ353" i="19"/>
  <c r="AI353" i="19"/>
  <c r="AH353" i="19"/>
  <c r="AG353" i="19"/>
  <c r="AF353" i="19"/>
  <c r="AE353" i="19"/>
  <c r="AD353" i="19"/>
  <c r="AC353" i="19"/>
  <c r="AB353" i="19"/>
  <c r="AA353" i="19"/>
  <c r="Z353" i="19"/>
  <c r="Y353" i="19"/>
  <c r="AT352" i="19"/>
  <c r="AS352" i="19"/>
  <c r="AR352" i="19"/>
  <c r="AQ352" i="19"/>
  <c r="AP352" i="19"/>
  <c r="AO352" i="19"/>
  <c r="AN352" i="19"/>
  <c r="AM352" i="19"/>
  <c r="AL352" i="19"/>
  <c r="AK352" i="19"/>
  <c r="AJ352" i="19"/>
  <c r="AI352" i="19"/>
  <c r="AH352" i="19"/>
  <c r="AG352" i="19"/>
  <c r="AF352" i="19"/>
  <c r="AE352" i="19"/>
  <c r="AD352" i="19"/>
  <c r="AC352" i="19"/>
  <c r="AB352" i="19"/>
  <c r="AA352" i="19"/>
  <c r="Z352" i="19"/>
  <c r="Y352" i="19"/>
  <c r="AT351" i="19"/>
  <c r="AS351" i="19"/>
  <c r="AR351" i="19"/>
  <c r="AQ351" i="19"/>
  <c r="AP351" i="19"/>
  <c r="AO351" i="19"/>
  <c r="AN351" i="19"/>
  <c r="AM351" i="19"/>
  <c r="AL351" i="19"/>
  <c r="AK351" i="19"/>
  <c r="AJ351" i="19"/>
  <c r="AI351" i="19"/>
  <c r="AH351" i="19"/>
  <c r="AG351" i="19"/>
  <c r="AF351" i="19"/>
  <c r="AE351" i="19"/>
  <c r="AD351" i="19"/>
  <c r="AC351" i="19"/>
  <c r="AB351" i="19"/>
  <c r="AA351" i="19"/>
  <c r="Z351" i="19"/>
  <c r="Y351" i="19"/>
  <c r="AT350" i="19"/>
  <c r="AS350" i="19"/>
  <c r="AR350" i="19"/>
  <c r="AQ350" i="19"/>
  <c r="AP350" i="19"/>
  <c r="AO350" i="19"/>
  <c r="AN350" i="19"/>
  <c r="AM350" i="19"/>
  <c r="AL350" i="19"/>
  <c r="AK350" i="19"/>
  <c r="AJ350" i="19"/>
  <c r="AI350" i="19"/>
  <c r="AH350" i="19"/>
  <c r="AG350" i="19"/>
  <c r="AF350" i="19"/>
  <c r="AE350" i="19"/>
  <c r="AD350" i="19"/>
  <c r="AC350" i="19"/>
  <c r="AB350" i="19"/>
  <c r="AA350" i="19"/>
  <c r="Z350" i="19"/>
  <c r="Y350" i="19"/>
  <c r="AT349" i="19"/>
  <c r="AS349" i="19"/>
  <c r="AR349" i="19"/>
  <c r="AQ349" i="19"/>
  <c r="AP349" i="19"/>
  <c r="AO349" i="19"/>
  <c r="AN349" i="19"/>
  <c r="AM349" i="19"/>
  <c r="AL349" i="19"/>
  <c r="AK349" i="19"/>
  <c r="AJ349" i="19"/>
  <c r="AI349" i="19"/>
  <c r="AH349" i="19"/>
  <c r="AG349" i="19"/>
  <c r="AF349" i="19"/>
  <c r="AE349" i="19"/>
  <c r="AD349" i="19"/>
  <c r="AC349" i="19"/>
  <c r="AB349" i="19"/>
  <c r="AA349" i="19"/>
  <c r="Z349" i="19"/>
  <c r="Y349" i="19"/>
  <c r="AT348" i="19"/>
  <c r="AS348" i="19"/>
  <c r="AR348" i="19"/>
  <c r="AQ348" i="19"/>
  <c r="AP348" i="19"/>
  <c r="AO348" i="19"/>
  <c r="AN348" i="19"/>
  <c r="AM348" i="19"/>
  <c r="AL348" i="19"/>
  <c r="AK348" i="19"/>
  <c r="AJ348" i="19"/>
  <c r="AI348" i="19"/>
  <c r="AH348" i="19"/>
  <c r="AG348" i="19"/>
  <c r="AF348" i="19"/>
  <c r="AE348" i="19"/>
  <c r="AD348" i="19"/>
  <c r="AC348" i="19"/>
  <c r="AB348" i="19"/>
  <c r="AA348" i="19"/>
  <c r="Z348" i="19"/>
  <c r="Y348" i="19"/>
  <c r="AT347" i="19"/>
  <c r="AS347" i="19"/>
  <c r="AR347" i="19"/>
  <c r="AQ347" i="19"/>
  <c r="AP347" i="19"/>
  <c r="AO347" i="19"/>
  <c r="AN347" i="19"/>
  <c r="AM347" i="19"/>
  <c r="AL347" i="19"/>
  <c r="AK347" i="19"/>
  <c r="AJ347" i="19"/>
  <c r="AI347" i="19"/>
  <c r="AH347" i="19"/>
  <c r="AG347" i="19"/>
  <c r="AF347" i="19"/>
  <c r="AE347" i="19"/>
  <c r="AD347" i="19"/>
  <c r="AC347" i="19"/>
  <c r="AB347" i="19"/>
  <c r="AA347" i="19"/>
  <c r="Z347" i="19"/>
  <c r="Y347" i="19"/>
  <c r="AT346" i="19"/>
  <c r="AS346" i="19"/>
  <c r="AR346" i="19"/>
  <c r="AQ346" i="19"/>
  <c r="AP346" i="19"/>
  <c r="AO346" i="19"/>
  <c r="AN346" i="19"/>
  <c r="AM346" i="19"/>
  <c r="AL346" i="19"/>
  <c r="AK346" i="19"/>
  <c r="AJ346" i="19"/>
  <c r="AI346" i="19"/>
  <c r="AH346" i="19"/>
  <c r="AG346" i="19"/>
  <c r="AF346" i="19"/>
  <c r="AE346" i="19"/>
  <c r="AD346" i="19"/>
  <c r="AC346" i="19"/>
  <c r="AB346" i="19"/>
  <c r="AA346" i="19"/>
  <c r="Z346" i="19"/>
  <c r="Y346" i="19"/>
  <c r="AT345" i="19"/>
  <c r="AS345" i="19"/>
  <c r="AR345" i="19"/>
  <c r="AQ345" i="19"/>
  <c r="AP345" i="19"/>
  <c r="AO345" i="19"/>
  <c r="AN345" i="19"/>
  <c r="AM345" i="19"/>
  <c r="AL345" i="19"/>
  <c r="AK345" i="19"/>
  <c r="AJ345" i="19"/>
  <c r="AI345" i="19"/>
  <c r="AH345" i="19"/>
  <c r="AG345" i="19"/>
  <c r="AF345" i="19"/>
  <c r="AE345" i="19"/>
  <c r="AD345" i="19"/>
  <c r="AC345" i="19"/>
  <c r="AB345" i="19"/>
  <c r="AA345" i="19"/>
  <c r="Z345" i="19"/>
  <c r="Y345" i="19"/>
  <c r="AT344" i="19"/>
  <c r="AS344" i="19"/>
  <c r="AR344" i="19"/>
  <c r="AQ344" i="19"/>
  <c r="AP344" i="19"/>
  <c r="AO344" i="19"/>
  <c r="AN344" i="19"/>
  <c r="AM344" i="19"/>
  <c r="AL344" i="19"/>
  <c r="AK344" i="19"/>
  <c r="AJ344" i="19"/>
  <c r="AI344" i="19"/>
  <c r="AH344" i="19"/>
  <c r="AG344" i="19"/>
  <c r="AF344" i="19"/>
  <c r="AE344" i="19"/>
  <c r="AD344" i="19"/>
  <c r="AC344" i="19"/>
  <c r="AB344" i="19"/>
  <c r="AA344" i="19"/>
  <c r="Z344" i="19"/>
  <c r="Y344" i="19"/>
  <c r="AT343" i="19"/>
  <c r="AS343" i="19"/>
  <c r="AR343" i="19"/>
  <c r="AQ343" i="19"/>
  <c r="AP343" i="19"/>
  <c r="AO343" i="19"/>
  <c r="AN343" i="19"/>
  <c r="AM343" i="19"/>
  <c r="AL343" i="19"/>
  <c r="AK343" i="19"/>
  <c r="AJ343" i="19"/>
  <c r="AI343" i="19"/>
  <c r="AH343" i="19"/>
  <c r="AG343" i="19"/>
  <c r="AF343" i="19"/>
  <c r="AE343" i="19"/>
  <c r="AD343" i="19"/>
  <c r="AC343" i="19"/>
  <c r="AB343" i="19"/>
  <c r="AA343" i="19"/>
  <c r="Z343" i="19"/>
  <c r="Y343" i="19"/>
  <c r="AT342" i="19"/>
  <c r="AS342" i="19"/>
  <c r="AR342" i="19"/>
  <c r="AQ342" i="19"/>
  <c r="AP342" i="19"/>
  <c r="AO342" i="19"/>
  <c r="AN342" i="19"/>
  <c r="AM342" i="19"/>
  <c r="AL342" i="19"/>
  <c r="AK342" i="19"/>
  <c r="AJ342" i="19"/>
  <c r="AI342" i="19"/>
  <c r="AH342" i="19"/>
  <c r="AG342" i="19"/>
  <c r="AF342" i="19"/>
  <c r="AE342" i="19"/>
  <c r="AD342" i="19"/>
  <c r="AC342" i="19"/>
  <c r="AB342" i="19"/>
  <c r="AA342" i="19"/>
  <c r="Z342" i="19"/>
  <c r="Y342" i="19"/>
  <c r="AT341" i="19"/>
  <c r="AS341" i="19"/>
  <c r="AR341" i="19"/>
  <c r="AQ341" i="19"/>
  <c r="AP341" i="19"/>
  <c r="AO341" i="19"/>
  <c r="AN341" i="19"/>
  <c r="AM341" i="19"/>
  <c r="AL341" i="19"/>
  <c r="AK341" i="19"/>
  <c r="AJ341" i="19"/>
  <c r="AI341" i="19"/>
  <c r="AH341" i="19"/>
  <c r="AG341" i="19"/>
  <c r="AF341" i="19"/>
  <c r="AE341" i="19"/>
  <c r="AD341" i="19"/>
  <c r="AC341" i="19"/>
  <c r="AB341" i="19"/>
  <c r="AA341" i="19"/>
  <c r="Z341" i="19"/>
  <c r="Y341" i="19"/>
  <c r="AT340" i="19"/>
  <c r="AS340" i="19"/>
  <c r="AR340" i="19"/>
  <c r="AQ340" i="19"/>
  <c r="AP340" i="19"/>
  <c r="AO340" i="19"/>
  <c r="AN340" i="19"/>
  <c r="AM340" i="19"/>
  <c r="AL340" i="19"/>
  <c r="AK340" i="19"/>
  <c r="AJ340" i="19"/>
  <c r="AI340" i="19"/>
  <c r="AH340" i="19"/>
  <c r="AG340" i="19"/>
  <c r="AF340" i="19"/>
  <c r="AE340" i="19"/>
  <c r="AD340" i="19"/>
  <c r="AC340" i="19"/>
  <c r="AB340" i="19"/>
  <c r="AA340" i="19"/>
  <c r="Z340" i="19"/>
  <c r="Y340" i="19"/>
  <c r="AT339" i="19"/>
  <c r="AS339" i="19"/>
  <c r="AR339" i="19"/>
  <c r="AQ339" i="19"/>
  <c r="AP339" i="19"/>
  <c r="AO339" i="19"/>
  <c r="AN339" i="19"/>
  <c r="AM339" i="19"/>
  <c r="AL339" i="19"/>
  <c r="AK339" i="19"/>
  <c r="AJ339" i="19"/>
  <c r="AI339" i="19"/>
  <c r="AH339" i="19"/>
  <c r="AG339" i="19"/>
  <c r="AF339" i="19"/>
  <c r="AE339" i="19"/>
  <c r="AD339" i="19"/>
  <c r="AC339" i="19"/>
  <c r="AB339" i="19"/>
  <c r="AA339" i="19"/>
  <c r="Z339" i="19"/>
  <c r="Y339" i="19"/>
  <c r="AT338" i="19"/>
  <c r="AS338" i="19"/>
  <c r="AR338" i="19"/>
  <c r="AQ338" i="19"/>
  <c r="AP338" i="19"/>
  <c r="AO338" i="19"/>
  <c r="AN338" i="19"/>
  <c r="AM338" i="19"/>
  <c r="AL338" i="19"/>
  <c r="AK338" i="19"/>
  <c r="AJ338" i="19"/>
  <c r="AI338" i="19"/>
  <c r="AH338" i="19"/>
  <c r="AG338" i="19"/>
  <c r="AF338" i="19"/>
  <c r="AE338" i="19"/>
  <c r="AD338" i="19"/>
  <c r="AC338" i="19"/>
  <c r="AB338" i="19"/>
  <c r="AA338" i="19"/>
  <c r="Z338" i="19"/>
  <c r="Y338" i="19"/>
  <c r="AT337" i="19"/>
  <c r="AS337" i="19"/>
  <c r="AR337" i="19"/>
  <c r="AQ337" i="19"/>
  <c r="AP337" i="19"/>
  <c r="AO337" i="19"/>
  <c r="AN337" i="19"/>
  <c r="AM337" i="19"/>
  <c r="AL337" i="19"/>
  <c r="AK337" i="19"/>
  <c r="AJ337" i="19"/>
  <c r="AI337" i="19"/>
  <c r="AH337" i="19"/>
  <c r="AG337" i="19"/>
  <c r="AF337" i="19"/>
  <c r="AE337" i="19"/>
  <c r="AD337" i="19"/>
  <c r="AC337" i="19"/>
  <c r="AB337" i="19"/>
  <c r="AA337" i="19"/>
  <c r="Z337" i="19"/>
  <c r="Y337" i="19"/>
  <c r="AT336" i="19"/>
  <c r="AS336" i="19"/>
  <c r="AR336" i="19"/>
  <c r="AQ336" i="19"/>
  <c r="AP336" i="19"/>
  <c r="AO336" i="19"/>
  <c r="AN336" i="19"/>
  <c r="AM336" i="19"/>
  <c r="AL336" i="19"/>
  <c r="AK336" i="19"/>
  <c r="AJ336" i="19"/>
  <c r="AI336" i="19"/>
  <c r="AH336" i="19"/>
  <c r="AG336" i="19"/>
  <c r="AF336" i="19"/>
  <c r="AE336" i="19"/>
  <c r="AD336" i="19"/>
  <c r="AC336" i="19"/>
  <c r="AB336" i="19"/>
  <c r="AA336" i="19"/>
  <c r="Z336" i="19"/>
  <c r="Y336" i="19"/>
  <c r="AT335" i="19"/>
  <c r="AS335" i="19"/>
  <c r="AR335" i="19"/>
  <c r="AQ335" i="19"/>
  <c r="AP335" i="19"/>
  <c r="AO335" i="19"/>
  <c r="AN335" i="19"/>
  <c r="AM335" i="19"/>
  <c r="AL335" i="19"/>
  <c r="AK335" i="19"/>
  <c r="AJ335" i="19"/>
  <c r="AI335" i="19"/>
  <c r="AH335" i="19"/>
  <c r="AG335" i="19"/>
  <c r="AF335" i="19"/>
  <c r="AE335" i="19"/>
  <c r="AD335" i="19"/>
  <c r="AC335" i="19"/>
  <c r="AB335" i="19"/>
  <c r="AA335" i="19"/>
  <c r="Z335" i="19"/>
  <c r="Y335" i="19"/>
  <c r="AT334" i="19"/>
  <c r="AS334" i="19"/>
  <c r="AR334" i="19"/>
  <c r="AQ334" i="19"/>
  <c r="AP334" i="19"/>
  <c r="AO334" i="19"/>
  <c r="AN334" i="19"/>
  <c r="AM334" i="19"/>
  <c r="AL334" i="19"/>
  <c r="AK334" i="19"/>
  <c r="AJ334" i="19"/>
  <c r="AI334" i="19"/>
  <c r="AH334" i="19"/>
  <c r="AG334" i="19"/>
  <c r="AF334" i="19"/>
  <c r="AE334" i="19"/>
  <c r="AD334" i="19"/>
  <c r="AC334" i="19"/>
  <c r="AB334" i="19"/>
  <c r="AA334" i="19"/>
  <c r="Z334" i="19"/>
  <c r="Y334" i="19"/>
  <c r="AT333" i="19"/>
  <c r="AS333" i="19"/>
  <c r="AR333" i="19"/>
  <c r="AQ333" i="19"/>
  <c r="AP333" i="19"/>
  <c r="AO333" i="19"/>
  <c r="AN333" i="19"/>
  <c r="AM333" i="19"/>
  <c r="AL333" i="19"/>
  <c r="AK333" i="19"/>
  <c r="AJ333" i="19"/>
  <c r="AI333" i="19"/>
  <c r="AH333" i="19"/>
  <c r="AG333" i="19"/>
  <c r="AF333" i="19"/>
  <c r="AE333" i="19"/>
  <c r="AD333" i="19"/>
  <c r="AC333" i="19"/>
  <c r="AB333" i="19"/>
  <c r="AA333" i="19"/>
  <c r="Z333" i="19"/>
  <c r="Y333" i="19"/>
  <c r="AT332" i="19"/>
  <c r="AS332" i="19"/>
  <c r="AR332" i="19"/>
  <c r="AQ332" i="19"/>
  <c r="AP332" i="19"/>
  <c r="AO332" i="19"/>
  <c r="AN332" i="19"/>
  <c r="AM332" i="19"/>
  <c r="AL332" i="19"/>
  <c r="AK332" i="19"/>
  <c r="AJ332" i="19"/>
  <c r="AI332" i="19"/>
  <c r="AH332" i="19"/>
  <c r="AG332" i="19"/>
  <c r="AF332" i="19"/>
  <c r="AE332" i="19"/>
  <c r="AD332" i="19"/>
  <c r="AC332" i="19"/>
  <c r="AB332" i="19"/>
  <c r="AA332" i="19"/>
  <c r="Z332" i="19"/>
  <c r="Y332" i="19"/>
  <c r="AT330" i="19"/>
  <c r="AS330" i="19"/>
  <c r="AR330" i="19"/>
  <c r="AQ330" i="19"/>
  <c r="AP330" i="19"/>
  <c r="AO330" i="19"/>
  <c r="AN330" i="19"/>
  <c r="AM330" i="19"/>
  <c r="AL330" i="19"/>
  <c r="AK330" i="19"/>
  <c r="AJ330" i="19"/>
  <c r="AI330" i="19"/>
  <c r="AH330" i="19"/>
  <c r="AG330" i="19"/>
  <c r="AF330" i="19"/>
  <c r="AE330" i="19"/>
  <c r="AD330" i="19"/>
  <c r="AC330" i="19"/>
  <c r="AB330" i="19"/>
  <c r="AA330" i="19"/>
  <c r="Z330" i="19"/>
  <c r="Y330" i="19"/>
  <c r="AT329" i="19"/>
  <c r="AS329" i="19"/>
  <c r="AR329" i="19"/>
  <c r="AQ329" i="19"/>
  <c r="AP329" i="19"/>
  <c r="AO329" i="19"/>
  <c r="AN329" i="19"/>
  <c r="AM329" i="19"/>
  <c r="AL329" i="19"/>
  <c r="AK329" i="19"/>
  <c r="AJ329" i="19"/>
  <c r="AI329" i="19"/>
  <c r="AH329" i="19"/>
  <c r="AG329" i="19"/>
  <c r="AF329" i="19"/>
  <c r="AE329" i="19"/>
  <c r="AD329" i="19"/>
  <c r="AC329" i="19"/>
  <c r="AB329" i="19"/>
  <c r="AA329" i="19"/>
  <c r="Z329" i="19"/>
  <c r="Y329" i="19"/>
  <c r="AT328" i="19"/>
  <c r="AS328" i="19"/>
  <c r="AR328" i="19"/>
  <c r="AQ328" i="19"/>
  <c r="AP328" i="19"/>
  <c r="AO328" i="19"/>
  <c r="AN328" i="19"/>
  <c r="AM328" i="19"/>
  <c r="AL328" i="19"/>
  <c r="AK328" i="19"/>
  <c r="AJ328" i="19"/>
  <c r="AI328" i="19"/>
  <c r="AH328" i="19"/>
  <c r="AG328" i="19"/>
  <c r="AF328" i="19"/>
  <c r="AE328" i="19"/>
  <c r="AD328" i="19"/>
  <c r="AC328" i="19"/>
  <c r="AB328" i="19"/>
  <c r="AA328" i="19"/>
  <c r="Z328" i="19"/>
  <c r="Y328" i="19"/>
  <c r="AT327" i="19"/>
  <c r="AS327" i="19"/>
  <c r="AR327" i="19"/>
  <c r="AQ327" i="19"/>
  <c r="AP327" i="19"/>
  <c r="AO327" i="19"/>
  <c r="AN327" i="19"/>
  <c r="AM327" i="19"/>
  <c r="AL327" i="19"/>
  <c r="AK327" i="19"/>
  <c r="AJ327" i="19"/>
  <c r="AI327" i="19"/>
  <c r="AH327" i="19"/>
  <c r="AG327" i="19"/>
  <c r="AF327" i="19"/>
  <c r="AE327" i="19"/>
  <c r="AD327" i="19"/>
  <c r="AC327" i="19"/>
  <c r="AB327" i="19"/>
  <c r="AA327" i="19"/>
  <c r="Z327" i="19"/>
  <c r="Y327" i="19"/>
  <c r="AT326" i="19"/>
  <c r="AS326" i="19"/>
  <c r="AR326" i="19"/>
  <c r="AQ326" i="19"/>
  <c r="AP326" i="19"/>
  <c r="AO326" i="19"/>
  <c r="AN326" i="19"/>
  <c r="AM326" i="19"/>
  <c r="AL326" i="19"/>
  <c r="AK326" i="19"/>
  <c r="AJ326" i="19"/>
  <c r="AI326" i="19"/>
  <c r="AH326" i="19"/>
  <c r="AG326" i="19"/>
  <c r="AF326" i="19"/>
  <c r="AE326" i="19"/>
  <c r="AD326" i="19"/>
  <c r="AC326" i="19"/>
  <c r="AB326" i="19"/>
  <c r="AA326" i="19"/>
  <c r="Z326" i="19"/>
  <c r="Y326" i="19"/>
  <c r="AT325" i="19"/>
  <c r="AS325" i="19"/>
  <c r="AR325" i="19"/>
  <c r="AQ325" i="19"/>
  <c r="AP325" i="19"/>
  <c r="AO325" i="19"/>
  <c r="AN325" i="19"/>
  <c r="AM325" i="19"/>
  <c r="AL325" i="19"/>
  <c r="AK325" i="19"/>
  <c r="AJ325" i="19"/>
  <c r="AI325" i="19"/>
  <c r="AH325" i="19"/>
  <c r="AG325" i="19"/>
  <c r="AF325" i="19"/>
  <c r="AE325" i="19"/>
  <c r="AD325" i="19"/>
  <c r="AC325" i="19"/>
  <c r="AB325" i="19"/>
  <c r="AA325" i="19"/>
  <c r="Z325" i="19"/>
  <c r="Y325" i="19"/>
  <c r="AT324" i="19"/>
  <c r="AS324" i="19"/>
  <c r="AR324" i="19"/>
  <c r="AQ324" i="19"/>
  <c r="AP324" i="19"/>
  <c r="AO324" i="19"/>
  <c r="AN324" i="19"/>
  <c r="AM324" i="19"/>
  <c r="AL324" i="19"/>
  <c r="AK324" i="19"/>
  <c r="AJ324" i="19"/>
  <c r="AI324" i="19"/>
  <c r="AH324" i="19"/>
  <c r="AG324" i="19"/>
  <c r="AF324" i="19"/>
  <c r="AE324" i="19"/>
  <c r="AD324" i="19"/>
  <c r="AC324" i="19"/>
  <c r="AB324" i="19"/>
  <c r="AA324" i="19"/>
  <c r="Z324" i="19"/>
  <c r="Y324" i="19"/>
  <c r="AT323" i="19"/>
  <c r="AS323" i="19"/>
  <c r="AR323" i="19"/>
  <c r="AQ323" i="19"/>
  <c r="AP323" i="19"/>
  <c r="AO323" i="19"/>
  <c r="AN323" i="19"/>
  <c r="AM323" i="19"/>
  <c r="AL323" i="19"/>
  <c r="AK323" i="19"/>
  <c r="AJ323" i="19"/>
  <c r="AI323" i="19"/>
  <c r="AH323" i="19"/>
  <c r="AG323" i="19"/>
  <c r="AF323" i="19"/>
  <c r="AE323" i="19"/>
  <c r="AD323" i="19"/>
  <c r="AC323" i="19"/>
  <c r="AB323" i="19"/>
  <c r="AA323" i="19"/>
  <c r="Z323" i="19"/>
  <c r="Y323" i="19"/>
  <c r="AT322" i="19"/>
  <c r="AS322" i="19"/>
  <c r="AR322" i="19"/>
  <c r="AQ322" i="19"/>
  <c r="AP322" i="19"/>
  <c r="AO322" i="19"/>
  <c r="AN322" i="19"/>
  <c r="AM322" i="19"/>
  <c r="AL322" i="19"/>
  <c r="AK322" i="19"/>
  <c r="AJ322" i="19"/>
  <c r="AI322" i="19"/>
  <c r="AH322" i="19"/>
  <c r="AG322" i="19"/>
  <c r="AF322" i="19"/>
  <c r="AE322" i="19"/>
  <c r="AD322" i="19"/>
  <c r="AC322" i="19"/>
  <c r="AB322" i="19"/>
  <c r="AA322" i="19"/>
  <c r="Z322" i="19"/>
  <c r="Y322" i="19"/>
  <c r="AT321" i="19"/>
  <c r="AS321" i="19"/>
  <c r="AR321" i="19"/>
  <c r="AQ321" i="19"/>
  <c r="AP321" i="19"/>
  <c r="AO321" i="19"/>
  <c r="AN321" i="19"/>
  <c r="AM321" i="19"/>
  <c r="AL321" i="19"/>
  <c r="AK321" i="19"/>
  <c r="AJ321" i="19"/>
  <c r="AI321" i="19"/>
  <c r="AH321" i="19"/>
  <c r="AG321" i="19"/>
  <c r="AF321" i="19"/>
  <c r="AE321" i="19"/>
  <c r="AD321" i="19"/>
  <c r="AC321" i="19"/>
  <c r="AB321" i="19"/>
  <c r="AA321" i="19"/>
  <c r="Z321" i="19"/>
  <c r="Y321" i="19"/>
  <c r="AT320" i="19"/>
  <c r="AS320" i="19"/>
  <c r="AR320" i="19"/>
  <c r="AQ320" i="19"/>
  <c r="AP320" i="19"/>
  <c r="AO320" i="19"/>
  <c r="AN320" i="19"/>
  <c r="AM320" i="19"/>
  <c r="AL320" i="19"/>
  <c r="AK320" i="19"/>
  <c r="AJ320" i="19"/>
  <c r="AI320" i="19"/>
  <c r="AH320" i="19"/>
  <c r="AG320" i="19"/>
  <c r="AF320" i="19"/>
  <c r="AE320" i="19"/>
  <c r="AD320" i="19"/>
  <c r="AC320" i="19"/>
  <c r="AB320" i="19"/>
  <c r="AA320" i="19"/>
  <c r="Z320" i="19"/>
  <c r="Y320" i="19"/>
  <c r="AT319" i="19"/>
  <c r="AS319" i="19"/>
  <c r="AR319" i="19"/>
  <c r="AQ319" i="19"/>
  <c r="AP319" i="19"/>
  <c r="AO319" i="19"/>
  <c r="AN319" i="19"/>
  <c r="AM319" i="19"/>
  <c r="AL319" i="19"/>
  <c r="AK319" i="19"/>
  <c r="AJ319" i="19"/>
  <c r="AI319" i="19"/>
  <c r="AH319" i="19"/>
  <c r="AG319" i="19"/>
  <c r="AF319" i="19"/>
  <c r="AE319" i="19"/>
  <c r="AD319" i="19"/>
  <c r="AC319" i="19"/>
  <c r="AB319" i="19"/>
  <c r="AA319" i="19"/>
  <c r="Z319" i="19"/>
  <c r="Y319" i="19"/>
  <c r="AT318" i="19"/>
  <c r="AS318" i="19"/>
  <c r="AR318" i="19"/>
  <c r="AQ318" i="19"/>
  <c r="AP318" i="19"/>
  <c r="AO318" i="19"/>
  <c r="AN318" i="19"/>
  <c r="AM318" i="19"/>
  <c r="AL318" i="19"/>
  <c r="AK318" i="19"/>
  <c r="AJ318" i="19"/>
  <c r="AI318" i="19"/>
  <c r="AH318" i="19"/>
  <c r="AG318" i="19"/>
  <c r="AF318" i="19"/>
  <c r="AE318" i="19"/>
  <c r="AD318" i="19"/>
  <c r="AC318" i="19"/>
  <c r="AB318" i="19"/>
  <c r="AA318" i="19"/>
  <c r="Z318" i="19"/>
  <c r="Y318" i="19"/>
  <c r="AT317" i="19"/>
  <c r="AS317" i="19"/>
  <c r="AR317" i="19"/>
  <c r="AQ317" i="19"/>
  <c r="AP317" i="19"/>
  <c r="AO317" i="19"/>
  <c r="AN317" i="19"/>
  <c r="AM317" i="19"/>
  <c r="AL317" i="19"/>
  <c r="AK317" i="19"/>
  <c r="AJ317" i="19"/>
  <c r="AI317" i="19"/>
  <c r="AH317" i="19"/>
  <c r="AG317" i="19"/>
  <c r="AF317" i="19"/>
  <c r="AE317" i="19"/>
  <c r="AD317" i="19"/>
  <c r="AC317" i="19"/>
  <c r="AB317" i="19"/>
  <c r="AA317" i="19"/>
  <c r="Z317" i="19"/>
  <c r="Y317" i="19"/>
  <c r="AT316" i="19"/>
  <c r="AS316" i="19"/>
  <c r="AR316" i="19"/>
  <c r="AQ316" i="19"/>
  <c r="AP316" i="19"/>
  <c r="AO316" i="19"/>
  <c r="AN316" i="19"/>
  <c r="AM316" i="19"/>
  <c r="AL316" i="19"/>
  <c r="AK316" i="19"/>
  <c r="AJ316" i="19"/>
  <c r="AI316" i="19"/>
  <c r="AH316" i="19"/>
  <c r="AG316" i="19"/>
  <c r="AF316" i="19"/>
  <c r="AE316" i="19"/>
  <c r="AD316" i="19"/>
  <c r="AC316" i="19"/>
  <c r="AB316" i="19"/>
  <c r="AA316" i="19"/>
  <c r="Z316" i="19"/>
  <c r="Y316" i="19"/>
  <c r="AT315" i="19"/>
  <c r="AS315" i="19"/>
  <c r="AR315" i="19"/>
  <c r="AQ315" i="19"/>
  <c r="AP315" i="19"/>
  <c r="AO315" i="19"/>
  <c r="AN315" i="19"/>
  <c r="AM315" i="19"/>
  <c r="AL315" i="19"/>
  <c r="AK315" i="19"/>
  <c r="AJ315" i="19"/>
  <c r="AI315" i="19"/>
  <c r="AH315" i="19"/>
  <c r="AG315" i="19"/>
  <c r="AF315" i="19"/>
  <c r="AE315" i="19"/>
  <c r="AD315" i="19"/>
  <c r="AC315" i="19"/>
  <c r="AB315" i="19"/>
  <c r="AA315" i="19"/>
  <c r="Z315" i="19"/>
  <c r="Y315" i="19"/>
  <c r="AT314" i="19"/>
  <c r="AS314" i="19"/>
  <c r="AR314" i="19"/>
  <c r="AQ314" i="19"/>
  <c r="AP314" i="19"/>
  <c r="AO314" i="19"/>
  <c r="AN314" i="19"/>
  <c r="AM314" i="19"/>
  <c r="AL314" i="19"/>
  <c r="AK314" i="19"/>
  <c r="AJ314" i="19"/>
  <c r="AI314" i="19"/>
  <c r="AH314" i="19"/>
  <c r="AG314" i="19"/>
  <c r="AF314" i="19"/>
  <c r="AE314" i="19"/>
  <c r="AD314" i="19"/>
  <c r="AC314" i="19"/>
  <c r="AB314" i="19"/>
  <c r="AA314" i="19"/>
  <c r="Z314" i="19"/>
  <c r="Y314" i="19"/>
  <c r="AT313" i="19"/>
  <c r="AS313" i="19"/>
  <c r="AR313" i="19"/>
  <c r="AQ313" i="19"/>
  <c r="AP313" i="19"/>
  <c r="AO313" i="19"/>
  <c r="AN313" i="19"/>
  <c r="AM313" i="19"/>
  <c r="AL313" i="19"/>
  <c r="AK313" i="19"/>
  <c r="AJ313" i="19"/>
  <c r="AI313" i="19"/>
  <c r="AH313" i="19"/>
  <c r="AG313" i="19"/>
  <c r="AF313" i="19"/>
  <c r="AE313" i="19"/>
  <c r="AD313" i="19"/>
  <c r="AC313" i="19"/>
  <c r="AB313" i="19"/>
  <c r="AA313" i="19"/>
  <c r="Z313" i="19"/>
  <c r="Y313" i="19"/>
  <c r="AT312" i="19"/>
  <c r="AS312" i="19"/>
  <c r="AR312" i="19"/>
  <c r="AQ312" i="19"/>
  <c r="AP312" i="19"/>
  <c r="AO312" i="19"/>
  <c r="AN312" i="19"/>
  <c r="AM312" i="19"/>
  <c r="AL312" i="19"/>
  <c r="AK312" i="19"/>
  <c r="AJ312" i="19"/>
  <c r="AI312" i="19"/>
  <c r="AH312" i="19"/>
  <c r="AG312" i="19"/>
  <c r="AF312" i="19"/>
  <c r="AE312" i="19"/>
  <c r="AD312" i="19"/>
  <c r="AC312" i="19"/>
  <c r="AB312" i="19"/>
  <c r="AA312" i="19"/>
  <c r="Z312" i="19"/>
  <c r="Y312" i="19"/>
  <c r="AT311" i="19"/>
  <c r="AS311" i="19"/>
  <c r="AR311" i="19"/>
  <c r="AQ311" i="19"/>
  <c r="AP311" i="19"/>
  <c r="AO311" i="19"/>
  <c r="AN311" i="19"/>
  <c r="AM311" i="19"/>
  <c r="AL311" i="19"/>
  <c r="AK311" i="19"/>
  <c r="AJ311" i="19"/>
  <c r="AI311" i="19"/>
  <c r="AH311" i="19"/>
  <c r="AG311" i="19"/>
  <c r="AF311" i="19"/>
  <c r="AE311" i="19"/>
  <c r="AD311" i="19"/>
  <c r="AC311" i="19"/>
  <c r="AB311" i="19"/>
  <c r="AA311" i="19"/>
  <c r="Z311" i="19"/>
  <c r="Y311" i="19"/>
  <c r="AT310" i="19"/>
  <c r="AS310" i="19"/>
  <c r="AR310" i="19"/>
  <c r="AQ310" i="19"/>
  <c r="AP310" i="19"/>
  <c r="AO310" i="19"/>
  <c r="AN310" i="19"/>
  <c r="AM310" i="19"/>
  <c r="AL310" i="19"/>
  <c r="AK310" i="19"/>
  <c r="AJ310" i="19"/>
  <c r="AI310" i="19"/>
  <c r="AH310" i="19"/>
  <c r="AG310" i="19"/>
  <c r="AF310" i="19"/>
  <c r="AE310" i="19"/>
  <c r="AD310" i="19"/>
  <c r="AC310" i="19"/>
  <c r="AB310" i="19"/>
  <c r="AA310" i="19"/>
  <c r="Z310" i="19"/>
  <c r="Y310" i="19"/>
  <c r="AT309" i="19"/>
  <c r="AS309" i="19"/>
  <c r="AR309" i="19"/>
  <c r="AQ309" i="19"/>
  <c r="AP309" i="19"/>
  <c r="AO309" i="19"/>
  <c r="AN309" i="19"/>
  <c r="AM309" i="19"/>
  <c r="AL309" i="19"/>
  <c r="AK309" i="19"/>
  <c r="AJ309" i="19"/>
  <c r="AI309" i="19"/>
  <c r="AH309" i="19"/>
  <c r="AG309" i="19"/>
  <c r="AF309" i="19"/>
  <c r="AE309" i="19"/>
  <c r="AD309" i="19"/>
  <c r="AC309" i="19"/>
  <c r="AB309" i="19"/>
  <c r="AA309" i="19"/>
  <c r="Z309" i="19"/>
  <c r="Y309" i="19"/>
  <c r="AT308" i="19"/>
  <c r="AS308" i="19"/>
  <c r="AR308" i="19"/>
  <c r="AQ308" i="19"/>
  <c r="AP308" i="19"/>
  <c r="AO308" i="19"/>
  <c r="AN308" i="19"/>
  <c r="AM308" i="19"/>
  <c r="AL308" i="19"/>
  <c r="AK308" i="19"/>
  <c r="AJ308" i="19"/>
  <c r="AI308" i="19"/>
  <c r="AH308" i="19"/>
  <c r="AG308" i="19"/>
  <c r="AF308" i="19"/>
  <c r="AE308" i="19"/>
  <c r="AD308" i="19"/>
  <c r="AC308" i="19"/>
  <c r="AB308" i="19"/>
  <c r="AA308" i="19"/>
  <c r="Z308" i="19"/>
  <c r="Y308" i="19"/>
  <c r="AT307" i="19"/>
  <c r="AS307" i="19"/>
  <c r="AR307" i="19"/>
  <c r="AQ307" i="19"/>
  <c r="AP307" i="19"/>
  <c r="AO307" i="19"/>
  <c r="AN307" i="19"/>
  <c r="AM307" i="19"/>
  <c r="AL307" i="19"/>
  <c r="AK307" i="19"/>
  <c r="AJ307" i="19"/>
  <c r="AI307" i="19"/>
  <c r="AH307" i="19"/>
  <c r="AG307" i="19"/>
  <c r="AF307" i="19"/>
  <c r="AE307" i="19"/>
  <c r="AD307" i="19"/>
  <c r="AC307" i="19"/>
  <c r="AB307" i="19"/>
  <c r="AA307" i="19"/>
  <c r="Z307" i="19"/>
  <c r="Y307" i="19"/>
  <c r="AT306" i="19"/>
  <c r="AS306" i="19"/>
  <c r="AR306" i="19"/>
  <c r="AQ306" i="19"/>
  <c r="AP306" i="19"/>
  <c r="AO306" i="19"/>
  <c r="AN306" i="19"/>
  <c r="AM306" i="19"/>
  <c r="AL306" i="19"/>
  <c r="AK306" i="19"/>
  <c r="AJ306" i="19"/>
  <c r="AI306" i="19"/>
  <c r="AH306" i="19"/>
  <c r="AG306" i="19"/>
  <c r="AF306" i="19"/>
  <c r="AE306" i="19"/>
  <c r="AD306" i="19"/>
  <c r="AC306" i="19"/>
  <c r="AB306" i="19"/>
  <c r="AA306" i="19"/>
  <c r="Z306" i="19"/>
  <c r="Y306" i="19"/>
  <c r="AT305" i="19"/>
  <c r="AS305" i="19"/>
  <c r="AR305" i="19"/>
  <c r="AQ305" i="19"/>
  <c r="AP305" i="19"/>
  <c r="AO305" i="19"/>
  <c r="AN305" i="19"/>
  <c r="AM305" i="19"/>
  <c r="AL305" i="19"/>
  <c r="AK305" i="19"/>
  <c r="AJ305" i="19"/>
  <c r="AI305" i="19"/>
  <c r="AH305" i="19"/>
  <c r="AG305" i="19"/>
  <c r="AF305" i="19"/>
  <c r="AE305" i="19"/>
  <c r="AD305" i="19"/>
  <c r="AC305" i="19"/>
  <c r="AB305" i="19"/>
  <c r="AA305" i="19"/>
  <c r="Z305" i="19"/>
  <c r="Y305" i="19"/>
  <c r="AT304" i="19"/>
  <c r="AS304" i="19"/>
  <c r="AR304" i="19"/>
  <c r="AQ304" i="19"/>
  <c r="AP304" i="19"/>
  <c r="AO304" i="19"/>
  <c r="AN304" i="19"/>
  <c r="AM304" i="19"/>
  <c r="AL304" i="19"/>
  <c r="AK304" i="19"/>
  <c r="AJ304" i="19"/>
  <c r="AI304" i="19"/>
  <c r="AH304" i="19"/>
  <c r="AG304" i="19"/>
  <c r="AF304" i="19"/>
  <c r="AE304" i="19"/>
  <c r="AD304" i="19"/>
  <c r="AC304" i="19"/>
  <c r="AB304" i="19"/>
  <c r="AA304" i="19"/>
  <c r="Z304" i="19"/>
  <c r="Y304" i="19"/>
  <c r="AT303" i="19"/>
  <c r="AS303" i="19"/>
  <c r="AR303" i="19"/>
  <c r="AQ303" i="19"/>
  <c r="AP303" i="19"/>
  <c r="AO303" i="19"/>
  <c r="AN303" i="19"/>
  <c r="AM303" i="19"/>
  <c r="AL303" i="19"/>
  <c r="AK303" i="19"/>
  <c r="AJ303" i="19"/>
  <c r="AI303" i="19"/>
  <c r="AH303" i="19"/>
  <c r="AG303" i="19"/>
  <c r="AF303" i="19"/>
  <c r="AE303" i="19"/>
  <c r="AD303" i="19"/>
  <c r="AC303" i="19"/>
  <c r="AB303" i="19"/>
  <c r="AA303" i="19"/>
  <c r="Z303" i="19"/>
  <c r="Y303" i="19"/>
  <c r="AT302" i="19"/>
  <c r="AS302" i="19"/>
  <c r="AR302" i="19"/>
  <c r="AQ302" i="19"/>
  <c r="AP302" i="19"/>
  <c r="AO302" i="19"/>
  <c r="AN302" i="19"/>
  <c r="AM302" i="19"/>
  <c r="AL302" i="19"/>
  <c r="AK302" i="19"/>
  <c r="AJ302" i="19"/>
  <c r="AI302" i="19"/>
  <c r="AH302" i="19"/>
  <c r="AG302" i="19"/>
  <c r="AF302" i="19"/>
  <c r="AE302" i="19"/>
  <c r="AD302" i="19"/>
  <c r="AC302" i="19"/>
  <c r="AB302" i="19"/>
  <c r="AA302" i="19"/>
  <c r="Z302" i="19"/>
  <c r="Y302" i="19"/>
  <c r="AT301" i="19"/>
  <c r="AS301" i="19"/>
  <c r="AR301" i="19"/>
  <c r="AQ301" i="19"/>
  <c r="AP301" i="19"/>
  <c r="AO301" i="19"/>
  <c r="AN301" i="19"/>
  <c r="AM301" i="19"/>
  <c r="AL301" i="19"/>
  <c r="AK301" i="19"/>
  <c r="AJ301" i="19"/>
  <c r="AI301" i="19"/>
  <c r="AH301" i="19"/>
  <c r="AG301" i="19"/>
  <c r="AF301" i="19"/>
  <c r="AE301" i="19"/>
  <c r="AD301" i="19"/>
  <c r="AC301" i="19"/>
  <c r="AB301" i="19"/>
  <c r="AA301" i="19"/>
  <c r="Z301" i="19"/>
  <c r="Y301" i="19"/>
  <c r="AT300" i="19"/>
  <c r="AS300" i="19"/>
  <c r="AR300" i="19"/>
  <c r="AQ300" i="19"/>
  <c r="AP300" i="19"/>
  <c r="AO300" i="19"/>
  <c r="AN300" i="19"/>
  <c r="AM300" i="19"/>
  <c r="AL300" i="19"/>
  <c r="AK300" i="19"/>
  <c r="AJ300" i="19"/>
  <c r="AI300" i="19"/>
  <c r="AH300" i="19"/>
  <c r="AG300" i="19"/>
  <c r="AF300" i="19"/>
  <c r="AE300" i="19"/>
  <c r="AD300" i="19"/>
  <c r="AC300" i="19"/>
  <c r="AB300" i="19"/>
  <c r="AA300" i="19"/>
  <c r="Z300" i="19"/>
  <c r="Y300" i="19"/>
  <c r="AT299" i="19"/>
  <c r="AS299" i="19"/>
  <c r="AR299" i="19"/>
  <c r="AQ299" i="19"/>
  <c r="AP299" i="19"/>
  <c r="AO299" i="19"/>
  <c r="AN299" i="19"/>
  <c r="AM299" i="19"/>
  <c r="AL299" i="19"/>
  <c r="AK299" i="19"/>
  <c r="AJ299" i="19"/>
  <c r="AI299" i="19"/>
  <c r="AH299" i="19"/>
  <c r="AG299" i="19"/>
  <c r="AF299" i="19"/>
  <c r="AE299" i="19"/>
  <c r="AD299" i="19"/>
  <c r="AC299" i="19"/>
  <c r="AB299" i="19"/>
  <c r="AA299" i="19"/>
  <c r="Z299" i="19"/>
  <c r="Y299" i="19"/>
  <c r="AT298" i="19"/>
  <c r="AS298" i="19"/>
  <c r="AR298" i="19"/>
  <c r="AQ298" i="19"/>
  <c r="AP298" i="19"/>
  <c r="AO298" i="19"/>
  <c r="AN298" i="19"/>
  <c r="AM298" i="19"/>
  <c r="AL298" i="19"/>
  <c r="AK298" i="19"/>
  <c r="AJ298" i="19"/>
  <c r="AI298" i="19"/>
  <c r="AH298" i="19"/>
  <c r="AG298" i="19"/>
  <c r="AF298" i="19"/>
  <c r="AE298" i="19"/>
  <c r="AD298" i="19"/>
  <c r="AC298" i="19"/>
  <c r="AB298" i="19"/>
  <c r="AA298" i="19"/>
  <c r="Z298" i="19"/>
  <c r="Y298" i="19"/>
  <c r="AT297" i="19"/>
  <c r="AS297" i="19"/>
  <c r="AR297" i="19"/>
  <c r="AQ297" i="19"/>
  <c r="AP297" i="19"/>
  <c r="AO297" i="19"/>
  <c r="AN297" i="19"/>
  <c r="AM297" i="19"/>
  <c r="AL297" i="19"/>
  <c r="AK297" i="19"/>
  <c r="AJ297" i="19"/>
  <c r="AI297" i="19"/>
  <c r="AH297" i="19"/>
  <c r="AG297" i="19"/>
  <c r="AF297" i="19"/>
  <c r="AE297" i="19"/>
  <c r="AD297" i="19"/>
  <c r="AC297" i="19"/>
  <c r="AB297" i="19"/>
  <c r="AA297" i="19"/>
  <c r="Z297" i="19"/>
  <c r="Y297" i="19"/>
  <c r="AT296" i="19"/>
  <c r="AS296" i="19"/>
  <c r="AR296" i="19"/>
  <c r="AQ296" i="19"/>
  <c r="AP296" i="19"/>
  <c r="AO296" i="19"/>
  <c r="AN296" i="19"/>
  <c r="AM296" i="19"/>
  <c r="AL296" i="19"/>
  <c r="AK296" i="19"/>
  <c r="AJ296" i="19"/>
  <c r="AI296" i="19"/>
  <c r="AH296" i="19"/>
  <c r="AG296" i="19"/>
  <c r="AF296" i="19"/>
  <c r="AE296" i="19"/>
  <c r="AD296" i="19"/>
  <c r="AC296" i="19"/>
  <c r="AB296" i="19"/>
  <c r="AA296" i="19"/>
  <c r="Z296" i="19"/>
  <c r="Y296" i="19"/>
  <c r="AT295" i="19"/>
  <c r="AS295" i="19"/>
  <c r="AR295" i="19"/>
  <c r="AQ295" i="19"/>
  <c r="AP295" i="19"/>
  <c r="AO295" i="19"/>
  <c r="AN295" i="19"/>
  <c r="AM295" i="19"/>
  <c r="AL295" i="19"/>
  <c r="AK295" i="19"/>
  <c r="AJ295" i="19"/>
  <c r="AI295" i="19"/>
  <c r="AH295" i="19"/>
  <c r="AG295" i="19"/>
  <c r="AF295" i="19"/>
  <c r="AE295" i="19"/>
  <c r="AD295" i="19"/>
  <c r="AC295" i="19"/>
  <c r="AB295" i="19"/>
  <c r="AA295" i="19"/>
  <c r="Z295" i="19"/>
  <c r="Y295" i="19"/>
  <c r="AT294" i="19"/>
  <c r="AS294" i="19"/>
  <c r="AR294" i="19"/>
  <c r="AQ294" i="19"/>
  <c r="AP294" i="19"/>
  <c r="AO294" i="19"/>
  <c r="AN294" i="19"/>
  <c r="AM294" i="19"/>
  <c r="AL294" i="19"/>
  <c r="AK294" i="19"/>
  <c r="AJ294" i="19"/>
  <c r="AI294" i="19"/>
  <c r="AH294" i="19"/>
  <c r="AG294" i="19"/>
  <c r="AF294" i="19"/>
  <c r="AE294" i="19"/>
  <c r="AD294" i="19"/>
  <c r="AC294" i="19"/>
  <c r="AB294" i="19"/>
  <c r="AA294" i="19"/>
  <c r="Z294" i="19"/>
  <c r="Y294" i="19"/>
  <c r="AT293" i="19"/>
  <c r="AS293" i="19"/>
  <c r="AR293" i="19"/>
  <c r="AQ293" i="19"/>
  <c r="AP293" i="19"/>
  <c r="AO293" i="19"/>
  <c r="AN293" i="19"/>
  <c r="AM293" i="19"/>
  <c r="AL293" i="19"/>
  <c r="AK293" i="19"/>
  <c r="AJ293" i="19"/>
  <c r="AI293" i="19"/>
  <c r="AH293" i="19"/>
  <c r="AG293" i="19"/>
  <c r="AF293" i="19"/>
  <c r="AE293" i="19"/>
  <c r="AD293" i="19"/>
  <c r="AC293" i="19"/>
  <c r="AB293" i="19"/>
  <c r="AA293" i="19"/>
  <c r="Z293" i="19"/>
  <c r="Y293" i="19"/>
  <c r="AT292" i="19"/>
  <c r="AS292" i="19"/>
  <c r="AR292" i="19"/>
  <c r="AQ292" i="19"/>
  <c r="AP292" i="19"/>
  <c r="AO292" i="19"/>
  <c r="AN292" i="19"/>
  <c r="AM292" i="19"/>
  <c r="AL292" i="19"/>
  <c r="AK292" i="19"/>
  <c r="AJ292" i="19"/>
  <c r="AI292" i="19"/>
  <c r="AH292" i="19"/>
  <c r="AG292" i="19"/>
  <c r="AF292" i="19"/>
  <c r="AE292" i="19"/>
  <c r="AD292" i="19"/>
  <c r="AC292" i="19"/>
  <c r="AB292" i="19"/>
  <c r="AA292" i="19"/>
  <c r="Z292" i="19"/>
  <c r="Y292" i="19"/>
  <c r="AT291" i="19"/>
  <c r="AS291" i="19"/>
  <c r="AR291" i="19"/>
  <c r="AQ291" i="19"/>
  <c r="AP291" i="19"/>
  <c r="AO291" i="19"/>
  <c r="AN291" i="19"/>
  <c r="AM291" i="19"/>
  <c r="AL291" i="19"/>
  <c r="AK291" i="19"/>
  <c r="AJ291" i="19"/>
  <c r="AI291" i="19"/>
  <c r="AH291" i="19"/>
  <c r="AG291" i="19"/>
  <c r="AF291" i="19"/>
  <c r="AE291" i="19"/>
  <c r="AD291" i="19"/>
  <c r="AC291" i="19"/>
  <c r="AB291" i="19"/>
  <c r="AA291" i="19"/>
  <c r="Z291" i="19"/>
  <c r="Y291" i="19"/>
  <c r="AT290" i="19"/>
  <c r="AS290" i="19"/>
  <c r="AR290" i="19"/>
  <c r="AQ290" i="19"/>
  <c r="AP290" i="19"/>
  <c r="AO290" i="19"/>
  <c r="AN290" i="19"/>
  <c r="AM290" i="19"/>
  <c r="AL290" i="19"/>
  <c r="AK290" i="19"/>
  <c r="AJ290" i="19"/>
  <c r="AI290" i="19"/>
  <c r="AH290" i="19"/>
  <c r="AG290" i="19"/>
  <c r="AF290" i="19"/>
  <c r="AE290" i="19"/>
  <c r="AD290" i="19"/>
  <c r="AC290" i="19"/>
  <c r="AB290" i="19"/>
  <c r="AA290" i="19"/>
  <c r="Z290" i="19"/>
  <c r="Y290" i="19"/>
  <c r="AT289" i="19"/>
  <c r="AS289" i="19"/>
  <c r="AR289" i="19"/>
  <c r="AQ289" i="19"/>
  <c r="AP289" i="19"/>
  <c r="AO289" i="19"/>
  <c r="AN289" i="19"/>
  <c r="AM289" i="19"/>
  <c r="AL289" i="19"/>
  <c r="AK289" i="19"/>
  <c r="AJ289" i="19"/>
  <c r="AI289" i="19"/>
  <c r="AH289" i="19"/>
  <c r="AG289" i="19"/>
  <c r="AF289" i="19"/>
  <c r="AE289" i="19"/>
  <c r="AD289" i="19"/>
  <c r="AC289" i="19"/>
  <c r="AB289" i="19"/>
  <c r="AA289" i="19"/>
  <c r="Z289" i="19"/>
  <c r="Y289" i="19"/>
  <c r="AT288" i="19"/>
  <c r="AS288" i="19"/>
  <c r="AR288" i="19"/>
  <c r="AQ288" i="19"/>
  <c r="AP288" i="19"/>
  <c r="AO288" i="19"/>
  <c r="AN288" i="19"/>
  <c r="AM288" i="19"/>
  <c r="AL288" i="19"/>
  <c r="AK288" i="19"/>
  <c r="AJ288" i="19"/>
  <c r="AI288" i="19"/>
  <c r="AH288" i="19"/>
  <c r="AG288" i="19"/>
  <c r="AF288" i="19"/>
  <c r="AE288" i="19"/>
  <c r="AD288" i="19"/>
  <c r="AC288" i="19"/>
  <c r="AB288" i="19"/>
  <c r="AA288" i="19"/>
  <c r="Z288" i="19"/>
  <c r="Y288" i="19"/>
  <c r="AT287" i="19"/>
  <c r="AS287" i="19"/>
  <c r="AR287" i="19"/>
  <c r="AQ287" i="19"/>
  <c r="AP287" i="19"/>
  <c r="AO287" i="19"/>
  <c r="AN287" i="19"/>
  <c r="AM287" i="19"/>
  <c r="AL287" i="19"/>
  <c r="AK287" i="19"/>
  <c r="AJ287" i="19"/>
  <c r="AI287" i="19"/>
  <c r="AH287" i="19"/>
  <c r="AG287" i="19"/>
  <c r="AF287" i="19"/>
  <c r="AE287" i="19"/>
  <c r="AD287" i="19"/>
  <c r="AC287" i="19"/>
  <c r="AB287" i="19"/>
  <c r="AA287" i="19"/>
  <c r="Z287" i="19"/>
  <c r="Y287" i="19"/>
  <c r="AT286" i="19"/>
  <c r="AS286" i="19"/>
  <c r="AR286" i="19"/>
  <c r="AQ286" i="19"/>
  <c r="AP286" i="19"/>
  <c r="AO286" i="19"/>
  <c r="AN286" i="19"/>
  <c r="AM286" i="19"/>
  <c r="AL286" i="19"/>
  <c r="AK286" i="19"/>
  <c r="AJ286" i="19"/>
  <c r="AI286" i="19"/>
  <c r="AH286" i="19"/>
  <c r="AG286" i="19"/>
  <c r="AF286" i="19"/>
  <c r="AE286" i="19"/>
  <c r="AD286" i="19"/>
  <c r="AC286" i="19"/>
  <c r="AB286" i="19"/>
  <c r="AA286" i="19"/>
  <c r="Z286" i="19"/>
  <c r="Y286" i="19"/>
  <c r="AT285" i="19"/>
  <c r="AS285" i="19"/>
  <c r="AR285" i="19"/>
  <c r="AQ285" i="19"/>
  <c r="AP285" i="19"/>
  <c r="AO285" i="19"/>
  <c r="AN285" i="19"/>
  <c r="AM285" i="19"/>
  <c r="AL285" i="19"/>
  <c r="AK285" i="19"/>
  <c r="AJ285" i="19"/>
  <c r="AI285" i="19"/>
  <c r="AH285" i="19"/>
  <c r="AG285" i="19"/>
  <c r="AF285" i="19"/>
  <c r="AE285" i="19"/>
  <c r="AD285" i="19"/>
  <c r="AC285" i="19"/>
  <c r="AB285" i="19"/>
  <c r="AA285" i="19"/>
  <c r="Z285" i="19"/>
  <c r="Y285" i="19"/>
  <c r="AT284" i="19"/>
  <c r="AS284" i="19"/>
  <c r="AR284" i="19"/>
  <c r="AQ284" i="19"/>
  <c r="AP284" i="19"/>
  <c r="AO284" i="19"/>
  <c r="AN284" i="19"/>
  <c r="AM284" i="19"/>
  <c r="AL284" i="19"/>
  <c r="AK284" i="19"/>
  <c r="AJ284" i="19"/>
  <c r="AI284" i="19"/>
  <c r="AH284" i="19"/>
  <c r="AG284" i="19"/>
  <c r="AF284" i="19"/>
  <c r="AE284" i="19"/>
  <c r="AD284" i="19"/>
  <c r="AC284" i="19"/>
  <c r="AB284" i="19"/>
  <c r="AA284" i="19"/>
  <c r="Z284" i="19"/>
  <c r="Y284" i="19"/>
  <c r="AT283" i="19"/>
  <c r="AS283" i="19"/>
  <c r="AR283" i="19"/>
  <c r="AQ283" i="19"/>
  <c r="AP283" i="19"/>
  <c r="AO283" i="19"/>
  <c r="AN283" i="19"/>
  <c r="AM283" i="19"/>
  <c r="AL283" i="19"/>
  <c r="AK283" i="19"/>
  <c r="AJ283" i="19"/>
  <c r="AI283" i="19"/>
  <c r="AH283" i="19"/>
  <c r="AG283" i="19"/>
  <c r="AF283" i="19"/>
  <c r="AE283" i="19"/>
  <c r="AD283" i="19"/>
  <c r="AC283" i="19"/>
  <c r="AB283" i="19"/>
  <c r="AA283" i="19"/>
  <c r="Z283" i="19"/>
  <c r="Y283" i="19"/>
  <c r="AT282" i="19"/>
  <c r="AS282" i="19"/>
  <c r="AR282" i="19"/>
  <c r="AQ282" i="19"/>
  <c r="AP282" i="19"/>
  <c r="AO282" i="19"/>
  <c r="AN282" i="19"/>
  <c r="AM282" i="19"/>
  <c r="AL282" i="19"/>
  <c r="AK282" i="19"/>
  <c r="AJ282" i="19"/>
  <c r="AI282" i="19"/>
  <c r="AH282" i="19"/>
  <c r="AG282" i="19"/>
  <c r="AF282" i="19"/>
  <c r="AE282" i="19"/>
  <c r="AD282" i="19"/>
  <c r="AC282" i="19"/>
  <c r="AB282" i="19"/>
  <c r="AA282" i="19"/>
  <c r="Z282" i="19"/>
  <c r="Y282" i="19"/>
  <c r="AT281" i="19"/>
  <c r="AS281" i="19"/>
  <c r="AR281" i="19"/>
  <c r="AQ281" i="19"/>
  <c r="AP281" i="19"/>
  <c r="AO281" i="19"/>
  <c r="AN281" i="19"/>
  <c r="AM281" i="19"/>
  <c r="AL281" i="19"/>
  <c r="AK281" i="19"/>
  <c r="AJ281" i="19"/>
  <c r="AI281" i="19"/>
  <c r="AH281" i="19"/>
  <c r="AG281" i="19"/>
  <c r="AF281" i="19"/>
  <c r="AE281" i="19"/>
  <c r="AD281" i="19"/>
  <c r="AC281" i="19"/>
  <c r="AB281" i="19"/>
  <c r="AA281" i="19"/>
  <c r="Z281" i="19"/>
  <c r="Y281" i="19"/>
  <c r="AT280" i="19"/>
  <c r="AS280" i="19"/>
  <c r="AR280" i="19"/>
  <c r="AQ280" i="19"/>
  <c r="AP280" i="19"/>
  <c r="AO280" i="19"/>
  <c r="AN280" i="19"/>
  <c r="AM280" i="19"/>
  <c r="AL280" i="19"/>
  <c r="AK280" i="19"/>
  <c r="AJ280" i="19"/>
  <c r="AI280" i="19"/>
  <c r="AH280" i="19"/>
  <c r="AG280" i="19"/>
  <c r="AF280" i="19"/>
  <c r="AE280" i="19"/>
  <c r="AD280" i="19"/>
  <c r="AC280" i="19"/>
  <c r="AB280" i="19"/>
  <c r="AA280" i="19"/>
  <c r="Z280" i="19"/>
  <c r="Y280" i="19"/>
  <c r="AT279" i="19"/>
  <c r="AS279" i="19"/>
  <c r="AR279" i="19"/>
  <c r="AQ279" i="19"/>
  <c r="AP279" i="19"/>
  <c r="AO279" i="19"/>
  <c r="AN279" i="19"/>
  <c r="AM279" i="19"/>
  <c r="AL279" i="19"/>
  <c r="AK279" i="19"/>
  <c r="AJ279" i="19"/>
  <c r="AI279" i="19"/>
  <c r="AH279" i="19"/>
  <c r="AG279" i="19"/>
  <c r="AF279" i="19"/>
  <c r="AE279" i="19"/>
  <c r="AD279" i="19"/>
  <c r="AC279" i="19"/>
  <c r="AB279" i="19"/>
  <c r="AA279" i="19"/>
  <c r="Z279" i="19"/>
  <c r="Y279" i="19"/>
  <c r="AT278" i="19"/>
  <c r="AS278" i="19"/>
  <c r="AR278" i="19"/>
  <c r="AQ278" i="19"/>
  <c r="AP278" i="19"/>
  <c r="AO278" i="19"/>
  <c r="AN278" i="19"/>
  <c r="AM278" i="19"/>
  <c r="AL278" i="19"/>
  <c r="AK278" i="19"/>
  <c r="AJ278" i="19"/>
  <c r="AI278" i="19"/>
  <c r="AH278" i="19"/>
  <c r="AG278" i="19"/>
  <c r="AF278" i="19"/>
  <c r="AE278" i="19"/>
  <c r="AD278" i="19"/>
  <c r="AC278" i="19"/>
  <c r="AB278" i="19"/>
  <c r="AA278" i="19"/>
  <c r="Z278" i="19"/>
  <c r="Y278" i="19"/>
  <c r="AT277" i="19"/>
  <c r="AS277" i="19"/>
  <c r="AR277" i="19"/>
  <c r="AQ277" i="19"/>
  <c r="AP277" i="19"/>
  <c r="AO277" i="19"/>
  <c r="AN277" i="19"/>
  <c r="AM277" i="19"/>
  <c r="AL277" i="19"/>
  <c r="AK277" i="19"/>
  <c r="AJ277" i="19"/>
  <c r="AI277" i="19"/>
  <c r="AH277" i="19"/>
  <c r="AG277" i="19"/>
  <c r="AF277" i="19"/>
  <c r="AE277" i="19"/>
  <c r="AD277" i="19"/>
  <c r="AC277" i="19"/>
  <c r="AB277" i="19"/>
  <c r="AA277" i="19"/>
  <c r="Z277" i="19"/>
  <c r="Y277" i="19"/>
  <c r="AT276" i="19"/>
  <c r="AS276" i="19"/>
  <c r="AR276" i="19"/>
  <c r="AQ276" i="19"/>
  <c r="AP276" i="19"/>
  <c r="AO276" i="19"/>
  <c r="AN276" i="19"/>
  <c r="AM276" i="19"/>
  <c r="AL276" i="19"/>
  <c r="AK276" i="19"/>
  <c r="AJ276" i="19"/>
  <c r="AI276" i="19"/>
  <c r="AH276" i="19"/>
  <c r="AG276" i="19"/>
  <c r="AF276" i="19"/>
  <c r="AE276" i="19"/>
  <c r="AD276" i="19"/>
  <c r="AC276" i="19"/>
  <c r="AB276" i="19"/>
  <c r="AA276" i="19"/>
  <c r="Z276" i="19"/>
  <c r="Y276" i="19"/>
  <c r="AT275" i="19"/>
  <c r="AS275" i="19"/>
  <c r="AR275" i="19"/>
  <c r="AQ275" i="19"/>
  <c r="AP275" i="19"/>
  <c r="AO275" i="19"/>
  <c r="AN275" i="19"/>
  <c r="AM275" i="19"/>
  <c r="AL275" i="19"/>
  <c r="AK275" i="19"/>
  <c r="AJ275" i="19"/>
  <c r="AI275" i="19"/>
  <c r="AH275" i="19"/>
  <c r="AG275" i="19"/>
  <c r="AF275" i="19"/>
  <c r="AE275" i="19"/>
  <c r="AD275" i="19"/>
  <c r="AC275" i="19"/>
  <c r="AB275" i="19"/>
  <c r="AA275" i="19"/>
  <c r="Z275" i="19"/>
  <c r="Y275" i="19"/>
  <c r="AT274" i="19"/>
  <c r="AS274" i="19"/>
  <c r="AR274" i="19"/>
  <c r="AQ274" i="19"/>
  <c r="AP274" i="19"/>
  <c r="AO274" i="19"/>
  <c r="AN274" i="19"/>
  <c r="AM274" i="19"/>
  <c r="AL274" i="19"/>
  <c r="AK274" i="19"/>
  <c r="AJ274" i="19"/>
  <c r="AI274" i="19"/>
  <c r="AH274" i="19"/>
  <c r="AG274" i="19"/>
  <c r="AF274" i="19"/>
  <c r="AE274" i="19"/>
  <c r="AD274" i="19"/>
  <c r="AC274" i="19"/>
  <c r="AB274" i="19"/>
  <c r="AA274" i="19"/>
  <c r="Z274" i="19"/>
  <c r="Y274" i="19"/>
  <c r="AT273" i="19"/>
  <c r="AS273" i="19"/>
  <c r="AR273" i="19"/>
  <c r="AQ273" i="19"/>
  <c r="AP273" i="19"/>
  <c r="AO273" i="19"/>
  <c r="AN273" i="19"/>
  <c r="AM273" i="19"/>
  <c r="AL273" i="19"/>
  <c r="AK273" i="19"/>
  <c r="AJ273" i="19"/>
  <c r="AI273" i="19"/>
  <c r="AH273" i="19"/>
  <c r="AG273" i="19"/>
  <c r="AF273" i="19"/>
  <c r="AE273" i="19"/>
  <c r="AD273" i="19"/>
  <c r="AC273" i="19"/>
  <c r="AB273" i="19"/>
  <c r="AA273" i="19"/>
  <c r="Z273" i="19"/>
  <c r="Y273" i="19"/>
  <c r="AT272" i="19"/>
  <c r="AS272" i="19"/>
  <c r="AR272" i="19"/>
  <c r="AQ272" i="19"/>
  <c r="AP272" i="19"/>
  <c r="AO272" i="19"/>
  <c r="AN272" i="19"/>
  <c r="AM272" i="19"/>
  <c r="AL272" i="19"/>
  <c r="AK272" i="19"/>
  <c r="AJ272" i="19"/>
  <c r="AI272" i="19"/>
  <c r="AH272" i="19"/>
  <c r="AG272" i="19"/>
  <c r="AF272" i="19"/>
  <c r="AE272" i="19"/>
  <c r="AD272" i="19"/>
  <c r="AC272" i="19"/>
  <c r="AB272" i="19"/>
  <c r="AA272" i="19"/>
  <c r="Z272" i="19"/>
  <c r="Y272" i="19"/>
  <c r="AT271" i="19"/>
  <c r="AS271" i="19"/>
  <c r="AR271" i="19"/>
  <c r="AQ271" i="19"/>
  <c r="AP271" i="19"/>
  <c r="AO271" i="19"/>
  <c r="AN271" i="19"/>
  <c r="AM271" i="19"/>
  <c r="AL271" i="19"/>
  <c r="AK271" i="19"/>
  <c r="AJ271" i="19"/>
  <c r="AI271" i="19"/>
  <c r="AH271" i="19"/>
  <c r="AG271" i="19"/>
  <c r="AF271" i="19"/>
  <c r="AE271" i="19"/>
  <c r="AD271" i="19"/>
  <c r="AC271" i="19"/>
  <c r="AB271" i="19"/>
  <c r="AA271" i="19"/>
  <c r="Z271" i="19"/>
  <c r="Y271" i="19"/>
  <c r="AT270" i="19"/>
  <c r="AS270" i="19"/>
  <c r="AR270" i="19"/>
  <c r="AQ270" i="19"/>
  <c r="AP270" i="19"/>
  <c r="AO270" i="19"/>
  <c r="AN270" i="19"/>
  <c r="AM270" i="19"/>
  <c r="AL270" i="19"/>
  <c r="AK270" i="19"/>
  <c r="AJ270" i="19"/>
  <c r="AI270" i="19"/>
  <c r="AH270" i="19"/>
  <c r="AG270" i="19"/>
  <c r="AF270" i="19"/>
  <c r="AE270" i="19"/>
  <c r="AD270" i="19"/>
  <c r="AC270" i="19"/>
  <c r="AB270" i="19"/>
  <c r="AA270" i="19"/>
  <c r="Z270" i="19"/>
  <c r="Y270" i="19"/>
  <c r="AT269" i="19"/>
  <c r="AS269" i="19"/>
  <c r="AR269" i="19"/>
  <c r="AQ269" i="19"/>
  <c r="AP269" i="19"/>
  <c r="AO269" i="19"/>
  <c r="AN269" i="19"/>
  <c r="AM269" i="19"/>
  <c r="AL269" i="19"/>
  <c r="AK269" i="19"/>
  <c r="AJ269" i="19"/>
  <c r="AI269" i="19"/>
  <c r="AH269" i="19"/>
  <c r="AG269" i="19"/>
  <c r="AF269" i="19"/>
  <c r="AE269" i="19"/>
  <c r="AD269" i="19"/>
  <c r="AC269" i="19"/>
  <c r="AB269" i="19"/>
  <c r="AA269" i="19"/>
  <c r="Z269" i="19"/>
  <c r="Y269" i="19"/>
  <c r="AT268" i="19"/>
  <c r="AS268" i="19"/>
  <c r="AR268" i="19"/>
  <c r="AQ268" i="19"/>
  <c r="AP268" i="19"/>
  <c r="AO268" i="19"/>
  <c r="AN268" i="19"/>
  <c r="AM268" i="19"/>
  <c r="AL268" i="19"/>
  <c r="AK268" i="19"/>
  <c r="AJ268" i="19"/>
  <c r="AI268" i="19"/>
  <c r="AH268" i="19"/>
  <c r="AG268" i="19"/>
  <c r="AF268" i="19"/>
  <c r="AE268" i="19"/>
  <c r="AD268" i="19"/>
  <c r="AC268" i="19"/>
  <c r="AB268" i="19"/>
  <c r="AA268" i="19"/>
  <c r="Z268" i="19"/>
  <c r="Y268" i="19"/>
  <c r="AT267" i="19"/>
  <c r="AS267" i="19"/>
  <c r="AR267" i="19"/>
  <c r="AQ267" i="19"/>
  <c r="AP267" i="19"/>
  <c r="AO267" i="19"/>
  <c r="AN267" i="19"/>
  <c r="AM267" i="19"/>
  <c r="AL267" i="19"/>
  <c r="AK267" i="19"/>
  <c r="AJ267" i="19"/>
  <c r="AI267" i="19"/>
  <c r="AH267" i="19"/>
  <c r="AG267" i="19"/>
  <c r="AF267" i="19"/>
  <c r="AE267" i="19"/>
  <c r="AD267" i="19"/>
  <c r="AC267" i="19"/>
  <c r="AB267" i="19"/>
  <c r="AA267" i="19"/>
  <c r="Z267" i="19"/>
  <c r="Y267" i="19"/>
  <c r="AT266" i="19"/>
  <c r="AS266" i="19"/>
  <c r="AR266" i="19"/>
  <c r="AQ266" i="19"/>
  <c r="AP266" i="19"/>
  <c r="AO266" i="19"/>
  <c r="AN266" i="19"/>
  <c r="AM266" i="19"/>
  <c r="AL266" i="19"/>
  <c r="AK266" i="19"/>
  <c r="AJ266" i="19"/>
  <c r="AI266" i="19"/>
  <c r="AH266" i="19"/>
  <c r="AG266" i="19"/>
  <c r="AF266" i="19"/>
  <c r="AE266" i="19"/>
  <c r="AD266" i="19"/>
  <c r="AC266" i="19"/>
  <c r="AB266" i="19"/>
  <c r="AA266" i="19"/>
  <c r="Z266" i="19"/>
  <c r="Y266" i="19"/>
  <c r="AT265" i="19"/>
  <c r="AS265" i="19"/>
  <c r="AR265" i="19"/>
  <c r="AQ265" i="19"/>
  <c r="AP265" i="19"/>
  <c r="AO265" i="19"/>
  <c r="AN265" i="19"/>
  <c r="AM265" i="19"/>
  <c r="AL265" i="19"/>
  <c r="AK265" i="19"/>
  <c r="AJ265" i="19"/>
  <c r="AI265" i="19"/>
  <c r="AH265" i="19"/>
  <c r="AG265" i="19"/>
  <c r="AF265" i="19"/>
  <c r="AE265" i="19"/>
  <c r="AD265" i="19"/>
  <c r="AC265" i="19"/>
  <c r="AB265" i="19"/>
  <c r="AA265" i="19"/>
  <c r="Z265" i="19"/>
  <c r="Y265" i="19"/>
  <c r="AT264" i="19"/>
  <c r="AS264" i="19"/>
  <c r="AR264" i="19"/>
  <c r="AQ264" i="19"/>
  <c r="AP264" i="19"/>
  <c r="AO264" i="19"/>
  <c r="AN264" i="19"/>
  <c r="AM264" i="19"/>
  <c r="AL264" i="19"/>
  <c r="AK264" i="19"/>
  <c r="AJ264" i="19"/>
  <c r="AI264" i="19"/>
  <c r="AH264" i="19"/>
  <c r="AG264" i="19"/>
  <c r="AF264" i="19"/>
  <c r="AE264" i="19"/>
  <c r="AD264" i="19"/>
  <c r="AC264" i="19"/>
  <c r="AB264" i="19"/>
  <c r="AA264" i="19"/>
  <c r="Z264" i="19"/>
  <c r="Y264" i="19"/>
  <c r="AT263" i="19"/>
  <c r="AS263" i="19"/>
  <c r="AR263" i="19"/>
  <c r="AQ263" i="19"/>
  <c r="AP263" i="19"/>
  <c r="AO263" i="19"/>
  <c r="AN263" i="19"/>
  <c r="AM263" i="19"/>
  <c r="AL263" i="19"/>
  <c r="AK263" i="19"/>
  <c r="AJ263" i="19"/>
  <c r="AI263" i="19"/>
  <c r="AH263" i="19"/>
  <c r="AG263" i="19"/>
  <c r="AF263" i="19"/>
  <c r="AE263" i="19"/>
  <c r="AD263" i="19"/>
  <c r="AC263" i="19"/>
  <c r="AB263" i="19"/>
  <c r="AA263" i="19"/>
  <c r="Z263" i="19"/>
  <c r="Y263" i="19"/>
  <c r="AT262" i="19"/>
  <c r="AS262" i="19"/>
  <c r="AR262" i="19"/>
  <c r="AQ262" i="19"/>
  <c r="AP262" i="19"/>
  <c r="AO262" i="19"/>
  <c r="AN262" i="19"/>
  <c r="AM262" i="19"/>
  <c r="AL262" i="19"/>
  <c r="AK262" i="19"/>
  <c r="AJ262" i="19"/>
  <c r="AI262" i="19"/>
  <c r="AH262" i="19"/>
  <c r="AG262" i="19"/>
  <c r="AF262" i="19"/>
  <c r="AE262" i="19"/>
  <c r="AD262" i="19"/>
  <c r="AC262" i="19"/>
  <c r="AB262" i="19"/>
  <c r="AA262" i="19"/>
  <c r="Z262" i="19"/>
  <c r="Y262" i="19"/>
  <c r="AT260" i="19"/>
  <c r="AS260" i="19"/>
  <c r="AR260" i="19"/>
  <c r="AQ260" i="19"/>
  <c r="AP260" i="19"/>
  <c r="AO260" i="19"/>
  <c r="AN260" i="19"/>
  <c r="AM260" i="19"/>
  <c r="AL260" i="19"/>
  <c r="AK260" i="19"/>
  <c r="AJ260" i="19"/>
  <c r="AI260" i="19"/>
  <c r="AH260" i="19"/>
  <c r="AG260" i="19"/>
  <c r="AF260" i="19"/>
  <c r="AE260" i="19"/>
  <c r="AD260" i="19"/>
  <c r="AC260" i="19"/>
  <c r="AB260" i="19"/>
  <c r="AA260" i="19"/>
  <c r="Z260" i="19"/>
  <c r="Y260" i="19"/>
  <c r="AT259" i="19"/>
  <c r="AS259" i="19"/>
  <c r="AR259" i="19"/>
  <c r="AQ259" i="19"/>
  <c r="AP259" i="19"/>
  <c r="AO259" i="19"/>
  <c r="AN259" i="19"/>
  <c r="AM259" i="19"/>
  <c r="AL259" i="19"/>
  <c r="AK259" i="19"/>
  <c r="AJ259" i="19"/>
  <c r="AI259" i="19"/>
  <c r="AH259" i="19"/>
  <c r="AG259" i="19"/>
  <c r="AF259" i="19"/>
  <c r="AE259" i="19"/>
  <c r="AD259" i="19"/>
  <c r="AC259" i="19"/>
  <c r="AB259" i="19"/>
  <c r="AA259" i="19"/>
  <c r="Z259" i="19"/>
  <c r="Y259" i="19"/>
  <c r="AT258" i="19"/>
  <c r="AS258" i="19"/>
  <c r="AR258" i="19"/>
  <c r="AQ258" i="19"/>
  <c r="AP258" i="19"/>
  <c r="AO258" i="19"/>
  <c r="AN258" i="19"/>
  <c r="AM258" i="19"/>
  <c r="AL258" i="19"/>
  <c r="AK258" i="19"/>
  <c r="AJ258" i="19"/>
  <c r="AI258" i="19"/>
  <c r="AH258" i="19"/>
  <c r="AG258" i="19"/>
  <c r="AF258" i="19"/>
  <c r="AE258" i="19"/>
  <c r="AD258" i="19"/>
  <c r="AC258" i="19"/>
  <c r="AB258" i="19"/>
  <c r="AA258" i="19"/>
  <c r="Z258" i="19"/>
  <c r="Y258" i="19"/>
  <c r="AT257" i="19"/>
  <c r="AS257" i="19"/>
  <c r="AR257" i="19"/>
  <c r="AQ257" i="19"/>
  <c r="AP257" i="19"/>
  <c r="AO257" i="19"/>
  <c r="AN257" i="19"/>
  <c r="AM257" i="19"/>
  <c r="AL257" i="19"/>
  <c r="AK257" i="19"/>
  <c r="AJ257" i="19"/>
  <c r="AI257" i="19"/>
  <c r="AH257" i="19"/>
  <c r="AG257" i="19"/>
  <c r="AF257" i="19"/>
  <c r="AE257" i="19"/>
  <c r="AD257" i="19"/>
  <c r="AC257" i="19"/>
  <c r="AB257" i="19"/>
  <c r="AA257" i="19"/>
  <c r="Z257" i="19"/>
  <c r="Y257" i="19"/>
  <c r="AT256" i="19"/>
  <c r="AS256" i="19"/>
  <c r="AR256" i="19"/>
  <c r="AQ256" i="19"/>
  <c r="AP256" i="19"/>
  <c r="AO256" i="19"/>
  <c r="AN256" i="19"/>
  <c r="AM256" i="19"/>
  <c r="AL256" i="19"/>
  <c r="AK256" i="19"/>
  <c r="AJ256" i="19"/>
  <c r="AI256" i="19"/>
  <c r="AH256" i="19"/>
  <c r="AG256" i="19"/>
  <c r="AF256" i="19"/>
  <c r="AE256" i="19"/>
  <c r="AD256" i="19"/>
  <c r="AC256" i="19"/>
  <c r="AB256" i="19"/>
  <c r="AA256" i="19"/>
  <c r="Z256" i="19"/>
  <c r="Y256" i="19"/>
  <c r="AT255" i="19"/>
  <c r="AS255" i="19"/>
  <c r="AR255" i="19"/>
  <c r="AQ255" i="19"/>
  <c r="AP255" i="19"/>
  <c r="AO255" i="19"/>
  <c r="AN255" i="19"/>
  <c r="AM255" i="19"/>
  <c r="AL255" i="19"/>
  <c r="AK255" i="19"/>
  <c r="AJ255" i="19"/>
  <c r="AI255" i="19"/>
  <c r="AH255" i="19"/>
  <c r="AG255" i="19"/>
  <c r="AF255" i="19"/>
  <c r="AE255" i="19"/>
  <c r="AD255" i="19"/>
  <c r="AC255" i="19"/>
  <c r="AB255" i="19"/>
  <c r="AA255" i="19"/>
  <c r="Z255" i="19"/>
  <c r="Y255" i="19"/>
  <c r="AT254" i="19"/>
  <c r="AS254" i="19"/>
  <c r="AR254" i="19"/>
  <c r="AQ254" i="19"/>
  <c r="AP254" i="19"/>
  <c r="AO254" i="19"/>
  <c r="AN254" i="19"/>
  <c r="AM254" i="19"/>
  <c r="AL254" i="19"/>
  <c r="AK254" i="19"/>
  <c r="AJ254" i="19"/>
  <c r="AI254" i="19"/>
  <c r="AH254" i="19"/>
  <c r="AG254" i="19"/>
  <c r="AF254" i="19"/>
  <c r="AE254" i="19"/>
  <c r="AD254" i="19"/>
  <c r="AC254" i="19"/>
  <c r="AB254" i="19"/>
  <c r="AA254" i="19"/>
  <c r="Z254" i="19"/>
  <c r="Y254" i="19"/>
  <c r="AT253" i="19"/>
  <c r="AS253" i="19"/>
  <c r="AR253" i="19"/>
  <c r="AQ253" i="19"/>
  <c r="AP253" i="19"/>
  <c r="AO253" i="19"/>
  <c r="AN253" i="19"/>
  <c r="AM253" i="19"/>
  <c r="AL253" i="19"/>
  <c r="AK253" i="19"/>
  <c r="AJ253" i="19"/>
  <c r="AI253" i="19"/>
  <c r="AH253" i="19"/>
  <c r="AG253" i="19"/>
  <c r="AF253" i="19"/>
  <c r="AE253" i="19"/>
  <c r="AD253" i="19"/>
  <c r="AC253" i="19"/>
  <c r="AB253" i="19"/>
  <c r="AA253" i="19"/>
  <c r="Z253" i="19"/>
  <c r="Y253" i="19"/>
  <c r="AT252" i="19"/>
  <c r="AS252" i="19"/>
  <c r="AR252" i="19"/>
  <c r="AQ252" i="19"/>
  <c r="AP252" i="19"/>
  <c r="AO252" i="19"/>
  <c r="AN252" i="19"/>
  <c r="AM252" i="19"/>
  <c r="AL252" i="19"/>
  <c r="AK252" i="19"/>
  <c r="AJ252" i="19"/>
  <c r="AI252" i="19"/>
  <c r="AH252" i="19"/>
  <c r="AG252" i="19"/>
  <c r="AF252" i="19"/>
  <c r="AE252" i="19"/>
  <c r="AD252" i="19"/>
  <c r="AC252" i="19"/>
  <c r="AB252" i="19"/>
  <c r="AA252" i="19"/>
  <c r="Z252" i="19"/>
  <c r="Y252" i="19"/>
  <c r="AT251" i="19"/>
  <c r="AS251" i="19"/>
  <c r="AR251" i="19"/>
  <c r="AQ251" i="19"/>
  <c r="AP251" i="19"/>
  <c r="AO251" i="19"/>
  <c r="AN251" i="19"/>
  <c r="AM251" i="19"/>
  <c r="AL251" i="19"/>
  <c r="AK251" i="19"/>
  <c r="AJ251" i="19"/>
  <c r="AI251" i="19"/>
  <c r="AH251" i="19"/>
  <c r="AG251" i="19"/>
  <c r="AF251" i="19"/>
  <c r="AE251" i="19"/>
  <c r="AD251" i="19"/>
  <c r="AC251" i="19"/>
  <c r="AB251" i="19"/>
  <c r="AA251" i="19"/>
  <c r="Z251" i="19"/>
  <c r="Y251" i="19"/>
  <c r="AT250" i="19"/>
  <c r="AS250" i="19"/>
  <c r="AR250" i="19"/>
  <c r="AQ250" i="19"/>
  <c r="AP250" i="19"/>
  <c r="AO250" i="19"/>
  <c r="AN250" i="19"/>
  <c r="AM250" i="19"/>
  <c r="AL250" i="19"/>
  <c r="AK250" i="19"/>
  <c r="AJ250" i="19"/>
  <c r="AI250" i="19"/>
  <c r="AH250" i="19"/>
  <c r="AG250" i="19"/>
  <c r="AF250" i="19"/>
  <c r="AE250" i="19"/>
  <c r="AD250" i="19"/>
  <c r="AC250" i="19"/>
  <c r="AB250" i="19"/>
  <c r="AA250" i="19"/>
  <c r="Z250" i="19"/>
  <c r="Y250" i="19"/>
  <c r="AT249" i="19"/>
  <c r="AS249" i="19"/>
  <c r="AR249" i="19"/>
  <c r="AQ249" i="19"/>
  <c r="AP249" i="19"/>
  <c r="AO249" i="19"/>
  <c r="AN249" i="19"/>
  <c r="AM249" i="19"/>
  <c r="AL249" i="19"/>
  <c r="AK249" i="19"/>
  <c r="AJ249" i="19"/>
  <c r="AI249" i="19"/>
  <c r="AH249" i="19"/>
  <c r="AG249" i="19"/>
  <c r="AF249" i="19"/>
  <c r="AE249" i="19"/>
  <c r="AD249" i="19"/>
  <c r="AC249" i="19"/>
  <c r="AB249" i="19"/>
  <c r="AA249" i="19"/>
  <c r="Z249" i="19"/>
  <c r="Y249" i="19"/>
  <c r="AT248" i="19"/>
  <c r="AS248" i="19"/>
  <c r="AR248" i="19"/>
  <c r="AQ248" i="19"/>
  <c r="AP248" i="19"/>
  <c r="AO248" i="19"/>
  <c r="AN248" i="19"/>
  <c r="AM248" i="19"/>
  <c r="AL248" i="19"/>
  <c r="AK248" i="19"/>
  <c r="AJ248" i="19"/>
  <c r="AI248" i="19"/>
  <c r="AH248" i="19"/>
  <c r="AG248" i="19"/>
  <c r="AF248" i="19"/>
  <c r="AE248" i="19"/>
  <c r="AD248" i="19"/>
  <c r="AC248" i="19"/>
  <c r="AB248" i="19"/>
  <c r="AA248" i="19"/>
  <c r="Z248" i="19"/>
  <c r="Y248" i="19"/>
  <c r="AT247" i="19"/>
  <c r="AS247" i="19"/>
  <c r="AR247" i="19"/>
  <c r="AQ247" i="19"/>
  <c r="AP247" i="19"/>
  <c r="AO247" i="19"/>
  <c r="AN247" i="19"/>
  <c r="AM247" i="19"/>
  <c r="AL247" i="19"/>
  <c r="AK247" i="19"/>
  <c r="AJ247" i="19"/>
  <c r="AI247" i="19"/>
  <c r="AH247" i="19"/>
  <c r="AG247" i="19"/>
  <c r="AF247" i="19"/>
  <c r="AE247" i="19"/>
  <c r="AD247" i="19"/>
  <c r="AC247" i="19"/>
  <c r="AB247" i="19"/>
  <c r="AA247" i="19"/>
  <c r="Z247" i="19"/>
  <c r="Y247" i="19"/>
  <c r="AT246" i="19"/>
  <c r="AS246" i="19"/>
  <c r="AR246" i="19"/>
  <c r="AQ246" i="19"/>
  <c r="AP246" i="19"/>
  <c r="AO246" i="19"/>
  <c r="AN246" i="19"/>
  <c r="AM246" i="19"/>
  <c r="AL246" i="19"/>
  <c r="AK246" i="19"/>
  <c r="AJ246" i="19"/>
  <c r="AI246" i="19"/>
  <c r="AH246" i="19"/>
  <c r="AG246" i="19"/>
  <c r="AF246" i="19"/>
  <c r="AE246" i="19"/>
  <c r="AD246" i="19"/>
  <c r="AC246" i="19"/>
  <c r="AB246" i="19"/>
  <c r="AA246" i="19"/>
  <c r="Z246" i="19"/>
  <c r="Y246" i="19"/>
  <c r="AT245" i="19"/>
  <c r="AS245" i="19"/>
  <c r="AR245" i="19"/>
  <c r="AQ245" i="19"/>
  <c r="AP245" i="19"/>
  <c r="AO245" i="19"/>
  <c r="AN245" i="19"/>
  <c r="AM245" i="19"/>
  <c r="AL245" i="19"/>
  <c r="AK245" i="19"/>
  <c r="AJ245" i="19"/>
  <c r="AI245" i="19"/>
  <c r="AH245" i="19"/>
  <c r="AG245" i="19"/>
  <c r="AF245" i="19"/>
  <c r="AE245" i="19"/>
  <c r="AD245" i="19"/>
  <c r="AC245" i="19"/>
  <c r="AB245" i="19"/>
  <c r="AA245" i="19"/>
  <c r="Z245" i="19"/>
  <c r="Y245" i="19"/>
  <c r="AT244" i="19"/>
  <c r="AS244" i="19"/>
  <c r="AR244" i="19"/>
  <c r="AQ244" i="19"/>
  <c r="AP244" i="19"/>
  <c r="AO244" i="19"/>
  <c r="AN244" i="19"/>
  <c r="AM244" i="19"/>
  <c r="AL244" i="19"/>
  <c r="AK244" i="19"/>
  <c r="AJ244" i="19"/>
  <c r="AI244" i="19"/>
  <c r="AH244" i="19"/>
  <c r="AG244" i="19"/>
  <c r="AF244" i="19"/>
  <c r="AE244" i="19"/>
  <c r="AD244" i="19"/>
  <c r="AC244" i="19"/>
  <c r="AB244" i="19"/>
  <c r="AA244" i="19"/>
  <c r="Z244" i="19"/>
  <c r="Y244" i="19"/>
  <c r="AT243" i="19"/>
  <c r="AS243" i="19"/>
  <c r="AR243" i="19"/>
  <c r="AQ243" i="19"/>
  <c r="AP243" i="19"/>
  <c r="AO243" i="19"/>
  <c r="AN243" i="19"/>
  <c r="AM243" i="19"/>
  <c r="AL243" i="19"/>
  <c r="AK243" i="19"/>
  <c r="AJ243" i="19"/>
  <c r="AI243" i="19"/>
  <c r="AH243" i="19"/>
  <c r="AG243" i="19"/>
  <c r="AF243" i="19"/>
  <c r="AE243" i="19"/>
  <c r="AD243" i="19"/>
  <c r="AC243" i="19"/>
  <c r="AB243" i="19"/>
  <c r="AA243" i="19"/>
  <c r="Z243" i="19"/>
  <c r="Y243" i="19"/>
  <c r="AT242" i="19"/>
  <c r="AS242" i="19"/>
  <c r="AR242" i="19"/>
  <c r="AQ242" i="19"/>
  <c r="AP242" i="19"/>
  <c r="AO242" i="19"/>
  <c r="AN242" i="19"/>
  <c r="AM242" i="19"/>
  <c r="AL242" i="19"/>
  <c r="AK242" i="19"/>
  <c r="AJ242" i="19"/>
  <c r="AI242" i="19"/>
  <c r="AH242" i="19"/>
  <c r="AG242" i="19"/>
  <c r="AF242" i="19"/>
  <c r="AE242" i="19"/>
  <c r="AD242" i="19"/>
  <c r="AC242" i="19"/>
  <c r="AB242" i="19"/>
  <c r="AA242" i="19"/>
  <c r="Z242" i="19"/>
  <c r="Y242" i="19"/>
  <c r="AT241" i="19"/>
  <c r="AS241" i="19"/>
  <c r="AR241" i="19"/>
  <c r="AQ241" i="19"/>
  <c r="AP241" i="19"/>
  <c r="AO241" i="19"/>
  <c r="AN241" i="19"/>
  <c r="AM241" i="19"/>
  <c r="AL241" i="19"/>
  <c r="AK241" i="19"/>
  <c r="AJ241" i="19"/>
  <c r="AI241" i="19"/>
  <c r="AH241" i="19"/>
  <c r="AG241" i="19"/>
  <c r="AF241" i="19"/>
  <c r="AE241" i="19"/>
  <c r="AD241" i="19"/>
  <c r="AC241" i="19"/>
  <c r="AB241" i="19"/>
  <c r="AA241" i="19"/>
  <c r="Z241" i="19"/>
  <c r="Y241" i="19"/>
  <c r="AT240" i="19"/>
  <c r="AS240" i="19"/>
  <c r="AR240" i="19"/>
  <c r="AQ240" i="19"/>
  <c r="AP240" i="19"/>
  <c r="AO240" i="19"/>
  <c r="AN240" i="19"/>
  <c r="AM240" i="19"/>
  <c r="AL240" i="19"/>
  <c r="AK240" i="19"/>
  <c r="AJ240" i="19"/>
  <c r="AI240" i="19"/>
  <c r="AH240" i="19"/>
  <c r="AG240" i="19"/>
  <c r="AF240" i="19"/>
  <c r="AE240" i="19"/>
  <c r="AD240" i="19"/>
  <c r="AC240" i="19"/>
  <c r="AB240" i="19"/>
  <c r="AA240" i="19"/>
  <c r="Z240" i="19"/>
  <c r="Y240" i="19"/>
  <c r="AT239" i="19"/>
  <c r="AS239" i="19"/>
  <c r="AR239" i="19"/>
  <c r="AQ239" i="19"/>
  <c r="AP239" i="19"/>
  <c r="AO239" i="19"/>
  <c r="AN239" i="19"/>
  <c r="AM239" i="19"/>
  <c r="AL239" i="19"/>
  <c r="AK239" i="19"/>
  <c r="AJ239" i="19"/>
  <c r="AI239" i="19"/>
  <c r="AH239" i="19"/>
  <c r="AG239" i="19"/>
  <c r="AF239" i="19"/>
  <c r="AE239" i="19"/>
  <c r="AD239" i="19"/>
  <c r="AC239" i="19"/>
  <c r="AB239" i="19"/>
  <c r="AA239" i="19"/>
  <c r="Z239" i="19"/>
  <c r="Y239" i="19"/>
  <c r="AT238" i="19"/>
  <c r="AS238" i="19"/>
  <c r="AR238" i="19"/>
  <c r="AQ238" i="19"/>
  <c r="AP238" i="19"/>
  <c r="AO238" i="19"/>
  <c r="AN238" i="19"/>
  <c r="AM238" i="19"/>
  <c r="AL238" i="19"/>
  <c r="AK238" i="19"/>
  <c r="AJ238" i="19"/>
  <c r="AI238" i="19"/>
  <c r="AH238" i="19"/>
  <c r="AG238" i="19"/>
  <c r="AF238" i="19"/>
  <c r="AE238" i="19"/>
  <c r="AD238" i="19"/>
  <c r="AC238" i="19"/>
  <c r="AB238" i="19"/>
  <c r="AA238" i="19"/>
  <c r="Z238" i="19"/>
  <c r="Y238" i="19"/>
  <c r="AT237" i="19"/>
  <c r="AS237" i="19"/>
  <c r="AR237" i="19"/>
  <c r="AQ237" i="19"/>
  <c r="AP237" i="19"/>
  <c r="AO237" i="19"/>
  <c r="AN237" i="19"/>
  <c r="AM237" i="19"/>
  <c r="AL237" i="19"/>
  <c r="AK237" i="19"/>
  <c r="AJ237" i="19"/>
  <c r="AI237" i="19"/>
  <c r="AH237" i="19"/>
  <c r="AG237" i="19"/>
  <c r="AF237" i="19"/>
  <c r="AE237" i="19"/>
  <c r="AD237" i="19"/>
  <c r="AC237" i="19"/>
  <c r="AB237" i="19"/>
  <c r="AA237" i="19"/>
  <c r="Z237" i="19"/>
  <c r="Y237" i="19"/>
  <c r="AT236" i="19"/>
  <c r="AS236" i="19"/>
  <c r="AR236" i="19"/>
  <c r="AQ236" i="19"/>
  <c r="AP236" i="19"/>
  <c r="AO236" i="19"/>
  <c r="AN236" i="19"/>
  <c r="AM236" i="19"/>
  <c r="AL236" i="19"/>
  <c r="AK236" i="19"/>
  <c r="AJ236" i="19"/>
  <c r="AI236" i="19"/>
  <c r="AH236" i="19"/>
  <c r="AG236" i="19"/>
  <c r="AF236" i="19"/>
  <c r="AE236" i="19"/>
  <c r="AD236" i="19"/>
  <c r="AC236" i="19"/>
  <c r="AB236" i="19"/>
  <c r="AA236" i="19"/>
  <c r="Z236" i="19"/>
  <c r="Y236" i="19"/>
  <c r="AT235" i="19"/>
  <c r="AS235" i="19"/>
  <c r="AR235" i="19"/>
  <c r="AQ235" i="19"/>
  <c r="AP235" i="19"/>
  <c r="AO235" i="19"/>
  <c r="AN235" i="19"/>
  <c r="AM235" i="19"/>
  <c r="AL235" i="19"/>
  <c r="AK235" i="19"/>
  <c r="AJ235" i="19"/>
  <c r="AI235" i="19"/>
  <c r="AH235" i="19"/>
  <c r="AG235" i="19"/>
  <c r="AF235" i="19"/>
  <c r="AE235" i="19"/>
  <c r="AD235" i="19"/>
  <c r="AC235" i="19"/>
  <c r="AB235" i="19"/>
  <c r="AA235" i="19"/>
  <c r="Z235" i="19"/>
  <c r="Y235" i="19"/>
  <c r="AT234" i="19"/>
  <c r="AS234" i="19"/>
  <c r="AR234" i="19"/>
  <c r="AQ234" i="19"/>
  <c r="AP234" i="19"/>
  <c r="AO234" i="19"/>
  <c r="AN234" i="19"/>
  <c r="AM234" i="19"/>
  <c r="AL234" i="19"/>
  <c r="AK234" i="19"/>
  <c r="AJ234" i="19"/>
  <c r="AI234" i="19"/>
  <c r="AH234" i="19"/>
  <c r="AG234" i="19"/>
  <c r="AF234" i="19"/>
  <c r="AE234" i="19"/>
  <c r="AD234" i="19"/>
  <c r="AC234" i="19"/>
  <c r="AB234" i="19"/>
  <c r="AA234" i="19"/>
  <c r="Z234" i="19"/>
  <c r="Y234" i="19"/>
  <c r="AT233" i="19"/>
  <c r="AS233" i="19"/>
  <c r="AR233" i="19"/>
  <c r="AQ233" i="19"/>
  <c r="AP233" i="19"/>
  <c r="AO233" i="19"/>
  <c r="AN233" i="19"/>
  <c r="AM233" i="19"/>
  <c r="AL233" i="19"/>
  <c r="AK233" i="19"/>
  <c r="AJ233" i="19"/>
  <c r="AI233" i="19"/>
  <c r="AH233" i="19"/>
  <c r="AG233" i="19"/>
  <c r="AF233" i="19"/>
  <c r="AE233" i="19"/>
  <c r="AD233" i="19"/>
  <c r="AC233" i="19"/>
  <c r="AB233" i="19"/>
  <c r="AA233" i="19"/>
  <c r="Z233" i="19"/>
  <c r="Y233" i="19"/>
  <c r="AT232" i="19"/>
  <c r="AS232" i="19"/>
  <c r="AR232" i="19"/>
  <c r="AQ232" i="19"/>
  <c r="AP232" i="19"/>
  <c r="AO232" i="19"/>
  <c r="AN232" i="19"/>
  <c r="AM232" i="19"/>
  <c r="AL232" i="19"/>
  <c r="AK232" i="19"/>
  <c r="AJ232" i="19"/>
  <c r="AI232" i="19"/>
  <c r="AH232" i="19"/>
  <c r="AG232" i="19"/>
  <c r="AF232" i="19"/>
  <c r="AE232" i="19"/>
  <c r="AD232" i="19"/>
  <c r="AC232" i="19"/>
  <c r="AB232" i="19"/>
  <c r="AA232" i="19"/>
  <c r="Z232" i="19"/>
  <c r="Y232" i="19"/>
  <c r="AT231" i="19"/>
  <c r="AS231" i="19"/>
  <c r="AR231" i="19"/>
  <c r="AQ231" i="19"/>
  <c r="AP231" i="19"/>
  <c r="AO231" i="19"/>
  <c r="AN231" i="19"/>
  <c r="AM231" i="19"/>
  <c r="AL231" i="19"/>
  <c r="AK231" i="19"/>
  <c r="AJ231" i="19"/>
  <c r="AI231" i="19"/>
  <c r="AH231" i="19"/>
  <c r="AG231" i="19"/>
  <c r="AF231" i="19"/>
  <c r="AE231" i="19"/>
  <c r="AD231" i="19"/>
  <c r="AC231" i="19"/>
  <c r="AB231" i="19"/>
  <c r="AA231" i="19"/>
  <c r="Z231" i="19"/>
  <c r="Y231" i="19"/>
  <c r="AT230" i="19"/>
  <c r="AS230" i="19"/>
  <c r="AR230" i="19"/>
  <c r="AQ230" i="19"/>
  <c r="AP230" i="19"/>
  <c r="AO230" i="19"/>
  <c r="AN230" i="19"/>
  <c r="AM230" i="19"/>
  <c r="AL230" i="19"/>
  <c r="AK230" i="19"/>
  <c r="AJ230" i="19"/>
  <c r="AI230" i="19"/>
  <c r="AH230" i="19"/>
  <c r="AG230" i="19"/>
  <c r="AF230" i="19"/>
  <c r="AE230" i="19"/>
  <c r="AD230" i="19"/>
  <c r="AC230" i="19"/>
  <c r="AB230" i="19"/>
  <c r="AA230" i="19"/>
  <c r="Z230" i="19"/>
  <c r="Y230" i="19"/>
  <c r="AT229" i="19"/>
  <c r="AS229" i="19"/>
  <c r="AR229" i="19"/>
  <c r="AQ229" i="19"/>
  <c r="AP229" i="19"/>
  <c r="AO229" i="19"/>
  <c r="AN229" i="19"/>
  <c r="AM229" i="19"/>
  <c r="AL229" i="19"/>
  <c r="AK229" i="19"/>
  <c r="AJ229" i="19"/>
  <c r="AI229" i="19"/>
  <c r="AH229" i="19"/>
  <c r="AG229" i="19"/>
  <c r="AF229" i="19"/>
  <c r="AE229" i="19"/>
  <c r="AD229" i="19"/>
  <c r="AC229" i="19"/>
  <c r="AB229" i="19"/>
  <c r="AA229" i="19"/>
  <c r="Z229" i="19"/>
  <c r="Y229" i="19"/>
  <c r="AT228" i="19"/>
  <c r="AS228" i="19"/>
  <c r="AR228" i="19"/>
  <c r="AQ228" i="19"/>
  <c r="AP228" i="19"/>
  <c r="AO228" i="19"/>
  <c r="AN228" i="19"/>
  <c r="AM228" i="19"/>
  <c r="AL228" i="19"/>
  <c r="AK228" i="19"/>
  <c r="AJ228" i="19"/>
  <c r="AI228" i="19"/>
  <c r="AH228" i="19"/>
  <c r="AG228" i="19"/>
  <c r="AF228" i="19"/>
  <c r="AE228" i="19"/>
  <c r="AD228" i="19"/>
  <c r="AC228" i="19"/>
  <c r="AB228" i="19"/>
  <c r="AA228" i="19"/>
  <c r="Z228" i="19"/>
  <c r="Y228" i="19"/>
  <c r="AT227" i="19"/>
  <c r="AS227" i="19"/>
  <c r="AR227" i="19"/>
  <c r="AQ227" i="19"/>
  <c r="AP227" i="19"/>
  <c r="AO227" i="19"/>
  <c r="AN227" i="19"/>
  <c r="AM227" i="19"/>
  <c r="AL227" i="19"/>
  <c r="AK227" i="19"/>
  <c r="AJ227" i="19"/>
  <c r="AI227" i="19"/>
  <c r="AH227" i="19"/>
  <c r="AG227" i="19"/>
  <c r="AF227" i="19"/>
  <c r="AE227" i="19"/>
  <c r="AD227" i="19"/>
  <c r="AC227" i="19"/>
  <c r="AB227" i="19"/>
  <c r="AA227" i="19"/>
  <c r="Z227" i="19"/>
  <c r="Y227" i="19"/>
  <c r="AT226" i="19"/>
  <c r="AS226" i="19"/>
  <c r="AR226" i="19"/>
  <c r="AQ226" i="19"/>
  <c r="AP226" i="19"/>
  <c r="AO226" i="19"/>
  <c r="AN226" i="19"/>
  <c r="AM226" i="19"/>
  <c r="AL226" i="19"/>
  <c r="AK226" i="19"/>
  <c r="AJ226" i="19"/>
  <c r="AI226" i="19"/>
  <c r="AH226" i="19"/>
  <c r="AG226" i="19"/>
  <c r="AF226" i="19"/>
  <c r="AE226" i="19"/>
  <c r="AD226" i="19"/>
  <c r="AC226" i="19"/>
  <c r="AB226" i="19"/>
  <c r="AA226" i="19"/>
  <c r="Z226" i="19"/>
  <c r="Y226" i="19"/>
  <c r="AT225" i="19"/>
  <c r="AS225" i="19"/>
  <c r="AR225" i="19"/>
  <c r="AQ225" i="19"/>
  <c r="AP225" i="19"/>
  <c r="AO225" i="19"/>
  <c r="AN225" i="19"/>
  <c r="AM225" i="19"/>
  <c r="AL225" i="19"/>
  <c r="AK225" i="19"/>
  <c r="AJ225" i="19"/>
  <c r="AI225" i="19"/>
  <c r="AH225" i="19"/>
  <c r="AG225" i="19"/>
  <c r="AF225" i="19"/>
  <c r="AE225" i="19"/>
  <c r="AD225" i="19"/>
  <c r="AC225" i="19"/>
  <c r="AB225" i="19"/>
  <c r="AA225" i="19"/>
  <c r="Z225" i="19"/>
  <c r="Y225" i="19"/>
  <c r="AT224" i="19"/>
  <c r="AS224" i="19"/>
  <c r="AR224" i="19"/>
  <c r="AQ224" i="19"/>
  <c r="AP224" i="19"/>
  <c r="AO224" i="19"/>
  <c r="AN224" i="19"/>
  <c r="AM224" i="19"/>
  <c r="AL224" i="19"/>
  <c r="AK224" i="19"/>
  <c r="AJ224" i="19"/>
  <c r="AI224" i="19"/>
  <c r="AH224" i="19"/>
  <c r="AG224" i="19"/>
  <c r="AF224" i="19"/>
  <c r="AE224" i="19"/>
  <c r="AD224" i="19"/>
  <c r="AC224" i="19"/>
  <c r="AB224" i="19"/>
  <c r="AA224" i="19"/>
  <c r="Z224" i="19"/>
  <c r="Y224" i="19"/>
  <c r="AT223" i="19"/>
  <c r="AS223" i="19"/>
  <c r="AR223" i="19"/>
  <c r="AQ223" i="19"/>
  <c r="AP223" i="19"/>
  <c r="AO223" i="19"/>
  <c r="AN223" i="19"/>
  <c r="AM223" i="19"/>
  <c r="AL223" i="19"/>
  <c r="AK223" i="19"/>
  <c r="AJ223" i="19"/>
  <c r="AI223" i="19"/>
  <c r="AH223" i="19"/>
  <c r="AG223" i="19"/>
  <c r="AF223" i="19"/>
  <c r="AE223" i="19"/>
  <c r="AD223" i="19"/>
  <c r="AC223" i="19"/>
  <c r="AB223" i="19"/>
  <c r="AA223" i="19"/>
  <c r="Z223" i="19"/>
  <c r="Y223" i="19"/>
  <c r="AT222" i="19"/>
  <c r="AS222" i="19"/>
  <c r="AR222" i="19"/>
  <c r="AQ222" i="19"/>
  <c r="AP222" i="19"/>
  <c r="AO222" i="19"/>
  <c r="AN222" i="19"/>
  <c r="AM222" i="19"/>
  <c r="AL222" i="19"/>
  <c r="AK222" i="19"/>
  <c r="AJ222" i="19"/>
  <c r="AI222" i="19"/>
  <c r="AH222" i="19"/>
  <c r="AG222" i="19"/>
  <c r="AF222" i="19"/>
  <c r="AE222" i="19"/>
  <c r="AD222" i="19"/>
  <c r="AC222" i="19"/>
  <c r="AB222" i="19"/>
  <c r="AA222" i="19"/>
  <c r="Z222" i="19"/>
  <c r="Y222" i="19"/>
  <c r="AT221" i="19"/>
  <c r="AS221" i="19"/>
  <c r="AR221" i="19"/>
  <c r="AQ221" i="19"/>
  <c r="AP221" i="19"/>
  <c r="AO221" i="19"/>
  <c r="AN221" i="19"/>
  <c r="AM221" i="19"/>
  <c r="AL221" i="19"/>
  <c r="AK221" i="19"/>
  <c r="AJ221" i="19"/>
  <c r="AI221" i="19"/>
  <c r="AH221" i="19"/>
  <c r="AG221" i="19"/>
  <c r="AF221" i="19"/>
  <c r="AE221" i="19"/>
  <c r="AD221" i="19"/>
  <c r="AC221" i="19"/>
  <c r="AB221" i="19"/>
  <c r="AA221" i="19"/>
  <c r="Z221" i="19"/>
  <c r="Y221" i="19"/>
  <c r="AT220" i="19"/>
  <c r="AS220" i="19"/>
  <c r="AR220" i="19"/>
  <c r="AQ220" i="19"/>
  <c r="AP220" i="19"/>
  <c r="AO220" i="19"/>
  <c r="AN220" i="19"/>
  <c r="AM220" i="19"/>
  <c r="AL220" i="19"/>
  <c r="AK220" i="19"/>
  <c r="AJ220" i="19"/>
  <c r="AI220" i="19"/>
  <c r="AH220" i="19"/>
  <c r="AG220" i="19"/>
  <c r="AF220" i="19"/>
  <c r="AE220" i="19"/>
  <c r="AD220" i="19"/>
  <c r="AC220" i="19"/>
  <c r="AB220" i="19"/>
  <c r="AA220" i="19"/>
  <c r="Z220" i="19"/>
  <c r="Y220" i="19"/>
  <c r="AT219" i="19"/>
  <c r="AS219" i="19"/>
  <c r="AR219" i="19"/>
  <c r="AQ219" i="19"/>
  <c r="AP219" i="19"/>
  <c r="AO219" i="19"/>
  <c r="AN219" i="19"/>
  <c r="AM219" i="19"/>
  <c r="AL219" i="19"/>
  <c r="AK219" i="19"/>
  <c r="AJ219" i="19"/>
  <c r="AI219" i="19"/>
  <c r="AH219" i="19"/>
  <c r="AG219" i="19"/>
  <c r="AF219" i="19"/>
  <c r="AE219" i="19"/>
  <c r="AD219" i="19"/>
  <c r="AC219" i="19"/>
  <c r="AB219" i="19"/>
  <c r="AA219" i="19"/>
  <c r="Z219" i="19"/>
  <c r="Y219" i="19"/>
  <c r="AT218" i="19"/>
  <c r="AS218" i="19"/>
  <c r="AR218" i="19"/>
  <c r="AQ218" i="19"/>
  <c r="AP218" i="19"/>
  <c r="AO218" i="19"/>
  <c r="AN218" i="19"/>
  <c r="AM218" i="19"/>
  <c r="AL218" i="19"/>
  <c r="AK218" i="19"/>
  <c r="AJ218" i="19"/>
  <c r="AI218" i="19"/>
  <c r="AH218" i="19"/>
  <c r="AG218" i="19"/>
  <c r="AF218" i="19"/>
  <c r="AE218" i="19"/>
  <c r="AD218" i="19"/>
  <c r="AC218" i="19"/>
  <c r="AB218" i="19"/>
  <c r="AA218" i="19"/>
  <c r="Z218" i="19"/>
  <c r="Y218" i="19"/>
  <c r="AT217" i="19"/>
  <c r="AS217" i="19"/>
  <c r="AR217" i="19"/>
  <c r="AQ217" i="19"/>
  <c r="AP217" i="19"/>
  <c r="AO217" i="19"/>
  <c r="AN217" i="19"/>
  <c r="AM217" i="19"/>
  <c r="AL217" i="19"/>
  <c r="AK217" i="19"/>
  <c r="AJ217" i="19"/>
  <c r="AI217" i="19"/>
  <c r="AH217" i="19"/>
  <c r="AG217" i="19"/>
  <c r="AF217" i="19"/>
  <c r="AE217" i="19"/>
  <c r="AD217" i="19"/>
  <c r="AC217" i="19"/>
  <c r="AB217" i="19"/>
  <c r="AA217" i="19"/>
  <c r="Z217" i="19"/>
  <c r="Y217" i="19"/>
  <c r="AT216" i="19"/>
  <c r="AS216" i="19"/>
  <c r="AR216" i="19"/>
  <c r="AQ216" i="19"/>
  <c r="AP216" i="19"/>
  <c r="AO216" i="19"/>
  <c r="AN216" i="19"/>
  <c r="AM216" i="19"/>
  <c r="AL216" i="19"/>
  <c r="AK216" i="19"/>
  <c r="AJ216" i="19"/>
  <c r="AI216" i="19"/>
  <c r="AH216" i="19"/>
  <c r="AG216" i="19"/>
  <c r="AF216" i="19"/>
  <c r="AE216" i="19"/>
  <c r="AD216" i="19"/>
  <c r="AC216" i="19"/>
  <c r="AB216" i="19"/>
  <c r="AA216" i="19"/>
  <c r="Z216" i="19"/>
  <c r="Y216" i="19"/>
  <c r="AT215" i="19"/>
  <c r="AS215" i="19"/>
  <c r="AR215" i="19"/>
  <c r="AQ215" i="19"/>
  <c r="AP215" i="19"/>
  <c r="AO215" i="19"/>
  <c r="AN215" i="19"/>
  <c r="AM215" i="19"/>
  <c r="AL215" i="19"/>
  <c r="AK215" i="19"/>
  <c r="AJ215" i="19"/>
  <c r="AI215" i="19"/>
  <c r="AH215" i="19"/>
  <c r="AG215" i="19"/>
  <c r="AF215" i="19"/>
  <c r="AE215" i="19"/>
  <c r="AD215" i="19"/>
  <c r="AC215" i="19"/>
  <c r="AB215" i="19"/>
  <c r="AA215" i="19"/>
  <c r="Z215" i="19"/>
  <c r="Y215" i="19"/>
  <c r="AT214" i="19"/>
  <c r="AS214" i="19"/>
  <c r="AR214" i="19"/>
  <c r="AQ214" i="19"/>
  <c r="AP214" i="19"/>
  <c r="AO214" i="19"/>
  <c r="AN214" i="19"/>
  <c r="AM214" i="19"/>
  <c r="AL214" i="19"/>
  <c r="AK214" i="19"/>
  <c r="AJ214" i="19"/>
  <c r="AI214" i="19"/>
  <c r="AH214" i="19"/>
  <c r="AG214" i="19"/>
  <c r="AF214" i="19"/>
  <c r="AE214" i="19"/>
  <c r="AD214" i="19"/>
  <c r="AC214" i="19"/>
  <c r="AB214" i="19"/>
  <c r="AA214" i="19"/>
  <c r="Z214" i="19"/>
  <c r="Y214" i="19"/>
  <c r="AT213" i="19"/>
  <c r="AS213" i="19"/>
  <c r="AR213" i="19"/>
  <c r="AQ213" i="19"/>
  <c r="AP213" i="19"/>
  <c r="AO213" i="19"/>
  <c r="AN213" i="19"/>
  <c r="AM213" i="19"/>
  <c r="AL213" i="19"/>
  <c r="AK213" i="19"/>
  <c r="AJ213" i="19"/>
  <c r="AI213" i="19"/>
  <c r="AH213" i="19"/>
  <c r="AG213" i="19"/>
  <c r="AF213" i="19"/>
  <c r="AE213" i="19"/>
  <c r="AD213" i="19"/>
  <c r="AC213" i="19"/>
  <c r="AB213" i="19"/>
  <c r="AA213" i="19"/>
  <c r="Z213" i="19"/>
  <c r="Y213" i="19"/>
  <c r="AT212" i="19"/>
  <c r="AS212" i="19"/>
  <c r="AR212" i="19"/>
  <c r="AQ212" i="19"/>
  <c r="AP212" i="19"/>
  <c r="AO212" i="19"/>
  <c r="AN212" i="19"/>
  <c r="AM212" i="19"/>
  <c r="AL212" i="19"/>
  <c r="AK212" i="19"/>
  <c r="AJ212" i="19"/>
  <c r="AI212" i="19"/>
  <c r="AH212" i="19"/>
  <c r="AG212" i="19"/>
  <c r="AF212" i="19"/>
  <c r="AE212" i="19"/>
  <c r="AD212" i="19"/>
  <c r="AC212" i="19"/>
  <c r="AB212" i="19"/>
  <c r="AA212" i="19"/>
  <c r="Z212" i="19"/>
  <c r="Y212" i="19"/>
  <c r="AT211" i="19"/>
  <c r="AS211" i="19"/>
  <c r="AR211" i="19"/>
  <c r="AQ211" i="19"/>
  <c r="AP211" i="19"/>
  <c r="AO211" i="19"/>
  <c r="AN211" i="19"/>
  <c r="AM211" i="19"/>
  <c r="AL211" i="19"/>
  <c r="AK211" i="19"/>
  <c r="AJ211" i="19"/>
  <c r="AI211" i="19"/>
  <c r="AH211" i="19"/>
  <c r="AG211" i="19"/>
  <c r="AF211" i="19"/>
  <c r="AE211" i="19"/>
  <c r="AD211" i="19"/>
  <c r="AC211" i="19"/>
  <c r="AB211" i="19"/>
  <c r="AA211" i="19"/>
  <c r="Z211" i="19"/>
  <c r="Y211" i="19"/>
  <c r="AT210" i="19"/>
  <c r="AS210" i="19"/>
  <c r="AR210" i="19"/>
  <c r="AQ210" i="19"/>
  <c r="AP210" i="19"/>
  <c r="AO210" i="19"/>
  <c r="AN210" i="19"/>
  <c r="AM210" i="19"/>
  <c r="AL210" i="19"/>
  <c r="AK210" i="19"/>
  <c r="AJ210" i="19"/>
  <c r="AI210" i="19"/>
  <c r="AH210" i="19"/>
  <c r="AG210" i="19"/>
  <c r="AF210" i="19"/>
  <c r="AE210" i="19"/>
  <c r="AD210" i="19"/>
  <c r="AC210" i="19"/>
  <c r="AB210" i="19"/>
  <c r="AA210" i="19"/>
  <c r="Z210" i="19"/>
  <c r="Y210" i="19"/>
  <c r="AT209" i="19"/>
  <c r="AS209" i="19"/>
  <c r="AR209" i="19"/>
  <c r="AQ209" i="19"/>
  <c r="AP209" i="19"/>
  <c r="AO209" i="19"/>
  <c r="AN209" i="19"/>
  <c r="AM209" i="19"/>
  <c r="AL209" i="19"/>
  <c r="AK209" i="19"/>
  <c r="AJ209" i="19"/>
  <c r="AI209" i="19"/>
  <c r="AH209" i="19"/>
  <c r="AG209" i="19"/>
  <c r="AF209" i="19"/>
  <c r="AE209" i="19"/>
  <c r="AD209" i="19"/>
  <c r="AC209" i="19"/>
  <c r="AB209" i="19"/>
  <c r="AA209" i="19"/>
  <c r="Z209" i="19"/>
  <c r="Y209" i="19"/>
  <c r="AT208" i="19"/>
  <c r="AS208" i="19"/>
  <c r="AR208" i="19"/>
  <c r="AQ208" i="19"/>
  <c r="AP208" i="19"/>
  <c r="AO208" i="19"/>
  <c r="AN208" i="19"/>
  <c r="AM208" i="19"/>
  <c r="AL208" i="19"/>
  <c r="AK208" i="19"/>
  <c r="AJ208" i="19"/>
  <c r="AI208" i="19"/>
  <c r="AH208" i="19"/>
  <c r="AG208" i="19"/>
  <c r="AF208" i="19"/>
  <c r="AE208" i="19"/>
  <c r="AD208" i="19"/>
  <c r="AC208" i="19"/>
  <c r="AB208" i="19"/>
  <c r="AA208" i="19"/>
  <c r="Z208" i="19"/>
  <c r="Y208" i="19"/>
  <c r="AT207" i="19"/>
  <c r="AS207" i="19"/>
  <c r="AR207" i="19"/>
  <c r="AQ207" i="19"/>
  <c r="AP207" i="19"/>
  <c r="AO207" i="19"/>
  <c r="AN207" i="19"/>
  <c r="AM207" i="19"/>
  <c r="AL207" i="19"/>
  <c r="AK207" i="19"/>
  <c r="AJ207" i="19"/>
  <c r="AI207" i="19"/>
  <c r="AH207" i="19"/>
  <c r="AG207" i="19"/>
  <c r="AF207" i="19"/>
  <c r="AE207" i="19"/>
  <c r="AD207" i="19"/>
  <c r="AC207" i="19"/>
  <c r="AB207" i="19"/>
  <c r="AA207" i="19"/>
  <c r="Z207" i="19"/>
  <c r="Y207" i="19"/>
  <c r="AT206" i="19"/>
  <c r="AS206" i="19"/>
  <c r="AR206" i="19"/>
  <c r="AQ206" i="19"/>
  <c r="AP206" i="19"/>
  <c r="AO206" i="19"/>
  <c r="AN206" i="19"/>
  <c r="AM206" i="19"/>
  <c r="AL206" i="19"/>
  <c r="AK206" i="19"/>
  <c r="AJ206" i="19"/>
  <c r="AI206" i="19"/>
  <c r="AH206" i="19"/>
  <c r="AG206" i="19"/>
  <c r="AF206" i="19"/>
  <c r="AE206" i="19"/>
  <c r="AD206" i="19"/>
  <c r="AC206" i="19"/>
  <c r="AB206" i="19"/>
  <c r="AA206" i="19"/>
  <c r="Z206" i="19"/>
  <c r="Y206" i="19"/>
  <c r="AT205" i="19"/>
  <c r="AS205" i="19"/>
  <c r="AR205" i="19"/>
  <c r="AQ205" i="19"/>
  <c r="AP205" i="19"/>
  <c r="AO205" i="19"/>
  <c r="AN205" i="19"/>
  <c r="AM205" i="19"/>
  <c r="AL205" i="19"/>
  <c r="AK205" i="19"/>
  <c r="AJ205" i="19"/>
  <c r="AI205" i="19"/>
  <c r="AH205" i="19"/>
  <c r="AG205" i="19"/>
  <c r="AF205" i="19"/>
  <c r="AE205" i="19"/>
  <c r="AD205" i="19"/>
  <c r="AC205" i="19"/>
  <c r="AB205" i="19"/>
  <c r="AA205" i="19"/>
  <c r="Z205" i="19"/>
  <c r="Y205" i="19"/>
  <c r="AT204" i="19"/>
  <c r="AS204" i="19"/>
  <c r="AR204" i="19"/>
  <c r="AQ204" i="19"/>
  <c r="AP204" i="19"/>
  <c r="AO204" i="19"/>
  <c r="AN204" i="19"/>
  <c r="AM204" i="19"/>
  <c r="AL204" i="19"/>
  <c r="AK204" i="19"/>
  <c r="AJ204" i="19"/>
  <c r="AI204" i="19"/>
  <c r="AH204" i="19"/>
  <c r="AG204" i="19"/>
  <c r="AF204" i="19"/>
  <c r="AE204" i="19"/>
  <c r="AD204" i="19"/>
  <c r="AC204" i="19"/>
  <c r="AB204" i="19"/>
  <c r="AA204" i="19"/>
  <c r="Z204" i="19"/>
  <c r="Y204" i="19"/>
  <c r="AT203" i="19"/>
  <c r="AS203" i="19"/>
  <c r="AR203" i="19"/>
  <c r="AQ203" i="19"/>
  <c r="AP203" i="19"/>
  <c r="AO203" i="19"/>
  <c r="AN203" i="19"/>
  <c r="AM203" i="19"/>
  <c r="AL203" i="19"/>
  <c r="AK203" i="19"/>
  <c r="AJ203" i="19"/>
  <c r="AI203" i="19"/>
  <c r="AH203" i="19"/>
  <c r="AG203" i="19"/>
  <c r="AF203" i="19"/>
  <c r="AE203" i="19"/>
  <c r="AD203" i="19"/>
  <c r="AC203" i="19"/>
  <c r="AB203" i="19"/>
  <c r="AA203" i="19"/>
  <c r="Z203" i="19"/>
  <c r="Y203" i="19"/>
  <c r="AT202" i="19"/>
  <c r="AS202" i="19"/>
  <c r="AR202" i="19"/>
  <c r="AQ202" i="19"/>
  <c r="AP202" i="19"/>
  <c r="AO202" i="19"/>
  <c r="AN202" i="19"/>
  <c r="AM202" i="19"/>
  <c r="AL202" i="19"/>
  <c r="AK202" i="19"/>
  <c r="AJ202" i="19"/>
  <c r="AI202" i="19"/>
  <c r="AH202" i="19"/>
  <c r="AG202" i="19"/>
  <c r="AF202" i="19"/>
  <c r="AE202" i="19"/>
  <c r="AD202" i="19"/>
  <c r="AC202" i="19"/>
  <c r="AB202" i="19"/>
  <c r="AA202" i="19"/>
  <c r="Z202" i="19"/>
  <c r="Y202" i="19"/>
  <c r="AT201" i="19"/>
  <c r="AS201" i="19"/>
  <c r="AR201" i="19"/>
  <c r="AQ201" i="19"/>
  <c r="AP201" i="19"/>
  <c r="AO201" i="19"/>
  <c r="AN201" i="19"/>
  <c r="AM201" i="19"/>
  <c r="AL201" i="19"/>
  <c r="AK201" i="19"/>
  <c r="AJ201" i="19"/>
  <c r="AI201" i="19"/>
  <c r="AH201" i="19"/>
  <c r="AG201" i="19"/>
  <c r="AF201" i="19"/>
  <c r="AE201" i="19"/>
  <c r="AD201" i="19"/>
  <c r="AC201" i="19"/>
  <c r="AB201" i="19"/>
  <c r="AA201" i="19"/>
  <c r="Z201" i="19"/>
  <c r="Y201" i="19"/>
  <c r="AT200" i="19"/>
  <c r="AS200" i="19"/>
  <c r="AR200" i="19"/>
  <c r="AQ200" i="19"/>
  <c r="AP200" i="19"/>
  <c r="AO200" i="19"/>
  <c r="AN200" i="19"/>
  <c r="AM200" i="19"/>
  <c r="AL200" i="19"/>
  <c r="AK200" i="19"/>
  <c r="AJ200" i="19"/>
  <c r="AI200" i="19"/>
  <c r="AH200" i="19"/>
  <c r="AG200" i="19"/>
  <c r="AF200" i="19"/>
  <c r="AE200" i="19"/>
  <c r="AD200" i="19"/>
  <c r="AC200" i="19"/>
  <c r="AB200" i="19"/>
  <c r="AA200" i="19"/>
  <c r="Z200" i="19"/>
  <c r="Y200" i="19"/>
  <c r="AT199" i="19"/>
  <c r="AS199" i="19"/>
  <c r="AR199" i="19"/>
  <c r="AQ199" i="19"/>
  <c r="AP199" i="19"/>
  <c r="AO199" i="19"/>
  <c r="AN199" i="19"/>
  <c r="AM199" i="19"/>
  <c r="AL199" i="19"/>
  <c r="AK199" i="19"/>
  <c r="AJ199" i="19"/>
  <c r="AI199" i="19"/>
  <c r="AH199" i="19"/>
  <c r="AG199" i="19"/>
  <c r="AF199" i="19"/>
  <c r="AE199" i="19"/>
  <c r="AD199" i="19"/>
  <c r="AC199" i="19"/>
  <c r="AB199" i="19"/>
  <c r="AA199" i="19"/>
  <c r="Z199" i="19"/>
  <c r="Y199" i="19"/>
  <c r="AT198" i="19"/>
  <c r="AS198" i="19"/>
  <c r="AR198" i="19"/>
  <c r="AQ198" i="19"/>
  <c r="AP198" i="19"/>
  <c r="AO198" i="19"/>
  <c r="AN198" i="19"/>
  <c r="AM198" i="19"/>
  <c r="AL198" i="19"/>
  <c r="AK198" i="19"/>
  <c r="AJ198" i="19"/>
  <c r="AI198" i="19"/>
  <c r="AH198" i="19"/>
  <c r="AG198" i="19"/>
  <c r="AF198" i="19"/>
  <c r="AE198" i="19"/>
  <c r="AD198" i="19"/>
  <c r="AC198" i="19"/>
  <c r="AB198" i="19"/>
  <c r="AA198" i="19"/>
  <c r="Z198" i="19"/>
  <c r="Y198" i="19"/>
  <c r="AT197" i="19"/>
  <c r="AS197" i="19"/>
  <c r="AR197" i="19"/>
  <c r="AQ197" i="19"/>
  <c r="AP197" i="19"/>
  <c r="AO197" i="19"/>
  <c r="AN197" i="19"/>
  <c r="AM197" i="19"/>
  <c r="AL197" i="19"/>
  <c r="AK197" i="19"/>
  <c r="AJ197" i="19"/>
  <c r="AI197" i="19"/>
  <c r="AH197" i="19"/>
  <c r="AG197" i="19"/>
  <c r="AF197" i="19"/>
  <c r="AE197" i="19"/>
  <c r="AD197" i="19"/>
  <c r="AC197" i="19"/>
  <c r="AB197" i="19"/>
  <c r="AA197" i="19"/>
  <c r="Z197" i="19"/>
  <c r="Y197" i="19"/>
  <c r="AT196" i="19"/>
  <c r="AS196" i="19"/>
  <c r="AR196" i="19"/>
  <c r="AQ196" i="19"/>
  <c r="AP196" i="19"/>
  <c r="AO196" i="19"/>
  <c r="AN196" i="19"/>
  <c r="AM196" i="19"/>
  <c r="AL196" i="19"/>
  <c r="AK196" i="19"/>
  <c r="AJ196" i="19"/>
  <c r="AI196" i="19"/>
  <c r="AH196" i="19"/>
  <c r="AG196" i="19"/>
  <c r="AF196" i="19"/>
  <c r="AE196" i="19"/>
  <c r="AD196" i="19"/>
  <c r="AC196" i="19"/>
  <c r="AB196" i="19"/>
  <c r="AA196" i="19"/>
  <c r="Z196" i="19"/>
  <c r="Y196" i="19"/>
  <c r="AT195" i="19"/>
  <c r="AS195" i="19"/>
  <c r="AR195" i="19"/>
  <c r="AQ195" i="19"/>
  <c r="AP195" i="19"/>
  <c r="AO195" i="19"/>
  <c r="AN195" i="19"/>
  <c r="AM195" i="19"/>
  <c r="AL195" i="19"/>
  <c r="AK195" i="19"/>
  <c r="AJ195" i="19"/>
  <c r="AI195" i="19"/>
  <c r="AH195" i="19"/>
  <c r="AG195" i="19"/>
  <c r="AF195" i="19"/>
  <c r="AE195" i="19"/>
  <c r="AD195" i="19"/>
  <c r="AC195" i="19"/>
  <c r="AB195" i="19"/>
  <c r="AA195" i="19"/>
  <c r="Z195" i="19"/>
  <c r="Y195" i="19"/>
  <c r="AT194" i="19"/>
  <c r="AS194" i="19"/>
  <c r="AR194" i="19"/>
  <c r="AQ194" i="19"/>
  <c r="AP194" i="19"/>
  <c r="AO194" i="19"/>
  <c r="AN194" i="19"/>
  <c r="AM194" i="19"/>
  <c r="AL194" i="19"/>
  <c r="AK194" i="19"/>
  <c r="AJ194" i="19"/>
  <c r="AI194" i="19"/>
  <c r="AH194" i="19"/>
  <c r="AG194" i="19"/>
  <c r="AF194" i="19"/>
  <c r="AE194" i="19"/>
  <c r="AD194" i="19"/>
  <c r="AC194" i="19"/>
  <c r="AB194" i="19"/>
  <c r="AA194" i="19"/>
  <c r="Z194" i="19"/>
  <c r="Y194" i="19"/>
  <c r="AT193" i="19"/>
  <c r="AS193" i="19"/>
  <c r="AR193" i="19"/>
  <c r="AQ193" i="19"/>
  <c r="AP193" i="19"/>
  <c r="AO193" i="19"/>
  <c r="AN193" i="19"/>
  <c r="AM193" i="19"/>
  <c r="AL193" i="19"/>
  <c r="AK193" i="19"/>
  <c r="AJ193" i="19"/>
  <c r="AI193" i="19"/>
  <c r="AH193" i="19"/>
  <c r="AG193" i="19"/>
  <c r="AF193" i="19"/>
  <c r="AE193" i="19"/>
  <c r="AD193" i="19"/>
  <c r="AC193" i="19"/>
  <c r="AB193" i="19"/>
  <c r="AA193" i="19"/>
  <c r="Z193" i="19"/>
  <c r="Y193" i="19"/>
  <c r="AT192" i="19"/>
  <c r="AS192" i="19"/>
  <c r="AR192" i="19"/>
  <c r="AQ192" i="19"/>
  <c r="AP192" i="19"/>
  <c r="AO192" i="19"/>
  <c r="AN192" i="19"/>
  <c r="AM192" i="19"/>
  <c r="AL192" i="19"/>
  <c r="AK192" i="19"/>
  <c r="AJ192" i="19"/>
  <c r="AI192" i="19"/>
  <c r="AH192" i="19"/>
  <c r="AG192" i="19"/>
  <c r="AF192" i="19"/>
  <c r="AE192" i="19"/>
  <c r="AD192" i="19"/>
  <c r="AC192" i="19"/>
  <c r="AB192" i="19"/>
  <c r="AA192" i="19"/>
  <c r="Z192" i="19"/>
  <c r="Y192" i="19"/>
  <c r="AT190" i="19"/>
  <c r="AS190" i="19"/>
  <c r="AR190" i="19"/>
  <c r="AQ190" i="19"/>
  <c r="AP190" i="19"/>
  <c r="AO190" i="19"/>
  <c r="AN190" i="19"/>
  <c r="AM190" i="19"/>
  <c r="AL190" i="19"/>
  <c r="AK190" i="19"/>
  <c r="AJ190" i="19"/>
  <c r="AI190" i="19"/>
  <c r="AH190" i="19"/>
  <c r="AG190" i="19"/>
  <c r="AF190" i="19"/>
  <c r="AE190" i="19"/>
  <c r="AD190" i="19"/>
  <c r="AC190" i="19"/>
  <c r="AB190" i="19"/>
  <c r="AA190" i="19"/>
  <c r="Z190" i="19"/>
  <c r="Y190" i="19"/>
  <c r="Y540" i="19" s="1"/>
  <c r="AT189" i="19"/>
  <c r="AS189" i="19"/>
  <c r="AR189" i="19"/>
  <c r="AQ189" i="19"/>
  <c r="AQ539" i="19" s="1"/>
  <c r="AP189" i="19"/>
  <c r="AO189" i="19"/>
  <c r="AN189" i="19"/>
  <c r="AM189" i="19"/>
  <c r="AM539" i="19" s="1"/>
  <c r="AL189" i="19"/>
  <c r="AK189" i="19"/>
  <c r="AJ189" i="19"/>
  <c r="AI189" i="19"/>
  <c r="AI539" i="19" s="1"/>
  <c r="AH189" i="19"/>
  <c r="AG189" i="19"/>
  <c r="AF189" i="19"/>
  <c r="AE189" i="19"/>
  <c r="AD189" i="19"/>
  <c r="AC189" i="19"/>
  <c r="AB189" i="19"/>
  <c r="AA189" i="19"/>
  <c r="AA539" i="19" s="1"/>
  <c r="Z189" i="19"/>
  <c r="Y189" i="19"/>
  <c r="AT188" i="19"/>
  <c r="AS188" i="19"/>
  <c r="AS538" i="19" s="1"/>
  <c r="AR188" i="19"/>
  <c r="AQ188" i="19"/>
  <c r="AP188" i="19"/>
  <c r="AO188" i="19"/>
  <c r="AO538" i="19" s="1"/>
  <c r="AN188" i="19"/>
  <c r="AM188" i="19"/>
  <c r="AL188" i="19"/>
  <c r="AK188" i="19"/>
  <c r="AJ188" i="19"/>
  <c r="AI188" i="19"/>
  <c r="AH188" i="19"/>
  <c r="AG188" i="19"/>
  <c r="AG538" i="19" s="1"/>
  <c r="AF188" i="19"/>
  <c r="AE188" i="19"/>
  <c r="AD188" i="19"/>
  <c r="AC188" i="19"/>
  <c r="AC538" i="19" s="1"/>
  <c r="AB188" i="19"/>
  <c r="AA188" i="19"/>
  <c r="Z188" i="19"/>
  <c r="Y188" i="19"/>
  <c r="AT187" i="19"/>
  <c r="AS187" i="19"/>
  <c r="AR187" i="19"/>
  <c r="AQ187" i="19"/>
  <c r="AQ537" i="19" s="1"/>
  <c r="AP187" i="19"/>
  <c r="AO187" i="19"/>
  <c r="AN187" i="19"/>
  <c r="AM187" i="19"/>
  <c r="AM537" i="19" s="1"/>
  <c r="AL187" i="19"/>
  <c r="AK187" i="19"/>
  <c r="AJ187" i="19"/>
  <c r="AI187" i="19"/>
  <c r="AI537" i="19" s="1"/>
  <c r="AH187" i="19"/>
  <c r="AG187" i="19"/>
  <c r="AF187" i="19"/>
  <c r="AE187" i="19"/>
  <c r="AE537" i="19" s="1"/>
  <c r="AD187" i="19"/>
  <c r="AC187" i="19"/>
  <c r="AB187" i="19"/>
  <c r="AA187" i="19"/>
  <c r="AA537" i="19" s="1"/>
  <c r="Z187" i="19"/>
  <c r="Y187" i="19"/>
  <c r="AT186" i="19"/>
  <c r="AS186" i="19"/>
  <c r="AS536" i="19" s="1"/>
  <c r="AR186" i="19"/>
  <c r="AQ186" i="19"/>
  <c r="AP186" i="19"/>
  <c r="AO186" i="19"/>
  <c r="AO536" i="19" s="1"/>
  <c r="AN186" i="19"/>
  <c r="AM186" i="19"/>
  <c r="AL186" i="19"/>
  <c r="AK186" i="19"/>
  <c r="AK536" i="19" s="1"/>
  <c r="AJ186" i="19"/>
  <c r="AI186" i="19"/>
  <c r="AH186" i="19"/>
  <c r="AG186" i="19"/>
  <c r="AG536" i="19" s="1"/>
  <c r="AF186" i="19"/>
  <c r="AE186" i="19"/>
  <c r="AD186" i="19"/>
  <c r="AC186" i="19"/>
  <c r="AC536" i="19" s="1"/>
  <c r="AB186" i="19"/>
  <c r="AA186" i="19"/>
  <c r="Z186" i="19"/>
  <c r="Y186" i="19"/>
  <c r="AT185" i="19"/>
  <c r="AS185" i="19"/>
  <c r="AR185" i="19"/>
  <c r="AQ185" i="19"/>
  <c r="AQ535" i="19" s="1"/>
  <c r="AP185" i="19"/>
  <c r="AO185" i="19"/>
  <c r="AN185" i="19"/>
  <c r="AM185" i="19"/>
  <c r="AM535" i="19" s="1"/>
  <c r="AL185" i="19"/>
  <c r="AK185" i="19"/>
  <c r="AJ185" i="19"/>
  <c r="AI185" i="19"/>
  <c r="AH185" i="19"/>
  <c r="AG185" i="19"/>
  <c r="AF185" i="19"/>
  <c r="AE185" i="19"/>
  <c r="AE535" i="19" s="1"/>
  <c r="AD185" i="19"/>
  <c r="AC185" i="19"/>
  <c r="AB185" i="19"/>
  <c r="AA185" i="19"/>
  <c r="AA535" i="19" s="1"/>
  <c r="Z185" i="19"/>
  <c r="Y185" i="19"/>
  <c r="AT184" i="19"/>
  <c r="AS184" i="19"/>
  <c r="AS534" i="19" s="1"/>
  <c r="AR184" i="19"/>
  <c r="AQ184" i="19"/>
  <c r="AP184" i="19"/>
  <c r="AO184" i="19"/>
  <c r="AN184" i="19"/>
  <c r="AM184" i="19"/>
  <c r="AL184" i="19"/>
  <c r="AK184" i="19"/>
  <c r="AK534" i="19" s="1"/>
  <c r="AJ184" i="19"/>
  <c r="AI184" i="19"/>
  <c r="AH184" i="19"/>
  <c r="AG184" i="19"/>
  <c r="AG534" i="19" s="1"/>
  <c r="AF184" i="19"/>
  <c r="AE184" i="19"/>
  <c r="AD184" i="19"/>
  <c r="AC184" i="19"/>
  <c r="AC534" i="19" s="1"/>
  <c r="AB184" i="19"/>
  <c r="AA184" i="19"/>
  <c r="Z184" i="19"/>
  <c r="Y184" i="19"/>
  <c r="Y534" i="19" s="1"/>
  <c r="AT183" i="19"/>
  <c r="AS183" i="19"/>
  <c r="AR183" i="19"/>
  <c r="AQ183" i="19"/>
  <c r="AQ533" i="19" s="1"/>
  <c r="AP183" i="19"/>
  <c r="AO183" i="19"/>
  <c r="AN183" i="19"/>
  <c r="AM183" i="19"/>
  <c r="AM533" i="19" s="1"/>
  <c r="AL183" i="19"/>
  <c r="AK183" i="19"/>
  <c r="AJ183" i="19"/>
  <c r="AI183" i="19"/>
  <c r="AH183" i="19"/>
  <c r="AG183" i="19"/>
  <c r="AF183" i="19"/>
  <c r="AE183" i="19"/>
  <c r="AE533" i="19" s="1"/>
  <c r="AD183" i="19"/>
  <c r="AC183" i="19"/>
  <c r="AB183" i="19"/>
  <c r="AA183" i="19"/>
  <c r="AA533" i="19" s="1"/>
  <c r="Z183" i="19"/>
  <c r="Y183" i="19"/>
  <c r="AT182" i="19"/>
  <c r="AS182" i="19"/>
  <c r="AR182" i="19"/>
  <c r="AQ182" i="19"/>
  <c r="AP182" i="19"/>
  <c r="AO182" i="19"/>
  <c r="AO532" i="19" s="1"/>
  <c r="AN182" i="19"/>
  <c r="AM182" i="19"/>
  <c r="AL182" i="19"/>
  <c r="AK182" i="19"/>
  <c r="AK532" i="19" s="1"/>
  <c r="AJ182" i="19"/>
  <c r="AI182" i="19"/>
  <c r="AH182" i="19"/>
  <c r="AG182" i="19"/>
  <c r="AF182" i="19"/>
  <c r="AE182" i="19"/>
  <c r="AD182" i="19"/>
  <c r="AC182" i="19"/>
  <c r="AC532" i="19" s="1"/>
  <c r="AB182" i="19"/>
  <c r="AA182" i="19"/>
  <c r="Z182" i="19"/>
  <c r="Y182" i="19"/>
  <c r="Y532" i="19" s="1"/>
  <c r="AT181" i="19"/>
  <c r="AS181" i="19"/>
  <c r="AR181" i="19"/>
  <c r="AQ181" i="19"/>
  <c r="AP181" i="19"/>
  <c r="AO181" i="19"/>
  <c r="AN181" i="19"/>
  <c r="AM181" i="19"/>
  <c r="AM531" i="19" s="1"/>
  <c r="AL181" i="19"/>
  <c r="AK181" i="19"/>
  <c r="AJ181" i="19"/>
  <c r="AI181" i="19"/>
  <c r="AI531" i="19" s="1"/>
  <c r="AH181" i="19"/>
  <c r="AG181" i="19"/>
  <c r="AF181" i="19"/>
  <c r="AE181" i="19"/>
  <c r="AD181" i="19"/>
  <c r="AC181" i="19"/>
  <c r="AB181" i="19"/>
  <c r="AA181" i="19"/>
  <c r="AA531" i="19" s="1"/>
  <c r="Z181" i="19"/>
  <c r="Y181" i="19"/>
  <c r="AT180" i="19"/>
  <c r="AS180" i="19"/>
  <c r="AS530" i="19" s="1"/>
  <c r="AR180" i="19"/>
  <c r="AQ180" i="19"/>
  <c r="AP180" i="19"/>
  <c r="AO180" i="19"/>
  <c r="AO530" i="19" s="1"/>
  <c r="AN180" i="19"/>
  <c r="AM180" i="19"/>
  <c r="AL180" i="19"/>
  <c r="AK180" i="19"/>
  <c r="AK530" i="19" s="1"/>
  <c r="AJ180" i="19"/>
  <c r="AI180" i="19"/>
  <c r="AH180" i="19"/>
  <c r="AG180" i="19"/>
  <c r="AG530" i="19" s="1"/>
  <c r="AF180" i="19"/>
  <c r="AE180" i="19"/>
  <c r="AD180" i="19"/>
  <c r="AC180" i="19"/>
  <c r="AB180" i="19"/>
  <c r="AA180" i="19"/>
  <c r="Z180" i="19"/>
  <c r="Y180" i="19"/>
  <c r="Y530" i="19" s="1"/>
  <c r="AT179" i="19"/>
  <c r="AS179" i="19"/>
  <c r="AR179" i="19"/>
  <c r="AQ179" i="19"/>
  <c r="AQ529" i="19" s="1"/>
  <c r="AP179" i="19"/>
  <c r="AO179" i="19"/>
  <c r="AN179" i="19"/>
  <c r="AM179" i="19"/>
  <c r="AM529" i="19" s="1"/>
  <c r="AL179" i="19"/>
  <c r="AK179" i="19"/>
  <c r="AJ179" i="19"/>
  <c r="AI179" i="19"/>
  <c r="AI529" i="19" s="1"/>
  <c r="AH179" i="19"/>
  <c r="AG179" i="19"/>
  <c r="AF179" i="19"/>
  <c r="AE179" i="19"/>
  <c r="AD179" i="19"/>
  <c r="AC179" i="19"/>
  <c r="AB179" i="19"/>
  <c r="AA179" i="19"/>
  <c r="AA529" i="19" s="1"/>
  <c r="Z179" i="19"/>
  <c r="Y179" i="19"/>
  <c r="AT178" i="19"/>
  <c r="AS178" i="19"/>
  <c r="AS528" i="19" s="1"/>
  <c r="AR178" i="19"/>
  <c r="AQ178" i="19"/>
  <c r="AP178" i="19"/>
  <c r="AO178" i="19"/>
  <c r="AN178" i="19"/>
  <c r="AM178" i="19"/>
  <c r="AL178" i="19"/>
  <c r="AK178" i="19"/>
  <c r="AK528" i="19" s="1"/>
  <c r="AJ178" i="19"/>
  <c r="AI178" i="19"/>
  <c r="AH178" i="19"/>
  <c r="AG178" i="19"/>
  <c r="AG528" i="19" s="1"/>
  <c r="AF178" i="19"/>
  <c r="AE178" i="19"/>
  <c r="AD178" i="19"/>
  <c r="AC178" i="19"/>
  <c r="AC528" i="19" s="1"/>
  <c r="AB178" i="19"/>
  <c r="AA178" i="19"/>
  <c r="Z178" i="19"/>
  <c r="Y178" i="19"/>
  <c r="Y528" i="19" s="1"/>
  <c r="AT177" i="19"/>
  <c r="AS177" i="19"/>
  <c r="AR177" i="19"/>
  <c r="AQ177" i="19"/>
  <c r="AP177" i="19"/>
  <c r="AO177" i="19"/>
  <c r="AN177" i="19"/>
  <c r="AM177" i="19"/>
  <c r="AM527" i="19" s="1"/>
  <c r="AL177" i="19"/>
  <c r="AK177" i="19"/>
  <c r="AJ177" i="19"/>
  <c r="AI177" i="19"/>
  <c r="AI527" i="19" s="1"/>
  <c r="AH177" i="19"/>
  <c r="AG177" i="19"/>
  <c r="AF177" i="19"/>
  <c r="AE177" i="19"/>
  <c r="AD177" i="19"/>
  <c r="AC177" i="19"/>
  <c r="AB177" i="19"/>
  <c r="AA177" i="19"/>
  <c r="AA527" i="19" s="1"/>
  <c r="Z177" i="19"/>
  <c r="Y177" i="19"/>
  <c r="AT176" i="19"/>
  <c r="AS176" i="19"/>
  <c r="AS526" i="19" s="1"/>
  <c r="AR176" i="19"/>
  <c r="AQ176" i="19"/>
  <c r="AP176" i="19"/>
  <c r="AO176" i="19"/>
  <c r="AO526" i="19" s="1"/>
  <c r="AN176" i="19"/>
  <c r="AM176" i="19"/>
  <c r="AL176" i="19"/>
  <c r="AK176" i="19"/>
  <c r="AK526" i="19" s="1"/>
  <c r="AJ176" i="19"/>
  <c r="AI176" i="19"/>
  <c r="AH176" i="19"/>
  <c r="AG176" i="19"/>
  <c r="AG526" i="19" s="1"/>
  <c r="AF176" i="19"/>
  <c r="AE176" i="19"/>
  <c r="AD176" i="19"/>
  <c r="AC176" i="19"/>
  <c r="AC526" i="19" s="1"/>
  <c r="AB176" i="19"/>
  <c r="AA176" i="19"/>
  <c r="Z176" i="19"/>
  <c r="Y176" i="19"/>
  <c r="Y526" i="19" s="1"/>
  <c r="AT175" i="19"/>
  <c r="AS175" i="19"/>
  <c r="AR175" i="19"/>
  <c r="AQ175" i="19"/>
  <c r="AQ525" i="19" s="1"/>
  <c r="AP175" i="19"/>
  <c r="AO175" i="19"/>
  <c r="AN175" i="19"/>
  <c r="AM175" i="19"/>
  <c r="AM525" i="19" s="1"/>
  <c r="AL175" i="19"/>
  <c r="AK175" i="19"/>
  <c r="AJ175" i="19"/>
  <c r="AI175" i="19"/>
  <c r="AI525" i="19" s="1"/>
  <c r="AH175" i="19"/>
  <c r="AG175" i="19"/>
  <c r="AF175" i="19"/>
  <c r="AE175" i="19"/>
  <c r="AE525" i="19" s="1"/>
  <c r="AD175" i="19"/>
  <c r="AC175" i="19"/>
  <c r="AB175" i="19"/>
  <c r="AA175" i="19"/>
  <c r="AA525" i="19" s="1"/>
  <c r="Z175" i="19"/>
  <c r="Y175" i="19"/>
  <c r="AT174" i="19"/>
  <c r="AS174" i="19"/>
  <c r="AS524" i="19" s="1"/>
  <c r="AR174" i="19"/>
  <c r="AQ174" i="19"/>
  <c r="AP174" i="19"/>
  <c r="AO174" i="19"/>
  <c r="AO524" i="19" s="1"/>
  <c r="AN174" i="19"/>
  <c r="AM174" i="19"/>
  <c r="AL174" i="19"/>
  <c r="AK174" i="19"/>
  <c r="AK524" i="19" s="1"/>
  <c r="AJ174" i="19"/>
  <c r="AI174" i="19"/>
  <c r="AH174" i="19"/>
  <c r="AG174" i="19"/>
  <c r="AG524" i="19" s="1"/>
  <c r="AF174" i="19"/>
  <c r="AE174" i="19"/>
  <c r="AD174" i="19"/>
  <c r="AC174" i="19"/>
  <c r="AC524" i="19" s="1"/>
  <c r="AB174" i="19"/>
  <c r="AA174" i="19"/>
  <c r="Z174" i="19"/>
  <c r="Y174" i="19"/>
  <c r="Y524" i="19" s="1"/>
  <c r="AT173" i="19"/>
  <c r="AS173" i="19"/>
  <c r="AR173" i="19"/>
  <c r="AQ173" i="19"/>
  <c r="AQ523" i="19" s="1"/>
  <c r="AP173" i="19"/>
  <c r="AO173" i="19"/>
  <c r="AN173" i="19"/>
  <c r="AM173" i="19"/>
  <c r="AM523" i="19" s="1"/>
  <c r="AL173" i="19"/>
  <c r="AK173" i="19"/>
  <c r="AJ173" i="19"/>
  <c r="AI173" i="19"/>
  <c r="AI523" i="19" s="1"/>
  <c r="AH173" i="19"/>
  <c r="AG173" i="19"/>
  <c r="AF173" i="19"/>
  <c r="AE173" i="19"/>
  <c r="AE523" i="19" s="1"/>
  <c r="AD173" i="19"/>
  <c r="AC173" i="19"/>
  <c r="AB173" i="19"/>
  <c r="AA173" i="19"/>
  <c r="AA523" i="19" s="1"/>
  <c r="Z173" i="19"/>
  <c r="Y173" i="19"/>
  <c r="AT172" i="19"/>
  <c r="AS172" i="19"/>
  <c r="AS522" i="19" s="1"/>
  <c r="AR172" i="19"/>
  <c r="AQ172" i="19"/>
  <c r="AP172" i="19"/>
  <c r="AO172" i="19"/>
  <c r="AO522" i="19" s="1"/>
  <c r="AN172" i="19"/>
  <c r="AM172" i="19"/>
  <c r="AL172" i="19"/>
  <c r="AK172" i="19"/>
  <c r="AK522" i="19" s="1"/>
  <c r="AJ172" i="19"/>
  <c r="AI172" i="19"/>
  <c r="AH172" i="19"/>
  <c r="AG172" i="19"/>
  <c r="AG522" i="19" s="1"/>
  <c r="AF172" i="19"/>
  <c r="AE172" i="19"/>
  <c r="AD172" i="19"/>
  <c r="AC172" i="19"/>
  <c r="AC522" i="19" s="1"/>
  <c r="AB172" i="19"/>
  <c r="AA172" i="19"/>
  <c r="Z172" i="19"/>
  <c r="Y172" i="19"/>
  <c r="Y522" i="19" s="1"/>
  <c r="AT171" i="19"/>
  <c r="AS171" i="19"/>
  <c r="AR171" i="19"/>
  <c r="AQ171" i="19"/>
  <c r="AQ521" i="19" s="1"/>
  <c r="AP171" i="19"/>
  <c r="AO171" i="19"/>
  <c r="AN171" i="19"/>
  <c r="AM171" i="19"/>
  <c r="AM521" i="19" s="1"/>
  <c r="AL171" i="19"/>
  <c r="AK171" i="19"/>
  <c r="AJ171" i="19"/>
  <c r="AI171" i="19"/>
  <c r="AI521" i="19" s="1"/>
  <c r="AH171" i="19"/>
  <c r="AG171" i="19"/>
  <c r="AF171" i="19"/>
  <c r="AE171" i="19"/>
  <c r="AE521" i="19" s="1"/>
  <c r="AD171" i="19"/>
  <c r="AC171" i="19"/>
  <c r="AB171" i="19"/>
  <c r="AA171" i="19"/>
  <c r="AA521" i="19" s="1"/>
  <c r="Z171" i="19"/>
  <c r="Y171" i="19"/>
  <c r="AT170" i="19"/>
  <c r="AS170" i="19"/>
  <c r="AS520" i="19" s="1"/>
  <c r="AR170" i="19"/>
  <c r="AQ170" i="19"/>
  <c r="AP170" i="19"/>
  <c r="AO170" i="19"/>
  <c r="AO520" i="19" s="1"/>
  <c r="AN170" i="19"/>
  <c r="AM170" i="19"/>
  <c r="AL170" i="19"/>
  <c r="AK170" i="19"/>
  <c r="AK520" i="19" s="1"/>
  <c r="AJ170" i="19"/>
  <c r="AI170" i="19"/>
  <c r="AH170" i="19"/>
  <c r="AG170" i="19"/>
  <c r="AG520" i="19" s="1"/>
  <c r="AF170" i="19"/>
  <c r="AE170" i="19"/>
  <c r="AD170" i="19"/>
  <c r="AC170" i="19"/>
  <c r="AC520" i="19" s="1"/>
  <c r="AB170" i="19"/>
  <c r="AA170" i="19"/>
  <c r="Z170" i="19"/>
  <c r="Y170" i="19"/>
  <c r="Y520" i="19" s="1"/>
  <c r="AT169" i="19"/>
  <c r="AS169" i="19"/>
  <c r="AR169" i="19"/>
  <c r="AQ169" i="19"/>
  <c r="AQ519" i="19" s="1"/>
  <c r="AP169" i="19"/>
  <c r="AO169" i="19"/>
  <c r="AN169" i="19"/>
  <c r="AM169" i="19"/>
  <c r="AM519" i="19" s="1"/>
  <c r="AL169" i="19"/>
  <c r="AK169" i="19"/>
  <c r="AJ169" i="19"/>
  <c r="AI169" i="19"/>
  <c r="AI519" i="19" s="1"/>
  <c r="AH169" i="19"/>
  <c r="AG169" i="19"/>
  <c r="AF169" i="19"/>
  <c r="AE169" i="19"/>
  <c r="AE519" i="19" s="1"/>
  <c r="AD169" i="19"/>
  <c r="AC169" i="19"/>
  <c r="AB169" i="19"/>
  <c r="AA169" i="19"/>
  <c r="AA519" i="19" s="1"/>
  <c r="Z169" i="19"/>
  <c r="Y169" i="19"/>
  <c r="AT168" i="19"/>
  <c r="AS168" i="19"/>
  <c r="AS518" i="19" s="1"/>
  <c r="AR168" i="19"/>
  <c r="AQ168" i="19"/>
  <c r="AP168" i="19"/>
  <c r="AO168" i="19"/>
  <c r="AO518" i="19" s="1"/>
  <c r="AN168" i="19"/>
  <c r="AM168" i="19"/>
  <c r="AL168" i="19"/>
  <c r="AK168" i="19"/>
  <c r="AK518" i="19" s="1"/>
  <c r="AJ168" i="19"/>
  <c r="AI168" i="19"/>
  <c r="AH168" i="19"/>
  <c r="AG168" i="19"/>
  <c r="AG518" i="19" s="1"/>
  <c r="AF168" i="19"/>
  <c r="AE168" i="19"/>
  <c r="AD168" i="19"/>
  <c r="AC168" i="19"/>
  <c r="AC518" i="19" s="1"/>
  <c r="AB168" i="19"/>
  <c r="AA168" i="19"/>
  <c r="Z168" i="19"/>
  <c r="Y168" i="19"/>
  <c r="Y518" i="19" s="1"/>
  <c r="AT167" i="19"/>
  <c r="AS167" i="19"/>
  <c r="AR167" i="19"/>
  <c r="AQ167" i="19"/>
  <c r="AQ517" i="19" s="1"/>
  <c r="AP167" i="19"/>
  <c r="AO167" i="19"/>
  <c r="AN167" i="19"/>
  <c r="AM167" i="19"/>
  <c r="AM517" i="19" s="1"/>
  <c r="AL167" i="19"/>
  <c r="AK167" i="19"/>
  <c r="AJ167" i="19"/>
  <c r="AI167" i="19"/>
  <c r="AI517" i="19" s="1"/>
  <c r="AH167" i="19"/>
  <c r="AG167" i="19"/>
  <c r="AF167" i="19"/>
  <c r="AE167" i="19"/>
  <c r="AE517" i="19" s="1"/>
  <c r="AD167" i="19"/>
  <c r="AC167" i="19"/>
  <c r="AB167" i="19"/>
  <c r="AA167" i="19"/>
  <c r="AA517" i="19" s="1"/>
  <c r="Z167" i="19"/>
  <c r="Y167" i="19"/>
  <c r="AT166" i="19"/>
  <c r="AS166" i="19"/>
  <c r="AS516" i="19" s="1"/>
  <c r="AR166" i="19"/>
  <c r="AQ166" i="19"/>
  <c r="AP166" i="19"/>
  <c r="AO166" i="19"/>
  <c r="AO516" i="19" s="1"/>
  <c r="AN166" i="19"/>
  <c r="AM166" i="19"/>
  <c r="AL166" i="19"/>
  <c r="AK166" i="19"/>
  <c r="AK516" i="19" s="1"/>
  <c r="AJ166" i="19"/>
  <c r="AI166" i="19"/>
  <c r="AH166" i="19"/>
  <c r="AG166" i="19"/>
  <c r="AG516" i="19" s="1"/>
  <c r="AF166" i="19"/>
  <c r="AE166" i="19"/>
  <c r="AD166" i="19"/>
  <c r="AC166" i="19"/>
  <c r="AC516" i="19" s="1"/>
  <c r="AB166" i="19"/>
  <c r="AA166" i="19"/>
  <c r="Z166" i="19"/>
  <c r="Y166" i="19"/>
  <c r="Y516" i="19" s="1"/>
  <c r="AT165" i="19"/>
  <c r="AS165" i="19"/>
  <c r="AR165" i="19"/>
  <c r="AQ165" i="19"/>
  <c r="AQ515" i="19" s="1"/>
  <c r="AP165" i="19"/>
  <c r="AO165" i="19"/>
  <c r="AN165" i="19"/>
  <c r="AM165" i="19"/>
  <c r="AM515" i="19" s="1"/>
  <c r="AL165" i="19"/>
  <c r="AK165" i="19"/>
  <c r="AJ165" i="19"/>
  <c r="AI165" i="19"/>
  <c r="AI515" i="19" s="1"/>
  <c r="AH165" i="19"/>
  <c r="AG165" i="19"/>
  <c r="AF165" i="19"/>
  <c r="AE165" i="19"/>
  <c r="AE515" i="19" s="1"/>
  <c r="AD165" i="19"/>
  <c r="AC165" i="19"/>
  <c r="AB165" i="19"/>
  <c r="AA165" i="19"/>
  <c r="AA515" i="19" s="1"/>
  <c r="Z165" i="19"/>
  <c r="Y165" i="19"/>
  <c r="AT164" i="19"/>
  <c r="AS164" i="19"/>
  <c r="AS514" i="19" s="1"/>
  <c r="AR164" i="19"/>
  <c r="AQ164" i="19"/>
  <c r="AP164" i="19"/>
  <c r="AO164" i="19"/>
  <c r="AO514" i="19" s="1"/>
  <c r="AN164" i="19"/>
  <c r="AM164" i="19"/>
  <c r="AL164" i="19"/>
  <c r="AK164" i="19"/>
  <c r="AK514" i="19" s="1"/>
  <c r="AJ164" i="19"/>
  <c r="AI164" i="19"/>
  <c r="AH164" i="19"/>
  <c r="AG164" i="19"/>
  <c r="AG514" i="19" s="1"/>
  <c r="AF164" i="19"/>
  <c r="AE164" i="19"/>
  <c r="AD164" i="19"/>
  <c r="AC164" i="19"/>
  <c r="AC514" i="19" s="1"/>
  <c r="AB164" i="19"/>
  <c r="AA164" i="19"/>
  <c r="Z164" i="19"/>
  <c r="Y164" i="19"/>
  <c r="Y514" i="19" s="1"/>
  <c r="AT163" i="19"/>
  <c r="AS163" i="19"/>
  <c r="AR163" i="19"/>
  <c r="AQ163" i="19"/>
  <c r="AP163" i="19"/>
  <c r="AO163" i="19"/>
  <c r="AN163" i="19"/>
  <c r="AM163" i="19"/>
  <c r="AL163" i="19"/>
  <c r="AK163" i="19"/>
  <c r="AJ163" i="19"/>
  <c r="AI163" i="19"/>
  <c r="AH163" i="19"/>
  <c r="AG163" i="19"/>
  <c r="AF163" i="19"/>
  <c r="AE163" i="19"/>
  <c r="AD163" i="19"/>
  <c r="AC163" i="19"/>
  <c r="AB163" i="19"/>
  <c r="AA163" i="19"/>
  <c r="Z163" i="19"/>
  <c r="Y163" i="19"/>
  <c r="AT162" i="19"/>
  <c r="AS162" i="19"/>
  <c r="AR162" i="19"/>
  <c r="AQ162" i="19"/>
  <c r="AP162" i="19"/>
  <c r="AO162" i="19"/>
  <c r="AN162" i="19"/>
  <c r="AM162" i="19"/>
  <c r="AL162" i="19"/>
  <c r="AK162" i="19"/>
  <c r="AJ162" i="19"/>
  <c r="AI162" i="19"/>
  <c r="AH162" i="19"/>
  <c r="AG162" i="19"/>
  <c r="AF162" i="19"/>
  <c r="AE162" i="19"/>
  <c r="AD162" i="19"/>
  <c r="AC162" i="19"/>
  <c r="AB162" i="19"/>
  <c r="AA162" i="19"/>
  <c r="Z162" i="19"/>
  <c r="Y162" i="19"/>
  <c r="AT161" i="19"/>
  <c r="AS161" i="19"/>
  <c r="AR161" i="19"/>
  <c r="AQ161" i="19"/>
  <c r="AP161" i="19"/>
  <c r="AO161" i="19"/>
  <c r="AN161" i="19"/>
  <c r="AM161" i="19"/>
  <c r="AL161" i="19"/>
  <c r="AK161" i="19"/>
  <c r="AJ161" i="19"/>
  <c r="AI161" i="19"/>
  <c r="AH161" i="19"/>
  <c r="AG161" i="19"/>
  <c r="AF161" i="19"/>
  <c r="AE161" i="19"/>
  <c r="AD161" i="19"/>
  <c r="AC161" i="19"/>
  <c r="AB161" i="19"/>
  <c r="AA161" i="19"/>
  <c r="Z161" i="19"/>
  <c r="Y161" i="19"/>
  <c r="AT160" i="19"/>
  <c r="AS160" i="19"/>
  <c r="AR160" i="19"/>
  <c r="AQ160" i="19"/>
  <c r="AP160" i="19"/>
  <c r="AO160" i="19"/>
  <c r="AN160" i="19"/>
  <c r="AM160" i="19"/>
  <c r="AL160" i="19"/>
  <c r="AK160" i="19"/>
  <c r="AJ160" i="19"/>
  <c r="AI160" i="19"/>
  <c r="AH160" i="19"/>
  <c r="AG160" i="19"/>
  <c r="AF160" i="19"/>
  <c r="AE160" i="19"/>
  <c r="AD160" i="19"/>
  <c r="AC160" i="19"/>
  <c r="AB160" i="19"/>
  <c r="AA160" i="19"/>
  <c r="Z160" i="19"/>
  <c r="Y160" i="19"/>
  <c r="AT159" i="19"/>
  <c r="AS159" i="19"/>
  <c r="AR159" i="19"/>
  <c r="AQ159" i="19"/>
  <c r="AP159" i="19"/>
  <c r="AO159" i="19"/>
  <c r="AN159" i="19"/>
  <c r="AM159" i="19"/>
  <c r="AL159" i="19"/>
  <c r="AK159" i="19"/>
  <c r="AJ159" i="19"/>
  <c r="AI159" i="19"/>
  <c r="AH159" i="19"/>
  <c r="AG159" i="19"/>
  <c r="AF159" i="19"/>
  <c r="AE159" i="19"/>
  <c r="AD159" i="19"/>
  <c r="AC159" i="19"/>
  <c r="AB159" i="19"/>
  <c r="AA159" i="19"/>
  <c r="Z159" i="19"/>
  <c r="Y159" i="19"/>
  <c r="AT158" i="19"/>
  <c r="AS158" i="19"/>
  <c r="AR158" i="19"/>
  <c r="AQ158" i="19"/>
  <c r="AP158" i="19"/>
  <c r="AO158" i="19"/>
  <c r="AN158" i="19"/>
  <c r="AM158" i="19"/>
  <c r="AL158" i="19"/>
  <c r="AK158" i="19"/>
  <c r="AJ158" i="19"/>
  <c r="AI158" i="19"/>
  <c r="AH158" i="19"/>
  <c r="AG158" i="19"/>
  <c r="AF158" i="19"/>
  <c r="AE158" i="19"/>
  <c r="AD158" i="19"/>
  <c r="AC158" i="19"/>
  <c r="AB158" i="19"/>
  <c r="AA158" i="19"/>
  <c r="Z158" i="19"/>
  <c r="Y158" i="19"/>
  <c r="AT157" i="19"/>
  <c r="AS157" i="19"/>
  <c r="AR157" i="19"/>
  <c r="AQ157" i="19"/>
  <c r="AP157" i="19"/>
  <c r="AO157" i="19"/>
  <c r="AN157" i="19"/>
  <c r="AM157" i="19"/>
  <c r="AL157" i="19"/>
  <c r="AK157" i="19"/>
  <c r="AJ157" i="19"/>
  <c r="AI157" i="19"/>
  <c r="AH157" i="19"/>
  <c r="AG157" i="19"/>
  <c r="AF157" i="19"/>
  <c r="AE157" i="19"/>
  <c r="AD157" i="19"/>
  <c r="AC157" i="19"/>
  <c r="AB157" i="19"/>
  <c r="AA157" i="19"/>
  <c r="Z157" i="19"/>
  <c r="Y157" i="19"/>
  <c r="AT156" i="19"/>
  <c r="AS156" i="19"/>
  <c r="AR156" i="19"/>
  <c r="AQ156" i="19"/>
  <c r="AP156" i="19"/>
  <c r="AO156" i="19"/>
  <c r="AN156" i="19"/>
  <c r="AM156" i="19"/>
  <c r="AL156" i="19"/>
  <c r="AK156" i="19"/>
  <c r="AJ156" i="19"/>
  <c r="AI156" i="19"/>
  <c r="AH156" i="19"/>
  <c r="AG156" i="19"/>
  <c r="AF156" i="19"/>
  <c r="AE156" i="19"/>
  <c r="AD156" i="19"/>
  <c r="AC156" i="19"/>
  <c r="AB156" i="19"/>
  <c r="AA156" i="19"/>
  <c r="Z156" i="19"/>
  <c r="Y156" i="19"/>
  <c r="AT155" i="19"/>
  <c r="AS155" i="19"/>
  <c r="AR155" i="19"/>
  <c r="AQ155" i="19"/>
  <c r="AP155" i="19"/>
  <c r="AO155" i="19"/>
  <c r="AN155" i="19"/>
  <c r="AM155" i="19"/>
  <c r="AL155" i="19"/>
  <c r="AK155" i="19"/>
  <c r="AJ155" i="19"/>
  <c r="AI155" i="19"/>
  <c r="AH155" i="19"/>
  <c r="AG155" i="19"/>
  <c r="AF155" i="19"/>
  <c r="AE155" i="19"/>
  <c r="AD155" i="19"/>
  <c r="AC155" i="19"/>
  <c r="AB155" i="19"/>
  <c r="AA155" i="19"/>
  <c r="Z155" i="19"/>
  <c r="Y155" i="19"/>
  <c r="AT154" i="19"/>
  <c r="AS154" i="19"/>
  <c r="AR154" i="19"/>
  <c r="AQ154" i="19"/>
  <c r="AP154" i="19"/>
  <c r="AO154" i="19"/>
  <c r="AN154" i="19"/>
  <c r="AM154" i="19"/>
  <c r="AL154" i="19"/>
  <c r="AK154" i="19"/>
  <c r="AJ154" i="19"/>
  <c r="AI154" i="19"/>
  <c r="AH154" i="19"/>
  <c r="AG154" i="19"/>
  <c r="AF154" i="19"/>
  <c r="AE154" i="19"/>
  <c r="AD154" i="19"/>
  <c r="AC154" i="19"/>
  <c r="AB154" i="19"/>
  <c r="AA154" i="19"/>
  <c r="Z154" i="19"/>
  <c r="Y154" i="19"/>
  <c r="AT153" i="19"/>
  <c r="AS153" i="19"/>
  <c r="AR153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AT152" i="19"/>
  <c r="AS152" i="19"/>
  <c r="AR152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AT151" i="19"/>
  <c r="AS151" i="19"/>
  <c r="AR151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AT150" i="19"/>
  <c r="AS150" i="19"/>
  <c r="AR150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AT149" i="19"/>
  <c r="AS149" i="19"/>
  <c r="AR149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AT148" i="19"/>
  <c r="AS148" i="19"/>
  <c r="AR148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AT147" i="19"/>
  <c r="AS147" i="19"/>
  <c r="AR147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AT146" i="19"/>
  <c r="AS146" i="19"/>
  <c r="AR146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AT145" i="19"/>
  <c r="AS145" i="19"/>
  <c r="AR145" i="19"/>
  <c r="AQ145" i="19"/>
  <c r="AP145" i="19"/>
  <c r="AO145" i="19"/>
  <c r="AN145" i="19"/>
  <c r="AM145" i="19"/>
  <c r="AL145" i="19"/>
  <c r="AK145" i="19"/>
  <c r="AJ145" i="19"/>
  <c r="AI145" i="19"/>
  <c r="AH145" i="19"/>
  <c r="AG145" i="19"/>
  <c r="AF145" i="19"/>
  <c r="AE145" i="19"/>
  <c r="AD145" i="19"/>
  <c r="AC145" i="19"/>
  <c r="AB145" i="19"/>
  <c r="AA145" i="19"/>
  <c r="Z145" i="19"/>
  <c r="Y145" i="19"/>
  <c r="AT144" i="19"/>
  <c r="AS144" i="19"/>
  <c r="AR144" i="19"/>
  <c r="AQ144" i="19"/>
  <c r="AP144" i="19"/>
  <c r="AO144" i="19"/>
  <c r="AN144" i="19"/>
  <c r="AM144" i="19"/>
  <c r="AL144" i="19"/>
  <c r="AK144" i="19"/>
  <c r="AJ144" i="19"/>
  <c r="AI144" i="19"/>
  <c r="AH144" i="19"/>
  <c r="AG144" i="19"/>
  <c r="AF144" i="19"/>
  <c r="AE144" i="19"/>
  <c r="AD144" i="19"/>
  <c r="AC144" i="19"/>
  <c r="AB144" i="19"/>
  <c r="AA144" i="19"/>
  <c r="Z144" i="19"/>
  <c r="Y144" i="19"/>
  <c r="AT143" i="19"/>
  <c r="AS143" i="19"/>
  <c r="AR143" i="19"/>
  <c r="AQ143" i="19"/>
  <c r="AP143" i="19"/>
  <c r="AO143" i="19"/>
  <c r="AN143" i="19"/>
  <c r="AM143" i="19"/>
  <c r="AL143" i="19"/>
  <c r="AK143" i="19"/>
  <c r="AJ143" i="19"/>
  <c r="AI143" i="19"/>
  <c r="AH143" i="19"/>
  <c r="AG143" i="19"/>
  <c r="AF143" i="19"/>
  <c r="AE143" i="19"/>
  <c r="AD143" i="19"/>
  <c r="AC143" i="19"/>
  <c r="AB143" i="19"/>
  <c r="AA143" i="19"/>
  <c r="Z143" i="19"/>
  <c r="Y143" i="19"/>
  <c r="AT142" i="19"/>
  <c r="AS142" i="19"/>
  <c r="AR142" i="19"/>
  <c r="AQ142" i="19"/>
  <c r="AP142" i="19"/>
  <c r="AO142" i="19"/>
  <c r="AN142" i="19"/>
  <c r="AM142" i="19"/>
  <c r="AL142" i="19"/>
  <c r="AK142" i="19"/>
  <c r="AJ142" i="19"/>
  <c r="AI142" i="19"/>
  <c r="AH142" i="19"/>
  <c r="AG142" i="19"/>
  <c r="AF142" i="19"/>
  <c r="AE142" i="19"/>
  <c r="AD142" i="19"/>
  <c r="AC142" i="19"/>
  <c r="AB142" i="19"/>
  <c r="AA142" i="19"/>
  <c r="Z142" i="19"/>
  <c r="Y142" i="19"/>
  <c r="AT141" i="19"/>
  <c r="AS141" i="19"/>
  <c r="AR141" i="19"/>
  <c r="AQ141" i="19"/>
  <c r="AP141" i="19"/>
  <c r="AO141" i="19"/>
  <c r="AN141" i="19"/>
  <c r="AM141" i="19"/>
  <c r="AL141" i="19"/>
  <c r="AK141" i="19"/>
  <c r="AJ141" i="19"/>
  <c r="AI141" i="19"/>
  <c r="AH141" i="19"/>
  <c r="AG141" i="19"/>
  <c r="AF141" i="19"/>
  <c r="AE141" i="19"/>
  <c r="AD141" i="19"/>
  <c r="AC141" i="19"/>
  <c r="AB141" i="19"/>
  <c r="AA141" i="19"/>
  <c r="Z141" i="19"/>
  <c r="Y141" i="19"/>
  <c r="AT140" i="19"/>
  <c r="AS140" i="19"/>
  <c r="AR140" i="19"/>
  <c r="AQ140" i="19"/>
  <c r="AP140" i="19"/>
  <c r="AO140" i="19"/>
  <c r="AN140" i="19"/>
  <c r="AM140" i="19"/>
  <c r="AL140" i="19"/>
  <c r="AK140" i="19"/>
  <c r="AJ140" i="19"/>
  <c r="AI140" i="19"/>
  <c r="AH140" i="19"/>
  <c r="AG140" i="19"/>
  <c r="AF140" i="19"/>
  <c r="AE140" i="19"/>
  <c r="AD140" i="19"/>
  <c r="AC140" i="19"/>
  <c r="AB140" i="19"/>
  <c r="AA140" i="19"/>
  <c r="Z140" i="19"/>
  <c r="Y140" i="19"/>
  <c r="AT139" i="19"/>
  <c r="AS139" i="19"/>
  <c r="AR139" i="19"/>
  <c r="AQ139" i="19"/>
  <c r="AP139" i="19"/>
  <c r="AO139" i="19"/>
  <c r="AN139" i="19"/>
  <c r="AM139" i="19"/>
  <c r="AL139" i="19"/>
  <c r="AK139" i="19"/>
  <c r="AJ139" i="19"/>
  <c r="AI139" i="19"/>
  <c r="AH139" i="19"/>
  <c r="AG139" i="19"/>
  <c r="AF139" i="19"/>
  <c r="AE139" i="19"/>
  <c r="AD139" i="19"/>
  <c r="AC139" i="19"/>
  <c r="AB139" i="19"/>
  <c r="AA139" i="19"/>
  <c r="Z139" i="19"/>
  <c r="Y139" i="19"/>
  <c r="AT138" i="19"/>
  <c r="AS138" i="19"/>
  <c r="AR138" i="19"/>
  <c r="AQ138" i="19"/>
  <c r="AP138" i="19"/>
  <c r="AO138" i="19"/>
  <c r="AN138" i="19"/>
  <c r="AM138" i="19"/>
  <c r="AL138" i="19"/>
  <c r="AK138" i="19"/>
  <c r="AJ138" i="19"/>
  <c r="AI138" i="19"/>
  <c r="AH138" i="19"/>
  <c r="AG138" i="19"/>
  <c r="AF138" i="19"/>
  <c r="AE138" i="19"/>
  <c r="AD138" i="19"/>
  <c r="AC138" i="19"/>
  <c r="AB138" i="19"/>
  <c r="AA138" i="19"/>
  <c r="Z138" i="19"/>
  <c r="Y138" i="19"/>
  <c r="AT137" i="19"/>
  <c r="AS137" i="19"/>
  <c r="AR137" i="19"/>
  <c r="AQ137" i="19"/>
  <c r="AP137" i="19"/>
  <c r="AO137" i="19"/>
  <c r="AN137" i="19"/>
  <c r="AM137" i="19"/>
  <c r="AL137" i="19"/>
  <c r="AK137" i="19"/>
  <c r="AJ137" i="19"/>
  <c r="AI137" i="19"/>
  <c r="AH137" i="19"/>
  <c r="AG137" i="19"/>
  <c r="AF137" i="19"/>
  <c r="AE137" i="19"/>
  <c r="AD137" i="19"/>
  <c r="AC137" i="19"/>
  <c r="AB137" i="19"/>
  <c r="AA137" i="19"/>
  <c r="Z137" i="19"/>
  <c r="Y137" i="19"/>
  <c r="AT136" i="19"/>
  <c r="AS136" i="19"/>
  <c r="AR136" i="19"/>
  <c r="AQ136" i="19"/>
  <c r="AP136" i="19"/>
  <c r="AO136" i="19"/>
  <c r="AN136" i="19"/>
  <c r="AM136" i="19"/>
  <c r="AL136" i="19"/>
  <c r="AK136" i="19"/>
  <c r="AJ136" i="19"/>
  <c r="AI136" i="19"/>
  <c r="AH136" i="19"/>
  <c r="AG136" i="19"/>
  <c r="AF136" i="19"/>
  <c r="AE136" i="19"/>
  <c r="AD136" i="19"/>
  <c r="AC136" i="19"/>
  <c r="AB136" i="19"/>
  <c r="AA136" i="19"/>
  <c r="Z136" i="19"/>
  <c r="Y136" i="19"/>
  <c r="AT135" i="19"/>
  <c r="AS135" i="19"/>
  <c r="AR135" i="19"/>
  <c r="AQ135" i="19"/>
  <c r="AP135" i="19"/>
  <c r="AO135" i="19"/>
  <c r="AN135" i="19"/>
  <c r="AM135" i="19"/>
  <c r="AL135" i="19"/>
  <c r="AK135" i="19"/>
  <c r="AJ135" i="19"/>
  <c r="AI135" i="19"/>
  <c r="AH135" i="19"/>
  <c r="AG135" i="19"/>
  <c r="AF135" i="19"/>
  <c r="AE135" i="19"/>
  <c r="AD135" i="19"/>
  <c r="AC135" i="19"/>
  <c r="AB135" i="19"/>
  <c r="AA135" i="19"/>
  <c r="Z135" i="19"/>
  <c r="Y135" i="19"/>
  <c r="AT134" i="19"/>
  <c r="AS134" i="19"/>
  <c r="AR134" i="19"/>
  <c r="AQ134" i="19"/>
  <c r="AP134" i="19"/>
  <c r="AO134" i="19"/>
  <c r="AN134" i="19"/>
  <c r="AM134" i="19"/>
  <c r="AL134" i="19"/>
  <c r="AK134" i="19"/>
  <c r="AJ134" i="19"/>
  <c r="AI134" i="19"/>
  <c r="AH134" i="19"/>
  <c r="AG134" i="19"/>
  <c r="AF134" i="19"/>
  <c r="AE134" i="19"/>
  <c r="AD134" i="19"/>
  <c r="AC134" i="19"/>
  <c r="AB134" i="19"/>
  <c r="AA134" i="19"/>
  <c r="Z134" i="19"/>
  <c r="Y134" i="19"/>
  <c r="AT133" i="19"/>
  <c r="AS133" i="19"/>
  <c r="AR133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AT132" i="19"/>
  <c r="AS132" i="19"/>
  <c r="AR132" i="19"/>
  <c r="AQ132" i="19"/>
  <c r="AP132" i="19"/>
  <c r="AO132" i="19"/>
  <c r="AN132" i="19"/>
  <c r="AM132" i="19"/>
  <c r="AL132" i="19"/>
  <c r="AK132" i="19"/>
  <c r="AJ132" i="19"/>
  <c r="AI132" i="19"/>
  <c r="AH132" i="19"/>
  <c r="AG132" i="19"/>
  <c r="AF132" i="19"/>
  <c r="AE132" i="19"/>
  <c r="AD132" i="19"/>
  <c r="AC132" i="19"/>
  <c r="AB132" i="19"/>
  <c r="AA132" i="19"/>
  <c r="Z132" i="19"/>
  <c r="Y132" i="19"/>
  <c r="AT131" i="19"/>
  <c r="AS131" i="19"/>
  <c r="AR131" i="19"/>
  <c r="AQ131" i="19"/>
  <c r="AP131" i="19"/>
  <c r="AO131" i="19"/>
  <c r="AN131" i="19"/>
  <c r="AM131" i="19"/>
  <c r="AL131" i="19"/>
  <c r="AK131" i="19"/>
  <c r="AJ131" i="19"/>
  <c r="AI131" i="19"/>
  <c r="AH131" i="19"/>
  <c r="AG131" i="19"/>
  <c r="AF131" i="19"/>
  <c r="AE131" i="19"/>
  <c r="AD131" i="19"/>
  <c r="AC131" i="19"/>
  <c r="AB131" i="19"/>
  <c r="AA131" i="19"/>
  <c r="Z131" i="19"/>
  <c r="Y131" i="19"/>
  <c r="AT130" i="19"/>
  <c r="AS130" i="19"/>
  <c r="AR130" i="19"/>
  <c r="AQ130" i="19"/>
  <c r="AP130" i="19"/>
  <c r="AO130" i="19"/>
  <c r="AN130" i="19"/>
  <c r="AM130" i="19"/>
  <c r="AL130" i="19"/>
  <c r="AK130" i="19"/>
  <c r="AJ130" i="19"/>
  <c r="AI130" i="19"/>
  <c r="AH130" i="19"/>
  <c r="AG130" i="19"/>
  <c r="AF130" i="19"/>
  <c r="AE130" i="19"/>
  <c r="AD130" i="19"/>
  <c r="AC130" i="19"/>
  <c r="AB130" i="19"/>
  <c r="AA130" i="19"/>
  <c r="Z130" i="19"/>
  <c r="Y130" i="19"/>
  <c r="AT129" i="19"/>
  <c r="AS129" i="19"/>
  <c r="AR129" i="19"/>
  <c r="AQ129" i="19"/>
  <c r="AP129" i="19"/>
  <c r="AO129" i="19"/>
  <c r="AN129" i="19"/>
  <c r="AM129" i="19"/>
  <c r="AL129" i="19"/>
  <c r="AK129" i="19"/>
  <c r="AJ129" i="19"/>
  <c r="AI129" i="19"/>
  <c r="AH129" i="19"/>
  <c r="AG129" i="19"/>
  <c r="AF129" i="19"/>
  <c r="AE129" i="19"/>
  <c r="AD129" i="19"/>
  <c r="AC129" i="19"/>
  <c r="AB129" i="19"/>
  <c r="AA129" i="19"/>
  <c r="Z129" i="19"/>
  <c r="Y129" i="19"/>
  <c r="AT128" i="19"/>
  <c r="AS128" i="19"/>
  <c r="AR128" i="19"/>
  <c r="AQ128" i="19"/>
  <c r="AP128" i="19"/>
  <c r="AO128" i="19"/>
  <c r="AN128" i="19"/>
  <c r="AM128" i="19"/>
  <c r="AL128" i="19"/>
  <c r="AK128" i="19"/>
  <c r="AJ128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AT127" i="19"/>
  <c r="AS127" i="19"/>
  <c r="AR127" i="19"/>
  <c r="AQ127" i="19"/>
  <c r="AP127" i="19"/>
  <c r="AO127" i="19"/>
  <c r="AN127" i="19"/>
  <c r="AM127" i="19"/>
  <c r="AL127" i="19"/>
  <c r="AK127" i="19"/>
  <c r="AJ127" i="19"/>
  <c r="AI127" i="19"/>
  <c r="AH127" i="19"/>
  <c r="AG127" i="19"/>
  <c r="AF127" i="19"/>
  <c r="AE127" i="19"/>
  <c r="AD127" i="19"/>
  <c r="AC127" i="19"/>
  <c r="AB127" i="19"/>
  <c r="AA127" i="19"/>
  <c r="Z127" i="19"/>
  <c r="Y127" i="19"/>
  <c r="AT126" i="19"/>
  <c r="AS126" i="19"/>
  <c r="AR126" i="19"/>
  <c r="AQ126" i="19"/>
  <c r="AP126" i="19"/>
  <c r="AO126" i="19"/>
  <c r="AN126" i="19"/>
  <c r="AM126" i="19"/>
  <c r="AL126" i="19"/>
  <c r="AK126" i="19"/>
  <c r="AJ126" i="19"/>
  <c r="AI126" i="19"/>
  <c r="AH126" i="19"/>
  <c r="AG126" i="19"/>
  <c r="AF126" i="19"/>
  <c r="AE126" i="19"/>
  <c r="AD126" i="19"/>
  <c r="AC126" i="19"/>
  <c r="AB126" i="19"/>
  <c r="AA126" i="19"/>
  <c r="Z126" i="19"/>
  <c r="Y126" i="19"/>
  <c r="AT125" i="19"/>
  <c r="AS125" i="19"/>
  <c r="AR125" i="19"/>
  <c r="AQ125" i="19"/>
  <c r="AP125" i="19"/>
  <c r="AO125" i="19"/>
  <c r="AN125" i="19"/>
  <c r="AM125" i="19"/>
  <c r="AL125" i="19"/>
  <c r="AK125" i="19"/>
  <c r="AJ125" i="19"/>
  <c r="AI125" i="19"/>
  <c r="AH125" i="19"/>
  <c r="AG125" i="19"/>
  <c r="AF125" i="19"/>
  <c r="AE125" i="19"/>
  <c r="AD125" i="19"/>
  <c r="AC125" i="19"/>
  <c r="AB125" i="19"/>
  <c r="AA125" i="19"/>
  <c r="Z125" i="19"/>
  <c r="Y125" i="19"/>
  <c r="AT124" i="19"/>
  <c r="AS124" i="19"/>
  <c r="AR124" i="19"/>
  <c r="AQ124" i="19"/>
  <c r="AP124" i="19"/>
  <c r="AO124" i="19"/>
  <c r="AN124" i="19"/>
  <c r="AM124" i="19"/>
  <c r="AL124" i="19"/>
  <c r="AK124" i="19"/>
  <c r="AJ124" i="19"/>
  <c r="AI124" i="19"/>
  <c r="AH124" i="19"/>
  <c r="AG124" i="19"/>
  <c r="AF124" i="19"/>
  <c r="AE124" i="19"/>
  <c r="AD124" i="19"/>
  <c r="AC124" i="19"/>
  <c r="AB124" i="19"/>
  <c r="AA124" i="19"/>
  <c r="Z124" i="19"/>
  <c r="Y124" i="19"/>
  <c r="AT123" i="19"/>
  <c r="AS123" i="19"/>
  <c r="AR123" i="19"/>
  <c r="AQ123" i="19"/>
  <c r="AP123" i="19"/>
  <c r="AO123" i="19"/>
  <c r="AN123" i="19"/>
  <c r="AM123" i="19"/>
  <c r="AL123" i="19"/>
  <c r="AK123" i="19"/>
  <c r="AJ123" i="19"/>
  <c r="AI123" i="19"/>
  <c r="AH123" i="19"/>
  <c r="AG123" i="19"/>
  <c r="AF123" i="19"/>
  <c r="AE123" i="19"/>
  <c r="AD123" i="19"/>
  <c r="AC123" i="19"/>
  <c r="AB123" i="19"/>
  <c r="AA123" i="19"/>
  <c r="Z123" i="19"/>
  <c r="Y123" i="19"/>
  <c r="AT122" i="19"/>
  <c r="AS122" i="19"/>
  <c r="AS472" i="19" s="1"/>
  <c r="AR122" i="19"/>
  <c r="AQ122" i="19"/>
  <c r="AP122" i="19"/>
  <c r="AO122" i="19"/>
  <c r="AO472" i="19" s="1"/>
  <c r="AN122" i="19"/>
  <c r="AM122" i="19"/>
  <c r="AL122" i="19"/>
  <c r="AK122" i="19"/>
  <c r="AJ122" i="19"/>
  <c r="AI122" i="19"/>
  <c r="AH122" i="19"/>
  <c r="AG122" i="19"/>
  <c r="AF122" i="19"/>
  <c r="AE122" i="19"/>
  <c r="AD122" i="19"/>
  <c r="AC122" i="19"/>
  <c r="AC472" i="19" s="1"/>
  <c r="AB122" i="19"/>
  <c r="AA122" i="19"/>
  <c r="Z122" i="19"/>
  <c r="Y122" i="19"/>
  <c r="Y472" i="19" s="1"/>
  <c r="AX472" i="19" s="1"/>
  <c r="Y94" i="19"/>
  <c r="Z94" i="19"/>
  <c r="AA94" i="19"/>
  <c r="AB94" i="19"/>
  <c r="AB514" i="19" s="1"/>
  <c r="AC94" i="19"/>
  <c r="AD94" i="19"/>
  <c r="AE94" i="19"/>
  <c r="AF94" i="19"/>
  <c r="AF514" i="19" s="1"/>
  <c r="AG94" i="19"/>
  <c r="AH94" i="19"/>
  <c r="AI94" i="19"/>
  <c r="AJ94" i="19"/>
  <c r="AJ514" i="19" s="1"/>
  <c r="AK94" i="19"/>
  <c r="AL94" i="19"/>
  <c r="AM94" i="19"/>
  <c r="AN94" i="19"/>
  <c r="AN514" i="19" s="1"/>
  <c r="AO94" i="19"/>
  <c r="AP94" i="19"/>
  <c r="AQ94" i="19"/>
  <c r="AR94" i="19"/>
  <c r="AR514" i="19" s="1"/>
  <c r="AS94" i="19"/>
  <c r="AT94" i="19"/>
  <c r="Y95" i="19"/>
  <c r="Z95" i="19"/>
  <c r="Z515" i="19" s="1"/>
  <c r="AA95" i="19"/>
  <c r="AB95" i="19"/>
  <c r="AC95" i="19"/>
  <c r="AD95" i="19"/>
  <c r="AD515" i="19" s="1"/>
  <c r="AE95" i="19"/>
  <c r="AF95" i="19"/>
  <c r="AG95" i="19"/>
  <c r="AH95" i="19"/>
  <c r="AH515" i="19" s="1"/>
  <c r="AI95" i="19"/>
  <c r="AJ95" i="19"/>
  <c r="AK95" i="19"/>
  <c r="AL95" i="19"/>
  <c r="AL515" i="19" s="1"/>
  <c r="AM95" i="19"/>
  <c r="AN95" i="19"/>
  <c r="AO95" i="19"/>
  <c r="AP95" i="19"/>
  <c r="AP515" i="19" s="1"/>
  <c r="AQ95" i="19"/>
  <c r="AR95" i="19"/>
  <c r="AS95" i="19"/>
  <c r="AT95" i="19"/>
  <c r="AT515" i="19" s="1"/>
  <c r="Y96" i="19"/>
  <c r="Z96" i="19"/>
  <c r="AA96" i="19"/>
  <c r="AB96" i="19"/>
  <c r="AB516" i="19" s="1"/>
  <c r="AC96" i="19"/>
  <c r="AD96" i="19"/>
  <c r="AE96" i="19"/>
  <c r="AF96" i="19"/>
  <c r="AF516" i="19" s="1"/>
  <c r="AG96" i="19"/>
  <c r="AH96" i="19"/>
  <c r="AI96" i="19"/>
  <c r="AJ96" i="19"/>
  <c r="AJ516" i="19" s="1"/>
  <c r="AK96" i="19"/>
  <c r="AL96" i="19"/>
  <c r="AM96" i="19"/>
  <c r="AN96" i="19"/>
  <c r="AN516" i="19" s="1"/>
  <c r="AO96" i="19"/>
  <c r="AP96" i="19"/>
  <c r="AQ96" i="19"/>
  <c r="AR96" i="19"/>
  <c r="AR516" i="19" s="1"/>
  <c r="AS96" i="19"/>
  <c r="AT96" i="19"/>
  <c r="Y97" i="19"/>
  <c r="Z97" i="19"/>
  <c r="Z517" i="19" s="1"/>
  <c r="AA97" i="19"/>
  <c r="AB97" i="19"/>
  <c r="AC97" i="19"/>
  <c r="AD97" i="19"/>
  <c r="AD517" i="19" s="1"/>
  <c r="AE97" i="19"/>
  <c r="AF97" i="19"/>
  <c r="AG97" i="19"/>
  <c r="AH97" i="19"/>
  <c r="AH517" i="19" s="1"/>
  <c r="AI97" i="19"/>
  <c r="AJ97" i="19"/>
  <c r="AK97" i="19"/>
  <c r="AL97" i="19"/>
  <c r="AL517" i="19" s="1"/>
  <c r="AM97" i="19"/>
  <c r="AN97" i="19"/>
  <c r="AO97" i="19"/>
  <c r="AP97" i="19"/>
  <c r="AP517" i="19" s="1"/>
  <c r="AQ97" i="19"/>
  <c r="AR97" i="19"/>
  <c r="AS97" i="19"/>
  <c r="AT97" i="19"/>
  <c r="AT517" i="19" s="1"/>
  <c r="Y98" i="19"/>
  <c r="Z98" i="19"/>
  <c r="AA98" i="19"/>
  <c r="AB98" i="19"/>
  <c r="AB518" i="19" s="1"/>
  <c r="AC98" i="19"/>
  <c r="AD98" i="19"/>
  <c r="AE98" i="19"/>
  <c r="AF98" i="19"/>
  <c r="AF518" i="19" s="1"/>
  <c r="AG98" i="19"/>
  <c r="AH98" i="19"/>
  <c r="AI98" i="19"/>
  <c r="AJ98" i="19"/>
  <c r="AJ518" i="19" s="1"/>
  <c r="AK98" i="19"/>
  <c r="AL98" i="19"/>
  <c r="AM98" i="19"/>
  <c r="AN98" i="19"/>
  <c r="AN518" i="19" s="1"/>
  <c r="AO98" i="19"/>
  <c r="AP98" i="19"/>
  <c r="AQ98" i="19"/>
  <c r="AR98" i="19"/>
  <c r="AR518" i="19" s="1"/>
  <c r="AS98" i="19"/>
  <c r="AT98" i="19"/>
  <c r="Y99" i="19"/>
  <c r="Z99" i="19"/>
  <c r="Z519" i="19" s="1"/>
  <c r="AA99" i="19"/>
  <c r="AB99" i="19"/>
  <c r="AC99" i="19"/>
  <c r="AD99" i="19"/>
  <c r="AD519" i="19" s="1"/>
  <c r="AE99" i="19"/>
  <c r="AF99" i="19"/>
  <c r="AG99" i="19"/>
  <c r="AH99" i="19"/>
  <c r="AH519" i="19" s="1"/>
  <c r="AI99" i="19"/>
  <c r="AJ99" i="19"/>
  <c r="AK99" i="19"/>
  <c r="AL99" i="19"/>
  <c r="AL519" i="19" s="1"/>
  <c r="AM99" i="19"/>
  <c r="AN99" i="19"/>
  <c r="AO99" i="19"/>
  <c r="AP99" i="19"/>
  <c r="AP519" i="19" s="1"/>
  <c r="AQ99" i="19"/>
  <c r="AR99" i="19"/>
  <c r="AS99" i="19"/>
  <c r="AT99" i="19"/>
  <c r="AT519" i="19" s="1"/>
  <c r="Y100" i="19"/>
  <c r="Z100" i="19"/>
  <c r="AA100" i="19"/>
  <c r="AB100" i="19"/>
  <c r="AB520" i="19" s="1"/>
  <c r="AC100" i="19"/>
  <c r="AD100" i="19"/>
  <c r="AE100" i="19"/>
  <c r="AF100" i="19"/>
  <c r="AF520" i="19" s="1"/>
  <c r="AG100" i="19"/>
  <c r="AH100" i="19"/>
  <c r="AI100" i="19"/>
  <c r="AJ100" i="19"/>
  <c r="AJ520" i="19" s="1"/>
  <c r="AK100" i="19"/>
  <c r="AL100" i="19"/>
  <c r="AM100" i="19"/>
  <c r="AN100" i="19"/>
  <c r="AN520" i="19" s="1"/>
  <c r="AO100" i="19"/>
  <c r="AP100" i="19"/>
  <c r="AQ100" i="19"/>
  <c r="AR100" i="19"/>
  <c r="AR520" i="19" s="1"/>
  <c r="AS100" i="19"/>
  <c r="AT100" i="19"/>
  <c r="Y101" i="19"/>
  <c r="Z101" i="19"/>
  <c r="Z521" i="19" s="1"/>
  <c r="AA101" i="19"/>
  <c r="AB101" i="19"/>
  <c r="AC101" i="19"/>
  <c r="AD101" i="19"/>
  <c r="AD521" i="19" s="1"/>
  <c r="AE101" i="19"/>
  <c r="AF101" i="19"/>
  <c r="AG101" i="19"/>
  <c r="AH101" i="19"/>
  <c r="AH521" i="19" s="1"/>
  <c r="AI101" i="19"/>
  <c r="AJ101" i="19"/>
  <c r="AK101" i="19"/>
  <c r="AL101" i="19"/>
  <c r="AL521" i="19" s="1"/>
  <c r="AM101" i="19"/>
  <c r="AN101" i="19"/>
  <c r="AO101" i="19"/>
  <c r="AP101" i="19"/>
  <c r="AP521" i="19" s="1"/>
  <c r="AQ101" i="19"/>
  <c r="AR101" i="19"/>
  <c r="AS101" i="19"/>
  <c r="AT101" i="19"/>
  <c r="AT521" i="19" s="1"/>
  <c r="Y102" i="19"/>
  <c r="Z102" i="19"/>
  <c r="AA102" i="19"/>
  <c r="AB102" i="19"/>
  <c r="AB522" i="19" s="1"/>
  <c r="AC102" i="19"/>
  <c r="AD102" i="19"/>
  <c r="AE102" i="19"/>
  <c r="AF102" i="19"/>
  <c r="AF522" i="19" s="1"/>
  <c r="AG102" i="19"/>
  <c r="AH102" i="19"/>
  <c r="AI102" i="19"/>
  <c r="AJ102" i="19"/>
  <c r="AJ522" i="19" s="1"/>
  <c r="AK102" i="19"/>
  <c r="AL102" i="19"/>
  <c r="AM102" i="19"/>
  <c r="AN102" i="19"/>
  <c r="AN522" i="19" s="1"/>
  <c r="AO102" i="19"/>
  <c r="AP102" i="19"/>
  <c r="AQ102" i="19"/>
  <c r="AR102" i="19"/>
  <c r="AR522" i="19" s="1"/>
  <c r="AS102" i="19"/>
  <c r="AT102" i="19"/>
  <c r="Y103" i="19"/>
  <c r="Z103" i="19"/>
  <c r="Z523" i="19" s="1"/>
  <c r="AA103" i="19"/>
  <c r="AB103" i="19"/>
  <c r="AC103" i="19"/>
  <c r="AD103" i="19"/>
  <c r="AD523" i="19" s="1"/>
  <c r="AE103" i="19"/>
  <c r="AF103" i="19"/>
  <c r="AG103" i="19"/>
  <c r="AH103" i="19"/>
  <c r="AH523" i="19" s="1"/>
  <c r="AI103" i="19"/>
  <c r="AJ103" i="19"/>
  <c r="AK103" i="19"/>
  <c r="AL103" i="19"/>
  <c r="AL523" i="19" s="1"/>
  <c r="AM103" i="19"/>
  <c r="AN103" i="19"/>
  <c r="AO103" i="19"/>
  <c r="AP103" i="19"/>
  <c r="AP523" i="19" s="1"/>
  <c r="AQ103" i="19"/>
  <c r="AR103" i="19"/>
  <c r="AS103" i="19"/>
  <c r="AT103" i="19"/>
  <c r="AT523" i="19" s="1"/>
  <c r="Y104" i="19"/>
  <c r="Z104" i="19"/>
  <c r="AA104" i="19"/>
  <c r="AB104" i="19"/>
  <c r="AB524" i="19" s="1"/>
  <c r="AC104" i="19"/>
  <c r="AD104" i="19"/>
  <c r="AE104" i="19"/>
  <c r="AF104" i="19"/>
  <c r="AF524" i="19" s="1"/>
  <c r="AG104" i="19"/>
  <c r="AH104" i="19"/>
  <c r="AI104" i="19"/>
  <c r="AJ104" i="19"/>
  <c r="AJ524" i="19" s="1"/>
  <c r="AK104" i="19"/>
  <c r="AL104" i="19"/>
  <c r="AM104" i="19"/>
  <c r="AN104" i="19"/>
  <c r="AN524" i="19" s="1"/>
  <c r="AO104" i="19"/>
  <c r="AP104" i="19"/>
  <c r="AQ104" i="19"/>
  <c r="AR104" i="19"/>
  <c r="AR524" i="19" s="1"/>
  <c r="AS104" i="19"/>
  <c r="AT104" i="19"/>
  <c r="Y105" i="19"/>
  <c r="Z105" i="19"/>
  <c r="Z525" i="19" s="1"/>
  <c r="AA105" i="19"/>
  <c r="AB105" i="19"/>
  <c r="AC105" i="19"/>
  <c r="AD105" i="19"/>
  <c r="AD525" i="19" s="1"/>
  <c r="AE105" i="19"/>
  <c r="AF105" i="19"/>
  <c r="AG105" i="19"/>
  <c r="AH105" i="19"/>
  <c r="AH525" i="19" s="1"/>
  <c r="AI105" i="19"/>
  <c r="AJ105" i="19"/>
  <c r="AK105" i="19"/>
  <c r="AL105" i="19"/>
  <c r="AL525" i="19" s="1"/>
  <c r="AM105" i="19"/>
  <c r="AN105" i="19"/>
  <c r="AO105" i="19"/>
  <c r="AP105" i="19"/>
  <c r="AP525" i="19" s="1"/>
  <c r="AQ105" i="19"/>
  <c r="AR105" i="19"/>
  <c r="AS105" i="19"/>
  <c r="AT105" i="19"/>
  <c r="AT525" i="19" s="1"/>
  <c r="Y106" i="19"/>
  <c r="Z106" i="19"/>
  <c r="AA106" i="19"/>
  <c r="AB106" i="19"/>
  <c r="AB526" i="19" s="1"/>
  <c r="AC106" i="19"/>
  <c r="AD106" i="19"/>
  <c r="AE106" i="19"/>
  <c r="AF106" i="19"/>
  <c r="AF526" i="19" s="1"/>
  <c r="AG106" i="19"/>
  <c r="AH106" i="19"/>
  <c r="AI106" i="19"/>
  <c r="AJ106" i="19"/>
  <c r="AJ526" i="19" s="1"/>
  <c r="AK106" i="19"/>
  <c r="AL106" i="19"/>
  <c r="AM106" i="19"/>
  <c r="AN106" i="19"/>
  <c r="AN526" i="19" s="1"/>
  <c r="AO106" i="19"/>
  <c r="AP106" i="19"/>
  <c r="AQ106" i="19"/>
  <c r="AR106" i="19"/>
  <c r="AR526" i="19" s="1"/>
  <c r="AS106" i="19"/>
  <c r="AT106" i="19"/>
  <c r="AT526" i="19" s="1"/>
  <c r="Y107" i="19"/>
  <c r="Z107" i="19"/>
  <c r="Z527" i="19" s="1"/>
  <c r="AA107" i="19"/>
  <c r="AB107" i="19"/>
  <c r="AC107" i="19"/>
  <c r="AD107" i="19"/>
  <c r="AD527" i="19" s="1"/>
  <c r="AE107" i="19"/>
  <c r="AF107" i="19"/>
  <c r="AF527" i="19" s="1"/>
  <c r="AG107" i="19"/>
  <c r="AH107" i="19"/>
  <c r="AH527" i="19" s="1"/>
  <c r="AI107" i="19"/>
  <c r="AJ107" i="19"/>
  <c r="AK107" i="19"/>
  <c r="AL107" i="19"/>
  <c r="AL527" i="19" s="1"/>
  <c r="AM107" i="19"/>
  <c r="AN107" i="19"/>
  <c r="AN527" i="19" s="1"/>
  <c r="AO107" i="19"/>
  <c r="AP107" i="19"/>
  <c r="AP527" i="19" s="1"/>
  <c r="AQ107" i="19"/>
  <c r="AR107" i="19"/>
  <c r="AS107" i="19"/>
  <c r="AT107" i="19"/>
  <c r="AT527" i="19" s="1"/>
  <c r="Y108" i="19"/>
  <c r="Z108" i="19"/>
  <c r="Z528" i="19" s="1"/>
  <c r="AA108" i="19"/>
  <c r="AB108" i="19"/>
  <c r="AB528" i="19" s="1"/>
  <c r="AC108" i="19"/>
  <c r="AD108" i="19"/>
  <c r="AE108" i="19"/>
  <c r="AF108" i="19"/>
  <c r="AF528" i="19" s="1"/>
  <c r="AG108" i="19"/>
  <c r="AH108" i="19"/>
  <c r="AH528" i="19" s="1"/>
  <c r="AI108" i="19"/>
  <c r="AJ108" i="19"/>
  <c r="AJ528" i="19" s="1"/>
  <c r="AK108" i="19"/>
  <c r="AL108" i="19"/>
  <c r="AM108" i="19"/>
  <c r="AN108" i="19"/>
  <c r="AN528" i="19" s="1"/>
  <c r="AO108" i="19"/>
  <c r="AP108" i="19"/>
  <c r="AP528" i="19" s="1"/>
  <c r="AQ108" i="19"/>
  <c r="AR108" i="19"/>
  <c r="AR528" i="19" s="1"/>
  <c r="AS108" i="19"/>
  <c r="AT108" i="19"/>
  <c r="Y109" i="19"/>
  <c r="Z109" i="19"/>
  <c r="Z529" i="19" s="1"/>
  <c r="AA109" i="19"/>
  <c r="AB109" i="19"/>
  <c r="AB529" i="19" s="1"/>
  <c r="AC109" i="19"/>
  <c r="AD109" i="19"/>
  <c r="AD529" i="19" s="1"/>
  <c r="AE109" i="19"/>
  <c r="AF109" i="19"/>
  <c r="AG109" i="19"/>
  <c r="AH109" i="19"/>
  <c r="AH529" i="19" s="1"/>
  <c r="AI109" i="19"/>
  <c r="AJ109" i="19"/>
  <c r="AJ529" i="19" s="1"/>
  <c r="AK109" i="19"/>
  <c r="AL109" i="19"/>
  <c r="AL529" i="19" s="1"/>
  <c r="AM109" i="19"/>
  <c r="AN109" i="19"/>
  <c r="AO109" i="19"/>
  <c r="AP109" i="19"/>
  <c r="AP529" i="19" s="1"/>
  <c r="AQ109" i="19"/>
  <c r="AR109" i="19"/>
  <c r="AR529" i="19" s="1"/>
  <c r="AS109" i="19"/>
  <c r="AT109" i="19"/>
  <c r="AT529" i="19" s="1"/>
  <c r="Y110" i="19"/>
  <c r="Z110" i="19"/>
  <c r="AA110" i="19"/>
  <c r="AB110" i="19"/>
  <c r="AB530" i="19" s="1"/>
  <c r="AC110" i="19"/>
  <c r="AD110" i="19"/>
  <c r="AD530" i="19" s="1"/>
  <c r="AE110" i="19"/>
  <c r="AF110" i="19"/>
  <c r="AF530" i="19" s="1"/>
  <c r="AG110" i="19"/>
  <c r="AH110" i="19"/>
  <c r="AH530" i="19" s="1"/>
  <c r="AI110" i="19"/>
  <c r="AJ110" i="19"/>
  <c r="AJ530" i="19" s="1"/>
  <c r="AK110" i="19"/>
  <c r="AL110" i="19"/>
  <c r="AL530" i="19" s="1"/>
  <c r="AM110" i="19"/>
  <c r="AN110" i="19"/>
  <c r="AN530" i="19" s="1"/>
  <c r="AO110" i="19"/>
  <c r="AP110" i="19"/>
  <c r="AQ110" i="19"/>
  <c r="AR110" i="19"/>
  <c r="AR530" i="19" s="1"/>
  <c r="AS110" i="19"/>
  <c r="AT110" i="19"/>
  <c r="AT530" i="19" s="1"/>
  <c r="Y111" i="19"/>
  <c r="Z111" i="19"/>
  <c r="Z531" i="19" s="1"/>
  <c r="AA111" i="19"/>
  <c r="AB111" i="19"/>
  <c r="AC111" i="19"/>
  <c r="AD111" i="19"/>
  <c r="AD531" i="19" s="1"/>
  <c r="AE111" i="19"/>
  <c r="AF111" i="19"/>
  <c r="AF531" i="19" s="1"/>
  <c r="AG111" i="19"/>
  <c r="AH111" i="19"/>
  <c r="AH531" i="19" s="1"/>
  <c r="AI111" i="19"/>
  <c r="AJ111" i="19"/>
  <c r="AK111" i="19"/>
  <c r="AL111" i="19"/>
  <c r="AL531" i="19" s="1"/>
  <c r="AM111" i="19"/>
  <c r="AN111" i="19"/>
  <c r="AN531" i="19" s="1"/>
  <c r="AO111" i="19"/>
  <c r="AP111" i="19"/>
  <c r="AP531" i="19" s="1"/>
  <c r="AQ111" i="19"/>
  <c r="AR111" i="19"/>
  <c r="AR531" i="19" s="1"/>
  <c r="AS111" i="19"/>
  <c r="AT111" i="19"/>
  <c r="AT531" i="19" s="1"/>
  <c r="Y112" i="19"/>
  <c r="Z112" i="19"/>
  <c r="Z532" i="19" s="1"/>
  <c r="AA112" i="19"/>
  <c r="AB112" i="19"/>
  <c r="AB532" i="19" s="1"/>
  <c r="AC112" i="19"/>
  <c r="AD112" i="19"/>
  <c r="AE112" i="19"/>
  <c r="AF112" i="19"/>
  <c r="AF532" i="19" s="1"/>
  <c r="AG112" i="19"/>
  <c r="AH112" i="19"/>
  <c r="AH532" i="19" s="1"/>
  <c r="AI112" i="19"/>
  <c r="AJ112" i="19"/>
  <c r="AJ532" i="19" s="1"/>
  <c r="AK112" i="19"/>
  <c r="AL112" i="19"/>
  <c r="AM112" i="19"/>
  <c r="AN112" i="19"/>
  <c r="AN532" i="19" s="1"/>
  <c r="AO112" i="19"/>
  <c r="AP112" i="19"/>
  <c r="AP532" i="19" s="1"/>
  <c r="AQ112" i="19"/>
  <c r="AR112" i="19"/>
  <c r="AR532" i="19" s="1"/>
  <c r="AS112" i="19"/>
  <c r="AT112" i="19"/>
  <c r="AT532" i="19" s="1"/>
  <c r="Y113" i="19"/>
  <c r="Z113" i="19"/>
  <c r="Z533" i="19" s="1"/>
  <c r="AA113" i="19"/>
  <c r="AB113" i="19"/>
  <c r="AB533" i="19" s="1"/>
  <c r="AC113" i="19"/>
  <c r="AD113" i="19"/>
  <c r="AD533" i="19" s="1"/>
  <c r="AE113" i="19"/>
  <c r="AF113" i="19"/>
  <c r="AF533" i="19" s="1"/>
  <c r="AG113" i="19"/>
  <c r="AH113" i="19"/>
  <c r="AH533" i="19" s="1"/>
  <c r="AI113" i="19"/>
  <c r="AJ113" i="19"/>
  <c r="AJ533" i="19" s="1"/>
  <c r="AK113" i="19"/>
  <c r="AL113" i="19"/>
  <c r="AL533" i="19" s="1"/>
  <c r="AM113" i="19"/>
  <c r="AN113" i="19"/>
  <c r="AO113" i="19"/>
  <c r="AP113" i="19"/>
  <c r="AP533" i="19" s="1"/>
  <c r="AQ113" i="19"/>
  <c r="AR113" i="19"/>
  <c r="AR533" i="19" s="1"/>
  <c r="AS113" i="19"/>
  <c r="AT113" i="19"/>
  <c r="AT533" i="19" s="1"/>
  <c r="Y114" i="19"/>
  <c r="Z114" i="19"/>
  <c r="AA114" i="19"/>
  <c r="AB114" i="19"/>
  <c r="AB534" i="19" s="1"/>
  <c r="AC114" i="19"/>
  <c r="AD114" i="19"/>
  <c r="AD534" i="19" s="1"/>
  <c r="AE114" i="19"/>
  <c r="AF114" i="19"/>
  <c r="AF534" i="19" s="1"/>
  <c r="AG114" i="19"/>
  <c r="AH114" i="19"/>
  <c r="AI114" i="19"/>
  <c r="AJ114" i="19"/>
  <c r="AJ534" i="19" s="1"/>
  <c r="AK114" i="19"/>
  <c r="AL114" i="19"/>
  <c r="AL534" i="19" s="1"/>
  <c r="AM114" i="19"/>
  <c r="AN114" i="19"/>
  <c r="AN534" i="19" s="1"/>
  <c r="AO114" i="19"/>
  <c r="AP114" i="19"/>
  <c r="AP534" i="19" s="1"/>
  <c r="AQ114" i="19"/>
  <c r="AR114" i="19"/>
  <c r="AR534" i="19" s="1"/>
  <c r="AS114" i="19"/>
  <c r="AT114" i="19"/>
  <c r="AT534" i="19" s="1"/>
  <c r="Y115" i="19"/>
  <c r="Z115" i="19"/>
  <c r="Z535" i="19" s="1"/>
  <c r="AA115" i="19"/>
  <c r="AB115" i="19"/>
  <c r="AC115" i="19"/>
  <c r="AD115" i="19"/>
  <c r="AD535" i="19" s="1"/>
  <c r="AE115" i="19"/>
  <c r="AF115" i="19"/>
  <c r="AF535" i="19" s="1"/>
  <c r="AG115" i="19"/>
  <c r="AH115" i="19"/>
  <c r="AH535" i="19" s="1"/>
  <c r="AI115" i="19"/>
  <c r="AJ115" i="19"/>
  <c r="AJ535" i="19" s="1"/>
  <c r="AK115" i="19"/>
  <c r="AL115" i="19"/>
  <c r="AL535" i="19" s="1"/>
  <c r="AM115" i="19"/>
  <c r="AN115" i="19"/>
  <c r="AN535" i="19" s="1"/>
  <c r="AO115" i="19"/>
  <c r="AP115" i="19"/>
  <c r="AP535" i="19" s="1"/>
  <c r="AQ115" i="19"/>
  <c r="AR115" i="19"/>
  <c r="AS115" i="19"/>
  <c r="AT115" i="19"/>
  <c r="AT535" i="19" s="1"/>
  <c r="Y116" i="19"/>
  <c r="Z116" i="19"/>
  <c r="Z536" i="19" s="1"/>
  <c r="AA116" i="19"/>
  <c r="AB116" i="19"/>
  <c r="AB536" i="19" s="1"/>
  <c r="AC116" i="19"/>
  <c r="AD116" i="19"/>
  <c r="AD536" i="19" s="1"/>
  <c r="AE116" i="19"/>
  <c r="AF116" i="19"/>
  <c r="AF536" i="19" s="1"/>
  <c r="AG116" i="19"/>
  <c r="AH116" i="19"/>
  <c r="AH536" i="19" s="1"/>
  <c r="AI116" i="19"/>
  <c r="AJ116" i="19"/>
  <c r="AJ536" i="19" s="1"/>
  <c r="AK116" i="19"/>
  <c r="AL116" i="19"/>
  <c r="AM116" i="19"/>
  <c r="AN116" i="19"/>
  <c r="AN536" i="19" s="1"/>
  <c r="AO116" i="19"/>
  <c r="AP116" i="19"/>
  <c r="AP536" i="19" s="1"/>
  <c r="AQ116" i="19"/>
  <c r="AR116" i="19"/>
  <c r="AR536" i="19" s="1"/>
  <c r="AS116" i="19"/>
  <c r="AT116" i="19"/>
  <c r="Y117" i="19"/>
  <c r="Z117" i="19"/>
  <c r="Z537" i="19" s="1"/>
  <c r="AA117" i="19"/>
  <c r="AB117" i="19"/>
  <c r="AB537" i="19" s="1"/>
  <c r="AC117" i="19"/>
  <c r="AD117" i="19"/>
  <c r="AD537" i="19" s="1"/>
  <c r="AE117" i="19"/>
  <c r="AF117" i="19"/>
  <c r="AG117" i="19"/>
  <c r="AH117" i="19"/>
  <c r="AH537" i="19" s="1"/>
  <c r="AI117" i="19"/>
  <c r="AJ117" i="19"/>
  <c r="AJ537" i="19" s="1"/>
  <c r="AK117" i="19"/>
  <c r="AL117" i="19"/>
  <c r="AL537" i="19" s="1"/>
  <c r="AM117" i="19"/>
  <c r="AN117" i="19"/>
  <c r="AN537" i="19" s="1"/>
  <c r="AO117" i="19"/>
  <c r="AP117" i="19"/>
  <c r="AP537" i="19" s="1"/>
  <c r="AQ117" i="19"/>
  <c r="AR117" i="19"/>
  <c r="AR537" i="19" s="1"/>
  <c r="AS117" i="19"/>
  <c r="AT117" i="19"/>
  <c r="AT537" i="19" s="1"/>
  <c r="Y118" i="19"/>
  <c r="Z118" i="19"/>
  <c r="Z538" i="19" s="1"/>
  <c r="AA118" i="19"/>
  <c r="AB118" i="19"/>
  <c r="AB538" i="19" s="1"/>
  <c r="AC118" i="19"/>
  <c r="AD118" i="19"/>
  <c r="AD538" i="19" s="1"/>
  <c r="AE118" i="19"/>
  <c r="AF118" i="19"/>
  <c r="AF538" i="19" s="1"/>
  <c r="AG118" i="19"/>
  <c r="AH118" i="19"/>
  <c r="AI118" i="19"/>
  <c r="AJ118" i="19"/>
  <c r="AJ538" i="19" s="1"/>
  <c r="AK118" i="19"/>
  <c r="AL118" i="19"/>
  <c r="AL538" i="19" s="1"/>
  <c r="AM118" i="19"/>
  <c r="AN118" i="19"/>
  <c r="AN538" i="19" s="1"/>
  <c r="AO118" i="19"/>
  <c r="AP118" i="19"/>
  <c r="AP538" i="19" s="1"/>
  <c r="AQ118" i="19"/>
  <c r="AR118" i="19"/>
  <c r="AR538" i="19" s="1"/>
  <c r="AS118" i="19"/>
  <c r="AT118" i="19"/>
  <c r="AT538" i="19" s="1"/>
  <c r="Y119" i="19"/>
  <c r="Z119" i="19"/>
  <c r="Z539" i="19" s="1"/>
  <c r="AA119" i="19"/>
  <c r="AB119" i="19"/>
  <c r="AB539" i="19" s="1"/>
  <c r="AC119" i="19"/>
  <c r="AD119" i="19"/>
  <c r="AD539" i="19" s="1"/>
  <c r="AE119" i="19"/>
  <c r="AF119" i="19"/>
  <c r="AF539" i="19" s="1"/>
  <c r="AG119" i="19"/>
  <c r="AH119" i="19"/>
  <c r="AH539" i="19" s="1"/>
  <c r="AI119" i="19"/>
  <c r="AJ119" i="19"/>
  <c r="AK119" i="19"/>
  <c r="AL119" i="19"/>
  <c r="AL539" i="19" s="1"/>
  <c r="AM119" i="19"/>
  <c r="AN119" i="19"/>
  <c r="AN539" i="19" s="1"/>
  <c r="AO119" i="19"/>
  <c r="AP119" i="19"/>
  <c r="AP539" i="19" s="1"/>
  <c r="AQ119" i="19"/>
  <c r="AR119" i="19"/>
  <c r="AS119" i="19"/>
  <c r="AT119" i="19"/>
  <c r="AT539" i="19" s="1"/>
  <c r="Z120" i="19"/>
  <c r="AA120" i="19"/>
  <c r="AB120" i="19"/>
  <c r="AB540" i="19" s="1"/>
  <c r="AC120" i="19"/>
  <c r="AC540" i="19" s="1"/>
  <c r="AD120" i="19"/>
  <c r="AE120" i="19"/>
  <c r="AF120" i="19"/>
  <c r="AF540" i="19" s="1"/>
  <c r="AG120" i="19"/>
  <c r="AG540" i="19" s="1"/>
  <c r="AH120" i="19"/>
  <c r="AI120" i="19"/>
  <c r="AJ120" i="19"/>
  <c r="AJ540" i="19" s="1"/>
  <c r="AK120" i="19"/>
  <c r="AK540" i="19" s="1"/>
  <c r="AL120" i="19"/>
  <c r="AM120" i="19"/>
  <c r="AN120" i="19"/>
  <c r="AN540" i="19" s="1"/>
  <c r="AO120" i="19"/>
  <c r="AO540" i="19" s="1"/>
  <c r="AP120" i="19"/>
  <c r="AQ120" i="19"/>
  <c r="AR120" i="19"/>
  <c r="AR540" i="19" s="1"/>
  <c r="AS120" i="19"/>
  <c r="AS540" i="19" s="1"/>
  <c r="AT120" i="19"/>
  <c r="AT540" i="19" s="1"/>
  <c r="Y87" i="19"/>
  <c r="Z87" i="19"/>
  <c r="AA87" i="19"/>
  <c r="AA507" i="19" s="1"/>
  <c r="AB87" i="19"/>
  <c r="AB507" i="19" s="1"/>
  <c r="AC87" i="19"/>
  <c r="AD87" i="19"/>
  <c r="AE87" i="19"/>
  <c r="AE507" i="19" s="1"/>
  <c r="AF87" i="19"/>
  <c r="AF507" i="19" s="1"/>
  <c r="AG87" i="19"/>
  <c r="AH87" i="19"/>
  <c r="AI87" i="19"/>
  <c r="AJ87" i="19"/>
  <c r="AJ507" i="19" s="1"/>
  <c r="AK87" i="19"/>
  <c r="AL87" i="19"/>
  <c r="AM87" i="19"/>
  <c r="AM507" i="19" s="1"/>
  <c r="AN87" i="19"/>
  <c r="AN507" i="19" s="1"/>
  <c r="AO87" i="19"/>
  <c r="AP87" i="19"/>
  <c r="AQ87" i="19"/>
  <c r="AQ507" i="19" s="1"/>
  <c r="AR87" i="19"/>
  <c r="AR507" i="19" s="1"/>
  <c r="AS87" i="19"/>
  <c r="AT87" i="19"/>
  <c r="Y88" i="19"/>
  <c r="Z88" i="19"/>
  <c r="Z508" i="19" s="1"/>
  <c r="AA88" i="19"/>
  <c r="AB88" i="19"/>
  <c r="AC88" i="19"/>
  <c r="AC508" i="19" s="1"/>
  <c r="AD88" i="19"/>
  <c r="AD508" i="19" s="1"/>
  <c r="AE88" i="19"/>
  <c r="AF88" i="19"/>
  <c r="AG88" i="19"/>
  <c r="AG508" i="19" s="1"/>
  <c r="AH88" i="19"/>
  <c r="AH508" i="19" s="1"/>
  <c r="AI88" i="19"/>
  <c r="AJ88" i="19"/>
  <c r="AK88" i="19"/>
  <c r="AK508" i="19" s="1"/>
  <c r="AL88" i="19"/>
  <c r="AL508" i="19" s="1"/>
  <c r="AM88" i="19"/>
  <c r="AN88" i="19"/>
  <c r="AO88" i="19"/>
  <c r="AO508" i="19" s="1"/>
  <c r="AP88" i="19"/>
  <c r="AP508" i="19" s="1"/>
  <c r="AQ88" i="19"/>
  <c r="AR88" i="19"/>
  <c r="AS88" i="19"/>
  <c r="AS508" i="19" s="1"/>
  <c r="AT88" i="19"/>
  <c r="AT508" i="19" s="1"/>
  <c r="Y89" i="19"/>
  <c r="Z89" i="19"/>
  <c r="AA89" i="19"/>
  <c r="AA509" i="19" s="1"/>
  <c r="AB89" i="19"/>
  <c r="AB509" i="19" s="1"/>
  <c r="AC89" i="19"/>
  <c r="AD89" i="19"/>
  <c r="AE89" i="19"/>
  <c r="AE509" i="19" s="1"/>
  <c r="AF89" i="19"/>
  <c r="AF509" i="19" s="1"/>
  <c r="AG89" i="19"/>
  <c r="AH89" i="19"/>
  <c r="AI89" i="19"/>
  <c r="AJ89" i="19"/>
  <c r="AJ509" i="19" s="1"/>
  <c r="AK89" i="19"/>
  <c r="AL89" i="19"/>
  <c r="AM89" i="19"/>
  <c r="AM509" i="19" s="1"/>
  <c r="AN89" i="19"/>
  <c r="AN509" i="19" s="1"/>
  <c r="AO89" i="19"/>
  <c r="AP89" i="19"/>
  <c r="AQ89" i="19"/>
  <c r="AQ509" i="19" s="1"/>
  <c r="AR89" i="19"/>
  <c r="AR509" i="19" s="1"/>
  <c r="AS89" i="19"/>
  <c r="AT89" i="19"/>
  <c r="Y90" i="19"/>
  <c r="Z90" i="19"/>
  <c r="Z510" i="19" s="1"/>
  <c r="AA90" i="19"/>
  <c r="AB90" i="19"/>
  <c r="AC90" i="19"/>
  <c r="AC510" i="19" s="1"/>
  <c r="AD90" i="19"/>
  <c r="AD510" i="19" s="1"/>
  <c r="AE90" i="19"/>
  <c r="AF90" i="19"/>
  <c r="AG90" i="19"/>
  <c r="AG510" i="19" s="1"/>
  <c r="AH90" i="19"/>
  <c r="AH510" i="19" s="1"/>
  <c r="AI90" i="19"/>
  <c r="AJ90" i="19"/>
  <c r="AK90" i="19"/>
  <c r="AK510" i="19" s="1"/>
  <c r="AL90" i="19"/>
  <c r="AL510" i="19" s="1"/>
  <c r="AM90" i="19"/>
  <c r="AN90" i="19"/>
  <c r="AO90" i="19"/>
  <c r="AO510" i="19" s="1"/>
  <c r="AP90" i="19"/>
  <c r="AP510" i="19" s="1"/>
  <c r="AQ90" i="19"/>
  <c r="AR90" i="19"/>
  <c r="AS90" i="19"/>
  <c r="AS510" i="19" s="1"/>
  <c r="AT90" i="19"/>
  <c r="AT510" i="19" s="1"/>
  <c r="Y91" i="19"/>
  <c r="Z91" i="19"/>
  <c r="AA91" i="19"/>
  <c r="AA511" i="19" s="1"/>
  <c r="AB91" i="19"/>
  <c r="AB511" i="19" s="1"/>
  <c r="AC91" i="19"/>
  <c r="AD91" i="19"/>
  <c r="AE91" i="19"/>
  <c r="AE511" i="19" s="1"/>
  <c r="AF91" i="19"/>
  <c r="AF511" i="19" s="1"/>
  <c r="AG91" i="19"/>
  <c r="AH91" i="19"/>
  <c r="AI91" i="19"/>
  <c r="AJ91" i="19"/>
  <c r="AJ511" i="19" s="1"/>
  <c r="AK91" i="19"/>
  <c r="AL91" i="19"/>
  <c r="AM91" i="19"/>
  <c r="AM511" i="19" s="1"/>
  <c r="AN91" i="19"/>
  <c r="AN511" i="19" s="1"/>
  <c r="AO91" i="19"/>
  <c r="AP91" i="19"/>
  <c r="AQ91" i="19"/>
  <c r="AQ511" i="19" s="1"/>
  <c r="AR91" i="19"/>
  <c r="AR511" i="19" s="1"/>
  <c r="AS91" i="19"/>
  <c r="AT91" i="19"/>
  <c r="Y92" i="19"/>
  <c r="Y512" i="19" s="1"/>
  <c r="Z92" i="19"/>
  <c r="Z512" i="19" s="1"/>
  <c r="AA92" i="19"/>
  <c r="AB92" i="19"/>
  <c r="AC92" i="19"/>
  <c r="AC512" i="19" s="1"/>
  <c r="AD92" i="19"/>
  <c r="AD512" i="19" s="1"/>
  <c r="AE92" i="19"/>
  <c r="AF92" i="19"/>
  <c r="AG92" i="19"/>
  <c r="AG512" i="19" s="1"/>
  <c r="AH92" i="19"/>
  <c r="AH512" i="19" s="1"/>
  <c r="AI92" i="19"/>
  <c r="AJ92" i="19"/>
  <c r="AK92" i="19"/>
  <c r="AK512" i="19" s="1"/>
  <c r="AL92" i="19"/>
  <c r="AL512" i="19" s="1"/>
  <c r="AM92" i="19"/>
  <c r="AN92" i="19"/>
  <c r="AO92" i="19"/>
  <c r="AO512" i="19" s="1"/>
  <c r="AP92" i="19"/>
  <c r="AP512" i="19" s="1"/>
  <c r="AQ92" i="19"/>
  <c r="AR92" i="19"/>
  <c r="AS92" i="19"/>
  <c r="AS512" i="19" s="1"/>
  <c r="AT92" i="19"/>
  <c r="AT512" i="19" s="1"/>
  <c r="Y93" i="19"/>
  <c r="Z93" i="19"/>
  <c r="AA93" i="19"/>
  <c r="AA513" i="19" s="1"/>
  <c r="AB93" i="19"/>
  <c r="AB513" i="19" s="1"/>
  <c r="AC93" i="19"/>
  <c r="AD93" i="19"/>
  <c r="AE93" i="19"/>
  <c r="AE513" i="19" s="1"/>
  <c r="AF93" i="19"/>
  <c r="AF513" i="19" s="1"/>
  <c r="AG93" i="19"/>
  <c r="AH93" i="19"/>
  <c r="AI93" i="19"/>
  <c r="AJ93" i="19"/>
  <c r="AJ513" i="19" s="1"/>
  <c r="AK93" i="19"/>
  <c r="AL93" i="19"/>
  <c r="AM93" i="19"/>
  <c r="AM513" i="19" s="1"/>
  <c r="AN93" i="19"/>
  <c r="AN513" i="19" s="1"/>
  <c r="AO93" i="19"/>
  <c r="AP93" i="19"/>
  <c r="AQ93" i="19"/>
  <c r="AQ513" i="19" s="1"/>
  <c r="AR93" i="19"/>
  <c r="AR513" i="19" s="1"/>
  <c r="AS93" i="19"/>
  <c r="AT93" i="19"/>
  <c r="Y78" i="19"/>
  <c r="Y498" i="19" s="1"/>
  <c r="Z78" i="19"/>
  <c r="AA78" i="19"/>
  <c r="AB78" i="19"/>
  <c r="AC78" i="19"/>
  <c r="AC498" i="19" s="1"/>
  <c r="AD78" i="19"/>
  <c r="AE78" i="19"/>
  <c r="AF78" i="19"/>
  <c r="AG78" i="19"/>
  <c r="AG498" i="19" s="1"/>
  <c r="AH78" i="19"/>
  <c r="AI78" i="19"/>
  <c r="AJ78" i="19"/>
  <c r="AK78" i="19"/>
  <c r="AK498" i="19" s="1"/>
  <c r="AL78" i="19"/>
  <c r="AM78" i="19"/>
  <c r="AN78" i="19"/>
  <c r="AO78" i="19"/>
  <c r="AO498" i="19" s="1"/>
  <c r="AP78" i="19"/>
  <c r="AQ78" i="19"/>
  <c r="AR78" i="19"/>
  <c r="AS78" i="19"/>
  <c r="AS498" i="19" s="1"/>
  <c r="AT78" i="19"/>
  <c r="Y79" i="19"/>
  <c r="Z79" i="19"/>
  <c r="AA79" i="19"/>
  <c r="AA499" i="19" s="1"/>
  <c r="AB79" i="19"/>
  <c r="AC79" i="19"/>
  <c r="AD79" i="19"/>
  <c r="AE79" i="19"/>
  <c r="AE499" i="19" s="1"/>
  <c r="AF79" i="19"/>
  <c r="AG79" i="19"/>
  <c r="AH79" i="19"/>
  <c r="AI79" i="19"/>
  <c r="AJ79" i="19"/>
  <c r="AK79" i="19"/>
  <c r="AL79" i="19"/>
  <c r="AM79" i="19"/>
  <c r="AM499" i="19" s="1"/>
  <c r="AN79" i="19"/>
  <c r="AO79" i="19"/>
  <c r="AP79" i="19"/>
  <c r="AQ79" i="19"/>
  <c r="AQ499" i="19" s="1"/>
  <c r="AR79" i="19"/>
  <c r="AS79" i="19"/>
  <c r="AT79" i="19"/>
  <c r="Y80" i="19"/>
  <c r="Z80" i="19"/>
  <c r="AA80" i="19"/>
  <c r="AB80" i="19"/>
  <c r="AC80" i="19"/>
  <c r="AC500" i="19" s="1"/>
  <c r="AD80" i="19"/>
  <c r="AE80" i="19"/>
  <c r="AF80" i="19"/>
  <c r="AG80" i="19"/>
  <c r="AG500" i="19" s="1"/>
  <c r="AH80" i="19"/>
  <c r="AI80" i="19"/>
  <c r="AJ80" i="19"/>
  <c r="AK80" i="19"/>
  <c r="AK500" i="19" s="1"/>
  <c r="AL80" i="19"/>
  <c r="AM80" i="19"/>
  <c r="AN80" i="19"/>
  <c r="AO80" i="19"/>
  <c r="AO500" i="19" s="1"/>
  <c r="AP80" i="19"/>
  <c r="AQ80" i="19"/>
  <c r="AR80" i="19"/>
  <c r="AS80" i="19"/>
  <c r="AS500" i="19" s="1"/>
  <c r="AT80" i="19"/>
  <c r="Y81" i="19"/>
  <c r="Z81" i="19"/>
  <c r="AA81" i="19"/>
  <c r="AA501" i="19" s="1"/>
  <c r="AB81" i="19"/>
  <c r="AC81" i="19"/>
  <c r="AD81" i="19"/>
  <c r="AE81" i="19"/>
  <c r="AE501" i="19" s="1"/>
  <c r="AF81" i="19"/>
  <c r="AG81" i="19"/>
  <c r="AH81" i="19"/>
  <c r="AI81" i="19"/>
  <c r="AJ81" i="19"/>
  <c r="AK81" i="19"/>
  <c r="AL81" i="19"/>
  <c r="AM81" i="19"/>
  <c r="AM501" i="19" s="1"/>
  <c r="AN81" i="19"/>
  <c r="AO81" i="19"/>
  <c r="AP81" i="19"/>
  <c r="AQ81" i="19"/>
  <c r="AQ501" i="19" s="1"/>
  <c r="AR81" i="19"/>
  <c r="AS81" i="19"/>
  <c r="AT81" i="19"/>
  <c r="Y82" i="19"/>
  <c r="Z82" i="19"/>
  <c r="AA82" i="19"/>
  <c r="AB82" i="19"/>
  <c r="AC82" i="19"/>
  <c r="AC502" i="19" s="1"/>
  <c r="AD82" i="19"/>
  <c r="AE82" i="19"/>
  <c r="AF82" i="19"/>
  <c r="AG82" i="19"/>
  <c r="AG502" i="19" s="1"/>
  <c r="AH82" i="19"/>
  <c r="AI82" i="19"/>
  <c r="AJ82" i="19"/>
  <c r="AK82" i="19"/>
  <c r="AK502" i="19" s="1"/>
  <c r="AL82" i="19"/>
  <c r="AM82" i="19"/>
  <c r="AN82" i="19"/>
  <c r="AO82" i="19"/>
  <c r="AO502" i="19" s="1"/>
  <c r="AP82" i="19"/>
  <c r="AQ82" i="19"/>
  <c r="AR82" i="19"/>
  <c r="AS82" i="19"/>
  <c r="AS502" i="19" s="1"/>
  <c r="AT82" i="19"/>
  <c r="Y83" i="19"/>
  <c r="Z83" i="19"/>
  <c r="AA83" i="19"/>
  <c r="AA503" i="19" s="1"/>
  <c r="AB83" i="19"/>
  <c r="AC83" i="19"/>
  <c r="AD83" i="19"/>
  <c r="AE83" i="19"/>
  <c r="AE503" i="19" s="1"/>
  <c r="AF83" i="19"/>
  <c r="AG83" i="19"/>
  <c r="AH83" i="19"/>
  <c r="AI83" i="19"/>
  <c r="AJ83" i="19"/>
  <c r="AK83" i="19"/>
  <c r="AL83" i="19"/>
  <c r="AM83" i="19"/>
  <c r="AM503" i="19" s="1"/>
  <c r="AN83" i="19"/>
  <c r="AO83" i="19"/>
  <c r="AP83" i="19"/>
  <c r="AQ83" i="19"/>
  <c r="AQ503" i="19" s="1"/>
  <c r="AR83" i="19"/>
  <c r="AS83" i="19"/>
  <c r="AT83" i="19"/>
  <c r="Y84" i="19"/>
  <c r="Z84" i="19"/>
  <c r="AA84" i="19"/>
  <c r="AB84" i="19"/>
  <c r="AC84" i="19"/>
  <c r="AC504" i="19" s="1"/>
  <c r="AD84" i="19"/>
  <c r="AE84" i="19"/>
  <c r="AF84" i="19"/>
  <c r="AG84" i="19"/>
  <c r="AG504" i="19" s="1"/>
  <c r="AH84" i="19"/>
  <c r="AI84" i="19"/>
  <c r="AJ84" i="19"/>
  <c r="AK84" i="19"/>
  <c r="AK504" i="19" s="1"/>
  <c r="AL84" i="19"/>
  <c r="AM84" i="19"/>
  <c r="AN84" i="19"/>
  <c r="AO84" i="19"/>
  <c r="AO504" i="19" s="1"/>
  <c r="AP84" i="19"/>
  <c r="AQ84" i="19"/>
  <c r="AR84" i="19"/>
  <c r="AS84" i="19"/>
  <c r="AS504" i="19" s="1"/>
  <c r="AT84" i="19"/>
  <c r="Y85" i="19"/>
  <c r="Z85" i="19"/>
  <c r="AA85" i="19"/>
  <c r="AA505" i="19" s="1"/>
  <c r="AB85" i="19"/>
  <c r="AC85" i="19"/>
  <c r="AD85" i="19"/>
  <c r="AE85" i="19"/>
  <c r="AE505" i="19" s="1"/>
  <c r="AF85" i="19"/>
  <c r="AG85" i="19"/>
  <c r="AH85" i="19"/>
  <c r="AI85" i="19"/>
  <c r="AJ85" i="19"/>
  <c r="AK85" i="19"/>
  <c r="AL85" i="19"/>
  <c r="AM85" i="19"/>
  <c r="AM505" i="19" s="1"/>
  <c r="AN85" i="19"/>
  <c r="AO85" i="19"/>
  <c r="AP85" i="19"/>
  <c r="AQ85" i="19"/>
  <c r="AQ505" i="19" s="1"/>
  <c r="AR85" i="19"/>
  <c r="AS85" i="19"/>
  <c r="AT85" i="19"/>
  <c r="Y86" i="19"/>
  <c r="Z86" i="19"/>
  <c r="AA86" i="19"/>
  <c r="AB86" i="19"/>
  <c r="AC86" i="19"/>
  <c r="AC506" i="19" s="1"/>
  <c r="AD86" i="19"/>
  <c r="AE86" i="19"/>
  <c r="AF86" i="19"/>
  <c r="AG86" i="19"/>
  <c r="AG506" i="19" s="1"/>
  <c r="AH86" i="19"/>
  <c r="AH506" i="19" s="1"/>
  <c r="AI86" i="19"/>
  <c r="AJ86" i="19"/>
  <c r="AK86" i="19"/>
  <c r="AK506" i="19" s="1"/>
  <c r="AL86" i="19"/>
  <c r="AM86" i="19"/>
  <c r="AN86" i="19"/>
  <c r="AO86" i="19"/>
  <c r="AO506" i="19" s="1"/>
  <c r="AP86" i="19"/>
  <c r="AP506" i="19" s="1"/>
  <c r="AQ86" i="19"/>
  <c r="AR86" i="19"/>
  <c r="AS86" i="19"/>
  <c r="AS506" i="19" s="1"/>
  <c r="AT86" i="19"/>
  <c r="Y53" i="19"/>
  <c r="Z53" i="19"/>
  <c r="AA53" i="19"/>
  <c r="AB53" i="19"/>
  <c r="AC53" i="19"/>
  <c r="AD53" i="19"/>
  <c r="AE53" i="19"/>
  <c r="AE473" i="19" s="1"/>
  <c r="AF53" i="19"/>
  <c r="AG53" i="19"/>
  <c r="AH53" i="19"/>
  <c r="AI53" i="19"/>
  <c r="AJ53" i="19"/>
  <c r="AK53" i="19"/>
  <c r="AL53" i="19"/>
  <c r="AM53" i="19"/>
  <c r="AM473" i="19" s="1"/>
  <c r="AN53" i="19"/>
  <c r="AO53" i="19"/>
  <c r="AP53" i="19"/>
  <c r="AQ53" i="19"/>
  <c r="AQ473" i="19" s="1"/>
  <c r="AR53" i="19"/>
  <c r="AS53" i="19"/>
  <c r="AT53" i="19"/>
  <c r="Y54" i="19"/>
  <c r="Y474" i="19" s="1"/>
  <c r="AX474" i="19" s="1"/>
  <c r="Z54" i="19"/>
  <c r="AA54" i="19"/>
  <c r="AB54" i="19"/>
  <c r="AC54" i="19"/>
  <c r="AC474" i="19" s="1"/>
  <c r="AD54" i="19"/>
  <c r="AE54" i="19"/>
  <c r="AF54" i="19"/>
  <c r="AG54" i="19"/>
  <c r="AG474" i="19" s="1"/>
  <c r="AH54" i="19"/>
  <c r="AI54" i="19"/>
  <c r="AJ54" i="19"/>
  <c r="AK54" i="19"/>
  <c r="AL54" i="19"/>
  <c r="AM54" i="19"/>
  <c r="AN54" i="19"/>
  <c r="AO54" i="19"/>
  <c r="AO474" i="19" s="1"/>
  <c r="AP54" i="19"/>
  <c r="AQ54" i="19"/>
  <c r="AR54" i="19"/>
  <c r="AS54" i="19"/>
  <c r="AS474" i="19" s="1"/>
  <c r="AT54" i="19"/>
  <c r="Y55" i="19"/>
  <c r="Z55" i="19"/>
  <c r="AA55" i="19"/>
  <c r="AB55" i="19"/>
  <c r="AC55" i="19"/>
  <c r="AD55" i="19"/>
  <c r="AE55" i="19"/>
  <c r="AE475" i="19" s="1"/>
  <c r="AF55" i="19"/>
  <c r="AG55" i="19"/>
  <c r="AH55" i="19"/>
  <c r="AI55" i="19"/>
  <c r="AI475" i="19" s="1"/>
  <c r="AJ55" i="19"/>
  <c r="AK55" i="19"/>
  <c r="AL55" i="19"/>
  <c r="AM55" i="19"/>
  <c r="AM475" i="19" s="1"/>
  <c r="AN55" i="19"/>
  <c r="AO55" i="19"/>
  <c r="AP55" i="19"/>
  <c r="AQ55" i="19"/>
  <c r="AQ475" i="19" s="1"/>
  <c r="AR55" i="19"/>
  <c r="AS55" i="19"/>
  <c r="AT55" i="19"/>
  <c r="Y56" i="19"/>
  <c r="Z56" i="19"/>
  <c r="AA56" i="19"/>
  <c r="AB56" i="19"/>
  <c r="AC56" i="19"/>
  <c r="AC476" i="19" s="1"/>
  <c r="AD56" i="19"/>
  <c r="AE56" i="19"/>
  <c r="AF56" i="19"/>
  <c r="AG56" i="19"/>
  <c r="AG476" i="19" s="1"/>
  <c r="AH56" i="19"/>
  <c r="AI56" i="19"/>
  <c r="AJ56" i="19"/>
  <c r="AK56" i="19"/>
  <c r="AL56" i="19"/>
  <c r="AM56" i="19"/>
  <c r="AN56" i="19"/>
  <c r="AO56" i="19"/>
  <c r="AO476" i="19" s="1"/>
  <c r="AP56" i="19"/>
  <c r="AQ56" i="19"/>
  <c r="AR56" i="19"/>
  <c r="AS56" i="19"/>
  <c r="AS476" i="19" s="1"/>
  <c r="AT56" i="19"/>
  <c r="Y57" i="19"/>
  <c r="Z57" i="19"/>
  <c r="AA57" i="19"/>
  <c r="AB57" i="19"/>
  <c r="AC57" i="19"/>
  <c r="AD57" i="19"/>
  <c r="AE57" i="19"/>
  <c r="AE477" i="19" s="1"/>
  <c r="AF57" i="19"/>
  <c r="AG57" i="19"/>
  <c r="AH57" i="19"/>
  <c r="AI57" i="19"/>
  <c r="AJ57" i="19"/>
  <c r="AK57" i="19"/>
  <c r="AL57" i="19"/>
  <c r="AM57" i="19"/>
  <c r="AN57" i="19"/>
  <c r="AO57" i="19"/>
  <c r="AP57" i="19"/>
  <c r="AQ57" i="19"/>
  <c r="AQ477" i="19" s="1"/>
  <c r="AR57" i="19"/>
  <c r="AS57" i="19"/>
  <c r="AT57" i="19"/>
  <c r="Y58" i="19"/>
  <c r="Y478" i="19" s="1"/>
  <c r="AX478" i="19" s="1"/>
  <c r="Z58" i="19"/>
  <c r="AA58" i="19"/>
  <c r="AB58" i="19"/>
  <c r="AC58" i="19"/>
  <c r="AC478" i="19" s="1"/>
  <c r="AD58" i="19"/>
  <c r="AE58" i="19"/>
  <c r="AF58" i="19"/>
  <c r="AG58" i="19"/>
  <c r="AG478" i="19" s="1"/>
  <c r="AH58" i="19"/>
  <c r="AI58" i="19"/>
  <c r="AJ58" i="19"/>
  <c r="AK58" i="19"/>
  <c r="AL58" i="19"/>
  <c r="AM58" i="19"/>
  <c r="AN58" i="19"/>
  <c r="AO58" i="19"/>
  <c r="AO478" i="19" s="1"/>
  <c r="AP58" i="19"/>
  <c r="AQ58" i="19"/>
  <c r="AR58" i="19"/>
  <c r="AS58" i="19"/>
  <c r="AS478" i="19" s="1"/>
  <c r="AT58" i="19"/>
  <c r="Y59" i="19"/>
  <c r="Z59" i="19"/>
  <c r="AA59" i="19"/>
  <c r="AB59" i="19"/>
  <c r="AC59" i="19"/>
  <c r="AD59" i="19"/>
  <c r="AE59" i="19"/>
  <c r="AE479" i="19" s="1"/>
  <c r="AF59" i="19"/>
  <c r="AG59" i="19"/>
  <c r="AH59" i="19"/>
  <c r="AI59" i="19"/>
  <c r="AJ59" i="19"/>
  <c r="AK59" i="19"/>
  <c r="AL59" i="19"/>
  <c r="AM59" i="19"/>
  <c r="AM479" i="19" s="1"/>
  <c r="AN59" i="19"/>
  <c r="AO59" i="19"/>
  <c r="AP59" i="19"/>
  <c r="AQ59" i="19"/>
  <c r="AQ479" i="19" s="1"/>
  <c r="AR59" i="19"/>
  <c r="AS59" i="19"/>
  <c r="AT59" i="19"/>
  <c r="Y60" i="19"/>
  <c r="Y480" i="19" s="1"/>
  <c r="AX480" i="19" s="1"/>
  <c r="Z60" i="19"/>
  <c r="AA60" i="19"/>
  <c r="AB60" i="19"/>
  <c r="AC60" i="19"/>
  <c r="AC480" i="19" s="1"/>
  <c r="AD60" i="19"/>
  <c r="AE60" i="19"/>
  <c r="AF60" i="19"/>
  <c r="AG60" i="19"/>
  <c r="AH60" i="19"/>
  <c r="AI60" i="19"/>
  <c r="AJ60" i="19"/>
  <c r="AK60" i="19"/>
  <c r="AL60" i="19"/>
  <c r="AM60" i="19"/>
  <c r="AN60" i="19"/>
  <c r="AO60" i="19"/>
  <c r="AO480" i="19" s="1"/>
  <c r="AP60" i="19"/>
  <c r="AQ60" i="19"/>
  <c r="AR60" i="19"/>
  <c r="AS60" i="19"/>
  <c r="AS480" i="19" s="1"/>
  <c r="AT60" i="19"/>
  <c r="Y61" i="19"/>
  <c r="Z61" i="19"/>
  <c r="AA61" i="19"/>
  <c r="AB61" i="19"/>
  <c r="AC61" i="19"/>
  <c r="AD61" i="19"/>
  <c r="AE61" i="19"/>
  <c r="AE481" i="19" s="1"/>
  <c r="AF61" i="19"/>
  <c r="AG61" i="19"/>
  <c r="AH61" i="19"/>
  <c r="AI61" i="19"/>
  <c r="AI481" i="19" s="1"/>
  <c r="AJ61" i="19"/>
  <c r="AK61" i="19"/>
  <c r="AL61" i="19"/>
  <c r="AM61" i="19"/>
  <c r="AM481" i="19" s="1"/>
  <c r="AN61" i="19"/>
  <c r="AO61" i="19"/>
  <c r="AP61" i="19"/>
  <c r="AQ61" i="19"/>
  <c r="AQ481" i="19" s="1"/>
  <c r="AR61" i="19"/>
  <c r="AS61" i="19"/>
  <c r="AT61" i="19"/>
  <c r="Y62" i="19"/>
  <c r="Y482" i="19" s="1"/>
  <c r="AX482" i="19" s="1"/>
  <c r="Z62" i="19"/>
  <c r="AA62" i="19"/>
  <c r="AB62" i="19"/>
  <c r="AC62" i="19"/>
  <c r="AD62" i="19"/>
  <c r="AE62" i="19"/>
  <c r="AF62" i="19"/>
  <c r="AG62" i="19"/>
  <c r="AG482" i="19" s="1"/>
  <c r="AH62" i="19"/>
  <c r="AI62" i="19"/>
  <c r="AJ62" i="19"/>
  <c r="AK62" i="19"/>
  <c r="AL62" i="19"/>
  <c r="AM62" i="19"/>
  <c r="AN62" i="19"/>
  <c r="AO62" i="19"/>
  <c r="AO482" i="19" s="1"/>
  <c r="AP62" i="19"/>
  <c r="AQ62" i="19"/>
  <c r="AR62" i="19"/>
  <c r="AS62" i="19"/>
  <c r="AS482" i="19" s="1"/>
  <c r="AT62" i="19"/>
  <c r="Y63" i="19"/>
  <c r="Z63" i="19"/>
  <c r="AA63" i="19"/>
  <c r="AB63" i="19"/>
  <c r="AC63" i="19"/>
  <c r="AD63" i="19"/>
  <c r="AE63" i="19"/>
  <c r="AE483" i="19" s="1"/>
  <c r="AF63" i="19"/>
  <c r="AG63" i="19"/>
  <c r="AH63" i="19"/>
  <c r="AI63" i="19"/>
  <c r="AJ63" i="19"/>
  <c r="AK63" i="19"/>
  <c r="AL63" i="19"/>
  <c r="AM63" i="19"/>
  <c r="AM483" i="19" s="1"/>
  <c r="AN63" i="19"/>
  <c r="AO63" i="19"/>
  <c r="AP63" i="19"/>
  <c r="AQ63" i="19"/>
  <c r="AQ483" i="19" s="1"/>
  <c r="AR63" i="19"/>
  <c r="AS63" i="19"/>
  <c r="AT63" i="19"/>
  <c r="Y64" i="19"/>
  <c r="Y484" i="19" s="1"/>
  <c r="AX484" i="19" s="1"/>
  <c r="Z64" i="19"/>
  <c r="AA64" i="19"/>
  <c r="AB64" i="19"/>
  <c r="AC64" i="19"/>
  <c r="AC484" i="19" s="1"/>
  <c r="AD64" i="19"/>
  <c r="AE64" i="19"/>
  <c r="AF64" i="19"/>
  <c r="AG64" i="19"/>
  <c r="AG484" i="19" s="1"/>
  <c r="AH64" i="19"/>
  <c r="AI64" i="19"/>
  <c r="AJ64" i="19"/>
  <c r="AK64" i="19"/>
  <c r="AL64" i="19"/>
  <c r="AM64" i="19"/>
  <c r="AN64" i="19"/>
  <c r="AO64" i="19"/>
  <c r="AO484" i="19" s="1"/>
  <c r="AP64" i="19"/>
  <c r="AQ64" i="19"/>
  <c r="AR64" i="19"/>
  <c r="AS64" i="19"/>
  <c r="AS484" i="19" s="1"/>
  <c r="AT64" i="19"/>
  <c r="Y65" i="19"/>
  <c r="Z65" i="19"/>
  <c r="AA65" i="19"/>
  <c r="AB65" i="19"/>
  <c r="AC65" i="19"/>
  <c r="AD65" i="19"/>
  <c r="AE65" i="19"/>
  <c r="AE485" i="19" s="1"/>
  <c r="AF65" i="19"/>
  <c r="AG65" i="19"/>
  <c r="AH65" i="19"/>
  <c r="AI65" i="19"/>
  <c r="AJ65" i="19"/>
  <c r="AK65" i="19"/>
  <c r="AL65" i="19"/>
  <c r="AM65" i="19"/>
  <c r="AM485" i="19" s="1"/>
  <c r="AN65" i="19"/>
  <c r="AO65" i="19"/>
  <c r="AP65" i="19"/>
  <c r="AQ65" i="19"/>
  <c r="AQ485" i="19" s="1"/>
  <c r="AR65" i="19"/>
  <c r="AS65" i="19"/>
  <c r="AT65" i="19"/>
  <c r="Y66" i="19"/>
  <c r="Y486" i="19" s="1"/>
  <c r="AX486" i="19" s="1"/>
  <c r="Z66" i="19"/>
  <c r="AA66" i="19"/>
  <c r="AB66" i="19"/>
  <c r="AC66" i="19"/>
  <c r="AC486" i="19" s="1"/>
  <c r="AD66" i="19"/>
  <c r="AE66" i="19"/>
  <c r="AF66" i="19"/>
  <c r="AG66" i="19"/>
  <c r="AG486" i="19" s="1"/>
  <c r="AH66" i="19"/>
  <c r="AI66" i="19"/>
  <c r="AJ66" i="19"/>
  <c r="AK66" i="19"/>
  <c r="AL66" i="19"/>
  <c r="AM66" i="19"/>
  <c r="AN66" i="19"/>
  <c r="AO66" i="19"/>
  <c r="AO486" i="19" s="1"/>
  <c r="AP66" i="19"/>
  <c r="AQ66" i="19"/>
  <c r="AR66" i="19"/>
  <c r="AS66" i="19"/>
  <c r="AS486" i="19" s="1"/>
  <c r="AT66" i="19"/>
  <c r="Y67" i="19"/>
  <c r="Z67" i="19"/>
  <c r="AA67" i="19"/>
  <c r="AB67" i="19"/>
  <c r="AC67" i="19"/>
  <c r="AD67" i="19"/>
  <c r="AE67" i="19"/>
  <c r="AE487" i="19" s="1"/>
  <c r="AF67" i="19"/>
  <c r="AG67" i="19"/>
  <c r="AH67" i="19"/>
  <c r="AI67" i="19"/>
  <c r="AJ67" i="19"/>
  <c r="AK67" i="19"/>
  <c r="AL67" i="19"/>
  <c r="AM67" i="19"/>
  <c r="AM487" i="19" s="1"/>
  <c r="AN67" i="19"/>
  <c r="AO67" i="19"/>
  <c r="AP67" i="19"/>
  <c r="AQ67" i="19"/>
  <c r="AQ487" i="19" s="1"/>
  <c r="AR67" i="19"/>
  <c r="AS67" i="19"/>
  <c r="AT67" i="19"/>
  <c r="Y68" i="19"/>
  <c r="Y488" i="19" s="1"/>
  <c r="AX488" i="19" s="1"/>
  <c r="Z68" i="19"/>
  <c r="AA68" i="19"/>
  <c r="AB68" i="19"/>
  <c r="AC68" i="19"/>
  <c r="AC488" i="19" s="1"/>
  <c r="AD68" i="19"/>
  <c r="AE68" i="19"/>
  <c r="AF68" i="19"/>
  <c r="AG68" i="19"/>
  <c r="AG488" i="19" s="1"/>
  <c r="AH68" i="19"/>
  <c r="AI68" i="19"/>
  <c r="AJ68" i="19"/>
  <c r="AK68" i="19"/>
  <c r="AK488" i="19" s="1"/>
  <c r="AL68" i="19"/>
  <c r="AM68" i="19"/>
  <c r="AN68" i="19"/>
  <c r="AO68" i="19"/>
  <c r="AO488" i="19" s="1"/>
  <c r="AP68" i="19"/>
  <c r="AQ68" i="19"/>
  <c r="AR68" i="19"/>
  <c r="AS68" i="19"/>
  <c r="AS488" i="19" s="1"/>
  <c r="AT68" i="19"/>
  <c r="Y69" i="19"/>
  <c r="Z69" i="19"/>
  <c r="AA69" i="19"/>
  <c r="AB69" i="19"/>
  <c r="AC69" i="19"/>
  <c r="AD69" i="19"/>
  <c r="AE69" i="19"/>
  <c r="AE489" i="19" s="1"/>
  <c r="AF69" i="19"/>
  <c r="AG69" i="19"/>
  <c r="AH69" i="19"/>
  <c r="AI69" i="19"/>
  <c r="AJ69" i="19"/>
  <c r="AK69" i="19"/>
  <c r="AL69" i="19"/>
  <c r="AM69" i="19"/>
  <c r="AM489" i="19" s="1"/>
  <c r="AN69" i="19"/>
  <c r="AO69" i="19"/>
  <c r="AP69" i="19"/>
  <c r="AQ69" i="19"/>
  <c r="AQ489" i="19" s="1"/>
  <c r="AR69" i="19"/>
  <c r="AS69" i="19"/>
  <c r="AT69" i="19"/>
  <c r="Y70" i="19"/>
  <c r="Y490" i="19" s="1"/>
  <c r="AX490" i="19" s="1"/>
  <c r="Z70" i="19"/>
  <c r="AA70" i="19"/>
  <c r="AB70" i="19"/>
  <c r="AC70" i="19"/>
  <c r="AC490" i="19" s="1"/>
  <c r="AD70" i="19"/>
  <c r="AE70" i="19"/>
  <c r="AF70" i="19"/>
  <c r="AG70" i="19"/>
  <c r="AG490" i="19" s="1"/>
  <c r="AH70" i="19"/>
  <c r="AI70" i="19"/>
  <c r="AJ70" i="19"/>
  <c r="AK70" i="19"/>
  <c r="AK490" i="19" s="1"/>
  <c r="AL70" i="19"/>
  <c r="AM70" i="19"/>
  <c r="AN70" i="19"/>
  <c r="AO70" i="19"/>
  <c r="AO490" i="19" s="1"/>
  <c r="AP70" i="19"/>
  <c r="AQ70" i="19"/>
  <c r="AR70" i="19"/>
  <c r="AS70" i="19"/>
  <c r="AS490" i="19" s="1"/>
  <c r="AT70" i="19"/>
  <c r="Y71" i="19"/>
  <c r="Z71" i="19"/>
  <c r="AA71" i="19"/>
  <c r="AB71" i="19"/>
  <c r="AC71" i="19"/>
  <c r="AD71" i="19"/>
  <c r="AE71" i="19"/>
  <c r="AE491" i="19" s="1"/>
  <c r="AF71" i="19"/>
  <c r="AG71" i="19"/>
  <c r="AH71" i="19"/>
  <c r="AI71" i="19"/>
  <c r="AJ71" i="19"/>
  <c r="AK71" i="19"/>
  <c r="AL71" i="19"/>
  <c r="AM71" i="19"/>
  <c r="AM491" i="19" s="1"/>
  <c r="AN71" i="19"/>
  <c r="AO71" i="19"/>
  <c r="AP71" i="19"/>
  <c r="AQ71" i="19"/>
  <c r="AQ491" i="19" s="1"/>
  <c r="AR71" i="19"/>
  <c r="AS71" i="19"/>
  <c r="AT71" i="19"/>
  <c r="Y72" i="19"/>
  <c r="Y492" i="19" s="1"/>
  <c r="AX492" i="19" s="1"/>
  <c r="Z72" i="19"/>
  <c r="AA72" i="19"/>
  <c r="AB72" i="19"/>
  <c r="AC72" i="19"/>
  <c r="AC492" i="19" s="1"/>
  <c r="AD72" i="19"/>
  <c r="AE72" i="19"/>
  <c r="AF72" i="19"/>
  <c r="AG72" i="19"/>
  <c r="AG492" i="19" s="1"/>
  <c r="AH72" i="19"/>
  <c r="AI72" i="19"/>
  <c r="AJ72" i="19"/>
  <c r="AK72" i="19"/>
  <c r="AK492" i="19" s="1"/>
  <c r="AL72" i="19"/>
  <c r="AM72" i="19"/>
  <c r="AN72" i="19"/>
  <c r="AO72" i="19"/>
  <c r="AO492" i="19" s="1"/>
  <c r="AP72" i="19"/>
  <c r="AQ72" i="19"/>
  <c r="AR72" i="19"/>
  <c r="AS72" i="19"/>
  <c r="AS492" i="19" s="1"/>
  <c r="AT72" i="19"/>
  <c r="Y73" i="19"/>
  <c r="Z73" i="19"/>
  <c r="AA73" i="19"/>
  <c r="AB73" i="19"/>
  <c r="AC73" i="19"/>
  <c r="AD73" i="19"/>
  <c r="AE73" i="19"/>
  <c r="AE493" i="19" s="1"/>
  <c r="AF73" i="19"/>
  <c r="AG73" i="19"/>
  <c r="AH73" i="19"/>
  <c r="AI73" i="19"/>
  <c r="AJ73" i="19"/>
  <c r="AK73" i="19"/>
  <c r="AL73" i="19"/>
  <c r="AM73" i="19"/>
  <c r="AM493" i="19" s="1"/>
  <c r="AN73" i="19"/>
  <c r="AO73" i="19"/>
  <c r="AP73" i="19"/>
  <c r="AQ73" i="19"/>
  <c r="AQ493" i="19" s="1"/>
  <c r="AR73" i="19"/>
  <c r="AS73" i="19"/>
  <c r="AT73" i="19"/>
  <c r="Y74" i="19"/>
  <c r="Y494" i="19" s="1"/>
  <c r="AX494" i="19" s="1"/>
  <c r="Z74" i="19"/>
  <c r="AA74" i="19"/>
  <c r="AB74" i="19"/>
  <c r="AC74" i="19"/>
  <c r="AC494" i="19" s="1"/>
  <c r="AD74" i="19"/>
  <c r="AE74" i="19"/>
  <c r="AF74" i="19"/>
  <c r="AG74" i="19"/>
  <c r="AG494" i="19" s="1"/>
  <c r="AH74" i="19"/>
  <c r="AI74" i="19"/>
  <c r="AJ74" i="19"/>
  <c r="AK74" i="19"/>
  <c r="AK494" i="19" s="1"/>
  <c r="AL74" i="19"/>
  <c r="AM74" i="19"/>
  <c r="AN74" i="19"/>
  <c r="AO74" i="19"/>
  <c r="AO494" i="19" s="1"/>
  <c r="AP74" i="19"/>
  <c r="AQ74" i="19"/>
  <c r="AR74" i="19"/>
  <c r="AS74" i="19"/>
  <c r="AS494" i="19" s="1"/>
  <c r="AT74" i="19"/>
  <c r="Y75" i="19"/>
  <c r="Z75" i="19"/>
  <c r="AA75" i="19"/>
  <c r="AB75" i="19"/>
  <c r="AC75" i="19"/>
  <c r="AD75" i="19"/>
  <c r="AE75" i="19"/>
  <c r="AE495" i="19" s="1"/>
  <c r="AF75" i="19"/>
  <c r="AG75" i="19"/>
  <c r="AH75" i="19"/>
  <c r="AI75" i="19"/>
  <c r="AJ75" i="19"/>
  <c r="AK75" i="19"/>
  <c r="AL75" i="19"/>
  <c r="AM75" i="19"/>
  <c r="AM495" i="19" s="1"/>
  <c r="AN75" i="19"/>
  <c r="AO75" i="19"/>
  <c r="AP75" i="19"/>
  <c r="AQ75" i="19"/>
  <c r="AQ495" i="19" s="1"/>
  <c r="AR75" i="19"/>
  <c r="AS75" i="19"/>
  <c r="AT75" i="19"/>
  <c r="Y76" i="19"/>
  <c r="Y496" i="19" s="1"/>
  <c r="AX496" i="19" s="1"/>
  <c r="Z76" i="19"/>
  <c r="AA76" i="19"/>
  <c r="AB76" i="19"/>
  <c r="AC76" i="19"/>
  <c r="AC496" i="19" s="1"/>
  <c r="AD76" i="19"/>
  <c r="AE76" i="19"/>
  <c r="AF76" i="19"/>
  <c r="AG76" i="19"/>
  <c r="AG496" i="19" s="1"/>
  <c r="AH76" i="19"/>
  <c r="AI76" i="19"/>
  <c r="AJ76" i="19"/>
  <c r="AK76" i="19"/>
  <c r="AL76" i="19"/>
  <c r="AM76" i="19"/>
  <c r="AN76" i="19"/>
  <c r="AO76" i="19"/>
  <c r="AO496" i="19" s="1"/>
  <c r="AP76" i="19"/>
  <c r="AQ76" i="19"/>
  <c r="AR76" i="19"/>
  <c r="AS76" i="19"/>
  <c r="AS496" i="19" s="1"/>
  <c r="AT76" i="19"/>
  <c r="Y77" i="19"/>
  <c r="Z77" i="19"/>
  <c r="AA77" i="19"/>
  <c r="AB77" i="19"/>
  <c r="AC77" i="19"/>
  <c r="AD77" i="19"/>
  <c r="AE77" i="19"/>
  <c r="AE497" i="19" s="1"/>
  <c r="AF77" i="19"/>
  <c r="AG77" i="19"/>
  <c r="AH77" i="19"/>
  <c r="AI77" i="19"/>
  <c r="AI497" i="19" s="1"/>
  <c r="AJ77" i="19"/>
  <c r="AK77" i="19"/>
  <c r="AL77" i="19"/>
  <c r="AM77" i="19"/>
  <c r="AM497" i="19" s="1"/>
  <c r="AN77" i="19"/>
  <c r="AO77" i="19"/>
  <c r="AP77" i="19"/>
  <c r="AQ77" i="19"/>
  <c r="AQ497" i="19" s="1"/>
  <c r="AR77" i="19"/>
  <c r="AS77" i="19"/>
  <c r="AT77" i="19"/>
  <c r="Z52" i="19"/>
  <c r="AA52" i="19"/>
  <c r="AB52" i="19"/>
  <c r="AC52" i="19"/>
  <c r="AD52" i="19"/>
  <c r="AD472" i="19" s="1"/>
  <c r="AE52" i="19"/>
  <c r="AF52" i="19"/>
  <c r="AG52" i="19"/>
  <c r="AH52" i="19"/>
  <c r="AH472" i="19" s="1"/>
  <c r="AI52" i="19"/>
  <c r="AJ52" i="19"/>
  <c r="AK52" i="19"/>
  <c r="AL52" i="19"/>
  <c r="AL472" i="19" s="1"/>
  <c r="AM52" i="19"/>
  <c r="AN52" i="19"/>
  <c r="AO52" i="19"/>
  <c r="AP52" i="19"/>
  <c r="AQ52" i="19"/>
  <c r="AR52" i="19"/>
  <c r="AS52" i="19"/>
  <c r="AT52" i="19"/>
  <c r="AT472" i="19" s="1"/>
  <c r="Y52" i="19"/>
  <c r="AX52" i="19" s="1"/>
  <c r="AP540" i="19"/>
  <c r="AL540" i="19"/>
  <c r="AH540" i="19"/>
  <c r="AD540" i="19"/>
  <c r="Z540" i="19"/>
  <c r="AR539" i="19"/>
  <c r="AJ539" i="19"/>
  <c r="AE539" i="19"/>
  <c r="AK538" i="19"/>
  <c r="AH538" i="19"/>
  <c r="Y538" i="19"/>
  <c r="AF537" i="19"/>
  <c r="AT536" i="19"/>
  <c r="AL536" i="19"/>
  <c r="Y536" i="19"/>
  <c r="AR535" i="19"/>
  <c r="AI535" i="19"/>
  <c r="AB535" i="19"/>
  <c r="AO534" i="19"/>
  <c r="AH534" i="19"/>
  <c r="Z534" i="19"/>
  <c r="AN533" i="19"/>
  <c r="AI533" i="19"/>
  <c r="AS532" i="19"/>
  <c r="AL532" i="19"/>
  <c r="AG532" i="19"/>
  <c r="AD532" i="19"/>
  <c r="AQ531" i="19"/>
  <c r="AJ531" i="19"/>
  <c r="AE531" i="19"/>
  <c r="AB531" i="19"/>
  <c r="AP530" i="19"/>
  <c r="AC530" i="19"/>
  <c r="Z530" i="19"/>
  <c r="AN529" i="19"/>
  <c r="AF529" i="19"/>
  <c r="AE529" i="19"/>
  <c r="AT528" i="19"/>
  <c r="AO528" i="19"/>
  <c r="AL528" i="19"/>
  <c r="AD528" i="19"/>
  <c r="AR527" i="19"/>
  <c r="AQ527" i="19"/>
  <c r="AJ527" i="19"/>
  <c r="AE527" i="19"/>
  <c r="AB527" i="19"/>
  <c r="AP526" i="19"/>
  <c r="AL526" i="19"/>
  <c r="AH526" i="19"/>
  <c r="AD526" i="19"/>
  <c r="Z526" i="19"/>
  <c r="AR525" i="19"/>
  <c r="AN525" i="19"/>
  <c r="AJ525" i="19"/>
  <c r="AF525" i="19"/>
  <c r="AB525" i="19"/>
  <c r="AT524" i="19"/>
  <c r="AP524" i="19"/>
  <c r="AL524" i="19"/>
  <c r="AH524" i="19"/>
  <c r="AD524" i="19"/>
  <c r="Z524" i="19"/>
  <c r="AR523" i="19"/>
  <c r="AN523" i="19"/>
  <c r="AJ523" i="19"/>
  <c r="AF523" i="19"/>
  <c r="AB523" i="19"/>
  <c r="AT522" i="19"/>
  <c r="AP522" i="19"/>
  <c r="AL522" i="19"/>
  <c r="AH522" i="19"/>
  <c r="AD522" i="19"/>
  <c r="Z522" i="19"/>
  <c r="AR521" i="19"/>
  <c r="AN521" i="19"/>
  <c r="AJ521" i="19"/>
  <c r="AF521" i="19"/>
  <c r="AB521" i="19"/>
  <c r="AT520" i="19"/>
  <c r="AP520" i="19"/>
  <c r="AL520" i="19"/>
  <c r="AH520" i="19"/>
  <c r="AD520" i="19"/>
  <c r="Z520" i="19"/>
  <c r="AR519" i="19"/>
  <c r="AN519" i="19"/>
  <c r="AJ519" i="19"/>
  <c r="AF519" i="19"/>
  <c r="AB519" i="19"/>
  <c r="AT518" i="19"/>
  <c r="AP518" i="19"/>
  <c r="AL518" i="19"/>
  <c r="AH518" i="19"/>
  <c r="AD518" i="19"/>
  <c r="Z518" i="19"/>
  <c r="AR517" i="19"/>
  <c r="AN517" i="19"/>
  <c r="AJ517" i="19"/>
  <c r="AF517" i="19"/>
  <c r="AB517" i="19"/>
  <c r="AT516" i="19"/>
  <c r="AP516" i="19"/>
  <c r="AL516" i="19"/>
  <c r="AH516" i="19"/>
  <c r="AD516" i="19"/>
  <c r="Z516" i="19"/>
  <c r="AR515" i="19"/>
  <c r="AN515" i="19"/>
  <c r="AJ515" i="19"/>
  <c r="AF515" i="19"/>
  <c r="AB515" i="19"/>
  <c r="AT514" i="19"/>
  <c r="AP514" i="19"/>
  <c r="AL514" i="19"/>
  <c r="AH514" i="19"/>
  <c r="AD514" i="19"/>
  <c r="Z514" i="19"/>
  <c r="AT513" i="19"/>
  <c r="AP513" i="19"/>
  <c r="AL513" i="19"/>
  <c r="AH513" i="19"/>
  <c r="AD513" i="19"/>
  <c r="Z513" i="19"/>
  <c r="AR512" i="19"/>
  <c r="AN512" i="19"/>
  <c r="AJ512" i="19"/>
  <c r="AF512" i="19"/>
  <c r="AB512" i="19"/>
  <c r="AT511" i="19"/>
  <c r="AP511" i="19"/>
  <c r="AL511" i="19"/>
  <c r="AH511" i="19"/>
  <c r="AD511" i="19"/>
  <c r="Z511" i="19"/>
  <c r="AR510" i="19"/>
  <c r="AN510" i="19"/>
  <c r="AJ510" i="19"/>
  <c r="AF510" i="19"/>
  <c r="AB510" i="19"/>
  <c r="AT509" i="19"/>
  <c r="AP509" i="19"/>
  <c r="AL509" i="19"/>
  <c r="AH509" i="19"/>
  <c r="AD509" i="19"/>
  <c r="Z509" i="19"/>
  <c r="AR508" i="19"/>
  <c r="AN508" i="19"/>
  <c r="AJ508" i="19"/>
  <c r="AF508" i="19"/>
  <c r="AB508" i="19"/>
  <c r="AT507" i="19"/>
  <c r="AP507" i="19"/>
  <c r="AL507" i="19"/>
  <c r="AI507" i="19"/>
  <c r="AH507" i="19"/>
  <c r="AD507" i="19"/>
  <c r="Z507" i="19"/>
  <c r="AT506" i="19"/>
  <c r="AR506" i="19"/>
  <c r="AN506" i="19"/>
  <c r="AL506" i="19"/>
  <c r="AJ506" i="19"/>
  <c r="AF506" i="19"/>
  <c r="AD506" i="19"/>
  <c r="AB506" i="19"/>
  <c r="Z506" i="19"/>
  <c r="AT505" i="19"/>
  <c r="AR505" i="19"/>
  <c r="AP505" i="19"/>
  <c r="AN505" i="19"/>
  <c r="AL505" i="19"/>
  <c r="AJ505" i="19"/>
  <c r="AH505" i="19"/>
  <c r="AF505" i="19"/>
  <c r="AD505" i="19"/>
  <c r="AB505" i="19"/>
  <c r="Z505" i="19"/>
  <c r="AT504" i="19"/>
  <c r="AR504" i="19"/>
  <c r="AP504" i="19"/>
  <c r="AN504" i="19"/>
  <c r="AL504" i="19"/>
  <c r="AJ504" i="19"/>
  <c r="AH504" i="19"/>
  <c r="AF504" i="19"/>
  <c r="AD504" i="19"/>
  <c r="AB504" i="19"/>
  <c r="Z504" i="19"/>
  <c r="AT503" i="19"/>
  <c r="AR503" i="19"/>
  <c r="AP503" i="19"/>
  <c r="AN503" i="19"/>
  <c r="AL503" i="19"/>
  <c r="AJ503" i="19"/>
  <c r="AH503" i="19"/>
  <c r="AF503" i="19"/>
  <c r="AD503" i="19"/>
  <c r="AB503" i="19"/>
  <c r="Z503" i="19"/>
  <c r="AT502" i="19"/>
  <c r="AR502" i="19"/>
  <c r="AP502" i="19"/>
  <c r="AN502" i="19"/>
  <c r="AL502" i="19"/>
  <c r="AJ502" i="19"/>
  <c r="AH502" i="19"/>
  <c r="AF502" i="19"/>
  <c r="AD502" i="19"/>
  <c r="AB502" i="19"/>
  <c r="Z502" i="19"/>
  <c r="AT501" i="19"/>
  <c r="AR501" i="19"/>
  <c r="AP501" i="19"/>
  <c r="AN501" i="19"/>
  <c r="AL501" i="19"/>
  <c r="AJ501" i="19"/>
  <c r="AH501" i="19"/>
  <c r="AF501" i="19"/>
  <c r="AD501" i="19"/>
  <c r="AB501" i="19"/>
  <c r="Z501" i="19"/>
  <c r="AT500" i="19"/>
  <c r="AR500" i="19"/>
  <c r="AP500" i="19"/>
  <c r="AN500" i="19"/>
  <c r="AL500" i="19"/>
  <c r="AJ500" i="19"/>
  <c r="AH500" i="19"/>
  <c r="AF500" i="19"/>
  <c r="AD500" i="19"/>
  <c r="AB500" i="19"/>
  <c r="Z500" i="19"/>
  <c r="AT499" i="19"/>
  <c r="AR499" i="19"/>
  <c r="AP499" i="19"/>
  <c r="AN499" i="19"/>
  <c r="AL499" i="19"/>
  <c r="AJ499" i="19"/>
  <c r="AI499" i="19"/>
  <c r="AH499" i="19"/>
  <c r="AF499" i="19"/>
  <c r="AD499" i="19"/>
  <c r="AB499" i="19"/>
  <c r="Z499" i="19"/>
  <c r="AT498" i="19"/>
  <c r="AR498" i="19"/>
  <c r="AP498" i="19"/>
  <c r="AN498" i="19"/>
  <c r="AL498" i="19"/>
  <c r="AJ498" i="19"/>
  <c r="AH498" i="19"/>
  <c r="AF498" i="19"/>
  <c r="AD498" i="19"/>
  <c r="AB498" i="19"/>
  <c r="Z498" i="19"/>
  <c r="AT497" i="19"/>
  <c r="AR497" i="19"/>
  <c r="AP497" i="19"/>
  <c r="AN497" i="19"/>
  <c r="AL497" i="19"/>
  <c r="AJ497" i="19"/>
  <c r="AH497" i="19"/>
  <c r="AF497" i="19"/>
  <c r="AD497" i="19"/>
  <c r="AB497" i="19"/>
  <c r="Z497" i="19"/>
  <c r="AT496" i="19"/>
  <c r="AR496" i="19"/>
  <c r="AP496" i="19"/>
  <c r="AN496" i="19"/>
  <c r="AL496" i="19"/>
  <c r="AK496" i="19"/>
  <c r="AJ496" i="19"/>
  <c r="AH496" i="19"/>
  <c r="AF496" i="19"/>
  <c r="AD496" i="19"/>
  <c r="AB496" i="19"/>
  <c r="Z496" i="19"/>
  <c r="AT495" i="19"/>
  <c r="AR495" i="19"/>
  <c r="AP495" i="19"/>
  <c r="AN495" i="19"/>
  <c r="AL495" i="19"/>
  <c r="AJ495" i="19"/>
  <c r="AH495" i="19"/>
  <c r="AF495" i="19"/>
  <c r="AD495" i="19"/>
  <c r="AB495" i="19"/>
  <c r="Z495" i="19"/>
  <c r="AT494" i="19"/>
  <c r="AR494" i="19"/>
  <c r="AP494" i="19"/>
  <c r="AN494" i="19"/>
  <c r="AL494" i="19"/>
  <c r="AJ494" i="19"/>
  <c r="AH494" i="19"/>
  <c r="AF494" i="19"/>
  <c r="AD494" i="19"/>
  <c r="AB494" i="19"/>
  <c r="Z494" i="19"/>
  <c r="AT493" i="19"/>
  <c r="AR493" i="19"/>
  <c r="AP493" i="19"/>
  <c r="AN493" i="19"/>
  <c r="AL493" i="19"/>
  <c r="AJ493" i="19"/>
  <c r="AH493" i="19"/>
  <c r="AF493" i="19"/>
  <c r="AD493" i="19"/>
  <c r="AB493" i="19"/>
  <c r="Z493" i="19"/>
  <c r="AT492" i="19"/>
  <c r="AR492" i="19"/>
  <c r="AP492" i="19"/>
  <c r="AN492" i="19"/>
  <c r="AL492" i="19"/>
  <c r="AJ492" i="19"/>
  <c r="AH492" i="19"/>
  <c r="AF492" i="19"/>
  <c r="AD492" i="19"/>
  <c r="AB492" i="19"/>
  <c r="Z492" i="19"/>
  <c r="AT491" i="19"/>
  <c r="AR491" i="19"/>
  <c r="AP491" i="19"/>
  <c r="AN491" i="19"/>
  <c r="AL491" i="19"/>
  <c r="AJ491" i="19"/>
  <c r="AI491" i="19"/>
  <c r="AH491" i="19"/>
  <c r="AF491" i="19"/>
  <c r="AD491" i="19"/>
  <c r="AB491" i="19"/>
  <c r="Z491" i="19"/>
  <c r="AT490" i="19"/>
  <c r="AR490" i="19"/>
  <c r="AP490" i="19"/>
  <c r="AN490" i="19"/>
  <c r="AL490" i="19"/>
  <c r="AJ490" i="19"/>
  <c r="AH490" i="19"/>
  <c r="AF490" i="19"/>
  <c r="AD490" i="19"/>
  <c r="AB490" i="19"/>
  <c r="Z490" i="19"/>
  <c r="AT489" i="19"/>
  <c r="AR489" i="19"/>
  <c r="AP489" i="19"/>
  <c r="AN489" i="19"/>
  <c r="AL489" i="19"/>
  <c r="AJ489" i="19"/>
  <c r="AH489" i="19"/>
  <c r="AF489" i="19"/>
  <c r="AD489" i="19"/>
  <c r="AB489" i="19"/>
  <c r="Z489" i="19"/>
  <c r="AT488" i="19"/>
  <c r="AR488" i="19"/>
  <c r="AP488" i="19"/>
  <c r="AN488" i="19"/>
  <c r="AL488" i="19"/>
  <c r="AJ488" i="19"/>
  <c r="AH488" i="19"/>
  <c r="AF488" i="19"/>
  <c r="AD488" i="19"/>
  <c r="AB488" i="19"/>
  <c r="Z488" i="19"/>
  <c r="AT487" i="19"/>
  <c r="AR487" i="19"/>
  <c r="AP487" i="19"/>
  <c r="AN487" i="19"/>
  <c r="AL487" i="19"/>
  <c r="AJ487" i="19"/>
  <c r="AI487" i="19"/>
  <c r="AH487" i="19"/>
  <c r="AF487" i="19"/>
  <c r="AD487" i="19"/>
  <c r="AB487" i="19"/>
  <c r="Z487" i="19"/>
  <c r="AT486" i="19"/>
  <c r="AR486" i="19"/>
  <c r="AP486" i="19"/>
  <c r="AN486" i="19"/>
  <c r="AL486" i="19"/>
  <c r="AJ486" i="19"/>
  <c r="AH486" i="19"/>
  <c r="AF486" i="19"/>
  <c r="AD486" i="19"/>
  <c r="AB486" i="19"/>
  <c r="Z486" i="19"/>
  <c r="AT485" i="19"/>
  <c r="AR485" i="19"/>
  <c r="AP485" i="19"/>
  <c r="AN485" i="19"/>
  <c r="AL485" i="19"/>
  <c r="AJ485" i="19"/>
  <c r="AH485" i="19"/>
  <c r="AF485" i="19"/>
  <c r="AD485" i="19"/>
  <c r="AB485" i="19"/>
  <c r="Z485" i="19"/>
  <c r="AT484" i="19"/>
  <c r="AR484" i="19"/>
  <c r="AP484" i="19"/>
  <c r="AN484" i="19"/>
  <c r="AL484" i="19"/>
  <c r="AJ484" i="19"/>
  <c r="AH484" i="19"/>
  <c r="AF484" i="19"/>
  <c r="AD484" i="19"/>
  <c r="AB484" i="19"/>
  <c r="Z484" i="19"/>
  <c r="AT483" i="19"/>
  <c r="AR483" i="19"/>
  <c r="AP483" i="19"/>
  <c r="AN483" i="19"/>
  <c r="AL483" i="19"/>
  <c r="AJ483" i="19"/>
  <c r="AH483" i="19"/>
  <c r="AF483" i="19"/>
  <c r="AD483" i="19"/>
  <c r="AB483" i="19"/>
  <c r="Z483" i="19"/>
  <c r="AT482" i="19"/>
  <c r="AR482" i="19"/>
  <c r="AP482" i="19"/>
  <c r="AN482" i="19"/>
  <c r="AL482" i="19"/>
  <c r="AJ482" i="19"/>
  <c r="AH482" i="19"/>
  <c r="AF482" i="19"/>
  <c r="AD482" i="19"/>
  <c r="AC482" i="19"/>
  <c r="AB482" i="19"/>
  <c r="Z482" i="19"/>
  <c r="AT481" i="19"/>
  <c r="AR481" i="19"/>
  <c r="AP481" i="19"/>
  <c r="AN481" i="19"/>
  <c r="AL481" i="19"/>
  <c r="AJ481" i="19"/>
  <c r="AH481" i="19"/>
  <c r="AF481" i="19"/>
  <c r="AD481" i="19"/>
  <c r="AB481" i="19"/>
  <c r="Z481" i="19"/>
  <c r="AT480" i="19"/>
  <c r="AR480" i="19"/>
  <c r="AP480" i="19"/>
  <c r="AN480" i="19"/>
  <c r="AL480" i="19"/>
  <c r="AJ480" i="19"/>
  <c r="AH480" i="19"/>
  <c r="AG480" i="19"/>
  <c r="AF480" i="19"/>
  <c r="AD480" i="19"/>
  <c r="AB480" i="19"/>
  <c r="Z480" i="19"/>
  <c r="AT479" i="19"/>
  <c r="AR479" i="19"/>
  <c r="AP479" i="19"/>
  <c r="AN479" i="19"/>
  <c r="AL479" i="19"/>
  <c r="AJ479" i="19"/>
  <c r="AH479" i="19"/>
  <c r="AF479" i="19"/>
  <c r="AD479" i="19"/>
  <c r="AB479" i="19"/>
  <c r="Z479" i="19"/>
  <c r="AT478" i="19"/>
  <c r="AR478" i="19"/>
  <c r="AP478" i="19"/>
  <c r="AN478" i="19"/>
  <c r="AL478" i="19"/>
  <c r="AJ478" i="19"/>
  <c r="AH478" i="19"/>
  <c r="AF478" i="19"/>
  <c r="AD478" i="19"/>
  <c r="AB478" i="19"/>
  <c r="Z478" i="19"/>
  <c r="AT477" i="19"/>
  <c r="AR477" i="19"/>
  <c r="AN477" i="19"/>
  <c r="AM477" i="19"/>
  <c r="AL477" i="19"/>
  <c r="AJ477" i="19"/>
  <c r="AH477" i="19"/>
  <c r="AF477" i="19"/>
  <c r="AD477" i="19"/>
  <c r="AB477" i="19"/>
  <c r="Z477" i="19"/>
  <c r="AT476" i="19"/>
  <c r="AR476" i="19"/>
  <c r="AN476" i="19"/>
  <c r="AL476" i="19"/>
  <c r="AJ476" i="19"/>
  <c r="AH476" i="19"/>
  <c r="AF476" i="19"/>
  <c r="AD476" i="19"/>
  <c r="AB476" i="19"/>
  <c r="Z476" i="19"/>
  <c r="Y476" i="19"/>
  <c r="AX476" i="19" s="1"/>
  <c r="AT475" i="19"/>
  <c r="AR475" i="19"/>
  <c r="AN475" i="19"/>
  <c r="AL475" i="19"/>
  <c r="AJ475" i="19"/>
  <c r="AH475" i="19"/>
  <c r="AF475" i="19"/>
  <c r="AD475" i="19"/>
  <c r="AB475" i="19"/>
  <c r="Z475" i="19"/>
  <c r="AT474" i="19"/>
  <c r="AR474" i="19"/>
  <c r="AN474" i="19"/>
  <c r="AL474" i="19"/>
  <c r="AJ474" i="19"/>
  <c r="AH474" i="19"/>
  <c r="AF474" i="19"/>
  <c r="AD474" i="19"/>
  <c r="AB474" i="19"/>
  <c r="Z474" i="19"/>
  <c r="AT473" i="19"/>
  <c r="AR473" i="19"/>
  <c r="AN473" i="19"/>
  <c r="AL473" i="19"/>
  <c r="AJ473" i="19"/>
  <c r="AH473" i="19"/>
  <c r="AF473" i="19"/>
  <c r="AD473" i="19"/>
  <c r="AB473" i="19"/>
  <c r="Z473" i="19"/>
  <c r="AR472" i="19"/>
  <c r="AN472" i="19"/>
  <c r="AJ472" i="19"/>
  <c r="AG472" i="19"/>
  <c r="AF472" i="19"/>
  <c r="AB472" i="19"/>
  <c r="X540" i="19"/>
  <c r="W540" i="19"/>
  <c r="V540" i="19"/>
  <c r="U540" i="19"/>
  <c r="T540" i="19"/>
  <c r="S540" i="19"/>
  <c r="R540" i="19"/>
  <c r="Q540" i="19"/>
  <c r="P540" i="19"/>
  <c r="O540" i="19"/>
  <c r="N540" i="19"/>
  <c r="M540" i="19"/>
  <c r="L540" i="19"/>
  <c r="K540" i="19"/>
  <c r="J540" i="19"/>
  <c r="I540" i="19"/>
  <c r="H540" i="19"/>
  <c r="G540" i="19"/>
  <c r="F540" i="19"/>
  <c r="E540" i="19"/>
  <c r="D540" i="19"/>
  <c r="C540" i="19"/>
  <c r="X539" i="19"/>
  <c r="W539" i="19"/>
  <c r="V539" i="19"/>
  <c r="U539" i="19"/>
  <c r="T539" i="19"/>
  <c r="S539" i="19"/>
  <c r="R539" i="19"/>
  <c r="Q539" i="19"/>
  <c r="P539" i="19"/>
  <c r="O539" i="19"/>
  <c r="N539" i="19"/>
  <c r="M539" i="19"/>
  <c r="L539" i="19"/>
  <c r="K539" i="19"/>
  <c r="J539" i="19"/>
  <c r="I539" i="19"/>
  <c r="H539" i="19"/>
  <c r="G539" i="19"/>
  <c r="F539" i="19"/>
  <c r="E539" i="19"/>
  <c r="D539" i="19"/>
  <c r="C539" i="19"/>
  <c r="X538" i="19"/>
  <c r="W538" i="19"/>
  <c r="V538" i="19"/>
  <c r="U538" i="19"/>
  <c r="T538" i="19"/>
  <c r="S538" i="19"/>
  <c r="R538" i="19"/>
  <c r="Q538" i="19"/>
  <c r="P538" i="19"/>
  <c r="O538" i="19"/>
  <c r="N538" i="19"/>
  <c r="M538" i="19"/>
  <c r="L538" i="19"/>
  <c r="K538" i="19"/>
  <c r="J538" i="19"/>
  <c r="I538" i="19"/>
  <c r="H538" i="19"/>
  <c r="G538" i="19"/>
  <c r="F538" i="19"/>
  <c r="E538" i="19"/>
  <c r="D538" i="19"/>
  <c r="C538" i="19"/>
  <c r="X537" i="19"/>
  <c r="W537" i="19"/>
  <c r="V537" i="19"/>
  <c r="U537" i="19"/>
  <c r="T537" i="19"/>
  <c r="S537" i="19"/>
  <c r="R537" i="19"/>
  <c r="Q537" i="19"/>
  <c r="P537" i="19"/>
  <c r="O537" i="19"/>
  <c r="N537" i="19"/>
  <c r="M537" i="19"/>
  <c r="L537" i="19"/>
  <c r="K537" i="19"/>
  <c r="J537" i="19"/>
  <c r="I537" i="19"/>
  <c r="H537" i="19"/>
  <c r="G537" i="19"/>
  <c r="F537" i="19"/>
  <c r="E537" i="19"/>
  <c r="D537" i="19"/>
  <c r="C537" i="19"/>
  <c r="X536" i="19"/>
  <c r="W536" i="19"/>
  <c r="V536" i="19"/>
  <c r="U536" i="19"/>
  <c r="T536" i="19"/>
  <c r="S536" i="19"/>
  <c r="R536" i="19"/>
  <c r="Q536" i="19"/>
  <c r="P536" i="19"/>
  <c r="O536" i="19"/>
  <c r="N536" i="19"/>
  <c r="M536" i="19"/>
  <c r="L536" i="19"/>
  <c r="K536" i="19"/>
  <c r="J536" i="19"/>
  <c r="I536" i="19"/>
  <c r="H536" i="19"/>
  <c r="G536" i="19"/>
  <c r="F536" i="19"/>
  <c r="E536" i="19"/>
  <c r="D536" i="19"/>
  <c r="C536" i="19"/>
  <c r="X535" i="19"/>
  <c r="W535" i="19"/>
  <c r="V535" i="19"/>
  <c r="U535" i="19"/>
  <c r="T535" i="19"/>
  <c r="S535" i="19"/>
  <c r="R535" i="19"/>
  <c r="Q535" i="19"/>
  <c r="P535" i="19"/>
  <c r="O535" i="19"/>
  <c r="N535" i="19"/>
  <c r="M535" i="19"/>
  <c r="L535" i="19"/>
  <c r="K535" i="19"/>
  <c r="J535" i="19"/>
  <c r="I535" i="19"/>
  <c r="H535" i="19"/>
  <c r="G535" i="19"/>
  <c r="F535" i="19"/>
  <c r="E535" i="19"/>
  <c r="D535" i="19"/>
  <c r="C535" i="19"/>
  <c r="X534" i="19"/>
  <c r="W534" i="19"/>
  <c r="V534" i="19"/>
  <c r="U534" i="19"/>
  <c r="T534" i="19"/>
  <c r="S534" i="19"/>
  <c r="R534" i="19"/>
  <c r="Q534" i="19"/>
  <c r="P534" i="19"/>
  <c r="O534" i="19"/>
  <c r="N534" i="19"/>
  <c r="M534" i="19"/>
  <c r="L534" i="19"/>
  <c r="K534" i="19"/>
  <c r="J534" i="19"/>
  <c r="I534" i="19"/>
  <c r="H534" i="19"/>
  <c r="G534" i="19"/>
  <c r="F534" i="19"/>
  <c r="E534" i="19"/>
  <c r="D534" i="19"/>
  <c r="C534" i="19"/>
  <c r="X533" i="19"/>
  <c r="W533" i="19"/>
  <c r="V533" i="19"/>
  <c r="U533" i="19"/>
  <c r="T533" i="19"/>
  <c r="S533" i="19"/>
  <c r="R533" i="19"/>
  <c r="Q533" i="19"/>
  <c r="P533" i="19"/>
  <c r="O533" i="19"/>
  <c r="N533" i="19"/>
  <c r="M533" i="19"/>
  <c r="L533" i="19"/>
  <c r="K533" i="19"/>
  <c r="J533" i="19"/>
  <c r="I533" i="19"/>
  <c r="H533" i="19"/>
  <c r="G533" i="19"/>
  <c r="F533" i="19"/>
  <c r="E533" i="19"/>
  <c r="D533" i="19"/>
  <c r="C533" i="19"/>
  <c r="X532" i="19"/>
  <c r="W532" i="19"/>
  <c r="V532" i="19"/>
  <c r="U532" i="19"/>
  <c r="T532" i="19"/>
  <c r="S532" i="19"/>
  <c r="R532" i="19"/>
  <c r="Q532" i="19"/>
  <c r="P532" i="19"/>
  <c r="O532" i="19"/>
  <c r="N532" i="19"/>
  <c r="M532" i="19"/>
  <c r="L532" i="19"/>
  <c r="K532" i="19"/>
  <c r="J532" i="19"/>
  <c r="I532" i="19"/>
  <c r="H532" i="19"/>
  <c r="G532" i="19"/>
  <c r="F532" i="19"/>
  <c r="E532" i="19"/>
  <c r="D532" i="19"/>
  <c r="C532" i="19"/>
  <c r="X531" i="19"/>
  <c r="W531" i="19"/>
  <c r="V531" i="19"/>
  <c r="U531" i="19"/>
  <c r="T531" i="19"/>
  <c r="S531" i="19"/>
  <c r="R531" i="19"/>
  <c r="Q531" i="19"/>
  <c r="P531" i="19"/>
  <c r="O531" i="19"/>
  <c r="N531" i="19"/>
  <c r="M531" i="19"/>
  <c r="L531" i="19"/>
  <c r="K531" i="19"/>
  <c r="J531" i="19"/>
  <c r="I531" i="19"/>
  <c r="H531" i="19"/>
  <c r="G531" i="19"/>
  <c r="F531" i="19"/>
  <c r="E531" i="19"/>
  <c r="D531" i="19"/>
  <c r="C531" i="19"/>
  <c r="X530" i="19"/>
  <c r="W530" i="19"/>
  <c r="V530" i="19"/>
  <c r="U530" i="19"/>
  <c r="T530" i="19"/>
  <c r="S530" i="19"/>
  <c r="R530" i="19"/>
  <c r="Q530" i="19"/>
  <c r="P530" i="19"/>
  <c r="O530" i="19"/>
  <c r="N530" i="19"/>
  <c r="M530" i="19"/>
  <c r="L530" i="19"/>
  <c r="K530" i="19"/>
  <c r="J530" i="19"/>
  <c r="I530" i="19"/>
  <c r="H530" i="19"/>
  <c r="G530" i="19"/>
  <c r="F530" i="19"/>
  <c r="E530" i="19"/>
  <c r="D530" i="19"/>
  <c r="C530" i="19"/>
  <c r="X529" i="19"/>
  <c r="W529" i="19"/>
  <c r="V529" i="19"/>
  <c r="U529" i="19"/>
  <c r="T529" i="19"/>
  <c r="S529" i="19"/>
  <c r="R529" i="19"/>
  <c r="Q529" i="19"/>
  <c r="P529" i="19"/>
  <c r="O529" i="19"/>
  <c r="N529" i="19"/>
  <c r="M529" i="19"/>
  <c r="L529" i="19"/>
  <c r="K529" i="19"/>
  <c r="J529" i="19"/>
  <c r="I529" i="19"/>
  <c r="H529" i="19"/>
  <c r="G529" i="19"/>
  <c r="F529" i="19"/>
  <c r="E529" i="19"/>
  <c r="D529" i="19"/>
  <c r="C529" i="19"/>
  <c r="X528" i="19"/>
  <c r="W528" i="19"/>
  <c r="V528" i="19"/>
  <c r="U528" i="19"/>
  <c r="T528" i="19"/>
  <c r="S528" i="19"/>
  <c r="R528" i="19"/>
  <c r="Q528" i="19"/>
  <c r="P528" i="19"/>
  <c r="O528" i="19"/>
  <c r="N528" i="19"/>
  <c r="M528" i="19"/>
  <c r="L528" i="19"/>
  <c r="K528" i="19"/>
  <c r="J528" i="19"/>
  <c r="I528" i="19"/>
  <c r="H528" i="19"/>
  <c r="G528" i="19"/>
  <c r="F528" i="19"/>
  <c r="E528" i="19"/>
  <c r="D528" i="19"/>
  <c r="C528" i="19"/>
  <c r="X527" i="19"/>
  <c r="W527" i="19"/>
  <c r="V527" i="19"/>
  <c r="U527" i="19"/>
  <c r="T527" i="19"/>
  <c r="S527" i="19"/>
  <c r="R527" i="19"/>
  <c r="Q527" i="19"/>
  <c r="P527" i="19"/>
  <c r="O527" i="19"/>
  <c r="N527" i="19"/>
  <c r="M527" i="19"/>
  <c r="L527" i="19"/>
  <c r="K527" i="19"/>
  <c r="J527" i="19"/>
  <c r="I527" i="19"/>
  <c r="H527" i="19"/>
  <c r="G527" i="19"/>
  <c r="F527" i="19"/>
  <c r="E527" i="19"/>
  <c r="D527" i="19"/>
  <c r="C527" i="19"/>
  <c r="X526" i="19"/>
  <c r="W526" i="19"/>
  <c r="V526" i="19"/>
  <c r="U526" i="19"/>
  <c r="T526" i="19"/>
  <c r="S526" i="19"/>
  <c r="R526" i="19"/>
  <c r="Q526" i="19"/>
  <c r="P526" i="19"/>
  <c r="O526" i="19"/>
  <c r="N526" i="19"/>
  <c r="M526" i="19"/>
  <c r="L526" i="19"/>
  <c r="K526" i="19"/>
  <c r="J526" i="19"/>
  <c r="I526" i="19"/>
  <c r="H526" i="19"/>
  <c r="G526" i="19"/>
  <c r="F526" i="19"/>
  <c r="E526" i="19"/>
  <c r="D526" i="19"/>
  <c r="C526" i="19"/>
  <c r="X525" i="19"/>
  <c r="W525" i="19"/>
  <c r="V525" i="19"/>
  <c r="U525" i="19"/>
  <c r="T525" i="19"/>
  <c r="S525" i="19"/>
  <c r="R525" i="19"/>
  <c r="Q525" i="19"/>
  <c r="P525" i="19"/>
  <c r="O525" i="19"/>
  <c r="N525" i="19"/>
  <c r="M525" i="19"/>
  <c r="L525" i="19"/>
  <c r="K525" i="19"/>
  <c r="J525" i="19"/>
  <c r="I525" i="19"/>
  <c r="H525" i="19"/>
  <c r="G525" i="19"/>
  <c r="F525" i="19"/>
  <c r="E525" i="19"/>
  <c r="D525" i="19"/>
  <c r="C525" i="19"/>
  <c r="X524" i="19"/>
  <c r="W524" i="19"/>
  <c r="V524" i="19"/>
  <c r="U524" i="19"/>
  <c r="T524" i="19"/>
  <c r="S524" i="19"/>
  <c r="R524" i="19"/>
  <c r="Q524" i="19"/>
  <c r="P524" i="19"/>
  <c r="O524" i="19"/>
  <c r="N524" i="19"/>
  <c r="M524" i="19"/>
  <c r="L524" i="19"/>
  <c r="K524" i="19"/>
  <c r="J524" i="19"/>
  <c r="I524" i="19"/>
  <c r="H524" i="19"/>
  <c r="G524" i="19"/>
  <c r="F524" i="19"/>
  <c r="E524" i="19"/>
  <c r="D524" i="19"/>
  <c r="C524" i="19"/>
  <c r="X523" i="19"/>
  <c r="W523" i="19"/>
  <c r="V523" i="19"/>
  <c r="U523" i="19"/>
  <c r="T523" i="19"/>
  <c r="S523" i="19"/>
  <c r="R523" i="19"/>
  <c r="Q523" i="19"/>
  <c r="P523" i="19"/>
  <c r="O523" i="19"/>
  <c r="N523" i="19"/>
  <c r="M523" i="19"/>
  <c r="L523" i="19"/>
  <c r="K523" i="19"/>
  <c r="J523" i="19"/>
  <c r="I523" i="19"/>
  <c r="H523" i="19"/>
  <c r="G523" i="19"/>
  <c r="F523" i="19"/>
  <c r="E523" i="19"/>
  <c r="D523" i="19"/>
  <c r="C523" i="19"/>
  <c r="X522" i="19"/>
  <c r="W522" i="19"/>
  <c r="V522" i="19"/>
  <c r="U522" i="19"/>
  <c r="T522" i="19"/>
  <c r="S522" i="19"/>
  <c r="R522" i="19"/>
  <c r="Q522" i="19"/>
  <c r="P522" i="19"/>
  <c r="O522" i="19"/>
  <c r="N522" i="19"/>
  <c r="M522" i="19"/>
  <c r="L522" i="19"/>
  <c r="K522" i="19"/>
  <c r="J522" i="19"/>
  <c r="I522" i="19"/>
  <c r="H522" i="19"/>
  <c r="G522" i="19"/>
  <c r="F522" i="19"/>
  <c r="E522" i="19"/>
  <c r="D522" i="19"/>
  <c r="C522" i="19"/>
  <c r="X521" i="19"/>
  <c r="W521" i="19"/>
  <c r="V521" i="19"/>
  <c r="U521" i="19"/>
  <c r="T521" i="19"/>
  <c r="S521" i="19"/>
  <c r="R521" i="19"/>
  <c r="Q521" i="19"/>
  <c r="P521" i="19"/>
  <c r="O521" i="19"/>
  <c r="N521" i="19"/>
  <c r="M521" i="19"/>
  <c r="L521" i="19"/>
  <c r="K521" i="19"/>
  <c r="J521" i="19"/>
  <c r="I521" i="19"/>
  <c r="H521" i="19"/>
  <c r="G521" i="19"/>
  <c r="F521" i="19"/>
  <c r="E521" i="19"/>
  <c r="D521" i="19"/>
  <c r="C521" i="19"/>
  <c r="X520" i="19"/>
  <c r="W520" i="19"/>
  <c r="V520" i="19"/>
  <c r="U520" i="19"/>
  <c r="T520" i="19"/>
  <c r="S520" i="19"/>
  <c r="R520" i="19"/>
  <c r="Q520" i="19"/>
  <c r="P520" i="19"/>
  <c r="O520" i="19"/>
  <c r="N520" i="19"/>
  <c r="M520" i="19"/>
  <c r="L520" i="19"/>
  <c r="K520" i="19"/>
  <c r="J520" i="19"/>
  <c r="I520" i="19"/>
  <c r="H520" i="19"/>
  <c r="G520" i="19"/>
  <c r="F520" i="19"/>
  <c r="E520" i="19"/>
  <c r="D520" i="19"/>
  <c r="C520" i="19"/>
  <c r="X519" i="19"/>
  <c r="W519" i="19"/>
  <c r="V519" i="19"/>
  <c r="U519" i="19"/>
  <c r="T519" i="19"/>
  <c r="S519" i="19"/>
  <c r="R519" i="19"/>
  <c r="Q519" i="19"/>
  <c r="P519" i="19"/>
  <c r="O519" i="19"/>
  <c r="N519" i="19"/>
  <c r="M519" i="19"/>
  <c r="L519" i="19"/>
  <c r="K519" i="19"/>
  <c r="J519" i="19"/>
  <c r="I519" i="19"/>
  <c r="H519" i="19"/>
  <c r="G519" i="19"/>
  <c r="F519" i="19"/>
  <c r="E519" i="19"/>
  <c r="D519" i="19"/>
  <c r="C519" i="19"/>
  <c r="X518" i="19"/>
  <c r="W518" i="19"/>
  <c r="V518" i="19"/>
  <c r="U518" i="19"/>
  <c r="T518" i="19"/>
  <c r="S518" i="19"/>
  <c r="R518" i="19"/>
  <c r="Q518" i="19"/>
  <c r="P518" i="19"/>
  <c r="O518" i="19"/>
  <c r="N518" i="19"/>
  <c r="M518" i="19"/>
  <c r="L518" i="19"/>
  <c r="K518" i="19"/>
  <c r="J518" i="19"/>
  <c r="I518" i="19"/>
  <c r="H518" i="19"/>
  <c r="G518" i="19"/>
  <c r="F518" i="19"/>
  <c r="E518" i="19"/>
  <c r="D518" i="19"/>
  <c r="C518" i="19"/>
  <c r="X517" i="19"/>
  <c r="W517" i="19"/>
  <c r="V517" i="19"/>
  <c r="U517" i="19"/>
  <c r="T517" i="19"/>
  <c r="S517" i="19"/>
  <c r="R517" i="19"/>
  <c r="Q517" i="19"/>
  <c r="P517" i="19"/>
  <c r="O517" i="19"/>
  <c r="N517" i="19"/>
  <c r="M517" i="19"/>
  <c r="L517" i="19"/>
  <c r="K517" i="19"/>
  <c r="J517" i="19"/>
  <c r="I517" i="19"/>
  <c r="H517" i="19"/>
  <c r="G517" i="19"/>
  <c r="F517" i="19"/>
  <c r="E517" i="19"/>
  <c r="D517" i="19"/>
  <c r="C517" i="19"/>
  <c r="X516" i="19"/>
  <c r="W516" i="19"/>
  <c r="V516" i="19"/>
  <c r="U516" i="19"/>
  <c r="T516" i="19"/>
  <c r="S516" i="19"/>
  <c r="R516" i="19"/>
  <c r="Q516" i="19"/>
  <c r="P516" i="19"/>
  <c r="O516" i="19"/>
  <c r="N516" i="19"/>
  <c r="M516" i="19"/>
  <c r="L516" i="19"/>
  <c r="K516" i="19"/>
  <c r="J516" i="19"/>
  <c r="I516" i="19"/>
  <c r="H516" i="19"/>
  <c r="G516" i="19"/>
  <c r="F516" i="19"/>
  <c r="E516" i="19"/>
  <c r="D516" i="19"/>
  <c r="C516" i="19"/>
  <c r="X515" i="19"/>
  <c r="W515" i="19"/>
  <c r="V515" i="19"/>
  <c r="U515" i="19"/>
  <c r="T515" i="19"/>
  <c r="S515" i="19"/>
  <c r="R515" i="19"/>
  <c r="Q515" i="19"/>
  <c r="P515" i="19"/>
  <c r="O515" i="19"/>
  <c r="N515" i="19"/>
  <c r="M515" i="19"/>
  <c r="L515" i="19"/>
  <c r="K515" i="19"/>
  <c r="J515" i="19"/>
  <c r="I515" i="19"/>
  <c r="H515" i="19"/>
  <c r="G515" i="19"/>
  <c r="F515" i="19"/>
  <c r="E515" i="19"/>
  <c r="D515" i="19"/>
  <c r="C515" i="19"/>
  <c r="X514" i="19"/>
  <c r="W514" i="19"/>
  <c r="V514" i="19"/>
  <c r="U514" i="19"/>
  <c r="T514" i="19"/>
  <c r="S514" i="19"/>
  <c r="R514" i="19"/>
  <c r="Q514" i="19"/>
  <c r="P514" i="19"/>
  <c r="O514" i="19"/>
  <c r="N514" i="19"/>
  <c r="M514" i="19"/>
  <c r="L514" i="19"/>
  <c r="K514" i="19"/>
  <c r="J514" i="19"/>
  <c r="I514" i="19"/>
  <c r="H514" i="19"/>
  <c r="G514" i="19"/>
  <c r="F514" i="19"/>
  <c r="E514" i="19"/>
  <c r="D514" i="19"/>
  <c r="C514" i="19"/>
  <c r="X513" i="19"/>
  <c r="W513" i="19"/>
  <c r="V513" i="19"/>
  <c r="U513" i="19"/>
  <c r="T513" i="19"/>
  <c r="S513" i="19"/>
  <c r="R513" i="19"/>
  <c r="Q513" i="19"/>
  <c r="P513" i="19"/>
  <c r="O513" i="19"/>
  <c r="N513" i="19"/>
  <c r="M513" i="19"/>
  <c r="L513" i="19"/>
  <c r="K513" i="19"/>
  <c r="J513" i="19"/>
  <c r="I513" i="19"/>
  <c r="H513" i="19"/>
  <c r="G513" i="19"/>
  <c r="F513" i="19"/>
  <c r="E513" i="19"/>
  <c r="D513" i="19"/>
  <c r="C513" i="19"/>
  <c r="X512" i="19"/>
  <c r="W512" i="19"/>
  <c r="V512" i="19"/>
  <c r="U512" i="19"/>
  <c r="T512" i="19"/>
  <c r="S512" i="19"/>
  <c r="R512" i="19"/>
  <c r="Q512" i="19"/>
  <c r="P512" i="19"/>
  <c r="O512" i="19"/>
  <c r="N512" i="19"/>
  <c r="M512" i="19"/>
  <c r="L512" i="19"/>
  <c r="K512" i="19"/>
  <c r="J512" i="19"/>
  <c r="I512" i="19"/>
  <c r="H512" i="19"/>
  <c r="G512" i="19"/>
  <c r="F512" i="19"/>
  <c r="E512" i="19"/>
  <c r="D512" i="19"/>
  <c r="C512" i="19"/>
  <c r="X511" i="19"/>
  <c r="W511" i="19"/>
  <c r="V511" i="19"/>
  <c r="U511" i="19"/>
  <c r="T511" i="19"/>
  <c r="S511" i="19"/>
  <c r="R511" i="19"/>
  <c r="Q511" i="19"/>
  <c r="P511" i="19"/>
  <c r="O511" i="19"/>
  <c r="N511" i="19"/>
  <c r="M511" i="19"/>
  <c r="L511" i="19"/>
  <c r="K511" i="19"/>
  <c r="J511" i="19"/>
  <c r="I511" i="19"/>
  <c r="H511" i="19"/>
  <c r="G511" i="19"/>
  <c r="F511" i="19"/>
  <c r="E511" i="19"/>
  <c r="D511" i="19"/>
  <c r="C511" i="19"/>
  <c r="X510" i="19"/>
  <c r="W510" i="19"/>
  <c r="V510" i="19"/>
  <c r="U510" i="19"/>
  <c r="T510" i="19"/>
  <c r="S510" i="19"/>
  <c r="R510" i="19"/>
  <c r="Q510" i="19"/>
  <c r="P510" i="19"/>
  <c r="O510" i="19"/>
  <c r="N510" i="19"/>
  <c r="M510" i="19"/>
  <c r="L510" i="19"/>
  <c r="K510" i="19"/>
  <c r="J510" i="19"/>
  <c r="I510" i="19"/>
  <c r="H510" i="19"/>
  <c r="G510" i="19"/>
  <c r="F510" i="19"/>
  <c r="E510" i="19"/>
  <c r="D510" i="19"/>
  <c r="C510" i="19"/>
  <c r="X509" i="19"/>
  <c r="W509" i="19"/>
  <c r="V509" i="19"/>
  <c r="U509" i="19"/>
  <c r="T509" i="19"/>
  <c r="S509" i="19"/>
  <c r="R509" i="19"/>
  <c r="Q509" i="19"/>
  <c r="P509" i="19"/>
  <c r="O509" i="19"/>
  <c r="N509" i="19"/>
  <c r="M509" i="19"/>
  <c r="L509" i="19"/>
  <c r="K509" i="19"/>
  <c r="J509" i="19"/>
  <c r="I509" i="19"/>
  <c r="H509" i="19"/>
  <c r="G509" i="19"/>
  <c r="F509" i="19"/>
  <c r="E509" i="19"/>
  <c r="D509" i="19"/>
  <c r="C509" i="19"/>
  <c r="X508" i="19"/>
  <c r="W508" i="19"/>
  <c r="V508" i="19"/>
  <c r="U508" i="19"/>
  <c r="T508" i="19"/>
  <c r="S508" i="19"/>
  <c r="R508" i="19"/>
  <c r="Q508" i="19"/>
  <c r="P508" i="19"/>
  <c r="O508" i="19"/>
  <c r="N508" i="19"/>
  <c r="M508" i="19"/>
  <c r="L508" i="19"/>
  <c r="K508" i="19"/>
  <c r="J508" i="19"/>
  <c r="I508" i="19"/>
  <c r="H508" i="19"/>
  <c r="G508" i="19"/>
  <c r="F508" i="19"/>
  <c r="E508" i="19"/>
  <c r="D508" i="19"/>
  <c r="C508" i="19"/>
  <c r="X507" i="19"/>
  <c r="W507" i="19"/>
  <c r="V507" i="19"/>
  <c r="U507" i="19"/>
  <c r="T507" i="19"/>
  <c r="S507" i="19"/>
  <c r="R507" i="19"/>
  <c r="Q507" i="19"/>
  <c r="P507" i="19"/>
  <c r="O507" i="19"/>
  <c r="N507" i="19"/>
  <c r="M507" i="19"/>
  <c r="L507" i="19"/>
  <c r="K507" i="19"/>
  <c r="J507" i="19"/>
  <c r="I507" i="19"/>
  <c r="H507" i="19"/>
  <c r="G507" i="19"/>
  <c r="F507" i="19"/>
  <c r="E507" i="19"/>
  <c r="D507" i="19"/>
  <c r="C507" i="19"/>
  <c r="X506" i="19"/>
  <c r="W506" i="19"/>
  <c r="V506" i="19"/>
  <c r="U506" i="19"/>
  <c r="T506" i="19"/>
  <c r="S506" i="19"/>
  <c r="R506" i="19"/>
  <c r="Q506" i="19"/>
  <c r="P506" i="19"/>
  <c r="O506" i="19"/>
  <c r="N506" i="19"/>
  <c r="M506" i="19"/>
  <c r="L506" i="19"/>
  <c r="K506" i="19"/>
  <c r="J506" i="19"/>
  <c r="I506" i="19"/>
  <c r="H506" i="19"/>
  <c r="G506" i="19"/>
  <c r="F506" i="19"/>
  <c r="E506" i="19"/>
  <c r="D506" i="19"/>
  <c r="C506" i="19"/>
  <c r="X505" i="19"/>
  <c r="W505" i="19"/>
  <c r="V505" i="19"/>
  <c r="U505" i="19"/>
  <c r="T505" i="19"/>
  <c r="S505" i="19"/>
  <c r="R505" i="19"/>
  <c r="Q505" i="19"/>
  <c r="P505" i="19"/>
  <c r="O505" i="19"/>
  <c r="N505" i="19"/>
  <c r="M505" i="19"/>
  <c r="L505" i="19"/>
  <c r="K505" i="19"/>
  <c r="J505" i="19"/>
  <c r="I505" i="19"/>
  <c r="H505" i="19"/>
  <c r="G505" i="19"/>
  <c r="F505" i="19"/>
  <c r="E505" i="19"/>
  <c r="D505" i="19"/>
  <c r="C505" i="19"/>
  <c r="X504" i="19"/>
  <c r="W504" i="19"/>
  <c r="V504" i="19"/>
  <c r="U504" i="19"/>
  <c r="T504" i="19"/>
  <c r="S504" i="19"/>
  <c r="R504" i="19"/>
  <c r="Q504" i="19"/>
  <c r="P504" i="19"/>
  <c r="O504" i="19"/>
  <c r="N504" i="19"/>
  <c r="M504" i="19"/>
  <c r="L504" i="19"/>
  <c r="K504" i="19"/>
  <c r="J504" i="19"/>
  <c r="I504" i="19"/>
  <c r="H504" i="19"/>
  <c r="G504" i="19"/>
  <c r="F504" i="19"/>
  <c r="E504" i="19"/>
  <c r="D504" i="19"/>
  <c r="C504" i="19"/>
  <c r="X503" i="19"/>
  <c r="W503" i="19"/>
  <c r="V503" i="19"/>
  <c r="U503" i="19"/>
  <c r="T503" i="19"/>
  <c r="S503" i="19"/>
  <c r="R503" i="19"/>
  <c r="Q503" i="19"/>
  <c r="P503" i="19"/>
  <c r="O503" i="19"/>
  <c r="N503" i="19"/>
  <c r="M503" i="19"/>
  <c r="L503" i="19"/>
  <c r="K503" i="19"/>
  <c r="J503" i="19"/>
  <c r="I503" i="19"/>
  <c r="H503" i="19"/>
  <c r="G503" i="19"/>
  <c r="F503" i="19"/>
  <c r="E503" i="19"/>
  <c r="D503" i="19"/>
  <c r="C503" i="19"/>
  <c r="X502" i="19"/>
  <c r="W502" i="19"/>
  <c r="V502" i="19"/>
  <c r="U502" i="19"/>
  <c r="T502" i="19"/>
  <c r="S502" i="19"/>
  <c r="R502" i="19"/>
  <c r="Q502" i="19"/>
  <c r="P502" i="19"/>
  <c r="O502" i="19"/>
  <c r="N502" i="19"/>
  <c r="M502" i="19"/>
  <c r="L502" i="19"/>
  <c r="K502" i="19"/>
  <c r="J502" i="19"/>
  <c r="I502" i="19"/>
  <c r="H502" i="19"/>
  <c r="G502" i="19"/>
  <c r="F502" i="19"/>
  <c r="E502" i="19"/>
  <c r="D502" i="19"/>
  <c r="C502" i="19"/>
  <c r="X501" i="19"/>
  <c r="W501" i="19"/>
  <c r="V501" i="19"/>
  <c r="U501" i="19"/>
  <c r="T501" i="19"/>
  <c r="S501" i="19"/>
  <c r="R501" i="19"/>
  <c r="Q501" i="19"/>
  <c r="P501" i="19"/>
  <c r="O501" i="19"/>
  <c r="N501" i="19"/>
  <c r="M501" i="19"/>
  <c r="L501" i="19"/>
  <c r="K501" i="19"/>
  <c r="J501" i="19"/>
  <c r="I501" i="19"/>
  <c r="H501" i="19"/>
  <c r="G501" i="19"/>
  <c r="F501" i="19"/>
  <c r="E501" i="19"/>
  <c r="D501" i="19"/>
  <c r="C501" i="19"/>
  <c r="X500" i="19"/>
  <c r="W500" i="19"/>
  <c r="V500" i="19"/>
  <c r="U500" i="19"/>
  <c r="T500" i="19"/>
  <c r="S500" i="19"/>
  <c r="R500" i="19"/>
  <c r="Q500" i="19"/>
  <c r="P500" i="19"/>
  <c r="O500" i="19"/>
  <c r="N500" i="19"/>
  <c r="M500" i="19"/>
  <c r="L500" i="19"/>
  <c r="K500" i="19"/>
  <c r="J500" i="19"/>
  <c r="I500" i="19"/>
  <c r="H500" i="19"/>
  <c r="G500" i="19"/>
  <c r="F500" i="19"/>
  <c r="E500" i="19"/>
  <c r="D500" i="19"/>
  <c r="C500" i="19"/>
  <c r="X499" i="19"/>
  <c r="W499" i="19"/>
  <c r="V499" i="19"/>
  <c r="U499" i="19"/>
  <c r="T499" i="19"/>
  <c r="S499" i="19"/>
  <c r="R499" i="19"/>
  <c r="Q499" i="19"/>
  <c r="P499" i="19"/>
  <c r="O499" i="19"/>
  <c r="N499" i="19"/>
  <c r="M499" i="19"/>
  <c r="L499" i="19"/>
  <c r="K499" i="19"/>
  <c r="J499" i="19"/>
  <c r="I499" i="19"/>
  <c r="H499" i="19"/>
  <c r="G499" i="19"/>
  <c r="F499" i="19"/>
  <c r="E499" i="19"/>
  <c r="D499" i="19"/>
  <c r="C499" i="19"/>
  <c r="X498" i="19"/>
  <c r="W498" i="19"/>
  <c r="V498" i="19"/>
  <c r="U498" i="19"/>
  <c r="T498" i="19"/>
  <c r="S498" i="19"/>
  <c r="R498" i="19"/>
  <c r="Q498" i="19"/>
  <c r="P498" i="19"/>
  <c r="O498" i="19"/>
  <c r="N498" i="19"/>
  <c r="M498" i="19"/>
  <c r="L498" i="19"/>
  <c r="K498" i="19"/>
  <c r="J498" i="19"/>
  <c r="I498" i="19"/>
  <c r="H498" i="19"/>
  <c r="G498" i="19"/>
  <c r="F498" i="19"/>
  <c r="E498" i="19"/>
  <c r="D498" i="19"/>
  <c r="C498" i="19"/>
  <c r="X497" i="19"/>
  <c r="W497" i="19"/>
  <c r="V497" i="19"/>
  <c r="U497" i="19"/>
  <c r="T497" i="19"/>
  <c r="S497" i="19"/>
  <c r="R497" i="19"/>
  <c r="Q497" i="19"/>
  <c r="P497" i="19"/>
  <c r="O497" i="19"/>
  <c r="N497" i="19"/>
  <c r="M497" i="19"/>
  <c r="L497" i="19"/>
  <c r="K497" i="19"/>
  <c r="J497" i="19"/>
  <c r="I497" i="19"/>
  <c r="H497" i="19"/>
  <c r="G497" i="19"/>
  <c r="F497" i="19"/>
  <c r="E497" i="19"/>
  <c r="D497" i="19"/>
  <c r="C497" i="19"/>
  <c r="X496" i="19"/>
  <c r="W496" i="19"/>
  <c r="V496" i="19"/>
  <c r="U496" i="19"/>
  <c r="T496" i="19"/>
  <c r="S496" i="19"/>
  <c r="R496" i="19"/>
  <c r="Q496" i="19"/>
  <c r="P496" i="19"/>
  <c r="O496" i="19"/>
  <c r="N496" i="19"/>
  <c r="M496" i="19"/>
  <c r="L496" i="19"/>
  <c r="K496" i="19"/>
  <c r="J496" i="19"/>
  <c r="I496" i="19"/>
  <c r="H496" i="19"/>
  <c r="G496" i="19"/>
  <c r="F496" i="19"/>
  <c r="E496" i="19"/>
  <c r="D496" i="19"/>
  <c r="C496" i="19"/>
  <c r="X495" i="19"/>
  <c r="W495" i="19"/>
  <c r="V495" i="19"/>
  <c r="U495" i="19"/>
  <c r="T495" i="19"/>
  <c r="S495" i="19"/>
  <c r="R495" i="19"/>
  <c r="Q495" i="19"/>
  <c r="P495" i="19"/>
  <c r="O495" i="19"/>
  <c r="N495" i="19"/>
  <c r="M495" i="19"/>
  <c r="L495" i="19"/>
  <c r="K495" i="19"/>
  <c r="J495" i="19"/>
  <c r="I495" i="19"/>
  <c r="H495" i="19"/>
  <c r="G495" i="19"/>
  <c r="F495" i="19"/>
  <c r="E495" i="19"/>
  <c r="D495" i="19"/>
  <c r="C495" i="19"/>
  <c r="X494" i="19"/>
  <c r="W494" i="19"/>
  <c r="V494" i="19"/>
  <c r="U494" i="19"/>
  <c r="T494" i="19"/>
  <c r="S494" i="19"/>
  <c r="R494" i="19"/>
  <c r="Q494" i="19"/>
  <c r="P494" i="19"/>
  <c r="O494" i="19"/>
  <c r="N494" i="19"/>
  <c r="M494" i="19"/>
  <c r="L494" i="19"/>
  <c r="K494" i="19"/>
  <c r="J494" i="19"/>
  <c r="I494" i="19"/>
  <c r="H494" i="19"/>
  <c r="G494" i="19"/>
  <c r="F494" i="19"/>
  <c r="E494" i="19"/>
  <c r="D494" i="19"/>
  <c r="C494" i="19"/>
  <c r="X493" i="19"/>
  <c r="W493" i="19"/>
  <c r="V493" i="19"/>
  <c r="U493" i="19"/>
  <c r="T493" i="19"/>
  <c r="S493" i="19"/>
  <c r="R493" i="19"/>
  <c r="Q493" i="19"/>
  <c r="P493" i="19"/>
  <c r="O493" i="19"/>
  <c r="N493" i="19"/>
  <c r="M493" i="19"/>
  <c r="L493" i="19"/>
  <c r="K493" i="19"/>
  <c r="J493" i="19"/>
  <c r="I493" i="19"/>
  <c r="H493" i="19"/>
  <c r="G493" i="19"/>
  <c r="F493" i="19"/>
  <c r="E493" i="19"/>
  <c r="D493" i="19"/>
  <c r="C493" i="19"/>
  <c r="X492" i="19"/>
  <c r="W492" i="19"/>
  <c r="V492" i="19"/>
  <c r="U492" i="19"/>
  <c r="T492" i="19"/>
  <c r="S492" i="19"/>
  <c r="R492" i="19"/>
  <c r="Q492" i="19"/>
  <c r="P492" i="19"/>
  <c r="O492" i="19"/>
  <c r="N492" i="19"/>
  <c r="M492" i="19"/>
  <c r="L492" i="19"/>
  <c r="K492" i="19"/>
  <c r="J492" i="19"/>
  <c r="I492" i="19"/>
  <c r="H492" i="19"/>
  <c r="G492" i="19"/>
  <c r="F492" i="19"/>
  <c r="E492" i="19"/>
  <c r="D492" i="19"/>
  <c r="C492" i="19"/>
  <c r="X491" i="19"/>
  <c r="W491" i="19"/>
  <c r="V491" i="19"/>
  <c r="U491" i="19"/>
  <c r="T491" i="19"/>
  <c r="S491" i="19"/>
  <c r="R491" i="19"/>
  <c r="Q491" i="19"/>
  <c r="P491" i="19"/>
  <c r="O491" i="19"/>
  <c r="N491" i="19"/>
  <c r="M491" i="19"/>
  <c r="L491" i="19"/>
  <c r="K491" i="19"/>
  <c r="J491" i="19"/>
  <c r="I491" i="19"/>
  <c r="H491" i="19"/>
  <c r="G491" i="19"/>
  <c r="F491" i="19"/>
  <c r="E491" i="19"/>
  <c r="D491" i="19"/>
  <c r="C491" i="19"/>
  <c r="X490" i="19"/>
  <c r="W490" i="19"/>
  <c r="V490" i="19"/>
  <c r="U490" i="19"/>
  <c r="T490" i="19"/>
  <c r="S490" i="19"/>
  <c r="R490" i="19"/>
  <c r="Q490" i="19"/>
  <c r="P490" i="19"/>
  <c r="O490" i="19"/>
  <c r="N490" i="19"/>
  <c r="M490" i="19"/>
  <c r="L490" i="19"/>
  <c r="K490" i="19"/>
  <c r="J490" i="19"/>
  <c r="I490" i="19"/>
  <c r="H490" i="19"/>
  <c r="G490" i="19"/>
  <c r="F490" i="19"/>
  <c r="E490" i="19"/>
  <c r="D490" i="19"/>
  <c r="C490" i="19"/>
  <c r="X489" i="19"/>
  <c r="W489" i="19"/>
  <c r="V489" i="19"/>
  <c r="U489" i="19"/>
  <c r="T489" i="19"/>
  <c r="S489" i="19"/>
  <c r="R489" i="19"/>
  <c r="Q489" i="19"/>
  <c r="P489" i="19"/>
  <c r="O489" i="19"/>
  <c r="N489" i="19"/>
  <c r="M489" i="19"/>
  <c r="L489" i="19"/>
  <c r="K489" i="19"/>
  <c r="J489" i="19"/>
  <c r="I489" i="19"/>
  <c r="H489" i="19"/>
  <c r="G489" i="19"/>
  <c r="F489" i="19"/>
  <c r="E489" i="19"/>
  <c r="D489" i="19"/>
  <c r="C489" i="19"/>
  <c r="X488" i="19"/>
  <c r="W488" i="19"/>
  <c r="V488" i="19"/>
  <c r="U488" i="19"/>
  <c r="T488" i="19"/>
  <c r="S488" i="19"/>
  <c r="R488" i="19"/>
  <c r="Q488" i="19"/>
  <c r="P488" i="19"/>
  <c r="O488" i="19"/>
  <c r="N488" i="19"/>
  <c r="M488" i="19"/>
  <c r="L488" i="19"/>
  <c r="K488" i="19"/>
  <c r="J488" i="19"/>
  <c r="I488" i="19"/>
  <c r="H488" i="19"/>
  <c r="G488" i="19"/>
  <c r="F488" i="19"/>
  <c r="E488" i="19"/>
  <c r="D488" i="19"/>
  <c r="C488" i="19"/>
  <c r="X487" i="19"/>
  <c r="W487" i="19"/>
  <c r="V487" i="19"/>
  <c r="U487" i="19"/>
  <c r="T487" i="19"/>
  <c r="S487" i="19"/>
  <c r="R487" i="19"/>
  <c r="Q487" i="19"/>
  <c r="P487" i="19"/>
  <c r="O487" i="19"/>
  <c r="N487" i="19"/>
  <c r="M487" i="19"/>
  <c r="L487" i="19"/>
  <c r="K487" i="19"/>
  <c r="J487" i="19"/>
  <c r="I487" i="19"/>
  <c r="H487" i="19"/>
  <c r="G487" i="19"/>
  <c r="F487" i="19"/>
  <c r="E487" i="19"/>
  <c r="D487" i="19"/>
  <c r="C487" i="19"/>
  <c r="X486" i="19"/>
  <c r="W486" i="19"/>
  <c r="V486" i="19"/>
  <c r="U486" i="19"/>
  <c r="T486" i="19"/>
  <c r="S486" i="19"/>
  <c r="R486" i="19"/>
  <c r="Q486" i="19"/>
  <c r="P486" i="19"/>
  <c r="O486" i="19"/>
  <c r="N486" i="19"/>
  <c r="M486" i="19"/>
  <c r="L486" i="19"/>
  <c r="K486" i="19"/>
  <c r="J486" i="19"/>
  <c r="I486" i="19"/>
  <c r="H486" i="19"/>
  <c r="G486" i="19"/>
  <c r="F486" i="19"/>
  <c r="E486" i="19"/>
  <c r="D486" i="19"/>
  <c r="C486" i="19"/>
  <c r="X485" i="19"/>
  <c r="W485" i="19"/>
  <c r="V485" i="19"/>
  <c r="U485" i="19"/>
  <c r="T485" i="19"/>
  <c r="S485" i="19"/>
  <c r="R485" i="19"/>
  <c r="Q485" i="19"/>
  <c r="P485" i="19"/>
  <c r="O485" i="19"/>
  <c r="N485" i="19"/>
  <c r="M485" i="19"/>
  <c r="L485" i="19"/>
  <c r="K485" i="19"/>
  <c r="J485" i="19"/>
  <c r="I485" i="19"/>
  <c r="H485" i="19"/>
  <c r="G485" i="19"/>
  <c r="F485" i="19"/>
  <c r="E485" i="19"/>
  <c r="D485" i="19"/>
  <c r="C485" i="19"/>
  <c r="X484" i="19"/>
  <c r="W484" i="19"/>
  <c r="V484" i="19"/>
  <c r="U484" i="19"/>
  <c r="T484" i="19"/>
  <c r="S484" i="19"/>
  <c r="R484" i="19"/>
  <c r="Q484" i="19"/>
  <c r="P484" i="19"/>
  <c r="O484" i="19"/>
  <c r="N484" i="19"/>
  <c r="M484" i="19"/>
  <c r="L484" i="19"/>
  <c r="K484" i="19"/>
  <c r="J484" i="19"/>
  <c r="I484" i="19"/>
  <c r="H484" i="19"/>
  <c r="G484" i="19"/>
  <c r="F484" i="19"/>
  <c r="E484" i="19"/>
  <c r="D484" i="19"/>
  <c r="C484" i="19"/>
  <c r="X483" i="19"/>
  <c r="W483" i="19"/>
  <c r="V483" i="19"/>
  <c r="U483" i="19"/>
  <c r="T483" i="19"/>
  <c r="S483" i="19"/>
  <c r="R483" i="19"/>
  <c r="Q483" i="19"/>
  <c r="P483" i="19"/>
  <c r="O483" i="19"/>
  <c r="N483" i="19"/>
  <c r="M483" i="19"/>
  <c r="L483" i="19"/>
  <c r="K483" i="19"/>
  <c r="J483" i="19"/>
  <c r="I483" i="19"/>
  <c r="H483" i="19"/>
  <c r="G483" i="19"/>
  <c r="F483" i="19"/>
  <c r="E483" i="19"/>
  <c r="D483" i="19"/>
  <c r="C483" i="19"/>
  <c r="X482" i="19"/>
  <c r="W482" i="19"/>
  <c r="V482" i="19"/>
  <c r="U482" i="19"/>
  <c r="T482" i="19"/>
  <c r="S482" i="19"/>
  <c r="R482" i="19"/>
  <c r="Q482" i="19"/>
  <c r="P482" i="19"/>
  <c r="O482" i="19"/>
  <c r="N482" i="19"/>
  <c r="M482" i="19"/>
  <c r="L482" i="19"/>
  <c r="K482" i="19"/>
  <c r="J482" i="19"/>
  <c r="I482" i="19"/>
  <c r="H482" i="19"/>
  <c r="G482" i="19"/>
  <c r="F482" i="19"/>
  <c r="E482" i="19"/>
  <c r="D482" i="19"/>
  <c r="C482" i="19"/>
  <c r="X481" i="19"/>
  <c r="W481" i="19"/>
  <c r="V481" i="19"/>
  <c r="U481" i="19"/>
  <c r="T481" i="19"/>
  <c r="S481" i="19"/>
  <c r="R481" i="19"/>
  <c r="Q481" i="19"/>
  <c r="P481" i="19"/>
  <c r="O481" i="19"/>
  <c r="N481" i="19"/>
  <c r="M481" i="19"/>
  <c r="L481" i="19"/>
  <c r="K481" i="19"/>
  <c r="J481" i="19"/>
  <c r="I481" i="19"/>
  <c r="H481" i="19"/>
  <c r="G481" i="19"/>
  <c r="F481" i="19"/>
  <c r="E481" i="19"/>
  <c r="D481" i="19"/>
  <c r="C481" i="19"/>
  <c r="X480" i="19"/>
  <c r="W480" i="19"/>
  <c r="V480" i="19"/>
  <c r="U480" i="19"/>
  <c r="T480" i="19"/>
  <c r="S480" i="19"/>
  <c r="R480" i="19"/>
  <c r="Q480" i="19"/>
  <c r="P480" i="19"/>
  <c r="O480" i="19"/>
  <c r="N480" i="19"/>
  <c r="M480" i="19"/>
  <c r="L480" i="19"/>
  <c r="K480" i="19"/>
  <c r="J480" i="19"/>
  <c r="I480" i="19"/>
  <c r="H480" i="19"/>
  <c r="G480" i="19"/>
  <c r="F480" i="19"/>
  <c r="E480" i="19"/>
  <c r="D480" i="19"/>
  <c r="C480" i="19"/>
  <c r="X479" i="19"/>
  <c r="W479" i="19"/>
  <c r="V479" i="19"/>
  <c r="U479" i="19"/>
  <c r="T479" i="19"/>
  <c r="S479" i="19"/>
  <c r="R479" i="19"/>
  <c r="Q479" i="19"/>
  <c r="P479" i="19"/>
  <c r="O479" i="19"/>
  <c r="N479" i="19"/>
  <c r="M479" i="19"/>
  <c r="L479" i="19"/>
  <c r="K479" i="19"/>
  <c r="J479" i="19"/>
  <c r="I479" i="19"/>
  <c r="H479" i="19"/>
  <c r="G479" i="19"/>
  <c r="F479" i="19"/>
  <c r="E479" i="19"/>
  <c r="D479" i="19"/>
  <c r="C479" i="19"/>
  <c r="X478" i="19"/>
  <c r="W478" i="19"/>
  <c r="V478" i="19"/>
  <c r="U478" i="19"/>
  <c r="T478" i="19"/>
  <c r="S478" i="19"/>
  <c r="R478" i="19"/>
  <c r="Q478" i="19"/>
  <c r="P478" i="19"/>
  <c r="O478" i="19"/>
  <c r="N478" i="19"/>
  <c r="M478" i="19"/>
  <c r="L478" i="19"/>
  <c r="K478" i="19"/>
  <c r="J478" i="19"/>
  <c r="I478" i="19"/>
  <c r="H478" i="19"/>
  <c r="G478" i="19"/>
  <c r="F478" i="19"/>
  <c r="E478" i="19"/>
  <c r="D478" i="19"/>
  <c r="C478" i="19"/>
  <c r="X477" i="19"/>
  <c r="W477" i="19"/>
  <c r="V477" i="19"/>
  <c r="U477" i="19"/>
  <c r="T477" i="19"/>
  <c r="S477" i="19"/>
  <c r="R477" i="19"/>
  <c r="Q477" i="19"/>
  <c r="P477" i="19"/>
  <c r="O477" i="19"/>
  <c r="N477" i="19"/>
  <c r="M477" i="19"/>
  <c r="L477" i="19"/>
  <c r="K477" i="19"/>
  <c r="J477" i="19"/>
  <c r="I477" i="19"/>
  <c r="H477" i="19"/>
  <c r="G477" i="19"/>
  <c r="F477" i="19"/>
  <c r="E477" i="19"/>
  <c r="D477" i="19"/>
  <c r="C477" i="19"/>
  <c r="X476" i="19"/>
  <c r="W476" i="19"/>
  <c r="V476" i="19"/>
  <c r="U476" i="19"/>
  <c r="T476" i="19"/>
  <c r="S476" i="19"/>
  <c r="R476" i="19"/>
  <c r="Q476" i="19"/>
  <c r="P476" i="19"/>
  <c r="O476" i="19"/>
  <c r="N476" i="19"/>
  <c r="M476" i="19"/>
  <c r="L476" i="19"/>
  <c r="K476" i="19"/>
  <c r="J476" i="19"/>
  <c r="I476" i="19"/>
  <c r="H476" i="19"/>
  <c r="G476" i="19"/>
  <c r="F476" i="19"/>
  <c r="E476" i="19"/>
  <c r="D476" i="19"/>
  <c r="C476" i="19"/>
  <c r="X475" i="19"/>
  <c r="W475" i="19"/>
  <c r="V475" i="19"/>
  <c r="U475" i="19"/>
  <c r="T475" i="19"/>
  <c r="S475" i="19"/>
  <c r="R475" i="19"/>
  <c r="Q475" i="19"/>
  <c r="P475" i="19"/>
  <c r="O475" i="19"/>
  <c r="N475" i="19"/>
  <c r="M475" i="19"/>
  <c r="L475" i="19"/>
  <c r="K475" i="19"/>
  <c r="J475" i="19"/>
  <c r="I475" i="19"/>
  <c r="H475" i="19"/>
  <c r="G475" i="19"/>
  <c r="F475" i="19"/>
  <c r="E475" i="19"/>
  <c r="D475" i="19"/>
  <c r="C475" i="19"/>
  <c r="X474" i="19"/>
  <c r="W474" i="19"/>
  <c r="V474" i="19"/>
  <c r="U474" i="19"/>
  <c r="T474" i="19"/>
  <c r="S474" i="19"/>
  <c r="R474" i="19"/>
  <c r="Q474" i="19"/>
  <c r="P474" i="19"/>
  <c r="O474" i="19"/>
  <c r="N474" i="19"/>
  <c r="M474" i="19"/>
  <c r="L474" i="19"/>
  <c r="K474" i="19"/>
  <c r="J474" i="19"/>
  <c r="I474" i="19"/>
  <c r="H474" i="19"/>
  <c r="G474" i="19"/>
  <c r="F474" i="19"/>
  <c r="E474" i="19"/>
  <c r="D474" i="19"/>
  <c r="C474" i="19"/>
  <c r="X473" i="19"/>
  <c r="W473" i="19"/>
  <c r="V473" i="19"/>
  <c r="U473" i="19"/>
  <c r="T473" i="19"/>
  <c r="S473" i="19"/>
  <c r="R473" i="19"/>
  <c r="Q473" i="19"/>
  <c r="P473" i="19"/>
  <c r="O473" i="19"/>
  <c r="N473" i="19"/>
  <c r="M473" i="19"/>
  <c r="L473" i="19"/>
  <c r="K473" i="19"/>
  <c r="J473" i="19"/>
  <c r="I473" i="19"/>
  <c r="H473" i="19"/>
  <c r="G473" i="19"/>
  <c r="F473" i="19"/>
  <c r="E473" i="19"/>
  <c r="D473" i="19"/>
  <c r="C473" i="19"/>
  <c r="X472" i="19"/>
  <c r="W472" i="19"/>
  <c r="V472" i="19"/>
  <c r="U472" i="19"/>
  <c r="T472" i="19"/>
  <c r="S472" i="19"/>
  <c r="R472" i="19"/>
  <c r="Q472" i="19"/>
  <c r="P472" i="19"/>
  <c r="O472" i="19"/>
  <c r="N472" i="19"/>
  <c r="M472" i="19"/>
  <c r="L472" i="19"/>
  <c r="K472" i="19"/>
  <c r="J472" i="19"/>
  <c r="I472" i="19"/>
  <c r="H472" i="19"/>
  <c r="G472" i="19"/>
  <c r="F472" i="19"/>
  <c r="E472" i="19"/>
  <c r="D472" i="19"/>
  <c r="C472" i="19"/>
  <c r="X471" i="19"/>
  <c r="W471" i="19"/>
  <c r="V471" i="19"/>
  <c r="U471" i="19"/>
  <c r="T471" i="19"/>
  <c r="S471" i="19"/>
  <c r="R471" i="19"/>
  <c r="Q471" i="19"/>
  <c r="P471" i="19"/>
  <c r="O471" i="19"/>
  <c r="N471" i="19"/>
  <c r="M471" i="19"/>
  <c r="L471" i="19"/>
  <c r="K471" i="19"/>
  <c r="J471" i="19"/>
  <c r="I471" i="19"/>
  <c r="H471" i="19"/>
  <c r="G471" i="19"/>
  <c r="F471" i="19"/>
  <c r="E471" i="19"/>
  <c r="D471" i="19"/>
  <c r="C471" i="19"/>
  <c r="AP39" i="19" l="1"/>
  <c r="D42" i="21"/>
  <c r="E42" i="21"/>
  <c r="AO39" i="19"/>
  <c r="B43" i="21"/>
  <c r="AK40" i="19"/>
  <c r="C42" i="21"/>
  <c r="AJ39" i="19"/>
  <c r="D13" i="21"/>
  <c r="AP10" i="19"/>
  <c r="B12" i="21"/>
  <c r="AK9" i="19"/>
  <c r="C12" i="21"/>
  <c r="AJ9" i="19"/>
  <c r="E12" i="21"/>
  <c r="AO9" i="19"/>
  <c r="AI477" i="19"/>
  <c r="AI483" i="19"/>
  <c r="AI473" i="19"/>
  <c r="AI479" i="19"/>
  <c r="AI495" i="19"/>
  <c r="AI485" i="19"/>
  <c r="AI489" i="19"/>
  <c r="AI493" i="19"/>
  <c r="AI513" i="19"/>
  <c r="AI503" i="19"/>
  <c r="Y504" i="19"/>
  <c r="Y508" i="19"/>
  <c r="AI509" i="19"/>
  <c r="AX76" i="19"/>
  <c r="AX74" i="19"/>
  <c r="AX72" i="19"/>
  <c r="AX70" i="19"/>
  <c r="AX68" i="19"/>
  <c r="AX66" i="19"/>
  <c r="AX64" i="19"/>
  <c r="AX62" i="19"/>
  <c r="AX60" i="19"/>
  <c r="AX58" i="19"/>
  <c r="AX56" i="19"/>
  <c r="AX54" i="19"/>
  <c r="AI501" i="19"/>
  <c r="Y500" i="19"/>
  <c r="AI511" i="19"/>
  <c r="Y510" i="19"/>
  <c r="Y502" i="19"/>
  <c r="AI505" i="19"/>
  <c r="Y506" i="19"/>
  <c r="AX77" i="19"/>
  <c r="AX75" i="19"/>
  <c r="AX73" i="19"/>
  <c r="AX71" i="19"/>
  <c r="AX69" i="19"/>
  <c r="AX67" i="19"/>
  <c r="AX65" i="19"/>
  <c r="AX63" i="19"/>
  <c r="AX61" i="19"/>
  <c r="AX59" i="19"/>
  <c r="AX57" i="19"/>
  <c r="AX55" i="19"/>
  <c r="AX53" i="19"/>
  <c r="AX123" i="19"/>
  <c r="AX125" i="19"/>
  <c r="AX127" i="19"/>
  <c r="AX129" i="19"/>
  <c r="AX131" i="19"/>
  <c r="AX133" i="19"/>
  <c r="AX135" i="19"/>
  <c r="AX137" i="19"/>
  <c r="AX139" i="19"/>
  <c r="AX141" i="19"/>
  <c r="AX143" i="19"/>
  <c r="AX145" i="19"/>
  <c r="AX147" i="19"/>
  <c r="AX192" i="19"/>
  <c r="AX194" i="19"/>
  <c r="AX196" i="19"/>
  <c r="AX198" i="19"/>
  <c r="AX200" i="19"/>
  <c r="AX202" i="19"/>
  <c r="AX204" i="19"/>
  <c r="AX206" i="19"/>
  <c r="AX208" i="19"/>
  <c r="AX210" i="19"/>
  <c r="AX212" i="19"/>
  <c r="AX214" i="19"/>
  <c r="AX216" i="19"/>
  <c r="AX263" i="19"/>
  <c r="AX265" i="19"/>
  <c r="AX267" i="19"/>
  <c r="AX269" i="19"/>
  <c r="AX271" i="19"/>
  <c r="AX273" i="19"/>
  <c r="AX275" i="19"/>
  <c r="AX277" i="19"/>
  <c r="AX279" i="19"/>
  <c r="AX281" i="19"/>
  <c r="AX283" i="19"/>
  <c r="AX285" i="19"/>
  <c r="AX287" i="19"/>
  <c r="AX332" i="19"/>
  <c r="AX334" i="19"/>
  <c r="AX336" i="19"/>
  <c r="AX338" i="19"/>
  <c r="AX340" i="19"/>
  <c r="AX342" i="19"/>
  <c r="AX344" i="19"/>
  <c r="AX346" i="19"/>
  <c r="AX348" i="19"/>
  <c r="AX350" i="19"/>
  <c r="AX352" i="19"/>
  <c r="AX354" i="19"/>
  <c r="AX356" i="19"/>
  <c r="AA540" i="19"/>
  <c r="AX122" i="19"/>
  <c r="AX124" i="19"/>
  <c r="AX126" i="19"/>
  <c r="AX128" i="19"/>
  <c r="AX130" i="19"/>
  <c r="AX132" i="19"/>
  <c r="AX134" i="19"/>
  <c r="AX136" i="19"/>
  <c r="AX138" i="19"/>
  <c r="AX140" i="19"/>
  <c r="AX142" i="19"/>
  <c r="AX144" i="19"/>
  <c r="AX146" i="19"/>
  <c r="AX193" i="19"/>
  <c r="AX195" i="19"/>
  <c r="AX197" i="19"/>
  <c r="AX199" i="19"/>
  <c r="AX201" i="19"/>
  <c r="AX203" i="19"/>
  <c r="AX205" i="19"/>
  <c r="AX207" i="19"/>
  <c r="AX209" i="19"/>
  <c r="AX211" i="19"/>
  <c r="AX213" i="19"/>
  <c r="AX215" i="19"/>
  <c r="AX217" i="19"/>
  <c r="AX262" i="19"/>
  <c r="AX264" i="19"/>
  <c r="AX266" i="19"/>
  <c r="AX268" i="19"/>
  <c r="AX270" i="19"/>
  <c r="AX272" i="19"/>
  <c r="AX274" i="19"/>
  <c r="AX276" i="19"/>
  <c r="AX278" i="19"/>
  <c r="AX280" i="19"/>
  <c r="AX282" i="19"/>
  <c r="AX284" i="19"/>
  <c r="AX286" i="19"/>
  <c r="AX333" i="19"/>
  <c r="AX335" i="19"/>
  <c r="AX337" i="19"/>
  <c r="AX339" i="19"/>
  <c r="AX341" i="19"/>
  <c r="AX343" i="19"/>
  <c r="AX345" i="19"/>
  <c r="AX347" i="19"/>
  <c r="AX349" i="19"/>
  <c r="AX351" i="19"/>
  <c r="AX353" i="19"/>
  <c r="AX355" i="19"/>
  <c r="AX357" i="19"/>
  <c r="AX402" i="19"/>
  <c r="AX404" i="19"/>
  <c r="AX406" i="19"/>
  <c r="AX408" i="19"/>
  <c r="AX410" i="19"/>
  <c r="AX412" i="19"/>
  <c r="AX414" i="19"/>
  <c r="AX416" i="19"/>
  <c r="AX418" i="19"/>
  <c r="AX420" i="19"/>
  <c r="AX422" i="19"/>
  <c r="AX424" i="19"/>
  <c r="AX426" i="19"/>
  <c r="AF454" i="20"/>
  <c r="AF455" i="20" s="1"/>
  <c r="S455" i="20"/>
  <c r="D455" i="20"/>
  <c r="T455" i="20"/>
  <c r="E455" i="20"/>
  <c r="U455" i="20"/>
  <c r="J455" i="20"/>
  <c r="Z455" i="20"/>
  <c r="G455" i="20"/>
  <c r="W455" i="20"/>
  <c r="H455" i="20"/>
  <c r="X455" i="20"/>
  <c r="I455" i="20"/>
  <c r="Y455" i="20"/>
  <c r="N455" i="20"/>
  <c r="AD455" i="20"/>
  <c r="K455" i="20"/>
  <c r="AA455" i="20"/>
  <c r="L455" i="20"/>
  <c r="AB455" i="20"/>
  <c r="M455" i="20"/>
  <c r="AC455" i="20"/>
  <c r="R455" i="20"/>
  <c r="O455" i="20"/>
  <c r="AE455" i="20"/>
  <c r="P455" i="20"/>
  <c r="Q455" i="20"/>
  <c r="F455" i="20"/>
  <c r="V455" i="20"/>
  <c r="AE472" i="19"/>
  <c r="AI472" i="19"/>
  <c r="AM472" i="19"/>
  <c r="AQ472" i="19"/>
  <c r="Y473" i="19"/>
  <c r="AX473" i="19" s="1"/>
  <c r="AC473" i="19"/>
  <c r="AG473" i="19"/>
  <c r="AO473" i="19"/>
  <c r="AS473" i="19"/>
  <c r="AE474" i="19"/>
  <c r="AI474" i="19"/>
  <c r="AM474" i="19"/>
  <c r="AQ474" i="19"/>
  <c r="Y475" i="19"/>
  <c r="AX475" i="19" s="1"/>
  <c r="AC475" i="19"/>
  <c r="AG475" i="19"/>
  <c r="AO475" i="19"/>
  <c r="AS475" i="19"/>
  <c r="AE476" i="19"/>
  <c r="AI476" i="19"/>
  <c r="AM476" i="19"/>
  <c r="AQ476" i="19"/>
  <c r="Y477" i="19"/>
  <c r="AX477" i="19" s="1"/>
  <c r="AC477" i="19"/>
  <c r="AG477" i="19"/>
  <c r="AO477" i="19"/>
  <c r="AS477" i="19"/>
  <c r="AE478" i="19"/>
  <c r="AI478" i="19"/>
  <c r="AM478" i="19"/>
  <c r="AQ478" i="19"/>
  <c r="Y479" i="19"/>
  <c r="AX479" i="19" s="1"/>
  <c r="AC479" i="19"/>
  <c r="AG479" i="19"/>
  <c r="AO479" i="19"/>
  <c r="AS479" i="19"/>
  <c r="AE480" i="19"/>
  <c r="AI480" i="19"/>
  <c r="AM480" i="19"/>
  <c r="AQ480" i="19"/>
  <c r="Y481" i="19"/>
  <c r="AX481" i="19" s="1"/>
  <c r="AC481" i="19"/>
  <c r="AG481" i="19"/>
  <c r="AO481" i="19"/>
  <c r="AS481" i="19"/>
  <c r="AE482" i="19"/>
  <c r="AI482" i="19"/>
  <c r="AM482" i="19"/>
  <c r="AQ482" i="19"/>
  <c r="Y483" i="19"/>
  <c r="AX483" i="19" s="1"/>
  <c r="AC483" i="19"/>
  <c r="AG483" i="19"/>
  <c r="AO483" i="19"/>
  <c r="AS483" i="19"/>
  <c r="AE484" i="19"/>
  <c r="AI484" i="19"/>
  <c r="AM484" i="19"/>
  <c r="AQ484" i="19"/>
  <c r="Y485" i="19"/>
  <c r="AX485" i="19" s="1"/>
  <c r="AC485" i="19"/>
  <c r="AG485" i="19"/>
  <c r="AO485" i="19"/>
  <c r="AS485" i="19"/>
  <c r="AE486" i="19"/>
  <c r="AI486" i="19"/>
  <c r="AM486" i="19"/>
  <c r="AQ486" i="19"/>
  <c r="Y487" i="19"/>
  <c r="AX487" i="19" s="1"/>
  <c r="AC487" i="19"/>
  <c r="AG487" i="19"/>
  <c r="AK487" i="19"/>
  <c r="AO487" i="19"/>
  <c r="AS487" i="19"/>
  <c r="AE488" i="19"/>
  <c r="AI488" i="19"/>
  <c r="AM488" i="19"/>
  <c r="AQ488" i="19"/>
  <c r="Y489" i="19"/>
  <c r="AX489" i="19" s="1"/>
  <c r="AC489" i="19"/>
  <c r="AG489" i="19"/>
  <c r="AK489" i="19"/>
  <c r="AO489" i="19"/>
  <c r="AS489" i="19"/>
  <c r="AE490" i="19"/>
  <c r="AI490" i="19"/>
  <c r="AM490" i="19"/>
  <c r="AQ490" i="19"/>
  <c r="Y491" i="19"/>
  <c r="AX491" i="19" s="1"/>
  <c r="AC491" i="19"/>
  <c r="AG491" i="19"/>
  <c r="AK491" i="19"/>
  <c r="AO491" i="19"/>
  <c r="AS491" i="19"/>
  <c r="AE492" i="19"/>
  <c r="AI492" i="19"/>
  <c r="AM492" i="19"/>
  <c r="AQ492" i="19"/>
  <c r="Y493" i="19"/>
  <c r="AX493" i="19" s="1"/>
  <c r="AC493" i="19"/>
  <c r="AG493" i="19"/>
  <c r="AK493" i="19"/>
  <c r="AO493" i="19"/>
  <c r="AS493" i="19"/>
  <c r="AE494" i="19"/>
  <c r="AI494" i="19"/>
  <c r="AM494" i="19"/>
  <c r="AQ494" i="19"/>
  <c r="Y495" i="19"/>
  <c r="AX495" i="19" s="1"/>
  <c r="AC495" i="19"/>
  <c r="AG495" i="19"/>
  <c r="AK495" i="19"/>
  <c r="AO495" i="19"/>
  <c r="AS495" i="19"/>
  <c r="AE496" i="19"/>
  <c r="AI496" i="19"/>
  <c r="AM496" i="19"/>
  <c r="AQ496" i="19"/>
  <c r="Y497" i="19"/>
  <c r="AX497" i="19" s="1"/>
  <c r="AC497" i="19"/>
  <c r="AG497" i="19"/>
  <c r="AK497" i="19"/>
  <c r="AO497" i="19"/>
  <c r="AS497" i="19"/>
  <c r="AA498" i="19"/>
  <c r="AE498" i="19"/>
  <c r="AI498" i="19"/>
  <c r="AM498" i="19"/>
  <c r="AQ498" i="19"/>
  <c r="Y499" i="19"/>
  <c r="AC499" i="19"/>
  <c r="AG499" i="19"/>
  <c r="AK499" i="19"/>
  <c r="AO499" i="19"/>
  <c r="AS499" i="19"/>
  <c r="AC507" i="19"/>
  <c r="Y509" i="19"/>
  <c r="AK509" i="19"/>
  <c r="AA510" i="19"/>
  <c r="AS511" i="19"/>
  <c r="AI512" i="19"/>
  <c r="Y513" i="19"/>
  <c r="AG515" i="19"/>
  <c r="AQ516" i="19"/>
  <c r="AE518" i="19"/>
  <c r="AO519" i="19"/>
  <c r="AC521" i="19"/>
  <c r="AM522" i="19"/>
  <c r="AA524" i="19"/>
  <c r="AK525" i="19"/>
  <c r="Y527" i="19"/>
  <c r="AI528" i="19"/>
  <c r="AS529" i="19"/>
  <c r="AG531" i="19"/>
  <c r="AQ532" i="19"/>
  <c r="AE534" i="19"/>
  <c r="AO535" i="19"/>
  <c r="AC537" i="19"/>
  <c r="AM538" i="19"/>
  <c r="AA500" i="19"/>
  <c r="AE500" i="19"/>
  <c r="AI500" i="19"/>
  <c r="AM500" i="19"/>
  <c r="AQ500" i="19"/>
  <c r="Y501" i="19"/>
  <c r="AC501" i="19"/>
  <c r="AG501" i="19"/>
  <c r="AK501" i="19"/>
  <c r="AO501" i="19"/>
  <c r="AS501" i="19"/>
  <c r="AA502" i="19"/>
  <c r="AE502" i="19"/>
  <c r="AI502" i="19"/>
  <c r="AM502" i="19"/>
  <c r="AQ502" i="19"/>
  <c r="Y503" i="19"/>
  <c r="AC503" i="19"/>
  <c r="AG503" i="19"/>
  <c r="AK503" i="19"/>
  <c r="AO503" i="19"/>
  <c r="AS503" i="19"/>
  <c r="AA504" i="19"/>
  <c r="AE504" i="19"/>
  <c r="AI504" i="19"/>
  <c r="AM504" i="19"/>
  <c r="AQ504" i="19"/>
  <c r="Y505" i="19"/>
  <c r="AC505" i="19"/>
  <c r="AG505" i="19"/>
  <c r="AK505" i="19"/>
  <c r="AO505" i="19"/>
  <c r="AS505" i="19"/>
  <c r="AA506" i="19"/>
  <c r="AE506" i="19"/>
  <c r="AI506" i="19"/>
  <c r="AM506" i="19"/>
  <c r="AQ506" i="19"/>
  <c r="Y507" i="19"/>
  <c r="AG507" i="19"/>
  <c r="AK507" i="19"/>
  <c r="AO507" i="19"/>
  <c r="AS507" i="19"/>
  <c r="AA508" i="19"/>
  <c r="AE508" i="19"/>
  <c r="AI508" i="19"/>
  <c r="AM508" i="19"/>
  <c r="AQ508" i="19"/>
  <c r="AC509" i="19"/>
  <c r="AG509" i="19"/>
  <c r="AO509" i="19"/>
  <c r="AS509" i="19"/>
  <c r="AE510" i="19"/>
  <c r="AI510" i="19"/>
  <c r="AM510" i="19"/>
  <c r="AQ510" i="19"/>
  <c r="Y511" i="19"/>
  <c r="AC511" i="19"/>
  <c r="AG511" i="19"/>
  <c r="AK511" i="19"/>
  <c r="AO511" i="19"/>
  <c r="AA512" i="19"/>
  <c r="AE512" i="19"/>
  <c r="AM512" i="19"/>
  <c r="AQ512" i="19"/>
  <c r="AC513" i="19"/>
  <c r="AG513" i="19"/>
  <c r="AK513" i="19"/>
  <c r="AO513" i="19"/>
  <c r="AS513" i="19"/>
  <c r="AA514" i="19"/>
  <c r="AE514" i="19"/>
  <c r="AI514" i="19"/>
  <c r="AM514" i="19"/>
  <c r="AQ514" i="19"/>
  <c r="Y515" i="19"/>
  <c r="AC515" i="19"/>
  <c r="AK515" i="19"/>
  <c r="AO515" i="19"/>
  <c r="AS515" i="19"/>
  <c r="AA516" i="19"/>
  <c r="AE516" i="19"/>
  <c r="AI516" i="19"/>
  <c r="AM516" i="19"/>
  <c r="Y517" i="19"/>
  <c r="AC517" i="19"/>
  <c r="AG517" i="19"/>
  <c r="AK517" i="19"/>
  <c r="AO517" i="19"/>
  <c r="AS517" i="19"/>
  <c r="AA518" i="19"/>
  <c r="AI518" i="19"/>
  <c r="AM518" i="19"/>
  <c r="AQ518" i="19"/>
  <c r="Y519" i="19"/>
  <c r="AC519" i="19"/>
  <c r="AG519" i="19"/>
  <c r="AK519" i="19"/>
  <c r="AS519" i="19"/>
  <c r="AA520" i="19"/>
  <c r="AE520" i="19"/>
  <c r="AI520" i="19"/>
  <c r="AM520" i="19"/>
  <c r="AQ520" i="19"/>
  <c r="Y521" i="19"/>
  <c r="AG521" i="19"/>
  <c r="AK521" i="19"/>
  <c r="AO521" i="19"/>
  <c r="AS521" i="19"/>
  <c r="AA522" i="19"/>
  <c r="AE522" i="19"/>
  <c r="AI522" i="19"/>
  <c r="AQ522" i="19"/>
  <c r="Y523" i="19"/>
  <c r="AC523" i="19"/>
  <c r="AG523" i="19"/>
  <c r="AK523" i="19"/>
  <c r="AO523" i="19"/>
  <c r="AS523" i="19"/>
  <c r="AE524" i="19"/>
  <c r="AI524" i="19"/>
  <c r="AM524" i="19"/>
  <c r="AQ524" i="19"/>
  <c r="Y525" i="19"/>
  <c r="AC525" i="19"/>
  <c r="AG525" i="19"/>
  <c r="AO525" i="19"/>
  <c r="AS525" i="19"/>
  <c r="AA526" i="19"/>
  <c r="AE526" i="19"/>
  <c r="AI526" i="19"/>
  <c r="AM526" i="19"/>
  <c r="AQ526" i="19"/>
  <c r="AC527" i="19"/>
  <c r="AG527" i="19"/>
  <c r="AK527" i="19"/>
  <c r="AO527" i="19"/>
  <c r="AS527" i="19"/>
  <c r="AA528" i="19"/>
  <c r="AE528" i="19"/>
  <c r="AM528" i="19"/>
  <c r="AQ528" i="19"/>
  <c r="Y529" i="19"/>
  <c r="AC529" i="19"/>
  <c r="AG529" i="19"/>
  <c r="AK529" i="19"/>
  <c r="AO529" i="19"/>
  <c r="AA530" i="19"/>
  <c r="AE530" i="19"/>
  <c r="AI530" i="19"/>
  <c r="AM530" i="19"/>
  <c r="AQ530" i="19"/>
  <c r="Y531" i="19"/>
  <c r="AC531" i="19"/>
  <c r="AK531" i="19"/>
  <c r="AO531" i="19"/>
  <c r="AS531" i="19"/>
  <c r="AA532" i="19"/>
  <c r="AE532" i="19"/>
  <c r="AI532" i="19"/>
  <c r="AM532" i="19"/>
  <c r="Y533" i="19"/>
  <c r="AC533" i="19"/>
  <c r="AG533" i="19"/>
  <c r="AK533" i="19"/>
  <c r="AO533" i="19"/>
  <c r="AS533" i="19"/>
  <c r="AA534" i="19"/>
  <c r="AI534" i="19"/>
  <c r="AM534" i="19"/>
  <c r="AQ534" i="19"/>
  <c r="Y535" i="19"/>
  <c r="AC535" i="19"/>
  <c r="AG535" i="19"/>
  <c r="AK535" i="19"/>
  <c r="AS535" i="19"/>
  <c r="AA536" i="19"/>
  <c r="AE536" i="19"/>
  <c r="AI536" i="19"/>
  <c r="AM536" i="19"/>
  <c r="AQ536" i="19"/>
  <c r="Y537" i="19"/>
  <c r="AG537" i="19"/>
  <c r="AK537" i="19"/>
  <c r="AO537" i="19"/>
  <c r="AS537" i="19"/>
  <c r="AA538" i="19"/>
  <c r="AE538" i="19"/>
  <c r="AI538" i="19"/>
  <c r="AQ538" i="19"/>
  <c r="Y539" i="19"/>
  <c r="AC539" i="19"/>
  <c r="AG539" i="19"/>
  <c r="AK539" i="19"/>
  <c r="AO539" i="19"/>
  <c r="AS539" i="19"/>
  <c r="AE540" i="19"/>
  <c r="AI540" i="19"/>
  <c r="AM540" i="19"/>
  <c r="AQ540" i="19"/>
  <c r="AI421" i="18"/>
  <c r="Y421" i="18"/>
  <c r="AI420" i="18"/>
  <c r="Y420" i="18"/>
  <c r="AI419" i="18"/>
  <c r="Y419" i="18"/>
  <c r="AI418" i="18"/>
  <c r="Y418" i="18"/>
  <c r="AI417" i="18"/>
  <c r="Y417" i="18"/>
  <c r="AI416" i="18"/>
  <c r="Y416" i="18"/>
  <c r="AI415" i="18"/>
  <c r="Y415" i="18"/>
  <c r="AI414" i="18"/>
  <c r="Y414" i="18"/>
  <c r="AI413" i="18"/>
  <c r="Y413" i="18"/>
  <c r="AI412" i="18"/>
  <c r="Y412" i="18"/>
  <c r="AI411" i="18"/>
  <c r="Y411" i="18"/>
  <c r="AI410" i="18"/>
  <c r="Y410" i="18"/>
  <c r="AI409" i="18"/>
  <c r="Y409" i="18"/>
  <c r="AI408" i="18"/>
  <c r="Y408" i="18"/>
  <c r="AI407" i="18"/>
  <c r="Y407" i="18"/>
  <c r="AI406" i="18"/>
  <c r="Y406" i="18"/>
  <c r="AI405" i="18"/>
  <c r="Y405" i="18"/>
  <c r="AI404" i="18"/>
  <c r="Y404" i="18"/>
  <c r="AI403" i="18"/>
  <c r="Y403" i="18"/>
  <c r="AI402" i="18"/>
  <c r="Y402" i="18"/>
  <c r="AI401" i="18"/>
  <c r="Y401" i="18"/>
  <c r="AI400" i="18"/>
  <c r="Y400" i="18"/>
  <c r="AI399" i="18"/>
  <c r="Y399" i="18"/>
  <c r="AI398" i="18"/>
  <c r="Y398" i="18"/>
  <c r="AI397" i="18"/>
  <c r="Y397" i="18"/>
  <c r="AI396" i="18"/>
  <c r="Y396" i="18"/>
  <c r="AI395" i="18"/>
  <c r="Y395" i="18"/>
  <c r="AI394" i="18"/>
  <c r="Y394" i="18"/>
  <c r="AI393" i="18"/>
  <c r="Y393" i="18"/>
  <c r="AI392" i="18"/>
  <c r="Y392" i="18"/>
  <c r="AI391" i="18"/>
  <c r="Y391" i="18"/>
  <c r="AI390" i="18"/>
  <c r="Y390" i="18"/>
  <c r="AI389" i="18"/>
  <c r="Y389" i="18"/>
  <c r="AI388" i="18"/>
  <c r="Y388" i="18"/>
  <c r="AI387" i="18"/>
  <c r="Y387" i="18"/>
  <c r="AI386" i="18"/>
  <c r="Y386" i="18"/>
  <c r="AI385" i="18"/>
  <c r="Y385" i="18"/>
  <c r="AI384" i="18"/>
  <c r="Y384" i="18"/>
  <c r="AI383" i="18"/>
  <c r="Y383" i="18"/>
  <c r="AI382" i="18"/>
  <c r="Y382" i="18"/>
  <c r="AI381" i="18"/>
  <c r="Y381" i="18"/>
  <c r="AI380" i="18"/>
  <c r="Y380" i="18"/>
  <c r="AI379" i="18"/>
  <c r="Y379" i="18"/>
  <c r="AI378" i="18"/>
  <c r="Y378" i="18"/>
  <c r="AI377" i="18"/>
  <c r="Y377" i="18"/>
  <c r="AI376" i="18"/>
  <c r="Y376" i="18"/>
  <c r="AI375" i="18"/>
  <c r="Y375" i="18"/>
  <c r="AI374" i="18"/>
  <c r="Y374" i="18"/>
  <c r="AI373" i="18"/>
  <c r="Y373" i="18"/>
  <c r="AI372" i="18"/>
  <c r="Y372" i="18"/>
  <c r="AI371" i="18"/>
  <c r="Y371" i="18"/>
  <c r="AI370" i="18"/>
  <c r="Y370" i="18"/>
  <c r="AI369" i="18"/>
  <c r="Y369" i="18"/>
  <c r="AI368" i="18"/>
  <c r="Y368" i="18"/>
  <c r="AI367" i="18"/>
  <c r="Y367" i="18"/>
  <c r="AI366" i="18"/>
  <c r="Y366" i="18"/>
  <c r="AI365" i="18"/>
  <c r="Y365" i="18"/>
  <c r="AI364" i="18"/>
  <c r="Y364" i="18"/>
  <c r="AI363" i="18"/>
  <c r="Y363" i="18"/>
  <c r="AI362" i="18"/>
  <c r="Y362" i="18"/>
  <c r="AI361" i="18"/>
  <c r="Y361" i="18"/>
  <c r="AI360" i="18"/>
  <c r="Y360" i="18"/>
  <c r="AI359" i="18"/>
  <c r="Y359" i="18"/>
  <c r="AI358" i="18"/>
  <c r="Y358" i="18"/>
  <c r="AI357" i="18"/>
  <c r="Y357" i="18"/>
  <c r="AI356" i="18"/>
  <c r="Y356" i="18"/>
  <c r="AI355" i="18"/>
  <c r="Y355" i="18"/>
  <c r="AI354" i="18"/>
  <c r="Y354" i="18"/>
  <c r="AI353" i="18"/>
  <c r="Y353" i="18"/>
  <c r="AI352" i="18"/>
  <c r="Y352" i="18"/>
  <c r="AI351" i="18"/>
  <c r="Y351" i="18"/>
  <c r="AI350" i="18"/>
  <c r="Y350" i="18"/>
  <c r="AI349" i="18"/>
  <c r="Y349" i="18"/>
  <c r="AI348" i="18"/>
  <c r="Y348" i="18"/>
  <c r="AI347" i="18"/>
  <c r="Y347" i="18"/>
  <c r="AI346" i="18"/>
  <c r="Y346" i="18"/>
  <c r="AI345" i="18"/>
  <c r="Y345" i="18"/>
  <c r="AI344" i="18"/>
  <c r="Y344" i="18"/>
  <c r="AI343" i="18"/>
  <c r="Y343" i="18"/>
  <c r="AI342" i="18"/>
  <c r="Y342" i="18"/>
  <c r="AI341" i="18"/>
  <c r="Y341" i="18"/>
  <c r="AI340" i="18"/>
  <c r="Y340" i="18"/>
  <c r="AI339" i="18"/>
  <c r="Y339" i="18"/>
  <c r="AI338" i="18"/>
  <c r="Y338" i="18"/>
  <c r="AI337" i="18"/>
  <c r="Y337" i="18"/>
  <c r="AI336" i="18"/>
  <c r="Y336" i="18"/>
  <c r="AI335" i="18"/>
  <c r="Y335" i="18"/>
  <c r="AI334" i="18"/>
  <c r="Y334" i="18"/>
  <c r="AI333" i="18"/>
  <c r="Y333" i="18"/>
  <c r="AI332" i="18"/>
  <c r="Y332" i="18"/>
  <c r="AI331" i="18"/>
  <c r="Y331" i="18"/>
  <c r="AI330" i="18"/>
  <c r="Y330" i="18"/>
  <c r="AI329" i="18"/>
  <c r="Y329" i="18"/>
  <c r="AI328" i="18"/>
  <c r="Y328" i="18"/>
  <c r="AI327" i="18"/>
  <c r="Y327" i="18"/>
  <c r="AI326" i="18"/>
  <c r="Y326" i="18"/>
  <c r="AI325" i="18"/>
  <c r="Y325" i="18"/>
  <c r="AI324" i="18"/>
  <c r="Y324" i="18"/>
  <c r="AI323" i="18"/>
  <c r="Y323" i="18"/>
  <c r="AI322" i="18"/>
  <c r="Y322" i="18"/>
  <c r="AI321" i="18"/>
  <c r="Y321" i="18"/>
  <c r="AI320" i="18"/>
  <c r="Y320" i="18"/>
  <c r="AI319" i="18"/>
  <c r="Y319" i="18"/>
  <c r="AI318" i="18"/>
  <c r="Y318" i="18"/>
  <c r="AI317" i="18"/>
  <c r="Y317" i="18"/>
  <c r="AI316" i="18"/>
  <c r="Y316" i="18"/>
  <c r="AI315" i="18"/>
  <c r="Y315" i="18"/>
  <c r="AI314" i="18"/>
  <c r="Y314" i="18"/>
  <c r="AI313" i="18"/>
  <c r="Y313" i="18"/>
  <c r="AI312" i="18"/>
  <c r="Y312" i="18"/>
  <c r="AI311" i="18"/>
  <c r="Y311" i="18"/>
  <c r="AI310" i="18"/>
  <c r="Y310" i="18"/>
  <c r="AI309" i="18"/>
  <c r="Y309" i="18"/>
  <c r="AI308" i="18"/>
  <c r="Y308" i="18"/>
  <c r="AI307" i="18"/>
  <c r="Y307" i="18"/>
  <c r="AI306" i="18"/>
  <c r="Y306" i="18"/>
  <c r="AI305" i="18"/>
  <c r="Y305" i="18"/>
  <c r="AI304" i="18"/>
  <c r="Y304" i="18"/>
  <c r="AI303" i="18"/>
  <c r="Y303" i="18"/>
  <c r="AI302" i="18"/>
  <c r="Y302" i="18"/>
  <c r="AI301" i="18"/>
  <c r="Y301" i="18"/>
  <c r="AI300" i="18"/>
  <c r="Y300" i="18"/>
  <c r="AI299" i="18"/>
  <c r="Y299" i="18"/>
  <c r="AI298" i="18"/>
  <c r="Y298" i="18"/>
  <c r="AI297" i="18"/>
  <c r="Y297" i="18"/>
  <c r="AI296" i="18"/>
  <c r="Y296" i="18"/>
  <c r="AI295" i="18"/>
  <c r="Y295" i="18"/>
  <c r="AI294" i="18"/>
  <c r="Y294" i="18"/>
  <c r="AI293" i="18"/>
  <c r="Y293" i="18"/>
  <c r="AI292" i="18"/>
  <c r="Y292" i="18"/>
  <c r="AI291" i="18"/>
  <c r="Y291" i="18"/>
  <c r="AI290" i="18"/>
  <c r="Y290" i="18"/>
  <c r="AI289" i="18"/>
  <c r="Y289" i="18"/>
  <c r="AI288" i="18"/>
  <c r="Y288" i="18"/>
  <c r="AI287" i="18"/>
  <c r="Y287" i="18"/>
  <c r="AI286" i="18"/>
  <c r="Y286" i="18"/>
  <c r="AI285" i="18"/>
  <c r="Y285" i="18"/>
  <c r="AI284" i="18"/>
  <c r="Y284" i="18"/>
  <c r="AI283" i="18"/>
  <c r="Y283" i="18"/>
  <c r="AI282" i="18"/>
  <c r="Y282" i="18"/>
  <c r="AI281" i="18"/>
  <c r="Y281" i="18"/>
  <c r="AI280" i="18"/>
  <c r="Y280" i="18"/>
  <c r="AI279" i="18"/>
  <c r="Y279" i="18"/>
  <c r="AI278" i="18"/>
  <c r="Y278" i="18"/>
  <c r="AI277" i="18"/>
  <c r="Y277" i="18"/>
  <c r="AI276" i="18"/>
  <c r="Y276" i="18"/>
  <c r="AI275" i="18"/>
  <c r="Y275" i="18"/>
  <c r="AI274" i="18"/>
  <c r="Y274" i="18"/>
  <c r="AI273" i="18"/>
  <c r="Y273" i="18"/>
  <c r="AI272" i="18"/>
  <c r="Y272" i="18"/>
  <c r="AI271" i="18"/>
  <c r="Y271" i="18"/>
  <c r="AI270" i="18"/>
  <c r="Y270" i="18"/>
  <c r="AI269" i="18"/>
  <c r="Y269" i="18"/>
  <c r="AI268" i="18"/>
  <c r="Y268" i="18"/>
  <c r="AI267" i="18"/>
  <c r="Y267" i="18"/>
  <c r="AI266" i="18"/>
  <c r="Y266" i="18"/>
  <c r="AI265" i="18"/>
  <c r="Y265" i="18"/>
  <c r="AI264" i="18"/>
  <c r="Y264" i="18"/>
  <c r="AI263" i="18"/>
  <c r="Y263" i="18"/>
  <c r="AI262" i="18"/>
  <c r="Y262" i="18"/>
  <c r="AI261" i="18"/>
  <c r="Y261" i="18"/>
  <c r="AI260" i="18"/>
  <c r="Y260" i="18"/>
  <c r="AI259" i="18"/>
  <c r="Y259" i="18"/>
  <c r="AI258" i="18"/>
  <c r="Y258" i="18"/>
  <c r="AI257" i="18"/>
  <c r="Y257" i="18"/>
  <c r="AI256" i="18"/>
  <c r="Y256" i="18"/>
  <c r="AI255" i="18"/>
  <c r="Y255" i="18"/>
  <c r="AI254" i="18"/>
  <c r="Y254" i="18"/>
  <c r="AI253" i="18"/>
  <c r="Y253" i="18"/>
  <c r="AI252" i="18"/>
  <c r="Y252" i="18"/>
  <c r="AI251" i="18"/>
  <c r="Y251" i="18"/>
  <c r="AI250" i="18"/>
  <c r="Y250" i="18"/>
  <c r="AI249" i="18"/>
  <c r="Y249" i="18"/>
  <c r="AI248" i="18"/>
  <c r="Y248" i="18"/>
  <c r="AI247" i="18"/>
  <c r="Y247" i="18"/>
  <c r="AI246" i="18"/>
  <c r="Y246" i="18"/>
  <c r="AI245" i="18"/>
  <c r="Y245" i="18"/>
  <c r="AI244" i="18"/>
  <c r="Y244" i="18"/>
  <c r="AI243" i="18"/>
  <c r="Y243" i="18"/>
  <c r="AI242" i="18"/>
  <c r="Y242" i="18"/>
  <c r="AI241" i="18"/>
  <c r="Y241" i="18"/>
  <c r="AI240" i="18"/>
  <c r="Y240" i="18"/>
  <c r="AI239" i="18"/>
  <c r="Y239" i="18"/>
  <c r="AI238" i="18"/>
  <c r="Y238" i="18"/>
  <c r="AI237" i="18"/>
  <c r="Y237" i="18"/>
  <c r="AI236" i="18"/>
  <c r="Y236" i="18"/>
  <c r="AI235" i="18"/>
  <c r="Y235" i="18"/>
  <c r="AI234" i="18"/>
  <c r="Y234" i="18"/>
  <c r="AI233" i="18"/>
  <c r="Y233" i="18"/>
  <c r="AI232" i="18"/>
  <c r="Y232" i="18"/>
  <c r="AI231" i="18"/>
  <c r="Y231" i="18"/>
  <c r="AI230" i="18"/>
  <c r="Y230" i="18"/>
  <c r="AI229" i="18"/>
  <c r="Y229" i="18"/>
  <c r="AI228" i="18"/>
  <c r="Y228" i="18"/>
  <c r="AI227" i="18"/>
  <c r="Y227" i="18"/>
  <c r="AI226" i="18"/>
  <c r="Y226" i="18"/>
  <c r="AI225" i="18"/>
  <c r="Y225" i="18"/>
  <c r="AI224" i="18"/>
  <c r="Y224" i="18"/>
  <c r="AI223" i="18"/>
  <c r="Y223" i="18"/>
  <c r="AI222" i="18"/>
  <c r="Y222" i="18"/>
  <c r="AI221" i="18"/>
  <c r="Y221" i="18"/>
  <c r="AI220" i="18"/>
  <c r="Y220" i="18"/>
  <c r="AI219" i="18"/>
  <c r="Y219" i="18"/>
  <c r="AI218" i="18"/>
  <c r="Y218" i="18"/>
  <c r="AI217" i="18"/>
  <c r="Y217" i="18"/>
  <c r="AI216" i="18"/>
  <c r="Y216" i="18"/>
  <c r="AI215" i="18"/>
  <c r="Y215" i="18"/>
  <c r="AI214" i="18"/>
  <c r="Y214" i="18"/>
  <c r="AI213" i="18"/>
  <c r="Y213" i="18"/>
  <c r="AI212" i="18"/>
  <c r="Y212" i="18"/>
  <c r="AI211" i="18"/>
  <c r="Y211" i="18"/>
  <c r="AI210" i="18"/>
  <c r="Y210" i="18"/>
  <c r="AI209" i="18"/>
  <c r="Y209" i="18"/>
  <c r="AI208" i="18"/>
  <c r="Y208" i="18"/>
  <c r="AI207" i="18"/>
  <c r="Y207" i="18"/>
  <c r="AI206" i="18"/>
  <c r="Y206" i="18"/>
  <c r="AI205" i="18"/>
  <c r="Y205" i="18"/>
  <c r="AI204" i="18"/>
  <c r="Y204" i="18"/>
  <c r="AI203" i="18"/>
  <c r="Y203" i="18"/>
  <c r="AI202" i="18"/>
  <c r="Y202" i="18"/>
  <c r="AI201" i="18"/>
  <c r="Y201" i="18"/>
  <c r="AI200" i="18"/>
  <c r="Y200" i="18"/>
  <c r="AI199" i="18"/>
  <c r="Y199" i="18"/>
  <c r="AI198" i="18"/>
  <c r="Y198" i="18"/>
  <c r="AI197" i="18"/>
  <c r="Y197" i="18"/>
  <c r="AI196" i="18"/>
  <c r="Y196" i="18"/>
  <c r="AI195" i="18"/>
  <c r="Y195" i="18"/>
  <c r="AI194" i="18"/>
  <c r="Y194" i="18"/>
  <c r="AI193" i="18"/>
  <c r="Y193" i="18"/>
  <c r="AI192" i="18"/>
  <c r="Y192" i="18"/>
  <c r="AI191" i="18"/>
  <c r="Y191" i="18"/>
  <c r="AI190" i="18"/>
  <c r="Y190" i="18"/>
  <c r="AI189" i="18"/>
  <c r="Y189" i="18"/>
  <c r="AI188" i="18"/>
  <c r="Y188" i="18"/>
  <c r="AI187" i="18"/>
  <c r="Y187" i="18"/>
  <c r="AI186" i="18"/>
  <c r="Y186" i="18"/>
  <c r="AI185" i="18"/>
  <c r="Y185" i="18"/>
  <c r="AI184" i="18"/>
  <c r="Y184" i="18"/>
  <c r="AI183" i="18"/>
  <c r="Y183" i="18"/>
  <c r="AI182" i="18"/>
  <c r="Y182" i="18"/>
  <c r="AI181" i="18"/>
  <c r="Y181" i="18"/>
  <c r="AI180" i="18"/>
  <c r="Y180" i="18"/>
  <c r="AI179" i="18"/>
  <c r="Y179" i="18"/>
  <c r="AI178" i="18"/>
  <c r="Y178" i="18"/>
  <c r="AI177" i="18"/>
  <c r="Y177" i="18"/>
  <c r="AI176" i="18"/>
  <c r="Y176" i="18"/>
  <c r="AI175" i="18"/>
  <c r="Y175" i="18"/>
  <c r="AI174" i="18"/>
  <c r="Y174" i="18"/>
  <c r="AI173" i="18"/>
  <c r="Y173" i="18"/>
  <c r="AI172" i="18"/>
  <c r="Y172" i="18"/>
  <c r="AI171" i="18"/>
  <c r="Y171" i="18"/>
  <c r="AI170" i="18"/>
  <c r="Y170" i="18"/>
  <c r="AI169" i="18"/>
  <c r="Y169" i="18"/>
  <c r="AI168" i="18"/>
  <c r="Y168" i="18"/>
  <c r="AI167" i="18"/>
  <c r="Y167" i="18"/>
  <c r="AI166" i="18"/>
  <c r="Y166" i="18"/>
  <c r="AI165" i="18"/>
  <c r="Y165" i="18"/>
  <c r="AI164" i="18"/>
  <c r="Y164" i="18"/>
  <c r="AI163" i="18"/>
  <c r="Y163" i="18"/>
  <c r="AI162" i="18"/>
  <c r="Y162" i="18"/>
  <c r="AI161" i="18"/>
  <c r="Y161" i="18"/>
  <c r="AI160" i="18"/>
  <c r="Y160" i="18"/>
  <c r="AI159" i="18"/>
  <c r="Y159" i="18"/>
  <c r="AI158" i="18"/>
  <c r="Y158" i="18"/>
  <c r="AI157" i="18"/>
  <c r="Y157" i="18"/>
  <c r="AI156" i="18"/>
  <c r="Y156" i="18"/>
  <c r="AI155" i="18"/>
  <c r="Y155" i="18"/>
  <c r="AI154" i="18"/>
  <c r="Y154" i="18"/>
  <c r="AI153" i="18"/>
  <c r="Y153" i="18"/>
  <c r="AI152" i="18"/>
  <c r="Y152" i="18"/>
  <c r="AI151" i="18"/>
  <c r="Y151" i="18"/>
  <c r="AI150" i="18"/>
  <c r="Y150" i="18"/>
  <c r="AI149" i="18"/>
  <c r="Y149" i="18"/>
  <c r="AI148" i="18"/>
  <c r="Y148" i="18"/>
  <c r="AI147" i="18"/>
  <c r="Y147" i="18"/>
  <c r="AI146" i="18"/>
  <c r="Y146" i="18"/>
  <c r="AI145" i="18"/>
  <c r="Y145" i="18"/>
  <c r="AI144" i="18"/>
  <c r="Y144" i="18"/>
  <c r="AI143" i="18"/>
  <c r="Y143" i="18"/>
  <c r="AI142" i="18"/>
  <c r="Y142" i="18"/>
  <c r="AI141" i="18"/>
  <c r="Y141" i="18"/>
  <c r="AI140" i="18"/>
  <c r="Y140" i="18"/>
  <c r="AI139" i="18"/>
  <c r="Y139" i="18"/>
  <c r="AI138" i="18"/>
  <c r="Y138" i="18"/>
  <c r="AI137" i="18"/>
  <c r="Y137" i="18"/>
  <c r="AI136" i="18"/>
  <c r="Y136" i="18"/>
  <c r="AI135" i="18"/>
  <c r="Y135" i="18"/>
  <c r="AI134" i="18"/>
  <c r="Y134" i="18"/>
  <c r="AI133" i="18"/>
  <c r="Y133" i="18"/>
  <c r="AI132" i="18"/>
  <c r="Y132" i="18"/>
  <c r="AI131" i="18"/>
  <c r="Y131" i="18"/>
  <c r="AI130" i="18"/>
  <c r="Y130" i="18"/>
  <c r="AI129" i="18"/>
  <c r="Y129" i="18"/>
  <c r="AI128" i="18"/>
  <c r="Y128" i="18"/>
  <c r="AI127" i="18"/>
  <c r="Y127" i="18"/>
  <c r="AI126" i="18"/>
  <c r="Y126" i="18"/>
  <c r="AI125" i="18"/>
  <c r="Y125" i="18"/>
  <c r="AI124" i="18"/>
  <c r="Y124" i="18"/>
  <c r="AI123" i="18"/>
  <c r="Y123" i="18"/>
  <c r="AI122" i="18"/>
  <c r="Y122" i="18"/>
  <c r="AI121" i="18"/>
  <c r="Y121" i="18"/>
  <c r="AI120" i="18"/>
  <c r="Y120" i="18"/>
  <c r="AI119" i="18"/>
  <c r="Y119" i="18"/>
  <c r="AI118" i="18"/>
  <c r="Y118" i="18"/>
  <c r="AI117" i="18"/>
  <c r="Y117" i="18"/>
  <c r="AI116" i="18"/>
  <c r="Y116" i="18"/>
  <c r="AI115" i="18"/>
  <c r="Y115" i="18"/>
  <c r="AI114" i="18"/>
  <c r="Y114" i="18"/>
  <c r="AI113" i="18"/>
  <c r="Y113" i="18"/>
  <c r="AI112" i="18"/>
  <c r="Y112" i="18"/>
  <c r="AI111" i="18"/>
  <c r="Y111" i="18"/>
  <c r="AI110" i="18"/>
  <c r="Y110" i="18"/>
  <c r="AI109" i="18"/>
  <c r="Y109" i="18"/>
  <c r="AI108" i="18"/>
  <c r="Y108" i="18"/>
  <c r="AI107" i="18"/>
  <c r="Y107" i="18"/>
  <c r="AI106" i="18"/>
  <c r="Y106" i="18"/>
  <c r="AI105" i="18"/>
  <c r="Y105" i="18"/>
  <c r="AI104" i="18"/>
  <c r="Y104" i="18"/>
  <c r="AI103" i="18"/>
  <c r="Y103" i="18"/>
  <c r="AI102" i="18"/>
  <c r="Y102" i="18"/>
  <c r="AI101" i="18"/>
  <c r="Y101" i="18"/>
  <c r="AI100" i="18"/>
  <c r="Y100" i="18"/>
  <c r="AI99" i="18"/>
  <c r="Y99" i="18"/>
  <c r="AI98" i="18"/>
  <c r="Y98" i="18"/>
  <c r="AI97" i="18"/>
  <c r="Y97" i="18"/>
  <c r="AI96" i="18"/>
  <c r="Y96" i="18"/>
  <c r="AI95" i="18"/>
  <c r="Y95" i="18"/>
  <c r="AI94" i="18"/>
  <c r="Y94" i="18"/>
  <c r="AI93" i="18"/>
  <c r="Y93" i="18"/>
  <c r="AI92" i="18"/>
  <c r="Y92" i="18"/>
  <c r="AI91" i="18"/>
  <c r="Y91" i="18"/>
  <c r="AI90" i="18"/>
  <c r="Y90" i="18"/>
  <c r="AI89" i="18"/>
  <c r="Y89" i="18"/>
  <c r="AI88" i="18"/>
  <c r="Y88" i="18"/>
  <c r="AI87" i="18"/>
  <c r="Y87" i="18"/>
  <c r="AI86" i="18"/>
  <c r="Y86" i="18"/>
  <c r="AI85" i="18"/>
  <c r="Y85" i="18"/>
  <c r="AI84" i="18"/>
  <c r="Y84" i="18"/>
  <c r="AI83" i="18"/>
  <c r="Y83" i="18"/>
  <c r="AI82" i="18"/>
  <c r="Y82" i="18"/>
  <c r="AI81" i="18"/>
  <c r="Y81" i="18"/>
  <c r="AI80" i="18"/>
  <c r="Y80" i="18"/>
  <c r="AI79" i="18"/>
  <c r="Y79" i="18"/>
  <c r="AI78" i="18"/>
  <c r="Y78" i="18"/>
  <c r="AI77" i="18"/>
  <c r="Y77" i="18"/>
  <c r="AI76" i="18"/>
  <c r="Y76" i="18"/>
  <c r="AI75" i="18"/>
  <c r="Y75" i="18"/>
  <c r="AI74" i="18"/>
  <c r="Y74" i="18"/>
  <c r="AI73" i="18"/>
  <c r="Y73" i="18"/>
  <c r="AI72" i="18"/>
  <c r="Y72" i="18"/>
  <c r="AI71" i="18"/>
  <c r="AI491" i="18" s="1"/>
  <c r="Y71" i="18"/>
  <c r="AI70" i="18"/>
  <c r="AI490" i="18" s="1"/>
  <c r="Y70" i="18"/>
  <c r="Y490" i="18" s="1"/>
  <c r="AI69" i="18"/>
  <c r="AI489" i="18" s="1"/>
  <c r="Y69" i="18"/>
  <c r="Y489" i="18" s="1"/>
  <c r="AI68" i="18"/>
  <c r="Y68" i="18"/>
  <c r="AI67" i="18"/>
  <c r="AI487" i="18" s="1"/>
  <c r="Y67" i="18"/>
  <c r="Y487" i="18" s="1"/>
  <c r="AI66" i="18"/>
  <c r="AI486" i="18" s="1"/>
  <c r="Y66" i="18"/>
  <c r="Y486" i="18" s="1"/>
  <c r="AI65" i="18"/>
  <c r="AI485" i="18" s="1"/>
  <c r="Y65" i="18"/>
  <c r="Y485" i="18" s="1"/>
  <c r="AI64" i="18"/>
  <c r="AI484" i="18" s="1"/>
  <c r="Y64" i="18"/>
  <c r="AI63" i="18"/>
  <c r="AI483" i="18" s="1"/>
  <c r="Y63" i="18"/>
  <c r="Y483" i="18" s="1"/>
  <c r="AI62" i="18"/>
  <c r="AI482" i="18" s="1"/>
  <c r="Y62" i="18"/>
  <c r="Y482" i="18" s="1"/>
  <c r="AI61" i="18"/>
  <c r="AI481" i="18" s="1"/>
  <c r="Y61" i="18"/>
  <c r="Y481" i="18" s="1"/>
  <c r="AI60" i="18"/>
  <c r="AI480" i="18" s="1"/>
  <c r="Y60" i="18"/>
  <c r="AI59" i="18"/>
  <c r="AI479" i="18" s="1"/>
  <c r="Y59" i="18"/>
  <c r="Y479" i="18" s="1"/>
  <c r="AI58" i="18"/>
  <c r="AI478" i="18" s="1"/>
  <c r="Y58" i="18"/>
  <c r="Y478" i="18" s="1"/>
  <c r="AI57" i="18"/>
  <c r="AI477" i="18" s="1"/>
  <c r="Y57" i="18"/>
  <c r="AI56" i="18"/>
  <c r="AI476" i="18" s="1"/>
  <c r="Y56" i="18"/>
  <c r="AI55" i="18"/>
  <c r="AI475" i="18" s="1"/>
  <c r="Y55" i="18"/>
  <c r="Y475" i="18" s="1"/>
  <c r="AI54" i="18"/>
  <c r="AI474" i="18" s="1"/>
  <c r="Y54" i="18"/>
  <c r="Y474" i="18" s="1"/>
  <c r="AI53" i="18"/>
  <c r="AI473" i="18" s="1"/>
  <c r="Y53" i="18"/>
  <c r="Y473" i="18" s="1"/>
  <c r="AI52" i="18"/>
  <c r="AI472" i="18" s="1"/>
  <c r="Y52" i="18"/>
  <c r="AI51" i="18"/>
  <c r="AI471" i="18" s="1"/>
  <c r="Y51" i="18"/>
  <c r="Y471" i="18" s="1"/>
  <c r="AI50" i="18"/>
  <c r="AI470" i="18" s="1"/>
  <c r="Y50" i="18"/>
  <c r="Y470" i="18" s="1"/>
  <c r="AI49" i="18"/>
  <c r="AI469" i="18" s="1"/>
  <c r="Y49" i="18"/>
  <c r="Y469" i="18" s="1"/>
  <c r="AI48" i="18"/>
  <c r="AI468" i="18" s="1"/>
  <c r="Y48" i="18"/>
  <c r="AI47" i="18"/>
  <c r="AI467" i="18" s="1"/>
  <c r="Y47" i="18"/>
  <c r="Y467" i="18" s="1"/>
  <c r="AI46" i="18"/>
  <c r="AI466" i="18" s="1"/>
  <c r="Y46" i="18"/>
  <c r="Y466" i="18" s="1"/>
  <c r="AI45" i="18"/>
  <c r="AI465" i="18" s="1"/>
  <c r="Y45" i="18"/>
  <c r="Y465" i="18" s="1"/>
  <c r="AI44" i="18"/>
  <c r="AI464" i="18" s="1"/>
  <c r="Y44" i="18"/>
  <c r="AI43" i="18"/>
  <c r="AI463" i="18" s="1"/>
  <c r="Y43" i="18"/>
  <c r="Y463" i="18" s="1"/>
  <c r="AI42" i="18"/>
  <c r="AI462" i="18" s="1"/>
  <c r="Y42" i="18"/>
  <c r="Y462" i="18" s="1"/>
  <c r="AI41" i="18"/>
  <c r="AI461" i="18" s="1"/>
  <c r="Y41" i="18"/>
  <c r="Y461" i="18" s="1"/>
  <c r="AI40" i="18"/>
  <c r="AI460" i="18" s="1"/>
  <c r="Y40" i="18"/>
  <c r="AI39" i="18"/>
  <c r="AI459" i="18" s="1"/>
  <c r="Y39" i="18"/>
  <c r="Y459" i="18" s="1"/>
  <c r="AI38" i="18"/>
  <c r="AI458" i="18" s="1"/>
  <c r="Y38" i="18"/>
  <c r="Y458" i="18" s="1"/>
  <c r="AI37" i="18"/>
  <c r="AI457" i="18" s="1"/>
  <c r="Y37" i="18"/>
  <c r="Y457" i="18" s="1"/>
  <c r="AI36" i="18"/>
  <c r="AI456" i="18" s="1"/>
  <c r="Y36" i="18"/>
  <c r="AI35" i="18"/>
  <c r="AI455" i="18" s="1"/>
  <c r="Y35" i="18"/>
  <c r="Y455" i="18" s="1"/>
  <c r="AI34" i="18"/>
  <c r="AI454" i="18" s="1"/>
  <c r="Y34" i="18"/>
  <c r="Y454" i="18" s="1"/>
  <c r="AI33" i="18"/>
  <c r="AI453" i="18" s="1"/>
  <c r="Y33" i="18"/>
  <c r="Y453" i="18" s="1"/>
  <c r="AI32" i="18"/>
  <c r="AI452" i="18" s="1"/>
  <c r="Y32" i="18"/>
  <c r="AI31" i="18"/>
  <c r="AI451" i="18" s="1"/>
  <c r="Y31" i="18"/>
  <c r="Y451" i="18" s="1"/>
  <c r="AI30" i="18"/>
  <c r="AI450" i="18" s="1"/>
  <c r="Y30" i="18"/>
  <c r="Y450" i="18" s="1"/>
  <c r="AI29" i="18"/>
  <c r="AI449" i="18" s="1"/>
  <c r="Y29" i="18"/>
  <c r="Y449" i="18" s="1"/>
  <c r="AI28" i="18"/>
  <c r="AI448" i="18" s="1"/>
  <c r="Y28" i="18"/>
  <c r="AI27" i="18"/>
  <c r="AI447" i="18" s="1"/>
  <c r="Y27" i="18"/>
  <c r="Y447" i="18" s="1"/>
  <c r="AI26" i="18"/>
  <c r="AI446" i="18" s="1"/>
  <c r="Y26" i="18"/>
  <c r="Y446" i="18" s="1"/>
  <c r="AI25" i="18"/>
  <c r="AI445" i="18" s="1"/>
  <c r="Y25" i="18"/>
  <c r="Y445" i="18" s="1"/>
  <c r="AI24" i="18"/>
  <c r="AI444" i="18" s="1"/>
  <c r="Y24" i="18"/>
  <c r="AI23" i="18"/>
  <c r="AI443" i="18" s="1"/>
  <c r="Y23" i="18"/>
  <c r="Y443" i="18" s="1"/>
  <c r="AI22" i="18"/>
  <c r="AI442" i="18" s="1"/>
  <c r="Y22" i="18"/>
  <c r="Y442" i="18" s="1"/>
  <c r="AI21" i="18"/>
  <c r="AI441" i="18" s="1"/>
  <c r="Y21" i="18"/>
  <c r="Y441" i="18" s="1"/>
  <c r="AI20" i="18"/>
  <c r="AI440" i="18" s="1"/>
  <c r="Y20" i="18"/>
  <c r="AI19" i="18"/>
  <c r="AI439" i="18" s="1"/>
  <c r="Y19" i="18"/>
  <c r="Y439" i="18" s="1"/>
  <c r="AI18" i="18"/>
  <c r="AI438" i="18" s="1"/>
  <c r="Y18" i="18"/>
  <c r="Y438" i="18" s="1"/>
  <c r="AI17" i="18"/>
  <c r="AI437" i="18" s="1"/>
  <c r="Y17" i="18"/>
  <c r="Y437" i="18" s="1"/>
  <c r="AI16" i="18"/>
  <c r="AI436" i="18" s="1"/>
  <c r="Y16" i="18"/>
  <c r="AI15" i="18"/>
  <c r="AI435" i="18" s="1"/>
  <c r="Y15" i="18"/>
  <c r="Y435" i="18" s="1"/>
  <c r="AI14" i="18"/>
  <c r="AI434" i="18" s="1"/>
  <c r="Y14" i="18"/>
  <c r="Y434" i="18" s="1"/>
  <c r="AI13" i="18"/>
  <c r="AI433" i="18" s="1"/>
  <c r="Y13" i="18"/>
  <c r="Y433" i="18" s="1"/>
  <c r="AI12" i="18"/>
  <c r="AI432" i="18" s="1"/>
  <c r="Y12" i="18"/>
  <c r="AI11" i="18"/>
  <c r="AI431" i="18" s="1"/>
  <c r="Y11" i="18"/>
  <c r="Y431" i="18" s="1"/>
  <c r="AI10" i="18"/>
  <c r="AI430" i="18" s="1"/>
  <c r="Y10" i="18"/>
  <c r="Y430" i="18" s="1"/>
  <c r="AI9" i="18"/>
  <c r="AI429" i="18" s="1"/>
  <c r="Y9" i="18"/>
  <c r="Y429" i="18" s="1"/>
  <c r="AI8" i="18"/>
  <c r="AI428" i="18" s="1"/>
  <c r="Y8" i="18"/>
  <c r="AI7" i="18"/>
  <c r="AI427" i="18" s="1"/>
  <c r="Y7" i="18"/>
  <c r="Y427" i="18" s="1"/>
  <c r="AI6" i="18"/>
  <c r="AI426" i="18" s="1"/>
  <c r="Y6" i="18"/>
  <c r="Y426" i="18" s="1"/>
  <c r="AI5" i="18"/>
  <c r="AI425" i="18" s="1"/>
  <c r="Y5" i="18"/>
  <c r="Y425" i="18" s="1"/>
  <c r="AI4" i="18"/>
  <c r="AI424" i="18" s="1"/>
  <c r="Y4" i="18"/>
  <c r="AI3" i="18"/>
  <c r="AI423" i="18" s="1"/>
  <c r="Y3" i="18"/>
  <c r="Y423" i="18" s="1"/>
  <c r="AI2" i="18"/>
  <c r="AI422" i="18" s="1"/>
  <c r="Y2" i="18"/>
  <c r="Y422" i="18" s="1"/>
  <c r="AI421" i="17"/>
  <c r="Y421" i="17"/>
  <c r="AI420" i="17"/>
  <c r="Y420" i="17"/>
  <c r="AI419" i="17"/>
  <c r="Y419" i="17"/>
  <c r="AI418" i="17"/>
  <c r="Y418" i="17"/>
  <c r="AI417" i="17"/>
  <c r="Y417" i="17"/>
  <c r="AI416" i="17"/>
  <c r="Y416" i="17"/>
  <c r="AI415" i="17"/>
  <c r="Y415" i="17"/>
  <c r="AI414" i="17"/>
  <c r="Y414" i="17"/>
  <c r="AI413" i="17"/>
  <c r="Y413" i="17"/>
  <c r="AI412" i="17"/>
  <c r="Y412" i="17"/>
  <c r="AI411" i="17"/>
  <c r="Y411" i="17"/>
  <c r="AI410" i="17"/>
  <c r="Y410" i="17"/>
  <c r="AI409" i="17"/>
  <c r="Y409" i="17"/>
  <c r="AI408" i="17"/>
  <c r="Y408" i="17"/>
  <c r="AI407" i="17"/>
  <c r="Y407" i="17"/>
  <c r="AI406" i="17"/>
  <c r="Y406" i="17"/>
  <c r="AI405" i="17"/>
  <c r="Y405" i="17"/>
  <c r="AI404" i="17"/>
  <c r="Y404" i="17"/>
  <c r="AI403" i="17"/>
  <c r="Y403" i="17"/>
  <c r="AI402" i="17"/>
  <c r="Y402" i="17"/>
  <c r="AI401" i="17"/>
  <c r="Y401" i="17"/>
  <c r="AI400" i="17"/>
  <c r="Y400" i="17"/>
  <c r="AI399" i="17"/>
  <c r="Y399" i="17"/>
  <c r="AI398" i="17"/>
  <c r="Y398" i="17"/>
  <c r="AI397" i="17"/>
  <c r="Y397" i="17"/>
  <c r="AI396" i="17"/>
  <c r="Y396" i="17"/>
  <c r="AI395" i="17"/>
  <c r="Y395" i="17"/>
  <c r="AI394" i="17"/>
  <c r="Y394" i="17"/>
  <c r="AI393" i="17"/>
  <c r="Y393" i="17"/>
  <c r="AI392" i="17"/>
  <c r="Y392" i="17"/>
  <c r="AI391" i="17"/>
  <c r="Y391" i="17"/>
  <c r="AI390" i="17"/>
  <c r="Y390" i="17"/>
  <c r="AI389" i="17"/>
  <c r="Y389" i="17"/>
  <c r="AI388" i="17"/>
  <c r="Y388" i="17"/>
  <c r="AI387" i="17"/>
  <c r="Y387" i="17"/>
  <c r="AI386" i="17"/>
  <c r="Y386" i="17"/>
  <c r="AI385" i="17"/>
  <c r="Y385" i="17"/>
  <c r="AI384" i="17"/>
  <c r="Y384" i="17"/>
  <c r="AI383" i="17"/>
  <c r="Y383" i="17"/>
  <c r="AI382" i="17"/>
  <c r="Y382" i="17"/>
  <c r="AI381" i="17"/>
  <c r="Y381" i="17"/>
  <c r="AI380" i="17"/>
  <c r="Y380" i="17"/>
  <c r="AI379" i="17"/>
  <c r="Y379" i="17"/>
  <c r="AI378" i="17"/>
  <c r="Y378" i="17"/>
  <c r="AI377" i="17"/>
  <c r="Y377" i="17"/>
  <c r="AI376" i="17"/>
  <c r="Y376" i="17"/>
  <c r="AI375" i="17"/>
  <c r="Y375" i="17"/>
  <c r="AI374" i="17"/>
  <c r="Y374" i="17"/>
  <c r="AI373" i="17"/>
  <c r="Y373" i="17"/>
  <c r="AI372" i="17"/>
  <c r="Y372" i="17"/>
  <c r="AI371" i="17"/>
  <c r="Y371" i="17"/>
  <c r="AI370" i="17"/>
  <c r="Y370" i="17"/>
  <c r="AI369" i="17"/>
  <c r="Y369" i="17"/>
  <c r="AI368" i="17"/>
  <c r="Y368" i="17"/>
  <c r="AI367" i="17"/>
  <c r="Y367" i="17"/>
  <c r="AI366" i="17"/>
  <c r="Y366" i="17"/>
  <c r="AI365" i="17"/>
  <c r="Y365" i="17"/>
  <c r="AI364" i="17"/>
  <c r="Y364" i="17"/>
  <c r="AI363" i="17"/>
  <c r="Y363" i="17"/>
  <c r="AI362" i="17"/>
  <c r="Y362" i="17"/>
  <c r="AI361" i="17"/>
  <c r="Y361" i="17"/>
  <c r="AI360" i="17"/>
  <c r="Y360" i="17"/>
  <c r="AI359" i="17"/>
  <c r="Y359" i="17"/>
  <c r="AI358" i="17"/>
  <c r="Y358" i="17"/>
  <c r="AI357" i="17"/>
  <c r="Y357" i="17"/>
  <c r="AI356" i="17"/>
  <c r="Y356" i="17"/>
  <c r="AI355" i="17"/>
  <c r="Y355" i="17"/>
  <c r="AI354" i="17"/>
  <c r="Y354" i="17"/>
  <c r="AI353" i="17"/>
  <c r="Y353" i="17"/>
  <c r="AI352" i="17"/>
  <c r="Y352" i="17"/>
  <c r="AI351" i="17"/>
  <c r="Y351" i="17"/>
  <c r="AI350" i="17"/>
  <c r="Y350" i="17"/>
  <c r="AI349" i="17"/>
  <c r="Y349" i="17"/>
  <c r="AI348" i="17"/>
  <c r="Y348" i="17"/>
  <c r="AI347" i="17"/>
  <c r="Y347" i="17"/>
  <c r="AI346" i="17"/>
  <c r="Y346" i="17"/>
  <c r="AI345" i="17"/>
  <c r="Y345" i="17"/>
  <c r="AI344" i="17"/>
  <c r="Y344" i="17"/>
  <c r="AI343" i="17"/>
  <c r="Y343" i="17"/>
  <c r="AI342" i="17"/>
  <c r="Y342" i="17"/>
  <c r="AI341" i="17"/>
  <c r="Y341" i="17"/>
  <c r="AI340" i="17"/>
  <c r="Y340" i="17"/>
  <c r="AI339" i="17"/>
  <c r="Y339" i="17"/>
  <c r="AI338" i="17"/>
  <c r="Y338" i="17"/>
  <c r="AI337" i="17"/>
  <c r="Y337" i="17"/>
  <c r="AI336" i="17"/>
  <c r="Y336" i="17"/>
  <c r="AI335" i="17"/>
  <c r="Y335" i="17"/>
  <c r="AI334" i="17"/>
  <c r="Y334" i="17"/>
  <c r="AI333" i="17"/>
  <c r="Y333" i="17"/>
  <c r="AI332" i="17"/>
  <c r="Y332" i="17"/>
  <c r="AI331" i="17"/>
  <c r="Y331" i="17"/>
  <c r="AI330" i="17"/>
  <c r="Y330" i="17"/>
  <c r="AI329" i="17"/>
  <c r="Y329" i="17"/>
  <c r="AI328" i="17"/>
  <c r="Y328" i="17"/>
  <c r="AI327" i="17"/>
  <c r="Y327" i="17"/>
  <c r="AI326" i="17"/>
  <c r="Y326" i="17"/>
  <c r="AI325" i="17"/>
  <c r="Y325" i="17"/>
  <c r="AI324" i="17"/>
  <c r="Y324" i="17"/>
  <c r="AI323" i="17"/>
  <c r="Y323" i="17"/>
  <c r="AI322" i="17"/>
  <c r="Y322" i="17"/>
  <c r="AI321" i="17"/>
  <c r="Y321" i="17"/>
  <c r="AI320" i="17"/>
  <c r="Y320" i="17"/>
  <c r="AI319" i="17"/>
  <c r="Y319" i="17"/>
  <c r="AI318" i="17"/>
  <c r="Y318" i="17"/>
  <c r="AI317" i="17"/>
  <c r="Y317" i="17"/>
  <c r="AI316" i="17"/>
  <c r="Y316" i="17"/>
  <c r="AI315" i="17"/>
  <c r="Y315" i="17"/>
  <c r="AI314" i="17"/>
  <c r="Y314" i="17"/>
  <c r="AI313" i="17"/>
  <c r="Y313" i="17"/>
  <c r="AI312" i="17"/>
  <c r="Y312" i="17"/>
  <c r="AI311" i="17"/>
  <c r="Y311" i="17"/>
  <c r="AI310" i="17"/>
  <c r="Y310" i="17"/>
  <c r="AI309" i="17"/>
  <c r="Y309" i="17"/>
  <c r="AI308" i="17"/>
  <c r="Y308" i="17"/>
  <c r="AI307" i="17"/>
  <c r="Y307" i="17"/>
  <c r="AI306" i="17"/>
  <c r="Y306" i="17"/>
  <c r="AI305" i="17"/>
  <c r="Y305" i="17"/>
  <c r="AI304" i="17"/>
  <c r="Y304" i="17"/>
  <c r="AI303" i="17"/>
  <c r="Y303" i="17"/>
  <c r="AI302" i="17"/>
  <c r="Y302" i="17"/>
  <c r="AI301" i="17"/>
  <c r="Y301" i="17"/>
  <c r="AI300" i="17"/>
  <c r="Y300" i="17"/>
  <c r="AI299" i="17"/>
  <c r="Y299" i="17"/>
  <c r="AI298" i="17"/>
  <c r="Y298" i="17"/>
  <c r="AI297" i="17"/>
  <c r="Y297" i="17"/>
  <c r="AI296" i="17"/>
  <c r="Y296" i="17"/>
  <c r="AI295" i="17"/>
  <c r="Y295" i="17"/>
  <c r="AI294" i="17"/>
  <c r="Y294" i="17"/>
  <c r="AI293" i="17"/>
  <c r="Y293" i="17"/>
  <c r="AI292" i="17"/>
  <c r="Y292" i="17"/>
  <c r="AI291" i="17"/>
  <c r="Y291" i="17"/>
  <c r="AI290" i="17"/>
  <c r="Y290" i="17"/>
  <c r="AI289" i="17"/>
  <c r="Y289" i="17"/>
  <c r="AI288" i="17"/>
  <c r="Y288" i="17"/>
  <c r="AI287" i="17"/>
  <c r="Y287" i="17"/>
  <c r="AI286" i="17"/>
  <c r="Y286" i="17"/>
  <c r="AI285" i="17"/>
  <c r="Y285" i="17"/>
  <c r="AI284" i="17"/>
  <c r="Y284" i="17"/>
  <c r="AI283" i="17"/>
  <c r="Y283" i="17"/>
  <c r="AI282" i="17"/>
  <c r="Y282" i="17"/>
  <c r="AI281" i="17"/>
  <c r="Y281" i="17"/>
  <c r="AI280" i="17"/>
  <c r="Y280" i="17"/>
  <c r="AI279" i="17"/>
  <c r="Y279" i="17"/>
  <c r="AI278" i="17"/>
  <c r="Y278" i="17"/>
  <c r="AI277" i="17"/>
  <c r="Y277" i="17"/>
  <c r="AI276" i="17"/>
  <c r="Y276" i="17"/>
  <c r="AI275" i="17"/>
  <c r="Y275" i="17"/>
  <c r="AI274" i="17"/>
  <c r="Y274" i="17"/>
  <c r="AI273" i="17"/>
  <c r="Y273" i="17"/>
  <c r="AI272" i="17"/>
  <c r="Y272" i="17"/>
  <c r="AI271" i="17"/>
  <c r="Y271" i="17"/>
  <c r="AI270" i="17"/>
  <c r="Y270" i="17"/>
  <c r="AI269" i="17"/>
  <c r="Y269" i="17"/>
  <c r="AI268" i="17"/>
  <c r="Y268" i="17"/>
  <c r="AI267" i="17"/>
  <c r="Y267" i="17"/>
  <c r="AI266" i="17"/>
  <c r="Y266" i="17"/>
  <c r="AI265" i="17"/>
  <c r="Y265" i="17"/>
  <c r="AI264" i="17"/>
  <c r="Y264" i="17"/>
  <c r="AI263" i="17"/>
  <c r="Y263" i="17"/>
  <c r="AI262" i="17"/>
  <c r="Y262" i="17"/>
  <c r="AI261" i="17"/>
  <c r="Y261" i="17"/>
  <c r="AI260" i="17"/>
  <c r="Y260" i="17"/>
  <c r="AI259" i="17"/>
  <c r="Y259" i="17"/>
  <c r="AI258" i="17"/>
  <c r="Y258" i="17"/>
  <c r="AI257" i="17"/>
  <c r="Y257" i="17"/>
  <c r="AI256" i="17"/>
  <c r="Y256" i="17"/>
  <c r="AI255" i="17"/>
  <c r="Y255" i="17"/>
  <c r="AI254" i="17"/>
  <c r="Y254" i="17"/>
  <c r="AI253" i="17"/>
  <c r="Y253" i="17"/>
  <c r="AI252" i="17"/>
  <c r="Y252" i="17"/>
  <c r="AI251" i="17"/>
  <c r="Y251" i="17"/>
  <c r="AI250" i="17"/>
  <c r="Y250" i="17"/>
  <c r="AI249" i="17"/>
  <c r="Y249" i="17"/>
  <c r="AI248" i="17"/>
  <c r="Y248" i="17"/>
  <c r="AI247" i="17"/>
  <c r="Y247" i="17"/>
  <c r="AI246" i="17"/>
  <c r="Y246" i="17"/>
  <c r="AI245" i="17"/>
  <c r="Y245" i="17"/>
  <c r="AI244" i="17"/>
  <c r="Y244" i="17"/>
  <c r="AI243" i="17"/>
  <c r="Y243" i="17"/>
  <c r="AI242" i="17"/>
  <c r="Y242" i="17"/>
  <c r="AI241" i="17"/>
  <c r="Y241" i="17"/>
  <c r="AI240" i="17"/>
  <c r="Y240" i="17"/>
  <c r="AI239" i="17"/>
  <c r="Y239" i="17"/>
  <c r="AI238" i="17"/>
  <c r="Y238" i="17"/>
  <c r="AI237" i="17"/>
  <c r="Y237" i="17"/>
  <c r="AI236" i="17"/>
  <c r="Y236" i="17"/>
  <c r="AI235" i="17"/>
  <c r="Y235" i="17"/>
  <c r="AI234" i="17"/>
  <c r="Y234" i="17"/>
  <c r="AI233" i="17"/>
  <c r="Y233" i="17"/>
  <c r="AI232" i="17"/>
  <c r="Y232" i="17"/>
  <c r="AI231" i="17"/>
  <c r="Y231" i="17"/>
  <c r="AI230" i="17"/>
  <c r="Y230" i="17"/>
  <c r="AI229" i="17"/>
  <c r="Y229" i="17"/>
  <c r="AI228" i="17"/>
  <c r="Y228" i="17"/>
  <c r="AI227" i="17"/>
  <c r="Y227" i="17"/>
  <c r="AI226" i="17"/>
  <c r="Y226" i="17"/>
  <c r="AI225" i="17"/>
  <c r="Y225" i="17"/>
  <c r="AI224" i="17"/>
  <c r="Y224" i="17"/>
  <c r="AI223" i="17"/>
  <c r="Y223" i="17"/>
  <c r="AI222" i="17"/>
  <c r="Y222" i="17"/>
  <c r="AI221" i="17"/>
  <c r="Y221" i="17"/>
  <c r="AI220" i="17"/>
  <c r="Y220" i="17"/>
  <c r="AI219" i="17"/>
  <c r="Y219" i="17"/>
  <c r="AI218" i="17"/>
  <c r="Y218" i="17"/>
  <c r="AI217" i="17"/>
  <c r="Y217" i="17"/>
  <c r="AI216" i="17"/>
  <c r="Y216" i="17"/>
  <c r="AI215" i="17"/>
  <c r="Y215" i="17"/>
  <c r="AI214" i="17"/>
  <c r="Y214" i="17"/>
  <c r="AI213" i="17"/>
  <c r="Y213" i="17"/>
  <c r="AI212" i="17"/>
  <c r="Y212" i="17"/>
  <c r="AI211" i="17"/>
  <c r="Y211" i="17"/>
  <c r="AI210" i="17"/>
  <c r="Y210" i="17"/>
  <c r="AI209" i="17"/>
  <c r="Y209" i="17"/>
  <c r="AI208" i="17"/>
  <c r="Y208" i="17"/>
  <c r="AI207" i="17"/>
  <c r="Y207" i="17"/>
  <c r="AI206" i="17"/>
  <c r="Y206" i="17"/>
  <c r="AI205" i="17"/>
  <c r="Y205" i="17"/>
  <c r="AI204" i="17"/>
  <c r="Y204" i="17"/>
  <c r="AI203" i="17"/>
  <c r="Y203" i="17"/>
  <c r="AI202" i="17"/>
  <c r="Y202" i="17"/>
  <c r="AI201" i="17"/>
  <c r="Y201" i="17"/>
  <c r="AI200" i="17"/>
  <c r="Y200" i="17"/>
  <c r="AI199" i="17"/>
  <c r="Y199" i="17"/>
  <c r="AI198" i="17"/>
  <c r="Y198" i="17"/>
  <c r="AI197" i="17"/>
  <c r="Y197" i="17"/>
  <c r="AI196" i="17"/>
  <c r="Y196" i="17"/>
  <c r="AI195" i="17"/>
  <c r="Y195" i="17"/>
  <c r="AI194" i="17"/>
  <c r="Y194" i="17"/>
  <c r="AI193" i="17"/>
  <c r="Y193" i="17"/>
  <c r="AI192" i="17"/>
  <c r="Y192" i="17"/>
  <c r="AI191" i="17"/>
  <c r="Y191" i="17"/>
  <c r="AI190" i="17"/>
  <c r="Y190" i="17"/>
  <c r="AI189" i="17"/>
  <c r="Y189" i="17"/>
  <c r="AI188" i="17"/>
  <c r="Y188" i="17"/>
  <c r="AI187" i="17"/>
  <c r="Y187" i="17"/>
  <c r="AI186" i="17"/>
  <c r="Y186" i="17"/>
  <c r="AI185" i="17"/>
  <c r="Y185" i="17"/>
  <c r="AI184" i="17"/>
  <c r="Y184" i="17"/>
  <c r="AI183" i="17"/>
  <c r="Y183" i="17"/>
  <c r="AI182" i="17"/>
  <c r="Y182" i="17"/>
  <c r="AI181" i="17"/>
  <c r="Y181" i="17"/>
  <c r="AI180" i="17"/>
  <c r="Y180" i="17"/>
  <c r="AI179" i="17"/>
  <c r="Y179" i="17"/>
  <c r="AI178" i="17"/>
  <c r="Y178" i="17"/>
  <c r="AI177" i="17"/>
  <c r="Y177" i="17"/>
  <c r="AI176" i="17"/>
  <c r="Y176" i="17"/>
  <c r="AI175" i="17"/>
  <c r="Y175" i="17"/>
  <c r="AI174" i="17"/>
  <c r="Y174" i="17"/>
  <c r="AI173" i="17"/>
  <c r="Y173" i="17"/>
  <c r="AI172" i="17"/>
  <c r="Y172" i="17"/>
  <c r="AI171" i="17"/>
  <c r="Y171" i="17"/>
  <c r="AI170" i="17"/>
  <c r="Y170" i="17"/>
  <c r="AI169" i="17"/>
  <c r="Y169" i="17"/>
  <c r="AI168" i="17"/>
  <c r="Y168" i="17"/>
  <c r="AI167" i="17"/>
  <c r="Y167" i="17"/>
  <c r="AI166" i="17"/>
  <c r="Y166" i="17"/>
  <c r="AI165" i="17"/>
  <c r="Y165" i="17"/>
  <c r="AI164" i="17"/>
  <c r="Y164" i="17"/>
  <c r="AI163" i="17"/>
  <c r="Y163" i="17"/>
  <c r="AI162" i="17"/>
  <c r="Y162" i="17"/>
  <c r="AI161" i="17"/>
  <c r="Y161" i="17"/>
  <c r="AI160" i="17"/>
  <c r="Y160" i="17"/>
  <c r="AI159" i="17"/>
  <c r="Y159" i="17"/>
  <c r="AI158" i="17"/>
  <c r="Y158" i="17"/>
  <c r="AI157" i="17"/>
  <c r="Y157" i="17"/>
  <c r="AI156" i="17"/>
  <c r="Y156" i="17"/>
  <c r="AI155" i="17"/>
  <c r="Y155" i="17"/>
  <c r="AI154" i="17"/>
  <c r="Y154" i="17"/>
  <c r="AI153" i="17"/>
  <c r="Y153" i="17"/>
  <c r="AI152" i="17"/>
  <c r="Y152" i="17"/>
  <c r="AI151" i="17"/>
  <c r="Y151" i="17"/>
  <c r="AI150" i="17"/>
  <c r="Y150" i="17"/>
  <c r="AI149" i="17"/>
  <c r="Y149" i="17"/>
  <c r="AI148" i="17"/>
  <c r="Y148" i="17"/>
  <c r="AI147" i="17"/>
  <c r="Y147" i="17"/>
  <c r="AI146" i="17"/>
  <c r="Y146" i="17"/>
  <c r="AI145" i="17"/>
  <c r="Y145" i="17"/>
  <c r="AI144" i="17"/>
  <c r="Y144" i="17"/>
  <c r="AI143" i="17"/>
  <c r="Y143" i="17"/>
  <c r="AI142" i="17"/>
  <c r="Y142" i="17"/>
  <c r="AI141" i="17"/>
  <c r="Y141" i="17"/>
  <c r="AI140" i="17"/>
  <c r="Y140" i="17"/>
  <c r="AI139" i="17"/>
  <c r="Y139" i="17"/>
  <c r="AI138" i="17"/>
  <c r="Y138" i="17"/>
  <c r="AI137" i="17"/>
  <c r="Y137" i="17"/>
  <c r="AI136" i="17"/>
  <c r="Y136" i="17"/>
  <c r="AI135" i="17"/>
  <c r="Y135" i="17"/>
  <c r="AI134" i="17"/>
  <c r="Y134" i="17"/>
  <c r="AI133" i="17"/>
  <c r="Y133" i="17"/>
  <c r="AI132" i="17"/>
  <c r="Y132" i="17"/>
  <c r="AI131" i="17"/>
  <c r="Y131" i="17"/>
  <c r="AI130" i="17"/>
  <c r="Y130" i="17"/>
  <c r="AI129" i="17"/>
  <c r="Y129" i="17"/>
  <c r="AI128" i="17"/>
  <c r="Y128" i="17"/>
  <c r="AI127" i="17"/>
  <c r="Y127" i="17"/>
  <c r="AI126" i="17"/>
  <c r="Y126" i="17"/>
  <c r="AI125" i="17"/>
  <c r="Y125" i="17"/>
  <c r="AI124" i="17"/>
  <c r="Y124" i="17"/>
  <c r="AI123" i="17"/>
  <c r="Y123" i="17"/>
  <c r="AI122" i="17"/>
  <c r="Y122" i="17"/>
  <c r="AI121" i="17"/>
  <c r="Y121" i="17"/>
  <c r="AI120" i="17"/>
  <c r="Y120" i="17"/>
  <c r="AI119" i="17"/>
  <c r="Y119" i="17"/>
  <c r="AI118" i="17"/>
  <c r="Y118" i="17"/>
  <c r="AI117" i="17"/>
  <c r="Y117" i="17"/>
  <c r="AI116" i="17"/>
  <c r="Y116" i="17"/>
  <c r="AI115" i="17"/>
  <c r="Y115" i="17"/>
  <c r="AI114" i="17"/>
  <c r="Y114" i="17"/>
  <c r="AI113" i="17"/>
  <c r="Y113" i="17"/>
  <c r="AI112" i="17"/>
  <c r="Y112" i="17"/>
  <c r="AI111" i="17"/>
  <c r="Y111" i="17"/>
  <c r="AI110" i="17"/>
  <c r="Y110" i="17"/>
  <c r="AI109" i="17"/>
  <c r="Y109" i="17"/>
  <c r="AI108" i="17"/>
  <c r="Y108" i="17"/>
  <c r="AI107" i="17"/>
  <c r="Y107" i="17"/>
  <c r="AI106" i="17"/>
  <c r="Y106" i="17"/>
  <c r="AI105" i="17"/>
  <c r="Y105" i="17"/>
  <c r="AI104" i="17"/>
  <c r="Y104" i="17"/>
  <c r="AI103" i="17"/>
  <c r="Y103" i="17"/>
  <c r="AI102" i="17"/>
  <c r="Y102" i="17"/>
  <c r="AI101" i="17"/>
  <c r="Y101" i="17"/>
  <c r="AI100" i="17"/>
  <c r="Y100" i="17"/>
  <c r="AI99" i="17"/>
  <c r="Y99" i="17"/>
  <c r="AI98" i="17"/>
  <c r="Y98" i="17"/>
  <c r="AI97" i="17"/>
  <c r="Y97" i="17"/>
  <c r="AI96" i="17"/>
  <c r="Y96" i="17"/>
  <c r="AI95" i="17"/>
  <c r="Y95" i="17"/>
  <c r="AI94" i="17"/>
  <c r="Y94" i="17"/>
  <c r="AI93" i="17"/>
  <c r="Y93" i="17"/>
  <c r="AI92" i="17"/>
  <c r="Y92" i="17"/>
  <c r="AI91" i="17"/>
  <c r="Y91" i="17"/>
  <c r="AI90" i="17"/>
  <c r="Y90" i="17"/>
  <c r="AI89" i="17"/>
  <c r="Y89" i="17"/>
  <c r="AI88" i="17"/>
  <c r="Y88" i="17"/>
  <c r="AI87" i="17"/>
  <c r="Y87" i="17"/>
  <c r="AI86" i="17"/>
  <c r="Y86" i="17"/>
  <c r="AI85" i="17"/>
  <c r="Y85" i="17"/>
  <c r="AI84" i="17"/>
  <c r="Y84" i="17"/>
  <c r="AI83" i="17"/>
  <c r="Y83" i="17"/>
  <c r="AI82" i="17"/>
  <c r="Y82" i="17"/>
  <c r="AI81" i="17"/>
  <c r="Y81" i="17"/>
  <c r="AI80" i="17"/>
  <c r="Y80" i="17"/>
  <c r="AI79" i="17"/>
  <c r="Y79" i="17"/>
  <c r="AI78" i="17"/>
  <c r="Y78" i="17"/>
  <c r="AI77" i="17"/>
  <c r="Y77" i="17"/>
  <c r="AI76" i="17"/>
  <c r="Y76" i="17"/>
  <c r="AI75" i="17"/>
  <c r="Y75" i="17"/>
  <c r="AI74" i="17"/>
  <c r="Y74" i="17"/>
  <c r="AI73" i="17"/>
  <c r="Y73" i="17"/>
  <c r="AI72" i="17"/>
  <c r="Y72" i="17"/>
  <c r="AI71" i="17"/>
  <c r="AI491" i="17" s="1"/>
  <c r="Y71" i="17"/>
  <c r="Y491" i="17" s="1"/>
  <c r="AI70" i="17"/>
  <c r="AI490" i="17" s="1"/>
  <c r="Y70" i="17"/>
  <c r="Y490" i="17" s="1"/>
  <c r="AI69" i="17"/>
  <c r="AI489" i="17" s="1"/>
  <c r="Y69" i="17"/>
  <c r="Y489" i="17" s="1"/>
  <c r="AI68" i="17"/>
  <c r="AI488" i="17" s="1"/>
  <c r="Y68" i="17"/>
  <c r="Y488" i="17" s="1"/>
  <c r="AI67" i="17"/>
  <c r="AI487" i="17" s="1"/>
  <c r="Y67" i="17"/>
  <c r="AI66" i="17"/>
  <c r="AI486" i="17" s="1"/>
  <c r="Y66" i="17"/>
  <c r="Y486" i="17" s="1"/>
  <c r="AI65" i="17"/>
  <c r="AI485" i="17" s="1"/>
  <c r="Y65" i="17"/>
  <c r="AI64" i="17"/>
  <c r="Y64" i="17"/>
  <c r="Y484" i="17" s="1"/>
  <c r="AI63" i="17"/>
  <c r="AI483" i="17" s="1"/>
  <c r="Y63" i="17"/>
  <c r="AI62" i="17"/>
  <c r="AI482" i="17" s="1"/>
  <c r="Y62" i="17"/>
  <c r="Y482" i="17" s="1"/>
  <c r="AI61" i="17"/>
  <c r="AI481" i="17" s="1"/>
  <c r="Y61" i="17"/>
  <c r="AI60" i="17"/>
  <c r="Y60" i="17"/>
  <c r="Y480" i="17" s="1"/>
  <c r="AI59" i="17"/>
  <c r="AI479" i="17" s="1"/>
  <c r="Y59" i="17"/>
  <c r="AI58" i="17"/>
  <c r="AI478" i="17" s="1"/>
  <c r="Y58" i="17"/>
  <c r="Y478" i="17" s="1"/>
  <c r="AI57" i="17"/>
  <c r="AI477" i="17" s="1"/>
  <c r="Y57" i="17"/>
  <c r="AI56" i="17"/>
  <c r="Y56" i="17"/>
  <c r="Y476" i="17" s="1"/>
  <c r="AI55" i="17"/>
  <c r="AI475" i="17" s="1"/>
  <c r="Y55" i="17"/>
  <c r="AI54" i="17"/>
  <c r="AI474" i="17" s="1"/>
  <c r="Y54" i="17"/>
  <c r="Y474" i="17" s="1"/>
  <c r="AI53" i="17"/>
  <c r="AI473" i="17" s="1"/>
  <c r="Y53" i="17"/>
  <c r="AI52" i="17"/>
  <c r="Y52" i="17"/>
  <c r="Y472" i="17" s="1"/>
  <c r="AI51" i="17"/>
  <c r="AI471" i="17" s="1"/>
  <c r="Y51" i="17"/>
  <c r="AI50" i="17"/>
  <c r="AI470" i="17" s="1"/>
  <c r="Y50" i="17"/>
  <c r="Y470" i="17" s="1"/>
  <c r="AI49" i="17"/>
  <c r="AI469" i="17" s="1"/>
  <c r="Y49" i="17"/>
  <c r="AI48" i="17"/>
  <c r="Y48" i="17"/>
  <c r="Y468" i="17" s="1"/>
  <c r="AI47" i="17"/>
  <c r="AI467" i="17" s="1"/>
  <c r="Y47" i="17"/>
  <c r="AI46" i="17"/>
  <c r="AI466" i="17" s="1"/>
  <c r="Y46" i="17"/>
  <c r="Y466" i="17" s="1"/>
  <c r="AI45" i="17"/>
  <c r="AI465" i="17" s="1"/>
  <c r="Y45" i="17"/>
  <c r="AI44" i="17"/>
  <c r="AI464" i="17" s="1"/>
  <c r="Y44" i="17"/>
  <c r="Y464" i="17" s="1"/>
  <c r="AI43" i="17"/>
  <c r="AI463" i="17" s="1"/>
  <c r="Y43" i="17"/>
  <c r="AI42" i="17"/>
  <c r="AI462" i="17" s="1"/>
  <c r="Y42" i="17"/>
  <c r="Y462" i="17" s="1"/>
  <c r="AI41" i="17"/>
  <c r="AI461" i="17" s="1"/>
  <c r="Y41" i="17"/>
  <c r="AI40" i="17"/>
  <c r="Y40" i="17"/>
  <c r="Y460" i="17" s="1"/>
  <c r="AI39" i="17"/>
  <c r="AI459" i="17" s="1"/>
  <c r="Y39" i="17"/>
  <c r="AI38" i="17"/>
  <c r="AI458" i="17" s="1"/>
  <c r="Y38" i="17"/>
  <c r="Y458" i="17" s="1"/>
  <c r="AI37" i="17"/>
  <c r="AI457" i="17" s="1"/>
  <c r="Y37" i="17"/>
  <c r="AI36" i="17"/>
  <c r="Y36" i="17"/>
  <c r="Y456" i="17" s="1"/>
  <c r="AI35" i="17"/>
  <c r="AI455" i="17" s="1"/>
  <c r="Y35" i="17"/>
  <c r="AI34" i="17"/>
  <c r="AI454" i="17" s="1"/>
  <c r="Y34" i="17"/>
  <c r="Y454" i="17" s="1"/>
  <c r="AI33" i="17"/>
  <c r="AI453" i="17" s="1"/>
  <c r="Y33" i="17"/>
  <c r="AI32" i="17"/>
  <c r="AI452" i="17" s="1"/>
  <c r="Y32" i="17"/>
  <c r="Y452" i="17" s="1"/>
  <c r="AI31" i="17"/>
  <c r="AI451" i="17" s="1"/>
  <c r="Y31" i="17"/>
  <c r="AI30" i="17"/>
  <c r="AI450" i="17" s="1"/>
  <c r="Y30" i="17"/>
  <c r="Y450" i="17" s="1"/>
  <c r="AI29" i="17"/>
  <c r="AI449" i="17" s="1"/>
  <c r="Y29" i="17"/>
  <c r="AI28" i="17"/>
  <c r="AI448" i="17" s="1"/>
  <c r="Y28" i="17"/>
  <c r="Y448" i="17" s="1"/>
  <c r="AI27" i="17"/>
  <c r="AI447" i="17" s="1"/>
  <c r="Y27" i="17"/>
  <c r="AI26" i="17"/>
  <c r="AI446" i="17" s="1"/>
  <c r="Y26" i="17"/>
  <c r="Y446" i="17" s="1"/>
  <c r="AI25" i="17"/>
  <c r="AI445" i="17" s="1"/>
  <c r="Y25" i="17"/>
  <c r="AI24" i="17"/>
  <c r="AI444" i="17" s="1"/>
  <c r="Y24" i="17"/>
  <c r="Y444" i="17" s="1"/>
  <c r="AI23" i="17"/>
  <c r="AI443" i="17" s="1"/>
  <c r="Y23" i="17"/>
  <c r="AI22" i="17"/>
  <c r="AI442" i="17" s="1"/>
  <c r="Y22" i="17"/>
  <c r="Y442" i="17" s="1"/>
  <c r="AI21" i="17"/>
  <c r="AI441" i="17" s="1"/>
  <c r="Y21" i="17"/>
  <c r="AI20" i="17"/>
  <c r="AI440" i="17" s="1"/>
  <c r="Y20" i="17"/>
  <c r="Y440" i="17" s="1"/>
  <c r="AI19" i="17"/>
  <c r="AI439" i="17" s="1"/>
  <c r="Y19" i="17"/>
  <c r="AI18" i="17"/>
  <c r="AI438" i="17" s="1"/>
  <c r="Y18" i="17"/>
  <c r="Y438" i="17" s="1"/>
  <c r="AI17" i="17"/>
  <c r="AI437" i="17" s="1"/>
  <c r="Y17" i="17"/>
  <c r="AI16" i="17"/>
  <c r="AI436" i="17" s="1"/>
  <c r="Y16" i="17"/>
  <c r="Y436" i="17" s="1"/>
  <c r="AI15" i="17"/>
  <c r="AI435" i="17" s="1"/>
  <c r="Y15" i="17"/>
  <c r="AI14" i="17"/>
  <c r="AI434" i="17" s="1"/>
  <c r="Y14" i="17"/>
  <c r="Y434" i="17" s="1"/>
  <c r="AI13" i="17"/>
  <c r="AI433" i="17" s="1"/>
  <c r="Y13" i="17"/>
  <c r="AI12" i="17"/>
  <c r="AI432" i="17" s="1"/>
  <c r="Y12" i="17"/>
  <c r="Y432" i="17" s="1"/>
  <c r="AI11" i="17"/>
  <c r="AI431" i="17" s="1"/>
  <c r="Y11" i="17"/>
  <c r="AI10" i="17"/>
  <c r="AI430" i="17" s="1"/>
  <c r="Y10" i="17"/>
  <c r="Y430" i="17" s="1"/>
  <c r="AI9" i="17"/>
  <c r="AI429" i="17" s="1"/>
  <c r="Y9" i="17"/>
  <c r="AI8" i="17"/>
  <c r="AI428" i="17" s="1"/>
  <c r="Y8" i="17"/>
  <c r="Y428" i="17" s="1"/>
  <c r="AI7" i="17"/>
  <c r="AI427" i="17" s="1"/>
  <c r="Y7" i="17"/>
  <c r="AI6" i="17"/>
  <c r="AI426" i="17" s="1"/>
  <c r="Y6" i="17"/>
  <c r="Y426" i="17" s="1"/>
  <c r="AI5" i="17"/>
  <c r="AI425" i="17" s="1"/>
  <c r="Y5" i="17"/>
  <c r="AI4" i="17"/>
  <c r="AI424" i="17" s="1"/>
  <c r="Y4" i="17"/>
  <c r="Y424" i="17" s="1"/>
  <c r="AI3" i="17"/>
  <c r="AI423" i="17" s="1"/>
  <c r="Y3" i="17"/>
  <c r="AI2" i="17"/>
  <c r="AI422" i="17" s="1"/>
  <c r="Y2" i="17"/>
  <c r="Y422" i="17" s="1"/>
  <c r="X491" i="18"/>
  <c r="W491" i="18"/>
  <c r="V491" i="18"/>
  <c r="U491" i="18"/>
  <c r="T491" i="18"/>
  <c r="S491" i="18"/>
  <c r="R491" i="18"/>
  <c r="Q491" i="18"/>
  <c r="P491" i="18"/>
  <c r="O491" i="18"/>
  <c r="N491" i="18"/>
  <c r="M491" i="18"/>
  <c r="L491" i="18"/>
  <c r="K491" i="18"/>
  <c r="J491" i="18"/>
  <c r="I491" i="18"/>
  <c r="H491" i="18"/>
  <c r="G491" i="18"/>
  <c r="F491" i="18"/>
  <c r="E491" i="18"/>
  <c r="D491" i="18"/>
  <c r="C491" i="18"/>
  <c r="X490" i="18"/>
  <c r="W490" i="18"/>
  <c r="V490" i="18"/>
  <c r="U490" i="18"/>
  <c r="T490" i="18"/>
  <c r="S490" i="18"/>
  <c r="R490" i="18"/>
  <c r="Q490" i="18"/>
  <c r="P490" i="18"/>
  <c r="O490" i="18"/>
  <c r="N490" i="18"/>
  <c r="M490" i="18"/>
  <c r="L490" i="18"/>
  <c r="K490" i="18"/>
  <c r="J490" i="18"/>
  <c r="I490" i="18"/>
  <c r="H490" i="18"/>
  <c r="G490" i="18"/>
  <c r="F490" i="18"/>
  <c r="E490" i="18"/>
  <c r="D490" i="18"/>
  <c r="C490" i="18"/>
  <c r="X489" i="18"/>
  <c r="W489" i="18"/>
  <c r="V489" i="18"/>
  <c r="U489" i="18"/>
  <c r="T489" i="18"/>
  <c r="S489" i="18"/>
  <c r="R489" i="18"/>
  <c r="Q489" i="18"/>
  <c r="P489" i="18"/>
  <c r="O489" i="18"/>
  <c r="N489" i="18"/>
  <c r="M489" i="18"/>
  <c r="L489" i="18"/>
  <c r="K489" i="18"/>
  <c r="J489" i="18"/>
  <c r="I489" i="18"/>
  <c r="H489" i="18"/>
  <c r="G489" i="18"/>
  <c r="F489" i="18"/>
  <c r="E489" i="18"/>
  <c r="D489" i="18"/>
  <c r="C489" i="18"/>
  <c r="X488" i="18"/>
  <c r="W488" i="18"/>
  <c r="V488" i="18"/>
  <c r="U488" i="18"/>
  <c r="T488" i="18"/>
  <c r="S488" i="18"/>
  <c r="R488" i="18"/>
  <c r="Q488" i="18"/>
  <c r="P488" i="18"/>
  <c r="O488" i="18"/>
  <c r="N488" i="18"/>
  <c r="M488" i="18"/>
  <c r="L488" i="18"/>
  <c r="K488" i="18"/>
  <c r="J488" i="18"/>
  <c r="I488" i="18"/>
  <c r="H488" i="18"/>
  <c r="G488" i="18"/>
  <c r="F488" i="18"/>
  <c r="E488" i="18"/>
  <c r="D488" i="18"/>
  <c r="C488" i="18"/>
  <c r="X487" i="18"/>
  <c r="W487" i="18"/>
  <c r="V487" i="18"/>
  <c r="U487" i="18"/>
  <c r="T487" i="18"/>
  <c r="S487" i="18"/>
  <c r="R487" i="18"/>
  <c r="Q487" i="18"/>
  <c r="P487" i="18"/>
  <c r="O487" i="18"/>
  <c r="N487" i="18"/>
  <c r="M487" i="18"/>
  <c r="L487" i="18"/>
  <c r="K487" i="18"/>
  <c r="J487" i="18"/>
  <c r="I487" i="18"/>
  <c r="H487" i="18"/>
  <c r="G487" i="18"/>
  <c r="F487" i="18"/>
  <c r="E487" i="18"/>
  <c r="D487" i="18"/>
  <c r="C487" i="18"/>
  <c r="X486" i="18"/>
  <c r="W486" i="18"/>
  <c r="V486" i="18"/>
  <c r="U486" i="18"/>
  <c r="T486" i="18"/>
  <c r="S486" i="18"/>
  <c r="R486" i="18"/>
  <c r="Q486" i="18"/>
  <c r="P486" i="18"/>
  <c r="O486" i="18"/>
  <c r="N486" i="18"/>
  <c r="M486" i="18"/>
  <c r="L486" i="18"/>
  <c r="K486" i="18"/>
  <c r="J486" i="18"/>
  <c r="I486" i="18"/>
  <c r="H486" i="18"/>
  <c r="G486" i="18"/>
  <c r="F486" i="18"/>
  <c r="E486" i="18"/>
  <c r="D486" i="18"/>
  <c r="C486" i="18"/>
  <c r="X485" i="18"/>
  <c r="W485" i="18"/>
  <c r="V485" i="18"/>
  <c r="U485" i="18"/>
  <c r="T485" i="18"/>
  <c r="S485" i="18"/>
  <c r="R485" i="18"/>
  <c r="Q485" i="18"/>
  <c r="P485" i="18"/>
  <c r="O485" i="18"/>
  <c r="N485" i="18"/>
  <c r="M485" i="18"/>
  <c r="L485" i="18"/>
  <c r="K485" i="18"/>
  <c r="J485" i="18"/>
  <c r="I485" i="18"/>
  <c r="H485" i="18"/>
  <c r="G485" i="18"/>
  <c r="F485" i="18"/>
  <c r="E485" i="18"/>
  <c r="D485" i="18"/>
  <c r="C485" i="18"/>
  <c r="X484" i="18"/>
  <c r="W484" i="18"/>
  <c r="V484" i="18"/>
  <c r="U484" i="18"/>
  <c r="T484" i="18"/>
  <c r="S484" i="18"/>
  <c r="R484" i="18"/>
  <c r="Q484" i="18"/>
  <c r="P484" i="18"/>
  <c r="O484" i="18"/>
  <c r="N484" i="18"/>
  <c r="M484" i="18"/>
  <c r="L484" i="18"/>
  <c r="K484" i="18"/>
  <c r="J484" i="18"/>
  <c r="I484" i="18"/>
  <c r="H484" i="18"/>
  <c r="G484" i="18"/>
  <c r="F484" i="18"/>
  <c r="E484" i="18"/>
  <c r="D484" i="18"/>
  <c r="C484" i="18"/>
  <c r="X483" i="18"/>
  <c r="W483" i="18"/>
  <c r="V483" i="18"/>
  <c r="U483" i="18"/>
  <c r="T483" i="18"/>
  <c r="S483" i="18"/>
  <c r="R483" i="18"/>
  <c r="Q483" i="18"/>
  <c r="P483" i="18"/>
  <c r="O483" i="18"/>
  <c r="N483" i="18"/>
  <c r="M483" i="18"/>
  <c r="L483" i="18"/>
  <c r="K483" i="18"/>
  <c r="J483" i="18"/>
  <c r="I483" i="18"/>
  <c r="H483" i="18"/>
  <c r="G483" i="18"/>
  <c r="F483" i="18"/>
  <c r="E483" i="18"/>
  <c r="D483" i="18"/>
  <c r="C483" i="18"/>
  <c r="X482" i="18"/>
  <c r="W482" i="18"/>
  <c r="V482" i="18"/>
  <c r="U482" i="18"/>
  <c r="T482" i="18"/>
  <c r="S482" i="18"/>
  <c r="R482" i="18"/>
  <c r="Q482" i="18"/>
  <c r="P482" i="18"/>
  <c r="O482" i="18"/>
  <c r="N482" i="18"/>
  <c r="M482" i="18"/>
  <c r="L482" i="18"/>
  <c r="K482" i="18"/>
  <c r="J482" i="18"/>
  <c r="I482" i="18"/>
  <c r="H482" i="18"/>
  <c r="G482" i="18"/>
  <c r="F482" i="18"/>
  <c r="E482" i="18"/>
  <c r="D482" i="18"/>
  <c r="C482" i="18"/>
  <c r="X481" i="18"/>
  <c r="W481" i="18"/>
  <c r="V481" i="18"/>
  <c r="U481" i="18"/>
  <c r="T481" i="18"/>
  <c r="S481" i="18"/>
  <c r="R481" i="18"/>
  <c r="Q481" i="18"/>
  <c r="P481" i="18"/>
  <c r="O481" i="18"/>
  <c r="N481" i="18"/>
  <c r="M481" i="18"/>
  <c r="L481" i="18"/>
  <c r="K481" i="18"/>
  <c r="J481" i="18"/>
  <c r="I481" i="18"/>
  <c r="H481" i="18"/>
  <c r="G481" i="18"/>
  <c r="F481" i="18"/>
  <c r="E481" i="18"/>
  <c r="D481" i="18"/>
  <c r="C481" i="18"/>
  <c r="X480" i="18"/>
  <c r="W480" i="18"/>
  <c r="V480" i="18"/>
  <c r="U480" i="18"/>
  <c r="T480" i="18"/>
  <c r="S480" i="18"/>
  <c r="R480" i="18"/>
  <c r="Q480" i="18"/>
  <c r="P480" i="18"/>
  <c r="O480" i="18"/>
  <c r="N480" i="18"/>
  <c r="M480" i="18"/>
  <c r="L480" i="18"/>
  <c r="K480" i="18"/>
  <c r="J480" i="18"/>
  <c r="I480" i="18"/>
  <c r="H480" i="18"/>
  <c r="G480" i="18"/>
  <c r="F480" i="18"/>
  <c r="E480" i="18"/>
  <c r="D480" i="18"/>
  <c r="C480" i="18"/>
  <c r="X479" i="18"/>
  <c r="W479" i="18"/>
  <c r="V479" i="18"/>
  <c r="U479" i="18"/>
  <c r="T479" i="18"/>
  <c r="S479" i="18"/>
  <c r="R479" i="18"/>
  <c r="Q479" i="18"/>
  <c r="P479" i="18"/>
  <c r="O479" i="18"/>
  <c r="N479" i="18"/>
  <c r="M479" i="18"/>
  <c r="L479" i="18"/>
  <c r="K479" i="18"/>
  <c r="J479" i="18"/>
  <c r="I479" i="18"/>
  <c r="H479" i="18"/>
  <c r="G479" i="18"/>
  <c r="F479" i="18"/>
  <c r="E479" i="18"/>
  <c r="D479" i="18"/>
  <c r="C479" i="18"/>
  <c r="X478" i="18"/>
  <c r="W478" i="18"/>
  <c r="V478" i="18"/>
  <c r="U478" i="18"/>
  <c r="T478" i="18"/>
  <c r="S478" i="18"/>
  <c r="R478" i="18"/>
  <c r="Q478" i="18"/>
  <c r="P478" i="18"/>
  <c r="O478" i="18"/>
  <c r="N478" i="18"/>
  <c r="M478" i="18"/>
  <c r="L478" i="18"/>
  <c r="K478" i="18"/>
  <c r="J478" i="18"/>
  <c r="I478" i="18"/>
  <c r="H478" i="18"/>
  <c r="G478" i="18"/>
  <c r="F478" i="18"/>
  <c r="E478" i="18"/>
  <c r="D478" i="18"/>
  <c r="C478" i="18"/>
  <c r="X477" i="18"/>
  <c r="W477" i="18"/>
  <c r="V477" i="18"/>
  <c r="U477" i="18"/>
  <c r="T477" i="18"/>
  <c r="S477" i="18"/>
  <c r="R477" i="18"/>
  <c r="Q477" i="18"/>
  <c r="P477" i="18"/>
  <c r="O477" i="18"/>
  <c r="N477" i="18"/>
  <c r="M477" i="18"/>
  <c r="L477" i="18"/>
  <c r="K477" i="18"/>
  <c r="J477" i="18"/>
  <c r="I477" i="18"/>
  <c r="H477" i="18"/>
  <c r="G477" i="18"/>
  <c r="F477" i="18"/>
  <c r="E477" i="18"/>
  <c r="D477" i="18"/>
  <c r="C477" i="18"/>
  <c r="X476" i="18"/>
  <c r="W476" i="18"/>
  <c r="V476" i="18"/>
  <c r="U476" i="18"/>
  <c r="T476" i="18"/>
  <c r="S476" i="18"/>
  <c r="R476" i="18"/>
  <c r="Q476" i="18"/>
  <c r="P476" i="18"/>
  <c r="O476" i="18"/>
  <c r="N476" i="18"/>
  <c r="M476" i="18"/>
  <c r="L476" i="18"/>
  <c r="K476" i="18"/>
  <c r="J476" i="18"/>
  <c r="I476" i="18"/>
  <c r="H476" i="18"/>
  <c r="G476" i="18"/>
  <c r="F476" i="18"/>
  <c r="E476" i="18"/>
  <c r="D476" i="18"/>
  <c r="C476" i="18"/>
  <c r="X475" i="18"/>
  <c r="W475" i="18"/>
  <c r="V475" i="18"/>
  <c r="U475" i="18"/>
  <c r="T475" i="18"/>
  <c r="S475" i="18"/>
  <c r="R475" i="18"/>
  <c r="Q475" i="18"/>
  <c r="P475" i="18"/>
  <c r="O475" i="18"/>
  <c r="N475" i="18"/>
  <c r="M475" i="18"/>
  <c r="L475" i="18"/>
  <c r="K475" i="18"/>
  <c r="J475" i="18"/>
  <c r="I475" i="18"/>
  <c r="H475" i="18"/>
  <c r="G475" i="18"/>
  <c r="F475" i="18"/>
  <c r="E475" i="18"/>
  <c r="D475" i="18"/>
  <c r="C475" i="18"/>
  <c r="X474" i="18"/>
  <c r="W474" i="18"/>
  <c r="V474" i="18"/>
  <c r="U474" i="18"/>
  <c r="T474" i="18"/>
  <c r="S474" i="18"/>
  <c r="R474" i="18"/>
  <c r="Q474" i="18"/>
  <c r="P474" i="18"/>
  <c r="O474" i="18"/>
  <c r="N474" i="18"/>
  <c r="M474" i="18"/>
  <c r="L474" i="18"/>
  <c r="K474" i="18"/>
  <c r="J474" i="18"/>
  <c r="I474" i="18"/>
  <c r="H474" i="18"/>
  <c r="G474" i="18"/>
  <c r="F474" i="18"/>
  <c r="E474" i="18"/>
  <c r="D474" i="18"/>
  <c r="C474" i="18"/>
  <c r="X473" i="18"/>
  <c r="W473" i="18"/>
  <c r="V473" i="18"/>
  <c r="U473" i="18"/>
  <c r="T473" i="18"/>
  <c r="S473" i="18"/>
  <c r="R473" i="18"/>
  <c r="Q473" i="18"/>
  <c r="P473" i="18"/>
  <c r="O473" i="18"/>
  <c r="N473" i="18"/>
  <c r="M473" i="18"/>
  <c r="L473" i="18"/>
  <c r="K473" i="18"/>
  <c r="J473" i="18"/>
  <c r="I473" i="18"/>
  <c r="H473" i="18"/>
  <c r="G473" i="18"/>
  <c r="F473" i="18"/>
  <c r="E473" i="18"/>
  <c r="D473" i="18"/>
  <c r="C473" i="18"/>
  <c r="X472" i="18"/>
  <c r="W472" i="18"/>
  <c r="V472" i="18"/>
  <c r="U472" i="18"/>
  <c r="T472" i="18"/>
  <c r="S472" i="18"/>
  <c r="R472" i="18"/>
  <c r="Q472" i="18"/>
  <c r="P472" i="18"/>
  <c r="O472" i="18"/>
  <c r="N472" i="18"/>
  <c r="M472" i="18"/>
  <c r="L472" i="18"/>
  <c r="K472" i="18"/>
  <c r="J472" i="18"/>
  <c r="I472" i="18"/>
  <c r="H472" i="18"/>
  <c r="G472" i="18"/>
  <c r="F472" i="18"/>
  <c r="E472" i="18"/>
  <c r="D472" i="18"/>
  <c r="C472" i="18"/>
  <c r="X471" i="18"/>
  <c r="W471" i="18"/>
  <c r="V471" i="18"/>
  <c r="U471" i="18"/>
  <c r="T471" i="18"/>
  <c r="S471" i="18"/>
  <c r="R471" i="18"/>
  <c r="Q471" i="18"/>
  <c r="P471" i="18"/>
  <c r="O471" i="18"/>
  <c r="N471" i="18"/>
  <c r="M471" i="18"/>
  <c r="L471" i="18"/>
  <c r="K471" i="18"/>
  <c r="J471" i="18"/>
  <c r="I471" i="18"/>
  <c r="H471" i="18"/>
  <c r="G471" i="18"/>
  <c r="F471" i="18"/>
  <c r="E471" i="18"/>
  <c r="D471" i="18"/>
  <c r="C471" i="18"/>
  <c r="X470" i="18"/>
  <c r="W470" i="18"/>
  <c r="V470" i="18"/>
  <c r="U470" i="18"/>
  <c r="T470" i="18"/>
  <c r="S470" i="18"/>
  <c r="R470" i="18"/>
  <c r="Q470" i="18"/>
  <c r="P470" i="18"/>
  <c r="O470" i="18"/>
  <c r="N470" i="18"/>
  <c r="M470" i="18"/>
  <c r="L470" i="18"/>
  <c r="K470" i="18"/>
  <c r="J470" i="18"/>
  <c r="I470" i="18"/>
  <c r="H470" i="18"/>
  <c r="G470" i="18"/>
  <c r="F470" i="18"/>
  <c r="E470" i="18"/>
  <c r="D470" i="18"/>
  <c r="C470" i="18"/>
  <c r="X469" i="18"/>
  <c r="W469" i="18"/>
  <c r="V469" i="18"/>
  <c r="U469" i="18"/>
  <c r="T469" i="18"/>
  <c r="S469" i="18"/>
  <c r="R469" i="18"/>
  <c r="Q469" i="18"/>
  <c r="P469" i="18"/>
  <c r="O469" i="18"/>
  <c r="N469" i="18"/>
  <c r="M469" i="18"/>
  <c r="L469" i="18"/>
  <c r="K469" i="18"/>
  <c r="J469" i="18"/>
  <c r="I469" i="18"/>
  <c r="H469" i="18"/>
  <c r="G469" i="18"/>
  <c r="F469" i="18"/>
  <c r="E469" i="18"/>
  <c r="D469" i="18"/>
  <c r="C469" i="18"/>
  <c r="X468" i="18"/>
  <c r="W468" i="18"/>
  <c r="V468" i="18"/>
  <c r="U468" i="18"/>
  <c r="T468" i="18"/>
  <c r="S468" i="18"/>
  <c r="R468" i="18"/>
  <c r="Q468" i="18"/>
  <c r="P468" i="18"/>
  <c r="O468" i="18"/>
  <c r="N468" i="18"/>
  <c r="M468" i="18"/>
  <c r="L468" i="18"/>
  <c r="K468" i="18"/>
  <c r="J468" i="18"/>
  <c r="I468" i="18"/>
  <c r="H468" i="18"/>
  <c r="G468" i="18"/>
  <c r="F468" i="18"/>
  <c r="E468" i="18"/>
  <c r="D468" i="18"/>
  <c r="C468" i="18"/>
  <c r="X467" i="18"/>
  <c r="W467" i="18"/>
  <c r="V467" i="18"/>
  <c r="U467" i="18"/>
  <c r="T467" i="18"/>
  <c r="S467" i="18"/>
  <c r="R467" i="18"/>
  <c r="Q467" i="18"/>
  <c r="P467" i="18"/>
  <c r="O467" i="18"/>
  <c r="N467" i="18"/>
  <c r="M467" i="18"/>
  <c r="L467" i="18"/>
  <c r="K467" i="18"/>
  <c r="J467" i="18"/>
  <c r="I467" i="18"/>
  <c r="H467" i="18"/>
  <c r="G467" i="18"/>
  <c r="F467" i="18"/>
  <c r="E467" i="18"/>
  <c r="D467" i="18"/>
  <c r="C467" i="18"/>
  <c r="X466" i="18"/>
  <c r="W466" i="18"/>
  <c r="V466" i="18"/>
  <c r="U466" i="18"/>
  <c r="T466" i="18"/>
  <c r="S466" i="18"/>
  <c r="R466" i="18"/>
  <c r="Q466" i="18"/>
  <c r="P466" i="18"/>
  <c r="O466" i="18"/>
  <c r="N466" i="18"/>
  <c r="M466" i="18"/>
  <c r="L466" i="18"/>
  <c r="K466" i="18"/>
  <c r="J466" i="18"/>
  <c r="I466" i="18"/>
  <c r="H466" i="18"/>
  <c r="G466" i="18"/>
  <c r="F466" i="18"/>
  <c r="E466" i="18"/>
  <c r="D466" i="18"/>
  <c r="C466" i="18"/>
  <c r="X465" i="18"/>
  <c r="W465" i="18"/>
  <c r="V465" i="18"/>
  <c r="U465" i="18"/>
  <c r="T465" i="18"/>
  <c r="S465" i="18"/>
  <c r="R465" i="18"/>
  <c r="Q465" i="18"/>
  <c r="P465" i="18"/>
  <c r="O465" i="18"/>
  <c r="N465" i="18"/>
  <c r="M465" i="18"/>
  <c r="L465" i="18"/>
  <c r="K465" i="18"/>
  <c r="J465" i="18"/>
  <c r="I465" i="18"/>
  <c r="H465" i="18"/>
  <c r="G465" i="18"/>
  <c r="F465" i="18"/>
  <c r="E465" i="18"/>
  <c r="D465" i="18"/>
  <c r="C465" i="18"/>
  <c r="X464" i="18"/>
  <c r="W464" i="18"/>
  <c r="V464" i="18"/>
  <c r="U464" i="18"/>
  <c r="T464" i="18"/>
  <c r="S464" i="18"/>
  <c r="R464" i="18"/>
  <c r="Q464" i="18"/>
  <c r="P464" i="18"/>
  <c r="O464" i="18"/>
  <c r="N464" i="18"/>
  <c r="M464" i="18"/>
  <c r="L464" i="18"/>
  <c r="K464" i="18"/>
  <c r="J464" i="18"/>
  <c r="I464" i="18"/>
  <c r="H464" i="18"/>
  <c r="G464" i="18"/>
  <c r="F464" i="18"/>
  <c r="E464" i="18"/>
  <c r="D464" i="18"/>
  <c r="C464" i="18"/>
  <c r="X463" i="18"/>
  <c r="W463" i="18"/>
  <c r="V463" i="18"/>
  <c r="U463" i="18"/>
  <c r="T463" i="18"/>
  <c r="S463" i="18"/>
  <c r="R463" i="18"/>
  <c r="Q463" i="18"/>
  <c r="P463" i="18"/>
  <c r="O463" i="18"/>
  <c r="N463" i="18"/>
  <c r="M463" i="18"/>
  <c r="L463" i="18"/>
  <c r="K463" i="18"/>
  <c r="J463" i="18"/>
  <c r="I463" i="18"/>
  <c r="H463" i="18"/>
  <c r="G463" i="18"/>
  <c r="F463" i="18"/>
  <c r="E463" i="18"/>
  <c r="D463" i="18"/>
  <c r="C463" i="18"/>
  <c r="X462" i="18"/>
  <c r="W462" i="18"/>
  <c r="V462" i="18"/>
  <c r="U462" i="18"/>
  <c r="T462" i="18"/>
  <c r="S462" i="18"/>
  <c r="R462" i="18"/>
  <c r="Q462" i="18"/>
  <c r="P462" i="18"/>
  <c r="O462" i="18"/>
  <c r="N462" i="18"/>
  <c r="M462" i="18"/>
  <c r="L462" i="18"/>
  <c r="K462" i="18"/>
  <c r="J462" i="18"/>
  <c r="I462" i="18"/>
  <c r="H462" i="18"/>
  <c r="G462" i="18"/>
  <c r="F462" i="18"/>
  <c r="E462" i="18"/>
  <c r="D462" i="18"/>
  <c r="C462" i="18"/>
  <c r="X461" i="18"/>
  <c r="W461" i="18"/>
  <c r="V461" i="18"/>
  <c r="U461" i="18"/>
  <c r="T461" i="18"/>
  <c r="S461" i="18"/>
  <c r="R461" i="18"/>
  <c r="Q461" i="18"/>
  <c r="P461" i="18"/>
  <c r="O461" i="18"/>
  <c r="N461" i="18"/>
  <c r="M461" i="18"/>
  <c r="L461" i="18"/>
  <c r="K461" i="18"/>
  <c r="J461" i="18"/>
  <c r="I461" i="18"/>
  <c r="H461" i="18"/>
  <c r="G461" i="18"/>
  <c r="F461" i="18"/>
  <c r="E461" i="18"/>
  <c r="D461" i="18"/>
  <c r="C461" i="18"/>
  <c r="X460" i="18"/>
  <c r="W460" i="18"/>
  <c r="V460" i="18"/>
  <c r="U460" i="18"/>
  <c r="T460" i="18"/>
  <c r="S460" i="18"/>
  <c r="R460" i="18"/>
  <c r="Q460" i="18"/>
  <c r="P460" i="18"/>
  <c r="O460" i="18"/>
  <c r="N460" i="18"/>
  <c r="M460" i="18"/>
  <c r="L460" i="18"/>
  <c r="K460" i="18"/>
  <c r="J460" i="18"/>
  <c r="I460" i="18"/>
  <c r="H460" i="18"/>
  <c r="G460" i="18"/>
  <c r="F460" i="18"/>
  <c r="E460" i="18"/>
  <c r="D460" i="18"/>
  <c r="C460" i="18"/>
  <c r="X459" i="18"/>
  <c r="W459" i="18"/>
  <c r="V459" i="18"/>
  <c r="U459" i="18"/>
  <c r="T459" i="18"/>
  <c r="S459" i="18"/>
  <c r="R459" i="18"/>
  <c r="Q459" i="18"/>
  <c r="P459" i="18"/>
  <c r="O459" i="18"/>
  <c r="N459" i="18"/>
  <c r="M459" i="18"/>
  <c r="L459" i="18"/>
  <c r="K459" i="18"/>
  <c r="J459" i="18"/>
  <c r="I459" i="18"/>
  <c r="H459" i="18"/>
  <c r="G459" i="18"/>
  <c r="F459" i="18"/>
  <c r="E459" i="18"/>
  <c r="D459" i="18"/>
  <c r="C459" i="18"/>
  <c r="X458" i="18"/>
  <c r="W458" i="18"/>
  <c r="V458" i="18"/>
  <c r="U458" i="18"/>
  <c r="T458" i="18"/>
  <c r="S458" i="18"/>
  <c r="R458" i="18"/>
  <c r="Q458" i="18"/>
  <c r="P458" i="18"/>
  <c r="O458" i="18"/>
  <c r="N458" i="18"/>
  <c r="M458" i="18"/>
  <c r="L458" i="18"/>
  <c r="K458" i="18"/>
  <c r="J458" i="18"/>
  <c r="I458" i="18"/>
  <c r="H458" i="18"/>
  <c r="G458" i="18"/>
  <c r="F458" i="18"/>
  <c r="E458" i="18"/>
  <c r="D458" i="18"/>
  <c r="C458" i="18"/>
  <c r="X457" i="18"/>
  <c r="W457" i="18"/>
  <c r="V457" i="18"/>
  <c r="U457" i="18"/>
  <c r="T457" i="18"/>
  <c r="S457" i="18"/>
  <c r="R457" i="18"/>
  <c r="Q457" i="18"/>
  <c r="P457" i="18"/>
  <c r="O457" i="18"/>
  <c r="N457" i="18"/>
  <c r="M457" i="18"/>
  <c r="L457" i="18"/>
  <c r="K457" i="18"/>
  <c r="J457" i="18"/>
  <c r="I457" i="18"/>
  <c r="H457" i="18"/>
  <c r="G457" i="18"/>
  <c r="F457" i="18"/>
  <c r="E457" i="18"/>
  <c r="D457" i="18"/>
  <c r="C457" i="18"/>
  <c r="X456" i="18"/>
  <c r="W456" i="18"/>
  <c r="V456" i="18"/>
  <c r="U456" i="18"/>
  <c r="T456" i="18"/>
  <c r="S456" i="18"/>
  <c r="R456" i="18"/>
  <c r="Q456" i="18"/>
  <c r="P456" i="18"/>
  <c r="O456" i="18"/>
  <c r="N456" i="18"/>
  <c r="M456" i="18"/>
  <c r="L456" i="18"/>
  <c r="K456" i="18"/>
  <c r="J456" i="18"/>
  <c r="I456" i="18"/>
  <c r="H456" i="18"/>
  <c r="G456" i="18"/>
  <c r="F456" i="18"/>
  <c r="E456" i="18"/>
  <c r="D456" i="18"/>
  <c r="C456" i="18"/>
  <c r="X455" i="18"/>
  <c r="W455" i="18"/>
  <c r="V455" i="18"/>
  <c r="U455" i="18"/>
  <c r="T455" i="18"/>
  <c r="S455" i="18"/>
  <c r="R455" i="18"/>
  <c r="Q455" i="18"/>
  <c r="P455" i="18"/>
  <c r="O455" i="18"/>
  <c r="N455" i="18"/>
  <c r="M455" i="18"/>
  <c r="L455" i="18"/>
  <c r="K455" i="18"/>
  <c r="J455" i="18"/>
  <c r="I455" i="18"/>
  <c r="H455" i="18"/>
  <c r="G455" i="18"/>
  <c r="F455" i="18"/>
  <c r="E455" i="18"/>
  <c r="D455" i="18"/>
  <c r="C455" i="18"/>
  <c r="X454" i="18"/>
  <c r="W454" i="18"/>
  <c r="V454" i="18"/>
  <c r="U454" i="18"/>
  <c r="T454" i="18"/>
  <c r="S454" i="18"/>
  <c r="R454" i="18"/>
  <c r="Q454" i="18"/>
  <c r="P454" i="18"/>
  <c r="O454" i="18"/>
  <c r="N454" i="18"/>
  <c r="M454" i="18"/>
  <c r="L454" i="18"/>
  <c r="K454" i="18"/>
  <c r="J454" i="18"/>
  <c r="I454" i="18"/>
  <c r="H454" i="18"/>
  <c r="G454" i="18"/>
  <c r="F454" i="18"/>
  <c r="E454" i="18"/>
  <c r="D454" i="18"/>
  <c r="C454" i="18"/>
  <c r="X453" i="18"/>
  <c r="W453" i="18"/>
  <c r="V453" i="18"/>
  <c r="U453" i="18"/>
  <c r="T453" i="18"/>
  <c r="S453" i="18"/>
  <c r="R453" i="18"/>
  <c r="Q453" i="18"/>
  <c r="P453" i="18"/>
  <c r="O453" i="18"/>
  <c r="N453" i="18"/>
  <c r="M453" i="18"/>
  <c r="L453" i="18"/>
  <c r="K453" i="18"/>
  <c r="J453" i="18"/>
  <c r="I453" i="18"/>
  <c r="H453" i="18"/>
  <c r="G453" i="18"/>
  <c r="F453" i="18"/>
  <c r="E453" i="18"/>
  <c r="D453" i="18"/>
  <c r="C453" i="18"/>
  <c r="X452" i="18"/>
  <c r="W452" i="18"/>
  <c r="V452" i="18"/>
  <c r="U452" i="18"/>
  <c r="T452" i="18"/>
  <c r="S452" i="18"/>
  <c r="R452" i="18"/>
  <c r="Q452" i="18"/>
  <c r="P452" i="18"/>
  <c r="O452" i="18"/>
  <c r="N452" i="18"/>
  <c r="M452" i="18"/>
  <c r="L452" i="18"/>
  <c r="K452" i="18"/>
  <c r="J452" i="18"/>
  <c r="I452" i="18"/>
  <c r="H452" i="18"/>
  <c r="G452" i="18"/>
  <c r="F452" i="18"/>
  <c r="E452" i="18"/>
  <c r="D452" i="18"/>
  <c r="C452" i="18"/>
  <c r="X451" i="18"/>
  <c r="W451" i="18"/>
  <c r="V451" i="18"/>
  <c r="U451" i="18"/>
  <c r="T451" i="18"/>
  <c r="S451" i="18"/>
  <c r="R451" i="18"/>
  <c r="Q451" i="18"/>
  <c r="P451" i="18"/>
  <c r="O451" i="18"/>
  <c r="N451" i="18"/>
  <c r="M451" i="18"/>
  <c r="L451" i="18"/>
  <c r="K451" i="18"/>
  <c r="J451" i="18"/>
  <c r="I451" i="18"/>
  <c r="H451" i="18"/>
  <c r="G451" i="18"/>
  <c r="F451" i="18"/>
  <c r="E451" i="18"/>
  <c r="D451" i="18"/>
  <c r="C451" i="18"/>
  <c r="X450" i="18"/>
  <c r="W450" i="18"/>
  <c r="V450" i="18"/>
  <c r="U450" i="18"/>
  <c r="T450" i="18"/>
  <c r="S450" i="18"/>
  <c r="R450" i="18"/>
  <c r="Q450" i="18"/>
  <c r="P450" i="18"/>
  <c r="O450" i="18"/>
  <c r="N450" i="18"/>
  <c r="M450" i="18"/>
  <c r="L450" i="18"/>
  <c r="K450" i="18"/>
  <c r="J450" i="18"/>
  <c r="I450" i="18"/>
  <c r="H450" i="18"/>
  <c r="G450" i="18"/>
  <c r="F450" i="18"/>
  <c r="E450" i="18"/>
  <c r="D450" i="18"/>
  <c r="C450" i="18"/>
  <c r="X449" i="18"/>
  <c r="W449" i="18"/>
  <c r="V449" i="18"/>
  <c r="U449" i="18"/>
  <c r="T449" i="18"/>
  <c r="S449" i="18"/>
  <c r="R449" i="18"/>
  <c r="Q449" i="18"/>
  <c r="P449" i="18"/>
  <c r="O449" i="18"/>
  <c r="N449" i="18"/>
  <c r="M449" i="18"/>
  <c r="L449" i="18"/>
  <c r="K449" i="18"/>
  <c r="J449" i="18"/>
  <c r="I449" i="18"/>
  <c r="H449" i="18"/>
  <c r="G449" i="18"/>
  <c r="F449" i="18"/>
  <c r="E449" i="18"/>
  <c r="D449" i="18"/>
  <c r="C449" i="18"/>
  <c r="X448" i="18"/>
  <c r="W448" i="18"/>
  <c r="V448" i="18"/>
  <c r="U448" i="18"/>
  <c r="T448" i="18"/>
  <c r="S448" i="18"/>
  <c r="R448" i="18"/>
  <c r="Q448" i="18"/>
  <c r="P448" i="18"/>
  <c r="O448" i="18"/>
  <c r="N448" i="18"/>
  <c r="M448" i="18"/>
  <c r="L448" i="18"/>
  <c r="K448" i="18"/>
  <c r="J448" i="18"/>
  <c r="I448" i="18"/>
  <c r="H448" i="18"/>
  <c r="G448" i="18"/>
  <c r="F448" i="18"/>
  <c r="E448" i="18"/>
  <c r="D448" i="18"/>
  <c r="C448" i="18"/>
  <c r="X447" i="18"/>
  <c r="W447" i="18"/>
  <c r="V447" i="18"/>
  <c r="U447" i="18"/>
  <c r="T447" i="18"/>
  <c r="S447" i="18"/>
  <c r="R447" i="18"/>
  <c r="Q447" i="18"/>
  <c r="P447" i="18"/>
  <c r="O447" i="18"/>
  <c r="N447" i="18"/>
  <c r="M447" i="18"/>
  <c r="L447" i="18"/>
  <c r="K447" i="18"/>
  <c r="J447" i="18"/>
  <c r="I447" i="18"/>
  <c r="H447" i="18"/>
  <c r="G447" i="18"/>
  <c r="F447" i="18"/>
  <c r="E447" i="18"/>
  <c r="D447" i="18"/>
  <c r="C447" i="18"/>
  <c r="X446" i="18"/>
  <c r="W446" i="18"/>
  <c r="V446" i="18"/>
  <c r="U446" i="18"/>
  <c r="T446" i="18"/>
  <c r="S446" i="18"/>
  <c r="R446" i="18"/>
  <c r="Q446" i="18"/>
  <c r="P446" i="18"/>
  <c r="O446" i="18"/>
  <c r="N446" i="18"/>
  <c r="M446" i="18"/>
  <c r="L446" i="18"/>
  <c r="K446" i="18"/>
  <c r="J446" i="18"/>
  <c r="I446" i="18"/>
  <c r="H446" i="18"/>
  <c r="G446" i="18"/>
  <c r="F446" i="18"/>
  <c r="E446" i="18"/>
  <c r="D446" i="18"/>
  <c r="C446" i="18"/>
  <c r="X445" i="18"/>
  <c r="W445" i="18"/>
  <c r="V445" i="18"/>
  <c r="U445" i="18"/>
  <c r="T445" i="18"/>
  <c r="S445" i="18"/>
  <c r="R445" i="18"/>
  <c r="Q445" i="18"/>
  <c r="P445" i="18"/>
  <c r="O445" i="18"/>
  <c r="N445" i="18"/>
  <c r="M445" i="18"/>
  <c r="L445" i="18"/>
  <c r="K445" i="18"/>
  <c r="J445" i="18"/>
  <c r="I445" i="18"/>
  <c r="H445" i="18"/>
  <c r="G445" i="18"/>
  <c r="F445" i="18"/>
  <c r="E445" i="18"/>
  <c r="D445" i="18"/>
  <c r="C445" i="18"/>
  <c r="X444" i="18"/>
  <c r="W444" i="18"/>
  <c r="V444" i="18"/>
  <c r="U444" i="18"/>
  <c r="T444" i="18"/>
  <c r="S444" i="18"/>
  <c r="R444" i="18"/>
  <c r="Q444" i="18"/>
  <c r="P444" i="18"/>
  <c r="O444" i="18"/>
  <c r="N444" i="18"/>
  <c r="M444" i="18"/>
  <c r="L444" i="18"/>
  <c r="K444" i="18"/>
  <c r="J444" i="18"/>
  <c r="I444" i="18"/>
  <c r="H444" i="18"/>
  <c r="G444" i="18"/>
  <c r="F444" i="18"/>
  <c r="E444" i="18"/>
  <c r="D444" i="18"/>
  <c r="C444" i="18"/>
  <c r="X443" i="18"/>
  <c r="W443" i="18"/>
  <c r="V443" i="18"/>
  <c r="U443" i="18"/>
  <c r="T443" i="18"/>
  <c r="S443" i="18"/>
  <c r="R443" i="18"/>
  <c r="Q443" i="18"/>
  <c r="P443" i="18"/>
  <c r="O443" i="18"/>
  <c r="N443" i="18"/>
  <c r="M443" i="18"/>
  <c r="L443" i="18"/>
  <c r="K443" i="18"/>
  <c r="J443" i="18"/>
  <c r="I443" i="18"/>
  <c r="H443" i="18"/>
  <c r="G443" i="18"/>
  <c r="F443" i="18"/>
  <c r="E443" i="18"/>
  <c r="D443" i="18"/>
  <c r="C443" i="18"/>
  <c r="X442" i="18"/>
  <c r="W442" i="18"/>
  <c r="V442" i="18"/>
  <c r="U442" i="18"/>
  <c r="T442" i="18"/>
  <c r="S442" i="18"/>
  <c r="R442" i="18"/>
  <c r="Q442" i="18"/>
  <c r="P442" i="18"/>
  <c r="O442" i="18"/>
  <c r="N442" i="18"/>
  <c r="M442" i="18"/>
  <c r="L442" i="18"/>
  <c r="K442" i="18"/>
  <c r="J442" i="18"/>
  <c r="I442" i="18"/>
  <c r="H442" i="18"/>
  <c r="G442" i="18"/>
  <c r="F442" i="18"/>
  <c r="E442" i="18"/>
  <c r="D442" i="18"/>
  <c r="C442" i="18"/>
  <c r="X441" i="18"/>
  <c r="W441" i="18"/>
  <c r="V441" i="18"/>
  <c r="U441" i="18"/>
  <c r="T441" i="18"/>
  <c r="S441" i="18"/>
  <c r="R441" i="18"/>
  <c r="Q441" i="18"/>
  <c r="P441" i="18"/>
  <c r="O441" i="18"/>
  <c r="N441" i="18"/>
  <c r="M441" i="18"/>
  <c r="L441" i="18"/>
  <c r="K441" i="18"/>
  <c r="J441" i="18"/>
  <c r="I441" i="18"/>
  <c r="H441" i="18"/>
  <c r="G441" i="18"/>
  <c r="F441" i="18"/>
  <c r="E441" i="18"/>
  <c r="D441" i="18"/>
  <c r="C441" i="18"/>
  <c r="X440" i="18"/>
  <c r="W440" i="18"/>
  <c r="V440" i="18"/>
  <c r="U440" i="18"/>
  <c r="T440" i="18"/>
  <c r="S440" i="18"/>
  <c r="R440" i="18"/>
  <c r="Q440" i="18"/>
  <c r="P440" i="18"/>
  <c r="O440" i="18"/>
  <c r="N440" i="18"/>
  <c r="M440" i="18"/>
  <c r="L440" i="18"/>
  <c r="K440" i="18"/>
  <c r="J440" i="18"/>
  <c r="I440" i="18"/>
  <c r="H440" i="18"/>
  <c r="G440" i="18"/>
  <c r="F440" i="18"/>
  <c r="E440" i="18"/>
  <c r="D440" i="18"/>
  <c r="C440" i="18"/>
  <c r="X439" i="18"/>
  <c r="W439" i="18"/>
  <c r="V439" i="18"/>
  <c r="U439" i="18"/>
  <c r="T439" i="18"/>
  <c r="S439" i="18"/>
  <c r="R439" i="18"/>
  <c r="Q439" i="18"/>
  <c r="P439" i="18"/>
  <c r="O439" i="18"/>
  <c r="N439" i="18"/>
  <c r="M439" i="18"/>
  <c r="L439" i="18"/>
  <c r="K439" i="18"/>
  <c r="J439" i="18"/>
  <c r="I439" i="18"/>
  <c r="H439" i="18"/>
  <c r="G439" i="18"/>
  <c r="F439" i="18"/>
  <c r="E439" i="18"/>
  <c r="D439" i="18"/>
  <c r="C439" i="18"/>
  <c r="X438" i="18"/>
  <c r="W438" i="18"/>
  <c r="V438" i="18"/>
  <c r="U438" i="18"/>
  <c r="T438" i="18"/>
  <c r="S438" i="18"/>
  <c r="R438" i="18"/>
  <c r="Q438" i="18"/>
  <c r="P438" i="18"/>
  <c r="O438" i="18"/>
  <c r="N438" i="18"/>
  <c r="M438" i="18"/>
  <c r="L438" i="18"/>
  <c r="K438" i="18"/>
  <c r="J438" i="18"/>
  <c r="I438" i="18"/>
  <c r="H438" i="18"/>
  <c r="G438" i="18"/>
  <c r="F438" i="18"/>
  <c r="E438" i="18"/>
  <c r="D438" i="18"/>
  <c r="C438" i="18"/>
  <c r="X437" i="18"/>
  <c r="W437" i="18"/>
  <c r="V437" i="18"/>
  <c r="U437" i="18"/>
  <c r="T437" i="18"/>
  <c r="S437" i="18"/>
  <c r="R437" i="18"/>
  <c r="Q437" i="18"/>
  <c r="P437" i="18"/>
  <c r="O437" i="18"/>
  <c r="N437" i="18"/>
  <c r="M437" i="18"/>
  <c r="L437" i="18"/>
  <c r="K437" i="18"/>
  <c r="J437" i="18"/>
  <c r="I437" i="18"/>
  <c r="H437" i="18"/>
  <c r="G437" i="18"/>
  <c r="F437" i="18"/>
  <c r="E437" i="18"/>
  <c r="D437" i="18"/>
  <c r="C437" i="18"/>
  <c r="X436" i="18"/>
  <c r="W436" i="18"/>
  <c r="V436" i="18"/>
  <c r="U436" i="18"/>
  <c r="T436" i="18"/>
  <c r="S436" i="18"/>
  <c r="R436" i="18"/>
  <c r="Q436" i="18"/>
  <c r="P436" i="18"/>
  <c r="O436" i="18"/>
  <c r="N436" i="18"/>
  <c r="M436" i="18"/>
  <c r="L436" i="18"/>
  <c r="K436" i="18"/>
  <c r="J436" i="18"/>
  <c r="I436" i="18"/>
  <c r="H436" i="18"/>
  <c r="G436" i="18"/>
  <c r="F436" i="18"/>
  <c r="E436" i="18"/>
  <c r="D436" i="18"/>
  <c r="C436" i="18"/>
  <c r="X435" i="18"/>
  <c r="W435" i="18"/>
  <c r="V435" i="18"/>
  <c r="U435" i="18"/>
  <c r="T435" i="18"/>
  <c r="S435" i="18"/>
  <c r="R435" i="18"/>
  <c r="Q435" i="18"/>
  <c r="P435" i="18"/>
  <c r="O435" i="18"/>
  <c r="N435" i="18"/>
  <c r="M435" i="18"/>
  <c r="L435" i="18"/>
  <c r="K435" i="18"/>
  <c r="J435" i="18"/>
  <c r="I435" i="18"/>
  <c r="H435" i="18"/>
  <c r="G435" i="18"/>
  <c r="F435" i="18"/>
  <c r="E435" i="18"/>
  <c r="D435" i="18"/>
  <c r="C435" i="18"/>
  <c r="X434" i="18"/>
  <c r="W434" i="18"/>
  <c r="V434" i="18"/>
  <c r="U434" i="18"/>
  <c r="T434" i="18"/>
  <c r="S434" i="18"/>
  <c r="R434" i="18"/>
  <c r="Q434" i="18"/>
  <c r="P434" i="18"/>
  <c r="O434" i="18"/>
  <c r="N434" i="18"/>
  <c r="M434" i="18"/>
  <c r="L434" i="18"/>
  <c r="K434" i="18"/>
  <c r="J434" i="18"/>
  <c r="I434" i="18"/>
  <c r="H434" i="18"/>
  <c r="G434" i="18"/>
  <c r="F434" i="18"/>
  <c r="E434" i="18"/>
  <c r="D434" i="18"/>
  <c r="C434" i="18"/>
  <c r="X433" i="18"/>
  <c r="W433" i="18"/>
  <c r="V433" i="18"/>
  <c r="U433" i="18"/>
  <c r="T433" i="18"/>
  <c r="S433" i="18"/>
  <c r="R433" i="18"/>
  <c r="Q433" i="18"/>
  <c r="P433" i="18"/>
  <c r="O433" i="18"/>
  <c r="N433" i="18"/>
  <c r="M433" i="18"/>
  <c r="L433" i="18"/>
  <c r="K433" i="18"/>
  <c r="J433" i="18"/>
  <c r="I433" i="18"/>
  <c r="H433" i="18"/>
  <c r="G433" i="18"/>
  <c r="F433" i="18"/>
  <c r="E433" i="18"/>
  <c r="D433" i="18"/>
  <c r="C433" i="18"/>
  <c r="X432" i="18"/>
  <c r="W432" i="18"/>
  <c r="V432" i="18"/>
  <c r="U432" i="18"/>
  <c r="T432" i="18"/>
  <c r="S432" i="18"/>
  <c r="R432" i="18"/>
  <c r="Q432" i="18"/>
  <c r="P432" i="18"/>
  <c r="O432" i="18"/>
  <c r="N432" i="18"/>
  <c r="M432" i="18"/>
  <c r="L432" i="18"/>
  <c r="K432" i="18"/>
  <c r="J432" i="18"/>
  <c r="I432" i="18"/>
  <c r="H432" i="18"/>
  <c r="G432" i="18"/>
  <c r="F432" i="18"/>
  <c r="E432" i="18"/>
  <c r="D432" i="18"/>
  <c r="C432" i="18"/>
  <c r="X431" i="18"/>
  <c r="W431" i="18"/>
  <c r="V431" i="18"/>
  <c r="U431" i="18"/>
  <c r="T431" i="18"/>
  <c r="S431" i="18"/>
  <c r="R431" i="18"/>
  <c r="Q431" i="18"/>
  <c r="P431" i="18"/>
  <c r="O431" i="18"/>
  <c r="N431" i="18"/>
  <c r="M431" i="18"/>
  <c r="L431" i="18"/>
  <c r="K431" i="18"/>
  <c r="J431" i="18"/>
  <c r="I431" i="18"/>
  <c r="H431" i="18"/>
  <c r="G431" i="18"/>
  <c r="F431" i="18"/>
  <c r="E431" i="18"/>
  <c r="D431" i="18"/>
  <c r="C431" i="18"/>
  <c r="X430" i="18"/>
  <c r="W430" i="18"/>
  <c r="V430" i="18"/>
  <c r="U430" i="18"/>
  <c r="T430" i="18"/>
  <c r="S430" i="18"/>
  <c r="R430" i="18"/>
  <c r="Q430" i="18"/>
  <c r="P430" i="18"/>
  <c r="O430" i="18"/>
  <c r="N430" i="18"/>
  <c r="M430" i="18"/>
  <c r="L430" i="18"/>
  <c r="K430" i="18"/>
  <c r="J430" i="18"/>
  <c r="I430" i="18"/>
  <c r="H430" i="18"/>
  <c r="G430" i="18"/>
  <c r="F430" i="18"/>
  <c r="E430" i="18"/>
  <c r="D430" i="18"/>
  <c r="C430" i="18"/>
  <c r="X429" i="18"/>
  <c r="W429" i="18"/>
  <c r="V429" i="18"/>
  <c r="U429" i="18"/>
  <c r="T429" i="18"/>
  <c r="S429" i="18"/>
  <c r="R429" i="18"/>
  <c r="Q429" i="18"/>
  <c r="P429" i="18"/>
  <c r="O429" i="18"/>
  <c r="N429" i="18"/>
  <c r="M429" i="18"/>
  <c r="L429" i="18"/>
  <c r="K429" i="18"/>
  <c r="J429" i="18"/>
  <c r="I429" i="18"/>
  <c r="H429" i="18"/>
  <c r="G429" i="18"/>
  <c r="F429" i="18"/>
  <c r="E429" i="18"/>
  <c r="D429" i="18"/>
  <c r="C429" i="18"/>
  <c r="X428" i="18"/>
  <c r="W428" i="18"/>
  <c r="V428" i="18"/>
  <c r="U428" i="18"/>
  <c r="T428" i="18"/>
  <c r="S428" i="18"/>
  <c r="R428" i="18"/>
  <c r="Q428" i="18"/>
  <c r="P428" i="18"/>
  <c r="O428" i="18"/>
  <c r="N428" i="18"/>
  <c r="M428" i="18"/>
  <c r="L428" i="18"/>
  <c r="K428" i="18"/>
  <c r="J428" i="18"/>
  <c r="I428" i="18"/>
  <c r="H428" i="18"/>
  <c r="G428" i="18"/>
  <c r="F428" i="18"/>
  <c r="E428" i="18"/>
  <c r="D428" i="18"/>
  <c r="C428" i="18"/>
  <c r="X427" i="18"/>
  <c r="W427" i="18"/>
  <c r="V427" i="18"/>
  <c r="U427" i="18"/>
  <c r="T427" i="18"/>
  <c r="S427" i="18"/>
  <c r="R427" i="18"/>
  <c r="Q427" i="18"/>
  <c r="P427" i="18"/>
  <c r="O427" i="18"/>
  <c r="N427" i="18"/>
  <c r="M427" i="18"/>
  <c r="L427" i="18"/>
  <c r="K427" i="18"/>
  <c r="J427" i="18"/>
  <c r="I427" i="18"/>
  <c r="H427" i="18"/>
  <c r="G427" i="18"/>
  <c r="F427" i="18"/>
  <c r="E427" i="18"/>
  <c r="D427" i="18"/>
  <c r="C427" i="18"/>
  <c r="X426" i="18"/>
  <c r="W426" i="18"/>
  <c r="V426" i="18"/>
  <c r="U426" i="18"/>
  <c r="T426" i="18"/>
  <c r="S426" i="18"/>
  <c r="R426" i="18"/>
  <c r="Q426" i="18"/>
  <c r="P426" i="18"/>
  <c r="O426" i="18"/>
  <c r="N426" i="18"/>
  <c r="M426" i="18"/>
  <c r="L426" i="18"/>
  <c r="K426" i="18"/>
  <c r="J426" i="18"/>
  <c r="I426" i="18"/>
  <c r="H426" i="18"/>
  <c r="G426" i="18"/>
  <c r="F426" i="18"/>
  <c r="E426" i="18"/>
  <c r="D426" i="18"/>
  <c r="C426" i="18"/>
  <c r="X425" i="18"/>
  <c r="W425" i="18"/>
  <c r="V425" i="18"/>
  <c r="U425" i="18"/>
  <c r="T425" i="18"/>
  <c r="S425" i="18"/>
  <c r="R425" i="18"/>
  <c r="Q425" i="18"/>
  <c r="P425" i="18"/>
  <c r="O425" i="18"/>
  <c r="N425" i="18"/>
  <c r="M425" i="18"/>
  <c r="L425" i="18"/>
  <c r="K425" i="18"/>
  <c r="J425" i="18"/>
  <c r="I425" i="18"/>
  <c r="H425" i="18"/>
  <c r="G425" i="18"/>
  <c r="F425" i="18"/>
  <c r="E425" i="18"/>
  <c r="D425" i="18"/>
  <c r="C425" i="18"/>
  <c r="X424" i="18"/>
  <c r="W424" i="18"/>
  <c r="V424" i="18"/>
  <c r="U424" i="18"/>
  <c r="T424" i="18"/>
  <c r="S424" i="18"/>
  <c r="R424" i="18"/>
  <c r="Q424" i="18"/>
  <c r="P424" i="18"/>
  <c r="O424" i="18"/>
  <c r="N424" i="18"/>
  <c r="M424" i="18"/>
  <c r="L424" i="18"/>
  <c r="K424" i="18"/>
  <c r="J424" i="18"/>
  <c r="I424" i="18"/>
  <c r="H424" i="18"/>
  <c r="G424" i="18"/>
  <c r="F424" i="18"/>
  <c r="E424" i="18"/>
  <c r="D424" i="18"/>
  <c r="C424" i="18"/>
  <c r="X423" i="18"/>
  <c r="W423" i="18"/>
  <c r="V423" i="18"/>
  <c r="U423" i="18"/>
  <c r="T423" i="18"/>
  <c r="S423" i="18"/>
  <c r="R423" i="18"/>
  <c r="Q423" i="18"/>
  <c r="P423" i="18"/>
  <c r="O423" i="18"/>
  <c r="N423" i="18"/>
  <c r="M423" i="18"/>
  <c r="L423" i="18"/>
  <c r="K423" i="18"/>
  <c r="J423" i="18"/>
  <c r="I423" i="18"/>
  <c r="H423" i="18"/>
  <c r="G423" i="18"/>
  <c r="F423" i="18"/>
  <c r="E423" i="18"/>
  <c r="D423" i="18"/>
  <c r="C423" i="18"/>
  <c r="X422" i="18"/>
  <c r="W422" i="18"/>
  <c r="V422" i="18"/>
  <c r="U422" i="18"/>
  <c r="T422" i="18"/>
  <c r="S422" i="18"/>
  <c r="R422" i="18"/>
  <c r="Q422" i="18"/>
  <c r="P422" i="18"/>
  <c r="O422" i="18"/>
  <c r="N422" i="18"/>
  <c r="M422" i="18"/>
  <c r="L422" i="18"/>
  <c r="K422" i="18"/>
  <c r="J422" i="18"/>
  <c r="I422" i="18"/>
  <c r="H422" i="18"/>
  <c r="G422" i="18"/>
  <c r="F422" i="18"/>
  <c r="E422" i="18"/>
  <c r="D422" i="18"/>
  <c r="C422" i="18"/>
  <c r="Y491" i="18"/>
  <c r="AI488" i="18"/>
  <c r="Y477" i="18"/>
  <c r="Y476" i="18"/>
  <c r="X491" i="17"/>
  <c r="W491" i="17"/>
  <c r="V491" i="17"/>
  <c r="U491" i="17"/>
  <c r="T491" i="17"/>
  <c r="S491" i="17"/>
  <c r="R491" i="17"/>
  <c r="Q491" i="17"/>
  <c r="P491" i="17"/>
  <c r="O491" i="17"/>
  <c r="N491" i="17"/>
  <c r="M491" i="17"/>
  <c r="L491" i="17"/>
  <c r="K491" i="17"/>
  <c r="J491" i="17"/>
  <c r="I491" i="17"/>
  <c r="H491" i="17"/>
  <c r="G491" i="17"/>
  <c r="F491" i="17"/>
  <c r="E491" i="17"/>
  <c r="D491" i="17"/>
  <c r="C491" i="17"/>
  <c r="X490" i="17"/>
  <c r="W490" i="17"/>
  <c r="V490" i="17"/>
  <c r="U490" i="17"/>
  <c r="T490" i="17"/>
  <c r="S490" i="17"/>
  <c r="R490" i="17"/>
  <c r="Q490" i="17"/>
  <c r="P490" i="17"/>
  <c r="O490" i="17"/>
  <c r="N490" i="17"/>
  <c r="M490" i="17"/>
  <c r="L490" i="17"/>
  <c r="K490" i="17"/>
  <c r="J490" i="17"/>
  <c r="I490" i="17"/>
  <c r="H490" i="17"/>
  <c r="G490" i="17"/>
  <c r="F490" i="17"/>
  <c r="E490" i="17"/>
  <c r="D490" i="17"/>
  <c r="C490" i="17"/>
  <c r="X489" i="17"/>
  <c r="W489" i="17"/>
  <c r="V489" i="17"/>
  <c r="U489" i="17"/>
  <c r="T489" i="17"/>
  <c r="S489" i="17"/>
  <c r="R489" i="17"/>
  <c r="Q489" i="17"/>
  <c r="P489" i="17"/>
  <c r="O489" i="17"/>
  <c r="N489" i="17"/>
  <c r="M489" i="17"/>
  <c r="L489" i="17"/>
  <c r="K489" i="17"/>
  <c r="J489" i="17"/>
  <c r="I489" i="17"/>
  <c r="H489" i="17"/>
  <c r="G489" i="17"/>
  <c r="F489" i="17"/>
  <c r="E489" i="17"/>
  <c r="D489" i="17"/>
  <c r="C489" i="17"/>
  <c r="X488" i="17"/>
  <c r="W488" i="17"/>
  <c r="V488" i="17"/>
  <c r="U488" i="17"/>
  <c r="T488" i="17"/>
  <c r="S488" i="17"/>
  <c r="R488" i="17"/>
  <c r="Q488" i="17"/>
  <c r="P488" i="17"/>
  <c r="O488" i="17"/>
  <c r="N488" i="17"/>
  <c r="M488" i="17"/>
  <c r="L488" i="17"/>
  <c r="K488" i="17"/>
  <c r="J488" i="17"/>
  <c r="I488" i="17"/>
  <c r="H488" i="17"/>
  <c r="G488" i="17"/>
  <c r="F488" i="17"/>
  <c r="E488" i="17"/>
  <c r="D488" i="17"/>
  <c r="C488" i="17"/>
  <c r="X487" i="17"/>
  <c r="W487" i="17"/>
  <c r="V487" i="17"/>
  <c r="U487" i="17"/>
  <c r="T487" i="17"/>
  <c r="S487" i="17"/>
  <c r="R487" i="17"/>
  <c r="Q487" i="17"/>
  <c r="P487" i="17"/>
  <c r="O487" i="17"/>
  <c r="N487" i="17"/>
  <c r="M487" i="17"/>
  <c r="L487" i="17"/>
  <c r="K487" i="17"/>
  <c r="J487" i="17"/>
  <c r="I487" i="17"/>
  <c r="H487" i="17"/>
  <c r="G487" i="17"/>
  <c r="F487" i="17"/>
  <c r="E487" i="17"/>
  <c r="D487" i="17"/>
  <c r="C487" i="17"/>
  <c r="X486" i="17"/>
  <c r="W486" i="17"/>
  <c r="V486" i="17"/>
  <c r="U486" i="17"/>
  <c r="T486" i="17"/>
  <c r="S486" i="17"/>
  <c r="R486" i="17"/>
  <c r="Q486" i="17"/>
  <c r="P486" i="17"/>
  <c r="O486" i="17"/>
  <c r="N486" i="17"/>
  <c r="M486" i="17"/>
  <c r="L486" i="17"/>
  <c r="K486" i="17"/>
  <c r="J486" i="17"/>
  <c r="I486" i="17"/>
  <c r="H486" i="17"/>
  <c r="G486" i="17"/>
  <c r="F486" i="17"/>
  <c r="E486" i="17"/>
  <c r="D486" i="17"/>
  <c r="C486" i="17"/>
  <c r="X485" i="17"/>
  <c r="W485" i="17"/>
  <c r="V485" i="17"/>
  <c r="U485" i="17"/>
  <c r="T485" i="17"/>
  <c r="S485" i="17"/>
  <c r="R485" i="17"/>
  <c r="Q485" i="17"/>
  <c r="P485" i="17"/>
  <c r="O485" i="17"/>
  <c r="N485" i="17"/>
  <c r="M485" i="17"/>
  <c r="L485" i="17"/>
  <c r="K485" i="17"/>
  <c r="J485" i="17"/>
  <c r="I485" i="17"/>
  <c r="H485" i="17"/>
  <c r="G485" i="17"/>
  <c r="F485" i="17"/>
  <c r="E485" i="17"/>
  <c r="D485" i="17"/>
  <c r="C485" i="17"/>
  <c r="X484" i="17"/>
  <c r="W484" i="17"/>
  <c r="V484" i="17"/>
  <c r="U484" i="17"/>
  <c r="T484" i="17"/>
  <c r="S484" i="17"/>
  <c r="R484" i="17"/>
  <c r="Q484" i="17"/>
  <c r="P484" i="17"/>
  <c r="O484" i="17"/>
  <c r="N484" i="17"/>
  <c r="M484" i="17"/>
  <c r="L484" i="17"/>
  <c r="K484" i="17"/>
  <c r="J484" i="17"/>
  <c r="I484" i="17"/>
  <c r="H484" i="17"/>
  <c r="G484" i="17"/>
  <c r="F484" i="17"/>
  <c r="E484" i="17"/>
  <c r="D484" i="17"/>
  <c r="C484" i="17"/>
  <c r="X483" i="17"/>
  <c r="W483" i="17"/>
  <c r="V483" i="17"/>
  <c r="U483" i="17"/>
  <c r="T483" i="17"/>
  <c r="S483" i="17"/>
  <c r="R483" i="17"/>
  <c r="Q483" i="17"/>
  <c r="P483" i="17"/>
  <c r="O483" i="17"/>
  <c r="N483" i="17"/>
  <c r="M483" i="17"/>
  <c r="L483" i="17"/>
  <c r="K483" i="17"/>
  <c r="J483" i="17"/>
  <c r="I483" i="17"/>
  <c r="H483" i="17"/>
  <c r="G483" i="17"/>
  <c r="F483" i="17"/>
  <c r="E483" i="17"/>
  <c r="D483" i="17"/>
  <c r="C483" i="17"/>
  <c r="X482" i="17"/>
  <c r="W482" i="17"/>
  <c r="V482" i="17"/>
  <c r="U482" i="17"/>
  <c r="T482" i="17"/>
  <c r="S482" i="17"/>
  <c r="R482" i="17"/>
  <c r="Q482" i="17"/>
  <c r="P482" i="17"/>
  <c r="O482" i="17"/>
  <c r="N482" i="17"/>
  <c r="M482" i="17"/>
  <c r="L482" i="17"/>
  <c r="K482" i="17"/>
  <c r="J482" i="17"/>
  <c r="I482" i="17"/>
  <c r="H482" i="17"/>
  <c r="G482" i="17"/>
  <c r="F482" i="17"/>
  <c r="E482" i="17"/>
  <c r="D482" i="17"/>
  <c r="C482" i="17"/>
  <c r="X481" i="17"/>
  <c r="W481" i="17"/>
  <c r="V481" i="17"/>
  <c r="U481" i="17"/>
  <c r="T481" i="17"/>
  <c r="S481" i="17"/>
  <c r="R481" i="17"/>
  <c r="Q481" i="17"/>
  <c r="P481" i="17"/>
  <c r="O481" i="17"/>
  <c r="N481" i="17"/>
  <c r="M481" i="17"/>
  <c r="L481" i="17"/>
  <c r="K481" i="17"/>
  <c r="J481" i="17"/>
  <c r="I481" i="17"/>
  <c r="H481" i="17"/>
  <c r="G481" i="17"/>
  <c r="F481" i="17"/>
  <c r="E481" i="17"/>
  <c r="D481" i="17"/>
  <c r="C481" i="17"/>
  <c r="X480" i="17"/>
  <c r="W480" i="17"/>
  <c r="V480" i="17"/>
  <c r="U480" i="17"/>
  <c r="T480" i="17"/>
  <c r="S480" i="17"/>
  <c r="R480" i="17"/>
  <c r="Q480" i="17"/>
  <c r="P480" i="17"/>
  <c r="O480" i="17"/>
  <c r="N480" i="17"/>
  <c r="M480" i="17"/>
  <c r="L480" i="17"/>
  <c r="K480" i="17"/>
  <c r="J480" i="17"/>
  <c r="I480" i="17"/>
  <c r="H480" i="17"/>
  <c r="G480" i="17"/>
  <c r="F480" i="17"/>
  <c r="E480" i="17"/>
  <c r="D480" i="17"/>
  <c r="C480" i="17"/>
  <c r="X479" i="17"/>
  <c r="W479" i="17"/>
  <c r="V479" i="17"/>
  <c r="U479" i="17"/>
  <c r="T479" i="17"/>
  <c r="S479" i="17"/>
  <c r="R479" i="17"/>
  <c r="Q479" i="17"/>
  <c r="P479" i="17"/>
  <c r="O479" i="17"/>
  <c r="N479" i="17"/>
  <c r="M479" i="17"/>
  <c r="L479" i="17"/>
  <c r="K479" i="17"/>
  <c r="J479" i="17"/>
  <c r="I479" i="17"/>
  <c r="H479" i="17"/>
  <c r="G479" i="17"/>
  <c r="F479" i="17"/>
  <c r="E479" i="17"/>
  <c r="D479" i="17"/>
  <c r="C479" i="17"/>
  <c r="X478" i="17"/>
  <c r="W478" i="17"/>
  <c r="V478" i="17"/>
  <c r="U478" i="17"/>
  <c r="T478" i="17"/>
  <c r="S478" i="17"/>
  <c r="R478" i="17"/>
  <c r="Q478" i="17"/>
  <c r="P478" i="17"/>
  <c r="O478" i="17"/>
  <c r="N478" i="17"/>
  <c r="M478" i="17"/>
  <c r="L478" i="17"/>
  <c r="K478" i="17"/>
  <c r="J478" i="17"/>
  <c r="I478" i="17"/>
  <c r="H478" i="17"/>
  <c r="G478" i="17"/>
  <c r="F478" i="17"/>
  <c r="E478" i="17"/>
  <c r="D478" i="17"/>
  <c r="C478" i="17"/>
  <c r="X477" i="17"/>
  <c r="W477" i="17"/>
  <c r="V477" i="17"/>
  <c r="U477" i="17"/>
  <c r="T477" i="17"/>
  <c r="S477" i="17"/>
  <c r="R477" i="17"/>
  <c r="Q477" i="17"/>
  <c r="P477" i="17"/>
  <c r="O477" i="17"/>
  <c r="N477" i="17"/>
  <c r="M477" i="17"/>
  <c r="L477" i="17"/>
  <c r="K477" i="17"/>
  <c r="J477" i="17"/>
  <c r="I477" i="17"/>
  <c r="H477" i="17"/>
  <c r="G477" i="17"/>
  <c r="F477" i="17"/>
  <c r="E477" i="17"/>
  <c r="D477" i="17"/>
  <c r="C477" i="17"/>
  <c r="X476" i="17"/>
  <c r="W476" i="17"/>
  <c r="V476" i="17"/>
  <c r="U476" i="17"/>
  <c r="T476" i="17"/>
  <c r="S476" i="17"/>
  <c r="R476" i="17"/>
  <c r="Q476" i="17"/>
  <c r="P476" i="17"/>
  <c r="O476" i="17"/>
  <c r="N476" i="17"/>
  <c r="M476" i="17"/>
  <c r="L476" i="17"/>
  <c r="K476" i="17"/>
  <c r="J476" i="17"/>
  <c r="I476" i="17"/>
  <c r="H476" i="17"/>
  <c r="G476" i="17"/>
  <c r="F476" i="17"/>
  <c r="E476" i="17"/>
  <c r="D476" i="17"/>
  <c r="C476" i="17"/>
  <c r="X475" i="17"/>
  <c r="W475" i="17"/>
  <c r="V475" i="17"/>
  <c r="U475" i="17"/>
  <c r="T475" i="17"/>
  <c r="S475" i="17"/>
  <c r="R475" i="17"/>
  <c r="Q475" i="17"/>
  <c r="P475" i="17"/>
  <c r="O475" i="17"/>
  <c r="N475" i="17"/>
  <c r="M475" i="17"/>
  <c r="L475" i="17"/>
  <c r="K475" i="17"/>
  <c r="J475" i="17"/>
  <c r="I475" i="17"/>
  <c r="H475" i="17"/>
  <c r="G475" i="17"/>
  <c r="F475" i="17"/>
  <c r="E475" i="17"/>
  <c r="D475" i="17"/>
  <c r="C475" i="17"/>
  <c r="X474" i="17"/>
  <c r="W474" i="17"/>
  <c r="V474" i="17"/>
  <c r="U474" i="17"/>
  <c r="T474" i="17"/>
  <c r="S474" i="17"/>
  <c r="R474" i="17"/>
  <c r="Q474" i="17"/>
  <c r="P474" i="17"/>
  <c r="O474" i="17"/>
  <c r="N474" i="17"/>
  <c r="M474" i="17"/>
  <c r="L474" i="17"/>
  <c r="K474" i="17"/>
  <c r="J474" i="17"/>
  <c r="I474" i="17"/>
  <c r="H474" i="17"/>
  <c r="G474" i="17"/>
  <c r="F474" i="17"/>
  <c r="E474" i="17"/>
  <c r="D474" i="17"/>
  <c r="C474" i="17"/>
  <c r="X473" i="17"/>
  <c r="W473" i="17"/>
  <c r="V473" i="17"/>
  <c r="U473" i="17"/>
  <c r="T473" i="17"/>
  <c r="S473" i="17"/>
  <c r="R473" i="17"/>
  <c r="Q473" i="17"/>
  <c r="P473" i="17"/>
  <c r="O473" i="17"/>
  <c r="N473" i="17"/>
  <c r="M473" i="17"/>
  <c r="L473" i="17"/>
  <c r="K473" i="17"/>
  <c r="J473" i="17"/>
  <c r="I473" i="17"/>
  <c r="H473" i="17"/>
  <c r="G473" i="17"/>
  <c r="F473" i="17"/>
  <c r="E473" i="17"/>
  <c r="D473" i="17"/>
  <c r="C473" i="17"/>
  <c r="X472" i="17"/>
  <c r="W472" i="17"/>
  <c r="V472" i="17"/>
  <c r="U472" i="17"/>
  <c r="T472" i="17"/>
  <c r="S472" i="17"/>
  <c r="R472" i="17"/>
  <c r="Q472" i="17"/>
  <c r="P472" i="17"/>
  <c r="O472" i="17"/>
  <c r="N472" i="17"/>
  <c r="M472" i="17"/>
  <c r="L472" i="17"/>
  <c r="K472" i="17"/>
  <c r="J472" i="17"/>
  <c r="I472" i="17"/>
  <c r="H472" i="17"/>
  <c r="G472" i="17"/>
  <c r="F472" i="17"/>
  <c r="E472" i="17"/>
  <c r="D472" i="17"/>
  <c r="C472" i="17"/>
  <c r="X471" i="17"/>
  <c r="W471" i="17"/>
  <c r="V471" i="17"/>
  <c r="U471" i="17"/>
  <c r="T471" i="17"/>
  <c r="S471" i="17"/>
  <c r="R471" i="17"/>
  <c r="Q471" i="17"/>
  <c r="P471" i="17"/>
  <c r="O471" i="17"/>
  <c r="N471" i="17"/>
  <c r="M471" i="17"/>
  <c r="L471" i="17"/>
  <c r="K471" i="17"/>
  <c r="J471" i="17"/>
  <c r="I471" i="17"/>
  <c r="H471" i="17"/>
  <c r="G471" i="17"/>
  <c r="F471" i="17"/>
  <c r="E471" i="17"/>
  <c r="D471" i="17"/>
  <c r="C471" i="17"/>
  <c r="X470" i="17"/>
  <c r="W470" i="17"/>
  <c r="V470" i="17"/>
  <c r="U470" i="17"/>
  <c r="T470" i="17"/>
  <c r="S470" i="17"/>
  <c r="R470" i="17"/>
  <c r="Q470" i="17"/>
  <c r="P470" i="17"/>
  <c r="O470" i="17"/>
  <c r="N470" i="17"/>
  <c r="M470" i="17"/>
  <c r="L470" i="17"/>
  <c r="K470" i="17"/>
  <c r="J470" i="17"/>
  <c r="I470" i="17"/>
  <c r="H470" i="17"/>
  <c r="G470" i="17"/>
  <c r="F470" i="17"/>
  <c r="E470" i="17"/>
  <c r="D470" i="17"/>
  <c r="C470" i="17"/>
  <c r="X469" i="17"/>
  <c r="W469" i="17"/>
  <c r="V469" i="17"/>
  <c r="U469" i="17"/>
  <c r="T469" i="17"/>
  <c r="S469" i="17"/>
  <c r="R469" i="17"/>
  <c r="Q469" i="17"/>
  <c r="P469" i="17"/>
  <c r="O469" i="17"/>
  <c r="N469" i="17"/>
  <c r="M469" i="17"/>
  <c r="L469" i="17"/>
  <c r="K469" i="17"/>
  <c r="J469" i="17"/>
  <c r="I469" i="17"/>
  <c r="H469" i="17"/>
  <c r="G469" i="17"/>
  <c r="F469" i="17"/>
  <c r="E469" i="17"/>
  <c r="D469" i="17"/>
  <c r="C469" i="17"/>
  <c r="X468" i="17"/>
  <c r="W468" i="17"/>
  <c r="V468" i="17"/>
  <c r="U468" i="17"/>
  <c r="T468" i="17"/>
  <c r="S468" i="17"/>
  <c r="R468" i="17"/>
  <c r="Q468" i="17"/>
  <c r="P468" i="17"/>
  <c r="O468" i="17"/>
  <c r="N468" i="17"/>
  <c r="M468" i="17"/>
  <c r="L468" i="17"/>
  <c r="K468" i="17"/>
  <c r="J468" i="17"/>
  <c r="I468" i="17"/>
  <c r="H468" i="17"/>
  <c r="G468" i="17"/>
  <c r="F468" i="17"/>
  <c r="E468" i="17"/>
  <c r="D468" i="17"/>
  <c r="C468" i="17"/>
  <c r="X467" i="17"/>
  <c r="W467" i="17"/>
  <c r="V467" i="17"/>
  <c r="U467" i="17"/>
  <c r="T467" i="17"/>
  <c r="S467" i="17"/>
  <c r="R467" i="17"/>
  <c r="Q467" i="17"/>
  <c r="P467" i="17"/>
  <c r="O467" i="17"/>
  <c r="N467" i="17"/>
  <c r="M467" i="17"/>
  <c r="L467" i="17"/>
  <c r="K467" i="17"/>
  <c r="J467" i="17"/>
  <c r="I467" i="17"/>
  <c r="H467" i="17"/>
  <c r="G467" i="17"/>
  <c r="F467" i="17"/>
  <c r="E467" i="17"/>
  <c r="D467" i="17"/>
  <c r="C467" i="17"/>
  <c r="X466" i="17"/>
  <c r="W466" i="17"/>
  <c r="V466" i="17"/>
  <c r="U466" i="17"/>
  <c r="T466" i="17"/>
  <c r="S466" i="17"/>
  <c r="R466" i="17"/>
  <c r="Q466" i="17"/>
  <c r="P466" i="17"/>
  <c r="O466" i="17"/>
  <c r="N466" i="17"/>
  <c r="M466" i="17"/>
  <c r="L466" i="17"/>
  <c r="K466" i="17"/>
  <c r="J466" i="17"/>
  <c r="I466" i="17"/>
  <c r="H466" i="17"/>
  <c r="G466" i="17"/>
  <c r="F466" i="17"/>
  <c r="E466" i="17"/>
  <c r="D466" i="17"/>
  <c r="C466" i="17"/>
  <c r="X465" i="17"/>
  <c r="W465" i="17"/>
  <c r="V465" i="17"/>
  <c r="U465" i="17"/>
  <c r="T465" i="17"/>
  <c r="S465" i="17"/>
  <c r="R465" i="17"/>
  <c r="Q465" i="17"/>
  <c r="P465" i="17"/>
  <c r="O465" i="17"/>
  <c r="N465" i="17"/>
  <c r="M465" i="17"/>
  <c r="L465" i="17"/>
  <c r="K465" i="17"/>
  <c r="J465" i="17"/>
  <c r="I465" i="17"/>
  <c r="H465" i="17"/>
  <c r="G465" i="17"/>
  <c r="F465" i="17"/>
  <c r="E465" i="17"/>
  <c r="D465" i="17"/>
  <c r="C465" i="17"/>
  <c r="X464" i="17"/>
  <c r="W464" i="17"/>
  <c r="V464" i="17"/>
  <c r="U464" i="17"/>
  <c r="T464" i="17"/>
  <c r="S464" i="17"/>
  <c r="R464" i="17"/>
  <c r="Q464" i="17"/>
  <c r="P464" i="17"/>
  <c r="O464" i="17"/>
  <c r="N464" i="17"/>
  <c r="M464" i="17"/>
  <c r="L464" i="17"/>
  <c r="K464" i="17"/>
  <c r="J464" i="17"/>
  <c r="I464" i="17"/>
  <c r="H464" i="17"/>
  <c r="G464" i="17"/>
  <c r="F464" i="17"/>
  <c r="E464" i="17"/>
  <c r="D464" i="17"/>
  <c r="C464" i="17"/>
  <c r="X463" i="17"/>
  <c r="W463" i="17"/>
  <c r="V463" i="17"/>
  <c r="U463" i="17"/>
  <c r="T463" i="17"/>
  <c r="S463" i="17"/>
  <c r="R463" i="17"/>
  <c r="Q463" i="17"/>
  <c r="P463" i="17"/>
  <c r="O463" i="17"/>
  <c r="N463" i="17"/>
  <c r="M463" i="17"/>
  <c r="L463" i="17"/>
  <c r="K463" i="17"/>
  <c r="J463" i="17"/>
  <c r="I463" i="17"/>
  <c r="H463" i="17"/>
  <c r="G463" i="17"/>
  <c r="F463" i="17"/>
  <c r="E463" i="17"/>
  <c r="D463" i="17"/>
  <c r="C463" i="17"/>
  <c r="X462" i="17"/>
  <c r="W462" i="17"/>
  <c r="V462" i="17"/>
  <c r="U462" i="17"/>
  <c r="T462" i="17"/>
  <c r="S462" i="17"/>
  <c r="R462" i="17"/>
  <c r="Q462" i="17"/>
  <c r="P462" i="17"/>
  <c r="O462" i="17"/>
  <c r="N462" i="17"/>
  <c r="M462" i="17"/>
  <c r="L462" i="17"/>
  <c r="K462" i="17"/>
  <c r="J462" i="17"/>
  <c r="I462" i="17"/>
  <c r="H462" i="17"/>
  <c r="G462" i="17"/>
  <c r="F462" i="17"/>
  <c r="E462" i="17"/>
  <c r="D462" i="17"/>
  <c r="C462" i="17"/>
  <c r="X461" i="17"/>
  <c r="W461" i="17"/>
  <c r="V461" i="17"/>
  <c r="U461" i="17"/>
  <c r="T461" i="17"/>
  <c r="S461" i="17"/>
  <c r="R461" i="17"/>
  <c r="Q461" i="17"/>
  <c r="P461" i="17"/>
  <c r="O461" i="17"/>
  <c r="N461" i="17"/>
  <c r="M461" i="17"/>
  <c r="L461" i="17"/>
  <c r="K461" i="17"/>
  <c r="J461" i="17"/>
  <c r="I461" i="17"/>
  <c r="H461" i="17"/>
  <c r="G461" i="17"/>
  <c r="F461" i="17"/>
  <c r="E461" i="17"/>
  <c r="D461" i="17"/>
  <c r="C461" i="17"/>
  <c r="X460" i="17"/>
  <c r="W460" i="17"/>
  <c r="V460" i="17"/>
  <c r="U460" i="17"/>
  <c r="T460" i="17"/>
  <c r="S460" i="17"/>
  <c r="R460" i="17"/>
  <c r="Q460" i="17"/>
  <c r="P460" i="17"/>
  <c r="O460" i="17"/>
  <c r="N460" i="17"/>
  <c r="M460" i="17"/>
  <c r="L460" i="17"/>
  <c r="K460" i="17"/>
  <c r="J460" i="17"/>
  <c r="I460" i="17"/>
  <c r="H460" i="17"/>
  <c r="G460" i="17"/>
  <c r="F460" i="17"/>
  <c r="E460" i="17"/>
  <c r="D460" i="17"/>
  <c r="C460" i="17"/>
  <c r="X459" i="17"/>
  <c r="W459" i="17"/>
  <c r="V459" i="17"/>
  <c r="U459" i="17"/>
  <c r="T459" i="17"/>
  <c r="S459" i="17"/>
  <c r="R459" i="17"/>
  <c r="Q459" i="17"/>
  <c r="P459" i="17"/>
  <c r="O459" i="17"/>
  <c r="N459" i="17"/>
  <c r="M459" i="17"/>
  <c r="L459" i="17"/>
  <c r="K459" i="17"/>
  <c r="J459" i="17"/>
  <c r="I459" i="17"/>
  <c r="H459" i="17"/>
  <c r="G459" i="17"/>
  <c r="F459" i="17"/>
  <c r="E459" i="17"/>
  <c r="D459" i="17"/>
  <c r="C459" i="17"/>
  <c r="X458" i="17"/>
  <c r="W458" i="17"/>
  <c r="V458" i="17"/>
  <c r="U458" i="17"/>
  <c r="T458" i="17"/>
  <c r="S458" i="17"/>
  <c r="R458" i="17"/>
  <c r="Q458" i="17"/>
  <c r="P458" i="17"/>
  <c r="O458" i="17"/>
  <c r="N458" i="17"/>
  <c r="M458" i="17"/>
  <c r="L458" i="17"/>
  <c r="K458" i="17"/>
  <c r="J458" i="17"/>
  <c r="I458" i="17"/>
  <c r="H458" i="17"/>
  <c r="G458" i="17"/>
  <c r="F458" i="17"/>
  <c r="E458" i="17"/>
  <c r="D458" i="17"/>
  <c r="C458" i="17"/>
  <c r="X457" i="17"/>
  <c r="W457" i="17"/>
  <c r="V457" i="17"/>
  <c r="U457" i="17"/>
  <c r="T457" i="17"/>
  <c r="S457" i="17"/>
  <c r="R457" i="17"/>
  <c r="Q457" i="17"/>
  <c r="P457" i="17"/>
  <c r="O457" i="17"/>
  <c r="N457" i="17"/>
  <c r="M457" i="17"/>
  <c r="L457" i="17"/>
  <c r="K457" i="17"/>
  <c r="J457" i="17"/>
  <c r="I457" i="17"/>
  <c r="H457" i="17"/>
  <c r="G457" i="17"/>
  <c r="F457" i="17"/>
  <c r="E457" i="17"/>
  <c r="D457" i="17"/>
  <c r="C457" i="17"/>
  <c r="X456" i="17"/>
  <c r="W456" i="17"/>
  <c r="V456" i="17"/>
  <c r="U456" i="17"/>
  <c r="T456" i="17"/>
  <c r="S456" i="17"/>
  <c r="R456" i="17"/>
  <c r="Q456" i="17"/>
  <c r="P456" i="17"/>
  <c r="O456" i="17"/>
  <c r="N456" i="17"/>
  <c r="M456" i="17"/>
  <c r="L456" i="17"/>
  <c r="K456" i="17"/>
  <c r="J456" i="17"/>
  <c r="I456" i="17"/>
  <c r="H456" i="17"/>
  <c r="G456" i="17"/>
  <c r="F456" i="17"/>
  <c r="E456" i="17"/>
  <c r="D456" i="17"/>
  <c r="C456" i="17"/>
  <c r="X455" i="17"/>
  <c r="W455" i="17"/>
  <c r="V455" i="17"/>
  <c r="U455" i="17"/>
  <c r="T455" i="17"/>
  <c r="S455" i="17"/>
  <c r="R455" i="17"/>
  <c r="Q455" i="17"/>
  <c r="P455" i="17"/>
  <c r="O455" i="17"/>
  <c r="N455" i="17"/>
  <c r="M455" i="17"/>
  <c r="L455" i="17"/>
  <c r="K455" i="17"/>
  <c r="J455" i="17"/>
  <c r="I455" i="17"/>
  <c r="H455" i="17"/>
  <c r="G455" i="17"/>
  <c r="F455" i="17"/>
  <c r="E455" i="17"/>
  <c r="D455" i="17"/>
  <c r="C455" i="17"/>
  <c r="X454" i="17"/>
  <c r="W454" i="17"/>
  <c r="V454" i="17"/>
  <c r="U454" i="17"/>
  <c r="T454" i="17"/>
  <c r="S454" i="17"/>
  <c r="R454" i="17"/>
  <c r="Q454" i="17"/>
  <c r="P454" i="17"/>
  <c r="O454" i="17"/>
  <c r="N454" i="17"/>
  <c r="M454" i="17"/>
  <c r="L454" i="17"/>
  <c r="K454" i="17"/>
  <c r="J454" i="17"/>
  <c r="I454" i="17"/>
  <c r="H454" i="17"/>
  <c r="G454" i="17"/>
  <c r="F454" i="17"/>
  <c r="E454" i="17"/>
  <c r="D454" i="17"/>
  <c r="C454" i="17"/>
  <c r="X453" i="17"/>
  <c r="W453" i="17"/>
  <c r="V453" i="17"/>
  <c r="U453" i="17"/>
  <c r="T453" i="17"/>
  <c r="S453" i="17"/>
  <c r="R453" i="17"/>
  <c r="Q453" i="17"/>
  <c r="P453" i="17"/>
  <c r="O453" i="17"/>
  <c r="N453" i="17"/>
  <c r="M453" i="17"/>
  <c r="L453" i="17"/>
  <c r="K453" i="17"/>
  <c r="J453" i="17"/>
  <c r="I453" i="17"/>
  <c r="H453" i="17"/>
  <c r="G453" i="17"/>
  <c r="F453" i="17"/>
  <c r="E453" i="17"/>
  <c r="D453" i="17"/>
  <c r="C453" i="17"/>
  <c r="X452" i="17"/>
  <c r="W452" i="17"/>
  <c r="V452" i="17"/>
  <c r="U452" i="17"/>
  <c r="T452" i="17"/>
  <c r="S452" i="17"/>
  <c r="R452" i="17"/>
  <c r="Q452" i="17"/>
  <c r="P452" i="17"/>
  <c r="O452" i="17"/>
  <c r="N452" i="17"/>
  <c r="M452" i="17"/>
  <c r="L452" i="17"/>
  <c r="K452" i="17"/>
  <c r="J452" i="17"/>
  <c r="I452" i="17"/>
  <c r="H452" i="17"/>
  <c r="G452" i="17"/>
  <c r="F452" i="17"/>
  <c r="E452" i="17"/>
  <c r="D452" i="17"/>
  <c r="C452" i="17"/>
  <c r="X451" i="17"/>
  <c r="W451" i="17"/>
  <c r="V451" i="17"/>
  <c r="U451" i="17"/>
  <c r="T451" i="17"/>
  <c r="S451" i="17"/>
  <c r="R451" i="17"/>
  <c r="Q451" i="17"/>
  <c r="P451" i="17"/>
  <c r="O451" i="17"/>
  <c r="N451" i="17"/>
  <c r="M451" i="17"/>
  <c r="L451" i="17"/>
  <c r="K451" i="17"/>
  <c r="J451" i="17"/>
  <c r="I451" i="17"/>
  <c r="H451" i="17"/>
  <c r="G451" i="17"/>
  <c r="F451" i="17"/>
  <c r="E451" i="17"/>
  <c r="D451" i="17"/>
  <c r="C451" i="17"/>
  <c r="X450" i="17"/>
  <c r="W450" i="17"/>
  <c r="V450" i="17"/>
  <c r="U450" i="17"/>
  <c r="T450" i="17"/>
  <c r="S450" i="17"/>
  <c r="R450" i="17"/>
  <c r="Q450" i="17"/>
  <c r="P450" i="17"/>
  <c r="O450" i="17"/>
  <c r="N450" i="17"/>
  <c r="M450" i="17"/>
  <c r="L450" i="17"/>
  <c r="K450" i="17"/>
  <c r="J450" i="17"/>
  <c r="I450" i="17"/>
  <c r="H450" i="17"/>
  <c r="G450" i="17"/>
  <c r="F450" i="17"/>
  <c r="E450" i="17"/>
  <c r="D450" i="17"/>
  <c r="C450" i="17"/>
  <c r="X449" i="17"/>
  <c r="W449" i="17"/>
  <c r="V449" i="17"/>
  <c r="U449" i="17"/>
  <c r="T449" i="17"/>
  <c r="S449" i="17"/>
  <c r="R449" i="17"/>
  <c r="Q449" i="17"/>
  <c r="P449" i="17"/>
  <c r="O449" i="17"/>
  <c r="N449" i="17"/>
  <c r="M449" i="17"/>
  <c r="L449" i="17"/>
  <c r="K449" i="17"/>
  <c r="J449" i="17"/>
  <c r="I449" i="17"/>
  <c r="H449" i="17"/>
  <c r="G449" i="17"/>
  <c r="F449" i="17"/>
  <c r="E449" i="17"/>
  <c r="D449" i="17"/>
  <c r="C449" i="17"/>
  <c r="X448" i="17"/>
  <c r="W448" i="17"/>
  <c r="V448" i="17"/>
  <c r="U448" i="17"/>
  <c r="T448" i="17"/>
  <c r="S448" i="17"/>
  <c r="R448" i="17"/>
  <c r="Q448" i="17"/>
  <c r="P448" i="17"/>
  <c r="O448" i="17"/>
  <c r="N448" i="17"/>
  <c r="M448" i="17"/>
  <c r="L448" i="17"/>
  <c r="K448" i="17"/>
  <c r="J448" i="17"/>
  <c r="I448" i="17"/>
  <c r="H448" i="17"/>
  <c r="G448" i="17"/>
  <c r="F448" i="17"/>
  <c r="E448" i="17"/>
  <c r="D448" i="17"/>
  <c r="C448" i="17"/>
  <c r="X447" i="17"/>
  <c r="W447" i="17"/>
  <c r="V447" i="17"/>
  <c r="U447" i="17"/>
  <c r="T447" i="17"/>
  <c r="S447" i="17"/>
  <c r="R447" i="17"/>
  <c r="Q447" i="17"/>
  <c r="P447" i="17"/>
  <c r="O447" i="17"/>
  <c r="N447" i="17"/>
  <c r="M447" i="17"/>
  <c r="L447" i="17"/>
  <c r="K447" i="17"/>
  <c r="J447" i="17"/>
  <c r="I447" i="17"/>
  <c r="H447" i="17"/>
  <c r="G447" i="17"/>
  <c r="F447" i="17"/>
  <c r="E447" i="17"/>
  <c r="D447" i="17"/>
  <c r="C447" i="17"/>
  <c r="X446" i="17"/>
  <c r="W446" i="17"/>
  <c r="V446" i="17"/>
  <c r="U446" i="17"/>
  <c r="T446" i="17"/>
  <c r="S446" i="17"/>
  <c r="R446" i="17"/>
  <c r="Q446" i="17"/>
  <c r="P446" i="17"/>
  <c r="O446" i="17"/>
  <c r="N446" i="17"/>
  <c r="M446" i="17"/>
  <c r="L446" i="17"/>
  <c r="K446" i="17"/>
  <c r="J446" i="17"/>
  <c r="I446" i="17"/>
  <c r="H446" i="17"/>
  <c r="G446" i="17"/>
  <c r="F446" i="17"/>
  <c r="E446" i="17"/>
  <c r="D446" i="17"/>
  <c r="C446" i="17"/>
  <c r="X445" i="17"/>
  <c r="W445" i="17"/>
  <c r="V445" i="17"/>
  <c r="U445" i="17"/>
  <c r="T445" i="17"/>
  <c r="S445" i="17"/>
  <c r="R445" i="17"/>
  <c r="Q445" i="17"/>
  <c r="P445" i="17"/>
  <c r="O445" i="17"/>
  <c r="N445" i="17"/>
  <c r="M445" i="17"/>
  <c r="L445" i="17"/>
  <c r="K445" i="17"/>
  <c r="J445" i="17"/>
  <c r="I445" i="17"/>
  <c r="H445" i="17"/>
  <c r="G445" i="17"/>
  <c r="F445" i="17"/>
  <c r="E445" i="17"/>
  <c r="D445" i="17"/>
  <c r="C445" i="17"/>
  <c r="X444" i="17"/>
  <c r="W444" i="17"/>
  <c r="V444" i="17"/>
  <c r="U444" i="17"/>
  <c r="T444" i="17"/>
  <c r="S444" i="17"/>
  <c r="R444" i="17"/>
  <c r="Q444" i="17"/>
  <c r="P444" i="17"/>
  <c r="O444" i="17"/>
  <c r="N444" i="17"/>
  <c r="M444" i="17"/>
  <c r="L444" i="17"/>
  <c r="K444" i="17"/>
  <c r="J444" i="17"/>
  <c r="I444" i="17"/>
  <c r="H444" i="17"/>
  <c r="G444" i="17"/>
  <c r="F444" i="17"/>
  <c r="E444" i="17"/>
  <c r="D444" i="17"/>
  <c r="C444" i="17"/>
  <c r="X443" i="17"/>
  <c r="W443" i="17"/>
  <c r="V443" i="17"/>
  <c r="U443" i="17"/>
  <c r="T443" i="17"/>
  <c r="S443" i="17"/>
  <c r="R443" i="17"/>
  <c r="Q443" i="17"/>
  <c r="P443" i="17"/>
  <c r="O443" i="17"/>
  <c r="N443" i="17"/>
  <c r="M443" i="17"/>
  <c r="L443" i="17"/>
  <c r="K443" i="17"/>
  <c r="J443" i="17"/>
  <c r="I443" i="17"/>
  <c r="H443" i="17"/>
  <c r="G443" i="17"/>
  <c r="F443" i="17"/>
  <c r="E443" i="17"/>
  <c r="D443" i="17"/>
  <c r="C443" i="17"/>
  <c r="X442" i="17"/>
  <c r="W442" i="17"/>
  <c r="V442" i="17"/>
  <c r="U442" i="17"/>
  <c r="T442" i="17"/>
  <c r="S442" i="17"/>
  <c r="R442" i="17"/>
  <c r="Q442" i="17"/>
  <c r="P442" i="17"/>
  <c r="O442" i="17"/>
  <c r="N442" i="17"/>
  <c r="M442" i="17"/>
  <c r="L442" i="17"/>
  <c r="K442" i="17"/>
  <c r="J442" i="17"/>
  <c r="I442" i="17"/>
  <c r="H442" i="17"/>
  <c r="G442" i="17"/>
  <c r="F442" i="17"/>
  <c r="E442" i="17"/>
  <c r="D442" i="17"/>
  <c r="C442" i="17"/>
  <c r="X441" i="17"/>
  <c r="W441" i="17"/>
  <c r="V441" i="17"/>
  <c r="U441" i="17"/>
  <c r="T441" i="17"/>
  <c r="S441" i="17"/>
  <c r="R441" i="17"/>
  <c r="Q441" i="17"/>
  <c r="P441" i="17"/>
  <c r="O441" i="17"/>
  <c r="N441" i="17"/>
  <c r="M441" i="17"/>
  <c r="L441" i="17"/>
  <c r="K441" i="17"/>
  <c r="J441" i="17"/>
  <c r="I441" i="17"/>
  <c r="H441" i="17"/>
  <c r="G441" i="17"/>
  <c r="F441" i="17"/>
  <c r="E441" i="17"/>
  <c r="D441" i="17"/>
  <c r="C441" i="17"/>
  <c r="X440" i="17"/>
  <c r="W440" i="17"/>
  <c r="V440" i="17"/>
  <c r="U440" i="17"/>
  <c r="T440" i="17"/>
  <c r="S440" i="17"/>
  <c r="R440" i="17"/>
  <c r="Q440" i="17"/>
  <c r="P440" i="17"/>
  <c r="O440" i="17"/>
  <c r="N440" i="17"/>
  <c r="M440" i="17"/>
  <c r="L440" i="17"/>
  <c r="K440" i="17"/>
  <c r="J440" i="17"/>
  <c r="I440" i="17"/>
  <c r="H440" i="17"/>
  <c r="G440" i="17"/>
  <c r="F440" i="17"/>
  <c r="E440" i="17"/>
  <c r="D440" i="17"/>
  <c r="C440" i="17"/>
  <c r="X439" i="17"/>
  <c r="W439" i="17"/>
  <c r="V439" i="17"/>
  <c r="U439" i="17"/>
  <c r="T439" i="17"/>
  <c r="S439" i="17"/>
  <c r="R439" i="17"/>
  <c r="Q439" i="17"/>
  <c r="P439" i="17"/>
  <c r="O439" i="17"/>
  <c r="N439" i="17"/>
  <c r="M439" i="17"/>
  <c r="L439" i="17"/>
  <c r="K439" i="17"/>
  <c r="J439" i="17"/>
  <c r="I439" i="17"/>
  <c r="H439" i="17"/>
  <c r="G439" i="17"/>
  <c r="F439" i="17"/>
  <c r="E439" i="17"/>
  <c r="D439" i="17"/>
  <c r="C439" i="17"/>
  <c r="X438" i="17"/>
  <c r="W438" i="17"/>
  <c r="V438" i="17"/>
  <c r="U438" i="17"/>
  <c r="T438" i="17"/>
  <c r="S438" i="17"/>
  <c r="R438" i="17"/>
  <c r="Q438" i="17"/>
  <c r="P438" i="17"/>
  <c r="O438" i="17"/>
  <c r="N438" i="17"/>
  <c r="M438" i="17"/>
  <c r="L438" i="17"/>
  <c r="K438" i="17"/>
  <c r="J438" i="17"/>
  <c r="I438" i="17"/>
  <c r="H438" i="17"/>
  <c r="G438" i="17"/>
  <c r="F438" i="17"/>
  <c r="E438" i="17"/>
  <c r="D438" i="17"/>
  <c r="C438" i="17"/>
  <c r="X437" i="17"/>
  <c r="W437" i="17"/>
  <c r="V437" i="17"/>
  <c r="U437" i="17"/>
  <c r="T437" i="17"/>
  <c r="S437" i="17"/>
  <c r="R437" i="17"/>
  <c r="Q437" i="17"/>
  <c r="P437" i="17"/>
  <c r="O437" i="17"/>
  <c r="N437" i="17"/>
  <c r="M437" i="17"/>
  <c r="L437" i="17"/>
  <c r="K437" i="17"/>
  <c r="J437" i="17"/>
  <c r="I437" i="17"/>
  <c r="H437" i="17"/>
  <c r="G437" i="17"/>
  <c r="F437" i="17"/>
  <c r="E437" i="17"/>
  <c r="D437" i="17"/>
  <c r="C437" i="17"/>
  <c r="X436" i="17"/>
  <c r="W436" i="17"/>
  <c r="V436" i="17"/>
  <c r="U436" i="17"/>
  <c r="T436" i="17"/>
  <c r="S436" i="17"/>
  <c r="R436" i="17"/>
  <c r="Q436" i="17"/>
  <c r="P436" i="17"/>
  <c r="O436" i="17"/>
  <c r="N436" i="17"/>
  <c r="M436" i="17"/>
  <c r="L436" i="17"/>
  <c r="K436" i="17"/>
  <c r="J436" i="17"/>
  <c r="I436" i="17"/>
  <c r="H436" i="17"/>
  <c r="G436" i="17"/>
  <c r="F436" i="17"/>
  <c r="E436" i="17"/>
  <c r="D436" i="17"/>
  <c r="C436" i="17"/>
  <c r="X435" i="17"/>
  <c r="W435" i="17"/>
  <c r="V435" i="17"/>
  <c r="U435" i="17"/>
  <c r="T435" i="17"/>
  <c r="S435" i="17"/>
  <c r="R435" i="17"/>
  <c r="Q435" i="17"/>
  <c r="P435" i="17"/>
  <c r="O435" i="17"/>
  <c r="N435" i="17"/>
  <c r="M435" i="17"/>
  <c r="L435" i="17"/>
  <c r="K435" i="17"/>
  <c r="J435" i="17"/>
  <c r="I435" i="17"/>
  <c r="H435" i="17"/>
  <c r="G435" i="17"/>
  <c r="F435" i="17"/>
  <c r="E435" i="17"/>
  <c r="D435" i="17"/>
  <c r="C435" i="17"/>
  <c r="X434" i="17"/>
  <c r="W434" i="17"/>
  <c r="V434" i="17"/>
  <c r="U434" i="17"/>
  <c r="T434" i="17"/>
  <c r="S434" i="17"/>
  <c r="R434" i="17"/>
  <c r="Q434" i="17"/>
  <c r="P434" i="17"/>
  <c r="O434" i="17"/>
  <c r="N434" i="17"/>
  <c r="M434" i="17"/>
  <c r="L434" i="17"/>
  <c r="K434" i="17"/>
  <c r="J434" i="17"/>
  <c r="I434" i="17"/>
  <c r="H434" i="17"/>
  <c r="G434" i="17"/>
  <c r="F434" i="17"/>
  <c r="E434" i="17"/>
  <c r="D434" i="17"/>
  <c r="C434" i="17"/>
  <c r="X433" i="17"/>
  <c r="W433" i="17"/>
  <c r="V433" i="17"/>
  <c r="U433" i="17"/>
  <c r="T433" i="17"/>
  <c r="S433" i="17"/>
  <c r="R433" i="17"/>
  <c r="Q433" i="17"/>
  <c r="P433" i="17"/>
  <c r="O433" i="17"/>
  <c r="N433" i="17"/>
  <c r="M433" i="17"/>
  <c r="L433" i="17"/>
  <c r="K433" i="17"/>
  <c r="J433" i="17"/>
  <c r="I433" i="17"/>
  <c r="H433" i="17"/>
  <c r="G433" i="17"/>
  <c r="F433" i="17"/>
  <c r="E433" i="17"/>
  <c r="D433" i="17"/>
  <c r="C433" i="17"/>
  <c r="X432" i="17"/>
  <c r="W432" i="17"/>
  <c r="V432" i="17"/>
  <c r="U432" i="17"/>
  <c r="T432" i="17"/>
  <c r="S432" i="17"/>
  <c r="R432" i="17"/>
  <c r="Q432" i="17"/>
  <c r="P432" i="17"/>
  <c r="O432" i="17"/>
  <c r="N432" i="17"/>
  <c r="M432" i="17"/>
  <c r="L432" i="17"/>
  <c r="K432" i="17"/>
  <c r="J432" i="17"/>
  <c r="I432" i="17"/>
  <c r="H432" i="17"/>
  <c r="G432" i="17"/>
  <c r="F432" i="17"/>
  <c r="E432" i="17"/>
  <c r="D432" i="17"/>
  <c r="C432" i="17"/>
  <c r="X431" i="17"/>
  <c r="W431" i="17"/>
  <c r="V431" i="17"/>
  <c r="U431" i="17"/>
  <c r="T431" i="17"/>
  <c r="S431" i="17"/>
  <c r="R431" i="17"/>
  <c r="Q431" i="17"/>
  <c r="P431" i="17"/>
  <c r="O431" i="17"/>
  <c r="N431" i="17"/>
  <c r="M431" i="17"/>
  <c r="L431" i="17"/>
  <c r="K431" i="17"/>
  <c r="J431" i="17"/>
  <c r="I431" i="17"/>
  <c r="H431" i="17"/>
  <c r="G431" i="17"/>
  <c r="F431" i="17"/>
  <c r="E431" i="17"/>
  <c r="D431" i="17"/>
  <c r="C431" i="17"/>
  <c r="X430" i="17"/>
  <c r="W430" i="17"/>
  <c r="V430" i="17"/>
  <c r="U430" i="17"/>
  <c r="T430" i="17"/>
  <c r="S430" i="17"/>
  <c r="R430" i="17"/>
  <c r="Q430" i="17"/>
  <c r="P430" i="17"/>
  <c r="O430" i="17"/>
  <c r="N430" i="17"/>
  <c r="M430" i="17"/>
  <c r="L430" i="17"/>
  <c r="K430" i="17"/>
  <c r="J430" i="17"/>
  <c r="I430" i="17"/>
  <c r="H430" i="17"/>
  <c r="G430" i="17"/>
  <c r="F430" i="17"/>
  <c r="E430" i="17"/>
  <c r="D430" i="17"/>
  <c r="C430" i="17"/>
  <c r="X429" i="17"/>
  <c r="W429" i="17"/>
  <c r="V429" i="17"/>
  <c r="U429" i="17"/>
  <c r="T429" i="17"/>
  <c r="S429" i="17"/>
  <c r="R429" i="17"/>
  <c r="Q429" i="17"/>
  <c r="P429" i="17"/>
  <c r="O429" i="17"/>
  <c r="N429" i="17"/>
  <c r="M429" i="17"/>
  <c r="L429" i="17"/>
  <c r="K429" i="17"/>
  <c r="J429" i="17"/>
  <c r="I429" i="17"/>
  <c r="H429" i="17"/>
  <c r="G429" i="17"/>
  <c r="F429" i="17"/>
  <c r="E429" i="17"/>
  <c r="D429" i="17"/>
  <c r="C429" i="17"/>
  <c r="X428" i="17"/>
  <c r="W428" i="17"/>
  <c r="V428" i="17"/>
  <c r="U428" i="17"/>
  <c r="T428" i="17"/>
  <c r="S428" i="17"/>
  <c r="R428" i="17"/>
  <c r="Q428" i="17"/>
  <c r="P428" i="17"/>
  <c r="O428" i="17"/>
  <c r="N428" i="17"/>
  <c r="M428" i="17"/>
  <c r="L428" i="17"/>
  <c r="K428" i="17"/>
  <c r="J428" i="17"/>
  <c r="I428" i="17"/>
  <c r="H428" i="17"/>
  <c r="G428" i="17"/>
  <c r="F428" i="17"/>
  <c r="E428" i="17"/>
  <c r="D428" i="17"/>
  <c r="C428" i="17"/>
  <c r="X427" i="17"/>
  <c r="W427" i="17"/>
  <c r="V427" i="17"/>
  <c r="U427" i="17"/>
  <c r="T427" i="17"/>
  <c r="S427" i="17"/>
  <c r="R427" i="17"/>
  <c r="Q427" i="17"/>
  <c r="P427" i="17"/>
  <c r="O427" i="17"/>
  <c r="N427" i="17"/>
  <c r="M427" i="17"/>
  <c r="L427" i="17"/>
  <c r="K427" i="17"/>
  <c r="J427" i="17"/>
  <c r="I427" i="17"/>
  <c r="H427" i="17"/>
  <c r="G427" i="17"/>
  <c r="F427" i="17"/>
  <c r="E427" i="17"/>
  <c r="D427" i="17"/>
  <c r="C427" i="17"/>
  <c r="X426" i="17"/>
  <c r="W426" i="17"/>
  <c r="V426" i="17"/>
  <c r="U426" i="17"/>
  <c r="T426" i="17"/>
  <c r="S426" i="17"/>
  <c r="R426" i="17"/>
  <c r="Q426" i="17"/>
  <c r="P426" i="17"/>
  <c r="O426" i="17"/>
  <c r="N426" i="17"/>
  <c r="M426" i="17"/>
  <c r="L426" i="17"/>
  <c r="K426" i="17"/>
  <c r="J426" i="17"/>
  <c r="I426" i="17"/>
  <c r="H426" i="17"/>
  <c r="G426" i="17"/>
  <c r="F426" i="17"/>
  <c r="E426" i="17"/>
  <c r="D426" i="17"/>
  <c r="C426" i="17"/>
  <c r="X425" i="17"/>
  <c r="W425" i="17"/>
  <c r="V425" i="17"/>
  <c r="U425" i="17"/>
  <c r="T425" i="17"/>
  <c r="S425" i="17"/>
  <c r="R425" i="17"/>
  <c r="Q425" i="17"/>
  <c r="P425" i="17"/>
  <c r="O425" i="17"/>
  <c r="N425" i="17"/>
  <c r="M425" i="17"/>
  <c r="L425" i="17"/>
  <c r="K425" i="17"/>
  <c r="J425" i="17"/>
  <c r="I425" i="17"/>
  <c r="H425" i="17"/>
  <c r="G425" i="17"/>
  <c r="F425" i="17"/>
  <c r="E425" i="17"/>
  <c r="D425" i="17"/>
  <c r="C425" i="17"/>
  <c r="X424" i="17"/>
  <c r="W424" i="17"/>
  <c r="V424" i="17"/>
  <c r="U424" i="17"/>
  <c r="T424" i="17"/>
  <c r="S424" i="17"/>
  <c r="R424" i="17"/>
  <c r="Q424" i="17"/>
  <c r="P424" i="17"/>
  <c r="O424" i="17"/>
  <c r="N424" i="17"/>
  <c r="M424" i="17"/>
  <c r="L424" i="17"/>
  <c r="K424" i="17"/>
  <c r="J424" i="17"/>
  <c r="I424" i="17"/>
  <c r="H424" i="17"/>
  <c r="G424" i="17"/>
  <c r="F424" i="17"/>
  <c r="E424" i="17"/>
  <c r="D424" i="17"/>
  <c r="C424" i="17"/>
  <c r="X423" i="17"/>
  <c r="W423" i="17"/>
  <c r="V423" i="17"/>
  <c r="U423" i="17"/>
  <c r="T423" i="17"/>
  <c r="S423" i="17"/>
  <c r="R423" i="17"/>
  <c r="Q423" i="17"/>
  <c r="P423" i="17"/>
  <c r="O423" i="17"/>
  <c r="N423" i="17"/>
  <c r="M423" i="17"/>
  <c r="L423" i="17"/>
  <c r="K423" i="17"/>
  <c r="J423" i="17"/>
  <c r="I423" i="17"/>
  <c r="H423" i="17"/>
  <c r="G423" i="17"/>
  <c r="F423" i="17"/>
  <c r="E423" i="17"/>
  <c r="D423" i="17"/>
  <c r="C423" i="17"/>
  <c r="X422" i="17"/>
  <c r="W422" i="17"/>
  <c r="V422" i="17"/>
  <c r="U422" i="17"/>
  <c r="T422" i="17"/>
  <c r="S422" i="17"/>
  <c r="R422" i="17"/>
  <c r="Q422" i="17"/>
  <c r="P422" i="17"/>
  <c r="O422" i="17"/>
  <c r="N422" i="17"/>
  <c r="M422" i="17"/>
  <c r="L422" i="17"/>
  <c r="K422" i="17"/>
  <c r="J422" i="17"/>
  <c r="I422" i="17"/>
  <c r="H422" i="17"/>
  <c r="G422" i="17"/>
  <c r="F422" i="17"/>
  <c r="E422" i="17"/>
  <c r="D422" i="17"/>
  <c r="C422" i="17"/>
  <c r="Y487" i="17"/>
  <c r="Y485" i="17"/>
  <c r="AI484" i="17"/>
  <c r="Y483" i="17"/>
  <c r="Y481" i="17"/>
  <c r="AI480" i="17"/>
  <c r="Y479" i="17"/>
  <c r="Y477" i="17"/>
  <c r="AI476" i="17"/>
  <c r="Y475" i="17"/>
  <c r="Y473" i="17"/>
  <c r="AI472" i="17"/>
  <c r="Y471" i="17"/>
  <c r="Y469" i="17"/>
  <c r="AI468" i="17"/>
  <c r="Y467" i="17"/>
  <c r="Y465" i="17"/>
  <c r="Y463" i="17"/>
  <c r="Y461" i="17"/>
  <c r="AI460" i="17"/>
  <c r="Y459" i="17"/>
  <c r="Y457" i="17"/>
  <c r="AI456" i="17"/>
  <c r="Y455" i="17"/>
  <c r="Y453" i="17"/>
  <c r="Y451" i="17"/>
  <c r="Y449" i="17"/>
  <c r="Y447" i="17"/>
  <c r="Y445" i="17"/>
  <c r="Y443" i="17"/>
  <c r="Y441" i="17"/>
  <c r="Y439" i="17"/>
  <c r="Y437" i="17"/>
  <c r="Y435" i="17"/>
  <c r="Y433" i="17"/>
  <c r="Y431" i="17"/>
  <c r="Y429" i="17"/>
  <c r="Y427" i="17"/>
  <c r="Y425" i="17"/>
  <c r="Y423" i="17"/>
  <c r="AI421" i="16"/>
  <c r="Y421" i="16"/>
  <c r="AI420" i="16"/>
  <c r="Y420" i="16"/>
  <c r="AI419" i="16"/>
  <c r="Y419" i="16"/>
  <c r="AI418" i="16"/>
  <c r="Y418" i="16"/>
  <c r="AI417" i="16"/>
  <c r="Y417" i="16"/>
  <c r="AI416" i="16"/>
  <c r="Y416" i="16"/>
  <c r="AI415" i="16"/>
  <c r="Y415" i="16"/>
  <c r="AI414" i="16"/>
  <c r="Y414" i="16"/>
  <c r="AI413" i="16"/>
  <c r="Y413" i="16"/>
  <c r="AI412" i="16"/>
  <c r="Y412" i="16"/>
  <c r="AI411" i="16"/>
  <c r="Y411" i="16"/>
  <c r="AI410" i="16"/>
  <c r="Y410" i="16"/>
  <c r="AI409" i="16"/>
  <c r="Y409" i="16"/>
  <c r="AI408" i="16"/>
  <c r="Y408" i="16"/>
  <c r="AI407" i="16"/>
  <c r="Y407" i="16"/>
  <c r="AI406" i="16"/>
  <c r="Y406" i="16"/>
  <c r="AI405" i="16"/>
  <c r="Y405" i="16"/>
  <c r="AI404" i="16"/>
  <c r="Y404" i="16"/>
  <c r="AI403" i="16"/>
  <c r="Y403" i="16"/>
  <c r="AI402" i="16"/>
  <c r="Y402" i="16"/>
  <c r="AI401" i="16"/>
  <c r="Y401" i="16"/>
  <c r="AI400" i="16"/>
  <c r="Y400" i="16"/>
  <c r="AI399" i="16"/>
  <c r="Y399" i="16"/>
  <c r="AI398" i="16"/>
  <c r="Y398" i="16"/>
  <c r="AI397" i="16"/>
  <c r="Y397" i="16"/>
  <c r="AI396" i="16"/>
  <c r="Y396" i="16"/>
  <c r="AI395" i="16"/>
  <c r="Y395" i="16"/>
  <c r="AI394" i="16"/>
  <c r="Y394" i="16"/>
  <c r="AI393" i="16"/>
  <c r="Y393" i="16"/>
  <c r="AI392" i="16"/>
  <c r="Y392" i="16"/>
  <c r="AI391" i="16"/>
  <c r="Y391" i="16"/>
  <c r="AI390" i="16"/>
  <c r="Y390" i="16"/>
  <c r="AI389" i="16"/>
  <c r="Y389" i="16"/>
  <c r="AI388" i="16"/>
  <c r="Y388" i="16"/>
  <c r="AI387" i="16"/>
  <c r="Y387" i="16"/>
  <c r="AI386" i="16"/>
  <c r="Y386" i="16"/>
  <c r="AI385" i="16"/>
  <c r="Y385" i="16"/>
  <c r="AI384" i="16"/>
  <c r="Y384" i="16"/>
  <c r="AI383" i="16"/>
  <c r="Y383" i="16"/>
  <c r="AI382" i="16"/>
  <c r="Y382" i="16"/>
  <c r="AI381" i="16"/>
  <c r="Y381" i="16"/>
  <c r="AI380" i="16"/>
  <c r="Y380" i="16"/>
  <c r="AI379" i="16"/>
  <c r="Y379" i="16"/>
  <c r="AI378" i="16"/>
  <c r="Y378" i="16"/>
  <c r="AI377" i="16"/>
  <c r="Y377" i="16"/>
  <c r="AI376" i="16"/>
  <c r="Y376" i="16"/>
  <c r="AI375" i="16"/>
  <c r="Y375" i="16"/>
  <c r="AI374" i="16"/>
  <c r="Y374" i="16"/>
  <c r="AI373" i="16"/>
  <c r="Y373" i="16"/>
  <c r="AI372" i="16"/>
  <c r="Y372" i="16"/>
  <c r="AI371" i="16"/>
  <c r="Y371" i="16"/>
  <c r="AI370" i="16"/>
  <c r="Y370" i="16"/>
  <c r="AI369" i="16"/>
  <c r="Y369" i="16"/>
  <c r="AI368" i="16"/>
  <c r="Y368" i="16"/>
  <c r="AI367" i="16"/>
  <c r="Y367" i="16"/>
  <c r="AI366" i="16"/>
  <c r="Y366" i="16"/>
  <c r="AI365" i="16"/>
  <c r="Y365" i="16"/>
  <c r="AI364" i="16"/>
  <c r="Y364" i="16"/>
  <c r="AI363" i="16"/>
  <c r="Y363" i="16"/>
  <c r="AI362" i="16"/>
  <c r="Y362" i="16"/>
  <c r="AI361" i="16"/>
  <c r="Y361" i="16"/>
  <c r="AI360" i="16"/>
  <c r="Y360" i="16"/>
  <c r="AI359" i="16"/>
  <c r="Y359" i="16"/>
  <c r="AI358" i="16"/>
  <c r="Y358" i="16"/>
  <c r="AI357" i="16"/>
  <c r="Y357" i="16"/>
  <c r="AI356" i="16"/>
  <c r="Y356" i="16"/>
  <c r="AI355" i="16"/>
  <c r="Y355" i="16"/>
  <c r="AI354" i="16"/>
  <c r="Y354" i="16"/>
  <c r="AI353" i="16"/>
  <c r="Y353" i="16"/>
  <c r="AI352" i="16"/>
  <c r="Y352" i="16"/>
  <c r="AI351" i="16"/>
  <c r="Y351" i="16"/>
  <c r="AI350" i="16"/>
  <c r="Y350" i="16"/>
  <c r="AI349" i="16"/>
  <c r="Y349" i="16"/>
  <c r="AI348" i="16"/>
  <c r="Y348" i="16"/>
  <c r="AI347" i="16"/>
  <c r="Y347" i="16"/>
  <c r="AI346" i="16"/>
  <c r="Y346" i="16"/>
  <c r="AI345" i="16"/>
  <c r="Y345" i="16"/>
  <c r="AI344" i="16"/>
  <c r="Y344" i="16"/>
  <c r="AI343" i="16"/>
  <c r="Y343" i="16"/>
  <c r="AI342" i="16"/>
  <c r="Y342" i="16"/>
  <c r="AI341" i="16"/>
  <c r="Y341" i="16"/>
  <c r="AI340" i="16"/>
  <c r="Y340" i="16"/>
  <c r="AI339" i="16"/>
  <c r="Y339" i="16"/>
  <c r="AI338" i="16"/>
  <c r="Y338" i="16"/>
  <c r="AI337" i="16"/>
  <c r="Y337" i="16"/>
  <c r="AI336" i="16"/>
  <c r="Y336" i="16"/>
  <c r="AI335" i="16"/>
  <c r="Y335" i="16"/>
  <c r="AI334" i="16"/>
  <c r="Y334" i="16"/>
  <c r="AI333" i="16"/>
  <c r="Y333" i="16"/>
  <c r="AI332" i="16"/>
  <c r="Y332" i="16"/>
  <c r="AI331" i="16"/>
  <c r="Y331" i="16"/>
  <c r="AI330" i="16"/>
  <c r="Y330" i="16"/>
  <c r="AI329" i="16"/>
  <c r="Y329" i="16"/>
  <c r="AI328" i="16"/>
  <c r="Y328" i="16"/>
  <c r="AI327" i="16"/>
  <c r="Y327" i="16"/>
  <c r="AI326" i="16"/>
  <c r="Y326" i="16"/>
  <c r="AI325" i="16"/>
  <c r="Y325" i="16"/>
  <c r="AI324" i="16"/>
  <c r="Y324" i="16"/>
  <c r="AI323" i="16"/>
  <c r="Y323" i="16"/>
  <c r="AI322" i="16"/>
  <c r="Y322" i="16"/>
  <c r="AI321" i="16"/>
  <c r="Y321" i="16"/>
  <c r="AI320" i="16"/>
  <c r="Y320" i="16"/>
  <c r="AI319" i="16"/>
  <c r="Y319" i="16"/>
  <c r="AI318" i="16"/>
  <c r="Y318" i="16"/>
  <c r="AI317" i="16"/>
  <c r="Y317" i="16"/>
  <c r="AI316" i="16"/>
  <c r="Y316" i="16"/>
  <c r="AI315" i="16"/>
  <c r="Y315" i="16"/>
  <c r="AI314" i="16"/>
  <c r="Y314" i="16"/>
  <c r="AI313" i="16"/>
  <c r="Y313" i="16"/>
  <c r="AI312" i="16"/>
  <c r="Y312" i="16"/>
  <c r="AI311" i="16"/>
  <c r="Y311" i="16"/>
  <c r="AI310" i="16"/>
  <c r="Y310" i="16"/>
  <c r="AI309" i="16"/>
  <c r="Y309" i="16"/>
  <c r="AI308" i="16"/>
  <c r="Y308" i="16"/>
  <c r="AI307" i="16"/>
  <c r="Y307" i="16"/>
  <c r="AI306" i="16"/>
  <c r="Y306" i="16"/>
  <c r="AI305" i="16"/>
  <c r="Y305" i="16"/>
  <c r="AI304" i="16"/>
  <c r="Y304" i="16"/>
  <c r="AI303" i="16"/>
  <c r="Y303" i="16"/>
  <c r="AI302" i="16"/>
  <c r="Y302" i="16"/>
  <c r="AI301" i="16"/>
  <c r="Y301" i="16"/>
  <c r="AI300" i="16"/>
  <c r="Y300" i="16"/>
  <c r="AI299" i="16"/>
  <c r="Y299" i="16"/>
  <c r="AI298" i="16"/>
  <c r="Y298" i="16"/>
  <c r="AI297" i="16"/>
  <c r="Y297" i="16"/>
  <c r="AI296" i="16"/>
  <c r="Y296" i="16"/>
  <c r="AI295" i="16"/>
  <c r="Y295" i="16"/>
  <c r="AI294" i="16"/>
  <c r="Y294" i="16"/>
  <c r="AI293" i="16"/>
  <c r="Y293" i="16"/>
  <c r="AI292" i="16"/>
  <c r="Y292" i="16"/>
  <c r="AI291" i="16"/>
  <c r="Y291" i="16"/>
  <c r="AI290" i="16"/>
  <c r="Y290" i="16"/>
  <c r="AI289" i="16"/>
  <c r="Y289" i="16"/>
  <c r="AI288" i="16"/>
  <c r="Y288" i="16"/>
  <c r="AI287" i="16"/>
  <c r="Y287" i="16"/>
  <c r="AI286" i="16"/>
  <c r="Y286" i="16"/>
  <c r="AI285" i="16"/>
  <c r="Y285" i="16"/>
  <c r="AI284" i="16"/>
  <c r="Y284" i="16"/>
  <c r="AI283" i="16"/>
  <c r="Y283" i="16"/>
  <c r="AI282" i="16"/>
  <c r="Y282" i="16"/>
  <c r="AI281" i="16"/>
  <c r="Y281" i="16"/>
  <c r="AI280" i="16"/>
  <c r="Y280" i="16"/>
  <c r="AI279" i="16"/>
  <c r="Y279" i="16"/>
  <c r="AI278" i="16"/>
  <c r="Y278" i="16"/>
  <c r="AI277" i="16"/>
  <c r="Y277" i="16"/>
  <c r="AI276" i="16"/>
  <c r="Y276" i="16"/>
  <c r="AI275" i="16"/>
  <c r="Y275" i="16"/>
  <c r="AI274" i="16"/>
  <c r="Y274" i="16"/>
  <c r="AI273" i="16"/>
  <c r="Y273" i="16"/>
  <c r="AI272" i="16"/>
  <c r="Y272" i="16"/>
  <c r="AI271" i="16"/>
  <c r="Y271" i="16"/>
  <c r="AI270" i="16"/>
  <c r="Y270" i="16"/>
  <c r="AI269" i="16"/>
  <c r="Y269" i="16"/>
  <c r="AI268" i="16"/>
  <c r="Y268" i="16"/>
  <c r="AI267" i="16"/>
  <c r="Y267" i="16"/>
  <c r="AI266" i="16"/>
  <c r="Y266" i="16"/>
  <c r="AI265" i="16"/>
  <c r="Y265" i="16"/>
  <c r="AI264" i="16"/>
  <c r="Y264" i="16"/>
  <c r="AI263" i="16"/>
  <c r="Y263" i="16"/>
  <c r="AI262" i="16"/>
  <c r="Y262" i="16"/>
  <c r="AI261" i="16"/>
  <c r="Y261" i="16"/>
  <c r="AI260" i="16"/>
  <c r="Y260" i="16"/>
  <c r="AI259" i="16"/>
  <c r="Y259" i="16"/>
  <c r="AI258" i="16"/>
  <c r="Y258" i="16"/>
  <c r="AI257" i="16"/>
  <c r="Y257" i="16"/>
  <c r="AI256" i="16"/>
  <c r="Y256" i="16"/>
  <c r="AI255" i="16"/>
  <c r="Y255" i="16"/>
  <c r="AI254" i="16"/>
  <c r="Y254" i="16"/>
  <c r="AI253" i="16"/>
  <c r="Y253" i="16"/>
  <c r="AI252" i="16"/>
  <c r="Y252" i="16"/>
  <c r="AI251" i="16"/>
  <c r="Y251" i="16"/>
  <c r="AI250" i="16"/>
  <c r="Y250" i="16"/>
  <c r="AI249" i="16"/>
  <c r="Y249" i="16"/>
  <c r="AI248" i="16"/>
  <c r="Y248" i="16"/>
  <c r="AI247" i="16"/>
  <c r="Y247" i="16"/>
  <c r="AI246" i="16"/>
  <c r="Y246" i="16"/>
  <c r="AI245" i="16"/>
  <c r="Y245" i="16"/>
  <c r="AI244" i="16"/>
  <c r="Y244" i="16"/>
  <c r="AI243" i="16"/>
  <c r="Y243" i="16"/>
  <c r="AI242" i="16"/>
  <c r="Y242" i="16"/>
  <c r="AI241" i="16"/>
  <c r="Y241" i="16"/>
  <c r="AI240" i="16"/>
  <c r="Y240" i="16"/>
  <c r="AI239" i="16"/>
  <c r="Y239" i="16"/>
  <c r="AI238" i="16"/>
  <c r="Y238" i="16"/>
  <c r="AI237" i="16"/>
  <c r="Y237" i="16"/>
  <c r="AI236" i="16"/>
  <c r="Y236" i="16"/>
  <c r="AI235" i="16"/>
  <c r="Y235" i="16"/>
  <c r="AI234" i="16"/>
  <c r="Y234" i="16"/>
  <c r="AI233" i="16"/>
  <c r="Y233" i="16"/>
  <c r="AI232" i="16"/>
  <c r="Y232" i="16"/>
  <c r="AI231" i="16"/>
  <c r="Y231" i="16"/>
  <c r="AI230" i="16"/>
  <c r="Y230" i="16"/>
  <c r="AI229" i="16"/>
  <c r="Y229" i="16"/>
  <c r="AI228" i="16"/>
  <c r="Y228" i="16"/>
  <c r="AI227" i="16"/>
  <c r="Y227" i="16"/>
  <c r="AI226" i="16"/>
  <c r="Y226" i="16"/>
  <c r="AI225" i="16"/>
  <c r="Y225" i="16"/>
  <c r="AI224" i="16"/>
  <c r="Y224" i="16"/>
  <c r="AI223" i="16"/>
  <c r="Y223" i="16"/>
  <c r="AI222" i="16"/>
  <c r="Y222" i="16"/>
  <c r="AI221" i="16"/>
  <c r="Y221" i="16"/>
  <c r="AI220" i="16"/>
  <c r="Y220" i="16"/>
  <c r="AI219" i="16"/>
  <c r="Y219" i="16"/>
  <c r="AI218" i="16"/>
  <c r="Y218" i="16"/>
  <c r="AI217" i="16"/>
  <c r="Y217" i="16"/>
  <c r="AI216" i="16"/>
  <c r="Y216" i="16"/>
  <c r="AI215" i="16"/>
  <c r="Y215" i="16"/>
  <c r="AI214" i="16"/>
  <c r="Y214" i="16"/>
  <c r="AI213" i="16"/>
  <c r="Y213" i="16"/>
  <c r="AI212" i="16"/>
  <c r="Y212" i="16"/>
  <c r="AI211" i="16"/>
  <c r="Y211" i="16"/>
  <c r="AI210" i="16"/>
  <c r="Y210" i="16"/>
  <c r="AI209" i="16"/>
  <c r="Y209" i="16"/>
  <c r="AI208" i="16"/>
  <c r="Y208" i="16"/>
  <c r="AI207" i="16"/>
  <c r="Y207" i="16"/>
  <c r="AI206" i="16"/>
  <c r="Y206" i="16"/>
  <c r="AI205" i="16"/>
  <c r="Y205" i="16"/>
  <c r="AI204" i="16"/>
  <c r="Y204" i="16"/>
  <c r="AI203" i="16"/>
  <c r="Y203" i="16"/>
  <c r="AI202" i="16"/>
  <c r="Y202" i="16"/>
  <c r="AI201" i="16"/>
  <c r="Y201" i="16"/>
  <c r="AI200" i="16"/>
  <c r="Y200" i="16"/>
  <c r="AI199" i="16"/>
  <c r="Y199" i="16"/>
  <c r="AI198" i="16"/>
  <c r="Y198" i="16"/>
  <c r="AI197" i="16"/>
  <c r="Y197" i="16"/>
  <c r="AI196" i="16"/>
  <c r="Y196" i="16"/>
  <c r="AI195" i="16"/>
  <c r="Y195" i="16"/>
  <c r="AI194" i="16"/>
  <c r="Y194" i="16"/>
  <c r="AI193" i="16"/>
  <c r="Y193" i="16"/>
  <c r="AI192" i="16"/>
  <c r="Y192" i="16"/>
  <c r="AI191" i="16"/>
  <c r="Y191" i="16"/>
  <c r="AI190" i="16"/>
  <c r="Y190" i="16"/>
  <c r="AI189" i="16"/>
  <c r="Y189" i="16"/>
  <c r="AI188" i="16"/>
  <c r="Y188" i="16"/>
  <c r="AI187" i="16"/>
  <c r="Y187" i="16"/>
  <c r="AI186" i="16"/>
  <c r="Y186" i="16"/>
  <c r="AI185" i="16"/>
  <c r="Y185" i="16"/>
  <c r="AI184" i="16"/>
  <c r="Y184" i="16"/>
  <c r="AI183" i="16"/>
  <c r="Y183" i="16"/>
  <c r="AI182" i="16"/>
  <c r="Y182" i="16"/>
  <c r="AI181" i="16"/>
  <c r="Y181" i="16"/>
  <c r="AI180" i="16"/>
  <c r="Y180" i="16"/>
  <c r="AI179" i="16"/>
  <c r="Y179" i="16"/>
  <c r="AI178" i="16"/>
  <c r="Y178" i="16"/>
  <c r="AI177" i="16"/>
  <c r="Y177" i="16"/>
  <c r="AI176" i="16"/>
  <c r="Y176" i="16"/>
  <c r="AI175" i="16"/>
  <c r="Y175" i="16"/>
  <c r="AI174" i="16"/>
  <c r="Y174" i="16"/>
  <c r="AI173" i="16"/>
  <c r="Y173" i="16"/>
  <c r="AI172" i="16"/>
  <c r="Y172" i="16"/>
  <c r="AI171" i="16"/>
  <c r="Y171" i="16"/>
  <c r="AI170" i="16"/>
  <c r="Y170" i="16"/>
  <c r="AI169" i="16"/>
  <c r="Y169" i="16"/>
  <c r="AI168" i="16"/>
  <c r="Y168" i="16"/>
  <c r="AI167" i="16"/>
  <c r="Y167" i="16"/>
  <c r="AI166" i="16"/>
  <c r="Y166" i="16"/>
  <c r="AI165" i="16"/>
  <c r="Y165" i="16"/>
  <c r="AI164" i="16"/>
  <c r="Y164" i="16"/>
  <c r="AI163" i="16"/>
  <c r="Y163" i="16"/>
  <c r="AI162" i="16"/>
  <c r="Y162" i="16"/>
  <c r="AI161" i="16"/>
  <c r="Y161" i="16"/>
  <c r="AI160" i="16"/>
  <c r="Y160" i="16"/>
  <c r="AI159" i="16"/>
  <c r="Y159" i="16"/>
  <c r="AI158" i="16"/>
  <c r="Y158" i="16"/>
  <c r="AI157" i="16"/>
  <c r="Y157" i="16"/>
  <c r="AI156" i="16"/>
  <c r="Y156" i="16"/>
  <c r="AI155" i="16"/>
  <c r="Y155" i="16"/>
  <c r="AI154" i="16"/>
  <c r="Y154" i="16"/>
  <c r="AI153" i="16"/>
  <c r="Y153" i="16"/>
  <c r="AI152" i="16"/>
  <c r="Y152" i="16"/>
  <c r="AI151" i="16"/>
  <c r="Y151" i="16"/>
  <c r="AI150" i="16"/>
  <c r="Y150" i="16"/>
  <c r="AI149" i="16"/>
  <c r="Y149" i="16"/>
  <c r="AI148" i="16"/>
  <c r="Y148" i="16"/>
  <c r="AI147" i="16"/>
  <c r="Y147" i="16"/>
  <c r="AI146" i="16"/>
  <c r="Y146" i="16"/>
  <c r="AI145" i="16"/>
  <c r="Y145" i="16"/>
  <c r="AI144" i="16"/>
  <c r="Y144" i="16"/>
  <c r="AI143" i="16"/>
  <c r="Y143" i="16"/>
  <c r="AI142" i="16"/>
  <c r="Y142" i="16"/>
  <c r="AI141" i="16"/>
  <c r="Y141" i="16"/>
  <c r="AI140" i="16"/>
  <c r="Y140" i="16"/>
  <c r="AI139" i="16"/>
  <c r="Y139" i="16"/>
  <c r="AI138" i="16"/>
  <c r="Y138" i="16"/>
  <c r="AI137" i="16"/>
  <c r="Y137" i="16"/>
  <c r="AI136" i="16"/>
  <c r="Y136" i="16"/>
  <c r="AI135" i="16"/>
  <c r="Y135" i="16"/>
  <c r="AI134" i="16"/>
  <c r="Y134" i="16"/>
  <c r="AI133" i="16"/>
  <c r="Y133" i="16"/>
  <c r="AI132" i="16"/>
  <c r="Y132" i="16"/>
  <c r="AI131" i="16"/>
  <c r="Y131" i="16"/>
  <c r="AI130" i="16"/>
  <c r="Y130" i="16"/>
  <c r="AI129" i="16"/>
  <c r="Y129" i="16"/>
  <c r="AI128" i="16"/>
  <c r="Y128" i="16"/>
  <c r="AI127" i="16"/>
  <c r="Y127" i="16"/>
  <c r="AI126" i="16"/>
  <c r="Y126" i="16"/>
  <c r="AI125" i="16"/>
  <c r="Y125" i="16"/>
  <c r="AI124" i="16"/>
  <c r="Y124" i="16"/>
  <c r="AI123" i="16"/>
  <c r="Y123" i="16"/>
  <c r="AI122" i="16"/>
  <c r="Y122" i="16"/>
  <c r="AI121" i="16"/>
  <c r="Y121" i="16"/>
  <c r="AI120" i="16"/>
  <c r="Y120" i="16"/>
  <c r="AI119" i="16"/>
  <c r="Y119" i="16"/>
  <c r="AI118" i="16"/>
  <c r="Y118" i="16"/>
  <c r="AI117" i="16"/>
  <c r="Y117" i="16"/>
  <c r="AI116" i="16"/>
  <c r="Y116" i="16"/>
  <c r="AI115" i="16"/>
  <c r="Y115" i="16"/>
  <c r="AI114" i="16"/>
  <c r="Y114" i="16"/>
  <c r="AI113" i="16"/>
  <c r="Y113" i="16"/>
  <c r="AI112" i="16"/>
  <c r="Y112" i="16"/>
  <c r="AI111" i="16"/>
  <c r="Y111" i="16"/>
  <c r="AI110" i="16"/>
  <c r="Y110" i="16"/>
  <c r="AI109" i="16"/>
  <c r="Y109" i="16"/>
  <c r="AI108" i="16"/>
  <c r="Y108" i="16"/>
  <c r="AI107" i="16"/>
  <c r="Y107" i="16"/>
  <c r="AI106" i="16"/>
  <c r="Y106" i="16"/>
  <c r="AI105" i="16"/>
  <c r="Y105" i="16"/>
  <c r="AI104" i="16"/>
  <c r="Y104" i="16"/>
  <c r="AI103" i="16"/>
  <c r="Y103" i="16"/>
  <c r="AI102" i="16"/>
  <c r="Y102" i="16"/>
  <c r="AI101" i="16"/>
  <c r="Y101" i="16"/>
  <c r="AI100" i="16"/>
  <c r="Y100" i="16"/>
  <c r="AI99" i="16"/>
  <c r="Y99" i="16"/>
  <c r="AI98" i="16"/>
  <c r="Y98" i="16"/>
  <c r="AI97" i="16"/>
  <c r="Y97" i="16"/>
  <c r="AI96" i="16"/>
  <c r="Y96" i="16"/>
  <c r="AI95" i="16"/>
  <c r="Y95" i="16"/>
  <c r="AI94" i="16"/>
  <c r="Y94" i="16"/>
  <c r="AI93" i="16"/>
  <c r="Y93" i="16"/>
  <c r="AI92" i="16"/>
  <c r="Y92" i="16"/>
  <c r="AI91" i="16"/>
  <c r="Y91" i="16"/>
  <c r="AI90" i="16"/>
  <c r="Y90" i="16"/>
  <c r="AI89" i="16"/>
  <c r="Y89" i="16"/>
  <c r="AI88" i="16"/>
  <c r="Y88" i="16"/>
  <c r="AI87" i="16"/>
  <c r="Y87" i="16"/>
  <c r="AI86" i="16"/>
  <c r="Y86" i="16"/>
  <c r="AI85" i="16"/>
  <c r="Y85" i="16"/>
  <c r="AI84" i="16"/>
  <c r="Y84" i="16"/>
  <c r="AI83" i="16"/>
  <c r="Y83" i="16"/>
  <c r="AI82" i="16"/>
  <c r="Y82" i="16"/>
  <c r="AI81" i="16"/>
  <c r="Y81" i="16"/>
  <c r="AI80" i="16"/>
  <c r="Y80" i="16"/>
  <c r="AI79" i="16"/>
  <c r="Y79" i="16"/>
  <c r="AI78" i="16"/>
  <c r="Y78" i="16"/>
  <c r="AI77" i="16"/>
  <c r="Y77" i="16"/>
  <c r="AI76" i="16"/>
  <c r="Y76" i="16"/>
  <c r="AI75" i="16"/>
  <c r="Y75" i="16"/>
  <c r="AI74" i="16"/>
  <c r="Y74" i="16"/>
  <c r="AI73" i="16"/>
  <c r="Y73" i="16"/>
  <c r="AI72" i="16"/>
  <c r="Y72" i="16"/>
  <c r="AI71" i="16"/>
  <c r="Y71" i="16"/>
  <c r="AI70" i="16"/>
  <c r="Y70" i="16"/>
  <c r="AI69" i="16"/>
  <c r="Y69" i="16"/>
  <c r="AI68" i="16"/>
  <c r="Y68" i="16"/>
  <c r="AI67" i="16"/>
  <c r="Y67" i="16"/>
  <c r="AI66" i="16"/>
  <c r="Y66" i="16"/>
  <c r="AI65" i="16"/>
  <c r="Y65" i="16"/>
  <c r="AI64" i="16"/>
  <c r="Y64" i="16"/>
  <c r="AI63" i="16"/>
  <c r="Y63" i="16"/>
  <c r="AI62" i="16"/>
  <c r="Y62" i="16"/>
  <c r="AI61" i="16"/>
  <c r="Y61" i="16"/>
  <c r="AI60" i="16"/>
  <c r="Y60" i="16"/>
  <c r="AI59" i="16"/>
  <c r="Y59" i="16"/>
  <c r="AI58" i="16"/>
  <c r="Y58" i="16"/>
  <c r="AI57" i="16"/>
  <c r="Y57" i="16"/>
  <c r="AI56" i="16"/>
  <c r="Y56" i="16"/>
  <c r="AI55" i="16"/>
  <c r="Y55" i="16"/>
  <c r="AI54" i="16"/>
  <c r="Y54" i="16"/>
  <c r="AI53" i="16"/>
  <c r="Y53" i="16"/>
  <c r="AI52" i="16"/>
  <c r="Y52" i="16"/>
  <c r="AI51" i="16"/>
  <c r="Y51" i="16"/>
  <c r="AI50" i="16"/>
  <c r="Y50" i="16"/>
  <c r="AI49" i="16"/>
  <c r="Y49" i="16"/>
  <c r="AI48" i="16"/>
  <c r="Y48" i="16"/>
  <c r="AI47" i="16"/>
  <c r="Y47" i="16"/>
  <c r="AI46" i="16"/>
  <c r="Y46" i="16"/>
  <c r="AI45" i="16"/>
  <c r="Y45" i="16"/>
  <c r="AI44" i="16"/>
  <c r="Y44" i="16"/>
  <c r="AI43" i="16"/>
  <c r="Y43" i="16"/>
  <c r="AI42" i="16"/>
  <c r="Y42" i="16"/>
  <c r="AI41" i="16"/>
  <c r="Y41" i="16"/>
  <c r="AI40" i="16"/>
  <c r="Y40" i="16"/>
  <c r="AI39" i="16"/>
  <c r="Y39" i="16"/>
  <c r="AI38" i="16"/>
  <c r="Y38" i="16"/>
  <c r="AI37" i="16"/>
  <c r="Y37" i="16"/>
  <c r="AI36" i="16"/>
  <c r="Y36" i="16"/>
  <c r="AI35" i="16"/>
  <c r="Y35" i="16"/>
  <c r="AI34" i="16"/>
  <c r="Y34" i="16"/>
  <c r="AI33" i="16"/>
  <c r="Y33" i="16"/>
  <c r="AI32" i="16"/>
  <c r="Y32" i="16"/>
  <c r="AI31" i="16"/>
  <c r="Y31" i="16"/>
  <c r="AI30" i="16"/>
  <c r="Y30" i="16"/>
  <c r="AI29" i="16"/>
  <c r="Y29" i="16"/>
  <c r="AI28" i="16"/>
  <c r="Y28" i="16"/>
  <c r="AI27" i="16"/>
  <c r="Y27" i="16"/>
  <c r="AI26" i="16"/>
  <c r="Y26" i="16"/>
  <c r="AI25" i="16"/>
  <c r="Y25" i="16"/>
  <c r="AI24" i="16"/>
  <c r="Y24" i="16"/>
  <c r="AI23" i="16"/>
  <c r="Y23" i="16"/>
  <c r="AI22" i="16"/>
  <c r="Y22" i="16"/>
  <c r="AI21" i="16"/>
  <c r="Y21" i="16"/>
  <c r="AI20" i="16"/>
  <c r="Y20" i="16"/>
  <c r="AI19" i="16"/>
  <c r="Y19" i="16"/>
  <c r="AI18" i="16"/>
  <c r="Y18" i="16"/>
  <c r="AI17" i="16"/>
  <c r="Y17" i="16"/>
  <c r="AI16" i="16"/>
  <c r="Y16" i="16"/>
  <c r="AI15" i="16"/>
  <c r="Y15" i="16"/>
  <c r="AI14" i="16"/>
  <c r="Y14" i="16"/>
  <c r="AI13" i="16"/>
  <c r="Y13" i="16"/>
  <c r="AI12" i="16"/>
  <c r="Y12" i="16"/>
  <c r="AI11" i="16"/>
  <c r="Y11" i="16"/>
  <c r="AI10" i="16"/>
  <c r="Y10" i="16"/>
  <c r="AI9" i="16"/>
  <c r="Y9" i="16"/>
  <c r="AI8" i="16"/>
  <c r="Y8" i="16"/>
  <c r="AI7" i="16"/>
  <c r="Y7" i="16"/>
  <c r="AI6" i="16"/>
  <c r="Y6" i="16"/>
  <c r="AI5" i="16"/>
  <c r="Y5" i="16"/>
  <c r="AI4" i="16"/>
  <c r="Y4" i="16"/>
  <c r="AI3" i="16"/>
  <c r="Y3" i="16"/>
  <c r="AI2" i="16"/>
  <c r="Y2" i="16"/>
  <c r="X491" i="16"/>
  <c r="W491" i="16"/>
  <c r="V491" i="16"/>
  <c r="U491" i="16"/>
  <c r="T491" i="16"/>
  <c r="S491" i="16"/>
  <c r="R491" i="16"/>
  <c r="Q491" i="16"/>
  <c r="P491" i="16"/>
  <c r="O491" i="16"/>
  <c r="N491" i="16"/>
  <c r="M491" i="16"/>
  <c r="L491" i="16"/>
  <c r="K491" i="16"/>
  <c r="J491" i="16"/>
  <c r="I491" i="16"/>
  <c r="H491" i="16"/>
  <c r="G491" i="16"/>
  <c r="F491" i="16"/>
  <c r="E491" i="16"/>
  <c r="D491" i="16"/>
  <c r="C491" i="16"/>
  <c r="X490" i="16"/>
  <c r="W490" i="16"/>
  <c r="V490" i="16"/>
  <c r="U490" i="16"/>
  <c r="T490" i="16"/>
  <c r="S490" i="16"/>
  <c r="R490" i="16"/>
  <c r="Q490" i="16"/>
  <c r="P490" i="16"/>
  <c r="O490" i="16"/>
  <c r="N490" i="16"/>
  <c r="M490" i="16"/>
  <c r="L490" i="16"/>
  <c r="K490" i="16"/>
  <c r="J490" i="16"/>
  <c r="I490" i="16"/>
  <c r="H490" i="16"/>
  <c r="G490" i="16"/>
  <c r="F490" i="16"/>
  <c r="E490" i="16"/>
  <c r="D490" i="16"/>
  <c r="C490" i="16"/>
  <c r="X489" i="16"/>
  <c r="W489" i="16"/>
  <c r="V489" i="16"/>
  <c r="U489" i="16"/>
  <c r="T489" i="16"/>
  <c r="S489" i="16"/>
  <c r="R489" i="16"/>
  <c r="Q489" i="16"/>
  <c r="P489" i="16"/>
  <c r="O489" i="16"/>
  <c r="N489" i="16"/>
  <c r="M489" i="16"/>
  <c r="L489" i="16"/>
  <c r="K489" i="16"/>
  <c r="J489" i="16"/>
  <c r="I489" i="16"/>
  <c r="H489" i="16"/>
  <c r="G489" i="16"/>
  <c r="F489" i="16"/>
  <c r="E489" i="16"/>
  <c r="D489" i="16"/>
  <c r="C489" i="16"/>
  <c r="X488" i="16"/>
  <c r="W488" i="16"/>
  <c r="V488" i="16"/>
  <c r="U488" i="16"/>
  <c r="T488" i="16"/>
  <c r="S488" i="16"/>
  <c r="R488" i="16"/>
  <c r="Q488" i="16"/>
  <c r="P488" i="16"/>
  <c r="O488" i="16"/>
  <c r="N488" i="16"/>
  <c r="M488" i="16"/>
  <c r="L488" i="16"/>
  <c r="K488" i="16"/>
  <c r="J488" i="16"/>
  <c r="I488" i="16"/>
  <c r="H488" i="16"/>
  <c r="G488" i="16"/>
  <c r="F488" i="16"/>
  <c r="E488" i="16"/>
  <c r="D488" i="16"/>
  <c r="C488" i="16"/>
  <c r="X487" i="16"/>
  <c r="W487" i="16"/>
  <c r="V487" i="16"/>
  <c r="U487" i="16"/>
  <c r="T487" i="16"/>
  <c r="S487" i="16"/>
  <c r="R487" i="16"/>
  <c r="Q487" i="16"/>
  <c r="P487" i="16"/>
  <c r="O487" i="16"/>
  <c r="N487" i="16"/>
  <c r="M487" i="16"/>
  <c r="L487" i="16"/>
  <c r="K487" i="16"/>
  <c r="J487" i="16"/>
  <c r="I487" i="16"/>
  <c r="H487" i="16"/>
  <c r="G487" i="16"/>
  <c r="F487" i="16"/>
  <c r="E487" i="16"/>
  <c r="D487" i="16"/>
  <c r="C487" i="16"/>
  <c r="X486" i="16"/>
  <c r="W486" i="16"/>
  <c r="V486" i="16"/>
  <c r="U486" i="16"/>
  <c r="T486" i="16"/>
  <c r="S486" i="16"/>
  <c r="R486" i="16"/>
  <c r="Q486" i="16"/>
  <c r="P486" i="16"/>
  <c r="O486" i="16"/>
  <c r="N486" i="16"/>
  <c r="M486" i="16"/>
  <c r="L486" i="16"/>
  <c r="K486" i="16"/>
  <c r="J486" i="16"/>
  <c r="I486" i="16"/>
  <c r="H486" i="16"/>
  <c r="G486" i="16"/>
  <c r="F486" i="16"/>
  <c r="E486" i="16"/>
  <c r="D486" i="16"/>
  <c r="C486" i="16"/>
  <c r="X485" i="16"/>
  <c r="W485" i="16"/>
  <c r="V485" i="16"/>
  <c r="U485" i="16"/>
  <c r="T485" i="16"/>
  <c r="S485" i="16"/>
  <c r="R485" i="16"/>
  <c r="Q485" i="16"/>
  <c r="P485" i="16"/>
  <c r="O485" i="16"/>
  <c r="N485" i="16"/>
  <c r="M485" i="16"/>
  <c r="L485" i="16"/>
  <c r="K485" i="16"/>
  <c r="J485" i="16"/>
  <c r="I485" i="16"/>
  <c r="H485" i="16"/>
  <c r="G485" i="16"/>
  <c r="F485" i="16"/>
  <c r="E485" i="16"/>
  <c r="D485" i="16"/>
  <c r="C485" i="16"/>
  <c r="X484" i="16"/>
  <c r="W484" i="16"/>
  <c r="V484" i="16"/>
  <c r="U484" i="16"/>
  <c r="T484" i="16"/>
  <c r="S484" i="16"/>
  <c r="R484" i="16"/>
  <c r="Q484" i="16"/>
  <c r="P484" i="16"/>
  <c r="O484" i="16"/>
  <c r="N484" i="16"/>
  <c r="M484" i="16"/>
  <c r="L484" i="16"/>
  <c r="K484" i="16"/>
  <c r="J484" i="16"/>
  <c r="I484" i="16"/>
  <c r="H484" i="16"/>
  <c r="G484" i="16"/>
  <c r="F484" i="16"/>
  <c r="E484" i="16"/>
  <c r="D484" i="16"/>
  <c r="C484" i="16"/>
  <c r="X483" i="16"/>
  <c r="W483" i="16"/>
  <c r="V483" i="16"/>
  <c r="U483" i="16"/>
  <c r="T483" i="16"/>
  <c r="S483" i="16"/>
  <c r="R483" i="16"/>
  <c r="Q483" i="16"/>
  <c r="P483" i="16"/>
  <c r="O483" i="16"/>
  <c r="N483" i="16"/>
  <c r="M483" i="16"/>
  <c r="L483" i="16"/>
  <c r="K483" i="16"/>
  <c r="J483" i="16"/>
  <c r="I483" i="16"/>
  <c r="H483" i="16"/>
  <c r="G483" i="16"/>
  <c r="F483" i="16"/>
  <c r="E483" i="16"/>
  <c r="D483" i="16"/>
  <c r="C483" i="16"/>
  <c r="X482" i="16"/>
  <c r="W482" i="16"/>
  <c r="V482" i="16"/>
  <c r="U482" i="16"/>
  <c r="T482" i="16"/>
  <c r="S482" i="16"/>
  <c r="R482" i="16"/>
  <c r="Q482" i="16"/>
  <c r="P482" i="16"/>
  <c r="O482" i="16"/>
  <c r="N482" i="16"/>
  <c r="M482" i="16"/>
  <c r="L482" i="16"/>
  <c r="K482" i="16"/>
  <c r="J482" i="16"/>
  <c r="I482" i="16"/>
  <c r="H482" i="16"/>
  <c r="G482" i="16"/>
  <c r="F482" i="16"/>
  <c r="E482" i="16"/>
  <c r="D482" i="16"/>
  <c r="C482" i="16"/>
  <c r="X481" i="16"/>
  <c r="W481" i="16"/>
  <c r="V481" i="16"/>
  <c r="U481" i="16"/>
  <c r="T481" i="16"/>
  <c r="S481" i="16"/>
  <c r="R481" i="16"/>
  <c r="Q481" i="16"/>
  <c r="P481" i="16"/>
  <c r="O481" i="16"/>
  <c r="N481" i="16"/>
  <c r="M481" i="16"/>
  <c r="L481" i="16"/>
  <c r="K481" i="16"/>
  <c r="J481" i="16"/>
  <c r="I481" i="16"/>
  <c r="H481" i="16"/>
  <c r="G481" i="16"/>
  <c r="F481" i="16"/>
  <c r="E481" i="16"/>
  <c r="D481" i="16"/>
  <c r="C481" i="16"/>
  <c r="X480" i="16"/>
  <c r="W480" i="16"/>
  <c r="V480" i="16"/>
  <c r="U480" i="16"/>
  <c r="T480" i="16"/>
  <c r="S480" i="16"/>
  <c r="R480" i="16"/>
  <c r="Q480" i="16"/>
  <c r="P480" i="16"/>
  <c r="O480" i="16"/>
  <c r="N480" i="16"/>
  <c r="M480" i="16"/>
  <c r="L480" i="16"/>
  <c r="K480" i="16"/>
  <c r="J480" i="16"/>
  <c r="I480" i="16"/>
  <c r="H480" i="16"/>
  <c r="G480" i="16"/>
  <c r="F480" i="16"/>
  <c r="E480" i="16"/>
  <c r="D480" i="16"/>
  <c r="C480" i="16"/>
  <c r="X479" i="16"/>
  <c r="W479" i="16"/>
  <c r="V479" i="16"/>
  <c r="U479" i="16"/>
  <c r="T479" i="16"/>
  <c r="S479" i="16"/>
  <c r="R479" i="16"/>
  <c r="Q479" i="16"/>
  <c r="P479" i="16"/>
  <c r="O479" i="16"/>
  <c r="N479" i="16"/>
  <c r="M479" i="16"/>
  <c r="L479" i="16"/>
  <c r="K479" i="16"/>
  <c r="J479" i="16"/>
  <c r="I479" i="16"/>
  <c r="H479" i="16"/>
  <c r="G479" i="16"/>
  <c r="F479" i="16"/>
  <c r="E479" i="16"/>
  <c r="D479" i="16"/>
  <c r="C479" i="16"/>
  <c r="X478" i="16"/>
  <c r="W478" i="16"/>
  <c r="V478" i="16"/>
  <c r="U478" i="16"/>
  <c r="T478" i="16"/>
  <c r="S478" i="16"/>
  <c r="R478" i="16"/>
  <c r="Q478" i="16"/>
  <c r="P478" i="16"/>
  <c r="O478" i="16"/>
  <c r="N478" i="16"/>
  <c r="M478" i="16"/>
  <c r="L478" i="16"/>
  <c r="K478" i="16"/>
  <c r="J478" i="16"/>
  <c r="I478" i="16"/>
  <c r="H478" i="16"/>
  <c r="G478" i="16"/>
  <c r="F478" i="16"/>
  <c r="E478" i="16"/>
  <c r="D478" i="16"/>
  <c r="C478" i="16"/>
  <c r="X477" i="16"/>
  <c r="W477" i="16"/>
  <c r="V477" i="16"/>
  <c r="U477" i="16"/>
  <c r="T477" i="16"/>
  <c r="S477" i="16"/>
  <c r="R477" i="16"/>
  <c r="Q477" i="16"/>
  <c r="P477" i="16"/>
  <c r="O477" i="16"/>
  <c r="N477" i="16"/>
  <c r="M477" i="16"/>
  <c r="L477" i="16"/>
  <c r="K477" i="16"/>
  <c r="J477" i="16"/>
  <c r="I477" i="16"/>
  <c r="H477" i="16"/>
  <c r="G477" i="16"/>
  <c r="F477" i="16"/>
  <c r="E477" i="16"/>
  <c r="D477" i="16"/>
  <c r="C477" i="16"/>
  <c r="X476" i="16"/>
  <c r="W476" i="16"/>
  <c r="V476" i="16"/>
  <c r="U476" i="16"/>
  <c r="T476" i="16"/>
  <c r="S476" i="16"/>
  <c r="R476" i="16"/>
  <c r="Q476" i="16"/>
  <c r="P476" i="16"/>
  <c r="O476" i="16"/>
  <c r="N476" i="16"/>
  <c r="M476" i="16"/>
  <c r="L476" i="16"/>
  <c r="K476" i="16"/>
  <c r="J476" i="16"/>
  <c r="I476" i="16"/>
  <c r="H476" i="16"/>
  <c r="G476" i="16"/>
  <c r="F476" i="16"/>
  <c r="E476" i="16"/>
  <c r="D476" i="16"/>
  <c r="C476" i="16"/>
  <c r="X475" i="16"/>
  <c r="W475" i="16"/>
  <c r="V475" i="16"/>
  <c r="U475" i="16"/>
  <c r="T475" i="16"/>
  <c r="S475" i="16"/>
  <c r="R475" i="16"/>
  <c r="Q475" i="16"/>
  <c r="P475" i="16"/>
  <c r="O475" i="16"/>
  <c r="N475" i="16"/>
  <c r="M475" i="16"/>
  <c r="L475" i="16"/>
  <c r="K475" i="16"/>
  <c r="J475" i="16"/>
  <c r="I475" i="16"/>
  <c r="H475" i="16"/>
  <c r="G475" i="16"/>
  <c r="F475" i="16"/>
  <c r="E475" i="16"/>
  <c r="D475" i="16"/>
  <c r="C475" i="16"/>
  <c r="X474" i="16"/>
  <c r="W474" i="16"/>
  <c r="V474" i="16"/>
  <c r="U474" i="16"/>
  <c r="T474" i="16"/>
  <c r="S474" i="16"/>
  <c r="R474" i="16"/>
  <c r="Q474" i="16"/>
  <c r="P474" i="16"/>
  <c r="O474" i="16"/>
  <c r="N474" i="16"/>
  <c r="M474" i="16"/>
  <c r="L474" i="16"/>
  <c r="K474" i="16"/>
  <c r="J474" i="16"/>
  <c r="I474" i="16"/>
  <c r="H474" i="16"/>
  <c r="G474" i="16"/>
  <c r="F474" i="16"/>
  <c r="E474" i="16"/>
  <c r="D474" i="16"/>
  <c r="C474" i="16"/>
  <c r="X473" i="16"/>
  <c r="W473" i="16"/>
  <c r="V473" i="16"/>
  <c r="U473" i="16"/>
  <c r="T473" i="16"/>
  <c r="S473" i="16"/>
  <c r="R473" i="16"/>
  <c r="Q473" i="16"/>
  <c r="P473" i="16"/>
  <c r="O473" i="16"/>
  <c r="N473" i="16"/>
  <c r="M473" i="16"/>
  <c r="L473" i="16"/>
  <c r="K473" i="16"/>
  <c r="J473" i="16"/>
  <c r="I473" i="16"/>
  <c r="H473" i="16"/>
  <c r="G473" i="16"/>
  <c r="F473" i="16"/>
  <c r="E473" i="16"/>
  <c r="D473" i="16"/>
  <c r="C473" i="16"/>
  <c r="X472" i="16"/>
  <c r="W472" i="16"/>
  <c r="V472" i="16"/>
  <c r="U472" i="16"/>
  <c r="T472" i="16"/>
  <c r="S472" i="16"/>
  <c r="R472" i="16"/>
  <c r="Q472" i="16"/>
  <c r="P472" i="16"/>
  <c r="O472" i="16"/>
  <c r="N472" i="16"/>
  <c r="M472" i="16"/>
  <c r="L472" i="16"/>
  <c r="K472" i="16"/>
  <c r="J472" i="16"/>
  <c r="I472" i="16"/>
  <c r="H472" i="16"/>
  <c r="G472" i="16"/>
  <c r="F472" i="16"/>
  <c r="E472" i="16"/>
  <c r="D472" i="16"/>
  <c r="C472" i="16"/>
  <c r="X471" i="16"/>
  <c r="W471" i="16"/>
  <c r="V471" i="16"/>
  <c r="U471" i="16"/>
  <c r="T471" i="16"/>
  <c r="S471" i="16"/>
  <c r="R471" i="16"/>
  <c r="Q471" i="16"/>
  <c r="P471" i="16"/>
  <c r="O471" i="16"/>
  <c r="N471" i="16"/>
  <c r="M471" i="16"/>
  <c r="L471" i="16"/>
  <c r="K471" i="16"/>
  <c r="J471" i="16"/>
  <c r="I471" i="16"/>
  <c r="H471" i="16"/>
  <c r="G471" i="16"/>
  <c r="F471" i="16"/>
  <c r="E471" i="16"/>
  <c r="D471" i="16"/>
  <c r="C471" i="16"/>
  <c r="X470" i="16"/>
  <c r="W470" i="16"/>
  <c r="V470" i="16"/>
  <c r="U470" i="16"/>
  <c r="T470" i="16"/>
  <c r="S470" i="16"/>
  <c r="R470" i="16"/>
  <c r="Q470" i="16"/>
  <c r="P470" i="16"/>
  <c r="O470" i="16"/>
  <c r="N470" i="16"/>
  <c r="M470" i="16"/>
  <c r="L470" i="16"/>
  <c r="K470" i="16"/>
  <c r="J470" i="16"/>
  <c r="I470" i="16"/>
  <c r="H470" i="16"/>
  <c r="G470" i="16"/>
  <c r="F470" i="16"/>
  <c r="E470" i="16"/>
  <c r="D470" i="16"/>
  <c r="C470" i="16"/>
  <c r="X469" i="16"/>
  <c r="W469" i="16"/>
  <c r="V469" i="16"/>
  <c r="U469" i="16"/>
  <c r="T469" i="16"/>
  <c r="S469" i="16"/>
  <c r="R469" i="16"/>
  <c r="Q469" i="16"/>
  <c r="P469" i="16"/>
  <c r="O469" i="16"/>
  <c r="N469" i="16"/>
  <c r="M469" i="16"/>
  <c r="L469" i="16"/>
  <c r="K469" i="16"/>
  <c r="J469" i="16"/>
  <c r="I469" i="16"/>
  <c r="H469" i="16"/>
  <c r="G469" i="16"/>
  <c r="F469" i="16"/>
  <c r="E469" i="16"/>
  <c r="D469" i="16"/>
  <c r="C469" i="16"/>
  <c r="X468" i="16"/>
  <c r="W468" i="16"/>
  <c r="V468" i="16"/>
  <c r="U468" i="16"/>
  <c r="T468" i="16"/>
  <c r="S468" i="16"/>
  <c r="R468" i="16"/>
  <c r="Q468" i="16"/>
  <c r="P468" i="16"/>
  <c r="O468" i="16"/>
  <c r="N468" i="16"/>
  <c r="M468" i="16"/>
  <c r="L468" i="16"/>
  <c r="K468" i="16"/>
  <c r="J468" i="16"/>
  <c r="I468" i="16"/>
  <c r="H468" i="16"/>
  <c r="G468" i="16"/>
  <c r="F468" i="16"/>
  <c r="E468" i="16"/>
  <c r="D468" i="16"/>
  <c r="C468" i="16"/>
  <c r="X467" i="16"/>
  <c r="W467" i="16"/>
  <c r="V467" i="16"/>
  <c r="U467" i="16"/>
  <c r="T467" i="16"/>
  <c r="S467" i="16"/>
  <c r="R467" i="16"/>
  <c r="Q467" i="16"/>
  <c r="P467" i="16"/>
  <c r="O467" i="16"/>
  <c r="N467" i="16"/>
  <c r="M467" i="16"/>
  <c r="L467" i="16"/>
  <c r="K467" i="16"/>
  <c r="J467" i="16"/>
  <c r="I467" i="16"/>
  <c r="H467" i="16"/>
  <c r="G467" i="16"/>
  <c r="F467" i="16"/>
  <c r="E467" i="16"/>
  <c r="D467" i="16"/>
  <c r="C467" i="16"/>
  <c r="X466" i="16"/>
  <c r="W466" i="16"/>
  <c r="V466" i="16"/>
  <c r="U466" i="16"/>
  <c r="T466" i="16"/>
  <c r="S466" i="16"/>
  <c r="R466" i="16"/>
  <c r="Q466" i="16"/>
  <c r="P466" i="16"/>
  <c r="O466" i="16"/>
  <c r="N466" i="16"/>
  <c r="M466" i="16"/>
  <c r="L466" i="16"/>
  <c r="K466" i="16"/>
  <c r="J466" i="16"/>
  <c r="I466" i="16"/>
  <c r="H466" i="16"/>
  <c r="G466" i="16"/>
  <c r="F466" i="16"/>
  <c r="E466" i="16"/>
  <c r="D466" i="16"/>
  <c r="C466" i="16"/>
  <c r="X465" i="16"/>
  <c r="W465" i="16"/>
  <c r="V465" i="16"/>
  <c r="U465" i="16"/>
  <c r="T465" i="16"/>
  <c r="S465" i="16"/>
  <c r="R465" i="16"/>
  <c r="Q465" i="16"/>
  <c r="P465" i="16"/>
  <c r="O465" i="16"/>
  <c r="N465" i="16"/>
  <c r="M465" i="16"/>
  <c r="L465" i="16"/>
  <c r="K465" i="16"/>
  <c r="J465" i="16"/>
  <c r="I465" i="16"/>
  <c r="H465" i="16"/>
  <c r="G465" i="16"/>
  <c r="F465" i="16"/>
  <c r="E465" i="16"/>
  <c r="D465" i="16"/>
  <c r="C465" i="16"/>
  <c r="X464" i="16"/>
  <c r="W464" i="16"/>
  <c r="V464" i="16"/>
  <c r="U464" i="16"/>
  <c r="T464" i="16"/>
  <c r="S464" i="16"/>
  <c r="R464" i="16"/>
  <c r="Q464" i="16"/>
  <c r="P464" i="16"/>
  <c r="O464" i="16"/>
  <c r="N464" i="16"/>
  <c r="M464" i="16"/>
  <c r="L464" i="16"/>
  <c r="K464" i="16"/>
  <c r="J464" i="16"/>
  <c r="I464" i="16"/>
  <c r="H464" i="16"/>
  <c r="G464" i="16"/>
  <c r="F464" i="16"/>
  <c r="E464" i="16"/>
  <c r="D464" i="16"/>
  <c r="C464" i="16"/>
  <c r="X463" i="16"/>
  <c r="W463" i="16"/>
  <c r="V463" i="16"/>
  <c r="U463" i="16"/>
  <c r="T463" i="16"/>
  <c r="S463" i="16"/>
  <c r="R463" i="16"/>
  <c r="Q463" i="16"/>
  <c r="P463" i="16"/>
  <c r="O463" i="16"/>
  <c r="N463" i="16"/>
  <c r="M463" i="16"/>
  <c r="L463" i="16"/>
  <c r="K463" i="16"/>
  <c r="J463" i="16"/>
  <c r="I463" i="16"/>
  <c r="H463" i="16"/>
  <c r="G463" i="16"/>
  <c r="F463" i="16"/>
  <c r="E463" i="16"/>
  <c r="D463" i="16"/>
  <c r="C463" i="16"/>
  <c r="X462" i="16"/>
  <c r="W462" i="16"/>
  <c r="V462" i="16"/>
  <c r="U462" i="16"/>
  <c r="T462" i="16"/>
  <c r="S462" i="16"/>
  <c r="R462" i="16"/>
  <c r="Q462" i="16"/>
  <c r="P462" i="16"/>
  <c r="O462" i="16"/>
  <c r="N462" i="16"/>
  <c r="M462" i="16"/>
  <c r="L462" i="16"/>
  <c r="K462" i="16"/>
  <c r="J462" i="16"/>
  <c r="I462" i="16"/>
  <c r="H462" i="16"/>
  <c r="G462" i="16"/>
  <c r="F462" i="16"/>
  <c r="E462" i="16"/>
  <c r="D462" i="16"/>
  <c r="C462" i="16"/>
  <c r="X461" i="16"/>
  <c r="W461" i="16"/>
  <c r="V461" i="16"/>
  <c r="U461" i="16"/>
  <c r="T461" i="16"/>
  <c r="S461" i="16"/>
  <c r="R461" i="16"/>
  <c r="Q461" i="16"/>
  <c r="P461" i="16"/>
  <c r="O461" i="16"/>
  <c r="N461" i="16"/>
  <c r="M461" i="16"/>
  <c r="L461" i="16"/>
  <c r="K461" i="16"/>
  <c r="J461" i="16"/>
  <c r="I461" i="16"/>
  <c r="H461" i="16"/>
  <c r="G461" i="16"/>
  <c r="F461" i="16"/>
  <c r="E461" i="16"/>
  <c r="D461" i="16"/>
  <c r="C461" i="16"/>
  <c r="X460" i="16"/>
  <c r="W460" i="16"/>
  <c r="V460" i="16"/>
  <c r="U460" i="16"/>
  <c r="T460" i="16"/>
  <c r="S460" i="16"/>
  <c r="R460" i="16"/>
  <c r="Q460" i="16"/>
  <c r="P460" i="16"/>
  <c r="O460" i="16"/>
  <c r="N460" i="16"/>
  <c r="M460" i="16"/>
  <c r="L460" i="16"/>
  <c r="K460" i="16"/>
  <c r="J460" i="16"/>
  <c r="I460" i="16"/>
  <c r="H460" i="16"/>
  <c r="G460" i="16"/>
  <c r="F460" i="16"/>
  <c r="E460" i="16"/>
  <c r="D460" i="16"/>
  <c r="C460" i="16"/>
  <c r="X459" i="16"/>
  <c r="W459" i="16"/>
  <c r="V459" i="16"/>
  <c r="U459" i="16"/>
  <c r="T459" i="16"/>
  <c r="S459" i="16"/>
  <c r="R459" i="16"/>
  <c r="Q459" i="16"/>
  <c r="P459" i="16"/>
  <c r="O459" i="16"/>
  <c r="N459" i="16"/>
  <c r="M459" i="16"/>
  <c r="L459" i="16"/>
  <c r="K459" i="16"/>
  <c r="J459" i="16"/>
  <c r="I459" i="16"/>
  <c r="H459" i="16"/>
  <c r="G459" i="16"/>
  <c r="F459" i="16"/>
  <c r="E459" i="16"/>
  <c r="D459" i="16"/>
  <c r="C459" i="16"/>
  <c r="X458" i="16"/>
  <c r="W458" i="16"/>
  <c r="V458" i="16"/>
  <c r="U458" i="16"/>
  <c r="T458" i="16"/>
  <c r="S458" i="16"/>
  <c r="R458" i="16"/>
  <c r="Q458" i="16"/>
  <c r="P458" i="16"/>
  <c r="O458" i="16"/>
  <c r="N458" i="16"/>
  <c r="M458" i="16"/>
  <c r="L458" i="16"/>
  <c r="K458" i="16"/>
  <c r="J458" i="16"/>
  <c r="I458" i="16"/>
  <c r="H458" i="16"/>
  <c r="G458" i="16"/>
  <c r="F458" i="16"/>
  <c r="E458" i="16"/>
  <c r="D458" i="16"/>
  <c r="C458" i="16"/>
  <c r="X457" i="16"/>
  <c r="W457" i="16"/>
  <c r="V457" i="16"/>
  <c r="U457" i="16"/>
  <c r="T457" i="16"/>
  <c r="S457" i="16"/>
  <c r="R457" i="16"/>
  <c r="Q457" i="16"/>
  <c r="P457" i="16"/>
  <c r="O457" i="16"/>
  <c r="N457" i="16"/>
  <c r="M457" i="16"/>
  <c r="L457" i="16"/>
  <c r="K457" i="16"/>
  <c r="J457" i="16"/>
  <c r="I457" i="16"/>
  <c r="H457" i="16"/>
  <c r="G457" i="16"/>
  <c r="F457" i="16"/>
  <c r="E457" i="16"/>
  <c r="D457" i="16"/>
  <c r="C457" i="16"/>
  <c r="X456" i="16"/>
  <c r="W456" i="16"/>
  <c r="V456" i="16"/>
  <c r="U456" i="16"/>
  <c r="T456" i="16"/>
  <c r="S456" i="16"/>
  <c r="R456" i="16"/>
  <c r="Q456" i="16"/>
  <c r="P456" i="16"/>
  <c r="O456" i="16"/>
  <c r="N456" i="16"/>
  <c r="M456" i="16"/>
  <c r="L456" i="16"/>
  <c r="K456" i="16"/>
  <c r="J456" i="16"/>
  <c r="I456" i="16"/>
  <c r="H456" i="16"/>
  <c r="G456" i="16"/>
  <c r="F456" i="16"/>
  <c r="E456" i="16"/>
  <c r="D456" i="16"/>
  <c r="C456" i="16"/>
  <c r="X455" i="16"/>
  <c r="W455" i="16"/>
  <c r="V455" i="16"/>
  <c r="U455" i="16"/>
  <c r="T455" i="16"/>
  <c r="S455" i="16"/>
  <c r="R455" i="16"/>
  <c r="Q455" i="16"/>
  <c r="P455" i="16"/>
  <c r="O455" i="16"/>
  <c r="N455" i="16"/>
  <c r="M455" i="16"/>
  <c r="L455" i="16"/>
  <c r="K455" i="16"/>
  <c r="J455" i="16"/>
  <c r="I455" i="16"/>
  <c r="H455" i="16"/>
  <c r="G455" i="16"/>
  <c r="F455" i="16"/>
  <c r="E455" i="16"/>
  <c r="D455" i="16"/>
  <c r="C455" i="16"/>
  <c r="X454" i="16"/>
  <c r="W454" i="16"/>
  <c r="V454" i="16"/>
  <c r="U454" i="16"/>
  <c r="T454" i="16"/>
  <c r="S454" i="16"/>
  <c r="R454" i="16"/>
  <c r="Q454" i="16"/>
  <c r="P454" i="16"/>
  <c r="O454" i="16"/>
  <c r="N454" i="16"/>
  <c r="M454" i="16"/>
  <c r="L454" i="16"/>
  <c r="K454" i="16"/>
  <c r="J454" i="16"/>
  <c r="I454" i="16"/>
  <c r="H454" i="16"/>
  <c r="G454" i="16"/>
  <c r="F454" i="16"/>
  <c r="E454" i="16"/>
  <c r="D454" i="16"/>
  <c r="C454" i="16"/>
  <c r="X453" i="16"/>
  <c r="W453" i="16"/>
  <c r="V453" i="16"/>
  <c r="U453" i="16"/>
  <c r="T453" i="16"/>
  <c r="S453" i="16"/>
  <c r="R453" i="16"/>
  <c r="Q453" i="16"/>
  <c r="P453" i="16"/>
  <c r="O453" i="16"/>
  <c r="N453" i="16"/>
  <c r="M453" i="16"/>
  <c r="L453" i="16"/>
  <c r="K453" i="16"/>
  <c r="J453" i="16"/>
  <c r="I453" i="16"/>
  <c r="H453" i="16"/>
  <c r="G453" i="16"/>
  <c r="F453" i="16"/>
  <c r="E453" i="16"/>
  <c r="D453" i="16"/>
  <c r="C453" i="16"/>
  <c r="X452" i="16"/>
  <c r="W452" i="16"/>
  <c r="V452" i="16"/>
  <c r="U452" i="16"/>
  <c r="T452" i="16"/>
  <c r="S452" i="16"/>
  <c r="R452" i="16"/>
  <c r="Q452" i="16"/>
  <c r="P452" i="16"/>
  <c r="O452" i="16"/>
  <c r="N452" i="16"/>
  <c r="M452" i="16"/>
  <c r="L452" i="16"/>
  <c r="K452" i="16"/>
  <c r="J452" i="16"/>
  <c r="I452" i="16"/>
  <c r="H452" i="16"/>
  <c r="G452" i="16"/>
  <c r="F452" i="16"/>
  <c r="E452" i="16"/>
  <c r="D452" i="16"/>
  <c r="C452" i="16"/>
  <c r="X451" i="16"/>
  <c r="W451" i="16"/>
  <c r="V451" i="16"/>
  <c r="U451" i="16"/>
  <c r="T451" i="16"/>
  <c r="S451" i="16"/>
  <c r="R451" i="16"/>
  <c r="Q451" i="16"/>
  <c r="P451" i="16"/>
  <c r="O451" i="16"/>
  <c r="N451" i="16"/>
  <c r="M451" i="16"/>
  <c r="L451" i="16"/>
  <c r="K451" i="16"/>
  <c r="J451" i="16"/>
  <c r="I451" i="16"/>
  <c r="H451" i="16"/>
  <c r="G451" i="16"/>
  <c r="F451" i="16"/>
  <c r="E451" i="16"/>
  <c r="D451" i="16"/>
  <c r="C451" i="16"/>
  <c r="X450" i="16"/>
  <c r="W450" i="16"/>
  <c r="V450" i="16"/>
  <c r="U450" i="16"/>
  <c r="T450" i="16"/>
  <c r="S450" i="16"/>
  <c r="R450" i="16"/>
  <c r="Q450" i="16"/>
  <c r="P450" i="16"/>
  <c r="O450" i="16"/>
  <c r="N450" i="16"/>
  <c r="M450" i="16"/>
  <c r="L450" i="16"/>
  <c r="K450" i="16"/>
  <c r="J450" i="16"/>
  <c r="I450" i="16"/>
  <c r="H450" i="16"/>
  <c r="G450" i="16"/>
  <c r="F450" i="16"/>
  <c r="E450" i="16"/>
  <c r="D450" i="16"/>
  <c r="C450" i="16"/>
  <c r="X449" i="16"/>
  <c r="W449" i="16"/>
  <c r="V449" i="16"/>
  <c r="U449" i="16"/>
  <c r="T449" i="16"/>
  <c r="S449" i="16"/>
  <c r="R449" i="16"/>
  <c r="Q449" i="16"/>
  <c r="P449" i="16"/>
  <c r="O449" i="16"/>
  <c r="N449" i="16"/>
  <c r="M449" i="16"/>
  <c r="L449" i="16"/>
  <c r="K449" i="16"/>
  <c r="J449" i="16"/>
  <c r="I449" i="16"/>
  <c r="H449" i="16"/>
  <c r="G449" i="16"/>
  <c r="F449" i="16"/>
  <c r="E449" i="16"/>
  <c r="D449" i="16"/>
  <c r="C449" i="16"/>
  <c r="X448" i="16"/>
  <c r="W448" i="16"/>
  <c r="V448" i="16"/>
  <c r="U448" i="16"/>
  <c r="T448" i="16"/>
  <c r="S448" i="16"/>
  <c r="R448" i="16"/>
  <c r="Q448" i="16"/>
  <c r="P448" i="16"/>
  <c r="O448" i="16"/>
  <c r="N448" i="16"/>
  <c r="M448" i="16"/>
  <c r="L448" i="16"/>
  <c r="K448" i="16"/>
  <c r="J448" i="16"/>
  <c r="I448" i="16"/>
  <c r="H448" i="16"/>
  <c r="G448" i="16"/>
  <c r="F448" i="16"/>
  <c r="E448" i="16"/>
  <c r="D448" i="16"/>
  <c r="C448" i="16"/>
  <c r="X447" i="16"/>
  <c r="W447" i="16"/>
  <c r="V447" i="16"/>
  <c r="U447" i="16"/>
  <c r="T447" i="16"/>
  <c r="S447" i="16"/>
  <c r="R447" i="16"/>
  <c r="Q447" i="16"/>
  <c r="P447" i="16"/>
  <c r="O447" i="16"/>
  <c r="N447" i="16"/>
  <c r="M447" i="16"/>
  <c r="L447" i="16"/>
  <c r="K447" i="16"/>
  <c r="J447" i="16"/>
  <c r="I447" i="16"/>
  <c r="H447" i="16"/>
  <c r="G447" i="16"/>
  <c r="F447" i="16"/>
  <c r="E447" i="16"/>
  <c r="D447" i="16"/>
  <c r="C447" i="16"/>
  <c r="X446" i="16"/>
  <c r="W446" i="16"/>
  <c r="V446" i="16"/>
  <c r="U446" i="16"/>
  <c r="T446" i="16"/>
  <c r="S446" i="16"/>
  <c r="R446" i="16"/>
  <c r="Q446" i="16"/>
  <c r="P446" i="16"/>
  <c r="O446" i="16"/>
  <c r="N446" i="16"/>
  <c r="M446" i="16"/>
  <c r="L446" i="16"/>
  <c r="K446" i="16"/>
  <c r="J446" i="16"/>
  <c r="I446" i="16"/>
  <c r="H446" i="16"/>
  <c r="G446" i="16"/>
  <c r="F446" i="16"/>
  <c r="E446" i="16"/>
  <c r="D446" i="16"/>
  <c r="C446" i="16"/>
  <c r="X445" i="16"/>
  <c r="W445" i="16"/>
  <c r="V445" i="16"/>
  <c r="U445" i="16"/>
  <c r="T445" i="16"/>
  <c r="S445" i="16"/>
  <c r="R445" i="16"/>
  <c r="Q445" i="16"/>
  <c r="P445" i="16"/>
  <c r="O445" i="16"/>
  <c r="N445" i="16"/>
  <c r="M445" i="16"/>
  <c r="L445" i="16"/>
  <c r="K445" i="16"/>
  <c r="J445" i="16"/>
  <c r="I445" i="16"/>
  <c r="H445" i="16"/>
  <c r="G445" i="16"/>
  <c r="F445" i="16"/>
  <c r="E445" i="16"/>
  <c r="D445" i="16"/>
  <c r="C445" i="16"/>
  <c r="X444" i="16"/>
  <c r="W444" i="16"/>
  <c r="V444" i="16"/>
  <c r="U444" i="16"/>
  <c r="T444" i="16"/>
  <c r="S444" i="16"/>
  <c r="R444" i="16"/>
  <c r="Q444" i="16"/>
  <c r="P444" i="16"/>
  <c r="O444" i="16"/>
  <c r="N444" i="16"/>
  <c r="M444" i="16"/>
  <c r="L444" i="16"/>
  <c r="K444" i="16"/>
  <c r="J444" i="16"/>
  <c r="I444" i="16"/>
  <c r="H444" i="16"/>
  <c r="G444" i="16"/>
  <c r="F444" i="16"/>
  <c r="E444" i="16"/>
  <c r="D444" i="16"/>
  <c r="C444" i="16"/>
  <c r="X443" i="16"/>
  <c r="W443" i="16"/>
  <c r="V443" i="16"/>
  <c r="U443" i="16"/>
  <c r="T443" i="16"/>
  <c r="S443" i="16"/>
  <c r="R443" i="16"/>
  <c r="Q443" i="16"/>
  <c r="P443" i="16"/>
  <c r="O443" i="16"/>
  <c r="N443" i="16"/>
  <c r="M443" i="16"/>
  <c r="L443" i="16"/>
  <c r="K443" i="16"/>
  <c r="J443" i="16"/>
  <c r="I443" i="16"/>
  <c r="H443" i="16"/>
  <c r="G443" i="16"/>
  <c r="F443" i="16"/>
  <c r="E443" i="16"/>
  <c r="D443" i="16"/>
  <c r="C443" i="16"/>
  <c r="X442" i="16"/>
  <c r="W442" i="16"/>
  <c r="V442" i="16"/>
  <c r="U442" i="16"/>
  <c r="T442" i="16"/>
  <c r="S442" i="16"/>
  <c r="R442" i="16"/>
  <c r="Q442" i="16"/>
  <c r="P442" i="16"/>
  <c r="O442" i="16"/>
  <c r="N442" i="16"/>
  <c r="M442" i="16"/>
  <c r="L442" i="16"/>
  <c r="K442" i="16"/>
  <c r="J442" i="16"/>
  <c r="I442" i="16"/>
  <c r="H442" i="16"/>
  <c r="G442" i="16"/>
  <c r="F442" i="16"/>
  <c r="E442" i="16"/>
  <c r="D442" i="16"/>
  <c r="C442" i="16"/>
  <c r="X441" i="16"/>
  <c r="W441" i="16"/>
  <c r="V441" i="16"/>
  <c r="U441" i="16"/>
  <c r="T441" i="16"/>
  <c r="S441" i="16"/>
  <c r="R441" i="16"/>
  <c r="Q441" i="16"/>
  <c r="P441" i="16"/>
  <c r="O441" i="16"/>
  <c r="N441" i="16"/>
  <c r="M441" i="16"/>
  <c r="L441" i="16"/>
  <c r="K441" i="16"/>
  <c r="J441" i="16"/>
  <c r="I441" i="16"/>
  <c r="H441" i="16"/>
  <c r="G441" i="16"/>
  <c r="F441" i="16"/>
  <c r="E441" i="16"/>
  <c r="D441" i="16"/>
  <c r="C441" i="16"/>
  <c r="X440" i="16"/>
  <c r="W440" i="16"/>
  <c r="V440" i="16"/>
  <c r="U440" i="16"/>
  <c r="T440" i="16"/>
  <c r="S440" i="16"/>
  <c r="R440" i="16"/>
  <c r="Q440" i="16"/>
  <c r="P440" i="16"/>
  <c r="O440" i="16"/>
  <c r="N440" i="16"/>
  <c r="M440" i="16"/>
  <c r="L440" i="16"/>
  <c r="K440" i="16"/>
  <c r="J440" i="16"/>
  <c r="I440" i="16"/>
  <c r="H440" i="16"/>
  <c r="G440" i="16"/>
  <c r="F440" i="16"/>
  <c r="E440" i="16"/>
  <c r="D440" i="16"/>
  <c r="C440" i="16"/>
  <c r="X439" i="16"/>
  <c r="W439" i="16"/>
  <c r="V439" i="16"/>
  <c r="U439" i="16"/>
  <c r="T439" i="16"/>
  <c r="S439" i="16"/>
  <c r="R439" i="16"/>
  <c r="Q439" i="16"/>
  <c r="P439" i="16"/>
  <c r="O439" i="16"/>
  <c r="N439" i="16"/>
  <c r="M439" i="16"/>
  <c r="L439" i="16"/>
  <c r="K439" i="16"/>
  <c r="J439" i="16"/>
  <c r="I439" i="16"/>
  <c r="H439" i="16"/>
  <c r="G439" i="16"/>
  <c r="F439" i="16"/>
  <c r="E439" i="16"/>
  <c r="D439" i="16"/>
  <c r="C439" i="16"/>
  <c r="X438" i="16"/>
  <c r="W438" i="16"/>
  <c r="V438" i="16"/>
  <c r="U438" i="16"/>
  <c r="T438" i="16"/>
  <c r="S438" i="16"/>
  <c r="R438" i="16"/>
  <c r="Q438" i="16"/>
  <c r="P438" i="16"/>
  <c r="O438" i="16"/>
  <c r="N438" i="16"/>
  <c r="M438" i="16"/>
  <c r="L438" i="16"/>
  <c r="K438" i="16"/>
  <c r="J438" i="16"/>
  <c r="I438" i="16"/>
  <c r="H438" i="16"/>
  <c r="G438" i="16"/>
  <c r="F438" i="16"/>
  <c r="E438" i="16"/>
  <c r="D438" i="16"/>
  <c r="C438" i="16"/>
  <c r="X437" i="16"/>
  <c r="W437" i="16"/>
  <c r="V437" i="16"/>
  <c r="U437" i="16"/>
  <c r="T437" i="16"/>
  <c r="S437" i="16"/>
  <c r="R437" i="16"/>
  <c r="Q437" i="16"/>
  <c r="P437" i="16"/>
  <c r="O437" i="16"/>
  <c r="N437" i="16"/>
  <c r="M437" i="16"/>
  <c r="L437" i="16"/>
  <c r="K437" i="16"/>
  <c r="J437" i="16"/>
  <c r="I437" i="16"/>
  <c r="H437" i="16"/>
  <c r="G437" i="16"/>
  <c r="F437" i="16"/>
  <c r="E437" i="16"/>
  <c r="D437" i="16"/>
  <c r="C437" i="16"/>
  <c r="X436" i="16"/>
  <c r="W436" i="16"/>
  <c r="V436" i="16"/>
  <c r="U436" i="16"/>
  <c r="T436" i="16"/>
  <c r="S436" i="16"/>
  <c r="R436" i="16"/>
  <c r="Q436" i="16"/>
  <c r="P436" i="16"/>
  <c r="O436" i="16"/>
  <c r="N436" i="16"/>
  <c r="M436" i="16"/>
  <c r="L436" i="16"/>
  <c r="K436" i="16"/>
  <c r="J436" i="16"/>
  <c r="I436" i="16"/>
  <c r="H436" i="16"/>
  <c r="G436" i="16"/>
  <c r="F436" i="16"/>
  <c r="E436" i="16"/>
  <c r="D436" i="16"/>
  <c r="C436" i="16"/>
  <c r="X435" i="16"/>
  <c r="W435" i="16"/>
  <c r="V435" i="16"/>
  <c r="U435" i="16"/>
  <c r="T435" i="16"/>
  <c r="S435" i="16"/>
  <c r="R435" i="16"/>
  <c r="Q435" i="16"/>
  <c r="P435" i="16"/>
  <c r="O435" i="16"/>
  <c r="N435" i="16"/>
  <c r="M435" i="16"/>
  <c r="L435" i="16"/>
  <c r="K435" i="16"/>
  <c r="J435" i="16"/>
  <c r="I435" i="16"/>
  <c r="H435" i="16"/>
  <c r="G435" i="16"/>
  <c r="F435" i="16"/>
  <c r="E435" i="16"/>
  <c r="D435" i="16"/>
  <c r="C435" i="16"/>
  <c r="X434" i="16"/>
  <c r="W434" i="16"/>
  <c r="V434" i="16"/>
  <c r="U434" i="16"/>
  <c r="T434" i="16"/>
  <c r="S434" i="16"/>
  <c r="R434" i="16"/>
  <c r="Q434" i="16"/>
  <c r="P434" i="16"/>
  <c r="O434" i="16"/>
  <c r="N434" i="16"/>
  <c r="M434" i="16"/>
  <c r="L434" i="16"/>
  <c r="K434" i="16"/>
  <c r="J434" i="16"/>
  <c r="I434" i="16"/>
  <c r="H434" i="16"/>
  <c r="G434" i="16"/>
  <c r="F434" i="16"/>
  <c r="E434" i="16"/>
  <c r="D434" i="16"/>
  <c r="C434" i="16"/>
  <c r="X433" i="16"/>
  <c r="W433" i="16"/>
  <c r="V433" i="16"/>
  <c r="U433" i="16"/>
  <c r="T433" i="16"/>
  <c r="S433" i="16"/>
  <c r="R433" i="16"/>
  <c r="Q433" i="16"/>
  <c r="P433" i="16"/>
  <c r="O433" i="16"/>
  <c r="N433" i="16"/>
  <c r="M433" i="16"/>
  <c r="L433" i="16"/>
  <c r="K433" i="16"/>
  <c r="J433" i="16"/>
  <c r="I433" i="16"/>
  <c r="H433" i="16"/>
  <c r="G433" i="16"/>
  <c r="F433" i="16"/>
  <c r="E433" i="16"/>
  <c r="D433" i="16"/>
  <c r="C433" i="16"/>
  <c r="X432" i="16"/>
  <c r="W432" i="16"/>
  <c r="V432" i="16"/>
  <c r="U432" i="16"/>
  <c r="T432" i="16"/>
  <c r="S432" i="16"/>
  <c r="R432" i="16"/>
  <c r="Q432" i="16"/>
  <c r="P432" i="16"/>
  <c r="O432" i="16"/>
  <c r="N432" i="16"/>
  <c r="M432" i="16"/>
  <c r="L432" i="16"/>
  <c r="K432" i="16"/>
  <c r="J432" i="16"/>
  <c r="I432" i="16"/>
  <c r="H432" i="16"/>
  <c r="G432" i="16"/>
  <c r="F432" i="16"/>
  <c r="E432" i="16"/>
  <c r="D432" i="16"/>
  <c r="C432" i="16"/>
  <c r="X431" i="16"/>
  <c r="W431" i="16"/>
  <c r="V431" i="16"/>
  <c r="U431" i="16"/>
  <c r="T431" i="16"/>
  <c r="S431" i="16"/>
  <c r="R431" i="16"/>
  <c r="Q431" i="16"/>
  <c r="P431" i="16"/>
  <c r="O431" i="16"/>
  <c r="N431" i="16"/>
  <c r="M431" i="16"/>
  <c r="L431" i="16"/>
  <c r="K431" i="16"/>
  <c r="J431" i="16"/>
  <c r="I431" i="16"/>
  <c r="H431" i="16"/>
  <c r="G431" i="16"/>
  <c r="F431" i="16"/>
  <c r="E431" i="16"/>
  <c r="D431" i="16"/>
  <c r="C431" i="16"/>
  <c r="X430" i="16"/>
  <c r="W430" i="16"/>
  <c r="V430" i="16"/>
  <c r="U430" i="16"/>
  <c r="T430" i="16"/>
  <c r="S430" i="16"/>
  <c r="R430" i="16"/>
  <c r="Q430" i="16"/>
  <c r="P430" i="16"/>
  <c r="O430" i="16"/>
  <c r="N430" i="16"/>
  <c r="M430" i="16"/>
  <c r="L430" i="16"/>
  <c r="K430" i="16"/>
  <c r="J430" i="16"/>
  <c r="I430" i="16"/>
  <c r="H430" i="16"/>
  <c r="G430" i="16"/>
  <c r="F430" i="16"/>
  <c r="E430" i="16"/>
  <c r="D430" i="16"/>
  <c r="C430" i="16"/>
  <c r="X429" i="16"/>
  <c r="W429" i="16"/>
  <c r="V429" i="16"/>
  <c r="U429" i="16"/>
  <c r="T429" i="16"/>
  <c r="S429" i="16"/>
  <c r="R429" i="16"/>
  <c r="Q429" i="16"/>
  <c r="P429" i="16"/>
  <c r="O429" i="16"/>
  <c r="N429" i="16"/>
  <c r="M429" i="16"/>
  <c r="L429" i="16"/>
  <c r="K429" i="16"/>
  <c r="J429" i="16"/>
  <c r="I429" i="16"/>
  <c r="H429" i="16"/>
  <c r="G429" i="16"/>
  <c r="F429" i="16"/>
  <c r="E429" i="16"/>
  <c r="D429" i="16"/>
  <c r="C429" i="16"/>
  <c r="X428" i="16"/>
  <c r="W428" i="16"/>
  <c r="V428" i="16"/>
  <c r="U428" i="16"/>
  <c r="T428" i="16"/>
  <c r="S428" i="16"/>
  <c r="R428" i="16"/>
  <c r="Q428" i="16"/>
  <c r="P428" i="16"/>
  <c r="O428" i="16"/>
  <c r="N428" i="16"/>
  <c r="M428" i="16"/>
  <c r="L428" i="16"/>
  <c r="K428" i="16"/>
  <c r="J428" i="16"/>
  <c r="I428" i="16"/>
  <c r="H428" i="16"/>
  <c r="G428" i="16"/>
  <c r="F428" i="16"/>
  <c r="E428" i="16"/>
  <c r="D428" i="16"/>
  <c r="C428" i="16"/>
  <c r="X427" i="16"/>
  <c r="W427" i="16"/>
  <c r="V427" i="16"/>
  <c r="U427" i="16"/>
  <c r="T427" i="16"/>
  <c r="S427" i="16"/>
  <c r="R427" i="16"/>
  <c r="Q427" i="16"/>
  <c r="P427" i="16"/>
  <c r="O427" i="16"/>
  <c r="N427" i="16"/>
  <c r="M427" i="16"/>
  <c r="L427" i="16"/>
  <c r="K427" i="16"/>
  <c r="J427" i="16"/>
  <c r="I427" i="16"/>
  <c r="H427" i="16"/>
  <c r="G427" i="16"/>
  <c r="F427" i="16"/>
  <c r="E427" i="16"/>
  <c r="D427" i="16"/>
  <c r="C427" i="16"/>
  <c r="X426" i="16"/>
  <c r="W426" i="16"/>
  <c r="V426" i="16"/>
  <c r="U426" i="16"/>
  <c r="T426" i="16"/>
  <c r="S426" i="16"/>
  <c r="R426" i="16"/>
  <c r="Q426" i="16"/>
  <c r="P426" i="16"/>
  <c r="O426" i="16"/>
  <c r="N426" i="16"/>
  <c r="M426" i="16"/>
  <c r="L426" i="16"/>
  <c r="K426" i="16"/>
  <c r="J426" i="16"/>
  <c r="I426" i="16"/>
  <c r="H426" i="16"/>
  <c r="G426" i="16"/>
  <c r="F426" i="16"/>
  <c r="E426" i="16"/>
  <c r="D426" i="16"/>
  <c r="C426" i="16"/>
  <c r="X425" i="16"/>
  <c r="W425" i="16"/>
  <c r="V425" i="16"/>
  <c r="U425" i="16"/>
  <c r="T425" i="16"/>
  <c r="S425" i="16"/>
  <c r="R425" i="16"/>
  <c r="Q425" i="16"/>
  <c r="P425" i="16"/>
  <c r="O425" i="16"/>
  <c r="N425" i="16"/>
  <c r="M425" i="16"/>
  <c r="L425" i="16"/>
  <c r="K425" i="16"/>
  <c r="J425" i="16"/>
  <c r="I425" i="16"/>
  <c r="H425" i="16"/>
  <c r="G425" i="16"/>
  <c r="F425" i="16"/>
  <c r="E425" i="16"/>
  <c r="D425" i="16"/>
  <c r="C425" i="16"/>
  <c r="X424" i="16"/>
  <c r="W424" i="16"/>
  <c r="V424" i="16"/>
  <c r="U424" i="16"/>
  <c r="T424" i="16"/>
  <c r="S424" i="16"/>
  <c r="R424" i="16"/>
  <c r="Q424" i="16"/>
  <c r="P424" i="16"/>
  <c r="O424" i="16"/>
  <c r="N424" i="16"/>
  <c r="M424" i="16"/>
  <c r="L424" i="16"/>
  <c r="K424" i="16"/>
  <c r="J424" i="16"/>
  <c r="I424" i="16"/>
  <c r="H424" i="16"/>
  <c r="G424" i="16"/>
  <c r="F424" i="16"/>
  <c r="E424" i="16"/>
  <c r="D424" i="16"/>
  <c r="C424" i="16"/>
  <c r="X423" i="16"/>
  <c r="W423" i="16"/>
  <c r="V423" i="16"/>
  <c r="U423" i="16"/>
  <c r="T423" i="16"/>
  <c r="S423" i="16"/>
  <c r="R423" i="16"/>
  <c r="Q423" i="16"/>
  <c r="P423" i="16"/>
  <c r="O423" i="16"/>
  <c r="N423" i="16"/>
  <c r="M423" i="16"/>
  <c r="L423" i="16"/>
  <c r="K423" i="16"/>
  <c r="J423" i="16"/>
  <c r="I423" i="16"/>
  <c r="H423" i="16"/>
  <c r="G423" i="16"/>
  <c r="F423" i="16"/>
  <c r="E423" i="16"/>
  <c r="D423" i="16"/>
  <c r="C423" i="16"/>
  <c r="X422" i="16"/>
  <c r="W422" i="16"/>
  <c r="V422" i="16"/>
  <c r="U422" i="16"/>
  <c r="T422" i="16"/>
  <c r="S422" i="16"/>
  <c r="R422" i="16"/>
  <c r="Q422" i="16"/>
  <c r="P422" i="16"/>
  <c r="O422" i="16"/>
  <c r="N422" i="16"/>
  <c r="M422" i="16"/>
  <c r="L422" i="16"/>
  <c r="K422" i="16"/>
  <c r="J422" i="16"/>
  <c r="I422" i="16"/>
  <c r="H422" i="16"/>
  <c r="G422" i="16"/>
  <c r="F422" i="16"/>
  <c r="E422" i="16"/>
  <c r="D422" i="16"/>
  <c r="C422" i="16"/>
  <c r="Y424" i="18" l="1"/>
  <c r="Y428" i="18"/>
  <c r="Y432" i="18"/>
  <c r="Y436" i="18"/>
  <c r="Y440" i="18"/>
  <c r="Y444" i="18"/>
  <c r="Y448" i="18"/>
  <c r="Y452" i="18"/>
  <c r="Y456" i="18"/>
  <c r="Y460" i="18"/>
  <c r="Y464" i="18"/>
  <c r="Y468" i="18"/>
  <c r="Y472" i="18"/>
  <c r="Y480" i="18"/>
  <c r="Y484" i="18"/>
  <c r="Y488" i="18"/>
  <c r="B44" i="21"/>
  <c r="AK41" i="19"/>
  <c r="AJ40" i="19"/>
  <c r="C43" i="21"/>
  <c r="E43" i="21"/>
  <c r="AO40" i="19"/>
  <c r="AP40" i="19"/>
  <c r="D43" i="21"/>
  <c r="C13" i="21"/>
  <c r="AJ10" i="19"/>
  <c r="E13" i="21"/>
  <c r="AO10" i="19"/>
  <c r="B13" i="21"/>
  <c r="AK10" i="19"/>
  <c r="D14" i="21"/>
  <c r="AP11" i="19"/>
  <c r="N23" i="7"/>
  <c r="G6" i="7"/>
  <c r="L6" i="7"/>
  <c r="Q6" i="7"/>
  <c r="V6" i="7"/>
  <c r="B6" i="7"/>
  <c r="L15" i="7"/>
  <c r="N15" i="7" s="1"/>
  <c r="B15" i="7"/>
  <c r="D15" i="7" s="1"/>
  <c r="Q15" i="7"/>
  <c r="S15" i="7" s="1"/>
  <c r="V15" i="7"/>
  <c r="X15" i="7" s="1"/>
  <c r="G15" i="7"/>
  <c r="I15" i="7" s="1"/>
  <c r="G30" i="7"/>
  <c r="L30" i="7"/>
  <c r="Q30" i="7"/>
  <c r="V30" i="7"/>
  <c r="B30" i="7"/>
  <c r="Q32" i="7"/>
  <c r="V32" i="7"/>
  <c r="B32" i="7"/>
  <c r="G32" i="7"/>
  <c r="L32" i="7"/>
  <c r="G26" i="7"/>
  <c r="L26" i="7"/>
  <c r="Q26" i="7"/>
  <c r="V26" i="7"/>
  <c r="B26" i="7"/>
  <c r="Q28" i="7"/>
  <c r="V28" i="7"/>
  <c r="B28" i="7"/>
  <c r="G28" i="7"/>
  <c r="L28" i="7"/>
  <c r="V21" i="7"/>
  <c r="G21" i="7"/>
  <c r="L21" i="7"/>
  <c r="B21" i="7"/>
  <c r="Q21" i="7"/>
  <c r="V17" i="7"/>
  <c r="G17" i="7"/>
  <c r="L17" i="7"/>
  <c r="B17" i="7"/>
  <c r="Q17" i="7"/>
  <c r="L19" i="7"/>
  <c r="G18" i="7"/>
  <c r="B19" i="7"/>
  <c r="Q19" i="7"/>
  <c r="L18" i="7"/>
  <c r="V19" i="7"/>
  <c r="Q18" i="7"/>
  <c r="V18" i="7"/>
  <c r="G19" i="7"/>
  <c r="B18" i="7"/>
  <c r="Q12" i="7"/>
  <c r="V12" i="7"/>
  <c r="B12" i="7"/>
  <c r="G12" i="7"/>
  <c r="L12" i="7"/>
  <c r="G14" i="7"/>
  <c r="L14" i="7"/>
  <c r="Q14" i="7"/>
  <c r="V14" i="7"/>
  <c r="B14" i="7"/>
  <c r="Q8" i="7"/>
  <c r="V8" i="7"/>
  <c r="B8" i="7"/>
  <c r="G8" i="7"/>
  <c r="L8" i="7"/>
  <c r="G10" i="7"/>
  <c r="L10" i="7"/>
  <c r="Q10" i="7"/>
  <c r="V10" i="7"/>
  <c r="B10" i="7"/>
  <c r="Q4" i="7"/>
  <c r="L3" i="7"/>
  <c r="V4" i="7"/>
  <c r="Q3" i="7"/>
  <c r="B4" i="7"/>
  <c r="V3" i="7"/>
  <c r="G4" i="7"/>
  <c r="L4" i="7"/>
  <c r="G3" i="7"/>
  <c r="B3" i="7"/>
  <c r="Q16" i="7"/>
  <c r="V16" i="7"/>
  <c r="B16" i="7"/>
  <c r="G16" i="7"/>
  <c r="L16" i="7"/>
  <c r="L31" i="7"/>
  <c r="B31" i="7"/>
  <c r="Q31" i="7"/>
  <c r="V31" i="7"/>
  <c r="G31" i="7"/>
  <c r="V29" i="7"/>
  <c r="G29" i="7"/>
  <c r="L29" i="7"/>
  <c r="B29" i="7"/>
  <c r="Q29" i="7"/>
  <c r="L27" i="7"/>
  <c r="B27" i="7"/>
  <c r="Q27" i="7"/>
  <c r="V27" i="7"/>
  <c r="G27" i="7"/>
  <c r="I27" i="7" s="1"/>
  <c r="V25" i="7"/>
  <c r="G25" i="7"/>
  <c r="L25" i="7"/>
  <c r="B25" i="7"/>
  <c r="Q25" i="7"/>
  <c r="G22" i="7"/>
  <c r="L22" i="7"/>
  <c r="Q22" i="7"/>
  <c r="V22" i="7"/>
  <c r="B22" i="7"/>
  <c r="Q20" i="7"/>
  <c r="V20" i="7"/>
  <c r="B20" i="7"/>
  <c r="G20" i="7"/>
  <c r="L20" i="7"/>
  <c r="Q24" i="7"/>
  <c r="L23" i="7"/>
  <c r="B23" i="7"/>
  <c r="V24" i="7"/>
  <c r="Q23" i="7"/>
  <c r="B24" i="7"/>
  <c r="V23" i="7"/>
  <c r="G24" i="7"/>
  <c r="L24" i="7"/>
  <c r="N18" i="7" s="1"/>
  <c r="AJ94" i="16" s="1"/>
  <c r="G23" i="7"/>
  <c r="V33" i="7"/>
  <c r="X33" i="7" s="1"/>
  <c r="G33" i="7"/>
  <c r="I33" i="7" s="1"/>
  <c r="L33" i="7"/>
  <c r="N33" i="7" s="1"/>
  <c r="B33" i="7"/>
  <c r="D33" i="7" s="1"/>
  <c r="Q33" i="7"/>
  <c r="S33" i="7" s="1"/>
  <c r="V13" i="7"/>
  <c r="G13" i="7"/>
  <c r="L13" i="7"/>
  <c r="B13" i="7"/>
  <c r="Q13" i="7"/>
  <c r="L11" i="7"/>
  <c r="N11" i="7" s="1"/>
  <c r="B11" i="7"/>
  <c r="Q11" i="7"/>
  <c r="V11" i="7"/>
  <c r="G11" i="7"/>
  <c r="I11" i="7" s="1"/>
  <c r="V9" i="7"/>
  <c r="G9" i="7"/>
  <c r="L9" i="7"/>
  <c r="B9" i="7"/>
  <c r="Q9" i="7"/>
  <c r="L7" i="7"/>
  <c r="B7" i="7"/>
  <c r="Q7" i="7"/>
  <c r="V7" i="7"/>
  <c r="G7" i="7"/>
  <c r="V5" i="7"/>
  <c r="X5" i="7" s="1"/>
  <c r="G5" i="7"/>
  <c r="I5" i="7" s="1"/>
  <c r="L5" i="7"/>
  <c r="N5" i="7" s="1"/>
  <c r="B5" i="7"/>
  <c r="D5" i="7" s="1"/>
  <c r="Q5" i="7"/>
  <c r="S5" i="7" s="1"/>
  <c r="N24" i="7"/>
  <c r="Y463" i="16"/>
  <c r="Y423" i="16"/>
  <c r="AI450" i="16"/>
  <c r="AI432" i="16"/>
  <c r="Y459" i="16"/>
  <c r="AI428" i="16"/>
  <c r="AI446" i="16"/>
  <c r="Y453" i="16"/>
  <c r="AI462" i="16"/>
  <c r="Y469" i="16"/>
  <c r="Y443" i="16"/>
  <c r="Y439" i="16"/>
  <c r="Y447" i="16"/>
  <c r="AI425" i="16"/>
  <c r="AI426" i="16"/>
  <c r="Y427" i="16"/>
  <c r="Y429" i="16"/>
  <c r="AI430" i="16"/>
  <c r="Y457" i="16"/>
  <c r="Y466" i="16"/>
  <c r="AI470" i="16"/>
  <c r="Y481" i="16"/>
  <c r="AI482" i="16"/>
  <c r="Y431" i="16"/>
  <c r="Y433" i="16"/>
  <c r="AI436" i="16"/>
  <c r="AI438" i="16"/>
  <c r="Y441" i="16"/>
  <c r="Y445" i="16"/>
  <c r="AI454" i="16"/>
  <c r="AI442" i="16"/>
  <c r="Y461" i="16"/>
  <c r="Y473" i="16"/>
  <c r="AI474" i="16"/>
  <c r="Y475" i="16"/>
  <c r="AI478" i="16"/>
  <c r="AI480" i="16"/>
  <c r="AI486" i="16"/>
  <c r="AI452" i="16"/>
  <c r="AI468" i="16"/>
  <c r="AI476" i="16"/>
  <c r="AI484" i="16"/>
  <c r="Y425" i="16"/>
  <c r="Y435" i="16"/>
  <c r="Y437" i="16"/>
  <c r="Y455" i="16"/>
  <c r="AI456" i="16"/>
  <c r="Y471" i="16"/>
  <c r="AI472" i="16"/>
  <c r="AI441" i="16"/>
  <c r="AI444" i="16"/>
  <c r="Y449" i="16"/>
  <c r="Y467" i="16"/>
  <c r="AI448" i="16"/>
  <c r="AI464" i="16"/>
  <c r="Y479" i="16"/>
  <c r="Y487" i="16"/>
  <c r="AI434" i="16"/>
  <c r="AI458" i="16"/>
  <c r="Y465" i="16"/>
  <c r="AI466" i="16"/>
  <c r="Y477" i="16"/>
  <c r="AI422" i="16"/>
  <c r="AI440" i="16"/>
  <c r="Y451" i="16"/>
  <c r="Y485" i="16"/>
  <c r="AI424" i="16"/>
  <c r="AI460" i="16"/>
  <c r="AI488" i="16"/>
  <c r="Y436" i="16"/>
  <c r="AI433" i="16"/>
  <c r="Y428" i="16"/>
  <c r="Y434" i="16"/>
  <c r="V458" i="20"/>
  <c r="V456" i="20"/>
  <c r="V457" i="20"/>
  <c r="I458" i="20"/>
  <c r="I456" i="20"/>
  <c r="I457" i="20"/>
  <c r="E457" i="20"/>
  <c r="E458" i="20"/>
  <c r="E456" i="20"/>
  <c r="X457" i="20"/>
  <c r="X458" i="20"/>
  <c r="X456" i="20"/>
  <c r="Z458" i="20"/>
  <c r="Z456" i="20"/>
  <c r="Z457" i="20"/>
  <c r="T457" i="20"/>
  <c r="T458" i="20"/>
  <c r="T456" i="20"/>
  <c r="Q457" i="20"/>
  <c r="Q458" i="20"/>
  <c r="Q456" i="20"/>
  <c r="R458" i="20"/>
  <c r="R456" i="20"/>
  <c r="R457" i="20"/>
  <c r="H457" i="20"/>
  <c r="H458" i="20"/>
  <c r="H456" i="20"/>
  <c r="J458" i="20"/>
  <c r="J456" i="20"/>
  <c r="J457" i="20"/>
  <c r="D458" i="20"/>
  <c r="D456" i="20"/>
  <c r="D457" i="20"/>
  <c r="Y457" i="20"/>
  <c r="Y458" i="20"/>
  <c r="Y456" i="20"/>
  <c r="W458" i="20"/>
  <c r="W456" i="20"/>
  <c r="W457" i="20"/>
  <c r="U457" i="20"/>
  <c r="U458" i="20"/>
  <c r="U456" i="20"/>
  <c r="S458" i="20"/>
  <c r="S456" i="20"/>
  <c r="S457" i="20"/>
  <c r="Y489" i="16"/>
  <c r="AG377" i="16"/>
  <c r="AG384" i="16"/>
  <c r="AG393" i="16"/>
  <c r="AG400" i="16"/>
  <c r="AG409" i="16"/>
  <c r="AG416" i="16"/>
  <c r="AI423" i="16"/>
  <c r="Y426" i="16"/>
  <c r="AI431" i="16"/>
  <c r="AI439" i="16"/>
  <c r="Y442" i="16"/>
  <c r="AI447" i="16"/>
  <c r="Y450" i="16"/>
  <c r="AI455" i="16"/>
  <c r="Y458" i="16"/>
  <c r="AI463" i="16"/>
  <c r="AI471" i="16"/>
  <c r="Y474" i="16"/>
  <c r="AG54" i="16"/>
  <c r="AG55" i="16"/>
  <c r="AI479" i="16"/>
  <c r="Y482" i="16"/>
  <c r="AG62" i="16"/>
  <c r="Y483" i="16"/>
  <c r="AG63" i="16"/>
  <c r="AI487" i="16"/>
  <c r="AI490" i="16"/>
  <c r="AG71" i="16"/>
  <c r="AG73" i="16"/>
  <c r="AG78" i="16"/>
  <c r="AG80" i="16"/>
  <c r="AG87" i="16"/>
  <c r="AG89" i="16"/>
  <c r="AG94" i="16"/>
  <c r="AG96" i="16"/>
  <c r="AG98" i="16"/>
  <c r="AG100" i="16"/>
  <c r="AG102" i="16"/>
  <c r="AG104" i="16"/>
  <c r="AG106" i="16"/>
  <c r="AG108" i="16"/>
  <c r="AG110" i="16"/>
  <c r="AG112" i="16"/>
  <c r="AG114" i="16"/>
  <c r="AG116" i="16"/>
  <c r="AG118" i="16"/>
  <c r="AG120" i="16"/>
  <c r="AG122" i="16"/>
  <c r="AG124" i="16"/>
  <c r="AG126" i="16"/>
  <c r="AG128" i="16"/>
  <c r="AG130" i="16"/>
  <c r="AG132" i="16"/>
  <c r="AG134" i="16"/>
  <c r="AG136" i="16"/>
  <c r="AG138" i="16"/>
  <c r="AG140" i="16"/>
  <c r="AG142" i="16"/>
  <c r="AG144" i="16"/>
  <c r="AG146" i="16"/>
  <c r="AG148" i="16"/>
  <c r="AG150" i="16"/>
  <c r="AG152" i="16"/>
  <c r="AG154" i="16"/>
  <c r="AG156" i="16"/>
  <c r="AG158" i="16"/>
  <c r="AG160" i="16"/>
  <c r="AG162" i="16"/>
  <c r="AG164" i="16"/>
  <c r="AG166" i="16"/>
  <c r="AG168" i="16"/>
  <c r="AG170" i="16"/>
  <c r="AG172" i="16"/>
  <c r="AG174" i="16"/>
  <c r="AG176" i="16"/>
  <c r="AG178" i="16"/>
  <c r="AG180" i="16"/>
  <c r="AG182" i="16"/>
  <c r="AG184" i="16"/>
  <c r="AG186" i="16"/>
  <c r="AG188" i="16"/>
  <c r="AG192" i="16"/>
  <c r="AG195" i="16"/>
  <c r="AG200" i="16"/>
  <c r="AG203" i="16"/>
  <c r="AG208" i="16"/>
  <c r="AG211" i="16"/>
  <c r="AG216" i="16"/>
  <c r="AG219" i="16"/>
  <c r="AG224" i="16"/>
  <c r="AG227" i="16"/>
  <c r="AG232" i="16"/>
  <c r="AG235" i="16"/>
  <c r="AG240" i="16"/>
  <c r="AG243" i="16"/>
  <c r="AG248" i="16"/>
  <c r="AG251" i="16"/>
  <c r="AG256" i="16"/>
  <c r="AG266" i="16"/>
  <c r="AG267" i="16"/>
  <c r="AG277" i="16"/>
  <c r="AG278" i="16"/>
  <c r="AG280" i="16"/>
  <c r="AG289" i="16"/>
  <c r="AG298" i="16"/>
  <c r="AG299" i="16"/>
  <c r="AG309" i="16"/>
  <c r="AG310" i="16"/>
  <c r="AG312" i="16"/>
  <c r="AG321" i="16"/>
  <c r="AG330" i="16"/>
  <c r="AG331" i="16"/>
  <c r="AG341" i="16"/>
  <c r="AG342" i="16"/>
  <c r="AG347" i="16"/>
  <c r="AG358" i="16"/>
  <c r="AG363" i="16"/>
  <c r="AG374" i="16"/>
  <c r="AG379" i="16"/>
  <c r="AG390" i="16"/>
  <c r="AG395" i="16"/>
  <c r="AG406" i="16"/>
  <c r="AG420" i="16"/>
  <c r="AG415" i="16"/>
  <c r="AG412" i="16"/>
  <c r="AG407" i="16"/>
  <c r="AG404" i="16"/>
  <c r="AG399" i="16"/>
  <c r="AG396" i="16"/>
  <c r="AG391" i="16"/>
  <c r="AG388" i="16"/>
  <c r="AG383" i="16"/>
  <c r="AG380" i="16"/>
  <c r="AG375" i="16"/>
  <c r="AG372" i="16"/>
  <c r="AG367" i="16"/>
  <c r="AG364" i="16"/>
  <c r="AG359" i="16"/>
  <c r="AG356" i="16"/>
  <c r="AG351" i="16"/>
  <c r="AG348" i="16"/>
  <c r="AG343" i="16"/>
  <c r="AG340" i="16"/>
  <c r="AG335" i="16"/>
  <c r="AG332" i="16"/>
  <c r="AG327" i="16"/>
  <c r="AG324" i="16"/>
  <c r="AG319" i="16"/>
  <c r="AG316" i="16"/>
  <c r="AG311" i="16"/>
  <c r="AG308" i="16"/>
  <c r="AG303" i="16"/>
  <c r="AG300" i="16"/>
  <c r="AG295" i="16"/>
  <c r="AG292" i="16"/>
  <c r="AG287" i="16"/>
  <c r="AG284" i="16"/>
  <c r="AG279" i="16"/>
  <c r="AG276" i="16"/>
  <c r="AG271" i="16"/>
  <c r="AG268" i="16"/>
  <c r="AG263" i="16"/>
  <c r="AG260" i="16"/>
  <c r="AG421" i="16"/>
  <c r="AG418" i="16"/>
  <c r="AG413" i="16"/>
  <c r="AG410" i="16"/>
  <c r="AG405" i="16"/>
  <c r="AG402" i="16"/>
  <c r="AG397" i="16"/>
  <c r="AG394" i="16"/>
  <c r="AG389" i="16"/>
  <c r="AG386" i="16"/>
  <c r="AG381" i="16"/>
  <c r="AG378" i="16"/>
  <c r="AG373" i="16"/>
  <c r="AG370" i="16"/>
  <c r="AG365" i="16"/>
  <c r="AG362" i="16"/>
  <c r="AG357" i="16"/>
  <c r="AG354" i="16"/>
  <c r="AG349" i="16"/>
  <c r="AG346" i="16"/>
  <c r="AG4" i="16"/>
  <c r="AG5" i="16"/>
  <c r="AG12" i="16"/>
  <c r="AG13" i="16"/>
  <c r="AG20" i="16"/>
  <c r="AG21" i="16"/>
  <c r="AG28" i="16"/>
  <c r="AG29" i="16"/>
  <c r="AG36" i="16"/>
  <c r="AG37" i="16"/>
  <c r="AG44" i="16"/>
  <c r="AG45" i="16"/>
  <c r="AG52" i="16"/>
  <c r="AG53" i="16"/>
  <c r="AG60" i="16"/>
  <c r="AG61" i="16"/>
  <c r="AG68" i="16"/>
  <c r="AG75" i="16"/>
  <c r="AG77" i="16"/>
  <c r="AG82" i="16"/>
  <c r="AG84" i="16"/>
  <c r="AG91" i="16"/>
  <c r="AG93" i="16"/>
  <c r="AG194" i="16"/>
  <c r="AG197" i="16"/>
  <c r="AG202" i="16"/>
  <c r="AG205" i="16"/>
  <c r="AG210" i="16"/>
  <c r="AG213" i="16"/>
  <c r="AG218" i="16"/>
  <c r="AG221" i="16"/>
  <c r="AG226" i="16"/>
  <c r="AG229" i="16"/>
  <c r="AG234" i="16"/>
  <c r="AG237" i="16"/>
  <c r="AG242" i="16"/>
  <c r="AG245" i="16"/>
  <c r="AG250" i="16"/>
  <c r="AG253" i="16"/>
  <c r="AG258" i="16"/>
  <c r="AG259" i="16"/>
  <c r="AG269" i="16"/>
  <c r="AG270" i="16"/>
  <c r="AG272" i="16"/>
  <c r="AG281" i="16"/>
  <c r="AG290" i="16"/>
  <c r="AG291" i="16"/>
  <c r="AG301" i="16"/>
  <c r="AG302" i="16"/>
  <c r="AG304" i="16"/>
  <c r="AG313" i="16"/>
  <c r="AG322" i="16"/>
  <c r="AG323" i="16"/>
  <c r="AG333" i="16"/>
  <c r="AG334" i="16"/>
  <c r="AG336" i="16"/>
  <c r="AG344" i="16"/>
  <c r="AG353" i="16"/>
  <c r="AG360" i="16"/>
  <c r="AG369" i="16"/>
  <c r="AG376" i="16"/>
  <c r="AG385" i="16"/>
  <c r="AG392" i="16"/>
  <c r="AG401" i="16"/>
  <c r="AG408" i="16"/>
  <c r="AG417" i="16"/>
  <c r="Y432" i="16"/>
  <c r="AI437" i="16"/>
  <c r="Y422" i="16"/>
  <c r="AI435" i="16"/>
  <c r="Y438" i="16"/>
  <c r="Y444" i="16"/>
  <c r="AI449" i="16"/>
  <c r="Y452" i="16"/>
  <c r="AI457" i="16"/>
  <c r="Y460" i="16"/>
  <c r="AI465" i="16"/>
  <c r="Y468" i="16"/>
  <c r="AI473" i="16"/>
  <c r="Y476" i="16"/>
  <c r="AI481" i="16"/>
  <c r="Y484" i="16"/>
  <c r="Y424" i="16"/>
  <c r="AI429" i="16"/>
  <c r="Y440" i="16"/>
  <c r="AI445" i="16"/>
  <c r="Y448" i="16"/>
  <c r="AI453" i="16"/>
  <c r="Y456" i="16"/>
  <c r="AI461" i="16"/>
  <c r="Y464" i="16"/>
  <c r="AI469" i="16"/>
  <c r="Y472" i="16"/>
  <c r="AI477" i="16"/>
  <c r="Y480" i="16"/>
  <c r="AI485" i="16"/>
  <c r="AI489" i="16"/>
  <c r="AI427" i="16"/>
  <c r="Y430" i="16"/>
  <c r="AI443" i="16"/>
  <c r="Y446" i="16"/>
  <c r="AI451" i="16"/>
  <c r="Y454" i="16"/>
  <c r="AI459" i="16"/>
  <c r="Y462" i="16"/>
  <c r="AI467" i="16"/>
  <c r="Y470" i="16"/>
  <c r="AI475" i="16"/>
  <c r="Y478" i="16"/>
  <c r="AI483" i="16"/>
  <c r="Y486" i="16"/>
  <c r="AI491" i="16"/>
  <c r="AJ2" i="16"/>
  <c r="AJ4" i="16"/>
  <c r="AJ6" i="16"/>
  <c r="AJ8" i="16"/>
  <c r="AJ10" i="16"/>
  <c r="AJ12" i="16"/>
  <c r="AJ14" i="16"/>
  <c r="AJ16" i="16"/>
  <c r="AJ18" i="16"/>
  <c r="AJ20" i="16"/>
  <c r="AJ22" i="16"/>
  <c r="AJ24" i="16"/>
  <c r="AJ26" i="16"/>
  <c r="AJ28" i="16"/>
  <c r="AJ30" i="16"/>
  <c r="AJ32" i="16"/>
  <c r="AJ34" i="16"/>
  <c r="AJ36" i="16"/>
  <c r="AJ38" i="16"/>
  <c r="AJ40" i="16"/>
  <c r="AJ42" i="16"/>
  <c r="AJ44" i="16"/>
  <c r="AJ46" i="16"/>
  <c r="AJ48" i="16"/>
  <c r="AJ50" i="16"/>
  <c r="AJ52" i="16"/>
  <c r="AJ54" i="16"/>
  <c r="AJ56" i="16"/>
  <c r="AJ58" i="16"/>
  <c r="AJ60" i="16"/>
  <c r="AJ62" i="16"/>
  <c r="AJ64" i="16"/>
  <c r="AJ66" i="16"/>
  <c r="Y488" i="16"/>
  <c r="AJ70" i="16"/>
  <c r="AJ74" i="16"/>
  <c r="AJ78" i="16"/>
  <c r="AJ82" i="16"/>
  <c r="AJ86" i="16"/>
  <c r="AJ90" i="16"/>
  <c r="AJ421" i="16"/>
  <c r="AJ419" i="16"/>
  <c r="AJ417" i="16"/>
  <c r="AJ415" i="16"/>
  <c r="AJ413" i="16"/>
  <c r="AJ411" i="16"/>
  <c r="AJ409" i="16"/>
  <c r="AJ407" i="16"/>
  <c r="AJ405" i="16"/>
  <c r="AJ403" i="16"/>
  <c r="AJ401" i="16"/>
  <c r="AJ399" i="16"/>
  <c r="AJ397" i="16"/>
  <c r="AJ395" i="16"/>
  <c r="AJ393" i="16"/>
  <c r="AJ391" i="16"/>
  <c r="AJ389" i="16"/>
  <c r="AJ387" i="16"/>
  <c r="AJ385" i="16"/>
  <c r="AJ383" i="16"/>
  <c r="AJ420" i="16"/>
  <c r="AJ416" i="16"/>
  <c r="AJ412" i="16"/>
  <c r="AJ408" i="16"/>
  <c r="AJ404" i="16"/>
  <c r="AJ400" i="16"/>
  <c r="AJ396" i="16"/>
  <c r="AJ392" i="16"/>
  <c r="AJ388" i="16"/>
  <c r="AJ384" i="16"/>
  <c r="AJ381" i="16"/>
  <c r="AJ379" i="16"/>
  <c r="AJ377" i="16"/>
  <c r="AJ375" i="16"/>
  <c r="AJ373" i="16"/>
  <c r="AJ371" i="16"/>
  <c r="AJ369" i="16"/>
  <c r="AJ367" i="16"/>
  <c r="AJ365" i="16"/>
  <c r="AJ363" i="16"/>
  <c r="AJ361" i="16"/>
  <c r="AJ359" i="16"/>
  <c r="AJ357" i="16"/>
  <c r="AJ355" i="16"/>
  <c r="AJ353" i="16"/>
  <c r="AJ351" i="16"/>
  <c r="AJ349" i="16"/>
  <c r="AJ347" i="16"/>
  <c r="AJ345" i="16"/>
  <c r="AJ343" i="16"/>
  <c r="AJ341" i="16"/>
  <c r="AJ339" i="16"/>
  <c r="AJ337" i="16"/>
  <c r="AJ335" i="16"/>
  <c r="AJ333" i="16"/>
  <c r="AJ331" i="16"/>
  <c r="AJ329" i="16"/>
  <c r="AJ327" i="16"/>
  <c r="AJ325" i="16"/>
  <c r="AJ323" i="16"/>
  <c r="AJ321" i="16"/>
  <c r="AJ319" i="16"/>
  <c r="AJ317" i="16"/>
  <c r="AJ315" i="16"/>
  <c r="AJ313" i="16"/>
  <c r="AJ311" i="16"/>
  <c r="AJ309" i="16"/>
  <c r="AJ307" i="16"/>
  <c r="AJ305" i="16"/>
  <c r="AJ303" i="16"/>
  <c r="AJ301" i="16"/>
  <c r="AJ299" i="16"/>
  <c r="AJ297" i="16"/>
  <c r="AJ295" i="16"/>
  <c r="AJ293" i="16"/>
  <c r="AJ291" i="16"/>
  <c r="AJ289" i="16"/>
  <c r="AJ287" i="16"/>
  <c r="AJ285" i="16"/>
  <c r="AJ283" i="16"/>
  <c r="AJ281" i="16"/>
  <c r="AJ279" i="16"/>
  <c r="AJ277" i="16"/>
  <c r="AJ275" i="16"/>
  <c r="AJ273" i="16"/>
  <c r="AJ271" i="16"/>
  <c r="AJ269" i="16"/>
  <c r="AJ267" i="16"/>
  <c r="AJ265" i="16"/>
  <c r="AJ263" i="16"/>
  <c r="AJ261" i="16"/>
  <c r="AJ259" i="16"/>
  <c r="AJ257" i="16"/>
  <c r="AJ255" i="16"/>
  <c r="AJ253" i="16"/>
  <c r="AJ251" i="16"/>
  <c r="AJ249" i="16"/>
  <c r="AJ247" i="16"/>
  <c r="AJ245" i="16"/>
  <c r="AJ243" i="16"/>
  <c r="AJ241" i="16"/>
  <c r="AJ239" i="16"/>
  <c r="AJ237" i="16"/>
  <c r="AJ235" i="16"/>
  <c r="AJ233" i="16"/>
  <c r="AJ231" i="16"/>
  <c r="AJ229" i="16"/>
  <c r="AJ227" i="16"/>
  <c r="AJ225" i="16"/>
  <c r="AJ223" i="16"/>
  <c r="AJ221" i="16"/>
  <c r="AJ219" i="16"/>
  <c r="AJ217" i="16"/>
  <c r="AJ215" i="16"/>
  <c r="AJ213" i="16"/>
  <c r="AJ211" i="16"/>
  <c r="AJ209" i="16"/>
  <c r="AJ207" i="16"/>
  <c r="AJ205" i="16"/>
  <c r="AJ203" i="16"/>
  <c r="AJ201" i="16"/>
  <c r="AJ199" i="16"/>
  <c r="AJ197" i="16"/>
  <c r="AJ195" i="16"/>
  <c r="AJ193" i="16"/>
  <c r="AJ191" i="16"/>
  <c r="AJ189" i="16"/>
  <c r="AJ187" i="16"/>
  <c r="AJ185" i="16"/>
  <c r="AJ183" i="16"/>
  <c r="AJ181" i="16"/>
  <c r="AJ179" i="16"/>
  <c r="AJ177" i="16"/>
  <c r="AJ175" i="16"/>
  <c r="AJ173" i="16"/>
  <c r="AJ171" i="16"/>
  <c r="AJ169" i="16"/>
  <c r="AJ167" i="16"/>
  <c r="AJ165" i="16"/>
  <c r="AJ163" i="16"/>
  <c r="AJ161" i="16"/>
  <c r="AJ159" i="16"/>
  <c r="AJ157" i="16"/>
  <c r="AJ155" i="16"/>
  <c r="AJ153" i="16"/>
  <c r="AJ151" i="16"/>
  <c r="AJ149" i="16"/>
  <c r="AJ147" i="16"/>
  <c r="AJ145" i="16"/>
  <c r="AJ143" i="16"/>
  <c r="AJ141" i="16"/>
  <c r="AJ139" i="16"/>
  <c r="AJ137" i="16"/>
  <c r="AJ135" i="16"/>
  <c r="AJ133" i="16"/>
  <c r="AJ131" i="16"/>
  <c r="AJ129" i="16"/>
  <c r="AJ127" i="16"/>
  <c r="AJ125" i="16"/>
  <c r="AJ123" i="16"/>
  <c r="AJ121" i="16"/>
  <c r="AJ119" i="16"/>
  <c r="AJ117" i="16"/>
  <c r="AJ115" i="16"/>
  <c r="AJ113" i="16"/>
  <c r="AJ111" i="16"/>
  <c r="AJ109" i="16"/>
  <c r="AJ107" i="16"/>
  <c r="AJ105" i="16"/>
  <c r="AJ103" i="16"/>
  <c r="AJ101" i="16"/>
  <c r="AJ99" i="16"/>
  <c r="AJ97" i="16"/>
  <c r="AJ95" i="16"/>
  <c r="AJ93" i="16"/>
  <c r="AJ91" i="16"/>
  <c r="AJ89" i="16"/>
  <c r="AJ87" i="16"/>
  <c r="AJ85" i="16"/>
  <c r="AJ83" i="16"/>
  <c r="AJ81" i="16"/>
  <c r="AJ79" i="16"/>
  <c r="AJ77" i="16"/>
  <c r="AJ75" i="16"/>
  <c r="AJ73" i="16"/>
  <c r="AJ71" i="16"/>
  <c r="AJ69" i="16"/>
  <c r="AJ67" i="16"/>
  <c r="AJ418" i="16"/>
  <c r="AJ414" i="16"/>
  <c r="AJ410" i="16"/>
  <c r="AJ406" i="16"/>
  <c r="AJ402" i="16"/>
  <c r="AJ398" i="16"/>
  <c r="AJ394" i="16"/>
  <c r="AJ390" i="16"/>
  <c r="AJ386" i="16"/>
  <c r="AJ382" i="16"/>
  <c r="AJ380" i="16"/>
  <c r="AJ378" i="16"/>
  <c r="AJ376" i="16"/>
  <c r="AJ374" i="16"/>
  <c r="AJ372" i="16"/>
  <c r="AJ370" i="16"/>
  <c r="AJ368" i="16"/>
  <c r="AJ366" i="16"/>
  <c r="AJ364" i="16"/>
  <c r="AJ362" i="16"/>
  <c r="AJ360" i="16"/>
  <c r="AJ358" i="16"/>
  <c r="AJ356" i="16"/>
  <c r="AJ354" i="16"/>
  <c r="AJ352" i="16"/>
  <c r="AJ350" i="16"/>
  <c r="AJ348" i="16"/>
  <c r="AJ346" i="16"/>
  <c r="AJ344" i="16"/>
  <c r="AJ342" i="16"/>
  <c r="AJ340" i="16"/>
  <c r="AJ338" i="16"/>
  <c r="AJ336" i="16"/>
  <c r="AJ334" i="16"/>
  <c r="AJ332" i="16"/>
  <c r="AJ330" i="16"/>
  <c r="AJ328" i="16"/>
  <c r="AJ326" i="16"/>
  <c r="AJ324" i="16"/>
  <c r="AJ322" i="16"/>
  <c r="AJ320" i="16"/>
  <c r="AJ318" i="16"/>
  <c r="AJ316" i="16"/>
  <c r="AJ314" i="16"/>
  <c r="AJ312" i="16"/>
  <c r="AJ310" i="16"/>
  <c r="AJ308" i="16"/>
  <c r="AJ306" i="16"/>
  <c r="AJ304" i="16"/>
  <c r="AJ302" i="16"/>
  <c r="AJ300" i="16"/>
  <c r="AJ298" i="16"/>
  <c r="AJ296" i="16"/>
  <c r="AJ294" i="16"/>
  <c r="AJ292" i="16"/>
  <c r="AJ290" i="16"/>
  <c r="AJ288" i="16"/>
  <c r="AJ286" i="16"/>
  <c r="AJ284" i="16"/>
  <c r="AJ282" i="16"/>
  <c r="AJ280" i="16"/>
  <c r="AJ278" i="16"/>
  <c r="AJ276" i="16"/>
  <c r="AJ274" i="16"/>
  <c r="AJ272" i="16"/>
  <c r="AJ270" i="16"/>
  <c r="AJ268" i="16"/>
  <c r="AJ266" i="16"/>
  <c r="AJ264" i="16"/>
  <c r="AJ262" i="16"/>
  <c r="AJ260" i="16"/>
  <c r="AJ258" i="16"/>
  <c r="AJ256" i="16"/>
  <c r="AJ254" i="16"/>
  <c r="AJ252" i="16"/>
  <c r="AJ250" i="16"/>
  <c r="AJ248" i="16"/>
  <c r="AJ246" i="16"/>
  <c r="AJ244" i="16"/>
  <c r="AJ242" i="16"/>
  <c r="AJ240" i="16"/>
  <c r="AJ238" i="16"/>
  <c r="AJ236" i="16"/>
  <c r="AJ234" i="16"/>
  <c r="AJ232" i="16"/>
  <c r="AJ230" i="16"/>
  <c r="AJ228" i="16"/>
  <c r="AJ226" i="16"/>
  <c r="AJ224" i="16"/>
  <c r="AJ222" i="16"/>
  <c r="AJ220" i="16"/>
  <c r="AJ218" i="16"/>
  <c r="AJ216" i="16"/>
  <c r="AJ214" i="16"/>
  <c r="AJ212" i="16"/>
  <c r="AJ210" i="16"/>
  <c r="AJ208" i="16"/>
  <c r="AJ206" i="16"/>
  <c r="AJ204" i="16"/>
  <c r="AJ202" i="16"/>
  <c r="AJ200" i="16"/>
  <c r="AJ198" i="16"/>
  <c r="AJ196" i="16"/>
  <c r="AJ194" i="16"/>
  <c r="AJ192" i="16"/>
  <c r="AJ190" i="16"/>
  <c r="AJ188" i="16"/>
  <c r="AJ186" i="16"/>
  <c r="AJ184" i="16"/>
  <c r="AJ182" i="16"/>
  <c r="AJ180" i="16"/>
  <c r="AJ178" i="16"/>
  <c r="AJ176" i="16"/>
  <c r="AJ174" i="16"/>
  <c r="AJ172" i="16"/>
  <c r="AJ170" i="16"/>
  <c r="AJ168" i="16"/>
  <c r="AJ166" i="16"/>
  <c r="AJ164" i="16"/>
  <c r="AJ162" i="16"/>
  <c r="AJ160" i="16"/>
  <c r="AJ158" i="16"/>
  <c r="AJ156" i="16"/>
  <c r="AJ154" i="16"/>
  <c r="AJ152" i="16"/>
  <c r="AJ150" i="16"/>
  <c r="AJ148" i="16"/>
  <c r="AJ146" i="16"/>
  <c r="AJ144" i="16"/>
  <c r="AJ142" i="16"/>
  <c r="AJ140" i="16"/>
  <c r="AJ138" i="16"/>
  <c r="AJ136" i="16"/>
  <c r="AJ134" i="16"/>
  <c r="AJ132" i="16"/>
  <c r="AJ130" i="16"/>
  <c r="AJ128" i="16"/>
  <c r="AJ126" i="16"/>
  <c r="AJ124" i="16"/>
  <c r="AJ122" i="16"/>
  <c r="AJ120" i="16"/>
  <c r="AJ118" i="16"/>
  <c r="AJ116" i="16"/>
  <c r="AJ114" i="16"/>
  <c r="AJ112" i="16"/>
  <c r="AJ110" i="16"/>
  <c r="AJ108" i="16"/>
  <c r="AJ106" i="16"/>
  <c r="AJ104" i="16"/>
  <c r="AJ102" i="16"/>
  <c r="AJ100" i="16"/>
  <c r="AJ98" i="16"/>
  <c r="AJ3" i="16"/>
  <c r="AJ5" i="16"/>
  <c r="AJ7" i="16"/>
  <c r="AJ9" i="16"/>
  <c r="AJ11" i="16"/>
  <c r="AJ13" i="16"/>
  <c r="AJ15" i="16"/>
  <c r="AJ17" i="16"/>
  <c r="AJ19" i="16"/>
  <c r="AJ21" i="16"/>
  <c r="AJ23" i="16"/>
  <c r="AJ25" i="16"/>
  <c r="AJ27" i="16"/>
  <c r="AJ29" i="16"/>
  <c r="AJ31" i="16"/>
  <c r="AJ33" i="16"/>
  <c r="AJ35" i="16"/>
  <c r="AJ37" i="16"/>
  <c r="AJ39" i="16"/>
  <c r="AJ41" i="16"/>
  <c r="AJ43" i="16"/>
  <c r="AJ45" i="16"/>
  <c r="AJ47" i="16"/>
  <c r="AJ49" i="16"/>
  <c r="AJ51" i="16"/>
  <c r="AJ53" i="16"/>
  <c r="AJ55" i="16"/>
  <c r="AJ57" i="16"/>
  <c r="AJ59" i="16"/>
  <c r="AJ61" i="16"/>
  <c r="AJ63" i="16"/>
  <c r="AJ65" i="16"/>
  <c r="Y490" i="16"/>
  <c r="AJ68" i="16"/>
  <c r="AJ72" i="16"/>
  <c r="AJ76" i="16"/>
  <c r="AJ80" i="16"/>
  <c r="AJ84" i="16"/>
  <c r="AJ88" i="16"/>
  <c r="AJ92" i="16"/>
  <c r="AJ96" i="16"/>
  <c r="Y491" i="16"/>
  <c r="C44" i="21" l="1"/>
  <c r="AJ41" i="19"/>
  <c r="E44" i="21"/>
  <c r="AO41" i="19"/>
  <c r="D44" i="21"/>
  <c r="AP41" i="19"/>
  <c r="B45" i="21"/>
  <c r="AK42" i="19"/>
  <c r="E14" i="21"/>
  <c r="AO11" i="19"/>
  <c r="D15" i="21"/>
  <c r="AP12" i="19"/>
  <c r="B14" i="21"/>
  <c r="AK11" i="19"/>
  <c r="C14" i="21"/>
  <c r="AJ11" i="19"/>
  <c r="AG488" i="16"/>
  <c r="AG480" i="16"/>
  <c r="AG419" i="16"/>
  <c r="AG403" i="16"/>
  <c r="AG387" i="16"/>
  <c r="AG371" i="16"/>
  <c r="AG366" i="16"/>
  <c r="AG361" i="16"/>
  <c r="AG352" i="16"/>
  <c r="AG339" i="16"/>
  <c r="AG337" i="16"/>
  <c r="AG318" i="16"/>
  <c r="AG317" i="16"/>
  <c r="AG315" i="16"/>
  <c r="AG306" i="16"/>
  <c r="AG297" i="16"/>
  <c r="AG296" i="16"/>
  <c r="AG288" i="16"/>
  <c r="AG282" i="16"/>
  <c r="AG261" i="16"/>
  <c r="AG257" i="16"/>
  <c r="AG223" i="16"/>
  <c r="AG206" i="16"/>
  <c r="AG191" i="16"/>
  <c r="AG183" i="16"/>
  <c r="AG167" i="16"/>
  <c r="AG143" i="16"/>
  <c r="AG135" i="16"/>
  <c r="AG127" i="16"/>
  <c r="AG119" i="16"/>
  <c r="AG111" i="16"/>
  <c r="AG103" i="16"/>
  <c r="AG325" i="16"/>
  <c r="AG294" i="16"/>
  <c r="AG275" i="16"/>
  <c r="AG273" i="16"/>
  <c r="AG254" i="16"/>
  <c r="AG464" i="16" s="1"/>
  <c r="AG368" i="16"/>
  <c r="AG326" i="16"/>
  <c r="AG307" i="16"/>
  <c r="AG305" i="16"/>
  <c r="AG286" i="16"/>
  <c r="AG285" i="16"/>
  <c r="AG283" i="16"/>
  <c r="AG274" i="16"/>
  <c r="AG265" i="16"/>
  <c r="AG264" i="16"/>
  <c r="AG246" i="16"/>
  <c r="AG456" i="16" s="1"/>
  <c r="AG233" i="16"/>
  <c r="AG231" i="16"/>
  <c r="AG441" i="16" s="1"/>
  <c r="AG228" i="16"/>
  <c r="AG214" i="16"/>
  <c r="AG201" i="16"/>
  <c r="AG199" i="16"/>
  <c r="AG196" i="16"/>
  <c r="AG185" i="16"/>
  <c r="AG177" i="16"/>
  <c r="AG169" i="16"/>
  <c r="AG161" i="16"/>
  <c r="AG153" i="16"/>
  <c r="AG145" i="16"/>
  <c r="AG137" i="16"/>
  <c r="AG129" i="16"/>
  <c r="AG121" i="16"/>
  <c r="AG113" i="16"/>
  <c r="AG105" i="16"/>
  <c r="AG97" i="16"/>
  <c r="AG81" i="16"/>
  <c r="AG47" i="16"/>
  <c r="AG42" i="16"/>
  <c r="AG40" i="16"/>
  <c r="AG31" i="16"/>
  <c r="AG26" i="16"/>
  <c r="AG24" i="16"/>
  <c r="AG444" i="16" s="1"/>
  <c r="AG14" i="16"/>
  <c r="AG8" i="16"/>
  <c r="AG255" i="16"/>
  <c r="AG252" i="16"/>
  <c r="AG238" i="16"/>
  <c r="AG448" i="16" s="1"/>
  <c r="AG225" i="16"/>
  <c r="AG220" i="16"/>
  <c r="AG193" i="16"/>
  <c r="AG175" i="16"/>
  <c r="AG159" i="16"/>
  <c r="AG151" i="16"/>
  <c r="AG350" i="16"/>
  <c r="AG345" i="16"/>
  <c r="AG338" i="16"/>
  <c r="AG249" i="16"/>
  <c r="AG236" i="16"/>
  <c r="AG209" i="16"/>
  <c r="AG189" i="16"/>
  <c r="AG173" i="16"/>
  <c r="AG157" i="16"/>
  <c r="AG141" i="16"/>
  <c r="AG491" i="16" s="1"/>
  <c r="AG125" i="16"/>
  <c r="AG109" i="16"/>
  <c r="AG101" i="16"/>
  <c r="AG64" i="16"/>
  <c r="AG58" i="16"/>
  <c r="AG43" i="16"/>
  <c r="AG33" i="16"/>
  <c r="AG30" i="16"/>
  <c r="AG23" i="16"/>
  <c r="AG19" i="16"/>
  <c r="AG16" i="16"/>
  <c r="AG436" i="16" s="1"/>
  <c r="AG7" i="16"/>
  <c r="AG6" i="16"/>
  <c r="AG3" i="16"/>
  <c r="AG414" i="16"/>
  <c r="AG329" i="16"/>
  <c r="AG247" i="16"/>
  <c r="AG212" i="16"/>
  <c r="AG123" i="16"/>
  <c r="AG107" i="16"/>
  <c r="AG86" i="16"/>
  <c r="AG70" i="16"/>
  <c r="AG32" i="16"/>
  <c r="AG411" i="16"/>
  <c r="AG398" i="16"/>
  <c r="AG320" i="16"/>
  <c r="AG314" i="16"/>
  <c r="AG262" i="16"/>
  <c r="AG472" i="16" s="1"/>
  <c r="AG244" i="16"/>
  <c r="AG239" i="16"/>
  <c r="AG230" i="16"/>
  <c r="AG215" i="16"/>
  <c r="AG190" i="16"/>
  <c r="AG179" i="16"/>
  <c r="AG163" i="16"/>
  <c r="AG147" i="16"/>
  <c r="AG131" i="16"/>
  <c r="AG115" i="16"/>
  <c r="AG90" i="16"/>
  <c r="AG440" i="16" s="1"/>
  <c r="AG88" i="16"/>
  <c r="AG83" i="16"/>
  <c r="AG74" i="16"/>
  <c r="AG72" i="16"/>
  <c r="AG67" i="16"/>
  <c r="AG65" i="16"/>
  <c r="AG56" i="16"/>
  <c r="AG50" i="16"/>
  <c r="AG41" i="16"/>
  <c r="AG38" i="16"/>
  <c r="AG458" i="16" s="1"/>
  <c r="AG27" i="16"/>
  <c r="AG17" i="16"/>
  <c r="AG9" i="16"/>
  <c r="AG2" i="16"/>
  <c r="AG382" i="16"/>
  <c r="AG355" i="16"/>
  <c r="AG328" i="16"/>
  <c r="AG293" i="16"/>
  <c r="AG187" i="16"/>
  <c r="AG155" i="16"/>
  <c r="AG139" i="16"/>
  <c r="AG46" i="16"/>
  <c r="AG35" i="16"/>
  <c r="AG18" i="16"/>
  <c r="AG10" i="16"/>
  <c r="AG241" i="16"/>
  <c r="AG217" i="16"/>
  <c r="AG204" i="16"/>
  <c r="AG181" i="16"/>
  <c r="AG165" i="16"/>
  <c r="AG149" i="16"/>
  <c r="AG133" i="16"/>
  <c r="AG483" i="16" s="1"/>
  <c r="AG117" i="16"/>
  <c r="AG99" i="16"/>
  <c r="AG95" i="16"/>
  <c r="AG92" i="16"/>
  <c r="AG85" i="16"/>
  <c r="AG79" i="16"/>
  <c r="AG76" i="16"/>
  <c r="AG69" i="16"/>
  <c r="AG59" i="16"/>
  <c r="AG57" i="16"/>
  <c r="AG477" i="16" s="1"/>
  <c r="AG51" i="16"/>
  <c r="AG48" i="16"/>
  <c r="AG34" i="16"/>
  <c r="AG25" i="16"/>
  <c r="AG22" i="16"/>
  <c r="AG15" i="16"/>
  <c r="AG11" i="16"/>
  <c r="AG222" i="16"/>
  <c r="AG432" i="16" s="1"/>
  <c r="AG207" i="16"/>
  <c r="AG198" i="16"/>
  <c r="AG171" i="16"/>
  <c r="AG66" i="16"/>
  <c r="AG49" i="16"/>
  <c r="AG39" i="16"/>
  <c r="AG459" i="16" s="1"/>
  <c r="X17" i="7"/>
  <c r="X20" i="7"/>
  <c r="S20" i="7"/>
  <c r="S22" i="7"/>
  <c r="N27" i="7"/>
  <c r="Z4" i="18"/>
  <c r="Z6" i="18"/>
  <c r="Z8" i="18"/>
  <c r="Z10" i="18"/>
  <c r="Z12" i="18"/>
  <c r="Z14" i="18"/>
  <c r="Z16" i="18"/>
  <c r="Z18" i="18"/>
  <c r="Z20" i="18"/>
  <c r="Z22" i="18"/>
  <c r="Z24" i="18"/>
  <c r="Z26" i="18"/>
  <c r="Z28" i="18"/>
  <c r="Z30" i="18"/>
  <c r="Z32" i="18"/>
  <c r="Z34" i="18"/>
  <c r="Z36" i="18"/>
  <c r="Z38" i="18"/>
  <c r="Z40" i="18"/>
  <c r="Z42" i="18"/>
  <c r="Z44" i="18"/>
  <c r="Z46" i="18"/>
  <c r="Z48" i="18"/>
  <c r="Z50" i="18"/>
  <c r="Z52" i="18"/>
  <c r="Z54" i="18"/>
  <c r="Z56" i="18"/>
  <c r="Z58" i="18"/>
  <c r="Z60" i="18"/>
  <c r="Z62" i="18"/>
  <c r="Z64" i="18"/>
  <c r="Z66" i="18"/>
  <c r="Z68" i="18"/>
  <c r="Z70" i="18"/>
  <c r="Z72" i="18"/>
  <c r="Z74" i="18"/>
  <c r="Z76" i="18"/>
  <c r="Z78" i="18"/>
  <c r="Z80" i="18"/>
  <c r="Z82" i="18"/>
  <c r="Z84" i="18"/>
  <c r="Z86" i="18"/>
  <c r="Z88" i="18"/>
  <c r="Z90" i="18"/>
  <c r="Z92" i="18"/>
  <c r="Z94" i="18"/>
  <c r="Z96" i="18"/>
  <c r="Z98" i="18"/>
  <c r="Z100" i="18"/>
  <c r="Z102" i="18"/>
  <c r="Z104" i="18"/>
  <c r="Z106" i="18"/>
  <c r="Z108" i="18"/>
  <c r="Z110" i="18"/>
  <c r="Z112" i="18"/>
  <c r="Z114" i="18"/>
  <c r="Z116" i="18"/>
  <c r="Z118" i="18"/>
  <c r="Z120" i="18"/>
  <c r="Z122" i="18"/>
  <c r="Z124" i="18"/>
  <c r="Z126" i="18"/>
  <c r="Z128" i="18"/>
  <c r="Z130" i="18"/>
  <c r="Z132" i="18"/>
  <c r="Z134" i="18"/>
  <c r="Z136" i="18"/>
  <c r="Z138" i="18"/>
  <c r="Z140" i="18"/>
  <c r="Z142" i="18"/>
  <c r="Z144" i="18"/>
  <c r="Z146" i="18"/>
  <c r="Z148" i="18"/>
  <c r="Z150" i="18"/>
  <c r="Z152" i="18"/>
  <c r="Z154" i="18"/>
  <c r="Z156" i="18"/>
  <c r="Z158" i="18"/>
  <c r="Z160" i="18"/>
  <c r="Z162" i="18"/>
  <c r="Z164" i="18"/>
  <c r="Z166" i="18"/>
  <c r="Z168" i="18"/>
  <c r="Z170" i="18"/>
  <c r="Z172" i="18"/>
  <c r="Z174" i="18"/>
  <c r="Z176" i="18"/>
  <c r="Z178" i="18"/>
  <c r="Z180" i="18"/>
  <c r="Z182" i="18"/>
  <c r="Z184" i="18"/>
  <c r="Z186" i="18"/>
  <c r="Z188" i="18"/>
  <c r="Z190" i="18"/>
  <c r="Z192" i="18"/>
  <c r="Z194" i="18"/>
  <c r="Z196" i="18"/>
  <c r="Z198" i="18"/>
  <c r="Z200" i="18"/>
  <c r="Z202" i="18"/>
  <c r="Z204" i="18"/>
  <c r="Z206" i="18"/>
  <c r="Z208" i="18"/>
  <c r="Z210" i="18"/>
  <c r="Z212" i="18"/>
  <c r="Z214" i="18"/>
  <c r="Z216" i="18"/>
  <c r="Z218" i="18"/>
  <c r="Z220" i="18"/>
  <c r="Z222" i="18"/>
  <c r="Z224" i="18"/>
  <c r="Z226" i="18"/>
  <c r="Z228" i="18"/>
  <c r="Z230" i="18"/>
  <c r="Z232" i="18"/>
  <c r="Z234" i="18"/>
  <c r="Z236" i="18"/>
  <c r="Z238" i="18"/>
  <c r="Z240" i="18"/>
  <c r="Z242" i="18"/>
  <c r="Z244" i="18"/>
  <c r="Z246" i="18"/>
  <c r="Z248" i="18"/>
  <c r="Z250" i="18"/>
  <c r="Z252" i="18"/>
  <c r="Z254" i="18"/>
  <c r="Z256" i="18"/>
  <c r="Z258" i="18"/>
  <c r="Z260" i="18"/>
  <c r="Z262" i="18"/>
  <c r="Z264" i="18"/>
  <c r="Z266" i="18"/>
  <c r="Z268" i="18"/>
  <c r="Z270" i="18"/>
  <c r="Z272" i="18"/>
  <c r="Z274" i="18"/>
  <c r="Z276" i="18"/>
  <c r="Z278" i="18"/>
  <c r="Z280" i="18"/>
  <c r="Z282" i="18"/>
  <c r="Z284" i="18"/>
  <c r="Z286" i="18"/>
  <c r="Z288" i="18"/>
  <c r="Z290" i="18"/>
  <c r="Z292" i="18"/>
  <c r="Z294" i="18"/>
  <c r="Z296" i="18"/>
  <c r="Z298" i="18"/>
  <c r="Z300" i="18"/>
  <c r="Z302" i="18"/>
  <c r="Z304" i="18"/>
  <c r="Z306" i="18"/>
  <c r="Z308" i="18"/>
  <c r="Z310" i="18"/>
  <c r="Z312" i="18"/>
  <c r="Z314" i="18"/>
  <c r="Z316" i="18"/>
  <c r="Z318" i="18"/>
  <c r="Z320" i="18"/>
  <c r="Z322" i="18"/>
  <c r="Z324" i="18"/>
  <c r="Z326" i="18"/>
  <c r="Z328" i="18"/>
  <c r="Z330" i="18"/>
  <c r="Z332" i="18"/>
  <c r="Z334" i="18"/>
  <c r="Z336" i="18"/>
  <c r="Z338" i="18"/>
  <c r="Z340" i="18"/>
  <c r="Z342" i="18"/>
  <c r="Z344" i="18"/>
  <c r="Z346" i="18"/>
  <c r="Z348" i="18"/>
  <c r="Z350" i="18"/>
  <c r="Z352" i="18"/>
  <c r="Z354" i="18"/>
  <c r="Z356" i="18"/>
  <c r="Z358" i="18"/>
  <c r="Z360" i="18"/>
  <c r="Z362" i="18"/>
  <c r="Z364" i="18"/>
  <c r="Z366" i="18"/>
  <c r="Z368" i="18"/>
  <c r="Z370" i="18"/>
  <c r="Z372" i="18"/>
  <c r="Z374" i="18"/>
  <c r="Z376" i="18"/>
  <c r="Z378" i="18"/>
  <c r="Z380" i="18"/>
  <c r="Z382" i="18"/>
  <c r="Z384" i="18"/>
  <c r="Z386" i="18"/>
  <c r="Z388" i="18"/>
  <c r="Z390" i="18"/>
  <c r="Z392" i="18"/>
  <c r="Z394" i="18"/>
  <c r="Z396" i="18"/>
  <c r="Z2" i="18"/>
  <c r="Z3" i="18"/>
  <c r="Z5" i="18"/>
  <c r="Z7" i="18"/>
  <c r="Z9" i="18"/>
  <c r="Z11" i="18"/>
  <c r="Z13" i="18"/>
  <c r="Z15" i="18"/>
  <c r="Z17" i="18"/>
  <c r="Z19" i="18"/>
  <c r="Z21" i="18"/>
  <c r="Z23" i="18"/>
  <c r="Z25" i="18"/>
  <c r="Z27" i="18"/>
  <c r="Z29" i="18"/>
  <c r="Z31" i="18"/>
  <c r="Z33" i="18"/>
  <c r="Z35" i="18"/>
  <c r="Z37" i="18"/>
  <c r="Z39" i="18"/>
  <c r="Z41" i="18"/>
  <c r="Z43" i="18"/>
  <c r="Z45" i="18"/>
  <c r="Z47" i="18"/>
  <c r="Z49" i="18"/>
  <c r="Z51" i="18"/>
  <c r="Z53" i="18"/>
  <c r="Z55" i="18"/>
  <c r="Z57" i="18"/>
  <c r="Z59" i="18"/>
  <c r="Z61" i="18"/>
  <c r="Z63" i="18"/>
  <c r="Z65" i="18"/>
  <c r="Z67" i="18"/>
  <c r="Z69" i="18"/>
  <c r="Z71" i="18"/>
  <c r="Z73" i="18"/>
  <c r="Z75" i="18"/>
  <c r="Z77" i="18"/>
  <c r="Z79" i="18"/>
  <c r="Z81" i="18"/>
  <c r="Z83" i="18"/>
  <c r="Z85" i="18"/>
  <c r="Z87" i="18"/>
  <c r="Z89" i="18"/>
  <c r="Z91" i="18"/>
  <c r="Z93" i="18"/>
  <c r="Z95" i="18"/>
  <c r="Z97" i="18"/>
  <c r="Z99" i="18"/>
  <c r="Z101" i="18"/>
  <c r="Z103" i="18"/>
  <c r="Z105" i="18"/>
  <c r="Z107" i="18"/>
  <c r="Z109" i="18"/>
  <c r="Z111" i="18"/>
  <c r="Z113" i="18"/>
  <c r="Z115" i="18"/>
  <c r="Z117" i="18"/>
  <c r="Z119" i="18"/>
  <c r="Z121" i="18"/>
  <c r="Z123" i="18"/>
  <c r="Z125" i="18"/>
  <c r="Z127" i="18"/>
  <c r="Z129" i="18"/>
  <c r="Z131" i="18"/>
  <c r="Z133" i="18"/>
  <c r="Z135" i="18"/>
  <c r="Z137" i="18"/>
  <c r="Z139" i="18"/>
  <c r="Z141" i="18"/>
  <c r="Z143" i="18"/>
  <c r="Z145" i="18"/>
  <c r="Z147" i="18"/>
  <c r="Z149" i="18"/>
  <c r="Z151" i="18"/>
  <c r="Z153" i="18"/>
  <c r="Z155" i="18"/>
  <c r="Z157" i="18"/>
  <c r="Z159" i="18"/>
  <c r="Z161" i="18"/>
  <c r="Z163" i="18"/>
  <c r="Z165" i="18"/>
  <c r="Z167" i="18"/>
  <c r="Z169" i="18"/>
  <c r="Z171" i="18"/>
  <c r="Z173" i="18"/>
  <c r="Z175" i="18"/>
  <c r="Z177" i="18"/>
  <c r="Z179" i="18"/>
  <c r="Z181" i="18"/>
  <c r="Z183" i="18"/>
  <c r="Z185" i="18"/>
  <c r="Z187" i="18"/>
  <c r="Z189" i="18"/>
  <c r="Z191" i="18"/>
  <c r="Z193" i="18"/>
  <c r="Z195" i="18"/>
  <c r="Z197" i="18"/>
  <c r="Z199" i="18"/>
  <c r="Z201" i="18"/>
  <c r="Z203" i="18"/>
  <c r="Z205" i="18"/>
  <c r="Z207" i="18"/>
  <c r="Z209" i="18"/>
  <c r="Z211" i="18"/>
  <c r="Z213" i="18"/>
  <c r="Z215" i="18"/>
  <c r="Z217" i="18"/>
  <c r="Z219" i="18"/>
  <c r="Z221" i="18"/>
  <c r="Z223" i="18"/>
  <c r="Z225" i="18"/>
  <c r="Z227" i="18"/>
  <c r="Z229" i="18"/>
  <c r="Z231" i="18"/>
  <c r="Z233" i="18"/>
  <c r="Z235" i="18"/>
  <c r="Z237" i="18"/>
  <c r="Z239" i="18"/>
  <c r="Z241" i="18"/>
  <c r="Z243" i="18"/>
  <c r="Z245" i="18"/>
  <c r="Z247" i="18"/>
  <c r="Z249" i="18"/>
  <c r="Z251" i="18"/>
  <c r="Z253" i="18"/>
  <c r="Z255" i="18"/>
  <c r="Z257" i="18"/>
  <c r="Z259" i="18"/>
  <c r="Z261" i="18"/>
  <c r="Z263" i="18"/>
  <c r="Z265" i="18"/>
  <c r="Z267" i="18"/>
  <c r="Z269" i="18"/>
  <c r="Z271" i="18"/>
  <c r="Z273" i="18"/>
  <c r="Z275" i="18"/>
  <c r="Z277" i="18"/>
  <c r="Z279" i="18"/>
  <c r="Z281" i="18"/>
  <c r="Z283" i="18"/>
  <c r="Z285" i="18"/>
  <c r="Z287" i="18"/>
  <c r="Z289" i="18"/>
  <c r="Z291" i="18"/>
  <c r="Z293" i="18"/>
  <c r="Z295" i="18"/>
  <c r="Z297" i="18"/>
  <c r="Z299" i="18"/>
  <c r="Z301" i="18"/>
  <c r="Z303" i="18"/>
  <c r="Z305" i="18"/>
  <c r="Z307" i="18"/>
  <c r="Z309" i="18"/>
  <c r="Z311" i="18"/>
  <c r="Z313" i="18"/>
  <c r="Z315" i="18"/>
  <c r="Z317" i="18"/>
  <c r="Z319" i="18"/>
  <c r="Z321" i="18"/>
  <c r="Z323" i="18"/>
  <c r="Z325" i="18"/>
  <c r="Z327" i="18"/>
  <c r="Z329" i="18"/>
  <c r="Z331" i="18"/>
  <c r="Z333" i="18"/>
  <c r="Z335" i="18"/>
  <c r="Z337" i="18"/>
  <c r="Z339" i="18"/>
  <c r="Z341" i="18"/>
  <c r="Z343" i="18"/>
  <c r="Z345" i="18"/>
  <c r="Z347" i="18"/>
  <c r="Z349" i="18"/>
  <c r="Z351" i="18"/>
  <c r="Z353" i="18"/>
  <c r="Z355" i="18"/>
  <c r="Z357" i="18"/>
  <c r="Z359" i="18"/>
  <c r="Z361" i="18"/>
  <c r="Z363" i="18"/>
  <c r="Z365" i="18"/>
  <c r="Z367" i="18"/>
  <c r="Z369" i="18"/>
  <c r="Z371" i="18"/>
  <c r="Z373" i="18"/>
  <c r="Z375" i="18"/>
  <c r="Z377" i="18"/>
  <c r="Z379" i="18"/>
  <c r="Z381" i="18"/>
  <c r="Z383" i="18"/>
  <c r="Z385" i="18"/>
  <c r="Z387" i="18"/>
  <c r="Z389" i="18"/>
  <c r="Z391" i="18"/>
  <c r="Z393" i="18"/>
  <c r="Z395" i="18"/>
  <c r="Z398" i="18"/>
  <c r="Z400" i="18"/>
  <c r="Z402" i="18"/>
  <c r="Z404" i="18"/>
  <c r="Z406" i="18"/>
  <c r="Z408" i="18"/>
  <c r="Z410" i="18"/>
  <c r="Z412" i="18"/>
  <c r="Z414" i="18"/>
  <c r="Z416" i="18"/>
  <c r="Z418" i="18"/>
  <c r="Z420" i="18"/>
  <c r="Z397" i="18"/>
  <c r="Z399" i="18"/>
  <c r="Z401" i="18"/>
  <c r="Z403" i="18"/>
  <c r="Z405" i="18"/>
  <c r="Z407" i="18"/>
  <c r="Z409" i="18"/>
  <c r="Z411" i="18"/>
  <c r="Z413" i="18"/>
  <c r="Z415" i="18"/>
  <c r="Z417" i="18"/>
  <c r="Z419" i="18"/>
  <c r="Z421" i="18"/>
  <c r="Z419" i="16"/>
  <c r="Z416" i="16"/>
  <c r="Z411" i="16"/>
  <c r="Z409" i="16"/>
  <c r="Z403" i="16"/>
  <c r="Z400" i="16"/>
  <c r="Z395" i="16"/>
  <c r="Z393" i="16"/>
  <c r="Z387" i="16"/>
  <c r="Z384" i="16"/>
  <c r="Z379" i="16"/>
  <c r="Z377" i="16"/>
  <c r="Z371" i="16"/>
  <c r="Z370" i="16"/>
  <c r="Z366" i="16"/>
  <c r="Z364" i="16"/>
  <c r="Z361" i="16"/>
  <c r="Z358" i="16"/>
  <c r="Z357" i="16"/>
  <c r="Z352" i="16"/>
  <c r="Z347" i="16"/>
  <c r="Z337" i="16"/>
  <c r="Z333" i="16"/>
  <c r="Z327" i="16"/>
  <c r="Z321" i="16"/>
  <c r="Z319" i="16"/>
  <c r="Z318" i="16"/>
  <c r="Z313" i="16"/>
  <c r="Z310" i="16"/>
  <c r="Z308" i="16"/>
  <c r="Z307" i="16"/>
  <c r="Z306" i="16"/>
  <c r="Z302" i="16"/>
  <c r="Z297" i="16"/>
  <c r="Z296" i="16"/>
  <c r="Z292" i="16"/>
  <c r="Z288" i="16"/>
  <c r="Z285" i="16"/>
  <c r="Z284" i="16"/>
  <c r="Z282" i="16"/>
  <c r="Z279" i="16"/>
  <c r="Z266" i="16"/>
  <c r="Z258" i="16"/>
  <c r="Z255" i="16"/>
  <c r="Z252" i="16"/>
  <c r="Z243" i="16"/>
  <c r="Z233" i="16"/>
  <c r="Z232" i="16"/>
  <c r="Z220" i="16"/>
  <c r="Z201" i="16"/>
  <c r="Z200" i="16"/>
  <c r="Z186" i="16"/>
  <c r="Z178" i="16"/>
  <c r="Z167" i="16"/>
  <c r="Z162" i="16"/>
  <c r="Z143" i="16"/>
  <c r="Z138" i="16"/>
  <c r="Z130" i="16"/>
  <c r="Z119" i="16"/>
  <c r="Z114" i="16"/>
  <c r="Z111" i="16"/>
  <c r="Z103" i="16"/>
  <c r="Z415" i="16"/>
  <c r="Z410" i="16"/>
  <c r="Z408" i="16"/>
  <c r="Z399" i="16"/>
  <c r="Z394" i="16"/>
  <c r="Z392" i="16"/>
  <c r="Z383" i="16"/>
  <c r="Z378" i="16"/>
  <c r="Z376" i="16"/>
  <c r="Z369" i="16"/>
  <c r="Z365" i="16"/>
  <c r="Z360" i="16"/>
  <c r="Z356" i="16"/>
  <c r="Z351" i="16"/>
  <c r="Z346" i="16"/>
  <c r="Z343" i="16"/>
  <c r="Z335" i="16"/>
  <c r="Z331" i="16"/>
  <c r="Z330" i="16"/>
  <c r="Z325" i="16"/>
  <c r="Z322" i="16"/>
  <c r="Z309" i="16"/>
  <c r="Z304" i="16"/>
  <c r="Z300" i="16"/>
  <c r="Z294" i="16"/>
  <c r="Z291" i="16"/>
  <c r="Z280" i="16"/>
  <c r="Z273" i="16"/>
  <c r="Z269" i="16"/>
  <c r="Z263" i="16"/>
  <c r="Z254" i="16"/>
  <c r="Z421" i="16"/>
  <c r="Z418" i="16"/>
  <c r="Z413" i="16"/>
  <c r="Z406" i="16"/>
  <c r="Z405" i="16"/>
  <c r="Z402" i="16"/>
  <c r="Z397" i="16"/>
  <c r="Z390" i="16"/>
  <c r="Z389" i="16"/>
  <c r="Z386" i="16"/>
  <c r="Z381" i="16"/>
  <c r="Z374" i="16"/>
  <c r="Z373" i="16"/>
  <c r="Z368" i="16"/>
  <c r="Z363" i="16"/>
  <c r="Z353" i="16"/>
  <c r="Z349" i="16"/>
  <c r="Z344" i="16"/>
  <c r="Z341" i="16"/>
  <c r="Z336" i="16"/>
  <c r="Z332" i="16"/>
  <c r="Z326" i="16"/>
  <c r="Z323" i="16"/>
  <c r="Z312" i="16"/>
  <c r="Z305" i="16"/>
  <c r="Z301" i="16"/>
  <c r="Z295" i="16"/>
  <c r="Z289" i="16"/>
  <c r="Z287" i="16"/>
  <c r="Z286" i="16"/>
  <c r="Z283" i="16"/>
  <c r="Z281" i="16"/>
  <c r="Z278" i="16"/>
  <c r="Z276" i="16"/>
  <c r="Z275" i="16"/>
  <c r="Z274" i="16"/>
  <c r="Z270" i="16"/>
  <c r="Z265" i="16"/>
  <c r="Z264" i="16"/>
  <c r="Z260" i="16"/>
  <c r="Z251" i="16"/>
  <c r="Z246" i="16"/>
  <c r="Z241" i="16"/>
  <c r="Z240" i="16"/>
  <c r="Z234" i="16"/>
  <c r="Z231" i="16"/>
  <c r="Z229" i="16"/>
  <c r="Z228" i="16"/>
  <c r="Z219" i="16"/>
  <c r="Z214" i="16"/>
  <c r="Z209" i="16"/>
  <c r="Z208" i="16"/>
  <c r="Z202" i="16"/>
  <c r="Z199" i="16"/>
  <c r="Z197" i="16"/>
  <c r="Z196" i="16"/>
  <c r="Z188" i="16"/>
  <c r="Z185" i="16"/>
  <c r="Z180" i="16"/>
  <c r="Z177" i="16"/>
  <c r="Z172" i="16"/>
  <c r="Z169" i="16"/>
  <c r="Z164" i="16"/>
  <c r="Z161" i="16"/>
  <c r="Z156" i="16"/>
  <c r="Z153" i="16"/>
  <c r="Z148" i="16"/>
  <c r="Z145" i="16"/>
  <c r="Z140" i="16"/>
  <c r="Z137" i="16"/>
  <c r="Z132" i="16"/>
  <c r="Z129" i="16"/>
  <c r="Z124" i="16"/>
  <c r="Z121" i="16"/>
  <c r="Z116" i="16"/>
  <c r="Z113" i="16"/>
  <c r="Z108" i="16"/>
  <c r="Z105" i="16"/>
  <c r="Z100" i="16"/>
  <c r="Z97" i="16"/>
  <c r="Z92" i="16"/>
  <c r="Z91" i="16"/>
  <c r="Z87" i="16"/>
  <c r="Z85" i="16"/>
  <c r="Z84" i="16"/>
  <c r="Z81" i="16"/>
  <c r="Z76" i="16"/>
  <c r="Z75" i="16"/>
  <c r="Z71" i="16"/>
  <c r="Z69" i="16"/>
  <c r="Z68" i="16"/>
  <c r="Z63" i="16"/>
  <c r="Z61" i="16"/>
  <c r="Z55" i="16"/>
  <c r="Z53" i="16"/>
  <c r="Z46" i="16"/>
  <c r="Z44" i="16"/>
  <c r="Z42" i="16"/>
  <c r="Z41" i="16"/>
  <c r="Z37" i="16"/>
  <c r="Z30" i="16"/>
  <c r="Z28" i="16"/>
  <c r="Z26" i="16"/>
  <c r="Z25" i="16"/>
  <c r="Z21" i="16"/>
  <c r="Z13" i="16"/>
  <c r="Z11" i="16"/>
  <c r="Z10" i="16"/>
  <c r="Z9" i="16"/>
  <c r="Z7" i="16"/>
  <c r="Z315" i="16"/>
  <c r="Z271" i="16"/>
  <c r="Z267" i="16"/>
  <c r="Z261" i="16"/>
  <c r="Z253" i="16"/>
  <c r="Z238" i="16"/>
  <c r="Z226" i="16"/>
  <c r="Z223" i="16"/>
  <c r="Z221" i="16"/>
  <c r="Z211" i="16"/>
  <c r="Z206" i="16"/>
  <c r="Z194" i="16"/>
  <c r="Z191" i="16"/>
  <c r="Z183" i="16"/>
  <c r="Z175" i="16"/>
  <c r="Z170" i="16"/>
  <c r="Z159" i="16"/>
  <c r="Z154" i="16"/>
  <c r="Z151" i="16"/>
  <c r="Z146" i="16"/>
  <c r="Z135" i="16"/>
  <c r="Z127" i="16"/>
  <c r="Z122" i="16"/>
  <c r="Z106" i="16"/>
  <c r="Z414" i="16"/>
  <c r="Z401" i="16"/>
  <c r="Z396" i="16"/>
  <c r="Z382" i="16"/>
  <c r="Z355" i="16"/>
  <c r="Z329" i="16"/>
  <c r="Z328" i="16"/>
  <c r="Z324" i="16"/>
  <c r="Z317" i="16"/>
  <c r="Z303" i="16"/>
  <c r="Z298" i="16"/>
  <c r="Z293" i="16"/>
  <c r="Z248" i="16"/>
  <c r="Z213" i="16"/>
  <c r="Z204" i="16"/>
  <c r="Z203" i="16"/>
  <c r="Z181" i="16"/>
  <c r="Z165" i="16"/>
  <c r="Z149" i="16"/>
  <c r="Z133" i="16"/>
  <c r="Z117" i="16"/>
  <c r="Z96" i="16"/>
  <c r="Z88" i="16"/>
  <c r="Z80" i="16"/>
  <c r="Z72" i="16"/>
  <c r="Z67" i="16"/>
  <c r="Z64" i="16"/>
  <c r="Z54" i="16"/>
  <c r="Z52" i="16"/>
  <c r="Z50" i="16"/>
  <c r="Z33" i="16"/>
  <c r="Z27" i="16"/>
  <c r="Z24" i="16"/>
  <c r="Z23" i="16"/>
  <c r="Z16" i="16"/>
  <c r="Z6" i="16"/>
  <c r="Z3" i="16"/>
  <c r="Z2" i="16"/>
  <c r="Z404" i="16"/>
  <c r="Z391" i="16"/>
  <c r="Z354" i="16"/>
  <c r="Z348" i="16"/>
  <c r="Z316" i="16"/>
  <c r="Z311" i="16"/>
  <c r="Z244" i="16"/>
  <c r="Z230" i="16"/>
  <c r="Z225" i="16"/>
  <c r="Z195" i="16"/>
  <c r="Z174" i="16"/>
  <c r="Z152" i="16"/>
  <c r="Z147" i="16"/>
  <c r="Z142" i="16"/>
  <c r="Z136" i="16"/>
  <c r="Z126" i="16"/>
  <c r="Z110" i="16"/>
  <c r="Z94" i="16"/>
  <c r="Z89" i="16"/>
  <c r="Z78" i="16"/>
  <c r="Z73" i="16"/>
  <c r="Z62" i="16"/>
  <c r="Z58" i="16"/>
  <c r="Z49" i="16"/>
  <c r="Z40" i="16"/>
  <c r="Z39" i="16"/>
  <c r="Z31" i="16"/>
  <c r="Z29" i="16"/>
  <c r="Z12" i="16"/>
  <c r="Z8" i="16"/>
  <c r="Z420" i="16"/>
  <c r="Z407" i="16"/>
  <c r="Z388" i="16"/>
  <c r="Z375" i="16"/>
  <c r="Z350" i="16"/>
  <c r="Z345" i="16"/>
  <c r="Z340" i="16"/>
  <c r="Z339" i="16"/>
  <c r="Z338" i="16"/>
  <c r="Z299" i="16"/>
  <c r="Z290" i="16"/>
  <c r="Z277" i="16"/>
  <c r="Z272" i="16"/>
  <c r="Z256" i="16"/>
  <c r="Z250" i="16"/>
  <c r="Z247" i="16"/>
  <c r="Z237" i="16"/>
  <c r="Z227" i="16"/>
  <c r="Z222" i="16"/>
  <c r="Z217" i="16"/>
  <c r="Z212" i="16"/>
  <c r="Z210" i="16"/>
  <c r="Z207" i="16"/>
  <c r="Z198" i="16"/>
  <c r="Z193" i="16"/>
  <c r="Z192" i="16"/>
  <c r="Z187" i="16"/>
  <c r="Z182" i="16"/>
  <c r="Z176" i="16"/>
  <c r="Z171" i="16"/>
  <c r="Z166" i="16"/>
  <c r="Z160" i="16"/>
  <c r="Z155" i="16"/>
  <c r="Z150" i="16"/>
  <c r="Z144" i="16"/>
  <c r="Z139" i="16"/>
  <c r="Z134" i="16"/>
  <c r="Z128" i="16"/>
  <c r="Z123" i="16"/>
  <c r="Z118" i="16"/>
  <c r="Z112" i="16"/>
  <c r="Z107" i="16"/>
  <c r="Z99" i="16"/>
  <c r="Z95" i="16"/>
  <c r="Z90" i="16"/>
  <c r="Z83" i="16"/>
  <c r="Z79" i="16"/>
  <c r="Z74" i="16"/>
  <c r="Z65" i="16"/>
  <c r="Z59" i="16"/>
  <c r="Z56" i="16"/>
  <c r="Z51" i="16"/>
  <c r="Z38" i="16"/>
  <c r="Z36" i="16"/>
  <c r="Z34" i="16"/>
  <c r="Z17" i="16"/>
  <c r="Z5" i="16"/>
  <c r="Z372" i="16"/>
  <c r="Z367" i="16"/>
  <c r="Z359" i="16"/>
  <c r="Z342" i="16"/>
  <c r="Z259" i="16"/>
  <c r="Z249" i="16"/>
  <c r="Z242" i="16"/>
  <c r="Z224" i="16"/>
  <c r="Z218" i="16"/>
  <c r="Z215" i="16"/>
  <c r="Z205" i="16"/>
  <c r="Z168" i="16"/>
  <c r="Z158" i="16"/>
  <c r="Z104" i="16"/>
  <c r="Z43" i="16"/>
  <c r="Z417" i="16"/>
  <c r="Z412" i="16"/>
  <c r="Z398" i="16"/>
  <c r="Z385" i="16"/>
  <c r="Z380" i="16"/>
  <c r="Z362" i="16"/>
  <c r="Z334" i="16"/>
  <c r="Z320" i="16"/>
  <c r="Z314" i="16"/>
  <c r="Z268" i="16"/>
  <c r="Z262" i="16"/>
  <c r="Z257" i="16"/>
  <c r="Z245" i="16"/>
  <c r="Z236" i="16"/>
  <c r="Z235" i="16"/>
  <c r="Z216" i="16"/>
  <c r="Z189" i="16"/>
  <c r="Z173" i="16"/>
  <c r="Z157" i="16"/>
  <c r="Z141" i="16"/>
  <c r="Z125" i="16"/>
  <c r="Z109" i="16"/>
  <c r="Z102" i="16"/>
  <c r="Z98" i="16"/>
  <c r="Z93" i="16"/>
  <c r="Z86" i="16"/>
  <c r="Z77" i="16"/>
  <c r="Z70" i="16"/>
  <c r="Z66" i="16"/>
  <c r="Z60" i="16"/>
  <c r="Z57" i="16"/>
  <c r="Z48" i="16"/>
  <c r="Z47" i="16"/>
  <c r="Z45" i="16"/>
  <c r="Z35" i="16"/>
  <c r="Z22" i="16"/>
  <c r="Z20" i="16"/>
  <c r="Z18" i="16"/>
  <c r="Z15" i="16"/>
  <c r="Z14" i="16"/>
  <c r="Z4" i="16"/>
  <c r="Z239" i="16"/>
  <c r="Z190" i="16"/>
  <c r="Z184" i="16"/>
  <c r="Z179" i="16"/>
  <c r="Z163" i="16"/>
  <c r="Z131" i="16"/>
  <c r="Z120" i="16"/>
  <c r="Z115" i="16"/>
  <c r="Z101" i="16"/>
  <c r="Z82" i="16"/>
  <c r="Z32" i="16"/>
  <c r="Z19" i="16"/>
  <c r="S11" i="7"/>
  <c r="S10" i="7"/>
  <c r="I8" i="7"/>
  <c r="S17" i="7"/>
  <c r="X26" i="7"/>
  <c r="AC421" i="17"/>
  <c r="AC419" i="17"/>
  <c r="AC417" i="17"/>
  <c r="AC415" i="17"/>
  <c r="AC413" i="17"/>
  <c r="AC411" i="17"/>
  <c r="AC409" i="17"/>
  <c r="AC407" i="17"/>
  <c r="AC405" i="17"/>
  <c r="AC403" i="17"/>
  <c r="AC401" i="17"/>
  <c r="AC399" i="17"/>
  <c r="AC397" i="17"/>
  <c r="AC395" i="17"/>
  <c r="AC393" i="17"/>
  <c r="AC391" i="17"/>
  <c r="AC389" i="17"/>
  <c r="AC387" i="17"/>
  <c r="AC385" i="17"/>
  <c r="AC383" i="17"/>
  <c r="AC381" i="17"/>
  <c r="AC379" i="17"/>
  <c r="AC377" i="17"/>
  <c r="AC375" i="17"/>
  <c r="AC373" i="17"/>
  <c r="AC371" i="17"/>
  <c r="AC369" i="17"/>
  <c r="AC367" i="17"/>
  <c r="AC365" i="17"/>
  <c r="AC363" i="17"/>
  <c r="AC361" i="17"/>
  <c r="AC359" i="17"/>
  <c r="AC357" i="17"/>
  <c r="AC355" i="17"/>
  <c r="AC353" i="17"/>
  <c r="AC351" i="17"/>
  <c r="AC349" i="17"/>
  <c r="AC347" i="17"/>
  <c r="AC345" i="17"/>
  <c r="AC343" i="17"/>
  <c r="AC341" i="17"/>
  <c r="AC339" i="17"/>
  <c r="AC337" i="17"/>
  <c r="AC335" i="17"/>
  <c r="AC333" i="17"/>
  <c r="AC331" i="17"/>
  <c r="AC329" i="17"/>
  <c r="AC327" i="17"/>
  <c r="AC325" i="17"/>
  <c r="AC323" i="17"/>
  <c r="AC321" i="17"/>
  <c r="AC319" i="17"/>
  <c r="AC317" i="17"/>
  <c r="AC315" i="17"/>
  <c r="AC313" i="17"/>
  <c r="AC311" i="17"/>
  <c r="AC309" i="17"/>
  <c r="AC307" i="17"/>
  <c r="AC305" i="17"/>
  <c r="AC303" i="17"/>
  <c r="AC301" i="17"/>
  <c r="AC299" i="17"/>
  <c r="AC297" i="17"/>
  <c r="AC295" i="17"/>
  <c r="AC293" i="17"/>
  <c r="AC291" i="17"/>
  <c r="AC289" i="17"/>
  <c r="AC287" i="17"/>
  <c r="AC285" i="17"/>
  <c r="AC283" i="17"/>
  <c r="AC281" i="17"/>
  <c r="AC279" i="17"/>
  <c r="AC277" i="17"/>
  <c r="AC275" i="17"/>
  <c r="AC273" i="17"/>
  <c r="AC271" i="17"/>
  <c r="AC269" i="17"/>
  <c r="AC267" i="17"/>
  <c r="AC265" i="17"/>
  <c r="AC263" i="17"/>
  <c r="AC261" i="17"/>
  <c r="AC259" i="17"/>
  <c r="AC257" i="17"/>
  <c r="AC255" i="17"/>
  <c r="AC253" i="17"/>
  <c r="AC251" i="17"/>
  <c r="AC249" i="17"/>
  <c r="AC247" i="17"/>
  <c r="AC245" i="17"/>
  <c r="AC243" i="17"/>
  <c r="AC241" i="17"/>
  <c r="AC239" i="17"/>
  <c r="AC237" i="17"/>
  <c r="AC235" i="17"/>
  <c r="AC233" i="17"/>
  <c r="AC231" i="17"/>
  <c r="AC229" i="17"/>
  <c r="AC227" i="17"/>
  <c r="AC225" i="17"/>
  <c r="AC223" i="17"/>
  <c r="AC221" i="17"/>
  <c r="AC219" i="17"/>
  <c r="AC217" i="17"/>
  <c r="AC215" i="17"/>
  <c r="AC213" i="17"/>
  <c r="AC211" i="17"/>
  <c r="AC209" i="17"/>
  <c r="AC207" i="17"/>
  <c r="AC205" i="17"/>
  <c r="AC203" i="17"/>
  <c r="AC201" i="17"/>
  <c r="AC197" i="17"/>
  <c r="AC193" i="17"/>
  <c r="AC189" i="17"/>
  <c r="AC185" i="17"/>
  <c r="AC181" i="17"/>
  <c r="AC177" i="17"/>
  <c r="AC173" i="17"/>
  <c r="AC420" i="17"/>
  <c r="AC418" i="17"/>
  <c r="AC416" i="17"/>
  <c r="AC414" i="17"/>
  <c r="AC412" i="17"/>
  <c r="AC410" i="17"/>
  <c r="AC408" i="17"/>
  <c r="AC406" i="17"/>
  <c r="AC404" i="17"/>
  <c r="AC402" i="17"/>
  <c r="AC400" i="17"/>
  <c r="AC398" i="17"/>
  <c r="AC396" i="17"/>
  <c r="AC394" i="17"/>
  <c r="AC392" i="17"/>
  <c r="AC390" i="17"/>
  <c r="AC388" i="17"/>
  <c r="AC386" i="17"/>
  <c r="AC384" i="17"/>
  <c r="AC382" i="17"/>
  <c r="AC380" i="17"/>
  <c r="AC378" i="17"/>
  <c r="AC376" i="17"/>
  <c r="AC374" i="17"/>
  <c r="AC372" i="17"/>
  <c r="AC370" i="17"/>
  <c r="AC368" i="17"/>
  <c r="AC366" i="17"/>
  <c r="AC364" i="17"/>
  <c r="AC362" i="17"/>
  <c r="AC360" i="17"/>
  <c r="AC358" i="17"/>
  <c r="AC356" i="17"/>
  <c r="AC354" i="17"/>
  <c r="AC352" i="17"/>
  <c r="AC350" i="17"/>
  <c r="AC348" i="17"/>
  <c r="AC346" i="17"/>
  <c r="AC344" i="17"/>
  <c r="AC342" i="17"/>
  <c r="AC340" i="17"/>
  <c r="AC338" i="17"/>
  <c r="AC336" i="17"/>
  <c r="AC334" i="17"/>
  <c r="AC332" i="17"/>
  <c r="AC330" i="17"/>
  <c r="AC328" i="17"/>
  <c r="AC326" i="17"/>
  <c r="AC324" i="17"/>
  <c r="AC322" i="17"/>
  <c r="AC320" i="17"/>
  <c r="AC318" i="17"/>
  <c r="AC316" i="17"/>
  <c r="AC314" i="17"/>
  <c r="AC312" i="17"/>
  <c r="AC310" i="17"/>
  <c r="AC308" i="17"/>
  <c r="AC306" i="17"/>
  <c r="AC304" i="17"/>
  <c r="AC302" i="17"/>
  <c r="AC300" i="17"/>
  <c r="AC298" i="17"/>
  <c r="AC296" i="17"/>
  <c r="AC294" i="17"/>
  <c r="AC292" i="17"/>
  <c r="AC290" i="17"/>
  <c r="AC288" i="17"/>
  <c r="AC286" i="17"/>
  <c r="AC284" i="17"/>
  <c r="AC282" i="17"/>
  <c r="AC280" i="17"/>
  <c r="AC278" i="17"/>
  <c r="AC276" i="17"/>
  <c r="AC274" i="17"/>
  <c r="AC272" i="17"/>
  <c r="AC270" i="17"/>
  <c r="AC268" i="17"/>
  <c r="AC266" i="17"/>
  <c r="AC264" i="17"/>
  <c r="AC262" i="17"/>
  <c r="AC260" i="17"/>
  <c r="AC258" i="17"/>
  <c r="AC256" i="17"/>
  <c r="AC254" i="17"/>
  <c r="AC252" i="17"/>
  <c r="AC250" i="17"/>
  <c r="AC248" i="17"/>
  <c r="AC246" i="17"/>
  <c r="AC244" i="17"/>
  <c r="AC242" i="17"/>
  <c r="AC240" i="17"/>
  <c r="AC238" i="17"/>
  <c r="AC236" i="17"/>
  <c r="AC234" i="17"/>
  <c r="AC232" i="17"/>
  <c r="AC230" i="17"/>
  <c r="AC228" i="17"/>
  <c r="AC226" i="17"/>
  <c r="AC224" i="17"/>
  <c r="AC222" i="17"/>
  <c r="AC220" i="17"/>
  <c r="AC218" i="17"/>
  <c r="AC216" i="17"/>
  <c r="AC214" i="17"/>
  <c r="AC212" i="17"/>
  <c r="AC210" i="17"/>
  <c r="AC208" i="17"/>
  <c r="AC206" i="17"/>
  <c r="AC204" i="17"/>
  <c r="AC202" i="17"/>
  <c r="AC200" i="17"/>
  <c r="AC196" i="17"/>
  <c r="AC192" i="17"/>
  <c r="AC188" i="17"/>
  <c r="AC184" i="17"/>
  <c r="AC180" i="17"/>
  <c r="AC176" i="17"/>
  <c r="AC172" i="17"/>
  <c r="AC170" i="17"/>
  <c r="AC168" i="17"/>
  <c r="AC166" i="17"/>
  <c r="AC164" i="17"/>
  <c r="AC162" i="17"/>
  <c r="AC160" i="17"/>
  <c r="AC158" i="17"/>
  <c r="AC156" i="17"/>
  <c r="AC154" i="17"/>
  <c r="AC152" i="17"/>
  <c r="AC150" i="17"/>
  <c r="AC148" i="17"/>
  <c r="AC146" i="17"/>
  <c r="AC144" i="17"/>
  <c r="AC142" i="17"/>
  <c r="AC140" i="17"/>
  <c r="AC138" i="17"/>
  <c r="AC136" i="17"/>
  <c r="AC134" i="17"/>
  <c r="AC132" i="17"/>
  <c r="AC130" i="17"/>
  <c r="AC128" i="17"/>
  <c r="AC126" i="17"/>
  <c r="AC124" i="17"/>
  <c r="AC122" i="17"/>
  <c r="AC120" i="17"/>
  <c r="AC118" i="17"/>
  <c r="AC116" i="17"/>
  <c r="AC114" i="17"/>
  <c r="AC112" i="17"/>
  <c r="AC110" i="17"/>
  <c r="AC108" i="17"/>
  <c r="AC106" i="17"/>
  <c r="AC104" i="17"/>
  <c r="AC102" i="17"/>
  <c r="AC100" i="17"/>
  <c r="AC98" i="17"/>
  <c r="AC96" i="17"/>
  <c r="AC94" i="17"/>
  <c r="AC92" i="17"/>
  <c r="AC90" i="17"/>
  <c r="AC88" i="17"/>
  <c r="AC86" i="17"/>
  <c r="AC84" i="17"/>
  <c r="AC82" i="17"/>
  <c r="AC80" i="17"/>
  <c r="AC78" i="17"/>
  <c r="AC76" i="17"/>
  <c r="AC74" i="17"/>
  <c r="AC72" i="17"/>
  <c r="AC70" i="17"/>
  <c r="AC68" i="17"/>
  <c r="AC66" i="17"/>
  <c r="AC64" i="17"/>
  <c r="AC62" i="17"/>
  <c r="AC60" i="17"/>
  <c r="AC58" i="17"/>
  <c r="AC56" i="17"/>
  <c r="AC54" i="17"/>
  <c r="AC52" i="17"/>
  <c r="AC50" i="17"/>
  <c r="AC48" i="17"/>
  <c r="AC46" i="17"/>
  <c r="AC44" i="17"/>
  <c r="AC42" i="17"/>
  <c r="AC40" i="17"/>
  <c r="AC38" i="17"/>
  <c r="AC36" i="17"/>
  <c r="AC34" i="17"/>
  <c r="AC32" i="17"/>
  <c r="AC30" i="17"/>
  <c r="AC28" i="17"/>
  <c r="AC26" i="17"/>
  <c r="AC24" i="17"/>
  <c r="AC22" i="17"/>
  <c r="AC20" i="17"/>
  <c r="AC18" i="17"/>
  <c r="AC16" i="17"/>
  <c r="AC14" i="17"/>
  <c r="AC12" i="17"/>
  <c r="AC10" i="17"/>
  <c r="AC8" i="17"/>
  <c r="AC199" i="17"/>
  <c r="AC195" i="17"/>
  <c r="AC191" i="17"/>
  <c r="AC187" i="17"/>
  <c r="AC183" i="17"/>
  <c r="AC179" i="17"/>
  <c r="AC175" i="17"/>
  <c r="AC198" i="17"/>
  <c r="AC194" i="17"/>
  <c r="AC190" i="17"/>
  <c r="AC186" i="17"/>
  <c r="AC182" i="17"/>
  <c r="AC178" i="17"/>
  <c r="AC174" i="17"/>
  <c r="AC171" i="17"/>
  <c r="AC169" i="17"/>
  <c r="AC167" i="17"/>
  <c r="AC165" i="17"/>
  <c r="AC163" i="17"/>
  <c r="AC161" i="17"/>
  <c r="AC159" i="17"/>
  <c r="AC157" i="17"/>
  <c r="AC155" i="17"/>
  <c r="AC153" i="17"/>
  <c r="AC151" i="17"/>
  <c r="AC149" i="17"/>
  <c r="AC147" i="17"/>
  <c r="AC145" i="17"/>
  <c r="AC143" i="17"/>
  <c r="AC141" i="17"/>
  <c r="AC139" i="17"/>
  <c r="AC137" i="17"/>
  <c r="AC135" i="17"/>
  <c r="AC133" i="17"/>
  <c r="AC131" i="17"/>
  <c r="AC129" i="17"/>
  <c r="AC127" i="17"/>
  <c r="AC125" i="17"/>
  <c r="AC123" i="17"/>
  <c r="AC121" i="17"/>
  <c r="AC119" i="17"/>
  <c r="AC117" i="17"/>
  <c r="AC115" i="17"/>
  <c r="AC113" i="17"/>
  <c r="AC111" i="17"/>
  <c r="AC109" i="17"/>
  <c r="AC107" i="17"/>
  <c r="AC105" i="17"/>
  <c r="AC103" i="17"/>
  <c r="AC101" i="17"/>
  <c r="AC99" i="17"/>
  <c r="AC97" i="17"/>
  <c r="AC95" i="17"/>
  <c r="AC93" i="17"/>
  <c r="AC91" i="17"/>
  <c r="AC89" i="17"/>
  <c r="AC87" i="17"/>
  <c r="AC85" i="17"/>
  <c r="AC83" i="17"/>
  <c r="AC81" i="17"/>
  <c r="AC79" i="17"/>
  <c r="AC77" i="17"/>
  <c r="AC75" i="17"/>
  <c r="AC73" i="17"/>
  <c r="AC71" i="17"/>
  <c r="AC69" i="17"/>
  <c r="AC67" i="17"/>
  <c r="AC65" i="17"/>
  <c r="AC63" i="17"/>
  <c r="AC61" i="17"/>
  <c r="AC59" i="17"/>
  <c r="AC57" i="17"/>
  <c r="AC55" i="17"/>
  <c r="AC53" i="17"/>
  <c r="AC473" i="17" s="1"/>
  <c r="AC51" i="17"/>
  <c r="AC49" i="17"/>
  <c r="AC47" i="17"/>
  <c r="AC45" i="17"/>
  <c r="AC43" i="17"/>
  <c r="AC41" i="17"/>
  <c r="AC39" i="17"/>
  <c r="AC37" i="17"/>
  <c r="AC457" i="17" s="1"/>
  <c r="AC35" i="17"/>
  <c r="AC33" i="17"/>
  <c r="AC31" i="17"/>
  <c r="AC29" i="17"/>
  <c r="AC449" i="17" s="1"/>
  <c r="AC27" i="17"/>
  <c r="AC25" i="17"/>
  <c r="AC23" i="17"/>
  <c r="AC21" i="17"/>
  <c r="AC441" i="17" s="1"/>
  <c r="AC19" i="17"/>
  <c r="AC17" i="17"/>
  <c r="AC15" i="17"/>
  <c r="AC13" i="17"/>
  <c r="AC433" i="17" s="1"/>
  <c r="AC11" i="17"/>
  <c r="AC9" i="17"/>
  <c r="AC7" i="17"/>
  <c r="AC5" i="17"/>
  <c r="AC425" i="17" s="1"/>
  <c r="AC3" i="17"/>
  <c r="AC6" i="17"/>
  <c r="AC2" i="17"/>
  <c r="AC4" i="17"/>
  <c r="AC424" i="17" s="1"/>
  <c r="AE458" i="20"/>
  <c r="AB421" i="17"/>
  <c r="AB419" i="17"/>
  <c r="AB417" i="17"/>
  <c r="AB415" i="17"/>
  <c r="AB413" i="17"/>
  <c r="AB411" i="17"/>
  <c r="AB409" i="17"/>
  <c r="AB407" i="17"/>
  <c r="AB405" i="17"/>
  <c r="AB403" i="17"/>
  <c r="AB401" i="17"/>
  <c r="AB399" i="17"/>
  <c r="AB397" i="17"/>
  <c r="AB395" i="17"/>
  <c r="AB393" i="17"/>
  <c r="AB391" i="17"/>
  <c r="AB389" i="17"/>
  <c r="AB387" i="17"/>
  <c r="AB385" i="17"/>
  <c r="AB383" i="17"/>
  <c r="AB381" i="17"/>
  <c r="AB379" i="17"/>
  <c r="AB377" i="17"/>
  <c r="AB375" i="17"/>
  <c r="AB373" i="17"/>
  <c r="AB371" i="17"/>
  <c r="AB369" i="17"/>
  <c r="AB367" i="17"/>
  <c r="AB365" i="17"/>
  <c r="AB363" i="17"/>
  <c r="AB361" i="17"/>
  <c r="AB359" i="17"/>
  <c r="AB357" i="17"/>
  <c r="AB355" i="17"/>
  <c r="AB353" i="17"/>
  <c r="AB351" i="17"/>
  <c r="AB349" i="17"/>
  <c r="AB347" i="17"/>
  <c r="AB345" i="17"/>
  <c r="AB343" i="17"/>
  <c r="AB341" i="17"/>
  <c r="AB339" i="17"/>
  <c r="AB337" i="17"/>
  <c r="AB335" i="17"/>
  <c r="AB333" i="17"/>
  <c r="AB331" i="17"/>
  <c r="AB329" i="17"/>
  <c r="AB327" i="17"/>
  <c r="AB325" i="17"/>
  <c r="AB323" i="17"/>
  <c r="AB321" i="17"/>
  <c r="AB319" i="17"/>
  <c r="AB317" i="17"/>
  <c r="AB315" i="17"/>
  <c r="AB313" i="17"/>
  <c r="AB311" i="17"/>
  <c r="AB309" i="17"/>
  <c r="AB307" i="17"/>
  <c r="AB305" i="17"/>
  <c r="AB303" i="17"/>
  <c r="AB301" i="17"/>
  <c r="AB299" i="17"/>
  <c r="AB297" i="17"/>
  <c r="AB295" i="17"/>
  <c r="AB293" i="17"/>
  <c r="AB291" i="17"/>
  <c r="AB289" i="17"/>
  <c r="AB287" i="17"/>
  <c r="AB285" i="17"/>
  <c r="AB283" i="17"/>
  <c r="AB281" i="17"/>
  <c r="AB279" i="17"/>
  <c r="AB277" i="17"/>
  <c r="AB275" i="17"/>
  <c r="AB273" i="17"/>
  <c r="AB271" i="17"/>
  <c r="AB269" i="17"/>
  <c r="AB267" i="17"/>
  <c r="AB265" i="17"/>
  <c r="AB263" i="17"/>
  <c r="AB261" i="17"/>
  <c r="AB259" i="17"/>
  <c r="AB257" i="17"/>
  <c r="AB255" i="17"/>
  <c r="AB253" i="17"/>
  <c r="AB251" i="17"/>
  <c r="AB249" i="17"/>
  <c r="AB247" i="17"/>
  <c r="AB245" i="17"/>
  <c r="AB243" i="17"/>
  <c r="AB241" i="17"/>
  <c r="AB239" i="17"/>
  <c r="AB237" i="17"/>
  <c r="AB235" i="17"/>
  <c r="AB233" i="17"/>
  <c r="AB231" i="17"/>
  <c r="AB229" i="17"/>
  <c r="AB227" i="17"/>
  <c r="AB225" i="17"/>
  <c r="AB223" i="17"/>
  <c r="AB221" i="17"/>
  <c r="AB219" i="17"/>
  <c r="AB217" i="17"/>
  <c r="AB215" i="17"/>
  <c r="AB213" i="17"/>
  <c r="AB211" i="17"/>
  <c r="AB209" i="17"/>
  <c r="AB207" i="17"/>
  <c r="AB205" i="17"/>
  <c r="AB203" i="17"/>
  <c r="AB201" i="17"/>
  <c r="AB199" i="17"/>
  <c r="AB197" i="17"/>
  <c r="AB195" i="17"/>
  <c r="AB193" i="17"/>
  <c r="AB191" i="17"/>
  <c r="AB189" i="17"/>
  <c r="AB187" i="17"/>
  <c r="AB185" i="17"/>
  <c r="AB183" i="17"/>
  <c r="AB181" i="17"/>
  <c r="AB179" i="17"/>
  <c r="AB177" i="17"/>
  <c r="AB175" i="17"/>
  <c r="AB173" i="17"/>
  <c r="AB198" i="17"/>
  <c r="AB194" i="17"/>
  <c r="AB190" i="17"/>
  <c r="AB186" i="17"/>
  <c r="AB182" i="17"/>
  <c r="AB178" i="17"/>
  <c r="AB174" i="17"/>
  <c r="AB171" i="17"/>
  <c r="AB169" i="17"/>
  <c r="AB167" i="17"/>
  <c r="AB165" i="17"/>
  <c r="AB163" i="17"/>
  <c r="AB161" i="17"/>
  <c r="AB159" i="17"/>
  <c r="AB157" i="17"/>
  <c r="AB155" i="17"/>
  <c r="AB153" i="17"/>
  <c r="AB151" i="17"/>
  <c r="AB149" i="17"/>
  <c r="AB147" i="17"/>
  <c r="AB145" i="17"/>
  <c r="AB143" i="17"/>
  <c r="AB141" i="17"/>
  <c r="AB139" i="17"/>
  <c r="AB137" i="17"/>
  <c r="AB135" i="17"/>
  <c r="AB133" i="17"/>
  <c r="AB131" i="17"/>
  <c r="AB129" i="17"/>
  <c r="AB127" i="17"/>
  <c r="AB125" i="17"/>
  <c r="AB123" i="17"/>
  <c r="AB121" i="17"/>
  <c r="AB119" i="17"/>
  <c r="AB117" i="17"/>
  <c r="AB115" i="17"/>
  <c r="AB113" i="17"/>
  <c r="AB111" i="17"/>
  <c r="AB109" i="17"/>
  <c r="AB107" i="17"/>
  <c r="AB105" i="17"/>
  <c r="AB103" i="17"/>
  <c r="AB101" i="17"/>
  <c r="AB99" i="17"/>
  <c r="AB97" i="17"/>
  <c r="AB95" i="17"/>
  <c r="AB93" i="17"/>
  <c r="AB91" i="17"/>
  <c r="AB89" i="17"/>
  <c r="AB87" i="17"/>
  <c r="AB85" i="17"/>
  <c r="AB83" i="17"/>
  <c r="AB81" i="17"/>
  <c r="AB79" i="17"/>
  <c r="AB77" i="17"/>
  <c r="AB75" i="17"/>
  <c r="AB73" i="17"/>
  <c r="AB71" i="17"/>
  <c r="AB69" i="17"/>
  <c r="AB67" i="17"/>
  <c r="AB65" i="17"/>
  <c r="AB63" i="17"/>
  <c r="AB61" i="17"/>
  <c r="AB481" i="17" s="1"/>
  <c r="AB59" i="17"/>
  <c r="AB57" i="17"/>
  <c r="AB55" i="17"/>
  <c r="AB53" i="17"/>
  <c r="AB473" i="17" s="1"/>
  <c r="AB51" i="17"/>
  <c r="AB49" i="17"/>
  <c r="AB47" i="17"/>
  <c r="AB45" i="17"/>
  <c r="AB465" i="17" s="1"/>
  <c r="AB43" i="17"/>
  <c r="AB41" i="17"/>
  <c r="AB39" i="17"/>
  <c r="AB37" i="17"/>
  <c r="AB457" i="17" s="1"/>
  <c r="AB35" i="17"/>
  <c r="AB33" i="17"/>
  <c r="AB31" i="17"/>
  <c r="AB29" i="17"/>
  <c r="AB449" i="17" s="1"/>
  <c r="AB27" i="17"/>
  <c r="AB25" i="17"/>
  <c r="AB23" i="17"/>
  <c r="AB21" i="17"/>
  <c r="AB441" i="17" s="1"/>
  <c r="AB19" i="17"/>
  <c r="AB17" i="17"/>
  <c r="AB15" i="17"/>
  <c r="AB13" i="17"/>
  <c r="AB433" i="17" s="1"/>
  <c r="AB11" i="17"/>
  <c r="AB9" i="17"/>
  <c r="AB7" i="17"/>
  <c r="AB5" i="17"/>
  <c r="AB425" i="17" s="1"/>
  <c r="AB3" i="17"/>
  <c r="AB420" i="17"/>
  <c r="AB418" i="17"/>
  <c r="AB416" i="17"/>
  <c r="AB414" i="17"/>
  <c r="AB412" i="17"/>
  <c r="AB410" i="17"/>
  <c r="AB408" i="17"/>
  <c r="AB406" i="17"/>
  <c r="AB404" i="17"/>
  <c r="AB402" i="17"/>
  <c r="AB400" i="17"/>
  <c r="AB398" i="17"/>
  <c r="AB396" i="17"/>
  <c r="AB394" i="17"/>
  <c r="AB392" i="17"/>
  <c r="AB390" i="17"/>
  <c r="AB388" i="17"/>
  <c r="AB386" i="17"/>
  <c r="AB384" i="17"/>
  <c r="AB382" i="17"/>
  <c r="AB380" i="17"/>
  <c r="AB378" i="17"/>
  <c r="AB376" i="17"/>
  <c r="AB374" i="17"/>
  <c r="AB372" i="17"/>
  <c r="AB370" i="17"/>
  <c r="AB368" i="17"/>
  <c r="AB366" i="17"/>
  <c r="AB364" i="17"/>
  <c r="AB362" i="17"/>
  <c r="AB360" i="17"/>
  <c r="AB358" i="17"/>
  <c r="AB356" i="17"/>
  <c r="AB354" i="17"/>
  <c r="AB352" i="17"/>
  <c r="AB350" i="17"/>
  <c r="AB348" i="17"/>
  <c r="AB346" i="17"/>
  <c r="AB344" i="17"/>
  <c r="AB342" i="17"/>
  <c r="AB340" i="17"/>
  <c r="AB338" i="17"/>
  <c r="AB336" i="17"/>
  <c r="AB334" i="17"/>
  <c r="AB332" i="17"/>
  <c r="AB330" i="17"/>
  <c r="AB328" i="17"/>
  <c r="AB326" i="17"/>
  <c r="AB324" i="17"/>
  <c r="AB322" i="17"/>
  <c r="AB320" i="17"/>
  <c r="AB318" i="17"/>
  <c r="AB316" i="17"/>
  <c r="AB314" i="17"/>
  <c r="AB312" i="17"/>
  <c r="AB310" i="17"/>
  <c r="AB308" i="17"/>
  <c r="AB306" i="17"/>
  <c r="AB304" i="17"/>
  <c r="AB302" i="17"/>
  <c r="AB300" i="17"/>
  <c r="AB298" i="17"/>
  <c r="AB296" i="17"/>
  <c r="AB294" i="17"/>
  <c r="AB292" i="17"/>
  <c r="AB290" i="17"/>
  <c r="AB288" i="17"/>
  <c r="AB286" i="17"/>
  <c r="AB284" i="17"/>
  <c r="AB282" i="17"/>
  <c r="AB280" i="17"/>
  <c r="AB278" i="17"/>
  <c r="AB276" i="17"/>
  <c r="AB274" i="17"/>
  <c r="AB272" i="17"/>
  <c r="AB270" i="17"/>
  <c r="AB268" i="17"/>
  <c r="AB266" i="17"/>
  <c r="AB264" i="17"/>
  <c r="AB262" i="17"/>
  <c r="AB260" i="17"/>
  <c r="AB258" i="17"/>
  <c r="AB256" i="17"/>
  <c r="AB254" i="17"/>
  <c r="AB252" i="17"/>
  <c r="AB250" i="17"/>
  <c r="AB248" i="17"/>
  <c r="AB246" i="17"/>
  <c r="AB244" i="17"/>
  <c r="AB242" i="17"/>
  <c r="AB240" i="17"/>
  <c r="AB238" i="17"/>
  <c r="AB236" i="17"/>
  <c r="AB234" i="17"/>
  <c r="AB232" i="17"/>
  <c r="AB230" i="17"/>
  <c r="AB228" i="17"/>
  <c r="AB226" i="17"/>
  <c r="AB224" i="17"/>
  <c r="AB222" i="17"/>
  <c r="AB220" i="17"/>
  <c r="AB218" i="17"/>
  <c r="AB216" i="17"/>
  <c r="AB214" i="17"/>
  <c r="AB212" i="17"/>
  <c r="AB210" i="17"/>
  <c r="AB208" i="17"/>
  <c r="AB206" i="17"/>
  <c r="AB204" i="17"/>
  <c r="AB202" i="17"/>
  <c r="AB200" i="17"/>
  <c r="AB196" i="17"/>
  <c r="AB192" i="17"/>
  <c r="AB188" i="17"/>
  <c r="AB184" i="17"/>
  <c r="AB180" i="17"/>
  <c r="AB176" i="17"/>
  <c r="AB172" i="17"/>
  <c r="AB170" i="17"/>
  <c r="AB168" i="17"/>
  <c r="AB166" i="17"/>
  <c r="AB164" i="17"/>
  <c r="AB162" i="17"/>
  <c r="AB160" i="17"/>
  <c r="AB158" i="17"/>
  <c r="AB156" i="17"/>
  <c r="AB154" i="17"/>
  <c r="AB152" i="17"/>
  <c r="AB150" i="17"/>
  <c r="AB148" i="17"/>
  <c r="AB146" i="17"/>
  <c r="AB144" i="17"/>
  <c r="AB142" i="17"/>
  <c r="AB140" i="17"/>
  <c r="AB138" i="17"/>
  <c r="AB136" i="17"/>
  <c r="AB134" i="17"/>
  <c r="AB132" i="17"/>
  <c r="AB130" i="17"/>
  <c r="AB128" i="17"/>
  <c r="AB126" i="17"/>
  <c r="AB124" i="17"/>
  <c r="AB122" i="17"/>
  <c r="AB120" i="17"/>
  <c r="AB118" i="17"/>
  <c r="AB116" i="17"/>
  <c r="AB114" i="17"/>
  <c r="AB112" i="17"/>
  <c r="AB110" i="17"/>
  <c r="AB108" i="17"/>
  <c r="AB106" i="17"/>
  <c r="AB104" i="17"/>
  <c r="AB102" i="17"/>
  <c r="AB100" i="17"/>
  <c r="AB98" i="17"/>
  <c r="AB96" i="17"/>
  <c r="AB94" i="17"/>
  <c r="AB92" i="17"/>
  <c r="AB90" i="17"/>
  <c r="AB88" i="17"/>
  <c r="AB86" i="17"/>
  <c r="AB84" i="17"/>
  <c r="AB82" i="17"/>
  <c r="AB80" i="17"/>
  <c r="AB78" i="17"/>
  <c r="AB76" i="17"/>
  <c r="AB74" i="17"/>
  <c r="AB72" i="17"/>
  <c r="AB70" i="17"/>
  <c r="AB68" i="17"/>
  <c r="AB66" i="17"/>
  <c r="AB486" i="17" s="1"/>
  <c r="AB64" i="17"/>
  <c r="AB62" i="17"/>
  <c r="AB60" i="17"/>
  <c r="AB58" i="17"/>
  <c r="AB478" i="17" s="1"/>
  <c r="AB56" i="17"/>
  <c r="AB54" i="17"/>
  <c r="AB52" i="17"/>
  <c r="AB50" i="17"/>
  <c r="AB470" i="17" s="1"/>
  <c r="AB48" i="17"/>
  <c r="AB46" i="17"/>
  <c r="AB44" i="17"/>
  <c r="AB42" i="17"/>
  <c r="AB462" i="17" s="1"/>
  <c r="AB40" i="17"/>
  <c r="AB38" i="17"/>
  <c r="AB36" i="17"/>
  <c r="AB34" i="17"/>
  <c r="AB454" i="17" s="1"/>
  <c r="AB32" i="17"/>
  <c r="AB30" i="17"/>
  <c r="AB28" i="17"/>
  <c r="AB26" i="17"/>
  <c r="AB446" i="17" s="1"/>
  <c r="AB24" i="17"/>
  <c r="AB22" i="17"/>
  <c r="AB20" i="17"/>
  <c r="AB18" i="17"/>
  <c r="AB438" i="17" s="1"/>
  <c r="AB16" i="17"/>
  <c r="AB14" i="17"/>
  <c r="AB12" i="17"/>
  <c r="AB10" i="17"/>
  <c r="AB430" i="17" s="1"/>
  <c r="AB8" i="17"/>
  <c r="AB6" i="17"/>
  <c r="AB4" i="17"/>
  <c r="AB2" i="17"/>
  <c r="AB422" i="17" s="1"/>
  <c r="AB421" i="18"/>
  <c r="AB420" i="18"/>
  <c r="AB419" i="18"/>
  <c r="AB418" i="18"/>
  <c r="AB417" i="18"/>
  <c r="AB416" i="18"/>
  <c r="AB415" i="18"/>
  <c r="AB414" i="18"/>
  <c r="AB413" i="18"/>
  <c r="AB412" i="18"/>
  <c r="AB411" i="18"/>
  <c r="AB410" i="18"/>
  <c r="AB409" i="18"/>
  <c r="AB408" i="18"/>
  <c r="AB407" i="18"/>
  <c r="AB406" i="18"/>
  <c r="AB405" i="18"/>
  <c r="AB404" i="18"/>
  <c r="AB403" i="18"/>
  <c r="AB402" i="18"/>
  <c r="AB401" i="18"/>
  <c r="AB400" i="18"/>
  <c r="AB399" i="18"/>
  <c r="AB398" i="18"/>
  <c r="AB397" i="18"/>
  <c r="AB396" i="18"/>
  <c r="AB395" i="18"/>
  <c r="AB394" i="18"/>
  <c r="AB393" i="18"/>
  <c r="AB392" i="18"/>
  <c r="AB391" i="18"/>
  <c r="AB390" i="18"/>
  <c r="AB389" i="18"/>
  <c r="AB388" i="18"/>
  <c r="AB387" i="18"/>
  <c r="AB386" i="18"/>
  <c r="AB385" i="18"/>
  <c r="AB384" i="18"/>
  <c r="AB383" i="18"/>
  <c r="AB382" i="18"/>
  <c r="AB381" i="18"/>
  <c r="AB380" i="18"/>
  <c r="AB379" i="18"/>
  <c r="AB378" i="18"/>
  <c r="AB377" i="18"/>
  <c r="AB376" i="18"/>
  <c r="AB375" i="18"/>
  <c r="AB374" i="18"/>
  <c r="AB373" i="18"/>
  <c r="AB372" i="18"/>
  <c r="AB371" i="18"/>
  <c r="AB370" i="18"/>
  <c r="AB369" i="18"/>
  <c r="AB368" i="18"/>
  <c r="AB367" i="18"/>
  <c r="AB366" i="18"/>
  <c r="AB365" i="18"/>
  <c r="AB364" i="18"/>
  <c r="AB363" i="18"/>
  <c r="AB362" i="18"/>
  <c r="AB361" i="18"/>
  <c r="AB360" i="18"/>
  <c r="AB359" i="18"/>
  <c r="AB358" i="18"/>
  <c r="AB357" i="18"/>
  <c r="AB356" i="18"/>
  <c r="AB355" i="18"/>
  <c r="AB354" i="18"/>
  <c r="AB353" i="18"/>
  <c r="AB352" i="18"/>
  <c r="AB351" i="18"/>
  <c r="AB350" i="18"/>
  <c r="AB349" i="18"/>
  <c r="AB348" i="18"/>
  <c r="AB347" i="18"/>
  <c r="AB346" i="18"/>
  <c r="AB345" i="18"/>
  <c r="AB344" i="18"/>
  <c r="AB343" i="18"/>
  <c r="AB342" i="18"/>
  <c r="AB341" i="18"/>
  <c r="AB340" i="18"/>
  <c r="AB339" i="18"/>
  <c r="AB338" i="18"/>
  <c r="AB337" i="18"/>
  <c r="AB336" i="18"/>
  <c r="AB335" i="18"/>
  <c r="AB334" i="18"/>
  <c r="AB333" i="18"/>
  <c r="AB332" i="18"/>
  <c r="AB331" i="18"/>
  <c r="AB330" i="18"/>
  <c r="AB329" i="18"/>
  <c r="AB328" i="18"/>
  <c r="AB327" i="18"/>
  <c r="AB326" i="18"/>
  <c r="AB325" i="18"/>
  <c r="AB324" i="18"/>
  <c r="AB323" i="18"/>
  <c r="AB322" i="18"/>
  <c r="AB321" i="18"/>
  <c r="AB320" i="18"/>
  <c r="AB319" i="18"/>
  <c r="AB318" i="18"/>
  <c r="AB317" i="18"/>
  <c r="AB316" i="18"/>
  <c r="AB315" i="18"/>
  <c r="AB314" i="18"/>
  <c r="AB313" i="18"/>
  <c r="AB312" i="18"/>
  <c r="AB311" i="18"/>
  <c r="AB310" i="18"/>
  <c r="AB309" i="18"/>
  <c r="AB308" i="18"/>
  <c r="AB307" i="18"/>
  <c r="AB306" i="18"/>
  <c r="AB305" i="18"/>
  <c r="AB304" i="18"/>
  <c r="AB303" i="18"/>
  <c r="AB302" i="18"/>
  <c r="AB301" i="18"/>
  <c r="AB300" i="18"/>
  <c r="AB299" i="18"/>
  <c r="AB298" i="18"/>
  <c r="AB297" i="18"/>
  <c r="AB296" i="18"/>
  <c r="AB295" i="18"/>
  <c r="AB294" i="18"/>
  <c r="AB293" i="18"/>
  <c r="AB292" i="18"/>
  <c r="AB291" i="18"/>
  <c r="AB290" i="18"/>
  <c r="AB289" i="18"/>
  <c r="AB288" i="18"/>
  <c r="AB287" i="18"/>
  <c r="AB286" i="18"/>
  <c r="AB285" i="18"/>
  <c r="AB284" i="18"/>
  <c r="AB283" i="18"/>
  <c r="AB282" i="18"/>
  <c r="AB281" i="18"/>
  <c r="AB280" i="18"/>
  <c r="AB279" i="18"/>
  <c r="AB278" i="18"/>
  <c r="AB277" i="18"/>
  <c r="AB276" i="18"/>
  <c r="AB275" i="18"/>
  <c r="AB274" i="18"/>
  <c r="AB273" i="18"/>
  <c r="AB272" i="18"/>
  <c r="AB271" i="18"/>
  <c r="AB270" i="18"/>
  <c r="AB269" i="18"/>
  <c r="AB268" i="18"/>
  <c r="AB267" i="18"/>
  <c r="AB266" i="18"/>
  <c r="AB265" i="18"/>
  <c r="AB264" i="18"/>
  <c r="AB263" i="18"/>
  <c r="AB262" i="18"/>
  <c r="AB261" i="18"/>
  <c r="AB260" i="18"/>
  <c r="AB259" i="18"/>
  <c r="AB258" i="18"/>
  <c r="AB257" i="18"/>
  <c r="AB256" i="18"/>
  <c r="AB255" i="18"/>
  <c r="AB254" i="18"/>
  <c r="AB253" i="18"/>
  <c r="AB252" i="18"/>
  <c r="AB251" i="18"/>
  <c r="AB250" i="18"/>
  <c r="AB249" i="18"/>
  <c r="AB248" i="18"/>
  <c r="AB247" i="18"/>
  <c r="AB246" i="18"/>
  <c r="AB245" i="18"/>
  <c r="AB244" i="18"/>
  <c r="AB243" i="18"/>
  <c r="AB242" i="18"/>
  <c r="AB241" i="18"/>
  <c r="AB240" i="18"/>
  <c r="AB239" i="18"/>
  <c r="AB238" i="18"/>
  <c r="AB237" i="18"/>
  <c r="AB236" i="18"/>
  <c r="AB235" i="18"/>
  <c r="AB234" i="18"/>
  <c r="AB233" i="18"/>
  <c r="AB232" i="18"/>
  <c r="AB231" i="18"/>
  <c r="AB230" i="18"/>
  <c r="AB229" i="18"/>
  <c r="AB228" i="18"/>
  <c r="AB227" i="18"/>
  <c r="AB226" i="18"/>
  <c r="AB225" i="18"/>
  <c r="AB224" i="18"/>
  <c r="AB223" i="18"/>
  <c r="AB222" i="18"/>
  <c r="AB221" i="18"/>
  <c r="AB220" i="18"/>
  <c r="AB219" i="18"/>
  <c r="AB218" i="18"/>
  <c r="AB217" i="18"/>
  <c r="AB216" i="18"/>
  <c r="AB215" i="18"/>
  <c r="AB214" i="18"/>
  <c r="AB213" i="18"/>
  <c r="AB212" i="18"/>
  <c r="AB211" i="18"/>
  <c r="AB210" i="18"/>
  <c r="AB209" i="18"/>
  <c r="AB208" i="18"/>
  <c r="AB207" i="18"/>
  <c r="AB206" i="18"/>
  <c r="AB205" i="18"/>
  <c r="AB204" i="18"/>
  <c r="AB203" i="18"/>
  <c r="AB202" i="18"/>
  <c r="AB201" i="18"/>
  <c r="AB200" i="18"/>
  <c r="AB199" i="18"/>
  <c r="AB198" i="18"/>
  <c r="AB197" i="18"/>
  <c r="AB196" i="18"/>
  <c r="AB195" i="18"/>
  <c r="AB194" i="18"/>
  <c r="AB193" i="18"/>
  <c r="AB192" i="18"/>
  <c r="AB191" i="18"/>
  <c r="AB190" i="18"/>
  <c r="AB189" i="18"/>
  <c r="AB188" i="18"/>
  <c r="AB187" i="18"/>
  <c r="AB186" i="18"/>
  <c r="AB185" i="18"/>
  <c r="AB184" i="18"/>
  <c r="AB183" i="18"/>
  <c r="AB182" i="18"/>
  <c r="AB181" i="18"/>
  <c r="AB180" i="18"/>
  <c r="AB179" i="18"/>
  <c r="AB178" i="18"/>
  <c r="AB177" i="18"/>
  <c r="AB176" i="18"/>
  <c r="AB175" i="18"/>
  <c r="AB174" i="18"/>
  <c r="AB173" i="18"/>
  <c r="AB172" i="18"/>
  <c r="AB171" i="18"/>
  <c r="AB170" i="18"/>
  <c r="AB169" i="18"/>
  <c r="AB168" i="18"/>
  <c r="AB167" i="18"/>
  <c r="AB166" i="18"/>
  <c r="AB165" i="18"/>
  <c r="AB164" i="18"/>
  <c r="AB163" i="18"/>
  <c r="AB162" i="18"/>
  <c r="AB161" i="18"/>
  <c r="AB160" i="18"/>
  <c r="AB159" i="18"/>
  <c r="AB158" i="18"/>
  <c r="AB157" i="18"/>
  <c r="AB156" i="18"/>
  <c r="AB155" i="18"/>
  <c r="AB154" i="18"/>
  <c r="AB153" i="18"/>
  <c r="AB152" i="18"/>
  <c r="AB151" i="18"/>
  <c r="AB150" i="18"/>
  <c r="AB149" i="18"/>
  <c r="AB148" i="18"/>
  <c r="AB147" i="18"/>
  <c r="AB146" i="18"/>
  <c r="AB145" i="18"/>
  <c r="AB144" i="18"/>
  <c r="AB143" i="18"/>
  <c r="AB142" i="18"/>
  <c r="AB141" i="18"/>
  <c r="AB140" i="18"/>
  <c r="AB139" i="18"/>
  <c r="AB138" i="18"/>
  <c r="AB137" i="18"/>
  <c r="AB136" i="18"/>
  <c r="AB135" i="18"/>
  <c r="AB134" i="18"/>
  <c r="AB133" i="18"/>
  <c r="AB132" i="18"/>
  <c r="AB131" i="18"/>
  <c r="AB130" i="18"/>
  <c r="AB129" i="18"/>
  <c r="AB128" i="18"/>
  <c r="AB127" i="18"/>
  <c r="AB126" i="18"/>
  <c r="AB125" i="18"/>
  <c r="AB124" i="18"/>
  <c r="AB123" i="18"/>
  <c r="AB122" i="18"/>
  <c r="AB121" i="18"/>
  <c r="AB120" i="18"/>
  <c r="AB119" i="18"/>
  <c r="AB118" i="18"/>
  <c r="AB117" i="18"/>
  <c r="AB116" i="18"/>
  <c r="AB115" i="18"/>
  <c r="AB114" i="18"/>
  <c r="AB113" i="18"/>
  <c r="AB112" i="18"/>
  <c r="AB111" i="18"/>
  <c r="AB110" i="18"/>
  <c r="AB109" i="18"/>
  <c r="AB108" i="18"/>
  <c r="AB107" i="18"/>
  <c r="AB106" i="18"/>
  <c r="AB105" i="18"/>
  <c r="AB104" i="18"/>
  <c r="AB103" i="18"/>
  <c r="AB102" i="18"/>
  <c r="AB101" i="18"/>
  <c r="AB100" i="18"/>
  <c r="AB99" i="18"/>
  <c r="AB98" i="18"/>
  <c r="AB97" i="18"/>
  <c r="AB96" i="18"/>
  <c r="AB95" i="18"/>
  <c r="AB94" i="18"/>
  <c r="AB93" i="18"/>
  <c r="AB92" i="18"/>
  <c r="AB91" i="18"/>
  <c r="AB90" i="18"/>
  <c r="AB89" i="18"/>
  <c r="AB88" i="18"/>
  <c r="AB87" i="18"/>
  <c r="AB86" i="18"/>
  <c r="AB85" i="18"/>
  <c r="AB84" i="18"/>
  <c r="AB83" i="18"/>
  <c r="AB82" i="18"/>
  <c r="AB81" i="18"/>
  <c r="AB80" i="18"/>
  <c r="AB79" i="18"/>
  <c r="AB78" i="18"/>
  <c r="AB77" i="18"/>
  <c r="AB76" i="18"/>
  <c r="AB75" i="18"/>
  <c r="AB74" i="18"/>
  <c r="AB73" i="18"/>
  <c r="AB72" i="18"/>
  <c r="AB71" i="18"/>
  <c r="AB70" i="18"/>
  <c r="AB69" i="18"/>
  <c r="AB68" i="18"/>
  <c r="AB67" i="18"/>
  <c r="AB66" i="18"/>
  <c r="AB65" i="18"/>
  <c r="AB64" i="18"/>
  <c r="AB63" i="18"/>
  <c r="AB62" i="18"/>
  <c r="AB61" i="18"/>
  <c r="AB60" i="18"/>
  <c r="AB59" i="18"/>
  <c r="AB58" i="18"/>
  <c r="AB57" i="18"/>
  <c r="AB56" i="18"/>
  <c r="AB55" i="18"/>
  <c r="AB54" i="18"/>
  <c r="AB53" i="18"/>
  <c r="AB52" i="18"/>
  <c r="AB51" i="18"/>
  <c r="AB50" i="18"/>
  <c r="AB49" i="18"/>
  <c r="AB48" i="18"/>
  <c r="AB47" i="18"/>
  <c r="AB46" i="18"/>
  <c r="AB45" i="18"/>
  <c r="AB44" i="18"/>
  <c r="AB43" i="18"/>
  <c r="AB42" i="18"/>
  <c r="AB41" i="18"/>
  <c r="AB40" i="18"/>
  <c r="AB39" i="18"/>
  <c r="AB38" i="18"/>
  <c r="AB37" i="18"/>
  <c r="AB36" i="18"/>
  <c r="AB35" i="18"/>
  <c r="AB34" i="18"/>
  <c r="AB33" i="18"/>
  <c r="AB32" i="18"/>
  <c r="AB31" i="18"/>
  <c r="AB30" i="18"/>
  <c r="AB29" i="18"/>
  <c r="AB28" i="18"/>
  <c r="AB27" i="18"/>
  <c r="AB26" i="18"/>
  <c r="AB25" i="18"/>
  <c r="AB24" i="18"/>
  <c r="AB23" i="18"/>
  <c r="AB22" i="18"/>
  <c r="AB21" i="18"/>
  <c r="AB20" i="18"/>
  <c r="AB19" i="18"/>
  <c r="AB18" i="18"/>
  <c r="AB17" i="18"/>
  <c r="AB16" i="18"/>
  <c r="AB15" i="18"/>
  <c r="AB14" i="18"/>
  <c r="AB13" i="18"/>
  <c r="AB12" i="18"/>
  <c r="AB11" i="18"/>
  <c r="AB10" i="18"/>
  <c r="AB9" i="18"/>
  <c r="AB8" i="18"/>
  <c r="AB7" i="18"/>
  <c r="AB6" i="18"/>
  <c r="AB5" i="18"/>
  <c r="AB4" i="18"/>
  <c r="AB3" i="18"/>
  <c r="AB2" i="18"/>
  <c r="N9" i="7"/>
  <c r="X11" i="7"/>
  <c r="I24" i="7"/>
  <c r="N20" i="7"/>
  <c r="N22" i="7"/>
  <c r="N25" i="7"/>
  <c r="X27" i="7"/>
  <c r="AA420" i="17"/>
  <c r="AA418" i="17"/>
  <c r="AA416" i="17"/>
  <c r="AA414" i="17"/>
  <c r="AA412" i="17"/>
  <c r="AA410" i="17"/>
  <c r="AA408" i="17"/>
  <c r="AA406" i="17"/>
  <c r="AA404" i="17"/>
  <c r="AA402" i="17"/>
  <c r="AA400" i="17"/>
  <c r="AA398" i="17"/>
  <c r="AA396" i="17"/>
  <c r="AA394" i="17"/>
  <c r="AA392" i="17"/>
  <c r="AA390" i="17"/>
  <c r="AA388" i="17"/>
  <c r="AA386" i="17"/>
  <c r="AA384" i="17"/>
  <c r="AA382" i="17"/>
  <c r="AA380" i="17"/>
  <c r="AA378" i="17"/>
  <c r="AA376" i="17"/>
  <c r="AA374" i="17"/>
  <c r="AA372" i="17"/>
  <c r="AA370" i="17"/>
  <c r="AA368" i="17"/>
  <c r="AA366" i="17"/>
  <c r="AA364" i="17"/>
  <c r="AA362" i="17"/>
  <c r="AA360" i="17"/>
  <c r="AA358" i="17"/>
  <c r="AA356" i="17"/>
  <c r="AA354" i="17"/>
  <c r="AA352" i="17"/>
  <c r="AA350" i="17"/>
  <c r="AA348" i="17"/>
  <c r="AA346" i="17"/>
  <c r="AA344" i="17"/>
  <c r="AA342" i="17"/>
  <c r="AA340" i="17"/>
  <c r="AA338" i="17"/>
  <c r="AA336" i="17"/>
  <c r="AA334" i="17"/>
  <c r="AA332" i="17"/>
  <c r="AA330" i="17"/>
  <c r="AA328" i="17"/>
  <c r="AA326" i="17"/>
  <c r="AA324" i="17"/>
  <c r="AA322" i="17"/>
  <c r="AA320" i="17"/>
  <c r="AA318" i="17"/>
  <c r="AA316" i="17"/>
  <c r="AA314" i="17"/>
  <c r="AA312" i="17"/>
  <c r="AA310" i="17"/>
  <c r="AA308" i="17"/>
  <c r="AA306" i="17"/>
  <c r="AA304" i="17"/>
  <c r="AA302" i="17"/>
  <c r="AA300" i="17"/>
  <c r="AA298" i="17"/>
  <c r="AA296" i="17"/>
  <c r="AA294" i="17"/>
  <c r="AA292" i="17"/>
  <c r="AA290" i="17"/>
  <c r="AA288" i="17"/>
  <c r="AA286" i="17"/>
  <c r="AA284" i="17"/>
  <c r="AA282" i="17"/>
  <c r="AA280" i="17"/>
  <c r="AA278" i="17"/>
  <c r="AA276" i="17"/>
  <c r="AA274" i="17"/>
  <c r="AA272" i="17"/>
  <c r="AA270" i="17"/>
  <c r="AA268" i="17"/>
  <c r="AA266" i="17"/>
  <c r="AA264" i="17"/>
  <c r="AA262" i="17"/>
  <c r="AA260" i="17"/>
  <c r="AA258" i="17"/>
  <c r="AA256" i="17"/>
  <c r="AA254" i="17"/>
  <c r="AA252" i="17"/>
  <c r="AA250" i="17"/>
  <c r="AA248" i="17"/>
  <c r="AA246" i="17"/>
  <c r="AA244" i="17"/>
  <c r="AA242" i="17"/>
  <c r="AA240" i="17"/>
  <c r="AA238" i="17"/>
  <c r="AA236" i="17"/>
  <c r="AA234" i="17"/>
  <c r="AA232" i="17"/>
  <c r="AA230" i="17"/>
  <c r="AA228" i="17"/>
  <c r="AA226" i="17"/>
  <c r="AA224" i="17"/>
  <c r="AA222" i="17"/>
  <c r="AA220" i="17"/>
  <c r="AA218" i="17"/>
  <c r="AA216" i="17"/>
  <c r="AA214" i="17"/>
  <c r="AA212" i="17"/>
  <c r="AA210" i="17"/>
  <c r="AA208" i="17"/>
  <c r="AA206" i="17"/>
  <c r="AA204" i="17"/>
  <c r="AA202" i="17"/>
  <c r="AA421" i="17"/>
  <c r="AA419" i="17"/>
  <c r="AA417" i="17"/>
  <c r="AA415" i="17"/>
  <c r="AA413" i="17"/>
  <c r="AA411" i="17"/>
  <c r="AA409" i="17"/>
  <c r="AA407" i="17"/>
  <c r="AA405" i="17"/>
  <c r="AA403" i="17"/>
  <c r="AA401" i="17"/>
  <c r="AA399" i="17"/>
  <c r="AA397" i="17"/>
  <c r="AA395" i="17"/>
  <c r="AA393" i="17"/>
  <c r="AA391" i="17"/>
  <c r="AA389" i="17"/>
  <c r="AA387" i="17"/>
  <c r="AA385" i="17"/>
  <c r="AA383" i="17"/>
  <c r="AA381" i="17"/>
  <c r="AA379" i="17"/>
  <c r="AA377" i="17"/>
  <c r="AA375" i="17"/>
  <c r="AA373" i="17"/>
  <c r="AA371" i="17"/>
  <c r="AA369" i="17"/>
  <c r="AA367" i="17"/>
  <c r="AA365" i="17"/>
  <c r="AA363" i="17"/>
  <c r="AA361" i="17"/>
  <c r="AA359" i="17"/>
  <c r="AA357" i="17"/>
  <c r="AA355" i="17"/>
  <c r="AA353" i="17"/>
  <c r="AA351" i="17"/>
  <c r="AA349" i="17"/>
  <c r="AA347" i="17"/>
  <c r="AA345" i="17"/>
  <c r="AA343" i="17"/>
  <c r="AA341" i="17"/>
  <c r="AA339" i="17"/>
  <c r="AA337" i="17"/>
  <c r="AA335" i="17"/>
  <c r="AA333" i="17"/>
  <c r="AA331" i="17"/>
  <c r="AA329" i="17"/>
  <c r="AA327" i="17"/>
  <c r="AA325" i="17"/>
  <c r="AA323" i="17"/>
  <c r="AA321" i="17"/>
  <c r="AA319" i="17"/>
  <c r="AA317" i="17"/>
  <c r="AA315" i="17"/>
  <c r="AA313" i="17"/>
  <c r="AA311" i="17"/>
  <c r="AA309" i="17"/>
  <c r="AA307" i="17"/>
  <c r="AA305" i="17"/>
  <c r="AA303" i="17"/>
  <c r="AA301" i="17"/>
  <c r="AA299" i="17"/>
  <c r="AA297" i="17"/>
  <c r="AA295" i="17"/>
  <c r="AA293" i="17"/>
  <c r="AA291" i="17"/>
  <c r="AA289" i="17"/>
  <c r="AA287" i="17"/>
  <c r="AA285" i="17"/>
  <c r="AA283" i="17"/>
  <c r="AA281" i="17"/>
  <c r="AA279" i="17"/>
  <c r="AA277" i="17"/>
  <c r="AA275" i="17"/>
  <c r="AA273" i="17"/>
  <c r="AA271" i="17"/>
  <c r="AA269" i="17"/>
  <c r="AA267" i="17"/>
  <c r="AA265" i="17"/>
  <c r="AA263" i="17"/>
  <c r="AA261" i="17"/>
  <c r="AA259" i="17"/>
  <c r="AA257" i="17"/>
  <c r="AA255" i="17"/>
  <c r="AA253" i="17"/>
  <c r="AA251" i="17"/>
  <c r="AA249" i="17"/>
  <c r="AA247" i="17"/>
  <c r="AA245" i="17"/>
  <c r="AA243" i="17"/>
  <c r="AA241" i="17"/>
  <c r="AA239" i="17"/>
  <c r="AA237" i="17"/>
  <c r="AA235" i="17"/>
  <c r="AA233" i="17"/>
  <c r="AA231" i="17"/>
  <c r="AA229" i="17"/>
  <c r="AA227" i="17"/>
  <c r="AA225" i="17"/>
  <c r="AA223" i="17"/>
  <c r="AA221" i="17"/>
  <c r="AA219" i="17"/>
  <c r="AA217" i="17"/>
  <c r="AA215" i="17"/>
  <c r="AA213" i="17"/>
  <c r="AA211" i="17"/>
  <c r="AA209" i="17"/>
  <c r="AA207" i="17"/>
  <c r="AA205" i="17"/>
  <c r="AA203" i="17"/>
  <c r="AA201" i="17"/>
  <c r="AA198" i="17"/>
  <c r="AA197" i="17"/>
  <c r="AA194" i="17"/>
  <c r="AA193" i="17"/>
  <c r="AA190" i="17"/>
  <c r="AA189" i="17"/>
  <c r="AA186" i="17"/>
  <c r="AA185" i="17"/>
  <c r="AA182" i="17"/>
  <c r="AA181" i="17"/>
  <c r="AA178" i="17"/>
  <c r="AA177" i="17"/>
  <c r="AA174" i="17"/>
  <c r="AA173" i="17"/>
  <c r="AA171" i="17"/>
  <c r="AA169" i="17"/>
  <c r="AA167" i="17"/>
  <c r="AA165" i="17"/>
  <c r="AA163" i="17"/>
  <c r="AA161" i="17"/>
  <c r="AA159" i="17"/>
  <c r="AA157" i="17"/>
  <c r="AA155" i="17"/>
  <c r="AA153" i="17"/>
  <c r="AA151" i="17"/>
  <c r="AA149" i="17"/>
  <c r="AA147" i="17"/>
  <c r="AA145" i="17"/>
  <c r="AA143" i="17"/>
  <c r="AA141" i="17"/>
  <c r="AA139" i="17"/>
  <c r="AA137" i="17"/>
  <c r="AA135" i="17"/>
  <c r="AA133" i="17"/>
  <c r="AA131" i="17"/>
  <c r="AA129" i="17"/>
  <c r="AA127" i="17"/>
  <c r="AA125" i="17"/>
  <c r="AA123" i="17"/>
  <c r="AA121" i="17"/>
  <c r="AA119" i="17"/>
  <c r="AA117" i="17"/>
  <c r="AA115" i="17"/>
  <c r="AA113" i="17"/>
  <c r="AA111" i="17"/>
  <c r="AA109" i="17"/>
  <c r="AA107" i="17"/>
  <c r="AA105" i="17"/>
  <c r="AA103" i="17"/>
  <c r="AA101" i="17"/>
  <c r="AA99" i="17"/>
  <c r="AA97" i="17"/>
  <c r="AA95" i="17"/>
  <c r="AA93" i="17"/>
  <c r="AA91" i="17"/>
  <c r="AA89" i="17"/>
  <c r="AA87" i="17"/>
  <c r="AA85" i="17"/>
  <c r="AA83" i="17"/>
  <c r="AA81" i="17"/>
  <c r="AA79" i="17"/>
  <c r="AA77" i="17"/>
  <c r="AA75" i="17"/>
  <c r="AA73" i="17"/>
  <c r="AA71" i="17"/>
  <c r="AA491" i="17" s="1"/>
  <c r="AA69" i="17"/>
  <c r="AA67" i="17"/>
  <c r="AA65" i="17"/>
  <c r="AA63" i="17"/>
  <c r="AA483" i="17" s="1"/>
  <c r="AA61" i="17"/>
  <c r="AA59" i="17"/>
  <c r="AA57" i="17"/>
  <c r="AA55" i="17"/>
  <c r="AA475" i="17" s="1"/>
  <c r="AA53" i="17"/>
  <c r="AA51" i="17"/>
  <c r="AA49" i="17"/>
  <c r="AA47" i="17"/>
  <c r="AA467" i="17" s="1"/>
  <c r="AA45" i="17"/>
  <c r="AA43" i="17"/>
  <c r="AA41" i="17"/>
  <c r="AA39" i="17"/>
  <c r="AA459" i="17" s="1"/>
  <c r="AA37" i="17"/>
  <c r="AA35" i="17"/>
  <c r="AA33" i="17"/>
  <c r="AA31" i="17"/>
  <c r="AA451" i="17" s="1"/>
  <c r="AA29" i="17"/>
  <c r="AA27" i="17"/>
  <c r="AA25" i="17"/>
  <c r="AA23" i="17"/>
  <c r="AA443" i="17" s="1"/>
  <c r="AA21" i="17"/>
  <c r="AA19" i="17"/>
  <c r="AA17" i="17"/>
  <c r="AA15" i="17"/>
  <c r="AA435" i="17" s="1"/>
  <c r="AA13" i="17"/>
  <c r="AA11" i="17"/>
  <c r="AA9" i="17"/>
  <c r="AA200" i="17"/>
  <c r="AA199" i="17"/>
  <c r="AA196" i="17"/>
  <c r="AA195" i="17"/>
  <c r="AA192" i="17"/>
  <c r="AA191" i="17"/>
  <c r="AA188" i="17"/>
  <c r="AA187" i="17"/>
  <c r="AA184" i="17"/>
  <c r="AA183" i="17"/>
  <c r="AA180" i="17"/>
  <c r="AA179" i="17"/>
  <c r="AA176" i="17"/>
  <c r="AA175" i="17"/>
  <c r="AA172" i="17"/>
  <c r="AA170" i="17"/>
  <c r="AA168" i="17"/>
  <c r="AA166" i="17"/>
  <c r="AA164" i="17"/>
  <c r="AA162" i="17"/>
  <c r="AA160" i="17"/>
  <c r="AA158" i="17"/>
  <c r="AA156" i="17"/>
  <c r="AA154" i="17"/>
  <c r="AA152" i="17"/>
  <c r="AA150" i="17"/>
  <c r="AA148" i="17"/>
  <c r="AA146" i="17"/>
  <c r="AA144" i="17"/>
  <c r="AA142" i="17"/>
  <c r="AA140" i="17"/>
  <c r="AA138" i="17"/>
  <c r="AA136" i="17"/>
  <c r="AA134" i="17"/>
  <c r="AA132" i="17"/>
  <c r="AA130" i="17"/>
  <c r="AA128" i="17"/>
  <c r="AA126" i="17"/>
  <c r="AA124" i="17"/>
  <c r="AA122" i="17"/>
  <c r="AA120" i="17"/>
  <c r="AA118" i="17"/>
  <c r="AA116" i="17"/>
  <c r="AA114" i="17"/>
  <c r="AA112" i="17"/>
  <c r="AA110" i="17"/>
  <c r="AA108" i="17"/>
  <c r="AA106" i="17"/>
  <c r="AA104" i="17"/>
  <c r="AA102" i="17"/>
  <c r="AA100" i="17"/>
  <c r="AA98" i="17"/>
  <c r="AA96" i="17"/>
  <c r="AA94" i="17"/>
  <c r="AA92" i="17"/>
  <c r="AA90" i="17"/>
  <c r="AA88" i="17"/>
  <c r="AA86" i="17"/>
  <c r="AA84" i="17"/>
  <c r="AA82" i="17"/>
  <c r="AA80" i="17"/>
  <c r="AA78" i="17"/>
  <c r="AA76" i="17"/>
  <c r="AA74" i="17"/>
  <c r="AA72" i="17"/>
  <c r="AA70" i="17"/>
  <c r="AA68" i="17"/>
  <c r="AA66" i="17"/>
  <c r="AA64" i="17"/>
  <c r="AA484" i="17" s="1"/>
  <c r="AA62" i="17"/>
  <c r="AA60" i="17"/>
  <c r="AA58" i="17"/>
  <c r="AA56" i="17"/>
  <c r="AA476" i="17" s="1"/>
  <c r="AA54" i="17"/>
  <c r="AA52" i="17"/>
  <c r="AA50" i="17"/>
  <c r="AA48" i="17"/>
  <c r="AA468" i="17" s="1"/>
  <c r="AA46" i="17"/>
  <c r="AA44" i="17"/>
  <c r="AA42" i="17"/>
  <c r="AA40" i="17"/>
  <c r="AA460" i="17" s="1"/>
  <c r="AA38" i="17"/>
  <c r="AA36" i="17"/>
  <c r="AA34" i="17"/>
  <c r="AA32" i="17"/>
  <c r="AA452" i="17" s="1"/>
  <c r="AA30" i="17"/>
  <c r="AA28" i="17"/>
  <c r="AA26" i="17"/>
  <c r="AA24" i="17"/>
  <c r="AA444" i="17" s="1"/>
  <c r="AA22" i="17"/>
  <c r="AA20" i="17"/>
  <c r="AA18" i="17"/>
  <c r="AA16" i="17"/>
  <c r="AA436" i="17" s="1"/>
  <c r="AA14" i="17"/>
  <c r="AA12" i="17"/>
  <c r="AA10" i="17"/>
  <c r="AA8" i="17"/>
  <c r="AA428" i="17" s="1"/>
  <c r="AA6" i="17"/>
  <c r="AA4" i="17"/>
  <c r="AA2" i="17"/>
  <c r="AA5" i="17"/>
  <c r="AA425" i="17" s="1"/>
  <c r="AA7" i="17"/>
  <c r="AA3" i="17"/>
  <c r="N10" i="7"/>
  <c r="S21" i="7"/>
  <c r="X21" i="7"/>
  <c r="X28" i="7"/>
  <c r="S26" i="7"/>
  <c r="O456" i="20"/>
  <c r="AE457" i="20"/>
  <c r="I20" i="7"/>
  <c r="I21" i="7"/>
  <c r="I22" i="7"/>
  <c r="I25" i="7"/>
  <c r="S27" i="7"/>
  <c r="AA420" i="16"/>
  <c r="AA417" i="16"/>
  <c r="AA414" i="16"/>
  <c r="AA412" i="16"/>
  <c r="AA407" i="16"/>
  <c r="AA404" i="16"/>
  <c r="AA401" i="16"/>
  <c r="AA398" i="16"/>
  <c r="AA396" i="16"/>
  <c r="AA391" i="16"/>
  <c r="AA388" i="16"/>
  <c r="AA385" i="16"/>
  <c r="AA382" i="16"/>
  <c r="AA380" i="16"/>
  <c r="AA375" i="16"/>
  <c r="AA372" i="16"/>
  <c r="AA367" i="16"/>
  <c r="AA362" i="16"/>
  <c r="AA359" i="16"/>
  <c r="AA355" i="16"/>
  <c r="AA354" i="16"/>
  <c r="AA350" i="16"/>
  <c r="AA348" i="16"/>
  <c r="AA345" i="16"/>
  <c r="AA342" i="16"/>
  <c r="AA340" i="16"/>
  <c r="AA339" i="16"/>
  <c r="AA338" i="16"/>
  <c r="AA334" i="16"/>
  <c r="AA329" i="16"/>
  <c r="AA328" i="16"/>
  <c r="AA324" i="16"/>
  <c r="AA320" i="16"/>
  <c r="AA317" i="16"/>
  <c r="AA316" i="16"/>
  <c r="AA314" i="16"/>
  <c r="AA311" i="16"/>
  <c r="AA303" i="16"/>
  <c r="AA299" i="16"/>
  <c r="AA298" i="16"/>
  <c r="AA293" i="16"/>
  <c r="AA290" i="16"/>
  <c r="AA277" i="16"/>
  <c r="AA268" i="16"/>
  <c r="AA262" i="16"/>
  <c r="AA259" i="16"/>
  <c r="AA247" i="16"/>
  <c r="AA245" i="16"/>
  <c r="AA235" i="16"/>
  <c r="AA225" i="16"/>
  <c r="AA224" i="16"/>
  <c r="AA215" i="16"/>
  <c r="AA213" i="16"/>
  <c r="AA203" i="16"/>
  <c r="AA193" i="16"/>
  <c r="AA192" i="16"/>
  <c r="AA189" i="16"/>
  <c r="AA168" i="16"/>
  <c r="AA165" i="16"/>
  <c r="AA152" i="16"/>
  <c r="AA144" i="16"/>
  <c r="AA141" i="16"/>
  <c r="AA120" i="16"/>
  <c r="AA117" i="16"/>
  <c r="AA104" i="16"/>
  <c r="AA421" i="16"/>
  <c r="AA418" i="16"/>
  <c r="AA413" i="16"/>
  <c r="AA406" i="16"/>
  <c r="AA405" i="16"/>
  <c r="AA402" i="16"/>
  <c r="AA397" i="16"/>
  <c r="AA390" i="16"/>
  <c r="AA389" i="16"/>
  <c r="AA386" i="16"/>
  <c r="AA381" i="16"/>
  <c r="AA374" i="16"/>
  <c r="AA373" i="16"/>
  <c r="AA368" i="16"/>
  <c r="AA363" i="16"/>
  <c r="AA353" i="16"/>
  <c r="AA349" i="16"/>
  <c r="AA344" i="16"/>
  <c r="AA341" i="16"/>
  <c r="AA336" i="16"/>
  <c r="AA332" i="16"/>
  <c r="AA326" i="16"/>
  <c r="AA323" i="16"/>
  <c r="AA312" i="16"/>
  <c r="AA305" i="16"/>
  <c r="AA301" i="16"/>
  <c r="AA295" i="16"/>
  <c r="AA289" i="16"/>
  <c r="AA287" i="16"/>
  <c r="AA286" i="16"/>
  <c r="AA283" i="16"/>
  <c r="AA281" i="16"/>
  <c r="AA278" i="16"/>
  <c r="AA276" i="16"/>
  <c r="AA275" i="16"/>
  <c r="AA274" i="16"/>
  <c r="AA270" i="16"/>
  <c r="AA265" i="16"/>
  <c r="AA264" i="16"/>
  <c r="AA260" i="16"/>
  <c r="AA419" i="16"/>
  <c r="AA416" i="16"/>
  <c r="AA411" i="16"/>
  <c r="AA409" i="16"/>
  <c r="AA403" i="16"/>
  <c r="AA400" i="16"/>
  <c r="AA395" i="16"/>
  <c r="AA393" i="16"/>
  <c r="AA387" i="16"/>
  <c r="AA384" i="16"/>
  <c r="AA379" i="16"/>
  <c r="AA377" i="16"/>
  <c r="AA371" i="16"/>
  <c r="AA370" i="16"/>
  <c r="AA366" i="16"/>
  <c r="AA364" i="16"/>
  <c r="AA361" i="16"/>
  <c r="AA358" i="16"/>
  <c r="AA357" i="16"/>
  <c r="AA352" i="16"/>
  <c r="AA347" i="16"/>
  <c r="AA337" i="16"/>
  <c r="AA333" i="16"/>
  <c r="AA327" i="16"/>
  <c r="AA321" i="16"/>
  <c r="AA319" i="16"/>
  <c r="AA318" i="16"/>
  <c r="AA315" i="16"/>
  <c r="AA313" i="16"/>
  <c r="AA310" i="16"/>
  <c r="AA308" i="16"/>
  <c r="AA307" i="16"/>
  <c r="AA306" i="16"/>
  <c r="AA302" i="16"/>
  <c r="AA297" i="16"/>
  <c r="AA296" i="16"/>
  <c r="AA292" i="16"/>
  <c r="AA288" i="16"/>
  <c r="AA285" i="16"/>
  <c r="AA284" i="16"/>
  <c r="AA282" i="16"/>
  <c r="AA279" i="16"/>
  <c r="AA271" i="16"/>
  <c r="AA267" i="16"/>
  <c r="AA266" i="16"/>
  <c r="AA261" i="16"/>
  <c r="AA258" i="16"/>
  <c r="AA255" i="16"/>
  <c r="AA253" i="16"/>
  <c r="AA252" i="16"/>
  <c r="AA243" i="16"/>
  <c r="AA238" i="16"/>
  <c r="AA233" i="16"/>
  <c r="AA232" i="16"/>
  <c r="AA226" i="16"/>
  <c r="AA223" i="16"/>
  <c r="AA221" i="16"/>
  <c r="AA220" i="16"/>
  <c r="AA211" i="16"/>
  <c r="AA206" i="16"/>
  <c r="AA201" i="16"/>
  <c r="AA200" i="16"/>
  <c r="AA194" i="16"/>
  <c r="AA191" i="16"/>
  <c r="AA186" i="16"/>
  <c r="AA183" i="16"/>
  <c r="AA178" i="16"/>
  <c r="AA175" i="16"/>
  <c r="AA170" i="16"/>
  <c r="AA167" i="16"/>
  <c r="AA162" i="16"/>
  <c r="AA159" i="16"/>
  <c r="AA154" i="16"/>
  <c r="AA151" i="16"/>
  <c r="AA146" i="16"/>
  <c r="AA143" i="16"/>
  <c r="AA138" i="16"/>
  <c r="AA135" i="16"/>
  <c r="AA130" i="16"/>
  <c r="AA127" i="16"/>
  <c r="AA122" i="16"/>
  <c r="AA119" i="16"/>
  <c r="AA114" i="16"/>
  <c r="AA111" i="16"/>
  <c r="AA106" i="16"/>
  <c r="AA103" i="16"/>
  <c r="AA98" i="16"/>
  <c r="AA94" i="16"/>
  <c r="AA88" i="16"/>
  <c r="AA78" i="16"/>
  <c r="AA72" i="16"/>
  <c r="AA60" i="16"/>
  <c r="AA51" i="16"/>
  <c r="AA47" i="16"/>
  <c r="AA40" i="16"/>
  <c r="AA35" i="16"/>
  <c r="AA31" i="16"/>
  <c r="AA24" i="16"/>
  <c r="AA19" i="16"/>
  <c r="AA14" i="16"/>
  <c r="AA8" i="16"/>
  <c r="AA4" i="16"/>
  <c r="AA272" i="16"/>
  <c r="AA257" i="16"/>
  <c r="AA256" i="16"/>
  <c r="AA250" i="16"/>
  <c r="AA244" i="16"/>
  <c r="AA230" i="16"/>
  <c r="AA218" i="16"/>
  <c r="AA212" i="16"/>
  <c r="AA198" i="16"/>
  <c r="AA184" i="16"/>
  <c r="AA181" i="16"/>
  <c r="AA176" i="16"/>
  <c r="AA173" i="16"/>
  <c r="AA160" i="16"/>
  <c r="AA157" i="16"/>
  <c r="AA149" i="16"/>
  <c r="AA136" i="16"/>
  <c r="AA133" i="16"/>
  <c r="AA128" i="16"/>
  <c r="AA125" i="16"/>
  <c r="AA112" i="16"/>
  <c r="AA109" i="16"/>
  <c r="AA415" i="16"/>
  <c r="AA410" i="16"/>
  <c r="AA392" i="16"/>
  <c r="AA383" i="16"/>
  <c r="AA378" i="16"/>
  <c r="AA369" i="16"/>
  <c r="AA360" i="16"/>
  <c r="AA356" i="16"/>
  <c r="AA343" i="16"/>
  <c r="AA331" i="16"/>
  <c r="AA330" i="16"/>
  <c r="AA294" i="16"/>
  <c r="AA280" i="16"/>
  <c r="AA241" i="16"/>
  <c r="AA237" i="16"/>
  <c r="AA231" i="16"/>
  <c r="AA228" i="16"/>
  <c r="AA227" i="16"/>
  <c r="AA222" i="16"/>
  <c r="AA217" i="16"/>
  <c r="AA214" i="16"/>
  <c r="AA210" i="16"/>
  <c r="AA208" i="16"/>
  <c r="AA207" i="16"/>
  <c r="AA202" i="16"/>
  <c r="AA187" i="16"/>
  <c r="AA182" i="16"/>
  <c r="AA180" i="16"/>
  <c r="AA171" i="16"/>
  <c r="AA166" i="16"/>
  <c r="AA164" i="16"/>
  <c r="AA155" i="16"/>
  <c r="AA150" i="16"/>
  <c r="AA148" i="16"/>
  <c r="AA139" i="16"/>
  <c r="AA134" i="16"/>
  <c r="AA132" i="16"/>
  <c r="AA123" i="16"/>
  <c r="AA118" i="16"/>
  <c r="AA116" i="16"/>
  <c r="AA107" i="16"/>
  <c r="AA100" i="16"/>
  <c r="AA99" i="16"/>
  <c r="AA95" i="16"/>
  <c r="AA91" i="16"/>
  <c r="AA90" i="16"/>
  <c r="AA84" i="16"/>
  <c r="AA83" i="16"/>
  <c r="AA79" i="16"/>
  <c r="AA75" i="16"/>
  <c r="AA74" i="16"/>
  <c r="AA68" i="16"/>
  <c r="AA65" i="16"/>
  <c r="AA59" i="16"/>
  <c r="AA56" i="16"/>
  <c r="AA55" i="16"/>
  <c r="AA53" i="16"/>
  <c r="AA41" i="16"/>
  <c r="AA38" i="16"/>
  <c r="AA36" i="16"/>
  <c r="AA34" i="16"/>
  <c r="AA17" i="16"/>
  <c r="AA9" i="16"/>
  <c r="AA5" i="16"/>
  <c r="AA2" i="16"/>
  <c r="AA335" i="16"/>
  <c r="AA322" i="16"/>
  <c r="AA254" i="16"/>
  <c r="AA121" i="16"/>
  <c r="AA105" i="16"/>
  <c r="AA80" i="16"/>
  <c r="AA63" i="16"/>
  <c r="AA54" i="16"/>
  <c r="AA52" i="16"/>
  <c r="AA50" i="16"/>
  <c r="AA30" i="16"/>
  <c r="AA28" i="16"/>
  <c r="AA27" i="16"/>
  <c r="AA16" i="16"/>
  <c r="AA7" i="16"/>
  <c r="AA6" i="16"/>
  <c r="AA365" i="16"/>
  <c r="AA351" i="16"/>
  <c r="AA346" i="16"/>
  <c r="AA325" i="16"/>
  <c r="AA309" i="16"/>
  <c r="AA304" i="16"/>
  <c r="AA251" i="16"/>
  <c r="AA236" i="16"/>
  <c r="AA216" i="16"/>
  <c r="AA197" i="16"/>
  <c r="AA177" i="16"/>
  <c r="AA161" i="16"/>
  <c r="AA145" i="16"/>
  <c r="AA129" i="16"/>
  <c r="AA113" i="16"/>
  <c r="AA102" i="16"/>
  <c r="AA93" i="16"/>
  <c r="AA92" i="16"/>
  <c r="AA87" i="16"/>
  <c r="AA86" i="16"/>
  <c r="AA85" i="16"/>
  <c r="AA77" i="16"/>
  <c r="AA76" i="16"/>
  <c r="AA71" i="16"/>
  <c r="AA70" i="16"/>
  <c r="AA69" i="16"/>
  <c r="AA66" i="16"/>
  <c r="AA57" i="16"/>
  <c r="AA48" i="16"/>
  <c r="AA45" i="16"/>
  <c r="AA37" i="16"/>
  <c r="AA25" i="16"/>
  <c r="AA22" i="16"/>
  <c r="AA20" i="16"/>
  <c r="AA18" i="16"/>
  <c r="AA15" i="16"/>
  <c r="AA11" i="16"/>
  <c r="AA248" i="16"/>
  <c r="AA185" i="16"/>
  <c r="AA153" i="16"/>
  <c r="AA137" i="16"/>
  <c r="AA26" i="16"/>
  <c r="AA408" i="16"/>
  <c r="AA399" i="16"/>
  <c r="AA394" i="16"/>
  <c r="AA376" i="16"/>
  <c r="AA300" i="16"/>
  <c r="AA291" i="16"/>
  <c r="AA273" i="16"/>
  <c r="AA263" i="16"/>
  <c r="AA249" i="16"/>
  <c r="AA246" i="16"/>
  <c r="AA242" i="16"/>
  <c r="AA240" i="16"/>
  <c r="AA239" i="16"/>
  <c r="AA234" i="16"/>
  <c r="AA209" i="16"/>
  <c r="AA205" i="16"/>
  <c r="AA199" i="16"/>
  <c r="AA196" i="16"/>
  <c r="AA195" i="16"/>
  <c r="AA190" i="16"/>
  <c r="AA188" i="16"/>
  <c r="AA179" i="16"/>
  <c r="AA174" i="16"/>
  <c r="AA172" i="16"/>
  <c r="AA163" i="16"/>
  <c r="AA158" i="16"/>
  <c r="AA156" i="16"/>
  <c r="AA147" i="16"/>
  <c r="AA142" i="16"/>
  <c r="AA140" i="16"/>
  <c r="AA131" i="16"/>
  <c r="AA126" i="16"/>
  <c r="AA124" i="16"/>
  <c r="AA115" i="16"/>
  <c r="AA110" i="16"/>
  <c r="AA108" i="16"/>
  <c r="AA101" i="16"/>
  <c r="AA97" i="16"/>
  <c r="AA89" i="16"/>
  <c r="AA82" i="16"/>
  <c r="AA81" i="16"/>
  <c r="AA73" i="16"/>
  <c r="AA62" i="16"/>
  <c r="AA58" i="16"/>
  <c r="AA49" i="16"/>
  <c r="AA46" i="16"/>
  <c r="AA44" i="16"/>
  <c r="AA43" i="16"/>
  <c r="AA42" i="16"/>
  <c r="AA39" i="16"/>
  <c r="AA32" i="16"/>
  <c r="AA29" i="16"/>
  <c r="AA21" i="16"/>
  <c r="AA13" i="16"/>
  <c r="AA12" i="16"/>
  <c r="AA10" i="16"/>
  <c r="AA269" i="16"/>
  <c r="AA229" i="16"/>
  <c r="AA219" i="16"/>
  <c r="AA204" i="16"/>
  <c r="AA169" i="16"/>
  <c r="AA96" i="16"/>
  <c r="AA67" i="16"/>
  <c r="AA64" i="16"/>
  <c r="AA61" i="16"/>
  <c r="AA33" i="16"/>
  <c r="AA23" i="16"/>
  <c r="AA3" i="16"/>
  <c r="Z420" i="17"/>
  <c r="Z418" i="17"/>
  <c r="Z416" i="17"/>
  <c r="Z414" i="17"/>
  <c r="Z412" i="17"/>
  <c r="Z410" i="17"/>
  <c r="Z408" i="17"/>
  <c r="Z406" i="17"/>
  <c r="Z404" i="17"/>
  <c r="Z402" i="17"/>
  <c r="Z400" i="17"/>
  <c r="Z398" i="17"/>
  <c r="Z396" i="17"/>
  <c r="Z394" i="17"/>
  <c r="Z392" i="17"/>
  <c r="Z390" i="17"/>
  <c r="Z388" i="17"/>
  <c r="Z386" i="17"/>
  <c r="Z384" i="17"/>
  <c r="Z382" i="17"/>
  <c r="Z380" i="17"/>
  <c r="Z378" i="17"/>
  <c r="Z376" i="17"/>
  <c r="Z374" i="17"/>
  <c r="Z372" i="17"/>
  <c r="Z370" i="17"/>
  <c r="Z368" i="17"/>
  <c r="Z366" i="17"/>
  <c r="Z364" i="17"/>
  <c r="Z362" i="17"/>
  <c r="Z360" i="17"/>
  <c r="Z358" i="17"/>
  <c r="Z356" i="17"/>
  <c r="Z354" i="17"/>
  <c r="Z352" i="17"/>
  <c r="Z350" i="17"/>
  <c r="Z348" i="17"/>
  <c r="Z346" i="17"/>
  <c r="Z344" i="17"/>
  <c r="Z342" i="17"/>
  <c r="Z340" i="17"/>
  <c r="Z338" i="17"/>
  <c r="Z336" i="17"/>
  <c r="Z334" i="17"/>
  <c r="Z332" i="17"/>
  <c r="Z330" i="17"/>
  <c r="Z328" i="17"/>
  <c r="Z326" i="17"/>
  <c r="Z324" i="17"/>
  <c r="Z322" i="17"/>
  <c r="Z320" i="17"/>
  <c r="Z318" i="17"/>
  <c r="Z316" i="17"/>
  <c r="Z314" i="17"/>
  <c r="Z312" i="17"/>
  <c r="Z310" i="17"/>
  <c r="Z308" i="17"/>
  <c r="Z306" i="17"/>
  <c r="Z304" i="17"/>
  <c r="Z302" i="17"/>
  <c r="Z300" i="17"/>
  <c r="Z298" i="17"/>
  <c r="Z296" i="17"/>
  <c r="Z294" i="17"/>
  <c r="Z292" i="17"/>
  <c r="Z290" i="17"/>
  <c r="Z288" i="17"/>
  <c r="Z286" i="17"/>
  <c r="Z284" i="17"/>
  <c r="Z282" i="17"/>
  <c r="Z280" i="17"/>
  <c r="Z278" i="17"/>
  <c r="Z276" i="17"/>
  <c r="Z274" i="17"/>
  <c r="Z272" i="17"/>
  <c r="Z270" i="17"/>
  <c r="Z268" i="17"/>
  <c r="Z266" i="17"/>
  <c r="Z264" i="17"/>
  <c r="Z262" i="17"/>
  <c r="Z260" i="17"/>
  <c r="Z258" i="17"/>
  <c r="Z256" i="17"/>
  <c r="Z254" i="17"/>
  <c r="Z252" i="17"/>
  <c r="Z250" i="17"/>
  <c r="Z248" i="17"/>
  <c r="Z246" i="17"/>
  <c r="Z244" i="17"/>
  <c r="Z242" i="17"/>
  <c r="Z240" i="17"/>
  <c r="Z238" i="17"/>
  <c r="Z236" i="17"/>
  <c r="Z234" i="17"/>
  <c r="Z232" i="17"/>
  <c r="Z230" i="17"/>
  <c r="Z228" i="17"/>
  <c r="Z226" i="17"/>
  <c r="Z224" i="17"/>
  <c r="Z222" i="17"/>
  <c r="Z220" i="17"/>
  <c r="Z218" i="17"/>
  <c r="Z216" i="17"/>
  <c r="Z214" i="17"/>
  <c r="Z212" i="17"/>
  <c r="Z210" i="17"/>
  <c r="Z208" i="17"/>
  <c r="Z206" i="17"/>
  <c r="Z204" i="17"/>
  <c r="Z202" i="17"/>
  <c r="Z200" i="17"/>
  <c r="Z198" i="17"/>
  <c r="Z196" i="17"/>
  <c r="Z194" i="17"/>
  <c r="Z192" i="17"/>
  <c r="Z190" i="17"/>
  <c r="Z188" i="17"/>
  <c r="Z186" i="17"/>
  <c r="Z184" i="17"/>
  <c r="Z182" i="17"/>
  <c r="Z180" i="17"/>
  <c r="Z178" i="17"/>
  <c r="Z176" i="17"/>
  <c r="Z174" i="17"/>
  <c r="Z199" i="17"/>
  <c r="Z195" i="17"/>
  <c r="Z191" i="17"/>
  <c r="Z187" i="17"/>
  <c r="Z183" i="17"/>
  <c r="Z179" i="17"/>
  <c r="Z175" i="17"/>
  <c r="Z172" i="17"/>
  <c r="Z170" i="17"/>
  <c r="Z168" i="17"/>
  <c r="Z166" i="17"/>
  <c r="Z164" i="17"/>
  <c r="Z162" i="17"/>
  <c r="Z160" i="17"/>
  <c r="Z158" i="17"/>
  <c r="Z156" i="17"/>
  <c r="Z154" i="17"/>
  <c r="Z152" i="17"/>
  <c r="Z150" i="17"/>
  <c r="Z148" i="17"/>
  <c r="Z146" i="17"/>
  <c r="Z144" i="17"/>
  <c r="Z142" i="17"/>
  <c r="Z140" i="17"/>
  <c r="Z138" i="17"/>
  <c r="Z136" i="17"/>
  <c r="Z134" i="17"/>
  <c r="Z132" i="17"/>
  <c r="Z130" i="17"/>
  <c r="Z128" i="17"/>
  <c r="Z126" i="17"/>
  <c r="Z124" i="17"/>
  <c r="Z122" i="17"/>
  <c r="Z120" i="17"/>
  <c r="Z118" i="17"/>
  <c r="Z116" i="17"/>
  <c r="Z114" i="17"/>
  <c r="Z112" i="17"/>
  <c r="Z110" i="17"/>
  <c r="Z108" i="17"/>
  <c r="Z106" i="17"/>
  <c r="Z104" i="17"/>
  <c r="Z102" i="17"/>
  <c r="Z100" i="17"/>
  <c r="Z98" i="17"/>
  <c r="Z96" i="17"/>
  <c r="Z94" i="17"/>
  <c r="Z92" i="17"/>
  <c r="Z90" i="17"/>
  <c r="Z88" i="17"/>
  <c r="Z86" i="17"/>
  <c r="Z84" i="17"/>
  <c r="Z82" i="17"/>
  <c r="Z80" i="17"/>
  <c r="Z78" i="17"/>
  <c r="Z76" i="17"/>
  <c r="Z74" i="17"/>
  <c r="Z72" i="17"/>
  <c r="Z70" i="17"/>
  <c r="Z68" i="17"/>
  <c r="Z66" i="17"/>
  <c r="Z64" i="17"/>
  <c r="Z62" i="17"/>
  <c r="Z60" i="17"/>
  <c r="Z58" i="17"/>
  <c r="Z56" i="17"/>
  <c r="Z54" i="17"/>
  <c r="Z52" i="17"/>
  <c r="Z50" i="17"/>
  <c r="Z48" i="17"/>
  <c r="Z46" i="17"/>
  <c r="Z44" i="17"/>
  <c r="Z42" i="17"/>
  <c r="Z40" i="17"/>
  <c r="Z38" i="17"/>
  <c r="Z36" i="17"/>
  <c r="Z34" i="17"/>
  <c r="Z32" i="17"/>
  <c r="Z30" i="17"/>
  <c r="Z28" i="17"/>
  <c r="Z26" i="17"/>
  <c r="Z24" i="17"/>
  <c r="Z22" i="17"/>
  <c r="Z20" i="17"/>
  <c r="Z18" i="17"/>
  <c r="Z16" i="17"/>
  <c r="Z14" i="17"/>
  <c r="Z12" i="17"/>
  <c r="Z10" i="17"/>
  <c r="Z8" i="17"/>
  <c r="Z6" i="17"/>
  <c r="Z4" i="17"/>
  <c r="Z2" i="17"/>
  <c r="Z421" i="17"/>
  <c r="Z419" i="17"/>
  <c r="Z417" i="17"/>
  <c r="Z415" i="17"/>
  <c r="Z413" i="17"/>
  <c r="Z411" i="17"/>
  <c r="Z409" i="17"/>
  <c r="Z407" i="17"/>
  <c r="Z405" i="17"/>
  <c r="Z403" i="17"/>
  <c r="Z401" i="17"/>
  <c r="Z399" i="17"/>
  <c r="Z397" i="17"/>
  <c r="Z395" i="17"/>
  <c r="Z393" i="17"/>
  <c r="Z391" i="17"/>
  <c r="Z389" i="17"/>
  <c r="Z387" i="17"/>
  <c r="Z385" i="17"/>
  <c r="Z383" i="17"/>
  <c r="Z381" i="17"/>
  <c r="Z379" i="17"/>
  <c r="Z377" i="17"/>
  <c r="Z375" i="17"/>
  <c r="Z373" i="17"/>
  <c r="Z371" i="17"/>
  <c r="Z369" i="17"/>
  <c r="Z367" i="17"/>
  <c r="Z365" i="17"/>
  <c r="Z363" i="17"/>
  <c r="Z361" i="17"/>
  <c r="Z359" i="17"/>
  <c r="Z357" i="17"/>
  <c r="Z355" i="17"/>
  <c r="Z353" i="17"/>
  <c r="Z351" i="17"/>
  <c r="Z349" i="17"/>
  <c r="Z347" i="17"/>
  <c r="Z345" i="17"/>
  <c r="Z343" i="17"/>
  <c r="Z341" i="17"/>
  <c r="Z339" i="17"/>
  <c r="Z337" i="17"/>
  <c r="Z335" i="17"/>
  <c r="Z333" i="17"/>
  <c r="Z331" i="17"/>
  <c r="Z329" i="17"/>
  <c r="Z327" i="17"/>
  <c r="Z325" i="17"/>
  <c r="Z323" i="17"/>
  <c r="Z321" i="17"/>
  <c r="Z319" i="17"/>
  <c r="Z317" i="17"/>
  <c r="Z315" i="17"/>
  <c r="Z313" i="17"/>
  <c r="Z311" i="17"/>
  <c r="Z309" i="17"/>
  <c r="Z307" i="17"/>
  <c r="Z305" i="17"/>
  <c r="Z303" i="17"/>
  <c r="Z301" i="17"/>
  <c r="Z299" i="17"/>
  <c r="Z297" i="17"/>
  <c r="Z295" i="17"/>
  <c r="Z293" i="17"/>
  <c r="Z291" i="17"/>
  <c r="Z289" i="17"/>
  <c r="Z287" i="17"/>
  <c r="Z285" i="17"/>
  <c r="Z283" i="17"/>
  <c r="Z281" i="17"/>
  <c r="Z279" i="17"/>
  <c r="Z277" i="17"/>
  <c r="Z275" i="17"/>
  <c r="Z273" i="17"/>
  <c r="Z271" i="17"/>
  <c r="Z269" i="17"/>
  <c r="Z267" i="17"/>
  <c r="Z265" i="17"/>
  <c r="Z263" i="17"/>
  <c r="Z261" i="17"/>
  <c r="Z259" i="17"/>
  <c r="Z257" i="17"/>
  <c r="Z255" i="17"/>
  <c r="Z253" i="17"/>
  <c r="Z251" i="17"/>
  <c r="Z249" i="17"/>
  <c r="Z247" i="17"/>
  <c r="Z245" i="17"/>
  <c r="Z243" i="17"/>
  <c r="Z241" i="17"/>
  <c r="Z239" i="17"/>
  <c r="Z237" i="17"/>
  <c r="Z235" i="17"/>
  <c r="Z233" i="17"/>
  <c r="Z231" i="17"/>
  <c r="Z229" i="17"/>
  <c r="Z227" i="17"/>
  <c r="Z225" i="17"/>
  <c r="Z223" i="17"/>
  <c r="Z221" i="17"/>
  <c r="Z219" i="17"/>
  <c r="Z217" i="17"/>
  <c r="Z215" i="17"/>
  <c r="Z213" i="17"/>
  <c r="Z211" i="17"/>
  <c r="Z209" i="17"/>
  <c r="Z207" i="17"/>
  <c r="Z205" i="17"/>
  <c r="Z203" i="17"/>
  <c r="Z201" i="17"/>
  <c r="Z197" i="17"/>
  <c r="Z193" i="17"/>
  <c r="Z189" i="17"/>
  <c r="Z185" i="17"/>
  <c r="Z181" i="17"/>
  <c r="Z177" i="17"/>
  <c r="Z173" i="17"/>
  <c r="Z171" i="17"/>
  <c r="Z169" i="17"/>
  <c r="Z167" i="17"/>
  <c r="Z165" i="17"/>
  <c r="Z163" i="17"/>
  <c r="Z161" i="17"/>
  <c r="Z159" i="17"/>
  <c r="Z157" i="17"/>
  <c r="Z155" i="17"/>
  <c r="Z153" i="17"/>
  <c r="Z151" i="17"/>
  <c r="Z149" i="17"/>
  <c r="Z147" i="17"/>
  <c r="Z145" i="17"/>
  <c r="Z143" i="17"/>
  <c r="Z141" i="17"/>
  <c r="Z139" i="17"/>
  <c r="Z137" i="17"/>
  <c r="Z135" i="17"/>
  <c r="Z133" i="17"/>
  <c r="Z131" i="17"/>
  <c r="Z129" i="17"/>
  <c r="Z127" i="17"/>
  <c r="Z125" i="17"/>
  <c r="Z123" i="17"/>
  <c r="Z121" i="17"/>
  <c r="Z119" i="17"/>
  <c r="Z117" i="17"/>
  <c r="Z115" i="17"/>
  <c r="Z113" i="17"/>
  <c r="Z111" i="17"/>
  <c r="Z109" i="17"/>
  <c r="Z107" i="17"/>
  <c r="Z105" i="17"/>
  <c r="Z103" i="17"/>
  <c r="Z101" i="17"/>
  <c r="Z99" i="17"/>
  <c r="Z97" i="17"/>
  <c r="Z95" i="17"/>
  <c r="Z93" i="17"/>
  <c r="Z91" i="17"/>
  <c r="Z89" i="17"/>
  <c r="Z87" i="17"/>
  <c r="Z85" i="17"/>
  <c r="Z83" i="17"/>
  <c r="Z81" i="17"/>
  <c r="Z79" i="17"/>
  <c r="Z77" i="17"/>
  <c r="Z75" i="17"/>
  <c r="Z73" i="17"/>
  <c r="Z71" i="17"/>
  <c r="Z69" i="17"/>
  <c r="Z67" i="17"/>
  <c r="Z65" i="17"/>
  <c r="Z63" i="17"/>
  <c r="Z61" i="17"/>
  <c r="Z59" i="17"/>
  <c r="Z57" i="17"/>
  <c r="Z55" i="17"/>
  <c r="Z53" i="17"/>
  <c r="Z51" i="17"/>
  <c r="Z49" i="17"/>
  <c r="Z47" i="17"/>
  <c r="Z45" i="17"/>
  <c r="Z43" i="17"/>
  <c r="Z41" i="17"/>
  <c r="Z39" i="17"/>
  <c r="Z37" i="17"/>
  <c r="Z35" i="17"/>
  <c r="Z33" i="17"/>
  <c r="Z31" i="17"/>
  <c r="Z29" i="17"/>
  <c r="Z27" i="17"/>
  <c r="Z25" i="17"/>
  <c r="Z23" i="17"/>
  <c r="Z21" i="17"/>
  <c r="Z19" i="17"/>
  <c r="Z17" i="17"/>
  <c r="Z15" i="17"/>
  <c r="Z13" i="17"/>
  <c r="Z11" i="17"/>
  <c r="Z9" i="17"/>
  <c r="Z7" i="17"/>
  <c r="Z5" i="17"/>
  <c r="Z3" i="17"/>
  <c r="I9" i="7"/>
  <c r="I10" i="7"/>
  <c r="X8" i="7"/>
  <c r="N17" i="7"/>
  <c r="N28" i="7"/>
  <c r="S28" i="7"/>
  <c r="N26" i="7"/>
  <c r="AC421" i="16"/>
  <c r="AC418" i="16"/>
  <c r="AC413" i="16"/>
  <c r="AC406" i="16"/>
  <c r="AC405" i="16"/>
  <c r="AC402" i="16"/>
  <c r="AC397" i="16"/>
  <c r="AC390" i="16"/>
  <c r="AC389" i="16"/>
  <c r="AC386" i="16"/>
  <c r="AC381" i="16"/>
  <c r="AC374" i="16"/>
  <c r="AC373" i="16"/>
  <c r="AC368" i="16"/>
  <c r="AC363" i="16"/>
  <c r="AC353" i="16"/>
  <c r="AC349" i="16"/>
  <c r="AC344" i="16"/>
  <c r="AC341" i="16"/>
  <c r="AC336" i="16"/>
  <c r="AC332" i="16"/>
  <c r="AC326" i="16"/>
  <c r="AC323" i="16"/>
  <c r="AC312" i="16"/>
  <c r="AC305" i="16"/>
  <c r="AC301" i="16"/>
  <c r="AC295" i="16"/>
  <c r="AC289" i="16"/>
  <c r="AC287" i="16"/>
  <c r="AC286" i="16"/>
  <c r="AC283" i="16"/>
  <c r="AC281" i="16"/>
  <c r="AC278" i="16"/>
  <c r="AC276" i="16"/>
  <c r="AC275" i="16"/>
  <c r="AC274" i="16"/>
  <c r="AC270" i="16"/>
  <c r="AC265" i="16"/>
  <c r="AC264" i="16"/>
  <c r="AC260" i="16"/>
  <c r="AC241" i="16"/>
  <c r="AC240" i="16"/>
  <c r="AC234" i="16"/>
  <c r="AC231" i="16"/>
  <c r="AC229" i="16"/>
  <c r="AC228" i="16"/>
  <c r="AC208" i="16"/>
  <c r="AC202" i="16"/>
  <c r="AC199" i="16"/>
  <c r="AC197" i="16"/>
  <c r="AC196" i="16"/>
  <c r="AC180" i="16"/>
  <c r="AC169" i="16"/>
  <c r="AC153" i="16"/>
  <c r="AC148" i="16"/>
  <c r="AC145" i="16"/>
  <c r="AC132" i="16"/>
  <c r="AC121" i="16"/>
  <c r="AC108" i="16"/>
  <c r="AC105" i="16"/>
  <c r="AC420" i="16"/>
  <c r="AC417" i="16"/>
  <c r="AC414" i="16"/>
  <c r="AC412" i="16"/>
  <c r="AC407" i="16"/>
  <c r="AC404" i="16"/>
  <c r="AC401" i="16"/>
  <c r="AC398" i="16"/>
  <c r="AC396" i="16"/>
  <c r="AC391" i="16"/>
  <c r="AC388" i="16"/>
  <c r="AC385" i="16"/>
  <c r="AC382" i="16"/>
  <c r="AC380" i="16"/>
  <c r="AC375" i="16"/>
  <c r="AC372" i="16"/>
  <c r="AC367" i="16"/>
  <c r="AC362" i="16"/>
  <c r="AC359" i="16"/>
  <c r="AC355" i="16"/>
  <c r="AC354" i="16"/>
  <c r="AC350" i="16"/>
  <c r="AC348" i="16"/>
  <c r="AC345" i="16"/>
  <c r="AC342" i="16"/>
  <c r="AC340" i="16"/>
  <c r="AC339" i="16"/>
  <c r="AC338" i="16"/>
  <c r="AC334" i="16"/>
  <c r="AC329" i="16"/>
  <c r="AC328" i="16"/>
  <c r="AC324" i="16"/>
  <c r="AC320" i="16"/>
  <c r="AC317" i="16"/>
  <c r="AC316" i="16"/>
  <c r="AC314" i="16"/>
  <c r="AC311" i="16"/>
  <c r="AC303" i="16"/>
  <c r="AC299" i="16"/>
  <c r="AC298" i="16"/>
  <c r="AC293" i="16"/>
  <c r="AC290" i="16"/>
  <c r="AC277" i="16"/>
  <c r="AC272" i="16"/>
  <c r="AC268" i="16"/>
  <c r="AC262" i="16"/>
  <c r="AC259" i="16"/>
  <c r="AC257" i="16"/>
  <c r="AC256" i="16"/>
  <c r="AC415" i="16"/>
  <c r="AC410" i="16"/>
  <c r="AC408" i="16"/>
  <c r="AC399" i="16"/>
  <c r="AC394" i="16"/>
  <c r="AC392" i="16"/>
  <c r="AC383" i="16"/>
  <c r="AC378" i="16"/>
  <c r="AC376" i="16"/>
  <c r="AC369" i="16"/>
  <c r="AC365" i="16"/>
  <c r="AC360" i="16"/>
  <c r="AC356" i="16"/>
  <c r="AC351" i="16"/>
  <c r="AC346" i="16"/>
  <c r="AC343" i="16"/>
  <c r="AC335" i="16"/>
  <c r="AC331" i="16"/>
  <c r="AC330" i="16"/>
  <c r="AC325" i="16"/>
  <c r="AC322" i="16"/>
  <c r="AC309" i="16"/>
  <c r="AC304" i="16"/>
  <c r="AC300" i="16"/>
  <c r="AC294" i="16"/>
  <c r="AC291" i="16"/>
  <c r="AC280" i="16"/>
  <c r="AC273" i="16"/>
  <c r="AC269" i="16"/>
  <c r="AC263" i="16"/>
  <c r="AC254" i="16"/>
  <c r="AC249" i="16"/>
  <c r="AC248" i="16"/>
  <c r="AC242" i="16"/>
  <c r="AC239" i="16"/>
  <c r="AC237" i="16"/>
  <c r="AC236" i="16"/>
  <c r="AC227" i="16"/>
  <c r="AC222" i="16"/>
  <c r="AC217" i="16"/>
  <c r="AC216" i="16"/>
  <c r="AC210" i="16"/>
  <c r="AC207" i="16"/>
  <c r="AC205" i="16"/>
  <c r="AC204" i="16"/>
  <c r="AC195" i="16"/>
  <c r="AC190" i="16"/>
  <c r="AC187" i="16"/>
  <c r="AC182" i="16"/>
  <c r="AC179" i="16"/>
  <c r="AC174" i="16"/>
  <c r="AC171" i="16"/>
  <c r="AC166" i="16"/>
  <c r="AC163" i="16"/>
  <c r="AC158" i="16"/>
  <c r="AC155" i="16"/>
  <c r="AC150" i="16"/>
  <c r="AC147" i="16"/>
  <c r="AC142" i="16"/>
  <c r="AC139" i="16"/>
  <c r="AC134" i="16"/>
  <c r="AC131" i="16"/>
  <c r="AC126" i="16"/>
  <c r="AC123" i="16"/>
  <c r="AC118" i="16"/>
  <c r="AC115" i="16"/>
  <c r="AC110" i="16"/>
  <c r="AC107" i="16"/>
  <c r="AC102" i="16"/>
  <c r="AC99" i="16"/>
  <c r="AC96" i="16"/>
  <c r="AC86" i="16"/>
  <c r="AC80" i="16"/>
  <c r="AC70" i="16"/>
  <c r="AC64" i="16"/>
  <c r="AC56" i="16"/>
  <c r="AC48" i="16"/>
  <c r="AC43" i="16"/>
  <c r="AC39" i="16"/>
  <c r="AC32" i="16"/>
  <c r="AC27" i="16"/>
  <c r="AC23" i="16"/>
  <c r="AC16" i="16"/>
  <c r="AC12" i="16"/>
  <c r="AC6" i="16"/>
  <c r="AC251" i="16"/>
  <c r="AC246" i="16"/>
  <c r="AC219" i="16"/>
  <c r="AC214" i="16"/>
  <c r="AC209" i="16"/>
  <c r="AC188" i="16"/>
  <c r="AC185" i="16"/>
  <c r="AC177" i="16"/>
  <c r="AC172" i="16"/>
  <c r="AC164" i="16"/>
  <c r="AC161" i="16"/>
  <c r="AC156" i="16"/>
  <c r="AC140" i="16"/>
  <c r="AC137" i="16"/>
  <c r="AC129" i="16"/>
  <c r="AC124" i="16"/>
  <c r="AC116" i="16"/>
  <c r="AC113" i="16"/>
  <c r="AC419" i="16"/>
  <c r="AC387" i="16"/>
  <c r="AC364" i="16"/>
  <c r="AC337" i="16"/>
  <c r="AC318" i="16"/>
  <c r="AC308" i="16"/>
  <c r="AC288" i="16"/>
  <c r="AC271" i="16"/>
  <c r="AC266" i="16"/>
  <c r="AC255" i="16"/>
  <c r="AC250" i="16"/>
  <c r="AC247" i="16"/>
  <c r="AC238" i="16"/>
  <c r="AC226" i="16"/>
  <c r="AC221" i="16"/>
  <c r="AC212" i="16"/>
  <c r="AC211" i="16"/>
  <c r="AC201" i="16"/>
  <c r="AC198" i="16"/>
  <c r="AC193" i="16"/>
  <c r="AC192" i="16"/>
  <c r="AC191" i="16"/>
  <c r="AC186" i="16"/>
  <c r="AC183" i="16"/>
  <c r="AC176" i="16"/>
  <c r="AC170" i="16"/>
  <c r="AC167" i="16"/>
  <c r="AC160" i="16"/>
  <c r="AC154" i="16"/>
  <c r="AC151" i="16"/>
  <c r="AC144" i="16"/>
  <c r="AC138" i="16"/>
  <c r="AC135" i="16"/>
  <c r="AC128" i="16"/>
  <c r="AC122" i="16"/>
  <c r="AC119" i="16"/>
  <c r="AC112" i="16"/>
  <c r="AC106" i="16"/>
  <c r="AC103" i="16"/>
  <c r="AC98" i="16"/>
  <c r="AC97" i="16"/>
  <c r="AC93" i="16"/>
  <c r="AC81" i="16"/>
  <c r="AC77" i="16"/>
  <c r="AC66" i="16"/>
  <c r="AC60" i="16"/>
  <c r="AC57" i="16"/>
  <c r="AC47" i="16"/>
  <c r="AC46" i="16"/>
  <c r="AC45" i="16"/>
  <c r="AC44" i="16"/>
  <c r="AC42" i="16"/>
  <c r="AC35" i="16"/>
  <c r="AC22" i="16"/>
  <c r="AC21" i="16"/>
  <c r="AC20" i="16"/>
  <c r="AC18" i="16"/>
  <c r="AC15" i="16"/>
  <c r="AC14" i="16"/>
  <c r="AC13" i="16"/>
  <c r="AC10" i="16"/>
  <c r="AC4" i="16"/>
  <c r="AC409" i="16"/>
  <c r="AC400" i="16"/>
  <c r="AC297" i="16"/>
  <c r="AC292" i="16"/>
  <c r="AC252" i="16"/>
  <c r="AC203" i="16"/>
  <c r="AC181" i="16"/>
  <c r="AC149" i="16"/>
  <c r="AC133" i="16"/>
  <c r="AC90" i="16"/>
  <c r="AC87" i="16"/>
  <c r="AC85" i="16"/>
  <c r="AC83" i="16"/>
  <c r="AC79" i="16"/>
  <c r="AC74" i="16"/>
  <c r="AC71" i="16"/>
  <c r="AC59" i="16"/>
  <c r="AC36" i="16"/>
  <c r="AC25" i="16"/>
  <c r="AC11" i="16"/>
  <c r="AC5" i="16"/>
  <c r="AC416" i="16"/>
  <c r="AC411" i="16"/>
  <c r="AC393" i="16"/>
  <c r="AC384" i="16"/>
  <c r="AC379" i="16"/>
  <c r="AC370" i="16"/>
  <c r="AC361" i="16"/>
  <c r="AC357" i="16"/>
  <c r="AC333" i="16"/>
  <c r="AC319" i="16"/>
  <c r="AC313" i="16"/>
  <c r="AC282" i="16"/>
  <c r="AC267" i="16"/>
  <c r="AC261" i="16"/>
  <c r="AC245" i="16"/>
  <c r="AC235" i="16"/>
  <c r="AC220" i="16"/>
  <c r="AC200" i="16"/>
  <c r="AC189" i="16"/>
  <c r="AC173" i="16"/>
  <c r="AC157" i="16"/>
  <c r="AC141" i="16"/>
  <c r="AC125" i="16"/>
  <c r="AC109" i="16"/>
  <c r="AC101" i="16"/>
  <c r="AC94" i="16"/>
  <c r="AC89" i="16"/>
  <c r="AC82" i="16"/>
  <c r="AC78" i="16"/>
  <c r="AC73" i="16"/>
  <c r="AC63" i="16"/>
  <c r="AC62" i="16"/>
  <c r="AC61" i="16"/>
  <c r="AC58" i="16"/>
  <c r="AC49" i="16"/>
  <c r="AC40" i="16"/>
  <c r="AC31" i="16"/>
  <c r="AC30" i="16"/>
  <c r="AC29" i="16"/>
  <c r="AC28" i="16"/>
  <c r="AC26" i="16"/>
  <c r="AC19" i="16"/>
  <c r="AC8" i="16"/>
  <c r="AC7" i="16"/>
  <c r="AC395" i="16"/>
  <c r="AC377" i="16"/>
  <c r="AC327" i="16"/>
  <c r="AC307" i="16"/>
  <c r="AC302" i="16"/>
  <c r="AC285" i="16"/>
  <c r="AC279" i="16"/>
  <c r="AC213" i="16"/>
  <c r="AC165" i="16"/>
  <c r="AC92" i="16"/>
  <c r="AC38" i="16"/>
  <c r="AC34" i="16"/>
  <c r="AC403" i="16"/>
  <c r="AC371" i="16"/>
  <c r="AC366" i="16"/>
  <c r="AC358" i="16"/>
  <c r="AC352" i="16"/>
  <c r="AC347" i="16"/>
  <c r="AC321" i="16"/>
  <c r="AC315" i="16"/>
  <c r="AC310" i="16"/>
  <c r="AC306" i="16"/>
  <c r="AC296" i="16"/>
  <c r="AC284" i="16"/>
  <c r="AC258" i="16"/>
  <c r="AC253" i="16"/>
  <c r="AC244" i="16"/>
  <c r="AC243" i="16"/>
  <c r="AC233" i="16"/>
  <c r="AC230" i="16"/>
  <c r="AC225" i="16"/>
  <c r="AC224" i="16"/>
  <c r="AC223" i="16"/>
  <c r="AC218" i="16"/>
  <c r="AC215" i="16"/>
  <c r="AC206" i="16"/>
  <c r="AC194" i="16"/>
  <c r="AC184" i="16"/>
  <c r="AC178" i="16"/>
  <c r="AC175" i="16"/>
  <c r="AC168" i="16"/>
  <c r="AC162" i="16"/>
  <c r="AC159" i="16"/>
  <c r="AC152" i="16"/>
  <c r="AC146" i="16"/>
  <c r="AC143" i="16"/>
  <c r="AC136" i="16"/>
  <c r="AC130" i="16"/>
  <c r="AC127" i="16"/>
  <c r="AC120" i="16"/>
  <c r="AC114" i="16"/>
  <c r="AC111" i="16"/>
  <c r="AC104" i="16"/>
  <c r="AC100" i="16"/>
  <c r="AC91" i="16"/>
  <c r="AC88" i="16"/>
  <c r="AC84" i="16"/>
  <c r="AC75" i="16"/>
  <c r="AC72" i="16"/>
  <c r="AC68" i="16"/>
  <c r="AC67" i="16"/>
  <c r="AC55" i="16"/>
  <c r="AC54" i="16"/>
  <c r="AC53" i="16"/>
  <c r="AC52" i="16"/>
  <c r="AC50" i="16"/>
  <c r="AC41" i="16"/>
  <c r="AC33" i="16"/>
  <c r="AC24" i="16"/>
  <c r="AC9" i="16"/>
  <c r="AC3" i="16"/>
  <c r="AC232" i="16"/>
  <c r="AC117" i="16"/>
  <c r="AC95" i="16"/>
  <c r="AC76" i="16"/>
  <c r="AC69" i="16"/>
  <c r="AC65" i="16"/>
  <c r="AC51" i="16"/>
  <c r="AC37" i="16"/>
  <c r="AC17" i="16"/>
  <c r="AC2" i="16"/>
  <c r="AB415" i="16"/>
  <c r="AB410" i="16"/>
  <c r="AB408" i="16"/>
  <c r="AB399" i="16"/>
  <c r="AB394" i="16"/>
  <c r="AB392" i="16"/>
  <c r="AB383" i="16"/>
  <c r="AB378" i="16"/>
  <c r="AB376" i="16"/>
  <c r="AB369" i="16"/>
  <c r="AB365" i="16"/>
  <c r="AB360" i="16"/>
  <c r="AB356" i="16"/>
  <c r="AB351" i="16"/>
  <c r="AB346" i="16"/>
  <c r="AB343" i="16"/>
  <c r="AB335" i="16"/>
  <c r="AB331" i="16"/>
  <c r="AB330" i="16"/>
  <c r="AB325" i="16"/>
  <c r="AB322" i="16"/>
  <c r="AB309" i="16"/>
  <c r="AB304" i="16"/>
  <c r="AB300" i="16"/>
  <c r="AB294" i="16"/>
  <c r="AB291" i="16"/>
  <c r="AB280" i="16"/>
  <c r="AB273" i="16"/>
  <c r="AB269" i="16"/>
  <c r="AB254" i="16"/>
  <c r="AB249" i="16"/>
  <c r="AB242" i="16"/>
  <c r="AB239" i="16"/>
  <c r="AB237" i="16"/>
  <c r="AB236" i="16"/>
  <c r="AB227" i="16"/>
  <c r="AB222" i="16"/>
  <c r="AB217" i="16"/>
  <c r="AB205" i="16"/>
  <c r="AB204" i="16"/>
  <c r="AB195" i="16"/>
  <c r="AB190" i="16"/>
  <c r="AB187" i="16"/>
  <c r="AB182" i="16"/>
  <c r="AB174" i="16"/>
  <c r="AB171" i="16"/>
  <c r="AB163" i="16"/>
  <c r="AB158" i="16"/>
  <c r="AB155" i="16"/>
  <c r="AB150" i="16"/>
  <c r="AB139" i="16"/>
  <c r="AB134" i="16"/>
  <c r="AB126" i="16"/>
  <c r="AB123" i="16"/>
  <c r="AB115" i="16"/>
  <c r="AB419" i="16"/>
  <c r="AB416" i="16"/>
  <c r="AB411" i="16"/>
  <c r="AB409" i="16"/>
  <c r="AB403" i="16"/>
  <c r="AB400" i="16"/>
  <c r="AB395" i="16"/>
  <c r="AB393" i="16"/>
  <c r="AB387" i="16"/>
  <c r="AB384" i="16"/>
  <c r="AB379" i="16"/>
  <c r="AB377" i="16"/>
  <c r="AB371" i="16"/>
  <c r="AB370" i="16"/>
  <c r="AB366" i="16"/>
  <c r="AB364" i="16"/>
  <c r="AB361" i="16"/>
  <c r="AB358" i="16"/>
  <c r="AB357" i="16"/>
  <c r="AB352" i="16"/>
  <c r="AB347" i="16"/>
  <c r="AB337" i="16"/>
  <c r="AB333" i="16"/>
  <c r="AB327" i="16"/>
  <c r="AB321" i="16"/>
  <c r="AB319" i="16"/>
  <c r="AB318" i="16"/>
  <c r="AB315" i="16"/>
  <c r="AB313" i="16"/>
  <c r="AB310" i="16"/>
  <c r="AB308" i="16"/>
  <c r="AB307" i="16"/>
  <c r="AB306" i="16"/>
  <c r="AB302" i="16"/>
  <c r="AB297" i="16"/>
  <c r="AB296" i="16"/>
  <c r="AB292" i="16"/>
  <c r="AB288" i="16"/>
  <c r="AB285" i="16"/>
  <c r="AB284" i="16"/>
  <c r="AB282" i="16"/>
  <c r="AB279" i="16"/>
  <c r="AB271" i="16"/>
  <c r="AB267" i="16"/>
  <c r="AB266" i="16"/>
  <c r="AB261" i="16"/>
  <c r="AB258" i="16"/>
  <c r="AB255" i="16"/>
  <c r="AB420" i="16"/>
  <c r="AB417" i="16"/>
  <c r="AB414" i="16"/>
  <c r="AB412" i="16"/>
  <c r="AB407" i="16"/>
  <c r="AB404" i="16"/>
  <c r="AB401" i="16"/>
  <c r="AB398" i="16"/>
  <c r="AB396" i="16"/>
  <c r="AB391" i="16"/>
  <c r="AB388" i="16"/>
  <c r="AB385" i="16"/>
  <c r="AB382" i="16"/>
  <c r="AB380" i="16"/>
  <c r="AB375" i="16"/>
  <c r="AB372" i="16"/>
  <c r="AB367" i="16"/>
  <c r="AB362" i="16"/>
  <c r="AB359" i="16"/>
  <c r="AB355" i="16"/>
  <c r="AB354" i="16"/>
  <c r="AB350" i="16"/>
  <c r="AB348" i="16"/>
  <c r="AB345" i="16"/>
  <c r="AB342" i="16"/>
  <c r="AB340" i="16"/>
  <c r="AB339" i="16"/>
  <c r="AB338" i="16"/>
  <c r="AB334" i="16"/>
  <c r="AB329" i="16"/>
  <c r="AB328" i="16"/>
  <c r="AB324" i="16"/>
  <c r="AB320" i="16"/>
  <c r="AB317" i="16"/>
  <c r="AB316" i="16"/>
  <c r="AB314" i="16"/>
  <c r="AB311" i="16"/>
  <c r="AB303" i="16"/>
  <c r="AB299" i="16"/>
  <c r="AB298" i="16"/>
  <c r="AB293" i="16"/>
  <c r="AB290" i="16"/>
  <c r="AB277" i="16"/>
  <c r="AB272" i="16"/>
  <c r="AB268" i="16"/>
  <c r="AB262" i="16"/>
  <c r="AB259" i="16"/>
  <c r="AB257" i="16"/>
  <c r="AB256" i="16"/>
  <c r="AB250" i="16"/>
  <c r="AB247" i="16"/>
  <c r="AB245" i="16"/>
  <c r="AB244" i="16"/>
  <c r="AB235" i="16"/>
  <c r="AB230" i="16"/>
  <c r="AB225" i="16"/>
  <c r="AB224" i="16"/>
  <c r="AB218" i="16"/>
  <c r="AB215" i="16"/>
  <c r="AB213" i="16"/>
  <c r="AB212" i="16"/>
  <c r="AB203" i="16"/>
  <c r="AB198" i="16"/>
  <c r="AB193" i="16"/>
  <c r="AB192" i="16"/>
  <c r="AB189" i="16"/>
  <c r="AB184" i="16"/>
  <c r="AB181" i="16"/>
  <c r="AB176" i="16"/>
  <c r="AB173" i="16"/>
  <c r="AB168" i="16"/>
  <c r="AB165" i="16"/>
  <c r="AB160" i="16"/>
  <c r="AB157" i="16"/>
  <c r="AB152" i="16"/>
  <c r="AB149" i="16"/>
  <c r="AB144" i="16"/>
  <c r="AB141" i="16"/>
  <c r="AB136" i="16"/>
  <c r="AB133" i="16"/>
  <c r="AB128" i="16"/>
  <c r="AB125" i="16"/>
  <c r="AB120" i="16"/>
  <c r="AB117" i="16"/>
  <c r="AB112" i="16"/>
  <c r="AB109" i="16"/>
  <c r="AB104" i="16"/>
  <c r="AB101" i="16"/>
  <c r="AB95" i="16"/>
  <c r="AB93" i="16"/>
  <c r="AB90" i="16"/>
  <c r="AB89" i="16"/>
  <c r="AB83" i="16"/>
  <c r="AB82" i="16"/>
  <c r="AB79" i="16"/>
  <c r="AB77" i="16"/>
  <c r="AB74" i="16"/>
  <c r="AB73" i="16"/>
  <c r="AB67" i="16"/>
  <c r="AB66" i="16"/>
  <c r="AB65" i="16"/>
  <c r="AB62" i="16"/>
  <c r="AB59" i="16"/>
  <c r="AB58" i="16"/>
  <c r="AB57" i="16"/>
  <c r="AB54" i="16"/>
  <c r="AB52" i="16"/>
  <c r="AB50" i="16"/>
  <c r="AB49" i="16"/>
  <c r="AB45" i="16"/>
  <c r="AB38" i="16"/>
  <c r="AB36" i="16"/>
  <c r="AB34" i="16"/>
  <c r="AB33" i="16"/>
  <c r="AB29" i="16"/>
  <c r="AB22" i="16"/>
  <c r="AB20" i="16"/>
  <c r="AB18" i="16"/>
  <c r="AB17" i="16"/>
  <c r="AB15" i="16"/>
  <c r="AB5" i="16"/>
  <c r="AB3" i="16"/>
  <c r="AB2" i="16"/>
  <c r="AB263" i="16"/>
  <c r="AB248" i="16"/>
  <c r="AB216" i="16"/>
  <c r="AB210" i="16"/>
  <c r="AB207" i="16"/>
  <c r="AB179" i="16"/>
  <c r="AB166" i="16"/>
  <c r="AB147" i="16"/>
  <c r="AB142" i="16"/>
  <c r="AB131" i="16"/>
  <c r="AB118" i="16"/>
  <c r="AB110" i="16"/>
  <c r="AB107" i="16"/>
  <c r="AB406" i="16"/>
  <c r="AB405" i="16"/>
  <c r="AB374" i="16"/>
  <c r="AB373" i="16"/>
  <c r="AB368" i="16"/>
  <c r="AB349" i="16"/>
  <c r="AB344" i="16"/>
  <c r="AB332" i="16"/>
  <c r="AB312" i="16"/>
  <c r="AB289" i="16"/>
  <c r="AB281" i="16"/>
  <c r="AB276" i="16"/>
  <c r="AB260" i="16"/>
  <c r="AB252" i="16"/>
  <c r="AB251" i="16"/>
  <c r="AB232" i="16"/>
  <c r="AB197" i="16"/>
  <c r="AB177" i="16"/>
  <c r="AB161" i="16"/>
  <c r="AB145" i="16"/>
  <c r="AB129" i="16"/>
  <c r="AB113" i="16"/>
  <c r="AB102" i="16"/>
  <c r="AB92" i="16"/>
  <c r="AB87" i="16"/>
  <c r="AB86" i="16"/>
  <c r="AB85" i="16"/>
  <c r="AB76" i="16"/>
  <c r="AB71" i="16"/>
  <c r="AB70" i="16"/>
  <c r="AB69" i="16"/>
  <c r="AB51" i="16"/>
  <c r="AB48" i="16"/>
  <c r="AB37" i="16"/>
  <c r="AB25" i="16"/>
  <c r="AB11" i="16"/>
  <c r="AB418" i="16"/>
  <c r="AB413" i="16"/>
  <c r="AB386" i="16"/>
  <c r="AB381" i="16"/>
  <c r="AB286" i="16"/>
  <c r="AB274" i="16"/>
  <c r="AB264" i="16"/>
  <c r="AB243" i="16"/>
  <c r="AB241" i="16"/>
  <c r="AB233" i="16"/>
  <c r="AB231" i="16"/>
  <c r="AB228" i="16"/>
  <c r="AB223" i="16"/>
  <c r="AB208" i="16"/>
  <c r="AB180" i="16"/>
  <c r="AB178" i="16"/>
  <c r="AB146" i="16"/>
  <c r="AB132" i="16"/>
  <c r="AB130" i="16"/>
  <c r="AB116" i="16"/>
  <c r="AB114" i="16"/>
  <c r="AB84" i="16"/>
  <c r="AB56" i="16"/>
  <c r="AB55" i="16"/>
  <c r="AB402" i="16"/>
  <c r="AB397" i="16"/>
  <c r="AB305" i="16"/>
  <c r="AB295" i="16"/>
  <c r="AB283" i="16"/>
  <c r="AB246" i="16"/>
  <c r="AB240" i="16"/>
  <c r="AB238" i="16"/>
  <c r="AB234" i="16"/>
  <c r="AB226" i="16"/>
  <c r="AB221" i="16"/>
  <c r="AB211" i="16"/>
  <c r="AB209" i="16"/>
  <c r="AB201" i="16"/>
  <c r="AB199" i="16"/>
  <c r="AB196" i="16"/>
  <c r="AB191" i="16"/>
  <c r="AB188" i="16"/>
  <c r="AB186" i="16"/>
  <c r="AB183" i="16"/>
  <c r="AB172" i="16"/>
  <c r="AB170" i="16"/>
  <c r="AB167" i="16"/>
  <c r="AB156" i="16"/>
  <c r="AB154" i="16"/>
  <c r="AB151" i="16"/>
  <c r="AB140" i="16"/>
  <c r="AB138" i="16"/>
  <c r="AB135" i="16"/>
  <c r="AB124" i="16"/>
  <c r="AB122" i="16"/>
  <c r="AB119" i="16"/>
  <c r="AB108" i="16"/>
  <c r="AB106" i="16"/>
  <c r="AB103" i="16"/>
  <c r="AB98" i="16"/>
  <c r="AB97" i="16"/>
  <c r="AB81" i="16"/>
  <c r="AB60" i="16"/>
  <c r="AB47" i="16"/>
  <c r="AB46" i="16"/>
  <c r="AB44" i="16"/>
  <c r="AB43" i="16"/>
  <c r="AB42" i="16"/>
  <c r="AB39" i="16"/>
  <c r="AB35" i="16"/>
  <c r="AB32" i="16"/>
  <c r="AB21" i="16"/>
  <c r="AB14" i="16"/>
  <c r="AB13" i="16"/>
  <c r="AB12" i="16"/>
  <c r="AB10" i="16"/>
  <c r="AB4" i="16"/>
  <c r="AB363" i="16"/>
  <c r="AB336" i="16"/>
  <c r="AB323" i="16"/>
  <c r="AB287" i="16"/>
  <c r="AB275" i="16"/>
  <c r="AB270" i="16"/>
  <c r="AB265" i="16"/>
  <c r="AB253" i="16"/>
  <c r="AB206" i="16"/>
  <c r="AB202" i="16"/>
  <c r="AB164" i="16"/>
  <c r="AB162" i="16"/>
  <c r="AB148" i="16"/>
  <c r="AB143" i="16"/>
  <c r="AB91" i="16"/>
  <c r="AB9" i="16"/>
  <c r="AB421" i="16"/>
  <c r="AB390" i="16"/>
  <c r="AB389" i="16"/>
  <c r="AB353" i="16"/>
  <c r="AB341" i="16"/>
  <c r="AB326" i="16"/>
  <c r="AB301" i="16"/>
  <c r="AB278" i="16"/>
  <c r="AB229" i="16"/>
  <c r="AB220" i="16"/>
  <c r="AB219" i="16"/>
  <c r="AB200" i="16"/>
  <c r="AB185" i="16"/>
  <c r="AB169" i="16"/>
  <c r="AB153" i="16"/>
  <c r="AB137" i="16"/>
  <c r="AB121" i="16"/>
  <c r="AB105" i="16"/>
  <c r="AB96" i="16"/>
  <c r="AB94" i="16"/>
  <c r="AB80" i="16"/>
  <c r="AB78" i="16"/>
  <c r="AB64" i="16"/>
  <c r="AB63" i="16"/>
  <c r="AB61" i="16"/>
  <c r="AB40" i="16"/>
  <c r="AB31" i="16"/>
  <c r="AB30" i="16"/>
  <c r="AB28" i="16"/>
  <c r="AB27" i="16"/>
  <c r="AB26" i="16"/>
  <c r="AB23" i="16"/>
  <c r="AB19" i="16"/>
  <c r="AB16" i="16"/>
  <c r="AB8" i="16"/>
  <c r="AB7" i="16"/>
  <c r="AB6" i="16"/>
  <c r="AB214" i="16"/>
  <c r="AB194" i="16"/>
  <c r="AB175" i="16"/>
  <c r="AB159" i="16"/>
  <c r="AB127" i="16"/>
  <c r="AB111" i="16"/>
  <c r="AB100" i="16"/>
  <c r="AB99" i="16"/>
  <c r="AB88" i="16"/>
  <c r="AB75" i="16"/>
  <c r="AB72" i="16"/>
  <c r="AB68" i="16"/>
  <c r="AB53" i="16"/>
  <c r="AB41" i="16"/>
  <c r="AB24" i="16"/>
  <c r="S9" i="7"/>
  <c r="X22" i="7"/>
  <c r="S25" i="7"/>
  <c r="X25" i="7"/>
  <c r="AA2" i="18"/>
  <c r="AA4" i="18"/>
  <c r="AA6" i="18"/>
  <c r="AA8" i="18"/>
  <c r="AA10" i="18"/>
  <c r="AA12" i="18"/>
  <c r="AA14" i="18"/>
  <c r="AA16" i="18"/>
  <c r="AA18" i="18"/>
  <c r="AA20" i="18"/>
  <c r="AA22" i="18"/>
  <c r="AA24" i="18"/>
  <c r="AA26" i="18"/>
  <c r="AA28" i="18"/>
  <c r="AA30" i="18"/>
  <c r="AA32" i="18"/>
  <c r="AA34" i="18"/>
  <c r="AA36" i="18"/>
  <c r="AA38" i="18"/>
  <c r="AA40" i="18"/>
  <c r="AA42" i="18"/>
  <c r="AA44" i="18"/>
  <c r="AA46" i="18"/>
  <c r="AA48" i="18"/>
  <c r="AA50" i="18"/>
  <c r="AA52" i="18"/>
  <c r="AA54" i="18"/>
  <c r="AA56" i="18"/>
  <c r="AA58" i="18"/>
  <c r="AA60" i="18"/>
  <c r="AA62" i="18"/>
  <c r="AA64" i="18"/>
  <c r="AA66" i="18"/>
  <c r="AA68" i="18"/>
  <c r="AA70" i="18"/>
  <c r="AA72" i="18"/>
  <c r="AA74" i="18"/>
  <c r="AA76" i="18"/>
  <c r="AA78" i="18"/>
  <c r="AA80" i="18"/>
  <c r="AA82" i="18"/>
  <c r="AA84" i="18"/>
  <c r="AA86" i="18"/>
  <c r="AA88" i="18"/>
  <c r="AA90" i="18"/>
  <c r="AA92" i="18"/>
  <c r="AA94" i="18"/>
  <c r="AA96" i="18"/>
  <c r="AA98" i="18"/>
  <c r="AA100" i="18"/>
  <c r="AA102" i="18"/>
  <c r="AA104" i="18"/>
  <c r="AA106" i="18"/>
  <c r="AA108" i="18"/>
  <c r="AA110" i="18"/>
  <c r="AA112" i="18"/>
  <c r="AA114" i="18"/>
  <c r="AA116" i="18"/>
  <c r="AA118" i="18"/>
  <c r="AA120" i="18"/>
  <c r="AA122" i="18"/>
  <c r="AA124" i="18"/>
  <c r="AA126" i="18"/>
  <c r="AA128" i="18"/>
  <c r="AA130" i="18"/>
  <c r="AA132" i="18"/>
  <c r="AA134" i="18"/>
  <c r="AA136" i="18"/>
  <c r="AA138" i="18"/>
  <c r="AA140" i="18"/>
  <c r="AA142" i="18"/>
  <c r="AA144" i="18"/>
  <c r="AA146" i="18"/>
  <c r="AA148" i="18"/>
  <c r="AA150" i="18"/>
  <c r="AA152" i="18"/>
  <c r="AA154" i="18"/>
  <c r="AA156" i="18"/>
  <c r="AA158" i="18"/>
  <c r="AA160" i="18"/>
  <c r="AA162" i="18"/>
  <c r="AA164" i="18"/>
  <c r="AA166" i="18"/>
  <c r="AA168" i="18"/>
  <c r="AA170" i="18"/>
  <c r="AA172" i="18"/>
  <c r="AA174" i="18"/>
  <c r="AA176" i="18"/>
  <c r="AA178" i="18"/>
  <c r="AA180" i="18"/>
  <c r="AA182" i="18"/>
  <c r="AA184" i="18"/>
  <c r="AA186" i="18"/>
  <c r="AA188" i="18"/>
  <c r="AA190" i="18"/>
  <c r="AA192" i="18"/>
  <c r="AA194" i="18"/>
  <c r="AA196" i="18"/>
  <c r="AA198" i="18"/>
  <c r="AA200" i="18"/>
  <c r="AA202" i="18"/>
  <c r="AA204" i="18"/>
  <c r="AA206" i="18"/>
  <c r="AA208" i="18"/>
  <c r="AA210" i="18"/>
  <c r="AA212" i="18"/>
  <c r="AA214" i="18"/>
  <c r="AA216" i="18"/>
  <c r="AA218" i="18"/>
  <c r="AA220" i="18"/>
  <c r="AA222" i="18"/>
  <c r="AA224" i="18"/>
  <c r="AA226" i="18"/>
  <c r="AA228" i="18"/>
  <c r="AA230" i="18"/>
  <c r="AA232" i="18"/>
  <c r="AA234" i="18"/>
  <c r="AA236" i="18"/>
  <c r="AA238" i="18"/>
  <c r="AA240" i="18"/>
  <c r="AA242" i="18"/>
  <c r="AA244" i="18"/>
  <c r="AA246" i="18"/>
  <c r="AA248" i="18"/>
  <c r="AA250" i="18"/>
  <c r="AA252" i="18"/>
  <c r="AA254" i="18"/>
  <c r="AA256" i="18"/>
  <c r="AA258" i="18"/>
  <c r="AA260" i="18"/>
  <c r="AA262" i="18"/>
  <c r="AA264" i="18"/>
  <c r="AA266" i="18"/>
  <c r="AA268" i="18"/>
  <c r="AA270" i="18"/>
  <c r="AA272" i="18"/>
  <c r="AA274" i="18"/>
  <c r="AA276" i="18"/>
  <c r="AA278" i="18"/>
  <c r="AA280" i="18"/>
  <c r="AA282" i="18"/>
  <c r="AA284" i="18"/>
  <c r="AA286" i="18"/>
  <c r="AA288" i="18"/>
  <c r="AA290" i="18"/>
  <c r="AA292" i="18"/>
  <c r="AA294" i="18"/>
  <c r="AA296" i="18"/>
  <c r="AA298" i="18"/>
  <c r="AA300" i="18"/>
  <c r="AA302" i="18"/>
  <c r="AA304" i="18"/>
  <c r="AA306" i="18"/>
  <c r="AA308" i="18"/>
  <c r="AA310" i="18"/>
  <c r="AA312" i="18"/>
  <c r="AA314" i="18"/>
  <c r="AA316" i="18"/>
  <c r="AA318" i="18"/>
  <c r="AA320" i="18"/>
  <c r="AA322" i="18"/>
  <c r="AA324" i="18"/>
  <c r="AA326" i="18"/>
  <c r="AA328" i="18"/>
  <c r="AA330" i="18"/>
  <c r="AA332" i="18"/>
  <c r="AA334" i="18"/>
  <c r="AA336" i="18"/>
  <c r="AA338" i="18"/>
  <c r="AA340" i="18"/>
  <c r="AA342" i="18"/>
  <c r="AA344" i="18"/>
  <c r="AA346" i="18"/>
  <c r="AA348" i="18"/>
  <c r="AA350" i="18"/>
  <c r="AA352" i="18"/>
  <c r="AA354" i="18"/>
  <c r="AA356" i="18"/>
  <c r="AA358" i="18"/>
  <c r="AA360" i="18"/>
  <c r="AA362" i="18"/>
  <c r="AA364" i="18"/>
  <c r="AA366" i="18"/>
  <c r="AA368" i="18"/>
  <c r="AA370" i="18"/>
  <c r="AA372" i="18"/>
  <c r="AA374" i="18"/>
  <c r="AA376" i="18"/>
  <c r="AA378" i="18"/>
  <c r="AA380" i="18"/>
  <c r="AA382" i="18"/>
  <c r="AA384" i="18"/>
  <c r="AA386" i="18"/>
  <c r="AA388" i="18"/>
  <c r="AA390" i="18"/>
  <c r="AA392" i="18"/>
  <c r="AA394" i="18"/>
  <c r="AA3" i="18"/>
  <c r="AA5" i="18"/>
  <c r="AA7" i="18"/>
  <c r="AA9" i="18"/>
  <c r="AA11" i="18"/>
  <c r="AA13" i="18"/>
  <c r="AA15" i="18"/>
  <c r="AA17" i="18"/>
  <c r="AA19" i="18"/>
  <c r="AA21" i="18"/>
  <c r="AA23" i="18"/>
  <c r="AA25" i="18"/>
  <c r="AA27" i="18"/>
  <c r="AA29" i="18"/>
  <c r="AA31" i="18"/>
  <c r="AA33" i="18"/>
  <c r="AA35" i="18"/>
  <c r="AA37" i="18"/>
  <c r="AA39" i="18"/>
  <c r="AA41" i="18"/>
  <c r="AA43" i="18"/>
  <c r="AA45" i="18"/>
  <c r="AA47" i="18"/>
  <c r="AA49" i="18"/>
  <c r="AA51" i="18"/>
  <c r="AA53" i="18"/>
  <c r="AA55" i="18"/>
  <c r="AA57" i="18"/>
  <c r="AA59" i="18"/>
  <c r="AA61" i="18"/>
  <c r="AA63" i="18"/>
  <c r="AA65" i="18"/>
  <c r="AA67" i="18"/>
  <c r="AA69" i="18"/>
  <c r="AA71" i="18"/>
  <c r="AA73" i="18"/>
  <c r="AA75" i="18"/>
  <c r="AA77" i="18"/>
  <c r="AA79" i="18"/>
  <c r="AA81" i="18"/>
  <c r="AA83" i="18"/>
  <c r="AA85" i="18"/>
  <c r="AA87" i="18"/>
  <c r="AA89" i="18"/>
  <c r="AA91" i="18"/>
  <c r="AA93" i="18"/>
  <c r="AA95" i="18"/>
  <c r="AA97" i="18"/>
  <c r="AA99" i="18"/>
  <c r="AA101" i="18"/>
  <c r="AA103" i="18"/>
  <c r="AA105" i="18"/>
  <c r="AA107" i="18"/>
  <c r="AA109" i="18"/>
  <c r="AA111" i="18"/>
  <c r="AA113" i="18"/>
  <c r="AA115" i="18"/>
  <c r="AA117" i="18"/>
  <c r="AA119" i="18"/>
  <c r="AA121" i="18"/>
  <c r="AA123" i="18"/>
  <c r="AA125" i="18"/>
  <c r="AA127" i="18"/>
  <c r="AA129" i="18"/>
  <c r="AA131" i="18"/>
  <c r="AA133" i="18"/>
  <c r="AA135" i="18"/>
  <c r="AA137" i="18"/>
  <c r="AA139" i="18"/>
  <c r="AA141" i="18"/>
  <c r="AA143" i="18"/>
  <c r="AA145" i="18"/>
  <c r="AA147" i="18"/>
  <c r="AA149" i="18"/>
  <c r="AA151" i="18"/>
  <c r="AA153" i="18"/>
  <c r="AA155" i="18"/>
  <c r="AA157" i="18"/>
  <c r="AA159" i="18"/>
  <c r="AA161" i="18"/>
  <c r="AA163" i="18"/>
  <c r="AA165" i="18"/>
  <c r="AA167" i="18"/>
  <c r="AA169" i="18"/>
  <c r="AA171" i="18"/>
  <c r="AA173" i="18"/>
  <c r="AA175" i="18"/>
  <c r="AA177" i="18"/>
  <c r="AA179" i="18"/>
  <c r="AA181" i="18"/>
  <c r="AA183" i="18"/>
  <c r="AA185" i="18"/>
  <c r="AA187" i="18"/>
  <c r="AA189" i="18"/>
  <c r="AA191" i="18"/>
  <c r="AA193" i="18"/>
  <c r="AA195" i="18"/>
  <c r="AA197" i="18"/>
  <c r="AA199" i="18"/>
  <c r="AA201" i="18"/>
  <c r="AA203" i="18"/>
  <c r="AA205" i="18"/>
  <c r="AA207" i="18"/>
  <c r="AA209" i="18"/>
  <c r="AA211" i="18"/>
  <c r="AA213" i="18"/>
  <c r="AA215" i="18"/>
  <c r="AA217" i="18"/>
  <c r="AA219" i="18"/>
  <c r="AA221" i="18"/>
  <c r="AA223" i="18"/>
  <c r="AA225" i="18"/>
  <c r="AA227" i="18"/>
  <c r="AA229" i="18"/>
  <c r="AA231" i="18"/>
  <c r="AA233" i="18"/>
  <c r="AA235" i="18"/>
  <c r="AA237" i="18"/>
  <c r="AA239" i="18"/>
  <c r="AA241" i="18"/>
  <c r="AA243" i="18"/>
  <c r="AA245" i="18"/>
  <c r="AA247" i="18"/>
  <c r="AA249" i="18"/>
  <c r="AA251" i="18"/>
  <c r="AA253" i="18"/>
  <c r="AA255" i="18"/>
  <c r="AA257" i="18"/>
  <c r="AA259" i="18"/>
  <c r="AA261" i="18"/>
  <c r="AA263" i="18"/>
  <c r="AA265" i="18"/>
  <c r="AA267" i="18"/>
  <c r="AA269" i="18"/>
  <c r="AA271" i="18"/>
  <c r="AA273" i="18"/>
  <c r="AA275" i="18"/>
  <c r="AA277" i="18"/>
  <c r="AA279" i="18"/>
  <c r="AA281" i="18"/>
  <c r="AA283" i="18"/>
  <c r="AA285" i="18"/>
  <c r="AA287" i="18"/>
  <c r="AA289" i="18"/>
  <c r="AA291" i="18"/>
  <c r="AA293" i="18"/>
  <c r="AA295" i="18"/>
  <c r="AA297" i="18"/>
  <c r="AA299" i="18"/>
  <c r="AA301" i="18"/>
  <c r="AA303" i="18"/>
  <c r="AA305" i="18"/>
  <c r="AA307" i="18"/>
  <c r="AA309" i="18"/>
  <c r="AA311" i="18"/>
  <c r="AA313" i="18"/>
  <c r="AA315" i="18"/>
  <c r="AA317" i="18"/>
  <c r="AA319" i="18"/>
  <c r="AA321" i="18"/>
  <c r="AA323" i="18"/>
  <c r="AA325" i="18"/>
  <c r="AA327" i="18"/>
  <c r="AA329" i="18"/>
  <c r="AA331" i="18"/>
  <c r="AA333" i="18"/>
  <c r="AA335" i="18"/>
  <c r="AA337" i="18"/>
  <c r="AA339" i="18"/>
  <c r="AA341" i="18"/>
  <c r="AA343" i="18"/>
  <c r="AA345" i="18"/>
  <c r="AA347" i="18"/>
  <c r="AA349" i="18"/>
  <c r="AA351" i="18"/>
  <c r="AA353" i="18"/>
  <c r="AA355" i="18"/>
  <c r="AA357" i="18"/>
  <c r="AA359" i="18"/>
  <c r="AA361" i="18"/>
  <c r="AA363" i="18"/>
  <c r="AA365" i="18"/>
  <c r="AA367" i="18"/>
  <c r="AA369" i="18"/>
  <c r="AA371" i="18"/>
  <c r="AA373" i="18"/>
  <c r="AA375" i="18"/>
  <c r="AA377" i="18"/>
  <c r="AA379" i="18"/>
  <c r="AA381" i="18"/>
  <c r="AA383" i="18"/>
  <c r="AA385" i="18"/>
  <c r="AA387" i="18"/>
  <c r="AA389" i="18"/>
  <c r="AA391" i="18"/>
  <c r="AA393" i="18"/>
  <c r="AA395" i="18"/>
  <c r="AA396" i="18"/>
  <c r="AA398" i="18"/>
  <c r="AA400" i="18"/>
  <c r="AA402" i="18"/>
  <c r="AA404" i="18"/>
  <c r="AA406" i="18"/>
  <c r="AA408" i="18"/>
  <c r="AA410" i="18"/>
  <c r="AA412" i="18"/>
  <c r="AA414" i="18"/>
  <c r="AA416" i="18"/>
  <c r="AA418" i="18"/>
  <c r="AA420" i="18"/>
  <c r="AA397" i="18"/>
  <c r="AA399" i="18"/>
  <c r="AA401" i="18"/>
  <c r="AA403" i="18"/>
  <c r="AA405" i="18"/>
  <c r="AA407" i="18"/>
  <c r="AA409" i="18"/>
  <c r="AA411" i="18"/>
  <c r="AA413" i="18"/>
  <c r="AA415" i="18"/>
  <c r="AA417" i="18"/>
  <c r="AA419" i="18"/>
  <c r="AA421" i="18"/>
  <c r="X9" i="7"/>
  <c r="X10" i="7"/>
  <c r="N8" i="7"/>
  <c r="S8" i="7"/>
  <c r="I19" i="7"/>
  <c r="I17" i="7"/>
  <c r="N21" i="7"/>
  <c r="I28" i="7"/>
  <c r="I26" i="7"/>
  <c r="AC421" i="18"/>
  <c r="AC420" i="18"/>
  <c r="AC419" i="18"/>
  <c r="AC418" i="18"/>
  <c r="AC417" i="18"/>
  <c r="AC416" i="18"/>
  <c r="AC415" i="18"/>
  <c r="AC414" i="18"/>
  <c r="AC413" i="18"/>
  <c r="AC412" i="18"/>
  <c r="AC411" i="18"/>
  <c r="AC410" i="18"/>
  <c r="AC409" i="18"/>
  <c r="AC408" i="18"/>
  <c r="AC407" i="18"/>
  <c r="AC406" i="18"/>
  <c r="AC405" i="18"/>
  <c r="AC404" i="18"/>
  <c r="AC403" i="18"/>
  <c r="AC402" i="18"/>
  <c r="AC401" i="18"/>
  <c r="AC400" i="18"/>
  <c r="AC399" i="18"/>
  <c r="AC398" i="18"/>
  <c r="AC397" i="18"/>
  <c r="AC396" i="18"/>
  <c r="AC395" i="18"/>
  <c r="AC394" i="18"/>
  <c r="AC393" i="18"/>
  <c r="AC392" i="18"/>
  <c r="AC391" i="18"/>
  <c r="AC390" i="18"/>
  <c r="AC389" i="18"/>
  <c r="AC388" i="18"/>
  <c r="AC387" i="18"/>
  <c r="AC386" i="18"/>
  <c r="AC385" i="18"/>
  <c r="AC384" i="18"/>
  <c r="AC383" i="18"/>
  <c r="AC382" i="18"/>
  <c r="AC381" i="18"/>
  <c r="AC380" i="18"/>
  <c r="AC379" i="18"/>
  <c r="AC378" i="18"/>
  <c r="AC377" i="18"/>
  <c r="AC376" i="18"/>
  <c r="AC375" i="18"/>
  <c r="AC374" i="18"/>
  <c r="AC373" i="18"/>
  <c r="AC372" i="18"/>
  <c r="AC371" i="18"/>
  <c r="AC370" i="18"/>
  <c r="AC369" i="18"/>
  <c r="AC368" i="18"/>
  <c r="AC367" i="18"/>
  <c r="AC366" i="18"/>
  <c r="AC365" i="18"/>
  <c r="AC364" i="18"/>
  <c r="AC363" i="18"/>
  <c r="AC362" i="18"/>
  <c r="AC361" i="18"/>
  <c r="AC360" i="18"/>
  <c r="AC359" i="18"/>
  <c r="AC358" i="18"/>
  <c r="AC357" i="18"/>
  <c r="AC356" i="18"/>
  <c r="AC355" i="18"/>
  <c r="AC354" i="18"/>
  <c r="AC353" i="18"/>
  <c r="AC352" i="18"/>
  <c r="AC351" i="18"/>
  <c r="AC350" i="18"/>
  <c r="AC349" i="18"/>
  <c r="AC348" i="18"/>
  <c r="AC347" i="18"/>
  <c r="AC346" i="18"/>
  <c r="AC345" i="18"/>
  <c r="AC344" i="18"/>
  <c r="AC343" i="18"/>
  <c r="AC342" i="18"/>
  <c r="AC341" i="18"/>
  <c r="AC340" i="18"/>
  <c r="AC339" i="18"/>
  <c r="AC338" i="18"/>
  <c r="AC337" i="18"/>
  <c r="AC336" i="18"/>
  <c r="AC335" i="18"/>
  <c r="AC334" i="18"/>
  <c r="AC333" i="18"/>
  <c r="AC332" i="18"/>
  <c r="AC331" i="18"/>
  <c r="AC330" i="18"/>
  <c r="AC329" i="18"/>
  <c r="AC328" i="18"/>
  <c r="AC327" i="18"/>
  <c r="AC326" i="18"/>
  <c r="AC325" i="18"/>
  <c r="AC324" i="18"/>
  <c r="AC323" i="18"/>
  <c r="AC322" i="18"/>
  <c r="AC321" i="18"/>
  <c r="AC320" i="18"/>
  <c r="AC319" i="18"/>
  <c r="AC318" i="18"/>
  <c r="AC317" i="18"/>
  <c r="AC316" i="18"/>
  <c r="AC315" i="18"/>
  <c r="AC314" i="18"/>
  <c r="AC313" i="18"/>
  <c r="AC312" i="18"/>
  <c r="AC311" i="18"/>
  <c r="AC310" i="18"/>
  <c r="AC309" i="18"/>
  <c r="AC308" i="18"/>
  <c r="AC307" i="18"/>
  <c r="AC306" i="18"/>
  <c r="AC305" i="18"/>
  <c r="AC304" i="18"/>
  <c r="AC303" i="18"/>
  <c r="AC302" i="18"/>
  <c r="AC301" i="18"/>
  <c r="AC300" i="18"/>
  <c r="AC299" i="18"/>
  <c r="AC298" i="18"/>
  <c r="AC297" i="18"/>
  <c r="AC296" i="18"/>
  <c r="AC295" i="18"/>
  <c r="AC294" i="18"/>
  <c r="AC293" i="18"/>
  <c r="AC292" i="18"/>
  <c r="AC291" i="18"/>
  <c r="AC290" i="18"/>
  <c r="AC289" i="18"/>
  <c r="AC288" i="18"/>
  <c r="AC287" i="18"/>
  <c r="AC286" i="18"/>
  <c r="AC285" i="18"/>
  <c r="AC284" i="18"/>
  <c r="AC283" i="18"/>
  <c r="AC282" i="18"/>
  <c r="AC281" i="18"/>
  <c r="AC280" i="18"/>
  <c r="AC279" i="18"/>
  <c r="AC278" i="18"/>
  <c r="AC277" i="18"/>
  <c r="AC276" i="18"/>
  <c r="AC275" i="18"/>
  <c r="AC274" i="18"/>
  <c r="AC273" i="18"/>
  <c r="AC272" i="18"/>
  <c r="AC271" i="18"/>
  <c r="AC270" i="18"/>
  <c r="AC269" i="18"/>
  <c r="AC268" i="18"/>
  <c r="AC267" i="18"/>
  <c r="AC266" i="18"/>
  <c r="AC265" i="18"/>
  <c r="AC264" i="18"/>
  <c r="AC263" i="18"/>
  <c r="AC262" i="18"/>
  <c r="AC261" i="18"/>
  <c r="AC260" i="18"/>
  <c r="AC259" i="18"/>
  <c r="AC258" i="18"/>
  <c r="AC257" i="18"/>
  <c r="AC256" i="18"/>
  <c r="AC255" i="18"/>
  <c r="AC254" i="18"/>
  <c r="AC253" i="18"/>
  <c r="AC252" i="18"/>
  <c r="AC251" i="18"/>
  <c r="AC250" i="18"/>
  <c r="AC249" i="18"/>
  <c r="AC248" i="18"/>
  <c r="AC247" i="18"/>
  <c r="AC246" i="18"/>
  <c r="AC245" i="18"/>
  <c r="AC244" i="18"/>
  <c r="AC243" i="18"/>
  <c r="AC242" i="18"/>
  <c r="AC241" i="18"/>
  <c r="AC240" i="18"/>
  <c r="AC239" i="18"/>
  <c r="AC238" i="18"/>
  <c r="AC237" i="18"/>
  <c r="AC236" i="18"/>
  <c r="AC235" i="18"/>
  <c r="AC234" i="18"/>
  <c r="AC233" i="18"/>
  <c r="AC232" i="18"/>
  <c r="AC231" i="18"/>
  <c r="AC230" i="18"/>
  <c r="AC229" i="18"/>
  <c r="AC228" i="18"/>
  <c r="AC227" i="18"/>
  <c r="AC226" i="18"/>
  <c r="AC225" i="18"/>
  <c r="AC224" i="18"/>
  <c r="AC223" i="18"/>
  <c r="AC222" i="18"/>
  <c r="AC221" i="18"/>
  <c r="AC220" i="18"/>
  <c r="AC219" i="18"/>
  <c r="AC218" i="18"/>
  <c r="AC217" i="18"/>
  <c r="AC216" i="18"/>
  <c r="AC215" i="18"/>
  <c r="AC214" i="18"/>
  <c r="AC213" i="18"/>
  <c r="AC212" i="18"/>
  <c r="AC211" i="18"/>
  <c r="AC210" i="18"/>
  <c r="AC209" i="18"/>
  <c r="AC208" i="18"/>
  <c r="AC207" i="18"/>
  <c r="AC206" i="18"/>
  <c r="AC205" i="18"/>
  <c r="AC204" i="18"/>
  <c r="AC203" i="18"/>
  <c r="AC202" i="18"/>
  <c r="AC201" i="18"/>
  <c r="AC200" i="18"/>
  <c r="AC199" i="18"/>
  <c r="AC198" i="18"/>
  <c r="AC197" i="18"/>
  <c r="AC196" i="18"/>
  <c r="AC195" i="18"/>
  <c r="AC194" i="18"/>
  <c r="AC193" i="18"/>
  <c r="AC192" i="18"/>
  <c r="AC191" i="18"/>
  <c r="AC190" i="18"/>
  <c r="AC189" i="18"/>
  <c r="AC188" i="18"/>
  <c r="AC187" i="18"/>
  <c r="AC186" i="18"/>
  <c r="AC185" i="18"/>
  <c r="AC184" i="18"/>
  <c r="AC183" i="18"/>
  <c r="AC182" i="18"/>
  <c r="AC181" i="18"/>
  <c r="AC180" i="18"/>
  <c r="AC179" i="18"/>
  <c r="AC178" i="18"/>
  <c r="AC177" i="18"/>
  <c r="AC176" i="18"/>
  <c r="AC175" i="18"/>
  <c r="AC174" i="18"/>
  <c r="AC173" i="18"/>
  <c r="AC172" i="18"/>
  <c r="AC171" i="18"/>
  <c r="AC170" i="18"/>
  <c r="AC169" i="18"/>
  <c r="AC168" i="18"/>
  <c r="AC167" i="18"/>
  <c r="AC166" i="18"/>
  <c r="AC165" i="18"/>
  <c r="AC164" i="18"/>
  <c r="AC163" i="18"/>
  <c r="AC162" i="18"/>
  <c r="AC161" i="18"/>
  <c r="AC160" i="18"/>
  <c r="AC159" i="18"/>
  <c r="AC158" i="18"/>
  <c r="AC157" i="18"/>
  <c r="AC156" i="18"/>
  <c r="AC155" i="18"/>
  <c r="AC154" i="18"/>
  <c r="AC153" i="18"/>
  <c r="AC152" i="18"/>
  <c r="AC151" i="18"/>
  <c r="AC150" i="18"/>
  <c r="AC149" i="18"/>
  <c r="AC148" i="18"/>
  <c r="AC147" i="18"/>
  <c r="AC146" i="18"/>
  <c r="AC145" i="18"/>
  <c r="AC144" i="18"/>
  <c r="AC143" i="18"/>
  <c r="AC142" i="18"/>
  <c r="AC141" i="18"/>
  <c r="AC140" i="18"/>
  <c r="AC139" i="18"/>
  <c r="AC138" i="18"/>
  <c r="AC137" i="18"/>
  <c r="AC136" i="18"/>
  <c r="AC135" i="18"/>
  <c r="AC134" i="18"/>
  <c r="AC133" i="18"/>
  <c r="AC132" i="18"/>
  <c r="AC131" i="18"/>
  <c r="AC130" i="18"/>
  <c r="AC129" i="18"/>
  <c r="AC128" i="18"/>
  <c r="AC127" i="18"/>
  <c r="AC126" i="18"/>
  <c r="AC125" i="18"/>
  <c r="AC124" i="18"/>
  <c r="AC123" i="18"/>
  <c r="AC122" i="18"/>
  <c r="AC121" i="18"/>
  <c r="AC120" i="18"/>
  <c r="AC119" i="18"/>
  <c r="AC118" i="18"/>
  <c r="AC117" i="18"/>
  <c r="AC116" i="18"/>
  <c r="AC115" i="18"/>
  <c r="AC114" i="18"/>
  <c r="AC113" i="18"/>
  <c r="AC112" i="18"/>
  <c r="AC111" i="18"/>
  <c r="AC110" i="18"/>
  <c r="AC109" i="18"/>
  <c r="AC108" i="18"/>
  <c r="AC107" i="18"/>
  <c r="AC106" i="18"/>
  <c r="AC105" i="18"/>
  <c r="AC104" i="18"/>
  <c r="AC103" i="18"/>
  <c r="AC102" i="18"/>
  <c r="AC101" i="18"/>
  <c r="AC100" i="18"/>
  <c r="AC99" i="18"/>
  <c r="AC98" i="18"/>
  <c r="AC97" i="18"/>
  <c r="AC96" i="18"/>
  <c r="AC95" i="18"/>
  <c r="AC94" i="18"/>
  <c r="AC93" i="18"/>
  <c r="AC92" i="18"/>
  <c r="AC91" i="18"/>
  <c r="AC90" i="18"/>
  <c r="AC89" i="18"/>
  <c r="AC88" i="18"/>
  <c r="AC87" i="18"/>
  <c r="AC86" i="18"/>
  <c r="AC85" i="18"/>
  <c r="AC84" i="18"/>
  <c r="AC83" i="18"/>
  <c r="AC82" i="18"/>
  <c r="AC81" i="18"/>
  <c r="AC80" i="18"/>
  <c r="AC79" i="18"/>
  <c r="AC78" i="18"/>
  <c r="AC77" i="18"/>
  <c r="AC76" i="18"/>
  <c r="AC75" i="18"/>
  <c r="AC74" i="18"/>
  <c r="AC73" i="18"/>
  <c r="AC72" i="18"/>
  <c r="AC71" i="18"/>
  <c r="AC70" i="18"/>
  <c r="AC69" i="18"/>
  <c r="AC68" i="18"/>
  <c r="AC67" i="18"/>
  <c r="AC66" i="18"/>
  <c r="AC65" i="18"/>
  <c r="AC64" i="18"/>
  <c r="AC63" i="18"/>
  <c r="AC62" i="18"/>
  <c r="AC61" i="18"/>
  <c r="AC60" i="18"/>
  <c r="AC59" i="18"/>
  <c r="AC58" i="18"/>
  <c r="AC57" i="18"/>
  <c r="AC56" i="18"/>
  <c r="AC55" i="18"/>
  <c r="AC54" i="18"/>
  <c r="AC53" i="18"/>
  <c r="AC52" i="18"/>
  <c r="AC51" i="18"/>
  <c r="AC50" i="18"/>
  <c r="AC49" i="18"/>
  <c r="AC48" i="18"/>
  <c r="AC47" i="18"/>
  <c r="AC46" i="18"/>
  <c r="AC45" i="18"/>
  <c r="AC44" i="18"/>
  <c r="AC43" i="18"/>
  <c r="AC42" i="18"/>
  <c r="AC41" i="18"/>
  <c r="AC40" i="18"/>
  <c r="AC39" i="18"/>
  <c r="AC38" i="18"/>
  <c r="AC37" i="18"/>
  <c r="AC36" i="18"/>
  <c r="AC35" i="18"/>
  <c r="AC34" i="18"/>
  <c r="AC33" i="18"/>
  <c r="AC32" i="18"/>
  <c r="AC31" i="18"/>
  <c r="AC30" i="18"/>
  <c r="AC29" i="18"/>
  <c r="AC28" i="18"/>
  <c r="AC27" i="18"/>
  <c r="AC26" i="18"/>
  <c r="AC25" i="18"/>
  <c r="AC24" i="18"/>
  <c r="AC23" i="18"/>
  <c r="AC22" i="18"/>
  <c r="AC21" i="18"/>
  <c r="AC20" i="18"/>
  <c r="AC19" i="18"/>
  <c r="AC18" i="18"/>
  <c r="AC17" i="18"/>
  <c r="AC16" i="18"/>
  <c r="AC15" i="18"/>
  <c r="AC14" i="18"/>
  <c r="AC13" i="18"/>
  <c r="AC12" i="18"/>
  <c r="AC11" i="18"/>
  <c r="AC10" i="18"/>
  <c r="AC9" i="18"/>
  <c r="AC8" i="18"/>
  <c r="AC7" i="18"/>
  <c r="AC6" i="18"/>
  <c r="AC5" i="18"/>
  <c r="AC4" i="18"/>
  <c r="AC3" i="18"/>
  <c r="AC2" i="18"/>
  <c r="AP81" i="16"/>
  <c r="N19" i="7"/>
  <c r="AK66" i="16" s="1"/>
  <c r="AG463" i="16"/>
  <c r="AJ490" i="16"/>
  <c r="AG489" i="16"/>
  <c r="AG467" i="16"/>
  <c r="AG460" i="16"/>
  <c r="AG452" i="16"/>
  <c r="AG466" i="16"/>
  <c r="AG450" i="16"/>
  <c r="O458" i="20"/>
  <c r="AF458" i="20" s="1"/>
  <c r="I461" i="20" s="1"/>
  <c r="O457" i="20"/>
  <c r="AE456" i="20"/>
  <c r="AG474" i="16"/>
  <c r="AG430" i="16"/>
  <c r="AG455" i="16"/>
  <c r="AG427" i="16"/>
  <c r="AG481" i="16"/>
  <c r="AG473" i="16"/>
  <c r="AG465" i="16"/>
  <c r="AG461" i="16"/>
  <c r="AG429" i="16"/>
  <c r="AG439" i="16"/>
  <c r="AG423" i="16"/>
  <c r="AG482" i="16"/>
  <c r="AP69" i="16"/>
  <c r="AP77" i="16"/>
  <c r="AG445" i="16"/>
  <c r="AO300" i="16"/>
  <c r="AO66" i="16"/>
  <c r="AO58" i="16"/>
  <c r="AO50" i="16"/>
  <c r="AO42" i="16"/>
  <c r="AO34" i="16"/>
  <c r="AO26" i="16"/>
  <c r="AO18" i="16"/>
  <c r="AO10" i="16"/>
  <c r="AO2" i="16"/>
  <c r="AO60" i="16"/>
  <c r="AO52" i="16"/>
  <c r="AO44" i="16"/>
  <c r="AO36" i="16"/>
  <c r="AO28" i="16"/>
  <c r="AO20" i="16"/>
  <c r="AO12" i="16"/>
  <c r="AO4" i="16"/>
  <c r="AO62" i="16"/>
  <c r="AO54" i="16"/>
  <c r="AO46" i="16"/>
  <c r="AO38" i="16"/>
  <c r="AO48" i="16"/>
  <c r="AO32" i="16"/>
  <c r="AO24" i="16"/>
  <c r="AO16" i="16"/>
  <c r="AO8" i="16"/>
  <c r="AO56" i="16"/>
  <c r="AO40" i="16"/>
  <c r="AO64" i="16"/>
  <c r="AO30" i="16"/>
  <c r="AO22" i="16"/>
  <c r="AO14" i="16"/>
  <c r="AO6" i="16"/>
  <c r="AJ485" i="16"/>
  <c r="AJ481" i="16"/>
  <c r="AJ477" i="16"/>
  <c r="AJ488" i="16"/>
  <c r="AJ473" i="16"/>
  <c r="AJ469" i="16"/>
  <c r="AJ465" i="16"/>
  <c r="AJ461" i="16"/>
  <c r="AJ457" i="16"/>
  <c r="AJ453" i="16"/>
  <c r="AJ449" i="16"/>
  <c r="AJ445" i="16"/>
  <c r="AJ441" i="16"/>
  <c r="AJ437" i="16"/>
  <c r="AJ433" i="16"/>
  <c r="AJ429" i="16"/>
  <c r="AJ425" i="16"/>
  <c r="AJ489" i="16"/>
  <c r="AJ483" i="16"/>
  <c r="AJ479" i="16"/>
  <c r="AJ475" i="16"/>
  <c r="AJ471" i="16"/>
  <c r="AJ467" i="16"/>
  <c r="AJ463" i="16"/>
  <c r="AJ459" i="16"/>
  <c r="AJ455" i="16"/>
  <c r="AJ451" i="16"/>
  <c r="AJ447" i="16"/>
  <c r="AJ443" i="16"/>
  <c r="AJ439" i="16"/>
  <c r="AJ435" i="16"/>
  <c r="AJ431" i="16"/>
  <c r="AJ427" i="16"/>
  <c r="AJ423" i="16"/>
  <c r="AJ491" i="16"/>
  <c r="AJ484" i="16"/>
  <c r="AJ480" i="16"/>
  <c r="AJ476" i="16"/>
  <c r="AJ472" i="16"/>
  <c r="AJ468" i="16"/>
  <c r="AJ464" i="16"/>
  <c r="AJ460" i="16"/>
  <c r="AJ456" i="16"/>
  <c r="AJ452" i="16"/>
  <c r="AJ448" i="16"/>
  <c r="AJ444" i="16"/>
  <c r="AJ440" i="16"/>
  <c r="AJ436" i="16"/>
  <c r="AJ432" i="16"/>
  <c r="AJ428" i="16"/>
  <c r="AJ424" i="16"/>
  <c r="AJ487" i="16"/>
  <c r="AJ486" i="16"/>
  <c r="AJ482" i="16"/>
  <c r="AJ478" i="16"/>
  <c r="AJ474" i="16"/>
  <c r="AJ470" i="16"/>
  <c r="AJ466" i="16"/>
  <c r="AJ462" i="16"/>
  <c r="AJ458" i="16"/>
  <c r="AJ454" i="16"/>
  <c r="AJ450" i="16"/>
  <c r="AJ446" i="16"/>
  <c r="AJ442" i="16"/>
  <c r="AJ438" i="16"/>
  <c r="AJ434" i="16"/>
  <c r="AJ430" i="16"/>
  <c r="AJ426" i="16"/>
  <c r="AJ422" i="16"/>
  <c r="AG433" i="16" l="1"/>
  <c r="AG435" i="16"/>
  <c r="AG471" i="16"/>
  <c r="AG431" i="16"/>
  <c r="AA462" i="16"/>
  <c r="AB422" i="18"/>
  <c r="AA473" i="16"/>
  <c r="AG468" i="16"/>
  <c r="AG437" i="16"/>
  <c r="AG443" i="16"/>
  <c r="AG451" i="16"/>
  <c r="AA425" i="16"/>
  <c r="AB426" i="18"/>
  <c r="AB434" i="18"/>
  <c r="AB442" i="18"/>
  <c r="AB450" i="18"/>
  <c r="AB458" i="18"/>
  <c r="AB466" i="18"/>
  <c r="AG425" i="16"/>
  <c r="AA486" i="16"/>
  <c r="AA455" i="16"/>
  <c r="AB430" i="18"/>
  <c r="AB438" i="18"/>
  <c r="AB446" i="18"/>
  <c r="AB454" i="18"/>
  <c r="AB462" i="18"/>
  <c r="AB470" i="18"/>
  <c r="AG486" i="16"/>
  <c r="Z439" i="16"/>
  <c r="AB474" i="18"/>
  <c r="AC423" i="18"/>
  <c r="AC431" i="18"/>
  <c r="AC439" i="18"/>
  <c r="AC447" i="18"/>
  <c r="AC455" i="18"/>
  <c r="AC463" i="18"/>
  <c r="AC471" i="18"/>
  <c r="AC479" i="18"/>
  <c r="AA485" i="16"/>
  <c r="AG453" i="16"/>
  <c r="AG490" i="16"/>
  <c r="AB478" i="18"/>
  <c r="AB486" i="18"/>
  <c r="AG485" i="16"/>
  <c r="AC427" i="18"/>
  <c r="AC435" i="18"/>
  <c r="AC443" i="18"/>
  <c r="AC451" i="18"/>
  <c r="AC459" i="18"/>
  <c r="AC467" i="18"/>
  <c r="AC475" i="18"/>
  <c r="AC483" i="18"/>
  <c r="AC491" i="18"/>
  <c r="AB482" i="18"/>
  <c r="AB490" i="18"/>
  <c r="E45" i="21"/>
  <c r="AO42" i="19"/>
  <c r="B46" i="21"/>
  <c r="AK44" i="19" s="1"/>
  <c r="AK43" i="19"/>
  <c r="AP42" i="19"/>
  <c r="D45" i="21"/>
  <c r="AJ42" i="19"/>
  <c r="C45" i="21"/>
  <c r="B15" i="21"/>
  <c r="AK12" i="19"/>
  <c r="D16" i="21"/>
  <c r="AP13" i="19"/>
  <c r="C15" i="21"/>
  <c r="AJ12" i="19"/>
  <c r="E15" i="21"/>
  <c r="AO12" i="19"/>
  <c r="AB489" i="17"/>
  <c r="AC465" i="17"/>
  <c r="AC481" i="17"/>
  <c r="AC489" i="17"/>
  <c r="AA426" i="17"/>
  <c r="AA434" i="17"/>
  <c r="AA442" i="17"/>
  <c r="AA450" i="17"/>
  <c r="AA458" i="17"/>
  <c r="AA466" i="17"/>
  <c r="AA474" i="17"/>
  <c r="AB423" i="17"/>
  <c r="AB431" i="17"/>
  <c r="AB439" i="17"/>
  <c r="AB447" i="17"/>
  <c r="AC423" i="17"/>
  <c r="AC431" i="17"/>
  <c r="AC432" i="17"/>
  <c r="AC440" i="17"/>
  <c r="AC448" i="17"/>
  <c r="AC456" i="17"/>
  <c r="AC464" i="17"/>
  <c r="AC472" i="17"/>
  <c r="AC480" i="17"/>
  <c r="AC488" i="17"/>
  <c r="Z425" i="16"/>
  <c r="AK48" i="16"/>
  <c r="AK61" i="16"/>
  <c r="Z423" i="16"/>
  <c r="AB440" i="16"/>
  <c r="AC446" i="16"/>
  <c r="AC436" i="16"/>
  <c r="AA481" i="16"/>
  <c r="AA441" i="16"/>
  <c r="AA469" i="16"/>
  <c r="AA438" i="16"/>
  <c r="AA457" i="16"/>
  <c r="AA427" i="16"/>
  <c r="AA450" i="16"/>
  <c r="AA483" i="16"/>
  <c r="AA475" i="16"/>
  <c r="AG487" i="16"/>
  <c r="AG449" i="16"/>
  <c r="AG475" i="16"/>
  <c r="AG426" i="16"/>
  <c r="AG434" i="16"/>
  <c r="AK47" i="16"/>
  <c r="AK43" i="16"/>
  <c r="AK63" i="16"/>
  <c r="AK59" i="16"/>
  <c r="AK9" i="16"/>
  <c r="AK45" i="16"/>
  <c r="AA456" i="16"/>
  <c r="AA488" i="16"/>
  <c r="AA480" i="16"/>
  <c r="Z426" i="17"/>
  <c r="Z434" i="17"/>
  <c r="Z442" i="17"/>
  <c r="Z450" i="17"/>
  <c r="AG469" i="16"/>
  <c r="AG428" i="16"/>
  <c r="AG442" i="16"/>
  <c r="AG447" i="16"/>
  <c r="Z438" i="16"/>
  <c r="Z480" i="16"/>
  <c r="AG422" i="16"/>
  <c r="Z424" i="16"/>
  <c r="Z440" i="16"/>
  <c r="Z467" i="16"/>
  <c r="Z486" i="16"/>
  <c r="Z458" i="16"/>
  <c r="Z485" i="16"/>
  <c r="Z444" i="16"/>
  <c r="AG454" i="16"/>
  <c r="AG479" i="16"/>
  <c r="AG484" i="16"/>
  <c r="AC439" i="17"/>
  <c r="AC447" i="17"/>
  <c r="AC455" i="17"/>
  <c r="AC463" i="17"/>
  <c r="AC471" i="17"/>
  <c r="AP93" i="16"/>
  <c r="AP85" i="16"/>
  <c r="AK16" i="16"/>
  <c r="AK30" i="16"/>
  <c r="AK13" i="16"/>
  <c r="AK11" i="16"/>
  <c r="AC424" i="18"/>
  <c r="AC428" i="18"/>
  <c r="AC432" i="18"/>
  <c r="AC436" i="18"/>
  <c r="AC440" i="18"/>
  <c r="AC444" i="18"/>
  <c r="AC448" i="18"/>
  <c r="AC452" i="18"/>
  <c r="AC456" i="18"/>
  <c r="AC460" i="18"/>
  <c r="AC464" i="18"/>
  <c r="AC468" i="18"/>
  <c r="AC472" i="18"/>
  <c r="AC476" i="18"/>
  <c r="AC480" i="18"/>
  <c r="AC484" i="18"/>
  <c r="AC488" i="18"/>
  <c r="AC487" i="18"/>
  <c r="AP73" i="16"/>
  <c r="AP67" i="16"/>
  <c r="AK32" i="16"/>
  <c r="AK64" i="16"/>
  <c r="AK29" i="16"/>
  <c r="AK27" i="16"/>
  <c r="AA442" i="16"/>
  <c r="AP89" i="16"/>
  <c r="AG478" i="16"/>
  <c r="AB425" i="18"/>
  <c r="AB429" i="18"/>
  <c r="AB433" i="18"/>
  <c r="AB437" i="18"/>
  <c r="AB441" i="18"/>
  <c r="AB445" i="18"/>
  <c r="AB449" i="18"/>
  <c r="AB453" i="18"/>
  <c r="AB457" i="18"/>
  <c r="AB461" i="18"/>
  <c r="AB465" i="18"/>
  <c r="AB469" i="18"/>
  <c r="AB473" i="18"/>
  <c r="AB477" i="18"/>
  <c r="AB481" i="18"/>
  <c r="AB485" i="18"/>
  <c r="AB489" i="18"/>
  <c r="Z488" i="18"/>
  <c r="AB428" i="16"/>
  <c r="AB467" i="16"/>
  <c r="AG424" i="16"/>
  <c r="AB461" i="16"/>
  <c r="AB446" i="16"/>
  <c r="AB451" i="16"/>
  <c r="AB484" i="16"/>
  <c r="AB430" i="16"/>
  <c r="AB462" i="16"/>
  <c r="AB431" i="16"/>
  <c r="AB471" i="16"/>
  <c r="AB456" i="16"/>
  <c r="AB470" i="16"/>
  <c r="AB478" i="16"/>
  <c r="AC437" i="16"/>
  <c r="AC489" i="16"/>
  <c r="AC453" i="16"/>
  <c r="AC473" i="16"/>
  <c r="AC488" i="16"/>
  <c r="AC454" i="16"/>
  <c r="AC427" i="16"/>
  <c r="AC448" i="16"/>
  <c r="AC460" i="16"/>
  <c r="AC482" i="16"/>
  <c r="AC425" i="16"/>
  <c r="AC479" i="16"/>
  <c r="AC441" i="16"/>
  <c r="AC464" i="16"/>
  <c r="AC477" i="16"/>
  <c r="AC443" i="16"/>
  <c r="AC463" i="16"/>
  <c r="Z452" i="16"/>
  <c r="Z468" i="16"/>
  <c r="AG438" i="16"/>
  <c r="Z451" i="16"/>
  <c r="Z472" i="16"/>
  <c r="Z446" i="16"/>
  <c r="Z488" i="16"/>
  <c r="AG457" i="16"/>
  <c r="AG446" i="16"/>
  <c r="AC479" i="17"/>
  <c r="Z435" i="17"/>
  <c r="Z459" i="17"/>
  <c r="Z475" i="17"/>
  <c r="Z483" i="17"/>
  <c r="Z428" i="17"/>
  <c r="Z436" i="17"/>
  <c r="Z444" i="17"/>
  <c r="Z452" i="17"/>
  <c r="Z460" i="17"/>
  <c r="Z468" i="17"/>
  <c r="Z476" i="17"/>
  <c r="Z484" i="17"/>
  <c r="Z427" i="17"/>
  <c r="Z443" i="17"/>
  <c r="Z451" i="17"/>
  <c r="Z467" i="17"/>
  <c r="Z491" i="17"/>
  <c r="AM299" i="16"/>
  <c r="AM298" i="16"/>
  <c r="AM209" i="16"/>
  <c r="AM179" i="16"/>
  <c r="AM147" i="16"/>
  <c r="AM131" i="16"/>
  <c r="AM107" i="16"/>
  <c r="AM363" i="16"/>
  <c r="AM332" i="16"/>
  <c r="AM317" i="16"/>
  <c r="AM288" i="16"/>
  <c r="AM287" i="16"/>
  <c r="AM257" i="16"/>
  <c r="AM411" i="16"/>
  <c r="AM395" i="16"/>
  <c r="AM379" i="16"/>
  <c r="AM347" i="16"/>
  <c r="AM320" i="16"/>
  <c r="AM319" i="16"/>
  <c r="AM267" i="16"/>
  <c r="AM266" i="16"/>
  <c r="AM249" i="16"/>
  <c r="AM230" i="16"/>
  <c r="AM217" i="16"/>
  <c r="AM198" i="16"/>
  <c r="AM189" i="16"/>
  <c r="AM181" i="16"/>
  <c r="AM173" i="16"/>
  <c r="AM165" i="16"/>
  <c r="AM157" i="16"/>
  <c r="AM149" i="16"/>
  <c r="AM141" i="16"/>
  <c r="AM133" i="16"/>
  <c r="AM125" i="16"/>
  <c r="AM117" i="16"/>
  <c r="AM109" i="16"/>
  <c r="AM101" i="16"/>
  <c r="AM95" i="16"/>
  <c r="AM79" i="16"/>
  <c r="AM67" i="16"/>
  <c r="AM66" i="16"/>
  <c r="AM60" i="16"/>
  <c r="AM59" i="16"/>
  <c r="AM58" i="16"/>
  <c r="AM50" i="16"/>
  <c r="AM34" i="16"/>
  <c r="AM18" i="16"/>
  <c r="AM11" i="16"/>
  <c r="AM10" i="16"/>
  <c r="AM5" i="16"/>
  <c r="AM413" i="16"/>
  <c r="AM268" i="16"/>
  <c r="AM254" i="16"/>
  <c r="AM241" i="16"/>
  <c r="AM222" i="16"/>
  <c r="AM190" i="16"/>
  <c r="AM187" i="16"/>
  <c r="AM171" i="16"/>
  <c r="AM163" i="16"/>
  <c r="AM155" i="16"/>
  <c r="AM139" i="16"/>
  <c r="AM123" i="16"/>
  <c r="AM115" i="16"/>
  <c r="AM300" i="16"/>
  <c r="AM233" i="16"/>
  <c r="AM206" i="16"/>
  <c r="AM185" i="16"/>
  <c r="AM175" i="16"/>
  <c r="AM169" i="16"/>
  <c r="AM159" i="16"/>
  <c r="AM153" i="16"/>
  <c r="AM143" i="16"/>
  <c r="AM137" i="16"/>
  <c r="AM127" i="16"/>
  <c r="AM121" i="16"/>
  <c r="AM111" i="16"/>
  <c r="AM105" i="16"/>
  <c r="AM99" i="16"/>
  <c r="AM92" i="16"/>
  <c r="AM85" i="16"/>
  <c r="AM76" i="16"/>
  <c r="AM69" i="16"/>
  <c r="AM53" i="16"/>
  <c r="AM52" i="16"/>
  <c r="AM51" i="16"/>
  <c r="AM88" i="16"/>
  <c r="AM72" i="16"/>
  <c r="AM61" i="16"/>
  <c r="AM2" i="16"/>
  <c r="AM285" i="16"/>
  <c r="AM214" i="16"/>
  <c r="AM193" i="16"/>
  <c r="AM86" i="16"/>
  <c r="AM70" i="16"/>
  <c r="AM37" i="16"/>
  <c r="AM36" i="16"/>
  <c r="AM35" i="16"/>
  <c r="AM4" i="16"/>
  <c r="AM246" i="16"/>
  <c r="AM29" i="16"/>
  <c r="AM27" i="16"/>
  <c r="AM331" i="16"/>
  <c r="AM330" i="16"/>
  <c r="AM238" i="16"/>
  <c r="AM201" i="16"/>
  <c r="AM183" i="16"/>
  <c r="AM177" i="16"/>
  <c r="AM167" i="16"/>
  <c r="AM161" i="16"/>
  <c r="AM151" i="16"/>
  <c r="AM145" i="16"/>
  <c r="AM135" i="16"/>
  <c r="AM129" i="16"/>
  <c r="AM119" i="16"/>
  <c r="AM113" i="16"/>
  <c r="AM103" i="16"/>
  <c r="AM97" i="16"/>
  <c r="AM81" i="16"/>
  <c r="AM45" i="16"/>
  <c r="AM44" i="16"/>
  <c r="AM43" i="16"/>
  <c r="AM42" i="16"/>
  <c r="AM21" i="16"/>
  <c r="AM20" i="16"/>
  <c r="AM19" i="16"/>
  <c r="AM13" i="16"/>
  <c r="AM12" i="16"/>
  <c r="AM3" i="16"/>
  <c r="AM225" i="16"/>
  <c r="AM90" i="16"/>
  <c r="AM83" i="16"/>
  <c r="AM74" i="16"/>
  <c r="AM28" i="16"/>
  <c r="AM26" i="16"/>
  <c r="AM200" i="16"/>
  <c r="AM211" i="16"/>
  <c r="AM232" i="16"/>
  <c r="AM243" i="16"/>
  <c r="AM258" i="16"/>
  <c r="AM279" i="16"/>
  <c r="AM291" i="16"/>
  <c r="AM312" i="16"/>
  <c r="AM324" i="16"/>
  <c r="AM362" i="16"/>
  <c r="AM406" i="16"/>
  <c r="AM390" i="16"/>
  <c r="AM374" i="16"/>
  <c r="AM358" i="16"/>
  <c r="AM342" i="16"/>
  <c r="AM326" i="16"/>
  <c r="AM310" i="16"/>
  <c r="AM294" i="16"/>
  <c r="AM278" i="16"/>
  <c r="AM262" i="16"/>
  <c r="AM407" i="16"/>
  <c r="AM391" i="16"/>
  <c r="AM375" i="16"/>
  <c r="AM359" i="16"/>
  <c r="AM343" i="16"/>
  <c r="AM208" i="16"/>
  <c r="AM219" i="16"/>
  <c r="AM240" i="16"/>
  <c r="AM251" i="16"/>
  <c r="AM259" i="16"/>
  <c r="AM280" i="16"/>
  <c r="AM292" i="16"/>
  <c r="AM341" i="16"/>
  <c r="AM349" i="16"/>
  <c r="AM376" i="16"/>
  <c r="AM381" i="16"/>
  <c r="AM394" i="16"/>
  <c r="AM408" i="16"/>
  <c r="AM417" i="16"/>
  <c r="AM401" i="16"/>
  <c r="AM385" i="16"/>
  <c r="AM369" i="16"/>
  <c r="AM353" i="16"/>
  <c r="AM337" i="16"/>
  <c r="AM321" i="16"/>
  <c r="AM305" i="16"/>
  <c r="AM289" i="16"/>
  <c r="AM273" i="16"/>
  <c r="AM420" i="16"/>
  <c r="AM404" i="16"/>
  <c r="AM388" i="16"/>
  <c r="AM372" i="16"/>
  <c r="AM356" i="16"/>
  <c r="AM195" i="16"/>
  <c r="AM216" i="16"/>
  <c r="AM227" i="16"/>
  <c r="AM248" i="16"/>
  <c r="AM260" i="16"/>
  <c r="AM309" i="16"/>
  <c r="AM322" i="16"/>
  <c r="AM344" i="16"/>
  <c r="AM365" i="16"/>
  <c r="AM414" i="16"/>
  <c r="AM398" i="16"/>
  <c r="AM382" i="16"/>
  <c r="AM366" i="16"/>
  <c r="AM350" i="16"/>
  <c r="AM334" i="16"/>
  <c r="AM318" i="16"/>
  <c r="AM302" i="16"/>
  <c r="AM286" i="16"/>
  <c r="AM270" i="16"/>
  <c r="AM415" i="16"/>
  <c r="AM399" i="16"/>
  <c r="AM383" i="16"/>
  <c r="AM367" i="16"/>
  <c r="AM351" i="16"/>
  <c r="AM192" i="16"/>
  <c r="AM203" i="16"/>
  <c r="AM224" i="16"/>
  <c r="AM235" i="16"/>
  <c r="AM256" i="16"/>
  <c r="AM277" i="16"/>
  <c r="AM290" i="16"/>
  <c r="AM311" i="16"/>
  <c r="AM323" i="16"/>
  <c r="AM346" i="16"/>
  <c r="AM360" i="16"/>
  <c r="AM378" i="16"/>
  <c r="AM392" i="16"/>
  <c r="AM397" i="16"/>
  <c r="AM410" i="16"/>
  <c r="AM409" i="16"/>
  <c r="AM393" i="16"/>
  <c r="AM377" i="16"/>
  <c r="AM361" i="16"/>
  <c r="AM345" i="16"/>
  <c r="AM329" i="16"/>
  <c r="AM313" i="16"/>
  <c r="AM297" i="16"/>
  <c r="AM281" i="16"/>
  <c r="AM265" i="16"/>
  <c r="AM412" i="16"/>
  <c r="AM396" i="16"/>
  <c r="AM380" i="16"/>
  <c r="AM364" i="16"/>
  <c r="AM348" i="16"/>
  <c r="AM16" i="16"/>
  <c r="AM33" i="16"/>
  <c r="AM48" i="16"/>
  <c r="AM221" i="16"/>
  <c r="AM8" i="16"/>
  <c r="AM17" i="16"/>
  <c r="AM40" i="16"/>
  <c r="AM49" i="16"/>
  <c r="AM56" i="16"/>
  <c r="AM64" i="16"/>
  <c r="AM80" i="16"/>
  <c r="AM96" i="16"/>
  <c r="AM104" i="16"/>
  <c r="AM112" i="16"/>
  <c r="AM120" i="16"/>
  <c r="AM128" i="16"/>
  <c r="AM136" i="16"/>
  <c r="AM144" i="16"/>
  <c r="AM152" i="16"/>
  <c r="AM160" i="16"/>
  <c r="AM168" i="16"/>
  <c r="AM176" i="16"/>
  <c r="AM184" i="16"/>
  <c r="AM197" i="16"/>
  <c r="AM202" i="16"/>
  <c r="AM229" i="16"/>
  <c r="AM234" i="16"/>
  <c r="AM269" i="16"/>
  <c r="AM283" i="16"/>
  <c r="AM316" i="16"/>
  <c r="AM335" i="16"/>
  <c r="AM68" i="16"/>
  <c r="AM84" i="16"/>
  <c r="AM191" i="16"/>
  <c r="AM196" i="16"/>
  <c r="AM223" i="16"/>
  <c r="AM228" i="16"/>
  <c r="AM255" i="16"/>
  <c r="AM276" i="16"/>
  <c r="AM295" i="16"/>
  <c r="AM328" i="16"/>
  <c r="AM338" i="16"/>
  <c r="AM282" i="16"/>
  <c r="AM355" i="16"/>
  <c r="AM9" i="16"/>
  <c r="AM24" i="16"/>
  <c r="AM41" i="16"/>
  <c r="AM57" i="16"/>
  <c r="AM65" i="16"/>
  <c r="AM73" i="16"/>
  <c r="AM78" i="16"/>
  <c r="AM89" i="16"/>
  <c r="AM94" i="16"/>
  <c r="AM102" i="16"/>
  <c r="AM110" i="16"/>
  <c r="AM118" i="16"/>
  <c r="AM126" i="16"/>
  <c r="AM134" i="16"/>
  <c r="AM142" i="16"/>
  <c r="AM150" i="16"/>
  <c r="AM158" i="16"/>
  <c r="AM166" i="16"/>
  <c r="AM174" i="16"/>
  <c r="AM182" i="16"/>
  <c r="AM205" i="16"/>
  <c r="AM210" i="16"/>
  <c r="AM237" i="16"/>
  <c r="AM242" i="16"/>
  <c r="AM284" i="16"/>
  <c r="AM303" i="16"/>
  <c r="AM336" i="16"/>
  <c r="AM419" i="16"/>
  <c r="AM6" i="16"/>
  <c r="AM14" i="16"/>
  <c r="AM22" i="16"/>
  <c r="AM30" i="16"/>
  <c r="AM38" i="16"/>
  <c r="AM46" i="16"/>
  <c r="AM54" i="16"/>
  <c r="AM62" i="16"/>
  <c r="AM77" i="16"/>
  <c r="AM82" i="16"/>
  <c r="AM93" i="16"/>
  <c r="AM199" i="16"/>
  <c r="AM204" i="16"/>
  <c r="AM231" i="16"/>
  <c r="AM236" i="16"/>
  <c r="AM263" i="16"/>
  <c r="AM296" i="16"/>
  <c r="AM306" i="16"/>
  <c r="AM325" i="16"/>
  <c r="AM339" i="16"/>
  <c r="AM352" i="16"/>
  <c r="AM357" i="16"/>
  <c r="AM370" i="16"/>
  <c r="AM384" i="16"/>
  <c r="AM389" i="16"/>
  <c r="AM402" i="16"/>
  <c r="AM416" i="16"/>
  <c r="AM421" i="16"/>
  <c r="AM106" i="16"/>
  <c r="AM122" i="16"/>
  <c r="AM146" i="16"/>
  <c r="AM162" i="16"/>
  <c r="AM178" i="16"/>
  <c r="AM272" i="16"/>
  <c r="AM371" i="16"/>
  <c r="AM403" i="16"/>
  <c r="AM25" i="16"/>
  <c r="AM32" i="16"/>
  <c r="AM71" i="16"/>
  <c r="AM87" i="16"/>
  <c r="AM100" i="16"/>
  <c r="AM108" i="16"/>
  <c r="AM116" i="16"/>
  <c r="AM124" i="16"/>
  <c r="AM132" i="16"/>
  <c r="AM140" i="16"/>
  <c r="AM148" i="16"/>
  <c r="AM156" i="16"/>
  <c r="AM164" i="16"/>
  <c r="AM172" i="16"/>
  <c r="AM180" i="16"/>
  <c r="AM188" i="16"/>
  <c r="AM213" i="16"/>
  <c r="AM218" i="16"/>
  <c r="AM245" i="16"/>
  <c r="AM250" i="16"/>
  <c r="AM271" i="16"/>
  <c r="AM304" i="16"/>
  <c r="AM314" i="16"/>
  <c r="AM333" i="16"/>
  <c r="AM7" i="16"/>
  <c r="AM15" i="16"/>
  <c r="AM23" i="16"/>
  <c r="AM31" i="16"/>
  <c r="AM39" i="16"/>
  <c r="AM47" i="16"/>
  <c r="AM55" i="16"/>
  <c r="AM63" i="16"/>
  <c r="AM75" i="16"/>
  <c r="AM91" i="16"/>
  <c r="AM207" i="16"/>
  <c r="AM212" i="16"/>
  <c r="AM239" i="16"/>
  <c r="AM244" i="16"/>
  <c r="AM264" i="16"/>
  <c r="AM274" i="16"/>
  <c r="AM293" i="16"/>
  <c r="AM307" i="16"/>
  <c r="AM340" i="16"/>
  <c r="AM98" i="16"/>
  <c r="AM114" i="16"/>
  <c r="AM130" i="16"/>
  <c r="AM138" i="16"/>
  <c r="AM154" i="16"/>
  <c r="AM170" i="16"/>
  <c r="AM186" i="16"/>
  <c r="AM194" i="16"/>
  <c r="AM226" i="16"/>
  <c r="AM253" i="16"/>
  <c r="AM301" i="16"/>
  <c r="AM315" i="16"/>
  <c r="AM387" i="16"/>
  <c r="AM252" i="16"/>
  <c r="AM275" i="16"/>
  <c r="AM405" i="16"/>
  <c r="AM418" i="16"/>
  <c r="AM220" i="16"/>
  <c r="AM327" i="16"/>
  <c r="AM368" i="16"/>
  <c r="AM247" i="16"/>
  <c r="AM261" i="16"/>
  <c r="AM354" i="16"/>
  <c r="AM400" i="16"/>
  <c r="AM215" i="16"/>
  <c r="AM308" i="16"/>
  <c r="AM373" i="16"/>
  <c r="AM386" i="16"/>
  <c r="AA473" i="18"/>
  <c r="AA449" i="18"/>
  <c r="AA425" i="18"/>
  <c r="AA474" i="18"/>
  <c r="AA450" i="18"/>
  <c r="AB475" i="16"/>
  <c r="AB435" i="16"/>
  <c r="AK8" i="16"/>
  <c r="AK24" i="16"/>
  <c r="AK49" i="16"/>
  <c r="AK25" i="16"/>
  <c r="AK14" i="16"/>
  <c r="AK41" i="16"/>
  <c r="AK39" i="16"/>
  <c r="AK55" i="16"/>
  <c r="AK5" i="16"/>
  <c r="AK21" i="16"/>
  <c r="AK37" i="16"/>
  <c r="AK53" i="16"/>
  <c r="AK3" i="16"/>
  <c r="AK19" i="16"/>
  <c r="AK35" i="16"/>
  <c r="AK51" i="16"/>
  <c r="AK298" i="16"/>
  <c r="AC422" i="18"/>
  <c r="AC426" i="18"/>
  <c r="AC430" i="18"/>
  <c r="AC434" i="18"/>
  <c r="AC438" i="18"/>
  <c r="AC442" i="18"/>
  <c r="AC446" i="18"/>
  <c r="AC450" i="18"/>
  <c r="AC454" i="18"/>
  <c r="AC458" i="18"/>
  <c r="AC462" i="18"/>
  <c r="AC466" i="18"/>
  <c r="AC470" i="18"/>
  <c r="AC474" i="18"/>
  <c r="AC478" i="18"/>
  <c r="AC482" i="18"/>
  <c r="AC486" i="18"/>
  <c r="AC490" i="18"/>
  <c r="AE402" i="18"/>
  <c r="AE417" i="18"/>
  <c r="AE409" i="18"/>
  <c r="AE401" i="18"/>
  <c r="AE394" i="18"/>
  <c r="AE390" i="18"/>
  <c r="AE386" i="18"/>
  <c r="AE382" i="18"/>
  <c r="AE378" i="18"/>
  <c r="AE374" i="18"/>
  <c r="AE367" i="18"/>
  <c r="AE363" i="18"/>
  <c r="AE408" i="18"/>
  <c r="AE418" i="18"/>
  <c r="AE360" i="18"/>
  <c r="AE356" i="18"/>
  <c r="AE352" i="18"/>
  <c r="AE348" i="18"/>
  <c r="AE371" i="18"/>
  <c r="AE314" i="18"/>
  <c r="AE310" i="18"/>
  <c r="AE343" i="18"/>
  <c r="AE335" i="18"/>
  <c r="AE327" i="18"/>
  <c r="AE406" i="18"/>
  <c r="AE340" i="18"/>
  <c r="AE332" i="18"/>
  <c r="AE322" i="18"/>
  <c r="AE305" i="18"/>
  <c r="AE301" i="18"/>
  <c r="AE297" i="18"/>
  <c r="AE293" i="18"/>
  <c r="AE289" i="18"/>
  <c r="AE285" i="18"/>
  <c r="AE281" i="18"/>
  <c r="AE277" i="18"/>
  <c r="AE273" i="18"/>
  <c r="AE275" i="18"/>
  <c r="AE269" i="18"/>
  <c r="AE265" i="18"/>
  <c r="AE261" i="18"/>
  <c r="AE257" i="18"/>
  <c r="AE253" i="18"/>
  <c r="AE247" i="18"/>
  <c r="AE239" i="18"/>
  <c r="AE250" i="18"/>
  <c r="AE242" i="18"/>
  <c r="AE232" i="18"/>
  <c r="AE228" i="18"/>
  <c r="AE224" i="18"/>
  <c r="AE220" i="18"/>
  <c r="AE216" i="18"/>
  <c r="AE212" i="18"/>
  <c r="AE208" i="18"/>
  <c r="AE204" i="18"/>
  <c r="AE200" i="18"/>
  <c r="AE196" i="18"/>
  <c r="AE192" i="18"/>
  <c r="AE188" i="18"/>
  <c r="AE184" i="18"/>
  <c r="AE180" i="18"/>
  <c r="AE176" i="18"/>
  <c r="AE172" i="18"/>
  <c r="AE168" i="18"/>
  <c r="AE164" i="18"/>
  <c r="AE160" i="18"/>
  <c r="AE156" i="18"/>
  <c r="AE152" i="18"/>
  <c r="AE148" i="18"/>
  <c r="AE144" i="18"/>
  <c r="AE136" i="18"/>
  <c r="AE128" i="18"/>
  <c r="AE123" i="18"/>
  <c r="AE119" i="18"/>
  <c r="AE115" i="18"/>
  <c r="AE111" i="18"/>
  <c r="AE107" i="18"/>
  <c r="AE103" i="18"/>
  <c r="AE141" i="18"/>
  <c r="AE133" i="18"/>
  <c r="AE80" i="18"/>
  <c r="AE101" i="18"/>
  <c r="AE93" i="18"/>
  <c r="AE85" i="18"/>
  <c r="AE79" i="18"/>
  <c r="AE71" i="18"/>
  <c r="AE67" i="18"/>
  <c r="AE94" i="18"/>
  <c r="AE86" i="18"/>
  <c r="AE64" i="18"/>
  <c r="AE54" i="18"/>
  <c r="AE50" i="18"/>
  <c r="AE46" i="18"/>
  <c r="AE42" i="18"/>
  <c r="AE38" i="18"/>
  <c r="AE34" i="18"/>
  <c r="AE30" i="18"/>
  <c r="AE26" i="18"/>
  <c r="AE22" i="18"/>
  <c r="AE18" i="18"/>
  <c r="AE14" i="18"/>
  <c r="AE10" i="18"/>
  <c r="AE6" i="18"/>
  <c r="AE2" i="18"/>
  <c r="AE61" i="18"/>
  <c r="AE398" i="18"/>
  <c r="AE415" i="18"/>
  <c r="AE407" i="18"/>
  <c r="AE397" i="18"/>
  <c r="AE393" i="18"/>
  <c r="AE389" i="18"/>
  <c r="AE385" i="18"/>
  <c r="AE381" i="18"/>
  <c r="AE377" i="18"/>
  <c r="AE370" i="18"/>
  <c r="AE366" i="18"/>
  <c r="AE420" i="18"/>
  <c r="AE404" i="18"/>
  <c r="AE410" i="18"/>
  <c r="AE359" i="18"/>
  <c r="AE355" i="18"/>
  <c r="AE351" i="18"/>
  <c r="AE347" i="18"/>
  <c r="AE318" i="18"/>
  <c r="AE313" i="18"/>
  <c r="AE309" i="18"/>
  <c r="AE341" i="18"/>
  <c r="AE333" i="18"/>
  <c r="AE325" i="18"/>
  <c r="AE346" i="18"/>
  <c r="AE338" i="18"/>
  <c r="AE330" i="18"/>
  <c r="AE308" i="18"/>
  <c r="AE304" i="18"/>
  <c r="AE300" i="18"/>
  <c r="AE296" i="18"/>
  <c r="AE292" i="18"/>
  <c r="AE288" i="18"/>
  <c r="AE284" i="18"/>
  <c r="AE278" i="18"/>
  <c r="AE280" i="18"/>
  <c r="AE319" i="18"/>
  <c r="AE272" i="18"/>
  <c r="AE268" i="18"/>
  <c r="AE264" i="18"/>
  <c r="AE260" i="18"/>
  <c r="AE256" i="18"/>
  <c r="AE252" i="18"/>
  <c r="AE245" i="18"/>
  <c r="AE237" i="18"/>
  <c r="AE248" i="18"/>
  <c r="AE240" i="18"/>
  <c r="AE231" i="18"/>
  <c r="AE227" i="18"/>
  <c r="AE223" i="18"/>
  <c r="AE219" i="18"/>
  <c r="AE215" i="18"/>
  <c r="AE211" i="18"/>
  <c r="AE207" i="18"/>
  <c r="AE203" i="18"/>
  <c r="AE199" i="18"/>
  <c r="AE195" i="18"/>
  <c r="AE191" i="18"/>
  <c r="AE187" i="18"/>
  <c r="AE183" i="18"/>
  <c r="AE179" i="18"/>
  <c r="AE175" i="18"/>
  <c r="AE171" i="18"/>
  <c r="AE167" i="18"/>
  <c r="AE163" i="18"/>
  <c r="AE159" i="18"/>
  <c r="AE155" i="18"/>
  <c r="AE151" i="18"/>
  <c r="AE147" i="18"/>
  <c r="AE142" i="18"/>
  <c r="AE134" i="18"/>
  <c r="AE126" i="18"/>
  <c r="AE122" i="18"/>
  <c r="AE118" i="18"/>
  <c r="AE114" i="18"/>
  <c r="AE110" i="18"/>
  <c r="AE106" i="18"/>
  <c r="AE102" i="18"/>
  <c r="AE139" i="18"/>
  <c r="AE131" i="18"/>
  <c r="AE78" i="18"/>
  <c r="AE99" i="18"/>
  <c r="AE91" i="18"/>
  <c r="AE83" i="18"/>
  <c r="AE77" i="18"/>
  <c r="AE70" i="18"/>
  <c r="AE100" i="18"/>
  <c r="AE92" i="18"/>
  <c r="AE84" i="18"/>
  <c r="AE62" i="18"/>
  <c r="AE53" i="18"/>
  <c r="AE49" i="18"/>
  <c r="AE45" i="18"/>
  <c r="AE41" i="18"/>
  <c r="AE37" i="18"/>
  <c r="AE33" i="18"/>
  <c r="AE29" i="18"/>
  <c r="AE25" i="18"/>
  <c r="AE21" i="18"/>
  <c r="AE17" i="18"/>
  <c r="AE13" i="18"/>
  <c r="AE9" i="18"/>
  <c r="AE5" i="18"/>
  <c r="AE58" i="18"/>
  <c r="AE57" i="18"/>
  <c r="AE421" i="18"/>
  <c r="AE413" i="18"/>
  <c r="AE405" i="18"/>
  <c r="AE396" i="18"/>
  <c r="AE392" i="18"/>
  <c r="AE388" i="18"/>
  <c r="AE384" i="18"/>
  <c r="AE380" i="18"/>
  <c r="AE376" i="18"/>
  <c r="AE369" i="18"/>
  <c r="AE365" i="18"/>
  <c r="AE416" i="18"/>
  <c r="AE399" i="18"/>
  <c r="AE362" i="18"/>
  <c r="AE358" i="18"/>
  <c r="AE354" i="18"/>
  <c r="AE350" i="18"/>
  <c r="AE400" i="18"/>
  <c r="AE316" i="18"/>
  <c r="AE312" i="18"/>
  <c r="AE414" i="18"/>
  <c r="AE339" i="18"/>
  <c r="AE331" i="18"/>
  <c r="AE323" i="18"/>
  <c r="AE344" i="18"/>
  <c r="AE336" i="18"/>
  <c r="AE328" i="18"/>
  <c r="AE307" i="18"/>
  <c r="AE303" i="18"/>
  <c r="AE299" i="18"/>
  <c r="AE295" i="18"/>
  <c r="AE291" i="18"/>
  <c r="AE287" i="18"/>
  <c r="AE283" i="18"/>
  <c r="AE324" i="18"/>
  <c r="AE276" i="18"/>
  <c r="AE317" i="18"/>
  <c r="AE271" i="18"/>
  <c r="AE267" i="18"/>
  <c r="AE263" i="18"/>
  <c r="AE259" i="18"/>
  <c r="AE255" i="18"/>
  <c r="AE251" i="18"/>
  <c r="AE243" i="18"/>
  <c r="AE236" i="18"/>
  <c r="AE246" i="18"/>
  <c r="AE238" i="18"/>
  <c r="AE230" i="18"/>
  <c r="AE226" i="18"/>
  <c r="AE222" i="18"/>
  <c r="AE218" i="18"/>
  <c r="AE214" i="18"/>
  <c r="AE210" i="18"/>
  <c r="AE206" i="18"/>
  <c r="AE202" i="18"/>
  <c r="AE198" i="18"/>
  <c r="AE194" i="18"/>
  <c r="AE190" i="18"/>
  <c r="AE186" i="18"/>
  <c r="AE182" i="18"/>
  <c r="AE178" i="18"/>
  <c r="AE174" i="18"/>
  <c r="AE170" i="18"/>
  <c r="AE166" i="18"/>
  <c r="AE162" i="18"/>
  <c r="AE158" i="18"/>
  <c r="AE154" i="18"/>
  <c r="AE150" i="18"/>
  <c r="AE146" i="18"/>
  <c r="AE140" i="18"/>
  <c r="AE132" i="18"/>
  <c r="AE125" i="18"/>
  <c r="AE121" i="18"/>
  <c r="AE117" i="18"/>
  <c r="AE113" i="18"/>
  <c r="AE109" i="18"/>
  <c r="AE105" i="18"/>
  <c r="AE233" i="18"/>
  <c r="AE137" i="18"/>
  <c r="AE129" i="18"/>
  <c r="AE76" i="18"/>
  <c r="AE97" i="18"/>
  <c r="AE89" i="18"/>
  <c r="AE74" i="18"/>
  <c r="AE73" i="18"/>
  <c r="AE69" i="18"/>
  <c r="AE98" i="18"/>
  <c r="AE90" i="18"/>
  <c r="AE82" i="18"/>
  <c r="AE59" i="18"/>
  <c r="AE52" i="18"/>
  <c r="AE48" i="18"/>
  <c r="AE44" i="18"/>
  <c r="AE40" i="18"/>
  <c r="AE36" i="18"/>
  <c r="AE32" i="18"/>
  <c r="AE28" i="18"/>
  <c r="AE24" i="18"/>
  <c r="AE20" i="18"/>
  <c r="AE16" i="18"/>
  <c r="AE12" i="18"/>
  <c r="AE8" i="18"/>
  <c r="AE4" i="18"/>
  <c r="AE65" i="18"/>
  <c r="AE60" i="18"/>
  <c r="AE419" i="18"/>
  <c r="AE411" i="18"/>
  <c r="AE403" i="18"/>
  <c r="AE395" i="18"/>
  <c r="AE391" i="18"/>
  <c r="AE387" i="18"/>
  <c r="AE383" i="18"/>
  <c r="AE379" i="18"/>
  <c r="AE375" i="18"/>
  <c r="AE368" i="18"/>
  <c r="AE364" i="18"/>
  <c r="AE412" i="18"/>
  <c r="AE373" i="18"/>
  <c r="AE361" i="18"/>
  <c r="AE357" i="18"/>
  <c r="AE353" i="18"/>
  <c r="AE349" i="18"/>
  <c r="AE372" i="18"/>
  <c r="AE315" i="18"/>
  <c r="AE311" i="18"/>
  <c r="AE345" i="18"/>
  <c r="AE337" i="18"/>
  <c r="AE329" i="18"/>
  <c r="AE321" i="18"/>
  <c r="AE342" i="18"/>
  <c r="AE334" i="18"/>
  <c r="AE326" i="18"/>
  <c r="AE306" i="18"/>
  <c r="AE302" i="18"/>
  <c r="AE298" i="18"/>
  <c r="AE294" i="18"/>
  <c r="AE290" i="18"/>
  <c r="AE286" i="18"/>
  <c r="AE282" i="18"/>
  <c r="AE320" i="18"/>
  <c r="AE274" i="18"/>
  <c r="AE279" i="18"/>
  <c r="AE270" i="18"/>
  <c r="AE266" i="18"/>
  <c r="AE262" i="18"/>
  <c r="AE258" i="18"/>
  <c r="AE254" i="18"/>
  <c r="AE249" i="18"/>
  <c r="AE241" i="18"/>
  <c r="AE235" i="18"/>
  <c r="AE244" i="18"/>
  <c r="AE234" i="18"/>
  <c r="AE229" i="18"/>
  <c r="AE225" i="18"/>
  <c r="AE221" i="18"/>
  <c r="AE217" i="18"/>
  <c r="AE213" i="18"/>
  <c r="AE209" i="18"/>
  <c r="AE205" i="18"/>
  <c r="AE201" i="18"/>
  <c r="AE197" i="18"/>
  <c r="AE193" i="18"/>
  <c r="AE189" i="18"/>
  <c r="AE185" i="18"/>
  <c r="AE181" i="18"/>
  <c r="AE177" i="18"/>
  <c r="AE173" i="18"/>
  <c r="AE169" i="18"/>
  <c r="AE165" i="18"/>
  <c r="AE161" i="18"/>
  <c r="AE157" i="18"/>
  <c r="AE153" i="18"/>
  <c r="AE149" i="18"/>
  <c r="AE145" i="18"/>
  <c r="AE138" i="18"/>
  <c r="AE130" i="18"/>
  <c r="AE124" i="18"/>
  <c r="AE120" i="18"/>
  <c r="AE116" i="18"/>
  <c r="AE112" i="18"/>
  <c r="AE108" i="18"/>
  <c r="AE104" i="18"/>
  <c r="AE143" i="18"/>
  <c r="AE135" i="18"/>
  <c r="AE127" i="18"/>
  <c r="AE75" i="18"/>
  <c r="AE95" i="18"/>
  <c r="AE87" i="18"/>
  <c r="AE81" i="18"/>
  <c r="AE72" i="18"/>
  <c r="AE68" i="18"/>
  <c r="AE96" i="18"/>
  <c r="AE88" i="18"/>
  <c r="AE66" i="18"/>
  <c r="AE55" i="18"/>
  <c r="AE51" i="18"/>
  <c r="AE47" i="18"/>
  <c r="AE43" i="18"/>
  <c r="AE39" i="18"/>
  <c r="AE35" i="18"/>
  <c r="AE31" i="18"/>
  <c r="AE27" i="18"/>
  <c r="AE23" i="18"/>
  <c r="AE19" i="18"/>
  <c r="AE15" i="18"/>
  <c r="AE11" i="18"/>
  <c r="AE7" i="18"/>
  <c r="AE3" i="18"/>
  <c r="AE63" i="18"/>
  <c r="AE56" i="18"/>
  <c r="AA485" i="18"/>
  <c r="AA477" i="18"/>
  <c r="AA469" i="18"/>
  <c r="AA461" i="18"/>
  <c r="AA453" i="18"/>
  <c r="AA445" i="18"/>
  <c r="AA437" i="18"/>
  <c r="AA429" i="18"/>
  <c r="AA486" i="18"/>
  <c r="AA478" i="18"/>
  <c r="AA470" i="18"/>
  <c r="AA462" i="18"/>
  <c r="AA454" i="18"/>
  <c r="AA446" i="18"/>
  <c r="AA438" i="18"/>
  <c r="AA430" i="18"/>
  <c r="AA422" i="18"/>
  <c r="AE413" i="17"/>
  <c r="AE405" i="17"/>
  <c r="AE397" i="17"/>
  <c r="AE389" i="17"/>
  <c r="AE381" i="17"/>
  <c r="AE373" i="17"/>
  <c r="AE365" i="17"/>
  <c r="AE357" i="17"/>
  <c r="AE349" i="17"/>
  <c r="AE341" i="17"/>
  <c r="AE333" i="17"/>
  <c r="AE325" i="17"/>
  <c r="AE317" i="17"/>
  <c r="AE309" i="17"/>
  <c r="AE301" i="17"/>
  <c r="AE293" i="17"/>
  <c r="AE414" i="17"/>
  <c r="AE406" i="17"/>
  <c r="AE398" i="17"/>
  <c r="AE390" i="17"/>
  <c r="AE382" i="17"/>
  <c r="AE374" i="17"/>
  <c r="AE366" i="17"/>
  <c r="AE358" i="17"/>
  <c r="AE350" i="17"/>
  <c r="AE342" i="17"/>
  <c r="AE334" i="17"/>
  <c r="AE322" i="17"/>
  <c r="AE418" i="17"/>
  <c r="AE310" i="17"/>
  <c r="AE296" i="17"/>
  <c r="AE277" i="17"/>
  <c r="AE260" i="17"/>
  <c r="AE252" i="17"/>
  <c r="AE244" i="17"/>
  <c r="AE236" i="17"/>
  <c r="AE228" i="17"/>
  <c r="AE220" i="17"/>
  <c r="AE212" i="17"/>
  <c r="AE204" i="17"/>
  <c r="AE196" i="17"/>
  <c r="AE188" i="17"/>
  <c r="AE180" i="17"/>
  <c r="AE172" i="17"/>
  <c r="AE164" i="17"/>
  <c r="AE156" i="17"/>
  <c r="AE148" i="17"/>
  <c r="AE140" i="17"/>
  <c r="AE132" i="17"/>
  <c r="AE124" i="17"/>
  <c r="AE290" i="17"/>
  <c r="AE274" i="17"/>
  <c r="AE324" i="17"/>
  <c r="AE287" i="17"/>
  <c r="AE273" i="17"/>
  <c r="AE261" i="17"/>
  <c r="AE253" i="17"/>
  <c r="AE245" i="17"/>
  <c r="AE237" i="17"/>
  <c r="AE229" i="17"/>
  <c r="AE221" i="17"/>
  <c r="AE213" i="17"/>
  <c r="AE205" i="17"/>
  <c r="AE197" i="17"/>
  <c r="AE189" i="17"/>
  <c r="AE181" i="17"/>
  <c r="AE173" i="17"/>
  <c r="AE165" i="17"/>
  <c r="AE157" i="17"/>
  <c r="AE271" i="17"/>
  <c r="AE109" i="17"/>
  <c r="AE92" i="17"/>
  <c r="AE84" i="17"/>
  <c r="AE76" i="17"/>
  <c r="AE68" i="17"/>
  <c r="AE60" i="17"/>
  <c r="AE52" i="17"/>
  <c r="AE44" i="17"/>
  <c r="AE36" i="17"/>
  <c r="AE28" i="17"/>
  <c r="AE20" i="17"/>
  <c r="AE12" i="17"/>
  <c r="AE4" i="17"/>
  <c r="AE115" i="17"/>
  <c r="AE99" i="17"/>
  <c r="AE118" i="17"/>
  <c r="AE102" i="17"/>
  <c r="AE91" i="17"/>
  <c r="AE83" i="17"/>
  <c r="AE75" i="17"/>
  <c r="AE67" i="17"/>
  <c r="AE59" i="17"/>
  <c r="AE51" i="17"/>
  <c r="AE43" i="17"/>
  <c r="AE35" i="17"/>
  <c r="AE27" i="17"/>
  <c r="AE19" i="17"/>
  <c r="AE11" i="17"/>
  <c r="AE3" i="17"/>
  <c r="AE149" i="17"/>
  <c r="AE141" i="17"/>
  <c r="AE133" i="17"/>
  <c r="AE125" i="17"/>
  <c r="AE116" i="17"/>
  <c r="AE100" i="17"/>
  <c r="AE411" i="17"/>
  <c r="AE403" i="17"/>
  <c r="AE395" i="17"/>
  <c r="AE387" i="17"/>
  <c r="AE379" i="17"/>
  <c r="AE371" i="17"/>
  <c r="AE363" i="17"/>
  <c r="AE355" i="17"/>
  <c r="AE347" i="17"/>
  <c r="AE339" i="17"/>
  <c r="AE331" i="17"/>
  <c r="AE323" i="17"/>
  <c r="AE315" i="17"/>
  <c r="AE307" i="17"/>
  <c r="AE299" i="17"/>
  <c r="AE420" i="17"/>
  <c r="AE412" i="17"/>
  <c r="AE404" i="17"/>
  <c r="AE396" i="17"/>
  <c r="AE388" i="17"/>
  <c r="AE380" i="17"/>
  <c r="AE372" i="17"/>
  <c r="AE364" i="17"/>
  <c r="AE356" i="17"/>
  <c r="AE348" i="17"/>
  <c r="AE340" i="17"/>
  <c r="AE332" i="17"/>
  <c r="AE314" i="17"/>
  <c r="AE419" i="17"/>
  <c r="AE302" i="17"/>
  <c r="AE289" i="17"/>
  <c r="AE269" i="17"/>
  <c r="AE258" i="17"/>
  <c r="AE250" i="17"/>
  <c r="AE242" i="17"/>
  <c r="AE234" i="17"/>
  <c r="AE226" i="17"/>
  <c r="AE218" i="17"/>
  <c r="AE210" i="17"/>
  <c r="AE202" i="17"/>
  <c r="AE194" i="17"/>
  <c r="AE186" i="17"/>
  <c r="AE178" i="17"/>
  <c r="AE170" i="17"/>
  <c r="AE162" i="17"/>
  <c r="AE154" i="17"/>
  <c r="AE146" i="17"/>
  <c r="AE138" i="17"/>
  <c r="AE130" i="17"/>
  <c r="AE122" i="17"/>
  <c r="AE286" i="17"/>
  <c r="AE272" i="17"/>
  <c r="AE320" i="17"/>
  <c r="AE283" i="17"/>
  <c r="AE270" i="17"/>
  <c r="AE259" i="17"/>
  <c r="AE251" i="17"/>
  <c r="AE243" i="17"/>
  <c r="AE235" i="17"/>
  <c r="AE227" i="17"/>
  <c r="AE219" i="17"/>
  <c r="AE211" i="17"/>
  <c r="AE203" i="17"/>
  <c r="AE195" i="17"/>
  <c r="AE187" i="17"/>
  <c r="AE179" i="17"/>
  <c r="AE171" i="17"/>
  <c r="AE163" i="17"/>
  <c r="AE155" i="17"/>
  <c r="AE268" i="17"/>
  <c r="AE106" i="17"/>
  <c r="AE90" i="17"/>
  <c r="AE82" i="17"/>
  <c r="AE74" i="17"/>
  <c r="AE66" i="17"/>
  <c r="AE58" i="17"/>
  <c r="AE50" i="17"/>
  <c r="AE42" i="17"/>
  <c r="AE34" i="17"/>
  <c r="AE26" i="17"/>
  <c r="AE18" i="17"/>
  <c r="AE10" i="17"/>
  <c r="AE2" i="17"/>
  <c r="AE112" i="17"/>
  <c r="AE96" i="17"/>
  <c r="AE113" i="17"/>
  <c r="AE97" i="17"/>
  <c r="AE89" i="17"/>
  <c r="AE81" i="17"/>
  <c r="AE73" i="17"/>
  <c r="AE65" i="17"/>
  <c r="AE57" i="17"/>
  <c r="AE49" i="17"/>
  <c r="AE41" i="17"/>
  <c r="AE33" i="17"/>
  <c r="AE25" i="17"/>
  <c r="AE17" i="17"/>
  <c r="AE9" i="17"/>
  <c r="AE308" i="17"/>
  <c r="AE147" i="17"/>
  <c r="AE139" i="17"/>
  <c r="AE131" i="17"/>
  <c r="AE123" i="17"/>
  <c r="AE111" i="17"/>
  <c r="AE95" i="17"/>
  <c r="AE421" i="17"/>
  <c r="AE409" i="17"/>
  <c r="AE401" i="17"/>
  <c r="AE393" i="17"/>
  <c r="AE385" i="17"/>
  <c r="AE377" i="17"/>
  <c r="AE369" i="17"/>
  <c r="AE361" i="17"/>
  <c r="AE353" i="17"/>
  <c r="AE345" i="17"/>
  <c r="AE337" i="17"/>
  <c r="AE329" i="17"/>
  <c r="AE321" i="17"/>
  <c r="AE313" i="17"/>
  <c r="AE305" i="17"/>
  <c r="AE297" i="17"/>
  <c r="AE417" i="17"/>
  <c r="AE410" i="17"/>
  <c r="AE402" i="17"/>
  <c r="AE394" i="17"/>
  <c r="AE386" i="17"/>
  <c r="AE378" i="17"/>
  <c r="AE370" i="17"/>
  <c r="AE362" i="17"/>
  <c r="AE354" i="17"/>
  <c r="AE346" i="17"/>
  <c r="AE338" i="17"/>
  <c r="AE407" i="17"/>
  <c r="AE375" i="17"/>
  <c r="AE343" i="17"/>
  <c r="AE311" i="17"/>
  <c r="AE408" i="17"/>
  <c r="AE376" i="17"/>
  <c r="AE344" i="17"/>
  <c r="AE306" i="17"/>
  <c r="AE294" i="17"/>
  <c r="AE266" i="17"/>
  <c r="AE248" i="17"/>
  <c r="AE232" i="17"/>
  <c r="AE216" i="17"/>
  <c r="AE200" i="17"/>
  <c r="AE184" i="17"/>
  <c r="AE168" i="17"/>
  <c r="AE152" i="17"/>
  <c r="AE136" i="17"/>
  <c r="AE316" i="17"/>
  <c r="AE267" i="17"/>
  <c r="AE279" i="17"/>
  <c r="AE257" i="17"/>
  <c r="AE241" i="17"/>
  <c r="AE225" i="17"/>
  <c r="AE209" i="17"/>
  <c r="AE193" i="17"/>
  <c r="AE177" i="17"/>
  <c r="AE161" i="17"/>
  <c r="AE117" i="17"/>
  <c r="AE88" i="17"/>
  <c r="AE72" i="17"/>
  <c r="AE56" i="17"/>
  <c r="AE40" i="17"/>
  <c r="AE24" i="17"/>
  <c r="AE8" i="17"/>
  <c r="AE107" i="17"/>
  <c r="AE110" i="17"/>
  <c r="AE87" i="17"/>
  <c r="AE71" i="17"/>
  <c r="AE55" i="17"/>
  <c r="AE39" i="17"/>
  <c r="AE23" i="17"/>
  <c r="AE7" i="17"/>
  <c r="AE145" i="17"/>
  <c r="AE129" i="17"/>
  <c r="AE108" i="17"/>
  <c r="AE399" i="17"/>
  <c r="AE367" i="17"/>
  <c r="AE335" i="17"/>
  <c r="AE303" i="17"/>
  <c r="AE400" i="17"/>
  <c r="AE368" i="17"/>
  <c r="AE336" i="17"/>
  <c r="AE298" i="17"/>
  <c r="AE312" i="17"/>
  <c r="AE262" i="17"/>
  <c r="AE246" i="17"/>
  <c r="AE230" i="17"/>
  <c r="AE214" i="17"/>
  <c r="AE198" i="17"/>
  <c r="AE182" i="17"/>
  <c r="AE166" i="17"/>
  <c r="AE150" i="17"/>
  <c r="AE134" i="17"/>
  <c r="AE300" i="17"/>
  <c r="AE264" i="17"/>
  <c r="AE275" i="17"/>
  <c r="AE255" i="17"/>
  <c r="AE239" i="17"/>
  <c r="AE223" i="17"/>
  <c r="AE207" i="17"/>
  <c r="AE191" i="17"/>
  <c r="AE175" i="17"/>
  <c r="AE159" i="17"/>
  <c r="AE114" i="17"/>
  <c r="AE86" i="17"/>
  <c r="AE70" i="17"/>
  <c r="AE54" i="17"/>
  <c r="AE38" i="17"/>
  <c r="AE22" i="17"/>
  <c r="AE6" i="17"/>
  <c r="AE104" i="17"/>
  <c r="AE105" i="17"/>
  <c r="AE85" i="17"/>
  <c r="AE69" i="17"/>
  <c r="AE53" i="17"/>
  <c r="AE37" i="17"/>
  <c r="AE21" i="17"/>
  <c r="AE5" i="17"/>
  <c r="AE143" i="17"/>
  <c r="AE127" i="17"/>
  <c r="AE103" i="17"/>
  <c r="AE391" i="17"/>
  <c r="AE359" i="17"/>
  <c r="AE327" i="17"/>
  <c r="AE295" i="17"/>
  <c r="AE392" i="17"/>
  <c r="AE360" i="17"/>
  <c r="AE328" i="17"/>
  <c r="AE326" i="17"/>
  <c r="AE285" i="17"/>
  <c r="AE256" i="17"/>
  <c r="AE240" i="17"/>
  <c r="AE224" i="17"/>
  <c r="AE208" i="17"/>
  <c r="AE192" i="17"/>
  <c r="AE176" i="17"/>
  <c r="AE160" i="17"/>
  <c r="AE144" i="17"/>
  <c r="AE128" i="17"/>
  <c r="AE282" i="17"/>
  <c r="AE304" i="17"/>
  <c r="AE265" i="17"/>
  <c r="AE249" i="17"/>
  <c r="AE233" i="17"/>
  <c r="AE217" i="17"/>
  <c r="AE201" i="17"/>
  <c r="AE185" i="17"/>
  <c r="AE169" i="17"/>
  <c r="AE153" i="17"/>
  <c r="AE101" i="17"/>
  <c r="AE80" i="17"/>
  <c r="AE64" i="17"/>
  <c r="AE484" i="17" s="1"/>
  <c r="AE48" i="17"/>
  <c r="AE32" i="17"/>
  <c r="AE16" i="17"/>
  <c r="AE280" i="17"/>
  <c r="AE292" i="17"/>
  <c r="AE94" i="17"/>
  <c r="AE79" i="17"/>
  <c r="AE63" i="17"/>
  <c r="AE47" i="17"/>
  <c r="AE31" i="17"/>
  <c r="AE15" i="17"/>
  <c r="AE288" i="17"/>
  <c r="AE137" i="17"/>
  <c r="AE121" i="17"/>
  <c r="AE415" i="17"/>
  <c r="AE383" i="17"/>
  <c r="AE351" i="17"/>
  <c r="AE319" i="17"/>
  <c r="AE416" i="17"/>
  <c r="AE384" i="17"/>
  <c r="AE352" i="17"/>
  <c r="AE330" i="17"/>
  <c r="AE318" i="17"/>
  <c r="AE281" i="17"/>
  <c r="AE254" i="17"/>
  <c r="AE238" i="17"/>
  <c r="AE222" i="17"/>
  <c r="AE206" i="17"/>
  <c r="AE190" i="17"/>
  <c r="AE174" i="17"/>
  <c r="AE158" i="17"/>
  <c r="AE142" i="17"/>
  <c r="AE126" i="17"/>
  <c r="AE278" i="17"/>
  <c r="AE291" i="17"/>
  <c r="AE263" i="17"/>
  <c r="AE247" i="17"/>
  <c r="AE231" i="17"/>
  <c r="AE215" i="17"/>
  <c r="AE199" i="17"/>
  <c r="AE183" i="17"/>
  <c r="AE167" i="17"/>
  <c r="AE284" i="17"/>
  <c r="AE98" i="17"/>
  <c r="AE78" i="17"/>
  <c r="AE62" i="17"/>
  <c r="AE46" i="17"/>
  <c r="AE30" i="17"/>
  <c r="AE14" i="17"/>
  <c r="AE120" i="17"/>
  <c r="AE276" i="17"/>
  <c r="AE93" i="17"/>
  <c r="AE77" i="17"/>
  <c r="AE61" i="17"/>
  <c r="AE45" i="17"/>
  <c r="AE29" i="17"/>
  <c r="AE13" i="17"/>
  <c r="AE151" i="17"/>
  <c r="AE135" i="17"/>
  <c r="AE119" i="17"/>
  <c r="AB488" i="16"/>
  <c r="AB426" i="16"/>
  <c r="AB439" i="16"/>
  <c r="AB448" i="16"/>
  <c r="AB481" i="16"/>
  <c r="AB433" i="16"/>
  <c r="AB455" i="16"/>
  <c r="AB464" i="16"/>
  <c r="AB457" i="16"/>
  <c r="AB490" i="16"/>
  <c r="AB423" i="16"/>
  <c r="AB438" i="16"/>
  <c r="AB453" i="16"/>
  <c r="AB465" i="16"/>
  <c r="AB474" i="16"/>
  <c r="AB482" i="16"/>
  <c r="AC471" i="16"/>
  <c r="AC429" i="16"/>
  <c r="AC470" i="16"/>
  <c r="AC475" i="16"/>
  <c r="AC439" i="16"/>
  <c r="AC450" i="16"/>
  <c r="AC478" i="16"/>
  <c r="AC445" i="16"/>
  <c r="AC430" i="16"/>
  <c r="AC438" i="16"/>
  <c r="AC455" i="16"/>
  <c r="AC466" i="16"/>
  <c r="AC486" i="16"/>
  <c r="AC432" i="16"/>
  <c r="AC452" i="16"/>
  <c r="AC476" i="16"/>
  <c r="AH3" i="16"/>
  <c r="AH2" i="16"/>
  <c r="AH12" i="16"/>
  <c r="AH11" i="16"/>
  <c r="AH4" i="16"/>
  <c r="AH10" i="16"/>
  <c r="AH234" i="16"/>
  <c r="AH18" i="16"/>
  <c r="AH34" i="16"/>
  <c r="AH60" i="16"/>
  <c r="AH302" i="16"/>
  <c r="AH53" i="16"/>
  <c r="AH52" i="16"/>
  <c r="AH218" i="16"/>
  <c r="AH250" i="16"/>
  <c r="AH272" i="16"/>
  <c r="AH20" i="16"/>
  <c r="AH75" i="16"/>
  <c r="AH194" i="16"/>
  <c r="AH226" i="16"/>
  <c r="AH82" i="16"/>
  <c r="AH26" i="16"/>
  <c r="AH45" i="16"/>
  <c r="AH61" i="16"/>
  <c r="AH284" i="16"/>
  <c r="AH28" i="16"/>
  <c r="AH270" i="16"/>
  <c r="AH91" i="16"/>
  <c r="AH202" i="16"/>
  <c r="AH84" i="16"/>
  <c r="AH93" i="16"/>
  <c r="AH36" i="16"/>
  <c r="AH19" i="16"/>
  <c r="AH27" i="16"/>
  <c r="AH35" i="16"/>
  <c r="AH421" i="16"/>
  <c r="AH413" i="16"/>
  <c r="AH405" i="16"/>
  <c r="AH397" i="16"/>
  <c r="AH389" i="16"/>
  <c r="AH381" i="16"/>
  <c r="AH373" i="16"/>
  <c r="AH365" i="16"/>
  <c r="AH357" i="16"/>
  <c r="AH349" i="16"/>
  <c r="AH341" i="16"/>
  <c r="AH333" i="16"/>
  <c r="AH325" i="16"/>
  <c r="AH317" i="16"/>
  <c r="AH309" i="16"/>
  <c r="AH301" i="16"/>
  <c r="AH293" i="16"/>
  <c r="AH285" i="16"/>
  <c r="AH277" i="16"/>
  <c r="AH269" i="16"/>
  <c r="AH261" i="16"/>
  <c r="AH402" i="16"/>
  <c r="AH370" i="16"/>
  <c r="AH338" i="16"/>
  <c r="AH306" i="16"/>
  <c r="AH274" i="16"/>
  <c r="AH255" i="16"/>
  <c r="AH247" i="16"/>
  <c r="AH239" i="16"/>
  <c r="AH231" i="16"/>
  <c r="AH223" i="16"/>
  <c r="AH215" i="16"/>
  <c r="AH207" i="16"/>
  <c r="AH199" i="16"/>
  <c r="AH191" i="16"/>
  <c r="AH392" i="16"/>
  <c r="AH360" i="16"/>
  <c r="AH390" i="16"/>
  <c r="AH324" i="16"/>
  <c r="AH280" i="16"/>
  <c r="AH248" i="16"/>
  <c r="AH216" i="16"/>
  <c r="AH188" i="16"/>
  <c r="AH180" i="16"/>
  <c r="AH172" i="16"/>
  <c r="AH164" i="16"/>
  <c r="AH156" i="16"/>
  <c r="AH148" i="16"/>
  <c r="AH140" i="16"/>
  <c r="AH132" i="16"/>
  <c r="AH124" i="16"/>
  <c r="AH116" i="16"/>
  <c r="AH108" i="16"/>
  <c r="AH100" i="16"/>
  <c r="AH89" i="16"/>
  <c r="AH73" i="16"/>
  <c r="AH55" i="16"/>
  <c r="AH39" i="16"/>
  <c r="AH23" i="16"/>
  <c r="AH7" i="16"/>
  <c r="AH388" i="16"/>
  <c r="AH320" i="16"/>
  <c r="AH286" i="16"/>
  <c r="AH238" i="16"/>
  <c r="AH206" i="16"/>
  <c r="AH90" i="16"/>
  <c r="AH74" i="16"/>
  <c r="AH57" i="16"/>
  <c r="AH41" i="16"/>
  <c r="AH25" i="16"/>
  <c r="AH9" i="16"/>
  <c r="AH382" i="16"/>
  <c r="AH328" i="16"/>
  <c r="AH294" i="16"/>
  <c r="AH252" i="16"/>
  <c r="AH220" i="16"/>
  <c r="AH189" i="16"/>
  <c r="AH181" i="16"/>
  <c r="AH173" i="16"/>
  <c r="AH165" i="16"/>
  <c r="AH157" i="16"/>
  <c r="AH149" i="16"/>
  <c r="AH141" i="16"/>
  <c r="AH133" i="16"/>
  <c r="AH125" i="16"/>
  <c r="AH117" i="16"/>
  <c r="AH109" i="16"/>
  <c r="AH101" i="16"/>
  <c r="AH88" i="16"/>
  <c r="AH72" i="16"/>
  <c r="AH59" i="16"/>
  <c r="AH43" i="16"/>
  <c r="AH380" i="16"/>
  <c r="AH334" i="16"/>
  <c r="AH5" i="16"/>
  <c r="AH37" i="16"/>
  <c r="AH304" i="16"/>
  <c r="AH419" i="16"/>
  <c r="AH411" i="16"/>
  <c r="AH403" i="16"/>
  <c r="AH395" i="16"/>
  <c r="AH387" i="16"/>
  <c r="AH379" i="16"/>
  <c r="AH371" i="16"/>
  <c r="AH363" i="16"/>
  <c r="AH355" i="16"/>
  <c r="AH347" i="16"/>
  <c r="AH339" i="16"/>
  <c r="AH331" i="16"/>
  <c r="AH323" i="16"/>
  <c r="AH315" i="16"/>
  <c r="AH307" i="16"/>
  <c r="AH299" i="16"/>
  <c r="AH291" i="16"/>
  <c r="AH283" i="16"/>
  <c r="AH275" i="16"/>
  <c r="AH267" i="16"/>
  <c r="AH259" i="16"/>
  <c r="AH394" i="16"/>
  <c r="AH362" i="16"/>
  <c r="AH330" i="16"/>
  <c r="AH298" i="16"/>
  <c r="AH266" i="16"/>
  <c r="AH253" i="16"/>
  <c r="AH245" i="16"/>
  <c r="AH237" i="16"/>
  <c r="AH229" i="16"/>
  <c r="AH221" i="16"/>
  <c r="AH213" i="16"/>
  <c r="AH205" i="16"/>
  <c r="AH197" i="16"/>
  <c r="AH416" i="16"/>
  <c r="AH384" i="16"/>
  <c r="AH352" i="16"/>
  <c r="AH374" i="16"/>
  <c r="AH312" i="16"/>
  <c r="AH278" i="16"/>
  <c r="AH240" i="16"/>
  <c r="AH208" i="16"/>
  <c r="AH186" i="16"/>
  <c r="AH178" i="16"/>
  <c r="AH170" i="16"/>
  <c r="AH162" i="16"/>
  <c r="AH154" i="16"/>
  <c r="AH146" i="16"/>
  <c r="AH138" i="16"/>
  <c r="AH130" i="16"/>
  <c r="AH122" i="16"/>
  <c r="AH114" i="16"/>
  <c r="AH106" i="16"/>
  <c r="AH98" i="16"/>
  <c r="AH87" i="16"/>
  <c r="AH71" i="16"/>
  <c r="AH54" i="16"/>
  <c r="AH38" i="16"/>
  <c r="AH22" i="16"/>
  <c r="AH6" i="16"/>
  <c r="AH372" i="16"/>
  <c r="AH318" i="16"/>
  <c r="AH268" i="16"/>
  <c r="AH230" i="16"/>
  <c r="AH198" i="16"/>
  <c r="AH85" i="16"/>
  <c r="AH69" i="16"/>
  <c r="AH56" i="16"/>
  <c r="AH40" i="16"/>
  <c r="AH24" i="16"/>
  <c r="AH8" i="16"/>
  <c r="AH366" i="16"/>
  <c r="AH326" i="16"/>
  <c r="AH276" i="16"/>
  <c r="AH244" i="16"/>
  <c r="AH212" i="16"/>
  <c r="AH187" i="16"/>
  <c r="AH179" i="16"/>
  <c r="AH171" i="16"/>
  <c r="AH163" i="16"/>
  <c r="AH155" i="16"/>
  <c r="AH147" i="16"/>
  <c r="AH139" i="16"/>
  <c r="AH131" i="16"/>
  <c r="AH123" i="16"/>
  <c r="AH115" i="16"/>
  <c r="AH107" i="16"/>
  <c r="AH99" i="16"/>
  <c r="AH86" i="16"/>
  <c r="AH70" i="16"/>
  <c r="AH58" i="16"/>
  <c r="AH42" i="16"/>
  <c r="AH364" i="16"/>
  <c r="AH316" i="16"/>
  <c r="AH13" i="16"/>
  <c r="AH68" i="16"/>
  <c r="AH77" i="16"/>
  <c r="AH417" i="16"/>
  <c r="AH409" i="16"/>
  <c r="AH401" i="16"/>
  <c r="AH393" i="16"/>
  <c r="AH385" i="16"/>
  <c r="AH377" i="16"/>
  <c r="AH369" i="16"/>
  <c r="AH361" i="16"/>
  <c r="AH353" i="16"/>
  <c r="AH345" i="16"/>
  <c r="AH337" i="16"/>
  <c r="AH329" i="16"/>
  <c r="AH321" i="16"/>
  <c r="AH313" i="16"/>
  <c r="AH305" i="16"/>
  <c r="AH297" i="16"/>
  <c r="AH289" i="16"/>
  <c r="AH281" i="16"/>
  <c r="AH273" i="16"/>
  <c r="AH265" i="16"/>
  <c r="AH418" i="16"/>
  <c r="AH386" i="16"/>
  <c r="AH354" i="16"/>
  <c r="AH322" i="16"/>
  <c r="AH290" i="16"/>
  <c r="AH258" i="16"/>
  <c r="AH251" i="16"/>
  <c r="AH243" i="16"/>
  <c r="AH235" i="16"/>
  <c r="AH227" i="16"/>
  <c r="AH219" i="16"/>
  <c r="AH211" i="16"/>
  <c r="AH203" i="16"/>
  <c r="AH195" i="16"/>
  <c r="AH408" i="16"/>
  <c r="AH376" i="16"/>
  <c r="AH344" i="16"/>
  <c r="AH358" i="16"/>
  <c r="AH310" i="16"/>
  <c r="AH260" i="16"/>
  <c r="AH232" i="16"/>
  <c r="AH200" i="16"/>
  <c r="AH184" i="16"/>
  <c r="AH176" i="16"/>
  <c r="AH168" i="16"/>
  <c r="AH160" i="16"/>
  <c r="AH152" i="16"/>
  <c r="AH144" i="16"/>
  <c r="AH136" i="16"/>
  <c r="AH128" i="16"/>
  <c r="AH120" i="16"/>
  <c r="AH112" i="16"/>
  <c r="AH104" i="16"/>
  <c r="AH96" i="16"/>
  <c r="AH80" i="16"/>
  <c r="AH63" i="16"/>
  <c r="AH47" i="16"/>
  <c r="AH31" i="16"/>
  <c r="AH15" i="16"/>
  <c r="AH420" i="16"/>
  <c r="AH356" i="16"/>
  <c r="AH300" i="16"/>
  <c r="AH254" i="16"/>
  <c r="AH222" i="16"/>
  <c r="AH190" i="16"/>
  <c r="AH83" i="16"/>
  <c r="AH65" i="16"/>
  <c r="AH49" i="16"/>
  <c r="AH33" i="16"/>
  <c r="AH17" i="16"/>
  <c r="AH414" i="16"/>
  <c r="AH350" i="16"/>
  <c r="AH308" i="16"/>
  <c r="AH264" i="16"/>
  <c r="AH236" i="16"/>
  <c r="AH204" i="16"/>
  <c r="AH185" i="16"/>
  <c r="AH177" i="16"/>
  <c r="AH169" i="16"/>
  <c r="AH161" i="16"/>
  <c r="AH153" i="16"/>
  <c r="AH145" i="16"/>
  <c r="AH137" i="16"/>
  <c r="AH129" i="16"/>
  <c r="AH121" i="16"/>
  <c r="AH113" i="16"/>
  <c r="AH105" i="16"/>
  <c r="AH97" i="16"/>
  <c r="AH81" i="16"/>
  <c r="AH67" i="16"/>
  <c r="AH51" i="16"/>
  <c r="AH412" i="16"/>
  <c r="AH348" i="16"/>
  <c r="AH21" i="16"/>
  <c r="AH210" i="16"/>
  <c r="AH242" i="16"/>
  <c r="AH415" i="16"/>
  <c r="AH407" i="16"/>
  <c r="AH399" i="16"/>
  <c r="AH391" i="16"/>
  <c r="AH383" i="16"/>
  <c r="AH375" i="16"/>
  <c r="AH367" i="16"/>
  <c r="AH359" i="16"/>
  <c r="AH351" i="16"/>
  <c r="AH343" i="16"/>
  <c r="AH335" i="16"/>
  <c r="AH327" i="16"/>
  <c r="AH319" i="16"/>
  <c r="AH311" i="16"/>
  <c r="AH303" i="16"/>
  <c r="AH295" i="16"/>
  <c r="AH287" i="16"/>
  <c r="AH279" i="16"/>
  <c r="AH271" i="16"/>
  <c r="AH263" i="16"/>
  <c r="AH410" i="16"/>
  <c r="AH378" i="16"/>
  <c r="AH346" i="16"/>
  <c r="AH314" i="16"/>
  <c r="AH282" i="16"/>
  <c r="AH257" i="16"/>
  <c r="AH249" i="16"/>
  <c r="AH241" i="16"/>
  <c r="AH233" i="16"/>
  <c r="AH225" i="16"/>
  <c r="AH217" i="16"/>
  <c r="AH209" i="16"/>
  <c r="AH201" i="16"/>
  <c r="AH193" i="16"/>
  <c r="AH400" i="16"/>
  <c r="AH368" i="16"/>
  <c r="AH406" i="16"/>
  <c r="AH342" i="16"/>
  <c r="AH292" i="16"/>
  <c r="AH256" i="16"/>
  <c r="AH224" i="16"/>
  <c r="AH192" i="16"/>
  <c r="AH182" i="16"/>
  <c r="AH174" i="16"/>
  <c r="AH166" i="16"/>
  <c r="AH158" i="16"/>
  <c r="AH150" i="16"/>
  <c r="AH142" i="16"/>
  <c r="AH134" i="16"/>
  <c r="AH126" i="16"/>
  <c r="AH118" i="16"/>
  <c r="AH110" i="16"/>
  <c r="AH102" i="16"/>
  <c r="AH94" i="16"/>
  <c r="AH78" i="16"/>
  <c r="AH62" i="16"/>
  <c r="AH46" i="16"/>
  <c r="AH30" i="16"/>
  <c r="AH14" i="16"/>
  <c r="AH404" i="16"/>
  <c r="AH332" i="16"/>
  <c r="AH288" i="16"/>
  <c r="AH246" i="16"/>
  <c r="AH214" i="16"/>
  <c r="AH92" i="16"/>
  <c r="AH76" i="16"/>
  <c r="AH64" i="16"/>
  <c r="AH48" i="16"/>
  <c r="AH32" i="16"/>
  <c r="AH16" i="16"/>
  <c r="AH398" i="16"/>
  <c r="AH340" i="16"/>
  <c r="AH296" i="16"/>
  <c r="AH262" i="16"/>
  <c r="AH228" i="16"/>
  <c r="AH196" i="16"/>
  <c r="AH183" i="16"/>
  <c r="AH175" i="16"/>
  <c r="AH167" i="16"/>
  <c r="AH159" i="16"/>
  <c r="AH151" i="16"/>
  <c r="AH143" i="16"/>
  <c r="AH135" i="16"/>
  <c r="AH127" i="16"/>
  <c r="AH119" i="16"/>
  <c r="AH111" i="16"/>
  <c r="AH103" i="16"/>
  <c r="AH95" i="16"/>
  <c r="AH79" i="16"/>
  <c r="AH66" i="16"/>
  <c r="AH50" i="16"/>
  <c r="AH396" i="16"/>
  <c r="AH336" i="16"/>
  <c r="AH29" i="16"/>
  <c r="AH44" i="16"/>
  <c r="Z423" i="17"/>
  <c r="Z431" i="17"/>
  <c r="Z439" i="17"/>
  <c r="Z447" i="17"/>
  <c r="Z455" i="17"/>
  <c r="Z463" i="17"/>
  <c r="Z471" i="17"/>
  <c r="Z479" i="17"/>
  <c r="Z487" i="17"/>
  <c r="Z424" i="17"/>
  <c r="Z432" i="17"/>
  <c r="Z440" i="17"/>
  <c r="Z448" i="17"/>
  <c r="Z456" i="17"/>
  <c r="Z464" i="17"/>
  <c r="Z472" i="17"/>
  <c r="Z480" i="17"/>
  <c r="Z488" i="17"/>
  <c r="AA443" i="16"/>
  <c r="AA487" i="16"/>
  <c r="AA432" i="16"/>
  <c r="AA452" i="16"/>
  <c r="AA464" i="16"/>
  <c r="AA482" i="16"/>
  <c r="AA431" i="16"/>
  <c r="AA468" i="16"/>
  <c r="AA490" i="16"/>
  <c r="AA447" i="16"/>
  <c r="AA472" i="16"/>
  <c r="AA437" i="16"/>
  <c r="AA461" i="16"/>
  <c r="AA479" i="16"/>
  <c r="AA424" i="16"/>
  <c r="AA444" i="16"/>
  <c r="AA467" i="16"/>
  <c r="AO69" i="16"/>
  <c r="AO76" i="16"/>
  <c r="AO84" i="16"/>
  <c r="AO434" i="16" s="1"/>
  <c r="AO92" i="16"/>
  <c r="AO98" i="16"/>
  <c r="AO102" i="16"/>
  <c r="AO118" i="16"/>
  <c r="AO134" i="16"/>
  <c r="AO150" i="16"/>
  <c r="AO166" i="16"/>
  <c r="AO182" i="16"/>
  <c r="AO198" i="16"/>
  <c r="AO214" i="16"/>
  <c r="AO230" i="16"/>
  <c r="AO246" i="16"/>
  <c r="AO262" i="16"/>
  <c r="AO278" i="16"/>
  <c r="AO294" i="16"/>
  <c r="AO67" i="16"/>
  <c r="AO71" i="16"/>
  <c r="AO79" i="16"/>
  <c r="AO87" i="16"/>
  <c r="AO95" i="16"/>
  <c r="AO116" i="16"/>
  <c r="AO132" i="16"/>
  <c r="AO148" i="16"/>
  <c r="AO164" i="16"/>
  <c r="AO444" i="16" s="1"/>
  <c r="AO180" i="16"/>
  <c r="AO196" i="16"/>
  <c r="AO212" i="16"/>
  <c r="AO228" i="16"/>
  <c r="AO244" i="16"/>
  <c r="AO260" i="16"/>
  <c r="AO276" i="16"/>
  <c r="AO292" i="16"/>
  <c r="AO417" i="16"/>
  <c r="AO409" i="16"/>
  <c r="AO401" i="16"/>
  <c r="AO393" i="16"/>
  <c r="AO385" i="16"/>
  <c r="AO377" i="16"/>
  <c r="AO369" i="16"/>
  <c r="AO361" i="16"/>
  <c r="AO353" i="16"/>
  <c r="AO345" i="16"/>
  <c r="AO337" i="16"/>
  <c r="AO329" i="16"/>
  <c r="AO321" i="16"/>
  <c r="AO313" i="16"/>
  <c r="AO305" i="16"/>
  <c r="AO297" i="16"/>
  <c r="AO289" i="16"/>
  <c r="AO281" i="16"/>
  <c r="AO273" i="16"/>
  <c r="AO265" i="16"/>
  <c r="AO257" i="16"/>
  <c r="AO249" i="16"/>
  <c r="AO241" i="16"/>
  <c r="AO233" i="16"/>
  <c r="AO225" i="16"/>
  <c r="AO217" i="16"/>
  <c r="AO209" i="16"/>
  <c r="AO201" i="16"/>
  <c r="AO193" i="16"/>
  <c r="AO185" i="16"/>
  <c r="AO177" i="16"/>
  <c r="AO169" i="16"/>
  <c r="AO161" i="16"/>
  <c r="AO153" i="16"/>
  <c r="AO145" i="16"/>
  <c r="AO137" i="16"/>
  <c r="AO129" i="16"/>
  <c r="AO121" i="16"/>
  <c r="AO113" i="16"/>
  <c r="AO105" i="16"/>
  <c r="AO415" i="16"/>
  <c r="AO407" i="16"/>
  <c r="AO399" i="16"/>
  <c r="AO391" i="16"/>
  <c r="AO383" i="16"/>
  <c r="AO376" i="16"/>
  <c r="AO368" i="16"/>
  <c r="AO360" i="16"/>
  <c r="AO352" i="16"/>
  <c r="AO344" i="16"/>
  <c r="AO336" i="16"/>
  <c r="AO328" i="16"/>
  <c r="AO320" i="16"/>
  <c r="AO312" i="16"/>
  <c r="AO304" i="16"/>
  <c r="AO7" i="16"/>
  <c r="AO15" i="16"/>
  <c r="AO23" i="16"/>
  <c r="AO31" i="16"/>
  <c r="AO39" i="16"/>
  <c r="AO47" i="16"/>
  <c r="AO55" i="16"/>
  <c r="AO63" i="16"/>
  <c r="AO77" i="16"/>
  <c r="AO85" i="16"/>
  <c r="AO93" i="16"/>
  <c r="AO99" i="16"/>
  <c r="AO106" i="16"/>
  <c r="AO122" i="16"/>
  <c r="AO138" i="16"/>
  <c r="AO154" i="16"/>
  <c r="AO170" i="16"/>
  <c r="AO186" i="16"/>
  <c r="AO202" i="16"/>
  <c r="AO218" i="16"/>
  <c r="AO234" i="16"/>
  <c r="AO250" i="16"/>
  <c r="AO266" i="16"/>
  <c r="AO282" i="16"/>
  <c r="AO298" i="16"/>
  <c r="AO74" i="16"/>
  <c r="AO82" i="16"/>
  <c r="AO90" i="16"/>
  <c r="AO104" i="16"/>
  <c r="AO120" i="16"/>
  <c r="AO136" i="16"/>
  <c r="AO152" i="16"/>
  <c r="AO168" i="16"/>
  <c r="AO184" i="16"/>
  <c r="AO200" i="16"/>
  <c r="AO216" i="16"/>
  <c r="AO232" i="16"/>
  <c r="AO248" i="16"/>
  <c r="AO264" i="16"/>
  <c r="AO280" i="16"/>
  <c r="AO296" i="16"/>
  <c r="AO416" i="16"/>
  <c r="AO408" i="16"/>
  <c r="AO400" i="16"/>
  <c r="AO392" i="16"/>
  <c r="AO384" i="16"/>
  <c r="AO375" i="16"/>
  <c r="AO367" i="16"/>
  <c r="AO359" i="16"/>
  <c r="AO351" i="16"/>
  <c r="AO343" i="16"/>
  <c r="AO335" i="16"/>
  <c r="AO327" i="16"/>
  <c r="AO319" i="16"/>
  <c r="AO311" i="16"/>
  <c r="AO303" i="16"/>
  <c r="AO295" i="16"/>
  <c r="AO287" i="16"/>
  <c r="AO279" i="16"/>
  <c r="AO271" i="16"/>
  <c r="AO263" i="16"/>
  <c r="AO255" i="16"/>
  <c r="AO247" i="16"/>
  <c r="AO239" i="16"/>
  <c r="AO231" i="16"/>
  <c r="AO223" i="16"/>
  <c r="AO215" i="16"/>
  <c r="AO207" i="16"/>
  <c r="AO199" i="16"/>
  <c r="AO191" i="16"/>
  <c r="AO183" i="16"/>
  <c r="AO175" i="16"/>
  <c r="AO167" i="16"/>
  <c r="AO159" i="16"/>
  <c r="AO151" i="16"/>
  <c r="AO143" i="16"/>
  <c r="AO135" i="16"/>
  <c r="AO127" i="16"/>
  <c r="AO119" i="16"/>
  <c r="AO111" i="16"/>
  <c r="AO103" i="16"/>
  <c r="AO414" i="16"/>
  <c r="AO406" i="16"/>
  <c r="AO398" i="16"/>
  <c r="AO390" i="16"/>
  <c r="AO382" i="16"/>
  <c r="AO374" i="16"/>
  <c r="AO366" i="16"/>
  <c r="AO358" i="16"/>
  <c r="AO350" i="16"/>
  <c r="AO342" i="16"/>
  <c r="AO334" i="16"/>
  <c r="AO326" i="16"/>
  <c r="AO318" i="16"/>
  <c r="AO310" i="16"/>
  <c r="AO302" i="16"/>
  <c r="AO9" i="16"/>
  <c r="AO17" i="16"/>
  <c r="AO25" i="16"/>
  <c r="AO33" i="16"/>
  <c r="AO41" i="16"/>
  <c r="AO49" i="16"/>
  <c r="AO57" i="16"/>
  <c r="AO65" i="16"/>
  <c r="AO72" i="16"/>
  <c r="AO190" i="16"/>
  <c r="AO222" i="16"/>
  <c r="AO254" i="16"/>
  <c r="AO286" i="16"/>
  <c r="AO75" i="16"/>
  <c r="AO83" i="16"/>
  <c r="AO91" i="16"/>
  <c r="AO108" i="16"/>
  <c r="AO140" i="16"/>
  <c r="AO156" i="16"/>
  <c r="AO188" i="16"/>
  <c r="AO220" i="16"/>
  <c r="AO252" i="16"/>
  <c r="AO284" i="16"/>
  <c r="AO413" i="16"/>
  <c r="AO397" i="16"/>
  <c r="AO381" i="16"/>
  <c r="AO365" i="16"/>
  <c r="AO349" i="16"/>
  <c r="AO333" i="16"/>
  <c r="AO325" i="16"/>
  <c r="AO309" i="16"/>
  <c r="AO293" i="16"/>
  <c r="AO277" i="16"/>
  <c r="AO261" i="16"/>
  <c r="AO245" i="16"/>
  <c r="AO229" i="16"/>
  <c r="AO213" i="16"/>
  <c r="AO197" i="16"/>
  <c r="AO181" i="16"/>
  <c r="AO165" i="16"/>
  <c r="AO149" i="16"/>
  <c r="AO133" i="16"/>
  <c r="AO117" i="16"/>
  <c r="AO419" i="16"/>
  <c r="AO403" i="16"/>
  <c r="AO395" i="16"/>
  <c r="AO380" i="16"/>
  <c r="AO364" i="16"/>
  <c r="AO348" i="16"/>
  <c r="AO332" i="16"/>
  <c r="AO316" i="16"/>
  <c r="AO3" i="16"/>
  <c r="AO19" i="16"/>
  <c r="AO35" i="16"/>
  <c r="AO51" i="16"/>
  <c r="AO80" i="16"/>
  <c r="AO88" i="16"/>
  <c r="AO96" i="16"/>
  <c r="AO100" i="16"/>
  <c r="AO110" i="16"/>
  <c r="AO126" i="16"/>
  <c r="AO142" i="16"/>
  <c r="AO158" i="16"/>
  <c r="AO174" i="16"/>
  <c r="AO206" i="16"/>
  <c r="AO238" i="16"/>
  <c r="AO270" i="16"/>
  <c r="AO124" i="16"/>
  <c r="AO172" i="16"/>
  <c r="AO204" i="16"/>
  <c r="AO236" i="16"/>
  <c r="AO268" i="16"/>
  <c r="AO421" i="16"/>
  <c r="AO405" i="16"/>
  <c r="AO389" i="16"/>
  <c r="AO373" i="16"/>
  <c r="AO357" i="16"/>
  <c r="AO341" i="16"/>
  <c r="AO317" i="16"/>
  <c r="AO301" i="16"/>
  <c r="AO285" i="16"/>
  <c r="AO269" i="16"/>
  <c r="AO253" i="16"/>
  <c r="AO237" i="16"/>
  <c r="AO221" i="16"/>
  <c r="AO205" i="16"/>
  <c r="AO189" i="16"/>
  <c r="AO173" i="16"/>
  <c r="AO157" i="16"/>
  <c r="AO141" i="16"/>
  <c r="AO125" i="16"/>
  <c r="AO109" i="16"/>
  <c r="AO411" i="16"/>
  <c r="AO387" i="16"/>
  <c r="AO372" i="16"/>
  <c r="AO356" i="16"/>
  <c r="AO340" i="16"/>
  <c r="AO324" i="16"/>
  <c r="AO308" i="16"/>
  <c r="AO11" i="16"/>
  <c r="AO27" i="16"/>
  <c r="AO43" i="16"/>
  <c r="AO59" i="16"/>
  <c r="AO68" i="16"/>
  <c r="AO97" i="16"/>
  <c r="AO146" i="16"/>
  <c r="AO210" i="16"/>
  <c r="AO274" i="16"/>
  <c r="AO94" i="16"/>
  <c r="AO160" i="16"/>
  <c r="AO224" i="16"/>
  <c r="AO288" i="16"/>
  <c r="AO396" i="16"/>
  <c r="AO363" i="16"/>
  <c r="AO331" i="16"/>
  <c r="AO299" i="16"/>
  <c r="AO267" i="16"/>
  <c r="AO235" i="16"/>
  <c r="AO203" i="16"/>
  <c r="AO171" i="16"/>
  <c r="AO139" i="16"/>
  <c r="AO107" i="16"/>
  <c r="AO394" i="16"/>
  <c r="AO362" i="16"/>
  <c r="AO330" i="16"/>
  <c r="AO5" i="16"/>
  <c r="AO37" i="16"/>
  <c r="AO73" i="16"/>
  <c r="AO101" i="16"/>
  <c r="AO162" i="16"/>
  <c r="AO226" i="16"/>
  <c r="AO290" i="16"/>
  <c r="AO70" i="16"/>
  <c r="AO112" i="16"/>
  <c r="AO240" i="16"/>
  <c r="AO420" i="16"/>
  <c r="AO388" i="16"/>
  <c r="AO355" i="16"/>
  <c r="AO323" i="16"/>
  <c r="AO291" i="16"/>
  <c r="AO259" i="16"/>
  <c r="AO227" i="16"/>
  <c r="AO195" i="16"/>
  <c r="AO131" i="16"/>
  <c r="AO418" i="16"/>
  <c r="AO354" i="16"/>
  <c r="AO13" i="16"/>
  <c r="AO208" i="16"/>
  <c r="AO371" i="16"/>
  <c r="AO275" i="16"/>
  <c r="AO179" i="16"/>
  <c r="AO402" i="16"/>
  <c r="AO306" i="16"/>
  <c r="AO61" i="16"/>
  <c r="AO176" i="16"/>
  <c r="AO163" i="16"/>
  <c r="AO386" i="16"/>
  <c r="AO322" i="16"/>
  <c r="AO45" i="16"/>
  <c r="AO81" i="16"/>
  <c r="AO114" i="16"/>
  <c r="AO178" i="16"/>
  <c r="AO242" i="16"/>
  <c r="AO78" i="16"/>
  <c r="AO128" i="16"/>
  <c r="AO192" i="16"/>
  <c r="AO256" i="16"/>
  <c r="AO412" i="16"/>
  <c r="AO379" i="16"/>
  <c r="AO347" i="16"/>
  <c r="AO315" i="16"/>
  <c r="AO283" i="16"/>
  <c r="AO251" i="16"/>
  <c r="AO219" i="16"/>
  <c r="AO187" i="16"/>
  <c r="AO155" i="16"/>
  <c r="AO123" i="16"/>
  <c r="AO410" i="16"/>
  <c r="AO378" i="16"/>
  <c r="AO346" i="16"/>
  <c r="AO314" i="16"/>
  <c r="AO21" i="16"/>
  <c r="AO53" i="16"/>
  <c r="AO130" i="16"/>
  <c r="AO258" i="16"/>
  <c r="AO144" i="16"/>
  <c r="AO404" i="16"/>
  <c r="AO307" i="16"/>
  <c r="AO211" i="16"/>
  <c r="AO115" i="16"/>
  <c r="AO338" i="16"/>
  <c r="AO29" i="16"/>
  <c r="AO89" i="16"/>
  <c r="AO194" i="16"/>
  <c r="AO86" i="16"/>
  <c r="AO272" i="16"/>
  <c r="AO482" i="16" s="1"/>
  <c r="AO339" i="16"/>
  <c r="AO243" i="16"/>
  <c r="AO147" i="16"/>
  <c r="AO370" i="16"/>
  <c r="AT421" i="18"/>
  <c r="AT413" i="18"/>
  <c r="AT405" i="18"/>
  <c r="AT397" i="18"/>
  <c r="AT387" i="18"/>
  <c r="AT370" i="18"/>
  <c r="AT408" i="18"/>
  <c r="AT388" i="18"/>
  <c r="AT369" i="18"/>
  <c r="AT365" i="18"/>
  <c r="AT361" i="18"/>
  <c r="AT357" i="18"/>
  <c r="AT353" i="18"/>
  <c r="AT349" i="18"/>
  <c r="AT394" i="18"/>
  <c r="AT410" i="18"/>
  <c r="AT373" i="18"/>
  <c r="AT382" i="18"/>
  <c r="AT341" i="18"/>
  <c r="AT333" i="18"/>
  <c r="AT325" i="18"/>
  <c r="AT318" i="18"/>
  <c r="AT390" i="18"/>
  <c r="AT342" i="18"/>
  <c r="AT334" i="18"/>
  <c r="AT326" i="18"/>
  <c r="AT322" i="18"/>
  <c r="AT309" i="18"/>
  <c r="AT304" i="18"/>
  <c r="AT300" i="18"/>
  <c r="AT296" i="18"/>
  <c r="AT292" i="18"/>
  <c r="AT288" i="18"/>
  <c r="AT284" i="18"/>
  <c r="AT280" i="18"/>
  <c r="AT276" i="18"/>
  <c r="AT272" i="18"/>
  <c r="AT269" i="18"/>
  <c r="AT265" i="18"/>
  <c r="AT261" i="18"/>
  <c r="AT257" i="18"/>
  <c r="AT253" i="18"/>
  <c r="AT249" i="18"/>
  <c r="AT245" i="18"/>
  <c r="AT241" i="18"/>
  <c r="AT237" i="18"/>
  <c r="AT233" i="18"/>
  <c r="AT320" i="18"/>
  <c r="AT138" i="18"/>
  <c r="AT130" i="18"/>
  <c r="AT230" i="18"/>
  <c r="AT226" i="18"/>
  <c r="AT222" i="18"/>
  <c r="AT218" i="18"/>
  <c r="AT214" i="18"/>
  <c r="AT210" i="18"/>
  <c r="AT206" i="18"/>
  <c r="AT202" i="18"/>
  <c r="AT198" i="18"/>
  <c r="AT194" i="18"/>
  <c r="AT190" i="18"/>
  <c r="AT186" i="18"/>
  <c r="AT182" i="18"/>
  <c r="AT178" i="18"/>
  <c r="AT174" i="18"/>
  <c r="AT170" i="18"/>
  <c r="AT166" i="18"/>
  <c r="AT162" i="18"/>
  <c r="AT158" i="18"/>
  <c r="AT154" i="18"/>
  <c r="AT150" i="18"/>
  <c r="AT146" i="18"/>
  <c r="AT141" i="18"/>
  <c r="AT133" i="18"/>
  <c r="AT125" i="18"/>
  <c r="AT121" i="18"/>
  <c r="AT117" i="18"/>
  <c r="AT113" i="18"/>
  <c r="AT109" i="18"/>
  <c r="AT105" i="18"/>
  <c r="AT101" i="18"/>
  <c r="AT97" i="18"/>
  <c r="AT93" i="18"/>
  <c r="AT89" i="18"/>
  <c r="AT85" i="18"/>
  <c r="AT81" i="18"/>
  <c r="AT74" i="18"/>
  <c r="AT76" i="18"/>
  <c r="AT69" i="18"/>
  <c r="AT65" i="18"/>
  <c r="AT61" i="18"/>
  <c r="AT57" i="18"/>
  <c r="AT53" i="18"/>
  <c r="AT49" i="18"/>
  <c r="AT45" i="18"/>
  <c r="AT41" i="18"/>
  <c r="AT37" i="18"/>
  <c r="AT33" i="18"/>
  <c r="AT29" i="18"/>
  <c r="AT25" i="18"/>
  <c r="AT21" i="18"/>
  <c r="AT17" i="18"/>
  <c r="AT13" i="18"/>
  <c r="AT9" i="18"/>
  <c r="AT5" i="18"/>
  <c r="AT419" i="18"/>
  <c r="AT411" i="18"/>
  <c r="AT403" i="18"/>
  <c r="AT399" i="18"/>
  <c r="AT383" i="18"/>
  <c r="AT420" i="18"/>
  <c r="AT404" i="18"/>
  <c r="AT384" i="18"/>
  <c r="AT368" i="18"/>
  <c r="AT364" i="18"/>
  <c r="AT360" i="18"/>
  <c r="AT356" i="18"/>
  <c r="AT352" i="18"/>
  <c r="AT348" i="18"/>
  <c r="AT386" i="18"/>
  <c r="AT402" i="18"/>
  <c r="AT372" i="18"/>
  <c r="AT371" i="18"/>
  <c r="AT339" i="18"/>
  <c r="AT331" i="18"/>
  <c r="AT323" i="18"/>
  <c r="AT406" i="18"/>
  <c r="AT377" i="18"/>
  <c r="AT340" i="18"/>
  <c r="AT332" i="18"/>
  <c r="AT324" i="18"/>
  <c r="AT315" i="18"/>
  <c r="AT307" i="18"/>
  <c r="AT303" i="18"/>
  <c r="AT299" i="18"/>
  <c r="AT295" i="18"/>
  <c r="AT291" i="18"/>
  <c r="AT287" i="18"/>
  <c r="AT283" i="18"/>
  <c r="AT279" i="18"/>
  <c r="AT275" i="18"/>
  <c r="AT312" i="18"/>
  <c r="AT268" i="18"/>
  <c r="AT264" i="18"/>
  <c r="AT260" i="18"/>
  <c r="AT256" i="18"/>
  <c r="AT252" i="18"/>
  <c r="AT248" i="18"/>
  <c r="AT244" i="18"/>
  <c r="AT240" i="18"/>
  <c r="AT236" i="18"/>
  <c r="AT232" i="18"/>
  <c r="AT314" i="18"/>
  <c r="AT136" i="18"/>
  <c r="AT128" i="18"/>
  <c r="AT229" i="18"/>
  <c r="AT225" i="18"/>
  <c r="AT221" i="18"/>
  <c r="AT217" i="18"/>
  <c r="AT213" i="18"/>
  <c r="AT209" i="18"/>
  <c r="AT205" i="18"/>
  <c r="AT201" i="18"/>
  <c r="AT197" i="18"/>
  <c r="AT193" i="18"/>
  <c r="AT189" i="18"/>
  <c r="AT185" i="18"/>
  <c r="AT181" i="18"/>
  <c r="AT177" i="18"/>
  <c r="AT173" i="18"/>
  <c r="AT169" i="18"/>
  <c r="AT165" i="18"/>
  <c r="AT161" i="18"/>
  <c r="AT157" i="18"/>
  <c r="AT153" i="18"/>
  <c r="AT149" i="18"/>
  <c r="AT145" i="18"/>
  <c r="AT139" i="18"/>
  <c r="AT131" i="18"/>
  <c r="AT124" i="18"/>
  <c r="AT120" i="18"/>
  <c r="AT116" i="18"/>
  <c r="AT112" i="18"/>
  <c r="AT108" i="18"/>
  <c r="AT104" i="18"/>
  <c r="AT100" i="18"/>
  <c r="AT96" i="18"/>
  <c r="AT92" i="18"/>
  <c r="AT88" i="18"/>
  <c r="AT84" i="18"/>
  <c r="AT79" i="18"/>
  <c r="AT73" i="18"/>
  <c r="AT72" i="18"/>
  <c r="AT68" i="18"/>
  <c r="AT64" i="18"/>
  <c r="AT60" i="18"/>
  <c r="AT56" i="18"/>
  <c r="AT52" i="18"/>
  <c r="AT48" i="18"/>
  <c r="AT44" i="18"/>
  <c r="AT40" i="18"/>
  <c r="AT36" i="18"/>
  <c r="AT32" i="18"/>
  <c r="AT28" i="18"/>
  <c r="AT24" i="18"/>
  <c r="AT20" i="18"/>
  <c r="AT16" i="18"/>
  <c r="AT12" i="18"/>
  <c r="AT8" i="18"/>
  <c r="AT4" i="18"/>
  <c r="AT417" i="18"/>
  <c r="AT409" i="18"/>
  <c r="AT398" i="18"/>
  <c r="AT395" i="18"/>
  <c r="AT379" i="18"/>
  <c r="AT416" i="18"/>
  <c r="AT396" i="18"/>
  <c r="AT380" i="18"/>
  <c r="AT367" i="18"/>
  <c r="AT363" i="18"/>
  <c r="AT359" i="18"/>
  <c r="AT355" i="18"/>
  <c r="AT351" i="18"/>
  <c r="AT347" i="18"/>
  <c r="AT378" i="18"/>
  <c r="AT389" i="18"/>
  <c r="AT400" i="18"/>
  <c r="AT345" i="18"/>
  <c r="AT337" i="18"/>
  <c r="AT329" i="18"/>
  <c r="AT321" i="18"/>
  <c r="AT317" i="18"/>
  <c r="AT374" i="18"/>
  <c r="AT338" i="18"/>
  <c r="AT330" i="18"/>
  <c r="AT414" i="18"/>
  <c r="AT313" i="18"/>
  <c r="AT306" i="18"/>
  <c r="AT302" i="18"/>
  <c r="AT298" i="18"/>
  <c r="AT294" i="18"/>
  <c r="AT290" i="18"/>
  <c r="AT286" i="18"/>
  <c r="AT282" i="18"/>
  <c r="AT278" i="18"/>
  <c r="AT274" i="18"/>
  <c r="AT271" i="18"/>
  <c r="AT267" i="18"/>
  <c r="AT263" i="18"/>
  <c r="AT259" i="18"/>
  <c r="AT255" i="18"/>
  <c r="AT251" i="18"/>
  <c r="AT247" i="18"/>
  <c r="AT243" i="18"/>
  <c r="AT239" i="18"/>
  <c r="AT235" i="18"/>
  <c r="AT310" i="18"/>
  <c r="AT142" i="18"/>
  <c r="AT134" i="18"/>
  <c r="AT126" i="18"/>
  <c r="AT228" i="18"/>
  <c r="AT224" i="18"/>
  <c r="AT220" i="18"/>
  <c r="AT216" i="18"/>
  <c r="AT212" i="18"/>
  <c r="AT208" i="18"/>
  <c r="AT204" i="18"/>
  <c r="AT200" i="18"/>
  <c r="AT196" i="18"/>
  <c r="AT192" i="18"/>
  <c r="AT188" i="18"/>
  <c r="AT184" i="18"/>
  <c r="AT180" i="18"/>
  <c r="AT176" i="18"/>
  <c r="AT172" i="18"/>
  <c r="AT168" i="18"/>
  <c r="AT164" i="18"/>
  <c r="AT160" i="18"/>
  <c r="AT156" i="18"/>
  <c r="AT152" i="18"/>
  <c r="AT148" i="18"/>
  <c r="AT144" i="18"/>
  <c r="AT137" i="18"/>
  <c r="AT129" i="18"/>
  <c r="AT123" i="18"/>
  <c r="AT119" i="18"/>
  <c r="AT115" i="18"/>
  <c r="AT111" i="18"/>
  <c r="AT107" i="18"/>
  <c r="AT103" i="18"/>
  <c r="AT99" i="18"/>
  <c r="AT95" i="18"/>
  <c r="AT91" i="18"/>
  <c r="AT87" i="18"/>
  <c r="AT83" i="18"/>
  <c r="AT77" i="18"/>
  <c r="AT80" i="18"/>
  <c r="AT71" i="18"/>
  <c r="AT67" i="18"/>
  <c r="AT63" i="18"/>
  <c r="AT59" i="18"/>
  <c r="AT55" i="18"/>
  <c r="AT51" i="18"/>
  <c r="AT47" i="18"/>
  <c r="AT43" i="18"/>
  <c r="AT39" i="18"/>
  <c r="AT35" i="18"/>
  <c r="AT31" i="18"/>
  <c r="AT27" i="18"/>
  <c r="AT23" i="18"/>
  <c r="AT19" i="18"/>
  <c r="AT15" i="18"/>
  <c r="AT11" i="18"/>
  <c r="AT7" i="18"/>
  <c r="AT3" i="18"/>
  <c r="AT415" i="18"/>
  <c r="AT375" i="18"/>
  <c r="AT366" i="18"/>
  <c r="AT350" i="18"/>
  <c r="AT385" i="18"/>
  <c r="AT319" i="18"/>
  <c r="AT328" i="18"/>
  <c r="AT301" i="18"/>
  <c r="AT285" i="18"/>
  <c r="AT270" i="18"/>
  <c r="AT254" i="18"/>
  <c r="AT238" i="18"/>
  <c r="AT132" i="18"/>
  <c r="AT219" i="18"/>
  <c r="AT203" i="18"/>
  <c r="AT187" i="18"/>
  <c r="AT171" i="18"/>
  <c r="AT155" i="18"/>
  <c r="AT135" i="18"/>
  <c r="AT114" i="18"/>
  <c r="AT98" i="18"/>
  <c r="AT82" i="18"/>
  <c r="AT66" i="18"/>
  <c r="AT50" i="18"/>
  <c r="AT34" i="18"/>
  <c r="AT18" i="18"/>
  <c r="AT2" i="18"/>
  <c r="AT407" i="18"/>
  <c r="AT412" i="18"/>
  <c r="AT362" i="18"/>
  <c r="AT346" i="18"/>
  <c r="AT343" i="18"/>
  <c r="AT393" i="18"/>
  <c r="AT316" i="18"/>
  <c r="AT297" i="18"/>
  <c r="AT281" i="18"/>
  <c r="AT266" i="18"/>
  <c r="AT250" i="18"/>
  <c r="AT234" i="18"/>
  <c r="AT231" i="18"/>
  <c r="AT215" i="18"/>
  <c r="AT199" i="18"/>
  <c r="AT183" i="18"/>
  <c r="AT167" i="18"/>
  <c r="AT151" i="18"/>
  <c r="AT127" i="18"/>
  <c r="AT110" i="18"/>
  <c r="AT94" i="18"/>
  <c r="AT75" i="18"/>
  <c r="AT62" i="18"/>
  <c r="AT46" i="18"/>
  <c r="AT30" i="18"/>
  <c r="AT14" i="18"/>
  <c r="AT401" i="18"/>
  <c r="AT392" i="18"/>
  <c r="AT358" i="18"/>
  <c r="AT418" i="18"/>
  <c r="AT335" i="18"/>
  <c r="AT344" i="18"/>
  <c r="AT311" i="18"/>
  <c r="AT293" i="18"/>
  <c r="AT277" i="18"/>
  <c r="AT262" i="18"/>
  <c r="AT246" i="18"/>
  <c r="AT308" i="18"/>
  <c r="AT227" i="18"/>
  <c r="AT211" i="18"/>
  <c r="AT195" i="18"/>
  <c r="AT179" i="18"/>
  <c r="AT163" i="18"/>
  <c r="AT147" i="18"/>
  <c r="AT122" i="18"/>
  <c r="AT106" i="18"/>
  <c r="AT90" i="18"/>
  <c r="AT78" i="18"/>
  <c r="AT58" i="18"/>
  <c r="AT42" i="18"/>
  <c r="AT26" i="18"/>
  <c r="AT10" i="18"/>
  <c r="AT391" i="18"/>
  <c r="AT376" i="18"/>
  <c r="AT354" i="18"/>
  <c r="AT381" i="18"/>
  <c r="AT327" i="18"/>
  <c r="AT336" i="18"/>
  <c r="AT305" i="18"/>
  <c r="AT289" i="18"/>
  <c r="AT273" i="18"/>
  <c r="AT258" i="18"/>
  <c r="AT242" i="18"/>
  <c r="AT140" i="18"/>
  <c r="AT223" i="18"/>
  <c r="AT207" i="18"/>
  <c r="AT191" i="18"/>
  <c r="AT175" i="18"/>
  <c r="AT159" i="18"/>
  <c r="AT143" i="18"/>
  <c r="AT118" i="18"/>
  <c r="AT102" i="18"/>
  <c r="AT86" i="18"/>
  <c r="AT70" i="18"/>
  <c r="AT54" i="18"/>
  <c r="AT38" i="18"/>
  <c r="AT22" i="18"/>
  <c r="AT6" i="18"/>
  <c r="AT426" i="18" s="1"/>
  <c r="AA423" i="17"/>
  <c r="AA424" i="17"/>
  <c r="AA432" i="17"/>
  <c r="AA440" i="17"/>
  <c r="AA448" i="17"/>
  <c r="AA456" i="17"/>
  <c r="AA464" i="17"/>
  <c r="AA472" i="17"/>
  <c r="AA480" i="17"/>
  <c r="AA488" i="17"/>
  <c r="AA431" i="17"/>
  <c r="AA439" i="17"/>
  <c r="AA447" i="17"/>
  <c r="AA455" i="17"/>
  <c r="AA463" i="17"/>
  <c r="AA471" i="17"/>
  <c r="AA479" i="17"/>
  <c r="AA487" i="17"/>
  <c r="AQ7" i="16"/>
  <c r="AQ2" i="16"/>
  <c r="AQ294" i="16"/>
  <c r="AQ15" i="16"/>
  <c r="AQ10" i="16"/>
  <c r="AQ41" i="16"/>
  <c r="AQ78" i="16"/>
  <c r="AQ98" i="16"/>
  <c r="AQ114" i="16"/>
  <c r="AQ130" i="16"/>
  <c r="AQ146" i="16"/>
  <c r="AQ162" i="16"/>
  <c r="AQ178" i="16"/>
  <c r="AQ215" i="16"/>
  <c r="AQ247" i="16"/>
  <c r="AQ265" i="16"/>
  <c r="AQ18" i="16"/>
  <c r="AQ96" i="16"/>
  <c r="AQ112" i="16"/>
  <c r="AQ128" i="16"/>
  <c r="AQ144" i="16"/>
  <c r="AQ160" i="16"/>
  <c r="AQ176" i="16"/>
  <c r="AQ191" i="16"/>
  <c r="AQ223" i="16"/>
  <c r="AQ255" i="16"/>
  <c r="AQ275" i="16"/>
  <c r="AQ87" i="16"/>
  <c r="AQ57" i="16"/>
  <c r="AQ80" i="16"/>
  <c r="AQ202" i="16"/>
  <c r="AQ234" i="16"/>
  <c r="AQ26" i="16"/>
  <c r="AQ66" i="16"/>
  <c r="AQ210" i="16"/>
  <c r="AQ242" i="16"/>
  <c r="AQ276" i="16"/>
  <c r="AQ304" i="16"/>
  <c r="AQ58" i="16"/>
  <c r="AQ110" i="16"/>
  <c r="AQ126" i="16"/>
  <c r="AQ142" i="16"/>
  <c r="AQ158" i="16"/>
  <c r="AQ174" i="16"/>
  <c r="AQ199" i="16"/>
  <c r="AQ231" i="16"/>
  <c r="AQ250" i="16"/>
  <c r="AQ293" i="16"/>
  <c r="AQ106" i="16"/>
  <c r="AQ122" i="16"/>
  <c r="AQ138" i="16"/>
  <c r="AQ154" i="16"/>
  <c r="AQ170" i="16"/>
  <c r="AQ186" i="16"/>
  <c r="AQ307" i="16"/>
  <c r="AQ34" i="16"/>
  <c r="AQ49" i="16"/>
  <c r="AQ69" i="16"/>
  <c r="AQ104" i="16"/>
  <c r="AQ120" i="16"/>
  <c r="AQ136" i="16"/>
  <c r="AQ152" i="16"/>
  <c r="AQ168" i="16"/>
  <c r="AQ184" i="16"/>
  <c r="AQ23" i="16"/>
  <c r="AQ31" i="16"/>
  <c r="AQ218" i="16"/>
  <c r="AQ272" i="16"/>
  <c r="AQ50" i="16"/>
  <c r="AQ308" i="16"/>
  <c r="AQ71" i="16"/>
  <c r="AQ94" i="16"/>
  <c r="AQ85" i="16"/>
  <c r="AQ102" i="16"/>
  <c r="AQ118" i="16"/>
  <c r="AQ134" i="16"/>
  <c r="AQ150" i="16"/>
  <c r="AQ166" i="16"/>
  <c r="AQ182" i="16"/>
  <c r="AQ410" i="16"/>
  <c r="AQ394" i="16"/>
  <c r="AQ378" i="16"/>
  <c r="AQ362" i="16"/>
  <c r="AQ346" i="16"/>
  <c r="AQ330" i="16"/>
  <c r="AQ314" i="16"/>
  <c r="AQ298" i="16"/>
  <c r="AQ282" i="16"/>
  <c r="AQ266" i="16"/>
  <c r="AQ416" i="16"/>
  <c r="AQ400" i="16"/>
  <c r="AQ384" i="16"/>
  <c r="AQ368" i="16"/>
  <c r="AQ352" i="16"/>
  <c r="AQ409" i="16"/>
  <c r="AQ377" i="16"/>
  <c r="AQ345" i="16"/>
  <c r="AQ316" i="16"/>
  <c r="AQ302" i="16"/>
  <c r="AQ280" i="16"/>
  <c r="AQ256" i="16"/>
  <c r="AQ240" i="16"/>
  <c r="AQ224" i="16"/>
  <c r="AQ208" i="16"/>
  <c r="AQ192" i="16"/>
  <c r="AQ81" i="16"/>
  <c r="AQ60" i="16"/>
  <c r="AQ44" i="16"/>
  <c r="AQ28" i="16"/>
  <c r="AQ12" i="16"/>
  <c r="AQ412" i="16"/>
  <c r="AQ380" i="16"/>
  <c r="AQ348" i="16"/>
  <c r="AQ323" i="16"/>
  <c r="AQ309" i="16"/>
  <c r="AQ281" i="16"/>
  <c r="AQ259" i="16"/>
  <c r="AQ243" i="16"/>
  <c r="AQ227" i="16"/>
  <c r="AQ211" i="16"/>
  <c r="AQ195" i="16"/>
  <c r="AQ185" i="16"/>
  <c r="AQ177" i="16"/>
  <c r="AQ169" i="16"/>
  <c r="AQ161" i="16"/>
  <c r="AQ153" i="16"/>
  <c r="AQ145" i="16"/>
  <c r="AQ137" i="16"/>
  <c r="AQ129" i="16"/>
  <c r="AQ121" i="16"/>
  <c r="AQ113" i="16"/>
  <c r="AQ105" i="16"/>
  <c r="AQ97" i="16"/>
  <c r="AQ86" i="16"/>
  <c r="AQ70" i="16"/>
  <c r="AQ53" i="16"/>
  <c r="AQ37" i="16"/>
  <c r="AQ21" i="16"/>
  <c r="AQ5" i="16"/>
  <c r="AQ395" i="16"/>
  <c r="AQ363" i="16"/>
  <c r="AQ331" i="16"/>
  <c r="AQ317" i="16"/>
  <c r="AQ289" i="16"/>
  <c r="AQ267" i="16"/>
  <c r="AQ249" i="16"/>
  <c r="AQ233" i="16"/>
  <c r="AQ217" i="16"/>
  <c r="AQ201" i="16"/>
  <c r="AQ89" i="16"/>
  <c r="AQ73" i="16"/>
  <c r="AQ56" i="16"/>
  <c r="AQ40" i="16"/>
  <c r="AQ404" i="16"/>
  <c r="AQ372" i="16"/>
  <c r="AQ340" i="16"/>
  <c r="AQ326" i="16"/>
  <c r="AQ25" i="16"/>
  <c r="AQ32" i="16"/>
  <c r="AQ108" i="16"/>
  <c r="AQ124" i="16"/>
  <c r="AQ140" i="16"/>
  <c r="AQ156" i="16"/>
  <c r="AQ172" i="16"/>
  <c r="AQ188" i="16"/>
  <c r="AQ407" i="16"/>
  <c r="AQ391" i="16"/>
  <c r="AQ375" i="16"/>
  <c r="AQ359" i="16"/>
  <c r="AQ343" i="16"/>
  <c r="AQ327" i="16"/>
  <c r="AQ311" i="16"/>
  <c r="AQ295" i="16"/>
  <c r="AQ279" i="16"/>
  <c r="AQ263" i="16"/>
  <c r="AQ413" i="16"/>
  <c r="AQ397" i="16"/>
  <c r="AQ381" i="16"/>
  <c r="AQ365" i="16"/>
  <c r="AQ349" i="16"/>
  <c r="AQ403" i="16"/>
  <c r="AQ371" i="16"/>
  <c r="AQ337" i="16"/>
  <c r="AQ315" i="16"/>
  <c r="AQ301" i="16"/>
  <c r="AQ273" i="16"/>
  <c r="AQ253" i="16"/>
  <c r="AQ237" i="16"/>
  <c r="AQ221" i="16"/>
  <c r="AQ205" i="16"/>
  <c r="AQ92" i="16"/>
  <c r="AQ76" i="16"/>
  <c r="AQ59" i="16"/>
  <c r="AQ43" i="16"/>
  <c r="AQ27" i="16"/>
  <c r="AQ11" i="16"/>
  <c r="AQ406" i="16"/>
  <c r="AQ374" i="16"/>
  <c r="AQ342" i="16"/>
  <c r="AQ320" i="16"/>
  <c r="AQ292" i="16"/>
  <c r="AQ278" i="16"/>
  <c r="AQ254" i="16"/>
  <c r="AQ238" i="16"/>
  <c r="AQ222" i="16"/>
  <c r="AQ206" i="16"/>
  <c r="AQ190" i="16"/>
  <c r="AQ183" i="16"/>
  <c r="AQ175" i="16"/>
  <c r="AQ167" i="16"/>
  <c r="AQ159" i="16"/>
  <c r="AQ151" i="16"/>
  <c r="AQ143" i="16"/>
  <c r="AQ135" i="16"/>
  <c r="AQ127" i="16"/>
  <c r="AQ119" i="16"/>
  <c r="AQ111" i="16"/>
  <c r="AQ103" i="16"/>
  <c r="AQ95" i="16"/>
  <c r="AQ79" i="16"/>
  <c r="AQ62" i="16"/>
  <c r="AQ46" i="16"/>
  <c r="AQ30" i="16"/>
  <c r="AQ14" i="16"/>
  <c r="AQ417" i="16"/>
  <c r="AQ385" i="16"/>
  <c r="AQ353" i="16"/>
  <c r="AQ328" i="16"/>
  <c r="AQ300" i="16"/>
  <c r="AQ286" i="16"/>
  <c r="AQ264" i="16"/>
  <c r="AQ244" i="16"/>
  <c r="AQ228" i="16"/>
  <c r="AQ212" i="16"/>
  <c r="AQ196" i="16"/>
  <c r="AQ84" i="16"/>
  <c r="AQ68" i="16"/>
  <c r="AQ55" i="16"/>
  <c r="AQ39" i="16"/>
  <c r="AQ398" i="16"/>
  <c r="AQ366" i="16"/>
  <c r="AQ339" i="16"/>
  <c r="AQ325" i="16"/>
  <c r="AQ8" i="16"/>
  <c r="AQ33" i="16"/>
  <c r="AQ42" i="16"/>
  <c r="AQ207" i="16"/>
  <c r="AQ239" i="16"/>
  <c r="AQ418" i="16"/>
  <c r="AQ402" i="16"/>
  <c r="AQ386" i="16"/>
  <c r="AQ370" i="16"/>
  <c r="AQ354" i="16"/>
  <c r="AQ338" i="16"/>
  <c r="AQ322" i="16"/>
  <c r="AQ306" i="16"/>
  <c r="AQ290" i="16"/>
  <c r="AQ274" i="16"/>
  <c r="AQ258" i="16"/>
  <c r="AQ408" i="16"/>
  <c r="AQ392" i="16"/>
  <c r="AQ376" i="16"/>
  <c r="AQ360" i="16"/>
  <c r="AQ344" i="16"/>
  <c r="AQ393" i="16"/>
  <c r="AQ361" i="16"/>
  <c r="AQ334" i="16"/>
  <c r="AQ312" i="16"/>
  <c r="AQ284" i="16"/>
  <c r="AQ270" i="16"/>
  <c r="AQ248" i="16"/>
  <c r="AQ232" i="16"/>
  <c r="AQ216" i="16"/>
  <c r="AQ200" i="16"/>
  <c r="AQ90" i="16"/>
  <c r="AQ74" i="16"/>
  <c r="AQ52" i="16"/>
  <c r="AQ36" i="16"/>
  <c r="AQ20" i="16"/>
  <c r="AQ4" i="16"/>
  <c r="AQ396" i="16"/>
  <c r="AQ364" i="16"/>
  <c r="AQ341" i="16"/>
  <c r="AQ313" i="16"/>
  <c r="AQ291" i="16"/>
  <c r="AQ277" i="16"/>
  <c r="AQ251" i="16"/>
  <c r="AQ235" i="16"/>
  <c r="AQ219" i="16"/>
  <c r="AQ203" i="16"/>
  <c r="AQ189" i="16"/>
  <c r="AQ181" i="16"/>
  <c r="AQ173" i="16"/>
  <c r="AQ165" i="16"/>
  <c r="AQ157" i="16"/>
  <c r="AQ149" i="16"/>
  <c r="AQ141" i="16"/>
  <c r="AQ133" i="16"/>
  <c r="AQ125" i="16"/>
  <c r="AQ117" i="16"/>
  <c r="AQ109" i="16"/>
  <c r="AQ101" i="16"/>
  <c r="AQ93" i="16"/>
  <c r="AQ77" i="16"/>
  <c r="AQ61" i="16"/>
  <c r="AQ45" i="16"/>
  <c r="AQ29" i="16"/>
  <c r="AQ13" i="16"/>
  <c r="AQ411" i="16"/>
  <c r="AQ379" i="16"/>
  <c r="AQ347" i="16"/>
  <c r="AQ321" i="16"/>
  <c r="AQ299" i="16"/>
  <c r="AQ285" i="16"/>
  <c r="AQ257" i="16"/>
  <c r="AQ241" i="16"/>
  <c r="AQ225" i="16"/>
  <c r="AQ209" i="16"/>
  <c r="AQ193" i="16"/>
  <c r="AQ82" i="16"/>
  <c r="AQ64" i="16"/>
  <c r="AQ48" i="16"/>
  <c r="AQ420" i="16"/>
  <c r="AQ388" i="16"/>
  <c r="AQ356" i="16"/>
  <c r="AQ336" i="16"/>
  <c r="AQ9" i="16"/>
  <c r="AQ16" i="16"/>
  <c r="AQ65" i="16"/>
  <c r="AQ100" i="16"/>
  <c r="AQ116" i="16"/>
  <c r="AQ132" i="16"/>
  <c r="AQ148" i="16"/>
  <c r="AQ164" i="16"/>
  <c r="AQ180" i="16"/>
  <c r="AQ194" i="16"/>
  <c r="AQ226" i="16"/>
  <c r="AQ261" i="16"/>
  <c r="AQ415" i="16"/>
  <c r="AQ399" i="16"/>
  <c r="AQ383" i="16"/>
  <c r="AQ367" i="16"/>
  <c r="AQ351" i="16"/>
  <c r="AQ335" i="16"/>
  <c r="AQ319" i="16"/>
  <c r="AQ303" i="16"/>
  <c r="AQ287" i="16"/>
  <c r="AQ271" i="16"/>
  <c r="AQ421" i="16"/>
  <c r="AQ405" i="16"/>
  <c r="AQ389" i="16"/>
  <c r="AQ373" i="16"/>
  <c r="AQ357" i="16"/>
  <c r="AQ419" i="16"/>
  <c r="AQ387" i="16"/>
  <c r="AQ355" i="16"/>
  <c r="AQ333" i="16"/>
  <c r="AQ305" i="16"/>
  <c r="AQ283" i="16"/>
  <c r="AQ269" i="16"/>
  <c r="AQ245" i="16"/>
  <c r="AQ229" i="16"/>
  <c r="AQ213" i="16"/>
  <c r="AQ197" i="16"/>
  <c r="AQ83" i="16"/>
  <c r="AQ67" i="16"/>
  <c r="AQ51" i="16"/>
  <c r="AQ35" i="16"/>
  <c r="AQ19" i="16"/>
  <c r="AQ3" i="16"/>
  <c r="AQ390" i="16"/>
  <c r="AQ358" i="16"/>
  <c r="AQ324" i="16"/>
  <c r="AQ310" i="16"/>
  <c r="AQ288" i="16"/>
  <c r="AQ260" i="16"/>
  <c r="AQ246" i="16"/>
  <c r="AQ230" i="16"/>
  <c r="AQ214" i="16"/>
  <c r="AQ198" i="16"/>
  <c r="AQ187" i="16"/>
  <c r="AQ179" i="16"/>
  <c r="AQ171" i="16"/>
  <c r="AQ163" i="16"/>
  <c r="AQ155" i="16"/>
  <c r="AQ147" i="16"/>
  <c r="AQ139" i="16"/>
  <c r="AQ131" i="16"/>
  <c r="AQ123" i="16"/>
  <c r="AQ115" i="16"/>
  <c r="AQ107" i="16"/>
  <c r="AQ99" i="16"/>
  <c r="AQ88" i="16"/>
  <c r="AQ72" i="16"/>
  <c r="AQ54" i="16"/>
  <c r="AQ38" i="16"/>
  <c r="AQ22" i="16"/>
  <c r="AQ6" i="16"/>
  <c r="AQ401" i="16"/>
  <c r="AQ369" i="16"/>
  <c r="AQ332" i="16"/>
  <c r="AQ318" i="16"/>
  <c r="AQ296" i="16"/>
  <c r="AQ268" i="16"/>
  <c r="AQ252" i="16"/>
  <c r="AQ236" i="16"/>
  <c r="AQ220" i="16"/>
  <c r="AQ204" i="16"/>
  <c r="AQ91" i="16"/>
  <c r="AQ75" i="16"/>
  <c r="AQ63" i="16"/>
  <c r="AQ47" i="16"/>
  <c r="AQ414" i="16"/>
  <c r="AQ382" i="16"/>
  <c r="AQ350" i="16"/>
  <c r="AQ329" i="16"/>
  <c r="AQ17" i="16"/>
  <c r="AQ24" i="16"/>
  <c r="AQ262" i="16"/>
  <c r="AQ297" i="16"/>
  <c r="AG421" i="18"/>
  <c r="AG417" i="18"/>
  <c r="AG413" i="18"/>
  <c r="AG409" i="18"/>
  <c r="AG405" i="18"/>
  <c r="AG401" i="18"/>
  <c r="AG397" i="18"/>
  <c r="AG381" i="18"/>
  <c r="AG390" i="18"/>
  <c r="AG374" i="18"/>
  <c r="AG380" i="18"/>
  <c r="AG363" i="18"/>
  <c r="AG343" i="18"/>
  <c r="AG339" i="18"/>
  <c r="AG335" i="18"/>
  <c r="AG331" i="18"/>
  <c r="AG327" i="18"/>
  <c r="AG323" i="18"/>
  <c r="AG391" i="18"/>
  <c r="AG364" i="18"/>
  <c r="AG379" i="18"/>
  <c r="AG360" i="18"/>
  <c r="AG356" i="18"/>
  <c r="AG352" i="18"/>
  <c r="AG348" i="18"/>
  <c r="AG376" i="18"/>
  <c r="AG313" i="18"/>
  <c r="AG310" i="18"/>
  <c r="AG295" i="18"/>
  <c r="AG277" i="18"/>
  <c r="AG316" i="18"/>
  <c r="AG296" i="18"/>
  <c r="AG280" i="18"/>
  <c r="AG270" i="18"/>
  <c r="AG266" i="18"/>
  <c r="AG262" i="18"/>
  <c r="AG258" i="18"/>
  <c r="AG254" i="18"/>
  <c r="AG250" i="18"/>
  <c r="AG246" i="18"/>
  <c r="AG242" i="18"/>
  <c r="AG238" i="18"/>
  <c r="AG301" i="18"/>
  <c r="AG285" i="18"/>
  <c r="AG312" i="18"/>
  <c r="AG294" i="18"/>
  <c r="AG278" i="18"/>
  <c r="AG229" i="18"/>
  <c r="AG225" i="18"/>
  <c r="AG221" i="18"/>
  <c r="AG217" i="18"/>
  <c r="AG213" i="18"/>
  <c r="AG209" i="18"/>
  <c r="AG205" i="18"/>
  <c r="AG201" i="18"/>
  <c r="AG197" i="18"/>
  <c r="AG193" i="18"/>
  <c r="AG189" i="18"/>
  <c r="AG185" i="18"/>
  <c r="AG181" i="18"/>
  <c r="AG177" i="18"/>
  <c r="AG173" i="18"/>
  <c r="AG169" i="18"/>
  <c r="AG165" i="18"/>
  <c r="AG161" i="18"/>
  <c r="AG157" i="18"/>
  <c r="AG153" i="18"/>
  <c r="AG149" i="18"/>
  <c r="AG145" i="18"/>
  <c r="AG141" i="18"/>
  <c r="AG137" i="18"/>
  <c r="AG133" i="18"/>
  <c r="AG129" i="18"/>
  <c r="AG234" i="18"/>
  <c r="AG125" i="18"/>
  <c r="AG121" i="18"/>
  <c r="AG117" i="18"/>
  <c r="AG113" i="18"/>
  <c r="AG109" i="18"/>
  <c r="AG105" i="18"/>
  <c r="AG101" i="18"/>
  <c r="AG97" i="18"/>
  <c r="AG93" i="18"/>
  <c r="AG89" i="18"/>
  <c r="AG85" i="18"/>
  <c r="AG81" i="18"/>
  <c r="AG77" i="18"/>
  <c r="AG71" i="18"/>
  <c r="AG67" i="18"/>
  <c r="AG63" i="18"/>
  <c r="AG75" i="18"/>
  <c r="AG56" i="18"/>
  <c r="AG51" i="18"/>
  <c r="AG47" i="18"/>
  <c r="AG43" i="18"/>
  <c r="AG39" i="18"/>
  <c r="AG35" i="18"/>
  <c r="AG31" i="18"/>
  <c r="AG27" i="18"/>
  <c r="AG23" i="18"/>
  <c r="AG19" i="18"/>
  <c r="AG15" i="18"/>
  <c r="AG11" i="18"/>
  <c r="AG7" i="18"/>
  <c r="AG3" i="18"/>
  <c r="AG420" i="18"/>
  <c r="AG416" i="18"/>
  <c r="AG412" i="18"/>
  <c r="AG408" i="18"/>
  <c r="AG404" i="18"/>
  <c r="AG400" i="18"/>
  <c r="AG393" i="18"/>
  <c r="AG377" i="18"/>
  <c r="AG386" i="18"/>
  <c r="AG372" i="18"/>
  <c r="AG369" i="18"/>
  <c r="AG346" i="18"/>
  <c r="AG342" i="18"/>
  <c r="AG338" i="18"/>
  <c r="AG334" i="18"/>
  <c r="AG330" i="18"/>
  <c r="AG326" i="18"/>
  <c r="AG322" i="18"/>
  <c r="AG383" i="18"/>
  <c r="AG317" i="18"/>
  <c r="AG366" i="18"/>
  <c r="AG359" i="18"/>
  <c r="AG355" i="18"/>
  <c r="AG351" i="18"/>
  <c r="AG347" i="18"/>
  <c r="AG371" i="18"/>
  <c r="AG311" i="18"/>
  <c r="AG307" i="18"/>
  <c r="AG291" i="18"/>
  <c r="AG274" i="18"/>
  <c r="AG308" i="18"/>
  <c r="AG292" i="18"/>
  <c r="AG276" i="18"/>
  <c r="AG269" i="18"/>
  <c r="AG265" i="18"/>
  <c r="AG261" i="18"/>
  <c r="AG257" i="18"/>
  <c r="AG253" i="18"/>
  <c r="AG249" i="18"/>
  <c r="AG245" i="18"/>
  <c r="AG241" i="18"/>
  <c r="AG237" i="18"/>
  <c r="AG297" i="18"/>
  <c r="AG281" i="18"/>
  <c r="AG306" i="18"/>
  <c r="AG290" i="18"/>
  <c r="AG235" i="18"/>
  <c r="AG228" i="18"/>
  <c r="AG224" i="18"/>
  <c r="AG220" i="18"/>
  <c r="AG216" i="18"/>
  <c r="AG212" i="18"/>
  <c r="AG208" i="18"/>
  <c r="AG204" i="18"/>
  <c r="AG200" i="18"/>
  <c r="AG196" i="18"/>
  <c r="AG192" i="18"/>
  <c r="AG188" i="18"/>
  <c r="AG184" i="18"/>
  <c r="AG180" i="18"/>
  <c r="AG176" i="18"/>
  <c r="AG172" i="18"/>
  <c r="AG168" i="18"/>
  <c r="AG164" i="18"/>
  <c r="AG160" i="18"/>
  <c r="AG156" i="18"/>
  <c r="AG152" i="18"/>
  <c r="AG148" i="18"/>
  <c r="AG144" i="18"/>
  <c r="AG140" i="18"/>
  <c r="AG136" i="18"/>
  <c r="AG132" i="18"/>
  <c r="AG128" i="18"/>
  <c r="AG232" i="18"/>
  <c r="AG124" i="18"/>
  <c r="AG120" i="18"/>
  <c r="AG116" i="18"/>
  <c r="AG112" i="18"/>
  <c r="AG108" i="18"/>
  <c r="AG104" i="18"/>
  <c r="AG100" i="18"/>
  <c r="AG96" i="18"/>
  <c r="AG92" i="18"/>
  <c r="AG88" i="18"/>
  <c r="AG84" i="18"/>
  <c r="AG80" i="18"/>
  <c r="AG76" i="18"/>
  <c r="AG70" i="18"/>
  <c r="AG66" i="18"/>
  <c r="AG62" i="18"/>
  <c r="AG58" i="18"/>
  <c r="AG54" i="18"/>
  <c r="AG50" i="18"/>
  <c r="AG46" i="18"/>
  <c r="AG42" i="18"/>
  <c r="AG38" i="18"/>
  <c r="AG34" i="18"/>
  <c r="AG30" i="18"/>
  <c r="AG26" i="18"/>
  <c r="AG22" i="18"/>
  <c r="AG18" i="18"/>
  <c r="AG14" i="18"/>
  <c r="AG10" i="18"/>
  <c r="AG6" i="18"/>
  <c r="AG2" i="18"/>
  <c r="AG419" i="18"/>
  <c r="AG415" i="18"/>
  <c r="AG411" i="18"/>
  <c r="AG407" i="18"/>
  <c r="AG403" i="18"/>
  <c r="AG399" i="18"/>
  <c r="AG389" i="18"/>
  <c r="AG373" i="18"/>
  <c r="AG382" i="18"/>
  <c r="AG396" i="18"/>
  <c r="AG367" i="18"/>
  <c r="AG345" i="18"/>
  <c r="AG341" i="18"/>
  <c r="AG337" i="18"/>
  <c r="AG333" i="18"/>
  <c r="AG329" i="18"/>
  <c r="AG325" i="18"/>
  <c r="AG321" i="18"/>
  <c r="AG375" i="18"/>
  <c r="AG395" i="18"/>
  <c r="AG362" i="18"/>
  <c r="AG358" i="18"/>
  <c r="AG354" i="18"/>
  <c r="AG350" i="18"/>
  <c r="AG392" i="18"/>
  <c r="AG370" i="18"/>
  <c r="AG309" i="18"/>
  <c r="AG303" i="18"/>
  <c r="AG287" i="18"/>
  <c r="AG273" i="18"/>
  <c r="AG304" i="18"/>
  <c r="AG288" i="18"/>
  <c r="AG272" i="18"/>
  <c r="AG268" i="18"/>
  <c r="AG264" i="18"/>
  <c r="AG260" i="18"/>
  <c r="AG256" i="18"/>
  <c r="AG252" i="18"/>
  <c r="AG248" i="18"/>
  <c r="AG244" i="18"/>
  <c r="AG240" i="18"/>
  <c r="AG314" i="18"/>
  <c r="AG293" i="18"/>
  <c r="AG279" i="18"/>
  <c r="AG302" i="18"/>
  <c r="AG286" i="18"/>
  <c r="AG231" i="18"/>
  <c r="AG227" i="18"/>
  <c r="AG223" i="18"/>
  <c r="AG219" i="18"/>
  <c r="AG215" i="18"/>
  <c r="AG211" i="18"/>
  <c r="AG207" i="18"/>
  <c r="AG203" i="18"/>
  <c r="AG199" i="18"/>
  <c r="AG195" i="18"/>
  <c r="AG191" i="18"/>
  <c r="AG187" i="18"/>
  <c r="AG183" i="18"/>
  <c r="AG179" i="18"/>
  <c r="AG175" i="18"/>
  <c r="AG171" i="18"/>
  <c r="AG167" i="18"/>
  <c r="AG163" i="18"/>
  <c r="AG159" i="18"/>
  <c r="AG155" i="18"/>
  <c r="AG151" i="18"/>
  <c r="AG147" i="18"/>
  <c r="AG143" i="18"/>
  <c r="AG139" i="18"/>
  <c r="AG135" i="18"/>
  <c r="AG131" i="18"/>
  <c r="AG127" i="18"/>
  <c r="AG233" i="18"/>
  <c r="AG123" i="18"/>
  <c r="AG119" i="18"/>
  <c r="AG115" i="18"/>
  <c r="AG111" i="18"/>
  <c r="AG107" i="18"/>
  <c r="AG103" i="18"/>
  <c r="AG99" i="18"/>
  <c r="AG95" i="18"/>
  <c r="AG91" i="18"/>
  <c r="AG87" i="18"/>
  <c r="AG83" i="18"/>
  <c r="AG79" i="18"/>
  <c r="AG74" i="18"/>
  <c r="AG69" i="18"/>
  <c r="AG65" i="18"/>
  <c r="AG61" i="18"/>
  <c r="AG57" i="18"/>
  <c r="AG53" i="18"/>
  <c r="AG49" i="18"/>
  <c r="AG45" i="18"/>
  <c r="AG41" i="18"/>
  <c r="AG37" i="18"/>
  <c r="AG33" i="18"/>
  <c r="AG29" i="18"/>
  <c r="AG25" i="18"/>
  <c r="AG21" i="18"/>
  <c r="AG17" i="18"/>
  <c r="AG13" i="18"/>
  <c r="AG9" i="18"/>
  <c r="AG5" i="18"/>
  <c r="AG59" i="18"/>
  <c r="AG410" i="18"/>
  <c r="AG385" i="18"/>
  <c r="AG365" i="18"/>
  <c r="AG332" i="18"/>
  <c r="AG368" i="18"/>
  <c r="AG353" i="18"/>
  <c r="AG319" i="18"/>
  <c r="AG300" i="18"/>
  <c r="AG263" i="18"/>
  <c r="AG247" i="18"/>
  <c r="AG289" i="18"/>
  <c r="AG230" i="18"/>
  <c r="AG214" i="18"/>
  <c r="AG198" i="18"/>
  <c r="AG182" i="18"/>
  <c r="AG166" i="18"/>
  <c r="AG150" i="18"/>
  <c r="AG134" i="18"/>
  <c r="AG122" i="18"/>
  <c r="AG106" i="18"/>
  <c r="AG90" i="18"/>
  <c r="AG72" i="18"/>
  <c r="AG60" i="18"/>
  <c r="AG40" i="18"/>
  <c r="AG24" i="18"/>
  <c r="AG8" i="18"/>
  <c r="AG406" i="18"/>
  <c r="AG394" i="18"/>
  <c r="AG344" i="18"/>
  <c r="AG328" i="18"/>
  <c r="AG384" i="18"/>
  <c r="AG349" i="18"/>
  <c r="AG299" i="18"/>
  <c r="AG284" i="18"/>
  <c r="AG259" i="18"/>
  <c r="AG243" i="18"/>
  <c r="AG275" i="18"/>
  <c r="AG226" i="18"/>
  <c r="AG210" i="18"/>
  <c r="AG194" i="18"/>
  <c r="AG178" i="18"/>
  <c r="AG162" i="18"/>
  <c r="AG146" i="18"/>
  <c r="AG130" i="18"/>
  <c r="AG118" i="18"/>
  <c r="AG102" i="18"/>
  <c r="AG86" i="18"/>
  <c r="AG68" i="18"/>
  <c r="AG52" i="18"/>
  <c r="AG36" i="18"/>
  <c r="AG20" i="18"/>
  <c r="AG4" i="18"/>
  <c r="AG418" i="18"/>
  <c r="AG402" i="18"/>
  <c r="AG378" i="18"/>
  <c r="AG340" i="18"/>
  <c r="AG324" i="18"/>
  <c r="AG361" i="18"/>
  <c r="AG387" i="18"/>
  <c r="AG283" i="18"/>
  <c r="AG271" i="18"/>
  <c r="AG255" i="18"/>
  <c r="AG239" i="18"/>
  <c r="AG298" i="18"/>
  <c r="AG222" i="18"/>
  <c r="AG206" i="18"/>
  <c r="AG190" i="18"/>
  <c r="AG174" i="18"/>
  <c r="AG158" i="18"/>
  <c r="AG142" i="18"/>
  <c r="AG126" i="18"/>
  <c r="AG114" i="18"/>
  <c r="AG98" i="18"/>
  <c r="AG82" i="18"/>
  <c r="AG64" i="18"/>
  <c r="AG48" i="18"/>
  <c r="AG32" i="18"/>
  <c r="AG16" i="18"/>
  <c r="AG55" i="18"/>
  <c r="AG414" i="18"/>
  <c r="AG398" i="18"/>
  <c r="AG388" i="18"/>
  <c r="AG336" i="18"/>
  <c r="AG320" i="18"/>
  <c r="AG357" i="18"/>
  <c r="AG315" i="18"/>
  <c r="AG318" i="18"/>
  <c r="AG267" i="18"/>
  <c r="AG251" i="18"/>
  <c r="AG305" i="18"/>
  <c r="AG282" i="18"/>
  <c r="AG218" i="18"/>
  <c r="AG202" i="18"/>
  <c r="AG186" i="18"/>
  <c r="AG170" i="18"/>
  <c r="AG154" i="18"/>
  <c r="AG138" i="18"/>
  <c r="AG236" i="18"/>
  <c r="AG110" i="18"/>
  <c r="AG94" i="18"/>
  <c r="AG78" i="18"/>
  <c r="AG73" i="18"/>
  <c r="AG44" i="18"/>
  <c r="AG28" i="18"/>
  <c r="AG12" i="18"/>
  <c r="AB424" i="18"/>
  <c r="AB428" i="18"/>
  <c r="AB432" i="18"/>
  <c r="AB436" i="18"/>
  <c r="AB440" i="18"/>
  <c r="AB444" i="18"/>
  <c r="AB448" i="18"/>
  <c r="AB452" i="18"/>
  <c r="AB456" i="18"/>
  <c r="AB460" i="18"/>
  <c r="AB464" i="18"/>
  <c r="AB468" i="18"/>
  <c r="AB472" i="18"/>
  <c r="AB476" i="18"/>
  <c r="AB480" i="18"/>
  <c r="AB484" i="18"/>
  <c r="AB488" i="18"/>
  <c r="AB426" i="17"/>
  <c r="AB434" i="17"/>
  <c r="AB442" i="17"/>
  <c r="AB450" i="17"/>
  <c r="AB458" i="17"/>
  <c r="AB466" i="17"/>
  <c r="AB474" i="17"/>
  <c r="AB482" i="17"/>
  <c r="AB490" i="17"/>
  <c r="AB429" i="17"/>
  <c r="AB437" i="17"/>
  <c r="AB445" i="17"/>
  <c r="AB453" i="17"/>
  <c r="AB461" i="17"/>
  <c r="AB469" i="17"/>
  <c r="AB477" i="17"/>
  <c r="AB485" i="17"/>
  <c r="AC426" i="17"/>
  <c r="AC429" i="17"/>
  <c r="AC437" i="17"/>
  <c r="AC445" i="17"/>
  <c r="AC453" i="17"/>
  <c r="AC461" i="17"/>
  <c r="AC469" i="17"/>
  <c r="AC477" i="17"/>
  <c r="AC485" i="17"/>
  <c r="AC428" i="17"/>
  <c r="AC436" i="17"/>
  <c r="AC444" i="17"/>
  <c r="AC452" i="17"/>
  <c r="AC460" i="17"/>
  <c r="AC468" i="17"/>
  <c r="AC476" i="17"/>
  <c r="AC484" i="17"/>
  <c r="AF419" i="17"/>
  <c r="AF402" i="17"/>
  <c r="AF386" i="17"/>
  <c r="AF370" i="17"/>
  <c r="AF354" i="17"/>
  <c r="AF338" i="17"/>
  <c r="AF413" i="17"/>
  <c r="AF397" i="17"/>
  <c r="AF381" i="17"/>
  <c r="AF365" i="17"/>
  <c r="AF349" i="17"/>
  <c r="AF333" i="17"/>
  <c r="AF316" i="17"/>
  <c r="AF300" i="17"/>
  <c r="AF288" i="17"/>
  <c r="AF280" i="17"/>
  <c r="AF421" i="17"/>
  <c r="AF404" i="17"/>
  <c r="AF388" i="17"/>
  <c r="AF372" i="17"/>
  <c r="AF356" i="17"/>
  <c r="AF340" i="17"/>
  <c r="AF411" i="17"/>
  <c r="AF395" i="17"/>
  <c r="AF379" i="17"/>
  <c r="AF363" i="17"/>
  <c r="AF347" i="17"/>
  <c r="AF328" i="17"/>
  <c r="AF312" i="17"/>
  <c r="AF296" i="17"/>
  <c r="AF287" i="17"/>
  <c r="AF279" i="17"/>
  <c r="AF271" i="17"/>
  <c r="AF331" i="17"/>
  <c r="AF299" i="17"/>
  <c r="AF319" i="17"/>
  <c r="AF270" i="17"/>
  <c r="AF257" i="17"/>
  <c r="AF249" i="17"/>
  <c r="AF241" i="17"/>
  <c r="AF233" i="17"/>
  <c r="AF225" i="17"/>
  <c r="AF217" i="17"/>
  <c r="AF209" i="17"/>
  <c r="AF201" i="17"/>
  <c r="AF193" i="17"/>
  <c r="AF185" i="17"/>
  <c r="AF177" i="17"/>
  <c r="AF169" i="17"/>
  <c r="AF161" i="17"/>
  <c r="AF153" i="17"/>
  <c r="AF145" i="17"/>
  <c r="AF137" i="17"/>
  <c r="AF129" i="17"/>
  <c r="AF121" i="17"/>
  <c r="AF113" i="17"/>
  <c r="AF105" i="17"/>
  <c r="AF97" i="17"/>
  <c r="AF302" i="17"/>
  <c r="AF256" i="17"/>
  <c r="AF224" i="17"/>
  <c r="AF192" i="17"/>
  <c r="AF160" i="17"/>
  <c r="AF146" i="17"/>
  <c r="AF138" i="17"/>
  <c r="AF130" i="17"/>
  <c r="AF122" i="17"/>
  <c r="AF96" i="17"/>
  <c r="AF250" i="17"/>
  <c r="AF218" i="17"/>
  <c r="AF186" i="17"/>
  <c r="AF154" i="17"/>
  <c r="AF94" i="17"/>
  <c r="AF87" i="17"/>
  <c r="AF79" i="17"/>
  <c r="AF71" i="17"/>
  <c r="AF63" i="17"/>
  <c r="AF55" i="17"/>
  <c r="AF47" i="17"/>
  <c r="AF39" i="17"/>
  <c r="AF31" i="17"/>
  <c r="AF23" i="17"/>
  <c r="AF15" i="17"/>
  <c r="AF7" i="17"/>
  <c r="AF322" i="17"/>
  <c r="AF236" i="17"/>
  <c r="AF204" i="17"/>
  <c r="AF172" i="17"/>
  <c r="AF108" i="17"/>
  <c r="AF254" i="17"/>
  <c r="AF222" i="17"/>
  <c r="AF190" i="17"/>
  <c r="AF158" i="17"/>
  <c r="AF92" i="17"/>
  <c r="AF84" i="17"/>
  <c r="AF76" i="17"/>
  <c r="AF68" i="17"/>
  <c r="AF60" i="17"/>
  <c r="AF52" i="17"/>
  <c r="AF44" i="17"/>
  <c r="AF36" i="17"/>
  <c r="AF28" i="17"/>
  <c r="AF20" i="17"/>
  <c r="AF12" i="17"/>
  <c r="AF4" i="17"/>
  <c r="AF414" i="17"/>
  <c r="AF398" i="17"/>
  <c r="AF382" i="17"/>
  <c r="AF366" i="17"/>
  <c r="AF350" i="17"/>
  <c r="AF334" i="17"/>
  <c r="AF409" i="17"/>
  <c r="AF393" i="17"/>
  <c r="AF377" i="17"/>
  <c r="AF361" i="17"/>
  <c r="AF345" i="17"/>
  <c r="AF329" i="17"/>
  <c r="AF313" i="17"/>
  <c r="AF297" i="17"/>
  <c r="AF286" i="17"/>
  <c r="AF278" i="17"/>
  <c r="AF416" i="17"/>
  <c r="AF400" i="17"/>
  <c r="AF384" i="17"/>
  <c r="AF368" i="17"/>
  <c r="AF352" i="17"/>
  <c r="AF336" i="17"/>
  <c r="AF407" i="17"/>
  <c r="AF391" i="17"/>
  <c r="AF375" i="17"/>
  <c r="AF359" i="17"/>
  <c r="AF343" i="17"/>
  <c r="AF325" i="17"/>
  <c r="AF309" i="17"/>
  <c r="AF293" i="17"/>
  <c r="AF285" i="17"/>
  <c r="AF277" i="17"/>
  <c r="AF269" i="17"/>
  <c r="AF326" i="17"/>
  <c r="AF294" i="17"/>
  <c r="AF314" i="17"/>
  <c r="AF263" i="17"/>
  <c r="AF255" i="17"/>
  <c r="AF247" i="17"/>
  <c r="AF239" i="17"/>
  <c r="AF231" i="17"/>
  <c r="AF223" i="17"/>
  <c r="AF215" i="17"/>
  <c r="AF207" i="17"/>
  <c r="AF199" i="17"/>
  <c r="AF191" i="17"/>
  <c r="AF183" i="17"/>
  <c r="AF175" i="17"/>
  <c r="AF167" i="17"/>
  <c r="AF159" i="17"/>
  <c r="AF151" i="17"/>
  <c r="AF143" i="17"/>
  <c r="AF135" i="17"/>
  <c r="AF127" i="17"/>
  <c r="AF119" i="17"/>
  <c r="AF111" i="17"/>
  <c r="AF103" i="17"/>
  <c r="AF95" i="17"/>
  <c r="AF268" i="17"/>
  <c r="AF248" i="17"/>
  <c r="AF216" i="17"/>
  <c r="AF184" i="17"/>
  <c r="AF152" i="17"/>
  <c r="AF144" i="17"/>
  <c r="AF136" i="17"/>
  <c r="AF128" i="17"/>
  <c r="AF120" i="17"/>
  <c r="AF311" i="17"/>
  <c r="AF242" i="17"/>
  <c r="AF210" i="17"/>
  <c r="AF178" i="17"/>
  <c r="AF118" i="17"/>
  <c r="AF93" i="17"/>
  <c r="AF85" i="17"/>
  <c r="AF77" i="17"/>
  <c r="AF69" i="17"/>
  <c r="AF61" i="17"/>
  <c r="AF53" i="17"/>
  <c r="AF45" i="17"/>
  <c r="AF37" i="17"/>
  <c r="AF29" i="17"/>
  <c r="AF21" i="17"/>
  <c r="AF13" i="17"/>
  <c r="AF5" i="17"/>
  <c r="AF260" i="17"/>
  <c r="AF228" i="17"/>
  <c r="AF196" i="17"/>
  <c r="AF164" i="17"/>
  <c r="AF100" i="17"/>
  <c r="AF246" i="17"/>
  <c r="AF214" i="17"/>
  <c r="AF182" i="17"/>
  <c r="AF114" i="17"/>
  <c r="AF90" i="17"/>
  <c r="AF82" i="17"/>
  <c r="AF74" i="17"/>
  <c r="AF66" i="17"/>
  <c r="AF58" i="17"/>
  <c r="AF50" i="17"/>
  <c r="AF42" i="17"/>
  <c r="AF34" i="17"/>
  <c r="AF26" i="17"/>
  <c r="AF18" i="17"/>
  <c r="AF10" i="17"/>
  <c r="AF2" i="17"/>
  <c r="AF420" i="17"/>
  <c r="AF410" i="17"/>
  <c r="AF394" i="17"/>
  <c r="AF378" i="17"/>
  <c r="AF362" i="17"/>
  <c r="AF346" i="17"/>
  <c r="AF330" i="17"/>
  <c r="AF405" i="17"/>
  <c r="AF389" i="17"/>
  <c r="AF373" i="17"/>
  <c r="AF357" i="17"/>
  <c r="AF341" i="17"/>
  <c r="AF324" i="17"/>
  <c r="AF308" i="17"/>
  <c r="AF292" i="17"/>
  <c r="AF284" i="17"/>
  <c r="AF276" i="17"/>
  <c r="AF412" i="17"/>
  <c r="AF396" i="17"/>
  <c r="AF380" i="17"/>
  <c r="AF364" i="17"/>
  <c r="AF348" i="17"/>
  <c r="AF417" i="17"/>
  <c r="AF403" i="17"/>
  <c r="AF387" i="17"/>
  <c r="AF371" i="17"/>
  <c r="AF355" i="17"/>
  <c r="AF339" i="17"/>
  <c r="AF320" i="17"/>
  <c r="AF304" i="17"/>
  <c r="AF291" i="17"/>
  <c r="AF283" i="17"/>
  <c r="AF275" i="17"/>
  <c r="AF267" i="17"/>
  <c r="AF315" i="17"/>
  <c r="AF272" i="17"/>
  <c r="AF303" i="17"/>
  <c r="AF261" i="17"/>
  <c r="AF253" i="17"/>
  <c r="AF245" i="17"/>
  <c r="AF237" i="17"/>
  <c r="AF229" i="17"/>
  <c r="AF221" i="17"/>
  <c r="AF213" i="17"/>
  <c r="AF205" i="17"/>
  <c r="AF197" i="17"/>
  <c r="AF189" i="17"/>
  <c r="AF181" i="17"/>
  <c r="AF173" i="17"/>
  <c r="AF165" i="17"/>
  <c r="AF157" i="17"/>
  <c r="AF149" i="17"/>
  <c r="AF141" i="17"/>
  <c r="AF133" i="17"/>
  <c r="AF125" i="17"/>
  <c r="AF117" i="17"/>
  <c r="AF109" i="17"/>
  <c r="AF101" i="17"/>
  <c r="AF318" i="17"/>
  <c r="AF295" i="17"/>
  <c r="AF240" i="17"/>
  <c r="AF208" i="17"/>
  <c r="AF176" i="17"/>
  <c r="AF150" i="17"/>
  <c r="AF142" i="17"/>
  <c r="AF134" i="17"/>
  <c r="AF126" i="17"/>
  <c r="AF112" i="17"/>
  <c r="AF306" i="17"/>
  <c r="AF234" i="17"/>
  <c r="AF202" i="17"/>
  <c r="AF170" i="17"/>
  <c r="AF110" i="17"/>
  <c r="AF91" i="17"/>
  <c r="AF83" i="17"/>
  <c r="AF75" i="17"/>
  <c r="AF67" i="17"/>
  <c r="AF59" i="17"/>
  <c r="AF51" i="17"/>
  <c r="AF43" i="17"/>
  <c r="AF35" i="17"/>
  <c r="AF27" i="17"/>
  <c r="AF19" i="17"/>
  <c r="AF11" i="17"/>
  <c r="AF3" i="17"/>
  <c r="AF252" i="17"/>
  <c r="AF220" i="17"/>
  <c r="AF188" i="17"/>
  <c r="AF156" i="17"/>
  <c r="AF323" i="17"/>
  <c r="AF238" i="17"/>
  <c r="AF206" i="17"/>
  <c r="AF174" i="17"/>
  <c r="AF106" i="17"/>
  <c r="AF88" i="17"/>
  <c r="AF80" i="17"/>
  <c r="AF72" i="17"/>
  <c r="AF64" i="17"/>
  <c r="AF56" i="17"/>
  <c r="AF48" i="17"/>
  <c r="AF40" i="17"/>
  <c r="AF32" i="17"/>
  <c r="AF24" i="17"/>
  <c r="AF16" i="17"/>
  <c r="AF8" i="17"/>
  <c r="AF418" i="17"/>
  <c r="AF406" i="17"/>
  <c r="AF390" i="17"/>
  <c r="AF374" i="17"/>
  <c r="AF358" i="17"/>
  <c r="AF342" i="17"/>
  <c r="AF327" i="17"/>
  <c r="AF401" i="17"/>
  <c r="AF385" i="17"/>
  <c r="AF369" i="17"/>
  <c r="AF353" i="17"/>
  <c r="AF337" i="17"/>
  <c r="AF321" i="17"/>
  <c r="AF305" i="17"/>
  <c r="AF290" i="17"/>
  <c r="AF282" i="17"/>
  <c r="AF274" i="17"/>
  <c r="AF408" i="17"/>
  <c r="AF392" i="17"/>
  <c r="AF376" i="17"/>
  <c r="AF360" i="17"/>
  <c r="AF344" i="17"/>
  <c r="AF415" i="17"/>
  <c r="AF399" i="17"/>
  <c r="AF383" i="17"/>
  <c r="AF367" i="17"/>
  <c r="AF351" i="17"/>
  <c r="AF335" i="17"/>
  <c r="AF317" i="17"/>
  <c r="AF301" i="17"/>
  <c r="AF289" i="17"/>
  <c r="AF281" i="17"/>
  <c r="AF273" i="17"/>
  <c r="AF265" i="17"/>
  <c r="AF310" i="17"/>
  <c r="AF264" i="17"/>
  <c r="AF298" i="17"/>
  <c r="AF259" i="17"/>
  <c r="AF251" i="17"/>
  <c r="AF243" i="17"/>
  <c r="AF235" i="17"/>
  <c r="AF227" i="17"/>
  <c r="AF219" i="17"/>
  <c r="AF211" i="17"/>
  <c r="AF203" i="17"/>
  <c r="AF195" i="17"/>
  <c r="AF187" i="17"/>
  <c r="AF179" i="17"/>
  <c r="AF171" i="17"/>
  <c r="AF163" i="17"/>
  <c r="AF155" i="17"/>
  <c r="AF147" i="17"/>
  <c r="AF139" i="17"/>
  <c r="AF131" i="17"/>
  <c r="AF123" i="17"/>
  <c r="AF115" i="17"/>
  <c r="AF107" i="17"/>
  <c r="AF99" i="17"/>
  <c r="AF307" i="17"/>
  <c r="AF266" i="17"/>
  <c r="AF232" i="17"/>
  <c r="AF200" i="17"/>
  <c r="AF168" i="17"/>
  <c r="AF148" i="17"/>
  <c r="AF140" i="17"/>
  <c r="AF132" i="17"/>
  <c r="AF124" i="17"/>
  <c r="AF104" i="17"/>
  <c r="AF258" i="17"/>
  <c r="AF226" i="17"/>
  <c r="AF194" i="17"/>
  <c r="AF162" i="17"/>
  <c r="AF102" i="17"/>
  <c r="AF89" i="17"/>
  <c r="AF81" i="17"/>
  <c r="AF73" i="17"/>
  <c r="AF65" i="17"/>
  <c r="AF57" i="17"/>
  <c r="AF49" i="17"/>
  <c r="AF41" i="17"/>
  <c r="AF33" i="17"/>
  <c r="AF25" i="17"/>
  <c r="AF17" i="17"/>
  <c r="AF9" i="17"/>
  <c r="AF332" i="17"/>
  <c r="AF244" i="17"/>
  <c r="AF212" i="17"/>
  <c r="AF180" i="17"/>
  <c r="AF116" i="17"/>
  <c r="AF262" i="17"/>
  <c r="AF230" i="17"/>
  <c r="AF198" i="17"/>
  <c r="AF166" i="17"/>
  <c r="AF98" i="17"/>
  <c r="AF86" i="17"/>
  <c r="AF78" i="17"/>
  <c r="AF70" i="17"/>
  <c r="AF62" i="17"/>
  <c r="AF54" i="17"/>
  <c r="AF46" i="17"/>
  <c r="AF38" i="17"/>
  <c r="AF30" i="17"/>
  <c r="AF22" i="17"/>
  <c r="AF14" i="17"/>
  <c r="AF6" i="17"/>
  <c r="Z435" i="16"/>
  <c r="Z455" i="16"/>
  <c r="Z477" i="16"/>
  <c r="Z454" i="16"/>
  <c r="Z476" i="16"/>
  <c r="Z432" i="16"/>
  <c r="Z460" i="16"/>
  <c r="Z436" i="16"/>
  <c r="Z453" i="16"/>
  <c r="Z484" i="16"/>
  <c r="Z429" i="16"/>
  <c r="Z441" i="16"/>
  <c r="Z450" i="16"/>
  <c r="Z464" i="16"/>
  <c r="Z481" i="16"/>
  <c r="Z491" i="16"/>
  <c r="Z485" i="18"/>
  <c r="Z477" i="18"/>
  <c r="Z469" i="18"/>
  <c r="Z461" i="18"/>
  <c r="Z453" i="18"/>
  <c r="Z445" i="18"/>
  <c r="Z437" i="18"/>
  <c r="Z429" i="18"/>
  <c r="Z490" i="18"/>
  <c r="Z482" i="18"/>
  <c r="Z474" i="18"/>
  <c r="Z466" i="18"/>
  <c r="Z458" i="18"/>
  <c r="Z450" i="18"/>
  <c r="Z442" i="18"/>
  <c r="Z434" i="18"/>
  <c r="Z426" i="18"/>
  <c r="AL421" i="17"/>
  <c r="AL411" i="17"/>
  <c r="AL395" i="17"/>
  <c r="AL379" i="17"/>
  <c r="AL363" i="17"/>
  <c r="AL347" i="17"/>
  <c r="AL328" i="17"/>
  <c r="AL406" i="17"/>
  <c r="AL390" i="17"/>
  <c r="AL374" i="17"/>
  <c r="AL358" i="17"/>
  <c r="AL342" i="17"/>
  <c r="AL329" i="17"/>
  <c r="AL313" i="17"/>
  <c r="AL297" i="17"/>
  <c r="AL284" i="17"/>
  <c r="AL276" i="17"/>
  <c r="AL405" i="17"/>
  <c r="AL389" i="17"/>
  <c r="AL373" i="17"/>
  <c r="AL357" i="17"/>
  <c r="AL341" i="17"/>
  <c r="AL412" i="17"/>
  <c r="AL396" i="17"/>
  <c r="AL380" i="17"/>
  <c r="AL364" i="17"/>
  <c r="AL348" i="17"/>
  <c r="AL332" i="17"/>
  <c r="AL317" i="17"/>
  <c r="AL301" i="17"/>
  <c r="AL289" i="17"/>
  <c r="AL281" i="17"/>
  <c r="AL273" i="17"/>
  <c r="AL265" i="17"/>
  <c r="AL295" i="17"/>
  <c r="AL315" i="17"/>
  <c r="AL272" i="17"/>
  <c r="AL259" i="17"/>
  <c r="AL251" i="17"/>
  <c r="AL243" i="17"/>
  <c r="AL235" i="17"/>
  <c r="AL227" i="17"/>
  <c r="AL219" i="17"/>
  <c r="AL211" i="17"/>
  <c r="AL203" i="17"/>
  <c r="AL195" i="17"/>
  <c r="AL187" i="17"/>
  <c r="AL179" i="17"/>
  <c r="AL171" i="17"/>
  <c r="AL163" i="17"/>
  <c r="AL155" i="17"/>
  <c r="AL147" i="17"/>
  <c r="AL139" i="17"/>
  <c r="AL131" i="17"/>
  <c r="AL123" i="17"/>
  <c r="AL115" i="17"/>
  <c r="AL107" i="17"/>
  <c r="AL99" i="17"/>
  <c r="AL319" i="17"/>
  <c r="AL270" i="17"/>
  <c r="AL244" i="17"/>
  <c r="AL212" i="17"/>
  <c r="AL180" i="17"/>
  <c r="AL114" i="17"/>
  <c r="AL262" i="17"/>
  <c r="AL230" i="17"/>
  <c r="AL198" i="17"/>
  <c r="AL166" i="17"/>
  <c r="AL146" i="17"/>
  <c r="AL138" i="17"/>
  <c r="AL130" i="17"/>
  <c r="AL122" i="17"/>
  <c r="AL96" i="17"/>
  <c r="AL87" i="17"/>
  <c r="AL79" i="17"/>
  <c r="AL71" i="17"/>
  <c r="AL63" i="17"/>
  <c r="AL55" i="17"/>
  <c r="AL47" i="17"/>
  <c r="AL39" i="17"/>
  <c r="AL31" i="17"/>
  <c r="AL23" i="17"/>
  <c r="AL15" i="17"/>
  <c r="AL7" i="17"/>
  <c r="AL256" i="17"/>
  <c r="AL224" i="17"/>
  <c r="AL192" i="17"/>
  <c r="AL160" i="17"/>
  <c r="AL102" i="17"/>
  <c r="AL250" i="17"/>
  <c r="AL218" i="17"/>
  <c r="AL186" i="17"/>
  <c r="AL154" i="17"/>
  <c r="AL92" i="17"/>
  <c r="AL84" i="17"/>
  <c r="AL76" i="17"/>
  <c r="AL68" i="17"/>
  <c r="AL60" i="17"/>
  <c r="AL52" i="17"/>
  <c r="AL44" i="17"/>
  <c r="AL36" i="17"/>
  <c r="AL28" i="17"/>
  <c r="AL20" i="17"/>
  <c r="AL12" i="17"/>
  <c r="AL4" i="17"/>
  <c r="AL417" i="17"/>
  <c r="AL407" i="17"/>
  <c r="AL391" i="17"/>
  <c r="AL375" i="17"/>
  <c r="AL359" i="17"/>
  <c r="AL343" i="17"/>
  <c r="AL327" i="17"/>
  <c r="AL402" i="17"/>
  <c r="AL386" i="17"/>
  <c r="AL370" i="17"/>
  <c r="AL354" i="17"/>
  <c r="AL338" i="17"/>
  <c r="AL322" i="17"/>
  <c r="AL306" i="17"/>
  <c r="AL290" i="17"/>
  <c r="AL282" i="17"/>
  <c r="AL274" i="17"/>
  <c r="AL401" i="17"/>
  <c r="AL385" i="17"/>
  <c r="AL369" i="17"/>
  <c r="AL353" i="17"/>
  <c r="AL337" i="17"/>
  <c r="AL408" i="17"/>
  <c r="AL392" i="17"/>
  <c r="AL376" i="17"/>
  <c r="AL360" i="17"/>
  <c r="AL344" i="17"/>
  <c r="AL326" i="17"/>
  <c r="AL310" i="17"/>
  <c r="AL294" i="17"/>
  <c r="AL287" i="17"/>
  <c r="AL279" i="17"/>
  <c r="AL271" i="17"/>
  <c r="AL324" i="17"/>
  <c r="AL292" i="17"/>
  <c r="AL312" i="17"/>
  <c r="AL264" i="17"/>
  <c r="AL257" i="17"/>
  <c r="AL249" i="17"/>
  <c r="AL241" i="17"/>
  <c r="AL233" i="17"/>
  <c r="AL225" i="17"/>
  <c r="AL217" i="17"/>
  <c r="AL209" i="17"/>
  <c r="AL201" i="17"/>
  <c r="AL193" i="17"/>
  <c r="AL185" i="17"/>
  <c r="AL177" i="17"/>
  <c r="AL169" i="17"/>
  <c r="AL161" i="17"/>
  <c r="AL153" i="17"/>
  <c r="AL145" i="17"/>
  <c r="AL137" i="17"/>
  <c r="AL129" i="17"/>
  <c r="AL121" i="17"/>
  <c r="AL113" i="17"/>
  <c r="AL105" i="17"/>
  <c r="AL97" i="17"/>
  <c r="AL316" i="17"/>
  <c r="AL320" i="17"/>
  <c r="AL236" i="17"/>
  <c r="AL204" i="17"/>
  <c r="AL172" i="17"/>
  <c r="AL106" i="17"/>
  <c r="AL254" i="17"/>
  <c r="AL222" i="17"/>
  <c r="AL190" i="17"/>
  <c r="AL158" i="17"/>
  <c r="AL144" i="17"/>
  <c r="AL136" i="17"/>
  <c r="AL128" i="17"/>
  <c r="AL120" i="17"/>
  <c r="AL93" i="17"/>
  <c r="AL85" i="17"/>
  <c r="AL77" i="17"/>
  <c r="AL69" i="17"/>
  <c r="AL61" i="17"/>
  <c r="AL481" i="17" s="1"/>
  <c r="AL53" i="17"/>
  <c r="AL45" i="17"/>
  <c r="AL37" i="17"/>
  <c r="AL29" i="17"/>
  <c r="AL21" i="17"/>
  <c r="AL13" i="17"/>
  <c r="AL5" i="17"/>
  <c r="AL248" i="17"/>
  <c r="AL216" i="17"/>
  <c r="AL184" i="17"/>
  <c r="AL152" i="17"/>
  <c r="AL94" i="17"/>
  <c r="AL242" i="17"/>
  <c r="AL210" i="17"/>
  <c r="AL178" i="17"/>
  <c r="AL116" i="17"/>
  <c r="AL90" i="17"/>
  <c r="AL82" i="17"/>
  <c r="AL74" i="17"/>
  <c r="AL66" i="17"/>
  <c r="AL58" i="17"/>
  <c r="AL50" i="17"/>
  <c r="AL42" i="17"/>
  <c r="AL34" i="17"/>
  <c r="AL26" i="17"/>
  <c r="AL18" i="17"/>
  <c r="AL10" i="17"/>
  <c r="AL2" i="17"/>
  <c r="AL419" i="17"/>
  <c r="AL387" i="17"/>
  <c r="AL355" i="17"/>
  <c r="AL414" i="17"/>
  <c r="AL382" i="17"/>
  <c r="AL350" i="17"/>
  <c r="AL321" i="17"/>
  <c r="AL288" i="17"/>
  <c r="AL413" i="17"/>
  <c r="AL381" i="17"/>
  <c r="AL349" i="17"/>
  <c r="AL404" i="17"/>
  <c r="AL372" i="17"/>
  <c r="AL340" i="17"/>
  <c r="AL309" i="17"/>
  <c r="AL285" i="17"/>
  <c r="AL269" i="17"/>
  <c r="AL266" i="17"/>
  <c r="AL263" i="17"/>
  <c r="AL247" i="17"/>
  <c r="AL231" i="17"/>
  <c r="AL215" i="17"/>
  <c r="AL199" i="17"/>
  <c r="AL183" i="17"/>
  <c r="AL167" i="17"/>
  <c r="AL151" i="17"/>
  <c r="AL135" i="17"/>
  <c r="AL119" i="17"/>
  <c r="AL103" i="17"/>
  <c r="AL303" i="17"/>
  <c r="AL228" i="17"/>
  <c r="AL164" i="17"/>
  <c r="AL246" i="17"/>
  <c r="AL182" i="17"/>
  <c r="AL142" i="17"/>
  <c r="AL126" i="17"/>
  <c r="AL91" i="17"/>
  <c r="AL75" i="17"/>
  <c r="AL59" i="17"/>
  <c r="AL43" i="17"/>
  <c r="AL27" i="17"/>
  <c r="AL11" i="17"/>
  <c r="AL240" i="17"/>
  <c r="AL176" i="17"/>
  <c r="AL304" i="17"/>
  <c r="AL202" i="17"/>
  <c r="AL108" i="17"/>
  <c r="AL80" i="17"/>
  <c r="AL64" i="17"/>
  <c r="AL48" i="17"/>
  <c r="AL32" i="17"/>
  <c r="AL16" i="17"/>
  <c r="AL415" i="17"/>
  <c r="AL383" i="17"/>
  <c r="AL351" i="17"/>
  <c r="AL410" i="17"/>
  <c r="AL378" i="17"/>
  <c r="AL346" i="17"/>
  <c r="AL314" i="17"/>
  <c r="AL286" i="17"/>
  <c r="AL409" i="17"/>
  <c r="AL377" i="17"/>
  <c r="AL345" i="17"/>
  <c r="AL400" i="17"/>
  <c r="AL368" i="17"/>
  <c r="AL336" i="17"/>
  <c r="AL302" i="17"/>
  <c r="AL283" i="17"/>
  <c r="AL267" i="17"/>
  <c r="AL323" i="17"/>
  <c r="AL261" i="17"/>
  <c r="AL245" i="17"/>
  <c r="AL229" i="17"/>
  <c r="AL213" i="17"/>
  <c r="AL197" i="17"/>
  <c r="AL181" i="17"/>
  <c r="AL165" i="17"/>
  <c r="AL149" i="17"/>
  <c r="AL133" i="17"/>
  <c r="AL117" i="17"/>
  <c r="AL101" i="17"/>
  <c r="AL300" i="17"/>
  <c r="AL220" i="17"/>
  <c r="AL156" i="17"/>
  <c r="AL238" i="17"/>
  <c r="AL174" i="17"/>
  <c r="AL140" i="17"/>
  <c r="AL124" i="17"/>
  <c r="AL89" i="17"/>
  <c r="AL73" i="17"/>
  <c r="AL57" i="17"/>
  <c r="AL41" i="17"/>
  <c r="AL25" i="17"/>
  <c r="AL9" i="17"/>
  <c r="AL232" i="17"/>
  <c r="AL168" i="17"/>
  <c r="AL258" i="17"/>
  <c r="AL194" i="17"/>
  <c r="AL100" i="17"/>
  <c r="AL78" i="17"/>
  <c r="AL62" i="17"/>
  <c r="AL46" i="17"/>
  <c r="AL30" i="17"/>
  <c r="AL14" i="17"/>
  <c r="AL420" i="17"/>
  <c r="AL403" i="17"/>
  <c r="AL371" i="17"/>
  <c r="AL339" i="17"/>
  <c r="AL398" i="17"/>
  <c r="AL366" i="17"/>
  <c r="AL334" i="17"/>
  <c r="AL305" i="17"/>
  <c r="AL280" i="17"/>
  <c r="AL397" i="17"/>
  <c r="AL365" i="17"/>
  <c r="AL333" i="17"/>
  <c r="AL388" i="17"/>
  <c r="AL356" i="17"/>
  <c r="AL325" i="17"/>
  <c r="AL293" i="17"/>
  <c r="AL277" i="17"/>
  <c r="AL311" i="17"/>
  <c r="AL299" i="17"/>
  <c r="AL255" i="17"/>
  <c r="AL239" i="17"/>
  <c r="AL223" i="17"/>
  <c r="AL207" i="17"/>
  <c r="AL191" i="17"/>
  <c r="AL175" i="17"/>
  <c r="AL159" i="17"/>
  <c r="AL143" i="17"/>
  <c r="AL127" i="17"/>
  <c r="AL111" i="17"/>
  <c r="AL95" i="17"/>
  <c r="AL260" i="17"/>
  <c r="AL196" i="17"/>
  <c r="AL98" i="17"/>
  <c r="AL214" i="17"/>
  <c r="AL150" i="17"/>
  <c r="AL134" i="17"/>
  <c r="AL112" i="17"/>
  <c r="AL83" i="17"/>
  <c r="AL67" i="17"/>
  <c r="AL51" i="17"/>
  <c r="AL35" i="17"/>
  <c r="AL19" i="17"/>
  <c r="AL3" i="17"/>
  <c r="AL208" i="17"/>
  <c r="AL118" i="17"/>
  <c r="AL234" i="17"/>
  <c r="AL170" i="17"/>
  <c r="AL88" i="17"/>
  <c r="AL72" i="17"/>
  <c r="AL56" i="17"/>
  <c r="AL40" i="17"/>
  <c r="AL24" i="17"/>
  <c r="AL8" i="17"/>
  <c r="AL418" i="17"/>
  <c r="AL399" i="17"/>
  <c r="AL367" i="17"/>
  <c r="AL335" i="17"/>
  <c r="AL394" i="17"/>
  <c r="AL362" i="17"/>
  <c r="AL330" i="17"/>
  <c r="AL298" i="17"/>
  <c r="AL278" i="17"/>
  <c r="AL393" i="17"/>
  <c r="AL361" i="17"/>
  <c r="AL416" i="17"/>
  <c r="AL384" i="17"/>
  <c r="AL352" i="17"/>
  <c r="AL318" i="17"/>
  <c r="AL291" i="17"/>
  <c r="AL275" i="17"/>
  <c r="AL308" i="17"/>
  <c r="AL296" i="17"/>
  <c r="AL253" i="17"/>
  <c r="AL237" i="17"/>
  <c r="AL221" i="17"/>
  <c r="AL205" i="17"/>
  <c r="AL189" i="17"/>
  <c r="AL173" i="17"/>
  <c r="AL157" i="17"/>
  <c r="AL141" i="17"/>
  <c r="AL125" i="17"/>
  <c r="AL109" i="17"/>
  <c r="AL331" i="17"/>
  <c r="AL252" i="17"/>
  <c r="AL188" i="17"/>
  <c r="AL307" i="17"/>
  <c r="AL206" i="17"/>
  <c r="AL148" i="17"/>
  <c r="AL132" i="17"/>
  <c r="AL104" i="17"/>
  <c r="AL81" i="17"/>
  <c r="AL65" i="17"/>
  <c r="AL49" i="17"/>
  <c r="AL33" i="17"/>
  <c r="AL17" i="17"/>
  <c r="AL268" i="17"/>
  <c r="AL200" i="17"/>
  <c r="AL110" i="17"/>
  <c r="AL226" i="17"/>
  <c r="AL162" i="17"/>
  <c r="AL86" i="17"/>
  <c r="AL70" i="17"/>
  <c r="AL54" i="17"/>
  <c r="AL38" i="17"/>
  <c r="AL22" i="17"/>
  <c r="AL6" i="17"/>
  <c r="AG476" i="16"/>
  <c r="AK15" i="16"/>
  <c r="AK31" i="16"/>
  <c r="AK56" i="16"/>
  <c r="AK33" i="16"/>
  <c r="AK22" i="16"/>
  <c r="AK57" i="16"/>
  <c r="AK46" i="16"/>
  <c r="AK62" i="16"/>
  <c r="AK12" i="16"/>
  <c r="AK28" i="16"/>
  <c r="AK44" i="16"/>
  <c r="AK60" i="16"/>
  <c r="AK10" i="16"/>
  <c r="AK26" i="16"/>
  <c r="AK42" i="16"/>
  <c r="AK58" i="16"/>
  <c r="AD417" i="17"/>
  <c r="AD411" i="17"/>
  <c r="AD395" i="17"/>
  <c r="AD379" i="17"/>
  <c r="AD363" i="17"/>
  <c r="AD347" i="17"/>
  <c r="AD326" i="17"/>
  <c r="AD406" i="17"/>
  <c r="AD390" i="17"/>
  <c r="AD374" i="17"/>
  <c r="AD358" i="17"/>
  <c r="AD342" i="17"/>
  <c r="AD327" i="17"/>
  <c r="AD311" i="17"/>
  <c r="AD295" i="17"/>
  <c r="AD285" i="17"/>
  <c r="AD277" i="17"/>
  <c r="AD405" i="17"/>
  <c r="AD389" i="17"/>
  <c r="AD373" i="17"/>
  <c r="AD357" i="17"/>
  <c r="AD341" i="17"/>
  <c r="AD412" i="17"/>
  <c r="AD396" i="17"/>
  <c r="AD380" i="17"/>
  <c r="AD364" i="17"/>
  <c r="AD348" i="17"/>
  <c r="AD332" i="17"/>
  <c r="AD316" i="17"/>
  <c r="AD300" i="17"/>
  <c r="AD288" i="17"/>
  <c r="AD280" i="17"/>
  <c r="AD272" i="17"/>
  <c r="AD264" i="17"/>
  <c r="AD309" i="17"/>
  <c r="AD313" i="17"/>
  <c r="AD269" i="17"/>
  <c r="AD256" i="17"/>
  <c r="AD248" i="17"/>
  <c r="AD240" i="17"/>
  <c r="AD232" i="17"/>
  <c r="AD224" i="17"/>
  <c r="AD216" i="17"/>
  <c r="AD208" i="17"/>
  <c r="AD200" i="17"/>
  <c r="AD192" i="17"/>
  <c r="AD184" i="17"/>
  <c r="AD176" i="17"/>
  <c r="AD168" i="17"/>
  <c r="AD160" i="17"/>
  <c r="AD152" i="17"/>
  <c r="AD144" i="17"/>
  <c r="AD136" i="17"/>
  <c r="AD128" i="17"/>
  <c r="AD120" i="17"/>
  <c r="AD112" i="17"/>
  <c r="AD104" i="17"/>
  <c r="AD96" i="17"/>
  <c r="AD301" i="17"/>
  <c r="AD259" i="17"/>
  <c r="AD227" i="17"/>
  <c r="AD195" i="17"/>
  <c r="AD163" i="17"/>
  <c r="AD147" i="17"/>
  <c r="AD139" i="17"/>
  <c r="AD131" i="17"/>
  <c r="AD123" i="17"/>
  <c r="AD103" i="17"/>
  <c r="AD253" i="17"/>
  <c r="AD221" i="17"/>
  <c r="AD189" i="17"/>
  <c r="AD157" i="17"/>
  <c r="AD92" i="17"/>
  <c r="AD84" i="17"/>
  <c r="AD76" i="17"/>
  <c r="AD68" i="17"/>
  <c r="AD60" i="17"/>
  <c r="AD52" i="17"/>
  <c r="AD44" i="17"/>
  <c r="AD36" i="17"/>
  <c r="AD28" i="17"/>
  <c r="AD20" i="17"/>
  <c r="AD12" i="17"/>
  <c r="AD4" i="17"/>
  <c r="AD263" i="17"/>
  <c r="AD231" i="17"/>
  <c r="AD199" i="17"/>
  <c r="AD167" i="17"/>
  <c r="AD99" i="17"/>
  <c r="AD249" i="17"/>
  <c r="AD217" i="17"/>
  <c r="AD185" i="17"/>
  <c r="AD153" i="17"/>
  <c r="AD93" i="17"/>
  <c r="AD85" i="17"/>
  <c r="AD77" i="17"/>
  <c r="AD69" i="17"/>
  <c r="AD61" i="17"/>
  <c r="AD53" i="17"/>
  <c r="AD45" i="17"/>
  <c r="AD37" i="17"/>
  <c r="AD29" i="17"/>
  <c r="AD21" i="17"/>
  <c r="AD13" i="17"/>
  <c r="AD5" i="17"/>
  <c r="AD418" i="17"/>
  <c r="AD407" i="17"/>
  <c r="AD391" i="17"/>
  <c r="AD375" i="17"/>
  <c r="AD359" i="17"/>
  <c r="AD343" i="17"/>
  <c r="AD325" i="17"/>
  <c r="AD402" i="17"/>
  <c r="AD386" i="17"/>
  <c r="AD370" i="17"/>
  <c r="AD354" i="17"/>
  <c r="AD338" i="17"/>
  <c r="AD320" i="17"/>
  <c r="AD304" i="17"/>
  <c r="AD291" i="17"/>
  <c r="AD283" i="17"/>
  <c r="AD275" i="17"/>
  <c r="AD401" i="17"/>
  <c r="AD385" i="17"/>
  <c r="AD369" i="17"/>
  <c r="AD353" i="17"/>
  <c r="AD337" i="17"/>
  <c r="AD408" i="17"/>
  <c r="AD392" i="17"/>
  <c r="AD376" i="17"/>
  <c r="AD360" i="17"/>
  <c r="AD344" i="17"/>
  <c r="AD331" i="17"/>
  <c r="AD315" i="17"/>
  <c r="AD299" i="17"/>
  <c r="AD286" i="17"/>
  <c r="AD278" i="17"/>
  <c r="AD270" i="17"/>
  <c r="AD330" i="17"/>
  <c r="AD306" i="17"/>
  <c r="AD310" i="17"/>
  <c r="AD262" i="17"/>
  <c r="AD254" i="17"/>
  <c r="AD246" i="17"/>
  <c r="AD238" i="17"/>
  <c r="AD230" i="17"/>
  <c r="AD222" i="17"/>
  <c r="AD214" i="17"/>
  <c r="AD206" i="17"/>
  <c r="AD198" i="17"/>
  <c r="AD190" i="17"/>
  <c r="AD182" i="17"/>
  <c r="AD174" i="17"/>
  <c r="AD166" i="17"/>
  <c r="AD158" i="17"/>
  <c r="AD150" i="17"/>
  <c r="AD142" i="17"/>
  <c r="AD134" i="17"/>
  <c r="AD126" i="17"/>
  <c r="AD118" i="17"/>
  <c r="AD110" i="17"/>
  <c r="AD102" i="17"/>
  <c r="AD94" i="17"/>
  <c r="AD298" i="17"/>
  <c r="AD251" i="17"/>
  <c r="AD219" i="17"/>
  <c r="AD187" i="17"/>
  <c r="AD155" i="17"/>
  <c r="AD145" i="17"/>
  <c r="AD137" i="17"/>
  <c r="AD129" i="17"/>
  <c r="AD121" i="17"/>
  <c r="AD95" i="17"/>
  <c r="AD245" i="17"/>
  <c r="AD213" i="17"/>
  <c r="AD181" i="17"/>
  <c r="AD117" i="17"/>
  <c r="AD90" i="17"/>
  <c r="AD82" i="17"/>
  <c r="AD74" i="17"/>
  <c r="AD66" i="17"/>
  <c r="AD58" i="17"/>
  <c r="AD50" i="17"/>
  <c r="AD42" i="17"/>
  <c r="AD34" i="17"/>
  <c r="AD26" i="17"/>
  <c r="AD18" i="17"/>
  <c r="AD10" i="17"/>
  <c r="AD2" i="17"/>
  <c r="AD255" i="17"/>
  <c r="AD223" i="17"/>
  <c r="AD191" i="17"/>
  <c r="AD159" i="17"/>
  <c r="AD318" i="17"/>
  <c r="AD241" i="17"/>
  <c r="AD209" i="17"/>
  <c r="AD177" i="17"/>
  <c r="AD113" i="17"/>
  <c r="AD91" i="17"/>
  <c r="AD83" i="17"/>
  <c r="AD75" i="17"/>
  <c r="AD67" i="17"/>
  <c r="AD59" i="17"/>
  <c r="AD51" i="17"/>
  <c r="AD43" i="17"/>
  <c r="AD35" i="17"/>
  <c r="AD27" i="17"/>
  <c r="AD19" i="17"/>
  <c r="AD11" i="17"/>
  <c r="AD3" i="17"/>
  <c r="AD421" i="17"/>
  <c r="AD420" i="17"/>
  <c r="AD403" i="17"/>
  <c r="AD387" i="17"/>
  <c r="AD371" i="17"/>
  <c r="AD355" i="17"/>
  <c r="AD339" i="17"/>
  <c r="AD414" i="17"/>
  <c r="AD398" i="17"/>
  <c r="AD382" i="17"/>
  <c r="AD366" i="17"/>
  <c r="AD350" i="17"/>
  <c r="AD334" i="17"/>
  <c r="AD319" i="17"/>
  <c r="AD303" i="17"/>
  <c r="AD289" i="17"/>
  <c r="AD281" i="17"/>
  <c r="AD413" i="17"/>
  <c r="AD397" i="17"/>
  <c r="AD381" i="17"/>
  <c r="AD365" i="17"/>
  <c r="AD349" i="17"/>
  <c r="AD333" i="17"/>
  <c r="AD404" i="17"/>
  <c r="AD388" i="17"/>
  <c r="AD372" i="17"/>
  <c r="AD356" i="17"/>
  <c r="AD340" i="17"/>
  <c r="AD324" i="17"/>
  <c r="AD308" i="17"/>
  <c r="AD292" i="17"/>
  <c r="AD284" i="17"/>
  <c r="AD276" i="17"/>
  <c r="AD268" i="17"/>
  <c r="AD329" i="17"/>
  <c r="AD293" i="17"/>
  <c r="AD297" i="17"/>
  <c r="AD260" i="17"/>
  <c r="AD252" i="17"/>
  <c r="AD244" i="17"/>
  <c r="AD236" i="17"/>
  <c r="AD228" i="17"/>
  <c r="AD220" i="17"/>
  <c r="AD212" i="17"/>
  <c r="AD204" i="17"/>
  <c r="AD196" i="17"/>
  <c r="AD188" i="17"/>
  <c r="AD180" i="17"/>
  <c r="AD172" i="17"/>
  <c r="AD164" i="17"/>
  <c r="AD156" i="17"/>
  <c r="AD148" i="17"/>
  <c r="AD140" i="17"/>
  <c r="AD132" i="17"/>
  <c r="AD124" i="17"/>
  <c r="AD116" i="17"/>
  <c r="AD108" i="17"/>
  <c r="AD100" i="17"/>
  <c r="AD317" i="17"/>
  <c r="AD267" i="17"/>
  <c r="AD243" i="17"/>
  <c r="AD211" i="17"/>
  <c r="AD179" i="17"/>
  <c r="AD151" i="17"/>
  <c r="AD143" i="17"/>
  <c r="AD135" i="17"/>
  <c r="AD127" i="17"/>
  <c r="AD119" i="17"/>
  <c r="AD305" i="17"/>
  <c r="AD237" i="17"/>
  <c r="AD205" i="17"/>
  <c r="AD173" i="17"/>
  <c r="AD109" i="17"/>
  <c r="AD88" i="17"/>
  <c r="AD80" i="17"/>
  <c r="AD72" i="17"/>
  <c r="AD64" i="17"/>
  <c r="AD56" i="17"/>
  <c r="AD48" i="17"/>
  <c r="AD40" i="17"/>
  <c r="AD32" i="17"/>
  <c r="AD24" i="17"/>
  <c r="AD16" i="17"/>
  <c r="AD8" i="17"/>
  <c r="AD321" i="17"/>
  <c r="AD247" i="17"/>
  <c r="AD215" i="17"/>
  <c r="AD183" i="17"/>
  <c r="AD115" i="17"/>
  <c r="AD273" i="17"/>
  <c r="AD233" i="17"/>
  <c r="AD201" i="17"/>
  <c r="AD169" i="17"/>
  <c r="AD105" i="17"/>
  <c r="AD89" i="17"/>
  <c r="AD81" i="17"/>
  <c r="AD73" i="17"/>
  <c r="AD65" i="17"/>
  <c r="AD57" i="17"/>
  <c r="AD49" i="17"/>
  <c r="AD41" i="17"/>
  <c r="AD33" i="17"/>
  <c r="AD25" i="17"/>
  <c r="AD17" i="17"/>
  <c r="AD9" i="17"/>
  <c r="AD419" i="17"/>
  <c r="AD415" i="17"/>
  <c r="AD399" i="17"/>
  <c r="AD383" i="17"/>
  <c r="AD367" i="17"/>
  <c r="AD351" i="17"/>
  <c r="AD335" i="17"/>
  <c r="AD410" i="17"/>
  <c r="AD394" i="17"/>
  <c r="AD378" i="17"/>
  <c r="AD362" i="17"/>
  <c r="AD346" i="17"/>
  <c r="AD328" i="17"/>
  <c r="AD312" i="17"/>
  <c r="AD296" i="17"/>
  <c r="AD287" i="17"/>
  <c r="AD279" i="17"/>
  <c r="AD409" i="17"/>
  <c r="AD393" i="17"/>
  <c r="AD377" i="17"/>
  <c r="AD361" i="17"/>
  <c r="AD345" i="17"/>
  <c r="AD416" i="17"/>
  <c r="AD400" i="17"/>
  <c r="AD384" i="17"/>
  <c r="AD368" i="17"/>
  <c r="AD352" i="17"/>
  <c r="AD336" i="17"/>
  <c r="AD323" i="17"/>
  <c r="AD307" i="17"/>
  <c r="AD290" i="17"/>
  <c r="AD282" i="17"/>
  <c r="AD274" i="17"/>
  <c r="AD266" i="17"/>
  <c r="AD322" i="17"/>
  <c r="AD271" i="17"/>
  <c r="AD294" i="17"/>
  <c r="AD258" i="17"/>
  <c r="AD250" i="17"/>
  <c r="AD242" i="17"/>
  <c r="AD234" i="17"/>
  <c r="AD226" i="17"/>
  <c r="AD218" i="17"/>
  <c r="AD210" i="17"/>
  <c r="AD202" i="17"/>
  <c r="AD194" i="17"/>
  <c r="AD186" i="17"/>
  <c r="AD178" i="17"/>
  <c r="AD170" i="17"/>
  <c r="AD162" i="17"/>
  <c r="AD154" i="17"/>
  <c r="AD146" i="17"/>
  <c r="AD138" i="17"/>
  <c r="AD130" i="17"/>
  <c r="AD122" i="17"/>
  <c r="AD114" i="17"/>
  <c r="AD106" i="17"/>
  <c r="AD98" i="17"/>
  <c r="AD314" i="17"/>
  <c r="AD265" i="17"/>
  <c r="AD235" i="17"/>
  <c r="AD203" i="17"/>
  <c r="AD171" i="17"/>
  <c r="AD149" i="17"/>
  <c r="AD141" i="17"/>
  <c r="AD133" i="17"/>
  <c r="AD125" i="17"/>
  <c r="AD111" i="17"/>
  <c r="AD261" i="17"/>
  <c r="AD229" i="17"/>
  <c r="AD197" i="17"/>
  <c r="AD165" i="17"/>
  <c r="AD101" i="17"/>
  <c r="AD86" i="17"/>
  <c r="AD78" i="17"/>
  <c r="AD70" i="17"/>
  <c r="AD62" i="17"/>
  <c r="AD54" i="17"/>
  <c r="AD46" i="17"/>
  <c r="AD38" i="17"/>
  <c r="AD30" i="17"/>
  <c r="AD22" i="17"/>
  <c r="AD14" i="17"/>
  <c r="AD6" i="17"/>
  <c r="AD302" i="17"/>
  <c r="AD239" i="17"/>
  <c r="AD207" i="17"/>
  <c r="AD175" i="17"/>
  <c r="AD107" i="17"/>
  <c r="AD257" i="17"/>
  <c r="AD225" i="17"/>
  <c r="AD193" i="17"/>
  <c r="AD161" i="17"/>
  <c r="AD97" i="17"/>
  <c r="AD87" i="17"/>
  <c r="AD79" i="17"/>
  <c r="AD71" i="17"/>
  <c r="AD63" i="17"/>
  <c r="AD55" i="17"/>
  <c r="AD47" i="17"/>
  <c r="AD39" i="17"/>
  <c r="AD31" i="17"/>
  <c r="AD23" i="17"/>
  <c r="AD15" i="17"/>
  <c r="AD7" i="17"/>
  <c r="AA491" i="18"/>
  <c r="AA483" i="18"/>
  <c r="AA475" i="18"/>
  <c r="AA467" i="18"/>
  <c r="AA459" i="18"/>
  <c r="AA451" i="18"/>
  <c r="AA443" i="18"/>
  <c r="AA435" i="18"/>
  <c r="AA427" i="18"/>
  <c r="AA484" i="18"/>
  <c r="AA476" i="18"/>
  <c r="AA468" i="18"/>
  <c r="AA460" i="18"/>
  <c r="AA452" i="18"/>
  <c r="AA444" i="18"/>
  <c r="AA436" i="18"/>
  <c r="AA428" i="18"/>
  <c r="AQ419" i="18"/>
  <c r="AQ411" i="18"/>
  <c r="AQ403" i="18"/>
  <c r="AQ394" i="18"/>
  <c r="AQ390" i="18"/>
  <c r="AQ386" i="18"/>
  <c r="AQ382" i="18"/>
  <c r="AQ378" i="18"/>
  <c r="AQ374" i="18"/>
  <c r="AQ410" i="18"/>
  <c r="AQ372" i="18"/>
  <c r="AQ366" i="18"/>
  <c r="AQ362" i="18"/>
  <c r="AQ408" i="18"/>
  <c r="AQ316" i="18"/>
  <c r="AQ312" i="18"/>
  <c r="AQ308" i="18"/>
  <c r="AQ339" i="18"/>
  <c r="AQ331" i="18"/>
  <c r="AQ323" i="18"/>
  <c r="AQ397" i="18"/>
  <c r="AQ358" i="18"/>
  <c r="AQ354" i="18"/>
  <c r="AQ350" i="18"/>
  <c r="AQ346" i="18"/>
  <c r="AQ338" i="18"/>
  <c r="AQ330" i="18"/>
  <c r="AQ324" i="18"/>
  <c r="AQ304" i="18"/>
  <c r="AQ300" i="18"/>
  <c r="AQ296" i="18"/>
  <c r="AQ292" i="18"/>
  <c r="AQ288" i="18"/>
  <c r="AQ284" i="18"/>
  <c r="AQ280" i="18"/>
  <c r="AQ273" i="18"/>
  <c r="AQ326" i="18"/>
  <c r="AQ271" i="18"/>
  <c r="AQ267" i="18"/>
  <c r="AQ263" i="18"/>
  <c r="AQ259" i="18"/>
  <c r="AQ255" i="18"/>
  <c r="AQ251" i="18"/>
  <c r="AQ244" i="18"/>
  <c r="AQ236" i="18"/>
  <c r="AQ247" i="18"/>
  <c r="AQ239" i="18"/>
  <c r="AQ230" i="18"/>
  <c r="AQ226" i="18"/>
  <c r="AQ222" i="18"/>
  <c r="AQ218" i="18"/>
  <c r="AQ214" i="18"/>
  <c r="AQ210" i="18"/>
  <c r="AQ206" i="18"/>
  <c r="AQ202" i="18"/>
  <c r="AQ198" i="18"/>
  <c r="AQ194" i="18"/>
  <c r="AQ190" i="18"/>
  <c r="AQ186" i="18"/>
  <c r="AQ182" i="18"/>
  <c r="AQ178" i="18"/>
  <c r="AQ174" i="18"/>
  <c r="AQ170" i="18"/>
  <c r="AQ166" i="18"/>
  <c r="AQ162" i="18"/>
  <c r="AQ158" i="18"/>
  <c r="AQ154" i="18"/>
  <c r="AQ150" i="18"/>
  <c r="AQ146" i="18"/>
  <c r="AQ142" i="18"/>
  <c r="AQ134" i="18"/>
  <c r="AQ126" i="18"/>
  <c r="AQ121" i="18"/>
  <c r="AQ117" i="18"/>
  <c r="AQ113" i="18"/>
  <c r="AQ109" i="18"/>
  <c r="AQ105" i="18"/>
  <c r="AQ143" i="18"/>
  <c r="AQ135" i="18"/>
  <c r="AQ127" i="18"/>
  <c r="AQ76" i="18"/>
  <c r="AQ96" i="18"/>
  <c r="AQ88" i="18"/>
  <c r="AQ79" i="18"/>
  <c r="AQ71" i="18"/>
  <c r="AQ67" i="18"/>
  <c r="AQ97" i="18"/>
  <c r="AQ89" i="18"/>
  <c r="AQ81" i="18"/>
  <c r="AQ61" i="18"/>
  <c r="AQ64" i="18"/>
  <c r="AQ53" i="18"/>
  <c r="AQ49" i="18"/>
  <c r="AQ45" i="18"/>
  <c r="AQ41" i="18"/>
  <c r="AQ37" i="18"/>
  <c r="AQ33" i="18"/>
  <c r="AQ29" i="18"/>
  <c r="AQ25" i="18"/>
  <c r="AQ21" i="18"/>
  <c r="AQ17" i="18"/>
  <c r="AQ13" i="18"/>
  <c r="AQ9" i="18"/>
  <c r="AQ5" i="18"/>
  <c r="AQ60" i="18"/>
  <c r="AQ417" i="18"/>
  <c r="AQ409" i="18"/>
  <c r="AQ399" i="18"/>
  <c r="AQ393" i="18"/>
  <c r="AQ389" i="18"/>
  <c r="AQ385" i="18"/>
  <c r="AQ381" i="18"/>
  <c r="AQ377" i="18"/>
  <c r="AQ373" i="18"/>
  <c r="AQ406" i="18"/>
  <c r="AQ369" i="18"/>
  <c r="AQ365" i="18"/>
  <c r="AQ398" i="18"/>
  <c r="AQ420" i="18"/>
  <c r="AQ315" i="18"/>
  <c r="AQ311" i="18"/>
  <c r="AQ345" i="18"/>
  <c r="AQ337" i="18"/>
  <c r="AQ329" i="18"/>
  <c r="AQ321" i="18"/>
  <c r="AQ361" i="18"/>
  <c r="AQ357" i="18"/>
  <c r="AQ353" i="18"/>
  <c r="AQ349" i="18"/>
  <c r="AQ344" i="18"/>
  <c r="AQ336" i="18"/>
  <c r="AQ328" i="18"/>
  <c r="AQ307" i="18"/>
  <c r="AQ303" i="18"/>
  <c r="AQ299" i="18"/>
  <c r="AQ295" i="18"/>
  <c r="AQ291" i="18"/>
  <c r="AQ287" i="18"/>
  <c r="AQ283" i="18"/>
  <c r="AQ322" i="18"/>
  <c r="AQ272" i="18"/>
  <c r="AQ318" i="18"/>
  <c r="AQ270" i="18"/>
  <c r="AQ266" i="18"/>
  <c r="AQ262" i="18"/>
  <c r="AQ258" i="18"/>
  <c r="AQ254" i="18"/>
  <c r="AQ250" i="18"/>
  <c r="AQ242" i="18"/>
  <c r="AQ232" i="18"/>
  <c r="AQ245" i="18"/>
  <c r="AQ237" i="18"/>
  <c r="AQ229" i="18"/>
  <c r="AQ225" i="18"/>
  <c r="AQ221" i="18"/>
  <c r="AQ217" i="18"/>
  <c r="AQ213" i="18"/>
  <c r="AQ209" i="18"/>
  <c r="AQ205" i="18"/>
  <c r="AQ201" i="18"/>
  <c r="AQ197" i="18"/>
  <c r="AQ193" i="18"/>
  <c r="AQ189" i="18"/>
  <c r="AQ185" i="18"/>
  <c r="AQ181" i="18"/>
  <c r="AQ177" i="18"/>
  <c r="AQ173" i="18"/>
  <c r="AQ169" i="18"/>
  <c r="AQ165" i="18"/>
  <c r="AQ161" i="18"/>
  <c r="AQ157" i="18"/>
  <c r="AQ153" i="18"/>
  <c r="AQ149" i="18"/>
  <c r="AQ145" i="18"/>
  <c r="AQ140" i="18"/>
  <c r="AQ132" i="18"/>
  <c r="AQ124" i="18"/>
  <c r="AQ120" i="18"/>
  <c r="AQ116" i="18"/>
  <c r="AQ112" i="18"/>
  <c r="AQ108" i="18"/>
  <c r="AQ104" i="18"/>
  <c r="AQ141" i="18"/>
  <c r="AQ133" i="18"/>
  <c r="AQ125" i="18"/>
  <c r="AQ73" i="18"/>
  <c r="AQ94" i="18"/>
  <c r="AQ86" i="18"/>
  <c r="AQ77" i="18"/>
  <c r="AQ70" i="18"/>
  <c r="AQ66" i="18"/>
  <c r="AQ95" i="18"/>
  <c r="AQ87" i="18"/>
  <c r="AQ74" i="18"/>
  <c r="AQ59" i="18"/>
  <c r="AQ62" i="18"/>
  <c r="AQ52" i="18"/>
  <c r="AQ48" i="18"/>
  <c r="AQ44" i="18"/>
  <c r="AQ40" i="18"/>
  <c r="AQ36" i="18"/>
  <c r="AQ32" i="18"/>
  <c r="AQ28" i="18"/>
  <c r="AQ24" i="18"/>
  <c r="AQ20" i="18"/>
  <c r="AQ16" i="18"/>
  <c r="AQ12" i="18"/>
  <c r="AQ8" i="18"/>
  <c r="AQ4" i="18"/>
  <c r="AQ56" i="18"/>
  <c r="AQ400" i="18"/>
  <c r="AQ415" i="18"/>
  <c r="AQ407" i="18"/>
  <c r="AQ396" i="18"/>
  <c r="AQ392" i="18"/>
  <c r="AQ388" i="18"/>
  <c r="AQ384" i="18"/>
  <c r="AQ380" i="18"/>
  <c r="AQ376" i="18"/>
  <c r="AQ418" i="18"/>
  <c r="AQ402" i="18"/>
  <c r="AQ368" i="18"/>
  <c r="AQ364" i="18"/>
  <c r="AQ371" i="18"/>
  <c r="AQ404" i="18"/>
  <c r="AQ314" i="18"/>
  <c r="AQ310" i="18"/>
  <c r="AQ343" i="18"/>
  <c r="AQ335" i="18"/>
  <c r="AQ327" i="18"/>
  <c r="AQ319" i="18"/>
  <c r="AQ360" i="18"/>
  <c r="AQ356" i="18"/>
  <c r="AQ352" i="18"/>
  <c r="AQ348" i="18"/>
  <c r="AQ342" i="18"/>
  <c r="AQ334" i="18"/>
  <c r="AQ320" i="18"/>
  <c r="AQ306" i="18"/>
  <c r="AQ302" i="18"/>
  <c r="AQ298" i="18"/>
  <c r="AQ294" i="18"/>
  <c r="AQ290" i="18"/>
  <c r="AQ286" i="18"/>
  <c r="AQ282" i="18"/>
  <c r="AQ278" i="18"/>
  <c r="AQ277" i="18"/>
  <c r="AQ279" i="18"/>
  <c r="AQ269" i="18"/>
  <c r="AQ265" i="18"/>
  <c r="AQ261" i="18"/>
  <c r="AQ257" i="18"/>
  <c r="AQ253" i="18"/>
  <c r="AQ248" i="18"/>
  <c r="AQ240" i="18"/>
  <c r="AQ235" i="18"/>
  <c r="AQ243" i="18"/>
  <c r="AQ234" i="18"/>
  <c r="AQ228" i="18"/>
  <c r="AQ224" i="18"/>
  <c r="AQ220" i="18"/>
  <c r="AQ216" i="18"/>
  <c r="AQ212" i="18"/>
  <c r="AQ208" i="18"/>
  <c r="AQ204" i="18"/>
  <c r="AQ200" i="18"/>
  <c r="AQ196" i="18"/>
  <c r="AQ192" i="18"/>
  <c r="AQ188" i="18"/>
  <c r="AQ184" i="18"/>
  <c r="AQ180" i="18"/>
  <c r="AQ176" i="18"/>
  <c r="AQ172" i="18"/>
  <c r="AQ168" i="18"/>
  <c r="AQ164" i="18"/>
  <c r="AQ160" i="18"/>
  <c r="AQ156" i="18"/>
  <c r="AQ152" i="18"/>
  <c r="AQ148" i="18"/>
  <c r="AQ144" i="18"/>
  <c r="AQ138" i="18"/>
  <c r="AQ130" i="18"/>
  <c r="AQ123" i="18"/>
  <c r="AQ119" i="18"/>
  <c r="AQ115" i="18"/>
  <c r="AQ111" i="18"/>
  <c r="AQ107" i="18"/>
  <c r="AQ103" i="18"/>
  <c r="AQ139" i="18"/>
  <c r="AQ131" i="18"/>
  <c r="AQ80" i="18"/>
  <c r="AQ100" i="18"/>
  <c r="AQ92" i="18"/>
  <c r="AQ84" i="18"/>
  <c r="AQ75" i="18"/>
  <c r="AQ69" i="18"/>
  <c r="AQ101" i="18"/>
  <c r="AQ93" i="18"/>
  <c r="AQ85" i="18"/>
  <c r="AQ65" i="18"/>
  <c r="AQ55" i="18"/>
  <c r="AQ57" i="18"/>
  <c r="AQ51" i="18"/>
  <c r="AQ47" i="18"/>
  <c r="AQ43" i="18"/>
  <c r="AQ39" i="18"/>
  <c r="AQ35" i="18"/>
  <c r="AQ31" i="18"/>
  <c r="AQ27" i="18"/>
  <c r="AQ23" i="18"/>
  <c r="AQ19" i="18"/>
  <c r="AQ15" i="18"/>
  <c r="AQ11" i="18"/>
  <c r="AQ7" i="18"/>
  <c r="AQ3" i="18"/>
  <c r="AQ421" i="18"/>
  <c r="AQ413" i="18"/>
  <c r="AQ405" i="18"/>
  <c r="AQ395" i="18"/>
  <c r="AQ391" i="18"/>
  <c r="AQ387" i="18"/>
  <c r="AQ383" i="18"/>
  <c r="AQ379" i="18"/>
  <c r="AQ375" i="18"/>
  <c r="AQ414" i="18"/>
  <c r="AQ401" i="18"/>
  <c r="AQ367" i="18"/>
  <c r="AQ363" i="18"/>
  <c r="AQ416" i="18"/>
  <c r="AQ370" i="18"/>
  <c r="AQ313" i="18"/>
  <c r="AQ309" i="18"/>
  <c r="AQ341" i="18"/>
  <c r="AQ333" i="18"/>
  <c r="AQ325" i="18"/>
  <c r="AQ412" i="18"/>
  <c r="AQ359" i="18"/>
  <c r="AQ355" i="18"/>
  <c r="AQ351" i="18"/>
  <c r="AQ347" i="18"/>
  <c r="AQ340" i="18"/>
  <c r="AQ332" i="18"/>
  <c r="AQ317" i="18"/>
  <c r="AQ305" i="18"/>
  <c r="AQ301" i="18"/>
  <c r="AQ297" i="18"/>
  <c r="AQ293" i="18"/>
  <c r="AQ289" i="18"/>
  <c r="AQ285" i="18"/>
  <c r="AQ281" i="18"/>
  <c r="AQ274" i="18"/>
  <c r="AQ276" i="18"/>
  <c r="AQ275" i="18"/>
  <c r="AQ268" i="18"/>
  <c r="AQ264" i="18"/>
  <c r="AQ260" i="18"/>
  <c r="AQ256" i="18"/>
  <c r="AQ252" i="18"/>
  <c r="AQ246" i="18"/>
  <c r="AQ238" i="18"/>
  <c r="AQ249" i="18"/>
  <c r="AQ241" i="18"/>
  <c r="AQ231" i="18"/>
  <c r="AQ227" i="18"/>
  <c r="AQ223" i="18"/>
  <c r="AQ219" i="18"/>
  <c r="AQ215" i="18"/>
  <c r="AQ211" i="18"/>
  <c r="AQ207" i="18"/>
  <c r="AQ203" i="18"/>
  <c r="AQ199" i="18"/>
  <c r="AQ195" i="18"/>
  <c r="AQ191" i="18"/>
  <c r="AQ187" i="18"/>
  <c r="AQ183" i="18"/>
  <c r="AQ179" i="18"/>
  <c r="AQ175" i="18"/>
  <c r="AQ171" i="18"/>
  <c r="AQ167" i="18"/>
  <c r="AQ163" i="18"/>
  <c r="AQ159" i="18"/>
  <c r="AQ155" i="18"/>
  <c r="AQ151" i="18"/>
  <c r="AQ147" i="18"/>
  <c r="AQ233" i="18"/>
  <c r="AQ136" i="18"/>
  <c r="AQ128" i="18"/>
  <c r="AQ122" i="18"/>
  <c r="AQ118" i="18"/>
  <c r="AQ114" i="18"/>
  <c r="AQ110" i="18"/>
  <c r="AQ106" i="18"/>
  <c r="AQ102" i="18"/>
  <c r="AQ137" i="18"/>
  <c r="AQ129" i="18"/>
  <c r="AQ78" i="18"/>
  <c r="AQ98" i="18"/>
  <c r="AQ90" i="18"/>
  <c r="AQ82" i="18"/>
  <c r="AQ72" i="18"/>
  <c r="AQ68" i="18"/>
  <c r="AQ99" i="18"/>
  <c r="AQ91" i="18"/>
  <c r="AQ83" i="18"/>
  <c r="AQ63" i="18"/>
  <c r="AQ58" i="18"/>
  <c r="AQ54" i="18"/>
  <c r="AQ50" i="18"/>
  <c r="AQ46" i="18"/>
  <c r="AQ42" i="18"/>
  <c r="AQ38" i="18"/>
  <c r="AQ34" i="18"/>
  <c r="AQ30" i="18"/>
  <c r="AQ26" i="18"/>
  <c r="AQ22" i="18"/>
  <c r="AQ18" i="18"/>
  <c r="AQ14" i="18"/>
  <c r="AQ10" i="18"/>
  <c r="AQ6" i="18"/>
  <c r="AQ2" i="18"/>
  <c r="AB444" i="16"/>
  <c r="AB427" i="16"/>
  <c r="AB443" i="16"/>
  <c r="AB450" i="16"/>
  <c r="AB483" i="16"/>
  <c r="AB429" i="16"/>
  <c r="AB424" i="16"/>
  <c r="AB434" i="16"/>
  <c r="AB459" i="16"/>
  <c r="AB466" i="16"/>
  <c r="AB468" i="16"/>
  <c r="AB491" i="16"/>
  <c r="AB425" i="16"/>
  <c r="AB454" i="16"/>
  <c r="AB469" i="16"/>
  <c r="AB477" i="16"/>
  <c r="AB485" i="16"/>
  <c r="AC422" i="16"/>
  <c r="AC485" i="16"/>
  <c r="AC444" i="16"/>
  <c r="AC472" i="16"/>
  <c r="AC487" i="16"/>
  <c r="AC451" i="16"/>
  <c r="AC481" i="16"/>
  <c r="AC456" i="16"/>
  <c r="AC433" i="16"/>
  <c r="AC440" i="16"/>
  <c r="AC462" i="16"/>
  <c r="AC467" i="16"/>
  <c r="AC459" i="16"/>
  <c r="AC484" i="16"/>
  <c r="AR418" i="16"/>
  <c r="AR410" i="16"/>
  <c r="AR402" i="16"/>
  <c r="AR394" i="16"/>
  <c r="AR386" i="16"/>
  <c r="AR378" i="16"/>
  <c r="AR370" i="16"/>
  <c r="AR362" i="16"/>
  <c r="AR354" i="16"/>
  <c r="AR346" i="16"/>
  <c r="AR338" i="16"/>
  <c r="AR330" i="16"/>
  <c r="AR322" i="16"/>
  <c r="AR314" i="16"/>
  <c r="AR306" i="16"/>
  <c r="AR298" i="16"/>
  <c r="AR290" i="16"/>
  <c r="AR282" i="16"/>
  <c r="AR274" i="16"/>
  <c r="AR266" i="16"/>
  <c r="AR258" i="16"/>
  <c r="AR397" i="16"/>
  <c r="AR365" i="16"/>
  <c r="AR333" i="16"/>
  <c r="AR301" i="16"/>
  <c r="AR269" i="16"/>
  <c r="AR252" i="16"/>
  <c r="AR244" i="16"/>
  <c r="AR236" i="16"/>
  <c r="AR228" i="16"/>
  <c r="AR220" i="16"/>
  <c r="AR212" i="16"/>
  <c r="AR204" i="16"/>
  <c r="AR196" i="16"/>
  <c r="AR419" i="16"/>
  <c r="AR387" i="16"/>
  <c r="AR355" i="16"/>
  <c r="AR375" i="16"/>
  <c r="AR323" i="16"/>
  <c r="AR281" i="16"/>
  <c r="AR243" i="16"/>
  <c r="AR211" i="16"/>
  <c r="AR187" i="16"/>
  <c r="AR179" i="16"/>
  <c r="AR171" i="16"/>
  <c r="AR163" i="16"/>
  <c r="AR155" i="16"/>
  <c r="AR147" i="16"/>
  <c r="AR139" i="16"/>
  <c r="AR131" i="16"/>
  <c r="AR123" i="16"/>
  <c r="AR115" i="16"/>
  <c r="AR107" i="16"/>
  <c r="AR99" i="16"/>
  <c r="AR88" i="16"/>
  <c r="AR72" i="16"/>
  <c r="AR54" i="16"/>
  <c r="AR38" i="16"/>
  <c r="AR22" i="16"/>
  <c r="AR6" i="16"/>
  <c r="AR385" i="16"/>
  <c r="AR321" i="16"/>
  <c r="AR279" i="16"/>
  <c r="AR241" i="16"/>
  <c r="AR209" i="16"/>
  <c r="AR89" i="16"/>
  <c r="AR73" i="16"/>
  <c r="AR56" i="16"/>
  <c r="AR40" i="16"/>
  <c r="AR24" i="16"/>
  <c r="AR8" i="16"/>
  <c r="AR383" i="16"/>
  <c r="AR329" i="16"/>
  <c r="AR287" i="16"/>
  <c r="AR247" i="16"/>
  <c r="AR215" i="16"/>
  <c r="AR188" i="16"/>
  <c r="AR180" i="16"/>
  <c r="AR172" i="16"/>
  <c r="AR164" i="16"/>
  <c r="AR156" i="16"/>
  <c r="AR148" i="16"/>
  <c r="AR140" i="16"/>
  <c r="AR132" i="16"/>
  <c r="AR124" i="16"/>
  <c r="AR116" i="16"/>
  <c r="AR108" i="16"/>
  <c r="AR100" i="16"/>
  <c r="AR87" i="16"/>
  <c r="AR71" i="16"/>
  <c r="AR58" i="16"/>
  <c r="AR42" i="16"/>
  <c r="AR377" i="16"/>
  <c r="AR327" i="16"/>
  <c r="AR416" i="16"/>
  <c r="AR408" i="16"/>
  <c r="AR400" i="16"/>
  <c r="AR392" i="16"/>
  <c r="AR384" i="16"/>
  <c r="AR376" i="16"/>
  <c r="AR368" i="16"/>
  <c r="AR360" i="16"/>
  <c r="AR352" i="16"/>
  <c r="AR344" i="16"/>
  <c r="AR336" i="16"/>
  <c r="AR328" i="16"/>
  <c r="AR320" i="16"/>
  <c r="AR312" i="16"/>
  <c r="AR304" i="16"/>
  <c r="AR296" i="16"/>
  <c r="AR288" i="16"/>
  <c r="AR280" i="16"/>
  <c r="AR272" i="16"/>
  <c r="AR264" i="16"/>
  <c r="AR421" i="16"/>
  <c r="AR389" i="16"/>
  <c r="AR357" i="16"/>
  <c r="AR325" i="16"/>
  <c r="AR293" i="16"/>
  <c r="AR261" i="16"/>
  <c r="AR250" i="16"/>
  <c r="AR242" i="16"/>
  <c r="AR234" i="16"/>
  <c r="AR226" i="16"/>
  <c r="AR218" i="16"/>
  <c r="AR210" i="16"/>
  <c r="AR202" i="16"/>
  <c r="AR194" i="16"/>
  <c r="AR411" i="16"/>
  <c r="AR379" i="16"/>
  <c r="AR347" i="16"/>
  <c r="AR359" i="16"/>
  <c r="AR313" i="16"/>
  <c r="AR271" i="16"/>
  <c r="AR235" i="16"/>
  <c r="AR203" i="16"/>
  <c r="AR185" i="16"/>
  <c r="AR177" i="16"/>
  <c r="AR169" i="16"/>
  <c r="AR161" i="16"/>
  <c r="AR153" i="16"/>
  <c r="AR145" i="16"/>
  <c r="AR137" i="16"/>
  <c r="AR129" i="16"/>
  <c r="AR121" i="16"/>
  <c r="AR113" i="16"/>
  <c r="AR105" i="16"/>
  <c r="AR97" i="16"/>
  <c r="AR86" i="16"/>
  <c r="AR70" i="16"/>
  <c r="AR53" i="16"/>
  <c r="AR37" i="16"/>
  <c r="AR21" i="16"/>
  <c r="AR5" i="16"/>
  <c r="AR369" i="16"/>
  <c r="AR311" i="16"/>
  <c r="AR267" i="16"/>
  <c r="AR233" i="16"/>
  <c r="AR201" i="16"/>
  <c r="AR84" i="16"/>
  <c r="AR68" i="16"/>
  <c r="AR55" i="16"/>
  <c r="AR39" i="16"/>
  <c r="AR23" i="16"/>
  <c r="AR7" i="16"/>
  <c r="AR367" i="16"/>
  <c r="AR319" i="16"/>
  <c r="AR275" i="16"/>
  <c r="AR239" i="16"/>
  <c r="AR207" i="16"/>
  <c r="AR186" i="16"/>
  <c r="AR178" i="16"/>
  <c r="AR170" i="16"/>
  <c r="AR162" i="16"/>
  <c r="AR154" i="16"/>
  <c r="AR146" i="16"/>
  <c r="AR138" i="16"/>
  <c r="AR130" i="16"/>
  <c r="AR122" i="16"/>
  <c r="AR114" i="16"/>
  <c r="AR106" i="16"/>
  <c r="AR98" i="16"/>
  <c r="AR85" i="16"/>
  <c r="AR69" i="16"/>
  <c r="AR57" i="16"/>
  <c r="AR41" i="16"/>
  <c r="AR361" i="16"/>
  <c r="AR315" i="16"/>
  <c r="AR414" i="16"/>
  <c r="AR406" i="16"/>
  <c r="AR398" i="16"/>
  <c r="AR390" i="16"/>
  <c r="AR382" i="16"/>
  <c r="AR374" i="16"/>
  <c r="AR366" i="16"/>
  <c r="AR358" i="16"/>
  <c r="AR350" i="16"/>
  <c r="AR342" i="16"/>
  <c r="AR334" i="16"/>
  <c r="AR326" i="16"/>
  <c r="AR318" i="16"/>
  <c r="AR310" i="16"/>
  <c r="AR302" i="16"/>
  <c r="AR294" i="16"/>
  <c r="AR286" i="16"/>
  <c r="AR278" i="16"/>
  <c r="AR270" i="16"/>
  <c r="AR262" i="16"/>
  <c r="AR413" i="16"/>
  <c r="AR381" i="16"/>
  <c r="AR349" i="16"/>
  <c r="AR317" i="16"/>
  <c r="AR285" i="16"/>
  <c r="AR256" i="16"/>
  <c r="AR248" i="16"/>
  <c r="AR240" i="16"/>
  <c r="AR232" i="16"/>
  <c r="AR224" i="16"/>
  <c r="AR216" i="16"/>
  <c r="AR208" i="16"/>
  <c r="AR200" i="16"/>
  <c r="AR192" i="16"/>
  <c r="AR403" i="16"/>
  <c r="AR371" i="16"/>
  <c r="AR407" i="16"/>
  <c r="AR343" i="16"/>
  <c r="AR303" i="16"/>
  <c r="AR259" i="16"/>
  <c r="AR227" i="16"/>
  <c r="AR195" i="16"/>
  <c r="AR183" i="16"/>
  <c r="AR175" i="16"/>
  <c r="AR167" i="16"/>
  <c r="AR159" i="16"/>
  <c r="AR151" i="16"/>
  <c r="AR143" i="16"/>
  <c r="AR135" i="16"/>
  <c r="AR127" i="16"/>
  <c r="AR119" i="16"/>
  <c r="AR111" i="16"/>
  <c r="AR103" i="16"/>
  <c r="AR95" i="16"/>
  <c r="AR79" i="16"/>
  <c r="AR62" i="16"/>
  <c r="AR46" i="16"/>
  <c r="AR30" i="16"/>
  <c r="AR14" i="16"/>
  <c r="AR417" i="16"/>
  <c r="AR353" i="16"/>
  <c r="AR299" i="16"/>
  <c r="AR257" i="16"/>
  <c r="AR225" i="16"/>
  <c r="AR193" i="16"/>
  <c r="AR82" i="16"/>
  <c r="AR64" i="16"/>
  <c r="AR48" i="16"/>
  <c r="AR32" i="16"/>
  <c r="AR16" i="16"/>
  <c r="AR415" i="16"/>
  <c r="AR351" i="16"/>
  <c r="AR307" i="16"/>
  <c r="AR265" i="16"/>
  <c r="AR231" i="16"/>
  <c r="AR199" i="16"/>
  <c r="AR184" i="16"/>
  <c r="AR176" i="16"/>
  <c r="AR168" i="16"/>
  <c r="AR160" i="16"/>
  <c r="AR152" i="16"/>
  <c r="AR144" i="16"/>
  <c r="AR136" i="16"/>
  <c r="AR128" i="16"/>
  <c r="AR120" i="16"/>
  <c r="AR112" i="16"/>
  <c r="AR104" i="16"/>
  <c r="AR96" i="16"/>
  <c r="AR80" i="16"/>
  <c r="AR66" i="16"/>
  <c r="AR50" i="16"/>
  <c r="AR409" i="16"/>
  <c r="AR345" i="16"/>
  <c r="AR396" i="16"/>
  <c r="AR364" i="16"/>
  <c r="AR332" i="16"/>
  <c r="AR300" i="16"/>
  <c r="AR268" i="16"/>
  <c r="AR341" i="16"/>
  <c r="AR246" i="16"/>
  <c r="AR214" i="16"/>
  <c r="AR395" i="16"/>
  <c r="AR291" i="16"/>
  <c r="AR181" i="16"/>
  <c r="AR149" i="16"/>
  <c r="AR117" i="16"/>
  <c r="AR77" i="16"/>
  <c r="AR13" i="16"/>
  <c r="AR249" i="16"/>
  <c r="AR63" i="16"/>
  <c r="AR399" i="16"/>
  <c r="AR223" i="16"/>
  <c r="AR166" i="16"/>
  <c r="AR134" i="16"/>
  <c r="AR102" i="16"/>
  <c r="AR49" i="16"/>
  <c r="AR4" i="16"/>
  <c r="AR36" i="16"/>
  <c r="AR74" i="16"/>
  <c r="AR10" i="16"/>
  <c r="AR81" i="16"/>
  <c r="AR221" i="16"/>
  <c r="AR420" i="16"/>
  <c r="AR388" i="16"/>
  <c r="AR356" i="16"/>
  <c r="AR324" i="16"/>
  <c r="AR292" i="16"/>
  <c r="AR260" i="16"/>
  <c r="AR309" i="16"/>
  <c r="AR238" i="16"/>
  <c r="AR206" i="16"/>
  <c r="AR363" i="16"/>
  <c r="AR251" i="16"/>
  <c r="AR173" i="16"/>
  <c r="AR141" i="16"/>
  <c r="AR109" i="16"/>
  <c r="AR61" i="16"/>
  <c r="AR401" i="16"/>
  <c r="AR217" i="16"/>
  <c r="AR47" i="16"/>
  <c r="AR339" i="16"/>
  <c r="AR191" i="16"/>
  <c r="AR158" i="16"/>
  <c r="AR126" i="16"/>
  <c r="AR94" i="16"/>
  <c r="AR393" i="16"/>
  <c r="AR25" i="16"/>
  <c r="AR60" i="16"/>
  <c r="AR90" i="16"/>
  <c r="AR412" i="16"/>
  <c r="AR380" i="16"/>
  <c r="AR348" i="16"/>
  <c r="AR316" i="16"/>
  <c r="AR284" i="16"/>
  <c r="AR405" i="16"/>
  <c r="AR277" i="16"/>
  <c r="AR230" i="16"/>
  <c r="AR198" i="16"/>
  <c r="AR391" i="16"/>
  <c r="AR219" i="16"/>
  <c r="AR165" i="16"/>
  <c r="AR133" i="16"/>
  <c r="AR101" i="16"/>
  <c r="AR45" i="16"/>
  <c r="AR331" i="16"/>
  <c r="AR91" i="16"/>
  <c r="AR31" i="16"/>
  <c r="AR297" i="16"/>
  <c r="AR182" i="16"/>
  <c r="AR150" i="16"/>
  <c r="AR118" i="16"/>
  <c r="AR78" i="16"/>
  <c r="AR337" i="16"/>
  <c r="AR52" i="16"/>
  <c r="AR83" i="16"/>
  <c r="AR92" i="16"/>
  <c r="AR12" i="16"/>
  <c r="AR20" i="16"/>
  <c r="AR18" i="16"/>
  <c r="AR26" i="16"/>
  <c r="AR34" i="16"/>
  <c r="AR295" i="16"/>
  <c r="AR404" i="16"/>
  <c r="AR372" i="16"/>
  <c r="AR340" i="16"/>
  <c r="AR308" i="16"/>
  <c r="AR276" i="16"/>
  <c r="AR373" i="16"/>
  <c r="AR254" i="16"/>
  <c r="AR222" i="16"/>
  <c r="AR190" i="16"/>
  <c r="AR335" i="16"/>
  <c r="AR189" i="16"/>
  <c r="AR157" i="16"/>
  <c r="AR125" i="16"/>
  <c r="AR93" i="16"/>
  <c r="AR29" i="16"/>
  <c r="AR289" i="16"/>
  <c r="AR75" i="16"/>
  <c r="AR15" i="16"/>
  <c r="AR255" i="16"/>
  <c r="AR174" i="16"/>
  <c r="AR142" i="16"/>
  <c r="AR110" i="16"/>
  <c r="AR65" i="16"/>
  <c r="AR9" i="16"/>
  <c r="AR17" i="16"/>
  <c r="AR33" i="16"/>
  <c r="AR59" i="16"/>
  <c r="AR205" i="16"/>
  <c r="AR237" i="16"/>
  <c r="AR28" i="16"/>
  <c r="AR213" i="16"/>
  <c r="AR245" i="16"/>
  <c r="AR2" i="16"/>
  <c r="AR43" i="16"/>
  <c r="AR253" i="16"/>
  <c r="AR283" i="16"/>
  <c r="AR305" i="16"/>
  <c r="AR19" i="16"/>
  <c r="AR44" i="16"/>
  <c r="AR51" i="16"/>
  <c r="AR67" i="16"/>
  <c r="AR76" i="16"/>
  <c r="AR197" i="16"/>
  <c r="AR229" i="16"/>
  <c r="AR263" i="16"/>
  <c r="AR27" i="16"/>
  <c r="AR273" i="16"/>
  <c r="AR3" i="16"/>
  <c r="AR35" i="16"/>
  <c r="AR11" i="16"/>
  <c r="AD416" i="18"/>
  <c r="AD408" i="18"/>
  <c r="AD402" i="18"/>
  <c r="AD392" i="18"/>
  <c r="AD376" i="18"/>
  <c r="AD413" i="18"/>
  <c r="AD393" i="18"/>
  <c r="AD377" i="18"/>
  <c r="AD367" i="18"/>
  <c r="AD363" i="18"/>
  <c r="AD359" i="18"/>
  <c r="AD355" i="18"/>
  <c r="AD351" i="18"/>
  <c r="AD347" i="18"/>
  <c r="AD419" i="18"/>
  <c r="AD382" i="18"/>
  <c r="AD386" i="18"/>
  <c r="AD344" i="18"/>
  <c r="AD336" i="18"/>
  <c r="AD328" i="18"/>
  <c r="AD320" i="18"/>
  <c r="AD394" i="18"/>
  <c r="AD345" i="18"/>
  <c r="AD337" i="18"/>
  <c r="AD329" i="18"/>
  <c r="AD317" i="18"/>
  <c r="AD312" i="18"/>
  <c r="AD306" i="18"/>
  <c r="AD302" i="18"/>
  <c r="AD298" i="18"/>
  <c r="AD294" i="18"/>
  <c r="AD290" i="18"/>
  <c r="AD286" i="18"/>
  <c r="AD282" i="18"/>
  <c r="AD278" i="18"/>
  <c r="AD274" i="18"/>
  <c r="AD271" i="18"/>
  <c r="AD267" i="18"/>
  <c r="AD263" i="18"/>
  <c r="AD259" i="18"/>
  <c r="AD255" i="18"/>
  <c r="AD251" i="18"/>
  <c r="AD247" i="18"/>
  <c r="AD243" i="18"/>
  <c r="AD239" i="18"/>
  <c r="AD235" i="18"/>
  <c r="AD309" i="18"/>
  <c r="AD141" i="18"/>
  <c r="AD133" i="18"/>
  <c r="AD232" i="18"/>
  <c r="AD228" i="18"/>
  <c r="AD224" i="18"/>
  <c r="AD220" i="18"/>
  <c r="AD216" i="18"/>
  <c r="AD212" i="18"/>
  <c r="AD208" i="18"/>
  <c r="AD204" i="18"/>
  <c r="AD200" i="18"/>
  <c r="AD196" i="18"/>
  <c r="AD192" i="18"/>
  <c r="AD188" i="18"/>
  <c r="AD184" i="18"/>
  <c r="AD180" i="18"/>
  <c r="AD176" i="18"/>
  <c r="AD172" i="18"/>
  <c r="AD168" i="18"/>
  <c r="AD164" i="18"/>
  <c r="AD160" i="18"/>
  <c r="AD156" i="18"/>
  <c r="AD152" i="18"/>
  <c r="AD148" i="18"/>
  <c r="AD144" i="18"/>
  <c r="AD136" i="18"/>
  <c r="AD128" i="18"/>
  <c r="AD123" i="18"/>
  <c r="AD119" i="18"/>
  <c r="AD115" i="18"/>
  <c r="AD111" i="18"/>
  <c r="AD107" i="18"/>
  <c r="AD103" i="18"/>
  <c r="AD99" i="18"/>
  <c r="AD95" i="18"/>
  <c r="AD91" i="18"/>
  <c r="AD87" i="18"/>
  <c r="AD83" i="18"/>
  <c r="AD76" i="18"/>
  <c r="AD79" i="18"/>
  <c r="AD71" i="18"/>
  <c r="AD67" i="18"/>
  <c r="AD63" i="18"/>
  <c r="AD59" i="18"/>
  <c r="AD55" i="18"/>
  <c r="AD51" i="18"/>
  <c r="AD47" i="18"/>
  <c r="AD43" i="18"/>
  <c r="AD39" i="18"/>
  <c r="AD35" i="18"/>
  <c r="AD31" i="18"/>
  <c r="AD27" i="18"/>
  <c r="AD23" i="18"/>
  <c r="AD19" i="18"/>
  <c r="AD15" i="18"/>
  <c r="AD11" i="18"/>
  <c r="AD7" i="18"/>
  <c r="AD3" i="18"/>
  <c r="AD414" i="18"/>
  <c r="AD406" i="18"/>
  <c r="AD398" i="18"/>
  <c r="AD388" i="18"/>
  <c r="AD371" i="18"/>
  <c r="AD409" i="18"/>
  <c r="AD389" i="18"/>
  <c r="AD370" i="18"/>
  <c r="AD366" i="18"/>
  <c r="AD362" i="18"/>
  <c r="AD358" i="18"/>
  <c r="AD354" i="18"/>
  <c r="AD350" i="18"/>
  <c r="AD395" i="18"/>
  <c r="AD411" i="18"/>
  <c r="AD374" i="18"/>
  <c r="AD383" i="18"/>
  <c r="AD342" i="18"/>
  <c r="AD334" i="18"/>
  <c r="AD326" i="18"/>
  <c r="AD319" i="18"/>
  <c r="AD391" i="18"/>
  <c r="AD343" i="18"/>
  <c r="AD335" i="18"/>
  <c r="AD327" i="18"/>
  <c r="AD323" i="18"/>
  <c r="AD310" i="18"/>
  <c r="AD305" i="18"/>
  <c r="AD301" i="18"/>
  <c r="AD297" i="18"/>
  <c r="AD293" i="18"/>
  <c r="AD289" i="18"/>
  <c r="AD285" i="18"/>
  <c r="AD281" i="18"/>
  <c r="AD277" i="18"/>
  <c r="AD273" i="18"/>
  <c r="AD270" i="18"/>
  <c r="AD266" i="18"/>
  <c r="AD262" i="18"/>
  <c r="AD258" i="18"/>
  <c r="AD254" i="18"/>
  <c r="AD250" i="18"/>
  <c r="AD246" i="18"/>
  <c r="AD242" i="18"/>
  <c r="AD238" i="18"/>
  <c r="AD234" i="18"/>
  <c r="AD321" i="18"/>
  <c r="AD139" i="18"/>
  <c r="AD131" i="18"/>
  <c r="AD231" i="18"/>
  <c r="AD227" i="18"/>
  <c r="AD223" i="18"/>
  <c r="AD219" i="18"/>
  <c r="AD215" i="18"/>
  <c r="AD211" i="18"/>
  <c r="AD207" i="18"/>
  <c r="AD203" i="18"/>
  <c r="AD199" i="18"/>
  <c r="AD195" i="18"/>
  <c r="AD191" i="18"/>
  <c r="AD187" i="18"/>
  <c r="AD183" i="18"/>
  <c r="AD179" i="18"/>
  <c r="AD175" i="18"/>
  <c r="AD171" i="18"/>
  <c r="AD167" i="18"/>
  <c r="AD163" i="18"/>
  <c r="AD159" i="18"/>
  <c r="AD155" i="18"/>
  <c r="AD151" i="18"/>
  <c r="AD147" i="18"/>
  <c r="AD142" i="18"/>
  <c r="AD134" i="18"/>
  <c r="AD126" i="18"/>
  <c r="AD122" i="18"/>
  <c r="AD118" i="18"/>
  <c r="AD114" i="18"/>
  <c r="AD110" i="18"/>
  <c r="AD106" i="18"/>
  <c r="AD102" i="18"/>
  <c r="AD98" i="18"/>
  <c r="AD94" i="18"/>
  <c r="AD90" i="18"/>
  <c r="AD86" i="18"/>
  <c r="AD82" i="18"/>
  <c r="AD75" i="18"/>
  <c r="AD77" i="18"/>
  <c r="AD70" i="18"/>
  <c r="AD66" i="18"/>
  <c r="AD62" i="18"/>
  <c r="AD58" i="18"/>
  <c r="AD54" i="18"/>
  <c r="AD50" i="18"/>
  <c r="AD46" i="18"/>
  <c r="AD42" i="18"/>
  <c r="AD38" i="18"/>
  <c r="AD34" i="18"/>
  <c r="AD30" i="18"/>
  <c r="AD26" i="18"/>
  <c r="AD22" i="18"/>
  <c r="AD18" i="18"/>
  <c r="AD14" i="18"/>
  <c r="AD10" i="18"/>
  <c r="AD6" i="18"/>
  <c r="AD2" i="18"/>
  <c r="AD420" i="18"/>
  <c r="AD412" i="18"/>
  <c r="AD404" i="18"/>
  <c r="AD400" i="18"/>
  <c r="AD384" i="18"/>
  <c r="AD421" i="18"/>
  <c r="AD405" i="18"/>
  <c r="AD385" i="18"/>
  <c r="AD369" i="18"/>
  <c r="AD365" i="18"/>
  <c r="AD361" i="18"/>
  <c r="AD357" i="18"/>
  <c r="AD353" i="18"/>
  <c r="AD349" i="18"/>
  <c r="AD387" i="18"/>
  <c r="AD403" i="18"/>
  <c r="AD373" i="18"/>
  <c r="AD372" i="18"/>
  <c r="AD340" i="18"/>
  <c r="AD332" i="18"/>
  <c r="AD324" i="18"/>
  <c r="AD407" i="18"/>
  <c r="AD378" i="18"/>
  <c r="AD341" i="18"/>
  <c r="AD333" i="18"/>
  <c r="AD325" i="18"/>
  <c r="AD316" i="18"/>
  <c r="AD308" i="18"/>
  <c r="AD304" i="18"/>
  <c r="AD300" i="18"/>
  <c r="AD296" i="18"/>
  <c r="AD292" i="18"/>
  <c r="AD288" i="18"/>
  <c r="AD284" i="18"/>
  <c r="AD280" i="18"/>
  <c r="AD276" i="18"/>
  <c r="AD313" i="18"/>
  <c r="AD269" i="18"/>
  <c r="AD265" i="18"/>
  <c r="AD261" i="18"/>
  <c r="AD257" i="18"/>
  <c r="AD253" i="18"/>
  <c r="AD249" i="18"/>
  <c r="AD245" i="18"/>
  <c r="AD241" i="18"/>
  <c r="AD237" i="18"/>
  <c r="AD233" i="18"/>
  <c r="AD315" i="18"/>
  <c r="AD137" i="18"/>
  <c r="AD129" i="18"/>
  <c r="AD230" i="18"/>
  <c r="AD226" i="18"/>
  <c r="AD222" i="18"/>
  <c r="AD218" i="18"/>
  <c r="AD214" i="18"/>
  <c r="AD210" i="18"/>
  <c r="AD206" i="18"/>
  <c r="AD202" i="18"/>
  <c r="AD198" i="18"/>
  <c r="AD194" i="18"/>
  <c r="AD190" i="18"/>
  <c r="AD186" i="18"/>
  <c r="AD182" i="18"/>
  <c r="AD178" i="18"/>
  <c r="AD174" i="18"/>
  <c r="AD170" i="18"/>
  <c r="AD166" i="18"/>
  <c r="AD162" i="18"/>
  <c r="AD158" i="18"/>
  <c r="AD154" i="18"/>
  <c r="AD150" i="18"/>
  <c r="AD146" i="18"/>
  <c r="AD140" i="18"/>
  <c r="AD132" i="18"/>
  <c r="AD125" i="18"/>
  <c r="AD121" i="18"/>
  <c r="AD117" i="18"/>
  <c r="AD113" i="18"/>
  <c r="AD109" i="18"/>
  <c r="AD105" i="18"/>
  <c r="AD101" i="18"/>
  <c r="AD97" i="18"/>
  <c r="AD93" i="18"/>
  <c r="AD89" i="18"/>
  <c r="AD85" i="18"/>
  <c r="AD80" i="18"/>
  <c r="AD74" i="18"/>
  <c r="AD73" i="18"/>
  <c r="AD69" i="18"/>
  <c r="AD65" i="18"/>
  <c r="AD61" i="18"/>
  <c r="AD57" i="18"/>
  <c r="AD53" i="18"/>
  <c r="AD49" i="18"/>
  <c r="AD45" i="18"/>
  <c r="AD41" i="18"/>
  <c r="AD37" i="18"/>
  <c r="AD33" i="18"/>
  <c r="AD29" i="18"/>
  <c r="AD25" i="18"/>
  <c r="AD21" i="18"/>
  <c r="AD17" i="18"/>
  <c r="AD13" i="18"/>
  <c r="AD9" i="18"/>
  <c r="AD5" i="18"/>
  <c r="AD418" i="18"/>
  <c r="AD410" i="18"/>
  <c r="AD399" i="18"/>
  <c r="AD396" i="18"/>
  <c r="AD380" i="18"/>
  <c r="AD417" i="18"/>
  <c r="AD397" i="18"/>
  <c r="AD381" i="18"/>
  <c r="AD368" i="18"/>
  <c r="AD364" i="18"/>
  <c r="AD360" i="18"/>
  <c r="AD356" i="18"/>
  <c r="AD352" i="18"/>
  <c r="AD348" i="18"/>
  <c r="AD379" i="18"/>
  <c r="AD390" i="18"/>
  <c r="AD401" i="18"/>
  <c r="AD346" i="18"/>
  <c r="AD338" i="18"/>
  <c r="AD330" i="18"/>
  <c r="AD322" i="18"/>
  <c r="AD318" i="18"/>
  <c r="AD375" i="18"/>
  <c r="AD339" i="18"/>
  <c r="AD331" i="18"/>
  <c r="AD415" i="18"/>
  <c r="AD314" i="18"/>
  <c r="AD307" i="18"/>
  <c r="AD303" i="18"/>
  <c r="AD299" i="18"/>
  <c r="AD295" i="18"/>
  <c r="AD291" i="18"/>
  <c r="AD287" i="18"/>
  <c r="AD283" i="18"/>
  <c r="AD279" i="18"/>
  <c r="AD275" i="18"/>
  <c r="AD272" i="18"/>
  <c r="AD268" i="18"/>
  <c r="AD264" i="18"/>
  <c r="AD260" i="18"/>
  <c r="AD256" i="18"/>
  <c r="AD252" i="18"/>
  <c r="AD248" i="18"/>
  <c r="AD244" i="18"/>
  <c r="AD240" i="18"/>
  <c r="AD236" i="18"/>
  <c r="AD311" i="18"/>
  <c r="AD143" i="18"/>
  <c r="AD135" i="18"/>
  <c r="AD127" i="18"/>
  <c r="AD229" i="18"/>
  <c r="AD225" i="18"/>
  <c r="AD221" i="18"/>
  <c r="AD217" i="18"/>
  <c r="AD213" i="18"/>
  <c r="AD209" i="18"/>
  <c r="AD205" i="18"/>
  <c r="AD201" i="18"/>
  <c r="AD197" i="18"/>
  <c r="AD193" i="18"/>
  <c r="AD189" i="18"/>
  <c r="AD185" i="18"/>
  <c r="AD181" i="18"/>
  <c r="AD177" i="18"/>
  <c r="AD173" i="18"/>
  <c r="AD169" i="18"/>
  <c r="AD165" i="18"/>
  <c r="AD161" i="18"/>
  <c r="AD157" i="18"/>
  <c r="AD153" i="18"/>
  <c r="AD149" i="18"/>
  <c r="AD145" i="18"/>
  <c r="AD138" i="18"/>
  <c r="AD130" i="18"/>
  <c r="AD124" i="18"/>
  <c r="AD120" i="18"/>
  <c r="AD116" i="18"/>
  <c r="AD112" i="18"/>
  <c r="AD108" i="18"/>
  <c r="AD104" i="18"/>
  <c r="AD100" i="18"/>
  <c r="AD96" i="18"/>
  <c r="AD92" i="18"/>
  <c r="AD88" i="18"/>
  <c r="AD84" i="18"/>
  <c r="AD78" i="18"/>
  <c r="AD81" i="18"/>
  <c r="AD72" i="18"/>
  <c r="AD68" i="18"/>
  <c r="AD64" i="18"/>
  <c r="AD60" i="18"/>
  <c r="AD56" i="18"/>
  <c r="AD476" i="18" s="1"/>
  <c r="AD52" i="18"/>
  <c r="AD48" i="18"/>
  <c r="AD44" i="18"/>
  <c r="AD40" i="18"/>
  <c r="AD36" i="18"/>
  <c r="AD32" i="18"/>
  <c r="AD28" i="18"/>
  <c r="AD24" i="18"/>
  <c r="AD20" i="18"/>
  <c r="AD16" i="18"/>
  <c r="AD12" i="18"/>
  <c r="AD8" i="18"/>
  <c r="AD4" i="18"/>
  <c r="Z425" i="17"/>
  <c r="Z433" i="17"/>
  <c r="Z441" i="17"/>
  <c r="Z449" i="17"/>
  <c r="Z457" i="17"/>
  <c r="Z465" i="17"/>
  <c r="Z473" i="17"/>
  <c r="Z481" i="17"/>
  <c r="Z489" i="17"/>
  <c r="Z458" i="17"/>
  <c r="Z466" i="17"/>
  <c r="Z474" i="17"/>
  <c r="Z482" i="17"/>
  <c r="Z490" i="17"/>
  <c r="AA453" i="16"/>
  <c r="AA433" i="16"/>
  <c r="AA459" i="16"/>
  <c r="AA466" i="16"/>
  <c r="AA435" i="16"/>
  <c r="AA445" i="16"/>
  <c r="AA477" i="16"/>
  <c r="AA491" i="16"/>
  <c r="AA426" i="16"/>
  <c r="AA448" i="16"/>
  <c r="AA474" i="16"/>
  <c r="AA422" i="16"/>
  <c r="AA454" i="16"/>
  <c r="AA428" i="16"/>
  <c r="AA451" i="16"/>
  <c r="AA471" i="16"/>
  <c r="AM419" i="18"/>
  <c r="AM415" i="18"/>
  <c r="AM411" i="18"/>
  <c r="AM407" i="18"/>
  <c r="AM403" i="18"/>
  <c r="AM399" i="18"/>
  <c r="AM392" i="18"/>
  <c r="AM376" i="18"/>
  <c r="AM385" i="18"/>
  <c r="AM371" i="18"/>
  <c r="AM343" i="18"/>
  <c r="AM339" i="18"/>
  <c r="AM335" i="18"/>
  <c r="AM331" i="18"/>
  <c r="AM327" i="18"/>
  <c r="AM323" i="18"/>
  <c r="AM395" i="18"/>
  <c r="AM379" i="18"/>
  <c r="AM365" i="18"/>
  <c r="AM366" i="18"/>
  <c r="AM359" i="18"/>
  <c r="AM355" i="18"/>
  <c r="AM351" i="18"/>
  <c r="AM347" i="18"/>
  <c r="AM383" i="18"/>
  <c r="AM390" i="18"/>
  <c r="AM313" i="18"/>
  <c r="AM305" i="18"/>
  <c r="AM289" i="18"/>
  <c r="AM275" i="18"/>
  <c r="AM298" i="18"/>
  <c r="AM282" i="18"/>
  <c r="AM272" i="18"/>
  <c r="AM268" i="18"/>
  <c r="AM264" i="18"/>
  <c r="AM260" i="18"/>
  <c r="AM256" i="18"/>
  <c r="AM252" i="18"/>
  <c r="AM248" i="18"/>
  <c r="AM244" i="18"/>
  <c r="AM240" i="18"/>
  <c r="AM310" i="18"/>
  <c r="AM295" i="18"/>
  <c r="AM277" i="18"/>
  <c r="AM300" i="18"/>
  <c r="AM284" i="18"/>
  <c r="AM231" i="18"/>
  <c r="AM227" i="18"/>
  <c r="AM223" i="18"/>
  <c r="AM219" i="18"/>
  <c r="AM215" i="18"/>
  <c r="AM211" i="18"/>
  <c r="AM207" i="18"/>
  <c r="AM203" i="18"/>
  <c r="AM199" i="18"/>
  <c r="AM195" i="18"/>
  <c r="AM191" i="18"/>
  <c r="AM187" i="18"/>
  <c r="AM183" i="18"/>
  <c r="AM179" i="18"/>
  <c r="AM175" i="18"/>
  <c r="AM171" i="18"/>
  <c r="AM167" i="18"/>
  <c r="AM163" i="18"/>
  <c r="AM159" i="18"/>
  <c r="AM155" i="18"/>
  <c r="AM151" i="18"/>
  <c r="AM147" i="18"/>
  <c r="AM143" i="18"/>
  <c r="AM139" i="18"/>
  <c r="AM135" i="18"/>
  <c r="AM131" i="18"/>
  <c r="AM127" i="18"/>
  <c r="AM232" i="18"/>
  <c r="AM123" i="18"/>
  <c r="AM119" i="18"/>
  <c r="AM115" i="18"/>
  <c r="AM111" i="18"/>
  <c r="AM107" i="18"/>
  <c r="AM103" i="18"/>
  <c r="AM99" i="18"/>
  <c r="AM95" i="18"/>
  <c r="AM91" i="18"/>
  <c r="AM87" i="18"/>
  <c r="AM83" i="18"/>
  <c r="AM79" i="18"/>
  <c r="AM75" i="18"/>
  <c r="AM69" i="18"/>
  <c r="AM65" i="18"/>
  <c r="AM61" i="18"/>
  <c r="AM56" i="18"/>
  <c r="AM57" i="18"/>
  <c r="AM51" i="18"/>
  <c r="AM47" i="18"/>
  <c r="AM43" i="18"/>
  <c r="AM39" i="18"/>
  <c r="AM29" i="18"/>
  <c r="AM13" i="18"/>
  <c r="AM30" i="18"/>
  <c r="AM14" i="18"/>
  <c r="AM35" i="18"/>
  <c r="AM19" i="18"/>
  <c r="AM3" i="18"/>
  <c r="AM24" i="18"/>
  <c r="AM8" i="18"/>
  <c r="AM418" i="18"/>
  <c r="AM414" i="18"/>
  <c r="AM410" i="18"/>
  <c r="AM406" i="18"/>
  <c r="AM402" i="18"/>
  <c r="AM398" i="18"/>
  <c r="AM388" i="18"/>
  <c r="AM370" i="18"/>
  <c r="AM381" i="18"/>
  <c r="AM346" i="18"/>
  <c r="AM342" i="18"/>
  <c r="AM338" i="18"/>
  <c r="AM334" i="18"/>
  <c r="AM330" i="18"/>
  <c r="AM326" i="18"/>
  <c r="AM322" i="18"/>
  <c r="AM394" i="18"/>
  <c r="AM378" i="18"/>
  <c r="AM363" i="18"/>
  <c r="AM362" i="18"/>
  <c r="AM358" i="18"/>
  <c r="AM354" i="18"/>
  <c r="AM350" i="18"/>
  <c r="AM318" i="18"/>
  <c r="AM372" i="18"/>
  <c r="AM374" i="18"/>
  <c r="AM311" i="18"/>
  <c r="AM301" i="18"/>
  <c r="AM285" i="18"/>
  <c r="AM312" i="18"/>
  <c r="AM294" i="18"/>
  <c r="AM278" i="18"/>
  <c r="AM271" i="18"/>
  <c r="AM267" i="18"/>
  <c r="AM263" i="18"/>
  <c r="AM259" i="18"/>
  <c r="AM255" i="18"/>
  <c r="AM251" i="18"/>
  <c r="AM247" i="18"/>
  <c r="AM243" i="18"/>
  <c r="AM239" i="18"/>
  <c r="AM307" i="18"/>
  <c r="AM291" i="18"/>
  <c r="AM316" i="18"/>
  <c r="AM296" i="18"/>
  <c r="AM280" i="18"/>
  <c r="AM230" i="18"/>
  <c r="AM226" i="18"/>
  <c r="AM222" i="18"/>
  <c r="AM218" i="18"/>
  <c r="AM214" i="18"/>
  <c r="AM210" i="18"/>
  <c r="AM206" i="18"/>
  <c r="AM202" i="18"/>
  <c r="AM198" i="18"/>
  <c r="AM194" i="18"/>
  <c r="AM190" i="18"/>
  <c r="AM186" i="18"/>
  <c r="AM182" i="18"/>
  <c r="AM178" i="18"/>
  <c r="AM174" i="18"/>
  <c r="AM170" i="18"/>
  <c r="AM166" i="18"/>
  <c r="AM162" i="18"/>
  <c r="AM158" i="18"/>
  <c r="AM154" i="18"/>
  <c r="AM150" i="18"/>
  <c r="AM146" i="18"/>
  <c r="AM142" i="18"/>
  <c r="AM138" i="18"/>
  <c r="AM134" i="18"/>
  <c r="AM130" i="18"/>
  <c r="AM126" i="18"/>
  <c r="AM234" i="18"/>
  <c r="AM122" i="18"/>
  <c r="AM118" i="18"/>
  <c r="AM114" i="18"/>
  <c r="AM110" i="18"/>
  <c r="AM106" i="18"/>
  <c r="AM102" i="18"/>
  <c r="AM98" i="18"/>
  <c r="AM94" i="18"/>
  <c r="AM90" i="18"/>
  <c r="AM86" i="18"/>
  <c r="AM82" i="18"/>
  <c r="AM78" i="18"/>
  <c r="AM72" i="18"/>
  <c r="AM68" i="18"/>
  <c r="AM64" i="18"/>
  <c r="AM74" i="18"/>
  <c r="AM59" i="18"/>
  <c r="AM54" i="18"/>
  <c r="AM50" i="18"/>
  <c r="AM46" i="18"/>
  <c r="AM42" i="18"/>
  <c r="AM38" i="18"/>
  <c r="AM25" i="18"/>
  <c r="AM9" i="18"/>
  <c r="AM26" i="18"/>
  <c r="AM10" i="18"/>
  <c r="AM31" i="18"/>
  <c r="AM15" i="18"/>
  <c r="AM36" i="18"/>
  <c r="AM20" i="18"/>
  <c r="AM4" i="18"/>
  <c r="AM421" i="18"/>
  <c r="AM417" i="18"/>
  <c r="AM413" i="18"/>
  <c r="AM409" i="18"/>
  <c r="AM405" i="18"/>
  <c r="AM401" i="18"/>
  <c r="AM397" i="18"/>
  <c r="AM384" i="18"/>
  <c r="AM393" i="18"/>
  <c r="AM377" i="18"/>
  <c r="AM345" i="18"/>
  <c r="AM341" i="18"/>
  <c r="AM337" i="18"/>
  <c r="AM333" i="18"/>
  <c r="AM329" i="18"/>
  <c r="AM325" i="18"/>
  <c r="AM321" i="18"/>
  <c r="AM387" i="18"/>
  <c r="AM369" i="18"/>
  <c r="AM391" i="18"/>
  <c r="AM361" i="18"/>
  <c r="AM357" i="18"/>
  <c r="AM353" i="18"/>
  <c r="AM349" i="18"/>
  <c r="AM382" i="18"/>
  <c r="AM368" i="18"/>
  <c r="AM319" i="18"/>
  <c r="AM309" i="18"/>
  <c r="AM297" i="18"/>
  <c r="AM281" i="18"/>
  <c r="AM306" i="18"/>
  <c r="AM290" i="18"/>
  <c r="AM274" i="18"/>
  <c r="AM270" i="18"/>
  <c r="AM266" i="18"/>
  <c r="AM262" i="18"/>
  <c r="AM258" i="18"/>
  <c r="AM254" i="18"/>
  <c r="AM250" i="18"/>
  <c r="AM246" i="18"/>
  <c r="AM242" i="18"/>
  <c r="AM238" i="18"/>
  <c r="AM303" i="18"/>
  <c r="AM287" i="18"/>
  <c r="AM308" i="18"/>
  <c r="AM292" i="18"/>
  <c r="AM276" i="18"/>
  <c r="AM229" i="18"/>
  <c r="AM225" i="18"/>
  <c r="AM221" i="18"/>
  <c r="AM217" i="18"/>
  <c r="AM213" i="18"/>
  <c r="AM209" i="18"/>
  <c r="AM205" i="18"/>
  <c r="AM201" i="18"/>
  <c r="AM197" i="18"/>
  <c r="AM193" i="18"/>
  <c r="AM189" i="18"/>
  <c r="AM185" i="18"/>
  <c r="AM181" i="18"/>
  <c r="AM177" i="18"/>
  <c r="AM173" i="18"/>
  <c r="AM169" i="18"/>
  <c r="AM165" i="18"/>
  <c r="AM161" i="18"/>
  <c r="AM157" i="18"/>
  <c r="AM153" i="18"/>
  <c r="AM149" i="18"/>
  <c r="AM145" i="18"/>
  <c r="AM141" i="18"/>
  <c r="AM137" i="18"/>
  <c r="AM133" i="18"/>
  <c r="AM129" i="18"/>
  <c r="AM236" i="18"/>
  <c r="AM125" i="18"/>
  <c r="AM121" i="18"/>
  <c r="AM117" i="18"/>
  <c r="AM113" i="18"/>
  <c r="AM109" i="18"/>
  <c r="AM105" i="18"/>
  <c r="AM101" i="18"/>
  <c r="AM97" i="18"/>
  <c r="AM93" i="18"/>
  <c r="AM89" i="18"/>
  <c r="AM85" i="18"/>
  <c r="AM81" i="18"/>
  <c r="AM77" i="18"/>
  <c r="AM71" i="18"/>
  <c r="AM67" i="18"/>
  <c r="AM63" i="18"/>
  <c r="AM73" i="18"/>
  <c r="AM55" i="18"/>
  <c r="AM53" i="18"/>
  <c r="AM49" i="18"/>
  <c r="AM45" i="18"/>
  <c r="AM41" i="18"/>
  <c r="AM37" i="18"/>
  <c r="AM21" i="18"/>
  <c r="AM5" i="18"/>
  <c r="AM22" i="18"/>
  <c r="AM6" i="18"/>
  <c r="AM27" i="18"/>
  <c r="AM11" i="18"/>
  <c r="AM32" i="18"/>
  <c r="AM16" i="18"/>
  <c r="AM420" i="18"/>
  <c r="AM416" i="18"/>
  <c r="AM412" i="18"/>
  <c r="AM408" i="18"/>
  <c r="AM404" i="18"/>
  <c r="AM400" i="18"/>
  <c r="AM396" i="18"/>
  <c r="AM380" i="18"/>
  <c r="AM389" i="18"/>
  <c r="AM373" i="18"/>
  <c r="AM344" i="18"/>
  <c r="AM340" i="18"/>
  <c r="AM336" i="18"/>
  <c r="AM332" i="18"/>
  <c r="AM328" i="18"/>
  <c r="AM324" i="18"/>
  <c r="AM320" i="18"/>
  <c r="AM386" i="18"/>
  <c r="AM367" i="18"/>
  <c r="AM375" i="18"/>
  <c r="AM360" i="18"/>
  <c r="AM356" i="18"/>
  <c r="AM352" i="18"/>
  <c r="AM348" i="18"/>
  <c r="AM317" i="18"/>
  <c r="AM364" i="18"/>
  <c r="AM315" i="18"/>
  <c r="AM314" i="18"/>
  <c r="AM293" i="18"/>
  <c r="AM279" i="18"/>
  <c r="AM302" i="18"/>
  <c r="AM286" i="18"/>
  <c r="AM273" i="18"/>
  <c r="AM269" i="18"/>
  <c r="AM265" i="18"/>
  <c r="AM261" i="18"/>
  <c r="AM257" i="18"/>
  <c r="AM253" i="18"/>
  <c r="AM249" i="18"/>
  <c r="AM245" i="18"/>
  <c r="AM241" i="18"/>
  <c r="AM237" i="18"/>
  <c r="AM299" i="18"/>
  <c r="AM283" i="18"/>
  <c r="AM304" i="18"/>
  <c r="AM288" i="18"/>
  <c r="AM233" i="18"/>
  <c r="AM228" i="18"/>
  <c r="AM224" i="18"/>
  <c r="AM220" i="18"/>
  <c r="AM216" i="18"/>
  <c r="AM212" i="18"/>
  <c r="AM208" i="18"/>
  <c r="AM204" i="18"/>
  <c r="AM200" i="18"/>
  <c r="AM196" i="18"/>
  <c r="AM192" i="18"/>
  <c r="AM188" i="18"/>
  <c r="AM184" i="18"/>
  <c r="AM180" i="18"/>
  <c r="AM176" i="18"/>
  <c r="AM172" i="18"/>
  <c r="AM168" i="18"/>
  <c r="AM164" i="18"/>
  <c r="AM160" i="18"/>
  <c r="AM156" i="18"/>
  <c r="AM152" i="18"/>
  <c r="AM148" i="18"/>
  <c r="AM144" i="18"/>
  <c r="AM140" i="18"/>
  <c r="AM136" i="18"/>
  <c r="AM132" i="18"/>
  <c r="AM128" i="18"/>
  <c r="AM235" i="18"/>
  <c r="AM124" i="18"/>
  <c r="AM120" i="18"/>
  <c r="AM116" i="18"/>
  <c r="AM112" i="18"/>
  <c r="AM108" i="18"/>
  <c r="AM104" i="18"/>
  <c r="AM100" i="18"/>
  <c r="AM96" i="18"/>
  <c r="AM92" i="18"/>
  <c r="AM88" i="18"/>
  <c r="AM84" i="18"/>
  <c r="AM80" i="18"/>
  <c r="AM76" i="18"/>
  <c r="AM70" i="18"/>
  <c r="AM66" i="18"/>
  <c r="AM62" i="18"/>
  <c r="AM60" i="18"/>
  <c r="AM58" i="18"/>
  <c r="AM52" i="18"/>
  <c r="AM48" i="18"/>
  <c r="AM44" i="18"/>
  <c r="AM40" i="18"/>
  <c r="AM33" i="18"/>
  <c r="AM17" i="18"/>
  <c r="AM34" i="18"/>
  <c r="AM18" i="18"/>
  <c r="AM2" i="18"/>
  <c r="AM23" i="18"/>
  <c r="AM7" i="18"/>
  <c r="AM28" i="18"/>
  <c r="AM12" i="18"/>
  <c r="AA427" i="17"/>
  <c r="AA482" i="17"/>
  <c r="AA490" i="17"/>
  <c r="AA433" i="17"/>
  <c r="AA441" i="17"/>
  <c r="AA449" i="17"/>
  <c r="AA457" i="17"/>
  <c r="AA465" i="17"/>
  <c r="AA473" i="17"/>
  <c r="AA481" i="17"/>
  <c r="AA489" i="17"/>
  <c r="AN342" i="16"/>
  <c r="AN330" i="16"/>
  <c r="AN246" i="16"/>
  <c r="AN214" i="16"/>
  <c r="AN185" i="16"/>
  <c r="AN177" i="16"/>
  <c r="AN161" i="16"/>
  <c r="AN137" i="16"/>
  <c r="AN129" i="16"/>
  <c r="AN113" i="16"/>
  <c r="AN352" i="16"/>
  <c r="AN320" i="16"/>
  <c r="AN318" i="16"/>
  <c r="AN306" i="16"/>
  <c r="AN296" i="16"/>
  <c r="AN278" i="16"/>
  <c r="AN266" i="16"/>
  <c r="AN416" i="16"/>
  <c r="AN400" i="16"/>
  <c r="AN384" i="16"/>
  <c r="AN358" i="16"/>
  <c r="AN338" i="16"/>
  <c r="AN328" i="16"/>
  <c r="AN310" i="16"/>
  <c r="AN298" i="16"/>
  <c r="AN254" i="16"/>
  <c r="AN244" i="16"/>
  <c r="AN222" i="16"/>
  <c r="AN212" i="16"/>
  <c r="AN190" i="16"/>
  <c r="AN187" i="16"/>
  <c r="AN179" i="16"/>
  <c r="AN171" i="16"/>
  <c r="AN163" i="16"/>
  <c r="AN155" i="16"/>
  <c r="AN147" i="16"/>
  <c r="AN139" i="16"/>
  <c r="AN131" i="16"/>
  <c r="AN123" i="16"/>
  <c r="AN115" i="16"/>
  <c r="AN107" i="16"/>
  <c r="AN99" i="16"/>
  <c r="AN86" i="16"/>
  <c r="AN70" i="16"/>
  <c r="AN62" i="16"/>
  <c r="AN54" i="16"/>
  <c r="AN52" i="16"/>
  <c r="AN45" i="16"/>
  <c r="AN43" i="16"/>
  <c r="AN39" i="16"/>
  <c r="AN36" i="16"/>
  <c r="AN29" i="16"/>
  <c r="AN27" i="16"/>
  <c r="AN23" i="16"/>
  <c r="AN20" i="16"/>
  <c r="AN12" i="16"/>
  <c r="AN6" i="16"/>
  <c r="AN236" i="16"/>
  <c r="AN204" i="16"/>
  <c r="AN169" i="16"/>
  <c r="AN153" i="16"/>
  <c r="AN145" i="16"/>
  <c r="AN121" i="16"/>
  <c r="AN105" i="16"/>
  <c r="AN181" i="16"/>
  <c r="AN165" i="16"/>
  <c r="AN149" i="16"/>
  <c r="AN133" i="16"/>
  <c r="AN117" i="16"/>
  <c r="AN95" i="16"/>
  <c r="AN91" i="16"/>
  <c r="AN84" i="16"/>
  <c r="AN79" i="16"/>
  <c r="AN75" i="16"/>
  <c r="AN68" i="16"/>
  <c r="AN55" i="16"/>
  <c r="AN37" i="16"/>
  <c r="AN35" i="16"/>
  <c r="AN34" i="16"/>
  <c r="AN22" i="16"/>
  <c r="AN15" i="16"/>
  <c r="AN10" i="16"/>
  <c r="AN5" i="16"/>
  <c r="AN4" i="16"/>
  <c r="AN206" i="16"/>
  <c r="AN175" i="16"/>
  <c r="AN143" i="16"/>
  <c r="AN127" i="16"/>
  <c r="AN111" i="16"/>
  <c r="AN82" i="16"/>
  <c r="AN67" i="16"/>
  <c r="AN53" i="16"/>
  <c r="AN51" i="16"/>
  <c r="AN286" i="16"/>
  <c r="AN274" i="16"/>
  <c r="AN264" i="16"/>
  <c r="AN252" i="16"/>
  <c r="AN238" i="16"/>
  <c r="AN228" i="16"/>
  <c r="AN198" i="16"/>
  <c r="AN183" i="16"/>
  <c r="AN167" i="16"/>
  <c r="AN151" i="16"/>
  <c r="AN135" i="16"/>
  <c r="AN119" i="16"/>
  <c r="AN103" i="16"/>
  <c r="AN97" i="16"/>
  <c r="AN81" i="16"/>
  <c r="AN47" i="16"/>
  <c r="AN46" i="16"/>
  <c r="AN44" i="16"/>
  <c r="AN42" i="16"/>
  <c r="AN21" i="16"/>
  <c r="AN19" i="16"/>
  <c r="AN18" i="16"/>
  <c r="AN14" i="16"/>
  <c r="AN13" i="16"/>
  <c r="AN3" i="16"/>
  <c r="AN408" i="16"/>
  <c r="AN230" i="16"/>
  <c r="AN220" i="16"/>
  <c r="AN196" i="16"/>
  <c r="AN159" i="16"/>
  <c r="AN50" i="16"/>
  <c r="AN11" i="16"/>
  <c r="AN368" i="16"/>
  <c r="AN288" i="16"/>
  <c r="AN189" i="16"/>
  <c r="AN173" i="16"/>
  <c r="AN157" i="16"/>
  <c r="AN141" i="16"/>
  <c r="AN125" i="16"/>
  <c r="AN109" i="16"/>
  <c r="AN101" i="16"/>
  <c r="AN93" i="16"/>
  <c r="AN88" i="16"/>
  <c r="AN77" i="16"/>
  <c r="AN72" i="16"/>
  <c r="AN61" i="16"/>
  <c r="AN60" i="16"/>
  <c r="AN31" i="16"/>
  <c r="AN30" i="16"/>
  <c r="AN28" i="16"/>
  <c r="AN26" i="16"/>
  <c r="AN7" i="16"/>
  <c r="AN2" i="16"/>
  <c r="AN63" i="16"/>
  <c r="AN38" i="16"/>
  <c r="AN374" i="16"/>
  <c r="AN406" i="16"/>
  <c r="AN390" i="16"/>
  <c r="AN397" i="16"/>
  <c r="AN349" i="16"/>
  <c r="AN317" i="16"/>
  <c r="AN285" i="16"/>
  <c r="AN340" i="16"/>
  <c r="AN239" i="16"/>
  <c r="AN207" i="16"/>
  <c r="AN58" i="16"/>
  <c r="AN59" i="16"/>
  <c r="AN66" i="16"/>
  <c r="AN83" i="16"/>
  <c r="AN208" i="16"/>
  <c r="AN240" i="16"/>
  <c r="AN302" i="16"/>
  <c r="AN419" i="16"/>
  <c r="AN411" i="16"/>
  <c r="AN403" i="16"/>
  <c r="AN395" i="16"/>
  <c r="AN387" i="16"/>
  <c r="AN379" i="16"/>
  <c r="AN371" i="16"/>
  <c r="AN363" i="16"/>
  <c r="AN355" i="16"/>
  <c r="AN347" i="16"/>
  <c r="AN339" i="16"/>
  <c r="AN331" i="16"/>
  <c r="AN323" i="16"/>
  <c r="AN315" i="16"/>
  <c r="AN307" i="16"/>
  <c r="AN299" i="16"/>
  <c r="AN291" i="16"/>
  <c r="AN283" i="16"/>
  <c r="AN275" i="16"/>
  <c r="AN267" i="16"/>
  <c r="AN259" i="16"/>
  <c r="AN396" i="16"/>
  <c r="AN364" i="16"/>
  <c r="AN332" i="16"/>
  <c r="AN300" i="16"/>
  <c r="AN268" i="16"/>
  <c r="AN253" i="16"/>
  <c r="AN245" i="16"/>
  <c r="AN237" i="16"/>
  <c r="AN229" i="16"/>
  <c r="AN221" i="16"/>
  <c r="AN213" i="16"/>
  <c r="AN205" i="16"/>
  <c r="AN197" i="16"/>
  <c r="AN418" i="16"/>
  <c r="AN386" i="16"/>
  <c r="AN354" i="16"/>
  <c r="AN8" i="16"/>
  <c r="AN16" i="16"/>
  <c r="AN24" i="16"/>
  <c r="AN32" i="16"/>
  <c r="AN40" i="16"/>
  <c r="AN48" i="16"/>
  <c r="AN56" i="16"/>
  <c r="AN64" i="16"/>
  <c r="AN71" i="16"/>
  <c r="AN87" i="16"/>
  <c r="AN98" i="16"/>
  <c r="AN106" i="16"/>
  <c r="AN114" i="16"/>
  <c r="AN122" i="16"/>
  <c r="AN130" i="16"/>
  <c r="AN138" i="16"/>
  <c r="AN146" i="16"/>
  <c r="AN154" i="16"/>
  <c r="AN162" i="16"/>
  <c r="AN170" i="16"/>
  <c r="AN178" i="16"/>
  <c r="AN186" i="16"/>
  <c r="AN202" i="16"/>
  <c r="AN234" i="16"/>
  <c r="AN262" i="16"/>
  <c r="AN304" i="16"/>
  <c r="AN314" i="16"/>
  <c r="AN350" i="16"/>
  <c r="AN382" i="16"/>
  <c r="AN414" i="16"/>
  <c r="AN405" i="16"/>
  <c r="AN373" i="16"/>
  <c r="AN325" i="16"/>
  <c r="AN293" i="16"/>
  <c r="AN261" i="16"/>
  <c r="AN308" i="16"/>
  <c r="AN247" i="16"/>
  <c r="AN215" i="16"/>
  <c r="AN394" i="16"/>
  <c r="AN76" i="16"/>
  <c r="AN92" i="16"/>
  <c r="AN216" i="16"/>
  <c r="AN248" i="16"/>
  <c r="AN270" i="16"/>
  <c r="AN312" i="16"/>
  <c r="AN322" i="16"/>
  <c r="AN344" i="16"/>
  <c r="AN360" i="16"/>
  <c r="AN376" i="16"/>
  <c r="AN392" i="16"/>
  <c r="AN417" i="16"/>
  <c r="AN409" i="16"/>
  <c r="AN401" i="16"/>
  <c r="AN393" i="16"/>
  <c r="AN385" i="16"/>
  <c r="AN377" i="16"/>
  <c r="AN369" i="16"/>
  <c r="AN361" i="16"/>
  <c r="AN353" i="16"/>
  <c r="AN345" i="16"/>
  <c r="AN337" i="16"/>
  <c r="AN329" i="16"/>
  <c r="AN321" i="16"/>
  <c r="AN313" i="16"/>
  <c r="AN305" i="16"/>
  <c r="AN297" i="16"/>
  <c r="AN289" i="16"/>
  <c r="AN281" i="16"/>
  <c r="AN273" i="16"/>
  <c r="AN265" i="16"/>
  <c r="AN420" i="16"/>
  <c r="AN388" i="16"/>
  <c r="AN356" i="16"/>
  <c r="AN324" i="16"/>
  <c r="AN292" i="16"/>
  <c r="AN260" i="16"/>
  <c r="AN251" i="16"/>
  <c r="AN243" i="16"/>
  <c r="AN235" i="16"/>
  <c r="AN227" i="16"/>
  <c r="AN219" i="16"/>
  <c r="AN211" i="16"/>
  <c r="AN203" i="16"/>
  <c r="AN195" i="16"/>
  <c r="AN410" i="16"/>
  <c r="AN378" i="16"/>
  <c r="AN346" i="16"/>
  <c r="AN80" i="16"/>
  <c r="AN96" i="16"/>
  <c r="AN104" i="16"/>
  <c r="AN112" i="16"/>
  <c r="AN120" i="16"/>
  <c r="AN128" i="16"/>
  <c r="AN136" i="16"/>
  <c r="AN144" i="16"/>
  <c r="AN152" i="16"/>
  <c r="AN160" i="16"/>
  <c r="AN168" i="16"/>
  <c r="AN176" i="16"/>
  <c r="AN184" i="16"/>
  <c r="AN210" i="16"/>
  <c r="AN242" i="16"/>
  <c r="AN272" i="16"/>
  <c r="AN282" i="16"/>
  <c r="AN232" i="16"/>
  <c r="AN258" i="16"/>
  <c r="AN413" i="16"/>
  <c r="AN381" i="16"/>
  <c r="AN357" i="16"/>
  <c r="AN333" i="16"/>
  <c r="AN301" i="16"/>
  <c r="AN269" i="16"/>
  <c r="AN404" i="16"/>
  <c r="AN276" i="16"/>
  <c r="AN231" i="16"/>
  <c r="AN199" i="16"/>
  <c r="AN362" i="16"/>
  <c r="AN69" i="16"/>
  <c r="AN74" i="16"/>
  <c r="AN90" i="16"/>
  <c r="AN192" i="16"/>
  <c r="AN224" i="16"/>
  <c r="AN256" i="16"/>
  <c r="AN280" i="16"/>
  <c r="AN290" i="16"/>
  <c r="AN415" i="16"/>
  <c r="AN407" i="16"/>
  <c r="AN399" i="16"/>
  <c r="AN391" i="16"/>
  <c r="AN383" i="16"/>
  <c r="AN375" i="16"/>
  <c r="AN367" i="16"/>
  <c r="AN359" i="16"/>
  <c r="AN351" i="16"/>
  <c r="AN343" i="16"/>
  <c r="AN335" i="16"/>
  <c r="AN327" i="16"/>
  <c r="AN319" i="16"/>
  <c r="AN311" i="16"/>
  <c r="AN303" i="16"/>
  <c r="AN295" i="16"/>
  <c r="AN287" i="16"/>
  <c r="AN279" i="16"/>
  <c r="AN271" i="16"/>
  <c r="AN263" i="16"/>
  <c r="AN412" i="16"/>
  <c r="AN380" i="16"/>
  <c r="AN348" i="16"/>
  <c r="AN316" i="16"/>
  <c r="AN284" i="16"/>
  <c r="AN257" i="16"/>
  <c r="AN249" i="16"/>
  <c r="AN241" i="16"/>
  <c r="AN233" i="16"/>
  <c r="AN225" i="16"/>
  <c r="AN217" i="16"/>
  <c r="AN209" i="16"/>
  <c r="AN201" i="16"/>
  <c r="AN193" i="16"/>
  <c r="AN402" i="16"/>
  <c r="AN370" i="16"/>
  <c r="AN9" i="16"/>
  <c r="AN17" i="16"/>
  <c r="AN25" i="16"/>
  <c r="AN33" i="16"/>
  <c r="AN41" i="16"/>
  <c r="AN49" i="16"/>
  <c r="AN57" i="16"/>
  <c r="AN65" i="16"/>
  <c r="AN78" i="16"/>
  <c r="AN94" i="16"/>
  <c r="AN102" i="16"/>
  <c r="AN110" i="16"/>
  <c r="AN118" i="16"/>
  <c r="AN126" i="16"/>
  <c r="AN134" i="16"/>
  <c r="AN142" i="16"/>
  <c r="AN150" i="16"/>
  <c r="AN158" i="16"/>
  <c r="AN166" i="16"/>
  <c r="AN174" i="16"/>
  <c r="AN182" i="16"/>
  <c r="AN218" i="16"/>
  <c r="AN250" i="16"/>
  <c r="AN326" i="16"/>
  <c r="AN366" i="16"/>
  <c r="AN398" i="16"/>
  <c r="AN85" i="16"/>
  <c r="AN200" i="16"/>
  <c r="AN334" i="16"/>
  <c r="AN421" i="16"/>
  <c r="AN389" i="16"/>
  <c r="AN365" i="16"/>
  <c r="AN341" i="16"/>
  <c r="AN309" i="16"/>
  <c r="AN277" i="16"/>
  <c r="AN372" i="16"/>
  <c r="AN255" i="16"/>
  <c r="AN223" i="16"/>
  <c r="AN191" i="16"/>
  <c r="AN89" i="16"/>
  <c r="AN116" i="16"/>
  <c r="AN148" i="16"/>
  <c r="AN180" i="16"/>
  <c r="AN108" i="16"/>
  <c r="AN140" i="16"/>
  <c r="AN172" i="16"/>
  <c r="AN226" i="16"/>
  <c r="AN336" i="16"/>
  <c r="AN100" i="16"/>
  <c r="AN132" i="16"/>
  <c r="AN164" i="16"/>
  <c r="AN194" i="16"/>
  <c r="AN294" i="16"/>
  <c r="AN73" i="16"/>
  <c r="AN124" i="16"/>
  <c r="AN156" i="16"/>
  <c r="AN188" i="16"/>
  <c r="AE406" i="16"/>
  <c r="AE390" i="16"/>
  <c r="AE374" i="16"/>
  <c r="AE358" i="16"/>
  <c r="AE342" i="16"/>
  <c r="AE326" i="16"/>
  <c r="AE310" i="16"/>
  <c r="AE294" i="16"/>
  <c r="AE278" i="16"/>
  <c r="AE262" i="16"/>
  <c r="AE412" i="16"/>
  <c r="AE396" i="16"/>
  <c r="AE380" i="16"/>
  <c r="AE364" i="16"/>
  <c r="AE348" i="16"/>
  <c r="AE405" i="16"/>
  <c r="AE373" i="16"/>
  <c r="AE337" i="16"/>
  <c r="AE316" i="16"/>
  <c r="AE295" i="16"/>
  <c r="AE273" i="16"/>
  <c r="AE252" i="16"/>
  <c r="AE236" i="16"/>
  <c r="AE220" i="16"/>
  <c r="AE204" i="16"/>
  <c r="AE92" i="16"/>
  <c r="AE76" i="16"/>
  <c r="AE64" i="16"/>
  <c r="AE48" i="16"/>
  <c r="AE32" i="16"/>
  <c r="AE16" i="16"/>
  <c r="AE408" i="16"/>
  <c r="AE376" i="16"/>
  <c r="AE344" i="16"/>
  <c r="AE324" i="16"/>
  <c r="AE303" i="16"/>
  <c r="AE281" i="16"/>
  <c r="AE260" i="16"/>
  <c r="AE247" i="16"/>
  <c r="AE231" i="16"/>
  <c r="AE215" i="16"/>
  <c r="AE199" i="16"/>
  <c r="AE187" i="16"/>
  <c r="AE179" i="16"/>
  <c r="AE171" i="16"/>
  <c r="AE163" i="16"/>
  <c r="AE155" i="16"/>
  <c r="AE147" i="16"/>
  <c r="AE139" i="16"/>
  <c r="AE131" i="16"/>
  <c r="AE123" i="16"/>
  <c r="AE115" i="16"/>
  <c r="AE107" i="16"/>
  <c r="AE99" i="16"/>
  <c r="AE86" i="16"/>
  <c r="AE70" i="16"/>
  <c r="AE58" i="16"/>
  <c r="AE42" i="16"/>
  <c r="AE26" i="16"/>
  <c r="AE10" i="16"/>
  <c r="AE413" i="16"/>
  <c r="AE381" i="16"/>
  <c r="AE349" i="16"/>
  <c r="AE321" i="16"/>
  <c r="AE300" i="16"/>
  <c r="AE279" i="16"/>
  <c r="AE256" i="16"/>
  <c r="AE240" i="16"/>
  <c r="AE224" i="16"/>
  <c r="AE208" i="16"/>
  <c r="AE192" i="16"/>
  <c r="AE82" i="16"/>
  <c r="AE61" i="16"/>
  <c r="AE45" i="16"/>
  <c r="AE400" i="16"/>
  <c r="AE368" i="16"/>
  <c r="AE341" i="16"/>
  <c r="AE320" i="16"/>
  <c r="AE419" i="16"/>
  <c r="AE403" i="16"/>
  <c r="AE387" i="16"/>
  <c r="AE371" i="16"/>
  <c r="AE355" i="16"/>
  <c r="AE339" i="16"/>
  <c r="AE323" i="16"/>
  <c r="AE307" i="16"/>
  <c r="AE291" i="16"/>
  <c r="AE275" i="16"/>
  <c r="AE259" i="16"/>
  <c r="AE409" i="16"/>
  <c r="AE393" i="16"/>
  <c r="AE377" i="16"/>
  <c r="AE361" i="16"/>
  <c r="AE345" i="16"/>
  <c r="AE394" i="16"/>
  <c r="AE362" i="16"/>
  <c r="AE328" i="16"/>
  <c r="AE314" i="16"/>
  <c r="AE285" i="16"/>
  <c r="AE264" i="16"/>
  <c r="AE249" i="16"/>
  <c r="AE233" i="16"/>
  <c r="AE217" i="16"/>
  <c r="AE201" i="16"/>
  <c r="AE90" i="16"/>
  <c r="AE74" i="16"/>
  <c r="AE57" i="16"/>
  <c r="AE41" i="16"/>
  <c r="AE25" i="16"/>
  <c r="AE9" i="16"/>
  <c r="AE399" i="16"/>
  <c r="AE367" i="16"/>
  <c r="AE336" i="16"/>
  <c r="AE322" i="16"/>
  <c r="AE293" i="16"/>
  <c r="AE272" i="16"/>
  <c r="AE258" i="16"/>
  <c r="AE242" i="16"/>
  <c r="AE226" i="16"/>
  <c r="AE210" i="16"/>
  <c r="AE194" i="16"/>
  <c r="AE185" i="16"/>
  <c r="AE177" i="16"/>
  <c r="AE169" i="16"/>
  <c r="AE161" i="16"/>
  <c r="AE153" i="16"/>
  <c r="AE145" i="16"/>
  <c r="AE137" i="16"/>
  <c r="AE129" i="16"/>
  <c r="AE121" i="16"/>
  <c r="AE113" i="16"/>
  <c r="AE105" i="16"/>
  <c r="AE97" i="16"/>
  <c r="AE81" i="16"/>
  <c r="AE67" i="16"/>
  <c r="AE51" i="16"/>
  <c r="AE35" i="16"/>
  <c r="AE19" i="16"/>
  <c r="AE3" i="16"/>
  <c r="AE402" i="16"/>
  <c r="AE370" i="16"/>
  <c r="AE333" i="16"/>
  <c r="AE312" i="16"/>
  <c r="AE298" i="16"/>
  <c r="AE269" i="16"/>
  <c r="AE253" i="16"/>
  <c r="AE237" i="16"/>
  <c r="AE221" i="16"/>
  <c r="AE205" i="16"/>
  <c r="AE93" i="16"/>
  <c r="AE77" i="16"/>
  <c r="AE60" i="16"/>
  <c r="AE44" i="16"/>
  <c r="AE391" i="16"/>
  <c r="AE359" i="16"/>
  <c r="AE340" i="16"/>
  <c r="AE319" i="16"/>
  <c r="AE414" i="16"/>
  <c r="AE398" i="16"/>
  <c r="AE382" i="16"/>
  <c r="AE366" i="16"/>
  <c r="AE350" i="16"/>
  <c r="AE334" i="16"/>
  <c r="AE318" i="16"/>
  <c r="AE302" i="16"/>
  <c r="AE286" i="16"/>
  <c r="AE270" i="16"/>
  <c r="AE420" i="16"/>
  <c r="AE404" i="16"/>
  <c r="AE388" i="16"/>
  <c r="AE372" i="16"/>
  <c r="AE356" i="16"/>
  <c r="AE421" i="16"/>
  <c r="AE389" i="16"/>
  <c r="AE357" i="16"/>
  <c r="AE327" i="16"/>
  <c r="AE305" i="16"/>
  <c r="AE284" i="16"/>
  <c r="AE263" i="16"/>
  <c r="AE244" i="16"/>
  <c r="AE228" i="16"/>
  <c r="AE212" i="16"/>
  <c r="AE196" i="16"/>
  <c r="AE85" i="16"/>
  <c r="AE69" i="16"/>
  <c r="AE56" i="16"/>
  <c r="AE40" i="16"/>
  <c r="AE24" i="16"/>
  <c r="AE8" i="16"/>
  <c r="AE392" i="16"/>
  <c r="AE360" i="16"/>
  <c r="AE335" i="16"/>
  <c r="AE313" i="16"/>
  <c r="AE292" i="16"/>
  <c r="AE271" i="16"/>
  <c r="AE255" i="16"/>
  <c r="AE239" i="16"/>
  <c r="AE223" i="16"/>
  <c r="AE207" i="16"/>
  <c r="AE191" i="16"/>
  <c r="AE183" i="16"/>
  <c r="AE175" i="16"/>
  <c r="AE167" i="16"/>
  <c r="AE159" i="16"/>
  <c r="AE151" i="16"/>
  <c r="AE143" i="16"/>
  <c r="AE135" i="16"/>
  <c r="AE127" i="16"/>
  <c r="AE119" i="16"/>
  <c r="AE111" i="16"/>
  <c r="AE103" i="16"/>
  <c r="AE95" i="16"/>
  <c r="AE79" i="16"/>
  <c r="AE66" i="16"/>
  <c r="AE50" i="16"/>
  <c r="AE34" i="16"/>
  <c r="AE18" i="16"/>
  <c r="AE2" i="16"/>
  <c r="AE397" i="16"/>
  <c r="AE365" i="16"/>
  <c r="AE332" i="16"/>
  <c r="AE311" i="16"/>
  <c r="AE289" i="16"/>
  <c r="AE268" i="16"/>
  <c r="AE248" i="16"/>
  <c r="AE232" i="16"/>
  <c r="AE216" i="16"/>
  <c r="AE200" i="16"/>
  <c r="AE91" i="16"/>
  <c r="AE75" i="16"/>
  <c r="AE53" i="16"/>
  <c r="AE416" i="16"/>
  <c r="AE384" i="16"/>
  <c r="AE352" i="16"/>
  <c r="AE338" i="16"/>
  <c r="AE363" i="16"/>
  <c r="AE299" i="16"/>
  <c r="AE401" i="16"/>
  <c r="AE410" i="16"/>
  <c r="AE296" i="16"/>
  <c r="AE225" i="16"/>
  <c r="AE65" i="16"/>
  <c r="AE415" i="16"/>
  <c r="AE304" i="16"/>
  <c r="AE234" i="16"/>
  <c r="AE181" i="16"/>
  <c r="AE149" i="16"/>
  <c r="AE117" i="16"/>
  <c r="AE72" i="16"/>
  <c r="AE11" i="16"/>
  <c r="AE330" i="16"/>
  <c r="AE245" i="16"/>
  <c r="AE84" i="16"/>
  <c r="AE375" i="16"/>
  <c r="AE23" i="16"/>
  <c r="AE54" i="16"/>
  <c r="AE80" i="16"/>
  <c r="AE5" i="16"/>
  <c r="AE21" i="16"/>
  <c r="AE29" i="16"/>
  <c r="AE37" i="16"/>
  <c r="AE94" i="16"/>
  <c r="AE106" i="16"/>
  <c r="AE122" i="16"/>
  <c r="AE138" i="16"/>
  <c r="AE154" i="16"/>
  <c r="AE170" i="16"/>
  <c r="AE186" i="16"/>
  <c r="AE206" i="16"/>
  <c r="AE308" i="16"/>
  <c r="AE411" i="16"/>
  <c r="AE347" i="16"/>
  <c r="AE283" i="16"/>
  <c r="AE385" i="16"/>
  <c r="AE378" i="16"/>
  <c r="AE282" i="16"/>
  <c r="AE209" i="16"/>
  <c r="AE49" i="16"/>
  <c r="AE383" i="16"/>
  <c r="AE290" i="16"/>
  <c r="AE218" i="16"/>
  <c r="AE173" i="16"/>
  <c r="AE141" i="16"/>
  <c r="AE109" i="16"/>
  <c r="AE59" i="16"/>
  <c r="AE418" i="16"/>
  <c r="AE301" i="16"/>
  <c r="AE229" i="16"/>
  <c r="AE68" i="16"/>
  <c r="AE343" i="16"/>
  <c r="AE4" i="16"/>
  <c r="AE12" i="16"/>
  <c r="AE28" i="16"/>
  <c r="AE102" i="16"/>
  <c r="AE118" i="16"/>
  <c r="AE134" i="16"/>
  <c r="AE150" i="16"/>
  <c r="AE166" i="16"/>
  <c r="AE182" i="16"/>
  <c r="AE306" i="16"/>
  <c r="AE100" i="16"/>
  <c r="AE116" i="16"/>
  <c r="AE132" i="16"/>
  <c r="AE148" i="16"/>
  <c r="AE164" i="16"/>
  <c r="AE180" i="16"/>
  <c r="AE265" i="16"/>
  <c r="AE6" i="16"/>
  <c r="AE13" i="16"/>
  <c r="AE22" i="16"/>
  <c r="AE30" i="16"/>
  <c r="AE38" i="16"/>
  <c r="AE71" i="16"/>
  <c r="AE96" i="16"/>
  <c r="AE309" i="16"/>
  <c r="AE395" i="16"/>
  <c r="AE331" i="16"/>
  <c r="AE267" i="16"/>
  <c r="AE369" i="16"/>
  <c r="AE346" i="16"/>
  <c r="AE257" i="16"/>
  <c r="AE193" i="16"/>
  <c r="AE33" i="16"/>
  <c r="AE351" i="16"/>
  <c r="AE261" i="16"/>
  <c r="AE202" i="16"/>
  <c r="AE165" i="16"/>
  <c r="AE133" i="16"/>
  <c r="AE101" i="16"/>
  <c r="AE43" i="16"/>
  <c r="AE386" i="16"/>
  <c r="AE280" i="16"/>
  <c r="AE213" i="16"/>
  <c r="AE52" i="16"/>
  <c r="AE329" i="16"/>
  <c r="AE7" i="16"/>
  <c r="AE15" i="16"/>
  <c r="AE31" i="16"/>
  <c r="AE219" i="16"/>
  <c r="AE251" i="16"/>
  <c r="AE195" i="16"/>
  <c r="AE227" i="16"/>
  <c r="AE14" i="16"/>
  <c r="AE39" i="16"/>
  <c r="AE73" i="16"/>
  <c r="AE98" i="16"/>
  <c r="AE114" i="16"/>
  <c r="AE130" i="16"/>
  <c r="AE146" i="16"/>
  <c r="AE162" i="16"/>
  <c r="AE178" i="16"/>
  <c r="AE235" i="16"/>
  <c r="AE379" i="16"/>
  <c r="AE315" i="16"/>
  <c r="AE417" i="16"/>
  <c r="AE353" i="16"/>
  <c r="AE317" i="16"/>
  <c r="AE241" i="16"/>
  <c r="AE83" i="16"/>
  <c r="AE17" i="16"/>
  <c r="AE325" i="16"/>
  <c r="AE250" i="16"/>
  <c r="AE189" i="16"/>
  <c r="AE157" i="16"/>
  <c r="AE125" i="16"/>
  <c r="AE88" i="16"/>
  <c r="AE27" i="16"/>
  <c r="AE354" i="16"/>
  <c r="AE266" i="16"/>
  <c r="AE197" i="16"/>
  <c r="AE407" i="16"/>
  <c r="AE20" i="16"/>
  <c r="AE36" i="16"/>
  <c r="AE110" i="16"/>
  <c r="AE126" i="16"/>
  <c r="AE142" i="16"/>
  <c r="AE158" i="16"/>
  <c r="AE174" i="16"/>
  <c r="AE190" i="16"/>
  <c r="AE222" i="16"/>
  <c r="AE254" i="16"/>
  <c r="AE297" i="16"/>
  <c r="AE78" i="16"/>
  <c r="AE108" i="16"/>
  <c r="AE124" i="16"/>
  <c r="AE140" i="16"/>
  <c r="AE156" i="16"/>
  <c r="AE172" i="16"/>
  <c r="AE188" i="16"/>
  <c r="AE198" i="16"/>
  <c r="AE230" i="16"/>
  <c r="AE274" i="16"/>
  <c r="AE63" i="16"/>
  <c r="AE203" i="16"/>
  <c r="AE238" i="16"/>
  <c r="AE89" i="16"/>
  <c r="AE214" i="16"/>
  <c r="AE246" i="16"/>
  <c r="AE62" i="16"/>
  <c r="AE112" i="16"/>
  <c r="AE128" i="16"/>
  <c r="AE144" i="16"/>
  <c r="AE160" i="16"/>
  <c r="AE176" i="16"/>
  <c r="AE287" i="16"/>
  <c r="AE46" i="16"/>
  <c r="AE55" i="16"/>
  <c r="AE276" i="16"/>
  <c r="AE288" i="16"/>
  <c r="AE47" i="16"/>
  <c r="AE87" i="16"/>
  <c r="AE104" i="16"/>
  <c r="AE120" i="16"/>
  <c r="AE136" i="16"/>
  <c r="AE152" i="16"/>
  <c r="AE168" i="16"/>
  <c r="AE184" i="16"/>
  <c r="AE211" i="16"/>
  <c r="AE243" i="16"/>
  <c r="AE277" i="16"/>
  <c r="AB428" i="17"/>
  <c r="AB436" i="17"/>
  <c r="AB444" i="17"/>
  <c r="AB452" i="17"/>
  <c r="AB460" i="17"/>
  <c r="AB468" i="17"/>
  <c r="AB476" i="17"/>
  <c r="AB484" i="17"/>
  <c r="AB455" i="17"/>
  <c r="AB463" i="17"/>
  <c r="AB471" i="17"/>
  <c r="AB479" i="17"/>
  <c r="AB487" i="17"/>
  <c r="AC487" i="17"/>
  <c r="AC430" i="17"/>
  <c r="AC438" i="17"/>
  <c r="AC446" i="17"/>
  <c r="AC454" i="17"/>
  <c r="AC462" i="17"/>
  <c r="AC470" i="17"/>
  <c r="AC478" i="17"/>
  <c r="AC486" i="17"/>
  <c r="AR421" i="18"/>
  <c r="AR417" i="18"/>
  <c r="AR413" i="18"/>
  <c r="AR409" i="18"/>
  <c r="AR405" i="18"/>
  <c r="AR399" i="18"/>
  <c r="AR393" i="18"/>
  <c r="AR389" i="18"/>
  <c r="AR385" i="18"/>
  <c r="AR381" i="18"/>
  <c r="AR377" i="18"/>
  <c r="AR373" i="18"/>
  <c r="AR398" i="18"/>
  <c r="AR369" i="18"/>
  <c r="AR361" i="18"/>
  <c r="AR357" i="18"/>
  <c r="AR353" i="18"/>
  <c r="AR349" i="18"/>
  <c r="AR345" i="18"/>
  <c r="AR341" i="18"/>
  <c r="AR337" i="18"/>
  <c r="AR333" i="18"/>
  <c r="AR329" i="18"/>
  <c r="AR325" i="18"/>
  <c r="AR321" i="18"/>
  <c r="AR317" i="18"/>
  <c r="AR366" i="18"/>
  <c r="AR305" i="18"/>
  <c r="AR301" i="18"/>
  <c r="AR297" i="18"/>
  <c r="AR293" i="18"/>
  <c r="AR289" i="18"/>
  <c r="AR285" i="18"/>
  <c r="AR281" i="18"/>
  <c r="AR277" i="18"/>
  <c r="AR314" i="18"/>
  <c r="AR309" i="18"/>
  <c r="AR270" i="18"/>
  <c r="AR266" i="18"/>
  <c r="AR262" i="18"/>
  <c r="AR258" i="18"/>
  <c r="AR254" i="18"/>
  <c r="AR250" i="18"/>
  <c r="AR246" i="18"/>
  <c r="AR242" i="18"/>
  <c r="AR238" i="18"/>
  <c r="AR234" i="18"/>
  <c r="AR273" i="18"/>
  <c r="AR229" i="18"/>
  <c r="AR225" i="18"/>
  <c r="AR221" i="18"/>
  <c r="AR217" i="18"/>
  <c r="AR213" i="18"/>
  <c r="AR209" i="18"/>
  <c r="AR205" i="18"/>
  <c r="AR201" i="18"/>
  <c r="AR197" i="18"/>
  <c r="AR193" i="18"/>
  <c r="AR189" i="18"/>
  <c r="AR185" i="18"/>
  <c r="AR181" i="18"/>
  <c r="AR177" i="18"/>
  <c r="AR173" i="18"/>
  <c r="AR169" i="18"/>
  <c r="AR165" i="18"/>
  <c r="AR161" i="18"/>
  <c r="AR157" i="18"/>
  <c r="AR153" i="18"/>
  <c r="AR149" i="18"/>
  <c r="AR145" i="18"/>
  <c r="AR141" i="18"/>
  <c r="AR137" i="18"/>
  <c r="AR133" i="18"/>
  <c r="AR129" i="18"/>
  <c r="AR125" i="18"/>
  <c r="AR121" i="18"/>
  <c r="AR117" i="18"/>
  <c r="AR113" i="18"/>
  <c r="AR109" i="18"/>
  <c r="AR105" i="18"/>
  <c r="AR101" i="18"/>
  <c r="AR97" i="18"/>
  <c r="AR93" i="18"/>
  <c r="AR89" i="18"/>
  <c r="AR85" i="18"/>
  <c r="AR81" i="18"/>
  <c r="AR77" i="18"/>
  <c r="AR73" i="18"/>
  <c r="AR69" i="18"/>
  <c r="AR65" i="18"/>
  <c r="AR61" i="18"/>
  <c r="AR57" i="18"/>
  <c r="AR53" i="18"/>
  <c r="AR49" i="18"/>
  <c r="AR45" i="18"/>
  <c r="AR34" i="18"/>
  <c r="AR18" i="18"/>
  <c r="AR2" i="18"/>
  <c r="AR31" i="18"/>
  <c r="AR15" i="18"/>
  <c r="AR40" i="18"/>
  <c r="AR24" i="18"/>
  <c r="AR8" i="18"/>
  <c r="AR33" i="18"/>
  <c r="AR17" i="18"/>
  <c r="AR420" i="18"/>
  <c r="AR416" i="18"/>
  <c r="AR412" i="18"/>
  <c r="AR408" i="18"/>
  <c r="AR404" i="18"/>
  <c r="AR396" i="18"/>
  <c r="AR392" i="18"/>
  <c r="AR388" i="18"/>
  <c r="AR384" i="18"/>
  <c r="AR380" i="18"/>
  <c r="AR376" i="18"/>
  <c r="AR372" i="18"/>
  <c r="AR400" i="18"/>
  <c r="AR367" i="18"/>
  <c r="AR360" i="18"/>
  <c r="AR356" i="18"/>
  <c r="AR352" i="18"/>
  <c r="AR348" i="18"/>
  <c r="AR344" i="18"/>
  <c r="AR340" i="18"/>
  <c r="AR336" i="18"/>
  <c r="AR332" i="18"/>
  <c r="AR328" i="18"/>
  <c r="AR324" i="18"/>
  <c r="AR320" i="18"/>
  <c r="AR316" i="18"/>
  <c r="AR362" i="18"/>
  <c r="AR304" i="18"/>
  <c r="AR300" i="18"/>
  <c r="AR296" i="18"/>
  <c r="AR292" i="18"/>
  <c r="AR288" i="18"/>
  <c r="AR284" i="18"/>
  <c r="AR280" i="18"/>
  <c r="AR276" i="18"/>
  <c r="AR312" i="18"/>
  <c r="AR315" i="18"/>
  <c r="AR269" i="18"/>
  <c r="AR265" i="18"/>
  <c r="AR261" i="18"/>
  <c r="AR257" i="18"/>
  <c r="AR253" i="18"/>
  <c r="AR249" i="18"/>
  <c r="AR245" i="18"/>
  <c r="AR241" i="18"/>
  <c r="AR237" i="18"/>
  <c r="AR233" i="18"/>
  <c r="AR272" i="18"/>
  <c r="AR228" i="18"/>
  <c r="AR224" i="18"/>
  <c r="AR220" i="18"/>
  <c r="AR216" i="18"/>
  <c r="AR212" i="18"/>
  <c r="AR208" i="18"/>
  <c r="AR204" i="18"/>
  <c r="AR200" i="18"/>
  <c r="AR196" i="18"/>
  <c r="AR192" i="18"/>
  <c r="AR188" i="18"/>
  <c r="AR184" i="18"/>
  <c r="AR180" i="18"/>
  <c r="AR176" i="18"/>
  <c r="AR172" i="18"/>
  <c r="AR168" i="18"/>
  <c r="AR164" i="18"/>
  <c r="AR160" i="18"/>
  <c r="AR156" i="18"/>
  <c r="AR152" i="18"/>
  <c r="AR148" i="18"/>
  <c r="AR144" i="18"/>
  <c r="AR140" i="18"/>
  <c r="AR136" i="18"/>
  <c r="AR132" i="18"/>
  <c r="AR128" i="18"/>
  <c r="AR124" i="18"/>
  <c r="AR120" i="18"/>
  <c r="AR116" i="18"/>
  <c r="AR112" i="18"/>
  <c r="AR108" i="18"/>
  <c r="AR104" i="18"/>
  <c r="AR100" i="18"/>
  <c r="AR96" i="18"/>
  <c r="AR92" i="18"/>
  <c r="AR88" i="18"/>
  <c r="AR84" i="18"/>
  <c r="AR80" i="18"/>
  <c r="AR76" i="18"/>
  <c r="AR72" i="18"/>
  <c r="AR68" i="18"/>
  <c r="AR64" i="18"/>
  <c r="AR60" i="18"/>
  <c r="AR56" i="18"/>
  <c r="AR52" i="18"/>
  <c r="AR48" i="18"/>
  <c r="AR44" i="18"/>
  <c r="AR30" i="18"/>
  <c r="AR14" i="18"/>
  <c r="AR41" i="18"/>
  <c r="AR27" i="18"/>
  <c r="AR11" i="18"/>
  <c r="AR36" i="18"/>
  <c r="AR20" i="18"/>
  <c r="AR4" i="18"/>
  <c r="AR29" i="18"/>
  <c r="AR13" i="18"/>
  <c r="AR419" i="18"/>
  <c r="AR415" i="18"/>
  <c r="AR411" i="18"/>
  <c r="AR407" i="18"/>
  <c r="AR403" i="18"/>
  <c r="AR395" i="18"/>
  <c r="AR391" i="18"/>
  <c r="AR387" i="18"/>
  <c r="AR383" i="18"/>
  <c r="AR379" i="18"/>
  <c r="AR375" i="18"/>
  <c r="AR371" i="18"/>
  <c r="AR397" i="18"/>
  <c r="AR365" i="18"/>
  <c r="AR359" i="18"/>
  <c r="AR355" i="18"/>
  <c r="AR351" i="18"/>
  <c r="AR347" i="18"/>
  <c r="AR343" i="18"/>
  <c r="AR339" i="18"/>
  <c r="AR335" i="18"/>
  <c r="AR331" i="18"/>
  <c r="AR327" i="18"/>
  <c r="AR323" i="18"/>
  <c r="AR319" i="18"/>
  <c r="AR368" i="18"/>
  <c r="AR307" i="18"/>
  <c r="AR303" i="18"/>
  <c r="AR299" i="18"/>
  <c r="AR295" i="18"/>
  <c r="AR291" i="18"/>
  <c r="AR287" i="18"/>
  <c r="AR283" i="18"/>
  <c r="AR279" i="18"/>
  <c r="AR275" i="18"/>
  <c r="AR310" i="18"/>
  <c r="AR313" i="18"/>
  <c r="AR268" i="18"/>
  <c r="AR264" i="18"/>
  <c r="AR260" i="18"/>
  <c r="AR256" i="18"/>
  <c r="AR252" i="18"/>
  <c r="AR248" i="18"/>
  <c r="AR244" i="18"/>
  <c r="AR240" i="18"/>
  <c r="AR236" i="18"/>
  <c r="AR232" i="18"/>
  <c r="AR231" i="18"/>
  <c r="AR227" i="18"/>
  <c r="AR223" i="18"/>
  <c r="AR219" i="18"/>
  <c r="AR215" i="18"/>
  <c r="AR211" i="18"/>
  <c r="AR207" i="18"/>
  <c r="AR203" i="18"/>
  <c r="AR199" i="18"/>
  <c r="AR195" i="18"/>
  <c r="AR191" i="18"/>
  <c r="AR187" i="18"/>
  <c r="AR183" i="18"/>
  <c r="AR179" i="18"/>
  <c r="AR175" i="18"/>
  <c r="AR171" i="18"/>
  <c r="AR167" i="18"/>
  <c r="AR163" i="18"/>
  <c r="AR159" i="18"/>
  <c r="AR155" i="18"/>
  <c r="AR151" i="18"/>
  <c r="AR147" i="18"/>
  <c r="AR143" i="18"/>
  <c r="AR139" i="18"/>
  <c r="AR135" i="18"/>
  <c r="AR131" i="18"/>
  <c r="AR127" i="18"/>
  <c r="AR123" i="18"/>
  <c r="AR119" i="18"/>
  <c r="AR115" i="18"/>
  <c r="AR111" i="18"/>
  <c r="AR107" i="18"/>
  <c r="AR103" i="18"/>
  <c r="AR99" i="18"/>
  <c r="AR95" i="18"/>
  <c r="AR91" i="18"/>
  <c r="AR87" i="18"/>
  <c r="AR83" i="18"/>
  <c r="AR79" i="18"/>
  <c r="AR75" i="18"/>
  <c r="AR71" i="18"/>
  <c r="AR67" i="18"/>
  <c r="AR63" i="18"/>
  <c r="AR59" i="18"/>
  <c r="AR55" i="18"/>
  <c r="AR51" i="18"/>
  <c r="AR47" i="18"/>
  <c r="AR42" i="18"/>
  <c r="AR26" i="18"/>
  <c r="AR10" i="18"/>
  <c r="AR37" i="18"/>
  <c r="AR23" i="18"/>
  <c r="AR7" i="18"/>
  <c r="AR32" i="18"/>
  <c r="AR16" i="18"/>
  <c r="AR43" i="18"/>
  <c r="AR25" i="18"/>
  <c r="AR9" i="18"/>
  <c r="AR418" i="18"/>
  <c r="AR414" i="18"/>
  <c r="AR410" i="18"/>
  <c r="AR406" i="18"/>
  <c r="AR402" i="18"/>
  <c r="AR394" i="18"/>
  <c r="AR390" i="18"/>
  <c r="AR386" i="18"/>
  <c r="AR382" i="18"/>
  <c r="AR378" i="18"/>
  <c r="AR374" i="18"/>
  <c r="AR370" i="18"/>
  <c r="AR401" i="18"/>
  <c r="AR363" i="18"/>
  <c r="AR358" i="18"/>
  <c r="AR354" i="18"/>
  <c r="AR350" i="18"/>
  <c r="AR346" i="18"/>
  <c r="AR342" i="18"/>
  <c r="AR338" i="18"/>
  <c r="AR334" i="18"/>
  <c r="AR330" i="18"/>
  <c r="AR326" i="18"/>
  <c r="AR322" i="18"/>
  <c r="AR318" i="18"/>
  <c r="AR364" i="18"/>
  <c r="AR306" i="18"/>
  <c r="AR302" i="18"/>
  <c r="AR298" i="18"/>
  <c r="AR294" i="18"/>
  <c r="AR290" i="18"/>
  <c r="AR286" i="18"/>
  <c r="AR282" i="18"/>
  <c r="AR278" i="18"/>
  <c r="AR274" i="18"/>
  <c r="AR308" i="18"/>
  <c r="AR271" i="18"/>
  <c r="AR267" i="18"/>
  <c r="AR263" i="18"/>
  <c r="AR259" i="18"/>
  <c r="AR255" i="18"/>
  <c r="AR251" i="18"/>
  <c r="AR247" i="18"/>
  <c r="AR243" i="18"/>
  <c r="AR239" i="18"/>
  <c r="AR235" i="18"/>
  <c r="AR311" i="18"/>
  <c r="AR230" i="18"/>
  <c r="AR226" i="18"/>
  <c r="AR222" i="18"/>
  <c r="AR218" i="18"/>
  <c r="AR214" i="18"/>
  <c r="AR210" i="18"/>
  <c r="AR206" i="18"/>
  <c r="AR202" i="18"/>
  <c r="AR198" i="18"/>
  <c r="AR194" i="18"/>
  <c r="AR190" i="18"/>
  <c r="AR186" i="18"/>
  <c r="AR182" i="18"/>
  <c r="AR178" i="18"/>
  <c r="AR174" i="18"/>
  <c r="AR170" i="18"/>
  <c r="AR166" i="18"/>
  <c r="AR162" i="18"/>
  <c r="AR158" i="18"/>
  <c r="AR154" i="18"/>
  <c r="AR150" i="18"/>
  <c r="AR146" i="18"/>
  <c r="AR142" i="18"/>
  <c r="AR138" i="18"/>
  <c r="AR134" i="18"/>
  <c r="AR130" i="18"/>
  <c r="AR126" i="18"/>
  <c r="AR122" i="18"/>
  <c r="AR118" i="18"/>
  <c r="AR114" i="18"/>
  <c r="AR110" i="18"/>
  <c r="AR106" i="18"/>
  <c r="AR102" i="18"/>
  <c r="AR98" i="18"/>
  <c r="AR94" i="18"/>
  <c r="AR90" i="18"/>
  <c r="AR86" i="18"/>
  <c r="AR82" i="18"/>
  <c r="AR78" i="18"/>
  <c r="AR74" i="18"/>
  <c r="AR70" i="18"/>
  <c r="AR66" i="18"/>
  <c r="AR62" i="18"/>
  <c r="AR58" i="18"/>
  <c r="AR54" i="18"/>
  <c r="AR50" i="18"/>
  <c r="AR46" i="18"/>
  <c r="AR38" i="18"/>
  <c r="AR22" i="18"/>
  <c r="AR6" i="18"/>
  <c r="AR35" i="18"/>
  <c r="AR19" i="18"/>
  <c r="AR3" i="18"/>
  <c r="AR28" i="18"/>
  <c r="AR12" i="18"/>
  <c r="AR39" i="18"/>
  <c r="AR21" i="18"/>
  <c r="AR5" i="18"/>
  <c r="AG417" i="17"/>
  <c r="AG410" i="17"/>
  <c r="AG402" i="17"/>
  <c r="AG394" i="17"/>
  <c r="AG386" i="17"/>
  <c r="AG378" i="17"/>
  <c r="AG370" i="17"/>
  <c r="AG362" i="17"/>
  <c r="AG354" i="17"/>
  <c r="AG346" i="17"/>
  <c r="AG338" i="17"/>
  <c r="AG330" i="17"/>
  <c r="AG322" i="17"/>
  <c r="AG314" i="17"/>
  <c r="AG306" i="17"/>
  <c r="AG298" i="17"/>
  <c r="AG421" i="17"/>
  <c r="AG411" i="17"/>
  <c r="AG403" i="17"/>
  <c r="AG395" i="17"/>
  <c r="AG387" i="17"/>
  <c r="AG379" i="17"/>
  <c r="AG371" i="17"/>
  <c r="AG363" i="17"/>
  <c r="AG355" i="17"/>
  <c r="AG347" i="17"/>
  <c r="AG339" i="17"/>
  <c r="AG329" i="17"/>
  <c r="AG307" i="17"/>
  <c r="AG327" i="17"/>
  <c r="AG295" i="17"/>
  <c r="AG286" i="17"/>
  <c r="AG270" i="17"/>
  <c r="AG259" i="17"/>
  <c r="AG251" i="17"/>
  <c r="AG243" i="17"/>
  <c r="AG235" i="17"/>
  <c r="AG227" i="17"/>
  <c r="AG219" i="17"/>
  <c r="AG211" i="17"/>
  <c r="AG203" i="17"/>
  <c r="AG195" i="17"/>
  <c r="AG187" i="17"/>
  <c r="AG179" i="17"/>
  <c r="AG171" i="17"/>
  <c r="AG163" i="17"/>
  <c r="AG155" i="17"/>
  <c r="AG147" i="17"/>
  <c r="AG139" i="17"/>
  <c r="AG131" i="17"/>
  <c r="AG123" i="17"/>
  <c r="AG301" i="17"/>
  <c r="AG279" i="17"/>
  <c r="AG265" i="17"/>
  <c r="AG284" i="17"/>
  <c r="AG266" i="17"/>
  <c r="AG256" i="17"/>
  <c r="AG248" i="17"/>
  <c r="AG240" i="17"/>
  <c r="AG232" i="17"/>
  <c r="AG224" i="17"/>
  <c r="AG216" i="17"/>
  <c r="AG208" i="17"/>
  <c r="AG200" i="17"/>
  <c r="AG192" i="17"/>
  <c r="AG184" i="17"/>
  <c r="AG176" i="17"/>
  <c r="AG168" i="17"/>
  <c r="AG160" i="17"/>
  <c r="AG152" i="17"/>
  <c r="AG115" i="17"/>
  <c r="AG99" i="17"/>
  <c r="AG89" i="17"/>
  <c r="AG81" i="17"/>
  <c r="AG73" i="17"/>
  <c r="AG65" i="17"/>
  <c r="AG57" i="17"/>
  <c r="AG49" i="17"/>
  <c r="AG41" i="17"/>
  <c r="AG33" i="17"/>
  <c r="AG25" i="17"/>
  <c r="AG17" i="17"/>
  <c r="AG9" i="17"/>
  <c r="AG281" i="17"/>
  <c r="AG105" i="17"/>
  <c r="AG277" i="17"/>
  <c r="AG106" i="17"/>
  <c r="AG92" i="17"/>
  <c r="AG84" i="17"/>
  <c r="AG76" i="17"/>
  <c r="AG68" i="17"/>
  <c r="AG60" i="17"/>
  <c r="AG52" i="17"/>
  <c r="AG44" i="17"/>
  <c r="AG36" i="17"/>
  <c r="AG28" i="17"/>
  <c r="AG20" i="17"/>
  <c r="AG12" i="17"/>
  <c r="AG4" i="17"/>
  <c r="AG272" i="17"/>
  <c r="AG146" i="17"/>
  <c r="AG138" i="17"/>
  <c r="AG130" i="17"/>
  <c r="AG122" i="17"/>
  <c r="AG109" i="17"/>
  <c r="AG416" i="17"/>
  <c r="AG408" i="17"/>
  <c r="AG400" i="17"/>
  <c r="AG392" i="17"/>
  <c r="AG384" i="17"/>
  <c r="AG376" i="17"/>
  <c r="AG368" i="17"/>
  <c r="AG360" i="17"/>
  <c r="AG352" i="17"/>
  <c r="AG344" i="17"/>
  <c r="AG336" i="17"/>
  <c r="AG328" i="17"/>
  <c r="AG320" i="17"/>
  <c r="AG312" i="17"/>
  <c r="AG304" i="17"/>
  <c r="AG296" i="17"/>
  <c r="AG418" i="17"/>
  <c r="AG409" i="17"/>
  <c r="AG401" i="17"/>
  <c r="AG393" i="17"/>
  <c r="AG385" i="17"/>
  <c r="AG377" i="17"/>
  <c r="AG369" i="17"/>
  <c r="AG361" i="17"/>
  <c r="AG353" i="17"/>
  <c r="AG345" i="17"/>
  <c r="AG337" i="17"/>
  <c r="AG331" i="17"/>
  <c r="AG299" i="17"/>
  <c r="AG319" i="17"/>
  <c r="AG313" i="17"/>
  <c r="AG282" i="17"/>
  <c r="AG267" i="17"/>
  <c r="AG257" i="17"/>
  <c r="AG249" i="17"/>
  <c r="AG241" i="17"/>
  <c r="AG233" i="17"/>
  <c r="AG225" i="17"/>
  <c r="AG217" i="17"/>
  <c r="AG209" i="17"/>
  <c r="AG201" i="17"/>
  <c r="AG193" i="17"/>
  <c r="AG185" i="17"/>
  <c r="AG177" i="17"/>
  <c r="AG169" i="17"/>
  <c r="AG161" i="17"/>
  <c r="AG153" i="17"/>
  <c r="AG145" i="17"/>
  <c r="AG137" i="17"/>
  <c r="AG129" i="17"/>
  <c r="AG121" i="17"/>
  <c r="AG291" i="17"/>
  <c r="AG275" i="17"/>
  <c r="AG321" i="17"/>
  <c r="AG280" i="17"/>
  <c r="AG262" i="17"/>
  <c r="AG254" i="17"/>
  <c r="AG246" i="17"/>
  <c r="AG238" i="17"/>
  <c r="AG230" i="17"/>
  <c r="AG222" i="17"/>
  <c r="AG214" i="17"/>
  <c r="AG206" i="17"/>
  <c r="AG198" i="17"/>
  <c r="AG190" i="17"/>
  <c r="AG182" i="17"/>
  <c r="AG174" i="17"/>
  <c r="AG166" i="17"/>
  <c r="AG158" i="17"/>
  <c r="AG285" i="17"/>
  <c r="AG110" i="17"/>
  <c r="AG94" i="17"/>
  <c r="AG87" i="17"/>
  <c r="AG79" i="17"/>
  <c r="AG71" i="17"/>
  <c r="AG63" i="17"/>
  <c r="AG55" i="17"/>
  <c r="AG47" i="17"/>
  <c r="AG39" i="17"/>
  <c r="AG31" i="17"/>
  <c r="AG23" i="17"/>
  <c r="AG15" i="17"/>
  <c r="AG7" i="17"/>
  <c r="AG116" i="17"/>
  <c r="AG100" i="17"/>
  <c r="AG119" i="17"/>
  <c r="AG103" i="17"/>
  <c r="AG90" i="17"/>
  <c r="AG82" i="17"/>
  <c r="AG74" i="17"/>
  <c r="AG66" i="17"/>
  <c r="AG58" i="17"/>
  <c r="AG50" i="17"/>
  <c r="AG42" i="17"/>
  <c r="AG34" i="17"/>
  <c r="AG26" i="17"/>
  <c r="AG18" i="17"/>
  <c r="AG10" i="17"/>
  <c r="AG2" i="17"/>
  <c r="AG269" i="17"/>
  <c r="AG144" i="17"/>
  <c r="AG136" i="17"/>
  <c r="AG128" i="17"/>
  <c r="AG120" i="17"/>
  <c r="AG104" i="17"/>
  <c r="AG414" i="17"/>
  <c r="AG406" i="17"/>
  <c r="AG398" i="17"/>
  <c r="AG390" i="17"/>
  <c r="AG382" i="17"/>
  <c r="AG374" i="17"/>
  <c r="AG366" i="17"/>
  <c r="AG358" i="17"/>
  <c r="AG350" i="17"/>
  <c r="AG342" i="17"/>
  <c r="AG334" i="17"/>
  <c r="AG326" i="17"/>
  <c r="AG318" i="17"/>
  <c r="AG310" i="17"/>
  <c r="AG302" i="17"/>
  <c r="AG294" i="17"/>
  <c r="AG415" i="17"/>
  <c r="AG407" i="17"/>
  <c r="AG399" i="17"/>
  <c r="AG391" i="17"/>
  <c r="AG383" i="17"/>
  <c r="AG375" i="17"/>
  <c r="AG367" i="17"/>
  <c r="AG359" i="17"/>
  <c r="AG351" i="17"/>
  <c r="AG343" i="17"/>
  <c r="AG335" i="17"/>
  <c r="AG323" i="17"/>
  <c r="AG419" i="17"/>
  <c r="AG311" i="17"/>
  <c r="AG297" i="17"/>
  <c r="AG278" i="17"/>
  <c r="AG263" i="17"/>
  <c r="AG255" i="17"/>
  <c r="AG247" i="17"/>
  <c r="AG239" i="17"/>
  <c r="AG231" i="17"/>
  <c r="AG223" i="17"/>
  <c r="AG215" i="17"/>
  <c r="AG207" i="17"/>
  <c r="AG199" i="17"/>
  <c r="AG191" i="17"/>
  <c r="AG183" i="17"/>
  <c r="AG175" i="17"/>
  <c r="AG167" i="17"/>
  <c r="AG159" i="17"/>
  <c r="AG151" i="17"/>
  <c r="AG143" i="17"/>
  <c r="AG135" i="17"/>
  <c r="AG127" i="17"/>
  <c r="AG325" i="17"/>
  <c r="AG287" i="17"/>
  <c r="AG273" i="17"/>
  <c r="AG305" i="17"/>
  <c r="AG276" i="17"/>
  <c r="AG260" i="17"/>
  <c r="AG252" i="17"/>
  <c r="AG244" i="17"/>
  <c r="AG236" i="17"/>
  <c r="AG228" i="17"/>
  <c r="AG220" i="17"/>
  <c r="AG212" i="17"/>
  <c r="AG204" i="17"/>
  <c r="AG196" i="17"/>
  <c r="AG188" i="17"/>
  <c r="AG180" i="17"/>
  <c r="AG172" i="17"/>
  <c r="AG164" i="17"/>
  <c r="AG156" i="17"/>
  <c r="AG264" i="17"/>
  <c r="AG107" i="17"/>
  <c r="AG93" i="17"/>
  <c r="AG85" i="17"/>
  <c r="AG77" i="17"/>
  <c r="AG69" i="17"/>
  <c r="AG61" i="17"/>
  <c r="AG53" i="17"/>
  <c r="AG45" i="17"/>
  <c r="AG37" i="17"/>
  <c r="AG29" i="17"/>
  <c r="AG21" i="17"/>
  <c r="AG13" i="17"/>
  <c r="AG5" i="17"/>
  <c r="AG113" i="17"/>
  <c r="AG97" i="17"/>
  <c r="AG114" i="17"/>
  <c r="AG98" i="17"/>
  <c r="AG88" i="17"/>
  <c r="AG80" i="17"/>
  <c r="AG72" i="17"/>
  <c r="AG64" i="17"/>
  <c r="AG56" i="17"/>
  <c r="AG48" i="17"/>
  <c r="AG40" i="17"/>
  <c r="AG32" i="17"/>
  <c r="AG24" i="17"/>
  <c r="AG16" i="17"/>
  <c r="AG8" i="17"/>
  <c r="AG309" i="17"/>
  <c r="AG150" i="17"/>
  <c r="AG142" i="17"/>
  <c r="AG134" i="17"/>
  <c r="AG126" i="17"/>
  <c r="AG117" i="17"/>
  <c r="AG101" i="17"/>
  <c r="AG404" i="17"/>
  <c r="AG372" i="17"/>
  <c r="AG340" i="17"/>
  <c r="AG308" i="17"/>
  <c r="AG405" i="17"/>
  <c r="AG373" i="17"/>
  <c r="AG341" i="17"/>
  <c r="AG303" i="17"/>
  <c r="AG253" i="17"/>
  <c r="AG221" i="17"/>
  <c r="AG189" i="17"/>
  <c r="AG157" i="17"/>
  <c r="AG125" i="17"/>
  <c r="AG288" i="17"/>
  <c r="AG242" i="17"/>
  <c r="AG210" i="17"/>
  <c r="AG178" i="17"/>
  <c r="AG118" i="17"/>
  <c r="AG75" i="17"/>
  <c r="AG43" i="17"/>
  <c r="AG11" i="17"/>
  <c r="AG111" i="17"/>
  <c r="AG70" i="17"/>
  <c r="AG38" i="17"/>
  <c r="AG6" i="17"/>
  <c r="AG132" i="17"/>
  <c r="AG396" i="17"/>
  <c r="AG364" i="17"/>
  <c r="AG332" i="17"/>
  <c r="AG300" i="17"/>
  <c r="AG397" i="17"/>
  <c r="AG365" i="17"/>
  <c r="AG333" i="17"/>
  <c r="AG290" i="17"/>
  <c r="AG245" i="17"/>
  <c r="AG213" i="17"/>
  <c r="AG181" i="17"/>
  <c r="AG149" i="17"/>
  <c r="AG317" i="17"/>
  <c r="AG271" i="17"/>
  <c r="AG234" i="17"/>
  <c r="AG202" i="17"/>
  <c r="AG170" i="17"/>
  <c r="AG102" i="17"/>
  <c r="AG67" i="17"/>
  <c r="AG35" i="17"/>
  <c r="AG3" i="17"/>
  <c r="AG95" i="17"/>
  <c r="AG62" i="17"/>
  <c r="AG30" i="17"/>
  <c r="AG289" i="17"/>
  <c r="AG124" i="17"/>
  <c r="AG388" i="17"/>
  <c r="AG356" i="17"/>
  <c r="AG324" i="17"/>
  <c r="AG292" i="17"/>
  <c r="AG389" i="17"/>
  <c r="AG357" i="17"/>
  <c r="AG315" i="17"/>
  <c r="AG274" i="17"/>
  <c r="AG237" i="17"/>
  <c r="AG205" i="17"/>
  <c r="AG173" i="17"/>
  <c r="AG141" i="17"/>
  <c r="AG283" i="17"/>
  <c r="AG258" i="17"/>
  <c r="AG226" i="17"/>
  <c r="AG194" i="17"/>
  <c r="AG162" i="17"/>
  <c r="AG91" i="17"/>
  <c r="AG59" i="17"/>
  <c r="AG27" i="17"/>
  <c r="AG108" i="17"/>
  <c r="AG86" i="17"/>
  <c r="AG54" i="17"/>
  <c r="AG22" i="17"/>
  <c r="AG148" i="17"/>
  <c r="AG112" i="17"/>
  <c r="AG412" i="17"/>
  <c r="AG380" i="17"/>
  <c r="AG348" i="17"/>
  <c r="AG316" i="17"/>
  <c r="AG413" i="17"/>
  <c r="AG381" i="17"/>
  <c r="AG349" i="17"/>
  <c r="AG420" i="17"/>
  <c r="AG261" i="17"/>
  <c r="AG229" i="17"/>
  <c r="AG197" i="17"/>
  <c r="AG165" i="17"/>
  <c r="AG133" i="17"/>
  <c r="AG268" i="17"/>
  <c r="AG250" i="17"/>
  <c r="AG218" i="17"/>
  <c r="AG186" i="17"/>
  <c r="AG154" i="17"/>
  <c r="AG83" i="17"/>
  <c r="AG51" i="17"/>
  <c r="AG19" i="17"/>
  <c r="AG293" i="17"/>
  <c r="AG78" i="17"/>
  <c r="AG46" i="17"/>
  <c r="AG14" i="17"/>
  <c r="AG140" i="17"/>
  <c r="AG96" i="17"/>
  <c r="Z465" i="16"/>
  <c r="Z456" i="16"/>
  <c r="Z479" i="16"/>
  <c r="Z449" i="16"/>
  <c r="Z469" i="16"/>
  <c r="Z422" i="16"/>
  <c r="Z443" i="16"/>
  <c r="Z470" i="16"/>
  <c r="Z487" i="16"/>
  <c r="Z430" i="16"/>
  <c r="Z445" i="16"/>
  <c r="Z457" i="16"/>
  <c r="Z466" i="16"/>
  <c r="Z483" i="16"/>
  <c r="Z491" i="18"/>
  <c r="Z483" i="18"/>
  <c r="Z475" i="18"/>
  <c r="Z467" i="18"/>
  <c r="Z459" i="18"/>
  <c r="Z451" i="18"/>
  <c r="Z443" i="18"/>
  <c r="Z435" i="18"/>
  <c r="Z427" i="18"/>
  <c r="Z480" i="18"/>
  <c r="Z472" i="18"/>
  <c r="Z464" i="18"/>
  <c r="Z448" i="18"/>
  <c r="Z440" i="18"/>
  <c r="Z432" i="18"/>
  <c r="Z424" i="18"/>
  <c r="AL421" i="18"/>
  <c r="AL417" i="18"/>
  <c r="AL413" i="18"/>
  <c r="AL409" i="18"/>
  <c r="AL405" i="18"/>
  <c r="AL398" i="18"/>
  <c r="AL393" i="18"/>
  <c r="AL389" i="18"/>
  <c r="AL385" i="18"/>
  <c r="AL381" i="18"/>
  <c r="AL377" i="18"/>
  <c r="AL373" i="18"/>
  <c r="AL401" i="18"/>
  <c r="AL366" i="18"/>
  <c r="AL360" i="18"/>
  <c r="AL356" i="18"/>
  <c r="AL352" i="18"/>
  <c r="AL348" i="18"/>
  <c r="AL345" i="18"/>
  <c r="AL341" i="18"/>
  <c r="AL337" i="18"/>
  <c r="AL333" i="18"/>
  <c r="AL329" i="18"/>
  <c r="AL325" i="18"/>
  <c r="AL321" i="18"/>
  <c r="AL317" i="18"/>
  <c r="AL363" i="18"/>
  <c r="AL310" i="18"/>
  <c r="AL305" i="18"/>
  <c r="AL301" i="18"/>
  <c r="AL297" i="18"/>
  <c r="AL293" i="18"/>
  <c r="AL289" i="18"/>
  <c r="AL285" i="18"/>
  <c r="AL281" i="18"/>
  <c r="AL277" i="18"/>
  <c r="AL313" i="18"/>
  <c r="AL273" i="18"/>
  <c r="AL269" i="18"/>
  <c r="AL265" i="18"/>
  <c r="AL261" i="18"/>
  <c r="AL257" i="18"/>
  <c r="AL253" i="18"/>
  <c r="AL249" i="18"/>
  <c r="AL245" i="18"/>
  <c r="AL241" i="18"/>
  <c r="AL237" i="18"/>
  <c r="AL233" i="18"/>
  <c r="AL229" i="18"/>
  <c r="AL225" i="18"/>
  <c r="AL221" i="18"/>
  <c r="AL217" i="18"/>
  <c r="AL213" i="18"/>
  <c r="AL209" i="18"/>
  <c r="AL205" i="18"/>
  <c r="AL201" i="18"/>
  <c r="AL197" i="18"/>
  <c r="AL193" i="18"/>
  <c r="AL189" i="18"/>
  <c r="AL185" i="18"/>
  <c r="AL181" i="18"/>
  <c r="AL177" i="18"/>
  <c r="AL173" i="18"/>
  <c r="AL169" i="18"/>
  <c r="AL165" i="18"/>
  <c r="AL161" i="18"/>
  <c r="AL157" i="18"/>
  <c r="AL153" i="18"/>
  <c r="AL149" i="18"/>
  <c r="AL145" i="18"/>
  <c r="AL141" i="18"/>
  <c r="AL137" i="18"/>
  <c r="AL133" i="18"/>
  <c r="AL129" i="18"/>
  <c r="AL125" i="18"/>
  <c r="AL121" i="18"/>
  <c r="AL117" i="18"/>
  <c r="AL113" i="18"/>
  <c r="AL109" i="18"/>
  <c r="AL105" i="18"/>
  <c r="AL101" i="18"/>
  <c r="AL97" i="18"/>
  <c r="AL93" i="18"/>
  <c r="AL89" i="18"/>
  <c r="AL85" i="18"/>
  <c r="AL81" i="18"/>
  <c r="AL77" i="18"/>
  <c r="AL73" i="18"/>
  <c r="AL69" i="18"/>
  <c r="AL65" i="18"/>
  <c r="AL61" i="18"/>
  <c r="AL57" i="18"/>
  <c r="AL53" i="18"/>
  <c r="AL49" i="18"/>
  <c r="AL45" i="18"/>
  <c r="AL41" i="18"/>
  <c r="AL37" i="18"/>
  <c r="AL33" i="18"/>
  <c r="AL29" i="18"/>
  <c r="AL25" i="18"/>
  <c r="AL21" i="18"/>
  <c r="AL17" i="18"/>
  <c r="AL13" i="18"/>
  <c r="AL9" i="18"/>
  <c r="AL5" i="18"/>
  <c r="AL420" i="18"/>
  <c r="AL416" i="18"/>
  <c r="AL412" i="18"/>
  <c r="AL408" i="18"/>
  <c r="AL404" i="18"/>
  <c r="AL396" i="18"/>
  <c r="AL392" i="18"/>
  <c r="AL388" i="18"/>
  <c r="AL384" i="18"/>
  <c r="AL380" i="18"/>
  <c r="AL376" i="18"/>
  <c r="AL372" i="18"/>
  <c r="AL397" i="18"/>
  <c r="AL364" i="18"/>
  <c r="AL359" i="18"/>
  <c r="AL355" i="18"/>
  <c r="AL351" i="18"/>
  <c r="AL347" i="18"/>
  <c r="AL344" i="18"/>
  <c r="AL340" i="18"/>
  <c r="AL336" i="18"/>
  <c r="AL332" i="18"/>
  <c r="AL328" i="18"/>
  <c r="AL324" i="18"/>
  <c r="AL320" i="18"/>
  <c r="AL369" i="18"/>
  <c r="AL316" i="18"/>
  <c r="AL308" i="18"/>
  <c r="AL304" i="18"/>
  <c r="AL300" i="18"/>
  <c r="AL296" i="18"/>
  <c r="AL292" i="18"/>
  <c r="AL288" i="18"/>
  <c r="AL284" i="18"/>
  <c r="AL280" i="18"/>
  <c r="AL276" i="18"/>
  <c r="AL311" i="18"/>
  <c r="AL272" i="18"/>
  <c r="AL268" i="18"/>
  <c r="AL264" i="18"/>
  <c r="AL260" i="18"/>
  <c r="AL256" i="18"/>
  <c r="AL252" i="18"/>
  <c r="AL248" i="18"/>
  <c r="AL244" i="18"/>
  <c r="AL240" i="18"/>
  <c r="AL236" i="18"/>
  <c r="AL232" i="18"/>
  <c r="AL228" i="18"/>
  <c r="AL224" i="18"/>
  <c r="AL220" i="18"/>
  <c r="AL216" i="18"/>
  <c r="AL212" i="18"/>
  <c r="AL208" i="18"/>
  <c r="AL204" i="18"/>
  <c r="AL200" i="18"/>
  <c r="AL196" i="18"/>
  <c r="AL192" i="18"/>
  <c r="AL188" i="18"/>
  <c r="AL184" i="18"/>
  <c r="AL180" i="18"/>
  <c r="AL176" i="18"/>
  <c r="AL172" i="18"/>
  <c r="AL168" i="18"/>
  <c r="AL164" i="18"/>
  <c r="AL160" i="18"/>
  <c r="AL156" i="18"/>
  <c r="AL152" i="18"/>
  <c r="AL148" i="18"/>
  <c r="AL144" i="18"/>
  <c r="AL140" i="18"/>
  <c r="AL136" i="18"/>
  <c r="AL132" i="18"/>
  <c r="AL128" i="18"/>
  <c r="AL124" i="18"/>
  <c r="AL120" i="18"/>
  <c r="AL116" i="18"/>
  <c r="AL112" i="18"/>
  <c r="AL108" i="18"/>
  <c r="AL104" i="18"/>
  <c r="AL100" i="18"/>
  <c r="AL96" i="18"/>
  <c r="AL92" i="18"/>
  <c r="AL88" i="18"/>
  <c r="AL84" i="18"/>
  <c r="AL80" i="18"/>
  <c r="AL76" i="18"/>
  <c r="AL72" i="18"/>
  <c r="AL68" i="18"/>
  <c r="AL64" i="18"/>
  <c r="AL60" i="18"/>
  <c r="AL56" i="18"/>
  <c r="AL52" i="18"/>
  <c r="AL48" i="18"/>
  <c r="AL44" i="18"/>
  <c r="AL40" i="18"/>
  <c r="AL36" i="18"/>
  <c r="AL32" i="18"/>
  <c r="AL28" i="18"/>
  <c r="AL24" i="18"/>
  <c r="AL20" i="18"/>
  <c r="AL16" i="18"/>
  <c r="AL12" i="18"/>
  <c r="AL8" i="18"/>
  <c r="AL4" i="18"/>
  <c r="AL419" i="18"/>
  <c r="AL415" i="18"/>
  <c r="AL411" i="18"/>
  <c r="AL407" i="18"/>
  <c r="AL403" i="18"/>
  <c r="AL395" i="18"/>
  <c r="AL391" i="18"/>
  <c r="AL387" i="18"/>
  <c r="AL383" i="18"/>
  <c r="AL379" i="18"/>
  <c r="AL375" i="18"/>
  <c r="AL371" i="18"/>
  <c r="AL400" i="18"/>
  <c r="AL362" i="18"/>
  <c r="AL358" i="18"/>
  <c r="AL354" i="18"/>
  <c r="AL350" i="18"/>
  <c r="AL399" i="18"/>
  <c r="AL343" i="18"/>
  <c r="AL339" i="18"/>
  <c r="AL335" i="18"/>
  <c r="AL331" i="18"/>
  <c r="AL327" i="18"/>
  <c r="AL323" i="18"/>
  <c r="AL319" i="18"/>
  <c r="AL365" i="18"/>
  <c r="AL314" i="18"/>
  <c r="AL307" i="18"/>
  <c r="AL303" i="18"/>
  <c r="AL299" i="18"/>
  <c r="AL295" i="18"/>
  <c r="AL291" i="18"/>
  <c r="AL287" i="18"/>
  <c r="AL283" i="18"/>
  <c r="AL279" i="18"/>
  <c r="AL275" i="18"/>
  <c r="AL309" i="18"/>
  <c r="AL271" i="18"/>
  <c r="AL267" i="18"/>
  <c r="AL263" i="18"/>
  <c r="AL259" i="18"/>
  <c r="AL255" i="18"/>
  <c r="AL251" i="18"/>
  <c r="AL247" i="18"/>
  <c r="AL243" i="18"/>
  <c r="AL239" i="18"/>
  <c r="AL235" i="18"/>
  <c r="AL231" i="18"/>
  <c r="AL227" i="18"/>
  <c r="AL223" i="18"/>
  <c r="AL219" i="18"/>
  <c r="AL215" i="18"/>
  <c r="AL211" i="18"/>
  <c r="AL207" i="18"/>
  <c r="AL203" i="18"/>
  <c r="AL199" i="18"/>
  <c r="AL195" i="18"/>
  <c r="AL191" i="18"/>
  <c r="AL187" i="18"/>
  <c r="AL183" i="18"/>
  <c r="AL179" i="18"/>
  <c r="AL175" i="18"/>
  <c r="AL171" i="18"/>
  <c r="AL167" i="18"/>
  <c r="AL163" i="18"/>
  <c r="AL159" i="18"/>
  <c r="AL155" i="18"/>
  <c r="AL151" i="18"/>
  <c r="AL147" i="18"/>
  <c r="AL143" i="18"/>
  <c r="AL139" i="18"/>
  <c r="AL135" i="18"/>
  <c r="AL131" i="18"/>
  <c r="AL127" i="18"/>
  <c r="AL123" i="18"/>
  <c r="AL119" i="18"/>
  <c r="AL115" i="18"/>
  <c r="AL111" i="18"/>
  <c r="AL107" i="18"/>
  <c r="AL103" i="18"/>
  <c r="AL99" i="18"/>
  <c r="AL95" i="18"/>
  <c r="AL91" i="18"/>
  <c r="AL87" i="18"/>
  <c r="AL83" i="18"/>
  <c r="AL79" i="18"/>
  <c r="AL75" i="18"/>
  <c r="AL71" i="18"/>
  <c r="AL67" i="18"/>
  <c r="AL63" i="18"/>
  <c r="AL59" i="18"/>
  <c r="AL55" i="18"/>
  <c r="AL51" i="18"/>
  <c r="AL47" i="18"/>
  <c r="AL43" i="18"/>
  <c r="AL39" i="18"/>
  <c r="AL35" i="18"/>
  <c r="AL31" i="18"/>
  <c r="AL27" i="18"/>
  <c r="AL23" i="18"/>
  <c r="AL19" i="18"/>
  <c r="AL15" i="18"/>
  <c r="AL11" i="18"/>
  <c r="AL7" i="18"/>
  <c r="AL3" i="18"/>
  <c r="AL418" i="18"/>
  <c r="AL414" i="18"/>
  <c r="AL410" i="18"/>
  <c r="AL406" i="18"/>
  <c r="AL402" i="18"/>
  <c r="AL394" i="18"/>
  <c r="AL390" i="18"/>
  <c r="AL386" i="18"/>
  <c r="AL382" i="18"/>
  <c r="AL378" i="18"/>
  <c r="AL374" i="18"/>
  <c r="AL370" i="18"/>
  <c r="AL368" i="18"/>
  <c r="AL361" i="18"/>
  <c r="AL357" i="18"/>
  <c r="AL353" i="18"/>
  <c r="AL349" i="18"/>
  <c r="AL346" i="18"/>
  <c r="AL342" i="18"/>
  <c r="AL338" i="18"/>
  <c r="AL334" i="18"/>
  <c r="AL330" i="18"/>
  <c r="AL326" i="18"/>
  <c r="AL322" i="18"/>
  <c r="AL318" i="18"/>
  <c r="AL367" i="18"/>
  <c r="AL312" i="18"/>
  <c r="AL306" i="18"/>
  <c r="AL302" i="18"/>
  <c r="AL298" i="18"/>
  <c r="AL294" i="18"/>
  <c r="AL290" i="18"/>
  <c r="AL286" i="18"/>
  <c r="AL282" i="18"/>
  <c r="AL278" i="18"/>
  <c r="AL315" i="18"/>
  <c r="AL274" i="18"/>
  <c r="AL270" i="18"/>
  <c r="AL266" i="18"/>
  <c r="AL262" i="18"/>
  <c r="AL258" i="18"/>
  <c r="AL254" i="18"/>
  <c r="AL250" i="18"/>
  <c r="AL246" i="18"/>
  <c r="AL242" i="18"/>
  <c r="AL238" i="18"/>
  <c r="AL234" i="18"/>
  <c r="AL230" i="18"/>
  <c r="AL226" i="18"/>
  <c r="AL222" i="18"/>
  <c r="AL218" i="18"/>
  <c r="AL214" i="18"/>
  <c r="AL210" i="18"/>
  <c r="AL206" i="18"/>
  <c r="AL202" i="18"/>
  <c r="AL198" i="18"/>
  <c r="AL194" i="18"/>
  <c r="AL190" i="18"/>
  <c r="AL186" i="18"/>
  <c r="AL182" i="18"/>
  <c r="AL178" i="18"/>
  <c r="AL174" i="18"/>
  <c r="AL170" i="18"/>
  <c r="AL166" i="18"/>
  <c r="AL162" i="18"/>
  <c r="AL158" i="18"/>
  <c r="AL154" i="18"/>
  <c r="AL150" i="18"/>
  <c r="AL146" i="18"/>
  <c r="AL142" i="18"/>
  <c r="AL138" i="18"/>
  <c r="AL134" i="18"/>
  <c r="AL130" i="18"/>
  <c r="AL126" i="18"/>
  <c r="AL122" i="18"/>
  <c r="AL118" i="18"/>
  <c r="AL114" i="18"/>
  <c r="AL110" i="18"/>
  <c r="AL106" i="18"/>
  <c r="AL102" i="18"/>
  <c r="AL98" i="18"/>
  <c r="AL94" i="18"/>
  <c r="AL90" i="18"/>
  <c r="AL86" i="18"/>
  <c r="AL82" i="18"/>
  <c r="AL78" i="18"/>
  <c r="AL74" i="18"/>
  <c r="AL70" i="18"/>
  <c r="AL66" i="18"/>
  <c r="AL62" i="18"/>
  <c r="AL58" i="18"/>
  <c r="AL54" i="18"/>
  <c r="AL50" i="18"/>
  <c r="AL46" i="18"/>
  <c r="AL42" i="18"/>
  <c r="AL38" i="18"/>
  <c r="AL34" i="18"/>
  <c r="AL30" i="18"/>
  <c r="AL26" i="18"/>
  <c r="AL22" i="18"/>
  <c r="AL18" i="18"/>
  <c r="AL14" i="18"/>
  <c r="AL10" i="18"/>
  <c r="AL6" i="18"/>
  <c r="AL2" i="18"/>
  <c r="AD13" i="16"/>
  <c r="AD11" i="16"/>
  <c r="AD10" i="16"/>
  <c r="AD286" i="16"/>
  <c r="AD3" i="16"/>
  <c r="AD5" i="16"/>
  <c r="AD2" i="16"/>
  <c r="AD200" i="16"/>
  <c r="AD232" i="16"/>
  <c r="AD29" i="16"/>
  <c r="AD208" i="16"/>
  <c r="AD240" i="16"/>
  <c r="AD300" i="16"/>
  <c r="AD18" i="16"/>
  <c r="AD26" i="16"/>
  <c r="AD34" i="16"/>
  <c r="AD44" i="16"/>
  <c r="AD68" i="16"/>
  <c r="AD248" i="16"/>
  <c r="AD266" i="16"/>
  <c r="AD417" i="16"/>
  <c r="AD409" i="16"/>
  <c r="AD401" i="16"/>
  <c r="AD393" i="16"/>
  <c r="AD385" i="16"/>
  <c r="AD377" i="16"/>
  <c r="AD369" i="16"/>
  <c r="AD361" i="16"/>
  <c r="AD353" i="16"/>
  <c r="AD345" i="16"/>
  <c r="AD337" i="16"/>
  <c r="AD329" i="16"/>
  <c r="AD321" i="16"/>
  <c r="AD313" i="16"/>
  <c r="AD305" i="16"/>
  <c r="AD297" i="16"/>
  <c r="AD289" i="16"/>
  <c r="AD281" i="16"/>
  <c r="AD273" i="16"/>
  <c r="AD265" i="16"/>
  <c r="AD416" i="16"/>
  <c r="AD384" i="16"/>
  <c r="AD352" i="16"/>
  <c r="AD320" i="16"/>
  <c r="AD288" i="16"/>
  <c r="AD257" i="16"/>
  <c r="AD249" i="16"/>
  <c r="AD241" i="16"/>
  <c r="AD233" i="16"/>
  <c r="AD225" i="16"/>
  <c r="AD217" i="16"/>
  <c r="AD209" i="16"/>
  <c r="AD201" i="16"/>
  <c r="AD193" i="16"/>
  <c r="AD398" i="16"/>
  <c r="AD366" i="16"/>
  <c r="AD396" i="16"/>
  <c r="AD340" i="16"/>
  <c r="AD306" i="16"/>
  <c r="AD262" i="16"/>
  <c r="AD230" i="16"/>
  <c r="AD198" i="16"/>
  <c r="AD184" i="16"/>
  <c r="AD176" i="16"/>
  <c r="AD168" i="16"/>
  <c r="AD160" i="16"/>
  <c r="AD152" i="16"/>
  <c r="AD144" i="16"/>
  <c r="AD136" i="16"/>
  <c r="AD128" i="16"/>
  <c r="AD120" i="16"/>
  <c r="AD19" i="16"/>
  <c r="AD35" i="16"/>
  <c r="AD37" i="16"/>
  <c r="AD82" i="16"/>
  <c r="AD216" i="16"/>
  <c r="AD268" i="16"/>
  <c r="AD415" i="16"/>
  <c r="AD407" i="16"/>
  <c r="AD399" i="16"/>
  <c r="AD391" i="16"/>
  <c r="AD383" i="16"/>
  <c r="AD375" i="16"/>
  <c r="AD367" i="16"/>
  <c r="AD359" i="16"/>
  <c r="AD351" i="16"/>
  <c r="AD343" i="16"/>
  <c r="AD335" i="16"/>
  <c r="AD327" i="16"/>
  <c r="AD319" i="16"/>
  <c r="AD311" i="16"/>
  <c r="AD303" i="16"/>
  <c r="AD295" i="16"/>
  <c r="AD287" i="16"/>
  <c r="AD279" i="16"/>
  <c r="AD271" i="16"/>
  <c r="AD263" i="16"/>
  <c r="AD408" i="16"/>
  <c r="AD376" i="16"/>
  <c r="AD344" i="16"/>
  <c r="AD312" i="16"/>
  <c r="AD280" i="16"/>
  <c r="AD255" i="16"/>
  <c r="AD247" i="16"/>
  <c r="AD239" i="16"/>
  <c r="AD231" i="16"/>
  <c r="AD223" i="16"/>
  <c r="AD215" i="16"/>
  <c r="AD207" i="16"/>
  <c r="AD199" i="16"/>
  <c r="AD191" i="16"/>
  <c r="AD390" i="16"/>
  <c r="AD358" i="16"/>
  <c r="AD380" i="16"/>
  <c r="AD338" i="16"/>
  <c r="AD294" i="16"/>
  <c r="AD254" i="16"/>
  <c r="AD222" i="16"/>
  <c r="AD190" i="16"/>
  <c r="AD182" i="16"/>
  <c r="AD174" i="16"/>
  <c r="AD166" i="16"/>
  <c r="AD158" i="16"/>
  <c r="AD150" i="16"/>
  <c r="AD142" i="16"/>
  <c r="AD134" i="16"/>
  <c r="AD126" i="16"/>
  <c r="AD91" i="16"/>
  <c r="AD421" i="16"/>
  <c r="AD413" i="16"/>
  <c r="AD405" i="16"/>
  <c r="AD397" i="16"/>
  <c r="AD389" i="16"/>
  <c r="AD381" i="16"/>
  <c r="AD373" i="16"/>
  <c r="AD365" i="16"/>
  <c r="AD357" i="16"/>
  <c r="AD349" i="16"/>
  <c r="AD341" i="16"/>
  <c r="AD333" i="16"/>
  <c r="AD325" i="16"/>
  <c r="AD317" i="16"/>
  <c r="AD309" i="16"/>
  <c r="AD301" i="16"/>
  <c r="AD293" i="16"/>
  <c r="AD285" i="16"/>
  <c r="AD277" i="16"/>
  <c r="AD269" i="16"/>
  <c r="AD261" i="16"/>
  <c r="AD400" i="16"/>
  <c r="AD368" i="16"/>
  <c r="AD336" i="16"/>
  <c r="AD304" i="16"/>
  <c r="AD272" i="16"/>
  <c r="AD253" i="16"/>
  <c r="AD245" i="16"/>
  <c r="AD237" i="16"/>
  <c r="AD229" i="16"/>
  <c r="AD221" i="16"/>
  <c r="AD213" i="16"/>
  <c r="AD205" i="16"/>
  <c r="AD197" i="16"/>
  <c r="AD414" i="16"/>
  <c r="AD382" i="16"/>
  <c r="AD350" i="16"/>
  <c r="AD364" i="16"/>
  <c r="AD326" i="16"/>
  <c r="AD276" i="16"/>
  <c r="AD246" i="16"/>
  <c r="AD27" i="16"/>
  <c r="AD53" i="16"/>
  <c r="AD75" i="16"/>
  <c r="AD21" i="16"/>
  <c r="AD298" i="16"/>
  <c r="AD77" i="16"/>
  <c r="AD419" i="16"/>
  <c r="AD411" i="16"/>
  <c r="AD403" i="16"/>
  <c r="AD395" i="16"/>
  <c r="AD387" i="16"/>
  <c r="AD363" i="16"/>
  <c r="AD331" i="16"/>
  <c r="AD299" i="16"/>
  <c r="AD267" i="16"/>
  <c r="AD328" i="16"/>
  <c r="AD243" i="16"/>
  <c r="AD211" i="16"/>
  <c r="AD374" i="16"/>
  <c r="AD274" i="16"/>
  <c r="AD188" i="16"/>
  <c r="AD172" i="16"/>
  <c r="AD156" i="16"/>
  <c r="AD140" i="16"/>
  <c r="AD124" i="16"/>
  <c r="AD114" i="16"/>
  <c r="AD106" i="16"/>
  <c r="AD98" i="16"/>
  <c r="AD87" i="16"/>
  <c r="AD71" i="16"/>
  <c r="AD54" i="16"/>
  <c r="AD38" i="16"/>
  <c r="AD22" i="16"/>
  <c r="AD6" i="16"/>
  <c r="AD362" i="16"/>
  <c r="AD314" i="16"/>
  <c r="AD270" i="16"/>
  <c r="AD228" i="16"/>
  <c r="AD196" i="16"/>
  <c r="AD83" i="16"/>
  <c r="AD65" i="16"/>
  <c r="AD49" i="16"/>
  <c r="AD33" i="16"/>
  <c r="AD17" i="16"/>
  <c r="AD420" i="16"/>
  <c r="AD356" i="16"/>
  <c r="AD310" i="16"/>
  <c r="AD260" i="16"/>
  <c r="AD234" i="16"/>
  <c r="AD202" i="16"/>
  <c r="AD185" i="16"/>
  <c r="AD177" i="16"/>
  <c r="AD169" i="16"/>
  <c r="AD161" i="16"/>
  <c r="AD153" i="16"/>
  <c r="AD145" i="16"/>
  <c r="AD137" i="16"/>
  <c r="AD129" i="16"/>
  <c r="AD121" i="16"/>
  <c r="AD113" i="16"/>
  <c r="AD105" i="16"/>
  <c r="AD97" i="16"/>
  <c r="AD81" i="16"/>
  <c r="AD67" i="16"/>
  <c r="AD51" i="16"/>
  <c r="AD418" i="16"/>
  <c r="AD354" i="16"/>
  <c r="AD12" i="16"/>
  <c r="AD61" i="16"/>
  <c r="AD355" i="16"/>
  <c r="AD323" i="16"/>
  <c r="AD291" i="16"/>
  <c r="AD259" i="16"/>
  <c r="AD296" i="16"/>
  <c r="AD235" i="16"/>
  <c r="AD203" i="16"/>
  <c r="AD412" i="16"/>
  <c r="AD238" i="16"/>
  <c r="AD186" i="16"/>
  <c r="AD170" i="16"/>
  <c r="AD154" i="16"/>
  <c r="AD138" i="16"/>
  <c r="AD122" i="16"/>
  <c r="AD112" i="16"/>
  <c r="AD104" i="16"/>
  <c r="AD96" i="16"/>
  <c r="AD80" i="16"/>
  <c r="AD63" i="16"/>
  <c r="AD47" i="16"/>
  <c r="AD31" i="16"/>
  <c r="AD15" i="16"/>
  <c r="AD410" i="16"/>
  <c r="AD346" i="16"/>
  <c r="AD302" i="16"/>
  <c r="AD252" i="16"/>
  <c r="AD220" i="16"/>
  <c r="AD92" i="16"/>
  <c r="AD76" i="16"/>
  <c r="AD64" i="16"/>
  <c r="AD48" i="16"/>
  <c r="AD32" i="16"/>
  <c r="AD16" i="16"/>
  <c r="AD404" i="16"/>
  <c r="AD342" i="16"/>
  <c r="AD292" i="16"/>
  <c r="AD258" i="16"/>
  <c r="AD226" i="16"/>
  <c r="AD194" i="16"/>
  <c r="AD183" i="16"/>
  <c r="AD175" i="16"/>
  <c r="AD167" i="16"/>
  <c r="AD159" i="16"/>
  <c r="AD151" i="16"/>
  <c r="AD143" i="16"/>
  <c r="AD135" i="16"/>
  <c r="AD127" i="16"/>
  <c r="AD119" i="16"/>
  <c r="AD111" i="16"/>
  <c r="AD103" i="16"/>
  <c r="AD95" i="16"/>
  <c r="AD79" i="16"/>
  <c r="AD66" i="16"/>
  <c r="AD50" i="16"/>
  <c r="AD402" i="16"/>
  <c r="AD332" i="16"/>
  <c r="AD20" i="16"/>
  <c r="AD45" i="16"/>
  <c r="AD52" i="16"/>
  <c r="AD93" i="16"/>
  <c r="AD192" i="16"/>
  <c r="AD224" i="16"/>
  <c r="AD256" i="16"/>
  <c r="AD379" i="16"/>
  <c r="AD347" i="16"/>
  <c r="AD315" i="16"/>
  <c r="AD283" i="16"/>
  <c r="AD392" i="16"/>
  <c r="AD264" i="16"/>
  <c r="AD227" i="16"/>
  <c r="AD195" i="16"/>
  <c r="AD348" i="16"/>
  <c r="AD214" i="16"/>
  <c r="AD180" i="16"/>
  <c r="AD164" i="16"/>
  <c r="AD148" i="16"/>
  <c r="AD132" i="16"/>
  <c r="AD118" i="16"/>
  <c r="AD110" i="16"/>
  <c r="AD102" i="16"/>
  <c r="AD94" i="16"/>
  <c r="AD78" i="16"/>
  <c r="AD62" i="16"/>
  <c r="AD46" i="16"/>
  <c r="AD30" i="16"/>
  <c r="AD14" i="16"/>
  <c r="AD394" i="16"/>
  <c r="AD334" i="16"/>
  <c r="AD284" i="16"/>
  <c r="AD244" i="16"/>
  <c r="AD212" i="16"/>
  <c r="AD90" i="16"/>
  <c r="AD74" i="16"/>
  <c r="AD57" i="16"/>
  <c r="AD41" i="16"/>
  <c r="AD25" i="16"/>
  <c r="AD9" i="16"/>
  <c r="AD388" i="16"/>
  <c r="AD324" i="16"/>
  <c r="AD290" i="16"/>
  <c r="AD250" i="16"/>
  <c r="AD218" i="16"/>
  <c r="AD189" i="16"/>
  <c r="AD181" i="16"/>
  <c r="AD173" i="16"/>
  <c r="AD165" i="16"/>
  <c r="AD157" i="16"/>
  <c r="AD149" i="16"/>
  <c r="AD141" i="16"/>
  <c r="AD133" i="16"/>
  <c r="AD125" i="16"/>
  <c r="AD117" i="16"/>
  <c r="AD109" i="16"/>
  <c r="AD101" i="16"/>
  <c r="AD88" i="16"/>
  <c r="AD72" i="16"/>
  <c r="AD59" i="16"/>
  <c r="AD43" i="16"/>
  <c r="AD386" i="16"/>
  <c r="AD330" i="16"/>
  <c r="AD28" i="16"/>
  <c r="AD84" i="16"/>
  <c r="AD371" i="16"/>
  <c r="AD339" i="16"/>
  <c r="AD307" i="16"/>
  <c r="AD275" i="16"/>
  <c r="AD360" i="16"/>
  <c r="AD251" i="16"/>
  <c r="AD219" i="16"/>
  <c r="AD406" i="16"/>
  <c r="AD308" i="16"/>
  <c r="AD206" i="16"/>
  <c r="AD178" i="16"/>
  <c r="AD162" i="16"/>
  <c r="AD146" i="16"/>
  <c r="AD130" i="16"/>
  <c r="AD116" i="16"/>
  <c r="AD108" i="16"/>
  <c r="AD100" i="16"/>
  <c r="AD89" i="16"/>
  <c r="AD73" i="16"/>
  <c r="AD55" i="16"/>
  <c r="AD39" i="16"/>
  <c r="AD23" i="16"/>
  <c r="AD7" i="16"/>
  <c r="AD378" i="16"/>
  <c r="AD316" i="16"/>
  <c r="AD282" i="16"/>
  <c r="AD236" i="16"/>
  <c r="AD204" i="16"/>
  <c r="AD85" i="16"/>
  <c r="AD69" i="16"/>
  <c r="AD56" i="16"/>
  <c r="AD40" i="16"/>
  <c r="AD24" i="16"/>
  <c r="AD8" i="16"/>
  <c r="AD372" i="16"/>
  <c r="AD322" i="16"/>
  <c r="AD278" i="16"/>
  <c r="AD242" i="16"/>
  <c r="AD210" i="16"/>
  <c r="AD187" i="16"/>
  <c r="AD179" i="16"/>
  <c r="AD171" i="16"/>
  <c r="AD163" i="16"/>
  <c r="AD155" i="16"/>
  <c r="AD147" i="16"/>
  <c r="AD139" i="16"/>
  <c r="AD131" i="16"/>
  <c r="AD123" i="16"/>
  <c r="AD115" i="16"/>
  <c r="AD107" i="16"/>
  <c r="AD99" i="16"/>
  <c r="AD86" i="16"/>
  <c r="AD70" i="16"/>
  <c r="AD58" i="16"/>
  <c r="AD42" i="16"/>
  <c r="AD370" i="16"/>
  <c r="AD318" i="16"/>
  <c r="AD4" i="16"/>
  <c r="AD36" i="16"/>
  <c r="AD60" i="16"/>
  <c r="AA489" i="18"/>
  <c r="AA465" i="18"/>
  <c r="AA441" i="18"/>
  <c r="AA490" i="18"/>
  <c r="AA466" i="18"/>
  <c r="AA442" i="18"/>
  <c r="AA426" i="18"/>
  <c r="AQ415" i="17"/>
  <c r="AQ407" i="17"/>
  <c r="AQ399" i="17"/>
  <c r="AQ391" i="17"/>
  <c r="AQ383" i="17"/>
  <c r="AQ375" i="17"/>
  <c r="AQ367" i="17"/>
  <c r="AQ359" i="17"/>
  <c r="AQ351" i="17"/>
  <c r="AQ343" i="17"/>
  <c r="AQ335" i="17"/>
  <c r="AQ327" i="17"/>
  <c r="AQ319" i="17"/>
  <c r="AQ311" i="17"/>
  <c r="AQ303" i="17"/>
  <c r="AQ295" i="17"/>
  <c r="AQ414" i="17"/>
  <c r="AQ406" i="17"/>
  <c r="AQ398" i="17"/>
  <c r="AQ390" i="17"/>
  <c r="AQ382" i="17"/>
  <c r="AQ374" i="17"/>
  <c r="AQ366" i="17"/>
  <c r="AQ358" i="17"/>
  <c r="AQ350" i="17"/>
  <c r="AQ342" i="17"/>
  <c r="AQ334" i="17"/>
  <c r="AQ318" i="17"/>
  <c r="AQ418" i="17"/>
  <c r="AQ314" i="17"/>
  <c r="AQ296" i="17"/>
  <c r="AQ277" i="17"/>
  <c r="AQ262" i="17"/>
  <c r="AQ254" i="17"/>
  <c r="AQ246" i="17"/>
  <c r="AQ238" i="17"/>
  <c r="AQ230" i="17"/>
  <c r="AQ222" i="17"/>
  <c r="AQ214" i="17"/>
  <c r="AQ206" i="17"/>
  <c r="AQ198" i="17"/>
  <c r="AQ190" i="17"/>
  <c r="AQ182" i="17"/>
  <c r="AQ174" i="17"/>
  <c r="AQ166" i="17"/>
  <c r="AQ158" i="17"/>
  <c r="AQ150" i="17"/>
  <c r="AQ142" i="17"/>
  <c r="AQ134" i="17"/>
  <c r="AQ126" i="17"/>
  <c r="AQ316" i="17"/>
  <c r="AQ282" i="17"/>
  <c r="AQ268" i="17"/>
  <c r="AQ291" i="17"/>
  <c r="AQ275" i="17"/>
  <c r="AQ261" i="17"/>
  <c r="AQ253" i="17"/>
  <c r="AQ245" i="17"/>
  <c r="AQ237" i="17"/>
  <c r="AQ229" i="17"/>
  <c r="AQ221" i="17"/>
  <c r="AQ213" i="17"/>
  <c r="AQ205" i="17"/>
  <c r="AQ197" i="17"/>
  <c r="AQ189" i="17"/>
  <c r="AQ181" i="17"/>
  <c r="AQ173" i="17"/>
  <c r="AQ165" i="17"/>
  <c r="AQ157" i="17"/>
  <c r="AQ276" i="17"/>
  <c r="AQ105" i="17"/>
  <c r="AQ92" i="17"/>
  <c r="AQ84" i="17"/>
  <c r="AQ76" i="17"/>
  <c r="AQ68" i="17"/>
  <c r="AQ60" i="17"/>
  <c r="AQ52" i="17"/>
  <c r="AQ44" i="17"/>
  <c r="AQ36" i="17"/>
  <c r="AQ28" i="17"/>
  <c r="AQ20" i="17"/>
  <c r="AQ12" i="17"/>
  <c r="AQ4" i="17"/>
  <c r="AQ272" i="17"/>
  <c r="AQ108" i="17"/>
  <c r="AQ284" i="17"/>
  <c r="AQ114" i="17"/>
  <c r="AQ98" i="17"/>
  <c r="AQ87" i="17"/>
  <c r="AQ79" i="17"/>
  <c r="AQ71" i="17"/>
  <c r="AQ63" i="17"/>
  <c r="AQ55" i="17"/>
  <c r="AQ47" i="17"/>
  <c r="AQ39" i="17"/>
  <c r="AQ31" i="17"/>
  <c r="AQ23" i="17"/>
  <c r="AQ15" i="17"/>
  <c r="AQ7" i="17"/>
  <c r="AQ151" i="17"/>
  <c r="AQ143" i="17"/>
  <c r="AQ135" i="17"/>
  <c r="AQ127" i="17"/>
  <c r="AQ115" i="17"/>
  <c r="AQ99" i="17"/>
  <c r="AQ413" i="17"/>
  <c r="AQ405" i="17"/>
  <c r="AQ397" i="17"/>
  <c r="AQ389" i="17"/>
  <c r="AQ381" i="17"/>
  <c r="AQ373" i="17"/>
  <c r="AQ365" i="17"/>
  <c r="AQ357" i="17"/>
  <c r="AQ349" i="17"/>
  <c r="AQ341" i="17"/>
  <c r="AQ333" i="17"/>
  <c r="AQ325" i="17"/>
  <c r="AQ317" i="17"/>
  <c r="AQ309" i="17"/>
  <c r="AQ301" i="17"/>
  <c r="AQ293" i="17"/>
  <c r="AQ412" i="17"/>
  <c r="AQ404" i="17"/>
  <c r="AQ396" i="17"/>
  <c r="AQ388" i="17"/>
  <c r="AQ380" i="17"/>
  <c r="AQ372" i="17"/>
  <c r="AQ364" i="17"/>
  <c r="AQ356" i="17"/>
  <c r="AQ348" i="17"/>
  <c r="AQ340" i="17"/>
  <c r="AQ332" i="17"/>
  <c r="AQ310" i="17"/>
  <c r="AQ419" i="17"/>
  <c r="AQ306" i="17"/>
  <c r="AQ289" i="17"/>
  <c r="AQ273" i="17"/>
  <c r="AQ260" i="17"/>
  <c r="AQ252" i="17"/>
  <c r="AQ244" i="17"/>
  <c r="AQ236" i="17"/>
  <c r="AQ228" i="17"/>
  <c r="AQ220" i="17"/>
  <c r="AQ212" i="17"/>
  <c r="AQ204" i="17"/>
  <c r="AQ196" i="17"/>
  <c r="AQ188" i="17"/>
  <c r="AQ180" i="17"/>
  <c r="AQ172" i="17"/>
  <c r="AQ164" i="17"/>
  <c r="AQ156" i="17"/>
  <c r="AQ148" i="17"/>
  <c r="AQ140" i="17"/>
  <c r="AQ132" i="17"/>
  <c r="AQ124" i="17"/>
  <c r="AQ300" i="17"/>
  <c r="AQ278" i="17"/>
  <c r="AQ328" i="17"/>
  <c r="AQ287" i="17"/>
  <c r="AQ269" i="17"/>
  <c r="AQ259" i="17"/>
  <c r="AQ251" i="17"/>
  <c r="AQ243" i="17"/>
  <c r="AQ235" i="17"/>
  <c r="AQ227" i="17"/>
  <c r="AQ219" i="17"/>
  <c r="AQ211" i="17"/>
  <c r="AQ203" i="17"/>
  <c r="AQ195" i="17"/>
  <c r="AQ187" i="17"/>
  <c r="AQ179" i="17"/>
  <c r="AQ171" i="17"/>
  <c r="AQ163" i="17"/>
  <c r="AQ155" i="17"/>
  <c r="AQ118" i="17"/>
  <c r="AQ102" i="17"/>
  <c r="AQ90" i="17"/>
  <c r="AQ82" i="17"/>
  <c r="AQ74" i="17"/>
  <c r="AQ66" i="17"/>
  <c r="AQ58" i="17"/>
  <c r="AQ50" i="17"/>
  <c r="AQ42" i="17"/>
  <c r="AQ34" i="17"/>
  <c r="AQ26" i="17"/>
  <c r="AQ18" i="17"/>
  <c r="AQ10" i="17"/>
  <c r="AQ2" i="17"/>
  <c r="AQ119" i="17"/>
  <c r="AQ103" i="17"/>
  <c r="AQ267" i="17"/>
  <c r="AQ109" i="17"/>
  <c r="AQ93" i="17"/>
  <c r="AQ85" i="17"/>
  <c r="AQ77" i="17"/>
  <c r="AQ69" i="17"/>
  <c r="AQ61" i="17"/>
  <c r="AQ53" i="17"/>
  <c r="AQ45" i="17"/>
  <c r="AQ37" i="17"/>
  <c r="AQ29" i="17"/>
  <c r="AQ21" i="17"/>
  <c r="AQ13" i="17"/>
  <c r="AQ5" i="17"/>
  <c r="AQ149" i="17"/>
  <c r="AQ141" i="17"/>
  <c r="AQ133" i="17"/>
  <c r="AQ125" i="17"/>
  <c r="AQ112" i="17"/>
  <c r="AQ96" i="17"/>
  <c r="AQ420" i="17"/>
  <c r="AQ411" i="17"/>
  <c r="AQ403" i="17"/>
  <c r="AQ395" i="17"/>
  <c r="AQ387" i="17"/>
  <c r="AQ379" i="17"/>
  <c r="AQ371" i="17"/>
  <c r="AQ363" i="17"/>
  <c r="AQ355" i="17"/>
  <c r="AQ347" i="17"/>
  <c r="AQ339" i="17"/>
  <c r="AQ331" i="17"/>
  <c r="AQ323" i="17"/>
  <c r="AQ315" i="17"/>
  <c r="AQ307" i="17"/>
  <c r="AQ299" i="17"/>
  <c r="AQ421" i="17"/>
  <c r="AQ410" i="17"/>
  <c r="AQ402" i="17"/>
  <c r="AQ394" i="17"/>
  <c r="AQ386" i="17"/>
  <c r="AQ378" i="17"/>
  <c r="AQ370" i="17"/>
  <c r="AQ362" i="17"/>
  <c r="AQ354" i="17"/>
  <c r="AQ346" i="17"/>
  <c r="AQ338" i="17"/>
  <c r="AQ324" i="17"/>
  <c r="AQ302" i="17"/>
  <c r="AQ330" i="17"/>
  <c r="AQ298" i="17"/>
  <c r="AQ285" i="17"/>
  <c r="AQ270" i="17"/>
  <c r="AQ258" i="17"/>
  <c r="AQ250" i="17"/>
  <c r="AQ242" i="17"/>
  <c r="AQ234" i="17"/>
  <c r="AQ226" i="17"/>
  <c r="AQ218" i="17"/>
  <c r="AQ210" i="17"/>
  <c r="AQ202" i="17"/>
  <c r="AQ194" i="17"/>
  <c r="AQ186" i="17"/>
  <c r="AQ178" i="17"/>
  <c r="AQ170" i="17"/>
  <c r="AQ162" i="17"/>
  <c r="AQ154" i="17"/>
  <c r="AQ146" i="17"/>
  <c r="AQ138" i="17"/>
  <c r="AQ130" i="17"/>
  <c r="AQ122" i="17"/>
  <c r="AQ290" i="17"/>
  <c r="AQ274" i="17"/>
  <c r="AQ320" i="17"/>
  <c r="AQ283" i="17"/>
  <c r="AQ266" i="17"/>
  <c r="AQ257" i="17"/>
  <c r="AQ249" i="17"/>
  <c r="AQ241" i="17"/>
  <c r="AQ233" i="17"/>
  <c r="AQ225" i="17"/>
  <c r="AQ217" i="17"/>
  <c r="AQ209" i="17"/>
  <c r="AQ201" i="17"/>
  <c r="AQ193" i="17"/>
  <c r="AQ185" i="17"/>
  <c r="AQ177" i="17"/>
  <c r="AQ169" i="17"/>
  <c r="AQ161" i="17"/>
  <c r="AQ153" i="17"/>
  <c r="AQ113" i="17"/>
  <c r="AQ97" i="17"/>
  <c r="AQ88" i="17"/>
  <c r="AQ80" i="17"/>
  <c r="AQ72" i="17"/>
  <c r="AQ64" i="17"/>
  <c r="AQ56" i="17"/>
  <c r="AQ48" i="17"/>
  <c r="AQ40" i="17"/>
  <c r="AQ32" i="17"/>
  <c r="AQ24" i="17"/>
  <c r="AQ16" i="17"/>
  <c r="AQ8" i="17"/>
  <c r="AQ308" i="17"/>
  <c r="AQ116" i="17"/>
  <c r="AQ100" i="17"/>
  <c r="AQ264" i="17"/>
  <c r="AQ106" i="17"/>
  <c r="AQ91" i="17"/>
  <c r="AQ83" i="17"/>
  <c r="AQ75" i="17"/>
  <c r="AQ67" i="17"/>
  <c r="AQ59" i="17"/>
  <c r="AQ51" i="17"/>
  <c r="AQ43" i="17"/>
  <c r="AQ35" i="17"/>
  <c r="AQ27" i="17"/>
  <c r="AQ19" i="17"/>
  <c r="AQ11" i="17"/>
  <c r="AQ3" i="17"/>
  <c r="AQ147" i="17"/>
  <c r="AQ139" i="17"/>
  <c r="AQ131" i="17"/>
  <c r="AQ123" i="17"/>
  <c r="AQ107" i="17"/>
  <c r="AQ417" i="17"/>
  <c r="AQ409" i="17"/>
  <c r="AQ401" i="17"/>
  <c r="AQ393" i="17"/>
  <c r="AQ385" i="17"/>
  <c r="AQ377" i="17"/>
  <c r="AQ369" i="17"/>
  <c r="AQ361" i="17"/>
  <c r="AQ353" i="17"/>
  <c r="AQ345" i="17"/>
  <c r="AQ337" i="17"/>
  <c r="AQ329" i="17"/>
  <c r="AQ321" i="17"/>
  <c r="AQ313" i="17"/>
  <c r="AQ305" i="17"/>
  <c r="AQ297" i="17"/>
  <c r="AQ416" i="17"/>
  <c r="AQ408" i="17"/>
  <c r="AQ400" i="17"/>
  <c r="AQ392" i="17"/>
  <c r="AQ384" i="17"/>
  <c r="AQ376" i="17"/>
  <c r="AQ368" i="17"/>
  <c r="AQ360" i="17"/>
  <c r="AQ352" i="17"/>
  <c r="AQ344" i="17"/>
  <c r="AQ336" i="17"/>
  <c r="AQ326" i="17"/>
  <c r="AQ294" i="17"/>
  <c r="AQ322" i="17"/>
  <c r="AQ312" i="17"/>
  <c r="AQ281" i="17"/>
  <c r="AQ265" i="17"/>
  <c r="AQ256" i="17"/>
  <c r="AQ248" i="17"/>
  <c r="AQ240" i="17"/>
  <c r="AQ232" i="17"/>
  <c r="AQ224" i="17"/>
  <c r="AQ216" i="17"/>
  <c r="AQ208" i="17"/>
  <c r="AQ200" i="17"/>
  <c r="AQ192" i="17"/>
  <c r="AQ184" i="17"/>
  <c r="AQ176" i="17"/>
  <c r="AQ168" i="17"/>
  <c r="AQ160" i="17"/>
  <c r="AQ152" i="17"/>
  <c r="AQ144" i="17"/>
  <c r="AQ136" i="17"/>
  <c r="AQ128" i="17"/>
  <c r="AQ120" i="17"/>
  <c r="AQ286" i="17"/>
  <c r="AQ271" i="17"/>
  <c r="AQ304" i="17"/>
  <c r="AQ279" i="17"/>
  <c r="AQ263" i="17"/>
  <c r="AQ255" i="17"/>
  <c r="AQ247" i="17"/>
  <c r="AQ239" i="17"/>
  <c r="AQ231" i="17"/>
  <c r="AQ223" i="17"/>
  <c r="AQ215" i="17"/>
  <c r="AQ207" i="17"/>
  <c r="AQ199" i="17"/>
  <c r="AQ191" i="17"/>
  <c r="AQ183" i="17"/>
  <c r="AQ175" i="17"/>
  <c r="AQ167" i="17"/>
  <c r="AQ159" i="17"/>
  <c r="AQ292" i="17"/>
  <c r="AQ110" i="17"/>
  <c r="AQ94" i="17"/>
  <c r="AQ86" i="17"/>
  <c r="AQ78" i="17"/>
  <c r="AQ70" i="17"/>
  <c r="AQ62" i="17"/>
  <c r="AQ54" i="17"/>
  <c r="AQ46" i="17"/>
  <c r="AQ38" i="17"/>
  <c r="AQ30" i="17"/>
  <c r="AQ22" i="17"/>
  <c r="AQ14" i="17"/>
  <c r="AQ6" i="17"/>
  <c r="AQ288" i="17"/>
  <c r="AQ111" i="17"/>
  <c r="AQ95" i="17"/>
  <c r="AQ117" i="17"/>
  <c r="AQ101" i="17"/>
  <c r="AQ89" i="17"/>
  <c r="AQ81" i="17"/>
  <c r="AQ73" i="17"/>
  <c r="AQ65" i="17"/>
  <c r="AQ57" i="17"/>
  <c r="AQ49" i="17"/>
  <c r="AQ41" i="17"/>
  <c r="AQ33" i="17"/>
  <c r="AQ25" i="17"/>
  <c r="AQ17" i="17"/>
  <c r="AQ9" i="17"/>
  <c r="AQ280" i="17"/>
  <c r="AQ145" i="17"/>
  <c r="AQ137" i="17"/>
  <c r="AQ129" i="17"/>
  <c r="AQ121" i="17"/>
  <c r="AQ104" i="17"/>
  <c r="AB441" i="16"/>
  <c r="AB486" i="16"/>
  <c r="AC434" i="16"/>
  <c r="AC490" i="16"/>
  <c r="AT421" i="17"/>
  <c r="AT420" i="17"/>
  <c r="AT400" i="17"/>
  <c r="AT384" i="17"/>
  <c r="AT368" i="17"/>
  <c r="AT352" i="17"/>
  <c r="AT336" i="17"/>
  <c r="AT418" i="17"/>
  <c r="AT403" i="17"/>
  <c r="AT387" i="17"/>
  <c r="AT371" i="17"/>
  <c r="AT355" i="17"/>
  <c r="AT339" i="17"/>
  <c r="AT323" i="17"/>
  <c r="AT307" i="17"/>
  <c r="AT291" i="17"/>
  <c r="AT283" i="17"/>
  <c r="AT275" i="17"/>
  <c r="AT406" i="17"/>
  <c r="AT390" i="17"/>
  <c r="AT374" i="17"/>
  <c r="AT358" i="17"/>
  <c r="AT342" i="17"/>
  <c r="AT409" i="17"/>
  <c r="AT393" i="17"/>
  <c r="AT377" i="17"/>
  <c r="AT361" i="17"/>
  <c r="AT345" i="17"/>
  <c r="AT327" i="17"/>
  <c r="AT311" i="17"/>
  <c r="AT295" i="17"/>
  <c r="AT286" i="17"/>
  <c r="AT278" i="17"/>
  <c r="AT270" i="17"/>
  <c r="AT316" i="17"/>
  <c r="AT269" i="17"/>
  <c r="AT301" i="17"/>
  <c r="AT258" i="17"/>
  <c r="AT250" i="17"/>
  <c r="AT242" i="17"/>
  <c r="AT234" i="17"/>
  <c r="AT226" i="17"/>
  <c r="AT218" i="17"/>
  <c r="AT210" i="17"/>
  <c r="AT202" i="17"/>
  <c r="AT194" i="17"/>
  <c r="AT186" i="17"/>
  <c r="AT178" i="17"/>
  <c r="AT170" i="17"/>
  <c r="AT162" i="17"/>
  <c r="AT154" i="17"/>
  <c r="AT146" i="17"/>
  <c r="AT138" i="17"/>
  <c r="AT130" i="17"/>
  <c r="AT122" i="17"/>
  <c r="AT114" i="17"/>
  <c r="AT106" i="17"/>
  <c r="AT98" i="17"/>
  <c r="AT321" i="17"/>
  <c r="AT265" i="17"/>
  <c r="AT243" i="17"/>
  <c r="AT211" i="17"/>
  <c r="AT179" i="17"/>
  <c r="AT117" i="17"/>
  <c r="AT309" i="17"/>
  <c r="AT245" i="17"/>
  <c r="AT213" i="17"/>
  <c r="AT181" i="17"/>
  <c r="AT115" i="17"/>
  <c r="AT90" i="17"/>
  <c r="AT82" i="17"/>
  <c r="AT74" i="17"/>
  <c r="AT66" i="17"/>
  <c r="AT58" i="17"/>
  <c r="AT50" i="17"/>
  <c r="AT42" i="17"/>
  <c r="AT34" i="17"/>
  <c r="AT26" i="17"/>
  <c r="AT18" i="17"/>
  <c r="AT10" i="17"/>
  <c r="AT2" i="17"/>
  <c r="AT247" i="17"/>
  <c r="AT215" i="17"/>
  <c r="AT183" i="17"/>
  <c r="AT151" i="17"/>
  <c r="AT143" i="17"/>
  <c r="AT135" i="17"/>
  <c r="AT127" i="17"/>
  <c r="AT113" i="17"/>
  <c r="AT312" i="17"/>
  <c r="AT233" i="17"/>
  <c r="AT201" i="17"/>
  <c r="AT169" i="17"/>
  <c r="AT111" i="17"/>
  <c r="AT89" i="17"/>
  <c r="AT81" i="17"/>
  <c r="AT73" i="17"/>
  <c r="AT65" i="17"/>
  <c r="AT57" i="17"/>
  <c r="AT49" i="17"/>
  <c r="AT41" i="17"/>
  <c r="AT33" i="17"/>
  <c r="AT25" i="17"/>
  <c r="AT17" i="17"/>
  <c r="AT9" i="17"/>
  <c r="AT419" i="17"/>
  <c r="AT412" i="17"/>
  <c r="AT396" i="17"/>
  <c r="AT380" i="17"/>
  <c r="AT364" i="17"/>
  <c r="AT348" i="17"/>
  <c r="AT332" i="17"/>
  <c r="AT415" i="17"/>
  <c r="AT399" i="17"/>
  <c r="AT383" i="17"/>
  <c r="AT367" i="17"/>
  <c r="AT351" i="17"/>
  <c r="AT335" i="17"/>
  <c r="AT322" i="17"/>
  <c r="AT306" i="17"/>
  <c r="AT289" i="17"/>
  <c r="AT281" i="17"/>
  <c r="AT273" i="17"/>
  <c r="AT402" i="17"/>
  <c r="AT386" i="17"/>
  <c r="AT370" i="17"/>
  <c r="AT354" i="17"/>
  <c r="AT338" i="17"/>
  <c r="AT405" i="17"/>
  <c r="AT389" i="17"/>
  <c r="AT373" i="17"/>
  <c r="AT357" i="17"/>
  <c r="AT341" i="17"/>
  <c r="AT326" i="17"/>
  <c r="AT310" i="17"/>
  <c r="AT294" i="17"/>
  <c r="AT284" i="17"/>
  <c r="AT276" i="17"/>
  <c r="AT268" i="17"/>
  <c r="AT313" i="17"/>
  <c r="AT320" i="17"/>
  <c r="AT267" i="17"/>
  <c r="AT256" i="17"/>
  <c r="AT248" i="17"/>
  <c r="AT240" i="17"/>
  <c r="AT232" i="17"/>
  <c r="AT224" i="17"/>
  <c r="AT216" i="17"/>
  <c r="AT208" i="17"/>
  <c r="AT200" i="17"/>
  <c r="AT192" i="17"/>
  <c r="AT184" i="17"/>
  <c r="AT176" i="17"/>
  <c r="AT168" i="17"/>
  <c r="AT160" i="17"/>
  <c r="AT152" i="17"/>
  <c r="AT144" i="17"/>
  <c r="AT136" i="17"/>
  <c r="AT128" i="17"/>
  <c r="AT120" i="17"/>
  <c r="AT112" i="17"/>
  <c r="AT104" i="17"/>
  <c r="AT96" i="17"/>
  <c r="AT308" i="17"/>
  <c r="AT293" i="17"/>
  <c r="AT235" i="17"/>
  <c r="AT203" i="17"/>
  <c r="AT171" i="17"/>
  <c r="AT109" i="17"/>
  <c r="AT271" i="17"/>
  <c r="AT237" i="17"/>
  <c r="AT205" i="17"/>
  <c r="AT173" i="17"/>
  <c r="AT107" i="17"/>
  <c r="AT88" i="17"/>
  <c r="AT80" i="17"/>
  <c r="AT72" i="17"/>
  <c r="AT64" i="17"/>
  <c r="AT56" i="17"/>
  <c r="AT48" i="17"/>
  <c r="AT40" i="17"/>
  <c r="AT32" i="17"/>
  <c r="AT24" i="17"/>
  <c r="AT16" i="17"/>
  <c r="AT8" i="17"/>
  <c r="AT296" i="17"/>
  <c r="AT239" i="17"/>
  <c r="AT207" i="17"/>
  <c r="AT175" i="17"/>
  <c r="AT149" i="17"/>
  <c r="AT141" i="17"/>
  <c r="AT133" i="17"/>
  <c r="AT125" i="17"/>
  <c r="AT105" i="17"/>
  <c r="AT257" i="17"/>
  <c r="AT225" i="17"/>
  <c r="AT193" i="17"/>
  <c r="AT161" i="17"/>
  <c r="AT103" i="17"/>
  <c r="AT87" i="17"/>
  <c r="AT79" i="17"/>
  <c r="AT71" i="17"/>
  <c r="AT63" i="17"/>
  <c r="AT55" i="17"/>
  <c r="AT47" i="17"/>
  <c r="AT39" i="17"/>
  <c r="AT31" i="17"/>
  <c r="AT23" i="17"/>
  <c r="AT15" i="17"/>
  <c r="AT7" i="17"/>
  <c r="AT417" i="17"/>
  <c r="AT408" i="17"/>
  <c r="AT392" i="17"/>
  <c r="AT376" i="17"/>
  <c r="AT360" i="17"/>
  <c r="AT344" i="17"/>
  <c r="AT329" i="17"/>
  <c r="AT411" i="17"/>
  <c r="AT395" i="17"/>
  <c r="AT379" i="17"/>
  <c r="AT363" i="17"/>
  <c r="AT347" i="17"/>
  <c r="AT331" i="17"/>
  <c r="AT315" i="17"/>
  <c r="AT299" i="17"/>
  <c r="AT287" i="17"/>
  <c r="AT279" i="17"/>
  <c r="AT414" i="17"/>
  <c r="AT398" i="17"/>
  <c r="AT382" i="17"/>
  <c r="AT366" i="17"/>
  <c r="AT350" i="17"/>
  <c r="AT334" i="17"/>
  <c r="AT401" i="17"/>
  <c r="AT385" i="17"/>
  <c r="AT369" i="17"/>
  <c r="AT353" i="17"/>
  <c r="AT337" i="17"/>
  <c r="AT319" i="17"/>
  <c r="AT303" i="17"/>
  <c r="AT290" i="17"/>
  <c r="AT282" i="17"/>
  <c r="AT274" i="17"/>
  <c r="AT266" i="17"/>
  <c r="AT300" i="17"/>
  <c r="AT317" i="17"/>
  <c r="AT262" i="17"/>
  <c r="AT254" i="17"/>
  <c r="AT246" i="17"/>
  <c r="AT238" i="17"/>
  <c r="AT230" i="17"/>
  <c r="AT222" i="17"/>
  <c r="AT214" i="17"/>
  <c r="AT206" i="17"/>
  <c r="AT198" i="17"/>
  <c r="AT190" i="17"/>
  <c r="AT182" i="17"/>
  <c r="AT174" i="17"/>
  <c r="AT166" i="17"/>
  <c r="AT158" i="17"/>
  <c r="AT150" i="17"/>
  <c r="AT142" i="17"/>
  <c r="AT134" i="17"/>
  <c r="AT126" i="17"/>
  <c r="AT118" i="17"/>
  <c r="AT110" i="17"/>
  <c r="AT102" i="17"/>
  <c r="AT94" i="17"/>
  <c r="AT305" i="17"/>
  <c r="AT259" i="17"/>
  <c r="AT227" i="17"/>
  <c r="AT195" i="17"/>
  <c r="AT163" i="17"/>
  <c r="AT101" i="17"/>
  <c r="AT261" i="17"/>
  <c r="AT229" i="17"/>
  <c r="AT197" i="17"/>
  <c r="AT165" i="17"/>
  <c r="AT99" i="17"/>
  <c r="AT86" i="17"/>
  <c r="AT78" i="17"/>
  <c r="AT70" i="17"/>
  <c r="AT62" i="17"/>
  <c r="AT54" i="17"/>
  <c r="AT46" i="17"/>
  <c r="AT38" i="17"/>
  <c r="AT30" i="17"/>
  <c r="AT22" i="17"/>
  <c r="AT14" i="17"/>
  <c r="AT6" i="17"/>
  <c r="AT263" i="17"/>
  <c r="AT231" i="17"/>
  <c r="AT199" i="17"/>
  <c r="AT167" i="17"/>
  <c r="AT147" i="17"/>
  <c r="AT139" i="17"/>
  <c r="AT131" i="17"/>
  <c r="AT123" i="17"/>
  <c r="AT97" i="17"/>
  <c r="AT249" i="17"/>
  <c r="AT217" i="17"/>
  <c r="AT185" i="17"/>
  <c r="AT153" i="17"/>
  <c r="AT95" i="17"/>
  <c r="AT85" i="17"/>
  <c r="AT77" i="17"/>
  <c r="AT69" i="17"/>
  <c r="AT61" i="17"/>
  <c r="AT53" i="17"/>
  <c r="AT45" i="17"/>
  <c r="AT37" i="17"/>
  <c r="AT29" i="17"/>
  <c r="AT21" i="17"/>
  <c r="AT13" i="17"/>
  <c r="AT5" i="17"/>
  <c r="AT372" i="17"/>
  <c r="AT407" i="17"/>
  <c r="AT343" i="17"/>
  <c r="AT285" i="17"/>
  <c r="AT378" i="17"/>
  <c r="AT397" i="17"/>
  <c r="AT333" i="17"/>
  <c r="AT280" i="17"/>
  <c r="AT304" i="17"/>
  <c r="AT236" i="17"/>
  <c r="AT204" i="17"/>
  <c r="AT172" i="17"/>
  <c r="AT140" i="17"/>
  <c r="AT108" i="17"/>
  <c r="AT251" i="17"/>
  <c r="AT93" i="17"/>
  <c r="AT157" i="17"/>
  <c r="AT68" i="17"/>
  <c r="AT36" i="17"/>
  <c r="AT4" i="17"/>
  <c r="AT159" i="17"/>
  <c r="AT121" i="17"/>
  <c r="AT177" i="17"/>
  <c r="AT75" i="17"/>
  <c r="AT43" i="17"/>
  <c r="AT11" i="17"/>
  <c r="AT416" i="17"/>
  <c r="AT356" i="17"/>
  <c r="AT391" i="17"/>
  <c r="AT330" i="17"/>
  <c r="AT277" i="17"/>
  <c r="AT362" i="17"/>
  <c r="AT381" i="17"/>
  <c r="AT318" i="17"/>
  <c r="AT272" i="17"/>
  <c r="AT260" i="17"/>
  <c r="AT228" i="17"/>
  <c r="AT196" i="17"/>
  <c r="AT164" i="17"/>
  <c r="AT132" i="17"/>
  <c r="AT100" i="17"/>
  <c r="AT219" i="17"/>
  <c r="AT253" i="17"/>
  <c r="AT92" i="17"/>
  <c r="AT60" i="17"/>
  <c r="AT28" i="17"/>
  <c r="AT255" i="17"/>
  <c r="AT145" i="17"/>
  <c r="AT324" i="17"/>
  <c r="AT119" i="17"/>
  <c r="AT67" i="17"/>
  <c r="AT35" i="17"/>
  <c r="AT3" i="17"/>
  <c r="AT404" i="17"/>
  <c r="AT340" i="17"/>
  <c r="AT375" i="17"/>
  <c r="AT314" i="17"/>
  <c r="AT410" i="17"/>
  <c r="AT346" i="17"/>
  <c r="AT365" i="17"/>
  <c r="AT302" i="17"/>
  <c r="AT264" i="17"/>
  <c r="AT252" i="17"/>
  <c r="AT220" i="17"/>
  <c r="AT188" i="17"/>
  <c r="AT156" i="17"/>
  <c r="AT124" i="17"/>
  <c r="AT325" i="17"/>
  <c r="AT187" i="17"/>
  <c r="AT221" i="17"/>
  <c r="AT84" i="17"/>
  <c r="AT52" i="17"/>
  <c r="AT20" i="17"/>
  <c r="AT223" i="17"/>
  <c r="AT137" i="17"/>
  <c r="AT241" i="17"/>
  <c r="AT91" i="17"/>
  <c r="AT59" i="17"/>
  <c r="AT27" i="17"/>
  <c r="AT388" i="17"/>
  <c r="AT328" i="17"/>
  <c r="AT359" i="17"/>
  <c r="AT298" i="17"/>
  <c r="AT394" i="17"/>
  <c r="AT413" i="17"/>
  <c r="AT349" i="17"/>
  <c r="AT288" i="17"/>
  <c r="AT297" i="17"/>
  <c r="AT244" i="17"/>
  <c r="AT212" i="17"/>
  <c r="AT180" i="17"/>
  <c r="AT148" i="17"/>
  <c r="AT116" i="17"/>
  <c r="AT292" i="17"/>
  <c r="AT155" i="17"/>
  <c r="AT189" i="17"/>
  <c r="AT76" i="17"/>
  <c r="AT44" i="17"/>
  <c r="AT12" i="17"/>
  <c r="AT191" i="17"/>
  <c r="AT129" i="17"/>
  <c r="AT209" i="17"/>
  <c r="AT83" i="17"/>
  <c r="AT51" i="17"/>
  <c r="AT19" i="17"/>
  <c r="AA434" i="16"/>
  <c r="AM414" i="17"/>
  <c r="AM406" i="17"/>
  <c r="AM398" i="17"/>
  <c r="AM390" i="17"/>
  <c r="AM382" i="17"/>
  <c r="AM374" i="17"/>
  <c r="AM366" i="17"/>
  <c r="AM358" i="17"/>
  <c r="AM350" i="17"/>
  <c r="AM342" i="17"/>
  <c r="AM334" i="17"/>
  <c r="AM326" i="17"/>
  <c r="AM318" i="17"/>
  <c r="AM310" i="17"/>
  <c r="AM302" i="17"/>
  <c r="AM294" i="17"/>
  <c r="AM413" i="17"/>
  <c r="AM405" i="17"/>
  <c r="AM397" i="17"/>
  <c r="AM389" i="17"/>
  <c r="AM381" i="17"/>
  <c r="AM373" i="17"/>
  <c r="AM365" i="17"/>
  <c r="AM357" i="17"/>
  <c r="AM349" i="17"/>
  <c r="AM341" i="17"/>
  <c r="AM333" i="17"/>
  <c r="AM331" i="17"/>
  <c r="AM299" i="17"/>
  <c r="AM311" i="17"/>
  <c r="AM305" i="17"/>
  <c r="AM276" i="17"/>
  <c r="AM263" i="17"/>
  <c r="AM255" i="17"/>
  <c r="AM247" i="17"/>
  <c r="AM239" i="17"/>
  <c r="AM231" i="17"/>
  <c r="AM223" i="17"/>
  <c r="AM215" i="17"/>
  <c r="AM207" i="17"/>
  <c r="AM199" i="17"/>
  <c r="AM191" i="17"/>
  <c r="AM183" i="17"/>
  <c r="AM175" i="17"/>
  <c r="AM167" i="17"/>
  <c r="AM159" i="17"/>
  <c r="AM151" i="17"/>
  <c r="AM143" i="17"/>
  <c r="AM135" i="17"/>
  <c r="AM127" i="17"/>
  <c r="AM309" i="17"/>
  <c r="AM281" i="17"/>
  <c r="AM313" i="17"/>
  <c r="AM282" i="17"/>
  <c r="AM268" i="17"/>
  <c r="AM258" i="17"/>
  <c r="AM250" i="17"/>
  <c r="AM242" i="17"/>
  <c r="AM234" i="17"/>
  <c r="AM226" i="17"/>
  <c r="AM218" i="17"/>
  <c r="AM210" i="17"/>
  <c r="AM202" i="17"/>
  <c r="AM194" i="17"/>
  <c r="AM186" i="17"/>
  <c r="AM178" i="17"/>
  <c r="AM170" i="17"/>
  <c r="AM162" i="17"/>
  <c r="AM154" i="17"/>
  <c r="AM291" i="17"/>
  <c r="AM146" i="17"/>
  <c r="AM138" i="17"/>
  <c r="AM130" i="17"/>
  <c r="AM122" i="17"/>
  <c r="AM109" i="17"/>
  <c r="AM93" i="17"/>
  <c r="AM85" i="17"/>
  <c r="AM77" i="17"/>
  <c r="AM69" i="17"/>
  <c r="AM61" i="17"/>
  <c r="AM53" i="17"/>
  <c r="AM45" i="17"/>
  <c r="AM37" i="17"/>
  <c r="AM29" i="17"/>
  <c r="AM21" i="17"/>
  <c r="AM13" i="17"/>
  <c r="AM5" i="17"/>
  <c r="AM118" i="17"/>
  <c r="AM102" i="17"/>
  <c r="AM271" i="17"/>
  <c r="AM108" i="17"/>
  <c r="AM92" i="17"/>
  <c r="AM84" i="17"/>
  <c r="AM76" i="17"/>
  <c r="AM68" i="17"/>
  <c r="AM60" i="17"/>
  <c r="AM52" i="17"/>
  <c r="AM44" i="17"/>
  <c r="AM36" i="17"/>
  <c r="AM28" i="17"/>
  <c r="AM20" i="17"/>
  <c r="AM12" i="17"/>
  <c r="AM4" i="17"/>
  <c r="AM114" i="17"/>
  <c r="AM98" i="17"/>
  <c r="AM412" i="17"/>
  <c r="AM404" i="17"/>
  <c r="AM396" i="17"/>
  <c r="AM388" i="17"/>
  <c r="AM380" i="17"/>
  <c r="AM372" i="17"/>
  <c r="AM364" i="17"/>
  <c r="AM356" i="17"/>
  <c r="AM348" i="17"/>
  <c r="AM340" i="17"/>
  <c r="AM332" i="17"/>
  <c r="AM324" i="17"/>
  <c r="AM316" i="17"/>
  <c r="AM308" i="17"/>
  <c r="AM300" i="17"/>
  <c r="AM292" i="17"/>
  <c r="AM411" i="17"/>
  <c r="AM403" i="17"/>
  <c r="AM395" i="17"/>
  <c r="AM387" i="17"/>
  <c r="AM379" i="17"/>
  <c r="AM371" i="17"/>
  <c r="AM363" i="17"/>
  <c r="AM355" i="17"/>
  <c r="AM347" i="17"/>
  <c r="AM339" i="17"/>
  <c r="AM421" i="17"/>
  <c r="AM323" i="17"/>
  <c r="AM418" i="17"/>
  <c r="AM303" i="17"/>
  <c r="AM288" i="17"/>
  <c r="AM272" i="17"/>
  <c r="AM261" i="17"/>
  <c r="AM253" i="17"/>
  <c r="AM245" i="17"/>
  <c r="AM237" i="17"/>
  <c r="AM229" i="17"/>
  <c r="AM221" i="17"/>
  <c r="AM213" i="17"/>
  <c r="AM205" i="17"/>
  <c r="AM197" i="17"/>
  <c r="AM189" i="17"/>
  <c r="AM181" i="17"/>
  <c r="AM173" i="17"/>
  <c r="AM165" i="17"/>
  <c r="AM157" i="17"/>
  <c r="AM149" i="17"/>
  <c r="AM141" i="17"/>
  <c r="AM133" i="17"/>
  <c r="AM125" i="17"/>
  <c r="AM293" i="17"/>
  <c r="AM277" i="17"/>
  <c r="AM297" i="17"/>
  <c r="AM278" i="17"/>
  <c r="AM265" i="17"/>
  <c r="AM256" i="17"/>
  <c r="AM248" i="17"/>
  <c r="AM240" i="17"/>
  <c r="AM232" i="17"/>
  <c r="AM224" i="17"/>
  <c r="AM216" i="17"/>
  <c r="AM208" i="17"/>
  <c r="AM200" i="17"/>
  <c r="AM192" i="17"/>
  <c r="AM184" i="17"/>
  <c r="AM176" i="17"/>
  <c r="AM168" i="17"/>
  <c r="AM160" i="17"/>
  <c r="AM152" i="17"/>
  <c r="AM275" i="17"/>
  <c r="AM144" i="17"/>
  <c r="AM136" i="17"/>
  <c r="AM128" i="17"/>
  <c r="AM120" i="17"/>
  <c r="AM104" i="17"/>
  <c r="AM91" i="17"/>
  <c r="AM83" i="17"/>
  <c r="AM75" i="17"/>
  <c r="AM67" i="17"/>
  <c r="AM59" i="17"/>
  <c r="AM51" i="17"/>
  <c r="AM43" i="17"/>
  <c r="AM35" i="17"/>
  <c r="AM27" i="17"/>
  <c r="AM19" i="17"/>
  <c r="AM11" i="17"/>
  <c r="AM3" i="17"/>
  <c r="AM115" i="17"/>
  <c r="AM99" i="17"/>
  <c r="AM266" i="17"/>
  <c r="AM105" i="17"/>
  <c r="AM90" i="17"/>
  <c r="AM82" i="17"/>
  <c r="AM74" i="17"/>
  <c r="AM66" i="17"/>
  <c r="AM58" i="17"/>
  <c r="AM50" i="17"/>
  <c r="AM42" i="17"/>
  <c r="AM34" i="17"/>
  <c r="AM26" i="17"/>
  <c r="AM18" i="17"/>
  <c r="AM10" i="17"/>
  <c r="AM2" i="17"/>
  <c r="AM111" i="17"/>
  <c r="AM95" i="17"/>
  <c r="AM419" i="17"/>
  <c r="AM410" i="17"/>
  <c r="AM402" i="17"/>
  <c r="AM394" i="17"/>
  <c r="AM386" i="17"/>
  <c r="AM378" i="17"/>
  <c r="AM370" i="17"/>
  <c r="AM362" i="17"/>
  <c r="AM354" i="17"/>
  <c r="AM346" i="17"/>
  <c r="AM338" i="17"/>
  <c r="AM330" i="17"/>
  <c r="AM322" i="17"/>
  <c r="AM314" i="17"/>
  <c r="AM306" i="17"/>
  <c r="AM298" i="17"/>
  <c r="AM420" i="17"/>
  <c r="AM409" i="17"/>
  <c r="AM401" i="17"/>
  <c r="AM393" i="17"/>
  <c r="AM385" i="17"/>
  <c r="AM377" i="17"/>
  <c r="AM369" i="17"/>
  <c r="AM361" i="17"/>
  <c r="AM353" i="17"/>
  <c r="AM345" i="17"/>
  <c r="AM337" i="17"/>
  <c r="AM329" i="17"/>
  <c r="AM315" i="17"/>
  <c r="AM327" i="17"/>
  <c r="AM295" i="17"/>
  <c r="AM284" i="17"/>
  <c r="AM269" i="17"/>
  <c r="AM259" i="17"/>
  <c r="AM251" i="17"/>
  <c r="AM243" i="17"/>
  <c r="AM235" i="17"/>
  <c r="AM227" i="17"/>
  <c r="AM219" i="17"/>
  <c r="AM211" i="17"/>
  <c r="AM203" i="17"/>
  <c r="AM195" i="17"/>
  <c r="AM187" i="17"/>
  <c r="AM179" i="17"/>
  <c r="AM171" i="17"/>
  <c r="AM163" i="17"/>
  <c r="AM155" i="17"/>
  <c r="AM147" i="17"/>
  <c r="AM139" i="17"/>
  <c r="AM131" i="17"/>
  <c r="AM123" i="17"/>
  <c r="AM289" i="17"/>
  <c r="AM270" i="17"/>
  <c r="AM290" i="17"/>
  <c r="AM274" i="17"/>
  <c r="AM262" i="17"/>
  <c r="AM254" i="17"/>
  <c r="AM246" i="17"/>
  <c r="AM238" i="17"/>
  <c r="AM230" i="17"/>
  <c r="AM222" i="17"/>
  <c r="AM214" i="17"/>
  <c r="AM206" i="17"/>
  <c r="AM198" i="17"/>
  <c r="AM190" i="17"/>
  <c r="AM182" i="17"/>
  <c r="AM174" i="17"/>
  <c r="AM166" i="17"/>
  <c r="AM158" i="17"/>
  <c r="AM325" i="17"/>
  <c r="AM150" i="17"/>
  <c r="AM142" i="17"/>
  <c r="AM134" i="17"/>
  <c r="AM126" i="17"/>
  <c r="AM117" i="17"/>
  <c r="AM101" i="17"/>
  <c r="AM89" i="17"/>
  <c r="AM81" i="17"/>
  <c r="AM73" i="17"/>
  <c r="AM65" i="17"/>
  <c r="AM57" i="17"/>
  <c r="AM49" i="17"/>
  <c r="AM41" i="17"/>
  <c r="AM33" i="17"/>
  <c r="AM25" i="17"/>
  <c r="AM17" i="17"/>
  <c r="AM9" i="17"/>
  <c r="AM317" i="17"/>
  <c r="AM110" i="17"/>
  <c r="AM94" i="17"/>
  <c r="AM116" i="17"/>
  <c r="AM100" i="17"/>
  <c r="AM88" i="17"/>
  <c r="AM80" i="17"/>
  <c r="AM72" i="17"/>
  <c r="AM64" i="17"/>
  <c r="AM56" i="17"/>
  <c r="AM48" i="17"/>
  <c r="AM40" i="17"/>
  <c r="AM32" i="17"/>
  <c r="AM24" i="17"/>
  <c r="AM16" i="17"/>
  <c r="AM8" i="17"/>
  <c r="AM279" i="17"/>
  <c r="AM106" i="17"/>
  <c r="AM416" i="17"/>
  <c r="AM408" i="17"/>
  <c r="AM400" i="17"/>
  <c r="AM392" i="17"/>
  <c r="AM384" i="17"/>
  <c r="AM376" i="17"/>
  <c r="AM368" i="17"/>
  <c r="AM360" i="17"/>
  <c r="AM352" i="17"/>
  <c r="AM344" i="17"/>
  <c r="AM336" i="17"/>
  <c r="AM328" i="17"/>
  <c r="AM320" i="17"/>
  <c r="AM312" i="17"/>
  <c r="AM304" i="17"/>
  <c r="AM296" i="17"/>
  <c r="AM415" i="17"/>
  <c r="AM407" i="17"/>
  <c r="AM399" i="17"/>
  <c r="AM391" i="17"/>
  <c r="AM383" i="17"/>
  <c r="AM375" i="17"/>
  <c r="AM367" i="17"/>
  <c r="AM359" i="17"/>
  <c r="AM351" i="17"/>
  <c r="AM343" i="17"/>
  <c r="AM335" i="17"/>
  <c r="AM417" i="17"/>
  <c r="AM307" i="17"/>
  <c r="AM319" i="17"/>
  <c r="AM321" i="17"/>
  <c r="AM280" i="17"/>
  <c r="AM264" i="17"/>
  <c r="AM257" i="17"/>
  <c r="AM249" i="17"/>
  <c r="AM241" i="17"/>
  <c r="AM233" i="17"/>
  <c r="AM225" i="17"/>
  <c r="AM217" i="17"/>
  <c r="AM209" i="17"/>
  <c r="AM201" i="17"/>
  <c r="AM193" i="17"/>
  <c r="AM185" i="17"/>
  <c r="AM177" i="17"/>
  <c r="AM169" i="17"/>
  <c r="AM161" i="17"/>
  <c r="AM153" i="17"/>
  <c r="AM145" i="17"/>
  <c r="AM137" i="17"/>
  <c r="AM129" i="17"/>
  <c r="AM121" i="17"/>
  <c r="AM285" i="17"/>
  <c r="AM267" i="17"/>
  <c r="AM286" i="17"/>
  <c r="AM273" i="17"/>
  <c r="AM260" i="17"/>
  <c r="AM252" i="17"/>
  <c r="AM244" i="17"/>
  <c r="AM236" i="17"/>
  <c r="AM228" i="17"/>
  <c r="AM220" i="17"/>
  <c r="AM212" i="17"/>
  <c r="AM204" i="17"/>
  <c r="AM196" i="17"/>
  <c r="AM188" i="17"/>
  <c r="AM180" i="17"/>
  <c r="AM172" i="17"/>
  <c r="AM164" i="17"/>
  <c r="AM156" i="17"/>
  <c r="AM301" i="17"/>
  <c r="AM148" i="17"/>
  <c r="AM140" i="17"/>
  <c r="AM132" i="17"/>
  <c r="AM124" i="17"/>
  <c r="AM112" i="17"/>
  <c r="AM96" i="17"/>
  <c r="AM87" i="17"/>
  <c r="AM79" i="17"/>
  <c r="AM71" i="17"/>
  <c r="AM63" i="17"/>
  <c r="AM55" i="17"/>
  <c r="AM47" i="17"/>
  <c r="AM39" i="17"/>
  <c r="AM31" i="17"/>
  <c r="AM23" i="17"/>
  <c r="AM15" i="17"/>
  <c r="AM7" i="17"/>
  <c r="AM287" i="17"/>
  <c r="AM107" i="17"/>
  <c r="AM283" i="17"/>
  <c r="AM113" i="17"/>
  <c r="AM97" i="17"/>
  <c r="AM86" i="17"/>
  <c r="AM78" i="17"/>
  <c r="AM70" i="17"/>
  <c r="AM62" i="17"/>
  <c r="AM54" i="17"/>
  <c r="AM46" i="17"/>
  <c r="AM38" i="17"/>
  <c r="AM30" i="17"/>
  <c r="AM22" i="17"/>
  <c r="AM14" i="17"/>
  <c r="AM6" i="17"/>
  <c r="AM119" i="17"/>
  <c r="AM103" i="17"/>
  <c r="AL416" i="16"/>
  <c r="AL408" i="16"/>
  <c r="AL400" i="16"/>
  <c r="AL392" i="16"/>
  <c r="AL384" i="16"/>
  <c r="AL376" i="16"/>
  <c r="AL368" i="16"/>
  <c r="AL360" i="16"/>
  <c r="AL352" i="16"/>
  <c r="AL344" i="16"/>
  <c r="AL336" i="16"/>
  <c r="AL328" i="16"/>
  <c r="AL320" i="16"/>
  <c r="AL312" i="16"/>
  <c r="AL304" i="16"/>
  <c r="AL296" i="16"/>
  <c r="AL288" i="16"/>
  <c r="AL280" i="16"/>
  <c r="AL272" i="16"/>
  <c r="AL264" i="16"/>
  <c r="AL419" i="16"/>
  <c r="AL387" i="16"/>
  <c r="AL355" i="16"/>
  <c r="AL323" i="16"/>
  <c r="AL291" i="16"/>
  <c r="AL259" i="16"/>
  <c r="AL250" i="16"/>
  <c r="AL242" i="16"/>
  <c r="AL234" i="16"/>
  <c r="AL226" i="16"/>
  <c r="AL218" i="16"/>
  <c r="AL210" i="16"/>
  <c r="AL202" i="16"/>
  <c r="AL194" i="16"/>
  <c r="AL409" i="16"/>
  <c r="AL377" i="16"/>
  <c r="AL345" i="16"/>
  <c r="AL297" i="16"/>
  <c r="AL257" i="16"/>
  <c r="AL225" i="16"/>
  <c r="AL193" i="16"/>
  <c r="AL183" i="16"/>
  <c r="AL175" i="16"/>
  <c r="AL167" i="16"/>
  <c r="AL159" i="16"/>
  <c r="AL151" i="16"/>
  <c r="AL143" i="16"/>
  <c r="AL135" i="16"/>
  <c r="AL127" i="16"/>
  <c r="AL119" i="16"/>
  <c r="AL111" i="16"/>
  <c r="AL103" i="16"/>
  <c r="AL95" i="16"/>
  <c r="AL79" i="16"/>
  <c r="AL61" i="16"/>
  <c r="AL45" i="16"/>
  <c r="AL29" i="16"/>
  <c r="AL13" i="16"/>
  <c r="AL421" i="16"/>
  <c r="AL389" i="16"/>
  <c r="AL357" i="16"/>
  <c r="AL325" i="16"/>
  <c r="AL273" i="16"/>
  <c r="AL247" i="16"/>
  <c r="AL215" i="16"/>
  <c r="AL93" i="16"/>
  <c r="AL77" i="16"/>
  <c r="AL62" i="16"/>
  <c r="AL46" i="16"/>
  <c r="AL30" i="16"/>
  <c r="AL14" i="16"/>
  <c r="AL333" i="16"/>
  <c r="AL281" i="16"/>
  <c r="AL245" i="16"/>
  <c r="AL213" i="16"/>
  <c r="AL186" i="16"/>
  <c r="AL178" i="16"/>
  <c r="AL170" i="16"/>
  <c r="AL162" i="16"/>
  <c r="AL154" i="16"/>
  <c r="AL146" i="16"/>
  <c r="AL138" i="16"/>
  <c r="AL130" i="16"/>
  <c r="AL122" i="16"/>
  <c r="AL114" i="16"/>
  <c r="AL106" i="16"/>
  <c r="AL98" i="16"/>
  <c r="AL87" i="16"/>
  <c r="AL71" i="16"/>
  <c r="AL56" i="16"/>
  <c r="AL40" i="16"/>
  <c r="AL397" i="16"/>
  <c r="AL365" i="16"/>
  <c r="AL321" i="16"/>
  <c r="AL414" i="16"/>
  <c r="AL406" i="16"/>
  <c r="AL398" i="16"/>
  <c r="AL390" i="16"/>
  <c r="AL382" i="16"/>
  <c r="AL374" i="16"/>
  <c r="AL366" i="16"/>
  <c r="AL358" i="16"/>
  <c r="AL350" i="16"/>
  <c r="AL342" i="16"/>
  <c r="AL334" i="16"/>
  <c r="AL326" i="16"/>
  <c r="AL318" i="16"/>
  <c r="AL310" i="16"/>
  <c r="AL302" i="16"/>
  <c r="AL294" i="16"/>
  <c r="AL286" i="16"/>
  <c r="AL278" i="16"/>
  <c r="AL270" i="16"/>
  <c r="AL262" i="16"/>
  <c r="AL411" i="16"/>
  <c r="AL379" i="16"/>
  <c r="AL347" i="16"/>
  <c r="AL315" i="16"/>
  <c r="AL283" i="16"/>
  <c r="AL256" i="16"/>
  <c r="AL248" i="16"/>
  <c r="AL240" i="16"/>
  <c r="AL232" i="16"/>
  <c r="AL224" i="16"/>
  <c r="AL216" i="16"/>
  <c r="AL208" i="16"/>
  <c r="AL200" i="16"/>
  <c r="AL192" i="16"/>
  <c r="AL401" i="16"/>
  <c r="AL369" i="16"/>
  <c r="AL329" i="16"/>
  <c r="AL287" i="16"/>
  <c r="AL249" i="16"/>
  <c r="AL217" i="16"/>
  <c r="AL189" i="16"/>
  <c r="AL181" i="16"/>
  <c r="AL173" i="16"/>
  <c r="AL165" i="16"/>
  <c r="AL157" i="16"/>
  <c r="AL149" i="16"/>
  <c r="AL141" i="16"/>
  <c r="AL133" i="16"/>
  <c r="AL125" i="16"/>
  <c r="AL117" i="16"/>
  <c r="AL109" i="16"/>
  <c r="AL101" i="16"/>
  <c r="AL88" i="16"/>
  <c r="AL72" i="16"/>
  <c r="AL60" i="16"/>
  <c r="AL44" i="16"/>
  <c r="AL28" i="16"/>
  <c r="AL12" i="16"/>
  <c r="AL407" i="16"/>
  <c r="AL375" i="16"/>
  <c r="AL343" i="16"/>
  <c r="AL305" i="16"/>
  <c r="AL263" i="16"/>
  <c r="AL239" i="16"/>
  <c r="AL207" i="16"/>
  <c r="AL91" i="16"/>
  <c r="AL75" i="16"/>
  <c r="AL55" i="16"/>
  <c r="AL39" i="16"/>
  <c r="AL23" i="16"/>
  <c r="AL7" i="16"/>
  <c r="AL313" i="16"/>
  <c r="AL271" i="16"/>
  <c r="AL237" i="16"/>
  <c r="AL205" i="16"/>
  <c r="AL184" i="16"/>
  <c r="AL176" i="16"/>
  <c r="AL168" i="16"/>
  <c r="AL160" i="16"/>
  <c r="AL152" i="16"/>
  <c r="AL144" i="16"/>
  <c r="AL136" i="16"/>
  <c r="AL128" i="16"/>
  <c r="AL120" i="16"/>
  <c r="AL112" i="16"/>
  <c r="AL104" i="16"/>
  <c r="AL96" i="16"/>
  <c r="AL80" i="16"/>
  <c r="AL65" i="16"/>
  <c r="AL49" i="16"/>
  <c r="AL415" i="16"/>
  <c r="AL383" i="16"/>
  <c r="AL351" i="16"/>
  <c r="AL311" i="16"/>
  <c r="AL420" i="16"/>
  <c r="AL412" i="16"/>
  <c r="AL404" i="16"/>
  <c r="AL396" i="16"/>
  <c r="AL388" i="16"/>
  <c r="AL380" i="16"/>
  <c r="AL372" i="16"/>
  <c r="AL364" i="16"/>
  <c r="AL356" i="16"/>
  <c r="AL348" i="16"/>
  <c r="AL340" i="16"/>
  <c r="AL332" i="16"/>
  <c r="AL324" i="16"/>
  <c r="AL316" i="16"/>
  <c r="AL308" i="16"/>
  <c r="AL300" i="16"/>
  <c r="AL292" i="16"/>
  <c r="AL284" i="16"/>
  <c r="AL276" i="16"/>
  <c r="AL268" i="16"/>
  <c r="AL260" i="16"/>
  <c r="AL403" i="16"/>
  <c r="AL371" i="16"/>
  <c r="AL339" i="16"/>
  <c r="AL307" i="16"/>
  <c r="AL275" i="16"/>
  <c r="AL254" i="16"/>
  <c r="AL246" i="16"/>
  <c r="AL238" i="16"/>
  <c r="AL230" i="16"/>
  <c r="AL222" i="16"/>
  <c r="AL214" i="16"/>
  <c r="AL206" i="16"/>
  <c r="AL198" i="16"/>
  <c r="AL190" i="16"/>
  <c r="AL393" i="16"/>
  <c r="AL361" i="16"/>
  <c r="AL319" i="16"/>
  <c r="AL285" i="16"/>
  <c r="AL241" i="16"/>
  <c r="AL209" i="16"/>
  <c r="AL187" i="16"/>
  <c r="AL179" i="16"/>
  <c r="AL171" i="16"/>
  <c r="AL163" i="16"/>
  <c r="AL155" i="16"/>
  <c r="AL147" i="16"/>
  <c r="AL139" i="16"/>
  <c r="AL131" i="16"/>
  <c r="AL123" i="16"/>
  <c r="AL115" i="16"/>
  <c r="AL107" i="16"/>
  <c r="AL99" i="16"/>
  <c r="AL86" i="16"/>
  <c r="AL70" i="16"/>
  <c r="AL53" i="16"/>
  <c r="AL37" i="16"/>
  <c r="AL21" i="16"/>
  <c r="AL5" i="16"/>
  <c r="AL405" i="16"/>
  <c r="AL373" i="16"/>
  <c r="AL337" i="16"/>
  <c r="AL295" i="16"/>
  <c r="AL261" i="16"/>
  <c r="AL231" i="16"/>
  <c r="AL199" i="16"/>
  <c r="AL84" i="16"/>
  <c r="AL68" i="16"/>
  <c r="AL54" i="16"/>
  <c r="AL38" i="16"/>
  <c r="AL22" i="16"/>
  <c r="AL6" i="16"/>
  <c r="AL303" i="16"/>
  <c r="AL269" i="16"/>
  <c r="AL229" i="16"/>
  <c r="AL197" i="16"/>
  <c r="AL182" i="16"/>
  <c r="AL174" i="16"/>
  <c r="AL166" i="16"/>
  <c r="AL158" i="16"/>
  <c r="AL150" i="16"/>
  <c r="AL142" i="16"/>
  <c r="AL134" i="16"/>
  <c r="AL126" i="16"/>
  <c r="AL118" i="16"/>
  <c r="AL110" i="16"/>
  <c r="AL102" i="16"/>
  <c r="AL94" i="16"/>
  <c r="AL78" i="16"/>
  <c r="AL64" i="16"/>
  <c r="AL48" i="16"/>
  <c r="AL413" i="16"/>
  <c r="AL381" i="16"/>
  <c r="AL349" i="16"/>
  <c r="AL309" i="16"/>
  <c r="AL410" i="16"/>
  <c r="AL378" i="16"/>
  <c r="AL346" i="16"/>
  <c r="AL314" i="16"/>
  <c r="AL282" i="16"/>
  <c r="AL395" i="16"/>
  <c r="AL267" i="16"/>
  <c r="AL228" i="16"/>
  <c r="AL196" i="16"/>
  <c r="AL317" i="16"/>
  <c r="AL185" i="16"/>
  <c r="AL153" i="16"/>
  <c r="AL121" i="16"/>
  <c r="AL81" i="16"/>
  <c r="AL20" i="16"/>
  <c r="AL327" i="16"/>
  <c r="AL191" i="16"/>
  <c r="AL31" i="16"/>
  <c r="AL253" i="16"/>
  <c r="AL172" i="16"/>
  <c r="AL140" i="16"/>
  <c r="AL108" i="16"/>
  <c r="AL57" i="16"/>
  <c r="AL341" i="16"/>
  <c r="AL3" i="16"/>
  <c r="AL11" i="16"/>
  <c r="AL27" i="16"/>
  <c r="AL51" i="16"/>
  <c r="AL85" i="16"/>
  <c r="AL24" i="16"/>
  <c r="AL289" i="16"/>
  <c r="AL402" i="16"/>
  <c r="AL370" i="16"/>
  <c r="AL338" i="16"/>
  <c r="AL306" i="16"/>
  <c r="AL274" i="16"/>
  <c r="AL363" i="16"/>
  <c r="AL252" i="16"/>
  <c r="AL220" i="16"/>
  <c r="AL417" i="16"/>
  <c r="AL265" i="16"/>
  <c r="AL177" i="16"/>
  <c r="AL145" i="16"/>
  <c r="AL113" i="16"/>
  <c r="AL67" i="16"/>
  <c r="AL4" i="16"/>
  <c r="AL293" i="16"/>
  <c r="AL82" i="16"/>
  <c r="AL15" i="16"/>
  <c r="AL221" i="16"/>
  <c r="AL164" i="16"/>
  <c r="AL132" i="16"/>
  <c r="AL100" i="16"/>
  <c r="AL41" i="16"/>
  <c r="AL42" i="16"/>
  <c r="AL90" i="16"/>
  <c r="AL8" i="16"/>
  <c r="AL32" i="16"/>
  <c r="AL18" i="16"/>
  <c r="AL26" i="16"/>
  <c r="AL34" i="16"/>
  <c r="AL394" i="16"/>
  <c r="AL362" i="16"/>
  <c r="AL330" i="16"/>
  <c r="AL298" i="16"/>
  <c r="AL266" i="16"/>
  <c r="AL331" i="16"/>
  <c r="AL244" i="16"/>
  <c r="AL212" i="16"/>
  <c r="AL385" i="16"/>
  <c r="AL233" i="16"/>
  <c r="AL169" i="16"/>
  <c r="AL137" i="16"/>
  <c r="AL105" i="16"/>
  <c r="AL52" i="16"/>
  <c r="AL391" i="16"/>
  <c r="AL255" i="16"/>
  <c r="AL63" i="16"/>
  <c r="AL335" i="16"/>
  <c r="AL188" i="16"/>
  <c r="AL156" i="16"/>
  <c r="AL124" i="16"/>
  <c r="AL89" i="16"/>
  <c r="AL399" i="16"/>
  <c r="AL19" i="16"/>
  <c r="AL35" i="16"/>
  <c r="AL58" i="16"/>
  <c r="AL203" i="16"/>
  <c r="AL235" i="16"/>
  <c r="AL76" i="16"/>
  <c r="AL211" i="16"/>
  <c r="AL243" i="16"/>
  <c r="AL277" i="16"/>
  <c r="AL2" i="16"/>
  <c r="AL9" i="16"/>
  <c r="AL59" i="16"/>
  <c r="AL83" i="16"/>
  <c r="AL251" i="16"/>
  <c r="AL418" i="16"/>
  <c r="AL386" i="16"/>
  <c r="AL354" i="16"/>
  <c r="AL322" i="16"/>
  <c r="AL290" i="16"/>
  <c r="AL258" i="16"/>
  <c r="AL299" i="16"/>
  <c r="AL236" i="16"/>
  <c r="AL204" i="16"/>
  <c r="AL353" i="16"/>
  <c r="AL201" i="16"/>
  <c r="AL161" i="16"/>
  <c r="AL129" i="16"/>
  <c r="AL97" i="16"/>
  <c r="AL36" i="16"/>
  <c r="AL359" i="16"/>
  <c r="AL223" i="16"/>
  <c r="AL47" i="16"/>
  <c r="AL301" i="16"/>
  <c r="AL180" i="16"/>
  <c r="AL148" i="16"/>
  <c r="AL116" i="16"/>
  <c r="AL73" i="16"/>
  <c r="AL367" i="16"/>
  <c r="AL16" i="16"/>
  <c r="AL50" i="16"/>
  <c r="AL10" i="16"/>
  <c r="AL17" i="16"/>
  <c r="AL25" i="16"/>
  <c r="AL33" i="16"/>
  <c r="AL92" i="16"/>
  <c r="AL219" i="16"/>
  <c r="AL279" i="16"/>
  <c r="AL43" i="16"/>
  <c r="AL69" i="16"/>
  <c r="AL66" i="16"/>
  <c r="AL74" i="16"/>
  <c r="AL195" i="16"/>
  <c r="AL227" i="16"/>
  <c r="AH417" i="17"/>
  <c r="AH405" i="17"/>
  <c r="AH389" i="17"/>
  <c r="AH373" i="17"/>
  <c r="AH357" i="17"/>
  <c r="AH341" i="17"/>
  <c r="AH324" i="17"/>
  <c r="AH412" i="17"/>
  <c r="AH396" i="17"/>
  <c r="AH380" i="17"/>
  <c r="AH364" i="17"/>
  <c r="AH348" i="17"/>
  <c r="AH332" i="17"/>
  <c r="AH317" i="17"/>
  <c r="AH301" i="17"/>
  <c r="AH289" i="17"/>
  <c r="AH281" i="17"/>
  <c r="AH415" i="17"/>
  <c r="AH399" i="17"/>
  <c r="AH383" i="17"/>
  <c r="AH367" i="17"/>
  <c r="AH351" i="17"/>
  <c r="AH335" i="17"/>
  <c r="AH402" i="17"/>
  <c r="AH386" i="17"/>
  <c r="AH370" i="17"/>
  <c r="AH354" i="17"/>
  <c r="AH338" i="17"/>
  <c r="AH322" i="17"/>
  <c r="AH306" i="17"/>
  <c r="AH290" i="17"/>
  <c r="AH282" i="17"/>
  <c r="AH274" i="17"/>
  <c r="AH266" i="17"/>
  <c r="AH319" i="17"/>
  <c r="AH273" i="17"/>
  <c r="AH304" i="17"/>
  <c r="AH258" i="17"/>
  <c r="AH250" i="17"/>
  <c r="AH242" i="17"/>
  <c r="AH234" i="17"/>
  <c r="AH226" i="17"/>
  <c r="AH218" i="17"/>
  <c r="AH210" i="17"/>
  <c r="AH202" i="17"/>
  <c r="AH194" i="17"/>
  <c r="AH186" i="17"/>
  <c r="AH178" i="17"/>
  <c r="AH170" i="17"/>
  <c r="AH162" i="17"/>
  <c r="AH154" i="17"/>
  <c r="AH146" i="17"/>
  <c r="AH138" i="17"/>
  <c r="AH130" i="17"/>
  <c r="AH122" i="17"/>
  <c r="AH114" i="17"/>
  <c r="AH106" i="17"/>
  <c r="AH98" i="17"/>
  <c r="AH308" i="17"/>
  <c r="AH315" i="17"/>
  <c r="AH253" i="17"/>
  <c r="AH221" i="17"/>
  <c r="AH189" i="17"/>
  <c r="AH157" i="17"/>
  <c r="AH312" i="17"/>
  <c r="AH239" i="17"/>
  <c r="AH207" i="17"/>
  <c r="AH175" i="17"/>
  <c r="AH111" i="17"/>
  <c r="AH90" i="17"/>
  <c r="AH82" i="17"/>
  <c r="AH74" i="17"/>
  <c r="AH66" i="17"/>
  <c r="AH58" i="17"/>
  <c r="AH50" i="17"/>
  <c r="AH42" i="17"/>
  <c r="AH34" i="17"/>
  <c r="AH26" i="17"/>
  <c r="AH18" i="17"/>
  <c r="AH10" i="17"/>
  <c r="AH2" i="17"/>
  <c r="AH233" i="17"/>
  <c r="AH201" i="17"/>
  <c r="AH169" i="17"/>
  <c r="AH149" i="17"/>
  <c r="AH141" i="17"/>
  <c r="AH133" i="17"/>
  <c r="AH125" i="17"/>
  <c r="AH109" i="17"/>
  <c r="AH251" i="17"/>
  <c r="AH219" i="17"/>
  <c r="AH187" i="17"/>
  <c r="AH155" i="17"/>
  <c r="AH93" i="17"/>
  <c r="AH85" i="17"/>
  <c r="AH77" i="17"/>
  <c r="AH69" i="17"/>
  <c r="AH61" i="17"/>
  <c r="AH53" i="17"/>
  <c r="AH45" i="17"/>
  <c r="AH37" i="17"/>
  <c r="AH29" i="17"/>
  <c r="AH21" i="17"/>
  <c r="AH13" i="17"/>
  <c r="AH5" i="17"/>
  <c r="AH420" i="17"/>
  <c r="AH401" i="17"/>
  <c r="AH385" i="17"/>
  <c r="AH369" i="17"/>
  <c r="AH353" i="17"/>
  <c r="AH337" i="17"/>
  <c r="AH323" i="17"/>
  <c r="AH408" i="17"/>
  <c r="AH392" i="17"/>
  <c r="AH376" i="17"/>
  <c r="AH360" i="17"/>
  <c r="AH344" i="17"/>
  <c r="AH326" i="17"/>
  <c r="AH310" i="17"/>
  <c r="AH294" i="17"/>
  <c r="AH287" i="17"/>
  <c r="AH279" i="17"/>
  <c r="AH411" i="17"/>
  <c r="AH395" i="17"/>
  <c r="AH379" i="17"/>
  <c r="AH363" i="17"/>
  <c r="AH347" i="17"/>
  <c r="AH414" i="17"/>
  <c r="AH398" i="17"/>
  <c r="AH382" i="17"/>
  <c r="AH366" i="17"/>
  <c r="AH350" i="17"/>
  <c r="AH334" i="17"/>
  <c r="AH321" i="17"/>
  <c r="AH305" i="17"/>
  <c r="AH288" i="17"/>
  <c r="AH280" i="17"/>
  <c r="AH272" i="17"/>
  <c r="AH264" i="17"/>
  <c r="AH316" i="17"/>
  <c r="AH265" i="17"/>
  <c r="AH271" i="17"/>
  <c r="AH256" i="17"/>
  <c r="AH248" i="17"/>
  <c r="AH240" i="17"/>
  <c r="AH232" i="17"/>
  <c r="AH224" i="17"/>
  <c r="AH216" i="17"/>
  <c r="AH208" i="17"/>
  <c r="AH200" i="17"/>
  <c r="AH192" i="17"/>
  <c r="AH184" i="17"/>
  <c r="AH176" i="17"/>
  <c r="AH168" i="17"/>
  <c r="AH160" i="17"/>
  <c r="AH152" i="17"/>
  <c r="AH144" i="17"/>
  <c r="AH136" i="17"/>
  <c r="AH128" i="17"/>
  <c r="AH120" i="17"/>
  <c r="AH112" i="17"/>
  <c r="AH104" i="17"/>
  <c r="AH96" i="17"/>
  <c r="AH295" i="17"/>
  <c r="AH296" i="17"/>
  <c r="AH245" i="17"/>
  <c r="AH213" i="17"/>
  <c r="AH181" i="17"/>
  <c r="AH113" i="17"/>
  <c r="AH263" i="17"/>
  <c r="AH231" i="17"/>
  <c r="AH199" i="17"/>
  <c r="AH167" i="17"/>
  <c r="AH103" i="17"/>
  <c r="AH88" i="17"/>
  <c r="AH80" i="17"/>
  <c r="AH72" i="17"/>
  <c r="AH64" i="17"/>
  <c r="AH56" i="17"/>
  <c r="AH48" i="17"/>
  <c r="AH40" i="17"/>
  <c r="AH32" i="17"/>
  <c r="AH24" i="17"/>
  <c r="AH16" i="17"/>
  <c r="AH8" i="17"/>
  <c r="AH257" i="17"/>
  <c r="AH225" i="17"/>
  <c r="AH193" i="17"/>
  <c r="AH161" i="17"/>
  <c r="AH147" i="17"/>
  <c r="AH139" i="17"/>
  <c r="AH131" i="17"/>
  <c r="AH123" i="17"/>
  <c r="AH101" i="17"/>
  <c r="AH243" i="17"/>
  <c r="AH211" i="17"/>
  <c r="AH179" i="17"/>
  <c r="AH115" i="17"/>
  <c r="AH91" i="17"/>
  <c r="AH83" i="17"/>
  <c r="AH75" i="17"/>
  <c r="AH67" i="17"/>
  <c r="AH59" i="17"/>
  <c r="AH51" i="17"/>
  <c r="AH43" i="17"/>
  <c r="AH35" i="17"/>
  <c r="AH27" i="17"/>
  <c r="AH19" i="17"/>
  <c r="AH11" i="17"/>
  <c r="AH3" i="17"/>
  <c r="AH421" i="17"/>
  <c r="AH413" i="17"/>
  <c r="AH397" i="17"/>
  <c r="AH381" i="17"/>
  <c r="AH365" i="17"/>
  <c r="AH349" i="17"/>
  <c r="AH333" i="17"/>
  <c r="AH418" i="17"/>
  <c r="AH404" i="17"/>
  <c r="AH388" i="17"/>
  <c r="AH372" i="17"/>
  <c r="AH356" i="17"/>
  <c r="AH340" i="17"/>
  <c r="AH325" i="17"/>
  <c r="AH309" i="17"/>
  <c r="AH293" i="17"/>
  <c r="AH285" i="17"/>
  <c r="AH277" i="17"/>
  <c r="AH407" i="17"/>
  <c r="AH391" i="17"/>
  <c r="AH375" i="17"/>
  <c r="AH359" i="17"/>
  <c r="AH343" i="17"/>
  <c r="AH410" i="17"/>
  <c r="AH394" i="17"/>
  <c r="AH378" i="17"/>
  <c r="AH362" i="17"/>
  <c r="AH346" i="17"/>
  <c r="AH330" i="17"/>
  <c r="AH314" i="17"/>
  <c r="AH298" i="17"/>
  <c r="AH286" i="17"/>
  <c r="AH278" i="17"/>
  <c r="AH270" i="17"/>
  <c r="AH328" i="17"/>
  <c r="AH303" i="17"/>
  <c r="AH320" i="17"/>
  <c r="AH262" i="17"/>
  <c r="AH254" i="17"/>
  <c r="AH246" i="17"/>
  <c r="AH238" i="17"/>
  <c r="AH230" i="17"/>
  <c r="AH222" i="17"/>
  <c r="AH214" i="17"/>
  <c r="AH206" i="17"/>
  <c r="AH198" i="17"/>
  <c r="AH190" i="17"/>
  <c r="AH182" i="17"/>
  <c r="AH174" i="17"/>
  <c r="AH166" i="17"/>
  <c r="AH158" i="17"/>
  <c r="AH150" i="17"/>
  <c r="AH142" i="17"/>
  <c r="AH134" i="17"/>
  <c r="AH126" i="17"/>
  <c r="AH118" i="17"/>
  <c r="AH110" i="17"/>
  <c r="AH102" i="17"/>
  <c r="AH94" i="17"/>
  <c r="AH292" i="17"/>
  <c r="AH267" i="17"/>
  <c r="AH237" i="17"/>
  <c r="AH205" i="17"/>
  <c r="AH173" i="17"/>
  <c r="AH105" i="17"/>
  <c r="AH255" i="17"/>
  <c r="AH223" i="17"/>
  <c r="AH191" i="17"/>
  <c r="AH159" i="17"/>
  <c r="AH95" i="17"/>
  <c r="AH86" i="17"/>
  <c r="AH78" i="17"/>
  <c r="AH70" i="17"/>
  <c r="AH62" i="17"/>
  <c r="AH54" i="17"/>
  <c r="AH46" i="17"/>
  <c r="AH38" i="17"/>
  <c r="AH30" i="17"/>
  <c r="AH22" i="17"/>
  <c r="AH14" i="17"/>
  <c r="AH6" i="17"/>
  <c r="AH249" i="17"/>
  <c r="AH217" i="17"/>
  <c r="AH185" i="17"/>
  <c r="AH153" i="17"/>
  <c r="AH145" i="17"/>
  <c r="AH137" i="17"/>
  <c r="AH129" i="17"/>
  <c r="AH121" i="17"/>
  <c r="AH299" i="17"/>
  <c r="AH235" i="17"/>
  <c r="AH203" i="17"/>
  <c r="AH171" i="17"/>
  <c r="AH107" i="17"/>
  <c r="AH89" i="17"/>
  <c r="AH81" i="17"/>
  <c r="AH73" i="17"/>
  <c r="AH65" i="17"/>
  <c r="AH57" i="17"/>
  <c r="AH49" i="17"/>
  <c r="AH41" i="17"/>
  <c r="AH33" i="17"/>
  <c r="AH25" i="17"/>
  <c r="AH17" i="17"/>
  <c r="AH9" i="17"/>
  <c r="AH419" i="17"/>
  <c r="AH409" i="17"/>
  <c r="AH393" i="17"/>
  <c r="AH377" i="17"/>
  <c r="AH361" i="17"/>
  <c r="AH345" i="17"/>
  <c r="AH331" i="17"/>
  <c r="AH416" i="17"/>
  <c r="AH400" i="17"/>
  <c r="AH384" i="17"/>
  <c r="AH368" i="17"/>
  <c r="AH352" i="17"/>
  <c r="AH336" i="17"/>
  <c r="AH318" i="17"/>
  <c r="AH302" i="17"/>
  <c r="AH291" i="17"/>
  <c r="AH283" i="17"/>
  <c r="AH275" i="17"/>
  <c r="AH403" i="17"/>
  <c r="AH387" i="17"/>
  <c r="AH371" i="17"/>
  <c r="AH355" i="17"/>
  <c r="AH339" i="17"/>
  <c r="AH406" i="17"/>
  <c r="AH390" i="17"/>
  <c r="AH374" i="17"/>
  <c r="AH358" i="17"/>
  <c r="AH342" i="17"/>
  <c r="AH329" i="17"/>
  <c r="AH313" i="17"/>
  <c r="AH297" i="17"/>
  <c r="AH284" i="17"/>
  <c r="AH276" i="17"/>
  <c r="AH268" i="17"/>
  <c r="AH327" i="17"/>
  <c r="AH300" i="17"/>
  <c r="AH307" i="17"/>
  <c r="AH260" i="17"/>
  <c r="AH252" i="17"/>
  <c r="AH244" i="17"/>
  <c r="AH236" i="17"/>
  <c r="AH228" i="17"/>
  <c r="AH220" i="17"/>
  <c r="AH212" i="17"/>
  <c r="AH204" i="17"/>
  <c r="AH196" i="17"/>
  <c r="AH188" i="17"/>
  <c r="AH180" i="17"/>
  <c r="AH172" i="17"/>
  <c r="AH164" i="17"/>
  <c r="AH156" i="17"/>
  <c r="AH148" i="17"/>
  <c r="AH140" i="17"/>
  <c r="AH132" i="17"/>
  <c r="AH124" i="17"/>
  <c r="AH116" i="17"/>
  <c r="AH108" i="17"/>
  <c r="AH100" i="17"/>
  <c r="AH311" i="17"/>
  <c r="AH269" i="17"/>
  <c r="AH261" i="17"/>
  <c r="AH229" i="17"/>
  <c r="AH197" i="17"/>
  <c r="AH165" i="17"/>
  <c r="AH97" i="17"/>
  <c r="AH247" i="17"/>
  <c r="AH215" i="17"/>
  <c r="AH183" i="17"/>
  <c r="AH119" i="17"/>
  <c r="AH92" i="17"/>
  <c r="AH84" i="17"/>
  <c r="AH76" i="17"/>
  <c r="AH68" i="17"/>
  <c r="AH60" i="17"/>
  <c r="AH52" i="17"/>
  <c r="AH44" i="17"/>
  <c r="AH36" i="17"/>
  <c r="AH28" i="17"/>
  <c r="AH20" i="17"/>
  <c r="AH12" i="17"/>
  <c r="AH4" i="17"/>
  <c r="AH241" i="17"/>
  <c r="AH209" i="17"/>
  <c r="AH177" i="17"/>
  <c r="AH151" i="17"/>
  <c r="AH143" i="17"/>
  <c r="AH135" i="17"/>
  <c r="AH127" i="17"/>
  <c r="AH117" i="17"/>
  <c r="AH259" i="17"/>
  <c r="AH227" i="17"/>
  <c r="AH195" i="17"/>
  <c r="AH163" i="17"/>
  <c r="AH99" i="17"/>
  <c r="AH87" i="17"/>
  <c r="AH79" i="17"/>
  <c r="AH71" i="17"/>
  <c r="AH63" i="17"/>
  <c r="AH55" i="17"/>
  <c r="AH47" i="17"/>
  <c r="AH39" i="17"/>
  <c r="AH31" i="17"/>
  <c r="AH23" i="17"/>
  <c r="AH15" i="17"/>
  <c r="AH7" i="17"/>
  <c r="Z478" i="16"/>
  <c r="Z431" i="16"/>
  <c r="Z461" i="16"/>
  <c r="Z473" i="16"/>
  <c r="Z489" i="18"/>
  <c r="Z481" i="18"/>
  <c r="Z473" i="18"/>
  <c r="Z465" i="18"/>
  <c r="Z457" i="18"/>
  <c r="Z449" i="18"/>
  <c r="Z441" i="18"/>
  <c r="Z433" i="18"/>
  <c r="Z425" i="18"/>
  <c r="Z456" i="18"/>
  <c r="Z486" i="18"/>
  <c r="Z478" i="18"/>
  <c r="Z470" i="18"/>
  <c r="Z462" i="18"/>
  <c r="Z454" i="18"/>
  <c r="Z446" i="18"/>
  <c r="Z438" i="18"/>
  <c r="Z430" i="18"/>
  <c r="AS407" i="16"/>
  <c r="AS391" i="16"/>
  <c r="AS375" i="16"/>
  <c r="AS359" i="16"/>
  <c r="AS354" i="16"/>
  <c r="AS334" i="16"/>
  <c r="AS316" i="16"/>
  <c r="AS303" i="16"/>
  <c r="AS256" i="16"/>
  <c r="AS175" i="16"/>
  <c r="AS159" i="16"/>
  <c r="AS151" i="16"/>
  <c r="AS418" i="16"/>
  <c r="AS402" i="16"/>
  <c r="AS386" i="16"/>
  <c r="AS357" i="16"/>
  <c r="AS301" i="16"/>
  <c r="AS282" i="16"/>
  <c r="AS281" i="16"/>
  <c r="AS270" i="16"/>
  <c r="AS370" i="16"/>
  <c r="AS333" i="16"/>
  <c r="AS314" i="16"/>
  <c r="AS313" i="16"/>
  <c r="AS302" i="16"/>
  <c r="AS284" i="16"/>
  <c r="AS271" i="16"/>
  <c r="AS243" i="16"/>
  <c r="AS232" i="16"/>
  <c r="AS211" i="16"/>
  <c r="AS200" i="16"/>
  <c r="AS185" i="16"/>
  <c r="AS177" i="16"/>
  <c r="AS169" i="16"/>
  <c r="AS161" i="16"/>
  <c r="AS153" i="16"/>
  <c r="AS145" i="16"/>
  <c r="AS137" i="16"/>
  <c r="AS129" i="16"/>
  <c r="AS121" i="16"/>
  <c r="AS113" i="16"/>
  <c r="AS105" i="16"/>
  <c r="AS97" i="16"/>
  <c r="AS93" i="16"/>
  <c r="AS92" i="16"/>
  <c r="AS81" i="16"/>
  <c r="AS77" i="16"/>
  <c r="AS76" i="16"/>
  <c r="AS46" i="16"/>
  <c r="AS30" i="16"/>
  <c r="AS13" i="16"/>
  <c r="AS3" i="16"/>
  <c r="AS235" i="16"/>
  <c r="AS224" i="16"/>
  <c r="AS203" i="16"/>
  <c r="AS192" i="16"/>
  <c r="AS183" i="16"/>
  <c r="AS167" i="16"/>
  <c r="AS143" i="16"/>
  <c r="AS135" i="16"/>
  <c r="AS127" i="16"/>
  <c r="AS119" i="16"/>
  <c r="AS111" i="16"/>
  <c r="AS103" i="16"/>
  <c r="AS421" i="16"/>
  <c r="AS389" i="16"/>
  <c r="AS219" i="16"/>
  <c r="AS195" i="16"/>
  <c r="AS86" i="16"/>
  <c r="AS70" i="16"/>
  <c r="AS59" i="16"/>
  <c r="AS44" i="16"/>
  <c r="AS36" i="16"/>
  <c r="AS21" i="16"/>
  <c r="AS19" i="16"/>
  <c r="AS14" i="16"/>
  <c r="AS216" i="16"/>
  <c r="AS165" i="16"/>
  <c r="AS163" i="16"/>
  <c r="AS37" i="16"/>
  <c r="AS335" i="16"/>
  <c r="AS269" i="16"/>
  <c r="AS248" i="16"/>
  <c r="AS208" i="16"/>
  <c r="AS189" i="16"/>
  <c r="AS187" i="16"/>
  <c r="AS173" i="16"/>
  <c r="AS171" i="16"/>
  <c r="AS157" i="16"/>
  <c r="AS155" i="16"/>
  <c r="AS141" i="16"/>
  <c r="AS139" i="16"/>
  <c r="AS125" i="16"/>
  <c r="AS123" i="16"/>
  <c r="AS109" i="16"/>
  <c r="AS107" i="16"/>
  <c r="AS101" i="16"/>
  <c r="AS88" i="16"/>
  <c r="AS72" i="16"/>
  <c r="AS61" i="16"/>
  <c r="AS60" i="16"/>
  <c r="AS45" i="16"/>
  <c r="AS43" i="16"/>
  <c r="AS28" i="16"/>
  <c r="AS20" i="16"/>
  <c r="AS12" i="16"/>
  <c r="AS240" i="16"/>
  <c r="AS181" i="16"/>
  <c r="AS179" i="16"/>
  <c r="AS149" i="16"/>
  <c r="AS131" i="16"/>
  <c r="AS117" i="16"/>
  <c r="AS115" i="16"/>
  <c r="AS99" i="16"/>
  <c r="AS95" i="16"/>
  <c r="AS22" i="16"/>
  <c r="AS5" i="16"/>
  <c r="AS420" i="16"/>
  <c r="AS405" i="16"/>
  <c r="AS373" i="16"/>
  <c r="AS343" i="16"/>
  <c r="AS251" i="16"/>
  <c r="AS227" i="16"/>
  <c r="AS90" i="16"/>
  <c r="AS83" i="16"/>
  <c r="AS74" i="16"/>
  <c r="AS67" i="16"/>
  <c r="AS62" i="16"/>
  <c r="AS53" i="16"/>
  <c r="AS51" i="16"/>
  <c r="AS38" i="16"/>
  <c r="AS29" i="16"/>
  <c r="AS27" i="16"/>
  <c r="AS11" i="16"/>
  <c r="AS6" i="16"/>
  <c r="AS147" i="16"/>
  <c r="AS133" i="16"/>
  <c r="AS79" i="16"/>
  <c r="AS54" i="16"/>
  <c r="AS52" i="16"/>
  <c r="AS35" i="16"/>
  <c r="AS4" i="16"/>
  <c r="AS194" i="16"/>
  <c r="AS205" i="16"/>
  <c r="AS226" i="16"/>
  <c r="AS237" i="16"/>
  <c r="AS262" i="16"/>
  <c r="AS274" i="16"/>
  <c r="AS295" i="16"/>
  <c r="AS308" i="16"/>
  <c r="AS408" i="16"/>
  <c r="AS392" i="16"/>
  <c r="AS376" i="16"/>
  <c r="AS360" i="16"/>
  <c r="AS344" i="16"/>
  <c r="AS328" i="16"/>
  <c r="AS312" i="16"/>
  <c r="AS296" i="16"/>
  <c r="AS280" i="16"/>
  <c r="AS264" i="16"/>
  <c r="AS409" i="16"/>
  <c r="AS393" i="16"/>
  <c r="AS377" i="16"/>
  <c r="AS361" i="16"/>
  <c r="AS345" i="16"/>
  <c r="AS202" i="16"/>
  <c r="AS213" i="16"/>
  <c r="AS234" i="16"/>
  <c r="AS245" i="16"/>
  <c r="AS263" i="16"/>
  <c r="AS276" i="16"/>
  <c r="AS325" i="16"/>
  <c r="AS337" i="16"/>
  <c r="AS388" i="16"/>
  <c r="AS419" i="16"/>
  <c r="AS403" i="16"/>
  <c r="AS387" i="16"/>
  <c r="AS371" i="16"/>
  <c r="AS355" i="16"/>
  <c r="AS339" i="16"/>
  <c r="AS323" i="16"/>
  <c r="AS307" i="16"/>
  <c r="AS291" i="16"/>
  <c r="AS275" i="16"/>
  <c r="AS259" i="16"/>
  <c r="AS406" i="16"/>
  <c r="AS390" i="16"/>
  <c r="AS374" i="16"/>
  <c r="AS358" i="16"/>
  <c r="AS342" i="16"/>
  <c r="AS210" i="16"/>
  <c r="AS221" i="16"/>
  <c r="AS242" i="16"/>
  <c r="AS253" i="16"/>
  <c r="AS293" i="16"/>
  <c r="AS305" i="16"/>
  <c r="AS326" i="16"/>
  <c r="AS338" i="16"/>
  <c r="AS356" i="16"/>
  <c r="AS416" i="16"/>
  <c r="AS400" i="16"/>
  <c r="AS384" i="16"/>
  <c r="AS368" i="16"/>
  <c r="AS352" i="16"/>
  <c r="AS336" i="16"/>
  <c r="AS320" i="16"/>
  <c r="AS304" i="16"/>
  <c r="AS288" i="16"/>
  <c r="AS272" i="16"/>
  <c r="AS417" i="16"/>
  <c r="AS401" i="16"/>
  <c r="AS385" i="16"/>
  <c r="AS369" i="16"/>
  <c r="AS353" i="16"/>
  <c r="AS197" i="16"/>
  <c r="AS218" i="16"/>
  <c r="AS229" i="16"/>
  <c r="AS250" i="16"/>
  <c r="AS261" i="16"/>
  <c r="AS273" i="16"/>
  <c r="AS294" i="16"/>
  <c r="AS306" i="16"/>
  <c r="AS327" i="16"/>
  <c r="AS340" i="16"/>
  <c r="AS372" i="16"/>
  <c r="AS404" i="16"/>
  <c r="AS411" i="16"/>
  <c r="AS395" i="16"/>
  <c r="AS379" i="16"/>
  <c r="AS363" i="16"/>
  <c r="AS347" i="16"/>
  <c r="AS331" i="16"/>
  <c r="AS315" i="16"/>
  <c r="AS299" i="16"/>
  <c r="AS283" i="16"/>
  <c r="AS267" i="16"/>
  <c r="AS414" i="16"/>
  <c r="AS398" i="16"/>
  <c r="AS382" i="16"/>
  <c r="AS366" i="16"/>
  <c r="AS350" i="16"/>
  <c r="AS10" i="16"/>
  <c r="AS25" i="16"/>
  <c r="AS298" i="16"/>
  <c r="AS319" i="16"/>
  <c r="AS26" i="16"/>
  <c r="AS33" i="16"/>
  <c r="AS85" i="16"/>
  <c r="AS98" i="16"/>
  <c r="AS106" i="16"/>
  <c r="AS114" i="16"/>
  <c r="AS122" i="16"/>
  <c r="AS130" i="16"/>
  <c r="AS138" i="16"/>
  <c r="AS146" i="16"/>
  <c r="AS154" i="16"/>
  <c r="AS162" i="16"/>
  <c r="AS170" i="16"/>
  <c r="AS178" i="16"/>
  <c r="AS186" i="16"/>
  <c r="AS191" i="16"/>
  <c r="AS212" i="16"/>
  <c r="AS223" i="16"/>
  <c r="AS244" i="16"/>
  <c r="AS255" i="16"/>
  <c r="AS266" i="16"/>
  <c r="AS287" i="16"/>
  <c r="AS329" i="16"/>
  <c r="AS332" i="16"/>
  <c r="AS415" i="16"/>
  <c r="AS73" i="16"/>
  <c r="AS89" i="16"/>
  <c r="AS206" i="16"/>
  <c r="AS217" i="16"/>
  <c r="AS238" i="16"/>
  <c r="AS249" i="16"/>
  <c r="AS289" i="16"/>
  <c r="AS292" i="16"/>
  <c r="AS309" i="16"/>
  <c r="AS413" i="16"/>
  <c r="AS2" i="16"/>
  <c r="AS17" i="16"/>
  <c r="AS34" i="16"/>
  <c r="AS49" i="16"/>
  <c r="AS58" i="16"/>
  <c r="AS66" i="16"/>
  <c r="AS80" i="16"/>
  <c r="AS96" i="16"/>
  <c r="AS104" i="16"/>
  <c r="AS112" i="16"/>
  <c r="AS120" i="16"/>
  <c r="AS128" i="16"/>
  <c r="AS136" i="16"/>
  <c r="AS144" i="16"/>
  <c r="AS152" i="16"/>
  <c r="AS160" i="16"/>
  <c r="AS168" i="16"/>
  <c r="AS176" i="16"/>
  <c r="AS184" i="16"/>
  <c r="AS199" i="16"/>
  <c r="AS220" i="16"/>
  <c r="AS231" i="16"/>
  <c r="AS252" i="16"/>
  <c r="AS297" i="16"/>
  <c r="AS300" i="16"/>
  <c r="AS317" i="16"/>
  <c r="AS349" i="16"/>
  <c r="AS365" i="16"/>
  <c r="AS381" i="16"/>
  <c r="AS397" i="16"/>
  <c r="AS410" i="16"/>
  <c r="AS8" i="16"/>
  <c r="AS16" i="16"/>
  <c r="AS24" i="16"/>
  <c r="AS32" i="16"/>
  <c r="AS40" i="16"/>
  <c r="AS48" i="16"/>
  <c r="AS56" i="16"/>
  <c r="AS64" i="16"/>
  <c r="AS68" i="16"/>
  <c r="AS84" i="16"/>
  <c r="AS193" i="16"/>
  <c r="AS214" i="16"/>
  <c r="AS225" i="16"/>
  <c r="AS246" i="16"/>
  <c r="AS257" i="16"/>
  <c r="AS260" i="16"/>
  <c r="AS277" i="16"/>
  <c r="AS310" i="16"/>
  <c r="AS322" i="16"/>
  <c r="AS364" i="16"/>
  <c r="AS396" i="16"/>
  <c r="AS87" i="16"/>
  <c r="AS100" i="16"/>
  <c r="AS116" i="16"/>
  <c r="AS132" i="16"/>
  <c r="AS140" i="16"/>
  <c r="AS156" i="16"/>
  <c r="AS172" i="16"/>
  <c r="AS188" i="16"/>
  <c r="AS204" i="16"/>
  <c r="AS286" i="16"/>
  <c r="AS9" i="16"/>
  <c r="AS18" i="16"/>
  <c r="AS41" i="16"/>
  <c r="AS50" i="16"/>
  <c r="AS57" i="16"/>
  <c r="AS65" i="16"/>
  <c r="AS78" i="16"/>
  <c r="AS94" i="16"/>
  <c r="AS102" i="16"/>
  <c r="AS110" i="16"/>
  <c r="AS118" i="16"/>
  <c r="AS126" i="16"/>
  <c r="AS134" i="16"/>
  <c r="AS142" i="16"/>
  <c r="AS150" i="16"/>
  <c r="AS158" i="16"/>
  <c r="AS166" i="16"/>
  <c r="AS174" i="16"/>
  <c r="AS182" i="16"/>
  <c r="AS196" i="16"/>
  <c r="AS207" i="16"/>
  <c r="AS228" i="16"/>
  <c r="AS239" i="16"/>
  <c r="AS265" i="16"/>
  <c r="AS268" i="16"/>
  <c r="AS285" i="16"/>
  <c r="AS318" i="16"/>
  <c r="AS330" i="16"/>
  <c r="AS346" i="16"/>
  <c r="AS351" i="16"/>
  <c r="AS362" i="16"/>
  <c r="AS367" i="16"/>
  <c r="AS378" i="16"/>
  <c r="AS383" i="16"/>
  <c r="AS394" i="16"/>
  <c r="AS399" i="16"/>
  <c r="AS82" i="16"/>
  <c r="AS190" i="16"/>
  <c r="AS201" i="16"/>
  <c r="AS222" i="16"/>
  <c r="AS233" i="16"/>
  <c r="AS254" i="16"/>
  <c r="AS278" i="16"/>
  <c r="AS290" i="16"/>
  <c r="AS311" i="16"/>
  <c r="AS42" i="16"/>
  <c r="AS69" i="16"/>
  <c r="AS71" i="16"/>
  <c r="AS108" i="16"/>
  <c r="AS124" i="16"/>
  <c r="AS148" i="16"/>
  <c r="AS164" i="16"/>
  <c r="AS180" i="16"/>
  <c r="AS215" i="16"/>
  <c r="AS236" i="16"/>
  <c r="AS247" i="16"/>
  <c r="AS198" i="16"/>
  <c r="AS258" i="16"/>
  <c r="AS324" i="16"/>
  <c r="AS348" i="16"/>
  <c r="AS75" i="16"/>
  <c r="AS279" i="16"/>
  <c r="AS321" i="16"/>
  <c r="AS380" i="16"/>
  <c r="AS91" i="16"/>
  <c r="AS241" i="16"/>
  <c r="AS341" i="16"/>
  <c r="AS412" i="16"/>
  <c r="AS7" i="16"/>
  <c r="AS15" i="16"/>
  <c r="AS23" i="16"/>
  <c r="AS31" i="16"/>
  <c r="AS39" i="16"/>
  <c r="AS47" i="16"/>
  <c r="AS55" i="16"/>
  <c r="AS63" i="16"/>
  <c r="AS209" i="16"/>
  <c r="AS230" i="16"/>
  <c r="AH417" i="18"/>
  <c r="AH409" i="18"/>
  <c r="AH400" i="18"/>
  <c r="AH412" i="18"/>
  <c r="AH397" i="18"/>
  <c r="AH382" i="18"/>
  <c r="AH395" i="18"/>
  <c r="AH379" i="18"/>
  <c r="AH368" i="18"/>
  <c r="AH364" i="18"/>
  <c r="AH360" i="18"/>
  <c r="AH356" i="18"/>
  <c r="AH352" i="18"/>
  <c r="AH348" i="18"/>
  <c r="AH373" i="18"/>
  <c r="AH384" i="18"/>
  <c r="AH393" i="18"/>
  <c r="AH343" i="18"/>
  <c r="AH335" i="18"/>
  <c r="AH327" i="18"/>
  <c r="AH319" i="18"/>
  <c r="AH385" i="18"/>
  <c r="AH342" i="18"/>
  <c r="AH334" i="18"/>
  <c r="AH326" i="18"/>
  <c r="AH315" i="18"/>
  <c r="AH320" i="18"/>
  <c r="AH314" i="18"/>
  <c r="AH307" i="18"/>
  <c r="AH303" i="18"/>
  <c r="AH299" i="18"/>
  <c r="AH295" i="18"/>
  <c r="AH291" i="18"/>
  <c r="AH287" i="18"/>
  <c r="AH283" i="18"/>
  <c r="AH279" i="18"/>
  <c r="AH275" i="18"/>
  <c r="AH271" i="18"/>
  <c r="AH267" i="18"/>
  <c r="AH263" i="18"/>
  <c r="AH259" i="18"/>
  <c r="AH255" i="18"/>
  <c r="AH251" i="18"/>
  <c r="AH247" i="18"/>
  <c r="AH243" i="18"/>
  <c r="AH239" i="18"/>
  <c r="AH235" i="18"/>
  <c r="AH231" i="18"/>
  <c r="AH227" i="18"/>
  <c r="AH223" i="18"/>
  <c r="AH219" i="18"/>
  <c r="AH215" i="18"/>
  <c r="AH211" i="18"/>
  <c r="AH207" i="18"/>
  <c r="AH203" i="18"/>
  <c r="AH199" i="18"/>
  <c r="AH195" i="18"/>
  <c r="AH191" i="18"/>
  <c r="AH187" i="18"/>
  <c r="AH183" i="18"/>
  <c r="AH179" i="18"/>
  <c r="AH175" i="18"/>
  <c r="AH171" i="18"/>
  <c r="AH167" i="18"/>
  <c r="AH163" i="18"/>
  <c r="AH159" i="18"/>
  <c r="AH155" i="18"/>
  <c r="AH151" i="18"/>
  <c r="AH147" i="18"/>
  <c r="AH142" i="18"/>
  <c r="AH134" i="18"/>
  <c r="AH126" i="18"/>
  <c r="AH137" i="18"/>
  <c r="AH129" i="18"/>
  <c r="AH122" i="18"/>
  <c r="AH118" i="18"/>
  <c r="AH114" i="18"/>
  <c r="AH110" i="18"/>
  <c r="AH106" i="18"/>
  <c r="AH102" i="18"/>
  <c r="AH98" i="18"/>
  <c r="AH94" i="18"/>
  <c r="AH90" i="18"/>
  <c r="AH86" i="18"/>
  <c r="AH82" i="18"/>
  <c r="AH79" i="18"/>
  <c r="AH78" i="18"/>
  <c r="AH71" i="18"/>
  <c r="AH67" i="18"/>
  <c r="AH63" i="18"/>
  <c r="AH59" i="18"/>
  <c r="AH55" i="18"/>
  <c r="AH51" i="18"/>
  <c r="AH47" i="18"/>
  <c r="AH43" i="18"/>
  <c r="AH39" i="18"/>
  <c r="AH35" i="18"/>
  <c r="AH31" i="18"/>
  <c r="AH27" i="18"/>
  <c r="AH23" i="18"/>
  <c r="AH19" i="18"/>
  <c r="AH15" i="18"/>
  <c r="AH11" i="18"/>
  <c r="AH7" i="18"/>
  <c r="AH3" i="18"/>
  <c r="AH415" i="18"/>
  <c r="AH407" i="18"/>
  <c r="AH399" i="18"/>
  <c r="AH408" i="18"/>
  <c r="AH394" i="18"/>
  <c r="AH378" i="18"/>
  <c r="AH391" i="18"/>
  <c r="AH375" i="18"/>
  <c r="AH367" i="18"/>
  <c r="AH363" i="18"/>
  <c r="AH359" i="18"/>
  <c r="AH355" i="18"/>
  <c r="AH351" i="18"/>
  <c r="AH347" i="18"/>
  <c r="AH414" i="18"/>
  <c r="AH376" i="18"/>
  <c r="AH380" i="18"/>
  <c r="AH341" i="18"/>
  <c r="AH333" i="18"/>
  <c r="AH325" i="18"/>
  <c r="AH418" i="18"/>
  <c r="AH370" i="18"/>
  <c r="AH340" i="18"/>
  <c r="AH332" i="18"/>
  <c r="AH324" i="18"/>
  <c r="AH313" i="18"/>
  <c r="AH318" i="18"/>
  <c r="AH312" i="18"/>
  <c r="AH306" i="18"/>
  <c r="AH302" i="18"/>
  <c r="AH298" i="18"/>
  <c r="AH294" i="18"/>
  <c r="AH290" i="18"/>
  <c r="AH286" i="18"/>
  <c r="AH282" i="18"/>
  <c r="AH278" i="18"/>
  <c r="AH274" i="18"/>
  <c r="AH270" i="18"/>
  <c r="AH266" i="18"/>
  <c r="AH262" i="18"/>
  <c r="AH258" i="18"/>
  <c r="AH254" i="18"/>
  <c r="AH250" i="18"/>
  <c r="AH246" i="18"/>
  <c r="AH242" i="18"/>
  <c r="AH238" i="18"/>
  <c r="AH234" i="18"/>
  <c r="AH230" i="18"/>
  <c r="AH226" i="18"/>
  <c r="AH222" i="18"/>
  <c r="AH218" i="18"/>
  <c r="AH214" i="18"/>
  <c r="AH210" i="18"/>
  <c r="AH206" i="18"/>
  <c r="AH202" i="18"/>
  <c r="AH198" i="18"/>
  <c r="AH194" i="18"/>
  <c r="AH190" i="18"/>
  <c r="AH186" i="18"/>
  <c r="AH182" i="18"/>
  <c r="AH178" i="18"/>
  <c r="AH174" i="18"/>
  <c r="AH170" i="18"/>
  <c r="AH166" i="18"/>
  <c r="AH162" i="18"/>
  <c r="AH158" i="18"/>
  <c r="AH154" i="18"/>
  <c r="AH150" i="18"/>
  <c r="AH146" i="18"/>
  <c r="AH140" i="18"/>
  <c r="AH132" i="18"/>
  <c r="AH143" i="18"/>
  <c r="AH135" i="18"/>
  <c r="AH127" i="18"/>
  <c r="AH121" i="18"/>
  <c r="AH117" i="18"/>
  <c r="AH113" i="18"/>
  <c r="AH109" i="18"/>
  <c r="AH105" i="18"/>
  <c r="AH101" i="18"/>
  <c r="AH97" i="18"/>
  <c r="AH93" i="18"/>
  <c r="AH89" i="18"/>
  <c r="AH85" i="18"/>
  <c r="AH125" i="18"/>
  <c r="AH77" i="18"/>
  <c r="AH76" i="18"/>
  <c r="AH70" i="18"/>
  <c r="AH66" i="18"/>
  <c r="AH62" i="18"/>
  <c r="AH58" i="18"/>
  <c r="AH54" i="18"/>
  <c r="AH50" i="18"/>
  <c r="AH46" i="18"/>
  <c r="AH42" i="18"/>
  <c r="AH38" i="18"/>
  <c r="AH34" i="18"/>
  <c r="AH30" i="18"/>
  <c r="AH26" i="18"/>
  <c r="AH22" i="18"/>
  <c r="AH18" i="18"/>
  <c r="AH14" i="18"/>
  <c r="AH10" i="18"/>
  <c r="AH6" i="18"/>
  <c r="AH2" i="18"/>
  <c r="AH421" i="18"/>
  <c r="AH413" i="18"/>
  <c r="AH405" i="18"/>
  <c r="AH420" i="18"/>
  <c r="AH404" i="18"/>
  <c r="AH390" i="18"/>
  <c r="AH374" i="18"/>
  <c r="AH387" i="18"/>
  <c r="AH371" i="18"/>
  <c r="AH366" i="18"/>
  <c r="AH362" i="18"/>
  <c r="AH358" i="18"/>
  <c r="AH354" i="18"/>
  <c r="AH350" i="18"/>
  <c r="AH389" i="18"/>
  <c r="AH406" i="18"/>
  <c r="AH410" i="18"/>
  <c r="AH377" i="18"/>
  <c r="AH339" i="18"/>
  <c r="AH331" i="18"/>
  <c r="AH323" i="18"/>
  <c r="AH402" i="18"/>
  <c r="AH346" i="18"/>
  <c r="AH338" i="18"/>
  <c r="AH330" i="18"/>
  <c r="AH401" i="18"/>
  <c r="AH311" i="18"/>
  <c r="AH317" i="18"/>
  <c r="AH310" i="18"/>
  <c r="AH305" i="18"/>
  <c r="AH301" i="18"/>
  <c r="AH297" i="18"/>
  <c r="AH293" i="18"/>
  <c r="AH289" i="18"/>
  <c r="AH285" i="18"/>
  <c r="AH281" i="18"/>
  <c r="AH277" i="18"/>
  <c r="AH273" i="18"/>
  <c r="AH269" i="18"/>
  <c r="AH265" i="18"/>
  <c r="AH261" i="18"/>
  <c r="AH257" i="18"/>
  <c r="AH253" i="18"/>
  <c r="AH249" i="18"/>
  <c r="AH245" i="18"/>
  <c r="AH241" i="18"/>
  <c r="AH237" i="18"/>
  <c r="AH233" i="18"/>
  <c r="AH229" i="18"/>
  <c r="AH225" i="18"/>
  <c r="AH221" i="18"/>
  <c r="AH217" i="18"/>
  <c r="AH213" i="18"/>
  <c r="AH209" i="18"/>
  <c r="AH205" i="18"/>
  <c r="AH201" i="18"/>
  <c r="AH197" i="18"/>
  <c r="AH193" i="18"/>
  <c r="AH189" i="18"/>
  <c r="AH185" i="18"/>
  <c r="AH181" i="18"/>
  <c r="AH177" i="18"/>
  <c r="AH173" i="18"/>
  <c r="AH169" i="18"/>
  <c r="AH165" i="18"/>
  <c r="AH161" i="18"/>
  <c r="AH157" i="18"/>
  <c r="AH153" i="18"/>
  <c r="AH149" i="18"/>
  <c r="AH145" i="18"/>
  <c r="AH138" i="18"/>
  <c r="AH130" i="18"/>
  <c r="AH141" i="18"/>
  <c r="AH133" i="18"/>
  <c r="AH124" i="18"/>
  <c r="AH120" i="18"/>
  <c r="AH116" i="18"/>
  <c r="AH112" i="18"/>
  <c r="AH108" i="18"/>
  <c r="AH104" i="18"/>
  <c r="AH100" i="18"/>
  <c r="AH96" i="18"/>
  <c r="AH92" i="18"/>
  <c r="AH88" i="18"/>
  <c r="AH84" i="18"/>
  <c r="AH73" i="18"/>
  <c r="AH75" i="18"/>
  <c r="AH74" i="18"/>
  <c r="AH69" i="18"/>
  <c r="AH65" i="18"/>
  <c r="AH61" i="18"/>
  <c r="AH57" i="18"/>
  <c r="AH53" i="18"/>
  <c r="AH49" i="18"/>
  <c r="AH45" i="18"/>
  <c r="AH41" i="18"/>
  <c r="AH37" i="18"/>
  <c r="AH33" i="18"/>
  <c r="AH29" i="18"/>
  <c r="AH25" i="18"/>
  <c r="AH21" i="18"/>
  <c r="AH17" i="18"/>
  <c r="AH13" i="18"/>
  <c r="AH9" i="18"/>
  <c r="AH5" i="18"/>
  <c r="AH419" i="18"/>
  <c r="AH411" i="18"/>
  <c r="AH403" i="18"/>
  <c r="AH416" i="18"/>
  <c r="AH398" i="18"/>
  <c r="AH386" i="18"/>
  <c r="AH372" i="18"/>
  <c r="AH383" i="18"/>
  <c r="AH369" i="18"/>
  <c r="AH365" i="18"/>
  <c r="AH361" i="18"/>
  <c r="AH357" i="18"/>
  <c r="AH353" i="18"/>
  <c r="AH349" i="18"/>
  <c r="AH381" i="18"/>
  <c r="AH392" i="18"/>
  <c r="AH396" i="18"/>
  <c r="AH345" i="18"/>
  <c r="AH337" i="18"/>
  <c r="AH329" i="18"/>
  <c r="AH321" i="18"/>
  <c r="AH388" i="18"/>
  <c r="AH344" i="18"/>
  <c r="AH336" i="18"/>
  <c r="AH328" i="18"/>
  <c r="AH322" i="18"/>
  <c r="AH309" i="18"/>
  <c r="AH316" i="18"/>
  <c r="AH308" i="18"/>
  <c r="AH304" i="18"/>
  <c r="AH300" i="18"/>
  <c r="AH296" i="18"/>
  <c r="AH292" i="18"/>
  <c r="AH288" i="18"/>
  <c r="AH284" i="18"/>
  <c r="AH280" i="18"/>
  <c r="AH276" i="18"/>
  <c r="AH272" i="18"/>
  <c r="AH268" i="18"/>
  <c r="AH264" i="18"/>
  <c r="AH260" i="18"/>
  <c r="AH256" i="18"/>
  <c r="AH252" i="18"/>
  <c r="AH248" i="18"/>
  <c r="AH244" i="18"/>
  <c r="AH240" i="18"/>
  <c r="AH236" i="18"/>
  <c r="AH232" i="18"/>
  <c r="AH228" i="18"/>
  <c r="AH224" i="18"/>
  <c r="AH220" i="18"/>
  <c r="AH216" i="18"/>
  <c r="AH212" i="18"/>
  <c r="AH208" i="18"/>
  <c r="AH204" i="18"/>
  <c r="AH200" i="18"/>
  <c r="AH196" i="18"/>
  <c r="AH192" i="18"/>
  <c r="AH188" i="18"/>
  <c r="AH184" i="18"/>
  <c r="AH180" i="18"/>
  <c r="AH176" i="18"/>
  <c r="AH172" i="18"/>
  <c r="AH168" i="18"/>
  <c r="AH164" i="18"/>
  <c r="AH160" i="18"/>
  <c r="AH156" i="18"/>
  <c r="AH152" i="18"/>
  <c r="AH148" i="18"/>
  <c r="AH144" i="18"/>
  <c r="AH136" i="18"/>
  <c r="AH128" i="18"/>
  <c r="AH139" i="18"/>
  <c r="AH131" i="18"/>
  <c r="AH123" i="18"/>
  <c r="AH119" i="18"/>
  <c r="AH115" i="18"/>
  <c r="AH111" i="18"/>
  <c r="AH107" i="18"/>
  <c r="AH103" i="18"/>
  <c r="AH99" i="18"/>
  <c r="AH95" i="18"/>
  <c r="AH91" i="18"/>
  <c r="AH87" i="18"/>
  <c r="AH83" i="18"/>
  <c r="AH81" i="18"/>
  <c r="AH80" i="18"/>
  <c r="AH72" i="18"/>
  <c r="AH68" i="18"/>
  <c r="AH64" i="18"/>
  <c r="AH60" i="18"/>
  <c r="AH56" i="18"/>
  <c r="AH52" i="18"/>
  <c r="AH48" i="18"/>
  <c r="AH44" i="18"/>
  <c r="AH40" i="18"/>
  <c r="AH36" i="18"/>
  <c r="AH32" i="18"/>
  <c r="AH28" i="18"/>
  <c r="AH24" i="18"/>
  <c r="AH20" i="18"/>
  <c r="AH16" i="18"/>
  <c r="AH12" i="18"/>
  <c r="AH8" i="18"/>
  <c r="AH4" i="18"/>
  <c r="AA481" i="18"/>
  <c r="AA457" i="18"/>
  <c r="AA433" i="18"/>
  <c r="AA482" i="18"/>
  <c r="AA458" i="18"/>
  <c r="AA434" i="18"/>
  <c r="AB442" i="16"/>
  <c r="AK7" i="16"/>
  <c r="AK23" i="16"/>
  <c r="AK40" i="16"/>
  <c r="AK17" i="16"/>
  <c r="AK6" i="16"/>
  <c r="AK65" i="16"/>
  <c r="AK38" i="16"/>
  <c r="AK54" i="16"/>
  <c r="AK4" i="16"/>
  <c r="AK20" i="16"/>
  <c r="AK36" i="16"/>
  <c r="AK52" i="16"/>
  <c r="AK2" i="16"/>
  <c r="AK18" i="16"/>
  <c r="AK34" i="16"/>
  <c r="AK50" i="16"/>
  <c r="AF456" i="20"/>
  <c r="AC425" i="18"/>
  <c r="AC429" i="18"/>
  <c r="AC433" i="18"/>
  <c r="AC437" i="18"/>
  <c r="AC441" i="18"/>
  <c r="AC445" i="18"/>
  <c r="AC449" i="18"/>
  <c r="AC453" i="18"/>
  <c r="AC457" i="18"/>
  <c r="AC461" i="18"/>
  <c r="AC465" i="18"/>
  <c r="AC469" i="18"/>
  <c r="AC473" i="18"/>
  <c r="AC477" i="18"/>
  <c r="AC481" i="18"/>
  <c r="AC485" i="18"/>
  <c r="AC489" i="18"/>
  <c r="AF418" i="18"/>
  <c r="AF421" i="18"/>
  <c r="AF417" i="18"/>
  <c r="AF413" i="18"/>
  <c r="AF409" i="18"/>
  <c r="AF405" i="18"/>
  <c r="AF397" i="18"/>
  <c r="AF393" i="18"/>
  <c r="AF389" i="18"/>
  <c r="AF385" i="18"/>
  <c r="AF381" i="18"/>
  <c r="AF377" i="18"/>
  <c r="AF373" i="18"/>
  <c r="AF400" i="18"/>
  <c r="AF369" i="18"/>
  <c r="AF346" i="18"/>
  <c r="AF342" i="18"/>
  <c r="AF338" i="18"/>
  <c r="AF334" i="18"/>
  <c r="AF330" i="18"/>
  <c r="AF326" i="18"/>
  <c r="AF322" i="18"/>
  <c r="AF318" i="18"/>
  <c r="AF366" i="18"/>
  <c r="AF359" i="18"/>
  <c r="AF355" i="18"/>
  <c r="AF351" i="18"/>
  <c r="AF347" i="18"/>
  <c r="AF310" i="18"/>
  <c r="AF305" i="18"/>
  <c r="AF301" i="18"/>
  <c r="AF297" i="18"/>
  <c r="AF293" i="18"/>
  <c r="AF289" i="18"/>
  <c r="AF285" i="18"/>
  <c r="AF281" i="18"/>
  <c r="AF277" i="18"/>
  <c r="AF313" i="18"/>
  <c r="AF273" i="18"/>
  <c r="AF269" i="18"/>
  <c r="AF265" i="18"/>
  <c r="AF261" i="18"/>
  <c r="AF257" i="18"/>
  <c r="AF253" i="18"/>
  <c r="AF249" i="18"/>
  <c r="AF245" i="18"/>
  <c r="AF241" i="18"/>
  <c r="AF237" i="18"/>
  <c r="AF233" i="18"/>
  <c r="AF229" i="18"/>
  <c r="AF225" i="18"/>
  <c r="AF221" i="18"/>
  <c r="AF217" i="18"/>
  <c r="AF213" i="18"/>
  <c r="AF209" i="18"/>
  <c r="AF205" i="18"/>
  <c r="AF201" i="18"/>
  <c r="AF197" i="18"/>
  <c r="AF193" i="18"/>
  <c r="AF189" i="18"/>
  <c r="AF185" i="18"/>
  <c r="AF181" i="18"/>
  <c r="AF420" i="18"/>
  <c r="AF414" i="18"/>
  <c r="AF408" i="18"/>
  <c r="AF403" i="18"/>
  <c r="AF394" i="18"/>
  <c r="AF388" i="18"/>
  <c r="AF383" i="18"/>
  <c r="AF378" i="18"/>
  <c r="AF372" i="18"/>
  <c r="AF398" i="18"/>
  <c r="AF363" i="18"/>
  <c r="AF341" i="18"/>
  <c r="AF336" i="18"/>
  <c r="AF331" i="18"/>
  <c r="AF325" i="18"/>
  <c r="AF320" i="18"/>
  <c r="AF364" i="18"/>
  <c r="AF358" i="18"/>
  <c r="AF353" i="18"/>
  <c r="AF348" i="18"/>
  <c r="AF308" i="18"/>
  <c r="AF303" i="18"/>
  <c r="AF298" i="18"/>
  <c r="AF292" i="18"/>
  <c r="AF287" i="18"/>
  <c r="AF282" i="18"/>
  <c r="AF276" i="18"/>
  <c r="AF309" i="18"/>
  <c r="AF270" i="18"/>
  <c r="AF264" i="18"/>
  <c r="AF259" i="18"/>
  <c r="AF254" i="18"/>
  <c r="AF248" i="18"/>
  <c r="AF243" i="18"/>
  <c r="AF238" i="18"/>
  <c r="AF232" i="18"/>
  <c r="AF227" i="18"/>
  <c r="AF222" i="18"/>
  <c r="AF216" i="18"/>
  <c r="AF211" i="18"/>
  <c r="AF206" i="18"/>
  <c r="AF200" i="18"/>
  <c r="AF195" i="18"/>
  <c r="AF190" i="18"/>
  <c r="AF184" i="18"/>
  <c r="AF179" i="18"/>
  <c r="AF175" i="18"/>
  <c r="AF171" i="18"/>
  <c r="AF167" i="18"/>
  <c r="AF163" i="18"/>
  <c r="AF159" i="18"/>
  <c r="AF155" i="18"/>
  <c r="AF151" i="18"/>
  <c r="AF147" i="18"/>
  <c r="AF143" i="18"/>
  <c r="AF139" i="18"/>
  <c r="AF135" i="18"/>
  <c r="AF131" i="18"/>
  <c r="AF127" i="18"/>
  <c r="AF123" i="18"/>
  <c r="AF119" i="18"/>
  <c r="AF115" i="18"/>
  <c r="AF111" i="18"/>
  <c r="AF107" i="18"/>
  <c r="AF103" i="18"/>
  <c r="AF99" i="18"/>
  <c r="AF95" i="18"/>
  <c r="AF91" i="18"/>
  <c r="AF87" i="18"/>
  <c r="AF83" i="18"/>
  <c r="AF79" i="18"/>
  <c r="AF75" i="18"/>
  <c r="AF71" i="18"/>
  <c r="AF67" i="18"/>
  <c r="AF63" i="18"/>
  <c r="AF59" i="18"/>
  <c r="AF55" i="18"/>
  <c r="AF51" i="18"/>
  <c r="AF47" i="18"/>
  <c r="AF43" i="18"/>
  <c r="AF39" i="18"/>
  <c r="AF31" i="18"/>
  <c r="AF15" i="18"/>
  <c r="AF36" i="18"/>
  <c r="AF20" i="18"/>
  <c r="AF4" i="18"/>
  <c r="AF21" i="18"/>
  <c r="AF5" i="18"/>
  <c r="AF22" i="18"/>
  <c r="AF6" i="18"/>
  <c r="AF419" i="18"/>
  <c r="AF412" i="18"/>
  <c r="AF407" i="18"/>
  <c r="AF401" i="18"/>
  <c r="AF392" i="18"/>
  <c r="AF387" i="18"/>
  <c r="AF382" i="18"/>
  <c r="AF376" i="18"/>
  <c r="AF371" i="18"/>
  <c r="AF402" i="18"/>
  <c r="AF345" i="18"/>
  <c r="AF340" i="18"/>
  <c r="AF335" i="18"/>
  <c r="AF329" i="18"/>
  <c r="AF324" i="18"/>
  <c r="AF319" i="18"/>
  <c r="AF362" i="18"/>
  <c r="AF357" i="18"/>
  <c r="AF352" i="18"/>
  <c r="AF316" i="18"/>
  <c r="AF307" i="18"/>
  <c r="AF302" i="18"/>
  <c r="AF296" i="18"/>
  <c r="AF291" i="18"/>
  <c r="AF286" i="18"/>
  <c r="AF280" i="18"/>
  <c r="AF275" i="18"/>
  <c r="AF274" i="18"/>
  <c r="AF268" i="18"/>
  <c r="AF263" i="18"/>
  <c r="AF258" i="18"/>
  <c r="AF252" i="18"/>
  <c r="AF247" i="18"/>
  <c r="AF242" i="18"/>
  <c r="AF236" i="18"/>
  <c r="AF231" i="18"/>
  <c r="AF226" i="18"/>
  <c r="AF220" i="18"/>
  <c r="AF215" i="18"/>
  <c r="AF210" i="18"/>
  <c r="AF204" i="18"/>
  <c r="AF199" i="18"/>
  <c r="AF194" i="18"/>
  <c r="AF188" i="18"/>
  <c r="AF183" i="18"/>
  <c r="AF178" i="18"/>
  <c r="AF174" i="18"/>
  <c r="AF170" i="18"/>
  <c r="AF166" i="18"/>
  <c r="AF162" i="18"/>
  <c r="AF158" i="18"/>
  <c r="AF154" i="18"/>
  <c r="AF150" i="18"/>
  <c r="AF146" i="18"/>
  <c r="AF142" i="18"/>
  <c r="AF138" i="18"/>
  <c r="AF134" i="18"/>
  <c r="AF130" i="18"/>
  <c r="AF126" i="18"/>
  <c r="AF122" i="18"/>
  <c r="AF118" i="18"/>
  <c r="AF114" i="18"/>
  <c r="AF110" i="18"/>
  <c r="AF106" i="18"/>
  <c r="AF102" i="18"/>
  <c r="AF98" i="18"/>
  <c r="AF94" i="18"/>
  <c r="AF90" i="18"/>
  <c r="AF86" i="18"/>
  <c r="AF82" i="18"/>
  <c r="AF78" i="18"/>
  <c r="AF74" i="18"/>
  <c r="AF70" i="18"/>
  <c r="AF66" i="18"/>
  <c r="AF62" i="18"/>
  <c r="AF58" i="18"/>
  <c r="AF54" i="18"/>
  <c r="AF50" i="18"/>
  <c r="AF46" i="18"/>
  <c r="AF42" i="18"/>
  <c r="AF38" i="18"/>
  <c r="AF27" i="18"/>
  <c r="AF11" i="18"/>
  <c r="AF32" i="18"/>
  <c r="AF16" i="18"/>
  <c r="AF33" i="18"/>
  <c r="AF17" i="18"/>
  <c r="AF34" i="18"/>
  <c r="AF18" i="18"/>
  <c r="AF2" i="18"/>
  <c r="AF416" i="18"/>
  <c r="AF411" i="18"/>
  <c r="AF406" i="18"/>
  <c r="AF396" i="18"/>
  <c r="AF391" i="18"/>
  <c r="AF386" i="18"/>
  <c r="AF380" i="18"/>
  <c r="AF375" i="18"/>
  <c r="AF370" i="18"/>
  <c r="AF367" i="18"/>
  <c r="AF344" i="18"/>
  <c r="AF339" i="18"/>
  <c r="AF333" i="18"/>
  <c r="AF328" i="18"/>
  <c r="AF323" i="18"/>
  <c r="AF317" i="18"/>
  <c r="AF361" i="18"/>
  <c r="AF356" i="18"/>
  <c r="AF350" i="18"/>
  <c r="AF314" i="18"/>
  <c r="AF306" i="18"/>
  <c r="AF300" i="18"/>
  <c r="AF295" i="18"/>
  <c r="AF290" i="18"/>
  <c r="AF284" i="18"/>
  <c r="AF279" i="18"/>
  <c r="AF315" i="18"/>
  <c r="AF272" i="18"/>
  <c r="AF267" i="18"/>
  <c r="AF262" i="18"/>
  <c r="AF256" i="18"/>
  <c r="AF251" i="18"/>
  <c r="AF246" i="18"/>
  <c r="AF240" i="18"/>
  <c r="AF235" i="18"/>
  <c r="AF230" i="18"/>
  <c r="AF224" i="18"/>
  <c r="AF219" i="18"/>
  <c r="AF214" i="18"/>
  <c r="AF208" i="18"/>
  <c r="AF203" i="18"/>
  <c r="AF198" i="18"/>
  <c r="AF192" i="18"/>
  <c r="AF187" i="18"/>
  <c r="AF182" i="18"/>
  <c r="AF177" i="18"/>
  <c r="AF173" i="18"/>
  <c r="AF169" i="18"/>
  <c r="AF165" i="18"/>
  <c r="AF161" i="18"/>
  <c r="AF157" i="18"/>
  <c r="AF153" i="18"/>
  <c r="AF149" i="18"/>
  <c r="AF145" i="18"/>
  <c r="AF141" i="18"/>
  <c r="AF137" i="18"/>
  <c r="AF133" i="18"/>
  <c r="AF129" i="18"/>
  <c r="AF125" i="18"/>
  <c r="AF121" i="18"/>
  <c r="AF117" i="18"/>
  <c r="AF113" i="18"/>
  <c r="AF109" i="18"/>
  <c r="AF105" i="18"/>
  <c r="AF101" i="18"/>
  <c r="AF97" i="18"/>
  <c r="AF93" i="18"/>
  <c r="AF89" i="18"/>
  <c r="AF85" i="18"/>
  <c r="AF81" i="18"/>
  <c r="AF77" i="18"/>
  <c r="AF73" i="18"/>
  <c r="AF69" i="18"/>
  <c r="AF65" i="18"/>
  <c r="AF61" i="18"/>
  <c r="AF57" i="18"/>
  <c r="AF53" i="18"/>
  <c r="AF49" i="18"/>
  <c r="AF45" i="18"/>
  <c r="AF41" i="18"/>
  <c r="AF37" i="18"/>
  <c r="AF23" i="18"/>
  <c r="AF7" i="18"/>
  <c r="AF28" i="18"/>
  <c r="AF12" i="18"/>
  <c r="AF29" i="18"/>
  <c r="AF13" i="18"/>
  <c r="AF30" i="18"/>
  <c r="AF14" i="18"/>
  <c r="AF415" i="18"/>
  <c r="AF410" i="18"/>
  <c r="AF404" i="18"/>
  <c r="AF395" i="18"/>
  <c r="AF390" i="18"/>
  <c r="AF384" i="18"/>
  <c r="AF379" i="18"/>
  <c r="AF374" i="18"/>
  <c r="AF399" i="18"/>
  <c r="AF365" i="18"/>
  <c r="AF343" i="18"/>
  <c r="AF337" i="18"/>
  <c r="AF332" i="18"/>
  <c r="AF327" i="18"/>
  <c r="AF321" i="18"/>
  <c r="AF368" i="18"/>
  <c r="AF360" i="18"/>
  <c r="AF354" i="18"/>
  <c r="AF349" i="18"/>
  <c r="AF312" i="18"/>
  <c r="AF304" i="18"/>
  <c r="AF299" i="18"/>
  <c r="AF294" i="18"/>
  <c r="AF288" i="18"/>
  <c r="AF283" i="18"/>
  <c r="AF278" i="18"/>
  <c r="AF311" i="18"/>
  <c r="AF271" i="18"/>
  <c r="AF266" i="18"/>
  <c r="AF260" i="18"/>
  <c r="AF255" i="18"/>
  <c r="AF250" i="18"/>
  <c r="AF244" i="18"/>
  <c r="AF239" i="18"/>
  <c r="AF234" i="18"/>
  <c r="AF228" i="18"/>
  <c r="AF223" i="18"/>
  <c r="AF218" i="18"/>
  <c r="AF212" i="18"/>
  <c r="AF207" i="18"/>
  <c r="AF202" i="18"/>
  <c r="AF196" i="18"/>
  <c r="AF191" i="18"/>
  <c r="AF186" i="18"/>
  <c r="AF180" i="18"/>
  <c r="AF176" i="18"/>
  <c r="AF172" i="18"/>
  <c r="AF168" i="18"/>
  <c r="AF164" i="18"/>
  <c r="AF160" i="18"/>
  <c r="AF156" i="18"/>
  <c r="AF152" i="18"/>
  <c r="AF148" i="18"/>
  <c r="AF144" i="18"/>
  <c r="AF140" i="18"/>
  <c r="AF136" i="18"/>
  <c r="AF132" i="18"/>
  <c r="AF128" i="18"/>
  <c r="AF124" i="18"/>
  <c r="AF120" i="18"/>
  <c r="AF116" i="18"/>
  <c r="AF112" i="18"/>
  <c r="AF108" i="18"/>
  <c r="AF104" i="18"/>
  <c r="AF100" i="18"/>
  <c r="AF96" i="18"/>
  <c r="AF92" i="18"/>
  <c r="AF88" i="18"/>
  <c r="AF84" i="18"/>
  <c r="AF80" i="18"/>
  <c r="AF76" i="18"/>
  <c r="AF72" i="18"/>
  <c r="AF68" i="18"/>
  <c r="AF64" i="18"/>
  <c r="AF60" i="18"/>
  <c r="AF56" i="18"/>
  <c r="AF52" i="18"/>
  <c r="AF48" i="18"/>
  <c r="AF44" i="18"/>
  <c r="AF40" i="18"/>
  <c r="AF35" i="18"/>
  <c r="AF19" i="18"/>
  <c r="AF3" i="18"/>
  <c r="AF24" i="18"/>
  <c r="AF8" i="18"/>
  <c r="AF25" i="18"/>
  <c r="AF9" i="18"/>
  <c r="AF26" i="18"/>
  <c r="AF10" i="18"/>
  <c r="AA487" i="18"/>
  <c r="AA479" i="18"/>
  <c r="AA471" i="18"/>
  <c r="AA463" i="18"/>
  <c r="AA455" i="18"/>
  <c r="AA447" i="18"/>
  <c r="AA439" i="18"/>
  <c r="AA431" i="18"/>
  <c r="AA423" i="18"/>
  <c r="AA488" i="18"/>
  <c r="AA480" i="18"/>
  <c r="AA472" i="18"/>
  <c r="AA464" i="18"/>
  <c r="AA456" i="18"/>
  <c r="AA448" i="18"/>
  <c r="AA440" i="18"/>
  <c r="AA432" i="18"/>
  <c r="AA424" i="18"/>
  <c r="AN420" i="18"/>
  <c r="AN412" i="18"/>
  <c r="AN404" i="18"/>
  <c r="AN400" i="18"/>
  <c r="AN381" i="18"/>
  <c r="AN415" i="18"/>
  <c r="AN399" i="18"/>
  <c r="AN382" i="18"/>
  <c r="AN369" i="18"/>
  <c r="AN365" i="18"/>
  <c r="AN361" i="18"/>
  <c r="AN357" i="18"/>
  <c r="AN353" i="18"/>
  <c r="AN349" i="18"/>
  <c r="AN409" i="18"/>
  <c r="AN370" i="18"/>
  <c r="AN346" i="18"/>
  <c r="AN338" i="18"/>
  <c r="AN330" i="18"/>
  <c r="AN322" i="18"/>
  <c r="AN398" i="18"/>
  <c r="AN371" i="18"/>
  <c r="AN339" i="18"/>
  <c r="AN331" i="18"/>
  <c r="AN421" i="18"/>
  <c r="AN375" i="18"/>
  <c r="AN311" i="18"/>
  <c r="AN314" i="18"/>
  <c r="AN307" i="18"/>
  <c r="AN303" i="18"/>
  <c r="AN299" i="18"/>
  <c r="AN295" i="18"/>
  <c r="AN291" i="18"/>
  <c r="AN287" i="18"/>
  <c r="AN283" i="18"/>
  <c r="AN279" i="18"/>
  <c r="AN275" i="18"/>
  <c r="AN271" i="18"/>
  <c r="AN267" i="18"/>
  <c r="AN263" i="18"/>
  <c r="AN259" i="18"/>
  <c r="AN255" i="18"/>
  <c r="AN251" i="18"/>
  <c r="AN247" i="18"/>
  <c r="AN243" i="18"/>
  <c r="AN239" i="18"/>
  <c r="AN235" i="18"/>
  <c r="AN319" i="18"/>
  <c r="AN139" i="18"/>
  <c r="AN131" i="18"/>
  <c r="AN231" i="18"/>
  <c r="AN227" i="18"/>
  <c r="AN223" i="18"/>
  <c r="AN219" i="18"/>
  <c r="AN215" i="18"/>
  <c r="AN211" i="18"/>
  <c r="AN207" i="18"/>
  <c r="AN203" i="18"/>
  <c r="AN199" i="18"/>
  <c r="AN195" i="18"/>
  <c r="AN191" i="18"/>
  <c r="AN187" i="18"/>
  <c r="AN183" i="18"/>
  <c r="AN179" i="18"/>
  <c r="AN175" i="18"/>
  <c r="AN171" i="18"/>
  <c r="AN167" i="18"/>
  <c r="AN163" i="18"/>
  <c r="AN159" i="18"/>
  <c r="AN155" i="18"/>
  <c r="AN151" i="18"/>
  <c r="AN147" i="18"/>
  <c r="AN142" i="18"/>
  <c r="AN134" i="18"/>
  <c r="AN126" i="18"/>
  <c r="AN121" i="18"/>
  <c r="AN117" i="18"/>
  <c r="AN113" i="18"/>
  <c r="AN109" i="18"/>
  <c r="AN105" i="18"/>
  <c r="AN101" i="18"/>
  <c r="AN97" i="18"/>
  <c r="AN93" i="18"/>
  <c r="AN89" i="18"/>
  <c r="AN85" i="18"/>
  <c r="AN81" i="18"/>
  <c r="AN76" i="18"/>
  <c r="AN75" i="18"/>
  <c r="AN69" i="18"/>
  <c r="AN65" i="18"/>
  <c r="AN61" i="18"/>
  <c r="AN57" i="18"/>
  <c r="AN53" i="18"/>
  <c r="AN49" i="18"/>
  <c r="AN45" i="18"/>
  <c r="AN41" i="18"/>
  <c r="AN37" i="18"/>
  <c r="AN33" i="18"/>
  <c r="AN29" i="18"/>
  <c r="AN25" i="18"/>
  <c r="AN21" i="18"/>
  <c r="AN17" i="18"/>
  <c r="AN13" i="18"/>
  <c r="AN9" i="18"/>
  <c r="AN5" i="18"/>
  <c r="AN418" i="18"/>
  <c r="AN410" i="18"/>
  <c r="AN402" i="18"/>
  <c r="AN393" i="18"/>
  <c r="AN377" i="18"/>
  <c r="AN411" i="18"/>
  <c r="AN394" i="18"/>
  <c r="AN378" i="18"/>
  <c r="AN368" i="18"/>
  <c r="AN364" i="18"/>
  <c r="AN360" i="18"/>
  <c r="AN356" i="18"/>
  <c r="AN352" i="18"/>
  <c r="AN348" i="18"/>
  <c r="AN395" i="18"/>
  <c r="AN396" i="18"/>
  <c r="AN344" i="18"/>
  <c r="AN336" i="18"/>
  <c r="AN328" i="18"/>
  <c r="AN320" i="18"/>
  <c r="AN392" i="18"/>
  <c r="AN345" i="18"/>
  <c r="AN337" i="18"/>
  <c r="AN329" i="18"/>
  <c r="AN405" i="18"/>
  <c r="AN318" i="18"/>
  <c r="AN309" i="18"/>
  <c r="AN312" i="18"/>
  <c r="AN306" i="18"/>
  <c r="AN302" i="18"/>
  <c r="AN298" i="18"/>
  <c r="AN294" i="18"/>
  <c r="AN290" i="18"/>
  <c r="AN286" i="18"/>
  <c r="AN282" i="18"/>
  <c r="AN278" i="18"/>
  <c r="AN274" i="18"/>
  <c r="AN270" i="18"/>
  <c r="AN266" i="18"/>
  <c r="AN262" i="18"/>
  <c r="AN258" i="18"/>
  <c r="AN254" i="18"/>
  <c r="AN250" i="18"/>
  <c r="AN246" i="18"/>
  <c r="AN242" i="18"/>
  <c r="AN238" i="18"/>
  <c r="AN234" i="18"/>
  <c r="AN232" i="18"/>
  <c r="AN137" i="18"/>
  <c r="AN129" i="18"/>
  <c r="AN230" i="18"/>
  <c r="AN226" i="18"/>
  <c r="AN222" i="18"/>
  <c r="AN218" i="18"/>
  <c r="AN214" i="18"/>
  <c r="AN210" i="18"/>
  <c r="AN206" i="18"/>
  <c r="AN202" i="18"/>
  <c r="AN198" i="18"/>
  <c r="AN194" i="18"/>
  <c r="AN190" i="18"/>
  <c r="AN186" i="18"/>
  <c r="AN182" i="18"/>
  <c r="AN178" i="18"/>
  <c r="AN174" i="18"/>
  <c r="AN170" i="18"/>
  <c r="AN166" i="18"/>
  <c r="AN162" i="18"/>
  <c r="AN158" i="18"/>
  <c r="AN154" i="18"/>
  <c r="AN150" i="18"/>
  <c r="AN146" i="18"/>
  <c r="AN140" i="18"/>
  <c r="AN132" i="18"/>
  <c r="AN124" i="18"/>
  <c r="AN120" i="18"/>
  <c r="AN116" i="18"/>
  <c r="AN112" i="18"/>
  <c r="AN108" i="18"/>
  <c r="AN104" i="18"/>
  <c r="AN100" i="18"/>
  <c r="AN96" i="18"/>
  <c r="AN92" i="18"/>
  <c r="AN88" i="18"/>
  <c r="AN84" i="18"/>
  <c r="AN74" i="18"/>
  <c r="AN73" i="18"/>
  <c r="AN72" i="18"/>
  <c r="AN68" i="18"/>
  <c r="AN64" i="18"/>
  <c r="AN60" i="18"/>
  <c r="AN56" i="18"/>
  <c r="AN52" i="18"/>
  <c r="AN48" i="18"/>
  <c r="AN44" i="18"/>
  <c r="AN40" i="18"/>
  <c r="AN36" i="18"/>
  <c r="AN32" i="18"/>
  <c r="AN28" i="18"/>
  <c r="AN24" i="18"/>
  <c r="AN20" i="18"/>
  <c r="AN16" i="18"/>
  <c r="AN12" i="18"/>
  <c r="AN8" i="18"/>
  <c r="AN4" i="18"/>
  <c r="AN416" i="18"/>
  <c r="AN408" i="18"/>
  <c r="AN401" i="18"/>
  <c r="AN389" i="18"/>
  <c r="AN373" i="18"/>
  <c r="AN407" i="18"/>
  <c r="AN390" i="18"/>
  <c r="AN374" i="18"/>
  <c r="AN367" i="18"/>
  <c r="AN363" i="18"/>
  <c r="AN359" i="18"/>
  <c r="AN355" i="18"/>
  <c r="AN351" i="18"/>
  <c r="AN347" i="18"/>
  <c r="AN387" i="18"/>
  <c r="AN388" i="18"/>
  <c r="AN342" i="18"/>
  <c r="AN334" i="18"/>
  <c r="AN326" i="18"/>
  <c r="AN317" i="18"/>
  <c r="AN383" i="18"/>
  <c r="AN343" i="18"/>
  <c r="AN335" i="18"/>
  <c r="AN327" i="18"/>
  <c r="AN391" i="18"/>
  <c r="AN315" i="18"/>
  <c r="AN321" i="18"/>
  <c r="AN310" i="18"/>
  <c r="AN305" i="18"/>
  <c r="AN301" i="18"/>
  <c r="AN297" i="18"/>
  <c r="AN293" i="18"/>
  <c r="AN289" i="18"/>
  <c r="AN285" i="18"/>
  <c r="AN281" i="18"/>
  <c r="AN277" i="18"/>
  <c r="AN273" i="18"/>
  <c r="AN269" i="18"/>
  <c r="AN265" i="18"/>
  <c r="AN261" i="18"/>
  <c r="AN257" i="18"/>
  <c r="AN253" i="18"/>
  <c r="AN249" i="18"/>
  <c r="AN245" i="18"/>
  <c r="AN241" i="18"/>
  <c r="AN237" i="18"/>
  <c r="AN233" i="18"/>
  <c r="AN143" i="18"/>
  <c r="AN135" i="18"/>
  <c r="AN127" i="18"/>
  <c r="AN229" i="18"/>
  <c r="AN225" i="18"/>
  <c r="AN221" i="18"/>
  <c r="AN217" i="18"/>
  <c r="AN213" i="18"/>
  <c r="AN209" i="18"/>
  <c r="AN205" i="18"/>
  <c r="AN201" i="18"/>
  <c r="AN197" i="18"/>
  <c r="AN193" i="18"/>
  <c r="AN189" i="18"/>
  <c r="AN185" i="18"/>
  <c r="AN181" i="18"/>
  <c r="AN177" i="18"/>
  <c r="AN173" i="18"/>
  <c r="AN169" i="18"/>
  <c r="AN165" i="18"/>
  <c r="AN161" i="18"/>
  <c r="AN157" i="18"/>
  <c r="AN153" i="18"/>
  <c r="AN149" i="18"/>
  <c r="AN145" i="18"/>
  <c r="AN138" i="18"/>
  <c r="AN130" i="18"/>
  <c r="AN123" i="18"/>
  <c r="AN119" i="18"/>
  <c r="AN115" i="18"/>
  <c r="AN111" i="18"/>
  <c r="AN107" i="18"/>
  <c r="AN103" i="18"/>
  <c r="AN99" i="18"/>
  <c r="AN95" i="18"/>
  <c r="AN91" i="18"/>
  <c r="AN87" i="18"/>
  <c r="AN83" i="18"/>
  <c r="AN80" i="18"/>
  <c r="AN79" i="18"/>
  <c r="AN71" i="18"/>
  <c r="AN67" i="18"/>
  <c r="AN63" i="18"/>
  <c r="AN59" i="18"/>
  <c r="AN55" i="18"/>
  <c r="AN51" i="18"/>
  <c r="AN47" i="18"/>
  <c r="AN43" i="18"/>
  <c r="AN39" i="18"/>
  <c r="AN35" i="18"/>
  <c r="AN31" i="18"/>
  <c r="AN27" i="18"/>
  <c r="AN23" i="18"/>
  <c r="AN19" i="18"/>
  <c r="AN15" i="18"/>
  <c r="AN11" i="18"/>
  <c r="AN7" i="18"/>
  <c r="AN3" i="18"/>
  <c r="AN406" i="18"/>
  <c r="AN403" i="18"/>
  <c r="AN362" i="18"/>
  <c r="AN417" i="18"/>
  <c r="AN332" i="18"/>
  <c r="AN341" i="18"/>
  <c r="AN313" i="18"/>
  <c r="AN300" i="18"/>
  <c r="AN284" i="18"/>
  <c r="AN268" i="18"/>
  <c r="AN252" i="18"/>
  <c r="AN236" i="18"/>
  <c r="AN125" i="18"/>
  <c r="AN216" i="18"/>
  <c r="AN200" i="18"/>
  <c r="AN184" i="18"/>
  <c r="AN168" i="18"/>
  <c r="AN152" i="18"/>
  <c r="AN128" i="18"/>
  <c r="AN110" i="18"/>
  <c r="AN94" i="18"/>
  <c r="AN78" i="18"/>
  <c r="AN62" i="18"/>
  <c r="AN46" i="18"/>
  <c r="AN30" i="18"/>
  <c r="AN14" i="18"/>
  <c r="AN397" i="18"/>
  <c r="AN386" i="18"/>
  <c r="AN358" i="18"/>
  <c r="AN379" i="18"/>
  <c r="AN324" i="18"/>
  <c r="AN333" i="18"/>
  <c r="AN316" i="18"/>
  <c r="AN296" i="18"/>
  <c r="AN280" i="18"/>
  <c r="AN264" i="18"/>
  <c r="AN248" i="18"/>
  <c r="AN323" i="18"/>
  <c r="AN228" i="18"/>
  <c r="AN212" i="18"/>
  <c r="AN196" i="18"/>
  <c r="AN180" i="18"/>
  <c r="AN164" i="18"/>
  <c r="AN148" i="18"/>
  <c r="AN122" i="18"/>
  <c r="AN106" i="18"/>
  <c r="AN90" i="18"/>
  <c r="AN77" i="18"/>
  <c r="AN58" i="18"/>
  <c r="AN42" i="18"/>
  <c r="AN26" i="18"/>
  <c r="AN10" i="18"/>
  <c r="AN385" i="18"/>
  <c r="AN372" i="18"/>
  <c r="AN354" i="18"/>
  <c r="AN380" i="18"/>
  <c r="AN413" i="18"/>
  <c r="AN325" i="18"/>
  <c r="AN308" i="18"/>
  <c r="AN292" i="18"/>
  <c r="AN276" i="18"/>
  <c r="AN260" i="18"/>
  <c r="AN244" i="18"/>
  <c r="AN141" i="18"/>
  <c r="AN224" i="18"/>
  <c r="AN208" i="18"/>
  <c r="AN192" i="18"/>
  <c r="AN176" i="18"/>
  <c r="AN160" i="18"/>
  <c r="AN144" i="18"/>
  <c r="AN118" i="18"/>
  <c r="AN102" i="18"/>
  <c r="AN86" i="18"/>
  <c r="AN70" i="18"/>
  <c r="AN54" i="18"/>
  <c r="AN38" i="18"/>
  <c r="AN22" i="18"/>
  <c r="AN6" i="18"/>
  <c r="AN414" i="18"/>
  <c r="AN419" i="18"/>
  <c r="AN366" i="18"/>
  <c r="AN350" i="18"/>
  <c r="AN340" i="18"/>
  <c r="AN376" i="18"/>
  <c r="AN384" i="18"/>
  <c r="AN304" i="18"/>
  <c r="AN288" i="18"/>
  <c r="AN272" i="18"/>
  <c r="AN256" i="18"/>
  <c r="AN240" i="18"/>
  <c r="AN133" i="18"/>
  <c r="AN220" i="18"/>
  <c r="AN204" i="18"/>
  <c r="AN188" i="18"/>
  <c r="AN172" i="18"/>
  <c r="AN156" i="18"/>
  <c r="AN136" i="18"/>
  <c r="AN114" i="18"/>
  <c r="AN98" i="18"/>
  <c r="AN82" i="18"/>
  <c r="AN66" i="18"/>
  <c r="AN50" i="18"/>
  <c r="AN34" i="18"/>
  <c r="AN18" i="18"/>
  <c r="AN2" i="18"/>
  <c r="AB473" i="16"/>
  <c r="AB436" i="16"/>
  <c r="AB447" i="16"/>
  <c r="AB460" i="16"/>
  <c r="AB432" i="16"/>
  <c r="AB452" i="16"/>
  <c r="AB463" i="16"/>
  <c r="AB480" i="16"/>
  <c r="AB476" i="16"/>
  <c r="AB445" i="16"/>
  <c r="AB489" i="16"/>
  <c r="AB422" i="16"/>
  <c r="AB437" i="16"/>
  <c r="AB449" i="16"/>
  <c r="AB458" i="16"/>
  <c r="AB472" i="16"/>
  <c r="AB479" i="16"/>
  <c r="AB487" i="16"/>
  <c r="AC457" i="16"/>
  <c r="AC423" i="16"/>
  <c r="AC461" i="16"/>
  <c r="AC474" i="16"/>
  <c r="AC458" i="16"/>
  <c r="AC428" i="16"/>
  <c r="AC449" i="16"/>
  <c r="AC469" i="16"/>
  <c r="AC483" i="16"/>
  <c r="AC431" i="16"/>
  <c r="AC491" i="16"/>
  <c r="AC424" i="16"/>
  <c r="AC435" i="16"/>
  <c r="AC442" i="16"/>
  <c r="AC465" i="16"/>
  <c r="AC480" i="16"/>
  <c r="AC426" i="16"/>
  <c r="AC447" i="16"/>
  <c r="AC468" i="16"/>
  <c r="AT368" i="16"/>
  <c r="AT324" i="16"/>
  <c r="AT290" i="16"/>
  <c r="AT272" i="16"/>
  <c r="AT248" i="16"/>
  <c r="AT238" i="16"/>
  <c r="AT216" i="16"/>
  <c r="AT189" i="16"/>
  <c r="AT165" i="16"/>
  <c r="AT141" i="16"/>
  <c r="AT117" i="16"/>
  <c r="AT109" i="16"/>
  <c r="AT370" i="16"/>
  <c r="AT336" i="16"/>
  <c r="AT314" i="16"/>
  <c r="AT312" i="16"/>
  <c r="AT284" i="16"/>
  <c r="AT260" i="16"/>
  <c r="AT254" i="16"/>
  <c r="AT354" i="16"/>
  <c r="AT316" i="16"/>
  <c r="AT292" i="16"/>
  <c r="AT258" i="16"/>
  <c r="AT256" i="16"/>
  <c r="AT246" i="16"/>
  <c r="AT224" i="16"/>
  <c r="AT214" i="16"/>
  <c r="AT192" i="16"/>
  <c r="AT183" i="16"/>
  <c r="AT175" i="16"/>
  <c r="AT167" i="16"/>
  <c r="AT159" i="16"/>
  <c r="AT151" i="16"/>
  <c r="AT143" i="16"/>
  <c r="AT135" i="16"/>
  <c r="AT127" i="16"/>
  <c r="AT119" i="16"/>
  <c r="AT111" i="16"/>
  <c r="AT103" i="16"/>
  <c r="AT89" i="16"/>
  <c r="AT88" i="16"/>
  <c r="AT82" i="16"/>
  <c r="AT73" i="16"/>
  <c r="AT72" i="16"/>
  <c r="AT64" i="16"/>
  <c r="AT61" i="16"/>
  <c r="AT56" i="16"/>
  <c r="AT53" i="16"/>
  <c r="AT51" i="16"/>
  <c r="AT48" i="16"/>
  <c r="AT44" i="16"/>
  <c r="AT37" i="16"/>
  <c r="AT35" i="16"/>
  <c r="AT32" i="16"/>
  <c r="AT28" i="16"/>
  <c r="AT21" i="16"/>
  <c r="AT19" i="16"/>
  <c r="AT16" i="16"/>
  <c r="AT14" i="16"/>
  <c r="AT4" i="16"/>
  <c r="AT340" i="16"/>
  <c r="AT206" i="16"/>
  <c r="AT181" i="16"/>
  <c r="AT173" i="16"/>
  <c r="AT157" i="16"/>
  <c r="AT149" i="16"/>
  <c r="AT133" i="16"/>
  <c r="AT125" i="16"/>
  <c r="AT352" i="16"/>
  <c r="AT208" i="16"/>
  <c r="AT198" i="16"/>
  <c r="AT187" i="16"/>
  <c r="AT171" i="16"/>
  <c r="AT155" i="16"/>
  <c r="AT139" i="16"/>
  <c r="AT123" i="16"/>
  <c r="AT107" i="16"/>
  <c r="AT101" i="16"/>
  <c r="AT97" i="16"/>
  <c r="AT47" i="16"/>
  <c r="AT46" i="16"/>
  <c r="AT45" i="16"/>
  <c r="AT43" i="16"/>
  <c r="AT20" i="16"/>
  <c r="AT13" i="16"/>
  <c r="AT12" i="16"/>
  <c r="AT3" i="16"/>
  <c r="AT6" i="16"/>
  <c r="AT282" i="16"/>
  <c r="AT200" i="16"/>
  <c r="AT190" i="16"/>
  <c r="AT185" i="16"/>
  <c r="AT169" i="16"/>
  <c r="AT137" i="16"/>
  <c r="AT91" i="16"/>
  <c r="AT75" i="16"/>
  <c r="AT68" i="16"/>
  <c r="AT322" i="16"/>
  <c r="AT232" i="16"/>
  <c r="AT222" i="16"/>
  <c r="AT177" i="16"/>
  <c r="AT161" i="16"/>
  <c r="AT145" i="16"/>
  <c r="AT129" i="16"/>
  <c r="AT113" i="16"/>
  <c r="AT93" i="16"/>
  <c r="AT77" i="16"/>
  <c r="AT62" i="16"/>
  <c r="AT39" i="16"/>
  <c r="AT38" i="16"/>
  <c r="AT31" i="16"/>
  <c r="AT30" i="16"/>
  <c r="AT29" i="16"/>
  <c r="AT27" i="16"/>
  <c r="AT11" i="16"/>
  <c r="AT7" i="16"/>
  <c r="AT304" i="16"/>
  <c r="AT121" i="16"/>
  <c r="AT55" i="16"/>
  <c r="AT36" i="16"/>
  <c r="AT24" i="16"/>
  <c r="AT280" i="16"/>
  <c r="AT240" i="16"/>
  <c r="AT230" i="16"/>
  <c r="AT179" i="16"/>
  <c r="AT163" i="16"/>
  <c r="AT147" i="16"/>
  <c r="AT131" i="16"/>
  <c r="AT115" i="16"/>
  <c r="AT99" i="16"/>
  <c r="AT95" i="16"/>
  <c r="AT79" i="16"/>
  <c r="AT63" i="16"/>
  <c r="AT54" i="16"/>
  <c r="AT52" i="16"/>
  <c r="AT40" i="16"/>
  <c r="AT23" i="16"/>
  <c r="AT22" i="16"/>
  <c r="AT15" i="16"/>
  <c r="AT8" i="16"/>
  <c r="AT5" i="16"/>
  <c r="AT153" i="16"/>
  <c r="AT105" i="16"/>
  <c r="AT86" i="16"/>
  <c r="AT84" i="16"/>
  <c r="AT70" i="16"/>
  <c r="AT386" i="16"/>
  <c r="AT400" i="16"/>
  <c r="AT416" i="16"/>
  <c r="AT402" i="16"/>
  <c r="AT418" i="16"/>
  <c r="AT384" i="16"/>
  <c r="AT67" i="16"/>
  <c r="AT194" i="16"/>
  <c r="AT226" i="16"/>
  <c r="AT274" i="16"/>
  <c r="AT296" i="16"/>
  <c r="AT308" i="16"/>
  <c r="AT417" i="16"/>
  <c r="AT409" i="16"/>
  <c r="AT401" i="16"/>
  <c r="AT393" i="16"/>
  <c r="AT385" i="16"/>
  <c r="AT377" i="16"/>
  <c r="AT369" i="16"/>
  <c r="AT361" i="16"/>
  <c r="AT353" i="16"/>
  <c r="AT345" i="16"/>
  <c r="AT337" i="16"/>
  <c r="AT329" i="16"/>
  <c r="AT321" i="16"/>
  <c r="AT313" i="16"/>
  <c r="AT305" i="16"/>
  <c r="AT297" i="16"/>
  <c r="AT289" i="16"/>
  <c r="AT281" i="16"/>
  <c r="AT273" i="16"/>
  <c r="AT265" i="16"/>
  <c r="AT257" i="16"/>
  <c r="AT390" i="16"/>
  <c r="AT358" i="16"/>
  <c r="AT326" i="16"/>
  <c r="AT294" i="16"/>
  <c r="AT262" i="16"/>
  <c r="AT249" i="16"/>
  <c r="AT241" i="16"/>
  <c r="AT233" i="16"/>
  <c r="AT225" i="16"/>
  <c r="AT217" i="16"/>
  <c r="AT209" i="16"/>
  <c r="AT201" i="16"/>
  <c r="AT193" i="16"/>
  <c r="AT404" i="16"/>
  <c r="AT372" i="16"/>
  <c r="AT100" i="16"/>
  <c r="AT108" i="16"/>
  <c r="AT116" i="16"/>
  <c r="AT124" i="16"/>
  <c r="AT132" i="16"/>
  <c r="AT140" i="16"/>
  <c r="AT148" i="16"/>
  <c r="AT156" i="16"/>
  <c r="AT164" i="16"/>
  <c r="AT172" i="16"/>
  <c r="AT180" i="16"/>
  <c r="AT188" i="16"/>
  <c r="AT220" i="16"/>
  <c r="AT252" i="16"/>
  <c r="AT268" i="16"/>
  <c r="AT362" i="16"/>
  <c r="AT394" i="16"/>
  <c r="AT306" i="16"/>
  <c r="AT59" i="16"/>
  <c r="AT83" i="16"/>
  <c r="AT202" i="16"/>
  <c r="AT234" i="16"/>
  <c r="AT264" i="16"/>
  <c r="AT276" i="16"/>
  <c r="AT415" i="16"/>
  <c r="AT407" i="16"/>
  <c r="AT399" i="16"/>
  <c r="AT391" i="16"/>
  <c r="AT383" i="16"/>
  <c r="AT375" i="16"/>
  <c r="AT367" i="16"/>
  <c r="AT359" i="16"/>
  <c r="AT351" i="16"/>
  <c r="AT343" i="16"/>
  <c r="AT335" i="16"/>
  <c r="AT327" i="16"/>
  <c r="AT319" i="16"/>
  <c r="AT311" i="16"/>
  <c r="AT303" i="16"/>
  <c r="AT295" i="16"/>
  <c r="AT287" i="16"/>
  <c r="AT279" i="16"/>
  <c r="AT271" i="16"/>
  <c r="AT263" i="16"/>
  <c r="AT414" i="16"/>
  <c r="AT382" i="16"/>
  <c r="AT350" i="16"/>
  <c r="AT318" i="16"/>
  <c r="AT286" i="16"/>
  <c r="AT255" i="16"/>
  <c r="AT247" i="16"/>
  <c r="AT239" i="16"/>
  <c r="AT231" i="16"/>
  <c r="AT223" i="16"/>
  <c r="AT215" i="16"/>
  <c r="AT207" i="16"/>
  <c r="AT199" i="16"/>
  <c r="AT191" i="16"/>
  <c r="AT396" i="16"/>
  <c r="AT364" i="16"/>
  <c r="AT2" i="16"/>
  <c r="AT10" i="16"/>
  <c r="AT18" i="16"/>
  <c r="AT26" i="16"/>
  <c r="AT34" i="16"/>
  <c r="AT42" i="16"/>
  <c r="AT50" i="16"/>
  <c r="AT58" i="16"/>
  <c r="AT66" i="16"/>
  <c r="AT71" i="16"/>
  <c r="AT87" i="16"/>
  <c r="AT98" i="16"/>
  <c r="AT106" i="16"/>
  <c r="AT114" i="16"/>
  <c r="AT122" i="16"/>
  <c r="AT130" i="16"/>
  <c r="AT138" i="16"/>
  <c r="AT146" i="16"/>
  <c r="AT154" i="16"/>
  <c r="AT162" i="16"/>
  <c r="AT170" i="16"/>
  <c r="AT178" i="16"/>
  <c r="AT186" i="16"/>
  <c r="AT196" i="16"/>
  <c r="AT228" i="16"/>
  <c r="AT330" i="16"/>
  <c r="AT344" i="16"/>
  <c r="AT376" i="16"/>
  <c r="AT408" i="16"/>
  <c r="AT74" i="16"/>
  <c r="AT218" i="16"/>
  <c r="AT250" i="16"/>
  <c r="AT328" i="16"/>
  <c r="AT76" i="16"/>
  <c r="AT81" i="16"/>
  <c r="AT92" i="16"/>
  <c r="AT210" i="16"/>
  <c r="AT242" i="16"/>
  <c r="AT338" i="16"/>
  <c r="AT421" i="16"/>
  <c r="AT413" i="16"/>
  <c r="AT405" i="16"/>
  <c r="AT397" i="16"/>
  <c r="AT389" i="16"/>
  <c r="AT381" i="16"/>
  <c r="AT373" i="16"/>
  <c r="AT365" i="16"/>
  <c r="AT357" i="16"/>
  <c r="AT349" i="16"/>
  <c r="AT341" i="16"/>
  <c r="AT333" i="16"/>
  <c r="AT325" i="16"/>
  <c r="AT317" i="16"/>
  <c r="AT309" i="16"/>
  <c r="AT301" i="16"/>
  <c r="AT293" i="16"/>
  <c r="AT285" i="16"/>
  <c r="AT277" i="16"/>
  <c r="AT269" i="16"/>
  <c r="AT261" i="16"/>
  <c r="AT406" i="16"/>
  <c r="AT374" i="16"/>
  <c r="AT342" i="16"/>
  <c r="AT310" i="16"/>
  <c r="AT278" i="16"/>
  <c r="AT253" i="16"/>
  <c r="AT245" i="16"/>
  <c r="AT237" i="16"/>
  <c r="AT229" i="16"/>
  <c r="AT221" i="16"/>
  <c r="AT213" i="16"/>
  <c r="AT205" i="16"/>
  <c r="AT197" i="16"/>
  <c r="AT420" i="16"/>
  <c r="AT388" i="16"/>
  <c r="AT356" i="16"/>
  <c r="AT69" i="16"/>
  <c r="AT80" i="16"/>
  <c r="AT85" i="16"/>
  <c r="AT96" i="16"/>
  <c r="AT104" i="16"/>
  <c r="AT112" i="16"/>
  <c r="AT120" i="16"/>
  <c r="AT128" i="16"/>
  <c r="AT136" i="16"/>
  <c r="AT144" i="16"/>
  <c r="AT152" i="16"/>
  <c r="AT160" i="16"/>
  <c r="AT168" i="16"/>
  <c r="AT176" i="16"/>
  <c r="AT184" i="16"/>
  <c r="AT204" i="16"/>
  <c r="AT236" i="16"/>
  <c r="AT298" i="16"/>
  <c r="AT320" i="16"/>
  <c r="AT332" i="16"/>
  <c r="AT346" i="16"/>
  <c r="AT378" i="16"/>
  <c r="AT410" i="16"/>
  <c r="AT60" i="16"/>
  <c r="AT90" i="16"/>
  <c r="AT403" i="16"/>
  <c r="AT371" i="16"/>
  <c r="AT339" i="16"/>
  <c r="AT307" i="16"/>
  <c r="AT275" i="16"/>
  <c r="AT366" i="16"/>
  <c r="AT251" i="16"/>
  <c r="AT219" i="16"/>
  <c r="AT412" i="16"/>
  <c r="AT9" i="16"/>
  <c r="AT17" i="16"/>
  <c r="AT25" i="16"/>
  <c r="AT33" i="16"/>
  <c r="AT41" i="16"/>
  <c r="AT49" i="16"/>
  <c r="AT57" i="16"/>
  <c r="AT65" i="16"/>
  <c r="AT94" i="16"/>
  <c r="AT126" i="16"/>
  <c r="AT158" i="16"/>
  <c r="AT244" i="16"/>
  <c r="AT360" i="16"/>
  <c r="AT395" i="16"/>
  <c r="AT363" i="16"/>
  <c r="AT331" i="16"/>
  <c r="AT299" i="16"/>
  <c r="AT267" i="16"/>
  <c r="AT334" i="16"/>
  <c r="AT243" i="16"/>
  <c r="AT211" i="16"/>
  <c r="AT380" i="16"/>
  <c r="AT118" i="16"/>
  <c r="AT150" i="16"/>
  <c r="AT182" i="16"/>
  <c r="AT212" i="16"/>
  <c r="AT392" i="16"/>
  <c r="AT419" i="16"/>
  <c r="AT387" i="16"/>
  <c r="AT355" i="16"/>
  <c r="AT323" i="16"/>
  <c r="AT291" i="16"/>
  <c r="AT259" i="16"/>
  <c r="AT302" i="16"/>
  <c r="AT235" i="16"/>
  <c r="AT203" i="16"/>
  <c r="AT348" i="16"/>
  <c r="AT110" i="16"/>
  <c r="AT142" i="16"/>
  <c r="AT174" i="16"/>
  <c r="AT411" i="16"/>
  <c r="AT379" i="16"/>
  <c r="AT347" i="16"/>
  <c r="AT315" i="16"/>
  <c r="AT283" i="16"/>
  <c r="AT398" i="16"/>
  <c r="AT270" i="16"/>
  <c r="AT227" i="16"/>
  <c r="AT195" i="16"/>
  <c r="AT78" i="16"/>
  <c r="AT102" i="16"/>
  <c r="AT134" i="16"/>
  <c r="AT166" i="16"/>
  <c r="AT266" i="16"/>
  <c r="AT288" i="16"/>
  <c r="AT300" i="16"/>
  <c r="Z429" i="17"/>
  <c r="Z437" i="17"/>
  <c r="Z445" i="17"/>
  <c r="Z453" i="17"/>
  <c r="Z461" i="17"/>
  <c r="Z469" i="17"/>
  <c r="Z477" i="17"/>
  <c r="Z485" i="17"/>
  <c r="Z422" i="17"/>
  <c r="Z430" i="17"/>
  <c r="Z438" i="17"/>
  <c r="Z446" i="17"/>
  <c r="Z454" i="17"/>
  <c r="Z462" i="17"/>
  <c r="Z470" i="17"/>
  <c r="Z478" i="17"/>
  <c r="Z486" i="17"/>
  <c r="AA423" i="16"/>
  <c r="AA484" i="16"/>
  <c r="AA430" i="16"/>
  <c r="AA449" i="16"/>
  <c r="AA463" i="16"/>
  <c r="AA478" i="16"/>
  <c r="AA446" i="16"/>
  <c r="AA440" i="16"/>
  <c r="AA465" i="16"/>
  <c r="AA489" i="16"/>
  <c r="AA436" i="16"/>
  <c r="AA470" i="16"/>
  <c r="AA429" i="16"/>
  <c r="AA458" i="16"/>
  <c r="AA476" i="16"/>
  <c r="AA439" i="16"/>
  <c r="AA460" i="16"/>
  <c r="AS414" i="17"/>
  <c r="AS406" i="17"/>
  <c r="AS398" i="17"/>
  <c r="AS390" i="17"/>
  <c r="AS382" i="17"/>
  <c r="AS374" i="17"/>
  <c r="AS366" i="17"/>
  <c r="AS358" i="17"/>
  <c r="AS350" i="17"/>
  <c r="AS342" i="17"/>
  <c r="AS334" i="17"/>
  <c r="AS326" i="17"/>
  <c r="AS318" i="17"/>
  <c r="AS310" i="17"/>
  <c r="AS302" i="17"/>
  <c r="AS294" i="17"/>
  <c r="AS413" i="17"/>
  <c r="AS405" i="17"/>
  <c r="AS397" i="17"/>
  <c r="AS389" i="17"/>
  <c r="AS381" i="17"/>
  <c r="AS373" i="17"/>
  <c r="AS365" i="17"/>
  <c r="AS357" i="17"/>
  <c r="AS349" i="17"/>
  <c r="AS341" i="17"/>
  <c r="AS333" i="17"/>
  <c r="AS329" i="17"/>
  <c r="AS297" i="17"/>
  <c r="AS309" i="17"/>
  <c r="AS319" i="17"/>
  <c r="AS282" i="17"/>
  <c r="AS266" i="17"/>
  <c r="AS257" i="17"/>
  <c r="AS249" i="17"/>
  <c r="AS241" i="17"/>
  <c r="AS233" i="17"/>
  <c r="AS225" i="17"/>
  <c r="AS217" i="17"/>
  <c r="AS209" i="17"/>
  <c r="AS201" i="17"/>
  <c r="AS193" i="17"/>
  <c r="AS185" i="17"/>
  <c r="AS177" i="17"/>
  <c r="AS169" i="17"/>
  <c r="AS161" i="17"/>
  <c r="AS153" i="17"/>
  <c r="AS145" i="17"/>
  <c r="AS137" i="17"/>
  <c r="AS129" i="17"/>
  <c r="AS121" i="17"/>
  <c r="AS287" i="17"/>
  <c r="AS272" i="17"/>
  <c r="AS295" i="17"/>
  <c r="AS276" i="17"/>
  <c r="AS260" i="17"/>
  <c r="AS252" i="17"/>
  <c r="AS244" i="17"/>
  <c r="AS236" i="17"/>
  <c r="AS228" i="17"/>
  <c r="AS220" i="17"/>
  <c r="AS212" i="17"/>
  <c r="AS204" i="17"/>
  <c r="AS196" i="17"/>
  <c r="AS188" i="17"/>
  <c r="AS180" i="17"/>
  <c r="AS172" i="17"/>
  <c r="AS164" i="17"/>
  <c r="AS156" i="17"/>
  <c r="AS119" i="17"/>
  <c r="AS103" i="17"/>
  <c r="AS89" i="17"/>
  <c r="AS81" i="17"/>
  <c r="AS73" i="17"/>
  <c r="AS65" i="17"/>
  <c r="AS57" i="17"/>
  <c r="AS49" i="17"/>
  <c r="AS41" i="17"/>
  <c r="AS33" i="17"/>
  <c r="AS25" i="17"/>
  <c r="AS17" i="17"/>
  <c r="AS9" i="17"/>
  <c r="AS299" i="17"/>
  <c r="AS117" i="17"/>
  <c r="AS101" i="17"/>
  <c r="AS285" i="17"/>
  <c r="AS146" i="17"/>
  <c r="AS138" i="17"/>
  <c r="AS130" i="17"/>
  <c r="AS122" i="17"/>
  <c r="AS110" i="17"/>
  <c r="AS94" i="17"/>
  <c r="AS86" i="17"/>
  <c r="AS78" i="17"/>
  <c r="AS70" i="17"/>
  <c r="AS62" i="17"/>
  <c r="AS54" i="17"/>
  <c r="AS46" i="17"/>
  <c r="AS38" i="17"/>
  <c r="AS30" i="17"/>
  <c r="AS22" i="17"/>
  <c r="AS14" i="17"/>
  <c r="AS412" i="17"/>
  <c r="AS404" i="17"/>
  <c r="AS396" i="17"/>
  <c r="AS388" i="17"/>
  <c r="AS380" i="17"/>
  <c r="AS372" i="17"/>
  <c r="AS364" i="17"/>
  <c r="AS356" i="17"/>
  <c r="AS348" i="17"/>
  <c r="AS340" i="17"/>
  <c r="AS332" i="17"/>
  <c r="AS324" i="17"/>
  <c r="AS316" i="17"/>
  <c r="AS308" i="17"/>
  <c r="AS300" i="17"/>
  <c r="AS292" i="17"/>
  <c r="AS411" i="17"/>
  <c r="AS403" i="17"/>
  <c r="AS395" i="17"/>
  <c r="AS387" i="17"/>
  <c r="AS379" i="17"/>
  <c r="AS371" i="17"/>
  <c r="AS363" i="17"/>
  <c r="AS355" i="17"/>
  <c r="AS347" i="17"/>
  <c r="AS339" i="17"/>
  <c r="AS420" i="17"/>
  <c r="AS321" i="17"/>
  <c r="AS419" i="17"/>
  <c r="AS301" i="17"/>
  <c r="AS303" i="17"/>
  <c r="AS278" i="17"/>
  <c r="AS263" i="17"/>
  <c r="AS255" i="17"/>
  <c r="AS247" i="17"/>
  <c r="AS239" i="17"/>
  <c r="AS231" i="17"/>
  <c r="AS223" i="17"/>
  <c r="AS215" i="17"/>
  <c r="AS207" i="17"/>
  <c r="AS199" i="17"/>
  <c r="AS191" i="17"/>
  <c r="AS183" i="17"/>
  <c r="AS175" i="17"/>
  <c r="AS167" i="17"/>
  <c r="AS159" i="17"/>
  <c r="AS151" i="17"/>
  <c r="AS143" i="17"/>
  <c r="AS135" i="17"/>
  <c r="AS127" i="17"/>
  <c r="AS331" i="17"/>
  <c r="AS283" i="17"/>
  <c r="AS269" i="17"/>
  <c r="AS288" i="17"/>
  <c r="AS270" i="17"/>
  <c r="AS258" i="17"/>
  <c r="AS250" i="17"/>
  <c r="AS242" i="17"/>
  <c r="AS234" i="17"/>
  <c r="AS226" i="17"/>
  <c r="AS218" i="17"/>
  <c r="AS210" i="17"/>
  <c r="AS202" i="17"/>
  <c r="AS194" i="17"/>
  <c r="AS186" i="17"/>
  <c r="AS178" i="17"/>
  <c r="AS170" i="17"/>
  <c r="AS162" i="17"/>
  <c r="AS154" i="17"/>
  <c r="AS114" i="17"/>
  <c r="AS98" i="17"/>
  <c r="AS87" i="17"/>
  <c r="AS79" i="17"/>
  <c r="AS71" i="17"/>
  <c r="AS63" i="17"/>
  <c r="AS55" i="17"/>
  <c r="AS47" i="17"/>
  <c r="AS39" i="17"/>
  <c r="AS31" i="17"/>
  <c r="AS23" i="17"/>
  <c r="AS15" i="17"/>
  <c r="AS7" i="17"/>
  <c r="AS289" i="17"/>
  <c r="AS112" i="17"/>
  <c r="AS96" i="17"/>
  <c r="AS265" i="17"/>
  <c r="AS144" i="17"/>
  <c r="AS136" i="17"/>
  <c r="AS128" i="17"/>
  <c r="AS120" i="17"/>
  <c r="AS107" i="17"/>
  <c r="AS92" i="17"/>
  <c r="AS84" i="17"/>
  <c r="AS76" i="17"/>
  <c r="AS68" i="17"/>
  <c r="AS60" i="17"/>
  <c r="AS52" i="17"/>
  <c r="AS44" i="17"/>
  <c r="AS36" i="17"/>
  <c r="AS28" i="17"/>
  <c r="AS20" i="17"/>
  <c r="AS12" i="17"/>
  <c r="AS4" i="17"/>
  <c r="AS113" i="17"/>
  <c r="AS97" i="17"/>
  <c r="AS421" i="17"/>
  <c r="AS410" i="17"/>
  <c r="AS402" i="17"/>
  <c r="AS394" i="17"/>
  <c r="AS386" i="17"/>
  <c r="AS378" i="17"/>
  <c r="AS370" i="17"/>
  <c r="AS362" i="17"/>
  <c r="AS354" i="17"/>
  <c r="AS346" i="17"/>
  <c r="AS338" i="17"/>
  <c r="AS330" i="17"/>
  <c r="AS322" i="17"/>
  <c r="AS314" i="17"/>
  <c r="AS306" i="17"/>
  <c r="AS298" i="17"/>
  <c r="AS417" i="17"/>
  <c r="AS409" i="17"/>
  <c r="AS401" i="17"/>
  <c r="AS393" i="17"/>
  <c r="AS385" i="17"/>
  <c r="AS377" i="17"/>
  <c r="AS369" i="17"/>
  <c r="AS361" i="17"/>
  <c r="AS353" i="17"/>
  <c r="AS345" i="17"/>
  <c r="AS337" i="17"/>
  <c r="AS327" i="17"/>
  <c r="AS313" i="17"/>
  <c r="AS325" i="17"/>
  <c r="AS293" i="17"/>
  <c r="AS290" i="17"/>
  <c r="AS274" i="17"/>
  <c r="AS261" i="17"/>
  <c r="AS253" i="17"/>
  <c r="AS245" i="17"/>
  <c r="AS237" i="17"/>
  <c r="AS229" i="17"/>
  <c r="AS221" i="17"/>
  <c r="AS213" i="17"/>
  <c r="AS205" i="17"/>
  <c r="AS197" i="17"/>
  <c r="AS189" i="17"/>
  <c r="AS181" i="17"/>
  <c r="AS173" i="17"/>
  <c r="AS165" i="17"/>
  <c r="AS157" i="17"/>
  <c r="AS149" i="17"/>
  <c r="AS141" i="17"/>
  <c r="AS133" i="17"/>
  <c r="AS125" i="17"/>
  <c r="AS307" i="17"/>
  <c r="AS279" i="17"/>
  <c r="AS264" i="17"/>
  <c r="AS284" i="17"/>
  <c r="AS267" i="17"/>
  <c r="AS256" i="17"/>
  <c r="AS248" i="17"/>
  <c r="AS240" i="17"/>
  <c r="AS232" i="17"/>
  <c r="AS224" i="17"/>
  <c r="AS216" i="17"/>
  <c r="AS208" i="17"/>
  <c r="AS200" i="17"/>
  <c r="AS192" i="17"/>
  <c r="AS184" i="17"/>
  <c r="AS176" i="17"/>
  <c r="AS168" i="17"/>
  <c r="AS160" i="17"/>
  <c r="AS152" i="17"/>
  <c r="AS111" i="17"/>
  <c r="AS95" i="17"/>
  <c r="AS85" i="17"/>
  <c r="AS77" i="17"/>
  <c r="AS69" i="17"/>
  <c r="AS61" i="17"/>
  <c r="AS53" i="17"/>
  <c r="AS45" i="17"/>
  <c r="AS37" i="17"/>
  <c r="AS29" i="17"/>
  <c r="AS21" i="17"/>
  <c r="AS13" i="17"/>
  <c r="AS5" i="17"/>
  <c r="AS273" i="17"/>
  <c r="AS109" i="17"/>
  <c r="AS93" i="17"/>
  <c r="AS150" i="17"/>
  <c r="AS142" i="17"/>
  <c r="AS134" i="17"/>
  <c r="AS126" i="17"/>
  <c r="AS118" i="17"/>
  <c r="AS102" i="17"/>
  <c r="AS90" i="17"/>
  <c r="AS82" i="17"/>
  <c r="AS74" i="17"/>
  <c r="AS66" i="17"/>
  <c r="AS58" i="17"/>
  <c r="AS50" i="17"/>
  <c r="AS42" i="17"/>
  <c r="AS34" i="17"/>
  <c r="AS26" i="17"/>
  <c r="AS18" i="17"/>
  <c r="AS10" i="17"/>
  <c r="AS2" i="17"/>
  <c r="AS108" i="17"/>
  <c r="AS418" i="17"/>
  <c r="AS408" i="17"/>
  <c r="AS400" i="17"/>
  <c r="AS392" i="17"/>
  <c r="AS384" i="17"/>
  <c r="AS376" i="17"/>
  <c r="AS368" i="17"/>
  <c r="AS360" i="17"/>
  <c r="AS352" i="17"/>
  <c r="AS344" i="17"/>
  <c r="AS336" i="17"/>
  <c r="AS328" i="17"/>
  <c r="AS320" i="17"/>
  <c r="AS312" i="17"/>
  <c r="AS304" i="17"/>
  <c r="AS296" i="17"/>
  <c r="AS415" i="17"/>
  <c r="AS407" i="17"/>
  <c r="AS399" i="17"/>
  <c r="AS391" i="17"/>
  <c r="AS383" i="17"/>
  <c r="AS375" i="17"/>
  <c r="AS367" i="17"/>
  <c r="AS359" i="17"/>
  <c r="AS351" i="17"/>
  <c r="AS343" i="17"/>
  <c r="AS335" i="17"/>
  <c r="AS416" i="17"/>
  <c r="AS305" i="17"/>
  <c r="AS317" i="17"/>
  <c r="AS323" i="17"/>
  <c r="AS286" i="17"/>
  <c r="AS271" i="17"/>
  <c r="AS259" i="17"/>
  <c r="AS251" i="17"/>
  <c r="AS243" i="17"/>
  <c r="AS235" i="17"/>
  <c r="AS227" i="17"/>
  <c r="AS219" i="17"/>
  <c r="AS211" i="17"/>
  <c r="AS203" i="17"/>
  <c r="AS171" i="17"/>
  <c r="AS139" i="17"/>
  <c r="AS275" i="17"/>
  <c r="AS254" i="17"/>
  <c r="AS222" i="17"/>
  <c r="AS190" i="17"/>
  <c r="AS158" i="17"/>
  <c r="AS83" i="17"/>
  <c r="AS51" i="17"/>
  <c r="AS19" i="17"/>
  <c r="AS104" i="17"/>
  <c r="AS132" i="17"/>
  <c r="AS88" i="17"/>
  <c r="AS56" i="17"/>
  <c r="AS24" i="17"/>
  <c r="AS281" i="17"/>
  <c r="AS195" i="17"/>
  <c r="AS163" i="17"/>
  <c r="AS131" i="17"/>
  <c r="AS311" i="17"/>
  <c r="AS246" i="17"/>
  <c r="AS214" i="17"/>
  <c r="AS182" i="17"/>
  <c r="AS277" i="17"/>
  <c r="AS75" i="17"/>
  <c r="AS43" i="17"/>
  <c r="AS11" i="17"/>
  <c r="AS315" i="17"/>
  <c r="AS124" i="17"/>
  <c r="AS80" i="17"/>
  <c r="AS48" i="17"/>
  <c r="AS16" i="17"/>
  <c r="AS116" i="17"/>
  <c r="AS187" i="17"/>
  <c r="AS155" i="17"/>
  <c r="AS123" i="17"/>
  <c r="AS280" i="17"/>
  <c r="AS238" i="17"/>
  <c r="AS206" i="17"/>
  <c r="AS174" i="17"/>
  <c r="AS106" i="17"/>
  <c r="AS67" i="17"/>
  <c r="AS35" i="17"/>
  <c r="AS3" i="17"/>
  <c r="AS148" i="17"/>
  <c r="AS115" i="17"/>
  <c r="AS72" i="17"/>
  <c r="AS40" i="17"/>
  <c r="AS8" i="17"/>
  <c r="AS105" i="17"/>
  <c r="AS179" i="17"/>
  <c r="AS147" i="17"/>
  <c r="AS291" i="17"/>
  <c r="AS262" i="17"/>
  <c r="AS230" i="17"/>
  <c r="AS198" i="17"/>
  <c r="AS166" i="17"/>
  <c r="AS91" i="17"/>
  <c r="AS59" i="17"/>
  <c r="AS27" i="17"/>
  <c r="AS268" i="17"/>
  <c r="AS140" i="17"/>
  <c r="AS99" i="17"/>
  <c r="AS64" i="17"/>
  <c r="AS32" i="17"/>
  <c r="AS6" i="17"/>
  <c r="AS100" i="17"/>
  <c r="AR416" i="17"/>
  <c r="AR409" i="17"/>
  <c r="AR393" i="17"/>
  <c r="AR377" i="17"/>
  <c r="AR361" i="17"/>
  <c r="AR345" i="17"/>
  <c r="AR326" i="17"/>
  <c r="AR404" i="17"/>
  <c r="AR388" i="17"/>
  <c r="AR372" i="17"/>
  <c r="AR356" i="17"/>
  <c r="AR340" i="17"/>
  <c r="AR327" i="17"/>
  <c r="AR311" i="17"/>
  <c r="AR295" i="17"/>
  <c r="AR284" i="17"/>
  <c r="AR276" i="17"/>
  <c r="AR407" i="17"/>
  <c r="AR391" i="17"/>
  <c r="AR375" i="17"/>
  <c r="AR359" i="17"/>
  <c r="AR343" i="17"/>
  <c r="AR414" i="17"/>
  <c r="AR398" i="17"/>
  <c r="AR382" i="17"/>
  <c r="AR366" i="17"/>
  <c r="AR350" i="17"/>
  <c r="AR334" i="17"/>
  <c r="AR316" i="17"/>
  <c r="AR300" i="17"/>
  <c r="AR289" i="17"/>
  <c r="AR281" i="17"/>
  <c r="AR273" i="17"/>
  <c r="AR265" i="17"/>
  <c r="AR268" i="17"/>
  <c r="AR297" i="17"/>
  <c r="AR261" i="17"/>
  <c r="AR253" i="17"/>
  <c r="AR245" i="17"/>
  <c r="AR237" i="17"/>
  <c r="AR229" i="17"/>
  <c r="AR221" i="17"/>
  <c r="AR213" i="17"/>
  <c r="AR205" i="17"/>
  <c r="AR197" i="17"/>
  <c r="AR189" i="17"/>
  <c r="AR181" i="17"/>
  <c r="AR173" i="17"/>
  <c r="AR165" i="17"/>
  <c r="AR157" i="17"/>
  <c r="AR149" i="17"/>
  <c r="AR141" i="17"/>
  <c r="AR133" i="17"/>
  <c r="AR125" i="17"/>
  <c r="AR117" i="17"/>
  <c r="AR109" i="17"/>
  <c r="AR101" i="17"/>
  <c r="AR93" i="17"/>
  <c r="AR314" i="17"/>
  <c r="AR264" i="17"/>
  <c r="AR254" i="17"/>
  <c r="AR222" i="17"/>
  <c r="AR190" i="17"/>
  <c r="AR158" i="17"/>
  <c r="AR318" i="17"/>
  <c r="AR232" i="17"/>
  <c r="AR200" i="17"/>
  <c r="AR168" i="17"/>
  <c r="AR106" i="17"/>
  <c r="AR87" i="17"/>
  <c r="AR79" i="17"/>
  <c r="AR71" i="17"/>
  <c r="AR63" i="17"/>
  <c r="AR55" i="17"/>
  <c r="AR47" i="17"/>
  <c r="AR39" i="17"/>
  <c r="AR31" i="17"/>
  <c r="AR23" i="17"/>
  <c r="AR15" i="17"/>
  <c r="AR7" i="17"/>
  <c r="AR258" i="17"/>
  <c r="AR226" i="17"/>
  <c r="AR194" i="17"/>
  <c r="AR162" i="17"/>
  <c r="AR96" i="17"/>
  <c r="AR244" i="17"/>
  <c r="AR212" i="17"/>
  <c r="AR180" i="17"/>
  <c r="AR150" i="17"/>
  <c r="AR142" i="17"/>
  <c r="AR134" i="17"/>
  <c r="AR126" i="17"/>
  <c r="AR118" i="17"/>
  <c r="AR92" i="17"/>
  <c r="AR84" i="17"/>
  <c r="AR76" i="17"/>
  <c r="AR68" i="17"/>
  <c r="AR60" i="17"/>
  <c r="AR52" i="17"/>
  <c r="AR44" i="17"/>
  <c r="AR419" i="17"/>
  <c r="AR405" i="17"/>
  <c r="AR389" i="17"/>
  <c r="AR373" i="17"/>
  <c r="AR357" i="17"/>
  <c r="AR341" i="17"/>
  <c r="AR325" i="17"/>
  <c r="AR400" i="17"/>
  <c r="AR420" i="17"/>
  <c r="AR401" i="17"/>
  <c r="AR369" i="17"/>
  <c r="AR337" i="17"/>
  <c r="AR396" i="17"/>
  <c r="AR376" i="17"/>
  <c r="AR352" i="17"/>
  <c r="AR332" i="17"/>
  <c r="AR312" i="17"/>
  <c r="AR290" i="17"/>
  <c r="AR280" i="17"/>
  <c r="AR411" i="17"/>
  <c r="AR387" i="17"/>
  <c r="AR367" i="17"/>
  <c r="AR347" i="17"/>
  <c r="AR410" i="17"/>
  <c r="AR390" i="17"/>
  <c r="AR370" i="17"/>
  <c r="AR346" i="17"/>
  <c r="AR324" i="17"/>
  <c r="AR307" i="17"/>
  <c r="AR287" i="17"/>
  <c r="AR277" i="17"/>
  <c r="AR267" i="17"/>
  <c r="AR322" i="17"/>
  <c r="AR266" i="17"/>
  <c r="AR255" i="17"/>
  <c r="AR243" i="17"/>
  <c r="AR233" i="17"/>
  <c r="AR223" i="17"/>
  <c r="AR211" i="17"/>
  <c r="AR201" i="17"/>
  <c r="AR191" i="17"/>
  <c r="AR179" i="17"/>
  <c r="AR169" i="17"/>
  <c r="AR159" i="17"/>
  <c r="AR147" i="17"/>
  <c r="AR137" i="17"/>
  <c r="AR127" i="17"/>
  <c r="AR115" i="17"/>
  <c r="AR105" i="17"/>
  <c r="AR95" i="17"/>
  <c r="AR301" i="17"/>
  <c r="AR302" i="17"/>
  <c r="AR230" i="17"/>
  <c r="AR182" i="17"/>
  <c r="AR108" i="17"/>
  <c r="AR240" i="17"/>
  <c r="AR192" i="17"/>
  <c r="AR152" i="17"/>
  <c r="AR89" i="17"/>
  <c r="AR77" i="17"/>
  <c r="AR67" i="17"/>
  <c r="AR57" i="17"/>
  <c r="AR45" i="17"/>
  <c r="AR35" i="17"/>
  <c r="AR25" i="17"/>
  <c r="AR13" i="17"/>
  <c r="AR3" i="17"/>
  <c r="AR234" i="17"/>
  <c r="AR186" i="17"/>
  <c r="AR112" i="17"/>
  <c r="AR252" i="17"/>
  <c r="AR204" i="17"/>
  <c r="AR164" i="17"/>
  <c r="AR144" i="17"/>
  <c r="AR132" i="17"/>
  <c r="AR122" i="17"/>
  <c r="AR94" i="17"/>
  <c r="AR82" i="17"/>
  <c r="AR72" i="17"/>
  <c r="AR62" i="17"/>
  <c r="AR50" i="17"/>
  <c r="AR40" i="17"/>
  <c r="AR32" i="17"/>
  <c r="AR24" i="17"/>
  <c r="AR16" i="17"/>
  <c r="AR8" i="17"/>
  <c r="AR418" i="17"/>
  <c r="AR397" i="17"/>
  <c r="AR365" i="17"/>
  <c r="AR333" i="17"/>
  <c r="AR392" i="17"/>
  <c r="AR368" i="17"/>
  <c r="AR348" i="17"/>
  <c r="AR328" i="17"/>
  <c r="AR304" i="17"/>
  <c r="AR288" i="17"/>
  <c r="AR278" i="17"/>
  <c r="AR403" i="17"/>
  <c r="AR383" i="17"/>
  <c r="AR363" i="17"/>
  <c r="AR339" i="17"/>
  <c r="AR406" i="17"/>
  <c r="AR386" i="17"/>
  <c r="AR362" i="17"/>
  <c r="AR342" i="17"/>
  <c r="AR323" i="17"/>
  <c r="AR299" i="17"/>
  <c r="AR285" i="17"/>
  <c r="AR275" i="17"/>
  <c r="AR309" i="17"/>
  <c r="AR313" i="17"/>
  <c r="AR263" i="17"/>
  <c r="AR251" i="17"/>
  <c r="AR241" i="17"/>
  <c r="AR231" i="17"/>
  <c r="AR219" i="17"/>
  <c r="AR209" i="17"/>
  <c r="AR199" i="17"/>
  <c r="AR187" i="17"/>
  <c r="AR177" i="17"/>
  <c r="AR167" i="17"/>
  <c r="AR155" i="17"/>
  <c r="AR145" i="17"/>
  <c r="AR135" i="17"/>
  <c r="AR123" i="17"/>
  <c r="AR113" i="17"/>
  <c r="AR103" i="17"/>
  <c r="AR330" i="17"/>
  <c r="AR298" i="17"/>
  <c r="AR262" i="17"/>
  <c r="AR214" i="17"/>
  <c r="AR174" i="17"/>
  <c r="AR100" i="17"/>
  <c r="AR224" i="17"/>
  <c r="AR184" i="17"/>
  <c r="AR114" i="17"/>
  <c r="AR85" i="17"/>
  <c r="AR75" i="17"/>
  <c r="AR65" i="17"/>
  <c r="AR53" i="17"/>
  <c r="AR43" i="17"/>
  <c r="AR33" i="17"/>
  <c r="AR21" i="17"/>
  <c r="AR11" i="17"/>
  <c r="AR270" i="17"/>
  <c r="AR218" i="17"/>
  <c r="AR178" i="17"/>
  <c r="AR104" i="17"/>
  <c r="AR236" i="17"/>
  <c r="AR196" i="17"/>
  <c r="AR156" i="17"/>
  <c r="AR140" i="17"/>
  <c r="AR130" i="17"/>
  <c r="AR120" i="17"/>
  <c r="AR90" i="17"/>
  <c r="AR80" i="17"/>
  <c r="AR70" i="17"/>
  <c r="AR58" i="17"/>
  <c r="AR48" i="17"/>
  <c r="AR38" i="17"/>
  <c r="AR30" i="17"/>
  <c r="AR22" i="17"/>
  <c r="AR14" i="17"/>
  <c r="AR6" i="17"/>
  <c r="AR417" i="17"/>
  <c r="AR385" i="17"/>
  <c r="AR353" i="17"/>
  <c r="AR412" i="17"/>
  <c r="AR384" i="17"/>
  <c r="AR364" i="17"/>
  <c r="AR344" i="17"/>
  <c r="AR320" i="17"/>
  <c r="AR303" i="17"/>
  <c r="AR286" i="17"/>
  <c r="AR274" i="17"/>
  <c r="AR399" i="17"/>
  <c r="AR379" i="17"/>
  <c r="AR355" i="17"/>
  <c r="AR335" i="17"/>
  <c r="AR402" i="17"/>
  <c r="AR378" i="17"/>
  <c r="AR358" i="17"/>
  <c r="AR338" i="17"/>
  <c r="AR315" i="17"/>
  <c r="AR292" i="17"/>
  <c r="AR283" i="17"/>
  <c r="AR271" i="17"/>
  <c r="AR306" i="17"/>
  <c r="AR310" i="17"/>
  <c r="AR259" i="17"/>
  <c r="AR249" i="17"/>
  <c r="AR239" i="17"/>
  <c r="AR227" i="17"/>
  <c r="AR217" i="17"/>
  <c r="AR207" i="17"/>
  <c r="AR195" i="17"/>
  <c r="AR185" i="17"/>
  <c r="AR175" i="17"/>
  <c r="AR163" i="17"/>
  <c r="AR153" i="17"/>
  <c r="AR143" i="17"/>
  <c r="AR131" i="17"/>
  <c r="AR121" i="17"/>
  <c r="AR111" i="17"/>
  <c r="AR99" i="17"/>
  <c r="AR329" i="17"/>
  <c r="AR272" i="17"/>
  <c r="AR246" i="17"/>
  <c r="AR206" i="17"/>
  <c r="AR166" i="17"/>
  <c r="AR256" i="17"/>
  <c r="AR216" i="17"/>
  <c r="AR176" i="17"/>
  <c r="AR98" i="17"/>
  <c r="AR83" i="17"/>
  <c r="AR73" i="17"/>
  <c r="AR61" i="17"/>
  <c r="AR51" i="17"/>
  <c r="AR41" i="17"/>
  <c r="AR29" i="17"/>
  <c r="AR19" i="17"/>
  <c r="AR9" i="17"/>
  <c r="AR250" i="17"/>
  <c r="AR210" i="17"/>
  <c r="AR170" i="17"/>
  <c r="AR305" i="17"/>
  <c r="AR228" i="17"/>
  <c r="AR188" i="17"/>
  <c r="AR148" i="17"/>
  <c r="AR138" i="17"/>
  <c r="AR128" i="17"/>
  <c r="AR110" i="17"/>
  <c r="AR88" i="17"/>
  <c r="AR78" i="17"/>
  <c r="AR66" i="17"/>
  <c r="AR56" i="17"/>
  <c r="AR46" i="17"/>
  <c r="AR36" i="17"/>
  <c r="AR28" i="17"/>
  <c r="AR20" i="17"/>
  <c r="AR12" i="17"/>
  <c r="AR4" i="17"/>
  <c r="AR413" i="17"/>
  <c r="AR381" i="17"/>
  <c r="AR349" i="17"/>
  <c r="AR408" i="17"/>
  <c r="AR380" i="17"/>
  <c r="AR360" i="17"/>
  <c r="AR336" i="17"/>
  <c r="AR319" i="17"/>
  <c r="AR296" i="17"/>
  <c r="AR282" i="17"/>
  <c r="AR415" i="17"/>
  <c r="AR395" i="17"/>
  <c r="AR371" i="17"/>
  <c r="AR351" i="17"/>
  <c r="AR421" i="17"/>
  <c r="AR394" i="17"/>
  <c r="AR374" i="17"/>
  <c r="AR354" i="17"/>
  <c r="AR331" i="17"/>
  <c r="AR308" i="17"/>
  <c r="AR291" i="17"/>
  <c r="AR279" i="17"/>
  <c r="AR269" i="17"/>
  <c r="AR293" i="17"/>
  <c r="AR294" i="17"/>
  <c r="AR257" i="17"/>
  <c r="AR247" i="17"/>
  <c r="AR235" i="17"/>
  <c r="AR225" i="17"/>
  <c r="AR215" i="17"/>
  <c r="AR203" i="17"/>
  <c r="AR193" i="17"/>
  <c r="AR183" i="17"/>
  <c r="AR171" i="17"/>
  <c r="AR161" i="17"/>
  <c r="AR151" i="17"/>
  <c r="AR139" i="17"/>
  <c r="AR129" i="17"/>
  <c r="AR119" i="17"/>
  <c r="AR107" i="17"/>
  <c r="AR97" i="17"/>
  <c r="AR317" i="17"/>
  <c r="AR321" i="17"/>
  <c r="AR238" i="17"/>
  <c r="AR198" i="17"/>
  <c r="AR116" i="17"/>
  <c r="AR248" i="17"/>
  <c r="AR208" i="17"/>
  <c r="AR160" i="17"/>
  <c r="AR91" i="17"/>
  <c r="AR81" i="17"/>
  <c r="AR69" i="17"/>
  <c r="AR59" i="17"/>
  <c r="AR49" i="17"/>
  <c r="AR37" i="17"/>
  <c r="AR27" i="17"/>
  <c r="AR17" i="17"/>
  <c r="AR5" i="17"/>
  <c r="AR242" i="17"/>
  <c r="AR202" i="17"/>
  <c r="AR154" i="17"/>
  <c r="AR260" i="17"/>
  <c r="AR220" i="17"/>
  <c r="AR172" i="17"/>
  <c r="AR146" i="17"/>
  <c r="AR136" i="17"/>
  <c r="AR124" i="17"/>
  <c r="AR102" i="17"/>
  <c r="AR86" i="17"/>
  <c r="AR74" i="17"/>
  <c r="AR64" i="17"/>
  <c r="AR54" i="17"/>
  <c r="AR42" i="17"/>
  <c r="AR34" i="17"/>
  <c r="AR26" i="17"/>
  <c r="AR18" i="17"/>
  <c r="AR10" i="17"/>
  <c r="AR2" i="17"/>
  <c r="AF357" i="16"/>
  <c r="AF327" i="16"/>
  <c r="AF307" i="16"/>
  <c r="AF285" i="16"/>
  <c r="AF233" i="16"/>
  <c r="AF201" i="16"/>
  <c r="AF263" i="16"/>
  <c r="AF421" i="16"/>
  <c r="AF405" i="16"/>
  <c r="AF389" i="16"/>
  <c r="AF373" i="16"/>
  <c r="AF295" i="16"/>
  <c r="AF275" i="16"/>
  <c r="AF241" i="16"/>
  <c r="AF209" i="16"/>
  <c r="AF92" i="16"/>
  <c r="AF87" i="16"/>
  <c r="AF85" i="16"/>
  <c r="AF76" i="16"/>
  <c r="AF71" i="16"/>
  <c r="AF69" i="16"/>
  <c r="AF63" i="16"/>
  <c r="AF55" i="16"/>
  <c r="AF46" i="16"/>
  <c r="AF41" i="16"/>
  <c r="AF30" i="16"/>
  <c r="AF25" i="16"/>
  <c r="AF9" i="16"/>
  <c r="AF7" i="16"/>
  <c r="AF339" i="16"/>
  <c r="AF94" i="16"/>
  <c r="AF89" i="16"/>
  <c r="AF78" i="16"/>
  <c r="AF73" i="16"/>
  <c r="AF62" i="16"/>
  <c r="AF49" i="16"/>
  <c r="AF40" i="16"/>
  <c r="AF39" i="16"/>
  <c r="AF32" i="16"/>
  <c r="AF31" i="16"/>
  <c r="AF8" i="16"/>
  <c r="AF411" i="16"/>
  <c r="AF317" i="16"/>
  <c r="AF193" i="16"/>
  <c r="AF57" i="16"/>
  <c r="AF47" i="16"/>
  <c r="AF257" i="16"/>
  <c r="AF249" i="16"/>
  <c r="AF225" i="16"/>
  <c r="AF96" i="16"/>
  <c r="AF80" i="16"/>
  <c r="AF64" i="16"/>
  <c r="AF54" i="16"/>
  <c r="AF33" i="16"/>
  <c r="AF24" i="16"/>
  <c r="AF23" i="16"/>
  <c r="AF16" i="16"/>
  <c r="AF6" i="16"/>
  <c r="AF48" i="16"/>
  <c r="AF15" i="16"/>
  <c r="AF14" i="16"/>
  <c r="AF90" i="16"/>
  <c r="AF83" i="16"/>
  <c r="AF74" i="16"/>
  <c r="AF65" i="16"/>
  <c r="AF56" i="16"/>
  <c r="AF38" i="16"/>
  <c r="AF17" i="16"/>
  <c r="AF217" i="16"/>
  <c r="AF22" i="16"/>
  <c r="AF104" i="16"/>
  <c r="AF112" i="16"/>
  <c r="AF120" i="16"/>
  <c r="AF128" i="16"/>
  <c r="AF136" i="16"/>
  <c r="AF144" i="16"/>
  <c r="AF152" i="16"/>
  <c r="AF160" i="16"/>
  <c r="AF168" i="16"/>
  <c r="AF176" i="16"/>
  <c r="AF184" i="16"/>
  <c r="AF219" i="16"/>
  <c r="AF251" i="16"/>
  <c r="AF331" i="16"/>
  <c r="AF341" i="16"/>
  <c r="AF347" i="16"/>
  <c r="AF379" i="16"/>
  <c r="AF418" i="16"/>
  <c r="AF410" i="16"/>
  <c r="AF402" i="16"/>
  <c r="AF394" i="16"/>
  <c r="AF386" i="16"/>
  <c r="AF378" i="16"/>
  <c r="AF370" i="16"/>
  <c r="AF362" i="16"/>
  <c r="AF354" i="16"/>
  <c r="AF346" i="16"/>
  <c r="AF338" i="16"/>
  <c r="AF330" i="16"/>
  <c r="AF322" i="16"/>
  <c r="AF314" i="16"/>
  <c r="AF306" i="16"/>
  <c r="AF298" i="16"/>
  <c r="AF290" i="16"/>
  <c r="AF282" i="16"/>
  <c r="AF274" i="16"/>
  <c r="AF266" i="16"/>
  <c r="AF258" i="16"/>
  <c r="AF393" i="16"/>
  <c r="AF361" i="16"/>
  <c r="AF329" i="16"/>
  <c r="AF297" i="16"/>
  <c r="AF265" i="16"/>
  <c r="AF250" i="16"/>
  <c r="AF242" i="16"/>
  <c r="AF234" i="16"/>
  <c r="AF226" i="16"/>
  <c r="AF218" i="16"/>
  <c r="AF210" i="16"/>
  <c r="AF202" i="16"/>
  <c r="AF194" i="16"/>
  <c r="AF407" i="16"/>
  <c r="AF375" i="16"/>
  <c r="AF343" i="16"/>
  <c r="AF98" i="16"/>
  <c r="AF106" i="16"/>
  <c r="AF114" i="16"/>
  <c r="AF122" i="16"/>
  <c r="AF130" i="16"/>
  <c r="AF138" i="16"/>
  <c r="AF146" i="16"/>
  <c r="AF154" i="16"/>
  <c r="AF162" i="16"/>
  <c r="AF170" i="16"/>
  <c r="AF178" i="16"/>
  <c r="AF186" i="16"/>
  <c r="AF195" i="16"/>
  <c r="AF227" i="16"/>
  <c r="AF299" i="16"/>
  <c r="AF309" i="16"/>
  <c r="AF319" i="16"/>
  <c r="AF363" i="16"/>
  <c r="AF416" i="16"/>
  <c r="AF408" i="16"/>
  <c r="AF400" i="16"/>
  <c r="AF392" i="16"/>
  <c r="AF384" i="16"/>
  <c r="AF376" i="16"/>
  <c r="AF368" i="16"/>
  <c r="AF360" i="16"/>
  <c r="AF352" i="16"/>
  <c r="AF344" i="16"/>
  <c r="AF336" i="16"/>
  <c r="AF328" i="16"/>
  <c r="AF320" i="16"/>
  <c r="AF312" i="16"/>
  <c r="AF304" i="16"/>
  <c r="AF296" i="16"/>
  <c r="AF288" i="16"/>
  <c r="AF280" i="16"/>
  <c r="AF272" i="16"/>
  <c r="AF264" i="16"/>
  <c r="AF417" i="16"/>
  <c r="AF385" i="16"/>
  <c r="AF353" i="16"/>
  <c r="AF321" i="16"/>
  <c r="AF289" i="16"/>
  <c r="AF256" i="16"/>
  <c r="AF248" i="16"/>
  <c r="AF240" i="16"/>
  <c r="AF232" i="16"/>
  <c r="AF224" i="16"/>
  <c r="AF216" i="16"/>
  <c r="AF208" i="16"/>
  <c r="AF200" i="16"/>
  <c r="AF192" i="16"/>
  <c r="AF399" i="16"/>
  <c r="AF367" i="16"/>
  <c r="AF100" i="16"/>
  <c r="AF108" i="16"/>
  <c r="AF116" i="16"/>
  <c r="AF124" i="16"/>
  <c r="AF132" i="16"/>
  <c r="AF140" i="16"/>
  <c r="AF148" i="16"/>
  <c r="AF156" i="16"/>
  <c r="AF164" i="16"/>
  <c r="AF172" i="16"/>
  <c r="AF180" i="16"/>
  <c r="AF188" i="16"/>
  <c r="AF203" i="16"/>
  <c r="AF235" i="16"/>
  <c r="AF267" i="16"/>
  <c r="AF277" i="16"/>
  <c r="AF287" i="16"/>
  <c r="AF395" i="16"/>
  <c r="AF414" i="16"/>
  <c r="AF406" i="16"/>
  <c r="AF398" i="16"/>
  <c r="AF390" i="16"/>
  <c r="AF382" i="16"/>
  <c r="AF374" i="16"/>
  <c r="AF366" i="16"/>
  <c r="AF358" i="16"/>
  <c r="AF350" i="16"/>
  <c r="AF342" i="16"/>
  <c r="AF334" i="16"/>
  <c r="AF326" i="16"/>
  <c r="AF318" i="16"/>
  <c r="AF310" i="16"/>
  <c r="AF302" i="16"/>
  <c r="AF294" i="16"/>
  <c r="AF286" i="16"/>
  <c r="AF278" i="16"/>
  <c r="AF270" i="16"/>
  <c r="AF262" i="16"/>
  <c r="AF409" i="16"/>
  <c r="AF377" i="16"/>
  <c r="AF345" i="16"/>
  <c r="AF313" i="16"/>
  <c r="AF281" i="16"/>
  <c r="AF254" i="16"/>
  <c r="AF246" i="16"/>
  <c r="AF238" i="16"/>
  <c r="AF230" i="16"/>
  <c r="AF222" i="16"/>
  <c r="AF214" i="16"/>
  <c r="AF206" i="16"/>
  <c r="AF198" i="16"/>
  <c r="AF190" i="16"/>
  <c r="AF391" i="16"/>
  <c r="AF359" i="16"/>
  <c r="AF102" i="16"/>
  <c r="AF110" i="16"/>
  <c r="AF118" i="16"/>
  <c r="AF126" i="16"/>
  <c r="AF134" i="16"/>
  <c r="AF142" i="16"/>
  <c r="AF150" i="16"/>
  <c r="AF158" i="16"/>
  <c r="AF166" i="16"/>
  <c r="AF174" i="16"/>
  <c r="AF182" i="16"/>
  <c r="AF211" i="16"/>
  <c r="AF243" i="16"/>
  <c r="AF420" i="16"/>
  <c r="AF412" i="16"/>
  <c r="AF404" i="16"/>
  <c r="AF396" i="16"/>
  <c r="AF388" i="16"/>
  <c r="AF380" i="16"/>
  <c r="AF372" i="16"/>
  <c r="AF364" i="16"/>
  <c r="AF356" i="16"/>
  <c r="AF348" i="16"/>
  <c r="AF340" i="16"/>
  <c r="AF332" i="16"/>
  <c r="AF324" i="16"/>
  <c r="AF316" i="16"/>
  <c r="AF308" i="16"/>
  <c r="AF300" i="16"/>
  <c r="AF292" i="16"/>
  <c r="AF284" i="16"/>
  <c r="AF276" i="16"/>
  <c r="AF268" i="16"/>
  <c r="AF260" i="16"/>
  <c r="AF401" i="16"/>
  <c r="AF369" i="16"/>
  <c r="AF337" i="16"/>
  <c r="AF305" i="16"/>
  <c r="AF273" i="16"/>
  <c r="AF252" i="16"/>
  <c r="AF244" i="16"/>
  <c r="AF236" i="16"/>
  <c r="AF228" i="16"/>
  <c r="AF220" i="16"/>
  <c r="AF212" i="16"/>
  <c r="AF204" i="16"/>
  <c r="AF196" i="16"/>
  <c r="AF415" i="16"/>
  <c r="AF383" i="16"/>
  <c r="AF351" i="16"/>
  <c r="AF29" i="16"/>
  <c r="AF269" i="16"/>
  <c r="AF4" i="16"/>
  <c r="AF36" i="16"/>
  <c r="AF75" i="16"/>
  <c r="AF91" i="16"/>
  <c r="AF205" i="16"/>
  <c r="AF237" i="16"/>
  <c r="AF259" i="16"/>
  <c r="AF279" i="16"/>
  <c r="AF349" i="16"/>
  <c r="AF365" i="16"/>
  <c r="AF381" i="16"/>
  <c r="AF397" i="16"/>
  <c r="AF2" i="16"/>
  <c r="AF10" i="16"/>
  <c r="AF18" i="16"/>
  <c r="AF26" i="16"/>
  <c r="AF34" i="16"/>
  <c r="AF42" i="16"/>
  <c r="AF50" i="16"/>
  <c r="AF58" i="16"/>
  <c r="AF66" i="16"/>
  <c r="AF79" i="16"/>
  <c r="AF95" i="16"/>
  <c r="AF103" i="16"/>
  <c r="AF111" i="16"/>
  <c r="AF119" i="16"/>
  <c r="AF127" i="16"/>
  <c r="AF135" i="16"/>
  <c r="AF143" i="16"/>
  <c r="AF151" i="16"/>
  <c r="AF159" i="16"/>
  <c r="AF167" i="16"/>
  <c r="AF175" i="16"/>
  <c r="AF183" i="16"/>
  <c r="AF199" i="16"/>
  <c r="AF231" i="16"/>
  <c r="AF325" i="16"/>
  <c r="AF355" i="16"/>
  <c r="AF387" i="16"/>
  <c r="AF419" i="16"/>
  <c r="AF5" i="16"/>
  <c r="AF12" i="16"/>
  <c r="AF20" i="16"/>
  <c r="AF37" i="16"/>
  <c r="AF44" i="16"/>
  <c r="AF52" i="16"/>
  <c r="AF61" i="16"/>
  <c r="AF68" i="16"/>
  <c r="AF213" i="16"/>
  <c r="AF245" i="16"/>
  <c r="AF333" i="16"/>
  <c r="AF101" i="16"/>
  <c r="AF109" i="16"/>
  <c r="AF117" i="16"/>
  <c r="AF125" i="16"/>
  <c r="AF133" i="16"/>
  <c r="AF141" i="16"/>
  <c r="AF149" i="16"/>
  <c r="AF157" i="16"/>
  <c r="AF165" i="16"/>
  <c r="AF173" i="16"/>
  <c r="AF181" i="16"/>
  <c r="AF189" i="16"/>
  <c r="AF207" i="16"/>
  <c r="AF239" i="16"/>
  <c r="AF293" i="16"/>
  <c r="AF315" i="16"/>
  <c r="AF335" i="16"/>
  <c r="AF82" i="16"/>
  <c r="AF93" i="16"/>
  <c r="AF197" i="16"/>
  <c r="AF229" i="16"/>
  <c r="AF311" i="16"/>
  <c r="AF13" i="16"/>
  <c r="AF21" i="16"/>
  <c r="AF28" i="16"/>
  <c r="AF45" i="16"/>
  <c r="AF53" i="16"/>
  <c r="AF60" i="16"/>
  <c r="AF84" i="16"/>
  <c r="AF221" i="16"/>
  <c r="AF253" i="16"/>
  <c r="AF301" i="16"/>
  <c r="AF323" i="16"/>
  <c r="AF413" i="16"/>
  <c r="AF3" i="16"/>
  <c r="AF11" i="16"/>
  <c r="AF19" i="16"/>
  <c r="AF27" i="16"/>
  <c r="AF35" i="16"/>
  <c r="AF43" i="16"/>
  <c r="AF51" i="16"/>
  <c r="AF59" i="16"/>
  <c r="AF67" i="16"/>
  <c r="AF72" i="16"/>
  <c r="AF88" i="16"/>
  <c r="AF99" i="16"/>
  <c r="AF107" i="16"/>
  <c r="AF115" i="16"/>
  <c r="AF123" i="16"/>
  <c r="AF131" i="16"/>
  <c r="AF139" i="16"/>
  <c r="AF147" i="16"/>
  <c r="AF155" i="16"/>
  <c r="AF163" i="16"/>
  <c r="AF171" i="16"/>
  <c r="AF179" i="16"/>
  <c r="AF187" i="16"/>
  <c r="AF215" i="16"/>
  <c r="AF247" i="16"/>
  <c r="AF261" i="16"/>
  <c r="AF283" i="16"/>
  <c r="AF303" i="16"/>
  <c r="AF371" i="16"/>
  <c r="AF403" i="16"/>
  <c r="AF77" i="16"/>
  <c r="AF291" i="16"/>
  <c r="AF81" i="16"/>
  <c r="AF105" i="16"/>
  <c r="AF137" i="16"/>
  <c r="AF169" i="16"/>
  <c r="AF191" i="16"/>
  <c r="AF97" i="16"/>
  <c r="AF129" i="16"/>
  <c r="AF161" i="16"/>
  <c r="AF70" i="16"/>
  <c r="AF121" i="16"/>
  <c r="AF153" i="16"/>
  <c r="AF185" i="16"/>
  <c r="AF255" i="16"/>
  <c r="AF271" i="16"/>
  <c r="AF86" i="16"/>
  <c r="AF113" i="16"/>
  <c r="AF145" i="16"/>
  <c r="AF177" i="16"/>
  <c r="AF223" i="16"/>
  <c r="AA422" i="17"/>
  <c r="AA430" i="17"/>
  <c r="AA438" i="17"/>
  <c r="AA446" i="17"/>
  <c r="AA454" i="17"/>
  <c r="AA462" i="17"/>
  <c r="AA470" i="17"/>
  <c r="AA478" i="17"/>
  <c r="AA486" i="17"/>
  <c r="AA429" i="17"/>
  <c r="AA437" i="17"/>
  <c r="AA445" i="17"/>
  <c r="AA453" i="17"/>
  <c r="AA461" i="17"/>
  <c r="AA469" i="17"/>
  <c r="AA477" i="17"/>
  <c r="AA485" i="17"/>
  <c r="AS419" i="18"/>
  <c r="AS415" i="18"/>
  <c r="AS411" i="18"/>
  <c r="AS407" i="18"/>
  <c r="AS403" i="18"/>
  <c r="AS399" i="18"/>
  <c r="AS390" i="18"/>
  <c r="AS374" i="18"/>
  <c r="AS387" i="18"/>
  <c r="AS370" i="18"/>
  <c r="AS385" i="18"/>
  <c r="AS360" i="18"/>
  <c r="AS356" i="18"/>
  <c r="AS352" i="18"/>
  <c r="AS348" i="18"/>
  <c r="AS344" i="18"/>
  <c r="AS340" i="18"/>
  <c r="AS336" i="18"/>
  <c r="AS332" i="18"/>
  <c r="AS328" i="18"/>
  <c r="AS324" i="18"/>
  <c r="AS320" i="18"/>
  <c r="AS364" i="18"/>
  <c r="AS376" i="18"/>
  <c r="AS363" i="18"/>
  <c r="AS369" i="18"/>
  <c r="AS310" i="18"/>
  <c r="AS313" i="18"/>
  <c r="AS302" i="18"/>
  <c r="AS286" i="18"/>
  <c r="AS307" i="18"/>
  <c r="AS291" i="18"/>
  <c r="AS271" i="18"/>
  <c r="AS267" i="18"/>
  <c r="AS263" i="18"/>
  <c r="AS259" i="18"/>
  <c r="AS255" i="18"/>
  <c r="AS251" i="18"/>
  <c r="AS247" i="18"/>
  <c r="AS243" i="18"/>
  <c r="AS239" i="18"/>
  <c r="AS304" i="18"/>
  <c r="AS288" i="18"/>
  <c r="AS275" i="18"/>
  <c r="AS301" i="18"/>
  <c r="AS285" i="18"/>
  <c r="AS235" i="18"/>
  <c r="AS228" i="18"/>
  <c r="AS224" i="18"/>
  <c r="AS220" i="18"/>
  <c r="AS216" i="18"/>
  <c r="AS212" i="18"/>
  <c r="AS208" i="18"/>
  <c r="AS204" i="18"/>
  <c r="AS200" i="18"/>
  <c r="AS196" i="18"/>
  <c r="AS192" i="18"/>
  <c r="AS188" i="18"/>
  <c r="AS184" i="18"/>
  <c r="AS180" i="18"/>
  <c r="AS176" i="18"/>
  <c r="AS172" i="18"/>
  <c r="AS168" i="18"/>
  <c r="AS164" i="18"/>
  <c r="AS160" i="18"/>
  <c r="AS156" i="18"/>
  <c r="AS152" i="18"/>
  <c r="AS148" i="18"/>
  <c r="AS144" i="18"/>
  <c r="AS140" i="18"/>
  <c r="AS136" i="18"/>
  <c r="AS132" i="18"/>
  <c r="AS128" i="18"/>
  <c r="AS234" i="18"/>
  <c r="AS123" i="18"/>
  <c r="AS119" i="18"/>
  <c r="AS115" i="18"/>
  <c r="AS111" i="18"/>
  <c r="AS107" i="18"/>
  <c r="AS103" i="18"/>
  <c r="AS99" i="18"/>
  <c r="AS95" i="18"/>
  <c r="AS91" i="18"/>
  <c r="AS87" i="18"/>
  <c r="AS83" i="18"/>
  <c r="AS79" i="18"/>
  <c r="AS75" i="18"/>
  <c r="AS69" i="18"/>
  <c r="AS65" i="18"/>
  <c r="AS61" i="18"/>
  <c r="AS54" i="18"/>
  <c r="AS50" i="18"/>
  <c r="AS46" i="18"/>
  <c r="AS42" i="18"/>
  <c r="AS38" i="18"/>
  <c r="AS34" i="18"/>
  <c r="AS30" i="18"/>
  <c r="AS26" i="18"/>
  <c r="AS22" i="18"/>
  <c r="AS18" i="18"/>
  <c r="AS14" i="18"/>
  <c r="AS10" i="18"/>
  <c r="AS6" i="18"/>
  <c r="AS2" i="18"/>
  <c r="AS59" i="18"/>
  <c r="AS418" i="18"/>
  <c r="AS414" i="18"/>
  <c r="AS410" i="18"/>
  <c r="AS406" i="18"/>
  <c r="AS402" i="18"/>
  <c r="AS398" i="18"/>
  <c r="AS386" i="18"/>
  <c r="AS371" i="18"/>
  <c r="AS383" i="18"/>
  <c r="AS396" i="18"/>
  <c r="AS380" i="18"/>
  <c r="AS359" i="18"/>
  <c r="AS355" i="18"/>
  <c r="AS351" i="18"/>
  <c r="AS347" i="18"/>
  <c r="AS343" i="18"/>
  <c r="AS339" i="18"/>
  <c r="AS335" i="18"/>
  <c r="AS331" i="18"/>
  <c r="AS327" i="18"/>
  <c r="AS323" i="18"/>
  <c r="AS319" i="18"/>
  <c r="AS362" i="18"/>
  <c r="AS373" i="18"/>
  <c r="AS318" i="18"/>
  <c r="AS365" i="18"/>
  <c r="AS308" i="18"/>
  <c r="AS311" i="18"/>
  <c r="AS298" i="18"/>
  <c r="AS282" i="18"/>
  <c r="AS303" i="18"/>
  <c r="AS287" i="18"/>
  <c r="AS270" i="18"/>
  <c r="AS266" i="18"/>
  <c r="AS262" i="18"/>
  <c r="AS258" i="18"/>
  <c r="AS254" i="18"/>
  <c r="AS250" i="18"/>
  <c r="AS246" i="18"/>
  <c r="AS242" i="18"/>
  <c r="AS238" i="18"/>
  <c r="AS300" i="18"/>
  <c r="AS284" i="18"/>
  <c r="AS273" i="18"/>
  <c r="AS297" i="18"/>
  <c r="AS281" i="18"/>
  <c r="AS231" i="18"/>
  <c r="AS227" i="18"/>
  <c r="AS223" i="18"/>
  <c r="AS219" i="18"/>
  <c r="AS215" i="18"/>
  <c r="AS211" i="18"/>
  <c r="AS207" i="18"/>
  <c r="AS203" i="18"/>
  <c r="AS199" i="18"/>
  <c r="AS195" i="18"/>
  <c r="AS191" i="18"/>
  <c r="AS187" i="18"/>
  <c r="AS183" i="18"/>
  <c r="AS179" i="18"/>
  <c r="AS175" i="18"/>
  <c r="AS171" i="18"/>
  <c r="AS167" i="18"/>
  <c r="AS163" i="18"/>
  <c r="AS159" i="18"/>
  <c r="AS155" i="18"/>
  <c r="AS151" i="18"/>
  <c r="AS147" i="18"/>
  <c r="AS143" i="18"/>
  <c r="AS139" i="18"/>
  <c r="AS135" i="18"/>
  <c r="AS131" i="18"/>
  <c r="AS127" i="18"/>
  <c r="AS233" i="18"/>
  <c r="AS122" i="18"/>
  <c r="AS118" i="18"/>
  <c r="AS114" i="18"/>
  <c r="AS110" i="18"/>
  <c r="AS106" i="18"/>
  <c r="AS102" i="18"/>
  <c r="AS98" i="18"/>
  <c r="AS94" i="18"/>
  <c r="AS90" i="18"/>
  <c r="AS86" i="18"/>
  <c r="AS82" i="18"/>
  <c r="AS78" i="18"/>
  <c r="AS72" i="18"/>
  <c r="AS68" i="18"/>
  <c r="AS64" i="18"/>
  <c r="AS74" i="18"/>
  <c r="AS53" i="18"/>
  <c r="AS49" i="18"/>
  <c r="AS45" i="18"/>
  <c r="AS41" i="18"/>
  <c r="AS37" i="18"/>
  <c r="AS33" i="18"/>
  <c r="AS29" i="18"/>
  <c r="AS25" i="18"/>
  <c r="AS21" i="18"/>
  <c r="AS17" i="18"/>
  <c r="AS13" i="18"/>
  <c r="AS9" i="18"/>
  <c r="AS5" i="18"/>
  <c r="AS57" i="18"/>
  <c r="AS55" i="18"/>
  <c r="AS421" i="18"/>
  <c r="AS417" i="18"/>
  <c r="AS413" i="18"/>
  <c r="AS409" i="18"/>
  <c r="AS405" i="18"/>
  <c r="AS401" i="18"/>
  <c r="AS397" i="18"/>
  <c r="AS382" i="18"/>
  <c r="AS395" i="18"/>
  <c r="AS379" i="18"/>
  <c r="AS393" i="18"/>
  <c r="AS377" i="18"/>
  <c r="AS358" i="18"/>
  <c r="AS354" i="18"/>
  <c r="AS350" i="18"/>
  <c r="AS346" i="18"/>
  <c r="AS342" i="18"/>
  <c r="AS338" i="18"/>
  <c r="AS334" i="18"/>
  <c r="AS330" i="18"/>
  <c r="AS326" i="18"/>
  <c r="AS322" i="18"/>
  <c r="AS368" i="18"/>
  <c r="AS392" i="18"/>
  <c r="AS372" i="18"/>
  <c r="AS384" i="18"/>
  <c r="AS314" i="18"/>
  <c r="AS316" i="18"/>
  <c r="AS309" i="18"/>
  <c r="AS294" i="18"/>
  <c r="AS277" i="18"/>
  <c r="AS299" i="18"/>
  <c r="AS283" i="18"/>
  <c r="AS269" i="18"/>
  <c r="AS265" i="18"/>
  <c r="AS261" i="18"/>
  <c r="AS257" i="18"/>
  <c r="AS253" i="18"/>
  <c r="AS249" i="18"/>
  <c r="AS245" i="18"/>
  <c r="AS241" i="18"/>
  <c r="AS237" i="18"/>
  <c r="AS296" i="18"/>
  <c r="AS280" i="18"/>
  <c r="AS272" i="18"/>
  <c r="AS293" i="18"/>
  <c r="AS278" i="18"/>
  <c r="AS230" i="18"/>
  <c r="AS226" i="18"/>
  <c r="AS222" i="18"/>
  <c r="AS218" i="18"/>
  <c r="AS214" i="18"/>
  <c r="AS210" i="18"/>
  <c r="AS206" i="18"/>
  <c r="AS202" i="18"/>
  <c r="AS198" i="18"/>
  <c r="AS194" i="18"/>
  <c r="AS190" i="18"/>
  <c r="AS186" i="18"/>
  <c r="AS182" i="18"/>
  <c r="AS178" i="18"/>
  <c r="AS174" i="18"/>
  <c r="AS170" i="18"/>
  <c r="AS166" i="18"/>
  <c r="AS162" i="18"/>
  <c r="AS158" i="18"/>
  <c r="AS154" i="18"/>
  <c r="AS150" i="18"/>
  <c r="AS146" i="18"/>
  <c r="AS142" i="18"/>
  <c r="AS138" i="18"/>
  <c r="AS134" i="18"/>
  <c r="AS130" i="18"/>
  <c r="AS126" i="18"/>
  <c r="AS232" i="18"/>
  <c r="AS121" i="18"/>
  <c r="AS117" i="18"/>
  <c r="AS113" i="18"/>
  <c r="AS109" i="18"/>
  <c r="AS105" i="18"/>
  <c r="AS101" i="18"/>
  <c r="AS97" i="18"/>
  <c r="AS93" i="18"/>
  <c r="AS89" i="18"/>
  <c r="AS85" i="18"/>
  <c r="AS81" i="18"/>
  <c r="AS77" i="18"/>
  <c r="AS71" i="18"/>
  <c r="AS67" i="18"/>
  <c r="AS63" i="18"/>
  <c r="AS73" i="18"/>
  <c r="AS52" i="18"/>
  <c r="AS48" i="18"/>
  <c r="AS44" i="18"/>
  <c r="AS40" i="18"/>
  <c r="AS36" i="18"/>
  <c r="AS32" i="18"/>
  <c r="AS28" i="18"/>
  <c r="AS24" i="18"/>
  <c r="AS20" i="18"/>
  <c r="AS16" i="18"/>
  <c r="AS12" i="18"/>
  <c r="AS8" i="18"/>
  <c r="AS4" i="18"/>
  <c r="AS60" i="18"/>
  <c r="AS420" i="18"/>
  <c r="AS416" i="18"/>
  <c r="AS412" i="18"/>
  <c r="AS408" i="18"/>
  <c r="AS404" i="18"/>
  <c r="AS400" i="18"/>
  <c r="AS394" i="18"/>
  <c r="AS378" i="18"/>
  <c r="AS391" i="18"/>
  <c r="AS375" i="18"/>
  <c r="AS388" i="18"/>
  <c r="AS361" i="18"/>
  <c r="AS357" i="18"/>
  <c r="AS353" i="18"/>
  <c r="AS349" i="18"/>
  <c r="AS345" i="18"/>
  <c r="AS341" i="18"/>
  <c r="AS337" i="18"/>
  <c r="AS333" i="18"/>
  <c r="AS329" i="18"/>
  <c r="AS325" i="18"/>
  <c r="AS321" i="18"/>
  <c r="AS366" i="18"/>
  <c r="AS389" i="18"/>
  <c r="AS367" i="18"/>
  <c r="AS381" i="18"/>
  <c r="AS312" i="18"/>
  <c r="AS315" i="18"/>
  <c r="AS306" i="18"/>
  <c r="AS290" i="18"/>
  <c r="AS317" i="18"/>
  <c r="AS295" i="18"/>
  <c r="AS276" i="18"/>
  <c r="AS268" i="18"/>
  <c r="AS264" i="18"/>
  <c r="AS260" i="18"/>
  <c r="AS256" i="18"/>
  <c r="AS252" i="18"/>
  <c r="AS248" i="18"/>
  <c r="AS244" i="18"/>
  <c r="AS240" i="18"/>
  <c r="AS236" i="18"/>
  <c r="AS292" i="18"/>
  <c r="AS279" i="18"/>
  <c r="AS305" i="18"/>
  <c r="AS289" i="18"/>
  <c r="AS274" i="18"/>
  <c r="AS229" i="18"/>
  <c r="AS225" i="18"/>
  <c r="AS221" i="18"/>
  <c r="AS217" i="18"/>
  <c r="AS213" i="18"/>
  <c r="AS209" i="18"/>
  <c r="AS205" i="18"/>
  <c r="AS201" i="18"/>
  <c r="AS197" i="18"/>
  <c r="AS193" i="18"/>
  <c r="AS189" i="18"/>
  <c r="AS185" i="18"/>
  <c r="AS181" i="18"/>
  <c r="AS177" i="18"/>
  <c r="AS173" i="18"/>
  <c r="AS169" i="18"/>
  <c r="AS165" i="18"/>
  <c r="AS161" i="18"/>
  <c r="AS157" i="18"/>
  <c r="AS153" i="18"/>
  <c r="AS149" i="18"/>
  <c r="AS145" i="18"/>
  <c r="AS141" i="18"/>
  <c r="AS137" i="18"/>
  <c r="AS133" i="18"/>
  <c r="AS129" i="18"/>
  <c r="AS125" i="18"/>
  <c r="AS124" i="18"/>
  <c r="AS120" i="18"/>
  <c r="AS116" i="18"/>
  <c r="AS112" i="18"/>
  <c r="AS108" i="18"/>
  <c r="AS104" i="18"/>
  <c r="AS100" i="18"/>
  <c r="AS96" i="18"/>
  <c r="AS92" i="18"/>
  <c r="AS88" i="18"/>
  <c r="AS84" i="18"/>
  <c r="AS80" i="18"/>
  <c r="AS76" i="18"/>
  <c r="AS70" i="18"/>
  <c r="AS66" i="18"/>
  <c r="AS62" i="18"/>
  <c r="AS58" i="18"/>
  <c r="AS51" i="18"/>
  <c r="AS47" i="18"/>
  <c r="AS43" i="18"/>
  <c r="AS39" i="18"/>
  <c r="AS35" i="18"/>
  <c r="AS31" i="18"/>
  <c r="AS27" i="18"/>
  <c r="AS23" i="18"/>
  <c r="AS19" i="18"/>
  <c r="AS15" i="18"/>
  <c r="AS11" i="18"/>
  <c r="AS7" i="18"/>
  <c r="AS3" i="18"/>
  <c r="AS56" i="18"/>
  <c r="AB423" i="18"/>
  <c r="AB427" i="18"/>
  <c r="AB431" i="18"/>
  <c r="AB435" i="18"/>
  <c r="AB439" i="18"/>
  <c r="AB443" i="18"/>
  <c r="AB447" i="18"/>
  <c r="AB451" i="18"/>
  <c r="AB455" i="18"/>
  <c r="AB459" i="18"/>
  <c r="AB463" i="18"/>
  <c r="AB467" i="18"/>
  <c r="AB471" i="18"/>
  <c r="AB475" i="18"/>
  <c r="AB479" i="18"/>
  <c r="AB483" i="18"/>
  <c r="AB487" i="18"/>
  <c r="AB491" i="18"/>
  <c r="AB424" i="17"/>
  <c r="AB432" i="17"/>
  <c r="AB440" i="17"/>
  <c r="AB448" i="17"/>
  <c r="AB456" i="17"/>
  <c r="AB464" i="17"/>
  <c r="AB472" i="17"/>
  <c r="AB480" i="17"/>
  <c r="AB488" i="17"/>
  <c r="AB427" i="17"/>
  <c r="AB435" i="17"/>
  <c r="AB443" i="17"/>
  <c r="AB451" i="17"/>
  <c r="AB459" i="17"/>
  <c r="AB467" i="17"/>
  <c r="AB475" i="17"/>
  <c r="AB483" i="17"/>
  <c r="AB491" i="17"/>
  <c r="AC422" i="17"/>
  <c r="AC427" i="17"/>
  <c r="AC435" i="17"/>
  <c r="AC443" i="17"/>
  <c r="AC451" i="17"/>
  <c r="AC459" i="17"/>
  <c r="AC467" i="17"/>
  <c r="AC475" i="17"/>
  <c r="AC483" i="17"/>
  <c r="AC491" i="17"/>
  <c r="AC434" i="17"/>
  <c r="AC442" i="17"/>
  <c r="AC450" i="17"/>
  <c r="AC458" i="17"/>
  <c r="AC466" i="17"/>
  <c r="AC474" i="17"/>
  <c r="AC482" i="17"/>
  <c r="AC490" i="17"/>
  <c r="Z434" i="16"/>
  <c r="Z442" i="16"/>
  <c r="Z490" i="16"/>
  <c r="Z463" i="16"/>
  <c r="Z437" i="16"/>
  <c r="Z471" i="16"/>
  <c r="Z428" i="16"/>
  <c r="Z459" i="16"/>
  <c r="Z482" i="16"/>
  <c r="Z426" i="16"/>
  <c r="Z447" i="16"/>
  <c r="Z474" i="16"/>
  <c r="Z427" i="16"/>
  <c r="Z433" i="16"/>
  <c r="Z448" i="16"/>
  <c r="Z462" i="16"/>
  <c r="Z475" i="16"/>
  <c r="Z489" i="16"/>
  <c r="Z487" i="18"/>
  <c r="Z479" i="18"/>
  <c r="Z471" i="18"/>
  <c r="Z463" i="18"/>
  <c r="Z455" i="18"/>
  <c r="Z447" i="18"/>
  <c r="Z439" i="18"/>
  <c r="Z431" i="18"/>
  <c r="Z423" i="18"/>
  <c r="Z484" i="18"/>
  <c r="Z476" i="18"/>
  <c r="Z468" i="18"/>
  <c r="Z460" i="18"/>
  <c r="Z452" i="18"/>
  <c r="Z444" i="18"/>
  <c r="Z436" i="18"/>
  <c r="Z428" i="18"/>
  <c r="AN421" i="17"/>
  <c r="AN414" i="17"/>
  <c r="AN398" i="17"/>
  <c r="AN382" i="17"/>
  <c r="AN366" i="17"/>
  <c r="AN350" i="17"/>
  <c r="AN334" i="17"/>
  <c r="AN322" i="17"/>
  <c r="AN405" i="17"/>
  <c r="AN389" i="17"/>
  <c r="AN373" i="17"/>
  <c r="AN357" i="17"/>
  <c r="AN341" i="17"/>
  <c r="AN324" i="17"/>
  <c r="AN308" i="17"/>
  <c r="AN292" i="17"/>
  <c r="AN285" i="17"/>
  <c r="AN277" i="17"/>
  <c r="AN408" i="17"/>
  <c r="AN392" i="17"/>
  <c r="AN376" i="17"/>
  <c r="AN360" i="17"/>
  <c r="AN344" i="17"/>
  <c r="AN411" i="17"/>
  <c r="AN395" i="17"/>
  <c r="AN379" i="17"/>
  <c r="AN363" i="17"/>
  <c r="AN347" i="17"/>
  <c r="AN329" i="17"/>
  <c r="AN313" i="17"/>
  <c r="AN297" i="17"/>
  <c r="AN286" i="17"/>
  <c r="AN278" i="17"/>
  <c r="AN270" i="17"/>
  <c r="AN318" i="17"/>
  <c r="AN267" i="17"/>
  <c r="AN303" i="17"/>
  <c r="AN260" i="17"/>
  <c r="AN252" i="17"/>
  <c r="AN244" i="17"/>
  <c r="AN236" i="17"/>
  <c r="AN228" i="17"/>
  <c r="AN220" i="17"/>
  <c r="AN212" i="17"/>
  <c r="AN204" i="17"/>
  <c r="AN196" i="17"/>
  <c r="AN188" i="17"/>
  <c r="AN180" i="17"/>
  <c r="AN172" i="17"/>
  <c r="AN164" i="17"/>
  <c r="AN156" i="17"/>
  <c r="AN148" i="17"/>
  <c r="AN140" i="17"/>
  <c r="AN132" i="17"/>
  <c r="AN124" i="17"/>
  <c r="AN116" i="17"/>
  <c r="AN108" i="17"/>
  <c r="AN100" i="17"/>
  <c r="AN327" i="17"/>
  <c r="AN294" i="17"/>
  <c r="AN241" i="17"/>
  <c r="AN209" i="17"/>
  <c r="AN177" i="17"/>
  <c r="AN151" i="17"/>
  <c r="AN143" i="17"/>
  <c r="AN135" i="17"/>
  <c r="AN127" i="17"/>
  <c r="AN115" i="17"/>
  <c r="AN269" i="17"/>
  <c r="AN235" i="17"/>
  <c r="AN203" i="17"/>
  <c r="AN171" i="17"/>
  <c r="AN105" i="17"/>
  <c r="AN88" i="17"/>
  <c r="AN80" i="17"/>
  <c r="AN72" i="17"/>
  <c r="AN64" i="17"/>
  <c r="AN56" i="17"/>
  <c r="AN48" i="17"/>
  <c r="AN40" i="17"/>
  <c r="AN32" i="17"/>
  <c r="AN24" i="17"/>
  <c r="AN16" i="17"/>
  <c r="AN8" i="17"/>
  <c r="AN314" i="17"/>
  <c r="AN245" i="17"/>
  <c r="AN213" i="17"/>
  <c r="AN181" i="17"/>
  <c r="AN119" i="17"/>
  <c r="AN311" i="17"/>
  <c r="AN239" i="17"/>
  <c r="AN207" i="17"/>
  <c r="AN175" i="17"/>
  <c r="AN109" i="17"/>
  <c r="AN89" i="17"/>
  <c r="AN81" i="17"/>
  <c r="AN73" i="17"/>
  <c r="AN65" i="17"/>
  <c r="AN57" i="17"/>
  <c r="AN49" i="17"/>
  <c r="AN41" i="17"/>
  <c r="AN33" i="17"/>
  <c r="AN25" i="17"/>
  <c r="AN17" i="17"/>
  <c r="AN9" i="17"/>
  <c r="AN419" i="17"/>
  <c r="AN410" i="17"/>
  <c r="AN394" i="17"/>
  <c r="AN378" i="17"/>
  <c r="AN362" i="17"/>
  <c r="AN346" i="17"/>
  <c r="AN331" i="17"/>
  <c r="AN420" i="17"/>
  <c r="AN401" i="17"/>
  <c r="AN385" i="17"/>
  <c r="AN369" i="17"/>
  <c r="AN353" i="17"/>
  <c r="AN337" i="17"/>
  <c r="AN317" i="17"/>
  <c r="AN301" i="17"/>
  <c r="AN291" i="17"/>
  <c r="AN283" i="17"/>
  <c r="AN275" i="17"/>
  <c r="AN404" i="17"/>
  <c r="AN388" i="17"/>
  <c r="AN372" i="17"/>
  <c r="AN356" i="17"/>
  <c r="AN340" i="17"/>
  <c r="AN407" i="17"/>
  <c r="AN391" i="17"/>
  <c r="AN375" i="17"/>
  <c r="AN359" i="17"/>
  <c r="AN343" i="17"/>
  <c r="AN328" i="17"/>
  <c r="AN312" i="17"/>
  <c r="AN296" i="17"/>
  <c r="AN284" i="17"/>
  <c r="AN276" i="17"/>
  <c r="AN268" i="17"/>
  <c r="AN315" i="17"/>
  <c r="AN332" i="17"/>
  <c r="AN273" i="17"/>
  <c r="AN258" i="17"/>
  <c r="AN250" i="17"/>
  <c r="AN242" i="17"/>
  <c r="AN234" i="17"/>
  <c r="AN226" i="17"/>
  <c r="AN218" i="17"/>
  <c r="AN210" i="17"/>
  <c r="AN202" i="17"/>
  <c r="AN194" i="17"/>
  <c r="AN186" i="17"/>
  <c r="AN178" i="17"/>
  <c r="AN170" i="17"/>
  <c r="AN162" i="17"/>
  <c r="AN154" i="17"/>
  <c r="AN146" i="17"/>
  <c r="AN138" i="17"/>
  <c r="AN130" i="17"/>
  <c r="AN122" i="17"/>
  <c r="AN114" i="17"/>
  <c r="AN106" i="17"/>
  <c r="AN98" i="17"/>
  <c r="AN326" i="17"/>
  <c r="AN271" i="17"/>
  <c r="AN233" i="17"/>
  <c r="AN201" i="17"/>
  <c r="AN169" i="17"/>
  <c r="AN149" i="17"/>
  <c r="AN141" i="17"/>
  <c r="AN133" i="17"/>
  <c r="AN125" i="17"/>
  <c r="AN107" i="17"/>
  <c r="AN259" i="17"/>
  <c r="AN227" i="17"/>
  <c r="AN195" i="17"/>
  <c r="AN163" i="17"/>
  <c r="AN97" i="17"/>
  <c r="AN86" i="17"/>
  <c r="AN78" i="17"/>
  <c r="AN70" i="17"/>
  <c r="AN62" i="17"/>
  <c r="AN54" i="17"/>
  <c r="AN46" i="17"/>
  <c r="AN38" i="17"/>
  <c r="AN30" i="17"/>
  <c r="AN22" i="17"/>
  <c r="AN14" i="17"/>
  <c r="AN6" i="17"/>
  <c r="AN295" i="17"/>
  <c r="AN237" i="17"/>
  <c r="AN205" i="17"/>
  <c r="AN173" i="17"/>
  <c r="AN111" i="17"/>
  <c r="AN263" i="17"/>
  <c r="AN231" i="17"/>
  <c r="AN199" i="17"/>
  <c r="AN167" i="17"/>
  <c r="AN101" i="17"/>
  <c r="AN87" i="17"/>
  <c r="AN79" i="17"/>
  <c r="AN71" i="17"/>
  <c r="AN63" i="17"/>
  <c r="AN55" i="17"/>
  <c r="AN47" i="17"/>
  <c r="AN39" i="17"/>
  <c r="AN31" i="17"/>
  <c r="AN23" i="17"/>
  <c r="AN15" i="17"/>
  <c r="AN7" i="17"/>
  <c r="AN417" i="17"/>
  <c r="AN406" i="17"/>
  <c r="AN390" i="17"/>
  <c r="AN374" i="17"/>
  <c r="AN358" i="17"/>
  <c r="AN342" i="17"/>
  <c r="AN330" i="17"/>
  <c r="AN413" i="17"/>
  <c r="AN397" i="17"/>
  <c r="AN381" i="17"/>
  <c r="AN365" i="17"/>
  <c r="AN349" i="17"/>
  <c r="AN333" i="17"/>
  <c r="AN316" i="17"/>
  <c r="AN300" i="17"/>
  <c r="AN289" i="17"/>
  <c r="AN281" i="17"/>
  <c r="AN416" i="17"/>
  <c r="AN400" i="17"/>
  <c r="AN384" i="17"/>
  <c r="AN368" i="17"/>
  <c r="AN352" i="17"/>
  <c r="AN336" i="17"/>
  <c r="AN403" i="17"/>
  <c r="AN387" i="17"/>
  <c r="AN371" i="17"/>
  <c r="AN355" i="17"/>
  <c r="AN339" i="17"/>
  <c r="AN321" i="17"/>
  <c r="AN305" i="17"/>
  <c r="AN290" i="17"/>
  <c r="AN282" i="17"/>
  <c r="AN274" i="17"/>
  <c r="AN266" i="17"/>
  <c r="AN302" i="17"/>
  <c r="AN319" i="17"/>
  <c r="AN265" i="17"/>
  <c r="AN256" i="17"/>
  <c r="AN248" i="17"/>
  <c r="AN240" i="17"/>
  <c r="AN232" i="17"/>
  <c r="AN224" i="17"/>
  <c r="AN216" i="17"/>
  <c r="AN208" i="17"/>
  <c r="AN200" i="17"/>
  <c r="AN192" i="17"/>
  <c r="AN184" i="17"/>
  <c r="AN176" i="17"/>
  <c r="AN168" i="17"/>
  <c r="AN160" i="17"/>
  <c r="AN152" i="17"/>
  <c r="AN144" i="17"/>
  <c r="AN136" i="17"/>
  <c r="AN128" i="17"/>
  <c r="AN120" i="17"/>
  <c r="AN112" i="17"/>
  <c r="AN104" i="17"/>
  <c r="AN96" i="17"/>
  <c r="AN310" i="17"/>
  <c r="AN257" i="17"/>
  <c r="AN225" i="17"/>
  <c r="AN193" i="17"/>
  <c r="AN161" i="17"/>
  <c r="AN147" i="17"/>
  <c r="AN139" i="17"/>
  <c r="AN131" i="17"/>
  <c r="AN123" i="17"/>
  <c r="AN99" i="17"/>
  <c r="AN251" i="17"/>
  <c r="AN219" i="17"/>
  <c r="AN187" i="17"/>
  <c r="AN155" i="17"/>
  <c r="AN92" i="17"/>
  <c r="AN84" i="17"/>
  <c r="AN76" i="17"/>
  <c r="AN68" i="17"/>
  <c r="AN60" i="17"/>
  <c r="AN52" i="17"/>
  <c r="AN44" i="17"/>
  <c r="AN36" i="17"/>
  <c r="AN28" i="17"/>
  <c r="AN20" i="17"/>
  <c r="AN12" i="17"/>
  <c r="AN4" i="17"/>
  <c r="AN261" i="17"/>
  <c r="AN229" i="17"/>
  <c r="AN197" i="17"/>
  <c r="AN165" i="17"/>
  <c r="AN103" i="17"/>
  <c r="AN255" i="17"/>
  <c r="AN223" i="17"/>
  <c r="AN191" i="17"/>
  <c r="AN159" i="17"/>
  <c r="AN93" i="17"/>
  <c r="AN85" i="17"/>
  <c r="AN77" i="17"/>
  <c r="AN69" i="17"/>
  <c r="AN61" i="17"/>
  <c r="AN53" i="17"/>
  <c r="AN45" i="17"/>
  <c r="AN37" i="17"/>
  <c r="AN29" i="17"/>
  <c r="AN21" i="17"/>
  <c r="AN13" i="17"/>
  <c r="AN5" i="17"/>
  <c r="AN418" i="17"/>
  <c r="AN354" i="17"/>
  <c r="AN393" i="17"/>
  <c r="AN325" i="17"/>
  <c r="AN279" i="17"/>
  <c r="AN364" i="17"/>
  <c r="AN383" i="17"/>
  <c r="AN320" i="17"/>
  <c r="AN272" i="17"/>
  <c r="AN262" i="17"/>
  <c r="AN230" i="17"/>
  <c r="AN198" i="17"/>
  <c r="AN166" i="17"/>
  <c r="AN134" i="17"/>
  <c r="AN102" i="17"/>
  <c r="AN217" i="17"/>
  <c r="AN137" i="17"/>
  <c r="AN243" i="17"/>
  <c r="AN90" i="17"/>
  <c r="AN58" i="17"/>
  <c r="AN26" i="17"/>
  <c r="AN253" i="17"/>
  <c r="AN95" i="17"/>
  <c r="AN117" i="17"/>
  <c r="AN67" i="17"/>
  <c r="AN35" i="17"/>
  <c r="AN3" i="17"/>
  <c r="AN402" i="17"/>
  <c r="AN338" i="17"/>
  <c r="AN377" i="17"/>
  <c r="AN309" i="17"/>
  <c r="AN412" i="17"/>
  <c r="AN348" i="17"/>
  <c r="AN367" i="17"/>
  <c r="AN304" i="17"/>
  <c r="AN264" i="17"/>
  <c r="AN254" i="17"/>
  <c r="AN222" i="17"/>
  <c r="AN190" i="17"/>
  <c r="AN158" i="17"/>
  <c r="AN126" i="17"/>
  <c r="AN94" i="17"/>
  <c r="AN185" i="17"/>
  <c r="AN129" i="17"/>
  <c r="AN211" i="17"/>
  <c r="AN82" i="17"/>
  <c r="AN50" i="17"/>
  <c r="AN18" i="17"/>
  <c r="AN221" i="17"/>
  <c r="AN247" i="17"/>
  <c r="AN91" i="17"/>
  <c r="AN59" i="17"/>
  <c r="AN27" i="17"/>
  <c r="AN386" i="17"/>
  <c r="AN323" i="17"/>
  <c r="AN361" i="17"/>
  <c r="AN293" i="17"/>
  <c r="AN396" i="17"/>
  <c r="AN415" i="17"/>
  <c r="AN351" i="17"/>
  <c r="AN288" i="17"/>
  <c r="AN299" i="17"/>
  <c r="AN246" i="17"/>
  <c r="AN214" i="17"/>
  <c r="AN182" i="17"/>
  <c r="AN150" i="17"/>
  <c r="AN118" i="17"/>
  <c r="AN307" i="17"/>
  <c r="AN153" i="17"/>
  <c r="AN121" i="17"/>
  <c r="AN179" i="17"/>
  <c r="AN74" i="17"/>
  <c r="AN42" i="17"/>
  <c r="AN10" i="17"/>
  <c r="AN189" i="17"/>
  <c r="AN215" i="17"/>
  <c r="AN83" i="17"/>
  <c r="AN51" i="17"/>
  <c r="AN19" i="17"/>
  <c r="AN370" i="17"/>
  <c r="AN409" i="17"/>
  <c r="AN345" i="17"/>
  <c r="AN287" i="17"/>
  <c r="AN380" i="17"/>
  <c r="AN399" i="17"/>
  <c r="AN335" i="17"/>
  <c r="AN280" i="17"/>
  <c r="AN306" i="17"/>
  <c r="AN238" i="17"/>
  <c r="AN206" i="17"/>
  <c r="AN174" i="17"/>
  <c r="AN142" i="17"/>
  <c r="AN110" i="17"/>
  <c r="AN249" i="17"/>
  <c r="AN145" i="17"/>
  <c r="AN298" i="17"/>
  <c r="AN113" i="17"/>
  <c r="AN66" i="17"/>
  <c r="AN34" i="17"/>
  <c r="AN2" i="17"/>
  <c r="AN157" i="17"/>
  <c r="AN183" i="17"/>
  <c r="AN75" i="17"/>
  <c r="AN43" i="17"/>
  <c r="AN11" i="17"/>
  <c r="AG470" i="16"/>
  <c r="AG462" i="16"/>
  <c r="AK68" i="16"/>
  <c r="AK417" i="16"/>
  <c r="AK409" i="16"/>
  <c r="AK401" i="16"/>
  <c r="AK393" i="16"/>
  <c r="AK385" i="16"/>
  <c r="AK377" i="16"/>
  <c r="AK369" i="16"/>
  <c r="AK361" i="16"/>
  <c r="AK353" i="16"/>
  <c r="AK345" i="16"/>
  <c r="AK337" i="16"/>
  <c r="AK329" i="16"/>
  <c r="AK321" i="16"/>
  <c r="AK313" i="16"/>
  <c r="AK305" i="16"/>
  <c r="AK297" i="16"/>
  <c r="AK289" i="16"/>
  <c r="AK281" i="16"/>
  <c r="AK273" i="16"/>
  <c r="AK265" i="16"/>
  <c r="AK257" i="16"/>
  <c r="AK249" i="16"/>
  <c r="AK241" i="16"/>
  <c r="AK233" i="16"/>
  <c r="AK225" i="16"/>
  <c r="AK217" i="16"/>
  <c r="AK209" i="16"/>
  <c r="AK201" i="16"/>
  <c r="AK193" i="16"/>
  <c r="AK185" i="16"/>
  <c r="AK177" i="16"/>
  <c r="AK169" i="16"/>
  <c r="AK161" i="16"/>
  <c r="AK73" i="16"/>
  <c r="AK77" i="16"/>
  <c r="AK81" i="16"/>
  <c r="AK85" i="16"/>
  <c r="AK89" i="16"/>
  <c r="AK93" i="16"/>
  <c r="AK97" i="16"/>
  <c r="AK99" i="16"/>
  <c r="AK101" i="16"/>
  <c r="AK106" i="16"/>
  <c r="AK114" i="16"/>
  <c r="AK122" i="16"/>
  <c r="AK130" i="16"/>
  <c r="AK138" i="16"/>
  <c r="AK146" i="16"/>
  <c r="AK154" i="16"/>
  <c r="AK162" i="16"/>
  <c r="AK170" i="16"/>
  <c r="AK178" i="16"/>
  <c r="AK186" i="16"/>
  <c r="AK194" i="16"/>
  <c r="AK202" i="16"/>
  <c r="AK210" i="16"/>
  <c r="AK218" i="16"/>
  <c r="AK226" i="16"/>
  <c r="AK234" i="16"/>
  <c r="AK242" i="16"/>
  <c r="AK250" i="16"/>
  <c r="AK258" i="16"/>
  <c r="AK266" i="16"/>
  <c r="AK274" i="16"/>
  <c r="AK282" i="16"/>
  <c r="AK290" i="16"/>
  <c r="AK420" i="16"/>
  <c r="AK408" i="16"/>
  <c r="AK397" i="16"/>
  <c r="AK388" i="16"/>
  <c r="AK375" i="16"/>
  <c r="AK365" i="16"/>
  <c r="AK355" i="16"/>
  <c r="AK343" i="16"/>
  <c r="AK333" i="16"/>
  <c r="AK323" i="16"/>
  <c r="AK311" i="16"/>
  <c r="AK301" i="16"/>
  <c r="AK291" i="16"/>
  <c r="AK279" i="16"/>
  <c r="AK269" i="16"/>
  <c r="AK259" i="16"/>
  <c r="AK247" i="16"/>
  <c r="AK237" i="16"/>
  <c r="AK227" i="16"/>
  <c r="AK215" i="16"/>
  <c r="AK205" i="16"/>
  <c r="AK195" i="16"/>
  <c r="AK183" i="16"/>
  <c r="AK173" i="16"/>
  <c r="AK163" i="16"/>
  <c r="AK153" i="16"/>
  <c r="AK145" i="16"/>
  <c r="AK137" i="16"/>
  <c r="AK129" i="16"/>
  <c r="AK121" i="16"/>
  <c r="AK113" i="16"/>
  <c r="AK105" i="16"/>
  <c r="AK415" i="16"/>
  <c r="AK407" i="16"/>
  <c r="AK399" i="16"/>
  <c r="AK391" i="16"/>
  <c r="AK383" i="16"/>
  <c r="AK376" i="16"/>
  <c r="AK368" i="16"/>
  <c r="AK360" i="16"/>
  <c r="AK352" i="16"/>
  <c r="AK344" i="16"/>
  <c r="AK336" i="16"/>
  <c r="AK328" i="16"/>
  <c r="AK320" i="16"/>
  <c r="AK312" i="16"/>
  <c r="AK304" i="16"/>
  <c r="AK416" i="16"/>
  <c r="AK405" i="16"/>
  <c r="AK396" i="16"/>
  <c r="AK384" i="16"/>
  <c r="AK373" i="16"/>
  <c r="AK363" i="16"/>
  <c r="AK351" i="16"/>
  <c r="AK341" i="16"/>
  <c r="AK331" i="16"/>
  <c r="AK319" i="16"/>
  <c r="AK309" i="16"/>
  <c r="AK299" i="16"/>
  <c r="AK287" i="16"/>
  <c r="AK277" i="16"/>
  <c r="AK267" i="16"/>
  <c r="AK255" i="16"/>
  <c r="AK245" i="16"/>
  <c r="AK235" i="16"/>
  <c r="AK223" i="16"/>
  <c r="AK213" i="16"/>
  <c r="AK203" i="16"/>
  <c r="AK191" i="16"/>
  <c r="AK181" i="16"/>
  <c r="AK171" i="16"/>
  <c r="AK159" i="16"/>
  <c r="AK151" i="16"/>
  <c r="AK143" i="16"/>
  <c r="AK135" i="16"/>
  <c r="AK127" i="16"/>
  <c r="AK119" i="16"/>
  <c r="AK111" i="16"/>
  <c r="AK103" i="16"/>
  <c r="AK414" i="16"/>
  <c r="AK406" i="16"/>
  <c r="AK398" i="16"/>
  <c r="AK390" i="16"/>
  <c r="AK382" i="16"/>
  <c r="AK374" i="16"/>
  <c r="AK366" i="16"/>
  <c r="AK358" i="16"/>
  <c r="AK350" i="16"/>
  <c r="AK342" i="16"/>
  <c r="AK334" i="16"/>
  <c r="AK326" i="16"/>
  <c r="AK318" i="16"/>
  <c r="AK310" i="16"/>
  <c r="AK302" i="16"/>
  <c r="AK71" i="16"/>
  <c r="AK75" i="16"/>
  <c r="AK79" i="16"/>
  <c r="AK83" i="16"/>
  <c r="AK87" i="16"/>
  <c r="AK91" i="16"/>
  <c r="AK95" i="16"/>
  <c r="AK108" i="16"/>
  <c r="AK116" i="16"/>
  <c r="AK124" i="16"/>
  <c r="AK132" i="16"/>
  <c r="AK140" i="16"/>
  <c r="AK148" i="16"/>
  <c r="AK156" i="16"/>
  <c r="AK164" i="16"/>
  <c r="AK172" i="16"/>
  <c r="AK180" i="16"/>
  <c r="AK188" i="16"/>
  <c r="AK196" i="16"/>
  <c r="AK204" i="16"/>
  <c r="AK212" i="16"/>
  <c r="AK220" i="16"/>
  <c r="AK228" i="16"/>
  <c r="AK236" i="16"/>
  <c r="AK244" i="16"/>
  <c r="AK252" i="16"/>
  <c r="AK260" i="16"/>
  <c r="AK268" i="16"/>
  <c r="AK276" i="16"/>
  <c r="AK284" i="16"/>
  <c r="AK292" i="16"/>
  <c r="AK300" i="16"/>
  <c r="AK356" i="16"/>
  <c r="AK72" i="16"/>
  <c r="AK76" i="16"/>
  <c r="AK80" i="16"/>
  <c r="AK84" i="16"/>
  <c r="AK88" i="16"/>
  <c r="AK92" i="16"/>
  <c r="AK96" i="16"/>
  <c r="AK98" i="16"/>
  <c r="AK100" i="16"/>
  <c r="AK102" i="16"/>
  <c r="AK110" i="16"/>
  <c r="AK118" i="16"/>
  <c r="AK126" i="16"/>
  <c r="AK134" i="16"/>
  <c r="AK142" i="16"/>
  <c r="AK150" i="16"/>
  <c r="AK158" i="16"/>
  <c r="AK166" i="16"/>
  <c r="AK174" i="16"/>
  <c r="AK182" i="16"/>
  <c r="AK190" i="16"/>
  <c r="AK198" i="16"/>
  <c r="AK206" i="16"/>
  <c r="AK214" i="16"/>
  <c r="AK222" i="16"/>
  <c r="AK230" i="16"/>
  <c r="AK238" i="16"/>
  <c r="AK246" i="16"/>
  <c r="AK254" i="16"/>
  <c r="AK262" i="16"/>
  <c r="AK270" i="16"/>
  <c r="AK278" i="16"/>
  <c r="AK286" i="16"/>
  <c r="AK294" i="16"/>
  <c r="AK413" i="16"/>
  <c r="AK404" i="16"/>
  <c r="AK392" i="16"/>
  <c r="AK381" i="16"/>
  <c r="AK371" i="16"/>
  <c r="AK359" i="16"/>
  <c r="AK349" i="16"/>
  <c r="AK339" i="16"/>
  <c r="AK327" i="16"/>
  <c r="AK317" i="16"/>
  <c r="AK307" i="16"/>
  <c r="AK295" i="16"/>
  <c r="AK285" i="16"/>
  <c r="AK275" i="16"/>
  <c r="AK263" i="16"/>
  <c r="AK253" i="16"/>
  <c r="AK243" i="16"/>
  <c r="AK231" i="16"/>
  <c r="AK221" i="16"/>
  <c r="AK211" i="16"/>
  <c r="AK199" i="16"/>
  <c r="AK189" i="16"/>
  <c r="AK179" i="16"/>
  <c r="AK167" i="16"/>
  <c r="AK157" i="16"/>
  <c r="AK149" i="16"/>
  <c r="AK141" i="16"/>
  <c r="AK133" i="16"/>
  <c r="AK125" i="16"/>
  <c r="AK117" i="16"/>
  <c r="AK109" i="16"/>
  <c r="AK419" i="16"/>
  <c r="AK411" i="16"/>
  <c r="AK403" i="16"/>
  <c r="AK395" i="16"/>
  <c r="AK387" i="16"/>
  <c r="AK380" i="16"/>
  <c r="AK372" i="16"/>
  <c r="AK364" i="16"/>
  <c r="AK348" i="16"/>
  <c r="AK340" i="16"/>
  <c r="AK332" i="16"/>
  <c r="AK324" i="16"/>
  <c r="AK316" i="16"/>
  <c r="AK308" i="16"/>
  <c r="AK400" i="16"/>
  <c r="AK357" i="16"/>
  <c r="AK315" i="16"/>
  <c r="AK271" i="16"/>
  <c r="AK229" i="16"/>
  <c r="AK187" i="16"/>
  <c r="AK147" i="16"/>
  <c r="AK115" i="16"/>
  <c r="AK402" i="16"/>
  <c r="AK370" i="16"/>
  <c r="AK338" i="16"/>
  <c r="AK306" i="16"/>
  <c r="AK74" i="16"/>
  <c r="AK90" i="16"/>
  <c r="AK120" i="16"/>
  <c r="AK152" i="16"/>
  <c r="AK184" i="16"/>
  <c r="AK216" i="16"/>
  <c r="AK248" i="16"/>
  <c r="AK280" i="16"/>
  <c r="AK421" i="16"/>
  <c r="AK293" i="16"/>
  <c r="AK165" i="16"/>
  <c r="AK386" i="16"/>
  <c r="AK82" i="16"/>
  <c r="AK136" i="16"/>
  <c r="AK232" i="16"/>
  <c r="AK69" i="16"/>
  <c r="AK389" i="16"/>
  <c r="AK347" i="16"/>
  <c r="AK303" i="16"/>
  <c r="AK261" i="16"/>
  <c r="AK219" i="16"/>
  <c r="AK175" i="16"/>
  <c r="AK139" i="16"/>
  <c r="AK107" i="16"/>
  <c r="AK394" i="16"/>
  <c r="AK362" i="16"/>
  <c r="AK330" i="16"/>
  <c r="AK67" i="16"/>
  <c r="AK70" i="16"/>
  <c r="AK86" i="16"/>
  <c r="AK112" i="16"/>
  <c r="AK144" i="16"/>
  <c r="AK176" i="16"/>
  <c r="AK208" i="16"/>
  <c r="AK240" i="16"/>
  <c r="AK272" i="16"/>
  <c r="AK379" i="16"/>
  <c r="AK251" i="16"/>
  <c r="AK131" i="16"/>
  <c r="AK354" i="16"/>
  <c r="AK168" i="16"/>
  <c r="AK264" i="16"/>
  <c r="AK412" i="16"/>
  <c r="AK367" i="16"/>
  <c r="AK325" i="16"/>
  <c r="AK283" i="16"/>
  <c r="AK239" i="16"/>
  <c r="AK197" i="16"/>
  <c r="AK155" i="16"/>
  <c r="AK123" i="16"/>
  <c r="AK410" i="16"/>
  <c r="AK378" i="16"/>
  <c r="AK346" i="16"/>
  <c r="AK314" i="16"/>
  <c r="AK78" i="16"/>
  <c r="AK94" i="16"/>
  <c r="AK128" i="16"/>
  <c r="AK160" i="16"/>
  <c r="AK192" i="16"/>
  <c r="AK224" i="16"/>
  <c r="AK256" i="16"/>
  <c r="AK288" i="16"/>
  <c r="AK335" i="16"/>
  <c r="AK207" i="16"/>
  <c r="AK418" i="16"/>
  <c r="AK322" i="16"/>
  <c r="AK104" i="16"/>
  <c r="AK200" i="16"/>
  <c r="AK296" i="16"/>
  <c r="AP416" i="16"/>
  <c r="AP408" i="16"/>
  <c r="AP400" i="16"/>
  <c r="AP392" i="16"/>
  <c r="AP384" i="16"/>
  <c r="AP411" i="16"/>
  <c r="AP395" i="16"/>
  <c r="AP380" i="16"/>
  <c r="AP372" i="16"/>
  <c r="AP364" i="16"/>
  <c r="AP356" i="16"/>
  <c r="AP348" i="16"/>
  <c r="AP340" i="16"/>
  <c r="AP332" i="16"/>
  <c r="AP324" i="16"/>
  <c r="AP316" i="16"/>
  <c r="AP308" i="16"/>
  <c r="AP300" i="16"/>
  <c r="AP292" i="16"/>
  <c r="AP284" i="16"/>
  <c r="AP276" i="16"/>
  <c r="AP268" i="16"/>
  <c r="AP260" i="16"/>
  <c r="AP252" i="16"/>
  <c r="AP244" i="16"/>
  <c r="AP236" i="16"/>
  <c r="AP228" i="16"/>
  <c r="AP220" i="16"/>
  <c r="AP212" i="16"/>
  <c r="AP204" i="16"/>
  <c r="AP196" i="16"/>
  <c r="AP188" i="16"/>
  <c r="AP180" i="16"/>
  <c r="AP172" i="16"/>
  <c r="AP164" i="16"/>
  <c r="AP156" i="16"/>
  <c r="AP148" i="16"/>
  <c r="AP140" i="16"/>
  <c r="AP132" i="16"/>
  <c r="AP124" i="16"/>
  <c r="AP116" i="16"/>
  <c r="AP108" i="16"/>
  <c r="AP100" i="16"/>
  <c r="AP92" i="16"/>
  <c r="AP84" i="16"/>
  <c r="AP76" i="16"/>
  <c r="AP68" i="16"/>
  <c r="AP409" i="16"/>
  <c r="AP393" i="16"/>
  <c r="AP379" i="16"/>
  <c r="AP371" i="16"/>
  <c r="AP363" i="16"/>
  <c r="AP355" i="16"/>
  <c r="AP347" i="16"/>
  <c r="AP339" i="16"/>
  <c r="AP331" i="16"/>
  <c r="AP323" i="16"/>
  <c r="AP315" i="16"/>
  <c r="AP307" i="16"/>
  <c r="AP299" i="16"/>
  <c r="AP291" i="16"/>
  <c r="AP283" i="16"/>
  <c r="AP275" i="16"/>
  <c r="AP267" i="16"/>
  <c r="AP259" i="16"/>
  <c r="AP251" i="16"/>
  <c r="AP243" i="16"/>
  <c r="AP235" i="16"/>
  <c r="AP227" i="16"/>
  <c r="AP219" i="16"/>
  <c r="AP211" i="16"/>
  <c r="AP203" i="16"/>
  <c r="AP195" i="16"/>
  <c r="AP187" i="16"/>
  <c r="AP179" i="16"/>
  <c r="AP171" i="16"/>
  <c r="AP163" i="16"/>
  <c r="AP155" i="16"/>
  <c r="AP147" i="16"/>
  <c r="AP139" i="16"/>
  <c r="AP131" i="16"/>
  <c r="AP123" i="16"/>
  <c r="AP115" i="16"/>
  <c r="AP107" i="16"/>
  <c r="AP99" i="16"/>
  <c r="AP414" i="16"/>
  <c r="AP406" i="16"/>
  <c r="AP398" i="16"/>
  <c r="AP390" i="16"/>
  <c r="AP382" i="16"/>
  <c r="AP407" i="16"/>
  <c r="AP391" i="16"/>
  <c r="AP378" i="16"/>
  <c r="AP370" i="16"/>
  <c r="AP362" i="16"/>
  <c r="AP354" i="16"/>
  <c r="AP346" i="16"/>
  <c r="AP338" i="16"/>
  <c r="AP330" i="16"/>
  <c r="AP322" i="16"/>
  <c r="AP314" i="16"/>
  <c r="AP306" i="16"/>
  <c r="AP298" i="16"/>
  <c r="AP290" i="16"/>
  <c r="AP282" i="16"/>
  <c r="AP274" i="16"/>
  <c r="AP266" i="16"/>
  <c r="AP258" i="16"/>
  <c r="AP250" i="16"/>
  <c r="AP242" i="16"/>
  <c r="AP234" i="16"/>
  <c r="AP226" i="16"/>
  <c r="AP218" i="16"/>
  <c r="AP210" i="16"/>
  <c r="AP202" i="16"/>
  <c r="AP194" i="16"/>
  <c r="AP186" i="16"/>
  <c r="AP178" i="16"/>
  <c r="AP170" i="16"/>
  <c r="AP162" i="16"/>
  <c r="AP154" i="16"/>
  <c r="AP146" i="16"/>
  <c r="AP138" i="16"/>
  <c r="AP130" i="16"/>
  <c r="AP122" i="16"/>
  <c r="AP114" i="16"/>
  <c r="AP106" i="16"/>
  <c r="AP98" i="16"/>
  <c r="AP90" i="16"/>
  <c r="AP82" i="16"/>
  <c r="AP74" i="16"/>
  <c r="AP421" i="16"/>
  <c r="AP405" i="16"/>
  <c r="AP389" i="16"/>
  <c r="AP377" i="16"/>
  <c r="AP369" i="16"/>
  <c r="AP361" i="16"/>
  <c r="AP353" i="16"/>
  <c r="AP345" i="16"/>
  <c r="AP337" i="16"/>
  <c r="AP329" i="16"/>
  <c r="AP321" i="16"/>
  <c r="AP313" i="16"/>
  <c r="AP305" i="16"/>
  <c r="AP297" i="16"/>
  <c r="AP289" i="16"/>
  <c r="AP281" i="16"/>
  <c r="AP273" i="16"/>
  <c r="AP265" i="16"/>
  <c r="AP257" i="16"/>
  <c r="AP249" i="16"/>
  <c r="AP241" i="16"/>
  <c r="AP233" i="16"/>
  <c r="AP410" i="16"/>
  <c r="AP394" i="16"/>
  <c r="AP415" i="16"/>
  <c r="AP383" i="16"/>
  <c r="AP366" i="16"/>
  <c r="AP350" i="16"/>
  <c r="AP334" i="16"/>
  <c r="AP318" i="16"/>
  <c r="AP302" i="16"/>
  <c r="AP286" i="16"/>
  <c r="AP270" i="16"/>
  <c r="AP254" i="16"/>
  <c r="AP238" i="16"/>
  <c r="AP222" i="16"/>
  <c r="AP206" i="16"/>
  <c r="AP190" i="16"/>
  <c r="AP174" i="16"/>
  <c r="AP158" i="16"/>
  <c r="AP142" i="16"/>
  <c r="AP126" i="16"/>
  <c r="AP110" i="16"/>
  <c r="AP94" i="16"/>
  <c r="AP78" i="16"/>
  <c r="AP413" i="16"/>
  <c r="AP381" i="16"/>
  <c r="AP365" i="16"/>
  <c r="AP349" i="16"/>
  <c r="AP333" i="16"/>
  <c r="AP317" i="16"/>
  <c r="AP301" i="16"/>
  <c r="AP285" i="16"/>
  <c r="AP269" i="16"/>
  <c r="AP253" i="16"/>
  <c r="AP237" i="16"/>
  <c r="AP223" i="16"/>
  <c r="AP213" i="16"/>
  <c r="AP201" i="16"/>
  <c r="AP191" i="16"/>
  <c r="AP181" i="16"/>
  <c r="AP169" i="16"/>
  <c r="AP159" i="16"/>
  <c r="AP149" i="16"/>
  <c r="AP137" i="16"/>
  <c r="AP127" i="16"/>
  <c r="AP117" i="16"/>
  <c r="AP105" i="16"/>
  <c r="AP4" i="16"/>
  <c r="AP8" i="16"/>
  <c r="AP12" i="16"/>
  <c r="AP16" i="16"/>
  <c r="AP20" i="16"/>
  <c r="AP24" i="16"/>
  <c r="AP28" i="16"/>
  <c r="AP32" i="16"/>
  <c r="AP36" i="16"/>
  <c r="AP40" i="16"/>
  <c r="AP44" i="16"/>
  <c r="AP48" i="16"/>
  <c r="AP52" i="16"/>
  <c r="AP56" i="16"/>
  <c r="AP60" i="16"/>
  <c r="AP64" i="16"/>
  <c r="AP420" i="16"/>
  <c r="AP404" i="16"/>
  <c r="AP388" i="16"/>
  <c r="AP403" i="16"/>
  <c r="AP376" i="16"/>
  <c r="AP360" i="16"/>
  <c r="AP344" i="16"/>
  <c r="AP328" i="16"/>
  <c r="AP312" i="16"/>
  <c r="AP296" i="16"/>
  <c r="AP280" i="16"/>
  <c r="AP264" i="16"/>
  <c r="AP248" i="16"/>
  <c r="AP232" i="16"/>
  <c r="AP216" i="16"/>
  <c r="AP200" i="16"/>
  <c r="AP184" i="16"/>
  <c r="AP168" i="16"/>
  <c r="AP152" i="16"/>
  <c r="AP136" i="16"/>
  <c r="AP120" i="16"/>
  <c r="AP104" i="16"/>
  <c r="AP88" i="16"/>
  <c r="AP72" i="16"/>
  <c r="AP401" i="16"/>
  <c r="AP375" i="16"/>
  <c r="AP359" i="16"/>
  <c r="AP343" i="16"/>
  <c r="AP327" i="16"/>
  <c r="AP311" i="16"/>
  <c r="AP295" i="16"/>
  <c r="AP279" i="16"/>
  <c r="AP263" i="16"/>
  <c r="AP247" i="16"/>
  <c r="AP231" i="16"/>
  <c r="AP221" i="16"/>
  <c r="AP209" i="16"/>
  <c r="AP199" i="16"/>
  <c r="AP189" i="16"/>
  <c r="AP177" i="16"/>
  <c r="AP167" i="16"/>
  <c r="AP157" i="16"/>
  <c r="AP145" i="16"/>
  <c r="AP135" i="16"/>
  <c r="AP125" i="16"/>
  <c r="AP113" i="16"/>
  <c r="AP103" i="16"/>
  <c r="AP3" i="16"/>
  <c r="AP7" i="16"/>
  <c r="AP11" i="16"/>
  <c r="AP15" i="16"/>
  <c r="AP19" i="16"/>
  <c r="AP23" i="16"/>
  <c r="AP27" i="16"/>
  <c r="AP31" i="16"/>
  <c r="AP35" i="16"/>
  <c r="AP39" i="16"/>
  <c r="AP43" i="16"/>
  <c r="AP47" i="16"/>
  <c r="AP51" i="16"/>
  <c r="AP55" i="16"/>
  <c r="AP59" i="16"/>
  <c r="AP63" i="16"/>
  <c r="AP75" i="16"/>
  <c r="AP83" i="16"/>
  <c r="AP91" i="16"/>
  <c r="AP10" i="16"/>
  <c r="AP18" i="16"/>
  <c r="AP26" i="16"/>
  <c r="AP34" i="16"/>
  <c r="AP42" i="16"/>
  <c r="AP50" i="16"/>
  <c r="AP58" i="16"/>
  <c r="AP66" i="16"/>
  <c r="AP320" i="16"/>
  <c r="AP256" i="16"/>
  <c r="AP208" i="16"/>
  <c r="AP160" i="16"/>
  <c r="AP112" i="16"/>
  <c r="AP417" i="16"/>
  <c r="AP351" i="16"/>
  <c r="AP303" i="16"/>
  <c r="AP255" i="16"/>
  <c r="AP215" i="16"/>
  <c r="AP183" i="16"/>
  <c r="AP161" i="16"/>
  <c r="AP129" i="16"/>
  <c r="AP97" i="16"/>
  <c r="AP418" i="16"/>
  <c r="AP402" i="16"/>
  <c r="AP386" i="16"/>
  <c r="AP399" i="16"/>
  <c r="AP374" i="16"/>
  <c r="AP358" i="16"/>
  <c r="AP342" i="16"/>
  <c r="AP326" i="16"/>
  <c r="AP310" i="16"/>
  <c r="AP294" i="16"/>
  <c r="AP278" i="16"/>
  <c r="AP262" i="16"/>
  <c r="AP246" i="16"/>
  <c r="AP230" i="16"/>
  <c r="AP214" i="16"/>
  <c r="AP198" i="16"/>
  <c r="AP182" i="16"/>
  <c r="AP166" i="16"/>
  <c r="AP150" i="16"/>
  <c r="AP134" i="16"/>
  <c r="AP118" i="16"/>
  <c r="AP102" i="16"/>
  <c r="AP86" i="16"/>
  <c r="AP70" i="16"/>
  <c r="AP397" i="16"/>
  <c r="AP373" i="16"/>
  <c r="AP357" i="16"/>
  <c r="AP341" i="16"/>
  <c r="AP325" i="16"/>
  <c r="AP309" i="16"/>
  <c r="AP293" i="16"/>
  <c r="AP277" i="16"/>
  <c r="AP261" i="16"/>
  <c r="AP245" i="16"/>
  <c r="AP229" i="16"/>
  <c r="AP217" i="16"/>
  <c r="AP207" i="16"/>
  <c r="AP197" i="16"/>
  <c r="AP185" i="16"/>
  <c r="AP175" i="16"/>
  <c r="AP165" i="16"/>
  <c r="AP153" i="16"/>
  <c r="AP143" i="16"/>
  <c r="AP133" i="16"/>
  <c r="AP121" i="16"/>
  <c r="AP111" i="16"/>
  <c r="AP101" i="16"/>
  <c r="AP2" i="16"/>
  <c r="AP6" i="16"/>
  <c r="AP14" i="16"/>
  <c r="AP22" i="16"/>
  <c r="AP30" i="16"/>
  <c r="AP38" i="16"/>
  <c r="AP46" i="16"/>
  <c r="AP54" i="16"/>
  <c r="AP62" i="16"/>
  <c r="AP352" i="16"/>
  <c r="AP288" i="16"/>
  <c r="AP224" i="16"/>
  <c r="AP176" i="16"/>
  <c r="AP128" i="16"/>
  <c r="AP96" i="16"/>
  <c r="AP385" i="16"/>
  <c r="AP335" i="16"/>
  <c r="AP287" i="16"/>
  <c r="AP239" i="16"/>
  <c r="AP205" i="16"/>
  <c r="AP173" i="16"/>
  <c r="AP141" i="16"/>
  <c r="AP109" i="16"/>
  <c r="AP13" i="16"/>
  <c r="AP412" i="16"/>
  <c r="AP396" i="16"/>
  <c r="AP419" i="16"/>
  <c r="AP387" i="16"/>
  <c r="AP368" i="16"/>
  <c r="AP336" i="16"/>
  <c r="AP304" i="16"/>
  <c r="AP272" i="16"/>
  <c r="AP240" i="16"/>
  <c r="AP192" i="16"/>
  <c r="AP144" i="16"/>
  <c r="AP80" i="16"/>
  <c r="AP367" i="16"/>
  <c r="AP319" i="16"/>
  <c r="AP271" i="16"/>
  <c r="AP225" i="16"/>
  <c r="AP193" i="16"/>
  <c r="AP151" i="16"/>
  <c r="AP119" i="16"/>
  <c r="AP5" i="16"/>
  <c r="AP9" i="16"/>
  <c r="AP21" i="16"/>
  <c r="AP37" i="16"/>
  <c r="AP53" i="16"/>
  <c r="AP79" i="16"/>
  <c r="AP71" i="16"/>
  <c r="AP45" i="16"/>
  <c r="AP95" i="16"/>
  <c r="AP17" i="16"/>
  <c r="AP33" i="16"/>
  <c r="AP49" i="16"/>
  <c r="AP65" i="16"/>
  <c r="AP61" i="16"/>
  <c r="AP25" i="16"/>
  <c r="AP41" i="16"/>
  <c r="AP57" i="16"/>
  <c r="AP87" i="16"/>
  <c r="AP29" i="16"/>
  <c r="AO432" i="16"/>
  <c r="AO466" i="16"/>
  <c r="AO464" i="16"/>
  <c r="AO440" i="16"/>
  <c r="AO480" i="16"/>
  <c r="AO478" i="16"/>
  <c r="AD459" i="20"/>
  <c r="N459" i="20"/>
  <c r="F459" i="20"/>
  <c r="AC459" i="20"/>
  <c r="M459" i="20"/>
  <c r="AF459" i="20"/>
  <c r="AB459" i="20"/>
  <c r="P459" i="20"/>
  <c r="L459" i="20"/>
  <c r="AA459" i="20"/>
  <c r="K459" i="20"/>
  <c r="G459" i="20"/>
  <c r="W459" i="20"/>
  <c r="E459" i="20"/>
  <c r="X459" i="20"/>
  <c r="O459" i="20"/>
  <c r="T459" i="20"/>
  <c r="I459" i="20"/>
  <c r="Q459" i="20"/>
  <c r="Y459" i="20"/>
  <c r="H459" i="20"/>
  <c r="Z459" i="20"/>
  <c r="D459" i="20"/>
  <c r="R459" i="20"/>
  <c r="U459" i="20"/>
  <c r="J459" i="20"/>
  <c r="S459" i="20"/>
  <c r="V459" i="20"/>
  <c r="D461" i="20"/>
  <c r="Z461" i="20"/>
  <c r="U461" i="20"/>
  <c r="H461" i="20"/>
  <c r="Y461" i="20"/>
  <c r="Q461" i="20"/>
  <c r="T461" i="20"/>
  <c r="AF457" i="20"/>
  <c r="V461" i="20"/>
  <c r="X461" i="20"/>
  <c r="O461" i="20"/>
  <c r="AE459" i="20"/>
  <c r="AF461" i="20"/>
  <c r="AB461" i="20"/>
  <c r="P461" i="20"/>
  <c r="L461" i="20"/>
  <c r="AA461" i="20"/>
  <c r="K461" i="20"/>
  <c r="G461" i="20"/>
  <c r="AD461" i="20"/>
  <c r="N461" i="20"/>
  <c r="F461" i="20"/>
  <c r="AC461" i="20"/>
  <c r="M461" i="20"/>
  <c r="S461" i="20"/>
  <c r="J461" i="20"/>
  <c r="E461" i="20"/>
  <c r="W461" i="20"/>
  <c r="R461" i="20"/>
  <c r="AE461" i="20"/>
  <c r="AO486" i="16"/>
  <c r="AF484" i="18" l="1"/>
  <c r="AT454" i="18"/>
  <c r="AO428" i="16"/>
  <c r="AO430" i="16"/>
  <c r="AO468" i="16"/>
  <c r="AO460" i="16"/>
  <c r="AM440" i="18"/>
  <c r="AO449" i="16"/>
  <c r="AG469" i="18"/>
  <c r="AQ483" i="16"/>
  <c r="AQ449" i="16"/>
  <c r="AQ425" i="16"/>
  <c r="AQ480" i="16"/>
  <c r="AT467" i="18"/>
  <c r="AR432" i="18"/>
  <c r="AG448" i="18"/>
  <c r="AQ452" i="16"/>
  <c r="C46" i="21"/>
  <c r="AJ44" i="19" s="1"/>
  <c r="AJ43" i="19"/>
  <c r="AP43" i="19"/>
  <c r="D46" i="21"/>
  <c r="AP44" i="19" s="1"/>
  <c r="E46" i="21"/>
  <c r="AO44" i="19" s="1"/>
  <c r="AO43" i="19"/>
  <c r="C16" i="21"/>
  <c r="AJ13" i="19"/>
  <c r="E16" i="21"/>
  <c r="AO13" i="19"/>
  <c r="D17" i="21"/>
  <c r="AP14" i="19"/>
  <c r="B16" i="21"/>
  <c r="AK13" i="19"/>
  <c r="AE458" i="17"/>
  <c r="AL474" i="17"/>
  <c r="AL423" i="17"/>
  <c r="AL457" i="17"/>
  <c r="AF482" i="17"/>
  <c r="AF462" i="17"/>
  <c r="AO462" i="16"/>
  <c r="AO448" i="16"/>
  <c r="AO424" i="16"/>
  <c r="AO454" i="16"/>
  <c r="AE481" i="17"/>
  <c r="AU46" i="16"/>
  <c r="AN490" i="17"/>
  <c r="AN478" i="18"/>
  <c r="AN435" i="18"/>
  <c r="AF464" i="18"/>
  <c r="AF425" i="18"/>
  <c r="AH487" i="18"/>
  <c r="AT472" i="17"/>
  <c r="AL434" i="18"/>
  <c r="AL466" i="18"/>
  <c r="AL447" i="18"/>
  <c r="AL463" i="18"/>
  <c r="AG473" i="17"/>
  <c r="AR459" i="18"/>
  <c r="AR427" i="18"/>
  <c r="AM454" i="18"/>
  <c r="AM464" i="18"/>
  <c r="AM461" i="18"/>
  <c r="AM491" i="18"/>
  <c r="AM424" i="18"/>
  <c r="AM451" i="18"/>
  <c r="AD436" i="18"/>
  <c r="AD426" i="18"/>
  <c r="AQ454" i="18"/>
  <c r="AQ451" i="18"/>
  <c r="AQ467" i="18"/>
  <c r="AQ489" i="18"/>
  <c r="AL444" i="17"/>
  <c r="AF468" i="18"/>
  <c r="AF438" i="18"/>
  <c r="AL437" i="17"/>
  <c r="AL460" i="17"/>
  <c r="AL487" i="17"/>
  <c r="AL477" i="17"/>
  <c r="AL452" i="17"/>
  <c r="AL479" i="17"/>
  <c r="AL462" i="17"/>
  <c r="AL488" i="17"/>
  <c r="AF450" i="17"/>
  <c r="AF445" i="17"/>
  <c r="AF477" i="17"/>
  <c r="AF444" i="17"/>
  <c r="AF471" i="17"/>
  <c r="AF457" i="17"/>
  <c r="AF489" i="17"/>
  <c r="AF483" i="17"/>
  <c r="AG468" i="18"/>
  <c r="AG424" i="18"/>
  <c r="AG488" i="18"/>
  <c r="AG479" i="18"/>
  <c r="AG437" i="18"/>
  <c r="AG485" i="18"/>
  <c r="AG431" i="18"/>
  <c r="AQ474" i="16"/>
  <c r="AQ429" i="16"/>
  <c r="AQ440" i="16"/>
  <c r="AQ450" i="16"/>
  <c r="AQ447" i="16"/>
  <c r="AT490" i="18"/>
  <c r="AT462" i="18"/>
  <c r="AT434" i="18"/>
  <c r="AT435" i="18"/>
  <c r="AT483" i="18"/>
  <c r="AO474" i="16"/>
  <c r="AO485" i="16"/>
  <c r="AO446" i="16"/>
  <c r="AH464" i="16"/>
  <c r="AH470" i="16"/>
  <c r="AH484" i="16"/>
  <c r="AH434" i="16"/>
  <c r="AH471" i="16"/>
  <c r="AH488" i="16"/>
  <c r="AE449" i="17"/>
  <c r="AE450" i="17"/>
  <c r="AE483" i="17"/>
  <c r="AE476" i="18"/>
  <c r="AE431" i="18"/>
  <c r="AE447" i="18"/>
  <c r="AE463" i="18"/>
  <c r="AE486" i="18"/>
  <c r="AE428" i="18"/>
  <c r="AE444" i="18"/>
  <c r="AM463" i="16"/>
  <c r="AM449" i="16"/>
  <c r="AM459" i="16"/>
  <c r="AM427" i="16"/>
  <c r="AU4" i="16"/>
  <c r="AM445" i="16"/>
  <c r="AM457" i="18"/>
  <c r="AD432" i="18"/>
  <c r="AD464" i="18"/>
  <c r="AG491" i="18"/>
  <c r="AF442" i="17"/>
  <c r="AF474" i="17"/>
  <c r="AM461" i="16"/>
  <c r="AU81" i="16"/>
  <c r="AU63" i="16"/>
  <c r="AF478" i="16"/>
  <c r="AF446" i="16"/>
  <c r="AS447" i="16"/>
  <c r="AL489" i="16"/>
  <c r="AL430" i="16"/>
  <c r="AT469" i="16"/>
  <c r="AT437" i="16"/>
  <c r="AS467" i="16"/>
  <c r="AS423" i="16"/>
  <c r="AL470" i="16"/>
  <c r="AL446" i="16"/>
  <c r="AL425" i="16"/>
  <c r="AL460" i="16"/>
  <c r="AL475" i="17"/>
  <c r="AD475" i="17"/>
  <c r="AN430" i="17"/>
  <c r="AR469" i="17"/>
  <c r="AR476" i="17"/>
  <c r="AR473" i="17"/>
  <c r="AS453" i="17"/>
  <c r="AH435" i="17"/>
  <c r="AH464" i="17"/>
  <c r="AH458" i="17"/>
  <c r="AH444" i="17"/>
  <c r="AM427" i="17"/>
  <c r="AT424" i="17"/>
  <c r="AT450" i="17"/>
  <c r="AT476" i="17"/>
  <c r="AQ461" i="17"/>
  <c r="AG442" i="17"/>
  <c r="AG447" i="17"/>
  <c r="AG468" i="17"/>
  <c r="AG441" i="17"/>
  <c r="AD474" i="17"/>
  <c r="AD477" i="17"/>
  <c r="AD422" i="17"/>
  <c r="AD486" i="17"/>
  <c r="AM434" i="17"/>
  <c r="AM466" i="17"/>
  <c r="AQ434" i="17"/>
  <c r="AU26" i="16"/>
  <c r="AU67" i="16"/>
  <c r="AU69" i="16"/>
  <c r="AU300" i="16"/>
  <c r="AU10" i="16"/>
  <c r="AU58" i="16"/>
  <c r="AS427" i="18"/>
  <c r="AS456" i="18"/>
  <c r="AF463" i="16"/>
  <c r="AF431" i="16"/>
  <c r="AF480" i="16"/>
  <c r="AF440" i="16"/>
  <c r="AF470" i="16"/>
  <c r="AF438" i="16"/>
  <c r="AF449" i="16"/>
  <c r="AU24" i="16"/>
  <c r="AT480" i="16"/>
  <c r="AT490" i="16"/>
  <c r="AT452" i="16"/>
  <c r="AT481" i="16"/>
  <c r="AU34" i="16"/>
  <c r="AS435" i="16"/>
  <c r="AS462" i="16"/>
  <c r="AS485" i="16"/>
  <c r="AS488" i="16"/>
  <c r="AS428" i="16"/>
  <c r="AS469" i="16"/>
  <c r="AS472" i="16"/>
  <c r="AS449" i="16"/>
  <c r="AS442" i="16"/>
  <c r="AS448" i="16"/>
  <c r="AS481" i="16"/>
  <c r="AL463" i="16"/>
  <c r="AL453" i="16"/>
  <c r="AL467" i="16"/>
  <c r="AL479" i="16"/>
  <c r="AL471" i="16"/>
  <c r="AL442" i="16"/>
  <c r="AL490" i="16"/>
  <c r="AL485" i="16"/>
  <c r="AD456" i="16"/>
  <c r="AD462" i="16"/>
  <c r="AD476" i="16"/>
  <c r="AD427" i="16"/>
  <c r="AD448" i="16"/>
  <c r="AD479" i="16"/>
  <c r="AD450" i="16"/>
  <c r="AD440" i="16"/>
  <c r="AD486" i="16"/>
  <c r="AD436" i="16"/>
  <c r="AD451" i="16"/>
  <c r="AD469" i="16"/>
  <c r="AD473" i="16"/>
  <c r="AD430" i="16"/>
  <c r="AR462" i="18"/>
  <c r="AR449" i="18"/>
  <c r="AE440" i="16"/>
  <c r="AE459" i="16"/>
  <c r="AE427" i="16"/>
  <c r="AE426" i="16"/>
  <c r="AE449" i="16"/>
  <c r="AE474" i="16"/>
  <c r="AN461" i="16"/>
  <c r="AN429" i="16"/>
  <c r="AN489" i="16"/>
  <c r="AN458" i="16"/>
  <c r="AN446" i="16"/>
  <c r="AN442" i="16"/>
  <c r="AN432" i="16"/>
  <c r="AM431" i="18"/>
  <c r="AD472" i="18"/>
  <c r="AR431" i="16"/>
  <c r="AR447" i="16"/>
  <c r="AR439" i="16"/>
  <c r="AR463" i="16"/>
  <c r="AR448" i="16"/>
  <c r="AR453" i="16"/>
  <c r="AR435" i="16"/>
  <c r="AR446" i="16"/>
  <c r="AR465" i="16"/>
  <c r="AR480" i="16"/>
  <c r="AR467" i="16"/>
  <c r="AR430" i="16"/>
  <c r="AR469" i="16"/>
  <c r="AR468" i="16"/>
  <c r="AR482" i="16"/>
  <c r="AR489" i="16"/>
  <c r="AR462" i="16"/>
  <c r="AM457" i="16"/>
  <c r="AM483" i="16"/>
  <c r="AM451" i="16"/>
  <c r="AM477" i="16"/>
  <c r="AT474" i="18"/>
  <c r="AT438" i="18"/>
  <c r="AT447" i="18"/>
  <c r="AE433" i="17"/>
  <c r="AE434" i="17"/>
  <c r="AE467" i="17"/>
  <c r="AE468" i="17"/>
  <c r="AE441" i="17"/>
  <c r="AE442" i="17"/>
  <c r="AE427" i="18"/>
  <c r="AE443" i="18"/>
  <c r="AE459" i="18"/>
  <c r="AE475" i="18"/>
  <c r="AE488" i="18"/>
  <c r="AE424" i="18"/>
  <c r="AR462" i="17"/>
  <c r="AN462" i="17"/>
  <c r="AN449" i="17"/>
  <c r="AR430" i="17"/>
  <c r="AR437" i="17"/>
  <c r="AR479" i="17"/>
  <c r="AR448" i="17"/>
  <c r="AR486" i="17"/>
  <c r="AR461" i="17"/>
  <c r="AR468" i="17"/>
  <c r="AR485" i="17"/>
  <c r="AR452" i="17"/>
  <c r="AR465" i="17"/>
  <c r="AR472" i="17"/>
  <c r="AS452" i="17"/>
  <c r="AS428" i="17"/>
  <c r="AS471" i="17"/>
  <c r="AS430" i="17"/>
  <c r="AS462" i="17"/>
  <c r="AH443" i="17"/>
  <c r="AH472" i="17"/>
  <c r="AH469" i="17"/>
  <c r="AH452" i="17"/>
  <c r="AH484" i="17"/>
  <c r="AH449" i="17"/>
  <c r="AM435" i="17"/>
  <c r="AM467" i="17"/>
  <c r="AM447" i="17"/>
  <c r="AQ437" i="17"/>
  <c r="AQ469" i="17"/>
  <c r="AQ466" i="17"/>
  <c r="AN487" i="17"/>
  <c r="AS478" i="18"/>
  <c r="AS440" i="18"/>
  <c r="AS491" i="18"/>
  <c r="AN438" i="18"/>
  <c r="AN423" i="18"/>
  <c r="AN455" i="18"/>
  <c r="AN484" i="18"/>
  <c r="AF445" i="18"/>
  <c r="AF439" i="18"/>
  <c r="AF427" i="18"/>
  <c r="AE440" i="18"/>
  <c r="AE456" i="18"/>
  <c r="AE472" i="18"/>
  <c r="AE478" i="18"/>
  <c r="AE460" i="18"/>
  <c r="AE479" i="18"/>
  <c r="AS443" i="18"/>
  <c r="AS475" i="18"/>
  <c r="AN466" i="18"/>
  <c r="AN439" i="18"/>
  <c r="AN468" i="18"/>
  <c r="AF433" i="18"/>
  <c r="AF465" i="18"/>
  <c r="AF436" i="18"/>
  <c r="AF458" i="18"/>
  <c r="AF474" i="18"/>
  <c r="AF441" i="18"/>
  <c r="AF483" i="18"/>
  <c r="AH424" i="18"/>
  <c r="AH440" i="18"/>
  <c r="AH456" i="18"/>
  <c r="AH472" i="18"/>
  <c r="AH488" i="18"/>
  <c r="AH437" i="18"/>
  <c r="AH453" i="18"/>
  <c r="AH469" i="18"/>
  <c r="AH485" i="18"/>
  <c r="AH430" i="18"/>
  <c r="AH478" i="18"/>
  <c r="AH427" i="18"/>
  <c r="AH443" i="18"/>
  <c r="AH459" i="18"/>
  <c r="AH475" i="18"/>
  <c r="AH491" i="18"/>
  <c r="AL422" i="18"/>
  <c r="AL438" i="18"/>
  <c r="AL454" i="18"/>
  <c r="AL470" i="18"/>
  <c r="AL486" i="18"/>
  <c r="AL435" i="18"/>
  <c r="AL451" i="18"/>
  <c r="AL467" i="18"/>
  <c r="AL483" i="18"/>
  <c r="AR455" i="18"/>
  <c r="AR466" i="18"/>
  <c r="AR482" i="18"/>
  <c r="AR463" i="18"/>
  <c r="AR443" i="18"/>
  <c r="AR479" i="18"/>
  <c r="AR450" i="18"/>
  <c r="AR437" i="18"/>
  <c r="AM443" i="18"/>
  <c r="AM437" i="18"/>
  <c r="AM468" i="18"/>
  <c r="AM482" i="18"/>
  <c r="AM425" i="18"/>
  <c r="AM465" i="18"/>
  <c r="AM458" i="18"/>
  <c r="AM474" i="18"/>
  <c r="AM488" i="18"/>
  <c r="AM455" i="18"/>
  <c r="AM471" i="18"/>
  <c r="AD424" i="18"/>
  <c r="AD440" i="18"/>
  <c r="AD456" i="18"/>
  <c r="AD488" i="18"/>
  <c r="AD446" i="18"/>
  <c r="AD478" i="18"/>
  <c r="AQ426" i="18"/>
  <c r="AQ442" i="18"/>
  <c r="AQ458" i="18"/>
  <c r="AQ474" i="18"/>
  <c r="AQ423" i="18"/>
  <c r="AQ439" i="18"/>
  <c r="AQ455" i="18"/>
  <c r="AQ471" i="18"/>
  <c r="AQ448" i="18"/>
  <c r="AQ464" i="18"/>
  <c r="AQ486" i="18"/>
  <c r="AQ429" i="18"/>
  <c r="AQ445" i="18"/>
  <c r="AQ461" i="18"/>
  <c r="AS459" i="18"/>
  <c r="AS424" i="18"/>
  <c r="AS472" i="18"/>
  <c r="AN458" i="18"/>
  <c r="AN471" i="18"/>
  <c r="AF481" i="18"/>
  <c r="AE439" i="18"/>
  <c r="AE455" i="18"/>
  <c r="AE471" i="18"/>
  <c r="AE436" i="18"/>
  <c r="AE452" i="18"/>
  <c r="AS489" i="17"/>
  <c r="AS448" i="17"/>
  <c r="AS480" i="17"/>
  <c r="AS443" i="17"/>
  <c r="AS434" i="17"/>
  <c r="AS429" i="17"/>
  <c r="AH475" i="17"/>
  <c r="AH440" i="17"/>
  <c r="AH466" i="17"/>
  <c r="AH423" i="17"/>
  <c r="AH455" i="17"/>
  <c r="AH487" i="17"/>
  <c r="AH446" i="17"/>
  <c r="AH478" i="17"/>
  <c r="AM461" i="17"/>
  <c r="AT432" i="17"/>
  <c r="AT447" i="17"/>
  <c r="AT456" i="17"/>
  <c r="AT426" i="17"/>
  <c r="AT458" i="17"/>
  <c r="AT490" i="17"/>
  <c r="AT459" i="17"/>
  <c r="AT491" i="17"/>
  <c r="AT453" i="17"/>
  <c r="AT485" i="17"/>
  <c r="AT478" i="17"/>
  <c r="AQ460" i="17"/>
  <c r="AQ449" i="17"/>
  <c r="AG434" i="17"/>
  <c r="AG439" i="17"/>
  <c r="AG474" i="17"/>
  <c r="AG479" i="17"/>
  <c r="AG423" i="17"/>
  <c r="AG490" i="17"/>
  <c r="AG444" i="17"/>
  <c r="AG476" i="17"/>
  <c r="AG449" i="17"/>
  <c r="AG475" i="17"/>
  <c r="AD427" i="17"/>
  <c r="AD459" i="17"/>
  <c r="AD491" i="17"/>
  <c r="AD450" i="17"/>
  <c r="AD482" i="17"/>
  <c r="AD453" i="17"/>
  <c r="AD485" i="17"/>
  <c r="AD476" i="17"/>
  <c r="AD439" i="17"/>
  <c r="AD430" i="17"/>
  <c r="AD462" i="17"/>
  <c r="AM491" i="16"/>
  <c r="AM482" i="16"/>
  <c r="AM469" i="16"/>
  <c r="AM431" i="16"/>
  <c r="AU25" i="16"/>
  <c r="AU36" i="16"/>
  <c r="AU53" i="16"/>
  <c r="AU5" i="16"/>
  <c r="AU42" i="16"/>
  <c r="AU12" i="16"/>
  <c r="AU45" i="16"/>
  <c r="AU20" i="16"/>
  <c r="AU29" i="16"/>
  <c r="AU38" i="16"/>
  <c r="AU52" i="16"/>
  <c r="AU322" i="16"/>
  <c r="AU208" i="16"/>
  <c r="AK433" i="16"/>
  <c r="AU141" i="16"/>
  <c r="AU263" i="16"/>
  <c r="AU349" i="16"/>
  <c r="AU392" i="16"/>
  <c r="AU284" i="16"/>
  <c r="AU252" i="16"/>
  <c r="AU220" i="16"/>
  <c r="AU188" i="16"/>
  <c r="AU156" i="16"/>
  <c r="AU203" i="16"/>
  <c r="AU287" i="16"/>
  <c r="AU331" i="16"/>
  <c r="AU391" i="16"/>
  <c r="AU137" i="16"/>
  <c r="AU290" i="16"/>
  <c r="AU258" i="16"/>
  <c r="AU226" i="16"/>
  <c r="AU194" i="16"/>
  <c r="AU162" i="16"/>
  <c r="AU73" i="16"/>
  <c r="AU409" i="16"/>
  <c r="AR486" i="16"/>
  <c r="AO470" i="16"/>
  <c r="AO472" i="16"/>
  <c r="AO484" i="16"/>
  <c r="AO442" i="16"/>
  <c r="AL488" i="16"/>
  <c r="AL473" i="16"/>
  <c r="AL443" i="16"/>
  <c r="AD480" i="16"/>
  <c r="AE488" i="16"/>
  <c r="AN457" i="16"/>
  <c r="AR449" i="16"/>
  <c r="AR481" i="16"/>
  <c r="AR424" i="16"/>
  <c r="AQ455" i="16"/>
  <c r="AQ433" i="16"/>
  <c r="AO476" i="16"/>
  <c r="AO438" i="16"/>
  <c r="AH482" i="16"/>
  <c r="AM453" i="16"/>
  <c r="AO452" i="16"/>
  <c r="AH426" i="16"/>
  <c r="AM429" i="16"/>
  <c r="AU60" i="16"/>
  <c r="AU14" i="16"/>
  <c r="AU66" i="16"/>
  <c r="AU56" i="16"/>
  <c r="AU40" i="16"/>
  <c r="AU8" i="16"/>
  <c r="AO436" i="16"/>
  <c r="AO450" i="16"/>
  <c r="AE475" i="17"/>
  <c r="AH437" i="17"/>
  <c r="AL447" i="17"/>
  <c r="AN486" i="17"/>
  <c r="AN471" i="17"/>
  <c r="AN455" i="17"/>
  <c r="AN441" i="17"/>
  <c r="AN473" i="17"/>
  <c r="AN464" i="17"/>
  <c r="AN461" i="17"/>
  <c r="AU314" i="16"/>
  <c r="AU190" i="16"/>
  <c r="AU318" i="16"/>
  <c r="AN447" i="17"/>
  <c r="AN446" i="17"/>
  <c r="AN481" i="17"/>
  <c r="AN475" i="17"/>
  <c r="AN437" i="17"/>
  <c r="AN428" i="17"/>
  <c r="AS465" i="18"/>
  <c r="AS481" i="18"/>
  <c r="AF481" i="16"/>
  <c r="AF468" i="16"/>
  <c r="AR423" i="17"/>
  <c r="AR467" i="17"/>
  <c r="AS461" i="17"/>
  <c r="AL468" i="16"/>
  <c r="AL459" i="16"/>
  <c r="AL448" i="16"/>
  <c r="AL434" i="16"/>
  <c r="AL481" i="16"/>
  <c r="AM428" i="17"/>
  <c r="AM460" i="17"/>
  <c r="AM429" i="17"/>
  <c r="AM446" i="17"/>
  <c r="AM478" i="17"/>
  <c r="AM479" i="17"/>
  <c r="AM440" i="17"/>
  <c r="AM472" i="17"/>
  <c r="AM441" i="17"/>
  <c r="AM473" i="17"/>
  <c r="AT487" i="17"/>
  <c r="AT433" i="17"/>
  <c r="AT465" i="17"/>
  <c r="AT427" i="17"/>
  <c r="AT452" i="17"/>
  <c r="AT484" i="17"/>
  <c r="AT446" i="17"/>
  <c r="AQ431" i="17"/>
  <c r="AQ463" i="17"/>
  <c r="AQ428" i="17"/>
  <c r="AQ481" i="17"/>
  <c r="AQ446" i="17"/>
  <c r="AQ478" i="17"/>
  <c r="AQ443" i="17"/>
  <c r="AQ475" i="17"/>
  <c r="AQ440" i="17"/>
  <c r="AQ472" i="17"/>
  <c r="AD429" i="16"/>
  <c r="AD426" i="16"/>
  <c r="AD491" i="16"/>
  <c r="AD446" i="16"/>
  <c r="AD422" i="16"/>
  <c r="AL432" i="18"/>
  <c r="AL448" i="18"/>
  <c r="AL464" i="18"/>
  <c r="AL480" i="18"/>
  <c r="AL429" i="18"/>
  <c r="AL445" i="18"/>
  <c r="AL461" i="18"/>
  <c r="AL477" i="18"/>
  <c r="AG481" i="17"/>
  <c r="AG438" i="17"/>
  <c r="AG470" i="17"/>
  <c r="AG443" i="17"/>
  <c r="AG432" i="17"/>
  <c r="AG464" i="17"/>
  <c r="AG437" i="17"/>
  <c r="AG469" i="17"/>
  <c r="AR431" i="18"/>
  <c r="AR476" i="18"/>
  <c r="AR460" i="18"/>
  <c r="AR438" i="18"/>
  <c r="AR473" i="18"/>
  <c r="AR489" i="18"/>
  <c r="AE437" i="16"/>
  <c r="AE458" i="16"/>
  <c r="AE432" i="16"/>
  <c r="AE454" i="16"/>
  <c r="AE444" i="16"/>
  <c r="AE480" i="16"/>
  <c r="AE471" i="16"/>
  <c r="AE461" i="16"/>
  <c r="AE430" i="16"/>
  <c r="AE490" i="16"/>
  <c r="AE484" i="16"/>
  <c r="AN468" i="16"/>
  <c r="AN436" i="16"/>
  <c r="AN479" i="16"/>
  <c r="AN480" i="16"/>
  <c r="AN434" i="16"/>
  <c r="AN462" i="16"/>
  <c r="AN473" i="16"/>
  <c r="AN424" i="16"/>
  <c r="AN475" i="16"/>
  <c r="AN449" i="16"/>
  <c r="AN465" i="16"/>
  <c r="AN490" i="16"/>
  <c r="AM430" i="18"/>
  <c r="AM428" i="18"/>
  <c r="AM449" i="18"/>
  <c r="AM485" i="18"/>
  <c r="AD437" i="18"/>
  <c r="AD453" i="18"/>
  <c r="AD469" i="18"/>
  <c r="AD485" i="18"/>
  <c r="AD430" i="18"/>
  <c r="AD462" i="18"/>
  <c r="AD427" i="18"/>
  <c r="AD443" i="18"/>
  <c r="AD459" i="18"/>
  <c r="AD475" i="18"/>
  <c r="AD491" i="18"/>
  <c r="AR433" i="16"/>
  <c r="AR443" i="16"/>
  <c r="AR457" i="16"/>
  <c r="AR476" i="16"/>
  <c r="AR426" i="16"/>
  <c r="AQ432" i="18"/>
  <c r="AQ479" i="18"/>
  <c r="AQ484" i="18"/>
  <c r="AD444" i="17"/>
  <c r="AD471" i="17"/>
  <c r="AD433" i="17"/>
  <c r="AD465" i="17"/>
  <c r="AD424" i="17"/>
  <c r="AD456" i="17"/>
  <c r="AD488" i="17"/>
  <c r="AL450" i="17"/>
  <c r="AL430" i="17"/>
  <c r="AL425" i="17"/>
  <c r="AL489" i="17"/>
  <c r="AL424" i="17"/>
  <c r="AL456" i="17"/>
  <c r="AL451" i="17"/>
  <c r="AL483" i="17"/>
  <c r="AF476" i="17"/>
  <c r="AF439" i="17"/>
  <c r="AF430" i="17"/>
  <c r="AF425" i="17"/>
  <c r="AF424" i="17"/>
  <c r="AF456" i="17"/>
  <c r="AF488" i="17"/>
  <c r="AF451" i="17"/>
  <c r="AG460" i="18"/>
  <c r="AG453" i="18"/>
  <c r="AG434" i="18"/>
  <c r="AG450" i="18"/>
  <c r="AG466" i="18"/>
  <c r="AG482" i="18"/>
  <c r="AG447" i="18"/>
  <c r="AG463" i="18"/>
  <c r="AQ471" i="16"/>
  <c r="AQ459" i="16"/>
  <c r="AQ490" i="16"/>
  <c r="AQ491" i="16"/>
  <c r="AQ478" i="16"/>
  <c r="AT451" i="18"/>
  <c r="AT432" i="18"/>
  <c r="AT448" i="18"/>
  <c r="AT464" i="18"/>
  <c r="AT480" i="18"/>
  <c r="AT429" i="18"/>
  <c r="AT445" i="18"/>
  <c r="AT461" i="18"/>
  <c r="AT477" i="18"/>
  <c r="AO488" i="16"/>
  <c r="AO431" i="16"/>
  <c r="AO423" i="16"/>
  <c r="AO453" i="16"/>
  <c r="AO483" i="16"/>
  <c r="AO451" i="16"/>
  <c r="AO426" i="16"/>
  <c r="AH485" i="16"/>
  <c r="AH435" i="16"/>
  <c r="AH462" i="16"/>
  <c r="AH476" i="16"/>
  <c r="AH491" i="16"/>
  <c r="AH461" i="16"/>
  <c r="AH475" i="16"/>
  <c r="AH456" i="16"/>
  <c r="AH481" i="16"/>
  <c r="AH473" i="16"/>
  <c r="AH438" i="16"/>
  <c r="AH431" i="16"/>
  <c r="AE457" i="17"/>
  <c r="AE427" i="17"/>
  <c r="AE491" i="17"/>
  <c r="AE428" i="17"/>
  <c r="AE453" i="17"/>
  <c r="AE485" i="17"/>
  <c r="AE422" i="17"/>
  <c r="AE454" i="17"/>
  <c r="AE486" i="17"/>
  <c r="AE447" i="17"/>
  <c r="AE479" i="17"/>
  <c r="AE448" i="17"/>
  <c r="AE480" i="17"/>
  <c r="AE489" i="18"/>
  <c r="AE425" i="18"/>
  <c r="AE441" i="18"/>
  <c r="AE457" i="18"/>
  <c r="AE473" i="18"/>
  <c r="AE422" i="18"/>
  <c r="AE438" i="18"/>
  <c r="AE454" i="18"/>
  <c r="AE470" i="18"/>
  <c r="AM450" i="16"/>
  <c r="AM435" i="16"/>
  <c r="AM433" i="16"/>
  <c r="AM488" i="16"/>
  <c r="AM448" i="16"/>
  <c r="AM439" i="16"/>
  <c r="AM447" i="16"/>
  <c r="AM455" i="16"/>
  <c r="AM422" i="16"/>
  <c r="AM471" i="16"/>
  <c r="AM430" i="16"/>
  <c r="AM470" i="16"/>
  <c r="AM486" i="16"/>
  <c r="AU160" i="16"/>
  <c r="AU245" i="16"/>
  <c r="AU416" i="16"/>
  <c r="AU259" i="16"/>
  <c r="AN432" i="17"/>
  <c r="AN458" i="17"/>
  <c r="AN472" i="17"/>
  <c r="AN443" i="17"/>
  <c r="AN434" i="17"/>
  <c r="AN460" i="17"/>
  <c r="AS449" i="18"/>
  <c r="AS430" i="18"/>
  <c r="AS462" i="18"/>
  <c r="AF458" i="16"/>
  <c r="AF452" i="16"/>
  <c r="AF475" i="16"/>
  <c r="AS457" i="17"/>
  <c r="AT478" i="16"/>
  <c r="AT442" i="16"/>
  <c r="AT447" i="16"/>
  <c r="AT465" i="16"/>
  <c r="AT436" i="16"/>
  <c r="AN436" i="18"/>
  <c r="AN481" i="18"/>
  <c r="AH446" i="18"/>
  <c r="AH462" i="18"/>
  <c r="AS460" i="16"/>
  <c r="AS434" i="16"/>
  <c r="AS464" i="16"/>
  <c r="AH434" i="17"/>
  <c r="AH481" i="17"/>
  <c r="AU50" i="16"/>
  <c r="AU48" i="16"/>
  <c r="AU11" i="16"/>
  <c r="AU47" i="16"/>
  <c r="AP481" i="16"/>
  <c r="AP429" i="16"/>
  <c r="AP482" i="16"/>
  <c r="AP422" i="16"/>
  <c r="AP487" i="16"/>
  <c r="AP490" i="16"/>
  <c r="AP470" i="16"/>
  <c r="AU18" i="16"/>
  <c r="AU19" i="16"/>
  <c r="AU3" i="16"/>
  <c r="AP431" i="16"/>
  <c r="AP452" i="16"/>
  <c r="AP436" i="16"/>
  <c r="AU298" i="16"/>
  <c r="AN463" i="17"/>
  <c r="AN422" i="17"/>
  <c r="AN479" i="17"/>
  <c r="AN438" i="17"/>
  <c r="AN478" i="17"/>
  <c r="AN425" i="17"/>
  <c r="AN457" i="17"/>
  <c r="AN489" i="17"/>
  <c r="AN448" i="17"/>
  <c r="AN480" i="17"/>
  <c r="AN451" i="17"/>
  <c r="AN483" i="17"/>
  <c r="AN442" i="17"/>
  <c r="AN474" i="17"/>
  <c r="AN445" i="17"/>
  <c r="AN477" i="17"/>
  <c r="AN436" i="17"/>
  <c r="AN468" i="17"/>
  <c r="AS431" i="18"/>
  <c r="AS447" i="18"/>
  <c r="AS463" i="18"/>
  <c r="AS482" i="18"/>
  <c r="AS428" i="18"/>
  <c r="AS444" i="18"/>
  <c r="AS460" i="18"/>
  <c r="AS477" i="18"/>
  <c r="AS437" i="18"/>
  <c r="AS453" i="18"/>
  <c r="AS469" i="18"/>
  <c r="AS488" i="18"/>
  <c r="AS479" i="18"/>
  <c r="AS434" i="18"/>
  <c r="AS450" i="18"/>
  <c r="AS466" i="18"/>
  <c r="AS485" i="18"/>
  <c r="AF490" i="16"/>
  <c r="AF487" i="16"/>
  <c r="AF455" i="16"/>
  <c r="AF423" i="16"/>
  <c r="AF473" i="16"/>
  <c r="AF433" i="16"/>
  <c r="AF472" i="16"/>
  <c r="AF432" i="16"/>
  <c r="AF462" i="16"/>
  <c r="AF430" i="16"/>
  <c r="AF456" i="16"/>
  <c r="AF442" i="16"/>
  <c r="AF476" i="16"/>
  <c r="AF426" i="16"/>
  <c r="AF453" i="16"/>
  <c r="AF467" i="16"/>
  <c r="AF459" i="16"/>
  <c r="AF450" i="16"/>
  <c r="AF483" i="16"/>
  <c r="AR438" i="17"/>
  <c r="AR474" i="17"/>
  <c r="AR447" i="17"/>
  <c r="AR489" i="17"/>
  <c r="AR424" i="17"/>
  <c r="AR456" i="17"/>
  <c r="AR429" i="17"/>
  <c r="AR471" i="17"/>
  <c r="AR442" i="17"/>
  <c r="AR478" i="17"/>
  <c r="AR453" i="17"/>
  <c r="AR428" i="17"/>
  <c r="AR460" i="17"/>
  <c r="AR433" i="17"/>
  <c r="AR477" i="17"/>
  <c r="AR480" i="17"/>
  <c r="AR443" i="17"/>
  <c r="AR475" i="17"/>
  <c r="AS484" i="17"/>
  <c r="AS447" i="17"/>
  <c r="AS460" i="17"/>
  <c r="AS423" i="17"/>
  <c r="AS436" i="17"/>
  <c r="AS438" i="17"/>
  <c r="AS470" i="17"/>
  <c r="AS433" i="17"/>
  <c r="AS465" i="17"/>
  <c r="AS424" i="17"/>
  <c r="AS456" i="17"/>
  <c r="AS488" i="17"/>
  <c r="AS451" i="17"/>
  <c r="AS483" i="17"/>
  <c r="AS442" i="17"/>
  <c r="AS474" i="17"/>
  <c r="AS437" i="17"/>
  <c r="AS469" i="17"/>
  <c r="AT461" i="16"/>
  <c r="AT429" i="16"/>
  <c r="AT470" i="16"/>
  <c r="AT438" i="16"/>
  <c r="AT479" i="16"/>
  <c r="AT487" i="16"/>
  <c r="AT425" i="16"/>
  <c r="AT443" i="16"/>
  <c r="AT483" i="16"/>
  <c r="AT444" i="16"/>
  <c r="AT449" i="16"/>
  <c r="AT459" i="16"/>
  <c r="AT488" i="16"/>
  <c r="AT433" i="16"/>
  <c r="AT466" i="16"/>
  <c r="AT439" i="16"/>
  <c r="AT455" i="16"/>
  <c r="AT471" i="16"/>
  <c r="AT484" i="16"/>
  <c r="AN454" i="18"/>
  <c r="AN474" i="18"/>
  <c r="AN446" i="18"/>
  <c r="AN482" i="18"/>
  <c r="AN427" i="18"/>
  <c r="AN443" i="18"/>
  <c r="AN459" i="18"/>
  <c r="AN475" i="18"/>
  <c r="AN491" i="18"/>
  <c r="AN424" i="18"/>
  <c r="AN440" i="18"/>
  <c r="AN456" i="18"/>
  <c r="AN472" i="18"/>
  <c r="AN488" i="18"/>
  <c r="AN437" i="18"/>
  <c r="AN453" i="18"/>
  <c r="AN469" i="18"/>
  <c r="AN485" i="18"/>
  <c r="AF430" i="18"/>
  <c r="AF428" i="18"/>
  <c r="AF455" i="18"/>
  <c r="AF472" i="18"/>
  <c r="AF488" i="18"/>
  <c r="AF449" i="18"/>
  <c r="AF443" i="18"/>
  <c r="AF469" i="18"/>
  <c r="AF485" i="18"/>
  <c r="AF454" i="18"/>
  <c r="AF452" i="18"/>
  <c r="AF462" i="18"/>
  <c r="AF478" i="18"/>
  <c r="AF426" i="18"/>
  <c r="AF424" i="18"/>
  <c r="AF451" i="18"/>
  <c r="AF471" i="18"/>
  <c r="AF487" i="18"/>
  <c r="AH428" i="18"/>
  <c r="AH444" i="18"/>
  <c r="AH460" i="18"/>
  <c r="AH476" i="18"/>
  <c r="AH425" i="18"/>
  <c r="AH441" i="18"/>
  <c r="AH457" i="18"/>
  <c r="AH473" i="18"/>
  <c r="AH489" i="18"/>
  <c r="AH434" i="18"/>
  <c r="AH450" i="18"/>
  <c r="AH466" i="18"/>
  <c r="AH482" i="18"/>
  <c r="AH431" i="18"/>
  <c r="AH447" i="18"/>
  <c r="AH463" i="18"/>
  <c r="AH479" i="18"/>
  <c r="AS459" i="16"/>
  <c r="AS427" i="16"/>
  <c r="AS425" i="16"/>
  <c r="AS477" i="16"/>
  <c r="AS429" i="16"/>
  <c r="AS484" i="16"/>
  <c r="AS452" i="16"/>
  <c r="AS454" i="16"/>
  <c r="AS453" i="16"/>
  <c r="AS445" i="16"/>
  <c r="AS474" i="16"/>
  <c r="AS426" i="16"/>
  <c r="AS458" i="16"/>
  <c r="AS487" i="16"/>
  <c r="AS463" i="16"/>
  <c r="AS439" i="16"/>
  <c r="AS479" i="16"/>
  <c r="AS433" i="16"/>
  <c r="AH451" i="17"/>
  <c r="AH483" i="17"/>
  <c r="AH448" i="17"/>
  <c r="AH480" i="17"/>
  <c r="AH445" i="17"/>
  <c r="AH477" i="17"/>
  <c r="AH442" i="17"/>
  <c r="AH474" i="17"/>
  <c r="AH431" i="17"/>
  <c r="AH463" i="17"/>
  <c r="AH428" i="17"/>
  <c r="AH460" i="17"/>
  <c r="AH425" i="17"/>
  <c r="AH457" i="17"/>
  <c r="AH489" i="17"/>
  <c r="AH422" i="17"/>
  <c r="AH454" i="17"/>
  <c r="AH486" i="17"/>
  <c r="AL445" i="16"/>
  <c r="AL436" i="16"/>
  <c r="AL429" i="16"/>
  <c r="AL478" i="16"/>
  <c r="AL472" i="16"/>
  <c r="AL438" i="16"/>
  <c r="AL462" i="16"/>
  <c r="AL447" i="16"/>
  <c r="AL477" i="16"/>
  <c r="AL440" i="16"/>
  <c r="AL484" i="16"/>
  <c r="AL458" i="16"/>
  <c r="AL441" i="16"/>
  <c r="AL475" i="16"/>
  <c r="AL464" i="16"/>
  <c r="AL476" i="16"/>
  <c r="AL450" i="16"/>
  <c r="AL433" i="16"/>
  <c r="AM442" i="17"/>
  <c r="AM474" i="17"/>
  <c r="AM443" i="17"/>
  <c r="AM475" i="17"/>
  <c r="AM436" i="17"/>
  <c r="AM468" i="17"/>
  <c r="AM437" i="17"/>
  <c r="AM469" i="17"/>
  <c r="AM422" i="17"/>
  <c r="AM454" i="17"/>
  <c r="AM486" i="17"/>
  <c r="AM423" i="17"/>
  <c r="AM455" i="17"/>
  <c r="AM487" i="17"/>
  <c r="AM448" i="17"/>
  <c r="AM480" i="17"/>
  <c r="AM449" i="17"/>
  <c r="AM481" i="17"/>
  <c r="AT464" i="17"/>
  <c r="AT479" i="17"/>
  <c r="AT448" i="17"/>
  <c r="AT431" i="17"/>
  <c r="AT488" i="17"/>
  <c r="AT441" i="17"/>
  <c r="AT473" i="17"/>
  <c r="AT434" i="17"/>
  <c r="AT466" i="17"/>
  <c r="AT435" i="17"/>
  <c r="AT467" i="17"/>
  <c r="AT428" i="17"/>
  <c r="AT460" i="17"/>
  <c r="AT429" i="17"/>
  <c r="AT461" i="17"/>
  <c r="AT422" i="17"/>
  <c r="AT454" i="17"/>
  <c r="AT486" i="17"/>
  <c r="AQ445" i="17"/>
  <c r="AQ477" i="17"/>
  <c r="AQ442" i="17"/>
  <c r="AQ474" i="17"/>
  <c r="AQ439" i="17"/>
  <c r="AQ471" i="17"/>
  <c r="AQ436" i="17"/>
  <c r="AQ468" i="17"/>
  <c r="AQ425" i="17"/>
  <c r="AQ457" i="17"/>
  <c r="AQ489" i="17"/>
  <c r="AQ422" i="17"/>
  <c r="AQ454" i="17"/>
  <c r="AQ486" i="17"/>
  <c r="AQ451" i="17"/>
  <c r="AQ483" i="17"/>
  <c r="AQ448" i="17"/>
  <c r="AQ480" i="17"/>
  <c r="AD424" i="16"/>
  <c r="AD478" i="16"/>
  <c r="AD428" i="16"/>
  <c r="AD489" i="16"/>
  <c r="AD443" i="16"/>
  <c r="AD445" i="16"/>
  <c r="AD466" i="16"/>
  <c r="AD452" i="16"/>
  <c r="AD467" i="16"/>
  <c r="AD481" i="16"/>
  <c r="AD471" i="16"/>
  <c r="AD485" i="16"/>
  <c r="AD442" i="16"/>
  <c r="AD447" i="16"/>
  <c r="AD457" i="16"/>
  <c r="AD488" i="16"/>
  <c r="AD438" i="16"/>
  <c r="AD449" i="16"/>
  <c r="AD425" i="16"/>
  <c r="AD431" i="16"/>
  <c r="AL426" i="18"/>
  <c r="AL442" i="18"/>
  <c r="AL458" i="18"/>
  <c r="AL474" i="18"/>
  <c r="AL490" i="18"/>
  <c r="AL423" i="18"/>
  <c r="AL439" i="18"/>
  <c r="AL455" i="18"/>
  <c r="AL471" i="18"/>
  <c r="AL487" i="18"/>
  <c r="AL436" i="18"/>
  <c r="AL452" i="18"/>
  <c r="AL468" i="18"/>
  <c r="AL484" i="18"/>
  <c r="AL433" i="18"/>
  <c r="AL449" i="18"/>
  <c r="AL465" i="18"/>
  <c r="AL481" i="18"/>
  <c r="AG466" i="17"/>
  <c r="AG471" i="17"/>
  <c r="AG450" i="17"/>
  <c r="AG455" i="17"/>
  <c r="AG452" i="17"/>
  <c r="AG484" i="17"/>
  <c r="AG425" i="17"/>
  <c r="AG457" i="17"/>
  <c r="AG489" i="17"/>
  <c r="AG446" i="17"/>
  <c r="AG478" i="17"/>
  <c r="AG451" i="17"/>
  <c r="AG483" i="17"/>
  <c r="AG440" i="17"/>
  <c r="AG472" i="17"/>
  <c r="AG445" i="17"/>
  <c r="AG477" i="17"/>
  <c r="AR425" i="18"/>
  <c r="AR448" i="18"/>
  <c r="AR426" i="18"/>
  <c r="AR470" i="18"/>
  <c r="AR486" i="18"/>
  <c r="AR436" i="18"/>
  <c r="AR457" i="18"/>
  <c r="AR467" i="18"/>
  <c r="AR483" i="18"/>
  <c r="AR424" i="18"/>
  <c r="AR447" i="18"/>
  <c r="AR464" i="18"/>
  <c r="AR480" i="18"/>
  <c r="AR453" i="18"/>
  <c r="AR435" i="18"/>
  <c r="AR454" i="18"/>
  <c r="AR477" i="18"/>
  <c r="AE475" i="16"/>
  <c r="AE482" i="16"/>
  <c r="AE447" i="16"/>
  <c r="AE434" i="16"/>
  <c r="AE453" i="16"/>
  <c r="AE450" i="16"/>
  <c r="AE424" i="16"/>
  <c r="AE441" i="16"/>
  <c r="AE443" i="16"/>
  <c r="AE473" i="16"/>
  <c r="AE470" i="16"/>
  <c r="AE460" i="16"/>
  <c r="AE423" i="16"/>
  <c r="AE487" i="16"/>
  <c r="AE477" i="16"/>
  <c r="AE446" i="16"/>
  <c r="AE436" i="16"/>
  <c r="AN485" i="16"/>
  <c r="AN453" i="16"/>
  <c r="AN491" i="16"/>
  <c r="AN460" i="16"/>
  <c r="AN428" i="16"/>
  <c r="AN478" i="16"/>
  <c r="AN483" i="16"/>
  <c r="AN448" i="16"/>
  <c r="AN481" i="16"/>
  <c r="AN464" i="16"/>
  <c r="AN487" i="16"/>
  <c r="AN425" i="16"/>
  <c r="AN454" i="16"/>
  <c r="AN488" i="16"/>
  <c r="AN440" i="16"/>
  <c r="AN456" i="16"/>
  <c r="AN472" i="16"/>
  <c r="AM432" i="18"/>
  <c r="AM422" i="18"/>
  <c r="AM453" i="18"/>
  <c r="AM472" i="18"/>
  <c r="AM486" i="18"/>
  <c r="AM447" i="18"/>
  <c r="AM441" i="18"/>
  <c r="AM469" i="18"/>
  <c r="AM483" i="18"/>
  <c r="AM456" i="18"/>
  <c r="AM446" i="18"/>
  <c r="AM462" i="18"/>
  <c r="AM479" i="18"/>
  <c r="AM444" i="18"/>
  <c r="AM434" i="18"/>
  <c r="AM459" i="18"/>
  <c r="AM477" i="18"/>
  <c r="AM489" i="18"/>
  <c r="AD428" i="18"/>
  <c r="AD444" i="18"/>
  <c r="AD460" i="18"/>
  <c r="AD425" i="18"/>
  <c r="AD441" i="18"/>
  <c r="AD457" i="18"/>
  <c r="AD473" i="18"/>
  <c r="AD489" i="18"/>
  <c r="AD434" i="18"/>
  <c r="AD450" i="18"/>
  <c r="AD466" i="18"/>
  <c r="AD482" i="18"/>
  <c r="AD431" i="18"/>
  <c r="AD447" i="18"/>
  <c r="AD463" i="18"/>
  <c r="AD479" i="18"/>
  <c r="AR455" i="16"/>
  <c r="AR487" i="16"/>
  <c r="AR422" i="16"/>
  <c r="AR437" i="16"/>
  <c r="AR438" i="16"/>
  <c r="AR451" i="16"/>
  <c r="AR445" i="16"/>
  <c r="AR470" i="16"/>
  <c r="AR484" i="16"/>
  <c r="AR434" i="16"/>
  <c r="AR459" i="16"/>
  <c r="AR473" i="16"/>
  <c r="AR478" i="16"/>
  <c r="AR428" i="16"/>
  <c r="AR442" i="16"/>
  <c r="AQ430" i="18"/>
  <c r="AQ446" i="18"/>
  <c r="AQ462" i="18"/>
  <c r="AQ478" i="18"/>
  <c r="AQ427" i="18"/>
  <c r="AQ443" i="18"/>
  <c r="AQ459" i="18"/>
  <c r="AQ477" i="18"/>
  <c r="AQ476" i="18"/>
  <c r="AQ436" i="18"/>
  <c r="AQ452" i="18"/>
  <c r="AQ468" i="18"/>
  <c r="AQ490" i="18"/>
  <c r="AQ433" i="18"/>
  <c r="AQ449" i="18"/>
  <c r="AQ465" i="18"/>
  <c r="AQ481" i="18"/>
  <c r="AQ487" i="18"/>
  <c r="AD435" i="17"/>
  <c r="AD467" i="17"/>
  <c r="AD426" i="17"/>
  <c r="AD458" i="17"/>
  <c r="AD490" i="17"/>
  <c r="AD429" i="17"/>
  <c r="AD461" i="17"/>
  <c r="AD452" i="17"/>
  <c r="AD484" i="17"/>
  <c r="AD447" i="17"/>
  <c r="AD479" i="17"/>
  <c r="AD438" i="17"/>
  <c r="AD470" i="17"/>
  <c r="AD441" i="17"/>
  <c r="AD473" i="17"/>
  <c r="AD432" i="17"/>
  <c r="AD464" i="17"/>
  <c r="AL426" i="17"/>
  <c r="AL490" i="17"/>
  <c r="AL453" i="17"/>
  <c r="AL476" i="17"/>
  <c r="AL439" i="17"/>
  <c r="AL466" i="17"/>
  <c r="AL429" i="17"/>
  <c r="AL468" i="17"/>
  <c r="AL431" i="17"/>
  <c r="AL438" i="17"/>
  <c r="AL470" i="17"/>
  <c r="AL433" i="17"/>
  <c r="AL465" i="17"/>
  <c r="AL432" i="17"/>
  <c r="AL464" i="17"/>
  <c r="AL427" i="17"/>
  <c r="AL459" i="17"/>
  <c r="AL491" i="17"/>
  <c r="AF426" i="17"/>
  <c r="AF458" i="17"/>
  <c r="AF490" i="17"/>
  <c r="AF453" i="17"/>
  <c r="AF485" i="17"/>
  <c r="AF452" i="17"/>
  <c r="AF484" i="17"/>
  <c r="AF447" i="17"/>
  <c r="AF479" i="17"/>
  <c r="AF438" i="17"/>
  <c r="AF470" i="17"/>
  <c r="AF433" i="17"/>
  <c r="AF465" i="17"/>
  <c r="AF432" i="17"/>
  <c r="AF464" i="17"/>
  <c r="AF427" i="17"/>
  <c r="AF459" i="17"/>
  <c r="AF491" i="17"/>
  <c r="AG464" i="18"/>
  <c r="AG475" i="18"/>
  <c r="AG484" i="18"/>
  <c r="AG440" i="18"/>
  <c r="AG480" i="18"/>
  <c r="AG425" i="18"/>
  <c r="AG441" i="18"/>
  <c r="AG457" i="18"/>
  <c r="AG473" i="18"/>
  <c r="AG489" i="18"/>
  <c r="AG422" i="18"/>
  <c r="AG438" i="18"/>
  <c r="AG454" i="18"/>
  <c r="AG470" i="18"/>
  <c r="AG486" i="18"/>
  <c r="AG435" i="18"/>
  <c r="AG451" i="18"/>
  <c r="AG467" i="18"/>
  <c r="AG483" i="18"/>
  <c r="AQ444" i="16"/>
  <c r="AQ426" i="16"/>
  <c r="AQ423" i="16"/>
  <c r="AQ487" i="16"/>
  <c r="AQ468" i="16"/>
  <c r="AQ465" i="16"/>
  <c r="AQ456" i="16"/>
  <c r="AQ462" i="16"/>
  <c r="AQ475" i="16"/>
  <c r="AQ466" i="16"/>
  <c r="AQ463" i="16"/>
  <c r="AQ445" i="16"/>
  <c r="AQ441" i="16"/>
  <c r="AQ432" i="16"/>
  <c r="AQ451" i="16"/>
  <c r="AQ489" i="16"/>
  <c r="AQ486" i="16"/>
  <c r="AQ461" i="16"/>
  <c r="AQ422" i="16"/>
  <c r="AT442" i="18"/>
  <c r="AT478" i="18"/>
  <c r="AT450" i="18"/>
  <c r="AT470" i="18"/>
  <c r="AT423" i="18"/>
  <c r="AT439" i="18"/>
  <c r="AT455" i="18"/>
  <c r="AT471" i="18"/>
  <c r="AT487" i="18"/>
  <c r="AT436" i="18"/>
  <c r="AT452" i="18"/>
  <c r="AT468" i="18"/>
  <c r="AT484" i="18"/>
  <c r="AT433" i="18"/>
  <c r="AT449" i="18"/>
  <c r="AT465" i="18"/>
  <c r="AT481" i="18"/>
  <c r="AO473" i="16"/>
  <c r="AO465" i="16"/>
  <c r="AO433" i="16"/>
  <c r="AO457" i="16"/>
  <c r="AO479" i="16"/>
  <c r="AO471" i="16"/>
  <c r="AO477" i="16"/>
  <c r="AO445" i="16"/>
  <c r="AO475" i="16"/>
  <c r="AO443" i="16"/>
  <c r="AO489" i="16"/>
  <c r="AH449" i="16"/>
  <c r="AH486" i="16"/>
  <c r="AH436" i="16"/>
  <c r="AH450" i="16"/>
  <c r="AH441" i="16"/>
  <c r="AH487" i="16"/>
  <c r="AH437" i="16"/>
  <c r="AH451" i="16"/>
  <c r="AH433" i="16"/>
  <c r="AH478" i="16"/>
  <c r="AH428" i="16"/>
  <c r="AH489" i="16"/>
  <c r="AH442" i="16"/>
  <c r="AH457" i="16"/>
  <c r="AH463" i="16"/>
  <c r="AH477" i="16"/>
  <c r="AH427" i="16"/>
  <c r="AH455" i="16"/>
  <c r="AH465" i="16"/>
  <c r="AH432" i="16"/>
  <c r="AE465" i="17"/>
  <c r="AE466" i="17"/>
  <c r="AE435" i="17"/>
  <c r="AE436" i="17"/>
  <c r="AE473" i="17"/>
  <c r="AE474" i="17"/>
  <c r="AE443" i="17"/>
  <c r="AE444" i="17"/>
  <c r="AE429" i="17"/>
  <c r="AE461" i="17"/>
  <c r="AE430" i="17"/>
  <c r="AE462" i="17"/>
  <c r="AE423" i="17"/>
  <c r="AE455" i="17"/>
  <c r="AE487" i="17"/>
  <c r="AE424" i="17"/>
  <c r="AE456" i="17"/>
  <c r="AE488" i="17"/>
  <c r="AE483" i="18"/>
  <c r="AE435" i="18"/>
  <c r="AE451" i="18"/>
  <c r="AE467" i="18"/>
  <c r="AE480" i="18"/>
  <c r="AE432" i="18"/>
  <c r="AE448" i="18"/>
  <c r="AE464" i="18"/>
  <c r="AE429" i="18"/>
  <c r="AE445" i="18"/>
  <c r="AE461" i="18"/>
  <c r="AE482" i="18"/>
  <c r="AE490" i="18"/>
  <c r="AE426" i="18"/>
  <c r="AE442" i="18"/>
  <c r="AE458" i="18"/>
  <c r="AE474" i="18"/>
  <c r="AE487" i="18"/>
  <c r="AM475" i="16"/>
  <c r="AM443" i="16"/>
  <c r="AM474" i="16"/>
  <c r="AM442" i="16"/>
  <c r="AM460" i="16"/>
  <c r="AM468" i="16"/>
  <c r="AM423" i="16"/>
  <c r="AM440" i="16"/>
  <c r="AM464" i="16"/>
  <c r="AM456" i="16"/>
  <c r="AM481" i="16"/>
  <c r="AM472" i="16"/>
  <c r="AM478" i="16"/>
  <c r="AM487" i="16"/>
  <c r="AU288" i="16"/>
  <c r="AU254" i="16"/>
  <c r="AU360" i="16"/>
  <c r="AN467" i="17"/>
  <c r="AN426" i="17"/>
  <c r="AN431" i="17"/>
  <c r="AN440" i="17"/>
  <c r="AN466" i="17"/>
  <c r="AN469" i="17"/>
  <c r="AS433" i="18"/>
  <c r="AS484" i="18"/>
  <c r="AS446" i="18"/>
  <c r="AF441" i="16"/>
  <c r="AF444" i="16"/>
  <c r="AF482" i="16"/>
  <c r="AF445" i="16"/>
  <c r="AR434" i="17"/>
  <c r="AR441" i="17"/>
  <c r="AR435" i="17"/>
  <c r="AS425" i="17"/>
  <c r="AS475" i="17"/>
  <c r="AS466" i="17"/>
  <c r="AT446" i="16"/>
  <c r="AT474" i="16"/>
  <c r="AT458" i="16"/>
  <c r="AT432" i="16"/>
  <c r="AT468" i="16"/>
  <c r="AN430" i="18"/>
  <c r="AN487" i="18"/>
  <c r="AN452" i="18"/>
  <c r="AN433" i="18"/>
  <c r="AN449" i="18"/>
  <c r="AN465" i="18"/>
  <c r="AF490" i="18"/>
  <c r="AF435" i="18"/>
  <c r="AF467" i="18"/>
  <c r="AS438" i="16"/>
  <c r="AS457" i="16"/>
  <c r="AU61" i="16"/>
  <c r="AP433" i="16"/>
  <c r="AP442" i="16"/>
  <c r="AP462" i="16"/>
  <c r="AP467" i="16"/>
  <c r="AP448" i="16"/>
  <c r="AU192" i="16"/>
  <c r="AU410" i="16"/>
  <c r="AU239" i="16"/>
  <c r="AU139" i="16"/>
  <c r="AU303" i="16"/>
  <c r="AU232" i="16"/>
  <c r="AU165" i="16"/>
  <c r="AU248" i="16"/>
  <c r="AU338" i="16"/>
  <c r="AU315" i="16"/>
  <c r="AU316" i="16"/>
  <c r="AU348" i="16"/>
  <c r="AU387" i="16"/>
  <c r="AU419" i="16"/>
  <c r="AU167" i="16"/>
  <c r="AU253" i="16"/>
  <c r="AU295" i="16"/>
  <c r="AU381" i="16"/>
  <c r="AU294" i="16"/>
  <c r="AU230" i="16"/>
  <c r="AU166" i="16"/>
  <c r="AU310" i="16"/>
  <c r="AU342" i="16"/>
  <c r="AU374" i="16"/>
  <c r="AU151" i="16"/>
  <c r="AU235" i="16"/>
  <c r="AU319" i="16"/>
  <c r="AU363" i="16"/>
  <c r="AU405" i="16"/>
  <c r="AU320" i="16"/>
  <c r="AU352" i="16"/>
  <c r="AU383" i="16"/>
  <c r="AU415" i="16"/>
  <c r="AU163" i="16"/>
  <c r="AU205" i="16"/>
  <c r="AU247" i="16"/>
  <c r="AU291" i="16"/>
  <c r="AU333" i="16"/>
  <c r="AU375" i="16"/>
  <c r="AU420" i="16"/>
  <c r="AU209" i="16"/>
  <c r="AU241" i="16"/>
  <c r="AU273" i="16"/>
  <c r="AU305" i="16"/>
  <c r="AU337" i="16"/>
  <c r="AU369" i="16"/>
  <c r="AU401" i="16"/>
  <c r="AN454" i="17"/>
  <c r="AN439" i="17"/>
  <c r="AN470" i="17"/>
  <c r="AN423" i="17"/>
  <c r="AN433" i="17"/>
  <c r="AN465" i="17"/>
  <c r="AN424" i="17"/>
  <c r="AN456" i="17"/>
  <c r="AN488" i="17"/>
  <c r="AN427" i="17"/>
  <c r="AN459" i="17"/>
  <c r="AN491" i="17"/>
  <c r="AN450" i="17"/>
  <c r="AN482" i="17"/>
  <c r="AN453" i="17"/>
  <c r="AN485" i="17"/>
  <c r="AN444" i="17"/>
  <c r="AN476" i="17"/>
  <c r="AS476" i="18"/>
  <c r="AS435" i="18"/>
  <c r="AS451" i="18"/>
  <c r="AS467" i="18"/>
  <c r="AS486" i="18"/>
  <c r="AS432" i="18"/>
  <c r="AS448" i="18"/>
  <c r="AS464" i="18"/>
  <c r="AS483" i="18"/>
  <c r="AS425" i="18"/>
  <c r="AS441" i="18"/>
  <c r="AS457" i="18"/>
  <c r="AS473" i="18"/>
  <c r="AS422" i="18"/>
  <c r="AS438" i="18"/>
  <c r="AS454" i="18"/>
  <c r="AS470" i="18"/>
  <c r="AS489" i="18"/>
  <c r="AF479" i="16"/>
  <c r="AF447" i="16"/>
  <c r="AF465" i="16"/>
  <c r="AF491" i="16"/>
  <c r="AF464" i="16"/>
  <c r="AF425" i="16"/>
  <c r="AF486" i="16"/>
  <c r="AF454" i="16"/>
  <c r="AF422" i="16"/>
  <c r="AF424" i="16"/>
  <c r="AF485" i="16"/>
  <c r="AF434" i="16"/>
  <c r="AF474" i="16"/>
  <c r="AF477" i="16"/>
  <c r="AF428" i="16"/>
  <c r="AF460" i="16"/>
  <c r="AF427" i="16"/>
  <c r="AF461" i="16"/>
  <c r="AF489" i="16"/>
  <c r="AR446" i="17"/>
  <c r="AR484" i="17"/>
  <c r="AR457" i="17"/>
  <c r="AR432" i="17"/>
  <c r="AR466" i="17"/>
  <c r="AR439" i="17"/>
  <c r="AR481" i="17"/>
  <c r="AR450" i="17"/>
  <c r="AR490" i="17"/>
  <c r="AR463" i="17"/>
  <c r="AR436" i="17"/>
  <c r="AR470" i="17"/>
  <c r="AR445" i="17"/>
  <c r="AR487" i="17"/>
  <c r="AR488" i="17"/>
  <c r="AR451" i="17"/>
  <c r="AR483" i="17"/>
  <c r="AS479" i="17"/>
  <c r="AS455" i="17"/>
  <c r="AS468" i="17"/>
  <c r="AS431" i="17"/>
  <c r="AS444" i="17"/>
  <c r="AS446" i="17"/>
  <c r="AS478" i="17"/>
  <c r="AS441" i="17"/>
  <c r="AS473" i="17"/>
  <c r="AS432" i="17"/>
  <c r="AS464" i="17"/>
  <c r="AS427" i="17"/>
  <c r="AS459" i="17"/>
  <c r="AS491" i="17"/>
  <c r="AS450" i="17"/>
  <c r="AS482" i="17"/>
  <c r="AS445" i="17"/>
  <c r="AS477" i="17"/>
  <c r="AT485" i="16"/>
  <c r="AT453" i="16"/>
  <c r="AT491" i="16"/>
  <c r="AT462" i="16"/>
  <c r="AT430" i="16"/>
  <c r="AT428" i="16"/>
  <c r="AT460" i="16"/>
  <c r="AT456" i="16"/>
  <c r="AT427" i="16"/>
  <c r="AT450" i="16"/>
  <c r="AT482" i="16"/>
  <c r="AT426" i="16"/>
  <c r="AT440" i="16"/>
  <c r="AT467" i="16"/>
  <c r="AT424" i="16"/>
  <c r="AT441" i="16"/>
  <c r="AT457" i="16"/>
  <c r="AT473" i="16"/>
  <c r="AN470" i="18"/>
  <c r="AN426" i="18"/>
  <c r="AN490" i="18"/>
  <c r="AN462" i="18"/>
  <c r="AN434" i="18"/>
  <c r="AN431" i="18"/>
  <c r="AN447" i="18"/>
  <c r="AN463" i="18"/>
  <c r="AN479" i="18"/>
  <c r="AN428" i="18"/>
  <c r="AN444" i="18"/>
  <c r="AN460" i="18"/>
  <c r="AN476" i="18"/>
  <c r="AN425" i="18"/>
  <c r="AN441" i="18"/>
  <c r="AN457" i="18"/>
  <c r="AN473" i="18"/>
  <c r="AN489" i="18"/>
  <c r="AF446" i="18"/>
  <c r="AF444" i="18"/>
  <c r="AF460" i="18"/>
  <c r="AF476" i="18"/>
  <c r="AF434" i="18"/>
  <c r="AF432" i="18"/>
  <c r="AF457" i="18"/>
  <c r="AF473" i="18"/>
  <c r="AF489" i="18"/>
  <c r="AF437" i="18"/>
  <c r="AF431" i="18"/>
  <c r="AF466" i="18"/>
  <c r="AF482" i="18"/>
  <c r="AF442" i="18"/>
  <c r="AF440" i="18"/>
  <c r="AF459" i="18"/>
  <c r="AF475" i="18"/>
  <c r="AF491" i="18"/>
  <c r="AH432" i="18"/>
  <c r="AH448" i="18"/>
  <c r="AH464" i="18"/>
  <c r="AH480" i="18"/>
  <c r="AH429" i="18"/>
  <c r="AH445" i="18"/>
  <c r="AH461" i="18"/>
  <c r="AH477" i="18"/>
  <c r="AH422" i="18"/>
  <c r="AH438" i="18"/>
  <c r="AH454" i="18"/>
  <c r="AH470" i="18"/>
  <c r="AH486" i="18"/>
  <c r="AH435" i="18"/>
  <c r="AH451" i="18"/>
  <c r="AH467" i="18"/>
  <c r="AH483" i="18"/>
  <c r="AS483" i="16"/>
  <c r="AS451" i="16"/>
  <c r="AS482" i="16"/>
  <c r="AS491" i="16"/>
  <c r="AS470" i="16"/>
  <c r="AS476" i="16"/>
  <c r="AS444" i="16"/>
  <c r="AS486" i="16"/>
  <c r="AS437" i="16"/>
  <c r="AS446" i="16"/>
  <c r="AS430" i="16"/>
  <c r="AS424" i="16"/>
  <c r="AS431" i="16"/>
  <c r="AS471" i="16"/>
  <c r="AS432" i="16"/>
  <c r="AS441" i="16"/>
  <c r="AS490" i="16"/>
  <c r="AS450" i="16"/>
  <c r="AH427" i="17"/>
  <c r="AH459" i="17"/>
  <c r="AH491" i="17"/>
  <c r="AH424" i="17"/>
  <c r="AH456" i="17"/>
  <c r="AH488" i="17"/>
  <c r="AH453" i="17"/>
  <c r="AH485" i="17"/>
  <c r="AH450" i="17"/>
  <c r="AH482" i="17"/>
  <c r="AH439" i="17"/>
  <c r="AH471" i="17"/>
  <c r="AH436" i="17"/>
  <c r="AH468" i="17"/>
  <c r="AH433" i="17"/>
  <c r="AH465" i="17"/>
  <c r="AH430" i="17"/>
  <c r="AH462" i="17"/>
  <c r="AL486" i="16"/>
  <c r="AL437" i="16"/>
  <c r="AL422" i="16"/>
  <c r="AL455" i="16"/>
  <c r="AL483" i="16"/>
  <c r="AL452" i="16"/>
  <c r="AL461" i="16"/>
  <c r="AL424" i="16"/>
  <c r="AL444" i="16"/>
  <c r="AL431" i="16"/>
  <c r="AL451" i="16"/>
  <c r="AL474" i="16"/>
  <c r="AL457" i="16"/>
  <c r="AL427" i="16"/>
  <c r="AL480" i="16"/>
  <c r="AL491" i="16"/>
  <c r="AL466" i="16"/>
  <c r="AL449" i="16"/>
  <c r="AM450" i="17"/>
  <c r="AM482" i="17"/>
  <c r="AM451" i="17"/>
  <c r="AM483" i="17"/>
  <c r="AM444" i="17"/>
  <c r="AM476" i="17"/>
  <c r="AM445" i="17"/>
  <c r="AM477" i="17"/>
  <c r="AM430" i="17"/>
  <c r="AM462" i="17"/>
  <c r="AM431" i="17"/>
  <c r="AM463" i="17"/>
  <c r="AM424" i="17"/>
  <c r="AM456" i="17"/>
  <c r="AM488" i="17"/>
  <c r="AM425" i="17"/>
  <c r="AM457" i="17"/>
  <c r="AM489" i="17"/>
  <c r="AT439" i="17"/>
  <c r="AT440" i="17"/>
  <c r="AT423" i="17"/>
  <c r="AT480" i="17"/>
  <c r="AT463" i="17"/>
  <c r="AT449" i="17"/>
  <c r="AT481" i="17"/>
  <c r="AT442" i="17"/>
  <c r="AT474" i="17"/>
  <c r="AT443" i="17"/>
  <c r="AT475" i="17"/>
  <c r="AT436" i="17"/>
  <c r="AT468" i="17"/>
  <c r="AT437" i="17"/>
  <c r="AT469" i="17"/>
  <c r="AT430" i="17"/>
  <c r="AT462" i="17"/>
  <c r="AQ453" i="17"/>
  <c r="AQ485" i="17"/>
  <c r="AQ450" i="17"/>
  <c r="AQ482" i="17"/>
  <c r="AQ447" i="17"/>
  <c r="AQ479" i="17"/>
  <c r="AQ444" i="17"/>
  <c r="AQ476" i="17"/>
  <c r="AQ433" i="17"/>
  <c r="AQ465" i="17"/>
  <c r="AQ430" i="17"/>
  <c r="AQ462" i="17"/>
  <c r="AQ427" i="17"/>
  <c r="AQ459" i="17"/>
  <c r="AQ491" i="17"/>
  <c r="AQ424" i="17"/>
  <c r="AQ456" i="17"/>
  <c r="AQ488" i="17"/>
  <c r="AD490" i="16"/>
  <c r="AD444" i="16"/>
  <c r="AD459" i="16"/>
  <c r="AD461" i="16"/>
  <c r="AD482" i="16"/>
  <c r="AD472" i="16"/>
  <c r="AD468" i="16"/>
  <c r="AD483" i="16"/>
  <c r="AD432" i="16"/>
  <c r="AD487" i="16"/>
  <c r="AD437" i="16"/>
  <c r="AD458" i="16"/>
  <c r="AD441" i="16"/>
  <c r="AD455" i="16"/>
  <c r="AD464" i="16"/>
  <c r="AD423" i="16"/>
  <c r="AD433" i="16"/>
  <c r="AL430" i="18"/>
  <c r="AL446" i="18"/>
  <c r="AL462" i="18"/>
  <c r="AL478" i="18"/>
  <c r="AL427" i="18"/>
  <c r="AL443" i="18"/>
  <c r="AL459" i="18"/>
  <c r="AL475" i="18"/>
  <c r="AL491" i="18"/>
  <c r="AL424" i="18"/>
  <c r="AL440" i="18"/>
  <c r="AL456" i="18"/>
  <c r="AL472" i="18"/>
  <c r="AL488" i="18"/>
  <c r="AL437" i="18"/>
  <c r="AL453" i="18"/>
  <c r="AL469" i="18"/>
  <c r="AL485" i="18"/>
  <c r="AG482" i="17"/>
  <c r="AG487" i="17"/>
  <c r="AG426" i="17"/>
  <c r="AG431" i="17"/>
  <c r="AG428" i="17"/>
  <c r="AG460" i="17"/>
  <c r="AG433" i="17"/>
  <c r="AG465" i="17"/>
  <c r="AG422" i="17"/>
  <c r="AG454" i="17"/>
  <c r="AG486" i="17"/>
  <c r="AG427" i="17"/>
  <c r="AG459" i="17"/>
  <c r="AG491" i="17"/>
  <c r="AG448" i="17"/>
  <c r="AG480" i="17"/>
  <c r="AG453" i="17"/>
  <c r="AG485" i="17"/>
  <c r="AR441" i="18"/>
  <c r="AR423" i="18"/>
  <c r="AR442" i="18"/>
  <c r="AR474" i="18"/>
  <c r="AR490" i="18"/>
  <c r="AR429" i="18"/>
  <c r="AR452" i="18"/>
  <c r="AR430" i="18"/>
  <c r="AR471" i="18"/>
  <c r="AR487" i="18"/>
  <c r="AR440" i="18"/>
  <c r="AR461" i="18"/>
  <c r="AR468" i="18"/>
  <c r="AR484" i="18"/>
  <c r="AR428" i="18"/>
  <c r="AR451" i="18"/>
  <c r="AR465" i="18"/>
  <c r="AR481" i="18"/>
  <c r="AE467" i="16"/>
  <c r="AE466" i="16"/>
  <c r="AE451" i="16"/>
  <c r="AE472" i="16"/>
  <c r="AE463" i="16"/>
  <c r="AE442" i="16"/>
  <c r="AE469" i="16"/>
  <c r="AE425" i="16"/>
  <c r="AE431" i="16"/>
  <c r="AE485" i="16"/>
  <c r="AE422" i="16"/>
  <c r="AE486" i="16"/>
  <c r="AE476" i="16"/>
  <c r="AE439" i="16"/>
  <c r="AE429" i="16"/>
  <c r="AE465" i="16"/>
  <c r="AE462" i="16"/>
  <c r="AE452" i="16"/>
  <c r="AN477" i="16"/>
  <c r="AN445" i="16"/>
  <c r="AN470" i="16"/>
  <c r="AN484" i="16"/>
  <c r="AN452" i="16"/>
  <c r="AN422" i="16"/>
  <c r="AN450" i="16"/>
  <c r="AN423" i="16"/>
  <c r="AN439" i="16"/>
  <c r="AN466" i="16"/>
  <c r="AN430" i="16"/>
  <c r="AN455" i="16"/>
  <c r="AN443" i="16"/>
  <c r="AN459" i="16"/>
  <c r="AN474" i="16"/>
  <c r="AM448" i="18"/>
  <c r="AM438" i="18"/>
  <c r="AM460" i="18"/>
  <c r="AM478" i="18"/>
  <c r="AM490" i="18"/>
  <c r="AM436" i="18"/>
  <c r="AM426" i="18"/>
  <c r="AM473" i="18"/>
  <c r="AM487" i="18"/>
  <c r="AM435" i="18"/>
  <c r="AM429" i="18"/>
  <c r="AM466" i="18"/>
  <c r="AM423" i="18"/>
  <c r="AM450" i="18"/>
  <c r="AM463" i="18"/>
  <c r="AM476" i="18"/>
  <c r="AD448" i="18"/>
  <c r="AD480" i="18"/>
  <c r="AD429" i="18"/>
  <c r="AD445" i="18"/>
  <c r="AD461" i="18"/>
  <c r="AD477" i="18"/>
  <c r="AD422" i="18"/>
  <c r="AD438" i="18"/>
  <c r="AD454" i="18"/>
  <c r="AD470" i="18"/>
  <c r="AD486" i="18"/>
  <c r="AD435" i="18"/>
  <c r="AD451" i="18"/>
  <c r="AD467" i="18"/>
  <c r="AD483" i="18"/>
  <c r="AR423" i="16"/>
  <c r="AR471" i="16"/>
  <c r="AR429" i="16"/>
  <c r="AR440" i="16"/>
  <c r="AR472" i="16"/>
  <c r="AR456" i="16"/>
  <c r="AR483" i="16"/>
  <c r="AR436" i="16"/>
  <c r="AR450" i="16"/>
  <c r="AR461" i="16"/>
  <c r="AR475" i="16"/>
  <c r="AR425" i="16"/>
  <c r="AR490" i="16"/>
  <c r="AR491" i="16"/>
  <c r="AR444" i="16"/>
  <c r="AR458" i="16"/>
  <c r="AQ434" i="18"/>
  <c r="AQ450" i="18"/>
  <c r="AQ466" i="18"/>
  <c r="AQ483" i="18"/>
  <c r="AQ488" i="18"/>
  <c r="AQ431" i="18"/>
  <c r="AQ447" i="18"/>
  <c r="AQ463" i="18"/>
  <c r="AQ475" i="18"/>
  <c r="AQ424" i="18"/>
  <c r="AQ440" i="18"/>
  <c r="AQ456" i="18"/>
  <c r="AQ472" i="18"/>
  <c r="AQ480" i="18"/>
  <c r="AQ437" i="18"/>
  <c r="AQ453" i="18"/>
  <c r="AQ469" i="18"/>
  <c r="AQ491" i="18"/>
  <c r="AD443" i="17"/>
  <c r="AD434" i="17"/>
  <c r="AD466" i="17"/>
  <c r="AD437" i="17"/>
  <c r="AD469" i="17"/>
  <c r="AD428" i="17"/>
  <c r="AD460" i="17"/>
  <c r="AD423" i="17"/>
  <c r="AD455" i="17"/>
  <c r="AD487" i="17"/>
  <c r="AD446" i="17"/>
  <c r="AD478" i="17"/>
  <c r="AD449" i="17"/>
  <c r="AD481" i="17"/>
  <c r="AD440" i="17"/>
  <c r="AD472" i="17"/>
  <c r="AL442" i="17"/>
  <c r="AL469" i="17"/>
  <c r="AL428" i="17"/>
  <c r="AL455" i="17"/>
  <c r="AL482" i="17"/>
  <c r="AL445" i="17"/>
  <c r="AL484" i="17"/>
  <c r="AL446" i="17"/>
  <c r="AL478" i="17"/>
  <c r="AL441" i="17"/>
  <c r="AL473" i="17"/>
  <c r="AL440" i="17"/>
  <c r="AL472" i="17"/>
  <c r="AL435" i="17"/>
  <c r="AL467" i="17"/>
  <c r="AF434" i="17"/>
  <c r="AF466" i="17"/>
  <c r="AF429" i="17"/>
  <c r="AF461" i="17"/>
  <c r="AF428" i="17"/>
  <c r="AF460" i="17"/>
  <c r="AF423" i="17"/>
  <c r="AF455" i="17"/>
  <c r="AF487" i="17"/>
  <c r="AF446" i="17"/>
  <c r="AF478" i="17"/>
  <c r="AF441" i="17"/>
  <c r="AF473" i="17"/>
  <c r="AF440" i="17"/>
  <c r="AF472" i="17"/>
  <c r="AF435" i="17"/>
  <c r="AF467" i="17"/>
  <c r="AG436" i="18"/>
  <c r="AG456" i="18"/>
  <c r="AG428" i="18"/>
  <c r="AG429" i="18"/>
  <c r="AG445" i="18"/>
  <c r="AG461" i="18"/>
  <c r="AG477" i="18"/>
  <c r="AG426" i="18"/>
  <c r="AG442" i="18"/>
  <c r="AG458" i="18"/>
  <c r="AG474" i="18"/>
  <c r="AG490" i="18"/>
  <c r="AG423" i="18"/>
  <c r="AG439" i="18"/>
  <c r="AG455" i="18"/>
  <c r="AG471" i="18"/>
  <c r="AG487" i="18"/>
  <c r="AQ437" i="16"/>
  <c r="AQ442" i="16"/>
  <c r="AQ439" i="16"/>
  <c r="AQ485" i="16"/>
  <c r="AQ484" i="16"/>
  <c r="AQ481" i="16"/>
  <c r="AQ472" i="16"/>
  <c r="AQ453" i="16"/>
  <c r="AQ488" i="16"/>
  <c r="AQ482" i="16"/>
  <c r="AQ479" i="16"/>
  <c r="AQ460" i="16"/>
  <c r="AQ457" i="16"/>
  <c r="AQ448" i="16"/>
  <c r="AQ470" i="16"/>
  <c r="AQ443" i="16"/>
  <c r="AQ469" i="16"/>
  <c r="AQ446" i="16"/>
  <c r="AQ477" i="16"/>
  <c r="AQ438" i="16"/>
  <c r="AQ430" i="16"/>
  <c r="AQ427" i="16"/>
  <c r="AT458" i="18"/>
  <c r="AT430" i="18"/>
  <c r="AT466" i="18"/>
  <c r="AT422" i="18"/>
  <c r="AT486" i="18"/>
  <c r="AT427" i="18"/>
  <c r="AT443" i="18"/>
  <c r="AT459" i="18"/>
  <c r="AT475" i="18"/>
  <c r="AT491" i="18"/>
  <c r="AT424" i="18"/>
  <c r="AT440" i="18"/>
  <c r="AT456" i="18"/>
  <c r="AT472" i="18"/>
  <c r="AT488" i="18"/>
  <c r="AT437" i="18"/>
  <c r="AT453" i="18"/>
  <c r="AT469" i="18"/>
  <c r="AT485" i="18"/>
  <c r="AO441" i="16"/>
  <c r="AO481" i="16"/>
  <c r="AO425" i="16"/>
  <c r="AO463" i="16"/>
  <c r="AO455" i="16"/>
  <c r="AO469" i="16"/>
  <c r="AO437" i="16"/>
  <c r="AO467" i="16"/>
  <c r="AO435" i="16"/>
  <c r="AO491" i="16"/>
  <c r="AH452" i="16"/>
  <c r="AH466" i="16"/>
  <c r="AH453" i="16"/>
  <c r="AH467" i="16"/>
  <c r="AH490" i="16"/>
  <c r="AH444" i="16"/>
  <c r="AH458" i="16"/>
  <c r="AH425" i="16"/>
  <c r="AH479" i="16"/>
  <c r="AH429" i="16"/>
  <c r="AH443" i="16"/>
  <c r="AH447" i="16"/>
  <c r="AH448" i="16"/>
  <c r="AH446" i="16"/>
  <c r="AH480" i="16"/>
  <c r="AH430" i="16"/>
  <c r="AH422" i="16"/>
  <c r="AE482" i="17"/>
  <c r="AE451" i="17"/>
  <c r="AE452" i="17"/>
  <c r="AE425" i="17"/>
  <c r="AE489" i="17"/>
  <c r="AE426" i="17"/>
  <c r="AE490" i="17"/>
  <c r="AE459" i="17"/>
  <c r="AE460" i="17"/>
  <c r="AE437" i="17"/>
  <c r="AE469" i="17"/>
  <c r="AE438" i="17"/>
  <c r="AE470" i="17"/>
  <c r="AE431" i="17"/>
  <c r="AE463" i="17"/>
  <c r="AE432" i="17"/>
  <c r="AE464" i="17"/>
  <c r="AE423" i="18"/>
  <c r="AE485" i="18"/>
  <c r="AE468" i="18"/>
  <c r="AE477" i="18"/>
  <c r="AE433" i="18"/>
  <c r="AE449" i="18"/>
  <c r="AE465" i="18"/>
  <c r="AE430" i="18"/>
  <c r="AE446" i="18"/>
  <c r="AE462" i="18"/>
  <c r="AE484" i="18"/>
  <c r="AE491" i="18"/>
  <c r="AM467" i="16"/>
  <c r="AM452" i="16"/>
  <c r="AM466" i="16"/>
  <c r="AM434" i="16"/>
  <c r="AM444" i="16"/>
  <c r="AM484" i="16"/>
  <c r="AM437" i="16"/>
  <c r="AM432" i="16"/>
  <c r="AM441" i="16"/>
  <c r="AM465" i="16"/>
  <c r="AM473" i="16"/>
  <c r="AM438" i="16"/>
  <c r="AM479" i="16"/>
  <c r="AU373" i="16"/>
  <c r="AN435" i="17"/>
  <c r="AN429" i="17"/>
  <c r="AN452" i="17"/>
  <c r="AN484" i="17"/>
  <c r="AS423" i="18"/>
  <c r="AS439" i="18"/>
  <c r="AS455" i="18"/>
  <c r="AS471" i="18"/>
  <c r="AS490" i="18"/>
  <c r="AS480" i="18"/>
  <c r="AS436" i="18"/>
  <c r="AS452" i="18"/>
  <c r="AS468" i="18"/>
  <c r="AS487" i="18"/>
  <c r="AS429" i="18"/>
  <c r="AS445" i="18"/>
  <c r="AS461" i="18"/>
  <c r="AS426" i="18"/>
  <c r="AS442" i="18"/>
  <c r="AS458" i="18"/>
  <c r="AS474" i="18"/>
  <c r="AF436" i="16"/>
  <c r="AF471" i="16"/>
  <c r="AF439" i="16"/>
  <c r="AF448" i="16"/>
  <c r="AF488" i="16"/>
  <c r="AF457" i="16"/>
  <c r="AF437" i="16"/>
  <c r="AF435" i="16"/>
  <c r="AF443" i="16"/>
  <c r="AF484" i="16"/>
  <c r="AF451" i="16"/>
  <c r="AF469" i="16"/>
  <c r="AF429" i="16"/>
  <c r="AF466" i="16"/>
  <c r="AR422" i="17"/>
  <c r="AR454" i="17"/>
  <c r="AR425" i="17"/>
  <c r="AR440" i="17"/>
  <c r="AR449" i="17"/>
  <c r="AR426" i="17"/>
  <c r="AR458" i="17"/>
  <c r="AR431" i="17"/>
  <c r="AR444" i="17"/>
  <c r="AR482" i="17"/>
  <c r="AR455" i="17"/>
  <c r="AR464" i="17"/>
  <c r="AR427" i="17"/>
  <c r="AR459" i="17"/>
  <c r="AR491" i="17"/>
  <c r="AS426" i="17"/>
  <c r="AS487" i="17"/>
  <c r="AS463" i="17"/>
  <c r="AS476" i="17"/>
  <c r="AS439" i="17"/>
  <c r="AS422" i="17"/>
  <c r="AS454" i="17"/>
  <c r="AS486" i="17"/>
  <c r="AS449" i="17"/>
  <c r="AS481" i="17"/>
  <c r="AS440" i="17"/>
  <c r="AS472" i="17"/>
  <c r="AS435" i="17"/>
  <c r="AS467" i="17"/>
  <c r="AS458" i="17"/>
  <c r="AS490" i="17"/>
  <c r="AS485" i="17"/>
  <c r="AT477" i="16"/>
  <c r="AT445" i="16"/>
  <c r="AT489" i="16"/>
  <c r="AT486" i="16"/>
  <c r="AT454" i="16"/>
  <c r="AT422" i="16"/>
  <c r="AT435" i="16"/>
  <c r="AT472" i="16"/>
  <c r="AT475" i="16"/>
  <c r="AT431" i="16"/>
  <c r="AT451" i="16"/>
  <c r="AT423" i="16"/>
  <c r="AT463" i="16"/>
  <c r="AT434" i="16"/>
  <c r="AT448" i="16"/>
  <c r="AT464" i="16"/>
  <c r="AT476" i="16"/>
  <c r="AN422" i="18"/>
  <c r="AN486" i="18"/>
  <c r="AN442" i="18"/>
  <c r="AN450" i="18"/>
  <c r="AN451" i="18"/>
  <c r="AN467" i="18"/>
  <c r="AN483" i="18"/>
  <c r="AN432" i="18"/>
  <c r="AN448" i="18"/>
  <c r="AN464" i="18"/>
  <c r="AN480" i="18"/>
  <c r="AN429" i="18"/>
  <c r="AN445" i="18"/>
  <c r="AN461" i="18"/>
  <c r="AN477" i="18"/>
  <c r="AF429" i="18"/>
  <c r="AF423" i="18"/>
  <c r="AF480" i="18"/>
  <c r="AF450" i="18"/>
  <c r="AF448" i="18"/>
  <c r="AF461" i="18"/>
  <c r="AF477" i="18"/>
  <c r="AF422" i="18"/>
  <c r="AF453" i="18"/>
  <c r="AF447" i="18"/>
  <c r="AF470" i="18"/>
  <c r="AF486" i="18"/>
  <c r="AF456" i="18"/>
  <c r="AF463" i="18"/>
  <c r="AF479" i="18"/>
  <c r="AH436" i="18"/>
  <c r="AH452" i="18"/>
  <c r="AH468" i="18"/>
  <c r="AH484" i="18"/>
  <c r="AH433" i="18"/>
  <c r="AH449" i="18"/>
  <c r="AH465" i="18"/>
  <c r="AH481" i="18"/>
  <c r="AH426" i="18"/>
  <c r="AH442" i="18"/>
  <c r="AH458" i="18"/>
  <c r="AH474" i="18"/>
  <c r="AH490" i="18"/>
  <c r="AH423" i="18"/>
  <c r="AH439" i="18"/>
  <c r="AH455" i="18"/>
  <c r="AH471" i="18"/>
  <c r="AS475" i="16"/>
  <c r="AS443" i="16"/>
  <c r="AS489" i="16"/>
  <c r="AS461" i="16"/>
  <c r="AS468" i="16"/>
  <c r="AS436" i="16"/>
  <c r="AS478" i="16"/>
  <c r="AS422" i="16"/>
  <c r="AS465" i="16"/>
  <c r="AS455" i="16"/>
  <c r="AS473" i="16"/>
  <c r="AS440" i="16"/>
  <c r="AS480" i="16"/>
  <c r="AS456" i="16"/>
  <c r="AS466" i="16"/>
  <c r="AH467" i="17"/>
  <c r="AH432" i="17"/>
  <c r="AH429" i="17"/>
  <c r="AH461" i="17"/>
  <c r="AH426" i="17"/>
  <c r="AH490" i="17"/>
  <c r="AH447" i="17"/>
  <c r="AH479" i="17"/>
  <c r="AH476" i="17"/>
  <c r="AH441" i="17"/>
  <c r="AH473" i="17"/>
  <c r="AH438" i="17"/>
  <c r="AH470" i="17"/>
  <c r="AL456" i="16"/>
  <c r="AL439" i="16"/>
  <c r="AL454" i="16"/>
  <c r="AL428" i="16"/>
  <c r="AL435" i="16"/>
  <c r="AL487" i="16"/>
  <c r="AL423" i="16"/>
  <c r="AL426" i="16"/>
  <c r="AL469" i="16"/>
  <c r="AL432" i="16"/>
  <c r="AL482" i="16"/>
  <c r="AL465" i="16"/>
  <c r="AM426" i="17"/>
  <c r="AM458" i="17"/>
  <c r="AM490" i="17"/>
  <c r="AM459" i="17"/>
  <c r="AM491" i="17"/>
  <c r="AM452" i="17"/>
  <c r="AM484" i="17"/>
  <c r="AM453" i="17"/>
  <c r="AM485" i="17"/>
  <c r="AM438" i="17"/>
  <c r="AM470" i="17"/>
  <c r="AM439" i="17"/>
  <c r="AM471" i="17"/>
  <c r="AM432" i="17"/>
  <c r="AM464" i="17"/>
  <c r="AM433" i="17"/>
  <c r="AM465" i="17"/>
  <c r="AT471" i="17"/>
  <c r="AT455" i="17"/>
  <c r="AT425" i="17"/>
  <c r="AT457" i="17"/>
  <c r="AT489" i="17"/>
  <c r="AT482" i="17"/>
  <c r="AT451" i="17"/>
  <c r="AT483" i="17"/>
  <c r="AT444" i="17"/>
  <c r="AT445" i="17"/>
  <c r="AT477" i="17"/>
  <c r="AT438" i="17"/>
  <c r="AT470" i="17"/>
  <c r="AQ429" i="17"/>
  <c r="AQ426" i="17"/>
  <c r="AQ458" i="17"/>
  <c r="AQ490" i="17"/>
  <c r="AQ423" i="17"/>
  <c r="AQ455" i="17"/>
  <c r="AQ487" i="17"/>
  <c r="AQ452" i="17"/>
  <c r="AQ484" i="17"/>
  <c r="AQ441" i="17"/>
  <c r="AQ473" i="17"/>
  <c r="AQ438" i="17"/>
  <c r="AQ470" i="17"/>
  <c r="AQ435" i="17"/>
  <c r="AQ467" i="17"/>
  <c r="AQ432" i="17"/>
  <c r="AQ464" i="17"/>
  <c r="AD460" i="16"/>
  <c r="AD475" i="16"/>
  <c r="AD463" i="16"/>
  <c r="AD477" i="16"/>
  <c r="AD434" i="16"/>
  <c r="AD465" i="16"/>
  <c r="AD470" i="16"/>
  <c r="AD484" i="16"/>
  <c r="AD435" i="16"/>
  <c r="AD453" i="16"/>
  <c r="AD474" i="16"/>
  <c r="AD439" i="16"/>
  <c r="AD454" i="16"/>
  <c r="AL450" i="18"/>
  <c r="AL482" i="18"/>
  <c r="AL431" i="18"/>
  <c r="AL479" i="18"/>
  <c r="AL428" i="18"/>
  <c r="AL444" i="18"/>
  <c r="AL460" i="18"/>
  <c r="AL476" i="18"/>
  <c r="AL425" i="18"/>
  <c r="AL441" i="18"/>
  <c r="AL457" i="18"/>
  <c r="AL473" i="18"/>
  <c r="AL489" i="18"/>
  <c r="AG458" i="17"/>
  <c r="AG463" i="17"/>
  <c r="AG436" i="17"/>
  <c r="AG430" i="17"/>
  <c r="AG462" i="17"/>
  <c r="AG435" i="17"/>
  <c r="AG467" i="17"/>
  <c r="AG424" i="17"/>
  <c r="AG456" i="17"/>
  <c r="AG488" i="17"/>
  <c r="AG429" i="17"/>
  <c r="AG461" i="17"/>
  <c r="AR439" i="18"/>
  <c r="AR458" i="18"/>
  <c r="AR478" i="18"/>
  <c r="AR445" i="18"/>
  <c r="AR446" i="18"/>
  <c r="AR475" i="18"/>
  <c r="AR491" i="18"/>
  <c r="AR433" i="18"/>
  <c r="AR456" i="18"/>
  <c r="AR434" i="18"/>
  <c r="AR472" i="18"/>
  <c r="AR488" i="18"/>
  <c r="AR444" i="18"/>
  <c r="AR422" i="18"/>
  <c r="AR469" i="18"/>
  <c r="AR485" i="18"/>
  <c r="AE483" i="16"/>
  <c r="AE456" i="16"/>
  <c r="AE435" i="16"/>
  <c r="AE491" i="16"/>
  <c r="AE433" i="16"/>
  <c r="AE448" i="16"/>
  <c r="AE479" i="16"/>
  <c r="AE457" i="16"/>
  <c r="AE438" i="16"/>
  <c r="AE428" i="16"/>
  <c r="AE489" i="16"/>
  <c r="AE464" i="16"/>
  <c r="AE455" i="16"/>
  <c r="AE445" i="16"/>
  <c r="AE481" i="16"/>
  <c r="AE478" i="16"/>
  <c r="AE468" i="16"/>
  <c r="AN438" i="16"/>
  <c r="AN469" i="16"/>
  <c r="AN437" i="16"/>
  <c r="AN476" i="16"/>
  <c r="AN444" i="16"/>
  <c r="AN486" i="16"/>
  <c r="AN427" i="16"/>
  <c r="AN451" i="16"/>
  <c r="AN431" i="16"/>
  <c r="AN433" i="16"/>
  <c r="AN441" i="16"/>
  <c r="AN467" i="16"/>
  <c r="AN471" i="16"/>
  <c r="AN435" i="16"/>
  <c r="AN426" i="16"/>
  <c r="AN447" i="16"/>
  <c r="AN463" i="16"/>
  <c r="AN482" i="16"/>
  <c r="AM427" i="18"/>
  <c r="AM480" i="18"/>
  <c r="AM452" i="18"/>
  <c r="AM442" i="18"/>
  <c r="AM475" i="18"/>
  <c r="AM445" i="18"/>
  <c r="AM470" i="18"/>
  <c r="AM484" i="18"/>
  <c r="AM439" i="18"/>
  <c r="AM433" i="18"/>
  <c r="AM467" i="18"/>
  <c r="AM481" i="18"/>
  <c r="AD452" i="18"/>
  <c r="AD468" i="18"/>
  <c r="AD484" i="18"/>
  <c r="AD433" i="18"/>
  <c r="AD449" i="18"/>
  <c r="AD465" i="18"/>
  <c r="AD481" i="18"/>
  <c r="AD442" i="18"/>
  <c r="AD458" i="18"/>
  <c r="AD474" i="18"/>
  <c r="AD490" i="18"/>
  <c r="AD423" i="18"/>
  <c r="AD439" i="18"/>
  <c r="AD455" i="18"/>
  <c r="AD471" i="18"/>
  <c r="AD487" i="18"/>
  <c r="AR464" i="16"/>
  <c r="AR479" i="16"/>
  <c r="AR485" i="16"/>
  <c r="AR454" i="16"/>
  <c r="AR432" i="16"/>
  <c r="AR452" i="16"/>
  <c r="AR466" i="16"/>
  <c r="AR477" i="16"/>
  <c r="AR427" i="16"/>
  <c r="AR488" i="16"/>
  <c r="AR441" i="16"/>
  <c r="AR460" i="16"/>
  <c r="AR474" i="16"/>
  <c r="AQ422" i="18"/>
  <c r="AQ438" i="18"/>
  <c r="AQ470" i="18"/>
  <c r="AQ435" i="18"/>
  <c r="AQ485" i="18"/>
  <c r="AQ428" i="18"/>
  <c r="AQ444" i="18"/>
  <c r="AQ460" i="18"/>
  <c r="AQ482" i="18"/>
  <c r="AQ425" i="18"/>
  <c r="AQ441" i="18"/>
  <c r="AQ457" i="18"/>
  <c r="AQ473" i="18"/>
  <c r="AD451" i="17"/>
  <c r="AD483" i="17"/>
  <c r="AD442" i="17"/>
  <c r="AD445" i="17"/>
  <c r="AD436" i="17"/>
  <c r="AD468" i="17"/>
  <c r="AD431" i="17"/>
  <c r="AD463" i="17"/>
  <c r="AD454" i="17"/>
  <c r="AD425" i="17"/>
  <c r="AD457" i="17"/>
  <c r="AD489" i="17"/>
  <c r="AD448" i="17"/>
  <c r="AD480" i="17"/>
  <c r="AL458" i="17"/>
  <c r="AL485" i="17"/>
  <c r="AL471" i="17"/>
  <c r="AL434" i="17"/>
  <c r="AL461" i="17"/>
  <c r="AL436" i="17"/>
  <c r="AL463" i="17"/>
  <c r="AL422" i="17"/>
  <c r="AL454" i="17"/>
  <c r="AL486" i="17"/>
  <c r="AL449" i="17"/>
  <c r="AL448" i="17"/>
  <c r="AL480" i="17"/>
  <c r="AL443" i="17"/>
  <c r="AF437" i="17"/>
  <c r="AF469" i="17"/>
  <c r="AF436" i="17"/>
  <c r="AF468" i="17"/>
  <c r="AF431" i="17"/>
  <c r="AF463" i="17"/>
  <c r="AF422" i="17"/>
  <c r="AF454" i="17"/>
  <c r="AF486" i="17"/>
  <c r="AF449" i="17"/>
  <c r="AF481" i="17"/>
  <c r="AF448" i="17"/>
  <c r="AF480" i="17"/>
  <c r="AF443" i="17"/>
  <c r="AF475" i="17"/>
  <c r="AG432" i="18"/>
  <c r="AG452" i="18"/>
  <c r="AG472" i="18"/>
  <c r="AG444" i="18"/>
  <c r="AG433" i="18"/>
  <c r="AG449" i="18"/>
  <c r="AG465" i="18"/>
  <c r="AG481" i="18"/>
  <c r="AG430" i="18"/>
  <c r="AG446" i="18"/>
  <c r="AG462" i="18"/>
  <c r="AG478" i="18"/>
  <c r="AG427" i="18"/>
  <c r="AG443" i="18"/>
  <c r="AG459" i="18"/>
  <c r="AG476" i="18"/>
  <c r="AQ467" i="16"/>
  <c r="AQ458" i="16"/>
  <c r="AQ436" i="16"/>
  <c r="AQ424" i="16"/>
  <c r="AQ428" i="16"/>
  <c r="AQ434" i="16"/>
  <c r="AQ431" i="16"/>
  <c r="AQ476" i="16"/>
  <c r="AQ473" i="16"/>
  <c r="AQ464" i="16"/>
  <c r="AQ454" i="16"/>
  <c r="AQ435" i="16"/>
  <c r="AT446" i="18"/>
  <c r="AT482" i="18"/>
  <c r="AT431" i="18"/>
  <c r="AT463" i="18"/>
  <c r="AT479" i="18"/>
  <c r="AT428" i="18"/>
  <c r="AT444" i="18"/>
  <c r="AT460" i="18"/>
  <c r="AT476" i="18"/>
  <c r="AT425" i="18"/>
  <c r="AT441" i="18"/>
  <c r="AT457" i="18"/>
  <c r="AT473" i="18"/>
  <c r="AT489" i="18"/>
  <c r="AO490" i="16"/>
  <c r="AO447" i="16"/>
  <c r="AO439" i="16"/>
  <c r="AO458" i="16"/>
  <c r="AO422" i="16"/>
  <c r="AO461" i="16"/>
  <c r="AO429" i="16"/>
  <c r="AO456" i="16"/>
  <c r="AO459" i="16"/>
  <c r="AO427" i="16"/>
  <c r="AO487" i="16"/>
  <c r="AH468" i="16"/>
  <c r="AH469" i="16"/>
  <c r="AH483" i="16"/>
  <c r="AH460" i="16"/>
  <c r="AH474" i="16"/>
  <c r="AH445" i="16"/>
  <c r="AH459" i="16"/>
  <c r="AH439" i="16"/>
  <c r="AH440" i="16"/>
  <c r="AH472" i="16"/>
  <c r="AH454" i="16"/>
  <c r="AH424" i="16"/>
  <c r="AH423" i="16"/>
  <c r="AE476" i="17"/>
  <c r="AE445" i="17"/>
  <c r="AE477" i="17"/>
  <c r="AE446" i="17"/>
  <c r="AE478" i="17"/>
  <c r="AE439" i="17"/>
  <c r="AE471" i="17"/>
  <c r="AE440" i="17"/>
  <c r="AE472" i="17"/>
  <c r="AE437" i="18"/>
  <c r="AE453" i="18"/>
  <c r="AE469" i="18"/>
  <c r="AE481" i="18"/>
  <c r="AE434" i="18"/>
  <c r="AE450" i="18"/>
  <c r="AE466" i="18"/>
  <c r="AM458" i="16"/>
  <c r="AM426" i="16"/>
  <c r="AM485" i="16"/>
  <c r="AM476" i="16"/>
  <c r="AM428" i="16"/>
  <c r="AM436" i="16"/>
  <c r="AM446" i="16"/>
  <c r="AM462" i="16"/>
  <c r="AM424" i="16"/>
  <c r="AM490" i="16"/>
  <c r="AM489" i="16"/>
  <c r="AM425" i="16"/>
  <c r="AM454" i="16"/>
  <c r="AM480" i="16"/>
  <c r="AU35" i="16"/>
  <c r="AP455" i="16"/>
  <c r="AP488" i="16"/>
  <c r="AU240" i="16"/>
  <c r="AU120" i="16"/>
  <c r="AK470" i="16"/>
  <c r="AU147" i="16"/>
  <c r="AK483" i="16"/>
  <c r="AU133" i="16"/>
  <c r="AU134" i="16"/>
  <c r="AU76" i="16"/>
  <c r="AK426" i="16"/>
  <c r="AU228" i="16"/>
  <c r="AU132" i="16"/>
  <c r="AK482" i="16"/>
  <c r="AU79" i="16"/>
  <c r="AU277" i="16"/>
  <c r="AU129" i="16"/>
  <c r="AK479" i="16"/>
  <c r="AK427" i="16"/>
  <c r="AU32" i="16"/>
  <c r="AP483" i="16"/>
  <c r="AU15" i="16"/>
  <c r="AP435" i="16"/>
  <c r="AP480" i="16"/>
  <c r="AP432" i="16"/>
  <c r="AU283" i="16"/>
  <c r="AU251" i="16"/>
  <c r="AU362" i="16"/>
  <c r="AK486" i="16"/>
  <c r="AU136" i="16"/>
  <c r="AU370" i="16"/>
  <c r="AU364" i="16"/>
  <c r="AU222" i="16"/>
  <c r="AU126" i="16"/>
  <c r="AK476" i="16"/>
  <c r="AK441" i="16"/>
  <c r="AU91" i="16"/>
  <c r="AU350" i="16"/>
  <c r="AU127" i="16"/>
  <c r="AK477" i="16"/>
  <c r="AU173" i="16"/>
  <c r="AU343" i="16"/>
  <c r="AK451" i="16"/>
  <c r="AU101" i="16"/>
  <c r="AK423" i="16"/>
  <c r="AU185" i="16"/>
  <c r="AU217" i="16"/>
  <c r="AU249" i="16"/>
  <c r="AU281" i="16"/>
  <c r="AU313" i="16"/>
  <c r="AU345" i="16"/>
  <c r="AU377" i="16"/>
  <c r="AP450" i="16"/>
  <c r="AU51" i="16"/>
  <c r="AP471" i="16"/>
  <c r="AP484" i="16"/>
  <c r="AP468" i="16"/>
  <c r="AU335" i="16"/>
  <c r="AU131" i="16"/>
  <c r="AK481" i="16"/>
  <c r="AU112" i="16"/>
  <c r="AK462" i="16"/>
  <c r="AU198" i="16"/>
  <c r="AK452" i="16"/>
  <c r="AU102" i="16"/>
  <c r="AU292" i="16"/>
  <c r="AU196" i="16"/>
  <c r="AU406" i="16"/>
  <c r="AU191" i="16"/>
  <c r="AU266" i="16"/>
  <c r="AU234" i="16"/>
  <c r="AU202" i="16"/>
  <c r="AU170" i="16"/>
  <c r="AU138" i="16"/>
  <c r="AU106" i="16"/>
  <c r="AK456" i="16"/>
  <c r="AP473" i="16"/>
  <c r="AP430" i="16"/>
  <c r="AP451" i="16"/>
  <c r="AU264" i="16"/>
  <c r="AK436" i="16"/>
  <c r="AU86" i="16"/>
  <c r="AU347" i="16"/>
  <c r="AU216" i="16"/>
  <c r="AU187" i="16"/>
  <c r="AU324" i="16"/>
  <c r="AU109" i="16"/>
  <c r="AK459" i="16"/>
  <c r="AU221" i="16"/>
  <c r="AU307" i="16"/>
  <c r="AU286" i="16"/>
  <c r="AU100" i="16"/>
  <c r="AK450" i="16"/>
  <c r="AU75" i="16"/>
  <c r="AK425" i="16"/>
  <c r="AU382" i="16"/>
  <c r="AU159" i="16"/>
  <c r="AU215" i="16"/>
  <c r="AU301" i="16"/>
  <c r="AU388" i="16"/>
  <c r="AK439" i="16"/>
  <c r="AU16" i="16"/>
  <c r="AU62" i="16"/>
  <c r="AU28" i="16"/>
  <c r="AU22" i="16"/>
  <c r="AU30" i="16"/>
  <c r="AK484" i="16"/>
  <c r="AU41" i="16"/>
  <c r="AP461" i="16"/>
  <c r="AU49" i="16"/>
  <c r="AP469" i="16"/>
  <c r="AP465" i="16"/>
  <c r="AP457" i="16"/>
  <c r="AP466" i="16"/>
  <c r="AP434" i="16"/>
  <c r="AP486" i="16"/>
  <c r="AP454" i="16"/>
  <c r="AU59" i="16"/>
  <c r="AP479" i="16"/>
  <c r="AP463" i="16"/>
  <c r="AU43" i="16"/>
  <c r="AP447" i="16"/>
  <c r="AU27" i="16"/>
  <c r="AP476" i="16"/>
  <c r="AP460" i="16"/>
  <c r="AP444" i="16"/>
  <c r="AP428" i="16"/>
  <c r="AU296" i="16"/>
  <c r="AU418" i="16"/>
  <c r="AU256" i="16"/>
  <c r="AU128" i="16"/>
  <c r="AK478" i="16"/>
  <c r="AU346" i="16"/>
  <c r="AU155" i="16"/>
  <c r="AU325" i="16"/>
  <c r="AU168" i="16"/>
  <c r="AU379" i="16"/>
  <c r="AU176" i="16"/>
  <c r="AU70" i="16"/>
  <c r="AK490" i="16"/>
  <c r="AU394" i="16"/>
  <c r="AU219" i="16"/>
  <c r="AU389" i="16"/>
  <c r="AU82" i="16"/>
  <c r="AK432" i="16"/>
  <c r="AU421" i="16"/>
  <c r="AU184" i="16"/>
  <c r="AK424" i="16"/>
  <c r="AU74" i="16"/>
  <c r="AU402" i="16"/>
  <c r="AU229" i="16"/>
  <c r="AU400" i="16"/>
  <c r="AU332" i="16"/>
  <c r="AU372" i="16"/>
  <c r="AU403" i="16"/>
  <c r="AU117" i="16"/>
  <c r="AK467" i="16"/>
  <c r="AU149" i="16"/>
  <c r="AU189" i="16"/>
  <c r="AU231" i="16"/>
  <c r="AU275" i="16"/>
  <c r="AU317" i="16"/>
  <c r="AU359" i="16"/>
  <c r="AU404" i="16"/>
  <c r="AU278" i="16"/>
  <c r="AU246" i="16"/>
  <c r="AU214" i="16"/>
  <c r="AU182" i="16"/>
  <c r="AU150" i="16"/>
  <c r="AU118" i="16"/>
  <c r="AK468" i="16"/>
  <c r="AU98" i="16"/>
  <c r="AK448" i="16"/>
  <c r="AU84" i="16"/>
  <c r="AK434" i="16"/>
  <c r="AU356" i="16"/>
  <c r="AU276" i="16"/>
  <c r="AU244" i="16"/>
  <c r="AU212" i="16"/>
  <c r="AU180" i="16"/>
  <c r="AU148" i="16"/>
  <c r="AK466" i="16"/>
  <c r="AU116" i="16"/>
  <c r="AU87" i="16"/>
  <c r="AK437" i="16"/>
  <c r="AU71" i="16"/>
  <c r="AK491" i="16"/>
  <c r="AU326" i="16"/>
  <c r="AU358" i="16"/>
  <c r="AU390" i="16"/>
  <c r="AU103" i="16"/>
  <c r="AK453" i="16"/>
  <c r="AU135" i="16"/>
  <c r="AK485" i="16"/>
  <c r="AU171" i="16"/>
  <c r="AU213" i="16"/>
  <c r="AU255" i="16"/>
  <c r="AU299" i="16"/>
  <c r="AU341" i="16"/>
  <c r="AU384" i="16"/>
  <c r="AU304" i="16"/>
  <c r="AU336" i="16"/>
  <c r="AU368" i="16"/>
  <c r="AU399" i="16"/>
  <c r="AK463" i="16"/>
  <c r="AU113" i="16"/>
  <c r="AU145" i="16"/>
  <c r="AU183" i="16"/>
  <c r="AU227" i="16"/>
  <c r="AU269" i="16"/>
  <c r="AU311" i="16"/>
  <c r="AU355" i="16"/>
  <c r="AU397" i="16"/>
  <c r="AU282" i="16"/>
  <c r="AU250" i="16"/>
  <c r="AU218" i="16"/>
  <c r="AU186" i="16"/>
  <c r="AU154" i="16"/>
  <c r="AU122" i="16"/>
  <c r="AK472" i="16"/>
  <c r="AU99" i="16"/>
  <c r="AK449" i="16"/>
  <c r="AK435" i="16"/>
  <c r="AU161" i="16"/>
  <c r="AU193" i="16"/>
  <c r="AU225" i="16"/>
  <c r="AU257" i="16"/>
  <c r="AU289" i="16"/>
  <c r="AU321" i="16"/>
  <c r="AU353" i="16"/>
  <c r="AU385" i="16"/>
  <c r="AU417" i="16"/>
  <c r="AU37" i="16"/>
  <c r="AU85" i="16"/>
  <c r="AP437" i="16"/>
  <c r="AU17" i="16"/>
  <c r="AP438" i="16"/>
  <c r="AU104" i="16"/>
  <c r="AK454" i="16"/>
  <c r="AU78" i="16"/>
  <c r="AK428" i="16"/>
  <c r="AU412" i="16"/>
  <c r="AU330" i="16"/>
  <c r="AU211" i="16"/>
  <c r="AU339" i="16"/>
  <c r="AU262" i="16"/>
  <c r="AU92" i="16"/>
  <c r="AK442" i="16"/>
  <c r="AU260" i="16"/>
  <c r="AU164" i="16"/>
  <c r="AK445" i="16"/>
  <c r="AU95" i="16"/>
  <c r="AU445" i="16" s="1"/>
  <c r="AK469" i="16"/>
  <c r="AU119" i="16"/>
  <c r="AK443" i="16"/>
  <c r="AU177" i="16"/>
  <c r="AP439" i="16"/>
  <c r="AP477" i="16"/>
  <c r="AU57" i="16"/>
  <c r="AP485" i="16"/>
  <c r="AU65" i="16"/>
  <c r="AP425" i="16"/>
  <c r="AP474" i="16"/>
  <c r="AP464" i="16"/>
  <c r="AK473" i="16"/>
  <c r="AU123" i="16"/>
  <c r="AU175" i="16"/>
  <c r="AU293" i="16"/>
  <c r="AK440" i="16"/>
  <c r="AU90" i="16"/>
  <c r="AU357" i="16"/>
  <c r="AU395" i="16"/>
  <c r="AU179" i="16"/>
  <c r="AU158" i="16"/>
  <c r="AU88" i="16"/>
  <c r="AK438" i="16"/>
  <c r="AU72" i="16"/>
  <c r="AK422" i="16"/>
  <c r="AK474" i="16"/>
  <c r="AU124" i="16"/>
  <c r="AU414" i="16"/>
  <c r="AU328" i="16"/>
  <c r="AK455" i="16"/>
  <c r="AU105" i="16"/>
  <c r="AK480" i="16"/>
  <c r="AU130" i="16"/>
  <c r="AU2" i="16"/>
  <c r="AU64" i="16"/>
  <c r="AP423" i="16"/>
  <c r="AU54" i="16"/>
  <c r="AK429" i="16"/>
  <c r="AU89" i="16"/>
  <c r="AU77" i="16"/>
  <c r="AU13" i="16"/>
  <c r="AU9" i="16"/>
  <c r="AP449" i="16"/>
  <c r="AP445" i="16"/>
  <c r="AP453" i="16"/>
  <c r="AU33" i="16"/>
  <c r="AP491" i="16"/>
  <c r="AP441" i="16"/>
  <c r="AP458" i="16"/>
  <c r="AP426" i="16"/>
  <c r="AP478" i="16"/>
  <c r="AP446" i="16"/>
  <c r="AP475" i="16"/>
  <c r="AU55" i="16"/>
  <c r="AP459" i="16"/>
  <c r="AU39" i="16"/>
  <c r="AP443" i="16"/>
  <c r="AU23" i="16"/>
  <c r="AP427" i="16"/>
  <c r="AU7" i="16"/>
  <c r="AP472" i="16"/>
  <c r="AP456" i="16"/>
  <c r="AP440" i="16"/>
  <c r="AP424" i="16"/>
  <c r="AP489" i="16"/>
  <c r="AU31" i="16"/>
  <c r="AU44" i="16"/>
  <c r="AU200" i="16"/>
  <c r="AU207" i="16"/>
  <c r="AU224" i="16"/>
  <c r="AU94" i="16"/>
  <c r="AK444" i="16"/>
  <c r="AU378" i="16"/>
  <c r="AU197" i="16"/>
  <c r="AU367" i="16"/>
  <c r="AU354" i="16"/>
  <c r="AU272" i="16"/>
  <c r="AU144" i="16"/>
  <c r="AK487" i="16"/>
  <c r="AU107" i="16"/>
  <c r="AK457" i="16"/>
  <c r="AU261" i="16"/>
  <c r="AK489" i="16"/>
  <c r="AU386" i="16"/>
  <c r="AU280" i="16"/>
  <c r="AU152" i="16"/>
  <c r="AU306" i="16"/>
  <c r="AU115" i="16"/>
  <c r="AK465" i="16"/>
  <c r="AU271" i="16"/>
  <c r="AU308" i="16"/>
  <c r="AU340" i="16"/>
  <c r="AU380" i="16"/>
  <c r="AU411" i="16"/>
  <c r="AK475" i="16"/>
  <c r="AU125" i="16"/>
  <c r="AU157" i="16"/>
  <c r="AU199" i="16"/>
  <c r="AU243" i="16"/>
  <c r="AU285" i="16"/>
  <c r="AU327" i="16"/>
  <c r="AU371" i="16"/>
  <c r="AU413" i="16"/>
  <c r="AU270" i="16"/>
  <c r="AU238" i="16"/>
  <c r="AU206" i="16"/>
  <c r="AU174" i="16"/>
  <c r="AU142" i="16"/>
  <c r="AU110" i="16"/>
  <c r="AK460" i="16"/>
  <c r="AK446" i="16"/>
  <c r="AU96" i="16"/>
  <c r="AK430" i="16"/>
  <c r="AU80" i="16"/>
  <c r="AU268" i="16"/>
  <c r="AU236" i="16"/>
  <c r="AU204" i="16"/>
  <c r="AU172" i="16"/>
  <c r="AU140" i="16"/>
  <c r="AK458" i="16"/>
  <c r="AU108" i="16"/>
  <c r="AU83" i="16"/>
  <c r="AU302" i="16"/>
  <c r="AU334" i="16"/>
  <c r="AU366" i="16"/>
  <c r="AU398" i="16"/>
  <c r="AU111" i="16"/>
  <c r="AK461" i="16"/>
  <c r="AU143" i="16"/>
  <c r="AU181" i="16"/>
  <c r="AU223" i="16"/>
  <c r="AU267" i="16"/>
  <c r="AU309" i="16"/>
  <c r="AU351" i="16"/>
  <c r="AU396" i="16"/>
  <c r="AU312" i="16"/>
  <c r="AU344" i="16"/>
  <c r="AU376" i="16"/>
  <c r="AU407" i="16"/>
  <c r="AU121" i="16"/>
  <c r="AK471" i="16"/>
  <c r="AU153" i="16"/>
  <c r="AU195" i="16"/>
  <c r="AU237" i="16"/>
  <c r="AU279" i="16"/>
  <c r="AU489" i="16" s="1"/>
  <c r="AU323" i="16"/>
  <c r="AU365" i="16"/>
  <c r="AU408" i="16"/>
  <c r="AU274" i="16"/>
  <c r="AU242" i="16"/>
  <c r="AU210" i="16"/>
  <c r="AU178" i="16"/>
  <c r="AU146" i="16"/>
  <c r="AU114" i="16"/>
  <c r="AK464" i="16"/>
  <c r="AU97" i="16"/>
  <c r="AK447" i="16"/>
  <c r="AK431" i="16"/>
  <c r="AU169" i="16"/>
  <c r="AU201" i="16"/>
  <c r="AU233" i="16"/>
  <c r="AU265" i="16"/>
  <c r="AU297" i="16"/>
  <c r="AU329" i="16"/>
  <c r="AU361" i="16"/>
  <c r="AU393" i="16"/>
  <c r="AU68" i="16"/>
  <c r="AK488" i="16"/>
  <c r="AU21" i="16"/>
  <c r="AU93" i="16"/>
  <c r="AU6" i="16"/>
  <c r="AC460" i="20"/>
  <c r="M460" i="20"/>
  <c r="AF460" i="20"/>
  <c r="AB460" i="20"/>
  <c r="P460" i="20"/>
  <c r="L460" i="20"/>
  <c r="AA460" i="20"/>
  <c r="K460" i="20"/>
  <c r="G460" i="20"/>
  <c r="AD460" i="20"/>
  <c r="N460" i="20"/>
  <c r="F460" i="20"/>
  <c r="H460" i="20"/>
  <c r="U460" i="20"/>
  <c r="Z460" i="20"/>
  <c r="Y460" i="20"/>
  <c r="D460" i="20"/>
  <c r="R460" i="20"/>
  <c r="W460" i="20"/>
  <c r="AE460" i="20"/>
  <c r="J460" i="20"/>
  <c r="S460" i="20"/>
  <c r="V460" i="20"/>
  <c r="E460" i="20"/>
  <c r="X460" i="20"/>
  <c r="T460" i="20"/>
  <c r="Q460" i="20"/>
  <c r="I460" i="20"/>
  <c r="O460" i="20"/>
  <c r="Y2" i="10"/>
  <c r="Y3" i="10"/>
  <c r="Y4" i="10"/>
  <c r="Y5" i="10"/>
  <c r="Y6" i="10"/>
  <c r="Y7" i="10"/>
  <c r="Y8" i="10"/>
  <c r="Y9" i="10"/>
  <c r="Y10" i="10"/>
  <c r="Y11" i="10"/>
  <c r="Y12" i="10"/>
  <c r="Y13" i="10"/>
  <c r="Y14" i="10"/>
  <c r="Y15" i="10"/>
  <c r="Y16" i="10"/>
  <c r="Y17" i="10"/>
  <c r="Y18" i="10"/>
  <c r="Y19" i="10"/>
  <c r="Y20" i="10"/>
  <c r="Y21" i="10"/>
  <c r="Y22" i="10"/>
  <c r="Y23" i="10"/>
  <c r="Y24" i="10"/>
  <c r="Y25" i="10"/>
  <c r="Y26" i="10"/>
  <c r="Y27" i="10"/>
  <c r="Y28" i="10"/>
  <c r="Y29" i="10"/>
  <c r="Y30" i="10"/>
  <c r="Y31" i="10"/>
  <c r="Y32" i="10"/>
  <c r="Y33" i="10"/>
  <c r="Y34" i="10"/>
  <c r="Y35" i="10"/>
  <c r="Y36" i="10"/>
  <c r="Y37" i="10"/>
  <c r="Y38" i="10"/>
  <c r="Y39" i="10"/>
  <c r="Y40" i="10"/>
  <c r="Y41" i="10"/>
  <c r="Y42" i="10"/>
  <c r="Y43" i="10"/>
  <c r="Y44" i="10"/>
  <c r="Y45" i="10"/>
  <c r="Y46" i="10"/>
  <c r="Y47" i="10"/>
  <c r="Y48" i="10"/>
  <c r="Y49" i="10"/>
  <c r="Y50" i="10"/>
  <c r="Y51" i="10"/>
  <c r="Y52" i="10"/>
  <c r="Y53" i="10"/>
  <c r="Y54" i="10"/>
  <c r="Y55" i="10"/>
  <c r="Y56" i="10"/>
  <c r="Y57" i="10"/>
  <c r="Y58" i="10"/>
  <c r="Y59" i="10"/>
  <c r="Y60" i="10"/>
  <c r="Y61" i="10"/>
  <c r="Y62" i="10"/>
  <c r="Y63" i="10"/>
  <c r="Y64" i="10"/>
  <c r="Y65" i="10"/>
  <c r="Y66" i="10"/>
  <c r="Y67" i="10"/>
  <c r="Y68" i="10"/>
  <c r="Y69" i="10"/>
  <c r="Y70" i="10"/>
  <c r="Y71" i="10"/>
  <c r="Y72" i="10"/>
  <c r="Y73" i="10"/>
  <c r="Y74" i="10"/>
  <c r="Y75" i="10"/>
  <c r="Y76" i="10"/>
  <c r="Y77" i="10"/>
  <c r="Y427" i="10" s="1"/>
  <c r="Y78" i="10"/>
  <c r="Y79" i="10"/>
  <c r="Y80" i="10"/>
  <c r="Y81" i="10"/>
  <c r="Y82" i="10"/>
  <c r="Y83" i="10"/>
  <c r="Y84" i="10"/>
  <c r="Y85" i="10"/>
  <c r="Y435" i="10" s="1"/>
  <c r="Y86" i="10"/>
  <c r="Y87" i="10"/>
  <c r="Y88" i="10"/>
  <c r="Y89" i="10"/>
  <c r="Y90" i="10"/>
  <c r="Y91" i="10"/>
  <c r="Y92" i="10"/>
  <c r="Y93" i="10"/>
  <c r="Y94" i="10"/>
  <c r="Y95" i="10"/>
  <c r="Y96" i="10"/>
  <c r="Y97" i="10"/>
  <c r="Y98" i="10"/>
  <c r="Y99" i="10"/>
  <c r="Y100" i="10"/>
  <c r="Y101" i="10"/>
  <c r="Y102" i="10"/>
  <c r="Y103" i="10"/>
  <c r="Y104" i="10"/>
  <c r="Y105" i="10"/>
  <c r="Y106" i="10"/>
  <c r="Y107" i="10"/>
  <c r="Y108" i="10"/>
  <c r="Y109" i="10"/>
  <c r="Y110" i="10"/>
  <c r="Y111" i="10"/>
  <c r="Y112" i="10"/>
  <c r="Y113" i="10"/>
  <c r="Y114" i="10"/>
  <c r="Y115" i="10"/>
  <c r="Y116" i="10"/>
  <c r="Y117" i="10"/>
  <c r="Y467" i="10" s="1"/>
  <c r="Y118" i="10"/>
  <c r="Y119" i="10"/>
  <c r="Y120" i="10"/>
  <c r="Y121" i="10"/>
  <c r="Y122" i="10"/>
  <c r="Y123" i="10"/>
  <c r="Y124" i="10"/>
  <c r="Y125" i="10"/>
  <c r="Y126" i="10"/>
  <c r="Y127" i="10"/>
  <c r="Y128" i="10"/>
  <c r="Y129" i="10"/>
  <c r="Y130" i="10"/>
  <c r="Y131" i="10"/>
  <c r="Y132" i="10"/>
  <c r="Y133" i="10"/>
  <c r="Y134" i="10"/>
  <c r="Y135" i="10"/>
  <c r="Y136" i="10"/>
  <c r="Y137" i="10"/>
  <c r="Y138" i="10"/>
  <c r="Y139" i="10"/>
  <c r="Y140" i="10"/>
  <c r="Y141" i="10"/>
  <c r="Y142" i="10"/>
  <c r="Y143" i="10"/>
  <c r="Y144" i="10"/>
  <c r="Y145" i="10"/>
  <c r="Y146" i="10"/>
  <c r="Y147" i="10"/>
  <c r="Y148" i="10"/>
  <c r="Y149" i="10"/>
  <c r="Y150" i="10"/>
  <c r="Y151" i="10"/>
  <c r="Y152" i="10"/>
  <c r="Y153" i="10"/>
  <c r="Y154" i="10"/>
  <c r="Y155" i="10"/>
  <c r="Y156" i="10"/>
  <c r="Y157" i="10"/>
  <c r="Y158" i="10"/>
  <c r="Y159" i="10"/>
  <c r="Y160" i="10"/>
  <c r="Y161" i="10"/>
  <c r="Y162" i="10"/>
  <c r="Y163" i="10"/>
  <c r="Y164" i="10"/>
  <c r="Y165" i="10"/>
  <c r="Y166" i="10"/>
  <c r="Y167" i="10"/>
  <c r="Y168" i="10"/>
  <c r="Y169" i="10"/>
  <c r="Y170" i="10"/>
  <c r="Y171" i="10"/>
  <c r="Y172" i="10"/>
  <c r="Y173" i="10"/>
  <c r="Y174" i="10"/>
  <c r="Y175" i="10"/>
  <c r="Y176" i="10"/>
  <c r="Y177" i="10"/>
  <c r="Y178" i="10"/>
  <c r="Y179" i="10"/>
  <c r="Y180" i="10"/>
  <c r="Y181" i="10"/>
  <c r="Y182" i="10"/>
  <c r="Y183" i="10"/>
  <c r="Y184" i="10"/>
  <c r="Y185" i="10"/>
  <c r="Y186" i="10"/>
  <c r="Y187" i="10"/>
  <c r="Y188" i="10"/>
  <c r="Y189" i="10"/>
  <c r="Y190" i="10"/>
  <c r="Y191" i="10"/>
  <c r="Y192" i="10"/>
  <c r="Y193" i="10"/>
  <c r="Y194" i="10"/>
  <c r="Y195" i="10"/>
  <c r="Y196" i="10"/>
  <c r="Y197" i="10"/>
  <c r="Y198" i="10"/>
  <c r="Y199" i="10"/>
  <c r="Y200" i="10"/>
  <c r="Y201" i="10"/>
  <c r="Y202" i="10"/>
  <c r="Y203" i="10"/>
  <c r="Y204" i="10"/>
  <c r="Y205" i="10"/>
  <c r="Y206" i="10"/>
  <c r="Y207" i="10"/>
  <c r="Y208" i="10"/>
  <c r="Y209" i="10"/>
  <c r="Y210" i="10"/>
  <c r="Y211" i="10"/>
  <c r="Y212" i="10"/>
  <c r="Y213" i="10"/>
  <c r="Y214" i="10"/>
  <c r="Y215" i="10"/>
  <c r="Y216" i="10"/>
  <c r="Y217" i="10"/>
  <c r="Y218" i="10"/>
  <c r="Y219" i="10"/>
  <c r="Y220" i="10"/>
  <c r="Y221" i="10"/>
  <c r="Y222" i="10"/>
  <c r="Y223" i="10"/>
  <c r="Y224" i="10"/>
  <c r="Y225" i="10"/>
  <c r="Y226" i="10"/>
  <c r="Y227" i="10"/>
  <c r="Y228" i="10"/>
  <c r="Y229" i="10"/>
  <c r="Y230" i="10"/>
  <c r="Y231" i="10"/>
  <c r="Y232" i="10"/>
  <c r="Y233" i="10"/>
  <c r="Y234" i="10"/>
  <c r="Y235" i="10"/>
  <c r="Y236" i="10"/>
  <c r="Y237" i="10"/>
  <c r="Y238" i="10"/>
  <c r="Y239" i="10"/>
  <c r="Y240" i="10"/>
  <c r="Y241" i="10"/>
  <c r="Y242" i="10"/>
  <c r="Y243" i="10"/>
  <c r="Y244" i="10"/>
  <c r="Y245" i="10"/>
  <c r="Y246" i="10"/>
  <c r="Y247" i="10"/>
  <c r="Y248" i="10"/>
  <c r="Y249" i="10"/>
  <c r="Y250" i="10"/>
  <c r="Y251" i="10"/>
  <c r="Y252" i="10"/>
  <c r="Y253" i="10"/>
  <c r="Y254" i="10"/>
  <c r="Y255" i="10"/>
  <c r="Y256" i="10"/>
  <c r="Y257" i="10"/>
  <c r="Y258" i="10"/>
  <c r="Y259" i="10"/>
  <c r="Y260" i="10"/>
  <c r="Y261" i="10"/>
  <c r="Y262" i="10"/>
  <c r="Y263" i="10"/>
  <c r="Y264" i="10"/>
  <c r="Y265" i="10"/>
  <c r="Y266" i="10"/>
  <c r="Y267" i="10"/>
  <c r="Y268" i="10"/>
  <c r="Y269" i="10"/>
  <c r="Y270" i="10"/>
  <c r="Y271" i="10"/>
  <c r="Y272" i="10"/>
  <c r="Y273" i="10"/>
  <c r="Y274" i="10"/>
  <c r="Y275" i="10"/>
  <c r="Y276" i="10"/>
  <c r="Y277" i="10"/>
  <c r="Y278" i="10"/>
  <c r="Y279" i="10"/>
  <c r="Y280" i="10"/>
  <c r="Y281" i="10"/>
  <c r="Y282" i="10"/>
  <c r="Y283" i="10"/>
  <c r="Y284" i="10"/>
  <c r="Y285" i="10"/>
  <c r="Y286" i="10"/>
  <c r="Y287" i="10"/>
  <c r="Y288" i="10"/>
  <c r="Y289" i="10"/>
  <c r="Y290" i="10"/>
  <c r="Y291" i="10"/>
  <c r="Y292" i="10"/>
  <c r="Y293" i="10"/>
  <c r="Y294" i="10"/>
  <c r="Y295" i="10"/>
  <c r="Y296" i="10"/>
  <c r="Y297" i="10"/>
  <c r="Y298" i="10"/>
  <c r="Y299" i="10"/>
  <c r="Y300" i="10"/>
  <c r="Y301" i="10"/>
  <c r="Y302" i="10"/>
  <c r="Y303" i="10"/>
  <c r="Y304" i="10"/>
  <c r="Y305" i="10"/>
  <c r="Y306" i="10"/>
  <c r="Y307" i="10"/>
  <c r="Y308" i="10"/>
  <c r="Y309" i="10"/>
  <c r="Y310" i="10"/>
  <c r="Y311" i="10"/>
  <c r="Y312" i="10"/>
  <c r="Y313" i="10"/>
  <c r="Y314" i="10"/>
  <c r="Y315" i="10"/>
  <c r="Y316" i="10"/>
  <c r="Y317" i="10"/>
  <c r="Y318" i="10"/>
  <c r="Y319" i="10"/>
  <c r="Y320" i="10"/>
  <c r="Y321" i="10"/>
  <c r="Y322" i="10"/>
  <c r="Y323" i="10"/>
  <c r="Y324" i="10"/>
  <c r="Y325" i="10"/>
  <c r="Y326" i="10"/>
  <c r="Y327" i="10"/>
  <c r="Y328" i="10"/>
  <c r="Y329" i="10"/>
  <c r="Y330" i="10"/>
  <c r="Y331" i="10"/>
  <c r="Y332" i="10"/>
  <c r="Y333" i="10"/>
  <c r="Y334" i="10"/>
  <c r="Y335" i="10"/>
  <c r="Y336" i="10"/>
  <c r="Y337" i="10"/>
  <c r="Y338" i="10"/>
  <c r="Y339" i="10"/>
  <c r="Y340" i="10"/>
  <c r="Y341" i="10"/>
  <c r="Y342" i="10"/>
  <c r="Y343" i="10"/>
  <c r="Y344" i="10"/>
  <c r="Y345" i="10"/>
  <c r="Y346" i="10"/>
  <c r="Y347" i="10"/>
  <c r="Y348" i="10"/>
  <c r="Y349" i="10"/>
  <c r="Y350" i="10"/>
  <c r="Y351" i="10"/>
  <c r="Y352" i="10"/>
  <c r="Y353" i="10"/>
  <c r="Y354" i="10"/>
  <c r="Y355" i="10"/>
  <c r="Y356" i="10"/>
  <c r="Y357" i="10"/>
  <c r="Y358" i="10"/>
  <c r="Y359" i="10"/>
  <c r="Y360" i="10"/>
  <c r="Y361" i="10"/>
  <c r="Y362" i="10"/>
  <c r="Y363" i="10"/>
  <c r="Y364" i="10"/>
  <c r="Y365" i="10"/>
  <c r="Y366" i="10"/>
  <c r="Y367" i="10"/>
  <c r="Y368" i="10"/>
  <c r="Y369" i="10"/>
  <c r="Y370" i="10"/>
  <c r="Y371" i="10"/>
  <c r="Y372" i="10"/>
  <c r="Y373" i="10"/>
  <c r="Y374" i="10"/>
  <c r="Y375" i="10"/>
  <c r="Y376" i="10"/>
  <c r="Y377" i="10"/>
  <c r="Y378" i="10"/>
  <c r="Y379" i="10"/>
  <c r="Y380" i="10"/>
  <c r="Y381" i="10"/>
  <c r="Y382" i="10"/>
  <c r="Y383" i="10"/>
  <c r="Y384" i="10"/>
  <c r="Y385" i="10"/>
  <c r="Y386" i="10"/>
  <c r="Y387" i="10"/>
  <c r="Y388" i="10"/>
  <c r="Y389" i="10"/>
  <c r="Y390" i="10"/>
  <c r="Y391" i="10"/>
  <c r="Y392" i="10"/>
  <c r="Y393" i="10"/>
  <c r="Y394" i="10"/>
  <c r="Y395" i="10"/>
  <c r="Y396" i="10"/>
  <c r="Y397" i="10"/>
  <c r="Y398" i="10"/>
  <c r="Y399" i="10"/>
  <c r="Y400" i="10"/>
  <c r="Y401" i="10"/>
  <c r="Y402" i="10"/>
  <c r="Y403" i="10"/>
  <c r="Y404" i="10"/>
  <c r="Y405" i="10"/>
  <c r="Y406" i="10"/>
  <c r="Y407" i="10"/>
  <c r="Y408" i="10"/>
  <c r="Y409" i="10"/>
  <c r="Y410" i="10"/>
  <c r="Y411" i="10"/>
  <c r="Y412" i="10"/>
  <c r="Y413" i="10"/>
  <c r="Y414" i="10"/>
  <c r="Y415" i="10"/>
  <c r="Y416" i="10"/>
  <c r="Y417" i="10"/>
  <c r="Y418" i="10"/>
  <c r="Y419" i="10"/>
  <c r="Y420" i="10"/>
  <c r="Y421" i="10"/>
  <c r="Z3" i="10"/>
  <c r="AA3" i="10"/>
  <c r="AB3" i="10"/>
  <c r="AC3" i="10"/>
  <c r="AI3" i="10"/>
  <c r="AJ3" i="10"/>
  <c r="AO3" i="10"/>
  <c r="Z4" i="10"/>
  <c r="AA4" i="10"/>
  <c r="AB4" i="10"/>
  <c r="AC4" i="10"/>
  <c r="AF4" i="10"/>
  <c r="AI4" i="10"/>
  <c r="AJ4" i="10"/>
  <c r="AO4" i="10"/>
  <c r="Z5" i="10"/>
  <c r="AA5" i="10"/>
  <c r="AB5" i="10"/>
  <c r="AC5" i="10"/>
  <c r="AI5" i="10"/>
  <c r="AJ5" i="10"/>
  <c r="AO5" i="10"/>
  <c r="Z6" i="10"/>
  <c r="AA6" i="10"/>
  <c r="AB6" i="10"/>
  <c r="AC6" i="10"/>
  <c r="AI6" i="10"/>
  <c r="AJ6" i="10"/>
  <c r="AL6" i="10"/>
  <c r="AO6" i="10"/>
  <c r="Z7" i="10"/>
  <c r="AA7" i="10"/>
  <c r="AB7" i="10"/>
  <c r="AC7" i="10"/>
  <c r="AI7" i="10"/>
  <c r="AJ7" i="10"/>
  <c r="AO7" i="10"/>
  <c r="Z8" i="10"/>
  <c r="AA8" i="10"/>
  <c r="AB8" i="10"/>
  <c r="AC8" i="10"/>
  <c r="AI8" i="10"/>
  <c r="AJ8" i="10"/>
  <c r="AO8" i="10"/>
  <c r="Z9" i="10"/>
  <c r="AA9" i="10"/>
  <c r="AB9" i="10"/>
  <c r="AC9" i="10"/>
  <c r="AE9" i="10"/>
  <c r="AI9" i="10"/>
  <c r="AJ9" i="10"/>
  <c r="AO9" i="10"/>
  <c r="Z10" i="10"/>
  <c r="AA10" i="10"/>
  <c r="AB10" i="10"/>
  <c r="AC10" i="10"/>
  <c r="AI10" i="10"/>
  <c r="AJ10" i="10"/>
  <c r="AO10" i="10"/>
  <c r="AP10" i="10"/>
  <c r="Z11" i="10"/>
  <c r="AA11" i="10"/>
  <c r="AB11" i="10"/>
  <c r="AC11" i="10"/>
  <c r="AI11" i="10"/>
  <c r="AJ11" i="10"/>
  <c r="AO11" i="10"/>
  <c r="Z12" i="10"/>
  <c r="AA12" i="10"/>
  <c r="AB12" i="10"/>
  <c r="AC12" i="10"/>
  <c r="AF12" i="10"/>
  <c r="AI12" i="10"/>
  <c r="AJ12" i="10"/>
  <c r="AO12" i="10"/>
  <c r="Z13" i="10"/>
  <c r="AA13" i="10"/>
  <c r="AB13" i="10"/>
  <c r="AC13" i="10"/>
  <c r="AI13" i="10"/>
  <c r="AJ13" i="10"/>
  <c r="AO13" i="10"/>
  <c r="Z14" i="10"/>
  <c r="AA14" i="10"/>
  <c r="AB14" i="10"/>
  <c r="AC14" i="10"/>
  <c r="AI14" i="10"/>
  <c r="AJ14" i="10"/>
  <c r="AL14" i="10"/>
  <c r="AO14" i="10"/>
  <c r="Z15" i="10"/>
  <c r="AA15" i="10"/>
  <c r="AB15" i="10"/>
  <c r="AC15" i="10"/>
  <c r="AI15" i="10"/>
  <c r="AJ15" i="10"/>
  <c r="AO15" i="10"/>
  <c r="Z16" i="10"/>
  <c r="AA16" i="10"/>
  <c r="AB16" i="10"/>
  <c r="AC16" i="10"/>
  <c r="AI16" i="10"/>
  <c r="AJ16" i="10"/>
  <c r="AO16" i="10"/>
  <c r="Z17" i="10"/>
  <c r="AA17" i="10"/>
  <c r="AB17" i="10"/>
  <c r="AC17" i="10"/>
  <c r="AE17" i="10"/>
  <c r="AI17" i="10"/>
  <c r="AJ17" i="10"/>
  <c r="AO17" i="10"/>
  <c r="Z18" i="10"/>
  <c r="AA18" i="10"/>
  <c r="AB18" i="10"/>
  <c r="AC18" i="10"/>
  <c r="AI18" i="10"/>
  <c r="AJ18" i="10"/>
  <c r="AO18" i="10"/>
  <c r="AP18" i="10"/>
  <c r="Z19" i="10"/>
  <c r="AA19" i="10"/>
  <c r="AB19" i="10"/>
  <c r="AC19" i="10"/>
  <c r="AI19" i="10"/>
  <c r="AJ19" i="10"/>
  <c r="AO19" i="10"/>
  <c r="Z20" i="10"/>
  <c r="AA20" i="10"/>
  <c r="AB20" i="10"/>
  <c r="AC20" i="10"/>
  <c r="AF20" i="10"/>
  <c r="AI20" i="10"/>
  <c r="AJ20" i="10"/>
  <c r="AO20" i="10"/>
  <c r="Z21" i="10"/>
  <c r="AA21" i="10"/>
  <c r="AB21" i="10"/>
  <c r="AC21" i="10"/>
  <c r="AI21" i="10"/>
  <c r="AJ21" i="10"/>
  <c r="AO21" i="10"/>
  <c r="Z22" i="10"/>
  <c r="AA22" i="10"/>
  <c r="AB22" i="10"/>
  <c r="AC22" i="10"/>
  <c r="AI22" i="10"/>
  <c r="AJ22" i="10"/>
  <c r="AL22" i="10"/>
  <c r="AO22" i="10"/>
  <c r="Z23" i="10"/>
  <c r="AA23" i="10"/>
  <c r="AB23" i="10"/>
  <c r="AC23" i="10"/>
  <c r="AI23" i="10"/>
  <c r="AJ23" i="10"/>
  <c r="AO23" i="10"/>
  <c r="Z24" i="10"/>
  <c r="AA24" i="10"/>
  <c r="AB24" i="10"/>
  <c r="AC24" i="10"/>
  <c r="AI24" i="10"/>
  <c r="AJ24" i="10"/>
  <c r="AO24" i="10"/>
  <c r="Z25" i="10"/>
  <c r="AA25" i="10"/>
  <c r="AB25" i="10"/>
  <c r="AC25" i="10"/>
  <c r="AE25" i="10"/>
  <c r="AI25" i="10"/>
  <c r="AJ25" i="10"/>
  <c r="AO25" i="10"/>
  <c r="Z26" i="10"/>
  <c r="AA26" i="10"/>
  <c r="AB26" i="10"/>
  <c r="AC26" i="10"/>
  <c r="AI26" i="10"/>
  <c r="AJ26" i="10"/>
  <c r="AO26" i="10"/>
  <c r="AP26" i="10"/>
  <c r="Z27" i="10"/>
  <c r="AA27" i="10"/>
  <c r="AB27" i="10"/>
  <c r="AC27" i="10"/>
  <c r="AI27" i="10"/>
  <c r="AJ27" i="10"/>
  <c r="AO27" i="10"/>
  <c r="Z28" i="10"/>
  <c r="AA28" i="10"/>
  <c r="AB28" i="10"/>
  <c r="AC28" i="10"/>
  <c r="AF28" i="10"/>
  <c r="AI28" i="10"/>
  <c r="AJ28" i="10"/>
  <c r="AO28" i="10"/>
  <c r="Z29" i="10"/>
  <c r="AA29" i="10"/>
  <c r="AB29" i="10"/>
  <c r="AC29" i="10"/>
  <c r="AI29" i="10"/>
  <c r="AJ29" i="10"/>
  <c r="AO29" i="10"/>
  <c r="Z30" i="10"/>
  <c r="AA30" i="10"/>
  <c r="AB30" i="10"/>
  <c r="AC30" i="10"/>
  <c r="AI30" i="10"/>
  <c r="AJ30" i="10"/>
  <c r="AL30" i="10"/>
  <c r="AO30" i="10"/>
  <c r="Z31" i="10"/>
  <c r="AA31" i="10"/>
  <c r="AB31" i="10"/>
  <c r="AC31" i="10"/>
  <c r="AI31" i="10"/>
  <c r="AJ31" i="10"/>
  <c r="AO31" i="10"/>
  <c r="Z32" i="10"/>
  <c r="AA32" i="10"/>
  <c r="AB32" i="10"/>
  <c r="AC32" i="10"/>
  <c r="AI32" i="10"/>
  <c r="AJ32" i="10"/>
  <c r="AO32" i="10"/>
  <c r="Z33" i="10"/>
  <c r="AA33" i="10"/>
  <c r="AB33" i="10"/>
  <c r="AC33" i="10"/>
  <c r="AE33" i="10"/>
  <c r="AI33" i="10"/>
  <c r="AJ33" i="10"/>
  <c r="AO33" i="10"/>
  <c r="Z34" i="10"/>
  <c r="AA34" i="10"/>
  <c r="AB34" i="10"/>
  <c r="AC34" i="10"/>
  <c r="AI34" i="10"/>
  <c r="AJ34" i="10"/>
  <c r="AO34" i="10"/>
  <c r="AP34" i="10"/>
  <c r="Z35" i="10"/>
  <c r="AA35" i="10"/>
  <c r="AB35" i="10"/>
  <c r="AC35" i="10"/>
  <c r="AI35" i="10"/>
  <c r="AJ35" i="10"/>
  <c r="AO35" i="10"/>
  <c r="Z36" i="10"/>
  <c r="AA36" i="10"/>
  <c r="AB36" i="10"/>
  <c r="AC36" i="10"/>
  <c r="AF36" i="10"/>
  <c r="AI36" i="10"/>
  <c r="AJ36" i="10"/>
  <c r="AO36" i="10"/>
  <c r="Z37" i="10"/>
  <c r="AA37" i="10"/>
  <c r="AB37" i="10"/>
  <c r="AC37" i="10"/>
  <c r="AI37" i="10"/>
  <c r="AJ37" i="10"/>
  <c r="AO37" i="10"/>
  <c r="Z38" i="10"/>
  <c r="AA38" i="10"/>
  <c r="AB38" i="10"/>
  <c r="AC38" i="10"/>
  <c r="AI38" i="10"/>
  <c r="AJ38" i="10"/>
  <c r="AL38" i="10"/>
  <c r="AO38" i="10"/>
  <c r="Z39" i="10"/>
  <c r="AA39" i="10"/>
  <c r="AB39" i="10"/>
  <c r="AC39" i="10"/>
  <c r="AI39" i="10"/>
  <c r="AJ39" i="10"/>
  <c r="AO39" i="10"/>
  <c r="Z40" i="10"/>
  <c r="AA40" i="10"/>
  <c r="AB40" i="10"/>
  <c r="AC40" i="10"/>
  <c r="AI40" i="10"/>
  <c r="AJ40" i="10"/>
  <c r="AO40" i="10"/>
  <c r="Z41" i="10"/>
  <c r="AA41" i="10"/>
  <c r="AB41" i="10"/>
  <c r="AC41" i="10"/>
  <c r="AE41" i="10"/>
  <c r="AI41" i="10"/>
  <c r="AJ41" i="10"/>
  <c r="AO41" i="10"/>
  <c r="Z42" i="10"/>
  <c r="AA42" i="10"/>
  <c r="AB42" i="10"/>
  <c r="AC42" i="10"/>
  <c r="AI42" i="10"/>
  <c r="AJ42" i="10"/>
  <c r="AO42" i="10"/>
  <c r="AP42" i="10"/>
  <c r="Z43" i="10"/>
  <c r="AA43" i="10"/>
  <c r="AB43" i="10"/>
  <c r="AC43" i="10"/>
  <c r="AI43" i="10"/>
  <c r="AJ43" i="10"/>
  <c r="AO43" i="10"/>
  <c r="Z44" i="10"/>
  <c r="AA44" i="10"/>
  <c r="AB44" i="10"/>
  <c r="AC44" i="10"/>
  <c r="AF44" i="10"/>
  <c r="AI44" i="10"/>
  <c r="AJ44" i="10"/>
  <c r="AO44" i="10"/>
  <c r="Z45" i="10"/>
  <c r="AA45" i="10"/>
  <c r="AB45" i="10"/>
  <c r="AC45" i="10"/>
  <c r="AI45" i="10"/>
  <c r="AJ45" i="10"/>
  <c r="AO45" i="10"/>
  <c r="Z46" i="10"/>
  <c r="AA46" i="10"/>
  <c r="AB46" i="10"/>
  <c r="AC46" i="10"/>
  <c r="AI46" i="10"/>
  <c r="AJ46" i="10"/>
  <c r="AL46" i="10"/>
  <c r="AO46" i="10"/>
  <c r="Z47" i="10"/>
  <c r="AA47" i="10"/>
  <c r="AB47" i="10"/>
  <c r="AC47" i="10"/>
  <c r="AI47" i="10"/>
  <c r="AJ47" i="10"/>
  <c r="AO47" i="10"/>
  <c r="Z48" i="10"/>
  <c r="AA48" i="10"/>
  <c r="AB48" i="10"/>
  <c r="AC48" i="10"/>
  <c r="AI48" i="10"/>
  <c r="AJ48" i="10"/>
  <c r="AO48" i="10"/>
  <c r="Z49" i="10"/>
  <c r="AA49" i="10"/>
  <c r="AB49" i="10"/>
  <c r="AC49" i="10"/>
  <c r="AE49" i="10"/>
  <c r="AI49" i="10"/>
  <c r="AJ49" i="10"/>
  <c r="AO49" i="10"/>
  <c r="Z50" i="10"/>
  <c r="AA50" i="10"/>
  <c r="AB50" i="10"/>
  <c r="AC50" i="10"/>
  <c r="AI50" i="10"/>
  <c r="AJ50" i="10"/>
  <c r="AO50" i="10"/>
  <c r="AP50" i="10"/>
  <c r="Z51" i="10"/>
  <c r="AA51" i="10"/>
  <c r="AB51" i="10"/>
  <c r="AC51" i="10"/>
  <c r="AI51" i="10"/>
  <c r="AJ51" i="10"/>
  <c r="AO51" i="10"/>
  <c r="Z52" i="10"/>
  <c r="AA52" i="10"/>
  <c r="AB52" i="10"/>
  <c r="AC52" i="10"/>
  <c r="AF52" i="10"/>
  <c r="AI52" i="10"/>
  <c r="AJ52" i="10"/>
  <c r="AO52" i="10"/>
  <c r="Z53" i="10"/>
  <c r="AA53" i="10"/>
  <c r="AB53" i="10"/>
  <c r="AC53" i="10"/>
  <c r="AI53" i="10"/>
  <c r="AJ53" i="10"/>
  <c r="AO53" i="10"/>
  <c r="Z54" i="10"/>
  <c r="AA54" i="10"/>
  <c r="AB54" i="10"/>
  <c r="AC54" i="10"/>
  <c r="AI54" i="10"/>
  <c r="AJ54" i="10"/>
  <c r="AL54" i="10"/>
  <c r="AO54" i="10"/>
  <c r="Z55" i="10"/>
  <c r="AA55" i="10"/>
  <c r="AB55" i="10"/>
  <c r="AC55" i="10"/>
  <c r="AI55" i="10"/>
  <c r="AJ55" i="10"/>
  <c r="AO55" i="10"/>
  <c r="Z56" i="10"/>
  <c r="AA56" i="10"/>
  <c r="AB56" i="10"/>
  <c r="AC56" i="10"/>
  <c r="AI56" i="10"/>
  <c r="AJ56" i="10"/>
  <c r="AO56" i="10"/>
  <c r="Z57" i="10"/>
  <c r="AA57" i="10"/>
  <c r="AB57" i="10"/>
  <c r="AC57" i="10"/>
  <c r="AE57" i="10"/>
  <c r="AI57" i="10"/>
  <c r="AJ57" i="10"/>
  <c r="AO57" i="10"/>
  <c r="Z58" i="10"/>
  <c r="AA58" i="10"/>
  <c r="AB58" i="10"/>
  <c r="AC58" i="10"/>
  <c r="AI58" i="10"/>
  <c r="AJ58" i="10"/>
  <c r="AO58" i="10"/>
  <c r="AP58" i="10"/>
  <c r="Z59" i="10"/>
  <c r="AA59" i="10"/>
  <c r="AB59" i="10"/>
  <c r="AC59" i="10"/>
  <c r="AI59" i="10"/>
  <c r="AJ59" i="10"/>
  <c r="AO59" i="10"/>
  <c r="Z60" i="10"/>
  <c r="AA60" i="10"/>
  <c r="AB60" i="10"/>
  <c r="AC60" i="10"/>
  <c r="AF60" i="10"/>
  <c r="AI60" i="10"/>
  <c r="AJ60" i="10"/>
  <c r="AO60" i="10"/>
  <c r="Z61" i="10"/>
  <c r="AA61" i="10"/>
  <c r="AB61" i="10"/>
  <c r="AC61" i="10"/>
  <c r="AI61" i="10"/>
  <c r="AJ61" i="10"/>
  <c r="AO61" i="10"/>
  <c r="Z62" i="10"/>
  <c r="AA62" i="10"/>
  <c r="AB62" i="10"/>
  <c r="AC62" i="10"/>
  <c r="AI62" i="10"/>
  <c r="AJ62" i="10"/>
  <c r="AL62" i="10"/>
  <c r="AO62" i="10"/>
  <c r="Z63" i="10"/>
  <c r="AA63" i="10"/>
  <c r="AB63" i="10"/>
  <c r="AC63" i="10"/>
  <c r="AI63" i="10"/>
  <c r="AJ63" i="10"/>
  <c r="AO63" i="10"/>
  <c r="Z64" i="10"/>
  <c r="AA64" i="10"/>
  <c r="AB64" i="10"/>
  <c r="AC64" i="10"/>
  <c r="AI64" i="10"/>
  <c r="AJ64" i="10"/>
  <c r="AO64" i="10"/>
  <c r="Z65" i="10"/>
  <c r="AA65" i="10"/>
  <c r="AB65" i="10"/>
  <c r="AC65" i="10"/>
  <c r="AE65" i="10"/>
  <c r="AI65" i="10"/>
  <c r="AJ65" i="10"/>
  <c r="AO65" i="10"/>
  <c r="Z66" i="10"/>
  <c r="AA66" i="10"/>
  <c r="AB66" i="10"/>
  <c r="AC66" i="10"/>
  <c r="AI66" i="10"/>
  <c r="AJ66" i="10"/>
  <c r="AO66" i="10"/>
  <c r="AP66" i="10"/>
  <c r="Z67" i="10"/>
  <c r="AA67" i="10"/>
  <c r="AB67" i="10"/>
  <c r="AC67" i="10"/>
  <c r="AI67" i="10"/>
  <c r="AJ67" i="10"/>
  <c r="AO67" i="10"/>
  <c r="Z68" i="10"/>
  <c r="AA68" i="10"/>
  <c r="AB68" i="10"/>
  <c r="AC68" i="10"/>
  <c r="AF68" i="10"/>
  <c r="AI68" i="10"/>
  <c r="AJ68" i="10"/>
  <c r="AO68" i="10"/>
  <c r="Z69" i="10"/>
  <c r="AA69" i="10"/>
  <c r="AB69" i="10"/>
  <c r="AC69" i="10"/>
  <c r="AI69" i="10"/>
  <c r="AJ69" i="10"/>
  <c r="AO69" i="10"/>
  <c r="Z70" i="10"/>
  <c r="AA70" i="10"/>
  <c r="AB70" i="10"/>
  <c r="AC70" i="10"/>
  <c r="AI70" i="10"/>
  <c r="AJ70" i="10"/>
  <c r="AL70" i="10"/>
  <c r="AO70" i="10"/>
  <c r="Z71" i="10"/>
  <c r="AA71" i="10"/>
  <c r="AB71" i="10"/>
  <c r="AC71" i="10"/>
  <c r="AI71" i="10"/>
  <c r="AJ71" i="10"/>
  <c r="AO71" i="10"/>
  <c r="Z72" i="10"/>
  <c r="AA72" i="10"/>
  <c r="AB72" i="10"/>
  <c r="AC72" i="10"/>
  <c r="AI72" i="10"/>
  <c r="AJ72" i="10"/>
  <c r="AO72" i="10"/>
  <c r="Z73" i="10"/>
  <c r="AA73" i="10"/>
  <c r="AB73" i="10"/>
  <c r="AC73" i="10"/>
  <c r="AE73" i="10"/>
  <c r="AI73" i="10"/>
  <c r="AJ73" i="10"/>
  <c r="AO73" i="10"/>
  <c r="Z74" i="10"/>
  <c r="AA74" i="10"/>
  <c r="AB74" i="10"/>
  <c r="AC74" i="10"/>
  <c r="AI74" i="10"/>
  <c r="AJ74" i="10"/>
  <c r="AO74" i="10"/>
  <c r="AP74" i="10"/>
  <c r="Z75" i="10"/>
  <c r="AA75" i="10"/>
  <c r="AB75" i="10"/>
  <c r="AC75" i="10"/>
  <c r="AI75" i="10"/>
  <c r="AJ75" i="10"/>
  <c r="AO75" i="10"/>
  <c r="Z76" i="10"/>
  <c r="AA76" i="10"/>
  <c r="AB76" i="10"/>
  <c r="AC76" i="10"/>
  <c r="AF76" i="10"/>
  <c r="AI76" i="10"/>
  <c r="AJ76" i="10"/>
  <c r="AO76" i="10"/>
  <c r="Z77" i="10"/>
  <c r="AA77" i="10"/>
  <c r="AB77" i="10"/>
  <c r="AC77" i="10"/>
  <c r="AI77" i="10"/>
  <c r="AJ77" i="10"/>
  <c r="AO77" i="10"/>
  <c r="Z78" i="10"/>
  <c r="AA78" i="10"/>
  <c r="AB78" i="10"/>
  <c r="AC78" i="10"/>
  <c r="AI78" i="10"/>
  <c r="AJ78" i="10"/>
  <c r="AL78" i="10"/>
  <c r="AO78" i="10"/>
  <c r="Z79" i="10"/>
  <c r="AA79" i="10"/>
  <c r="AB79" i="10"/>
  <c r="AC79" i="10"/>
  <c r="AI79" i="10"/>
  <c r="AJ79" i="10"/>
  <c r="AO79" i="10"/>
  <c r="Z80" i="10"/>
  <c r="AA80" i="10"/>
  <c r="AB80" i="10"/>
  <c r="AC80" i="10"/>
  <c r="AI80" i="10"/>
  <c r="AJ80" i="10"/>
  <c r="AO80" i="10"/>
  <c r="Z81" i="10"/>
  <c r="AA81" i="10"/>
  <c r="AB81" i="10"/>
  <c r="AC81" i="10"/>
  <c r="AE81" i="10"/>
  <c r="AI81" i="10"/>
  <c r="AJ81" i="10"/>
  <c r="AO81" i="10"/>
  <c r="Z82" i="10"/>
  <c r="AA82" i="10"/>
  <c r="AB82" i="10"/>
  <c r="AC82" i="10"/>
  <c r="AI82" i="10"/>
  <c r="AJ82" i="10"/>
  <c r="AO82" i="10"/>
  <c r="AP82" i="10"/>
  <c r="Z83" i="10"/>
  <c r="AA83" i="10"/>
  <c r="AB83" i="10"/>
  <c r="AC83" i="10"/>
  <c r="AI83" i="10"/>
  <c r="AJ83" i="10"/>
  <c r="AO83" i="10"/>
  <c r="Z84" i="10"/>
  <c r="AA84" i="10"/>
  <c r="AB84" i="10"/>
  <c r="AC84" i="10"/>
  <c r="AF84" i="10"/>
  <c r="AI84" i="10"/>
  <c r="AJ84" i="10"/>
  <c r="AO84" i="10"/>
  <c r="Z85" i="10"/>
  <c r="AA85" i="10"/>
  <c r="AB85" i="10"/>
  <c r="AC85" i="10"/>
  <c r="AI85" i="10"/>
  <c r="AJ85" i="10"/>
  <c r="AO85" i="10"/>
  <c r="Z86" i="10"/>
  <c r="AA86" i="10"/>
  <c r="AB86" i="10"/>
  <c r="AC86" i="10"/>
  <c r="AI86" i="10"/>
  <c r="AJ86" i="10"/>
  <c r="AL86" i="10"/>
  <c r="AO86" i="10"/>
  <c r="Z87" i="10"/>
  <c r="AA87" i="10"/>
  <c r="AB87" i="10"/>
  <c r="AC87" i="10"/>
  <c r="AI87" i="10"/>
  <c r="AJ87" i="10"/>
  <c r="AO87" i="10"/>
  <c r="Z88" i="10"/>
  <c r="AA88" i="10"/>
  <c r="AB88" i="10"/>
  <c r="AC88" i="10"/>
  <c r="AI88" i="10"/>
  <c r="AJ88" i="10"/>
  <c r="AO88" i="10"/>
  <c r="Z89" i="10"/>
  <c r="AA89" i="10"/>
  <c r="AB89" i="10"/>
  <c r="AC89" i="10"/>
  <c r="AE89" i="10"/>
  <c r="AI89" i="10"/>
  <c r="AJ89" i="10"/>
  <c r="AO89" i="10"/>
  <c r="Z90" i="10"/>
  <c r="AA90" i="10"/>
  <c r="AB90" i="10"/>
  <c r="AC90" i="10"/>
  <c r="AI90" i="10"/>
  <c r="AJ90" i="10"/>
  <c r="AO90" i="10"/>
  <c r="AP90" i="10"/>
  <c r="Z91" i="10"/>
  <c r="AA91" i="10"/>
  <c r="AB91" i="10"/>
  <c r="AC91" i="10"/>
  <c r="AI91" i="10"/>
  <c r="AJ91" i="10"/>
  <c r="AO91" i="10"/>
  <c r="Z92" i="10"/>
  <c r="AA92" i="10"/>
  <c r="AB92" i="10"/>
  <c r="AC92" i="10"/>
  <c r="AF92" i="10"/>
  <c r="AI92" i="10"/>
  <c r="AJ92" i="10"/>
  <c r="AO92" i="10"/>
  <c r="Z93" i="10"/>
  <c r="AA93" i="10"/>
  <c r="AB93" i="10"/>
  <c r="AC93" i="10"/>
  <c r="AI93" i="10"/>
  <c r="AJ93" i="10"/>
  <c r="AO93" i="10"/>
  <c r="Z94" i="10"/>
  <c r="AA94" i="10"/>
  <c r="AB94" i="10"/>
  <c r="AC94" i="10"/>
  <c r="AI94" i="10"/>
  <c r="AJ94" i="10"/>
  <c r="AL94" i="10"/>
  <c r="AO94" i="10"/>
  <c r="Z95" i="10"/>
  <c r="AA95" i="10"/>
  <c r="AB95" i="10"/>
  <c r="AC95" i="10"/>
  <c r="AI95" i="10"/>
  <c r="AJ95" i="10"/>
  <c r="AO95" i="10"/>
  <c r="Z96" i="10"/>
  <c r="AA96" i="10"/>
  <c r="AB96" i="10"/>
  <c r="AC96" i="10"/>
  <c r="AI96" i="10"/>
  <c r="AJ96" i="10"/>
  <c r="AO96" i="10"/>
  <c r="Z97" i="10"/>
  <c r="AA97" i="10"/>
  <c r="AB97" i="10"/>
  <c r="AC97" i="10"/>
  <c r="AE97" i="10"/>
  <c r="AI97" i="10"/>
  <c r="AJ97" i="10"/>
  <c r="AO97" i="10"/>
  <c r="Z98" i="10"/>
  <c r="AA98" i="10"/>
  <c r="AB98" i="10"/>
  <c r="AC98" i="10"/>
  <c r="AI98" i="10"/>
  <c r="AJ98" i="10"/>
  <c r="AO98" i="10"/>
  <c r="AP98" i="10"/>
  <c r="Z99" i="10"/>
  <c r="AA99" i="10"/>
  <c r="AB99" i="10"/>
  <c r="AC99" i="10"/>
  <c r="AI99" i="10"/>
  <c r="AJ99" i="10"/>
  <c r="AO99" i="10"/>
  <c r="Z100" i="10"/>
  <c r="AA100" i="10"/>
  <c r="AB100" i="10"/>
  <c r="AC100" i="10"/>
  <c r="AF100" i="10"/>
  <c r="AI100" i="10"/>
  <c r="AJ100" i="10"/>
  <c r="AO100" i="10"/>
  <c r="Z101" i="10"/>
  <c r="AA101" i="10"/>
  <c r="AB101" i="10"/>
  <c r="AC101" i="10"/>
  <c r="AI101" i="10"/>
  <c r="AJ101" i="10"/>
  <c r="AO101" i="10"/>
  <c r="Z102" i="10"/>
  <c r="AA102" i="10"/>
  <c r="AB102" i="10"/>
  <c r="AC102" i="10"/>
  <c r="AI102" i="10"/>
  <c r="AJ102" i="10"/>
  <c r="AL102" i="10"/>
  <c r="AO102" i="10"/>
  <c r="Z103" i="10"/>
  <c r="AA103" i="10"/>
  <c r="AB103" i="10"/>
  <c r="AC103" i="10"/>
  <c r="AI103" i="10"/>
  <c r="AJ103" i="10"/>
  <c r="AO103" i="10"/>
  <c r="Z104" i="10"/>
  <c r="AA104" i="10"/>
  <c r="AB104" i="10"/>
  <c r="AC104" i="10"/>
  <c r="AI104" i="10"/>
  <c r="AJ104" i="10"/>
  <c r="AO104" i="10"/>
  <c r="Z105" i="10"/>
  <c r="AA105" i="10"/>
  <c r="AB105" i="10"/>
  <c r="AC105" i="10"/>
  <c r="AE105" i="10"/>
  <c r="AI105" i="10"/>
  <c r="AJ105" i="10"/>
  <c r="AO105" i="10"/>
  <c r="Z106" i="10"/>
  <c r="AA106" i="10"/>
  <c r="AB106" i="10"/>
  <c r="AC106" i="10"/>
  <c r="AI106" i="10"/>
  <c r="AJ106" i="10"/>
  <c r="AO106" i="10"/>
  <c r="AP106" i="10"/>
  <c r="Z107" i="10"/>
  <c r="AA107" i="10"/>
  <c r="AB107" i="10"/>
  <c r="AC107" i="10"/>
  <c r="AI107" i="10"/>
  <c r="AJ107" i="10"/>
  <c r="AO107" i="10"/>
  <c r="Z108" i="10"/>
  <c r="AA108" i="10"/>
  <c r="AB108" i="10"/>
  <c r="AC108" i="10"/>
  <c r="AF108" i="10"/>
  <c r="AI108" i="10"/>
  <c r="AJ108" i="10"/>
  <c r="AO108" i="10"/>
  <c r="Z109" i="10"/>
  <c r="AA109" i="10"/>
  <c r="AB109" i="10"/>
  <c r="AC109" i="10"/>
  <c r="AI109" i="10"/>
  <c r="AJ109" i="10"/>
  <c r="AO109" i="10"/>
  <c r="Z110" i="10"/>
  <c r="AA110" i="10"/>
  <c r="AB110" i="10"/>
  <c r="AC110" i="10"/>
  <c r="AI110" i="10"/>
  <c r="AJ110" i="10"/>
  <c r="AL110" i="10"/>
  <c r="AO110" i="10"/>
  <c r="Z111" i="10"/>
  <c r="AA111" i="10"/>
  <c r="AB111" i="10"/>
  <c r="AC111" i="10"/>
  <c r="AI111" i="10"/>
  <c r="AJ111" i="10"/>
  <c r="AO111" i="10"/>
  <c r="Z112" i="10"/>
  <c r="AA112" i="10"/>
  <c r="AB112" i="10"/>
  <c r="AC112" i="10"/>
  <c r="AI112" i="10"/>
  <c r="AJ112" i="10"/>
  <c r="AO112" i="10"/>
  <c r="Z113" i="10"/>
  <c r="AA113" i="10"/>
  <c r="AB113" i="10"/>
  <c r="AC113" i="10"/>
  <c r="AE113" i="10"/>
  <c r="AI113" i="10"/>
  <c r="AJ113" i="10"/>
  <c r="AO113" i="10"/>
  <c r="Z114" i="10"/>
  <c r="AA114" i="10"/>
  <c r="AB114" i="10"/>
  <c r="AC114" i="10"/>
  <c r="AI114" i="10"/>
  <c r="AJ114" i="10"/>
  <c r="AO114" i="10"/>
  <c r="AP114" i="10"/>
  <c r="Z115" i="10"/>
  <c r="AA115" i="10"/>
  <c r="AB115" i="10"/>
  <c r="AC115" i="10"/>
  <c r="AI115" i="10"/>
  <c r="AJ115" i="10"/>
  <c r="AO115" i="10"/>
  <c r="Z116" i="10"/>
  <c r="AA116" i="10"/>
  <c r="AB116" i="10"/>
  <c r="AC116" i="10"/>
  <c r="AF116" i="10"/>
  <c r="AI116" i="10"/>
  <c r="AJ116" i="10"/>
  <c r="AO116" i="10"/>
  <c r="Z117" i="10"/>
  <c r="AA117" i="10"/>
  <c r="AB117" i="10"/>
  <c r="AC117" i="10"/>
  <c r="AI117" i="10"/>
  <c r="AJ117" i="10"/>
  <c r="AO117" i="10"/>
  <c r="Z118" i="10"/>
  <c r="AA118" i="10"/>
  <c r="AB118" i="10"/>
  <c r="AC118" i="10"/>
  <c r="AI118" i="10"/>
  <c r="AJ118" i="10"/>
  <c r="AL118" i="10"/>
  <c r="AO118" i="10"/>
  <c r="Z119" i="10"/>
  <c r="AA119" i="10"/>
  <c r="AB119" i="10"/>
  <c r="AC119" i="10"/>
  <c r="AI119" i="10"/>
  <c r="AJ119" i="10"/>
  <c r="AO119" i="10"/>
  <c r="Z120" i="10"/>
  <c r="AA120" i="10"/>
  <c r="AB120" i="10"/>
  <c r="AC120" i="10"/>
  <c r="AI120" i="10"/>
  <c r="AJ120" i="10"/>
  <c r="AO120" i="10"/>
  <c r="Z121" i="10"/>
  <c r="AA121" i="10"/>
  <c r="AB121" i="10"/>
  <c r="AC121" i="10"/>
  <c r="AE121" i="10"/>
  <c r="AI121" i="10"/>
  <c r="AJ121" i="10"/>
  <c r="AO121" i="10"/>
  <c r="Z122" i="10"/>
  <c r="AA122" i="10"/>
  <c r="AB122" i="10"/>
  <c r="AC122" i="10"/>
  <c r="AI122" i="10"/>
  <c r="AJ122" i="10"/>
  <c r="AO122" i="10"/>
  <c r="AP122" i="10"/>
  <c r="Z123" i="10"/>
  <c r="AA123" i="10"/>
  <c r="AB123" i="10"/>
  <c r="AC123" i="10"/>
  <c r="AI123" i="10"/>
  <c r="AJ123" i="10"/>
  <c r="AO123" i="10"/>
  <c r="Z124" i="10"/>
  <c r="AA124" i="10"/>
  <c r="AB124" i="10"/>
  <c r="AC124" i="10"/>
  <c r="AF124" i="10"/>
  <c r="AI124" i="10"/>
  <c r="AJ124" i="10"/>
  <c r="AO124" i="10"/>
  <c r="Z125" i="10"/>
  <c r="AA125" i="10"/>
  <c r="AB125" i="10"/>
  <c r="AC125" i="10"/>
  <c r="AI125" i="10"/>
  <c r="AJ125" i="10"/>
  <c r="AO125" i="10"/>
  <c r="Z126" i="10"/>
  <c r="AA126" i="10"/>
  <c r="AB126" i="10"/>
  <c r="AC126" i="10"/>
  <c r="AI126" i="10"/>
  <c r="AJ126" i="10"/>
  <c r="AL126" i="10"/>
  <c r="AO126" i="10"/>
  <c r="Z127" i="10"/>
  <c r="AA127" i="10"/>
  <c r="AB127" i="10"/>
  <c r="AC127" i="10"/>
  <c r="AI127" i="10"/>
  <c r="AJ127" i="10"/>
  <c r="AO127" i="10"/>
  <c r="Z128" i="10"/>
  <c r="AA128" i="10"/>
  <c r="AB128" i="10"/>
  <c r="AC128" i="10"/>
  <c r="AI128" i="10"/>
  <c r="AJ128" i="10"/>
  <c r="AO128" i="10"/>
  <c r="Z129" i="10"/>
  <c r="AA129" i="10"/>
  <c r="AB129" i="10"/>
  <c r="AC129" i="10"/>
  <c r="AE129" i="10"/>
  <c r="AI129" i="10"/>
  <c r="AJ129" i="10"/>
  <c r="AO129" i="10"/>
  <c r="Z130" i="10"/>
  <c r="AA130" i="10"/>
  <c r="AB130" i="10"/>
  <c r="AC130" i="10"/>
  <c r="AI130" i="10"/>
  <c r="AJ130" i="10"/>
  <c r="AO130" i="10"/>
  <c r="AP130" i="10"/>
  <c r="Z131" i="10"/>
  <c r="AA131" i="10"/>
  <c r="AB131" i="10"/>
  <c r="AC131" i="10"/>
  <c r="AI131" i="10"/>
  <c r="AJ131" i="10"/>
  <c r="AO131" i="10"/>
  <c r="Z132" i="10"/>
  <c r="AA132" i="10"/>
  <c r="AB132" i="10"/>
  <c r="AC132" i="10"/>
  <c r="AF132" i="10"/>
  <c r="AI132" i="10"/>
  <c r="AJ132" i="10"/>
  <c r="AO132" i="10"/>
  <c r="Z133" i="10"/>
  <c r="AA133" i="10"/>
  <c r="AB133" i="10"/>
  <c r="AC133" i="10"/>
  <c r="AI133" i="10"/>
  <c r="AJ133" i="10"/>
  <c r="AO133" i="10"/>
  <c r="Z134" i="10"/>
  <c r="AA134" i="10"/>
  <c r="AB134" i="10"/>
  <c r="AC134" i="10"/>
  <c r="AI134" i="10"/>
  <c r="AJ134" i="10"/>
  <c r="AL134" i="10"/>
  <c r="AO134" i="10"/>
  <c r="Z135" i="10"/>
  <c r="AA135" i="10"/>
  <c r="AB135" i="10"/>
  <c r="AC135" i="10"/>
  <c r="AI135" i="10"/>
  <c r="AJ135" i="10"/>
  <c r="AO135" i="10"/>
  <c r="Z136" i="10"/>
  <c r="AA136" i="10"/>
  <c r="AB136" i="10"/>
  <c r="AC136" i="10"/>
  <c r="AI136" i="10"/>
  <c r="AJ136" i="10"/>
  <c r="AO136" i="10"/>
  <c r="Z137" i="10"/>
  <c r="AA137" i="10"/>
  <c r="AB137" i="10"/>
  <c r="AC137" i="10"/>
  <c r="AE137" i="10"/>
  <c r="AI137" i="10"/>
  <c r="AJ137" i="10"/>
  <c r="AO137" i="10"/>
  <c r="Z138" i="10"/>
  <c r="AA138" i="10"/>
  <c r="AB138" i="10"/>
  <c r="AC138" i="10"/>
  <c r="AI138" i="10"/>
  <c r="AJ138" i="10"/>
  <c r="AO138" i="10"/>
  <c r="AP138" i="10"/>
  <c r="Z139" i="10"/>
  <c r="AA139" i="10"/>
  <c r="AB139" i="10"/>
  <c r="AC139" i="10"/>
  <c r="AI139" i="10"/>
  <c r="AJ139" i="10"/>
  <c r="AO139" i="10"/>
  <c r="Z140" i="10"/>
  <c r="AA140" i="10"/>
  <c r="AB140" i="10"/>
  <c r="AC140" i="10"/>
  <c r="AF140" i="10"/>
  <c r="AI140" i="10"/>
  <c r="AJ140" i="10"/>
  <c r="AO140" i="10"/>
  <c r="Z141" i="10"/>
  <c r="AA141" i="10"/>
  <c r="AB141" i="10"/>
  <c r="AC141" i="10"/>
  <c r="AI141" i="10"/>
  <c r="AJ141" i="10"/>
  <c r="AO141" i="10"/>
  <c r="Z142" i="10"/>
  <c r="AA142" i="10"/>
  <c r="AB142" i="10"/>
  <c r="AC142" i="10"/>
  <c r="AI142" i="10"/>
  <c r="AJ142" i="10"/>
  <c r="AL142" i="10"/>
  <c r="AO142" i="10"/>
  <c r="Z143" i="10"/>
  <c r="AA143" i="10"/>
  <c r="AB143" i="10"/>
  <c r="AC143" i="10"/>
  <c r="AI143" i="10"/>
  <c r="AJ143" i="10"/>
  <c r="AO143" i="10"/>
  <c r="Z144" i="10"/>
  <c r="AA144" i="10"/>
  <c r="AB144" i="10"/>
  <c r="AC144" i="10"/>
  <c r="AI144" i="10"/>
  <c r="AJ144" i="10"/>
  <c r="AO144" i="10"/>
  <c r="Z145" i="10"/>
  <c r="AA145" i="10"/>
  <c r="AB145" i="10"/>
  <c r="AC145" i="10"/>
  <c r="AE145" i="10"/>
  <c r="AI145" i="10"/>
  <c r="AJ145" i="10"/>
  <c r="AO145" i="10"/>
  <c r="Z146" i="10"/>
  <c r="AA146" i="10"/>
  <c r="AB146" i="10"/>
  <c r="AC146" i="10"/>
  <c r="AI146" i="10"/>
  <c r="AJ146" i="10"/>
  <c r="AO146" i="10"/>
  <c r="AP146" i="10"/>
  <c r="Z147" i="10"/>
  <c r="AA147" i="10"/>
  <c r="AB147" i="10"/>
  <c r="AC147" i="10"/>
  <c r="AI147" i="10"/>
  <c r="AJ147" i="10"/>
  <c r="AO147" i="10"/>
  <c r="Z148" i="10"/>
  <c r="AA148" i="10"/>
  <c r="AB148" i="10"/>
  <c r="AC148" i="10"/>
  <c r="AF148" i="10"/>
  <c r="AI148" i="10"/>
  <c r="AJ148" i="10"/>
  <c r="AO148" i="10"/>
  <c r="Z149" i="10"/>
  <c r="AA149" i="10"/>
  <c r="AB149" i="10"/>
  <c r="AC149" i="10"/>
  <c r="AI149" i="10"/>
  <c r="AJ149" i="10"/>
  <c r="AO149" i="10"/>
  <c r="Z150" i="10"/>
  <c r="AA150" i="10"/>
  <c r="AB150" i="10"/>
  <c r="AC150" i="10"/>
  <c r="AI150" i="10"/>
  <c r="AJ150" i="10"/>
  <c r="AL150" i="10"/>
  <c r="AO150" i="10"/>
  <c r="Z151" i="10"/>
  <c r="AA151" i="10"/>
  <c r="AB151" i="10"/>
  <c r="AC151" i="10"/>
  <c r="AI151" i="10"/>
  <c r="AJ151" i="10"/>
  <c r="AO151" i="10"/>
  <c r="Z152" i="10"/>
  <c r="AA152" i="10"/>
  <c r="AB152" i="10"/>
  <c r="AC152" i="10"/>
  <c r="AI152" i="10"/>
  <c r="AJ152" i="10"/>
  <c r="AO152" i="10"/>
  <c r="Z153" i="10"/>
  <c r="AA153" i="10"/>
  <c r="AB153" i="10"/>
  <c r="AC153" i="10"/>
  <c r="AE153" i="10"/>
  <c r="AI153" i="10"/>
  <c r="AJ153" i="10"/>
  <c r="AO153" i="10"/>
  <c r="Z154" i="10"/>
  <c r="AA154" i="10"/>
  <c r="AB154" i="10"/>
  <c r="AC154" i="10"/>
  <c r="AI154" i="10"/>
  <c r="AJ154" i="10"/>
  <c r="AO154" i="10"/>
  <c r="AP154" i="10"/>
  <c r="Z155" i="10"/>
  <c r="AA155" i="10"/>
  <c r="AB155" i="10"/>
  <c r="AC155" i="10"/>
  <c r="AI155" i="10"/>
  <c r="AJ155" i="10"/>
  <c r="AO155" i="10"/>
  <c r="Z156" i="10"/>
  <c r="AA156" i="10"/>
  <c r="AB156" i="10"/>
  <c r="AC156" i="10"/>
  <c r="AF156" i="10"/>
  <c r="AI156" i="10"/>
  <c r="AJ156" i="10"/>
  <c r="AO156" i="10"/>
  <c r="Z157" i="10"/>
  <c r="AA157" i="10"/>
  <c r="AB157" i="10"/>
  <c r="AC157" i="10"/>
  <c r="AI157" i="10"/>
  <c r="AJ157" i="10"/>
  <c r="AO157" i="10"/>
  <c r="Z158" i="10"/>
  <c r="AA158" i="10"/>
  <c r="AB158" i="10"/>
  <c r="AC158" i="10"/>
  <c r="AI158" i="10"/>
  <c r="AJ158" i="10"/>
  <c r="AL158" i="10"/>
  <c r="AO158" i="10"/>
  <c r="Z159" i="10"/>
  <c r="AA159" i="10"/>
  <c r="AB159" i="10"/>
  <c r="AC159" i="10"/>
  <c r="AI159" i="10"/>
  <c r="AJ159" i="10"/>
  <c r="AO159" i="10"/>
  <c r="Z160" i="10"/>
  <c r="AA160" i="10"/>
  <c r="AB160" i="10"/>
  <c r="AC160" i="10"/>
  <c r="AI160" i="10"/>
  <c r="AJ160" i="10"/>
  <c r="AO160" i="10"/>
  <c r="Z161" i="10"/>
  <c r="AA161" i="10"/>
  <c r="AB161" i="10"/>
  <c r="AC161" i="10"/>
  <c r="AE161" i="10"/>
  <c r="AI161" i="10"/>
  <c r="AJ161" i="10"/>
  <c r="AO161" i="10"/>
  <c r="Z162" i="10"/>
  <c r="AA162" i="10"/>
  <c r="AB162" i="10"/>
  <c r="AC162" i="10"/>
  <c r="AI162" i="10"/>
  <c r="AJ162" i="10"/>
  <c r="AO162" i="10"/>
  <c r="AP162" i="10"/>
  <c r="Z163" i="10"/>
  <c r="AA163" i="10"/>
  <c r="AB163" i="10"/>
  <c r="AC163" i="10"/>
  <c r="AI163" i="10"/>
  <c r="AJ163" i="10"/>
  <c r="AO163" i="10"/>
  <c r="Z164" i="10"/>
  <c r="AA164" i="10"/>
  <c r="AB164" i="10"/>
  <c r="AC164" i="10"/>
  <c r="AF164" i="10"/>
  <c r="AI164" i="10"/>
  <c r="AJ164" i="10"/>
  <c r="AO164" i="10"/>
  <c r="Z165" i="10"/>
  <c r="AA165" i="10"/>
  <c r="AB165" i="10"/>
  <c r="AC165" i="10"/>
  <c r="AI165" i="10"/>
  <c r="AJ165" i="10"/>
  <c r="AO165" i="10"/>
  <c r="Z166" i="10"/>
  <c r="AA166" i="10"/>
  <c r="AB166" i="10"/>
  <c r="AC166" i="10"/>
  <c r="AI166" i="10"/>
  <c r="AJ166" i="10"/>
  <c r="AL166" i="10"/>
  <c r="AO166" i="10"/>
  <c r="Z167" i="10"/>
  <c r="AA167" i="10"/>
  <c r="AB167" i="10"/>
  <c r="AC167" i="10"/>
  <c r="AI167" i="10"/>
  <c r="AJ167" i="10"/>
  <c r="AO167" i="10"/>
  <c r="Z168" i="10"/>
  <c r="AA168" i="10"/>
  <c r="AB168" i="10"/>
  <c r="AC168" i="10"/>
  <c r="AI168" i="10"/>
  <c r="AJ168" i="10"/>
  <c r="AO168" i="10"/>
  <c r="Z169" i="10"/>
  <c r="AA169" i="10"/>
  <c r="AB169" i="10"/>
  <c r="AC169" i="10"/>
  <c r="AE169" i="10"/>
  <c r="AI169" i="10"/>
  <c r="AJ169" i="10"/>
  <c r="AO169" i="10"/>
  <c r="Z170" i="10"/>
  <c r="AA170" i="10"/>
  <c r="AB170" i="10"/>
  <c r="AC170" i="10"/>
  <c r="AI170" i="10"/>
  <c r="AJ170" i="10"/>
  <c r="AO170" i="10"/>
  <c r="AP170" i="10"/>
  <c r="Z171" i="10"/>
  <c r="AA171" i="10"/>
  <c r="AB171" i="10"/>
  <c r="AC171" i="10"/>
  <c r="AI171" i="10"/>
  <c r="AJ171" i="10"/>
  <c r="AO171" i="10"/>
  <c r="Z172" i="10"/>
  <c r="AA172" i="10"/>
  <c r="AB172" i="10"/>
  <c r="AC172" i="10"/>
  <c r="AF172" i="10"/>
  <c r="AI172" i="10"/>
  <c r="AJ172" i="10"/>
  <c r="AO172" i="10"/>
  <c r="Z173" i="10"/>
  <c r="AA173" i="10"/>
  <c r="AB173" i="10"/>
  <c r="AC173" i="10"/>
  <c r="AI173" i="10"/>
  <c r="AJ173" i="10"/>
  <c r="AO173" i="10"/>
  <c r="Z174" i="10"/>
  <c r="AA174" i="10"/>
  <c r="AB174" i="10"/>
  <c r="AC174" i="10"/>
  <c r="AI174" i="10"/>
  <c r="AJ174" i="10"/>
  <c r="AL174" i="10"/>
  <c r="AO174" i="10"/>
  <c r="Z175" i="10"/>
  <c r="AA175" i="10"/>
  <c r="AB175" i="10"/>
  <c r="AC175" i="10"/>
  <c r="AI175" i="10"/>
  <c r="AJ175" i="10"/>
  <c r="AO175" i="10"/>
  <c r="Z176" i="10"/>
  <c r="AA176" i="10"/>
  <c r="AB176" i="10"/>
  <c r="AC176" i="10"/>
  <c r="AI176" i="10"/>
  <c r="AJ176" i="10"/>
  <c r="AO176" i="10"/>
  <c r="Z177" i="10"/>
  <c r="AA177" i="10"/>
  <c r="AB177" i="10"/>
  <c r="AC177" i="10"/>
  <c r="AE177" i="10"/>
  <c r="AI177" i="10"/>
  <c r="AJ177" i="10"/>
  <c r="AO177" i="10"/>
  <c r="Z178" i="10"/>
  <c r="AA178" i="10"/>
  <c r="AB178" i="10"/>
  <c r="AC178" i="10"/>
  <c r="AI178" i="10"/>
  <c r="AJ178" i="10"/>
  <c r="AO178" i="10"/>
  <c r="AP178" i="10"/>
  <c r="Z179" i="10"/>
  <c r="AA179" i="10"/>
  <c r="AB179" i="10"/>
  <c r="AC179" i="10"/>
  <c r="AI179" i="10"/>
  <c r="AJ179" i="10"/>
  <c r="AO179" i="10"/>
  <c r="Z180" i="10"/>
  <c r="AA180" i="10"/>
  <c r="AB180" i="10"/>
  <c r="AC180" i="10"/>
  <c r="AF180" i="10"/>
  <c r="AI180" i="10"/>
  <c r="AJ180" i="10"/>
  <c r="AO180" i="10"/>
  <c r="Z181" i="10"/>
  <c r="AA181" i="10"/>
  <c r="AB181" i="10"/>
  <c r="AC181" i="10"/>
  <c r="AI181" i="10"/>
  <c r="AJ181" i="10"/>
  <c r="AO181" i="10"/>
  <c r="Z182" i="10"/>
  <c r="AA182" i="10"/>
  <c r="AB182" i="10"/>
  <c r="AC182" i="10"/>
  <c r="AI182" i="10"/>
  <c r="AJ182" i="10"/>
  <c r="AL182" i="10"/>
  <c r="AO182" i="10"/>
  <c r="Z183" i="10"/>
  <c r="AA183" i="10"/>
  <c r="AB183" i="10"/>
  <c r="AC183" i="10"/>
  <c r="AI183" i="10"/>
  <c r="AJ183" i="10"/>
  <c r="AO183" i="10"/>
  <c r="Z184" i="10"/>
  <c r="AA184" i="10"/>
  <c r="AB184" i="10"/>
  <c r="AC184" i="10"/>
  <c r="AI184" i="10"/>
  <c r="AJ184" i="10"/>
  <c r="AO184" i="10"/>
  <c r="Z185" i="10"/>
  <c r="AA185" i="10"/>
  <c r="AB185" i="10"/>
  <c r="AC185" i="10"/>
  <c r="AE185" i="10"/>
  <c r="AI185" i="10"/>
  <c r="AJ185" i="10"/>
  <c r="AO185" i="10"/>
  <c r="Z186" i="10"/>
  <c r="AA186" i="10"/>
  <c r="AB186" i="10"/>
  <c r="AC186" i="10"/>
  <c r="AI186" i="10"/>
  <c r="AJ186" i="10"/>
  <c r="AO186" i="10"/>
  <c r="AP186" i="10"/>
  <c r="Z187" i="10"/>
  <c r="AA187" i="10"/>
  <c r="AB187" i="10"/>
  <c r="AC187" i="10"/>
  <c r="AI187" i="10"/>
  <c r="AJ187" i="10"/>
  <c r="AO187" i="10"/>
  <c r="Z188" i="10"/>
  <c r="AA188" i="10"/>
  <c r="AB188" i="10"/>
  <c r="AC188" i="10"/>
  <c r="AF188" i="10"/>
  <c r="AI188" i="10"/>
  <c r="AJ188" i="10"/>
  <c r="AO188" i="10"/>
  <c r="Z189" i="10"/>
  <c r="AA189" i="10"/>
  <c r="AB189" i="10"/>
  <c r="AC189" i="10"/>
  <c r="AI189" i="10"/>
  <c r="AJ189" i="10"/>
  <c r="AO189" i="10"/>
  <c r="Z190" i="10"/>
  <c r="AA190" i="10"/>
  <c r="AB190" i="10"/>
  <c r="AC190" i="10"/>
  <c r="AI190" i="10"/>
  <c r="AJ190" i="10"/>
  <c r="AL190" i="10"/>
  <c r="AO190" i="10"/>
  <c r="Z191" i="10"/>
  <c r="AA191" i="10"/>
  <c r="AB191" i="10"/>
  <c r="AC191" i="10"/>
  <c r="AI191" i="10"/>
  <c r="AJ191" i="10"/>
  <c r="AO191" i="10"/>
  <c r="Z192" i="10"/>
  <c r="AA192" i="10"/>
  <c r="AB192" i="10"/>
  <c r="AC192" i="10"/>
  <c r="AI192" i="10"/>
  <c r="AJ192" i="10"/>
  <c r="AO192" i="10"/>
  <c r="Z193" i="10"/>
  <c r="AA193" i="10"/>
  <c r="AB193" i="10"/>
  <c r="AC193" i="10"/>
  <c r="AE193" i="10"/>
  <c r="AI193" i="10"/>
  <c r="AJ193" i="10"/>
  <c r="AO193" i="10"/>
  <c r="Z194" i="10"/>
  <c r="AA194" i="10"/>
  <c r="AB194" i="10"/>
  <c r="AC194" i="10"/>
  <c r="AI194" i="10"/>
  <c r="AJ194" i="10"/>
  <c r="AO194" i="10"/>
  <c r="AP194" i="10"/>
  <c r="Z195" i="10"/>
  <c r="AA195" i="10"/>
  <c r="AB195" i="10"/>
  <c r="AC195" i="10"/>
  <c r="AI195" i="10"/>
  <c r="AJ195" i="10"/>
  <c r="AO195" i="10"/>
  <c r="Z196" i="10"/>
  <c r="AA196" i="10"/>
  <c r="AB196" i="10"/>
  <c r="AC196" i="10"/>
  <c r="AF196" i="10"/>
  <c r="AI196" i="10"/>
  <c r="AJ196" i="10"/>
  <c r="AO196" i="10"/>
  <c r="Z197" i="10"/>
  <c r="AA197" i="10"/>
  <c r="AB197" i="10"/>
  <c r="AC197" i="10"/>
  <c r="AI197" i="10"/>
  <c r="AJ197" i="10"/>
  <c r="AO197" i="10"/>
  <c r="Z198" i="10"/>
  <c r="AA198" i="10"/>
  <c r="AB198" i="10"/>
  <c r="AC198" i="10"/>
  <c r="AI198" i="10"/>
  <c r="AJ198" i="10"/>
  <c r="AL198" i="10"/>
  <c r="AO198" i="10"/>
  <c r="Z199" i="10"/>
  <c r="AA199" i="10"/>
  <c r="AB199" i="10"/>
  <c r="AC199" i="10"/>
  <c r="AI199" i="10"/>
  <c r="AJ199" i="10"/>
  <c r="AO199" i="10"/>
  <c r="Z200" i="10"/>
  <c r="AA200" i="10"/>
  <c r="AB200" i="10"/>
  <c r="AC200" i="10"/>
  <c r="AI200" i="10"/>
  <c r="AJ200" i="10"/>
  <c r="AO200" i="10"/>
  <c r="Z201" i="10"/>
  <c r="AA201" i="10"/>
  <c r="AB201" i="10"/>
  <c r="AC201" i="10"/>
  <c r="AE201" i="10"/>
  <c r="AI201" i="10"/>
  <c r="AJ201" i="10"/>
  <c r="AO201" i="10"/>
  <c r="Z202" i="10"/>
  <c r="AA202" i="10"/>
  <c r="AB202" i="10"/>
  <c r="AC202" i="10"/>
  <c r="AI202" i="10"/>
  <c r="AJ202" i="10"/>
  <c r="AO202" i="10"/>
  <c r="AP202" i="10"/>
  <c r="Z203" i="10"/>
  <c r="AA203" i="10"/>
  <c r="AB203" i="10"/>
  <c r="AC203" i="10"/>
  <c r="AI203" i="10"/>
  <c r="AJ203" i="10"/>
  <c r="AO203" i="10"/>
  <c r="Z204" i="10"/>
  <c r="AA204" i="10"/>
  <c r="AB204" i="10"/>
  <c r="AC204" i="10"/>
  <c r="AF204" i="10"/>
  <c r="AI204" i="10"/>
  <c r="AJ204" i="10"/>
  <c r="AO204" i="10"/>
  <c r="Z205" i="10"/>
  <c r="AA205" i="10"/>
  <c r="AB205" i="10"/>
  <c r="AC205" i="10"/>
  <c r="AI205" i="10"/>
  <c r="AJ205" i="10"/>
  <c r="AO205" i="10"/>
  <c r="Z206" i="10"/>
  <c r="AA206" i="10"/>
  <c r="AB206" i="10"/>
  <c r="AC206" i="10"/>
  <c r="AI206" i="10"/>
  <c r="AJ206" i="10"/>
  <c r="AL206" i="10"/>
  <c r="AO206" i="10"/>
  <c r="Z207" i="10"/>
  <c r="AA207" i="10"/>
  <c r="AB207" i="10"/>
  <c r="AC207" i="10"/>
  <c r="AI207" i="10"/>
  <c r="AJ207" i="10"/>
  <c r="AO207" i="10"/>
  <c r="Z208" i="10"/>
  <c r="AA208" i="10"/>
  <c r="AB208" i="10"/>
  <c r="AC208" i="10"/>
  <c r="AI208" i="10"/>
  <c r="AJ208" i="10"/>
  <c r="AO208" i="10"/>
  <c r="Z209" i="10"/>
  <c r="AA209" i="10"/>
  <c r="AB209" i="10"/>
  <c r="AC209" i="10"/>
  <c r="AE209" i="10"/>
  <c r="AI209" i="10"/>
  <c r="AJ209" i="10"/>
  <c r="AO209" i="10"/>
  <c r="Z210" i="10"/>
  <c r="AA210" i="10"/>
  <c r="AB210" i="10"/>
  <c r="AC210" i="10"/>
  <c r="AI210" i="10"/>
  <c r="AJ210" i="10"/>
  <c r="AO210" i="10"/>
  <c r="AP210" i="10"/>
  <c r="Z211" i="10"/>
  <c r="AA211" i="10"/>
  <c r="AB211" i="10"/>
  <c r="AC211" i="10"/>
  <c r="AI211" i="10"/>
  <c r="AJ211" i="10"/>
  <c r="AO211" i="10"/>
  <c r="Z212" i="10"/>
  <c r="AA212" i="10"/>
  <c r="AB212" i="10"/>
  <c r="AC212" i="10"/>
  <c r="AF212" i="10"/>
  <c r="AI212" i="10"/>
  <c r="AJ212" i="10"/>
  <c r="AO212" i="10"/>
  <c r="Z213" i="10"/>
  <c r="AA213" i="10"/>
  <c r="AB213" i="10"/>
  <c r="AC213" i="10"/>
  <c r="AI213" i="10"/>
  <c r="AJ213" i="10"/>
  <c r="AO213" i="10"/>
  <c r="Z214" i="10"/>
  <c r="AA214" i="10"/>
  <c r="AB214" i="10"/>
  <c r="AC214" i="10"/>
  <c r="AI214" i="10"/>
  <c r="AJ214" i="10"/>
  <c r="AL214" i="10"/>
  <c r="AO214" i="10"/>
  <c r="Z215" i="10"/>
  <c r="AA215" i="10"/>
  <c r="AB215" i="10"/>
  <c r="AC215" i="10"/>
  <c r="AI215" i="10"/>
  <c r="AJ215" i="10"/>
  <c r="AO215" i="10"/>
  <c r="Z216" i="10"/>
  <c r="AA216" i="10"/>
  <c r="AB216" i="10"/>
  <c r="AC216" i="10"/>
  <c r="AI216" i="10"/>
  <c r="AJ216" i="10"/>
  <c r="AO216" i="10"/>
  <c r="Z217" i="10"/>
  <c r="AA217" i="10"/>
  <c r="AB217" i="10"/>
  <c r="AC217" i="10"/>
  <c r="AE217" i="10"/>
  <c r="AI217" i="10"/>
  <c r="AJ217" i="10"/>
  <c r="AO217" i="10"/>
  <c r="Z218" i="10"/>
  <c r="AA218" i="10"/>
  <c r="AB218" i="10"/>
  <c r="AC218" i="10"/>
  <c r="AI218" i="10"/>
  <c r="AJ218" i="10"/>
  <c r="AO218" i="10"/>
  <c r="AP218" i="10"/>
  <c r="Z219" i="10"/>
  <c r="AA219" i="10"/>
  <c r="AB219" i="10"/>
  <c r="AC219" i="10"/>
  <c r="AI219" i="10"/>
  <c r="AJ219" i="10"/>
  <c r="AO219" i="10"/>
  <c r="Z220" i="10"/>
  <c r="AA220" i="10"/>
  <c r="AB220" i="10"/>
  <c r="AC220" i="10"/>
  <c r="AF220" i="10"/>
  <c r="AI220" i="10"/>
  <c r="AJ220" i="10"/>
  <c r="AO220" i="10"/>
  <c r="Z221" i="10"/>
  <c r="AA221" i="10"/>
  <c r="AB221" i="10"/>
  <c r="AC221" i="10"/>
  <c r="AI221" i="10"/>
  <c r="AJ221" i="10"/>
  <c r="AO221" i="10"/>
  <c r="Z222" i="10"/>
  <c r="AA222" i="10"/>
  <c r="AB222" i="10"/>
  <c r="AC222" i="10"/>
  <c r="AI222" i="10"/>
  <c r="AJ222" i="10"/>
  <c r="AL222" i="10"/>
  <c r="AO222" i="10"/>
  <c r="Z223" i="10"/>
  <c r="AA223" i="10"/>
  <c r="AB223" i="10"/>
  <c r="AC223" i="10"/>
  <c r="AI223" i="10"/>
  <c r="AJ223" i="10"/>
  <c r="AO223" i="10"/>
  <c r="Z224" i="10"/>
  <c r="AA224" i="10"/>
  <c r="AB224" i="10"/>
  <c r="AC224" i="10"/>
  <c r="AI224" i="10"/>
  <c r="AJ224" i="10"/>
  <c r="AO224" i="10"/>
  <c r="Z225" i="10"/>
  <c r="AA225" i="10"/>
  <c r="AB225" i="10"/>
  <c r="AC225" i="10"/>
  <c r="AE225" i="10"/>
  <c r="AI225" i="10"/>
  <c r="AJ225" i="10"/>
  <c r="AO225" i="10"/>
  <c r="Z226" i="10"/>
  <c r="AA226" i="10"/>
  <c r="AB226" i="10"/>
  <c r="AC226" i="10"/>
  <c r="AI226" i="10"/>
  <c r="AJ226" i="10"/>
  <c r="AO226" i="10"/>
  <c r="AP226" i="10"/>
  <c r="Z227" i="10"/>
  <c r="AA227" i="10"/>
  <c r="AB227" i="10"/>
  <c r="AC227" i="10"/>
  <c r="AI227" i="10"/>
  <c r="AJ227" i="10"/>
  <c r="AO227" i="10"/>
  <c r="Z228" i="10"/>
  <c r="AA228" i="10"/>
  <c r="AB228" i="10"/>
  <c r="AC228" i="10"/>
  <c r="AF228" i="10"/>
  <c r="AI228" i="10"/>
  <c r="AJ228" i="10"/>
  <c r="AO228" i="10"/>
  <c r="Z229" i="10"/>
  <c r="AA229" i="10"/>
  <c r="AB229" i="10"/>
  <c r="AC229" i="10"/>
  <c r="AI229" i="10"/>
  <c r="AJ229" i="10"/>
  <c r="AO229" i="10"/>
  <c r="Z230" i="10"/>
  <c r="AA230" i="10"/>
  <c r="AB230" i="10"/>
  <c r="AC230" i="10"/>
  <c r="AI230" i="10"/>
  <c r="AJ230" i="10"/>
  <c r="AL230" i="10"/>
  <c r="AO230" i="10"/>
  <c r="Z231" i="10"/>
  <c r="AA231" i="10"/>
  <c r="AB231" i="10"/>
  <c r="AC231" i="10"/>
  <c r="AI231" i="10"/>
  <c r="AJ231" i="10"/>
  <c r="AO231" i="10"/>
  <c r="Z232" i="10"/>
  <c r="AA232" i="10"/>
  <c r="AB232" i="10"/>
  <c r="AC232" i="10"/>
  <c r="AI232" i="10"/>
  <c r="AJ232" i="10"/>
  <c r="AO232" i="10"/>
  <c r="AO442" i="10" s="1"/>
  <c r="Z233" i="10"/>
  <c r="AA233" i="10"/>
  <c r="AB233" i="10"/>
  <c r="AC233" i="10"/>
  <c r="AE233" i="10"/>
  <c r="AI233" i="10"/>
  <c r="AJ233" i="10"/>
  <c r="AO233" i="10"/>
  <c r="Z234" i="10"/>
  <c r="AA234" i="10"/>
  <c r="AB234" i="10"/>
  <c r="AC234" i="10"/>
  <c r="AI234" i="10"/>
  <c r="AJ234" i="10"/>
  <c r="AO234" i="10"/>
  <c r="AP234" i="10"/>
  <c r="Z235" i="10"/>
  <c r="AA235" i="10"/>
  <c r="AB235" i="10"/>
  <c r="AC235" i="10"/>
  <c r="AI235" i="10"/>
  <c r="AJ235" i="10"/>
  <c r="AO235" i="10"/>
  <c r="Z236" i="10"/>
  <c r="AA236" i="10"/>
  <c r="AB236" i="10"/>
  <c r="AC236" i="10"/>
  <c r="AF236" i="10"/>
  <c r="AI236" i="10"/>
  <c r="AJ236" i="10"/>
  <c r="AO236" i="10"/>
  <c r="Z237" i="10"/>
  <c r="AA237" i="10"/>
  <c r="AB237" i="10"/>
  <c r="AC237" i="10"/>
  <c r="AI237" i="10"/>
  <c r="AJ237" i="10"/>
  <c r="AO237" i="10"/>
  <c r="Z238" i="10"/>
  <c r="AA238" i="10"/>
  <c r="AB238" i="10"/>
  <c r="AC238" i="10"/>
  <c r="AI238" i="10"/>
  <c r="AJ238" i="10"/>
  <c r="AL238" i="10"/>
  <c r="AO238" i="10"/>
  <c r="Z239" i="10"/>
  <c r="AA239" i="10"/>
  <c r="AB239" i="10"/>
  <c r="AC239" i="10"/>
  <c r="AI239" i="10"/>
  <c r="AJ239" i="10"/>
  <c r="AO239" i="10"/>
  <c r="Z240" i="10"/>
  <c r="AA240" i="10"/>
  <c r="AB240" i="10"/>
  <c r="AC240" i="10"/>
  <c r="AI240" i="10"/>
  <c r="AJ240" i="10"/>
  <c r="AO240" i="10"/>
  <c r="Z241" i="10"/>
  <c r="AA241" i="10"/>
  <c r="AB241" i="10"/>
  <c r="AC241" i="10"/>
  <c r="AE241" i="10"/>
  <c r="AI241" i="10"/>
  <c r="AJ241" i="10"/>
  <c r="AO241" i="10"/>
  <c r="Z242" i="10"/>
  <c r="AA242" i="10"/>
  <c r="AB242" i="10"/>
  <c r="AC242" i="10"/>
  <c r="AI242" i="10"/>
  <c r="AJ242" i="10"/>
  <c r="AO242" i="10"/>
  <c r="AP242" i="10"/>
  <c r="Z243" i="10"/>
  <c r="AA243" i="10"/>
  <c r="AB243" i="10"/>
  <c r="AC243" i="10"/>
  <c r="AI243" i="10"/>
  <c r="AJ243" i="10"/>
  <c r="AO243" i="10"/>
  <c r="Z244" i="10"/>
  <c r="AA244" i="10"/>
  <c r="AB244" i="10"/>
  <c r="AC244" i="10"/>
  <c r="AF244" i="10"/>
  <c r="AI244" i="10"/>
  <c r="AJ244" i="10"/>
  <c r="AO244" i="10"/>
  <c r="Z245" i="10"/>
  <c r="AA245" i="10"/>
  <c r="AB245" i="10"/>
  <c r="AC245" i="10"/>
  <c r="AI245" i="10"/>
  <c r="AJ245" i="10"/>
  <c r="AO245" i="10"/>
  <c r="Z246" i="10"/>
  <c r="AA246" i="10"/>
  <c r="AB246" i="10"/>
  <c r="AC246" i="10"/>
  <c r="AI246" i="10"/>
  <c r="AJ246" i="10"/>
  <c r="AL246" i="10"/>
  <c r="AO246" i="10"/>
  <c r="Z247" i="10"/>
  <c r="AA247" i="10"/>
  <c r="AB247" i="10"/>
  <c r="AC247" i="10"/>
  <c r="AI247" i="10"/>
  <c r="AJ247" i="10"/>
  <c r="AO247" i="10"/>
  <c r="Z248" i="10"/>
  <c r="AA248" i="10"/>
  <c r="AB248" i="10"/>
  <c r="AC248" i="10"/>
  <c r="AI248" i="10"/>
  <c r="AJ248" i="10"/>
  <c r="AO248" i="10"/>
  <c r="Z249" i="10"/>
  <c r="AA249" i="10"/>
  <c r="AB249" i="10"/>
  <c r="AC249" i="10"/>
  <c r="AE249" i="10"/>
  <c r="AI249" i="10"/>
  <c r="AJ249" i="10"/>
  <c r="AO249" i="10"/>
  <c r="Z250" i="10"/>
  <c r="AA250" i="10"/>
  <c r="AB250" i="10"/>
  <c r="AC250" i="10"/>
  <c r="AI250" i="10"/>
  <c r="AJ250" i="10"/>
  <c r="AO250" i="10"/>
  <c r="AP250" i="10"/>
  <c r="Z251" i="10"/>
  <c r="AA251" i="10"/>
  <c r="AB251" i="10"/>
  <c r="AC251" i="10"/>
  <c r="AI251" i="10"/>
  <c r="AJ251" i="10"/>
  <c r="AO251" i="10"/>
  <c r="Z252" i="10"/>
  <c r="AA252" i="10"/>
  <c r="AB252" i="10"/>
  <c r="AC252" i="10"/>
  <c r="AF252" i="10"/>
  <c r="AI252" i="10"/>
  <c r="AJ252" i="10"/>
  <c r="AO252" i="10"/>
  <c r="Z253" i="10"/>
  <c r="AA253" i="10"/>
  <c r="AB253" i="10"/>
  <c r="AC253" i="10"/>
  <c r="AI253" i="10"/>
  <c r="AJ253" i="10"/>
  <c r="AO253" i="10"/>
  <c r="AP253" i="10"/>
  <c r="Z254" i="10"/>
  <c r="AA254" i="10"/>
  <c r="AB254" i="10"/>
  <c r="AC254" i="10"/>
  <c r="AI254" i="10"/>
  <c r="AJ254" i="10"/>
  <c r="AK254" i="10"/>
  <c r="AO254" i="10"/>
  <c r="Z255" i="10"/>
  <c r="AA255" i="10"/>
  <c r="AB255" i="10"/>
  <c r="AC255" i="10"/>
  <c r="AI255" i="10"/>
  <c r="AJ255" i="10"/>
  <c r="AO255" i="10"/>
  <c r="Z256" i="10"/>
  <c r="AA256" i="10"/>
  <c r="AB256" i="10"/>
  <c r="AC256" i="10"/>
  <c r="AF256" i="10"/>
  <c r="AI256" i="10"/>
  <c r="AJ256" i="10"/>
  <c r="AO256" i="10"/>
  <c r="Z257" i="10"/>
  <c r="AA257" i="10"/>
  <c r="AB257" i="10"/>
  <c r="AC257" i="10"/>
  <c r="AI257" i="10"/>
  <c r="AJ257" i="10"/>
  <c r="AO257" i="10"/>
  <c r="AP257" i="10"/>
  <c r="Z258" i="10"/>
  <c r="AA258" i="10"/>
  <c r="AB258" i="10"/>
  <c r="AC258" i="10"/>
  <c r="AI258" i="10"/>
  <c r="AJ258" i="10"/>
  <c r="AK258" i="10"/>
  <c r="AO258" i="10"/>
  <c r="Z259" i="10"/>
  <c r="AA259" i="10"/>
  <c r="AB259" i="10"/>
  <c r="AC259" i="10"/>
  <c r="AI259" i="10"/>
  <c r="AJ259" i="10"/>
  <c r="AO259" i="10"/>
  <c r="Z260" i="10"/>
  <c r="AA260" i="10"/>
  <c r="AB260" i="10"/>
  <c r="AC260" i="10"/>
  <c r="AF260" i="10"/>
  <c r="AI260" i="10"/>
  <c r="AJ260" i="10"/>
  <c r="AO260" i="10"/>
  <c r="Z261" i="10"/>
  <c r="AA261" i="10"/>
  <c r="AB261" i="10"/>
  <c r="AC261" i="10"/>
  <c r="AI261" i="10"/>
  <c r="AJ261" i="10"/>
  <c r="AO261" i="10"/>
  <c r="AP261" i="10"/>
  <c r="Z262" i="10"/>
  <c r="AA262" i="10"/>
  <c r="AB262" i="10"/>
  <c r="AC262" i="10"/>
  <c r="AI262" i="10"/>
  <c r="AJ262" i="10"/>
  <c r="AK262" i="10"/>
  <c r="AO262" i="10"/>
  <c r="Z263" i="10"/>
  <c r="AA263" i="10"/>
  <c r="AB263" i="10"/>
  <c r="AC263" i="10"/>
  <c r="AI263" i="10"/>
  <c r="AJ263" i="10"/>
  <c r="AO263" i="10"/>
  <c r="Z264" i="10"/>
  <c r="AA264" i="10"/>
  <c r="AB264" i="10"/>
  <c r="AC264" i="10"/>
  <c r="AF264" i="10"/>
  <c r="AI264" i="10"/>
  <c r="AJ264" i="10"/>
  <c r="AO264" i="10"/>
  <c r="Z265" i="10"/>
  <c r="AA265" i="10"/>
  <c r="AB265" i="10"/>
  <c r="AC265" i="10"/>
  <c r="AI265" i="10"/>
  <c r="AJ265" i="10"/>
  <c r="AO265" i="10"/>
  <c r="AP265" i="10"/>
  <c r="Z266" i="10"/>
  <c r="AA266" i="10"/>
  <c r="AB266" i="10"/>
  <c r="AC266" i="10"/>
  <c r="AI266" i="10"/>
  <c r="AJ266" i="10"/>
  <c r="AK266" i="10"/>
  <c r="AO266" i="10"/>
  <c r="Z267" i="10"/>
  <c r="AA267" i="10"/>
  <c r="AB267" i="10"/>
  <c r="AC267" i="10"/>
  <c r="AI267" i="10"/>
  <c r="AJ267" i="10"/>
  <c r="AO267" i="10"/>
  <c r="Z268" i="10"/>
  <c r="AA268" i="10"/>
  <c r="AB268" i="10"/>
  <c r="AC268" i="10"/>
  <c r="AF268" i="10"/>
  <c r="AI268" i="10"/>
  <c r="AJ268" i="10"/>
  <c r="AO268" i="10"/>
  <c r="Z269" i="10"/>
  <c r="AA269" i="10"/>
  <c r="AB269" i="10"/>
  <c r="AC269" i="10"/>
  <c r="AI269" i="10"/>
  <c r="AJ269" i="10"/>
  <c r="AO269" i="10"/>
  <c r="AP269" i="10"/>
  <c r="Z270" i="10"/>
  <c r="AA270" i="10"/>
  <c r="AB270" i="10"/>
  <c r="AC270" i="10"/>
  <c r="AI270" i="10"/>
  <c r="AJ270" i="10"/>
  <c r="AK270" i="10"/>
  <c r="AO270" i="10"/>
  <c r="Z271" i="10"/>
  <c r="AA271" i="10"/>
  <c r="AB271" i="10"/>
  <c r="AC271" i="10"/>
  <c r="AI271" i="10"/>
  <c r="AJ271" i="10"/>
  <c r="AO271" i="10"/>
  <c r="Z272" i="10"/>
  <c r="AA272" i="10"/>
  <c r="AB272" i="10"/>
  <c r="AC272" i="10"/>
  <c r="AF272" i="10"/>
  <c r="AI272" i="10"/>
  <c r="AJ272" i="10"/>
  <c r="AO272" i="10"/>
  <c r="Z273" i="10"/>
  <c r="AA273" i="10"/>
  <c r="AB273" i="10"/>
  <c r="AC273" i="10"/>
  <c r="AI273" i="10"/>
  <c r="AJ273" i="10"/>
  <c r="AO273" i="10"/>
  <c r="AP273" i="10"/>
  <c r="Z274" i="10"/>
  <c r="AA274" i="10"/>
  <c r="AB274" i="10"/>
  <c r="AC274" i="10"/>
  <c r="AI274" i="10"/>
  <c r="AJ274" i="10"/>
  <c r="AK274" i="10"/>
  <c r="AO274" i="10"/>
  <c r="Z275" i="10"/>
  <c r="AA275" i="10"/>
  <c r="AB275" i="10"/>
  <c r="AC275" i="10"/>
  <c r="AI275" i="10"/>
  <c r="AJ275" i="10"/>
  <c r="AO275" i="10"/>
  <c r="Z276" i="10"/>
  <c r="AA276" i="10"/>
  <c r="AB276" i="10"/>
  <c r="AC276" i="10"/>
  <c r="AF276" i="10"/>
  <c r="AI276" i="10"/>
  <c r="AJ276" i="10"/>
  <c r="AO276" i="10"/>
  <c r="Z277" i="10"/>
  <c r="AA277" i="10"/>
  <c r="AB277" i="10"/>
  <c r="AC277" i="10"/>
  <c r="AI277" i="10"/>
  <c r="AJ277" i="10"/>
  <c r="AO277" i="10"/>
  <c r="AP277" i="10"/>
  <c r="Z278" i="10"/>
  <c r="AA278" i="10"/>
  <c r="AB278" i="10"/>
  <c r="AC278" i="10"/>
  <c r="AI278" i="10"/>
  <c r="AJ278" i="10"/>
  <c r="AK278" i="10"/>
  <c r="AO278" i="10"/>
  <c r="Z279" i="10"/>
  <c r="AA279" i="10"/>
  <c r="AB279" i="10"/>
  <c r="AC279" i="10"/>
  <c r="AI279" i="10"/>
  <c r="AJ279" i="10"/>
  <c r="AO279" i="10"/>
  <c r="Z280" i="10"/>
  <c r="AA280" i="10"/>
  <c r="AB280" i="10"/>
  <c r="AC280" i="10"/>
  <c r="AF280" i="10"/>
  <c r="AI280" i="10"/>
  <c r="AJ280" i="10"/>
  <c r="AO280" i="10"/>
  <c r="Z281" i="10"/>
  <c r="AA281" i="10"/>
  <c r="AB281" i="10"/>
  <c r="AC281" i="10"/>
  <c r="AI281" i="10"/>
  <c r="AJ281" i="10"/>
  <c r="AO281" i="10"/>
  <c r="AP281" i="10"/>
  <c r="Z282" i="10"/>
  <c r="AA282" i="10"/>
  <c r="AB282" i="10"/>
  <c r="AC282" i="10"/>
  <c r="AI282" i="10"/>
  <c r="AJ282" i="10"/>
  <c r="AK282" i="10"/>
  <c r="AO282" i="10"/>
  <c r="Z283" i="10"/>
  <c r="AA283" i="10"/>
  <c r="AB283" i="10"/>
  <c r="AC283" i="10"/>
  <c r="AI283" i="10"/>
  <c r="AJ283" i="10"/>
  <c r="AO283" i="10"/>
  <c r="Z284" i="10"/>
  <c r="AA284" i="10"/>
  <c r="AB284" i="10"/>
  <c r="AC284" i="10"/>
  <c r="AF284" i="10"/>
  <c r="AI284" i="10"/>
  <c r="AJ284" i="10"/>
  <c r="AO284" i="10"/>
  <c r="Z285" i="10"/>
  <c r="AA285" i="10"/>
  <c r="AB285" i="10"/>
  <c r="AC285" i="10"/>
  <c r="AI285" i="10"/>
  <c r="AJ285" i="10"/>
  <c r="AO285" i="10"/>
  <c r="AP285" i="10"/>
  <c r="Z286" i="10"/>
  <c r="AA286" i="10"/>
  <c r="AB286" i="10"/>
  <c r="AC286" i="10"/>
  <c r="AI286" i="10"/>
  <c r="AJ286" i="10"/>
  <c r="AK286" i="10"/>
  <c r="AO286" i="10"/>
  <c r="Z287" i="10"/>
  <c r="AA287" i="10"/>
  <c r="AB287" i="10"/>
  <c r="AC287" i="10"/>
  <c r="AI287" i="10"/>
  <c r="AJ287" i="10"/>
  <c r="AO287" i="10"/>
  <c r="Z288" i="10"/>
  <c r="AA288" i="10"/>
  <c r="AB288" i="10"/>
  <c r="AC288" i="10"/>
  <c r="AF288" i="10"/>
  <c r="AI288" i="10"/>
  <c r="AJ288" i="10"/>
  <c r="AO288" i="10"/>
  <c r="Z289" i="10"/>
  <c r="AA289" i="10"/>
  <c r="AB289" i="10"/>
  <c r="AC289" i="10"/>
  <c r="AI289" i="10"/>
  <c r="AJ289" i="10"/>
  <c r="AO289" i="10"/>
  <c r="AP289" i="10"/>
  <c r="Z290" i="10"/>
  <c r="AA290" i="10"/>
  <c r="AB290" i="10"/>
  <c r="AC290" i="10"/>
  <c r="AI290" i="10"/>
  <c r="AJ290" i="10"/>
  <c r="AK290" i="10"/>
  <c r="AO290" i="10"/>
  <c r="Z291" i="10"/>
  <c r="AA291" i="10"/>
  <c r="AB291" i="10"/>
  <c r="AC291" i="10"/>
  <c r="AI291" i="10"/>
  <c r="AJ291" i="10"/>
  <c r="AO291" i="10"/>
  <c r="Z292" i="10"/>
  <c r="AA292" i="10"/>
  <c r="AB292" i="10"/>
  <c r="AC292" i="10"/>
  <c r="AF292" i="10"/>
  <c r="AI292" i="10"/>
  <c r="AJ292" i="10"/>
  <c r="AO292" i="10"/>
  <c r="Z293" i="10"/>
  <c r="AA293" i="10"/>
  <c r="AB293" i="10"/>
  <c r="AC293" i="10"/>
  <c r="AI293" i="10"/>
  <c r="AJ293" i="10"/>
  <c r="AO293" i="10"/>
  <c r="AP293" i="10"/>
  <c r="Z294" i="10"/>
  <c r="AA294" i="10"/>
  <c r="AB294" i="10"/>
  <c r="AC294" i="10"/>
  <c r="AI294" i="10"/>
  <c r="AJ294" i="10"/>
  <c r="AK294" i="10"/>
  <c r="AO294" i="10"/>
  <c r="Z295" i="10"/>
  <c r="AA295" i="10"/>
  <c r="AB295" i="10"/>
  <c r="AC295" i="10"/>
  <c r="AI295" i="10"/>
  <c r="AJ295" i="10"/>
  <c r="AO295" i="10"/>
  <c r="Z296" i="10"/>
  <c r="AA296" i="10"/>
  <c r="AB296" i="10"/>
  <c r="AC296" i="10"/>
  <c r="AF296" i="10"/>
  <c r="AI296" i="10"/>
  <c r="AJ296" i="10"/>
  <c r="AO296" i="10"/>
  <c r="Z297" i="10"/>
  <c r="AA297" i="10"/>
  <c r="AB297" i="10"/>
  <c r="AC297" i="10"/>
  <c r="AI297" i="10"/>
  <c r="AJ297" i="10"/>
  <c r="AO297" i="10"/>
  <c r="AP297" i="10"/>
  <c r="Z298" i="10"/>
  <c r="AA298" i="10"/>
  <c r="AB298" i="10"/>
  <c r="AC298" i="10"/>
  <c r="AI298" i="10"/>
  <c r="AJ298" i="10"/>
  <c r="AK298" i="10"/>
  <c r="AO298" i="10"/>
  <c r="Z299" i="10"/>
  <c r="AA299" i="10"/>
  <c r="AB299" i="10"/>
  <c r="AC299" i="10"/>
  <c r="AI299" i="10"/>
  <c r="AJ299" i="10"/>
  <c r="AO299" i="10"/>
  <c r="Z300" i="10"/>
  <c r="AA300" i="10"/>
  <c r="AB300" i="10"/>
  <c r="AC300" i="10"/>
  <c r="AF300" i="10"/>
  <c r="AI300" i="10"/>
  <c r="AJ300" i="10"/>
  <c r="AO300" i="10"/>
  <c r="Z301" i="10"/>
  <c r="AA301" i="10"/>
  <c r="AB301" i="10"/>
  <c r="AC301" i="10"/>
  <c r="AI301" i="10"/>
  <c r="AJ301" i="10"/>
  <c r="AO301" i="10"/>
  <c r="AP301" i="10"/>
  <c r="Z302" i="10"/>
  <c r="AA302" i="10"/>
  <c r="AB302" i="10"/>
  <c r="AC302" i="10"/>
  <c r="AI302" i="10"/>
  <c r="AJ302" i="10"/>
  <c r="AK302" i="10"/>
  <c r="AO302" i="10"/>
  <c r="Z303" i="10"/>
  <c r="AA303" i="10"/>
  <c r="AB303" i="10"/>
  <c r="AC303" i="10"/>
  <c r="AI303" i="10"/>
  <c r="AJ303" i="10"/>
  <c r="AO303" i="10"/>
  <c r="Z304" i="10"/>
  <c r="AA304" i="10"/>
  <c r="AB304" i="10"/>
  <c r="AC304" i="10"/>
  <c r="AF304" i="10"/>
  <c r="AI304" i="10"/>
  <c r="AJ304" i="10"/>
  <c r="AO304" i="10"/>
  <c r="Z305" i="10"/>
  <c r="AA305" i="10"/>
  <c r="AB305" i="10"/>
  <c r="AC305" i="10"/>
  <c r="AI305" i="10"/>
  <c r="AJ305" i="10"/>
  <c r="AO305" i="10"/>
  <c r="AP305" i="10"/>
  <c r="Z306" i="10"/>
  <c r="AA306" i="10"/>
  <c r="AB306" i="10"/>
  <c r="AC306" i="10"/>
  <c r="AI306" i="10"/>
  <c r="AJ306" i="10"/>
  <c r="AK306" i="10"/>
  <c r="AO306" i="10"/>
  <c r="Z307" i="10"/>
  <c r="AA307" i="10"/>
  <c r="AB307" i="10"/>
  <c r="AC307" i="10"/>
  <c r="AI307" i="10"/>
  <c r="AJ307" i="10"/>
  <c r="AO307" i="10"/>
  <c r="Z308" i="10"/>
  <c r="AA308" i="10"/>
  <c r="AB308" i="10"/>
  <c r="AC308" i="10"/>
  <c r="AF308" i="10"/>
  <c r="AI308" i="10"/>
  <c r="AJ308" i="10"/>
  <c r="AO308" i="10"/>
  <c r="Z309" i="10"/>
  <c r="AA309" i="10"/>
  <c r="AB309" i="10"/>
  <c r="AC309" i="10"/>
  <c r="AI309" i="10"/>
  <c r="AJ309" i="10"/>
  <c r="AO309" i="10"/>
  <c r="AP309" i="10"/>
  <c r="Z310" i="10"/>
  <c r="AA310" i="10"/>
  <c r="AB310" i="10"/>
  <c r="AC310" i="10"/>
  <c r="AI310" i="10"/>
  <c r="AJ310" i="10"/>
  <c r="AK310" i="10"/>
  <c r="AO310" i="10"/>
  <c r="Z311" i="10"/>
  <c r="AA311" i="10"/>
  <c r="AB311" i="10"/>
  <c r="AC311" i="10"/>
  <c r="AI311" i="10"/>
  <c r="AJ311" i="10"/>
  <c r="AO311" i="10"/>
  <c r="Z312" i="10"/>
  <c r="AA312" i="10"/>
  <c r="AB312" i="10"/>
  <c r="AC312" i="10"/>
  <c r="AF312" i="10"/>
  <c r="AI312" i="10"/>
  <c r="AJ312" i="10"/>
  <c r="AO312" i="10"/>
  <c r="Z313" i="10"/>
  <c r="AA313" i="10"/>
  <c r="AB313" i="10"/>
  <c r="AC313" i="10"/>
  <c r="AI313" i="10"/>
  <c r="AJ313" i="10"/>
  <c r="AO313" i="10"/>
  <c r="AP313" i="10"/>
  <c r="Z314" i="10"/>
  <c r="AA314" i="10"/>
  <c r="AB314" i="10"/>
  <c r="AC314" i="10"/>
  <c r="AI314" i="10"/>
  <c r="AJ314" i="10"/>
  <c r="AK314" i="10"/>
  <c r="AO314" i="10"/>
  <c r="Z315" i="10"/>
  <c r="AA315" i="10"/>
  <c r="AB315" i="10"/>
  <c r="AC315" i="10"/>
  <c r="AI315" i="10"/>
  <c r="AJ315" i="10"/>
  <c r="AO315" i="10"/>
  <c r="Z316" i="10"/>
  <c r="AA316" i="10"/>
  <c r="AB316" i="10"/>
  <c r="AC316" i="10"/>
  <c r="AF316" i="10"/>
  <c r="AI316" i="10"/>
  <c r="AJ316" i="10"/>
  <c r="AO316" i="10"/>
  <c r="Z317" i="10"/>
  <c r="AA317" i="10"/>
  <c r="AB317" i="10"/>
  <c r="AC317" i="10"/>
  <c r="AI317" i="10"/>
  <c r="AJ317" i="10"/>
  <c r="AO317" i="10"/>
  <c r="AP317" i="10"/>
  <c r="Z318" i="10"/>
  <c r="AA318" i="10"/>
  <c r="AB318" i="10"/>
  <c r="AC318" i="10"/>
  <c r="AI318" i="10"/>
  <c r="AJ318" i="10"/>
  <c r="AK318" i="10"/>
  <c r="AO318" i="10"/>
  <c r="Z319" i="10"/>
  <c r="AA319" i="10"/>
  <c r="AB319" i="10"/>
  <c r="AC319" i="10"/>
  <c r="AI319" i="10"/>
  <c r="AJ319" i="10"/>
  <c r="AO319" i="10"/>
  <c r="Z320" i="10"/>
  <c r="AA320" i="10"/>
  <c r="AB320" i="10"/>
  <c r="AC320" i="10"/>
  <c r="AF320" i="10"/>
  <c r="AI320" i="10"/>
  <c r="AJ320" i="10"/>
  <c r="AO320" i="10"/>
  <c r="Z321" i="10"/>
  <c r="AA321" i="10"/>
  <c r="AB321" i="10"/>
  <c r="AC321" i="10"/>
  <c r="AI321" i="10"/>
  <c r="AJ321" i="10"/>
  <c r="AO321" i="10"/>
  <c r="AP321" i="10"/>
  <c r="Z322" i="10"/>
  <c r="AA322" i="10"/>
  <c r="AB322" i="10"/>
  <c r="AC322" i="10"/>
  <c r="AI322" i="10"/>
  <c r="AJ322" i="10"/>
  <c r="AK322" i="10"/>
  <c r="AO322" i="10"/>
  <c r="Z323" i="10"/>
  <c r="AA323" i="10"/>
  <c r="AB323" i="10"/>
  <c r="AC323" i="10"/>
  <c r="AI323" i="10"/>
  <c r="AJ323" i="10"/>
  <c r="AO323" i="10"/>
  <c r="Z324" i="10"/>
  <c r="AA324" i="10"/>
  <c r="AB324" i="10"/>
  <c r="AC324" i="10"/>
  <c r="AF324" i="10"/>
  <c r="AI324" i="10"/>
  <c r="AJ324" i="10"/>
  <c r="AO324" i="10"/>
  <c r="Z325" i="10"/>
  <c r="AA325" i="10"/>
  <c r="AB325" i="10"/>
  <c r="AC325" i="10"/>
  <c r="AI325" i="10"/>
  <c r="AJ325" i="10"/>
  <c r="AO325" i="10"/>
  <c r="AP325" i="10"/>
  <c r="Z326" i="10"/>
  <c r="AA326" i="10"/>
  <c r="AB326" i="10"/>
  <c r="AC326" i="10"/>
  <c r="AI326" i="10"/>
  <c r="AJ326" i="10"/>
  <c r="AK326" i="10"/>
  <c r="AO326" i="10"/>
  <c r="Z327" i="10"/>
  <c r="AA327" i="10"/>
  <c r="AB327" i="10"/>
  <c r="AC327" i="10"/>
  <c r="AI327" i="10"/>
  <c r="AJ327" i="10"/>
  <c r="AO327" i="10"/>
  <c r="Z328" i="10"/>
  <c r="AA328" i="10"/>
  <c r="AB328" i="10"/>
  <c r="AC328" i="10"/>
  <c r="AF328" i="10"/>
  <c r="AI328" i="10"/>
  <c r="AJ328" i="10"/>
  <c r="AO328" i="10"/>
  <c r="Z329" i="10"/>
  <c r="AA329" i="10"/>
  <c r="AB329" i="10"/>
  <c r="AC329" i="10"/>
  <c r="AI329" i="10"/>
  <c r="AJ329" i="10"/>
  <c r="AO329" i="10"/>
  <c r="AP329" i="10"/>
  <c r="Z330" i="10"/>
  <c r="AA330" i="10"/>
  <c r="AB330" i="10"/>
  <c r="AC330" i="10"/>
  <c r="AI330" i="10"/>
  <c r="AJ330" i="10"/>
  <c r="AK330" i="10"/>
  <c r="AO330" i="10"/>
  <c r="Z331" i="10"/>
  <c r="AA331" i="10"/>
  <c r="AB331" i="10"/>
  <c r="AC331" i="10"/>
  <c r="AI331" i="10"/>
  <c r="AJ331" i="10"/>
  <c r="AO331" i="10"/>
  <c r="Z332" i="10"/>
  <c r="AA332" i="10"/>
  <c r="AB332" i="10"/>
  <c r="AC332" i="10"/>
  <c r="AF332" i="10"/>
  <c r="AI332" i="10"/>
  <c r="AJ332" i="10"/>
  <c r="AO332" i="10"/>
  <c r="Z333" i="10"/>
  <c r="AA333" i="10"/>
  <c r="AB333" i="10"/>
  <c r="AC333" i="10"/>
  <c r="AI333" i="10"/>
  <c r="AJ333" i="10"/>
  <c r="AO333" i="10"/>
  <c r="AP333" i="10"/>
  <c r="Z334" i="10"/>
  <c r="AA334" i="10"/>
  <c r="AB334" i="10"/>
  <c r="AC334" i="10"/>
  <c r="AI334" i="10"/>
  <c r="AJ334" i="10"/>
  <c r="AK334" i="10"/>
  <c r="AO334" i="10"/>
  <c r="Z335" i="10"/>
  <c r="AA335" i="10"/>
  <c r="AB335" i="10"/>
  <c r="AC335" i="10"/>
  <c r="AI335" i="10"/>
  <c r="AJ335" i="10"/>
  <c r="AO335" i="10"/>
  <c r="Z336" i="10"/>
  <c r="AA336" i="10"/>
  <c r="AB336" i="10"/>
  <c r="AC336" i="10"/>
  <c r="AF336" i="10"/>
  <c r="AI336" i="10"/>
  <c r="AJ336" i="10"/>
  <c r="AO336" i="10"/>
  <c r="Z337" i="10"/>
  <c r="AA337" i="10"/>
  <c r="AB337" i="10"/>
  <c r="AC337" i="10"/>
  <c r="AI337" i="10"/>
  <c r="AJ337" i="10"/>
  <c r="AO337" i="10"/>
  <c r="AP337" i="10"/>
  <c r="Z338" i="10"/>
  <c r="AA338" i="10"/>
  <c r="AB338" i="10"/>
  <c r="AC338" i="10"/>
  <c r="AI338" i="10"/>
  <c r="AJ338" i="10"/>
  <c r="AK338" i="10"/>
  <c r="AO338" i="10"/>
  <c r="Z339" i="10"/>
  <c r="AA339" i="10"/>
  <c r="AB339" i="10"/>
  <c r="AC339" i="10"/>
  <c r="AI339" i="10"/>
  <c r="AJ339" i="10"/>
  <c r="AO339" i="10"/>
  <c r="Z340" i="10"/>
  <c r="AA340" i="10"/>
  <c r="AB340" i="10"/>
  <c r="AC340" i="10"/>
  <c r="AF340" i="10"/>
  <c r="AI340" i="10"/>
  <c r="AJ340" i="10"/>
  <c r="AO340" i="10"/>
  <c r="Z341" i="10"/>
  <c r="AA341" i="10"/>
  <c r="AB341" i="10"/>
  <c r="AC341" i="10"/>
  <c r="AI341" i="10"/>
  <c r="AJ341" i="10"/>
  <c r="AO341" i="10"/>
  <c r="AP341" i="10"/>
  <c r="Z342" i="10"/>
  <c r="AA342" i="10"/>
  <c r="AB342" i="10"/>
  <c r="AC342" i="10"/>
  <c r="AI342" i="10"/>
  <c r="AJ342" i="10"/>
  <c r="AK342" i="10"/>
  <c r="AO342" i="10"/>
  <c r="Z343" i="10"/>
  <c r="AA343" i="10"/>
  <c r="AB343" i="10"/>
  <c r="AC343" i="10"/>
  <c r="AI343" i="10"/>
  <c r="AJ343" i="10"/>
  <c r="AO343" i="10"/>
  <c r="Z344" i="10"/>
  <c r="AA344" i="10"/>
  <c r="AB344" i="10"/>
  <c r="AC344" i="10"/>
  <c r="AF344" i="10"/>
  <c r="AI344" i="10"/>
  <c r="AJ344" i="10"/>
  <c r="AO344" i="10"/>
  <c r="Z345" i="10"/>
  <c r="AA345" i="10"/>
  <c r="AB345" i="10"/>
  <c r="AC345" i="10"/>
  <c r="AI345" i="10"/>
  <c r="AJ345" i="10"/>
  <c r="AO345" i="10"/>
  <c r="AP345" i="10"/>
  <c r="Z346" i="10"/>
  <c r="AA346" i="10"/>
  <c r="AB346" i="10"/>
  <c r="AC346" i="10"/>
  <c r="AI346" i="10"/>
  <c r="AJ346" i="10"/>
  <c r="AK346" i="10"/>
  <c r="AO346" i="10"/>
  <c r="Z347" i="10"/>
  <c r="AA347" i="10"/>
  <c r="AB347" i="10"/>
  <c r="AC347" i="10"/>
  <c r="AI347" i="10"/>
  <c r="AJ347" i="10"/>
  <c r="AO347" i="10"/>
  <c r="Z348" i="10"/>
  <c r="AA348" i="10"/>
  <c r="AB348" i="10"/>
  <c r="AC348" i="10"/>
  <c r="AF348" i="10"/>
  <c r="AI348" i="10"/>
  <c r="AJ348" i="10"/>
  <c r="AO348" i="10"/>
  <c r="Z349" i="10"/>
  <c r="AA349" i="10"/>
  <c r="AB349" i="10"/>
  <c r="AC349" i="10"/>
  <c r="AI349" i="10"/>
  <c r="AJ349" i="10"/>
  <c r="AO349" i="10"/>
  <c r="AP349" i="10"/>
  <c r="Z350" i="10"/>
  <c r="AA350" i="10"/>
  <c r="AB350" i="10"/>
  <c r="AC350" i="10"/>
  <c r="AI350" i="10"/>
  <c r="AJ350" i="10"/>
  <c r="AK350" i="10"/>
  <c r="AO350" i="10"/>
  <c r="Z351" i="10"/>
  <c r="AA351" i="10"/>
  <c r="AB351" i="10"/>
  <c r="AC351" i="10"/>
  <c r="AI351" i="10"/>
  <c r="AJ351" i="10"/>
  <c r="AO351" i="10"/>
  <c r="Z352" i="10"/>
  <c r="AA352" i="10"/>
  <c r="AB352" i="10"/>
  <c r="AC352" i="10"/>
  <c r="AF352" i="10"/>
  <c r="AI352" i="10"/>
  <c r="AJ352" i="10"/>
  <c r="AO352" i="10"/>
  <c r="Z353" i="10"/>
  <c r="AA353" i="10"/>
  <c r="AB353" i="10"/>
  <c r="AC353" i="10"/>
  <c r="AI353" i="10"/>
  <c r="AJ353" i="10"/>
  <c r="AO353" i="10"/>
  <c r="AP353" i="10"/>
  <c r="Z354" i="10"/>
  <c r="AA354" i="10"/>
  <c r="AB354" i="10"/>
  <c r="AC354" i="10"/>
  <c r="AF354" i="10"/>
  <c r="AI354" i="10"/>
  <c r="AJ354" i="10"/>
  <c r="AO354" i="10"/>
  <c r="AT354" i="10"/>
  <c r="Z355" i="10"/>
  <c r="AA355" i="10"/>
  <c r="AB355" i="10"/>
  <c r="AC355" i="10"/>
  <c r="AI355" i="10"/>
  <c r="AJ355" i="10"/>
  <c r="AO355" i="10"/>
  <c r="Z356" i="10"/>
  <c r="AA356" i="10"/>
  <c r="AB356" i="10"/>
  <c r="AC356" i="10"/>
  <c r="AI356" i="10"/>
  <c r="AJ356" i="10"/>
  <c r="AO356" i="10"/>
  <c r="AQ356" i="10"/>
  <c r="Z357" i="10"/>
  <c r="AA357" i="10"/>
  <c r="AB357" i="10"/>
  <c r="AC357" i="10"/>
  <c r="AE357" i="10"/>
  <c r="AI357" i="10"/>
  <c r="AJ357" i="10"/>
  <c r="AO357" i="10"/>
  <c r="AT357" i="10"/>
  <c r="Z358" i="10"/>
  <c r="AA358" i="10"/>
  <c r="AB358" i="10"/>
  <c r="AC358" i="10"/>
  <c r="AI358" i="10"/>
  <c r="AJ358" i="10"/>
  <c r="AL358" i="10"/>
  <c r="AO358" i="10"/>
  <c r="Z359" i="10"/>
  <c r="AA359" i="10"/>
  <c r="AB359" i="10"/>
  <c r="AC359" i="10"/>
  <c r="AF359" i="10"/>
  <c r="AI359" i="10"/>
  <c r="AJ359" i="10"/>
  <c r="AK359" i="10"/>
  <c r="AO359" i="10"/>
  <c r="AQ359" i="10"/>
  <c r="Z360" i="10"/>
  <c r="AA360" i="10"/>
  <c r="AB360" i="10"/>
  <c r="AC360" i="10"/>
  <c r="AE360" i="10"/>
  <c r="AI360" i="10"/>
  <c r="AJ360" i="10"/>
  <c r="AO360" i="10"/>
  <c r="AT360" i="10"/>
  <c r="Z361" i="10"/>
  <c r="AA361" i="10"/>
  <c r="AB361" i="10"/>
  <c r="AC361" i="10"/>
  <c r="AI361" i="10"/>
  <c r="AJ361" i="10"/>
  <c r="AL361" i="10"/>
  <c r="AO361" i="10"/>
  <c r="AQ361" i="10"/>
  <c r="Z362" i="10"/>
  <c r="AA362" i="10"/>
  <c r="AB362" i="10"/>
  <c r="AC362" i="10"/>
  <c r="AF362" i="10"/>
  <c r="AI362" i="10"/>
  <c r="AJ362" i="10"/>
  <c r="AO362" i="10"/>
  <c r="AT362" i="10"/>
  <c r="Z363" i="10"/>
  <c r="AA363" i="10"/>
  <c r="AB363" i="10"/>
  <c r="AC363" i="10"/>
  <c r="AI363" i="10"/>
  <c r="AJ363" i="10"/>
  <c r="AO363" i="10"/>
  <c r="Z364" i="10"/>
  <c r="AA364" i="10"/>
  <c r="AB364" i="10"/>
  <c r="AC364" i="10"/>
  <c r="AI364" i="10"/>
  <c r="AJ364" i="10"/>
  <c r="AO364" i="10"/>
  <c r="AQ364" i="10"/>
  <c r="Z365" i="10"/>
  <c r="AA365" i="10"/>
  <c r="AB365" i="10"/>
  <c r="AC365" i="10"/>
  <c r="AE365" i="10"/>
  <c r="AI365" i="10"/>
  <c r="AJ365" i="10"/>
  <c r="AO365" i="10"/>
  <c r="AT365" i="10"/>
  <c r="Z366" i="10"/>
  <c r="AA366" i="10"/>
  <c r="AB366" i="10"/>
  <c r="AC366" i="10"/>
  <c r="AI366" i="10"/>
  <c r="AJ366" i="10"/>
  <c r="AL366" i="10"/>
  <c r="AO366" i="10"/>
  <c r="Z367" i="10"/>
  <c r="AA367" i="10"/>
  <c r="AB367" i="10"/>
  <c r="AC367" i="10"/>
  <c r="AF367" i="10"/>
  <c r="AI367" i="10"/>
  <c r="AJ367" i="10"/>
  <c r="AK367" i="10"/>
  <c r="AO367" i="10"/>
  <c r="AQ367" i="10"/>
  <c r="Z368" i="10"/>
  <c r="AA368" i="10"/>
  <c r="AB368" i="10"/>
  <c r="AC368" i="10"/>
  <c r="AE368" i="10"/>
  <c r="AI368" i="10"/>
  <c r="AJ368" i="10"/>
  <c r="AO368" i="10"/>
  <c r="AT368" i="10"/>
  <c r="Z369" i="10"/>
  <c r="AA369" i="10"/>
  <c r="AB369" i="10"/>
  <c r="AC369" i="10"/>
  <c r="AI369" i="10"/>
  <c r="AJ369" i="10"/>
  <c r="AL369" i="10"/>
  <c r="AO369" i="10"/>
  <c r="AQ369" i="10"/>
  <c r="Z370" i="10"/>
  <c r="AA370" i="10"/>
  <c r="AB370" i="10"/>
  <c r="AC370" i="10"/>
  <c r="AF370" i="10"/>
  <c r="AI370" i="10"/>
  <c r="AJ370" i="10"/>
  <c r="AO370" i="10"/>
  <c r="AT370" i="10"/>
  <c r="Z371" i="10"/>
  <c r="AA371" i="10"/>
  <c r="AB371" i="10"/>
  <c r="AC371" i="10"/>
  <c r="AI371" i="10"/>
  <c r="AJ371" i="10"/>
  <c r="AO371" i="10"/>
  <c r="Z372" i="10"/>
  <c r="AA372" i="10"/>
  <c r="AB372" i="10"/>
  <c r="AC372" i="10"/>
  <c r="AI372" i="10"/>
  <c r="AJ372" i="10"/>
  <c r="AO372" i="10"/>
  <c r="AQ372" i="10"/>
  <c r="Z373" i="10"/>
  <c r="AA373" i="10"/>
  <c r="AB373" i="10"/>
  <c r="AC373" i="10"/>
  <c r="AE373" i="10"/>
  <c r="AI373" i="10"/>
  <c r="AJ373" i="10"/>
  <c r="AO373" i="10"/>
  <c r="AT373" i="10"/>
  <c r="Z374" i="10"/>
  <c r="AA374" i="10"/>
  <c r="AB374" i="10"/>
  <c r="AC374" i="10"/>
  <c r="AI374" i="10"/>
  <c r="AJ374" i="10"/>
  <c r="AL374" i="10"/>
  <c r="AO374" i="10"/>
  <c r="Z375" i="10"/>
  <c r="AA375" i="10"/>
  <c r="AB375" i="10"/>
  <c r="AC375" i="10"/>
  <c r="AF375" i="10"/>
  <c r="AI375" i="10"/>
  <c r="AJ375" i="10"/>
  <c r="AK375" i="10"/>
  <c r="AO375" i="10"/>
  <c r="AQ375" i="10"/>
  <c r="Z376" i="10"/>
  <c r="AA376" i="10"/>
  <c r="AB376" i="10"/>
  <c r="AC376" i="10"/>
  <c r="AE376" i="10"/>
  <c r="AI376" i="10"/>
  <c r="AJ376" i="10"/>
  <c r="AO376" i="10"/>
  <c r="AT376" i="10"/>
  <c r="Z377" i="10"/>
  <c r="AA377" i="10"/>
  <c r="AB377" i="10"/>
  <c r="AC377" i="10"/>
  <c r="AI377" i="10"/>
  <c r="AJ377" i="10"/>
  <c r="AL377" i="10"/>
  <c r="AO377" i="10"/>
  <c r="AQ377" i="10"/>
  <c r="Z378" i="10"/>
  <c r="AA378" i="10"/>
  <c r="AB378" i="10"/>
  <c r="AC378" i="10"/>
  <c r="AF378" i="10"/>
  <c r="AI378" i="10"/>
  <c r="AJ378" i="10"/>
  <c r="AO378" i="10"/>
  <c r="AT378" i="10"/>
  <c r="Z379" i="10"/>
  <c r="AA379" i="10"/>
  <c r="AB379" i="10"/>
  <c r="AC379" i="10"/>
  <c r="AI379" i="10"/>
  <c r="AJ379" i="10"/>
  <c r="AO379" i="10"/>
  <c r="Z380" i="10"/>
  <c r="AA380" i="10"/>
  <c r="AB380" i="10"/>
  <c r="AC380" i="10"/>
  <c r="AI380" i="10"/>
  <c r="AJ380" i="10"/>
  <c r="AO380" i="10"/>
  <c r="AQ380" i="10"/>
  <c r="Z381" i="10"/>
  <c r="AA381" i="10"/>
  <c r="AB381" i="10"/>
  <c r="AC381" i="10"/>
  <c r="AE381" i="10"/>
  <c r="AI381" i="10"/>
  <c r="AJ381" i="10"/>
  <c r="AO381" i="10"/>
  <c r="AT381" i="10"/>
  <c r="Z382" i="10"/>
  <c r="AA382" i="10"/>
  <c r="AB382" i="10"/>
  <c r="AC382" i="10"/>
  <c r="AI382" i="10"/>
  <c r="AJ382" i="10"/>
  <c r="AL382" i="10"/>
  <c r="AO382" i="10"/>
  <c r="Z383" i="10"/>
  <c r="AA383" i="10"/>
  <c r="AB383" i="10"/>
  <c r="AC383" i="10"/>
  <c r="AF383" i="10"/>
  <c r="AI383" i="10"/>
  <c r="AJ383" i="10"/>
  <c r="AK383" i="10"/>
  <c r="AO383" i="10"/>
  <c r="AQ383" i="10"/>
  <c r="Z384" i="10"/>
  <c r="AA384" i="10"/>
  <c r="AB384" i="10"/>
  <c r="AC384" i="10"/>
  <c r="AE384" i="10"/>
  <c r="AI384" i="10"/>
  <c r="AJ384" i="10"/>
  <c r="AO384" i="10"/>
  <c r="AT384" i="10"/>
  <c r="Z385" i="10"/>
  <c r="AA385" i="10"/>
  <c r="AB385" i="10"/>
  <c r="AC385" i="10"/>
  <c r="AI385" i="10"/>
  <c r="AJ385" i="10"/>
  <c r="AL385" i="10"/>
  <c r="AO385" i="10"/>
  <c r="AQ385" i="10"/>
  <c r="Z386" i="10"/>
  <c r="AA386" i="10"/>
  <c r="AB386" i="10"/>
  <c r="AC386" i="10"/>
  <c r="AF386" i="10"/>
  <c r="AI386" i="10"/>
  <c r="AJ386" i="10"/>
  <c r="AO386" i="10"/>
  <c r="AT386" i="10"/>
  <c r="Z387" i="10"/>
  <c r="AA387" i="10"/>
  <c r="AB387" i="10"/>
  <c r="AC387" i="10"/>
  <c r="AI387" i="10"/>
  <c r="AJ387" i="10"/>
  <c r="AO387" i="10"/>
  <c r="Z388" i="10"/>
  <c r="AA388" i="10"/>
  <c r="AB388" i="10"/>
  <c r="AC388" i="10"/>
  <c r="AI388" i="10"/>
  <c r="AJ388" i="10"/>
  <c r="AO388" i="10"/>
  <c r="AQ388" i="10"/>
  <c r="Z389" i="10"/>
  <c r="AA389" i="10"/>
  <c r="AB389" i="10"/>
  <c r="AC389" i="10"/>
  <c r="AE389" i="10"/>
  <c r="AI389" i="10"/>
  <c r="AJ389" i="10"/>
  <c r="AO389" i="10"/>
  <c r="AT389" i="10"/>
  <c r="Z390" i="10"/>
  <c r="AA390" i="10"/>
  <c r="AB390" i="10"/>
  <c r="AC390" i="10"/>
  <c r="AI390" i="10"/>
  <c r="AJ390" i="10"/>
  <c r="AL390" i="10"/>
  <c r="AO390" i="10"/>
  <c r="Z391" i="10"/>
  <c r="AA391" i="10"/>
  <c r="AB391" i="10"/>
  <c r="AC391" i="10"/>
  <c r="AF391" i="10"/>
  <c r="AI391" i="10"/>
  <c r="AJ391" i="10"/>
  <c r="AK391" i="10"/>
  <c r="AO391" i="10"/>
  <c r="AQ391" i="10"/>
  <c r="Z392" i="10"/>
  <c r="AA392" i="10"/>
  <c r="AB392" i="10"/>
  <c r="AC392" i="10"/>
  <c r="AI392" i="10"/>
  <c r="AJ392" i="10"/>
  <c r="AL392" i="10"/>
  <c r="AO392" i="10"/>
  <c r="AP392" i="10"/>
  <c r="AT392" i="10"/>
  <c r="Z393" i="10"/>
  <c r="AA393" i="10"/>
  <c r="AB393" i="10"/>
  <c r="AC393" i="10"/>
  <c r="AI393" i="10"/>
  <c r="AJ393" i="10"/>
  <c r="AK393" i="10"/>
  <c r="AO393" i="10"/>
  <c r="Z394" i="10"/>
  <c r="AA394" i="10"/>
  <c r="AB394" i="10"/>
  <c r="AC394" i="10"/>
  <c r="AF394" i="10"/>
  <c r="AI394" i="10"/>
  <c r="AJ394" i="10"/>
  <c r="AO394" i="10"/>
  <c r="Z395" i="10"/>
  <c r="AA395" i="10"/>
  <c r="AB395" i="10"/>
  <c r="AC395" i="10"/>
  <c r="AE395" i="10"/>
  <c r="AI395" i="10"/>
  <c r="AJ395" i="10"/>
  <c r="AO395" i="10"/>
  <c r="AQ395" i="10"/>
  <c r="Z396" i="10"/>
  <c r="AA396" i="10"/>
  <c r="AB396" i="10"/>
  <c r="AC396" i="10"/>
  <c r="AI396" i="10"/>
  <c r="AJ396" i="10"/>
  <c r="AL396" i="10"/>
  <c r="AO396" i="10"/>
  <c r="AP396" i="10"/>
  <c r="AT396" i="10"/>
  <c r="Z397" i="10"/>
  <c r="AA397" i="10"/>
  <c r="AB397" i="10"/>
  <c r="AC397" i="10"/>
  <c r="AI397" i="10"/>
  <c r="AJ397" i="10"/>
  <c r="AK397" i="10"/>
  <c r="AO397" i="10"/>
  <c r="Z398" i="10"/>
  <c r="AA398" i="10"/>
  <c r="AB398" i="10"/>
  <c r="AC398" i="10"/>
  <c r="AF398" i="10"/>
  <c r="AI398" i="10"/>
  <c r="AJ398" i="10"/>
  <c r="AO398" i="10"/>
  <c r="Z399" i="10"/>
  <c r="AA399" i="10"/>
  <c r="AB399" i="10"/>
  <c r="AC399" i="10"/>
  <c r="AE399" i="10"/>
  <c r="AI399" i="10"/>
  <c r="AJ399" i="10"/>
  <c r="AO399" i="10"/>
  <c r="AQ399" i="10"/>
  <c r="Z400" i="10"/>
  <c r="AA400" i="10"/>
  <c r="AB400" i="10"/>
  <c r="AC400" i="10"/>
  <c r="AI400" i="10"/>
  <c r="AJ400" i="10"/>
  <c r="AL400" i="10"/>
  <c r="AO400" i="10"/>
  <c r="AP400" i="10"/>
  <c r="AT400" i="10"/>
  <c r="Z401" i="10"/>
  <c r="AA401" i="10"/>
  <c r="AB401" i="10"/>
  <c r="AC401" i="10"/>
  <c r="AI401" i="10"/>
  <c r="AJ401" i="10"/>
  <c r="AK401" i="10"/>
  <c r="AO401" i="10"/>
  <c r="Z402" i="10"/>
  <c r="AA402" i="10"/>
  <c r="AB402" i="10"/>
  <c r="AC402" i="10"/>
  <c r="AF402" i="10"/>
  <c r="AI402" i="10"/>
  <c r="AJ402" i="10"/>
  <c r="AO402" i="10"/>
  <c r="Z403" i="10"/>
  <c r="AA403" i="10"/>
  <c r="AB403" i="10"/>
  <c r="AC403" i="10"/>
  <c r="AE403" i="10"/>
  <c r="AI403" i="10"/>
  <c r="AJ403" i="10"/>
  <c r="AO403" i="10"/>
  <c r="AQ403" i="10"/>
  <c r="Z404" i="10"/>
  <c r="AA404" i="10"/>
  <c r="AB404" i="10"/>
  <c r="AC404" i="10"/>
  <c r="AI404" i="10"/>
  <c r="AJ404" i="10"/>
  <c r="AL404" i="10"/>
  <c r="AO404" i="10"/>
  <c r="AP404" i="10"/>
  <c r="AT404" i="10"/>
  <c r="Z405" i="10"/>
  <c r="AA405" i="10"/>
  <c r="AB405" i="10"/>
  <c r="AC405" i="10"/>
  <c r="AI405" i="10"/>
  <c r="AJ405" i="10"/>
  <c r="AK405" i="10"/>
  <c r="AO405" i="10"/>
  <c r="Z406" i="10"/>
  <c r="AA406" i="10"/>
  <c r="AB406" i="10"/>
  <c r="AC406" i="10"/>
  <c r="AF406" i="10"/>
  <c r="AI406" i="10"/>
  <c r="AJ406" i="10"/>
  <c r="AO406" i="10"/>
  <c r="Z407" i="10"/>
  <c r="AA407" i="10"/>
  <c r="AB407" i="10"/>
  <c r="AC407" i="10"/>
  <c r="AE407" i="10"/>
  <c r="AI407" i="10"/>
  <c r="AJ407" i="10"/>
  <c r="AO407" i="10"/>
  <c r="AQ407" i="10"/>
  <c r="Z408" i="10"/>
  <c r="AA408" i="10"/>
  <c r="AB408" i="10"/>
  <c r="AC408" i="10"/>
  <c r="AI408" i="10"/>
  <c r="AJ408" i="10"/>
  <c r="AL408" i="10"/>
  <c r="AO408" i="10"/>
  <c r="AP408" i="10"/>
  <c r="AT408" i="10"/>
  <c r="Z409" i="10"/>
  <c r="AA409" i="10"/>
  <c r="AB409" i="10"/>
  <c r="AC409" i="10"/>
  <c r="AI409" i="10"/>
  <c r="AJ409" i="10"/>
  <c r="AK409" i="10"/>
  <c r="AO409" i="10"/>
  <c r="Z410" i="10"/>
  <c r="AA410" i="10"/>
  <c r="AB410" i="10"/>
  <c r="AC410" i="10"/>
  <c r="AF410" i="10"/>
  <c r="AI410" i="10"/>
  <c r="AJ410" i="10"/>
  <c r="AO410" i="10"/>
  <c r="Z411" i="10"/>
  <c r="AA411" i="10"/>
  <c r="AB411" i="10"/>
  <c r="AC411" i="10"/>
  <c r="AE411" i="10"/>
  <c r="AI411" i="10"/>
  <c r="AJ411" i="10"/>
  <c r="AO411" i="10"/>
  <c r="AQ411" i="10"/>
  <c r="Z412" i="10"/>
  <c r="AA412" i="10"/>
  <c r="AB412" i="10"/>
  <c r="AC412" i="10"/>
  <c r="AI412" i="10"/>
  <c r="AJ412" i="10"/>
  <c r="AL412" i="10"/>
  <c r="AO412" i="10"/>
  <c r="AP412" i="10"/>
  <c r="AT412" i="10"/>
  <c r="Z413" i="10"/>
  <c r="AA413" i="10"/>
  <c r="AB413" i="10"/>
  <c r="AC413" i="10"/>
  <c r="AI413" i="10"/>
  <c r="AJ413" i="10"/>
  <c r="AK413" i="10"/>
  <c r="AO413" i="10"/>
  <c r="Z414" i="10"/>
  <c r="AA414" i="10"/>
  <c r="AB414" i="10"/>
  <c r="AC414" i="10"/>
  <c r="AF414" i="10"/>
  <c r="AI414" i="10"/>
  <c r="AJ414" i="10"/>
  <c r="AO414" i="10"/>
  <c r="Z415" i="10"/>
  <c r="AA415" i="10"/>
  <c r="AB415" i="10"/>
  <c r="AC415" i="10"/>
  <c r="AE415" i="10"/>
  <c r="AI415" i="10"/>
  <c r="AJ415" i="10"/>
  <c r="AO415" i="10"/>
  <c r="AQ415" i="10"/>
  <c r="Z416" i="10"/>
  <c r="AA416" i="10"/>
  <c r="AB416" i="10"/>
  <c r="AC416" i="10"/>
  <c r="AI416" i="10"/>
  <c r="AJ416" i="10"/>
  <c r="AL416" i="10"/>
  <c r="AO416" i="10"/>
  <c r="AP416" i="10"/>
  <c r="AT416" i="10"/>
  <c r="Z417" i="10"/>
  <c r="AA417" i="10"/>
  <c r="AB417" i="10"/>
  <c r="AC417" i="10"/>
  <c r="AI417" i="10"/>
  <c r="AJ417" i="10"/>
  <c r="AK417" i="10"/>
  <c r="AO417" i="10"/>
  <c r="Z418" i="10"/>
  <c r="AA418" i="10"/>
  <c r="AB418" i="10"/>
  <c r="AC418" i="10"/>
  <c r="AF418" i="10"/>
  <c r="AI418" i="10"/>
  <c r="AJ418" i="10"/>
  <c r="AO418" i="10"/>
  <c r="Z419" i="10"/>
  <c r="AA419" i="10"/>
  <c r="AB419" i="10"/>
  <c r="AC419" i="10"/>
  <c r="AE419" i="10"/>
  <c r="AI419" i="10"/>
  <c r="AJ419" i="10"/>
  <c r="AO419" i="10"/>
  <c r="AQ419" i="10"/>
  <c r="Z420" i="10"/>
  <c r="AA420" i="10"/>
  <c r="AB420" i="10"/>
  <c r="AC420" i="10"/>
  <c r="AI420" i="10"/>
  <c r="AJ420" i="10"/>
  <c r="AL420" i="10"/>
  <c r="AO420" i="10"/>
  <c r="AP420" i="10"/>
  <c r="AT420" i="10"/>
  <c r="Z421" i="10"/>
  <c r="AA421" i="10"/>
  <c r="AB421" i="10"/>
  <c r="AC421" i="10"/>
  <c r="AI421" i="10"/>
  <c r="AJ421" i="10"/>
  <c r="AK421" i="10"/>
  <c r="AO421" i="10"/>
  <c r="Z2" i="10"/>
  <c r="AA2" i="10"/>
  <c r="AB2" i="10"/>
  <c r="AC2" i="10"/>
  <c r="AF2" i="10"/>
  <c r="AI2" i="10"/>
  <c r="AJ2" i="10"/>
  <c r="AO2" i="10"/>
  <c r="X491" i="10"/>
  <c r="W491" i="10"/>
  <c r="V491" i="10"/>
  <c r="U491" i="10"/>
  <c r="T491" i="10"/>
  <c r="S491" i="10"/>
  <c r="R491" i="10"/>
  <c r="Q491" i="10"/>
  <c r="P491" i="10"/>
  <c r="O491" i="10"/>
  <c r="N491" i="10"/>
  <c r="M491" i="10"/>
  <c r="L491" i="10"/>
  <c r="K491" i="10"/>
  <c r="J491" i="10"/>
  <c r="I491" i="10"/>
  <c r="H491" i="10"/>
  <c r="G491" i="10"/>
  <c r="F491" i="10"/>
  <c r="E491" i="10"/>
  <c r="D491" i="10"/>
  <c r="C491" i="10"/>
  <c r="X490" i="10"/>
  <c r="W490" i="10"/>
  <c r="V490" i="10"/>
  <c r="U490" i="10"/>
  <c r="T490" i="10"/>
  <c r="S490" i="10"/>
  <c r="R490" i="10"/>
  <c r="Q490" i="10"/>
  <c r="P490" i="10"/>
  <c r="O490" i="10"/>
  <c r="N490" i="10"/>
  <c r="M490" i="10"/>
  <c r="L490" i="10"/>
  <c r="K490" i="10"/>
  <c r="J490" i="10"/>
  <c r="I490" i="10"/>
  <c r="H490" i="10"/>
  <c r="G490" i="10"/>
  <c r="F490" i="10"/>
  <c r="E490" i="10"/>
  <c r="D490" i="10"/>
  <c r="C490" i="10"/>
  <c r="X489" i="10"/>
  <c r="W489" i="10"/>
  <c r="V489" i="10"/>
  <c r="U489" i="10"/>
  <c r="T489" i="10"/>
  <c r="S489" i="10"/>
  <c r="R489" i="10"/>
  <c r="Q489" i="10"/>
  <c r="P489" i="10"/>
  <c r="O489" i="10"/>
  <c r="N489" i="10"/>
  <c r="M489" i="10"/>
  <c r="L489" i="10"/>
  <c r="K489" i="10"/>
  <c r="J489" i="10"/>
  <c r="I489" i="10"/>
  <c r="H489" i="10"/>
  <c r="G489" i="10"/>
  <c r="F489" i="10"/>
  <c r="E489" i="10"/>
  <c r="D489" i="10"/>
  <c r="C489" i="10"/>
  <c r="X488" i="10"/>
  <c r="W488" i="10"/>
  <c r="V488" i="10"/>
  <c r="U488" i="10"/>
  <c r="T488" i="10"/>
  <c r="S488" i="10"/>
  <c r="R488" i="10"/>
  <c r="Q488" i="10"/>
  <c r="P488" i="10"/>
  <c r="O488" i="10"/>
  <c r="N488" i="10"/>
  <c r="M488" i="10"/>
  <c r="L488" i="10"/>
  <c r="K488" i="10"/>
  <c r="J488" i="10"/>
  <c r="I488" i="10"/>
  <c r="H488" i="10"/>
  <c r="G488" i="10"/>
  <c r="F488" i="10"/>
  <c r="E488" i="10"/>
  <c r="D488" i="10"/>
  <c r="C488" i="10"/>
  <c r="X487" i="10"/>
  <c r="W487" i="10"/>
  <c r="V487" i="10"/>
  <c r="U487" i="10"/>
  <c r="T487" i="10"/>
  <c r="S487" i="10"/>
  <c r="R487" i="10"/>
  <c r="Q487" i="10"/>
  <c r="P487" i="10"/>
  <c r="O487" i="10"/>
  <c r="N487" i="10"/>
  <c r="M487" i="10"/>
  <c r="L487" i="10"/>
  <c r="K487" i="10"/>
  <c r="J487" i="10"/>
  <c r="I487" i="10"/>
  <c r="H487" i="10"/>
  <c r="G487" i="10"/>
  <c r="F487" i="10"/>
  <c r="E487" i="10"/>
  <c r="D487" i="10"/>
  <c r="C487" i="10"/>
  <c r="X486" i="10"/>
  <c r="W486" i="10"/>
  <c r="V486" i="10"/>
  <c r="U486" i="10"/>
  <c r="T486" i="10"/>
  <c r="S486" i="10"/>
  <c r="R486" i="10"/>
  <c r="Q486" i="10"/>
  <c r="P486" i="10"/>
  <c r="O486" i="10"/>
  <c r="N486" i="10"/>
  <c r="M486" i="10"/>
  <c r="L486" i="10"/>
  <c r="K486" i="10"/>
  <c r="J486" i="10"/>
  <c r="I486" i="10"/>
  <c r="H486" i="10"/>
  <c r="G486" i="10"/>
  <c r="F486" i="10"/>
  <c r="E486" i="10"/>
  <c r="D486" i="10"/>
  <c r="C486" i="10"/>
  <c r="X485" i="10"/>
  <c r="W485" i="10"/>
  <c r="V485" i="10"/>
  <c r="U485" i="10"/>
  <c r="T485" i="10"/>
  <c r="S485" i="10"/>
  <c r="R485" i="10"/>
  <c r="Q485" i="10"/>
  <c r="P485" i="10"/>
  <c r="O485" i="10"/>
  <c r="N485" i="10"/>
  <c r="M485" i="10"/>
  <c r="L485" i="10"/>
  <c r="K485" i="10"/>
  <c r="J485" i="10"/>
  <c r="I485" i="10"/>
  <c r="H485" i="10"/>
  <c r="G485" i="10"/>
  <c r="F485" i="10"/>
  <c r="E485" i="10"/>
  <c r="D485" i="10"/>
  <c r="C485" i="10"/>
  <c r="X484" i="10"/>
  <c r="W484" i="10"/>
  <c r="V484" i="10"/>
  <c r="U484" i="10"/>
  <c r="T484" i="10"/>
  <c r="S484" i="10"/>
  <c r="R484" i="10"/>
  <c r="Q484" i="10"/>
  <c r="P484" i="10"/>
  <c r="O484" i="10"/>
  <c r="N484" i="10"/>
  <c r="M484" i="10"/>
  <c r="L484" i="10"/>
  <c r="K484" i="10"/>
  <c r="J484" i="10"/>
  <c r="I484" i="10"/>
  <c r="H484" i="10"/>
  <c r="G484" i="10"/>
  <c r="F484" i="10"/>
  <c r="E484" i="10"/>
  <c r="D484" i="10"/>
  <c r="C484" i="10"/>
  <c r="X483" i="10"/>
  <c r="W483" i="10"/>
  <c r="V483" i="10"/>
  <c r="U483" i="10"/>
  <c r="T483" i="10"/>
  <c r="S483" i="10"/>
  <c r="R483" i="10"/>
  <c r="Q483" i="10"/>
  <c r="P483" i="10"/>
  <c r="O483" i="10"/>
  <c r="N483" i="10"/>
  <c r="M483" i="10"/>
  <c r="L483" i="10"/>
  <c r="K483" i="10"/>
  <c r="J483" i="10"/>
  <c r="I483" i="10"/>
  <c r="H483" i="10"/>
  <c r="G483" i="10"/>
  <c r="F483" i="10"/>
  <c r="E483" i="10"/>
  <c r="D483" i="10"/>
  <c r="C483" i="10"/>
  <c r="X482" i="10"/>
  <c r="W482" i="10"/>
  <c r="V482" i="10"/>
  <c r="U482" i="10"/>
  <c r="T482" i="10"/>
  <c r="S482" i="10"/>
  <c r="R482" i="10"/>
  <c r="Q482" i="10"/>
  <c r="P482" i="10"/>
  <c r="O482" i="10"/>
  <c r="N482" i="10"/>
  <c r="M482" i="10"/>
  <c r="L482" i="10"/>
  <c r="K482" i="10"/>
  <c r="J482" i="10"/>
  <c r="I482" i="10"/>
  <c r="H482" i="10"/>
  <c r="G482" i="10"/>
  <c r="F482" i="10"/>
  <c r="E482" i="10"/>
  <c r="D482" i="10"/>
  <c r="C482" i="10"/>
  <c r="X481" i="10"/>
  <c r="W481" i="10"/>
  <c r="V481" i="10"/>
  <c r="U481" i="10"/>
  <c r="T481" i="10"/>
  <c r="S481" i="10"/>
  <c r="R481" i="10"/>
  <c r="Q481" i="10"/>
  <c r="P481" i="10"/>
  <c r="O481" i="10"/>
  <c r="N481" i="10"/>
  <c r="M481" i="10"/>
  <c r="L481" i="10"/>
  <c r="K481" i="10"/>
  <c r="J481" i="10"/>
  <c r="I481" i="10"/>
  <c r="H481" i="10"/>
  <c r="G481" i="10"/>
  <c r="F481" i="10"/>
  <c r="E481" i="10"/>
  <c r="D481" i="10"/>
  <c r="C481" i="10"/>
  <c r="X480" i="10"/>
  <c r="W480" i="10"/>
  <c r="V480" i="10"/>
  <c r="U480" i="10"/>
  <c r="T480" i="10"/>
  <c r="S480" i="10"/>
  <c r="R480" i="10"/>
  <c r="Q480" i="10"/>
  <c r="P480" i="10"/>
  <c r="O480" i="10"/>
  <c r="N480" i="10"/>
  <c r="M480" i="10"/>
  <c r="L480" i="10"/>
  <c r="K480" i="10"/>
  <c r="J480" i="10"/>
  <c r="I480" i="10"/>
  <c r="H480" i="10"/>
  <c r="G480" i="10"/>
  <c r="F480" i="10"/>
  <c r="E480" i="10"/>
  <c r="D480" i="10"/>
  <c r="C480" i="10"/>
  <c r="X479" i="10"/>
  <c r="W479" i="10"/>
  <c r="V479" i="10"/>
  <c r="U479" i="10"/>
  <c r="T479" i="10"/>
  <c r="S479" i="10"/>
  <c r="R479" i="10"/>
  <c r="Q479" i="10"/>
  <c r="P479" i="10"/>
  <c r="O479" i="10"/>
  <c r="N479" i="10"/>
  <c r="M479" i="10"/>
  <c r="L479" i="10"/>
  <c r="K479" i="10"/>
  <c r="J479" i="10"/>
  <c r="I479" i="10"/>
  <c r="H479" i="10"/>
  <c r="G479" i="10"/>
  <c r="F479" i="10"/>
  <c r="E479" i="10"/>
  <c r="D479" i="10"/>
  <c r="C479" i="10"/>
  <c r="X478" i="10"/>
  <c r="W478" i="10"/>
  <c r="V478" i="10"/>
  <c r="U478" i="10"/>
  <c r="T478" i="10"/>
  <c r="S478" i="10"/>
  <c r="R478" i="10"/>
  <c r="Q478" i="10"/>
  <c r="P478" i="10"/>
  <c r="O478" i="10"/>
  <c r="N478" i="10"/>
  <c r="M478" i="10"/>
  <c r="L478" i="10"/>
  <c r="K478" i="10"/>
  <c r="J478" i="10"/>
  <c r="I478" i="10"/>
  <c r="H478" i="10"/>
  <c r="G478" i="10"/>
  <c r="F478" i="10"/>
  <c r="E478" i="10"/>
  <c r="D478" i="10"/>
  <c r="C478" i="10"/>
  <c r="X477" i="10"/>
  <c r="W477" i="10"/>
  <c r="V477" i="10"/>
  <c r="U477" i="10"/>
  <c r="T477" i="10"/>
  <c r="S477" i="10"/>
  <c r="R477" i="10"/>
  <c r="Q477" i="10"/>
  <c r="P477" i="10"/>
  <c r="O477" i="10"/>
  <c r="N477" i="10"/>
  <c r="M477" i="10"/>
  <c r="L477" i="10"/>
  <c r="K477" i="10"/>
  <c r="J477" i="10"/>
  <c r="I477" i="10"/>
  <c r="H477" i="10"/>
  <c r="G477" i="10"/>
  <c r="F477" i="10"/>
  <c r="E477" i="10"/>
  <c r="D477" i="10"/>
  <c r="C477" i="10"/>
  <c r="X476" i="10"/>
  <c r="W476" i="10"/>
  <c r="V476" i="10"/>
  <c r="U476" i="10"/>
  <c r="T476" i="10"/>
  <c r="S476" i="10"/>
  <c r="R476" i="10"/>
  <c r="Q476" i="10"/>
  <c r="P476" i="10"/>
  <c r="O476" i="10"/>
  <c r="N476" i="10"/>
  <c r="M476" i="10"/>
  <c r="L476" i="10"/>
  <c r="K476" i="10"/>
  <c r="J476" i="10"/>
  <c r="I476" i="10"/>
  <c r="H476" i="10"/>
  <c r="G476" i="10"/>
  <c r="F476" i="10"/>
  <c r="E476" i="10"/>
  <c r="D476" i="10"/>
  <c r="C476" i="10"/>
  <c r="X475" i="10"/>
  <c r="W475" i="10"/>
  <c r="V475" i="10"/>
  <c r="U475" i="10"/>
  <c r="T475" i="10"/>
  <c r="S475" i="10"/>
  <c r="R475" i="10"/>
  <c r="Q475" i="10"/>
  <c r="P475" i="10"/>
  <c r="O475" i="10"/>
  <c r="N475" i="10"/>
  <c r="M475" i="10"/>
  <c r="L475" i="10"/>
  <c r="K475" i="10"/>
  <c r="J475" i="10"/>
  <c r="I475" i="10"/>
  <c r="H475" i="10"/>
  <c r="G475" i="10"/>
  <c r="F475" i="10"/>
  <c r="E475" i="10"/>
  <c r="D475" i="10"/>
  <c r="C475" i="10"/>
  <c r="X474" i="10"/>
  <c r="W474" i="10"/>
  <c r="V474" i="10"/>
  <c r="U474" i="10"/>
  <c r="T474" i="10"/>
  <c r="S474" i="10"/>
  <c r="R474" i="10"/>
  <c r="Q474" i="10"/>
  <c r="P474" i="10"/>
  <c r="O474" i="10"/>
  <c r="N474" i="10"/>
  <c r="M474" i="10"/>
  <c r="L474" i="10"/>
  <c r="K474" i="10"/>
  <c r="J474" i="10"/>
  <c r="I474" i="10"/>
  <c r="H474" i="10"/>
  <c r="G474" i="10"/>
  <c r="F474" i="10"/>
  <c r="E474" i="10"/>
  <c r="D474" i="10"/>
  <c r="C474" i="10"/>
  <c r="X473" i="10"/>
  <c r="W473" i="10"/>
  <c r="V473" i="10"/>
  <c r="U473" i="10"/>
  <c r="T473" i="10"/>
  <c r="S473" i="10"/>
  <c r="R473" i="10"/>
  <c r="Q473" i="10"/>
  <c r="P473" i="10"/>
  <c r="O473" i="10"/>
  <c r="N473" i="10"/>
  <c r="M473" i="10"/>
  <c r="L473" i="10"/>
  <c r="K473" i="10"/>
  <c r="J473" i="10"/>
  <c r="I473" i="10"/>
  <c r="H473" i="10"/>
  <c r="G473" i="10"/>
  <c r="F473" i="10"/>
  <c r="E473" i="10"/>
  <c r="D473" i="10"/>
  <c r="C473" i="10"/>
  <c r="X472" i="10"/>
  <c r="W472" i="10"/>
  <c r="V472" i="10"/>
  <c r="U472" i="10"/>
  <c r="T472" i="10"/>
  <c r="S472" i="10"/>
  <c r="R472" i="10"/>
  <c r="Q472" i="10"/>
  <c r="P472" i="10"/>
  <c r="O472" i="10"/>
  <c r="N472" i="10"/>
  <c r="M472" i="10"/>
  <c r="L472" i="10"/>
  <c r="K472" i="10"/>
  <c r="J472" i="10"/>
  <c r="I472" i="10"/>
  <c r="H472" i="10"/>
  <c r="G472" i="10"/>
  <c r="F472" i="10"/>
  <c r="E472" i="10"/>
  <c r="D472" i="10"/>
  <c r="C472" i="10"/>
  <c r="X471" i="10"/>
  <c r="W471" i="10"/>
  <c r="V471" i="10"/>
  <c r="U471" i="10"/>
  <c r="T471" i="10"/>
  <c r="S471" i="10"/>
  <c r="R471" i="10"/>
  <c r="Q471" i="10"/>
  <c r="P471" i="10"/>
  <c r="O471" i="10"/>
  <c r="N471" i="10"/>
  <c r="M471" i="10"/>
  <c r="L471" i="10"/>
  <c r="K471" i="10"/>
  <c r="J471" i="10"/>
  <c r="I471" i="10"/>
  <c r="H471" i="10"/>
  <c r="G471" i="10"/>
  <c r="F471" i="10"/>
  <c r="E471" i="10"/>
  <c r="D471" i="10"/>
  <c r="C471" i="10"/>
  <c r="X470" i="10"/>
  <c r="W470" i="10"/>
  <c r="V470" i="10"/>
  <c r="U470" i="10"/>
  <c r="T470" i="10"/>
  <c r="S470" i="10"/>
  <c r="R470" i="10"/>
  <c r="Q470" i="10"/>
  <c r="P470" i="10"/>
  <c r="O470" i="10"/>
  <c r="N470" i="10"/>
  <c r="M470" i="10"/>
  <c r="L470" i="10"/>
  <c r="K470" i="10"/>
  <c r="J470" i="10"/>
  <c r="I470" i="10"/>
  <c r="H470" i="10"/>
  <c r="G470" i="10"/>
  <c r="F470" i="10"/>
  <c r="E470" i="10"/>
  <c r="D470" i="10"/>
  <c r="C470" i="10"/>
  <c r="X469" i="10"/>
  <c r="W469" i="10"/>
  <c r="V469" i="10"/>
  <c r="U469" i="10"/>
  <c r="T469" i="10"/>
  <c r="S469" i="10"/>
  <c r="R469" i="10"/>
  <c r="Q469" i="10"/>
  <c r="P469" i="10"/>
  <c r="O469" i="10"/>
  <c r="N469" i="10"/>
  <c r="M469" i="10"/>
  <c r="L469" i="10"/>
  <c r="K469" i="10"/>
  <c r="J469" i="10"/>
  <c r="I469" i="10"/>
  <c r="H469" i="10"/>
  <c r="G469" i="10"/>
  <c r="F469" i="10"/>
  <c r="E469" i="10"/>
  <c r="D469" i="10"/>
  <c r="C469" i="10"/>
  <c r="X468" i="10"/>
  <c r="W468" i="10"/>
  <c r="V468" i="10"/>
  <c r="U468" i="10"/>
  <c r="T468" i="10"/>
  <c r="S468" i="10"/>
  <c r="R468" i="10"/>
  <c r="Q468" i="10"/>
  <c r="P468" i="10"/>
  <c r="O468" i="10"/>
  <c r="N468" i="10"/>
  <c r="M468" i="10"/>
  <c r="L468" i="10"/>
  <c r="K468" i="10"/>
  <c r="J468" i="10"/>
  <c r="I468" i="10"/>
  <c r="H468" i="10"/>
  <c r="G468" i="10"/>
  <c r="F468" i="10"/>
  <c r="E468" i="10"/>
  <c r="D468" i="10"/>
  <c r="C468" i="10"/>
  <c r="X467" i="10"/>
  <c r="W467" i="10"/>
  <c r="V467" i="10"/>
  <c r="U467" i="10"/>
  <c r="T467" i="10"/>
  <c r="S467" i="10"/>
  <c r="R467" i="10"/>
  <c r="Q467" i="10"/>
  <c r="P467" i="10"/>
  <c r="O467" i="10"/>
  <c r="N467" i="10"/>
  <c r="M467" i="10"/>
  <c r="L467" i="10"/>
  <c r="K467" i="10"/>
  <c r="J467" i="10"/>
  <c r="I467" i="10"/>
  <c r="H467" i="10"/>
  <c r="G467" i="10"/>
  <c r="F467" i="10"/>
  <c r="E467" i="10"/>
  <c r="D467" i="10"/>
  <c r="C467" i="10"/>
  <c r="X466" i="10"/>
  <c r="W466" i="10"/>
  <c r="V466" i="10"/>
  <c r="U466" i="10"/>
  <c r="T466" i="10"/>
  <c r="S466" i="10"/>
  <c r="R466" i="10"/>
  <c r="Q466" i="10"/>
  <c r="P466" i="10"/>
  <c r="O466" i="10"/>
  <c r="N466" i="10"/>
  <c r="M466" i="10"/>
  <c r="L466" i="10"/>
  <c r="K466" i="10"/>
  <c r="J466" i="10"/>
  <c r="I466" i="10"/>
  <c r="H466" i="10"/>
  <c r="G466" i="10"/>
  <c r="F466" i="10"/>
  <c r="E466" i="10"/>
  <c r="D466" i="10"/>
  <c r="C466" i="10"/>
  <c r="X465" i="10"/>
  <c r="W465" i="10"/>
  <c r="V465" i="10"/>
  <c r="U465" i="10"/>
  <c r="T465" i="10"/>
  <c r="S465" i="10"/>
  <c r="R465" i="10"/>
  <c r="Q465" i="10"/>
  <c r="P465" i="10"/>
  <c r="O465" i="10"/>
  <c r="N465" i="10"/>
  <c r="M465" i="10"/>
  <c r="L465" i="10"/>
  <c r="K465" i="10"/>
  <c r="J465" i="10"/>
  <c r="I465" i="10"/>
  <c r="H465" i="10"/>
  <c r="G465" i="10"/>
  <c r="F465" i="10"/>
  <c r="E465" i="10"/>
  <c r="D465" i="10"/>
  <c r="C465" i="10"/>
  <c r="X464" i="10"/>
  <c r="W464" i="10"/>
  <c r="V464" i="10"/>
  <c r="U464" i="10"/>
  <c r="T464" i="10"/>
  <c r="S464" i="10"/>
  <c r="R464" i="10"/>
  <c r="Q464" i="10"/>
  <c r="P464" i="10"/>
  <c r="O464" i="10"/>
  <c r="N464" i="10"/>
  <c r="M464" i="10"/>
  <c r="L464" i="10"/>
  <c r="K464" i="10"/>
  <c r="J464" i="10"/>
  <c r="I464" i="10"/>
  <c r="H464" i="10"/>
  <c r="G464" i="10"/>
  <c r="F464" i="10"/>
  <c r="E464" i="10"/>
  <c r="D464" i="10"/>
  <c r="C464" i="10"/>
  <c r="X463" i="10"/>
  <c r="W463" i="10"/>
  <c r="V463" i="10"/>
  <c r="U463" i="10"/>
  <c r="T463" i="10"/>
  <c r="S463" i="10"/>
  <c r="R463" i="10"/>
  <c r="Q463" i="10"/>
  <c r="P463" i="10"/>
  <c r="O463" i="10"/>
  <c r="N463" i="10"/>
  <c r="M463" i="10"/>
  <c r="L463" i="10"/>
  <c r="K463" i="10"/>
  <c r="J463" i="10"/>
  <c r="I463" i="10"/>
  <c r="H463" i="10"/>
  <c r="G463" i="10"/>
  <c r="F463" i="10"/>
  <c r="E463" i="10"/>
  <c r="D463" i="10"/>
  <c r="C463" i="10"/>
  <c r="X462" i="10"/>
  <c r="W462" i="10"/>
  <c r="V462" i="10"/>
  <c r="U462" i="10"/>
  <c r="T462" i="10"/>
  <c r="S462" i="10"/>
  <c r="R462" i="10"/>
  <c r="Q462" i="10"/>
  <c r="P462" i="10"/>
  <c r="O462" i="10"/>
  <c r="N462" i="10"/>
  <c r="M462" i="10"/>
  <c r="L462" i="10"/>
  <c r="K462" i="10"/>
  <c r="J462" i="10"/>
  <c r="I462" i="10"/>
  <c r="H462" i="10"/>
  <c r="G462" i="10"/>
  <c r="F462" i="10"/>
  <c r="E462" i="10"/>
  <c r="D462" i="10"/>
  <c r="C462" i="10"/>
  <c r="X461" i="10"/>
  <c r="W461" i="10"/>
  <c r="V461" i="10"/>
  <c r="U461" i="10"/>
  <c r="T461" i="10"/>
  <c r="S461" i="10"/>
  <c r="R461" i="10"/>
  <c r="Q461" i="10"/>
  <c r="P461" i="10"/>
  <c r="O461" i="10"/>
  <c r="N461" i="10"/>
  <c r="M461" i="10"/>
  <c r="L461" i="10"/>
  <c r="K461" i="10"/>
  <c r="J461" i="10"/>
  <c r="I461" i="10"/>
  <c r="H461" i="10"/>
  <c r="G461" i="10"/>
  <c r="F461" i="10"/>
  <c r="E461" i="10"/>
  <c r="D461" i="10"/>
  <c r="C461" i="10"/>
  <c r="X460" i="10"/>
  <c r="W460" i="10"/>
  <c r="V460" i="10"/>
  <c r="U460" i="10"/>
  <c r="T460" i="10"/>
  <c r="S460" i="10"/>
  <c r="R460" i="10"/>
  <c r="Q460" i="10"/>
  <c r="P460" i="10"/>
  <c r="O460" i="10"/>
  <c r="N460" i="10"/>
  <c r="M460" i="10"/>
  <c r="L460" i="10"/>
  <c r="K460" i="10"/>
  <c r="J460" i="10"/>
  <c r="I460" i="10"/>
  <c r="H460" i="10"/>
  <c r="G460" i="10"/>
  <c r="F460" i="10"/>
  <c r="E460" i="10"/>
  <c r="D460" i="10"/>
  <c r="C460" i="10"/>
  <c r="X459" i="10"/>
  <c r="W459" i="10"/>
  <c r="V459" i="10"/>
  <c r="U459" i="10"/>
  <c r="T459" i="10"/>
  <c r="S459" i="10"/>
  <c r="R459" i="10"/>
  <c r="Q459" i="10"/>
  <c r="P459" i="10"/>
  <c r="O459" i="10"/>
  <c r="N459" i="10"/>
  <c r="M459" i="10"/>
  <c r="L459" i="10"/>
  <c r="K459" i="10"/>
  <c r="J459" i="10"/>
  <c r="I459" i="10"/>
  <c r="H459" i="10"/>
  <c r="G459" i="10"/>
  <c r="F459" i="10"/>
  <c r="E459" i="10"/>
  <c r="D459" i="10"/>
  <c r="C459" i="10"/>
  <c r="X458" i="10"/>
  <c r="W458" i="10"/>
  <c r="V458" i="10"/>
  <c r="U458" i="10"/>
  <c r="T458" i="10"/>
  <c r="S458" i="10"/>
  <c r="R458" i="10"/>
  <c r="Q458" i="10"/>
  <c r="P458" i="10"/>
  <c r="O458" i="10"/>
  <c r="N458" i="10"/>
  <c r="M458" i="10"/>
  <c r="L458" i="10"/>
  <c r="K458" i="10"/>
  <c r="J458" i="10"/>
  <c r="I458" i="10"/>
  <c r="H458" i="10"/>
  <c r="G458" i="10"/>
  <c r="F458" i="10"/>
  <c r="E458" i="10"/>
  <c r="D458" i="10"/>
  <c r="C458" i="10"/>
  <c r="X457" i="10"/>
  <c r="W457" i="10"/>
  <c r="V457" i="10"/>
  <c r="U457" i="10"/>
  <c r="T457" i="10"/>
  <c r="S457" i="10"/>
  <c r="R457" i="10"/>
  <c r="Q457" i="10"/>
  <c r="P457" i="10"/>
  <c r="O457" i="10"/>
  <c r="N457" i="10"/>
  <c r="M457" i="10"/>
  <c r="L457" i="10"/>
  <c r="K457" i="10"/>
  <c r="J457" i="10"/>
  <c r="I457" i="10"/>
  <c r="H457" i="10"/>
  <c r="G457" i="10"/>
  <c r="F457" i="10"/>
  <c r="E457" i="10"/>
  <c r="D457" i="10"/>
  <c r="C457" i="10"/>
  <c r="X456" i="10"/>
  <c r="W456" i="10"/>
  <c r="V456" i="10"/>
  <c r="U456" i="10"/>
  <c r="T456" i="10"/>
  <c r="S456" i="10"/>
  <c r="R456" i="10"/>
  <c r="Q456" i="10"/>
  <c r="P456" i="10"/>
  <c r="O456" i="10"/>
  <c r="N456" i="10"/>
  <c r="M456" i="10"/>
  <c r="L456" i="10"/>
  <c r="K456" i="10"/>
  <c r="J456" i="10"/>
  <c r="I456" i="10"/>
  <c r="H456" i="10"/>
  <c r="G456" i="10"/>
  <c r="F456" i="10"/>
  <c r="E456" i="10"/>
  <c r="D456" i="10"/>
  <c r="C456" i="10"/>
  <c r="X455" i="10"/>
  <c r="W455" i="10"/>
  <c r="V455" i="10"/>
  <c r="U455" i="10"/>
  <c r="T455" i="10"/>
  <c r="S455" i="10"/>
  <c r="R455" i="10"/>
  <c r="Q455" i="10"/>
  <c r="P455" i="10"/>
  <c r="O455" i="10"/>
  <c r="N455" i="10"/>
  <c r="M455" i="10"/>
  <c r="L455" i="10"/>
  <c r="K455" i="10"/>
  <c r="J455" i="10"/>
  <c r="I455" i="10"/>
  <c r="H455" i="10"/>
  <c r="G455" i="10"/>
  <c r="F455" i="10"/>
  <c r="E455" i="10"/>
  <c r="D455" i="10"/>
  <c r="C455" i="10"/>
  <c r="X454" i="10"/>
  <c r="W454" i="10"/>
  <c r="V454" i="10"/>
  <c r="U454" i="10"/>
  <c r="T454" i="10"/>
  <c r="S454" i="10"/>
  <c r="R454" i="10"/>
  <c r="Q454" i="10"/>
  <c r="P454" i="10"/>
  <c r="O454" i="10"/>
  <c r="N454" i="10"/>
  <c r="M454" i="10"/>
  <c r="L454" i="10"/>
  <c r="K454" i="10"/>
  <c r="J454" i="10"/>
  <c r="I454" i="10"/>
  <c r="H454" i="10"/>
  <c r="G454" i="10"/>
  <c r="F454" i="10"/>
  <c r="E454" i="10"/>
  <c r="D454" i="10"/>
  <c r="C454" i="10"/>
  <c r="X453" i="10"/>
  <c r="W453" i="10"/>
  <c r="V453" i="10"/>
  <c r="U453" i="10"/>
  <c r="T453" i="10"/>
  <c r="S453" i="10"/>
  <c r="R453" i="10"/>
  <c r="Q453" i="10"/>
  <c r="P453" i="10"/>
  <c r="O453" i="10"/>
  <c r="N453" i="10"/>
  <c r="M453" i="10"/>
  <c r="L453" i="10"/>
  <c r="K453" i="10"/>
  <c r="J453" i="10"/>
  <c r="I453" i="10"/>
  <c r="H453" i="10"/>
  <c r="G453" i="10"/>
  <c r="F453" i="10"/>
  <c r="E453" i="10"/>
  <c r="D453" i="10"/>
  <c r="C453" i="10"/>
  <c r="X452" i="10"/>
  <c r="W452" i="10"/>
  <c r="V452" i="10"/>
  <c r="U452" i="10"/>
  <c r="T452" i="10"/>
  <c r="S452" i="10"/>
  <c r="R452" i="10"/>
  <c r="Q452" i="10"/>
  <c r="P452" i="10"/>
  <c r="O452" i="10"/>
  <c r="N452" i="10"/>
  <c r="M452" i="10"/>
  <c r="L452" i="10"/>
  <c r="K452" i="10"/>
  <c r="J452" i="10"/>
  <c r="I452" i="10"/>
  <c r="H452" i="10"/>
  <c r="G452" i="10"/>
  <c r="F452" i="10"/>
  <c r="E452" i="10"/>
  <c r="D452" i="10"/>
  <c r="C452" i="10"/>
  <c r="X451" i="10"/>
  <c r="W451" i="10"/>
  <c r="V451" i="10"/>
  <c r="U451" i="10"/>
  <c r="T451" i="10"/>
  <c r="S451" i="10"/>
  <c r="R451" i="10"/>
  <c r="Q451" i="10"/>
  <c r="P451" i="10"/>
  <c r="O451" i="10"/>
  <c r="N451" i="10"/>
  <c r="M451" i="10"/>
  <c r="L451" i="10"/>
  <c r="K451" i="10"/>
  <c r="J451" i="10"/>
  <c r="I451" i="10"/>
  <c r="H451" i="10"/>
  <c r="G451" i="10"/>
  <c r="F451" i="10"/>
  <c r="E451" i="10"/>
  <c r="D451" i="10"/>
  <c r="C451" i="10"/>
  <c r="X450" i="10"/>
  <c r="W450" i="10"/>
  <c r="V450" i="10"/>
  <c r="U450" i="10"/>
  <c r="T450" i="10"/>
  <c r="S450" i="10"/>
  <c r="R450" i="10"/>
  <c r="Q450" i="10"/>
  <c r="P450" i="10"/>
  <c r="O450" i="10"/>
  <c r="N450" i="10"/>
  <c r="M450" i="10"/>
  <c r="L450" i="10"/>
  <c r="K450" i="10"/>
  <c r="J450" i="10"/>
  <c r="I450" i="10"/>
  <c r="H450" i="10"/>
  <c r="G450" i="10"/>
  <c r="F450" i="10"/>
  <c r="E450" i="10"/>
  <c r="D450" i="10"/>
  <c r="C450" i="10"/>
  <c r="X449" i="10"/>
  <c r="W449" i="10"/>
  <c r="V449" i="10"/>
  <c r="U449" i="10"/>
  <c r="T449" i="10"/>
  <c r="S449" i="10"/>
  <c r="R449" i="10"/>
  <c r="Q449" i="10"/>
  <c r="P449" i="10"/>
  <c r="O449" i="10"/>
  <c r="N449" i="10"/>
  <c r="M449" i="10"/>
  <c r="L449" i="10"/>
  <c r="K449" i="10"/>
  <c r="J449" i="10"/>
  <c r="I449" i="10"/>
  <c r="H449" i="10"/>
  <c r="G449" i="10"/>
  <c r="F449" i="10"/>
  <c r="E449" i="10"/>
  <c r="D449" i="10"/>
  <c r="C449" i="10"/>
  <c r="X448" i="10"/>
  <c r="W448" i="10"/>
  <c r="V448" i="10"/>
  <c r="U448" i="10"/>
  <c r="T448" i="10"/>
  <c r="S448" i="10"/>
  <c r="R448" i="10"/>
  <c r="Q448" i="10"/>
  <c r="P448" i="10"/>
  <c r="O448" i="10"/>
  <c r="N448" i="10"/>
  <c r="M448" i="10"/>
  <c r="L448" i="10"/>
  <c r="K448" i="10"/>
  <c r="J448" i="10"/>
  <c r="I448" i="10"/>
  <c r="H448" i="10"/>
  <c r="G448" i="10"/>
  <c r="F448" i="10"/>
  <c r="E448" i="10"/>
  <c r="D448" i="10"/>
  <c r="C448" i="10"/>
  <c r="X447" i="10"/>
  <c r="W447" i="10"/>
  <c r="V447" i="10"/>
  <c r="U447" i="10"/>
  <c r="T447" i="10"/>
  <c r="S447" i="10"/>
  <c r="R447" i="10"/>
  <c r="Q447" i="10"/>
  <c r="P447" i="10"/>
  <c r="O447" i="10"/>
  <c r="N447" i="10"/>
  <c r="M447" i="10"/>
  <c r="L447" i="10"/>
  <c r="K447" i="10"/>
  <c r="J447" i="10"/>
  <c r="I447" i="10"/>
  <c r="H447" i="10"/>
  <c r="G447" i="10"/>
  <c r="F447" i="10"/>
  <c r="E447" i="10"/>
  <c r="D447" i="10"/>
  <c r="C447" i="10"/>
  <c r="X446" i="10"/>
  <c r="W446" i="10"/>
  <c r="V446" i="10"/>
  <c r="U446" i="10"/>
  <c r="T446" i="10"/>
  <c r="S446" i="10"/>
  <c r="R446" i="10"/>
  <c r="Q446" i="10"/>
  <c r="P446" i="10"/>
  <c r="O446" i="10"/>
  <c r="N446" i="10"/>
  <c r="M446" i="10"/>
  <c r="L446" i="10"/>
  <c r="K446" i="10"/>
  <c r="J446" i="10"/>
  <c r="I446" i="10"/>
  <c r="H446" i="10"/>
  <c r="G446" i="10"/>
  <c r="F446" i="10"/>
  <c r="E446" i="10"/>
  <c r="D446" i="10"/>
  <c r="C446" i="10"/>
  <c r="X445" i="10"/>
  <c r="W445" i="10"/>
  <c r="V445" i="10"/>
  <c r="U445" i="10"/>
  <c r="T445" i="10"/>
  <c r="S445" i="10"/>
  <c r="R445" i="10"/>
  <c r="Q445" i="10"/>
  <c r="P445" i="10"/>
  <c r="O445" i="10"/>
  <c r="N445" i="10"/>
  <c r="M445" i="10"/>
  <c r="L445" i="10"/>
  <c r="K445" i="10"/>
  <c r="J445" i="10"/>
  <c r="I445" i="10"/>
  <c r="H445" i="10"/>
  <c r="G445" i="10"/>
  <c r="F445" i="10"/>
  <c r="E445" i="10"/>
  <c r="D445" i="10"/>
  <c r="C445" i="10"/>
  <c r="X444" i="10"/>
  <c r="W444" i="10"/>
  <c r="V444" i="10"/>
  <c r="U444" i="10"/>
  <c r="T444" i="10"/>
  <c r="S444" i="10"/>
  <c r="R444" i="10"/>
  <c r="Q444" i="10"/>
  <c r="P444" i="10"/>
  <c r="O444" i="10"/>
  <c r="N444" i="10"/>
  <c r="M444" i="10"/>
  <c r="L444" i="10"/>
  <c r="K444" i="10"/>
  <c r="J444" i="10"/>
  <c r="I444" i="10"/>
  <c r="H444" i="10"/>
  <c r="G444" i="10"/>
  <c r="F444" i="10"/>
  <c r="E444" i="10"/>
  <c r="D444" i="10"/>
  <c r="C444" i="10"/>
  <c r="X443" i="10"/>
  <c r="W443" i="10"/>
  <c r="V443" i="10"/>
  <c r="U443" i="10"/>
  <c r="T443" i="10"/>
  <c r="S443" i="10"/>
  <c r="R443" i="10"/>
  <c r="Q443" i="10"/>
  <c r="P443" i="10"/>
  <c r="O443" i="10"/>
  <c r="N443" i="10"/>
  <c r="M443" i="10"/>
  <c r="L443" i="10"/>
  <c r="K443" i="10"/>
  <c r="J443" i="10"/>
  <c r="I443" i="10"/>
  <c r="H443" i="10"/>
  <c r="G443" i="10"/>
  <c r="F443" i="10"/>
  <c r="E443" i="10"/>
  <c r="D443" i="10"/>
  <c r="C443" i="10"/>
  <c r="X442" i="10"/>
  <c r="W442" i="10"/>
  <c r="V442" i="10"/>
  <c r="U442" i="10"/>
  <c r="T442" i="10"/>
  <c r="S442" i="10"/>
  <c r="R442" i="10"/>
  <c r="Q442" i="10"/>
  <c r="P442" i="10"/>
  <c r="O442" i="10"/>
  <c r="N442" i="10"/>
  <c r="M442" i="10"/>
  <c r="L442" i="10"/>
  <c r="K442" i="10"/>
  <c r="J442" i="10"/>
  <c r="I442" i="10"/>
  <c r="H442" i="10"/>
  <c r="G442" i="10"/>
  <c r="F442" i="10"/>
  <c r="E442" i="10"/>
  <c r="D442" i="10"/>
  <c r="C442" i="10"/>
  <c r="X441" i="10"/>
  <c r="W441" i="10"/>
  <c r="V441" i="10"/>
  <c r="U441" i="10"/>
  <c r="T441" i="10"/>
  <c r="S441" i="10"/>
  <c r="R441" i="10"/>
  <c r="Q441" i="10"/>
  <c r="P441" i="10"/>
  <c r="O441" i="10"/>
  <c r="N441" i="10"/>
  <c r="M441" i="10"/>
  <c r="L441" i="10"/>
  <c r="K441" i="10"/>
  <c r="J441" i="10"/>
  <c r="I441" i="10"/>
  <c r="H441" i="10"/>
  <c r="G441" i="10"/>
  <c r="F441" i="10"/>
  <c r="E441" i="10"/>
  <c r="D441" i="10"/>
  <c r="C441" i="10"/>
  <c r="X440" i="10"/>
  <c r="W440" i="10"/>
  <c r="V440" i="10"/>
  <c r="U440" i="10"/>
  <c r="T440" i="10"/>
  <c r="S440" i="10"/>
  <c r="R440" i="10"/>
  <c r="Q440" i="10"/>
  <c r="P440" i="10"/>
  <c r="O440" i="10"/>
  <c r="N440" i="10"/>
  <c r="M440" i="10"/>
  <c r="L440" i="10"/>
  <c r="K440" i="10"/>
  <c r="J440" i="10"/>
  <c r="I440" i="10"/>
  <c r="H440" i="10"/>
  <c r="G440" i="10"/>
  <c r="F440" i="10"/>
  <c r="E440" i="10"/>
  <c r="D440" i="10"/>
  <c r="C440" i="10"/>
  <c r="X439" i="10"/>
  <c r="W439" i="10"/>
  <c r="V439" i="10"/>
  <c r="U439" i="10"/>
  <c r="T439" i="10"/>
  <c r="S439" i="10"/>
  <c r="R439" i="10"/>
  <c r="Q439" i="10"/>
  <c r="P439" i="10"/>
  <c r="O439" i="10"/>
  <c r="N439" i="10"/>
  <c r="M439" i="10"/>
  <c r="L439" i="10"/>
  <c r="K439" i="10"/>
  <c r="J439" i="10"/>
  <c r="I439" i="10"/>
  <c r="H439" i="10"/>
  <c r="G439" i="10"/>
  <c r="F439" i="10"/>
  <c r="E439" i="10"/>
  <c r="D439" i="10"/>
  <c r="C439" i="10"/>
  <c r="X438" i="10"/>
  <c r="W438" i="10"/>
  <c r="V438" i="10"/>
  <c r="U438" i="10"/>
  <c r="T438" i="10"/>
  <c r="S438" i="10"/>
  <c r="R438" i="10"/>
  <c r="Q438" i="10"/>
  <c r="P438" i="10"/>
  <c r="O438" i="10"/>
  <c r="N438" i="10"/>
  <c r="M438" i="10"/>
  <c r="L438" i="10"/>
  <c r="K438" i="10"/>
  <c r="J438" i="10"/>
  <c r="I438" i="10"/>
  <c r="H438" i="10"/>
  <c r="G438" i="10"/>
  <c r="F438" i="10"/>
  <c r="E438" i="10"/>
  <c r="D438" i="10"/>
  <c r="C438" i="10"/>
  <c r="X437" i="10"/>
  <c r="W437" i="10"/>
  <c r="V437" i="10"/>
  <c r="U437" i="10"/>
  <c r="T437" i="10"/>
  <c r="S437" i="10"/>
  <c r="R437" i="10"/>
  <c r="Q437" i="10"/>
  <c r="P437" i="10"/>
  <c r="O437" i="10"/>
  <c r="N437" i="10"/>
  <c r="M437" i="10"/>
  <c r="L437" i="10"/>
  <c r="K437" i="10"/>
  <c r="J437" i="10"/>
  <c r="I437" i="10"/>
  <c r="H437" i="10"/>
  <c r="G437" i="10"/>
  <c r="F437" i="10"/>
  <c r="E437" i="10"/>
  <c r="D437" i="10"/>
  <c r="C437" i="10"/>
  <c r="X436" i="10"/>
  <c r="W436" i="10"/>
  <c r="V436" i="10"/>
  <c r="U436" i="10"/>
  <c r="T436" i="10"/>
  <c r="S436" i="10"/>
  <c r="R436" i="10"/>
  <c r="Q436" i="10"/>
  <c r="P436" i="10"/>
  <c r="O436" i="10"/>
  <c r="N436" i="10"/>
  <c r="M436" i="10"/>
  <c r="L436" i="10"/>
  <c r="K436" i="10"/>
  <c r="J436" i="10"/>
  <c r="I436" i="10"/>
  <c r="H436" i="10"/>
  <c r="G436" i="10"/>
  <c r="F436" i="10"/>
  <c r="E436" i="10"/>
  <c r="D436" i="10"/>
  <c r="C436" i="10"/>
  <c r="X435" i="10"/>
  <c r="W435" i="10"/>
  <c r="V435" i="10"/>
  <c r="U435" i="10"/>
  <c r="T435" i="10"/>
  <c r="S435" i="10"/>
  <c r="R435" i="10"/>
  <c r="Q435" i="10"/>
  <c r="P435" i="10"/>
  <c r="O435" i="10"/>
  <c r="N435" i="10"/>
  <c r="M435" i="10"/>
  <c r="L435" i="10"/>
  <c r="K435" i="10"/>
  <c r="J435" i="10"/>
  <c r="I435" i="10"/>
  <c r="H435" i="10"/>
  <c r="G435" i="10"/>
  <c r="F435" i="10"/>
  <c r="E435" i="10"/>
  <c r="D435" i="10"/>
  <c r="C435" i="10"/>
  <c r="X434" i="10"/>
  <c r="W434" i="10"/>
  <c r="V434" i="10"/>
  <c r="U434" i="10"/>
  <c r="T434" i="10"/>
  <c r="S434" i="10"/>
  <c r="R434" i="10"/>
  <c r="Q434" i="10"/>
  <c r="P434" i="10"/>
  <c r="O434" i="10"/>
  <c r="N434" i="10"/>
  <c r="M434" i="10"/>
  <c r="L434" i="10"/>
  <c r="K434" i="10"/>
  <c r="J434" i="10"/>
  <c r="I434" i="10"/>
  <c r="H434" i="10"/>
  <c r="G434" i="10"/>
  <c r="F434" i="10"/>
  <c r="E434" i="10"/>
  <c r="D434" i="10"/>
  <c r="C434" i="10"/>
  <c r="X433" i="10"/>
  <c r="W433" i="10"/>
  <c r="V433" i="10"/>
  <c r="U433" i="10"/>
  <c r="T433" i="10"/>
  <c r="S433" i="10"/>
  <c r="R433" i="10"/>
  <c r="Q433" i="10"/>
  <c r="P433" i="10"/>
  <c r="O433" i="10"/>
  <c r="N433" i="10"/>
  <c r="M433" i="10"/>
  <c r="L433" i="10"/>
  <c r="K433" i="10"/>
  <c r="J433" i="10"/>
  <c r="I433" i="10"/>
  <c r="H433" i="10"/>
  <c r="G433" i="10"/>
  <c r="F433" i="10"/>
  <c r="E433" i="10"/>
  <c r="D433" i="10"/>
  <c r="C433" i="10"/>
  <c r="X432" i="10"/>
  <c r="W432" i="10"/>
  <c r="V432" i="10"/>
  <c r="U432" i="10"/>
  <c r="T432" i="10"/>
  <c r="S432" i="10"/>
  <c r="R432" i="10"/>
  <c r="Q432" i="10"/>
  <c r="P432" i="10"/>
  <c r="O432" i="10"/>
  <c r="N432" i="10"/>
  <c r="M432" i="10"/>
  <c r="L432" i="10"/>
  <c r="K432" i="10"/>
  <c r="J432" i="10"/>
  <c r="I432" i="10"/>
  <c r="H432" i="10"/>
  <c r="G432" i="10"/>
  <c r="F432" i="10"/>
  <c r="E432" i="10"/>
  <c r="D432" i="10"/>
  <c r="C432" i="10"/>
  <c r="X431" i="10"/>
  <c r="W431" i="10"/>
  <c r="V431" i="10"/>
  <c r="U431" i="10"/>
  <c r="T431" i="10"/>
  <c r="S431" i="10"/>
  <c r="R431" i="10"/>
  <c r="Q431" i="10"/>
  <c r="P431" i="10"/>
  <c r="O431" i="10"/>
  <c r="N431" i="10"/>
  <c r="M431" i="10"/>
  <c r="L431" i="10"/>
  <c r="K431" i="10"/>
  <c r="J431" i="10"/>
  <c r="I431" i="10"/>
  <c r="H431" i="10"/>
  <c r="G431" i="10"/>
  <c r="F431" i="10"/>
  <c r="E431" i="10"/>
  <c r="D431" i="10"/>
  <c r="C431" i="10"/>
  <c r="X430" i="10"/>
  <c r="W430" i="10"/>
  <c r="V430" i="10"/>
  <c r="U430" i="10"/>
  <c r="T430" i="10"/>
  <c r="S430" i="10"/>
  <c r="R430" i="10"/>
  <c r="Q430" i="10"/>
  <c r="P430" i="10"/>
  <c r="O430" i="10"/>
  <c r="N430" i="10"/>
  <c r="M430" i="10"/>
  <c r="L430" i="10"/>
  <c r="K430" i="10"/>
  <c r="J430" i="10"/>
  <c r="I430" i="10"/>
  <c r="H430" i="10"/>
  <c r="G430" i="10"/>
  <c r="F430" i="10"/>
  <c r="E430" i="10"/>
  <c r="D430" i="10"/>
  <c r="C430" i="10"/>
  <c r="X429" i="10"/>
  <c r="W429" i="10"/>
  <c r="V429" i="10"/>
  <c r="U429" i="10"/>
  <c r="T429" i="10"/>
  <c r="S429" i="10"/>
  <c r="R429" i="10"/>
  <c r="Q429" i="10"/>
  <c r="P429" i="10"/>
  <c r="O429" i="10"/>
  <c r="N429" i="10"/>
  <c r="M429" i="10"/>
  <c r="L429" i="10"/>
  <c r="K429" i="10"/>
  <c r="J429" i="10"/>
  <c r="I429" i="10"/>
  <c r="H429" i="10"/>
  <c r="G429" i="10"/>
  <c r="F429" i="10"/>
  <c r="E429" i="10"/>
  <c r="D429" i="10"/>
  <c r="C429" i="10"/>
  <c r="X428" i="10"/>
  <c r="W428" i="10"/>
  <c r="V428" i="10"/>
  <c r="U428" i="10"/>
  <c r="T428" i="10"/>
  <c r="S428" i="10"/>
  <c r="R428" i="10"/>
  <c r="Q428" i="10"/>
  <c r="P428" i="10"/>
  <c r="O428" i="10"/>
  <c r="N428" i="10"/>
  <c r="M428" i="10"/>
  <c r="L428" i="10"/>
  <c r="K428" i="10"/>
  <c r="J428" i="10"/>
  <c r="I428" i="10"/>
  <c r="H428" i="10"/>
  <c r="G428" i="10"/>
  <c r="F428" i="10"/>
  <c r="E428" i="10"/>
  <c r="D428" i="10"/>
  <c r="C428" i="10"/>
  <c r="X427" i="10"/>
  <c r="W427" i="10"/>
  <c r="V427" i="10"/>
  <c r="U427" i="10"/>
  <c r="T427" i="10"/>
  <c r="S427" i="10"/>
  <c r="R427" i="10"/>
  <c r="Q427" i="10"/>
  <c r="P427" i="10"/>
  <c r="O427" i="10"/>
  <c r="N427" i="10"/>
  <c r="M427" i="10"/>
  <c r="L427" i="10"/>
  <c r="K427" i="10"/>
  <c r="J427" i="10"/>
  <c r="I427" i="10"/>
  <c r="H427" i="10"/>
  <c r="G427" i="10"/>
  <c r="F427" i="10"/>
  <c r="E427" i="10"/>
  <c r="D427" i="10"/>
  <c r="C427" i="10"/>
  <c r="X426" i="10"/>
  <c r="W426" i="10"/>
  <c r="V426" i="10"/>
  <c r="U426" i="10"/>
  <c r="T426" i="10"/>
  <c r="S426" i="10"/>
  <c r="R426" i="10"/>
  <c r="Q426" i="10"/>
  <c r="P426" i="10"/>
  <c r="O426" i="10"/>
  <c r="N426" i="10"/>
  <c r="M426" i="10"/>
  <c r="L426" i="10"/>
  <c r="K426" i="10"/>
  <c r="J426" i="10"/>
  <c r="I426" i="10"/>
  <c r="H426" i="10"/>
  <c r="G426" i="10"/>
  <c r="F426" i="10"/>
  <c r="E426" i="10"/>
  <c r="D426" i="10"/>
  <c r="C426" i="10"/>
  <c r="X425" i="10"/>
  <c r="W425" i="10"/>
  <c r="V425" i="10"/>
  <c r="U425" i="10"/>
  <c r="T425" i="10"/>
  <c r="S425" i="10"/>
  <c r="R425" i="10"/>
  <c r="Q425" i="10"/>
  <c r="P425" i="10"/>
  <c r="O425" i="10"/>
  <c r="N425" i="10"/>
  <c r="M425" i="10"/>
  <c r="L425" i="10"/>
  <c r="K425" i="10"/>
  <c r="J425" i="10"/>
  <c r="I425" i="10"/>
  <c r="H425" i="10"/>
  <c r="G425" i="10"/>
  <c r="F425" i="10"/>
  <c r="E425" i="10"/>
  <c r="D425" i="10"/>
  <c r="C425" i="10"/>
  <c r="X424" i="10"/>
  <c r="W424" i="10"/>
  <c r="V424" i="10"/>
  <c r="U424" i="10"/>
  <c r="T424" i="10"/>
  <c r="S424" i="10"/>
  <c r="R424" i="10"/>
  <c r="Q424" i="10"/>
  <c r="P424" i="10"/>
  <c r="O424" i="10"/>
  <c r="N424" i="10"/>
  <c r="M424" i="10"/>
  <c r="L424" i="10"/>
  <c r="K424" i="10"/>
  <c r="J424" i="10"/>
  <c r="I424" i="10"/>
  <c r="H424" i="10"/>
  <c r="G424" i="10"/>
  <c r="F424" i="10"/>
  <c r="E424" i="10"/>
  <c r="D424" i="10"/>
  <c r="C424" i="10"/>
  <c r="X423" i="10"/>
  <c r="W423" i="10"/>
  <c r="V423" i="10"/>
  <c r="U423" i="10"/>
  <c r="T423" i="10"/>
  <c r="S423" i="10"/>
  <c r="R423" i="10"/>
  <c r="Q423" i="10"/>
  <c r="P423" i="10"/>
  <c r="O423" i="10"/>
  <c r="N423" i="10"/>
  <c r="M423" i="10"/>
  <c r="L423" i="10"/>
  <c r="K423" i="10"/>
  <c r="J423" i="10"/>
  <c r="I423" i="10"/>
  <c r="H423" i="10"/>
  <c r="G423" i="10"/>
  <c r="F423" i="10"/>
  <c r="E423" i="10"/>
  <c r="D423" i="10"/>
  <c r="C423" i="10"/>
  <c r="X422" i="10"/>
  <c r="W422" i="10"/>
  <c r="V422" i="10"/>
  <c r="U422" i="10"/>
  <c r="T422" i="10"/>
  <c r="S422" i="10"/>
  <c r="R422" i="10"/>
  <c r="Q422" i="10"/>
  <c r="P422" i="10"/>
  <c r="O422" i="10"/>
  <c r="N422" i="10"/>
  <c r="M422" i="10"/>
  <c r="L422" i="10"/>
  <c r="K422" i="10"/>
  <c r="J422" i="10"/>
  <c r="I422" i="10"/>
  <c r="H422" i="10"/>
  <c r="G422" i="10"/>
  <c r="F422" i="10"/>
  <c r="E422" i="10"/>
  <c r="D422" i="10"/>
  <c r="C422" i="10"/>
  <c r="Y464" i="10"/>
  <c r="Y458" i="10"/>
  <c r="Y446" i="10"/>
  <c r="Y422" i="10"/>
  <c r="Y212" i="8"/>
  <c r="Z212" i="8"/>
  <c r="AA212" i="8"/>
  <c r="Y213" i="8"/>
  <c r="Z213" i="8"/>
  <c r="AA213" i="8"/>
  <c r="Y214" i="8"/>
  <c r="Z214" i="8"/>
  <c r="AA214" i="8"/>
  <c r="Y215" i="8"/>
  <c r="Z215" i="8"/>
  <c r="AA215" i="8"/>
  <c r="Y216" i="8"/>
  <c r="Z216" i="8"/>
  <c r="AA216" i="8"/>
  <c r="Y217" i="8"/>
  <c r="Z217" i="8"/>
  <c r="AA217" i="8"/>
  <c r="Y218" i="8"/>
  <c r="Z218" i="8"/>
  <c r="AA218" i="8"/>
  <c r="Y219" i="8"/>
  <c r="Z219" i="8"/>
  <c r="AA219" i="8"/>
  <c r="Y220" i="8"/>
  <c r="Z220" i="8"/>
  <c r="AA220" i="8"/>
  <c r="Y221" i="8"/>
  <c r="Z221" i="8"/>
  <c r="AA221" i="8"/>
  <c r="Y222" i="8"/>
  <c r="Z222" i="8"/>
  <c r="AA222" i="8"/>
  <c r="Y223" i="8"/>
  <c r="Z223" i="8"/>
  <c r="AA223" i="8"/>
  <c r="Y224" i="8"/>
  <c r="Z224" i="8"/>
  <c r="AA224" i="8"/>
  <c r="Y225" i="8"/>
  <c r="Z225" i="8"/>
  <c r="AA225" i="8"/>
  <c r="Y226" i="8"/>
  <c r="Z226" i="8"/>
  <c r="AA226" i="8"/>
  <c r="Y227" i="8"/>
  <c r="Z227" i="8"/>
  <c r="AA227" i="8"/>
  <c r="Y228" i="8"/>
  <c r="Z228" i="8"/>
  <c r="AA228" i="8"/>
  <c r="Y229" i="8"/>
  <c r="Z229" i="8"/>
  <c r="AA229" i="8"/>
  <c r="Y230" i="8"/>
  <c r="Z230" i="8"/>
  <c r="AA230" i="8"/>
  <c r="Y231" i="8"/>
  <c r="Z231" i="8"/>
  <c r="AA231" i="8"/>
  <c r="Y232" i="8"/>
  <c r="Z232" i="8"/>
  <c r="AA232" i="8"/>
  <c r="Y233" i="8"/>
  <c r="Z233" i="8"/>
  <c r="AA233" i="8"/>
  <c r="Y234" i="8"/>
  <c r="Z234" i="8"/>
  <c r="AA234" i="8"/>
  <c r="Y235" i="8"/>
  <c r="Z235" i="8"/>
  <c r="AA235" i="8"/>
  <c r="Y236" i="8"/>
  <c r="Z236" i="8"/>
  <c r="AA236" i="8"/>
  <c r="Y237" i="8"/>
  <c r="Z237" i="8"/>
  <c r="AA237" i="8"/>
  <c r="Y238" i="8"/>
  <c r="Z238" i="8"/>
  <c r="AA238" i="8"/>
  <c r="Y239" i="8"/>
  <c r="Z239" i="8"/>
  <c r="AA239" i="8"/>
  <c r="Y240" i="8"/>
  <c r="Z240" i="8"/>
  <c r="AA240" i="8"/>
  <c r="Y241" i="8"/>
  <c r="Z241" i="8"/>
  <c r="AA241" i="8"/>
  <c r="Y242" i="8"/>
  <c r="Z242" i="8"/>
  <c r="AA242" i="8"/>
  <c r="Y243" i="8"/>
  <c r="Z243" i="8"/>
  <c r="AA243" i="8"/>
  <c r="Y244" i="8"/>
  <c r="Z244" i="8"/>
  <c r="AA244" i="8"/>
  <c r="Y245" i="8"/>
  <c r="Z245" i="8"/>
  <c r="AA245" i="8"/>
  <c r="Y246" i="8"/>
  <c r="Z246" i="8"/>
  <c r="AA246" i="8"/>
  <c r="Y247" i="8"/>
  <c r="Z247" i="8"/>
  <c r="AA247" i="8"/>
  <c r="Y248" i="8"/>
  <c r="Z248" i="8"/>
  <c r="AA248" i="8"/>
  <c r="Y249" i="8"/>
  <c r="Z249" i="8"/>
  <c r="AA249" i="8"/>
  <c r="Y250" i="8"/>
  <c r="Z250" i="8"/>
  <c r="AA250" i="8"/>
  <c r="Y251" i="8"/>
  <c r="Z251" i="8"/>
  <c r="AA251" i="8"/>
  <c r="Y252" i="8"/>
  <c r="Z252" i="8"/>
  <c r="AA252" i="8"/>
  <c r="Y253" i="8"/>
  <c r="Z253" i="8"/>
  <c r="AA253" i="8"/>
  <c r="Y254" i="8"/>
  <c r="Z254" i="8"/>
  <c r="AA254" i="8"/>
  <c r="Y255" i="8"/>
  <c r="Z255" i="8"/>
  <c r="AA255" i="8"/>
  <c r="Y256" i="8"/>
  <c r="Z256" i="8"/>
  <c r="AA256" i="8"/>
  <c r="Y257" i="8"/>
  <c r="Z257" i="8"/>
  <c r="AA257" i="8"/>
  <c r="Y258" i="8"/>
  <c r="Z258" i="8"/>
  <c r="AA258" i="8"/>
  <c r="Y259" i="8"/>
  <c r="Z259" i="8"/>
  <c r="AA259" i="8"/>
  <c r="Y260" i="8"/>
  <c r="Z260" i="8"/>
  <c r="AA260" i="8"/>
  <c r="Y261" i="8"/>
  <c r="Z261" i="8"/>
  <c r="AA261" i="8"/>
  <c r="Y262" i="8"/>
  <c r="Z262" i="8"/>
  <c r="AA262" i="8"/>
  <c r="Y263" i="8"/>
  <c r="Z263" i="8"/>
  <c r="AA263" i="8"/>
  <c r="Y264" i="8"/>
  <c r="Z264" i="8"/>
  <c r="AA264" i="8"/>
  <c r="Y265" i="8"/>
  <c r="Z265" i="8"/>
  <c r="AA265" i="8"/>
  <c r="Y266" i="8"/>
  <c r="Z266" i="8"/>
  <c r="AA266" i="8"/>
  <c r="Y267" i="8"/>
  <c r="Z267" i="8"/>
  <c r="AA267" i="8"/>
  <c r="Y268" i="8"/>
  <c r="Z268" i="8"/>
  <c r="AA268" i="8"/>
  <c r="Y269" i="8"/>
  <c r="Z269" i="8"/>
  <c r="AA269" i="8"/>
  <c r="Y270" i="8"/>
  <c r="Z270" i="8"/>
  <c r="AA270" i="8"/>
  <c r="Y271" i="8"/>
  <c r="Z271" i="8"/>
  <c r="AA271" i="8"/>
  <c r="Y272" i="8"/>
  <c r="Z272" i="8"/>
  <c r="AA272" i="8"/>
  <c r="Y273" i="8"/>
  <c r="Z273" i="8"/>
  <c r="AA273" i="8"/>
  <c r="Y274" i="8"/>
  <c r="Z274" i="8"/>
  <c r="AA274" i="8"/>
  <c r="Y275" i="8"/>
  <c r="Z275" i="8"/>
  <c r="AA275" i="8"/>
  <c r="Y276" i="8"/>
  <c r="Z276" i="8"/>
  <c r="AA276" i="8"/>
  <c r="Y277" i="8"/>
  <c r="Z277" i="8"/>
  <c r="AA277" i="8"/>
  <c r="Y278" i="8"/>
  <c r="Z278" i="8"/>
  <c r="AA278" i="8"/>
  <c r="Y279" i="8"/>
  <c r="Z279" i="8"/>
  <c r="AA279" i="8"/>
  <c r="Y280" i="8"/>
  <c r="Z280" i="8"/>
  <c r="AA280" i="8"/>
  <c r="Y281" i="8"/>
  <c r="Z281" i="8"/>
  <c r="AA281" i="8"/>
  <c r="Y282" i="8"/>
  <c r="Z282" i="8"/>
  <c r="AA282" i="8"/>
  <c r="Y283" i="8"/>
  <c r="Z283" i="8"/>
  <c r="AA283" i="8"/>
  <c r="Y284" i="8"/>
  <c r="Z284" i="8"/>
  <c r="AA284" i="8"/>
  <c r="Y285" i="8"/>
  <c r="Z285" i="8"/>
  <c r="AA285" i="8"/>
  <c r="Y286" i="8"/>
  <c r="Z286" i="8"/>
  <c r="AA286" i="8"/>
  <c r="Y287" i="8"/>
  <c r="Z287" i="8"/>
  <c r="AA287" i="8"/>
  <c r="Y288" i="8"/>
  <c r="Z288" i="8"/>
  <c r="AA288" i="8"/>
  <c r="Y289" i="8"/>
  <c r="Z289" i="8"/>
  <c r="AA289" i="8"/>
  <c r="Y290" i="8"/>
  <c r="Z290" i="8"/>
  <c r="AA290" i="8"/>
  <c r="Y291" i="8"/>
  <c r="Z291" i="8"/>
  <c r="AA291" i="8"/>
  <c r="Y292" i="8"/>
  <c r="Z292" i="8"/>
  <c r="AA292" i="8"/>
  <c r="Y293" i="8"/>
  <c r="Z293" i="8"/>
  <c r="AA293" i="8"/>
  <c r="Y294" i="8"/>
  <c r="Z294" i="8"/>
  <c r="AA294" i="8"/>
  <c r="Y295" i="8"/>
  <c r="Z295" i="8"/>
  <c r="AA295" i="8"/>
  <c r="Y296" i="8"/>
  <c r="Z296" i="8"/>
  <c r="AA296" i="8"/>
  <c r="Y297" i="8"/>
  <c r="Z297" i="8"/>
  <c r="AA297" i="8"/>
  <c r="Y298" i="8"/>
  <c r="Z298" i="8"/>
  <c r="AA298" i="8"/>
  <c r="Y299" i="8"/>
  <c r="Z299" i="8"/>
  <c r="AA299" i="8"/>
  <c r="Y300" i="8"/>
  <c r="Z300" i="8"/>
  <c r="AA300" i="8"/>
  <c r="Y301" i="8"/>
  <c r="Z301" i="8"/>
  <c r="AA301" i="8"/>
  <c r="Y302" i="8"/>
  <c r="Z302" i="8"/>
  <c r="AA302" i="8"/>
  <c r="Y303" i="8"/>
  <c r="Z303" i="8"/>
  <c r="AA303" i="8"/>
  <c r="Y304" i="8"/>
  <c r="Z304" i="8"/>
  <c r="AA304" i="8"/>
  <c r="Y305" i="8"/>
  <c r="Z305" i="8"/>
  <c r="AA305" i="8"/>
  <c r="Y306" i="8"/>
  <c r="Z306" i="8"/>
  <c r="AA306" i="8"/>
  <c r="Y307" i="8"/>
  <c r="Z307" i="8"/>
  <c r="AA307" i="8"/>
  <c r="Y308" i="8"/>
  <c r="Z308" i="8"/>
  <c r="AA308" i="8"/>
  <c r="Y309" i="8"/>
  <c r="Z309" i="8"/>
  <c r="AA309" i="8"/>
  <c r="Y310" i="8"/>
  <c r="Z310" i="8"/>
  <c r="AA310" i="8"/>
  <c r="Y311" i="8"/>
  <c r="Z311" i="8"/>
  <c r="AA311" i="8"/>
  <c r="Y312" i="8"/>
  <c r="Z312" i="8"/>
  <c r="AA312" i="8"/>
  <c r="Y313" i="8"/>
  <c r="Z313" i="8"/>
  <c r="AA313" i="8"/>
  <c r="Y314" i="8"/>
  <c r="Z314" i="8"/>
  <c r="AA314" i="8"/>
  <c r="Y315" i="8"/>
  <c r="Z315" i="8"/>
  <c r="AA315" i="8"/>
  <c r="Y316" i="8"/>
  <c r="Z316" i="8"/>
  <c r="AA316" i="8"/>
  <c r="Y317" i="8"/>
  <c r="Z317" i="8"/>
  <c r="AA317" i="8"/>
  <c r="Y318" i="8"/>
  <c r="Z318" i="8"/>
  <c r="AA318" i="8"/>
  <c r="Y319" i="8"/>
  <c r="Z319" i="8"/>
  <c r="AA319" i="8"/>
  <c r="Y320" i="8"/>
  <c r="Z320" i="8"/>
  <c r="AA320" i="8"/>
  <c r="Y321" i="8"/>
  <c r="Z321" i="8"/>
  <c r="AA321" i="8"/>
  <c r="Y322" i="8"/>
  <c r="Z322" i="8"/>
  <c r="AA322" i="8"/>
  <c r="Y323" i="8"/>
  <c r="Z323" i="8"/>
  <c r="AA323" i="8"/>
  <c r="Y324" i="8"/>
  <c r="Z324" i="8"/>
  <c r="AA324" i="8"/>
  <c r="Y325" i="8"/>
  <c r="Z325" i="8"/>
  <c r="AA325" i="8"/>
  <c r="Y326" i="8"/>
  <c r="Z326" i="8"/>
  <c r="AA326" i="8"/>
  <c r="Y327" i="8"/>
  <c r="Z327" i="8"/>
  <c r="AA327" i="8"/>
  <c r="Y328" i="8"/>
  <c r="Z328" i="8"/>
  <c r="AA328" i="8"/>
  <c r="Y329" i="8"/>
  <c r="Z329" i="8"/>
  <c r="AA329" i="8"/>
  <c r="Y330" i="8"/>
  <c r="Z330" i="8"/>
  <c r="AA330" i="8"/>
  <c r="Y331" i="8"/>
  <c r="Z331" i="8"/>
  <c r="AA331" i="8"/>
  <c r="Y332" i="8"/>
  <c r="Z332" i="8"/>
  <c r="AA332" i="8"/>
  <c r="Y333" i="8"/>
  <c r="Z333" i="8"/>
  <c r="AA333" i="8"/>
  <c r="Y334" i="8"/>
  <c r="Z334" i="8"/>
  <c r="AA334" i="8"/>
  <c r="Y335" i="8"/>
  <c r="Z335" i="8"/>
  <c r="AA335" i="8"/>
  <c r="Y336" i="8"/>
  <c r="Z336" i="8"/>
  <c r="AA336" i="8"/>
  <c r="Y337" i="8"/>
  <c r="Z337" i="8"/>
  <c r="AA337" i="8"/>
  <c r="Y338" i="8"/>
  <c r="Z338" i="8"/>
  <c r="AA338" i="8"/>
  <c r="Y339" i="8"/>
  <c r="Z339" i="8"/>
  <c r="AA339" i="8"/>
  <c r="Y340" i="8"/>
  <c r="Z340" i="8"/>
  <c r="AA340" i="8"/>
  <c r="Y341" i="8"/>
  <c r="Z341" i="8"/>
  <c r="AA341" i="8"/>
  <c r="Y342" i="8"/>
  <c r="Z342" i="8"/>
  <c r="AA342" i="8"/>
  <c r="Y343" i="8"/>
  <c r="Z343" i="8"/>
  <c r="AA343" i="8"/>
  <c r="Y344" i="8"/>
  <c r="Z344" i="8"/>
  <c r="AA344" i="8"/>
  <c r="Y345" i="8"/>
  <c r="Z345" i="8"/>
  <c r="AA345" i="8"/>
  <c r="Y346" i="8"/>
  <c r="Z346" i="8"/>
  <c r="AA346" i="8"/>
  <c r="Y347" i="8"/>
  <c r="Z347" i="8"/>
  <c r="AA347" i="8"/>
  <c r="Y348" i="8"/>
  <c r="Z348" i="8"/>
  <c r="AA348" i="8"/>
  <c r="Y349" i="8"/>
  <c r="Z349" i="8"/>
  <c r="AA349" i="8"/>
  <c r="Y350" i="8"/>
  <c r="Z350" i="8"/>
  <c r="AA350" i="8"/>
  <c r="Y351" i="8"/>
  <c r="Z351" i="8"/>
  <c r="AA351" i="8"/>
  <c r="Y352" i="8"/>
  <c r="Z352" i="8"/>
  <c r="AA352" i="8"/>
  <c r="Y353" i="8"/>
  <c r="Z353" i="8"/>
  <c r="AA353" i="8"/>
  <c r="Y354" i="8"/>
  <c r="Z354" i="8"/>
  <c r="AA354" i="8"/>
  <c r="Y355" i="8"/>
  <c r="Z355" i="8"/>
  <c r="AA355" i="8"/>
  <c r="Y356" i="8"/>
  <c r="Z356" i="8"/>
  <c r="AA356" i="8"/>
  <c r="Y357" i="8"/>
  <c r="Z357" i="8"/>
  <c r="AA357" i="8"/>
  <c r="Y358" i="8"/>
  <c r="Z358" i="8"/>
  <c r="AA358" i="8"/>
  <c r="Y359" i="8"/>
  <c r="Z359" i="8"/>
  <c r="AA359" i="8"/>
  <c r="Y360" i="8"/>
  <c r="Z360" i="8"/>
  <c r="AA360" i="8"/>
  <c r="Y361" i="8"/>
  <c r="Z361" i="8"/>
  <c r="AA361" i="8"/>
  <c r="Y362" i="8"/>
  <c r="Z362" i="8"/>
  <c r="AA362" i="8"/>
  <c r="Y363" i="8"/>
  <c r="Z363" i="8"/>
  <c r="AA363" i="8"/>
  <c r="Y364" i="8"/>
  <c r="Z364" i="8"/>
  <c r="AA364" i="8"/>
  <c r="Y365" i="8"/>
  <c r="Z365" i="8"/>
  <c r="AA365" i="8"/>
  <c r="Y366" i="8"/>
  <c r="Z366" i="8"/>
  <c r="AA366" i="8"/>
  <c r="Y367" i="8"/>
  <c r="Z367" i="8"/>
  <c r="AA367" i="8"/>
  <c r="Y368" i="8"/>
  <c r="Z368" i="8"/>
  <c r="AA368" i="8"/>
  <c r="Y369" i="8"/>
  <c r="Z369" i="8"/>
  <c r="AA369" i="8"/>
  <c r="Y370" i="8"/>
  <c r="Z370" i="8"/>
  <c r="AA370" i="8"/>
  <c r="Y371" i="8"/>
  <c r="Z371" i="8"/>
  <c r="AA371" i="8"/>
  <c r="Y372" i="8"/>
  <c r="Z372" i="8"/>
  <c r="AA372" i="8"/>
  <c r="Y373" i="8"/>
  <c r="Z373" i="8"/>
  <c r="AA373" i="8"/>
  <c r="Y374" i="8"/>
  <c r="Z374" i="8"/>
  <c r="AA374" i="8"/>
  <c r="Y375" i="8"/>
  <c r="Z375" i="8"/>
  <c r="AA375" i="8"/>
  <c r="Y376" i="8"/>
  <c r="Z376" i="8"/>
  <c r="AA376" i="8"/>
  <c r="Y377" i="8"/>
  <c r="Z377" i="8"/>
  <c r="AA377" i="8"/>
  <c r="Y378" i="8"/>
  <c r="Z378" i="8"/>
  <c r="AA378" i="8"/>
  <c r="Y379" i="8"/>
  <c r="Z379" i="8"/>
  <c r="AA379" i="8"/>
  <c r="Y380" i="8"/>
  <c r="Z380" i="8"/>
  <c r="AA380" i="8"/>
  <c r="Y381" i="8"/>
  <c r="Z381" i="8"/>
  <c r="AA381" i="8"/>
  <c r="Y382" i="8"/>
  <c r="Z382" i="8"/>
  <c r="AA382" i="8"/>
  <c r="Y383" i="8"/>
  <c r="Z383" i="8"/>
  <c r="AA383" i="8"/>
  <c r="Y384" i="8"/>
  <c r="Z384" i="8"/>
  <c r="AA384" i="8"/>
  <c r="Y385" i="8"/>
  <c r="Z385" i="8"/>
  <c r="AA385" i="8"/>
  <c r="Y386" i="8"/>
  <c r="Z386" i="8"/>
  <c r="AA386" i="8"/>
  <c r="Y387" i="8"/>
  <c r="Z387" i="8"/>
  <c r="AA387" i="8"/>
  <c r="Y388" i="8"/>
  <c r="Z388" i="8"/>
  <c r="AA388" i="8"/>
  <c r="Y389" i="8"/>
  <c r="Z389" i="8"/>
  <c r="AA389" i="8"/>
  <c r="Y390" i="8"/>
  <c r="Z390" i="8"/>
  <c r="AA390" i="8"/>
  <c r="Y391" i="8"/>
  <c r="Z391" i="8"/>
  <c r="AA391" i="8"/>
  <c r="Y392" i="8"/>
  <c r="Z392" i="8"/>
  <c r="AA392" i="8"/>
  <c r="Y393" i="8"/>
  <c r="Z393" i="8"/>
  <c r="AA393" i="8"/>
  <c r="Y394" i="8"/>
  <c r="Z394" i="8"/>
  <c r="AA394" i="8"/>
  <c r="Y395" i="8"/>
  <c r="Z395" i="8"/>
  <c r="AA395" i="8"/>
  <c r="Y396" i="8"/>
  <c r="Z396" i="8"/>
  <c r="AA396" i="8"/>
  <c r="Y397" i="8"/>
  <c r="Z397" i="8"/>
  <c r="AA397" i="8"/>
  <c r="Y398" i="8"/>
  <c r="Z398" i="8"/>
  <c r="AA398" i="8"/>
  <c r="Y399" i="8"/>
  <c r="Z399" i="8"/>
  <c r="AA399" i="8"/>
  <c r="Y400" i="8"/>
  <c r="Z400" i="8"/>
  <c r="AA400" i="8"/>
  <c r="Y401" i="8"/>
  <c r="Z401" i="8"/>
  <c r="AA401" i="8"/>
  <c r="Y402" i="8"/>
  <c r="Z402" i="8"/>
  <c r="AA402" i="8"/>
  <c r="Y403" i="8"/>
  <c r="Z403" i="8"/>
  <c r="AA403" i="8"/>
  <c r="Y404" i="8"/>
  <c r="Z404" i="8"/>
  <c r="AA404" i="8"/>
  <c r="Y405" i="8"/>
  <c r="Z405" i="8"/>
  <c r="AA405" i="8"/>
  <c r="Y406" i="8"/>
  <c r="Z406" i="8"/>
  <c r="AA406" i="8"/>
  <c r="Y407" i="8"/>
  <c r="Z407" i="8"/>
  <c r="AA407" i="8"/>
  <c r="Y408" i="8"/>
  <c r="Z408" i="8"/>
  <c r="AA408" i="8"/>
  <c r="Y409" i="8"/>
  <c r="Z409" i="8"/>
  <c r="AA409" i="8"/>
  <c r="Y410" i="8"/>
  <c r="Z410" i="8"/>
  <c r="AA410" i="8"/>
  <c r="Y411" i="8"/>
  <c r="Z411" i="8"/>
  <c r="AA411" i="8"/>
  <c r="Y412" i="8"/>
  <c r="Z412" i="8"/>
  <c r="AA412" i="8"/>
  <c r="Y413" i="8"/>
  <c r="Z413" i="8"/>
  <c r="AA413" i="8"/>
  <c r="Y414" i="8"/>
  <c r="Z414" i="8"/>
  <c r="AA414" i="8"/>
  <c r="Y415" i="8"/>
  <c r="Z415" i="8"/>
  <c r="AA415" i="8"/>
  <c r="Y416" i="8"/>
  <c r="Z416" i="8"/>
  <c r="AA416" i="8"/>
  <c r="Y417" i="8"/>
  <c r="Z417" i="8"/>
  <c r="AA417" i="8"/>
  <c r="Y418" i="8"/>
  <c r="Z418" i="8"/>
  <c r="AA418" i="8"/>
  <c r="Y419" i="8"/>
  <c r="Z419" i="8"/>
  <c r="AA419" i="8"/>
  <c r="Y420" i="8"/>
  <c r="Z420" i="8"/>
  <c r="AA420" i="8"/>
  <c r="Y421" i="8"/>
  <c r="Z421" i="8"/>
  <c r="AA421" i="8"/>
  <c r="AB212" i="8"/>
  <c r="AC212" i="8"/>
  <c r="AI212" i="8"/>
  <c r="AP212" i="8"/>
  <c r="AB213" i="8"/>
  <c r="AC213" i="8"/>
  <c r="AI213" i="8"/>
  <c r="AP213" i="8"/>
  <c r="AB214" i="8"/>
  <c r="AC214" i="8"/>
  <c r="AI214" i="8"/>
  <c r="AP214" i="8"/>
  <c r="AB215" i="8"/>
  <c r="AC215" i="8"/>
  <c r="AI215" i="8"/>
  <c r="AP215" i="8"/>
  <c r="AB216" i="8"/>
  <c r="AC216" i="8"/>
  <c r="AI216" i="8"/>
  <c r="AP216" i="8"/>
  <c r="AB217" i="8"/>
  <c r="AC217" i="8"/>
  <c r="AI217" i="8"/>
  <c r="AP217" i="8"/>
  <c r="AB218" i="8"/>
  <c r="AC218" i="8"/>
  <c r="AI218" i="8"/>
  <c r="AP218" i="8"/>
  <c r="AB219" i="8"/>
  <c r="AC219" i="8"/>
  <c r="AI219" i="8"/>
  <c r="AP219" i="8"/>
  <c r="AB220" i="8"/>
  <c r="AC220" i="8"/>
  <c r="AI220" i="8"/>
  <c r="AP220" i="8"/>
  <c r="AB221" i="8"/>
  <c r="AC221" i="8"/>
  <c r="AI221" i="8"/>
  <c r="AP221" i="8"/>
  <c r="AB222" i="8"/>
  <c r="AC222" i="8"/>
  <c r="AI222" i="8"/>
  <c r="AP222" i="8"/>
  <c r="AB223" i="8"/>
  <c r="AC223" i="8"/>
  <c r="AI223" i="8"/>
  <c r="AP223" i="8"/>
  <c r="AB224" i="8"/>
  <c r="AC224" i="8"/>
  <c r="AI224" i="8"/>
  <c r="AP224" i="8"/>
  <c r="AB225" i="8"/>
  <c r="AC225" i="8"/>
  <c r="AI225" i="8"/>
  <c r="AP225" i="8"/>
  <c r="AB226" i="8"/>
  <c r="AC226" i="8"/>
  <c r="AI226" i="8"/>
  <c r="AP226" i="8"/>
  <c r="AB227" i="8"/>
  <c r="AC227" i="8"/>
  <c r="AI227" i="8"/>
  <c r="AP227" i="8"/>
  <c r="AB228" i="8"/>
  <c r="AC228" i="8"/>
  <c r="AI228" i="8"/>
  <c r="AP228" i="8"/>
  <c r="AB229" i="8"/>
  <c r="AC229" i="8"/>
  <c r="AI229" i="8"/>
  <c r="AP229" i="8"/>
  <c r="AB230" i="8"/>
  <c r="AC230" i="8"/>
  <c r="AI230" i="8"/>
  <c r="AP230" i="8"/>
  <c r="AB231" i="8"/>
  <c r="AC231" i="8"/>
  <c r="AI231" i="8"/>
  <c r="AP231" i="8"/>
  <c r="AB232" i="8"/>
  <c r="AC232" i="8"/>
  <c r="AI232" i="8"/>
  <c r="AP232" i="8"/>
  <c r="AB233" i="8"/>
  <c r="AC233" i="8"/>
  <c r="AI233" i="8"/>
  <c r="AP233" i="8"/>
  <c r="AB234" i="8"/>
  <c r="AC234" i="8"/>
  <c r="AI234" i="8"/>
  <c r="AP234" i="8"/>
  <c r="AB235" i="8"/>
  <c r="AC235" i="8"/>
  <c r="AI235" i="8"/>
  <c r="AP235" i="8"/>
  <c r="AB236" i="8"/>
  <c r="AC236" i="8"/>
  <c r="AI236" i="8"/>
  <c r="AP236" i="8"/>
  <c r="AB237" i="8"/>
  <c r="AC237" i="8"/>
  <c r="AI237" i="8"/>
  <c r="AP237" i="8"/>
  <c r="AB238" i="8"/>
  <c r="AC238" i="8"/>
  <c r="AI238" i="8"/>
  <c r="AP238" i="8"/>
  <c r="AB239" i="8"/>
  <c r="AC239" i="8"/>
  <c r="AI239" i="8"/>
  <c r="AP239" i="8"/>
  <c r="AB240" i="8"/>
  <c r="AC240" i="8"/>
  <c r="AI240" i="8"/>
  <c r="AP240" i="8"/>
  <c r="AB241" i="8"/>
  <c r="AC241" i="8"/>
  <c r="AI241" i="8"/>
  <c r="AP241" i="8"/>
  <c r="AB242" i="8"/>
  <c r="AC242" i="8"/>
  <c r="AI242" i="8"/>
  <c r="AP242" i="8"/>
  <c r="AB243" i="8"/>
  <c r="AC243" i="8"/>
  <c r="AI243" i="8"/>
  <c r="AP243" i="8"/>
  <c r="AB244" i="8"/>
  <c r="AC244" i="8"/>
  <c r="AI244" i="8"/>
  <c r="AP244" i="8"/>
  <c r="AB245" i="8"/>
  <c r="AC245" i="8"/>
  <c r="AI245" i="8"/>
  <c r="AP245" i="8"/>
  <c r="AB246" i="8"/>
  <c r="AC246" i="8"/>
  <c r="AI246" i="8"/>
  <c r="AP246" i="8"/>
  <c r="AB247" i="8"/>
  <c r="AC247" i="8"/>
  <c r="AI247" i="8"/>
  <c r="AP247" i="8"/>
  <c r="AB248" i="8"/>
  <c r="AC248" i="8"/>
  <c r="AI248" i="8"/>
  <c r="AP248" i="8"/>
  <c r="AB249" i="8"/>
  <c r="AC249" i="8"/>
  <c r="AI249" i="8"/>
  <c r="AP249" i="8"/>
  <c r="AB250" i="8"/>
  <c r="AC250" i="8"/>
  <c r="AI250" i="8"/>
  <c r="AP250" i="8"/>
  <c r="AB251" i="8"/>
  <c r="AC251" i="8"/>
  <c r="AI251" i="8"/>
  <c r="AP251" i="8"/>
  <c r="AB252" i="8"/>
  <c r="AC252" i="8"/>
  <c r="AI252" i="8"/>
  <c r="AP252" i="8"/>
  <c r="AB253" i="8"/>
  <c r="AC253" i="8"/>
  <c r="AI253" i="8"/>
  <c r="AP253" i="8"/>
  <c r="AB254" i="8"/>
  <c r="AC254" i="8"/>
  <c r="AI254" i="8"/>
  <c r="AP254" i="8"/>
  <c r="AB255" i="8"/>
  <c r="AC255" i="8"/>
  <c r="AI255" i="8"/>
  <c r="AP255" i="8"/>
  <c r="AB256" i="8"/>
  <c r="AC256" i="8"/>
  <c r="AI256" i="8"/>
  <c r="AP256" i="8"/>
  <c r="AB257" i="8"/>
  <c r="AC257" i="8"/>
  <c r="AI257" i="8"/>
  <c r="AP257" i="8"/>
  <c r="AB258" i="8"/>
  <c r="AC258" i="8"/>
  <c r="AI258" i="8"/>
  <c r="AP258" i="8"/>
  <c r="AB259" i="8"/>
  <c r="AC259" i="8"/>
  <c r="AI259" i="8"/>
  <c r="AP259" i="8"/>
  <c r="AB260" i="8"/>
  <c r="AC260" i="8"/>
  <c r="AI260" i="8"/>
  <c r="AP260" i="8"/>
  <c r="AB261" i="8"/>
  <c r="AC261" i="8"/>
  <c r="AI261" i="8"/>
  <c r="AP261" i="8"/>
  <c r="AB262" i="8"/>
  <c r="AC262" i="8"/>
  <c r="AI262" i="8"/>
  <c r="AP262" i="8"/>
  <c r="AB263" i="8"/>
  <c r="AC263" i="8"/>
  <c r="AI263" i="8"/>
  <c r="AP263" i="8"/>
  <c r="AB264" i="8"/>
  <c r="AC264" i="8"/>
  <c r="AI264" i="8"/>
  <c r="AP264" i="8"/>
  <c r="AB265" i="8"/>
  <c r="AC265" i="8"/>
  <c r="AI265" i="8"/>
  <c r="AP265" i="8"/>
  <c r="AB266" i="8"/>
  <c r="AC266" i="8"/>
  <c r="AI266" i="8"/>
  <c r="AP266" i="8"/>
  <c r="AB267" i="8"/>
  <c r="AC267" i="8"/>
  <c r="AI267" i="8"/>
  <c r="AP267" i="8"/>
  <c r="AB268" i="8"/>
  <c r="AC268" i="8"/>
  <c r="AI268" i="8"/>
  <c r="AP268" i="8"/>
  <c r="AB269" i="8"/>
  <c r="AC269" i="8"/>
  <c r="AI269" i="8"/>
  <c r="AP269" i="8"/>
  <c r="AB270" i="8"/>
  <c r="AC270" i="8"/>
  <c r="AI270" i="8"/>
  <c r="AP270" i="8"/>
  <c r="AB271" i="8"/>
  <c r="AC271" i="8"/>
  <c r="AI271" i="8"/>
  <c r="AP271" i="8"/>
  <c r="AB272" i="8"/>
  <c r="AC272" i="8"/>
  <c r="AI272" i="8"/>
  <c r="AP272" i="8"/>
  <c r="AB273" i="8"/>
  <c r="AC273" i="8"/>
  <c r="AI273" i="8"/>
  <c r="AP273" i="8"/>
  <c r="AB274" i="8"/>
  <c r="AC274" i="8"/>
  <c r="AI274" i="8"/>
  <c r="AP274" i="8"/>
  <c r="AB275" i="8"/>
  <c r="AC275" i="8"/>
  <c r="AI275" i="8"/>
  <c r="AP275" i="8"/>
  <c r="AB276" i="8"/>
  <c r="AC276" i="8"/>
  <c r="AI276" i="8"/>
  <c r="AP276" i="8"/>
  <c r="AB277" i="8"/>
  <c r="AC277" i="8"/>
  <c r="AI277" i="8"/>
  <c r="AP277" i="8"/>
  <c r="AB278" i="8"/>
  <c r="AC278" i="8"/>
  <c r="AI278" i="8"/>
  <c r="AP278" i="8"/>
  <c r="AB279" i="8"/>
  <c r="AC279" i="8"/>
  <c r="AI279" i="8"/>
  <c r="AP279" i="8"/>
  <c r="AB280" i="8"/>
  <c r="AC280" i="8"/>
  <c r="AI280" i="8"/>
  <c r="AP280" i="8"/>
  <c r="AB281" i="8"/>
  <c r="AC281" i="8"/>
  <c r="AI281" i="8"/>
  <c r="AP281" i="8"/>
  <c r="AB282" i="8"/>
  <c r="AC282" i="8"/>
  <c r="AI282" i="8"/>
  <c r="AP282" i="8"/>
  <c r="AB283" i="8"/>
  <c r="AC283" i="8"/>
  <c r="AI283" i="8"/>
  <c r="AP283" i="8"/>
  <c r="AB284" i="8"/>
  <c r="AC284" i="8"/>
  <c r="AI284" i="8"/>
  <c r="AP284" i="8"/>
  <c r="AB285" i="8"/>
  <c r="AC285" i="8"/>
  <c r="AI285" i="8"/>
  <c r="AP285" i="8"/>
  <c r="AB286" i="8"/>
  <c r="AC286" i="8"/>
  <c r="AI286" i="8"/>
  <c r="AP286" i="8"/>
  <c r="AB287" i="8"/>
  <c r="AC287" i="8"/>
  <c r="AI287" i="8"/>
  <c r="AP287" i="8"/>
  <c r="AB288" i="8"/>
  <c r="AC288" i="8"/>
  <c r="AI288" i="8"/>
  <c r="AP288" i="8"/>
  <c r="AB289" i="8"/>
  <c r="AC289" i="8"/>
  <c r="AI289" i="8"/>
  <c r="AP289" i="8"/>
  <c r="AB290" i="8"/>
  <c r="AC290" i="8"/>
  <c r="AI290" i="8"/>
  <c r="AP290" i="8"/>
  <c r="AB291" i="8"/>
  <c r="AC291" i="8"/>
  <c r="AI291" i="8"/>
  <c r="AP291" i="8"/>
  <c r="AB292" i="8"/>
  <c r="AC292" i="8"/>
  <c r="AI292" i="8"/>
  <c r="AP292" i="8"/>
  <c r="AB293" i="8"/>
  <c r="AC293" i="8"/>
  <c r="AI293" i="8"/>
  <c r="AP293" i="8"/>
  <c r="AB294" i="8"/>
  <c r="AC294" i="8"/>
  <c r="AI294" i="8"/>
  <c r="AP294" i="8"/>
  <c r="AB295" i="8"/>
  <c r="AC295" i="8"/>
  <c r="AI295" i="8"/>
  <c r="AP295" i="8"/>
  <c r="AB296" i="8"/>
  <c r="AC296" i="8"/>
  <c r="AI296" i="8"/>
  <c r="AP296" i="8"/>
  <c r="AB297" i="8"/>
  <c r="AC297" i="8"/>
  <c r="AI297" i="8"/>
  <c r="AP297" i="8"/>
  <c r="AB298" i="8"/>
  <c r="AC298" i="8"/>
  <c r="AI298" i="8"/>
  <c r="AP298" i="8"/>
  <c r="AB299" i="8"/>
  <c r="AC299" i="8"/>
  <c r="AI299" i="8"/>
  <c r="AP299" i="8"/>
  <c r="AB300" i="8"/>
  <c r="AC300" i="8"/>
  <c r="AI300" i="8"/>
  <c r="AP300" i="8"/>
  <c r="AB301" i="8"/>
  <c r="AC301" i="8"/>
  <c r="AI301" i="8"/>
  <c r="AP301" i="8"/>
  <c r="AB302" i="8"/>
  <c r="AC302" i="8"/>
  <c r="AI302" i="8"/>
  <c r="AP302" i="8"/>
  <c r="AB303" i="8"/>
  <c r="AC303" i="8"/>
  <c r="AI303" i="8"/>
  <c r="AP303" i="8"/>
  <c r="AB304" i="8"/>
  <c r="AC304" i="8"/>
  <c r="AI304" i="8"/>
  <c r="AP304" i="8"/>
  <c r="AB305" i="8"/>
  <c r="AC305" i="8"/>
  <c r="AI305" i="8"/>
  <c r="AP305" i="8"/>
  <c r="AB306" i="8"/>
  <c r="AC306" i="8"/>
  <c r="AI306" i="8"/>
  <c r="AP306" i="8"/>
  <c r="AB307" i="8"/>
  <c r="AC307" i="8"/>
  <c r="AI307" i="8"/>
  <c r="AP307" i="8"/>
  <c r="AB308" i="8"/>
  <c r="AC308" i="8"/>
  <c r="AI308" i="8"/>
  <c r="AP308" i="8"/>
  <c r="AB309" i="8"/>
  <c r="AC309" i="8"/>
  <c r="AI309" i="8"/>
  <c r="AP309" i="8"/>
  <c r="AB310" i="8"/>
  <c r="AC310" i="8"/>
  <c r="AI310" i="8"/>
  <c r="AP310" i="8"/>
  <c r="AB311" i="8"/>
  <c r="AC311" i="8"/>
  <c r="AI311" i="8"/>
  <c r="AP311" i="8"/>
  <c r="AB312" i="8"/>
  <c r="AC312" i="8"/>
  <c r="AI312" i="8"/>
  <c r="AP312" i="8"/>
  <c r="AB313" i="8"/>
  <c r="AC313" i="8"/>
  <c r="AI313" i="8"/>
  <c r="AP313" i="8"/>
  <c r="AB314" i="8"/>
  <c r="AC314" i="8"/>
  <c r="AI314" i="8"/>
  <c r="AP314" i="8"/>
  <c r="AB315" i="8"/>
  <c r="AC315" i="8"/>
  <c r="AI315" i="8"/>
  <c r="AP315" i="8"/>
  <c r="AB316" i="8"/>
  <c r="AC316" i="8"/>
  <c r="AI316" i="8"/>
  <c r="AP316" i="8"/>
  <c r="AB317" i="8"/>
  <c r="AC317" i="8"/>
  <c r="AI317" i="8"/>
  <c r="AP317" i="8"/>
  <c r="AB318" i="8"/>
  <c r="AC318" i="8"/>
  <c r="AI318" i="8"/>
  <c r="AP318" i="8"/>
  <c r="AB319" i="8"/>
  <c r="AC319" i="8"/>
  <c r="AI319" i="8"/>
  <c r="AP319" i="8"/>
  <c r="AB320" i="8"/>
  <c r="AC320" i="8"/>
  <c r="AI320" i="8"/>
  <c r="AP320" i="8"/>
  <c r="AB321" i="8"/>
  <c r="AC321" i="8"/>
  <c r="AI321" i="8"/>
  <c r="AP321" i="8"/>
  <c r="AB322" i="8"/>
  <c r="AC322" i="8"/>
  <c r="AI322" i="8"/>
  <c r="AP322" i="8"/>
  <c r="AB323" i="8"/>
  <c r="AC323" i="8"/>
  <c r="AI323" i="8"/>
  <c r="AP323" i="8"/>
  <c r="AB324" i="8"/>
  <c r="AC324" i="8"/>
  <c r="AI324" i="8"/>
  <c r="AP324" i="8"/>
  <c r="AB325" i="8"/>
  <c r="AC325" i="8"/>
  <c r="AI325" i="8"/>
  <c r="AP325" i="8"/>
  <c r="AB326" i="8"/>
  <c r="AC326" i="8"/>
  <c r="AI326" i="8"/>
  <c r="AP326" i="8"/>
  <c r="AB327" i="8"/>
  <c r="AC327" i="8"/>
  <c r="AI327" i="8"/>
  <c r="AP327" i="8"/>
  <c r="AB328" i="8"/>
  <c r="AC328" i="8"/>
  <c r="AI328" i="8"/>
  <c r="AP328" i="8"/>
  <c r="AB329" i="8"/>
  <c r="AC329" i="8"/>
  <c r="AI329" i="8"/>
  <c r="AP329" i="8"/>
  <c r="AB330" i="8"/>
  <c r="AC330" i="8"/>
  <c r="AI330" i="8"/>
  <c r="AP330" i="8"/>
  <c r="AB331" i="8"/>
  <c r="AC331" i="8"/>
  <c r="AI331" i="8"/>
  <c r="AP331" i="8"/>
  <c r="AB332" i="8"/>
  <c r="AC332" i="8"/>
  <c r="AI332" i="8"/>
  <c r="AP332" i="8"/>
  <c r="AB333" i="8"/>
  <c r="AC333" i="8"/>
  <c r="AI333" i="8"/>
  <c r="AP333" i="8"/>
  <c r="AB334" i="8"/>
  <c r="AC334" i="8"/>
  <c r="AI334" i="8"/>
  <c r="AP334" i="8"/>
  <c r="AB335" i="8"/>
  <c r="AC335" i="8"/>
  <c r="AI335" i="8"/>
  <c r="AP335" i="8"/>
  <c r="AB336" i="8"/>
  <c r="AC336" i="8"/>
  <c r="AI336" i="8"/>
  <c r="AP336" i="8"/>
  <c r="AB337" i="8"/>
  <c r="AC337" i="8"/>
  <c r="AI337" i="8"/>
  <c r="AP337" i="8"/>
  <c r="AB338" i="8"/>
  <c r="AC338" i="8"/>
  <c r="AI338" i="8"/>
  <c r="AP338" i="8"/>
  <c r="AB339" i="8"/>
  <c r="AC339" i="8"/>
  <c r="AI339" i="8"/>
  <c r="AP339" i="8"/>
  <c r="AB340" i="8"/>
  <c r="AC340" i="8"/>
  <c r="AI340" i="8"/>
  <c r="AP340" i="8"/>
  <c r="AB341" i="8"/>
  <c r="AC341" i="8"/>
  <c r="AI341" i="8"/>
  <c r="AP341" i="8"/>
  <c r="AB342" i="8"/>
  <c r="AC342" i="8"/>
  <c r="AI342" i="8"/>
  <c r="AP342" i="8"/>
  <c r="AB343" i="8"/>
  <c r="AC343" i="8"/>
  <c r="AI343" i="8"/>
  <c r="AP343" i="8"/>
  <c r="AB344" i="8"/>
  <c r="AC344" i="8"/>
  <c r="AI344" i="8"/>
  <c r="AP344" i="8"/>
  <c r="AB345" i="8"/>
  <c r="AC345" i="8"/>
  <c r="AI345" i="8"/>
  <c r="AP345" i="8"/>
  <c r="AB346" i="8"/>
  <c r="AC346" i="8"/>
  <c r="AI346" i="8"/>
  <c r="AP346" i="8"/>
  <c r="AB347" i="8"/>
  <c r="AC347" i="8"/>
  <c r="AI347" i="8"/>
  <c r="AP347" i="8"/>
  <c r="AB348" i="8"/>
  <c r="AC348" i="8"/>
  <c r="AI348" i="8"/>
  <c r="AP348" i="8"/>
  <c r="AB349" i="8"/>
  <c r="AC349" i="8"/>
  <c r="AI349" i="8"/>
  <c r="AP349" i="8"/>
  <c r="AB350" i="8"/>
  <c r="AC350" i="8"/>
  <c r="AI350" i="8"/>
  <c r="AP350" i="8"/>
  <c r="AB351" i="8"/>
  <c r="AC351" i="8"/>
  <c r="AI351" i="8"/>
  <c r="AP351" i="8"/>
  <c r="AB352" i="8"/>
  <c r="AC352" i="8"/>
  <c r="AI352" i="8"/>
  <c r="AP352" i="8"/>
  <c r="AB353" i="8"/>
  <c r="AC353" i="8"/>
  <c r="AI353" i="8"/>
  <c r="AP353" i="8"/>
  <c r="AB354" i="8"/>
  <c r="AC354" i="8"/>
  <c r="AI354" i="8"/>
  <c r="AP354" i="8"/>
  <c r="AB355" i="8"/>
  <c r="AC355" i="8"/>
  <c r="AI355" i="8"/>
  <c r="AP355" i="8"/>
  <c r="AB356" i="8"/>
  <c r="AC356" i="8"/>
  <c r="AI356" i="8"/>
  <c r="AP356" i="8"/>
  <c r="AB357" i="8"/>
  <c r="AC357" i="8"/>
  <c r="AI357" i="8"/>
  <c r="AP357" i="8"/>
  <c r="AB358" i="8"/>
  <c r="AC358" i="8"/>
  <c r="AI358" i="8"/>
  <c r="AP358" i="8"/>
  <c r="AB359" i="8"/>
  <c r="AC359" i="8"/>
  <c r="AI359" i="8"/>
  <c r="AP359" i="8"/>
  <c r="AB360" i="8"/>
  <c r="AC360" i="8"/>
  <c r="AI360" i="8"/>
  <c r="AP360" i="8"/>
  <c r="AB361" i="8"/>
  <c r="AC361" i="8"/>
  <c r="AI361" i="8"/>
  <c r="AP361" i="8"/>
  <c r="AB362" i="8"/>
  <c r="AC362" i="8"/>
  <c r="AI362" i="8"/>
  <c r="AP362" i="8"/>
  <c r="AB363" i="8"/>
  <c r="AC363" i="8"/>
  <c r="AI363" i="8"/>
  <c r="AP363" i="8"/>
  <c r="AB364" i="8"/>
  <c r="AC364" i="8"/>
  <c r="AI364" i="8"/>
  <c r="AP364" i="8"/>
  <c r="AB365" i="8"/>
  <c r="AC365" i="8"/>
  <c r="AI365" i="8"/>
  <c r="AP365" i="8"/>
  <c r="AB366" i="8"/>
  <c r="AC366" i="8"/>
  <c r="AI366" i="8"/>
  <c r="AP366" i="8"/>
  <c r="AB367" i="8"/>
  <c r="AC367" i="8"/>
  <c r="AI367" i="8"/>
  <c r="AP367" i="8"/>
  <c r="AB368" i="8"/>
  <c r="AC368" i="8"/>
  <c r="AI368" i="8"/>
  <c r="AP368" i="8"/>
  <c r="AB369" i="8"/>
  <c r="AC369" i="8"/>
  <c r="AI369" i="8"/>
  <c r="AP369" i="8"/>
  <c r="AB370" i="8"/>
  <c r="AC370" i="8"/>
  <c r="AI370" i="8"/>
  <c r="AP370" i="8"/>
  <c r="AB371" i="8"/>
  <c r="AC371" i="8"/>
  <c r="AI371" i="8"/>
  <c r="AP371" i="8"/>
  <c r="AB372" i="8"/>
  <c r="AC372" i="8"/>
  <c r="AI372" i="8"/>
  <c r="AP372" i="8"/>
  <c r="AB373" i="8"/>
  <c r="AC373" i="8"/>
  <c r="AI373" i="8"/>
  <c r="AP373" i="8"/>
  <c r="AB374" i="8"/>
  <c r="AC374" i="8"/>
  <c r="AI374" i="8"/>
  <c r="AP374" i="8"/>
  <c r="AB375" i="8"/>
  <c r="AC375" i="8"/>
  <c r="AI375" i="8"/>
  <c r="AP375" i="8"/>
  <c r="AB376" i="8"/>
  <c r="AC376" i="8"/>
  <c r="AI376" i="8"/>
  <c r="AP376" i="8"/>
  <c r="AB377" i="8"/>
  <c r="AC377" i="8"/>
  <c r="AI377" i="8"/>
  <c r="AP377" i="8"/>
  <c r="AB378" i="8"/>
  <c r="AC378" i="8"/>
  <c r="AI378" i="8"/>
  <c r="AP378" i="8"/>
  <c r="AB379" i="8"/>
  <c r="AC379" i="8"/>
  <c r="AI379" i="8"/>
  <c r="AP379" i="8"/>
  <c r="AB380" i="8"/>
  <c r="AC380" i="8"/>
  <c r="AI380" i="8"/>
  <c r="AP380" i="8"/>
  <c r="AB381" i="8"/>
  <c r="AC381" i="8"/>
  <c r="AI381" i="8"/>
  <c r="AP381" i="8"/>
  <c r="AB382" i="8"/>
  <c r="AC382" i="8"/>
  <c r="AI382" i="8"/>
  <c r="AP382" i="8"/>
  <c r="AB383" i="8"/>
  <c r="AC383" i="8"/>
  <c r="AI383" i="8"/>
  <c r="AP383" i="8"/>
  <c r="AB384" i="8"/>
  <c r="AC384" i="8"/>
  <c r="AI384" i="8"/>
  <c r="AP384" i="8"/>
  <c r="AB385" i="8"/>
  <c r="AC385" i="8"/>
  <c r="AI385" i="8"/>
  <c r="AP385" i="8"/>
  <c r="AB386" i="8"/>
  <c r="AC386" i="8"/>
  <c r="AI386" i="8"/>
  <c r="AP386" i="8"/>
  <c r="AB387" i="8"/>
  <c r="AC387" i="8"/>
  <c r="AI387" i="8"/>
  <c r="AP387" i="8"/>
  <c r="AB388" i="8"/>
  <c r="AC388" i="8"/>
  <c r="AI388" i="8"/>
  <c r="AP388" i="8"/>
  <c r="AB389" i="8"/>
  <c r="AC389" i="8"/>
  <c r="AI389" i="8"/>
  <c r="AP389" i="8"/>
  <c r="AB390" i="8"/>
  <c r="AC390" i="8"/>
  <c r="AI390" i="8"/>
  <c r="AP390" i="8"/>
  <c r="AB391" i="8"/>
  <c r="AC391" i="8"/>
  <c r="AI391" i="8"/>
  <c r="AP391" i="8"/>
  <c r="AB392" i="8"/>
  <c r="AC392" i="8"/>
  <c r="AI392" i="8"/>
  <c r="AP392" i="8"/>
  <c r="AB393" i="8"/>
  <c r="AC393" i="8"/>
  <c r="AI393" i="8"/>
  <c r="AP393" i="8"/>
  <c r="AB394" i="8"/>
  <c r="AC394" i="8"/>
  <c r="AI394" i="8"/>
  <c r="AP394" i="8"/>
  <c r="AB395" i="8"/>
  <c r="AC395" i="8"/>
  <c r="AI395" i="8"/>
  <c r="AP395" i="8"/>
  <c r="AB396" i="8"/>
  <c r="AC396" i="8"/>
  <c r="AI396" i="8"/>
  <c r="AP396" i="8"/>
  <c r="AB397" i="8"/>
  <c r="AC397" i="8"/>
  <c r="AI397" i="8"/>
  <c r="AP397" i="8"/>
  <c r="AB398" i="8"/>
  <c r="AC398" i="8"/>
  <c r="AI398" i="8"/>
  <c r="AP398" i="8"/>
  <c r="AB399" i="8"/>
  <c r="AC399" i="8"/>
  <c r="AI399" i="8"/>
  <c r="AP399" i="8"/>
  <c r="AB400" i="8"/>
  <c r="AC400" i="8"/>
  <c r="AI400" i="8"/>
  <c r="AP400" i="8"/>
  <c r="AB401" i="8"/>
  <c r="AC401" i="8"/>
  <c r="AI401" i="8"/>
  <c r="AP401" i="8"/>
  <c r="AB402" i="8"/>
  <c r="AC402" i="8"/>
  <c r="AI402" i="8"/>
  <c r="AP402" i="8"/>
  <c r="AB403" i="8"/>
  <c r="AC403" i="8"/>
  <c r="AI403" i="8"/>
  <c r="AP403" i="8"/>
  <c r="AB404" i="8"/>
  <c r="AC404" i="8"/>
  <c r="AI404" i="8"/>
  <c r="AP404" i="8"/>
  <c r="AB405" i="8"/>
  <c r="AC405" i="8"/>
  <c r="AI405" i="8"/>
  <c r="AP405" i="8"/>
  <c r="AB406" i="8"/>
  <c r="AC406" i="8"/>
  <c r="AI406" i="8"/>
  <c r="AP406" i="8"/>
  <c r="AB407" i="8"/>
  <c r="AC407" i="8"/>
  <c r="AI407" i="8"/>
  <c r="AP407" i="8"/>
  <c r="AB408" i="8"/>
  <c r="AC408" i="8"/>
  <c r="AI408" i="8"/>
  <c r="AP408" i="8"/>
  <c r="AB409" i="8"/>
  <c r="AC409" i="8"/>
  <c r="AI409" i="8"/>
  <c r="AP409" i="8"/>
  <c r="AB410" i="8"/>
  <c r="AC410" i="8"/>
  <c r="AI410" i="8"/>
  <c r="AP410" i="8"/>
  <c r="AB411" i="8"/>
  <c r="AC411" i="8"/>
  <c r="AI411" i="8"/>
  <c r="AP411" i="8"/>
  <c r="AB412" i="8"/>
  <c r="AC412" i="8"/>
  <c r="AI412" i="8"/>
  <c r="AP412" i="8"/>
  <c r="AB413" i="8"/>
  <c r="AC413" i="8"/>
  <c r="AI413" i="8"/>
  <c r="AP413" i="8"/>
  <c r="AB414" i="8"/>
  <c r="AC414" i="8"/>
  <c r="AI414" i="8"/>
  <c r="AP414" i="8"/>
  <c r="AB415" i="8"/>
  <c r="AC415" i="8"/>
  <c r="AI415" i="8"/>
  <c r="AP415" i="8"/>
  <c r="AB416" i="8"/>
  <c r="AC416" i="8"/>
  <c r="AI416" i="8"/>
  <c r="AP416" i="8"/>
  <c r="AB417" i="8"/>
  <c r="AC417" i="8"/>
  <c r="AI417" i="8"/>
  <c r="AP417" i="8"/>
  <c r="AB418" i="8"/>
  <c r="AC418" i="8"/>
  <c r="AI418" i="8"/>
  <c r="AP418" i="8"/>
  <c r="AB419" i="8"/>
  <c r="AC419" i="8"/>
  <c r="AI419" i="8"/>
  <c r="AP419" i="8"/>
  <c r="AB420" i="8"/>
  <c r="AC420" i="8"/>
  <c r="AI420" i="8"/>
  <c r="AP420" i="8"/>
  <c r="AB421" i="8"/>
  <c r="AC421" i="8"/>
  <c r="AI421" i="8"/>
  <c r="AP421" i="8"/>
  <c r="Y3" i="8"/>
  <c r="Z3" i="8"/>
  <c r="AA3" i="8"/>
  <c r="AB3" i="8"/>
  <c r="AC3" i="8"/>
  <c r="AI3" i="8"/>
  <c r="AP3" i="8"/>
  <c r="Y4" i="8"/>
  <c r="Z4" i="8"/>
  <c r="AA4" i="8"/>
  <c r="AB4" i="8"/>
  <c r="AC4" i="8"/>
  <c r="AI4" i="8"/>
  <c r="AP4" i="8"/>
  <c r="Y5" i="8"/>
  <c r="Z5" i="8"/>
  <c r="AA5" i="8"/>
  <c r="AB5" i="8"/>
  <c r="AC5" i="8"/>
  <c r="AI5" i="8"/>
  <c r="AP5" i="8"/>
  <c r="Y6" i="8"/>
  <c r="Z6" i="8"/>
  <c r="AA6" i="8"/>
  <c r="AB6" i="8"/>
  <c r="AC6" i="8"/>
  <c r="AI6" i="8"/>
  <c r="AP6" i="8"/>
  <c r="Y7" i="8"/>
  <c r="Z7" i="8"/>
  <c r="AA7" i="8"/>
  <c r="AB7" i="8"/>
  <c r="AC7" i="8"/>
  <c r="AI7" i="8"/>
  <c r="AP7" i="8"/>
  <c r="Y8" i="8"/>
  <c r="Z8" i="8"/>
  <c r="AA8" i="8"/>
  <c r="AB8" i="8"/>
  <c r="AC8" i="8"/>
  <c r="AI8" i="8"/>
  <c r="AP8" i="8"/>
  <c r="Y9" i="8"/>
  <c r="Z9" i="8"/>
  <c r="AA9" i="8"/>
  <c r="AB9" i="8"/>
  <c r="AC9" i="8"/>
  <c r="AI9" i="8"/>
  <c r="AP9" i="8"/>
  <c r="Y10" i="8"/>
  <c r="Z10" i="8"/>
  <c r="AA10" i="8"/>
  <c r="AB10" i="8"/>
  <c r="AC10" i="8"/>
  <c r="AI10" i="8"/>
  <c r="AP10" i="8"/>
  <c r="Y11" i="8"/>
  <c r="Z11" i="8"/>
  <c r="AA11" i="8"/>
  <c r="AB11" i="8"/>
  <c r="AC11" i="8"/>
  <c r="AI11" i="8"/>
  <c r="AP11" i="8"/>
  <c r="Y12" i="8"/>
  <c r="Z12" i="8"/>
  <c r="AA12" i="8"/>
  <c r="AB12" i="8"/>
  <c r="AC12" i="8"/>
  <c r="AI12" i="8"/>
  <c r="AP12" i="8"/>
  <c r="Y13" i="8"/>
  <c r="Z13" i="8"/>
  <c r="AA13" i="8"/>
  <c r="AB13" i="8"/>
  <c r="AC13" i="8"/>
  <c r="AI13" i="8"/>
  <c r="AP13" i="8"/>
  <c r="Y14" i="8"/>
  <c r="Z14" i="8"/>
  <c r="AA14" i="8"/>
  <c r="AB14" i="8"/>
  <c r="AC14" i="8"/>
  <c r="AI14" i="8"/>
  <c r="AP14" i="8"/>
  <c r="Y15" i="8"/>
  <c r="Z15" i="8"/>
  <c r="AA15" i="8"/>
  <c r="AB15" i="8"/>
  <c r="AC15" i="8"/>
  <c r="AI15" i="8"/>
  <c r="AP15" i="8"/>
  <c r="Y16" i="8"/>
  <c r="Z16" i="8"/>
  <c r="AA16" i="8"/>
  <c r="AB16" i="8"/>
  <c r="AC16" i="8"/>
  <c r="AI16" i="8"/>
  <c r="AP16" i="8"/>
  <c r="Y17" i="8"/>
  <c r="Z17" i="8"/>
  <c r="AA17" i="8"/>
  <c r="AB17" i="8"/>
  <c r="AC17" i="8"/>
  <c r="AI17" i="8"/>
  <c r="AP17" i="8"/>
  <c r="Y18" i="8"/>
  <c r="Z18" i="8"/>
  <c r="AA18" i="8"/>
  <c r="AB18" i="8"/>
  <c r="AC18" i="8"/>
  <c r="AI18" i="8"/>
  <c r="AP18" i="8"/>
  <c r="Y19" i="8"/>
  <c r="Z19" i="8"/>
  <c r="AA19" i="8"/>
  <c r="AB19" i="8"/>
  <c r="AC19" i="8"/>
  <c r="AI19" i="8"/>
  <c r="AP19" i="8"/>
  <c r="Y20" i="8"/>
  <c r="Z20" i="8"/>
  <c r="AA20" i="8"/>
  <c r="AB20" i="8"/>
  <c r="AC20" i="8"/>
  <c r="AI20" i="8"/>
  <c r="AP20" i="8"/>
  <c r="Y21" i="8"/>
  <c r="Z21" i="8"/>
  <c r="AA21" i="8"/>
  <c r="AB21" i="8"/>
  <c r="AC21" i="8"/>
  <c r="AI21" i="8"/>
  <c r="AP21" i="8"/>
  <c r="Y22" i="8"/>
  <c r="Z22" i="8"/>
  <c r="AA22" i="8"/>
  <c r="AB22" i="8"/>
  <c r="AC22" i="8"/>
  <c r="AI22" i="8"/>
  <c r="AP22" i="8"/>
  <c r="Y23" i="8"/>
  <c r="Z23" i="8"/>
  <c r="AA23" i="8"/>
  <c r="AB23" i="8"/>
  <c r="AC23" i="8"/>
  <c r="AI23" i="8"/>
  <c r="AP23" i="8"/>
  <c r="Y24" i="8"/>
  <c r="Z24" i="8"/>
  <c r="AA24" i="8"/>
  <c r="AB24" i="8"/>
  <c r="AC24" i="8"/>
  <c r="AI24" i="8"/>
  <c r="AP24" i="8"/>
  <c r="Y25" i="8"/>
  <c r="Z25" i="8"/>
  <c r="AA25" i="8"/>
  <c r="AB25" i="8"/>
  <c r="AC25" i="8"/>
  <c r="AI25" i="8"/>
  <c r="AP25" i="8"/>
  <c r="Y26" i="8"/>
  <c r="Z26" i="8"/>
  <c r="AA26" i="8"/>
  <c r="AB26" i="8"/>
  <c r="AC26" i="8"/>
  <c r="AI26" i="8"/>
  <c r="AP26" i="8"/>
  <c r="Y27" i="8"/>
  <c r="Z27" i="8"/>
  <c r="AA27" i="8"/>
  <c r="AB27" i="8"/>
  <c r="AC27" i="8"/>
  <c r="AI27" i="8"/>
  <c r="AP27" i="8"/>
  <c r="Y28" i="8"/>
  <c r="Z28" i="8"/>
  <c r="AA28" i="8"/>
  <c r="AB28" i="8"/>
  <c r="AC28" i="8"/>
  <c r="AI28" i="8"/>
  <c r="AP28" i="8"/>
  <c r="Y29" i="8"/>
  <c r="Z29" i="8"/>
  <c r="AA29" i="8"/>
  <c r="AB29" i="8"/>
  <c r="AC29" i="8"/>
  <c r="AI29" i="8"/>
  <c r="AP29" i="8"/>
  <c r="Y30" i="8"/>
  <c r="Z30" i="8"/>
  <c r="AA30" i="8"/>
  <c r="AB30" i="8"/>
  <c r="AC30" i="8"/>
  <c r="AI30" i="8"/>
  <c r="AP30" i="8"/>
  <c r="Y31" i="8"/>
  <c r="Z31" i="8"/>
  <c r="AA31" i="8"/>
  <c r="AB31" i="8"/>
  <c r="AC31" i="8"/>
  <c r="AI31" i="8"/>
  <c r="AP31" i="8"/>
  <c r="Y32" i="8"/>
  <c r="Z32" i="8"/>
  <c r="AA32" i="8"/>
  <c r="AB32" i="8"/>
  <c r="AC32" i="8"/>
  <c r="AI32" i="8"/>
  <c r="AP32" i="8"/>
  <c r="Y33" i="8"/>
  <c r="Z33" i="8"/>
  <c r="AA33" i="8"/>
  <c r="AB33" i="8"/>
  <c r="AC33" i="8"/>
  <c r="AI33" i="8"/>
  <c r="AP33" i="8"/>
  <c r="Y34" i="8"/>
  <c r="Z34" i="8"/>
  <c r="AA34" i="8"/>
  <c r="AB34" i="8"/>
  <c r="AC34" i="8"/>
  <c r="AI34" i="8"/>
  <c r="AP34" i="8"/>
  <c r="Y35" i="8"/>
  <c r="Z35" i="8"/>
  <c r="AA35" i="8"/>
  <c r="AB35" i="8"/>
  <c r="AC35" i="8"/>
  <c r="AI35" i="8"/>
  <c r="AP35" i="8"/>
  <c r="Y36" i="8"/>
  <c r="Z36" i="8"/>
  <c r="AA36" i="8"/>
  <c r="AB36" i="8"/>
  <c r="AC36" i="8"/>
  <c r="AI36" i="8"/>
  <c r="AP36" i="8"/>
  <c r="Y37" i="8"/>
  <c r="Z37" i="8"/>
  <c r="AA37" i="8"/>
  <c r="AB37" i="8"/>
  <c r="AC37" i="8"/>
  <c r="AI37" i="8"/>
  <c r="AP37" i="8"/>
  <c r="Y38" i="8"/>
  <c r="Z38" i="8"/>
  <c r="AA38" i="8"/>
  <c r="AB38" i="8"/>
  <c r="AC38" i="8"/>
  <c r="AI38" i="8"/>
  <c r="AP38" i="8"/>
  <c r="Y39" i="8"/>
  <c r="Z39" i="8"/>
  <c r="AA39" i="8"/>
  <c r="AB39" i="8"/>
  <c r="AC39" i="8"/>
  <c r="AI39" i="8"/>
  <c r="AP39" i="8"/>
  <c r="Y40" i="8"/>
  <c r="Z40" i="8"/>
  <c r="AA40" i="8"/>
  <c r="AB40" i="8"/>
  <c r="AC40" i="8"/>
  <c r="AI40" i="8"/>
  <c r="AP40" i="8"/>
  <c r="Y41" i="8"/>
  <c r="Z41" i="8"/>
  <c r="AA41" i="8"/>
  <c r="AB41" i="8"/>
  <c r="AC41" i="8"/>
  <c r="AI41" i="8"/>
  <c r="AP41" i="8"/>
  <c r="Y42" i="8"/>
  <c r="Z42" i="8"/>
  <c r="AA42" i="8"/>
  <c r="AB42" i="8"/>
  <c r="AC42" i="8"/>
  <c r="AI42" i="8"/>
  <c r="AP42" i="8"/>
  <c r="Y43" i="8"/>
  <c r="Z43" i="8"/>
  <c r="AA43" i="8"/>
  <c r="AB43" i="8"/>
  <c r="AC43" i="8"/>
  <c r="AI43" i="8"/>
  <c r="AP43" i="8"/>
  <c r="Y44" i="8"/>
  <c r="Z44" i="8"/>
  <c r="AA44" i="8"/>
  <c r="AB44" i="8"/>
  <c r="AC44" i="8"/>
  <c r="AI44" i="8"/>
  <c r="AP44" i="8"/>
  <c r="Y45" i="8"/>
  <c r="Z45" i="8"/>
  <c r="AA45" i="8"/>
  <c r="AB45" i="8"/>
  <c r="AC45" i="8"/>
  <c r="AI45" i="8"/>
  <c r="AP45" i="8"/>
  <c r="Y46" i="8"/>
  <c r="Z46" i="8"/>
  <c r="AA46" i="8"/>
  <c r="AB46" i="8"/>
  <c r="AC46" i="8"/>
  <c r="AI46" i="8"/>
  <c r="AP46" i="8"/>
  <c r="Y47" i="8"/>
  <c r="Z47" i="8"/>
  <c r="AA47" i="8"/>
  <c r="AB47" i="8"/>
  <c r="AC47" i="8"/>
  <c r="AI47" i="8"/>
  <c r="AP47" i="8"/>
  <c r="Y48" i="8"/>
  <c r="Z48" i="8"/>
  <c r="AA48" i="8"/>
  <c r="AB48" i="8"/>
  <c r="AC48" i="8"/>
  <c r="AI48" i="8"/>
  <c r="AP48" i="8"/>
  <c r="Y49" i="8"/>
  <c r="Z49" i="8"/>
  <c r="AA49" i="8"/>
  <c r="AB49" i="8"/>
  <c r="AC49" i="8"/>
  <c r="AI49" i="8"/>
  <c r="AP49" i="8"/>
  <c r="Y50" i="8"/>
  <c r="Z50" i="8"/>
  <c r="AA50" i="8"/>
  <c r="AB50" i="8"/>
  <c r="AC50" i="8"/>
  <c r="AI50" i="8"/>
  <c r="AP50" i="8"/>
  <c r="Y51" i="8"/>
  <c r="Z51" i="8"/>
  <c r="AA51" i="8"/>
  <c r="AB51" i="8"/>
  <c r="AC51" i="8"/>
  <c r="AI51" i="8"/>
  <c r="AP51" i="8"/>
  <c r="Y52" i="8"/>
  <c r="Z52" i="8"/>
  <c r="AA52" i="8"/>
  <c r="AB52" i="8"/>
  <c r="AC52" i="8"/>
  <c r="AI52" i="8"/>
  <c r="AP52" i="8"/>
  <c r="Y53" i="8"/>
  <c r="Z53" i="8"/>
  <c r="AA53" i="8"/>
  <c r="AB53" i="8"/>
  <c r="AC53" i="8"/>
  <c r="AI53" i="8"/>
  <c r="AP53" i="8"/>
  <c r="Y54" i="8"/>
  <c r="Z54" i="8"/>
  <c r="AA54" i="8"/>
  <c r="AB54" i="8"/>
  <c r="AC54" i="8"/>
  <c r="AI54" i="8"/>
  <c r="AP54" i="8"/>
  <c r="Y55" i="8"/>
  <c r="Z55" i="8"/>
  <c r="AA55" i="8"/>
  <c r="AB55" i="8"/>
  <c r="AC55" i="8"/>
  <c r="AI55" i="8"/>
  <c r="AP55" i="8"/>
  <c r="Y56" i="8"/>
  <c r="Z56" i="8"/>
  <c r="AA56" i="8"/>
  <c r="AB56" i="8"/>
  <c r="AC56" i="8"/>
  <c r="AI56" i="8"/>
  <c r="AP56" i="8"/>
  <c r="Y57" i="8"/>
  <c r="Z57" i="8"/>
  <c r="AA57" i="8"/>
  <c r="AB57" i="8"/>
  <c r="AC57" i="8"/>
  <c r="AI57" i="8"/>
  <c r="AP57" i="8"/>
  <c r="Y58" i="8"/>
  <c r="Z58" i="8"/>
  <c r="AA58" i="8"/>
  <c r="AB58" i="8"/>
  <c r="AC58" i="8"/>
  <c r="AI58" i="8"/>
  <c r="AP58" i="8"/>
  <c r="Y59" i="8"/>
  <c r="Z59" i="8"/>
  <c r="AA59" i="8"/>
  <c r="AB59" i="8"/>
  <c r="AC59" i="8"/>
  <c r="AI59" i="8"/>
  <c r="AP59" i="8"/>
  <c r="Y60" i="8"/>
  <c r="Z60" i="8"/>
  <c r="AA60" i="8"/>
  <c r="AB60" i="8"/>
  <c r="AC60" i="8"/>
  <c r="AI60" i="8"/>
  <c r="AP60" i="8"/>
  <c r="Y61" i="8"/>
  <c r="Z61" i="8"/>
  <c r="AA61" i="8"/>
  <c r="AB61" i="8"/>
  <c r="AC61" i="8"/>
  <c r="AI61" i="8"/>
  <c r="AP61" i="8"/>
  <c r="Y62" i="8"/>
  <c r="Z62" i="8"/>
  <c r="AA62" i="8"/>
  <c r="AB62" i="8"/>
  <c r="AC62" i="8"/>
  <c r="AI62" i="8"/>
  <c r="AP62" i="8"/>
  <c r="Y63" i="8"/>
  <c r="Z63" i="8"/>
  <c r="AA63" i="8"/>
  <c r="AB63" i="8"/>
  <c r="AC63" i="8"/>
  <c r="AI63" i="8"/>
  <c r="AP63" i="8"/>
  <c r="Y64" i="8"/>
  <c r="Z64" i="8"/>
  <c r="AA64" i="8"/>
  <c r="AB64" i="8"/>
  <c r="AC64" i="8"/>
  <c r="AI64" i="8"/>
  <c r="AP64" i="8"/>
  <c r="Y65" i="8"/>
  <c r="Z65" i="8"/>
  <c r="AA65" i="8"/>
  <c r="AB65" i="8"/>
  <c r="AC65" i="8"/>
  <c r="AI65" i="8"/>
  <c r="AP65" i="8"/>
  <c r="Y66" i="8"/>
  <c r="Z66" i="8"/>
  <c r="AA66" i="8"/>
  <c r="AB66" i="8"/>
  <c r="AC66" i="8"/>
  <c r="AI66" i="8"/>
  <c r="AP66" i="8"/>
  <c r="Y67" i="8"/>
  <c r="Z67" i="8"/>
  <c r="AA67" i="8"/>
  <c r="AB67" i="8"/>
  <c r="AC67" i="8"/>
  <c r="AI67" i="8"/>
  <c r="AP67" i="8"/>
  <c r="Y68" i="8"/>
  <c r="Z68" i="8"/>
  <c r="AA68" i="8"/>
  <c r="AB68" i="8"/>
  <c r="AC68" i="8"/>
  <c r="AI68" i="8"/>
  <c r="AP68" i="8"/>
  <c r="Y69" i="8"/>
  <c r="Z69" i="8"/>
  <c r="AA69" i="8"/>
  <c r="AB69" i="8"/>
  <c r="AC69" i="8"/>
  <c r="AI69" i="8"/>
  <c r="AP69" i="8"/>
  <c r="Y70" i="8"/>
  <c r="Z70" i="8"/>
  <c r="AA70" i="8"/>
  <c r="AB70" i="8"/>
  <c r="AC70" i="8"/>
  <c r="AI70" i="8"/>
  <c r="AP70" i="8"/>
  <c r="Y71" i="8"/>
  <c r="Z71" i="8"/>
  <c r="AA71" i="8"/>
  <c r="AB71" i="8"/>
  <c r="AC71" i="8"/>
  <c r="AI71" i="8"/>
  <c r="AP71" i="8"/>
  <c r="Y72" i="8"/>
  <c r="Z72" i="8"/>
  <c r="AA72" i="8"/>
  <c r="AB72" i="8"/>
  <c r="AC72" i="8"/>
  <c r="AI72" i="8"/>
  <c r="AP72" i="8"/>
  <c r="Y73" i="8"/>
  <c r="Z73" i="8"/>
  <c r="AA73" i="8"/>
  <c r="AB73" i="8"/>
  <c r="AC73" i="8"/>
  <c r="AI73" i="8"/>
  <c r="AP73" i="8"/>
  <c r="Y74" i="8"/>
  <c r="Z74" i="8"/>
  <c r="AA74" i="8"/>
  <c r="AB74" i="8"/>
  <c r="AC74" i="8"/>
  <c r="AI74" i="8"/>
  <c r="AP74" i="8"/>
  <c r="Y75" i="8"/>
  <c r="Z75" i="8"/>
  <c r="AA75" i="8"/>
  <c r="AB75" i="8"/>
  <c r="AC75" i="8"/>
  <c r="AI75" i="8"/>
  <c r="AP75" i="8"/>
  <c r="Y76" i="8"/>
  <c r="Z76" i="8"/>
  <c r="AA76" i="8"/>
  <c r="AB76" i="8"/>
  <c r="AC76" i="8"/>
  <c r="AI76" i="8"/>
  <c r="AP76" i="8"/>
  <c r="Y77" i="8"/>
  <c r="Z77" i="8"/>
  <c r="AA77" i="8"/>
  <c r="AB77" i="8"/>
  <c r="AC77" i="8"/>
  <c r="AI77" i="8"/>
  <c r="AP77" i="8"/>
  <c r="Y78" i="8"/>
  <c r="Z78" i="8"/>
  <c r="AA78" i="8"/>
  <c r="AB78" i="8"/>
  <c r="AC78" i="8"/>
  <c r="AI78" i="8"/>
  <c r="AP78" i="8"/>
  <c r="Y79" i="8"/>
  <c r="Z79" i="8"/>
  <c r="AA79" i="8"/>
  <c r="AB79" i="8"/>
  <c r="AC79" i="8"/>
  <c r="AI79" i="8"/>
  <c r="AP79" i="8"/>
  <c r="Y80" i="8"/>
  <c r="Z80" i="8"/>
  <c r="AA80" i="8"/>
  <c r="AB80" i="8"/>
  <c r="AC80" i="8"/>
  <c r="AI80" i="8"/>
  <c r="AP80" i="8"/>
  <c r="Y81" i="8"/>
  <c r="Z81" i="8"/>
  <c r="AA81" i="8"/>
  <c r="AB81" i="8"/>
  <c r="AC81" i="8"/>
  <c r="AI81" i="8"/>
  <c r="AP81" i="8"/>
  <c r="Y82" i="8"/>
  <c r="Z82" i="8"/>
  <c r="AA82" i="8"/>
  <c r="AB82" i="8"/>
  <c r="AC82" i="8"/>
  <c r="AI82" i="8"/>
  <c r="AP82" i="8"/>
  <c r="Y83" i="8"/>
  <c r="Z83" i="8"/>
  <c r="AA83" i="8"/>
  <c r="AB83" i="8"/>
  <c r="AC83" i="8"/>
  <c r="AI83" i="8"/>
  <c r="AP83" i="8"/>
  <c r="Y84" i="8"/>
  <c r="Z84" i="8"/>
  <c r="AA84" i="8"/>
  <c r="AB84" i="8"/>
  <c r="AC84" i="8"/>
  <c r="AI84" i="8"/>
  <c r="AP84" i="8"/>
  <c r="Y85" i="8"/>
  <c r="Z85" i="8"/>
  <c r="AA85" i="8"/>
  <c r="AB85" i="8"/>
  <c r="AC85" i="8"/>
  <c r="AI85" i="8"/>
  <c r="AP85" i="8"/>
  <c r="Y86" i="8"/>
  <c r="Z86" i="8"/>
  <c r="AA86" i="8"/>
  <c r="AB86" i="8"/>
  <c r="AC86" i="8"/>
  <c r="AI86" i="8"/>
  <c r="AP86" i="8"/>
  <c r="Y87" i="8"/>
  <c r="Z87" i="8"/>
  <c r="AA87" i="8"/>
  <c r="AB87" i="8"/>
  <c r="AC87" i="8"/>
  <c r="AI87" i="8"/>
  <c r="AP87" i="8"/>
  <c r="Y88" i="8"/>
  <c r="Z88" i="8"/>
  <c r="AA88" i="8"/>
  <c r="AB88" i="8"/>
  <c r="AC88" i="8"/>
  <c r="AI88" i="8"/>
  <c r="AP88" i="8"/>
  <c r="Y89" i="8"/>
  <c r="Z89" i="8"/>
  <c r="AA89" i="8"/>
  <c r="AB89" i="8"/>
  <c r="AC89" i="8"/>
  <c r="AI89" i="8"/>
  <c r="AP89" i="8"/>
  <c r="Y90" i="8"/>
  <c r="Z90" i="8"/>
  <c r="AA90" i="8"/>
  <c r="AB90" i="8"/>
  <c r="AC90" i="8"/>
  <c r="AI90" i="8"/>
  <c r="AP90" i="8"/>
  <c r="Y91" i="8"/>
  <c r="Z91" i="8"/>
  <c r="AA91" i="8"/>
  <c r="AB91" i="8"/>
  <c r="AC91" i="8"/>
  <c r="AI91" i="8"/>
  <c r="AP91" i="8"/>
  <c r="Y92" i="8"/>
  <c r="Z92" i="8"/>
  <c r="AA92" i="8"/>
  <c r="AB92" i="8"/>
  <c r="AC92" i="8"/>
  <c r="AI92" i="8"/>
  <c r="AP92" i="8"/>
  <c r="Y93" i="8"/>
  <c r="Z93" i="8"/>
  <c r="AA93" i="8"/>
  <c r="AB93" i="8"/>
  <c r="AC93" i="8"/>
  <c r="AI93" i="8"/>
  <c r="AP93" i="8"/>
  <c r="Y94" i="8"/>
  <c r="Z94" i="8"/>
  <c r="AA94" i="8"/>
  <c r="AB94" i="8"/>
  <c r="AC94" i="8"/>
  <c r="AI94" i="8"/>
  <c r="AP94" i="8"/>
  <c r="Y95" i="8"/>
  <c r="Z95" i="8"/>
  <c r="AA95" i="8"/>
  <c r="AB95" i="8"/>
  <c r="AC95" i="8"/>
  <c r="AI95" i="8"/>
  <c r="AP95" i="8"/>
  <c r="Y96" i="8"/>
  <c r="Z96" i="8"/>
  <c r="AA96" i="8"/>
  <c r="AB96" i="8"/>
  <c r="AC96" i="8"/>
  <c r="AI96" i="8"/>
  <c r="AP96" i="8"/>
  <c r="Y97" i="8"/>
  <c r="Z97" i="8"/>
  <c r="AA97" i="8"/>
  <c r="AB97" i="8"/>
  <c r="AC97" i="8"/>
  <c r="AI97" i="8"/>
  <c r="AP97" i="8"/>
  <c r="Y98" i="8"/>
  <c r="Z98" i="8"/>
  <c r="AA98" i="8"/>
  <c r="AB98" i="8"/>
  <c r="AC98" i="8"/>
  <c r="AI98" i="8"/>
  <c r="AP98" i="8"/>
  <c r="Y99" i="8"/>
  <c r="Z99" i="8"/>
  <c r="AA99" i="8"/>
  <c r="AB99" i="8"/>
  <c r="AC99" i="8"/>
  <c r="AI99" i="8"/>
  <c r="AP99" i="8"/>
  <c r="Y100" i="8"/>
  <c r="Z100" i="8"/>
  <c r="AA100" i="8"/>
  <c r="AB100" i="8"/>
  <c r="AC100" i="8"/>
  <c r="AI100" i="8"/>
  <c r="AP100" i="8"/>
  <c r="Y101" i="8"/>
  <c r="Z101" i="8"/>
  <c r="AA101" i="8"/>
  <c r="AB101" i="8"/>
  <c r="AC101" i="8"/>
  <c r="AI101" i="8"/>
  <c r="AP101" i="8"/>
  <c r="Y102" i="8"/>
  <c r="Z102" i="8"/>
  <c r="AA102" i="8"/>
  <c r="AB102" i="8"/>
  <c r="AC102" i="8"/>
  <c r="AI102" i="8"/>
  <c r="AP102" i="8"/>
  <c r="Y103" i="8"/>
  <c r="Z103" i="8"/>
  <c r="AA103" i="8"/>
  <c r="AB103" i="8"/>
  <c r="AC103" i="8"/>
  <c r="AI103" i="8"/>
  <c r="AP103" i="8"/>
  <c r="Y104" i="8"/>
  <c r="Z104" i="8"/>
  <c r="AA104" i="8"/>
  <c r="AB104" i="8"/>
  <c r="AC104" i="8"/>
  <c r="AI104" i="8"/>
  <c r="AP104" i="8"/>
  <c r="Y105" i="8"/>
  <c r="Z105" i="8"/>
  <c r="AA105" i="8"/>
  <c r="AB105" i="8"/>
  <c r="AC105" i="8"/>
  <c r="AI105" i="8"/>
  <c r="AP105" i="8"/>
  <c r="Y106" i="8"/>
  <c r="Z106" i="8"/>
  <c r="AA106" i="8"/>
  <c r="AB106" i="8"/>
  <c r="AC106" i="8"/>
  <c r="AI106" i="8"/>
  <c r="AP106" i="8"/>
  <c r="Y107" i="8"/>
  <c r="Z107" i="8"/>
  <c r="AA107" i="8"/>
  <c r="AB107" i="8"/>
  <c r="AC107" i="8"/>
  <c r="AI107" i="8"/>
  <c r="AP107" i="8"/>
  <c r="Y108" i="8"/>
  <c r="Z108" i="8"/>
  <c r="AA108" i="8"/>
  <c r="AB108" i="8"/>
  <c r="AC108" i="8"/>
  <c r="AI108" i="8"/>
  <c r="AP108" i="8"/>
  <c r="Y109" i="8"/>
  <c r="Z109" i="8"/>
  <c r="AA109" i="8"/>
  <c r="AB109" i="8"/>
  <c r="AC109" i="8"/>
  <c r="AI109" i="8"/>
  <c r="AP109" i="8"/>
  <c r="Y110" i="8"/>
  <c r="Z110" i="8"/>
  <c r="AA110" i="8"/>
  <c r="AB110" i="8"/>
  <c r="AC110" i="8"/>
  <c r="AI110" i="8"/>
  <c r="AP110" i="8"/>
  <c r="Y111" i="8"/>
  <c r="Z111" i="8"/>
  <c r="AA111" i="8"/>
  <c r="AB111" i="8"/>
  <c r="AC111" i="8"/>
  <c r="AI111" i="8"/>
  <c r="AP111" i="8"/>
  <c r="Y112" i="8"/>
  <c r="Z112" i="8"/>
  <c r="AA112" i="8"/>
  <c r="AB112" i="8"/>
  <c r="AC112" i="8"/>
  <c r="AI112" i="8"/>
  <c r="AP112" i="8"/>
  <c r="Y113" i="8"/>
  <c r="Z113" i="8"/>
  <c r="AA113" i="8"/>
  <c r="AB113" i="8"/>
  <c r="AC113" i="8"/>
  <c r="AI113" i="8"/>
  <c r="AP113" i="8"/>
  <c r="Y114" i="8"/>
  <c r="Z114" i="8"/>
  <c r="AA114" i="8"/>
  <c r="AB114" i="8"/>
  <c r="AC114" i="8"/>
  <c r="AI114" i="8"/>
  <c r="AP114" i="8"/>
  <c r="Y115" i="8"/>
  <c r="Z115" i="8"/>
  <c r="AA115" i="8"/>
  <c r="AB115" i="8"/>
  <c r="AC115" i="8"/>
  <c r="AI115" i="8"/>
  <c r="AP115" i="8"/>
  <c r="Y116" i="8"/>
  <c r="Z116" i="8"/>
  <c r="AA116" i="8"/>
  <c r="AB116" i="8"/>
  <c r="AC116" i="8"/>
  <c r="AI116" i="8"/>
  <c r="AP116" i="8"/>
  <c r="Y117" i="8"/>
  <c r="Z117" i="8"/>
  <c r="AA117" i="8"/>
  <c r="AB117" i="8"/>
  <c r="AC117" i="8"/>
  <c r="AI117" i="8"/>
  <c r="AP117" i="8"/>
  <c r="Y118" i="8"/>
  <c r="Z118" i="8"/>
  <c r="AA118" i="8"/>
  <c r="AB118" i="8"/>
  <c r="AC118" i="8"/>
  <c r="AI118" i="8"/>
  <c r="AP118" i="8"/>
  <c r="Y119" i="8"/>
  <c r="Z119" i="8"/>
  <c r="AA119" i="8"/>
  <c r="AB119" i="8"/>
  <c r="AC119" i="8"/>
  <c r="AI119" i="8"/>
  <c r="AP119" i="8"/>
  <c r="Y120" i="8"/>
  <c r="Z120" i="8"/>
  <c r="AA120" i="8"/>
  <c r="AB120" i="8"/>
  <c r="AC120" i="8"/>
  <c r="AI120" i="8"/>
  <c r="AP120" i="8"/>
  <c r="Y121" i="8"/>
  <c r="Z121" i="8"/>
  <c r="AA121" i="8"/>
  <c r="AB121" i="8"/>
  <c r="AC121" i="8"/>
  <c r="AI121" i="8"/>
  <c r="AP121" i="8"/>
  <c r="Y122" i="8"/>
  <c r="Z122" i="8"/>
  <c r="AA122" i="8"/>
  <c r="AB122" i="8"/>
  <c r="AC122" i="8"/>
  <c r="AI122" i="8"/>
  <c r="AP122" i="8"/>
  <c r="Y123" i="8"/>
  <c r="Z123" i="8"/>
  <c r="AA123" i="8"/>
  <c r="AB123" i="8"/>
  <c r="AC123" i="8"/>
  <c r="AI123" i="8"/>
  <c r="AP123" i="8"/>
  <c r="Y124" i="8"/>
  <c r="Z124" i="8"/>
  <c r="AA124" i="8"/>
  <c r="AB124" i="8"/>
  <c r="AC124" i="8"/>
  <c r="AI124" i="8"/>
  <c r="AP124" i="8"/>
  <c r="Y125" i="8"/>
  <c r="Z125" i="8"/>
  <c r="AA125" i="8"/>
  <c r="AB125" i="8"/>
  <c r="AC125" i="8"/>
  <c r="AI125" i="8"/>
  <c r="AP125" i="8"/>
  <c r="Y126" i="8"/>
  <c r="Z126" i="8"/>
  <c r="AA126" i="8"/>
  <c r="AB126" i="8"/>
  <c r="AC126" i="8"/>
  <c r="AI126" i="8"/>
  <c r="AP126" i="8"/>
  <c r="Y127" i="8"/>
  <c r="Z127" i="8"/>
  <c r="AA127" i="8"/>
  <c r="AB127" i="8"/>
  <c r="AC127" i="8"/>
  <c r="AI127" i="8"/>
  <c r="AP127" i="8"/>
  <c r="Y128" i="8"/>
  <c r="Z128" i="8"/>
  <c r="AA128" i="8"/>
  <c r="AB128" i="8"/>
  <c r="AC128" i="8"/>
  <c r="AI128" i="8"/>
  <c r="AP128" i="8"/>
  <c r="Y129" i="8"/>
  <c r="Z129" i="8"/>
  <c r="AA129" i="8"/>
  <c r="AB129" i="8"/>
  <c r="AC129" i="8"/>
  <c r="AI129" i="8"/>
  <c r="AP129" i="8"/>
  <c r="Y130" i="8"/>
  <c r="Z130" i="8"/>
  <c r="AA130" i="8"/>
  <c r="AB130" i="8"/>
  <c r="AC130" i="8"/>
  <c r="AI130" i="8"/>
  <c r="AP130" i="8"/>
  <c r="Y131" i="8"/>
  <c r="Z131" i="8"/>
  <c r="AA131" i="8"/>
  <c r="AB131" i="8"/>
  <c r="AC131" i="8"/>
  <c r="AI131" i="8"/>
  <c r="AP131" i="8"/>
  <c r="Y132" i="8"/>
  <c r="Z132" i="8"/>
  <c r="AA132" i="8"/>
  <c r="AB132" i="8"/>
  <c r="AC132" i="8"/>
  <c r="AI132" i="8"/>
  <c r="AP132" i="8"/>
  <c r="Y133" i="8"/>
  <c r="Z133" i="8"/>
  <c r="AA133" i="8"/>
  <c r="AB133" i="8"/>
  <c r="AC133" i="8"/>
  <c r="AI133" i="8"/>
  <c r="AP133" i="8"/>
  <c r="Y134" i="8"/>
  <c r="Z134" i="8"/>
  <c r="AA134" i="8"/>
  <c r="AB134" i="8"/>
  <c r="AC134" i="8"/>
  <c r="AI134" i="8"/>
  <c r="AP134" i="8"/>
  <c r="Y135" i="8"/>
  <c r="Z135" i="8"/>
  <c r="AA135" i="8"/>
  <c r="AB135" i="8"/>
  <c r="AC135" i="8"/>
  <c r="AI135" i="8"/>
  <c r="AP135" i="8"/>
  <c r="Y136" i="8"/>
  <c r="Z136" i="8"/>
  <c r="AA136" i="8"/>
  <c r="AB136" i="8"/>
  <c r="AC136" i="8"/>
  <c r="AI136" i="8"/>
  <c r="AP136" i="8"/>
  <c r="Y137" i="8"/>
  <c r="Z137" i="8"/>
  <c r="AA137" i="8"/>
  <c r="AB137" i="8"/>
  <c r="AC137" i="8"/>
  <c r="AI137" i="8"/>
  <c r="AP137" i="8"/>
  <c r="Y138" i="8"/>
  <c r="Z138" i="8"/>
  <c r="AA138" i="8"/>
  <c r="AB138" i="8"/>
  <c r="AC138" i="8"/>
  <c r="AI138" i="8"/>
  <c r="AP138" i="8"/>
  <c r="Y139" i="8"/>
  <c r="Z139" i="8"/>
  <c r="AA139" i="8"/>
  <c r="AB139" i="8"/>
  <c r="AC139" i="8"/>
  <c r="AI139" i="8"/>
  <c r="AP139" i="8"/>
  <c r="Y140" i="8"/>
  <c r="Z140" i="8"/>
  <c r="AA140" i="8"/>
  <c r="AB140" i="8"/>
  <c r="AC140" i="8"/>
  <c r="AI140" i="8"/>
  <c r="AP140" i="8"/>
  <c r="Y141" i="8"/>
  <c r="Z141" i="8"/>
  <c r="AA141" i="8"/>
  <c r="AB141" i="8"/>
  <c r="AC141" i="8"/>
  <c r="AI141" i="8"/>
  <c r="AP141" i="8"/>
  <c r="Y142" i="8"/>
  <c r="Z142" i="8"/>
  <c r="AA142" i="8"/>
  <c r="AB142" i="8"/>
  <c r="AC142" i="8"/>
  <c r="AI142" i="8"/>
  <c r="AP142" i="8"/>
  <c r="Y143" i="8"/>
  <c r="Z143" i="8"/>
  <c r="AA143" i="8"/>
  <c r="AB143" i="8"/>
  <c r="AC143" i="8"/>
  <c r="AI143" i="8"/>
  <c r="AP143" i="8"/>
  <c r="Y144" i="8"/>
  <c r="Z144" i="8"/>
  <c r="AA144" i="8"/>
  <c r="AB144" i="8"/>
  <c r="AC144" i="8"/>
  <c r="AI144" i="8"/>
  <c r="AP144" i="8"/>
  <c r="Y145" i="8"/>
  <c r="Z145" i="8"/>
  <c r="AA145" i="8"/>
  <c r="AB145" i="8"/>
  <c r="AC145" i="8"/>
  <c r="AI145" i="8"/>
  <c r="AP145" i="8"/>
  <c r="Y146" i="8"/>
  <c r="Z146" i="8"/>
  <c r="AA146" i="8"/>
  <c r="AB146" i="8"/>
  <c r="AC146" i="8"/>
  <c r="AI146" i="8"/>
  <c r="AP146" i="8"/>
  <c r="Y147" i="8"/>
  <c r="Z147" i="8"/>
  <c r="AA147" i="8"/>
  <c r="AB147" i="8"/>
  <c r="AC147" i="8"/>
  <c r="AI147" i="8"/>
  <c r="AP147" i="8"/>
  <c r="Y148" i="8"/>
  <c r="Z148" i="8"/>
  <c r="AA148" i="8"/>
  <c r="AB148" i="8"/>
  <c r="AC148" i="8"/>
  <c r="AI148" i="8"/>
  <c r="AP148" i="8"/>
  <c r="Y149" i="8"/>
  <c r="Z149" i="8"/>
  <c r="AA149" i="8"/>
  <c r="AB149" i="8"/>
  <c r="AC149" i="8"/>
  <c r="AI149" i="8"/>
  <c r="AP149" i="8"/>
  <c r="Y150" i="8"/>
  <c r="Z150" i="8"/>
  <c r="AA150" i="8"/>
  <c r="AB150" i="8"/>
  <c r="AC150" i="8"/>
  <c r="AI150" i="8"/>
  <c r="AP150" i="8"/>
  <c r="Y151" i="8"/>
  <c r="Z151" i="8"/>
  <c r="AA151" i="8"/>
  <c r="AB151" i="8"/>
  <c r="AC151" i="8"/>
  <c r="AI151" i="8"/>
  <c r="AP151" i="8"/>
  <c r="Y152" i="8"/>
  <c r="Z152" i="8"/>
  <c r="AA152" i="8"/>
  <c r="AB152" i="8"/>
  <c r="AC152" i="8"/>
  <c r="AI152" i="8"/>
  <c r="AP152" i="8"/>
  <c r="Y153" i="8"/>
  <c r="Z153" i="8"/>
  <c r="AA153" i="8"/>
  <c r="AB153" i="8"/>
  <c r="AC153" i="8"/>
  <c r="AI153" i="8"/>
  <c r="AP153" i="8"/>
  <c r="Y154" i="8"/>
  <c r="Z154" i="8"/>
  <c r="AA154" i="8"/>
  <c r="AB154" i="8"/>
  <c r="AC154" i="8"/>
  <c r="AI154" i="8"/>
  <c r="AP154" i="8"/>
  <c r="Y155" i="8"/>
  <c r="Z155" i="8"/>
  <c r="AA155" i="8"/>
  <c r="AB155" i="8"/>
  <c r="AC155" i="8"/>
  <c r="AI155" i="8"/>
  <c r="AP155" i="8"/>
  <c r="Y156" i="8"/>
  <c r="Z156" i="8"/>
  <c r="AA156" i="8"/>
  <c r="AB156" i="8"/>
  <c r="AC156" i="8"/>
  <c r="AI156" i="8"/>
  <c r="AP156" i="8"/>
  <c r="Y157" i="8"/>
  <c r="Z157" i="8"/>
  <c r="AA157" i="8"/>
  <c r="AB157" i="8"/>
  <c r="AC157" i="8"/>
  <c r="AI157" i="8"/>
  <c r="AP157" i="8"/>
  <c r="Y158" i="8"/>
  <c r="Z158" i="8"/>
  <c r="AA158" i="8"/>
  <c r="AB158" i="8"/>
  <c r="AC158" i="8"/>
  <c r="AI158" i="8"/>
  <c r="AP158" i="8"/>
  <c r="Y159" i="8"/>
  <c r="Z159" i="8"/>
  <c r="AA159" i="8"/>
  <c r="AB159" i="8"/>
  <c r="AC159" i="8"/>
  <c r="AI159" i="8"/>
  <c r="AP159" i="8"/>
  <c r="Y160" i="8"/>
  <c r="Z160" i="8"/>
  <c r="AA160" i="8"/>
  <c r="AB160" i="8"/>
  <c r="AC160" i="8"/>
  <c r="AI160" i="8"/>
  <c r="AP160" i="8"/>
  <c r="Y161" i="8"/>
  <c r="Z161" i="8"/>
  <c r="AA161" i="8"/>
  <c r="AB161" i="8"/>
  <c r="AC161" i="8"/>
  <c r="AI161" i="8"/>
  <c r="AP161" i="8"/>
  <c r="Y162" i="8"/>
  <c r="Z162" i="8"/>
  <c r="AA162" i="8"/>
  <c r="AB162" i="8"/>
  <c r="AC162" i="8"/>
  <c r="AI162" i="8"/>
  <c r="AP162" i="8"/>
  <c r="Y163" i="8"/>
  <c r="Z163" i="8"/>
  <c r="AA163" i="8"/>
  <c r="AB163" i="8"/>
  <c r="AC163" i="8"/>
  <c r="AI163" i="8"/>
  <c r="AP163" i="8"/>
  <c r="Y164" i="8"/>
  <c r="Z164" i="8"/>
  <c r="AA164" i="8"/>
  <c r="AB164" i="8"/>
  <c r="AC164" i="8"/>
  <c r="AI164" i="8"/>
  <c r="AP164" i="8"/>
  <c r="Y165" i="8"/>
  <c r="Z165" i="8"/>
  <c r="AA165" i="8"/>
  <c r="AB165" i="8"/>
  <c r="AC165" i="8"/>
  <c r="AI165" i="8"/>
  <c r="AP165" i="8"/>
  <c r="Y166" i="8"/>
  <c r="Z166" i="8"/>
  <c r="AA166" i="8"/>
  <c r="AB166" i="8"/>
  <c r="AC166" i="8"/>
  <c r="AI166" i="8"/>
  <c r="AP166" i="8"/>
  <c r="Y167" i="8"/>
  <c r="Z167" i="8"/>
  <c r="AA167" i="8"/>
  <c r="AB167" i="8"/>
  <c r="AC167" i="8"/>
  <c r="AI167" i="8"/>
  <c r="AP167" i="8"/>
  <c r="Y168" i="8"/>
  <c r="Z168" i="8"/>
  <c r="AA168" i="8"/>
  <c r="AB168" i="8"/>
  <c r="AC168" i="8"/>
  <c r="AI168" i="8"/>
  <c r="AP168" i="8"/>
  <c r="Y169" i="8"/>
  <c r="Z169" i="8"/>
  <c r="AA169" i="8"/>
  <c r="AB169" i="8"/>
  <c r="AC169" i="8"/>
  <c r="AI169" i="8"/>
  <c r="AP169" i="8"/>
  <c r="Y170" i="8"/>
  <c r="Z170" i="8"/>
  <c r="AA170" i="8"/>
  <c r="AB170" i="8"/>
  <c r="AC170" i="8"/>
  <c r="AI170" i="8"/>
  <c r="AP170" i="8"/>
  <c r="Y171" i="8"/>
  <c r="Z171" i="8"/>
  <c r="AA171" i="8"/>
  <c r="AB171" i="8"/>
  <c r="AC171" i="8"/>
  <c r="AI171" i="8"/>
  <c r="AP171" i="8"/>
  <c r="Y172" i="8"/>
  <c r="Z172" i="8"/>
  <c r="AA172" i="8"/>
  <c r="AB172" i="8"/>
  <c r="AC172" i="8"/>
  <c r="AI172" i="8"/>
  <c r="AP172" i="8"/>
  <c r="Y173" i="8"/>
  <c r="Z173" i="8"/>
  <c r="AA173" i="8"/>
  <c r="AB173" i="8"/>
  <c r="AC173" i="8"/>
  <c r="AI173" i="8"/>
  <c r="AP173" i="8"/>
  <c r="Y174" i="8"/>
  <c r="Z174" i="8"/>
  <c r="AA174" i="8"/>
  <c r="AB174" i="8"/>
  <c r="AC174" i="8"/>
  <c r="AI174" i="8"/>
  <c r="AP174" i="8"/>
  <c r="Y175" i="8"/>
  <c r="Z175" i="8"/>
  <c r="AA175" i="8"/>
  <c r="AB175" i="8"/>
  <c r="AC175" i="8"/>
  <c r="AI175" i="8"/>
  <c r="AP175" i="8"/>
  <c r="Y176" i="8"/>
  <c r="Z176" i="8"/>
  <c r="AA176" i="8"/>
  <c r="AB176" i="8"/>
  <c r="AC176" i="8"/>
  <c r="AI176" i="8"/>
  <c r="AP176" i="8"/>
  <c r="Y177" i="8"/>
  <c r="Z177" i="8"/>
  <c r="AA177" i="8"/>
  <c r="AB177" i="8"/>
  <c r="AC177" i="8"/>
  <c r="AI177" i="8"/>
  <c r="AP177" i="8"/>
  <c r="Y178" i="8"/>
  <c r="Z178" i="8"/>
  <c r="AA178" i="8"/>
  <c r="AB178" i="8"/>
  <c r="AC178" i="8"/>
  <c r="AI178" i="8"/>
  <c r="AP178" i="8"/>
  <c r="Y179" i="8"/>
  <c r="Z179" i="8"/>
  <c r="AA179" i="8"/>
  <c r="AB179" i="8"/>
  <c r="AC179" i="8"/>
  <c r="AI179" i="8"/>
  <c r="AP179" i="8"/>
  <c r="Y180" i="8"/>
  <c r="Z180" i="8"/>
  <c r="AA180" i="8"/>
  <c r="AB180" i="8"/>
  <c r="AC180" i="8"/>
  <c r="AI180" i="8"/>
  <c r="AP180" i="8"/>
  <c r="Y181" i="8"/>
  <c r="Z181" i="8"/>
  <c r="AA181" i="8"/>
  <c r="AB181" i="8"/>
  <c r="AC181" i="8"/>
  <c r="AI181" i="8"/>
  <c r="AP181" i="8"/>
  <c r="Y182" i="8"/>
  <c r="Z182" i="8"/>
  <c r="AA182" i="8"/>
  <c r="AB182" i="8"/>
  <c r="AC182" i="8"/>
  <c r="AI182" i="8"/>
  <c r="AP182" i="8"/>
  <c r="Y183" i="8"/>
  <c r="Z183" i="8"/>
  <c r="AA183" i="8"/>
  <c r="AB183" i="8"/>
  <c r="AC183" i="8"/>
  <c r="AI183" i="8"/>
  <c r="AP183" i="8"/>
  <c r="Y184" i="8"/>
  <c r="Z184" i="8"/>
  <c r="AA184" i="8"/>
  <c r="AB184" i="8"/>
  <c r="AC184" i="8"/>
  <c r="AI184" i="8"/>
  <c r="AP184" i="8"/>
  <c r="Y185" i="8"/>
  <c r="Z185" i="8"/>
  <c r="AA185" i="8"/>
  <c r="AB185" i="8"/>
  <c r="AC185" i="8"/>
  <c r="AI185" i="8"/>
  <c r="AP185" i="8"/>
  <c r="Y186" i="8"/>
  <c r="Z186" i="8"/>
  <c r="AA186" i="8"/>
  <c r="AB186" i="8"/>
  <c r="AC186" i="8"/>
  <c r="AI186" i="8"/>
  <c r="AP186" i="8"/>
  <c r="Y187" i="8"/>
  <c r="Z187" i="8"/>
  <c r="AA187" i="8"/>
  <c r="AB187" i="8"/>
  <c r="AC187" i="8"/>
  <c r="AI187" i="8"/>
  <c r="AP187" i="8"/>
  <c r="Y188" i="8"/>
  <c r="Z188" i="8"/>
  <c r="AA188" i="8"/>
  <c r="AB188" i="8"/>
  <c r="AC188" i="8"/>
  <c r="AI188" i="8"/>
  <c r="AP188" i="8"/>
  <c r="Y189" i="8"/>
  <c r="Z189" i="8"/>
  <c r="AA189" i="8"/>
  <c r="AB189" i="8"/>
  <c r="AC189" i="8"/>
  <c r="AI189" i="8"/>
  <c r="AP189" i="8"/>
  <c r="Y190" i="8"/>
  <c r="Z190" i="8"/>
  <c r="AA190" i="8"/>
  <c r="AB190" i="8"/>
  <c r="AC190" i="8"/>
  <c r="AI190" i="8"/>
  <c r="AP190" i="8"/>
  <c r="Y191" i="8"/>
  <c r="Z191" i="8"/>
  <c r="AA191" i="8"/>
  <c r="AB191" i="8"/>
  <c r="AC191" i="8"/>
  <c r="AI191" i="8"/>
  <c r="AP191" i="8"/>
  <c r="Y192" i="8"/>
  <c r="Z192" i="8"/>
  <c r="AA192" i="8"/>
  <c r="AB192" i="8"/>
  <c r="AC192" i="8"/>
  <c r="AI192" i="8"/>
  <c r="AP192" i="8"/>
  <c r="Y193" i="8"/>
  <c r="Z193" i="8"/>
  <c r="AA193" i="8"/>
  <c r="AB193" i="8"/>
  <c r="AC193" i="8"/>
  <c r="AI193" i="8"/>
  <c r="AP193" i="8"/>
  <c r="Y194" i="8"/>
  <c r="Z194" i="8"/>
  <c r="AA194" i="8"/>
  <c r="AB194" i="8"/>
  <c r="AC194" i="8"/>
  <c r="AI194" i="8"/>
  <c r="AP194" i="8"/>
  <c r="Y195" i="8"/>
  <c r="Z195" i="8"/>
  <c r="AA195" i="8"/>
  <c r="AB195" i="8"/>
  <c r="AC195" i="8"/>
  <c r="AI195" i="8"/>
  <c r="AP195" i="8"/>
  <c r="Y196" i="8"/>
  <c r="Z196" i="8"/>
  <c r="AA196" i="8"/>
  <c r="AB196" i="8"/>
  <c r="AC196" i="8"/>
  <c r="AI196" i="8"/>
  <c r="AP196" i="8"/>
  <c r="Y197" i="8"/>
  <c r="Z197" i="8"/>
  <c r="AA197" i="8"/>
  <c r="AB197" i="8"/>
  <c r="AC197" i="8"/>
  <c r="AI197" i="8"/>
  <c r="AP197" i="8"/>
  <c r="Y198" i="8"/>
  <c r="Z198" i="8"/>
  <c r="AA198" i="8"/>
  <c r="AB198" i="8"/>
  <c r="AC198" i="8"/>
  <c r="AI198" i="8"/>
  <c r="AP198" i="8"/>
  <c r="Y199" i="8"/>
  <c r="Z199" i="8"/>
  <c r="AA199" i="8"/>
  <c r="AB199" i="8"/>
  <c r="AC199" i="8"/>
  <c r="AI199" i="8"/>
  <c r="AP199" i="8"/>
  <c r="Y200" i="8"/>
  <c r="Z200" i="8"/>
  <c r="AA200" i="8"/>
  <c r="AB200" i="8"/>
  <c r="AC200" i="8"/>
  <c r="AI200" i="8"/>
  <c r="AP200" i="8"/>
  <c r="Y201" i="8"/>
  <c r="Z201" i="8"/>
  <c r="AA201" i="8"/>
  <c r="AB201" i="8"/>
  <c r="AC201" i="8"/>
  <c r="AI201" i="8"/>
  <c r="AP201" i="8"/>
  <c r="Y202" i="8"/>
  <c r="Z202" i="8"/>
  <c r="AA202" i="8"/>
  <c r="AB202" i="8"/>
  <c r="AC202" i="8"/>
  <c r="AI202" i="8"/>
  <c r="AP202" i="8"/>
  <c r="Y203" i="8"/>
  <c r="Z203" i="8"/>
  <c r="AA203" i="8"/>
  <c r="AB203" i="8"/>
  <c r="AC203" i="8"/>
  <c r="AI203" i="8"/>
  <c r="AP203" i="8"/>
  <c r="Y204" i="8"/>
  <c r="Z204" i="8"/>
  <c r="AA204" i="8"/>
  <c r="AB204" i="8"/>
  <c r="AC204" i="8"/>
  <c r="AI204" i="8"/>
  <c r="AP204" i="8"/>
  <c r="Y205" i="8"/>
  <c r="Z205" i="8"/>
  <c r="AA205" i="8"/>
  <c r="AB205" i="8"/>
  <c r="AC205" i="8"/>
  <c r="AI205" i="8"/>
  <c r="AP205" i="8"/>
  <c r="Y206" i="8"/>
  <c r="Z206" i="8"/>
  <c r="AA206" i="8"/>
  <c r="AB206" i="8"/>
  <c r="AC206" i="8"/>
  <c r="AI206" i="8"/>
  <c r="AP206" i="8"/>
  <c r="Y207" i="8"/>
  <c r="Z207" i="8"/>
  <c r="AA207" i="8"/>
  <c r="AB207" i="8"/>
  <c r="AC207" i="8"/>
  <c r="AI207" i="8"/>
  <c r="AP207" i="8"/>
  <c r="Y208" i="8"/>
  <c r="Z208" i="8"/>
  <c r="AA208" i="8"/>
  <c r="AB208" i="8"/>
  <c r="AC208" i="8"/>
  <c r="AI208" i="8"/>
  <c r="AP208" i="8"/>
  <c r="Y209" i="8"/>
  <c r="Z209" i="8"/>
  <c r="AA209" i="8"/>
  <c r="AB209" i="8"/>
  <c r="AC209" i="8"/>
  <c r="AI209" i="8"/>
  <c r="AP209" i="8"/>
  <c r="Y210" i="8"/>
  <c r="Z210" i="8"/>
  <c r="AA210" i="8"/>
  <c r="AB210" i="8"/>
  <c r="AC210" i="8"/>
  <c r="AI210" i="8"/>
  <c r="AP210" i="8"/>
  <c r="Y211" i="8"/>
  <c r="Z211" i="8"/>
  <c r="AA211" i="8"/>
  <c r="AB211" i="8"/>
  <c r="AC211" i="8"/>
  <c r="AI211" i="8"/>
  <c r="AP211" i="8"/>
  <c r="Z2" i="8"/>
  <c r="AA2" i="8"/>
  <c r="AB2" i="8"/>
  <c r="AC2" i="8"/>
  <c r="AI2" i="8"/>
  <c r="AP2" i="8"/>
  <c r="Y2" i="8"/>
  <c r="X491" i="8"/>
  <c r="W491" i="8"/>
  <c r="V491" i="8"/>
  <c r="U491" i="8"/>
  <c r="T491" i="8"/>
  <c r="S491" i="8"/>
  <c r="R491" i="8"/>
  <c r="Q491" i="8"/>
  <c r="P491" i="8"/>
  <c r="O491" i="8"/>
  <c r="N491" i="8"/>
  <c r="M491" i="8"/>
  <c r="L491" i="8"/>
  <c r="K491" i="8"/>
  <c r="J491" i="8"/>
  <c r="I491" i="8"/>
  <c r="H491" i="8"/>
  <c r="G491" i="8"/>
  <c r="F491" i="8"/>
  <c r="E491" i="8"/>
  <c r="D491" i="8"/>
  <c r="C491" i="8"/>
  <c r="X490" i="8"/>
  <c r="W490" i="8"/>
  <c r="V490" i="8"/>
  <c r="U490" i="8"/>
  <c r="T490" i="8"/>
  <c r="S490" i="8"/>
  <c r="R490" i="8"/>
  <c r="Q490" i="8"/>
  <c r="P490" i="8"/>
  <c r="O490" i="8"/>
  <c r="N490" i="8"/>
  <c r="M490" i="8"/>
  <c r="L490" i="8"/>
  <c r="K490" i="8"/>
  <c r="J490" i="8"/>
  <c r="I490" i="8"/>
  <c r="H490" i="8"/>
  <c r="G490" i="8"/>
  <c r="F490" i="8"/>
  <c r="E490" i="8"/>
  <c r="D490" i="8"/>
  <c r="C490" i="8"/>
  <c r="X489" i="8"/>
  <c r="W489" i="8"/>
  <c r="V489" i="8"/>
  <c r="U489" i="8"/>
  <c r="T489" i="8"/>
  <c r="S489" i="8"/>
  <c r="R489" i="8"/>
  <c r="Q489" i="8"/>
  <c r="P489" i="8"/>
  <c r="O489" i="8"/>
  <c r="N489" i="8"/>
  <c r="M489" i="8"/>
  <c r="L489" i="8"/>
  <c r="K489" i="8"/>
  <c r="J489" i="8"/>
  <c r="I489" i="8"/>
  <c r="H489" i="8"/>
  <c r="G489" i="8"/>
  <c r="F489" i="8"/>
  <c r="E489" i="8"/>
  <c r="D489" i="8"/>
  <c r="C489" i="8"/>
  <c r="X488" i="8"/>
  <c r="W488" i="8"/>
  <c r="V488" i="8"/>
  <c r="U488" i="8"/>
  <c r="T488" i="8"/>
  <c r="S488" i="8"/>
  <c r="R488" i="8"/>
  <c r="Q488" i="8"/>
  <c r="P488" i="8"/>
  <c r="O488" i="8"/>
  <c r="N488" i="8"/>
  <c r="M488" i="8"/>
  <c r="L488" i="8"/>
  <c r="K488" i="8"/>
  <c r="J488" i="8"/>
  <c r="I488" i="8"/>
  <c r="H488" i="8"/>
  <c r="G488" i="8"/>
  <c r="F488" i="8"/>
  <c r="E488" i="8"/>
  <c r="D488" i="8"/>
  <c r="C488" i="8"/>
  <c r="X487" i="8"/>
  <c r="W487" i="8"/>
  <c r="V487" i="8"/>
  <c r="U487" i="8"/>
  <c r="T487" i="8"/>
  <c r="S487" i="8"/>
  <c r="R487" i="8"/>
  <c r="Q487" i="8"/>
  <c r="P487" i="8"/>
  <c r="O487" i="8"/>
  <c r="N487" i="8"/>
  <c r="M487" i="8"/>
  <c r="L487" i="8"/>
  <c r="K487" i="8"/>
  <c r="J487" i="8"/>
  <c r="I487" i="8"/>
  <c r="H487" i="8"/>
  <c r="G487" i="8"/>
  <c r="F487" i="8"/>
  <c r="E487" i="8"/>
  <c r="D487" i="8"/>
  <c r="C487" i="8"/>
  <c r="X486" i="8"/>
  <c r="W486" i="8"/>
  <c r="V486" i="8"/>
  <c r="U486" i="8"/>
  <c r="T486" i="8"/>
  <c r="S486" i="8"/>
  <c r="R486" i="8"/>
  <c r="Q486" i="8"/>
  <c r="P486" i="8"/>
  <c r="O486" i="8"/>
  <c r="N486" i="8"/>
  <c r="M486" i="8"/>
  <c r="L486" i="8"/>
  <c r="K486" i="8"/>
  <c r="J486" i="8"/>
  <c r="I486" i="8"/>
  <c r="H486" i="8"/>
  <c r="G486" i="8"/>
  <c r="F486" i="8"/>
  <c r="E486" i="8"/>
  <c r="D486" i="8"/>
  <c r="C486" i="8"/>
  <c r="X485" i="8"/>
  <c r="W485" i="8"/>
  <c r="V485" i="8"/>
  <c r="U485" i="8"/>
  <c r="T485" i="8"/>
  <c r="S485" i="8"/>
  <c r="R485" i="8"/>
  <c r="Q485" i="8"/>
  <c r="P485" i="8"/>
  <c r="O485" i="8"/>
  <c r="N485" i="8"/>
  <c r="M485" i="8"/>
  <c r="L485" i="8"/>
  <c r="K485" i="8"/>
  <c r="J485" i="8"/>
  <c r="I485" i="8"/>
  <c r="H485" i="8"/>
  <c r="G485" i="8"/>
  <c r="F485" i="8"/>
  <c r="E485" i="8"/>
  <c r="D485" i="8"/>
  <c r="C485" i="8"/>
  <c r="X484" i="8"/>
  <c r="W484" i="8"/>
  <c r="V484" i="8"/>
  <c r="U484" i="8"/>
  <c r="T484" i="8"/>
  <c r="S484" i="8"/>
  <c r="R484" i="8"/>
  <c r="Q484" i="8"/>
  <c r="P484" i="8"/>
  <c r="O484" i="8"/>
  <c r="N484" i="8"/>
  <c r="M484" i="8"/>
  <c r="L484" i="8"/>
  <c r="K484" i="8"/>
  <c r="J484" i="8"/>
  <c r="I484" i="8"/>
  <c r="H484" i="8"/>
  <c r="G484" i="8"/>
  <c r="F484" i="8"/>
  <c r="E484" i="8"/>
  <c r="D484" i="8"/>
  <c r="C484" i="8"/>
  <c r="X483" i="8"/>
  <c r="W483" i="8"/>
  <c r="V483" i="8"/>
  <c r="U483" i="8"/>
  <c r="T483" i="8"/>
  <c r="S483" i="8"/>
  <c r="R483" i="8"/>
  <c r="Q483" i="8"/>
  <c r="P483" i="8"/>
  <c r="O483" i="8"/>
  <c r="N483" i="8"/>
  <c r="M483" i="8"/>
  <c r="L483" i="8"/>
  <c r="K483" i="8"/>
  <c r="J483" i="8"/>
  <c r="I483" i="8"/>
  <c r="H483" i="8"/>
  <c r="G483" i="8"/>
  <c r="F483" i="8"/>
  <c r="E483" i="8"/>
  <c r="D483" i="8"/>
  <c r="C483" i="8"/>
  <c r="X482" i="8"/>
  <c r="W482" i="8"/>
  <c r="V482" i="8"/>
  <c r="U482" i="8"/>
  <c r="T482" i="8"/>
  <c r="S482" i="8"/>
  <c r="R482" i="8"/>
  <c r="Q482" i="8"/>
  <c r="P482" i="8"/>
  <c r="O482" i="8"/>
  <c r="N482" i="8"/>
  <c r="M482" i="8"/>
  <c r="L482" i="8"/>
  <c r="K482" i="8"/>
  <c r="J482" i="8"/>
  <c r="I482" i="8"/>
  <c r="H482" i="8"/>
  <c r="G482" i="8"/>
  <c r="F482" i="8"/>
  <c r="E482" i="8"/>
  <c r="D482" i="8"/>
  <c r="C482" i="8"/>
  <c r="X481" i="8"/>
  <c r="W481" i="8"/>
  <c r="V481" i="8"/>
  <c r="U481" i="8"/>
  <c r="T481" i="8"/>
  <c r="S481" i="8"/>
  <c r="R481" i="8"/>
  <c r="Q481" i="8"/>
  <c r="P481" i="8"/>
  <c r="O481" i="8"/>
  <c r="N481" i="8"/>
  <c r="M481" i="8"/>
  <c r="L481" i="8"/>
  <c r="K481" i="8"/>
  <c r="J481" i="8"/>
  <c r="I481" i="8"/>
  <c r="H481" i="8"/>
  <c r="G481" i="8"/>
  <c r="F481" i="8"/>
  <c r="E481" i="8"/>
  <c r="D481" i="8"/>
  <c r="C481" i="8"/>
  <c r="X480" i="8"/>
  <c r="W480" i="8"/>
  <c r="V480" i="8"/>
  <c r="U480" i="8"/>
  <c r="T480" i="8"/>
  <c r="S480" i="8"/>
  <c r="R480" i="8"/>
  <c r="Q480" i="8"/>
  <c r="P480" i="8"/>
  <c r="O480" i="8"/>
  <c r="N480" i="8"/>
  <c r="M480" i="8"/>
  <c r="L480" i="8"/>
  <c r="K480" i="8"/>
  <c r="J480" i="8"/>
  <c r="I480" i="8"/>
  <c r="H480" i="8"/>
  <c r="G480" i="8"/>
  <c r="F480" i="8"/>
  <c r="E480" i="8"/>
  <c r="D480" i="8"/>
  <c r="C480" i="8"/>
  <c r="X479" i="8"/>
  <c r="W479" i="8"/>
  <c r="V479" i="8"/>
  <c r="U479" i="8"/>
  <c r="T479" i="8"/>
  <c r="S479" i="8"/>
  <c r="R479" i="8"/>
  <c r="Q479" i="8"/>
  <c r="P479" i="8"/>
  <c r="O479" i="8"/>
  <c r="N479" i="8"/>
  <c r="M479" i="8"/>
  <c r="L479" i="8"/>
  <c r="K479" i="8"/>
  <c r="J479" i="8"/>
  <c r="I479" i="8"/>
  <c r="H479" i="8"/>
  <c r="G479" i="8"/>
  <c r="F479" i="8"/>
  <c r="E479" i="8"/>
  <c r="D479" i="8"/>
  <c r="C479" i="8"/>
  <c r="X478" i="8"/>
  <c r="W478" i="8"/>
  <c r="V478" i="8"/>
  <c r="U478" i="8"/>
  <c r="T478" i="8"/>
  <c r="S478" i="8"/>
  <c r="R478" i="8"/>
  <c r="Q478" i="8"/>
  <c r="P478" i="8"/>
  <c r="O478" i="8"/>
  <c r="N478" i="8"/>
  <c r="M478" i="8"/>
  <c r="L478" i="8"/>
  <c r="K478" i="8"/>
  <c r="J478" i="8"/>
  <c r="I478" i="8"/>
  <c r="H478" i="8"/>
  <c r="G478" i="8"/>
  <c r="F478" i="8"/>
  <c r="E478" i="8"/>
  <c r="D478" i="8"/>
  <c r="C478" i="8"/>
  <c r="X477" i="8"/>
  <c r="W477" i="8"/>
  <c r="V477" i="8"/>
  <c r="U477" i="8"/>
  <c r="T477" i="8"/>
  <c r="S477" i="8"/>
  <c r="R477" i="8"/>
  <c r="Q477" i="8"/>
  <c r="P477" i="8"/>
  <c r="O477" i="8"/>
  <c r="N477" i="8"/>
  <c r="M477" i="8"/>
  <c r="L477" i="8"/>
  <c r="K477" i="8"/>
  <c r="J477" i="8"/>
  <c r="I477" i="8"/>
  <c r="H477" i="8"/>
  <c r="G477" i="8"/>
  <c r="F477" i="8"/>
  <c r="E477" i="8"/>
  <c r="D477" i="8"/>
  <c r="C477" i="8"/>
  <c r="X476" i="8"/>
  <c r="W476" i="8"/>
  <c r="V476" i="8"/>
  <c r="U476" i="8"/>
  <c r="T476" i="8"/>
  <c r="S476" i="8"/>
  <c r="R476" i="8"/>
  <c r="Q476" i="8"/>
  <c r="P476" i="8"/>
  <c r="O476" i="8"/>
  <c r="N476" i="8"/>
  <c r="M476" i="8"/>
  <c r="L476" i="8"/>
  <c r="K476" i="8"/>
  <c r="J476" i="8"/>
  <c r="I476" i="8"/>
  <c r="H476" i="8"/>
  <c r="G476" i="8"/>
  <c r="F476" i="8"/>
  <c r="E476" i="8"/>
  <c r="D476" i="8"/>
  <c r="C476" i="8"/>
  <c r="X475" i="8"/>
  <c r="W475" i="8"/>
  <c r="V475" i="8"/>
  <c r="U475" i="8"/>
  <c r="T475" i="8"/>
  <c r="S475" i="8"/>
  <c r="R475" i="8"/>
  <c r="Q475" i="8"/>
  <c r="P475" i="8"/>
  <c r="O475" i="8"/>
  <c r="N475" i="8"/>
  <c r="M475" i="8"/>
  <c r="L475" i="8"/>
  <c r="K475" i="8"/>
  <c r="J475" i="8"/>
  <c r="I475" i="8"/>
  <c r="H475" i="8"/>
  <c r="G475" i="8"/>
  <c r="F475" i="8"/>
  <c r="E475" i="8"/>
  <c r="D475" i="8"/>
  <c r="C475" i="8"/>
  <c r="X474" i="8"/>
  <c r="W474" i="8"/>
  <c r="V474" i="8"/>
  <c r="U474" i="8"/>
  <c r="T474" i="8"/>
  <c r="S474" i="8"/>
  <c r="R474" i="8"/>
  <c r="Q474" i="8"/>
  <c r="P474" i="8"/>
  <c r="O474" i="8"/>
  <c r="N474" i="8"/>
  <c r="M474" i="8"/>
  <c r="L474" i="8"/>
  <c r="K474" i="8"/>
  <c r="J474" i="8"/>
  <c r="I474" i="8"/>
  <c r="H474" i="8"/>
  <c r="G474" i="8"/>
  <c r="F474" i="8"/>
  <c r="E474" i="8"/>
  <c r="D474" i="8"/>
  <c r="C474" i="8"/>
  <c r="X473" i="8"/>
  <c r="W473" i="8"/>
  <c r="V473" i="8"/>
  <c r="U473" i="8"/>
  <c r="T473" i="8"/>
  <c r="S473" i="8"/>
  <c r="R473" i="8"/>
  <c r="Q473" i="8"/>
  <c r="P473" i="8"/>
  <c r="O473" i="8"/>
  <c r="N473" i="8"/>
  <c r="M473" i="8"/>
  <c r="L473" i="8"/>
  <c r="K473" i="8"/>
  <c r="J473" i="8"/>
  <c r="I473" i="8"/>
  <c r="H473" i="8"/>
  <c r="G473" i="8"/>
  <c r="F473" i="8"/>
  <c r="E473" i="8"/>
  <c r="D473" i="8"/>
  <c r="C473" i="8"/>
  <c r="X472" i="8"/>
  <c r="W472" i="8"/>
  <c r="V472" i="8"/>
  <c r="U472" i="8"/>
  <c r="T472" i="8"/>
  <c r="S472" i="8"/>
  <c r="R472" i="8"/>
  <c r="Q472" i="8"/>
  <c r="P472" i="8"/>
  <c r="O472" i="8"/>
  <c r="N472" i="8"/>
  <c r="M472" i="8"/>
  <c r="L472" i="8"/>
  <c r="K472" i="8"/>
  <c r="J472" i="8"/>
  <c r="I472" i="8"/>
  <c r="H472" i="8"/>
  <c r="G472" i="8"/>
  <c r="F472" i="8"/>
  <c r="E472" i="8"/>
  <c r="D472" i="8"/>
  <c r="C472" i="8"/>
  <c r="X471" i="8"/>
  <c r="W471" i="8"/>
  <c r="V471" i="8"/>
  <c r="U471" i="8"/>
  <c r="T471" i="8"/>
  <c r="S471" i="8"/>
  <c r="R471" i="8"/>
  <c r="Q471" i="8"/>
  <c r="P471" i="8"/>
  <c r="O471" i="8"/>
  <c r="N471" i="8"/>
  <c r="M471" i="8"/>
  <c r="L471" i="8"/>
  <c r="K471" i="8"/>
  <c r="J471" i="8"/>
  <c r="I471" i="8"/>
  <c r="H471" i="8"/>
  <c r="G471" i="8"/>
  <c r="F471" i="8"/>
  <c r="E471" i="8"/>
  <c r="D471" i="8"/>
  <c r="C471" i="8"/>
  <c r="X470" i="8"/>
  <c r="W470" i="8"/>
  <c r="V470" i="8"/>
  <c r="U470" i="8"/>
  <c r="T470" i="8"/>
  <c r="S470" i="8"/>
  <c r="R470" i="8"/>
  <c r="Q470" i="8"/>
  <c r="P470" i="8"/>
  <c r="O470" i="8"/>
  <c r="N470" i="8"/>
  <c r="M470" i="8"/>
  <c r="L470" i="8"/>
  <c r="K470" i="8"/>
  <c r="J470" i="8"/>
  <c r="I470" i="8"/>
  <c r="H470" i="8"/>
  <c r="G470" i="8"/>
  <c r="F470" i="8"/>
  <c r="E470" i="8"/>
  <c r="D470" i="8"/>
  <c r="C470" i="8"/>
  <c r="X469" i="8"/>
  <c r="W469" i="8"/>
  <c r="V469" i="8"/>
  <c r="U469" i="8"/>
  <c r="T469" i="8"/>
  <c r="S469" i="8"/>
  <c r="R469" i="8"/>
  <c r="Q469" i="8"/>
  <c r="P469" i="8"/>
  <c r="O469" i="8"/>
  <c r="N469" i="8"/>
  <c r="M469" i="8"/>
  <c r="L469" i="8"/>
  <c r="K469" i="8"/>
  <c r="J469" i="8"/>
  <c r="I469" i="8"/>
  <c r="H469" i="8"/>
  <c r="G469" i="8"/>
  <c r="F469" i="8"/>
  <c r="E469" i="8"/>
  <c r="D469" i="8"/>
  <c r="C469" i="8"/>
  <c r="X468" i="8"/>
  <c r="W468" i="8"/>
  <c r="V468" i="8"/>
  <c r="U468" i="8"/>
  <c r="T468" i="8"/>
  <c r="S468" i="8"/>
  <c r="R468" i="8"/>
  <c r="Q468" i="8"/>
  <c r="P468" i="8"/>
  <c r="O468" i="8"/>
  <c r="N468" i="8"/>
  <c r="M468" i="8"/>
  <c r="L468" i="8"/>
  <c r="K468" i="8"/>
  <c r="J468" i="8"/>
  <c r="I468" i="8"/>
  <c r="H468" i="8"/>
  <c r="G468" i="8"/>
  <c r="F468" i="8"/>
  <c r="E468" i="8"/>
  <c r="D468" i="8"/>
  <c r="C468" i="8"/>
  <c r="X467" i="8"/>
  <c r="W467" i="8"/>
  <c r="V467" i="8"/>
  <c r="U467" i="8"/>
  <c r="T467" i="8"/>
  <c r="S467" i="8"/>
  <c r="R467" i="8"/>
  <c r="Q467" i="8"/>
  <c r="P467" i="8"/>
  <c r="O467" i="8"/>
  <c r="N467" i="8"/>
  <c r="M467" i="8"/>
  <c r="L467" i="8"/>
  <c r="K467" i="8"/>
  <c r="J467" i="8"/>
  <c r="I467" i="8"/>
  <c r="H467" i="8"/>
  <c r="G467" i="8"/>
  <c r="F467" i="8"/>
  <c r="E467" i="8"/>
  <c r="D467" i="8"/>
  <c r="C467" i="8"/>
  <c r="X466" i="8"/>
  <c r="W466" i="8"/>
  <c r="V466" i="8"/>
  <c r="U466" i="8"/>
  <c r="T466" i="8"/>
  <c r="S466" i="8"/>
  <c r="R466" i="8"/>
  <c r="Q466" i="8"/>
  <c r="P466" i="8"/>
  <c r="O466" i="8"/>
  <c r="N466" i="8"/>
  <c r="M466" i="8"/>
  <c r="L466" i="8"/>
  <c r="K466" i="8"/>
  <c r="J466" i="8"/>
  <c r="I466" i="8"/>
  <c r="H466" i="8"/>
  <c r="G466" i="8"/>
  <c r="F466" i="8"/>
  <c r="E466" i="8"/>
  <c r="D466" i="8"/>
  <c r="C466" i="8"/>
  <c r="X465" i="8"/>
  <c r="W465" i="8"/>
  <c r="V465" i="8"/>
  <c r="U465" i="8"/>
  <c r="T465" i="8"/>
  <c r="S465" i="8"/>
  <c r="R465" i="8"/>
  <c r="Q465" i="8"/>
  <c r="P465" i="8"/>
  <c r="O465" i="8"/>
  <c r="N465" i="8"/>
  <c r="M465" i="8"/>
  <c r="L465" i="8"/>
  <c r="K465" i="8"/>
  <c r="J465" i="8"/>
  <c r="I465" i="8"/>
  <c r="H465" i="8"/>
  <c r="G465" i="8"/>
  <c r="F465" i="8"/>
  <c r="E465" i="8"/>
  <c r="D465" i="8"/>
  <c r="C465" i="8"/>
  <c r="X464" i="8"/>
  <c r="W464" i="8"/>
  <c r="V464" i="8"/>
  <c r="U464" i="8"/>
  <c r="T464" i="8"/>
  <c r="S464" i="8"/>
  <c r="R464" i="8"/>
  <c r="Q464" i="8"/>
  <c r="P464" i="8"/>
  <c r="O464" i="8"/>
  <c r="N464" i="8"/>
  <c r="M464" i="8"/>
  <c r="L464" i="8"/>
  <c r="K464" i="8"/>
  <c r="J464" i="8"/>
  <c r="I464" i="8"/>
  <c r="H464" i="8"/>
  <c r="G464" i="8"/>
  <c r="F464" i="8"/>
  <c r="E464" i="8"/>
  <c r="D464" i="8"/>
  <c r="C464" i="8"/>
  <c r="X463" i="8"/>
  <c r="W463" i="8"/>
  <c r="V463" i="8"/>
  <c r="U463" i="8"/>
  <c r="T463" i="8"/>
  <c r="S463" i="8"/>
  <c r="R463" i="8"/>
  <c r="Q463" i="8"/>
  <c r="P463" i="8"/>
  <c r="O463" i="8"/>
  <c r="N463" i="8"/>
  <c r="M463" i="8"/>
  <c r="L463" i="8"/>
  <c r="K463" i="8"/>
  <c r="J463" i="8"/>
  <c r="I463" i="8"/>
  <c r="H463" i="8"/>
  <c r="G463" i="8"/>
  <c r="F463" i="8"/>
  <c r="E463" i="8"/>
  <c r="D463" i="8"/>
  <c r="C463" i="8"/>
  <c r="X462" i="8"/>
  <c r="W462" i="8"/>
  <c r="V462" i="8"/>
  <c r="U462" i="8"/>
  <c r="T462" i="8"/>
  <c r="S462" i="8"/>
  <c r="R462" i="8"/>
  <c r="Q462" i="8"/>
  <c r="P462" i="8"/>
  <c r="O462" i="8"/>
  <c r="N462" i="8"/>
  <c r="M462" i="8"/>
  <c r="L462" i="8"/>
  <c r="K462" i="8"/>
  <c r="J462" i="8"/>
  <c r="I462" i="8"/>
  <c r="H462" i="8"/>
  <c r="G462" i="8"/>
  <c r="F462" i="8"/>
  <c r="E462" i="8"/>
  <c r="D462" i="8"/>
  <c r="C462" i="8"/>
  <c r="X461" i="8"/>
  <c r="W461" i="8"/>
  <c r="V461" i="8"/>
  <c r="U461" i="8"/>
  <c r="T461" i="8"/>
  <c r="S461" i="8"/>
  <c r="R461" i="8"/>
  <c r="Q461" i="8"/>
  <c r="P461" i="8"/>
  <c r="O461" i="8"/>
  <c r="N461" i="8"/>
  <c r="M461" i="8"/>
  <c r="L461" i="8"/>
  <c r="K461" i="8"/>
  <c r="J461" i="8"/>
  <c r="I461" i="8"/>
  <c r="H461" i="8"/>
  <c r="G461" i="8"/>
  <c r="F461" i="8"/>
  <c r="E461" i="8"/>
  <c r="D461" i="8"/>
  <c r="C461" i="8"/>
  <c r="X460" i="8"/>
  <c r="W460" i="8"/>
  <c r="V460" i="8"/>
  <c r="U460" i="8"/>
  <c r="T460" i="8"/>
  <c r="S460" i="8"/>
  <c r="R460" i="8"/>
  <c r="Q460" i="8"/>
  <c r="P460" i="8"/>
  <c r="O460" i="8"/>
  <c r="N460" i="8"/>
  <c r="M460" i="8"/>
  <c r="L460" i="8"/>
  <c r="K460" i="8"/>
  <c r="J460" i="8"/>
  <c r="I460" i="8"/>
  <c r="H460" i="8"/>
  <c r="G460" i="8"/>
  <c r="F460" i="8"/>
  <c r="E460" i="8"/>
  <c r="D460" i="8"/>
  <c r="C460" i="8"/>
  <c r="X459" i="8"/>
  <c r="W459" i="8"/>
  <c r="V459" i="8"/>
  <c r="U459" i="8"/>
  <c r="T459" i="8"/>
  <c r="S459" i="8"/>
  <c r="R459" i="8"/>
  <c r="Q459" i="8"/>
  <c r="P459" i="8"/>
  <c r="O459" i="8"/>
  <c r="N459" i="8"/>
  <c r="M459" i="8"/>
  <c r="L459" i="8"/>
  <c r="K459" i="8"/>
  <c r="J459" i="8"/>
  <c r="I459" i="8"/>
  <c r="H459" i="8"/>
  <c r="G459" i="8"/>
  <c r="F459" i="8"/>
  <c r="E459" i="8"/>
  <c r="D459" i="8"/>
  <c r="C459" i="8"/>
  <c r="X458" i="8"/>
  <c r="W458" i="8"/>
  <c r="V458" i="8"/>
  <c r="U458" i="8"/>
  <c r="T458" i="8"/>
  <c r="S458" i="8"/>
  <c r="R458" i="8"/>
  <c r="Q458" i="8"/>
  <c r="P458" i="8"/>
  <c r="O458" i="8"/>
  <c r="N458" i="8"/>
  <c r="M458" i="8"/>
  <c r="L458" i="8"/>
  <c r="K458" i="8"/>
  <c r="J458" i="8"/>
  <c r="I458" i="8"/>
  <c r="H458" i="8"/>
  <c r="G458" i="8"/>
  <c r="F458" i="8"/>
  <c r="E458" i="8"/>
  <c r="D458" i="8"/>
  <c r="C458" i="8"/>
  <c r="X457" i="8"/>
  <c r="W457" i="8"/>
  <c r="V457" i="8"/>
  <c r="U457" i="8"/>
  <c r="T457" i="8"/>
  <c r="S457" i="8"/>
  <c r="R457" i="8"/>
  <c r="Q457" i="8"/>
  <c r="P457" i="8"/>
  <c r="O457" i="8"/>
  <c r="N457" i="8"/>
  <c r="M457" i="8"/>
  <c r="L457" i="8"/>
  <c r="K457" i="8"/>
  <c r="J457" i="8"/>
  <c r="I457" i="8"/>
  <c r="H457" i="8"/>
  <c r="G457" i="8"/>
  <c r="F457" i="8"/>
  <c r="E457" i="8"/>
  <c r="D457" i="8"/>
  <c r="C457" i="8"/>
  <c r="X456" i="8"/>
  <c r="W456" i="8"/>
  <c r="V456" i="8"/>
  <c r="U456" i="8"/>
  <c r="T456" i="8"/>
  <c r="S456" i="8"/>
  <c r="R456" i="8"/>
  <c r="Q456" i="8"/>
  <c r="P456" i="8"/>
  <c r="O456" i="8"/>
  <c r="N456" i="8"/>
  <c r="M456" i="8"/>
  <c r="L456" i="8"/>
  <c r="K456" i="8"/>
  <c r="J456" i="8"/>
  <c r="I456" i="8"/>
  <c r="H456" i="8"/>
  <c r="G456" i="8"/>
  <c r="F456" i="8"/>
  <c r="E456" i="8"/>
  <c r="D456" i="8"/>
  <c r="C456" i="8"/>
  <c r="X455" i="8"/>
  <c r="W455" i="8"/>
  <c r="V455" i="8"/>
  <c r="U455" i="8"/>
  <c r="T455" i="8"/>
  <c r="S455" i="8"/>
  <c r="R455" i="8"/>
  <c r="Q455" i="8"/>
  <c r="P455" i="8"/>
  <c r="O455" i="8"/>
  <c r="N455" i="8"/>
  <c r="M455" i="8"/>
  <c r="L455" i="8"/>
  <c r="K455" i="8"/>
  <c r="J455" i="8"/>
  <c r="I455" i="8"/>
  <c r="H455" i="8"/>
  <c r="G455" i="8"/>
  <c r="F455" i="8"/>
  <c r="E455" i="8"/>
  <c r="D455" i="8"/>
  <c r="C455" i="8"/>
  <c r="X454" i="8"/>
  <c r="W454" i="8"/>
  <c r="V454" i="8"/>
  <c r="U454" i="8"/>
  <c r="T454" i="8"/>
  <c r="S454" i="8"/>
  <c r="R454" i="8"/>
  <c r="Q454" i="8"/>
  <c r="P454" i="8"/>
  <c r="O454" i="8"/>
  <c r="N454" i="8"/>
  <c r="M454" i="8"/>
  <c r="L454" i="8"/>
  <c r="K454" i="8"/>
  <c r="J454" i="8"/>
  <c r="I454" i="8"/>
  <c r="H454" i="8"/>
  <c r="G454" i="8"/>
  <c r="F454" i="8"/>
  <c r="E454" i="8"/>
  <c r="D454" i="8"/>
  <c r="C454" i="8"/>
  <c r="X453" i="8"/>
  <c r="W453" i="8"/>
  <c r="V453" i="8"/>
  <c r="U453" i="8"/>
  <c r="T453" i="8"/>
  <c r="S453" i="8"/>
  <c r="R453" i="8"/>
  <c r="Q453" i="8"/>
  <c r="P453" i="8"/>
  <c r="O453" i="8"/>
  <c r="N453" i="8"/>
  <c r="M453" i="8"/>
  <c r="L453" i="8"/>
  <c r="K453" i="8"/>
  <c r="J453" i="8"/>
  <c r="I453" i="8"/>
  <c r="H453" i="8"/>
  <c r="G453" i="8"/>
  <c r="F453" i="8"/>
  <c r="E453" i="8"/>
  <c r="D453" i="8"/>
  <c r="C453" i="8"/>
  <c r="X452" i="8"/>
  <c r="W452" i="8"/>
  <c r="V452" i="8"/>
  <c r="U452" i="8"/>
  <c r="T452" i="8"/>
  <c r="S452" i="8"/>
  <c r="R452" i="8"/>
  <c r="Q452" i="8"/>
  <c r="P452" i="8"/>
  <c r="O452" i="8"/>
  <c r="N452" i="8"/>
  <c r="M452" i="8"/>
  <c r="L452" i="8"/>
  <c r="K452" i="8"/>
  <c r="J452" i="8"/>
  <c r="I452" i="8"/>
  <c r="H452" i="8"/>
  <c r="G452" i="8"/>
  <c r="F452" i="8"/>
  <c r="E452" i="8"/>
  <c r="D452" i="8"/>
  <c r="C452" i="8"/>
  <c r="X451" i="8"/>
  <c r="W451" i="8"/>
  <c r="V451" i="8"/>
  <c r="U451" i="8"/>
  <c r="T451" i="8"/>
  <c r="S451" i="8"/>
  <c r="R451" i="8"/>
  <c r="Q451" i="8"/>
  <c r="P451" i="8"/>
  <c r="O451" i="8"/>
  <c r="N451" i="8"/>
  <c r="M451" i="8"/>
  <c r="L451" i="8"/>
  <c r="K451" i="8"/>
  <c r="J451" i="8"/>
  <c r="I451" i="8"/>
  <c r="H451" i="8"/>
  <c r="G451" i="8"/>
  <c r="F451" i="8"/>
  <c r="E451" i="8"/>
  <c r="D451" i="8"/>
  <c r="C451" i="8"/>
  <c r="X450" i="8"/>
  <c r="W450" i="8"/>
  <c r="V450" i="8"/>
  <c r="U450" i="8"/>
  <c r="T450" i="8"/>
  <c r="S450" i="8"/>
  <c r="R450" i="8"/>
  <c r="Q450" i="8"/>
  <c r="P450" i="8"/>
  <c r="O450" i="8"/>
  <c r="N450" i="8"/>
  <c r="M450" i="8"/>
  <c r="L450" i="8"/>
  <c r="K450" i="8"/>
  <c r="J450" i="8"/>
  <c r="I450" i="8"/>
  <c r="H450" i="8"/>
  <c r="G450" i="8"/>
  <c r="F450" i="8"/>
  <c r="E450" i="8"/>
  <c r="D450" i="8"/>
  <c r="C450" i="8"/>
  <c r="X449" i="8"/>
  <c r="W449" i="8"/>
  <c r="V449" i="8"/>
  <c r="U449" i="8"/>
  <c r="T449" i="8"/>
  <c r="S449" i="8"/>
  <c r="R449" i="8"/>
  <c r="Q449" i="8"/>
  <c r="P449" i="8"/>
  <c r="O449" i="8"/>
  <c r="N449" i="8"/>
  <c r="M449" i="8"/>
  <c r="L449" i="8"/>
  <c r="K449" i="8"/>
  <c r="J449" i="8"/>
  <c r="I449" i="8"/>
  <c r="H449" i="8"/>
  <c r="G449" i="8"/>
  <c r="F449" i="8"/>
  <c r="E449" i="8"/>
  <c r="D449" i="8"/>
  <c r="C449" i="8"/>
  <c r="X448" i="8"/>
  <c r="W448" i="8"/>
  <c r="V448" i="8"/>
  <c r="U448" i="8"/>
  <c r="T448" i="8"/>
  <c r="S448" i="8"/>
  <c r="R448" i="8"/>
  <c r="Q448" i="8"/>
  <c r="P448" i="8"/>
  <c r="O448" i="8"/>
  <c r="N448" i="8"/>
  <c r="M448" i="8"/>
  <c r="L448" i="8"/>
  <c r="K448" i="8"/>
  <c r="J448" i="8"/>
  <c r="I448" i="8"/>
  <c r="H448" i="8"/>
  <c r="G448" i="8"/>
  <c r="F448" i="8"/>
  <c r="E448" i="8"/>
  <c r="D448" i="8"/>
  <c r="C448" i="8"/>
  <c r="X447" i="8"/>
  <c r="W447" i="8"/>
  <c r="V447" i="8"/>
  <c r="U447" i="8"/>
  <c r="T447" i="8"/>
  <c r="S447" i="8"/>
  <c r="R447" i="8"/>
  <c r="Q447" i="8"/>
  <c r="P447" i="8"/>
  <c r="O447" i="8"/>
  <c r="N447" i="8"/>
  <c r="M447" i="8"/>
  <c r="L447" i="8"/>
  <c r="K447" i="8"/>
  <c r="J447" i="8"/>
  <c r="I447" i="8"/>
  <c r="H447" i="8"/>
  <c r="G447" i="8"/>
  <c r="F447" i="8"/>
  <c r="E447" i="8"/>
  <c r="D447" i="8"/>
  <c r="C447" i="8"/>
  <c r="X446" i="8"/>
  <c r="W446" i="8"/>
  <c r="V446" i="8"/>
  <c r="U446" i="8"/>
  <c r="T446" i="8"/>
  <c r="S446" i="8"/>
  <c r="R446" i="8"/>
  <c r="Q446" i="8"/>
  <c r="P446" i="8"/>
  <c r="O446" i="8"/>
  <c r="N446" i="8"/>
  <c r="M446" i="8"/>
  <c r="L446" i="8"/>
  <c r="K446" i="8"/>
  <c r="J446" i="8"/>
  <c r="I446" i="8"/>
  <c r="H446" i="8"/>
  <c r="G446" i="8"/>
  <c r="F446" i="8"/>
  <c r="E446" i="8"/>
  <c r="D446" i="8"/>
  <c r="C446" i="8"/>
  <c r="X445" i="8"/>
  <c r="W445" i="8"/>
  <c r="V445" i="8"/>
  <c r="U445" i="8"/>
  <c r="T445" i="8"/>
  <c r="S445" i="8"/>
  <c r="R445" i="8"/>
  <c r="Q445" i="8"/>
  <c r="P445" i="8"/>
  <c r="O445" i="8"/>
  <c r="N445" i="8"/>
  <c r="M445" i="8"/>
  <c r="L445" i="8"/>
  <c r="K445" i="8"/>
  <c r="J445" i="8"/>
  <c r="I445" i="8"/>
  <c r="H445" i="8"/>
  <c r="G445" i="8"/>
  <c r="F445" i="8"/>
  <c r="E445" i="8"/>
  <c r="D445" i="8"/>
  <c r="C445" i="8"/>
  <c r="X444" i="8"/>
  <c r="W444" i="8"/>
  <c r="V444" i="8"/>
  <c r="U444" i="8"/>
  <c r="T444" i="8"/>
  <c r="S444" i="8"/>
  <c r="R444" i="8"/>
  <c r="Q444" i="8"/>
  <c r="P444" i="8"/>
  <c r="O444" i="8"/>
  <c r="N444" i="8"/>
  <c r="M444" i="8"/>
  <c r="L444" i="8"/>
  <c r="K444" i="8"/>
  <c r="J444" i="8"/>
  <c r="I444" i="8"/>
  <c r="H444" i="8"/>
  <c r="G444" i="8"/>
  <c r="F444" i="8"/>
  <c r="E444" i="8"/>
  <c r="D444" i="8"/>
  <c r="C444" i="8"/>
  <c r="X443" i="8"/>
  <c r="W443" i="8"/>
  <c r="V443" i="8"/>
  <c r="U443" i="8"/>
  <c r="T443" i="8"/>
  <c r="S443" i="8"/>
  <c r="R443" i="8"/>
  <c r="Q443" i="8"/>
  <c r="P443" i="8"/>
  <c r="O443" i="8"/>
  <c r="N443" i="8"/>
  <c r="M443" i="8"/>
  <c r="L443" i="8"/>
  <c r="K443" i="8"/>
  <c r="J443" i="8"/>
  <c r="I443" i="8"/>
  <c r="H443" i="8"/>
  <c r="G443" i="8"/>
  <c r="F443" i="8"/>
  <c r="E443" i="8"/>
  <c r="D443" i="8"/>
  <c r="C443" i="8"/>
  <c r="X442" i="8"/>
  <c r="W442" i="8"/>
  <c r="V442" i="8"/>
  <c r="U442" i="8"/>
  <c r="T442" i="8"/>
  <c r="S442" i="8"/>
  <c r="R442" i="8"/>
  <c r="Q442" i="8"/>
  <c r="P442" i="8"/>
  <c r="O442" i="8"/>
  <c r="N442" i="8"/>
  <c r="M442" i="8"/>
  <c r="L442" i="8"/>
  <c r="K442" i="8"/>
  <c r="J442" i="8"/>
  <c r="I442" i="8"/>
  <c r="H442" i="8"/>
  <c r="G442" i="8"/>
  <c r="F442" i="8"/>
  <c r="E442" i="8"/>
  <c r="D442" i="8"/>
  <c r="C442" i="8"/>
  <c r="X441" i="8"/>
  <c r="W441" i="8"/>
  <c r="V441" i="8"/>
  <c r="U441" i="8"/>
  <c r="T441" i="8"/>
  <c r="S441" i="8"/>
  <c r="R441" i="8"/>
  <c r="Q441" i="8"/>
  <c r="P441" i="8"/>
  <c r="O441" i="8"/>
  <c r="N441" i="8"/>
  <c r="M441" i="8"/>
  <c r="L441" i="8"/>
  <c r="K441" i="8"/>
  <c r="J441" i="8"/>
  <c r="I441" i="8"/>
  <c r="H441" i="8"/>
  <c r="G441" i="8"/>
  <c r="F441" i="8"/>
  <c r="E441" i="8"/>
  <c r="D441" i="8"/>
  <c r="C441" i="8"/>
  <c r="X440" i="8"/>
  <c r="W440" i="8"/>
  <c r="V440" i="8"/>
  <c r="U440" i="8"/>
  <c r="T440" i="8"/>
  <c r="S440" i="8"/>
  <c r="R440" i="8"/>
  <c r="Q440" i="8"/>
  <c r="P440" i="8"/>
  <c r="O440" i="8"/>
  <c r="N440" i="8"/>
  <c r="M440" i="8"/>
  <c r="L440" i="8"/>
  <c r="K440" i="8"/>
  <c r="J440" i="8"/>
  <c r="I440" i="8"/>
  <c r="H440" i="8"/>
  <c r="G440" i="8"/>
  <c r="F440" i="8"/>
  <c r="E440" i="8"/>
  <c r="D440" i="8"/>
  <c r="C440" i="8"/>
  <c r="X439" i="8"/>
  <c r="W439" i="8"/>
  <c r="V439" i="8"/>
  <c r="U439" i="8"/>
  <c r="T439" i="8"/>
  <c r="S439" i="8"/>
  <c r="R439" i="8"/>
  <c r="Q439" i="8"/>
  <c r="P439" i="8"/>
  <c r="O439" i="8"/>
  <c r="N439" i="8"/>
  <c r="M439" i="8"/>
  <c r="L439" i="8"/>
  <c r="K439" i="8"/>
  <c r="J439" i="8"/>
  <c r="I439" i="8"/>
  <c r="H439" i="8"/>
  <c r="G439" i="8"/>
  <c r="F439" i="8"/>
  <c r="E439" i="8"/>
  <c r="D439" i="8"/>
  <c r="C439" i="8"/>
  <c r="X438" i="8"/>
  <c r="W438" i="8"/>
  <c r="V438" i="8"/>
  <c r="U438" i="8"/>
  <c r="T438" i="8"/>
  <c r="S438" i="8"/>
  <c r="R438" i="8"/>
  <c r="Q438" i="8"/>
  <c r="P438" i="8"/>
  <c r="O438" i="8"/>
  <c r="N438" i="8"/>
  <c r="M438" i="8"/>
  <c r="L438" i="8"/>
  <c r="K438" i="8"/>
  <c r="J438" i="8"/>
  <c r="I438" i="8"/>
  <c r="H438" i="8"/>
  <c r="G438" i="8"/>
  <c r="F438" i="8"/>
  <c r="E438" i="8"/>
  <c r="D438" i="8"/>
  <c r="C438" i="8"/>
  <c r="X437" i="8"/>
  <c r="W437" i="8"/>
  <c r="V437" i="8"/>
  <c r="U437" i="8"/>
  <c r="T437" i="8"/>
  <c r="S437" i="8"/>
  <c r="R437" i="8"/>
  <c r="Q437" i="8"/>
  <c r="P437" i="8"/>
  <c r="O437" i="8"/>
  <c r="N437" i="8"/>
  <c r="M437" i="8"/>
  <c r="L437" i="8"/>
  <c r="K437" i="8"/>
  <c r="J437" i="8"/>
  <c r="I437" i="8"/>
  <c r="H437" i="8"/>
  <c r="G437" i="8"/>
  <c r="F437" i="8"/>
  <c r="E437" i="8"/>
  <c r="D437" i="8"/>
  <c r="C437" i="8"/>
  <c r="X436" i="8"/>
  <c r="W436" i="8"/>
  <c r="V436" i="8"/>
  <c r="U436" i="8"/>
  <c r="T436" i="8"/>
  <c r="S436" i="8"/>
  <c r="R436" i="8"/>
  <c r="Q436" i="8"/>
  <c r="P436" i="8"/>
  <c r="O436" i="8"/>
  <c r="N436" i="8"/>
  <c r="M436" i="8"/>
  <c r="L436" i="8"/>
  <c r="K436" i="8"/>
  <c r="J436" i="8"/>
  <c r="I436" i="8"/>
  <c r="H436" i="8"/>
  <c r="G436" i="8"/>
  <c r="F436" i="8"/>
  <c r="E436" i="8"/>
  <c r="D436" i="8"/>
  <c r="C436" i="8"/>
  <c r="X435" i="8"/>
  <c r="W435" i="8"/>
  <c r="V435" i="8"/>
  <c r="U435" i="8"/>
  <c r="T435" i="8"/>
  <c r="S435" i="8"/>
  <c r="R435" i="8"/>
  <c r="Q435" i="8"/>
  <c r="P435" i="8"/>
  <c r="O435" i="8"/>
  <c r="N435" i="8"/>
  <c r="M435" i="8"/>
  <c r="L435" i="8"/>
  <c r="K435" i="8"/>
  <c r="J435" i="8"/>
  <c r="I435" i="8"/>
  <c r="H435" i="8"/>
  <c r="G435" i="8"/>
  <c r="F435" i="8"/>
  <c r="E435" i="8"/>
  <c r="D435" i="8"/>
  <c r="C435" i="8"/>
  <c r="X434" i="8"/>
  <c r="W434" i="8"/>
  <c r="V434" i="8"/>
  <c r="U434" i="8"/>
  <c r="T434" i="8"/>
  <c r="S434" i="8"/>
  <c r="R434" i="8"/>
  <c r="Q434" i="8"/>
  <c r="P434" i="8"/>
  <c r="O434" i="8"/>
  <c r="N434" i="8"/>
  <c r="M434" i="8"/>
  <c r="L434" i="8"/>
  <c r="K434" i="8"/>
  <c r="J434" i="8"/>
  <c r="I434" i="8"/>
  <c r="H434" i="8"/>
  <c r="G434" i="8"/>
  <c r="F434" i="8"/>
  <c r="E434" i="8"/>
  <c r="D434" i="8"/>
  <c r="C434" i="8"/>
  <c r="X433" i="8"/>
  <c r="W433" i="8"/>
  <c r="V433" i="8"/>
  <c r="U433" i="8"/>
  <c r="T433" i="8"/>
  <c r="S433" i="8"/>
  <c r="R433" i="8"/>
  <c r="Q433" i="8"/>
  <c r="P433" i="8"/>
  <c r="O433" i="8"/>
  <c r="N433" i="8"/>
  <c r="M433" i="8"/>
  <c r="L433" i="8"/>
  <c r="K433" i="8"/>
  <c r="J433" i="8"/>
  <c r="I433" i="8"/>
  <c r="H433" i="8"/>
  <c r="G433" i="8"/>
  <c r="F433" i="8"/>
  <c r="E433" i="8"/>
  <c r="D433" i="8"/>
  <c r="C433" i="8"/>
  <c r="X432" i="8"/>
  <c r="W432" i="8"/>
  <c r="V432" i="8"/>
  <c r="U432" i="8"/>
  <c r="T432" i="8"/>
  <c r="S432" i="8"/>
  <c r="R432" i="8"/>
  <c r="Q432" i="8"/>
  <c r="P432" i="8"/>
  <c r="O432" i="8"/>
  <c r="N432" i="8"/>
  <c r="M432" i="8"/>
  <c r="L432" i="8"/>
  <c r="K432" i="8"/>
  <c r="J432" i="8"/>
  <c r="I432" i="8"/>
  <c r="H432" i="8"/>
  <c r="G432" i="8"/>
  <c r="F432" i="8"/>
  <c r="E432" i="8"/>
  <c r="D432" i="8"/>
  <c r="C432" i="8"/>
  <c r="X431" i="8"/>
  <c r="W431" i="8"/>
  <c r="V431" i="8"/>
  <c r="U431" i="8"/>
  <c r="T431" i="8"/>
  <c r="S431" i="8"/>
  <c r="R431" i="8"/>
  <c r="Q431" i="8"/>
  <c r="P431" i="8"/>
  <c r="O431" i="8"/>
  <c r="N431" i="8"/>
  <c r="M431" i="8"/>
  <c r="L431" i="8"/>
  <c r="K431" i="8"/>
  <c r="J431" i="8"/>
  <c r="I431" i="8"/>
  <c r="H431" i="8"/>
  <c r="G431" i="8"/>
  <c r="F431" i="8"/>
  <c r="E431" i="8"/>
  <c r="D431" i="8"/>
  <c r="C431" i="8"/>
  <c r="X430" i="8"/>
  <c r="W430" i="8"/>
  <c r="V430" i="8"/>
  <c r="U430" i="8"/>
  <c r="T430" i="8"/>
  <c r="S430" i="8"/>
  <c r="R430" i="8"/>
  <c r="Q430" i="8"/>
  <c r="P430" i="8"/>
  <c r="O430" i="8"/>
  <c r="N430" i="8"/>
  <c r="M430" i="8"/>
  <c r="L430" i="8"/>
  <c r="K430" i="8"/>
  <c r="J430" i="8"/>
  <c r="I430" i="8"/>
  <c r="H430" i="8"/>
  <c r="G430" i="8"/>
  <c r="F430" i="8"/>
  <c r="E430" i="8"/>
  <c r="D430" i="8"/>
  <c r="C430" i="8"/>
  <c r="X429" i="8"/>
  <c r="W429" i="8"/>
  <c r="V429" i="8"/>
  <c r="U429" i="8"/>
  <c r="T429" i="8"/>
  <c r="S429" i="8"/>
  <c r="R429" i="8"/>
  <c r="Q429" i="8"/>
  <c r="P429" i="8"/>
  <c r="O429" i="8"/>
  <c r="N429" i="8"/>
  <c r="M429" i="8"/>
  <c r="L429" i="8"/>
  <c r="K429" i="8"/>
  <c r="J429" i="8"/>
  <c r="I429" i="8"/>
  <c r="H429" i="8"/>
  <c r="G429" i="8"/>
  <c r="F429" i="8"/>
  <c r="E429" i="8"/>
  <c r="D429" i="8"/>
  <c r="C429" i="8"/>
  <c r="X428" i="8"/>
  <c r="W428" i="8"/>
  <c r="V428" i="8"/>
  <c r="U428" i="8"/>
  <c r="T428" i="8"/>
  <c r="S428" i="8"/>
  <c r="R428" i="8"/>
  <c r="Q428" i="8"/>
  <c r="P428" i="8"/>
  <c r="O428" i="8"/>
  <c r="N428" i="8"/>
  <c r="M428" i="8"/>
  <c r="L428" i="8"/>
  <c r="K428" i="8"/>
  <c r="J428" i="8"/>
  <c r="I428" i="8"/>
  <c r="H428" i="8"/>
  <c r="G428" i="8"/>
  <c r="F428" i="8"/>
  <c r="E428" i="8"/>
  <c r="D428" i="8"/>
  <c r="C428" i="8"/>
  <c r="X427" i="8"/>
  <c r="W427" i="8"/>
  <c r="V427" i="8"/>
  <c r="U427" i="8"/>
  <c r="T427" i="8"/>
  <c r="S427" i="8"/>
  <c r="R427" i="8"/>
  <c r="Q427" i="8"/>
  <c r="P427" i="8"/>
  <c r="O427" i="8"/>
  <c r="N427" i="8"/>
  <c r="M427" i="8"/>
  <c r="L427" i="8"/>
  <c r="K427" i="8"/>
  <c r="J427" i="8"/>
  <c r="I427" i="8"/>
  <c r="H427" i="8"/>
  <c r="G427" i="8"/>
  <c r="F427" i="8"/>
  <c r="E427" i="8"/>
  <c r="D427" i="8"/>
  <c r="C427" i="8"/>
  <c r="X426" i="8"/>
  <c r="W426" i="8"/>
  <c r="V426" i="8"/>
  <c r="U426" i="8"/>
  <c r="T426" i="8"/>
  <c r="S426" i="8"/>
  <c r="R426" i="8"/>
  <c r="Q426" i="8"/>
  <c r="P426" i="8"/>
  <c r="O426" i="8"/>
  <c r="N426" i="8"/>
  <c r="M426" i="8"/>
  <c r="L426" i="8"/>
  <c r="K426" i="8"/>
  <c r="J426" i="8"/>
  <c r="I426" i="8"/>
  <c r="H426" i="8"/>
  <c r="G426" i="8"/>
  <c r="F426" i="8"/>
  <c r="E426" i="8"/>
  <c r="D426" i="8"/>
  <c r="C426" i="8"/>
  <c r="X425" i="8"/>
  <c r="W425" i="8"/>
  <c r="V425" i="8"/>
  <c r="U425" i="8"/>
  <c r="T425" i="8"/>
  <c r="S425" i="8"/>
  <c r="R425" i="8"/>
  <c r="Q425" i="8"/>
  <c r="P425" i="8"/>
  <c r="O425" i="8"/>
  <c r="N425" i="8"/>
  <c r="M425" i="8"/>
  <c r="L425" i="8"/>
  <c r="K425" i="8"/>
  <c r="J425" i="8"/>
  <c r="I425" i="8"/>
  <c r="H425" i="8"/>
  <c r="G425" i="8"/>
  <c r="F425" i="8"/>
  <c r="E425" i="8"/>
  <c r="D425" i="8"/>
  <c r="C425" i="8"/>
  <c r="X424" i="8"/>
  <c r="W424" i="8"/>
  <c r="V424" i="8"/>
  <c r="U424" i="8"/>
  <c r="T424" i="8"/>
  <c r="S424" i="8"/>
  <c r="R424" i="8"/>
  <c r="Q424" i="8"/>
  <c r="P424" i="8"/>
  <c r="O424" i="8"/>
  <c r="N424" i="8"/>
  <c r="M424" i="8"/>
  <c r="L424" i="8"/>
  <c r="K424" i="8"/>
  <c r="J424" i="8"/>
  <c r="I424" i="8"/>
  <c r="H424" i="8"/>
  <c r="G424" i="8"/>
  <c r="F424" i="8"/>
  <c r="E424" i="8"/>
  <c r="D424" i="8"/>
  <c r="C424" i="8"/>
  <c r="X423" i="8"/>
  <c r="W423" i="8"/>
  <c r="V423" i="8"/>
  <c r="U423" i="8"/>
  <c r="T423" i="8"/>
  <c r="S423" i="8"/>
  <c r="R423" i="8"/>
  <c r="Q423" i="8"/>
  <c r="P423" i="8"/>
  <c r="O423" i="8"/>
  <c r="N423" i="8"/>
  <c r="M423" i="8"/>
  <c r="L423" i="8"/>
  <c r="K423" i="8"/>
  <c r="J423" i="8"/>
  <c r="I423" i="8"/>
  <c r="H423" i="8"/>
  <c r="G423" i="8"/>
  <c r="F423" i="8"/>
  <c r="E423" i="8"/>
  <c r="D423" i="8"/>
  <c r="C423" i="8"/>
  <c r="X422" i="8"/>
  <c r="W422" i="8"/>
  <c r="V422" i="8"/>
  <c r="U422" i="8"/>
  <c r="T422" i="8"/>
  <c r="S422" i="8"/>
  <c r="R422" i="8"/>
  <c r="Q422" i="8"/>
  <c r="P422" i="8"/>
  <c r="O422" i="8"/>
  <c r="N422" i="8"/>
  <c r="M422" i="8"/>
  <c r="L422" i="8"/>
  <c r="K422" i="8"/>
  <c r="J422" i="8"/>
  <c r="I422" i="8"/>
  <c r="H422" i="8"/>
  <c r="G422" i="8"/>
  <c r="F422" i="8"/>
  <c r="E422" i="8"/>
  <c r="D422" i="8"/>
  <c r="C422" i="8"/>
  <c r="AT6" i="10"/>
  <c r="AS262" i="10"/>
  <c r="AR358" i="10"/>
  <c r="AQ5" i="10"/>
  <c r="AP254" i="10"/>
  <c r="AN260" i="10"/>
  <c r="AM399" i="10"/>
  <c r="AL356" i="10"/>
  <c r="AK7" i="10"/>
  <c r="AH396" i="10"/>
  <c r="AG266" i="10"/>
  <c r="AF356" i="10"/>
  <c r="AE256" i="10"/>
  <c r="AD86" i="10"/>
  <c r="D28" i="7"/>
  <c r="AT9" i="8" s="1"/>
  <c r="D27" i="7"/>
  <c r="AS126" i="8" s="1"/>
  <c r="D20" i="7"/>
  <c r="AL27" i="8" s="1"/>
  <c r="D21" i="7"/>
  <c r="D22" i="7"/>
  <c r="D26" i="7"/>
  <c r="AR6" i="8" s="1"/>
  <c r="D25" i="7"/>
  <c r="AQ205" i="8" s="1"/>
  <c r="D23" i="7"/>
  <c r="AO402" i="8" s="1"/>
  <c r="D18" i="7"/>
  <c r="AJ233" i="8" s="1"/>
  <c r="D17" i="7"/>
  <c r="AH55" i="8" s="1"/>
  <c r="D11" i="7"/>
  <c r="AG212" i="8" s="1"/>
  <c r="D10" i="7"/>
  <c r="D9" i="7"/>
  <c r="AE261" i="8" s="1"/>
  <c r="D8" i="7"/>
  <c r="AD226" i="8" s="1"/>
  <c r="E17" i="21" l="1"/>
  <c r="AO14" i="19"/>
  <c r="B17" i="21"/>
  <c r="AK14" i="19"/>
  <c r="D18" i="21"/>
  <c r="AP15" i="19"/>
  <c r="C17" i="21"/>
  <c r="AJ14" i="19"/>
  <c r="AU430" i="16"/>
  <c r="AU454" i="16"/>
  <c r="AU438" i="16"/>
  <c r="AU478" i="16"/>
  <c r="AU465" i="16"/>
  <c r="AU427" i="16"/>
  <c r="AU459" i="16"/>
  <c r="AU485" i="16"/>
  <c r="AU470" i="16"/>
  <c r="Y469" i="10"/>
  <c r="Y437" i="10"/>
  <c r="Y429" i="10"/>
  <c r="Y443" i="10"/>
  <c r="Y449" i="10"/>
  <c r="AU449" i="16"/>
  <c r="AU462" i="16"/>
  <c r="AU486" i="16"/>
  <c r="AU472" i="16"/>
  <c r="AU482" i="16"/>
  <c r="AU431" i="16"/>
  <c r="Y445" i="10"/>
  <c r="Y441" i="10"/>
  <c r="Y433" i="10"/>
  <c r="Y425" i="10"/>
  <c r="Y479" i="10"/>
  <c r="Y463" i="10"/>
  <c r="Y439" i="10"/>
  <c r="Y431" i="10"/>
  <c r="Y423" i="10"/>
  <c r="AU481" i="16"/>
  <c r="AU441" i="16"/>
  <c r="AU458" i="16"/>
  <c r="AU460" i="16"/>
  <c r="AU487" i="16"/>
  <c r="AU440" i="16"/>
  <c r="AU473" i="16"/>
  <c r="AU434" i="16"/>
  <c r="AU468" i="16"/>
  <c r="AU450" i="16"/>
  <c r="AV450" i="16" s="1"/>
  <c r="AU476" i="16"/>
  <c r="AU446" i="16"/>
  <c r="AU424" i="16"/>
  <c r="AU444" i="16"/>
  <c r="AU464" i="16"/>
  <c r="AU428" i="16"/>
  <c r="AU432" i="16"/>
  <c r="AU483" i="16"/>
  <c r="AV483" i="16" s="1"/>
  <c r="AU480" i="16"/>
  <c r="AU469" i="16"/>
  <c r="AU426" i="16"/>
  <c r="AU488" i="16"/>
  <c r="AV488" i="16" s="1"/>
  <c r="AU439" i="16"/>
  <c r="AU437" i="16"/>
  <c r="AU457" i="16"/>
  <c r="AU463" i="16"/>
  <c r="AU436" i="16"/>
  <c r="AU452" i="16"/>
  <c r="AU491" i="16"/>
  <c r="AU471" i="16"/>
  <c r="AV471" i="16" s="1"/>
  <c r="AU451" i="16"/>
  <c r="AU443" i="16"/>
  <c r="AU475" i="16"/>
  <c r="AU429" i="16"/>
  <c r="AU484" i="16"/>
  <c r="AU467" i="16"/>
  <c r="AU461" i="16"/>
  <c r="AV461" i="16" s="1"/>
  <c r="AU442" i="16"/>
  <c r="AU425" i="16"/>
  <c r="AU435" i="16"/>
  <c r="AU455" i="16"/>
  <c r="AV455" i="16" s="1"/>
  <c r="AU479" i="16"/>
  <c r="AV479" i="16" s="1"/>
  <c r="AU423" i="16"/>
  <c r="AU433" i="16"/>
  <c r="AU474" i="16"/>
  <c r="AU422" i="16"/>
  <c r="AU477" i="16"/>
  <c r="AU466" i="16"/>
  <c r="AV466" i="16" s="1"/>
  <c r="AU490" i="16"/>
  <c r="AV490" i="16" s="1"/>
  <c r="AU447" i="16"/>
  <c r="AU448" i="16"/>
  <c r="AU456" i="16"/>
  <c r="AU453" i="16"/>
  <c r="Y486" i="10"/>
  <c r="Y478" i="10"/>
  <c r="Y474" i="10"/>
  <c r="Y470" i="10"/>
  <c r="Y466" i="10"/>
  <c r="Y462" i="10"/>
  <c r="Y450" i="10"/>
  <c r="Y442" i="10"/>
  <c r="Y426" i="10"/>
  <c r="Y484" i="10"/>
  <c r="Y468" i="10"/>
  <c r="Y460" i="10"/>
  <c r="Y456" i="10"/>
  <c r="Y444" i="10"/>
  <c r="Y440" i="10"/>
  <c r="Y436" i="10"/>
  <c r="Y428" i="10"/>
  <c r="AO438" i="10"/>
  <c r="AC423" i="10"/>
  <c r="AB431" i="10"/>
  <c r="AA434" i="10"/>
  <c r="AO426" i="10"/>
  <c r="AC475" i="10"/>
  <c r="AC436" i="10"/>
  <c r="AI425" i="10"/>
  <c r="AA425" i="10"/>
  <c r="AJ465" i="10"/>
  <c r="AI462" i="10"/>
  <c r="AI454" i="10"/>
  <c r="AA439" i="10"/>
  <c r="Z436" i="10"/>
  <c r="AI430" i="10"/>
  <c r="AI422" i="10"/>
  <c r="Z451" i="10"/>
  <c r="AJ437" i="10"/>
  <c r="Z426" i="10"/>
  <c r="AO422" i="10"/>
  <c r="AC422" i="10"/>
  <c r="AJ488" i="10"/>
  <c r="AB488" i="10"/>
  <c r="AJ472" i="10"/>
  <c r="AC447" i="10"/>
  <c r="AO440" i="10"/>
  <c r="AA485" i="10"/>
  <c r="AJ483" i="10"/>
  <c r="AC482" i="10"/>
  <c r="AJ473" i="10"/>
  <c r="AI470" i="10"/>
  <c r="AA469" i="10"/>
  <c r="AO466" i="10"/>
  <c r="AA489" i="10"/>
  <c r="AI488" i="10"/>
  <c r="AA473" i="10"/>
  <c r="AI472" i="10"/>
  <c r="AI452" i="10"/>
  <c r="AB447" i="10"/>
  <c r="AA441" i="10"/>
  <c r="AJ466" i="10"/>
  <c r="Z444" i="10"/>
  <c r="Z486" i="10"/>
  <c r="AI484" i="10"/>
  <c r="AO482" i="10"/>
  <c r="Z470" i="10"/>
  <c r="AI485" i="10"/>
  <c r="AI469" i="10"/>
  <c r="AI468" i="10"/>
  <c r="Z464" i="10"/>
  <c r="Z460" i="10"/>
  <c r="AA459" i="10"/>
  <c r="AI457" i="10"/>
  <c r="AI456" i="10"/>
  <c r="AA453" i="10"/>
  <c r="AO450" i="10"/>
  <c r="AB441" i="10"/>
  <c r="AA438" i="10"/>
  <c r="Z434" i="10"/>
  <c r="AC433" i="10"/>
  <c r="AA431" i="10"/>
  <c r="AA427" i="10"/>
  <c r="AA426" i="10"/>
  <c r="AI424" i="10"/>
  <c r="AJ423" i="10"/>
  <c r="AA423" i="10"/>
  <c r="AA422" i="10"/>
  <c r="AB481" i="10"/>
  <c r="AC468" i="10"/>
  <c r="AB423" i="10"/>
  <c r="AI440" i="10"/>
  <c r="AB437" i="10"/>
  <c r="AB435" i="10"/>
  <c r="AI432" i="10"/>
  <c r="AC430" i="10"/>
  <c r="AB429" i="10"/>
  <c r="AJ427" i="10"/>
  <c r="Z471" i="10"/>
  <c r="AJ425" i="10"/>
  <c r="AO472" i="10"/>
  <c r="AI436" i="10"/>
  <c r="AB467" i="10"/>
  <c r="AA460" i="10"/>
  <c r="AB449" i="10"/>
  <c r="AJ447" i="10"/>
  <c r="AI444" i="10"/>
  <c r="AA428" i="10"/>
  <c r="AI466" i="10"/>
  <c r="AI474" i="10"/>
  <c r="AC470" i="10"/>
  <c r="AB466" i="10"/>
  <c r="AI458" i="10"/>
  <c r="Z458" i="10"/>
  <c r="AC454" i="10"/>
  <c r="AO452" i="10"/>
  <c r="AJ445" i="10"/>
  <c r="AA444" i="10"/>
  <c r="Z441" i="10"/>
  <c r="Z440" i="10"/>
  <c r="AC438" i="10"/>
  <c r="AB433" i="10"/>
  <c r="Z427" i="10"/>
  <c r="AA466" i="10"/>
  <c r="AI464" i="10"/>
  <c r="Z462" i="10"/>
  <c r="AO458" i="10"/>
  <c r="AB458" i="10"/>
  <c r="AJ457" i="10"/>
  <c r="AA457" i="10"/>
  <c r="AI455" i="10"/>
  <c r="Z455" i="10"/>
  <c r="Z454" i="10"/>
  <c r="AA433" i="10"/>
  <c r="AI448" i="10"/>
  <c r="AJ435" i="10"/>
  <c r="Z424" i="10"/>
  <c r="AA464" i="10"/>
  <c r="AB459" i="10"/>
  <c r="AI446" i="10"/>
  <c r="AB443" i="10"/>
  <c r="AO428" i="10"/>
  <c r="AB427" i="10"/>
  <c r="AI461" i="10"/>
  <c r="AB457" i="10"/>
  <c r="AJ455" i="10"/>
  <c r="AC435" i="10"/>
  <c r="AO434" i="10"/>
  <c r="AC427" i="10"/>
  <c r="AC426" i="10"/>
  <c r="AB425" i="10"/>
  <c r="AB469" i="10"/>
  <c r="AB463" i="10"/>
  <c r="AB461" i="10"/>
  <c r="AB453" i="10"/>
  <c r="AI450" i="10"/>
  <c r="Z450" i="10"/>
  <c r="AO446" i="10"/>
  <c r="AI442" i="10"/>
  <c r="Z442" i="10"/>
  <c r="AB439" i="10"/>
  <c r="AO430" i="10"/>
  <c r="AJ429" i="10"/>
  <c r="AI426" i="10"/>
  <c r="Y490" i="10"/>
  <c r="Y482" i="10"/>
  <c r="Y454" i="10"/>
  <c r="Y438" i="10"/>
  <c r="Y434" i="10"/>
  <c r="Y430" i="10"/>
  <c r="Y488" i="10"/>
  <c r="Y480" i="10"/>
  <c r="Y476" i="10"/>
  <c r="Y472" i="10"/>
  <c r="Y452" i="10"/>
  <c r="Y448" i="10"/>
  <c r="Y432" i="10"/>
  <c r="Y424" i="10"/>
  <c r="Z432" i="10"/>
  <c r="Z428" i="10"/>
  <c r="AB455" i="10"/>
  <c r="AI434" i="10"/>
  <c r="AJ451" i="10"/>
  <c r="AC443" i="10"/>
  <c r="Z459" i="10"/>
  <c r="AB445" i="10"/>
  <c r="AI438" i="10"/>
  <c r="AI475" i="10"/>
  <c r="AB451" i="10"/>
  <c r="Z465" i="10"/>
  <c r="AI471" i="10"/>
  <c r="AA481" i="10"/>
  <c r="AA465" i="10"/>
  <c r="AO436" i="10"/>
  <c r="AI428" i="10"/>
  <c r="AJ449" i="10"/>
  <c r="AA449" i="10"/>
  <c r="AI447" i="10"/>
  <c r="Z447" i="10"/>
  <c r="Z446" i="10"/>
  <c r="AB442" i="10"/>
  <c r="AJ441" i="10"/>
  <c r="AI439" i="10"/>
  <c r="Z439" i="10"/>
  <c r="Z438" i="10"/>
  <c r="AC437" i="10"/>
  <c r="AJ433" i="10"/>
  <c r="AI431" i="10"/>
  <c r="Z431" i="10"/>
  <c r="Z430" i="10"/>
  <c r="AC429" i="10"/>
  <c r="AB426" i="10"/>
  <c r="AI423" i="10"/>
  <c r="Z422" i="10"/>
  <c r="AO480" i="10"/>
  <c r="AC466" i="10"/>
  <c r="AO464" i="10"/>
  <c r="AJ463" i="10"/>
  <c r="AA462" i="10"/>
  <c r="AC459" i="10"/>
  <c r="AC458" i="10"/>
  <c r="AB456" i="10"/>
  <c r="AA455" i="10"/>
  <c r="AI453" i="10"/>
  <c r="Z452" i="10"/>
  <c r="AC451" i="10"/>
  <c r="AC450" i="10"/>
  <c r="AA447" i="10"/>
  <c r="AI445" i="10"/>
  <c r="AC442" i="10"/>
  <c r="AB440" i="10"/>
  <c r="AJ439" i="10"/>
  <c r="AI437" i="10"/>
  <c r="AC434" i="10"/>
  <c r="AJ431" i="10"/>
  <c r="AI429" i="10"/>
  <c r="AB424" i="10"/>
  <c r="AC481" i="10"/>
  <c r="AC480" i="10"/>
  <c r="AC472" i="10"/>
  <c r="AO470" i="10"/>
  <c r="AI467" i="10"/>
  <c r="AC464" i="10"/>
  <c r="AO462" i="10"/>
  <c r="AC456" i="10"/>
  <c r="AO454" i="10"/>
  <c r="AB454" i="10"/>
  <c r="AJ453" i="10"/>
  <c r="AI451" i="10"/>
  <c r="AC448" i="10"/>
  <c r="AB446" i="10"/>
  <c r="AI443" i="10"/>
  <c r="Z443" i="10"/>
  <c r="AC440" i="10"/>
  <c r="AB438" i="10"/>
  <c r="AI435" i="10"/>
  <c r="Z435" i="10"/>
  <c r="AC432" i="10"/>
  <c r="AI427" i="10"/>
  <c r="AC424" i="10"/>
  <c r="AA474" i="10"/>
  <c r="AC469" i="10"/>
  <c r="AC462" i="10"/>
  <c r="AO460" i="10"/>
  <c r="AB460" i="10"/>
  <c r="AJ459" i="10"/>
  <c r="Z456" i="10"/>
  <c r="AB452" i="10"/>
  <c r="AA450" i="10"/>
  <c r="Z448" i="10"/>
  <c r="AC446" i="10"/>
  <c r="AC445" i="10"/>
  <c r="AO444" i="10"/>
  <c r="AJ443" i="10"/>
  <c r="AA442" i="10"/>
  <c r="AB436" i="10"/>
  <c r="AB428" i="10"/>
  <c r="Y477" i="10"/>
  <c r="Z457" i="10"/>
  <c r="AC476" i="10"/>
  <c r="Z463" i="10"/>
  <c r="AB450" i="10"/>
  <c r="AA479" i="10"/>
  <c r="AJ461" i="10"/>
  <c r="AB430" i="10"/>
  <c r="AA482" i="10"/>
  <c r="Z480" i="10"/>
  <c r="AC477" i="10"/>
  <c r="AO476" i="10"/>
  <c r="AJ474" i="10"/>
  <c r="AO468" i="10"/>
  <c r="AJ467" i="10"/>
  <c r="AA467" i="10"/>
  <c r="AC461" i="10"/>
  <c r="AA458" i="10"/>
  <c r="AC453" i="10"/>
  <c r="AB444" i="10"/>
  <c r="Y491" i="10"/>
  <c r="Y487" i="10"/>
  <c r="Y483" i="10"/>
  <c r="Y475" i="10"/>
  <c r="Y471" i="10"/>
  <c r="Y459" i="10"/>
  <c r="Y455" i="10"/>
  <c r="Y451" i="10"/>
  <c r="Y447" i="10"/>
  <c r="Y489" i="10"/>
  <c r="Y485" i="10"/>
  <c r="Y481" i="10"/>
  <c r="Y473" i="10"/>
  <c r="Y465" i="10"/>
  <c r="Y461" i="10"/>
  <c r="Y457" i="10"/>
  <c r="Y453" i="10"/>
  <c r="AI460" i="10"/>
  <c r="Z425" i="10"/>
  <c r="Z479" i="10"/>
  <c r="AB473" i="10"/>
  <c r="AI463" i="10"/>
  <c r="AB434" i="10"/>
  <c r="AA463" i="10"/>
  <c r="AB448" i="10"/>
  <c r="AB432" i="10"/>
  <c r="AB478" i="10"/>
  <c r="AJ469" i="10"/>
  <c r="AB462" i="10"/>
  <c r="AI459" i="10"/>
  <c r="AO487" i="10"/>
  <c r="AC487" i="10"/>
  <c r="AJ484" i="10"/>
  <c r="AB484" i="10"/>
  <c r="Z482" i="10"/>
  <c r="AI481" i="10"/>
  <c r="AI480" i="10"/>
  <c r="AO478" i="10"/>
  <c r="AC478" i="10"/>
  <c r="AC471" i="10"/>
  <c r="AJ468" i="10"/>
  <c r="AB468" i="10"/>
  <c r="Z466" i="10"/>
  <c r="AI465" i="10"/>
  <c r="AA461" i="10"/>
  <c r="AC455" i="10"/>
  <c r="AO448" i="10"/>
  <c r="AA446" i="10"/>
  <c r="AC444" i="10"/>
  <c r="AC441" i="10"/>
  <c r="AA435" i="10"/>
  <c r="AI433" i="10"/>
  <c r="AA429" i="10"/>
  <c r="Z469" i="10"/>
  <c r="AA456" i="10"/>
  <c r="Z453" i="10"/>
  <c r="AA440" i="10"/>
  <c r="Z437" i="10"/>
  <c r="AA424" i="10"/>
  <c r="AB485" i="10"/>
  <c r="AA478" i="10"/>
  <c r="Z475" i="10"/>
  <c r="AO457" i="10"/>
  <c r="AO449" i="10"/>
  <c r="AO441" i="10"/>
  <c r="AO433" i="10"/>
  <c r="AO425" i="10"/>
  <c r="AO461" i="10"/>
  <c r="AO453" i="10"/>
  <c r="AO445" i="10"/>
  <c r="AO437" i="10"/>
  <c r="AO429" i="10"/>
  <c r="AO451" i="10"/>
  <c r="AO435" i="10"/>
  <c r="AJ422" i="10"/>
  <c r="AB422" i="10"/>
  <c r="Z490" i="10"/>
  <c r="AI489" i="10"/>
  <c r="AJ487" i="10"/>
  <c r="AO486" i="10"/>
  <c r="AC486" i="10"/>
  <c r="AO479" i="10"/>
  <c r="AC479" i="10"/>
  <c r="AJ476" i="10"/>
  <c r="AB476" i="10"/>
  <c r="Z474" i="10"/>
  <c r="AI473" i="10"/>
  <c r="AJ471" i="10"/>
  <c r="AO463" i="10"/>
  <c r="AC463" i="10"/>
  <c r="AC460" i="10"/>
  <c r="AC457" i="10"/>
  <c r="AA451" i="10"/>
  <c r="AI449" i="10"/>
  <c r="AA445" i="10"/>
  <c r="AC439" i="10"/>
  <c r="AO432" i="10"/>
  <c r="AA430" i="10"/>
  <c r="AC428" i="10"/>
  <c r="AC425" i="10"/>
  <c r="Z423" i="10"/>
  <c r="Z461" i="10"/>
  <c r="AA448" i="10"/>
  <c r="Z445" i="10"/>
  <c r="AA432" i="10"/>
  <c r="Z429" i="10"/>
  <c r="Z483" i="10"/>
  <c r="AA470" i="10"/>
  <c r="Z467" i="10"/>
  <c r="AJ458" i="10"/>
  <c r="AJ450" i="10"/>
  <c r="AJ442" i="10"/>
  <c r="AJ434" i="10"/>
  <c r="AJ426" i="10"/>
  <c r="AJ478" i="10"/>
  <c r="Z468" i="10"/>
  <c r="AJ462" i="10"/>
  <c r="AJ454" i="10"/>
  <c r="AJ438" i="10"/>
  <c r="AJ460" i="10"/>
  <c r="AJ452" i="10"/>
  <c r="AJ444" i="10"/>
  <c r="AJ436" i="10"/>
  <c r="AJ428" i="10"/>
  <c r="AJ491" i="10"/>
  <c r="AO483" i="10"/>
  <c r="AC483" i="10"/>
  <c r="AJ480" i="10"/>
  <c r="AB480" i="10"/>
  <c r="Z478" i="10"/>
  <c r="AI477" i="10"/>
  <c r="AA477" i="10"/>
  <c r="AI476" i="10"/>
  <c r="AJ475" i="10"/>
  <c r="AO474" i="10"/>
  <c r="AC474" i="10"/>
  <c r="AO467" i="10"/>
  <c r="AC467" i="10"/>
  <c r="AO456" i="10"/>
  <c r="AA454" i="10"/>
  <c r="AC452" i="10"/>
  <c r="AC449" i="10"/>
  <c r="AA443" i="10"/>
  <c r="AI441" i="10"/>
  <c r="AA437" i="10"/>
  <c r="AC431" i="10"/>
  <c r="AO424" i="10"/>
  <c r="AA468" i="10"/>
  <c r="AA452" i="10"/>
  <c r="Z449" i="10"/>
  <c r="AA436" i="10"/>
  <c r="Z433" i="10"/>
  <c r="AB465" i="10"/>
  <c r="AJ211" i="8"/>
  <c r="AE209" i="8"/>
  <c r="AJ203" i="8"/>
  <c r="AE201" i="8"/>
  <c r="AE141" i="8"/>
  <c r="AD140" i="8"/>
  <c r="AD139" i="8"/>
  <c r="AD138" i="8"/>
  <c r="AD137" i="8"/>
  <c r="AD136" i="8"/>
  <c r="AD135" i="8"/>
  <c r="AG134" i="8"/>
  <c r="AE121" i="8"/>
  <c r="AD120" i="8"/>
  <c r="AG119" i="8"/>
  <c r="AG118" i="8"/>
  <c r="AG117" i="8"/>
  <c r="AG116" i="8"/>
  <c r="AG115" i="8"/>
  <c r="AG114" i="8"/>
  <c r="AG113" i="8"/>
  <c r="AG112" i="8"/>
  <c r="AG111" i="8"/>
  <c r="AG110" i="8"/>
  <c r="AG109" i="8"/>
  <c r="AG108" i="8"/>
  <c r="AD74" i="8"/>
  <c r="AG73" i="8"/>
  <c r="AL59" i="8"/>
  <c r="AE420" i="8"/>
  <c r="AG410" i="8"/>
  <c r="AE405" i="8"/>
  <c r="AG397" i="8"/>
  <c r="AD393" i="8"/>
  <c r="AJ392" i="8"/>
  <c r="AD381" i="8"/>
  <c r="AD377" i="8"/>
  <c r="AG367" i="8"/>
  <c r="AD363" i="8"/>
  <c r="AD352" i="8"/>
  <c r="AG340" i="8"/>
  <c r="AD336" i="8"/>
  <c r="AG325" i="8"/>
  <c r="AD321" i="8"/>
  <c r="AG311" i="8"/>
  <c r="AD307" i="8"/>
  <c r="AD296" i="8"/>
  <c r="AD292" i="8"/>
  <c r="AD281" i="8"/>
  <c r="AD277" i="8"/>
  <c r="AD267" i="8"/>
  <c r="AD263" i="8"/>
  <c r="AD251" i="8"/>
  <c r="AG241" i="8"/>
  <c r="AD237" i="8"/>
  <c r="AE233" i="8"/>
  <c r="AD223" i="8"/>
  <c r="AE218" i="8"/>
  <c r="AJ2" i="8"/>
  <c r="AG195" i="8"/>
  <c r="AD194" i="8"/>
  <c r="AD193" i="8"/>
  <c r="AD192" i="8"/>
  <c r="AE191" i="8"/>
  <c r="AJ182" i="8"/>
  <c r="AE180" i="8"/>
  <c r="AE146" i="8"/>
  <c r="AD145" i="8"/>
  <c r="AD144" i="8"/>
  <c r="AG143" i="8"/>
  <c r="AJ129" i="8"/>
  <c r="AE127" i="8"/>
  <c r="AD126" i="8"/>
  <c r="AD125" i="8"/>
  <c r="AD124" i="8"/>
  <c r="AG123" i="8"/>
  <c r="AJ70" i="8"/>
  <c r="AD68" i="8"/>
  <c r="AG67" i="8"/>
  <c r="AE60" i="8"/>
  <c r="AD58" i="8"/>
  <c r="AG57" i="8"/>
  <c r="AD50" i="8"/>
  <c r="AG49" i="8"/>
  <c r="AD42" i="8"/>
  <c r="AG41" i="8"/>
  <c r="AD34" i="8"/>
  <c r="AG33" i="8"/>
  <c r="AD25" i="8"/>
  <c r="AG24" i="8"/>
  <c r="AD17" i="8"/>
  <c r="AG16" i="8"/>
  <c r="AG15" i="8"/>
  <c r="AG413" i="8"/>
  <c r="AG409" i="8"/>
  <c r="AG400" i="8"/>
  <c r="AG396" i="8"/>
  <c r="AD380" i="8"/>
  <c r="AE375" i="8"/>
  <c r="AD366" i="8"/>
  <c r="AD362" i="8"/>
  <c r="AD351" i="8"/>
  <c r="AG339" i="8"/>
  <c r="AD335" i="8"/>
  <c r="AD324" i="8"/>
  <c r="AD320" i="8"/>
  <c r="AD310" i="8"/>
  <c r="AD306" i="8"/>
  <c r="AD295" i="8"/>
  <c r="AD291" i="8"/>
  <c r="AD280" i="8"/>
  <c r="AD276" i="8"/>
  <c r="AD266" i="8"/>
  <c r="AG254" i="8"/>
  <c r="AD250" i="8"/>
  <c r="AG240" i="8"/>
  <c r="AD236" i="8"/>
  <c r="AG226" i="8"/>
  <c r="AD222" i="8"/>
  <c r="AJ207" i="8"/>
  <c r="AE205" i="8"/>
  <c r="AJ199" i="8"/>
  <c r="AQ195" i="8"/>
  <c r="AD151" i="8"/>
  <c r="AG150" i="8"/>
  <c r="AG148" i="8"/>
  <c r="AE89" i="8"/>
  <c r="AD88" i="8"/>
  <c r="AH87" i="8"/>
  <c r="AJ54" i="8"/>
  <c r="AE52" i="8"/>
  <c r="AG412" i="8"/>
  <c r="AD408" i="8"/>
  <c r="AJ407" i="8"/>
  <c r="AG399" i="8"/>
  <c r="AD395" i="8"/>
  <c r="AE390" i="8"/>
  <c r="AD379" i="8"/>
  <c r="AG369" i="8"/>
  <c r="AD365" i="8"/>
  <c r="AG354" i="8"/>
  <c r="AD350" i="8"/>
  <c r="AD338" i="8"/>
  <c r="AD334" i="8"/>
  <c r="AD323" i="8"/>
  <c r="AD319" i="8"/>
  <c r="AD309" i="8"/>
  <c r="AE304" i="8"/>
  <c r="AD294" i="8"/>
  <c r="AG283" i="8"/>
  <c r="AD279" i="8"/>
  <c r="AG269" i="8"/>
  <c r="AD265" i="8"/>
  <c r="AD253" i="8"/>
  <c r="AD249" i="8"/>
  <c r="AG239" i="8"/>
  <c r="AD235" i="8"/>
  <c r="AD225" i="8"/>
  <c r="AD221" i="8"/>
  <c r="AE184" i="8"/>
  <c r="AJ178" i="8"/>
  <c r="AD176" i="8"/>
  <c r="AD175" i="8"/>
  <c r="AD174" i="8"/>
  <c r="AD173" i="8"/>
  <c r="AD172" i="8"/>
  <c r="AD171" i="8"/>
  <c r="AD170" i="8"/>
  <c r="AD169" i="8"/>
  <c r="AG168" i="8"/>
  <c r="AG167" i="8"/>
  <c r="AG166" i="8"/>
  <c r="AG165" i="8"/>
  <c r="AG164" i="8"/>
  <c r="AG163" i="8"/>
  <c r="AG162" i="8"/>
  <c r="AG161" i="8"/>
  <c r="AQ148" i="8"/>
  <c r="AE132" i="8"/>
  <c r="AD131" i="8"/>
  <c r="AE106" i="8"/>
  <c r="AD105" i="8"/>
  <c r="AG104" i="8"/>
  <c r="AG103" i="8"/>
  <c r="AG102" i="8"/>
  <c r="AG101" i="8"/>
  <c r="AG100" i="8"/>
  <c r="AG99" i="8"/>
  <c r="AG98" i="8"/>
  <c r="AG97" i="8"/>
  <c r="AG96" i="8"/>
  <c r="AG95" i="8"/>
  <c r="AG94" i="8"/>
  <c r="AG93" i="8"/>
  <c r="AD92" i="8"/>
  <c r="AG91" i="8"/>
  <c r="AD87" i="8"/>
  <c r="AG86" i="8"/>
  <c r="AD64" i="8"/>
  <c r="AG63" i="8"/>
  <c r="AD46" i="8"/>
  <c r="AG45" i="8"/>
  <c r="AD38" i="8"/>
  <c r="AG37" i="8"/>
  <c r="AD30" i="8"/>
  <c r="AG29" i="8"/>
  <c r="AG28" i="8"/>
  <c r="AD21" i="8"/>
  <c r="AG20" i="8"/>
  <c r="AD12" i="8"/>
  <c r="AG11" i="8"/>
  <c r="AJ3" i="8"/>
  <c r="AG411" i="8"/>
  <c r="AG398" i="8"/>
  <c r="AD394" i="8"/>
  <c r="AG382" i="8"/>
  <c r="AD378" i="8"/>
  <c r="AG368" i="8"/>
  <c r="AD364" i="8"/>
  <c r="AD353" i="8"/>
  <c r="AD349" i="8"/>
  <c r="AD337" i="8"/>
  <c r="AG326" i="8"/>
  <c r="AD322" i="8"/>
  <c r="AG312" i="8"/>
  <c r="AD308" i="8"/>
  <c r="AG297" i="8"/>
  <c r="AD293" i="8"/>
  <c r="AG282" i="8"/>
  <c r="AD278" i="8"/>
  <c r="AG268" i="8"/>
  <c r="AD264" i="8"/>
  <c r="AD252" i="8"/>
  <c r="AD248" i="8"/>
  <c r="AD238" i="8"/>
  <c r="AD234" i="8"/>
  <c r="AD224" i="8"/>
  <c r="AD220" i="8"/>
  <c r="AF218" i="8"/>
  <c r="AF219" i="8"/>
  <c r="AF232" i="8"/>
  <c r="AF233" i="8"/>
  <c r="AF247" i="8"/>
  <c r="AF260" i="8"/>
  <c r="AF261" i="8"/>
  <c r="AF262" i="8"/>
  <c r="AF275" i="8"/>
  <c r="AF290" i="8"/>
  <c r="AF303" i="8"/>
  <c r="AF304" i="8"/>
  <c r="AF305" i="8"/>
  <c r="AF318" i="8"/>
  <c r="AF333" i="8"/>
  <c r="AF346" i="8"/>
  <c r="AF347" i="8"/>
  <c r="AF348" i="8"/>
  <c r="AF361" i="8"/>
  <c r="AF375" i="8"/>
  <c r="AF376" i="8"/>
  <c r="AF389" i="8"/>
  <c r="AF390" i="8"/>
  <c r="AF391" i="8"/>
  <c r="AF392" i="8"/>
  <c r="AF402" i="8"/>
  <c r="AF403" i="8"/>
  <c r="AF404" i="8"/>
  <c r="AF405" i="8"/>
  <c r="AF406" i="8"/>
  <c r="AF407" i="8"/>
  <c r="AF417" i="8"/>
  <c r="AF418" i="8"/>
  <c r="AF419" i="8"/>
  <c r="AF420" i="8"/>
  <c r="AF421" i="8"/>
  <c r="AF3" i="8"/>
  <c r="AF4" i="8"/>
  <c r="AF13" i="8"/>
  <c r="AF18" i="8"/>
  <c r="AF22" i="8"/>
  <c r="AF26" i="8"/>
  <c r="AF31" i="8"/>
  <c r="AF35" i="8"/>
  <c r="AF39" i="8"/>
  <c r="AF43" i="8"/>
  <c r="AF47" i="8"/>
  <c r="AF51" i="8"/>
  <c r="AF52" i="8"/>
  <c r="AF53" i="8"/>
  <c r="AF54" i="8"/>
  <c r="AF55" i="8"/>
  <c r="AF59" i="8"/>
  <c r="AF60" i="8"/>
  <c r="AF61" i="8"/>
  <c r="AF65" i="8"/>
  <c r="AF69" i="8"/>
  <c r="AF70" i="8"/>
  <c r="AF71" i="8"/>
  <c r="AF75" i="8"/>
  <c r="AF89" i="8"/>
  <c r="AF106" i="8"/>
  <c r="AF121" i="8"/>
  <c r="AF127" i="8"/>
  <c r="AF128" i="8"/>
  <c r="AF129" i="8"/>
  <c r="AF130" i="8"/>
  <c r="AF132" i="8"/>
  <c r="AF141" i="8"/>
  <c r="AF146" i="8"/>
  <c r="AF152" i="8"/>
  <c r="AF177" i="8"/>
  <c r="AF178" i="8"/>
  <c r="AF179" i="8"/>
  <c r="AF180" i="8"/>
  <c r="AF181" i="8"/>
  <c r="AF182" i="8"/>
  <c r="AF183" i="8"/>
  <c r="AF184" i="8"/>
  <c r="AF191" i="8"/>
  <c r="AF199" i="8"/>
  <c r="AF200" i="8"/>
  <c r="AF201" i="8"/>
  <c r="AF202" i="8"/>
  <c r="AF203" i="8"/>
  <c r="AF204" i="8"/>
  <c r="AF205" i="8"/>
  <c r="AF206" i="8"/>
  <c r="AF207" i="8"/>
  <c r="AF208" i="8"/>
  <c r="AF209" i="8"/>
  <c r="AF210" i="8"/>
  <c r="AF211" i="8"/>
  <c r="AF220" i="8"/>
  <c r="AF221" i="8"/>
  <c r="AF222" i="8"/>
  <c r="AF223" i="8"/>
  <c r="AF224" i="8"/>
  <c r="AF225" i="8"/>
  <c r="AF234" i="8"/>
  <c r="AF235" i="8"/>
  <c r="AF236" i="8"/>
  <c r="AF237" i="8"/>
  <c r="AF238" i="8"/>
  <c r="AF248" i="8"/>
  <c r="AF249" i="8"/>
  <c r="AF250" i="8"/>
  <c r="AF251" i="8"/>
  <c r="AF252" i="8"/>
  <c r="AF253" i="8"/>
  <c r="AF263" i="8"/>
  <c r="AF264" i="8"/>
  <c r="AF265" i="8"/>
  <c r="AF266" i="8"/>
  <c r="AF267" i="8"/>
  <c r="AF276" i="8"/>
  <c r="AF277" i="8"/>
  <c r="AF278" i="8"/>
  <c r="AF279" i="8"/>
  <c r="AF280" i="8"/>
  <c r="AF281" i="8"/>
  <c r="AF291" i="8"/>
  <c r="AF292" i="8"/>
  <c r="AF293" i="8"/>
  <c r="AF294" i="8"/>
  <c r="AF295" i="8"/>
  <c r="AF296" i="8"/>
  <c r="AF306" i="8"/>
  <c r="AF307" i="8"/>
  <c r="AF308" i="8"/>
  <c r="AF309" i="8"/>
  <c r="AF310" i="8"/>
  <c r="AF319" i="8"/>
  <c r="AF320" i="8"/>
  <c r="AF321" i="8"/>
  <c r="AF322" i="8"/>
  <c r="AF323" i="8"/>
  <c r="AF324" i="8"/>
  <c r="AF334" i="8"/>
  <c r="AF335" i="8"/>
  <c r="AF336" i="8"/>
  <c r="AF337" i="8"/>
  <c r="AF338" i="8"/>
  <c r="AF349" i="8"/>
  <c r="AF350" i="8"/>
  <c r="AF351" i="8"/>
  <c r="AF352" i="8"/>
  <c r="AF353" i="8"/>
  <c r="AF362" i="8"/>
  <c r="AF363" i="8"/>
  <c r="AF364" i="8"/>
  <c r="AF365" i="8"/>
  <c r="AF366" i="8"/>
  <c r="AF377" i="8"/>
  <c r="AF378" i="8"/>
  <c r="AF379" i="8"/>
  <c r="AF380" i="8"/>
  <c r="AF381" i="8"/>
  <c r="AF393" i="8"/>
  <c r="AF394" i="8"/>
  <c r="AF395" i="8"/>
  <c r="AF408" i="8"/>
  <c r="AF12" i="8"/>
  <c r="AF17" i="8"/>
  <c r="AF21" i="8"/>
  <c r="AF25" i="8"/>
  <c r="AF30" i="8"/>
  <c r="AF34" i="8"/>
  <c r="AF38" i="8"/>
  <c r="AF42" i="8"/>
  <c r="AF46" i="8"/>
  <c r="AF50" i="8"/>
  <c r="AF58" i="8"/>
  <c r="AF64" i="8"/>
  <c r="AF68" i="8"/>
  <c r="AF74" i="8"/>
  <c r="AF87" i="8"/>
  <c r="AF88" i="8"/>
  <c r="AF92" i="8"/>
  <c r="AF105" i="8"/>
  <c r="AF120" i="8"/>
  <c r="AF124" i="8"/>
  <c r="AF125" i="8"/>
  <c r="AF126" i="8"/>
  <c r="AF131" i="8"/>
  <c r="AF135" i="8"/>
  <c r="AF136" i="8"/>
  <c r="AF137" i="8"/>
  <c r="AF138" i="8"/>
  <c r="AF139" i="8"/>
  <c r="AF140" i="8"/>
  <c r="AF144" i="8"/>
  <c r="AF145" i="8"/>
  <c r="AF151" i="8"/>
  <c r="AF169" i="8"/>
  <c r="AF170" i="8"/>
  <c r="AF171" i="8"/>
  <c r="AF172" i="8"/>
  <c r="AF173" i="8"/>
  <c r="AF174" i="8"/>
  <c r="AF175" i="8"/>
  <c r="AF176" i="8"/>
  <c r="AF192" i="8"/>
  <c r="AF193" i="8"/>
  <c r="AF194" i="8"/>
  <c r="AF226" i="8"/>
  <c r="AF239" i="8"/>
  <c r="AF240" i="8"/>
  <c r="AF241" i="8"/>
  <c r="AF254" i="8"/>
  <c r="AF268" i="8"/>
  <c r="AF269" i="8"/>
  <c r="AF282" i="8"/>
  <c r="AF283" i="8"/>
  <c r="AF297" i="8"/>
  <c r="AF311" i="8"/>
  <c r="AF312" i="8"/>
  <c r="AF325" i="8"/>
  <c r="AF326" i="8"/>
  <c r="AF339" i="8"/>
  <c r="AF340" i="8"/>
  <c r="AF354" i="8"/>
  <c r="AF367" i="8"/>
  <c r="AF368" i="8"/>
  <c r="AF369" i="8"/>
  <c r="AF382" i="8"/>
  <c r="AF396" i="8"/>
  <c r="AF397" i="8"/>
  <c r="AF398" i="8"/>
  <c r="AF399" i="8"/>
  <c r="AF400" i="8"/>
  <c r="AF409" i="8"/>
  <c r="AF410" i="8"/>
  <c r="AF411" i="8"/>
  <c r="AF412" i="8"/>
  <c r="AF413" i="8"/>
  <c r="AF11" i="8"/>
  <c r="AF15" i="8"/>
  <c r="AF16" i="8"/>
  <c r="AF20" i="8"/>
  <c r="AF24" i="8"/>
  <c r="AF28" i="8"/>
  <c r="AF29" i="8"/>
  <c r="AF33" i="8"/>
  <c r="AF37" i="8"/>
  <c r="AF41" i="8"/>
  <c r="AF45" i="8"/>
  <c r="AF49" i="8"/>
  <c r="AF57" i="8"/>
  <c r="AF63" i="8"/>
  <c r="AF67" i="8"/>
  <c r="AF73" i="8"/>
  <c r="AF86" i="8"/>
  <c r="AF91" i="8"/>
  <c r="AF93" i="8"/>
  <c r="AF94" i="8"/>
  <c r="AF95" i="8"/>
  <c r="AF96" i="8"/>
  <c r="AF97" i="8"/>
  <c r="AF98" i="8"/>
  <c r="AF99" i="8"/>
  <c r="AF100" i="8"/>
  <c r="AF101" i="8"/>
  <c r="AF102" i="8"/>
  <c r="AF103" i="8"/>
  <c r="AF104" i="8"/>
  <c r="AF108" i="8"/>
  <c r="AF109" i="8"/>
  <c r="AF110" i="8"/>
  <c r="AF111" i="8"/>
  <c r="AF112" i="8"/>
  <c r="AF113" i="8"/>
  <c r="AF114" i="8"/>
  <c r="AF115" i="8"/>
  <c r="AF116" i="8"/>
  <c r="AF117" i="8"/>
  <c r="AF118" i="8"/>
  <c r="AF119" i="8"/>
  <c r="AF123" i="8"/>
  <c r="AF134" i="8"/>
  <c r="AF143" i="8"/>
  <c r="AF148" i="8"/>
  <c r="AF150" i="8"/>
  <c r="AF161" i="8"/>
  <c r="AF162" i="8"/>
  <c r="AF163" i="8"/>
  <c r="AF164" i="8"/>
  <c r="AF165" i="8"/>
  <c r="AF166" i="8"/>
  <c r="AF167" i="8"/>
  <c r="AF168" i="8"/>
  <c r="AF195" i="8"/>
  <c r="AF188" i="8"/>
  <c r="AF185" i="8"/>
  <c r="AF401" i="8"/>
  <c r="AF371" i="8"/>
  <c r="AF270" i="8"/>
  <c r="AF229" i="8"/>
  <c r="AF2" i="8"/>
  <c r="AE211" i="8"/>
  <c r="AJ209" i="8"/>
  <c r="AE207" i="8"/>
  <c r="AJ205" i="8"/>
  <c r="AE203" i="8"/>
  <c r="AJ201" i="8"/>
  <c r="AE199" i="8"/>
  <c r="AF198" i="8"/>
  <c r="AF197" i="8"/>
  <c r="AF196" i="8"/>
  <c r="AJ191" i="8"/>
  <c r="AE182" i="8"/>
  <c r="AJ180" i="8"/>
  <c r="AE178" i="8"/>
  <c r="AE129" i="8"/>
  <c r="AJ127" i="8"/>
  <c r="AE70" i="8"/>
  <c r="AJ60" i="8"/>
  <c r="AE54" i="8"/>
  <c r="AJ52" i="8"/>
  <c r="AE3" i="8"/>
  <c r="AE418" i="8"/>
  <c r="AF414" i="8"/>
  <c r="AE407" i="8"/>
  <c r="AE403" i="8"/>
  <c r="AE392" i="8"/>
  <c r="AF388" i="8"/>
  <c r="AF384" i="8"/>
  <c r="AF373" i="8"/>
  <c r="AF358" i="8"/>
  <c r="AE347" i="8"/>
  <c r="AF343" i="8"/>
  <c r="AF332" i="8"/>
  <c r="AF328" i="8"/>
  <c r="AF317" i="8"/>
  <c r="AF313" i="8"/>
  <c r="AF302" i="8"/>
  <c r="AF298" i="8"/>
  <c r="AF287" i="8"/>
  <c r="AF272" i="8"/>
  <c r="AF257" i="8"/>
  <c r="AF246" i="8"/>
  <c r="AF242" i="8"/>
  <c r="AF231" i="8"/>
  <c r="AF227" i="8"/>
  <c r="AF216" i="8"/>
  <c r="AF212" i="8"/>
  <c r="AR2" i="10"/>
  <c r="AN418" i="10"/>
  <c r="AS417" i="10"/>
  <c r="AH416" i="10"/>
  <c r="AM415" i="10"/>
  <c r="AR414" i="10"/>
  <c r="AN410" i="10"/>
  <c r="AS409" i="10"/>
  <c r="AH408" i="10"/>
  <c r="AM407" i="10"/>
  <c r="AR406" i="10"/>
  <c r="AN402" i="10"/>
  <c r="AS401" i="10"/>
  <c r="AH400" i="10"/>
  <c r="AR398" i="10"/>
  <c r="AN394" i="10"/>
  <c r="AS393" i="10"/>
  <c r="AH392" i="10"/>
  <c r="AR390" i="10"/>
  <c r="AH388" i="10"/>
  <c r="AH385" i="10"/>
  <c r="AR382" i="10"/>
  <c r="AH380" i="10"/>
  <c r="AH377" i="10"/>
  <c r="AR374" i="10"/>
  <c r="AH372" i="10"/>
  <c r="AH369" i="10"/>
  <c r="AR366" i="10"/>
  <c r="AH364" i="10"/>
  <c r="AH361" i="10"/>
  <c r="AH356" i="10"/>
  <c r="AS350" i="10"/>
  <c r="AN348" i="10"/>
  <c r="AG346" i="10"/>
  <c r="AD341" i="10"/>
  <c r="AS334" i="10"/>
  <c r="AN332" i="10"/>
  <c r="AG330" i="10"/>
  <c r="AD325" i="10"/>
  <c r="AS318" i="10"/>
  <c r="AN316" i="10"/>
  <c r="AG314" i="10"/>
  <c r="AD309" i="10"/>
  <c r="AS302" i="10"/>
  <c r="AN300" i="10"/>
  <c r="AG298" i="10"/>
  <c r="AD293" i="10"/>
  <c r="AS286" i="10"/>
  <c r="AN284" i="10"/>
  <c r="AG282" i="10"/>
  <c r="AD277" i="10"/>
  <c r="AS270" i="10"/>
  <c r="AN268" i="10"/>
  <c r="AD261" i="10"/>
  <c r="AS254" i="10"/>
  <c r="AN252" i="10"/>
  <c r="AD238" i="10"/>
  <c r="AD222" i="10"/>
  <c r="AD206" i="10"/>
  <c r="AO471" i="10"/>
  <c r="AD190" i="10"/>
  <c r="AJ464" i="10"/>
  <c r="AO455" i="10"/>
  <c r="AD174" i="10"/>
  <c r="AJ448" i="10"/>
  <c r="AO439" i="10"/>
  <c r="AD158" i="10"/>
  <c r="AJ432" i="10"/>
  <c r="AO423" i="10"/>
  <c r="AD142" i="10"/>
  <c r="AD126" i="10"/>
  <c r="AD110" i="10"/>
  <c r="AD94" i="10"/>
  <c r="AF190" i="8"/>
  <c r="AF147" i="8"/>
  <c r="AF90" i="8"/>
  <c r="AF416" i="8"/>
  <c r="AF360" i="8"/>
  <c r="AF356" i="8"/>
  <c r="AF345" i="8"/>
  <c r="AF330" i="8"/>
  <c r="AF274" i="8"/>
  <c r="AF214" i="8"/>
  <c r="AE220" i="8"/>
  <c r="AE221" i="8"/>
  <c r="AE222" i="8"/>
  <c r="AE223" i="8"/>
  <c r="AE224" i="8"/>
  <c r="AE225" i="8"/>
  <c r="AE234" i="8"/>
  <c r="AE235" i="8"/>
  <c r="AE236" i="8"/>
  <c r="AE237" i="8"/>
  <c r="AE238" i="8"/>
  <c r="AE248" i="8"/>
  <c r="AE249" i="8"/>
  <c r="AE250" i="8"/>
  <c r="AE251" i="8"/>
  <c r="AE252" i="8"/>
  <c r="AE253" i="8"/>
  <c r="AE263" i="8"/>
  <c r="AE264" i="8"/>
  <c r="AE265" i="8"/>
  <c r="AE266" i="8"/>
  <c r="AE267" i="8"/>
  <c r="AE276" i="8"/>
  <c r="AE277" i="8"/>
  <c r="AE278" i="8"/>
  <c r="AE279" i="8"/>
  <c r="AE280" i="8"/>
  <c r="AE281" i="8"/>
  <c r="AE291" i="8"/>
  <c r="AE292" i="8"/>
  <c r="AE293" i="8"/>
  <c r="AE294" i="8"/>
  <c r="AE295" i="8"/>
  <c r="AE296" i="8"/>
  <c r="AE306" i="8"/>
  <c r="AE307" i="8"/>
  <c r="AE308" i="8"/>
  <c r="AE309" i="8"/>
  <c r="AE310" i="8"/>
  <c r="AE319" i="8"/>
  <c r="AE320" i="8"/>
  <c r="AE321" i="8"/>
  <c r="AE322" i="8"/>
  <c r="AE323" i="8"/>
  <c r="AE324" i="8"/>
  <c r="AE334" i="8"/>
  <c r="AE335" i="8"/>
  <c r="AE336" i="8"/>
  <c r="AE337" i="8"/>
  <c r="AE338" i="8"/>
  <c r="AE349" i="8"/>
  <c r="AE350" i="8"/>
  <c r="AE351" i="8"/>
  <c r="AE352" i="8"/>
  <c r="AE353" i="8"/>
  <c r="AE362" i="8"/>
  <c r="AE363" i="8"/>
  <c r="AE364" i="8"/>
  <c r="AE365" i="8"/>
  <c r="AE366" i="8"/>
  <c r="AE377" i="8"/>
  <c r="AE378" i="8"/>
  <c r="AE379" i="8"/>
  <c r="AE380" i="8"/>
  <c r="AE381" i="8"/>
  <c r="AE393" i="8"/>
  <c r="AE394" i="8"/>
  <c r="AE395" i="8"/>
  <c r="AE408" i="8"/>
  <c r="AE12" i="8"/>
  <c r="AE17" i="8"/>
  <c r="AE21" i="8"/>
  <c r="AE25" i="8"/>
  <c r="AE30" i="8"/>
  <c r="AE34" i="8"/>
  <c r="AE38" i="8"/>
  <c r="AE42" i="8"/>
  <c r="AE46" i="8"/>
  <c r="AE50" i="8"/>
  <c r="AE58" i="8"/>
  <c r="AE64" i="8"/>
  <c r="AE68" i="8"/>
  <c r="AE74" i="8"/>
  <c r="AE87" i="8"/>
  <c r="AE88" i="8"/>
  <c r="AE92" i="8"/>
  <c r="AE105" i="8"/>
  <c r="AE120" i="8"/>
  <c r="AE124" i="8"/>
  <c r="AE125" i="8"/>
  <c r="AE126" i="8"/>
  <c r="AE131" i="8"/>
  <c r="AE135" i="8"/>
  <c r="AE136" i="8"/>
  <c r="AE137" i="8"/>
  <c r="AE138" i="8"/>
  <c r="AE139" i="8"/>
  <c r="AE140" i="8"/>
  <c r="AE144" i="8"/>
  <c r="AE145" i="8"/>
  <c r="AE151" i="8"/>
  <c r="AE169" i="8"/>
  <c r="AE170" i="8"/>
  <c r="AE171" i="8"/>
  <c r="AE172" i="8"/>
  <c r="AE173" i="8"/>
  <c r="AE174" i="8"/>
  <c r="AE175" i="8"/>
  <c r="AE176" i="8"/>
  <c r="AE192" i="8"/>
  <c r="AE193" i="8"/>
  <c r="AE194" i="8"/>
  <c r="AE226" i="8"/>
  <c r="AE239" i="8"/>
  <c r="AE240" i="8"/>
  <c r="AE241" i="8"/>
  <c r="AE254" i="8"/>
  <c r="AE268" i="8"/>
  <c r="AE269" i="8"/>
  <c r="AE282" i="8"/>
  <c r="AE283" i="8"/>
  <c r="AE297" i="8"/>
  <c r="AE311" i="8"/>
  <c r="AE312" i="8"/>
  <c r="AE325" i="8"/>
  <c r="AE326" i="8"/>
  <c r="AE339" i="8"/>
  <c r="AE340" i="8"/>
  <c r="AE354" i="8"/>
  <c r="AE367" i="8"/>
  <c r="AE368" i="8"/>
  <c r="AE369" i="8"/>
  <c r="AE382" i="8"/>
  <c r="AE396" i="8"/>
  <c r="AE397" i="8"/>
  <c r="AE398" i="8"/>
  <c r="AE399" i="8"/>
  <c r="AE400" i="8"/>
  <c r="AE409" i="8"/>
  <c r="AE410" i="8"/>
  <c r="AE411" i="8"/>
  <c r="AE412" i="8"/>
  <c r="AE413" i="8"/>
  <c r="AE11" i="8"/>
  <c r="AE15" i="8"/>
  <c r="AE16" i="8"/>
  <c r="AE20" i="8"/>
  <c r="AE24" i="8"/>
  <c r="AE28" i="8"/>
  <c r="AE29" i="8"/>
  <c r="AE33" i="8"/>
  <c r="AE37" i="8"/>
  <c r="AE41" i="8"/>
  <c r="AE45" i="8"/>
  <c r="AE49" i="8"/>
  <c r="AE57" i="8"/>
  <c r="AE63" i="8"/>
  <c r="AE67" i="8"/>
  <c r="AE73" i="8"/>
  <c r="AE86" i="8"/>
  <c r="AE91" i="8"/>
  <c r="AE93" i="8"/>
  <c r="AE94" i="8"/>
  <c r="AE95" i="8"/>
  <c r="AE96" i="8"/>
  <c r="AE97" i="8"/>
  <c r="AE98" i="8"/>
  <c r="AE99" i="8"/>
  <c r="AE100" i="8"/>
  <c r="AE101" i="8"/>
  <c r="AE102" i="8"/>
  <c r="AE103" i="8"/>
  <c r="AE104" i="8"/>
  <c r="AE108" i="8"/>
  <c r="AE109" i="8"/>
  <c r="AE110" i="8"/>
  <c r="AE111" i="8"/>
  <c r="AE112" i="8"/>
  <c r="AE113" i="8"/>
  <c r="AE114" i="8"/>
  <c r="AE115" i="8"/>
  <c r="AE116" i="8"/>
  <c r="AE117" i="8"/>
  <c r="AE118" i="8"/>
  <c r="AE119" i="8"/>
  <c r="AE123" i="8"/>
  <c r="AE134" i="8"/>
  <c r="AE143" i="8"/>
  <c r="AE148" i="8"/>
  <c r="AE150" i="8"/>
  <c r="AE161" i="8"/>
  <c r="AE162" i="8"/>
  <c r="AE163" i="8"/>
  <c r="AE164" i="8"/>
  <c r="AE165" i="8"/>
  <c r="AE166" i="8"/>
  <c r="AE167" i="8"/>
  <c r="AE168" i="8"/>
  <c r="AE195" i="8"/>
  <c r="AE212" i="8"/>
  <c r="AE213" i="8"/>
  <c r="AE214" i="8"/>
  <c r="AE215" i="8"/>
  <c r="AE216" i="8"/>
  <c r="AE217" i="8"/>
  <c r="AE227" i="8"/>
  <c r="AE228" i="8"/>
  <c r="AE229" i="8"/>
  <c r="AE230" i="8"/>
  <c r="AE231" i="8"/>
  <c r="AE242" i="8"/>
  <c r="AE243" i="8"/>
  <c r="AE244" i="8"/>
  <c r="AE245" i="8"/>
  <c r="AE246" i="8"/>
  <c r="AE255" i="8"/>
  <c r="AE256" i="8"/>
  <c r="AE257" i="8"/>
  <c r="AE258" i="8"/>
  <c r="AE259" i="8"/>
  <c r="AE270" i="8"/>
  <c r="AE271" i="8"/>
  <c r="AE272" i="8"/>
  <c r="AE273" i="8"/>
  <c r="AE274" i="8"/>
  <c r="AE284" i="8"/>
  <c r="AE285" i="8"/>
  <c r="AE286" i="8"/>
  <c r="AE287" i="8"/>
  <c r="AE288" i="8"/>
  <c r="AE289" i="8"/>
  <c r="AE298" i="8"/>
  <c r="AE299" i="8"/>
  <c r="AE300" i="8"/>
  <c r="AE301" i="8"/>
  <c r="AE302" i="8"/>
  <c r="AE313" i="8"/>
  <c r="AE314" i="8"/>
  <c r="AE315" i="8"/>
  <c r="AE316" i="8"/>
  <c r="AE317" i="8"/>
  <c r="AE327" i="8"/>
  <c r="AE328" i="8"/>
  <c r="AE329" i="8"/>
  <c r="AE330" i="8"/>
  <c r="AE331" i="8"/>
  <c r="AE332" i="8"/>
  <c r="AE341" i="8"/>
  <c r="AE342" i="8"/>
  <c r="AE343" i="8"/>
  <c r="AE344" i="8"/>
  <c r="AE345" i="8"/>
  <c r="AE355" i="8"/>
  <c r="AE356" i="8"/>
  <c r="AE357" i="8"/>
  <c r="AE358" i="8"/>
  <c r="AE359" i="8"/>
  <c r="AE360" i="8"/>
  <c r="AE370" i="8"/>
  <c r="AE371" i="8"/>
  <c r="AE372" i="8"/>
  <c r="AE373" i="8"/>
  <c r="AE374" i="8"/>
  <c r="AE383" i="8"/>
  <c r="AE384" i="8"/>
  <c r="AE385" i="8"/>
  <c r="AE386" i="8"/>
  <c r="AE387" i="8"/>
  <c r="AE388" i="8"/>
  <c r="AE401" i="8"/>
  <c r="AE414" i="8"/>
  <c r="AE415" i="8"/>
  <c r="AE416" i="8"/>
  <c r="AE5" i="8"/>
  <c r="AE6" i="8"/>
  <c r="AE7" i="8"/>
  <c r="AE8" i="8"/>
  <c r="AE9" i="8"/>
  <c r="AE10" i="8"/>
  <c r="AE14" i="8"/>
  <c r="AE19" i="8"/>
  <c r="AE23" i="8"/>
  <c r="AE27" i="8"/>
  <c r="AE32" i="8"/>
  <c r="AE36" i="8"/>
  <c r="AE40" i="8"/>
  <c r="AE44" i="8"/>
  <c r="AE48" i="8"/>
  <c r="AE56" i="8"/>
  <c r="AE62" i="8"/>
  <c r="AE66" i="8"/>
  <c r="AE72" i="8"/>
  <c r="AE76" i="8"/>
  <c r="AE77" i="8"/>
  <c r="AE78" i="8"/>
  <c r="AE79" i="8"/>
  <c r="AE80" i="8"/>
  <c r="AE81" i="8"/>
  <c r="AE82" i="8"/>
  <c r="AE83" i="8"/>
  <c r="AE84" i="8"/>
  <c r="AE85" i="8"/>
  <c r="AE90" i="8"/>
  <c r="AE107" i="8"/>
  <c r="AE122" i="8"/>
  <c r="AE133" i="8"/>
  <c r="AE142" i="8"/>
  <c r="AE147" i="8"/>
  <c r="AE149" i="8"/>
  <c r="AE153" i="8"/>
  <c r="AE154" i="8"/>
  <c r="AE155" i="8"/>
  <c r="AE156" i="8"/>
  <c r="AE157" i="8"/>
  <c r="AE158" i="8"/>
  <c r="AE159" i="8"/>
  <c r="AE160" i="8"/>
  <c r="AE185" i="8"/>
  <c r="AE186" i="8"/>
  <c r="AE187" i="8"/>
  <c r="AE188" i="8"/>
  <c r="AE189" i="8"/>
  <c r="AE190" i="8"/>
  <c r="AE196" i="8"/>
  <c r="AE197" i="8"/>
  <c r="AE198" i="8"/>
  <c r="AE2" i="8"/>
  <c r="AJ215" i="8"/>
  <c r="AJ225" i="8"/>
  <c r="AJ238" i="8"/>
  <c r="AJ253" i="8"/>
  <c r="AJ267" i="8"/>
  <c r="AJ281" i="8"/>
  <c r="AJ296" i="8"/>
  <c r="AJ310" i="8"/>
  <c r="AJ324" i="8"/>
  <c r="AJ338" i="8"/>
  <c r="AJ353" i="8"/>
  <c r="AJ366" i="8"/>
  <c r="AJ381" i="8"/>
  <c r="AJ395" i="8"/>
  <c r="AJ408" i="8"/>
  <c r="AJ92" i="8"/>
  <c r="AJ124" i="8"/>
  <c r="AJ125" i="8"/>
  <c r="AJ136" i="8"/>
  <c r="AJ137" i="8"/>
  <c r="AJ138" i="8"/>
  <c r="AJ139" i="8"/>
  <c r="AJ144" i="8"/>
  <c r="AJ169" i="8"/>
  <c r="AJ170" i="8"/>
  <c r="AJ171" i="8"/>
  <c r="AJ172" i="8"/>
  <c r="AJ173" i="8"/>
  <c r="AJ174" i="8"/>
  <c r="AJ175" i="8"/>
  <c r="AJ192" i="8"/>
  <c r="AJ193" i="8"/>
  <c r="AJ194" i="8"/>
  <c r="AJ226" i="8"/>
  <c r="AJ241" i="8"/>
  <c r="AJ254" i="8"/>
  <c r="AJ269" i="8"/>
  <c r="AJ283" i="8"/>
  <c r="AJ297" i="8"/>
  <c r="AJ312" i="8"/>
  <c r="AJ326" i="8"/>
  <c r="AJ340" i="8"/>
  <c r="AJ354" i="8"/>
  <c r="AJ369" i="8"/>
  <c r="AJ382" i="8"/>
  <c r="AJ400" i="8"/>
  <c r="AJ413" i="8"/>
  <c r="AJ28" i="8"/>
  <c r="AJ93" i="8"/>
  <c r="AJ94" i="8"/>
  <c r="AJ95" i="8"/>
  <c r="AJ96" i="8"/>
  <c r="AJ97" i="8"/>
  <c r="AJ98" i="8"/>
  <c r="AJ99" i="8"/>
  <c r="AJ100" i="8"/>
  <c r="AJ101" i="8"/>
  <c r="AJ102" i="8"/>
  <c r="AJ109" i="8"/>
  <c r="AJ110" i="8"/>
  <c r="AJ111" i="8"/>
  <c r="AJ112" i="8"/>
  <c r="AJ113" i="8"/>
  <c r="AJ114" i="8"/>
  <c r="AJ115" i="8"/>
  <c r="AJ116" i="8"/>
  <c r="AJ117" i="8"/>
  <c r="AJ118" i="8"/>
  <c r="AJ148" i="8"/>
  <c r="AJ161" i="8"/>
  <c r="AJ162" i="8"/>
  <c r="AJ163" i="8"/>
  <c r="AJ164" i="8"/>
  <c r="AJ165" i="8"/>
  <c r="AJ166" i="8"/>
  <c r="AJ167" i="8"/>
  <c r="AJ195" i="8"/>
  <c r="AJ217" i="8"/>
  <c r="AJ231" i="8"/>
  <c r="AJ246" i="8"/>
  <c r="AJ259" i="8"/>
  <c r="AJ274" i="8"/>
  <c r="AJ289" i="8"/>
  <c r="AJ302" i="8"/>
  <c r="AJ317" i="8"/>
  <c r="AJ332" i="8"/>
  <c r="AJ345" i="8"/>
  <c r="AJ360" i="8"/>
  <c r="AJ374" i="8"/>
  <c r="AJ388" i="8"/>
  <c r="AJ401" i="8"/>
  <c r="AJ416" i="8"/>
  <c r="AJ5" i="8"/>
  <c r="AJ6" i="8"/>
  <c r="AJ7" i="8"/>
  <c r="AJ8" i="8"/>
  <c r="AJ9" i="8"/>
  <c r="AJ76" i="8"/>
  <c r="AJ77" i="8"/>
  <c r="AJ78" i="8"/>
  <c r="AJ79" i="8"/>
  <c r="AJ80" i="8"/>
  <c r="AJ81" i="8"/>
  <c r="AJ82" i="8"/>
  <c r="AJ83" i="8"/>
  <c r="AJ84" i="8"/>
  <c r="AJ153" i="8"/>
  <c r="AJ154" i="8"/>
  <c r="AJ155" i="8"/>
  <c r="AJ156" i="8"/>
  <c r="AJ157" i="8"/>
  <c r="AJ158" i="8"/>
  <c r="AJ159" i="8"/>
  <c r="AJ185" i="8"/>
  <c r="AJ186" i="8"/>
  <c r="AJ187" i="8"/>
  <c r="AJ188" i="8"/>
  <c r="AJ189" i="8"/>
  <c r="AJ190" i="8"/>
  <c r="AJ196" i="8"/>
  <c r="AJ197" i="8"/>
  <c r="AJ198" i="8"/>
  <c r="AG4" i="10"/>
  <c r="AG8" i="10"/>
  <c r="AG12" i="10"/>
  <c r="AG16" i="10"/>
  <c r="AG20" i="10"/>
  <c r="AG24" i="10"/>
  <c r="AG28" i="10"/>
  <c r="AG32" i="10"/>
  <c r="AG36" i="10"/>
  <c r="AG40" i="10"/>
  <c r="AG44" i="10"/>
  <c r="AG48" i="10"/>
  <c r="AG52" i="10"/>
  <c r="AG56" i="10"/>
  <c r="AG60" i="10"/>
  <c r="AG64" i="10"/>
  <c r="AG68" i="10"/>
  <c r="AG72" i="10"/>
  <c r="AG76" i="10"/>
  <c r="AG80" i="10"/>
  <c r="AG84" i="10"/>
  <c r="AG88" i="10"/>
  <c r="AG92" i="10"/>
  <c r="AG96" i="10"/>
  <c r="AG100" i="10"/>
  <c r="AG104" i="10"/>
  <c r="AG108" i="10"/>
  <c r="AG112" i="10"/>
  <c r="AG116" i="10"/>
  <c r="AG120" i="10"/>
  <c r="AG124" i="10"/>
  <c r="AG128" i="10"/>
  <c r="AG132" i="10"/>
  <c r="AG136" i="10"/>
  <c r="AG140" i="10"/>
  <c r="AG144" i="10"/>
  <c r="AG148" i="10"/>
  <c r="AG152" i="10"/>
  <c r="AG156" i="10"/>
  <c r="AG160" i="10"/>
  <c r="AG164" i="10"/>
  <c r="AG168" i="10"/>
  <c r="AG172" i="10"/>
  <c r="AG176" i="10"/>
  <c r="AG180" i="10"/>
  <c r="AG184" i="10"/>
  <c r="AG188" i="10"/>
  <c r="AG192" i="10"/>
  <c r="AG196" i="10"/>
  <c r="AG200" i="10"/>
  <c r="AG204" i="10"/>
  <c r="AG208" i="10"/>
  <c r="AG212" i="10"/>
  <c r="AG216" i="10"/>
  <c r="AG220" i="10"/>
  <c r="AG224" i="10"/>
  <c r="AG228" i="10"/>
  <c r="AG232" i="10"/>
  <c r="AG236" i="10"/>
  <c r="AG240" i="10"/>
  <c r="AG244" i="10"/>
  <c r="AG248" i="10"/>
  <c r="AG252" i="10"/>
  <c r="AG256" i="10"/>
  <c r="AG260" i="10"/>
  <c r="AG264" i="10"/>
  <c r="AG268" i="10"/>
  <c r="AG272" i="10"/>
  <c r="AG276" i="10"/>
  <c r="AG280" i="10"/>
  <c r="AG284" i="10"/>
  <c r="AG288" i="10"/>
  <c r="AG292" i="10"/>
  <c r="AG296" i="10"/>
  <c r="AG300" i="10"/>
  <c r="AG304" i="10"/>
  <c r="AG308" i="10"/>
  <c r="AG312" i="10"/>
  <c r="AG316" i="10"/>
  <c r="AG320" i="10"/>
  <c r="AG324" i="10"/>
  <c r="AG328" i="10"/>
  <c r="AG332" i="10"/>
  <c r="AG336" i="10"/>
  <c r="AG340" i="10"/>
  <c r="AG344" i="10"/>
  <c r="AG348" i="10"/>
  <c r="AG352" i="10"/>
  <c r="AG356" i="10"/>
  <c r="AG360" i="10"/>
  <c r="AG364" i="10"/>
  <c r="AG368" i="10"/>
  <c r="AG372" i="10"/>
  <c r="AG376" i="10"/>
  <c r="AG380" i="10"/>
  <c r="AG384" i="10"/>
  <c r="AG388" i="10"/>
  <c r="AG5" i="10"/>
  <c r="AG9" i="10"/>
  <c r="AG13" i="10"/>
  <c r="AG17" i="10"/>
  <c r="AG21" i="10"/>
  <c r="AG25" i="10"/>
  <c r="AG29" i="10"/>
  <c r="AG33" i="10"/>
  <c r="AG37" i="10"/>
  <c r="AG41" i="10"/>
  <c r="AG45" i="10"/>
  <c r="AG49" i="10"/>
  <c r="AG53" i="10"/>
  <c r="AG57" i="10"/>
  <c r="AG61" i="10"/>
  <c r="AG65" i="10"/>
  <c r="AG69" i="10"/>
  <c r="AG73" i="10"/>
  <c r="AG77" i="10"/>
  <c r="AG81" i="10"/>
  <c r="AG85" i="10"/>
  <c r="AG89" i="10"/>
  <c r="AG93" i="10"/>
  <c r="AG97" i="10"/>
  <c r="AG101" i="10"/>
  <c r="AG105" i="10"/>
  <c r="AG109" i="10"/>
  <c r="AG113" i="10"/>
  <c r="AG117" i="10"/>
  <c r="AG121" i="10"/>
  <c r="AG125" i="10"/>
  <c r="AG129" i="10"/>
  <c r="AG133" i="10"/>
  <c r="AG137" i="10"/>
  <c r="AG141" i="10"/>
  <c r="AG145" i="10"/>
  <c r="AG149" i="10"/>
  <c r="AG153" i="10"/>
  <c r="AG157" i="10"/>
  <c r="AG161" i="10"/>
  <c r="AG165" i="10"/>
  <c r="AG169" i="10"/>
  <c r="AG173" i="10"/>
  <c r="AG177" i="10"/>
  <c r="AG181" i="10"/>
  <c r="AG185" i="10"/>
  <c r="AG189" i="10"/>
  <c r="AG193" i="10"/>
  <c r="AG197" i="10"/>
  <c r="AG201" i="10"/>
  <c r="AG205" i="10"/>
  <c r="AG209" i="10"/>
  <c r="AG213" i="10"/>
  <c r="AG217" i="10"/>
  <c r="AG221" i="10"/>
  <c r="AG225" i="10"/>
  <c r="AG229" i="10"/>
  <c r="AG233" i="10"/>
  <c r="AG237" i="10"/>
  <c r="AG241" i="10"/>
  <c r="AG245" i="10"/>
  <c r="AG249" i="10"/>
  <c r="AG253" i="10"/>
  <c r="AG257" i="10"/>
  <c r="AG261" i="10"/>
  <c r="AG265" i="10"/>
  <c r="AG269" i="10"/>
  <c r="AG273" i="10"/>
  <c r="AG277" i="10"/>
  <c r="AG281" i="10"/>
  <c r="AG285" i="10"/>
  <c r="AG289" i="10"/>
  <c r="AG293" i="10"/>
  <c r="AG297" i="10"/>
  <c r="AG301" i="10"/>
  <c r="AG305" i="10"/>
  <c r="AG309" i="10"/>
  <c r="AG313" i="10"/>
  <c r="AG317" i="10"/>
  <c r="AG321" i="10"/>
  <c r="AG325" i="10"/>
  <c r="AG329" i="10"/>
  <c r="AG333" i="10"/>
  <c r="AG337" i="10"/>
  <c r="AG341" i="10"/>
  <c r="AG345" i="10"/>
  <c r="AG349" i="10"/>
  <c r="AG353" i="10"/>
  <c r="AG6" i="10"/>
  <c r="AG10" i="10"/>
  <c r="AG14" i="10"/>
  <c r="AG18" i="10"/>
  <c r="AG22" i="10"/>
  <c r="AG26" i="10"/>
  <c r="AG30" i="10"/>
  <c r="AG34" i="10"/>
  <c r="AG38" i="10"/>
  <c r="AG42" i="10"/>
  <c r="AG46" i="10"/>
  <c r="AG50" i="10"/>
  <c r="AG54" i="10"/>
  <c r="AG58" i="10"/>
  <c r="AG62" i="10"/>
  <c r="AG66" i="10"/>
  <c r="AG70" i="10"/>
  <c r="AG74" i="10"/>
  <c r="AG78" i="10"/>
  <c r="AG82" i="10"/>
  <c r="AG86" i="10"/>
  <c r="AG90" i="10"/>
  <c r="AG94" i="10"/>
  <c r="AG98" i="10"/>
  <c r="AG102" i="10"/>
  <c r="AG106" i="10"/>
  <c r="AG110" i="10"/>
  <c r="AG114" i="10"/>
  <c r="AG118" i="10"/>
  <c r="AG122" i="10"/>
  <c r="AG126" i="10"/>
  <c r="AG130" i="10"/>
  <c r="AG134" i="10"/>
  <c r="AG138" i="10"/>
  <c r="AG142" i="10"/>
  <c r="AG146" i="10"/>
  <c r="AG150" i="10"/>
  <c r="AG154" i="10"/>
  <c r="AG158" i="10"/>
  <c r="AG162" i="10"/>
  <c r="AG166" i="10"/>
  <c r="AG170" i="10"/>
  <c r="AG174" i="10"/>
  <c r="AG178" i="10"/>
  <c r="AG182" i="10"/>
  <c r="AG186" i="10"/>
  <c r="AG190" i="10"/>
  <c r="AG194" i="10"/>
  <c r="AG198" i="10"/>
  <c r="AG202" i="10"/>
  <c r="AG206" i="10"/>
  <c r="AG210" i="10"/>
  <c r="AG214" i="10"/>
  <c r="AG218" i="10"/>
  <c r="AG222" i="10"/>
  <c r="AG226" i="10"/>
  <c r="AG230" i="10"/>
  <c r="AG234" i="10"/>
  <c r="AG238" i="10"/>
  <c r="AG242" i="10"/>
  <c r="AG246" i="10"/>
  <c r="AG250" i="10"/>
  <c r="AG354" i="10"/>
  <c r="AG357" i="10"/>
  <c r="AG359" i="10"/>
  <c r="AG362" i="10"/>
  <c r="AG365" i="10"/>
  <c r="AG367" i="10"/>
  <c r="AG370" i="10"/>
  <c r="AG373" i="10"/>
  <c r="AG375" i="10"/>
  <c r="AG378" i="10"/>
  <c r="AG381" i="10"/>
  <c r="AG383" i="10"/>
  <c r="AG386" i="10"/>
  <c r="AG389" i="10"/>
  <c r="AG391" i="10"/>
  <c r="AG394" i="10"/>
  <c r="AG398" i="10"/>
  <c r="AG402" i="10"/>
  <c r="AG406" i="10"/>
  <c r="AG410" i="10"/>
  <c r="AG414" i="10"/>
  <c r="AG418" i="10"/>
  <c r="AG2" i="10"/>
  <c r="AG3" i="10"/>
  <c r="AG11" i="10"/>
  <c r="AG19" i="10"/>
  <c r="AG27" i="10"/>
  <c r="AG35" i="10"/>
  <c r="AG43" i="10"/>
  <c r="AG51" i="10"/>
  <c r="AG59" i="10"/>
  <c r="AG67" i="10"/>
  <c r="AG75" i="10"/>
  <c r="AG83" i="10"/>
  <c r="AG91" i="10"/>
  <c r="AG99" i="10"/>
  <c r="AG107" i="10"/>
  <c r="AG115" i="10"/>
  <c r="AG123" i="10"/>
  <c r="AG131" i="10"/>
  <c r="AG139" i="10"/>
  <c r="AG147" i="10"/>
  <c r="AG155" i="10"/>
  <c r="AG163" i="10"/>
  <c r="AG171" i="10"/>
  <c r="AG179" i="10"/>
  <c r="AG187" i="10"/>
  <c r="AG195" i="10"/>
  <c r="AG203" i="10"/>
  <c r="AG211" i="10"/>
  <c r="AG219" i="10"/>
  <c r="AG227" i="10"/>
  <c r="AG235" i="10"/>
  <c r="AG243" i="10"/>
  <c r="AG251" i="10"/>
  <c r="AG395" i="10"/>
  <c r="AG399" i="10"/>
  <c r="AG403" i="10"/>
  <c r="AG407" i="10"/>
  <c r="AG411" i="10"/>
  <c r="AG415" i="10"/>
  <c r="AG419" i="10"/>
  <c r="AG31" i="10"/>
  <c r="AG47" i="10"/>
  <c r="AG71" i="10"/>
  <c r="AG255" i="10"/>
  <c r="AG259" i="10"/>
  <c r="AG263" i="10"/>
  <c r="AG267" i="10"/>
  <c r="AG271" i="10"/>
  <c r="AG275" i="10"/>
  <c r="AG279" i="10"/>
  <c r="AG283" i="10"/>
  <c r="AG287" i="10"/>
  <c r="AG291" i="10"/>
  <c r="AG295" i="10"/>
  <c r="AG299" i="10"/>
  <c r="AG303" i="10"/>
  <c r="AG307" i="10"/>
  <c r="AG311" i="10"/>
  <c r="AG315" i="10"/>
  <c r="AG319" i="10"/>
  <c r="AG323" i="10"/>
  <c r="AG327" i="10"/>
  <c r="AG331" i="10"/>
  <c r="AG335" i="10"/>
  <c r="AG339" i="10"/>
  <c r="AG343" i="10"/>
  <c r="AG347" i="10"/>
  <c r="AG351" i="10"/>
  <c r="AG355" i="10"/>
  <c r="AG358" i="10"/>
  <c r="AG361" i="10"/>
  <c r="AG363" i="10"/>
  <c r="AG366" i="10"/>
  <c r="AG369" i="10"/>
  <c r="AG371" i="10"/>
  <c r="AG374" i="10"/>
  <c r="AG377" i="10"/>
  <c r="AG379" i="10"/>
  <c r="AG382" i="10"/>
  <c r="AG385" i="10"/>
  <c r="AG387" i="10"/>
  <c r="AG390" i="10"/>
  <c r="AG392" i="10"/>
  <c r="AG396" i="10"/>
  <c r="AG400" i="10"/>
  <c r="AG404" i="10"/>
  <c r="AG408" i="10"/>
  <c r="AG412" i="10"/>
  <c r="AG416" i="10"/>
  <c r="AG420" i="10"/>
  <c r="AG7" i="10"/>
  <c r="AG15" i="10"/>
  <c r="AG23" i="10"/>
  <c r="AG39" i="10"/>
  <c r="AG55" i="10"/>
  <c r="AG63" i="10"/>
  <c r="AM6" i="10"/>
  <c r="AM10" i="10"/>
  <c r="AM14" i="10"/>
  <c r="AM18" i="10"/>
  <c r="AM22" i="10"/>
  <c r="AM26" i="10"/>
  <c r="AM30" i="10"/>
  <c r="AM34" i="10"/>
  <c r="AM38" i="10"/>
  <c r="AM42" i="10"/>
  <c r="AM46" i="10"/>
  <c r="AM50" i="10"/>
  <c r="AM54" i="10"/>
  <c r="AM58" i="10"/>
  <c r="AM62" i="10"/>
  <c r="AM66" i="10"/>
  <c r="AM70" i="10"/>
  <c r="AM74" i="10"/>
  <c r="AM78" i="10"/>
  <c r="AM82" i="10"/>
  <c r="AM86" i="10"/>
  <c r="AM90" i="10"/>
  <c r="AM94" i="10"/>
  <c r="AM98" i="10"/>
  <c r="AM102" i="10"/>
  <c r="AM106" i="10"/>
  <c r="AM110" i="10"/>
  <c r="AM114" i="10"/>
  <c r="AM118" i="10"/>
  <c r="AM122" i="10"/>
  <c r="AM126" i="10"/>
  <c r="AM130" i="10"/>
  <c r="AM134" i="10"/>
  <c r="AM138" i="10"/>
  <c r="AM142" i="10"/>
  <c r="AM146" i="10"/>
  <c r="AM150" i="10"/>
  <c r="AM154" i="10"/>
  <c r="AM158" i="10"/>
  <c r="AM162" i="10"/>
  <c r="AM166" i="10"/>
  <c r="AM170" i="10"/>
  <c r="AM174" i="10"/>
  <c r="AM178" i="10"/>
  <c r="AM182" i="10"/>
  <c r="AM186" i="10"/>
  <c r="AM190" i="10"/>
  <c r="AM194" i="10"/>
  <c r="AM198" i="10"/>
  <c r="AM202" i="10"/>
  <c r="AM206" i="10"/>
  <c r="AM210" i="10"/>
  <c r="AM214" i="10"/>
  <c r="AM218" i="10"/>
  <c r="AM222" i="10"/>
  <c r="AM226" i="10"/>
  <c r="AM230" i="10"/>
  <c r="AM234" i="10"/>
  <c r="AM238" i="10"/>
  <c r="AM242" i="10"/>
  <c r="AM246" i="10"/>
  <c r="AM250" i="10"/>
  <c r="AM254" i="10"/>
  <c r="AM258" i="10"/>
  <c r="AM262" i="10"/>
  <c r="AM266" i="10"/>
  <c r="AM270" i="10"/>
  <c r="AM274" i="10"/>
  <c r="AM278" i="10"/>
  <c r="AM282" i="10"/>
  <c r="AM286" i="10"/>
  <c r="AM290" i="10"/>
  <c r="AM294" i="10"/>
  <c r="AM298" i="10"/>
  <c r="AM302" i="10"/>
  <c r="AM306" i="10"/>
  <c r="AM310" i="10"/>
  <c r="AM314" i="10"/>
  <c r="AM318" i="10"/>
  <c r="AM322" i="10"/>
  <c r="AM326" i="10"/>
  <c r="AM330" i="10"/>
  <c r="AM334" i="10"/>
  <c r="AM338" i="10"/>
  <c r="AM342" i="10"/>
  <c r="AM346" i="10"/>
  <c r="AM350" i="10"/>
  <c r="AM354" i="10"/>
  <c r="AM358" i="10"/>
  <c r="AM362" i="10"/>
  <c r="AM366" i="10"/>
  <c r="AM370" i="10"/>
  <c r="AM374" i="10"/>
  <c r="AM378" i="10"/>
  <c r="AM382" i="10"/>
  <c r="AM386" i="10"/>
  <c r="AM390" i="10"/>
  <c r="AM3" i="10"/>
  <c r="AM7" i="10"/>
  <c r="AM11" i="10"/>
  <c r="AM15" i="10"/>
  <c r="AM19" i="10"/>
  <c r="AM23" i="10"/>
  <c r="AM27" i="10"/>
  <c r="AM31" i="10"/>
  <c r="AM35" i="10"/>
  <c r="AM39" i="10"/>
  <c r="AM43" i="10"/>
  <c r="AM47" i="10"/>
  <c r="AM51" i="10"/>
  <c r="AM55" i="10"/>
  <c r="AM59" i="10"/>
  <c r="AM63" i="10"/>
  <c r="AM67" i="10"/>
  <c r="AM71" i="10"/>
  <c r="AM75" i="10"/>
  <c r="AM79" i="10"/>
  <c r="AM83" i="10"/>
  <c r="AM87" i="10"/>
  <c r="AM91" i="10"/>
  <c r="AM95" i="10"/>
  <c r="AM99" i="10"/>
  <c r="AM103" i="10"/>
  <c r="AM107" i="10"/>
  <c r="AM111" i="10"/>
  <c r="AM115" i="10"/>
  <c r="AM119" i="10"/>
  <c r="AM123" i="10"/>
  <c r="AM127" i="10"/>
  <c r="AM131" i="10"/>
  <c r="AM135" i="10"/>
  <c r="AM139" i="10"/>
  <c r="AM143" i="10"/>
  <c r="AM147" i="10"/>
  <c r="AM151" i="10"/>
  <c r="AM155" i="10"/>
  <c r="AM159" i="10"/>
  <c r="AM163" i="10"/>
  <c r="AM167" i="10"/>
  <c r="AM171" i="10"/>
  <c r="AM175" i="10"/>
  <c r="AM179" i="10"/>
  <c r="AM183" i="10"/>
  <c r="AM187" i="10"/>
  <c r="AM191" i="10"/>
  <c r="AM195" i="10"/>
  <c r="AM199" i="10"/>
  <c r="AM203" i="10"/>
  <c r="AM207" i="10"/>
  <c r="AM211" i="10"/>
  <c r="AM215" i="10"/>
  <c r="AM219" i="10"/>
  <c r="AM223" i="10"/>
  <c r="AM227" i="10"/>
  <c r="AM231" i="10"/>
  <c r="AM235" i="10"/>
  <c r="AM239" i="10"/>
  <c r="AM243" i="10"/>
  <c r="AM247" i="10"/>
  <c r="AM251" i="10"/>
  <c r="AM255" i="10"/>
  <c r="AM259" i="10"/>
  <c r="AM263" i="10"/>
  <c r="AM267" i="10"/>
  <c r="AM271" i="10"/>
  <c r="AM275" i="10"/>
  <c r="AM279" i="10"/>
  <c r="AM283" i="10"/>
  <c r="AM287" i="10"/>
  <c r="AM291" i="10"/>
  <c r="AM295" i="10"/>
  <c r="AM299" i="10"/>
  <c r="AM303" i="10"/>
  <c r="AM307" i="10"/>
  <c r="AM311" i="10"/>
  <c r="AM315" i="10"/>
  <c r="AM319" i="10"/>
  <c r="AM323" i="10"/>
  <c r="AM327" i="10"/>
  <c r="AM331" i="10"/>
  <c r="AM335" i="10"/>
  <c r="AM339" i="10"/>
  <c r="AM343" i="10"/>
  <c r="AM347" i="10"/>
  <c r="AM351" i="10"/>
  <c r="AM4" i="10"/>
  <c r="AM8" i="10"/>
  <c r="AM12" i="10"/>
  <c r="AM16" i="10"/>
  <c r="AM20" i="10"/>
  <c r="AM24" i="10"/>
  <c r="AM28" i="10"/>
  <c r="AM32" i="10"/>
  <c r="AM36" i="10"/>
  <c r="AM40" i="10"/>
  <c r="AM44" i="10"/>
  <c r="AM48" i="10"/>
  <c r="AM52" i="10"/>
  <c r="AM56" i="10"/>
  <c r="AM60" i="10"/>
  <c r="AM64" i="10"/>
  <c r="AM68" i="10"/>
  <c r="AM72" i="10"/>
  <c r="AM76" i="10"/>
  <c r="AM80" i="10"/>
  <c r="AM84" i="10"/>
  <c r="AM88" i="10"/>
  <c r="AM92" i="10"/>
  <c r="AM96" i="10"/>
  <c r="AM100" i="10"/>
  <c r="AM104" i="10"/>
  <c r="AM108" i="10"/>
  <c r="AM112" i="10"/>
  <c r="AM116" i="10"/>
  <c r="AM120" i="10"/>
  <c r="AM124" i="10"/>
  <c r="AM128" i="10"/>
  <c r="AM132" i="10"/>
  <c r="AM136" i="10"/>
  <c r="AM140" i="10"/>
  <c r="AM144" i="10"/>
  <c r="AM148" i="10"/>
  <c r="AM152" i="10"/>
  <c r="AM156" i="10"/>
  <c r="AM160" i="10"/>
  <c r="AM164" i="10"/>
  <c r="AM168" i="10"/>
  <c r="AM172" i="10"/>
  <c r="AM176" i="10"/>
  <c r="AM180" i="10"/>
  <c r="AM184" i="10"/>
  <c r="AM188" i="10"/>
  <c r="AM192" i="10"/>
  <c r="AM196" i="10"/>
  <c r="AM200" i="10"/>
  <c r="AM204" i="10"/>
  <c r="AM208" i="10"/>
  <c r="AM212" i="10"/>
  <c r="AM216" i="10"/>
  <c r="AM220" i="10"/>
  <c r="AM224" i="10"/>
  <c r="AM228" i="10"/>
  <c r="AM232" i="10"/>
  <c r="AM236" i="10"/>
  <c r="AM240" i="10"/>
  <c r="AM244" i="10"/>
  <c r="AM248" i="10"/>
  <c r="AM5" i="10"/>
  <c r="AM13" i="10"/>
  <c r="AM21" i="10"/>
  <c r="AM29" i="10"/>
  <c r="AM37" i="10"/>
  <c r="AM45" i="10"/>
  <c r="AM53" i="10"/>
  <c r="AM61" i="10"/>
  <c r="AM69" i="10"/>
  <c r="AM77" i="10"/>
  <c r="AM85" i="10"/>
  <c r="AM93" i="10"/>
  <c r="AM101" i="10"/>
  <c r="AM109" i="10"/>
  <c r="AM117" i="10"/>
  <c r="AM125" i="10"/>
  <c r="AM133" i="10"/>
  <c r="AM141" i="10"/>
  <c r="AM149" i="10"/>
  <c r="AM157" i="10"/>
  <c r="AM165" i="10"/>
  <c r="AM173" i="10"/>
  <c r="AM181" i="10"/>
  <c r="AM189" i="10"/>
  <c r="AM197" i="10"/>
  <c r="AM205" i="10"/>
  <c r="AM213" i="10"/>
  <c r="AM221" i="10"/>
  <c r="AM229" i="10"/>
  <c r="AM237" i="10"/>
  <c r="AM245" i="10"/>
  <c r="AM359" i="10"/>
  <c r="AM361" i="10"/>
  <c r="AM367" i="10"/>
  <c r="AM369" i="10"/>
  <c r="AM375" i="10"/>
  <c r="AM377" i="10"/>
  <c r="AM383" i="10"/>
  <c r="AM385" i="10"/>
  <c r="AM391" i="10"/>
  <c r="AM392" i="10"/>
  <c r="AM396" i="10"/>
  <c r="AM400" i="10"/>
  <c r="AM404" i="10"/>
  <c r="AM408" i="10"/>
  <c r="AM412" i="10"/>
  <c r="AM416" i="10"/>
  <c r="AM420" i="10"/>
  <c r="AM253" i="10"/>
  <c r="AM257" i="10"/>
  <c r="AM261" i="10"/>
  <c r="AM265" i="10"/>
  <c r="AM269" i="10"/>
  <c r="AM273" i="10"/>
  <c r="AM277" i="10"/>
  <c r="AM281" i="10"/>
  <c r="AM285" i="10"/>
  <c r="AM289" i="10"/>
  <c r="AM293" i="10"/>
  <c r="AM297" i="10"/>
  <c r="AM301" i="10"/>
  <c r="AM305" i="10"/>
  <c r="AM309" i="10"/>
  <c r="AM313" i="10"/>
  <c r="AM317" i="10"/>
  <c r="AM321" i="10"/>
  <c r="AM325" i="10"/>
  <c r="AM329" i="10"/>
  <c r="AM333" i="10"/>
  <c r="AM337" i="10"/>
  <c r="AM341" i="10"/>
  <c r="AM345" i="10"/>
  <c r="AM349" i="10"/>
  <c r="AM353" i="10"/>
  <c r="AM360" i="10"/>
  <c r="AM368" i="10"/>
  <c r="AM376" i="10"/>
  <c r="AM384" i="10"/>
  <c r="AM393" i="10"/>
  <c r="AM397" i="10"/>
  <c r="AM401" i="10"/>
  <c r="AM405" i="10"/>
  <c r="AM409" i="10"/>
  <c r="AM413" i="10"/>
  <c r="AM417" i="10"/>
  <c r="AM421" i="10"/>
  <c r="AM9" i="10"/>
  <c r="AM17" i="10"/>
  <c r="AM25" i="10"/>
  <c r="AM33" i="10"/>
  <c r="AM41" i="10"/>
  <c r="AM49" i="10"/>
  <c r="AM57" i="10"/>
  <c r="AM65" i="10"/>
  <c r="AM73" i="10"/>
  <c r="AM81" i="10"/>
  <c r="AM89" i="10"/>
  <c r="AM97" i="10"/>
  <c r="AM105" i="10"/>
  <c r="AM113" i="10"/>
  <c r="AM121" i="10"/>
  <c r="AM129" i="10"/>
  <c r="AM137" i="10"/>
  <c r="AM145" i="10"/>
  <c r="AM153" i="10"/>
  <c r="AM161" i="10"/>
  <c r="AM169" i="10"/>
  <c r="AM177" i="10"/>
  <c r="AM185" i="10"/>
  <c r="AM193" i="10"/>
  <c r="AM201" i="10"/>
  <c r="AM209" i="10"/>
  <c r="AM217" i="10"/>
  <c r="AM225" i="10"/>
  <c r="AM233" i="10"/>
  <c r="AM241" i="10"/>
  <c r="AM249" i="10"/>
  <c r="AM252" i="10"/>
  <c r="AM256" i="10"/>
  <c r="AM260" i="10"/>
  <c r="AM264" i="10"/>
  <c r="AM268" i="10"/>
  <c r="AM272" i="10"/>
  <c r="AM276" i="10"/>
  <c r="AM280" i="10"/>
  <c r="AM284" i="10"/>
  <c r="AM288" i="10"/>
  <c r="AM292" i="10"/>
  <c r="AM296" i="10"/>
  <c r="AM300" i="10"/>
  <c r="AM304" i="10"/>
  <c r="AM308" i="10"/>
  <c r="AM312" i="10"/>
  <c r="AM316" i="10"/>
  <c r="AM320" i="10"/>
  <c r="AM324" i="10"/>
  <c r="AM328" i="10"/>
  <c r="AM332" i="10"/>
  <c r="AM336" i="10"/>
  <c r="AM340" i="10"/>
  <c r="AM344" i="10"/>
  <c r="AM348" i="10"/>
  <c r="AM352" i="10"/>
  <c r="AM355" i="10"/>
  <c r="AM357" i="10"/>
  <c r="AM363" i="10"/>
  <c r="AM365" i="10"/>
  <c r="AM371" i="10"/>
  <c r="AM373" i="10"/>
  <c r="AM379" i="10"/>
  <c r="AM381" i="10"/>
  <c r="AM387" i="10"/>
  <c r="AM389" i="10"/>
  <c r="AM394" i="10"/>
  <c r="AM398" i="10"/>
  <c r="AM402" i="10"/>
  <c r="AM406" i="10"/>
  <c r="AM410" i="10"/>
  <c r="AM414" i="10"/>
  <c r="AM418" i="10"/>
  <c r="AM2" i="10"/>
  <c r="AR5" i="10"/>
  <c r="AR9" i="10"/>
  <c r="AR13" i="10"/>
  <c r="AR17" i="10"/>
  <c r="AR21" i="10"/>
  <c r="AR25" i="10"/>
  <c r="AR29" i="10"/>
  <c r="AR33" i="10"/>
  <c r="AR37" i="10"/>
  <c r="AR41" i="10"/>
  <c r="AR45" i="10"/>
  <c r="AR49" i="10"/>
  <c r="AR53" i="10"/>
  <c r="AR57" i="10"/>
  <c r="AR61" i="10"/>
  <c r="AR65" i="10"/>
  <c r="AR69" i="10"/>
  <c r="AR73" i="10"/>
  <c r="AR77" i="10"/>
  <c r="AR81" i="10"/>
  <c r="AR85" i="10"/>
  <c r="AR89" i="10"/>
  <c r="AR93" i="10"/>
  <c r="AR97" i="10"/>
  <c r="AR101" i="10"/>
  <c r="AR105" i="10"/>
  <c r="AR109" i="10"/>
  <c r="AR113" i="10"/>
  <c r="AR117" i="10"/>
  <c r="AR121" i="10"/>
  <c r="AR125" i="10"/>
  <c r="AR129" i="10"/>
  <c r="AR133" i="10"/>
  <c r="AR137" i="10"/>
  <c r="AR141" i="10"/>
  <c r="AR145" i="10"/>
  <c r="AR149" i="10"/>
  <c r="AR153" i="10"/>
  <c r="AR157" i="10"/>
  <c r="AR161" i="10"/>
  <c r="AR165" i="10"/>
  <c r="AR169" i="10"/>
  <c r="AR173" i="10"/>
  <c r="AR177" i="10"/>
  <c r="AR181" i="10"/>
  <c r="AR185" i="10"/>
  <c r="AR189" i="10"/>
  <c r="AR193" i="10"/>
  <c r="AR197" i="10"/>
  <c r="AR201" i="10"/>
  <c r="AR205" i="10"/>
  <c r="AR209" i="10"/>
  <c r="AR213" i="10"/>
  <c r="AR217" i="10"/>
  <c r="AR221" i="10"/>
  <c r="AR225" i="10"/>
  <c r="AR229" i="10"/>
  <c r="AR233" i="10"/>
  <c r="AR237" i="10"/>
  <c r="AR241" i="10"/>
  <c r="AR245" i="10"/>
  <c r="AR249" i="10"/>
  <c r="AR253" i="10"/>
  <c r="AR257" i="10"/>
  <c r="AR261" i="10"/>
  <c r="AR265" i="10"/>
  <c r="AR269" i="10"/>
  <c r="AR273" i="10"/>
  <c r="AR277" i="10"/>
  <c r="AR281" i="10"/>
  <c r="AR285" i="10"/>
  <c r="AR289" i="10"/>
  <c r="AR293" i="10"/>
  <c r="AR297" i="10"/>
  <c r="AR301" i="10"/>
  <c r="AR305" i="10"/>
  <c r="AR309" i="10"/>
  <c r="AR313" i="10"/>
  <c r="AR317" i="10"/>
  <c r="AR321" i="10"/>
  <c r="AR325" i="10"/>
  <c r="AR329" i="10"/>
  <c r="AR333" i="10"/>
  <c r="AR337" i="10"/>
  <c r="AR341" i="10"/>
  <c r="AR345" i="10"/>
  <c r="AR349" i="10"/>
  <c r="AR353" i="10"/>
  <c r="AR357" i="10"/>
  <c r="AR361" i="10"/>
  <c r="AR365" i="10"/>
  <c r="AR369" i="10"/>
  <c r="AR373" i="10"/>
  <c r="AR377" i="10"/>
  <c r="AR381" i="10"/>
  <c r="AR385" i="10"/>
  <c r="AR389" i="10"/>
  <c r="AR6" i="10"/>
  <c r="AR10" i="10"/>
  <c r="AR14" i="10"/>
  <c r="AR18" i="10"/>
  <c r="AR22" i="10"/>
  <c r="AR26" i="10"/>
  <c r="AR30" i="10"/>
  <c r="AR34" i="10"/>
  <c r="AR38" i="10"/>
  <c r="AR42" i="10"/>
  <c r="AR46" i="10"/>
  <c r="AR50" i="10"/>
  <c r="AR54" i="10"/>
  <c r="AR58" i="10"/>
  <c r="AR62" i="10"/>
  <c r="AR66" i="10"/>
  <c r="AR70" i="10"/>
  <c r="AR74" i="10"/>
  <c r="AR78" i="10"/>
  <c r="AR82" i="10"/>
  <c r="AR86" i="10"/>
  <c r="AR90" i="10"/>
  <c r="AR94" i="10"/>
  <c r="AR98" i="10"/>
  <c r="AR102" i="10"/>
  <c r="AR106" i="10"/>
  <c r="AR110" i="10"/>
  <c r="AR114" i="10"/>
  <c r="AR118" i="10"/>
  <c r="AR122" i="10"/>
  <c r="AR126" i="10"/>
  <c r="AR130" i="10"/>
  <c r="AR134" i="10"/>
  <c r="AR138" i="10"/>
  <c r="AR142" i="10"/>
  <c r="AR146" i="10"/>
  <c r="AR150" i="10"/>
  <c r="AR154" i="10"/>
  <c r="AR158" i="10"/>
  <c r="AR162" i="10"/>
  <c r="AR166" i="10"/>
  <c r="AR170" i="10"/>
  <c r="AR174" i="10"/>
  <c r="AR178" i="10"/>
  <c r="AR182" i="10"/>
  <c r="AR186" i="10"/>
  <c r="AR190" i="10"/>
  <c r="AR194" i="10"/>
  <c r="AR198" i="10"/>
  <c r="AR202" i="10"/>
  <c r="AR206" i="10"/>
  <c r="AR210" i="10"/>
  <c r="AR214" i="10"/>
  <c r="AR218" i="10"/>
  <c r="AR222" i="10"/>
  <c r="AR226" i="10"/>
  <c r="AR230" i="10"/>
  <c r="AR234" i="10"/>
  <c r="AR238" i="10"/>
  <c r="AR242" i="10"/>
  <c r="AR246" i="10"/>
  <c r="AR250" i="10"/>
  <c r="AR254" i="10"/>
  <c r="AR258" i="10"/>
  <c r="AR262" i="10"/>
  <c r="AR266" i="10"/>
  <c r="AR270" i="10"/>
  <c r="AR274" i="10"/>
  <c r="AR278" i="10"/>
  <c r="AR282" i="10"/>
  <c r="AR286" i="10"/>
  <c r="AR290" i="10"/>
  <c r="AR294" i="10"/>
  <c r="AR298" i="10"/>
  <c r="AR302" i="10"/>
  <c r="AR306" i="10"/>
  <c r="AR310" i="10"/>
  <c r="AR314" i="10"/>
  <c r="AR318" i="10"/>
  <c r="AR322" i="10"/>
  <c r="AR326" i="10"/>
  <c r="AR330" i="10"/>
  <c r="AR334" i="10"/>
  <c r="AR338" i="10"/>
  <c r="AR342" i="10"/>
  <c r="AR346" i="10"/>
  <c r="AR350" i="10"/>
  <c r="AR3" i="10"/>
  <c r="AR7" i="10"/>
  <c r="AR11" i="10"/>
  <c r="AR15" i="10"/>
  <c r="AR19" i="10"/>
  <c r="AR23" i="10"/>
  <c r="AR27" i="10"/>
  <c r="AR31" i="10"/>
  <c r="AR35" i="10"/>
  <c r="AR39" i="10"/>
  <c r="AR43" i="10"/>
  <c r="AR47" i="10"/>
  <c r="AR51" i="10"/>
  <c r="AR55" i="10"/>
  <c r="AR59" i="10"/>
  <c r="AR479" i="10" s="1"/>
  <c r="AR63" i="10"/>
  <c r="AR67" i="10"/>
  <c r="AR71" i="10"/>
  <c r="AR75" i="10"/>
  <c r="AR79" i="10"/>
  <c r="AR83" i="10"/>
  <c r="AR87" i="10"/>
  <c r="AR91" i="10"/>
  <c r="AR95" i="10"/>
  <c r="AR99" i="10"/>
  <c r="AR103" i="10"/>
  <c r="AR107" i="10"/>
  <c r="AR111" i="10"/>
  <c r="AR115" i="10"/>
  <c r="AR119" i="10"/>
  <c r="AR123" i="10"/>
  <c r="AR127" i="10"/>
  <c r="AR131" i="10"/>
  <c r="AR135" i="10"/>
  <c r="AR139" i="10"/>
  <c r="AR143" i="10"/>
  <c r="AR147" i="10"/>
  <c r="AR151" i="10"/>
  <c r="AR155" i="10"/>
  <c r="AR159" i="10"/>
  <c r="AR163" i="10"/>
  <c r="AR167" i="10"/>
  <c r="AR171" i="10"/>
  <c r="AR175" i="10"/>
  <c r="AR179" i="10"/>
  <c r="AR183" i="10"/>
  <c r="AR187" i="10"/>
  <c r="AR191" i="10"/>
  <c r="AR195" i="10"/>
  <c r="AR199" i="10"/>
  <c r="AR203" i="10"/>
  <c r="AR207" i="10"/>
  <c r="AR211" i="10"/>
  <c r="AR215" i="10"/>
  <c r="AR219" i="10"/>
  <c r="AR223" i="10"/>
  <c r="AR227" i="10"/>
  <c r="AR231" i="10"/>
  <c r="AR235" i="10"/>
  <c r="AR239" i="10"/>
  <c r="AR243" i="10"/>
  <c r="AR247" i="10"/>
  <c r="AR251" i="10"/>
  <c r="AR4" i="10"/>
  <c r="AR12" i="10"/>
  <c r="AR20" i="10"/>
  <c r="AR28" i="10"/>
  <c r="AR36" i="10"/>
  <c r="AR44" i="10"/>
  <c r="AR52" i="10"/>
  <c r="AR60" i="10"/>
  <c r="AR68" i="10"/>
  <c r="AR76" i="10"/>
  <c r="AR84" i="10"/>
  <c r="AR92" i="10"/>
  <c r="AR100" i="10"/>
  <c r="AR108" i="10"/>
  <c r="AR116" i="10"/>
  <c r="AR124" i="10"/>
  <c r="AR132" i="10"/>
  <c r="AR140" i="10"/>
  <c r="AR148" i="10"/>
  <c r="AR156" i="10"/>
  <c r="AR164" i="10"/>
  <c r="AR172" i="10"/>
  <c r="AR180" i="10"/>
  <c r="AR188" i="10"/>
  <c r="AR196" i="10"/>
  <c r="AR204" i="10"/>
  <c r="AR212" i="10"/>
  <c r="AR220" i="10"/>
  <c r="AR228" i="10"/>
  <c r="AR236" i="10"/>
  <c r="AR244" i="10"/>
  <c r="AR255" i="10"/>
  <c r="AR259" i="10"/>
  <c r="AR263" i="10"/>
  <c r="AR267" i="10"/>
  <c r="AR271" i="10"/>
  <c r="AR275" i="10"/>
  <c r="AR279" i="10"/>
  <c r="AR283" i="10"/>
  <c r="AR287" i="10"/>
  <c r="AR291" i="10"/>
  <c r="AR295" i="10"/>
  <c r="AR299" i="10"/>
  <c r="AR303" i="10"/>
  <c r="AR307" i="10"/>
  <c r="AR311" i="10"/>
  <c r="AR315" i="10"/>
  <c r="AR319" i="10"/>
  <c r="AR323" i="10"/>
  <c r="AR327" i="10"/>
  <c r="AR331" i="10"/>
  <c r="AR335" i="10"/>
  <c r="AR339" i="10"/>
  <c r="AR343" i="10"/>
  <c r="AR347" i="10"/>
  <c r="AR351" i="10"/>
  <c r="AR356" i="10"/>
  <c r="AR359" i="10"/>
  <c r="AR364" i="10"/>
  <c r="AR367" i="10"/>
  <c r="AR372" i="10"/>
  <c r="AR375" i="10"/>
  <c r="AR380" i="10"/>
  <c r="AR383" i="10"/>
  <c r="AR388" i="10"/>
  <c r="AR391" i="10"/>
  <c r="AR395" i="10"/>
  <c r="AR399" i="10"/>
  <c r="AR403" i="10"/>
  <c r="AR407" i="10"/>
  <c r="AR411" i="10"/>
  <c r="AR415" i="10"/>
  <c r="AR419" i="10"/>
  <c r="AR354" i="10"/>
  <c r="AR362" i="10"/>
  <c r="AR370" i="10"/>
  <c r="AR378" i="10"/>
  <c r="AR386" i="10"/>
  <c r="AR392" i="10"/>
  <c r="AR396" i="10"/>
  <c r="AR400" i="10"/>
  <c r="AR404" i="10"/>
  <c r="AR408" i="10"/>
  <c r="AR412" i="10"/>
  <c r="AR416" i="10"/>
  <c r="AR420" i="10"/>
  <c r="AR8" i="10"/>
  <c r="AR16" i="10"/>
  <c r="AR24" i="10"/>
  <c r="AR32" i="10"/>
  <c r="AR40" i="10"/>
  <c r="AR48" i="10"/>
  <c r="AR56" i="10"/>
  <c r="AR64" i="10"/>
  <c r="AR72" i="10"/>
  <c r="AR80" i="10"/>
  <c r="AR88" i="10"/>
  <c r="AR96" i="10"/>
  <c r="AR104" i="10"/>
  <c r="AR112" i="10"/>
  <c r="AR120" i="10"/>
  <c r="AR128" i="10"/>
  <c r="AR136" i="10"/>
  <c r="AR144" i="10"/>
  <c r="AR152" i="10"/>
  <c r="AR160" i="10"/>
  <c r="AR168" i="10"/>
  <c r="AR176" i="10"/>
  <c r="AR184" i="10"/>
  <c r="AR192" i="10"/>
  <c r="AR200" i="10"/>
  <c r="AR208" i="10"/>
  <c r="AR216" i="10"/>
  <c r="AR224" i="10"/>
  <c r="AR232" i="10"/>
  <c r="AR240" i="10"/>
  <c r="AR248" i="10"/>
  <c r="AR252" i="10"/>
  <c r="AR256" i="10"/>
  <c r="AR260" i="10"/>
  <c r="AR264" i="10"/>
  <c r="AR268" i="10"/>
  <c r="AR272" i="10"/>
  <c r="AR276" i="10"/>
  <c r="AR280" i="10"/>
  <c r="AR284" i="10"/>
  <c r="AR288" i="10"/>
  <c r="AR292" i="10"/>
  <c r="AR296" i="10"/>
  <c r="AR300" i="10"/>
  <c r="AR304" i="10"/>
  <c r="AR308" i="10"/>
  <c r="AR312" i="10"/>
  <c r="AR316" i="10"/>
  <c r="AR320" i="10"/>
  <c r="AR324" i="10"/>
  <c r="AR328" i="10"/>
  <c r="AR332" i="10"/>
  <c r="AR336" i="10"/>
  <c r="AR340" i="10"/>
  <c r="AR344" i="10"/>
  <c r="AR348" i="10"/>
  <c r="AR352" i="10"/>
  <c r="AR355" i="10"/>
  <c r="AR360" i="10"/>
  <c r="AR363" i="10"/>
  <c r="AR368" i="10"/>
  <c r="AR371" i="10"/>
  <c r="AR376" i="10"/>
  <c r="AR379" i="10"/>
  <c r="AR384" i="10"/>
  <c r="AR387" i="10"/>
  <c r="AR393" i="10"/>
  <c r="AR397" i="10"/>
  <c r="AR401" i="10"/>
  <c r="AR405" i="10"/>
  <c r="AR409" i="10"/>
  <c r="AR413" i="10"/>
  <c r="AR417" i="10"/>
  <c r="AR421" i="10"/>
  <c r="AE210" i="8"/>
  <c r="AJ208" i="8"/>
  <c r="AE206" i="8"/>
  <c r="AJ204" i="8"/>
  <c r="AE202" i="8"/>
  <c r="AJ200" i="8"/>
  <c r="AJ183" i="8"/>
  <c r="AE181" i="8"/>
  <c r="AJ179" i="8"/>
  <c r="AE177" i="8"/>
  <c r="AF160" i="8"/>
  <c r="AF159" i="8"/>
  <c r="AF158" i="8"/>
  <c r="AF157" i="8"/>
  <c r="AF156" i="8"/>
  <c r="AF155" i="8"/>
  <c r="AF154" i="8"/>
  <c r="AF153" i="8"/>
  <c r="AE152" i="8"/>
  <c r="AF149" i="8"/>
  <c r="AJ130" i="8"/>
  <c r="AE128" i="8"/>
  <c r="AE69" i="8"/>
  <c r="AF66" i="8"/>
  <c r="AE65" i="8"/>
  <c r="AF62" i="8"/>
  <c r="AE61" i="8"/>
  <c r="AE53" i="8"/>
  <c r="AJ51" i="8"/>
  <c r="AE421" i="8"/>
  <c r="AE417" i="8"/>
  <c r="AE406" i="8"/>
  <c r="AE402" i="8"/>
  <c r="AE391" i="8"/>
  <c r="AF387" i="8"/>
  <c r="AF383" i="8"/>
  <c r="AE376" i="8"/>
  <c r="AF372" i="8"/>
  <c r="AE361" i="8"/>
  <c r="AF357" i="8"/>
  <c r="AJ348" i="8"/>
  <c r="AE346" i="8"/>
  <c r="AF342" i="8"/>
  <c r="AJ333" i="8"/>
  <c r="AF331" i="8"/>
  <c r="AF327" i="8"/>
  <c r="AJ318" i="8"/>
  <c r="AF316" i="8"/>
  <c r="AE305" i="8"/>
  <c r="AF301" i="8"/>
  <c r="AE290" i="8"/>
  <c r="AF286" i="8"/>
  <c r="AE275" i="8"/>
  <c r="AF271" i="8"/>
  <c r="AJ262" i="8"/>
  <c r="AE260" i="8"/>
  <c r="AF256" i="8"/>
  <c r="AJ247" i="8"/>
  <c r="AF245" i="8"/>
  <c r="AF230" i="8"/>
  <c r="AE219" i="8"/>
  <c r="AF215" i="8"/>
  <c r="AG417" i="10"/>
  <c r="AD416" i="10"/>
  <c r="AG409" i="10"/>
  <c r="AD408" i="10"/>
  <c r="AG401" i="10"/>
  <c r="AD400" i="10"/>
  <c r="AG393" i="10"/>
  <c r="AD392" i="10"/>
  <c r="AH390" i="10"/>
  <c r="AM388" i="10"/>
  <c r="AS387" i="10"/>
  <c r="AH382" i="10"/>
  <c r="AM380" i="10"/>
  <c r="AS379" i="10"/>
  <c r="AH374" i="10"/>
  <c r="AM372" i="10"/>
  <c r="AS371" i="10"/>
  <c r="AH366" i="10"/>
  <c r="AM364" i="10"/>
  <c r="AS363" i="10"/>
  <c r="AH358" i="10"/>
  <c r="AM356" i="10"/>
  <c r="AS355" i="10"/>
  <c r="AN352" i="10"/>
  <c r="AG350" i="10"/>
  <c r="AD345" i="10"/>
  <c r="AS338" i="10"/>
  <c r="AN336" i="10"/>
  <c r="AG334" i="10"/>
  <c r="AD329" i="10"/>
  <c r="AS322" i="10"/>
  <c r="AN320" i="10"/>
  <c r="AG318" i="10"/>
  <c r="AD313" i="10"/>
  <c r="AS306" i="10"/>
  <c r="AN304" i="10"/>
  <c r="AG302" i="10"/>
  <c r="AD297" i="10"/>
  <c r="AS290" i="10"/>
  <c r="AN288" i="10"/>
  <c r="AG286" i="10"/>
  <c r="AD281" i="10"/>
  <c r="AS274" i="10"/>
  <c r="AN272" i="10"/>
  <c r="AG270" i="10"/>
  <c r="AD265" i="10"/>
  <c r="AS258" i="10"/>
  <c r="AN256" i="10"/>
  <c r="AG254" i="10"/>
  <c r="AG247" i="10"/>
  <c r="AG231" i="10"/>
  <c r="AG215" i="10"/>
  <c r="AG199" i="10"/>
  <c r="AB472" i="10"/>
  <c r="AG183" i="10"/>
  <c r="AG167" i="10"/>
  <c r="AG151" i="10"/>
  <c r="AG135" i="10"/>
  <c r="AG119" i="10"/>
  <c r="AG103" i="10"/>
  <c r="AG87" i="10"/>
  <c r="AO459" i="10"/>
  <c r="AO443" i="10"/>
  <c r="AO427" i="10"/>
  <c r="AF187" i="8"/>
  <c r="AF142" i="8"/>
  <c r="AF133" i="8"/>
  <c r="AF107" i="8"/>
  <c r="AF341" i="8"/>
  <c r="AF259" i="8"/>
  <c r="AF255" i="8"/>
  <c r="AF244" i="8"/>
  <c r="AN2" i="10"/>
  <c r="AS421" i="10"/>
  <c r="AH420" i="10"/>
  <c r="AM419" i="10"/>
  <c r="AR418" i="10"/>
  <c r="AN414" i="10"/>
  <c r="AS413" i="10"/>
  <c r="AH412" i="10"/>
  <c r="AM411" i="10"/>
  <c r="AR410" i="10"/>
  <c r="AN406" i="10"/>
  <c r="AS405" i="10"/>
  <c r="AH404" i="10"/>
  <c r="AM403" i="10"/>
  <c r="AR402" i="10"/>
  <c r="AN398" i="10"/>
  <c r="AS397" i="10"/>
  <c r="AM395" i="10"/>
  <c r="AR394" i="10"/>
  <c r="AD349" i="10"/>
  <c r="AS342" i="10"/>
  <c r="AN340" i="10"/>
  <c r="AG338" i="10"/>
  <c r="AD333" i="10"/>
  <c r="AS326" i="10"/>
  <c r="AN324" i="10"/>
  <c r="AG322" i="10"/>
  <c r="AD317" i="10"/>
  <c r="AS310" i="10"/>
  <c r="AN308" i="10"/>
  <c r="AG306" i="10"/>
  <c r="AD301" i="10"/>
  <c r="AS294" i="10"/>
  <c r="AN292" i="10"/>
  <c r="AG290" i="10"/>
  <c r="AD285" i="10"/>
  <c r="AS278" i="10"/>
  <c r="AN276" i="10"/>
  <c r="AG274" i="10"/>
  <c r="AD269" i="10"/>
  <c r="AG258" i="10"/>
  <c r="AD253" i="10"/>
  <c r="AD246" i="10"/>
  <c r="AD230" i="10"/>
  <c r="AD214" i="10"/>
  <c r="AD198" i="10"/>
  <c r="AD182" i="10"/>
  <c r="AJ456" i="10"/>
  <c r="AO447" i="10"/>
  <c r="AD166" i="10"/>
  <c r="AJ440" i="10"/>
  <c r="AO431" i="10"/>
  <c r="AD150" i="10"/>
  <c r="AJ424" i="10"/>
  <c r="AD134" i="10"/>
  <c r="AO469" i="10"/>
  <c r="AD118" i="10"/>
  <c r="AD102" i="10"/>
  <c r="AJ446" i="10"/>
  <c r="AJ430" i="10"/>
  <c r="AD3" i="10"/>
  <c r="AD7" i="10"/>
  <c r="AD11" i="10"/>
  <c r="AD15" i="10"/>
  <c r="AD19" i="10"/>
  <c r="AD23" i="10"/>
  <c r="AD27" i="10"/>
  <c r="AD31" i="10"/>
  <c r="AD35" i="10"/>
  <c r="AD39" i="10"/>
  <c r="AD43" i="10"/>
  <c r="AD47" i="10"/>
  <c r="AD51" i="10"/>
  <c r="AD55" i="10"/>
  <c r="AD59" i="10"/>
  <c r="AD63" i="10"/>
  <c r="AD67" i="10"/>
  <c r="AD71" i="10"/>
  <c r="AD75" i="10"/>
  <c r="AD79" i="10"/>
  <c r="AD83" i="10"/>
  <c r="AD87" i="10"/>
  <c r="AD91" i="10"/>
  <c r="AD95" i="10"/>
  <c r="AD99" i="10"/>
  <c r="AD103" i="10"/>
  <c r="AD107" i="10"/>
  <c r="AD111" i="10"/>
  <c r="AD115" i="10"/>
  <c r="AD119" i="10"/>
  <c r="AD123" i="10"/>
  <c r="AD127" i="10"/>
  <c r="AD131" i="10"/>
  <c r="AD135" i="10"/>
  <c r="AD139" i="10"/>
  <c r="AD143" i="10"/>
  <c r="AD147" i="10"/>
  <c r="AD151" i="10"/>
  <c r="AD155" i="10"/>
  <c r="AD159" i="10"/>
  <c r="AD163" i="10"/>
  <c r="AD167" i="10"/>
  <c r="AD171" i="10"/>
  <c r="AD175" i="10"/>
  <c r="AD179" i="10"/>
  <c r="AD183" i="10"/>
  <c r="AD187" i="10"/>
  <c r="AD191" i="10"/>
  <c r="AD195" i="10"/>
  <c r="AD199" i="10"/>
  <c r="AD203" i="10"/>
  <c r="AD207" i="10"/>
  <c r="AD211" i="10"/>
  <c r="AD215" i="10"/>
  <c r="AD219" i="10"/>
  <c r="AD223" i="10"/>
  <c r="AD227" i="10"/>
  <c r="AD231" i="10"/>
  <c r="AD235" i="10"/>
  <c r="AD239" i="10"/>
  <c r="AD243" i="10"/>
  <c r="AD247" i="10"/>
  <c r="AD251" i="10"/>
  <c r="AD255" i="10"/>
  <c r="AD259" i="10"/>
  <c r="AD263" i="10"/>
  <c r="AD267" i="10"/>
  <c r="AD271" i="10"/>
  <c r="AD275" i="10"/>
  <c r="AD279" i="10"/>
  <c r="AD283" i="10"/>
  <c r="AD287" i="10"/>
  <c r="AD291" i="10"/>
  <c r="AD295" i="10"/>
  <c r="AD299" i="10"/>
  <c r="AD303" i="10"/>
  <c r="AD307" i="10"/>
  <c r="AD311" i="10"/>
  <c r="AD315" i="10"/>
  <c r="AD319" i="10"/>
  <c r="AD323" i="10"/>
  <c r="AD327" i="10"/>
  <c r="AD331" i="10"/>
  <c r="AD335" i="10"/>
  <c r="AD339" i="10"/>
  <c r="AD343" i="10"/>
  <c r="AD347" i="10"/>
  <c r="AD351" i="10"/>
  <c r="AD355" i="10"/>
  <c r="AD359" i="10"/>
  <c r="AD363" i="10"/>
  <c r="AD367" i="10"/>
  <c r="AD371" i="10"/>
  <c r="AD375" i="10"/>
  <c r="AD379" i="10"/>
  <c r="AD383" i="10"/>
  <c r="AD387" i="10"/>
  <c r="AD391" i="10"/>
  <c r="AD4" i="10"/>
  <c r="AD8" i="10"/>
  <c r="AD12" i="10"/>
  <c r="AD16" i="10"/>
  <c r="AD20" i="10"/>
  <c r="AD24" i="10"/>
  <c r="AD28" i="10"/>
  <c r="AD32" i="10"/>
  <c r="AD36" i="10"/>
  <c r="AD40" i="10"/>
  <c r="AD44" i="10"/>
  <c r="AD48" i="10"/>
  <c r="AD52" i="10"/>
  <c r="AD56" i="10"/>
  <c r="AD60" i="10"/>
  <c r="AD64" i="10"/>
  <c r="AD68" i="10"/>
  <c r="AD72" i="10"/>
  <c r="AD76" i="10"/>
  <c r="AD80" i="10"/>
  <c r="AD84" i="10"/>
  <c r="AD88" i="10"/>
  <c r="AD92" i="10"/>
  <c r="AD96" i="10"/>
  <c r="AD100" i="10"/>
  <c r="AD104" i="10"/>
  <c r="AD108" i="10"/>
  <c r="AD112" i="10"/>
  <c r="AD116" i="10"/>
  <c r="AD120" i="10"/>
  <c r="AD124" i="10"/>
  <c r="AD128" i="10"/>
  <c r="AD132" i="10"/>
  <c r="AD136" i="10"/>
  <c r="AD140" i="10"/>
  <c r="AD144" i="10"/>
  <c r="AD148" i="10"/>
  <c r="AD152" i="10"/>
  <c r="AD156" i="10"/>
  <c r="AD160" i="10"/>
  <c r="AD164" i="10"/>
  <c r="AD168" i="10"/>
  <c r="AD172" i="10"/>
  <c r="AD176" i="10"/>
  <c r="AD180" i="10"/>
  <c r="AD184" i="10"/>
  <c r="AD188" i="10"/>
  <c r="AD192" i="10"/>
  <c r="AD196" i="10"/>
  <c r="AD200" i="10"/>
  <c r="AD204" i="10"/>
  <c r="AD208" i="10"/>
  <c r="AD212" i="10"/>
  <c r="AD216" i="10"/>
  <c r="AD220" i="10"/>
  <c r="AD224" i="10"/>
  <c r="AD228" i="10"/>
  <c r="AD232" i="10"/>
  <c r="AD236" i="10"/>
  <c r="AD240" i="10"/>
  <c r="AD244" i="10"/>
  <c r="AD248" i="10"/>
  <c r="AD252" i="10"/>
  <c r="AD256" i="10"/>
  <c r="AD260" i="10"/>
  <c r="AD264" i="10"/>
  <c r="AD268" i="10"/>
  <c r="AD272" i="10"/>
  <c r="AD276" i="10"/>
  <c r="AD280" i="10"/>
  <c r="AD284" i="10"/>
  <c r="AD288" i="10"/>
  <c r="AD292" i="10"/>
  <c r="AD296" i="10"/>
  <c r="AD300" i="10"/>
  <c r="AD304" i="10"/>
  <c r="AD308" i="10"/>
  <c r="AD312" i="10"/>
  <c r="AD316" i="10"/>
  <c r="AD320" i="10"/>
  <c r="AD324" i="10"/>
  <c r="AD328" i="10"/>
  <c r="AD332" i="10"/>
  <c r="AD336" i="10"/>
  <c r="AD340" i="10"/>
  <c r="AD344" i="10"/>
  <c r="AD348" i="10"/>
  <c r="AD352" i="10"/>
  <c r="AD5" i="10"/>
  <c r="AD9" i="10"/>
  <c r="AD13" i="10"/>
  <c r="AD17" i="10"/>
  <c r="AD21" i="10"/>
  <c r="AD25" i="10"/>
  <c r="AD29" i="10"/>
  <c r="AD33" i="10"/>
  <c r="AD37" i="10"/>
  <c r="AD41" i="10"/>
  <c r="AD45" i="10"/>
  <c r="AD49" i="10"/>
  <c r="AD53" i="10"/>
  <c r="AD57" i="10"/>
  <c r="AD61" i="10"/>
  <c r="AD65" i="10"/>
  <c r="AD69" i="10"/>
  <c r="AD73" i="10"/>
  <c r="AD77" i="10"/>
  <c r="AD81" i="10"/>
  <c r="AD85" i="10"/>
  <c r="AD89" i="10"/>
  <c r="AD93" i="10"/>
  <c r="AD97" i="10"/>
  <c r="AD101" i="10"/>
  <c r="AD105" i="10"/>
  <c r="AD109" i="10"/>
  <c r="AD113" i="10"/>
  <c r="AD117" i="10"/>
  <c r="AD121" i="10"/>
  <c r="AD125" i="10"/>
  <c r="AD129" i="10"/>
  <c r="AD133" i="10"/>
  <c r="AD137" i="10"/>
  <c r="AD141" i="10"/>
  <c r="AD145" i="10"/>
  <c r="AD149" i="10"/>
  <c r="AD153" i="10"/>
  <c r="AD157" i="10"/>
  <c r="AD161" i="10"/>
  <c r="AD165" i="10"/>
  <c r="AD169" i="10"/>
  <c r="AD173" i="10"/>
  <c r="AD177" i="10"/>
  <c r="AD181" i="10"/>
  <c r="AD185" i="10"/>
  <c r="AD189" i="10"/>
  <c r="AD193" i="10"/>
  <c r="AD197" i="10"/>
  <c r="AD201" i="10"/>
  <c r="AD205" i="10"/>
  <c r="AD209" i="10"/>
  <c r="AD213" i="10"/>
  <c r="AD217" i="10"/>
  <c r="AD221" i="10"/>
  <c r="AD225" i="10"/>
  <c r="AD229" i="10"/>
  <c r="AD233" i="10"/>
  <c r="AD237" i="10"/>
  <c r="AD241" i="10"/>
  <c r="AD245" i="10"/>
  <c r="AD249" i="10"/>
  <c r="AD356" i="10"/>
  <c r="AD358" i="10"/>
  <c r="AD361" i="10"/>
  <c r="AD364" i="10"/>
  <c r="AD366" i="10"/>
  <c r="AD369" i="10"/>
  <c r="AD372" i="10"/>
  <c r="AD374" i="10"/>
  <c r="AD377" i="10"/>
  <c r="AD380" i="10"/>
  <c r="AD382" i="10"/>
  <c r="AD385" i="10"/>
  <c r="AD388" i="10"/>
  <c r="AD390" i="10"/>
  <c r="AD393" i="10"/>
  <c r="AD397" i="10"/>
  <c r="AD401" i="10"/>
  <c r="AD405" i="10"/>
  <c r="AD409" i="10"/>
  <c r="AD413" i="10"/>
  <c r="AD417" i="10"/>
  <c r="AD421" i="10"/>
  <c r="AD10" i="10"/>
  <c r="AD18" i="10"/>
  <c r="AD26" i="10"/>
  <c r="AD34" i="10"/>
  <c r="AD42" i="10"/>
  <c r="AD50" i="10"/>
  <c r="AD58" i="10"/>
  <c r="AD66" i="10"/>
  <c r="AD74" i="10"/>
  <c r="AD82" i="10"/>
  <c r="AD90" i="10"/>
  <c r="AD98" i="10"/>
  <c r="AD106" i="10"/>
  <c r="AD114" i="10"/>
  <c r="AD122" i="10"/>
  <c r="AD130" i="10"/>
  <c r="AD138" i="10"/>
  <c r="AD146" i="10"/>
  <c r="AD154" i="10"/>
  <c r="AD162" i="10"/>
  <c r="AD170" i="10"/>
  <c r="AD178" i="10"/>
  <c r="AD186" i="10"/>
  <c r="AD194" i="10"/>
  <c r="AD202" i="10"/>
  <c r="AD210" i="10"/>
  <c r="AD218" i="10"/>
  <c r="AD226" i="10"/>
  <c r="AD234" i="10"/>
  <c r="AD242" i="10"/>
  <c r="AD250" i="10"/>
  <c r="AD394" i="10"/>
  <c r="AD398" i="10"/>
  <c r="AD402" i="10"/>
  <c r="AD406" i="10"/>
  <c r="AD410" i="10"/>
  <c r="AD414" i="10"/>
  <c r="AD418" i="10"/>
  <c r="AD2" i="10"/>
  <c r="AD14" i="10"/>
  <c r="AD30" i="10"/>
  <c r="AD46" i="10"/>
  <c r="AD70" i="10"/>
  <c r="AD254" i="10"/>
  <c r="AD258" i="10"/>
  <c r="AD262" i="10"/>
  <c r="AD266" i="10"/>
  <c r="AD270" i="10"/>
  <c r="AD274" i="10"/>
  <c r="AD278" i="10"/>
  <c r="AD282" i="10"/>
  <c r="AD286" i="10"/>
  <c r="AD290" i="10"/>
  <c r="AD294" i="10"/>
  <c r="AD298" i="10"/>
  <c r="AD302" i="10"/>
  <c r="AD306" i="10"/>
  <c r="AD310" i="10"/>
  <c r="AD314" i="10"/>
  <c r="AD318" i="10"/>
  <c r="AD322" i="10"/>
  <c r="AD326" i="10"/>
  <c r="AD330" i="10"/>
  <c r="AD334" i="10"/>
  <c r="AD338" i="10"/>
  <c r="AD342" i="10"/>
  <c r="AD346" i="10"/>
  <c r="AD350" i="10"/>
  <c r="AD354" i="10"/>
  <c r="AD357" i="10"/>
  <c r="AD360" i="10"/>
  <c r="AD362" i="10"/>
  <c r="AD365" i="10"/>
  <c r="AD368" i="10"/>
  <c r="AD370" i="10"/>
  <c r="AD373" i="10"/>
  <c r="AD376" i="10"/>
  <c r="AD378" i="10"/>
  <c r="AD381" i="10"/>
  <c r="AD384" i="10"/>
  <c r="AD386" i="10"/>
  <c r="AD389" i="10"/>
  <c r="AD395" i="10"/>
  <c r="AD399" i="10"/>
  <c r="AD403" i="10"/>
  <c r="AD407" i="10"/>
  <c r="AD411" i="10"/>
  <c r="AD415" i="10"/>
  <c r="AD419" i="10"/>
  <c r="AD6" i="10"/>
  <c r="AD22" i="10"/>
  <c r="AD38" i="10"/>
  <c r="AD54" i="10"/>
  <c r="AD62" i="10"/>
  <c r="AD78" i="10"/>
  <c r="AH3" i="10"/>
  <c r="AH7" i="10"/>
  <c r="AH11" i="10"/>
  <c r="AH15" i="10"/>
  <c r="AH19" i="10"/>
  <c r="AH23" i="10"/>
  <c r="AH27" i="10"/>
  <c r="AH31" i="10"/>
  <c r="AH35" i="10"/>
  <c r="AH39" i="10"/>
  <c r="AH43" i="10"/>
  <c r="AH47" i="10"/>
  <c r="AH51" i="10"/>
  <c r="AH55" i="10"/>
  <c r="AH59" i="10"/>
  <c r="AH63" i="10"/>
  <c r="AH67" i="10"/>
  <c r="AH71" i="10"/>
  <c r="AH75" i="10"/>
  <c r="AH79" i="10"/>
  <c r="AH83" i="10"/>
  <c r="AH87" i="10"/>
  <c r="AH91" i="10"/>
  <c r="AH95" i="10"/>
  <c r="AH99" i="10"/>
  <c r="AH103" i="10"/>
  <c r="AH107" i="10"/>
  <c r="AH111" i="10"/>
  <c r="AH115" i="10"/>
  <c r="AH119" i="10"/>
  <c r="AH123" i="10"/>
  <c r="AH127" i="10"/>
  <c r="AH131" i="10"/>
  <c r="AH135" i="10"/>
  <c r="AH139" i="10"/>
  <c r="AH143" i="10"/>
  <c r="AH147" i="10"/>
  <c r="AH151" i="10"/>
  <c r="AH155" i="10"/>
  <c r="AH159" i="10"/>
  <c r="AH163" i="10"/>
  <c r="AH167" i="10"/>
  <c r="AH171" i="10"/>
  <c r="AH175" i="10"/>
  <c r="AH179" i="10"/>
  <c r="AH183" i="10"/>
  <c r="AH187" i="10"/>
  <c r="AH191" i="10"/>
  <c r="AH195" i="10"/>
  <c r="AH199" i="10"/>
  <c r="AH203" i="10"/>
  <c r="AH207" i="10"/>
  <c r="AH211" i="10"/>
  <c r="AH215" i="10"/>
  <c r="AH219" i="10"/>
  <c r="AH223" i="10"/>
  <c r="AH227" i="10"/>
  <c r="AH231" i="10"/>
  <c r="AH235" i="10"/>
  <c r="AH239" i="10"/>
  <c r="AH243" i="10"/>
  <c r="AH247" i="10"/>
  <c r="AH251" i="10"/>
  <c r="AH255" i="10"/>
  <c r="AH259" i="10"/>
  <c r="AH263" i="10"/>
  <c r="AH267" i="10"/>
  <c r="AH271" i="10"/>
  <c r="AH275" i="10"/>
  <c r="AH279" i="10"/>
  <c r="AH283" i="10"/>
  <c r="AH287" i="10"/>
  <c r="AH291" i="10"/>
  <c r="AH295" i="10"/>
  <c r="AH299" i="10"/>
  <c r="AH303" i="10"/>
  <c r="AH307" i="10"/>
  <c r="AH311" i="10"/>
  <c r="AH315" i="10"/>
  <c r="AH319" i="10"/>
  <c r="AH323" i="10"/>
  <c r="AH327" i="10"/>
  <c r="AH331" i="10"/>
  <c r="AH335" i="10"/>
  <c r="AH339" i="10"/>
  <c r="AH343" i="10"/>
  <c r="AH347" i="10"/>
  <c r="AH351" i="10"/>
  <c r="AH355" i="10"/>
  <c r="AH359" i="10"/>
  <c r="AH363" i="10"/>
  <c r="AH367" i="10"/>
  <c r="AH371" i="10"/>
  <c r="AH375" i="10"/>
  <c r="AH379" i="10"/>
  <c r="AH383" i="10"/>
  <c r="AH387" i="10"/>
  <c r="AH391" i="10"/>
  <c r="AH4" i="10"/>
  <c r="AH8" i="10"/>
  <c r="AH12" i="10"/>
  <c r="AH16" i="10"/>
  <c r="AH20" i="10"/>
  <c r="AH24" i="10"/>
  <c r="AH28" i="10"/>
  <c r="AH32" i="10"/>
  <c r="AH36" i="10"/>
  <c r="AH40" i="10"/>
  <c r="AH44" i="10"/>
  <c r="AH48" i="10"/>
  <c r="AH52" i="10"/>
  <c r="AH56" i="10"/>
  <c r="AH60" i="10"/>
  <c r="AH64" i="10"/>
  <c r="AH68" i="10"/>
  <c r="AH72" i="10"/>
  <c r="AH76" i="10"/>
  <c r="AH80" i="10"/>
  <c r="AH84" i="10"/>
  <c r="AH88" i="10"/>
  <c r="AH92" i="10"/>
  <c r="AH96" i="10"/>
  <c r="AH100" i="10"/>
  <c r="AH104" i="10"/>
  <c r="AH108" i="10"/>
  <c r="AH112" i="10"/>
  <c r="AH116" i="10"/>
  <c r="AH120" i="10"/>
  <c r="AH124" i="10"/>
  <c r="AH128" i="10"/>
  <c r="AH132" i="10"/>
  <c r="AH136" i="10"/>
  <c r="AH140" i="10"/>
  <c r="AH144" i="10"/>
  <c r="AH148" i="10"/>
  <c r="AH152" i="10"/>
  <c r="AH156" i="10"/>
  <c r="AH160" i="10"/>
  <c r="AH164" i="10"/>
  <c r="AH168" i="10"/>
  <c r="AH172" i="10"/>
  <c r="AH176" i="10"/>
  <c r="AH180" i="10"/>
  <c r="AH184" i="10"/>
  <c r="AH188" i="10"/>
  <c r="AH192" i="10"/>
  <c r="AH196" i="10"/>
  <c r="AH200" i="10"/>
  <c r="AH204" i="10"/>
  <c r="AH208" i="10"/>
  <c r="AH212" i="10"/>
  <c r="AH216" i="10"/>
  <c r="AH220" i="10"/>
  <c r="AH224" i="10"/>
  <c r="AH228" i="10"/>
  <c r="AH232" i="10"/>
  <c r="AH236" i="10"/>
  <c r="AH240" i="10"/>
  <c r="AH244" i="10"/>
  <c r="AH248" i="10"/>
  <c r="AH252" i="10"/>
  <c r="AH256" i="10"/>
  <c r="AH260" i="10"/>
  <c r="AH264" i="10"/>
  <c r="AH268" i="10"/>
  <c r="AH272" i="10"/>
  <c r="AH276" i="10"/>
  <c r="AH280" i="10"/>
  <c r="AH284" i="10"/>
  <c r="AH288" i="10"/>
  <c r="AH292" i="10"/>
  <c r="AH296" i="10"/>
  <c r="AH300" i="10"/>
  <c r="AH304" i="10"/>
  <c r="AH308" i="10"/>
  <c r="AH312" i="10"/>
  <c r="AH316" i="10"/>
  <c r="AH320" i="10"/>
  <c r="AH324" i="10"/>
  <c r="AH328" i="10"/>
  <c r="AH332" i="10"/>
  <c r="AH336" i="10"/>
  <c r="AH340" i="10"/>
  <c r="AH344" i="10"/>
  <c r="AH348" i="10"/>
  <c r="AH352" i="10"/>
  <c r="AH5" i="10"/>
  <c r="AH9" i="10"/>
  <c r="AH13" i="10"/>
  <c r="AH17" i="10"/>
  <c r="AH21" i="10"/>
  <c r="AH25" i="10"/>
  <c r="AH29" i="10"/>
  <c r="AH33" i="10"/>
  <c r="AH37" i="10"/>
  <c r="AH41" i="10"/>
  <c r="AH45" i="10"/>
  <c r="AH49" i="10"/>
  <c r="AH53" i="10"/>
  <c r="AH57" i="10"/>
  <c r="AH61" i="10"/>
  <c r="AH65" i="10"/>
  <c r="AH69" i="10"/>
  <c r="AH73" i="10"/>
  <c r="AH77" i="10"/>
  <c r="AH81" i="10"/>
  <c r="AH85" i="10"/>
  <c r="AH89" i="10"/>
  <c r="AH93" i="10"/>
  <c r="AH97" i="10"/>
  <c r="AH101" i="10"/>
  <c r="AH105" i="10"/>
  <c r="AH109" i="10"/>
  <c r="AH113" i="10"/>
  <c r="AH117" i="10"/>
  <c r="AH121" i="10"/>
  <c r="AH125" i="10"/>
  <c r="AH129" i="10"/>
  <c r="AH133" i="10"/>
  <c r="AH137" i="10"/>
  <c r="AH141" i="10"/>
  <c r="AH145" i="10"/>
  <c r="AH149" i="10"/>
  <c r="AH153" i="10"/>
  <c r="AH157" i="10"/>
  <c r="AH161" i="10"/>
  <c r="AH165" i="10"/>
  <c r="AH169" i="10"/>
  <c r="AH173" i="10"/>
  <c r="AH177" i="10"/>
  <c r="AH181" i="10"/>
  <c r="AH185" i="10"/>
  <c r="AH189" i="10"/>
  <c r="AH193" i="10"/>
  <c r="AH197" i="10"/>
  <c r="AH201" i="10"/>
  <c r="AH205" i="10"/>
  <c r="AH209" i="10"/>
  <c r="AH213" i="10"/>
  <c r="AH217" i="10"/>
  <c r="AH221" i="10"/>
  <c r="AH225" i="10"/>
  <c r="AH229" i="10"/>
  <c r="AH233" i="10"/>
  <c r="AH237" i="10"/>
  <c r="AH241" i="10"/>
  <c r="AH245" i="10"/>
  <c r="AH249" i="10"/>
  <c r="AH6" i="10"/>
  <c r="AH14" i="10"/>
  <c r="AH22" i="10"/>
  <c r="AH30" i="10"/>
  <c r="AH38" i="10"/>
  <c r="AH46" i="10"/>
  <c r="AH54" i="10"/>
  <c r="AH62" i="10"/>
  <c r="AH70" i="10"/>
  <c r="AH78" i="10"/>
  <c r="AH86" i="10"/>
  <c r="AH94" i="10"/>
  <c r="AH102" i="10"/>
  <c r="AH110" i="10"/>
  <c r="AH118" i="10"/>
  <c r="AH126" i="10"/>
  <c r="AH134" i="10"/>
  <c r="AH142" i="10"/>
  <c r="AH150" i="10"/>
  <c r="AH158" i="10"/>
  <c r="AH166" i="10"/>
  <c r="AH174" i="10"/>
  <c r="AH182" i="10"/>
  <c r="AH190" i="10"/>
  <c r="AH198" i="10"/>
  <c r="AH206" i="10"/>
  <c r="AH214" i="10"/>
  <c r="AH222" i="10"/>
  <c r="AH230" i="10"/>
  <c r="AH238" i="10"/>
  <c r="AH246" i="10"/>
  <c r="AH254" i="10"/>
  <c r="AH258" i="10"/>
  <c r="AH262" i="10"/>
  <c r="AH266" i="10"/>
  <c r="AH270" i="10"/>
  <c r="AH274" i="10"/>
  <c r="AH278" i="10"/>
  <c r="AH282" i="10"/>
  <c r="AH286" i="10"/>
  <c r="AH290" i="10"/>
  <c r="AH294" i="10"/>
  <c r="AH298" i="10"/>
  <c r="AH302" i="10"/>
  <c r="AH306" i="10"/>
  <c r="AH310" i="10"/>
  <c r="AH314" i="10"/>
  <c r="AH318" i="10"/>
  <c r="AH322" i="10"/>
  <c r="AH326" i="10"/>
  <c r="AH330" i="10"/>
  <c r="AH334" i="10"/>
  <c r="AH338" i="10"/>
  <c r="AH342" i="10"/>
  <c r="AH346" i="10"/>
  <c r="AH350" i="10"/>
  <c r="AH393" i="10"/>
  <c r="AH397" i="10"/>
  <c r="AH401" i="10"/>
  <c r="AH405" i="10"/>
  <c r="AH409" i="10"/>
  <c r="AH413" i="10"/>
  <c r="AH417" i="10"/>
  <c r="AH421" i="10"/>
  <c r="AH253" i="10"/>
  <c r="AH257" i="10"/>
  <c r="AH261" i="10"/>
  <c r="AH265" i="10"/>
  <c r="AH269" i="10"/>
  <c r="AH273" i="10"/>
  <c r="AH277" i="10"/>
  <c r="AH281" i="10"/>
  <c r="AH285" i="10"/>
  <c r="AH289" i="10"/>
  <c r="AH293" i="10"/>
  <c r="AH297" i="10"/>
  <c r="AH301" i="10"/>
  <c r="AH305" i="10"/>
  <c r="AH309" i="10"/>
  <c r="AH313" i="10"/>
  <c r="AH317" i="10"/>
  <c r="AH321" i="10"/>
  <c r="AH325" i="10"/>
  <c r="AH329" i="10"/>
  <c r="AH333" i="10"/>
  <c r="AH337" i="10"/>
  <c r="AH341" i="10"/>
  <c r="AH345" i="10"/>
  <c r="AH349" i="10"/>
  <c r="AH353" i="10"/>
  <c r="AH354" i="10"/>
  <c r="AH357" i="10"/>
  <c r="AH360" i="10"/>
  <c r="AH362" i="10"/>
  <c r="AH365" i="10"/>
  <c r="AH368" i="10"/>
  <c r="AH370" i="10"/>
  <c r="AH373" i="10"/>
  <c r="AH376" i="10"/>
  <c r="AH378" i="10"/>
  <c r="AH381" i="10"/>
  <c r="AH384" i="10"/>
  <c r="AH386" i="10"/>
  <c r="AH389" i="10"/>
  <c r="AH394" i="10"/>
  <c r="AH398" i="10"/>
  <c r="AH402" i="10"/>
  <c r="AH406" i="10"/>
  <c r="AH410" i="10"/>
  <c r="AH414" i="10"/>
  <c r="AH418" i="10"/>
  <c r="AH2" i="10"/>
  <c r="AH10" i="10"/>
  <c r="AH18" i="10"/>
  <c r="AH26" i="10"/>
  <c r="AH34" i="10"/>
  <c r="AH42" i="10"/>
  <c r="AH50" i="10"/>
  <c r="AH58" i="10"/>
  <c r="AH66" i="10"/>
  <c r="AH74" i="10"/>
  <c r="AH82" i="10"/>
  <c r="AH90" i="10"/>
  <c r="AH98" i="10"/>
  <c r="AH106" i="10"/>
  <c r="AH114" i="10"/>
  <c r="AH122" i="10"/>
  <c r="AH130" i="10"/>
  <c r="AH138" i="10"/>
  <c r="AH146" i="10"/>
  <c r="AH154" i="10"/>
  <c r="AH162" i="10"/>
  <c r="AH170" i="10"/>
  <c r="AH178" i="10"/>
  <c r="AH186" i="10"/>
  <c r="AH194" i="10"/>
  <c r="AH202" i="10"/>
  <c r="AH210" i="10"/>
  <c r="AH218" i="10"/>
  <c r="AH226" i="10"/>
  <c r="AH234" i="10"/>
  <c r="AH242" i="10"/>
  <c r="AH250" i="10"/>
  <c r="AH395" i="10"/>
  <c r="AH399" i="10"/>
  <c r="AH403" i="10"/>
  <c r="AH407" i="10"/>
  <c r="AH411" i="10"/>
  <c r="AH415" i="10"/>
  <c r="AH419" i="10"/>
  <c r="AN5" i="10"/>
  <c r="AN9" i="10"/>
  <c r="AN13" i="10"/>
  <c r="AN17" i="10"/>
  <c r="AN21" i="10"/>
  <c r="AN25" i="10"/>
  <c r="AN29" i="10"/>
  <c r="AN33" i="10"/>
  <c r="AN37" i="10"/>
  <c r="AN41" i="10"/>
  <c r="AN45" i="10"/>
  <c r="AN49" i="10"/>
  <c r="AN53" i="10"/>
  <c r="AN57" i="10"/>
  <c r="AN61" i="10"/>
  <c r="AN65" i="10"/>
  <c r="AN69" i="10"/>
  <c r="AN73" i="10"/>
  <c r="AN77" i="10"/>
  <c r="AN81" i="10"/>
  <c r="AN85" i="10"/>
  <c r="AN89" i="10"/>
  <c r="AN93" i="10"/>
  <c r="AN97" i="10"/>
  <c r="AN101" i="10"/>
  <c r="AN105" i="10"/>
  <c r="AN109" i="10"/>
  <c r="AN113" i="10"/>
  <c r="AN117" i="10"/>
  <c r="AN121" i="10"/>
  <c r="AN125" i="10"/>
  <c r="AN129" i="10"/>
  <c r="AN133" i="10"/>
  <c r="AN137" i="10"/>
  <c r="AN141" i="10"/>
  <c r="AN145" i="10"/>
  <c r="AN149" i="10"/>
  <c r="AN153" i="10"/>
  <c r="AN157" i="10"/>
  <c r="AN161" i="10"/>
  <c r="AN165" i="10"/>
  <c r="AN169" i="10"/>
  <c r="AN173" i="10"/>
  <c r="AN177" i="10"/>
  <c r="AN181" i="10"/>
  <c r="AN185" i="10"/>
  <c r="AN189" i="10"/>
  <c r="AN193" i="10"/>
  <c r="AN197" i="10"/>
  <c r="AN201" i="10"/>
  <c r="AN205" i="10"/>
  <c r="AN209" i="10"/>
  <c r="AN213" i="10"/>
  <c r="AN217" i="10"/>
  <c r="AN221" i="10"/>
  <c r="AN225" i="10"/>
  <c r="AN229" i="10"/>
  <c r="AN233" i="10"/>
  <c r="AN237" i="10"/>
  <c r="AN241" i="10"/>
  <c r="AN245" i="10"/>
  <c r="AN249" i="10"/>
  <c r="AN253" i="10"/>
  <c r="AN257" i="10"/>
  <c r="AN261" i="10"/>
  <c r="AN265" i="10"/>
  <c r="AN269" i="10"/>
  <c r="AN273" i="10"/>
  <c r="AN277" i="10"/>
  <c r="AN281" i="10"/>
  <c r="AN285" i="10"/>
  <c r="AN289" i="10"/>
  <c r="AN293" i="10"/>
  <c r="AN297" i="10"/>
  <c r="AN301" i="10"/>
  <c r="AN305" i="10"/>
  <c r="AN309" i="10"/>
  <c r="AN313" i="10"/>
  <c r="AN317" i="10"/>
  <c r="AN321" i="10"/>
  <c r="AN325" i="10"/>
  <c r="AN329" i="10"/>
  <c r="AN333" i="10"/>
  <c r="AN337" i="10"/>
  <c r="AN341" i="10"/>
  <c r="AN345" i="10"/>
  <c r="AN349" i="10"/>
  <c r="AN353" i="10"/>
  <c r="AN357" i="10"/>
  <c r="AN361" i="10"/>
  <c r="AN365" i="10"/>
  <c r="AN369" i="10"/>
  <c r="AN373" i="10"/>
  <c r="AN377" i="10"/>
  <c r="AN381" i="10"/>
  <c r="AN385" i="10"/>
  <c r="AN389" i="10"/>
  <c r="AN6" i="10"/>
  <c r="AN10" i="10"/>
  <c r="AN14" i="10"/>
  <c r="AN18" i="10"/>
  <c r="AN22" i="10"/>
  <c r="AN26" i="10"/>
  <c r="AN30" i="10"/>
  <c r="AN34" i="10"/>
  <c r="AN38" i="10"/>
  <c r="AN42" i="10"/>
  <c r="AN46" i="10"/>
  <c r="AN50" i="10"/>
  <c r="AN54" i="10"/>
  <c r="AN58" i="10"/>
  <c r="AN62" i="10"/>
  <c r="AN66" i="10"/>
  <c r="AN70" i="10"/>
  <c r="AN74" i="10"/>
  <c r="AN78" i="10"/>
  <c r="AN82" i="10"/>
  <c r="AN86" i="10"/>
  <c r="AN90" i="10"/>
  <c r="AN94" i="10"/>
  <c r="AN98" i="10"/>
  <c r="AN102" i="10"/>
  <c r="AN106" i="10"/>
  <c r="AN110" i="10"/>
  <c r="AN114" i="10"/>
  <c r="AN118" i="10"/>
  <c r="AN122" i="10"/>
  <c r="AN126" i="10"/>
  <c r="AN130" i="10"/>
  <c r="AN134" i="10"/>
  <c r="AN138" i="10"/>
  <c r="AN142" i="10"/>
  <c r="AN146" i="10"/>
  <c r="AN150" i="10"/>
  <c r="AN154" i="10"/>
  <c r="AN158" i="10"/>
  <c r="AN162" i="10"/>
  <c r="AN166" i="10"/>
  <c r="AN170" i="10"/>
  <c r="AN174" i="10"/>
  <c r="AN178" i="10"/>
  <c r="AN182" i="10"/>
  <c r="AN186" i="10"/>
  <c r="AN190" i="10"/>
  <c r="AN194" i="10"/>
  <c r="AN198" i="10"/>
  <c r="AN202" i="10"/>
  <c r="AN206" i="10"/>
  <c r="AN210" i="10"/>
  <c r="AN214" i="10"/>
  <c r="AN218" i="10"/>
  <c r="AN222" i="10"/>
  <c r="AN226" i="10"/>
  <c r="AN230" i="10"/>
  <c r="AN234" i="10"/>
  <c r="AN238" i="10"/>
  <c r="AN242" i="10"/>
  <c r="AN246" i="10"/>
  <c r="AN250" i="10"/>
  <c r="AN254" i="10"/>
  <c r="AN258" i="10"/>
  <c r="AN262" i="10"/>
  <c r="AN266" i="10"/>
  <c r="AN270" i="10"/>
  <c r="AN274" i="10"/>
  <c r="AN278" i="10"/>
  <c r="AN282" i="10"/>
  <c r="AN286" i="10"/>
  <c r="AN290" i="10"/>
  <c r="AN294" i="10"/>
  <c r="AN298" i="10"/>
  <c r="AN302" i="10"/>
  <c r="AN306" i="10"/>
  <c r="AN310" i="10"/>
  <c r="AN314" i="10"/>
  <c r="AN318" i="10"/>
  <c r="AN322" i="10"/>
  <c r="AN326" i="10"/>
  <c r="AN330" i="10"/>
  <c r="AN334" i="10"/>
  <c r="AN338" i="10"/>
  <c r="AN342" i="10"/>
  <c r="AN346" i="10"/>
  <c r="AN350" i="10"/>
  <c r="AN3" i="10"/>
  <c r="AN7" i="10"/>
  <c r="AN11" i="10"/>
  <c r="AN15" i="10"/>
  <c r="AN19" i="10"/>
  <c r="AN23" i="10"/>
  <c r="AN27" i="10"/>
  <c r="AN31" i="10"/>
  <c r="AN35" i="10"/>
  <c r="AN39" i="10"/>
  <c r="AN43" i="10"/>
  <c r="AN47" i="10"/>
  <c r="AN51" i="10"/>
  <c r="AN55" i="10"/>
  <c r="AN59" i="10"/>
  <c r="AN63" i="10"/>
  <c r="AN67" i="10"/>
  <c r="AN71" i="10"/>
  <c r="AN75" i="10"/>
  <c r="AN79" i="10"/>
  <c r="AN83" i="10"/>
  <c r="AN87" i="10"/>
  <c r="AN91" i="10"/>
  <c r="AN95" i="10"/>
  <c r="AN99" i="10"/>
  <c r="AN103" i="10"/>
  <c r="AN107" i="10"/>
  <c r="AN111" i="10"/>
  <c r="AN115" i="10"/>
  <c r="AN119" i="10"/>
  <c r="AN123" i="10"/>
  <c r="AN127" i="10"/>
  <c r="AN131" i="10"/>
  <c r="AN135" i="10"/>
  <c r="AN139" i="10"/>
  <c r="AN143" i="10"/>
  <c r="AN147" i="10"/>
  <c r="AN151" i="10"/>
  <c r="AN155" i="10"/>
  <c r="AN159" i="10"/>
  <c r="AN163" i="10"/>
  <c r="AN167" i="10"/>
  <c r="AN171" i="10"/>
  <c r="AN175" i="10"/>
  <c r="AN179" i="10"/>
  <c r="AN183" i="10"/>
  <c r="AN187" i="10"/>
  <c r="AN191" i="10"/>
  <c r="AN195" i="10"/>
  <c r="AN199" i="10"/>
  <c r="AN203" i="10"/>
  <c r="AN207" i="10"/>
  <c r="AN211" i="10"/>
  <c r="AN215" i="10"/>
  <c r="AN219" i="10"/>
  <c r="AN223" i="10"/>
  <c r="AN227" i="10"/>
  <c r="AN231" i="10"/>
  <c r="AN235" i="10"/>
  <c r="AN239" i="10"/>
  <c r="AN243" i="10"/>
  <c r="AN247" i="10"/>
  <c r="AN251" i="10"/>
  <c r="AN8" i="10"/>
  <c r="AN16" i="10"/>
  <c r="AN24" i="10"/>
  <c r="AN32" i="10"/>
  <c r="AN40" i="10"/>
  <c r="AN48" i="10"/>
  <c r="AN56" i="10"/>
  <c r="AN64" i="10"/>
  <c r="AN72" i="10"/>
  <c r="AN80" i="10"/>
  <c r="AN88" i="10"/>
  <c r="AN96" i="10"/>
  <c r="AN104" i="10"/>
  <c r="AN112" i="10"/>
  <c r="AN120" i="10"/>
  <c r="AN128" i="10"/>
  <c r="AN136" i="10"/>
  <c r="AN144" i="10"/>
  <c r="AN152" i="10"/>
  <c r="AN160" i="10"/>
  <c r="AN168" i="10"/>
  <c r="AN176" i="10"/>
  <c r="AN184" i="10"/>
  <c r="AN192" i="10"/>
  <c r="AN200" i="10"/>
  <c r="AN208" i="10"/>
  <c r="AN216" i="10"/>
  <c r="AN224" i="10"/>
  <c r="AN232" i="10"/>
  <c r="AN240" i="10"/>
  <c r="AN248" i="10"/>
  <c r="AN356" i="10"/>
  <c r="AN358" i="10"/>
  <c r="AN364" i="10"/>
  <c r="AN366" i="10"/>
  <c r="AN372" i="10"/>
  <c r="AN374" i="10"/>
  <c r="AN380" i="10"/>
  <c r="AN382" i="10"/>
  <c r="AN388" i="10"/>
  <c r="AN390" i="10"/>
  <c r="AN395" i="10"/>
  <c r="AN399" i="10"/>
  <c r="AN403" i="10"/>
  <c r="AN407" i="10"/>
  <c r="AN411" i="10"/>
  <c r="AN415" i="10"/>
  <c r="AN419" i="10"/>
  <c r="AN359" i="10"/>
  <c r="AN367" i="10"/>
  <c r="AN375" i="10"/>
  <c r="AN383" i="10"/>
  <c r="AN391" i="10"/>
  <c r="AN392" i="10"/>
  <c r="AN396" i="10"/>
  <c r="AN400" i="10"/>
  <c r="AN404" i="10"/>
  <c r="AN408" i="10"/>
  <c r="AN412" i="10"/>
  <c r="AN416" i="10"/>
  <c r="AN420" i="10"/>
  <c r="AN4" i="10"/>
  <c r="AN12" i="10"/>
  <c r="AN20" i="10"/>
  <c r="AN28" i="10"/>
  <c r="AN36" i="10"/>
  <c r="AN44" i="10"/>
  <c r="AN52" i="10"/>
  <c r="AN60" i="10"/>
  <c r="AN68" i="10"/>
  <c r="AN76" i="10"/>
  <c r="AN84" i="10"/>
  <c r="AN92" i="10"/>
  <c r="AN100" i="10"/>
  <c r="AN108" i="10"/>
  <c r="AN116" i="10"/>
  <c r="AN124" i="10"/>
  <c r="AN132" i="10"/>
  <c r="AN140" i="10"/>
  <c r="AN148" i="10"/>
  <c r="AN156" i="10"/>
  <c r="AN164" i="10"/>
  <c r="AN172" i="10"/>
  <c r="AN180" i="10"/>
  <c r="AN188" i="10"/>
  <c r="AN196" i="10"/>
  <c r="AN204" i="10"/>
  <c r="AN212" i="10"/>
  <c r="AN220" i="10"/>
  <c r="AN228" i="10"/>
  <c r="AN236" i="10"/>
  <c r="AN244" i="10"/>
  <c r="AN255" i="10"/>
  <c r="AN259" i="10"/>
  <c r="AN263" i="10"/>
  <c r="AN267" i="10"/>
  <c r="AN271" i="10"/>
  <c r="AN275" i="10"/>
  <c r="AN279" i="10"/>
  <c r="AN283" i="10"/>
  <c r="AN287" i="10"/>
  <c r="AN291" i="10"/>
  <c r="AN295" i="10"/>
  <c r="AN299" i="10"/>
  <c r="AN303" i="10"/>
  <c r="AN307" i="10"/>
  <c r="AN311" i="10"/>
  <c r="AN315" i="10"/>
  <c r="AN319" i="10"/>
  <c r="AN323" i="10"/>
  <c r="AN327" i="10"/>
  <c r="AN331" i="10"/>
  <c r="AN335" i="10"/>
  <c r="AN339" i="10"/>
  <c r="AN343" i="10"/>
  <c r="AN347" i="10"/>
  <c r="AN351" i="10"/>
  <c r="AN354" i="10"/>
  <c r="AN360" i="10"/>
  <c r="AN362" i="10"/>
  <c r="AN368" i="10"/>
  <c r="AN370" i="10"/>
  <c r="AN376" i="10"/>
  <c r="AN378" i="10"/>
  <c r="AN384" i="10"/>
  <c r="AN386" i="10"/>
  <c r="AN393" i="10"/>
  <c r="AN397" i="10"/>
  <c r="AN401" i="10"/>
  <c r="AN405" i="10"/>
  <c r="AN409" i="10"/>
  <c r="AN413" i="10"/>
  <c r="AN417" i="10"/>
  <c r="AN421" i="10"/>
  <c r="AS4" i="10"/>
  <c r="AS8" i="10"/>
  <c r="AS12" i="10"/>
  <c r="AS16" i="10"/>
  <c r="AS20" i="10"/>
  <c r="AS24" i="10"/>
  <c r="AS28" i="10"/>
  <c r="AS32" i="10"/>
  <c r="AS36" i="10"/>
  <c r="AS40" i="10"/>
  <c r="AS44" i="10"/>
  <c r="AS48" i="10"/>
  <c r="AS52" i="10"/>
  <c r="AS56" i="10"/>
  <c r="AS60" i="10"/>
  <c r="AS64" i="10"/>
  <c r="AS68" i="10"/>
  <c r="AS72" i="10"/>
  <c r="AS76" i="10"/>
  <c r="AS80" i="10"/>
  <c r="AS84" i="10"/>
  <c r="AS88" i="10"/>
  <c r="AS92" i="10"/>
  <c r="AS96" i="10"/>
  <c r="AS100" i="10"/>
  <c r="AS104" i="10"/>
  <c r="AS108" i="10"/>
  <c r="AS112" i="10"/>
  <c r="AS116" i="10"/>
  <c r="AS120" i="10"/>
  <c r="AS124" i="10"/>
  <c r="AS128" i="10"/>
  <c r="AS132" i="10"/>
  <c r="AS136" i="10"/>
  <c r="AS140" i="10"/>
  <c r="AS144" i="10"/>
  <c r="AS148" i="10"/>
  <c r="AS152" i="10"/>
  <c r="AS156" i="10"/>
  <c r="AS160" i="10"/>
  <c r="AS164" i="10"/>
  <c r="AS168" i="10"/>
  <c r="AS172" i="10"/>
  <c r="AS176" i="10"/>
  <c r="AS180" i="10"/>
  <c r="AS184" i="10"/>
  <c r="AS188" i="10"/>
  <c r="AS192" i="10"/>
  <c r="AS196" i="10"/>
  <c r="AS200" i="10"/>
  <c r="AS204" i="10"/>
  <c r="AS208" i="10"/>
  <c r="AS212" i="10"/>
  <c r="AS216" i="10"/>
  <c r="AS220" i="10"/>
  <c r="AS224" i="10"/>
  <c r="AS228" i="10"/>
  <c r="AS232" i="10"/>
  <c r="AS236" i="10"/>
  <c r="AS240" i="10"/>
  <c r="AS244" i="10"/>
  <c r="AS248" i="10"/>
  <c r="AS252" i="10"/>
  <c r="AS256" i="10"/>
  <c r="AS260" i="10"/>
  <c r="AS264" i="10"/>
  <c r="AS268" i="10"/>
  <c r="AS272" i="10"/>
  <c r="AS276" i="10"/>
  <c r="AS280" i="10"/>
  <c r="AS284" i="10"/>
  <c r="AS288" i="10"/>
  <c r="AS292" i="10"/>
  <c r="AS296" i="10"/>
  <c r="AS300" i="10"/>
  <c r="AS304" i="10"/>
  <c r="AS308" i="10"/>
  <c r="AS312" i="10"/>
  <c r="AS316" i="10"/>
  <c r="AS320" i="10"/>
  <c r="AS324" i="10"/>
  <c r="AS328" i="10"/>
  <c r="AS332" i="10"/>
  <c r="AS336" i="10"/>
  <c r="AS340" i="10"/>
  <c r="AS344" i="10"/>
  <c r="AS348" i="10"/>
  <c r="AS352" i="10"/>
  <c r="AS356" i="10"/>
  <c r="AS360" i="10"/>
  <c r="AS364" i="10"/>
  <c r="AS368" i="10"/>
  <c r="AS372" i="10"/>
  <c r="AS376" i="10"/>
  <c r="AS380" i="10"/>
  <c r="AS384" i="10"/>
  <c r="AS388" i="10"/>
  <c r="AS5" i="10"/>
  <c r="AS9" i="10"/>
  <c r="AS13" i="10"/>
  <c r="AS17" i="10"/>
  <c r="AS21" i="10"/>
  <c r="AS25" i="10"/>
  <c r="AS29" i="10"/>
  <c r="AS33" i="10"/>
  <c r="AS37" i="10"/>
  <c r="AS41" i="10"/>
  <c r="AS45" i="10"/>
  <c r="AS49" i="10"/>
  <c r="AS53" i="10"/>
  <c r="AS57" i="10"/>
  <c r="AS61" i="10"/>
  <c r="AS65" i="10"/>
  <c r="AS69" i="10"/>
  <c r="AS73" i="10"/>
  <c r="AS77" i="10"/>
  <c r="AS81" i="10"/>
  <c r="AS85" i="10"/>
  <c r="AS89" i="10"/>
  <c r="AS93" i="10"/>
  <c r="AS97" i="10"/>
  <c r="AS101" i="10"/>
  <c r="AS105" i="10"/>
  <c r="AS109" i="10"/>
  <c r="AS113" i="10"/>
  <c r="AS117" i="10"/>
  <c r="AS121" i="10"/>
  <c r="AS125" i="10"/>
  <c r="AS129" i="10"/>
  <c r="AS133" i="10"/>
  <c r="AS137" i="10"/>
  <c r="AS141" i="10"/>
  <c r="AS145" i="10"/>
  <c r="AS149" i="10"/>
  <c r="AS153" i="10"/>
  <c r="AS157" i="10"/>
  <c r="AS161" i="10"/>
  <c r="AS165" i="10"/>
  <c r="AS169" i="10"/>
  <c r="AS173" i="10"/>
  <c r="AS177" i="10"/>
  <c r="AS181" i="10"/>
  <c r="AS185" i="10"/>
  <c r="AS189" i="10"/>
  <c r="AS193" i="10"/>
  <c r="AS197" i="10"/>
  <c r="AS201" i="10"/>
  <c r="AS205" i="10"/>
  <c r="AS209" i="10"/>
  <c r="AS213" i="10"/>
  <c r="AS217" i="10"/>
  <c r="AS221" i="10"/>
  <c r="AS225" i="10"/>
  <c r="AS229" i="10"/>
  <c r="AS233" i="10"/>
  <c r="AS237" i="10"/>
  <c r="AS241" i="10"/>
  <c r="AS245" i="10"/>
  <c r="AS249" i="10"/>
  <c r="AS253" i="10"/>
  <c r="AS257" i="10"/>
  <c r="AS261" i="10"/>
  <c r="AS265" i="10"/>
  <c r="AS269" i="10"/>
  <c r="AS273" i="10"/>
  <c r="AS277" i="10"/>
  <c r="AS281" i="10"/>
  <c r="AS285" i="10"/>
  <c r="AS289" i="10"/>
  <c r="AS293" i="10"/>
  <c r="AS297" i="10"/>
  <c r="AS301" i="10"/>
  <c r="AS305" i="10"/>
  <c r="AS309" i="10"/>
  <c r="AS313" i="10"/>
  <c r="AS317" i="10"/>
  <c r="AS321" i="10"/>
  <c r="AS325" i="10"/>
  <c r="AS329" i="10"/>
  <c r="AS333" i="10"/>
  <c r="AS337" i="10"/>
  <c r="AS341" i="10"/>
  <c r="AS345" i="10"/>
  <c r="AS349" i="10"/>
  <c r="AS353" i="10"/>
  <c r="AS6" i="10"/>
  <c r="AS10" i="10"/>
  <c r="AS14" i="10"/>
  <c r="AS18" i="10"/>
  <c r="AS22" i="10"/>
  <c r="AS26" i="10"/>
  <c r="AS30" i="10"/>
  <c r="AS34" i="10"/>
  <c r="AS38" i="10"/>
  <c r="AS42" i="10"/>
  <c r="AS46" i="10"/>
  <c r="AS50" i="10"/>
  <c r="AS54" i="10"/>
  <c r="AS58" i="10"/>
  <c r="AS62" i="10"/>
  <c r="AS66" i="10"/>
  <c r="AS70" i="10"/>
  <c r="AS490" i="10" s="1"/>
  <c r="AS74" i="10"/>
  <c r="AS78" i="10"/>
  <c r="AS82" i="10"/>
  <c r="AS86" i="10"/>
  <c r="AS90" i="10"/>
  <c r="AS94" i="10"/>
  <c r="AS98" i="10"/>
  <c r="AS102" i="10"/>
  <c r="AS106" i="10"/>
  <c r="AS110" i="10"/>
  <c r="AS114" i="10"/>
  <c r="AS118" i="10"/>
  <c r="AS122" i="10"/>
  <c r="AS126" i="10"/>
  <c r="AS130" i="10"/>
  <c r="AS134" i="10"/>
  <c r="AS138" i="10"/>
  <c r="AS142" i="10"/>
  <c r="AS146" i="10"/>
  <c r="AS150" i="10"/>
  <c r="AS154" i="10"/>
  <c r="AS158" i="10"/>
  <c r="AS162" i="10"/>
  <c r="AS166" i="10"/>
  <c r="AS170" i="10"/>
  <c r="AS174" i="10"/>
  <c r="AS178" i="10"/>
  <c r="AS182" i="10"/>
  <c r="AS186" i="10"/>
  <c r="AS190" i="10"/>
  <c r="AS194" i="10"/>
  <c r="AS198" i="10"/>
  <c r="AS202" i="10"/>
  <c r="AS206" i="10"/>
  <c r="AS210" i="10"/>
  <c r="AS214" i="10"/>
  <c r="AS218" i="10"/>
  <c r="AS222" i="10"/>
  <c r="AS226" i="10"/>
  <c r="AS230" i="10"/>
  <c r="AS234" i="10"/>
  <c r="AS238" i="10"/>
  <c r="AS242" i="10"/>
  <c r="AS246" i="10"/>
  <c r="AS250" i="10"/>
  <c r="AS7" i="10"/>
  <c r="AS15" i="10"/>
  <c r="AS23" i="10"/>
  <c r="AS31" i="10"/>
  <c r="AS39" i="10"/>
  <c r="AS47" i="10"/>
  <c r="AS55" i="10"/>
  <c r="AS63" i="10"/>
  <c r="AS71" i="10"/>
  <c r="AS79" i="10"/>
  <c r="AS87" i="10"/>
  <c r="AS95" i="10"/>
  <c r="AS103" i="10"/>
  <c r="AS111" i="10"/>
  <c r="AS119" i="10"/>
  <c r="AS127" i="10"/>
  <c r="AS135" i="10"/>
  <c r="AS143" i="10"/>
  <c r="AS151" i="10"/>
  <c r="AS159" i="10"/>
  <c r="AS167" i="10"/>
  <c r="AS175" i="10"/>
  <c r="AS183" i="10"/>
  <c r="AS191" i="10"/>
  <c r="AS199" i="10"/>
  <c r="AS207" i="10"/>
  <c r="AS215" i="10"/>
  <c r="AS223" i="10"/>
  <c r="AS231" i="10"/>
  <c r="AS239" i="10"/>
  <c r="AS247" i="10"/>
  <c r="AS358" i="10"/>
  <c r="AS361" i="10"/>
  <c r="AS366" i="10"/>
  <c r="AS369" i="10"/>
  <c r="AS374" i="10"/>
  <c r="AS377" i="10"/>
  <c r="AS382" i="10"/>
  <c r="AS385" i="10"/>
  <c r="AS390" i="10"/>
  <c r="AS394" i="10"/>
  <c r="AS398" i="10"/>
  <c r="AS402" i="10"/>
  <c r="AS406" i="10"/>
  <c r="AS410" i="10"/>
  <c r="AS414" i="10"/>
  <c r="AS418" i="10"/>
  <c r="AS2" i="10"/>
  <c r="AS255" i="10"/>
  <c r="AS259" i="10"/>
  <c r="AS263" i="10"/>
  <c r="AS267" i="10"/>
  <c r="AS271" i="10"/>
  <c r="AS275" i="10"/>
  <c r="AS279" i="10"/>
  <c r="AS283" i="10"/>
  <c r="AS287" i="10"/>
  <c r="AS291" i="10"/>
  <c r="AS295" i="10"/>
  <c r="AS299" i="10"/>
  <c r="AS303" i="10"/>
  <c r="AS307" i="10"/>
  <c r="AS311" i="10"/>
  <c r="AS315" i="10"/>
  <c r="AS319" i="10"/>
  <c r="AS323" i="10"/>
  <c r="AS327" i="10"/>
  <c r="AS331" i="10"/>
  <c r="AS335" i="10"/>
  <c r="AS339" i="10"/>
  <c r="AS343" i="10"/>
  <c r="AS347" i="10"/>
  <c r="AS351" i="10"/>
  <c r="AS359" i="10"/>
  <c r="AS367" i="10"/>
  <c r="AS375" i="10"/>
  <c r="AS383" i="10"/>
  <c r="AS391" i="10"/>
  <c r="AS395" i="10"/>
  <c r="AS399" i="10"/>
  <c r="AS403" i="10"/>
  <c r="AS407" i="10"/>
  <c r="AS411" i="10"/>
  <c r="AS415" i="10"/>
  <c r="AS419" i="10"/>
  <c r="AS3" i="10"/>
  <c r="AS11" i="10"/>
  <c r="AS19" i="10"/>
  <c r="AS27" i="10"/>
  <c r="AS35" i="10"/>
  <c r="AS43" i="10"/>
  <c r="AS51" i="10"/>
  <c r="AS59" i="10"/>
  <c r="AS67" i="10"/>
  <c r="AS75" i="10"/>
  <c r="AS83" i="10"/>
  <c r="AS91" i="10"/>
  <c r="AS99" i="10"/>
  <c r="AS107" i="10"/>
  <c r="AS115" i="10"/>
  <c r="AS123" i="10"/>
  <c r="AS131" i="10"/>
  <c r="AS139" i="10"/>
  <c r="AS147" i="10"/>
  <c r="AS155" i="10"/>
  <c r="AS163" i="10"/>
  <c r="AS171" i="10"/>
  <c r="AS179" i="10"/>
  <c r="AS187" i="10"/>
  <c r="AS195" i="10"/>
  <c r="AS203" i="10"/>
  <c r="AS211" i="10"/>
  <c r="AS219" i="10"/>
  <c r="AS227" i="10"/>
  <c r="AS235" i="10"/>
  <c r="AS243" i="10"/>
  <c r="AS251" i="10"/>
  <c r="AS354" i="10"/>
  <c r="AS357" i="10"/>
  <c r="AS362" i="10"/>
  <c r="AS365" i="10"/>
  <c r="AS370" i="10"/>
  <c r="AS373" i="10"/>
  <c r="AS378" i="10"/>
  <c r="AS381" i="10"/>
  <c r="AS386" i="10"/>
  <c r="AS389" i="10"/>
  <c r="AS392" i="10"/>
  <c r="AS396" i="10"/>
  <c r="AS400" i="10"/>
  <c r="AS404" i="10"/>
  <c r="AS408" i="10"/>
  <c r="AS412" i="10"/>
  <c r="AS416" i="10"/>
  <c r="AS420" i="10"/>
  <c r="AF189" i="8"/>
  <c r="AF186" i="8"/>
  <c r="AF122" i="8"/>
  <c r="AF386" i="8"/>
  <c r="AF315" i="8"/>
  <c r="AF300" i="8"/>
  <c r="AF289" i="8"/>
  <c r="AF285" i="8"/>
  <c r="AJ210" i="8"/>
  <c r="AE208" i="8"/>
  <c r="AJ206" i="8"/>
  <c r="AE204" i="8"/>
  <c r="AJ202" i="8"/>
  <c r="AE200" i="8"/>
  <c r="AE183" i="8"/>
  <c r="AJ181" i="8"/>
  <c r="AE179" i="8"/>
  <c r="AJ177" i="8"/>
  <c r="AE130" i="8"/>
  <c r="AJ128" i="8"/>
  <c r="AF85" i="8"/>
  <c r="AF84" i="8"/>
  <c r="AF83" i="8"/>
  <c r="AF82" i="8"/>
  <c r="AF81" i="8"/>
  <c r="AF80" i="8"/>
  <c r="AF79" i="8"/>
  <c r="AF78" i="8"/>
  <c r="AF77" i="8"/>
  <c r="AF76" i="8"/>
  <c r="AE75" i="8"/>
  <c r="AF72" i="8"/>
  <c r="AE71" i="8"/>
  <c r="AJ69" i="8"/>
  <c r="AE59" i="8"/>
  <c r="AF56" i="8"/>
  <c r="AE55" i="8"/>
  <c r="AJ53" i="8"/>
  <c r="AE51" i="8"/>
  <c r="AF48" i="8"/>
  <c r="AE47" i="8"/>
  <c r="AF44" i="8"/>
  <c r="AE43" i="8"/>
  <c r="AF40" i="8"/>
  <c r="AE39" i="8"/>
  <c r="AF36" i="8"/>
  <c r="AE35" i="8"/>
  <c r="AF32" i="8"/>
  <c r="AE31" i="8"/>
  <c r="AF27" i="8"/>
  <c r="AE26" i="8"/>
  <c r="AF23" i="8"/>
  <c r="AE22" i="8"/>
  <c r="AF19" i="8"/>
  <c r="AE18" i="8"/>
  <c r="AF14" i="8"/>
  <c r="AE13" i="8"/>
  <c r="AF10" i="8"/>
  <c r="AF9" i="8"/>
  <c r="AF8" i="8"/>
  <c r="AF7" i="8"/>
  <c r="AF6" i="8"/>
  <c r="AF5" i="8"/>
  <c r="AE4" i="8"/>
  <c r="AJ421" i="8"/>
  <c r="AE419" i="8"/>
  <c r="AF415" i="8"/>
  <c r="AE404" i="8"/>
  <c r="AE389" i="8"/>
  <c r="AF385" i="8"/>
  <c r="AJ376" i="8"/>
  <c r="AF374" i="8"/>
  <c r="AF370" i="8"/>
  <c r="AJ361" i="8"/>
  <c r="AF359" i="8"/>
  <c r="AF355" i="8"/>
  <c r="AE348" i="8"/>
  <c r="AF344" i="8"/>
  <c r="AE333" i="8"/>
  <c r="AF329" i="8"/>
  <c r="AE318" i="8"/>
  <c r="AF314" i="8"/>
  <c r="AJ305" i="8"/>
  <c r="AE303" i="8"/>
  <c r="AF299" i="8"/>
  <c r="AJ290" i="8"/>
  <c r="AF288" i="8"/>
  <c r="AF284" i="8"/>
  <c r="AJ275" i="8"/>
  <c r="AF273" i="8"/>
  <c r="AE262" i="8"/>
  <c r="AF258" i="8"/>
  <c r="AE247" i="8"/>
  <c r="AF243" i="8"/>
  <c r="AE232" i="8"/>
  <c r="AF228" i="8"/>
  <c r="AJ219" i="8"/>
  <c r="AF217" i="8"/>
  <c r="AF213" i="8"/>
  <c r="AO491" i="10"/>
  <c r="AG421" i="10"/>
  <c r="AD420" i="10"/>
  <c r="AG413" i="10"/>
  <c r="AD412" i="10"/>
  <c r="AO475" i="10"/>
  <c r="AG405" i="10"/>
  <c r="AD404" i="10"/>
  <c r="AG397" i="10"/>
  <c r="AD396" i="10"/>
  <c r="AN387" i="10"/>
  <c r="AN379" i="10"/>
  <c r="AN371" i="10"/>
  <c r="AN363" i="10"/>
  <c r="AN355" i="10"/>
  <c r="AD353" i="10"/>
  <c r="AS346" i="10"/>
  <c r="AN344" i="10"/>
  <c r="AG342" i="10"/>
  <c r="AD337" i="10"/>
  <c r="AS330" i="10"/>
  <c r="AN328" i="10"/>
  <c r="AG326" i="10"/>
  <c r="AD321" i="10"/>
  <c r="AS314" i="10"/>
  <c r="AN312" i="10"/>
  <c r="AG310" i="10"/>
  <c r="AD305" i="10"/>
  <c r="AS298" i="10"/>
  <c r="AN296" i="10"/>
  <c r="AG294" i="10"/>
  <c r="AD289" i="10"/>
  <c r="AS282" i="10"/>
  <c r="AN280" i="10"/>
  <c r="AG278" i="10"/>
  <c r="AD273" i="10"/>
  <c r="AS266" i="10"/>
  <c r="AN264" i="10"/>
  <c r="AG262" i="10"/>
  <c r="AD257" i="10"/>
  <c r="AG239" i="10"/>
  <c r="AG223" i="10"/>
  <c r="AG207" i="10"/>
  <c r="AG191" i="10"/>
  <c r="AB464" i="10"/>
  <c r="AG175" i="10"/>
  <c r="AG159" i="10"/>
  <c r="AG143" i="10"/>
  <c r="AG127" i="10"/>
  <c r="AG111" i="10"/>
  <c r="AG95" i="10"/>
  <c r="AG79" i="10"/>
  <c r="AD211" i="8"/>
  <c r="AD210" i="8"/>
  <c r="AD209" i="8"/>
  <c r="AD208" i="8"/>
  <c r="AD207" i="8"/>
  <c r="AD206" i="8"/>
  <c r="AD205" i="8"/>
  <c r="AD204" i="8"/>
  <c r="AD203" i="8"/>
  <c r="AD202" i="8"/>
  <c r="AD201" i="8"/>
  <c r="AD200" i="8"/>
  <c r="AD199" i="8"/>
  <c r="AS194" i="8"/>
  <c r="AG194" i="8"/>
  <c r="AG193" i="8"/>
  <c r="AG192" i="8"/>
  <c r="AD191" i="8"/>
  <c r="AD184" i="8"/>
  <c r="AD183" i="8"/>
  <c r="AD182" i="8"/>
  <c r="AD181" i="8"/>
  <c r="AD180" i="8"/>
  <c r="AD179" i="8"/>
  <c r="AD178" i="8"/>
  <c r="AD177" i="8"/>
  <c r="AG176" i="8"/>
  <c r="AG175" i="8"/>
  <c r="AG174" i="8"/>
  <c r="AG173" i="8"/>
  <c r="AG172" i="8"/>
  <c r="AG171" i="8"/>
  <c r="AG170" i="8"/>
  <c r="AG169" i="8"/>
  <c r="AD152" i="8"/>
  <c r="AG151" i="8"/>
  <c r="AD146" i="8"/>
  <c r="AG145" i="8"/>
  <c r="AG144" i="8"/>
  <c r="AD141" i="8"/>
  <c r="AG140" i="8"/>
  <c r="AG139" i="8"/>
  <c r="AG138" i="8"/>
  <c r="AG137" i="8"/>
  <c r="AG136" i="8"/>
  <c r="AG135" i="8"/>
  <c r="AD132" i="8"/>
  <c r="AG131" i="8"/>
  <c r="AD130" i="8"/>
  <c r="AD129" i="8"/>
  <c r="AD128" i="8"/>
  <c r="AD127" i="8"/>
  <c r="AG126" i="8"/>
  <c r="AG125" i="8"/>
  <c r="AG124" i="8"/>
  <c r="AD121" i="8"/>
  <c r="AG120" i="8"/>
  <c r="AR108" i="8"/>
  <c r="AD106" i="8"/>
  <c r="AG105" i="8"/>
  <c r="AR92" i="8"/>
  <c r="AG92" i="8"/>
  <c r="AD89" i="8"/>
  <c r="AG88" i="8"/>
  <c r="AG87" i="8"/>
  <c r="AD75" i="8"/>
  <c r="AG74" i="8"/>
  <c r="AD71" i="8"/>
  <c r="AD70" i="8"/>
  <c r="AD69" i="8"/>
  <c r="AG68" i="8"/>
  <c r="AD65" i="8"/>
  <c r="AG64" i="8"/>
  <c r="AD61" i="8"/>
  <c r="AD60" i="8"/>
  <c r="AD59" i="8"/>
  <c r="AG58" i="8"/>
  <c r="AD55" i="8"/>
  <c r="AD54" i="8"/>
  <c r="AD53" i="8"/>
  <c r="AD52" i="8"/>
  <c r="AD51" i="8"/>
  <c r="AG50" i="8"/>
  <c r="AD47" i="8"/>
  <c r="AG46" i="8"/>
  <c r="AD43" i="8"/>
  <c r="AG42" i="8"/>
  <c r="AD39" i="8"/>
  <c r="AG38" i="8"/>
  <c r="AD35" i="8"/>
  <c r="AG34" i="8"/>
  <c r="AD31" i="8"/>
  <c r="AG30" i="8"/>
  <c r="AD26" i="8"/>
  <c r="AG25" i="8"/>
  <c r="AD22" i="8"/>
  <c r="AG21" i="8"/>
  <c r="AD18" i="8"/>
  <c r="AG17" i="8"/>
  <c r="AR15" i="8"/>
  <c r="AD13" i="8"/>
  <c r="AG12" i="8"/>
  <c r="AD4" i="8"/>
  <c r="AD3" i="8"/>
  <c r="AD421" i="8"/>
  <c r="AD420" i="8"/>
  <c r="AD419" i="8"/>
  <c r="AD418" i="8"/>
  <c r="AD417" i="8"/>
  <c r="AG408" i="8"/>
  <c r="AD407" i="8"/>
  <c r="AD406" i="8"/>
  <c r="AD405" i="8"/>
  <c r="AD404" i="8"/>
  <c r="AD403" i="8"/>
  <c r="AD402" i="8"/>
  <c r="AG395" i="8"/>
  <c r="AG394" i="8"/>
  <c r="AG393" i="8"/>
  <c r="AD392" i="8"/>
  <c r="AD391" i="8"/>
  <c r="AD390" i="8"/>
  <c r="AD389" i="8"/>
  <c r="AG381" i="8"/>
  <c r="AG380" i="8"/>
  <c r="AG379" i="8"/>
  <c r="AG378" i="8"/>
  <c r="AG377" i="8"/>
  <c r="AD376" i="8"/>
  <c r="AD375" i="8"/>
  <c r="AG366" i="8"/>
  <c r="AG365" i="8"/>
  <c r="AG364" i="8"/>
  <c r="AG363" i="8"/>
  <c r="AG362" i="8"/>
  <c r="AD361" i="8"/>
  <c r="AG353" i="8"/>
  <c r="AG352" i="8"/>
  <c r="AG351" i="8"/>
  <c r="AG350" i="8"/>
  <c r="AG349" i="8"/>
  <c r="AD348" i="8"/>
  <c r="AD347" i="8"/>
  <c r="AD346" i="8"/>
  <c r="AG338" i="8"/>
  <c r="AG337" i="8"/>
  <c r="AG336" i="8"/>
  <c r="AG335" i="8"/>
  <c r="AG334" i="8"/>
  <c r="AD333" i="8"/>
  <c r="AG324" i="8"/>
  <c r="AG323" i="8"/>
  <c r="AG322" i="8"/>
  <c r="AG321" i="8"/>
  <c r="AG320" i="8"/>
  <c r="AG319" i="8"/>
  <c r="AD318" i="8"/>
  <c r="AG310" i="8"/>
  <c r="AG309" i="8"/>
  <c r="AG308" i="8"/>
  <c r="AG307" i="8"/>
  <c r="AG306" i="8"/>
  <c r="AD305" i="8"/>
  <c r="AD304" i="8"/>
  <c r="AD303" i="8"/>
  <c r="AG296" i="8"/>
  <c r="AG295" i="8"/>
  <c r="AG294" i="8"/>
  <c r="AG293" i="8"/>
  <c r="AG292" i="8"/>
  <c r="AG291" i="8"/>
  <c r="AD290" i="8"/>
  <c r="AG281" i="8"/>
  <c r="AG280" i="8"/>
  <c r="AG279" i="8"/>
  <c r="AG278" i="8"/>
  <c r="AG277" i="8"/>
  <c r="AG276" i="8"/>
  <c r="AD275" i="8"/>
  <c r="AG267" i="8"/>
  <c r="AG266" i="8"/>
  <c r="AG265" i="8"/>
  <c r="AG264" i="8"/>
  <c r="AG263" i="8"/>
  <c r="AD262" i="8"/>
  <c r="AD261" i="8"/>
  <c r="AD260" i="8"/>
  <c r="AG253" i="8"/>
  <c r="AG252" i="8"/>
  <c r="AG251" i="8"/>
  <c r="AG250" i="8"/>
  <c r="AG249" i="8"/>
  <c r="AG248" i="8"/>
  <c r="AD247" i="8"/>
  <c r="AG238" i="8"/>
  <c r="AG237" i="8"/>
  <c r="AG236" i="8"/>
  <c r="AG235" i="8"/>
  <c r="AG234" i="8"/>
  <c r="AD233" i="8"/>
  <c r="AD232" i="8"/>
  <c r="AG225" i="8"/>
  <c r="AG224" i="8"/>
  <c r="AG223" i="8"/>
  <c r="AG222" i="8"/>
  <c r="AG221" i="8"/>
  <c r="AG220" i="8"/>
  <c r="AD219" i="8"/>
  <c r="AD218" i="8"/>
  <c r="AQ2" i="10"/>
  <c r="AE2" i="10"/>
  <c r="AF421" i="10"/>
  <c r="AB491" i="10"/>
  <c r="AK420" i="10"/>
  <c r="AT419" i="10"/>
  <c r="AP419" i="10"/>
  <c r="AL419" i="10"/>
  <c r="Z489" i="10"/>
  <c r="AQ418" i="10"/>
  <c r="AE418" i="10"/>
  <c r="AA488" i="10"/>
  <c r="AF417" i="10"/>
  <c r="AB487" i="10"/>
  <c r="AK416" i="10"/>
  <c r="AT415" i="10"/>
  <c r="AP415" i="10"/>
  <c r="AL415" i="10"/>
  <c r="Z485" i="10"/>
  <c r="AQ414" i="10"/>
  <c r="AE414" i="10"/>
  <c r="AF413" i="10"/>
  <c r="AB483" i="10"/>
  <c r="AK412" i="10"/>
  <c r="AT411" i="10"/>
  <c r="AP411" i="10"/>
  <c r="AL411" i="10"/>
  <c r="Z481" i="10"/>
  <c r="AQ410" i="10"/>
  <c r="AE410" i="10"/>
  <c r="AA480" i="10"/>
  <c r="AF409" i="10"/>
  <c r="AK408" i="10"/>
  <c r="AT407" i="10"/>
  <c r="AP407" i="10"/>
  <c r="AL407" i="10"/>
  <c r="Z477" i="10"/>
  <c r="AQ406" i="10"/>
  <c r="AE406" i="10"/>
  <c r="AA476" i="10"/>
  <c r="AF405" i="10"/>
  <c r="AB475" i="10"/>
  <c r="AK404" i="10"/>
  <c r="AT403" i="10"/>
  <c r="AP403" i="10"/>
  <c r="AL403" i="10"/>
  <c r="Z473" i="10"/>
  <c r="AQ402" i="10"/>
  <c r="AE402" i="10"/>
  <c r="AA472" i="10"/>
  <c r="AF401" i="10"/>
  <c r="AB471" i="10"/>
  <c r="AK400" i="10"/>
  <c r="AT399" i="10"/>
  <c r="AP399" i="10"/>
  <c r="AL399" i="10"/>
  <c r="AQ398" i="10"/>
  <c r="AE398" i="10"/>
  <c r="AF397" i="10"/>
  <c r="AK396" i="10"/>
  <c r="AT395" i="10"/>
  <c r="AP395" i="10"/>
  <c r="AL395" i="10"/>
  <c r="AQ394" i="10"/>
  <c r="AE394" i="10"/>
  <c r="AF393" i="10"/>
  <c r="AK392" i="10"/>
  <c r="AT391" i="10"/>
  <c r="AE391" i="10"/>
  <c r="AP390" i="10"/>
  <c r="AK390" i="10"/>
  <c r="AP388" i="10"/>
  <c r="AL388" i="10"/>
  <c r="AF388" i="10"/>
  <c r="AP385" i="10"/>
  <c r="AK385" i="10"/>
  <c r="AE383" i="10"/>
  <c r="AP382" i="10"/>
  <c r="AK382" i="10"/>
  <c r="AP380" i="10"/>
  <c r="AL380" i="10"/>
  <c r="AF380" i="10"/>
  <c r="AP377" i="10"/>
  <c r="AK377" i="10"/>
  <c r="AE375" i="10"/>
  <c r="AP374" i="10"/>
  <c r="AK374" i="10"/>
  <c r="AP372" i="10"/>
  <c r="AL372" i="10"/>
  <c r="AF372" i="10"/>
  <c r="AP369" i="10"/>
  <c r="AK369" i="10"/>
  <c r="AE367" i="10"/>
  <c r="AP366" i="10"/>
  <c r="AK366" i="10"/>
  <c r="AP364" i="10"/>
  <c r="AL364" i="10"/>
  <c r="AF364" i="10"/>
  <c r="AP361" i="10"/>
  <c r="AK361" i="10"/>
  <c r="AE359" i="10"/>
  <c r="AP358" i="10"/>
  <c r="AK358" i="10"/>
  <c r="AP356" i="10"/>
  <c r="AE352" i="10"/>
  <c r="AP350" i="10"/>
  <c r="AE348" i="10"/>
  <c r="AP346" i="10"/>
  <c r="AE344" i="10"/>
  <c r="AP342" i="10"/>
  <c r="AE340" i="10"/>
  <c r="AP338" i="10"/>
  <c r="AE336" i="10"/>
  <c r="AP334" i="10"/>
  <c r="AE332" i="10"/>
  <c r="AP330" i="10"/>
  <c r="AE328" i="10"/>
  <c r="AP326" i="10"/>
  <c r="AE324" i="10"/>
  <c r="AP322" i="10"/>
  <c r="AE320" i="10"/>
  <c r="AP318" i="10"/>
  <c r="AE316" i="10"/>
  <c r="AP314" i="10"/>
  <c r="AE312" i="10"/>
  <c r="AP310" i="10"/>
  <c r="AE308" i="10"/>
  <c r="AP306" i="10"/>
  <c r="AE304" i="10"/>
  <c r="AP302" i="10"/>
  <c r="AE300" i="10"/>
  <c r="AP298" i="10"/>
  <c r="AE296" i="10"/>
  <c r="AP294" i="10"/>
  <c r="AE292" i="10"/>
  <c r="AP290" i="10"/>
  <c r="AE288" i="10"/>
  <c r="AP286" i="10"/>
  <c r="AE284" i="10"/>
  <c r="AP282" i="10"/>
  <c r="AE280" i="10"/>
  <c r="AP278" i="10"/>
  <c r="AE276" i="10"/>
  <c r="AP274" i="10"/>
  <c r="AE272" i="10"/>
  <c r="AP270" i="10"/>
  <c r="AE268" i="10"/>
  <c r="AP266" i="10"/>
  <c r="AE264" i="10"/>
  <c r="AP262" i="10"/>
  <c r="AE260" i="10"/>
  <c r="AP258" i="10"/>
  <c r="AK247" i="10"/>
  <c r="AT246" i="10"/>
  <c r="AQ245" i="10"/>
  <c r="AK239" i="10"/>
  <c r="AT238" i="10"/>
  <c r="AQ237" i="10"/>
  <c r="AK231" i="10"/>
  <c r="AT230" i="10"/>
  <c r="AQ229" i="10"/>
  <c r="AK223" i="10"/>
  <c r="AT222" i="10"/>
  <c r="AQ221" i="10"/>
  <c r="AK215" i="10"/>
  <c r="AT214" i="10"/>
  <c r="AQ213" i="10"/>
  <c r="AK207" i="10"/>
  <c r="AT206" i="10"/>
  <c r="AQ205" i="10"/>
  <c r="AK199" i="10"/>
  <c r="AT198" i="10"/>
  <c r="AQ197" i="10"/>
  <c r="AK191" i="10"/>
  <c r="AT190" i="10"/>
  <c r="AQ189" i="10"/>
  <c r="AK183" i="10"/>
  <c r="AT182" i="10"/>
  <c r="AQ181" i="10"/>
  <c r="AK175" i="10"/>
  <c r="AT174" i="10"/>
  <c r="AQ173" i="10"/>
  <c r="AK167" i="10"/>
  <c r="AT166" i="10"/>
  <c r="AQ165" i="10"/>
  <c r="AK159" i="10"/>
  <c r="AT158" i="10"/>
  <c r="AQ157" i="10"/>
  <c r="AK151" i="10"/>
  <c r="AT150" i="10"/>
  <c r="AQ149" i="10"/>
  <c r="AK143" i="10"/>
  <c r="AT142" i="10"/>
  <c r="AQ141" i="10"/>
  <c r="AK135" i="10"/>
  <c r="AT134" i="10"/>
  <c r="AQ133" i="10"/>
  <c r="AK127" i="10"/>
  <c r="AT126" i="10"/>
  <c r="AQ125" i="10"/>
  <c r="AK119" i="10"/>
  <c r="AT118" i="10"/>
  <c r="AQ117" i="10"/>
  <c r="AK111" i="10"/>
  <c r="AT110" i="10"/>
  <c r="AQ109" i="10"/>
  <c r="AK103" i="10"/>
  <c r="AT102" i="10"/>
  <c r="AQ101" i="10"/>
  <c r="AK95" i="10"/>
  <c r="AT94" i="10"/>
  <c r="AQ93" i="10"/>
  <c r="AK87" i="10"/>
  <c r="AT86" i="10"/>
  <c r="AQ85" i="10"/>
  <c r="AK79" i="10"/>
  <c r="AT78" i="10"/>
  <c r="AQ77" i="10"/>
  <c r="AK71" i="10"/>
  <c r="AT70" i="10"/>
  <c r="AQ69" i="10"/>
  <c r="AK63" i="10"/>
  <c r="AT62" i="10"/>
  <c r="AQ61" i="10"/>
  <c r="AK55" i="10"/>
  <c r="AT54" i="10"/>
  <c r="AQ53" i="10"/>
  <c r="AK47" i="10"/>
  <c r="AT46" i="10"/>
  <c r="AQ45" i="10"/>
  <c r="AK39" i="10"/>
  <c r="AT38" i="10"/>
  <c r="AQ37" i="10"/>
  <c r="AK31" i="10"/>
  <c r="AT30" i="10"/>
  <c r="AQ29" i="10"/>
  <c r="AK23" i="10"/>
  <c r="AT22" i="10"/>
  <c r="AQ21" i="10"/>
  <c r="AK15" i="10"/>
  <c r="AT14" i="10"/>
  <c r="AQ13" i="10"/>
  <c r="AE6" i="10"/>
  <c r="AE10" i="10"/>
  <c r="AE14" i="10"/>
  <c r="AE18" i="10"/>
  <c r="AE22" i="10"/>
  <c r="AE26" i="10"/>
  <c r="AE30" i="10"/>
  <c r="AE34" i="10"/>
  <c r="AE38" i="10"/>
  <c r="AE42" i="10"/>
  <c r="AE46" i="10"/>
  <c r="AE50" i="10"/>
  <c r="AE54" i="10"/>
  <c r="AE58" i="10"/>
  <c r="AE62" i="10"/>
  <c r="AE66" i="10"/>
  <c r="AE70" i="10"/>
  <c r="AE74" i="10"/>
  <c r="AE78" i="10"/>
  <c r="AE82" i="10"/>
  <c r="AE86" i="10"/>
  <c r="AE90" i="10"/>
  <c r="AE94" i="10"/>
  <c r="AE98" i="10"/>
  <c r="AE102" i="10"/>
  <c r="AE106" i="10"/>
  <c r="AE110" i="10"/>
  <c r="AE114" i="10"/>
  <c r="AE118" i="10"/>
  <c r="AE122" i="10"/>
  <c r="AE126" i="10"/>
  <c r="AE130" i="10"/>
  <c r="AE134" i="10"/>
  <c r="AE138" i="10"/>
  <c r="AE142" i="10"/>
  <c r="AE146" i="10"/>
  <c r="AE150" i="10"/>
  <c r="AE154" i="10"/>
  <c r="AE158" i="10"/>
  <c r="AE162" i="10"/>
  <c r="AE166" i="10"/>
  <c r="AE170" i="10"/>
  <c r="AE174" i="10"/>
  <c r="AE178" i="10"/>
  <c r="AE182" i="10"/>
  <c r="AE186" i="10"/>
  <c r="AE190" i="10"/>
  <c r="AE194" i="10"/>
  <c r="AE198" i="10"/>
  <c r="AE202" i="10"/>
  <c r="AE206" i="10"/>
  <c r="AE210" i="10"/>
  <c r="AE214" i="10"/>
  <c r="AE218" i="10"/>
  <c r="AE222" i="10"/>
  <c r="AE226" i="10"/>
  <c r="AE230" i="10"/>
  <c r="AE234" i="10"/>
  <c r="AE238" i="10"/>
  <c r="AE242" i="10"/>
  <c r="AE246" i="10"/>
  <c r="AE250" i="10"/>
  <c r="AE254" i="10"/>
  <c r="AE258" i="10"/>
  <c r="AE262" i="10"/>
  <c r="AE266" i="10"/>
  <c r="AE270" i="10"/>
  <c r="AE274" i="10"/>
  <c r="AE278" i="10"/>
  <c r="AE282" i="10"/>
  <c r="AE286" i="10"/>
  <c r="AE290" i="10"/>
  <c r="AE294" i="10"/>
  <c r="AE298" i="10"/>
  <c r="AE302" i="10"/>
  <c r="AE306" i="10"/>
  <c r="AE310" i="10"/>
  <c r="AE314" i="10"/>
  <c r="AE318" i="10"/>
  <c r="AE322" i="10"/>
  <c r="AE326" i="10"/>
  <c r="AE330" i="10"/>
  <c r="AE334" i="10"/>
  <c r="AE338" i="10"/>
  <c r="AE342" i="10"/>
  <c r="AE346" i="10"/>
  <c r="AE350" i="10"/>
  <c r="AE354" i="10"/>
  <c r="AE358" i="10"/>
  <c r="AE362" i="10"/>
  <c r="AE366" i="10"/>
  <c r="AE370" i="10"/>
  <c r="AE374" i="10"/>
  <c r="AE378" i="10"/>
  <c r="AE382" i="10"/>
  <c r="AE386" i="10"/>
  <c r="AE390" i="10"/>
  <c r="AE3" i="10"/>
  <c r="AE7" i="10"/>
  <c r="AE11" i="10"/>
  <c r="AE15" i="10"/>
  <c r="AE19" i="10"/>
  <c r="AE23" i="10"/>
  <c r="AE27" i="10"/>
  <c r="AE31" i="10"/>
  <c r="AE35" i="10"/>
  <c r="AE39" i="10"/>
  <c r="AE43" i="10"/>
  <c r="AE47" i="10"/>
  <c r="AE51" i="10"/>
  <c r="AE55" i="10"/>
  <c r="AE59" i="10"/>
  <c r="AE63" i="10"/>
  <c r="AE67" i="10"/>
  <c r="AE71" i="10"/>
  <c r="AE75" i="10"/>
  <c r="AE79" i="10"/>
  <c r="AE83" i="10"/>
  <c r="AE87" i="10"/>
  <c r="AE91" i="10"/>
  <c r="AE95" i="10"/>
  <c r="AE99" i="10"/>
  <c r="AE103" i="10"/>
  <c r="AE107" i="10"/>
  <c r="AE111" i="10"/>
  <c r="AE115" i="10"/>
  <c r="AE119" i="10"/>
  <c r="AE123" i="10"/>
  <c r="AE127" i="10"/>
  <c r="AE131" i="10"/>
  <c r="AE135" i="10"/>
  <c r="AE139" i="10"/>
  <c r="AE143" i="10"/>
  <c r="AE147" i="10"/>
  <c r="AE151" i="10"/>
  <c r="AE155" i="10"/>
  <c r="AE159" i="10"/>
  <c r="AE163" i="10"/>
  <c r="AE167" i="10"/>
  <c r="AE171" i="10"/>
  <c r="AE175" i="10"/>
  <c r="AE179" i="10"/>
  <c r="AE183" i="10"/>
  <c r="AE187" i="10"/>
  <c r="AE191" i="10"/>
  <c r="AE195" i="10"/>
  <c r="AE199" i="10"/>
  <c r="AE203" i="10"/>
  <c r="AE207" i="10"/>
  <c r="AE211" i="10"/>
  <c r="AE215" i="10"/>
  <c r="AE219" i="10"/>
  <c r="AE223" i="10"/>
  <c r="AE227" i="10"/>
  <c r="AE231" i="10"/>
  <c r="AE235" i="10"/>
  <c r="AE239" i="10"/>
  <c r="AE243" i="10"/>
  <c r="AE247" i="10"/>
  <c r="AE251" i="10"/>
  <c r="AE255" i="10"/>
  <c r="AE259" i="10"/>
  <c r="AE263" i="10"/>
  <c r="AE267" i="10"/>
  <c r="AE271" i="10"/>
  <c r="AE275" i="10"/>
  <c r="AE279" i="10"/>
  <c r="AE283" i="10"/>
  <c r="AE287" i="10"/>
  <c r="AE291" i="10"/>
  <c r="AE295" i="10"/>
  <c r="AE299" i="10"/>
  <c r="AE303" i="10"/>
  <c r="AE307" i="10"/>
  <c r="AE311" i="10"/>
  <c r="AE315" i="10"/>
  <c r="AE319" i="10"/>
  <c r="AE323" i="10"/>
  <c r="AE327" i="10"/>
  <c r="AE331" i="10"/>
  <c r="AE335" i="10"/>
  <c r="AE339" i="10"/>
  <c r="AE343" i="10"/>
  <c r="AE347" i="10"/>
  <c r="AE351" i="10"/>
  <c r="AE4" i="10"/>
  <c r="AE8" i="10"/>
  <c r="AE12" i="10"/>
  <c r="AE16" i="10"/>
  <c r="AE20" i="10"/>
  <c r="AE24" i="10"/>
  <c r="AE28" i="10"/>
  <c r="AE32" i="10"/>
  <c r="AE36" i="10"/>
  <c r="AE40" i="10"/>
  <c r="AE44" i="10"/>
  <c r="AE48" i="10"/>
  <c r="AE52" i="10"/>
  <c r="AE56" i="10"/>
  <c r="AE60" i="10"/>
  <c r="AE64" i="10"/>
  <c r="AE68" i="10"/>
  <c r="AE72" i="10"/>
  <c r="AE76" i="10"/>
  <c r="AE80" i="10"/>
  <c r="AE84" i="10"/>
  <c r="AE88" i="10"/>
  <c r="AE92" i="10"/>
  <c r="AE96" i="10"/>
  <c r="AE100" i="10"/>
  <c r="AE104" i="10"/>
  <c r="AE108" i="10"/>
  <c r="AE112" i="10"/>
  <c r="AE116" i="10"/>
  <c r="AE120" i="10"/>
  <c r="AE124" i="10"/>
  <c r="AE128" i="10"/>
  <c r="AE132" i="10"/>
  <c r="AE136" i="10"/>
  <c r="AE140" i="10"/>
  <c r="AE144" i="10"/>
  <c r="AE148" i="10"/>
  <c r="AE152" i="10"/>
  <c r="AE156" i="10"/>
  <c r="AE160" i="10"/>
  <c r="AE164" i="10"/>
  <c r="AE168" i="10"/>
  <c r="AE172" i="10"/>
  <c r="AE176" i="10"/>
  <c r="AE180" i="10"/>
  <c r="AE184" i="10"/>
  <c r="AE188" i="10"/>
  <c r="AE192" i="10"/>
  <c r="AE196" i="10"/>
  <c r="AE200" i="10"/>
  <c r="AE204" i="10"/>
  <c r="AE208" i="10"/>
  <c r="AE212" i="10"/>
  <c r="AE216" i="10"/>
  <c r="AE220" i="10"/>
  <c r="AE224" i="10"/>
  <c r="AE228" i="10"/>
  <c r="AE232" i="10"/>
  <c r="AE236" i="10"/>
  <c r="AE240" i="10"/>
  <c r="AE244" i="10"/>
  <c r="AE248" i="10"/>
  <c r="AE252" i="10"/>
  <c r="AK4" i="10"/>
  <c r="AK8" i="10"/>
  <c r="AK12" i="10"/>
  <c r="AK16" i="10"/>
  <c r="AK20" i="10"/>
  <c r="AK24" i="10"/>
  <c r="AK28" i="10"/>
  <c r="AK32" i="10"/>
  <c r="AK36" i="10"/>
  <c r="AK40" i="10"/>
  <c r="AK44" i="10"/>
  <c r="AK48" i="10"/>
  <c r="AK52" i="10"/>
  <c r="AK56" i="10"/>
  <c r="AK60" i="10"/>
  <c r="AK64" i="10"/>
  <c r="AK68" i="10"/>
  <c r="AK72" i="10"/>
  <c r="AK76" i="10"/>
  <c r="AK80" i="10"/>
  <c r="AK84" i="10"/>
  <c r="AK88" i="10"/>
  <c r="AK92" i="10"/>
  <c r="AK96" i="10"/>
  <c r="AK100" i="10"/>
  <c r="AK104" i="10"/>
  <c r="AK108" i="10"/>
  <c r="AK112" i="10"/>
  <c r="AK116" i="10"/>
  <c r="AK120" i="10"/>
  <c r="AK124" i="10"/>
  <c r="AK128" i="10"/>
  <c r="AK132" i="10"/>
  <c r="AK136" i="10"/>
  <c r="AK140" i="10"/>
  <c r="AK144" i="10"/>
  <c r="AK148" i="10"/>
  <c r="AK152" i="10"/>
  <c r="AK156" i="10"/>
  <c r="AK160" i="10"/>
  <c r="AK164" i="10"/>
  <c r="AK168" i="10"/>
  <c r="AK172" i="10"/>
  <c r="AK176" i="10"/>
  <c r="AK180" i="10"/>
  <c r="AK184" i="10"/>
  <c r="AK188" i="10"/>
  <c r="AK192" i="10"/>
  <c r="AK196" i="10"/>
  <c r="AK200" i="10"/>
  <c r="AK204" i="10"/>
  <c r="AK208" i="10"/>
  <c r="AK212" i="10"/>
  <c r="AK216" i="10"/>
  <c r="AK220" i="10"/>
  <c r="AK224" i="10"/>
  <c r="AK228" i="10"/>
  <c r="AK232" i="10"/>
  <c r="AK236" i="10"/>
  <c r="AK240" i="10"/>
  <c r="AK244" i="10"/>
  <c r="AK248" i="10"/>
  <c r="AK252" i="10"/>
  <c r="AK256" i="10"/>
  <c r="AK260" i="10"/>
  <c r="AK264" i="10"/>
  <c r="AK268" i="10"/>
  <c r="AK272" i="10"/>
  <c r="AK276" i="10"/>
  <c r="AK280" i="10"/>
  <c r="AK284" i="10"/>
  <c r="AK288" i="10"/>
  <c r="AK292" i="10"/>
  <c r="AK296" i="10"/>
  <c r="AK300" i="10"/>
  <c r="AK304" i="10"/>
  <c r="AK308" i="10"/>
  <c r="AK312" i="10"/>
  <c r="AK316" i="10"/>
  <c r="AK320" i="10"/>
  <c r="AK324" i="10"/>
  <c r="AK328" i="10"/>
  <c r="AK332" i="10"/>
  <c r="AK336" i="10"/>
  <c r="AK340" i="10"/>
  <c r="AK344" i="10"/>
  <c r="AK348" i="10"/>
  <c r="AK352" i="10"/>
  <c r="AK356" i="10"/>
  <c r="AK360" i="10"/>
  <c r="AK364" i="10"/>
  <c r="AK368" i="10"/>
  <c r="AK372" i="10"/>
  <c r="AK376" i="10"/>
  <c r="AK380" i="10"/>
  <c r="AK384" i="10"/>
  <c r="AK388" i="10"/>
  <c r="AK5" i="10"/>
  <c r="AK9" i="10"/>
  <c r="AK13" i="10"/>
  <c r="AK17" i="10"/>
  <c r="AK21" i="10"/>
  <c r="AK25" i="10"/>
  <c r="AK29" i="10"/>
  <c r="AK33" i="10"/>
  <c r="AK37" i="10"/>
  <c r="AK41" i="10"/>
  <c r="AK45" i="10"/>
  <c r="AK49" i="10"/>
  <c r="AK53" i="10"/>
  <c r="AK57" i="10"/>
  <c r="AK61" i="10"/>
  <c r="AK65" i="10"/>
  <c r="AK69" i="10"/>
  <c r="AK73" i="10"/>
  <c r="AK77" i="10"/>
  <c r="AK81" i="10"/>
  <c r="AK85" i="10"/>
  <c r="AK89" i="10"/>
  <c r="AK93" i="10"/>
  <c r="AK97" i="10"/>
  <c r="AK101" i="10"/>
  <c r="AK105" i="10"/>
  <c r="AK109" i="10"/>
  <c r="AK113" i="10"/>
  <c r="AK117" i="10"/>
  <c r="AK121" i="10"/>
  <c r="AK125" i="10"/>
  <c r="AK129" i="10"/>
  <c r="AK133" i="10"/>
  <c r="AK137" i="10"/>
  <c r="AK141" i="10"/>
  <c r="AK145" i="10"/>
  <c r="AK149" i="10"/>
  <c r="AK153" i="10"/>
  <c r="AK157" i="10"/>
  <c r="AK161" i="10"/>
  <c r="AK165" i="10"/>
  <c r="AK169" i="10"/>
  <c r="AK173" i="10"/>
  <c r="AK177" i="10"/>
  <c r="AK181" i="10"/>
  <c r="AK185" i="10"/>
  <c r="AK189" i="10"/>
  <c r="AK193" i="10"/>
  <c r="AK197" i="10"/>
  <c r="AK201" i="10"/>
  <c r="AK205" i="10"/>
  <c r="AK209" i="10"/>
  <c r="AK213" i="10"/>
  <c r="AK217" i="10"/>
  <c r="AK221" i="10"/>
  <c r="AK225" i="10"/>
  <c r="AK229" i="10"/>
  <c r="AK233" i="10"/>
  <c r="AK237" i="10"/>
  <c r="AK241" i="10"/>
  <c r="AK245" i="10"/>
  <c r="AK249" i="10"/>
  <c r="AK253" i="10"/>
  <c r="AK257" i="10"/>
  <c r="AK261" i="10"/>
  <c r="AK265" i="10"/>
  <c r="AK269" i="10"/>
  <c r="AK273" i="10"/>
  <c r="AK277" i="10"/>
  <c r="AK281" i="10"/>
  <c r="AK285" i="10"/>
  <c r="AK289" i="10"/>
  <c r="AK293" i="10"/>
  <c r="AK297" i="10"/>
  <c r="AK301" i="10"/>
  <c r="AK305" i="10"/>
  <c r="AK309" i="10"/>
  <c r="AK313" i="10"/>
  <c r="AK317" i="10"/>
  <c r="AK321" i="10"/>
  <c r="AK325" i="10"/>
  <c r="AK329" i="10"/>
  <c r="AK333" i="10"/>
  <c r="AK337" i="10"/>
  <c r="AK341" i="10"/>
  <c r="AK345" i="10"/>
  <c r="AK349" i="10"/>
  <c r="AK353" i="10"/>
  <c r="AK6" i="10"/>
  <c r="AK10" i="10"/>
  <c r="AK14" i="10"/>
  <c r="AK18" i="10"/>
  <c r="AK22" i="10"/>
  <c r="AK26" i="10"/>
  <c r="AK30" i="10"/>
  <c r="AK34" i="10"/>
  <c r="AK38" i="10"/>
  <c r="AK42" i="10"/>
  <c r="AK46" i="10"/>
  <c r="AK50" i="10"/>
  <c r="AK54" i="10"/>
  <c r="AK58" i="10"/>
  <c r="AK62" i="10"/>
  <c r="AK66" i="10"/>
  <c r="AK70" i="10"/>
  <c r="AK74" i="10"/>
  <c r="AK78" i="10"/>
  <c r="AK82" i="10"/>
  <c r="AK86" i="10"/>
  <c r="AK90" i="10"/>
  <c r="AK94" i="10"/>
  <c r="AK98" i="10"/>
  <c r="AK102" i="10"/>
  <c r="AK106" i="10"/>
  <c r="AK110" i="10"/>
  <c r="AK114" i="10"/>
  <c r="AK118" i="10"/>
  <c r="AK122" i="10"/>
  <c r="AK126" i="10"/>
  <c r="AK130" i="10"/>
  <c r="AK134" i="10"/>
  <c r="AK138" i="10"/>
  <c r="AK142" i="10"/>
  <c r="AK146" i="10"/>
  <c r="AK150" i="10"/>
  <c r="AK154" i="10"/>
  <c r="AK158" i="10"/>
  <c r="AK162" i="10"/>
  <c r="AK166" i="10"/>
  <c r="AK170" i="10"/>
  <c r="AK174" i="10"/>
  <c r="AK178" i="10"/>
  <c r="AK182" i="10"/>
  <c r="AK186" i="10"/>
  <c r="AK190" i="10"/>
  <c r="AK194" i="10"/>
  <c r="AK198" i="10"/>
  <c r="AK202" i="10"/>
  <c r="AK206" i="10"/>
  <c r="AK210" i="10"/>
  <c r="AK214" i="10"/>
  <c r="AK218" i="10"/>
  <c r="AK222" i="10"/>
  <c r="AK226" i="10"/>
  <c r="AK230" i="10"/>
  <c r="AK234" i="10"/>
  <c r="AK238" i="10"/>
  <c r="AK242" i="10"/>
  <c r="AK246" i="10"/>
  <c r="AK250" i="10"/>
  <c r="AP3" i="10"/>
  <c r="AP7" i="10"/>
  <c r="AP11" i="10"/>
  <c r="AP15" i="10"/>
  <c r="AP19" i="10"/>
  <c r="AP23" i="10"/>
  <c r="AP27" i="10"/>
  <c r="AP31" i="10"/>
  <c r="AP35" i="10"/>
  <c r="AP39" i="10"/>
  <c r="AP43" i="10"/>
  <c r="AP47" i="10"/>
  <c r="AP51" i="10"/>
  <c r="AP55" i="10"/>
  <c r="AP59" i="10"/>
  <c r="AP63" i="10"/>
  <c r="AP67" i="10"/>
  <c r="AP71" i="10"/>
  <c r="AP75" i="10"/>
  <c r="AP79" i="10"/>
  <c r="AP83" i="10"/>
  <c r="AP87" i="10"/>
  <c r="AP91" i="10"/>
  <c r="AP95" i="10"/>
  <c r="AP99" i="10"/>
  <c r="AP103" i="10"/>
  <c r="AP107" i="10"/>
  <c r="AP111" i="10"/>
  <c r="AP115" i="10"/>
  <c r="AP119" i="10"/>
  <c r="AP123" i="10"/>
  <c r="AP127" i="10"/>
  <c r="AP131" i="10"/>
  <c r="AP135" i="10"/>
  <c r="AP139" i="10"/>
  <c r="AP143" i="10"/>
  <c r="AP147" i="10"/>
  <c r="AP151" i="10"/>
  <c r="AP155" i="10"/>
  <c r="AP159" i="10"/>
  <c r="AP163" i="10"/>
  <c r="AP167" i="10"/>
  <c r="AP171" i="10"/>
  <c r="AP175" i="10"/>
  <c r="AP179" i="10"/>
  <c r="AP183" i="10"/>
  <c r="AP187" i="10"/>
  <c r="AP191" i="10"/>
  <c r="AP195" i="10"/>
  <c r="AP199" i="10"/>
  <c r="AP203" i="10"/>
  <c r="AP207" i="10"/>
  <c r="AP211" i="10"/>
  <c r="AP215" i="10"/>
  <c r="AP219" i="10"/>
  <c r="AP223" i="10"/>
  <c r="AP227" i="10"/>
  <c r="AP231" i="10"/>
  <c r="AP235" i="10"/>
  <c r="AP239" i="10"/>
  <c r="AP243" i="10"/>
  <c r="AP247" i="10"/>
  <c r="AP251" i="10"/>
  <c r="AP255" i="10"/>
  <c r="AP259" i="10"/>
  <c r="AP263" i="10"/>
  <c r="AP267" i="10"/>
  <c r="AP271" i="10"/>
  <c r="AP275" i="10"/>
  <c r="AP279" i="10"/>
  <c r="AP283" i="10"/>
  <c r="AP287" i="10"/>
  <c r="AP291" i="10"/>
  <c r="AP295" i="10"/>
  <c r="AP299" i="10"/>
  <c r="AP303" i="10"/>
  <c r="AP307" i="10"/>
  <c r="AP311" i="10"/>
  <c r="AP315" i="10"/>
  <c r="AP319" i="10"/>
  <c r="AP323" i="10"/>
  <c r="AP327" i="10"/>
  <c r="AP331" i="10"/>
  <c r="AP335" i="10"/>
  <c r="AP339" i="10"/>
  <c r="AP343" i="10"/>
  <c r="AP347" i="10"/>
  <c r="AP351" i="10"/>
  <c r="AP355" i="10"/>
  <c r="AP359" i="10"/>
  <c r="AP363" i="10"/>
  <c r="AP367" i="10"/>
  <c r="AP371" i="10"/>
  <c r="AP375" i="10"/>
  <c r="AP379" i="10"/>
  <c r="AP383" i="10"/>
  <c r="AP387" i="10"/>
  <c r="AP391" i="10"/>
  <c r="AP4" i="10"/>
  <c r="AP8" i="10"/>
  <c r="AP12" i="10"/>
  <c r="AP16" i="10"/>
  <c r="AP20" i="10"/>
  <c r="AP24" i="10"/>
  <c r="AP28" i="10"/>
  <c r="AP32" i="10"/>
  <c r="AP36" i="10"/>
  <c r="AP40" i="10"/>
  <c r="AP44" i="10"/>
  <c r="AP48" i="10"/>
  <c r="AP52" i="10"/>
  <c r="AP56" i="10"/>
  <c r="AP60" i="10"/>
  <c r="AP64" i="10"/>
  <c r="AP68" i="10"/>
  <c r="AP72" i="10"/>
  <c r="AP76" i="10"/>
  <c r="AP80" i="10"/>
  <c r="AP84" i="10"/>
  <c r="AP88" i="10"/>
  <c r="AP92" i="10"/>
  <c r="AP96" i="10"/>
  <c r="AP100" i="10"/>
  <c r="AP104" i="10"/>
  <c r="AP108" i="10"/>
  <c r="AP112" i="10"/>
  <c r="AP116" i="10"/>
  <c r="AP120" i="10"/>
  <c r="AP124" i="10"/>
  <c r="AP128" i="10"/>
  <c r="AP132" i="10"/>
  <c r="AP136" i="10"/>
  <c r="AP140" i="10"/>
  <c r="AP144" i="10"/>
  <c r="AP148" i="10"/>
  <c r="AP152" i="10"/>
  <c r="AP156" i="10"/>
  <c r="AP160" i="10"/>
  <c r="AP164" i="10"/>
  <c r="AP168" i="10"/>
  <c r="AP172" i="10"/>
  <c r="AP176" i="10"/>
  <c r="AP180" i="10"/>
  <c r="AP184" i="10"/>
  <c r="AP188" i="10"/>
  <c r="AP192" i="10"/>
  <c r="AP196" i="10"/>
  <c r="AP200" i="10"/>
  <c r="AP204" i="10"/>
  <c r="AP208" i="10"/>
  <c r="AP212" i="10"/>
  <c r="AP216" i="10"/>
  <c r="AP220" i="10"/>
  <c r="AP224" i="10"/>
  <c r="AP228" i="10"/>
  <c r="AP232" i="10"/>
  <c r="AP236" i="10"/>
  <c r="AP240" i="10"/>
  <c r="AP244" i="10"/>
  <c r="AP248" i="10"/>
  <c r="AP252" i="10"/>
  <c r="AP256" i="10"/>
  <c r="AP260" i="10"/>
  <c r="AP264" i="10"/>
  <c r="AP268" i="10"/>
  <c r="AP272" i="10"/>
  <c r="AP276" i="10"/>
  <c r="AP280" i="10"/>
  <c r="AP284" i="10"/>
  <c r="AP288" i="10"/>
  <c r="AP292" i="10"/>
  <c r="AP296" i="10"/>
  <c r="AP300" i="10"/>
  <c r="AP304" i="10"/>
  <c r="AP308" i="10"/>
  <c r="AP312" i="10"/>
  <c r="AP316" i="10"/>
  <c r="AP320" i="10"/>
  <c r="AP324" i="10"/>
  <c r="AP328" i="10"/>
  <c r="AP332" i="10"/>
  <c r="AP336" i="10"/>
  <c r="AP340" i="10"/>
  <c r="AP344" i="10"/>
  <c r="AP348" i="10"/>
  <c r="AP352" i="10"/>
  <c r="AP5" i="10"/>
  <c r="AP9" i="10"/>
  <c r="AP13" i="10"/>
  <c r="AP17" i="10"/>
  <c r="AP21" i="10"/>
  <c r="AP25" i="10"/>
  <c r="AP29" i="10"/>
  <c r="AP33" i="10"/>
  <c r="AP37" i="10"/>
  <c r="AP41" i="10"/>
  <c r="AP45" i="10"/>
  <c r="AP49" i="10"/>
  <c r="AP53" i="10"/>
  <c r="AP57" i="10"/>
  <c r="AP61" i="10"/>
  <c r="AP65" i="10"/>
  <c r="AP69" i="10"/>
  <c r="AP73" i="10"/>
  <c r="AP77" i="10"/>
  <c r="AP81" i="10"/>
  <c r="AP85" i="10"/>
  <c r="AP89" i="10"/>
  <c r="AP93" i="10"/>
  <c r="AP97" i="10"/>
  <c r="AP101" i="10"/>
  <c r="AP105" i="10"/>
  <c r="AP109" i="10"/>
  <c r="AP113" i="10"/>
  <c r="AP117" i="10"/>
  <c r="AP121" i="10"/>
  <c r="AP125" i="10"/>
  <c r="AP129" i="10"/>
  <c r="AP133" i="10"/>
  <c r="AP137" i="10"/>
  <c r="AP141" i="10"/>
  <c r="AP145" i="10"/>
  <c r="AP149" i="10"/>
  <c r="AP153" i="10"/>
  <c r="AP157" i="10"/>
  <c r="AP161" i="10"/>
  <c r="AP165" i="10"/>
  <c r="AP169" i="10"/>
  <c r="AP173" i="10"/>
  <c r="AP177" i="10"/>
  <c r="AP181" i="10"/>
  <c r="AP185" i="10"/>
  <c r="AP189" i="10"/>
  <c r="AP193" i="10"/>
  <c r="AP197" i="10"/>
  <c r="AP201" i="10"/>
  <c r="AP205" i="10"/>
  <c r="AP209" i="10"/>
  <c r="AP213" i="10"/>
  <c r="AP217" i="10"/>
  <c r="AP221" i="10"/>
  <c r="AP225" i="10"/>
  <c r="AP229" i="10"/>
  <c r="AP233" i="10"/>
  <c r="AP237" i="10"/>
  <c r="AP241" i="10"/>
  <c r="AP245" i="10"/>
  <c r="AP249" i="10"/>
  <c r="AT3" i="10"/>
  <c r="AT7" i="10"/>
  <c r="AT11" i="10"/>
  <c r="AT15" i="10"/>
  <c r="AT19" i="10"/>
  <c r="AT23" i="10"/>
  <c r="AT27" i="10"/>
  <c r="AT31" i="10"/>
  <c r="AT35" i="10"/>
  <c r="AT39" i="10"/>
  <c r="AT43" i="10"/>
  <c r="AT47" i="10"/>
  <c r="AT51" i="10"/>
  <c r="AT55" i="10"/>
  <c r="AT59" i="10"/>
  <c r="AT63" i="10"/>
  <c r="AT67" i="10"/>
  <c r="AT71" i="10"/>
  <c r="AT75" i="10"/>
  <c r="AT79" i="10"/>
  <c r="AT83" i="10"/>
  <c r="AT87" i="10"/>
  <c r="AT91" i="10"/>
  <c r="AT95" i="10"/>
  <c r="AT99" i="10"/>
  <c r="AT103" i="10"/>
  <c r="AT107" i="10"/>
  <c r="AT111" i="10"/>
  <c r="AT115" i="10"/>
  <c r="AT119" i="10"/>
  <c r="AT123" i="10"/>
  <c r="AT127" i="10"/>
  <c r="AT131" i="10"/>
  <c r="AT135" i="10"/>
  <c r="AT139" i="10"/>
  <c r="AT143" i="10"/>
  <c r="AT147" i="10"/>
  <c r="AT151" i="10"/>
  <c r="AT155" i="10"/>
  <c r="AT159" i="10"/>
  <c r="AT163" i="10"/>
  <c r="AT167" i="10"/>
  <c r="AT171" i="10"/>
  <c r="AT175" i="10"/>
  <c r="AT179" i="10"/>
  <c r="AT183" i="10"/>
  <c r="AT187" i="10"/>
  <c r="AT191" i="10"/>
  <c r="AT195" i="10"/>
  <c r="AT199" i="10"/>
  <c r="AT203" i="10"/>
  <c r="AT207" i="10"/>
  <c r="AT211" i="10"/>
  <c r="AT215" i="10"/>
  <c r="AT219" i="10"/>
  <c r="AT223" i="10"/>
  <c r="AT227" i="10"/>
  <c r="AT231" i="10"/>
  <c r="AT235" i="10"/>
  <c r="AT239" i="10"/>
  <c r="AT243" i="10"/>
  <c r="AT247" i="10"/>
  <c r="AT251" i="10"/>
  <c r="AT255" i="10"/>
  <c r="AT259" i="10"/>
  <c r="AT263" i="10"/>
  <c r="AT267" i="10"/>
  <c r="AT271" i="10"/>
  <c r="AT275" i="10"/>
  <c r="AT279" i="10"/>
  <c r="AT283" i="10"/>
  <c r="AT287" i="10"/>
  <c r="AT291" i="10"/>
  <c r="AT295" i="10"/>
  <c r="AT299" i="10"/>
  <c r="AT303" i="10"/>
  <c r="AT307" i="10"/>
  <c r="AT311" i="10"/>
  <c r="AT315" i="10"/>
  <c r="AT319" i="10"/>
  <c r="AT323" i="10"/>
  <c r="AT327" i="10"/>
  <c r="AT331" i="10"/>
  <c r="AT335" i="10"/>
  <c r="AT339" i="10"/>
  <c r="AT343" i="10"/>
  <c r="AT347" i="10"/>
  <c r="AT351" i="10"/>
  <c r="AT355" i="10"/>
  <c r="AT359" i="10"/>
  <c r="AT363" i="10"/>
  <c r="AT367" i="10"/>
  <c r="AT371" i="10"/>
  <c r="AT375" i="10"/>
  <c r="AT379" i="10"/>
  <c r="AT383" i="10"/>
  <c r="AT387" i="10"/>
  <c r="AT4" i="10"/>
  <c r="AT8" i="10"/>
  <c r="AT12" i="10"/>
  <c r="AT16" i="10"/>
  <c r="AT20" i="10"/>
  <c r="AT24" i="10"/>
  <c r="AT28" i="10"/>
  <c r="AT32" i="10"/>
  <c r="AT36" i="10"/>
  <c r="AT40" i="10"/>
  <c r="AT44" i="10"/>
  <c r="AT48" i="10"/>
  <c r="AT52" i="10"/>
  <c r="AT56" i="10"/>
  <c r="AT60" i="10"/>
  <c r="AT64" i="10"/>
  <c r="AT68" i="10"/>
  <c r="AT72" i="10"/>
  <c r="AT76" i="10"/>
  <c r="AT80" i="10"/>
  <c r="AT84" i="10"/>
  <c r="AT88" i="10"/>
  <c r="AT92" i="10"/>
  <c r="AT96" i="10"/>
  <c r="AT100" i="10"/>
  <c r="AT104" i="10"/>
  <c r="AT108" i="10"/>
  <c r="AT112" i="10"/>
  <c r="AT116" i="10"/>
  <c r="AT120" i="10"/>
  <c r="AT124" i="10"/>
  <c r="AT128" i="10"/>
  <c r="AT132" i="10"/>
  <c r="AT136" i="10"/>
  <c r="AT140" i="10"/>
  <c r="AT144" i="10"/>
  <c r="AT148" i="10"/>
  <c r="AT152" i="10"/>
  <c r="AT156" i="10"/>
  <c r="AT160" i="10"/>
  <c r="AT164" i="10"/>
  <c r="AT168" i="10"/>
  <c r="AT172" i="10"/>
  <c r="AT176" i="10"/>
  <c r="AT180" i="10"/>
  <c r="AT184" i="10"/>
  <c r="AT188" i="10"/>
  <c r="AT192" i="10"/>
  <c r="AT196" i="10"/>
  <c r="AT200" i="10"/>
  <c r="AT204" i="10"/>
  <c r="AT208" i="10"/>
  <c r="AT212" i="10"/>
  <c r="AT216" i="10"/>
  <c r="AT220" i="10"/>
  <c r="AT224" i="10"/>
  <c r="AT228" i="10"/>
  <c r="AT232" i="10"/>
  <c r="AT236" i="10"/>
  <c r="AT240" i="10"/>
  <c r="AT244" i="10"/>
  <c r="AT248" i="10"/>
  <c r="AT252" i="10"/>
  <c r="AT256" i="10"/>
  <c r="AT260" i="10"/>
  <c r="AT264" i="10"/>
  <c r="AT268" i="10"/>
  <c r="AT272" i="10"/>
  <c r="AT276" i="10"/>
  <c r="AT280" i="10"/>
  <c r="AT284" i="10"/>
  <c r="AT288" i="10"/>
  <c r="AT292" i="10"/>
  <c r="AT296" i="10"/>
  <c r="AT300" i="10"/>
  <c r="AT304" i="10"/>
  <c r="AT308" i="10"/>
  <c r="AT312" i="10"/>
  <c r="AT316" i="10"/>
  <c r="AT320" i="10"/>
  <c r="AT324" i="10"/>
  <c r="AT328" i="10"/>
  <c r="AT332" i="10"/>
  <c r="AT336" i="10"/>
  <c r="AT340" i="10"/>
  <c r="AT344" i="10"/>
  <c r="AT348" i="10"/>
  <c r="AT352" i="10"/>
  <c r="AT5" i="10"/>
  <c r="AT9" i="10"/>
  <c r="AT13" i="10"/>
  <c r="AT17" i="10"/>
  <c r="AT21" i="10"/>
  <c r="AT25" i="10"/>
  <c r="AT29" i="10"/>
  <c r="AT33" i="10"/>
  <c r="AT37" i="10"/>
  <c r="AT41" i="10"/>
  <c r="AT45" i="10"/>
  <c r="AT49" i="10"/>
  <c r="AT53" i="10"/>
  <c r="AT57" i="10"/>
  <c r="AT61" i="10"/>
  <c r="AT65" i="10"/>
  <c r="AT69" i="10"/>
  <c r="AT73" i="10"/>
  <c r="AT77" i="10"/>
  <c r="AT81" i="10"/>
  <c r="AT85" i="10"/>
  <c r="AT89" i="10"/>
  <c r="AT93" i="10"/>
  <c r="AT97" i="10"/>
  <c r="AT101" i="10"/>
  <c r="AT105" i="10"/>
  <c r="AT109" i="10"/>
  <c r="AT113" i="10"/>
  <c r="AT117" i="10"/>
  <c r="AT121" i="10"/>
  <c r="AT125" i="10"/>
  <c r="AT129" i="10"/>
  <c r="AT133" i="10"/>
  <c r="AT137" i="10"/>
  <c r="AT141" i="10"/>
  <c r="AT145" i="10"/>
  <c r="AT149" i="10"/>
  <c r="AT153" i="10"/>
  <c r="AT157" i="10"/>
  <c r="AT161" i="10"/>
  <c r="AT165" i="10"/>
  <c r="AT169" i="10"/>
  <c r="AT173" i="10"/>
  <c r="AT177" i="10"/>
  <c r="AT181" i="10"/>
  <c r="AT185" i="10"/>
  <c r="AT189" i="10"/>
  <c r="AT193" i="10"/>
  <c r="AT197" i="10"/>
  <c r="AT201" i="10"/>
  <c r="AT205" i="10"/>
  <c r="AT209" i="10"/>
  <c r="AT213" i="10"/>
  <c r="AT217" i="10"/>
  <c r="AT221" i="10"/>
  <c r="AT225" i="10"/>
  <c r="AT229" i="10"/>
  <c r="AT233" i="10"/>
  <c r="AT237" i="10"/>
  <c r="AT241" i="10"/>
  <c r="AT245" i="10"/>
  <c r="AT249" i="10"/>
  <c r="AF5" i="10"/>
  <c r="AF9" i="10"/>
  <c r="AF13" i="10"/>
  <c r="AF17" i="10"/>
  <c r="AF21" i="10"/>
  <c r="AF25" i="10"/>
  <c r="AF29" i="10"/>
  <c r="AF33" i="10"/>
  <c r="AF37" i="10"/>
  <c r="AF41" i="10"/>
  <c r="AF45" i="10"/>
  <c r="AF49" i="10"/>
  <c r="AF53" i="10"/>
  <c r="AF57" i="10"/>
  <c r="AF61" i="10"/>
  <c r="AF65" i="10"/>
  <c r="AF69" i="10"/>
  <c r="AF73" i="10"/>
  <c r="AF77" i="10"/>
  <c r="AF81" i="10"/>
  <c r="AF85" i="10"/>
  <c r="AF89" i="10"/>
  <c r="AF93" i="10"/>
  <c r="AF97" i="10"/>
  <c r="AF101" i="10"/>
  <c r="AF105" i="10"/>
  <c r="AF109" i="10"/>
  <c r="AF113" i="10"/>
  <c r="AF117" i="10"/>
  <c r="AF121" i="10"/>
  <c r="AF125" i="10"/>
  <c r="AF129" i="10"/>
  <c r="AF133" i="10"/>
  <c r="AF137" i="10"/>
  <c r="AF141" i="10"/>
  <c r="AF145" i="10"/>
  <c r="AF149" i="10"/>
  <c r="AF153" i="10"/>
  <c r="AF157" i="10"/>
  <c r="AF161" i="10"/>
  <c r="AF165" i="10"/>
  <c r="AF169" i="10"/>
  <c r="AF173" i="10"/>
  <c r="AF177" i="10"/>
  <c r="AF181" i="10"/>
  <c r="AF185" i="10"/>
  <c r="AF189" i="10"/>
  <c r="AF193" i="10"/>
  <c r="AF197" i="10"/>
  <c r="AF201" i="10"/>
  <c r="AF205" i="10"/>
  <c r="AF209" i="10"/>
  <c r="AF213" i="10"/>
  <c r="AF217" i="10"/>
  <c r="AF221" i="10"/>
  <c r="AF225" i="10"/>
  <c r="AF229" i="10"/>
  <c r="AF233" i="10"/>
  <c r="AF237" i="10"/>
  <c r="AF241" i="10"/>
  <c r="AF245" i="10"/>
  <c r="AF249" i="10"/>
  <c r="AF253" i="10"/>
  <c r="AF257" i="10"/>
  <c r="AF261" i="10"/>
  <c r="AF265" i="10"/>
  <c r="AF269" i="10"/>
  <c r="AF273" i="10"/>
  <c r="AF277" i="10"/>
  <c r="AF281" i="10"/>
  <c r="AF285" i="10"/>
  <c r="AF289" i="10"/>
  <c r="AF293" i="10"/>
  <c r="AF297" i="10"/>
  <c r="AF301" i="10"/>
  <c r="AF305" i="10"/>
  <c r="AF309" i="10"/>
  <c r="AF313" i="10"/>
  <c r="AF317" i="10"/>
  <c r="AF321" i="10"/>
  <c r="AF325" i="10"/>
  <c r="AF329" i="10"/>
  <c r="AF333" i="10"/>
  <c r="AF337" i="10"/>
  <c r="AF341" i="10"/>
  <c r="AF345" i="10"/>
  <c r="AF349" i="10"/>
  <c r="AF353" i="10"/>
  <c r="AF357" i="10"/>
  <c r="AF361" i="10"/>
  <c r="AF365" i="10"/>
  <c r="AF369" i="10"/>
  <c r="AF373" i="10"/>
  <c r="AF377" i="10"/>
  <c r="AF381" i="10"/>
  <c r="AF385" i="10"/>
  <c r="AF389" i="10"/>
  <c r="AF6" i="10"/>
  <c r="AF10" i="10"/>
  <c r="AF14" i="10"/>
  <c r="AF18" i="10"/>
  <c r="AF22" i="10"/>
  <c r="AF26" i="10"/>
  <c r="AF30" i="10"/>
  <c r="AF34" i="10"/>
  <c r="AF38" i="10"/>
  <c r="AF42" i="10"/>
  <c r="AF46" i="10"/>
  <c r="AF50" i="10"/>
  <c r="AF54" i="10"/>
  <c r="AF58" i="10"/>
  <c r="AF62" i="10"/>
  <c r="AF66" i="10"/>
  <c r="AF70" i="10"/>
  <c r="AF74" i="10"/>
  <c r="AF78" i="10"/>
  <c r="AF82" i="10"/>
  <c r="AF86" i="10"/>
  <c r="AF90" i="10"/>
  <c r="AF94" i="10"/>
  <c r="AF98" i="10"/>
  <c r="AF102" i="10"/>
  <c r="AF106" i="10"/>
  <c r="AF110" i="10"/>
  <c r="AF114" i="10"/>
  <c r="AF118" i="10"/>
  <c r="AF122" i="10"/>
  <c r="AF126" i="10"/>
  <c r="AF130" i="10"/>
  <c r="AF134" i="10"/>
  <c r="AF138" i="10"/>
  <c r="AF142" i="10"/>
  <c r="AF146" i="10"/>
  <c r="AF150" i="10"/>
  <c r="AF154" i="10"/>
  <c r="AF158" i="10"/>
  <c r="AF162" i="10"/>
  <c r="AF166" i="10"/>
  <c r="AF170" i="10"/>
  <c r="AF174" i="10"/>
  <c r="AF178" i="10"/>
  <c r="AF182" i="10"/>
  <c r="AF186" i="10"/>
  <c r="AF190" i="10"/>
  <c r="AF194" i="10"/>
  <c r="AF198" i="10"/>
  <c r="AF202" i="10"/>
  <c r="AF206" i="10"/>
  <c r="AF210" i="10"/>
  <c r="AF214" i="10"/>
  <c r="AF218" i="10"/>
  <c r="AF222" i="10"/>
  <c r="AF226" i="10"/>
  <c r="AF230" i="10"/>
  <c r="AF234" i="10"/>
  <c r="AF238" i="10"/>
  <c r="AF242" i="10"/>
  <c r="AF246" i="10"/>
  <c r="AF250" i="10"/>
  <c r="AF254" i="10"/>
  <c r="AF258" i="10"/>
  <c r="AF262" i="10"/>
  <c r="AF266" i="10"/>
  <c r="AF270" i="10"/>
  <c r="AF274" i="10"/>
  <c r="AF278" i="10"/>
  <c r="AF282" i="10"/>
  <c r="AF286" i="10"/>
  <c r="AF290" i="10"/>
  <c r="AF294" i="10"/>
  <c r="AF298" i="10"/>
  <c r="AF302" i="10"/>
  <c r="AF306" i="10"/>
  <c r="AF310" i="10"/>
  <c r="AF314" i="10"/>
  <c r="AF318" i="10"/>
  <c r="AF322" i="10"/>
  <c r="AF326" i="10"/>
  <c r="AF330" i="10"/>
  <c r="AF334" i="10"/>
  <c r="AF338" i="10"/>
  <c r="AF342" i="10"/>
  <c r="AF346" i="10"/>
  <c r="AF350" i="10"/>
  <c r="AF3" i="10"/>
  <c r="AF7" i="10"/>
  <c r="AF11" i="10"/>
  <c r="AF15" i="10"/>
  <c r="AF19" i="10"/>
  <c r="AF23" i="10"/>
  <c r="AF27" i="10"/>
  <c r="AF31" i="10"/>
  <c r="AF35" i="10"/>
  <c r="AF39" i="10"/>
  <c r="AF43" i="10"/>
  <c r="AF47" i="10"/>
  <c r="AF51" i="10"/>
  <c r="AF55" i="10"/>
  <c r="AF59" i="10"/>
  <c r="AF63" i="10"/>
  <c r="AF67" i="10"/>
  <c r="AF71" i="10"/>
  <c r="AF75" i="10"/>
  <c r="AF79" i="10"/>
  <c r="AF83" i="10"/>
  <c r="AF87" i="10"/>
  <c r="AF91" i="10"/>
  <c r="AF95" i="10"/>
  <c r="AF99" i="10"/>
  <c r="AF103" i="10"/>
  <c r="AF107" i="10"/>
  <c r="AF111" i="10"/>
  <c r="AF115" i="10"/>
  <c r="AF119" i="10"/>
  <c r="AF123" i="10"/>
  <c r="AF127" i="10"/>
  <c r="AF131" i="10"/>
  <c r="AF135" i="10"/>
  <c r="AF139" i="10"/>
  <c r="AF143" i="10"/>
  <c r="AF147" i="10"/>
  <c r="AF151" i="10"/>
  <c r="AF155" i="10"/>
  <c r="AF159" i="10"/>
  <c r="AF163" i="10"/>
  <c r="AF167" i="10"/>
  <c r="AF171" i="10"/>
  <c r="AF175" i="10"/>
  <c r="AF179" i="10"/>
  <c r="AF183" i="10"/>
  <c r="AF187" i="10"/>
  <c r="AF191" i="10"/>
  <c r="AF195" i="10"/>
  <c r="AF199" i="10"/>
  <c r="AF203" i="10"/>
  <c r="AF207" i="10"/>
  <c r="AF211" i="10"/>
  <c r="AF215" i="10"/>
  <c r="AF219" i="10"/>
  <c r="AF223" i="10"/>
  <c r="AF227" i="10"/>
  <c r="AF231" i="10"/>
  <c r="AF235" i="10"/>
  <c r="AF239" i="10"/>
  <c r="AF243" i="10"/>
  <c r="AF247" i="10"/>
  <c r="AF251" i="10"/>
  <c r="AL3" i="10"/>
  <c r="AL7" i="10"/>
  <c r="AL11" i="10"/>
  <c r="AL15" i="10"/>
  <c r="AL19" i="10"/>
  <c r="AL23" i="10"/>
  <c r="AL27" i="10"/>
  <c r="AL31" i="10"/>
  <c r="AL35" i="10"/>
  <c r="AL39" i="10"/>
  <c r="AL43" i="10"/>
  <c r="AL47" i="10"/>
  <c r="AL51" i="10"/>
  <c r="AL55" i="10"/>
  <c r="AL59" i="10"/>
  <c r="AL63" i="10"/>
  <c r="AL67" i="10"/>
  <c r="AL71" i="10"/>
  <c r="AL75" i="10"/>
  <c r="AL79" i="10"/>
  <c r="AL83" i="10"/>
  <c r="AL87" i="10"/>
  <c r="AL91" i="10"/>
  <c r="AL95" i="10"/>
  <c r="AL99" i="10"/>
  <c r="AL103" i="10"/>
  <c r="AL107" i="10"/>
  <c r="AL111" i="10"/>
  <c r="AL115" i="10"/>
  <c r="AL119" i="10"/>
  <c r="AL123" i="10"/>
  <c r="AL127" i="10"/>
  <c r="AL131" i="10"/>
  <c r="AL135" i="10"/>
  <c r="AL139" i="10"/>
  <c r="AL143" i="10"/>
  <c r="AL147" i="10"/>
  <c r="AL151" i="10"/>
  <c r="AL155" i="10"/>
  <c r="AL159" i="10"/>
  <c r="AL163" i="10"/>
  <c r="AL167" i="10"/>
  <c r="AL171" i="10"/>
  <c r="AL175" i="10"/>
  <c r="AL179" i="10"/>
  <c r="AL183" i="10"/>
  <c r="AL187" i="10"/>
  <c r="AL191" i="10"/>
  <c r="AL195" i="10"/>
  <c r="AL199" i="10"/>
  <c r="AL203" i="10"/>
  <c r="AL207" i="10"/>
  <c r="AL211" i="10"/>
  <c r="AL215" i="10"/>
  <c r="AL219" i="10"/>
  <c r="AL223" i="10"/>
  <c r="AL227" i="10"/>
  <c r="AL231" i="10"/>
  <c r="AL235" i="10"/>
  <c r="AL239" i="10"/>
  <c r="AL243" i="10"/>
  <c r="AL247" i="10"/>
  <c r="AL251" i="10"/>
  <c r="AL255" i="10"/>
  <c r="AL259" i="10"/>
  <c r="AL263" i="10"/>
  <c r="AL267" i="10"/>
  <c r="AL271" i="10"/>
  <c r="AL275" i="10"/>
  <c r="AL279" i="10"/>
  <c r="AL283" i="10"/>
  <c r="AL287" i="10"/>
  <c r="AL291" i="10"/>
  <c r="AL295" i="10"/>
  <c r="AL299" i="10"/>
  <c r="AL303" i="10"/>
  <c r="AL307" i="10"/>
  <c r="AL311" i="10"/>
  <c r="AL315" i="10"/>
  <c r="AL319" i="10"/>
  <c r="AL323" i="10"/>
  <c r="AL327" i="10"/>
  <c r="AL331" i="10"/>
  <c r="AL335" i="10"/>
  <c r="AL339" i="10"/>
  <c r="AL343" i="10"/>
  <c r="AL347" i="10"/>
  <c r="AL351" i="10"/>
  <c r="AL355" i="10"/>
  <c r="AL359" i="10"/>
  <c r="AL363" i="10"/>
  <c r="AL367" i="10"/>
  <c r="AL371" i="10"/>
  <c r="AL375" i="10"/>
  <c r="AL379" i="10"/>
  <c r="AL383" i="10"/>
  <c r="AL387" i="10"/>
  <c r="AL391" i="10"/>
  <c r="AL4" i="10"/>
  <c r="AL8" i="10"/>
  <c r="AL12" i="10"/>
  <c r="AL16" i="10"/>
  <c r="AL20" i="10"/>
  <c r="AL24" i="10"/>
  <c r="AL28" i="10"/>
  <c r="AL32" i="10"/>
  <c r="AL36" i="10"/>
  <c r="AL40" i="10"/>
  <c r="AL44" i="10"/>
  <c r="AL48" i="10"/>
  <c r="AL52" i="10"/>
  <c r="AL56" i="10"/>
  <c r="AL60" i="10"/>
  <c r="AL64" i="10"/>
  <c r="AL68" i="10"/>
  <c r="AL72" i="10"/>
  <c r="AL76" i="10"/>
  <c r="AL80" i="10"/>
  <c r="AL84" i="10"/>
  <c r="AL88" i="10"/>
  <c r="AL92" i="10"/>
  <c r="AL96" i="10"/>
  <c r="AL100" i="10"/>
  <c r="AL104" i="10"/>
  <c r="AL108" i="10"/>
  <c r="AL112" i="10"/>
  <c r="AL116" i="10"/>
  <c r="AL120" i="10"/>
  <c r="AL124" i="10"/>
  <c r="AL128" i="10"/>
  <c r="AL132" i="10"/>
  <c r="AL136" i="10"/>
  <c r="AL140" i="10"/>
  <c r="AL144" i="10"/>
  <c r="AL148" i="10"/>
  <c r="AL152" i="10"/>
  <c r="AL156" i="10"/>
  <c r="AL160" i="10"/>
  <c r="AL164" i="10"/>
  <c r="AL168" i="10"/>
  <c r="AL172" i="10"/>
  <c r="AL176" i="10"/>
  <c r="AL180" i="10"/>
  <c r="AL184" i="10"/>
  <c r="AL188" i="10"/>
  <c r="AL192" i="10"/>
  <c r="AL196" i="10"/>
  <c r="AL200" i="10"/>
  <c r="AL204" i="10"/>
  <c r="AL208" i="10"/>
  <c r="AL212" i="10"/>
  <c r="AL216" i="10"/>
  <c r="AL220" i="10"/>
  <c r="AL224" i="10"/>
  <c r="AL228" i="10"/>
  <c r="AL232" i="10"/>
  <c r="AL236" i="10"/>
  <c r="AL240" i="10"/>
  <c r="AL244" i="10"/>
  <c r="AL248" i="10"/>
  <c r="AL252" i="10"/>
  <c r="AL256" i="10"/>
  <c r="AL260" i="10"/>
  <c r="AL264" i="10"/>
  <c r="AL268" i="10"/>
  <c r="AL272" i="10"/>
  <c r="AL276" i="10"/>
  <c r="AL280" i="10"/>
  <c r="AL284" i="10"/>
  <c r="AL288" i="10"/>
  <c r="AL292" i="10"/>
  <c r="AL296" i="10"/>
  <c r="AL300" i="10"/>
  <c r="AL304" i="10"/>
  <c r="AL308" i="10"/>
  <c r="AL312" i="10"/>
  <c r="AL316" i="10"/>
  <c r="AL320" i="10"/>
  <c r="AL324" i="10"/>
  <c r="AL328" i="10"/>
  <c r="AL332" i="10"/>
  <c r="AL336" i="10"/>
  <c r="AL340" i="10"/>
  <c r="AL344" i="10"/>
  <c r="AL348" i="10"/>
  <c r="AL352" i="10"/>
  <c r="AL5" i="10"/>
  <c r="AL9" i="10"/>
  <c r="AL13" i="10"/>
  <c r="AL17" i="10"/>
  <c r="AL21" i="10"/>
  <c r="AL25" i="10"/>
  <c r="AL29" i="10"/>
  <c r="AL33" i="10"/>
  <c r="AL37" i="10"/>
  <c r="AL41" i="10"/>
  <c r="AL45" i="10"/>
  <c r="AL49" i="10"/>
  <c r="AL53" i="10"/>
  <c r="AL57" i="10"/>
  <c r="AL61" i="10"/>
  <c r="AL65" i="10"/>
  <c r="AL69" i="10"/>
  <c r="AL73" i="10"/>
  <c r="AL77" i="10"/>
  <c r="AL81" i="10"/>
  <c r="AL85" i="10"/>
  <c r="AL89" i="10"/>
  <c r="AL93" i="10"/>
  <c r="AL97" i="10"/>
  <c r="AL101" i="10"/>
  <c r="AL105" i="10"/>
  <c r="AL109" i="10"/>
  <c r="AL113" i="10"/>
  <c r="AL117" i="10"/>
  <c r="AL121" i="10"/>
  <c r="AL125" i="10"/>
  <c r="AL129" i="10"/>
  <c r="AL133" i="10"/>
  <c r="AL137" i="10"/>
  <c r="AL141" i="10"/>
  <c r="AL145" i="10"/>
  <c r="AL149" i="10"/>
  <c r="AL153" i="10"/>
  <c r="AL157" i="10"/>
  <c r="AL161" i="10"/>
  <c r="AL165" i="10"/>
  <c r="AL169" i="10"/>
  <c r="AL173" i="10"/>
  <c r="AL177" i="10"/>
  <c r="AL181" i="10"/>
  <c r="AL185" i="10"/>
  <c r="AL189" i="10"/>
  <c r="AL193" i="10"/>
  <c r="AL197" i="10"/>
  <c r="AL201" i="10"/>
  <c r="AL205" i="10"/>
  <c r="AL209" i="10"/>
  <c r="AL213" i="10"/>
  <c r="AL217" i="10"/>
  <c r="AL221" i="10"/>
  <c r="AL225" i="10"/>
  <c r="AL229" i="10"/>
  <c r="AL233" i="10"/>
  <c r="AL237" i="10"/>
  <c r="AL241" i="10"/>
  <c r="AL245" i="10"/>
  <c r="AL249" i="10"/>
  <c r="AQ6" i="10"/>
  <c r="AQ10" i="10"/>
  <c r="AQ14" i="10"/>
  <c r="AQ18" i="10"/>
  <c r="AQ22" i="10"/>
  <c r="AQ26" i="10"/>
  <c r="AQ30" i="10"/>
  <c r="AQ34" i="10"/>
  <c r="AQ38" i="10"/>
  <c r="AQ42" i="10"/>
  <c r="AQ46" i="10"/>
  <c r="AQ50" i="10"/>
  <c r="AQ54" i="10"/>
  <c r="AQ58" i="10"/>
  <c r="AQ62" i="10"/>
  <c r="AQ66" i="10"/>
  <c r="AQ70" i="10"/>
  <c r="AQ74" i="10"/>
  <c r="AQ78" i="10"/>
  <c r="AQ82" i="10"/>
  <c r="AQ86" i="10"/>
  <c r="AQ90" i="10"/>
  <c r="AQ94" i="10"/>
  <c r="AQ98" i="10"/>
  <c r="AQ102" i="10"/>
  <c r="AQ106" i="10"/>
  <c r="AQ110" i="10"/>
  <c r="AQ114" i="10"/>
  <c r="AQ118" i="10"/>
  <c r="AQ122" i="10"/>
  <c r="AQ126" i="10"/>
  <c r="AQ130" i="10"/>
  <c r="AQ134" i="10"/>
  <c r="AQ138" i="10"/>
  <c r="AQ142" i="10"/>
  <c r="AQ146" i="10"/>
  <c r="AQ150" i="10"/>
  <c r="AQ154" i="10"/>
  <c r="AQ158" i="10"/>
  <c r="AQ162" i="10"/>
  <c r="AQ166" i="10"/>
  <c r="AQ170" i="10"/>
  <c r="AQ174" i="10"/>
  <c r="AQ178" i="10"/>
  <c r="AQ182" i="10"/>
  <c r="AQ186" i="10"/>
  <c r="AQ190" i="10"/>
  <c r="AQ194" i="10"/>
  <c r="AQ198" i="10"/>
  <c r="AQ202" i="10"/>
  <c r="AQ206" i="10"/>
  <c r="AQ210" i="10"/>
  <c r="AQ214" i="10"/>
  <c r="AQ218" i="10"/>
  <c r="AQ222" i="10"/>
  <c r="AQ226" i="10"/>
  <c r="AQ230" i="10"/>
  <c r="AQ234" i="10"/>
  <c r="AQ238" i="10"/>
  <c r="AQ242" i="10"/>
  <c r="AQ246" i="10"/>
  <c r="AQ250" i="10"/>
  <c r="AQ254" i="10"/>
  <c r="AQ258" i="10"/>
  <c r="AQ262" i="10"/>
  <c r="AQ266" i="10"/>
  <c r="AQ270" i="10"/>
  <c r="AQ274" i="10"/>
  <c r="AQ278" i="10"/>
  <c r="AQ282" i="10"/>
  <c r="AQ286" i="10"/>
  <c r="AQ290" i="10"/>
  <c r="AQ294" i="10"/>
  <c r="AQ298" i="10"/>
  <c r="AQ302" i="10"/>
  <c r="AQ306" i="10"/>
  <c r="AQ310" i="10"/>
  <c r="AQ314" i="10"/>
  <c r="AQ318" i="10"/>
  <c r="AQ322" i="10"/>
  <c r="AQ326" i="10"/>
  <c r="AQ330" i="10"/>
  <c r="AQ334" i="10"/>
  <c r="AQ338" i="10"/>
  <c r="AQ342" i="10"/>
  <c r="AQ346" i="10"/>
  <c r="AQ350" i="10"/>
  <c r="AQ354" i="10"/>
  <c r="AQ358" i="10"/>
  <c r="AQ362" i="10"/>
  <c r="AQ366" i="10"/>
  <c r="AQ370" i="10"/>
  <c r="AQ374" i="10"/>
  <c r="AQ378" i="10"/>
  <c r="AQ382" i="10"/>
  <c r="AQ386" i="10"/>
  <c r="AQ390" i="10"/>
  <c r="AQ3" i="10"/>
  <c r="AQ7" i="10"/>
  <c r="AQ11" i="10"/>
  <c r="AQ15" i="10"/>
  <c r="AQ19" i="10"/>
  <c r="AQ23" i="10"/>
  <c r="AQ27" i="10"/>
  <c r="AQ31" i="10"/>
  <c r="AQ35" i="10"/>
  <c r="AQ39" i="10"/>
  <c r="AQ43" i="10"/>
  <c r="AQ47" i="10"/>
  <c r="AQ51" i="10"/>
  <c r="AQ55" i="10"/>
  <c r="AQ59" i="10"/>
  <c r="AQ63" i="10"/>
  <c r="AQ67" i="10"/>
  <c r="AQ71" i="10"/>
  <c r="AQ75" i="10"/>
  <c r="AQ79" i="10"/>
  <c r="AQ83" i="10"/>
  <c r="AQ87" i="10"/>
  <c r="AQ91" i="10"/>
  <c r="AQ95" i="10"/>
  <c r="AQ99" i="10"/>
  <c r="AQ103" i="10"/>
  <c r="AQ107" i="10"/>
  <c r="AQ111" i="10"/>
  <c r="AQ115" i="10"/>
  <c r="AQ119" i="10"/>
  <c r="AQ123" i="10"/>
  <c r="AQ127" i="10"/>
  <c r="AQ131" i="10"/>
  <c r="AQ135" i="10"/>
  <c r="AQ139" i="10"/>
  <c r="AQ143" i="10"/>
  <c r="AQ147" i="10"/>
  <c r="AQ151" i="10"/>
  <c r="AQ155" i="10"/>
  <c r="AQ159" i="10"/>
  <c r="AQ163" i="10"/>
  <c r="AQ167" i="10"/>
  <c r="AQ171" i="10"/>
  <c r="AQ175" i="10"/>
  <c r="AQ179" i="10"/>
  <c r="AQ183" i="10"/>
  <c r="AQ187" i="10"/>
  <c r="AQ191" i="10"/>
  <c r="AQ195" i="10"/>
  <c r="AQ199" i="10"/>
  <c r="AQ203" i="10"/>
  <c r="AQ207" i="10"/>
  <c r="AQ211" i="10"/>
  <c r="AQ215" i="10"/>
  <c r="AQ219" i="10"/>
  <c r="AQ223" i="10"/>
  <c r="AQ227" i="10"/>
  <c r="AQ231" i="10"/>
  <c r="AQ235" i="10"/>
  <c r="AQ239" i="10"/>
  <c r="AQ243" i="10"/>
  <c r="AQ247" i="10"/>
  <c r="AQ251" i="10"/>
  <c r="AQ255" i="10"/>
  <c r="AQ259" i="10"/>
  <c r="AQ263" i="10"/>
  <c r="AQ267" i="10"/>
  <c r="AQ271" i="10"/>
  <c r="AQ275" i="10"/>
  <c r="AQ279" i="10"/>
  <c r="AQ283" i="10"/>
  <c r="AQ287" i="10"/>
  <c r="AQ291" i="10"/>
  <c r="AQ295" i="10"/>
  <c r="AQ299" i="10"/>
  <c r="AQ303" i="10"/>
  <c r="AQ307" i="10"/>
  <c r="AQ311" i="10"/>
  <c r="AQ315" i="10"/>
  <c r="AQ319" i="10"/>
  <c r="AQ323" i="10"/>
  <c r="AQ327" i="10"/>
  <c r="AQ331" i="10"/>
  <c r="AQ335" i="10"/>
  <c r="AQ339" i="10"/>
  <c r="AQ343" i="10"/>
  <c r="AQ347" i="10"/>
  <c r="AQ351" i="10"/>
  <c r="AQ4" i="10"/>
  <c r="AQ8" i="10"/>
  <c r="AQ12" i="10"/>
  <c r="AQ16" i="10"/>
  <c r="AQ20" i="10"/>
  <c r="AQ24" i="10"/>
  <c r="AQ28" i="10"/>
  <c r="AQ32" i="10"/>
  <c r="AQ36" i="10"/>
  <c r="AQ40" i="10"/>
  <c r="AQ44" i="10"/>
  <c r="AQ48" i="10"/>
  <c r="AQ52" i="10"/>
  <c r="AQ56" i="10"/>
  <c r="AQ60" i="10"/>
  <c r="AQ64" i="10"/>
  <c r="AQ68" i="10"/>
  <c r="AQ72" i="10"/>
  <c r="AQ76" i="10"/>
  <c r="AQ80" i="10"/>
  <c r="AQ84" i="10"/>
  <c r="AQ88" i="10"/>
  <c r="AQ92" i="10"/>
  <c r="AQ96" i="10"/>
  <c r="AQ100" i="10"/>
  <c r="AQ104" i="10"/>
  <c r="AQ108" i="10"/>
  <c r="AQ112" i="10"/>
  <c r="AQ116" i="10"/>
  <c r="AQ120" i="10"/>
  <c r="AQ124" i="10"/>
  <c r="AQ128" i="10"/>
  <c r="AQ132" i="10"/>
  <c r="AQ136" i="10"/>
  <c r="AQ140" i="10"/>
  <c r="AQ144" i="10"/>
  <c r="AQ148" i="10"/>
  <c r="AQ152" i="10"/>
  <c r="AQ156" i="10"/>
  <c r="AQ160" i="10"/>
  <c r="AQ164" i="10"/>
  <c r="AQ168" i="10"/>
  <c r="AQ172" i="10"/>
  <c r="AQ176" i="10"/>
  <c r="AQ180" i="10"/>
  <c r="AQ184" i="10"/>
  <c r="AQ188" i="10"/>
  <c r="AQ192" i="10"/>
  <c r="AQ196" i="10"/>
  <c r="AQ200" i="10"/>
  <c r="AQ204" i="10"/>
  <c r="AQ208" i="10"/>
  <c r="AQ212" i="10"/>
  <c r="AQ216" i="10"/>
  <c r="AQ220" i="10"/>
  <c r="AQ224" i="10"/>
  <c r="AQ228" i="10"/>
  <c r="AQ232" i="10"/>
  <c r="AQ236" i="10"/>
  <c r="AQ240" i="10"/>
  <c r="AQ244" i="10"/>
  <c r="AQ248" i="10"/>
  <c r="AH2" i="8"/>
  <c r="AD2" i="8"/>
  <c r="AG211" i="8"/>
  <c r="AG210" i="8"/>
  <c r="AG209" i="8"/>
  <c r="AG208" i="8"/>
  <c r="AG207" i="8"/>
  <c r="AG206" i="8"/>
  <c r="AG205" i="8"/>
  <c r="AG204" i="8"/>
  <c r="AG203" i="8"/>
  <c r="AG202" i="8"/>
  <c r="AG201" i="8"/>
  <c r="AG200" i="8"/>
  <c r="AG199" i="8"/>
  <c r="AD198" i="8"/>
  <c r="AD197" i="8"/>
  <c r="AD196" i="8"/>
  <c r="AQ191" i="8"/>
  <c r="AG191" i="8"/>
  <c r="AD190" i="8"/>
  <c r="AD189" i="8"/>
  <c r="AD188" i="8"/>
  <c r="AD187" i="8"/>
  <c r="AD186" i="8"/>
  <c r="AD185" i="8"/>
  <c r="AG184" i="8"/>
  <c r="AG183" i="8"/>
  <c r="AG182" i="8"/>
  <c r="AG181" i="8"/>
  <c r="AG180" i="8"/>
  <c r="AG179" i="8"/>
  <c r="AG178" i="8"/>
  <c r="AG177" i="8"/>
  <c r="AD160" i="8"/>
  <c r="AD159" i="8"/>
  <c r="AD158" i="8"/>
  <c r="AD157" i="8"/>
  <c r="AD156" i="8"/>
  <c r="AD155" i="8"/>
  <c r="AD154" i="8"/>
  <c r="AD153" i="8"/>
  <c r="AG152" i="8"/>
  <c r="AD149" i="8"/>
  <c r="AD147" i="8"/>
  <c r="AG146" i="8"/>
  <c r="AD142" i="8"/>
  <c r="AG141" i="8"/>
  <c r="AS135" i="8"/>
  <c r="AD133" i="8"/>
  <c r="AG132" i="8"/>
  <c r="AQ130" i="8"/>
  <c r="AG130" i="8"/>
  <c r="AG129" i="8"/>
  <c r="AG128" i="8"/>
  <c r="AG127" i="8"/>
  <c r="AD122" i="8"/>
  <c r="AG121" i="8"/>
  <c r="AD107" i="8"/>
  <c r="AG106" i="8"/>
  <c r="AD90" i="8"/>
  <c r="AG89" i="8"/>
  <c r="AD85" i="8"/>
  <c r="AD84" i="8"/>
  <c r="AD83" i="8"/>
  <c r="AD82" i="8"/>
  <c r="AD81" i="8"/>
  <c r="AD80" i="8"/>
  <c r="AD79" i="8"/>
  <c r="AD78" i="8"/>
  <c r="AD77" i="8"/>
  <c r="AD76" i="8"/>
  <c r="AG75" i="8"/>
  <c r="AD72" i="8"/>
  <c r="AG71" i="8"/>
  <c r="AG70" i="8"/>
  <c r="AG69" i="8"/>
  <c r="AD66" i="8"/>
  <c r="AG65" i="8"/>
  <c r="AD62" i="8"/>
  <c r="AG61" i="8"/>
  <c r="AG60" i="8"/>
  <c r="AG59" i="8"/>
  <c r="AD56" i="8"/>
  <c r="AG55" i="8"/>
  <c r="AG54" i="8"/>
  <c r="AG53" i="8"/>
  <c r="AG52" i="8"/>
  <c r="AG51" i="8"/>
  <c r="AD48" i="8"/>
  <c r="AG47" i="8"/>
  <c r="AD44" i="8"/>
  <c r="AG43" i="8"/>
  <c r="AD40" i="8"/>
  <c r="AG39" i="8"/>
  <c r="AD36" i="8"/>
  <c r="AG35" i="8"/>
  <c r="AD32" i="8"/>
  <c r="AG31" i="8"/>
  <c r="AD27" i="8"/>
  <c r="AG26" i="8"/>
  <c r="AD23" i="8"/>
  <c r="AG22" i="8"/>
  <c r="AD19" i="8"/>
  <c r="AG18" i="8"/>
  <c r="AD14" i="8"/>
  <c r="AG13" i="8"/>
  <c r="AD10" i="8"/>
  <c r="AD9" i="8"/>
  <c r="AD8" i="8"/>
  <c r="AD7" i="8"/>
  <c r="AD6" i="8"/>
  <c r="AD5" i="8"/>
  <c r="AG4" i="8"/>
  <c r="AG3" i="8"/>
  <c r="AG421" i="8"/>
  <c r="AG420" i="8"/>
  <c r="AG419" i="8"/>
  <c r="AG418" i="8"/>
  <c r="AG417" i="8"/>
  <c r="AD416" i="8"/>
  <c r="AD415" i="8"/>
  <c r="AD414" i="8"/>
  <c r="AG407" i="8"/>
  <c r="AG406" i="8"/>
  <c r="AG405" i="8"/>
  <c r="AG404" i="8"/>
  <c r="AG403" i="8"/>
  <c r="AG402" i="8"/>
  <c r="AD401" i="8"/>
  <c r="AG392" i="8"/>
  <c r="AG391" i="8"/>
  <c r="AG390" i="8"/>
  <c r="AG389" i="8"/>
  <c r="AD388" i="8"/>
  <c r="AD387" i="8"/>
  <c r="AD386" i="8"/>
  <c r="AD385" i="8"/>
  <c r="AD384" i="8"/>
  <c r="AD383" i="8"/>
  <c r="AG376" i="8"/>
  <c r="AG375" i="8"/>
  <c r="AD374" i="8"/>
  <c r="AD373" i="8"/>
  <c r="AD372" i="8"/>
  <c r="AD371" i="8"/>
  <c r="AD370" i="8"/>
  <c r="AG361" i="8"/>
  <c r="AD360" i="8"/>
  <c r="AD359" i="8"/>
  <c r="AD358" i="8"/>
  <c r="AD357" i="8"/>
  <c r="AD356" i="8"/>
  <c r="AD355" i="8"/>
  <c r="AG348" i="8"/>
  <c r="AG347" i="8"/>
  <c r="AG346" i="8"/>
  <c r="AD345" i="8"/>
  <c r="AD344" i="8"/>
  <c r="AD343" i="8"/>
  <c r="AD342" i="8"/>
  <c r="AD341" i="8"/>
  <c r="AG333" i="8"/>
  <c r="AD332" i="8"/>
  <c r="AD331" i="8"/>
  <c r="AD330" i="8"/>
  <c r="AD329" i="8"/>
  <c r="AD328" i="8"/>
  <c r="AD327" i="8"/>
  <c r="AG318" i="8"/>
  <c r="AD317" i="8"/>
  <c r="AD316" i="8"/>
  <c r="AD315" i="8"/>
  <c r="AD314" i="8"/>
  <c r="AD313" i="8"/>
  <c r="AG305" i="8"/>
  <c r="AG304" i="8"/>
  <c r="AG303" i="8"/>
  <c r="AD302" i="8"/>
  <c r="AD301" i="8"/>
  <c r="AD300" i="8"/>
  <c r="AD299" i="8"/>
  <c r="AD298" i="8"/>
  <c r="AG290" i="8"/>
  <c r="AD289" i="8"/>
  <c r="AD288" i="8"/>
  <c r="AD287" i="8"/>
  <c r="AD286" i="8"/>
  <c r="AD285" i="8"/>
  <c r="AD284" i="8"/>
  <c r="AG275" i="8"/>
  <c r="AD274" i="8"/>
  <c r="AD273" i="8"/>
  <c r="AD272" i="8"/>
  <c r="AD271" i="8"/>
  <c r="AD270" i="8"/>
  <c r="AG262" i="8"/>
  <c r="AG261" i="8"/>
  <c r="AG260" i="8"/>
  <c r="AD259" i="8"/>
  <c r="AD258" i="8"/>
  <c r="AD257" i="8"/>
  <c r="AD256" i="8"/>
  <c r="AD255" i="8"/>
  <c r="AG247" i="8"/>
  <c r="AD246" i="8"/>
  <c r="AD245" i="8"/>
  <c r="AD244" i="8"/>
  <c r="AD243" i="8"/>
  <c r="AD242" i="8"/>
  <c r="AG233" i="8"/>
  <c r="AG232" i="8"/>
  <c r="AD231" i="8"/>
  <c r="AD230" i="8"/>
  <c r="AD229" i="8"/>
  <c r="AD228" i="8"/>
  <c r="AD227" i="8"/>
  <c r="AG219" i="8"/>
  <c r="AG218" i="8"/>
  <c r="AD217" i="8"/>
  <c r="AD216" i="8"/>
  <c r="AD215" i="8"/>
  <c r="AD214" i="8"/>
  <c r="AD213" i="8"/>
  <c r="AD212" i="8"/>
  <c r="AT2" i="10"/>
  <c r="AP2" i="10"/>
  <c r="AL2" i="10"/>
  <c r="AQ421" i="10"/>
  <c r="AE421" i="10"/>
  <c r="AF420" i="10"/>
  <c r="AK419" i="10"/>
  <c r="AT418" i="10"/>
  <c r="AP418" i="10"/>
  <c r="AL418" i="10"/>
  <c r="AQ417" i="10"/>
  <c r="AE417" i="10"/>
  <c r="AF416" i="10"/>
  <c r="AK415" i="10"/>
  <c r="AT414" i="10"/>
  <c r="AP414" i="10"/>
  <c r="AL414" i="10"/>
  <c r="AQ413" i="10"/>
  <c r="AE413" i="10"/>
  <c r="AF412" i="10"/>
  <c r="AK411" i="10"/>
  <c r="AT410" i="10"/>
  <c r="AP410" i="10"/>
  <c r="AL410" i="10"/>
  <c r="AQ409" i="10"/>
  <c r="AE409" i="10"/>
  <c r="AF408" i="10"/>
  <c r="AK407" i="10"/>
  <c r="AT406" i="10"/>
  <c r="AP406" i="10"/>
  <c r="AL406" i="10"/>
  <c r="AQ405" i="10"/>
  <c r="AE405" i="10"/>
  <c r="AF404" i="10"/>
  <c r="AK403" i="10"/>
  <c r="AT402" i="10"/>
  <c r="AP402" i="10"/>
  <c r="AL402" i="10"/>
  <c r="AQ401" i="10"/>
  <c r="AE401" i="10"/>
  <c r="AF400" i="10"/>
  <c r="AK399" i="10"/>
  <c r="AT398" i="10"/>
  <c r="AP398" i="10"/>
  <c r="AL398" i="10"/>
  <c r="AQ397" i="10"/>
  <c r="AE397" i="10"/>
  <c r="AF396" i="10"/>
  <c r="AK395" i="10"/>
  <c r="AT394" i="10"/>
  <c r="AP394" i="10"/>
  <c r="AL394" i="10"/>
  <c r="AQ393" i="10"/>
  <c r="AE393" i="10"/>
  <c r="AF392" i="10"/>
  <c r="AT390" i="10"/>
  <c r="AF390" i="10"/>
  <c r="AQ389" i="10"/>
  <c r="AL389" i="10"/>
  <c r="AT388" i="10"/>
  <c r="AE388" i="10"/>
  <c r="AQ387" i="10"/>
  <c r="AK387" i="10"/>
  <c r="AF387" i="10"/>
  <c r="AL386" i="10"/>
  <c r="AT385" i="10"/>
  <c r="AE385" i="10"/>
  <c r="AQ384" i="10"/>
  <c r="AT382" i="10"/>
  <c r="AF382" i="10"/>
  <c r="AQ381" i="10"/>
  <c r="AL381" i="10"/>
  <c r="AT380" i="10"/>
  <c r="AE380" i="10"/>
  <c r="AQ379" i="10"/>
  <c r="AK379" i="10"/>
  <c r="AF379" i="10"/>
  <c r="AL378" i="10"/>
  <c r="AT377" i="10"/>
  <c r="AE377" i="10"/>
  <c r="AQ376" i="10"/>
  <c r="AT374" i="10"/>
  <c r="AF374" i="10"/>
  <c r="AQ373" i="10"/>
  <c r="AL373" i="10"/>
  <c r="AT372" i="10"/>
  <c r="AE372" i="10"/>
  <c r="AQ371" i="10"/>
  <c r="AK371" i="10"/>
  <c r="AF371" i="10"/>
  <c r="AL370" i="10"/>
  <c r="AT369" i="10"/>
  <c r="AE369" i="10"/>
  <c r="AQ368" i="10"/>
  <c r="AT366" i="10"/>
  <c r="AF366" i="10"/>
  <c r="AQ365" i="10"/>
  <c r="AL365" i="10"/>
  <c r="AT364" i="10"/>
  <c r="AE364" i="10"/>
  <c r="AQ363" i="10"/>
  <c r="AK363" i="10"/>
  <c r="AF363" i="10"/>
  <c r="AL362" i="10"/>
  <c r="AT361" i="10"/>
  <c r="AE361" i="10"/>
  <c r="AQ360" i="10"/>
  <c r="AT358" i="10"/>
  <c r="AF358" i="10"/>
  <c r="AQ357" i="10"/>
  <c r="AL357" i="10"/>
  <c r="AT356" i="10"/>
  <c r="AE356" i="10"/>
  <c r="AQ355" i="10"/>
  <c r="AK355" i="10"/>
  <c r="AF355" i="10"/>
  <c r="AL354" i="10"/>
  <c r="AT353" i="10"/>
  <c r="AQ352" i="10"/>
  <c r="AK351" i="10"/>
  <c r="AF351" i="10"/>
  <c r="AT349" i="10"/>
  <c r="AQ348" i="10"/>
  <c r="AK347" i="10"/>
  <c r="AF347" i="10"/>
  <c r="AT345" i="10"/>
  <c r="AQ344" i="10"/>
  <c r="AK343" i="10"/>
  <c r="AF343" i="10"/>
  <c r="AT341" i="10"/>
  <c r="AQ340" i="10"/>
  <c r="AK339" i="10"/>
  <c r="AF339" i="10"/>
  <c r="AT337" i="10"/>
  <c r="AQ336" i="10"/>
  <c r="AK335" i="10"/>
  <c r="AF335" i="10"/>
  <c r="AT333" i="10"/>
  <c r="AQ332" i="10"/>
  <c r="AK331" i="10"/>
  <c r="AF331" i="10"/>
  <c r="AT329" i="10"/>
  <c r="AQ328" i="10"/>
  <c r="AK327" i="10"/>
  <c r="AF327" i="10"/>
  <c r="AT325" i="10"/>
  <c r="AQ324" i="10"/>
  <c r="AK323" i="10"/>
  <c r="AF323" i="10"/>
  <c r="AT321" i="10"/>
  <c r="AQ320" i="10"/>
  <c r="AK319" i="10"/>
  <c r="AF319" i="10"/>
  <c r="AT317" i="10"/>
  <c r="AQ316" i="10"/>
  <c r="AK315" i="10"/>
  <c r="AF315" i="10"/>
  <c r="AT313" i="10"/>
  <c r="AQ312" i="10"/>
  <c r="AK311" i="10"/>
  <c r="AF311" i="10"/>
  <c r="AT309" i="10"/>
  <c r="AQ308" i="10"/>
  <c r="AK307" i="10"/>
  <c r="AF307" i="10"/>
  <c r="AT305" i="10"/>
  <c r="AQ304" i="10"/>
  <c r="AK303" i="10"/>
  <c r="AF303" i="10"/>
  <c r="AT301" i="10"/>
  <c r="AQ300" i="10"/>
  <c r="AK299" i="10"/>
  <c r="AF299" i="10"/>
  <c r="AT297" i="10"/>
  <c r="AQ296" i="10"/>
  <c r="AK295" i="10"/>
  <c r="AF295" i="10"/>
  <c r="AT293" i="10"/>
  <c r="AQ292" i="10"/>
  <c r="AK291" i="10"/>
  <c r="AF291" i="10"/>
  <c r="AT289" i="10"/>
  <c r="AQ288" i="10"/>
  <c r="AK287" i="10"/>
  <c r="AF287" i="10"/>
  <c r="AT285" i="10"/>
  <c r="AQ284" i="10"/>
  <c r="AK283" i="10"/>
  <c r="AF283" i="10"/>
  <c r="AT281" i="10"/>
  <c r="AQ280" i="10"/>
  <c r="AK279" i="10"/>
  <c r="AF279" i="10"/>
  <c r="AT277" i="10"/>
  <c r="AQ276" i="10"/>
  <c r="AK275" i="10"/>
  <c r="AF275" i="10"/>
  <c r="AT273" i="10"/>
  <c r="AQ272" i="10"/>
  <c r="AK271" i="10"/>
  <c r="AF271" i="10"/>
  <c r="AT269" i="10"/>
  <c r="AQ268" i="10"/>
  <c r="AK267" i="10"/>
  <c r="AF267" i="10"/>
  <c r="AT265" i="10"/>
  <c r="AQ264" i="10"/>
  <c r="AK263" i="10"/>
  <c r="AF263" i="10"/>
  <c r="AT261" i="10"/>
  <c r="AQ260" i="10"/>
  <c r="AK259" i="10"/>
  <c r="AF259" i="10"/>
  <c r="AT257" i="10"/>
  <c r="AQ256" i="10"/>
  <c r="AK255" i="10"/>
  <c r="AF255" i="10"/>
  <c r="AT253" i="10"/>
  <c r="AQ252" i="10"/>
  <c r="AL250" i="10"/>
  <c r="AF248" i="10"/>
  <c r="AP246" i="10"/>
  <c r="AE245" i="10"/>
  <c r="AL242" i="10"/>
  <c r="AF240" i="10"/>
  <c r="AP238" i="10"/>
  <c r="AE237" i="10"/>
  <c r="AL234" i="10"/>
  <c r="AF232" i="10"/>
  <c r="AP230" i="10"/>
  <c r="AE229" i="10"/>
  <c r="AL226" i="10"/>
  <c r="AF224" i="10"/>
  <c r="AP222" i="10"/>
  <c r="AE221" i="10"/>
  <c r="AL218" i="10"/>
  <c r="AF216" i="10"/>
  <c r="AP214" i="10"/>
  <c r="AE213" i="10"/>
  <c r="AL210" i="10"/>
  <c r="AF208" i="10"/>
  <c r="AP206" i="10"/>
  <c r="AE205" i="10"/>
  <c r="AL202" i="10"/>
  <c r="AF200" i="10"/>
  <c r="AP198" i="10"/>
  <c r="AE197" i="10"/>
  <c r="AL194" i="10"/>
  <c r="AF192" i="10"/>
  <c r="AP190" i="10"/>
  <c r="AE189" i="10"/>
  <c r="AL186" i="10"/>
  <c r="AF184" i="10"/>
  <c r="AP182" i="10"/>
  <c r="AE181" i="10"/>
  <c r="AL178" i="10"/>
  <c r="AF176" i="10"/>
  <c r="AP174" i="10"/>
  <c r="AE173" i="10"/>
  <c r="AL170" i="10"/>
  <c r="AF168" i="10"/>
  <c r="AP166" i="10"/>
  <c r="AE165" i="10"/>
  <c r="AL162" i="10"/>
  <c r="AF160" i="10"/>
  <c r="AP158" i="10"/>
  <c r="AE157" i="10"/>
  <c r="AL154" i="10"/>
  <c r="AF152" i="10"/>
  <c r="AP150" i="10"/>
  <c r="AE149" i="10"/>
  <c r="AL146" i="10"/>
  <c r="AF144" i="10"/>
  <c r="AP142" i="10"/>
  <c r="AE141" i="10"/>
  <c r="AL138" i="10"/>
  <c r="AF136" i="10"/>
  <c r="AP134" i="10"/>
  <c r="AE133" i="10"/>
  <c r="AL130" i="10"/>
  <c r="AF128" i="10"/>
  <c r="AP126" i="10"/>
  <c r="AE125" i="10"/>
  <c r="AL122" i="10"/>
  <c r="AF120" i="10"/>
  <c r="AP118" i="10"/>
  <c r="AE117" i="10"/>
  <c r="AL114" i="10"/>
  <c r="AF112" i="10"/>
  <c r="AP110" i="10"/>
  <c r="AE109" i="10"/>
  <c r="AL106" i="10"/>
  <c r="AF104" i="10"/>
  <c r="AP102" i="10"/>
  <c r="AE101" i="10"/>
  <c r="AL98" i="10"/>
  <c r="AF96" i="10"/>
  <c r="AP94" i="10"/>
  <c r="AE93" i="10"/>
  <c r="AL90" i="10"/>
  <c r="AF88" i="10"/>
  <c r="AP86" i="10"/>
  <c r="AE85" i="10"/>
  <c r="AL82" i="10"/>
  <c r="AF80" i="10"/>
  <c r="AP78" i="10"/>
  <c r="AE77" i="10"/>
  <c r="AL74" i="10"/>
  <c r="AF72" i="10"/>
  <c r="AP70" i="10"/>
  <c r="AE69" i="10"/>
  <c r="AL66" i="10"/>
  <c r="AF64" i="10"/>
  <c r="AP62" i="10"/>
  <c r="AE61" i="10"/>
  <c r="AL58" i="10"/>
  <c r="AF56" i="10"/>
  <c r="AP54" i="10"/>
  <c r="AE53" i="10"/>
  <c r="AL50" i="10"/>
  <c r="AF48" i="10"/>
  <c r="AP46" i="10"/>
  <c r="AE45" i="10"/>
  <c r="AL42" i="10"/>
  <c r="AF40" i="10"/>
  <c r="AP38" i="10"/>
  <c r="AE37" i="10"/>
  <c r="AL34" i="10"/>
  <c r="AF32" i="10"/>
  <c r="AP30" i="10"/>
  <c r="AE29" i="10"/>
  <c r="AL26" i="10"/>
  <c r="AF24" i="10"/>
  <c r="AP22" i="10"/>
  <c r="AE21" i="10"/>
  <c r="AL18" i="10"/>
  <c r="AF16" i="10"/>
  <c r="AP14" i="10"/>
  <c r="AE13" i="10"/>
  <c r="AL10" i="10"/>
  <c r="AF8" i="10"/>
  <c r="AP6" i="10"/>
  <c r="AE5" i="10"/>
  <c r="AG2" i="8"/>
  <c r="AS198" i="8"/>
  <c r="AG198" i="8"/>
  <c r="AG197" i="8"/>
  <c r="AG196" i="8"/>
  <c r="AD195" i="8"/>
  <c r="AS190" i="8"/>
  <c r="AG190" i="8"/>
  <c r="AG189" i="8"/>
  <c r="AG188" i="8"/>
  <c r="AG187" i="8"/>
  <c r="AG186" i="8"/>
  <c r="AG185" i="8"/>
  <c r="AD168" i="8"/>
  <c r="AD167" i="8"/>
  <c r="AD166" i="8"/>
  <c r="AD165" i="8"/>
  <c r="AD164" i="8"/>
  <c r="AD163" i="8"/>
  <c r="AD162" i="8"/>
  <c r="AD161" i="8"/>
  <c r="AG160" i="8"/>
  <c r="AG159" i="8"/>
  <c r="AG158" i="8"/>
  <c r="AG157" i="8"/>
  <c r="AG156" i="8"/>
  <c r="AG155" i="8"/>
  <c r="AG154" i="8"/>
  <c r="AG153" i="8"/>
  <c r="AD150" i="8"/>
  <c r="AG149" i="8"/>
  <c r="AD148" i="8"/>
  <c r="AG147" i="8"/>
  <c r="AD143" i="8"/>
  <c r="AG142" i="8"/>
  <c r="AD134" i="8"/>
  <c r="AG133" i="8"/>
  <c r="AD123" i="8"/>
  <c r="AG122" i="8"/>
  <c r="AD119" i="8"/>
  <c r="AD118" i="8"/>
  <c r="AD117" i="8"/>
  <c r="AD116" i="8"/>
  <c r="AD115" i="8"/>
  <c r="AD114" i="8"/>
  <c r="AD113" i="8"/>
  <c r="AD112" i="8"/>
  <c r="AD111" i="8"/>
  <c r="AD110" i="8"/>
  <c r="AD109" i="8"/>
  <c r="AD108" i="8"/>
  <c r="AG107" i="8"/>
  <c r="AD104" i="8"/>
  <c r="AH103" i="8"/>
  <c r="AD103" i="8"/>
  <c r="AD102" i="8"/>
  <c r="AD101" i="8"/>
  <c r="AD100" i="8"/>
  <c r="AD99" i="8"/>
  <c r="AD98" i="8"/>
  <c r="AD97" i="8"/>
  <c r="AD96" i="8"/>
  <c r="AD95" i="8"/>
  <c r="AD94" i="8"/>
  <c r="AD93" i="8"/>
  <c r="AD91" i="8"/>
  <c r="AG90" i="8"/>
  <c r="AD86" i="8"/>
  <c r="AG85" i="8"/>
  <c r="AG84" i="8"/>
  <c r="AG83" i="8"/>
  <c r="AG82" i="8"/>
  <c r="AG81" i="8"/>
  <c r="AG80" i="8"/>
  <c r="AG79" i="8"/>
  <c r="AG78" i="8"/>
  <c r="AG77" i="8"/>
  <c r="AG76" i="8"/>
  <c r="AD73" i="8"/>
  <c r="AG72" i="8"/>
  <c r="AD67" i="8"/>
  <c r="AG66" i="8"/>
  <c r="AD63" i="8"/>
  <c r="AG62" i="8"/>
  <c r="AD57" i="8"/>
  <c r="AG56" i="8"/>
  <c r="AD49" i="8"/>
  <c r="AG48" i="8"/>
  <c r="AD45" i="8"/>
  <c r="AG44" i="8"/>
  <c r="AD41" i="8"/>
  <c r="AG40" i="8"/>
  <c r="AD37" i="8"/>
  <c r="AG36" i="8"/>
  <c r="AD33" i="8"/>
  <c r="AG32" i="8"/>
  <c r="AD29" i="8"/>
  <c r="AD28" i="8"/>
  <c r="AG27" i="8"/>
  <c r="AD24" i="8"/>
  <c r="AG23" i="8"/>
  <c r="AD20" i="8"/>
  <c r="AG19" i="8"/>
  <c r="AD16" i="8"/>
  <c r="AD15" i="8"/>
  <c r="AG14" i="8"/>
  <c r="AD11" i="8"/>
  <c r="AG10" i="8"/>
  <c r="AG9" i="8"/>
  <c r="AG8" i="8"/>
  <c r="AG7" i="8"/>
  <c r="AG6" i="8"/>
  <c r="AG5" i="8"/>
  <c r="AG416" i="8"/>
  <c r="AG415" i="8"/>
  <c r="AG414" i="8"/>
  <c r="AD413" i="8"/>
  <c r="AD412" i="8"/>
  <c r="AD411" i="8"/>
  <c r="AD410" i="8"/>
  <c r="AD409" i="8"/>
  <c r="AG401" i="8"/>
  <c r="AD400" i="8"/>
  <c r="AD399" i="8"/>
  <c r="AD398" i="8"/>
  <c r="AD397" i="8"/>
  <c r="AD396" i="8"/>
  <c r="AG388" i="8"/>
  <c r="AG387" i="8"/>
  <c r="AG386" i="8"/>
  <c r="AG385" i="8"/>
  <c r="AG384" i="8"/>
  <c r="AG383" i="8"/>
  <c r="AD382" i="8"/>
  <c r="AG374" i="8"/>
  <c r="AG373" i="8"/>
  <c r="AG372" i="8"/>
  <c r="AG371" i="8"/>
  <c r="AG370" i="8"/>
  <c r="AD369" i="8"/>
  <c r="AD368" i="8"/>
  <c r="AD367" i="8"/>
  <c r="AG360" i="8"/>
  <c r="AG359" i="8"/>
  <c r="AG358" i="8"/>
  <c r="AG357" i="8"/>
  <c r="AG356" i="8"/>
  <c r="AG355" i="8"/>
  <c r="AD354" i="8"/>
  <c r="AG345" i="8"/>
  <c r="AG344" i="8"/>
  <c r="AG343" i="8"/>
  <c r="AG342" i="8"/>
  <c r="AG341" i="8"/>
  <c r="AD340" i="8"/>
  <c r="AD339" i="8"/>
  <c r="AG332" i="8"/>
  <c r="AG331" i="8"/>
  <c r="AG330" i="8"/>
  <c r="AG329" i="8"/>
  <c r="AG328" i="8"/>
  <c r="AG327" i="8"/>
  <c r="AD326" i="8"/>
  <c r="AD325" i="8"/>
  <c r="AG317" i="8"/>
  <c r="AG316" i="8"/>
  <c r="AG315" i="8"/>
  <c r="AG314" i="8"/>
  <c r="AG313" i="8"/>
  <c r="AD312" i="8"/>
  <c r="AD311" i="8"/>
  <c r="AG302" i="8"/>
  <c r="AG301" i="8"/>
  <c r="AG300" i="8"/>
  <c r="AG299" i="8"/>
  <c r="AG298" i="8"/>
  <c r="AD297" i="8"/>
  <c r="AG289" i="8"/>
  <c r="AG288" i="8"/>
  <c r="AG287" i="8"/>
  <c r="AG286" i="8"/>
  <c r="AG285" i="8"/>
  <c r="AG284" i="8"/>
  <c r="AD283" i="8"/>
  <c r="AD282" i="8"/>
  <c r="AG274" i="8"/>
  <c r="AG273" i="8"/>
  <c r="AG272" i="8"/>
  <c r="AG271" i="8"/>
  <c r="AG270" i="8"/>
  <c r="AD269" i="8"/>
  <c r="AD268" i="8"/>
  <c r="AG259" i="8"/>
  <c r="AG258" i="8"/>
  <c r="AG257" i="8"/>
  <c r="AG256" i="8"/>
  <c r="AG255" i="8"/>
  <c r="AD254" i="8"/>
  <c r="AG246" i="8"/>
  <c r="AG245" i="8"/>
  <c r="AG244" i="8"/>
  <c r="AG243" i="8"/>
  <c r="AG242" i="8"/>
  <c r="AD241" i="8"/>
  <c r="AD240" i="8"/>
  <c r="AD239" i="8"/>
  <c r="AG231" i="8"/>
  <c r="AG230" i="8"/>
  <c r="AG229" i="8"/>
  <c r="AG228" i="8"/>
  <c r="AG227" i="8"/>
  <c r="AG217" i="8"/>
  <c r="AG216" i="8"/>
  <c r="AG215" i="8"/>
  <c r="AG214" i="8"/>
  <c r="AG213" i="8"/>
  <c r="AK2" i="10"/>
  <c r="AT421" i="10"/>
  <c r="AP421" i="10"/>
  <c r="AL421" i="10"/>
  <c r="AQ420" i="10"/>
  <c r="AE420" i="10"/>
  <c r="AF419" i="10"/>
  <c r="AK418" i="10"/>
  <c r="AT417" i="10"/>
  <c r="AP417" i="10"/>
  <c r="AL417" i="10"/>
  <c r="AQ416" i="10"/>
  <c r="AE416" i="10"/>
  <c r="AF415" i="10"/>
  <c r="AK414" i="10"/>
  <c r="AT413" i="10"/>
  <c r="AP413" i="10"/>
  <c r="AL413" i="10"/>
  <c r="AQ412" i="10"/>
  <c r="AE412" i="10"/>
  <c r="AF411" i="10"/>
  <c r="AK410" i="10"/>
  <c r="AT409" i="10"/>
  <c r="AP409" i="10"/>
  <c r="AL409" i="10"/>
  <c r="AQ408" i="10"/>
  <c r="AE408" i="10"/>
  <c r="AF407" i="10"/>
  <c r="AK406" i="10"/>
  <c r="AT405" i="10"/>
  <c r="AP405" i="10"/>
  <c r="AL405" i="10"/>
  <c r="AQ404" i="10"/>
  <c r="AE404" i="10"/>
  <c r="AF403" i="10"/>
  <c r="AK402" i="10"/>
  <c r="AT401" i="10"/>
  <c r="AP401" i="10"/>
  <c r="AL401" i="10"/>
  <c r="AQ400" i="10"/>
  <c r="AE400" i="10"/>
  <c r="AF399" i="10"/>
  <c r="AK398" i="10"/>
  <c r="AT397" i="10"/>
  <c r="AP397" i="10"/>
  <c r="AL397" i="10"/>
  <c r="AQ396" i="10"/>
  <c r="AE396" i="10"/>
  <c r="AF395" i="10"/>
  <c r="AK394" i="10"/>
  <c r="AT393" i="10"/>
  <c r="AP393" i="10"/>
  <c r="AL393" i="10"/>
  <c r="AQ392" i="10"/>
  <c r="AE392" i="10"/>
  <c r="AP389" i="10"/>
  <c r="AK389" i="10"/>
  <c r="AE387" i="10"/>
  <c r="AP386" i="10"/>
  <c r="AK386" i="10"/>
  <c r="AP384" i="10"/>
  <c r="AL384" i="10"/>
  <c r="AF384" i="10"/>
  <c r="AP381" i="10"/>
  <c r="AK381" i="10"/>
  <c r="AE379" i="10"/>
  <c r="AP378" i="10"/>
  <c r="AK378" i="10"/>
  <c r="AP376" i="10"/>
  <c r="AL376" i="10"/>
  <c r="AF376" i="10"/>
  <c r="AP373" i="10"/>
  <c r="AK373" i="10"/>
  <c r="AE371" i="10"/>
  <c r="AP370" i="10"/>
  <c r="AK370" i="10"/>
  <c r="AP368" i="10"/>
  <c r="AL368" i="10"/>
  <c r="AF368" i="10"/>
  <c r="AP365" i="10"/>
  <c r="AK365" i="10"/>
  <c r="AE363" i="10"/>
  <c r="AP362" i="10"/>
  <c r="AK362" i="10"/>
  <c r="AP360" i="10"/>
  <c r="AL360" i="10"/>
  <c r="AF360" i="10"/>
  <c r="AP357" i="10"/>
  <c r="AK357" i="10"/>
  <c r="AE355" i="10"/>
  <c r="AP354" i="10"/>
  <c r="AK354" i="10"/>
  <c r="AQ353" i="10"/>
  <c r="AL353" i="10"/>
  <c r="AE353" i="10"/>
  <c r="AT350" i="10"/>
  <c r="AL350" i="10"/>
  <c r="AQ349" i="10"/>
  <c r="AL349" i="10"/>
  <c r="AE349" i="10"/>
  <c r="AT346" i="10"/>
  <c r="AL346" i="10"/>
  <c r="AQ345" i="10"/>
  <c r="AL345" i="10"/>
  <c r="AE345" i="10"/>
  <c r="AT342" i="10"/>
  <c r="AL342" i="10"/>
  <c r="AQ341" i="10"/>
  <c r="AL341" i="10"/>
  <c r="AE341" i="10"/>
  <c r="AT338" i="10"/>
  <c r="AL338" i="10"/>
  <c r="AQ337" i="10"/>
  <c r="AL337" i="10"/>
  <c r="AE337" i="10"/>
  <c r="AT334" i="10"/>
  <c r="AL334" i="10"/>
  <c r="AQ333" i="10"/>
  <c r="AL333" i="10"/>
  <c r="AE333" i="10"/>
  <c r="AT330" i="10"/>
  <c r="AL330" i="10"/>
  <c r="AQ329" i="10"/>
  <c r="AL329" i="10"/>
  <c r="AE329" i="10"/>
  <c r="AT326" i="10"/>
  <c r="AL326" i="10"/>
  <c r="AQ325" i="10"/>
  <c r="AL325" i="10"/>
  <c r="AE325" i="10"/>
  <c r="AT322" i="10"/>
  <c r="AL322" i="10"/>
  <c r="AQ321" i="10"/>
  <c r="AL321" i="10"/>
  <c r="AE321" i="10"/>
  <c r="AT318" i="10"/>
  <c r="AL318" i="10"/>
  <c r="AQ317" i="10"/>
  <c r="AL317" i="10"/>
  <c r="AE317" i="10"/>
  <c r="AT314" i="10"/>
  <c r="AL314" i="10"/>
  <c r="AQ313" i="10"/>
  <c r="AL313" i="10"/>
  <c r="AE313" i="10"/>
  <c r="AT310" i="10"/>
  <c r="AL310" i="10"/>
  <c r="AQ309" i="10"/>
  <c r="AL309" i="10"/>
  <c r="AE309" i="10"/>
  <c r="AT306" i="10"/>
  <c r="AL306" i="10"/>
  <c r="AQ305" i="10"/>
  <c r="AL305" i="10"/>
  <c r="AE305" i="10"/>
  <c r="AT302" i="10"/>
  <c r="AL302" i="10"/>
  <c r="AQ301" i="10"/>
  <c r="AL301" i="10"/>
  <c r="AE301" i="10"/>
  <c r="AT298" i="10"/>
  <c r="AL298" i="10"/>
  <c r="AQ297" i="10"/>
  <c r="AL297" i="10"/>
  <c r="AE297" i="10"/>
  <c r="AT294" i="10"/>
  <c r="AL294" i="10"/>
  <c r="AQ293" i="10"/>
  <c r="AL293" i="10"/>
  <c r="AE293" i="10"/>
  <c r="AT290" i="10"/>
  <c r="AL290" i="10"/>
  <c r="AQ289" i="10"/>
  <c r="AL289" i="10"/>
  <c r="AE289" i="10"/>
  <c r="AT286" i="10"/>
  <c r="AL286" i="10"/>
  <c r="AQ285" i="10"/>
  <c r="AL285" i="10"/>
  <c r="AE285" i="10"/>
  <c r="AT282" i="10"/>
  <c r="AL282" i="10"/>
  <c r="AQ281" i="10"/>
  <c r="AL281" i="10"/>
  <c r="AE281" i="10"/>
  <c r="AT278" i="10"/>
  <c r="AL278" i="10"/>
  <c r="AQ277" i="10"/>
  <c r="AL277" i="10"/>
  <c r="AE277" i="10"/>
  <c r="AT274" i="10"/>
  <c r="AL274" i="10"/>
  <c r="AQ273" i="10"/>
  <c r="AL273" i="10"/>
  <c r="AE273" i="10"/>
  <c r="AT270" i="10"/>
  <c r="AL270" i="10"/>
  <c r="AQ269" i="10"/>
  <c r="AL269" i="10"/>
  <c r="AE269" i="10"/>
  <c r="AT266" i="10"/>
  <c r="AL266" i="10"/>
  <c r="AQ265" i="10"/>
  <c r="AL265" i="10"/>
  <c r="AE265" i="10"/>
  <c r="AT262" i="10"/>
  <c r="AL262" i="10"/>
  <c r="AQ261" i="10"/>
  <c r="AL261" i="10"/>
  <c r="AE261" i="10"/>
  <c r="AT258" i="10"/>
  <c r="AL258" i="10"/>
  <c r="AQ257" i="10"/>
  <c r="AL257" i="10"/>
  <c r="AE257" i="10"/>
  <c r="AT254" i="10"/>
  <c r="AL254" i="10"/>
  <c r="AQ253" i="10"/>
  <c r="AL253" i="10"/>
  <c r="AE253" i="10"/>
  <c r="AK251" i="10"/>
  <c r="AT250" i="10"/>
  <c r="AQ249" i="10"/>
  <c r="AK243" i="10"/>
  <c r="AT242" i="10"/>
  <c r="AQ241" i="10"/>
  <c r="AK235" i="10"/>
  <c r="AT234" i="10"/>
  <c r="AQ233" i="10"/>
  <c r="AK227" i="10"/>
  <c r="AT226" i="10"/>
  <c r="AQ225" i="10"/>
  <c r="AK219" i="10"/>
  <c r="AT218" i="10"/>
  <c r="AQ217" i="10"/>
  <c r="AK211" i="10"/>
  <c r="AT210" i="10"/>
  <c r="AQ209" i="10"/>
  <c r="AK203" i="10"/>
  <c r="AT202" i="10"/>
  <c r="AQ201" i="10"/>
  <c r="AK195" i="10"/>
  <c r="AT194" i="10"/>
  <c r="AQ193" i="10"/>
  <c r="AK187" i="10"/>
  <c r="AT186" i="10"/>
  <c r="AQ185" i="10"/>
  <c r="AK179" i="10"/>
  <c r="AT178" i="10"/>
  <c r="AQ177" i="10"/>
  <c r="AK171" i="10"/>
  <c r="AT170" i="10"/>
  <c r="AQ169" i="10"/>
  <c r="AK163" i="10"/>
  <c r="AT162" i="10"/>
  <c r="AQ161" i="10"/>
  <c r="AK155" i="10"/>
  <c r="AT154" i="10"/>
  <c r="AQ153" i="10"/>
  <c r="AK147" i="10"/>
  <c r="AT146" i="10"/>
  <c r="AQ145" i="10"/>
  <c r="AK139" i="10"/>
  <c r="AT138" i="10"/>
  <c r="AQ137" i="10"/>
  <c r="AK131" i="10"/>
  <c r="AT130" i="10"/>
  <c r="AQ129" i="10"/>
  <c r="AK123" i="10"/>
  <c r="AT122" i="10"/>
  <c r="AQ121" i="10"/>
  <c r="AK115" i="10"/>
  <c r="AT114" i="10"/>
  <c r="AQ113" i="10"/>
  <c r="AK107" i="10"/>
  <c r="AT106" i="10"/>
  <c r="AQ105" i="10"/>
  <c r="AK99" i="10"/>
  <c r="AT98" i="10"/>
  <c r="AQ97" i="10"/>
  <c r="AK91" i="10"/>
  <c r="AT90" i="10"/>
  <c r="AQ89" i="10"/>
  <c r="AK83" i="10"/>
  <c r="AT82" i="10"/>
  <c r="AQ81" i="10"/>
  <c r="AK75" i="10"/>
  <c r="AT74" i="10"/>
  <c r="AQ73" i="10"/>
  <c r="AK67" i="10"/>
  <c r="AT66" i="10"/>
  <c r="AQ65" i="10"/>
  <c r="AK59" i="10"/>
  <c r="AT58" i="10"/>
  <c r="AQ57" i="10"/>
  <c r="AK51" i="10"/>
  <c r="AT50" i="10"/>
  <c r="AQ49" i="10"/>
  <c r="AK43" i="10"/>
  <c r="AT42" i="10"/>
  <c r="AQ41" i="10"/>
  <c r="AK35" i="10"/>
  <c r="AT34" i="10"/>
  <c r="AQ33" i="10"/>
  <c r="AK27" i="10"/>
  <c r="AT26" i="10"/>
  <c r="AQ25" i="10"/>
  <c r="AK19" i="10"/>
  <c r="AT18" i="10"/>
  <c r="AQ17" i="10"/>
  <c r="AK11" i="10"/>
  <c r="AT10" i="10"/>
  <c r="AQ9" i="10"/>
  <c r="AK3" i="10"/>
  <c r="Z488" i="10"/>
  <c r="AJ486" i="10"/>
  <c r="AB486" i="10"/>
  <c r="AC485" i="10"/>
  <c r="Z484" i="10"/>
  <c r="AI483" i="10"/>
  <c r="AA483" i="10"/>
  <c r="AJ482" i="10"/>
  <c r="AB482" i="10"/>
  <c r="AO481" i="10"/>
  <c r="AI479" i="10"/>
  <c r="AO477" i="10"/>
  <c r="Z476" i="10"/>
  <c r="AA475" i="10"/>
  <c r="AB474" i="10"/>
  <c r="AO473" i="10"/>
  <c r="AC473" i="10"/>
  <c r="Z472" i="10"/>
  <c r="AA471" i="10"/>
  <c r="AJ470" i="10"/>
  <c r="AB470" i="10"/>
  <c r="AO465" i="10"/>
  <c r="AC465" i="10"/>
  <c r="Z491" i="10"/>
  <c r="AI490" i="10"/>
  <c r="AA490" i="10"/>
  <c r="AJ489" i="10"/>
  <c r="AB489" i="10"/>
  <c r="AI491" i="10"/>
  <c r="AA491" i="10"/>
  <c r="AJ490" i="10"/>
  <c r="AB490" i="10"/>
  <c r="AO489" i="10"/>
  <c r="AC489" i="10"/>
  <c r="AI487" i="10"/>
  <c r="AA487" i="10"/>
  <c r="AO485" i="10"/>
  <c r="AO488" i="10"/>
  <c r="AC488" i="10"/>
  <c r="AM416" i="8"/>
  <c r="AM20" i="8"/>
  <c r="AO193" i="8"/>
  <c r="AM136" i="8"/>
  <c r="AM100" i="8"/>
  <c r="AO210" i="8"/>
  <c r="AQ209" i="8"/>
  <c r="AO202" i="8"/>
  <c r="AO187" i="8"/>
  <c r="AO171" i="8"/>
  <c r="AO155" i="8"/>
  <c r="AQ380" i="8"/>
  <c r="AQ290" i="8"/>
  <c r="AL15" i="8"/>
  <c r="AL43" i="8"/>
  <c r="AL2" i="8"/>
  <c r="AQ211" i="8"/>
  <c r="AQ201" i="8"/>
  <c r="AL75" i="8"/>
  <c r="AM184" i="8"/>
  <c r="AS183" i="8"/>
  <c r="AM176" i="8"/>
  <c r="AS175" i="8"/>
  <c r="AM168" i="8"/>
  <c r="AS167" i="8"/>
  <c r="AM152" i="8"/>
  <c r="AO126" i="8"/>
  <c r="AS125" i="8"/>
  <c r="AL91" i="8"/>
  <c r="AR60" i="8"/>
  <c r="AJ50" i="8"/>
  <c r="AJ49" i="8"/>
  <c r="AJ48" i="8"/>
  <c r="AR44" i="8"/>
  <c r="AJ419" i="8"/>
  <c r="AJ412" i="8"/>
  <c r="AJ405" i="8"/>
  <c r="AJ397" i="8"/>
  <c r="AJ391" i="8"/>
  <c r="AJ386" i="8"/>
  <c r="AJ380" i="8"/>
  <c r="AJ372" i="8"/>
  <c r="AJ365" i="8"/>
  <c r="AJ358" i="8"/>
  <c r="AJ350" i="8"/>
  <c r="AJ344" i="8"/>
  <c r="AJ337" i="8"/>
  <c r="AJ329" i="8"/>
  <c r="AJ322" i="8"/>
  <c r="AJ316" i="8"/>
  <c r="AJ308" i="8"/>
  <c r="AJ301" i="8"/>
  <c r="AJ294" i="8"/>
  <c r="AJ286" i="8"/>
  <c r="AJ279" i="8"/>
  <c r="AJ273" i="8"/>
  <c r="AJ265" i="8"/>
  <c r="AJ258" i="8"/>
  <c r="AJ251" i="8"/>
  <c r="AJ243" i="8"/>
  <c r="AJ237" i="8"/>
  <c r="AJ230" i="8"/>
  <c r="AJ222" i="8"/>
  <c r="AO197" i="8"/>
  <c r="AO4" i="8"/>
  <c r="AC422" i="8"/>
  <c r="AO208" i="8"/>
  <c r="AQ207" i="8"/>
  <c r="AO206" i="8"/>
  <c r="AO204" i="8"/>
  <c r="AQ203" i="8"/>
  <c r="AO200" i="8"/>
  <c r="AO179" i="8"/>
  <c r="AO163" i="8"/>
  <c r="AQ140" i="8"/>
  <c r="AM116" i="8"/>
  <c r="AM52" i="8"/>
  <c r="AH31" i="8"/>
  <c r="AH8" i="8"/>
  <c r="AH23" i="8"/>
  <c r="AH39" i="8"/>
  <c r="AM160" i="8"/>
  <c r="AS159" i="8"/>
  <c r="AS151" i="8"/>
  <c r="AO147" i="8"/>
  <c r="AH119" i="8"/>
  <c r="AM68" i="8"/>
  <c r="AJ212" i="8"/>
  <c r="AJ216" i="8"/>
  <c r="AJ220" i="8"/>
  <c r="AJ224" i="8"/>
  <c r="AJ228" i="8"/>
  <c r="AJ232" i="8"/>
  <c r="AJ236" i="8"/>
  <c r="AJ240" i="8"/>
  <c r="AJ244" i="8"/>
  <c r="AJ248" i="8"/>
  <c r="AJ252" i="8"/>
  <c r="AJ256" i="8"/>
  <c r="AJ260" i="8"/>
  <c r="AJ264" i="8"/>
  <c r="AJ268" i="8"/>
  <c r="AJ272" i="8"/>
  <c r="AJ276" i="8"/>
  <c r="AJ280" i="8"/>
  <c r="AJ284" i="8"/>
  <c r="AJ288" i="8"/>
  <c r="AJ291" i="8"/>
  <c r="AJ295" i="8"/>
  <c r="AJ299" i="8"/>
  <c r="AJ303" i="8"/>
  <c r="AJ307" i="8"/>
  <c r="AJ311" i="8"/>
  <c r="AJ315" i="8"/>
  <c r="AJ319" i="8"/>
  <c r="AJ323" i="8"/>
  <c r="AJ327" i="8"/>
  <c r="AJ331" i="8"/>
  <c r="AJ335" i="8"/>
  <c r="AJ339" i="8"/>
  <c r="AJ343" i="8"/>
  <c r="AJ347" i="8"/>
  <c r="AJ351" i="8"/>
  <c r="AJ355" i="8"/>
  <c r="AJ359" i="8"/>
  <c r="AJ363" i="8"/>
  <c r="AJ367" i="8"/>
  <c r="AJ371" i="8"/>
  <c r="AJ375" i="8"/>
  <c r="AJ379" i="8"/>
  <c r="AJ383" i="8"/>
  <c r="AJ387" i="8"/>
  <c r="AJ390" i="8"/>
  <c r="AJ394" i="8"/>
  <c r="AJ398" i="8"/>
  <c r="AJ402" i="8"/>
  <c r="AJ406" i="8"/>
  <c r="AJ410" i="8"/>
  <c r="AJ414" i="8"/>
  <c r="AJ418" i="8"/>
  <c r="AJ4" i="8"/>
  <c r="AJ16" i="8"/>
  <c r="AJ17" i="8"/>
  <c r="AJ18" i="8"/>
  <c r="AJ19" i="8"/>
  <c r="AJ20" i="8"/>
  <c r="AJ29" i="8"/>
  <c r="AJ30" i="8"/>
  <c r="AJ31" i="8"/>
  <c r="AJ32" i="8"/>
  <c r="AJ33" i="8"/>
  <c r="AJ34" i="8"/>
  <c r="AJ35" i="8"/>
  <c r="AJ36" i="8"/>
  <c r="AJ45" i="8"/>
  <c r="AJ46" i="8"/>
  <c r="AJ47" i="8"/>
  <c r="AJ213" i="8"/>
  <c r="AJ218" i="8"/>
  <c r="AJ223" i="8"/>
  <c r="AJ229" i="8"/>
  <c r="AJ234" i="8"/>
  <c r="AJ239" i="8"/>
  <c r="AJ245" i="8"/>
  <c r="AJ250" i="8"/>
  <c r="AJ255" i="8"/>
  <c r="AJ261" i="8"/>
  <c r="AJ266" i="8"/>
  <c r="AJ271" i="8"/>
  <c r="AJ277" i="8"/>
  <c r="AJ487" i="8" s="1"/>
  <c r="AJ282" i="8"/>
  <c r="AJ287" i="8"/>
  <c r="AJ293" i="8"/>
  <c r="AJ298" i="8"/>
  <c r="AJ304" i="8"/>
  <c r="AJ309" i="8"/>
  <c r="AJ314" i="8"/>
  <c r="AJ320" i="8"/>
  <c r="AJ325" i="8"/>
  <c r="AJ330" i="8"/>
  <c r="AJ336" i="8"/>
  <c r="AJ341" i="8"/>
  <c r="AJ346" i="8"/>
  <c r="AJ352" i="8"/>
  <c r="AJ357" i="8"/>
  <c r="AJ362" i="8"/>
  <c r="AJ368" i="8"/>
  <c r="AJ373" i="8"/>
  <c r="AJ378" i="8"/>
  <c r="AJ384" i="8"/>
  <c r="AJ393" i="8"/>
  <c r="AJ399" i="8"/>
  <c r="AJ404" i="8"/>
  <c r="AJ409" i="8"/>
  <c r="AJ479" i="8" s="1"/>
  <c r="AJ415" i="8"/>
  <c r="AJ420" i="8"/>
  <c r="AJ21" i="8"/>
  <c r="AJ22" i="8"/>
  <c r="AJ23" i="8"/>
  <c r="AJ24" i="8"/>
  <c r="AJ25" i="8"/>
  <c r="AJ26" i="8"/>
  <c r="AJ27" i="8"/>
  <c r="AJ44" i="8"/>
  <c r="AJ55" i="8"/>
  <c r="AJ56" i="8"/>
  <c r="AJ57" i="8"/>
  <c r="AJ58" i="8"/>
  <c r="AJ59" i="8"/>
  <c r="AJ71" i="8"/>
  <c r="AJ72" i="8"/>
  <c r="AJ73" i="8"/>
  <c r="AJ74" i="8"/>
  <c r="AJ75" i="8"/>
  <c r="AJ87" i="8"/>
  <c r="AJ88" i="8"/>
  <c r="AJ89" i="8"/>
  <c r="AJ90" i="8"/>
  <c r="AJ91" i="8"/>
  <c r="AJ103" i="8"/>
  <c r="AJ104" i="8"/>
  <c r="AJ105" i="8"/>
  <c r="AJ106" i="8"/>
  <c r="AJ107" i="8"/>
  <c r="AJ119" i="8"/>
  <c r="AJ120" i="8"/>
  <c r="AJ121" i="8"/>
  <c r="AJ122" i="8"/>
  <c r="AJ123" i="8"/>
  <c r="AJ131" i="8"/>
  <c r="AJ132" i="8"/>
  <c r="AJ133" i="8"/>
  <c r="AJ134" i="8"/>
  <c r="AJ135" i="8"/>
  <c r="AJ141" i="8"/>
  <c r="AJ142" i="8"/>
  <c r="AJ143" i="8"/>
  <c r="AJ149" i="8"/>
  <c r="AJ150" i="8"/>
  <c r="AJ151" i="8"/>
  <c r="AS2" i="8"/>
  <c r="AM211" i="8"/>
  <c r="AS210" i="8"/>
  <c r="AM209" i="8"/>
  <c r="AS208" i="8"/>
  <c r="AM207" i="8"/>
  <c r="AS206" i="8"/>
  <c r="AM205" i="8"/>
  <c r="AS204" i="8"/>
  <c r="AM203" i="8"/>
  <c r="AS202" i="8"/>
  <c r="AM201" i="8"/>
  <c r="AS200" i="8"/>
  <c r="AM198" i="8"/>
  <c r="AM194" i="8"/>
  <c r="AM190" i="8"/>
  <c r="AQ188" i="8"/>
  <c r="AJ184" i="8"/>
  <c r="AQ180" i="8"/>
  <c r="AJ176" i="8"/>
  <c r="AQ172" i="8"/>
  <c r="AJ168" i="8"/>
  <c r="AQ164" i="8"/>
  <c r="AJ160" i="8"/>
  <c r="AQ156" i="8"/>
  <c r="AJ152" i="8"/>
  <c r="AJ147" i="8"/>
  <c r="AJ146" i="8"/>
  <c r="AJ145" i="8"/>
  <c r="AM144" i="8"/>
  <c r="AS143" i="8"/>
  <c r="AJ140" i="8"/>
  <c r="AO139" i="8"/>
  <c r="AJ126" i="8"/>
  <c r="AQ123" i="8"/>
  <c r="AJ108" i="8"/>
  <c r="AL107" i="8"/>
  <c r="AJ86" i="8"/>
  <c r="AJ85" i="8"/>
  <c r="AM84" i="8"/>
  <c r="AR76" i="8"/>
  <c r="AH71" i="8"/>
  <c r="AJ68" i="8"/>
  <c r="AJ67" i="8"/>
  <c r="AJ66" i="8"/>
  <c r="AJ65" i="8"/>
  <c r="AJ64" i="8"/>
  <c r="AJ63" i="8"/>
  <c r="AJ62" i="8"/>
  <c r="AJ61" i="8"/>
  <c r="AJ43" i="8"/>
  <c r="AJ42" i="8"/>
  <c r="AJ41" i="8"/>
  <c r="AJ40" i="8"/>
  <c r="AJ39" i="8"/>
  <c r="AJ38" i="8"/>
  <c r="AJ37" i="8"/>
  <c r="AM36" i="8"/>
  <c r="AR28" i="8"/>
  <c r="AJ15" i="8"/>
  <c r="AJ14" i="8"/>
  <c r="AJ13" i="8"/>
  <c r="AJ12" i="8"/>
  <c r="AJ11" i="8"/>
  <c r="AJ10" i="8"/>
  <c r="AM9" i="8"/>
  <c r="AQ3" i="8"/>
  <c r="AJ417" i="8"/>
  <c r="AJ411" i="8"/>
  <c r="AJ403" i="8"/>
  <c r="AJ396" i="8"/>
  <c r="AJ389" i="8"/>
  <c r="AQ388" i="8"/>
  <c r="AJ385" i="8"/>
  <c r="AJ377" i="8"/>
  <c r="AJ370" i="8"/>
  <c r="AJ364" i="8"/>
  <c r="AJ356" i="8"/>
  <c r="AJ349" i="8"/>
  <c r="AJ342" i="8"/>
  <c r="AJ334" i="8"/>
  <c r="AJ328" i="8"/>
  <c r="AJ321" i="8"/>
  <c r="AJ313" i="8"/>
  <c r="AJ306" i="8"/>
  <c r="AJ300" i="8"/>
  <c r="AJ292" i="8"/>
  <c r="AJ285" i="8"/>
  <c r="AJ278" i="8"/>
  <c r="AJ270" i="8"/>
  <c r="AJ263" i="8"/>
  <c r="AJ257" i="8"/>
  <c r="AJ249" i="8"/>
  <c r="AJ242" i="8"/>
  <c r="AJ235" i="8"/>
  <c r="AJ227" i="8"/>
  <c r="AJ221" i="8"/>
  <c r="AJ214" i="8"/>
  <c r="AC491" i="10"/>
  <c r="Z487" i="10"/>
  <c r="AI486" i="10"/>
  <c r="AJ485" i="10"/>
  <c r="AO484" i="10"/>
  <c r="AC484" i="10"/>
  <c r="AI482" i="10"/>
  <c r="AJ481" i="10"/>
  <c r="AM478" i="10"/>
  <c r="AI478" i="10"/>
  <c r="AJ477" i="10"/>
  <c r="AB477" i="10"/>
  <c r="AA484" i="10"/>
  <c r="AJ479" i="10"/>
  <c r="AB479" i="10"/>
  <c r="AA486" i="10"/>
  <c r="AK213" i="8"/>
  <c r="AK217" i="8"/>
  <c r="AK221" i="8"/>
  <c r="AK225" i="8"/>
  <c r="AK229" i="8"/>
  <c r="AK233" i="8"/>
  <c r="AK237" i="8"/>
  <c r="AK241" i="8"/>
  <c r="AK245" i="8"/>
  <c r="AK212" i="8"/>
  <c r="AK216" i="8"/>
  <c r="AK220" i="8"/>
  <c r="AK224" i="8"/>
  <c r="AK226" i="8"/>
  <c r="AK232" i="8"/>
  <c r="AK234" i="8"/>
  <c r="AK240" i="8"/>
  <c r="AK242" i="8"/>
  <c r="AK215" i="8"/>
  <c r="AK219" i="8"/>
  <c r="AK227" i="8"/>
  <c r="AK235" i="8"/>
  <c r="AK243" i="8"/>
  <c r="AK248" i="8"/>
  <c r="AK252" i="8"/>
  <c r="AK214" i="8"/>
  <c r="AK218" i="8"/>
  <c r="AK222" i="8"/>
  <c r="AK223" i="8"/>
  <c r="AK238" i="8"/>
  <c r="AK239" i="8"/>
  <c r="AK246" i="8"/>
  <c r="AK254" i="8"/>
  <c r="AK257" i="8"/>
  <c r="AK261" i="8"/>
  <c r="AK265" i="8"/>
  <c r="AK269" i="8"/>
  <c r="AK236" i="8"/>
  <c r="AK247" i="8"/>
  <c r="AK249" i="8"/>
  <c r="AK256" i="8"/>
  <c r="AK260" i="8"/>
  <c r="AK230" i="8"/>
  <c r="AK231" i="8"/>
  <c r="AK250" i="8"/>
  <c r="AK255" i="8"/>
  <c r="AK259" i="8"/>
  <c r="AK263" i="8"/>
  <c r="AK267" i="8"/>
  <c r="AK271" i="8"/>
  <c r="AK251" i="8"/>
  <c r="AK275" i="8"/>
  <c r="AK279" i="8"/>
  <c r="AK283" i="8"/>
  <c r="AK287" i="8"/>
  <c r="AK291" i="8"/>
  <c r="AK295" i="8"/>
  <c r="AK299" i="8"/>
  <c r="AK303" i="8"/>
  <c r="AK307" i="8"/>
  <c r="AK311" i="8"/>
  <c r="AK315" i="8"/>
  <c r="AK319" i="8"/>
  <c r="AK323" i="8"/>
  <c r="AK327" i="8"/>
  <c r="AK331" i="8"/>
  <c r="AK228" i="8"/>
  <c r="AK244" i="8"/>
  <c r="AK262" i="8"/>
  <c r="AK264" i="8"/>
  <c r="AK266" i="8"/>
  <c r="AK268" i="8"/>
  <c r="AK270" i="8"/>
  <c r="AK274" i="8"/>
  <c r="AK278" i="8"/>
  <c r="AK282" i="8"/>
  <c r="AK286" i="8"/>
  <c r="AK290" i="8"/>
  <c r="AK294" i="8"/>
  <c r="AK298" i="8"/>
  <c r="AK302" i="8"/>
  <c r="AK306" i="8"/>
  <c r="AK310" i="8"/>
  <c r="AK314" i="8"/>
  <c r="AK318" i="8"/>
  <c r="AK258" i="8"/>
  <c r="AK273" i="8"/>
  <c r="AK277" i="8"/>
  <c r="AK281" i="8"/>
  <c r="AK285" i="8"/>
  <c r="AK289" i="8"/>
  <c r="AK293" i="8"/>
  <c r="AK297" i="8"/>
  <c r="AK301" i="8"/>
  <c r="AK305" i="8"/>
  <c r="AK309" i="8"/>
  <c r="AK313" i="8"/>
  <c r="AK317" i="8"/>
  <c r="AK321" i="8"/>
  <c r="AK325" i="8"/>
  <c r="AK253" i="8"/>
  <c r="AK322" i="8"/>
  <c r="AK324" i="8"/>
  <c r="AK326" i="8"/>
  <c r="AK328" i="8"/>
  <c r="AK330" i="8"/>
  <c r="AK334" i="8"/>
  <c r="AK338" i="8"/>
  <c r="AK342" i="8"/>
  <c r="AK346" i="8"/>
  <c r="AK350" i="8"/>
  <c r="AK354" i="8"/>
  <c r="AK358" i="8"/>
  <c r="AK362" i="8"/>
  <c r="AK366" i="8"/>
  <c r="AK370" i="8"/>
  <c r="AK374" i="8"/>
  <c r="AK272" i="8"/>
  <c r="AK280" i="8"/>
  <c r="AK288" i="8"/>
  <c r="AK296" i="8"/>
  <c r="AK304" i="8"/>
  <c r="AK312" i="8"/>
  <c r="AK320" i="8"/>
  <c r="AK333" i="8"/>
  <c r="AK337" i="8"/>
  <c r="AK341" i="8"/>
  <c r="AK345" i="8"/>
  <c r="AK349" i="8"/>
  <c r="AK353" i="8"/>
  <c r="AK357" i="8"/>
  <c r="AK361" i="8"/>
  <c r="AK365" i="8"/>
  <c r="AK332" i="8"/>
  <c r="AK336" i="8"/>
  <c r="AK340" i="8"/>
  <c r="AK344" i="8"/>
  <c r="AK348" i="8"/>
  <c r="AK352" i="8"/>
  <c r="AK356" i="8"/>
  <c r="AK360" i="8"/>
  <c r="AK364" i="8"/>
  <c r="AK368" i="8"/>
  <c r="AK372" i="8"/>
  <c r="AK376" i="8"/>
  <c r="AK329" i="8"/>
  <c r="AK339" i="8"/>
  <c r="AK347" i="8"/>
  <c r="AK355" i="8"/>
  <c r="AK363" i="8"/>
  <c r="AK381" i="8"/>
  <c r="AK385" i="8"/>
  <c r="AK389" i="8"/>
  <c r="AK393" i="8"/>
  <c r="AK397" i="8"/>
  <c r="AK401" i="8"/>
  <c r="AK405" i="8"/>
  <c r="AK409" i="8"/>
  <c r="AK413" i="8"/>
  <c r="AK417" i="8"/>
  <c r="AK276" i="8"/>
  <c r="AK284" i="8"/>
  <c r="AK292" i="8"/>
  <c r="AK300" i="8"/>
  <c r="AK308" i="8"/>
  <c r="AK316" i="8"/>
  <c r="AK380" i="8"/>
  <c r="AK384" i="8"/>
  <c r="AK388" i="8"/>
  <c r="AK392" i="8"/>
  <c r="AK396" i="8"/>
  <c r="AK400" i="8"/>
  <c r="AK404" i="8"/>
  <c r="AK408" i="8"/>
  <c r="AK412" i="8"/>
  <c r="AK416" i="8"/>
  <c r="AK420" i="8"/>
  <c r="AK335" i="8"/>
  <c r="AK343" i="8"/>
  <c r="AK351" i="8"/>
  <c r="AK359" i="8"/>
  <c r="AK367" i="8"/>
  <c r="AK369" i="8"/>
  <c r="AK371" i="8"/>
  <c r="AK373" i="8"/>
  <c r="AK375" i="8"/>
  <c r="AK377" i="8"/>
  <c r="AK379" i="8"/>
  <c r="AK383" i="8"/>
  <c r="AK387" i="8"/>
  <c r="AK391" i="8"/>
  <c r="AK395" i="8"/>
  <c r="AK399" i="8"/>
  <c r="AK403" i="8"/>
  <c r="AK407" i="8"/>
  <c r="AK411" i="8"/>
  <c r="AK415" i="8"/>
  <c r="AK419" i="8"/>
  <c r="AK3" i="8"/>
  <c r="AK5" i="8"/>
  <c r="AK7" i="8"/>
  <c r="AK9" i="8"/>
  <c r="AK11" i="8"/>
  <c r="AK13" i="8"/>
  <c r="AK15" i="8"/>
  <c r="AK17" i="8"/>
  <c r="AK4" i="8"/>
  <c r="AK10" i="8"/>
  <c r="AK18" i="8"/>
  <c r="AK20" i="8"/>
  <c r="AK22" i="8"/>
  <c r="AK24" i="8"/>
  <c r="AK26" i="8"/>
  <c r="AK28" i="8"/>
  <c r="AK30" i="8"/>
  <c r="AK32" i="8"/>
  <c r="AK34" i="8"/>
  <c r="AK36" i="8"/>
  <c r="AK38" i="8"/>
  <c r="AK40" i="8"/>
  <c r="AK42" i="8"/>
  <c r="AK44" i="8"/>
  <c r="AK46" i="8"/>
  <c r="AK48" i="8"/>
  <c r="AK50" i="8"/>
  <c r="AK52" i="8"/>
  <c r="AK54" i="8"/>
  <c r="AK56" i="8"/>
  <c r="AK58" i="8"/>
  <c r="AK60" i="8"/>
  <c r="AK62" i="8"/>
  <c r="AK64" i="8"/>
  <c r="AK66" i="8"/>
  <c r="AK68" i="8"/>
  <c r="AK70" i="8"/>
  <c r="AK72" i="8"/>
  <c r="AK74" i="8"/>
  <c r="AK76" i="8"/>
  <c r="AK78" i="8"/>
  <c r="AK80" i="8"/>
  <c r="AK82" i="8"/>
  <c r="AK84" i="8"/>
  <c r="AK86" i="8"/>
  <c r="AK88" i="8"/>
  <c r="AK90" i="8"/>
  <c r="AK92" i="8"/>
  <c r="AK94" i="8"/>
  <c r="AK96" i="8"/>
  <c r="AK98" i="8"/>
  <c r="AK100" i="8"/>
  <c r="AK102" i="8"/>
  <c r="AK104" i="8"/>
  <c r="AK106" i="8"/>
  <c r="AK108" i="8"/>
  <c r="AK110" i="8"/>
  <c r="AK112" i="8"/>
  <c r="AK114" i="8"/>
  <c r="AK116" i="8"/>
  <c r="AK118" i="8"/>
  <c r="AK378" i="8"/>
  <c r="AK386" i="8"/>
  <c r="AK394" i="8"/>
  <c r="AK402" i="8"/>
  <c r="AK410" i="8"/>
  <c r="AK418" i="8"/>
  <c r="AK8" i="8"/>
  <c r="AK16" i="8"/>
  <c r="AK406" i="8"/>
  <c r="AK6" i="8"/>
  <c r="AK21" i="8"/>
  <c r="AK25" i="8"/>
  <c r="AK29" i="8"/>
  <c r="AK33" i="8"/>
  <c r="AK37" i="8"/>
  <c r="AK41" i="8"/>
  <c r="AK45" i="8"/>
  <c r="AK49" i="8"/>
  <c r="AK53" i="8"/>
  <c r="AK57" i="8"/>
  <c r="AK61" i="8"/>
  <c r="AK65" i="8"/>
  <c r="AK69" i="8"/>
  <c r="AK73" i="8"/>
  <c r="AK77" i="8"/>
  <c r="AK81" i="8"/>
  <c r="AK85" i="8"/>
  <c r="AK89" i="8"/>
  <c r="AK93" i="8"/>
  <c r="AK97" i="8"/>
  <c r="AK101" i="8"/>
  <c r="AK105" i="8"/>
  <c r="AK109" i="8"/>
  <c r="AK113" i="8"/>
  <c r="AK117" i="8"/>
  <c r="AK126" i="8"/>
  <c r="AK127" i="8"/>
  <c r="AK382" i="8"/>
  <c r="AK390" i="8"/>
  <c r="AK398" i="8"/>
  <c r="AK12" i="8"/>
  <c r="AK124" i="8"/>
  <c r="AK125" i="8"/>
  <c r="AK132" i="8"/>
  <c r="AK133" i="8"/>
  <c r="AK134" i="8"/>
  <c r="AK136" i="8"/>
  <c r="AK138" i="8"/>
  <c r="AK140" i="8"/>
  <c r="AK142" i="8"/>
  <c r="AK144" i="8"/>
  <c r="AK146" i="8"/>
  <c r="AK148" i="8"/>
  <c r="AK150" i="8"/>
  <c r="AK152" i="8"/>
  <c r="AK154" i="8"/>
  <c r="AK156" i="8"/>
  <c r="AK158" i="8"/>
  <c r="AK160" i="8"/>
  <c r="AK162" i="8"/>
  <c r="AK164" i="8"/>
  <c r="AK166" i="8"/>
  <c r="AK168" i="8"/>
  <c r="AK170" i="8"/>
  <c r="AK172" i="8"/>
  <c r="AK174" i="8"/>
  <c r="AK176" i="8"/>
  <c r="AK178" i="8"/>
  <c r="AK180" i="8"/>
  <c r="AK182" i="8"/>
  <c r="AK184" i="8"/>
  <c r="AK186" i="8"/>
  <c r="AK188" i="8"/>
  <c r="AK414" i="8"/>
  <c r="AK421" i="8"/>
  <c r="AK19" i="8"/>
  <c r="AK23" i="8"/>
  <c r="AK27" i="8"/>
  <c r="AK31" i="8"/>
  <c r="AK35" i="8"/>
  <c r="AK39" i="8"/>
  <c r="AK43" i="8"/>
  <c r="AK47" i="8"/>
  <c r="AK51" i="8"/>
  <c r="AK55" i="8"/>
  <c r="AK59" i="8"/>
  <c r="AK63" i="8"/>
  <c r="AK67" i="8"/>
  <c r="AK71" i="8"/>
  <c r="AK75" i="8"/>
  <c r="AK79" i="8"/>
  <c r="AK83" i="8"/>
  <c r="AK87" i="8"/>
  <c r="AK91" i="8"/>
  <c r="AK95" i="8"/>
  <c r="AK99" i="8"/>
  <c r="AK103" i="8"/>
  <c r="AK107" i="8"/>
  <c r="AK111" i="8"/>
  <c r="AK115" i="8"/>
  <c r="AK119" i="8"/>
  <c r="AK122" i="8"/>
  <c r="AK123" i="8"/>
  <c r="AK130" i="8"/>
  <c r="AK131" i="8"/>
  <c r="AN212" i="8"/>
  <c r="AN216" i="8"/>
  <c r="AN220" i="8"/>
  <c r="AN224" i="8"/>
  <c r="AN228" i="8"/>
  <c r="AN232" i="8"/>
  <c r="AN236" i="8"/>
  <c r="AN240" i="8"/>
  <c r="AN244" i="8"/>
  <c r="AN215" i="8"/>
  <c r="AN219" i="8"/>
  <c r="AN222" i="8"/>
  <c r="AN230" i="8"/>
  <c r="AN238" i="8"/>
  <c r="AN221" i="8"/>
  <c r="AN223" i="8"/>
  <c r="AN229" i="8"/>
  <c r="AN231" i="8"/>
  <c r="AN237" i="8"/>
  <c r="AN239" i="8"/>
  <c r="AN245" i="8"/>
  <c r="AN247" i="8"/>
  <c r="AN251" i="8"/>
  <c r="AN213" i="8"/>
  <c r="AN217" i="8"/>
  <c r="AN235" i="8"/>
  <c r="AN248" i="8"/>
  <c r="AN250" i="8"/>
  <c r="AN256" i="8"/>
  <c r="AN260" i="8"/>
  <c r="AN264" i="8"/>
  <c r="AN268" i="8"/>
  <c r="AN233" i="8"/>
  <c r="AN234" i="8"/>
  <c r="AN253" i="8"/>
  <c r="AN255" i="8"/>
  <c r="AN259" i="8"/>
  <c r="AN227" i="8"/>
  <c r="AN243" i="8"/>
  <c r="AN246" i="8"/>
  <c r="AN252" i="8"/>
  <c r="AN254" i="8"/>
  <c r="AN258" i="8"/>
  <c r="AN262" i="8"/>
  <c r="AN266" i="8"/>
  <c r="AN270" i="8"/>
  <c r="AN274" i="8"/>
  <c r="AN278" i="8"/>
  <c r="AN282" i="8"/>
  <c r="AN286" i="8"/>
  <c r="AN290" i="8"/>
  <c r="AN294" i="8"/>
  <c r="AN298" i="8"/>
  <c r="AN302" i="8"/>
  <c r="AN306" i="8"/>
  <c r="AN310" i="8"/>
  <c r="AN314" i="8"/>
  <c r="AN318" i="8"/>
  <c r="AN322" i="8"/>
  <c r="AN326" i="8"/>
  <c r="AN330" i="8"/>
  <c r="AN226" i="8"/>
  <c r="AN242" i="8"/>
  <c r="AN249" i="8"/>
  <c r="AN261" i="8"/>
  <c r="AN263" i="8"/>
  <c r="AN265" i="8"/>
  <c r="AN267" i="8"/>
  <c r="AN269" i="8"/>
  <c r="AN271" i="8"/>
  <c r="AN273" i="8"/>
  <c r="AN277" i="8"/>
  <c r="AN281" i="8"/>
  <c r="AN285" i="8"/>
  <c r="AN289" i="8"/>
  <c r="AN293" i="8"/>
  <c r="AN297" i="8"/>
  <c r="AN301" i="8"/>
  <c r="AN305" i="8"/>
  <c r="AN309" i="8"/>
  <c r="AN313" i="8"/>
  <c r="AN317" i="8"/>
  <c r="AN214" i="8"/>
  <c r="AN272" i="8"/>
  <c r="AN276" i="8"/>
  <c r="AN280" i="8"/>
  <c r="AN284" i="8"/>
  <c r="AN288" i="8"/>
  <c r="AN292" i="8"/>
  <c r="AN296" i="8"/>
  <c r="AN300" i="8"/>
  <c r="AN304" i="8"/>
  <c r="AN308" i="8"/>
  <c r="AN312" i="8"/>
  <c r="AN316" i="8"/>
  <c r="AN320" i="8"/>
  <c r="AN324" i="8"/>
  <c r="AN328" i="8"/>
  <c r="AN275" i="8"/>
  <c r="AN283" i="8"/>
  <c r="AN291" i="8"/>
  <c r="AN299" i="8"/>
  <c r="AN307" i="8"/>
  <c r="AN315" i="8"/>
  <c r="AN321" i="8"/>
  <c r="AN323" i="8"/>
  <c r="AN325" i="8"/>
  <c r="AN327" i="8"/>
  <c r="AN333" i="8"/>
  <c r="AN337" i="8"/>
  <c r="AN341" i="8"/>
  <c r="AN345" i="8"/>
  <c r="AN349" i="8"/>
  <c r="AN353" i="8"/>
  <c r="AN357" i="8"/>
  <c r="AN361" i="8"/>
  <c r="AN365" i="8"/>
  <c r="AN369" i="8"/>
  <c r="AN373" i="8"/>
  <c r="AN377" i="8"/>
  <c r="AN241" i="8"/>
  <c r="AN329" i="8"/>
  <c r="AN332" i="8"/>
  <c r="AN336" i="8"/>
  <c r="AN340" i="8"/>
  <c r="AN344" i="8"/>
  <c r="AN348" i="8"/>
  <c r="AN352" i="8"/>
  <c r="AN356" i="8"/>
  <c r="AN360" i="8"/>
  <c r="AN364" i="8"/>
  <c r="AN368" i="8"/>
  <c r="AN218" i="8"/>
  <c r="AN279" i="8"/>
  <c r="AN287" i="8"/>
  <c r="AN295" i="8"/>
  <c r="AN303" i="8"/>
  <c r="AN311" i="8"/>
  <c r="AN319" i="8"/>
  <c r="AN335" i="8"/>
  <c r="AN339" i="8"/>
  <c r="AN343" i="8"/>
  <c r="AN347" i="8"/>
  <c r="AN351" i="8"/>
  <c r="AN355" i="8"/>
  <c r="AN359" i="8"/>
  <c r="AN363" i="8"/>
  <c r="AN367" i="8"/>
  <c r="AN371" i="8"/>
  <c r="AN375" i="8"/>
  <c r="AN380" i="8"/>
  <c r="AN384" i="8"/>
  <c r="AN388" i="8"/>
  <c r="AN392" i="8"/>
  <c r="AN396" i="8"/>
  <c r="AN400" i="8"/>
  <c r="AN404" i="8"/>
  <c r="AN408" i="8"/>
  <c r="AN412" i="8"/>
  <c r="AN416" i="8"/>
  <c r="AN225" i="8"/>
  <c r="AN331" i="8"/>
  <c r="AN338" i="8"/>
  <c r="AN346" i="8"/>
  <c r="AN354" i="8"/>
  <c r="AN362" i="8"/>
  <c r="AN379" i="8"/>
  <c r="AN383" i="8"/>
  <c r="AN387" i="8"/>
  <c r="AN391" i="8"/>
  <c r="AN395" i="8"/>
  <c r="AN399" i="8"/>
  <c r="AN403" i="8"/>
  <c r="AN407" i="8"/>
  <c r="AN411" i="8"/>
  <c r="AN415" i="8"/>
  <c r="AN419" i="8"/>
  <c r="AN3" i="8"/>
  <c r="AN5" i="8"/>
  <c r="AN7" i="8"/>
  <c r="AN257" i="8"/>
  <c r="AN370" i="8"/>
  <c r="AN372" i="8"/>
  <c r="AN374" i="8"/>
  <c r="AN376" i="8"/>
  <c r="AN378" i="8"/>
  <c r="AN382" i="8"/>
  <c r="AN386" i="8"/>
  <c r="AN390" i="8"/>
  <c r="AN394" i="8"/>
  <c r="AN398" i="8"/>
  <c r="AN402" i="8"/>
  <c r="AN406" i="8"/>
  <c r="AN410" i="8"/>
  <c r="AN414" i="8"/>
  <c r="AN418" i="8"/>
  <c r="AN334" i="8"/>
  <c r="AN350" i="8"/>
  <c r="AN366" i="8"/>
  <c r="AN381" i="8"/>
  <c r="AN389" i="8"/>
  <c r="AN397" i="8"/>
  <c r="AN405" i="8"/>
  <c r="AN413" i="8"/>
  <c r="AN14" i="8"/>
  <c r="AN15" i="8"/>
  <c r="AN4" i="8"/>
  <c r="AN12" i="8"/>
  <c r="AN13" i="8"/>
  <c r="AN19" i="8"/>
  <c r="AN21" i="8"/>
  <c r="AN23" i="8"/>
  <c r="AN25" i="8"/>
  <c r="AN27" i="8"/>
  <c r="AN29" i="8"/>
  <c r="AN31" i="8"/>
  <c r="AN33" i="8"/>
  <c r="AN35" i="8"/>
  <c r="AN37" i="8"/>
  <c r="AN39" i="8"/>
  <c r="AN41" i="8"/>
  <c r="AN43" i="8"/>
  <c r="AN45" i="8"/>
  <c r="AN47" i="8"/>
  <c r="AN49" i="8"/>
  <c r="AN51" i="8"/>
  <c r="AN53" i="8"/>
  <c r="AN55" i="8"/>
  <c r="AN57" i="8"/>
  <c r="AN59" i="8"/>
  <c r="AN61" i="8"/>
  <c r="AN63" i="8"/>
  <c r="AN65" i="8"/>
  <c r="AN67" i="8"/>
  <c r="AN69" i="8"/>
  <c r="AN71" i="8"/>
  <c r="AN73" i="8"/>
  <c r="AN75" i="8"/>
  <c r="AN77" i="8"/>
  <c r="AN79" i="8"/>
  <c r="AN81" i="8"/>
  <c r="AN83" i="8"/>
  <c r="AN85" i="8"/>
  <c r="AN87" i="8"/>
  <c r="AN89" i="8"/>
  <c r="AN91" i="8"/>
  <c r="AN93" i="8"/>
  <c r="AN95" i="8"/>
  <c r="AN97" i="8"/>
  <c r="AN99" i="8"/>
  <c r="AN101" i="8"/>
  <c r="AN103" i="8"/>
  <c r="AN105" i="8"/>
  <c r="AN107" i="8"/>
  <c r="AN109" i="8"/>
  <c r="AN111" i="8"/>
  <c r="AN113" i="8"/>
  <c r="AN115" i="8"/>
  <c r="AN117" i="8"/>
  <c r="AN119" i="8"/>
  <c r="AN121" i="8"/>
  <c r="AN123" i="8"/>
  <c r="AN125" i="8"/>
  <c r="AN127" i="8"/>
  <c r="AN129" i="8"/>
  <c r="AN131" i="8"/>
  <c r="AN133" i="8"/>
  <c r="AN342" i="8"/>
  <c r="AN358" i="8"/>
  <c r="AN385" i="8"/>
  <c r="AN393" i="8"/>
  <c r="AN401" i="8"/>
  <c r="AN420" i="8"/>
  <c r="AN9" i="8"/>
  <c r="AN20" i="8"/>
  <c r="AN24" i="8"/>
  <c r="AN28" i="8"/>
  <c r="AN32" i="8"/>
  <c r="AN36" i="8"/>
  <c r="AN40" i="8"/>
  <c r="AN44" i="8"/>
  <c r="AN48" i="8"/>
  <c r="AN52" i="8"/>
  <c r="AN56" i="8"/>
  <c r="AN60" i="8"/>
  <c r="AN64" i="8"/>
  <c r="AN68" i="8"/>
  <c r="AN72" i="8"/>
  <c r="AN76" i="8"/>
  <c r="AN80" i="8"/>
  <c r="AN84" i="8"/>
  <c r="AN88" i="8"/>
  <c r="AN92" i="8"/>
  <c r="AN96" i="8"/>
  <c r="AN100" i="8"/>
  <c r="AN104" i="8"/>
  <c r="AN108" i="8"/>
  <c r="AN112" i="8"/>
  <c r="AN116" i="8"/>
  <c r="AN122" i="8"/>
  <c r="AN130" i="8"/>
  <c r="AN134" i="8"/>
  <c r="AN136" i="8"/>
  <c r="AN138" i="8"/>
  <c r="AN140" i="8"/>
  <c r="AN142" i="8"/>
  <c r="AN144" i="8"/>
  <c r="AN146" i="8"/>
  <c r="AN148" i="8"/>
  <c r="AN150" i="8"/>
  <c r="AN152" i="8"/>
  <c r="AN154" i="8"/>
  <c r="AN156" i="8"/>
  <c r="AN158" i="8"/>
  <c r="AN160" i="8"/>
  <c r="AN162" i="8"/>
  <c r="AN164" i="8"/>
  <c r="AN166" i="8"/>
  <c r="AN168" i="8"/>
  <c r="AN170" i="8"/>
  <c r="AN172" i="8"/>
  <c r="AN174" i="8"/>
  <c r="AN176" i="8"/>
  <c r="AN178" i="8"/>
  <c r="AN180" i="8"/>
  <c r="AN182" i="8"/>
  <c r="AN184" i="8"/>
  <c r="AN186" i="8"/>
  <c r="AN188" i="8"/>
  <c r="AN190" i="8"/>
  <c r="AN192" i="8"/>
  <c r="AN194" i="8"/>
  <c r="AN196" i="8"/>
  <c r="AN198" i="8"/>
  <c r="AN417" i="8"/>
  <c r="AN6" i="8"/>
  <c r="AN16" i="8"/>
  <c r="AN120" i="8"/>
  <c r="AN128" i="8"/>
  <c r="AN17" i="8"/>
  <c r="AN18" i="8"/>
  <c r="AN22" i="8"/>
  <c r="AN26" i="8"/>
  <c r="AN30" i="8"/>
  <c r="AN34" i="8"/>
  <c r="AN38" i="8"/>
  <c r="AN42" i="8"/>
  <c r="AN46" i="8"/>
  <c r="AN50" i="8"/>
  <c r="AN54" i="8"/>
  <c r="AN58" i="8"/>
  <c r="AN62" i="8"/>
  <c r="AN66" i="8"/>
  <c r="AN70" i="8"/>
  <c r="AN74" i="8"/>
  <c r="AN78" i="8"/>
  <c r="AN82" i="8"/>
  <c r="AN86" i="8"/>
  <c r="AN90" i="8"/>
  <c r="AN94" i="8"/>
  <c r="AN98" i="8"/>
  <c r="AN102" i="8"/>
  <c r="AN106" i="8"/>
  <c r="AN110" i="8"/>
  <c r="AN114" i="8"/>
  <c r="AN118" i="8"/>
  <c r="AN126" i="8"/>
  <c r="AN135" i="8"/>
  <c r="AN137" i="8"/>
  <c r="AN139" i="8"/>
  <c r="AN141" i="8"/>
  <c r="AN143" i="8"/>
  <c r="AN145" i="8"/>
  <c r="AN147" i="8"/>
  <c r="AN149" i="8"/>
  <c r="AN151" i="8"/>
  <c r="AN153" i="8"/>
  <c r="AN155" i="8"/>
  <c r="AN157" i="8"/>
  <c r="AN159" i="8"/>
  <c r="AN161" i="8"/>
  <c r="AN163" i="8"/>
  <c r="AN165" i="8"/>
  <c r="AN167" i="8"/>
  <c r="AN169" i="8"/>
  <c r="AN171" i="8"/>
  <c r="AN173" i="8"/>
  <c r="AN175" i="8"/>
  <c r="AN177" i="8"/>
  <c r="AN179" i="8"/>
  <c r="AN181" i="8"/>
  <c r="AN183" i="8"/>
  <c r="AN185" i="8"/>
  <c r="AN187" i="8"/>
  <c r="AN189" i="8"/>
  <c r="AN191" i="8"/>
  <c r="AN193" i="8"/>
  <c r="AN195" i="8"/>
  <c r="AN197" i="8"/>
  <c r="AN199" i="8"/>
  <c r="AK210" i="8"/>
  <c r="AK208" i="8"/>
  <c r="AK206" i="8"/>
  <c r="AK202" i="8"/>
  <c r="AK200" i="8"/>
  <c r="AK195" i="8"/>
  <c r="AK189" i="8"/>
  <c r="AT127" i="8"/>
  <c r="AT67" i="8"/>
  <c r="AT51" i="8"/>
  <c r="AT35" i="8"/>
  <c r="AN11" i="8"/>
  <c r="AT10" i="8"/>
  <c r="AO2" i="8"/>
  <c r="AK2" i="8"/>
  <c r="AT211" i="8"/>
  <c r="AL211" i="8"/>
  <c r="AH211" i="8"/>
  <c r="AR210" i="8"/>
  <c r="AN210" i="8"/>
  <c r="AT209" i="8"/>
  <c r="AL209" i="8"/>
  <c r="AH209" i="8"/>
  <c r="AR208" i="8"/>
  <c r="AN208" i="8"/>
  <c r="AT207" i="8"/>
  <c r="AL207" i="8"/>
  <c r="AH207" i="8"/>
  <c r="AR206" i="8"/>
  <c r="AN206" i="8"/>
  <c r="AT205" i="8"/>
  <c r="AL205" i="8"/>
  <c r="AH205" i="8"/>
  <c r="AR204" i="8"/>
  <c r="AN204" i="8"/>
  <c r="AT203" i="8"/>
  <c r="AL203" i="8"/>
  <c r="AH203" i="8"/>
  <c r="AR202" i="8"/>
  <c r="AN202" i="8"/>
  <c r="AT201" i="8"/>
  <c r="AL201" i="8"/>
  <c r="AH201" i="8"/>
  <c r="AR200" i="8"/>
  <c r="AN200" i="8"/>
  <c r="AT199" i="8"/>
  <c r="AO199" i="8"/>
  <c r="AQ198" i="8"/>
  <c r="AK198" i="8"/>
  <c r="AS197" i="8"/>
  <c r="AM197" i="8"/>
  <c r="AO196" i="8"/>
  <c r="AQ194" i="8"/>
  <c r="AK194" i="8"/>
  <c r="AS193" i="8"/>
  <c r="AM193" i="8"/>
  <c r="AO192" i="8"/>
  <c r="AQ190" i="8"/>
  <c r="AK190" i="8"/>
  <c r="AS189" i="8"/>
  <c r="AK187" i="8"/>
  <c r="AQ186" i="8"/>
  <c r="AO185" i="8"/>
  <c r="AM182" i="8"/>
  <c r="AS181" i="8"/>
  <c r="AK179" i="8"/>
  <c r="AQ178" i="8"/>
  <c r="AO177" i="8"/>
  <c r="AM174" i="8"/>
  <c r="AS173" i="8"/>
  <c r="AK171" i="8"/>
  <c r="AQ170" i="8"/>
  <c r="AO169" i="8"/>
  <c r="AM166" i="8"/>
  <c r="AS165" i="8"/>
  <c r="AK163" i="8"/>
  <c r="AQ162" i="8"/>
  <c r="AO161" i="8"/>
  <c r="AM158" i="8"/>
  <c r="AS157" i="8"/>
  <c r="AK155" i="8"/>
  <c r="AQ154" i="8"/>
  <c r="AO153" i="8"/>
  <c r="AM150" i="8"/>
  <c r="AS149" i="8"/>
  <c r="AK147" i="8"/>
  <c r="AQ146" i="8"/>
  <c r="AO145" i="8"/>
  <c r="AM142" i="8"/>
  <c r="AS141" i="8"/>
  <c r="AK139" i="8"/>
  <c r="AQ138" i="8"/>
  <c r="AO137" i="8"/>
  <c r="AM134" i="8"/>
  <c r="AS133" i="8"/>
  <c r="AN132" i="8"/>
  <c r="AQ131" i="8"/>
  <c r="AH123" i="8"/>
  <c r="AM122" i="8"/>
  <c r="AL119" i="8"/>
  <c r="AH115" i="8"/>
  <c r="AM112" i="8"/>
  <c r="AT111" i="8"/>
  <c r="AR104" i="8"/>
  <c r="AL103" i="8"/>
  <c r="AH99" i="8"/>
  <c r="AM96" i="8"/>
  <c r="AT95" i="8"/>
  <c r="AR88" i="8"/>
  <c r="AL87" i="8"/>
  <c r="AH83" i="8"/>
  <c r="AM80" i="8"/>
  <c r="AT79" i="8"/>
  <c r="AR72" i="8"/>
  <c r="AL71" i="8"/>
  <c r="AH67" i="8"/>
  <c r="AM64" i="8"/>
  <c r="AT63" i="8"/>
  <c r="AR56" i="8"/>
  <c r="AL55" i="8"/>
  <c r="AH51" i="8"/>
  <c r="AM48" i="8"/>
  <c r="AT47" i="8"/>
  <c r="AR40" i="8"/>
  <c r="AL39" i="8"/>
  <c r="AH35" i="8"/>
  <c r="AM32" i="8"/>
  <c r="AT31" i="8"/>
  <c r="AR24" i="8"/>
  <c r="AL23" i="8"/>
  <c r="AH19" i="8"/>
  <c r="AN8" i="8"/>
  <c r="AH403" i="8"/>
  <c r="AO213" i="8"/>
  <c r="AO217" i="8"/>
  <c r="AO221" i="8"/>
  <c r="AO225" i="8"/>
  <c r="AO229" i="8"/>
  <c r="AO233" i="8"/>
  <c r="AO237" i="8"/>
  <c r="AO241" i="8"/>
  <c r="AO245" i="8"/>
  <c r="AO212" i="8"/>
  <c r="AO216" i="8"/>
  <c r="AO220" i="8"/>
  <c r="AO214" i="8"/>
  <c r="AO218" i="8"/>
  <c r="AO227" i="8"/>
  <c r="AO235" i="8"/>
  <c r="AO243" i="8"/>
  <c r="AO222" i="8"/>
  <c r="AO228" i="8"/>
  <c r="AO230" i="8"/>
  <c r="AO236" i="8"/>
  <c r="AO238" i="8"/>
  <c r="AO244" i="8"/>
  <c r="AO248" i="8"/>
  <c r="AO252" i="8"/>
  <c r="AO226" i="8"/>
  <c r="AO242" i="8"/>
  <c r="AO247" i="8"/>
  <c r="AO249" i="8"/>
  <c r="AO257" i="8"/>
  <c r="AO261" i="8"/>
  <c r="AO265" i="8"/>
  <c r="AO269" i="8"/>
  <c r="AO223" i="8"/>
  <c r="AO224" i="8"/>
  <c r="AO239" i="8"/>
  <c r="AO240" i="8"/>
  <c r="AO250" i="8"/>
  <c r="AO256" i="8"/>
  <c r="AO215" i="8"/>
  <c r="AO219" i="8"/>
  <c r="AO234" i="8"/>
  <c r="AO251" i="8"/>
  <c r="AO253" i="8"/>
  <c r="AO255" i="8"/>
  <c r="AO259" i="8"/>
  <c r="AO263" i="8"/>
  <c r="AO267" i="8"/>
  <c r="AO271" i="8"/>
  <c r="AO275" i="8"/>
  <c r="AO279" i="8"/>
  <c r="AO283" i="8"/>
  <c r="AO287" i="8"/>
  <c r="AO291" i="8"/>
  <c r="AO295" i="8"/>
  <c r="AO299" i="8"/>
  <c r="AO303" i="8"/>
  <c r="AO307" i="8"/>
  <c r="AO311" i="8"/>
  <c r="AO315" i="8"/>
  <c r="AO319" i="8"/>
  <c r="AO323" i="8"/>
  <c r="AO327" i="8"/>
  <c r="AO331" i="8"/>
  <c r="AO232" i="8"/>
  <c r="AO254" i="8"/>
  <c r="AO274" i="8"/>
  <c r="AO278" i="8"/>
  <c r="AO282" i="8"/>
  <c r="AO286" i="8"/>
  <c r="AO290" i="8"/>
  <c r="AO294" i="8"/>
  <c r="AO298" i="8"/>
  <c r="AO302" i="8"/>
  <c r="AO306" i="8"/>
  <c r="AO310" i="8"/>
  <c r="AO314" i="8"/>
  <c r="AO318" i="8"/>
  <c r="AO273" i="8"/>
  <c r="AO277" i="8"/>
  <c r="AO281" i="8"/>
  <c r="AO285" i="8"/>
  <c r="AO289" i="8"/>
  <c r="AO293" i="8"/>
  <c r="AO297" i="8"/>
  <c r="AO301" i="8"/>
  <c r="AO305" i="8"/>
  <c r="AO309" i="8"/>
  <c r="AO313" i="8"/>
  <c r="AO317" i="8"/>
  <c r="AO321" i="8"/>
  <c r="AO325" i="8"/>
  <c r="AO231" i="8"/>
  <c r="AO276" i="8"/>
  <c r="AO284" i="8"/>
  <c r="AO292" i="8"/>
  <c r="AO300" i="8"/>
  <c r="AO308" i="8"/>
  <c r="AO316" i="8"/>
  <c r="AO334" i="8"/>
  <c r="AO338" i="8"/>
  <c r="AO342" i="8"/>
  <c r="AO346" i="8"/>
  <c r="AO350" i="8"/>
  <c r="AO354" i="8"/>
  <c r="AO358" i="8"/>
  <c r="AO362" i="8"/>
  <c r="AO366" i="8"/>
  <c r="AO370" i="8"/>
  <c r="AO374" i="8"/>
  <c r="AO246" i="8"/>
  <c r="AO258" i="8"/>
  <c r="AO260" i="8"/>
  <c r="AO262" i="8"/>
  <c r="AO264" i="8"/>
  <c r="AO266" i="8"/>
  <c r="AO268" i="8"/>
  <c r="AO270" i="8"/>
  <c r="AO333" i="8"/>
  <c r="AO337" i="8"/>
  <c r="AO341" i="8"/>
  <c r="AO345" i="8"/>
  <c r="AO349" i="8"/>
  <c r="AO353" i="8"/>
  <c r="AO357" i="8"/>
  <c r="AO361" i="8"/>
  <c r="AO365" i="8"/>
  <c r="AO272" i="8"/>
  <c r="AO280" i="8"/>
  <c r="AO288" i="8"/>
  <c r="AO296" i="8"/>
  <c r="AO304" i="8"/>
  <c r="AO312" i="8"/>
  <c r="AO320" i="8"/>
  <c r="AO322" i="8"/>
  <c r="AO324" i="8"/>
  <c r="AO326" i="8"/>
  <c r="AO328" i="8"/>
  <c r="AO329" i="8"/>
  <c r="AO332" i="8"/>
  <c r="AO336" i="8"/>
  <c r="AO340" i="8"/>
  <c r="AO344" i="8"/>
  <c r="AO348" i="8"/>
  <c r="AO352" i="8"/>
  <c r="AO356" i="8"/>
  <c r="AO360" i="8"/>
  <c r="AO364" i="8"/>
  <c r="AO368" i="8"/>
  <c r="AO372" i="8"/>
  <c r="AO376" i="8"/>
  <c r="AO369" i="8"/>
  <c r="AO371" i="8"/>
  <c r="AO373" i="8"/>
  <c r="AO375" i="8"/>
  <c r="AO377" i="8"/>
  <c r="AO381" i="8"/>
  <c r="AO385" i="8"/>
  <c r="AO389" i="8"/>
  <c r="AO393" i="8"/>
  <c r="AO397" i="8"/>
  <c r="AO401" i="8"/>
  <c r="AO405" i="8"/>
  <c r="AO409" i="8"/>
  <c r="AO413" i="8"/>
  <c r="AO417" i="8"/>
  <c r="AO339" i="8"/>
  <c r="AO347" i="8"/>
  <c r="AO355" i="8"/>
  <c r="AO363" i="8"/>
  <c r="AO380" i="8"/>
  <c r="AO384" i="8"/>
  <c r="AO388" i="8"/>
  <c r="AO392" i="8"/>
  <c r="AO396" i="8"/>
  <c r="AO400" i="8"/>
  <c r="AO404" i="8"/>
  <c r="AO408" i="8"/>
  <c r="AO412" i="8"/>
  <c r="AO416" i="8"/>
  <c r="AO420" i="8"/>
  <c r="AO330" i="8"/>
  <c r="AO379" i="8"/>
  <c r="AO383" i="8"/>
  <c r="AO387" i="8"/>
  <c r="AO391" i="8"/>
  <c r="AO395" i="8"/>
  <c r="AO399" i="8"/>
  <c r="AO403" i="8"/>
  <c r="AO407" i="8"/>
  <c r="AO411" i="8"/>
  <c r="AO415" i="8"/>
  <c r="AO419" i="8"/>
  <c r="AO3" i="8"/>
  <c r="AO5" i="8"/>
  <c r="AO7" i="8"/>
  <c r="AO9" i="8"/>
  <c r="AO11" i="8"/>
  <c r="AO13" i="8"/>
  <c r="AO15" i="8"/>
  <c r="AO17" i="8"/>
  <c r="AO343" i="8"/>
  <c r="AO359" i="8"/>
  <c r="AO382" i="8"/>
  <c r="AO390" i="8"/>
  <c r="AO398" i="8"/>
  <c r="AO406" i="8"/>
  <c r="AO414" i="8"/>
  <c r="AO421" i="8"/>
  <c r="AO6" i="8"/>
  <c r="AO8" i="8"/>
  <c r="AO16" i="8"/>
  <c r="AO18" i="8"/>
  <c r="AO20" i="8"/>
  <c r="AO22" i="8"/>
  <c r="AO24" i="8"/>
  <c r="AO26" i="8"/>
  <c r="AO28" i="8"/>
  <c r="AO30" i="8"/>
  <c r="AO32" i="8"/>
  <c r="AO34" i="8"/>
  <c r="AO36" i="8"/>
  <c r="AO38" i="8"/>
  <c r="AO40" i="8"/>
  <c r="AO42" i="8"/>
  <c r="AO44" i="8"/>
  <c r="AO46" i="8"/>
  <c r="AO48" i="8"/>
  <c r="AO50" i="8"/>
  <c r="AO52" i="8"/>
  <c r="AO54" i="8"/>
  <c r="AO56" i="8"/>
  <c r="AO58" i="8"/>
  <c r="AO60" i="8"/>
  <c r="AO62" i="8"/>
  <c r="AO64" i="8"/>
  <c r="AO66" i="8"/>
  <c r="AO68" i="8"/>
  <c r="AO70" i="8"/>
  <c r="AO72" i="8"/>
  <c r="AO74" i="8"/>
  <c r="AO76" i="8"/>
  <c r="AO78" i="8"/>
  <c r="AO80" i="8"/>
  <c r="AO82" i="8"/>
  <c r="AO84" i="8"/>
  <c r="AO86" i="8"/>
  <c r="AO88" i="8"/>
  <c r="AO90" i="8"/>
  <c r="AO92" i="8"/>
  <c r="AO94" i="8"/>
  <c r="AO96" i="8"/>
  <c r="AO98" i="8"/>
  <c r="AO100" i="8"/>
  <c r="AO102" i="8"/>
  <c r="AO104" i="8"/>
  <c r="AO106" i="8"/>
  <c r="AO108" i="8"/>
  <c r="AO110" i="8"/>
  <c r="AO112" i="8"/>
  <c r="AO114" i="8"/>
  <c r="AO116" i="8"/>
  <c r="AO118" i="8"/>
  <c r="AO14" i="8"/>
  <c r="AO335" i="8"/>
  <c r="AO351" i="8"/>
  <c r="AO367" i="8"/>
  <c r="AO378" i="8"/>
  <c r="AO386" i="8"/>
  <c r="AO394" i="8"/>
  <c r="AO10" i="8"/>
  <c r="AO19" i="8"/>
  <c r="AO23" i="8"/>
  <c r="AO27" i="8"/>
  <c r="AO31" i="8"/>
  <c r="AO35" i="8"/>
  <c r="AO39" i="8"/>
  <c r="AO43" i="8"/>
  <c r="AO47" i="8"/>
  <c r="AO51" i="8"/>
  <c r="AO55" i="8"/>
  <c r="AO59" i="8"/>
  <c r="AO63" i="8"/>
  <c r="AO67" i="8"/>
  <c r="AO71" i="8"/>
  <c r="AO75" i="8"/>
  <c r="AO79" i="8"/>
  <c r="AO83" i="8"/>
  <c r="AO87" i="8"/>
  <c r="AO91" i="8"/>
  <c r="AO95" i="8"/>
  <c r="AO99" i="8"/>
  <c r="AO103" i="8"/>
  <c r="AO107" i="8"/>
  <c r="AO111" i="8"/>
  <c r="AO115" i="8"/>
  <c r="AO119" i="8"/>
  <c r="AO124" i="8"/>
  <c r="AO125" i="8"/>
  <c r="AO132" i="8"/>
  <c r="AO133" i="8"/>
  <c r="AO410" i="8"/>
  <c r="AO122" i="8"/>
  <c r="AO123" i="8"/>
  <c r="AO130" i="8"/>
  <c r="AO131" i="8"/>
  <c r="AO134" i="8"/>
  <c r="AO136" i="8"/>
  <c r="AO138" i="8"/>
  <c r="AO140" i="8"/>
  <c r="AO142" i="8"/>
  <c r="AO144" i="8"/>
  <c r="AO146" i="8"/>
  <c r="AO148" i="8"/>
  <c r="AO150" i="8"/>
  <c r="AO152" i="8"/>
  <c r="AO154" i="8"/>
  <c r="AO156" i="8"/>
  <c r="AO158" i="8"/>
  <c r="AO160" i="8"/>
  <c r="AO162" i="8"/>
  <c r="AO164" i="8"/>
  <c r="AO166" i="8"/>
  <c r="AO168" i="8"/>
  <c r="AO170" i="8"/>
  <c r="AO172" i="8"/>
  <c r="AO174" i="8"/>
  <c r="AO176" i="8"/>
  <c r="AO178" i="8"/>
  <c r="AO180" i="8"/>
  <c r="AO182" i="8"/>
  <c r="AO184" i="8"/>
  <c r="AO186" i="8"/>
  <c r="AO188" i="8"/>
  <c r="AO12" i="8"/>
  <c r="AO21" i="8"/>
  <c r="AO25" i="8"/>
  <c r="AO29" i="8"/>
  <c r="AO33" i="8"/>
  <c r="AO37" i="8"/>
  <c r="AO41" i="8"/>
  <c r="AO45" i="8"/>
  <c r="AO49" i="8"/>
  <c r="AO53" i="8"/>
  <c r="AO57" i="8"/>
  <c r="AO61" i="8"/>
  <c r="AO65" i="8"/>
  <c r="AO69" i="8"/>
  <c r="AO73" i="8"/>
  <c r="AO77" i="8"/>
  <c r="AO81" i="8"/>
  <c r="AO85" i="8"/>
  <c r="AO89" i="8"/>
  <c r="AO93" i="8"/>
  <c r="AO97" i="8"/>
  <c r="AO101" i="8"/>
  <c r="AO105" i="8"/>
  <c r="AO109" i="8"/>
  <c r="AO113" i="8"/>
  <c r="AO117" i="8"/>
  <c r="AO120" i="8"/>
  <c r="AO121" i="8"/>
  <c r="AO128" i="8"/>
  <c r="AO129" i="8"/>
  <c r="AQ215" i="8"/>
  <c r="AQ219" i="8"/>
  <c r="AQ223" i="8"/>
  <c r="AQ227" i="8"/>
  <c r="AQ231" i="8"/>
  <c r="AQ235" i="8"/>
  <c r="AQ239" i="8"/>
  <c r="AQ243" i="8"/>
  <c r="AQ214" i="8"/>
  <c r="AQ218" i="8"/>
  <c r="AQ213" i="8"/>
  <c r="AQ217" i="8"/>
  <c r="AQ224" i="8"/>
  <c r="AQ225" i="8"/>
  <c r="AQ226" i="8"/>
  <c r="AQ232" i="8"/>
  <c r="AQ233" i="8"/>
  <c r="AQ234" i="8"/>
  <c r="AQ240" i="8"/>
  <c r="AQ241" i="8"/>
  <c r="AQ242" i="8"/>
  <c r="AQ246" i="8"/>
  <c r="AQ250" i="8"/>
  <c r="AQ221" i="8"/>
  <c r="AQ236" i="8"/>
  <c r="AQ251" i="8"/>
  <c r="AQ252" i="8"/>
  <c r="AQ253" i="8"/>
  <c r="AQ255" i="8"/>
  <c r="AQ259" i="8"/>
  <c r="AQ263" i="8"/>
  <c r="AQ267" i="8"/>
  <c r="AQ212" i="8"/>
  <c r="AQ216" i="8"/>
  <c r="AQ220" i="8"/>
  <c r="AQ229" i="8"/>
  <c r="AQ230" i="8"/>
  <c r="AQ245" i="8"/>
  <c r="AQ254" i="8"/>
  <c r="AQ258" i="8"/>
  <c r="AQ228" i="8"/>
  <c r="AQ247" i="8"/>
  <c r="AQ248" i="8"/>
  <c r="AQ249" i="8"/>
  <c r="AQ257" i="8"/>
  <c r="AQ261" i="8"/>
  <c r="AQ265" i="8"/>
  <c r="AQ269" i="8"/>
  <c r="AQ273" i="8"/>
  <c r="AQ277" i="8"/>
  <c r="AQ281" i="8"/>
  <c r="AQ285" i="8"/>
  <c r="AQ289" i="8"/>
  <c r="AQ293" i="8"/>
  <c r="AQ297" i="8"/>
  <c r="AQ301" i="8"/>
  <c r="AQ305" i="8"/>
  <c r="AQ309" i="8"/>
  <c r="AQ313" i="8"/>
  <c r="AQ317" i="8"/>
  <c r="AQ321" i="8"/>
  <c r="AQ325" i="8"/>
  <c r="AQ329" i="8"/>
  <c r="AQ222" i="8"/>
  <c r="AQ238" i="8"/>
  <c r="AQ260" i="8"/>
  <c r="AQ262" i="8"/>
  <c r="AQ264" i="8"/>
  <c r="AQ266" i="8"/>
  <c r="AQ268" i="8"/>
  <c r="AQ270" i="8"/>
  <c r="AQ272" i="8"/>
  <c r="AQ276" i="8"/>
  <c r="AQ280" i="8"/>
  <c r="AQ284" i="8"/>
  <c r="AQ288" i="8"/>
  <c r="AQ292" i="8"/>
  <c r="AQ296" i="8"/>
  <c r="AQ300" i="8"/>
  <c r="AQ304" i="8"/>
  <c r="AQ308" i="8"/>
  <c r="AQ312" i="8"/>
  <c r="AQ316" i="8"/>
  <c r="AQ256" i="8"/>
  <c r="AQ275" i="8"/>
  <c r="AQ279" i="8"/>
  <c r="AQ283" i="8"/>
  <c r="AQ287" i="8"/>
  <c r="AQ291" i="8"/>
  <c r="AQ295" i="8"/>
  <c r="AQ299" i="8"/>
  <c r="AQ303" i="8"/>
  <c r="AQ307" i="8"/>
  <c r="AQ311" i="8"/>
  <c r="AQ315" i="8"/>
  <c r="AQ319" i="8"/>
  <c r="AQ323" i="8"/>
  <c r="AQ327" i="8"/>
  <c r="AQ237" i="8"/>
  <c r="AQ271" i="8"/>
  <c r="AQ320" i="8"/>
  <c r="AQ322" i="8"/>
  <c r="AQ324" i="8"/>
  <c r="AQ326" i="8"/>
  <c r="AQ328" i="8"/>
  <c r="AQ332" i="8"/>
  <c r="AQ336" i="8"/>
  <c r="AQ340" i="8"/>
  <c r="AQ344" i="8"/>
  <c r="AQ348" i="8"/>
  <c r="AQ352" i="8"/>
  <c r="AQ356" i="8"/>
  <c r="AQ360" i="8"/>
  <c r="AQ364" i="8"/>
  <c r="AQ368" i="8"/>
  <c r="AQ372" i="8"/>
  <c r="AQ376" i="8"/>
  <c r="AQ278" i="8"/>
  <c r="AQ286" i="8"/>
  <c r="AQ294" i="8"/>
  <c r="AQ302" i="8"/>
  <c r="AQ310" i="8"/>
  <c r="AQ318" i="8"/>
  <c r="AQ330" i="8"/>
  <c r="AQ331" i="8"/>
  <c r="AQ335" i="8"/>
  <c r="AQ339" i="8"/>
  <c r="AQ343" i="8"/>
  <c r="AQ347" i="8"/>
  <c r="AQ351" i="8"/>
  <c r="AQ355" i="8"/>
  <c r="AQ359" i="8"/>
  <c r="AQ363" i="8"/>
  <c r="AQ367" i="8"/>
  <c r="AQ334" i="8"/>
  <c r="AQ338" i="8"/>
  <c r="AQ342" i="8"/>
  <c r="AQ346" i="8"/>
  <c r="AQ350" i="8"/>
  <c r="AQ354" i="8"/>
  <c r="AQ358" i="8"/>
  <c r="AQ362" i="8"/>
  <c r="AQ366" i="8"/>
  <c r="AQ370" i="8"/>
  <c r="AQ374" i="8"/>
  <c r="AQ337" i="8"/>
  <c r="AQ345" i="8"/>
  <c r="AQ353" i="8"/>
  <c r="AQ361" i="8"/>
  <c r="AQ379" i="8"/>
  <c r="AQ383" i="8"/>
  <c r="AQ387" i="8"/>
  <c r="AQ391" i="8"/>
  <c r="AQ395" i="8"/>
  <c r="AQ399" i="8"/>
  <c r="AQ403" i="8"/>
  <c r="AQ407" i="8"/>
  <c r="AQ411" i="8"/>
  <c r="AQ415" i="8"/>
  <c r="AQ419" i="8"/>
  <c r="AQ378" i="8"/>
  <c r="AQ382" i="8"/>
  <c r="AQ386" i="8"/>
  <c r="AQ390" i="8"/>
  <c r="AQ394" i="8"/>
  <c r="AQ398" i="8"/>
  <c r="AQ402" i="8"/>
  <c r="AQ406" i="8"/>
  <c r="AQ410" i="8"/>
  <c r="AQ414" i="8"/>
  <c r="AQ418" i="8"/>
  <c r="AQ333" i="8"/>
  <c r="AQ341" i="8"/>
  <c r="AQ349" i="8"/>
  <c r="AQ357" i="8"/>
  <c r="AQ365" i="8"/>
  <c r="AQ369" i="8"/>
  <c r="AQ371" i="8"/>
  <c r="AQ373" i="8"/>
  <c r="AQ375" i="8"/>
  <c r="AQ377" i="8"/>
  <c r="AQ381" i="8"/>
  <c r="AQ385" i="8"/>
  <c r="AQ389" i="8"/>
  <c r="AQ393" i="8"/>
  <c r="AQ397" i="8"/>
  <c r="AQ401" i="8"/>
  <c r="AQ405" i="8"/>
  <c r="AQ409" i="8"/>
  <c r="AQ413" i="8"/>
  <c r="AQ417" i="8"/>
  <c r="AQ421" i="8"/>
  <c r="AQ4" i="8"/>
  <c r="AQ6" i="8"/>
  <c r="AQ8" i="8"/>
  <c r="AQ10" i="8"/>
  <c r="AQ12" i="8"/>
  <c r="AQ14" i="8"/>
  <c r="AQ16" i="8"/>
  <c r="AQ298" i="8"/>
  <c r="AQ420" i="8"/>
  <c r="AQ11" i="8"/>
  <c r="AQ19" i="8"/>
  <c r="AQ21" i="8"/>
  <c r="AQ23" i="8"/>
  <c r="AQ25" i="8"/>
  <c r="AQ27" i="8"/>
  <c r="AQ29" i="8"/>
  <c r="AQ31" i="8"/>
  <c r="AQ33" i="8"/>
  <c r="AQ35" i="8"/>
  <c r="AQ37" i="8"/>
  <c r="AQ39" i="8"/>
  <c r="AQ41" i="8"/>
  <c r="AQ43" i="8"/>
  <c r="AQ45" i="8"/>
  <c r="AQ47" i="8"/>
  <c r="AQ49" i="8"/>
  <c r="AQ51" i="8"/>
  <c r="AQ53" i="8"/>
  <c r="AQ55" i="8"/>
  <c r="AQ57" i="8"/>
  <c r="AQ59" i="8"/>
  <c r="AQ61" i="8"/>
  <c r="AQ63" i="8"/>
  <c r="AQ65" i="8"/>
  <c r="AQ67" i="8"/>
  <c r="AQ69" i="8"/>
  <c r="AQ71" i="8"/>
  <c r="AQ73" i="8"/>
  <c r="AQ75" i="8"/>
  <c r="AQ77" i="8"/>
  <c r="AQ79" i="8"/>
  <c r="AQ81" i="8"/>
  <c r="AQ83" i="8"/>
  <c r="AQ85" i="8"/>
  <c r="AQ87" i="8"/>
  <c r="AQ89" i="8"/>
  <c r="AQ91" i="8"/>
  <c r="AQ93" i="8"/>
  <c r="AQ95" i="8"/>
  <c r="AQ97" i="8"/>
  <c r="AQ99" i="8"/>
  <c r="AQ101" i="8"/>
  <c r="AQ103" i="8"/>
  <c r="AQ105" i="8"/>
  <c r="AQ107" i="8"/>
  <c r="AQ109" i="8"/>
  <c r="AQ111" i="8"/>
  <c r="AQ113" i="8"/>
  <c r="AQ115" i="8"/>
  <c r="AQ117" i="8"/>
  <c r="AQ119" i="8"/>
  <c r="AQ244" i="8"/>
  <c r="AQ274" i="8"/>
  <c r="AQ306" i="8"/>
  <c r="AQ384" i="8"/>
  <c r="AQ392" i="8"/>
  <c r="AQ400" i="8"/>
  <c r="AQ408" i="8"/>
  <c r="AQ416" i="8"/>
  <c r="AQ5" i="8"/>
  <c r="AQ9" i="8"/>
  <c r="AQ17" i="8"/>
  <c r="AQ282" i="8"/>
  <c r="AQ314" i="8"/>
  <c r="AQ18" i="8"/>
  <c r="AQ22" i="8"/>
  <c r="AQ26" i="8"/>
  <c r="AQ30" i="8"/>
  <c r="AQ34" i="8"/>
  <c r="AQ38" i="8"/>
  <c r="AQ42" i="8"/>
  <c r="AQ46" i="8"/>
  <c r="AQ50" i="8"/>
  <c r="AQ54" i="8"/>
  <c r="AQ58" i="8"/>
  <c r="AQ62" i="8"/>
  <c r="AQ66" i="8"/>
  <c r="AQ70" i="8"/>
  <c r="AQ74" i="8"/>
  <c r="AQ78" i="8"/>
  <c r="AQ82" i="8"/>
  <c r="AQ86" i="8"/>
  <c r="AQ90" i="8"/>
  <c r="AQ94" i="8"/>
  <c r="AQ98" i="8"/>
  <c r="AQ102" i="8"/>
  <c r="AQ106" i="8"/>
  <c r="AQ110" i="8"/>
  <c r="AQ114" i="8"/>
  <c r="AQ118" i="8"/>
  <c r="AQ120" i="8"/>
  <c r="AQ121" i="8"/>
  <c r="AQ128" i="8"/>
  <c r="AQ129" i="8"/>
  <c r="AQ404" i="8"/>
  <c r="AQ7" i="8"/>
  <c r="AQ126" i="8"/>
  <c r="AQ127" i="8"/>
  <c r="AQ135" i="8"/>
  <c r="AQ137" i="8"/>
  <c r="AQ139" i="8"/>
  <c r="AQ141" i="8"/>
  <c r="AQ143" i="8"/>
  <c r="AQ145" i="8"/>
  <c r="AQ147" i="8"/>
  <c r="AQ149" i="8"/>
  <c r="AQ151" i="8"/>
  <c r="AQ153" i="8"/>
  <c r="AQ155" i="8"/>
  <c r="AQ157" i="8"/>
  <c r="AQ159" i="8"/>
  <c r="AQ161" i="8"/>
  <c r="AQ163" i="8"/>
  <c r="AQ165" i="8"/>
  <c r="AQ167" i="8"/>
  <c r="AQ169" i="8"/>
  <c r="AQ171" i="8"/>
  <c r="AQ173" i="8"/>
  <c r="AQ175" i="8"/>
  <c r="AQ177" i="8"/>
  <c r="AQ179" i="8"/>
  <c r="AQ181" i="8"/>
  <c r="AQ183" i="8"/>
  <c r="AQ185" i="8"/>
  <c r="AQ187" i="8"/>
  <c r="AQ189" i="8"/>
  <c r="AQ13" i="8"/>
  <c r="AQ15" i="8"/>
  <c r="AQ20" i="8"/>
  <c r="AQ24" i="8"/>
  <c r="AQ28" i="8"/>
  <c r="AQ32" i="8"/>
  <c r="AQ36" i="8"/>
  <c r="AQ40" i="8"/>
  <c r="AQ44" i="8"/>
  <c r="AQ48" i="8"/>
  <c r="AQ52" i="8"/>
  <c r="AQ56" i="8"/>
  <c r="AQ60" i="8"/>
  <c r="AQ64" i="8"/>
  <c r="AQ68" i="8"/>
  <c r="AQ72" i="8"/>
  <c r="AQ76" i="8"/>
  <c r="AQ80" i="8"/>
  <c r="AQ84" i="8"/>
  <c r="AQ88" i="8"/>
  <c r="AQ92" i="8"/>
  <c r="AQ96" i="8"/>
  <c r="AQ100" i="8"/>
  <c r="AQ104" i="8"/>
  <c r="AQ108" i="8"/>
  <c r="AQ112" i="8"/>
  <c r="AQ116" i="8"/>
  <c r="AQ124" i="8"/>
  <c r="AQ125" i="8"/>
  <c r="AQ132" i="8"/>
  <c r="AQ133" i="8"/>
  <c r="AR2" i="8"/>
  <c r="AN2" i="8"/>
  <c r="AS211" i="8"/>
  <c r="AO211" i="8"/>
  <c r="AK211" i="8"/>
  <c r="AQ210" i="8"/>
  <c r="AM210" i="8"/>
  <c r="AS209" i="8"/>
  <c r="AO209" i="8"/>
  <c r="AK209" i="8"/>
  <c r="AQ208" i="8"/>
  <c r="AM208" i="8"/>
  <c r="AS207" i="8"/>
  <c r="AO207" i="8"/>
  <c r="AK207" i="8"/>
  <c r="AQ206" i="8"/>
  <c r="AM206" i="8"/>
  <c r="AS205" i="8"/>
  <c r="AO205" i="8"/>
  <c r="AK205" i="8"/>
  <c r="AQ204" i="8"/>
  <c r="AM204" i="8"/>
  <c r="AS203" i="8"/>
  <c r="AO203" i="8"/>
  <c r="AK203" i="8"/>
  <c r="AQ202" i="8"/>
  <c r="AM202" i="8"/>
  <c r="AS201" i="8"/>
  <c r="AO201" i="8"/>
  <c r="AK201" i="8"/>
  <c r="AQ200" i="8"/>
  <c r="AM200" i="8"/>
  <c r="AS199" i="8"/>
  <c r="AM199" i="8"/>
  <c r="AQ197" i="8"/>
  <c r="AK197" i="8"/>
  <c r="AS196" i="8"/>
  <c r="AM196" i="8"/>
  <c r="AO195" i="8"/>
  <c r="AQ193" i="8"/>
  <c r="AK193" i="8"/>
  <c r="AS192" i="8"/>
  <c r="AM192" i="8"/>
  <c r="AO191" i="8"/>
  <c r="AM188" i="8"/>
  <c r="AS187" i="8"/>
  <c r="AK185" i="8"/>
  <c r="AQ184" i="8"/>
  <c r="AO183" i="8"/>
  <c r="AM180" i="8"/>
  <c r="AS179" i="8"/>
  <c r="AK177" i="8"/>
  <c r="AQ176" i="8"/>
  <c r="AO175" i="8"/>
  <c r="AM172" i="8"/>
  <c r="AS171" i="8"/>
  <c r="AK169" i="8"/>
  <c r="AQ168" i="8"/>
  <c r="AO167" i="8"/>
  <c r="AM164" i="8"/>
  <c r="AS163" i="8"/>
  <c r="AK161" i="8"/>
  <c r="AQ160" i="8"/>
  <c r="AO159" i="8"/>
  <c r="AM156" i="8"/>
  <c r="AS155" i="8"/>
  <c r="AK153" i="8"/>
  <c r="AQ152" i="8"/>
  <c r="AO151" i="8"/>
  <c r="AM148" i="8"/>
  <c r="AS147" i="8"/>
  <c r="AK145" i="8"/>
  <c r="AQ144" i="8"/>
  <c r="AO143" i="8"/>
  <c r="AM140" i="8"/>
  <c r="AS139" i="8"/>
  <c r="AK137" i="8"/>
  <c r="AQ136" i="8"/>
  <c r="AO135" i="8"/>
  <c r="AH131" i="8"/>
  <c r="AM130" i="8"/>
  <c r="AO127" i="8"/>
  <c r="AM125" i="8"/>
  <c r="AR124" i="8"/>
  <c r="AL123" i="8"/>
  <c r="AK121" i="8"/>
  <c r="AR116" i="8"/>
  <c r="AL115" i="8"/>
  <c r="AH111" i="8"/>
  <c r="AM108" i="8"/>
  <c r="AT107" i="8"/>
  <c r="AR100" i="8"/>
  <c r="AL99" i="8"/>
  <c r="AH95" i="8"/>
  <c r="AM92" i="8"/>
  <c r="AT91" i="8"/>
  <c r="AR84" i="8"/>
  <c r="AL83" i="8"/>
  <c r="AH79" i="8"/>
  <c r="AM76" i="8"/>
  <c r="AT75" i="8"/>
  <c r="AR68" i="8"/>
  <c r="AL67" i="8"/>
  <c r="AH63" i="8"/>
  <c r="AM60" i="8"/>
  <c r="AT59" i="8"/>
  <c r="AR52" i="8"/>
  <c r="AL51" i="8"/>
  <c r="AH47" i="8"/>
  <c r="AM44" i="8"/>
  <c r="AT43" i="8"/>
  <c r="AR36" i="8"/>
  <c r="AL35" i="8"/>
  <c r="AM28" i="8"/>
  <c r="AT27" i="8"/>
  <c r="AR20" i="8"/>
  <c r="AL19" i="8"/>
  <c r="AN10" i="8"/>
  <c r="AN421" i="8"/>
  <c r="AQ412" i="8"/>
  <c r="AT214" i="8"/>
  <c r="AT218" i="8"/>
  <c r="AT222" i="8"/>
  <c r="AT226" i="8"/>
  <c r="AT230" i="8"/>
  <c r="AT234" i="8"/>
  <c r="AT238" i="8"/>
  <c r="AT242" i="8"/>
  <c r="AT213" i="8"/>
  <c r="AT217" i="8"/>
  <c r="AT212" i="8"/>
  <c r="AT216" i="8"/>
  <c r="AT227" i="8"/>
  <c r="AT235" i="8"/>
  <c r="AT243" i="8"/>
  <c r="AT220" i="8"/>
  <c r="AT221" i="8"/>
  <c r="AT228" i="8"/>
  <c r="AT229" i="8"/>
  <c r="AT236" i="8"/>
  <c r="AT237" i="8"/>
  <c r="AT244" i="8"/>
  <c r="AT245" i="8"/>
  <c r="AT249" i="8"/>
  <c r="AT253" i="8"/>
  <c r="AT215" i="8"/>
  <c r="AT219" i="8"/>
  <c r="AT224" i="8"/>
  <c r="AT233" i="8"/>
  <c r="AT240" i="8"/>
  <c r="AT247" i="8"/>
  <c r="AT248" i="8"/>
  <c r="AT254" i="8"/>
  <c r="AT258" i="8"/>
  <c r="AT262" i="8"/>
  <c r="AT266" i="8"/>
  <c r="AT270" i="8"/>
  <c r="AT231" i="8"/>
  <c r="AT250" i="8"/>
  <c r="AT257" i="8"/>
  <c r="AT225" i="8"/>
  <c r="AT232" i="8"/>
  <c r="AT241" i="8"/>
  <c r="AT251" i="8"/>
  <c r="AT252" i="8"/>
  <c r="AT256" i="8"/>
  <c r="AT260" i="8"/>
  <c r="AT264" i="8"/>
  <c r="AT268" i="8"/>
  <c r="AT261" i="8"/>
  <c r="AT263" i="8"/>
  <c r="AT265" i="8"/>
  <c r="AT267" i="8"/>
  <c r="AT269" i="8"/>
  <c r="AT272" i="8"/>
  <c r="AT276" i="8"/>
  <c r="AT280" i="8"/>
  <c r="AT284" i="8"/>
  <c r="AT288" i="8"/>
  <c r="AT292" i="8"/>
  <c r="AT296" i="8"/>
  <c r="AT300" i="8"/>
  <c r="AT304" i="8"/>
  <c r="AT308" i="8"/>
  <c r="AT312" i="8"/>
  <c r="AT316" i="8"/>
  <c r="AT320" i="8"/>
  <c r="AT324" i="8"/>
  <c r="AT328" i="8"/>
  <c r="AT246" i="8"/>
  <c r="AT259" i="8"/>
  <c r="AT271" i="8"/>
  <c r="AT275" i="8"/>
  <c r="AT279" i="8"/>
  <c r="AT283" i="8"/>
  <c r="AT287" i="8"/>
  <c r="AT291" i="8"/>
  <c r="AT295" i="8"/>
  <c r="AT299" i="8"/>
  <c r="AT303" i="8"/>
  <c r="AT307" i="8"/>
  <c r="AT311" i="8"/>
  <c r="AT315" i="8"/>
  <c r="AT319" i="8"/>
  <c r="AT274" i="8"/>
  <c r="AT278" i="8"/>
  <c r="AT282" i="8"/>
  <c r="AT286" i="8"/>
  <c r="AT290" i="8"/>
  <c r="AT294" i="8"/>
  <c r="AT298" i="8"/>
  <c r="AT302" i="8"/>
  <c r="AT306" i="8"/>
  <c r="AT310" i="8"/>
  <c r="AT314" i="8"/>
  <c r="AT318" i="8"/>
  <c r="AT322" i="8"/>
  <c r="AT326" i="8"/>
  <c r="AT273" i="8"/>
  <c r="AT281" i="8"/>
  <c r="AT289" i="8"/>
  <c r="AT297" i="8"/>
  <c r="AT305" i="8"/>
  <c r="AT313" i="8"/>
  <c r="AT331" i="8"/>
  <c r="AT335" i="8"/>
  <c r="AT339" i="8"/>
  <c r="AT343" i="8"/>
  <c r="AT347" i="8"/>
  <c r="AT351" i="8"/>
  <c r="AT355" i="8"/>
  <c r="AT359" i="8"/>
  <c r="AT363" i="8"/>
  <c r="AT367" i="8"/>
  <c r="AT371" i="8"/>
  <c r="AT375" i="8"/>
  <c r="AT223" i="8"/>
  <c r="AT255" i="8"/>
  <c r="AT334" i="8"/>
  <c r="AT338" i="8"/>
  <c r="AT342" i="8"/>
  <c r="AT346" i="8"/>
  <c r="AT350" i="8"/>
  <c r="AT354" i="8"/>
  <c r="AT358" i="8"/>
  <c r="AT362" i="8"/>
  <c r="AT366" i="8"/>
  <c r="AT277" i="8"/>
  <c r="AT285" i="8"/>
  <c r="AT293" i="8"/>
  <c r="AT301" i="8"/>
  <c r="AT309" i="8"/>
  <c r="AT317" i="8"/>
  <c r="AT329" i="8"/>
  <c r="AT333" i="8"/>
  <c r="AT337" i="8"/>
  <c r="AT341" i="8"/>
  <c r="AT345" i="8"/>
  <c r="AT349" i="8"/>
  <c r="AT353" i="8"/>
  <c r="AT357" i="8"/>
  <c r="AT361" i="8"/>
  <c r="AT365" i="8"/>
  <c r="AT369" i="8"/>
  <c r="AT373" i="8"/>
  <c r="AT330" i="8"/>
  <c r="AT378" i="8"/>
  <c r="AT382" i="8"/>
  <c r="AT386" i="8"/>
  <c r="AT390" i="8"/>
  <c r="AT394" i="8"/>
  <c r="AT398" i="8"/>
  <c r="AT402" i="8"/>
  <c r="AT406" i="8"/>
  <c r="AT410" i="8"/>
  <c r="AT414" i="8"/>
  <c r="AT418" i="8"/>
  <c r="AT239" i="8"/>
  <c r="AT336" i="8"/>
  <c r="AT344" i="8"/>
  <c r="AT352" i="8"/>
  <c r="AT360" i="8"/>
  <c r="AT368" i="8"/>
  <c r="AT370" i="8"/>
  <c r="AT372" i="8"/>
  <c r="AT374" i="8"/>
  <c r="AT376" i="8"/>
  <c r="AT377" i="8"/>
  <c r="AT381" i="8"/>
  <c r="AT385" i="8"/>
  <c r="AT389" i="8"/>
  <c r="AT393" i="8"/>
  <c r="AT397" i="8"/>
  <c r="AT401" i="8"/>
  <c r="AT405" i="8"/>
  <c r="AT409" i="8"/>
  <c r="AT413" i="8"/>
  <c r="AT417" i="8"/>
  <c r="AT421" i="8"/>
  <c r="AT4" i="8"/>
  <c r="AT6" i="8"/>
  <c r="AT321" i="8"/>
  <c r="AT323" i="8"/>
  <c r="AT325" i="8"/>
  <c r="AT327" i="8"/>
  <c r="AT380" i="8"/>
  <c r="AT384" i="8"/>
  <c r="AT388" i="8"/>
  <c r="AT392" i="8"/>
  <c r="AT396" i="8"/>
  <c r="AT400" i="8"/>
  <c r="AT404" i="8"/>
  <c r="AT408" i="8"/>
  <c r="AT412" i="8"/>
  <c r="AT416" i="8"/>
  <c r="AT420" i="8"/>
  <c r="AT340" i="8"/>
  <c r="AT356" i="8"/>
  <c r="AT379" i="8"/>
  <c r="AT387" i="8"/>
  <c r="AT395" i="8"/>
  <c r="AT403" i="8"/>
  <c r="AT411" i="8"/>
  <c r="AT419" i="8"/>
  <c r="AT3" i="8"/>
  <c r="AT7" i="8"/>
  <c r="AT8" i="8"/>
  <c r="AT15" i="8"/>
  <c r="AT16" i="8"/>
  <c r="AT13" i="8"/>
  <c r="AT14" i="8"/>
  <c r="AT18" i="8"/>
  <c r="AT20" i="8"/>
  <c r="AT22" i="8"/>
  <c r="AT24" i="8"/>
  <c r="AT26" i="8"/>
  <c r="AT28" i="8"/>
  <c r="AT30" i="8"/>
  <c r="AT32" i="8"/>
  <c r="AT34" i="8"/>
  <c r="AT36" i="8"/>
  <c r="AT38" i="8"/>
  <c r="AT40" i="8"/>
  <c r="AT42" i="8"/>
  <c r="AT44" i="8"/>
  <c r="AT46" i="8"/>
  <c r="AT48" i="8"/>
  <c r="AT50" i="8"/>
  <c r="AT52" i="8"/>
  <c r="AT54" i="8"/>
  <c r="AT56" i="8"/>
  <c r="AT58" i="8"/>
  <c r="AT60" i="8"/>
  <c r="AT62" i="8"/>
  <c r="AT64" i="8"/>
  <c r="AT66" i="8"/>
  <c r="AT68" i="8"/>
  <c r="AT70" i="8"/>
  <c r="AT72" i="8"/>
  <c r="AT74" i="8"/>
  <c r="AT76" i="8"/>
  <c r="AT78" i="8"/>
  <c r="AT80" i="8"/>
  <c r="AT82" i="8"/>
  <c r="AT84" i="8"/>
  <c r="AT86" i="8"/>
  <c r="AT88" i="8"/>
  <c r="AT90" i="8"/>
  <c r="AT92" i="8"/>
  <c r="AT94" i="8"/>
  <c r="AT96" i="8"/>
  <c r="AT98" i="8"/>
  <c r="AT100" i="8"/>
  <c r="AT102" i="8"/>
  <c r="AT104" i="8"/>
  <c r="AT106" i="8"/>
  <c r="AT108" i="8"/>
  <c r="AT110" i="8"/>
  <c r="AT112" i="8"/>
  <c r="AT114" i="8"/>
  <c r="AT116" i="8"/>
  <c r="AT118" i="8"/>
  <c r="AT120" i="8"/>
  <c r="AT122" i="8"/>
  <c r="AT124" i="8"/>
  <c r="AT126" i="8"/>
  <c r="AT128" i="8"/>
  <c r="AT130" i="8"/>
  <c r="AT132" i="8"/>
  <c r="AT332" i="8"/>
  <c r="AT348" i="8"/>
  <c r="AT364" i="8"/>
  <c r="AT383" i="8"/>
  <c r="AT391" i="8"/>
  <c r="AT399" i="8"/>
  <c r="AT407" i="8"/>
  <c r="AT5" i="8"/>
  <c r="AT12" i="8"/>
  <c r="AT125" i="8"/>
  <c r="AT133" i="8"/>
  <c r="AT135" i="8"/>
  <c r="AT137" i="8"/>
  <c r="AT139" i="8"/>
  <c r="AT141" i="8"/>
  <c r="AT143" i="8"/>
  <c r="AT145" i="8"/>
  <c r="AT147" i="8"/>
  <c r="AT149" i="8"/>
  <c r="AT151" i="8"/>
  <c r="AT153" i="8"/>
  <c r="AT155" i="8"/>
  <c r="AT157" i="8"/>
  <c r="AT159" i="8"/>
  <c r="AT161" i="8"/>
  <c r="AT163" i="8"/>
  <c r="AT165" i="8"/>
  <c r="AT167" i="8"/>
  <c r="AT169" i="8"/>
  <c r="AT171" i="8"/>
  <c r="AT173" i="8"/>
  <c r="AT175" i="8"/>
  <c r="AT177" i="8"/>
  <c r="AT179" i="8"/>
  <c r="AT181" i="8"/>
  <c r="AT183" i="8"/>
  <c r="AT185" i="8"/>
  <c r="AT187" i="8"/>
  <c r="AT189" i="8"/>
  <c r="AT191" i="8"/>
  <c r="AT193" i="8"/>
  <c r="AT195" i="8"/>
  <c r="AT197" i="8"/>
  <c r="AT11" i="8"/>
  <c r="AT17" i="8"/>
  <c r="AT21" i="8"/>
  <c r="AT25" i="8"/>
  <c r="AT29" i="8"/>
  <c r="AT33" i="8"/>
  <c r="AT37" i="8"/>
  <c r="AT41" i="8"/>
  <c r="AT45" i="8"/>
  <c r="AT49" i="8"/>
  <c r="AT53" i="8"/>
  <c r="AT57" i="8"/>
  <c r="AT61" i="8"/>
  <c r="AT65" i="8"/>
  <c r="AT69" i="8"/>
  <c r="AT73" i="8"/>
  <c r="AT77" i="8"/>
  <c r="AT81" i="8"/>
  <c r="AT85" i="8"/>
  <c r="AT89" i="8"/>
  <c r="AT93" i="8"/>
  <c r="AT97" i="8"/>
  <c r="AT101" i="8"/>
  <c r="AT105" i="8"/>
  <c r="AT109" i="8"/>
  <c r="AT113" i="8"/>
  <c r="AT117" i="8"/>
  <c r="AT123" i="8"/>
  <c r="AT131" i="8"/>
  <c r="AT415" i="8"/>
  <c r="AT121" i="8"/>
  <c r="AT129" i="8"/>
  <c r="AT134" i="8"/>
  <c r="AT136" i="8"/>
  <c r="AT138" i="8"/>
  <c r="AT140" i="8"/>
  <c r="AT142" i="8"/>
  <c r="AT144" i="8"/>
  <c r="AT146" i="8"/>
  <c r="AT148" i="8"/>
  <c r="AT150" i="8"/>
  <c r="AT152" i="8"/>
  <c r="AT154" i="8"/>
  <c r="AT156" i="8"/>
  <c r="AT158" i="8"/>
  <c r="AT160" i="8"/>
  <c r="AT162" i="8"/>
  <c r="AT164" i="8"/>
  <c r="AT166" i="8"/>
  <c r="AT168" i="8"/>
  <c r="AT170" i="8"/>
  <c r="AT172" i="8"/>
  <c r="AT174" i="8"/>
  <c r="AT176" i="8"/>
  <c r="AT178" i="8"/>
  <c r="AT180" i="8"/>
  <c r="AT182" i="8"/>
  <c r="AT184" i="8"/>
  <c r="AT186" i="8"/>
  <c r="AT188" i="8"/>
  <c r="AT190" i="8"/>
  <c r="AT192" i="8"/>
  <c r="AT194" i="8"/>
  <c r="AT196" i="8"/>
  <c r="AT198" i="8"/>
  <c r="AT2" i="8"/>
  <c r="AK204" i="8"/>
  <c r="AK199" i="8"/>
  <c r="AK191" i="8"/>
  <c r="AK181" i="8"/>
  <c r="AK173" i="8"/>
  <c r="AK165" i="8"/>
  <c r="AK157" i="8"/>
  <c r="AK149" i="8"/>
  <c r="AK141" i="8"/>
  <c r="AK128" i="8"/>
  <c r="AN124" i="8"/>
  <c r="AT115" i="8"/>
  <c r="AT99" i="8"/>
  <c r="AT83" i="8"/>
  <c r="AT19" i="8"/>
  <c r="AM215" i="8"/>
  <c r="AM219" i="8"/>
  <c r="AM223" i="8"/>
  <c r="AM227" i="8"/>
  <c r="AM231" i="8"/>
  <c r="AM235" i="8"/>
  <c r="AM239" i="8"/>
  <c r="AM243" i="8"/>
  <c r="AM214" i="8"/>
  <c r="AM218" i="8"/>
  <c r="AM221" i="8"/>
  <c r="AM228" i="8"/>
  <c r="AM229" i="8"/>
  <c r="AM236" i="8"/>
  <c r="AM237" i="8"/>
  <c r="AM212" i="8"/>
  <c r="AM213" i="8"/>
  <c r="AM216" i="8"/>
  <c r="AM217" i="8"/>
  <c r="AM220" i="8"/>
  <c r="AM226" i="8"/>
  <c r="AM234" i="8"/>
  <c r="AM242" i="8"/>
  <c r="AM246" i="8"/>
  <c r="AM250" i="8"/>
  <c r="AM254" i="8"/>
  <c r="AM224" i="8"/>
  <c r="AM233" i="8"/>
  <c r="AM240" i="8"/>
  <c r="AM253" i="8"/>
  <c r="AM255" i="8"/>
  <c r="AM259" i="8"/>
  <c r="AM263" i="8"/>
  <c r="AM267" i="8"/>
  <c r="AM271" i="8"/>
  <c r="AM222" i="8"/>
  <c r="AM238" i="8"/>
  <c r="AM244" i="8"/>
  <c r="AM251" i="8"/>
  <c r="AM252" i="8"/>
  <c r="AM258" i="8"/>
  <c r="AM225" i="8"/>
  <c r="AM232" i="8"/>
  <c r="AM241" i="8"/>
  <c r="AM249" i="8"/>
  <c r="AM257" i="8"/>
  <c r="AM261" i="8"/>
  <c r="AM265" i="8"/>
  <c r="AM269" i="8"/>
  <c r="AM256" i="8"/>
  <c r="AM273" i="8"/>
  <c r="AM277" i="8"/>
  <c r="AM281" i="8"/>
  <c r="AM285" i="8"/>
  <c r="AM289" i="8"/>
  <c r="AM293" i="8"/>
  <c r="AM297" i="8"/>
  <c r="AM301" i="8"/>
  <c r="AM305" i="8"/>
  <c r="AM309" i="8"/>
  <c r="AM313" i="8"/>
  <c r="AM317" i="8"/>
  <c r="AM321" i="8"/>
  <c r="AM325" i="8"/>
  <c r="AM329" i="8"/>
  <c r="AM230" i="8"/>
  <c r="AM245" i="8"/>
  <c r="AM272" i="8"/>
  <c r="AM276" i="8"/>
  <c r="AM280" i="8"/>
  <c r="AM284" i="8"/>
  <c r="AM288" i="8"/>
  <c r="AM292" i="8"/>
  <c r="AM296" i="8"/>
  <c r="AM300" i="8"/>
  <c r="AM304" i="8"/>
  <c r="AM308" i="8"/>
  <c r="AM312" i="8"/>
  <c r="AM316" i="8"/>
  <c r="AM320" i="8"/>
  <c r="AM247" i="8"/>
  <c r="AM248" i="8"/>
  <c r="AM260" i="8"/>
  <c r="AM262" i="8"/>
  <c r="AM264" i="8"/>
  <c r="AM266" i="8"/>
  <c r="AM268" i="8"/>
  <c r="AM270" i="8"/>
  <c r="AM275" i="8"/>
  <c r="AM279" i="8"/>
  <c r="AM283" i="8"/>
  <c r="AM287" i="8"/>
  <c r="AM291" i="8"/>
  <c r="AM295" i="8"/>
  <c r="AM299" i="8"/>
  <c r="AM303" i="8"/>
  <c r="AM307" i="8"/>
  <c r="AM311" i="8"/>
  <c r="AM315" i="8"/>
  <c r="AM319" i="8"/>
  <c r="AM323" i="8"/>
  <c r="AM327" i="8"/>
  <c r="AM332" i="8"/>
  <c r="AM336" i="8"/>
  <c r="AM340" i="8"/>
  <c r="AM344" i="8"/>
  <c r="AM348" i="8"/>
  <c r="AM352" i="8"/>
  <c r="AM356" i="8"/>
  <c r="AM360" i="8"/>
  <c r="AM364" i="8"/>
  <c r="AM368" i="8"/>
  <c r="AM372" i="8"/>
  <c r="AM376" i="8"/>
  <c r="AM274" i="8"/>
  <c r="AM282" i="8"/>
  <c r="AM290" i="8"/>
  <c r="AM298" i="8"/>
  <c r="AM306" i="8"/>
  <c r="AM314" i="8"/>
  <c r="AM322" i="8"/>
  <c r="AM324" i="8"/>
  <c r="AM326" i="8"/>
  <c r="AM328" i="8"/>
  <c r="AM335" i="8"/>
  <c r="AM339" i="8"/>
  <c r="AM343" i="8"/>
  <c r="AM347" i="8"/>
  <c r="AM351" i="8"/>
  <c r="AM355" i="8"/>
  <c r="AM359" i="8"/>
  <c r="AM363" i="8"/>
  <c r="AM367" i="8"/>
  <c r="AM330" i="8"/>
  <c r="AM331" i="8"/>
  <c r="AM334" i="8"/>
  <c r="AM338" i="8"/>
  <c r="AM342" i="8"/>
  <c r="AM346" i="8"/>
  <c r="AM350" i="8"/>
  <c r="AM354" i="8"/>
  <c r="AM358" i="8"/>
  <c r="AM362" i="8"/>
  <c r="AM366" i="8"/>
  <c r="AM370" i="8"/>
  <c r="AM374" i="8"/>
  <c r="AM278" i="8"/>
  <c r="AM286" i="8"/>
  <c r="AM294" i="8"/>
  <c r="AM302" i="8"/>
  <c r="AM310" i="8"/>
  <c r="AM318" i="8"/>
  <c r="AM333" i="8"/>
  <c r="AM341" i="8"/>
  <c r="AM349" i="8"/>
  <c r="AM357" i="8"/>
  <c r="AM365" i="8"/>
  <c r="AM379" i="8"/>
  <c r="AM383" i="8"/>
  <c r="AM387" i="8"/>
  <c r="AM391" i="8"/>
  <c r="AM395" i="8"/>
  <c r="AM399" i="8"/>
  <c r="AM403" i="8"/>
  <c r="AM407" i="8"/>
  <c r="AM411" i="8"/>
  <c r="AM415" i="8"/>
  <c r="AM419" i="8"/>
  <c r="AM378" i="8"/>
  <c r="AM382" i="8"/>
  <c r="AM386" i="8"/>
  <c r="AM390" i="8"/>
  <c r="AM394" i="8"/>
  <c r="AM398" i="8"/>
  <c r="AM402" i="8"/>
  <c r="AM406" i="8"/>
  <c r="AM410" i="8"/>
  <c r="AM414" i="8"/>
  <c r="AM418" i="8"/>
  <c r="AM337" i="8"/>
  <c r="AM345" i="8"/>
  <c r="AM353" i="8"/>
  <c r="AM361" i="8"/>
  <c r="AM381" i="8"/>
  <c r="AM385" i="8"/>
  <c r="AM389" i="8"/>
  <c r="AM393" i="8"/>
  <c r="AM397" i="8"/>
  <c r="AM401" i="8"/>
  <c r="AM405" i="8"/>
  <c r="AM409" i="8"/>
  <c r="AM413" i="8"/>
  <c r="AM417" i="8"/>
  <c r="AM421" i="8"/>
  <c r="AM4" i="8"/>
  <c r="AM6" i="8"/>
  <c r="AM8" i="8"/>
  <c r="AM10" i="8"/>
  <c r="AM12" i="8"/>
  <c r="AM14" i="8"/>
  <c r="AM16" i="8"/>
  <c r="AM13" i="8"/>
  <c r="AM19" i="8"/>
  <c r="AM21" i="8"/>
  <c r="AM23" i="8"/>
  <c r="AM25" i="8"/>
  <c r="AM27" i="8"/>
  <c r="AM29" i="8"/>
  <c r="AM31" i="8"/>
  <c r="AM33" i="8"/>
  <c r="AM35" i="8"/>
  <c r="AM37" i="8"/>
  <c r="AM39" i="8"/>
  <c r="AM41" i="8"/>
  <c r="AM43" i="8"/>
  <c r="AM45" i="8"/>
  <c r="AM47" i="8"/>
  <c r="AM49" i="8"/>
  <c r="AM51" i="8"/>
  <c r="AM53" i="8"/>
  <c r="AM55" i="8"/>
  <c r="AM57" i="8"/>
  <c r="AM59" i="8"/>
  <c r="AM61" i="8"/>
  <c r="AM63" i="8"/>
  <c r="AM65" i="8"/>
  <c r="AM67" i="8"/>
  <c r="AM69" i="8"/>
  <c r="AM71" i="8"/>
  <c r="AM73" i="8"/>
  <c r="AM75" i="8"/>
  <c r="AM77" i="8"/>
  <c r="AM79" i="8"/>
  <c r="AM81" i="8"/>
  <c r="AM83" i="8"/>
  <c r="AM85" i="8"/>
  <c r="AM87" i="8"/>
  <c r="AM89" i="8"/>
  <c r="AM91" i="8"/>
  <c r="AM93" i="8"/>
  <c r="AM95" i="8"/>
  <c r="AM97" i="8"/>
  <c r="AM99" i="8"/>
  <c r="AM101" i="8"/>
  <c r="AM103" i="8"/>
  <c r="AM105" i="8"/>
  <c r="AM107" i="8"/>
  <c r="AM109" i="8"/>
  <c r="AM111" i="8"/>
  <c r="AM113" i="8"/>
  <c r="AM115" i="8"/>
  <c r="AM117" i="8"/>
  <c r="AM119" i="8"/>
  <c r="AM380" i="8"/>
  <c r="AM388" i="8"/>
  <c r="AM396" i="8"/>
  <c r="AM404" i="8"/>
  <c r="AM412" i="8"/>
  <c r="AM420" i="8"/>
  <c r="AM3" i="8"/>
  <c r="AM7" i="8"/>
  <c r="AM11" i="8"/>
  <c r="AM369" i="8"/>
  <c r="AM371" i="8"/>
  <c r="AM373" i="8"/>
  <c r="AM375" i="8"/>
  <c r="AM377" i="8"/>
  <c r="AM384" i="8"/>
  <c r="AM392" i="8"/>
  <c r="AM400" i="8"/>
  <c r="AM15" i="8"/>
  <c r="AM120" i="8"/>
  <c r="AM123" i="8"/>
  <c r="AM128" i="8"/>
  <c r="AM131" i="8"/>
  <c r="AM408" i="8"/>
  <c r="AM17" i="8"/>
  <c r="AM18" i="8"/>
  <c r="AM22" i="8"/>
  <c r="AM26" i="8"/>
  <c r="AM30" i="8"/>
  <c r="AM34" i="8"/>
  <c r="AM38" i="8"/>
  <c r="AM42" i="8"/>
  <c r="AM46" i="8"/>
  <c r="AM50" i="8"/>
  <c r="AM54" i="8"/>
  <c r="AM58" i="8"/>
  <c r="AM62" i="8"/>
  <c r="AM66" i="8"/>
  <c r="AM70" i="8"/>
  <c r="AM74" i="8"/>
  <c r="AM78" i="8"/>
  <c r="AM82" i="8"/>
  <c r="AM86" i="8"/>
  <c r="AM90" i="8"/>
  <c r="AM94" i="8"/>
  <c r="AM98" i="8"/>
  <c r="AM102" i="8"/>
  <c r="AM106" i="8"/>
  <c r="AM110" i="8"/>
  <c r="AM114" i="8"/>
  <c r="AM118" i="8"/>
  <c r="AM121" i="8"/>
  <c r="AM126" i="8"/>
  <c r="AM129" i="8"/>
  <c r="AM135" i="8"/>
  <c r="AM137" i="8"/>
  <c r="AM139" i="8"/>
  <c r="AM141" i="8"/>
  <c r="AM491" i="8" s="1"/>
  <c r="AM143" i="8"/>
  <c r="AM145" i="8"/>
  <c r="AM147" i="8"/>
  <c r="AM149" i="8"/>
  <c r="AM151" i="8"/>
  <c r="AM153" i="8"/>
  <c r="AM155" i="8"/>
  <c r="AM157" i="8"/>
  <c r="AM159" i="8"/>
  <c r="AM161" i="8"/>
  <c r="AM163" i="8"/>
  <c r="AM165" i="8"/>
  <c r="AM167" i="8"/>
  <c r="AM169" i="8"/>
  <c r="AM171" i="8"/>
  <c r="AM173" i="8"/>
  <c r="AM175" i="8"/>
  <c r="AM177" i="8"/>
  <c r="AM179" i="8"/>
  <c r="AM181" i="8"/>
  <c r="AM183" i="8"/>
  <c r="AM185" i="8"/>
  <c r="AM187" i="8"/>
  <c r="AM189" i="8"/>
  <c r="AM5" i="8"/>
  <c r="AM124" i="8"/>
  <c r="AM127" i="8"/>
  <c r="AM132" i="8"/>
  <c r="AL214" i="8"/>
  <c r="AL218" i="8"/>
  <c r="AL222" i="8"/>
  <c r="AL226" i="8"/>
  <c r="AL230" i="8"/>
  <c r="AL234" i="8"/>
  <c r="AL238" i="8"/>
  <c r="AL242" i="8"/>
  <c r="AL213" i="8"/>
  <c r="AL217" i="8"/>
  <c r="AL212" i="8"/>
  <c r="AL216" i="8"/>
  <c r="AL220" i="8"/>
  <c r="AL223" i="8"/>
  <c r="AL231" i="8"/>
  <c r="AL239" i="8"/>
  <c r="AL224" i="8"/>
  <c r="AL225" i="8"/>
  <c r="AL232" i="8"/>
  <c r="AL233" i="8"/>
  <c r="AL240" i="8"/>
  <c r="AL241" i="8"/>
  <c r="AL249" i="8"/>
  <c r="AL253" i="8"/>
  <c r="AL215" i="8"/>
  <c r="AL219" i="8"/>
  <c r="AL228" i="8"/>
  <c r="AL244" i="8"/>
  <c r="AL251" i="8"/>
  <c r="AL252" i="8"/>
  <c r="AL258" i="8"/>
  <c r="AL262" i="8"/>
  <c r="AL266" i="8"/>
  <c r="AL270" i="8"/>
  <c r="AL227" i="8"/>
  <c r="AL237" i="8"/>
  <c r="AL243" i="8"/>
  <c r="AL246" i="8"/>
  <c r="AL254" i="8"/>
  <c r="AL257" i="8"/>
  <c r="AL221" i="8"/>
  <c r="AL236" i="8"/>
  <c r="AL245" i="8"/>
  <c r="AL247" i="8"/>
  <c r="AL248" i="8"/>
  <c r="AL256" i="8"/>
  <c r="AL260" i="8"/>
  <c r="AL264" i="8"/>
  <c r="AL268" i="8"/>
  <c r="AL261" i="8"/>
  <c r="AL263" i="8"/>
  <c r="AL265" i="8"/>
  <c r="AL267" i="8"/>
  <c r="AL269" i="8"/>
  <c r="AL271" i="8"/>
  <c r="AL272" i="8"/>
  <c r="AL276" i="8"/>
  <c r="AL280" i="8"/>
  <c r="AL284" i="8"/>
  <c r="AL288" i="8"/>
  <c r="AL292" i="8"/>
  <c r="AL296" i="8"/>
  <c r="AL300" i="8"/>
  <c r="AL304" i="8"/>
  <c r="AL308" i="8"/>
  <c r="AL312" i="8"/>
  <c r="AL316" i="8"/>
  <c r="AL320" i="8"/>
  <c r="AL324" i="8"/>
  <c r="AL328" i="8"/>
  <c r="AL250" i="8"/>
  <c r="AL255" i="8"/>
  <c r="AL275" i="8"/>
  <c r="AL279" i="8"/>
  <c r="AL283" i="8"/>
  <c r="AL287" i="8"/>
  <c r="AL291" i="8"/>
  <c r="AL295" i="8"/>
  <c r="AL299" i="8"/>
  <c r="AL303" i="8"/>
  <c r="AL307" i="8"/>
  <c r="AL311" i="8"/>
  <c r="AL315" i="8"/>
  <c r="AL319" i="8"/>
  <c r="AL235" i="8"/>
  <c r="AL274" i="8"/>
  <c r="AL278" i="8"/>
  <c r="AL282" i="8"/>
  <c r="AL286" i="8"/>
  <c r="AL290" i="8"/>
  <c r="AL294" i="8"/>
  <c r="AL298" i="8"/>
  <c r="AL302" i="8"/>
  <c r="AL306" i="8"/>
  <c r="AL310" i="8"/>
  <c r="AL314" i="8"/>
  <c r="AL318" i="8"/>
  <c r="AL322" i="8"/>
  <c r="AL326" i="8"/>
  <c r="AL277" i="8"/>
  <c r="AL285" i="8"/>
  <c r="AL293" i="8"/>
  <c r="AL301" i="8"/>
  <c r="AL309" i="8"/>
  <c r="AL317" i="8"/>
  <c r="AL329" i="8"/>
  <c r="AL335" i="8"/>
  <c r="AL339" i="8"/>
  <c r="AL343" i="8"/>
  <c r="AL347" i="8"/>
  <c r="AL351" i="8"/>
  <c r="AL355" i="8"/>
  <c r="AL359" i="8"/>
  <c r="AL363" i="8"/>
  <c r="AL367" i="8"/>
  <c r="AL371" i="8"/>
  <c r="AL375" i="8"/>
  <c r="AL229" i="8"/>
  <c r="AL330" i="8"/>
  <c r="AL331" i="8"/>
  <c r="AL334" i="8"/>
  <c r="AL338" i="8"/>
  <c r="AL342" i="8"/>
  <c r="AL346" i="8"/>
  <c r="AL350" i="8"/>
  <c r="AL354" i="8"/>
  <c r="AL358" i="8"/>
  <c r="AL362" i="8"/>
  <c r="AL366" i="8"/>
  <c r="AL273" i="8"/>
  <c r="AL281" i="8"/>
  <c r="AL289" i="8"/>
  <c r="AL297" i="8"/>
  <c r="AL305" i="8"/>
  <c r="AL313" i="8"/>
  <c r="AL333" i="8"/>
  <c r="AL337" i="8"/>
  <c r="AL341" i="8"/>
  <c r="AL345" i="8"/>
  <c r="AL349" i="8"/>
  <c r="AL353" i="8"/>
  <c r="AL357" i="8"/>
  <c r="AL361" i="8"/>
  <c r="AL365" i="8"/>
  <c r="AL369" i="8"/>
  <c r="AL373" i="8"/>
  <c r="AL377" i="8"/>
  <c r="AL321" i="8"/>
  <c r="AL323" i="8"/>
  <c r="AL325" i="8"/>
  <c r="AL327" i="8"/>
  <c r="AL378" i="8"/>
  <c r="AL382" i="8"/>
  <c r="AL386" i="8"/>
  <c r="AL390" i="8"/>
  <c r="AL394" i="8"/>
  <c r="AL398" i="8"/>
  <c r="AL402" i="8"/>
  <c r="AL406" i="8"/>
  <c r="AL410" i="8"/>
  <c r="AL414" i="8"/>
  <c r="AL418" i="8"/>
  <c r="AL259" i="8"/>
  <c r="AL332" i="8"/>
  <c r="AL340" i="8"/>
  <c r="AL348" i="8"/>
  <c r="AL356" i="8"/>
  <c r="AL364" i="8"/>
  <c r="AL370" i="8"/>
  <c r="AL372" i="8"/>
  <c r="AL374" i="8"/>
  <c r="AL376" i="8"/>
  <c r="AL381" i="8"/>
  <c r="AL385" i="8"/>
  <c r="AL389" i="8"/>
  <c r="AL393" i="8"/>
  <c r="AL397" i="8"/>
  <c r="AL401" i="8"/>
  <c r="AL405" i="8"/>
  <c r="AL409" i="8"/>
  <c r="AL413" i="8"/>
  <c r="AL417" i="8"/>
  <c r="AL421" i="8"/>
  <c r="AL4" i="8"/>
  <c r="AL6" i="8"/>
  <c r="AL380" i="8"/>
  <c r="AL384" i="8"/>
  <c r="AL388" i="8"/>
  <c r="AL392" i="8"/>
  <c r="AL396" i="8"/>
  <c r="AL400" i="8"/>
  <c r="AL404" i="8"/>
  <c r="AL408" i="8"/>
  <c r="AL412" i="8"/>
  <c r="AL416" i="8"/>
  <c r="AL420" i="8"/>
  <c r="AL336" i="8"/>
  <c r="AL352" i="8"/>
  <c r="AL368" i="8"/>
  <c r="AL383" i="8"/>
  <c r="AL391" i="8"/>
  <c r="AL399" i="8"/>
  <c r="AL407" i="8"/>
  <c r="AL415" i="8"/>
  <c r="AL3" i="8"/>
  <c r="AL7" i="8"/>
  <c r="AL11" i="8"/>
  <c r="AL12" i="8"/>
  <c r="AL9" i="8"/>
  <c r="AL10" i="8"/>
  <c r="AL17" i="8"/>
  <c r="AL18" i="8"/>
  <c r="AL20" i="8"/>
  <c r="AL22" i="8"/>
  <c r="AL24" i="8"/>
  <c r="AL26" i="8"/>
  <c r="AL28" i="8"/>
  <c r="AL30" i="8"/>
  <c r="AL32" i="8"/>
  <c r="AL34" i="8"/>
  <c r="AL36" i="8"/>
  <c r="AL38" i="8"/>
  <c r="AL40" i="8"/>
  <c r="AL42" i="8"/>
  <c r="AL44" i="8"/>
  <c r="AL46" i="8"/>
  <c r="AL48" i="8"/>
  <c r="AL50" i="8"/>
  <c r="AL52" i="8"/>
  <c r="AL54" i="8"/>
  <c r="AL56" i="8"/>
  <c r="AL58" i="8"/>
  <c r="AL60" i="8"/>
  <c r="AL62" i="8"/>
  <c r="AL64" i="8"/>
  <c r="AL66" i="8"/>
  <c r="AL68" i="8"/>
  <c r="AL70" i="8"/>
  <c r="AL72" i="8"/>
  <c r="AL74" i="8"/>
  <c r="AL76" i="8"/>
  <c r="AL78" i="8"/>
  <c r="AL80" i="8"/>
  <c r="AL82" i="8"/>
  <c r="AL84" i="8"/>
  <c r="AL86" i="8"/>
  <c r="AL88" i="8"/>
  <c r="AL90" i="8"/>
  <c r="AL92" i="8"/>
  <c r="AL94" i="8"/>
  <c r="AL96" i="8"/>
  <c r="AL98" i="8"/>
  <c r="AL100" i="8"/>
  <c r="AL102" i="8"/>
  <c r="AL104" i="8"/>
  <c r="AL106" i="8"/>
  <c r="AL108" i="8"/>
  <c r="AL110" i="8"/>
  <c r="AL112" i="8"/>
  <c r="AL114" i="8"/>
  <c r="AL116" i="8"/>
  <c r="AL118" i="8"/>
  <c r="AL120" i="8"/>
  <c r="AL122" i="8"/>
  <c r="AL124" i="8"/>
  <c r="AL126" i="8"/>
  <c r="AL128" i="8"/>
  <c r="AL130" i="8"/>
  <c r="AL132" i="8"/>
  <c r="AL344" i="8"/>
  <c r="AL360" i="8"/>
  <c r="AL379" i="8"/>
  <c r="AL387" i="8"/>
  <c r="AL395" i="8"/>
  <c r="AL411" i="8"/>
  <c r="AL13" i="8"/>
  <c r="AL14" i="8"/>
  <c r="AL16" i="8"/>
  <c r="AL121" i="8"/>
  <c r="AL129" i="8"/>
  <c r="AL135" i="8"/>
  <c r="AL137" i="8"/>
  <c r="AL139" i="8"/>
  <c r="AL141" i="8"/>
  <c r="AL143" i="8"/>
  <c r="AL145" i="8"/>
  <c r="AL147" i="8"/>
  <c r="AL149" i="8"/>
  <c r="AL151" i="8"/>
  <c r="AL153" i="8"/>
  <c r="AL155" i="8"/>
  <c r="AL157" i="8"/>
  <c r="AL159" i="8"/>
  <c r="AL161" i="8"/>
  <c r="AL163" i="8"/>
  <c r="AL165" i="8"/>
  <c r="AL167" i="8"/>
  <c r="AL169" i="8"/>
  <c r="AL171" i="8"/>
  <c r="AL173" i="8"/>
  <c r="AL175" i="8"/>
  <c r="AL177" i="8"/>
  <c r="AL179" i="8"/>
  <c r="AL181" i="8"/>
  <c r="AL183" i="8"/>
  <c r="AL185" i="8"/>
  <c r="AL187" i="8"/>
  <c r="AL189" i="8"/>
  <c r="AL191" i="8"/>
  <c r="AL193" i="8"/>
  <c r="AL195" i="8"/>
  <c r="AL197" i="8"/>
  <c r="AL5" i="8"/>
  <c r="AL21" i="8"/>
  <c r="AL25" i="8"/>
  <c r="AL29" i="8"/>
  <c r="AL33" i="8"/>
  <c r="AL37" i="8"/>
  <c r="AL41" i="8"/>
  <c r="AL45" i="8"/>
  <c r="AL49" i="8"/>
  <c r="AL53" i="8"/>
  <c r="AL57" i="8"/>
  <c r="AL61" i="8"/>
  <c r="AL65" i="8"/>
  <c r="AL69" i="8"/>
  <c r="AL73" i="8"/>
  <c r="AL77" i="8"/>
  <c r="AL81" i="8"/>
  <c r="AL85" i="8"/>
  <c r="AL89" i="8"/>
  <c r="AL93" i="8"/>
  <c r="AL97" i="8"/>
  <c r="AL101" i="8"/>
  <c r="AL105" i="8"/>
  <c r="AL109" i="8"/>
  <c r="AL113" i="8"/>
  <c r="AL117" i="8"/>
  <c r="AL127" i="8"/>
  <c r="AL403" i="8"/>
  <c r="AL419" i="8"/>
  <c r="AL8" i="8"/>
  <c r="AL125" i="8"/>
  <c r="AL133" i="8"/>
  <c r="AL134" i="8"/>
  <c r="AL136" i="8"/>
  <c r="AL138" i="8"/>
  <c r="AL140" i="8"/>
  <c r="AL142" i="8"/>
  <c r="AL144" i="8"/>
  <c r="AL146" i="8"/>
  <c r="AL148" i="8"/>
  <c r="AL150" i="8"/>
  <c r="AL152" i="8"/>
  <c r="AL154" i="8"/>
  <c r="AL156" i="8"/>
  <c r="AL158" i="8"/>
  <c r="AL160" i="8"/>
  <c r="AL162" i="8"/>
  <c r="AL164" i="8"/>
  <c r="AL166" i="8"/>
  <c r="AL168" i="8"/>
  <c r="AL170" i="8"/>
  <c r="AL172" i="8"/>
  <c r="AL174" i="8"/>
  <c r="AL176" i="8"/>
  <c r="AL178" i="8"/>
  <c r="AL180" i="8"/>
  <c r="AL182" i="8"/>
  <c r="AL184" i="8"/>
  <c r="AL186" i="8"/>
  <c r="AL188" i="8"/>
  <c r="AL190" i="8"/>
  <c r="AL192" i="8"/>
  <c r="AL194" i="8"/>
  <c r="AL196" i="8"/>
  <c r="AL198" i="8"/>
  <c r="AH214" i="8"/>
  <c r="AH218" i="8"/>
  <c r="AH222" i="8"/>
  <c r="AH226" i="8"/>
  <c r="AH230" i="8"/>
  <c r="AH234" i="8"/>
  <c r="AH238" i="8"/>
  <c r="AH242" i="8"/>
  <c r="AH213" i="8"/>
  <c r="AH217" i="8"/>
  <c r="AH212" i="8"/>
  <c r="AH221" i="8"/>
  <c r="AH223" i="8"/>
  <c r="AH229" i="8"/>
  <c r="AH231" i="8"/>
  <c r="AH237" i="8"/>
  <c r="AH239" i="8"/>
  <c r="AH216" i="8"/>
  <c r="AH220" i="8"/>
  <c r="AH224" i="8"/>
  <c r="AH232" i="8"/>
  <c r="AH240" i="8"/>
  <c r="AH249" i="8"/>
  <c r="AH253" i="8"/>
  <c r="AH215" i="8"/>
  <c r="AH219" i="8"/>
  <c r="AH228" i="8"/>
  <c r="AH235" i="8"/>
  <c r="AH244" i="8"/>
  <c r="AH251" i="8"/>
  <c r="AH258" i="8"/>
  <c r="AH262" i="8"/>
  <c r="AH266" i="8"/>
  <c r="AH270" i="8"/>
  <c r="AH233" i="8"/>
  <c r="AH246" i="8"/>
  <c r="AH252" i="8"/>
  <c r="AH254" i="8"/>
  <c r="AH257" i="8"/>
  <c r="AH227" i="8"/>
  <c r="AH236" i="8"/>
  <c r="AH243" i="8"/>
  <c r="AH247" i="8"/>
  <c r="AH256" i="8"/>
  <c r="AH260" i="8"/>
  <c r="AH264" i="8"/>
  <c r="AH268" i="8"/>
  <c r="AH225" i="8"/>
  <c r="AH241" i="8"/>
  <c r="AH259" i="8"/>
  <c r="AH272" i="8"/>
  <c r="AH276" i="8"/>
  <c r="AH280" i="8"/>
  <c r="AH284" i="8"/>
  <c r="AH288" i="8"/>
  <c r="AH292" i="8"/>
  <c r="AH296" i="8"/>
  <c r="AH300" i="8"/>
  <c r="AH304" i="8"/>
  <c r="AH308" i="8"/>
  <c r="AH312" i="8"/>
  <c r="AH316" i="8"/>
  <c r="AH320" i="8"/>
  <c r="AH324" i="8"/>
  <c r="AH328" i="8"/>
  <c r="AH261" i="8"/>
  <c r="AH263" i="8"/>
  <c r="AH265" i="8"/>
  <c r="AH267" i="8"/>
  <c r="AH269" i="8"/>
  <c r="AH271" i="8"/>
  <c r="AH275" i="8"/>
  <c r="AH279" i="8"/>
  <c r="AH283" i="8"/>
  <c r="AH287" i="8"/>
  <c r="AH291" i="8"/>
  <c r="AH295" i="8"/>
  <c r="AH299" i="8"/>
  <c r="AH303" i="8"/>
  <c r="AH307" i="8"/>
  <c r="AH311" i="8"/>
  <c r="AH315" i="8"/>
  <c r="AH319" i="8"/>
  <c r="AH245" i="8"/>
  <c r="AH250" i="8"/>
  <c r="AH255" i="8"/>
  <c r="AH274" i="8"/>
  <c r="AH278" i="8"/>
  <c r="AH282" i="8"/>
  <c r="AH286" i="8"/>
  <c r="AH290" i="8"/>
  <c r="AH294" i="8"/>
  <c r="AH298" i="8"/>
  <c r="AH302" i="8"/>
  <c r="AH306" i="8"/>
  <c r="AH310" i="8"/>
  <c r="AH314" i="8"/>
  <c r="AH318" i="8"/>
  <c r="AH322" i="8"/>
  <c r="AH326" i="8"/>
  <c r="AH321" i="8"/>
  <c r="AH323" i="8"/>
  <c r="AH325" i="8"/>
  <c r="AH327" i="8"/>
  <c r="AH329" i="8"/>
  <c r="AH335" i="8"/>
  <c r="AH339" i="8"/>
  <c r="AH343" i="8"/>
  <c r="AH347" i="8"/>
  <c r="AH351" i="8"/>
  <c r="AH355" i="8"/>
  <c r="AH359" i="8"/>
  <c r="AH363" i="8"/>
  <c r="AH367" i="8"/>
  <c r="AH371" i="8"/>
  <c r="AH375" i="8"/>
  <c r="AH277" i="8"/>
  <c r="AH285" i="8"/>
  <c r="AH293" i="8"/>
  <c r="AH301" i="8"/>
  <c r="AH309" i="8"/>
  <c r="AH317" i="8"/>
  <c r="AH330" i="8"/>
  <c r="AH334" i="8"/>
  <c r="AH338" i="8"/>
  <c r="AH342" i="8"/>
  <c r="AH346" i="8"/>
  <c r="AH350" i="8"/>
  <c r="AH354" i="8"/>
  <c r="AH358" i="8"/>
  <c r="AH362" i="8"/>
  <c r="AH366" i="8"/>
  <c r="AH248" i="8"/>
  <c r="AH331" i="8"/>
  <c r="AH333" i="8"/>
  <c r="AH337" i="8"/>
  <c r="AH341" i="8"/>
  <c r="AH345" i="8"/>
  <c r="AH349" i="8"/>
  <c r="AH353" i="8"/>
  <c r="AH357" i="8"/>
  <c r="AH361" i="8"/>
  <c r="AH365" i="8"/>
  <c r="AH369" i="8"/>
  <c r="AH373" i="8"/>
  <c r="AH377" i="8"/>
  <c r="AH336" i="8"/>
  <c r="AH344" i="8"/>
  <c r="AH352" i="8"/>
  <c r="AH360" i="8"/>
  <c r="AH368" i="8"/>
  <c r="AH378" i="8"/>
  <c r="AH382" i="8"/>
  <c r="AH386" i="8"/>
  <c r="AH390" i="8"/>
  <c r="AH394" i="8"/>
  <c r="AH398" i="8"/>
  <c r="AH402" i="8"/>
  <c r="AH406" i="8"/>
  <c r="AH410" i="8"/>
  <c r="AH414" i="8"/>
  <c r="AH418" i="8"/>
  <c r="AH381" i="8"/>
  <c r="AH385" i="8"/>
  <c r="AH389" i="8"/>
  <c r="AH393" i="8"/>
  <c r="AH397" i="8"/>
  <c r="AH401" i="8"/>
  <c r="AH405" i="8"/>
  <c r="AH409" i="8"/>
  <c r="AH413" i="8"/>
  <c r="AH417" i="8"/>
  <c r="AH421" i="8"/>
  <c r="AH4" i="8"/>
  <c r="AH6" i="8"/>
  <c r="AH273" i="8"/>
  <c r="AH281" i="8"/>
  <c r="AH289" i="8"/>
  <c r="AH297" i="8"/>
  <c r="AH305" i="8"/>
  <c r="AH313" i="8"/>
  <c r="AH332" i="8"/>
  <c r="AH340" i="8"/>
  <c r="AH348" i="8"/>
  <c r="AH356" i="8"/>
  <c r="AH364" i="8"/>
  <c r="AH370" i="8"/>
  <c r="AH372" i="8"/>
  <c r="AH374" i="8"/>
  <c r="AH376" i="8"/>
  <c r="AH380" i="8"/>
  <c r="AH384" i="8"/>
  <c r="AH388" i="8"/>
  <c r="AH392" i="8"/>
  <c r="AH396" i="8"/>
  <c r="AH400" i="8"/>
  <c r="AH404" i="8"/>
  <c r="AH408" i="8"/>
  <c r="AH412" i="8"/>
  <c r="AH416" i="8"/>
  <c r="AH420" i="8"/>
  <c r="AH12" i="8"/>
  <c r="AH13" i="8"/>
  <c r="AH383" i="8"/>
  <c r="AH391" i="8"/>
  <c r="AH399" i="8"/>
  <c r="AH407" i="8"/>
  <c r="AH415" i="8"/>
  <c r="AH3" i="8"/>
  <c r="AH7" i="8"/>
  <c r="AH10" i="8"/>
  <c r="AH11" i="8"/>
  <c r="AH18" i="8"/>
  <c r="AH20" i="8"/>
  <c r="AH22" i="8"/>
  <c r="AH24" i="8"/>
  <c r="AH26" i="8"/>
  <c r="AH28" i="8"/>
  <c r="AH30" i="8"/>
  <c r="AH32" i="8"/>
  <c r="AH34" i="8"/>
  <c r="AH36" i="8"/>
  <c r="AH38" i="8"/>
  <c r="AH40" i="8"/>
  <c r="AH42" i="8"/>
  <c r="AH44" i="8"/>
  <c r="AH46" i="8"/>
  <c r="AH48" i="8"/>
  <c r="AH50" i="8"/>
  <c r="AH52" i="8"/>
  <c r="AH54" i="8"/>
  <c r="AH56" i="8"/>
  <c r="AH58" i="8"/>
  <c r="AH60" i="8"/>
  <c r="AH62" i="8"/>
  <c r="AH64" i="8"/>
  <c r="AH66" i="8"/>
  <c r="AH68" i="8"/>
  <c r="AH70" i="8"/>
  <c r="AH72" i="8"/>
  <c r="AH74" i="8"/>
  <c r="AH76" i="8"/>
  <c r="AH78" i="8"/>
  <c r="AH80" i="8"/>
  <c r="AH82" i="8"/>
  <c r="AH84" i="8"/>
  <c r="AH86" i="8"/>
  <c r="AH88" i="8"/>
  <c r="AH90" i="8"/>
  <c r="AH92" i="8"/>
  <c r="AH94" i="8"/>
  <c r="AH96" i="8"/>
  <c r="AH98" i="8"/>
  <c r="AH100" i="8"/>
  <c r="AH102" i="8"/>
  <c r="AH104" i="8"/>
  <c r="AH106" i="8"/>
  <c r="AH108" i="8"/>
  <c r="AH110" i="8"/>
  <c r="AH112" i="8"/>
  <c r="AH114" i="8"/>
  <c r="AH116" i="8"/>
  <c r="AH118" i="8"/>
  <c r="AH120" i="8"/>
  <c r="AH122" i="8"/>
  <c r="AH124" i="8"/>
  <c r="AH126" i="8"/>
  <c r="AH128" i="8"/>
  <c r="AH130" i="8"/>
  <c r="AH132" i="8"/>
  <c r="AH9" i="8"/>
  <c r="AH14" i="8"/>
  <c r="AH15" i="8"/>
  <c r="AH121" i="8"/>
  <c r="AH129" i="8"/>
  <c r="AH135" i="8"/>
  <c r="AH137" i="8"/>
  <c r="AH139" i="8"/>
  <c r="AH141" i="8"/>
  <c r="AH143" i="8"/>
  <c r="AH145" i="8"/>
  <c r="AH147" i="8"/>
  <c r="AH149" i="8"/>
  <c r="AH151" i="8"/>
  <c r="AH153" i="8"/>
  <c r="AH155" i="8"/>
  <c r="AH157" i="8"/>
  <c r="AH159" i="8"/>
  <c r="AH161" i="8"/>
  <c r="AH163" i="8"/>
  <c r="AH165" i="8"/>
  <c r="AH167" i="8"/>
  <c r="AH169" i="8"/>
  <c r="AH171" i="8"/>
  <c r="AH173" i="8"/>
  <c r="AH175" i="8"/>
  <c r="AH177" i="8"/>
  <c r="AH179" i="8"/>
  <c r="AH181" i="8"/>
  <c r="AH183" i="8"/>
  <c r="AH185" i="8"/>
  <c r="AH187" i="8"/>
  <c r="AH189" i="8"/>
  <c r="AH191" i="8"/>
  <c r="AH193" i="8"/>
  <c r="AH195" i="8"/>
  <c r="AH197" i="8"/>
  <c r="AH199" i="8"/>
  <c r="AH411" i="8"/>
  <c r="AH16" i="8"/>
  <c r="AH21" i="8"/>
  <c r="AH25" i="8"/>
  <c r="AH29" i="8"/>
  <c r="AH33" i="8"/>
  <c r="AH37" i="8"/>
  <c r="AH41" i="8"/>
  <c r="AH45" i="8"/>
  <c r="AH49" i="8"/>
  <c r="AH53" i="8"/>
  <c r="AH57" i="8"/>
  <c r="AH61" i="8"/>
  <c r="AH65" i="8"/>
  <c r="AH69" i="8"/>
  <c r="AH73" i="8"/>
  <c r="AH77" i="8"/>
  <c r="AH81" i="8"/>
  <c r="AH85" i="8"/>
  <c r="AH89" i="8"/>
  <c r="AH93" i="8"/>
  <c r="AH97" i="8"/>
  <c r="AH101" i="8"/>
  <c r="AH105" i="8"/>
  <c r="AH109" i="8"/>
  <c r="AH113" i="8"/>
  <c r="AH117" i="8"/>
  <c r="AH127" i="8"/>
  <c r="AH379" i="8"/>
  <c r="AH387" i="8"/>
  <c r="AH395" i="8"/>
  <c r="AH5" i="8"/>
  <c r="AH17" i="8"/>
  <c r="AH125" i="8"/>
  <c r="AH133" i="8"/>
  <c r="AH134" i="8"/>
  <c r="AH136" i="8"/>
  <c r="AH138" i="8"/>
  <c r="AH140" i="8"/>
  <c r="AH142" i="8"/>
  <c r="AH144" i="8"/>
  <c r="AH146" i="8"/>
  <c r="AH148" i="8"/>
  <c r="AH150" i="8"/>
  <c r="AH152" i="8"/>
  <c r="AH154" i="8"/>
  <c r="AH156" i="8"/>
  <c r="AH158" i="8"/>
  <c r="AH160" i="8"/>
  <c r="AH162" i="8"/>
  <c r="AH164" i="8"/>
  <c r="AH166" i="8"/>
  <c r="AH168" i="8"/>
  <c r="AH170" i="8"/>
  <c r="AH172" i="8"/>
  <c r="AH174" i="8"/>
  <c r="AH176" i="8"/>
  <c r="AH178" i="8"/>
  <c r="AH180" i="8"/>
  <c r="AH182" i="8"/>
  <c r="AH184" i="8"/>
  <c r="AH186" i="8"/>
  <c r="AH188" i="8"/>
  <c r="AH190" i="8"/>
  <c r="AH192" i="8"/>
  <c r="AH194" i="8"/>
  <c r="AH196" i="8"/>
  <c r="AH198" i="8"/>
  <c r="AR212" i="8"/>
  <c r="AR216" i="8"/>
  <c r="AR220" i="8"/>
  <c r="AR224" i="8"/>
  <c r="AR228" i="8"/>
  <c r="AR232" i="8"/>
  <c r="AR236" i="8"/>
  <c r="AR240" i="8"/>
  <c r="AR244" i="8"/>
  <c r="AR215" i="8"/>
  <c r="AR219" i="8"/>
  <c r="AR221" i="8"/>
  <c r="AR222" i="8"/>
  <c r="AR223" i="8"/>
  <c r="AR229" i="8"/>
  <c r="AR230" i="8"/>
  <c r="AR231" i="8"/>
  <c r="AR237" i="8"/>
  <c r="AR238" i="8"/>
  <c r="AR239" i="8"/>
  <c r="AR213" i="8"/>
  <c r="AR217" i="8"/>
  <c r="AR247" i="8"/>
  <c r="AR251" i="8"/>
  <c r="AR214" i="8"/>
  <c r="AR218" i="8"/>
  <c r="AR227" i="8"/>
  <c r="AR234" i="8"/>
  <c r="AR243" i="8"/>
  <c r="AR256" i="8"/>
  <c r="AR260" i="8"/>
  <c r="AR264" i="8"/>
  <c r="AR268" i="8"/>
  <c r="AR225" i="8"/>
  <c r="AR241" i="8"/>
  <c r="AR246" i="8"/>
  <c r="AR252" i="8"/>
  <c r="AR253" i="8"/>
  <c r="AR255" i="8"/>
  <c r="AR259" i="8"/>
  <c r="AR226" i="8"/>
  <c r="AR235" i="8"/>
  <c r="AR242" i="8"/>
  <c r="AR245" i="8"/>
  <c r="AR254" i="8"/>
  <c r="AR258" i="8"/>
  <c r="AR262" i="8"/>
  <c r="AR266" i="8"/>
  <c r="AR270" i="8"/>
  <c r="AR233" i="8"/>
  <c r="AR248" i="8"/>
  <c r="AR271" i="8"/>
  <c r="AR274" i="8"/>
  <c r="AR278" i="8"/>
  <c r="AR282" i="8"/>
  <c r="AR286" i="8"/>
  <c r="AR290" i="8"/>
  <c r="AR294" i="8"/>
  <c r="AR298" i="8"/>
  <c r="AR302" i="8"/>
  <c r="AR306" i="8"/>
  <c r="AR310" i="8"/>
  <c r="AR314" i="8"/>
  <c r="AR318" i="8"/>
  <c r="AR322" i="8"/>
  <c r="AR326" i="8"/>
  <c r="AR330" i="8"/>
  <c r="AR257" i="8"/>
  <c r="AR273" i="8"/>
  <c r="AR277" i="8"/>
  <c r="AR281" i="8"/>
  <c r="AR285" i="8"/>
  <c r="AR289" i="8"/>
  <c r="AR293" i="8"/>
  <c r="AR297" i="8"/>
  <c r="AR301" i="8"/>
  <c r="AR305" i="8"/>
  <c r="AR309" i="8"/>
  <c r="AR313" i="8"/>
  <c r="AR317" i="8"/>
  <c r="AR272" i="8"/>
  <c r="AR276" i="8"/>
  <c r="AR280" i="8"/>
  <c r="AR284" i="8"/>
  <c r="AR288" i="8"/>
  <c r="AR292" i="8"/>
  <c r="AR296" i="8"/>
  <c r="AR300" i="8"/>
  <c r="AR304" i="8"/>
  <c r="AR308" i="8"/>
  <c r="AR312" i="8"/>
  <c r="AR316" i="8"/>
  <c r="AR320" i="8"/>
  <c r="AR324" i="8"/>
  <c r="AR328" i="8"/>
  <c r="AR261" i="8"/>
  <c r="AR263" i="8"/>
  <c r="AR265" i="8"/>
  <c r="AR267" i="8"/>
  <c r="AR269" i="8"/>
  <c r="AR279" i="8"/>
  <c r="AR287" i="8"/>
  <c r="AR295" i="8"/>
  <c r="AR303" i="8"/>
  <c r="AR311" i="8"/>
  <c r="AR319" i="8"/>
  <c r="AR329" i="8"/>
  <c r="AR333" i="8"/>
  <c r="AR337" i="8"/>
  <c r="AR341" i="8"/>
  <c r="AR345" i="8"/>
  <c r="AR349" i="8"/>
  <c r="AR353" i="8"/>
  <c r="AR357" i="8"/>
  <c r="AR361" i="8"/>
  <c r="AR365" i="8"/>
  <c r="AR369" i="8"/>
  <c r="AR373" i="8"/>
  <c r="AR250" i="8"/>
  <c r="AR332" i="8"/>
  <c r="AR336" i="8"/>
  <c r="AR340" i="8"/>
  <c r="AR344" i="8"/>
  <c r="AR348" i="8"/>
  <c r="AR352" i="8"/>
  <c r="AR356" i="8"/>
  <c r="AR360" i="8"/>
  <c r="AR364" i="8"/>
  <c r="AR368" i="8"/>
  <c r="AR275" i="8"/>
  <c r="AR283" i="8"/>
  <c r="AR291" i="8"/>
  <c r="AR299" i="8"/>
  <c r="AR307" i="8"/>
  <c r="AR315" i="8"/>
  <c r="AR321" i="8"/>
  <c r="AR323" i="8"/>
  <c r="AR325" i="8"/>
  <c r="AR327" i="8"/>
  <c r="AR331" i="8"/>
  <c r="AR335" i="8"/>
  <c r="AR339" i="8"/>
  <c r="AR343" i="8"/>
  <c r="AR347" i="8"/>
  <c r="AR351" i="8"/>
  <c r="AR355" i="8"/>
  <c r="AR359" i="8"/>
  <c r="AR363" i="8"/>
  <c r="AR367" i="8"/>
  <c r="AR371" i="8"/>
  <c r="AR375" i="8"/>
  <c r="AR370" i="8"/>
  <c r="AR372" i="8"/>
  <c r="AR374" i="8"/>
  <c r="AR376" i="8"/>
  <c r="AR380" i="8"/>
  <c r="AR384" i="8"/>
  <c r="AR388" i="8"/>
  <c r="AR392" i="8"/>
  <c r="AR396" i="8"/>
  <c r="AR400" i="8"/>
  <c r="AR404" i="8"/>
  <c r="AR408" i="8"/>
  <c r="AR412" i="8"/>
  <c r="AR416" i="8"/>
  <c r="AR249" i="8"/>
  <c r="AR334" i="8"/>
  <c r="AR342" i="8"/>
  <c r="AR350" i="8"/>
  <c r="AR358" i="8"/>
  <c r="AR366" i="8"/>
  <c r="AR379" i="8"/>
  <c r="AR383" i="8"/>
  <c r="AR387" i="8"/>
  <c r="AR391" i="8"/>
  <c r="AR395" i="8"/>
  <c r="AR399" i="8"/>
  <c r="AR403" i="8"/>
  <c r="AR407" i="8"/>
  <c r="AR411" i="8"/>
  <c r="AR415" i="8"/>
  <c r="AR419" i="8"/>
  <c r="AR3" i="8"/>
  <c r="AR5" i="8"/>
  <c r="AR7" i="8"/>
  <c r="AR378" i="8"/>
  <c r="AR382" i="8"/>
  <c r="AR386" i="8"/>
  <c r="AR390" i="8"/>
  <c r="AR394" i="8"/>
  <c r="AR398" i="8"/>
  <c r="AR402" i="8"/>
  <c r="AR406" i="8"/>
  <c r="AR410" i="8"/>
  <c r="AR414" i="8"/>
  <c r="AR418" i="8"/>
  <c r="AR338" i="8"/>
  <c r="AR354" i="8"/>
  <c r="AR377" i="8"/>
  <c r="AR385" i="8"/>
  <c r="AR393" i="8"/>
  <c r="AR401" i="8"/>
  <c r="AR409" i="8"/>
  <c r="AR417" i="8"/>
  <c r="AR4" i="8"/>
  <c r="AR12" i="8"/>
  <c r="AR13" i="8"/>
  <c r="AR420" i="8"/>
  <c r="AR10" i="8"/>
  <c r="AR11" i="8"/>
  <c r="AR19" i="8"/>
  <c r="AR21" i="8"/>
  <c r="AR23" i="8"/>
  <c r="AR25" i="8"/>
  <c r="AR27" i="8"/>
  <c r="AR29" i="8"/>
  <c r="AR31" i="8"/>
  <c r="AR33" i="8"/>
  <c r="AR35" i="8"/>
  <c r="AR37" i="8"/>
  <c r="AR39" i="8"/>
  <c r="AR41" i="8"/>
  <c r="AR43" i="8"/>
  <c r="AR45" i="8"/>
  <c r="AR47" i="8"/>
  <c r="AR49" i="8"/>
  <c r="AR51" i="8"/>
  <c r="AR53" i="8"/>
  <c r="AR55" i="8"/>
  <c r="AR57" i="8"/>
  <c r="AR59" i="8"/>
  <c r="AR61" i="8"/>
  <c r="AR63" i="8"/>
  <c r="AR65" i="8"/>
  <c r="AR67" i="8"/>
  <c r="AR69" i="8"/>
  <c r="AR71" i="8"/>
  <c r="AR73" i="8"/>
  <c r="AR75" i="8"/>
  <c r="AR77" i="8"/>
  <c r="AR79" i="8"/>
  <c r="AR81" i="8"/>
  <c r="AR83" i="8"/>
  <c r="AR85" i="8"/>
  <c r="AR87" i="8"/>
  <c r="AR89" i="8"/>
  <c r="AR91" i="8"/>
  <c r="AR93" i="8"/>
  <c r="AR95" i="8"/>
  <c r="AR97" i="8"/>
  <c r="AR99" i="8"/>
  <c r="AR101" i="8"/>
  <c r="AR103" i="8"/>
  <c r="AR105" i="8"/>
  <c r="AR107" i="8"/>
  <c r="AR109" i="8"/>
  <c r="AR111" i="8"/>
  <c r="AR113" i="8"/>
  <c r="AR115" i="8"/>
  <c r="AR117" i="8"/>
  <c r="AR119" i="8"/>
  <c r="AR121" i="8"/>
  <c r="AR123" i="8"/>
  <c r="AR125" i="8"/>
  <c r="AR127" i="8"/>
  <c r="AR129" i="8"/>
  <c r="AR131" i="8"/>
  <c r="AR133" i="8"/>
  <c r="AR346" i="8"/>
  <c r="AR362" i="8"/>
  <c r="AR381" i="8"/>
  <c r="AR389" i="8"/>
  <c r="AR397" i="8"/>
  <c r="AR17" i="8"/>
  <c r="AR122" i="8"/>
  <c r="AR130" i="8"/>
  <c r="AR134" i="8"/>
  <c r="AR136" i="8"/>
  <c r="AR138" i="8"/>
  <c r="AR140" i="8"/>
  <c r="AR142" i="8"/>
  <c r="AR144" i="8"/>
  <c r="AR146" i="8"/>
  <c r="AR148" i="8"/>
  <c r="AR150" i="8"/>
  <c r="AR152" i="8"/>
  <c r="AR154" i="8"/>
  <c r="AR156" i="8"/>
  <c r="AR158" i="8"/>
  <c r="AR160" i="8"/>
  <c r="AR162" i="8"/>
  <c r="AR164" i="8"/>
  <c r="AR166" i="8"/>
  <c r="AR168" i="8"/>
  <c r="AR170" i="8"/>
  <c r="AR172" i="8"/>
  <c r="AR174" i="8"/>
  <c r="AR176" i="8"/>
  <c r="AR178" i="8"/>
  <c r="AR180" i="8"/>
  <c r="AR182" i="8"/>
  <c r="AR184" i="8"/>
  <c r="AR186" i="8"/>
  <c r="AR188" i="8"/>
  <c r="AR190" i="8"/>
  <c r="AR192" i="8"/>
  <c r="AR194" i="8"/>
  <c r="AR196" i="8"/>
  <c r="AR198" i="8"/>
  <c r="AR413" i="8"/>
  <c r="AR421" i="8"/>
  <c r="AR8" i="8"/>
  <c r="AR18" i="8"/>
  <c r="AR22" i="8"/>
  <c r="AR26" i="8"/>
  <c r="AR30" i="8"/>
  <c r="AR34" i="8"/>
  <c r="AR38" i="8"/>
  <c r="AR42" i="8"/>
  <c r="AR46" i="8"/>
  <c r="AR50" i="8"/>
  <c r="AR54" i="8"/>
  <c r="AR58" i="8"/>
  <c r="AR62" i="8"/>
  <c r="AR66" i="8"/>
  <c r="AR70" i="8"/>
  <c r="AR74" i="8"/>
  <c r="AR78" i="8"/>
  <c r="AR82" i="8"/>
  <c r="AR86" i="8"/>
  <c r="AR90" i="8"/>
  <c r="AR94" i="8"/>
  <c r="AR98" i="8"/>
  <c r="AR102" i="8"/>
  <c r="AR106" i="8"/>
  <c r="AR110" i="8"/>
  <c r="AR114" i="8"/>
  <c r="AR118" i="8"/>
  <c r="AR120" i="8"/>
  <c r="AR128" i="8"/>
  <c r="AR9" i="8"/>
  <c r="AR14" i="8"/>
  <c r="AR126" i="8"/>
  <c r="AR135" i="8"/>
  <c r="AR137" i="8"/>
  <c r="AR139" i="8"/>
  <c r="AR141" i="8"/>
  <c r="AR143" i="8"/>
  <c r="AR145" i="8"/>
  <c r="AR147" i="8"/>
  <c r="AR149" i="8"/>
  <c r="AR151" i="8"/>
  <c r="AR153" i="8"/>
  <c r="AR155" i="8"/>
  <c r="AR157" i="8"/>
  <c r="AR159" i="8"/>
  <c r="AR161" i="8"/>
  <c r="AR163" i="8"/>
  <c r="AR165" i="8"/>
  <c r="AR167" i="8"/>
  <c r="AR169" i="8"/>
  <c r="AR171" i="8"/>
  <c r="AR173" i="8"/>
  <c r="AR175" i="8"/>
  <c r="AR177" i="8"/>
  <c r="AR179" i="8"/>
  <c r="AR181" i="8"/>
  <c r="AR183" i="8"/>
  <c r="AR185" i="8"/>
  <c r="AR187" i="8"/>
  <c r="AR189" i="8"/>
  <c r="AR191" i="8"/>
  <c r="AR193" i="8"/>
  <c r="AR195" i="8"/>
  <c r="AR197" i="8"/>
  <c r="AR199" i="8"/>
  <c r="AS213" i="8"/>
  <c r="AS217" i="8"/>
  <c r="AS221" i="8"/>
  <c r="AS225" i="8"/>
  <c r="AS229" i="8"/>
  <c r="AS233" i="8"/>
  <c r="AS237" i="8"/>
  <c r="AS241" i="8"/>
  <c r="AS245" i="8"/>
  <c r="AS212" i="8"/>
  <c r="AS216" i="8"/>
  <c r="AS220" i="8"/>
  <c r="AS228" i="8"/>
  <c r="AS236" i="8"/>
  <c r="AS215" i="8"/>
  <c r="AS219" i="8"/>
  <c r="AS222" i="8"/>
  <c r="AS223" i="8"/>
  <c r="AS230" i="8"/>
  <c r="AS231" i="8"/>
  <c r="AS238" i="8"/>
  <c r="AS239" i="8"/>
  <c r="AS248" i="8"/>
  <c r="AS252" i="8"/>
  <c r="AS244" i="8"/>
  <c r="AS249" i="8"/>
  <c r="AS250" i="8"/>
  <c r="AS257" i="8"/>
  <c r="AS261" i="8"/>
  <c r="AS265" i="8"/>
  <c r="AS269" i="8"/>
  <c r="AS214" i="8"/>
  <c r="AS218" i="8"/>
  <c r="AS227" i="8"/>
  <c r="AS232" i="8"/>
  <c r="AS234" i="8"/>
  <c r="AS243" i="8"/>
  <c r="AS251" i="8"/>
  <c r="AS256" i="8"/>
  <c r="AS246" i="8"/>
  <c r="AS253" i="8"/>
  <c r="AS255" i="8"/>
  <c r="AS259" i="8"/>
  <c r="AS263" i="8"/>
  <c r="AS267" i="8"/>
  <c r="AS271" i="8"/>
  <c r="AS235" i="8"/>
  <c r="AS247" i="8"/>
  <c r="AS275" i="8"/>
  <c r="AS279" i="8"/>
  <c r="AS283" i="8"/>
  <c r="AS287" i="8"/>
  <c r="AS291" i="8"/>
  <c r="AS295" i="8"/>
  <c r="AS299" i="8"/>
  <c r="AS303" i="8"/>
  <c r="AS307" i="8"/>
  <c r="AS311" i="8"/>
  <c r="AS315" i="8"/>
  <c r="AS319" i="8"/>
  <c r="AS323" i="8"/>
  <c r="AS327" i="8"/>
  <c r="AS224" i="8"/>
  <c r="AS240" i="8"/>
  <c r="AS258" i="8"/>
  <c r="AU258" i="8" s="1"/>
  <c r="AS274" i="8"/>
  <c r="AS278" i="8"/>
  <c r="AS282" i="8"/>
  <c r="AS286" i="8"/>
  <c r="AS290" i="8"/>
  <c r="AS294" i="8"/>
  <c r="AS298" i="8"/>
  <c r="AS302" i="8"/>
  <c r="AS306" i="8"/>
  <c r="AS310" i="8"/>
  <c r="AS314" i="8"/>
  <c r="AS318" i="8"/>
  <c r="AS260" i="8"/>
  <c r="AS262" i="8"/>
  <c r="AS264" i="8"/>
  <c r="AS266" i="8"/>
  <c r="AS268" i="8"/>
  <c r="AS270" i="8"/>
  <c r="AS273" i="8"/>
  <c r="AS277" i="8"/>
  <c r="AS281" i="8"/>
  <c r="AS285" i="8"/>
  <c r="AS289" i="8"/>
  <c r="AS293" i="8"/>
  <c r="AS297" i="8"/>
  <c r="AS301" i="8"/>
  <c r="AS305" i="8"/>
  <c r="AS309" i="8"/>
  <c r="AS313" i="8"/>
  <c r="AS317" i="8"/>
  <c r="AS321" i="8"/>
  <c r="AS325" i="8"/>
  <c r="AS242" i="8"/>
  <c r="AS272" i="8"/>
  <c r="AS280" i="8"/>
  <c r="AS288" i="8"/>
  <c r="AS296" i="8"/>
  <c r="AS304" i="8"/>
  <c r="AS312" i="8"/>
  <c r="AS334" i="8"/>
  <c r="AS338" i="8"/>
  <c r="AS342" i="8"/>
  <c r="AS346" i="8"/>
  <c r="AS350" i="8"/>
  <c r="AS354" i="8"/>
  <c r="AS358" i="8"/>
  <c r="AS362" i="8"/>
  <c r="AS366" i="8"/>
  <c r="AS370" i="8"/>
  <c r="AS374" i="8"/>
  <c r="AS320" i="8"/>
  <c r="AS322" i="8"/>
  <c r="AS324" i="8"/>
  <c r="AS326" i="8"/>
  <c r="AS328" i="8"/>
  <c r="AS329" i="8"/>
  <c r="AS333" i="8"/>
  <c r="AS337" i="8"/>
  <c r="AS341" i="8"/>
  <c r="AS345" i="8"/>
  <c r="AS349" i="8"/>
  <c r="AS353" i="8"/>
  <c r="AS357" i="8"/>
  <c r="AS361" i="8"/>
  <c r="AS365" i="8"/>
  <c r="AS226" i="8"/>
  <c r="AS276" i="8"/>
  <c r="AS284" i="8"/>
  <c r="AS292" i="8"/>
  <c r="AS300" i="8"/>
  <c r="AS308" i="8"/>
  <c r="AS316" i="8"/>
  <c r="AS330" i="8"/>
  <c r="AS332" i="8"/>
  <c r="AS336" i="8"/>
  <c r="AS340" i="8"/>
  <c r="AS344" i="8"/>
  <c r="AS348" i="8"/>
  <c r="AS352" i="8"/>
  <c r="AS356" i="8"/>
  <c r="AS360" i="8"/>
  <c r="AS364" i="8"/>
  <c r="AS368" i="8"/>
  <c r="AS372" i="8"/>
  <c r="AS376" i="8"/>
  <c r="AS377" i="8"/>
  <c r="AS381" i="8"/>
  <c r="AS385" i="8"/>
  <c r="AS389" i="8"/>
  <c r="AS393" i="8"/>
  <c r="AS397" i="8"/>
  <c r="AS401" i="8"/>
  <c r="AS405" i="8"/>
  <c r="AS409" i="8"/>
  <c r="AS413" i="8"/>
  <c r="AS417" i="8"/>
  <c r="AS335" i="8"/>
  <c r="AS343" i="8"/>
  <c r="AS351" i="8"/>
  <c r="AS359" i="8"/>
  <c r="AS367" i="8"/>
  <c r="AS380" i="8"/>
  <c r="AS384" i="8"/>
  <c r="AS388" i="8"/>
  <c r="AS392" i="8"/>
  <c r="AS396" i="8"/>
  <c r="AS400" i="8"/>
  <c r="AS404" i="8"/>
  <c r="AS408" i="8"/>
  <c r="AS412" i="8"/>
  <c r="AS416" i="8"/>
  <c r="AS420" i="8"/>
  <c r="AS379" i="8"/>
  <c r="AS383" i="8"/>
  <c r="AS387" i="8"/>
  <c r="AS391" i="8"/>
  <c r="AS395" i="8"/>
  <c r="AS399" i="8"/>
  <c r="AS403" i="8"/>
  <c r="AS407" i="8"/>
  <c r="AS411" i="8"/>
  <c r="AS415" i="8"/>
  <c r="AS419" i="8"/>
  <c r="AS3" i="8"/>
  <c r="AS5" i="8"/>
  <c r="AS7" i="8"/>
  <c r="AS9" i="8"/>
  <c r="AS11" i="8"/>
  <c r="AS13" i="8"/>
  <c r="AS15" i="8"/>
  <c r="AS17" i="8"/>
  <c r="AS254" i="8"/>
  <c r="AS331" i="8"/>
  <c r="AS347" i="8"/>
  <c r="AS363" i="8"/>
  <c r="AS369" i="8"/>
  <c r="AS371" i="8"/>
  <c r="AS373" i="8"/>
  <c r="AS375" i="8"/>
  <c r="AS378" i="8"/>
  <c r="AS386" i="8"/>
  <c r="AS394" i="8"/>
  <c r="AS402" i="8"/>
  <c r="AS410" i="8"/>
  <c r="AS418" i="8"/>
  <c r="AS14" i="8"/>
  <c r="AS18" i="8"/>
  <c r="AS20" i="8"/>
  <c r="AS22" i="8"/>
  <c r="AS24" i="8"/>
  <c r="AS26" i="8"/>
  <c r="AS28" i="8"/>
  <c r="AS30" i="8"/>
  <c r="AS32" i="8"/>
  <c r="AS34" i="8"/>
  <c r="AS36" i="8"/>
  <c r="AS38" i="8"/>
  <c r="AS40" i="8"/>
  <c r="AS42" i="8"/>
  <c r="AS44" i="8"/>
  <c r="AS46" i="8"/>
  <c r="AS48" i="8"/>
  <c r="AS50" i="8"/>
  <c r="AS52" i="8"/>
  <c r="AS54" i="8"/>
  <c r="AS56" i="8"/>
  <c r="AS58" i="8"/>
  <c r="AS60" i="8"/>
  <c r="AS62" i="8"/>
  <c r="AS64" i="8"/>
  <c r="AS66" i="8"/>
  <c r="AS68" i="8"/>
  <c r="AS70" i="8"/>
  <c r="AS72" i="8"/>
  <c r="AS74" i="8"/>
  <c r="AS76" i="8"/>
  <c r="AS78" i="8"/>
  <c r="AS80" i="8"/>
  <c r="AS82" i="8"/>
  <c r="AS84" i="8"/>
  <c r="AS86" i="8"/>
  <c r="AS88" i="8"/>
  <c r="AS90" i="8"/>
  <c r="AS92" i="8"/>
  <c r="AS94" i="8"/>
  <c r="AS96" i="8"/>
  <c r="AS98" i="8"/>
  <c r="AS100" i="8"/>
  <c r="AS102" i="8"/>
  <c r="AS104" i="8"/>
  <c r="AS106" i="8"/>
  <c r="AS108" i="8"/>
  <c r="AS110" i="8"/>
  <c r="AS112" i="8"/>
  <c r="AS114" i="8"/>
  <c r="AS116" i="8"/>
  <c r="AS118" i="8"/>
  <c r="AS4" i="8"/>
  <c r="AS12" i="8"/>
  <c r="AU12" i="8" s="1"/>
  <c r="AS339" i="8"/>
  <c r="AS355" i="8"/>
  <c r="AS382" i="8"/>
  <c r="AS390" i="8"/>
  <c r="AS398" i="8"/>
  <c r="AS414" i="8"/>
  <c r="AS6" i="8"/>
  <c r="AS16" i="8"/>
  <c r="AS21" i="8"/>
  <c r="AS25" i="8"/>
  <c r="AS29" i="8"/>
  <c r="AS33" i="8"/>
  <c r="AS37" i="8"/>
  <c r="AS41" i="8"/>
  <c r="AS45" i="8"/>
  <c r="AS49" i="8"/>
  <c r="AS53" i="8"/>
  <c r="AS57" i="8"/>
  <c r="AS61" i="8"/>
  <c r="AS65" i="8"/>
  <c r="AS69" i="8"/>
  <c r="AS73" i="8"/>
  <c r="AS77" i="8"/>
  <c r="AS81" i="8"/>
  <c r="AS85" i="8"/>
  <c r="AS89" i="8"/>
  <c r="AS93" i="8"/>
  <c r="AS97" i="8"/>
  <c r="AS101" i="8"/>
  <c r="AS105" i="8"/>
  <c r="AS109" i="8"/>
  <c r="AS113" i="8"/>
  <c r="AS117" i="8"/>
  <c r="AS123" i="8"/>
  <c r="AS124" i="8"/>
  <c r="AS131" i="8"/>
  <c r="AS132" i="8"/>
  <c r="AS121" i="8"/>
  <c r="AS122" i="8"/>
  <c r="AS129" i="8"/>
  <c r="AS130" i="8"/>
  <c r="AS134" i="8"/>
  <c r="AS136" i="8"/>
  <c r="AS138" i="8"/>
  <c r="AS140" i="8"/>
  <c r="AS142" i="8"/>
  <c r="AS144" i="8"/>
  <c r="AS146" i="8"/>
  <c r="AS148" i="8"/>
  <c r="AS150" i="8"/>
  <c r="AS152" i="8"/>
  <c r="AS154" i="8"/>
  <c r="AS156" i="8"/>
  <c r="AS158" i="8"/>
  <c r="AS160" i="8"/>
  <c r="AS162" i="8"/>
  <c r="AS164" i="8"/>
  <c r="AS166" i="8"/>
  <c r="AS168" i="8"/>
  <c r="AS170" i="8"/>
  <c r="AS172" i="8"/>
  <c r="AS174" i="8"/>
  <c r="AS176" i="8"/>
  <c r="AS178" i="8"/>
  <c r="AS180" i="8"/>
  <c r="AS182" i="8"/>
  <c r="AS184" i="8"/>
  <c r="AS186" i="8"/>
  <c r="AS188" i="8"/>
  <c r="AS406" i="8"/>
  <c r="AS421" i="8"/>
  <c r="AS8" i="8"/>
  <c r="AS10" i="8"/>
  <c r="AS19" i="8"/>
  <c r="AS23" i="8"/>
  <c r="AS27" i="8"/>
  <c r="AS31" i="8"/>
  <c r="AS35" i="8"/>
  <c r="AS39" i="8"/>
  <c r="AS43" i="8"/>
  <c r="AS47" i="8"/>
  <c r="AS51" i="8"/>
  <c r="AS55" i="8"/>
  <c r="AS59" i="8"/>
  <c r="AS63" i="8"/>
  <c r="AS67" i="8"/>
  <c r="AS71" i="8"/>
  <c r="AS75" i="8"/>
  <c r="AS79" i="8"/>
  <c r="AS83" i="8"/>
  <c r="AS87" i="8"/>
  <c r="AS91" i="8"/>
  <c r="AS95" i="8"/>
  <c r="AS99" i="8"/>
  <c r="AS103" i="8"/>
  <c r="AS107" i="8"/>
  <c r="AS111" i="8"/>
  <c r="AS115" i="8"/>
  <c r="AS119" i="8"/>
  <c r="AS120" i="8"/>
  <c r="AS127" i="8"/>
  <c r="AS477" i="8" s="1"/>
  <c r="AS128" i="8"/>
  <c r="AQ2" i="8"/>
  <c r="AM2" i="8"/>
  <c r="AR211" i="8"/>
  <c r="AN211" i="8"/>
  <c r="AT210" i="8"/>
  <c r="AL210" i="8"/>
  <c r="AH210" i="8"/>
  <c r="AR209" i="8"/>
  <c r="AN209" i="8"/>
  <c r="AN489" i="8" s="1"/>
  <c r="AT208" i="8"/>
  <c r="AL208" i="8"/>
  <c r="AH208" i="8"/>
  <c r="AR207" i="8"/>
  <c r="AN207" i="8"/>
  <c r="AT206" i="8"/>
  <c r="AL206" i="8"/>
  <c r="AH206" i="8"/>
  <c r="AR205" i="8"/>
  <c r="AN205" i="8"/>
  <c r="AT204" i="8"/>
  <c r="AL204" i="8"/>
  <c r="AH204" i="8"/>
  <c r="AR203" i="8"/>
  <c r="AN203" i="8"/>
  <c r="AT202" i="8"/>
  <c r="AL202" i="8"/>
  <c r="AH202" i="8"/>
  <c r="AH482" i="8" s="1"/>
  <c r="AR201" i="8"/>
  <c r="AN201" i="8"/>
  <c r="AN481" i="8" s="1"/>
  <c r="AT200" i="8"/>
  <c r="AL200" i="8"/>
  <c r="AH200" i="8"/>
  <c r="AQ199" i="8"/>
  <c r="AL199" i="8"/>
  <c r="AO198" i="8"/>
  <c r="AQ196" i="8"/>
  <c r="AK196" i="8"/>
  <c r="AS195" i="8"/>
  <c r="AM195" i="8"/>
  <c r="AO194" i="8"/>
  <c r="AQ192" i="8"/>
  <c r="AK192" i="8"/>
  <c r="AS191" i="8"/>
  <c r="AS471" i="8" s="1"/>
  <c r="AM191" i="8"/>
  <c r="AO190" i="8"/>
  <c r="AO189" i="8"/>
  <c r="AM186" i="8"/>
  <c r="AS185" i="8"/>
  <c r="AK183" i="8"/>
  <c r="AQ182" i="8"/>
  <c r="AO181" i="8"/>
  <c r="AM178" i="8"/>
  <c r="AS177" i="8"/>
  <c r="AK175" i="8"/>
  <c r="AQ174" i="8"/>
  <c r="AO173" i="8"/>
  <c r="AM170" i="8"/>
  <c r="AS169" i="8"/>
  <c r="AK167" i="8"/>
  <c r="AQ166" i="8"/>
  <c r="AO165" i="8"/>
  <c r="AM162" i="8"/>
  <c r="AS161" i="8"/>
  <c r="AK159" i="8"/>
  <c r="AQ158" i="8"/>
  <c r="AO157" i="8"/>
  <c r="AM154" i="8"/>
  <c r="AS153" i="8"/>
  <c r="AK151" i="8"/>
  <c r="AQ150" i="8"/>
  <c r="AO149" i="8"/>
  <c r="AM146" i="8"/>
  <c r="AS145" i="8"/>
  <c r="AK143" i="8"/>
  <c r="AQ142" i="8"/>
  <c r="AQ422" i="8" s="1"/>
  <c r="AO141" i="8"/>
  <c r="AM138" i="8"/>
  <c r="AS137" i="8"/>
  <c r="AK135" i="8"/>
  <c r="AQ134" i="8"/>
  <c r="AM133" i="8"/>
  <c r="AR132" i="8"/>
  <c r="AL131" i="8"/>
  <c r="AL481" i="8" s="1"/>
  <c r="AK129" i="8"/>
  <c r="AQ122" i="8"/>
  <c r="AK120" i="8"/>
  <c r="AT119" i="8"/>
  <c r="AR112" i="8"/>
  <c r="AL111" i="8"/>
  <c r="AH107" i="8"/>
  <c r="AM104" i="8"/>
  <c r="AT103" i="8"/>
  <c r="AR96" i="8"/>
  <c r="AL95" i="8"/>
  <c r="AH91" i="8"/>
  <c r="AM88" i="8"/>
  <c r="AT87" i="8"/>
  <c r="AR80" i="8"/>
  <c r="AL79" i="8"/>
  <c r="AU79" i="8" s="1"/>
  <c r="AH75" i="8"/>
  <c r="AM72" i="8"/>
  <c r="AT71" i="8"/>
  <c r="AR64" i="8"/>
  <c r="AR484" i="8" s="1"/>
  <c r="AL63" i="8"/>
  <c r="AH59" i="8"/>
  <c r="AM56" i="8"/>
  <c r="AT55" i="8"/>
  <c r="AR48" i="8"/>
  <c r="AL47" i="8"/>
  <c r="AH43" i="8"/>
  <c r="AM40" i="8"/>
  <c r="AT39" i="8"/>
  <c r="AR32" i="8"/>
  <c r="AL31" i="8"/>
  <c r="AH27" i="8"/>
  <c r="AM24" i="8"/>
  <c r="AT23" i="8"/>
  <c r="AR16" i="8"/>
  <c r="AK14" i="8"/>
  <c r="AH419" i="8"/>
  <c r="AO418" i="8"/>
  <c r="AN409" i="8"/>
  <c r="AR405" i="8"/>
  <c r="AU405" i="8" s="1"/>
  <c r="AQ396" i="8"/>
  <c r="AF488" i="8"/>
  <c r="Z447" i="8"/>
  <c r="AN422" i="8"/>
  <c r="AB422" i="8"/>
  <c r="AG433" i="8"/>
  <c r="AD441" i="8"/>
  <c r="AF422" i="8"/>
  <c r="AA456" i="8"/>
  <c r="AI422" i="8"/>
  <c r="AA422" i="8"/>
  <c r="AD490" i="8"/>
  <c r="AB489" i="8"/>
  <c r="AP488" i="8"/>
  <c r="Z488" i="8"/>
  <c r="AB487" i="8"/>
  <c r="AD486" i="8"/>
  <c r="AG481" i="8"/>
  <c r="Y479" i="8"/>
  <c r="AA478" i="8"/>
  <c r="AB484" i="8"/>
  <c r="AJ422" i="8"/>
  <c r="AE454" i="8"/>
  <c r="Y489" i="8"/>
  <c r="AD467" i="8"/>
  <c r="AE422" i="8"/>
  <c r="AJ449" i="8"/>
  <c r="AP490" i="8"/>
  <c r="Z490" i="8"/>
  <c r="AF489" i="8"/>
  <c r="AD488" i="8"/>
  <c r="AP422" i="8"/>
  <c r="AD422" i="8"/>
  <c r="Z422" i="8"/>
  <c r="AA469" i="8"/>
  <c r="AI423" i="8"/>
  <c r="AA491" i="8"/>
  <c r="AI483" i="8"/>
  <c r="AP482" i="8"/>
  <c r="Z482" i="8"/>
  <c r="AB477" i="8"/>
  <c r="AD476" i="8"/>
  <c r="AO490" i="10"/>
  <c r="AC490" i="10"/>
  <c r="AF487" i="8"/>
  <c r="AP486" i="8"/>
  <c r="Z486" i="8"/>
  <c r="AF485" i="8"/>
  <c r="AB485" i="8"/>
  <c r="AP484" i="8"/>
  <c r="AD484" i="8"/>
  <c r="Z484" i="8"/>
  <c r="AJ483" i="8"/>
  <c r="AF483" i="8"/>
  <c r="AB483" i="8"/>
  <c r="AI482" i="8"/>
  <c r="AE482" i="8"/>
  <c r="AA482" i="8"/>
  <c r="AO481" i="8"/>
  <c r="AK481" i="8"/>
  <c r="AC481" i="8"/>
  <c r="Y481" i="8"/>
  <c r="AQ480" i="8"/>
  <c r="AI480" i="8"/>
  <c r="AE480" i="8"/>
  <c r="AA480" i="8"/>
  <c r="AG479" i="8"/>
  <c r="AC479" i="8"/>
  <c r="AI478" i="8"/>
  <c r="AE478" i="8"/>
  <c r="AO477" i="8"/>
  <c r="AG477" i="8"/>
  <c r="AC477" i="8"/>
  <c r="Y477" i="8"/>
  <c r="AI476" i="8"/>
  <c r="AE476" i="8"/>
  <c r="AA476" i="8"/>
  <c r="AK475" i="8"/>
  <c r="AG475" i="8"/>
  <c r="AC475" i="8"/>
  <c r="Y475" i="8"/>
  <c r="AQ474" i="8"/>
  <c r="AI474" i="8"/>
  <c r="AE474" i="8"/>
  <c r="AA474" i="8"/>
  <c r="AK473" i="8"/>
  <c r="AG473" i="8"/>
  <c r="AC473" i="8"/>
  <c r="Y473" i="8"/>
  <c r="AM472" i="8"/>
  <c r="AI472" i="8"/>
  <c r="AE472" i="8"/>
  <c r="AI464" i="8"/>
  <c r="AE460" i="8"/>
  <c r="AG459" i="8"/>
  <c r="AI458" i="8"/>
  <c r="AC455" i="8"/>
  <c r="AC453" i="8"/>
  <c r="AM452" i="8"/>
  <c r="AA450" i="8"/>
  <c r="AE448" i="8"/>
  <c r="AC445" i="8"/>
  <c r="AI438" i="8"/>
  <c r="AA432" i="8"/>
  <c r="AC427" i="8"/>
  <c r="AU209" i="8"/>
  <c r="AU179" i="8"/>
  <c r="AU162" i="8"/>
  <c r="AU146" i="8"/>
  <c r="AU128" i="8"/>
  <c r="AT491" i="8"/>
  <c r="AP491" i="8"/>
  <c r="AD491" i="8"/>
  <c r="Z491" i="8"/>
  <c r="AK490" i="8"/>
  <c r="AG490" i="8"/>
  <c r="AC490" i="8"/>
  <c r="Y490" i="8"/>
  <c r="AQ489" i="8"/>
  <c r="AI489" i="8"/>
  <c r="AE489" i="8"/>
  <c r="AA489" i="8"/>
  <c r="AG488" i="8"/>
  <c r="AC488" i="8"/>
  <c r="Y488" i="8"/>
  <c r="AI487" i="8"/>
  <c r="AE487" i="8"/>
  <c r="AA487" i="8"/>
  <c r="AO486" i="8"/>
  <c r="AG486" i="8"/>
  <c r="AC486" i="8"/>
  <c r="Y486" i="8"/>
  <c r="AQ485" i="8"/>
  <c r="AI485" i="8"/>
  <c r="AE485" i="8"/>
  <c r="AA485" i="8"/>
  <c r="AS484" i="8"/>
  <c r="AK484" i="8"/>
  <c r="AG484" i="8"/>
  <c r="AC484" i="8"/>
  <c r="Y484" i="8"/>
  <c r="AQ483" i="8"/>
  <c r="AE483" i="8"/>
  <c r="AA483" i="8"/>
  <c r="AT482" i="8"/>
  <c r="AD482" i="8"/>
  <c r="AR481" i="8"/>
  <c r="AJ481" i="8"/>
  <c r="AF481" i="8"/>
  <c r="AB481" i="8"/>
  <c r="AP480" i="8"/>
  <c r="AD480" i="8"/>
  <c r="Z480" i="8"/>
  <c r="AN479" i="8"/>
  <c r="AU59" i="8"/>
  <c r="AF479" i="8"/>
  <c r="AB479" i="8"/>
  <c r="AP478" i="8"/>
  <c r="AD478" i="8"/>
  <c r="Z478" i="8"/>
  <c r="AN477" i="8"/>
  <c r="AJ477" i="8"/>
  <c r="AF477" i="8"/>
  <c r="AP476" i="8"/>
  <c r="Z476" i="8"/>
  <c r="AB475" i="8"/>
  <c r="AP460" i="8"/>
  <c r="AJ457" i="8"/>
  <c r="AN455" i="8"/>
  <c r="AF451" i="8"/>
  <c r="AP450" i="8"/>
  <c r="AP446" i="8"/>
  <c r="AD446" i="8"/>
  <c r="Z446" i="8"/>
  <c r="AJ445" i="8"/>
  <c r="AF445" i="8"/>
  <c r="AB445" i="8"/>
  <c r="AT444" i="8"/>
  <c r="AP444" i="8"/>
  <c r="AH444" i="8"/>
  <c r="AD444" i="8"/>
  <c r="Z444" i="8"/>
  <c r="AJ443" i="8"/>
  <c r="AF443" i="8"/>
  <c r="AB443" i="8"/>
  <c r="AP442" i="8"/>
  <c r="AL442" i="8"/>
  <c r="AD442" i="8"/>
  <c r="Z442" i="8"/>
  <c r="AJ441" i="8"/>
  <c r="AF441" i="8"/>
  <c r="AB441" i="8"/>
  <c r="AP440" i="8"/>
  <c r="AD440" i="8"/>
  <c r="Z440" i="8"/>
  <c r="AJ439" i="8"/>
  <c r="AF439" i="8"/>
  <c r="AB439" i="8"/>
  <c r="AT438" i="8"/>
  <c r="AP438" i="8"/>
  <c r="AL438" i="8"/>
  <c r="AD438" i="8"/>
  <c r="Z438" i="8"/>
  <c r="AR437" i="8"/>
  <c r="AJ437" i="8"/>
  <c r="AF437" i="8"/>
  <c r="AB437" i="8"/>
  <c r="AP436" i="8"/>
  <c r="AH436" i="8"/>
  <c r="AD436" i="8"/>
  <c r="Z436" i="8"/>
  <c r="AR435" i="8"/>
  <c r="AJ435" i="8"/>
  <c r="AF435" i="8"/>
  <c r="AB435" i="8"/>
  <c r="AT434" i="8"/>
  <c r="AP434" i="8"/>
  <c r="AL434" i="8"/>
  <c r="AH434" i="8"/>
  <c r="AD434" i="8"/>
  <c r="Z434" i="8"/>
  <c r="AR433" i="8"/>
  <c r="AJ433" i="8"/>
  <c r="AF433" i="8"/>
  <c r="AB433" i="8"/>
  <c r="AT432" i="8"/>
  <c r="AP432" i="8"/>
  <c r="AH432" i="8"/>
  <c r="AD432" i="8"/>
  <c r="Z432" i="8"/>
  <c r="AR431" i="8"/>
  <c r="AJ431" i="8"/>
  <c r="AF431" i="8"/>
  <c r="AB431" i="8"/>
  <c r="AT430" i="8"/>
  <c r="AP430" i="8"/>
  <c r="AL430" i="8"/>
  <c r="AH430" i="8"/>
  <c r="AD430" i="8"/>
  <c r="Z430" i="8"/>
  <c r="AR429" i="8"/>
  <c r="AN429" i="8"/>
  <c r="AJ429" i="8"/>
  <c r="AF429" i="8"/>
  <c r="AB429" i="8"/>
  <c r="AP428" i="8"/>
  <c r="AU8" i="8"/>
  <c r="AD428" i="8"/>
  <c r="Z428" i="8"/>
  <c r="AN427" i="8"/>
  <c r="AJ427" i="8"/>
  <c r="AU7" i="8"/>
  <c r="AF427" i="8"/>
  <c r="AB427" i="8"/>
  <c r="AM426" i="8"/>
  <c r="AI426" i="8"/>
  <c r="AE426" i="8"/>
  <c r="AA426" i="8"/>
  <c r="AS425" i="8"/>
  <c r="AK425" i="8"/>
  <c r="AG425" i="8"/>
  <c r="AC425" i="8"/>
  <c r="Y425" i="8"/>
  <c r="AQ424" i="8"/>
  <c r="AI424" i="8"/>
  <c r="AE424" i="8"/>
  <c r="AA424" i="8"/>
  <c r="AO423" i="8"/>
  <c r="AG423" i="8"/>
  <c r="AC423" i="8"/>
  <c r="Y423" i="8"/>
  <c r="AU408" i="8"/>
  <c r="AU340" i="8"/>
  <c r="AU136" i="8"/>
  <c r="AU102" i="8"/>
  <c r="AU80" i="8"/>
  <c r="AQ491" i="8"/>
  <c r="AE491" i="8"/>
  <c r="AU193" i="8"/>
  <c r="AU184" i="8"/>
  <c r="AU159" i="8"/>
  <c r="AU151" i="8"/>
  <c r="AU147" i="8"/>
  <c r="AU143" i="8"/>
  <c r="AU138" i="8"/>
  <c r="AU134" i="8"/>
  <c r="AU125" i="8"/>
  <c r="AU113" i="8"/>
  <c r="AU109" i="8"/>
  <c r="AU87" i="8"/>
  <c r="AS491" i="8"/>
  <c r="AG491" i="8"/>
  <c r="AC491" i="8"/>
  <c r="Y491" i="8"/>
  <c r="AN490" i="8"/>
  <c r="AJ490" i="8"/>
  <c r="AF490" i="8"/>
  <c r="AB490" i="8"/>
  <c r="AT489" i="8"/>
  <c r="AP489" i="8"/>
  <c r="AL489" i="8"/>
  <c r="AD489" i="8"/>
  <c r="Z489" i="8"/>
  <c r="AR488" i="8"/>
  <c r="AN488" i="8"/>
  <c r="AJ488" i="8"/>
  <c r="AU68" i="8"/>
  <c r="AB488" i="8"/>
  <c r="AT487" i="8"/>
  <c r="AP487" i="8"/>
  <c r="AL487" i="8"/>
  <c r="AD487" i="8"/>
  <c r="Z487" i="8"/>
  <c r="AR486" i="8"/>
  <c r="AJ486" i="8"/>
  <c r="AF486" i="8"/>
  <c r="AB486" i="8"/>
  <c r="AP485" i="8"/>
  <c r="AL485" i="8"/>
  <c r="AH485" i="8"/>
  <c r="AD485" i="8"/>
  <c r="Z485" i="8"/>
  <c r="AN484" i="8"/>
  <c r="AF484" i="8"/>
  <c r="AT483" i="8"/>
  <c r="AP483" i="8"/>
  <c r="AL483" i="8"/>
  <c r="AH483" i="8"/>
  <c r="AD483" i="8"/>
  <c r="Z483" i="8"/>
  <c r="AS482" i="8"/>
  <c r="AK482" i="8"/>
  <c r="AG482" i="8"/>
  <c r="AC482" i="8"/>
  <c r="Y482" i="8"/>
  <c r="AQ481" i="8"/>
  <c r="AI481" i="8"/>
  <c r="AE481" i="8"/>
  <c r="AA481" i="8"/>
  <c r="AO480" i="8"/>
  <c r="AG480" i="8"/>
  <c r="AC480" i="8"/>
  <c r="Y480" i="8"/>
  <c r="AM479" i="8"/>
  <c r="AI479" i="8"/>
  <c r="AE479" i="8"/>
  <c r="AA479" i="8"/>
  <c r="AS478" i="8"/>
  <c r="AK478" i="8"/>
  <c r="AG478" i="8"/>
  <c r="AC478" i="8"/>
  <c r="Y478" i="8"/>
  <c r="AQ477" i="8"/>
  <c r="AI477" i="8"/>
  <c r="AE477" i="8"/>
  <c r="AA477" i="8"/>
  <c r="AO476" i="8"/>
  <c r="AK476" i="8"/>
  <c r="AG476" i="8"/>
  <c r="AC476" i="8"/>
  <c r="AC474" i="8"/>
  <c r="AE473" i="8"/>
  <c r="AG472" i="8"/>
  <c r="Y470" i="8"/>
  <c r="AC468" i="8"/>
  <c r="AO466" i="8"/>
  <c r="AG466" i="8"/>
  <c r="AC466" i="8"/>
  <c r="Y466" i="8"/>
  <c r="AM465" i="8"/>
  <c r="AI465" i="8"/>
  <c r="AE465" i="8"/>
  <c r="AA465" i="8"/>
  <c r="AS464" i="8"/>
  <c r="AK464" i="8"/>
  <c r="AG464" i="8"/>
  <c r="AC464" i="8"/>
  <c r="Y464" i="8"/>
  <c r="AM463" i="8"/>
  <c r="AI463" i="8"/>
  <c r="AE463" i="8"/>
  <c r="AA463" i="8"/>
  <c r="AS462" i="8"/>
  <c r="AK462" i="8"/>
  <c r="AG462" i="8"/>
  <c r="AC462" i="8"/>
  <c r="Y462" i="8"/>
  <c r="AQ461" i="8"/>
  <c r="AM461" i="8"/>
  <c r="AI461" i="8"/>
  <c r="AE461" i="8"/>
  <c r="AA461" i="8"/>
  <c r="AO460" i="8"/>
  <c r="AG460" i="8"/>
  <c r="AC460" i="8"/>
  <c r="Y460" i="8"/>
  <c r="AM459" i="8"/>
  <c r="AI459" i="8"/>
  <c r="AE459" i="8"/>
  <c r="AA459" i="8"/>
  <c r="AS458" i="8"/>
  <c r="AK458" i="8"/>
  <c r="AG458" i="8"/>
  <c r="AC458" i="8"/>
  <c r="Y458" i="8"/>
  <c r="AQ457" i="8"/>
  <c r="AI457" i="8"/>
  <c r="AE457" i="8"/>
  <c r="AA457" i="8"/>
  <c r="AO456" i="8"/>
  <c r="AG456" i="8"/>
  <c r="AC456" i="8"/>
  <c r="Y456" i="8"/>
  <c r="AQ455" i="8"/>
  <c r="AM455" i="8"/>
  <c r="AI455" i="8"/>
  <c r="AE455" i="8"/>
  <c r="AA455" i="8"/>
  <c r="AS454" i="8"/>
  <c r="AK454" i="8"/>
  <c r="AG454" i="8"/>
  <c r="AC454" i="8"/>
  <c r="Y454" i="8"/>
  <c r="AQ453" i="8"/>
  <c r="AI453" i="8"/>
  <c r="AE453" i="8"/>
  <c r="AA453" i="8"/>
  <c r="AO452" i="8"/>
  <c r="AG452" i="8"/>
  <c r="AC452" i="8"/>
  <c r="Y452" i="8"/>
  <c r="AM451" i="8"/>
  <c r="AI451" i="8"/>
  <c r="AE451" i="8"/>
  <c r="AA451" i="8"/>
  <c r="AS450" i="8"/>
  <c r="AK450" i="8"/>
  <c r="AG450" i="8"/>
  <c r="AC450" i="8"/>
  <c r="Y450" i="8"/>
  <c r="AQ449" i="8"/>
  <c r="AI449" i="8"/>
  <c r="AE449" i="8"/>
  <c r="AA449" i="8"/>
  <c r="AO448" i="8"/>
  <c r="AK448" i="8"/>
  <c r="AG448" i="8"/>
  <c r="AC448" i="8"/>
  <c r="Y448" i="8"/>
  <c r="AQ447" i="8"/>
  <c r="AM447" i="8"/>
  <c r="AI447" i="8"/>
  <c r="AE447" i="8"/>
  <c r="AA447" i="8"/>
  <c r="AA443" i="8"/>
  <c r="AC442" i="8"/>
  <c r="AS430" i="8"/>
  <c r="AU389" i="8"/>
  <c r="AU335" i="8"/>
  <c r="AU161" i="8"/>
  <c r="AU153" i="8"/>
  <c r="AU123" i="8"/>
  <c r="AU81" i="8"/>
  <c r="AI491" i="8"/>
  <c r="AU200" i="8"/>
  <c r="AU192" i="8"/>
  <c r="Y422" i="8"/>
  <c r="AU201" i="8"/>
  <c r="AU197" i="8"/>
  <c r="AU180" i="8"/>
  <c r="AU211" i="8"/>
  <c r="AU202" i="8"/>
  <c r="AU194" i="8"/>
  <c r="AU185" i="8"/>
  <c r="AU176" i="8"/>
  <c r="AU168" i="8"/>
  <c r="AU160" i="8"/>
  <c r="AU152" i="8"/>
  <c r="AU144" i="8"/>
  <c r="AU139" i="8"/>
  <c r="AU135" i="8"/>
  <c r="AU126" i="8"/>
  <c r="AU118" i="8"/>
  <c r="AU110" i="8"/>
  <c r="AU104" i="8"/>
  <c r="AU100" i="8"/>
  <c r="AU96" i="8"/>
  <c r="AU92" i="8"/>
  <c r="AN491" i="8"/>
  <c r="AJ491" i="8"/>
  <c r="AU71" i="8"/>
  <c r="AF491" i="8"/>
  <c r="AB491" i="8"/>
  <c r="AQ490" i="8"/>
  <c r="AI490" i="8"/>
  <c r="AE490" i="8"/>
  <c r="AA490" i="8"/>
  <c r="AK489" i="8"/>
  <c r="AG489" i="8"/>
  <c r="AC489" i="8"/>
  <c r="AQ488" i="8"/>
  <c r="AM488" i="8"/>
  <c r="AI488" i="8"/>
  <c r="AE488" i="8"/>
  <c r="AA488" i="8"/>
  <c r="AS487" i="8"/>
  <c r="AO487" i="8"/>
  <c r="AK487" i="8"/>
  <c r="AG487" i="8"/>
  <c r="AC487" i="8"/>
  <c r="Y487" i="8"/>
  <c r="AU66" i="8"/>
  <c r="AQ486" i="8"/>
  <c r="AM486" i="8"/>
  <c r="AI486" i="8"/>
  <c r="AE486" i="8"/>
  <c r="AA486" i="8"/>
  <c r="AS485" i="8"/>
  <c r="AO485" i="8"/>
  <c r="AG485" i="8"/>
  <c r="AC485" i="8"/>
  <c r="Y485" i="8"/>
  <c r="AQ484" i="8"/>
  <c r="AM484" i="8"/>
  <c r="AI484" i="8"/>
  <c r="AE484" i="8"/>
  <c r="AA484" i="8"/>
  <c r="AS483" i="8"/>
  <c r="AO483" i="8"/>
  <c r="AK483" i="8"/>
  <c r="AG483" i="8"/>
  <c r="AC483" i="8"/>
  <c r="Y483" i="8"/>
  <c r="AR482" i="8"/>
  <c r="AN482" i="8"/>
  <c r="AJ482" i="8"/>
  <c r="AF482" i="8"/>
  <c r="AB482" i="8"/>
  <c r="AT481" i="8"/>
  <c r="AP481" i="8"/>
  <c r="AH481" i="8"/>
  <c r="AU61" i="8"/>
  <c r="AD481" i="8"/>
  <c r="Z481" i="8"/>
  <c r="AR480" i="8"/>
  <c r="AJ480" i="8"/>
  <c r="AU60" i="8"/>
  <c r="AF480" i="8"/>
  <c r="AB480" i="8"/>
  <c r="AP479" i="8"/>
  <c r="AL479" i="8"/>
  <c r="AH479" i="8"/>
  <c r="AD479" i="8"/>
  <c r="Z479" i="8"/>
  <c r="AR478" i="8"/>
  <c r="AN478" i="8"/>
  <c r="AJ478" i="8"/>
  <c r="AF478" i="8"/>
  <c r="AB478" i="8"/>
  <c r="AP477" i="8"/>
  <c r="AL477" i="8"/>
  <c r="AH477" i="8"/>
  <c r="AU57" i="8"/>
  <c r="AD477" i="8"/>
  <c r="Z477" i="8"/>
  <c r="AR476" i="8"/>
  <c r="AN476" i="8"/>
  <c r="AJ476" i="8"/>
  <c r="AU56" i="8"/>
  <c r="AF476" i="8"/>
  <c r="AB476" i="8"/>
  <c r="AT475" i="8"/>
  <c r="AP475" i="8"/>
  <c r="AL475" i="8"/>
  <c r="AD475" i="8"/>
  <c r="Z475" i="8"/>
  <c r="AR474" i="8"/>
  <c r="AJ474" i="8"/>
  <c r="AF474" i="8"/>
  <c r="AB474" i="8"/>
  <c r="AT473" i="8"/>
  <c r="AP473" i="8"/>
  <c r="AL473" i="8"/>
  <c r="AH473" i="8"/>
  <c r="AU53" i="8"/>
  <c r="AD473" i="8"/>
  <c r="Z473" i="8"/>
  <c r="AR472" i="8"/>
  <c r="AN472" i="8"/>
  <c r="AJ472" i="8"/>
  <c r="AU52" i="8"/>
  <c r="AF472" i="8"/>
  <c r="AB472" i="8"/>
  <c r="AT471" i="8"/>
  <c r="AP471" i="8"/>
  <c r="AL471" i="8"/>
  <c r="AH471" i="8"/>
  <c r="AD471" i="8"/>
  <c r="Z471" i="8"/>
  <c r="AR470" i="8"/>
  <c r="AN470" i="8"/>
  <c r="AJ470" i="8"/>
  <c r="AF470" i="8"/>
  <c r="AB470" i="8"/>
  <c r="AT469" i="8"/>
  <c r="AP469" i="8"/>
  <c r="AL469" i="8"/>
  <c r="AH469" i="8"/>
  <c r="AU49" i="8"/>
  <c r="AD469" i="8"/>
  <c r="Z469" i="8"/>
  <c r="AR468" i="8"/>
  <c r="AN468" i="8"/>
  <c r="AJ468" i="8"/>
  <c r="AF468" i="8"/>
  <c r="AB468" i="8"/>
  <c r="AT467" i="8"/>
  <c r="AP467" i="8"/>
  <c r="AL467" i="8"/>
  <c r="AH467" i="8"/>
  <c r="Z467" i="8"/>
  <c r="AF466" i="8"/>
  <c r="Z463" i="8"/>
  <c r="AB462" i="8"/>
  <c r="Z457" i="8"/>
  <c r="AP445" i="8"/>
  <c r="AT443" i="8"/>
  <c r="AF440" i="8"/>
  <c r="AH439" i="8"/>
  <c r="AU372" i="8"/>
  <c r="AU336" i="8"/>
  <c r="AU328" i="8"/>
  <c r="AU243" i="8"/>
  <c r="AA472" i="8"/>
  <c r="AO471" i="8"/>
  <c r="AK471" i="8"/>
  <c r="AG471" i="8"/>
  <c r="AC471" i="8"/>
  <c r="Y471" i="8"/>
  <c r="AQ470" i="8"/>
  <c r="AM470" i="8"/>
  <c r="AI470" i="8"/>
  <c r="AE470" i="8"/>
  <c r="AA470" i="8"/>
  <c r="AS469" i="8"/>
  <c r="AO469" i="8"/>
  <c r="AK469" i="8"/>
  <c r="AG469" i="8"/>
  <c r="AC469" i="8"/>
  <c r="Y469" i="8"/>
  <c r="AQ468" i="8"/>
  <c r="AI468" i="8"/>
  <c r="AE468" i="8"/>
  <c r="AA468" i="8"/>
  <c r="AK467" i="8"/>
  <c r="AG467" i="8"/>
  <c r="AC467" i="8"/>
  <c r="Y467" i="8"/>
  <c r="AR466" i="8"/>
  <c r="AN466" i="8"/>
  <c r="AJ466" i="8"/>
  <c r="AB466" i="8"/>
  <c r="AT465" i="8"/>
  <c r="AP465" i="8"/>
  <c r="AL465" i="8"/>
  <c r="AU45" i="8"/>
  <c r="AD465" i="8"/>
  <c r="Z465" i="8"/>
  <c r="AR464" i="8"/>
  <c r="AN464" i="8"/>
  <c r="AJ464" i="8"/>
  <c r="AF464" i="8"/>
  <c r="AB464" i="8"/>
  <c r="AT463" i="8"/>
  <c r="AP463" i="8"/>
  <c r="AL463" i="8"/>
  <c r="AH463" i="8"/>
  <c r="AD463" i="8"/>
  <c r="AR462" i="8"/>
  <c r="AN462" i="8"/>
  <c r="AJ462" i="8"/>
  <c r="AF462" i="8"/>
  <c r="AT461" i="8"/>
  <c r="AP461" i="8"/>
  <c r="AL461" i="8"/>
  <c r="AH461" i="8"/>
  <c r="AU41" i="8"/>
  <c r="Z461" i="8"/>
  <c r="AR460" i="8"/>
  <c r="AN460" i="8"/>
  <c r="AJ460" i="8"/>
  <c r="AF460" i="8"/>
  <c r="AB460" i="8"/>
  <c r="AT459" i="8"/>
  <c r="AP459" i="8"/>
  <c r="AL459" i="8"/>
  <c r="AH459" i="8"/>
  <c r="AD459" i="8"/>
  <c r="Z459" i="8"/>
  <c r="AR458" i="8"/>
  <c r="AN458" i="8"/>
  <c r="AJ458" i="8"/>
  <c r="AF458" i="8"/>
  <c r="AB458" i="8"/>
  <c r="AT457" i="8"/>
  <c r="AP457" i="8"/>
  <c r="AL457" i="8"/>
  <c r="AH457" i="8"/>
  <c r="AU37" i="8"/>
  <c r="AD457" i="8"/>
  <c r="AR456" i="8"/>
  <c r="AN456" i="8"/>
  <c r="AJ456" i="8"/>
  <c r="AF456" i="8"/>
  <c r="AB456" i="8"/>
  <c r="AT455" i="8"/>
  <c r="AP455" i="8"/>
  <c r="AL455" i="8"/>
  <c r="AH455" i="8"/>
  <c r="AD455" i="8"/>
  <c r="Z455" i="8"/>
  <c r="AR454" i="8"/>
  <c r="AN454" i="8"/>
  <c r="AJ454" i="8"/>
  <c r="AF454" i="8"/>
  <c r="AB454" i="8"/>
  <c r="AT453" i="8"/>
  <c r="AP453" i="8"/>
  <c r="AL453" i="8"/>
  <c r="AH453" i="8"/>
  <c r="AU33" i="8"/>
  <c r="AD453" i="8"/>
  <c r="Z453" i="8"/>
  <c r="AR452" i="8"/>
  <c r="AN452" i="8"/>
  <c r="AJ452" i="8"/>
  <c r="AF452" i="8"/>
  <c r="AB452" i="8"/>
  <c r="AT451" i="8"/>
  <c r="AP451" i="8"/>
  <c r="AL451" i="8"/>
  <c r="AH451" i="8"/>
  <c r="AD451" i="8"/>
  <c r="Z451" i="8"/>
  <c r="AR450" i="8"/>
  <c r="AN450" i="8"/>
  <c r="AJ450" i="8"/>
  <c r="AF450" i="8"/>
  <c r="AB450" i="8"/>
  <c r="AT449" i="8"/>
  <c r="AP449" i="8"/>
  <c r="AL449" i="8"/>
  <c r="AH449" i="8"/>
  <c r="AU29" i="8"/>
  <c r="AD449" i="8"/>
  <c r="Z449" i="8"/>
  <c r="AR448" i="8"/>
  <c r="AN448" i="8"/>
  <c r="AJ448" i="8"/>
  <c r="AF448" i="8"/>
  <c r="AB448" i="8"/>
  <c r="AT447" i="8"/>
  <c r="AP447" i="8"/>
  <c r="AL447" i="8"/>
  <c r="AH447" i="8"/>
  <c r="AD447" i="8"/>
  <c r="AS446" i="8"/>
  <c r="AO446" i="8"/>
  <c r="AK446" i="8"/>
  <c r="AG446" i="8"/>
  <c r="AC446" i="8"/>
  <c r="Y446" i="8"/>
  <c r="AQ445" i="8"/>
  <c r="AM445" i="8"/>
  <c r="AI445" i="8"/>
  <c r="AE445" i="8"/>
  <c r="AA445" i="8"/>
  <c r="AS444" i="8"/>
  <c r="AO444" i="8"/>
  <c r="AG444" i="8"/>
  <c r="AC444" i="8"/>
  <c r="Y444" i="8"/>
  <c r="AQ443" i="8"/>
  <c r="AM443" i="8"/>
  <c r="AI443" i="8"/>
  <c r="AE443" i="8"/>
  <c r="AS442" i="8"/>
  <c r="AO442" i="8"/>
  <c r="AK442" i="8"/>
  <c r="AG442" i="8"/>
  <c r="Y442" i="8"/>
  <c r="AQ441" i="8"/>
  <c r="AM441" i="8"/>
  <c r="AI441" i="8"/>
  <c r="AE441" i="8"/>
  <c r="AA441" i="8"/>
  <c r="AS440" i="8"/>
  <c r="AO440" i="8"/>
  <c r="AK440" i="8"/>
  <c r="AG440" i="8"/>
  <c r="AC440" i="8"/>
  <c r="Y440" i="8"/>
  <c r="AQ439" i="8"/>
  <c r="AM439" i="8"/>
  <c r="AI439" i="8"/>
  <c r="AE439" i="8"/>
  <c r="AA439" i="8"/>
  <c r="AS438" i="8"/>
  <c r="AO438" i="8"/>
  <c r="AK438" i="8"/>
  <c r="AG438" i="8"/>
  <c r="AC438" i="8"/>
  <c r="Y438" i="8"/>
  <c r="AQ437" i="8"/>
  <c r="AM437" i="8"/>
  <c r="AI437" i="8"/>
  <c r="AE437" i="8"/>
  <c r="AA437" i="8"/>
  <c r="AS436" i="8"/>
  <c r="AO436" i="8"/>
  <c r="AK436" i="8"/>
  <c r="AG436" i="8"/>
  <c r="AC436" i="8"/>
  <c r="Y436" i="8"/>
  <c r="AQ435" i="8"/>
  <c r="AM435" i="8"/>
  <c r="AI435" i="8"/>
  <c r="AE435" i="8"/>
  <c r="AA435" i="8"/>
  <c r="AS434" i="8"/>
  <c r="AO434" i="8"/>
  <c r="AK434" i="8"/>
  <c r="AG434" i="8"/>
  <c r="AC434" i="8"/>
  <c r="Y434" i="8"/>
  <c r="AQ433" i="8"/>
  <c r="AM433" i="8"/>
  <c r="AI433" i="8"/>
  <c r="AE433" i="8"/>
  <c r="AA433" i="8"/>
  <c r="AS432" i="8"/>
  <c r="AO432" i="8"/>
  <c r="AK432" i="8"/>
  <c r="AG432" i="8"/>
  <c r="AC432" i="8"/>
  <c r="Y432" i="8"/>
  <c r="AQ431" i="8"/>
  <c r="AM431" i="8"/>
  <c r="AI431" i="8"/>
  <c r="AE431" i="8"/>
  <c r="AA431" i="8"/>
  <c r="AO430" i="8"/>
  <c r="AK430" i="8"/>
  <c r="AG430" i="8"/>
  <c r="AC430" i="8"/>
  <c r="Y430" i="8"/>
  <c r="AQ429" i="8"/>
  <c r="AM429" i="8"/>
  <c r="AI429" i="8"/>
  <c r="AE429" i="8"/>
  <c r="AA429" i="8"/>
  <c r="AS428" i="8"/>
  <c r="AO428" i="8"/>
  <c r="AK428" i="8"/>
  <c r="AG428" i="8"/>
  <c r="AC428" i="8"/>
  <c r="Y428" i="8"/>
  <c r="AQ427" i="8"/>
  <c r="AM427" i="8"/>
  <c r="AI427" i="8"/>
  <c r="AE427" i="8"/>
  <c r="AA427" i="8"/>
  <c r="AT426" i="8"/>
  <c r="AP426" i="8"/>
  <c r="AL426" i="8"/>
  <c r="AH426" i="8"/>
  <c r="AD426" i="8"/>
  <c r="Z426" i="8"/>
  <c r="AR425" i="8"/>
  <c r="AN425" i="8"/>
  <c r="AJ425" i="8"/>
  <c r="AF425" i="8"/>
  <c r="AB425" i="8"/>
  <c r="AT424" i="8"/>
  <c r="AP424" i="8"/>
  <c r="AL424" i="8"/>
  <c r="AH424" i="8"/>
  <c r="AU4" i="8"/>
  <c r="AD424" i="8"/>
  <c r="Z424" i="8"/>
  <c r="AR423" i="8"/>
  <c r="AN423" i="8"/>
  <c r="AJ423" i="8"/>
  <c r="AU3" i="8"/>
  <c r="AF423" i="8"/>
  <c r="AB423" i="8"/>
  <c r="AU417" i="8"/>
  <c r="AU413" i="8"/>
  <c r="AU409" i="8"/>
  <c r="AU385" i="8"/>
  <c r="AU381" i="8"/>
  <c r="AU375" i="8"/>
  <c r="AU341" i="8"/>
  <c r="AU316" i="8"/>
  <c r="AU312" i="8"/>
  <c r="AU292" i="8"/>
  <c r="AU288" i="8"/>
  <c r="AU284" i="8"/>
  <c r="AU280" i="8"/>
  <c r="AU244" i="8"/>
  <c r="AU241" i="8"/>
  <c r="AD461" i="8"/>
  <c r="AR475" i="8"/>
  <c r="AN475" i="8"/>
  <c r="AJ475" i="8"/>
  <c r="AU55" i="8"/>
  <c r="AF475" i="8"/>
  <c r="AT474" i="8"/>
  <c r="AP474" i="8"/>
  <c r="AL474" i="8"/>
  <c r="AH474" i="8"/>
  <c r="AD474" i="8"/>
  <c r="Z474" i="8"/>
  <c r="AR473" i="8"/>
  <c r="AN473" i="8"/>
  <c r="AJ473" i="8"/>
  <c r="AF473" i="8"/>
  <c r="AB473" i="8"/>
  <c r="AT472" i="8"/>
  <c r="AP472" i="8"/>
  <c r="AL472" i="8"/>
  <c r="AH472" i="8"/>
  <c r="AD472" i="8"/>
  <c r="Z472" i="8"/>
  <c r="AR471" i="8"/>
  <c r="AN471" i="8"/>
  <c r="AJ471" i="8"/>
  <c r="AU51" i="8"/>
  <c r="AF471" i="8"/>
  <c r="AB471" i="8"/>
  <c r="AT470" i="8"/>
  <c r="AP470" i="8"/>
  <c r="AL470" i="8"/>
  <c r="AH470" i="8"/>
  <c r="AD470" i="8"/>
  <c r="Z470" i="8"/>
  <c r="AR469" i="8"/>
  <c r="AN469" i="8"/>
  <c r="AJ469" i="8"/>
  <c r="AF469" i="8"/>
  <c r="AB469" i="8"/>
  <c r="AT468" i="8"/>
  <c r="AP468" i="8"/>
  <c r="AL468" i="8"/>
  <c r="AH468" i="8"/>
  <c r="AD468" i="8"/>
  <c r="Z468" i="8"/>
  <c r="AR467" i="8"/>
  <c r="AN467" i="8"/>
  <c r="AJ467" i="8"/>
  <c r="AU47" i="8"/>
  <c r="AF467" i="8"/>
  <c r="AB467" i="8"/>
  <c r="AU46" i="8"/>
  <c r="AM466" i="8"/>
  <c r="AI466" i="8"/>
  <c r="AE466" i="8"/>
  <c r="AA466" i="8"/>
  <c r="AS465" i="8"/>
  <c r="AO465" i="8"/>
  <c r="AK465" i="8"/>
  <c r="AG465" i="8"/>
  <c r="AC465" i="8"/>
  <c r="Y465" i="8"/>
  <c r="AQ464" i="8"/>
  <c r="AM464" i="8"/>
  <c r="AE464" i="8"/>
  <c r="AA464" i="8"/>
  <c r="AS463" i="8"/>
  <c r="AO463" i="8"/>
  <c r="AG463" i="8"/>
  <c r="AC463" i="8"/>
  <c r="Y463" i="8"/>
  <c r="AU42" i="8"/>
  <c r="AQ462" i="8"/>
  <c r="AI462" i="8"/>
  <c r="AE462" i="8"/>
  <c r="AA462" i="8"/>
  <c r="AS461" i="8"/>
  <c r="AO461" i="8"/>
  <c r="AK461" i="8"/>
  <c r="AG461" i="8"/>
  <c r="AC461" i="8"/>
  <c r="Y461" i="8"/>
  <c r="AQ460" i="8"/>
  <c r="AM460" i="8"/>
  <c r="AI460" i="8"/>
  <c r="AA460" i="8"/>
  <c r="AS459" i="8"/>
  <c r="AO459" i="8"/>
  <c r="AK459" i="8"/>
  <c r="AC459" i="8"/>
  <c r="Y459" i="8"/>
  <c r="AU38" i="8"/>
  <c r="AQ458" i="8"/>
  <c r="AM458" i="8"/>
  <c r="AE458" i="8"/>
  <c r="AA458" i="8"/>
  <c r="AS457" i="8"/>
  <c r="AO457" i="8"/>
  <c r="AK457" i="8"/>
  <c r="AG457" i="8"/>
  <c r="AC457" i="8"/>
  <c r="Y457" i="8"/>
  <c r="AQ456" i="8"/>
  <c r="AM456" i="8"/>
  <c r="AI456" i="8"/>
  <c r="AE456" i="8"/>
  <c r="AS455" i="8"/>
  <c r="AO455" i="8"/>
  <c r="AK455" i="8"/>
  <c r="AG455" i="8"/>
  <c r="Y455" i="8"/>
  <c r="AU34" i="8"/>
  <c r="AQ454" i="8"/>
  <c r="AM454" i="8"/>
  <c r="AI454" i="8"/>
  <c r="AA454" i="8"/>
  <c r="AS453" i="8"/>
  <c r="AO453" i="8"/>
  <c r="AK453" i="8"/>
  <c r="AG453" i="8"/>
  <c r="Y453" i="8"/>
  <c r="AQ452" i="8"/>
  <c r="AI452" i="8"/>
  <c r="AE452" i="8"/>
  <c r="AA452" i="8"/>
  <c r="AS451" i="8"/>
  <c r="AO451" i="8"/>
  <c r="AK451" i="8"/>
  <c r="AG451" i="8"/>
  <c r="AC451" i="8"/>
  <c r="Y451" i="8"/>
  <c r="AU30" i="8"/>
  <c r="AQ450" i="8"/>
  <c r="AM450" i="8"/>
  <c r="AI450" i="8"/>
  <c r="AE450" i="8"/>
  <c r="AS449" i="8"/>
  <c r="AO449" i="8"/>
  <c r="AK449" i="8"/>
  <c r="AG449" i="8"/>
  <c r="AC449" i="8"/>
  <c r="Y449" i="8"/>
  <c r="AQ448" i="8"/>
  <c r="AM448" i="8"/>
  <c r="AI448" i="8"/>
  <c r="AA448" i="8"/>
  <c r="AS447" i="8"/>
  <c r="AO447" i="8"/>
  <c r="AK447" i="8"/>
  <c r="AG447" i="8"/>
  <c r="AC447" i="8"/>
  <c r="Y447" i="8"/>
  <c r="AR446" i="8"/>
  <c r="AN446" i="8"/>
  <c r="AJ446" i="8"/>
  <c r="AF446" i="8"/>
  <c r="AB446" i="8"/>
  <c r="AT445" i="8"/>
  <c r="AL445" i="8"/>
  <c r="AH445" i="8"/>
  <c r="AU25" i="8"/>
  <c r="AD445" i="8"/>
  <c r="Z445" i="8"/>
  <c r="AR444" i="8"/>
  <c r="AN444" i="8"/>
  <c r="AJ444" i="8"/>
  <c r="AF444" i="8"/>
  <c r="AB444" i="8"/>
  <c r="AP443" i="8"/>
  <c r="AL443" i="8"/>
  <c r="AH443" i="8"/>
  <c r="AD443" i="8"/>
  <c r="Z443" i="8"/>
  <c r="AR442" i="8"/>
  <c r="AN442" i="8"/>
  <c r="AJ442" i="8"/>
  <c r="AF442" i="8"/>
  <c r="AB442" i="8"/>
  <c r="AT441" i="8"/>
  <c r="AP441" i="8"/>
  <c r="AL441" i="8"/>
  <c r="AH441" i="8"/>
  <c r="AU21" i="8"/>
  <c r="Z441" i="8"/>
  <c r="AR440" i="8"/>
  <c r="AN440" i="8"/>
  <c r="AJ440" i="8"/>
  <c r="AB440" i="8"/>
  <c r="AT439" i="8"/>
  <c r="AP439" i="8"/>
  <c r="AL439" i="8"/>
  <c r="AD439" i="8"/>
  <c r="Z439" i="8"/>
  <c r="AR438" i="8"/>
  <c r="AN438" i="8"/>
  <c r="AJ438" i="8"/>
  <c r="AF438" i="8"/>
  <c r="AB438" i="8"/>
  <c r="AT437" i="8"/>
  <c r="AP437" i="8"/>
  <c r="AL437" i="8"/>
  <c r="AH437" i="8"/>
  <c r="AU17" i="8"/>
  <c r="AD437" i="8"/>
  <c r="Z437" i="8"/>
  <c r="AR436" i="8"/>
  <c r="AN436" i="8"/>
  <c r="AJ436" i="8"/>
  <c r="AF436" i="8"/>
  <c r="AB436" i="8"/>
  <c r="AT435" i="8"/>
  <c r="AP435" i="8"/>
  <c r="AL435" i="8"/>
  <c r="AH435" i="8"/>
  <c r="AD435" i="8"/>
  <c r="Z435" i="8"/>
  <c r="AR434" i="8"/>
  <c r="AN434" i="8"/>
  <c r="AJ434" i="8"/>
  <c r="AF434" i="8"/>
  <c r="AB434" i="8"/>
  <c r="AT433" i="8"/>
  <c r="AP433" i="8"/>
  <c r="AL433" i="8"/>
  <c r="AH433" i="8"/>
  <c r="AU13" i="8"/>
  <c r="AD433" i="8"/>
  <c r="Z433" i="8"/>
  <c r="AR432" i="8"/>
  <c r="AN432" i="8"/>
  <c r="AJ432" i="8"/>
  <c r="AF432" i="8"/>
  <c r="AB432" i="8"/>
  <c r="AT431" i="8"/>
  <c r="AP431" i="8"/>
  <c r="AL431" i="8"/>
  <c r="AH431" i="8"/>
  <c r="AD431" i="8"/>
  <c r="Z431" i="8"/>
  <c r="AR430" i="8"/>
  <c r="AN430" i="8"/>
  <c r="AJ430" i="8"/>
  <c r="AF430" i="8"/>
  <c r="AB430" i="8"/>
  <c r="AT429" i="8"/>
  <c r="AP429" i="8"/>
  <c r="AL429" i="8"/>
  <c r="AH429" i="8"/>
  <c r="AU9" i="8"/>
  <c r="AD429" i="8"/>
  <c r="Z429" i="8"/>
  <c r="AR428" i="8"/>
  <c r="AN428" i="8"/>
  <c r="AJ428" i="8"/>
  <c r="AF428" i="8"/>
  <c r="AB428" i="8"/>
  <c r="AT427" i="8"/>
  <c r="AP427" i="8"/>
  <c r="AL427" i="8"/>
  <c r="AH427" i="8"/>
  <c r="AD427" i="8"/>
  <c r="Z427" i="8"/>
  <c r="AS426" i="8"/>
  <c r="AO426" i="8"/>
  <c r="AK426" i="8"/>
  <c r="AG426" i="8"/>
  <c r="AC426" i="8"/>
  <c r="Y426" i="8"/>
  <c r="AQ425" i="8"/>
  <c r="AM425" i="8"/>
  <c r="AI425" i="8"/>
  <c r="AE425" i="8"/>
  <c r="AA425" i="8"/>
  <c r="AS424" i="8"/>
  <c r="AO424" i="8"/>
  <c r="AK424" i="8"/>
  <c r="AG424" i="8"/>
  <c r="AC424" i="8"/>
  <c r="Y424" i="8"/>
  <c r="AQ423" i="8"/>
  <c r="AM423" i="8"/>
  <c r="AE423" i="8"/>
  <c r="AA423" i="8"/>
  <c r="AU400" i="8"/>
  <c r="AU382" i="8"/>
  <c r="AU376" i="8"/>
  <c r="AU332" i="8"/>
  <c r="AU318" i="8"/>
  <c r="AU313" i="8"/>
  <c r="AU308" i="8"/>
  <c r="AU303" i="8"/>
  <c r="AU299" i="8"/>
  <c r="AU294" i="8"/>
  <c r="AU289" i="8"/>
  <c r="AU268" i="8"/>
  <c r="AU263" i="8"/>
  <c r="AU259" i="8"/>
  <c r="AU254" i="8"/>
  <c r="AU250" i="8"/>
  <c r="AU236" i="8"/>
  <c r="AU232" i="8"/>
  <c r="AU228" i="8"/>
  <c r="AU224" i="8"/>
  <c r="Y476" i="8"/>
  <c r="AQ475" i="8"/>
  <c r="AM475" i="8"/>
  <c r="AI475" i="8"/>
  <c r="AE475" i="8"/>
  <c r="AA475" i="8"/>
  <c r="AS474" i="8"/>
  <c r="AO474" i="8"/>
  <c r="AK474" i="8"/>
  <c r="AG474" i="8"/>
  <c r="Y474" i="8"/>
  <c r="AQ473" i="8"/>
  <c r="AM473" i="8"/>
  <c r="AI473" i="8"/>
  <c r="AA473" i="8"/>
  <c r="AS472" i="8"/>
  <c r="AO472" i="8"/>
  <c r="AK472" i="8"/>
  <c r="AC472" i="8"/>
  <c r="Y472" i="8"/>
  <c r="AQ471" i="8"/>
  <c r="AM471" i="8"/>
  <c r="AI471" i="8"/>
  <c r="AE471" i="8"/>
  <c r="AA471" i="8"/>
  <c r="AS470" i="8"/>
  <c r="AO470" i="8"/>
  <c r="AK470" i="8"/>
  <c r="AG470" i="8"/>
  <c r="AC470" i="8"/>
  <c r="AQ469" i="8"/>
  <c r="AM469" i="8"/>
  <c r="AI469" i="8"/>
  <c r="AE469" i="8"/>
  <c r="AS468" i="8"/>
  <c r="AO468" i="8"/>
  <c r="AK468" i="8"/>
  <c r="AU48" i="8"/>
  <c r="AG468" i="8"/>
  <c r="Y468" i="8"/>
  <c r="AQ467" i="8"/>
  <c r="AM467" i="8"/>
  <c r="AI467" i="8"/>
  <c r="AE467" i="8"/>
  <c r="AA467" i="8"/>
  <c r="AT466" i="8"/>
  <c r="AP466" i="8"/>
  <c r="AL466" i="8"/>
  <c r="AH466" i="8"/>
  <c r="AD466" i="8"/>
  <c r="Z466" i="8"/>
  <c r="AN465" i="8"/>
  <c r="AJ465" i="8"/>
  <c r="AF465" i="8"/>
  <c r="AB465" i="8"/>
  <c r="AP464" i="8"/>
  <c r="AL464" i="8"/>
  <c r="AH464" i="8"/>
  <c r="AD464" i="8"/>
  <c r="Z464" i="8"/>
  <c r="AR463" i="8"/>
  <c r="AN463" i="8"/>
  <c r="AJ463" i="8"/>
  <c r="AU43" i="8"/>
  <c r="AF463" i="8"/>
  <c r="AB463" i="8"/>
  <c r="AT462" i="8"/>
  <c r="AP462" i="8"/>
  <c r="AL462" i="8"/>
  <c r="AH462" i="8"/>
  <c r="AD462" i="8"/>
  <c r="Z462" i="8"/>
  <c r="AR461" i="8"/>
  <c r="AJ461" i="8"/>
  <c r="AF461" i="8"/>
  <c r="AB461" i="8"/>
  <c r="AT460" i="8"/>
  <c r="AL460" i="8"/>
  <c r="AH460" i="8"/>
  <c r="AU40" i="8"/>
  <c r="AD460" i="8"/>
  <c r="Z460" i="8"/>
  <c r="AN459" i="8"/>
  <c r="AJ459" i="8"/>
  <c r="AU39" i="8"/>
  <c r="AF459" i="8"/>
  <c r="AB459" i="8"/>
  <c r="AT458" i="8"/>
  <c r="AP458" i="8"/>
  <c r="AL458" i="8"/>
  <c r="AH458" i="8"/>
  <c r="AD458" i="8"/>
  <c r="Z458" i="8"/>
  <c r="AR457" i="8"/>
  <c r="AN457" i="8"/>
  <c r="AF457" i="8"/>
  <c r="AB457" i="8"/>
  <c r="AT456" i="8"/>
  <c r="AP456" i="8"/>
  <c r="AH456" i="8"/>
  <c r="AU36" i="8"/>
  <c r="AD456" i="8"/>
  <c r="Z456" i="8"/>
  <c r="AR455" i="8"/>
  <c r="AJ455" i="8"/>
  <c r="AU35" i="8"/>
  <c r="AF455" i="8"/>
  <c r="AB455" i="8"/>
  <c r="AT454" i="8"/>
  <c r="AP454" i="8"/>
  <c r="AL454" i="8"/>
  <c r="AH454" i="8"/>
  <c r="AD454" i="8"/>
  <c r="Z454" i="8"/>
  <c r="AR453" i="8"/>
  <c r="AN453" i="8"/>
  <c r="AJ453" i="8"/>
  <c r="AF453" i="8"/>
  <c r="AB453" i="8"/>
  <c r="AT452" i="8"/>
  <c r="AP452" i="8"/>
  <c r="AL452" i="8"/>
  <c r="AH452" i="8"/>
  <c r="AU32" i="8"/>
  <c r="AD452" i="8"/>
  <c r="Z452" i="8"/>
  <c r="AR451" i="8"/>
  <c r="AN451" i="8"/>
  <c r="AJ451" i="8"/>
  <c r="AU31" i="8"/>
  <c r="AB451" i="8"/>
  <c r="AT450" i="8"/>
  <c r="AL450" i="8"/>
  <c r="AH450" i="8"/>
  <c r="AD450" i="8"/>
  <c r="Z450" i="8"/>
  <c r="AR449" i="8"/>
  <c r="AN449" i="8"/>
  <c r="AF449" i="8"/>
  <c r="AB449" i="8"/>
  <c r="AT448" i="8"/>
  <c r="AP448" i="8"/>
  <c r="AL448" i="8"/>
  <c r="AH448" i="8"/>
  <c r="AU28" i="8"/>
  <c r="AD448" i="8"/>
  <c r="Z448" i="8"/>
  <c r="AR447" i="8"/>
  <c r="AN447" i="8"/>
  <c r="AJ447" i="8"/>
  <c r="AU27" i="8"/>
  <c r="AF447" i="8"/>
  <c r="AB447" i="8"/>
  <c r="AQ446" i="8"/>
  <c r="AM446" i="8"/>
  <c r="AI446" i="8"/>
  <c r="AE446" i="8"/>
  <c r="AA446" i="8"/>
  <c r="AS445" i="8"/>
  <c r="AO445" i="8"/>
  <c r="AK445" i="8"/>
  <c r="AG445" i="8"/>
  <c r="Y445" i="8"/>
  <c r="AQ444" i="8"/>
  <c r="AM444" i="8"/>
  <c r="AI444" i="8"/>
  <c r="AE444" i="8"/>
  <c r="AA444" i="8"/>
  <c r="AS443" i="8"/>
  <c r="AO443" i="8"/>
  <c r="AK443" i="8"/>
  <c r="AG443" i="8"/>
  <c r="AC443" i="8"/>
  <c r="Y443" i="8"/>
  <c r="AU22" i="8"/>
  <c r="AQ442" i="8"/>
  <c r="AM442" i="8"/>
  <c r="AI442" i="8"/>
  <c r="AE442" i="8"/>
  <c r="AA442" i="8"/>
  <c r="AS441" i="8"/>
  <c r="AO441" i="8"/>
  <c r="AK441" i="8"/>
  <c r="AG441" i="8"/>
  <c r="AC441" i="8"/>
  <c r="Y441" i="8"/>
  <c r="AQ440" i="8"/>
  <c r="AM440" i="8"/>
  <c r="AI440" i="8"/>
  <c r="AE440" i="8"/>
  <c r="AA440" i="8"/>
  <c r="AS439" i="8"/>
  <c r="AO439" i="8"/>
  <c r="AK439" i="8"/>
  <c r="AG439" i="8"/>
  <c r="AC439" i="8"/>
  <c r="Y439" i="8"/>
  <c r="AU18" i="8"/>
  <c r="AQ438" i="8"/>
  <c r="AM438" i="8"/>
  <c r="AE438" i="8"/>
  <c r="AA438" i="8"/>
  <c r="AS437" i="8"/>
  <c r="AO437" i="8"/>
  <c r="AG437" i="8"/>
  <c r="AC437" i="8"/>
  <c r="Y437" i="8"/>
  <c r="AQ436" i="8"/>
  <c r="AI436" i="8"/>
  <c r="AE436" i="8"/>
  <c r="AA436" i="8"/>
  <c r="AS435" i="8"/>
  <c r="AO435" i="8"/>
  <c r="AK435" i="8"/>
  <c r="AG435" i="8"/>
  <c r="AC435" i="8"/>
  <c r="Y435" i="8"/>
  <c r="AU14" i="8"/>
  <c r="AQ434" i="8"/>
  <c r="AM434" i="8"/>
  <c r="AI434" i="8"/>
  <c r="AE434" i="8"/>
  <c r="AA434" i="8"/>
  <c r="AS433" i="8"/>
  <c r="AO433" i="8"/>
  <c r="AK433" i="8"/>
  <c r="AC433" i="8"/>
  <c r="Y433" i="8"/>
  <c r="AQ432" i="8"/>
  <c r="AM432" i="8"/>
  <c r="AI432" i="8"/>
  <c r="AE432" i="8"/>
  <c r="AS431" i="8"/>
  <c r="AO431" i="8"/>
  <c r="AK431" i="8"/>
  <c r="AG431" i="8"/>
  <c r="AC431" i="8"/>
  <c r="Y431" i="8"/>
  <c r="AU10" i="8"/>
  <c r="AQ430" i="8"/>
  <c r="AM430" i="8"/>
  <c r="AI430" i="8"/>
  <c r="AE430" i="8"/>
  <c r="AA430" i="8"/>
  <c r="AS429" i="8"/>
  <c r="AO429" i="8"/>
  <c r="AK429" i="8"/>
  <c r="AG429" i="8"/>
  <c r="AC429" i="8"/>
  <c r="Y429" i="8"/>
  <c r="AQ428" i="8"/>
  <c r="AM428" i="8"/>
  <c r="AI428" i="8"/>
  <c r="AE428" i="8"/>
  <c r="AA428" i="8"/>
  <c r="AS427" i="8"/>
  <c r="AO427" i="8"/>
  <c r="AK427" i="8"/>
  <c r="AG427" i="8"/>
  <c r="Y427" i="8"/>
  <c r="AR426" i="8"/>
  <c r="AN426" i="8"/>
  <c r="AJ426" i="8"/>
  <c r="AF426" i="8"/>
  <c r="AB426" i="8"/>
  <c r="AT425" i="8"/>
  <c r="AP425" i="8"/>
  <c r="AL425" i="8"/>
  <c r="AH425" i="8"/>
  <c r="AU5" i="8"/>
  <c r="AD425" i="8"/>
  <c r="Z425" i="8"/>
  <c r="AR424" i="8"/>
  <c r="AJ424" i="8"/>
  <c r="AF424" i="8"/>
  <c r="AB424" i="8"/>
  <c r="AT423" i="8"/>
  <c r="AP423" i="8"/>
  <c r="AL423" i="8"/>
  <c r="AH423" i="8"/>
  <c r="AD423" i="8"/>
  <c r="Z423" i="8"/>
  <c r="AU401" i="8"/>
  <c r="AU396" i="8"/>
  <c r="AU392" i="8"/>
  <c r="AU373" i="8"/>
  <c r="AU368" i="8"/>
  <c r="AU364" i="8"/>
  <c r="AU360" i="8"/>
  <c r="AU356" i="8"/>
  <c r="AU352" i="8"/>
  <c r="AU348" i="8"/>
  <c r="AU344" i="8"/>
  <c r="AU338" i="8"/>
  <c r="AU329" i="8"/>
  <c r="AU324" i="8"/>
  <c r="AU304" i="8"/>
  <c r="AU300" i="8"/>
  <c r="AU285" i="8"/>
  <c r="AU242" i="8"/>
  <c r="AU233" i="8"/>
  <c r="AU229" i="8"/>
  <c r="AU225" i="8"/>
  <c r="AU221" i="8"/>
  <c r="AU217" i="8"/>
  <c r="AU213" i="8"/>
  <c r="AU279" i="8"/>
  <c r="AU274" i="8"/>
  <c r="AU270" i="8"/>
  <c r="AU264" i="8"/>
  <c r="AU260" i="8"/>
  <c r="AU419" i="8"/>
  <c r="AU418" i="8"/>
  <c r="AU407" i="8"/>
  <c r="AU386" i="8"/>
  <c r="AU383" i="8"/>
  <c r="AU378" i="8"/>
  <c r="AU371" i="8"/>
  <c r="AU350" i="8"/>
  <c r="AU322" i="8"/>
  <c r="AU282" i="8"/>
  <c r="AU267" i="8"/>
  <c r="AU247" i="8"/>
  <c r="AU239" i="8"/>
  <c r="AU238" i="8"/>
  <c r="AU235" i="8"/>
  <c r="AU234" i="8"/>
  <c r="AU231" i="8"/>
  <c r="AU230" i="8"/>
  <c r="AU227" i="8"/>
  <c r="AU226" i="8"/>
  <c r="AU223" i="8"/>
  <c r="AU222" i="8"/>
  <c r="AU219" i="8"/>
  <c r="AU218" i="8"/>
  <c r="AU215" i="8"/>
  <c r="AU214" i="8"/>
  <c r="AU281" i="8"/>
  <c r="AU276" i="8"/>
  <c r="AU272" i="8"/>
  <c r="AU257" i="8"/>
  <c r="AU253" i="8"/>
  <c r="AU249" i="8"/>
  <c r="AU245" i="8"/>
  <c r="AU237" i="8"/>
  <c r="AU414" i="8"/>
  <c r="AU410" i="8"/>
  <c r="AU403" i="8"/>
  <c r="AU399" i="8"/>
  <c r="AU394" i="8"/>
  <c r="AU390" i="8"/>
  <c r="AU370" i="8"/>
  <c r="AU366" i="8"/>
  <c r="AU362" i="8"/>
  <c r="AU358" i="8"/>
  <c r="AU354" i="8"/>
  <c r="AU339" i="8"/>
  <c r="AU330" i="8"/>
  <c r="AU319" i="8"/>
  <c r="AU314" i="8"/>
  <c r="AU310" i="8"/>
  <c r="AU295" i="8"/>
  <c r="AU290" i="8"/>
  <c r="AU286" i="8"/>
  <c r="AU275" i="8"/>
  <c r="AU271" i="8"/>
  <c r="AU255" i="8"/>
  <c r="AU251" i="8"/>
  <c r="AU246" i="8"/>
  <c r="AU415" i="8"/>
  <c r="AU411" i="8"/>
  <c r="AU406" i="8"/>
  <c r="AU395" i="8"/>
  <c r="AU391" i="8"/>
  <c r="AU379" i="8"/>
  <c r="AU367" i="8"/>
  <c r="AU363" i="8"/>
  <c r="AU359" i="8"/>
  <c r="AU355" i="8"/>
  <c r="AU351" i="8"/>
  <c r="AU346" i="8"/>
  <c r="AU331" i="8"/>
  <c r="AU326" i="8"/>
  <c r="AU315" i="8"/>
  <c r="AU311" i="8"/>
  <c r="AU306" i="8"/>
  <c r="AU291" i="8"/>
  <c r="AU287" i="8"/>
  <c r="AU266" i="8"/>
  <c r="AU387" i="8"/>
  <c r="AU374" i="8"/>
  <c r="AU347" i="8"/>
  <c r="AU342" i="8"/>
  <c r="AU327" i="8"/>
  <c r="AU323" i="8"/>
  <c r="AU307" i="8"/>
  <c r="AU302" i="8"/>
  <c r="AU298" i="8"/>
  <c r="AU283" i="8"/>
  <c r="AU278" i="8"/>
  <c r="AU262" i="8"/>
  <c r="AV486" i="16" l="1"/>
  <c r="AV476" i="16"/>
  <c r="AV487" i="16"/>
  <c r="D19" i="21"/>
  <c r="AP16" i="19"/>
  <c r="B18" i="21"/>
  <c r="AK15" i="19"/>
  <c r="C18" i="21"/>
  <c r="AJ15" i="19"/>
  <c r="E18" i="21"/>
  <c r="AO15" i="19"/>
  <c r="AV465" i="16"/>
  <c r="AV459" i="16"/>
  <c r="AV453" i="16"/>
  <c r="AV482" i="16"/>
  <c r="AV460" i="16"/>
  <c r="AV449" i="16"/>
  <c r="AV451" i="16"/>
  <c r="AV481" i="16"/>
  <c r="AV469" i="16"/>
  <c r="AV473" i="16"/>
  <c r="AH483" i="10"/>
  <c r="AS423" i="8"/>
  <c r="AR477" i="8"/>
  <c r="AH440" i="8"/>
  <c r="AT485" i="8"/>
  <c r="AS475" i="8"/>
  <c r="AU170" i="8"/>
  <c r="AU317" i="8"/>
  <c r="AU88" i="8"/>
  <c r="AM485" i="8"/>
  <c r="AU99" i="8"/>
  <c r="AJ489" i="8"/>
  <c r="AU72" i="8"/>
  <c r="AQ472" i="8"/>
  <c r="AT490" i="8"/>
  <c r="AS486" i="8"/>
  <c r="AS481" i="8"/>
  <c r="AR479" i="8"/>
  <c r="AU333" i="8"/>
  <c r="AT476" i="8"/>
  <c r="AT479" i="8"/>
  <c r="AO475" i="8"/>
  <c r="AQ487" i="8"/>
  <c r="AK444" i="8"/>
  <c r="AP490" i="10"/>
  <c r="AV456" i="16"/>
  <c r="AH488" i="8"/>
  <c r="AV477" i="16"/>
  <c r="AU91" i="8"/>
  <c r="AK485" i="8"/>
  <c r="AU149" i="8"/>
  <c r="AU154" i="8"/>
  <c r="AU167" i="8"/>
  <c r="AU181" i="8"/>
  <c r="AU195" i="8"/>
  <c r="AO478" i="8"/>
  <c r="AT486" i="8"/>
  <c r="AL488" i="8"/>
  <c r="AH490" i="8"/>
  <c r="AU111" i="8"/>
  <c r="AS467" i="8"/>
  <c r="AS460" i="8"/>
  <c r="AS452" i="8"/>
  <c r="AU164" i="8"/>
  <c r="AU148" i="8"/>
  <c r="AS490" i="8"/>
  <c r="AU117" i="8"/>
  <c r="AS489" i="8"/>
  <c r="AS473" i="8"/>
  <c r="AU398" i="8"/>
  <c r="AS466" i="8"/>
  <c r="AS488" i="8"/>
  <c r="AS456" i="8"/>
  <c r="AS448" i="8"/>
  <c r="AU11" i="8"/>
  <c r="AU420" i="8"/>
  <c r="AU345" i="8"/>
  <c r="AU309" i="8"/>
  <c r="AR441" i="8"/>
  <c r="AU50" i="8"/>
  <c r="AR445" i="8"/>
  <c r="AR459" i="8"/>
  <c r="AR427" i="8"/>
  <c r="AR490" i="8"/>
  <c r="AR439" i="8"/>
  <c r="AU353" i="8"/>
  <c r="AU337" i="8"/>
  <c r="AU93" i="8"/>
  <c r="AU77" i="8"/>
  <c r="AH465" i="8"/>
  <c r="AH487" i="8"/>
  <c r="AU15" i="8"/>
  <c r="AH480" i="8"/>
  <c r="AU122" i="8"/>
  <c r="AU74" i="8"/>
  <c r="AU58" i="8"/>
  <c r="AU26" i="8"/>
  <c r="AH438" i="8"/>
  <c r="AU421" i="8"/>
  <c r="AH475" i="8"/>
  <c r="AU248" i="8"/>
  <c r="AU321" i="8"/>
  <c r="AH489" i="8"/>
  <c r="AH476" i="8"/>
  <c r="AH442" i="8"/>
  <c r="AL456" i="8"/>
  <c r="AL440" i="8"/>
  <c r="AL432" i="8"/>
  <c r="AL486" i="8"/>
  <c r="AL428" i="8"/>
  <c r="AL436" i="8"/>
  <c r="AL476" i="8"/>
  <c r="AL444" i="8"/>
  <c r="AL490" i="8"/>
  <c r="AL482" i="8"/>
  <c r="AL422" i="8"/>
  <c r="AM474" i="8"/>
  <c r="AM487" i="8"/>
  <c r="AM424" i="8"/>
  <c r="AM478" i="8"/>
  <c r="AM462" i="8"/>
  <c r="AN474" i="8"/>
  <c r="AT440" i="8"/>
  <c r="AQ459" i="8"/>
  <c r="AO473" i="8"/>
  <c r="B7" i="12"/>
  <c r="AV484" i="16"/>
  <c r="AV485" i="16"/>
  <c r="AV491" i="16"/>
  <c r="AV457" i="16"/>
  <c r="AV470" i="16"/>
  <c r="AV458" i="16"/>
  <c r="AV452" i="16"/>
  <c r="AV472" i="16"/>
  <c r="AV478" i="16"/>
  <c r="AV475" i="16"/>
  <c r="AV474" i="16"/>
  <c r="AV480" i="16"/>
  <c r="AV454" i="16"/>
  <c r="AV489" i="16"/>
  <c r="AV467" i="16"/>
  <c r="AV464" i="16"/>
  <c r="AV463" i="16"/>
  <c r="AV462" i="16"/>
  <c r="AV468" i="16"/>
  <c r="AR491" i="10"/>
  <c r="AR470" i="10"/>
  <c r="AM480" i="10"/>
  <c r="AG484" i="10"/>
  <c r="AU147" i="10"/>
  <c r="AU303" i="10"/>
  <c r="AR489" i="10"/>
  <c r="AU13" i="10"/>
  <c r="AG490" i="10"/>
  <c r="AN479" i="10"/>
  <c r="AU39" i="10"/>
  <c r="AR485" i="10"/>
  <c r="AU296" i="10"/>
  <c r="AU8" i="10"/>
  <c r="AU314" i="10"/>
  <c r="AU266" i="10"/>
  <c r="AU356" i="10"/>
  <c r="AU351" i="10"/>
  <c r="AU31" i="10"/>
  <c r="AS465" i="10"/>
  <c r="AU12" i="10"/>
  <c r="AU14" i="10"/>
  <c r="AU375" i="10"/>
  <c r="AM491" i="10"/>
  <c r="AG465" i="10"/>
  <c r="AU341" i="10"/>
  <c r="AU331" i="10"/>
  <c r="AU287" i="10"/>
  <c r="AU362" i="10"/>
  <c r="AU368" i="10"/>
  <c r="AU29" i="10"/>
  <c r="AQ484" i="10"/>
  <c r="AQ487" i="10"/>
  <c r="AU216" i="10"/>
  <c r="AU270" i="10"/>
  <c r="AU52" i="10"/>
  <c r="AU231" i="10"/>
  <c r="AU23" i="10"/>
  <c r="AU182" i="10"/>
  <c r="AU70" i="10"/>
  <c r="AU169" i="10"/>
  <c r="AU137" i="10"/>
  <c r="AF477" i="10"/>
  <c r="AU41" i="10"/>
  <c r="AU65" i="10"/>
  <c r="AT491" i="10"/>
  <c r="AT487" i="10"/>
  <c r="AP472" i="10"/>
  <c r="AU3" i="10"/>
  <c r="AU158" i="10"/>
  <c r="AU30" i="10"/>
  <c r="AU336" i="10"/>
  <c r="AU32" i="10"/>
  <c r="AU252" i="10"/>
  <c r="AU44" i="10"/>
  <c r="AU283" i="10"/>
  <c r="AU59" i="10"/>
  <c r="AU50" i="10"/>
  <c r="AU358" i="10"/>
  <c r="AU390" i="10"/>
  <c r="AU395" i="10"/>
  <c r="AU401" i="10"/>
  <c r="AU407" i="10"/>
  <c r="AU416" i="10"/>
  <c r="AU400" i="10"/>
  <c r="AS484" i="10"/>
  <c r="AU15" i="10"/>
  <c r="AN481" i="10"/>
  <c r="AH491" i="10"/>
  <c r="AU318" i="10"/>
  <c r="AH487" i="10"/>
  <c r="AD490" i="10"/>
  <c r="AR477" i="10"/>
  <c r="AM486" i="10"/>
  <c r="AG491" i="10"/>
  <c r="AU177" i="10"/>
  <c r="AU218" i="10"/>
  <c r="AU293" i="10"/>
  <c r="AU309" i="10"/>
  <c r="AU325" i="10"/>
  <c r="AU346" i="10"/>
  <c r="AP466" i="10"/>
  <c r="AP482" i="10"/>
  <c r="AP470" i="10"/>
  <c r="AP486" i="10"/>
  <c r="AU365" i="10"/>
  <c r="AU380" i="10"/>
  <c r="AU202" i="10"/>
  <c r="AU42" i="10"/>
  <c r="AL491" i="10"/>
  <c r="AU373" i="10"/>
  <c r="AK490" i="10"/>
  <c r="AM489" i="10"/>
  <c r="AM490" i="10"/>
  <c r="AU299" i="10"/>
  <c r="AU323" i="10"/>
  <c r="AU275" i="10"/>
  <c r="AE471" i="10"/>
  <c r="AL483" i="10"/>
  <c r="AU310" i="10"/>
  <c r="AU371" i="10"/>
  <c r="AU399" i="10"/>
  <c r="AU404" i="10"/>
  <c r="AU415" i="10"/>
  <c r="AU6" i="10"/>
  <c r="AU22" i="10"/>
  <c r="AP474" i="10"/>
  <c r="AU142" i="10"/>
  <c r="AU198" i="10"/>
  <c r="AU230" i="10"/>
  <c r="AU246" i="10"/>
  <c r="AU361" i="10"/>
  <c r="AU374" i="10"/>
  <c r="AU385" i="10"/>
  <c r="AU406" i="10"/>
  <c r="AU20" i="10"/>
  <c r="AU291" i="10"/>
  <c r="AU259" i="10"/>
  <c r="AU58" i="10"/>
  <c r="AU193" i="10"/>
  <c r="AU49" i="10"/>
  <c r="AU17" i="10"/>
  <c r="AU288" i="10"/>
  <c r="AU224" i="10"/>
  <c r="AU192" i="10"/>
  <c r="AU238" i="10"/>
  <c r="AU64" i="10"/>
  <c r="AU48" i="10"/>
  <c r="AU16" i="10"/>
  <c r="AU227" i="10"/>
  <c r="AF491" i="10"/>
  <c r="AU179" i="10"/>
  <c r="AU163" i="10"/>
  <c r="AU131" i="10"/>
  <c r="AU67" i="10"/>
  <c r="AU51" i="10"/>
  <c r="AU35" i="10"/>
  <c r="AU19" i="10"/>
  <c r="AF490" i="10"/>
  <c r="AU197" i="10"/>
  <c r="AT483" i="10"/>
  <c r="AU175" i="10"/>
  <c r="AU154" i="10"/>
  <c r="AU220" i="10"/>
  <c r="AU60" i="10"/>
  <c r="AU28" i="10"/>
  <c r="AE486" i="10"/>
  <c r="AU311" i="10"/>
  <c r="AU295" i="10"/>
  <c r="AU279" i="10"/>
  <c r="AU263" i="10"/>
  <c r="AU199" i="10"/>
  <c r="AU71" i="10"/>
  <c r="AU55" i="10"/>
  <c r="AU7" i="10"/>
  <c r="AU382" i="10"/>
  <c r="AU350" i="10"/>
  <c r="AU302" i="10"/>
  <c r="AU286" i="10"/>
  <c r="AE482" i="10"/>
  <c r="AU388" i="10"/>
  <c r="AU2" i="10"/>
  <c r="AG488" i="10"/>
  <c r="AG475" i="10"/>
  <c r="AU420" i="10"/>
  <c r="AS488" i="10"/>
  <c r="AU411" i="10"/>
  <c r="AN491" i="10"/>
  <c r="AN470" i="10"/>
  <c r="AN477" i="10"/>
  <c r="AN489" i="10"/>
  <c r="AU68" i="10"/>
  <c r="AU36" i="10"/>
  <c r="AU4" i="10"/>
  <c r="AU347" i="10"/>
  <c r="AU315" i="10"/>
  <c r="AU267" i="10"/>
  <c r="AU62" i="10"/>
  <c r="AU357" i="10"/>
  <c r="AD472" i="10"/>
  <c r="AU46" i="10"/>
  <c r="AU418" i="10"/>
  <c r="AU402" i="10"/>
  <c r="AU242" i="10"/>
  <c r="AU18" i="10"/>
  <c r="AU413" i="10"/>
  <c r="AU364" i="10"/>
  <c r="AU201" i="10"/>
  <c r="AD487" i="10"/>
  <c r="AU9" i="10"/>
  <c r="AU383" i="10"/>
  <c r="AU367" i="10"/>
  <c r="AD491" i="10"/>
  <c r="AU335" i="10"/>
  <c r="AU319" i="10"/>
  <c r="AU271" i="10"/>
  <c r="AU255" i="10"/>
  <c r="AU207" i="10"/>
  <c r="AD483" i="10"/>
  <c r="AU47" i="10"/>
  <c r="AR488" i="10"/>
  <c r="AR490" i="10"/>
  <c r="AM482" i="10"/>
  <c r="AU339" i="10"/>
  <c r="AU307" i="10"/>
  <c r="AU391" i="10"/>
  <c r="AU359" i="10"/>
  <c r="AU54" i="10"/>
  <c r="AU38" i="10"/>
  <c r="AG489" i="10"/>
  <c r="AU222" i="10"/>
  <c r="AU155" i="10"/>
  <c r="AF479" i="10"/>
  <c r="AU27" i="10"/>
  <c r="AU330" i="10"/>
  <c r="AU298" i="10"/>
  <c r="AU282" i="10"/>
  <c r="AU250" i="10"/>
  <c r="AU234" i="10"/>
  <c r="AU186" i="10"/>
  <c r="AU170" i="10"/>
  <c r="AU138" i="10"/>
  <c r="AU26" i="10"/>
  <c r="AU10" i="10"/>
  <c r="AF481" i="10"/>
  <c r="AU45" i="10"/>
  <c r="AP488" i="10"/>
  <c r="AU241" i="10"/>
  <c r="AU161" i="10"/>
  <c r="AU145" i="10"/>
  <c r="AU129" i="10"/>
  <c r="AU33" i="10"/>
  <c r="AU214" i="10"/>
  <c r="AU166" i="10"/>
  <c r="AU150" i="10"/>
  <c r="AU134" i="10"/>
  <c r="AU369" i="10"/>
  <c r="AS489" i="10"/>
  <c r="AR463" i="10"/>
  <c r="AR447" i="10"/>
  <c r="AR431" i="10"/>
  <c r="AM469" i="10"/>
  <c r="AG427" i="10"/>
  <c r="AU61" i="10"/>
  <c r="AU211" i="10"/>
  <c r="AK471" i="10"/>
  <c r="AG467" i="10"/>
  <c r="AD482" i="10"/>
  <c r="AK439" i="10"/>
  <c r="AT490" i="10"/>
  <c r="AU63" i="10"/>
  <c r="AT454" i="10"/>
  <c r="AT486" i="10"/>
  <c r="AQ471" i="10"/>
  <c r="AU130" i="10"/>
  <c r="AK489" i="10"/>
  <c r="AU153" i="10"/>
  <c r="AU162" i="10"/>
  <c r="AU171" i="10"/>
  <c r="AU185" i="10"/>
  <c r="AU194" i="10"/>
  <c r="AU203" i="10"/>
  <c r="AU226" i="10"/>
  <c r="AU235" i="10"/>
  <c r="AU249" i="10"/>
  <c r="AU253" i="10"/>
  <c r="AU257" i="10"/>
  <c r="AU258" i="10"/>
  <c r="AM473" i="10"/>
  <c r="AR480" i="10"/>
  <c r="AR475" i="10"/>
  <c r="AR436" i="10"/>
  <c r="AM488" i="10"/>
  <c r="AM472" i="10"/>
  <c r="AM437" i="10"/>
  <c r="AM460" i="10"/>
  <c r="AU262" i="10"/>
  <c r="AU265" i="10"/>
  <c r="AU269" i="10"/>
  <c r="AU273" i="10"/>
  <c r="AU274" i="10"/>
  <c r="AU278" i="10"/>
  <c r="AU285" i="10"/>
  <c r="AU289" i="10"/>
  <c r="AU290" i="10"/>
  <c r="AU294" i="10"/>
  <c r="AU297" i="10"/>
  <c r="AU301" i="10"/>
  <c r="AU305" i="10"/>
  <c r="AU306" i="10"/>
  <c r="AU317" i="10"/>
  <c r="AU321" i="10"/>
  <c r="AU322" i="10"/>
  <c r="AU326" i="10"/>
  <c r="AU329" i="10"/>
  <c r="AU333" i="10"/>
  <c r="AU337" i="10"/>
  <c r="AU338" i="10"/>
  <c r="AU342" i="10"/>
  <c r="AU345" i="10"/>
  <c r="AU349" i="10"/>
  <c r="AU353" i="10"/>
  <c r="AU354" i="10"/>
  <c r="AU360" i="10"/>
  <c r="AU370" i="10"/>
  <c r="AU376" i="10"/>
  <c r="AU378" i="10"/>
  <c r="AU384" i="10"/>
  <c r="AU386" i="10"/>
  <c r="AU392" i="10"/>
  <c r="AU393" i="10"/>
  <c r="AU396" i="10"/>
  <c r="AU398" i="10"/>
  <c r="AU403" i="10"/>
  <c r="AU405" i="10"/>
  <c r="AU408" i="10"/>
  <c r="AU409" i="10"/>
  <c r="AU412" i="10"/>
  <c r="AU417" i="10"/>
  <c r="AF489" i="10"/>
  <c r="AE433" i="10"/>
  <c r="AE449" i="10"/>
  <c r="AE465" i="10"/>
  <c r="AE481" i="10"/>
  <c r="AU133" i="10"/>
  <c r="AU141" i="10"/>
  <c r="AU149" i="10"/>
  <c r="AU157" i="10"/>
  <c r="AU165" i="10"/>
  <c r="AU173" i="10"/>
  <c r="AU181" i="10"/>
  <c r="AU189" i="10"/>
  <c r="AU205" i="10"/>
  <c r="AU221" i="10"/>
  <c r="AU229" i="10"/>
  <c r="AU237" i="10"/>
  <c r="AU245" i="10"/>
  <c r="AU256" i="10"/>
  <c r="AU260" i="10"/>
  <c r="AU264" i="10"/>
  <c r="AU268" i="10"/>
  <c r="AU272" i="10"/>
  <c r="AU276" i="10"/>
  <c r="AU284" i="10"/>
  <c r="AU292" i="10"/>
  <c r="AU300" i="10"/>
  <c r="AU304" i="10"/>
  <c r="AU308" i="10"/>
  <c r="AU312" i="10"/>
  <c r="AU316" i="10"/>
  <c r="AU320" i="10"/>
  <c r="AU324" i="10"/>
  <c r="AU328" i="10"/>
  <c r="AU332" i="10"/>
  <c r="AU348" i="10"/>
  <c r="AU352" i="10"/>
  <c r="AU363" i="10"/>
  <c r="AU372" i="10"/>
  <c r="AU206" i="10"/>
  <c r="AU190" i="10"/>
  <c r="AG483" i="10"/>
  <c r="AQ480" i="10"/>
  <c r="AU344" i="10"/>
  <c r="AU355" i="10"/>
  <c r="AU366" i="10"/>
  <c r="AU377" i="10"/>
  <c r="AU379" i="10"/>
  <c r="AU381" i="10"/>
  <c r="AU387" i="10"/>
  <c r="AU389" i="10"/>
  <c r="AU394" i="10"/>
  <c r="AU397" i="10"/>
  <c r="AU410" i="10"/>
  <c r="AL422" i="10"/>
  <c r="AU248" i="10"/>
  <c r="AU56" i="10"/>
  <c r="AU40" i="10"/>
  <c r="AU24" i="10"/>
  <c r="AQ483" i="10"/>
  <c r="AU327" i="10"/>
  <c r="AQ443" i="10"/>
  <c r="AU334" i="10"/>
  <c r="AU254" i="10"/>
  <c r="AU174" i="10"/>
  <c r="AQ450" i="10"/>
  <c r="AQ434" i="10"/>
  <c r="AL480" i="10"/>
  <c r="AU212" i="10"/>
  <c r="AU196" i="10"/>
  <c r="AU180" i="10"/>
  <c r="AL456" i="10"/>
  <c r="AL424" i="10"/>
  <c r="AL447" i="10"/>
  <c r="AL431" i="10"/>
  <c r="AF485" i="10"/>
  <c r="AF459" i="10"/>
  <c r="AF443" i="10"/>
  <c r="AF427" i="10"/>
  <c r="AF482" i="10"/>
  <c r="AF474" i="10"/>
  <c r="AF458" i="10"/>
  <c r="AF442" i="10"/>
  <c r="AF426" i="10"/>
  <c r="AF461" i="10"/>
  <c r="AF445" i="10"/>
  <c r="AF429" i="10"/>
  <c r="AT469" i="10"/>
  <c r="AT453" i="10"/>
  <c r="AT437" i="10"/>
  <c r="AT455" i="10"/>
  <c r="AT423" i="10"/>
  <c r="AP465" i="10"/>
  <c r="AP449" i="10"/>
  <c r="AP433" i="10"/>
  <c r="AP455" i="10"/>
  <c r="AP439" i="10"/>
  <c r="AP423" i="10"/>
  <c r="AE464" i="10"/>
  <c r="AE448" i="10"/>
  <c r="AE432" i="10"/>
  <c r="AE454" i="10"/>
  <c r="AE438" i="10"/>
  <c r="AD474" i="10"/>
  <c r="AQ429" i="10"/>
  <c r="AT438" i="10"/>
  <c r="AT470" i="10"/>
  <c r="AK422" i="10"/>
  <c r="AD466" i="10"/>
  <c r="AK463" i="10"/>
  <c r="AU43" i="10"/>
  <c r="AQ477" i="10"/>
  <c r="AU57" i="10"/>
  <c r="AK431" i="10"/>
  <c r="AU11" i="10"/>
  <c r="AQ445" i="10"/>
  <c r="AU25" i="10"/>
  <c r="AU414" i="10"/>
  <c r="AK484" i="10"/>
  <c r="AE441" i="10"/>
  <c r="AU21" i="10"/>
  <c r="AE473" i="10"/>
  <c r="AU53" i="10"/>
  <c r="AE489" i="10"/>
  <c r="AU69" i="10"/>
  <c r="AQ490" i="10"/>
  <c r="AU280" i="10"/>
  <c r="AQ486" i="10"/>
  <c r="AL487" i="10"/>
  <c r="AE457" i="10"/>
  <c r="AU37" i="10"/>
  <c r="AU419" i="10"/>
  <c r="AE425" i="10"/>
  <c r="AU5" i="10"/>
  <c r="AU66" i="10"/>
  <c r="AU34" i="10"/>
  <c r="AQ485" i="10"/>
  <c r="AL470" i="10"/>
  <c r="AL478" i="10"/>
  <c r="AL486" i="10"/>
  <c r="AQ425" i="10"/>
  <c r="AF488" i="10"/>
  <c r="AF472" i="10"/>
  <c r="AF456" i="10"/>
  <c r="AF440" i="10"/>
  <c r="AF424" i="10"/>
  <c r="AE477" i="10"/>
  <c r="AE461" i="10"/>
  <c r="AE445" i="10"/>
  <c r="AE429" i="10"/>
  <c r="AU86" i="10"/>
  <c r="AK467" i="10"/>
  <c r="AQ481" i="10"/>
  <c r="AQ491" i="10"/>
  <c r="AL482" i="10"/>
  <c r="AL466" i="10"/>
  <c r="AL488" i="10"/>
  <c r="AU247" i="10"/>
  <c r="AU215" i="10"/>
  <c r="AU167" i="10"/>
  <c r="AU151" i="10"/>
  <c r="AU225" i="10"/>
  <c r="AT488" i="10"/>
  <c r="AT472" i="10"/>
  <c r="AT439" i="10"/>
  <c r="AP491" i="10"/>
  <c r="AU243" i="10"/>
  <c r="AP487" i="10"/>
  <c r="AP471" i="10"/>
  <c r="AK466" i="10"/>
  <c r="AK450" i="10"/>
  <c r="AK434" i="10"/>
  <c r="AK491" i="10"/>
  <c r="AK427" i="10"/>
  <c r="AK465" i="10"/>
  <c r="AK449" i="10"/>
  <c r="AK433" i="10"/>
  <c r="AK488" i="10"/>
  <c r="AK452" i="10"/>
  <c r="AK436" i="10"/>
  <c r="AE490" i="10"/>
  <c r="AE487" i="10"/>
  <c r="AE479" i="10"/>
  <c r="AE463" i="10"/>
  <c r="AT482" i="10"/>
  <c r="AK474" i="10"/>
  <c r="AE476" i="10"/>
  <c r="AS486" i="10"/>
  <c r="AS455" i="10"/>
  <c r="AS423" i="10"/>
  <c r="AS435" i="10"/>
  <c r="AS454" i="10"/>
  <c r="AS438" i="10"/>
  <c r="AS453" i="10"/>
  <c r="AS472" i="10"/>
  <c r="AN464" i="10"/>
  <c r="AN432" i="10"/>
  <c r="AN444" i="10"/>
  <c r="AN459" i="10"/>
  <c r="AN443" i="10"/>
  <c r="AN427" i="10"/>
  <c r="AN442" i="10"/>
  <c r="AN461" i="10"/>
  <c r="AN429" i="10"/>
  <c r="AH481" i="10"/>
  <c r="AH454" i="10"/>
  <c r="AH422" i="10"/>
  <c r="AH450" i="10"/>
  <c r="AH461" i="10"/>
  <c r="AH445" i="10"/>
  <c r="AH429" i="10"/>
  <c r="AH484" i="10"/>
  <c r="AH460" i="10"/>
  <c r="AH428" i="10"/>
  <c r="AH467" i="10"/>
  <c r="AH451" i="10"/>
  <c r="AD442" i="10"/>
  <c r="AD481" i="10"/>
  <c r="AD478" i="10"/>
  <c r="AD446" i="10"/>
  <c r="AD449" i="10"/>
  <c r="AD433" i="10"/>
  <c r="AD488" i="10"/>
  <c r="AD480" i="10"/>
  <c r="AD464" i="10"/>
  <c r="AD448" i="10"/>
  <c r="AD432" i="10"/>
  <c r="AM481" i="10"/>
  <c r="AM484" i="10"/>
  <c r="AG459" i="10"/>
  <c r="AK423" i="10"/>
  <c r="AK455" i="10"/>
  <c r="AQ469" i="10"/>
  <c r="AT478" i="10"/>
  <c r="AK487" i="10"/>
  <c r="AP478" i="10"/>
  <c r="AF480" i="10"/>
  <c r="AF464" i="10"/>
  <c r="AF448" i="10"/>
  <c r="AF432" i="10"/>
  <c r="AE485" i="10"/>
  <c r="AE469" i="10"/>
  <c r="AE453" i="10"/>
  <c r="AE437" i="10"/>
  <c r="AQ465" i="10"/>
  <c r="AT474" i="10"/>
  <c r="AK483" i="10"/>
  <c r="AR483" i="10"/>
  <c r="AR467" i="10"/>
  <c r="AR452" i="10"/>
  <c r="AR455" i="10"/>
  <c r="AR439" i="10"/>
  <c r="AR423" i="10"/>
  <c r="AM453" i="10"/>
  <c r="AG443" i="10"/>
  <c r="AG486" i="10"/>
  <c r="AK447" i="10"/>
  <c r="AQ461" i="10"/>
  <c r="AK479" i="10"/>
  <c r="AU146" i="10"/>
  <c r="AU187" i="10"/>
  <c r="AU210" i="10"/>
  <c r="AU219" i="10"/>
  <c r="AU261" i="10"/>
  <c r="AU277" i="10"/>
  <c r="AU313" i="10"/>
  <c r="AF428" i="10"/>
  <c r="AF460" i="10"/>
  <c r="AF468" i="10"/>
  <c r="AF476" i="10"/>
  <c r="AF484" i="10"/>
  <c r="AF422" i="10"/>
  <c r="AF470" i="10"/>
  <c r="AU176" i="10"/>
  <c r="AU184" i="10"/>
  <c r="AU200" i="10"/>
  <c r="AU208" i="10"/>
  <c r="AU232" i="10"/>
  <c r="AU240" i="10"/>
  <c r="AU421" i="10"/>
  <c r="AQ478" i="10"/>
  <c r="AU191" i="10"/>
  <c r="AU159" i="10"/>
  <c r="AU143" i="10"/>
  <c r="AU127" i="10"/>
  <c r="AU236" i="10"/>
  <c r="AL490" i="10"/>
  <c r="AL474" i="10"/>
  <c r="AT461" i="10"/>
  <c r="AT445" i="10"/>
  <c r="AT429" i="10"/>
  <c r="AK458" i="10"/>
  <c r="AK442" i="10"/>
  <c r="AK426" i="10"/>
  <c r="AT466" i="10"/>
  <c r="AK475" i="10"/>
  <c r="AQ489" i="10"/>
  <c r="AS478" i="10"/>
  <c r="AS439" i="10"/>
  <c r="AS446" i="10"/>
  <c r="AS430" i="10"/>
  <c r="AN448" i="10"/>
  <c r="AH489" i="10"/>
  <c r="AH473" i="10"/>
  <c r="AH466" i="10"/>
  <c r="AD489" i="10"/>
  <c r="AD473" i="10"/>
  <c r="AD450" i="10"/>
  <c r="AD457" i="10"/>
  <c r="AD441" i="10"/>
  <c r="AR472" i="10"/>
  <c r="AR444" i="10"/>
  <c r="AM422" i="10"/>
  <c r="AM476" i="10"/>
  <c r="AG435" i="10"/>
  <c r="AM489" i="8"/>
  <c r="AU121" i="8"/>
  <c r="AM481" i="8"/>
  <c r="AM477" i="8"/>
  <c r="AM490" i="8"/>
  <c r="AM468" i="8"/>
  <c r="AT477" i="8"/>
  <c r="AU369" i="8"/>
  <c r="AU380" i="8"/>
  <c r="AU120" i="8"/>
  <c r="AM453" i="8"/>
  <c r="AT478" i="8"/>
  <c r="AT446" i="8"/>
  <c r="AT422" i="8"/>
  <c r="AT464" i="8"/>
  <c r="AU157" i="8"/>
  <c r="AT484" i="8"/>
  <c r="AU175" i="8"/>
  <c r="AT442" i="8"/>
  <c r="AT488" i="8"/>
  <c r="AT480" i="8"/>
  <c r="AT436" i="8"/>
  <c r="AT428" i="8"/>
  <c r="AQ451" i="8"/>
  <c r="AQ465" i="8"/>
  <c r="AQ426" i="8"/>
  <c r="AQ463" i="8"/>
  <c r="AO479" i="8"/>
  <c r="AO467" i="8"/>
  <c r="AO454" i="8"/>
  <c r="AO484" i="8"/>
  <c r="AU210" i="8"/>
  <c r="AL484" i="8"/>
  <c r="AU208" i="8"/>
  <c r="AR483" i="8"/>
  <c r="AK491" i="8"/>
  <c r="AQ476" i="8"/>
  <c r="AQ482" i="8"/>
  <c r="AO464" i="8"/>
  <c r="AO450" i="8"/>
  <c r="AO425" i="8"/>
  <c r="AO458" i="8"/>
  <c r="AK480" i="8"/>
  <c r="AN441" i="8"/>
  <c r="AN486" i="8"/>
  <c r="AN439" i="8"/>
  <c r="AN431" i="8"/>
  <c r="AU69" i="8"/>
  <c r="AU64" i="8"/>
  <c r="AR487" i="8"/>
  <c r="AU320" i="8"/>
  <c r="AU191" i="8"/>
  <c r="AS480" i="8"/>
  <c r="AU95" i="8"/>
  <c r="AR491" i="8"/>
  <c r="AU23" i="8"/>
  <c r="AR443" i="8"/>
  <c r="AU177" i="8"/>
  <c r="AU169" i="8"/>
  <c r="AU145" i="8"/>
  <c r="AU82" i="8"/>
  <c r="AU212" i="8"/>
  <c r="AH478" i="8"/>
  <c r="AM483" i="8"/>
  <c r="AU183" i="8"/>
  <c r="AR465" i="8"/>
  <c r="AR485" i="8"/>
  <c r="AU133" i="8"/>
  <c r="AU85" i="8"/>
  <c r="AU165" i="8"/>
  <c r="AU141" i="8"/>
  <c r="AU86" i="8"/>
  <c r="AH428" i="8"/>
  <c r="AU54" i="8"/>
  <c r="AU412" i="8"/>
  <c r="AU397" i="8"/>
  <c r="AU325" i="8"/>
  <c r="AH484" i="8"/>
  <c r="AU220" i="8"/>
  <c r="AH422" i="8"/>
  <c r="AL480" i="8"/>
  <c r="AL478" i="8"/>
  <c r="AL446" i="8"/>
  <c r="AU393" i="8"/>
  <c r="AM482" i="8"/>
  <c r="AU204" i="8"/>
  <c r="AQ478" i="8"/>
  <c r="AO490" i="8"/>
  <c r="AU2" i="8"/>
  <c r="AN483" i="8"/>
  <c r="AU67" i="8"/>
  <c r="AU65" i="8"/>
  <c r="AH491" i="8"/>
  <c r="AU75" i="8"/>
  <c r="AU20" i="8"/>
  <c r="AU16" i="8"/>
  <c r="AU119" i="8"/>
  <c r="AU163" i="8"/>
  <c r="AJ484" i="8"/>
  <c r="AU171" i="8"/>
  <c r="AU63" i="8"/>
  <c r="AU301" i="8"/>
  <c r="AU305" i="8"/>
  <c r="AU357" i="8"/>
  <c r="AU361" i="8"/>
  <c r="AH446" i="8"/>
  <c r="AM422" i="8"/>
  <c r="AK437" i="8"/>
  <c r="AU130" i="8"/>
  <c r="AU114" i="8"/>
  <c r="AU98" i="8"/>
  <c r="AH486" i="8"/>
  <c r="AU404" i="8"/>
  <c r="AU252" i="8"/>
  <c r="AU101" i="8"/>
  <c r="AU273" i="8"/>
  <c r="AU293" i="8"/>
  <c r="AU261" i="8"/>
  <c r="AM457" i="8"/>
  <c r="AM449" i="8"/>
  <c r="AU334" i="8"/>
  <c r="AM476" i="8"/>
  <c r="AU19" i="8"/>
  <c r="AM480" i="8"/>
  <c r="AU84" i="8"/>
  <c r="AU156" i="8"/>
  <c r="AU188" i="8"/>
  <c r="AS476" i="8"/>
  <c r="AS479" i="8"/>
  <c r="AU203" i="8"/>
  <c r="AU207" i="8"/>
  <c r="AR422" i="8"/>
  <c r="AU189" i="8"/>
  <c r="AU173" i="8"/>
  <c r="AU127" i="8"/>
  <c r="AQ479" i="8"/>
  <c r="AU343" i="8"/>
  <c r="AQ466" i="8"/>
  <c r="AO489" i="8"/>
  <c r="AU132" i="8"/>
  <c r="AU83" i="8"/>
  <c r="AU112" i="8"/>
  <c r="AU24" i="8"/>
  <c r="AU416" i="8"/>
  <c r="AU377" i="8"/>
  <c r="AO488" i="8"/>
  <c r="AU103" i="8"/>
  <c r="AU115" i="8"/>
  <c r="AU155" i="8"/>
  <c r="AU187" i="8"/>
  <c r="AU205" i="8"/>
  <c r="AL491" i="8"/>
  <c r="AN487" i="8"/>
  <c r="AU196" i="8"/>
  <c r="AU172" i="8"/>
  <c r="AU140" i="8"/>
  <c r="AU108" i="8"/>
  <c r="AU76" i="8"/>
  <c r="AN480" i="8"/>
  <c r="AU44" i="8"/>
  <c r="AU464" i="8" s="1"/>
  <c r="AU129" i="8"/>
  <c r="AU105" i="8"/>
  <c r="AU73" i="8"/>
  <c r="AN485" i="8"/>
  <c r="AN461" i="8"/>
  <c r="AN445" i="8"/>
  <c r="AN433" i="8"/>
  <c r="AN424" i="8"/>
  <c r="AN435" i="8"/>
  <c r="AN437" i="8"/>
  <c r="AN443" i="8"/>
  <c r="AU107" i="8"/>
  <c r="AK479" i="8"/>
  <c r="AK463" i="8"/>
  <c r="AU174" i="8"/>
  <c r="AU166" i="8"/>
  <c r="AU158" i="8"/>
  <c r="AU150" i="8"/>
  <c r="AU124" i="8"/>
  <c r="AK452" i="8"/>
  <c r="AU97" i="8"/>
  <c r="AK488" i="8"/>
  <c r="AK456" i="8"/>
  <c r="AK486" i="8"/>
  <c r="AU297" i="8"/>
  <c r="AK477" i="8"/>
  <c r="AK460" i="8"/>
  <c r="AK466" i="8"/>
  <c r="AU269" i="8"/>
  <c r="AU240" i="8"/>
  <c r="AK423" i="8"/>
  <c r="AU402" i="8"/>
  <c r="AU472" i="8" s="1"/>
  <c r="AG422" i="8"/>
  <c r="AU70" i="8"/>
  <c r="AU131" i="8"/>
  <c r="AU198" i="8"/>
  <c r="AU478" i="8" s="1"/>
  <c r="AO482" i="8"/>
  <c r="AU116" i="8"/>
  <c r="AU89" i="8"/>
  <c r="AM436" i="8"/>
  <c r="AJ485" i="8"/>
  <c r="AU340" i="10"/>
  <c r="AU106" i="8"/>
  <c r="AU90" i="8"/>
  <c r="AU440" i="8" s="1"/>
  <c r="AQ437" i="10"/>
  <c r="AT446" i="10"/>
  <c r="AP426" i="10"/>
  <c r="AP434" i="10"/>
  <c r="AP442" i="10"/>
  <c r="AP450" i="10"/>
  <c r="AP458" i="10"/>
  <c r="AP422" i="10"/>
  <c r="AQ456" i="10"/>
  <c r="AQ440" i="10"/>
  <c r="AQ424" i="10"/>
  <c r="AQ479" i="10"/>
  <c r="AQ455" i="10"/>
  <c r="AQ439" i="10"/>
  <c r="AQ423" i="10"/>
  <c r="AQ462" i="10"/>
  <c r="AQ446" i="10"/>
  <c r="AQ430" i="10"/>
  <c r="AL469" i="10"/>
  <c r="AL453" i="10"/>
  <c r="AL437" i="10"/>
  <c r="AL476" i="10"/>
  <c r="AL468" i="10"/>
  <c r="AL452" i="10"/>
  <c r="AL436" i="10"/>
  <c r="AL475" i="10"/>
  <c r="AL459" i="10"/>
  <c r="AL443" i="10"/>
  <c r="AL427" i="10"/>
  <c r="AF455" i="10"/>
  <c r="AF439" i="10"/>
  <c r="AF423" i="10"/>
  <c r="AF478" i="10"/>
  <c r="AF454" i="10"/>
  <c r="AF438" i="10"/>
  <c r="AF473" i="10"/>
  <c r="AF457" i="10"/>
  <c r="AF441" i="10"/>
  <c r="AF425" i="10"/>
  <c r="AT465" i="10"/>
  <c r="AT449" i="10"/>
  <c r="AT433" i="10"/>
  <c r="AT426" i="10"/>
  <c r="AT480" i="10"/>
  <c r="AT464" i="10"/>
  <c r="AT448" i="10"/>
  <c r="AT432" i="10"/>
  <c r="AT467" i="10"/>
  <c r="AT451" i="10"/>
  <c r="AT435" i="10"/>
  <c r="AP461" i="10"/>
  <c r="AP445" i="10"/>
  <c r="AP429" i="10"/>
  <c r="AP484" i="10"/>
  <c r="AP454" i="10"/>
  <c r="AP438" i="10"/>
  <c r="AP460" i="10"/>
  <c r="AP444" i="10"/>
  <c r="AP428" i="10"/>
  <c r="AP483" i="10"/>
  <c r="AP467" i="10"/>
  <c r="AP451" i="10"/>
  <c r="AP435" i="10"/>
  <c r="AK462" i="10"/>
  <c r="AK446" i="10"/>
  <c r="AK430" i="10"/>
  <c r="AK485" i="10"/>
  <c r="AK477" i="10"/>
  <c r="AK461" i="10"/>
  <c r="AK445" i="10"/>
  <c r="AK429" i="10"/>
  <c r="AK480" i="10"/>
  <c r="AK464" i="10"/>
  <c r="AK448" i="10"/>
  <c r="AK432" i="10"/>
  <c r="AE460" i="10"/>
  <c r="AE444" i="10"/>
  <c r="AE428" i="10"/>
  <c r="AE483" i="10"/>
  <c r="AE475" i="10"/>
  <c r="AE459" i="10"/>
  <c r="AE443" i="10"/>
  <c r="AE427" i="10"/>
  <c r="AE466" i="10"/>
  <c r="AE450" i="10"/>
  <c r="AE434" i="10"/>
  <c r="AQ433" i="10"/>
  <c r="AT442" i="10"/>
  <c r="AK451" i="10"/>
  <c r="AL473" i="10"/>
  <c r="AQ476" i="10"/>
  <c r="AT477" i="10"/>
  <c r="AE480" i="10"/>
  <c r="AP481" i="10"/>
  <c r="AF483" i="10"/>
  <c r="AL485" i="10"/>
  <c r="AQ488" i="10"/>
  <c r="AT489" i="10"/>
  <c r="AE422" i="10"/>
  <c r="AS482" i="10"/>
  <c r="AS447" i="10"/>
  <c r="AS459" i="10"/>
  <c r="AS427" i="10"/>
  <c r="AS466" i="10"/>
  <c r="AS450" i="10"/>
  <c r="AS434" i="10"/>
  <c r="AS473" i="10"/>
  <c r="AS449" i="10"/>
  <c r="AS433" i="10"/>
  <c r="AS468" i="10"/>
  <c r="AS452" i="10"/>
  <c r="AS436" i="10"/>
  <c r="AN475" i="10"/>
  <c r="AN456" i="10"/>
  <c r="AN424" i="10"/>
  <c r="AN436" i="10"/>
  <c r="AN455" i="10"/>
  <c r="AN439" i="10"/>
  <c r="AN423" i="10"/>
  <c r="AN478" i="10"/>
  <c r="AN454" i="10"/>
  <c r="AN438" i="10"/>
  <c r="AN473" i="10"/>
  <c r="AN457" i="10"/>
  <c r="AN441" i="10"/>
  <c r="AN425" i="10"/>
  <c r="AH477" i="10"/>
  <c r="AH446" i="10"/>
  <c r="AH442" i="10"/>
  <c r="AH457" i="10"/>
  <c r="AH441" i="10"/>
  <c r="AH425" i="10"/>
  <c r="AH480" i="10"/>
  <c r="AH472" i="10"/>
  <c r="AH456" i="10"/>
  <c r="AH440" i="10"/>
  <c r="AH424" i="10"/>
  <c r="AH479" i="10"/>
  <c r="AH463" i="10"/>
  <c r="AH447" i="10"/>
  <c r="AH431" i="10"/>
  <c r="AD426" i="10"/>
  <c r="AD477" i="10"/>
  <c r="AU178" i="10"/>
  <c r="AU114" i="10"/>
  <c r="AU82" i="10"/>
  <c r="AD438" i="10"/>
  <c r="AU233" i="10"/>
  <c r="AU217" i="10"/>
  <c r="AU121" i="10"/>
  <c r="AU105" i="10"/>
  <c r="AU89" i="10"/>
  <c r="AU439" i="10" s="1"/>
  <c r="AU73" i="10"/>
  <c r="AD461" i="10"/>
  <c r="AD445" i="10"/>
  <c r="AD429" i="10"/>
  <c r="AD484" i="10"/>
  <c r="AU168" i="10"/>
  <c r="AU152" i="10"/>
  <c r="AU136" i="10"/>
  <c r="AU120" i="10"/>
  <c r="AU104" i="10"/>
  <c r="AU88" i="10"/>
  <c r="AU72" i="10"/>
  <c r="AU422" i="10" s="1"/>
  <c r="AD476" i="10"/>
  <c r="AD460" i="10"/>
  <c r="AD444" i="10"/>
  <c r="AD428" i="10"/>
  <c r="AU239" i="10"/>
  <c r="AU223" i="10"/>
  <c r="AU111" i="10"/>
  <c r="AU95" i="10"/>
  <c r="AU445" i="10" s="1"/>
  <c r="AU79" i="10"/>
  <c r="AD467" i="10"/>
  <c r="AD451" i="10"/>
  <c r="AD435" i="10"/>
  <c r="AU102" i="10"/>
  <c r="AR464" i="10"/>
  <c r="AH490" i="10"/>
  <c r="AG471" i="10"/>
  <c r="AG487" i="10"/>
  <c r="AR456" i="10"/>
  <c r="AR424" i="10"/>
  <c r="AR451" i="10"/>
  <c r="AR435" i="10"/>
  <c r="AR474" i="10"/>
  <c r="AR466" i="10"/>
  <c r="AR450" i="10"/>
  <c r="AR434" i="10"/>
  <c r="AR469" i="10"/>
  <c r="AR453" i="10"/>
  <c r="AR437" i="10"/>
  <c r="AM445" i="10"/>
  <c r="AM457" i="10"/>
  <c r="AM425" i="10"/>
  <c r="AM464" i="10"/>
  <c r="AM448" i="10"/>
  <c r="AM432" i="10"/>
  <c r="AM487" i="10"/>
  <c r="AM463" i="10"/>
  <c r="AM447" i="10"/>
  <c r="AM431" i="10"/>
  <c r="AM470" i="10"/>
  <c r="AM454" i="10"/>
  <c r="AM438" i="10"/>
  <c r="AG482" i="10"/>
  <c r="AG439" i="10"/>
  <c r="AG470" i="10"/>
  <c r="AG454" i="10"/>
  <c r="AG438" i="10"/>
  <c r="AG477" i="10"/>
  <c r="AG469" i="10"/>
  <c r="AG453" i="10"/>
  <c r="AG437" i="10"/>
  <c r="AG472" i="10"/>
  <c r="AG456" i="10"/>
  <c r="AG440" i="10"/>
  <c r="AG424" i="10"/>
  <c r="AU94" i="10"/>
  <c r="AS463" i="10"/>
  <c r="AN472" i="10"/>
  <c r="AM477" i="10"/>
  <c r="AM485" i="10"/>
  <c r="AU471" i="10"/>
  <c r="AU137" i="8"/>
  <c r="AU199" i="8"/>
  <c r="AU6" i="8"/>
  <c r="AU426" i="8" s="1"/>
  <c r="AU139" i="10"/>
  <c r="AE491" i="10"/>
  <c r="AF436" i="10"/>
  <c r="AF444" i="10"/>
  <c r="AF452" i="10"/>
  <c r="AT422" i="10"/>
  <c r="AQ468" i="10"/>
  <c r="AQ452" i="10"/>
  <c r="AQ436" i="10"/>
  <c r="AQ475" i="10"/>
  <c r="AQ467" i="10"/>
  <c r="AQ451" i="10"/>
  <c r="AQ435" i="10"/>
  <c r="AQ474" i="10"/>
  <c r="AQ458" i="10"/>
  <c r="AQ442" i="10"/>
  <c r="AQ426" i="10"/>
  <c r="AL465" i="10"/>
  <c r="AL449" i="10"/>
  <c r="AL433" i="10"/>
  <c r="AL458" i="10"/>
  <c r="AL442" i="10"/>
  <c r="AL426" i="10"/>
  <c r="AL464" i="10"/>
  <c r="AL448" i="10"/>
  <c r="AL432" i="10"/>
  <c r="AL471" i="10"/>
  <c r="AL455" i="10"/>
  <c r="AL439" i="10"/>
  <c r="AL423" i="10"/>
  <c r="AF467" i="10"/>
  <c r="AF451" i="10"/>
  <c r="AF435" i="10"/>
  <c r="AF466" i="10"/>
  <c r="AF450" i="10"/>
  <c r="AF434" i="10"/>
  <c r="AF469" i="10"/>
  <c r="AF453" i="10"/>
  <c r="AF437" i="10"/>
  <c r="AT484" i="10"/>
  <c r="AT476" i="10"/>
  <c r="AT460" i="10"/>
  <c r="AT444" i="10"/>
  <c r="AT428" i="10"/>
  <c r="AT479" i="10"/>
  <c r="AT463" i="10"/>
  <c r="AT447" i="10"/>
  <c r="AT431" i="10"/>
  <c r="AP457" i="10"/>
  <c r="AP441" i="10"/>
  <c r="AP425" i="10"/>
  <c r="AP480" i="10"/>
  <c r="AP456" i="10"/>
  <c r="AP440" i="10"/>
  <c r="AP424" i="10"/>
  <c r="AP479" i="10"/>
  <c r="AP463" i="10"/>
  <c r="AP447" i="10"/>
  <c r="AP431" i="10"/>
  <c r="AK481" i="10"/>
  <c r="AK473" i="10"/>
  <c r="AK457" i="10"/>
  <c r="AK441" i="10"/>
  <c r="AK425" i="10"/>
  <c r="AK476" i="10"/>
  <c r="AK460" i="10"/>
  <c r="AK444" i="10"/>
  <c r="AK428" i="10"/>
  <c r="AE456" i="10"/>
  <c r="AE440" i="10"/>
  <c r="AE424" i="10"/>
  <c r="AE455" i="10"/>
  <c r="AE439" i="10"/>
  <c r="AE423" i="10"/>
  <c r="AE478" i="10"/>
  <c r="AE462" i="10"/>
  <c r="AE446" i="10"/>
  <c r="AE430" i="10"/>
  <c r="AT434" i="10"/>
  <c r="AK443" i="10"/>
  <c r="AQ457" i="10"/>
  <c r="AE472" i="10"/>
  <c r="AP473" i="10"/>
  <c r="AF475" i="10"/>
  <c r="AK478" i="10"/>
  <c r="AT481" i="10"/>
  <c r="AE484" i="10"/>
  <c r="AP485" i="10"/>
  <c r="AF487" i="10"/>
  <c r="AQ422" i="10"/>
  <c r="AS422" i="10"/>
  <c r="AS451" i="10"/>
  <c r="AS462" i="10"/>
  <c r="AS485" i="10"/>
  <c r="AS477" i="10"/>
  <c r="AS461" i="10"/>
  <c r="AS445" i="10"/>
  <c r="AS429" i="10"/>
  <c r="AS480" i="10"/>
  <c r="AS464" i="10"/>
  <c r="AS448" i="10"/>
  <c r="AS432" i="10"/>
  <c r="AN487" i="10"/>
  <c r="AN471" i="10"/>
  <c r="AN460" i="10"/>
  <c r="AN428" i="10"/>
  <c r="AN451" i="10"/>
  <c r="AN435" i="10"/>
  <c r="AN490" i="10"/>
  <c r="AN474" i="10"/>
  <c r="AN466" i="10"/>
  <c r="AN450" i="10"/>
  <c r="AN434" i="10"/>
  <c r="AN485" i="10"/>
  <c r="AN469" i="10"/>
  <c r="AN453" i="10"/>
  <c r="AN437" i="10"/>
  <c r="AH438" i="10"/>
  <c r="AH434" i="10"/>
  <c r="AH469" i="10"/>
  <c r="AH453" i="10"/>
  <c r="AH437" i="10"/>
  <c r="AH468" i="10"/>
  <c r="AH452" i="10"/>
  <c r="AH436" i="10"/>
  <c r="AH475" i="10"/>
  <c r="AH459" i="10"/>
  <c r="AH443" i="10"/>
  <c r="AH427" i="10"/>
  <c r="AU106" i="10"/>
  <c r="AU74" i="10"/>
  <c r="AD462" i="10"/>
  <c r="AD430" i="10"/>
  <c r="AU213" i="10"/>
  <c r="AU117" i="10"/>
  <c r="AU101" i="10"/>
  <c r="AU451" i="10" s="1"/>
  <c r="AU85" i="10"/>
  <c r="AD425" i="10"/>
  <c r="AU244" i="10"/>
  <c r="AU228" i="10"/>
  <c r="AU438" i="10" s="1"/>
  <c r="AU164" i="10"/>
  <c r="AU148" i="10"/>
  <c r="AU132" i="10"/>
  <c r="AU116" i="10"/>
  <c r="AU466" i="10" s="1"/>
  <c r="AU100" i="10"/>
  <c r="AU84" i="10"/>
  <c r="AD456" i="10"/>
  <c r="AD440" i="10"/>
  <c r="AD424" i="10"/>
  <c r="AU251" i="10"/>
  <c r="AU123" i="10"/>
  <c r="AU107" i="10"/>
  <c r="AU91" i="10"/>
  <c r="AU441" i="10" s="1"/>
  <c r="AU75" i="10"/>
  <c r="AU425" i="10" s="1"/>
  <c r="AD479" i="10"/>
  <c r="AD463" i="10"/>
  <c r="AD447" i="10"/>
  <c r="AD431" i="10"/>
  <c r="AU118" i="10"/>
  <c r="AH474" i="10"/>
  <c r="AH482" i="10"/>
  <c r="AS491" i="10"/>
  <c r="AR448" i="10"/>
  <c r="AR486" i="10"/>
  <c r="AR478" i="10"/>
  <c r="AR462" i="10"/>
  <c r="AR446" i="10"/>
  <c r="AR430" i="10"/>
  <c r="AR481" i="10"/>
  <c r="AR465" i="10"/>
  <c r="AR449" i="10"/>
  <c r="AR433" i="10"/>
  <c r="AM449" i="10"/>
  <c r="AM444" i="10"/>
  <c r="AM428" i="10"/>
  <c r="AM483" i="10"/>
  <c r="AM459" i="10"/>
  <c r="AM443" i="10"/>
  <c r="AM427" i="10"/>
  <c r="AM466" i="10"/>
  <c r="AM450" i="10"/>
  <c r="AM434" i="10"/>
  <c r="AG478" i="10"/>
  <c r="AG431" i="10"/>
  <c r="AG466" i="10"/>
  <c r="AG450" i="10"/>
  <c r="AG434" i="10"/>
  <c r="AG449" i="10"/>
  <c r="AG433" i="10"/>
  <c r="AG468" i="10"/>
  <c r="AG452" i="10"/>
  <c r="AG436" i="10"/>
  <c r="AU110" i="10"/>
  <c r="AR468" i="10"/>
  <c r="AH478" i="10"/>
  <c r="AH486" i="10"/>
  <c r="AR422" i="10"/>
  <c r="AU454" i="10"/>
  <c r="AU455" i="10"/>
  <c r="AU482" i="10"/>
  <c r="AU450" i="10"/>
  <c r="AU434" i="10"/>
  <c r="AU423" i="10"/>
  <c r="AU467" i="10"/>
  <c r="AU435" i="10"/>
  <c r="AU429" i="10"/>
  <c r="AO462" i="8"/>
  <c r="AU78" i="8"/>
  <c r="AU428" i="8" s="1"/>
  <c r="AU343" i="10"/>
  <c r="AO491" i="8"/>
  <c r="AU182" i="8"/>
  <c r="AU462" i="8" s="1"/>
  <c r="AU94" i="8"/>
  <c r="AU444" i="8" s="1"/>
  <c r="AU365" i="8"/>
  <c r="AU349" i="8"/>
  <c r="AR489" i="8"/>
  <c r="AU256" i="8"/>
  <c r="AU216" i="8"/>
  <c r="AU135" i="10"/>
  <c r="AT430" i="10"/>
  <c r="AQ453" i="10"/>
  <c r="AT462" i="10"/>
  <c r="AL430" i="10"/>
  <c r="AL438" i="10"/>
  <c r="AL446" i="10"/>
  <c r="AL454" i="10"/>
  <c r="AL462" i="10"/>
  <c r="AQ464" i="10"/>
  <c r="AQ448" i="10"/>
  <c r="AQ432" i="10"/>
  <c r="AQ463" i="10"/>
  <c r="AQ447" i="10"/>
  <c r="AQ431" i="10"/>
  <c r="AQ470" i="10"/>
  <c r="AQ454" i="10"/>
  <c r="AQ438" i="10"/>
  <c r="AL461" i="10"/>
  <c r="AL445" i="10"/>
  <c r="AL429" i="10"/>
  <c r="AL484" i="10"/>
  <c r="AL460" i="10"/>
  <c r="AL444" i="10"/>
  <c r="AL428" i="10"/>
  <c r="AL467" i="10"/>
  <c r="AL451" i="10"/>
  <c r="AL435" i="10"/>
  <c r="AF463" i="10"/>
  <c r="AF447" i="10"/>
  <c r="AF431" i="10"/>
  <c r="AF486" i="10"/>
  <c r="AF462" i="10"/>
  <c r="AF446" i="10"/>
  <c r="AF430" i="10"/>
  <c r="AF465" i="10"/>
  <c r="AF449" i="10"/>
  <c r="AF433" i="10"/>
  <c r="AT457" i="10"/>
  <c r="AT441" i="10"/>
  <c r="AT425" i="10"/>
  <c r="AT456" i="10"/>
  <c r="AT440" i="10"/>
  <c r="AT424" i="10"/>
  <c r="AT475" i="10"/>
  <c r="AT459" i="10"/>
  <c r="AT443" i="10"/>
  <c r="AT427" i="10"/>
  <c r="AP469" i="10"/>
  <c r="AP453" i="10"/>
  <c r="AP437" i="10"/>
  <c r="AP476" i="10"/>
  <c r="AP462" i="10"/>
  <c r="AP446" i="10"/>
  <c r="AP430" i="10"/>
  <c r="AP468" i="10"/>
  <c r="AP452" i="10"/>
  <c r="AP436" i="10"/>
  <c r="AP475" i="10"/>
  <c r="AP459" i="10"/>
  <c r="AP443" i="10"/>
  <c r="AP427" i="10"/>
  <c r="AK470" i="10"/>
  <c r="AK454" i="10"/>
  <c r="AK438" i="10"/>
  <c r="AK469" i="10"/>
  <c r="AK453" i="10"/>
  <c r="AK437" i="10"/>
  <c r="AK472" i="10"/>
  <c r="AK456" i="10"/>
  <c r="AK440" i="10"/>
  <c r="AK424" i="10"/>
  <c r="AE468" i="10"/>
  <c r="AE452" i="10"/>
  <c r="AE436" i="10"/>
  <c r="AE467" i="10"/>
  <c r="AE451" i="10"/>
  <c r="AE435" i="10"/>
  <c r="AE474" i="10"/>
  <c r="AE458" i="10"/>
  <c r="AE442" i="10"/>
  <c r="AE426" i="10"/>
  <c r="AK435" i="10"/>
  <c r="AQ449" i="10"/>
  <c r="AT458" i="10"/>
  <c r="AQ472" i="10"/>
  <c r="AT473" i="10"/>
  <c r="AL477" i="10"/>
  <c r="AK482" i="10"/>
  <c r="AT485" i="10"/>
  <c r="AL489" i="10"/>
  <c r="AS474" i="10"/>
  <c r="AS431" i="10"/>
  <c r="AS443" i="10"/>
  <c r="AS458" i="10"/>
  <c r="AS442" i="10"/>
  <c r="AS426" i="10"/>
  <c r="AS481" i="10"/>
  <c r="AS457" i="10"/>
  <c r="AS441" i="10"/>
  <c r="AS425" i="10"/>
  <c r="AS476" i="10"/>
  <c r="AS460" i="10"/>
  <c r="AS444" i="10"/>
  <c r="AS428" i="10"/>
  <c r="AN483" i="10"/>
  <c r="AN467" i="10"/>
  <c r="AN440" i="10"/>
  <c r="AN452" i="10"/>
  <c r="AN463" i="10"/>
  <c r="AN447" i="10"/>
  <c r="AN431" i="10"/>
  <c r="AN486" i="10"/>
  <c r="AN462" i="10"/>
  <c r="AN446" i="10"/>
  <c r="AN430" i="10"/>
  <c r="AN465" i="10"/>
  <c r="AN449" i="10"/>
  <c r="AN433" i="10"/>
  <c r="AH485" i="10"/>
  <c r="AH462" i="10"/>
  <c r="AH430" i="10"/>
  <c r="AH458" i="10"/>
  <c r="AH426" i="10"/>
  <c r="AH465" i="10"/>
  <c r="AH449" i="10"/>
  <c r="AH433" i="10"/>
  <c r="AH488" i="10"/>
  <c r="AH464" i="10"/>
  <c r="AH448" i="10"/>
  <c r="AH432" i="10"/>
  <c r="AH471" i="10"/>
  <c r="AH455" i="10"/>
  <c r="AH439" i="10"/>
  <c r="AH423" i="10"/>
  <c r="AD458" i="10"/>
  <c r="AD485" i="10"/>
  <c r="AD434" i="10"/>
  <c r="AU98" i="10"/>
  <c r="AU448" i="10" s="1"/>
  <c r="AD454" i="10"/>
  <c r="AU209" i="10"/>
  <c r="AU113" i="10"/>
  <c r="AU97" i="10"/>
  <c r="AU447" i="10" s="1"/>
  <c r="AU81" i="10"/>
  <c r="AU431" i="10" s="1"/>
  <c r="AD469" i="10"/>
  <c r="AD453" i="10"/>
  <c r="AD437" i="10"/>
  <c r="AU160" i="10"/>
  <c r="AU144" i="10"/>
  <c r="AU424" i="10" s="1"/>
  <c r="AU128" i="10"/>
  <c r="AU112" i="10"/>
  <c r="AU462" i="10" s="1"/>
  <c r="AU96" i="10"/>
  <c r="AU446" i="10" s="1"/>
  <c r="AU80" i="10"/>
  <c r="AU430" i="10" s="1"/>
  <c r="AD468" i="10"/>
  <c r="AD452" i="10"/>
  <c r="AD436" i="10"/>
  <c r="AU183" i="10"/>
  <c r="AU119" i="10"/>
  <c r="AU103" i="10"/>
  <c r="AU453" i="10" s="1"/>
  <c r="AU87" i="10"/>
  <c r="AU437" i="10" s="1"/>
  <c r="AD475" i="10"/>
  <c r="AD459" i="10"/>
  <c r="AD443" i="10"/>
  <c r="AD427" i="10"/>
  <c r="AS467" i="10"/>
  <c r="AS475" i="10"/>
  <c r="AS483" i="10"/>
  <c r="AN422" i="10"/>
  <c r="AG463" i="10"/>
  <c r="AD470" i="10"/>
  <c r="AG479" i="10"/>
  <c r="AD486" i="10"/>
  <c r="AR487" i="10"/>
  <c r="AR471" i="10"/>
  <c r="AR460" i="10"/>
  <c r="AR428" i="10"/>
  <c r="AR440" i="10"/>
  <c r="AR459" i="10"/>
  <c r="AR443" i="10"/>
  <c r="AR427" i="10"/>
  <c r="AR482" i="10"/>
  <c r="AR458" i="10"/>
  <c r="AR442" i="10"/>
  <c r="AR426" i="10"/>
  <c r="AR461" i="10"/>
  <c r="AR445" i="10"/>
  <c r="AR429" i="10"/>
  <c r="AM461" i="10"/>
  <c r="AM429" i="10"/>
  <c r="AM441" i="10"/>
  <c r="AM456" i="10"/>
  <c r="AM440" i="10"/>
  <c r="AM424" i="10"/>
  <c r="AM479" i="10"/>
  <c r="AM471" i="10"/>
  <c r="AM455" i="10"/>
  <c r="AM439" i="10"/>
  <c r="AM423" i="10"/>
  <c r="AM462" i="10"/>
  <c r="AM446" i="10"/>
  <c r="AM430" i="10"/>
  <c r="AG474" i="10"/>
  <c r="AG455" i="10"/>
  <c r="AG423" i="10"/>
  <c r="AG462" i="10"/>
  <c r="AG446" i="10"/>
  <c r="AG430" i="10"/>
  <c r="AG485" i="10"/>
  <c r="AG461" i="10"/>
  <c r="AG445" i="10"/>
  <c r="AG429" i="10"/>
  <c r="AG480" i="10"/>
  <c r="AG464" i="10"/>
  <c r="AG448" i="10"/>
  <c r="AG432" i="10"/>
  <c r="AU126" i="10"/>
  <c r="AH470" i="10"/>
  <c r="AS479" i="10"/>
  <c r="AS487" i="10"/>
  <c r="AQ460" i="10"/>
  <c r="AQ444" i="10"/>
  <c r="AQ428" i="10"/>
  <c r="AQ459" i="10"/>
  <c r="AQ427" i="10"/>
  <c r="AQ482" i="10"/>
  <c r="AQ466" i="10"/>
  <c r="AL457" i="10"/>
  <c r="AL441" i="10"/>
  <c r="AL425" i="10"/>
  <c r="AL450" i="10"/>
  <c r="AL434" i="10"/>
  <c r="AL472" i="10"/>
  <c r="AL440" i="10"/>
  <c r="AL479" i="10"/>
  <c r="AL463" i="10"/>
  <c r="AT468" i="10"/>
  <c r="AT452" i="10"/>
  <c r="AT436" i="10"/>
  <c r="AT471" i="10"/>
  <c r="AP464" i="10"/>
  <c r="AP448" i="10"/>
  <c r="AP432" i="10"/>
  <c r="AK468" i="10"/>
  <c r="AE447" i="10"/>
  <c r="AE431" i="10"/>
  <c r="AE470" i="10"/>
  <c r="AQ441" i="10"/>
  <c r="AT450" i="10"/>
  <c r="AK459" i="10"/>
  <c r="AQ473" i="10"/>
  <c r="AF471" i="10"/>
  <c r="AP477" i="10"/>
  <c r="AL481" i="10"/>
  <c r="AK486" i="10"/>
  <c r="AE488" i="10"/>
  <c r="AP489" i="10"/>
  <c r="AS470" i="10"/>
  <c r="AS469" i="10"/>
  <c r="AS437" i="10"/>
  <c r="AS456" i="10"/>
  <c r="AS440" i="10"/>
  <c r="AS424" i="10"/>
  <c r="AN482" i="10"/>
  <c r="AN458" i="10"/>
  <c r="AN426" i="10"/>
  <c r="AN445" i="10"/>
  <c r="AH476" i="10"/>
  <c r="AH444" i="10"/>
  <c r="AH435" i="10"/>
  <c r="AU78" i="10"/>
  <c r="AU428" i="10" s="1"/>
  <c r="AD422" i="10"/>
  <c r="AU122" i="10"/>
  <c r="AU90" i="10"/>
  <c r="AU125" i="10"/>
  <c r="AU109" i="10"/>
  <c r="AU459" i="10" s="1"/>
  <c r="AU93" i="10"/>
  <c r="AU443" i="10" s="1"/>
  <c r="AU77" i="10"/>
  <c r="AU427" i="10" s="1"/>
  <c r="AD465" i="10"/>
  <c r="AU204" i="10"/>
  <c r="AU484" i="10" s="1"/>
  <c r="AU188" i="10"/>
  <c r="AU172" i="10"/>
  <c r="AU156" i="10"/>
  <c r="AU436" i="10" s="1"/>
  <c r="AU140" i="10"/>
  <c r="AU490" i="10" s="1"/>
  <c r="AU124" i="10"/>
  <c r="AU474" i="10" s="1"/>
  <c r="AU108" i="10"/>
  <c r="AU458" i="10" s="1"/>
  <c r="AU92" i="10"/>
  <c r="AU442" i="10" s="1"/>
  <c r="AU76" i="10"/>
  <c r="AU426" i="10" s="1"/>
  <c r="AU195" i="10"/>
  <c r="AU115" i="10"/>
  <c r="AU99" i="10"/>
  <c r="AU449" i="10" s="1"/>
  <c r="AU83" i="10"/>
  <c r="AU433" i="10" s="1"/>
  <c r="AD471" i="10"/>
  <c r="AD455" i="10"/>
  <c r="AD439" i="10"/>
  <c r="AD423" i="10"/>
  <c r="AN468" i="10"/>
  <c r="AN476" i="10"/>
  <c r="AN484" i="10"/>
  <c r="AU281" i="10"/>
  <c r="AU491" i="10" s="1"/>
  <c r="AR432" i="10"/>
  <c r="AR454" i="10"/>
  <c r="AR438" i="10"/>
  <c r="AR473" i="10"/>
  <c r="AR457" i="10"/>
  <c r="AR441" i="10"/>
  <c r="AR425" i="10"/>
  <c r="AM465" i="10"/>
  <c r="AM433" i="10"/>
  <c r="AM468" i="10"/>
  <c r="AM452" i="10"/>
  <c r="AM436" i="10"/>
  <c r="AM475" i="10"/>
  <c r="AM467" i="10"/>
  <c r="AM451" i="10"/>
  <c r="AM435" i="10"/>
  <c r="AM474" i="10"/>
  <c r="AM458" i="10"/>
  <c r="AM442" i="10"/>
  <c r="AM426" i="10"/>
  <c r="AG451" i="10"/>
  <c r="AG447" i="10"/>
  <c r="AG422" i="10"/>
  <c r="AG458" i="10"/>
  <c r="AG442" i="10"/>
  <c r="AG426" i="10"/>
  <c r="AG481" i="10"/>
  <c r="AG473" i="10"/>
  <c r="AG457" i="10"/>
  <c r="AG441" i="10"/>
  <c r="AG425" i="10"/>
  <c r="AG476" i="10"/>
  <c r="AG460" i="10"/>
  <c r="AG444" i="10"/>
  <c r="AG428" i="10"/>
  <c r="AS471" i="10"/>
  <c r="AR476" i="10"/>
  <c r="AN480" i="10"/>
  <c r="AR484" i="10"/>
  <c r="AN488" i="10"/>
  <c r="C7" i="12"/>
  <c r="AU142" i="8"/>
  <c r="AU186" i="8"/>
  <c r="AU62" i="8"/>
  <c r="AU482" i="8" s="1"/>
  <c r="AU468" i="8"/>
  <c r="AU190" i="8"/>
  <c r="AU470" i="8" s="1"/>
  <c r="AU480" i="10"/>
  <c r="AU464" i="10"/>
  <c r="AU432" i="10"/>
  <c r="AS422" i="8"/>
  <c r="AU296" i="8"/>
  <c r="AU488" i="10"/>
  <c r="AU472" i="10"/>
  <c r="AV472" i="10" s="1"/>
  <c r="AU456" i="10"/>
  <c r="AV456" i="10" s="1"/>
  <c r="AU440" i="10"/>
  <c r="AU489" i="10"/>
  <c r="AV489" i="10" s="1"/>
  <c r="AU206" i="8"/>
  <c r="AU486" i="8" s="1"/>
  <c r="AU265" i="8"/>
  <c r="AU475" i="8" s="1"/>
  <c r="AU277" i="8"/>
  <c r="AU178" i="8"/>
  <c r="AU388" i="8"/>
  <c r="AU384" i="8"/>
  <c r="AU454" i="8" s="1"/>
  <c r="AO422" i="8"/>
  <c r="AK422" i="8"/>
  <c r="AU485" i="10"/>
  <c r="AU460" i="8"/>
  <c r="AU463" i="8"/>
  <c r="AU476" i="10"/>
  <c r="AU460" i="10"/>
  <c r="AU444" i="10"/>
  <c r="AU478" i="10"/>
  <c r="AU468" i="10"/>
  <c r="AV468" i="10" s="1"/>
  <c r="AU486" i="10"/>
  <c r="AU470" i="10"/>
  <c r="AV471" i="10" s="1"/>
  <c r="AU448" i="8"/>
  <c r="AU456" i="8"/>
  <c r="AU459" i="8"/>
  <c r="AV460" i="8" s="1"/>
  <c r="AU450" i="8"/>
  <c r="AU424" i="8"/>
  <c r="AU476" i="8"/>
  <c r="AU481" i="8"/>
  <c r="AU452" i="8"/>
  <c r="AU437" i="8"/>
  <c r="AU441" i="8"/>
  <c r="AU453" i="8"/>
  <c r="AU461" i="8"/>
  <c r="AU484" i="8"/>
  <c r="AU489" i="8"/>
  <c r="AU431" i="8"/>
  <c r="AU435" i="8"/>
  <c r="AU439" i="8"/>
  <c r="AU443" i="8"/>
  <c r="AU422" i="8"/>
  <c r="AU430" i="8"/>
  <c r="AU442" i="8"/>
  <c r="AU447" i="8"/>
  <c r="AU433" i="8"/>
  <c r="AU471" i="8"/>
  <c r="AU423" i="8"/>
  <c r="AU449" i="8"/>
  <c r="AU465" i="8"/>
  <c r="AU477" i="8"/>
  <c r="AU485" i="8"/>
  <c r="AV485" i="8" s="1"/>
  <c r="AU427" i="8"/>
  <c r="AU446" i="8"/>
  <c r="AU479" i="8"/>
  <c r="AU483" i="8"/>
  <c r="AU487" i="8"/>
  <c r="AU452" i="10"/>
  <c r="AU425" i="8"/>
  <c r="AU434" i="8"/>
  <c r="AU438" i="8"/>
  <c r="AU451" i="8"/>
  <c r="AU455" i="8"/>
  <c r="AU429" i="8"/>
  <c r="AU445" i="8"/>
  <c r="AU467" i="8"/>
  <c r="AU457" i="8"/>
  <c r="AU469" i="8"/>
  <c r="AU473" i="8"/>
  <c r="AU480" i="8"/>
  <c r="AU491" i="8"/>
  <c r="AU488" i="8"/>
  <c r="AU432" i="8"/>
  <c r="AU436" i="8"/>
  <c r="AU474" i="8"/>
  <c r="AU483" i="10"/>
  <c r="AU469" i="10"/>
  <c r="AU487" i="10"/>
  <c r="AV455" i="10"/>
  <c r="AU481" i="10"/>
  <c r="AU465" i="10"/>
  <c r="AV465" i="10" s="1"/>
  <c r="AU477" i="10"/>
  <c r="AU461" i="10"/>
  <c r="AU473" i="10"/>
  <c r="AU457" i="10"/>
  <c r="D20" i="21" l="1"/>
  <c r="AP17" i="19"/>
  <c r="C19" i="21"/>
  <c r="AJ16" i="19"/>
  <c r="E19" i="21"/>
  <c r="AO16" i="19"/>
  <c r="B19" i="21"/>
  <c r="AK16" i="19"/>
  <c r="AU479" i="10"/>
  <c r="AV480" i="10" s="1"/>
  <c r="AV490" i="10"/>
  <c r="AV467" i="10"/>
  <c r="AV451" i="10"/>
  <c r="AU458" i="8"/>
  <c r="AV459" i="8" s="1"/>
  <c r="AV497" i="16"/>
  <c r="AV457" i="8"/>
  <c r="AV452" i="10"/>
  <c r="AV494" i="16"/>
  <c r="AV495" i="16"/>
  <c r="AV493" i="16"/>
  <c r="AV496" i="16"/>
  <c r="AV484" i="10"/>
  <c r="AV487" i="10"/>
  <c r="AV473" i="10"/>
  <c r="AV453" i="10"/>
  <c r="AV461" i="10"/>
  <c r="AV481" i="10"/>
  <c r="AV469" i="10"/>
  <c r="AV449" i="10"/>
  <c r="AU475" i="10"/>
  <c r="AV475" i="10" s="1"/>
  <c r="AV457" i="10"/>
  <c r="AV485" i="10"/>
  <c r="AU463" i="10"/>
  <c r="AV463" i="10" s="1"/>
  <c r="AV486" i="10"/>
  <c r="AV464" i="8"/>
  <c r="AU490" i="8"/>
  <c r="AV490" i="8" s="1"/>
  <c r="AV449" i="8"/>
  <c r="AV469" i="8"/>
  <c r="AV465" i="8"/>
  <c r="AU466" i="8"/>
  <c r="AV467" i="8" s="1"/>
  <c r="AV463" i="8"/>
  <c r="AV459" i="10"/>
  <c r="AV460" i="10"/>
  <c r="AV488" i="8"/>
  <c r="AV450" i="10"/>
  <c r="AP418" i="17"/>
  <c r="AP410" i="17"/>
  <c r="AP402" i="17"/>
  <c r="AP394" i="17"/>
  <c r="AP386" i="17"/>
  <c r="AP378" i="17"/>
  <c r="AP370" i="17"/>
  <c r="AP362" i="17"/>
  <c r="AP354" i="17"/>
  <c r="AP346" i="17"/>
  <c r="AP338" i="17"/>
  <c r="AP330" i="17"/>
  <c r="AP322" i="17"/>
  <c r="AP314" i="17"/>
  <c r="AP306" i="17"/>
  <c r="AP419" i="17"/>
  <c r="AP411" i="17"/>
  <c r="AP403" i="17"/>
  <c r="AP395" i="17"/>
  <c r="AP387" i="17"/>
  <c r="AP305" i="17"/>
  <c r="AP295" i="17"/>
  <c r="AP287" i="17"/>
  <c r="AP279" i="17"/>
  <c r="AP271" i="17"/>
  <c r="AP263" i="17"/>
  <c r="AP255" i="17"/>
  <c r="AP247" i="17"/>
  <c r="AP239" i="17"/>
  <c r="AP231" i="17"/>
  <c r="AP223" i="17"/>
  <c r="AP215" i="17"/>
  <c r="AP207" i="17"/>
  <c r="AP199" i="17"/>
  <c r="AP191" i="17"/>
  <c r="AP183" i="17"/>
  <c r="AP175" i="17"/>
  <c r="AP373" i="17"/>
  <c r="AP365" i="17"/>
  <c r="AP357" i="17"/>
  <c r="AP349" i="17"/>
  <c r="AP341" i="17"/>
  <c r="AP333" i="17"/>
  <c r="AP325" i="17"/>
  <c r="AP317" i="17"/>
  <c r="AP309" i="17"/>
  <c r="AP298" i="17"/>
  <c r="AP290" i="17"/>
  <c r="AP282" i="17"/>
  <c r="AP274" i="17"/>
  <c r="AP266" i="17"/>
  <c r="AP258" i="17"/>
  <c r="AP250" i="17"/>
  <c r="AP242" i="17"/>
  <c r="AP234" i="17"/>
  <c r="AP224" i="17"/>
  <c r="AP202" i="17"/>
  <c r="AP186" i="17"/>
  <c r="AP172" i="17"/>
  <c r="AP164" i="17"/>
  <c r="AP156" i="17"/>
  <c r="AP416" i="17"/>
  <c r="AP408" i="17"/>
  <c r="AP400" i="17"/>
  <c r="AP392" i="17"/>
  <c r="AP384" i="17"/>
  <c r="AP376" i="17"/>
  <c r="AP368" i="17"/>
  <c r="AP360" i="17"/>
  <c r="AP352" i="17"/>
  <c r="AP344" i="17"/>
  <c r="AP336" i="17"/>
  <c r="AP328" i="17"/>
  <c r="AP320" i="17"/>
  <c r="AP312" i="17"/>
  <c r="AP304" i="17"/>
  <c r="AP417" i="17"/>
  <c r="AP409" i="17"/>
  <c r="AP401" i="17"/>
  <c r="AP393" i="17"/>
  <c r="AP385" i="17"/>
  <c r="AP301" i="17"/>
  <c r="AP293" i="17"/>
  <c r="AP285" i="17"/>
  <c r="AP277" i="17"/>
  <c r="AP269" i="17"/>
  <c r="AP261" i="17"/>
  <c r="AP253" i="17"/>
  <c r="AP245" i="17"/>
  <c r="AP237" i="17"/>
  <c r="AP229" i="17"/>
  <c r="AP221" i="17"/>
  <c r="AP213" i="17"/>
  <c r="AP205" i="17"/>
  <c r="AP197" i="17"/>
  <c r="AP189" i="17"/>
  <c r="AP181" i="17"/>
  <c r="AP379" i="17"/>
  <c r="AP371" i="17"/>
  <c r="AP363" i="17"/>
  <c r="AP355" i="17"/>
  <c r="AP347" i="17"/>
  <c r="AP339" i="17"/>
  <c r="AP331" i="17"/>
  <c r="AP323" i="17"/>
  <c r="AP315" i="17"/>
  <c r="AP307" i="17"/>
  <c r="AP296" i="17"/>
  <c r="AP288" i="17"/>
  <c r="AP280" i="17"/>
  <c r="AP272" i="17"/>
  <c r="AP264" i="17"/>
  <c r="AP256" i="17"/>
  <c r="AP248" i="17"/>
  <c r="AP240" i="17"/>
  <c r="AP232" i="17"/>
  <c r="AP220" i="17"/>
  <c r="AP198" i="17"/>
  <c r="AP182" i="17"/>
  <c r="AP170" i="17"/>
  <c r="AP162" i="17"/>
  <c r="AP154" i="17"/>
  <c r="AP146" i="17"/>
  <c r="AP138" i="17"/>
  <c r="AP130" i="17"/>
  <c r="AP122" i="17"/>
  <c r="AP114" i="17"/>
  <c r="AP106" i="17"/>
  <c r="AP98" i="17"/>
  <c r="AP90" i="17"/>
  <c r="AP82" i="17"/>
  <c r="AP74" i="17"/>
  <c r="AP66" i="17"/>
  <c r="AP58" i="17"/>
  <c r="AP50" i="17"/>
  <c r="AP42" i="17"/>
  <c r="AP34" i="17"/>
  <c r="AP26" i="17"/>
  <c r="AP222" i="17"/>
  <c r="AP208" i="17"/>
  <c r="AP196" i="17"/>
  <c r="AP180" i="17"/>
  <c r="AP169" i="17"/>
  <c r="AP161" i="17"/>
  <c r="AP153" i="17"/>
  <c r="AP145" i="17"/>
  <c r="AP414" i="17"/>
  <c r="AP398" i="17"/>
  <c r="AP382" i="17"/>
  <c r="AP366" i="17"/>
  <c r="AP350" i="17"/>
  <c r="AP334" i="17"/>
  <c r="AP318" i="17"/>
  <c r="AP302" i="17"/>
  <c r="AP407" i="17"/>
  <c r="AP391" i="17"/>
  <c r="AP299" i="17"/>
  <c r="AP283" i="17"/>
  <c r="AP267" i="17"/>
  <c r="AP251" i="17"/>
  <c r="AP235" i="17"/>
  <c r="AP219" i="17"/>
  <c r="AP203" i="17"/>
  <c r="AP187" i="17"/>
  <c r="AP377" i="17"/>
  <c r="AP361" i="17"/>
  <c r="AP345" i="17"/>
  <c r="AP329" i="17"/>
  <c r="AP313" i="17"/>
  <c r="AP294" i="17"/>
  <c r="AP278" i="17"/>
  <c r="AP262" i="17"/>
  <c r="AP246" i="17"/>
  <c r="AP230" i="17"/>
  <c r="AP194" i="17"/>
  <c r="AP168" i="17"/>
  <c r="AP152" i="17"/>
  <c r="AP142" i="17"/>
  <c r="AP132" i="17"/>
  <c r="AP120" i="17"/>
  <c r="AP110" i="17"/>
  <c r="AP100" i="17"/>
  <c r="AP88" i="17"/>
  <c r="AP78" i="17"/>
  <c r="AP68" i="17"/>
  <c r="AP56" i="17"/>
  <c r="AP46" i="17"/>
  <c r="AP36" i="17"/>
  <c r="AP24" i="17"/>
  <c r="AP214" i="17"/>
  <c r="AP200" i="17"/>
  <c r="AP176" i="17"/>
  <c r="AP165" i="17"/>
  <c r="AP155" i="17"/>
  <c r="AP143" i="17"/>
  <c r="AP135" i="17"/>
  <c r="AP127" i="17"/>
  <c r="AP119" i="17"/>
  <c r="AP111" i="17"/>
  <c r="AP103" i="17"/>
  <c r="AP95" i="17"/>
  <c r="AP87" i="17"/>
  <c r="AP79" i="17"/>
  <c r="AP71" i="17"/>
  <c r="AP63" i="17"/>
  <c r="AP55" i="17"/>
  <c r="AP47" i="17"/>
  <c r="AP39" i="17"/>
  <c r="AP31" i="17"/>
  <c r="AP23" i="17"/>
  <c r="AP15" i="17"/>
  <c r="AP16" i="17"/>
  <c r="AP5" i="17"/>
  <c r="AP10" i="17"/>
  <c r="AP2" i="17"/>
  <c r="AP412" i="17"/>
  <c r="AP396" i="17"/>
  <c r="AP380" i="17"/>
  <c r="AP364" i="17"/>
  <c r="AP348" i="17"/>
  <c r="AP332" i="17"/>
  <c r="AP316" i="17"/>
  <c r="AP421" i="17"/>
  <c r="AP405" i="17"/>
  <c r="AP389" i="17"/>
  <c r="AP297" i="17"/>
  <c r="AP281" i="17"/>
  <c r="AP265" i="17"/>
  <c r="AP249" i="17"/>
  <c r="AP233" i="17"/>
  <c r="AP217" i="17"/>
  <c r="AP201" i="17"/>
  <c r="AP185" i="17"/>
  <c r="AP375" i="17"/>
  <c r="AP359" i="17"/>
  <c r="AP343" i="17"/>
  <c r="AP327" i="17"/>
  <c r="AP311" i="17"/>
  <c r="AP292" i="17"/>
  <c r="AP276" i="17"/>
  <c r="AP260" i="17"/>
  <c r="AP244" i="17"/>
  <c r="AP228" i="17"/>
  <c r="AP190" i="17"/>
  <c r="AP166" i="17"/>
  <c r="AP150" i="17"/>
  <c r="AP140" i="17"/>
  <c r="AP128" i="17"/>
  <c r="AP118" i="17"/>
  <c r="AP108" i="17"/>
  <c r="AP96" i="17"/>
  <c r="AP86" i="17"/>
  <c r="AP76" i="17"/>
  <c r="AP64" i="17"/>
  <c r="AP54" i="17"/>
  <c r="AP44" i="17"/>
  <c r="AP32" i="17"/>
  <c r="AP22" i="17"/>
  <c r="AP210" i="17"/>
  <c r="AP192" i="17"/>
  <c r="AP173" i="17"/>
  <c r="AP163" i="17"/>
  <c r="AP151" i="17"/>
  <c r="AP141" i="17"/>
  <c r="AP133" i="17"/>
  <c r="AP125" i="17"/>
  <c r="AP117" i="17"/>
  <c r="AP109" i="17"/>
  <c r="AP101" i="17"/>
  <c r="AP93" i="17"/>
  <c r="AP85" i="17"/>
  <c r="AP77" i="17"/>
  <c r="AP69" i="17"/>
  <c r="AP61" i="17"/>
  <c r="AP53" i="17"/>
  <c r="AP45" i="17"/>
  <c r="AP37" i="17"/>
  <c r="AP29" i="17"/>
  <c r="AP21" i="17"/>
  <c r="AP13" i="17"/>
  <c r="AP12" i="17"/>
  <c r="AP3" i="17"/>
  <c r="AP8" i="17"/>
  <c r="AP406" i="17"/>
  <c r="AP374" i="17"/>
  <c r="AP342" i="17"/>
  <c r="AP310" i="17"/>
  <c r="AP399" i="17"/>
  <c r="AP291" i="17"/>
  <c r="AP259" i="17"/>
  <c r="AP227" i="17"/>
  <c r="AP195" i="17"/>
  <c r="AP369" i="17"/>
  <c r="AP337" i="17"/>
  <c r="AP303" i="17"/>
  <c r="AP270" i="17"/>
  <c r="AP238" i="17"/>
  <c r="AP178" i="17"/>
  <c r="AP148" i="17"/>
  <c r="AP126" i="17"/>
  <c r="AP104" i="17"/>
  <c r="AP84" i="17"/>
  <c r="AP62" i="17"/>
  <c r="AP40" i="17"/>
  <c r="AP226" i="17"/>
  <c r="AP188" i="17"/>
  <c r="AP159" i="17"/>
  <c r="AP139" i="17"/>
  <c r="AP123" i="17"/>
  <c r="AP107" i="17"/>
  <c r="AP91" i="17"/>
  <c r="AP75" i="17"/>
  <c r="AP59" i="17"/>
  <c r="AP43" i="17"/>
  <c r="AP27" i="17"/>
  <c r="AP11" i="17"/>
  <c r="AP18" i="17"/>
  <c r="AP404" i="17"/>
  <c r="AP372" i="17"/>
  <c r="AP340" i="17"/>
  <c r="AP308" i="17"/>
  <c r="AP397" i="17"/>
  <c r="AP289" i="17"/>
  <c r="AP257" i="17"/>
  <c r="AP225" i="17"/>
  <c r="AP193" i="17"/>
  <c r="AP367" i="17"/>
  <c r="AP335" i="17"/>
  <c r="AP300" i="17"/>
  <c r="AP268" i="17"/>
  <c r="AP236" i="17"/>
  <c r="AP174" i="17"/>
  <c r="AP144" i="17"/>
  <c r="AP124" i="17"/>
  <c r="AP102" i="17"/>
  <c r="AP80" i="17"/>
  <c r="AP60" i="17"/>
  <c r="AP38" i="17"/>
  <c r="AP218" i="17"/>
  <c r="AP184" i="17"/>
  <c r="AP157" i="17"/>
  <c r="AP137" i="17"/>
  <c r="AP121" i="17"/>
  <c r="AP105" i="17"/>
  <c r="AP89" i="17"/>
  <c r="AP73" i="17"/>
  <c r="AP57" i="17"/>
  <c r="AP41" i="17"/>
  <c r="AP25" i="17"/>
  <c r="AP20" i="17"/>
  <c r="AP14" i="17"/>
  <c r="AP390" i="17"/>
  <c r="AP358" i="17"/>
  <c r="AP326" i="17"/>
  <c r="AP415" i="17"/>
  <c r="AP383" i="17"/>
  <c r="AP275" i="17"/>
  <c r="AP243" i="17"/>
  <c r="AP211" i="17"/>
  <c r="AP179" i="17"/>
  <c r="AP353" i="17"/>
  <c r="AP321" i="17"/>
  <c r="AP286" i="17"/>
  <c r="AP254" i="17"/>
  <c r="AP216" i="17"/>
  <c r="AP160" i="17"/>
  <c r="AP136" i="17"/>
  <c r="AP116" i="17"/>
  <c r="AP94" i="17"/>
  <c r="AP72" i="17"/>
  <c r="AP52" i="17"/>
  <c r="AP30" i="17"/>
  <c r="AP206" i="17"/>
  <c r="AP171" i="17"/>
  <c r="AP149" i="17"/>
  <c r="AP131" i="17"/>
  <c r="AP115" i="17"/>
  <c r="AP99" i="17"/>
  <c r="AP83" i="17"/>
  <c r="AP67" i="17"/>
  <c r="AP51" i="17"/>
  <c r="AP35" i="17"/>
  <c r="AP19" i="17"/>
  <c r="AP9" i="17"/>
  <c r="AP6" i="17"/>
  <c r="AP388" i="17"/>
  <c r="AP381" i="17"/>
  <c r="AP177" i="17"/>
  <c r="AP252" i="17"/>
  <c r="AP112" i="17"/>
  <c r="AP28" i="17"/>
  <c r="AP129" i="17"/>
  <c r="AP65" i="17"/>
  <c r="AP7" i="17"/>
  <c r="AP356" i="17"/>
  <c r="AP273" i="17"/>
  <c r="AP351" i="17"/>
  <c r="AP212" i="17"/>
  <c r="AP92" i="17"/>
  <c r="AP204" i="17"/>
  <c r="AP113" i="17"/>
  <c r="AP49" i="17"/>
  <c r="AP4" i="17"/>
  <c r="AP324" i="17"/>
  <c r="AP241" i="17"/>
  <c r="AP319" i="17"/>
  <c r="AP158" i="17"/>
  <c r="AP70" i="17"/>
  <c r="AP167" i="17"/>
  <c r="AP97" i="17"/>
  <c r="AP33" i="17"/>
  <c r="AP413" i="17"/>
  <c r="AP48" i="17"/>
  <c r="AP209" i="17"/>
  <c r="AP147" i="17"/>
  <c r="AP284" i="17"/>
  <c r="AP81" i="17"/>
  <c r="AP420" i="17"/>
  <c r="AP134" i="17"/>
  <c r="AP17" i="17"/>
  <c r="AK417" i="17"/>
  <c r="AK409" i="17"/>
  <c r="AK401" i="17"/>
  <c r="AK393" i="17"/>
  <c r="AK385" i="17"/>
  <c r="AK416" i="17"/>
  <c r="AK408" i="17"/>
  <c r="AK400" i="17"/>
  <c r="AK392" i="17"/>
  <c r="AK384" i="17"/>
  <c r="AK376" i="17"/>
  <c r="AK368" i="17"/>
  <c r="AK360" i="17"/>
  <c r="AK352" i="17"/>
  <c r="AK344" i="17"/>
  <c r="AK336" i="17"/>
  <c r="AK415" i="17"/>
  <c r="AK407" i="17"/>
  <c r="AK399" i="17"/>
  <c r="AK391" i="17"/>
  <c r="AK383" i="17"/>
  <c r="AK414" i="17"/>
  <c r="AK406" i="17"/>
  <c r="AK398" i="17"/>
  <c r="AK390" i="17"/>
  <c r="AK382" i="17"/>
  <c r="AK374" i="17"/>
  <c r="AK366" i="17"/>
  <c r="AK358" i="17"/>
  <c r="AK350" i="17"/>
  <c r="AK342" i="17"/>
  <c r="AK334" i="17"/>
  <c r="AK326" i="17"/>
  <c r="AK318" i="17"/>
  <c r="AK310" i="17"/>
  <c r="AK304" i="17"/>
  <c r="AK295" i="17"/>
  <c r="AK287" i="17"/>
  <c r="AK279" i="17"/>
  <c r="AK271" i="17"/>
  <c r="AK263" i="17"/>
  <c r="AK255" i="17"/>
  <c r="AK247" i="17"/>
  <c r="AK239" i="17"/>
  <c r="AK231" i="17"/>
  <c r="AK223" i="17"/>
  <c r="AK215" i="17"/>
  <c r="AK207" i="17"/>
  <c r="AK375" i="17"/>
  <c r="AK367" i="17"/>
  <c r="AK359" i="17"/>
  <c r="AK351" i="17"/>
  <c r="AK343" i="17"/>
  <c r="AK335" i="17"/>
  <c r="AK327" i="17"/>
  <c r="AK319" i="17"/>
  <c r="AK311" i="17"/>
  <c r="AK303" i="17"/>
  <c r="AK296" i="17"/>
  <c r="AK288" i="17"/>
  <c r="AK280" i="17"/>
  <c r="AK272" i="17"/>
  <c r="AK264" i="17"/>
  <c r="AK256" i="17"/>
  <c r="AK248" i="17"/>
  <c r="AK411" i="17"/>
  <c r="AK395" i="17"/>
  <c r="AK418" i="17"/>
  <c r="AK402" i="17"/>
  <c r="AK386" i="17"/>
  <c r="AK370" i="17"/>
  <c r="AK354" i="17"/>
  <c r="AK338" i="17"/>
  <c r="AK324" i="17"/>
  <c r="AK314" i="17"/>
  <c r="AK305" i="17"/>
  <c r="AK293" i="17"/>
  <c r="AK283" i="17"/>
  <c r="AK273" i="17"/>
  <c r="AK261" i="17"/>
  <c r="AK251" i="17"/>
  <c r="AK241" i="17"/>
  <c r="AK229" i="17"/>
  <c r="AK219" i="17"/>
  <c r="AK209" i="17"/>
  <c r="AK373" i="17"/>
  <c r="AK363" i="17"/>
  <c r="AK353" i="17"/>
  <c r="AK341" i="17"/>
  <c r="AK331" i="17"/>
  <c r="AK321" i="17"/>
  <c r="AK309" i="17"/>
  <c r="AK300" i="17"/>
  <c r="AK290" i="17"/>
  <c r="AK278" i="17"/>
  <c r="AK268" i="17"/>
  <c r="AK258" i="17"/>
  <c r="AK246" i="17"/>
  <c r="AK238" i="17"/>
  <c r="AK230" i="17"/>
  <c r="AK222" i="17"/>
  <c r="AK214" i="17"/>
  <c r="AK206" i="17"/>
  <c r="AK199" i="17"/>
  <c r="AK191" i="17"/>
  <c r="AK183" i="17"/>
  <c r="AK175" i="17"/>
  <c r="AK167" i="17"/>
  <c r="AK159" i="17"/>
  <c r="AK151" i="17"/>
  <c r="AK143" i="17"/>
  <c r="AK135" i="17"/>
  <c r="AK127" i="17"/>
  <c r="AK119" i="17"/>
  <c r="AK111" i="17"/>
  <c r="AK103" i="17"/>
  <c r="AK95" i="17"/>
  <c r="AK87" i="17"/>
  <c r="AK79" i="17"/>
  <c r="AK71" i="17"/>
  <c r="AK63" i="17"/>
  <c r="AK55" i="17"/>
  <c r="AK47" i="17"/>
  <c r="AK201" i="17"/>
  <c r="AK193" i="17"/>
  <c r="AK185" i="17"/>
  <c r="AK177" i="17"/>
  <c r="AK168" i="17"/>
  <c r="AK160" i="17"/>
  <c r="AK152" i="17"/>
  <c r="AK144" i="17"/>
  <c r="AK136" i="17"/>
  <c r="AK128" i="17"/>
  <c r="AK120" i="17"/>
  <c r="AK112" i="17"/>
  <c r="AK104" i="17"/>
  <c r="AK96" i="17"/>
  <c r="AK88" i="17"/>
  <c r="AK80" i="17"/>
  <c r="AK72" i="17"/>
  <c r="AK64" i="17"/>
  <c r="AK56" i="17"/>
  <c r="AK48" i="17"/>
  <c r="AK40" i="17"/>
  <c r="AK36" i="17"/>
  <c r="AK32" i="17"/>
  <c r="AK28" i="17"/>
  <c r="AK24" i="17"/>
  <c r="AK18" i="17"/>
  <c r="AK10" i="17"/>
  <c r="AK2" i="17"/>
  <c r="AK16" i="17"/>
  <c r="AK9" i="17"/>
  <c r="AK421" i="17"/>
  <c r="AK405" i="17"/>
  <c r="AK389" i="17"/>
  <c r="AK412" i="17"/>
  <c r="AK396" i="17"/>
  <c r="AK380" i="17"/>
  <c r="AK364" i="17"/>
  <c r="AK348" i="17"/>
  <c r="AK332" i="17"/>
  <c r="AK322" i="17"/>
  <c r="AK312" i="17"/>
  <c r="AK301" i="17"/>
  <c r="AK291" i="17"/>
  <c r="AK281" i="17"/>
  <c r="AK269" i="17"/>
  <c r="AK259" i="17"/>
  <c r="AK249" i="17"/>
  <c r="AK237" i="17"/>
  <c r="AK227" i="17"/>
  <c r="AK217" i="17"/>
  <c r="AK205" i="17"/>
  <c r="AK371" i="17"/>
  <c r="AK361" i="17"/>
  <c r="AK349" i="17"/>
  <c r="AK339" i="17"/>
  <c r="AK329" i="17"/>
  <c r="AK317" i="17"/>
  <c r="AK307" i="17"/>
  <c r="AK298" i="17"/>
  <c r="AK286" i="17"/>
  <c r="AK276" i="17"/>
  <c r="AK266" i="17"/>
  <c r="AK254" i="17"/>
  <c r="AK244" i="17"/>
  <c r="AK236" i="17"/>
  <c r="AK228" i="17"/>
  <c r="AK220" i="17"/>
  <c r="AK212" i="17"/>
  <c r="AK204" i="17"/>
  <c r="AK196" i="17"/>
  <c r="AK188" i="17"/>
  <c r="AK180" i="17"/>
  <c r="AK173" i="17"/>
  <c r="AK165" i="17"/>
  <c r="AK157" i="17"/>
  <c r="AK149" i="17"/>
  <c r="AK141" i="17"/>
  <c r="AK133" i="17"/>
  <c r="AK125" i="17"/>
  <c r="AK117" i="17"/>
  <c r="AK109" i="17"/>
  <c r="AK101" i="17"/>
  <c r="AK93" i="17"/>
  <c r="AK85" i="17"/>
  <c r="AK77" i="17"/>
  <c r="AK69" i="17"/>
  <c r="AK61" i="17"/>
  <c r="AK53" i="17"/>
  <c r="AK45" i="17"/>
  <c r="AK198" i="17"/>
  <c r="AK190" i="17"/>
  <c r="AK182" i="17"/>
  <c r="AK174" i="17"/>
  <c r="AK166" i="17"/>
  <c r="AK158" i="17"/>
  <c r="AK150" i="17"/>
  <c r="AK142" i="17"/>
  <c r="AK134" i="17"/>
  <c r="AK419" i="17"/>
  <c r="AK403" i="17"/>
  <c r="AK387" i="17"/>
  <c r="AK410" i="17"/>
  <c r="AK394" i="17"/>
  <c r="AK378" i="17"/>
  <c r="AK362" i="17"/>
  <c r="AK346" i="17"/>
  <c r="AK330" i="17"/>
  <c r="AK320" i="17"/>
  <c r="AK308" i="17"/>
  <c r="AK299" i="17"/>
  <c r="AK289" i="17"/>
  <c r="AK277" i="17"/>
  <c r="AK267" i="17"/>
  <c r="AK257" i="17"/>
  <c r="AK245" i="17"/>
  <c r="AK235" i="17"/>
  <c r="AK225" i="17"/>
  <c r="AK213" i="17"/>
  <c r="AK379" i="17"/>
  <c r="AK369" i="17"/>
  <c r="AK357" i="17"/>
  <c r="AK347" i="17"/>
  <c r="AK337" i="17"/>
  <c r="AK325" i="17"/>
  <c r="AK315" i="17"/>
  <c r="AK306" i="17"/>
  <c r="AK294" i="17"/>
  <c r="AK284" i="17"/>
  <c r="AK274" i="17"/>
  <c r="AK262" i="17"/>
  <c r="AK252" i="17"/>
  <c r="AK242" i="17"/>
  <c r="AK234" i="17"/>
  <c r="AK226" i="17"/>
  <c r="AK218" i="17"/>
  <c r="AK210" i="17"/>
  <c r="AK203" i="17"/>
  <c r="AK195" i="17"/>
  <c r="AK187" i="17"/>
  <c r="AK179" i="17"/>
  <c r="AK171" i="17"/>
  <c r="AK163" i="17"/>
  <c r="AK155" i="17"/>
  <c r="AK147" i="17"/>
  <c r="AK139" i="17"/>
  <c r="AK131" i="17"/>
  <c r="AK123" i="17"/>
  <c r="AK115" i="17"/>
  <c r="AK107" i="17"/>
  <c r="AK99" i="17"/>
  <c r="AK91" i="17"/>
  <c r="AK83" i="17"/>
  <c r="AK75" i="17"/>
  <c r="AK67" i="17"/>
  <c r="AK59" i="17"/>
  <c r="AK51" i="17"/>
  <c r="AK43" i="17"/>
  <c r="AK197" i="17"/>
  <c r="AK189" i="17"/>
  <c r="AK181" i="17"/>
  <c r="AK172" i="17"/>
  <c r="AK164" i="17"/>
  <c r="AK156" i="17"/>
  <c r="AK148" i="17"/>
  <c r="AK140" i="17"/>
  <c r="AK132" i="17"/>
  <c r="AK124" i="17"/>
  <c r="AK116" i="17"/>
  <c r="AK108" i="17"/>
  <c r="AK100" i="17"/>
  <c r="AK92" i="17"/>
  <c r="AK84" i="17"/>
  <c r="AK76" i="17"/>
  <c r="AK68" i="17"/>
  <c r="AK60" i="17"/>
  <c r="AK52" i="17"/>
  <c r="AK44" i="17"/>
  <c r="AK41" i="17"/>
  <c r="AK34" i="17"/>
  <c r="AK30" i="17"/>
  <c r="AK26" i="17"/>
  <c r="AK22" i="17"/>
  <c r="AK14" i="17"/>
  <c r="AK6" i="17"/>
  <c r="AK20" i="17"/>
  <c r="AK12" i="17"/>
  <c r="AK5" i="17"/>
  <c r="AK397" i="17"/>
  <c r="AK372" i="17"/>
  <c r="AK316" i="17"/>
  <c r="AK275" i="17"/>
  <c r="AK233" i="17"/>
  <c r="AK365" i="17"/>
  <c r="AK323" i="17"/>
  <c r="AK282" i="17"/>
  <c r="AK240" i="17"/>
  <c r="AK208" i="17"/>
  <c r="AK176" i="17"/>
  <c r="AK145" i="17"/>
  <c r="AK113" i="17"/>
  <c r="AK81" i="17"/>
  <c r="AK49" i="17"/>
  <c r="AK178" i="17"/>
  <c r="AK146" i="17"/>
  <c r="AK122" i="17"/>
  <c r="AK106" i="17"/>
  <c r="AK90" i="17"/>
  <c r="AK74" i="17"/>
  <c r="AK58" i="17"/>
  <c r="AK42" i="17"/>
  <c r="AK33" i="17"/>
  <c r="AK25" i="17"/>
  <c r="AK13" i="17"/>
  <c r="AK19" i="17"/>
  <c r="AK3" i="17"/>
  <c r="AK420" i="17"/>
  <c r="AK356" i="17"/>
  <c r="AK381" i="17"/>
  <c r="AK265" i="17"/>
  <c r="AK221" i="17"/>
  <c r="AK355" i="17"/>
  <c r="AK313" i="17"/>
  <c r="AK270" i="17"/>
  <c r="AK232" i="17"/>
  <c r="AK200" i="17"/>
  <c r="AK169" i="17"/>
  <c r="AK137" i="17"/>
  <c r="AK105" i="17"/>
  <c r="AK73" i="17"/>
  <c r="AK202" i="17"/>
  <c r="AK170" i="17"/>
  <c r="AK138" i="17"/>
  <c r="AK118" i="17"/>
  <c r="AK102" i="17"/>
  <c r="AK86" i="17"/>
  <c r="AK70" i="17"/>
  <c r="AK54" i="17"/>
  <c r="AK38" i="17"/>
  <c r="AK31" i="17"/>
  <c r="AK23" i="17"/>
  <c r="AK8" i="17"/>
  <c r="AK15" i="17"/>
  <c r="AK404" i="17"/>
  <c r="AK340" i="17"/>
  <c r="AK297" i="17"/>
  <c r="AK253" i="17"/>
  <c r="AK211" i="17"/>
  <c r="AK345" i="17"/>
  <c r="AK302" i="17"/>
  <c r="AK260" i="17"/>
  <c r="AK224" i="17"/>
  <c r="AK192" i="17"/>
  <c r="AK161" i="17"/>
  <c r="AK129" i="17"/>
  <c r="AK97" i="17"/>
  <c r="AK65" i="17"/>
  <c r="AK194" i="17"/>
  <c r="AK162" i="17"/>
  <c r="AK130" i="17"/>
  <c r="AK114" i="17"/>
  <c r="AK98" i="17"/>
  <c r="AK82" i="17"/>
  <c r="AK66" i="17"/>
  <c r="AK50" i="17"/>
  <c r="AK37" i="17"/>
  <c r="AK29" i="17"/>
  <c r="AK21" i="17"/>
  <c r="AK4" i="17"/>
  <c r="AK424" i="17" s="1"/>
  <c r="AK11" i="17"/>
  <c r="AK285" i="17"/>
  <c r="AK292" i="17"/>
  <c r="AK153" i="17"/>
  <c r="AK186" i="17"/>
  <c r="AK94" i="17"/>
  <c r="AK35" i="17"/>
  <c r="AK7" i="17"/>
  <c r="AK413" i="17"/>
  <c r="AK243" i="17"/>
  <c r="AK250" i="17"/>
  <c r="AK121" i="17"/>
  <c r="AK154" i="17"/>
  <c r="AK78" i="17"/>
  <c r="AK27" i="17"/>
  <c r="AK388" i="17"/>
  <c r="AK377" i="17"/>
  <c r="AK216" i="17"/>
  <c r="AK89" i="17"/>
  <c r="AK126" i="17"/>
  <c r="AK62" i="17"/>
  <c r="AK17" i="17"/>
  <c r="AK328" i="17"/>
  <c r="AK333" i="17"/>
  <c r="AK184" i="17"/>
  <c r="AK57" i="17"/>
  <c r="AK110" i="17"/>
  <c r="AK46" i="17"/>
  <c r="AK39" i="17"/>
  <c r="AV486" i="8"/>
  <c r="AV480" i="8"/>
  <c r="AV477" i="8"/>
  <c r="AV474" i="8"/>
  <c r="AV483" i="8"/>
  <c r="AV455" i="8"/>
  <c r="AV476" i="8"/>
  <c r="AV478" i="8"/>
  <c r="AV477" i="10"/>
  <c r="AV453" i="8"/>
  <c r="AV491" i="10"/>
  <c r="AV451" i="8"/>
  <c r="AV461" i="8"/>
  <c r="AV483" i="10"/>
  <c r="AV473" i="8"/>
  <c r="AV482" i="10"/>
  <c r="AV479" i="8"/>
  <c r="AV452" i="8"/>
  <c r="AV481" i="8"/>
  <c r="AV450" i="8"/>
  <c r="AV487" i="8"/>
  <c r="AV470" i="8"/>
  <c r="AV471" i="8"/>
  <c r="AV489" i="8"/>
  <c r="AV462" i="8"/>
  <c r="AV468" i="8"/>
  <c r="AV484" i="8"/>
  <c r="AV458" i="8"/>
  <c r="AV456" i="8"/>
  <c r="AV482" i="8"/>
  <c r="AV472" i="8"/>
  <c r="AV475" i="8"/>
  <c r="AV454" i="8"/>
  <c r="AV478" i="10"/>
  <c r="AV488" i="10"/>
  <c r="AV470" i="10"/>
  <c r="AV462" i="10"/>
  <c r="AV466" i="10"/>
  <c r="AV454" i="10"/>
  <c r="AV474" i="10"/>
  <c r="AV458" i="10"/>
  <c r="E20" i="21" l="1"/>
  <c r="AO17" i="19"/>
  <c r="D21" i="21"/>
  <c r="AP18" i="19"/>
  <c r="B20" i="21"/>
  <c r="AK17" i="19"/>
  <c r="C20" i="21"/>
  <c r="AJ17" i="19"/>
  <c r="AK466" i="17"/>
  <c r="AK427" i="17"/>
  <c r="AK485" i="17"/>
  <c r="AP453" i="17"/>
  <c r="AP424" i="17"/>
  <c r="AP448" i="17"/>
  <c r="AP439" i="17"/>
  <c r="AP472" i="17"/>
  <c r="AP434" i="17"/>
  <c r="AK490" i="17"/>
  <c r="AP469" i="17"/>
  <c r="AP477" i="17"/>
  <c r="AP482" i="17"/>
  <c r="AV479" i="10"/>
  <c r="AK477" i="17"/>
  <c r="AK449" i="17"/>
  <c r="AP468" i="17"/>
  <c r="AP445" i="17"/>
  <c r="AK459" i="17"/>
  <c r="AK431" i="17"/>
  <c r="AK457" i="17"/>
  <c r="AP437" i="17"/>
  <c r="AP490" i="17"/>
  <c r="AP487" i="17"/>
  <c r="AP450" i="17"/>
  <c r="X23" i="7"/>
  <c r="AO364" i="18" s="1"/>
  <c r="X18" i="7"/>
  <c r="AJ404" i="18" s="1"/>
  <c r="X24" i="7"/>
  <c r="X19" i="7"/>
  <c r="AK437" i="17"/>
  <c r="AK435" i="17"/>
  <c r="AV464" i="10"/>
  <c r="AK458" i="17"/>
  <c r="AK439" i="17"/>
  <c r="AK462" i="17"/>
  <c r="AK469" i="17"/>
  <c r="AK461" i="17"/>
  <c r="AK488" i="17"/>
  <c r="AK487" i="17"/>
  <c r="AK489" i="17"/>
  <c r="AP485" i="17"/>
  <c r="AP471" i="17"/>
  <c r="AP480" i="17"/>
  <c r="AP432" i="17"/>
  <c r="AP455" i="17"/>
  <c r="AV476" i="10"/>
  <c r="AV491" i="8"/>
  <c r="AV466" i="8"/>
  <c r="AK429" i="17"/>
  <c r="AK443" i="17"/>
  <c r="AK445" i="17"/>
  <c r="AP426" i="17"/>
  <c r="AK440" i="17"/>
  <c r="AP429" i="17"/>
  <c r="AJ420" i="18"/>
  <c r="AJ412" i="18"/>
  <c r="AJ396" i="18"/>
  <c r="AJ356" i="18"/>
  <c r="AJ348" i="18"/>
  <c r="AJ415" i="18"/>
  <c r="AJ394" i="18"/>
  <c r="AJ386" i="18"/>
  <c r="AJ370" i="18"/>
  <c r="AJ350" i="18"/>
  <c r="AJ421" i="18"/>
  <c r="AJ401" i="18"/>
  <c r="AJ361" i="18"/>
  <c r="AJ353" i="18"/>
  <c r="AJ337" i="18"/>
  <c r="AJ297" i="18"/>
  <c r="AJ289" i="18"/>
  <c r="AJ281" i="18"/>
  <c r="AJ273" i="18"/>
  <c r="AJ308" i="18"/>
  <c r="AJ300" i="18"/>
  <c r="AJ292" i="18"/>
  <c r="AJ284" i="18"/>
  <c r="AJ260" i="18"/>
  <c r="AJ244" i="18"/>
  <c r="AJ236" i="18"/>
  <c r="AJ228" i="18"/>
  <c r="AJ220" i="18"/>
  <c r="AJ241" i="18"/>
  <c r="AJ225" i="18"/>
  <c r="AJ217" i="18"/>
  <c r="AJ209" i="18"/>
  <c r="AJ201" i="18"/>
  <c r="AJ185" i="18"/>
  <c r="AJ177" i="18"/>
  <c r="AJ169" i="18"/>
  <c r="AJ161" i="18"/>
  <c r="AJ153" i="18"/>
  <c r="AJ145" i="18"/>
  <c r="AJ137" i="18"/>
  <c r="AJ129" i="18"/>
  <c r="AJ121" i="18"/>
  <c r="AJ210" i="18"/>
  <c r="AJ198" i="18"/>
  <c r="AJ190" i="18"/>
  <c r="AJ182" i="18"/>
  <c r="AJ174" i="18"/>
  <c r="AJ166" i="18"/>
  <c r="AJ158" i="18"/>
  <c r="AJ150" i="18"/>
  <c r="AJ142" i="18"/>
  <c r="AJ134" i="18"/>
  <c r="AJ126" i="18"/>
  <c r="AJ118" i="18"/>
  <c r="AJ110" i="18"/>
  <c r="AJ208" i="18"/>
  <c r="AJ107" i="18"/>
  <c r="AJ99" i="18"/>
  <c r="AJ91" i="18"/>
  <c r="AJ83" i="18"/>
  <c r="AJ75" i="18"/>
  <c r="AJ108" i="18"/>
  <c r="AJ100" i="18"/>
  <c r="AJ92" i="18"/>
  <c r="AJ84" i="18"/>
  <c r="AJ76" i="18"/>
  <c r="AJ68" i="18"/>
  <c r="AJ60" i="18"/>
  <c r="AJ53" i="18"/>
  <c r="AJ45" i="18"/>
  <c r="AJ37" i="18"/>
  <c r="AJ29" i="18"/>
  <c r="AJ21" i="18"/>
  <c r="AJ13" i="18"/>
  <c r="AJ5" i="18"/>
  <c r="AJ52" i="18"/>
  <c r="AJ71" i="18"/>
  <c r="AJ63" i="18"/>
  <c r="AJ42" i="18"/>
  <c r="AJ34" i="18"/>
  <c r="AJ26" i="18"/>
  <c r="AJ18" i="18"/>
  <c r="AJ10" i="18"/>
  <c r="AJ2" i="18"/>
  <c r="AJ400" i="18"/>
  <c r="AJ384" i="18"/>
  <c r="AJ368" i="18"/>
  <c r="AJ358" i="18"/>
  <c r="AJ346" i="18"/>
  <c r="AJ419" i="18"/>
  <c r="AJ409" i="18"/>
  <c r="AJ399" i="18"/>
  <c r="AJ391" i="18"/>
  <c r="AJ383" i="18"/>
  <c r="AJ375" i="18"/>
  <c r="AJ367" i="18"/>
  <c r="AJ359" i="18"/>
  <c r="AJ351" i="18"/>
  <c r="AJ343" i="18"/>
  <c r="AJ335" i="18"/>
  <c r="AJ327" i="18"/>
  <c r="AJ319" i="18"/>
  <c r="AJ311" i="18"/>
  <c r="AJ303" i="18"/>
  <c r="AJ295" i="18"/>
  <c r="AJ287" i="18"/>
  <c r="AJ279" i="18"/>
  <c r="AJ271" i="18"/>
  <c r="AJ338" i="18"/>
  <c r="AJ330" i="18"/>
  <c r="AJ322" i="18"/>
  <c r="AJ314" i="18"/>
  <c r="AJ306" i="18"/>
  <c r="AJ298" i="18"/>
  <c r="AJ290" i="18"/>
  <c r="AJ282" i="18"/>
  <c r="AJ274" i="18"/>
  <c r="AJ266" i="18"/>
  <c r="AJ258" i="18"/>
  <c r="AJ250" i="18"/>
  <c r="AJ242" i="18"/>
  <c r="AJ234" i="18"/>
  <c r="AJ226" i="18"/>
  <c r="AJ218" i="18"/>
  <c r="AJ257" i="18"/>
  <c r="AJ247" i="18"/>
  <c r="AJ239" i="18"/>
  <c r="AJ231" i="18"/>
  <c r="AJ223" i="18"/>
  <c r="AJ215" i="18"/>
  <c r="AJ207" i="18"/>
  <c r="AJ199" i="18"/>
  <c r="AJ191" i="18"/>
  <c r="AJ183" i="18"/>
  <c r="AJ175" i="18"/>
  <c r="AJ167" i="18"/>
  <c r="AJ159" i="18"/>
  <c r="AJ151" i="18"/>
  <c r="AJ143" i="18"/>
  <c r="AJ135" i="18"/>
  <c r="AJ127" i="18"/>
  <c r="AJ119" i="18"/>
  <c r="AJ206" i="18"/>
  <c r="AJ196" i="18"/>
  <c r="AJ188" i="18"/>
  <c r="AJ180" i="18"/>
  <c r="AJ172" i="18"/>
  <c r="AJ164" i="18"/>
  <c r="AJ156" i="18"/>
  <c r="AJ148" i="18"/>
  <c r="AJ140" i="18"/>
  <c r="AJ132" i="18"/>
  <c r="AJ124" i="18"/>
  <c r="AJ116" i="18"/>
  <c r="AJ263" i="18"/>
  <c r="AJ204" i="18"/>
  <c r="AJ105" i="18"/>
  <c r="AJ97" i="18"/>
  <c r="AJ89" i="18"/>
  <c r="AJ81" i="18"/>
  <c r="AJ73" i="18"/>
  <c r="AJ106" i="18"/>
  <c r="AJ98" i="18"/>
  <c r="AJ90" i="18"/>
  <c r="AJ82" i="18"/>
  <c r="AJ74" i="18"/>
  <c r="AJ66" i="18"/>
  <c r="AJ58" i="18"/>
  <c r="AJ50" i="18"/>
  <c r="AJ43" i="18"/>
  <c r="AJ35" i="18"/>
  <c r="AJ27" i="18"/>
  <c r="AJ19" i="18"/>
  <c r="AJ11" i="18"/>
  <c r="AJ3" i="18"/>
  <c r="AJ51" i="18"/>
  <c r="AJ69" i="18"/>
  <c r="AJ61" i="18"/>
  <c r="AJ40" i="18"/>
  <c r="AJ32" i="18"/>
  <c r="AJ24" i="18"/>
  <c r="AJ16" i="18"/>
  <c r="AJ8" i="18"/>
  <c r="AJ416" i="18"/>
  <c r="AJ398" i="18"/>
  <c r="AJ382" i="18"/>
  <c r="AJ366" i="18"/>
  <c r="AJ354" i="18"/>
  <c r="AJ344" i="18"/>
  <c r="AJ417" i="18"/>
  <c r="AJ405" i="18"/>
  <c r="AJ397" i="18"/>
  <c r="AJ389" i="18"/>
  <c r="AJ381" i="18"/>
  <c r="AJ373" i="18"/>
  <c r="AJ365" i="18"/>
  <c r="AJ357" i="18"/>
  <c r="AJ349" i="18"/>
  <c r="AJ341" i="18"/>
  <c r="AJ333" i="18"/>
  <c r="AJ325" i="18"/>
  <c r="AJ317" i="18"/>
  <c r="AJ309" i="18"/>
  <c r="AJ301" i="18"/>
  <c r="AJ293" i="18"/>
  <c r="AJ285" i="18"/>
  <c r="AJ277" i="18"/>
  <c r="AJ269" i="18"/>
  <c r="AJ336" i="18"/>
  <c r="AJ328" i="18"/>
  <c r="AJ320" i="18"/>
  <c r="AJ312" i="18"/>
  <c r="AJ304" i="18"/>
  <c r="AJ296" i="18"/>
  <c r="AJ288" i="18"/>
  <c r="AJ280" i="18"/>
  <c r="AJ272" i="18"/>
  <c r="AJ264" i="18"/>
  <c r="AJ256" i="18"/>
  <c r="AJ248" i="18"/>
  <c r="AJ240" i="18"/>
  <c r="AJ232" i="18"/>
  <c r="AJ224" i="18"/>
  <c r="AJ216" i="18"/>
  <c r="AJ253" i="18"/>
  <c r="AJ245" i="18"/>
  <c r="AJ237" i="18"/>
  <c r="AJ229" i="18"/>
  <c r="AJ221" i="18"/>
  <c r="AJ213" i="18"/>
  <c r="AJ205" i="18"/>
  <c r="AJ197" i="18"/>
  <c r="AJ189" i="18"/>
  <c r="AJ181" i="18"/>
  <c r="AJ173" i="18"/>
  <c r="AJ165" i="18"/>
  <c r="AJ157" i="18"/>
  <c r="AJ149" i="18"/>
  <c r="AJ141" i="18"/>
  <c r="AJ133" i="18"/>
  <c r="AJ125" i="18"/>
  <c r="AJ117" i="18"/>
  <c r="AJ202" i="18"/>
  <c r="AJ194" i="18"/>
  <c r="AJ186" i="18"/>
  <c r="AJ178" i="18"/>
  <c r="AJ170" i="18"/>
  <c r="AJ162" i="18"/>
  <c r="AJ154" i="18"/>
  <c r="AJ146" i="18"/>
  <c r="AJ138" i="18"/>
  <c r="AJ130" i="18"/>
  <c r="AJ122" i="18"/>
  <c r="AJ114" i="18"/>
  <c r="AJ255" i="18"/>
  <c r="AJ113" i="18"/>
  <c r="AJ103" i="18"/>
  <c r="AJ95" i="18"/>
  <c r="AJ87" i="18"/>
  <c r="AJ79" i="18"/>
  <c r="AJ115" i="18"/>
  <c r="AJ104" i="18"/>
  <c r="AJ96" i="18"/>
  <c r="AJ88" i="18"/>
  <c r="AJ80" i="18"/>
  <c r="AJ72" i="18"/>
  <c r="AJ64" i="18"/>
  <c r="AJ57" i="18"/>
  <c r="AJ49" i="18"/>
  <c r="AJ41" i="18"/>
  <c r="AJ33" i="18"/>
  <c r="AJ25" i="18"/>
  <c r="AJ17" i="18"/>
  <c r="AJ9" i="18"/>
  <c r="AJ56" i="18"/>
  <c r="AJ48" i="18"/>
  <c r="AJ67" i="18"/>
  <c r="AJ59" i="18"/>
  <c r="AJ38" i="18"/>
  <c r="AJ30" i="18"/>
  <c r="AJ22" i="18"/>
  <c r="AJ14" i="18"/>
  <c r="AJ6" i="18"/>
  <c r="AJ408" i="18"/>
  <c r="AJ392" i="18"/>
  <c r="AJ376" i="18"/>
  <c r="AJ362" i="18"/>
  <c r="AJ352" i="18"/>
  <c r="AJ342" i="18"/>
  <c r="AJ413" i="18"/>
  <c r="AJ403" i="18"/>
  <c r="AJ395" i="18"/>
  <c r="AJ387" i="18"/>
  <c r="AJ379" i="18"/>
  <c r="AJ371" i="18"/>
  <c r="AJ363" i="18"/>
  <c r="AJ355" i="18"/>
  <c r="AJ347" i="18"/>
  <c r="AJ339" i="18"/>
  <c r="AJ331" i="18"/>
  <c r="AJ323" i="18"/>
  <c r="AJ315" i="18"/>
  <c r="AJ307" i="18"/>
  <c r="AJ299" i="18"/>
  <c r="AJ291" i="18"/>
  <c r="AJ283" i="18"/>
  <c r="AJ275" i="18"/>
  <c r="AJ267" i="18"/>
  <c r="AJ334" i="18"/>
  <c r="AJ326" i="18"/>
  <c r="AJ318" i="18"/>
  <c r="AJ310" i="18"/>
  <c r="AJ302" i="18"/>
  <c r="AJ294" i="18"/>
  <c r="AJ286" i="18"/>
  <c r="AJ278" i="18"/>
  <c r="AJ270" i="18"/>
  <c r="AJ262" i="18"/>
  <c r="AJ254" i="18"/>
  <c r="AJ246" i="18"/>
  <c r="AJ238" i="18"/>
  <c r="AJ230" i="18"/>
  <c r="AJ222" i="18"/>
  <c r="AJ214" i="18"/>
  <c r="AJ251" i="18"/>
  <c r="AJ243" i="18"/>
  <c r="AJ235" i="18"/>
  <c r="AJ227" i="18"/>
  <c r="AJ219" i="18"/>
  <c r="AJ211" i="18"/>
  <c r="AJ203" i="18"/>
  <c r="AJ195" i="18"/>
  <c r="AJ187" i="18"/>
  <c r="AJ179" i="18"/>
  <c r="AJ171" i="18"/>
  <c r="AJ163" i="18"/>
  <c r="AJ155" i="18"/>
  <c r="AJ147" i="18"/>
  <c r="AJ139" i="18"/>
  <c r="AJ131" i="18"/>
  <c r="AJ123" i="18"/>
  <c r="AJ259" i="18"/>
  <c r="AJ200" i="18"/>
  <c r="AJ192" i="18"/>
  <c r="AJ184" i="18"/>
  <c r="AJ176" i="18"/>
  <c r="AJ168" i="18"/>
  <c r="AJ160" i="18"/>
  <c r="AJ152" i="18"/>
  <c r="AJ144" i="18"/>
  <c r="AJ136" i="18"/>
  <c r="AJ128" i="18"/>
  <c r="AJ120" i="18"/>
  <c r="AJ112" i="18"/>
  <c r="AJ212" i="18"/>
  <c r="AJ109" i="18"/>
  <c r="AJ101" i="18"/>
  <c r="AJ93" i="18"/>
  <c r="AJ85" i="18"/>
  <c r="AJ77" i="18"/>
  <c r="AJ111" i="18"/>
  <c r="AJ102" i="18"/>
  <c r="AJ94" i="18"/>
  <c r="AJ86" i="18"/>
  <c r="AJ78" i="18"/>
  <c r="AJ70" i="18"/>
  <c r="AJ62" i="18"/>
  <c r="AJ54" i="18"/>
  <c r="AJ46" i="18"/>
  <c r="AJ39" i="18"/>
  <c r="AJ31" i="18"/>
  <c r="AJ23" i="18"/>
  <c r="AJ15" i="18"/>
  <c r="AJ7" i="18"/>
  <c r="AJ55" i="18"/>
  <c r="AJ47" i="18"/>
  <c r="AJ65" i="18"/>
  <c r="AJ44" i="18"/>
  <c r="AJ36" i="18"/>
  <c r="AJ28" i="18"/>
  <c r="AJ20" i="18"/>
  <c r="AJ12" i="18"/>
  <c r="AJ4" i="18"/>
  <c r="AO381" i="18"/>
  <c r="AO379" i="18"/>
  <c r="AO305" i="18"/>
  <c r="AO188" i="18"/>
  <c r="AO416" i="18"/>
  <c r="AO369" i="18"/>
  <c r="AO285" i="18"/>
  <c r="AO178" i="18"/>
  <c r="AO366" i="18"/>
  <c r="AO256" i="18"/>
  <c r="AO141" i="18"/>
  <c r="AO162" i="18"/>
  <c r="AO26" i="18"/>
  <c r="AO261" i="18"/>
  <c r="AO157" i="18"/>
  <c r="AO69" i="18"/>
  <c r="AO15" i="18"/>
  <c r="AO328" i="18"/>
  <c r="AO226" i="18"/>
  <c r="AO119" i="18"/>
  <c r="AO113" i="18"/>
  <c r="AO5" i="18"/>
  <c r="AO22" i="18"/>
  <c r="AO406" i="18"/>
  <c r="AO367" i="18"/>
  <c r="AO306" i="18"/>
  <c r="AO281" i="18"/>
  <c r="AO269" i="18"/>
  <c r="AO176" i="18"/>
  <c r="AO215" i="18"/>
  <c r="AO161" i="18"/>
  <c r="AO146" i="18"/>
  <c r="AO130" i="18"/>
  <c r="AO105" i="18"/>
  <c r="AO73" i="18"/>
  <c r="AO115" i="18"/>
  <c r="AO90" i="18"/>
  <c r="AO64" i="18"/>
  <c r="AO19" i="18"/>
  <c r="AO3" i="18"/>
  <c r="AO36" i="18"/>
  <c r="AK447" i="17"/>
  <c r="AK455" i="17"/>
  <c r="AK441" i="17"/>
  <c r="AK486" i="17"/>
  <c r="AK451" i="17"/>
  <c r="AK423" i="17"/>
  <c r="AK453" i="17"/>
  <c r="AK425" i="17"/>
  <c r="AK434" i="17"/>
  <c r="AK454" i="17"/>
  <c r="AK480" i="17"/>
  <c r="AK479" i="17"/>
  <c r="AK481" i="17"/>
  <c r="AK430" i="17"/>
  <c r="AK452" i="17"/>
  <c r="AK476" i="17"/>
  <c r="AK475" i="17"/>
  <c r="AP427" i="17"/>
  <c r="AP440" i="17"/>
  <c r="AP458" i="17"/>
  <c r="AP463" i="17"/>
  <c r="AP423" i="17"/>
  <c r="AP449" i="17"/>
  <c r="AP481" i="17"/>
  <c r="AP442" i="17"/>
  <c r="AP484" i="17"/>
  <c r="AP430" i="17"/>
  <c r="AP443" i="17"/>
  <c r="AP475" i="17"/>
  <c r="AP476" i="17"/>
  <c r="AP446" i="17"/>
  <c r="AP478" i="17"/>
  <c r="AK432" i="17"/>
  <c r="AK442" i="17"/>
  <c r="AK438" i="17"/>
  <c r="AK456" i="17"/>
  <c r="AK484" i="17"/>
  <c r="AK483" i="17"/>
  <c r="AP438" i="17"/>
  <c r="AP479" i="17"/>
  <c r="AP457" i="17"/>
  <c r="AP489" i="17"/>
  <c r="AP452" i="17"/>
  <c r="AP425" i="17"/>
  <c r="AP451" i="17"/>
  <c r="AP483" i="17"/>
  <c r="AP444" i="17"/>
  <c r="AP488" i="17"/>
  <c r="AP454" i="17"/>
  <c r="AP486" i="17"/>
  <c r="AK482" i="17"/>
  <c r="AK428" i="17"/>
  <c r="AK474" i="17"/>
  <c r="AK433" i="17"/>
  <c r="AK478" i="17"/>
  <c r="AK446" i="17"/>
  <c r="AK464" i="17"/>
  <c r="AK463" i="17"/>
  <c r="AK465" i="17"/>
  <c r="AK436" i="17"/>
  <c r="AK444" i="17"/>
  <c r="AK460" i="17"/>
  <c r="AK491" i="17"/>
  <c r="AP461" i="17"/>
  <c r="AP431" i="17"/>
  <c r="AP460" i="17"/>
  <c r="AP433" i="17"/>
  <c r="AP465" i="17"/>
  <c r="AP464" i="17"/>
  <c r="AP436" i="17"/>
  <c r="AP459" i="17"/>
  <c r="AP491" i="17"/>
  <c r="AP456" i="17"/>
  <c r="AP462" i="17"/>
  <c r="AO421" i="17"/>
  <c r="AO413" i="17"/>
  <c r="AO405" i="17"/>
  <c r="AO397" i="17"/>
  <c r="AO389" i="17"/>
  <c r="AO420" i="17"/>
  <c r="AO412" i="17"/>
  <c r="AO404" i="17"/>
  <c r="AO396" i="17"/>
  <c r="AO388" i="17"/>
  <c r="AO380" i="17"/>
  <c r="AO372" i="17"/>
  <c r="AO364" i="17"/>
  <c r="AO356" i="17"/>
  <c r="AO348" i="17"/>
  <c r="AO340" i="17"/>
  <c r="AO332" i="17"/>
  <c r="AO324" i="17"/>
  <c r="AO316" i="17"/>
  <c r="AO308" i="17"/>
  <c r="AO301" i="17"/>
  <c r="AO293" i="17"/>
  <c r="AO285" i="17"/>
  <c r="AO277" i="17"/>
  <c r="AO269" i="17"/>
  <c r="AO261" i="17"/>
  <c r="AO253" i="17"/>
  <c r="AO245" i="17"/>
  <c r="AO237" i="17"/>
  <c r="AO229" i="17"/>
  <c r="AO221" i="17"/>
  <c r="AO213" i="17"/>
  <c r="AO205" i="17"/>
  <c r="AO373" i="17"/>
  <c r="AO365" i="17"/>
  <c r="AO357" i="17"/>
  <c r="AO349" i="17"/>
  <c r="AO341" i="17"/>
  <c r="AO333" i="17"/>
  <c r="AO325" i="17"/>
  <c r="AO317" i="17"/>
  <c r="AO309" i="17"/>
  <c r="AO302" i="17"/>
  <c r="AO294" i="17"/>
  <c r="AO286" i="17"/>
  <c r="AO278" i="17"/>
  <c r="AO270" i="17"/>
  <c r="AO262" i="17"/>
  <c r="AO254" i="17"/>
  <c r="AO246" i="17"/>
  <c r="AO238" i="17"/>
  <c r="AO230" i="17"/>
  <c r="AO222" i="17"/>
  <c r="AO419" i="17"/>
  <c r="AO411" i="17"/>
  <c r="AO403" i="17"/>
  <c r="AO395" i="17"/>
  <c r="AO387" i="17"/>
  <c r="AO418" i="17"/>
  <c r="AO410" i="17"/>
  <c r="AO402" i="17"/>
  <c r="AO394" i="17"/>
  <c r="AO386" i="17"/>
  <c r="AO378" i="17"/>
  <c r="AO370" i="17"/>
  <c r="AO362" i="17"/>
  <c r="AO354" i="17"/>
  <c r="AO346" i="17"/>
  <c r="AO338" i="17"/>
  <c r="AO330" i="17"/>
  <c r="AO322" i="17"/>
  <c r="AO314" i="17"/>
  <c r="AO381" i="17"/>
  <c r="AO299" i="17"/>
  <c r="AO291" i="17"/>
  <c r="AO283" i="17"/>
  <c r="AO275" i="17"/>
  <c r="AO267" i="17"/>
  <c r="AO259" i="17"/>
  <c r="AO251" i="17"/>
  <c r="AO243" i="17"/>
  <c r="AO235" i="17"/>
  <c r="AO227" i="17"/>
  <c r="AO219" i="17"/>
  <c r="AO211" i="17"/>
  <c r="AO379" i="17"/>
  <c r="AO371" i="17"/>
  <c r="AO363" i="17"/>
  <c r="AO355" i="17"/>
  <c r="AO347" i="17"/>
  <c r="AO339" i="17"/>
  <c r="AO331" i="17"/>
  <c r="AO323" i="17"/>
  <c r="AO315" i="17"/>
  <c r="AO307" i="17"/>
  <c r="AO300" i="17"/>
  <c r="AO292" i="17"/>
  <c r="AO284" i="17"/>
  <c r="AO276" i="17"/>
  <c r="AO268" i="17"/>
  <c r="AO260" i="17"/>
  <c r="AO252" i="17"/>
  <c r="AO244" i="17"/>
  <c r="AO236" i="17"/>
  <c r="AO228" i="17"/>
  <c r="AO220" i="17"/>
  <c r="AO212" i="17"/>
  <c r="AO407" i="17"/>
  <c r="AO391" i="17"/>
  <c r="AO414" i="17"/>
  <c r="AO398" i="17"/>
  <c r="AO382" i="17"/>
  <c r="AO366" i="17"/>
  <c r="AO350" i="17"/>
  <c r="AO334" i="17"/>
  <c r="AO318" i="17"/>
  <c r="AO304" i="17"/>
  <c r="AO287" i="17"/>
  <c r="AO271" i="17"/>
  <c r="AO255" i="17"/>
  <c r="AO239" i="17"/>
  <c r="AO223" i="17"/>
  <c r="AO207" i="17"/>
  <c r="AO367" i="17"/>
  <c r="AO351" i="17"/>
  <c r="AO335" i="17"/>
  <c r="AO319" i="17"/>
  <c r="AO303" i="17"/>
  <c r="AO288" i="17"/>
  <c r="AO272" i="17"/>
  <c r="AO256" i="17"/>
  <c r="AO240" i="17"/>
  <c r="AO224" i="17"/>
  <c r="AO210" i="17"/>
  <c r="AO203" i="17"/>
  <c r="AO195" i="17"/>
  <c r="AO187" i="17"/>
  <c r="AO179" i="17"/>
  <c r="AO171" i="17"/>
  <c r="AO163" i="17"/>
  <c r="AO155" i="17"/>
  <c r="AO147" i="17"/>
  <c r="AO139" i="17"/>
  <c r="AO131" i="17"/>
  <c r="AO123" i="17"/>
  <c r="AO115" i="17"/>
  <c r="AO107" i="17"/>
  <c r="AO99" i="17"/>
  <c r="AO91" i="17"/>
  <c r="AO83" i="17"/>
  <c r="AO75" i="17"/>
  <c r="AO67" i="17"/>
  <c r="AO59" i="17"/>
  <c r="AO51" i="17"/>
  <c r="AO43" i="17"/>
  <c r="AO197" i="17"/>
  <c r="AO189" i="17"/>
  <c r="AO181" i="17"/>
  <c r="AO172" i="17"/>
  <c r="AO164" i="17"/>
  <c r="AO156" i="17"/>
  <c r="AO148" i="17"/>
  <c r="AO140" i="17"/>
  <c r="AO132" i="17"/>
  <c r="AO124" i="17"/>
  <c r="AO116" i="17"/>
  <c r="AO108" i="17"/>
  <c r="AO100" i="17"/>
  <c r="AO92" i="17"/>
  <c r="AO84" i="17"/>
  <c r="AO76" i="17"/>
  <c r="AO68" i="17"/>
  <c r="AO60" i="17"/>
  <c r="AO52" i="17"/>
  <c r="AO44" i="17"/>
  <c r="AO41" i="17"/>
  <c r="AO34" i="17"/>
  <c r="AO30" i="17"/>
  <c r="AO26" i="17"/>
  <c r="AO22" i="17"/>
  <c r="AO14" i="17"/>
  <c r="AO6" i="17"/>
  <c r="AO20" i="17"/>
  <c r="AO12" i="17"/>
  <c r="AO5" i="17"/>
  <c r="AO417" i="17"/>
  <c r="AO401" i="17"/>
  <c r="AO385" i="17"/>
  <c r="AO408" i="17"/>
  <c r="AO392" i="17"/>
  <c r="AO376" i="17"/>
  <c r="AO360" i="17"/>
  <c r="AO344" i="17"/>
  <c r="AO328" i="17"/>
  <c r="AO312" i="17"/>
  <c r="AO297" i="17"/>
  <c r="AO281" i="17"/>
  <c r="AO265" i="17"/>
  <c r="AO249" i="17"/>
  <c r="AO233" i="17"/>
  <c r="AO217" i="17"/>
  <c r="AO377" i="17"/>
  <c r="AO361" i="17"/>
  <c r="AO345" i="17"/>
  <c r="AO329" i="17"/>
  <c r="AO313" i="17"/>
  <c r="AO298" i="17"/>
  <c r="AO282" i="17"/>
  <c r="AO266" i="17"/>
  <c r="AO250" i="17"/>
  <c r="AO234" i="17"/>
  <c r="AO218" i="17"/>
  <c r="AO208" i="17"/>
  <c r="AO200" i="17"/>
  <c r="AO192" i="17"/>
  <c r="AO184" i="17"/>
  <c r="AO176" i="17"/>
  <c r="AO169" i="17"/>
  <c r="AO161" i="17"/>
  <c r="AO153" i="17"/>
  <c r="AO145" i="17"/>
  <c r="AO137" i="17"/>
  <c r="AO129" i="17"/>
  <c r="AO121" i="17"/>
  <c r="AO113" i="17"/>
  <c r="AO105" i="17"/>
  <c r="AO97" i="17"/>
  <c r="AO89" i="17"/>
  <c r="AO81" i="17"/>
  <c r="AO73" i="17"/>
  <c r="AO65" i="17"/>
  <c r="AO57" i="17"/>
  <c r="AO49" i="17"/>
  <c r="AO202" i="17"/>
  <c r="AO194" i="17"/>
  <c r="AO186" i="17"/>
  <c r="AO178" i="17"/>
  <c r="AO170" i="17"/>
  <c r="AO162" i="17"/>
  <c r="AO154" i="17"/>
  <c r="AO146" i="17"/>
  <c r="AO138" i="17"/>
  <c r="AO130" i="17"/>
  <c r="AO122" i="17"/>
  <c r="AO114" i="17"/>
  <c r="AO106" i="17"/>
  <c r="AO98" i="17"/>
  <c r="AO90" i="17"/>
  <c r="AO82" i="17"/>
  <c r="AO74" i="17"/>
  <c r="AO66" i="17"/>
  <c r="AO58" i="17"/>
  <c r="AO50" i="17"/>
  <c r="AO42" i="17"/>
  <c r="AO37" i="17"/>
  <c r="AO33" i="17"/>
  <c r="AO29" i="17"/>
  <c r="AO25" i="17"/>
  <c r="AO21" i="17"/>
  <c r="AO13" i="17"/>
  <c r="AO4" i="17"/>
  <c r="AO19" i="17"/>
  <c r="AO11" i="17"/>
  <c r="AO3" i="17"/>
  <c r="AO415" i="17"/>
  <c r="AO399" i="17"/>
  <c r="AO383" i="17"/>
  <c r="AO406" i="17"/>
  <c r="AO390" i="17"/>
  <c r="AO374" i="17"/>
  <c r="AO358" i="17"/>
  <c r="AO342" i="17"/>
  <c r="AO326" i="17"/>
  <c r="AO310" i="17"/>
  <c r="AO295" i="17"/>
  <c r="AO279" i="17"/>
  <c r="AO263" i="17"/>
  <c r="AO247" i="17"/>
  <c r="AO231" i="17"/>
  <c r="AO215" i="17"/>
  <c r="AO375" i="17"/>
  <c r="AO359" i="17"/>
  <c r="AO343" i="17"/>
  <c r="AO327" i="17"/>
  <c r="AO311" i="17"/>
  <c r="AO296" i="17"/>
  <c r="AO280" i="17"/>
  <c r="AO264" i="17"/>
  <c r="AO248" i="17"/>
  <c r="AO232" i="17"/>
  <c r="AO216" i="17"/>
  <c r="AO206" i="17"/>
  <c r="AO199" i="17"/>
  <c r="AO191" i="17"/>
  <c r="AO183" i="17"/>
  <c r="AO175" i="17"/>
  <c r="AO167" i="17"/>
  <c r="AO159" i="17"/>
  <c r="AO151" i="17"/>
  <c r="AO143" i="17"/>
  <c r="AO135" i="17"/>
  <c r="AO127" i="17"/>
  <c r="AO119" i="17"/>
  <c r="AO111" i="17"/>
  <c r="AO103" i="17"/>
  <c r="AO95" i="17"/>
  <c r="AO87" i="17"/>
  <c r="AO79" i="17"/>
  <c r="AO71" i="17"/>
  <c r="AO63" i="17"/>
  <c r="AO55" i="17"/>
  <c r="AO47" i="17"/>
  <c r="AO201" i="17"/>
  <c r="AO193" i="17"/>
  <c r="AO185" i="17"/>
  <c r="AO177" i="17"/>
  <c r="AO168" i="17"/>
  <c r="AO160" i="17"/>
  <c r="AO152" i="17"/>
  <c r="AO144" i="17"/>
  <c r="AO136" i="17"/>
  <c r="AO128" i="17"/>
  <c r="AO120" i="17"/>
  <c r="AO112" i="17"/>
  <c r="AO104" i="17"/>
  <c r="AO96" i="17"/>
  <c r="AO88" i="17"/>
  <c r="AO80" i="17"/>
  <c r="AO72" i="17"/>
  <c r="AO64" i="17"/>
  <c r="AO56" i="17"/>
  <c r="AO48" i="17"/>
  <c r="AO40" i="17"/>
  <c r="AO36" i="17"/>
  <c r="AO32" i="17"/>
  <c r="AO28" i="17"/>
  <c r="AO24" i="17"/>
  <c r="AO18" i="17"/>
  <c r="AO10" i="17"/>
  <c r="AO2" i="17"/>
  <c r="AO16" i="17"/>
  <c r="AO9" i="17"/>
  <c r="AO409" i="17"/>
  <c r="AO393" i="17"/>
  <c r="AO416" i="17"/>
  <c r="AO400" i="17"/>
  <c r="AO384" i="17"/>
  <c r="AO368" i="17"/>
  <c r="AO352" i="17"/>
  <c r="AO336" i="17"/>
  <c r="AO320" i="17"/>
  <c r="AO305" i="17"/>
  <c r="AO289" i="17"/>
  <c r="AO273" i="17"/>
  <c r="AO257" i="17"/>
  <c r="AO241" i="17"/>
  <c r="AO225" i="17"/>
  <c r="AO209" i="17"/>
  <c r="AO369" i="17"/>
  <c r="AO353" i="17"/>
  <c r="AO337" i="17"/>
  <c r="AO321" i="17"/>
  <c r="AO306" i="17"/>
  <c r="AO290" i="17"/>
  <c r="AO274" i="17"/>
  <c r="AO258" i="17"/>
  <c r="AO242" i="17"/>
  <c r="AO226" i="17"/>
  <c r="AO214" i="17"/>
  <c r="AO204" i="17"/>
  <c r="AO196" i="17"/>
  <c r="AO188" i="17"/>
  <c r="AO180" i="17"/>
  <c r="AO173" i="17"/>
  <c r="AO165" i="17"/>
  <c r="AO157" i="17"/>
  <c r="AO149" i="17"/>
  <c r="AO141" i="17"/>
  <c r="AO133" i="17"/>
  <c r="AO125" i="17"/>
  <c r="AO117" i="17"/>
  <c r="AO109" i="17"/>
  <c r="AO101" i="17"/>
  <c r="AO93" i="17"/>
  <c r="AO85" i="17"/>
  <c r="AO77" i="17"/>
  <c r="AO69" i="17"/>
  <c r="AO61" i="17"/>
  <c r="AO53" i="17"/>
  <c r="AO45" i="17"/>
  <c r="AO198" i="17"/>
  <c r="AO166" i="17"/>
  <c r="AO134" i="17"/>
  <c r="AO102" i="17"/>
  <c r="AO70" i="17"/>
  <c r="AO38" i="17"/>
  <c r="AO23" i="17"/>
  <c r="AO15" i="17"/>
  <c r="AO190" i="17"/>
  <c r="AO158" i="17"/>
  <c r="AO126" i="17"/>
  <c r="AO94" i="17"/>
  <c r="AO62" i="17"/>
  <c r="AO35" i="17"/>
  <c r="AO17" i="17"/>
  <c r="AO7" i="17"/>
  <c r="AO182" i="17"/>
  <c r="AO150" i="17"/>
  <c r="AO118" i="17"/>
  <c r="AO86" i="17"/>
  <c r="AO54" i="17"/>
  <c r="AO31" i="17"/>
  <c r="AO8" i="17"/>
  <c r="AO174" i="17"/>
  <c r="AO142" i="17"/>
  <c r="AO110" i="17"/>
  <c r="AO78" i="17"/>
  <c r="AO46" i="17"/>
  <c r="AO27" i="17"/>
  <c r="AO39" i="17"/>
  <c r="AK470" i="17"/>
  <c r="AK426" i="17"/>
  <c r="AK450" i="17"/>
  <c r="AK472" i="17"/>
  <c r="AK471" i="17"/>
  <c r="AK473" i="17"/>
  <c r="AK422" i="17"/>
  <c r="AK448" i="17"/>
  <c r="AK468" i="17"/>
  <c r="AK467" i="17"/>
  <c r="AP447" i="17"/>
  <c r="AP428" i="17"/>
  <c r="AP441" i="17"/>
  <c r="AP473" i="17"/>
  <c r="AP474" i="17"/>
  <c r="AP422" i="17"/>
  <c r="AP435" i="17"/>
  <c r="AP467" i="17"/>
  <c r="AP466" i="17"/>
  <c r="AP470" i="17"/>
  <c r="AJ415" i="17"/>
  <c r="AU415" i="17" s="1"/>
  <c r="AJ407" i="17"/>
  <c r="AJ399" i="17"/>
  <c r="AJ391" i="17"/>
  <c r="AJ383" i="17"/>
  <c r="AU383" i="17" s="1"/>
  <c r="AJ375" i="17"/>
  <c r="AJ367" i="17"/>
  <c r="AJ359" i="17"/>
  <c r="AJ351" i="17"/>
  <c r="AU351" i="17" s="1"/>
  <c r="AJ343" i="17"/>
  <c r="AU343" i="17" s="1"/>
  <c r="AJ335" i="17"/>
  <c r="AJ327" i="17"/>
  <c r="AU327" i="17" s="1"/>
  <c r="AJ319" i="17"/>
  <c r="AU319" i="17" s="1"/>
  <c r="AJ311" i="17"/>
  <c r="AJ303" i="17"/>
  <c r="AJ414" i="17"/>
  <c r="AJ406" i="17"/>
  <c r="AJ398" i="17"/>
  <c r="AU398" i="17" s="1"/>
  <c r="AJ390" i="17"/>
  <c r="AJ382" i="17"/>
  <c r="AU382" i="17" s="1"/>
  <c r="AJ300" i="17"/>
  <c r="AJ292" i="17"/>
  <c r="AJ284" i="17"/>
  <c r="AJ276" i="17"/>
  <c r="AU276" i="17" s="1"/>
  <c r="AJ268" i="17"/>
  <c r="AJ260" i="17"/>
  <c r="AJ252" i="17"/>
  <c r="AJ244" i="17"/>
  <c r="AU244" i="17" s="1"/>
  <c r="AJ236" i="17"/>
  <c r="AJ228" i="17"/>
  <c r="AJ220" i="17"/>
  <c r="AJ212" i="17"/>
  <c r="AU212" i="17" s="1"/>
  <c r="AJ204" i="17"/>
  <c r="AJ196" i="17"/>
  <c r="AU196" i="17" s="1"/>
  <c r="AJ188" i="17"/>
  <c r="AJ180" i="17"/>
  <c r="AJ376" i="17"/>
  <c r="AU376" i="17" s="1"/>
  <c r="AJ368" i="17"/>
  <c r="AJ360" i="17"/>
  <c r="AJ352" i="17"/>
  <c r="AJ344" i="17"/>
  <c r="AJ336" i="17"/>
  <c r="AJ328" i="17"/>
  <c r="AJ320" i="17"/>
  <c r="AJ312" i="17"/>
  <c r="AJ301" i="17"/>
  <c r="AJ419" i="17"/>
  <c r="AJ411" i="17"/>
  <c r="AU411" i="17" s="1"/>
  <c r="AJ403" i="17"/>
  <c r="AJ395" i="17"/>
  <c r="AJ387" i="17"/>
  <c r="AJ379" i="17"/>
  <c r="AJ371" i="17"/>
  <c r="AU371" i="17" s="1"/>
  <c r="AJ363" i="17"/>
  <c r="AJ355" i="17"/>
  <c r="AJ347" i="17"/>
  <c r="AJ339" i="17"/>
  <c r="AU339" i="17" s="1"/>
  <c r="AJ331" i="17"/>
  <c r="AJ323" i="17"/>
  <c r="AJ315" i="17"/>
  <c r="AJ307" i="17"/>
  <c r="AU307" i="17" s="1"/>
  <c r="AJ418" i="17"/>
  <c r="AU418" i="17" s="1"/>
  <c r="AJ410" i="17"/>
  <c r="AJ402" i="17"/>
  <c r="AJ394" i="17"/>
  <c r="AJ386" i="17"/>
  <c r="AU386" i="17" s="1"/>
  <c r="AJ306" i="17"/>
  <c r="AU306" i="17" s="1"/>
  <c r="AJ296" i="17"/>
  <c r="AJ288" i="17"/>
  <c r="AU288" i="17" s="1"/>
  <c r="AJ280" i="17"/>
  <c r="AU280" i="17" s="1"/>
  <c r="AJ272" i="17"/>
  <c r="AJ264" i="17"/>
  <c r="AU264" i="17" s="1"/>
  <c r="AJ256" i="17"/>
  <c r="AJ248" i="17"/>
  <c r="AJ240" i="17"/>
  <c r="AJ232" i="17"/>
  <c r="AJ224" i="17"/>
  <c r="AJ216" i="17"/>
  <c r="AU216" i="17" s="1"/>
  <c r="AJ208" i="17"/>
  <c r="AJ200" i="17"/>
  <c r="AJ192" i="17"/>
  <c r="AU192" i="17" s="1"/>
  <c r="AJ184" i="17"/>
  <c r="AJ176" i="17"/>
  <c r="AJ372" i="17"/>
  <c r="AU372" i="17" s="1"/>
  <c r="AJ364" i="17"/>
  <c r="AU364" i="17" s="1"/>
  <c r="AJ356" i="17"/>
  <c r="AU356" i="17" s="1"/>
  <c r="AJ348" i="17"/>
  <c r="AU348" i="17" s="1"/>
  <c r="AJ340" i="17"/>
  <c r="AU340" i="17" s="1"/>
  <c r="AJ332" i="17"/>
  <c r="AU332" i="17" s="1"/>
  <c r="AJ324" i="17"/>
  <c r="AU324" i="17" s="1"/>
  <c r="AJ316" i="17"/>
  <c r="AU316" i="17" s="1"/>
  <c r="AJ308" i="17"/>
  <c r="AU308" i="17" s="1"/>
  <c r="AJ297" i="17"/>
  <c r="AJ413" i="17"/>
  <c r="AU413" i="17" s="1"/>
  <c r="AJ397" i="17"/>
  <c r="AJ381" i="17"/>
  <c r="AJ365" i="17"/>
  <c r="AU365" i="17" s="1"/>
  <c r="AJ349" i="17"/>
  <c r="AJ333" i="17"/>
  <c r="AU333" i="17" s="1"/>
  <c r="AJ317" i="17"/>
  <c r="AJ420" i="17"/>
  <c r="AJ404" i="17"/>
  <c r="AJ388" i="17"/>
  <c r="AJ298" i="17"/>
  <c r="AU298" i="17" s="1"/>
  <c r="AJ282" i="17"/>
  <c r="AJ266" i="17"/>
  <c r="AJ250" i="17"/>
  <c r="AJ234" i="17"/>
  <c r="AU234" i="17" s="1"/>
  <c r="AJ218" i="17"/>
  <c r="AJ202" i="17"/>
  <c r="AU202" i="17" s="1"/>
  <c r="AJ186" i="17"/>
  <c r="AJ374" i="17"/>
  <c r="AJ358" i="17"/>
  <c r="AU358" i="17" s="1"/>
  <c r="AJ342" i="17"/>
  <c r="AJ326" i="17"/>
  <c r="AJ310" i="17"/>
  <c r="AJ293" i="17"/>
  <c r="AJ285" i="17"/>
  <c r="AU285" i="17" s="1"/>
  <c r="AJ277" i="17"/>
  <c r="AJ269" i="17"/>
  <c r="AJ261" i="17"/>
  <c r="AJ253" i="17"/>
  <c r="AU253" i="17" s="1"/>
  <c r="AJ245" i="17"/>
  <c r="AJ237" i="17"/>
  <c r="AJ229" i="17"/>
  <c r="AJ213" i="17"/>
  <c r="AJ191" i="17"/>
  <c r="AJ175" i="17"/>
  <c r="AU175" i="17" s="1"/>
  <c r="AJ167" i="17"/>
  <c r="AU167" i="17" s="1"/>
  <c r="AJ159" i="17"/>
  <c r="AU159" i="17" s="1"/>
  <c r="AJ151" i="17"/>
  <c r="AU151" i="17" s="1"/>
  <c r="AJ143" i="17"/>
  <c r="AU143" i="17" s="1"/>
  <c r="AJ135" i="17"/>
  <c r="AU135" i="17" s="1"/>
  <c r="AJ127" i="17"/>
  <c r="AU127" i="17" s="1"/>
  <c r="AJ119" i="17"/>
  <c r="AU119" i="17" s="1"/>
  <c r="AJ111" i="17"/>
  <c r="AU111" i="17" s="1"/>
  <c r="AJ103" i="17"/>
  <c r="AU103" i="17" s="1"/>
  <c r="AJ95" i="17"/>
  <c r="AU95" i="17" s="1"/>
  <c r="AJ87" i="17"/>
  <c r="AJ79" i="17"/>
  <c r="AJ71" i="17"/>
  <c r="AJ63" i="17"/>
  <c r="AJ55" i="17"/>
  <c r="AJ47" i="17"/>
  <c r="AJ39" i="17"/>
  <c r="AJ31" i="17"/>
  <c r="AJ23" i="17"/>
  <c r="AJ215" i="17"/>
  <c r="AU215" i="17" s="1"/>
  <c r="AJ205" i="17"/>
  <c r="AU205" i="17" s="1"/>
  <c r="AJ189" i="17"/>
  <c r="AJ174" i="17"/>
  <c r="AJ166" i="17"/>
  <c r="AU166" i="17" s="1"/>
  <c r="AJ158" i="17"/>
  <c r="AJ150" i="17"/>
  <c r="AJ409" i="17"/>
  <c r="AU409" i="17" s="1"/>
  <c r="AJ393" i="17"/>
  <c r="AU393" i="17" s="1"/>
  <c r="AJ377" i="17"/>
  <c r="AJ361" i="17"/>
  <c r="AU361" i="17" s="1"/>
  <c r="AJ345" i="17"/>
  <c r="AJ329" i="17"/>
  <c r="AJ313" i="17"/>
  <c r="AJ416" i="17"/>
  <c r="AJ400" i="17"/>
  <c r="AJ384" i="17"/>
  <c r="AU384" i="17" s="1"/>
  <c r="AJ294" i="17"/>
  <c r="AJ278" i="17"/>
  <c r="AU278" i="17" s="1"/>
  <c r="AJ262" i="17"/>
  <c r="AJ246" i="17"/>
  <c r="AJ230" i="17"/>
  <c r="AJ214" i="17"/>
  <c r="AJ198" i="17"/>
  <c r="AU198" i="17" s="1"/>
  <c r="AJ182" i="17"/>
  <c r="AU182" i="17" s="1"/>
  <c r="AJ370" i="17"/>
  <c r="AU370" i="17" s="1"/>
  <c r="AJ354" i="17"/>
  <c r="AU354" i="17" s="1"/>
  <c r="AJ338" i="17"/>
  <c r="AJ322" i="17"/>
  <c r="AU322" i="17" s="1"/>
  <c r="AJ304" i="17"/>
  <c r="AU304" i="17" s="1"/>
  <c r="AJ291" i="17"/>
  <c r="AU291" i="17" s="1"/>
  <c r="AJ283" i="17"/>
  <c r="AJ275" i="17"/>
  <c r="AJ267" i="17"/>
  <c r="AJ259" i="17"/>
  <c r="AU259" i="17" s="1"/>
  <c r="AJ251" i="17"/>
  <c r="AJ243" i="17"/>
  <c r="AJ235" i="17"/>
  <c r="AJ225" i="17"/>
  <c r="AJ203" i="17"/>
  <c r="AU203" i="17" s="1"/>
  <c r="AJ187" i="17"/>
  <c r="AJ173" i="17"/>
  <c r="AJ165" i="17"/>
  <c r="AU165" i="17" s="1"/>
  <c r="AJ157" i="17"/>
  <c r="AJ149" i="17"/>
  <c r="AJ141" i="17"/>
  <c r="AJ133" i="17"/>
  <c r="AU133" i="17" s="1"/>
  <c r="AJ125" i="17"/>
  <c r="AJ117" i="17"/>
  <c r="AJ109" i="17"/>
  <c r="AJ101" i="17"/>
  <c r="AU101" i="17" s="1"/>
  <c r="AJ93" i="17"/>
  <c r="AJ85" i="17"/>
  <c r="AJ77" i="17"/>
  <c r="AJ69" i="17"/>
  <c r="AJ61" i="17"/>
  <c r="AJ53" i="17"/>
  <c r="AJ45" i="17"/>
  <c r="AJ37" i="17"/>
  <c r="AJ29" i="17"/>
  <c r="AJ227" i="17"/>
  <c r="AU227" i="17" s="1"/>
  <c r="AJ211" i="17"/>
  <c r="AU211" i="17" s="1"/>
  <c r="AJ201" i="17"/>
  <c r="AJ185" i="17"/>
  <c r="AU185" i="17" s="1"/>
  <c r="AJ172" i="17"/>
  <c r="AU172" i="17" s="1"/>
  <c r="AJ164" i="17"/>
  <c r="AJ156" i="17"/>
  <c r="AJ148" i="17"/>
  <c r="AJ140" i="17"/>
  <c r="AU140" i="17" s="1"/>
  <c r="AJ132" i="17"/>
  <c r="AJ124" i="17"/>
  <c r="AJ116" i="17"/>
  <c r="AJ108" i="17"/>
  <c r="AU108" i="17" s="1"/>
  <c r="AJ100" i="17"/>
  <c r="AJ92" i="17"/>
  <c r="AJ84" i="17"/>
  <c r="AJ76" i="17"/>
  <c r="AU76" i="17" s="1"/>
  <c r="AJ68" i="17"/>
  <c r="AJ60" i="17"/>
  <c r="AJ52" i="17"/>
  <c r="AJ44" i="17"/>
  <c r="AJ36" i="17"/>
  <c r="AJ28" i="17"/>
  <c r="AJ20" i="17"/>
  <c r="AJ12" i="17"/>
  <c r="AJ10" i="17"/>
  <c r="AJ2" i="17"/>
  <c r="AJ9" i="17"/>
  <c r="AJ421" i="17"/>
  <c r="AJ405" i="17"/>
  <c r="AU405" i="17" s="1"/>
  <c r="AJ389" i="17"/>
  <c r="AJ373" i="17"/>
  <c r="AJ357" i="17"/>
  <c r="AU357" i="17" s="1"/>
  <c r="AJ341" i="17"/>
  <c r="AJ325" i="17"/>
  <c r="AJ309" i="17"/>
  <c r="AJ412" i="17"/>
  <c r="AU412" i="17" s="1"/>
  <c r="AJ396" i="17"/>
  <c r="AU396" i="17" s="1"/>
  <c r="AJ380" i="17"/>
  <c r="AU380" i="17" s="1"/>
  <c r="AJ290" i="17"/>
  <c r="AJ274" i="17"/>
  <c r="AJ258" i="17"/>
  <c r="AJ242" i="17"/>
  <c r="AU242" i="17" s="1"/>
  <c r="AJ226" i="17"/>
  <c r="AJ210" i="17"/>
  <c r="AJ194" i="17"/>
  <c r="AU194" i="17" s="1"/>
  <c r="AJ178" i="17"/>
  <c r="AJ366" i="17"/>
  <c r="AJ350" i="17"/>
  <c r="AJ334" i="17"/>
  <c r="AU334" i="17" s="1"/>
  <c r="AJ318" i="17"/>
  <c r="AJ299" i="17"/>
  <c r="AJ289" i="17"/>
  <c r="AJ281" i="17"/>
  <c r="AU281" i="17" s="1"/>
  <c r="AJ273" i="17"/>
  <c r="AU273" i="17" s="1"/>
  <c r="AJ265" i="17"/>
  <c r="AJ257" i="17"/>
  <c r="AU257" i="17" s="1"/>
  <c r="AJ249" i="17"/>
  <c r="AU249" i="17" s="1"/>
  <c r="AJ241" i="17"/>
  <c r="AJ233" i="17"/>
  <c r="AJ221" i="17"/>
  <c r="AU221" i="17" s="1"/>
  <c r="AJ199" i="17"/>
  <c r="AU199" i="17" s="1"/>
  <c r="AJ183" i="17"/>
  <c r="AU183" i="17" s="1"/>
  <c r="AJ171" i="17"/>
  <c r="AU171" i="17" s="1"/>
  <c r="AJ163" i="17"/>
  <c r="AU163" i="17" s="1"/>
  <c r="AJ155" i="17"/>
  <c r="AU155" i="17" s="1"/>
  <c r="AJ147" i="17"/>
  <c r="AU147" i="17" s="1"/>
  <c r="AJ139" i="17"/>
  <c r="AU139" i="17" s="1"/>
  <c r="AJ131" i="17"/>
  <c r="AU131" i="17" s="1"/>
  <c r="AJ123" i="17"/>
  <c r="AU123" i="17" s="1"/>
  <c r="AJ115" i="17"/>
  <c r="AU115" i="17" s="1"/>
  <c r="AJ107" i="17"/>
  <c r="AU107" i="17" s="1"/>
  <c r="AJ99" i="17"/>
  <c r="AU99" i="17" s="1"/>
  <c r="AJ91" i="17"/>
  <c r="AU91" i="17" s="1"/>
  <c r="AJ83" i="17"/>
  <c r="AJ75" i="17"/>
  <c r="AJ67" i="17"/>
  <c r="AJ59" i="17"/>
  <c r="AJ51" i="17"/>
  <c r="AJ43" i="17"/>
  <c r="AJ35" i="17"/>
  <c r="AJ27" i="17"/>
  <c r="AJ223" i="17"/>
  <c r="AU223" i="17" s="1"/>
  <c r="AJ209" i="17"/>
  <c r="AJ197" i="17"/>
  <c r="AU197" i="17" s="1"/>
  <c r="AJ181" i="17"/>
  <c r="AJ170" i="17"/>
  <c r="AU170" i="17" s="1"/>
  <c r="AJ162" i="17"/>
  <c r="AU162" i="17" s="1"/>
  <c r="AJ154" i="17"/>
  <c r="AU154" i="17" s="1"/>
  <c r="AJ146" i="17"/>
  <c r="AU146" i="17" s="1"/>
  <c r="AJ138" i="17"/>
  <c r="AU138" i="17" s="1"/>
  <c r="AJ130" i="17"/>
  <c r="AU130" i="17" s="1"/>
  <c r="AJ122" i="17"/>
  <c r="AU122" i="17" s="1"/>
  <c r="AJ114" i="17"/>
  <c r="AU114" i="17" s="1"/>
  <c r="AJ106" i="17"/>
  <c r="AU106" i="17" s="1"/>
  <c r="AJ98" i="17"/>
  <c r="AU98" i="17" s="1"/>
  <c r="AJ90" i="17"/>
  <c r="AU90" i="17" s="1"/>
  <c r="AJ82" i="17"/>
  <c r="AU82" i="17" s="1"/>
  <c r="AJ74" i="17"/>
  <c r="AU74" i="17" s="1"/>
  <c r="AJ66" i="17"/>
  <c r="AJ58" i="17"/>
  <c r="AJ50" i="17"/>
  <c r="AJ42" i="17"/>
  <c r="AJ34" i="17"/>
  <c r="AJ26" i="17"/>
  <c r="AJ18" i="17"/>
  <c r="AJ21" i="17"/>
  <c r="AJ8" i="17"/>
  <c r="AJ19" i="17"/>
  <c r="AJ7" i="17"/>
  <c r="AJ385" i="17"/>
  <c r="AJ321" i="17"/>
  <c r="AJ302" i="17"/>
  <c r="AU302" i="17" s="1"/>
  <c r="AJ238" i="17"/>
  <c r="AU238" i="17" s="1"/>
  <c r="AJ378" i="17"/>
  <c r="AJ314" i="17"/>
  <c r="AJ271" i="17"/>
  <c r="AU271" i="17" s="1"/>
  <c r="AJ239" i="17"/>
  <c r="AU239" i="17" s="1"/>
  <c r="AJ179" i="17"/>
  <c r="AU179" i="17" s="1"/>
  <c r="AJ145" i="17"/>
  <c r="AJ113" i="17"/>
  <c r="AJ81" i="17"/>
  <c r="AU81" i="17" s="1"/>
  <c r="AJ49" i="17"/>
  <c r="AJ219" i="17"/>
  <c r="AJ168" i="17"/>
  <c r="AJ142" i="17"/>
  <c r="AU142" i="17" s="1"/>
  <c r="AJ126" i="17"/>
  <c r="AJ110" i="17"/>
  <c r="AJ94" i="17"/>
  <c r="AJ78" i="17"/>
  <c r="AU78" i="17" s="1"/>
  <c r="AJ62" i="17"/>
  <c r="AJ46" i="17"/>
  <c r="AJ30" i="17"/>
  <c r="AJ14" i="17"/>
  <c r="AJ4" i="17"/>
  <c r="AJ3" i="17"/>
  <c r="AJ369" i="17"/>
  <c r="AU369" i="17" s="1"/>
  <c r="AJ305" i="17"/>
  <c r="AJ286" i="17"/>
  <c r="AJ222" i="17"/>
  <c r="AJ362" i="17"/>
  <c r="AJ295" i="17"/>
  <c r="AU295" i="17" s="1"/>
  <c r="AJ263" i="17"/>
  <c r="AJ231" i="17"/>
  <c r="AU231" i="17" s="1"/>
  <c r="AJ169" i="17"/>
  <c r="AJ137" i="17"/>
  <c r="AJ105" i="17"/>
  <c r="AU105" i="17" s="1"/>
  <c r="AJ73" i="17"/>
  <c r="AJ41" i="17"/>
  <c r="AJ207" i="17"/>
  <c r="AU207" i="17" s="1"/>
  <c r="AJ160" i="17"/>
  <c r="AU160" i="17" s="1"/>
  <c r="AJ136" i="17"/>
  <c r="AJ120" i="17"/>
  <c r="AU120" i="17" s="1"/>
  <c r="AJ104" i="17"/>
  <c r="AU104" i="17" s="1"/>
  <c r="AJ88" i="17"/>
  <c r="AU88" i="17" s="1"/>
  <c r="AJ72" i="17"/>
  <c r="AJ56" i="17"/>
  <c r="AJ40" i="17"/>
  <c r="AJ24" i="17"/>
  <c r="AJ17" i="17"/>
  <c r="AJ15" i="17"/>
  <c r="AJ417" i="17"/>
  <c r="AJ353" i="17"/>
  <c r="AJ408" i="17"/>
  <c r="AJ270" i="17"/>
  <c r="AU270" i="17" s="1"/>
  <c r="AJ206" i="17"/>
  <c r="AJ346" i="17"/>
  <c r="AJ287" i="17"/>
  <c r="AJ255" i="17"/>
  <c r="AU255" i="17" s="1"/>
  <c r="AJ217" i="17"/>
  <c r="AU217" i="17" s="1"/>
  <c r="AJ161" i="17"/>
  <c r="AU161" i="17" s="1"/>
  <c r="AJ129" i="17"/>
  <c r="AU129" i="17" s="1"/>
  <c r="AJ97" i="17"/>
  <c r="AU97" i="17" s="1"/>
  <c r="AJ65" i="17"/>
  <c r="AJ33" i="17"/>
  <c r="AJ193" i="17"/>
  <c r="AJ152" i="17"/>
  <c r="AU152" i="17" s="1"/>
  <c r="AJ134" i="17"/>
  <c r="AU134" i="17" s="1"/>
  <c r="AJ118" i="17"/>
  <c r="AJ102" i="17"/>
  <c r="AJ86" i="17"/>
  <c r="AJ70" i="17"/>
  <c r="AJ54" i="17"/>
  <c r="AJ38" i="17"/>
  <c r="AJ22" i="17"/>
  <c r="AJ13" i="17"/>
  <c r="AJ11" i="17"/>
  <c r="AJ401" i="17"/>
  <c r="AU401" i="17" s="1"/>
  <c r="AJ337" i="17"/>
  <c r="AJ392" i="17"/>
  <c r="AJ254" i="17"/>
  <c r="AJ190" i="17"/>
  <c r="AU190" i="17" s="1"/>
  <c r="AJ330" i="17"/>
  <c r="AJ279" i="17"/>
  <c r="AJ247" i="17"/>
  <c r="AU247" i="17" s="1"/>
  <c r="AJ195" i="17"/>
  <c r="AJ153" i="17"/>
  <c r="AU153" i="17" s="1"/>
  <c r="AJ121" i="17"/>
  <c r="AJ89" i="17"/>
  <c r="AJ57" i="17"/>
  <c r="AJ25" i="17"/>
  <c r="AJ177" i="17"/>
  <c r="AJ144" i="17"/>
  <c r="AJ128" i="17"/>
  <c r="AJ112" i="17"/>
  <c r="AU112" i="17" s="1"/>
  <c r="AJ96" i="17"/>
  <c r="AJ80" i="17"/>
  <c r="AJ64" i="17"/>
  <c r="AJ48" i="17"/>
  <c r="AJ32" i="17"/>
  <c r="AJ16" i="17"/>
  <c r="AJ6" i="17"/>
  <c r="AJ5" i="17"/>
  <c r="AV497" i="8"/>
  <c r="AV496" i="8"/>
  <c r="AV493" i="8"/>
  <c r="AV495" i="8"/>
  <c r="AV497" i="10"/>
  <c r="AV494" i="8"/>
  <c r="AV495" i="10"/>
  <c r="AV496" i="10"/>
  <c r="AV493" i="10"/>
  <c r="AV494" i="10"/>
  <c r="AJ233" i="18" l="1"/>
  <c r="AJ252" i="18"/>
  <c r="AJ316" i="18"/>
  <c r="AJ305" i="18"/>
  <c r="AJ369" i="18"/>
  <c r="AJ360" i="18"/>
  <c r="AJ402" i="18"/>
  <c r="AJ364" i="18"/>
  <c r="AJ414" i="18"/>
  <c r="AJ324" i="18"/>
  <c r="AJ313" i="18"/>
  <c r="AJ377" i="18"/>
  <c r="AJ374" i="18"/>
  <c r="AJ410" i="18"/>
  <c r="AJ372" i="18"/>
  <c r="AJ249" i="18"/>
  <c r="AJ459" i="18" s="1"/>
  <c r="AJ268" i="18"/>
  <c r="AJ332" i="18"/>
  <c r="AJ321" i="18"/>
  <c r="AJ385" i="18"/>
  <c r="AJ390" i="18"/>
  <c r="AJ418" i="18"/>
  <c r="AJ380" i="18"/>
  <c r="AJ193" i="18"/>
  <c r="AJ473" i="18" s="1"/>
  <c r="AJ261" i="18"/>
  <c r="AJ276" i="18"/>
  <c r="AJ265" i="18"/>
  <c r="AJ329" i="18"/>
  <c r="AJ393" i="18"/>
  <c r="AJ406" i="18"/>
  <c r="AJ407" i="18"/>
  <c r="AJ388" i="18"/>
  <c r="AJ458" i="18" s="1"/>
  <c r="AJ345" i="18"/>
  <c r="AJ411" i="18"/>
  <c r="AJ378" i="18"/>
  <c r="AJ340" i="18"/>
  <c r="B21" i="21"/>
  <c r="AK18" i="19"/>
  <c r="D22" i="21"/>
  <c r="AP19" i="19"/>
  <c r="C21" i="21"/>
  <c r="AJ18" i="19"/>
  <c r="E21" i="21"/>
  <c r="AO18" i="19"/>
  <c r="AV546" i="19"/>
  <c r="AU168" i="17"/>
  <c r="AU421" i="17"/>
  <c r="AU117" i="17"/>
  <c r="AU149" i="17"/>
  <c r="AU243" i="17"/>
  <c r="AU275" i="17"/>
  <c r="AU329" i="17"/>
  <c r="AU237" i="17"/>
  <c r="AU269" i="17"/>
  <c r="AU317" i="17"/>
  <c r="AU381" i="17"/>
  <c r="AU402" i="17"/>
  <c r="AU352" i="17"/>
  <c r="AU180" i="17"/>
  <c r="AU391" i="17"/>
  <c r="AU337" i="17"/>
  <c r="AU113" i="17"/>
  <c r="AU289" i="17"/>
  <c r="AU274" i="17"/>
  <c r="AU187" i="17"/>
  <c r="AU408" i="17"/>
  <c r="AU72" i="17"/>
  <c r="AU136" i="17"/>
  <c r="AU222" i="17"/>
  <c r="AU145" i="17"/>
  <c r="AU366" i="17"/>
  <c r="AU338" i="17"/>
  <c r="AU326" i="17"/>
  <c r="AU176" i="17"/>
  <c r="AU208" i="17"/>
  <c r="AU323" i="17"/>
  <c r="AU355" i="17"/>
  <c r="AU390" i="17"/>
  <c r="AU254" i="17"/>
  <c r="AU118" i="17"/>
  <c r="AU263" i="17"/>
  <c r="AU286" i="17"/>
  <c r="AU126" i="17"/>
  <c r="AU178" i="17"/>
  <c r="AU389" i="17"/>
  <c r="AU92" i="17"/>
  <c r="AU124" i="17"/>
  <c r="AU156" i="17"/>
  <c r="AU201" i="17"/>
  <c r="AU225" i="17"/>
  <c r="AU214" i="17"/>
  <c r="AU416" i="17"/>
  <c r="AU189" i="17"/>
  <c r="AU266" i="17"/>
  <c r="AU349" i="17"/>
  <c r="AU248" i="17"/>
  <c r="AU395" i="17"/>
  <c r="AU301" i="17"/>
  <c r="AU311" i="17"/>
  <c r="AU375" i="17"/>
  <c r="AO456" i="17"/>
  <c r="AO12" i="18"/>
  <c r="AO46" i="18"/>
  <c r="AO27" i="18"/>
  <c r="AO110" i="18"/>
  <c r="AO98" i="18"/>
  <c r="AO49" i="18"/>
  <c r="AO81" i="18"/>
  <c r="AO118" i="18"/>
  <c r="AO134" i="18"/>
  <c r="AO150" i="18"/>
  <c r="AO169" i="18"/>
  <c r="AO449" i="18" s="1"/>
  <c r="AO223" i="18"/>
  <c r="AO192" i="18"/>
  <c r="AO295" i="18"/>
  <c r="AO313" i="18"/>
  <c r="AO322" i="18"/>
  <c r="AO391" i="18"/>
  <c r="AO50" i="18"/>
  <c r="AO30" i="18"/>
  <c r="AO13" i="18"/>
  <c r="AO100" i="18"/>
  <c r="AO135" i="18"/>
  <c r="AO198" i="18"/>
  <c r="AO399" i="18"/>
  <c r="AO60" i="18"/>
  <c r="AO101" i="18"/>
  <c r="AO209" i="18"/>
  <c r="AO298" i="18"/>
  <c r="AO9" i="18"/>
  <c r="AO63" i="18"/>
  <c r="AO160" i="18"/>
  <c r="AO251" i="18"/>
  <c r="AO187" i="18"/>
  <c r="AO210" i="18"/>
  <c r="AO276" i="18"/>
  <c r="AO401" i="18"/>
  <c r="AO197" i="18"/>
  <c r="AO255" i="18"/>
  <c r="AO286" i="18"/>
  <c r="AO411" i="18"/>
  <c r="AO413" i="18"/>
  <c r="AO44" i="18"/>
  <c r="AO28" i="18"/>
  <c r="AO35" i="18"/>
  <c r="AO74" i="18"/>
  <c r="AO106" i="18"/>
  <c r="AO57" i="18"/>
  <c r="AO89" i="18"/>
  <c r="AO122" i="18"/>
  <c r="AO138" i="18"/>
  <c r="AO154" i="18"/>
  <c r="AO185" i="18"/>
  <c r="AO231" i="18"/>
  <c r="AO207" i="18"/>
  <c r="AO327" i="18"/>
  <c r="AO274" i="18"/>
  <c r="AO338" i="18"/>
  <c r="AO342" i="18"/>
  <c r="AO6" i="18"/>
  <c r="AO38" i="18"/>
  <c r="AO21" i="18"/>
  <c r="AO51" i="18"/>
  <c r="AO151" i="18"/>
  <c r="AO307" i="18"/>
  <c r="AO54" i="18"/>
  <c r="AO86" i="18"/>
  <c r="AO128" i="18"/>
  <c r="AO246" i="18"/>
  <c r="AO359" i="18"/>
  <c r="AO41" i="18"/>
  <c r="AO95" i="18"/>
  <c r="AO199" i="18"/>
  <c r="AO288" i="18"/>
  <c r="AO216" i="18"/>
  <c r="AO270" i="18"/>
  <c r="AO308" i="18"/>
  <c r="AO352" i="18"/>
  <c r="AO221" i="18"/>
  <c r="AO287" i="18"/>
  <c r="AO318" i="18"/>
  <c r="AO362" i="18"/>
  <c r="AO420" i="18"/>
  <c r="AO388" i="18"/>
  <c r="AO356" i="18"/>
  <c r="AO405" i="18"/>
  <c r="AO418" i="18"/>
  <c r="AO386" i="18"/>
  <c r="AO354" i="18"/>
  <c r="AO403" i="18"/>
  <c r="AO371" i="18"/>
  <c r="AO340" i="18"/>
  <c r="AO310" i="18"/>
  <c r="AO278" i="18"/>
  <c r="AO289" i="18"/>
  <c r="AO335" i="18"/>
  <c r="AO271" i="18"/>
  <c r="AO211" i="18"/>
  <c r="AO180" i="18"/>
  <c r="AO233" i="18"/>
  <c r="AO443" i="18" s="1"/>
  <c r="AO217" i="18"/>
  <c r="AO189" i="18"/>
  <c r="AO408" i="18"/>
  <c r="AO376" i="18"/>
  <c r="AO344" i="18"/>
  <c r="AO393" i="18"/>
  <c r="AO361" i="18"/>
  <c r="AO332" i="18"/>
  <c r="AO300" i="18"/>
  <c r="AO333" i="18"/>
  <c r="AO262" i="18"/>
  <c r="AO315" i="18"/>
  <c r="AO266" i="18"/>
  <c r="AO202" i="18"/>
  <c r="AO250" i="18"/>
  <c r="AO228" i="18"/>
  <c r="AO212" i="18"/>
  <c r="AO179" i="18"/>
  <c r="AO415" i="18"/>
  <c r="AO336" i="18"/>
  <c r="AO272" i="18"/>
  <c r="AO323" i="18"/>
  <c r="AO206" i="18"/>
  <c r="AO230" i="18"/>
  <c r="AO183" i="18"/>
  <c r="AO153" i="18"/>
  <c r="AO137" i="18"/>
  <c r="AO121" i="18"/>
  <c r="AO87" i="18"/>
  <c r="AO55" i="18"/>
  <c r="AO104" i="18"/>
  <c r="AO72" i="18"/>
  <c r="AO33" i="18"/>
  <c r="AO56" i="18"/>
  <c r="AO18" i="18"/>
  <c r="AO358" i="18"/>
  <c r="AO343" i="18"/>
  <c r="AO282" i="18"/>
  <c r="AO245" i="18"/>
  <c r="AO248" i="18"/>
  <c r="AO235" i="18"/>
  <c r="AO193" i="18"/>
  <c r="AO156" i="18"/>
  <c r="AO140" i="18"/>
  <c r="AO124" i="18"/>
  <c r="AO93" i="18"/>
  <c r="AO61" i="18"/>
  <c r="AO158" i="18"/>
  <c r="AO78" i="18"/>
  <c r="AO39" i="18"/>
  <c r="AO7" i="18"/>
  <c r="AO24" i="18"/>
  <c r="AO414" i="18"/>
  <c r="AO373" i="18"/>
  <c r="AO312" i="18"/>
  <c r="AO293" i="18"/>
  <c r="AO275" i="18"/>
  <c r="AO182" i="18"/>
  <c r="AO218" i="18"/>
  <c r="AO163" i="18"/>
  <c r="AO147" i="18"/>
  <c r="AO131" i="18"/>
  <c r="AO107" i="18"/>
  <c r="AO75" i="18"/>
  <c r="AO116" i="18"/>
  <c r="AO92" i="18"/>
  <c r="AO66" i="18"/>
  <c r="AO412" i="18"/>
  <c r="AO380" i="18"/>
  <c r="AO348" i="18"/>
  <c r="AO397" i="18"/>
  <c r="AO410" i="18"/>
  <c r="AO378" i="18"/>
  <c r="AO346" i="18"/>
  <c r="AO395" i="18"/>
  <c r="AO363" i="18"/>
  <c r="AO334" i="18"/>
  <c r="AO302" i="18"/>
  <c r="AO337" i="18"/>
  <c r="AO273" i="18"/>
  <c r="AO319" i="18"/>
  <c r="AO267" i="18"/>
  <c r="AO203" i="18"/>
  <c r="AO172" i="18"/>
  <c r="AO229" i="18"/>
  <c r="AO213" i="18"/>
  <c r="AO181" i="18"/>
  <c r="AO400" i="18"/>
  <c r="AO368" i="18"/>
  <c r="AO417" i="18"/>
  <c r="AO385" i="18"/>
  <c r="AO353" i="18"/>
  <c r="AO324" i="18"/>
  <c r="AO292" i="18"/>
  <c r="AO317" i="18"/>
  <c r="AO254" i="18"/>
  <c r="AO299" i="18"/>
  <c r="AO260" i="18"/>
  <c r="AO194" i="18"/>
  <c r="AO240" i="18"/>
  <c r="AO224" i="18"/>
  <c r="AO204" i="18"/>
  <c r="AO171" i="18"/>
  <c r="AO383" i="18"/>
  <c r="AO320" i="18"/>
  <c r="AO309" i="18"/>
  <c r="AO291" i="18"/>
  <c r="AO190" i="18"/>
  <c r="AO222" i="18"/>
  <c r="AO167" i="18"/>
  <c r="AO149" i="18"/>
  <c r="AO133" i="18"/>
  <c r="AO117" i="18"/>
  <c r="AO79" i="18"/>
  <c r="AO47" i="18"/>
  <c r="AO96" i="18"/>
  <c r="AO70" i="18"/>
  <c r="AO25" i="18"/>
  <c r="AO42" i="18"/>
  <c r="AO10" i="18"/>
  <c r="AO407" i="18"/>
  <c r="AO330" i="18"/>
  <c r="AO329" i="18"/>
  <c r="AO311" i="18"/>
  <c r="AO200" i="18"/>
  <c r="AO227" i="18"/>
  <c r="AO177" i="18"/>
  <c r="AO152" i="18"/>
  <c r="AO136" i="18"/>
  <c r="AO120" i="18"/>
  <c r="AO85" i="18"/>
  <c r="AO53" i="18"/>
  <c r="AO102" i="18"/>
  <c r="AO114" i="18"/>
  <c r="AO31" i="18"/>
  <c r="AO52" i="18"/>
  <c r="AO16" i="18"/>
  <c r="AO382" i="18"/>
  <c r="AO357" i="18"/>
  <c r="AO296" i="18"/>
  <c r="AO258" i="18"/>
  <c r="AO264" i="18"/>
  <c r="AO242" i="18"/>
  <c r="AO208" i="18"/>
  <c r="AO488" i="18" s="1"/>
  <c r="AO168" i="18"/>
  <c r="AO143" i="18"/>
  <c r="AO127" i="18"/>
  <c r="AO99" i="18"/>
  <c r="AO67" i="18"/>
  <c r="AO170" i="18"/>
  <c r="AO84" i="18"/>
  <c r="AO58" i="18"/>
  <c r="AO404" i="18"/>
  <c r="AO372" i="18"/>
  <c r="AO421" i="18"/>
  <c r="AO389" i="18"/>
  <c r="AO402" i="18"/>
  <c r="AO370" i="18"/>
  <c r="AO419" i="18"/>
  <c r="AO387" i="18"/>
  <c r="AO355" i="18"/>
  <c r="AO326" i="18"/>
  <c r="AO294" i="18"/>
  <c r="AO321" i="18"/>
  <c r="AO257" i="18"/>
  <c r="AO303" i="18"/>
  <c r="AO263" i="18"/>
  <c r="AO196" i="18"/>
  <c r="AO476" i="18" s="1"/>
  <c r="AO241" i="18"/>
  <c r="AO225" i="18"/>
  <c r="AO205" i="18"/>
  <c r="AO173" i="18"/>
  <c r="AO392" i="18"/>
  <c r="AO360" i="18"/>
  <c r="AO409" i="18"/>
  <c r="AO377" i="18"/>
  <c r="AO345" i="18"/>
  <c r="AO316" i="18"/>
  <c r="AO284" i="18"/>
  <c r="AO301" i="18"/>
  <c r="AO247" i="18"/>
  <c r="AO283" i="18"/>
  <c r="AO252" i="18"/>
  <c r="AO186" i="18"/>
  <c r="AO236" i="18"/>
  <c r="AO220" i="18"/>
  <c r="AO195" i="18"/>
  <c r="AO398" i="18"/>
  <c r="AO365" i="18"/>
  <c r="AO304" i="18"/>
  <c r="AO277" i="18"/>
  <c r="AO268" i="18"/>
  <c r="AO174" i="18"/>
  <c r="AO214" i="18"/>
  <c r="AO159" i="18"/>
  <c r="AO145" i="18"/>
  <c r="AO129" i="18"/>
  <c r="AO103" i="18"/>
  <c r="AO71" i="18"/>
  <c r="AO112" i="18"/>
  <c r="AO88" i="18"/>
  <c r="AO62" i="18"/>
  <c r="AO17" i="18"/>
  <c r="AO34" i="18"/>
  <c r="AO2" i="18"/>
  <c r="AO375" i="18"/>
  <c r="AO314" i="18"/>
  <c r="AO297" i="18"/>
  <c r="AO437" i="18" s="1"/>
  <c r="AO279" i="18"/>
  <c r="AO184" i="18"/>
  <c r="AO219" i="18"/>
  <c r="AO165" i="18"/>
  <c r="AO148" i="18"/>
  <c r="AO132" i="18"/>
  <c r="AO109" i="18"/>
  <c r="AO77" i="18"/>
  <c r="AO45" i="18"/>
  <c r="AO94" i="18"/>
  <c r="AO68" i="18"/>
  <c r="AO23" i="18"/>
  <c r="AO40" i="18"/>
  <c r="AO8" i="18"/>
  <c r="AO350" i="18"/>
  <c r="AO341" i="18"/>
  <c r="AO280" i="18"/>
  <c r="AO243" i="18"/>
  <c r="AO244" i="18"/>
  <c r="AO234" i="18"/>
  <c r="AO191" i="18"/>
  <c r="AO155" i="18"/>
  <c r="AO139" i="18"/>
  <c r="AO123" i="18"/>
  <c r="AO473" i="18" s="1"/>
  <c r="AO91" i="18"/>
  <c r="AO59" i="18"/>
  <c r="AO108" i="18"/>
  <c r="AO76" i="18"/>
  <c r="AO37" i="18"/>
  <c r="AO4" i="18"/>
  <c r="AO20" i="18"/>
  <c r="AO11" i="18"/>
  <c r="AO431" i="18" s="1"/>
  <c r="AO43" i="18"/>
  <c r="AO463" i="18" s="1"/>
  <c r="AO82" i="18"/>
  <c r="AO166" i="18"/>
  <c r="AO65" i="18"/>
  <c r="AO97" i="18"/>
  <c r="AO126" i="18"/>
  <c r="AO142" i="18"/>
  <c r="AO164" i="18"/>
  <c r="AO444" i="18" s="1"/>
  <c r="AO201" i="18"/>
  <c r="AO239" i="18"/>
  <c r="AO259" i="18"/>
  <c r="AO253" i="18"/>
  <c r="AO290" i="18"/>
  <c r="AO351" i="18"/>
  <c r="AO374" i="18"/>
  <c r="AO14" i="18"/>
  <c r="AO434" i="18" s="1"/>
  <c r="AO48" i="18"/>
  <c r="AO468" i="18" s="1"/>
  <c r="AO29" i="18"/>
  <c r="AO83" i="18"/>
  <c r="AO175" i="18"/>
  <c r="AO325" i="18"/>
  <c r="AO32" i="18"/>
  <c r="AO111" i="18"/>
  <c r="AO144" i="18"/>
  <c r="AO265" i="18"/>
  <c r="AO475" i="18" s="1"/>
  <c r="AO390" i="18"/>
  <c r="AO80" i="18"/>
  <c r="AO125" i="18"/>
  <c r="AO238" i="18"/>
  <c r="AO349" i="18"/>
  <c r="AO232" i="18"/>
  <c r="AO331" i="18"/>
  <c r="AO339" i="18"/>
  <c r="AO384" i="18"/>
  <c r="AO237" i="18"/>
  <c r="AO249" i="18"/>
  <c r="AO347" i="18"/>
  <c r="AO394" i="18"/>
  <c r="AO396" i="18"/>
  <c r="AU96" i="17"/>
  <c r="AU392" i="17"/>
  <c r="AU417" i="17"/>
  <c r="AU137" i="17"/>
  <c r="AU181" i="17"/>
  <c r="AU258" i="17"/>
  <c r="AU341" i="17"/>
  <c r="AU109" i="17"/>
  <c r="AU141" i="17"/>
  <c r="AU173" i="17"/>
  <c r="AU267" i="17"/>
  <c r="AU313" i="17"/>
  <c r="AU377" i="17"/>
  <c r="AU229" i="17"/>
  <c r="AU261" i="17"/>
  <c r="AU293" i="17"/>
  <c r="AU420" i="17"/>
  <c r="AU394" i="17"/>
  <c r="AU204" i="17"/>
  <c r="AU362" i="17"/>
  <c r="AU94" i="17"/>
  <c r="AU350" i="17"/>
  <c r="AU210" i="17"/>
  <c r="AU246" i="17"/>
  <c r="AU310" i="17"/>
  <c r="AU374" i="17"/>
  <c r="AU200" i="17"/>
  <c r="AU232" i="17"/>
  <c r="AU296" i="17"/>
  <c r="AU315" i="17"/>
  <c r="AU347" i="17"/>
  <c r="AU379" i="17"/>
  <c r="AU414" i="17"/>
  <c r="AU359" i="17"/>
  <c r="AU330" i="17"/>
  <c r="AU169" i="17"/>
  <c r="AU128" i="17"/>
  <c r="AU102" i="17"/>
  <c r="AU193" i="17"/>
  <c r="AU287" i="17"/>
  <c r="AU73" i="17"/>
  <c r="AU321" i="17"/>
  <c r="AU209" i="17"/>
  <c r="AU265" i="17"/>
  <c r="AU309" i="17"/>
  <c r="AU373" i="17"/>
  <c r="AU84" i="17"/>
  <c r="AU116" i="17"/>
  <c r="AU148" i="17"/>
  <c r="AU400" i="17"/>
  <c r="AU174" i="17"/>
  <c r="AU191" i="17"/>
  <c r="AU250" i="17"/>
  <c r="AU388" i="17"/>
  <c r="AU272" i="17"/>
  <c r="AU387" i="17"/>
  <c r="AU419" i="17"/>
  <c r="AU220" i="17"/>
  <c r="AU252" i="17"/>
  <c r="AU284" i="17"/>
  <c r="AU335" i="17"/>
  <c r="AU399" i="17"/>
  <c r="AJ455" i="17"/>
  <c r="AO451" i="17"/>
  <c r="AO422" i="17"/>
  <c r="AO448" i="17"/>
  <c r="AO467" i="17"/>
  <c r="AO433" i="17"/>
  <c r="AU177" i="17"/>
  <c r="AU121" i="17"/>
  <c r="AU279" i="17"/>
  <c r="AU206" i="17"/>
  <c r="AU305" i="17"/>
  <c r="AU100" i="17"/>
  <c r="AU132" i="17"/>
  <c r="AU164" i="17"/>
  <c r="AU230" i="17"/>
  <c r="AU294" i="17"/>
  <c r="AU158" i="17"/>
  <c r="AU218" i="17"/>
  <c r="AU282" i="17"/>
  <c r="AU297" i="17"/>
  <c r="AU403" i="17"/>
  <c r="AU406" i="17"/>
  <c r="AO473" i="17"/>
  <c r="AO449" i="17"/>
  <c r="AO423" i="18"/>
  <c r="AU195" i="17"/>
  <c r="AJ458" i="17"/>
  <c r="AU110" i="17"/>
  <c r="AU219" i="17"/>
  <c r="AU314" i="17"/>
  <c r="AU233" i="17"/>
  <c r="AU226" i="17"/>
  <c r="AU290" i="17"/>
  <c r="AU93" i="17"/>
  <c r="AU125" i="17"/>
  <c r="AU157" i="17"/>
  <c r="AU283" i="17"/>
  <c r="AU262" i="17"/>
  <c r="AU345" i="17"/>
  <c r="AU245" i="17"/>
  <c r="AU277" i="17"/>
  <c r="AU186" i="17"/>
  <c r="AU397" i="17"/>
  <c r="AU240" i="17"/>
  <c r="AU410" i="17"/>
  <c r="AU360" i="17"/>
  <c r="AU188" i="17"/>
  <c r="AU303" i="17"/>
  <c r="AU367" i="17"/>
  <c r="AO447" i="17"/>
  <c r="AO482" i="17"/>
  <c r="AO489" i="17"/>
  <c r="AU80" i="17"/>
  <c r="AU144" i="17"/>
  <c r="AU89" i="17"/>
  <c r="AJ474" i="17"/>
  <c r="AU346" i="17"/>
  <c r="AU353" i="17"/>
  <c r="AU378" i="17"/>
  <c r="AU385" i="17"/>
  <c r="AU241" i="17"/>
  <c r="AU318" i="17"/>
  <c r="AU325" i="17"/>
  <c r="AU150" i="17"/>
  <c r="AU213" i="17"/>
  <c r="AU342" i="17"/>
  <c r="AU404" i="17"/>
  <c r="AU184" i="17"/>
  <c r="AU331" i="17"/>
  <c r="AU363" i="17"/>
  <c r="AU368" i="17"/>
  <c r="AU407" i="17"/>
  <c r="AO466" i="17"/>
  <c r="AO427" i="17"/>
  <c r="AO444" i="17"/>
  <c r="AJ484" i="18"/>
  <c r="AJ440" i="18"/>
  <c r="AJ485" i="18"/>
  <c r="AJ435" i="18"/>
  <c r="AJ466" i="18"/>
  <c r="AJ442" i="18"/>
  <c r="AJ487" i="18"/>
  <c r="AJ437" i="18"/>
  <c r="AJ469" i="18"/>
  <c r="AJ444" i="18"/>
  <c r="AJ489" i="18"/>
  <c r="AJ439" i="18"/>
  <c r="AJ470" i="18"/>
  <c r="AJ446" i="18"/>
  <c r="AJ491" i="18"/>
  <c r="AJ441" i="18"/>
  <c r="AJ448" i="18"/>
  <c r="AJ467" i="18"/>
  <c r="AJ443" i="18"/>
  <c r="AJ474" i="18"/>
  <c r="AJ450" i="18"/>
  <c r="AJ468" i="18"/>
  <c r="AJ445" i="18"/>
  <c r="AJ477" i="18"/>
  <c r="AJ452" i="18"/>
  <c r="AJ471" i="18"/>
  <c r="AJ447" i="18"/>
  <c r="AJ478" i="18"/>
  <c r="AJ422" i="18"/>
  <c r="AJ454" i="18"/>
  <c r="AJ472" i="18"/>
  <c r="AJ449" i="18"/>
  <c r="AJ480" i="18"/>
  <c r="AO429" i="18"/>
  <c r="AJ424" i="18"/>
  <c r="AJ456" i="18"/>
  <c r="AJ475" i="18"/>
  <c r="AJ451" i="18"/>
  <c r="AJ482" i="18"/>
  <c r="AJ426" i="18"/>
  <c r="AJ476" i="18"/>
  <c r="AJ453" i="18"/>
  <c r="AJ428" i="18"/>
  <c r="AJ460" i="18"/>
  <c r="AJ423" i="18"/>
  <c r="AJ455" i="18"/>
  <c r="AJ486" i="18"/>
  <c r="AJ430" i="18"/>
  <c r="AJ462" i="18"/>
  <c r="AJ425" i="18"/>
  <c r="AJ457" i="18"/>
  <c r="AJ488" i="18"/>
  <c r="AK418" i="18"/>
  <c r="AK410" i="18"/>
  <c r="AK402" i="18"/>
  <c r="AK394" i="18"/>
  <c r="AK386" i="18"/>
  <c r="AK378" i="18"/>
  <c r="AK370" i="18"/>
  <c r="AK362" i="18"/>
  <c r="AK354" i="18"/>
  <c r="AK346" i="18"/>
  <c r="AK419" i="18"/>
  <c r="AK411" i="18"/>
  <c r="AK403" i="18"/>
  <c r="AK395" i="18"/>
  <c r="AK387" i="18"/>
  <c r="AK379" i="18"/>
  <c r="AK371" i="18"/>
  <c r="AK363" i="18"/>
  <c r="AK355" i="18"/>
  <c r="AK347" i="18"/>
  <c r="AK340" i="18"/>
  <c r="AK334" i="18"/>
  <c r="AK326" i="18"/>
  <c r="AK318" i="18"/>
  <c r="AK310" i="18"/>
  <c r="AK302" i="18"/>
  <c r="AK294" i="18"/>
  <c r="AK286" i="18"/>
  <c r="AK278" i="18"/>
  <c r="AK337" i="18"/>
  <c r="AK321" i="18"/>
  <c r="AK305" i="18"/>
  <c r="AK289" i="18"/>
  <c r="AK273" i="18"/>
  <c r="AK257" i="18"/>
  <c r="AK249" i="18"/>
  <c r="AK335" i="18"/>
  <c r="AK319" i="18"/>
  <c r="AK303" i="18"/>
  <c r="AK287" i="18"/>
  <c r="AK271" i="18"/>
  <c r="AK267" i="18"/>
  <c r="AK263" i="18"/>
  <c r="AK255" i="18"/>
  <c r="AK211" i="18"/>
  <c r="AK203" i="18"/>
  <c r="AK196" i="18"/>
  <c r="AK188" i="18"/>
  <c r="AK180" i="18"/>
  <c r="AK172" i="18"/>
  <c r="AK241" i="18"/>
  <c r="AK237" i="18"/>
  <c r="AK233" i="18"/>
  <c r="AK229" i="18"/>
  <c r="AK225" i="18"/>
  <c r="AK221" i="18"/>
  <c r="AK217" i="18"/>
  <c r="AK213" i="18"/>
  <c r="AK205" i="18"/>
  <c r="AK197" i="18"/>
  <c r="AK189" i="18"/>
  <c r="AK181" i="18"/>
  <c r="AK173" i="18"/>
  <c r="AK165" i="18"/>
  <c r="AK157" i="18"/>
  <c r="AK156" i="18"/>
  <c r="AK152" i="18"/>
  <c r="AK148" i="18"/>
  <c r="AK144" i="18"/>
  <c r="AK140" i="18"/>
  <c r="AK136" i="18"/>
  <c r="AK132" i="18"/>
  <c r="AK128" i="18"/>
  <c r="AK124" i="18"/>
  <c r="AK120" i="18"/>
  <c r="AK109" i="18"/>
  <c r="AK101" i="18"/>
  <c r="AK93" i="18"/>
  <c r="AK85" i="18"/>
  <c r="AK77" i="18"/>
  <c r="AK69" i="18"/>
  <c r="AK61" i="18"/>
  <c r="AK416" i="18"/>
  <c r="AK408" i="18"/>
  <c r="AK400" i="18"/>
  <c r="AK392" i="18"/>
  <c r="AK384" i="18"/>
  <c r="AK376" i="18"/>
  <c r="AK368" i="18"/>
  <c r="AK360" i="18"/>
  <c r="AK352" i="18"/>
  <c r="AK344" i="18"/>
  <c r="AK417" i="18"/>
  <c r="AK409" i="18"/>
  <c r="AK401" i="18"/>
  <c r="AK393" i="18"/>
  <c r="AK385" i="18"/>
  <c r="AK377" i="18"/>
  <c r="AK369" i="18"/>
  <c r="AK361" i="18"/>
  <c r="AK353" i="18"/>
  <c r="AK345" i="18"/>
  <c r="AK339" i="18"/>
  <c r="AK332" i="18"/>
  <c r="AK324" i="18"/>
  <c r="AK316" i="18"/>
  <c r="AK308" i="18"/>
  <c r="AK300" i="18"/>
  <c r="AK292" i="18"/>
  <c r="AK284" i="18"/>
  <c r="AK276" i="18"/>
  <c r="AK333" i="18"/>
  <c r="AK317" i="18"/>
  <c r="AK301" i="18"/>
  <c r="AK285" i="18"/>
  <c r="AK262" i="18"/>
  <c r="AK254" i="18"/>
  <c r="AK247" i="18"/>
  <c r="AK331" i="18"/>
  <c r="AK315" i="18"/>
  <c r="AK299" i="18"/>
  <c r="AK283" i="18"/>
  <c r="AK270" i="18"/>
  <c r="AK266" i="18"/>
  <c r="AK260" i="18"/>
  <c r="AK252" i="18"/>
  <c r="AK210" i="18"/>
  <c r="AK202" i="18"/>
  <c r="AK194" i="18"/>
  <c r="AK186" i="18"/>
  <c r="AK178" i="18"/>
  <c r="AK250" i="18"/>
  <c r="AK240" i="18"/>
  <c r="AK236" i="18"/>
  <c r="AK232" i="18"/>
  <c r="AK228" i="18"/>
  <c r="AK224" i="18"/>
  <c r="AK220" i="18"/>
  <c r="AK216" i="18"/>
  <c r="AK212" i="18"/>
  <c r="AK204" i="18"/>
  <c r="AK195" i="18"/>
  <c r="AK187" i="18"/>
  <c r="AK179" i="18"/>
  <c r="AK171" i="18"/>
  <c r="AK163" i="18"/>
  <c r="AK168" i="18"/>
  <c r="AK155" i="18"/>
  <c r="AK151" i="18"/>
  <c r="AK147" i="18"/>
  <c r="AK143" i="18"/>
  <c r="AK139" i="18"/>
  <c r="AK135" i="18"/>
  <c r="AK131" i="18"/>
  <c r="AK127" i="18"/>
  <c r="AK123" i="18"/>
  <c r="AK119" i="18"/>
  <c r="AK107" i="18"/>
  <c r="AK99" i="18"/>
  <c r="AK91" i="18"/>
  <c r="AK83" i="18"/>
  <c r="AK75" i="18"/>
  <c r="AK67" i="18"/>
  <c r="AK59" i="18"/>
  <c r="AK51" i="18"/>
  <c r="AK414" i="18"/>
  <c r="AK406" i="18"/>
  <c r="AK398" i="18"/>
  <c r="AK390" i="18"/>
  <c r="AK382" i="18"/>
  <c r="AK374" i="18"/>
  <c r="AK366" i="18"/>
  <c r="AK358" i="18"/>
  <c r="AK350" i="18"/>
  <c r="AK342" i="18"/>
  <c r="AK415" i="18"/>
  <c r="AK407" i="18"/>
  <c r="AK399" i="18"/>
  <c r="AK391" i="18"/>
  <c r="AK383" i="18"/>
  <c r="AK375" i="18"/>
  <c r="AK367" i="18"/>
  <c r="AK359" i="18"/>
  <c r="AK351" i="18"/>
  <c r="AK343" i="18"/>
  <c r="AK338" i="18"/>
  <c r="AK330" i="18"/>
  <c r="AK322" i="18"/>
  <c r="AK314" i="18"/>
  <c r="AK306" i="18"/>
  <c r="AK298" i="18"/>
  <c r="AK290" i="18"/>
  <c r="AK282" i="18"/>
  <c r="AK274" i="18"/>
  <c r="AK329" i="18"/>
  <c r="AK313" i="18"/>
  <c r="AK297" i="18"/>
  <c r="AK281" i="18"/>
  <c r="AK261" i="18"/>
  <c r="AK253" i="18"/>
  <c r="AK245" i="18"/>
  <c r="AK327" i="18"/>
  <c r="AK311" i="18"/>
  <c r="AK295" i="18"/>
  <c r="AK279" i="18"/>
  <c r="AK269" i="18"/>
  <c r="AK265" i="18"/>
  <c r="AK259" i="18"/>
  <c r="AK248" i="18"/>
  <c r="AK207" i="18"/>
  <c r="AK200" i="18"/>
  <c r="AK192" i="18"/>
  <c r="AK184" i="18"/>
  <c r="AK176" i="18"/>
  <c r="AK246" i="18"/>
  <c r="AK239" i="18"/>
  <c r="AK235" i="18"/>
  <c r="AK231" i="18"/>
  <c r="AK227" i="18"/>
  <c r="AK223" i="18"/>
  <c r="AK219" i="18"/>
  <c r="AK215" i="18"/>
  <c r="AK209" i="18"/>
  <c r="AK201" i="18"/>
  <c r="AK193" i="18"/>
  <c r="AK185" i="18"/>
  <c r="AK177" i="18"/>
  <c r="AK169" i="18"/>
  <c r="AK161" i="18"/>
  <c r="AK164" i="18"/>
  <c r="AK154" i="18"/>
  <c r="AK150" i="18"/>
  <c r="AK146" i="18"/>
  <c r="AK142" i="18"/>
  <c r="AK138" i="18"/>
  <c r="AK134" i="18"/>
  <c r="AK130" i="18"/>
  <c r="AK126" i="18"/>
  <c r="AK122" i="18"/>
  <c r="AK118" i="18"/>
  <c r="AK105" i="18"/>
  <c r="AK97" i="18"/>
  <c r="AK89" i="18"/>
  <c r="AK81" i="18"/>
  <c r="AK73" i="18"/>
  <c r="AK65" i="18"/>
  <c r="AK57" i="18"/>
  <c r="AK49" i="18"/>
  <c r="AK112" i="18"/>
  <c r="AK162" i="18"/>
  <c r="AK420" i="18"/>
  <c r="AK412" i="18"/>
  <c r="AK404" i="18"/>
  <c r="AK396" i="18"/>
  <c r="AK388" i="18"/>
  <c r="AK380" i="18"/>
  <c r="AK372" i="18"/>
  <c r="AK364" i="18"/>
  <c r="AK356" i="18"/>
  <c r="AK348" i="18"/>
  <c r="AK421" i="18"/>
  <c r="AK413" i="18"/>
  <c r="AK405" i="18"/>
  <c r="AK397" i="18"/>
  <c r="AK389" i="18"/>
  <c r="AK381" i="18"/>
  <c r="AK373" i="18"/>
  <c r="AK365" i="18"/>
  <c r="AK357" i="18"/>
  <c r="AK349" i="18"/>
  <c r="AK341" i="18"/>
  <c r="AK336" i="18"/>
  <c r="AK328" i="18"/>
  <c r="AK320" i="18"/>
  <c r="AK312" i="18"/>
  <c r="AK304" i="18"/>
  <c r="AK296" i="18"/>
  <c r="AK288" i="18"/>
  <c r="AK280" i="18"/>
  <c r="AK272" i="18"/>
  <c r="AK325" i="18"/>
  <c r="AK309" i="18"/>
  <c r="AK293" i="18"/>
  <c r="AK277" i="18"/>
  <c r="AK258" i="18"/>
  <c r="AK251" i="18"/>
  <c r="AK243" i="18"/>
  <c r="AK323" i="18"/>
  <c r="AK307" i="18"/>
  <c r="AK291" i="18"/>
  <c r="AK275" i="18"/>
  <c r="AK268" i="18"/>
  <c r="AK264" i="18"/>
  <c r="AK256" i="18"/>
  <c r="AK244" i="18"/>
  <c r="AK206" i="18"/>
  <c r="AK198" i="18"/>
  <c r="AK190" i="18"/>
  <c r="AK182" i="18"/>
  <c r="AK174" i="18"/>
  <c r="AK242" i="18"/>
  <c r="AK238" i="18"/>
  <c r="AK234" i="18"/>
  <c r="AK230" i="18"/>
  <c r="AK226" i="18"/>
  <c r="AK222" i="18"/>
  <c r="AK218" i="18"/>
  <c r="AK214" i="18"/>
  <c r="AK208" i="18"/>
  <c r="AK199" i="18"/>
  <c r="AK191" i="18"/>
  <c r="AK183" i="18"/>
  <c r="AK175" i="18"/>
  <c r="AK167" i="18"/>
  <c r="AK159" i="18"/>
  <c r="AK160" i="18"/>
  <c r="AK153" i="18"/>
  <c r="AK149" i="18"/>
  <c r="AK145" i="18"/>
  <c r="AK141" i="18"/>
  <c r="AK137" i="18"/>
  <c r="AK133" i="18"/>
  <c r="AK129" i="18"/>
  <c r="AK125" i="18"/>
  <c r="AK121" i="18"/>
  <c r="AK117" i="18"/>
  <c r="AK103" i="18"/>
  <c r="AK95" i="18"/>
  <c r="AK87" i="18"/>
  <c r="AK79" i="18"/>
  <c r="AK71" i="18"/>
  <c r="AK63" i="18"/>
  <c r="AK53" i="18"/>
  <c r="AK111" i="18"/>
  <c r="AK108" i="18"/>
  <c r="AK100" i="18"/>
  <c r="AK92" i="18"/>
  <c r="AK84" i="18"/>
  <c r="AK76" i="18"/>
  <c r="AK113" i="18"/>
  <c r="AK66" i="18"/>
  <c r="AK58" i="18"/>
  <c r="AK39" i="18"/>
  <c r="AK31" i="18"/>
  <c r="AK23" i="18"/>
  <c r="AK15" i="18"/>
  <c r="AK7" i="18"/>
  <c r="AK52" i="18"/>
  <c r="AK40" i="18"/>
  <c r="AK32" i="18"/>
  <c r="AK24" i="18"/>
  <c r="AK16" i="18"/>
  <c r="AK8" i="18"/>
  <c r="AK54" i="18"/>
  <c r="AK47" i="18"/>
  <c r="AK170" i="18"/>
  <c r="AK106" i="18"/>
  <c r="AK98" i="18"/>
  <c r="AK90" i="18"/>
  <c r="AK82" i="18"/>
  <c r="AK74" i="18"/>
  <c r="AK110" i="18"/>
  <c r="AK64" i="18"/>
  <c r="AK45" i="18"/>
  <c r="AK37" i="18"/>
  <c r="AK29" i="18"/>
  <c r="AK21" i="18"/>
  <c r="AK13" i="18"/>
  <c r="AK5" i="18"/>
  <c r="AK48" i="18"/>
  <c r="AK38" i="18"/>
  <c r="AK30" i="18"/>
  <c r="AK22" i="18"/>
  <c r="AK14" i="18"/>
  <c r="AK6" i="18"/>
  <c r="AK50" i="18"/>
  <c r="AK116" i="18"/>
  <c r="AK166" i="18"/>
  <c r="AK104" i="18"/>
  <c r="AK96" i="18"/>
  <c r="AK88" i="18"/>
  <c r="AK80" i="18"/>
  <c r="AK72" i="18"/>
  <c r="AK70" i="18"/>
  <c r="AK62" i="18"/>
  <c r="AK43" i="18"/>
  <c r="AK35" i="18"/>
  <c r="AK27" i="18"/>
  <c r="AK19" i="18"/>
  <c r="AK11" i="18"/>
  <c r="AK3" i="18"/>
  <c r="AK44" i="18"/>
  <c r="AK36" i="18"/>
  <c r="AK28" i="18"/>
  <c r="AK20" i="18"/>
  <c r="AK12" i="18"/>
  <c r="AK4" i="18"/>
  <c r="AK46" i="18"/>
  <c r="AK55" i="18"/>
  <c r="AK115" i="18"/>
  <c r="AK158" i="18"/>
  <c r="AK102" i="18"/>
  <c r="AK94" i="18"/>
  <c r="AK86" i="18"/>
  <c r="AK78" i="18"/>
  <c r="AK114" i="18"/>
  <c r="AK68" i="18"/>
  <c r="AK60" i="18"/>
  <c r="AK41" i="18"/>
  <c r="AK33" i="18"/>
  <c r="AK25" i="18"/>
  <c r="AK17" i="18"/>
  <c r="AK9" i="18"/>
  <c r="AK56" i="18"/>
  <c r="AK34" i="18"/>
  <c r="AK2" i="18"/>
  <c r="AK26" i="18"/>
  <c r="AK18" i="18"/>
  <c r="AK42" i="18"/>
  <c r="AK10" i="18"/>
  <c r="AO439" i="18"/>
  <c r="AO484" i="18"/>
  <c r="AO442" i="18"/>
  <c r="AO491" i="18"/>
  <c r="AJ432" i="18"/>
  <c r="AJ464" i="18"/>
  <c r="AJ427" i="18"/>
  <c r="AJ490" i="18"/>
  <c r="AJ434" i="18"/>
  <c r="AJ479" i="18"/>
  <c r="AJ429" i="18"/>
  <c r="AJ461" i="18"/>
  <c r="AJ436" i="18"/>
  <c r="AJ481" i="18"/>
  <c r="AJ431" i="18"/>
  <c r="AJ463" i="18"/>
  <c r="AJ438" i="18"/>
  <c r="AJ483" i="18"/>
  <c r="AJ433" i="18"/>
  <c r="AJ465" i="18"/>
  <c r="AP421" i="18"/>
  <c r="AP413" i="18"/>
  <c r="AP405" i="18"/>
  <c r="AP397" i="18"/>
  <c r="AP389" i="18"/>
  <c r="AP381" i="18"/>
  <c r="AP373" i="18"/>
  <c r="AP365" i="18"/>
  <c r="AP357" i="18"/>
  <c r="AP349" i="18"/>
  <c r="AP341" i="18"/>
  <c r="AP416" i="18"/>
  <c r="AP408" i="18"/>
  <c r="AP400" i="18"/>
  <c r="AP419" i="18"/>
  <c r="AP411" i="18"/>
  <c r="AP403" i="18"/>
  <c r="AP395" i="18"/>
  <c r="AP387" i="18"/>
  <c r="AP379" i="18"/>
  <c r="AP371" i="18"/>
  <c r="AP363" i="18"/>
  <c r="AP355" i="18"/>
  <c r="AP347" i="18"/>
  <c r="AP339" i="18"/>
  <c r="AP414" i="18"/>
  <c r="AP406" i="18"/>
  <c r="AP398" i="18"/>
  <c r="AP390" i="18"/>
  <c r="AP382" i="18"/>
  <c r="AP374" i="18"/>
  <c r="AP366" i="18"/>
  <c r="AP358" i="18"/>
  <c r="AP350" i="18"/>
  <c r="AP342" i="18"/>
  <c r="AP334" i="18"/>
  <c r="AP326" i="18"/>
  <c r="AP318" i="18"/>
  <c r="AP310" i="18"/>
  <c r="AP302" i="18"/>
  <c r="AP294" i="18"/>
  <c r="AP286" i="18"/>
  <c r="AP278" i="18"/>
  <c r="AP270" i="18"/>
  <c r="AP337" i="18"/>
  <c r="AP329" i="18"/>
  <c r="AP321" i="18"/>
  <c r="AP313" i="18"/>
  <c r="AP305" i="18"/>
  <c r="AP297" i="18"/>
  <c r="AP289" i="18"/>
  <c r="AP281" i="18"/>
  <c r="AP273" i="18"/>
  <c r="AP265" i="18"/>
  <c r="AP257" i="18"/>
  <c r="AP249" i="18"/>
  <c r="AP241" i="18"/>
  <c r="AP233" i="18"/>
  <c r="AP225" i="18"/>
  <c r="AP217" i="18"/>
  <c r="AP256" i="18"/>
  <c r="AP246" i="18"/>
  <c r="AP238" i="18"/>
  <c r="AP230" i="18"/>
  <c r="AP222" i="18"/>
  <c r="AP214" i="18"/>
  <c r="AP206" i="18"/>
  <c r="AP198" i="18"/>
  <c r="AP190" i="18"/>
  <c r="AP182" i="18"/>
  <c r="AP174" i="18"/>
  <c r="AP166" i="18"/>
  <c r="AP158" i="18"/>
  <c r="AP150" i="18"/>
  <c r="AP142" i="18"/>
  <c r="AP134" i="18"/>
  <c r="AP126" i="18"/>
  <c r="AP118" i="18"/>
  <c r="AP201" i="18"/>
  <c r="AP193" i="18"/>
  <c r="AP185" i="18"/>
  <c r="AP177" i="18"/>
  <c r="AP169" i="18"/>
  <c r="AP161" i="18"/>
  <c r="AP153" i="18"/>
  <c r="AP145" i="18"/>
  <c r="AP417" i="18"/>
  <c r="AP409" i="18"/>
  <c r="AP401" i="18"/>
  <c r="AP393" i="18"/>
  <c r="AP385" i="18"/>
  <c r="AP377" i="18"/>
  <c r="AP369" i="18"/>
  <c r="AP361" i="18"/>
  <c r="AP353" i="18"/>
  <c r="AP345" i="18"/>
  <c r="AP420" i="18"/>
  <c r="AP412" i="18"/>
  <c r="AP404" i="18"/>
  <c r="AP396" i="18"/>
  <c r="AP388" i="18"/>
  <c r="AP380" i="18"/>
  <c r="AP372" i="18"/>
  <c r="AP364" i="18"/>
  <c r="AP356" i="18"/>
  <c r="AP348" i="18"/>
  <c r="AP340" i="18"/>
  <c r="AP332" i="18"/>
  <c r="AP324" i="18"/>
  <c r="AP316" i="18"/>
  <c r="AP308" i="18"/>
  <c r="AP300" i="18"/>
  <c r="AP292" i="18"/>
  <c r="AP284" i="18"/>
  <c r="AP276" i="18"/>
  <c r="AP268" i="18"/>
  <c r="AP391" i="18"/>
  <c r="AP359" i="18"/>
  <c r="AP410" i="18"/>
  <c r="AP386" i="18"/>
  <c r="AP370" i="18"/>
  <c r="AP354" i="18"/>
  <c r="AP338" i="18"/>
  <c r="AP322" i="18"/>
  <c r="AP306" i="18"/>
  <c r="AP290" i="18"/>
  <c r="AP274" i="18"/>
  <c r="AP335" i="18"/>
  <c r="AP325" i="18"/>
  <c r="AP315" i="18"/>
  <c r="AP303" i="18"/>
  <c r="AP293" i="18"/>
  <c r="AP283" i="18"/>
  <c r="AP271" i="18"/>
  <c r="AP261" i="18"/>
  <c r="AP415" i="18"/>
  <c r="AP383" i="18"/>
  <c r="AP351" i="18"/>
  <c r="AP402" i="18"/>
  <c r="AP384" i="18"/>
  <c r="AP368" i="18"/>
  <c r="AP352" i="18"/>
  <c r="AP336" i="18"/>
  <c r="AP320" i="18"/>
  <c r="AP304" i="18"/>
  <c r="AP288" i="18"/>
  <c r="AP272" i="18"/>
  <c r="AP333" i="18"/>
  <c r="AP323" i="18"/>
  <c r="AP311" i="18"/>
  <c r="AP301" i="18"/>
  <c r="AP291" i="18"/>
  <c r="AP279" i="18"/>
  <c r="AP269" i="18"/>
  <c r="AP259" i="18"/>
  <c r="AP247" i="18"/>
  <c r="AP237" i="18"/>
  <c r="AP227" i="18"/>
  <c r="AP215" i="18"/>
  <c r="AP250" i="18"/>
  <c r="AP240" i="18"/>
  <c r="AP228" i="18"/>
  <c r="AP218" i="18"/>
  <c r="AP208" i="18"/>
  <c r="AP196" i="18"/>
  <c r="AP186" i="18"/>
  <c r="AP176" i="18"/>
  <c r="AP164" i="18"/>
  <c r="AP154" i="18"/>
  <c r="AP144" i="18"/>
  <c r="AP132" i="18"/>
  <c r="AP122" i="18"/>
  <c r="AP205" i="18"/>
  <c r="AP191" i="18"/>
  <c r="AP181" i="18"/>
  <c r="AP171" i="18"/>
  <c r="AP159" i="18"/>
  <c r="AP149" i="18"/>
  <c r="AP139" i="18"/>
  <c r="AP131" i="18"/>
  <c r="AP123" i="18"/>
  <c r="AP115" i="18"/>
  <c r="AP254" i="18"/>
  <c r="AP116" i="18"/>
  <c r="AP104" i="18"/>
  <c r="AP96" i="18"/>
  <c r="AP88" i="18"/>
  <c r="AP80" i="18"/>
  <c r="AP72" i="18"/>
  <c r="AP107" i="18"/>
  <c r="AP99" i="18"/>
  <c r="AP91" i="18"/>
  <c r="AP83" i="18"/>
  <c r="AP75" i="18"/>
  <c r="AP67" i="18"/>
  <c r="AP59" i="18"/>
  <c r="AP52" i="18"/>
  <c r="AP44" i="18"/>
  <c r="AP36" i="18"/>
  <c r="AP28" i="18"/>
  <c r="AP20" i="18"/>
  <c r="AP12" i="18"/>
  <c r="AP4" i="18"/>
  <c r="AP51" i="18"/>
  <c r="AP70" i="18"/>
  <c r="AP62" i="18"/>
  <c r="AP41" i="18"/>
  <c r="AP33" i="18"/>
  <c r="AP25" i="18"/>
  <c r="AP17" i="18"/>
  <c r="AP9" i="18"/>
  <c r="AP407" i="18"/>
  <c r="AP375" i="18"/>
  <c r="AP343" i="18"/>
  <c r="AP394" i="18"/>
  <c r="AP378" i="18"/>
  <c r="AP362" i="18"/>
  <c r="AP346" i="18"/>
  <c r="AP330" i="18"/>
  <c r="AP314" i="18"/>
  <c r="AP298" i="18"/>
  <c r="AP282" i="18"/>
  <c r="AP266" i="18"/>
  <c r="AP331" i="18"/>
  <c r="AP319" i="18"/>
  <c r="AP309" i="18"/>
  <c r="AP299" i="18"/>
  <c r="AP287" i="18"/>
  <c r="AP277" i="18"/>
  <c r="AP267" i="18"/>
  <c r="AP255" i="18"/>
  <c r="AP245" i="18"/>
  <c r="AP235" i="18"/>
  <c r="AP223" i="18"/>
  <c r="AP213" i="18"/>
  <c r="AP248" i="18"/>
  <c r="AP236" i="18"/>
  <c r="AP226" i="18"/>
  <c r="AP216" i="18"/>
  <c r="AP204" i="18"/>
  <c r="AP194" i="18"/>
  <c r="AP184" i="18"/>
  <c r="AP172" i="18"/>
  <c r="AP162" i="18"/>
  <c r="AP152" i="18"/>
  <c r="AP140" i="18"/>
  <c r="AP130" i="18"/>
  <c r="AP120" i="18"/>
  <c r="AP199" i="18"/>
  <c r="AP189" i="18"/>
  <c r="AP179" i="18"/>
  <c r="AP167" i="18"/>
  <c r="AP157" i="18"/>
  <c r="AP147" i="18"/>
  <c r="AP137" i="18"/>
  <c r="AP129" i="18"/>
  <c r="AP121" i="18"/>
  <c r="AP113" i="18"/>
  <c r="AP211" i="18"/>
  <c r="AP112" i="18"/>
  <c r="AP102" i="18"/>
  <c r="AP94" i="18"/>
  <c r="AP86" i="18"/>
  <c r="AP78" i="18"/>
  <c r="AP114" i="18"/>
  <c r="AP105" i="18"/>
  <c r="AP97" i="18"/>
  <c r="AP89" i="18"/>
  <c r="AP81" i="18"/>
  <c r="AP73" i="18"/>
  <c r="AP65" i="18"/>
  <c r="AP57" i="18"/>
  <c r="AP49" i="18"/>
  <c r="AP42" i="18"/>
  <c r="AP34" i="18"/>
  <c r="AP26" i="18"/>
  <c r="AP18" i="18"/>
  <c r="AP10" i="18"/>
  <c r="AP2" i="18"/>
  <c r="AP50" i="18"/>
  <c r="AP68" i="18"/>
  <c r="AP60" i="18"/>
  <c r="AP39" i="18"/>
  <c r="AP31" i="18"/>
  <c r="AP23" i="18"/>
  <c r="AP15" i="18"/>
  <c r="AP7" i="18"/>
  <c r="AP399" i="18"/>
  <c r="AP367" i="18"/>
  <c r="AP418" i="18"/>
  <c r="AP392" i="18"/>
  <c r="AP376" i="18"/>
  <c r="AP360" i="18"/>
  <c r="AP344" i="18"/>
  <c r="AP328" i="18"/>
  <c r="AP312" i="18"/>
  <c r="AP296" i="18"/>
  <c r="AP280" i="18"/>
  <c r="AP264" i="18"/>
  <c r="AP327" i="18"/>
  <c r="AP317" i="18"/>
  <c r="AP307" i="18"/>
  <c r="AP295" i="18"/>
  <c r="AP285" i="18"/>
  <c r="AP275" i="18"/>
  <c r="AP263" i="18"/>
  <c r="AP253" i="18"/>
  <c r="AP243" i="18"/>
  <c r="AP231" i="18"/>
  <c r="AP221" i="18"/>
  <c r="AP260" i="18"/>
  <c r="AP244" i="18"/>
  <c r="AP234" i="18"/>
  <c r="AP224" i="18"/>
  <c r="AP212" i="18"/>
  <c r="AP202" i="18"/>
  <c r="AP192" i="18"/>
  <c r="AP180" i="18"/>
  <c r="AP170" i="18"/>
  <c r="AP160" i="18"/>
  <c r="AP148" i="18"/>
  <c r="AP138" i="18"/>
  <c r="AP128" i="18"/>
  <c r="AP258" i="18"/>
  <c r="AP197" i="18"/>
  <c r="AP187" i="18"/>
  <c r="AP175" i="18"/>
  <c r="AP165" i="18"/>
  <c r="AP155" i="18"/>
  <c r="AP143" i="18"/>
  <c r="AP135" i="18"/>
  <c r="AP127" i="18"/>
  <c r="AP119" i="18"/>
  <c r="AP111" i="18"/>
  <c r="AP207" i="18"/>
  <c r="AP108" i="18"/>
  <c r="AP100" i="18"/>
  <c r="AP92" i="18"/>
  <c r="AP84" i="18"/>
  <c r="AP76" i="18"/>
  <c r="AP110" i="18"/>
  <c r="AP103" i="18"/>
  <c r="AP95" i="18"/>
  <c r="AP87" i="18"/>
  <c r="AP79" i="18"/>
  <c r="AP71" i="18"/>
  <c r="AP63" i="18"/>
  <c r="AP56" i="18"/>
  <c r="AP48" i="18"/>
  <c r="AP40" i="18"/>
  <c r="AP32" i="18"/>
  <c r="AP24" i="18"/>
  <c r="AP16" i="18"/>
  <c r="AP8" i="18"/>
  <c r="AP55" i="18"/>
  <c r="AP47" i="18"/>
  <c r="AP66" i="18"/>
  <c r="AP58" i="18"/>
  <c r="AP37" i="18"/>
  <c r="AP29" i="18"/>
  <c r="AP21" i="18"/>
  <c r="AP13" i="18"/>
  <c r="AP5" i="18"/>
  <c r="AP251" i="18"/>
  <c r="AP252" i="18"/>
  <c r="AP210" i="18"/>
  <c r="AP168" i="18"/>
  <c r="AP124" i="18"/>
  <c r="AP173" i="18"/>
  <c r="AP133" i="18"/>
  <c r="AP203" i="18"/>
  <c r="AP82" i="18"/>
  <c r="AP93" i="18"/>
  <c r="AP61" i="18"/>
  <c r="AP30" i="18"/>
  <c r="AP54" i="18"/>
  <c r="AP35" i="18"/>
  <c r="AP3" i="18"/>
  <c r="AP239" i="18"/>
  <c r="AP242" i="18"/>
  <c r="AP200" i="18"/>
  <c r="AP156" i="18"/>
  <c r="AP209" i="18"/>
  <c r="AP163" i="18"/>
  <c r="AP125" i="18"/>
  <c r="AP106" i="18"/>
  <c r="AP74" i="18"/>
  <c r="AP85" i="18"/>
  <c r="AP53" i="18"/>
  <c r="AP22" i="18"/>
  <c r="AP46" i="18"/>
  <c r="AP27" i="18"/>
  <c r="AP229" i="18"/>
  <c r="AP232" i="18"/>
  <c r="AP188" i="18"/>
  <c r="AP146" i="18"/>
  <c r="AP195" i="18"/>
  <c r="AP151" i="18"/>
  <c r="AP117" i="18"/>
  <c r="AP98" i="18"/>
  <c r="AP109" i="18"/>
  <c r="AP77" i="18"/>
  <c r="AP45" i="18"/>
  <c r="AP14" i="18"/>
  <c r="AP64" i="18"/>
  <c r="AP19" i="18"/>
  <c r="AP219" i="18"/>
  <c r="AP220" i="18"/>
  <c r="AP178" i="18"/>
  <c r="AP136" i="18"/>
  <c r="AP183" i="18"/>
  <c r="AP141" i="18"/>
  <c r="AP262" i="18"/>
  <c r="AP90" i="18"/>
  <c r="AP101" i="18"/>
  <c r="AP69" i="18"/>
  <c r="AP38" i="18"/>
  <c r="AP6" i="18"/>
  <c r="AP43" i="18"/>
  <c r="AP11" i="18"/>
  <c r="AJ437" i="17"/>
  <c r="AU17" i="17"/>
  <c r="AU3" i="17"/>
  <c r="AJ423" i="17"/>
  <c r="AJ454" i="17"/>
  <c r="AU34" i="17"/>
  <c r="AU454" i="17" s="1"/>
  <c r="AU66" i="17"/>
  <c r="AJ486" i="17"/>
  <c r="AJ436" i="17"/>
  <c r="AU16" i="17"/>
  <c r="AJ431" i="17"/>
  <c r="AU11" i="17"/>
  <c r="AU431" i="17" s="1"/>
  <c r="AJ453" i="17"/>
  <c r="AU33" i="17"/>
  <c r="AU453" i="17" s="1"/>
  <c r="AU24" i="17"/>
  <c r="AJ444" i="17"/>
  <c r="AU4" i="17"/>
  <c r="AJ424" i="17"/>
  <c r="AU62" i="17"/>
  <c r="AJ482" i="17"/>
  <c r="AJ469" i="17"/>
  <c r="AU49" i="17"/>
  <c r="AU469" i="17" s="1"/>
  <c r="AU21" i="17"/>
  <c r="AU441" i="17" s="1"/>
  <c r="AJ441" i="17"/>
  <c r="AU42" i="17"/>
  <c r="AJ462" i="17"/>
  <c r="AU51" i="17"/>
  <c r="AJ471" i="17"/>
  <c r="AU2" i="17"/>
  <c r="AJ422" i="17"/>
  <c r="AU28" i="17"/>
  <c r="AJ448" i="17"/>
  <c r="AU60" i="17"/>
  <c r="AJ480" i="17"/>
  <c r="AJ457" i="17"/>
  <c r="AU37" i="17"/>
  <c r="AJ489" i="17"/>
  <c r="AU69" i="17"/>
  <c r="AU489" i="17" s="1"/>
  <c r="AU31" i="17"/>
  <c r="AU451" i="17" s="1"/>
  <c r="AJ451" i="17"/>
  <c r="AU63" i="17"/>
  <c r="AU483" i="17" s="1"/>
  <c r="AJ483" i="17"/>
  <c r="AU86" i="17"/>
  <c r="AO435" i="17"/>
  <c r="AU45" i="17"/>
  <c r="AO465" i="17"/>
  <c r="AU77" i="17"/>
  <c r="AU336" i="17"/>
  <c r="AU9" i="17"/>
  <c r="AO429" i="17"/>
  <c r="AO438" i="17"/>
  <c r="AO484" i="17"/>
  <c r="AO483" i="17"/>
  <c r="AO439" i="17"/>
  <c r="AO445" i="17"/>
  <c r="AO462" i="17"/>
  <c r="AU328" i="17"/>
  <c r="AO426" i="17"/>
  <c r="AO450" i="17"/>
  <c r="AO472" i="17"/>
  <c r="AO471" i="17"/>
  <c r="AU83" i="17"/>
  <c r="AU235" i="17"/>
  <c r="AU299" i="17"/>
  <c r="AJ425" i="17"/>
  <c r="AU5" i="17"/>
  <c r="AJ445" i="17"/>
  <c r="AU25" i="17"/>
  <c r="AJ476" i="17"/>
  <c r="AU56" i="17"/>
  <c r="AU26" i="17"/>
  <c r="AJ446" i="17"/>
  <c r="AU67" i="17"/>
  <c r="AJ487" i="17"/>
  <c r="AJ452" i="17"/>
  <c r="AU32" i="17"/>
  <c r="AU462" i="17"/>
  <c r="AU13" i="17"/>
  <c r="AU433" i="17" s="1"/>
  <c r="AJ433" i="17"/>
  <c r="AJ490" i="17"/>
  <c r="AJ485" i="17"/>
  <c r="AU65" i="17"/>
  <c r="AU485" i="17" s="1"/>
  <c r="AJ460" i="17"/>
  <c r="AU40" i="17"/>
  <c r="AU14" i="17"/>
  <c r="AJ434" i="17"/>
  <c r="AU7" i="17"/>
  <c r="AU427" i="17" s="1"/>
  <c r="AJ427" i="17"/>
  <c r="AU18" i="17"/>
  <c r="AJ438" i="17"/>
  <c r="AU50" i="17"/>
  <c r="AJ470" i="17"/>
  <c r="AU27" i="17"/>
  <c r="AU447" i="17" s="1"/>
  <c r="AJ447" i="17"/>
  <c r="AU59" i="17"/>
  <c r="AU479" i="17" s="1"/>
  <c r="AJ479" i="17"/>
  <c r="AU10" i="17"/>
  <c r="AJ430" i="17"/>
  <c r="AJ456" i="17"/>
  <c r="AU36" i="17"/>
  <c r="AU456" i="17" s="1"/>
  <c r="AU68" i="17"/>
  <c r="AU488" i="17" s="1"/>
  <c r="AJ488" i="17"/>
  <c r="AJ465" i="17"/>
  <c r="AJ459" i="17"/>
  <c r="AU71" i="17"/>
  <c r="AU491" i="17" s="1"/>
  <c r="AJ491" i="17"/>
  <c r="AO428" i="17"/>
  <c r="AO437" i="17"/>
  <c r="AU23" i="17"/>
  <c r="AO443" i="17"/>
  <c r="AU85" i="17"/>
  <c r="AO436" i="17"/>
  <c r="AO460" i="17"/>
  <c r="AO491" i="17"/>
  <c r="AO424" i="17"/>
  <c r="AO470" i="17"/>
  <c r="AO469" i="17"/>
  <c r="AU344" i="17"/>
  <c r="AO425" i="17"/>
  <c r="AO434" i="17"/>
  <c r="AO454" i="17"/>
  <c r="AO480" i="17"/>
  <c r="AO479" i="17"/>
  <c r="AU224" i="17"/>
  <c r="AU228" i="17"/>
  <c r="AU260" i="17"/>
  <c r="AU292" i="17"/>
  <c r="AJ432" i="17"/>
  <c r="AU12" i="17"/>
  <c r="AU44" i="17"/>
  <c r="AU464" i="17" s="1"/>
  <c r="AJ464" i="17"/>
  <c r="AU53" i="17"/>
  <c r="AU473" i="17" s="1"/>
  <c r="AJ473" i="17"/>
  <c r="AJ467" i="17"/>
  <c r="AU47" i="17"/>
  <c r="AU467" i="17" s="1"/>
  <c r="AU39" i="17"/>
  <c r="AU459" i="17" s="1"/>
  <c r="AO459" i="17"/>
  <c r="AU35" i="17"/>
  <c r="AU455" i="17" s="1"/>
  <c r="AO455" i="17"/>
  <c r="AU38" i="17"/>
  <c r="AU458" i="17" s="1"/>
  <c r="AO458" i="17"/>
  <c r="AU61" i="17"/>
  <c r="AU481" i="17" s="1"/>
  <c r="AO481" i="17"/>
  <c r="AO468" i="17"/>
  <c r="AU79" i="17"/>
  <c r="AO423" i="17"/>
  <c r="AO453" i="17"/>
  <c r="AO478" i="17"/>
  <c r="AO477" i="17"/>
  <c r="AO432" i="17"/>
  <c r="AO442" i="17"/>
  <c r="AO461" i="17"/>
  <c r="AO488" i="17"/>
  <c r="AO487" i="17"/>
  <c r="AU236" i="17"/>
  <c r="AU268" i="17"/>
  <c r="AU300" i="17"/>
  <c r="AU251" i="17"/>
  <c r="AJ468" i="17"/>
  <c r="AU48" i="17"/>
  <c r="AU468" i="17" s="1"/>
  <c r="AU22" i="17"/>
  <c r="AU442" i="17" s="1"/>
  <c r="AJ442" i="17"/>
  <c r="AJ435" i="17"/>
  <c r="AU15" i="17"/>
  <c r="AJ461" i="17"/>
  <c r="AU41" i="17"/>
  <c r="AU461" i="17" s="1"/>
  <c r="AU30" i="17"/>
  <c r="AU450" i="17" s="1"/>
  <c r="AJ450" i="17"/>
  <c r="AJ439" i="17"/>
  <c r="AU19" i="17"/>
  <c r="AU439" i="17" s="1"/>
  <c r="AU58" i="17"/>
  <c r="AJ478" i="17"/>
  <c r="AJ426" i="17"/>
  <c r="AU6" i="17"/>
  <c r="AU426" i="17" s="1"/>
  <c r="AJ484" i="17"/>
  <c r="AU64" i="17"/>
  <c r="AJ477" i="17"/>
  <c r="AU57" i="17"/>
  <c r="AU477" i="17" s="1"/>
  <c r="AU46" i="17"/>
  <c r="AJ466" i="17"/>
  <c r="AU8" i="17"/>
  <c r="AU428" i="17" s="1"/>
  <c r="AJ428" i="17"/>
  <c r="AU43" i="17"/>
  <c r="AU463" i="17" s="1"/>
  <c r="AV463" i="17" s="1"/>
  <c r="AJ463" i="17"/>
  <c r="AJ429" i="17"/>
  <c r="AU20" i="17"/>
  <c r="AJ440" i="17"/>
  <c r="AU52" i="17"/>
  <c r="AU472" i="17" s="1"/>
  <c r="AJ472" i="17"/>
  <c r="AU29" i="17"/>
  <c r="AU449" i="17" s="1"/>
  <c r="AJ449" i="17"/>
  <c r="AJ481" i="17"/>
  <c r="AJ443" i="17"/>
  <c r="AU55" i="17"/>
  <c r="AU475" i="17" s="1"/>
  <c r="AJ475" i="17"/>
  <c r="AU54" i="17"/>
  <c r="AU474" i="17" s="1"/>
  <c r="AO474" i="17"/>
  <c r="AU70" i="17"/>
  <c r="AU490" i="17" s="1"/>
  <c r="AO490" i="17"/>
  <c r="AU320" i="17"/>
  <c r="AO430" i="17"/>
  <c r="AO452" i="17"/>
  <c r="AO476" i="17"/>
  <c r="AO475" i="17"/>
  <c r="AU87" i="17"/>
  <c r="AO431" i="17"/>
  <c r="AO441" i="17"/>
  <c r="AO457" i="17"/>
  <c r="AO486" i="17"/>
  <c r="AO485" i="17"/>
  <c r="AU312" i="17"/>
  <c r="AO440" i="17"/>
  <c r="AO446" i="17"/>
  <c r="AO464" i="17"/>
  <c r="AO463" i="17"/>
  <c r="AU75" i="17"/>
  <c r="AU256" i="17"/>
  <c r="AU348" i="18" l="1"/>
  <c r="AU412" i="18"/>
  <c r="AU286" i="18"/>
  <c r="AU170" i="18"/>
  <c r="AU266" i="18"/>
  <c r="AO460" i="18"/>
  <c r="AO435" i="18"/>
  <c r="AO441" i="18"/>
  <c r="AO454" i="18"/>
  <c r="AO446" i="18"/>
  <c r="AO451" i="18"/>
  <c r="AO436" i="18"/>
  <c r="AO486" i="18"/>
  <c r="AO477" i="18"/>
  <c r="AO445" i="18"/>
  <c r="AO478" i="18"/>
  <c r="AO447" i="18"/>
  <c r="AO452" i="18"/>
  <c r="AO459" i="18"/>
  <c r="AO456" i="18"/>
  <c r="AU183" i="18"/>
  <c r="AU74" i="18"/>
  <c r="AU264" i="18"/>
  <c r="AU211" i="18"/>
  <c r="AU179" i="18"/>
  <c r="AU132" i="18"/>
  <c r="AU259" i="18"/>
  <c r="AU385" i="18"/>
  <c r="AU289" i="18"/>
  <c r="AU351" i="18"/>
  <c r="AU315" i="18"/>
  <c r="AU150" i="18"/>
  <c r="AO430" i="18"/>
  <c r="AO457" i="18"/>
  <c r="AO471" i="18"/>
  <c r="AO422" i="18"/>
  <c r="AO472" i="18"/>
  <c r="AO480" i="18"/>
  <c r="AO432" i="18"/>
  <c r="AO464" i="18"/>
  <c r="AO427" i="18"/>
  <c r="AO483" i="18"/>
  <c r="AO482" i="18"/>
  <c r="AO424" i="18"/>
  <c r="AU95" i="18"/>
  <c r="AU328" i="18"/>
  <c r="AU353" i="18"/>
  <c r="AU417" i="18"/>
  <c r="AU380" i="18"/>
  <c r="AU118" i="18"/>
  <c r="AO481" i="18"/>
  <c r="AO489" i="18"/>
  <c r="AO438" i="18"/>
  <c r="AO425" i="18"/>
  <c r="AO466" i="18"/>
  <c r="AO453" i="18"/>
  <c r="AO440" i="18"/>
  <c r="AO426" i="18"/>
  <c r="C22" i="21"/>
  <c r="AJ19" i="19"/>
  <c r="E22" i="21"/>
  <c r="AO19" i="19"/>
  <c r="D23" i="21"/>
  <c r="AP20" i="19"/>
  <c r="B22" i="21"/>
  <c r="AK19" i="19"/>
  <c r="AU424" i="17"/>
  <c r="AU482" i="17"/>
  <c r="AU487" i="17"/>
  <c r="AV488" i="17" s="1"/>
  <c r="AU480" i="17"/>
  <c r="AV481" i="17" s="1"/>
  <c r="AO479" i="18"/>
  <c r="AO485" i="18"/>
  <c r="AO474" i="18"/>
  <c r="AU435" i="17"/>
  <c r="AO465" i="18"/>
  <c r="AO487" i="18"/>
  <c r="AO448" i="18"/>
  <c r="AO490" i="18"/>
  <c r="AO467" i="18"/>
  <c r="AO428" i="18"/>
  <c r="AO450" i="18"/>
  <c r="AO458" i="18"/>
  <c r="AO455" i="18"/>
  <c r="AO461" i="18"/>
  <c r="AO469" i="18"/>
  <c r="AO433" i="18"/>
  <c r="AO462" i="18"/>
  <c r="AU178" i="18"/>
  <c r="AU234" i="18"/>
  <c r="AU298" i="18"/>
  <c r="AU72" i="18"/>
  <c r="AU104" i="18"/>
  <c r="AU241" i="18"/>
  <c r="AU294" i="18"/>
  <c r="AU326" i="18"/>
  <c r="AU108" i="18"/>
  <c r="AU243" i="18"/>
  <c r="AU384" i="18"/>
  <c r="AU293" i="18"/>
  <c r="AU330" i="18"/>
  <c r="AU99" i="18"/>
  <c r="AU321" i="18"/>
  <c r="AU419" i="18"/>
  <c r="AO470" i="18"/>
  <c r="AU76" i="18"/>
  <c r="AU285" i="18"/>
  <c r="AU232" i="18"/>
  <c r="AU182" i="18"/>
  <c r="AU465" i="17"/>
  <c r="AU448" i="17"/>
  <c r="AV449" i="17" s="1"/>
  <c r="AU444" i="17"/>
  <c r="AV474" i="17"/>
  <c r="AU440" i="17"/>
  <c r="AU151" i="18"/>
  <c r="AU106" i="18"/>
  <c r="AU180" i="18"/>
  <c r="AU418" i="18"/>
  <c r="AU144" i="18"/>
  <c r="AK450" i="18"/>
  <c r="AK472" i="18"/>
  <c r="AU317" i="18"/>
  <c r="AU121" i="18"/>
  <c r="AU153" i="18"/>
  <c r="AU390" i="18"/>
  <c r="AU119" i="18"/>
  <c r="AU296" i="18"/>
  <c r="AU421" i="18"/>
  <c r="AU146" i="18"/>
  <c r="AU112" i="18"/>
  <c r="AU245" i="18"/>
  <c r="AU116" i="18"/>
  <c r="AU386" i="18"/>
  <c r="AU217" i="18"/>
  <c r="AP459" i="18"/>
  <c r="AU147" i="18"/>
  <c r="AU140" i="18"/>
  <c r="AU149" i="18"/>
  <c r="AU382" i="18"/>
  <c r="AU349" i="18"/>
  <c r="AU381" i="18"/>
  <c r="AU413" i="18"/>
  <c r="AU262" i="18"/>
  <c r="AU16" i="18"/>
  <c r="AU148" i="18"/>
  <c r="AU237" i="18"/>
  <c r="AK454" i="18"/>
  <c r="AK445" i="18"/>
  <c r="AK488" i="18"/>
  <c r="AK440" i="18"/>
  <c r="AK455" i="18"/>
  <c r="AK426" i="18"/>
  <c r="AK458" i="18"/>
  <c r="AU70" i="18"/>
  <c r="AU383" i="18"/>
  <c r="AU376" i="18"/>
  <c r="AU287" i="18"/>
  <c r="AU59" i="18"/>
  <c r="AU268" i="18"/>
  <c r="AU300" i="18"/>
  <c r="AU332" i="18"/>
  <c r="AU230" i="18"/>
  <c r="AU249" i="18"/>
  <c r="AU347" i="18"/>
  <c r="AU379" i="18"/>
  <c r="AK476" i="18"/>
  <c r="AK448" i="18"/>
  <c r="AU185" i="18"/>
  <c r="AK482" i="18"/>
  <c r="AK473" i="18"/>
  <c r="AU476" i="17"/>
  <c r="AV477" i="17" s="1"/>
  <c r="AU478" i="17"/>
  <c r="AV451" i="17"/>
  <c r="AU432" i="17"/>
  <c r="AU443" i="17"/>
  <c r="AU430" i="17"/>
  <c r="AU422" i="17"/>
  <c r="AU93" i="18"/>
  <c r="AU18" i="18"/>
  <c r="AU114" i="18"/>
  <c r="AU102" i="18"/>
  <c r="AU236" i="18"/>
  <c r="AU319" i="18"/>
  <c r="AU283" i="18"/>
  <c r="AU306" i="18"/>
  <c r="AK446" i="18"/>
  <c r="AK429" i="18"/>
  <c r="AK461" i="18"/>
  <c r="AK424" i="18"/>
  <c r="AK456" i="18"/>
  <c r="AK439" i="18"/>
  <c r="AK442" i="18"/>
  <c r="AK425" i="18"/>
  <c r="AK457" i="18"/>
  <c r="AK460" i="18"/>
  <c r="AK443" i="18"/>
  <c r="AK486" i="18"/>
  <c r="AU484" i="17"/>
  <c r="AU445" i="17"/>
  <c r="AU457" i="17"/>
  <c r="AV458" i="17" s="1"/>
  <c r="AU378" i="18"/>
  <c r="AU247" i="18"/>
  <c r="AU345" i="18"/>
  <c r="AU377" i="18"/>
  <c r="AU409" i="18"/>
  <c r="AK430" i="18"/>
  <c r="AK422" i="18"/>
  <c r="AK437" i="18"/>
  <c r="AK480" i="18"/>
  <c r="AK432" i="18"/>
  <c r="AK464" i="18"/>
  <c r="AK447" i="18"/>
  <c r="AK490" i="18"/>
  <c r="AK470" i="18"/>
  <c r="AK433" i="18"/>
  <c r="AK451" i="18"/>
  <c r="AU471" i="17"/>
  <c r="AV472" i="17" s="1"/>
  <c r="AU486" i="17"/>
  <c r="AV487" i="17" s="1"/>
  <c r="AU423" i="17"/>
  <c r="AP463" i="18"/>
  <c r="AP465" i="18"/>
  <c r="AU117" i="18"/>
  <c r="AP466" i="18"/>
  <c r="AP450" i="18"/>
  <c r="AU203" i="18"/>
  <c r="AP457" i="18"/>
  <c r="AP475" i="18"/>
  <c r="AU97" i="18"/>
  <c r="AU213" i="18"/>
  <c r="AU181" i="18"/>
  <c r="AU176" i="18"/>
  <c r="AU215" i="18"/>
  <c r="AU410" i="18"/>
  <c r="AU142" i="18"/>
  <c r="AK462" i="18"/>
  <c r="AK475" i="18"/>
  <c r="AK423" i="18"/>
  <c r="AK441" i="18"/>
  <c r="AK484" i="18"/>
  <c r="AK467" i="18"/>
  <c r="AK427" i="18"/>
  <c r="AK459" i="18"/>
  <c r="AK491" i="18"/>
  <c r="AV478" i="17"/>
  <c r="AP461" i="18"/>
  <c r="AU86" i="18"/>
  <c r="AU115" i="18"/>
  <c r="AU96" i="18"/>
  <c r="AU82" i="18"/>
  <c r="AU113" i="18"/>
  <c r="AU100" i="18"/>
  <c r="AU125" i="18"/>
  <c r="AU141" i="18"/>
  <c r="AU160" i="18"/>
  <c r="AU214" i="18"/>
  <c r="AU174" i="18"/>
  <c r="AU206" i="18"/>
  <c r="AU323" i="18"/>
  <c r="AU277" i="18"/>
  <c r="AU272" i="18"/>
  <c r="AU304" i="18"/>
  <c r="AU336" i="18"/>
  <c r="AU365" i="18"/>
  <c r="AU397" i="18"/>
  <c r="AU49" i="18"/>
  <c r="AU81" i="18"/>
  <c r="AU134" i="18"/>
  <c r="AU169" i="18"/>
  <c r="AU201" i="18"/>
  <c r="AU223" i="18"/>
  <c r="AU239" i="18"/>
  <c r="AU192" i="18"/>
  <c r="AU295" i="18"/>
  <c r="AU253" i="18"/>
  <c r="AU313" i="18"/>
  <c r="AU290" i="18"/>
  <c r="AU322" i="18"/>
  <c r="AU415" i="18"/>
  <c r="AU366" i="18"/>
  <c r="AU398" i="18"/>
  <c r="AU91" i="18"/>
  <c r="AU123" i="18"/>
  <c r="AU139" i="18"/>
  <c r="AU155" i="18"/>
  <c r="AU212" i="18"/>
  <c r="AU228" i="18"/>
  <c r="AU250" i="18"/>
  <c r="AU202" i="18"/>
  <c r="AU333" i="18"/>
  <c r="AU361" i="18"/>
  <c r="AU393" i="18"/>
  <c r="AU344" i="18"/>
  <c r="AU408" i="18"/>
  <c r="AU77" i="18"/>
  <c r="AU109" i="18"/>
  <c r="AU165" i="18"/>
  <c r="AU197" i="18"/>
  <c r="AU221" i="18"/>
  <c r="AU188" i="18"/>
  <c r="AU255" i="18"/>
  <c r="AU305" i="18"/>
  <c r="AU318" i="18"/>
  <c r="AU411" i="18"/>
  <c r="AU362" i="18"/>
  <c r="AU394" i="18"/>
  <c r="AP427" i="18"/>
  <c r="AP426" i="18"/>
  <c r="AP439" i="18"/>
  <c r="AP433" i="18"/>
  <c r="AU94" i="18"/>
  <c r="AU90" i="18"/>
  <c r="AU103" i="18"/>
  <c r="AU129" i="18"/>
  <c r="AU145" i="18"/>
  <c r="AU159" i="18"/>
  <c r="AU191" i="18"/>
  <c r="AU218" i="18"/>
  <c r="AU244" i="18"/>
  <c r="AU275" i="18"/>
  <c r="AU280" i="18"/>
  <c r="AU312" i="18"/>
  <c r="AU341" i="18"/>
  <c r="AU373" i="18"/>
  <c r="AU405" i="18"/>
  <c r="AU356" i="18"/>
  <c r="AU388" i="18"/>
  <c r="AU420" i="18"/>
  <c r="AU57" i="18"/>
  <c r="AU89" i="18"/>
  <c r="AU122" i="18"/>
  <c r="AU138" i="18"/>
  <c r="AU154" i="18"/>
  <c r="AU177" i="18"/>
  <c r="AU209" i="18"/>
  <c r="AU227" i="18"/>
  <c r="AU246" i="18"/>
  <c r="AU200" i="18"/>
  <c r="AU265" i="18"/>
  <c r="AU311" i="18"/>
  <c r="AU261" i="18"/>
  <c r="AU329" i="18"/>
  <c r="AU359" i="18"/>
  <c r="AU391" i="18"/>
  <c r="AU342" i="18"/>
  <c r="AU374" i="18"/>
  <c r="AU406" i="18"/>
  <c r="AU127" i="18"/>
  <c r="AU143" i="18"/>
  <c r="AU168" i="18"/>
  <c r="AU187" i="18"/>
  <c r="AU216" i="18"/>
  <c r="AU210" i="18"/>
  <c r="AU270" i="18"/>
  <c r="AU331" i="18"/>
  <c r="AU276" i="18"/>
  <c r="AU308" i="18"/>
  <c r="AU339" i="18"/>
  <c r="AU369" i="18"/>
  <c r="AU401" i="18"/>
  <c r="AU352" i="18"/>
  <c r="AU416" i="18"/>
  <c r="AU85" i="18"/>
  <c r="AU120" i="18"/>
  <c r="AU136" i="18"/>
  <c r="AU152" i="18"/>
  <c r="AU173" i="18"/>
  <c r="AU205" i="18"/>
  <c r="AU225" i="18"/>
  <c r="AU196" i="18"/>
  <c r="AU263" i="18"/>
  <c r="AU303" i="18"/>
  <c r="AU257" i="18"/>
  <c r="AU355" i="18"/>
  <c r="AU387" i="18"/>
  <c r="AU370" i="18"/>
  <c r="AU402" i="18"/>
  <c r="AP425" i="18"/>
  <c r="AP454" i="18"/>
  <c r="AP442" i="18"/>
  <c r="AP460" i="18"/>
  <c r="AP458" i="18"/>
  <c r="AP484" i="18"/>
  <c r="AP473" i="18"/>
  <c r="AP441" i="18"/>
  <c r="AP488" i="18"/>
  <c r="AU80" i="18"/>
  <c r="AU166" i="18"/>
  <c r="AU110" i="18"/>
  <c r="AU98" i="18"/>
  <c r="AU84" i="18"/>
  <c r="AU111" i="18"/>
  <c r="AU79" i="18"/>
  <c r="AU133" i="18"/>
  <c r="AU167" i="18"/>
  <c r="AU199" i="18"/>
  <c r="AU222" i="18"/>
  <c r="AU238" i="18"/>
  <c r="AU190" i="18"/>
  <c r="AU256" i="18"/>
  <c r="AU291" i="18"/>
  <c r="AU251" i="18"/>
  <c r="AU309" i="18"/>
  <c r="AU288" i="18"/>
  <c r="AU320" i="18"/>
  <c r="AU364" i="18"/>
  <c r="AU396" i="18"/>
  <c r="AU162" i="18"/>
  <c r="AU126" i="18"/>
  <c r="AU164" i="18"/>
  <c r="AU231" i="18"/>
  <c r="AU207" i="18"/>
  <c r="AU269" i="18"/>
  <c r="AU327" i="18"/>
  <c r="AU281" i="18"/>
  <c r="AU274" i="18"/>
  <c r="AU338" i="18"/>
  <c r="AU367" i="18"/>
  <c r="AU399" i="18"/>
  <c r="AU350" i="18"/>
  <c r="AU414" i="18"/>
  <c r="AU75" i="18"/>
  <c r="AU107" i="18"/>
  <c r="AU131" i="18"/>
  <c r="AU163" i="18"/>
  <c r="AU195" i="18"/>
  <c r="AU220" i="18"/>
  <c r="AU186" i="18"/>
  <c r="AU252" i="18"/>
  <c r="AU301" i="18"/>
  <c r="AU284" i="18"/>
  <c r="AU316" i="18"/>
  <c r="AU360" i="18"/>
  <c r="AU392" i="18"/>
  <c r="AU124" i="18"/>
  <c r="AU156" i="18"/>
  <c r="AU229" i="18"/>
  <c r="AU172" i="18"/>
  <c r="AU267" i="18"/>
  <c r="AU273" i="18"/>
  <c r="AU337" i="18"/>
  <c r="AU302" i="18"/>
  <c r="AU334" i="18"/>
  <c r="AU363" i="18"/>
  <c r="AU395" i="18"/>
  <c r="AU346" i="18"/>
  <c r="AU78" i="18"/>
  <c r="AU158" i="18"/>
  <c r="AU88" i="18"/>
  <c r="AU92" i="18"/>
  <c r="AU87" i="18"/>
  <c r="AU137" i="18"/>
  <c r="AU175" i="18"/>
  <c r="AU208" i="18"/>
  <c r="AU226" i="18"/>
  <c r="AU242" i="18"/>
  <c r="AU198" i="18"/>
  <c r="AU307" i="18"/>
  <c r="AU258" i="18"/>
  <c r="AU325" i="18"/>
  <c r="AU357" i="18"/>
  <c r="AU389" i="18"/>
  <c r="AU372" i="18"/>
  <c r="AU404" i="18"/>
  <c r="AU73" i="18"/>
  <c r="AU105" i="18"/>
  <c r="AU130" i="18"/>
  <c r="AU161" i="18"/>
  <c r="AU193" i="18"/>
  <c r="AU219" i="18"/>
  <c r="AU235" i="18"/>
  <c r="AU184" i="18"/>
  <c r="AU248" i="18"/>
  <c r="AU279" i="18"/>
  <c r="AU297" i="18"/>
  <c r="AU282" i="18"/>
  <c r="AU314" i="18"/>
  <c r="AU343" i="18"/>
  <c r="AU375" i="18"/>
  <c r="AU407" i="18"/>
  <c r="AU358" i="18"/>
  <c r="AU83" i="18"/>
  <c r="AU135" i="18"/>
  <c r="AU171" i="18"/>
  <c r="AU204" i="18"/>
  <c r="AU224" i="18"/>
  <c r="AU240" i="18"/>
  <c r="AU194" i="18"/>
  <c r="AU260" i="18"/>
  <c r="AU299" i="18"/>
  <c r="AU254" i="18"/>
  <c r="AU292" i="18"/>
  <c r="AU324" i="18"/>
  <c r="AU368" i="18"/>
  <c r="AU400" i="18"/>
  <c r="AU101" i="18"/>
  <c r="AU128" i="18"/>
  <c r="AU157" i="18"/>
  <c r="AU189" i="18"/>
  <c r="AU233" i="18"/>
  <c r="AU271" i="18"/>
  <c r="AU335" i="18"/>
  <c r="AU278" i="18"/>
  <c r="AU310" i="18"/>
  <c r="AU340" i="18"/>
  <c r="AU371" i="18"/>
  <c r="AU403" i="18"/>
  <c r="AU354" i="18"/>
  <c r="AP483" i="18"/>
  <c r="AP468" i="18"/>
  <c r="AP443" i="18"/>
  <c r="AP469" i="18"/>
  <c r="AP445" i="18"/>
  <c r="AP472" i="18"/>
  <c r="AU39" i="18"/>
  <c r="AP431" i="18"/>
  <c r="AP489" i="18"/>
  <c r="AP434" i="18"/>
  <c r="AP447" i="18"/>
  <c r="AP474" i="18"/>
  <c r="AP449" i="18"/>
  <c r="AP467" i="18"/>
  <c r="AP444" i="18"/>
  <c r="AP476" i="18"/>
  <c r="AP451" i="18"/>
  <c r="AP470" i="18"/>
  <c r="AP446" i="18"/>
  <c r="AP477" i="18"/>
  <c r="AP453" i="18"/>
  <c r="AP471" i="18"/>
  <c r="AP448" i="18"/>
  <c r="AP479" i="18"/>
  <c r="AU43" i="18"/>
  <c r="AU7" i="18"/>
  <c r="AU12" i="18"/>
  <c r="AK438" i="18"/>
  <c r="AK453" i="18"/>
  <c r="AK466" i="18"/>
  <c r="AK431" i="18"/>
  <c r="AK463" i="18"/>
  <c r="AK434" i="18"/>
  <c r="AK468" i="18"/>
  <c r="AK449" i="18"/>
  <c r="AK474" i="18"/>
  <c r="AK452" i="18"/>
  <c r="AK435" i="18"/>
  <c r="AK478" i="18"/>
  <c r="AK485" i="18"/>
  <c r="AK481" i="18"/>
  <c r="AU3" i="18"/>
  <c r="AU423" i="18" s="1"/>
  <c r="AU31" i="18"/>
  <c r="AU36" i="18"/>
  <c r="AU29" i="18"/>
  <c r="AU34" i="18"/>
  <c r="AU25" i="18"/>
  <c r="AU30" i="18"/>
  <c r="AU23" i="18"/>
  <c r="AU28" i="18"/>
  <c r="AU21" i="18"/>
  <c r="AU46" i="18"/>
  <c r="AU65" i="18"/>
  <c r="AP422" i="18"/>
  <c r="AP485" i="18"/>
  <c r="AP429" i="18"/>
  <c r="AP424" i="18"/>
  <c r="AP456" i="18"/>
  <c r="AP487" i="18"/>
  <c r="AU13" i="18"/>
  <c r="AU41" i="18"/>
  <c r="AK428" i="18"/>
  <c r="AK471" i="18"/>
  <c r="AK489" i="18"/>
  <c r="AU37" i="18"/>
  <c r="AU42" i="18"/>
  <c r="AU56" i="18"/>
  <c r="AU6" i="18"/>
  <c r="AU51" i="18"/>
  <c r="AU53" i="18"/>
  <c r="AU50" i="18"/>
  <c r="AU69" i="18"/>
  <c r="AU27" i="18"/>
  <c r="AP423" i="18"/>
  <c r="AU61" i="18"/>
  <c r="AP481" i="18"/>
  <c r="AP478" i="18"/>
  <c r="AU8" i="18"/>
  <c r="AP428" i="18"/>
  <c r="AP491" i="18"/>
  <c r="AP435" i="18"/>
  <c r="AP480" i="18"/>
  <c r="AP430" i="18"/>
  <c r="AP462" i="18"/>
  <c r="AP437" i="18"/>
  <c r="AP482" i="18"/>
  <c r="AP432" i="18"/>
  <c r="AP464" i="18"/>
  <c r="AU45" i="18"/>
  <c r="AU465" i="18" s="1"/>
  <c r="AU11" i="18"/>
  <c r="AU9" i="18"/>
  <c r="AU14" i="18"/>
  <c r="AU44" i="18"/>
  <c r="AU64" i="18"/>
  <c r="AU484" i="18" s="1"/>
  <c r="AK465" i="18"/>
  <c r="AK436" i="18"/>
  <c r="AK483" i="18"/>
  <c r="AK469" i="18"/>
  <c r="AK479" i="18"/>
  <c r="AU35" i="18"/>
  <c r="AU40" i="18"/>
  <c r="AU33" i="18"/>
  <c r="AU62" i="18"/>
  <c r="AU482" i="18" s="1"/>
  <c r="AU60" i="18"/>
  <c r="AU52" i="18"/>
  <c r="AU2" i="18"/>
  <c r="AU48" i="18"/>
  <c r="AU54" i="18"/>
  <c r="AU71" i="18"/>
  <c r="AU19" i="18"/>
  <c r="AU17" i="18"/>
  <c r="AU437" i="18" s="1"/>
  <c r="AU22" i="18"/>
  <c r="AU20" i="18"/>
  <c r="AU32" i="18"/>
  <c r="AP452" i="18"/>
  <c r="AP455" i="18"/>
  <c r="AP486" i="18"/>
  <c r="AP436" i="18"/>
  <c r="AP438" i="18"/>
  <c r="AP490" i="18"/>
  <c r="AP440" i="18"/>
  <c r="AU63" i="18"/>
  <c r="AK444" i="18"/>
  <c r="AK477" i="18"/>
  <c r="AK487" i="18"/>
  <c r="AU68" i="18"/>
  <c r="AU5" i="18"/>
  <c r="AU10" i="18"/>
  <c r="AU66" i="18"/>
  <c r="AU38" i="18"/>
  <c r="AU55" i="18"/>
  <c r="AU4" i="18"/>
  <c r="AU58" i="18"/>
  <c r="AU47" i="18"/>
  <c r="AU26" i="18"/>
  <c r="AU24" i="18"/>
  <c r="AU67" i="18"/>
  <c r="AU487" i="18" s="1"/>
  <c r="AU15" i="18"/>
  <c r="AV491" i="17"/>
  <c r="AU438" i="17"/>
  <c r="AU434" i="17"/>
  <c r="AV462" i="17"/>
  <c r="AU429" i="17"/>
  <c r="AV465" i="17"/>
  <c r="AV484" i="17"/>
  <c r="AV483" i="17"/>
  <c r="AV490" i="17"/>
  <c r="AV489" i="17"/>
  <c r="AV482" i="17"/>
  <c r="AV469" i="17"/>
  <c r="AV468" i="17"/>
  <c r="AV459" i="17"/>
  <c r="AV473" i="17"/>
  <c r="AV456" i="17"/>
  <c r="AU460" i="17"/>
  <c r="AU452" i="17"/>
  <c r="AV452" i="17" s="1"/>
  <c r="AV480" i="17"/>
  <c r="AU436" i="17"/>
  <c r="AV455" i="17"/>
  <c r="AV454" i="17"/>
  <c r="AU437" i="17"/>
  <c r="AV475" i="17"/>
  <c r="AU466" i="17"/>
  <c r="AV466" i="17" s="1"/>
  <c r="AV450" i="17"/>
  <c r="AV479" i="17"/>
  <c r="AU470" i="17"/>
  <c r="AV470" i="17" s="1"/>
  <c r="AU446" i="17"/>
  <c r="AV457" i="17"/>
  <c r="AV464" i="17"/>
  <c r="AV485" i="17"/>
  <c r="AU425" i="17"/>
  <c r="AU468" i="18" l="1"/>
  <c r="AU452" i="18"/>
  <c r="AU462" i="18"/>
  <c r="AU448" i="18"/>
  <c r="AU446" i="18"/>
  <c r="AU486" i="18"/>
  <c r="AU425" i="18"/>
  <c r="AU478" i="18"/>
  <c r="AV479" i="18" s="1"/>
  <c r="AU460" i="18"/>
  <c r="AU455" i="18"/>
  <c r="AU426" i="18"/>
  <c r="AU475" i="18"/>
  <c r="AU451" i="18"/>
  <c r="C23" i="21"/>
  <c r="AJ20" i="19"/>
  <c r="D24" i="21"/>
  <c r="AP21" i="19"/>
  <c r="E23" i="21"/>
  <c r="AO20" i="19"/>
  <c r="B23" i="21"/>
  <c r="AK20" i="19"/>
  <c r="AV476" i="17"/>
  <c r="AU456" i="18"/>
  <c r="AU429" i="18"/>
  <c r="AU481" i="18"/>
  <c r="AU470" i="18"/>
  <c r="AU476" i="18"/>
  <c r="AU432" i="18"/>
  <c r="AU450" i="18"/>
  <c r="AU479" i="18"/>
  <c r="AU490" i="18"/>
  <c r="AU483" i="18"/>
  <c r="AV483" i="18" s="1"/>
  <c r="AU469" i="18"/>
  <c r="AU485" i="18"/>
  <c r="AV486" i="18" s="1"/>
  <c r="AU443" i="18"/>
  <c r="AU449" i="18"/>
  <c r="AV449" i="18" s="1"/>
  <c r="AU463" i="18"/>
  <c r="AV463" i="18" s="1"/>
  <c r="AU433" i="18"/>
  <c r="AV486" i="17"/>
  <c r="AV496" i="17" s="1"/>
  <c r="AU467" i="18"/>
  <c r="AV468" i="18" s="1"/>
  <c r="AU488" i="18"/>
  <c r="AU439" i="18"/>
  <c r="AU422" i="18"/>
  <c r="AU453" i="18"/>
  <c r="AV453" i="18" s="1"/>
  <c r="AU431" i="18"/>
  <c r="AU428" i="18"/>
  <c r="AU473" i="18"/>
  <c r="AU466" i="18"/>
  <c r="AV466" i="18" s="1"/>
  <c r="AU435" i="18"/>
  <c r="AU440" i="18"/>
  <c r="AU491" i="18"/>
  <c r="AU472" i="18"/>
  <c r="AU464" i="18"/>
  <c r="AV465" i="18" s="1"/>
  <c r="AU447" i="18"/>
  <c r="AU471" i="18"/>
  <c r="AV471" i="18" s="1"/>
  <c r="AU457" i="18"/>
  <c r="AV457" i="18" s="1"/>
  <c r="AU441" i="18"/>
  <c r="AU445" i="18"/>
  <c r="AU459" i="18"/>
  <c r="AV460" i="18" s="1"/>
  <c r="AU458" i="18"/>
  <c r="AU444" i="18"/>
  <c r="AU424" i="18"/>
  <c r="AU430" i="18"/>
  <c r="AU442" i="18"/>
  <c r="AU474" i="18"/>
  <c r="AU480" i="18"/>
  <c r="AV480" i="18" s="1"/>
  <c r="AU434" i="18"/>
  <c r="AU489" i="18"/>
  <c r="AV489" i="18" s="1"/>
  <c r="AU461" i="18"/>
  <c r="AV462" i="18" s="1"/>
  <c r="AU454" i="18"/>
  <c r="AV455" i="18" s="1"/>
  <c r="AU427" i="18"/>
  <c r="AU436" i="18"/>
  <c r="AV453" i="17"/>
  <c r="AV467" i="17"/>
  <c r="AU438" i="18"/>
  <c r="AU477" i="18"/>
  <c r="AV488" i="18"/>
  <c r="AV487" i="18"/>
  <c r="AV456" i="18"/>
  <c r="AV469" i="18"/>
  <c r="AV482" i="18"/>
  <c r="AV461" i="17"/>
  <c r="AV460" i="17"/>
  <c r="AV471" i="17"/>
  <c r="AT3" i="6"/>
  <c r="AS3" i="6"/>
  <c r="AR3" i="6"/>
  <c r="AQ3" i="6"/>
  <c r="AP3" i="6"/>
  <c r="AO3" i="6"/>
  <c r="AN3" i="6"/>
  <c r="AM3" i="6"/>
  <c r="AL3" i="6"/>
  <c r="AK3" i="6"/>
  <c r="AJ3" i="6"/>
  <c r="AI3" i="6"/>
  <c r="AH3" i="6"/>
  <c r="AG3" i="6"/>
  <c r="AF3" i="6"/>
  <c r="AE3" i="6"/>
  <c r="AD3" i="6"/>
  <c r="AC3" i="6"/>
  <c r="AB3" i="6"/>
  <c r="AA3" i="6"/>
  <c r="Z3" i="6"/>
  <c r="Y3" i="6"/>
  <c r="AT73" i="6"/>
  <c r="AS73" i="6"/>
  <c r="AR73" i="6"/>
  <c r="AQ73" i="6"/>
  <c r="AP73" i="6"/>
  <c r="AO73" i="6"/>
  <c r="AN73" i="6"/>
  <c r="AM73" i="6"/>
  <c r="AL73" i="6"/>
  <c r="AK73" i="6"/>
  <c r="AJ73" i="6"/>
  <c r="AI73" i="6"/>
  <c r="AH73" i="6"/>
  <c r="AG73" i="6"/>
  <c r="AF73" i="6"/>
  <c r="AE73" i="6"/>
  <c r="AD73" i="6"/>
  <c r="AC73" i="6"/>
  <c r="AB73" i="6"/>
  <c r="AA73" i="6"/>
  <c r="Z73" i="6"/>
  <c r="Y73" i="6"/>
  <c r="AT143" i="6"/>
  <c r="AS143" i="6"/>
  <c r="AR143" i="6"/>
  <c r="AQ143" i="6"/>
  <c r="AP143" i="6"/>
  <c r="AO143" i="6"/>
  <c r="AN143" i="6"/>
  <c r="AM143" i="6"/>
  <c r="AL143" i="6"/>
  <c r="AK143" i="6"/>
  <c r="AJ143" i="6"/>
  <c r="AI143" i="6"/>
  <c r="AH143" i="6"/>
  <c r="AG143" i="6"/>
  <c r="AF143" i="6"/>
  <c r="AE143" i="6"/>
  <c r="AD143" i="6"/>
  <c r="AC143" i="6"/>
  <c r="AB143" i="6"/>
  <c r="AA143" i="6"/>
  <c r="Z143" i="6"/>
  <c r="Y143" i="6"/>
  <c r="AT213" i="6"/>
  <c r="AS213" i="6"/>
  <c r="AR213" i="6"/>
  <c r="AQ213" i="6"/>
  <c r="AP213" i="6"/>
  <c r="AO213" i="6"/>
  <c r="AN213" i="6"/>
  <c r="AM213" i="6"/>
  <c r="AL213" i="6"/>
  <c r="AK213" i="6"/>
  <c r="AJ213" i="6"/>
  <c r="AI213" i="6"/>
  <c r="AH213" i="6"/>
  <c r="AG213" i="6"/>
  <c r="AF213" i="6"/>
  <c r="AE213" i="6"/>
  <c r="AD213" i="6"/>
  <c r="AC213" i="6"/>
  <c r="AB213" i="6"/>
  <c r="AA213" i="6"/>
  <c r="Z213" i="6"/>
  <c r="Y213" i="6"/>
  <c r="AT283" i="6"/>
  <c r="AS283" i="6"/>
  <c r="AR283" i="6"/>
  <c r="AQ283" i="6"/>
  <c r="AP283" i="6"/>
  <c r="AO283" i="6"/>
  <c r="AN283" i="6"/>
  <c r="AM283" i="6"/>
  <c r="AL283" i="6"/>
  <c r="AK283" i="6"/>
  <c r="AJ283" i="6"/>
  <c r="AI283" i="6"/>
  <c r="AH283" i="6"/>
  <c r="AG283" i="6"/>
  <c r="AF283" i="6"/>
  <c r="AE283" i="6"/>
  <c r="AD283" i="6"/>
  <c r="AC283" i="6"/>
  <c r="AB283" i="6"/>
  <c r="AA283" i="6"/>
  <c r="Z283" i="6"/>
  <c r="Y283" i="6"/>
  <c r="Y353" i="6"/>
  <c r="Z353" i="6"/>
  <c r="AA353" i="6"/>
  <c r="AB353" i="6"/>
  <c r="AC353" i="6"/>
  <c r="AD353" i="6"/>
  <c r="AE353" i="6"/>
  <c r="AF353" i="6"/>
  <c r="AG353" i="6"/>
  <c r="AH353" i="6"/>
  <c r="AI353" i="6"/>
  <c r="AJ353" i="6"/>
  <c r="AK353" i="6"/>
  <c r="AL353" i="6"/>
  <c r="AM353" i="6"/>
  <c r="AN353" i="6"/>
  <c r="AO353" i="6"/>
  <c r="AP353" i="6"/>
  <c r="AQ353" i="6"/>
  <c r="AR353" i="6"/>
  <c r="AS353" i="6"/>
  <c r="AT353" i="6"/>
  <c r="C423" i="6"/>
  <c r="D423" i="6"/>
  <c r="E423" i="6"/>
  <c r="F423" i="6"/>
  <c r="G423" i="6"/>
  <c r="H423" i="6"/>
  <c r="I423" i="6"/>
  <c r="J423" i="6"/>
  <c r="K423" i="6"/>
  <c r="L423" i="6"/>
  <c r="M423" i="6"/>
  <c r="N423" i="6"/>
  <c r="O423" i="6"/>
  <c r="P423" i="6"/>
  <c r="Q423" i="6"/>
  <c r="R423" i="6"/>
  <c r="S423" i="6"/>
  <c r="T423" i="6"/>
  <c r="U423" i="6"/>
  <c r="V423" i="6"/>
  <c r="W423" i="6"/>
  <c r="X423" i="6"/>
  <c r="C424" i="6"/>
  <c r="D424" i="6"/>
  <c r="E424" i="6"/>
  <c r="F424" i="6"/>
  <c r="G424" i="6"/>
  <c r="H424" i="6"/>
  <c r="I424" i="6"/>
  <c r="J424" i="6"/>
  <c r="K424" i="6"/>
  <c r="L424" i="6"/>
  <c r="M424" i="6"/>
  <c r="N424" i="6"/>
  <c r="O424" i="6"/>
  <c r="P424" i="6"/>
  <c r="Q424" i="6"/>
  <c r="R424" i="6"/>
  <c r="S424" i="6"/>
  <c r="T424" i="6"/>
  <c r="U424" i="6"/>
  <c r="V424" i="6"/>
  <c r="W424" i="6"/>
  <c r="X424" i="6"/>
  <c r="C425" i="6"/>
  <c r="D425" i="6"/>
  <c r="E425" i="6"/>
  <c r="F425" i="6"/>
  <c r="G425" i="6"/>
  <c r="H425" i="6"/>
  <c r="I425" i="6"/>
  <c r="J425" i="6"/>
  <c r="K425" i="6"/>
  <c r="L425" i="6"/>
  <c r="M425" i="6"/>
  <c r="N425" i="6"/>
  <c r="O425" i="6"/>
  <c r="P425" i="6"/>
  <c r="Q425" i="6"/>
  <c r="R425" i="6"/>
  <c r="S425" i="6"/>
  <c r="T425" i="6"/>
  <c r="U425" i="6"/>
  <c r="V425" i="6"/>
  <c r="W425" i="6"/>
  <c r="X425" i="6"/>
  <c r="C426" i="6"/>
  <c r="D426" i="6"/>
  <c r="E426" i="6"/>
  <c r="F426" i="6"/>
  <c r="G426" i="6"/>
  <c r="H426" i="6"/>
  <c r="I426" i="6"/>
  <c r="J426" i="6"/>
  <c r="K426" i="6"/>
  <c r="L426" i="6"/>
  <c r="M426" i="6"/>
  <c r="N426" i="6"/>
  <c r="O426" i="6"/>
  <c r="P426" i="6"/>
  <c r="Q426" i="6"/>
  <c r="R426" i="6"/>
  <c r="S426" i="6"/>
  <c r="T426" i="6"/>
  <c r="U426" i="6"/>
  <c r="V426" i="6"/>
  <c r="W426" i="6"/>
  <c r="X426" i="6"/>
  <c r="C427" i="6"/>
  <c r="D427" i="6"/>
  <c r="E427" i="6"/>
  <c r="F427" i="6"/>
  <c r="G427" i="6"/>
  <c r="H427" i="6"/>
  <c r="I427" i="6"/>
  <c r="J427" i="6"/>
  <c r="K427" i="6"/>
  <c r="L427" i="6"/>
  <c r="M427" i="6"/>
  <c r="N427" i="6"/>
  <c r="O427" i="6"/>
  <c r="P427" i="6"/>
  <c r="Q427" i="6"/>
  <c r="R427" i="6"/>
  <c r="S427" i="6"/>
  <c r="T427" i="6"/>
  <c r="U427" i="6"/>
  <c r="V427" i="6"/>
  <c r="W427" i="6"/>
  <c r="X427" i="6"/>
  <c r="C428" i="6"/>
  <c r="D428" i="6"/>
  <c r="E428" i="6"/>
  <c r="F428" i="6"/>
  <c r="G428" i="6"/>
  <c r="H428" i="6"/>
  <c r="I428" i="6"/>
  <c r="J428" i="6"/>
  <c r="K428" i="6"/>
  <c r="L428" i="6"/>
  <c r="M428" i="6"/>
  <c r="N428" i="6"/>
  <c r="O428" i="6"/>
  <c r="P428" i="6"/>
  <c r="Q428" i="6"/>
  <c r="R428" i="6"/>
  <c r="S428" i="6"/>
  <c r="T428" i="6"/>
  <c r="U428" i="6"/>
  <c r="V428" i="6"/>
  <c r="W428" i="6"/>
  <c r="X428" i="6"/>
  <c r="C429" i="6"/>
  <c r="D429" i="6"/>
  <c r="E429" i="6"/>
  <c r="F429" i="6"/>
  <c r="G429" i="6"/>
  <c r="H429" i="6"/>
  <c r="I429" i="6"/>
  <c r="J429" i="6"/>
  <c r="K429" i="6"/>
  <c r="L429" i="6"/>
  <c r="M429" i="6"/>
  <c r="N429" i="6"/>
  <c r="O429" i="6"/>
  <c r="P429" i="6"/>
  <c r="Q429" i="6"/>
  <c r="R429" i="6"/>
  <c r="S429" i="6"/>
  <c r="T429" i="6"/>
  <c r="U429" i="6"/>
  <c r="V429" i="6"/>
  <c r="W429" i="6"/>
  <c r="X429" i="6"/>
  <c r="C430" i="6"/>
  <c r="D430" i="6"/>
  <c r="E430" i="6"/>
  <c r="F430" i="6"/>
  <c r="G430" i="6"/>
  <c r="H430" i="6"/>
  <c r="I430" i="6"/>
  <c r="J430" i="6"/>
  <c r="K430" i="6"/>
  <c r="L430" i="6"/>
  <c r="M430" i="6"/>
  <c r="N430" i="6"/>
  <c r="O430" i="6"/>
  <c r="P430" i="6"/>
  <c r="Q430" i="6"/>
  <c r="R430" i="6"/>
  <c r="S430" i="6"/>
  <c r="T430" i="6"/>
  <c r="U430" i="6"/>
  <c r="V430" i="6"/>
  <c r="W430" i="6"/>
  <c r="X430" i="6"/>
  <c r="C431" i="6"/>
  <c r="D431" i="6"/>
  <c r="E431" i="6"/>
  <c r="F431" i="6"/>
  <c r="G431" i="6"/>
  <c r="H431" i="6"/>
  <c r="I431" i="6"/>
  <c r="J431" i="6"/>
  <c r="K431" i="6"/>
  <c r="L431" i="6"/>
  <c r="M431" i="6"/>
  <c r="N431" i="6"/>
  <c r="O431" i="6"/>
  <c r="P431" i="6"/>
  <c r="Q431" i="6"/>
  <c r="R431" i="6"/>
  <c r="S431" i="6"/>
  <c r="T431" i="6"/>
  <c r="U431" i="6"/>
  <c r="V431" i="6"/>
  <c r="W431" i="6"/>
  <c r="X431" i="6"/>
  <c r="C432" i="6"/>
  <c r="D432" i="6"/>
  <c r="E432" i="6"/>
  <c r="F432" i="6"/>
  <c r="G432" i="6"/>
  <c r="H432" i="6"/>
  <c r="I432" i="6"/>
  <c r="J432" i="6"/>
  <c r="K432" i="6"/>
  <c r="L432" i="6"/>
  <c r="M432" i="6"/>
  <c r="N432" i="6"/>
  <c r="O432" i="6"/>
  <c r="P432" i="6"/>
  <c r="Q432" i="6"/>
  <c r="R432" i="6"/>
  <c r="S432" i="6"/>
  <c r="T432" i="6"/>
  <c r="U432" i="6"/>
  <c r="V432" i="6"/>
  <c r="W432" i="6"/>
  <c r="X432" i="6"/>
  <c r="C433" i="6"/>
  <c r="D433" i="6"/>
  <c r="E433" i="6"/>
  <c r="F433" i="6"/>
  <c r="G433" i="6"/>
  <c r="H433" i="6"/>
  <c r="I433" i="6"/>
  <c r="J433" i="6"/>
  <c r="K433" i="6"/>
  <c r="L433" i="6"/>
  <c r="M433" i="6"/>
  <c r="N433" i="6"/>
  <c r="O433" i="6"/>
  <c r="P433" i="6"/>
  <c r="Q433" i="6"/>
  <c r="R433" i="6"/>
  <c r="S433" i="6"/>
  <c r="T433" i="6"/>
  <c r="U433" i="6"/>
  <c r="V433" i="6"/>
  <c r="W433" i="6"/>
  <c r="X433" i="6"/>
  <c r="C434" i="6"/>
  <c r="D434" i="6"/>
  <c r="E434" i="6"/>
  <c r="F434" i="6"/>
  <c r="G434" i="6"/>
  <c r="H434" i="6"/>
  <c r="I434" i="6"/>
  <c r="J434" i="6"/>
  <c r="K434" i="6"/>
  <c r="L434" i="6"/>
  <c r="M434" i="6"/>
  <c r="N434" i="6"/>
  <c r="O434" i="6"/>
  <c r="P434" i="6"/>
  <c r="Q434" i="6"/>
  <c r="R434" i="6"/>
  <c r="S434" i="6"/>
  <c r="T434" i="6"/>
  <c r="U434" i="6"/>
  <c r="V434" i="6"/>
  <c r="W434" i="6"/>
  <c r="X434" i="6"/>
  <c r="C435" i="6"/>
  <c r="D435" i="6"/>
  <c r="E435" i="6"/>
  <c r="F435" i="6"/>
  <c r="G435" i="6"/>
  <c r="H435" i="6"/>
  <c r="I435" i="6"/>
  <c r="J435" i="6"/>
  <c r="K435" i="6"/>
  <c r="L435" i="6"/>
  <c r="M435" i="6"/>
  <c r="N435" i="6"/>
  <c r="O435" i="6"/>
  <c r="P435" i="6"/>
  <c r="Q435" i="6"/>
  <c r="R435" i="6"/>
  <c r="S435" i="6"/>
  <c r="T435" i="6"/>
  <c r="U435" i="6"/>
  <c r="V435" i="6"/>
  <c r="W435" i="6"/>
  <c r="X435" i="6"/>
  <c r="C436" i="6"/>
  <c r="D436" i="6"/>
  <c r="E436" i="6"/>
  <c r="F436" i="6"/>
  <c r="G436" i="6"/>
  <c r="H436" i="6"/>
  <c r="I436" i="6"/>
  <c r="J436" i="6"/>
  <c r="K436" i="6"/>
  <c r="L436" i="6"/>
  <c r="M436" i="6"/>
  <c r="N436" i="6"/>
  <c r="O436" i="6"/>
  <c r="P436" i="6"/>
  <c r="Q436" i="6"/>
  <c r="R436" i="6"/>
  <c r="S436" i="6"/>
  <c r="T436" i="6"/>
  <c r="U436" i="6"/>
  <c r="V436" i="6"/>
  <c r="W436" i="6"/>
  <c r="X436" i="6"/>
  <c r="C437" i="6"/>
  <c r="D437" i="6"/>
  <c r="E437" i="6"/>
  <c r="F437" i="6"/>
  <c r="G437" i="6"/>
  <c r="H437" i="6"/>
  <c r="I437" i="6"/>
  <c r="J437" i="6"/>
  <c r="K437" i="6"/>
  <c r="L437" i="6"/>
  <c r="M437" i="6"/>
  <c r="N437" i="6"/>
  <c r="O437" i="6"/>
  <c r="P437" i="6"/>
  <c r="Q437" i="6"/>
  <c r="R437" i="6"/>
  <c r="S437" i="6"/>
  <c r="T437" i="6"/>
  <c r="U437" i="6"/>
  <c r="V437" i="6"/>
  <c r="W437" i="6"/>
  <c r="X437" i="6"/>
  <c r="C438" i="6"/>
  <c r="D438" i="6"/>
  <c r="E438" i="6"/>
  <c r="F438" i="6"/>
  <c r="G438" i="6"/>
  <c r="H438" i="6"/>
  <c r="I438" i="6"/>
  <c r="J438" i="6"/>
  <c r="K438" i="6"/>
  <c r="L438" i="6"/>
  <c r="M438" i="6"/>
  <c r="N438" i="6"/>
  <c r="O438" i="6"/>
  <c r="P438" i="6"/>
  <c r="Q438" i="6"/>
  <c r="R438" i="6"/>
  <c r="S438" i="6"/>
  <c r="T438" i="6"/>
  <c r="U438" i="6"/>
  <c r="V438" i="6"/>
  <c r="W438" i="6"/>
  <c r="X438" i="6"/>
  <c r="C439" i="6"/>
  <c r="D439" i="6"/>
  <c r="E439" i="6"/>
  <c r="F439" i="6"/>
  <c r="G439" i="6"/>
  <c r="H439" i="6"/>
  <c r="I439" i="6"/>
  <c r="J439" i="6"/>
  <c r="K439" i="6"/>
  <c r="L439" i="6"/>
  <c r="M439" i="6"/>
  <c r="N439" i="6"/>
  <c r="O439" i="6"/>
  <c r="P439" i="6"/>
  <c r="Q439" i="6"/>
  <c r="R439" i="6"/>
  <c r="S439" i="6"/>
  <c r="T439" i="6"/>
  <c r="U439" i="6"/>
  <c r="V439" i="6"/>
  <c r="W439" i="6"/>
  <c r="X439" i="6"/>
  <c r="C440" i="6"/>
  <c r="D440" i="6"/>
  <c r="E440" i="6"/>
  <c r="F440" i="6"/>
  <c r="G440" i="6"/>
  <c r="H440" i="6"/>
  <c r="I440" i="6"/>
  <c r="J440" i="6"/>
  <c r="K440" i="6"/>
  <c r="L440" i="6"/>
  <c r="M440" i="6"/>
  <c r="N440" i="6"/>
  <c r="O440" i="6"/>
  <c r="P440" i="6"/>
  <c r="Q440" i="6"/>
  <c r="R440" i="6"/>
  <c r="S440" i="6"/>
  <c r="T440" i="6"/>
  <c r="U440" i="6"/>
  <c r="V440" i="6"/>
  <c r="W440" i="6"/>
  <c r="X440" i="6"/>
  <c r="C441" i="6"/>
  <c r="D441" i="6"/>
  <c r="E441" i="6"/>
  <c r="F441" i="6"/>
  <c r="G441" i="6"/>
  <c r="H441" i="6"/>
  <c r="I441" i="6"/>
  <c r="J441" i="6"/>
  <c r="K441" i="6"/>
  <c r="L441" i="6"/>
  <c r="M441" i="6"/>
  <c r="N441" i="6"/>
  <c r="O441" i="6"/>
  <c r="P441" i="6"/>
  <c r="Q441" i="6"/>
  <c r="R441" i="6"/>
  <c r="S441" i="6"/>
  <c r="T441" i="6"/>
  <c r="U441" i="6"/>
  <c r="V441" i="6"/>
  <c r="W441" i="6"/>
  <c r="X441" i="6"/>
  <c r="C442" i="6"/>
  <c r="D442" i="6"/>
  <c r="E442" i="6"/>
  <c r="F442" i="6"/>
  <c r="G442" i="6"/>
  <c r="H442" i="6"/>
  <c r="I442" i="6"/>
  <c r="J442" i="6"/>
  <c r="K442" i="6"/>
  <c r="L442" i="6"/>
  <c r="M442" i="6"/>
  <c r="N442" i="6"/>
  <c r="O442" i="6"/>
  <c r="P442" i="6"/>
  <c r="Q442" i="6"/>
  <c r="R442" i="6"/>
  <c r="S442" i="6"/>
  <c r="T442" i="6"/>
  <c r="U442" i="6"/>
  <c r="V442" i="6"/>
  <c r="W442" i="6"/>
  <c r="X442" i="6"/>
  <c r="C443" i="6"/>
  <c r="D443" i="6"/>
  <c r="E443" i="6"/>
  <c r="F443" i="6"/>
  <c r="G443" i="6"/>
  <c r="H443" i="6"/>
  <c r="I443" i="6"/>
  <c r="J443" i="6"/>
  <c r="K443" i="6"/>
  <c r="L443" i="6"/>
  <c r="M443" i="6"/>
  <c r="N443" i="6"/>
  <c r="O443" i="6"/>
  <c r="P443" i="6"/>
  <c r="Q443" i="6"/>
  <c r="R443" i="6"/>
  <c r="S443" i="6"/>
  <c r="T443" i="6"/>
  <c r="U443" i="6"/>
  <c r="V443" i="6"/>
  <c r="W443" i="6"/>
  <c r="X443" i="6"/>
  <c r="C444" i="6"/>
  <c r="D444" i="6"/>
  <c r="E444" i="6"/>
  <c r="F444" i="6"/>
  <c r="G444" i="6"/>
  <c r="H444" i="6"/>
  <c r="I444" i="6"/>
  <c r="J444" i="6"/>
  <c r="K444" i="6"/>
  <c r="L444" i="6"/>
  <c r="M444" i="6"/>
  <c r="N444" i="6"/>
  <c r="O444" i="6"/>
  <c r="P444" i="6"/>
  <c r="Q444" i="6"/>
  <c r="R444" i="6"/>
  <c r="S444" i="6"/>
  <c r="T444" i="6"/>
  <c r="U444" i="6"/>
  <c r="V444" i="6"/>
  <c r="W444" i="6"/>
  <c r="X444" i="6"/>
  <c r="C445" i="6"/>
  <c r="D445" i="6"/>
  <c r="E445" i="6"/>
  <c r="F445" i="6"/>
  <c r="G445" i="6"/>
  <c r="H445" i="6"/>
  <c r="I445" i="6"/>
  <c r="J445" i="6"/>
  <c r="K445" i="6"/>
  <c r="L445" i="6"/>
  <c r="M445" i="6"/>
  <c r="N445" i="6"/>
  <c r="O445" i="6"/>
  <c r="P445" i="6"/>
  <c r="Q445" i="6"/>
  <c r="R445" i="6"/>
  <c r="S445" i="6"/>
  <c r="T445" i="6"/>
  <c r="U445" i="6"/>
  <c r="V445" i="6"/>
  <c r="W445" i="6"/>
  <c r="X445" i="6"/>
  <c r="C446" i="6"/>
  <c r="D446" i="6"/>
  <c r="E446" i="6"/>
  <c r="F446" i="6"/>
  <c r="G446" i="6"/>
  <c r="H446" i="6"/>
  <c r="I446" i="6"/>
  <c r="J446" i="6"/>
  <c r="K446" i="6"/>
  <c r="L446" i="6"/>
  <c r="M446" i="6"/>
  <c r="N446" i="6"/>
  <c r="O446" i="6"/>
  <c r="P446" i="6"/>
  <c r="Q446" i="6"/>
  <c r="R446" i="6"/>
  <c r="S446" i="6"/>
  <c r="T446" i="6"/>
  <c r="U446" i="6"/>
  <c r="V446" i="6"/>
  <c r="W446" i="6"/>
  <c r="X446" i="6"/>
  <c r="C447" i="6"/>
  <c r="D447" i="6"/>
  <c r="E447" i="6"/>
  <c r="F447" i="6"/>
  <c r="G447" i="6"/>
  <c r="H447" i="6"/>
  <c r="I447" i="6"/>
  <c r="J447" i="6"/>
  <c r="K447" i="6"/>
  <c r="L447" i="6"/>
  <c r="M447" i="6"/>
  <c r="N447" i="6"/>
  <c r="O447" i="6"/>
  <c r="P447" i="6"/>
  <c r="Q447" i="6"/>
  <c r="R447" i="6"/>
  <c r="S447" i="6"/>
  <c r="T447" i="6"/>
  <c r="U447" i="6"/>
  <c r="V447" i="6"/>
  <c r="W447" i="6"/>
  <c r="X447" i="6"/>
  <c r="C448" i="6"/>
  <c r="D448" i="6"/>
  <c r="E448" i="6"/>
  <c r="F448" i="6"/>
  <c r="G448" i="6"/>
  <c r="H448" i="6"/>
  <c r="I448" i="6"/>
  <c r="J448" i="6"/>
  <c r="K448" i="6"/>
  <c r="L448" i="6"/>
  <c r="M448" i="6"/>
  <c r="N448" i="6"/>
  <c r="O448" i="6"/>
  <c r="P448" i="6"/>
  <c r="Q448" i="6"/>
  <c r="R448" i="6"/>
  <c r="S448" i="6"/>
  <c r="T448" i="6"/>
  <c r="U448" i="6"/>
  <c r="V448" i="6"/>
  <c r="W448" i="6"/>
  <c r="X448" i="6"/>
  <c r="C449" i="6"/>
  <c r="D449" i="6"/>
  <c r="E449" i="6"/>
  <c r="F449" i="6"/>
  <c r="G449" i="6"/>
  <c r="H449" i="6"/>
  <c r="I449" i="6"/>
  <c r="J449" i="6"/>
  <c r="K449" i="6"/>
  <c r="L449" i="6"/>
  <c r="M449" i="6"/>
  <c r="N449" i="6"/>
  <c r="O449" i="6"/>
  <c r="P449" i="6"/>
  <c r="Q449" i="6"/>
  <c r="R449" i="6"/>
  <c r="S449" i="6"/>
  <c r="T449" i="6"/>
  <c r="U449" i="6"/>
  <c r="V449" i="6"/>
  <c r="W449" i="6"/>
  <c r="X449" i="6"/>
  <c r="C450" i="6"/>
  <c r="D450" i="6"/>
  <c r="E450" i="6"/>
  <c r="F450" i="6"/>
  <c r="G450" i="6"/>
  <c r="H450" i="6"/>
  <c r="I450" i="6"/>
  <c r="J450" i="6"/>
  <c r="K450" i="6"/>
  <c r="L450" i="6"/>
  <c r="M450" i="6"/>
  <c r="N450" i="6"/>
  <c r="O450" i="6"/>
  <c r="P450" i="6"/>
  <c r="Q450" i="6"/>
  <c r="R450" i="6"/>
  <c r="S450" i="6"/>
  <c r="T450" i="6"/>
  <c r="U450" i="6"/>
  <c r="V450" i="6"/>
  <c r="W450" i="6"/>
  <c r="X450" i="6"/>
  <c r="C451" i="6"/>
  <c r="D451" i="6"/>
  <c r="E451" i="6"/>
  <c r="F451" i="6"/>
  <c r="G451" i="6"/>
  <c r="H451" i="6"/>
  <c r="I451" i="6"/>
  <c r="J451" i="6"/>
  <c r="K451" i="6"/>
  <c r="L451" i="6"/>
  <c r="M451" i="6"/>
  <c r="N451" i="6"/>
  <c r="O451" i="6"/>
  <c r="P451" i="6"/>
  <c r="Q451" i="6"/>
  <c r="R451" i="6"/>
  <c r="S451" i="6"/>
  <c r="T451" i="6"/>
  <c r="U451" i="6"/>
  <c r="V451" i="6"/>
  <c r="W451" i="6"/>
  <c r="X451" i="6"/>
  <c r="C452" i="6"/>
  <c r="D452" i="6"/>
  <c r="E452" i="6"/>
  <c r="F452" i="6"/>
  <c r="G452" i="6"/>
  <c r="H452" i="6"/>
  <c r="I452" i="6"/>
  <c r="J452" i="6"/>
  <c r="K452" i="6"/>
  <c r="L452" i="6"/>
  <c r="M452" i="6"/>
  <c r="N452" i="6"/>
  <c r="O452" i="6"/>
  <c r="P452" i="6"/>
  <c r="Q452" i="6"/>
  <c r="R452" i="6"/>
  <c r="S452" i="6"/>
  <c r="T452" i="6"/>
  <c r="U452" i="6"/>
  <c r="V452" i="6"/>
  <c r="W452" i="6"/>
  <c r="X452" i="6"/>
  <c r="C453" i="6"/>
  <c r="D453" i="6"/>
  <c r="E453" i="6"/>
  <c r="F453" i="6"/>
  <c r="G453" i="6"/>
  <c r="H453" i="6"/>
  <c r="I453" i="6"/>
  <c r="J453" i="6"/>
  <c r="K453" i="6"/>
  <c r="L453" i="6"/>
  <c r="M453" i="6"/>
  <c r="N453" i="6"/>
  <c r="O453" i="6"/>
  <c r="P453" i="6"/>
  <c r="Q453" i="6"/>
  <c r="R453" i="6"/>
  <c r="S453" i="6"/>
  <c r="T453" i="6"/>
  <c r="U453" i="6"/>
  <c r="V453" i="6"/>
  <c r="W453" i="6"/>
  <c r="X453" i="6"/>
  <c r="C454" i="6"/>
  <c r="D454" i="6"/>
  <c r="E454" i="6"/>
  <c r="F454" i="6"/>
  <c r="G454" i="6"/>
  <c r="H454" i="6"/>
  <c r="I454" i="6"/>
  <c r="J454" i="6"/>
  <c r="K454" i="6"/>
  <c r="L454" i="6"/>
  <c r="M454" i="6"/>
  <c r="N454" i="6"/>
  <c r="O454" i="6"/>
  <c r="P454" i="6"/>
  <c r="Q454" i="6"/>
  <c r="R454" i="6"/>
  <c r="S454" i="6"/>
  <c r="T454" i="6"/>
  <c r="U454" i="6"/>
  <c r="V454" i="6"/>
  <c r="W454" i="6"/>
  <c r="X454" i="6"/>
  <c r="C455" i="6"/>
  <c r="D455" i="6"/>
  <c r="E455" i="6"/>
  <c r="F455" i="6"/>
  <c r="G455" i="6"/>
  <c r="H455" i="6"/>
  <c r="I455" i="6"/>
  <c r="J455" i="6"/>
  <c r="K455" i="6"/>
  <c r="L455" i="6"/>
  <c r="M455" i="6"/>
  <c r="N455" i="6"/>
  <c r="O455" i="6"/>
  <c r="P455" i="6"/>
  <c r="Q455" i="6"/>
  <c r="R455" i="6"/>
  <c r="S455" i="6"/>
  <c r="T455" i="6"/>
  <c r="U455" i="6"/>
  <c r="V455" i="6"/>
  <c r="W455" i="6"/>
  <c r="X455" i="6"/>
  <c r="C456" i="6"/>
  <c r="D456" i="6"/>
  <c r="E456" i="6"/>
  <c r="F456" i="6"/>
  <c r="G456" i="6"/>
  <c r="H456" i="6"/>
  <c r="I456" i="6"/>
  <c r="J456" i="6"/>
  <c r="K456" i="6"/>
  <c r="L456" i="6"/>
  <c r="M456" i="6"/>
  <c r="N456" i="6"/>
  <c r="O456" i="6"/>
  <c r="P456" i="6"/>
  <c r="Q456" i="6"/>
  <c r="R456" i="6"/>
  <c r="S456" i="6"/>
  <c r="T456" i="6"/>
  <c r="U456" i="6"/>
  <c r="V456" i="6"/>
  <c r="W456" i="6"/>
  <c r="X456" i="6"/>
  <c r="C457" i="6"/>
  <c r="D457" i="6"/>
  <c r="E457" i="6"/>
  <c r="F457" i="6"/>
  <c r="G457" i="6"/>
  <c r="H457" i="6"/>
  <c r="I457" i="6"/>
  <c r="J457" i="6"/>
  <c r="K457" i="6"/>
  <c r="L457" i="6"/>
  <c r="M457" i="6"/>
  <c r="N457" i="6"/>
  <c r="O457" i="6"/>
  <c r="P457" i="6"/>
  <c r="Q457" i="6"/>
  <c r="R457" i="6"/>
  <c r="S457" i="6"/>
  <c r="T457" i="6"/>
  <c r="U457" i="6"/>
  <c r="V457" i="6"/>
  <c r="W457" i="6"/>
  <c r="X457" i="6"/>
  <c r="C458" i="6"/>
  <c r="D458" i="6"/>
  <c r="E458" i="6"/>
  <c r="F458" i="6"/>
  <c r="G458" i="6"/>
  <c r="H458" i="6"/>
  <c r="I458" i="6"/>
  <c r="J458" i="6"/>
  <c r="K458" i="6"/>
  <c r="L458" i="6"/>
  <c r="M458" i="6"/>
  <c r="N458" i="6"/>
  <c r="O458" i="6"/>
  <c r="P458" i="6"/>
  <c r="Q458" i="6"/>
  <c r="R458" i="6"/>
  <c r="S458" i="6"/>
  <c r="T458" i="6"/>
  <c r="U458" i="6"/>
  <c r="V458" i="6"/>
  <c r="W458" i="6"/>
  <c r="X458" i="6"/>
  <c r="C459" i="6"/>
  <c r="D459" i="6"/>
  <c r="E459" i="6"/>
  <c r="F459" i="6"/>
  <c r="G459" i="6"/>
  <c r="H459" i="6"/>
  <c r="I459" i="6"/>
  <c r="J459" i="6"/>
  <c r="K459" i="6"/>
  <c r="L459" i="6"/>
  <c r="M459" i="6"/>
  <c r="N459" i="6"/>
  <c r="O459" i="6"/>
  <c r="P459" i="6"/>
  <c r="Q459" i="6"/>
  <c r="R459" i="6"/>
  <c r="S459" i="6"/>
  <c r="T459" i="6"/>
  <c r="U459" i="6"/>
  <c r="V459" i="6"/>
  <c r="W459" i="6"/>
  <c r="X459" i="6"/>
  <c r="C460" i="6"/>
  <c r="D460" i="6"/>
  <c r="E460" i="6"/>
  <c r="F460" i="6"/>
  <c r="G460" i="6"/>
  <c r="H460" i="6"/>
  <c r="I460" i="6"/>
  <c r="J460" i="6"/>
  <c r="K460" i="6"/>
  <c r="L460" i="6"/>
  <c r="M460" i="6"/>
  <c r="N460" i="6"/>
  <c r="O460" i="6"/>
  <c r="P460" i="6"/>
  <c r="Q460" i="6"/>
  <c r="R460" i="6"/>
  <c r="S460" i="6"/>
  <c r="T460" i="6"/>
  <c r="U460" i="6"/>
  <c r="V460" i="6"/>
  <c r="W460" i="6"/>
  <c r="X460" i="6"/>
  <c r="C461" i="6"/>
  <c r="D461" i="6"/>
  <c r="E461" i="6"/>
  <c r="F461" i="6"/>
  <c r="G461" i="6"/>
  <c r="H461" i="6"/>
  <c r="I461" i="6"/>
  <c r="J461" i="6"/>
  <c r="K461" i="6"/>
  <c r="L461" i="6"/>
  <c r="M461" i="6"/>
  <c r="N461" i="6"/>
  <c r="O461" i="6"/>
  <c r="P461" i="6"/>
  <c r="Q461" i="6"/>
  <c r="R461" i="6"/>
  <c r="S461" i="6"/>
  <c r="T461" i="6"/>
  <c r="U461" i="6"/>
  <c r="V461" i="6"/>
  <c r="W461" i="6"/>
  <c r="X461" i="6"/>
  <c r="C462" i="6"/>
  <c r="D462" i="6"/>
  <c r="E462" i="6"/>
  <c r="F462" i="6"/>
  <c r="G462" i="6"/>
  <c r="H462" i="6"/>
  <c r="I462" i="6"/>
  <c r="J462" i="6"/>
  <c r="K462" i="6"/>
  <c r="L462" i="6"/>
  <c r="M462" i="6"/>
  <c r="N462" i="6"/>
  <c r="O462" i="6"/>
  <c r="P462" i="6"/>
  <c r="Q462" i="6"/>
  <c r="R462" i="6"/>
  <c r="S462" i="6"/>
  <c r="T462" i="6"/>
  <c r="U462" i="6"/>
  <c r="V462" i="6"/>
  <c r="W462" i="6"/>
  <c r="X462" i="6"/>
  <c r="C463" i="6"/>
  <c r="D463" i="6"/>
  <c r="E463" i="6"/>
  <c r="F463" i="6"/>
  <c r="G463" i="6"/>
  <c r="H463" i="6"/>
  <c r="I463" i="6"/>
  <c r="J463" i="6"/>
  <c r="K463" i="6"/>
  <c r="L463" i="6"/>
  <c r="M463" i="6"/>
  <c r="N463" i="6"/>
  <c r="O463" i="6"/>
  <c r="P463" i="6"/>
  <c r="Q463" i="6"/>
  <c r="R463" i="6"/>
  <c r="S463" i="6"/>
  <c r="T463" i="6"/>
  <c r="U463" i="6"/>
  <c r="V463" i="6"/>
  <c r="W463" i="6"/>
  <c r="X463" i="6"/>
  <c r="C464" i="6"/>
  <c r="D464" i="6"/>
  <c r="E464" i="6"/>
  <c r="F464" i="6"/>
  <c r="G464" i="6"/>
  <c r="H464" i="6"/>
  <c r="I464" i="6"/>
  <c r="J464" i="6"/>
  <c r="K464" i="6"/>
  <c r="L464" i="6"/>
  <c r="M464" i="6"/>
  <c r="N464" i="6"/>
  <c r="O464" i="6"/>
  <c r="P464" i="6"/>
  <c r="Q464" i="6"/>
  <c r="R464" i="6"/>
  <c r="S464" i="6"/>
  <c r="T464" i="6"/>
  <c r="U464" i="6"/>
  <c r="V464" i="6"/>
  <c r="W464" i="6"/>
  <c r="X464" i="6"/>
  <c r="C465" i="6"/>
  <c r="D465" i="6"/>
  <c r="E465" i="6"/>
  <c r="F465" i="6"/>
  <c r="G465" i="6"/>
  <c r="H465" i="6"/>
  <c r="I465" i="6"/>
  <c r="J465" i="6"/>
  <c r="K465" i="6"/>
  <c r="L465" i="6"/>
  <c r="M465" i="6"/>
  <c r="N465" i="6"/>
  <c r="O465" i="6"/>
  <c r="P465" i="6"/>
  <c r="Q465" i="6"/>
  <c r="R465" i="6"/>
  <c r="S465" i="6"/>
  <c r="T465" i="6"/>
  <c r="U465" i="6"/>
  <c r="V465" i="6"/>
  <c r="W465" i="6"/>
  <c r="X465" i="6"/>
  <c r="C466" i="6"/>
  <c r="D466" i="6"/>
  <c r="E466" i="6"/>
  <c r="F466" i="6"/>
  <c r="G466" i="6"/>
  <c r="H466" i="6"/>
  <c r="I466" i="6"/>
  <c r="J466" i="6"/>
  <c r="K466" i="6"/>
  <c r="L466" i="6"/>
  <c r="M466" i="6"/>
  <c r="N466" i="6"/>
  <c r="O466" i="6"/>
  <c r="P466" i="6"/>
  <c r="Q466" i="6"/>
  <c r="R466" i="6"/>
  <c r="S466" i="6"/>
  <c r="T466" i="6"/>
  <c r="U466" i="6"/>
  <c r="V466" i="6"/>
  <c r="W466" i="6"/>
  <c r="X466" i="6"/>
  <c r="C467" i="6"/>
  <c r="D467" i="6"/>
  <c r="E467" i="6"/>
  <c r="F467" i="6"/>
  <c r="G467" i="6"/>
  <c r="H467" i="6"/>
  <c r="I467" i="6"/>
  <c r="J467" i="6"/>
  <c r="K467" i="6"/>
  <c r="L467" i="6"/>
  <c r="M467" i="6"/>
  <c r="N467" i="6"/>
  <c r="O467" i="6"/>
  <c r="P467" i="6"/>
  <c r="Q467" i="6"/>
  <c r="R467" i="6"/>
  <c r="S467" i="6"/>
  <c r="T467" i="6"/>
  <c r="U467" i="6"/>
  <c r="V467" i="6"/>
  <c r="W467" i="6"/>
  <c r="X467" i="6"/>
  <c r="C468" i="6"/>
  <c r="D468" i="6"/>
  <c r="E468" i="6"/>
  <c r="F468" i="6"/>
  <c r="G468" i="6"/>
  <c r="H468" i="6"/>
  <c r="I468" i="6"/>
  <c r="J468" i="6"/>
  <c r="K468" i="6"/>
  <c r="L468" i="6"/>
  <c r="M468" i="6"/>
  <c r="N468" i="6"/>
  <c r="O468" i="6"/>
  <c r="P468" i="6"/>
  <c r="Q468" i="6"/>
  <c r="R468" i="6"/>
  <c r="S468" i="6"/>
  <c r="T468" i="6"/>
  <c r="U468" i="6"/>
  <c r="V468" i="6"/>
  <c r="W468" i="6"/>
  <c r="X468" i="6"/>
  <c r="C469" i="6"/>
  <c r="D469" i="6"/>
  <c r="E469" i="6"/>
  <c r="F469" i="6"/>
  <c r="G469" i="6"/>
  <c r="H469" i="6"/>
  <c r="I469" i="6"/>
  <c r="J469" i="6"/>
  <c r="K469" i="6"/>
  <c r="L469" i="6"/>
  <c r="M469" i="6"/>
  <c r="N469" i="6"/>
  <c r="O469" i="6"/>
  <c r="P469" i="6"/>
  <c r="Q469" i="6"/>
  <c r="R469" i="6"/>
  <c r="S469" i="6"/>
  <c r="T469" i="6"/>
  <c r="U469" i="6"/>
  <c r="V469" i="6"/>
  <c r="W469" i="6"/>
  <c r="X469" i="6"/>
  <c r="C470" i="6"/>
  <c r="D470" i="6"/>
  <c r="E470" i="6"/>
  <c r="F470" i="6"/>
  <c r="G470" i="6"/>
  <c r="H470" i="6"/>
  <c r="I470" i="6"/>
  <c r="J470" i="6"/>
  <c r="K470" i="6"/>
  <c r="L470" i="6"/>
  <c r="M470" i="6"/>
  <c r="N470" i="6"/>
  <c r="O470" i="6"/>
  <c r="P470" i="6"/>
  <c r="Q470" i="6"/>
  <c r="R470" i="6"/>
  <c r="S470" i="6"/>
  <c r="T470" i="6"/>
  <c r="U470" i="6"/>
  <c r="V470" i="6"/>
  <c r="W470" i="6"/>
  <c r="X470" i="6"/>
  <c r="C471" i="6"/>
  <c r="D471" i="6"/>
  <c r="E471" i="6"/>
  <c r="F471" i="6"/>
  <c r="G471" i="6"/>
  <c r="H471" i="6"/>
  <c r="I471" i="6"/>
  <c r="J471" i="6"/>
  <c r="K471" i="6"/>
  <c r="L471" i="6"/>
  <c r="M471" i="6"/>
  <c r="N471" i="6"/>
  <c r="O471" i="6"/>
  <c r="P471" i="6"/>
  <c r="Q471" i="6"/>
  <c r="R471" i="6"/>
  <c r="S471" i="6"/>
  <c r="T471" i="6"/>
  <c r="U471" i="6"/>
  <c r="V471" i="6"/>
  <c r="W471" i="6"/>
  <c r="X471" i="6"/>
  <c r="C472" i="6"/>
  <c r="D472" i="6"/>
  <c r="E472" i="6"/>
  <c r="F472" i="6"/>
  <c r="G472" i="6"/>
  <c r="H472" i="6"/>
  <c r="I472" i="6"/>
  <c r="J472" i="6"/>
  <c r="K472" i="6"/>
  <c r="L472" i="6"/>
  <c r="M472" i="6"/>
  <c r="N472" i="6"/>
  <c r="O472" i="6"/>
  <c r="P472" i="6"/>
  <c r="Q472" i="6"/>
  <c r="R472" i="6"/>
  <c r="S472" i="6"/>
  <c r="T472" i="6"/>
  <c r="U472" i="6"/>
  <c r="V472" i="6"/>
  <c r="W472" i="6"/>
  <c r="X472" i="6"/>
  <c r="C473" i="6"/>
  <c r="D473" i="6"/>
  <c r="E473" i="6"/>
  <c r="F473" i="6"/>
  <c r="G473" i="6"/>
  <c r="H473" i="6"/>
  <c r="I473" i="6"/>
  <c r="J473" i="6"/>
  <c r="K473" i="6"/>
  <c r="L473" i="6"/>
  <c r="M473" i="6"/>
  <c r="N473" i="6"/>
  <c r="O473" i="6"/>
  <c r="P473" i="6"/>
  <c r="Q473" i="6"/>
  <c r="R473" i="6"/>
  <c r="S473" i="6"/>
  <c r="T473" i="6"/>
  <c r="U473" i="6"/>
  <c r="V473" i="6"/>
  <c r="W473" i="6"/>
  <c r="X473" i="6"/>
  <c r="C474" i="6"/>
  <c r="D474" i="6"/>
  <c r="E474" i="6"/>
  <c r="F474" i="6"/>
  <c r="G474" i="6"/>
  <c r="H474" i="6"/>
  <c r="I474" i="6"/>
  <c r="J474" i="6"/>
  <c r="K474" i="6"/>
  <c r="L474" i="6"/>
  <c r="M474" i="6"/>
  <c r="N474" i="6"/>
  <c r="O474" i="6"/>
  <c r="P474" i="6"/>
  <c r="Q474" i="6"/>
  <c r="R474" i="6"/>
  <c r="S474" i="6"/>
  <c r="T474" i="6"/>
  <c r="U474" i="6"/>
  <c r="V474" i="6"/>
  <c r="W474" i="6"/>
  <c r="X474" i="6"/>
  <c r="C475" i="6"/>
  <c r="D475" i="6"/>
  <c r="E475" i="6"/>
  <c r="F475" i="6"/>
  <c r="G475" i="6"/>
  <c r="H475" i="6"/>
  <c r="I475" i="6"/>
  <c r="J475" i="6"/>
  <c r="K475" i="6"/>
  <c r="L475" i="6"/>
  <c r="M475" i="6"/>
  <c r="N475" i="6"/>
  <c r="O475" i="6"/>
  <c r="P475" i="6"/>
  <c r="Q475" i="6"/>
  <c r="R475" i="6"/>
  <c r="S475" i="6"/>
  <c r="T475" i="6"/>
  <c r="U475" i="6"/>
  <c r="V475" i="6"/>
  <c r="W475" i="6"/>
  <c r="X475" i="6"/>
  <c r="C476" i="6"/>
  <c r="D476" i="6"/>
  <c r="E476" i="6"/>
  <c r="F476" i="6"/>
  <c r="G476" i="6"/>
  <c r="H476" i="6"/>
  <c r="I476" i="6"/>
  <c r="J476" i="6"/>
  <c r="K476" i="6"/>
  <c r="L476" i="6"/>
  <c r="M476" i="6"/>
  <c r="N476" i="6"/>
  <c r="O476" i="6"/>
  <c r="P476" i="6"/>
  <c r="Q476" i="6"/>
  <c r="R476" i="6"/>
  <c r="S476" i="6"/>
  <c r="T476" i="6"/>
  <c r="U476" i="6"/>
  <c r="V476" i="6"/>
  <c r="W476" i="6"/>
  <c r="X476" i="6"/>
  <c r="C477" i="6"/>
  <c r="D477" i="6"/>
  <c r="E477" i="6"/>
  <c r="F477" i="6"/>
  <c r="G477" i="6"/>
  <c r="H477" i="6"/>
  <c r="I477" i="6"/>
  <c r="J477" i="6"/>
  <c r="K477" i="6"/>
  <c r="L477" i="6"/>
  <c r="M477" i="6"/>
  <c r="N477" i="6"/>
  <c r="O477" i="6"/>
  <c r="P477" i="6"/>
  <c r="Q477" i="6"/>
  <c r="R477" i="6"/>
  <c r="S477" i="6"/>
  <c r="T477" i="6"/>
  <c r="U477" i="6"/>
  <c r="V477" i="6"/>
  <c r="W477" i="6"/>
  <c r="X477" i="6"/>
  <c r="C478" i="6"/>
  <c r="D478" i="6"/>
  <c r="E478" i="6"/>
  <c r="F478" i="6"/>
  <c r="G478" i="6"/>
  <c r="H478" i="6"/>
  <c r="I478" i="6"/>
  <c r="J478" i="6"/>
  <c r="K478" i="6"/>
  <c r="L478" i="6"/>
  <c r="M478" i="6"/>
  <c r="N478" i="6"/>
  <c r="O478" i="6"/>
  <c r="P478" i="6"/>
  <c r="Q478" i="6"/>
  <c r="R478" i="6"/>
  <c r="S478" i="6"/>
  <c r="T478" i="6"/>
  <c r="U478" i="6"/>
  <c r="V478" i="6"/>
  <c r="W478" i="6"/>
  <c r="X478" i="6"/>
  <c r="C479" i="6"/>
  <c r="D479" i="6"/>
  <c r="E479" i="6"/>
  <c r="F479" i="6"/>
  <c r="G479" i="6"/>
  <c r="H479" i="6"/>
  <c r="I479" i="6"/>
  <c r="J479" i="6"/>
  <c r="K479" i="6"/>
  <c r="L479" i="6"/>
  <c r="M479" i="6"/>
  <c r="N479" i="6"/>
  <c r="O479" i="6"/>
  <c r="P479" i="6"/>
  <c r="Q479" i="6"/>
  <c r="R479" i="6"/>
  <c r="S479" i="6"/>
  <c r="T479" i="6"/>
  <c r="U479" i="6"/>
  <c r="V479" i="6"/>
  <c r="W479" i="6"/>
  <c r="X479" i="6"/>
  <c r="C480" i="6"/>
  <c r="D480" i="6"/>
  <c r="E480" i="6"/>
  <c r="F480" i="6"/>
  <c r="G480" i="6"/>
  <c r="H480" i="6"/>
  <c r="I480" i="6"/>
  <c r="J480" i="6"/>
  <c r="K480" i="6"/>
  <c r="L480" i="6"/>
  <c r="M480" i="6"/>
  <c r="N480" i="6"/>
  <c r="O480" i="6"/>
  <c r="P480" i="6"/>
  <c r="Q480" i="6"/>
  <c r="R480" i="6"/>
  <c r="S480" i="6"/>
  <c r="T480" i="6"/>
  <c r="U480" i="6"/>
  <c r="V480" i="6"/>
  <c r="W480" i="6"/>
  <c r="X480" i="6"/>
  <c r="C481" i="6"/>
  <c r="D481" i="6"/>
  <c r="E481" i="6"/>
  <c r="F481" i="6"/>
  <c r="G481" i="6"/>
  <c r="H481" i="6"/>
  <c r="I481" i="6"/>
  <c r="J481" i="6"/>
  <c r="K481" i="6"/>
  <c r="L481" i="6"/>
  <c r="M481" i="6"/>
  <c r="N481" i="6"/>
  <c r="O481" i="6"/>
  <c r="P481" i="6"/>
  <c r="Q481" i="6"/>
  <c r="R481" i="6"/>
  <c r="S481" i="6"/>
  <c r="T481" i="6"/>
  <c r="U481" i="6"/>
  <c r="V481" i="6"/>
  <c r="W481" i="6"/>
  <c r="X481" i="6"/>
  <c r="C482" i="6"/>
  <c r="D482" i="6"/>
  <c r="E482" i="6"/>
  <c r="F482" i="6"/>
  <c r="G482" i="6"/>
  <c r="H482" i="6"/>
  <c r="I482" i="6"/>
  <c r="J482" i="6"/>
  <c r="K482" i="6"/>
  <c r="L482" i="6"/>
  <c r="M482" i="6"/>
  <c r="N482" i="6"/>
  <c r="O482" i="6"/>
  <c r="P482" i="6"/>
  <c r="Q482" i="6"/>
  <c r="R482" i="6"/>
  <c r="S482" i="6"/>
  <c r="T482" i="6"/>
  <c r="U482" i="6"/>
  <c r="V482" i="6"/>
  <c r="W482" i="6"/>
  <c r="X482" i="6"/>
  <c r="C483" i="6"/>
  <c r="D483" i="6"/>
  <c r="E483" i="6"/>
  <c r="F483" i="6"/>
  <c r="G483" i="6"/>
  <c r="H483" i="6"/>
  <c r="I483" i="6"/>
  <c r="J483" i="6"/>
  <c r="K483" i="6"/>
  <c r="L483" i="6"/>
  <c r="M483" i="6"/>
  <c r="N483" i="6"/>
  <c r="O483" i="6"/>
  <c r="P483" i="6"/>
  <c r="Q483" i="6"/>
  <c r="R483" i="6"/>
  <c r="S483" i="6"/>
  <c r="T483" i="6"/>
  <c r="U483" i="6"/>
  <c r="V483" i="6"/>
  <c r="W483" i="6"/>
  <c r="X483" i="6"/>
  <c r="C484" i="6"/>
  <c r="D484" i="6"/>
  <c r="E484" i="6"/>
  <c r="F484" i="6"/>
  <c r="G484" i="6"/>
  <c r="H484" i="6"/>
  <c r="I484" i="6"/>
  <c r="J484" i="6"/>
  <c r="K484" i="6"/>
  <c r="L484" i="6"/>
  <c r="M484" i="6"/>
  <c r="N484" i="6"/>
  <c r="O484" i="6"/>
  <c r="P484" i="6"/>
  <c r="Q484" i="6"/>
  <c r="R484" i="6"/>
  <c r="S484" i="6"/>
  <c r="T484" i="6"/>
  <c r="U484" i="6"/>
  <c r="V484" i="6"/>
  <c r="W484" i="6"/>
  <c r="X484" i="6"/>
  <c r="C485" i="6"/>
  <c r="D485" i="6"/>
  <c r="E485" i="6"/>
  <c r="F485" i="6"/>
  <c r="G485" i="6"/>
  <c r="H485" i="6"/>
  <c r="I485" i="6"/>
  <c r="J485" i="6"/>
  <c r="K485" i="6"/>
  <c r="L485" i="6"/>
  <c r="M485" i="6"/>
  <c r="N485" i="6"/>
  <c r="O485" i="6"/>
  <c r="P485" i="6"/>
  <c r="Q485" i="6"/>
  <c r="R485" i="6"/>
  <c r="S485" i="6"/>
  <c r="T485" i="6"/>
  <c r="U485" i="6"/>
  <c r="V485" i="6"/>
  <c r="W485" i="6"/>
  <c r="X485" i="6"/>
  <c r="C486" i="6"/>
  <c r="D486" i="6"/>
  <c r="E486" i="6"/>
  <c r="F486" i="6"/>
  <c r="G486" i="6"/>
  <c r="H486" i="6"/>
  <c r="I486" i="6"/>
  <c r="J486" i="6"/>
  <c r="K486" i="6"/>
  <c r="L486" i="6"/>
  <c r="M486" i="6"/>
  <c r="N486" i="6"/>
  <c r="O486" i="6"/>
  <c r="P486" i="6"/>
  <c r="Q486" i="6"/>
  <c r="R486" i="6"/>
  <c r="S486" i="6"/>
  <c r="T486" i="6"/>
  <c r="U486" i="6"/>
  <c r="V486" i="6"/>
  <c r="W486" i="6"/>
  <c r="X486" i="6"/>
  <c r="C487" i="6"/>
  <c r="D487" i="6"/>
  <c r="E487" i="6"/>
  <c r="F487" i="6"/>
  <c r="G487" i="6"/>
  <c r="H487" i="6"/>
  <c r="I487" i="6"/>
  <c r="J487" i="6"/>
  <c r="K487" i="6"/>
  <c r="L487" i="6"/>
  <c r="M487" i="6"/>
  <c r="N487" i="6"/>
  <c r="O487" i="6"/>
  <c r="P487" i="6"/>
  <c r="Q487" i="6"/>
  <c r="R487" i="6"/>
  <c r="S487" i="6"/>
  <c r="T487" i="6"/>
  <c r="U487" i="6"/>
  <c r="V487" i="6"/>
  <c r="W487" i="6"/>
  <c r="X487" i="6"/>
  <c r="C488" i="6"/>
  <c r="D488" i="6"/>
  <c r="E488" i="6"/>
  <c r="F488" i="6"/>
  <c r="G488" i="6"/>
  <c r="H488" i="6"/>
  <c r="I488" i="6"/>
  <c r="J488" i="6"/>
  <c r="K488" i="6"/>
  <c r="L488" i="6"/>
  <c r="M488" i="6"/>
  <c r="N488" i="6"/>
  <c r="O488" i="6"/>
  <c r="P488" i="6"/>
  <c r="Q488" i="6"/>
  <c r="R488" i="6"/>
  <c r="S488" i="6"/>
  <c r="T488" i="6"/>
  <c r="U488" i="6"/>
  <c r="V488" i="6"/>
  <c r="W488" i="6"/>
  <c r="X488" i="6"/>
  <c r="C489" i="6"/>
  <c r="D489" i="6"/>
  <c r="E489" i="6"/>
  <c r="F489" i="6"/>
  <c r="G489" i="6"/>
  <c r="H489" i="6"/>
  <c r="I489" i="6"/>
  <c r="J489" i="6"/>
  <c r="K489" i="6"/>
  <c r="L489" i="6"/>
  <c r="M489" i="6"/>
  <c r="N489" i="6"/>
  <c r="O489" i="6"/>
  <c r="P489" i="6"/>
  <c r="Q489" i="6"/>
  <c r="R489" i="6"/>
  <c r="S489" i="6"/>
  <c r="T489" i="6"/>
  <c r="U489" i="6"/>
  <c r="V489" i="6"/>
  <c r="W489" i="6"/>
  <c r="X489" i="6"/>
  <c r="C490" i="6"/>
  <c r="D490" i="6"/>
  <c r="E490" i="6"/>
  <c r="F490" i="6"/>
  <c r="G490" i="6"/>
  <c r="H490" i="6"/>
  <c r="I490" i="6"/>
  <c r="J490" i="6"/>
  <c r="K490" i="6"/>
  <c r="L490" i="6"/>
  <c r="M490" i="6"/>
  <c r="N490" i="6"/>
  <c r="O490" i="6"/>
  <c r="P490" i="6"/>
  <c r="Q490" i="6"/>
  <c r="R490" i="6"/>
  <c r="S490" i="6"/>
  <c r="T490" i="6"/>
  <c r="U490" i="6"/>
  <c r="V490" i="6"/>
  <c r="W490" i="6"/>
  <c r="X490" i="6"/>
  <c r="C491" i="6"/>
  <c r="D491" i="6"/>
  <c r="E491" i="6"/>
  <c r="F491" i="6"/>
  <c r="G491" i="6"/>
  <c r="H491" i="6"/>
  <c r="I491" i="6"/>
  <c r="J491" i="6"/>
  <c r="K491" i="6"/>
  <c r="L491" i="6"/>
  <c r="M491" i="6"/>
  <c r="N491" i="6"/>
  <c r="O491" i="6"/>
  <c r="P491" i="6"/>
  <c r="Q491" i="6"/>
  <c r="R491" i="6"/>
  <c r="S491" i="6"/>
  <c r="T491" i="6"/>
  <c r="U491" i="6"/>
  <c r="V491" i="6"/>
  <c r="W491" i="6"/>
  <c r="X491" i="6"/>
  <c r="D422" i="6"/>
  <c r="E422" i="6"/>
  <c r="F422" i="6"/>
  <c r="G422" i="6"/>
  <c r="H422" i="6"/>
  <c r="I422" i="6"/>
  <c r="J422" i="6"/>
  <c r="K422" i="6"/>
  <c r="L422" i="6"/>
  <c r="M422" i="6"/>
  <c r="N422" i="6"/>
  <c r="O422" i="6"/>
  <c r="P422" i="6"/>
  <c r="Q422" i="6"/>
  <c r="R422" i="6"/>
  <c r="S422" i="6"/>
  <c r="T422" i="6"/>
  <c r="U422" i="6"/>
  <c r="V422" i="6"/>
  <c r="W422" i="6"/>
  <c r="X422" i="6"/>
  <c r="C422" i="6"/>
  <c r="Y425" i="6"/>
  <c r="Z425" i="6"/>
  <c r="AC425" i="6"/>
  <c r="AD425" i="6"/>
  <c r="AG425" i="6"/>
  <c r="AH425" i="6"/>
  <c r="AK425" i="6"/>
  <c r="AL425" i="6"/>
  <c r="AO425" i="6"/>
  <c r="AP425" i="6"/>
  <c r="AS425" i="6"/>
  <c r="AT425" i="6"/>
  <c r="AA426" i="6"/>
  <c r="AB426" i="6"/>
  <c r="AE426" i="6"/>
  <c r="AF426" i="6"/>
  <c r="AI426" i="6"/>
  <c r="AJ426" i="6"/>
  <c r="AM426" i="6"/>
  <c r="AN426" i="6"/>
  <c r="AQ426" i="6"/>
  <c r="AR426" i="6"/>
  <c r="Y427" i="6"/>
  <c r="Z427" i="6"/>
  <c r="AC427" i="6"/>
  <c r="AD427" i="6"/>
  <c r="AG427" i="6"/>
  <c r="AH427" i="6"/>
  <c r="AK427" i="6"/>
  <c r="AL427" i="6"/>
  <c r="AO427" i="6"/>
  <c r="AP427" i="6"/>
  <c r="AS427" i="6"/>
  <c r="AT427" i="6"/>
  <c r="AA428" i="6"/>
  <c r="AB428" i="6"/>
  <c r="AE428" i="6"/>
  <c r="AF428" i="6"/>
  <c r="AJ428" i="6"/>
  <c r="AN428" i="6"/>
  <c r="AR428" i="6"/>
  <c r="Z429" i="6"/>
  <c r="AD429" i="6"/>
  <c r="AH429" i="6"/>
  <c r="AL429" i="6"/>
  <c r="AP429" i="6"/>
  <c r="AT429" i="6"/>
  <c r="AB430" i="6"/>
  <c r="AF430" i="6"/>
  <c r="AJ430" i="6"/>
  <c r="AN430" i="6"/>
  <c r="AR430" i="6"/>
  <c r="Z431" i="6"/>
  <c r="AD431" i="6"/>
  <c r="AH431" i="6"/>
  <c r="AL431" i="6"/>
  <c r="AP431" i="6"/>
  <c r="AT431" i="6"/>
  <c r="AB432" i="6"/>
  <c r="AF432" i="6"/>
  <c r="AJ432" i="6"/>
  <c r="AN432" i="6"/>
  <c r="AR432" i="6"/>
  <c r="Z433" i="6"/>
  <c r="AD433" i="6"/>
  <c r="AH433" i="6"/>
  <c r="AL433" i="6"/>
  <c r="AP433" i="6"/>
  <c r="AT433" i="6"/>
  <c r="AB434" i="6"/>
  <c r="AF434" i="6"/>
  <c r="AJ434" i="6"/>
  <c r="AN434" i="6"/>
  <c r="AR434" i="6"/>
  <c r="Z435" i="6"/>
  <c r="AD435" i="6"/>
  <c r="AH435" i="6"/>
  <c r="AL435" i="6"/>
  <c r="AP435" i="6"/>
  <c r="AT435" i="6"/>
  <c r="AB436" i="6"/>
  <c r="AF436" i="6"/>
  <c r="AJ436" i="6"/>
  <c r="AN436" i="6"/>
  <c r="AR436" i="6"/>
  <c r="Z437" i="6"/>
  <c r="AD437" i="6"/>
  <c r="AH437" i="6"/>
  <c r="AL437" i="6"/>
  <c r="AP437" i="6"/>
  <c r="AT437" i="6"/>
  <c r="AB438" i="6"/>
  <c r="AF438" i="6"/>
  <c r="AJ438" i="6"/>
  <c r="AN438" i="6"/>
  <c r="AR438" i="6"/>
  <c r="Z439" i="6"/>
  <c r="AD439" i="6"/>
  <c r="AH439" i="6"/>
  <c r="AL439" i="6"/>
  <c r="AP439" i="6"/>
  <c r="AT439" i="6"/>
  <c r="AB440" i="6"/>
  <c r="AF440" i="6"/>
  <c r="AJ440" i="6"/>
  <c r="AN440" i="6"/>
  <c r="AR440" i="6"/>
  <c r="Z441" i="6"/>
  <c r="AD441" i="6"/>
  <c r="AH441" i="6"/>
  <c r="AL441" i="6"/>
  <c r="AP441" i="6"/>
  <c r="AT441" i="6"/>
  <c r="AB442" i="6"/>
  <c r="AF442" i="6"/>
  <c r="AJ442" i="6"/>
  <c r="AN442" i="6"/>
  <c r="AR442" i="6"/>
  <c r="Z443" i="6"/>
  <c r="AD443" i="6"/>
  <c r="AH443" i="6"/>
  <c r="AL443" i="6"/>
  <c r="AP443" i="6"/>
  <c r="AT443" i="6"/>
  <c r="AB444" i="6"/>
  <c r="AF444" i="6"/>
  <c r="AJ444" i="6"/>
  <c r="AN444" i="6"/>
  <c r="AR444" i="6"/>
  <c r="Z445" i="6"/>
  <c r="AD445" i="6"/>
  <c r="AH445" i="6"/>
  <c r="AL445" i="6"/>
  <c r="AP445" i="6"/>
  <c r="AT445" i="6"/>
  <c r="AB446" i="6"/>
  <c r="AF446" i="6"/>
  <c r="AJ446" i="6"/>
  <c r="AN446" i="6"/>
  <c r="AR446" i="6"/>
  <c r="Z447" i="6"/>
  <c r="AD447" i="6"/>
  <c r="AH447" i="6"/>
  <c r="AL447" i="6"/>
  <c r="AP447" i="6"/>
  <c r="AT447" i="6"/>
  <c r="AB448" i="6"/>
  <c r="AF448" i="6"/>
  <c r="AJ448" i="6"/>
  <c r="AN448" i="6"/>
  <c r="AR448" i="6"/>
  <c r="Z449" i="6"/>
  <c r="AD449" i="6"/>
  <c r="AH449" i="6"/>
  <c r="AL449" i="6"/>
  <c r="AP449" i="6"/>
  <c r="AT449" i="6"/>
  <c r="AB450" i="6"/>
  <c r="Y4" i="6"/>
  <c r="Z4" i="6"/>
  <c r="AA4" i="6"/>
  <c r="AB4" i="6"/>
  <c r="AC4" i="6"/>
  <c r="AD4" i="6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R4" i="6"/>
  <c r="AS4" i="6"/>
  <c r="AT4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Y6" i="6"/>
  <c r="Z6" i="6"/>
  <c r="AA6" i="6"/>
  <c r="AB6" i="6"/>
  <c r="AC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Y7" i="6"/>
  <c r="Z7" i="6"/>
  <c r="AA7" i="6"/>
  <c r="AB7" i="6"/>
  <c r="AC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R7" i="6"/>
  <c r="AS7" i="6"/>
  <c r="AT7" i="6"/>
  <c r="Y8" i="6"/>
  <c r="Z8" i="6"/>
  <c r="AA8" i="6"/>
  <c r="AB8" i="6"/>
  <c r="AC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Y10" i="6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AM10" i="6"/>
  <c r="AN10" i="6"/>
  <c r="AO10" i="6"/>
  <c r="AP10" i="6"/>
  <c r="AQ10" i="6"/>
  <c r="AR10" i="6"/>
  <c r="AS10" i="6"/>
  <c r="AT10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AK13" i="6"/>
  <c r="AL13" i="6"/>
  <c r="AM13" i="6"/>
  <c r="AN13" i="6"/>
  <c r="AO13" i="6"/>
  <c r="AP13" i="6"/>
  <c r="AQ13" i="6"/>
  <c r="AR13" i="6"/>
  <c r="AS13" i="6"/>
  <c r="AT13" i="6"/>
  <c r="Y14" i="6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R14" i="6"/>
  <c r="AS14" i="6"/>
  <c r="AT14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R58" i="6"/>
  <c r="AS58" i="6"/>
  <c r="AT58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R105" i="6"/>
  <c r="AS105" i="6"/>
  <c r="AT105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AM109" i="6"/>
  <c r="AN109" i="6"/>
  <c r="AO109" i="6"/>
  <c r="AP109" i="6"/>
  <c r="AQ109" i="6"/>
  <c r="AR109" i="6"/>
  <c r="AS109" i="6"/>
  <c r="AT109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AM110" i="6"/>
  <c r="AN110" i="6"/>
  <c r="AO110" i="6"/>
  <c r="AP110" i="6"/>
  <c r="AQ110" i="6"/>
  <c r="AR110" i="6"/>
  <c r="AS110" i="6"/>
  <c r="AT110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AM111" i="6"/>
  <c r="AN111" i="6"/>
  <c r="AO111" i="6"/>
  <c r="AP111" i="6"/>
  <c r="AQ111" i="6"/>
  <c r="AR111" i="6"/>
  <c r="AS111" i="6"/>
  <c r="AT111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AM112" i="6"/>
  <c r="AN112" i="6"/>
  <c r="AO112" i="6"/>
  <c r="AP112" i="6"/>
  <c r="AQ112" i="6"/>
  <c r="AR112" i="6"/>
  <c r="AS112" i="6"/>
  <c r="AT112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AM113" i="6"/>
  <c r="AN113" i="6"/>
  <c r="AO113" i="6"/>
  <c r="AP113" i="6"/>
  <c r="AQ113" i="6"/>
  <c r="AR113" i="6"/>
  <c r="AS113" i="6"/>
  <c r="AT113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AM114" i="6"/>
  <c r="AN114" i="6"/>
  <c r="AO114" i="6"/>
  <c r="AP114" i="6"/>
  <c r="AQ114" i="6"/>
  <c r="AR114" i="6"/>
  <c r="AS114" i="6"/>
  <c r="AT114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AM115" i="6"/>
  <c r="AN115" i="6"/>
  <c r="AO115" i="6"/>
  <c r="AP115" i="6"/>
  <c r="AQ115" i="6"/>
  <c r="AR115" i="6"/>
  <c r="AS115" i="6"/>
  <c r="AT115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AM116" i="6"/>
  <c r="AN116" i="6"/>
  <c r="AO116" i="6"/>
  <c r="AP116" i="6"/>
  <c r="AQ116" i="6"/>
  <c r="AR116" i="6"/>
  <c r="AS116" i="6"/>
  <c r="AT116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AM117" i="6"/>
  <c r="AN117" i="6"/>
  <c r="AO117" i="6"/>
  <c r="AP117" i="6"/>
  <c r="AQ117" i="6"/>
  <c r="AR117" i="6"/>
  <c r="AS117" i="6"/>
  <c r="AT117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AM118" i="6"/>
  <c r="AN118" i="6"/>
  <c r="AO118" i="6"/>
  <c r="AP118" i="6"/>
  <c r="AQ118" i="6"/>
  <c r="AR118" i="6"/>
  <c r="AS118" i="6"/>
  <c r="AT118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AM119" i="6"/>
  <c r="AN119" i="6"/>
  <c r="AO119" i="6"/>
  <c r="AP119" i="6"/>
  <c r="AQ119" i="6"/>
  <c r="AR119" i="6"/>
  <c r="AS119" i="6"/>
  <c r="AT119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AM120" i="6"/>
  <c r="AN120" i="6"/>
  <c r="AO120" i="6"/>
  <c r="AP120" i="6"/>
  <c r="AQ120" i="6"/>
  <c r="AR120" i="6"/>
  <c r="AS120" i="6"/>
  <c r="AT120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R121" i="6"/>
  <c r="AS121" i="6"/>
  <c r="AT121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AM122" i="6"/>
  <c r="AN122" i="6"/>
  <c r="AO122" i="6"/>
  <c r="AP122" i="6"/>
  <c r="AQ122" i="6"/>
  <c r="AR122" i="6"/>
  <c r="AS122" i="6"/>
  <c r="AT122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AM123" i="6"/>
  <c r="AN123" i="6"/>
  <c r="AO123" i="6"/>
  <c r="AP123" i="6"/>
  <c r="AQ123" i="6"/>
  <c r="AR123" i="6"/>
  <c r="AS123" i="6"/>
  <c r="AT123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AM124" i="6"/>
  <c r="AN124" i="6"/>
  <c r="AO124" i="6"/>
  <c r="AP124" i="6"/>
  <c r="AQ124" i="6"/>
  <c r="AR124" i="6"/>
  <c r="AS124" i="6"/>
  <c r="AT124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AM125" i="6"/>
  <c r="AN125" i="6"/>
  <c r="AO125" i="6"/>
  <c r="AP125" i="6"/>
  <c r="AQ125" i="6"/>
  <c r="AR125" i="6"/>
  <c r="AS125" i="6"/>
  <c r="AT125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AM126" i="6"/>
  <c r="AN126" i="6"/>
  <c r="AO126" i="6"/>
  <c r="AP126" i="6"/>
  <c r="AQ126" i="6"/>
  <c r="AR126" i="6"/>
  <c r="AS126" i="6"/>
  <c r="AT126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AM127" i="6"/>
  <c r="AN127" i="6"/>
  <c r="AO127" i="6"/>
  <c r="AP127" i="6"/>
  <c r="AQ127" i="6"/>
  <c r="AR127" i="6"/>
  <c r="AS127" i="6"/>
  <c r="AT127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AM128" i="6"/>
  <c r="AN128" i="6"/>
  <c r="AO128" i="6"/>
  <c r="AP128" i="6"/>
  <c r="AQ128" i="6"/>
  <c r="AR128" i="6"/>
  <c r="AS128" i="6"/>
  <c r="AT128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AM129" i="6"/>
  <c r="AN129" i="6"/>
  <c r="AO129" i="6"/>
  <c r="AP129" i="6"/>
  <c r="AQ129" i="6"/>
  <c r="AR129" i="6"/>
  <c r="AS129" i="6"/>
  <c r="AT129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AM130" i="6"/>
  <c r="AN130" i="6"/>
  <c r="AO130" i="6"/>
  <c r="AP130" i="6"/>
  <c r="AQ130" i="6"/>
  <c r="AR130" i="6"/>
  <c r="AS130" i="6"/>
  <c r="AT130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AM131" i="6"/>
  <c r="AN131" i="6"/>
  <c r="AO131" i="6"/>
  <c r="AP131" i="6"/>
  <c r="AQ131" i="6"/>
  <c r="AR131" i="6"/>
  <c r="AS131" i="6"/>
  <c r="AT131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AM132" i="6"/>
  <c r="AN132" i="6"/>
  <c r="AO132" i="6"/>
  <c r="AP132" i="6"/>
  <c r="AQ132" i="6"/>
  <c r="AR132" i="6"/>
  <c r="AS132" i="6"/>
  <c r="AT132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AM133" i="6"/>
  <c r="AN133" i="6"/>
  <c r="AO133" i="6"/>
  <c r="AP133" i="6"/>
  <c r="AQ133" i="6"/>
  <c r="AR133" i="6"/>
  <c r="AS133" i="6"/>
  <c r="AT133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AM134" i="6"/>
  <c r="AN134" i="6"/>
  <c r="AO134" i="6"/>
  <c r="AP134" i="6"/>
  <c r="AQ134" i="6"/>
  <c r="AR134" i="6"/>
  <c r="AS134" i="6"/>
  <c r="AT134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M135" i="6"/>
  <c r="AN135" i="6"/>
  <c r="AO135" i="6"/>
  <c r="AP135" i="6"/>
  <c r="AQ135" i="6"/>
  <c r="AR135" i="6"/>
  <c r="AS135" i="6"/>
  <c r="AT135" i="6"/>
  <c r="Y136" i="6"/>
  <c r="Z136" i="6"/>
  <c r="AA136" i="6"/>
  <c r="AB136" i="6"/>
  <c r="AC136" i="6"/>
  <c r="AD136" i="6"/>
  <c r="AE136" i="6"/>
  <c r="AF136" i="6"/>
  <c r="AG136" i="6"/>
  <c r="AH136" i="6"/>
  <c r="AI136" i="6"/>
  <c r="AJ136" i="6"/>
  <c r="AK136" i="6"/>
  <c r="AL136" i="6"/>
  <c r="AM136" i="6"/>
  <c r="AN136" i="6"/>
  <c r="AO136" i="6"/>
  <c r="AP136" i="6"/>
  <c r="AQ136" i="6"/>
  <c r="AR136" i="6"/>
  <c r="AS136" i="6"/>
  <c r="AT136" i="6"/>
  <c r="Y137" i="6"/>
  <c r="Z137" i="6"/>
  <c r="AA137" i="6"/>
  <c r="AB137" i="6"/>
  <c r="AC137" i="6"/>
  <c r="AD137" i="6"/>
  <c r="AE137" i="6"/>
  <c r="AF137" i="6"/>
  <c r="AG137" i="6"/>
  <c r="AH137" i="6"/>
  <c r="AI137" i="6"/>
  <c r="AJ137" i="6"/>
  <c r="AK137" i="6"/>
  <c r="AL137" i="6"/>
  <c r="AM137" i="6"/>
  <c r="AN137" i="6"/>
  <c r="AO137" i="6"/>
  <c r="AP137" i="6"/>
  <c r="AQ137" i="6"/>
  <c r="AR137" i="6"/>
  <c r="AS137" i="6"/>
  <c r="AT137" i="6"/>
  <c r="Y138" i="6"/>
  <c r="Z138" i="6"/>
  <c r="AA138" i="6"/>
  <c r="AB138" i="6"/>
  <c r="AC138" i="6"/>
  <c r="AD138" i="6"/>
  <c r="AE138" i="6"/>
  <c r="AF138" i="6"/>
  <c r="AG138" i="6"/>
  <c r="AH138" i="6"/>
  <c r="AI138" i="6"/>
  <c r="AJ138" i="6"/>
  <c r="AK138" i="6"/>
  <c r="AL138" i="6"/>
  <c r="AM138" i="6"/>
  <c r="AN138" i="6"/>
  <c r="AO138" i="6"/>
  <c r="AP138" i="6"/>
  <c r="AQ138" i="6"/>
  <c r="AR138" i="6"/>
  <c r="AS138" i="6"/>
  <c r="AT138" i="6"/>
  <c r="Y139" i="6"/>
  <c r="Z139" i="6"/>
  <c r="AA139" i="6"/>
  <c r="AB139" i="6"/>
  <c r="AC139" i="6"/>
  <c r="AD139" i="6"/>
  <c r="AE139" i="6"/>
  <c r="AF139" i="6"/>
  <c r="AG139" i="6"/>
  <c r="AH139" i="6"/>
  <c r="AI139" i="6"/>
  <c r="AJ139" i="6"/>
  <c r="AK139" i="6"/>
  <c r="AL139" i="6"/>
  <c r="AM139" i="6"/>
  <c r="AN139" i="6"/>
  <c r="AO139" i="6"/>
  <c r="AP139" i="6"/>
  <c r="AQ139" i="6"/>
  <c r="AR139" i="6"/>
  <c r="AS139" i="6"/>
  <c r="AT139" i="6"/>
  <c r="Y140" i="6"/>
  <c r="Z140" i="6"/>
  <c r="AA140" i="6"/>
  <c r="AB140" i="6"/>
  <c r="AC140" i="6"/>
  <c r="AD140" i="6"/>
  <c r="AE140" i="6"/>
  <c r="AF140" i="6"/>
  <c r="AG140" i="6"/>
  <c r="AH140" i="6"/>
  <c r="AI140" i="6"/>
  <c r="AJ140" i="6"/>
  <c r="AK140" i="6"/>
  <c r="AL140" i="6"/>
  <c r="AM140" i="6"/>
  <c r="AN140" i="6"/>
  <c r="AO140" i="6"/>
  <c r="AP140" i="6"/>
  <c r="AQ140" i="6"/>
  <c r="AR140" i="6"/>
  <c r="AS140" i="6"/>
  <c r="AT140" i="6"/>
  <c r="Y141" i="6"/>
  <c r="Z141" i="6"/>
  <c r="AA141" i="6"/>
  <c r="AB141" i="6"/>
  <c r="AC141" i="6"/>
  <c r="AD141" i="6"/>
  <c r="AE141" i="6"/>
  <c r="AF141" i="6"/>
  <c r="AG141" i="6"/>
  <c r="AH141" i="6"/>
  <c r="AI141" i="6"/>
  <c r="AJ141" i="6"/>
  <c r="AK141" i="6"/>
  <c r="AL141" i="6"/>
  <c r="AM141" i="6"/>
  <c r="AN141" i="6"/>
  <c r="AO141" i="6"/>
  <c r="AP141" i="6"/>
  <c r="AQ141" i="6"/>
  <c r="AR141" i="6"/>
  <c r="AS141" i="6"/>
  <c r="AT141" i="6"/>
  <c r="Y144" i="6"/>
  <c r="Z144" i="6"/>
  <c r="AA144" i="6"/>
  <c r="AB144" i="6"/>
  <c r="AC144" i="6"/>
  <c r="AD144" i="6"/>
  <c r="AE144" i="6"/>
  <c r="AF144" i="6"/>
  <c r="AG144" i="6"/>
  <c r="AH144" i="6"/>
  <c r="AI144" i="6"/>
  <c r="AJ144" i="6"/>
  <c r="AK144" i="6"/>
  <c r="AL144" i="6"/>
  <c r="AM144" i="6"/>
  <c r="AN144" i="6"/>
  <c r="AO144" i="6"/>
  <c r="AP144" i="6"/>
  <c r="AQ144" i="6"/>
  <c r="AR144" i="6"/>
  <c r="AS144" i="6"/>
  <c r="AT144" i="6"/>
  <c r="Y145" i="6"/>
  <c r="Z145" i="6"/>
  <c r="AA145" i="6"/>
  <c r="AB145" i="6"/>
  <c r="AC145" i="6"/>
  <c r="AD145" i="6"/>
  <c r="AE145" i="6"/>
  <c r="AF145" i="6"/>
  <c r="AG145" i="6"/>
  <c r="AH145" i="6"/>
  <c r="AI145" i="6"/>
  <c r="AJ145" i="6"/>
  <c r="AK145" i="6"/>
  <c r="AL145" i="6"/>
  <c r="AM145" i="6"/>
  <c r="AN145" i="6"/>
  <c r="AO145" i="6"/>
  <c r="AP145" i="6"/>
  <c r="AQ145" i="6"/>
  <c r="AR145" i="6"/>
  <c r="AS145" i="6"/>
  <c r="AT145" i="6"/>
  <c r="Y146" i="6"/>
  <c r="Z146" i="6"/>
  <c r="AA146" i="6"/>
  <c r="AB146" i="6"/>
  <c r="AC146" i="6"/>
  <c r="AD146" i="6"/>
  <c r="AE146" i="6"/>
  <c r="AF146" i="6"/>
  <c r="AG146" i="6"/>
  <c r="AH146" i="6"/>
  <c r="AI146" i="6"/>
  <c r="AJ146" i="6"/>
  <c r="AK146" i="6"/>
  <c r="AL146" i="6"/>
  <c r="AM146" i="6"/>
  <c r="AN146" i="6"/>
  <c r="AO146" i="6"/>
  <c r="AP146" i="6"/>
  <c r="AQ146" i="6"/>
  <c r="AR146" i="6"/>
  <c r="AS146" i="6"/>
  <c r="AT146" i="6"/>
  <c r="Y147" i="6"/>
  <c r="Z147" i="6"/>
  <c r="AA147" i="6"/>
  <c r="AB147" i="6"/>
  <c r="AC147" i="6"/>
  <c r="AD147" i="6"/>
  <c r="AE147" i="6"/>
  <c r="AF147" i="6"/>
  <c r="AG147" i="6"/>
  <c r="AH147" i="6"/>
  <c r="AI147" i="6"/>
  <c r="AJ147" i="6"/>
  <c r="AK147" i="6"/>
  <c r="AL147" i="6"/>
  <c r="AM147" i="6"/>
  <c r="AN147" i="6"/>
  <c r="AO147" i="6"/>
  <c r="AP147" i="6"/>
  <c r="AQ147" i="6"/>
  <c r="AR147" i="6"/>
  <c r="AS147" i="6"/>
  <c r="AT147" i="6"/>
  <c r="Y148" i="6"/>
  <c r="Z148" i="6"/>
  <c r="AA148" i="6"/>
  <c r="AB148" i="6"/>
  <c r="AC148" i="6"/>
  <c r="AD148" i="6"/>
  <c r="AE148" i="6"/>
  <c r="AF148" i="6"/>
  <c r="AG148" i="6"/>
  <c r="AH148" i="6"/>
  <c r="AI148" i="6"/>
  <c r="AJ148" i="6"/>
  <c r="AK148" i="6"/>
  <c r="AL148" i="6"/>
  <c r="AM148" i="6"/>
  <c r="AN148" i="6"/>
  <c r="AO148" i="6"/>
  <c r="AP148" i="6"/>
  <c r="AQ148" i="6"/>
  <c r="AR148" i="6"/>
  <c r="AS148" i="6"/>
  <c r="AT148" i="6"/>
  <c r="Y149" i="6"/>
  <c r="Z149" i="6"/>
  <c r="AA149" i="6"/>
  <c r="AB149" i="6"/>
  <c r="AC149" i="6"/>
  <c r="AD149" i="6"/>
  <c r="AE149" i="6"/>
  <c r="AF149" i="6"/>
  <c r="AG149" i="6"/>
  <c r="AH149" i="6"/>
  <c r="AI149" i="6"/>
  <c r="AJ149" i="6"/>
  <c r="AK149" i="6"/>
  <c r="AL149" i="6"/>
  <c r="AM149" i="6"/>
  <c r="AN149" i="6"/>
  <c r="AO149" i="6"/>
  <c r="AP149" i="6"/>
  <c r="AQ149" i="6"/>
  <c r="AR149" i="6"/>
  <c r="AS149" i="6"/>
  <c r="AT149" i="6"/>
  <c r="Y150" i="6"/>
  <c r="Z150" i="6"/>
  <c r="AA150" i="6"/>
  <c r="AB150" i="6"/>
  <c r="AC150" i="6"/>
  <c r="AD150" i="6"/>
  <c r="AE150" i="6"/>
  <c r="AF150" i="6"/>
  <c r="AG150" i="6"/>
  <c r="AH150" i="6"/>
  <c r="AI150" i="6"/>
  <c r="AJ150" i="6"/>
  <c r="AK150" i="6"/>
  <c r="AL150" i="6"/>
  <c r="AM150" i="6"/>
  <c r="AN150" i="6"/>
  <c r="AO150" i="6"/>
  <c r="AP150" i="6"/>
  <c r="AQ150" i="6"/>
  <c r="AR150" i="6"/>
  <c r="AS150" i="6"/>
  <c r="AT150" i="6"/>
  <c r="Y151" i="6"/>
  <c r="Z151" i="6"/>
  <c r="AA151" i="6"/>
  <c r="AB151" i="6"/>
  <c r="AC151" i="6"/>
  <c r="AD151" i="6"/>
  <c r="AE151" i="6"/>
  <c r="AF151" i="6"/>
  <c r="AG151" i="6"/>
  <c r="AH151" i="6"/>
  <c r="AI151" i="6"/>
  <c r="AJ151" i="6"/>
  <c r="AK151" i="6"/>
  <c r="AL151" i="6"/>
  <c r="AM151" i="6"/>
  <c r="AN151" i="6"/>
  <c r="AO151" i="6"/>
  <c r="AP151" i="6"/>
  <c r="AQ151" i="6"/>
  <c r="AR151" i="6"/>
  <c r="AS151" i="6"/>
  <c r="AT151" i="6"/>
  <c r="Y152" i="6"/>
  <c r="Z152" i="6"/>
  <c r="AA152" i="6"/>
  <c r="AB152" i="6"/>
  <c r="AC152" i="6"/>
  <c r="AD152" i="6"/>
  <c r="AE152" i="6"/>
  <c r="AF152" i="6"/>
  <c r="AG152" i="6"/>
  <c r="AH152" i="6"/>
  <c r="AI152" i="6"/>
  <c r="AJ152" i="6"/>
  <c r="AK152" i="6"/>
  <c r="AL152" i="6"/>
  <c r="AM152" i="6"/>
  <c r="AN152" i="6"/>
  <c r="AO152" i="6"/>
  <c r="AP152" i="6"/>
  <c r="AQ152" i="6"/>
  <c r="AR152" i="6"/>
  <c r="AS152" i="6"/>
  <c r="AT152" i="6"/>
  <c r="Y153" i="6"/>
  <c r="Z153" i="6"/>
  <c r="AA153" i="6"/>
  <c r="AB153" i="6"/>
  <c r="AC153" i="6"/>
  <c r="AD153" i="6"/>
  <c r="AE153" i="6"/>
  <c r="AF153" i="6"/>
  <c r="AG153" i="6"/>
  <c r="AH153" i="6"/>
  <c r="AI153" i="6"/>
  <c r="AJ153" i="6"/>
  <c r="AK153" i="6"/>
  <c r="AL153" i="6"/>
  <c r="AM153" i="6"/>
  <c r="AN153" i="6"/>
  <c r="AO153" i="6"/>
  <c r="AP153" i="6"/>
  <c r="AQ153" i="6"/>
  <c r="AR153" i="6"/>
  <c r="AS153" i="6"/>
  <c r="AT153" i="6"/>
  <c r="Y154" i="6"/>
  <c r="Z154" i="6"/>
  <c r="AA154" i="6"/>
  <c r="AB154" i="6"/>
  <c r="AC154" i="6"/>
  <c r="AD154" i="6"/>
  <c r="AE154" i="6"/>
  <c r="AF154" i="6"/>
  <c r="AG154" i="6"/>
  <c r="AH154" i="6"/>
  <c r="AI154" i="6"/>
  <c r="AJ154" i="6"/>
  <c r="AK154" i="6"/>
  <c r="AL154" i="6"/>
  <c r="AM154" i="6"/>
  <c r="AN154" i="6"/>
  <c r="AO154" i="6"/>
  <c r="AP154" i="6"/>
  <c r="AQ154" i="6"/>
  <c r="AR154" i="6"/>
  <c r="AS154" i="6"/>
  <c r="AT154" i="6"/>
  <c r="Y155" i="6"/>
  <c r="Z155" i="6"/>
  <c r="AA155" i="6"/>
  <c r="AB155" i="6"/>
  <c r="AC155" i="6"/>
  <c r="AD155" i="6"/>
  <c r="AE155" i="6"/>
  <c r="AF155" i="6"/>
  <c r="AG155" i="6"/>
  <c r="AH155" i="6"/>
  <c r="AI155" i="6"/>
  <c r="AJ155" i="6"/>
  <c r="AK155" i="6"/>
  <c r="AL155" i="6"/>
  <c r="AM155" i="6"/>
  <c r="AN155" i="6"/>
  <c r="AO155" i="6"/>
  <c r="AP155" i="6"/>
  <c r="AQ155" i="6"/>
  <c r="AR155" i="6"/>
  <c r="AS155" i="6"/>
  <c r="AT155" i="6"/>
  <c r="Y156" i="6"/>
  <c r="Z156" i="6"/>
  <c r="AA156" i="6"/>
  <c r="AB156" i="6"/>
  <c r="AC156" i="6"/>
  <c r="AD156" i="6"/>
  <c r="AE156" i="6"/>
  <c r="AF156" i="6"/>
  <c r="AG156" i="6"/>
  <c r="AH156" i="6"/>
  <c r="AI156" i="6"/>
  <c r="AJ156" i="6"/>
  <c r="AK156" i="6"/>
  <c r="AL156" i="6"/>
  <c r="AM156" i="6"/>
  <c r="AN156" i="6"/>
  <c r="AO156" i="6"/>
  <c r="AP156" i="6"/>
  <c r="AQ156" i="6"/>
  <c r="AR156" i="6"/>
  <c r="AS156" i="6"/>
  <c r="AT156" i="6"/>
  <c r="Y157" i="6"/>
  <c r="Z157" i="6"/>
  <c r="AA157" i="6"/>
  <c r="AB157" i="6"/>
  <c r="AC157" i="6"/>
  <c r="AD157" i="6"/>
  <c r="AE157" i="6"/>
  <c r="AF157" i="6"/>
  <c r="AG157" i="6"/>
  <c r="AH157" i="6"/>
  <c r="AI157" i="6"/>
  <c r="AJ157" i="6"/>
  <c r="AK157" i="6"/>
  <c r="AL157" i="6"/>
  <c r="AM157" i="6"/>
  <c r="AN157" i="6"/>
  <c r="AO157" i="6"/>
  <c r="AP157" i="6"/>
  <c r="AQ157" i="6"/>
  <c r="AR157" i="6"/>
  <c r="AS157" i="6"/>
  <c r="AT157" i="6"/>
  <c r="Y158" i="6"/>
  <c r="Z158" i="6"/>
  <c r="AA158" i="6"/>
  <c r="AB158" i="6"/>
  <c r="AC158" i="6"/>
  <c r="AD158" i="6"/>
  <c r="AE158" i="6"/>
  <c r="AF158" i="6"/>
  <c r="AG158" i="6"/>
  <c r="AH158" i="6"/>
  <c r="AI158" i="6"/>
  <c r="AJ158" i="6"/>
  <c r="AK158" i="6"/>
  <c r="AL158" i="6"/>
  <c r="AM158" i="6"/>
  <c r="AN158" i="6"/>
  <c r="AO158" i="6"/>
  <c r="AP158" i="6"/>
  <c r="AQ158" i="6"/>
  <c r="AR158" i="6"/>
  <c r="AS158" i="6"/>
  <c r="AT158" i="6"/>
  <c r="Y159" i="6"/>
  <c r="Z159" i="6"/>
  <c r="AA159" i="6"/>
  <c r="AB159" i="6"/>
  <c r="AC159" i="6"/>
  <c r="AD159" i="6"/>
  <c r="AE159" i="6"/>
  <c r="AF159" i="6"/>
  <c r="AG159" i="6"/>
  <c r="AH159" i="6"/>
  <c r="AI159" i="6"/>
  <c r="AJ159" i="6"/>
  <c r="AK159" i="6"/>
  <c r="AL159" i="6"/>
  <c r="AM159" i="6"/>
  <c r="AN159" i="6"/>
  <c r="AO159" i="6"/>
  <c r="AP159" i="6"/>
  <c r="AQ159" i="6"/>
  <c r="AR159" i="6"/>
  <c r="AS159" i="6"/>
  <c r="AT159" i="6"/>
  <c r="Y160" i="6"/>
  <c r="Z160" i="6"/>
  <c r="AA160" i="6"/>
  <c r="AB160" i="6"/>
  <c r="AC160" i="6"/>
  <c r="AD160" i="6"/>
  <c r="AE160" i="6"/>
  <c r="AF160" i="6"/>
  <c r="AG160" i="6"/>
  <c r="AH160" i="6"/>
  <c r="AI160" i="6"/>
  <c r="AJ160" i="6"/>
  <c r="AK160" i="6"/>
  <c r="AL160" i="6"/>
  <c r="AM160" i="6"/>
  <c r="AN160" i="6"/>
  <c r="AO160" i="6"/>
  <c r="AP160" i="6"/>
  <c r="AQ160" i="6"/>
  <c r="AR160" i="6"/>
  <c r="AS160" i="6"/>
  <c r="AT160" i="6"/>
  <c r="Y161" i="6"/>
  <c r="Z161" i="6"/>
  <c r="AA161" i="6"/>
  <c r="AB161" i="6"/>
  <c r="AC161" i="6"/>
  <c r="AD161" i="6"/>
  <c r="AE161" i="6"/>
  <c r="AF161" i="6"/>
  <c r="AG161" i="6"/>
  <c r="AH161" i="6"/>
  <c r="AI161" i="6"/>
  <c r="AJ161" i="6"/>
  <c r="AK161" i="6"/>
  <c r="AL161" i="6"/>
  <c r="AM161" i="6"/>
  <c r="AN161" i="6"/>
  <c r="AO161" i="6"/>
  <c r="AP161" i="6"/>
  <c r="AQ161" i="6"/>
  <c r="AR161" i="6"/>
  <c r="AS161" i="6"/>
  <c r="AT161" i="6"/>
  <c r="Y162" i="6"/>
  <c r="Z162" i="6"/>
  <c r="AA162" i="6"/>
  <c r="AB162" i="6"/>
  <c r="AC162" i="6"/>
  <c r="AD162" i="6"/>
  <c r="AE162" i="6"/>
  <c r="AF162" i="6"/>
  <c r="AG162" i="6"/>
  <c r="AH162" i="6"/>
  <c r="AI162" i="6"/>
  <c r="AJ162" i="6"/>
  <c r="AK162" i="6"/>
  <c r="AL162" i="6"/>
  <c r="AM162" i="6"/>
  <c r="AN162" i="6"/>
  <c r="AO162" i="6"/>
  <c r="AP162" i="6"/>
  <c r="AQ162" i="6"/>
  <c r="AR162" i="6"/>
  <c r="AS162" i="6"/>
  <c r="AT162" i="6"/>
  <c r="Y163" i="6"/>
  <c r="Z163" i="6"/>
  <c r="AA163" i="6"/>
  <c r="AB163" i="6"/>
  <c r="AC163" i="6"/>
  <c r="AD163" i="6"/>
  <c r="AE163" i="6"/>
  <c r="AF163" i="6"/>
  <c r="AG163" i="6"/>
  <c r="AH163" i="6"/>
  <c r="AI163" i="6"/>
  <c r="AJ163" i="6"/>
  <c r="AK163" i="6"/>
  <c r="AL163" i="6"/>
  <c r="AM163" i="6"/>
  <c r="AN163" i="6"/>
  <c r="AO163" i="6"/>
  <c r="AP163" i="6"/>
  <c r="AQ163" i="6"/>
  <c r="AR163" i="6"/>
  <c r="AS163" i="6"/>
  <c r="AT163" i="6"/>
  <c r="Y164" i="6"/>
  <c r="Z164" i="6"/>
  <c r="AA164" i="6"/>
  <c r="AB164" i="6"/>
  <c r="AC164" i="6"/>
  <c r="AD164" i="6"/>
  <c r="AE164" i="6"/>
  <c r="AF164" i="6"/>
  <c r="AG164" i="6"/>
  <c r="AH164" i="6"/>
  <c r="AI164" i="6"/>
  <c r="AJ164" i="6"/>
  <c r="AK164" i="6"/>
  <c r="AL164" i="6"/>
  <c r="AM164" i="6"/>
  <c r="AN164" i="6"/>
  <c r="AO164" i="6"/>
  <c r="AP164" i="6"/>
  <c r="AQ164" i="6"/>
  <c r="AR164" i="6"/>
  <c r="AS164" i="6"/>
  <c r="AT164" i="6"/>
  <c r="Y165" i="6"/>
  <c r="Z165" i="6"/>
  <c r="AA165" i="6"/>
  <c r="AB165" i="6"/>
  <c r="AC165" i="6"/>
  <c r="AD165" i="6"/>
  <c r="AE165" i="6"/>
  <c r="AF165" i="6"/>
  <c r="AG165" i="6"/>
  <c r="AH165" i="6"/>
  <c r="AI165" i="6"/>
  <c r="AJ165" i="6"/>
  <c r="AK165" i="6"/>
  <c r="AL165" i="6"/>
  <c r="AM165" i="6"/>
  <c r="AN165" i="6"/>
  <c r="AO165" i="6"/>
  <c r="AP165" i="6"/>
  <c r="AQ165" i="6"/>
  <c r="AR165" i="6"/>
  <c r="AS165" i="6"/>
  <c r="AT165" i="6"/>
  <c r="Y166" i="6"/>
  <c r="Z166" i="6"/>
  <c r="AA166" i="6"/>
  <c r="AB166" i="6"/>
  <c r="AC166" i="6"/>
  <c r="AD166" i="6"/>
  <c r="AE166" i="6"/>
  <c r="AF166" i="6"/>
  <c r="AG166" i="6"/>
  <c r="AH166" i="6"/>
  <c r="AI166" i="6"/>
  <c r="AJ166" i="6"/>
  <c r="AK166" i="6"/>
  <c r="AL166" i="6"/>
  <c r="AM166" i="6"/>
  <c r="AN166" i="6"/>
  <c r="AO166" i="6"/>
  <c r="AP166" i="6"/>
  <c r="AQ166" i="6"/>
  <c r="AR166" i="6"/>
  <c r="AS166" i="6"/>
  <c r="AT166" i="6"/>
  <c r="Y167" i="6"/>
  <c r="Z167" i="6"/>
  <c r="AA167" i="6"/>
  <c r="AB167" i="6"/>
  <c r="AC167" i="6"/>
  <c r="AD167" i="6"/>
  <c r="AE167" i="6"/>
  <c r="AF167" i="6"/>
  <c r="AG167" i="6"/>
  <c r="AH167" i="6"/>
  <c r="AI167" i="6"/>
  <c r="AJ167" i="6"/>
  <c r="AK167" i="6"/>
  <c r="AL167" i="6"/>
  <c r="AM167" i="6"/>
  <c r="AN167" i="6"/>
  <c r="AO167" i="6"/>
  <c r="AP167" i="6"/>
  <c r="AQ167" i="6"/>
  <c r="AR167" i="6"/>
  <c r="AS167" i="6"/>
  <c r="AT167" i="6"/>
  <c r="Y168" i="6"/>
  <c r="Z168" i="6"/>
  <c r="AA168" i="6"/>
  <c r="AB168" i="6"/>
  <c r="AC168" i="6"/>
  <c r="AD168" i="6"/>
  <c r="AE168" i="6"/>
  <c r="AF168" i="6"/>
  <c r="AG168" i="6"/>
  <c r="AH168" i="6"/>
  <c r="AI168" i="6"/>
  <c r="AJ168" i="6"/>
  <c r="AK168" i="6"/>
  <c r="AL168" i="6"/>
  <c r="AM168" i="6"/>
  <c r="AN168" i="6"/>
  <c r="AO168" i="6"/>
  <c r="AP168" i="6"/>
  <c r="AQ168" i="6"/>
  <c r="AR168" i="6"/>
  <c r="AS168" i="6"/>
  <c r="AT168" i="6"/>
  <c r="Y169" i="6"/>
  <c r="Z169" i="6"/>
  <c r="AA169" i="6"/>
  <c r="AB169" i="6"/>
  <c r="AC169" i="6"/>
  <c r="AD169" i="6"/>
  <c r="AE169" i="6"/>
  <c r="AF169" i="6"/>
  <c r="AG169" i="6"/>
  <c r="AH169" i="6"/>
  <c r="AI169" i="6"/>
  <c r="AJ169" i="6"/>
  <c r="AK169" i="6"/>
  <c r="AL169" i="6"/>
  <c r="AM169" i="6"/>
  <c r="AN169" i="6"/>
  <c r="AO169" i="6"/>
  <c r="AP169" i="6"/>
  <c r="AQ169" i="6"/>
  <c r="AR169" i="6"/>
  <c r="AS169" i="6"/>
  <c r="AT169" i="6"/>
  <c r="Y170" i="6"/>
  <c r="Z170" i="6"/>
  <c r="AA170" i="6"/>
  <c r="AB170" i="6"/>
  <c r="AC170" i="6"/>
  <c r="AD170" i="6"/>
  <c r="AE170" i="6"/>
  <c r="AF170" i="6"/>
  <c r="AG170" i="6"/>
  <c r="AH170" i="6"/>
  <c r="AI170" i="6"/>
  <c r="AJ170" i="6"/>
  <c r="AK170" i="6"/>
  <c r="AL170" i="6"/>
  <c r="AM170" i="6"/>
  <c r="AN170" i="6"/>
  <c r="AO170" i="6"/>
  <c r="AP170" i="6"/>
  <c r="AQ170" i="6"/>
  <c r="AR170" i="6"/>
  <c r="AS170" i="6"/>
  <c r="AT170" i="6"/>
  <c r="Y171" i="6"/>
  <c r="Z171" i="6"/>
  <c r="AA171" i="6"/>
  <c r="AB171" i="6"/>
  <c r="AC171" i="6"/>
  <c r="AD171" i="6"/>
  <c r="AE171" i="6"/>
  <c r="AF171" i="6"/>
  <c r="AG171" i="6"/>
  <c r="AH171" i="6"/>
  <c r="AI171" i="6"/>
  <c r="AJ171" i="6"/>
  <c r="AK171" i="6"/>
  <c r="AL171" i="6"/>
  <c r="AM171" i="6"/>
  <c r="AN171" i="6"/>
  <c r="AO171" i="6"/>
  <c r="AP171" i="6"/>
  <c r="AQ171" i="6"/>
  <c r="AR171" i="6"/>
  <c r="AS171" i="6"/>
  <c r="AT171" i="6"/>
  <c r="Y172" i="6"/>
  <c r="Z172" i="6"/>
  <c r="AA172" i="6"/>
  <c r="AB172" i="6"/>
  <c r="AC172" i="6"/>
  <c r="AD172" i="6"/>
  <c r="AE172" i="6"/>
  <c r="AF172" i="6"/>
  <c r="AG172" i="6"/>
  <c r="AH172" i="6"/>
  <c r="AI172" i="6"/>
  <c r="AJ172" i="6"/>
  <c r="AK172" i="6"/>
  <c r="AL172" i="6"/>
  <c r="AM172" i="6"/>
  <c r="AN172" i="6"/>
  <c r="AO172" i="6"/>
  <c r="AP172" i="6"/>
  <c r="AQ172" i="6"/>
  <c r="AR172" i="6"/>
  <c r="AS172" i="6"/>
  <c r="AT172" i="6"/>
  <c r="Y173" i="6"/>
  <c r="Z173" i="6"/>
  <c r="AA173" i="6"/>
  <c r="AB173" i="6"/>
  <c r="AC173" i="6"/>
  <c r="AD173" i="6"/>
  <c r="AE173" i="6"/>
  <c r="AF173" i="6"/>
  <c r="AG173" i="6"/>
  <c r="AH173" i="6"/>
  <c r="AI173" i="6"/>
  <c r="AJ173" i="6"/>
  <c r="AK173" i="6"/>
  <c r="AL173" i="6"/>
  <c r="AM173" i="6"/>
  <c r="AN173" i="6"/>
  <c r="AO173" i="6"/>
  <c r="AP173" i="6"/>
  <c r="AQ173" i="6"/>
  <c r="AR173" i="6"/>
  <c r="AS173" i="6"/>
  <c r="AT173" i="6"/>
  <c r="Y174" i="6"/>
  <c r="Z174" i="6"/>
  <c r="AA174" i="6"/>
  <c r="AB174" i="6"/>
  <c r="AC174" i="6"/>
  <c r="AD174" i="6"/>
  <c r="AE174" i="6"/>
  <c r="AF174" i="6"/>
  <c r="AG174" i="6"/>
  <c r="AH174" i="6"/>
  <c r="AI174" i="6"/>
  <c r="AJ174" i="6"/>
  <c r="AK174" i="6"/>
  <c r="AL174" i="6"/>
  <c r="AM174" i="6"/>
  <c r="AN174" i="6"/>
  <c r="AO174" i="6"/>
  <c r="AP174" i="6"/>
  <c r="AQ174" i="6"/>
  <c r="AR174" i="6"/>
  <c r="AS174" i="6"/>
  <c r="AT174" i="6"/>
  <c r="Y175" i="6"/>
  <c r="Z175" i="6"/>
  <c r="AA175" i="6"/>
  <c r="AB175" i="6"/>
  <c r="AC175" i="6"/>
  <c r="AD175" i="6"/>
  <c r="AE175" i="6"/>
  <c r="AF175" i="6"/>
  <c r="AG175" i="6"/>
  <c r="AH175" i="6"/>
  <c r="AI175" i="6"/>
  <c r="AJ175" i="6"/>
  <c r="AK175" i="6"/>
  <c r="AL175" i="6"/>
  <c r="AM175" i="6"/>
  <c r="AN175" i="6"/>
  <c r="AO175" i="6"/>
  <c r="AP175" i="6"/>
  <c r="AQ175" i="6"/>
  <c r="AR175" i="6"/>
  <c r="AS175" i="6"/>
  <c r="AT175" i="6"/>
  <c r="Y176" i="6"/>
  <c r="Z176" i="6"/>
  <c r="AA176" i="6"/>
  <c r="AB176" i="6"/>
  <c r="AC176" i="6"/>
  <c r="AD176" i="6"/>
  <c r="AE176" i="6"/>
  <c r="AF176" i="6"/>
  <c r="AG176" i="6"/>
  <c r="AH176" i="6"/>
  <c r="AI176" i="6"/>
  <c r="AJ176" i="6"/>
  <c r="AK176" i="6"/>
  <c r="AL176" i="6"/>
  <c r="AM176" i="6"/>
  <c r="AN176" i="6"/>
  <c r="AO176" i="6"/>
  <c r="AP176" i="6"/>
  <c r="AQ176" i="6"/>
  <c r="AR176" i="6"/>
  <c r="AS176" i="6"/>
  <c r="AT176" i="6"/>
  <c r="Y177" i="6"/>
  <c r="Z177" i="6"/>
  <c r="AA177" i="6"/>
  <c r="AB177" i="6"/>
  <c r="AC177" i="6"/>
  <c r="AD177" i="6"/>
  <c r="AE177" i="6"/>
  <c r="AF177" i="6"/>
  <c r="AG177" i="6"/>
  <c r="AH177" i="6"/>
  <c r="AI177" i="6"/>
  <c r="AJ177" i="6"/>
  <c r="AK177" i="6"/>
  <c r="AL177" i="6"/>
  <c r="AM177" i="6"/>
  <c r="AN177" i="6"/>
  <c r="AO177" i="6"/>
  <c r="AP177" i="6"/>
  <c r="AQ177" i="6"/>
  <c r="AR177" i="6"/>
  <c r="AS177" i="6"/>
  <c r="AT177" i="6"/>
  <c r="Y178" i="6"/>
  <c r="Z178" i="6"/>
  <c r="AA178" i="6"/>
  <c r="AB178" i="6"/>
  <c r="AC178" i="6"/>
  <c r="AD178" i="6"/>
  <c r="AE178" i="6"/>
  <c r="AF178" i="6"/>
  <c r="AG178" i="6"/>
  <c r="AH178" i="6"/>
  <c r="AI178" i="6"/>
  <c r="AJ178" i="6"/>
  <c r="AK178" i="6"/>
  <c r="AL178" i="6"/>
  <c r="AM178" i="6"/>
  <c r="AN178" i="6"/>
  <c r="AO178" i="6"/>
  <c r="AP178" i="6"/>
  <c r="AQ178" i="6"/>
  <c r="AR178" i="6"/>
  <c r="AS178" i="6"/>
  <c r="AT178" i="6"/>
  <c r="Y179" i="6"/>
  <c r="Z179" i="6"/>
  <c r="AA179" i="6"/>
  <c r="AB179" i="6"/>
  <c r="AC179" i="6"/>
  <c r="AD179" i="6"/>
  <c r="AE179" i="6"/>
  <c r="AF179" i="6"/>
  <c r="AG179" i="6"/>
  <c r="AH179" i="6"/>
  <c r="AI179" i="6"/>
  <c r="AJ179" i="6"/>
  <c r="AK179" i="6"/>
  <c r="AL179" i="6"/>
  <c r="AM179" i="6"/>
  <c r="AN179" i="6"/>
  <c r="AO179" i="6"/>
  <c r="AP179" i="6"/>
  <c r="AQ179" i="6"/>
  <c r="AR179" i="6"/>
  <c r="AS179" i="6"/>
  <c r="AT179" i="6"/>
  <c r="Y180" i="6"/>
  <c r="Z180" i="6"/>
  <c r="AA180" i="6"/>
  <c r="AB180" i="6"/>
  <c r="AC180" i="6"/>
  <c r="AD180" i="6"/>
  <c r="AE180" i="6"/>
  <c r="AF180" i="6"/>
  <c r="AG180" i="6"/>
  <c r="AH180" i="6"/>
  <c r="AI180" i="6"/>
  <c r="AJ180" i="6"/>
  <c r="AK180" i="6"/>
  <c r="AL180" i="6"/>
  <c r="AM180" i="6"/>
  <c r="AN180" i="6"/>
  <c r="AO180" i="6"/>
  <c r="AP180" i="6"/>
  <c r="AQ180" i="6"/>
  <c r="AR180" i="6"/>
  <c r="AS180" i="6"/>
  <c r="AT180" i="6"/>
  <c r="Y181" i="6"/>
  <c r="Z181" i="6"/>
  <c r="AA181" i="6"/>
  <c r="AB181" i="6"/>
  <c r="AC181" i="6"/>
  <c r="AD181" i="6"/>
  <c r="AE181" i="6"/>
  <c r="AF181" i="6"/>
  <c r="AG181" i="6"/>
  <c r="AH181" i="6"/>
  <c r="AI181" i="6"/>
  <c r="AJ181" i="6"/>
  <c r="AK181" i="6"/>
  <c r="AL181" i="6"/>
  <c r="AM181" i="6"/>
  <c r="AN181" i="6"/>
  <c r="AO181" i="6"/>
  <c r="AP181" i="6"/>
  <c r="AQ181" i="6"/>
  <c r="AR181" i="6"/>
  <c r="AS181" i="6"/>
  <c r="AT181" i="6"/>
  <c r="Y182" i="6"/>
  <c r="Z182" i="6"/>
  <c r="AA182" i="6"/>
  <c r="AB182" i="6"/>
  <c r="AC182" i="6"/>
  <c r="AD182" i="6"/>
  <c r="AE182" i="6"/>
  <c r="AF182" i="6"/>
  <c r="AG182" i="6"/>
  <c r="AH182" i="6"/>
  <c r="AI182" i="6"/>
  <c r="AJ182" i="6"/>
  <c r="AK182" i="6"/>
  <c r="AL182" i="6"/>
  <c r="AM182" i="6"/>
  <c r="AN182" i="6"/>
  <c r="AO182" i="6"/>
  <c r="AP182" i="6"/>
  <c r="AQ182" i="6"/>
  <c r="AR182" i="6"/>
  <c r="AS182" i="6"/>
  <c r="AT182" i="6"/>
  <c r="Y183" i="6"/>
  <c r="Z183" i="6"/>
  <c r="AA183" i="6"/>
  <c r="AB183" i="6"/>
  <c r="AC183" i="6"/>
  <c r="AD183" i="6"/>
  <c r="AE183" i="6"/>
  <c r="AF183" i="6"/>
  <c r="AG183" i="6"/>
  <c r="AH183" i="6"/>
  <c r="AI183" i="6"/>
  <c r="AJ183" i="6"/>
  <c r="AK183" i="6"/>
  <c r="AL183" i="6"/>
  <c r="AM183" i="6"/>
  <c r="AN183" i="6"/>
  <c r="AO183" i="6"/>
  <c r="AP183" i="6"/>
  <c r="AQ183" i="6"/>
  <c r="AR183" i="6"/>
  <c r="AS183" i="6"/>
  <c r="AT183" i="6"/>
  <c r="Y184" i="6"/>
  <c r="Z184" i="6"/>
  <c r="AA184" i="6"/>
  <c r="AB184" i="6"/>
  <c r="AC184" i="6"/>
  <c r="AD184" i="6"/>
  <c r="AE184" i="6"/>
  <c r="AF184" i="6"/>
  <c r="AG184" i="6"/>
  <c r="AH184" i="6"/>
  <c r="AI184" i="6"/>
  <c r="AJ184" i="6"/>
  <c r="AK184" i="6"/>
  <c r="AL184" i="6"/>
  <c r="AM184" i="6"/>
  <c r="AN184" i="6"/>
  <c r="AO184" i="6"/>
  <c r="AP184" i="6"/>
  <c r="AQ184" i="6"/>
  <c r="AR184" i="6"/>
  <c r="AS184" i="6"/>
  <c r="AT184" i="6"/>
  <c r="Y185" i="6"/>
  <c r="Z185" i="6"/>
  <c r="AA185" i="6"/>
  <c r="AB185" i="6"/>
  <c r="AC185" i="6"/>
  <c r="AD185" i="6"/>
  <c r="AE185" i="6"/>
  <c r="AF185" i="6"/>
  <c r="AG185" i="6"/>
  <c r="AH185" i="6"/>
  <c r="AI185" i="6"/>
  <c r="AJ185" i="6"/>
  <c r="AK185" i="6"/>
  <c r="AL185" i="6"/>
  <c r="AM185" i="6"/>
  <c r="AN185" i="6"/>
  <c r="AO185" i="6"/>
  <c r="AP185" i="6"/>
  <c r="AQ185" i="6"/>
  <c r="AR185" i="6"/>
  <c r="AS185" i="6"/>
  <c r="AT185" i="6"/>
  <c r="Y186" i="6"/>
  <c r="Z186" i="6"/>
  <c r="AA186" i="6"/>
  <c r="AB186" i="6"/>
  <c r="AC186" i="6"/>
  <c r="AD186" i="6"/>
  <c r="AE186" i="6"/>
  <c r="AF186" i="6"/>
  <c r="AG186" i="6"/>
  <c r="AH186" i="6"/>
  <c r="AI186" i="6"/>
  <c r="AJ186" i="6"/>
  <c r="AK186" i="6"/>
  <c r="AL186" i="6"/>
  <c r="AM186" i="6"/>
  <c r="AN186" i="6"/>
  <c r="AO186" i="6"/>
  <c r="AP186" i="6"/>
  <c r="AQ186" i="6"/>
  <c r="AR186" i="6"/>
  <c r="AS186" i="6"/>
  <c r="AT186" i="6"/>
  <c r="Y187" i="6"/>
  <c r="Z187" i="6"/>
  <c r="AA187" i="6"/>
  <c r="AB187" i="6"/>
  <c r="AC187" i="6"/>
  <c r="AD187" i="6"/>
  <c r="AE187" i="6"/>
  <c r="AF187" i="6"/>
  <c r="AG187" i="6"/>
  <c r="AH187" i="6"/>
  <c r="AI187" i="6"/>
  <c r="AJ187" i="6"/>
  <c r="AK187" i="6"/>
  <c r="AL187" i="6"/>
  <c r="AM187" i="6"/>
  <c r="AN187" i="6"/>
  <c r="AO187" i="6"/>
  <c r="AP187" i="6"/>
  <c r="AQ187" i="6"/>
  <c r="AR187" i="6"/>
  <c r="AS187" i="6"/>
  <c r="AT187" i="6"/>
  <c r="Y188" i="6"/>
  <c r="Z188" i="6"/>
  <c r="AA188" i="6"/>
  <c r="AB188" i="6"/>
  <c r="AC188" i="6"/>
  <c r="AD188" i="6"/>
  <c r="AE188" i="6"/>
  <c r="AF188" i="6"/>
  <c r="AG188" i="6"/>
  <c r="AH188" i="6"/>
  <c r="AI188" i="6"/>
  <c r="AJ188" i="6"/>
  <c r="AK188" i="6"/>
  <c r="AL188" i="6"/>
  <c r="AM188" i="6"/>
  <c r="AN188" i="6"/>
  <c r="AO188" i="6"/>
  <c r="AP188" i="6"/>
  <c r="AQ188" i="6"/>
  <c r="AR188" i="6"/>
  <c r="AS188" i="6"/>
  <c r="AT188" i="6"/>
  <c r="Y189" i="6"/>
  <c r="Z189" i="6"/>
  <c r="AA189" i="6"/>
  <c r="AB189" i="6"/>
  <c r="AC189" i="6"/>
  <c r="AD189" i="6"/>
  <c r="AE189" i="6"/>
  <c r="AF189" i="6"/>
  <c r="AG189" i="6"/>
  <c r="AH189" i="6"/>
  <c r="AI189" i="6"/>
  <c r="AJ189" i="6"/>
  <c r="AK189" i="6"/>
  <c r="AL189" i="6"/>
  <c r="AM189" i="6"/>
  <c r="AN189" i="6"/>
  <c r="AO189" i="6"/>
  <c r="AP189" i="6"/>
  <c r="AQ189" i="6"/>
  <c r="AR189" i="6"/>
  <c r="AS189" i="6"/>
  <c r="AT189" i="6"/>
  <c r="Y190" i="6"/>
  <c r="Z190" i="6"/>
  <c r="AA190" i="6"/>
  <c r="AB190" i="6"/>
  <c r="AC190" i="6"/>
  <c r="AD190" i="6"/>
  <c r="AE190" i="6"/>
  <c r="AF190" i="6"/>
  <c r="AG190" i="6"/>
  <c r="AH190" i="6"/>
  <c r="AI190" i="6"/>
  <c r="AJ190" i="6"/>
  <c r="AK190" i="6"/>
  <c r="AL190" i="6"/>
  <c r="AM190" i="6"/>
  <c r="AN190" i="6"/>
  <c r="AO190" i="6"/>
  <c r="AP190" i="6"/>
  <c r="AQ190" i="6"/>
  <c r="AR190" i="6"/>
  <c r="AS190" i="6"/>
  <c r="AT190" i="6"/>
  <c r="Y191" i="6"/>
  <c r="Z191" i="6"/>
  <c r="AA191" i="6"/>
  <c r="AB191" i="6"/>
  <c r="AC191" i="6"/>
  <c r="AD191" i="6"/>
  <c r="AE191" i="6"/>
  <c r="AF191" i="6"/>
  <c r="AG191" i="6"/>
  <c r="AH191" i="6"/>
  <c r="AI191" i="6"/>
  <c r="AJ191" i="6"/>
  <c r="AK191" i="6"/>
  <c r="AL191" i="6"/>
  <c r="AM191" i="6"/>
  <c r="AN191" i="6"/>
  <c r="AO191" i="6"/>
  <c r="AP191" i="6"/>
  <c r="AQ191" i="6"/>
  <c r="AR191" i="6"/>
  <c r="AS191" i="6"/>
  <c r="AT191" i="6"/>
  <c r="Y192" i="6"/>
  <c r="Z192" i="6"/>
  <c r="AA192" i="6"/>
  <c r="AB192" i="6"/>
  <c r="AC192" i="6"/>
  <c r="AD192" i="6"/>
  <c r="AE192" i="6"/>
  <c r="AF192" i="6"/>
  <c r="AG192" i="6"/>
  <c r="AH192" i="6"/>
  <c r="AI192" i="6"/>
  <c r="AJ192" i="6"/>
  <c r="AK192" i="6"/>
  <c r="AL192" i="6"/>
  <c r="AM192" i="6"/>
  <c r="AN192" i="6"/>
  <c r="AO192" i="6"/>
  <c r="AP192" i="6"/>
  <c r="AQ192" i="6"/>
  <c r="AR192" i="6"/>
  <c r="AS192" i="6"/>
  <c r="AT192" i="6"/>
  <c r="Y193" i="6"/>
  <c r="Z193" i="6"/>
  <c r="AA193" i="6"/>
  <c r="AB193" i="6"/>
  <c r="AC193" i="6"/>
  <c r="AD193" i="6"/>
  <c r="AE193" i="6"/>
  <c r="AF193" i="6"/>
  <c r="AG193" i="6"/>
  <c r="AH193" i="6"/>
  <c r="AI193" i="6"/>
  <c r="AJ193" i="6"/>
  <c r="AK193" i="6"/>
  <c r="AL193" i="6"/>
  <c r="AM193" i="6"/>
  <c r="AN193" i="6"/>
  <c r="AO193" i="6"/>
  <c r="AP193" i="6"/>
  <c r="AQ193" i="6"/>
  <c r="AR193" i="6"/>
  <c r="AS193" i="6"/>
  <c r="AT193" i="6"/>
  <c r="Y194" i="6"/>
  <c r="Z194" i="6"/>
  <c r="AA194" i="6"/>
  <c r="AB194" i="6"/>
  <c r="AC194" i="6"/>
  <c r="AD194" i="6"/>
  <c r="AE194" i="6"/>
  <c r="AF194" i="6"/>
  <c r="AG194" i="6"/>
  <c r="AH194" i="6"/>
  <c r="AI194" i="6"/>
  <c r="AJ194" i="6"/>
  <c r="AK194" i="6"/>
  <c r="AL194" i="6"/>
  <c r="AM194" i="6"/>
  <c r="AN194" i="6"/>
  <c r="AO194" i="6"/>
  <c r="AP194" i="6"/>
  <c r="AQ194" i="6"/>
  <c r="AR194" i="6"/>
  <c r="AS194" i="6"/>
  <c r="AT194" i="6"/>
  <c r="Y195" i="6"/>
  <c r="Z195" i="6"/>
  <c r="AA195" i="6"/>
  <c r="AB195" i="6"/>
  <c r="AC195" i="6"/>
  <c r="AD195" i="6"/>
  <c r="AE195" i="6"/>
  <c r="AF195" i="6"/>
  <c r="AG195" i="6"/>
  <c r="AH195" i="6"/>
  <c r="AI195" i="6"/>
  <c r="AJ195" i="6"/>
  <c r="AK195" i="6"/>
  <c r="AL195" i="6"/>
  <c r="AM195" i="6"/>
  <c r="AN195" i="6"/>
  <c r="AO195" i="6"/>
  <c r="AP195" i="6"/>
  <c r="AQ195" i="6"/>
  <c r="AR195" i="6"/>
  <c r="AS195" i="6"/>
  <c r="AT195" i="6"/>
  <c r="Y196" i="6"/>
  <c r="Z196" i="6"/>
  <c r="AA196" i="6"/>
  <c r="AB196" i="6"/>
  <c r="AC196" i="6"/>
  <c r="AD196" i="6"/>
  <c r="AE196" i="6"/>
  <c r="AF196" i="6"/>
  <c r="AG196" i="6"/>
  <c r="AH196" i="6"/>
  <c r="AI196" i="6"/>
  <c r="AJ196" i="6"/>
  <c r="AK196" i="6"/>
  <c r="AL196" i="6"/>
  <c r="AM196" i="6"/>
  <c r="AN196" i="6"/>
  <c r="AO196" i="6"/>
  <c r="AP196" i="6"/>
  <c r="AQ196" i="6"/>
  <c r="AR196" i="6"/>
  <c r="AS196" i="6"/>
  <c r="AT196" i="6"/>
  <c r="Y197" i="6"/>
  <c r="Z197" i="6"/>
  <c r="AA197" i="6"/>
  <c r="AB197" i="6"/>
  <c r="AC197" i="6"/>
  <c r="AD197" i="6"/>
  <c r="AE197" i="6"/>
  <c r="AF197" i="6"/>
  <c r="AG197" i="6"/>
  <c r="AH197" i="6"/>
  <c r="AI197" i="6"/>
  <c r="AJ197" i="6"/>
  <c r="AK197" i="6"/>
  <c r="AL197" i="6"/>
  <c r="AM197" i="6"/>
  <c r="AN197" i="6"/>
  <c r="AO197" i="6"/>
  <c r="AP197" i="6"/>
  <c r="AQ197" i="6"/>
  <c r="AR197" i="6"/>
  <c r="AS197" i="6"/>
  <c r="AT197" i="6"/>
  <c r="Y198" i="6"/>
  <c r="Z198" i="6"/>
  <c r="AA198" i="6"/>
  <c r="AB198" i="6"/>
  <c r="AC198" i="6"/>
  <c r="AD198" i="6"/>
  <c r="AE198" i="6"/>
  <c r="AF198" i="6"/>
  <c r="AG198" i="6"/>
  <c r="AH198" i="6"/>
  <c r="AI198" i="6"/>
  <c r="AJ198" i="6"/>
  <c r="AK198" i="6"/>
  <c r="AL198" i="6"/>
  <c r="AM198" i="6"/>
  <c r="AN198" i="6"/>
  <c r="AO198" i="6"/>
  <c r="AP198" i="6"/>
  <c r="AQ198" i="6"/>
  <c r="AR198" i="6"/>
  <c r="AS198" i="6"/>
  <c r="AT198" i="6"/>
  <c r="Y199" i="6"/>
  <c r="Z199" i="6"/>
  <c r="AA199" i="6"/>
  <c r="AB199" i="6"/>
  <c r="AC199" i="6"/>
  <c r="AD199" i="6"/>
  <c r="AE199" i="6"/>
  <c r="AF199" i="6"/>
  <c r="AG199" i="6"/>
  <c r="AH199" i="6"/>
  <c r="AI199" i="6"/>
  <c r="AJ199" i="6"/>
  <c r="AK199" i="6"/>
  <c r="AL199" i="6"/>
  <c r="AM199" i="6"/>
  <c r="AN199" i="6"/>
  <c r="AO199" i="6"/>
  <c r="AP199" i="6"/>
  <c r="AQ199" i="6"/>
  <c r="AR199" i="6"/>
  <c r="AS199" i="6"/>
  <c r="AT199" i="6"/>
  <c r="Y200" i="6"/>
  <c r="Z200" i="6"/>
  <c r="AA200" i="6"/>
  <c r="AB200" i="6"/>
  <c r="AC200" i="6"/>
  <c r="AD200" i="6"/>
  <c r="AE200" i="6"/>
  <c r="AF200" i="6"/>
  <c r="AG200" i="6"/>
  <c r="AH200" i="6"/>
  <c r="AI200" i="6"/>
  <c r="AJ200" i="6"/>
  <c r="AK200" i="6"/>
  <c r="AL200" i="6"/>
  <c r="AM200" i="6"/>
  <c r="AN200" i="6"/>
  <c r="AO200" i="6"/>
  <c r="AP200" i="6"/>
  <c r="AQ200" i="6"/>
  <c r="AR200" i="6"/>
  <c r="AS200" i="6"/>
  <c r="AT200" i="6"/>
  <c r="Y201" i="6"/>
  <c r="Z201" i="6"/>
  <c r="AA201" i="6"/>
  <c r="AB201" i="6"/>
  <c r="AC201" i="6"/>
  <c r="AD201" i="6"/>
  <c r="AE201" i="6"/>
  <c r="AF201" i="6"/>
  <c r="AG201" i="6"/>
  <c r="AH201" i="6"/>
  <c r="AI201" i="6"/>
  <c r="AJ201" i="6"/>
  <c r="AK201" i="6"/>
  <c r="AL201" i="6"/>
  <c r="AM201" i="6"/>
  <c r="AN201" i="6"/>
  <c r="AO201" i="6"/>
  <c r="AP201" i="6"/>
  <c r="AQ201" i="6"/>
  <c r="AR201" i="6"/>
  <c r="AS201" i="6"/>
  <c r="AT201" i="6"/>
  <c r="Y202" i="6"/>
  <c r="Z202" i="6"/>
  <c r="AA202" i="6"/>
  <c r="AB202" i="6"/>
  <c r="AC202" i="6"/>
  <c r="AD202" i="6"/>
  <c r="AE202" i="6"/>
  <c r="AF202" i="6"/>
  <c r="AG202" i="6"/>
  <c r="AH202" i="6"/>
  <c r="AI202" i="6"/>
  <c r="AJ202" i="6"/>
  <c r="AK202" i="6"/>
  <c r="AL202" i="6"/>
  <c r="AM202" i="6"/>
  <c r="AN202" i="6"/>
  <c r="AO202" i="6"/>
  <c r="AP202" i="6"/>
  <c r="AQ202" i="6"/>
  <c r="AR202" i="6"/>
  <c r="AS202" i="6"/>
  <c r="AT202" i="6"/>
  <c r="Y203" i="6"/>
  <c r="Z203" i="6"/>
  <c r="AA203" i="6"/>
  <c r="AB203" i="6"/>
  <c r="AC203" i="6"/>
  <c r="AD203" i="6"/>
  <c r="AE203" i="6"/>
  <c r="AF203" i="6"/>
  <c r="AG203" i="6"/>
  <c r="AH203" i="6"/>
  <c r="AI203" i="6"/>
  <c r="AJ203" i="6"/>
  <c r="AK203" i="6"/>
  <c r="AL203" i="6"/>
  <c r="AM203" i="6"/>
  <c r="AN203" i="6"/>
  <c r="AO203" i="6"/>
  <c r="AP203" i="6"/>
  <c r="AQ203" i="6"/>
  <c r="AR203" i="6"/>
  <c r="AS203" i="6"/>
  <c r="AT203" i="6"/>
  <c r="Y204" i="6"/>
  <c r="Z204" i="6"/>
  <c r="AA204" i="6"/>
  <c r="AB204" i="6"/>
  <c r="AC204" i="6"/>
  <c r="AD204" i="6"/>
  <c r="AE204" i="6"/>
  <c r="AF204" i="6"/>
  <c r="AG204" i="6"/>
  <c r="AH204" i="6"/>
  <c r="AI204" i="6"/>
  <c r="AJ204" i="6"/>
  <c r="AK204" i="6"/>
  <c r="AL204" i="6"/>
  <c r="AM204" i="6"/>
  <c r="AN204" i="6"/>
  <c r="AO204" i="6"/>
  <c r="AP204" i="6"/>
  <c r="AQ204" i="6"/>
  <c r="AR204" i="6"/>
  <c r="AS204" i="6"/>
  <c r="AT204" i="6"/>
  <c r="Y205" i="6"/>
  <c r="Z205" i="6"/>
  <c r="AA205" i="6"/>
  <c r="AB205" i="6"/>
  <c r="AC205" i="6"/>
  <c r="AD205" i="6"/>
  <c r="AE205" i="6"/>
  <c r="AF205" i="6"/>
  <c r="AG205" i="6"/>
  <c r="AH205" i="6"/>
  <c r="AI205" i="6"/>
  <c r="AJ205" i="6"/>
  <c r="AK205" i="6"/>
  <c r="AL205" i="6"/>
  <c r="AM205" i="6"/>
  <c r="AN205" i="6"/>
  <c r="AO205" i="6"/>
  <c r="AP205" i="6"/>
  <c r="AQ205" i="6"/>
  <c r="AR205" i="6"/>
  <c r="AS205" i="6"/>
  <c r="AT205" i="6"/>
  <c r="Y206" i="6"/>
  <c r="Z206" i="6"/>
  <c r="AA206" i="6"/>
  <c r="AB206" i="6"/>
  <c r="AC206" i="6"/>
  <c r="AD206" i="6"/>
  <c r="AE206" i="6"/>
  <c r="AF206" i="6"/>
  <c r="AG206" i="6"/>
  <c r="AH206" i="6"/>
  <c r="AI206" i="6"/>
  <c r="AJ206" i="6"/>
  <c r="AK206" i="6"/>
  <c r="AL206" i="6"/>
  <c r="AM206" i="6"/>
  <c r="AN206" i="6"/>
  <c r="AO206" i="6"/>
  <c r="AP206" i="6"/>
  <c r="AQ206" i="6"/>
  <c r="AR206" i="6"/>
  <c r="AS206" i="6"/>
  <c r="AT206" i="6"/>
  <c r="Y207" i="6"/>
  <c r="Z207" i="6"/>
  <c r="AA207" i="6"/>
  <c r="AB207" i="6"/>
  <c r="AC207" i="6"/>
  <c r="AD207" i="6"/>
  <c r="AE207" i="6"/>
  <c r="AF207" i="6"/>
  <c r="AG207" i="6"/>
  <c r="AH207" i="6"/>
  <c r="AI207" i="6"/>
  <c r="AJ207" i="6"/>
  <c r="AK207" i="6"/>
  <c r="AL207" i="6"/>
  <c r="AM207" i="6"/>
  <c r="AN207" i="6"/>
  <c r="AO207" i="6"/>
  <c r="AP207" i="6"/>
  <c r="AQ207" i="6"/>
  <c r="AR207" i="6"/>
  <c r="AS207" i="6"/>
  <c r="AT207" i="6"/>
  <c r="Y208" i="6"/>
  <c r="Z208" i="6"/>
  <c r="AA208" i="6"/>
  <c r="AB208" i="6"/>
  <c r="AC208" i="6"/>
  <c r="AD208" i="6"/>
  <c r="AE208" i="6"/>
  <c r="AF208" i="6"/>
  <c r="AG208" i="6"/>
  <c r="AH208" i="6"/>
  <c r="AI208" i="6"/>
  <c r="AJ208" i="6"/>
  <c r="AK208" i="6"/>
  <c r="AL208" i="6"/>
  <c r="AM208" i="6"/>
  <c r="AN208" i="6"/>
  <c r="AO208" i="6"/>
  <c r="AP208" i="6"/>
  <c r="AQ208" i="6"/>
  <c r="AR208" i="6"/>
  <c r="AS208" i="6"/>
  <c r="AT208" i="6"/>
  <c r="Y209" i="6"/>
  <c r="Z209" i="6"/>
  <c r="AA209" i="6"/>
  <c r="AB209" i="6"/>
  <c r="AC209" i="6"/>
  <c r="AD209" i="6"/>
  <c r="AE209" i="6"/>
  <c r="AF209" i="6"/>
  <c r="AG209" i="6"/>
  <c r="AH209" i="6"/>
  <c r="AI209" i="6"/>
  <c r="AJ209" i="6"/>
  <c r="AK209" i="6"/>
  <c r="AL209" i="6"/>
  <c r="AM209" i="6"/>
  <c r="AN209" i="6"/>
  <c r="AO209" i="6"/>
  <c r="AP209" i="6"/>
  <c r="AQ209" i="6"/>
  <c r="AR209" i="6"/>
  <c r="AS209" i="6"/>
  <c r="AT209" i="6"/>
  <c r="Y210" i="6"/>
  <c r="Z210" i="6"/>
  <c r="AA210" i="6"/>
  <c r="AB210" i="6"/>
  <c r="AC210" i="6"/>
  <c r="AD210" i="6"/>
  <c r="AE210" i="6"/>
  <c r="AF210" i="6"/>
  <c r="AG210" i="6"/>
  <c r="AH210" i="6"/>
  <c r="AI210" i="6"/>
  <c r="AJ210" i="6"/>
  <c r="AK210" i="6"/>
  <c r="AL210" i="6"/>
  <c r="AM210" i="6"/>
  <c r="AN210" i="6"/>
  <c r="AO210" i="6"/>
  <c r="AP210" i="6"/>
  <c r="AQ210" i="6"/>
  <c r="AR210" i="6"/>
  <c r="AS210" i="6"/>
  <c r="AT210" i="6"/>
  <c r="Y211" i="6"/>
  <c r="Z211" i="6"/>
  <c r="AA211" i="6"/>
  <c r="AB211" i="6"/>
  <c r="AC211" i="6"/>
  <c r="AD211" i="6"/>
  <c r="AE211" i="6"/>
  <c r="AF211" i="6"/>
  <c r="AG211" i="6"/>
  <c r="AH211" i="6"/>
  <c r="AI211" i="6"/>
  <c r="AJ211" i="6"/>
  <c r="AK211" i="6"/>
  <c r="AL211" i="6"/>
  <c r="AM211" i="6"/>
  <c r="AN211" i="6"/>
  <c r="AO211" i="6"/>
  <c r="AP211" i="6"/>
  <c r="AQ211" i="6"/>
  <c r="AR211" i="6"/>
  <c r="AS211" i="6"/>
  <c r="AT211" i="6"/>
  <c r="Y214" i="6"/>
  <c r="Z214" i="6"/>
  <c r="AA214" i="6"/>
  <c r="AB214" i="6"/>
  <c r="AC214" i="6"/>
  <c r="AD214" i="6"/>
  <c r="AE214" i="6"/>
  <c r="AF214" i="6"/>
  <c r="AG214" i="6"/>
  <c r="AH214" i="6"/>
  <c r="AI214" i="6"/>
  <c r="AJ214" i="6"/>
  <c r="AK214" i="6"/>
  <c r="AL214" i="6"/>
  <c r="AM214" i="6"/>
  <c r="AN214" i="6"/>
  <c r="AO214" i="6"/>
  <c r="AP214" i="6"/>
  <c r="AQ214" i="6"/>
  <c r="AR214" i="6"/>
  <c r="AS214" i="6"/>
  <c r="AT214" i="6"/>
  <c r="Y215" i="6"/>
  <c r="Z215" i="6"/>
  <c r="AA215" i="6"/>
  <c r="AB215" i="6"/>
  <c r="AC215" i="6"/>
  <c r="AD215" i="6"/>
  <c r="AE215" i="6"/>
  <c r="AF215" i="6"/>
  <c r="AG215" i="6"/>
  <c r="AH215" i="6"/>
  <c r="AI215" i="6"/>
  <c r="AJ215" i="6"/>
  <c r="AK215" i="6"/>
  <c r="AL215" i="6"/>
  <c r="AM215" i="6"/>
  <c r="AN215" i="6"/>
  <c r="AO215" i="6"/>
  <c r="AP215" i="6"/>
  <c r="AQ215" i="6"/>
  <c r="AR215" i="6"/>
  <c r="AS215" i="6"/>
  <c r="AT215" i="6"/>
  <c r="Y216" i="6"/>
  <c r="Z216" i="6"/>
  <c r="AA216" i="6"/>
  <c r="AB216" i="6"/>
  <c r="AC216" i="6"/>
  <c r="AD216" i="6"/>
  <c r="AE216" i="6"/>
  <c r="AF216" i="6"/>
  <c r="AG216" i="6"/>
  <c r="AH216" i="6"/>
  <c r="AI216" i="6"/>
  <c r="AJ216" i="6"/>
  <c r="AK216" i="6"/>
  <c r="AL216" i="6"/>
  <c r="AM216" i="6"/>
  <c r="AN216" i="6"/>
  <c r="AO216" i="6"/>
  <c r="AP216" i="6"/>
  <c r="AQ216" i="6"/>
  <c r="AR216" i="6"/>
  <c r="AS216" i="6"/>
  <c r="AT216" i="6"/>
  <c r="Y217" i="6"/>
  <c r="Z217" i="6"/>
  <c r="AA217" i="6"/>
  <c r="AB217" i="6"/>
  <c r="AC217" i="6"/>
  <c r="AD217" i="6"/>
  <c r="AE217" i="6"/>
  <c r="AF217" i="6"/>
  <c r="AG217" i="6"/>
  <c r="AH217" i="6"/>
  <c r="AI217" i="6"/>
  <c r="AJ217" i="6"/>
  <c r="AK217" i="6"/>
  <c r="AL217" i="6"/>
  <c r="AM217" i="6"/>
  <c r="AN217" i="6"/>
  <c r="AO217" i="6"/>
  <c r="AP217" i="6"/>
  <c r="AQ217" i="6"/>
  <c r="AR217" i="6"/>
  <c r="AS217" i="6"/>
  <c r="AT217" i="6"/>
  <c r="Y218" i="6"/>
  <c r="Z218" i="6"/>
  <c r="AA218" i="6"/>
  <c r="AB218" i="6"/>
  <c r="AC218" i="6"/>
  <c r="AD218" i="6"/>
  <c r="AE218" i="6"/>
  <c r="AF218" i="6"/>
  <c r="AG218" i="6"/>
  <c r="AH218" i="6"/>
  <c r="AI218" i="6"/>
  <c r="AJ218" i="6"/>
  <c r="AK218" i="6"/>
  <c r="AL218" i="6"/>
  <c r="AM218" i="6"/>
  <c r="AN218" i="6"/>
  <c r="AO218" i="6"/>
  <c r="AP218" i="6"/>
  <c r="AQ218" i="6"/>
  <c r="AR218" i="6"/>
  <c r="AS218" i="6"/>
  <c r="AT218" i="6"/>
  <c r="Y219" i="6"/>
  <c r="Z219" i="6"/>
  <c r="AA219" i="6"/>
  <c r="AB219" i="6"/>
  <c r="AC219" i="6"/>
  <c r="AD219" i="6"/>
  <c r="AE219" i="6"/>
  <c r="AF219" i="6"/>
  <c r="AG219" i="6"/>
  <c r="AH219" i="6"/>
  <c r="AI219" i="6"/>
  <c r="AJ219" i="6"/>
  <c r="AK219" i="6"/>
  <c r="AL219" i="6"/>
  <c r="AM219" i="6"/>
  <c r="AN219" i="6"/>
  <c r="AO219" i="6"/>
  <c r="AP219" i="6"/>
  <c r="AQ219" i="6"/>
  <c r="AR219" i="6"/>
  <c r="AS219" i="6"/>
  <c r="AT219" i="6"/>
  <c r="Y220" i="6"/>
  <c r="Z220" i="6"/>
  <c r="AA220" i="6"/>
  <c r="AB220" i="6"/>
  <c r="AC220" i="6"/>
  <c r="AD220" i="6"/>
  <c r="AE220" i="6"/>
  <c r="AF220" i="6"/>
  <c r="AG220" i="6"/>
  <c r="AH220" i="6"/>
  <c r="AI220" i="6"/>
  <c r="AJ220" i="6"/>
  <c r="AK220" i="6"/>
  <c r="AL220" i="6"/>
  <c r="AM220" i="6"/>
  <c r="AN220" i="6"/>
  <c r="AO220" i="6"/>
  <c r="AP220" i="6"/>
  <c r="AQ220" i="6"/>
  <c r="AR220" i="6"/>
  <c r="AS220" i="6"/>
  <c r="AT220" i="6"/>
  <c r="Y221" i="6"/>
  <c r="Z221" i="6"/>
  <c r="AA221" i="6"/>
  <c r="AB221" i="6"/>
  <c r="AC221" i="6"/>
  <c r="AD221" i="6"/>
  <c r="AE221" i="6"/>
  <c r="AF221" i="6"/>
  <c r="AG221" i="6"/>
  <c r="AH221" i="6"/>
  <c r="AI221" i="6"/>
  <c r="AJ221" i="6"/>
  <c r="AK221" i="6"/>
  <c r="AL221" i="6"/>
  <c r="AM221" i="6"/>
  <c r="AN221" i="6"/>
  <c r="AO221" i="6"/>
  <c r="AP221" i="6"/>
  <c r="AQ221" i="6"/>
  <c r="AR221" i="6"/>
  <c r="AS221" i="6"/>
  <c r="AT221" i="6"/>
  <c r="Y222" i="6"/>
  <c r="Z222" i="6"/>
  <c r="AA222" i="6"/>
  <c r="AB222" i="6"/>
  <c r="AC222" i="6"/>
  <c r="AD222" i="6"/>
  <c r="AE222" i="6"/>
  <c r="AF222" i="6"/>
  <c r="AG222" i="6"/>
  <c r="AH222" i="6"/>
  <c r="AI222" i="6"/>
  <c r="AJ222" i="6"/>
  <c r="AK222" i="6"/>
  <c r="AL222" i="6"/>
  <c r="AM222" i="6"/>
  <c r="AN222" i="6"/>
  <c r="AO222" i="6"/>
  <c r="AP222" i="6"/>
  <c r="AQ222" i="6"/>
  <c r="AR222" i="6"/>
  <c r="AS222" i="6"/>
  <c r="AT222" i="6"/>
  <c r="Y223" i="6"/>
  <c r="Z223" i="6"/>
  <c r="AA223" i="6"/>
  <c r="AB223" i="6"/>
  <c r="AC223" i="6"/>
  <c r="AD223" i="6"/>
  <c r="AE223" i="6"/>
  <c r="AF223" i="6"/>
  <c r="AG223" i="6"/>
  <c r="AH223" i="6"/>
  <c r="AI223" i="6"/>
  <c r="AJ223" i="6"/>
  <c r="AK223" i="6"/>
  <c r="AL223" i="6"/>
  <c r="AM223" i="6"/>
  <c r="AN223" i="6"/>
  <c r="AO223" i="6"/>
  <c r="AP223" i="6"/>
  <c r="AQ223" i="6"/>
  <c r="AR223" i="6"/>
  <c r="AS223" i="6"/>
  <c r="AT223" i="6"/>
  <c r="Y224" i="6"/>
  <c r="Z224" i="6"/>
  <c r="AA224" i="6"/>
  <c r="AB224" i="6"/>
  <c r="AC224" i="6"/>
  <c r="AD224" i="6"/>
  <c r="AE224" i="6"/>
  <c r="AF224" i="6"/>
  <c r="AG224" i="6"/>
  <c r="AH224" i="6"/>
  <c r="AI224" i="6"/>
  <c r="AJ224" i="6"/>
  <c r="AK224" i="6"/>
  <c r="AL224" i="6"/>
  <c r="AM224" i="6"/>
  <c r="AN224" i="6"/>
  <c r="AO224" i="6"/>
  <c r="AP224" i="6"/>
  <c r="AQ224" i="6"/>
  <c r="AR224" i="6"/>
  <c r="AS224" i="6"/>
  <c r="AT224" i="6"/>
  <c r="Y225" i="6"/>
  <c r="Z225" i="6"/>
  <c r="AA225" i="6"/>
  <c r="AB225" i="6"/>
  <c r="AC225" i="6"/>
  <c r="AD225" i="6"/>
  <c r="AE225" i="6"/>
  <c r="AF225" i="6"/>
  <c r="AG225" i="6"/>
  <c r="AH225" i="6"/>
  <c r="AI225" i="6"/>
  <c r="AJ225" i="6"/>
  <c r="AK225" i="6"/>
  <c r="AL225" i="6"/>
  <c r="AM225" i="6"/>
  <c r="AN225" i="6"/>
  <c r="AO225" i="6"/>
  <c r="AP225" i="6"/>
  <c r="AQ225" i="6"/>
  <c r="AR225" i="6"/>
  <c r="AS225" i="6"/>
  <c r="AT225" i="6"/>
  <c r="Y226" i="6"/>
  <c r="Z226" i="6"/>
  <c r="AA226" i="6"/>
  <c r="AB226" i="6"/>
  <c r="AC226" i="6"/>
  <c r="AD226" i="6"/>
  <c r="AE226" i="6"/>
  <c r="AF226" i="6"/>
  <c r="AG226" i="6"/>
  <c r="AH226" i="6"/>
  <c r="AI226" i="6"/>
  <c r="AJ226" i="6"/>
  <c r="AK226" i="6"/>
  <c r="AL226" i="6"/>
  <c r="AM226" i="6"/>
  <c r="AN226" i="6"/>
  <c r="AO226" i="6"/>
  <c r="AP226" i="6"/>
  <c r="AQ226" i="6"/>
  <c r="AR226" i="6"/>
  <c r="AS226" i="6"/>
  <c r="AT226" i="6"/>
  <c r="Y227" i="6"/>
  <c r="Z227" i="6"/>
  <c r="AA227" i="6"/>
  <c r="AB227" i="6"/>
  <c r="AC227" i="6"/>
  <c r="AD227" i="6"/>
  <c r="AE227" i="6"/>
  <c r="AF227" i="6"/>
  <c r="AG227" i="6"/>
  <c r="AH227" i="6"/>
  <c r="AI227" i="6"/>
  <c r="AJ227" i="6"/>
  <c r="AK227" i="6"/>
  <c r="AL227" i="6"/>
  <c r="AM227" i="6"/>
  <c r="AN227" i="6"/>
  <c r="AO227" i="6"/>
  <c r="AP227" i="6"/>
  <c r="AQ227" i="6"/>
  <c r="AR227" i="6"/>
  <c r="AS227" i="6"/>
  <c r="AT227" i="6"/>
  <c r="Y228" i="6"/>
  <c r="Z228" i="6"/>
  <c r="AA228" i="6"/>
  <c r="AB228" i="6"/>
  <c r="AC228" i="6"/>
  <c r="AD228" i="6"/>
  <c r="AE228" i="6"/>
  <c r="AF228" i="6"/>
  <c r="AG228" i="6"/>
  <c r="AH228" i="6"/>
  <c r="AI228" i="6"/>
  <c r="AJ228" i="6"/>
  <c r="AK228" i="6"/>
  <c r="AL228" i="6"/>
  <c r="AM228" i="6"/>
  <c r="AN228" i="6"/>
  <c r="AO228" i="6"/>
  <c r="AP228" i="6"/>
  <c r="AQ228" i="6"/>
  <c r="AR228" i="6"/>
  <c r="AS228" i="6"/>
  <c r="AT228" i="6"/>
  <c r="Y229" i="6"/>
  <c r="Z229" i="6"/>
  <c r="AA229" i="6"/>
  <c r="AB229" i="6"/>
  <c r="AC229" i="6"/>
  <c r="AD229" i="6"/>
  <c r="AE229" i="6"/>
  <c r="AF229" i="6"/>
  <c r="AG229" i="6"/>
  <c r="AH229" i="6"/>
  <c r="AI229" i="6"/>
  <c r="AJ229" i="6"/>
  <c r="AK229" i="6"/>
  <c r="AL229" i="6"/>
  <c r="AM229" i="6"/>
  <c r="AN229" i="6"/>
  <c r="AO229" i="6"/>
  <c r="AP229" i="6"/>
  <c r="AQ229" i="6"/>
  <c r="AR229" i="6"/>
  <c r="AS229" i="6"/>
  <c r="AT229" i="6"/>
  <c r="Y230" i="6"/>
  <c r="Z230" i="6"/>
  <c r="AA230" i="6"/>
  <c r="AB230" i="6"/>
  <c r="AC230" i="6"/>
  <c r="AD230" i="6"/>
  <c r="AE230" i="6"/>
  <c r="AF230" i="6"/>
  <c r="AG230" i="6"/>
  <c r="AH230" i="6"/>
  <c r="AI230" i="6"/>
  <c r="AJ230" i="6"/>
  <c r="AK230" i="6"/>
  <c r="AL230" i="6"/>
  <c r="AM230" i="6"/>
  <c r="AN230" i="6"/>
  <c r="AO230" i="6"/>
  <c r="AP230" i="6"/>
  <c r="AQ230" i="6"/>
  <c r="AR230" i="6"/>
  <c r="AS230" i="6"/>
  <c r="AT230" i="6"/>
  <c r="Y231" i="6"/>
  <c r="Z231" i="6"/>
  <c r="AA231" i="6"/>
  <c r="AB231" i="6"/>
  <c r="AC231" i="6"/>
  <c r="AD231" i="6"/>
  <c r="AE231" i="6"/>
  <c r="AF231" i="6"/>
  <c r="AG231" i="6"/>
  <c r="AH231" i="6"/>
  <c r="AI231" i="6"/>
  <c r="AJ231" i="6"/>
  <c r="AK231" i="6"/>
  <c r="AL231" i="6"/>
  <c r="AM231" i="6"/>
  <c r="AN231" i="6"/>
  <c r="AO231" i="6"/>
  <c r="AP231" i="6"/>
  <c r="AQ231" i="6"/>
  <c r="AR231" i="6"/>
  <c r="AS231" i="6"/>
  <c r="AT231" i="6"/>
  <c r="Y232" i="6"/>
  <c r="Z232" i="6"/>
  <c r="AA232" i="6"/>
  <c r="AB232" i="6"/>
  <c r="AC232" i="6"/>
  <c r="AD232" i="6"/>
  <c r="AE232" i="6"/>
  <c r="AF232" i="6"/>
  <c r="AG232" i="6"/>
  <c r="AH232" i="6"/>
  <c r="AI232" i="6"/>
  <c r="AJ232" i="6"/>
  <c r="AK232" i="6"/>
  <c r="AL232" i="6"/>
  <c r="AM232" i="6"/>
  <c r="AN232" i="6"/>
  <c r="AO232" i="6"/>
  <c r="AP232" i="6"/>
  <c r="AQ232" i="6"/>
  <c r="AR232" i="6"/>
  <c r="AS232" i="6"/>
  <c r="AT232" i="6"/>
  <c r="Y233" i="6"/>
  <c r="Z233" i="6"/>
  <c r="AA233" i="6"/>
  <c r="AB233" i="6"/>
  <c r="AC233" i="6"/>
  <c r="AD233" i="6"/>
  <c r="AE233" i="6"/>
  <c r="AF233" i="6"/>
  <c r="AG233" i="6"/>
  <c r="AH233" i="6"/>
  <c r="AI233" i="6"/>
  <c r="AJ233" i="6"/>
  <c r="AK233" i="6"/>
  <c r="AL233" i="6"/>
  <c r="AM233" i="6"/>
  <c r="AN233" i="6"/>
  <c r="AO233" i="6"/>
  <c r="AP233" i="6"/>
  <c r="AQ233" i="6"/>
  <c r="AR233" i="6"/>
  <c r="AS233" i="6"/>
  <c r="AT233" i="6"/>
  <c r="Y234" i="6"/>
  <c r="Z234" i="6"/>
  <c r="AA234" i="6"/>
  <c r="AB234" i="6"/>
  <c r="AC234" i="6"/>
  <c r="AD234" i="6"/>
  <c r="AE234" i="6"/>
  <c r="AF234" i="6"/>
  <c r="AG234" i="6"/>
  <c r="AH234" i="6"/>
  <c r="AI234" i="6"/>
  <c r="AJ234" i="6"/>
  <c r="AK234" i="6"/>
  <c r="AL234" i="6"/>
  <c r="AM234" i="6"/>
  <c r="AN234" i="6"/>
  <c r="AO234" i="6"/>
  <c r="AP234" i="6"/>
  <c r="AQ234" i="6"/>
  <c r="AR234" i="6"/>
  <c r="AS234" i="6"/>
  <c r="AT234" i="6"/>
  <c r="Y235" i="6"/>
  <c r="Z235" i="6"/>
  <c r="AA235" i="6"/>
  <c r="AB235" i="6"/>
  <c r="AC235" i="6"/>
  <c r="AD235" i="6"/>
  <c r="AE235" i="6"/>
  <c r="AF235" i="6"/>
  <c r="AG235" i="6"/>
  <c r="AH235" i="6"/>
  <c r="AI235" i="6"/>
  <c r="AJ235" i="6"/>
  <c r="AK235" i="6"/>
  <c r="AL235" i="6"/>
  <c r="AM235" i="6"/>
  <c r="AN235" i="6"/>
  <c r="AO235" i="6"/>
  <c r="AP235" i="6"/>
  <c r="AQ235" i="6"/>
  <c r="AR235" i="6"/>
  <c r="AS235" i="6"/>
  <c r="AT235" i="6"/>
  <c r="Y236" i="6"/>
  <c r="Z236" i="6"/>
  <c r="AA236" i="6"/>
  <c r="AB236" i="6"/>
  <c r="AC236" i="6"/>
  <c r="AD236" i="6"/>
  <c r="AE236" i="6"/>
  <c r="AF236" i="6"/>
  <c r="AG236" i="6"/>
  <c r="AH236" i="6"/>
  <c r="AI236" i="6"/>
  <c r="AJ236" i="6"/>
  <c r="AK236" i="6"/>
  <c r="AL236" i="6"/>
  <c r="AM236" i="6"/>
  <c r="AN236" i="6"/>
  <c r="AO236" i="6"/>
  <c r="AP236" i="6"/>
  <c r="AQ236" i="6"/>
  <c r="AR236" i="6"/>
  <c r="AS236" i="6"/>
  <c r="AT236" i="6"/>
  <c r="Y237" i="6"/>
  <c r="Z237" i="6"/>
  <c r="AA237" i="6"/>
  <c r="AB237" i="6"/>
  <c r="AC237" i="6"/>
  <c r="AD237" i="6"/>
  <c r="AE237" i="6"/>
  <c r="AF237" i="6"/>
  <c r="AG237" i="6"/>
  <c r="AH237" i="6"/>
  <c r="AI237" i="6"/>
  <c r="AJ237" i="6"/>
  <c r="AK237" i="6"/>
  <c r="AL237" i="6"/>
  <c r="AM237" i="6"/>
  <c r="AN237" i="6"/>
  <c r="AO237" i="6"/>
  <c r="AP237" i="6"/>
  <c r="AQ237" i="6"/>
  <c r="AR237" i="6"/>
  <c r="AS237" i="6"/>
  <c r="AT237" i="6"/>
  <c r="Y238" i="6"/>
  <c r="Z238" i="6"/>
  <c r="AA238" i="6"/>
  <c r="AB238" i="6"/>
  <c r="AC238" i="6"/>
  <c r="AD238" i="6"/>
  <c r="AE238" i="6"/>
  <c r="AF238" i="6"/>
  <c r="AG238" i="6"/>
  <c r="AH238" i="6"/>
  <c r="AI238" i="6"/>
  <c r="AJ238" i="6"/>
  <c r="AK238" i="6"/>
  <c r="AL238" i="6"/>
  <c r="AM238" i="6"/>
  <c r="AN238" i="6"/>
  <c r="AO238" i="6"/>
  <c r="AP238" i="6"/>
  <c r="AQ238" i="6"/>
  <c r="AR238" i="6"/>
  <c r="AS238" i="6"/>
  <c r="AT238" i="6"/>
  <c r="Y239" i="6"/>
  <c r="Z239" i="6"/>
  <c r="AA239" i="6"/>
  <c r="AB239" i="6"/>
  <c r="AC239" i="6"/>
  <c r="AD239" i="6"/>
  <c r="AE239" i="6"/>
  <c r="AF239" i="6"/>
  <c r="AG239" i="6"/>
  <c r="AH239" i="6"/>
  <c r="AI239" i="6"/>
  <c r="AJ239" i="6"/>
  <c r="AK239" i="6"/>
  <c r="AL239" i="6"/>
  <c r="AM239" i="6"/>
  <c r="AN239" i="6"/>
  <c r="AO239" i="6"/>
  <c r="AP239" i="6"/>
  <c r="AQ239" i="6"/>
  <c r="AR239" i="6"/>
  <c r="AS239" i="6"/>
  <c r="AT239" i="6"/>
  <c r="Y240" i="6"/>
  <c r="Z240" i="6"/>
  <c r="AA240" i="6"/>
  <c r="AB240" i="6"/>
  <c r="AC240" i="6"/>
  <c r="AD240" i="6"/>
  <c r="AE240" i="6"/>
  <c r="AF240" i="6"/>
  <c r="AG240" i="6"/>
  <c r="AH240" i="6"/>
  <c r="AI240" i="6"/>
  <c r="AJ240" i="6"/>
  <c r="AK240" i="6"/>
  <c r="AL240" i="6"/>
  <c r="AM240" i="6"/>
  <c r="AN240" i="6"/>
  <c r="AO240" i="6"/>
  <c r="AP240" i="6"/>
  <c r="AQ240" i="6"/>
  <c r="AR240" i="6"/>
  <c r="AS240" i="6"/>
  <c r="AT240" i="6"/>
  <c r="Y241" i="6"/>
  <c r="Z241" i="6"/>
  <c r="AA241" i="6"/>
  <c r="AB241" i="6"/>
  <c r="AC241" i="6"/>
  <c r="AD241" i="6"/>
  <c r="AE241" i="6"/>
  <c r="AF241" i="6"/>
  <c r="AG241" i="6"/>
  <c r="AH241" i="6"/>
  <c r="AI241" i="6"/>
  <c r="AJ241" i="6"/>
  <c r="AK241" i="6"/>
  <c r="AL241" i="6"/>
  <c r="AM241" i="6"/>
  <c r="AN241" i="6"/>
  <c r="AO241" i="6"/>
  <c r="AP241" i="6"/>
  <c r="AQ241" i="6"/>
  <c r="AR241" i="6"/>
  <c r="AS241" i="6"/>
  <c r="AT241" i="6"/>
  <c r="Y242" i="6"/>
  <c r="Z242" i="6"/>
  <c r="AA242" i="6"/>
  <c r="AB242" i="6"/>
  <c r="AC242" i="6"/>
  <c r="AD242" i="6"/>
  <c r="AE242" i="6"/>
  <c r="AF242" i="6"/>
  <c r="AG242" i="6"/>
  <c r="AH242" i="6"/>
  <c r="AI242" i="6"/>
  <c r="AJ242" i="6"/>
  <c r="AK242" i="6"/>
  <c r="AL242" i="6"/>
  <c r="AM242" i="6"/>
  <c r="AN242" i="6"/>
  <c r="AO242" i="6"/>
  <c r="AP242" i="6"/>
  <c r="AQ242" i="6"/>
  <c r="AR242" i="6"/>
  <c r="AS242" i="6"/>
  <c r="AT242" i="6"/>
  <c r="Y243" i="6"/>
  <c r="Z243" i="6"/>
  <c r="AA243" i="6"/>
  <c r="AB243" i="6"/>
  <c r="AC243" i="6"/>
  <c r="AD243" i="6"/>
  <c r="AE243" i="6"/>
  <c r="AF243" i="6"/>
  <c r="AG243" i="6"/>
  <c r="AH243" i="6"/>
  <c r="AI243" i="6"/>
  <c r="AJ243" i="6"/>
  <c r="AK243" i="6"/>
  <c r="AL243" i="6"/>
  <c r="AM243" i="6"/>
  <c r="AN243" i="6"/>
  <c r="AO243" i="6"/>
  <c r="AP243" i="6"/>
  <c r="AQ243" i="6"/>
  <c r="AR243" i="6"/>
  <c r="AS243" i="6"/>
  <c r="AT243" i="6"/>
  <c r="Y244" i="6"/>
  <c r="Z244" i="6"/>
  <c r="AA244" i="6"/>
  <c r="AB244" i="6"/>
  <c r="AC244" i="6"/>
  <c r="AD244" i="6"/>
  <c r="AE244" i="6"/>
  <c r="AF244" i="6"/>
  <c r="AG244" i="6"/>
  <c r="AH244" i="6"/>
  <c r="AI244" i="6"/>
  <c r="AJ244" i="6"/>
  <c r="AK244" i="6"/>
  <c r="AL244" i="6"/>
  <c r="AM244" i="6"/>
  <c r="AN244" i="6"/>
  <c r="AO244" i="6"/>
  <c r="AP244" i="6"/>
  <c r="AQ244" i="6"/>
  <c r="AR244" i="6"/>
  <c r="AS244" i="6"/>
  <c r="AT244" i="6"/>
  <c r="Y245" i="6"/>
  <c r="Z245" i="6"/>
  <c r="AA245" i="6"/>
  <c r="AB245" i="6"/>
  <c r="AC245" i="6"/>
  <c r="AD245" i="6"/>
  <c r="AE245" i="6"/>
  <c r="AF245" i="6"/>
  <c r="AG245" i="6"/>
  <c r="AH245" i="6"/>
  <c r="AI245" i="6"/>
  <c r="AJ245" i="6"/>
  <c r="AK245" i="6"/>
  <c r="AL245" i="6"/>
  <c r="AM245" i="6"/>
  <c r="AN245" i="6"/>
  <c r="AO245" i="6"/>
  <c r="AP245" i="6"/>
  <c r="AQ245" i="6"/>
  <c r="AR245" i="6"/>
  <c r="AS245" i="6"/>
  <c r="AT245" i="6"/>
  <c r="Y246" i="6"/>
  <c r="Z246" i="6"/>
  <c r="AA246" i="6"/>
  <c r="AB246" i="6"/>
  <c r="AC246" i="6"/>
  <c r="AD246" i="6"/>
  <c r="AE246" i="6"/>
  <c r="AF246" i="6"/>
  <c r="AG246" i="6"/>
  <c r="AH246" i="6"/>
  <c r="AI246" i="6"/>
  <c r="AJ246" i="6"/>
  <c r="AK246" i="6"/>
  <c r="AL246" i="6"/>
  <c r="AM246" i="6"/>
  <c r="AN246" i="6"/>
  <c r="AO246" i="6"/>
  <c r="AP246" i="6"/>
  <c r="AQ246" i="6"/>
  <c r="AR246" i="6"/>
  <c r="AS246" i="6"/>
  <c r="AT246" i="6"/>
  <c r="Y247" i="6"/>
  <c r="Z247" i="6"/>
  <c r="AA247" i="6"/>
  <c r="AB247" i="6"/>
  <c r="AC247" i="6"/>
  <c r="AD247" i="6"/>
  <c r="AE247" i="6"/>
  <c r="AF247" i="6"/>
  <c r="AG247" i="6"/>
  <c r="AH247" i="6"/>
  <c r="AI247" i="6"/>
  <c r="AJ247" i="6"/>
  <c r="AK247" i="6"/>
  <c r="AL247" i="6"/>
  <c r="AM247" i="6"/>
  <c r="AN247" i="6"/>
  <c r="AO247" i="6"/>
  <c r="AP247" i="6"/>
  <c r="AQ247" i="6"/>
  <c r="AR247" i="6"/>
  <c r="AS247" i="6"/>
  <c r="AT247" i="6"/>
  <c r="Y248" i="6"/>
  <c r="Z248" i="6"/>
  <c r="AA248" i="6"/>
  <c r="AB248" i="6"/>
  <c r="AC248" i="6"/>
  <c r="AD248" i="6"/>
  <c r="AE248" i="6"/>
  <c r="AF248" i="6"/>
  <c r="AG248" i="6"/>
  <c r="AH248" i="6"/>
  <c r="AI248" i="6"/>
  <c r="AJ248" i="6"/>
  <c r="AK248" i="6"/>
  <c r="AL248" i="6"/>
  <c r="AM248" i="6"/>
  <c r="AN248" i="6"/>
  <c r="AO248" i="6"/>
  <c r="AP248" i="6"/>
  <c r="AQ248" i="6"/>
  <c r="AR248" i="6"/>
  <c r="AS248" i="6"/>
  <c r="AT248" i="6"/>
  <c r="Y249" i="6"/>
  <c r="Z249" i="6"/>
  <c r="AA249" i="6"/>
  <c r="AB249" i="6"/>
  <c r="AC249" i="6"/>
  <c r="AD249" i="6"/>
  <c r="AE249" i="6"/>
  <c r="AF249" i="6"/>
  <c r="AG249" i="6"/>
  <c r="AH249" i="6"/>
  <c r="AI249" i="6"/>
  <c r="AJ249" i="6"/>
  <c r="AK249" i="6"/>
  <c r="AL249" i="6"/>
  <c r="AM249" i="6"/>
  <c r="AN249" i="6"/>
  <c r="AO249" i="6"/>
  <c r="AP249" i="6"/>
  <c r="AQ249" i="6"/>
  <c r="AR249" i="6"/>
  <c r="AS249" i="6"/>
  <c r="AT249" i="6"/>
  <c r="Y250" i="6"/>
  <c r="Z250" i="6"/>
  <c r="AA250" i="6"/>
  <c r="AB250" i="6"/>
  <c r="AC250" i="6"/>
  <c r="AD250" i="6"/>
  <c r="AE250" i="6"/>
  <c r="AF250" i="6"/>
  <c r="AG250" i="6"/>
  <c r="AH250" i="6"/>
  <c r="AI250" i="6"/>
  <c r="AJ250" i="6"/>
  <c r="AK250" i="6"/>
  <c r="AL250" i="6"/>
  <c r="AM250" i="6"/>
  <c r="AN250" i="6"/>
  <c r="AO250" i="6"/>
  <c r="AP250" i="6"/>
  <c r="AQ250" i="6"/>
  <c r="AR250" i="6"/>
  <c r="AS250" i="6"/>
  <c r="AT250" i="6"/>
  <c r="Y251" i="6"/>
  <c r="Z251" i="6"/>
  <c r="AA251" i="6"/>
  <c r="AB251" i="6"/>
  <c r="AC251" i="6"/>
  <c r="AD251" i="6"/>
  <c r="AE251" i="6"/>
  <c r="AF251" i="6"/>
  <c r="AG251" i="6"/>
  <c r="AH251" i="6"/>
  <c r="AI251" i="6"/>
  <c r="AJ251" i="6"/>
  <c r="AK251" i="6"/>
  <c r="AL251" i="6"/>
  <c r="AM251" i="6"/>
  <c r="AN251" i="6"/>
  <c r="AO251" i="6"/>
  <c r="AP251" i="6"/>
  <c r="AQ251" i="6"/>
  <c r="AR251" i="6"/>
  <c r="AS251" i="6"/>
  <c r="AT251" i="6"/>
  <c r="Y252" i="6"/>
  <c r="Z252" i="6"/>
  <c r="AA252" i="6"/>
  <c r="AB252" i="6"/>
  <c r="AC252" i="6"/>
  <c r="AD252" i="6"/>
  <c r="AE252" i="6"/>
  <c r="AF252" i="6"/>
  <c r="AG252" i="6"/>
  <c r="AH252" i="6"/>
  <c r="AI252" i="6"/>
  <c r="AJ252" i="6"/>
  <c r="AK252" i="6"/>
  <c r="AL252" i="6"/>
  <c r="AM252" i="6"/>
  <c r="AN252" i="6"/>
  <c r="AO252" i="6"/>
  <c r="AP252" i="6"/>
  <c r="AQ252" i="6"/>
  <c r="AR252" i="6"/>
  <c r="AS252" i="6"/>
  <c r="AT252" i="6"/>
  <c r="Y253" i="6"/>
  <c r="Z253" i="6"/>
  <c r="AA253" i="6"/>
  <c r="AB253" i="6"/>
  <c r="AC253" i="6"/>
  <c r="AD253" i="6"/>
  <c r="AE253" i="6"/>
  <c r="AF253" i="6"/>
  <c r="AG253" i="6"/>
  <c r="AH253" i="6"/>
  <c r="AI253" i="6"/>
  <c r="AJ253" i="6"/>
  <c r="AK253" i="6"/>
  <c r="AL253" i="6"/>
  <c r="AM253" i="6"/>
  <c r="AN253" i="6"/>
  <c r="AO253" i="6"/>
  <c r="AP253" i="6"/>
  <c r="AQ253" i="6"/>
  <c r="AR253" i="6"/>
  <c r="AS253" i="6"/>
  <c r="AT253" i="6"/>
  <c r="Y254" i="6"/>
  <c r="Z254" i="6"/>
  <c r="AA254" i="6"/>
  <c r="AB254" i="6"/>
  <c r="AC254" i="6"/>
  <c r="AD254" i="6"/>
  <c r="AE254" i="6"/>
  <c r="AF254" i="6"/>
  <c r="AG254" i="6"/>
  <c r="AH254" i="6"/>
  <c r="AI254" i="6"/>
  <c r="AJ254" i="6"/>
  <c r="AK254" i="6"/>
  <c r="AL254" i="6"/>
  <c r="AM254" i="6"/>
  <c r="AN254" i="6"/>
  <c r="AO254" i="6"/>
  <c r="AP254" i="6"/>
  <c r="AQ254" i="6"/>
  <c r="AR254" i="6"/>
  <c r="AS254" i="6"/>
  <c r="AT254" i="6"/>
  <c r="Y255" i="6"/>
  <c r="Z255" i="6"/>
  <c r="AA255" i="6"/>
  <c r="AB255" i="6"/>
  <c r="AC255" i="6"/>
  <c r="AD255" i="6"/>
  <c r="AE255" i="6"/>
  <c r="AF255" i="6"/>
  <c r="AG255" i="6"/>
  <c r="AH255" i="6"/>
  <c r="AI255" i="6"/>
  <c r="AJ255" i="6"/>
  <c r="AK255" i="6"/>
  <c r="AL255" i="6"/>
  <c r="AM255" i="6"/>
  <c r="AN255" i="6"/>
  <c r="AO255" i="6"/>
  <c r="AP255" i="6"/>
  <c r="AQ255" i="6"/>
  <c r="AR255" i="6"/>
  <c r="AS255" i="6"/>
  <c r="AT255" i="6"/>
  <c r="Y256" i="6"/>
  <c r="Z256" i="6"/>
  <c r="AA256" i="6"/>
  <c r="AB256" i="6"/>
  <c r="AC256" i="6"/>
  <c r="AD256" i="6"/>
  <c r="AE256" i="6"/>
  <c r="AF256" i="6"/>
  <c r="AG256" i="6"/>
  <c r="AH256" i="6"/>
  <c r="AI256" i="6"/>
  <c r="AJ256" i="6"/>
  <c r="AK256" i="6"/>
  <c r="AL256" i="6"/>
  <c r="AM256" i="6"/>
  <c r="AN256" i="6"/>
  <c r="AO256" i="6"/>
  <c r="AP256" i="6"/>
  <c r="AQ256" i="6"/>
  <c r="AR256" i="6"/>
  <c r="AS256" i="6"/>
  <c r="AT256" i="6"/>
  <c r="Y257" i="6"/>
  <c r="Z257" i="6"/>
  <c r="AA257" i="6"/>
  <c r="AB257" i="6"/>
  <c r="AC257" i="6"/>
  <c r="AD257" i="6"/>
  <c r="AE257" i="6"/>
  <c r="AF257" i="6"/>
  <c r="AG257" i="6"/>
  <c r="AH257" i="6"/>
  <c r="AI257" i="6"/>
  <c r="AJ257" i="6"/>
  <c r="AK257" i="6"/>
  <c r="AL257" i="6"/>
  <c r="AM257" i="6"/>
  <c r="AN257" i="6"/>
  <c r="AO257" i="6"/>
  <c r="AP257" i="6"/>
  <c r="AQ257" i="6"/>
  <c r="AR257" i="6"/>
  <c r="AS257" i="6"/>
  <c r="AT257" i="6"/>
  <c r="Y258" i="6"/>
  <c r="Z258" i="6"/>
  <c r="AA258" i="6"/>
  <c r="AB258" i="6"/>
  <c r="AC258" i="6"/>
  <c r="AD258" i="6"/>
  <c r="AE258" i="6"/>
  <c r="AF258" i="6"/>
  <c r="AG258" i="6"/>
  <c r="AH258" i="6"/>
  <c r="AI258" i="6"/>
  <c r="AJ258" i="6"/>
  <c r="AK258" i="6"/>
  <c r="AL258" i="6"/>
  <c r="AM258" i="6"/>
  <c r="AN258" i="6"/>
  <c r="AO258" i="6"/>
  <c r="AP258" i="6"/>
  <c r="AQ258" i="6"/>
  <c r="AR258" i="6"/>
  <c r="AS258" i="6"/>
  <c r="AT258" i="6"/>
  <c r="Y259" i="6"/>
  <c r="Z259" i="6"/>
  <c r="AA259" i="6"/>
  <c r="AB259" i="6"/>
  <c r="AC259" i="6"/>
  <c r="AD259" i="6"/>
  <c r="AE259" i="6"/>
  <c r="AF259" i="6"/>
  <c r="AG259" i="6"/>
  <c r="AH259" i="6"/>
  <c r="AI259" i="6"/>
  <c r="AJ259" i="6"/>
  <c r="AK259" i="6"/>
  <c r="AL259" i="6"/>
  <c r="AM259" i="6"/>
  <c r="AN259" i="6"/>
  <c r="AO259" i="6"/>
  <c r="AP259" i="6"/>
  <c r="AQ259" i="6"/>
  <c r="AR259" i="6"/>
  <c r="AS259" i="6"/>
  <c r="AT259" i="6"/>
  <c r="Y260" i="6"/>
  <c r="Z260" i="6"/>
  <c r="AA260" i="6"/>
  <c r="AB260" i="6"/>
  <c r="AC260" i="6"/>
  <c r="AD260" i="6"/>
  <c r="AE260" i="6"/>
  <c r="AF260" i="6"/>
  <c r="AG260" i="6"/>
  <c r="AH260" i="6"/>
  <c r="AI260" i="6"/>
  <c r="AJ260" i="6"/>
  <c r="AK260" i="6"/>
  <c r="AL260" i="6"/>
  <c r="AM260" i="6"/>
  <c r="AN260" i="6"/>
  <c r="AO260" i="6"/>
  <c r="AP260" i="6"/>
  <c r="AQ260" i="6"/>
  <c r="AR260" i="6"/>
  <c r="AS260" i="6"/>
  <c r="AT260" i="6"/>
  <c r="Y261" i="6"/>
  <c r="Z261" i="6"/>
  <c r="AA261" i="6"/>
  <c r="AB261" i="6"/>
  <c r="AC261" i="6"/>
  <c r="AD261" i="6"/>
  <c r="AE261" i="6"/>
  <c r="AF261" i="6"/>
  <c r="AG261" i="6"/>
  <c r="AH261" i="6"/>
  <c r="AI261" i="6"/>
  <c r="AJ261" i="6"/>
  <c r="AK261" i="6"/>
  <c r="AL261" i="6"/>
  <c r="AM261" i="6"/>
  <c r="AN261" i="6"/>
  <c r="AO261" i="6"/>
  <c r="AP261" i="6"/>
  <c r="AQ261" i="6"/>
  <c r="AR261" i="6"/>
  <c r="AS261" i="6"/>
  <c r="AT261" i="6"/>
  <c r="Y262" i="6"/>
  <c r="Z262" i="6"/>
  <c r="AA262" i="6"/>
  <c r="AB262" i="6"/>
  <c r="AC262" i="6"/>
  <c r="AD262" i="6"/>
  <c r="AE262" i="6"/>
  <c r="AF262" i="6"/>
  <c r="AG262" i="6"/>
  <c r="AH262" i="6"/>
  <c r="AI262" i="6"/>
  <c r="AJ262" i="6"/>
  <c r="AK262" i="6"/>
  <c r="AL262" i="6"/>
  <c r="AM262" i="6"/>
  <c r="AN262" i="6"/>
  <c r="AO262" i="6"/>
  <c r="AP262" i="6"/>
  <c r="AQ262" i="6"/>
  <c r="AR262" i="6"/>
  <c r="AS262" i="6"/>
  <c r="AT262" i="6"/>
  <c r="Y263" i="6"/>
  <c r="Z263" i="6"/>
  <c r="AA263" i="6"/>
  <c r="AB263" i="6"/>
  <c r="AC263" i="6"/>
  <c r="AD263" i="6"/>
  <c r="AE263" i="6"/>
  <c r="AF263" i="6"/>
  <c r="AG263" i="6"/>
  <c r="AH263" i="6"/>
  <c r="AI263" i="6"/>
  <c r="AJ263" i="6"/>
  <c r="AK263" i="6"/>
  <c r="AL263" i="6"/>
  <c r="AM263" i="6"/>
  <c r="AN263" i="6"/>
  <c r="AO263" i="6"/>
  <c r="AP263" i="6"/>
  <c r="AQ263" i="6"/>
  <c r="AR263" i="6"/>
  <c r="AS263" i="6"/>
  <c r="AT263" i="6"/>
  <c r="Y264" i="6"/>
  <c r="Z264" i="6"/>
  <c r="AA264" i="6"/>
  <c r="AB264" i="6"/>
  <c r="AC264" i="6"/>
  <c r="AD264" i="6"/>
  <c r="AE264" i="6"/>
  <c r="AF264" i="6"/>
  <c r="AG264" i="6"/>
  <c r="AH264" i="6"/>
  <c r="AI264" i="6"/>
  <c r="AJ264" i="6"/>
  <c r="AK264" i="6"/>
  <c r="AL264" i="6"/>
  <c r="AM264" i="6"/>
  <c r="AN264" i="6"/>
  <c r="AO264" i="6"/>
  <c r="AP264" i="6"/>
  <c r="AQ264" i="6"/>
  <c r="AR264" i="6"/>
  <c r="AS264" i="6"/>
  <c r="AT264" i="6"/>
  <c r="Y265" i="6"/>
  <c r="Z265" i="6"/>
  <c r="AA265" i="6"/>
  <c r="AB265" i="6"/>
  <c r="AC265" i="6"/>
  <c r="AD265" i="6"/>
  <c r="AE265" i="6"/>
  <c r="AF265" i="6"/>
  <c r="AG265" i="6"/>
  <c r="AH265" i="6"/>
  <c r="AI265" i="6"/>
  <c r="AJ265" i="6"/>
  <c r="AK265" i="6"/>
  <c r="AL265" i="6"/>
  <c r="AM265" i="6"/>
  <c r="AN265" i="6"/>
  <c r="AO265" i="6"/>
  <c r="AP265" i="6"/>
  <c r="AQ265" i="6"/>
  <c r="AR265" i="6"/>
  <c r="AS265" i="6"/>
  <c r="AT265" i="6"/>
  <c r="Y266" i="6"/>
  <c r="Z266" i="6"/>
  <c r="AA266" i="6"/>
  <c r="AB266" i="6"/>
  <c r="AC266" i="6"/>
  <c r="AD266" i="6"/>
  <c r="AE266" i="6"/>
  <c r="AF266" i="6"/>
  <c r="AG266" i="6"/>
  <c r="AH266" i="6"/>
  <c r="AI266" i="6"/>
  <c r="AJ266" i="6"/>
  <c r="AK266" i="6"/>
  <c r="AL266" i="6"/>
  <c r="AM266" i="6"/>
  <c r="AN266" i="6"/>
  <c r="AO266" i="6"/>
  <c r="AP266" i="6"/>
  <c r="AQ266" i="6"/>
  <c r="AR266" i="6"/>
  <c r="AS266" i="6"/>
  <c r="AT266" i="6"/>
  <c r="Y267" i="6"/>
  <c r="Z267" i="6"/>
  <c r="AA267" i="6"/>
  <c r="AB267" i="6"/>
  <c r="AC267" i="6"/>
  <c r="AD267" i="6"/>
  <c r="AE267" i="6"/>
  <c r="AF267" i="6"/>
  <c r="AG267" i="6"/>
  <c r="AH267" i="6"/>
  <c r="AI267" i="6"/>
  <c r="AJ267" i="6"/>
  <c r="AK267" i="6"/>
  <c r="AL267" i="6"/>
  <c r="AM267" i="6"/>
  <c r="AN267" i="6"/>
  <c r="AO267" i="6"/>
  <c r="AP267" i="6"/>
  <c r="AQ267" i="6"/>
  <c r="AR267" i="6"/>
  <c r="AS267" i="6"/>
  <c r="AT267" i="6"/>
  <c r="Y268" i="6"/>
  <c r="Z268" i="6"/>
  <c r="AA268" i="6"/>
  <c r="AB268" i="6"/>
  <c r="AC268" i="6"/>
  <c r="AD268" i="6"/>
  <c r="AE268" i="6"/>
  <c r="AF268" i="6"/>
  <c r="AG268" i="6"/>
  <c r="AH268" i="6"/>
  <c r="AI268" i="6"/>
  <c r="AJ268" i="6"/>
  <c r="AK268" i="6"/>
  <c r="AL268" i="6"/>
  <c r="AM268" i="6"/>
  <c r="AN268" i="6"/>
  <c r="AO268" i="6"/>
  <c r="AP268" i="6"/>
  <c r="AQ268" i="6"/>
  <c r="AR268" i="6"/>
  <c r="AS268" i="6"/>
  <c r="AT268" i="6"/>
  <c r="Y269" i="6"/>
  <c r="Z269" i="6"/>
  <c r="AA269" i="6"/>
  <c r="AB269" i="6"/>
  <c r="AC269" i="6"/>
  <c r="AD269" i="6"/>
  <c r="AE269" i="6"/>
  <c r="AF269" i="6"/>
  <c r="AG269" i="6"/>
  <c r="AH269" i="6"/>
  <c r="AI269" i="6"/>
  <c r="AJ269" i="6"/>
  <c r="AK269" i="6"/>
  <c r="AL269" i="6"/>
  <c r="AM269" i="6"/>
  <c r="AN269" i="6"/>
  <c r="AO269" i="6"/>
  <c r="AP269" i="6"/>
  <c r="AQ269" i="6"/>
  <c r="AR269" i="6"/>
  <c r="AS269" i="6"/>
  <c r="AT269" i="6"/>
  <c r="Y270" i="6"/>
  <c r="Z270" i="6"/>
  <c r="AA270" i="6"/>
  <c r="AB270" i="6"/>
  <c r="AC270" i="6"/>
  <c r="AD270" i="6"/>
  <c r="AE270" i="6"/>
  <c r="AF270" i="6"/>
  <c r="AG270" i="6"/>
  <c r="AH270" i="6"/>
  <c r="AI270" i="6"/>
  <c r="AJ270" i="6"/>
  <c r="AK270" i="6"/>
  <c r="AL270" i="6"/>
  <c r="AM270" i="6"/>
  <c r="AN270" i="6"/>
  <c r="AO270" i="6"/>
  <c r="AP270" i="6"/>
  <c r="AQ270" i="6"/>
  <c r="AR270" i="6"/>
  <c r="AS270" i="6"/>
  <c r="AT270" i="6"/>
  <c r="Y271" i="6"/>
  <c r="Z271" i="6"/>
  <c r="AA271" i="6"/>
  <c r="AB271" i="6"/>
  <c r="AC271" i="6"/>
  <c r="AD271" i="6"/>
  <c r="AE271" i="6"/>
  <c r="AF271" i="6"/>
  <c r="AG271" i="6"/>
  <c r="AH271" i="6"/>
  <c r="AI271" i="6"/>
  <c r="AJ271" i="6"/>
  <c r="AK271" i="6"/>
  <c r="AL271" i="6"/>
  <c r="AM271" i="6"/>
  <c r="AN271" i="6"/>
  <c r="AO271" i="6"/>
  <c r="AP271" i="6"/>
  <c r="AQ271" i="6"/>
  <c r="AR271" i="6"/>
  <c r="AS271" i="6"/>
  <c r="AT271" i="6"/>
  <c r="Y272" i="6"/>
  <c r="Z272" i="6"/>
  <c r="AA272" i="6"/>
  <c r="AB272" i="6"/>
  <c r="AC272" i="6"/>
  <c r="AD272" i="6"/>
  <c r="AE272" i="6"/>
  <c r="AF272" i="6"/>
  <c r="AG272" i="6"/>
  <c r="AH272" i="6"/>
  <c r="AI272" i="6"/>
  <c r="AJ272" i="6"/>
  <c r="AK272" i="6"/>
  <c r="AL272" i="6"/>
  <c r="AM272" i="6"/>
  <c r="AN272" i="6"/>
  <c r="AO272" i="6"/>
  <c r="AP272" i="6"/>
  <c r="AQ272" i="6"/>
  <c r="AR272" i="6"/>
  <c r="AS272" i="6"/>
  <c r="AT272" i="6"/>
  <c r="Y273" i="6"/>
  <c r="Z273" i="6"/>
  <c r="AA273" i="6"/>
  <c r="AB273" i="6"/>
  <c r="AC273" i="6"/>
  <c r="AD273" i="6"/>
  <c r="AE273" i="6"/>
  <c r="AF273" i="6"/>
  <c r="AG273" i="6"/>
  <c r="AH273" i="6"/>
  <c r="AI273" i="6"/>
  <c r="AJ273" i="6"/>
  <c r="AK273" i="6"/>
  <c r="AL273" i="6"/>
  <c r="AM273" i="6"/>
  <c r="AN273" i="6"/>
  <c r="AO273" i="6"/>
  <c r="AP273" i="6"/>
  <c r="AQ273" i="6"/>
  <c r="AR273" i="6"/>
  <c r="AS273" i="6"/>
  <c r="AT273" i="6"/>
  <c r="Y274" i="6"/>
  <c r="Z274" i="6"/>
  <c r="AA274" i="6"/>
  <c r="AB274" i="6"/>
  <c r="AC274" i="6"/>
  <c r="AD274" i="6"/>
  <c r="AE274" i="6"/>
  <c r="AF274" i="6"/>
  <c r="AG274" i="6"/>
  <c r="AH274" i="6"/>
  <c r="AI274" i="6"/>
  <c r="AJ274" i="6"/>
  <c r="AK274" i="6"/>
  <c r="AL274" i="6"/>
  <c r="AM274" i="6"/>
  <c r="AN274" i="6"/>
  <c r="AO274" i="6"/>
  <c r="AP274" i="6"/>
  <c r="AQ274" i="6"/>
  <c r="AR274" i="6"/>
  <c r="AS274" i="6"/>
  <c r="AT274" i="6"/>
  <c r="Y275" i="6"/>
  <c r="Z275" i="6"/>
  <c r="AA275" i="6"/>
  <c r="AB275" i="6"/>
  <c r="AC275" i="6"/>
  <c r="AD275" i="6"/>
  <c r="AE275" i="6"/>
  <c r="AF275" i="6"/>
  <c r="AG275" i="6"/>
  <c r="AH275" i="6"/>
  <c r="AI275" i="6"/>
  <c r="AJ275" i="6"/>
  <c r="AK275" i="6"/>
  <c r="AL275" i="6"/>
  <c r="AM275" i="6"/>
  <c r="AN275" i="6"/>
  <c r="AO275" i="6"/>
  <c r="AP275" i="6"/>
  <c r="AQ275" i="6"/>
  <c r="AR275" i="6"/>
  <c r="AS275" i="6"/>
  <c r="AT275" i="6"/>
  <c r="Y276" i="6"/>
  <c r="Z276" i="6"/>
  <c r="AA276" i="6"/>
  <c r="AB276" i="6"/>
  <c r="AC276" i="6"/>
  <c r="AD276" i="6"/>
  <c r="AE276" i="6"/>
  <c r="AF276" i="6"/>
  <c r="AG276" i="6"/>
  <c r="AH276" i="6"/>
  <c r="AI276" i="6"/>
  <c r="AJ276" i="6"/>
  <c r="AK276" i="6"/>
  <c r="AL276" i="6"/>
  <c r="AM276" i="6"/>
  <c r="AN276" i="6"/>
  <c r="AO276" i="6"/>
  <c r="AP276" i="6"/>
  <c r="AQ276" i="6"/>
  <c r="AR276" i="6"/>
  <c r="AS276" i="6"/>
  <c r="AT276" i="6"/>
  <c r="Y277" i="6"/>
  <c r="Z277" i="6"/>
  <c r="AA277" i="6"/>
  <c r="AB277" i="6"/>
  <c r="AC277" i="6"/>
  <c r="AD277" i="6"/>
  <c r="AE277" i="6"/>
  <c r="AF277" i="6"/>
  <c r="AG277" i="6"/>
  <c r="AH277" i="6"/>
  <c r="AI277" i="6"/>
  <c r="AJ277" i="6"/>
  <c r="AK277" i="6"/>
  <c r="AL277" i="6"/>
  <c r="AM277" i="6"/>
  <c r="AN277" i="6"/>
  <c r="AO277" i="6"/>
  <c r="AP277" i="6"/>
  <c r="AQ277" i="6"/>
  <c r="AR277" i="6"/>
  <c r="AS277" i="6"/>
  <c r="AT277" i="6"/>
  <c r="Y278" i="6"/>
  <c r="Z278" i="6"/>
  <c r="AA278" i="6"/>
  <c r="AB278" i="6"/>
  <c r="AC278" i="6"/>
  <c r="AD278" i="6"/>
  <c r="AE278" i="6"/>
  <c r="AF278" i="6"/>
  <c r="AG278" i="6"/>
  <c r="AH278" i="6"/>
  <c r="AI278" i="6"/>
  <c r="AJ278" i="6"/>
  <c r="AK278" i="6"/>
  <c r="AL278" i="6"/>
  <c r="AM278" i="6"/>
  <c r="AN278" i="6"/>
  <c r="AO278" i="6"/>
  <c r="AP278" i="6"/>
  <c r="AQ278" i="6"/>
  <c r="AR278" i="6"/>
  <c r="AS278" i="6"/>
  <c r="AT278" i="6"/>
  <c r="Y279" i="6"/>
  <c r="Z279" i="6"/>
  <c r="AA279" i="6"/>
  <c r="AB279" i="6"/>
  <c r="AC279" i="6"/>
  <c r="AD279" i="6"/>
  <c r="AE279" i="6"/>
  <c r="AF279" i="6"/>
  <c r="AG279" i="6"/>
  <c r="AH279" i="6"/>
  <c r="AI279" i="6"/>
  <c r="AJ279" i="6"/>
  <c r="AK279" i="6"/>
  <c r="AL279" i="6"/>
  <c r="AM279" i="6"/>
  <c r="AN279" i="6"/>
  <c r="AO279" i="6"/>
  <c r="AP279" i="6"/>
  <c r="AQ279" i="6"/>
  <c r="AR279" i="6"/>
  <c r="AS279" i="6"/>
  <c r="AT279" i="6"/>
  <c r="Y280" i="6"/>
  <c r="Z280" i="6"/>
  <c r="AA280" i="6"/>
  <c r="AB280" i="6"/>
  <c r="AC280" i="6"/>
  <c r="AD280" i="6"/>
  <c r="AE280" i="6"/>
  <c r="AF280" i="6"/>
  <c r="AG280" i="6"/>
  <c r="AH280" i="6"/>
  <c r="AI280" i="6"/>
  <c r="AJ280" i="6"/>
  <c r="AK280" i="6"/>
  <c r="AL280" i="6"/>
  <c r="AM280" i="6"/>
  <c r="AN280" i="6"/>
  <c r="AO280" i="6"/>
  <c r="AP280" i="6"/>
  <c r="AQ280" i="6"/>
  <c r="AR280" i="6"/>
  <c r="AS280" i="6"/>
  <c r="AT280" i="6"/>
  <c r="Y281" i="6"/>
  <c r="Z281" i="6"/>
  <c r="AA281" i="6"/>
  <c r="AB281" i="6"/>
  <c r="AC281" i="6"/>
  <c r="AD281" i="6"/>
  <c r="AE281" i="6"/>
  <c r="AF281" i="6"/>
  <c r="AG281" i="6"/>
  <c r="AH281" i="6"/>
  <c r="AI281" i="6"/>
  <c r="AJ281" i="6"/>
  <c r="AK281" i="6"/>
  <c r="AL281" i="6"/>
  <c r="AM281" i="6"/>
  <c r="AN281" i="6"/>
  <c r="AO281" i="6"/>
  <c r="AP281" i="6"/>
  <c r="AQ281" i="6"/>
  <c r="AR281" i="6"/>
  <c r="AS281" i="6"/>
  <c r="AT281" i="6"/>
  <c r="Y284" i="6"/>
  <c r="Z284" i="6"/>
  <c r="AA284" i="6"/>
  <c r="AB284" i="6"/>
  <c r="AC284" i="6"/>
  <c r="AD284" i="6"/>
  <c r="AE284" i="6"/>
  <c r="AF284" i="6"/>
  <c r="AG284" i="6"/>
  <c r="AH284" i="6"/>
  <c r="AI284" i="6"/>
  <c r="AJ284" i="6"/>
  <c r="AK284" i="6"/>
  <c r="AL284" i="6"/>
  <c r="AM284" i="6"/>
  <c r="AN284" i="6"/>
  <c r="AO284" i="6"/>
  <c r="AP284" i="6"/>
  <c r="AQ284" i="6"/>
  <c r="AR284" i="6"/>
  <c r="AS284" i="6"/>
  <c r="AT284" i="6"/>
  <c r="Y285" i="6"/>
  <c r="Z285" i="6"/>
  <c r="AA285" i="6"/>
  <c r="AB285" i="6"/>
  <c r="AC285" i="6"/>
  <c r="AD285" i="6"/>
  <c r="AE285" i="6"/>
  <c r="AF285" i="6"/>
  <c r="AG285" i="6"/>
  <c r="AH285" i="6"/>
  <c r="AI285" i="6"/>
  <c r="AJ285" i="6"/>
  <c r="AK285" i="6"/>
  <c r="AL285" i="6"/>
  <c r="AM285" i="6"/>
  <c r="AN285" i="6"/>
  <c r="AO285" i="6"/>
  <c r="AP285" i="6"/>
  <c r="AQ285" i="6"/>
  <c r="AR285" i="6"/>
  <c r="AS285" i="6"/>
  <c r="AT285" i="6"/>
  <c r="Y286" i="6"/>
  <c r="Z286" i="6"/>
  <c r="AA286" i="6"/>
  <c r="AB286" i="6"/>
  <c r="AC286" i="6"/>
  <c r="AD286" i="6"/>
  <c r="AE286" i="6"/>
  <c r="AF286" i="6"/>
  <c r="AG286" i="6"/>
  <c r="AH286" i="6"/>
  <c r="AI286" i="6"/>
  <c r="AJ286" i="6"/>
  <c r="AK286" i="6"/>
  <c r="AL286" i="6"/>
  <c r="AM286" i="6"/>
  <c r="AN286" i="6"/>
  <c r="AO286" i="6"/>
  <c r="AP286" i="6"/>
  <c r="AQ286" i="6"/>
  <c r="AR286" i="6"/>
  <c r="AS286" i="6"/>
  <c r="AT286" i="6"/>
  <c r="Y287" i="6"/>
  <c r="Z287" i="6"/>
  <c r="AA287" i="6"/>
  <c r="AB287" i="6"/>
  <c r="AC287" i="6"/>
  <c r="AD287" i="6"/>
  <c r="AE287" i="6"/>
  <c r="AF287" i="6"/>
  <c r="AG287" i="6"/>
  <c r="AH287" i="6"/>
  <c r="AI287" i="6"/>
  <c r="AJ287" i="6"/>
  <c r="AK287" i="6"/>
  <c r="AL287" i="6"/>
  <c r="AM287" i="6"/>
  <c r="AN287" i="6"/>
  <c r="AO287" i="6"/>
  <c r="AP287" i="6"/>
  <c r="AQ287" i="6"/>
  <c r="AR287" i="6"/>
  <c r="AS287" i="6"/>
  <c r="AT287" i="6"/>
  <c r="Y288" i="6"/>
  <c r="Z288" i="6"/>
  <c r="AA288" i="6"/>
  <c r="AB288" i="6"/>
  <c r="AC288" i="6"/>
  <c r="AD288" i="6"/>
  <c r="AE288" i="6"/>
  <c r="AF288" i="6"/>
  <c r="AG288" i="6"/>
  <c r="AH288" i="6"/>
  <c r="AI288" i="6"/>
  <c r="AJ288" i="6"/>
  <c r="AK288" i="6"/>
  <c r="AL288" i="6"/>
  <c r="AM288" i="6"/>
  <c r="AN288" i="6"/>
  <c r="AO288" i="6"/>
  <c r="AP288" i="6"/>
  <c r="AQ288" i="6"/>
  <c r="AR288" i="6"/>
  <c r="AS288" i="6"/>
  <c r="AT288" i="6"/>
  <c r="Y289" i="6"/>
  <c r="Z289" i="6"/>
  <c r="AA289" i="6"/>
  <c r="AB289" i="6"/>
  <c r="AC289" i="6"/>
  <c r="AD289" i="6"/>
  <c r="AE289" i="6"/>
  <c r="AF289" i="6"/>
  <c r="AG289" i="6"/>
  <c r="AH289" i="6"/>
  <c r="AI289" i="6"/>
  <c r="AJ289" i="6"/>
  <c r="AK289" i="6"/>
  <c r="AL289" i="6"/>
  <c r="AM289" i="6"/>
  <c r="AN289" i="6"/>
  <c r="AO289" i="6"/>
  <c r="AP289" i="6"/>
  <c r="AQ289" i="6"/>
  <c r="AR289" i="6"/>
  <c r="AS289" i="6"/>
  <c r="AT289" i="6"/>
  <c r="Y290" i="6"/>
  <c r="Z290" i="6"/>
  <c r="AA290" i="6"/>
  <c r="AB290" i="6"/>
  <c r="AC290" i="6"/>
  <c r="AD290" i="6"/>
  <c r="AE290" i="6"/>
  <c r="AF290" i="6"/>
  <c r="AG290" i="6"/>
  <c r="AH290" i="6"/>
  <c r="AI290" i="6"/>
  <c r="AJ290" i="6"/>
  <c r="AK290" i="6"/>
  <c r="AL290" i="6"/>
  <c r="AM290" i="6"/>
  <c r="AN290" i="6"/>
  <c r="AO290" i="6"/>
  <c r="AP290" i="6"/>
  <c r="AQ290" i="6"/>
  <c r="AR290" i="6"/>
  <c r="AS290" i="6"/>
  <c r="AT290" i="6"/>
  <c r="Y291" i="6"/>
  <c r="Z291" i="6"/>
  <c r="AA291" i="6"/>
  <c r="AB291" i="6"/>
  <c r="AC291" i="6"/>
  <c r="AD291" i="6"/>
  <c r="AE291" i="6"/>
  <c r="AF291" i="6"/>
  <c r="AG291" i="6"/>
  <c r="AH291" i="6"/>
  <c r="AI291" i="6"/>
  <c r="AJ291" i="6"/>
  <c r="AK291" i="6"/>
  <c r="AL291" i="6"/>
  <c r="AM291" i="6"/>
  <c r="AN291" i="6"/>
  <c r="AO291" i="6"/>
  <c r="AP291" i="6"/>
  <c r="AQ291" i="6"/>
  <c r="AR291" i="6"/>
  <c r="AS291" i="6"/>
  <c r="AT291" i="6"/>
  <c r="Y292" i="6"/>
  <c r="Z292" i="6"/>
  <c r="AA292" i="6"/>
  <c r="AB292" i="6"/>
  <c r="AC292" i="6"/>
  <c r="AD292" i="6"/>
  <c r="AE292" i="6"/>
  <c r="AF292" i="6"/>
  <c r="AG292" i="6"/>
  <c r="AH292" i="6"/>
  <c r="AI292" i="6"/>
  <c r="AJ292" i="6"/>
  <c r="AK292" i="6"/>
  <c r="AL292" i="6"/>
  <c r="AM292" i="6"/>
  <c r="AN292" i="6"/>
  <c r="AO292" i="6"/>
  <c r="AP292" i="6"/>
  <c r="AQ292" i="6"/>
  <c r="AR292" i="6"/>
  <c r="AS292" i="6"/>
  <c r="AT292" i="6"/>
  <c r="Y293" i="6"/>
  <c r="Z293" i="6"/>
  <c r="AA293" i="6"/>
  <c r="AB293" i="6"/>
  <c r="AC293" i="6"/>
  <c r="AD293" i="6"/>
  <c r="AE293" i="6"/>
  <c r="AF293" i="6"/>
  <c r="AG293" i="6"/>
  <c r="AH293" i="6"/>
  <c r="AI293" i="6"/>
  <c r="AJ293" i="6"/>
  <c r="AK293" i="6"/>
  <c r="AL293" i="6"/>
  <c r="AM293" i="6"/>
  <c r="AN293" i="6"/>
  <c r="AO293" i="6"/>
  <c r="AP293" i="6"/>
  <c r="AQ293" i="6"/>
  <c r="AR293" i="6"/>
  <c r="AS293" i="6"/>
  <c r="AT293" i="6"/>
  <c r="Y294" i="6"/>
  <c r="Z294" i="6"/>
  <c r="AA294" i="6"/>
  <c r="AB294" i="6"/>
  <c r="AC294" i="6"/>
  <c r="AD294" i="6"/>
  <c r="AE294" i="6"/>
  <c r="AF294" i="6"/>
  <c r="AG294" i="6"/>
  <c r="AH294" i="6"/>
  <c r="AI294" i="6"/>
  <c r="AJ294" i="6"/>
  <c r="AK294" i="6"/>
  <c r="AL294" i="6"/>
  <c r="AM294" i="6"/>
  <c r="AN294" i="6"/>
  <c r="AO294" i="6"/>
  <c r="AP294" i="6"/>
  <c r="AQ294" i="6"/>
  <c r="AR294" i="6"/>
  <c r="AS294" i="6"/>
  <c r="AT294" i="6"/>
  <c r="Y295" i="6"/>
  <c r="Z295" i="6"/>
  <c r="AA295" i="6"/>
  <c r="AB295" i="6"/>
  <c r="AC295" i="6"/>
  <c r="AD295" i="6"/>
  <c r="AE295" i="6"/>
  <c r="AF295" i="6"/>
  <c r="AG295" i="6"/>
  <c r="AH295" i="6"/>
  <c r="AI295" i="6"/>
  <c r="AJ295" i="6"/>
  <c r="AK295" i="6"/>
  <c r="AL295" i="6"/>
  <c r="AM295" i="6"/>
  <c r="AN295" i="6"/>
  <c r="AO295" i="6"/>
  <c r="AP295" i="6"/>
  <c r="AQ295" i="6"/>
  <c r="AR295" i="6"/>
  <c r="AS295" i="6"/>
  <c r="AT295" i="6"/>
  <c r="Y296" i="6"/>
  <c r="Z296" i="6"/>
  <c r="AA296" i="6"/>
  <c r="AB296" i="6"/>
  <c r="AC296" i="6"/>
  <c r="AD296" i="6"/>
  <c r="AE296" i="6"/>
  <c r="AF296" i="6"/>
  <c r="AG296" i="6"/>
  <c r="AH296" i="6"/>
  <c r="AI296" i="6"/>
  <c r="AJ296" i="6"/>
  <c r="AK296" i="6"/>
  <c r="AL296" i="6"/>
  <c r="AM296" i="6"/>
  <c r="AN296" i="6"/>
  <c r="AO296" i="6"/>
  <c r="AP296" i="6"/>
  <c r="AQ296" i="6"/>
  <c r="AR296" i="6"/>
  <c r="AS296" i="6"/>
  <c r="AT296" i="6"/>
  <c r="Y297" i="6"/>
  <c r="Z297" i="6"/>
  <c r="AA297" i="6"/>
  <c r="AB297" i="6"/>
  <c r="AC297" i="6"/>
  <c r="AD297" i="6"/>
  <c r="AE297" i="6"/>
  <c r="AF297" i="6"/>
  <c r="AG297" i="6"/>
  <c r="AH297" i="6"/>
  <c r="AI297" i="6"/>
  <c r="AJ297" i="6"/>
  <c r="AK297" i="6"/>
  <c r="AL297" i="6"/>
  <c r="AM297" i="6"/>
  <c r="AN297" i="6"/>
  <c r="AO297" i="6"/>
  <c r="AP297" i="6"/>
  <c r="AQ297" i="6"/>
  <c r="AR297" i="6"/>
  <c r="AS297" i="6"/>
  <c r="AT297" i="6"/>
  <c r="Y298" i="6"/>
  <c r="Z298" i="6"/>
  <c r="AA298" i="6"/>
  <c r="AB298" i="6"/>
  <c r="AC298" i="6"/>
  <c r="AD298" i="6"/>
  <c r="AE298" i="6"/>
  <c r="AF298" i="6"/>
  <c r="AG298" i="6"/>
  <c r="AH298" i="6"/>
  <c r="AI298" i="6"/>
  <c r="AJ298" i="6"/>
  <c r="AK298" i="6"/>
  <c r="AL298" i="6"/>
  <c r="AM298" i="6"/>
  <c r="AN298" i="6"/>
  <c r="AO298" i="6"/>
  <c r="AP298" i="6"/>
  <c r="AQ298" i="6"/>
  <c r="AR298" i="6"/>
  <c r="AS298" i="6"/>
  <c r="AT298" i="6"/>
  <c r="Y299" i="6"/>
  <c r="Z299" i="6"/>
  <c r="AA299" i="6"/>
  <c r="AB299" i="6"/>
  <c r="AC299" i="6"/>
  <c r="AD299" i="6"/>
  <c r="AE299" i="6"/>
  <c r="AF299" i="6"/>
  <c r="AG299" i="6"/>
  <c r="AH299" i="6"/>
  <c r="AI299" i="6"/>
  <c r="AJ299" i="6"/>
  <c r="AK299" i="6"/>
  <c r="AL299" i="6"/>
  <c r="AM299" i="6"/>
  <c r="AN299" i="6"/>
  <c r="AO299" i="6"/>
  <c r="AP299" i="6"/>
  <c r="AQ299" i="6"/>
  <c r="AR299" i="6"/>
  <c r="AS299" i="6"/>
  <c r="AT299" i="6"/>
  <c r="Y300" i="6"/>
  <c r="Z300" i="6"/>
  <c r="AA300" i="6"/>
  <c r="AB300" i="6"/>
  <c r="AC300" i="6"/>
  <c r="AD300" i="6"/>
  <c r="AE300" i="6"/>
  <c r="AF300" i="6"/>
  <c r="AG300" i="6"/>
  <c r="AH300" i="6"/>
  <c r="AI300" i="6"/>
  <c r="AJ300" i="6"/>
  <c r="AK300" i="6"/>
  <c r="AL300" i="6"/>
  <c r="AM300" i="6"/>
  <c r="AN300" i="6"/>
  <c r="AO300" i="6"/>
  <c r="AP300" i="6"/>
  <c r="AQ300" i="6"/>
  <c r="AR300" i="6"/>
  <c r="AS300" i="6"/>
  <c r="AT300" i="6"/>
  <c r="Y301" i="6"/>
  <c r="Z301" i="6"/>
  <c r="AA301" i="6"/>
  <c r="AB301" i="6"/>
  <c r="AC301" i="6"/>
  <c r="AD301" i="6"/>
  <c r="AE301" i="6"/>
  <c r="AF301" i="6"/>
  <c r="AG301" i="6"/>
  <c r="AH301" i="6"/>
  <c r="AI301" i="6"/>
  <c r="AJ301" i="6"/>
  <c r="AK301" i="6"/>
  <c r="AL301" i="6"/>
  <c r="AM301" i="6"/>
  <c r="AN301" i="6"/>
  <c r="AO301" i="6"/>
  <c r="AP301" i="6"/>
  <c r="AQ301" i="6"/>
  <c r="AR301" i="6"/>
  <c r="AS301" i="6"/>
  <c r="AT301" i="6"/>
  <c r="Y302" i="6"/>
  <c r="Z302" i="6"/>
  <c r="AA302" i="6"/>
  <c r="AB302" i="6"/>
  <c r="AC302" i="6"/>
  <c r="AD302" i="6"/>
  <c r="AE302" i="6"/>
  <c r="AF302" i="6"/>
  <c r="AG302" i="6"/>
  <c r="AH302" i="6"/>
  <c r="AI302" i="6"/>
  <c r="AJ302" i="6"/>
  <c r="AK302" i="6"/>
  <c r="AL302" i="6"/>
  <c r="AM302" i="6"/>
  <c r="AN302" i="6"/>
  <c r="AO302" i="6"/>
  <c r="AP302" i="6"/>
  <c r="AQ302" i="6"/>
  <c r="AR302" i="6"/>
  <c r="AS302" i="6"/>
  <c r="AT302" i="6"/>
  <c r="Y303" i="6"/>
  <c r="Z303" i="6"/>
  <c r="AA303" i="6"/>
  <c r="AB303" i="6"/>
  <c r="AC303" i="6"/>
  <c r="AD303" i="6"/>
  <c r="AE303" i="6"/>
  <c r="AF303" i="6"/>
  <c r="AG303" i="6"/>
  <c r="AH303" i="6"/>
  <c r="AI303" i="6"/>
  <c r="AJ303" i="6"/>
  <c r="AK303" i="6"/>
  <c r="AL303" i="6"/>
  <c r="AM303" i="6"/>
  <c r="AN303" i="6"/>
  <c r="AO303" i="6"/>
  <c r="AP303" i="6"/>
  <c r="AQ303" i="6"/>
  <c r="AR303" i="6"/>
  <c r="AS303" i="6"/>
  <c r="AT303" i="6"/>
  <c r="Y304" i="6"/>
  <c r="Z304" i="6"/>
  <c r="AA304" i="6"/>
  <c r="AB304" i="6"/>
  <c r="AC304" i="6"/>
  <c r="AD304" i="6"/>
  <c r="AE304" i="6"/>
  <c r="AF304" i="6"/>
  <c r="AG304" i="6"/>
  <c r="AH304" i="6"/>
  <c r="AI304" i="6"/>
  <c r="AJ304" i="6"/>
  <c r="AK304" i="6"/>
  <c r="AL304" i="6"/>
  <c r="AM304" i="6"/>
  <c r="AN304" i="6"/>
  <c r="AO304" i="6"/>
  <c r="AP304" i="6"/>
  <c r="AQ304" i="6"/>
  <c r="AR304" i="6"/>
  <c r="AS304" i="6"/>
  <c r="AT304" i="6"/>
  <c r="Y305" i="6"/>
  <c r="Z305" i="6"/>
  <c r="AA305" i="6"/>
  <c r="AB305" i="6"/>
  <c r="AC305" i="6"/>
  <c r="AD305" i="6"/>
  <c r="AE305" i="6"/>
  <c r="AF305" i="6"/>
  <c r="AG305" i="6"/>
  <c r="AH305" i="6"/>
  <c r="AI305" i="6"/>
  <c r="AJ305" i="6"/>
  <c r="AK305" i="6"/>
  <c r="AL305" i="6"/>
  <c r="AM305" i="6"/>
  <c r="AN305" i="6"/>
  <c r="AO305" i="6"/>
  <c r="AP305" i="6"/>
  <c r="AQ305" i="6"/>
  <c r="AR305" i="6"/>
  <c r="AS305" i="6"/>
  <c r="AT305" i="6"/>
  <c r="Y306" i="6"/>
  <c r="Z306" i="6"/>
  <c r="AA306" i="6"/>
  <c r="AB306" i="6"/>
  <c r="AC306" i="6"/>
  <c r="AD306" i="6"/>
  <c r="AE306" i="6"/>
  <c r="AF306" i="6"/>
  <c r="AG306" i="6"/>
  <c r="AH306" i="6"/>
  <c r="AI306" i="6"/>
  <c r="AJ306" i="6"/>
  <c r="AK306" i="6"/>
  <c r="AL306" i="6"/>
  <c r="AM306" i="6"/>
  <c r="AN306" i="6"/>
  <c r="AO306" i="6"/>
  <c r="AP306" i="6"/>
  <c r="AQ306" i="6"/>
  <c r="AR306" i="6"/>
  <c r="AS306" i="6"/>
  <c r="AT306" i="6"/>
  <c r="Y307" i="6"/>
  <c r="Z307" i="6"/>
  <c r="AA307" i="6"/>
  <c r="AB307" i="6"/>
  <c r="AC307" i="6"/>
  <c r="AD307" i="6"/>
  <c r="AE307" i="6"/>
  <c r="AF307" i="6"/>
  <c r="AG307" i="6"/>
  <c r="AH307" i="6"/>
  <c r="AI307" i="6"/>
  <c r="AJ307" i="6"/>
  <c r="AK307" i="6"/>
  <c r="AL307" i="6"/>
  <c r="AM307" i="6"/>
  <c r="AN307" i="6"/>
  <c r="AO307" i="6"/>
  <c r="AP307" i="6"/>
  <c r="AQ307" i="6"/>
  <c r="AR307" i="6"/>
  <c r="AS307" i="6"/>
  <c r="AT307" i="6"/>
  <c r="Y308" i="6"/>
  <c r="Z308" i="6"/>
  <c r="AA308" i="6"/>
  <c r="AB308" i="6"/>
  <c r="AC308" i="6"/>
  <c r="AD308" i="6"/>
  <c r="AE308" i="6"/>
  <c r="AF308" i="6"/>
  <c r="AG308" i="6"/>
  <c r="AH308" i="6"/>
  <c r="AI308" i="6"/>
  <c r="AJ308" i="6"/>
  <c r="AK308" i="6"/>
  <c r="AL308" i="6"/>
  <c r="AM308" i="6"/>
  <c r="AN308" i="6"/>
  <c r="AO308" i="6"/>
  <c r="AP308" i="6"/>
  <c r="AQ308" i="6"/>
  <c r="AR308" i="6"/>
  <c r="AS308" i="6"/>
  <c r="AT308" i="6"/>
  <c r="Y309" i="6"/>
  <c r="Z309" i="6"/>
  <c r="AA309" i="6"/>
  <c r="AB309" i="6"/>
  <c r="AC309" i="6"/>
  <c r="AD309" i="6"/>
  <c r="AE309" i="6"/>
  <c r="AF309" i="6"/>
  <c r="AG309" i="6"/>
  <c r="AH309" i="6"/>
  <c r="AI309" i="6"/>
  <c r="AJ309" i="6"/>
  <c r="AK309" i="6"/>
  <c r="AL309" i="6"/>
  <c r="AM309" i="6"/>
  <c r="AN309" i="6"/>
  <c r="AO309" i="6"/>
  <c r="AP309" i="6"/>
  <c r="AQ309" i="6"/>
  <c r="AR309" i="6"/>
  <c r="AS309" i="6"/>
  <c r="AT309" i="6"/>
  <c r="Y310" i="6"/>
  <c r="Z310" i="6"/>
  <c r="AA310" i="6"/>
  <c r="AB310" i="6"/>
  <c r="AC310" i="6"/>
  <c r="AD310" i="6"/>
  <c r="AE310" i="6"/>
  <c r="AF310" i="6"/>
  <c r="AG310" i="6"/>
  <c r="AH310" i="6"/>
  <c r="AI310" i="6"/>
  <c r="AJ310" i="6"/>
  <c r="AK310" i="6"/>
  <c r="AL310" i="6"/>
  <c r="AM310" i="6"/>
  <c r="AN310" i="6"/>
  <c r="AO310" i="6"/>
  <c r="AP310" i="6"/>
  <c r="AQ310" i="6"/>
  <c r="AR310" i="6"/>
  <c r="AS310" i="6"/>
  <c r="AT310" i="6"/>
  <c r="Y311" i="6"/>
  <c r="Z311" i="6"/>
  <c r="AA311" i="6"/>
  <c r="AB311" i="6"/>
  <c r="AC311" i="6"/>
  <c r="AD311" i="6"/>
  <c r="AE311" i="6"/>
  <c r="AF311" i="6"/>
  <c r="AG311" i="6"/>
  <c r="AH311" i="6"/>
  <c r="AI311" i="6"/>
  <c r="AJ311" i="6"/>
  <c r="AK311" i="6"/>
  <c r="AL311" i="6"/>
  <c r="AM311" i="6"/>
  <c r="AN311" i="6"/>
  <c r="AO311" i="6"/>
  <c r="AP311" i="6"/>
  <c r="AQ311" i="6"/>
  <c r="AR311" i="6"/>
  <c r="AS311" i="6"/>
  <c r="AT311" i="6"/>
  <c r="Y312" i="6"/>
  <c r="Z312" i="6"/>
  <c r="AA312" i="6"/>
  <c r="AB312" i="6"/>
  <c r="AC312" i="6"/>
  <c r="AD312" i="6"/>
  <c r="AE312" i="6"/>
  <c r="AF312" i="6"/>
  <c r="AG312" i="6"/>
  <c r="AH312" i="6"/>
  <c r="AI312" i="6"/>
  <c r="AJ312" i="6"/>
  <c r="AK312" i="6"/>
  <c r="AL312" i="6"/>
  <c r="AM312" i="6"/>
  <c r="AN312" i="6"/>
  <c r="AO312" i="6"/>
  <c r="AP312" i="6"/>
  <c r="AQ312" i="6"/>
  <c r="AR312" i="6"/>
  <c r="AS312" i="6"/>
  <c r="AT312" i="6"/>
  <c r="Y313" i="6"/>
  <c r="Z313" i="6"/>
  <c r="AA313" i="6"/>
  <c r="AB313" i="6"/>
  <c r="AC313" i="6"/>
  <c r="AD313" i="6"/>
  <c r="AE313" i="6"/>
  <c r="AF313" i="6"/>
  <c r="AG313" i="6"/>
  <c r="AH313" i="6"/>
  <c r="AI313" i="6"/>
  <c r="AJ313" i="6"/>
  <c r="AK313" i="6"/>
  <c r="AL313" i="6"/>
  <c r="AM313" i="6"/>
  <c r="AN313" i="6"/>
  <c r="AO313" i="6"/>
  <c r="AP313" i="6"/>
  <c r="AQ313" i="6"/>
  <c r="AR313" i="6"/>
  <c r="AS313" i="6"/>
  <c r="AT313" i="6"/>
  <c r="Y314" i="6"/>
  <c r="Z314" i="6"/>
  <c r="AA314" i="6"/>
  <c r="AB314" i="6"/>
  <c r="AC314" i="6"/>
  <c r="AD314" i="6"/>
  <c r="AE314" i="6"/>
  <c r="AF314" i="6"/>
  <c r="AG314" i="6"/>
  <c r="AH314" i="6"/>
  <c r="AI314" i="6"/>
  <c r="AJ314" i="6"/>
  <c r="AK314" i="6"/>
  <c r="AL314" i="6"/>
  <c r="AM314" i="6"/>
  <c r="AN314" i="6"/>
  <c r="AO314" i="6"/>
  <c r="AP314" i="6"/>
  <c r="AQ314" i="6"/>
  <c r="AR314" i="6"/>
  <c r="AS314" i="6"/>
  <c r="AT314" i="6"/>
  <c r="Y315" i="6"/>
  <c r="Z315" i="6"/>
  <c r="AA315" i="6"/>
  <c r="AB315" i="6"/>
  <c r="AC315" i="6"/>
  <c r="AD315" i="6"/>
  <c r="AE315" i="6"/>
  <c r="AF315" i="6"/>
  <c r="AG315" i="6"/>
  <c r="AH315" i="6"/>
  <c r="AI315" i="6"/>
  <c r="AJ315" i="6"/>
  <c r="AK315" i="6"/>
  <c r="AL315" i="6"/>
  <c r="AM315" i="6"/>
  <c r="AN315" i="6"/>
  <c r="AO315" i="6"/>
  <c r="AP315" i="6"/>
  <c r="AQ315" i="6"/>
  <c r="AR315" i="6"/>
  <c r="AS315" i="6"/>
  <c r="AT315" i="6"/>
  <c r="Y316" i="6"/>
  <c r="Z316" i="6"/>
  <c r="AA316" i="6"/>
  <c r="AB316" i="6"/>
  <c r="AC316" i="6"/>
  <c r="AD316" i="6"/>
  <c r="AE316" i="6"/>
  <c r="AF316" i="6"/>
  <c r="AG316" i="6"/>
  <c r="AH316" i="6"/>
  <c r="AI316" i="6"/>
  <c r="AJ316" i="6"/>
  <c r="AK316" i="6"/>
  <c r="AL316" i="6"/>
  <c r="AM316" i="6"/>
  <c r="AN316" i="6"/>
  <c r="AO316" i="6"/>
  <c r="AP316" i="6"/>
  <c r="AQ316" i="6"/>
  <c r="AR316" i="6"/>
  <c r="AS316" i="6"/>
  <c r="AT316" i="6"/>
  <c r="Y317" i="6"/>
  <c r="Z317" i="6"/>
  <c r="AA317" i="6"/>
  <c r="AB317" i="6"/>
  <c r="AC317" i="6"/>
  <c r="AD317" i="6"/>
  <c r="AE317" i="6"/>
  <c r="AF317" i="6"/>
  <c r="AG317" i="6"/>
  <c r="AH317" i="6"/>
  <c r="AI317" i="6"/>
  <c r="AJ317" i="6"/>
  <c r="AK317" i="6"/>
  <c r="AL317" i="6"/>
  <c r="AM317" i="6"/>
  <c r="AN317" i="6"/>
  <c r="AO317" i="6"/>
  <c r="AP317" i="6"/>
  <c r="AQ317" i="6"/>
  <c r="AR317" i="6"/>
  <c r="AS317" i="6"/>
  <c r="AT317" i="6"/>
  <c r="Y318" i="6"/>
  <c r="Z318" i="6"/>
  <c r="AA318" i="6"/>
  <c r="AB318" i="6"/>
  <c r="AC318" i="6"/>
  <c r="AD318" i="6"/>
  <c r="AE318" i="6"/>
  <c r="AF318" i="6"/>
  <c r="AG318" i="6"/>
  <c r="AH318" i="6"/>
  <c r="AI318" i="6"/>
  <c r="AJ318" i="6"/>
  <c r="AK318" i="6"/>
  <c r="AL318" i="6"/>
  <c r="AM318" i="6"/>
  <c r="AN318" i="6"/>
  <c r="AO318" i="6"/>
  <c r="AP318" i="6"/>
  <c r="AQ318" i="6"/>
  <c r="AR318" i="6"/>
  <c r="AS318" i="6"/>
  <c r="AT318" i="6"/>
  <c r="Y319" i="6"/>
  <c r="Z319" i="6"/>
  <c r="AA319" i="6"/>
  <c r="AB319" i="6"/>
  <c r="AC319" i="6"/>
  <c r="AD319" i="6"/>
  <c r="AE319" i="6"/>
  <c r="AF319" i="6"/>
  <c r="AG319" i="6"/>
  <c r="AH319" i="6"/>
  <c r="AI319" i="6"/>
  <c r="AJ319" i="6"/>
  <c r="AK319" i="6"/>
  <c r="AL319" i="6"/>
  <c r="AM319" i="6"/>
  <c r="AN319" i="6"/>
  <c r="AO319" i="6"/>
  <c r="AP319" i="6"/>
  <c r="AQ319" i="6"/>
  <c r="AR319" i="6"/>
  <c r="AS319" i="6"/>
  <c r="AT319" i="6"/>
  <c r="Y320" i="6"/>
  <c r="Z320" i="6"/>
  <c r="AA320" i="6"/>
  <c r="AB320" i="6"/>
  <c r="AC320" i="6"/>
  <c r="AD320" i="6"/>
  <c r="AE320" i="6"/>
  <c r="AF320" i="6"/>
  <c r="AG320" i="6"/>
  <c r="AH320" i="6"/>
  <c r="AI320" i="6"/>
  <c r="AJ320" i="6"/>
  <c r="AK320" i="6"/>
  <c r="AL320" i="6"/>
  <c r="AM320" i="6"/>
  <c r="AN320" i="6"/>
  <c r="AO320" i="6"/>
  <c r="AP320" i="6"/>
  <c r="AQ320" i="6"/>
  <c r="AR320" i="6"/>
  <c r="AS320" i="6"/>
  <c r="AT320" i="6"/>
  <c r="Y321" i="6"/>
  <c r="Z321" i="6"/>
  <c r="AA321" i="6"/>
  <c r="AB321" i="6"/>
  <c r="AC321" i="6"/>
  <c r="AD321" i="6"/>
  <c r="AE321" i="6"/>
  <c r="AF321" i="6"/>
  <c r="AG321" i="6"/>
  <c r="AH321" i="6"/>
  <c r="AI321" i="6"/>
  <c r="AJ321" i="6"/>
  <c r="AK321" i="6"/>
  <c r="AL321" i="6"/>
  <c r="AM321" i="6"/>
  <c r="AN321" i="6"/>
  <c r="AO321" i="6"/>
  <c r="AP321" i="6"/>
  <c r="AQ321" i="6"/>
  <c r="AR321" i="6"/>
  <c r="AS321" i="6"/>
  <c r="AT321" i="6"/>
  <c r="Y322" i="6"/>
  <c r="Z322" i="6"/>
  <c r="AA322" i="6"/>
  <c r="AB322" i="6"/>
  <c r="AC322" i="6"/>
  <c r="AD322" i="6"/>
  <c r="AE322" i="6"/>
  <c r="AF322" i="6"/>
  <c r="AG322" i="6"/>
  <c r="AH322" i="6"/>
  <c r="AI322" i="6"/>
  <c r="AJ322" i="6"/>
  <c r="AK322" i="6"/>
  <c r="AL322" i="6"/>
  <c r="AM322" i="6"/>
  <c r="AN322" i="6"/>
  <c r="AO322" i="6"/>
  <c r="AP322" i="6"/>
  <c r="AQ322" i="6"/>
  <c r="AR322" i="6"/>
  <c r="AS322" i="6"/>
  <c r="AT322" i="6"/>
  <c r="Y323" i="6"/>
  <c r="Z323" i="6"/>
  <c r="AA323" i="6"/>
  <c r="AB323" i="6"/>
  <c r="AC323" i="6"/>
  <c r="AD323" i="6"/>
  <c r="AE323" i="6"/>
  <c r="AF323" i="6"/>
  <c r="AG323" i="6"/>
  <c r="AH323" i="6"/>
  <c r="AI323" i="6"/>
  <c r="AJ323" i="6"/>
  <c r="AK323" i="6"/>
  <c r="AL323" i="6"/>
  <c r="AM323" i="6"/>
  <c r="AN323" i="6"/>
  <c r="AO323" i="6"/>
  <c r="AP323" i="6"/>
  <c r="AQ323" i="6"/>
  <c r="AR323" i="6"/>
  <c r="AS323" i="6"/>
  <c r="AT323" i="6"/>
  <c r="Y324" i="6"/>
  <c r="Z324" i="6"/>
  <c r="AA324" i="6"/>
  <c r="AB324" i="6"/>
  <c r="AC324" i="6"/>
  <c r="AD324" i="6"/>
  <c r="AE324" i="6"/>
  <c r="AF324" i="6"/>
  <c r="AG324" i="6"/>
  <c r="AH324" i="6"/>
  <c r="AI324" i="6"/>
  <c r="AJ324" i="6"/>
  <c r="AK324" i="6"/>
  <c r="AL324" i="6"/>
  <c r="AM324" i="6"/>
  <c r="AN324" i="6"/>
  <c r="AO324" i="6"/>
  <c r="AP324" i="6"/>
  <c r="AQ324" i="6"/>
  <c r="AR324" i="6"/>
  <c r="AS324" i="6"/>
  <c r="AT324" i="6"/>
  <c r="Y325" i="6"/>
  <c r="Z325" i="6"/>
  <c r="AA325" i="6"/>
  <c r="AB325" i="6"/>
  <c r="AC325" i="6"/>
  <c r="AD325" i="6"/>
  <c r="AE325" i="6"/>
  <c r="AF325" i="6"/>
  <c r="AG325" i="6"/>
  <c r="AH325" i="6"/>
  <c r="AI325" i="6"/>
  <c r="AJ325" i="6"/>
  <c r="AK325" i="6"/>
  <c r="AL325" i="6"/>
  <c r="AM325" i="6"/>
  <c r="AN325" i="6"/>
  <c r="AO325" i="6"/>
  <c r="AP325" i="6"/>
  <c r="AQ325" i="6"/>
  <c r="AR325" i="6"/>
  <c r="AS325" i="6"/>
  <c r="AT325" i="6"/>
  <c r="Y326" i="6"/>
  <c r="Z326" i="6"/>
  <c r="AA326" i="6"/>
  <c r="AB326" i="6"/>
  <c r="AC326" i="6"/>
  <c r="AD326" i="6"/>
  <c r="AE326" i="6"/>
  <c r="AF326" i="6"/>
  <c r="AG326" i="6"/>
  <c r="AH326" i="6"/>
  <c r="AI326" i="6"/>
  <c r="AJ326" i="6"/>
  <c r="AK326" i="6"/>
  <c r="AL326" i="6"/>
  <c r="AM326" i="6"/>
  <c r="AN326" i="6"/>
  <c r="AO326" i="6"/>
  <c r="AP326" i="6"/>
  <c r="AQ326" i="6"/>
  <c r="AR326" i="6"/>
  <c r="AS326" i="6"/>
  <c r="AT326" i="6"/>
  <c r="Y327" i="6"/>
  <c r="Z327" i="6"/>
  <c r="AA327" i="6"/>
  <c r="AB327" i="6"/>
  <c r="AC327" i="6"/>
  <c r="AD327" i="6"/>
  <c r="AE327" i="6"/>
  <c r="AF327" i="6"/>
  <c r="AG327" i="6"/>
  <c r="AH327" i="6"/>
  <c r="AI327" i="6"/>
  <c r="AJ327" i="6"/>
  <c r="AK327" i="6"/>
  <c r="AL327" i="6"/>
  <c r="AM327" i="6"/>
  <c r="AN327" i="6"/>
  <c r="AO327" i="6"/>
  <c r="AP327" i="6"/>
  <c r="AQ327" i="6"/>
  <c r="AR327" i="6"/>
  <c r="AS327" i="6"/>
  <c r="AT327" i="6"/>
  <c r="Y328" i="6"/>
  <c r="Z328" i="6"/>
  <c r="AA328" i="6"/>
  <c r="AB328" i="6"/>
  <c r="AC328" i="6"/>
  <c r="AD328" i="6"/>
  <c r="AE328" i="6"/>
  <c r="AF328" i="6"/>
  <c r="AG328" i="6"/>
  <c r="AH328" i="6"/>
  <c r="AI328" i="6"/>
  <c r="AJ328" i="6"/>
  <c r="AK328" i="6"/>
  <c r="AL328" i="6"/>
  <c r="AM328" i="6"/>
  <c r="AN328" i="6"/>
  <c r="AO328" i="6"/>
  <c r="AP328" i="6"/>
  <c r="AQ328" i="6"/>
  <c r="AR328" i="6"/>
  <c r="AS328" i="6"/>
  <c r="AT328" i="6"/>
  <c r="Y329" i="6"/>
  <c r="Z329" i="6"/>
  <c r="AA329" i="6"/>
  <c r="AB329" i="6"/>
  <c r="AC329" i="6"/>
  <c r="AD329" i="6"/>
  <c r="AE329" i="6"/>
  <c r="AF329" i="6"/>
  <c r="AG329" i="6"/>
  <c r="AH329" i="6"/>
  <c r="AI329" i="6"/>
  <c r="AJ329" i="6"/>
  <c r="AK329" i="6"/>
  <c r="AL329" i="6"/>
  <c r="AM329" i="6"/>
  <c r="AN329" i="6"/>
  <c r="AO329" i="6"/>
  <c r="AP329" i="6"/>
  <c r="AQ329" i="6"/>
  <c r="AR329" i="6"/>
  <c r="AS329" i="6"/>
  <c r="AT329" i="6"/>
  <c r="Y330" i="6"/>
  <c r="Z330" i="6"/>
  <c r="AA330" i="6"/>
  <c r="AB330" i="6"/>
  <c r="AC330" i="6"/>
  <c r="AD330" i="6"/>
  <c r="AE330" i="6"/>
  <c r="AF330" i="6"/>
  <c r="AG330" i="6"/>
  <c r="AH330" i="6"/>
  <c r="AI330" i="6"/>
  <c r="AJ330" i="6"/>
  <c r="AK330" i="6"/>
  <c r="AL330" i="6"/>
  <c r="AM330" i="6"/>
  <c r="AN330" i="6"/>
  <c r="AO330" i="6"/>
  <c r="AP330" i="6"/>
  <c r="AQ330" i="6"/>
  <c r="AR330" i="6"/>
  <c r="AS330" i="6"/>
  <c r="AT330" i="6"/>
  <c r="Y331" i="6"/>
  <c r="Z331" i="6"/>
  <c r="AA331" i="6"/>
  <c r="AB331" i="6"/>
  <c r="AC331" i="6"/>
  <c r="AD331" i="6"/>
  <c r="AE331" i="6"/>
  <c r="AF331" i="6"/>
  <c r="AG331" i="6"/>
  <c r="AH331" i="6"/>
  <c r="AI331" i="6"/>
  <c r="AJ331" i="6"/>
  <c r="AK331" i="6"/>
  <c r="AL331" i="6"/>
  <c r="AM331" i="6"/>
  <c r="AN331" i="6"/>
  <c r="AO331" i="6"/>
  <c r="AP331" i="6"/>
  <c r="AQ331" i="6"/>
  <c r="AR331" i="6"/>
  <c r="AS331" i="6"/>
  <c r="AT331" i="6"/>
  <c r="Y332" i="6"/>
  <c r="Z332" i="6"/>
  <c r="AA332" i="6"/>
  <c r="AB332" i="6"/>
  <c r="AC332" i="6"/>
  <c r="AD332" i="6"/>
  <c r="AE332" i="6"/>
  <c r="AF332" i="6"/>
  <c r="AG332" i="6"/>
  <c r="AH332" i="6"/>
  <c r="AI332" i="6"/>
  <c r="AJ332" i="6"/>
  <c r="AK332" i="6"/>
  <c r="AL332" i="6"/>
  <c r="AM332" i="6"/>
  <c r="AN332" i="6"/>
  <c r="AO332" i="6"/>
  <c r="AP332" i="6"/>
  <c r="AQ332" i="6"/>
  <c r="AR332" i="6"/>
  <c r="AS332" i="6"/>
  <c r="AT332" i="6"/>
  <c r="Y333" i="6"/>
  <c r="Z333" i="6"/>
  <c r="AA333" i="6"/>
  <c r="AB333" i="6"/>
  <c r="AC333" i="6"/>
  <c r="AD333" i="6"/>
  <c r="AE333" i="6"/>
  <c r="AF333" i="6"/>
  <c r="AG333" i="6"/>
  <c r="AH333" i="6"/>
  <c r="AI333" i="6"/>
  <c r="AJ333" i="6"/>
  <c r="AK333" i="6"/>
  <c r="AL333" i="6"/>
  <c r="AM333" i="6"/>
  <c r="AN333" i="6"/>
  <c r="AO333" i="6"/>
  <c r="AP333" i="6"/>
  <c r="AQ333" i="6"/>
  <c r="AR333" i="6"/>
  <c r="AS333" i="6"/>
  <c r="AT333" i="6"/>
  <c r="Y334" i="6"/>
  <c r="Z334" i="6"/>
  <c r="AA334" i="6"/>
  <c r="AB334" i="6"/>
  <c r="AC334" i="6"/>
  <c r="AD334" i="6"/>
  <c r="AE334" i="6"/>
  <c r="AF334" i="6"/>
  <c r="AG334" i="6"/>
  <c r="AH334" i="6"/>
  <c r="AI334" i="6"/>
  <c r="AJ334" i="6"/>
  <c r="AK334" i="6"/>
  <c r="AL334" i="6"/>
  <c r="AM334" i="6"/>
  <c r="AN334" i="6"/>
  <c r="AO334" i="6"/>
  <c r="AP334" i="6"/>
  <c r="AQ334" i="6"/>
  <c r="AR334" i="6"/>
  <c r="AS334" i="6"/>
  <c r="AT334" i="6"/>
  <c r="Y335" i="6"/>
  <c r="Z335" i="6"/>
  <c r="AA335" i="6"/>
  <c r="AB335" i="6"/>
  <c r="AC335" i="6"/>
  <c r="AD335" i="6"/>
  <c r="AE335" i="6"/>
  <c r="AF335" i="6"/>
  <c r="AG335" i="6"/>
  <c r="AH335" i="6"/>
  <c r="AI335" i="6"/>
  <c r="AJ335" i="6"/>
  <c r="AK335" i="6"/>
  <c r="AL335" i="6"/>
  <c r="AM335" i="6"/>
  <c r="AN335" i="6"/>
  <c r="AO335" i="6"/>
  <c r="AP335" i="6"/>
  <c r="AQ335" i="6"/>
  <c r="AR335" i="6"/>
  <c r="AS335" i="6"/>
  <c r="AT335" i="6"/>
  <c r="Y336" i="6"/>
  <c r="Z336" i="6"/>
  <c r="AA336" i="6"/>
  <c r="AB336" i="6"/>
  <c r="AC336" i="6"/>
  <c r="AD336" i="6"/>
  <c r="AE336" i="6"/>
  <c r="AF336" i="6"/>
  <c r="AG336" i="6"/>
  <c r="AH336" i="6"/>
  <c r="AI336" i="6"/>
  <c r="AJ336" i="6"/>
  <c r="AK336" i="6"/>
  <c r="AL336" i="6"/>
  <c r="AM336" i="6"/>
  <c r="AN336" i="6"/>
  <c r="AO336" i="6"/>
  <c r="AP336" i="6"/>
  <c r="AQ336" i="6"/>
  <c r="AR336" i="6"/>
  <c r="AS336" i="6"/>
  <c r="AT336" i="6"/>
  <c r="Y337" i="6"/>
  <c r="Z337" i="6"/>
  <c r="AA337" i="6"/>
  <c r="AB337" i="6"/>
  <c r="AC337" i="6"/>
  <c r="AD337" i="6"/>
  <c r="AE337" i="6"/>
  <c r="AF337" i="6"/>
  <c r="AG337" i="6"/>
  <c r="AH337" i="6"/>
  <c r="AI337" i="6"/>
  <c r="AJ337" i="6"/>
  <c r="AK337" i="6"/>
  <c r="AL337" i="6"/>
  <c r="AM337" i="6"/>
  <c r="AN337" i="6"/>
  <c r="AO337" i="6"/>
  <c r="AP337" i="6"/>
  <c r="AQ337" i="6"/>
  <c r="AR337" i="6"/>
  <c r="AS337" i="6"/>
  <c r="AT337" i="6"/>
  <c r="Y338" i="6"/>
  <c r="Z338" i="6"/>
  <c r="AA338" i="6"/>
  <c r="AB338" i="6"/>
  <c r="AC338" i="6"/>
  <c r="AD338" i="6"/>
  <c r="AE338" i="6"/>
  <c r="AF338" i="6"/>
  <c r="AG338" i="6"/>
  <c r="AH338" i="6"/>
  <c r="AI338" i="6"/>
  <c r="AJ338" i="6"/>
  <c r="AK338" i="6"/>
  <c r="AL338" i="6"/>
  <c r="AM338" i="6"/>
  <c r="AN338" i="6"/>
  <c r="AO338" i="6"/>
  <c r="AP338" i="6"/>
  <c r="AQ338" i="6"/>
  <c r="AR338" i="6"/>
  <c r="AS338" i="6"/>
  <c r="AT338" i="6"/>
  <c r="Y339" i="6"/>
  <c r="Z339" i="6"/>
  <c r="AA339" i="6"/>
  <c r="AB339" i="6"/>
  <c r="AC339" i="6"/>
  <c r="AD339" i="6"/>
  <c r="AE339" i="6"/>
  <c r="AF339" i="6"/>
  <c r="AG339" i="6"/>
  <c r="AH339" i="6"/>
  <c r="AI339" i="6"/>
  <c r="AJ339" i="6"/>
  <c r="AK339" i="6"/>
  <c r="AL339" i="6"/>
  <c r="AM339" i="6"/>
  <c r="AN339" i="6"/>
  <c r="AO339" i="6"/>
  <c r="AP339" i="6"/>
  <c r="AQ339" i="6"/>
  <c r="AR339" i="6"/>
  <c r="AS339" i="6"/>
  <c r="AT339" i="6"/>
  <c r="Y340" i="6"/>
  <c r="Z340" i="6"/>
  <c r="AA340" i="6"/>
  <c r="AB340" i="6"/>
  <c r="AC340" i="6"/>
  <c r="AD340" i="6"/>
  <c r="AE340" i="6"/>
  <c r="AF340" i="6"/>
  <c r="AG340" i="6"/>
  <c r="AH340" i="6"/>
  <c r="AI340" i="6"/>
  <c r="AJ340" i="6"/>
  <c r="AK340" i="6"/>
  <c r="AL340" i="6"/>
  <c r="AM340" i="6"/>
  <c r="AN340" i="6"/>
  <c r="AO340" i="6"/>
  <c r="AP340" i="6"/>
  <c r="AQ340" i="6"/>
  <c r="AR340" i="6"/>
  <c r="AS340" i="6"/>
  <c r="AT340" i="6"/>
  <c r="Y341" i="6"/>
  <c r="Z341" i="6"/>
  <c r="AA341" i="6"/>
  <c r="AB341" i="6"/>
  <c r="AC341" i="6"/>
  <c r="AD341" i="6"/>
  <c r="AE341" i="6"/>
  <c r="AF341" i="6"/>
  <c r="AG341" i="6"/>
  <c r="AH341" i="6"/>
  <c r="AI341" i="6"/>
  <c r="AJ341" i="6"/>
  <c r="AK341" i="6"/>
  <c r="AL341" i="6"/>
  <c r="AM341" i="6"/>
  <c r="AN341" i="6"/>
  <c r="AO341" i="6"/>
  <c r="AP341" i="6"/>
  <c r="AQ341" i="6"/>
  <c r="AR341" i="6"/>
  <c r="AS341" i="6"/>
  <c r="AT341" i="6"/>
  <c r="Y342" i="6"/>
  <c r="Z342" i="6"/>
  <c r="AA342" i="6"/>
  <c r="AB342" i="6"/>
  <c r="AC342" i="6"/>
  <c r="AD342" i="6"/>
  <c r="AE342" i="6"/>
  <c r="AF342" i="6"/>
  <c r="AG342" i="6"/>
  <c r="AH342" i="6"/>
  <c r="AI342" i="6"/>
  <c r="AJ342" i="6"/>
  <c r="AK342" i="6"/>
  <c r="AL342" i="6"/>
  <c r="AM342" i="6"/>
  <c r="AN342" i="6"/>
  <c r="AO342" i="6"/>
  <c r="AP342" i="6"/>
  <c r="AQ342" i="6"/>
  <c r="AR342" i="6"/>
  <c r="AS342" i="6"/>
  <c r="AT342" i="6"/>
  <c r="Y343" i="6"/>
  <c r="Z343" i="6"/>
  <c r="AA343" i="6"/>
  <c r="AB343" i="6"/>
  <c r="AC343" i="6"/>
  <c r="AD343" i="6"/>
  <c r="AE343" i="6"/>
  <c r="AF343" i="6"/>
  <c r="AG343" i="6"/>
  <c r="AH343" i="6"/>
  <c r="AI343" i="6"/>
  <c r="AJ343" i="6"/>
  <c r="AK343" i="6"/>
  <c r="AL343" i="6"/>
  <c r="AM343" i="6"/>
  <c r="AN343" i="6"/>
  <c r="AO343" i="6"/>
  <c r="AP343" i="6"/>
  <c r="AQ343" i="6"/>
  <c r="AR343" i="6"/>
  <c r="AS343" i="6"/>
  <c r="AT343" i="6"/>
  <c r="Y344" i="6"/>
  <c r="Z344" i="6"/>
  <c r="AA344" i="6"/>
  <c r="AB344" i="6"/>
  <c r="AC344" i="6"/>
  <c r="AD344" i="6"/>
  <c r="AE344" i="6"/>
  <c r="AF344" i="6"/>
  <c r="AG344" i="6"/>
  <c r="AH344" i="6"/>
  <c r="AI344" i="6"/>
  <c r="AJ344" i="6"/>
  <c r="AK344" i="6"/>
  <c r="AL344" i="6"/>
  <c r="AM344" i="6"/>
  <c r="AN344" i="6"/>
  <c r="AO344" i="6"/>
  <c r="AP344" i="6"/>
  <c r="AQ344" i="6"/>
  <c r="AR344" i="6"/>
  <c r="AS344" i="6"/>
  <c r="AT344" i="6"/>
  <c r="Y345" i="6"/>
  <c r="Z345" i="6"/>
  <c r="AA345" i="6"/>
  <c r="AB345" i="6"/>
  <c r="AC345" i="6"/>
  <c r="AD345" i="6"/>
  <c r="AE345" i="6"/>
  <c r="AF345" i="6"/>
  <c r="AG345" i="6"/>
  <c r="AH345" i="6"/>
  <c r="AI345" i="6"/>
  <c r="AJ345" i="6"/>
  <c r="AK345" i="6"/>
  <c r="AL345" i="6"/>
  <c r="AM345" i="6"/>
  <c r="AN345" i="6"/>
  <c r="AO345" i="6"/>
  <c r="AP345" i="6"/>
  <c r="AQ345" i="6"/>
  <c r="AR345" i="6"/>
  <c r="AS345" i="6"/>
  <c r="AT345" i="6"/>
  <c r="Y346" i="6"/>
  <c r="Z346" i="6"/>
  <c r="AA346" i="6"/>
  <c r="AB346" i="6"/>
  <c r="AC346" i="6"/>
  <c r="AD346" i="6"/>
  <c r="AE346" i="6"/>
  <c r="AF346" i="6"/>
  <c r="AG346" i="6"/>
  <c r="AH346" i="6"/>
  <c r="AI346" i="6"/>
  <c r="AJ346" i="6"/>
  <c r="AK346" i="6"/>
  <c r="AL346" i="6"/>
  <c r="AM346" i="6"/>
  <c r="AN346" i="6"/>
  <c r="AO346" i="6"/>
  <c r="AP346" i="6"/>
  <c r="AQ346" i="6"/>
  <c r="AR346" i="6"/>
  <c r="AS346" i="6"/>
  <c r="AT346" i="6"/>
  <c r="Y347" i="6"/>
  <c r="Z347" i="6"/>
  <c r="AA347" i="6"/>
  <c r="AB347" i="6"/>
  <c r="AC347" i="6"/>
  <c r="AD347" i="6"/>
  <c r="AE347" i="6"/>
  <c r="AF347" i="6"/>
  <c r="AG347" i="6"/>
  <c r="AH347" i="6"/>
  <c r="AI347" i="6"/>
  <c r="AJ347" i="6"/>
  <c r="AK347" i="6"/>
  <c r="AL347" i="6"/>
  <c r="AM347" i="6"/>
  <c r="AN347" i="6"/>
  <c r="AO347" i="6"/>
  <c r="AP347" i="6"/>
  <c r="AQ347" i="6"/>
  <c r="AR347" i="6"/>
  <c r="AS347" i="6"/>
  <c r="AT347" i="6"/>
  <c r="Y348" i="6"/>
  <c r="Z348" i="6"/>
  <c r="AA348" i="6"/>
  <c r="AB348" i="6"/>
  <c r="AC348" i="6"/>
  <c r="AD348" i="6"/>
  <c r="AE348" i="6"/>
  <c r="AF348" i="6"/>
  <c r="AG348" i="6"/>
  <c r="AH348" i="6"/>
  <c r="AI348" i="6"/>
  <c r="AJ348" i="6"/>
  <c r="AK348" i="6"/>
  <c r="AL348" i="6"/>
  <c r="AM348" i="6"/>
  <c r="AN348" i="6"/>
  <c r="AO348" i="6"/>
  <c r="AP348" i="6"/>
  <c r="AQ348" i="6"/>
  <c r="AR348" i="6"/>
  <c r="AS348" i="6"/>
  <c r="AT348" i="6"/>
  <c r="Y349" i="6"/>
  <c r="Z349" i="6"/>
  <c r="AA349" i="6"/>
  <c r="AB349" i="6"/>
  <c r="AC349" i="6"/>
  <c r="AD349" i="6"/>
  <c r="AE349" i="6"/>
  <c r="AF349" i="6"/>
  <c r="AG349" i="6"/>
  <c r="AH349" i="6"/>
  <c r="AI349" i="6"/>
  <c r="AJ349" i="6"/>
  <c r="AK349" i="6"/>
  <c r="AL349" i="6"/>
  <c r="AM349" i="6"/>
  <c r="AN349" i="6"/>
  <c r="AO349" i="6"/>
  <c r="AP349" i="6"/>
  <c r="AQ349" i="6"/>
  <c r="AR349" i="6"/>
  <c r="AS349" i="6"/>
  <c r="AT349" i="6"/>
  <c r="Y350" i="6"/>
  <c r="Z350" i="6"/>
  <c r="AA350" i="6"/>
  <c r="AB350" i="6"/>
  <c r="AC350" i="6"/>
  <c r="AD350" i="6"/>
  <c r="AE350" i="6"/>
  <c r="AF350" i="6"/>
  <c r="AG350" i="6"/>
  <c r="AH350" i="6"/>
  <c r="AI350" i="6"/>
  <c r="AJ350" i="6"/>
  <c r="AK350" i="6"/>
  <c r="AL350" i="6"/>
  <c r="AM350" i="6"/>
  <c r="AN350" i="6"/>
  <c r="AO350" i="6"/>
  <c r="AP350" i="6"/>
  <c r="AQ350" i="6"/>
  <c r="AR350" i="6"/>
  <c r="AS350" i="6"/>
  <c r="AT350" i="6"/>
  <c r="Y351" i="6"/>
  <c r="Z351" i="6"/>
  <c r="AA351" i="6"/>
  <c r="AB351" i="6"/>
  <c r="AC351" i="6"/>
  <c r="AD351" i="6"/>
  <c r="AE351" i="6"/>
  <c r="AF351" i="6"/>
  <c r="AG351" i="6"/>
  <c r="AH351" i="6"/>
  <c r="AI351" i="6"/>
  <c r="AJ351" i="6"/>
  <c r="AK351" i="6"/>
  <c r="AL351" i="6"/>
  <c r="AM351" i="6"/>
  <c r="AN351" i="6"/>
  <c r="AO351" i="6"/>
  <c r="AP351" i="6"/>
  <c r="AQ351" i="6"/>
  <c r="AR351" i="6"/>
  <c r="AS351" i="6"/>
  <c r="AT351" i="6"/>
  <c r="Y354" i="6"/>
  <c r="Z354" i="6"/>
  <c r="AA354" i="6"/>
  <c r="AB354" i="6"/>
  <c r="AC354" i="6"/>
  <c r="AD354" i="6"/>
  <c r="AE354" i="6"/>
  <c r="AF354" i="6"/>
  <c r="AG354" i="6"/>
  <c r="AH354" i="6"/>
  <c r="AI354" i="6"/>
  <c r="AJ354" i="6"/>
  <c r="AK354" i="6"/>
  <c r="AL354" i="6"/>
  <c r="AM354" i="6"/>
  <c r="AN354" i="6"/>
  <c r="AO354" i="6"/>
  <c r="AP354" i="6"/>
  <c r="AQ354" i="6"/>
  <c r="AR354" i="6"/>
  <c r="AS354" i="6"/>
  <c r="AT354" i="6"/>
  <c r="Y355" i="6"/>
  <c r="Z355" i="6"/>
  <c r="AA355" i="6"/>
  <c r="AB355" i="6"/>
  <c r="AC355" i="6"/>
  <c r="AD355" i="6"/>
  <c r="AE355" i="6"/>
  <c r="AF355" i="6"/>
  <c r="AG355" i="6"/>
  <c r="AH355" i="6"/>
  <c r="AI355" i="6"/>
  <c r="AJ355" i="6"/>
  <c r="AK355" i="6"/>
  <c r="AL355" i="6"/>
  <c r="AM355" i="6"/>
  <c r="AN355" i="6"/>
  <c r="AO355" i="6"/>
  <c r="AP355" i="6"/>
  <c r="AQ355" i="6"/>
  <c r="AR355" i="6"/>
  <c r="AS355" i="6"/>
  <c r="AT355" i="6"/>
  <c r="Y356" i="6"/>
  <c r="Z356" i="6"/>
  <c r="AA356" i="6"/>
  <c r="AB356" i="6"/>
  <c r="AC356" i="6"/>
  <c r="AD356" i="6"/>
  <c r="AE356" i="6"/>
  <c r="AF356" i="6"/>
  <c r="AG356" i="6"/>
  <c r="AH356" i="6"/>
  <c r="AI356" i="6"/>
  <c r="AJ356" i="6"/>
  <c r="AK356" i="6"/>
  <c r="AL356" i="6"/>
  <c r="AM356" i="6"/>
  <c r="AN356" i="6"/>
  <c r="AO356" i="6"/>
  <c r="AP356" i="6"/>
  <c r="AQ356" i="6"/>
  <c r="AR356" i="6"/>
  <c r="AS356" i="6"/>
  <c r="AT356" i="6"/>
  <c r="Y357" i="6"/>
  <c r="Z357" i="6"/>
  <c r="AA357" i="6"/>
  <c r="AB357" i="6"/>
  <c r="AC357" i="6"/>
  <c r="AD357" i="6"/>
  <c r="AE357" i="6"/>
  <c r="AF357" i="6"/>
  <c r="AG357" i="6"/>
  <c r="AH357" i="6"/>
  <c r="AI357" i="6"/>
  <c r="AJ357" i="6"/>
  <c r="AK357" i="6"/>
  <c r="AL357" i="6"/>
  <c r="AM357" i="6"/>
  <c r="AN357" i="6"/>
  <c r="AO357" i="6"/>
  <c r="AP357" i="6"/>
  <c r="AQ357" i="6"/>
  <c r="AR357" i="6"/>
  <c r="AS357" i="6"/>
  <c r="AT357" i="6"/>
  <c r="Y358" i="6"/>
  <c r="Z358" i="6"/>
  <c r="AA358" i="6"/>
  <c r="AB358" i="6"/>
  <c r="AC358" i="6"/>
  <c r="AD358" i="6"/>
  <c r="AE358" i="6"/>
  <c r="AF358" i="6"/>
  <c r="AG358" i="6"/>
  <c r="AH358" i="6"/>
  <c r="AI358" i="6"/>
  <c r="AJ358" i="6"/>
  <c r="AK358" i="6"/>
  <c r="AL358" i="6"/>
  <c r="AM358" i="6"/>
  <c r="AN358" i="6"/>
  <c r="AO358" i="6"/>
  <c r="AP358" i="6"/>
  <c r="AQ358" i="6"/>
  <c r="AR358" i="6"/>
  <c r="AS358" i="6"/>
  <c r="AT358" i="6"/>
  <c r="Y359" i="6"/>
  <c r="Z359" i="6"/>
  <c r="AA359" i="6"/>
  <c r="AB359" i="6"/>
  <c r="AC359" i="6"/>
  <c r="AD359" i="6"/>
  <c r="AE359" i="6"/>
  <c r="AF359" i="6"/>
  <c r="AG359" i="6"/>
  <c r="AH359" i="6"/>
  <c r="AI359" i="6"/>
  <c r="AJ359" i="6"/>
  <c r="AK359" i="6"/>
  <c r="AL359" i="6"/>
  <c r="AM359" i="6"/>
  <c r="AN359" i="6"/>
  <c r="AO359" i="6"/>
  <c r="AP359" i="6"/>
  <c r="AQ359" i="6"/>
  <c r="AR359" i="6"/>
  <c r="AS359" i="6"/>
  <c r="AT359" i="6"/>
  <c r="Y360" i="6"/>
  <c r="Z360" i="6"/>
  <c r="AA360" i="6"/>
  <c r="AB360" i="6"/>
  <c r="AC360" i="6"/>
  <c r="AD360" i="6"/>
  <c r="AE360" i="6"/>
  <c r="AF360" i="6"/>
  <c r="AG360" i="6"/>
  <c r="AH360" i="6"/>
  <c r="AI360" i="6"/>
  <c r="AJ360" i="6"/>
  <c r="AK360" i="6"/>
  <c r="AL360" i="6"/>
  <c r="AM360" i="6"/>
  <c r="AN360" i="6"/>
  <c r="AO360" i="6"/>
  <c r="AP360" i="6"/>
  <c r="AQ360" i="6"/>
  <c r="AR360" i="6"/>
  <c r="AS360" i="6"/>
  <c r="AT360" i="6"/>
  <c r="Y361" i="6"/>
  <c r="Z361" i="6"/>
  <c r="AA361" i="6"/>
  <c r="AB361" i="6"/>
  <c r="AC361" i="6"/>
  <c r="AD361" i="6"/>
  <c r="AE361" i="6"/>
  <c r="AF361" i="6"/>
  <c r="AG361" i="6"/>
  <c r="AH361" i="6"/>
  <c r="AI361" i="6"/>
  <c r="AJ361" i="6"/>
  <c r="AK361" i="6"/>
  <c r="AL361" i="6"/>
  <c r="AM361" i="6"/>
  <c r="AN361" i="6"/>
  <c r="AO361" i="6"/>
  <c r="AP361" i="6"/>
  <c r="AQ361" i="6"/>
  <c r="AR361" i="6"/>
  <c r="AS361" i="6"/>
  <c r="AT361" i="6"/>
  <c r="Y362" i="6"/>
  <c r="Z362" i="6"/>
  <c r="AA362" i="6"/>
  <c r="AB362" i="6"/>
  <c r="AC362" i="6"/>
  <c r="AD362" i="6"/>
  <c r="AE362" i="6"/>
  <c r="AF362" i="6"/>
  <c r="AG362" i="6"/>
  <c r="AH362" i="6"/>
  <c r="AI362" i="6"/>
  <c r="AJ362" i="6"/>
  <c r="AK362" i="6"/>
  <c r="AL362" i="6"/>
  <c r="AM362" i="6"/>
  <c r="AN362" i="6"/>
  <c r="AO362" i="6"/>
  <c r="AP362" i="6"/>
  <c r="AQ362" i="6"/>
  <c r="AR362" i="6"/>
  <c r="AS362" i="6"/>
  <c r="AT362" i="6"/>
  <c r="Y363" i="6"/>
  <c r="Z363" i="6"/>
  <c r="AA363" i="6"/>
  <c r="AB363" i="6"/>
  <c r="AC363" i="6"/>
  <c r="AD363" i="6"/>
  <c r="AE363" i="6"/>
  <c r="AF363" i="6"/>
  <c r="AG363" i="6"/>
  <c r="AH363" i="6"/>
  <c r="AI363" i="6"/>
  <c r="AJ363" i="6"/>
  <c r="AK363" i="6"/>
  <c r="AL363" i="6"/>
  <c r="AM363" i="6"/>
  <c r="AN363" i="6"/>
  <c r="AO363" i="6"/>
  <c r="AP363" i="6"/>
  <c r="AQ363" i="6"/>
  <c r="AR363" i="6"/>
  <c r="AS363" i="6"/>
  <c r="AT363" i="6"/>
  <c r="Y364" i="6"/>
  <c r="Z364" i="6"/>
  <c r="AA364" i="6"/>
  <c r="AB364" i="6"/>
  <c r="AC364" i="6"/>
  <c r="AD364" i="6"/>
  <c r="AE364" i="6"/>
  <c r="AF364" i="6"/>
  <c r="AG364" i="6"/>
  <c r="AH364" i="6"/>
  <c r="AI364" i="6"/>
  <c r="AJ364" i="6"/>
  <c r="AK364" i="6"/>
  <c r="AL364" i="6"/>
  <c r="AM364" i="6"/>
  <c r="AN364" i="6"/>
  <c r="AO364" i="6"/>
  <c r="AP364" i="6"/>
  <c r="AQ364" i="6"/>
  <c r="AR364" i="6"/>
  <c r="AS364" i="6"/>
  <c r="AT364" i="6"/>
  <c r="Y365" i="6"/>
  <c r="Z365" i="6"/>
  <c r="AA365" i="6"/>
  <c r="AB365" i="6"/>
  <c r="AC365" i="6"/>
  <c r="AD365" i="6"/>
  <c r="AE365" i="6"/>
  <c r="AF365" i="6"/>
  <c r="AG365" i="6"/>
  <c r="AH365" i="6"/>
  <c r="AI365" i="6"/>
  <c r="AJ365" i="6"/>
  <c r="AK365" i="6"/>
  <c r="AL365" i="6"/>
  <c r="AM365" i="6"/>
  <c r="AN365" i="6"/>
  <c r="AO365" i="6"/>
  <c r="AP365" i="6"/>
  <c r="AQ365" i="6"/>
  <c r="AR365" i="6"/>
  <c r="AS365" i="6"/>
  <c r="AT365" i="6"/>
  <c r="Y366" i="6"/>
  <c r="Z366" i="6"/>
  <c r="AA366" i="6"/>
  <c r="AB366" i="6"/>
  <c r="AC366" i="6"/>
  <c r="AD366" i="6"/>
  <c r="AE366" i="6"/>
  <c r="AF366" i="6"/>
  <c r="AG366" i="6"/>
  <c r="AH366" i="6"/>
  <c r="AI366" i="6"/>
  <c r="AJ366" i="6"/>
  <c r="AK366" i="6"/>
  <c r="AL366" i="6"/>
  <c r="AM366" i="6"/>
  <c r="AN366" i="6"/>
  <c r="AO366" i="6"/>
  <c r="AP366" i="6"/>
  <c r="AQ366" i="6"/>
  <c r="AR366" i="6"/>
  <c r="AS366" i="6"/>
  <c r="AT366" i="6"/>
  <c r="Y367" i="6"/>
  <c r="Z367" i="6"/>
  <c r="AA367" i="6"/>
  <c r="AB367" i="6"/>
  <c r="AC367" i="6"/>
  <c r="AD367" i="6"/>
  <c r="AE367" i="6"/>
  <c r="AF367" i="6"/>
  <c r="AG367" i="6"/>
  <c r="AH367" i="6"/>
  <c r="AI367" i="6"/>
  <c r="AJ367" i="6"/>
  <c r="AK367" i="6"/>
  <c r="AL367" i="6"/>
  <c r="AM367" i="6"/>
  <c r="AN367" i="6"/>
  <c r="AO367" i="6"/>
  <c r="AP367" i="6"/>
  <c r="AQ367" i="6"/>
  <c r="AR367" i="6"/>
  <c r="AS367" i="6"/>
  <c r="AT367" i="6"/>
  <c r="Y368" i="6"/>
  <c r="Z368" i="6"/>
  <c r="AA368" i="6"/>
  <c r="AB368" i="6"/>
  <c r="AC368" i="6"/>
  <c r="AD368" i="6"/>
  <c r="AE368" i="6"/>
  <c r="AF368" i="6"/>
  <c r="AG368" i="6"/>
  <c r="AH368" i="6"/>
  <c r="AI368" i="6"/>
  <c r="AJ368" i="6"/>
  <c r="AK368" i="6"/>
  <c r="AL368" i="6"/>
  <c r="AM368" i="6"/>
  <c r="AN368" i="6"/>
  <c r="AO368" i="6"/>
  <c r="AP368" i="6"/>
  <c r="AQ368" i="6"/>
  <c r="AR368" i="6"/>
  <c r="AS368" i="6"/>
  <c r="AT368" i="6"/>
  <c r="Y369" i="6"/>
  <c r="Z369" i="6"/>
  <c r="AA369" i="6"/>
  <c r="AB369" i="6"/>
  <c r="AC369" i="6"/>
  <c r="AD369" i="6"/>
  <c r="AE369" i="6"/>
  <c r="AF369" i="6"/>
  <c r="AG369" i="6"/>
  <c r="AH369" i="6"/>
  <c r="AI369" i="6"/>
  <c r="AJ369" i="6"/>
  <c r="AK369" i="6"/>
  <c r="AL369" i="6"/>
  <c r="AM369" i="6"/>
  <c r="AN369" i="6"/>
  <c r="AO369" i="6"/>
  <c r="AP369" i="6"/>
  <c r="AQ369" i="6"/>
  <c r="AR369" i="6"/>
  <c r="AS369" i="6"/>
  <c r="AT369" i="6"/>
  <c r="Y370" i="6"/>
  <c r="Z370" i="6"/>
  <c r="AA370" i="6"/>
  <c r="AB370" i="6"/>
  <c r="AC370" i="6"/>
  <c r="AD370" i="6"/>
  <c r="AE370" i="6"/>
  <c r="AF370" i="6"/>
  <c r="AG370" i="6"/>
  <c r="AH370" i="6"/>
  <c r="AI370" i="6"/>
  <c r="AJ370" i="6"/>
  <c r="AK370" i="6"/>
  <c r="AL370" i="6"/>
  <c r="AM370" i="6"/>
  <c r="AN370" i="6"/>
  <c r="AO370" i="6"/>
  <c r="AP370" i="6"/>
  <c r="AQ370" i="6"/>
  <c r="AR370" i="6"/>
  <c r="AS370" i="6"/>
  <c r="AT370" i="6"/>
  <c r="Y371" i="6"/>
  <c r="Z371" i="6"/>
  <c r="AA371" i="6"/>
  <c r="AB371" i="6"/>
  <c r="AC371" i="6"/>
  <c r="AD371" i="6"/>
  <c r="AE371" i="6"/>
  <c r="AF371" i="6"/>
  <c r="AG371" i="6"/>
  <c r="AH371" i="6"/>
  <c r="AI371" i="6"/>
  <c r="AJ371" i="6"/>
  <c r="AK371" i="6"/>
  <c r="AL371" i="6"/>
  <c r="AM371" i="6"/>
  <c r="AN371" i="6"/>
  <c r="AO371" i="6"/>
  <c r="AP371" i="6"/>
  <c r="AQ371" i="6"/>
  <c r="AR371" i="6"/>
  <c r="AS371" i="6"/>
  <c r="AT371" i="6"/>
  <c r="Y372" i="6"/>
  <c r="Z372" i="6"/>
  <c r="AA372" i="6"/>
  <c r="AB372" i="6"/>
  <c r="AC372" i="6"/>
  <c r="AD372" i="6"/>
  <c r="AE372" i="6"/>
  <c r="AF372" i="6"/>
  <c r="AG372" i="6"/>
  <c r="AH372" i="6"/>
  <c r="AI372" i="6"/>
  <c r="AJ372" i="6"/>
  <c r="AK372" i="6"/>
  <c r="AL372" i="6"/>
  <c r="AM372" i="6"/>
  <c r="AN372" i="6"/>
  <c r="AO372" i="6"/>
  <c r="AP372" i="6"/>
  <c r="AQ372" i="6"/>
  <c r="AR372" i="6"/>
  <c r="AS372" i="6"/>
  <c r="AT372" i="6"/>
  <c r="Y373" i="6"/>
  <c r="Z373" i="6"/>
  <c r="AA373" i="6"/>
  <c r="AB373" i="6"/>
  <c r="AC373" i="6"/>
  <c r="AD373" i="6"/>
  <c r="AE373" i="6"/>
  <c r="AF373" i="6"/>
  <c r="AG373" i="6"/>
  <c r="AH373" i="6"/>
  <c r="AI373" i="6"/>
  <c r="AJ373" i="6"/>
  <c r="AK373" i="6"/>
  <c r="AL373" i="6"/>
  <c r="AM373" i="6"/>
  <c r="AN373" i="6"/>
  <c r="AO373" i="6"/>
  <c r="AP373" i="6"/>
  <c r="AQ373" i="6"/>
  <c r="AR373" i="6"/>
  <c r="AS373" i="6"/>
  <c r="AT373" i="6"/>
  <c r="Y374" i="6"/>
  <c r="Z374" i="6"/>
  <c r="AA374" i="6"/>
  <c r="AB374" i="6"/>
  <c r="AC374" i="6"/>
  <c r="AD374" i="6"/>
  <c r="AE374" i="6"/>
  <c r="AF374" i="6"/>
  <c r="AG374" i="6"/>
  <c r="AH374" i="6"/>
  <c r="AI374" i="6"/>
  <c r="AJ374" i="6"/>
  <c r="AK374" i="6"/>
  <c r="AL374" i="6"/>
  <c r="AM374" i="6"/>
  <c r="AN374" i="6"/>
  <c r="AO374" i="6"/>
  <c r="AP374" i="6"/>
  <c r="AQ374" i="6"/>
  <c r="AR374" i="6"/>
  <c r="AS374" i="6"/>
  <c r="AT374" i="6"/>
  <c r="Y375" i="6"/>
  <c r="Z375" i="6"/>
  <c r="AA375" i="6"/>
  <c r="AB375" i="6"/>
  <c r="AC375" i="6"/>
  <c r="AD375" i="6"/>
  <c r="AE375" i="6"/>
  <c r="AF375" i="6"/>
  <c r="AG375" i="6"/>
  <c r="AH375" i="6"/>
  <c r="AI375" i="6"/>
  <c r="AJ375" i="6"/>
  <c r="AK375" i="6"/>
  <c r="AL375" i="6"/>
  <c r="AM375" i="6"/>
  <c r="AN375" i="6"/>
  <c r="AO375" i="6"/>
  <c r="AP375" i="6"/>
  <c r="AQ375" i="6"/>
  <c r="AR375" i="6"/>
  <c r="AS375" i="6"/>
  <c r="AT375" i="6"/>
  <c r="Y376" i="6"/>
  <c r="Z376" i="6"/>
  <c r="AA376" i="6"/>
  <c r="AB376" i="6"/>
  <c r="AC376" i="6"/>
  <c r="AD376" i="6"/>
  <c r="AE376" i="6"/>
  <c r="AF376" i="6"/>
  <c r="AG376" i="6"/>
  <c r="AH376" i="6"/>
  <c r="AI376" i="6"/>
  <c r="AJ376" i="6"/>
  <c r="AK376" i="6"/>
  <c r="AL376" i="6"/>
  <c r="AM376" i="6"/>
  <c r="AN376" i="6"/>
  <c r="AO376" i="6"/>
  <c r="AP376" i="6"/>
  <c r="AQ376" i="6"/>
  <c r="AR376" i="6"/>
  <c r="AS376" i="6"/>
  <c r="AT376" i="6"/>
  <c r="Y377" i="6"/>
  <c r="Z377" i="6"/>
  <c r="AA377" i="6"/>
  <c r="AB377" i="6"/>
  <c r="AC377" i="6"/>
  <c r="AD377" i="6"/>
  <c r="AE377" i="6"/>
  <c r="AF377" i="6"/>
  <c r="AG377" i="6"/>
  <c r="AH377" i="6"/>
  <c r="AI377" i="6"/>
  <c r="AJ377" i="6"/>
  <c r="AK377" i="6"/>
  <c r="AL377" i="6"/>
  <c r="AM377" i="6"/>
  <c r="AN377" i="6"/>
  <c r="AO377" i="6"/>
  <c r="AP377" i="6"/>
  <c r="AQ377" i="6"/>
  <c r="AR377" i="6"/>
  <c r="AS377" i="6"/>
  <c r="AT377" i="6"/>
  <c r="Y378" i="6"/>
  <c r="Z378" i="6"/>
  <c r="AA378" i="6"/>
  <c r="AB378" i="6"/>
  <c r="AC378" i="6"/>
  <c r="AD378" i="6"/>
  <c r="AE378" i="6"/>
  <c r="AF378" i="6"/>
  <c r="AG378" i="6"/>
  <c r="AH378" i="6"/>
  <c r="AI378" i="6"/>
  <c r="AJ378" i="6"/>
  <c r="AK378" i="6"/>
  <c r="AL378" i="6"/>
  <c r="AM378" i="6"/>
  <c r="AN378" i="6"/>
  <c r="AO378" i="6"/>
  <c r="AP378" i="6"/>
  <c r="AQ378" i="6"/>
  <c r="AR378" i="6"/>
  <c r="AS378" i="6"/>
  <c r="AT378" i="6"/>
  <c r="Y379" i="6"/>
  <c r="Z379" i="6"/>
  <c r="AA379" i="6"/>
  <c r="AB379" i="6"/>
  <c r="AC379" i="6"/>
  <c r="AD379" i="6"/>
  <c r="AE379" i="6"/>
  <c r="AF379" i="6"/>
  <c r="AG379" i="6"/>
  <c r="AH379" i="6"/>
  <c r="AI379" i="6"/>
  <c r="AJ379" i="6"/>
  <c r="AK379" i="6"/>
  <c r="AL379" i="6"/>
  <c r="AM379" i="6"/>
  <c r="AN379" i="6"/>
  <c r="AO379" i="6"/>
  <c r="AP379" i="6"/>
  <c r="AQ379" i="6"/>
  <c r="AR379" i="6"/>
  <c r="AS379" i="6"/>
  <c r="AT379" i="6"/>
  <c r="Y380" i="6"/>
  <c r="Z380" i="6"/>
  <c r="AA380" i="6"/>
  <c r="AB380" i="6"/>
  <c r="AC380" i="6"/>
  <c r="AD380" i="6"/>
  <c r="AE380" i="6"/>
  <c r="AF380" i="6"/>
  <c r="AG380" i="6"/>
  <c r="AH380" i="6"/>
  <c r="AI380" i="6"/>
  <c r="AJ380" i="6"/>
  <c r="AK380" i="6"/>
  <c r="AL380" i="6"/>
  <c r="AM380" i="6"/>
  <c r="AN380" i="6"/>
  <c r="AO380" i="6"/>
  <c r="AP380" i="6"/>
  <c r="AQ380" i="6"/>
  <c r="AR380" i="6"/>
  <c r="AS380" i="6"/>
  <c r="AT380" i="6"/>
  <c r="Y381" i="6"/>
  <c r="Z381" i="6"/>
  <c r="AA381" i="6"/>
  <c r="AB381" i="6"/>
  <c r="AC381" i="6"/>
  <c r="AD381" i="6"/>
  <c r="AE381" i="6"/>
  <c r="AF381" i="6"/>
  <c r="AG381" i="6"/>
  <c r="AH381" i="6"/>
  <c r="AI381" i="6"/>
  <c r="AJ381" i="6"/>
  <c r="AK381" i="6"/>
  <c r="AL381" i="6"/>
  <c r="AM381" i="6"/>
  <c r="AN381" i="6"/>
  <c r="AO381" i="6"/>
  <c r="AP381" i="6"/>
  <c r="AQ381" i="6"/>
  <c r="AR381" i="6"/>
  <c r="AS381" i="6"/>
  <c r="AT381" i="6"/>
  <c r="Y382" i="6"/>
  <c r="Z382" i="6"/>
  <c r="AA382" i="6"/>
  <c r="AB382" i="6"/>
  <c r="AC382" i="6"/>
  <c r="AD382" i="6"/>
  <c r="AE382" i="6"/>
  <c r="AF382" i="6"/>
  <c r="AG382" i="6"/>
  <c r="AH382" i="6"/>
  <c r="AI382" i="6"/>
  <c r="AJ382" i="6"/>
  <c r="AK382" i="6"/>
  <c r="AL382" i="6"/>
  <c r="AM382" i="6"/>
  <c r="AN382" i="6"/>
  <c r="AO382" i="6"/>
  <c r="AP382" i="6"/>
  <c r="AQ382" i="6"/>
  <c r="AR382" i="6"/>
  <c r="AS382" i="6"/>
  <c r="AT382" i="6"/>
  <c r="Y383" i="6"/>
  <c r="Z383" i="6"/>
  <c r="AA383" i="6"/>
  <c r="AB383" i="6"/>
  <c r="AC383" i="6"/>
  <c r="AD383" i="6"/>
  <c r="AE383" i="6"/>
  <c r="AF383" i="6"/>
  <c r="AG383" i="6"/>
  <c r="AH383" i="6"/>
  <c r="AI383" i="6"/>
  <c r="AJ383" i="6"/>
  <c r="AK383" i="6"/>
  <c r="AL383" i="6"/>
  <c r="AM383" i="6"/>
  <c r="AN383" i="6"/>
  <c r="AO383" i="6"/>
  <c r="AP383" i="6"/>
  <c r="AQ383" i="6"/>
  <c r="AR383" i="6"/>
  <c r="AS383" i="6"/>
  <c r="AT383" i="6"/>
  <c r="Y384" i="6"/>
  <c r="Z384" i="6"/>
  <c r="AA384" i="6"/>
  <c r="AB384" i="6"/>
  <c r="AC384" i="6"/>
  <c r="AD384" i="6"/>
  <c r="AE384" i="6"/>
  <c r="AF384" i="6"/>
  <c r="AG384" i="6"/>
  <c r="AH384" i="6"/>
  <c r="AI384" i="6"/>
  <c r="AJ384" i="6"/>
  <c r="AK384" i="6"/>
  <c r="AL384" i="6"/>
  <c r="AM384" i="6"/>
  <c r="AN384" i="6"/>
  <c r="AO384" i="6"/>
  <c r="AP384" i="6"/>
  <c r="AQ384" i="6"/>
  <c r="AR384" i="6"/>
  <c r="AS384" i="6"/>
  <c r="AT384" i="6"/>
  <c r="Y385" i="6"/>
  <c r="Z385" i="6"/>
  <c r="AA385" i="6"/>
  <c r="AB385" i="6"/>
  <c r="AC385" i="6"/>
  <c r="AD385" i="6"/>
  <c r="AE385" i="6"/>
  <c r="AF385" i="6"/>
  <c r="AG385" i="6"/>
  <c r="AH385" i="6"/>
  <c r="AI385" i="6"/>
  <c r="AJ385" i="6"/>
  <c r="AK385" i="6"/>
  <c r="AL385" i="6"/>
  <c r="AM385" i="6"/>
  <c r="AN385" i="6"/>
  <c r="AO385" i="6"/>
  <c r="AP385" i="6"/>
  <c r="AQ385" i="6"/>
  <c r="AR385" i="6"/>
  <c r="AS385" i="6"/>
  <c r="AT385" i="6"/>
  <c r="Y386" i="6"/>
  <c r="Z386" i="6"/>
  <c r="AA386" i="6"/>
  <c r="AB386" i="6"/>
  <c r="AC386" i="6"/>
  <c r="AD386" i="6"/>
  <c r="AE386" i="6"/>
  <c r="AF386" i="6"/>
  <c r="AG386" i="6"/>
  <c r="AH386" i="6"/>
  <c r="AI386" i="6"/>
  <c r="AJ386" i="6"/>
  <c r="AK386" i="6"/>
  <c r="AL386" i="6"/>
  <c r="AM386" i="6"/>
  <c r="AN386" i="6"/>
  <c r="AO386" i="6"/>
  <c r="AP386" i="6"/>
  <c r="AQ386" i="6"/>
  <c r="AR386" i="6"/>
  <c r="AS386" i="6"/>
  <c r="AT386" i="6"/>
  <c r="Y387" i="6"/>
  <c r="Z387" i="6"/>
  <c r="AA387" i="6"/>
  <c r="AB387" i="6"/>
  <c r="AC387" i="6"/>
  <c r="AD387" i="6"/>
  <c r="AE387" i="6"/>
  <c r="AF387" i="6"/>
  <c r="AG387" i="6"/>
  <c r="AH387" i="6"/>
  <c r="AI387" i="6"/>
  <c r="AJ387" i="6"/>
  <c r="AK387" i="6"/>
  <c r="AL387" i="6"/>
  <c r="AM387" i="6"/>
  <c r="AN387" i="6"/>
  <c r="AO387" i="6"/>
  <c r="AP387" i="6"/>
  <c r="AQ387" i="6"/>
  <c r="AR387" i="6"/>
  <c r="AS387" i="6"/>
  <c r="AT387" i="6"/>
  <c r="Y388" i="6"/>
  <c r="Z388" i="6"/>
  <c r="AA388" i="6"/>
  <c r="AB388" i="6"/>
  <c r="AC388" i="6"/>
  <c r="AD388" i="6"/>
  <c r="AE388" i="6"/>
  <c r="AF388" i="6"/>
  <c r="AG388" i="6"/>
  <c r="AH388" i="6"/>
  <c r="AI388" i="6"/>
  <c r="AJ388" i="6"/>
  <c r="AK388" i="6"/>
  <c r="AL388" i="6"/>
  <c r="AM388" i="6"/>
  <c r="AN388" i="6"/>
  <c r="AO388" i="6"/>
  <c r="AP388" i="6"/>
  <c r="AQ388" i="6"/>
  <c r="AR388" i="6"/>
  <c r="AS388" i="6"/>
  <c r="AT388" i="6"/>
  <c r="Y389" i="6"/>
  <c r="Z389" i="6"/>
  <c r="AA389" i="6"/>
  <c r="AB389" i="6"/>
  <c r="AC389" i="6"/>
  <c r="AD389" i="6"/>
  <c r="AE389" i="6"/>
  <c r="AF389" i="6"/>
  <c r="AG389" i="6"/>
  <c r="AH389" i="6"/>
  <c r="AI389" i="6"/>
  <c r="AJ389" i="6"/>
  <c r="AK389" i="6"/>
  <c r="AL389" i="6"/>
  <c r="AM389" i="6"/>
  <c r="AN389" i="6"/>
  <c r="AO389" i="6"/>
  <c r="AP389" i="6"/>
  <c r="AQ389" i="6"/>
  <c r="AR389" i="6"/>
  <c r="AS389" i="6"/>
  <c r="AT389" i="6"/>
  <c r="Y390" i="6"/>
  <c r="Z390" i="6"/>
  <c r="AA390" i="6"/>
  <c r="AB390" i="6"/>
  <c r="AC390" i="6"/>
  <c r="AD390" i="6"/>
  <c r="AE390" i="6"/>
  <c r="AF390" i="6"/>
  <c r="AG390" i="6"/>
  <c r="AH390" i="6"/>
  <c r="AI390" i="6"/>
  <c r="AJ390" i="6"/>
  <c r="AK390" i="6"/>
  <c r="AL390" i="6"/>
  <c r="AM390" i="6"/>
  <c r="AN390" i="6"/>
  <c r="AO390" i="6"/>
  <c r="AP390" i="6"/>
  <c r="AQ390" i="6"/>
  <c r="AR390" i="6"/>
  <c r="AS390" i="6"/>
  <c r="AT390" i="6"/>
  <c r="Y391" i="6"/>
  <c r="Z391" i="6"/>
  <c r="AA391" i="6"/>
  <c r="AB391" i="6"/>
  <c r="AC391" i="6"/>
  <c r="AD391" i="6"/>
  <c r="AE391" i="6"/>
  <c r="AF391" i="6"/>
  <c r="AG391" i="6"/>
  <c r="AH391" i="6"/>
  <c r="AI391" i="6"/>
  <c r="AJ391" i="6"/>
  <c r="AK391" i="6"/>
  <c r="AL391" i="6"/>
  <c r="AM391" i="6"/>
  <c r="AN391" i="6"/>
  <c r="AO391" i="6"/>
  <c r="AP391" i="6"/>
  <c r="AQ391" i="6"/>
  <c r="AR391" i="6"/>
  <c r="AS391" i="6"/>
  <c r="AT391" i="6"/>
  <c r="Y392" i="6"/>
  <c r="Z392" i="6"/>
  <c r="AA392" i="6"/>
  <c r="AB392" i="6"/>
  <c r="AC392" i="6"/>
  <c r="AD392" i="6"/>
  <c r="AE392" i="6"/>
  <c r="AF392" i="6"/>
  <c r="AG392" i="6"/>
  <c r="AH392" i="6"/>
  <c r="AI392" i="6"/>
  <c r="AJ392" i="6"/>
  <c r="AK392" i="6"/>
  <c r="AL392" i="6"/>
  <c r="AM392" i="6"/>
  <c r="AN392" i="6"/>
  <c r="AO392" i="6"/>
  <c r="AP392" i="6"/>
  <c r="AQ392" i="6"/>
  <c r="AR392" i="6"/>
  <c r="AS392" i="6"/>
  <c r="AT392" i="6"/>
  <c r="Y393" i="6"/>
  <c r="Z393" i="6"/>
  <c r="AA393" i="6"/>
  <c r="AB393" i="6"/>
  <c r="AC393" i="6"/>
  <c r="AD393" i="6"/>
  <c r="AE393" i="6"/>
  <c r="AF393" i="6"/>
  <c r="AG393" i="6"/>
  <c r="AH393" i="6"/>
  <c r="AI393" i="6"/>
  <c r="AJ393" i="6"/>
  <c r="AK393" i="6"/>
  <c r="AL393" i="6"/>
  <c r="AM393" i="6"/>
  <c r="AN393" i="6"/>
  <c r="AO393" i="6"/>
  <c r="AP393" i="6"/>
  <c r="AQ393" i="6"/>
  <c r="AR393" i="6"/>
  <c r="AS393" i="6"/>
  <c r="AT393" i="6"/>
  <c r="Y394" i="6"/>
  <c r="Z394" i="6"/>
  <c r="AA394" i="6"/>
  <c r="AB394" i="6"/>
  <c r="AC394" i="6"/>
  <c r="AD394" i="6"/>
  <c r="AE394" i="6"/>
  <c r="AF394" i="6"/>
  <c r="AG394" i="6"/>
  <c r="AH394" i="6"/>
  <c r="AI394" i="6"/>
  <c r="AJ394" i="6"/>
  <c r="AK394" i="6"/>
  <c r="AL394" i="6"/>
  <c r="AM394" i="6"/>
  <c r="AN394" i="6"/>
  <c r="AO394" i="6"/>
  <c r="AP394" i="6"/>
  <c r="AQ394" i="6"/>
  <c r="AR394" i="6"/>
  <c r="AS394" i="6"/>
  <c r="AT394" i="6"/>
  <c r="Y395" i="6"/>
  <c r="Z395" i="6"/>
  <c r="AA395" i="6"/>
  <c r="AB395" i="6"/>
  <c r="AC395" i="6"/>
  <c r="AD395" i="6"/>
  <c r="AE395" i="6"/>
  <c r="AF395" i="6"/>
  <c r="AG395" i="6"/>
  <c r="AH395" i="6"/>
  <c r="AI395" i="6"/>
  <c r="AJ395" i="6"/>
  <c r="AK395" i="6"/>
  <c r="AL395" i="6"/>
  <c r="AM395" i="6"/>
  <c r="AN395" i="6"/>
  <c r="AO395" i="6"/>
  <c r="AP395" i="6"/>
  <c r="AQ395" i="6"/>
  <c r="AR395" i="6"/>
  <c r="AS395" i="6"/>
  <c r="AT395" i="6"/>
  <c r="Y396" i="6"/>
  <c r="Z396" i="6"/>
  <c r="AA396" i="6"/>
  <c r="AB396" i="6"/>
  <c r="AC396" i="6"/>
  <c r="AD396" i="6"/>
  <c r="AE396" i="6"/>
  <c r="AF396" i="6"/>
  <c r="AG396" i="6"/>
  <c r="AH396" i="6"/>
  <c r="AI396" i="6"/>
  <c r="AJ396" i="6"/>
  <c r="AK396" i="6"/>
  <c r="AL396" i="6"/>
  <c r="AM396" i="6"/>
  <c r="AN396" i="6"/>
  <c r="AO396" i="6"/>
  <c r="AP396" i="6"/>
  <c r="AQ396" i="6"/>
  <c r="AR396" i="6"/>
  <c r="AS396" i="6"/>
  <c r="AT396" i="6"/>
  <c r="Y397" i="6"/>
  <c r="Z397" i="6"/>
  <c r="AA397" i="6"/>
  <c r="AB397" i="6"/>
  <c r="AC397" i="6"/>
  <c r="AD397" i="6"/>
  <c r="AE397" i="6"/>
  <c r="AF397" i="6"/>
  <c r="AG397" i="6"/>
  <c r="AH397" i="6"/>
  <c r="AI397" i="6"/>
  <c r="AJ397" i="6"/>
  <c r="AK397" i="6"/>
  <c r="AL397" i="6"/>
  <c r="AM397" i="6"/>
  <c r="AN397" i="6"/>
  <c r="AO397" i="6"/>
  <c r="AP397" i="6"/>
  <c r="AQ397" i="6"/>
  <c r="AR397" i="6"/>
  <c r="AS397" i="6"/>
  <c r="AT397" i="6"/>
  <c r="Y398" i="6"/>
  <c r="Z398" i="6"/>
  <c r="AA398" i="6"/>
  <c r="AB398" i="6"/>
  <c r="AC398" i="6"/>
  <c r="AD398" i="6"/>
  <c r="AE398" i="6"/>
  <c r="AF398" i="6"/>
  <c r="AG398" i="6"/>
  <c r="AH398" i="6"/>
  <c r="AI398" i="6"/>
  <c r="AJ398" i="6"/>
  <c r="AK398" i="6"/>
  <c r="AL398" i="6"/>
  <c r="AM398" i="6"/>
  <c r="AN398" i="6"/>
  <c r="AO398" i="6"/>
  <c r="AP398" i="6"/>
  <c r="AQ398" i="6"/>
  <c r="AR398" i="6"/>
  <c r="AS398" i="6"/>
  <c r="AT398" i="6"/>
  <c r="Y399" i="6"/>
  <c r="Z399" i="6"/>
  <c r="AA399" i="6"/>
  <c r="AB399" i="6"/>
  <c r="AC399" i="6"/>
  <c r="AD399" i="6"/>
  <c r="AE399" i="6"/>
  <c r="AF399" i="6"/>
  <c r="AG399" i="6"/>
  <c r="AH399" i="6"/>
  <c r="AI399" i="6"/>
  <c r="AJ399" i="6"/>
  <c r="AK399" i="6"/>
  <c r="AL399" i="6"/>
  <c r="AM399" i="6"/>
  <c r="AN399" i="6"/>
  <c r="AO399" i="6"/>
  <c r="AP399" i="6"/>
  <c r="AQ399" i="6"/>
  <c r="AR399" i="6"/>
  <c r="AS399" i="6"/>
  <c r="AT399" i="6"/>
  <c r="Y400" i="6"/>
  <c r="Z400" i="6"/>
  <c r="AA400" i="6"/>
  <c r="AB400" i="6"/>
  <c r="AC400" i="6"/>
  <c r="AD400" i="6"/>
  <c r="AE400" i="6"/>
  <c r="AF400" i="6"/>
  <c r="AG400" i="6"/>
  <c r="AH400" i="6"/>
  <c r="AI400" i="6"/>
  <c r="AJ400" i="6"/>
  <c r="AK400" i="6"/>
  <c r="AL400" i="6"/>
  <c r="AM400" i="6"/>
  <c r="AN400" i="6"/>
  <c r="AO400" i="6"/>
  <c r="AP400" i="6"/>
  <c r="AQ400" i="6"/>
  <c r="AR400" i="6"/>
  <c r="AS400" i="6"/>
  <c r="AT400" i="6"/>
  <c r="Y401" i="6"/>
  <c r="Z401" i="6"/>
  <c r="AA401" i="6"/>
  <c r="AB401" i="6"/>
  <c r="AC401" i="6"/>
  <c r="AD401" i="6"/>
  <c r="AE401" i="6"/>
  <c r="AF401" i="6"/>
  <c r="AG401" i="6"/>
  <c r="AH401" i="6"/>
  <c r="AI401" i="6"/>
  <c r="AJ401" i="6"/>
  <c r="AK401" i="6"/>
  <c r="AL401" i="6"/>
  <c r="AM401" i="6"/>
  <c r="AN401" i="6"/>
  <c r="AO401" i="6"/>
  <c r="AP401" i="6"/>
  <c r="AQ401" i="6"/>
  <c r="AR401" i="6"/>
  <c r="AS401" i="6"/>
  <c r="AT401" i="6"/>
  <c r="Y402" i="6"/>
  <c r="Z402" i="6"/>
  <c r="AA402" i="6"/>
  <c r="AB402" i="6"/>
  <c r="AC402" i="6"/>
  <c r="AD402" i="6"/>
  <c r="AE402" i="6"/>
  <c r="AF402" i="6"/>
  <c r="AG402" i="6"/>
  <c r="AH402" i="6"/>
  <c r="AI402" i="6"/>
  <c r="AJ402" i="6"/>
  <c r="AK402" i="6"/>
  <c r="AL402" i="6"/>
  <c r="AM402" i="6"/>
  <c r="AN402" i="6"/>
  <c r="AO402" i="6"/>
  <c r="AP402" i="6"/>
  <c r="AQ402" i="6"/>
  <c r="AR402" i="6"/>
  <c r="AS402" i="6"/>
  <c r="AT402" i="6"/>
  <c r="Y403" i="6"/>
  <c r="Z403" i="6"/>
  <c r="AA403" i="6"/>
  <c r="AB403" i="6"/>
  <c r="AC403" i="6"/>
  <c r="AD403" i="6"/>
  <c r="AE403" i="6"/>
  <c r="AF403" i="6"/>
  <c r="AG403" i="6"/>
  <c r="AH403" i="6"/>
  <c r="AI403" i="6"/>
  <c r="AJ403" i="6"/>
  <c r="AK403" i="6"/>
  <c r="AL403" i="6"/>
  <c r="AM403" i="6"/>
  <c r="AN403" i="6"/>
  <c r="AO403" i="6"/>
  <c r="AP403" i="6"/>
  <c r="AQ403" i="6"/>
  <c r="AR403" i="6"/>
  <c r="AS403" i="6"/>
  <c r="AT403" i="6"/>
  <c r="Y404" i="6"/>
  <c r="Z404" i="6"/>
  <c r="AA404" i="6"/>
  <c r="AB404" i="6"/>
  <c r="AC404" i="6"/>
  <c r="AD404" i="6"/>
  <c r="AE404" i="6"/>
  <c r="AF404" i="6"/>
  <c r="AG404" i="6"/>
  <c r="AH404" i="6"/>
  <c r="AI404" i="6"/>
  <c r="AJ404" i="6"/>
  <c r="AK404" i="6"/>
  <c r="AL404" i="6"/>
  <c r="AM404" i="6"/>
  <c r="AN404" i="6"/>
  <c r="AO404" i="6"/>
  <c r="AP404" i="6"/>
  <c r="AQ404" i="6"/>
  <c r="AR404" i="6"/>
  <c r="AS404" i="6"/>
  <c r="AT404" i="6"/>
  <c r="Y405" i="6"/>
  <c r="Z405" i="6"/>
  <c r="AA405" i="6"/>
  <c r="AB405" i="6"/>
  <c r="AC405" i="6"/>
  <c r="AD405" i="6"/>
  <c r="AE405" i="6"/>
  <c r="AF405" i="6"/>
  <c r="AG405" i="6"/>
  <c r="AH405" i="6"/>
  <c r="AI405" i="6"/>
  <c r="AJ405" i="6"/>
  <c r="AK405" i="6"/>
  <c r="AL405" i="6"/>
  <c r="AM405" i="6"/>
  <c r="AN405" i="6"/>
  <c r="AO405" i="6"/>
  <c r="AP405" i="6"/>
  <c r="AQ405" i="6"/>
  <c r="AR405" i="6"/>
  <c r="AS405" i="6"/>
  <c r="AT405" i="6"/>
  <c r="Y406" i="6"/>
  <c r="Z406" i="6"/>
  <c r="AA406" i="6"/>
  <c r="AB406" i="6"/>
  <c r="AC406" i="6"/>
  <c r="AD406" i="6"/>
  <c r="AE406" i="6"/>
  <c r="AF406" i="6"/>
  <c r="AG406" i="6"/>
  <c r="AH406" i="6"/>
  <c r="AI406" i="6"/>
  <c r="AJ406" i="6"/>
  <c r="AK406" i="6"/>
  <c r="AL406" i="6"/>
  <c r="AM406" i="6"/>
  <c r="AN406" i="6"/>
  <c r="AO406" i="6"/>
  <c r="AP406" i="6"/>
  <c r="AQ406" i="6"/>
  <c r="AR406" i="6"/>
  <c r="AS406" i="6"/>
  <c r="AT406" i="6"/>
  <c r="Y407" i="6"/>
  <c r="Z407" i="6"/>
  <c r="AA407" i="6"/>
  <c r="AB407" i="6"/>
  <c r="AC407" i="6"/>
  <c r="AD407" i="6"/>
  <c r="AE407" i="6"/>
  <c r="AF407" i="6"/>
  <c r="AG407" i="6"/>
  <c r="AH407" i="6"/>
  <c r="AI407" i="6"/>
  <c r="AJ407" i="6"/>
  <c r="AK407" i="6"/>
  <c r="AL407" i="6"/>
  <c r="AM407" i="6"/>
  <c r="AN407" i="6"/>
  <c r="AO407" i="6"/>
  <c r="AP407" i="6"/>
  <c r="AQ407" i="6"/>
  <c r="AR407" i="6"/>
  <c r="AS407" i="6"/>
  <c r="AT407" i="6"/>
  <c r="Y408" i="6"/>
  <c r="Z408" i="6"/>
  <c r="AA408" i="6"/>
  <c r="AB408" i="6"/>
  <c r="AC408" i="6"/>
  <c r="AD408" i="6"/>
  <c r="AE408" i="6"/>
  <c r="AF408" i="6"/>
  <c r="AG408" i="6"/>
  <c r="AH408" i="6"/>
  <c r="AI408" i="6"/>
  <c r="AJ408" i="6"/>
  <c r="AK408" i="6"/>
  <c r="AL408" i="6"/>
  <c r="AM408" i="6"/>
  <c r="AN408" i="6"/>
  <c r="AO408" i="6"/>
  <c r="AP408" i="6"/>
  <c r="AQ408" i="6"/>
  <c r="AR408" i="6"/>
  <c r="AS408" i="6"/>
  <c r="AT408" i="6"/>
  <c r="Y409" i="6"/>
  <c r="Z409" i="6"/>
  <c r="AA409" i="6"/>
  <c r="AB409" i="6"/>
  <c r="AC409" i="6"/>
  <c r="AD409" i="6"/>
  <c r="AE409" i="6"/>
  <c r="AF409" i="6"/>
  <c r="AG409" i="6"/>
  <c r="AH409" i="6"/>
  <c r="AI409" i="6"/>
  <c r="AJ409" i="6"/>
  <c r="AK409" i="6"/>
  <c r="AL409" i="6"/>
  <c r="AM409" i="6"/>
  <c r="AN409" i="6"/>
  <c r="AO409" i="6"/>
  <c r="AP409" i="6"/>
  <c r="AQ409" i="6"/>
  <c r="AR409" i="6"/>
  <c r="AS409" i="6"/>
  <c r="AT409" i="6"/>
  <c r="Y410" i="6"/>
  <c r="Z410" i="6"/>
  <c r="AA410" i="6"/>
  <c r="AB410" i="6"/>
  <c r="AC410" i="6"/>
  <c r="AD410" i="6"/>
  <c r="AE410" i="6"/>
  <c r="AF410" i="6"/>
  <c r="AG410" i="6"/>
  <c r="AH410" i="6"/>
  <c r="AI410" i="6"/>
  <c r="AJ410" i="6"/>
  <c r="AK410" i="6"/>
  <c r="AL410" i="6"/>
  <c r="AM410" i="6"/>
  <c r="AN410" i="6"/>
  <c r="AO410" i="6"/>
  <c r="AP410" i="6"/>
  <c r="AQ410" i="6"/>
  <c r="AR410" i="6"/>
  <c r="AS410" i="6"/>
  <c r="AT410" i="6"/>
  <c r="Y411" i="6"/>
  <c r="Z411" i="6"/>
  <c r="AA411" i="6"/>
  <c r="AB411" i="6"/>
  <c r="AC411" i="6"/>
  <c r="AD411" i="6"/>
  <c r="AE411" i="6"/>
  <c r="AF411" i="6"/>
  <c r="AG411" i="6"/>
  <c r="AH411" i="6"/>
  <c r="AI411" i="6"/>
  <c r="AJ411" i="6"/>
  <c r="AK411" i="6"/>
  <c r="AL411" i="6"/>
  <c r="AM411" i="6"/>
  <c r="AN411" i="6"/>
  <c r="AO411" i="6"/>
  <c r="AP411" i="6"/>
  <c r="AQ411" i="6"/>
  <c r="AR411" i="6"/>
  <c r="AS411" i="6"/>
  <c r="AT411" i="6"/>
  <c r="Y412" i="6"/>
  <c r="Z412" i="6"/>
  <c r="AA412" i="6"/>
  <c r="AB412" i="6"/>
  <c r="AC412" i="6"/>
  <c r="AD412" i="6"/>
  <c r="AE412" i="6"/>
  <c r="AF412" i="6"/>
  <c r="AG412" i="6"/>
  <c r="AH412" i="6"/>
  <c r="AI412" i="6"/>
  <c r="AJ412" i="6"/>
  <c r="AK412" i="6"/>
  <c r="AL412" i="6"/>
  <c r="AM412" i="6"/>
  <c r="AN412" i="6"/>
  <c r="AO412" i="6"/>
  <c r="AP412" i="6"/>
  <c r="AQ412" i="6"/>
  <c r="AR412" i="6"/>
  <c r="AS412" i="6"/>
  <c r="AT412" i="6"/>
  <c r="Y413" i="6"/>
  <c r="Z413" i="6"/>
  <c r="AA413" i="6"/>
  <c r="AB413" i="6"/>
  <c r="AC413" i="6"/>
  <c r="AD413" i="6"/>
  <c r="AE413" i="6"/>
  <c r="AF413" i="6"/>
  <c r="AG413" i="6"/>
  <c r="AH413" i="6"/>
  <c r="AI413" i="6"/>
  <c r="AJ413" i="6"/>
  <c r="AK413" i="6"/>
  <c r="AL413" i="6"/>
  <c r="AM413" i="6"/>
  <c r="AN413" i="6"/>
  <c r="AO413" i="6"/>
  <c r="AP413" i="6"/>
  <c r="AQ413" i="6"/>
  <c r="AR413" i="6"/>
  <c r="AS413" i="6"/>
  <c r="AT413" i="6"/>
  <c r="Y414" i="6"/>
  <c r="Z414" i="6"/>
  <c r="AA414" i="6"/>
  <c r="AB414" i="6"/>
  <c r="AC414" i="6"/>
  <c r="AD414" i="6"/>
  <c r="AE414" i="6"/>
  <c r="AF414" i="6"/>
  <c r="AG414" i="6"/>
  <c r="AH414" i="6"/>
  <c r="AI414" i="6"/>
  <c r="AJ414" i="6"/>
  <c r="AK414" i="6"/>
  <c r="AL414" i="6"/>
  <c r="AM414" i="6"/>
  <c r="AN414" i="6"/>
  <c r="AO414" i="6"/>
  <c r="AP414" i="6"/>
  <c r="AQ414" i="6"/>
  <c r="AR414" i="6"/>
  <c r="AS414" i="6"/>
  <c r="AT414" i="6"/>
  <c r="Y415" i="6"/>
  <c r="Z415" i="6"/>
  <c r="AA415" i="6"/>
  <c r="AB415" i="6"/>
  <c r="AC415" i="6"/>
  <c r="AD415" i="6"/>
  <c r="AE415" i="6"/>
  <c r="AF415" i="6"/>
  <c r="AG415" i="6"/>
  <c r="AH415" i="6"/>
  <c r="AI415" i="6"/>
  <c r="AJ415" i="6"/>
  <c r="AK415" i="6"/>
  <c r="AL415" i="6"/>
  <c r="AM415" i="6"/>
  <c r="AN415" i="6"/>
  <c r="AO415" i="6"/>
  <c r="AP415" i="6"/>
  <c r="AQ415" i="6"/>
  <c r="AR415" i="6"/>
  <c r="AS415" i="6"/>
  <c r="AT415" i="6"/>
  <c r="Y416" i="6"/>
  <c r="Z416" i="6"/>
  <c r="AA416" i="6"/>
  <c r="AB416" i="6"/>
  <c r="AC416" i="6"/>
  <c r="AD416" i="6"/>
  <c r="AE416" i="6"/>
  <c r="AF416" i="6"/>
  <c r="AG416" i="6"/>
  <c r="AH416" i="6"/>
  <c r="AI416" i="6"/>
  <c r="AJ416" i="6"/>
  <c r="AK416" i="6"/>
  <c r="AL416" i="6"/>
  <c r="AM416" i="6"/>
  <c r="AN416" i="6"/>
  <c r="AO416" i="6"/>
  <c r="AP416" i="6"/>
  <c r="AQ416" i="6"/>
  <c r="AR416" i="6"/>
  <c r="AS416" i="6"/>
  <c r="AT416" i="6"/>
  <c r="Y417" i="6"/>
  <c r="Z417" i="6"/>
  <c r="AA417" i="6"/>
  <c r="AB417" i="6"/>
  <c r="AC417" i="6"/>
  <c r="AD417" i="6"/>
  <c r="AE417" i="6"/>
  <c r="AF417" i="6"/>
  <c r="AG417" i="6"/>
  <c r="AH417" i="6"/>
  <c r="AI417" i="6"/>
  <c r="AJ417" i="6"/>
  <c r="AK417" i="6"/>
  <c r="AL417" i="6"/>
  <c r="AM417" i="6"/>
  <c r="AN417" i="6"/>
  <c r="AO417" i="6"/>
  <c r="AP417" i="6"/>
  <c r="AQ417" i="6"/>
  <c r="AR417" i="6"/>
  <c r="AS417" i="6"/>
  <c r="AT417" i="6"/>
  <c r="Y418" i="6"/>
  <c r="Z418" i="6"/>
  <c r="AA418" i="6"/>
  <c r="AB418" i="6"/>
  <c r="AC418" i="6"/>
  <c r="AD418" i="6"/>
  <c r="AE418" i="6"/>
  <c r="AF418" i="6"/>
  <c r="AG418" i="6"/>
  <c r="AH418" i="6"/>
  <c r="AI418" i="6"/>
  <c r="AJ418" i="6"/>
  <c r="AK418" i="6"/>
  <c r="AL418" i="6"/>
  <c r="AM418" i="6"/>
  <c r="AN418" i="6"/>
  <c r="AO418" i="6"/>
  <c r="AP418" i="6"/>
  <c r="AQ418" i="6"/>
  <c r="AR418" i="6"/>
  <c r="AS418" i="6"/>
  <c r="AT418" i="6"/>
  <c r="Y419" i="6"/>
  <c r="Z419" i="6"/>
  <c r="AA419" i="6"/>
  <c r="AB419" i="6"/>
  <c r="AC419" i="6"/>
  <c r="AD419" i="6"/>
  <c r="AE419" i="6"/>
  <c r="AF419" i="6"/>
  <c r="AG419" i="6"/>
  <c r="AH419" i="6"/>
  <c r="AI419" i="6"/>
  <c r="AJ419" i="6"/>
  <c r="AK419" i="6"/>
  <c r="AL419" i="6"/>
  <c r="AM419" i="6"/>
  <c r="AN419" i="6"/>
  <c r="AO419" i="6"/>
  <c r="AP419" i="6"/>
  <c r="AQ419" i="6"/>
  <c r="AR419" i="6"/>
  <c r="AS419" i="6"/>
  <c r="AT419" i="6"/>
  <c r="Y420" i="6"/>
  <c r="Z420" i="6"/>
  <c r="AA420" i="6"/>
  <c r="AB420" i="6"/>
  <c r="AC420" i="6"/>
  <c r="AD420" i="6"/>
  <c r="AE420" i="6"/>
  <c r="AF420" i="6"/>
  <c r="AG420" i="6"/>
  <c r="AH420" i="6"/>
  <c r="AI420" i="6"/>
  <c r="AJ420" i="6"/>
  <c r="AK420" i="6"/>
  <c r="AL420" i="6"/>
  <c r="AM420" i="6"/>
  <c r="AN420" i="6"/>
  <c r="AO420" i="6"/>
  <c r="AP420" i="6"/>
  <c r="AQ420" i="6"/>
  <c r="AR420" i="6"/>
  <c r="AS420" i="6"/>
  <c r="AT420" i="6"/>
  <c r="Y421" i="6"/>
  <c r="Z421" i="6"/>
  <c r="AA421" i="6"/>
  <c r="AB421" i="6"/>
  <c r="AC421" i="6"/>
  <c r="AD421" i="6"/>
  <c r="AE421" i="6"/>
  <c r="AF421" i="6"/>
  <c r="AG421" i="6"/>
  <c r="AH421" i="6"/>
  <c r="AI421" i="6"/>
  <c r="AJ421" i="6"/>
  <c r="AK421" i="6"/>
  <c r="AL421" i="6"/>
  <c r="AM421" i="6"/>
  <c r="AN421" i="6"/>
  <c r="AO421" i="6"/>
  <c r="AP421" i="6"/>
  <c r="AQ421" i="6"/>
  <c r="AR421" i="6"/>
  <c r="AS421" i="6"/>
  <c r="AT421" i="6"/>
  <c r="Z1" i="6"/>
  <c r="AA1" i="6"/>
  <c r="AB1" i="6"/>
  <c r="AC1" i="6"/>
  <c r="AD1" i="6"/>
  <c r="AE1" i="6"/>
  <c r="AF1" i="6"/>
  <c r="AG1" i="6"/>
  <c r="AH1" i="6"/>
  <c r="AI1" i="6"/>
  <c r="AJ1" i="6"/>
  <c r="AK1" i="6"/>
  <c r="AL1" i="6"/>
  <c r="AM1" i="6"/>
  <c r="AN1" i="6"/>
  <c r="AO1" i="6"/>
  <c r="AP1" i="6"/>
  <c r="AQ1" i="6"/>
  <c r="AR1" i="6"/>
  <c r="AS1" i="6"/>
  <c r="AT1" i="6"/>
  <c r="Y1" i="6"/>
  <c r="E636" i="1"/>
  <c r="E530" i="1"/>
  <c r="E424" i="1"/>
  <c r="E318" i="1"/>
  <c r="E212" i="1"/>
  <c r="E106" i="1"/>
  <c r="BQ636" i="1"/>
  <c r="BQ635" i="1"/>
  <c r="BQ530" i="1"/>
  <c r="BQ529" i="1"/>
  <c r="BQ424" i="1"/>
  <c r="BQ423" i="1"/>
  <c r="BQ318" i="1"/>
  <c r="BQ317" i="1"/>
  <c r="BQ212" i="1"/>
  <c r="BQ211" i="1"/>
  <c r="BQ106" i="1"/>
  <c r="BN636" i="1"/>
  <c r="BN635" i="1"/>
  <c r="BN530" i="1"/>
  <c r="BN529" i="1"/>
  <c r="BN424" i="1"/>
  <c r="BN423" i="1"/>
  <c r="BN318" i="1"/>
  <c r="BN317" i="1"/>
  <c r="BN212" i="1"/>
  <c r="BN211" i="1"/>
  <c r="BN106" i="1"/>
  <c r="BK636" i="1"/>
  <c r="BK635" i="1"/>
  <c r="BK530" i="1"/>
  <c r="BK529" i="1"/>
  <c r="BK424" i="1"/>
  <c r="BK423" i="1"/>
  <c r="BK318" i="1"/>
  <c r="BK317" i="1"/>
  <c r="BK212" i="1"/>
  <c r="BK211" i="1"/>
  <c r="BK106" i="1"/>
  <c r="BH636" i="1"/>
  <c r="BH635" i="1"/>
  <c r="BH530" i="1"/>
  <c r="BH529" i="1"/>
  <c r="BH424" i="1"/>
  <c r="BH423" i="1"/>
  <c r="BH318" i="1"/>
  <c r="BH317" i="1"/>
  <c r="BH212" i="1"/>
  <c r="BH211" i="1"/>
  <c r="BH106" i="1"/>
  <c r="BE636" i="1"/>
  <c r="BE635" i="1"/>
  <c r="BE530" i="1"/>
  <c r="BE424" i="1"/>
  <c r="BE423" i="1"/>
  <c r="BE318" i="1"/>
  <c r="BE317" i="1"/>
  <c r="BE212" i="1"/>
  <c r="BE211" i="1"/>
  <c r="BE106" i="1"/>
  <c r="BB636" i="1"/>
  <c r="BB635" i="1"/>
  <c r="BB530" i="1"/>
  <c r="BB529" i="1"/>
  <c r="BB424" i="1"/>
  <c r="BB423" i="1"/>
  <c r="BB318" i="1"/>
  <c r="BB317" i="1"/>
  <c r="BB212" i="1"/>
  <c r="BB211" i="1"/>
  <c r="BB106" i="1"/>
  <c r="AY636" i="1"/>
  <c r="AY635" i="1"/>
  <c r="AY530" i="1"/>
  <c r="AY529" i="1"/>
  <c r="AY424" i="1"/>
  <c r="AY423" i="1"/>
  <c r="AY318" i="1"/>
  <c r="AY317" i="1"/>
  <c r="AY212" i="1"/>
  <c r="AY211" i="1"/>
  <c r="AY106" i="1"/>
  <c r="AV636" i="1"/>
  <c r="AV635" i="1"/>
  <c r="AV530" i="1"/>
  <c r="AV529" i="1"/>
  <c r="AV424" i="1"/>
  <c r="AV423" i="1"/>
  <c r="AV318" i="1"/>
  <c r="AV317" i="1"/>
  <c r="AV212" i="1"/>
  <c r="AV211" i="1"/>
  <c r="AV106" i="1"/>
  <c r="AS636" i="1"/>
  <c r="AS635" i="1"/>
  <c r="AS530" i="1"/>
  <c r="AS529" i="1"/>
  <c r="AS424" i="1"/>
  <c r="AS423" i="1"/>
  <c r="AS318" i="1"/>
  <c r="AS317" i="1"/>
  <c r="AS212" i="1"/>
  <c r="AS211" i="1"/>
  <c r="AS106" i="1"/>
  <c r="AP636" i="1"/>
  <c r="AP635" i="1"/>
  <c r="AP530" i="1"/>
  <c r="AP529" i="1"/>
  <c r="AP424" i="1"/>
  <c r="AP423" i="1"/>
  <c r="AP318" i="1"/>
  <c r="AP317" i="1"/>
  <c r="AP212" i="1"/>
  <c r="AP211" i="1"/>
  <c r="AP106" i="1"/>
  <c r="AM636" i="1"/>
  <c r="AM635" i="1"/>
  <c r="AM530" i="1"/>
  <c r="AM529" i="1"/>
  <c r="AM424" i="1"/>
  <c r="AM423" i="1"/>
  <c r="AM318" i="1"/>
  <c r="AM317" i="1"/>
  <c r="AM212" i="1"/>
  <c r="AM211" i="1"/>
  <c r="AM106" i="1"/>
  <c r="AJ636" i="1"/>
  <c r="AJ635" i="1"/>
  <c r="AJ530" i="1"/>
  <c r="AJ529" i="1"/>
  <c r="AJ424" i="1"/>
  <c r="AJ423" i="1"/>
  <c r="AJ318" i="1"/>
  <c r="AJ317" i="1"/>
  <c r="AJ212" i="1"/>
  <c r="AJ211" i="1"/>
  <c r="AJ106" i="1"/>
  <c r="AG636" i="1"/>
  <c r="AG635" i="1"/>
  <c r="AG530" i="1"/>
  <c r="AG529" i="1"/>
  <c r="AG424" i="1"/>
  <c r="AG423" i="1"/>
  <c r="AG318" i="1"/>
  <c r="AG317" i="1"/>
  <c r="AG212" i="1"/>
  <c r="AG211" i="1"/>
  <c r="AG106" i="1"/>
  <c r="AD636" i="1"/>
  <c r="AD635" i="1"/>
  <c r="AD530" i="1"/>
  <c r="AD529" i="1"/>
  <c r="AD424" i="1"/>
  <c r="AD423" i="1"/>
  <c r="AD318" i="1"/>
  <c r="AD317" i="1"/>
  <c r="AD212" i="1"/>
  <c r="AD211" i="1"/>
  <c r="AD106" i="1"/>
  <c r="AA636" i="1"/>
  <c r="AA635" i="1"/>
  <c r="AA530" i="1"/>
  <c r="AA529" i="1"/>
  <c r="AA424" i="1"/>
  <c r="AA423" i="1"/>
  <c r="AA318" i="1"/>
  <c r="AA317" i="1"/>
  <c r="AA212" i="1"/>
  <c r="AA211" i="1"/>
  <c r="AA106" i="1"/>
  <c r="X636" i="1"/>
  <c r="X635" i="1"/>
  <c r="X530" i="1"/>
  <c r="X529" i="1"/>
  <c r="X424" i="1"/>
  <c r="X423" i="1"/>
  <c r="X318" i="1"/>
  <c r="X317" i="1"/>
  <c r="X212" i="1"/>
  <c r="X211" i="1"/>
  <c r="X106" i="1"/>
  <c r="U636" i="1"/>
  <c r="U635" i="1"/>
  <c r="U530" i="1"/>
  <c r="U529" i="1"/>
  <c r="U424" i="1"/>
  <c r="U423" i="1"/>
  <c r="U318" i="1"/>
  <c r="U317" i="1"/>
  <c r="U212" i="1"/>
  <c r="U211" i="1"/>
  <c r="U106" i="1"/>
  <c r="R636" i="1"/>
  <c r="R635" i="1"/>
  <c r="R530" i="1"/>
  <c r="R529" i="1"/>
  <c r="R424" i="1"/>
  <c r="R423" i="1"/>
  <c r="R318" i="1"/>
  <c r="R317" i="1"/>
  <c r="R212" i="1"/>
  <c r="R211" i="1"/>
  <c r="R106" i="1"/>
  <c r="O636" i="1"/>
  <c r="O635" i="1"/>
  <c r="O530" i="1"/>
  <c r="O529" i="1"/>
  <c r="O424" i="1"/>
  <c r="O423" i="1"/>
  <c r="O318" i="1"/>
  <c r="O317" i="1"/>
  <c r="O212" i="1"/>
  <c r="O211" i="1"/>
  <c r="O106" i="1"/>
  <c r="L636" i="1"/>
  <c r="L635" i="1"/>
  <c r="L530" i="1"/>
  <c r="L529" i="1"/>
  <c r="L424" i="1"/>
  <c r="L423" i="1"/>
  <c r="L318" i="1"/>
  <c r="L317" i="1"/>
  <c r="L212" i="1"/>
  <c r="L211" i="1"/>
  <c r="L106" i="1"/>
  <c r="I636" i="1"/>
  <c r="I635" i="1"/>
  <c r="I530" i="1"/>
  <c r="I529" i="1"/>
  <c r="I424" i="1"/>
  <c r="I423" i="1"/>
  <c r="I318" i="1"/>
  <c r="I317" i="1"/>
  <c r="I212" i="1"/>
  <c r="I211" i="1"/>
  <c r="I106" i="1"/>
  <c r="BQ633" i="1"/>
  <c r="BQ634" i="1"/>
  <c r="BN633" i="1"/>
  <c r="BN634" i="1"/>
  <c r="BK633" i="1"/>
  <c r="BK634" i="1"/>
  <c r="BH633" i="1"/>
  <c r="BH634" i="1"/>
  <c r="BE633" i="1"/>
  <c r="BE634" i="1"/>
  <c r="BB633" i="1"/>
  <c r="BB634" i="1"/>
  <c r="AY633" i="1"/>
  <c r="AY634" i="1"/>
  <c r="AV633" i="1"/>
  <c r="AV634" i="1"/>
  <c r="AS633" i="1"/>
  <c r="AS634" i="1"/>
  <c r="AP633" i="1"/>
  <c r="AP634" i="1"/>
  <c r="AM633" i="1"/>
  <c r="AM634" i="1"/>
  <c r="AJ633" i="1"/>
  <c r="AJ634" i="1"/>
  <c r="AG633" i="1"/>
  <c r="AG634" i="1"/>
  <c r="AD633" i="1"/>
  <c r="AD634" i="1"/>
  <c r="AA633" i="1"/>
  <c r="AA634" i="1"/>
  <c r="X633" i="1"/>
  <c r="X634" i="1"/>
  <c r="U633" i="1"/>
  <c r="U634" i="1"/>
  <c r="R633" i="1"/>
  <c r="R634" i="1"/>
  <c r="O633" i="1"/>
  <c r="O634" i="1"/>
  <c r="L633" i="1"/>
  <c r="L634" i="1"/>
  <c r="I633" i="1"/>
  <c r="I634" i="1"/>
  <c r="E633" i="1"/>
  <c r="E634" i="1"/>
  <c r="E635" i="1"/>
  <c r="BQ527" i="1"/>
  <c r="BQ528" i="1"/>
  <c r="BN527" i="1"/>
  <c r="BN528" i="1"/>
  <c r="BK527" i="1"/>
  <c r="BK528" i="1"/>
  <c r="BH527" i="1"/>
  <c r="BH528" i="1"/>
  <c r="BE527" i="1"/>
  <c r="BE528" i="1"/>
  <c r="BB527" i="1"/>
  <c r="BB528" i="1"/>
  <c r="AY527" i="1"/>
  <c r="AY528" i="1"/>
  <c r="AV527" i="1"/>
  <c r="AV528" i="1"/>
  <c r="AS527" i="1"/>
  <c r="AS528" i="1"/>
  <c r="AP527" i="1"/>
  <c r="AP528" i="1"/>
  <c r="AM527" i="1"/>
  <c r="AM528" i="1"/>
  <c r="AJ527" i="1"/>
  <c r="AJ528" i="1"/>
  <c r="AG527" i="1"/>
  <c r="AG528" i="1"/>
  <c r="AD527" i="1"/>
  <c r="AD528" i="1"/>
  <c r="AA527" i="1"/>
  <c r="AA528" i="1"/>
  <c r="X527" i="1"/>
  <c r="X528" i="1"/>
  <c r="U527" i="1"/>
  <c r="U528" i="1"/>
  <c r="R527" i="1"/>
  <c r="R528" i="1"/>
  <c r="O527" i="1"/>
  <c r="O528" i="1"/>
  <c r="L527" i="1"/>
  <c r="L528" i="1"/>
  <c r="I527" i="1"/>
  <c r="I528" i="1"/>
  <c r="E527" i="1"/>
  <c r="E528" i="1"/>
  <c r="E529" i="1"/>
  <c r="BQ421" i="1"/>
  <c r="BQ422" i="1"/>
  <c r="BN421" i="1"/>
  <c r="BN422" i="1"/>
  <c r="BK421" i="1"/>
  <c r="BK422" i="1"/>
  <c r="BH421" i="1"/>
  <c r="BH422" i="1"/>
  <c r="BE421" i="1"/>
  <c r="BE422" i="1"/>
  <c r="BB421" i="1"/>
  <c r="BB422" i="1"/>
  <c r="AY421" i="1"/>
  <c r="AY422" i="1"/>
  <c r="AV421" i="1"/>
  <c r="AV422" i="1"/>
  <c r="AS421" i="1"/>
  <c r="AS422" i="1"/>
  <c r="AP421" i="1"/>
  <c r="AP422" i="1"/>
  <c r="AM421" i="1"/>
  <c r="AM422" i="1"/>
  <c r="AJ421" i="1"/>
  <c r="AJ422" i="1"/>
  <c r="AG421" i="1"/>
  <c r="AG422" i="1"/>
  <c r="AD421" i="1"/>
  <c r="AD422" i="1"/>
  <c r="AA421" i="1"/>
  <c r="AA422" i="1"/>
  <c r="X421" i="1"/>
  <c r="X422" i="1"/>
  <c r="U421" i="1"/>
  <c r="U422" i="1"/>
  <c r="R421" i="1"/>
  <c r="R422" i="1"/>
  <c r="O421" i="1"/>
  <c r="O422" i="1"/>
  <c r="L420" i="1"/>
  <c r="L421" i="1"/>
  <c r="L422" i="1"/>
  <c r="I421" i="1"/>
  <c r="I422" i="1"/>
  <c r="E421" i="1"/>
  <c r="E422" i="1"/>
  <c r="E423" i="1"/>
  <c r="BQ315" i="1"/>
  <c r="BQ316" i="1"/>
  <c r="BN315" i="1"/>
  <c r="BN316" i="1"/>
  <c r="BK315" i="1"/>
  <c r="BK316" i="1"/>
  <c r="BH315" i="1"/>
  <c r="BH316" i="1"/>
  <c r="BE315" i="1"/>
  <c r="BE316" i="1"/>
  <c r="BB315" i="1"/>
  <c r="BB316" i="1"/>
  <c r="AY315" i="1"/>
  <c r="AY316" i="1"/>
  <c r="AV315" i="1"/>
  <c r="AV316" i="1"/>
  <c r="AS315" i="1"/>
  <c r="AS316" i="1"/>
  <c r="AP315" i="1"/>
  <c r="AP316" i="1"/>
  <c r="AM315" i="1"/>
  <c r="AM316" i="1"/>
  <c r="AJ314" i="1"/>
  <c r="AJ315" i="1"/>
  <c r="AJ316" i="1"/>
  <c r="AG315" i="1"/>
  <c r="AG316" i="1"/>
  <c r="AD315" i="1"/>
  <c r="AD316" i="1"/>
  <c r="AA315" i="1"/>
  <c r="AA316" i="1"/>
  <c r="X315" i="1"/>
  <c r="X316" i="1"/>
  <c r="U315" i="1"/>
  <c r="U316" i="1"/>
  <c r="R315" i="1"/>
  <c r="R316" i="1"/>
  <c r="O315" i="1"/>
  <c r="O316" i="1"/>
  <c r="L315" i="1"/>
  <c r="L316" i="1"/>
  <c r="I315" i="1"/>
  <c r="I316" i="1"/>
  <c r="E315" i="1"/>
  <c r="E316" i="1"/>
  <c r="E317" i="1"/>
  <c r="BQ209" i="1"/>
  <c r="BQ210" i="1"/>
  <c r="BN209" i="1"/>
  <c r="BN210" i="1"/>
  <c r="BK209" i="1"/>
  <c r="BK210" i="1"/>
  <c r="BH209" i="1"/>
  <c r="BH210" i="1"/>
  <c r="BE209" i="1"/>
  <c r="BE210" i="1"/>
  <c r="BB209" i="1"/>
  <c r="BB210" i="1"/>
  <c r="AY209" i="1"/>
  <c r="AY210" i="1"/>
  <c r="AV209" i="1"/>
  <c r="AV210" i="1"/>
  <c r="AS209" i="1"/>
  <c r="AS210" i="1"/>
  <c r="AP209" i="1"/>
  <c r="AP210" i="1"/>
  <c r="AM209" i="1"/>
  <c r="AM210" i="1"/>
  <c r="AJ209" i="1"/>
  <c r="AJ210" i="1"/>
  <c r="AG209" i="1"/>
  <c r="AG210" i="1"/>
  <c r="AD209" i="1"/>
  <c r="AD210" i="1"/>
  <c r="AA209" i="1"/>
  <c r="AA210" i="1"/>
  <c r="X209" i="1"/>
  <c r="X210" i="1"/>
  <c r="U209" i="1"/>
  <c r="U210" i="1"/>
  <c r="R209" i="1"/>
  <c r="R210" i="1"/>
  <c r="O209" i="1"/>
  <c r="O210" i="1"/>
  <c r="L209" i="1"/>
  <c r="L210" i="1"/>
  <c r="I209" i="1"/>
  <c r="I210" i="1"/>
  <c r="E209" i="1"/>
  <c r="E210" i="1"/>
  <c r="E211" i="1"/>
  <c r="BQ103" i="1"/>
  <c r="BQ104" i="1"/>
  <c r="BQ105" i="1"/>
  <c r="BN103" i="1"/>
  <c r="BN104" i="1"/>
  <c r="BN105" i="1"/>
  <c r="BK103" i="1"/>
  <c r="BK104" i="1"/>
  <c r="BK105" i="1"/>
  <c r="BH103" i="1"/>
  <c r="BH104" i="1"/>
  <c r="BH105" i="1"/>
  <c r="BE103" i="1"/>
  <c r="BE104" i="1"/>
  <c r="BE105" i="1"/>
  <c r="BB103" i="1"/>
  <c r="BB104" i="1"/>
  <c r="BB105" i="1"/>
  <c r="AY103" i="1"/>
  <c r="AY104" i="1"/>
  <c r="AY105" i="1"/>
  <c r="AV103" i="1"/>
  <c r="AV104" i="1"/>
  <c r="AV105" i="1"/>
  <c r="AS103" i="1"/>
  <c r="AS104" i="1"/>
  <c r="AS105" i="1"/>
  <c r="AP103" i="1"/>
  <c r="AP104" i="1"/>
  <c r="AP105" i="1"/>
  <c r="AM103" i="1"/>
  <c r="AM104" i="1"/>
  <c r="AM105" i="1"/>
  <c r="AJ103" i="1"/>
  <c r="AJ104" i="1"/>
  <c r="AJ105" i="1"/>
  <c r="AG103" i="1"/>
  <c r="AG104" i="1"/>
  <c r="AG105" i="1"/>
  <c r="AD103" i="1"/>
  <c r="AD104" i="1"/>
  <c r="AD105" i="1"/>
  <c r="AA103" i="1"/>
  <c r="AA104" i="1"/>
  <c r="AA105" i="1"/>
  <c r="X103" i="1"/>
  <c r="X104" i="1"/>
  <c r="X105" i="1"/>
  <c r="U103" i="1"/>
  <c r="U104" i="1"/>
  <c r="U105" i="1"/>
  <c r="R103" i="1"/>
  <c r="R104" i="1"/>
  <c r="R105" i="1"/>
  <c r="O103" i="1"/>
  <c r="O104" i="1"/>
  <c r="O105" i="1"/>
  <c r="L103" i="1"/>
  <c r="L104" i="1"/>
  <c r="L105" i="1"/>
  <c r="I103" i="1"/>
  <c r="I104" i="1"/>
  <c r="I105" i="1"/>
  <c r="E103" i="1"/>
  <c r="E104" i="1"/>
  <c r="E105" i="1"/>
  <c r="BQ632" i="1"/>
  <c r="BN632" i="1"/>
  <c r="BK632" i="1"/>
  <c r="BH632" i="1"/>
  <c r="BE632" i="1"/>
  <c r="BB632" i="1"/>
  <c r="AY632" i="1"/>
  <c r="AV632" i="1"/>
  <c r="AS632" i="1"/>
  <c r="AP632" i="1"/>
  <c r="AM632" i="1"/>
  <c r="AJ632" i="1"/>
  <c r="AG632" i="1"/>
  <c r="AD632" i="1"/>
  <c r="AA632" i="1"/>
  <c r="X632" i="1"/>
  <c r="U632" i="1"/>
  <c r="R632" i="1"/>
  <c r="O632" i="1"/>
  <c r="L632" i="1"/>
  <c r="I632" i="1"/>
  <c r="E632" i="1"/>
  <c r="BQ526" i="1"/>
  <c r="BN526" i="1"/>
  <c r="BK526" i="1"/>
  <c r="BH526" i="1"/>
  <c r="BE526" i="1"/>
  <c r="BB526" i="1"/>
  <c r="AY526" i="1"/>
  <c r="AV526" i="1"/>
  <c r="AS526" i="1"/>
  <c r="AP526" i="1"/>
  <c r="AM526" i="1"/>
  <c r="AJ526" i="1"/>
  <c r="AG526" i="1"/>
  <c r="AD526" i="1"/>
  <c r="AA526" i="1"/>
  <c r="X526" i="1"/>
  <c r="U526" i="1"/>
  <c r="R526" i="1"/>
  <c r="O526" i="1"/>
  <c r="L526" i="1"/>
  <c r="I526" i="1"/>
  <c r="E526" i="1"/>
  <c r="BQ420" i="1"/>
  <c r="BN420" i="1"/>
  <c r="BK420" i="1"/>
  <c r="BH420" i="1"/>
  <c r="BE420" i="1"/>
  <c r="BB420" i="1"/>
  <c r="AY420" i="1"/>
  <c r="AV420" i="1"/>
  <c r="AS420" i="1"/>
  <c r="AP420" i="1"/>
  <c r="AM420" i="1"/>
  <c r="AJ420" i="1"/>
  <c r="AG420" i="1"/>
  <c r="AD420" i="1"/>
  <c r="AA420" i="1"/>
  <c r="X420" i="1"/>
  <c r="U420" i="1"/>
  <c r="R420" i="1"/>
  <c r="O420" i="1"/>
  <c r="I420" i="1"/>
  <c r="E420" i="1"/>
  <c r="BQ314" i="1"/>
  <c r="BN314" i="1"/>
  <c r="BK314" i="1"/>
  <c r="BH314" i="1"/>
  <c r="BE314" i="1"/>
  <c r="BB314" i="1"/>
  <c r="AY314" i="1"/>
  <c r="AV314" i="1"/>
  <c r="AS314" i="1"/>
  <c r="AP314" i="1"/>
  <c r="AM314" i="1"/>
  <c r="AG314" i="1"/>
  <c r="AD314" i="1"/>
  <c r="AA314" i="1"/>
  <c r="X314" i="1"/>
  <c r="U314" i="1"/>
  <c r="R314" i="1"/>
  <c r="O314" i="1"/>
  <c r="L314" i="1"/>
  <c r="I314" i="1"/>
  <c r="E314" i="1"/>
  <c r="BQ208" i="1"/>
  <c r="BN208" i="1"/>
  <c r="BK208" i="1"/>
  <c r="BH208" i="1"/>
  <c r="BE208" i="1"/>
  <c r="BB208" i="1"/>
  <c r="AY208" i="1"/>
  <c r="AV208" i="1"/>
  <c r="AS208" i="1"/>
  <c r="AP208" i="1"/>
  <c r="AM208" i="1"/>
  <c r="AJ208" i="1"/>
  <c r="AG208" i="1"/>
  <c r="AD208" i="1"/>
  <c r="AA208" i="1"/>
  <c r="X208" i="1"/>
  <c r="U208" i="1"/>
  <c r="R208" i="1"/>
  <c r="O208" i="1"/>
  <c r="L208" i="1"/>
  <c r="I208" i="1"/>
  <c r="E208" i="1"/>
  <c r="BQ102" i="1"/>
  <c r="BN102" i="1"/>
  <c r="BK102" i="1"/>
  <c r="BH102" i="1"/>
  <c r="BE102" i="1"/>
  <c r="BB102" i="1"/>
  <c r="AY102" i="1"/>
  <c r="AV102" i="1"/>
  <c r="AS102" i="1"/>
  <c r="AP102" i="1"/>
  <c r="AM102" i="1"/>
  <c r="AJ102" i="1"/>
  <c r="AG102" i="1"/>
  <c r="AD102" i="1"/>
  <c r="AA102" i="1"/>
  <c r="X102" i="1"/>
  <c r="U102" i="1"/>
  <c r="R102" i="1"/>
  <c r="O102" i="1"/>
  <c r="L102" i="1"/>
  <c r="I102" i="1"/>
  <c r="E102" i="1"/>
  <c r="BQ631" i="1"/>
  <c r="BN631" i="1"/>
  <c r="BK631" i="1"/>
  <c r="BH631" i="1"/>
  <c r="BE631" i="1"/>
  <c r="BB631" i="1"/>
  <c r="AY631" i="1"/>
  <c r="AV631" i="1"/>
  <c r="AS631" i="1"/>
  <c r="AP631" i="1"/>
  <c r="AM631" i="1"/>
  <c r="AJ631" i="1"/>
  <c r="AG631" i="1"/>
  <c r="AD631" i="1"/>
  <c r="AA631" i="1"/>
  <c r="X631" i="1"/>
  <c r="U631" i="1"/>
  <c r="R631" i="1"/>
  <c r="O631" i="1"/>
  <c r="L631" i="1"/>
  <c r="I631" i="1"/>
  <c r="E631" i="1"/>
  <c r="BQ525" i="1"/>
  <c r="BN525" i="1"/>
  <c r="BK525" i="1"/>
  <c r="BH525" i="1"/>
  <c r="BE525" i="1"/>
  <c r="BB525" i="1"/>
  <c r="AY525" i="1"/>
  <c r="AV525" i="1"/>
  <c r="AS525" i="1"/>
  <c r="AP525" i="1"/>
  <c r="AM525" i="1"/>
  <c r="AJ525" i="1"/>
  <c r="AG525" i="1"/>
  <c r="AD525" i="1"/>
  <c r="AA525" i="1"/>
  <c r="X525" i="1"/>
  <c r="U525" i="1"/>
  <c r="R525" i="1"/>
  <c r="O525" i="1"/>
  <c r="L525" i="1"/>
  <c r="I525" i="1"/>
  <c r="E525" i="1"/>
  <c r="BQ419" i="1"/>
  <c r="BN419" i="1"/>
  <c r="BK419" i="1"/>
  <c r="BH419" i="1"/>
  <c r="BE419" i="1"/>
  <c r="BB419" i="1"/>
  <c r="AY419" i="1"/>
  <c r="AV419" i="1"/>
  <c r="AS419" i="1"/>
  <c r="AP419" i="1"/>
  <c r="AM419" i="1"/>
  <c r="AJ419" i="1"/>
  <c r="AG419" i="1"/>
  <c r="AD419" i="1"/>
  <c r="AA419" i="1"/>
  <c r="X419" i="1"/>
  <c r="U419" i="1"/>
  <c r="R419" i="1"/>
  <c r="O419" i="1"/>
  <c r="L419" i="1"/>
  <c r="I419" i="1"/>
  <c r="E419" i="1"/>
  <c r="BQ313" i="1"/>
  <c r="BN313" i="1"/>
  <c r="BK313" i="1"/>
  <c r="BH313" i="1"/>
  <c r="BE313" i="1"/>
  <c r="BB313" i="1"/>
  <c r="AY313" i="1"/>
  <c r="AV313" i="1"/>
  <c r="AS313" i="1"/>
  <c r="AP313" i="1"/>
  <c r="AM313" i="1"/>
  <c r="AJ313" i="1"/>
  <c r="AG313" i="1"/>
  <c r="AD313" i="1"/>
  <c r="AA313" i="1"/>
  <c r="X313" i="1"/>
  <c r="U313" i="1"/>
  <c r="R313" i="1"/>
  <c r="O313" i="1"/>
  <c r="L313" i="1"/>
  <c r="I313" i="1"/>
  <c r="E313" i="1"/>
  <c r="BQ207" i="1"/>
  <c r="BN207" i="1"/>
  <c r="BK207" i="1"/>
  <c r="BH207" i="1"/>
  <c r="BE207" i="1"/>
  <c r="BB207" i="1"/>
  <c r="AY207" i="1"/>
  <c r="AV207" i="1"/>
  <c r="AS207" i="1"/>
  <c r="AP207" i="1"/>
  <c r="AM207" i="1"/>
  <c r="AJ207" i="1"/>
  <c r="AG207" i="1"/>
  <c r="AD207" i="1"/>
  <c r="AA207" i="1"/>
  <c r="X207" i="1"/>
  <c r="U207" i="1"/>
  <c r="R207" i="1"/>
  <c r="O207" i="1"/>
  <c r="L207" i="1"/>
  <c r="I207" i="1"/>
  <c r="E207" i="1"/>
  <c r="BQ101" i="1"/>
  <c r="BN101" i="1"/>
  <c r="BK101" i="1"/>
  <c r="BH101" i="1"/>
  <c r="BE101" i="1"/>
  <c r="BB101" i="1"/>
  <c r="AY101" i="1"/>
  <c r="AV101" i="1"/>
  <c r="AS101" i="1"/>
  <c r="AP101" i="1"/>
  <c r="AM101" i="1"/>
  <c r="AJ101" i="1"/>
  <c r="AG101" i="1"/>
  <c r="AD101" i="1"/>
  <c r="AA101" i="1"/>
  <c r="X101" i="1"/>
  <c r="U101" i="1"/>
  <c r="R101" i="1"/>
  <c r="O101" i="1"/>
  <c r="L101" i="1"/>
  <c r="I101" i="1"/>
  <c r="E101" i="1"/>
  <c r="BQ100" i="1"/>
  <c r="BQ206" i="1"/>
  <c r="BQ312" i="1"/>
  <c r="BQ418" i="1"/>
  <c r="BQ524" i="1"/>
  <c r="BQ630" i="1"/>
  <c r="BN630" i="1"/>
  <c r="BN524" i="1"/>
  <c r="BN418" i="1"/>
  <c r="BN312" i="1"/>
  <c r="BN206" i="1"/>
  <c r="BN100" i="1"/>
  <c r="BK100" i="1"/>
  <c r="BK206" i="1"/>
  <c r="BK312" i="1"/>
  <c r="BK418" i="1"/>
  <c r="BK524" i="1"/>
  <c r="BK630" i="1"/>
  <c r="BH630" i="1"/>
  <c r="BH524" i="1"/>
  <c r="BH418" i="1"/>
  <c r="BH312" i="1"/>
  <c r="BH206" i="1"/>
  <c r="BH100" i="1"/>
  <c r="BE100" i="1"/>
  <c r="BE206" i="1"/>
  <c r="BE312" i="1"/>
  <c r="BE418" i="1"/>
  <c r="BE524" i="1"/>
  <c r="BE630" i="1"/>
  <c r="BB630" i="1"/>
  <c r="BB524" i="1"/>
  <c r="BB418" i="1"/>
  <c r="BB312" i="1"/>
  <c r="BB206" i="1"/>
  <c r="BB100" i="1"/>
  <c r="AY100" i="1"/>
  <c r="AY206" i="1"/>
  <c r="AY312" i="1"/>
  <c r="AY418" i="1"/>
  <c r="AY524" i="1"/>
  <c r="AY630" i="1"/>
  <c r="AV630" i="1"/>
  <c r="AV524" i="1"/>
  <c r="AV418" i="1"/>
  <c r="AV312" i="1"/>
  <c r="AV206" i="1"/>
  <c r="AV100" i="1"/>
  <c r="AS100" i="1"/>
  <c r="AS206" i="1"/>
  <c r="AS312" i="1"/>
  <c r="AS418" i="1"/>
  <c r="AS524" i="1"/>
  <c r="AS630" i="1"/>
  <c r="AP630" i="1"/>
  <c r="AP524" i="1"/>
  <c r="AP418" i="1"/>
  <c r="AP312" i="1"/>
  <c r="AP206" i="1"/>
  <c r="AP100" i="1"/>
  <c r="AM100" i="1"/>
  <c r="AM206" i="1"/>
  <c r="AM312" i="1"/>
  <c r="AM418" i="1"/>
  <c r="AM524" i="1"/>
  <c r="AM630" i="1"/>
  <c r="AJ630" i="1"/>
  <c r="AJ524" i="1"/>
  <c r="AJ418" i="1"/>
  <c r="AJ312" i="1"/>
  <c r="AJ206" i="1"/>
  <c r="AJ100" i="1"/>
  <c r="AG100" i="1"/>
  <c r="AG206" i="1"/>
  <c r="AG312" i="1"/>
  <c r="AG418" i="1"/>
  <c r="AG524" i="1"/>
  <c r="AG630" i="1"/>
  <c r="AD630" i="1"/>
  <c r="AD524" i="1"/>
  <c r="AD418" i="1"/>
  <c r="AD312" i="1"/>
  <c r="AD206" i="1"/>
  <c r="AD100" i="1"/>
  <c r="AA100" i="1"/>
  <c r="AA206" i="1"/>
  <c r="AA312" i="1"/>
  <c r="AA418" i="1"/>
  <c r="AA524" i="1"/>
  <c r="AA630" i="1"/>
  <c r="X630" i="1"/>
  <c r="X524" i="1"/>
  <c r="X418" i="1"/>
  <c r="X312" i="1"/>
  <c r="X206" i="1"/>
  <c r="X100" i="1"/>
  <c r="U100" i="1"/>
  <c r="U206" i="1"/>
  <c r="U312" i="1"/>
  <c r="U418" i="1"/>
  <c r="U524" i="1"/>
  <c r="U630" i="1"/>
  <c r="R630" i="1"/>
  <c r="R524" i="1"/>
  <c r="R418" i="1"/>
  <c r="R312" i="1"/>
  <c r="R206" i="1"/>
  <c r="R100" i="1"/>
  <c r="O100" i="1"/>
  <c r="O206" i="1"/>
  <c r="O312" i="1"/>
  <c r="O418" i="1"/>
  <c r="O524" i="1"/>
  <c r="O630" i="1"/>
  <c r="L630" i="1"/>
  <c r="L524" i="1"/>
  <c r="L418" i="1"/>
  <c r="L312" i="1"/>
  <c r="L206" i="1"/>
  <c r="L100" i="1"/>
  <c r="I100" i="1"/>
  <c r="I206" i="1"/>
  <c r="I312" i="1"/>
  <c r="I418" i="1"/>
  <c r="I524" i="1"/>
  <c r="I630" i="1"/>
  <c r="E630" i="1"/>
  <c r="E524" i="1"/>
  <c r="E418" i="1"/>
  <c r="E312" i="1"/>
  <c r="E206" i="1"/>
  <c r="E100" i="1"/>
  <c r="BQ629" i="1"/>
  <c r="BQ628" i="1"/>
  <c r="BQ627" i="1"/>
  <c r="BQ523" i="1"/>
  <c r="BQ522" i="1"/>
  <c r="BQ521" i="1"/>
  <c r="BQ417" i="1"/>
  <c r="BQ416" i="1"/>
  <c r="BQ415" i="1"/>
  <c r="BQ311" i="1"/>
  <c r="BQ310" i="1"/>
  <c r="BQ309" i="1"/>
  <c r="BQ205" i="1"/>
  <c r="BQ204" i="1"/>
  <c r="BQ203" i="1"/>
  <c r="BQ99" i="1"/>
  <c r="BQ98" i="1"/>
  <c r="BQ97" i="1"/>
  <c r="BN629" i="1"/>
  <c r="BN628" i="1"/>
  <c r="BN627" i="1"/>
  <c r="BN523" i="1"/>
  <c r="BN522" i="1"/>
  <c r="BN521" i="1"/>
  <c r="BN417" i="1"/>
  <c r="BN416" i="1"/>
  <c r="BN415" i="1"/>
  <c r="BN311" i="1"/>
  <c r="BN310" i="1"/>
  <c r="BN309" i="1"/>
  <c r="BN205" i="1"/>
  <c r="BN204" i="1"/>
  <c r="BN203" i="1"/>
  <c r="BN99" i="1"/>
  <c r="BN98" i="1"/>
  <c r="BN97" i="1"/>
  <c r="BK629" i="1"/>
  <c r="BK628" i="1"/>
  <c r="BK627" i="1"/>
  <c r="BK523" i="1"/>
  <c r="BK522" i="1"/>
  <c r="BK521" i="1"/>
  <c r="BK417" i="1"/>
  <c r="BK416" i="1"/>
  <c r="BK415" i="1"/>
  <c r="BK311" i="1"/>
  <c r="BK310" i="1"/>
  <c r="BK309" i="1"/>
  <c r="BK205" i="1"/>
  <c r="BK204" i="1"/>
  <c r="BK203" i="1"/>
  <c r="BK99" i="1"/>
  <c r="BK98" i="1"/>
  <c r="BK97" i="1"/>
  <c r="BH629" i="1"/>
  <c r="BH628" i="1"/>
  <c r="BH627" i="1"/>
  <c r="BH523" i="1"/>
  <c r="BH522" i="1"/>
  <c r="BH521" i="1"/>
  <c r="BH417" i="1"/>
  <c r="BH416" i="1"/>
  <c r="BH415" i="1"/>
  <c r="BH311" i="1"/>
  <c r="BH310" i="1"/>
  <c r="BH309" i="1"/>
  <c r="BH205" i="1"/>
  <c r="BH204" i="1"/>
  <c r="BH203" i="1"/>
  <c r="BH99" i="1"/>
  <c r="BH98" i="1"/>
  <c r="BH97" i="1"/>
  <c r="BE629" i="1"/>
  <c r="BE628" i="1"/>
  <c r="BE627" i="1"/>
  <c r="BE523" i="1"/>
  <c r="BE522" i="1"/>
  <c r="BE521" i="1"/>
  <c r="BE417" i="1"/>
  <c r="BE416" i="1"/>
  <c r="BE415" i="1"/>
  <c r="BE311" i="1"/>
  <c r="BE310" i="1"/>
  <c r="BE309" i="1"/>
  <c r="BE205" i="1"/>
  <c r="BE204" i="1"/>
  <c r="BE203" i="1"/>
  <c r="BE99" i="1"/>
  <c r="BE98" i="1"/>
  <c r="BE97" i="1"/>
  <c r="BB629" i="1"/>
  <c r="BB628" i="1"/>
  <c r="BB627" i="1"/>
  <c r="BB523" i="1"/>
  <c r="BB522" i="1"/>
  <c r="BB521" i="1"/>
  <c r="BB417" i="1"/>
  <c r="BB416" i="1"/>
  <c r="BB415" i="1"/>
  <c r="BB311" i="1"/>
  <c r="BB310" i="1"/>
  <c r="BB309" i="1"/>
  <c r="BB205" i="1"/>
  <c r="BB204" i="1"/>
  <c r="BB203" i="1"/>
  <c r="BB99" i="1"/>
  <c r="BB98" i="1"/>
  <c r="BB97" i="1"/>
  <c r="AY629" i="1"/>
  <c r="AY628" i="1"/>
  <c r="AY627" i="1"/>
  <c r="AY523" i="1"/>
  <c r="AY522" i="1"/>
  <c r="AY521" i="1"/>
  <c r="AY417" i="1"/>
  <c r="AY416" i="1"/>
  <c r="AY415" i="1"/>
  <c r="AY311" i="1"/>
  <c r="AY310" i="1"/>
  <c r="AY309" i="1"/>
  <c r="AY205" i="1"/>
  <c r="AY204" i="1"/>
  <c r="AY203" i="1"/>
  <c r="AY99" i="1"/>
  <c r="AY98" i="1"/>
  <c r="AY97" i="1"/>
  <c r="AV629" i="1"/>
  <c r="AV628" i="1"/>
  <c r="AV627" i="1"/>
  <c r="AV523" i="1"/>
  <c r="AV522" i="1"/>
  <c r="AV521" i="1"/>
  <c r="AV417" i="1"/>
  <c r="AV416" i="1"/>
  <c r="AV415" i="1"/>
  <c r="AV311" i="1"/>
  <c r="AV310" i="1"/>
  <c r="AV309" i="1"/>
  <c r="AV205" i="1"/>
  <c r="AV204" i="1"/>
  <c r="AV203" i="1"/>
  <c r="AV99" i="1"/>
  <c r="AV98" i="1"/>
  <c r="AV97" i="1"/>
  <c r="AS629" i="1"/>
  <c r="AS628" i="1"/>
  <c r="AS627" i="1"/>
  <c r="AS523" i="1"/>
  <c r="AS522" i="1"/>
  <c r="AS521" i="1"/>
  <c r="AS417" i="1"/>
  <c r="AS416" i="1"/>
  <c r="AS415" i="1"/>
  <c r="AS311" i="1"/>
  <c r="AS310" i="1"/>
  <c r="AS309" i="1"/>
  <c r="AS205" i="1"/>
  <c r="AS204" i="1"/>
  <c r="AS203" i="1"/>
  <c r="AS99" i="1"/>
  <c r="AS98" i="1"/>
  <c r="AS97" i="1"/>
  <c r="AP629" i="1"/>
  <c r="AP628" i="1"/>
  <c r="AP627" i="1"/>
  <c r="AP523" i="1"/>
  <c r="AP522" i="1"/>
  <c r="AP521" i="1"/>
  <c r="AP417" i="1"/>
  <c r="AP416" i="1"/>
  <c r="AP415" i="1"/>
  <c r="AP311" i="1"/>
  <c r="AP310" i="1"/>
  <c r="AP309" i="1"/>
  <c r="AP205" i="1"/>
  <c r="AP204" i="1"/>
  <c r="AP203" i="1"/>
  <c r="AP99" i="1"/>
  <c r="AP98" i="1"/>
  <c r="AP97" i="1"/>
  <c r="AM629" i="1"/>
  <c r="AM628" i="1"/>
  <c r="AM627" i="1"/>
  <c r="AM523" i="1"/>
  <c r="AM522" i="1"/>
  <c r="AM521" i="1"/>
  <c r="AM417" i="1"/>
  <c r="AM416" i="1"/>
  <c r="AM415" i="1"/>
  <c r="AM311" i="1"/>
  <c r="AM310" i="1"/>
  <c r="AM309" i="1"/>
  <c r="AM205" i="1"/>
  <c r="AM204" i="1"/>
  <c r="AM203" i="1"/>
  <c r="AM99" i="1"/>
  <c r="AM98" i="1"/>
  <c r="AM97" i="1"/>
  <c r="AJ629" i="1"/>
  <c r="AJ628" i="1"/>
  <c r="AJ627" i="1"/>
  <c r="AJ523" i="1"/>
  <c r="AJ522" i="1"/>
  <c r="AJ521" i="1"/>
  <c r="AJ417" i="1"/>
  <c r="AJ416" i="1"/>
  <c r="AJ415" i="1"/>
  <c r="AJ311" i="1"/>
  <c r="AJ310" i="1"/>
  <c r="AJ309" i="1"/>
  <c r="AJ205" i="1"/>
  <c r="AJ204" i="1"/>
  <c r="AJ203" i="1"/>
  <c r="AJ99" i="1"/>
  <c r="AJ98" i="1"/>
  <c r="AJ97" i="1"/>
  <c r="AG629" i="1"/>
  <c r="AG628" i="1"/>
  <c r="AG627" i="1"/>
  <c r="AG523" i="1"/>
  <c r="AG522" i="1"/>
  <c r="AG521" i="1"/>
  <c r="AG417" i="1"/>
  <c r="AG416" i="1"/>
  <c r="AG415" i="1"/>
  <c r="AG311" i="1"/>
  <c r="AG310" i="1"/>
  <c r="AG309" i="1"/>
  <c r="AG205" i="1"/>
  <c r="AG204" i="1"/>
  <c r="AG203" i="1"/>
  <c r="AG99" i="1"/>
  <c r="AG98" i="1"/>
  <c r="AG97" i="1"/>
  <c r="AD629" i="1"/>
  <c r="AD628" i="1"/>
  <c r="AD627" i="1"/>
  <c r="AD523" i="1"/>
  <c r="AD522" i="1"/>
  <c r="AD521" i="1"/>
  <c r="AD417" i="1"/>
  <c r="AD416" i="1"/>
  <c r="AD415" i="1"/>
  <c r="AD311" i="1"/>
  <c r="AD310" i="1"/>
  <c r="AD309" i="1"/>
  <c r="AD205" i="1"/>
  <c r="AD204" i="1"/>
  <c r="AD203" i="1"/>
  <c r="AD99" i="1"/>
  <c r="AD98" i="1"/>
  <c r="AD97" i="1"/>
  <c r="AA629" i="1"/>
  <c r="AA628" i="1"/>
  <c r="AA627" i="1"/>
  <c r="AA523" i="1"/>
  <c r="AA522" i="1"/>
  <c r="AA521" i="1"/>
  <c r="AA417" i="1"/>
  <c r="AA416" i="1"/>
  <c r="AA415" i="1"/>
  <c r="AA311" i="1"/>
  <c r="AA310" i="1"/>
  <c r="AA309" i="1"/>
  <c r="AA205" i="1"/>
  <c r="AA204" i="1"/>
  <c r="AA203" i="1"/>
  <c r="AA99" i="1"/>
  <c r="AA98" i="1"/>
  <c r="AA97" i="1"/>
  <c r="X629" i="1"/>
  <c r="X628" i="1"/>
  <c r="X627" i="1"/>
  <c r="X523" i="1"/>
  <c r="X522" i="1"/>
  <c r="X521" i="1"/>
  <c r="X417" i="1"/>
  <c r="X416" i="1"/>
  <c r="X415" i="1"/>
  <c r="X311" i="1"/>
  <c r="X310" i="1"/>
  <c r="X309" i="1"/>
  <c r="X205" i="1"/>
  <c r="X204" i="1"/>
  <c r="X203" i="1"/>
  <c r="X99" i="1"/>
  <c r="X98" i="1"/>
  <c r="X97" i="1"/>
  <c r="U629" i="1"/>
  <c r="U628" i="1"/>
  <c r="U627" i="1"/>
  <c r="U523" i="1"/>
  <c r="U522" i="1"/>
  <c r="U521" i="1"/>
  <c r="U417" i="1"/>
  <c r="U416" i="1"/>
  <c r="U415" i="1"/>
  <c r="U311" i="1"/>
  <c r="U310" i="1"/>
  <c r="U309" i="1"/>
  <c r="U205" i="1"/>
  <c r="U204" i="1"/>
  <c r="U203" i="1"/>
  <c r="U99" i="1"/>
  <c r="U98" i="1"/>
  <c r="U97" i="1"/>
  <c r="R629" i="1"/>
  <c r="R628" i="1"/>
  <c r="R627" i="1"/>
  <c r="R523" i="1"/>
  <c r="R522" i="1"/>
  <c r="R521" i="1"/>
  <c r="R417" i="1"/>
  <c r="R416" i="1"/>
  <c r="R415" i="1"/>
  <c r="R311" i="1"/>
  <c r="R310" i="1"/>
  <c r="R309" i="1"/>
  <c r="R205" i="1"/>
  <c r="R204" i="1"/>
  <c r="R203" i="1"/>
  <c r="R99" i="1"/>
  <c r="R98" i="1"/>
  <c r="R97" i="1"/>
  <c r="O629" i="1"/>
  <c r="O628" i="1"/>
  <c r="O627" i="1"/>
  <c r="O523" i="1"/>
  <c r="O522" i="1"/>
  <c r="O521" i="1"/>
  <c r="O417" i="1"/>
  <c r="O416" i="1"/>
  <c r="O415" i="1"/>
  <c r="O311" i="1"/>
  <c r="O310" i="1"/>
  <c r="O309" i="1"/>
  <c r="O205" i="1"/>
  <c r="O204" i="1"/>
  <c r="O203" i="1"/>
  <c r="O99" i="1"/>
  <c r="O98" i="1"/>
  <c r="O97" i="1"/>
  <c r="L629" i="1"/>
  <c r="L628" i="1"/>
  <c r="L627" i="1"/>
  <c r="L523" i="1"/>
  <c r="L522" i="1"/>
  <c r="L521" i="1"/>
  <c r="L417" i="1"/>
  <c r="L416" i="1"/>
  <c r="L415" i="1"/>
  <c r="L311" i="1"/>
  <c r="L310" i="1"/>
  <c r="L309" i="1"/>
  <c r="L205" i="1"/>
  <c r="L204" i="1"/>
  <c r="L203" i="1"/>
  <c r="L99" i="1"/>
  <c r="L98" i="1"/>
  <c r="L97" i="1"/>
  <c r="I629" i="1"/>
  <c r="I628" i="1"/>
  <c r="I627" i="1"/>
  <c r="I523" i="1"/>
  <c r="I522" i="1"/>
  <c r="I521" i="1"/>
  <c r="I417" i="1"/>
  <c r="I416" i="1"/>
  <c r="I415" i="1"/>
  <c r="I311" i="1"/>
  <c r="I310" i="1"/>
  <c r="I309" i="1"/>
  <c r="I205" i="1"/>
  <c r="I204" i="1"/>
  <c r="I203" i="1"/>
  <c r="I99" i="1"/>
  <c r="I98" i="1"/>
  <c r="I97" i="1"/>
  <c r="E629" i="1"/>
  <c r="E628" i="1"/>
  <c r="E627" i="1"/>
  <c r="E523" i="1"/>
  <c r="E522" i="1"/>
  <c r="E521" i="1"/>
  <c r="E417" i="1"/>
  <c r="E416" i="1"/>
  <c r="E415" i="1"/>
  <c r="E311" i="1"/>
  <c r="E310" i="1"/>
  <c r="E309" i="1"/>
  <c r="E205" i="1"/>
  <c r="E204" i="1"/>
  <c r="E203" i="1"/>
  <c r="E99" i="1"/>
  <c r="E98" i="1"/>
  <c r="E97" i="1"/>
  <c r="F209" i="1"/>
  <c r="AV484" i="18" l="1"/>
  <c r="AV478" i="18"/>
  <c r="AV476" i="18"/>
  <c r="AV475" i="18"/>
  <c r="AV451" i="18"/>
  <c r="AV452" i="18"/>
  <c r="B24" i="21"/>
  <c r="AK21" i="19"/>
  <c r="D25" i="21"/>
  <c r="AP22" i="19"/>
  <c r="E24" i="21"/>
  <c r="AO21" i="19"/>
  <c r="C24" i="21"/>
  <c r="AJ21" i="19"/>
  <c r="F103" i="1"/>
  <c r="AV497" i="17"/>
  <c r="AV470" i="18"/>
  <c r="AV459" i="18"/>
  <c r="AV495" i="17"/>
  <c r="AV454" i="18"/>
  <c r="AV490" i="18"/>
  <c r="AV485" i="18"/>
  <c r="AV491" i="18"/>
  <c r="AV450" i="18"/>
  <c r="AV481" i="18"/>
  <c r="AV461" i="18"/>
  <c r="AV464" i="18"/>
  <c r="AV473" i="18"/>
  <c r="AV472" i="18"/>
  <c r="AV474" i="18"/>
  <c r="AV458" i="18"/>
  <c r="AV467" i="18"/>
  <c r="AV493" i="17"/>
  <c r="F527" i="1"/>
  <c r="F634" i="1"/>
  <c r="F105" i="1"/>
  <c r="F210" i="1"/>
  <c r="F635" i="1"/>
  <c r="AV477" i="18"/>
  <c r="AV494" i="17"/>
  <c r="AR423" i="6"/>
  <c r="AN423" i="6"/>
  <c r="AJ423" i="6"/>
  <c r="AF423" i="6"/>
  <c r="AB423" i="6"/>
  <c r="AQ423" i="6"/>
  <c r="AM423" i="6"/>
  <c r="AI423" i="6"/>
  <c r="AE423" i="6"/>
  <c r="AA423" i="6"/>
  <c r="AT423" i="6"/>
  <c r="AP423" i="6"/>
  <c r="AL423" i="6"/>
  <c r="AH423" i="6"/>
  <c r="AD423" i="6"/>
  <c r="Z423" i="6"/>
  <c r="AS423" i="6"/>
  <c r="AO423" i="6"/>
  <c r="AK423" i="6"/>
  <c r="AG423" i="6"/>
  <c r="AC423" i="6"/>
  <c r="Y423" i="6"/>
  <c r="AM444" i="6"/>
  <c r="AI444" i="6"/>
  <c r="AE444" i="6"/>
  <c r="AA444" i="6"/>
  <c r="AS443" i="6"/>
  <c r="AO443" i="6"/>
  <c r="AK443" i="6"/>
  <c r="AG443" i="6"/>
  <c r="AC443" i="6"/>
  <c r="Y443" i="6"/>
  <c r="AQ442" i="6"/>
  <c r="AM442" i="6"/>
  <c r="AI442" i="6"/>
  <c r="AE442" i="6"/>
  <c r="AA442" i="6"/>
  <c r="AS441" i="6"/>
  <c r="AO441" i="6"/>
  <c r="AK441" i="6"/>
  <c r="AG441" i="6"/>
  <c r="AC441" i="6"/>
  <c r="Y441" i="6"/>
  <c r="AQ440" i="6"/>
  <c r="AM440" i="6"/>
  <c r="AI440" i="6"/>
  <c r="AE440" i="6"/>
  <c r="AA440" i="6"/>
  <c r="AS439" i="6"/>
  <c r="AO439" i="6"/>
  <c r="AK439" i="6"/>
  <c r="AG439" i="6"/>
  <c r="AC439" i="6"/>
  <c r="Y439" i="6"/>
  <c r="AQ438" i="6"/>
  <c r="AM438" i="6"/>
  <c r="AI438" i="6"/>
  <c r="AE438" i="6"/>
  <c r="AA438" i="6"/>
  <c r="AS437" i="6"/>
  <c r="AO437" i="6"/>
  <c r="AK437" i="6"/>
  <c r="AG437" i="6"/>
  <c r="AC437" i="6"/>
  <c r="Y437" i="6"/>
  <c r="AQ436" i="6"/>
  <c r="AM436" i="6"/>
  <c r="AI436" i="6"/>
  <c r="AE436" i="6"/>
  <c r="AA436" i="6"/>
  <c r="AS435" i="6"/>
  <c r="AO435" i="6"/>
  <c r="AK435" i="6"/>
  <c r="AG435" i="6"/>
  <c r="AC435" i="6"/>
  <c r="Y435" i="6"/>
  <c r="AQ434" i="6"/>
  <c r="AM434" i="6"/>
  <c r="AI434" i="6"/>
  <c r="AE434" i="6"/>
  <c r="AA434" i="6"/>
  <c r="AS433" i="6"/>
  <c r="AO433" i="6"/>
  <c r="AK433" i="6"/>
  <c r="AG433" i="6"/>
  <c r="AC433" i="6"/>
  <c r="Y433" i="6"/>
  <c r="AQ432" i="6"/>
  <c r="AM432" i="6"/>
  <c r="AI432" i="6"/>
  <c r="AE432" i="6"/>
  <c r="AA432" i="6"/>
  <c r="AS431" i="6"/>
  <c r="AO431" i="6"/>
  <c r="AK431" i="6"/>
  <c r="AG431" i="6"/>
  <c r="AC431" i="6"/>
  <c r="Y431" i="6"/>
  <c r="AQ430" i="6"/>
  <c r="AM430" i="6"/>
  <c r="AI430" i="6"/>
  <c r="AE430" i="6"/>
  <c r="AA430" i="6"/>
  <c r="AS429" i="6"/>
  <c r="AO429" i="6"/>
  <c r="AK429" i="6"/>
  <c r="AG429" i="6"/>
  <c r="AC429" i="6"/>
  <c r="Y429" i="6"/>
  <c r="AQ428" i="6"/>
  <c r="AM428" i="6"/>
  <c r="AI428" i="6"/>
  <c r="Y487" i="6"/>
  <c r="AQ486" i="6"/>
  <c r="AM486" i="6"/>
  <c r="AI486" i="6"/>
  <c r="AE486" i="6"/>
  <c r="AA486" i="6"/>
  <c r="AS485" i="6"/>
  <c r="AO485" i="6"/>
  <c r="AK485" i="6"/>
  <c r="AG485" i="6"/>
  <c r="AC485" i="6"/>
  <c r="Y485" i="6"/>
  <c r="AQ484" i="6"/>
  <c r="AM484" i="6"/>
  <c r="AI484" i="6"/>
  <c r="AE484" i="6"/>
  <c r="AA484" i="6"/>
  <c r="AS483" i="6"/>
  <c r="AO483" i="6"/>
  <c r="AK483" i="6"/>
  <c r="AG483" i="6"/>
  <c r="AC483" i="6"/>
  <c r="Y483" i="6"/>
  <c r="AQ482" i="6"/>
  <c r="AM482" i="6"/>
  <c r="AI482" i="6"/>
  <c r="AE482" i="6"/>
  <c r="AA482" i="6"/>
  <c r="AS481" i="6"/>
  <c r="AO481" i="6"/>
  <c r="AK481" i="6"/>
  <c r="AG481" i="6"/>
  <c r="AC481" i="6"/>
  <c r="Y481" i="6"/>
  <c r="AQ480" i="6"/>
  <c r="AM480" i="6"/>
  <c r="AI480" i="6"/>
  <c r="AE480" i="6"/>
  <c r="AA480" i="6"/>
  <c r="AS479" i="6"/>
  <c r="AO479" i="6"/>
  <c r="AK479" i="6"/>
  <c r="AG479" i="6"/>
  <c r="AC479" i="6"/>
  <c r="Y479" i="6"/>
  <c r="AQ478" i="6"/>
  <c r="AM478" i="6"/>
  <c r="AI478" i="6"/>
  <c r="AE478" i="6"/>
  <c r="AA478" i="6"/>
  <c r="AS477" i="6"/>
  <c r="AO477" i="6"/>
  <c r="AK477" i="6"/>
  <c r="AG477" i="6"/>
  <c r="AC477" i="6"/>
  <c r="Y477" i="6"/>
  <c r="AQ476" i="6"/>
  <c r="AM476" i="6"/>
  <c r="AI476" i="6"/>
  <c r="AE476" i="6"/>
  <c r="AA476" i="6"/>
  <c r="AS475" i="6"/>
  <c r="AO475" i="6"/>
  <c r="AK475" i="6"/>
  <c r="AG475" i="6"/>
  <c r="AC475" i="6"/>
  <c r="Y475" i="6"/>
  <c r="AQ474" i="6"/>
  <c r="AM474" i="6"/>
  <c r="AI474" i="6"/>
  <c r="AE474" i="6"/>
  <c r="AA474" i="6"/>
  <c r="AS473" i="6"/>
  <c r="AO473" i="6"/>
  <c r="AK473" i="6"/>
  <c r="AG473" i="6"/>
  <c r="AC473" i="6"/>
  <c r="Y473" i="6"/>
  <c r="AQ472" i="6"/>
  <c r="AM472" i="6"/>
  <c r="AI472" i="6"/>
  <c r="AE472" i="6"/>
  <c r="AA472" i="6"/>
  <c r="AS471" i="6"/>
  <c r="AO471" i="6"/>
  <c r="AK471" i="6"/>
  <c r="AG471" i="6"/>
  <c r="AC471" i="6"/>
  <c r="Y471" i="6"/>
  <c r="AQ470" i="6"/>
  <c r="AM470" i="6"/>
  <c r="AI470" i="6"/>
  <c r="AE470" i="6"/>
  <c r="AA470" i="6"/>
  <c r="AS469" i="6"/>
  <c r="AO469" i="6"/>
  <c r="AK469" i="6"/>
  <c r="AG469" i="6"/>
  <c r="AC469" i="6"/>
  <c r="Y469" i="6"/>
  <c r="AQ468" i="6"/>
  <c r="AM468" i="6"/>
  <c r="AI468" i="6"/>
  <c r="AE468" i="6"/>
  <c r="AA468" i="6"/>
  <c r="AS467" i="6"/>
  <c r="AO467" i="6"/>
  <c r="AK467" i="6"/>
  <c r="AG467" i="6"/>
  <c r="AC467" i="6"/>
  <c r="Y467" i="6"/>
  <c r="AQ466" i="6"/>
  <c r="AM466" i="6"/>
  <c r="AI466" i="6"/>
  <c r="AE466" i="6"/>
  <c r="AA466" i="6"/>
  <c r="AS465" i="6"/>
  <c r="AO465" i="6"/>
  <c r="AK465" i="6"/>
  <c r="AG465" i="6"/>
  <c r="AC465" i="6"/>
  <c r="Y465" i="6"/>
  <c r="AQ464" i="6"/>
  <c r="AM464" i="6"/>
  <c r="AI464" i="6"/>
  <c r="AE464" i="6"/>
  <c r="AA464" i="6"/>
  <c r="AS463" i="6"/>
  <c r="AO463" i="6"/>
  <c r="AK463" i="6"/>
  <c r="AG463" i="6"/>
  <c r="AC463" i="6"/>
  <c r="Y463" i="6"/>
  <c r="AQ462" i="6"/>
  <c r="AM462" i="6"/>
  <c r="AI462" i="6"/>
  <c r="AE462" i="6"/>
  <c r="AA462" i="6"/>
  <c r="AS461" i="6"/>
  <c r="AO461" i="6"/>
  <c r="AK461" i="6"/>
  <c r="AG461" i="6"/>
  <c r="AC461" i="6"/>
  <c r="Y461" i="6"/>
  <c r="AQ460" i="6"/>
  <c r="AM460" i="6"/>
  <c r="AI460" i="6"/>
  <c r="AE460" i="6"/>
  <c r="AA460" i="6"/>
  <c r="AS459" i="6"/>
  <c r="AO459" i="6"/>
  <c r="AK459" i="6"/>
  <c r="AG459" i="6"/>
  <c r="AC459" i="6"/>
  <c r="Y459" i="6"/>
  <c r="AQ458" i="6"/>
  <c r="AM458" i="6"/>
  <c r="AI458" i="6"/>
  <c r="AE458" i="6"/>
  <c r="AA458" i="6"/>
  <c r="AS457" i="6"/>
  <c r="AO457" i="6"/>
  <c r="AK457" i="6"/>
  <c r="AG457" i="6"/>
  <c r="AC457" i="6"/>
  <c r="Y457" i="6"/>
  <c r="AQ456" i="6"/>
  <c r="AM456" i="6"/>
  <c r="AI456" i="6"/>
  <c r="AE456" i="6"/>
  <c r="AA456" i="6"/>
  <c r="AS455" i="6"/>
  <c r="AO455" i="6"/>
  <c r="AK455" i="6"/>
  <c r="AG455" i="6"/>
  <c r="AC455" i="6"/>
  <c r="Y455" i="6"/>
  <c r="AQ454" i="6"/>
  <c r="AM454" i="6"/>
  <c r="AI454" i="6"/>
  <c r="AE454" i="6"/>
  <c r="AA454" i="6"/>
  <c r="AS453" i="6"/>
  <c r="AO453" i="6"/>
  <c r="AK453" i="6"/>
  <c r="AG453" i="6"/>
  <c r="AC453" i="6"/>
  <c r="Y453" i="6"/>
  <c r="AQ452" i="6"/>
  <c r="AM452" i="6"/>
  <c r="AI452" i="6"/>
  <c r="AE452" i="6"/>
  <c r="AA452" i="6"/>
  <c r="AS451" i="6"/>
  <c r="AO451" i="6"/>
  <c r="AK451" i="6"/>
  <c r="AG451" i="6"/>
  <c r="AC451" i="6"/>
  <c r="Y451" i="6"/>
  <c r="AQ450" i="6"/>
  <c r="AM450" i="6"/>
  <c r="AI450" i="6"/>
  <c r="AE450" i="6"/>
  <c r="AA450" i="6"/>
  <c r="AS449" i="6"/>
  <c r="AO449" i="6"/>
  <c r="AK449" i="6"/>
  <c r="AG449" i="6"/>
  <c r="AC449" i="6"/>
  <c r="Y449" i="6"/>
  <c r="AQ448" i="6"/>
  <c r="AM448" i="6"/>
  <c r="AI448" i="6"/>
  <c r="AE448" i="6"/>
  <c r="AA448" i="6"/>
  <c r="AS447" i="6"/>
  <c r="AO447" i="6"/>
  <c r="AK447" i="6"/>
  <c r="AG447" i="6"/>
  <c r="AC447" i="6"/>
  <c r="Y447" i="6"/>
  <c r="AQ446" i="6"/>
  <c r="AM446" i="6"/>
  <c r="AI446" i="6"/>
  <c r="AE446" i="6"/>
  <c r="AA446" i="6"/>
  <c r="AS445" i="6"/>
  <c r="AO445" i="6"/>
  <c r="AK445" i="6"/>
  <c r="AG445" i="6"/>
  <c r="AC445" i="6"/>
  <c r="Y445" i="6"/>
  <c r="AQ444" i="6"/>
  <c r="AS491" i="6"/>
  <c r="AO491" i="6"/>
  <c r="AK491" i="6"/>
  <c r="AG491" i="6"/>
  <c r="AC491" i="6"/>
  <c r="Y491" i="6"/>
  <c r="AQ490" i="6"/>
  <c r="AM490" i="6"/>
  <c r="AI490" i="6"/>
  <c r="AE490" i="6"/>
  <c r="AA490" i="6"/>
  <c r="AS489" i="6"/>
  <c r="AO489" i="6"/>
  <c r="AK489" i="6"/>
  <c r="AG489" i="6"/>
  <c r="AC489" i="6"/>
  <c r="Y489" i="6"/>
  <c r="AQ488" i="6"/>
  <c r="AM488" i="6"/>
  <c r="AI488" i="6"/>
  <c r="AE488" i="6"/>
  <c r="AA488" i="6"/>
  <c r="AS487" i="6"/>
  <c r="AO487" i="6"/>
  <c r="AK487" i="6"/>
  <c r="AG487" i="6"/>
  <c r="AC487" i="6"/>
  <c r="AT491" i="6"/>
  <c r="AP491" i="6"/>
  <c r="AL491" i="6"/>
  <c r="AH491" i="6"/>
  <c r="AD491" i="6"/>
  <c r="Z491" i="6"/>
  <c r="AR490" i="6"/>
  <c r="AN490" i="6"/>
  <c r="AJ490" i="6"/>
  <c r="AF490" i="6"/>
  <c r="AB490" i="6"/>
  <c r="AT489" i="6"/>
  <c r="AP489" i="6"/>
  <c r="AL489" i="6"/>
  <c r="AH489" i="6"/>
  <c r="AD489" i="6"/>
  <c r="Z489" i="6"/>
  <c r="AR488" i="6"/>
  <c r="AN488" i="6"/>
  <c r="AJ488" i="6"/>
  <c r="AF488" i="6"/>
  <c r="AB488" i="6"/>
  <c r="AT487" i="6"/>
  <c r="AP487" i="6"/>
  <c r="AL487" i="6"/>
  <c r="AH487" i="6"/>
  <c r="AD487" i="6"/>
  <c r="Z487" i="6"/>
  <c r="AR486" i="6"/>
  <c r="AN486" i="6"/>
  <c r="AJ486" i="6"/>
  <c r="AF486" i="6"/>
  <c r="AB486" i="6"/>
  <c r="AT485" i="6"/>
  <c r="AP485" i="6"/>
  <c r="AL485" i="6"/>
  <c r="AH485" i="6"/>
  <c r="AD485" i="6"/>
  <c r="Z485" i="6"/>
  <c r="AR484" i="6"/>
  <c r="AN484" i="6"/>
  <c r="AJ484" i="6"/>
  <c r="AF484" i="6"/>
  <c r="AB484" i="6"/>
  <c r="AT483" i="6"/>
  <c r="AP483" i="6"/>
  <c r="AL483" i="6"/>
  <c r="AH483" i="6"/>
  <c r="AD483" i="6"/>
  <c r="Z483" i="6"/>
  <c r="AR482" i="6"/>
  <c r="AN482" i="6"/>
  <c r="AJ482" i="6"/>
  <c r="AF482" i="6"/>
  <c r="AB482" i="6"/>
  <c r="AT481" i="6"/>
  <c r="AP481" i="6"/>
  <c r="AL481" i="6"/>
  <c r="AH481" i="6"/>
  <c r="AD481" i="6"/>
  <c r="Z481" i="6"/>
  <c r="AR480" i="6"/>
  <c r="AN480" i="6"/>
  <c r="AJ480" i="6"/>
  <c r="AF480" i="6"/>
  <c r="AB480" i="6"/>
  <c r="AT479" i="6"/>
  <c r="AP479" i="6"/>
  <c r="AL479" i="6"/>
  <c r="AH479" i="6"/>
  <c r="AD479" i="6"/>
  <c r="Z479" i="6"/>
  <c r="AR478" i="6"/>
  <c r="AN478" i="6"/>
  <c r="AJ478" i="6"/>
  <c r="AF478" i="6"/>
  <c r="AB478" i="6"/>
  <c r="AT477" i="6"/>
  <c r="AP477" i="6"/>
  <c r="AL477" i="6"/>
  <c r="AH477" i="6"/>
  <c r="AD477" i="6"/>
  <c r="Z477" i="6"/>
  <c r="AR476" i="6"/>
  <c r="AN476" i="6"/>
  <c r="AJ476" i="6"/>
  <c r="AF476" i="6"/>
  <c r="AB476" i="6"/>
  <c r="AT475" i="6"/>
  <c r="AP475" i="6"/>
  <c r="AL475" i="6"/>
  <c r="AH475" i="6"/>
  <c r="AD475" i="6"/>
  <c r="Z475" i="6"/>
  <c r="AR474" i="6"/>
  <c r="AN474" i="6"/>
  <c r="AJ474" i="6"/>
  <c r="AF474" i="6"/>
  <c r="AB474" i="6"/>
  <c r="AT473" i="6"/>
  <c r="AP473" i="6"/>
  <c r="AL473" i="6"/>
  <c r="AH473" i="6"/>
  <c r="AD473" i="6"/>
  <c r="Z473" i="6"/>
  <c r="AR472" i="6"/>
  <c r="AN472" i="6"/>
  <c r="AJ472" i="6"/>
  <c r="AF472" i="6"/>
  <c r="AB472" i="6"/>
  <c r="AT471" i="6"/>
  <c r="AP471" i="6"/>
  <c r="AL471" i="6"/>
  <c r="AH471" i="6"/>
  <c r="AD471" i="6"/>
  <c r="Z471" i="6"/>
  <c r="AR470" i="6"/>
  <c r="AN470" i="6"/>
  <c r="AJ470" i="6"/>
  <c r="AF470" i="6"/>
  <c r="AB470" i="6"/>
  <c r="AT469" i="6"/>
  <c r="AP469" i="6"/>
  <c r="AL469" i="6"/>
  <c r="AH469" i="6"/>
  <c r="AD469" i="6"/>
  <c r="Z469" i="6"/>
  <c r="AR468" i="6"/>
  <c r="AN468" i="6"/>
  <c r="AJ468" i="6"/>
  <c r="AF468" i="6"/>
  <c r="AB468" i="6"/>
  <c r="AT467" i="6"/>
  <c r="AP467" i="6"/>
  <c r="AL467" i="6"/>
  <c r="AH467" i="6"/>
  <c r="AD467" i="6"/>
  <c r="Z467" i="6"/>
  <c r="AR466" i="6"/>
  <c r="AN466" i="6"/>
  <c r="AJ466" i="6"/>
  <c r="AF466" i="6"/>
  <c r="AB466" i="6"/>
  <c r="AT465" i="6"/>
  <c r="AP465" i="6"/>
  <c r="AL465" i="6"/>
  <c r="AH465" i="6"/>
  <c r="AD465" i="6"/>
  <c r="Z465" i="6"/>
  <c r="AR464" i="6"/>
  <c r="AN464" i="6"/>
  <c r="AJ464" i="6"/>
  <c r="AF464" i="6"/>
  <c r="AB464" i="6"/>
  <c r="AT463" i="6"/>
  <c r="AP463" i="6"/>
  <c r="AL463" i="6"/>
  <c r="AH463" i="6"/>
  <c r="AD463" i="6"/>
  <c r="Z463" i="6"/>
  <c r="AR462" i="6"/>
  <c r="AN462" i="6"/>
  <c r="AJ462" i="6"/>
  <c r="AF462" i="6"/>
  <c r="AB462" i="6"/>
  <c r="AT461" i="6"/>
  <c r="AP461" i="6"/>
  <c r="AL461" i="6"/>
  <c r="AH461" i="6"/>
  <c r="AD461" i="6"/>
  <c r="Z461" i="6"/>
  <c r="AR460" i="6"/>
  <c r="AN460" i="6"/>
  <c r="AC426" i="6"/>
  <c r="Y426" i="6"/>
  <c r="AQ425" i="6"/>
  <c r="AM425" i="6"/>
  <c r="AI425" i="6"/>
  <c r="AE425" i="6"/>
  <c r="AA425" i="6"/>
  <c r="AJ460" i="6"/>
  <c r="AF460" i="6"/>
  <c r="AB460" i="6"/>
  <c r="AT459" i="6"/>
  <c r="AP459" i="6"/>
  <c r="AL459" i="6"/>
  <c r="AH459" i="6"/>
  <c r="AD459" i="6"/>
  <c r="Z459" i="6"/>
  <c r="AR458" i="6"/>
  <c r="AN458" i="6"/>
  <c r="AJ458" i="6"/>
  <c r="AF458" i="6"/>
  <c r="AB458" i="6"/>
  <c r="AT457" i="6"/>
  <c r="AP457" i="6"/>
  <c r="AL457" i="6"/>
  <c r="AH457" i="6"/>
  <c r="AD457" i="6"/>
  <c r="Z457" i="6"/>
  <c r="AR456" i="6"/>
  <c r="AN456" i="6"/>
  <c r="AJ456" i="6"/>
  <c r="AF456" i="6"/>
  <c r="AB456" i="6"/>
  <c r="AT455" i="6"/>
  <c r="AP455" i="6"/>
  <c r="AL455" i="6"/>
  <c r="AH455" i="6"/>
  <c r="AD455" i="6"/>
  <c r="Z455" i="6"/>
  <c r="AR454" i="6"/>
  <c r="AN454" i="6"/>
  <c r="AJ454" i="6"/>
  <c r="AF454" i="6"/>
  <c r="AB454" i="6"/>
  <c r="AT453" i="6"/>
  <c r="AP453" i="6"/>
  <c r="AL453" i="6"/>
  <c r="AH453" i="6"/>
  <c r="AD453" i="6"/>
  <c r="Z453" i="6"/>
  <c r="AR452" i="6"/>
  <c r="AN452" i="6"/>
  <c r="AJ452" i="6"/>
  <c r="AF452" i="6"/>
  <c r="AB452" i="6"/>
  <c r="AT451" i="6"/>
  <c r="AP451" i="6"/>
  <c r="AL451" i="6"/>
  <c r="AH451" i="6"/>
  <c r="AD451" i="6"/>
  <c r="Z451" i="6"/>
  <c r="AR450" i="6"/>
  <c r="AN450" i="6"/>
  <c r="AJ450" i="6"/>
  <c r="AF450" i="6"/>
  <c r="F102" i="1"/>
  <c r="F314" i="1"/>
  <c r="F632" i="1"/>
  <c r="F104" i="1"/>
  <c r="F423" i="1"/>
  <c r="AR491" i="6"/>
  <c r="AN491" i="6"/>
  <c r="AJ491" i="6"/>
  <c r="AF491" i="6"/>
  <c r="AB491" i="6"/>
  <c r="AT490" i="6"/>
  <c r="AP490" i="6"/>
  <c r="AL490" i="6"/>
  <c r="AH490" i="6"/>
  <c r="AD490" i="6"/>
  <c r="Z490" i="6"/>
  <c r="AR489" i="6"/>
  <c r="AN489" i="6"/>
  <c r="AJ489" i="6"/>
  <c r="AF489" i="6"/>
  <c r="AB489" i="6"/>
  <c r="AT488" i="6"/>
  <c r="AP488" i="6"/>
  <c r="AL488" i="6"/>
  <c r="AH488" i="6"/>
  <c r="AD488" i="6"/>
  <c r="Z488" i="6"/>
  <c r="AR487" i="6"/>
  <c r="AN487" i="6"/>
  <c r="AJ487" i="6"/>
  <c r="AF487" i="6"/>
  <c r="AB487" i="6"/>
  <c r="AT486" i="6"/>
  <c r="AP486" i="6"/>
  <c r="AL486" i="6"/>
  <c r="AH486" i="6"/>
  <c r="AD486" i="6"/>
  <c r="Z486" i="6"/>
  <c r="AR485" i="6"/>
  <c r="AN485" i="6"/>
  <c r="AJ485" i="6"/>
  <c r="AF485" i="6"/>
  <c r="AB485" i="6"/>
  <c r="AT484" i="6"/>
  <c r="AP484" i="6"/>
  <c r="AL484" i="6"/>
  <c r="AH484" i="6"/>
  <c r="AD484" i="6"/>
  <c r="Z484" i="6"/>
  <c r="AR483" i="6"/>
  <c r="AN483" i="6"/>
  <c r="AJ483" i="6"/>
  <c r="AF483" i="6"/>
  <c r="AB483" i="6"/>
  <c r="AT482" i="6"/>
  <c r="AP482" i="6"/>
  <c r="AL482" i="6"/>
  <c r="AH482" i="6"/>
  <c r="AD482" i="6"/>
  <c r="Z482" i="6"/>
  <c r="AR481" i="6"/>
  <c r="AN481" i="6"/>
  <c r="AJ481" i="6"/>
  <c r="AF481" i="6"/>
  <c r="AB481" i="6"/>
  <c r="AT480" i="6"/>
  <c r="AP480" i="6"/>
  <c r="AL480" i="6"/>
  <c r="AH480" i="6"/>
  <c r="AD480" i="6"/>
  <c r="Z480" i="6"/>
  <c r="AR479" i="6"/>
  <c r="AN479" i="6"/>
  <c r="AJ479" i="6"/>
  <c r="AF479" i="6"/>
  <c r="AB479" i="6"/>
  <c r="AT478" i="6"/>
  <c r="AP478" i="6"/>
  <c r="AL478" i="6"/>
  <c r="AH478" i="6"/>
  <c r="AD478" i="6"/>
  <c r="Z478" i="6"/>
  <c r="AR477" i="6"/>
  <c r="AN477" i="6"/>
  <c r="AJ477" i="6"/>
  <c r="AF477" i="6"/>
  <c r="AB477" i="6"/>
  <c r="AT476" i="6"/>
  <c r="AP476" i="6"/>
  <c r="AL476" i="6"/>
  <c r="AH476" i="6"/>
  <c r="AD476" i="6"/>
  <c r="Z476" i="6"/>
  <c r="AR475" i="6"/>
  <c r="AN475" i="6"/>
  <c r="AJ475" i="6"/>
  <c r="AF475" i="6"/>
  <c r="AB475" i="6"/>
  <c r="AT474" i="6"/>
  <c r="AP474" i="6"/>
  <c r="AL474" i="6"/>
  <c r="AH474" i="6"/>
  <c r="AD474" i="6"/>
  <c r="Z474" i="6"/>
  <c r="AR473" i="6"/>
  <c r="AN473" i="6"/>
  <c r="AJ473" i="6"/>
  <c r="AF473" i="6"/>
  <c r="AB473" i="6"/>
  <c r="AT472" i="6"/>
  <c r="AP472" i="6"/>
  <c r="AL472" i="6"/>
  <c r="AH472" i="6"/>
  <c r="AD472" i="6"/>
  <c r="Z472" i="6"/>
  <c r="AR471" i="6"/>
  <c r="AN471" i="6"/>
  <c r="AJ471" i="6"/>
  <c r="AF471" i="6"/>
  <c r="AB471" i="6"/>
  <c r="AT470" i="6"/>
  <c r="AP470" i="6"/>
  <c r="AL470" i="6"/>
  <c r="AH470" i="6"/>
  <c r="AD470" i="6"/>
  <c r="Z470" i="6"/>
  <c r="AR469" i="6"/>
  <c r="AN469" i="6"/>
  <c r="AJ469" i="6"/>
  <c r="AF469" i="6"/>
  <c r="AB469" i="6"/>
  <c r="AT468" i="6"/>
  <c r="AP468" i="6"/>
  <c r="AL468" i="6"/>
  <c r="AH468" i="6"/>
  <c r="AD468" i="6"/>
  <c r="Z468" i="6"/>
  <c r="AR467" i="6"/>
  <c r="AN467" i="6"/>
  <c r="AJ467" i="6"/>
  <c r="AF467" i="6"/>
  <c r="AB467" i="6"/>
  <c r="AT466" i="6"/>
  <c r="AP466" i="6"/>
  <c r="AL466" i="6"/>
  <c r="AH466" i="6"/>
  <c r="AD466" i="6"/>
  <c r="Z466" i="6"/>
  <c r="AR465" i="6"/>
  <c r="AN465" i="6"/>
  <c r="AJ465" i="6"/>
  <c r="AF465" i="6"/>
  <c r="AB465" i="6"/>
  <c r="AT464" i="6"/>
  <c r="AP464" i="6"/>
  <c r="AL464" i="6"/>
  <c r="AH464" i="6"/>
  <c r="AD464" i="6"/>
  <c r="Z464" i="6"/>
  <c r="AR463" i="6"/>
  <c r="AN463" i="6"/>
  <c r="AJ463" i="6"/>
  <c r="AF463" i="6"/>
  <c r="AB463" i="6"/>
  <c r="AT462" i="6"/>
  <c r="AP462" i="6"/>
  <c r="AL462" i="6"/>
  <c r="AH462" i="6"/>
  <c r="AD462" i="6"/>
  <c r="Z462" i="6"/>
  <c r="AR461" i="6"/>
  <c r="AB429" i="6"/>
  <c r="AT428" i="6"/>
  <c r="AP428" i="6"/>
  <c r="AL428" i="6"/>
  <c r="AH428" i="6"/>
  <c r="AD428" i="6"/>
  <c r="Z428" i="6"/>
  <c r="AR427" i="6"/>
  <c r="AN427" i="6"/>
  <c r="AJ427" i="6"/>
  <c r="AF427" i="6"/>
  <c r="AB427" i="6"/>
  <c r="AT426" i="6"/>
  <c r="AP426" i="6"/>
  <c r="AL426" i="6"/>
  <c r="AH426" i="6"/>
  <c r="AD426" i="6"/>
  <c r="Z426" i="6"/>
  <c r="AR425" i="6"/>
  <c r="AN425" i="6"/>
  <c r="AJ425" i="6"/>
  <c r="AF425" i="6"/>
  <c r="AB425" i="6"/>
  <c r="AN461" i="6"/>
  <c r="AJ461" i="6"/>
  <c r="AF461" i="6"/>
  <c r="AB461" i="6"/>
  <c r="AT460" i="6"/>
  <c r="AP460" i="6"/>
  <c r="AL460" i="6"/>
  <c r="AH460" i="6"/>
  <c r="AD460" i="6"/>
  <c r="Z460" i="6"/>
  <c r="AR459" i="6"/>
  <c r="AN459" i="6"/>
  <c r="AJ459" i="6"/>
  <c r="AF459" i="6"/>
  <c r="AB459" i="6"/>
  <c r="AT458" i="6"/>
  <c r="AP458" i="6"/>
  <c r="AL458" i="6"/>
  <c r="AH458" i="6"/>
  <c r="AD458" i="6"/>
  <c r="Z458" i="6"/>
  <c r="AR457" i="6"/>
  <c r="AN457" i="6"/>
  <c r="AJ457" i="6"/>
  <c r="AF457" i="6"/>
  <c r="AB457" i="6"/>
  <c r="AT456" i="6"/>
  <c r="AP456" i="6"/>
  <c r="AL456" i="6"/>
  <c r="AH456" i="6"/>
  <c r="AD456" i="6"/>
  <c r="Z456" i="6"/>
  <c r="AR455" i="6"/>
  <c r="AN455" i="6"/>
  <c r="AJ455" i="6"/>
  <c r="AF455" i="6"/>
  <c r="AB455" i="6"/>
  <c r="AT454" i="6"/>
  <c r="AP454" i="6"/>
  <c r="AL454" i="6"/>
  <c r="AH454" i="6"/>
  <c r="AD454" i="6"/>
  <c r="Z454" i="6"/>
  <c r="AR453" i="6"/>
  <c r="AN453" i="6"/>
  <c r="AJ453" i="6"/>
  <c r="AF453" i="6"/>
  <c r="AB453" i="6"/>
  <c r="AT452" i="6"/>
  <c r="AP452" i="6"/>
  <c r="AL452" i="6"/>
  <c r="AH452" i="6"/>
  <c r="AD452" i="6"/>
  <c r="Z452" i="6"/>
  <c r="AR451" i="6"/>
  <c r="AN451" i="6"/>
  <c r="AJ451" i="6"/>
  <c r="AF451" i="6"/>
  <c r="AB451" i="6"/>
  <c r="AT450" i="6"/>
  <c r="AP450" i="6"/>
  <c r="AL450" i="6"/>
  <c r="AH450" i="6"/>
  <c r="AD450" i="6"/>
  <c r="Z450" i="6"/>
  <c r="AR449" i="6"/>
  <c r="AN449" i="6"/>
  <c r="AJ449" i="6"/>
  <c r="AF449" i="6"/>
  <c r="AB449" i="6"/>
  <c r="AT448" i="6"/>
  <c r="AP448" i="6"/>
  <c r="AL448" i="6"/>
  <c r="AH448" i="6"/>
  <c r="AD448" i="6"/>
  <c r="Z448" i="6"/>
  <c r="AR447" i="6"/>
  <c r="AN447" i="6"/>
  <c r="AJ447" i="6"/>
  <c r="AF447" i="6"/>
  <c r="AB447" i="6"/>
  <c r="AT446" i="6"/>
  <c r="AP446" i="6"/>
  <c r="AL446" i="6"/>
  <c r="AH446" i="6"/>
  <c r="AD446" i="6"/>
  <c r="Z446" i="6"/>
  <c r="AR445" i="6"/>
  <c r="AN445" i="6"/>
  <c r="AJ445" i="6"/>
  <c r="AF445" i="6"/>
  <c r="AB445" i="6"/>
  <c r="AT444" i="6"/>
  <c r="AP444" i="6"/>
  <c r="AL444" i="6"/>
  <c r="AH444" i="6"/>
  <c r="AD444" i="6"/>
  <c r="Z444" i="6"/>
  <c r="AR443" i="6"/>
  <c r="AN443" i="6"/>
  <c r="AJ443" i="6"/>
  <c r="AF443" i="6"/>
  <c r="AB443" i="6"/>
  <c r="AT442" i="6"/>
  <c r="AP442" i="6"/>
  <c r="AL442" i="6"/>
  <c r="AH442" i="6"/>
  <c r="AD442" i="6"/>
  <c r="Z442" i="6"/>
  <c r="AR441" i="6"/>
  <c r="AN441" i="6"/>
  <c r="AJ441" i="6"/>
  <c r="AF441" i="6"/>
  <c r="AB441" i="6"/>
  <c r="AT440" i="6"/>
  <c r="AP440" i="6"/>
  <c r="AL440" i="6"/>
  <c r="AH440" i="6"/>
  <c r="AD440" i="6"/>
  <c r="Z440" i="6"/>
  <c r="AR439" i="6"/>
  <c r="AN439" i="6"/>
  <c r="AJ439" i="6"/>
  <c r="AF439" i="6"/>
  <c r="AB439" i="6"/>
  <c r="AT438" i="6"/>
  <c r="AP438" i="6"/>
  <c r="AQ491" i="6"/>
  <c r="AM491" i="6"/>
  <c r="AI491" i="6"/>
  <c r="AE491" i="6"/>
  <c r="AA491" i="6"/>
  <c r="AS490" i="6"/>
  <c r="AO490" i="6"/>
  <c r="AK490" i="6"/>
  <c r="AG490" i="6"/>
  <c r="AC490" i="6"/>
  <c r="Y490" i="6"/>
  <c r="AQ489" i="6"/>
  <c r="AM489" i="6"/>
  <c r="AI489" i="6"/>
  <c r="AE489" i="6"/>
  <c r="AA489" i="6"/>
  <c r="AS488" i="6"/>
  <c r="AO488" i="6"/>
  <c r="AK488" i="6"/>
  <c r="AG488" i="6"/>
  <c r="AC488" i="6"/>
  <c r="Y488" i="6"/>
  <c r="AQ487" i="6"/>
  <c r="AM487" i="6"/>
  <c r="AI487" i="6"/>
  <c r="AE487" i="6"/>
  <c r="AA487" i="6"/>
  <c r="AS486" i="6"/>
  <c r="AO486" i="6"/>
  <c r="AK486" i="6"/>
  <c r="AG486" i="6"/>
  <c r="AC486" i="6"/>
  <c r="Y486" i="6"/>
  <c r="AQ485" i="6"/>
  <c r="AM485" i="6"/>
  <c r="AI485" i="6"/>
  <c r="AE485" i="6"/>
  <c r="AA485" i="6"/>
  <c r="AS484" i="6"/>
  <c r="AO484" i="6"/>
  <c r="AK484" i="6"/>
  <c r="AG484" i="6"/>
  <c r="AC484" i="6"/>
  <c r="Y484" i="6"/>
  <c r="AQ483" i="6"/>
  <c r="AM483" i="6"/>
  <c r="AI483" i="6"/>
  <c r="AE483" i="6"/>
  <c r="AA483" i="6"/>
  <c r="AS482" i="6"/>
  <c r="AO482" i="6"/>
  <c r="AK482" i="6"/>
  <c r="AG482" i="6"/>
  <c r="AC482" i="6"/>
  <c r="Y482" i="6"/>
  <c r="AQ481" i="6"/>
  <c r="AM481" i="6"/>
  <c r="AI481" i="6"/>
  <c r="AE481" i="6"/>
  <c r="AA481" i="6"/>
  <c r="AS480" i="6"/>
  <c r="AO480" i="6"/>
  <c r="AK480" i="6"/>
  <c r="AG480" i="6"/>
  <c r="AC480" i="6"/>
  <c r="Y480" i="6"/>
  <c r="AQ479" i="6"/>
  <c r="AM479" i="6"/>
  <c r="AI479" i="6"/>
  <c r="AE479" i="6"/>
  <c r="AA479" i="6"/>
  <c r="AS478" i="6"/>
  <c r="AO478" i="6"/>
  <c r="AK478" i="6"/>
  <c r="AG478" i="6"/>
  <c r="AC478" i="6"/>
  <c r="Y478" i="6"/>
  <c r="AQ477" i="6"/>
  <c r="AM477" i="6"/>
  <c r="AI477" i="6"/>
  <c r="AE477" i="6"/>
  <c r="AA477" i="6"/>
  <c r="AS476" i="6"/>
  <c r="AO476" i="6"/>
  <c r="AK476" i="6"/>
  <c r="AG476" i="6"/>
  <c r="AC476" i="6"/>
  <c r="Y476" i="6"/>
  <c r="AQ475" i="6"/>
  <c r="AM475" i="6"/>
  <c r="AI475" i="6"/>
  <c r="AE475" i="6"/>
  <c r="AA475" i="6"/>
  <c r="AS474" i="6"/>
  <c r="AO474" i="6"/>
  <c r="AK474" i="6"/>
  <c r="AG474" i="6"/>
  <c r="AC474" i="6"/>
  <c r="Y474" i="6"/>
  <c r="AQ473" i="6"/>
  <c r="AM473" i="6"/>
  <c r="AI473" i="6"/>
  <c r="AE473" i="6"/>
  <c r="AA473" i="6"/>
  <c r="AS472" i="6"/>
  <c r="AO472" i="6"/>
  <c r="AK472" i="6"/>
  <c r="AG472" i="6"/>
  <c r="AC472" i="6"/>
  <c r="Y472" i="6"/>
  <c r="AQ471" i="6"/>
  <c r="AM471" i="6"/>
  <c r="AI471" i="6"/>
  <c r="AE471" i="6"/>
  <c r="AA471" i="6"/>
  <c r="AS470" i="6"/>
  <c r="AO470" i="6"/>
  <c r="AK470" i="6"/>
  <c r="AG470" i="6"/>
  <c r="AC470" i="6"/>
  <c r="Y470" i="6"/>
  <c r="AQ469" i="6"/>
  <c r="AM469" i="6"/>
  <c r="AI469" i="6"/>
  <c r="AE469" i="6"/>
  <c r="AA469" i="6"/>
  <c r="AS468" i="6"/>
  <c r="AO468" i="6"/>
  <c r="AK468" i="6"/>
  <c r="AG468" i="6"/>
  <c r="AC468" i="6"/>
  <c r="Y468" i="6"/>
  <c r="AQ467" i="6"/>
  <c r="AM467" i="6"/>
  <c r="AI467" i="6"/>
  <c r="AE467" i="6"/>
  <c r="AA467" i="6"/>
  <c r="AS466" i="6"/>
  <c r="AO466" i="6"/>
  <c r="AK466" i="6"/>
  <c r="AG466" i="6"/>
  <c r="AC466" i="6"/>
  <c r="Y466" i="6"/>
  <c r="AQ465" i="6"/>
  <c r="AM465" i="6"/>
  <c r="AI465" i="6"/>
  <c r="AE465" i="6"/>
  <c r="AA465" i="6"/>
  <c r="AS464" i="6"/>
  <c r="AO464" i="6"/>
  <c r="AK464" i="6"/>
  <c r="AG464" i="6"/>
  <c r="AC464" i="6"/>
  <c r="Y464" i="6"/>
  <c r="AQ463" i="6"/>
  <c r="AM463" i="6"/>
  <c r="AI463" i="6"/>
  <c r="AE463" i="6"/>
  <c r="AA463" i="6"/>
  <c r="AS462" i="6"/>
  <c r="AO462" i="6"/>
  <c r="AK462" i="6"/>
  <c r="AG462" i="6"/>
  <c r="AC462" i="6"/>
  <c r="Y462" i="6"/>
  <c r="AQ461" i="6"/>
  <c r="AM461" i="6"/>
  <c r="AI461" i="6"/>
  <c r="AE461" i="6"/>
  <c r="AA461" i="6"/>
  <c r="AS460" i="6"/>
  <c r="AO460" i="6"/>
  <c r="AK460" i="6"/>
  <c r="AG460" i="6"/>
  <c r="AC460" i="6"/>
  <c r="Y460" i="6"/>
  <c r="AQ459" i="6"/>
  <c r="AM459" i="6"/>
  <c r="AI459" i="6"/>
  <c r="AE459" i="6"/>
  <c r="AA459" i="6"/>
  <c r="AS458" i="6"/>
  <c r="AO458" i="6"/>
  <c r="AK458" i="6"/>
  <c r="AG458" i="6"/>
  <c r="AC458" i="6"/>
  <c r="Y458" i="6"/>
  <c r="AQ457" i="6"/>
  <c r="AM457" i="6"/>
  <c r="AI457" i="6"/>
  <c r="AE457" i="6"/>
  <c r="AA457" i="6"/>
  <c r="AS456" i="6"/>
  <c r="AO456" i="6"/>
  <c r="AK456" i="6"/>
  <c r="AG456" i="6"/>
  <c r="AC456" i="6"/>
  <c r="Y456" i="6"/>
  <c r="AQ455" i="6"/>
  <c r="AM455" i="6"/>
  <c r="AI455" i="6"/>
  <c r="AE455" i="6"/>
  <c r="AA455" i="6"/>
  <c r="AS454" i="6"/>
  <c r="AO454" i="6"/>
  <c r="AK454" i="6"/>
  <c r="AG454" i="6"/>
  <c r="AC454" i="6"/>
  <c r="Y454" i="6"/>
  <c r="AQ453" i="6"/>
  <c r="AM453" i="6"/>
  <c r="AI453" i="6"/>
  <c r="AE453" i="6"/>
  <c r="AA453" i="6"/>
  <c r="AS452" i="6"/>
  <c r="AO452" i="6"/>
  <c r="AK452" i="6"/>
  <c r="AG452" i="6"/>
  <c r="AC452" i="6"/>
  <c r="Y452" i="6"/>
  <c r="AQ451" i="6"/>
  <c r="AM451" i="6"/>
  <c r="AI451" i="6"/>
  <c r="AE451" i="6"/>
  <c r="AA451" i="6"/>
  <c r="AS450" i="6"/>
  <c r="AO450" i="6"/>
  <c r="AK450" i="6"/>
  <c r="AG450" i="6"/>
  <c r="AC450" i="6"/>
  <c r="Y450" i="6"/>
  <c r="AQ449" i="6"/>
  <c r="AM449" i="6"/>
  <c r="AI449" i="6"/>
  <c r="AE449" i="6"/>
  <c r="AA449" i="6"/>
  <c r="AS448" i="6"/>
  <c r="AO448" i="6"/>
  <c r="AK448" i="6"/>
  <c r="AG448" i="6"/>
  <c r="AC448" i="6"/>
  <c r="Y448" i="6"/>
  <c r="AQ447" i="6"/>
  <c r="AM447" i="6"/>
  <c r="AI447" i="6"/>
  <c r="AE447" i="6"/>
  <c r="AA447" i="6"/>
  <c r="AS446" i="6"/>
  <c r="AO446" i="6"/>
  <c r="AK446" i="6"/>
  <c r="AG446" i="6"/>
  <c r="AC446" i="6"/>
  <c r="Y446" i="6"/>
  <c r="AQ445" i="6"/>
  <c r="AM445" i="6"/>
  <c r="AI445" i="6"/>
  <c r="AE445" i="6"/>
  <c r="AA445" i="6"/>
  <c r="AS444" i="6"/>
  <c r="AO444" i="6"/>
  <c r="AK444" i="6"/>
  <c r="AG444" i="6"/>
  <c r="AC444" i="6"/>
  <c r="Y444" i="6"/>
  <c r="AQ443" i="6"/>
  <c r="AM443" i="6"/>
  <c r="AI443" i="6"/>
  <c r="AE443" i="6"/>
  <c r="AA443" i="6"/>
  <c r="AS442" i="6"/>
  <c r="AO442" i="6"/>
  <c r="AK442" i="6"/>
  <c r="AG442" i="6"/>
  <c r="AC442" i="6"/>
  <c r="Y442" i="6"/>
  <c r="AQ441" i="6"/>
  <c r="AM441" i="6"/>
  <c r="AI441" i="6"/>
  <c r="AE441" i="6"/>
  <c r="AA441" i="6"/>
  <c r="AS440" i="6"/>
  <c r="AO440" i="6"/>
  <c r="AK440" i="6"/>
  <c r="AG440" i="6"/>
  <c r="AC440" i="6"/>
  <c r="Y440" i="6"/>
  <c r="AQ439" i="6"/>
  <c r="AM439" i="6"/>
  <c r="AI439" i="6"/>
  <c r="AE439" i="6"/>
  <c r="AA439" i="6"/>
  <c r="AS438" i="6"/>
  <c r="AO438" i="6"/>
  <c r="AK438" i="6"/>
  <c r="AL438" i="6"/>
  <c r="AH438" i="6"/>
  <c r="AD438" i="6"/>
  <c r="Z438" i="6"/>
  <c r="AR437" i="6"/>
  <c r="AN437" i="6"/>
  <c r="AJ437" i="6"/>
  <c r="AF437" i="6"/>
  <c r="AB437" i="6"/>
  <c r="AT436" i="6"/>
  <c r="AP436" i="6"/>
  <c r="AL436" i="6"/>
  <c r="AH436" i="6"/>
  <c r="AD436" i="6"/>
  <c r="Z436" i="6"/>
  <c r="AR435" i="6"/>
  <c r="AN435" i="6"/>
  <c r="AJ435" i="6"/>
  <c r="AF435" i="6"/>
  <c r="AB435" i="6"/>
  <c r="AT434" i="6"/>
  <c r="AP434" i="6"/>
  <c r="AL434" i="6"/>
  <c r="AH434" i="6"/>
  <c r="AD434" i="6"/>
  <c r="Z434" i="6"/>
  <c r="AR433" i="6"/>
  <c r="AN433" i="6"/>
  <c r="AJ433" i="6"/>
  <c r="AF433" i="6"/>
  <c r="AB433" i="6"/>
  <c r="AT432" i="6"/>
  <c r="AP432" i="6"/>
  <c r="AL432" i="6"/>
  <c r="AH432" i="6"/>
  <c r="AD432" i="6"/>
  <c r="Z432" i="6"/>
  <c r="AR431" i="6"/>
  <c r="AN431" i="6"/>
  <c r="AJ431" i="6"/>
  <c r="AF431" i="6"/>
  <c r="AB431" i="6"/>
  <c r="AT430" i="6"/>
  <c r="AP430" i="6"/>
  <c r="AL430" i="6"/>
  <c r="AH430" i="6"/>
  <c r="AD430" i="6"/>
  <c r="Z430" i="6"/>
  <c r="AR429" i="6"/>
  <c r="AN429" i="6"/>
  <c r="AJ429" i="6"/>
  <c r="AF429" i="6"/>
  <c r="AT424" i="6"/>
  <c r="AP424" i="6"/>
  <c r="AL424" i="6"/>
  <c r="AH424" i="6"/>
  <c r="AD424" i="6"/>
  <c r="Z424" i="6"/>
  <c r="AG438" i="6"/>
  <c r="AC438" i="6"/>
  <c r="Y438" i="6"/>
  <c r="AQ437" i="6"/>
  <c r="AM437" i="6"/>
  <c r="AI437" i="6"/>
  <c r="AE437" i="6"/>
  <c r="AA437" i="6"/>
  <c r="AS436" i="6"/>
  <c r="AO436" i="6"/>
  <c r="AK436" i="6"/>
  <c r="AG436" i="6"/>
  <c r="AC436" i="6"/>
  <c r="Y436" i="6"/>
  <c r="AQ435" i="6"/>
  <c r="AM435" i="6"/>
  <c r="AI435" i="6"/>
  <c r="AE435" i="6"/>
  <c r="AA435" i="6"/>
  <c r="AS434" i="6"/>
  <c r="AO434" i="6"/>
  <c r="AK434" i="6"/>
  <c r="AG434" i="6"/>
  <c r="AC434" i="6"/>
  <c r="Y434" i="6"/>
  <c r="AQ433" i="6"/>
  <c r="AM433" i="6"/>
  <c r="AI433" i="6"/>
  <c r="AE433" i="6"/>
  <c r="AA433" i="6"/>
  <c r="AS432" i="6"/>
  <c r="AO432" i="6"/>
  <c r="AK432" i="6"/>
  <c r="AG432" i="6"/>
  <c r="AC432" i="6"/>
  <c r="Y432" i="6"/>
  <c r="AQ431" i="6"/>
  <c r="AM431" i="6"/>
  <c r="AI431" i="6"/>
  <c r="AE431" i="6"/>
  <c r="AA431" i="6"/>
  <c r="AS430" i="6"/>
  <c r="AO430" i="6"/>
  <c r="AK430" i="6"/>
  <c r="AG430" i="6"/>
  <c r="AC430" i="6"/>
  <c r="Y430" i="6"/>
  <c r="AQ429" i="6"/>
  <c r="AM429" i="6"/>
  <c r="AI429" i="6"/>
  <c r="AE429" i="6"/>
  <c r="AA429" i="6"/>
  <c r="AS428" i="6"/>
  <c r="AO428" i="6"/>
  <c r="AK428" i="6"/>
  <c r="AG428" i="6"/>
  <c r="AC428" i="6"/>
  <c r="Y428" i="6"/>
  <c r="AQ427" i="6"/>
  <c r="AM427" i="6"/>
  <c r="AI427" i="6"/>
  <c r="AE427" i="6"/>
  <c r="AA427" i="6"/>
  <c r="AS426" i="6"/>
  <c r="AO426" i="6"/>
  <c r="AK426" i="6"/>
  <c r="AG426" i="6"/>
  <c r="AS424" i="6"/>
  <c r="AO424" i="6"/>
  <c r="AK424" i="6"/>
  <c r="AG424" i="6"/>
  <c r="AC424" i="6"/>
  <c r="Y424" i="6"/>
  <c r="AR424" i="6"/>
  <c r="AN424" i="6"/>
  <c r="AJ424" i="6"/>
  <c r="AF424" i="6"/>
  <c r="AB424" i="6"/>
  <c r="AQ424" i="6"/>
  <c r="AM424" i="6"/>
  <c r="AI424" i="6"/>
  <c r="AE424" i="6"/>
  <c r="AA424" i="6"/>
  <c r="F317" i="1"/>
  <c r="F315" i="1"/>
  <c r="F529" i="1"/>
  <c r="F633" i="1"/>
  <c r="F211" i="1"/>
  <c r="F420" i="1"/>
  <c r="F526" i="1"/>
  <c r="F208" i="1"/>
  <c r="F528" i="1"/>
  <c r="F316" i="1"/>
  <c r="F421" i="1"/>
  <c r="F422" i="1"/>
  <c r="D26" i="21" l="1"/>
  <c r="AP23" i="19"/>
  <c r="C25" i="21"/>
  <c r="AJ22" i="19"/>
  <c r="B25" i="21"/>
  <c r="AK22" i="19"/>
  <c r="E25" i="21"/>
  <c r="AO22" i="19"/>
  <c r="AV497" i="18"/>
  <c r="AV493" i="18"/>
  <c r="AV496" i="18"/>
  <c r="AV494" i="18"/>
  <c r="AV495" i="18"/>
  <c r="AE497" i="6"/>
  <c r="AI493" i="6"/>
  <c r="AO493" i="6"/>
  <c r="AL493" i="6"/>
  <c r="AC494" i="6"/>
  <c r="AS494" i="6"/>
  <c r="AM494" i="6"/>
  <c r="AE495" i="6"/>
  <c r="Y495" i="6"/>
  <c r="AO495" i="6"/>
  <c r="AA496" i="6"/>
  <c r="AQ496" i="6"/>
  <c r="AK496" i="6"/>
  <c r="Y497" i="6"/>
  <c r="AO497" i="6"/>
  <c r="AI497" i="6"/>
  <c r="Z494" i="6"/>
  <c r="AJ494" i="6"/>
  <c r="AN494" i="6"/>
  <c r="AF493" i="6"/>
  <c r="AA494" i="6"/>
  <c r="AQ494" i="6"/>
  <c r="AC495" i="6"/>
  <c r="AS495" i="6"/>
  <c r="AM497" i="6"/>
  <c r="AN493" i="6"/>
  <c r="AE494" i="6"/>
  <c r="AI494" i="6"/>
  <c r="AG495" i="6"/>
  <c r="AK495" i="6"/>
  <c r="AC496" i="6"/>
  <c r="AS496" i="6"/>
  <c r="AA497" i="6"/>
  <c r="AQ497" i="6"/>
  <c r="AH494" i="6"/>
  <c r="AB494" i="6"/>
  <c r="AR494" i="6"/>
  <c r="AN495" i="6"/>
  <c r="AJ496" i="6"/>
  <c r="AH497" i="6"/>
  <c r="AF494" i="6"/>
  <c r="AT493" i="6"/>
  <c r="AK494" i="6"/>
  <c r="AI496" i="6"/>
  <c r="AP495" i="6"/>
  <c r="Y496" i="6"/>
  <c r="AO496" i="6"/>
  <c r="AH496" i="6"/>
  <c r="AF497" i="6"/>
  <c r="AA493" i="6"/>
  <c r="AQ493" i="6"/>
  <c r="AG493" i="6"/>
  <c r="AD493" i="6"/>
  <c r="AM495" i="6"/>
  <c r="AG497" i="6"/>
  <c r="Z495" i="6"/>
  <c r="AE493" i="6"/>
  <c r="AB493" i="6"/>
  <c r="AR493" i="6"/>
  <c r="AK493" i="6"/>
  <c r="AH493" i="6"/>
  <c r="Y494" i="6"/>
  <c r="AO494" i="6"/>
  <c r="AA495" i="6"/>
  <c r="AQ495" i="6"/>
  <c r="AM496" i="6"/>
  <c r="AK497" i="6"/>
  <c r="AL494" i="6"/>
  <c r="AB495" i="6"/>
  <c r="AR495" i="6"/>
  <c r="AN496" i="6"/>
  <c r="AL497" i="6"/>
  <c r="AD495" i="6"/>
  <c r="AT495" i="6"/>
  <c r="Z496" i="6"/>
  <c r="AL496" i="6"/>
  <c r="AJ497" i="6"/>
  <c r="AP494" i="6"/>
  <c r="AF495" i="6"/>
  <c r="AB496" i="6"/>
  <c r="AR496" i="6"/>
  <c r="Z497" i="6"/>
  <c r="AP497" i="6"/>
  <c r="AH495" i="6"/>
  <c r="AG496" i="6"/>
  <c r="AP496" i="6"/>
  <c r="AN497" i="6"/>
  <c r="AM493" i="6"/>
  <c r="AJ493" i="6"/>
  <c r="AC493" i="6"/>
  <c r="AS493" i="6"/>
  <c r="Z493" i="6"/>
  <c r="AP493" i="6"/>
  <c r="AG494" i="6"/>
  <c r="AI495" i="6"/>
  <c r="AE496" i="6"/>
  <c r="AC497" i="6"/>
  <c r="AS497" i="6"/>
  <c r="AD494" i="6"/>
  <c r="AT494" i="6"/>
  <c r="AJ495" i="6"/>
  <c r="AF496" i="6"/>
  <c r="AD497" i="6"/>
  <c r="AT497" i="6"/>
  <c r="AL495" i="6"/>
  <c r="AD496" i="6"/>
  <c r="AT496" i="6"/>
  <c r="AB497" i="6"/>
  <c r="AR497" i="6"/>
  <c r="Y493" i="6"/>
  <c r="B26" i="21" l="1"/>
  <c r="AK23" i="19"/>
  <c r="E26" i="21"/>
  <c r="AO23" i="19"/>
  <c r="C26" i="21"/>
  <c r="AJ23" i="19"/>
  <c r="D27" i="21"/>
  <c r="AP24" i="19"/>
  <c r="B27" i="21" l="1"/>
  <c r="AK24" i="19"/>
  <c r="C27" i="21"/>
  <c r="AJ24" i="19"/>
  <c r="D28" i="21"/>
  <c r="AP25" i="19"/>
  <c r="E27" i="21"/>
  <c r="AO24" i="19"/>
  <c r="E28" i="21" l="1"/>
  <c r="AO25" i="19"/>
  <c r="C28" i="21"/>
  <c r="AJ25" i="19"/>
  <c r="D29" i="21"/>
  <c r="AP26" i="19"/>
  <c r="B28" i="21"/>
  <c r="AK25" i="19"/>
  <c r="B29" i="21" l="1"/>
  <c r="AK26" i="19"/>
  <c r="C29" i="21"/>
  <c r="AJ26" i="19"/>
  <c r="D30" i="21"/>
  <c r="AP27" i="19"/>
  <c r="E29" i="21"/>
  <c r="AO26" i="19"/>
  <c r="D31" i="21" l="1"/>
  <c r="AP28" i="19"/>
  <c r="B30" i="21"/>
  <c r="AK27" i="19"/>
  <c r="E30" i="21"/>
  <c r="AO27" i="19"/>
  <c r="C30" i="21"/>
  <c r="AJ27" i="19"/>
  <c r="D32" i="21" l="1"/>
  <c r="AP29" i="19"/>
  <c r="E31" i="21"/>
  <c r="AO28" i="19"/>
  <c r="C31" i="21"/>
  <c r="AJ28" i="19"/>
  <c r="B31" i="21"/>
  <c r="AK28" i="19"/>
  <c r="B32" i="21" l="1"/>
  <c r="AK29" i="19"/>
  <c r="E32" i="21"/>
  <c r="AO29" i="19"/>
  <c r="D33" i="21"/>
  <c r="AP31" i="19" s="1"/>
  <c r="AP30" i="19"/>
  <c r="C32" i="21"/>
  <c r="AJ29" i="19"/>
  <c r="C33" i="21" l="1"/>
  <c r="AJ31" i="19" s="1"/>
  <c r="AJ30" i="19"/>
  <c r="B33" i="21"/>
  <c r="AK31" i="19" s="1"/>
  <c r="AK30" i="19"/>
  <c r="E33" i="21"/>
  <c r="AO31" i="19" s="1"/>
  <c r="AO30" i="19"/>
  <c r="AV545" i="19" l="1"/>
  <c r="AV542" i="19"/>
  <c r="AV543" i="19"/>
  <c r="AV544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Alex Callis</author>
  </authors>
  <commentList>
    <comment ref="A456" authorId="0" shapeId="0" xr:uid="{F2AA2798-E23D-492E-B240-E1A150FF6A16}">
      <text>
        <r>
          <rPr>
            <b/>
            <sz val="9"/>
            <color indexed="81"/>
            <rFont val="Tahoma"/>
            <family val="2"/>
          </rPr>
          <t>Alex Callis:</t>
        </r>
        <r>
          <rPr>
            <sz val="9"/>
            <color indexed="81"/>
            <rFont val="Tahoma"/>
            <family val="2"/>
          </rPr>
          <t xml:space="preserve">
Mains, Cast Iron 100%
Services, Steel 100%
</t>
        </r>
      </text>
    </comment>
    <comment ref="A457" authorId="0" shapeId="0" xr:uid="{61CF02CB-557D-46F8-A4C5-E34F1D20282D}">
      <text>
        <r>
          <rPr>
            <b/>
            <sz val="9"/>
            <color indexed="81"/>
            <rFont val="Tahoma"/>
            <family val="2"/>
          </rPr>
          <t>Alex Callis:</t>
        </r>
        <r>
          <rPr>
            <sz val="9"/>
            <color indexed="81"/>
            <rFont val="Tahoma"/>
            <family val="2"/>
          </rPr>
          <t xml:space="preserve">
Mains, Cast Steel 100%
Services, Steel 100%</t>
        </r>
      </text>
    </comment>
    <comment ref="A458" authorId="0" shapeId="0" xr:uid="{A1EC66BC-4840-4B48-8AB2-14A33DFF5E00}">
      <text>
        <r>
          <rPr>
            <b/>
            <sz val="9"/>
            <color indexed="81"/>
            <rFont val="Tahoma"/>
            <family val="2"/>
          </rPr>
          <t>Alex Callis:</t>
        </r>
        <r>
          <rPr>
            <sz val="9"/>
            <color indexed="81"/>
            <rFont val="Tahoma"/>
            <family val="2"/>
          </rPr>
          <t xml:space="preserve">
Alex Callis:
Mains, Cast Plastic 100%
Services, Plastic 100%</t>
        </r>
      </text>
    </comment>
  </commentList>
</comments>
</file>

<file path=xl/sharedStrings.xml><?xml version="1.0" encoding="utf-8"?>
<sst xmlns="http://schemas.openxmlformats.org/spreadsheetml/2006/main" count="3237" uniqueCount="830">
  <si>
    <t>Year</t>
  </si>
  <si>
    <t>HWRegion</t>
  </si>
  <si>
    <t>hwel1Jan</t>
  </si>
  <si>
    <t>hwel1Jul</t>
  </si>
  <si>
    <t>hwel1</t>
  </si>
  <si>
    <t>hwel2Jan</t>
  </si>
  <si>
    <t>hwel2Jul</t>
  </si>
  <si>
    <t>hwel2</t>
  </si>
  <si>
    <t>hwel3Jan</t>
  </si>
  <si>
    <t>hwel3Jul</t>
  </si>
  <si>
    <t>hwel3</t>
  </si>
  <si>
    <t>hwel6Jan</t>
  </si>
  <si>
    <t>hwel6Jul</t>
  </si>
  <si>
    <t>hwel6</t>
  </si>
  <si>
    <t>hwel7Jan</t>
  </si>
  <si>
    <t>hwel7Jul</t>
  </si>
  <si>
    <t>hwel7</t>
  </si>
  <si>
    <t>hwel8Jan</t>
  </si>
  <si>
    <t>hwel8Jul</t>
  </si>
  <si>
    <t>hwel8</t>
  </si>
  <si>
    <t>hwel9Jan</t>
  </si>
  <si>
    <t>hwel9Jul</t>
  </si>
  <si>
    <t>hwel9</t>
  </si>
  <si>
    <t>hwe10Jan</t>
  </si>
  <si>
    <t>hwe10Jul</t>
  </si>
  <si>
    <t>hwe10</t>
  </si>
  <si>
    <t>hwe11Jan</t>
  </si>
  <si>
    <t>hwe11Jul</t>
  </si>
  <si>
    <t>hwe11</t>
  </si>
  <si>
    <t>hwe12Jan</t>
  </si>
  <si>
    <t>hwe12Jul</t>
  </si>
  <si>
    <t>hwe12</t>
  </si>
  <si>
    <t>hwe14Jan</t>
  </si>
  <si>
    <t>hwe13Jan</t>
  </si>
  <si>
    <t>hwe13Jul</t>
  </si>
  <si>
    <t>hwe13</t>
  </si>
  <si>
    <t>hwe14Jul</t>
  </si>
  <si>
    <t>hwe14</t>
  </si>
  <si>
    <t>hwe17Jan</t>
  </si>
  <si>
    <t>hwe17Jul</t>
  </si>
  <si>
    <t>hwe17</t>
  </si>
  <si>
    <t>hwe18Jan</t>
  </si>
  <si>
    <t>hwe18Jul</t>
  </si>
  <si>
    <t>hwe18</t>
  </si>
  <si>
    <t>hwe19Jan</t>
  </si>
  <si>
    <t>hwe19Jul</t>
  </si>
  <si>
    <t>hwe19</t>
  </si>
  <si>
    <t>hwe22Jul</t>
  </si>
  <si>
    <t>hwe22</t>
  </si>
  <si>
    <t>hwe23Jan</t>
  </si>
  <si>
    <t>hwe23Jul</t>
  </si>
  <si>
    <t>hwe22Jan</t>
  </si>
  <si>
    <t>hwe23</t>
  </si>
  <si>
    <t>hwe24Jan</t>
  </si>
  <si>
    <t>hwe24Jul</t>
  </si>
  <si>
    <t>hwe24</t>
  </si>
  <si>
    <t>hwe25Jan</t>
  </si>
  <si>
    <t>hwe25Jul</t>
  </si>
  <si>
    <t>hwe25</t>
  </si>
  <si>
    <t>hwe42Jan</t>
  </si>
  <si>
    <t>hwe42Jul</t>
  </si>
  <si>
    <t>hwe42</t>
  </si>
  <si>
    <t>hwe43Jan</t>
  </si>
  <si>
    <t>hwe43Jul</t>
  </si>
  <si>
    <t>hwe43</t>
  </si>
  <si>
    <t>hwe44Jan</t>
  </si>
  <si>
    <t>hwe44Jul</t>
  </si>
  <si>
    <t>hwe44</t>
  </si>
  <si>
    <t>hwe45Jan</t>
  </si>
  <si>
    <t>hwe45Jul</t>
  </si>
  <si>
    <t>hwe45</t>
  </si>
  <si>
    <t>hwe46Jan</t>
  </si>
  <si>
    <t>hwe46Jul</t>
  </si>
  <si>
    <t>hwe46</t>
  </si>
  <si>
    <t>hwe47Jan</t>
  </si>
  <si>
    <t>hwe47Jul</t>
  </si>
  <si>
    <t>hwe47</t>
  </si>
  <si>
    <t>hwe48Jan</t>
  </si>
  <si>
    <t>hwe48Jul</t>
  </si>
  <si>
    <t>hwe48</t>
  </si>
  <si>
    <t>hwe49Jan</t>
  </si>
  <si>
    <t>hwe49Jul</t>
  </si>
  <si>
    <t>hwe49</t>
  </si>
  <si>
    <t>hwe50Jan</t>
  </si>
  <si>
    <t>hwe50Jul</t>
  </si>
  <si>
    <t>hwe50</t>
  </si>
  <si>
    <t>hwe51Jan</t>
  </si>
  <si>
    <t>hwe51Jul</t>
  </si>
  <si>
    <t>hwe51</t>
  </si>
  <si>
    <t>hwe52Jan</t>
  </si>
  <si>
    <t>hwe52Jul</t>
  </si>
  <si>
    <t>hwe52</t>
  </si>
  <si>
    <t>hwe53Jan</t>
  </si>
  <si>
    <t>hwe53Jul</t>
  </si>
  <si>
    <t>hwe53</t>
  </si>
  <si>
    <t>hwe54Jan</t>
  </si>
  <si>
    <t>hwe54Jul</t>
  </si>
  <si>
    <t>hwe54</t>
  </si>
  <si>
    <t>hwe55Jan</t>
  </si>
  <si>
    <t>hwe55Jul</t>
  </si>
  <si>
    <t>hwe55</t>
  </si>
  <si>
    <t>hwe28Jan</t>
  </si>
  <si>
    <t>hwe28Jul</t>
  </si>
  <si>
    <t>hwe28</t>
  </si>
  <si>
    <t>hwe29Jan</t>
  </si>
  <si>
    <t>hwe29Jul</t>
  </si>
  <si>
    <t>hwe29</t>
  </si>
  <si>
    <t>hwe30Jan</t>
  </si>
  <si>
    <t>hwe30Jul</t>
  </si>
  <si>
    <t>hwe30</t>
  </si>
  <si>
    <t>hwe33Jan</t>
  </si>
  <si>
    <t>hwe33Jul</t>
  </si>
  <si>
    <t>hwe33</t>
  </si>
  <si>
    <t>hwe34Jan</t>
  </si>
  <si>
    <t>hwe34Jul</t>
  </si>
  <si>
    <t>hwe34</t>
  </si>
  <si>
    <t>hwe35Jan</t>
  </si>
  <si>
    <t>hwe35Jul</t>
  </si>
  <si>
    <t>hwe35</t>
  </si>
  <si>
    <t>hwe36Jan</t>
  </si>
  <si>
    <t>hwe36Jul</t>
  </si>
  <si>
    <t>hwe36</t>
  </si>
  <si>
    <t>hwe37Jan</t>
  </si>
  <si>
    <t>hwe37Jul</t>
  </si>
  <si>
    <t>hwe37</t>
  </si>
  <si>
    <t>hwe38Jan</t>
  </si>
  <si>
    <t>hwe38Jul</t>
  </si>
  <si>
    <t>hwe38</t>
  </si>
  <si>
    <t>hwe39Jan</t>
  </si>
  <si>
    <t>hwe39Jul</t>
  </si>
  <si>
    <t>hwe39</t>
  </si>
  <si>
    <t>hwb2Jan</t>
  </si>
  <si>
    <t>hwb2Jul</t>
  </si>
  <si>
    <t>hwbl2</t>
  </si>
  <si>
    <t>hwgl1Jul</t>
  </si>
  <si>
    <t>hwgl1Jan</t>
  </si>
  <si>
    <t>hwgl1</t>
  </si>
  <si>
    <t>hwgl4Jan</t>
  </si>
  <si>
    <t>hwgl4Jul</t>
  </si>
  <si>
    <t>hwgl4</t>
  </si>
  <si>
    <t>hwgl5Jan</t>
  </si>
  <si>
    <t>hwgl5Jul</t>
  </si>
  <si>
    <t>hwgl5</t>
  </si>
  <si>
    <t>hwg14Jan</t>
  </si>
  <si>
    <t>hwg14Jul</t>
  </si>
  <si>
    <t>hwg14</t>
  </si>
  <si>
    <t>hwg25Jan</t>
  </si>
  <si>
    <t>hwg25Jul</t>
  </si>
  <si>
    <t>hwg25</t>
  </si>
  <si>
    <t>hwg26Jan</t>
  </si>
  <si>
    <t>hwg26Jul</t>
  </si>
  <si>
    <t>hwg26</t>
  </si>
  <si>
    <t>hwg27Jan</t>
  </si>
  <si>
    <t>hwg27Jul</t>
  </si>
  <si>
    <t>hwg27</t>
  </si>
  <si>
    <t>hwg29Jan</t>
  </si>
  <si>
    <t>hwg29Jul</t>
  </si>
  <si>
    <t>hwg29</t>
  </si>
  <si>
    <t>hwg30Jan</t>
  </si>
  <si>
    <t>hwg30Jul</t>
  </si>
  <si>
    <t>hwg30</t>
  </si>
  <si>
    <t>hwg42Jan</t>
  </si>
  <si>
    <t>hwg42Jul</t>
  </si>
  <si>
    <t>hwg42</t>
  </si>
  <si>
    <t>hwg43Jan</t>
  </si>
  <si>
    <t>hwg43Jul</t>
  </si>
  <si>
    <t>hwg43</t>
  </si>
  <si>
    <t>hwg44Jan</t>
  </si>
  <si>
    <t>hwg44Jul</t>
  </si>
  <si>
    <t>hwg44</t>
  </si>
  <si>
    <t>hwg45Jan</t>
  </si>
  <si>
    <t>hwg45Jul</t>
  </si>
  <si>
    <t>hwg45</t>
  </si>
  <si>
    <t>hwg46Jan</t>
  </si>
  <si>
    <t>hwg46Jul</t>
  </si>
  <si>
    <t>hwg46</t>
  </si>
  <si>
    <t>hwg47Jan</t>
  </si>
  <si>
    <t>hwg47Jul</t>
  </si>
  <si>
    <t>hwg47</t>
  </si>
  <si>
    <t>hwg48Jan</t>
  </si>
  <si>
    <t>hwg48Jul</t>
  </si>
  <si>
    <t>hwg48</t>
  </si>
  <si>
    <t>hwg49Jan</t>
  </si>
  <si>
    <t>hwg49Jul</t>
  </si>
  <si>
    <t>hwg49</t>
  </si>
  <si>
    <t>hwg50Jan</t>
  </si>
  <si>
    <t>hwg50Jul</t>
  </si>
  <si>
    <t>hwg50</t>
  </si>
  <si>
    <t>hwg51Jan</t>
  </si>
  <si>
    <t>hwg51Jul</t>
  </si>
  <si>
    <t>hwg51</t>
  </si>
  <si>
    <t>hwg52Jan</t>
  </si>
  <si>
    <t>hwg52Jul</t>
  </si>
  <si>
    <t>hwg52</t>
  </si>
  <si>
    <t>hwg53Jan</t>
  </si>
  <si>
    <t>hwg53Jul</t>
  </si>
  <si>
    <t>hwg53</t>
  </si>
  <si>
    <t>hwg54Jan</t>
  </si>
  <si>
    <t>hwg54Jul</t>
  </si>
  <si>
    <t>hwg54</t>
  </si>
  <si>
    <t>Handy-Whitman</t>
  </si>
  <si>
    <t>Electric</t>
  </si>
  <si>
    <t>Line</t>
  </si>
  <si>
    <t>January</t>
  </si>
  <si>
    <t>July</t>
  </si>
  <si>
    <t>Total</t>
  </si>
  <si>
    <t>HWRegion 1</t>
  </si>
  <si>
    <t>HWRegion 2</t>
  </si>
  <si>
    <t>HWRegion 3</t>
  </si>
  <si>
    <t>HWRegion 4</t>
  </si>
  <si>
    <t>HWRegion 5</t>
  </si>
  <si>
    <t>HWRegion 6</t>
  </si>
  <si>
    <t>South Atlantic</t>
  </si>
  <si>
    <t>North Central</t>
  </si>
  <si>
    <t>South Central</t>
  </si>
  <si>
    <t>Plateau</t>
  </si>
  <si>
    <t>Pacific</t>
  </si>
  <si>
    <t>North Atlantic</t>
  </si>
  <si>
    <t>1912 - 2012</t>
  </si>
  <si>
    <t>Building</t>
  </si>
  <si>
    <t>Gas</t>
  </si>
  <si>
    <t>Average</t>
  </si>
  <si>
    <t>Average Annual Growth Rate</t>
  </si>
  <si>
    <t>1948-2016</t>
  </si>
  <si>
    <t>1973-2016</t>
  </si>
  <si>
    <t>1994-2016</t>
  </si>
  <si>
    <t>2000-2016</t>
  </si>
  <si>
    <t>2003-2016</t>
  </si>
  <si>
    <t>hwgl1 Trend</t>
  </si>
  <si>
    <t>hwgl4 Trend</t>
  </si>
  <si>
    <t>hwgl5 Trend</t>
  </si>
  <si>
    <t>hwg14 Trend</t>
  </si>
  <si>
    <t>hwg25 Trend</t>
  </si>
  <si>
    <t>hwg26 Trend</t>
  </si>
  <si>
    <t>hwg27 Trend</t>
  </si>
  <si>
    <t>hwg29 Trend</t>
  </si>
  <si>
    <t>hwg30 Trend</t>
  </si>
  <si>
    <t>hwg42 Trend</t>
  </si>
  <si>
    <t>hwg43 Trend</t>
  </si>
  <si>
    <t>hwg44 Trend</t>
  </si>
  <si>
    <t>hwg45 Trend</t>
  </si>
  <si>
    <t>hwg46 Trend</t>
  </si>
  <si>
    <t>hwg47 Trend</t>
  </si>
  <si>
    <t>hwg48 Trend</t>
  </si>
  <si>
    <t>hwg49 Trend</t>
  </si>
  <si>
    <t>hwg50 Trend</t>
  </si>
  <si>
    <t>hwg51 Trend</t>
  </si>
  <si>
    <t>hwg52 Trend</t>
  </si>
  <si>
    <t>hwg53 Trend</t>
  </si>
  <si>
    <t>hwg54 Trend</t>
  </si>
  <si>
    <t>TOTAL Production Plant  $</t>
  </si>
  <si>
    <t>OSP: Gas Holders $</t>
  </si>
  <si>
    <t>TP: Land and Land Rights $</t>
  </si>
  <si>
    <t>TP: Rights-of-Way $</t>
  </si>
  <si>
    <t>TP: Structures and Improvements $</t>
  </si>
  <si>
    <t>TP: Mains $</t>
  </si>
  <si>
    <t>TP: Compressor Station Equipment $</t>
  </si>
  <si>
    <t>TP: Measuring &amp; Regulating Equipment $</t>
  </si>
  <si>
    <t>TP: Communication Equipment $</t>
  </si>
  <si>
    <t>TP: Other Equipment $</t>
  </si>
  <si>
    <t>TP: Asset Retire Costs for Transmission Plant $</t>
  </si>
  <si>
    <t>TP: TOTAL Transmission Plant $</t>
  </si>
  <si>
    <t>DP: Land and Land Rights $</t>
  </si>
  <si>
    <t>DP: Structures and Improvements $</t>
  </si>
  <si>
    <t>DP: Mains $</t>
  </si>
  <si>
    <t>DP: Compressor Station Equipment $</t>
  </si>
  <si>
    <t>DP: Measuring &amp; Reg Equipment - General $</t>
  </si>
  <si>
    <t>DP: Measuring &amp; Reg Equipment - City $</t>
  </si>
  <si>
    <t>DP: Services $</t>
  </si>
  <si>
    <t>DP: Meters $</t>
  </si>
  <si>
    <t>DP: Meter Installations $</t>
  </si>
  <si>
    <t>DP: House Regulators $</t>
  </si>
  <si>
    <t>DP: House Regulator Installation $</t>
  </si>
  <si>
    <t>DP: Industrial Measuring &amp; Reg Station Equip $</t>
  </si>
  <si>
    <t>DP: Other Property on Customer' Premise $</t>
  </si>
  <si>
    <t>DP: Other Equipment $</t>
  </si>
  <si>
    <t>DP: Asset Retire Costs for Distribution Plant $</t>
  </si>
  <si>
    <t>DP: TOTAL Distribution Plant $</t>
  </si>
  <si>
    <t>GASdat Category</t>
  </si>
  <si>
    <t>GASdat Weight</t>
  </si>
  <si>
    <t>HW Account</t>
  </si>
  <si>
    <t>Reweighted</t>
  </si>
  <si>
    <t>Steel</t>
  </si>
  <si>
    <t>Plastic</t>
  </si>
  <si>
    <t>HW Calculated</t>
  </si>
  <si>
    <t>HW Growth</t>
  </si>
  <si>
    <t>Iron</t>
  </si>
  <si>
    <t>Other</t>
  </si>
  <si>
    <t>02-03</t>
  </si>
  <si>
    <t>73 Weights</t>
  </si>
  <si>
    <t>03 Weights</t>
  </si>
  <si>
    <t>16 Weights</t>
  </si>
  <si>
    <t>2003 Weighted Gas Handy-Whitman Index</t>
  </si>
  <si>
    <t>Entity Name</t>
  </si>
  <si>
    <t>RDI Entity ID</t>
  </si>
  <si>
    <t>State</t>
  </si>
  <si>
    <t>Company Total</t>
  </si>
  <si>
    <t>ANR Pipeline Co.</t>
  </si>
  <si>
    <t>TX</t>
  </si>
  <si>
    <t>ANR Storage Co.</t>
  </si>
  <si>
    <t>Acacia Natural Gas Corp.</t>
  </si>
  <si>
    <t>Alabama Gas Corp. (Alagasco)</t>
  </si>
  <si>
    <t>AL</t>
  </si>
  <si>
    <t>Alaskan Northwest Natural Gas Transportation Co.</t>
  </si>
  <si>
    <t>UT</t>
  </si>
  <si>
    <t>Algonquin Gas Transmission Co.</t>
  </si>
  <si>
    <t>MA</t>
  </si>
  <si>
    <t>Alliance Pipeline Lp</t>
  </si>
  <si>
    <t>AB</t>
  </si>
  <si>
    <t>Amarillo Natural Gas, Inc.</t>
  </si>
  <si>
    <t>Andreassi Gas Co.</t>
  </si>
  <si>
    <t>PA</t>
  </si>
  <si>
    <t>Aquila Inc.</t>
  </si>
  <si>
    <t>MO</t>
  </si>
  <si>
    <t>Aquila Networks - MPS</t>
  </si>
  <si>
    <t>NE</t>
  </si>
  <si>
    <t>Aquila Networks - NMU</t>
  </si>
  <si>
    <t>Aquila Networks - PNG</t>
  </si>
  <si>
    <t>Aransas Natural Gas Co.</t>
  </si>
  <si>
    <t>Arkansas Oklahoma Gas Corp.</t>
  </si>
  <si>
    <t>AR</t>
  </si>
  <si>
    <t>Arkansas Western Gas Co.</t>
  </si>
  <si>
    <t>Arlington Natural Gas Co.</t>
  </si>
  <si>
    <t>OH</t>
  </si>
  <si>
    <t>Atlanta Gas Light Co.</t>
  </si>
  <si>
    <t>GA</t>
  </si>
  <si>
    <t>Atmos Energy Corp.</t>
  </si>
  <si>
    <t>Atmos Energy Kentucky Division</t>
  </si>
  <si>
    <t>KY</t>
  </si>
  <si>
    <t>Atmos Energy Texas Division</t>
  </si>
  <si>
    <t>Aurora Utilities System</t>
  </si>
  <si>
    <t>IN</t>
  </si>
  <si>
    <t>Auxier Road Gas Co.</t>
  </si>
  <si>
    <t>Avista Corp.</t>
  </si>
  <si>
    <t>WA</t>
  </si>
  <si>
    <t>B &amp; H Gas Co., Inc.</t>
  </si>
  <si>
    <t>Baltimore Gas &amp; Electric Co.</t>
  </si>
  <si>
    <t>MD</t>
  </si>
  <si>
    <t>Bay Gas Storage Co., Ltd.</t>
  </si>
  <si>
    <t>Bay State Gas Co.</t>
  </si>
  <si>
    <t>Bear Creek Storage Co.</t>
  </si>
  <si>
    <t>Beechy Gas Company, Inc.</t>
  </si>
  <si>
    <t>WV</t>
  </si>
  <si>
    <t>Belfry Gas Co., Inc.</t>
  </si>
  <si>
    <t>Berkshire Gas Co.</t>
  </si>
  <si>
    <t>Black Marlin Pipeline Co.</t>
  </si>
  <si>
    <t>Blacksville Oil &amp; Gas Co., Inc.</t>
  </si>
  <si>
    <t>Blue Lake Gas Storage Co.</t>
  </si>
  <si>
    <t>MI</t>
  </si>
  <si>
    <t>Bluefield Gas Co.</t>
  </si>
  <si>
    <t>VA</t>
  </si>
  <si>
    <t>Bluegrass Gas Sales, Inc.</t>
  </si>
  <si>
    <t>Boonville Natural Gas Corp.</t>
  </si>
  <si>
    <t>Boston Gas Co.</t>
  </si>
  <si>
    <t>Brainard Gas Corp.</t>
  </si>
  <si>
    <t>Brooklyn Union Gas Co.</t>
  </si>
  <si>
    <t>NY</t>
  </si>
  <si>
    <t>Brown Industrial Gas, Inc.</t>
  </si>
  <si>
    <t>WI</t>
  </si>
  <si>
    <t>Burkesville Gas Co., Inc.</t>
  </si>
  <si>
    <t>C.E. Dunmire Gas Co., Inc.</t>
  </si>
  <si>
    <t>CMS Pipeline Co., LLC</t>
  </si>
  <si>
    <t>OK</t>
  </si>
  <si>
    <t>CRG Inc.</t>
  </si>
  <si>
    <t>Canaan Valley Gas Co.</t>
  </si>
  <si>
    <t>Cantera Gas Gathering Inc.</t>
  </si>
  <si>
    <t>Canyon Creek Compression Co.</t>
  </si>
  <si>
    <t>Cardinal Pipeline Co., LLC</t>
  </si>
  <si>
    <t>NC</t>
  </si>
  <si>
    <t>Cascade Natural Gas Corp.</t>
  </si>
  <si>
    <t>Centana Intrastate Pipeline, LLC</t>
  </si>
  <si>
    <t>CO</t>
  </si>
  <si>
    <t>CenterPoint Energy Entex Division</t>
  </si>
  <si>
    <t>CenterPoint Energy Minnegasco</t>
  </si>
  <si>
    <t>MN</t>
  </si>
  <si>
    <t>CenterPoint Energy Mississippi River Trans. Corp.</t>
  </si>
  <si>
    <t>Centerpoint Energy Gas Transmission Co.</t>
  </si>
  <si>
    <t>Centra Pipelines Minnesota, Inc.</t>
  </si>
  <si>
    <t>ON</t>
  </si>
  <si>
    <t>Central Hudson Gas &amp; Electric Corp.</t>
  </si>
  <si>
    <t>Central Illinois Light Co.</t>
  </si>
  <si>
    <t>IL</t>
  </si>
  <si>
    <t>Central Illinois Public Services Co.</t>
  </si>
  <si>
    <t>Chandeleur Pipe Line Co.</t>
  </si>
  <si>
    <t>Chandler Natural Gas Corp.</t>
  </si>
  <si>
    <t>Chattanooga Gas Co.</t>
  </si>
  <si>
    <t>TN</t>
  </si>
  <si>
    <t>Chesapeake Utilities Corp., Delaware Div.</t>
  </si>
  <si>
    <t>DE</t>
  </si>
  <si>
    <t>Chesapeake Utilities Corp., Florida Div.</t>
  </si>
  <si>
    <t>FL</t>
  </si>
  <si>
    <t>Chesapeake Utilities Corp., Maryland Div.</t>
  </si>
  <si>
    <t>Cheyenne Light, Fuel &amp; Power Co.</t>
  </si>
  <si>
    <t>WY</t>
  </si>
  <si>
    <t>Cincinnati Gas &amp; Electric Co.</t>
  </si>
  <si>
    <t>Citipower, LLC</t>
  </si>
  <si>
    <t>Citizens Gas &amp; Coke Utility</t>
  </si>
  <si>
    <t>Citizens Gas Fuel Co.</t>
  </si>
  <si>
    <t>City Gas Co.</t>
  </si>
  <si>
    <t>City Gas Co. of Florida, A Division of NUI Corp.</t>
  </si>
  <si>
    <t>Clark Fork &amp; Blackfoot, LLC</t>
  </si>
  <si>
    <t>MT</t>
  </si>
  <si>
    <t>Clear Creek Storage Co., LLC</t>
  </si>
  <si>
    <t>Cokinos Gas Transmission Co.</t>
  </si>
  <si>
    <t>Colonial Gas Co.</t>
  </si>
  <si>
    <t>Colorado Interstate Gas Co.</t>
  </si>
  <si>
    <t>Colorado Natural Gas, Inc.</t>
  </si>
  <si>
    <t>Columbia Gas Transmission Corp.</t>
  </si>
  <si>
    <t>Columbia Gas of Kentucky, Inc.</t>
  </si>
  <si>
    <t>Columbia Gas of Maryland, Inc.</t>
  </si>
  <si>
    <t>Columbia Gas of Ohio, Inc.</t>
  </si>
  <si>
    <t>Columbia Gas of Pennsylvania, Inc.</t>
  </si>
  <si>
    <t>Columbia Gas of Virginia, Inc.</t>
  </si>
  <si>
    <t>Columbia Gulf Transmission Co.</t>
  </si>
  <si>
    <t>Commonwealth Public Service Corp.</t>
  </si>
  <si>
    <t>Connecticut Natural Gas Corp.</t>
  </si>
  <si>
    <t>CT</t>
  </si>
  <si>
    <t>Consolidated Edison Co. Of New York Inc.</t>
  </si>
  <si>
    <t>Constitution Gas Transport Co., Inc.</t>
  </si>
  <si>
    <t>Consumers Energy Co.</t>
  </si>
  <si>
    <t>Consumers Gas Co.</t>
  </si>
  <si>
    <t>Consumers Gas Utility Co.</t>
  </si>
  <si>
    <t>Copano Pipelines/ Upper Gulf Coast, LP</t>
  </si>
  <si>
    <t>Counce Natural Gas Co.</t>
  </si>
  <si>
    <t>MS</t>
  </si>
  <si>
    <t>Crossroads Pipeline Co.</t>
  </si>
  <si>
    <t>D &amp; H Gas Co., Inc.</t>
  </si>
  <si>
    <t>LA</t>
  </si>
  <si>
    <t>Dal-Mar Energy, Inc.</t>
  </si>
  <si>
    <t>Dauphin Island Gathering Partners</t>
  </si>
  <si>
    <t>DeSoto Pipeline Co., Inc.</t>
  </si>
  <si>
    <t>Delmarva Power &amp; Light Co.</t>
  </si>
  <si>
    <t>Delta Natural Gas Co., Inc.</t>
  </si>
  <si>
    <t>Dema Gas Co., Inc.</t>
  </si>
  <si>
    <t>Destin Pipeline Co., LLC</t>
  </si>
  <si>
    <t>Discovery Gas Transmission, LLC</t>
  </si>
  <si>
    <t>Distrigas of Massachusetts LLC</t>
  </si>
  <si>
    <t>Dominion Cove Point LNG, L.P.</t>
  </si>
  <si>
    <t>Dominion Transmission Inc.</t>
  </si>
  <si>
    <t>Dow Pipeline Co.</t>
  </si>
  <si>
    <t>Duke Energy Guadalupe PL, Inc.</t>
  </si>
  <si>
    <t>Duke Energy Hinshaw Pipeline, LLC</t>
  </si>
  <si>
    <t>Duke Energy Intrastate Network, LLC</t>
  </si>
  <si>
    <t>EasTrans, LP</t>
  </si>
  <si>
    <t>East Kentucky Utilities, Inc.</t>
  </si>
  <si>
    <t>East Ohio Gas Co.</t>
  </si>
  <si>
    <t>East Resources, Inc.</t>
  </si>
  <si>
    <t>East Tennessee Natural Gas Co.</t>
  </si>
  <si>
    <t>East Texas Gas Systems, LP</t>
  </si>
  <si>
    <t>East Texas Industrial Gas, LLC</t>
  </si>
  <si>
    <t>Eastern Natural Gas Co.</t>
  </si>
  <si>
    <t>Eastern North Carolina Natural Gas Corp.</t>
  </si>
  <si>
    <t>Eastern Shore Natural Gas Co.</t>
  </si>
  <si>
    <t>Easton Utilities Commission</t>
  </si>
  <si>
    <t>El Paso CGP Transmission Co.</t>
  </si>
  <si>
    <t>El Paso Natural Gas Co.</t>
  </si>
  <si>
    <t>Elam Utility Co.</t>
  </si>
  <si>
    <t>Elizabethtown Gas Co.</t>
  </si>
  <si>
    <t>NJ</t>
  </si>
  <si>
    <t>Elkton Gas Service</t>
  </si>
  <si>
    <t>Empire State Pipeline</t>
  </si>
  <si>
    <t>Enbridge Offshore Pipelines</t>
  </si>
  <si>
    <t>Enbridge Pipelines (AlaTenn) Inc.</t>
  </si>
  <si>
    <t>Enbridge Pipelines (Alabama Gathering) LLC</t>
  </si>
  <si>
    <t>Enbridge Pipelines (Alabama Intrastate) LLC</t>
  </si>
  <si>
    <t>Enbridge Pipelines (Bamagas Intrastate) LLC</t>
  </si>
  <si>
    <t>Enbridge Pipelines (KPC)</t>
  </si>
  <si>
    <t>Enbridge Pipelines (Midla) Inc.</t>
  </si>
  <si>
    <t>Enbridge Pipelines (Tennessee Intrastate) Inc.</t>
  </si>
  <si>
    <t>Encinal Gathering, Ltd.</t>
  </si>
  <si>
    <t>Energy West - Wyoming</t>
  </si>
  <si>
    <t>EnergyNorth Natural Gas, Inc.</t>
  </si>
  <si>
    <t>NH</t>
  </si>
  <si>
    <t>Enstar Natural Gas Co.</t>
  </si>
  <si>
    <t>AK</t>
  </si>
  <si>
    <t>Equitable Gas Co.</t>
  </si>
  <si>
    <t>Equitrans L.P., CIPCO District</t>
  </si>
  <si>
    <t>Equitrans, LP</t>
  </si>
  <si>
    <t>Essex Gas Co.</t>
  </si>
  <si>
    <t>Exoko Golden-T, Inc.</t>
  </si>
  <si>
    <t>Fairbanks Natural Gas, LLC</t>
  </si>
  <si>
    <t>Fall River Gas Co.</t>
  </si>
  <si>
    <t>Fidelity Natural Gas, Inc.</t>
  </si>
  <si>
    <t>Fitchburg Gas &amp; Electric Light Co.</t>
  </si>
  <si>
    <t>Florence Utility Commission</t>
  </si>
  <si>
    <t>Florida Gas Transmission Co.</t>
  </si>
  <si>
    <t>Foraker Gas Co., Inc.</t>
  </si>
  <si>
    <t>Fort Cobb Fuel Authority, LLC</t>
  </si>
  <si>
    <t>Fountaintown Gas Co., Inc.</t>
  </si>
  <si>
    <t>Frannie Deaver Utilities</t>
  </si>
  <si>
    <t>Frontier Energy, LLC</t>
  </si>
  <si>
    <t>Fuels Cotton Valley Gathering, LP</t>
  </si>
  <si>
    <t>Garden Banks Gas Pipeline, LLC</t>
  </si>
  <si>
    <t>Gas Transmission Northwest Corp.</t>
  </si>
  <si>
    <t>OR</t>
  </si>
  <si>
    <t>Gasco Distribution Systems of Tennessee</t>
  </si>
  <si>
    <t>Gasco Distribution Systems, Inc.</t>
  </si>
  <si>
    <t>Gateway Pipeline Co., LLC</t>
  </si>
  <si>
    <t>Gaylyn, Inc</t>
  </si>
  <si>
    <t>Granite State Gas Transmission, Inc.</t>
  </si>
  <si>
    <t>Great Falls Gas Co., Energy West MT</t>
  </si>
  <si>
    <t>Great Lakes Gas Transmission, L.P.</t>
  </si>
  <si>
    <t>Great Plains Natural Gas Co.</t>
  </si>
  <si>
    <t>Greater Minnesota Gas, Inc.</t>
  </si>
  <si>
    <t>NA</t>
  </si>
  <si>
    <t>Guardian Pipeline, LLC</t>
  </si>
  <si>
    <t>Gulf South Pipeline Co., LP</t>
  </si>
  <si>
    <t>Gulf State Pipe Line Co., Inc.</t>
  </si>
  <si>
    <t>GulfTerra Texas Pipeline, LP</t>
  </si>
  <si>
    <t>Gulfstream Natural Gas System, LLC</t>
  </si>
  <si>
    <t>Hampshire Gas Co.</t>
  </si>
  <si>
    <t>DC</t>
  </si>
  <si>
    <t>Havre Pipeline Co., LLC</t>
  </si>
  <si>
    <t>Herman Riemer Gas Co.</t>
  </si>
  <si>
    <t>Hesco Utility Co., LLC</t>
  </si>
  <si>
    <t>High Island Offshore System, LLC</t>
  </si>
  <si>
    <t>Hilo Gas District</t>
  </si>
  <si>
    <t>HI</t>
  </si>
  <si>
    <t>Honeoye Storage Corp.</t>
  </si>
  <si>
    <t>Hope Gas, Inc.</t>
  </si>
  <si>
    <t>Horizon Pipeline L.L.C</t>
  </si>
  <si>
    <t>Houston Pipe Line Co., LP</t>
  </si>
  <si>
    <t>Humble Gas Pipeline Co.</t>
  </si>
  <si>
    <t>Illinois Power Co.</t>
  </si>
  <si>
    <t>Indiana Gas Co., Inc.</t>
  </si>
  <si>
    <t>Indiana Natural Gas Corp.</t>
  </si>
  <si>
    <t>Indiana Utilities Corp.</t>
  </si>
  <si>
    <t>Indiantown Gas Co.</t>
  </si>
  <si>
    <t>Industrial Gas Supply Corp.</t>
  </si>
  <si>
    <t>Integrated Services, Inc.</t>
  </si>
  <si>
    <t>Intermountain Gas Co.</t>
  </si>
  <si>
    <t>ID</t>
  </si>
  <si>
    <t>Interstate Power &amp; Light Co.</t>
  </si>
  <si>
    <t>IA</t>
  </si>
  <si>
    <t>Iroquois Gas Transmission System, LP</t>
  </si>
  <si>
    <t>Jackson Prairie Underground Storage Project</t>
  </si>
  <si>
    <t>Javelina Pipeline Co.</t>
  </si>
  <si>
    <t>Johnson County Gas Co.</t>
  </si>
  <si>
    <t>Jupiter Energy Corp.</t>
  </si>
  <si>
    <t>KNG Energy, Inc.</t>
  </si>
  <si>
    <t>KO Transmission Co.</t>
  </si>
  <si>
    <t>Kaib &amp; Kaib</t>
  </si>
  <si>
    <t>Kansas Gas Service Co., A Division of Oneok, Inc.</t>
  </si>
  <si>
    <t>KS</t>
  </si>
  <si>
    <t>Kauai Gas District</t>
  </si>
  <si>
    <t>Kern River Gas Transmission Co.</t>
  </si>
  <si>
    <t>KeySpan Gas East Corp.</t>
  </si>
  <si>
    <t>Keyspan LNG, LP</t>
  </si>
  <si>
    <t>Kinder Morgan Inc.</t>
  </si>
  <si>
    <t>Kinder Morgan Interstate Gas Transmission, LLC</t>
  </si>
  <si>
    <t>Kinder Morgan Ship Channel Pipeline, LP</t>
  </si>
  <si>
    <t>Kinder Morgan Tejas Pipeline, LP</t>
  </si>
  <si>
    <t>Kinder Morgan Texas Pipeline, LP</t>
  </si>
  <si>
    <t>Kokomo Gas &amp; Fuel Co.</t>
  </si>
  <si>
    <t>Laclede Gas Co.</t>
  </si>
  <si>
    <t>Lavaca Pipe Line Co.</t>
  </si>
  <si>
    <t>Lawrenceburg Gas Co.</t>
  </si>
  <si>
    <t>LeAnn Gas Co.</t>
  </si>
  <si>
    <t>Lobo Pipeline Co.</t>
  </si>
  <si>
    <t>Lone Star Gas Co. of Texas, Inc.</t>
  </si>
  <si>
    <t>Louisville Gas &amp; Electric Co.</t>
  </si>
  <si>
    <t>Lower Valley Power &amp; Light, Inc.</t>
  </si>
  <si>
    <t>Lumberport-Shinnston Gas Co.</t>
  </si>
  <si>
    <t>MGTC, Inc.</t>
  </si>
  <si>
    <t>MIGC, Inc.</t>
  </si>
  <si>
    <t>Madison Gas &amp; Electric Co.</t>
  </si>
  <si>
    <t>Magic Valley Pipeline LP</t>
  </si>
  <si>
    <t>Maritimes &amp; Northeast Pipeline, LLC</t>
  </si>
  <si>
    <t>Markham Gas Corp.</t>
  </si>
  <si>
    <t>Maui Gas District</t>
  </si>
  <si>
    <t>Michigan Consolidated Gas Co.</t>
  </si>
  <si>
    <t>Michigan Gas Utilities</t>
  </si>
  <si>
    <t>MidAmerican Energy Co.</t>
  </si>
  <si>
    <t>MidTexas Pipeline Co.</t>
  </si>
  <si>
    <t>MidWest Energy, Inc.</t>
  </si>
  <si>
    <t>Midwest Natural Gas Corp.</t>
  </si>
  <si>
    <t>Midwest Natural Gas, Inc.</t>
  </si>
  <si>
    <t>Midwestern Gas Transmission Co.</t>
  </si>
  <si>
    <t>Mike Little Gas Co., Inc.</t>
  </si>
  <si>
    <t>Mission Pipeline Co.</t>
  </si>
  <si>
    <t>Mississippi Canyon Gas Pipeline, LLC</t>
  </si>
  <si>
    <t>Mississippi Valley Gas Co., a Division of AVO</t>
  </si>
  <si>
    <t>Missouri Gas Co., LLC</t>
  </si>
  <si>
    <t>Mitchell County Utility Co.</t>
  </si>
  <si>
    <t>Mobile Gas Service Corp.</t>
  </si>
  <si>
    <t>Mojave Pipeline Co.</t>
  </si>
  <si>
    <t>Molokai Gas District</t>
  </si>
  <si>
    <t>Montana Dakota Utilities Co.</t>
  </si>
  <si>
    <t>ND</t>
  </si>
  <si>
    <t>Morse Utility, Inc.</t>
  </si>
  <si>
    <t>Moss Bluff Hub Partners, LP</t>
  </si>
  <si>
    <t>Mount Carmel Public Utility Co.</t>
  </si>
  <si>
    <t>Mountain Creek Joint Venture</t>
  </si>
  <si>
    <t>Mountaineer Gas Co.</t>
  </si>
  <si>
    <t>NG Transmission</t>
  </si>
  <si>
    <t>Natgas, Inc.</t>
  </si>
  <si>
    <t>National Fuel Gas Distribution Corp.</t>
  </si>
  <si>
    <t>National Fuel Gas Supply Corp.</t>
  </si>
  <si>
    <t>Natural Energy Utility Corp.</t>
  </si>
  <si>
    <t>Natural Gas Pipeline Co. of America</t>
  </si>
  <si>
    <t>Nautilus Pipeline Co., LLC</t>
  </si>
  <si>
    <t>Nea Cross of New York</t>
  </si>
  <si>
    <t>New England Gas Co.</t>
  </si>
  <si>
    <t>New Hampshire Gas Corp.</t>
  </si>
  <si>
    <t>New Jersey Natural Gas Co.</t>
  </si>
  <si>
    <t>New York State Electric &amp; Gas Corp.</t>
  </si>
  <si>
    <t>Niagara Mohawk, a National Grid Company</t>
  </si>
  <si>
    <t>Norgasco, Inc.</t>
  </si>
  <si>
    <t>North Attleboro Gas Co.</t>
  </si>
  <si>
    <t>North Baja Pipeline, LLC</t>
  </si>
  <si>
    <t>North Penn Gas Co.</t>
  </si>
  <si>
    <t>North Shore Gas Co.</t>
  </si>
  <si>
    <t>Northcrest Pipeline, Ltd.</t>
  </si>
  <si>
    <t>Northeast Heat &amp; Light Co.</t>
  </si>
  <si>
    <t>Northeast Ohio Natural Gas Corp</t>
  </si>
  <si>
    <t>Northern Border Pipeline Co.</t>
  </si>
  <si>
    <t>Northern Illinois Gas Co.</t>
  </si>
  <si>
    <t>Northern Indiana Fuel &amp; Light Co., Inc.</t>
  </si>
  <si>
    <t>Northern Indiana Public Service Co.</t>
  </si>
  <si>
    <t>Northern Natural Gas Co.</t>
  </si>
  <si>
    <t>Northern States Power Co.</t>
  </si>
  <si>
    <t>Northern Utilities, Inc.</t>
  </si>
  <si>
    <t>Northwest Natural Gas Co.</t>
  </si>
  <si>
    <t>Northwest Pipeline Corp.</t>
  </si>
  <si>
    <t>Nstar Gas Co</t>
  </si>
  <si>
    <t>ONEOK Texas Gas Storage, L.P.</t>
  </si>
  <si>
    <t>ONEOK Transmission Co.</t>
  </si>
  <si>
    <t>Oahu Gas District</t>
  </si>
  <si>
    <t>Oasis Pipe Line Co. Texas, L.P.</t>
  </si>
  <si>
    <t>Ohio Cumberland Gas Co.</t>
  </si>
  <si>
    <t>Ohio Gas Co.</t>
  </si>
  <si>
    <t>Ohio Intrastate Gas Transmission Co.</t>
  </si>
  <si>
    <t>Ohio Valley Gas Corp.</t>
  </si>
  <si>
    <t>Ohio Valley Gas, Inc.</t>
  </si>
  <si>
    <t>OkTex Pipeline Co.</t>
  </si>
  <si>
    <t>Oklahoma Natural Gas Co.</t>
  </si>
  <si>
    <t>Oneok Gas Transportation, LLC</t>
  </si>
  <si>
    <t>Onyx Pipeline Co.</t>
  </si>
  <si>
    <t>Orange &amp; Rockland Utilities, Inc.</t>
  </si>
  <si>
    <t>Orbit Gas Co., Inc.</t>
  </si>
  <si>
    <t>Orwell Natural Gas Co.</t>
  </si>
  <si>
    <t>Overland Trail Transmission, LLC</t>
  </si>
  <si>
    <t>Overthrust Pipeline Co.</t>
  </si>
  <si>
    <t>Oxford Natural Gas Co.</t>
  </si>
  <si>
    <t>Ozark Gas Transmission, LLC</t>
  </si>
  <si>
    <t>Ozona Residue Systems Co.</t>
  </si>
  <si>
    <t>PECO Energy Co.</t>
  </si>
  <si>
    <t>PFG Gas, Inc.</t>
  </si>
  <si>
    <t>PG Energy, Inc.</t>
  </si>
  <si>
    <t>PSC of Colorado</t>
  </si>
  <si>
    <t>PSC of North Carolina, Inc.</t>
  </si>
  <si>
    <t>Pacific Gas and Electric Co.</t>
  </si>
  <si>
    <t>CA</t>
  </si>
  <si>
    <t>Paiute Pipeline Co.</t>
  </si>
  <si>
    <t>NV</t>
  </si>
  <si>
    <t>Panhandle Eastern Pipe Line Co.</t>
  </si>
  <si>
    <t>Panther Pipeline, Ltd.</t>
  </si>
  <si>
    <t>Peninsular Gas Co.</t>
  </si>
  <si>
    <t>Penn-Jersey Pipe Line Co.</t>
  </si>
  <si>
    <t>Peoples Gas System</t>
  </si>
  <si>
    <t>Peoples Gas, Light &amp; Coke Co.</t>
  </si>
  <si>
    <t>Peoples Natural Gas Co.</t>
  </si>
  <si>
    <t>Petroleum Fuels Company</t>
  </si>
  <si>
    <t>Philadelphia Gas Works</t>
  </si>
  <si>
    <t>Piedmont Gas Co Inc.</t>
  </si>
  <si>
    <t>Piedmont Natural Gas Co., Inc.</t>
  </si>
  <si>
    <t>Pike County Light &amp; Power Co.</t>
  </si>
  <si>
    <t>Pike Natural Gas Co.</t>
  </si>
  <si>
    <t>Pine Needle LNG Co., LLC</t>
  </si>
  <si>
    <t>Pinedale Natural Gas Inc.</t>
  </si>
  <si>
    <t>Portland Natural Gas Transmission System</t>
  </si>
  <si>
    <t>Power-Tex Joint Venture</t>
  </si>
  <si>
    <t>Public Gas Co.</t>
  </si>
  <si>
    <t>Public Service Co. of New Mexico</t>
  </si>
  <si>
    <t>NM</t>
  </si>
  <si>
    <t>Public Service Electric and Gas Co.</t>
  </si>
  <si>
    <t>Pure Utilities, L.C.</t>
  </si>
  <si>
    <t>Questar Gas Co.</t>
  </si>
  <si>
    <t>Questar Pipeline Co.</t>
  </si>
  <si>
    <t>Raton Gas Transmission Company, Inc.</t>
  </si>
  <si>
    <t>Raton Natural Gas Co.</t>
  </si>
  <si>
    <t>Rbs Gas Utility Inc.</t>
  </si>
  <si>
    <t>Richardson Fuels, Inc.</t>
  </si>
  <si>
    <t>Roanoke Gas Co.</t>
  </si>
  <si>
    <t>Rochester Gas &amp; Electric Corp.</t>
  </si>
  <si>
    <t>Rocky Mountain Natural Gas Co.</t>
  </si>
  <si>
    <t>SCG Pipeline, Inc.</t>
  </si>
  <si>
    <t>SC</t>
  </si>
  <si>
    <t>SEMCO Energy Gas Co. Battle Creek Division</t>
  </si>
  <si>
    <t>SEMCO Energy Gas Co., MPSC Division</t>
  </si>
  <si>
    <t>SIPCO Gas Transmission Corp.</t>
  </si>
  <si>
    <t>Sabine Gas Transmission Co.</t>
  </si>
  <si>
    <t>Sabine Pipe Line, LLC</t>
  </si>
  <si>
    <t>San Jacinto Gas Transmission Co.</t>
  </si>
  <si>
    <t>Sea Robin Pipeline Co.</t>
  </si>
  <si>
    <t>Seadrift Pipeline Corp.</t>
  </si>
  <si>
    <t>Sebring Gas System, Inc.</t>
  </si>
  <si>
    <t>Sergeant Gas Co., Inc.</t>
  </si>
  <si>
    <t>Sheldon Gas Co.</t>
  </si>
  <si>
    <t>Sierra Pacific Power Co.</t>
  </si>
  <si>
    <t>Sigel Gas Co</t>
  </si>
  <si>
    <t>Sigma Gas Corp.</t>
  </si>
  <si>
    <t>South Beloit Water, Gas &amp; Electric Co.</t>
  </si>
  <si>
    <t>South Carolina Electric &amp; Gas Co.</t>
  </si>
  <si>
    <t>South Eastern Indiana Natural Gas Co., Inc.</t>
  </si>
  <si>
    <t>South Eastern Natural Gas Co. of Ohio</t>
  </si>
  <si>
    <t>South Jersey Gas Co.</t>
  </si>
  <si>
    <t>South Shore Pipeline</t>
  </si>
  <si>
    <t>Southern California Gas Co.</t>
  </si>
  <si>
    <t>Southern Connecticut Gas Co.</t>
  </si>
  <si>
    <t>Southern Gas Transmission Co.</t>
  </si>
  <si>
    <t>Southern Indiana Gas &amp; Electric Co.</t>
  </si>
  <si>
    <t>Southern LNG, Inc.</t>
  </si>
  <si>
    <t>Southern Missouri Gas Co., L.P.</t>
  </si>
  <si>
    <t>Southern Natural Gas Co.</t>
  </si>
  <si>
    <t>Southern Public Service Co.</t>
  </si>
  <si>
    <t>Southern Star Central Gas Pipeline</t>
  </si>
  <si>
    <t>Southern Trails Pipeline</t>
  </si>
  <si>
    <t>Southwest Gas Corp., California Div.</t>
  </si>
  <si>
    <t>Southwest Gas Corp., Nevada Div.</t>
  </si>
  <si>
    <t>Southwest Gas Storage Co.</t>
  </si>
  <si>
    <t>Southwest Gas Transmission Co., L.P.</t>
  </si>
  <si>
    <t>Southwestern Gas Pipeline, Inc.</t>
  </si>
  <si>
    <t>Southwestern Virginia Gas Co.</t>
  </si>
  <si>
    <t>St. Croix Valley Natural Gas Co., Inc.</t>
  </si>
  <si>
    <t>St. Joe Natural Gas Co., Inc.</t>
  </si>
  <si>
    <t>St. Lawrence Gas Co., Inc.</t>
  </si>
  <si>
    <t>Standard Gas Co.</t>
  </si>
  <si>
    <t>Sterling Natural Gas, Inc.</t>
  </si>
  <si>
    <t>Steuben Gas Storage Co.</t>
  </si>
  <si>
    <t>Stingray Pipeline Co., LLC</t>
  </si>
  <si>
    <t>Suburban Natural Gas Co.</t>
  </si>
  <si>
    <t>Sumas International Pipeline, Inc.</t>
  </si>
  <si>
    <t>BC</t>
  </si>
  <si>
    <t>Swickard Gas Co.</t>
  </si>
  <si>
    <t>Switzerland County Natural Gas Co.</t>
  </si>
  <si>
    <t>T.W. Phillips Gas &amp; Oil Co.</t>
  </si>
  <si>
    <t>TXU Fuel Co.</t>
  </si>
  <si>
    <t>Tengasco Pipeline Corp.</t>
  </si>
  <si>
    <t>Tennessee Gas Pipeline Co.</t>
  </si>
  <si>
    <t>Texas Eastern Transmission Corp.</t>
  </si>
  <si>
    <t>Texas Gas Service</t>
  </si>
  <si>
    <t>Texas Gas Transmission, LLC</t>
  </si>
  <si>
    <t>Texas Natural Gas Co.</t>
  </si>
  <si>
    <t>Trailblazer Pipeline Co.</t>
  </si>
  <si>
    <t>TransColorado Gas Transmission Co.</t>
  </si>
  <si>
    <t>Transcontinental Gas Pipe Line Corp.</t>
  </si>
  <si>
    <t>Transwestern Pipeline Co.</t>
  </si>
  <si>
    <t>Trunkline Gas Co., LLC</t>
  </si>
  <si>
    <t>Trunkline LNG Co., LLC</t>
  </si>
  <si>
    <t>Tuscarora Gas Transmission Co.</t>
  </si>
  <si>
    <t>UGI Utilities, Inc.</t>
  </si>
  <si>
    <t>Union Electric Co.</t>
  </si>
  <si>
    <t>Union Gas Co.</t>
  </si>
  <si>
    <t>Union Light, Heat &amp; Power Co.</t>
  </si>
  <si>
    <t>Union Oil &amp; Gas, Inc.</t>
  </si>
  <si>
    <t>Unit Gas Transmission Co.</t>
  </si>
  <si>
    <t>Valero Natural Gas Pipeline Co.</t>
  </si>
  <si>
    <t>Valley Energy Inc.</t>
  </si>
  <si>
    <t>Valley Gas, Inc.</t>
  </si>
  <si>
    <t>VanTex Gas Pipeline Co., LLC</t>
  </si>
  <si>
    <t>Vector Pipeline, L.P.</t>
  </si>
  <si>
    <t>Vectren Energy Delivery Of Ohio</t>
  </si>
  <si>
    <t>Venice Gathering System, LLC</t>
  </si>
  <si>
    <t>Viking Gas Transmission Co.</t>
  </si>
  <si>
    <t>Virginia Gas Distribution Co.</t>
  </si>
  <si>
    <t>Virginia Gas Pipeline Co.</t>
  </si>
  <si>
    <t>Virginia Gas Storage Co.</t>
  </si>
  <si>
    <t>Virginia Natural Gas, Inc.</t>
  </si>
  <si>
    <t>WFS-Pipeline Co.</t>
  </si>
  <si>
    <t>Wagner Gas Co., Inc.</t>
  </si>
  <si>
    <t>Walker Gas &amp; Oil Co., Inc.</t>
  </si>
  <si>
    <t>Walthall Natural Gas Co., Inc.</t>
  </si>
  <si>
    <t>Washington Gas Light Co.</t>
  </si>
  <si>
    <t>Waterville Gas Co.</t>
  </si>
  <si>
    <t>West Texas Gas, Inc.</t>
  </si>
  <si>
    <t>West Yellowstone Gas, Energy West MT</t>
  </si>
  <si>
    <t>WestGas InterState, Inc.</t>
  </si>
  <si>
    <t>Western Gas Interstate Co.</t>
  </si>
  <si>
    <t>Western Gas Resources-Texas, Inc.</t>
  </si>
  <si>
    <t>Western Lewis-Rectorville Gas District</t>
  </si>
  <si>
    <t>Westfield Gas &amp; Electric Light Dept.</t>
  </si>
  <si>
    <t>Westfield Gas Corp.</t>
  </si>
  <si>
    <t>Wheeler Basin Natural Gas Co., Inc.</t>
  </si>
  <si>
    <t>Williams Gas Energy, Inc.</t>
  </si>
  <si>
    <t>Williston Basin Interstate Pipeline Co.</t>
  </si>
  <si>
    <t>WillowTex Pipeline Co.</t>
  </si>
  <si>
    <t>Wisconsin Gas Co.</t>
  </si>
  <si>
    <t>Wisconsin Power &amp; Light Co.</t>
  </si>
  <si>
    <t>Wisconsin Public Service Corp.</t>
  </si>
  <si>
    <t>Woodsboro Natural Gas Corp.</t>
  </si>
  <si>
    <t>Wyoming Gas Co.</t>
  </si>
  <si>
    <t>Wyoming Interstate Co., Ltd.</t>
  </si>
  <si>
    <t>Wyoming Natural Gas, Inc.</t>
  </si>
  <si>
    <t>Yankee Gas Services Co.</t>
  </si>
  <si>
    <t>Young Gas Storage Co., Ltd.</t>
  </si>
  <si>
    <t>Zebulon Gas Association</t>
  </si>
  <si>
    <t>Zia Natural Gas Co.</t>
  </si>
  <si>
    <t>USA</t>
  </si>
  <si>
    <t>Percentage of Total Cost</t>
  </si>
  <si>
    <t>Handy Whitman Composite Value Cast Iron</t>
  </si>
  <si>
    <t>Handy Whitman Composite Value Cast Steel</t>
  </si>
  <si>
    <t>Handy Whitman Composite Value Cast Plastic</t>
  </si>
  <si>
    <t>% of Total Cost Iron</t>
  </si>
  <si>
    <t>% of Total Cost Steel</t>
  </si>
  <si>
    <t>% of Total Cost Plastic</t>
  </si>
  <si>
    <t>Lock in up to 1973</t>
  </si>
  <si>
    <t>2003 Weights</t>
  </si>
  <si>
    <t>Mains</t>
  </si>
  <si>
    <t>Services</t>
  </si>
  <si>
    <t>Linear</t>
  </si>
  <si>
    <t>Not weighted by type</t>
  </si>
  <si>
    <t>Weights by Material Type</t>
  </si>
  <si>
    <t>1974-2016</t>
  </si>
  <si>
    <t>Iron and Copper</t>
  </si>
  <si>
    <t>1972-1973</t>
  </si>
  <si>
    <t>2002-2003</t>
  </si>
  <si>
    <t>2015-2016</t>
  </si>
  <si>
    <t>Plastic Reweight</t>
  </si>
  <si>
    <t>Steel Reweight</t>
  </si>
  <si>
    <t>Notes:</t>
  </si>
  <si>
    <t>This spreadsheet makes modifications to Line 1 of the Handy Whitman Gas constrution cost indexes to account for the changing</t>
  </si>
  <si>
    <t>composition of steel vs. plastic pipe.  The weights on the used by the index reflect 1973 construction practices which had a much greater use of steel than today.</t>
  </si>
  <si>
    <t>This worksheet recalculates the index using published index number for the individual plant categories for years after 1973.</t>
  </si>
  <si>
    <t>The weights assigned to each index are based on the value of plant in service in 2003.  The weights for all categories except mains and services remain fixed.</t>
  </si>
  <si>
    <t>The weights for mains are services vary by year.  Indexes for cast iron, steel and plastic are published.  The post 1973 weight for cast iron is assumed to be zero.</t>
  </si>
  <si>
    <t>These weights were derived from published information on the miles of main by type of material published the the Pipeline and Hazzarous Materials  Saftey Administration (PSMSA)</t>
  </si>
  <si>
    <t>The steel vs. plastic mix was calculated for 3 periods: 1973-74, 2002-2003, and 2015-2016.  The compostition in the amount of pipe added was used as and estimate</t>
  </si>
  <si>
    <t xml:space="preserve">The weight for each mains and services is divided between steel and plastic according to an estimate of the mix of new additions to main by type of material.  </t>
  </si>
  <si>
    <t>of the typical mix of additions to mains and services by the distributors.  The intervening years were imputed using these 3 reference points.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</si>
</sst>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%"/>
    <numFmt numFmtId="165" formatCode="0.000"/>
    <numFmt numFmtId="166" formatCode="0.0"/>
    <numFmt numFmtId="167" formatCode="&quot;$&quot;#,##0"/>
    <numFmt numFmtId="168" formatCode="0.000%"/>
    <numFmt numFmtId="169" formatCode="0.00000%"/>
  </numFmts>
  <fonts count="26" x14ac:knownFonts="1">
    <font>
      <sz val="10"/>
      <name val="Arial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sz val="2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8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6" fillId="20" borderId="1" applyNumberFormat="0" applyAlignment="0" applyProtection="0"/>
    <xf numFmtId="0" fontId="6" fillId="20" borderId="1" applyNumberFormat="0" applyAlignment="0" applyProtection="0"/>
    <xf numFmtId="0" fontId="7" fillId="21" borderId="2" applyNumberFormat="0" applyAlignment="0" applyProtection="0"/>
    <xf numFmtId="0" fontId="7" fillId="21" borderId="2" applyNumberFormat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7" borderId="1" applyNumberFormat="0" applyAlignment="0" applyProtection="0"/>
    <xf numFmtId="0" fontId="13" fillId="7" borderId="1" applyNumberFormat="0" applyAlignment="0" applyProtection="0"/>
    <xf numFmtId="0" fontId="14" fillId="0" borderId="6" applyNumberFormat="0" applyFill="0" applyAlignment="0" applyProtection="0"/>
    <xf numFmtId="0" fontId="14" fillId="0" borderId="6" applyNumberFormat="0" applyFill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2" fillId="0" borderId="0"/>
    <xf numFmtId="0" fontId="21" fillId="0" borderId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16" fillId="20" borderId="8" applyNumberFormat="0" applyAlignment="0" applyProtection="0"/>
    <xf numFmtId="0" fontId="16" fillId="20" borderId="8" applyNumberFormat="0" applyAlignment="0" applyProtection="0"/>
    <xf numFmtId="9" fontId="2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13">
    <xf numFmtId="0" fontId="0" fillId="0" borderId="0" xfId="0"/>
    <xf numFmtId="0" fontId="0" fillId="0" borderId="0" xfId="0" applyFill="1"/>
    <xf numFmtId="1" fontId="0" fillId="0" borderId="0" xfId="0" applyNumberFormat="1" applyAlignment="1">
      <alignment horizontal="center"/>
    </xf>
    <xf numFmtId="1" fontId="0" fillId="0" borderId="0" xfId="0" applyNumberFormat="1" applyFill="1" applyAlignment="1">
      <alignment horizontal="center"/>
    </xf>
    <xf numFmtId="0" fontId="20" fillId="0" borderId="0" xfId="0" applyFont="1"/>
    <xf numFmtId="0" fontId="20" fillId="0" borderId="0" xfId="0" applyFont="1" applyAlignment="1">
      <alignment horizontal="center"/>
    </xf>
    <xf numFmtId="1" fontId="0" fillId="24" borderId="0" xfId="0" applyNumberFormat="1" applyFill="1" applyAlignment="1">
      <alignment horizontal="center"/>
    </xf>
    <xf numFmtId="1" fontId="0" fillId="25" borderId="0" xfId="0" applyNumberFormat="1" applyFill="1" applyAlignment="1">
      <alignment horizontal="center"/>
    </xf>
    <xf numFmtId="165" fontId="0" fillId="25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2" fillId="0" borderId="0" xfId="73"/>
    <xf numFmtId="0" fontId="2" fillId="0" borderId="0" xfId="73" applyAlignment="1">
      <alignment horizontal="center"/>
    </xf>
    <xf numFmtId="1" fontId="0" fillId="0" borderId="0" xfId="0" applyNumberFormat="1" applyAlignment="1">
      <alignment horizontal="center" wrapText="1"/>
    </xf>
    <xf numFmtId="1" fontId="0" fillId="24" borderId="0" xfId="0" applyNumberFormat="1" applyFill="1" applyAlignment="1">
      <alignment horizontal="center" wrapText="1"/>
    </xf>
    <xf numFmtId="0" fontId="0" fillId="0" borderId="0" xfId="0" applyAlignment="1">
      <alignment wrapText="1"/>
    </xf>
    <xf numFmtId="164" fontId="0" fillId="0" borderId="0" xfId="0" applyNumberFormat="1"/>
    <xf numFmtId="1" fontId="20" fillId="0" borderId="0" xfId="0" applyNumberFormat="1" applyFont="1" applyAlignment="1">
      <alignment horizontal="left"/>
    </xf>
    <xf numFmtId="1" fontId="0" fillId="0" borderId="0" xfId="0" applyNumberFormat="1" applyFill="1" applyAlignment="1">
      <alignment horizontal="center" wrapText="1"/>
    </xf>
    <xf numFmtId="0" fontId="0" fillId="0" borderId="0" xfId="0" applyFill="1" applyAlignment="1">
      <alignment wrapText="1"/>
    </xf>
    <xf numFmtId="164" fontId="20" fillId="0" borderId="0" xfId="0" applyNumberFormat="1" applyFont="1"/>
    <xf numFmtId="1" fontId="0" fillId="24" borderId="0" xfId="0" applyNumberFormat="1" applyFont="1" applyFill="1" applyAlignment="1">
      <alignment horizontal="center" wrapText="1"/>
    </xf>
    <xf numFmtId="166" fontId="0" fillId="0" borderId="0" xfId="0" applyNumberFormat="1" applyFill="1" applyAlignment="1">
      <alignment horizontal="center"/>
    </xf>
    <xf numFmtId="166" fontId="2" fillId="0" borderId="0" xfId="0" quotePrefix="1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64" fontId="0" fillId="0" borderId="0" xfId="0" applyNumberFormat="1" applyFill="1" applyAlignment="1">
      <alignment horizontal="center"/>
    </xf>
    <xf numFmtId="16" fontId="0" fillId="0" borderId="0" xfId="0" quotePrefix="1" applyNumberFormat="1"/>
    <xf numFmtId="0" fontId="22" fillId="0" borderId="0" xfId="0" applyFont="1" applyFill="1" applyBorder="1" applyAlignment="1">
      <alignment horizontal="center" wrapText="1"/>
    </xf>
    <xf numFmtId="1" fontId="0" fillId="0" borderId="0" xfId="0" applyNumberFormat="1" applyFill="1" applyBorder="1" applyAlignment="1">
      <alignment horizontal="center" wrapText="1"/>
    </xf>
    <xf numFmtId="0" fontId="0" fillId="0" borderId="0" xfId="0" applyFill="1" applyBorder="1"/>
    <xf numFmtId="0" fontId="2" fillId="0" borderId="0" xfId="0" applyFont="1" applyFill="1" applyBorder="1" applyAlignment="1">
      <alignment horizontal="center" wrapText="1"/>
    </xf>
    <xf numFmtId="0" fontId="0" fillId="0" borderId="0" xfId="0" applyFill="1" applyBorder="1" applyAlignment="1">
      <alignment wrapText="1"/>
    </xf>
    <xf numFmtId="10" fontId="0" fillId="0" borderId="0" xfId="0" applyNumberFormat="1" applyFill="1" applyBorder="1"/>
    <xf numFmtId="1" fontId="2" fillId="0" borderId="0" xfId="0" applyNumberFormat="1" applyFont="1" applyFill="1" applyBorder="1" applyAlignment="1">
      <alignment horizontal="center" wrapText="1"/>
    </xf>
    <xf numFmtId="10" fontId="20" fillId="0" borderId="0" xfId="0" applyNumberFormat="1" applyFont="1"/>
    <xf numFmtId="0" fontId="0" fillId="0" borderId="12" xfId="0" applyFill="1" applyBorder="1" applyAlignment="1">
      <alignment horizontal="center" wrapText="1"/>
    </xf>
    <xf numFmtId="0" fontId="0" fillId="0" borderId="13" xfId="0" applyFill="1" applyBorder="1" applyAlignment="1">
      <alignment horizontal="center" wrapText="1"/>
    </xf>
    <xf numFmtId="0" fontId="0" fillId="26" borderId="13" xfId="0" applyFill="1" applyBorder="1" applyAlignment="1">
      <alignment horizontal="center" wrapText="1"/>
    </xf>
    <xf numFmtId="0" fontId="0" fillId="26" borderId="14" xfId="0" applyFill="1" applyBorder="1" applyAlignment="1">
      <alignment horizontal="center" wrapText="1"/>
    </xf>
    <xf numFmtId="0" fontId="0" fillId="0" borderId="15" xfId="0" applyFill="1" applyBorder="1" applyAlignment="1">
      <alignment horizontal="center" wrapText="1"/>
    </xf>
    <xf numFmtId="0" fontId="0" fillId="0" borderId="16" xfId="0" applyFill="1" applyBorder="1"/>
    <xf numFmtId="167" fontId="0" fillId="0" borderId="0" xfId="0" applyNumberFormat="1" applyFill="1" applyBorder="1"/>
    <xf numFmtId="167" fontId="0" fillId="26" borderId="0" xfId="0" applyNumberFormat="1" applyFill="1" applyBorder="1"/>
    <xf numFmtId="167" fontId="0" fillId="0" borderId="17" xfId="0" applyNumberFormat="1" applyFill="1" applyBorder="1"/>
    <xf numFmtId="0" fontId="0" fillId="0" borderId="18" xfId="0" applyFill="1" applyBorder="1"/>
    <xf numFmtId="0" fontId="0" fillId="0" borderId="11" xfId="0" applyFill="1" applyBorder="1"/>
    <xf numFmtId="167" fontId="0" fillId="0" borderId="11" xfId="0" applyNumberFormat="1" applyFill="1" applyBorder="1"/>
    <xf numFmtId="167" fontId="0" fillId="26" borderId="11" xfId="0" applyNumberFormat="1" applyFill="1" applyBorder="1"/>
    <xf numFmtId="167" fontId="0" fillId="0" borderId="19" xfId="0" applyNumberFormat="1" applyFill="1" applyBorder="1"/>
    <xf numFmtId="10" fontId="0" fillId="26" borderId="0" xfId="0" applyNumberFormat="1" applyFill="1" applyBorder="1"/>
    <xf numFmtId="10" fontId="0" fillId="0" borderId="17" xfId="0" applyNumberFormat="1" applyFill="1" applyBorder="1"/>
    <xf numFmtId="2" fontId="2" fillId="0" borderId="16" xfId="0" applyNumberFormat="1" applyFont="1" applyFill="1" applyBorder="1"/>
    <xf numFmtId="1" fontId="0" fillId="0" borderId="0" xfId="0" applyNumberFormat="1" applyFill="1" applyBorder="1"/>
    <xf numFmtId="2" fontId="2" fillId="0" borderId="0" xfId="0" applyNumberFormat="1" applyFont="1" applyFill="1" applyBorder="1"/>
    <xf numFmtId="2" fontId="0" fillId="0" borderId="0" xfId="0" applyNumberFormat="1" applyFill="1" applyBorder="1"/>
    <xf numFmtId="2" fontId="0" fillId="26" borderId="0" xfId="0" applyNumberFormat="1" applyFill="1" applyBorder="1"/>
    <xf numFmtId="2" fontId="0" fillId="0" borderId="17" xfId="0" applyNumberFormat="1" applyFill="1" applyBorder="1"/>
    <xf numFmtId="2" fontId="2" fillId="0" borderId="20" xfId="0" applyNumberFormat="1" applyFont="1" applyFill="1" applyBorder="1"/>
    <xf numFmtId="1" fontId="0" fillId="0" borderId="10" xfId="0" applyNumberFormat="1" applyFill="1" applyBorder="1"/>
    <xf numFmtId="2" fontId="2" fillId="0" borderId="10" xfId="0" applyNumberFormat="1" applyFont="1" applyFill="1" applyBorder="1"/>
    <xf numFmtId="2" fontId="0" fillId="0" borderId="10" xfId="0" applyNumberFormat="1" applyFill="1" applyBorder="1"/>
    <xf numFmtId="2" fontId="0" fillId="26" borderId="10" xfId="0" applyNumberFormat="1" applyFill="1" applyBorder="1"/>
    <xf numFmtId="2" fontId="0" fillId="0" borderId="21" xfId="0" applyNumberFormat="1" applyFill="1" applyBorder="1"/>
    <xf numFmtId="0" fontId="0" fillId="0" borderId="10" xfId="0" applyBorder="1"/>
    <xf numFmtId="0" fontId="0" fillId="26" borderId="0" xfId="0" applyFill="1"/>
    <xf numFmtId="168" fontId="0" fillId="24" borderId="0" xfId="0" applyNumberFormat="1" applyFont="1" applyFill="1" applyAlignment="1">
      <alignment horizontal="center" wrapText="1"/>
    </xf>
    <xf numFmtId="168" fontId="0" fillId="0" borderId="0" xfId="0" applyNumberFormat="1" applyAlignment="1">
      <alignment horizontal="center"/>
    </xf>
    <xf numFmtId="168" fontId="0" fillId="0" borderId="0" xfId="0" applyNumberFormat="1"/>
    <xf numFmtId="168" fontId="20" fillId="0" borderId="0" xfId="0" applyNumberFormat="1" applyFont="1" applyAlignment="1">
      <alignment horizontal="left"/>
    </xf>
    <xf numFmtId="1" fontId="0" fillId="0" borderId="0" xfId="0" applyNumberFormat="1" applyAlignment="1">
      <alignment horizontal="left"/>
    </xf>
    <xf numFmtId="164" fontId="0" fillId="25" borderId="0" xfId="0" applyNumberFormat="1" applyFill="1"/>
    <xf numFmtId="164" fontId="0" fillId="28" borderId="0" xfId="0" applyNumberFormat="1" applyFill="1"/>
    <xf numFmtId="0" fontId="2" fillId="27" borderId="0" xfId="0" applyFont="1" applyFill="1" applyBorder="1" applyAlignment="1">
      <alignment horizontal="center" wrapText="1"/>
    </xf>
    <xf numFmtId="0" fontId="22" fillId="27" borderId="0" xfId="0" applyFont="1" applyFill="1" applyBorder="1" applyAlignment="1">
      <alignment horizontal="center" wrapText="1"/>
    </xf>
    <xf numFmtId="10" fontId="0" fillId="27" borderId="0" xfId="0" applyNumberFormat="1" applyFill="1" applyBorder="1"/>
    <xf numFmtId="1" fontId="2" fillId="27" borderId="0" xfId="0" applyNumberFormat="1" applyFont="1" applyFill="1" applyBorder="1" applyAlignment="1">
      <alignment horizontal="center" wrapText="1"/>
    </xf>
    <xf numFmtId="1" fontId="0" fillId="27" borderId="0" xfId="0" applyNumberFormat="1" applyFill="1" applyBorder="1" applyAlignment="1">
      <alignment horizontal="center" wrapText="1"/>
    </xf>
    <xf numFmtId="0" fontId="0" fillId="27" borderId="0" xfId="0" applyFill="1" applyBorder="1"/>
    <xf numFmtId="10" fontId="0" fillId="0" borderId="0" xfId="0" applyNumberFormat="1"/>
    <xf numFmtId="0" fontId="2" fillId="0" borderId="0" xfId="73" applyAlignment="1">
      <alignment horizontal="center"/>
    </xf>
    <xf numFmtId="164" fontId="2" fillId="0" borderId="0" xfId="73" applyNumberFormat="1" applyAlignment="1">
      <alignment horizontal="center"/>
    </xf>
    <xf numFmtId="0" fontId="2" fillId="0" borderId="0" xfId="0" applyFont="1" applyFill="1" applyBorder="1" applyAlignment="1">
      <alignment wrapText="1"/>
    </xf>
    <xf numFmtId="10" fontId="0" fillId="0" borderId="16" xfId="0" applyNumberFormat="1" applyFill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164" fontId="0" fillId="0" borderId="17" xfId="0" applyNumberFormat="1" applyFill="1" applyBorder="1" applyAlignment="1">
      <alignment horizontal="center"/>
    </xf>
    <xf numFmtId="10" fontId="0" fillId="0" borderId="20" xfId="0" applyNumberFormat="1" applyFill="1" applyBorder="1" applyAlignment="1">
      <alignment horizontal="center"/>
    </xf>
    <xf numFmtId="164" fontId="0" fillId="0" borderId="10" xfId="0" applyNumberFormat="1" applyFill="1" applyBorder="1" applyAlignment="1">
      <alignment horizontal="center"/>
    </xf>
    <xf numFmtId="164" fontId="0" fillId="0" borderId="21" xfId="0" applyNumberFormat="1" applyFill="1" applyBorder="1" applyAlignment="1">
      <alignment horizontal="center"/>
    </xf>
    <xf numFmtId="1" fontId="20" fillId="0" borderId="22" xfId="0" applyNumberFormat="1" applyFont="1" applyBorder="1" applyAlignment="1">
      <alignment horizontal="center"/>
    </xf>
    <xf numFmtId="10" fontId="0" fillId="0" borderId="22" xfId="0" applyNumberFormat="1" applyFill="1" applyBorder="1" applyAlignment="1">
      <alignment horizontal="center"/>
    </xf>
    <xf numFmtId="164" fontId="0" fillId="0" borderId="14" xfId="0" applyNumberFormat="1" applyFill="1" applyBorder="1" applyAlignment="1">
      <alignment horizontal="center"/>
    </xf>
    <xf numFmtId="164" fontId="0" fillId="0" borderId="23" xfId="0" applyNumberFormat="1" applyFill="1" applyBorder="1" applyAlignment="1">
      <alignment horizontal="center"/>
    </xf>
    <xf numFmtId="1" fontId="20" fillId="0" borderId="16" xfId="0" applyNumberFormat="1" applyFont="1" applyBorder="1" applyAlignment="1">
      <alignment horizontal="center"/>
    </xf>
    <xf numFmtId="1" fontId="20" fillId="0" borderId="20" xfId="0" applyNumberFormat="1" applyFont="1" applyBorder="1" applyAlignment="1">
      <alignment horizontal="center"/>
    </xf>
    <xf numFmtId="1" fontId="0" fillId="0" borderId="0" xfId="0" applyNumberFormat="1"/>
    <xf numFmtId="169" fontId="0" fillId="0" borderId="0" xfId="0" applyNumberFormat="1"/>
    <xf numFmtId="1" fontId="0" fillId="27" borderId="0" xfId="0" applyNumberFormat="1" applyFill="1" applyAlignment="1">
      <alignment horizontal="center"/>
    </xf>
    <xf numFmtId="0" fontId="2" fillId="0" borderId="0" xfId="73" applyFill="1" applyAlignment="1">
      <alignment horizontal="center"/>
    </xf>
    <xf numFmtId="0" fontId="2" fillId="0" borderId="0" xfId="73" applyFill="1"/>
    <xf numFmtId="1" fontId="20" fillId="0" borderId="10" xfId="0" applyNumberFormat="1" applyFont="1" applyBorder="1" applyAlignment="1">
      <alignment horizontal="center" wrapText="1"/>
    </xf>
    <xf numFmtId="1" fontId="20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2" fillId="27" borderId="0" xfId="0" applyFont="1" applyFill="1" applyBorder="1" applyAlignment="1">
      <alignment horizontal="center"/>
    </xf>
    <xf numFmtId="0" fontId="0" fillId="27" borderId="0" xfId="0" applyFill="1" applyBorder="1" applyAlignment="1">
      <alignment horizontal="center"/>
    </xf>
    <xf numFmtId="0" fontId="2" fillId="0" borderId="0" xfId="73" applyAlignment="1">
      <alignment horizontal="center"/>
    </xf>
    <xf numFmtId="0" fontId="23" fillId="0" borderId="10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" fontId="0" fillId="0" borderId="11" xfId="0" applyNumberFormat="1" applyFill="1" applyBorder="1" applyAlignment="1">
      <alignment horizontal="center"/>
    </xf>
    <xf numFmtId="1" fontId="0" fillId="0" borderId="11" xfId="0" applyNumberFormat="1" applyBorder="1" applyAlignment="1">
      <alignment horizontal="center"/>
    </xf>
    <xf numFmtId="1" fontId="2" fillId="0" borderId="0" xfId="0" applyNumberFormat="1" applyFont="1" applyAlignment="1">
      <alignment horizontal="left"/>
    </xf>
    <xf numFmtId="1" fontId="2" fillId="0" borderId="0" xfId="0" applyNumberFormat="1" applyFont="1" applyAlignment="1">
      <alignment horizontal="left"/>
    </xf>
    <xf numFmtId="1" fontId="2" fillId="0" borderId="11" xfId="0" applyNumberFormat="1" applyFont="1" applyBorder="1" applyAlignment="1">
      <alignment horizontal="left"/>
    </xf>
  </cellXfs>
  <cellStyles count="86">
    <cellStyle name="20% - Accent1" xfId="1" builtinId="30" customBuiltin="1"/>
    <cellStyle name="20% - Accent1 2" xfId="2" xr:uid="{00000000-0005-0000-0000-000001000000}"/>
    <cellStyle name="20% - Accent2" xfId="3" builtinId="34" customBuiltin="1"/>
    <cellStyle name="20% - Accent2 2" xfId="4" xr:uid="{00000000-0005-0000-0000-000003000000}"/>
    <cellStyle name="20% - Accent3" xfId="5" builtinId="38" customBuiltin="1"/>
    <cellStyle name="20% - Accent3 2" xfId="6" xr:uid="{00000000-0005-0000-0000-000005000000}"/>
    <cellStyle name="20% - Accent4" xfId="7" builtinId="42" customBuiltin="1"/>
    <cellStyle name="20% - Accent4 2" xfId="8" xr:uid="{00000000-0005-0000-0000-000007000000}"/>
    <cellStyle name="20% - Accent5" xfId="9" builtinId="46" customBuiltin="1"/>
    <cellStyle name="20% - Accent5 2" xfId="10" xr:uid="{00000000-0005-0000-0000-000009000000}"/>
    <cellStyle name="20% - Accent6" xfId="11" builtinId="50" customBuiltin="1"/>
    <cellStyle name="20% - Accent6 2" xfId="12" xr:uid="{00000000-0005-0000-0000-00000B000000}"/>
    <cellStyle name="40% - Accent1" xfId="13" builtinId="31" customBuiltin="1"/>
    <cellStyle name="40% - Accent1 2" xfId="14" xr:uid="{00000000-0005-0000-0000-00000D000000}"/>
    <cellStyle name="40% - Accent2" xfId="15" builtinId="35" customBuiltin="1"/>
    <cellStyle name="40% - Accent2 2" xfId="16" xr:uid="{00000000-0005-0000-0000-00000F000000}"/>
    <cellStyle name="40% - Accent3" xfId="17" builtinId="39" customBuiltin="1"/>
    <cellStyle name="40% - Accent3 2" xfId="18" xr:uid="{00000000-0005-0000-0000-000011000000}"/>
    <cellStyle name="40% - Accent4" xfId="19" builtinId="43" customBuiltin="1"/>
    <cellStyle name="40% - Accent4 2" xfId="20" xr:uid="{00000000-0005-0000-0000-000013000000}"/>
    <cellStyle name="40% - Accent5" xfId="21" builtinId="47" customBuiltin="1"/>
    <cellStyle name="40% - Accent5 2" xfId="22" xr:uid="{00000000-0005-0000-0000-000015000000}"/>
    <cellStyle name="40% - Accent6" xfId="23" builtinId="51" customBuiltin="1"/>
    <cellStyle name="40% - Accent6 2" xfId="24" xr:uid="{00000000-0005-0000-0000-000017000000}"/>
    <cellStyle name="60% - Accent1" xfId="25" builtinId="32" customBuiltin="1"/>
    <cellStyle name="60% - Accent1 2" xfId="26" xr:uid="{00000000-0005-0000-0000-000019000000}"/>
    <cellStyle name="60% - Accent2" xfId="27" builtinId="36" customBuiltin="1"/>
    <cellStyle name="60% - Accent2 2" xfId="28" xr:uid="{00000000-0005-0000-0000-00001B000000}"/>
    <cellStyle name="60% - Accent3" xfId="29" builtinId="40" customBuiltin="1"/>
    <cellStyle name="60% - Accent3 2" xfId="30" xr:uid="{00000000-0005-0000-0000-00001D000000}"/>
    <cellStyle name="60% - Accent4" xfId="31" builtinId="44" customBuiltin="1"/>
    <cellStyle name="60% - Accent4 2" xfId="32" xr:uid="{00000000-0005-0000-0000-00001F000000}"/>
    <cellStyle name="60% - Accent5" xfId="33" builtinId="48" customBuiltin="1"/>
    <cellStyle name="60% - Accent5 2" xfId="34" xr:uid="{00000000-0005-0000-0000-000021000000}"/>
    <cellStyle name="60% - Accent6" xfId="35" builtinId="52" customBuiltin="1"/>
    <cellStyle name="60% - Accent6 2" xfId="36" xr:uid="{00000000-0005-0000-0000-000023000000}"/>
    <cellStyle name="Accent1" xfId="37" builtinId="29" customBuiltin="1"/>
    <cellStyle name="Accent1 2" xfId="38" xr:uid="{00000000-0005-0000-0000-000025000000}"/>
    <cellStyle name="Accent2" xfId="39" builtinId="33" customBuiltin="1"/>
    <cellStyle name="Accent2 2" xfId="40" xr:uid="{00000000-0005-0000-0000-000027000000}"/>
    <cellStyle name="Accent3" xfId="41" builtinId="37" customBuiltin="1"/>
    <cellStyle name="Accent3 2" xfId="42" xr:uid="{00000000-0005-0000-0000-000029000000}"/>
    <cellStyle name="Accent4" xfId="43" builtinId="41" customBuiltin="1"/>
    <cellStyle name="Accent4 2" xfId="44" xr:uid="{00000000-0005-0000-0000-00002B000000}"/>
    <cellStyle name="Accent5" xfId="45" builtinId="45" customBuiltin="1"/>
    <cellStyle name="Accent5 2" xfId="46" xr:uid="{00000000-0005-0000-0000-00002D000000}"/>
    <cellStyle name="Accent6" xfId="47" builtinId="49" customBuiltin="1"/>
    <cellStyle name="Accent6 2" xfId="48" xr:uid="{00000000-0005-0000-0000-00002F000000}"/>
    <cellStyle name="Bad" xfId="49" builtinId="27" customBuiltin="1"/>
    <cellStyle name="Bad 2" xfId="50" xr:uid="{00000000-0005-0000-0000-000031000000}"/>
    <cellStyle name="Calculation" xfId="51" builtinId="22" customBuiltin="1"/>
    <cellStyle name="Calculation 2" xfId="52" xr:uid="{00000000-0005-0000-0000-000033000000}"/>
    <cellStyle name="Check Cell" xfId="53" builtinId="23" customBuiltin="1"/>
    <cellStyle name="Check Cell 2" xfId="54" xr:uid="{00000000-0005-0000-0000-000035000000}"/>
    <cellStyle name="Explanatory Text" xfId="55" builtinId="53" customBuiltin="1"/>
    <cellStyle name="Explanatory Text 2" xfId="56" xr:uid="{00000000-0005-0000-0000-000037000000}"/>
    <cellStyle name="Good" xfId="57" builtinId="26" customBuiltin="1"/>
    <cellStyle name="Good 2" xfId="58" xr:uid="{00000000-0005-0000-0000-000039000000}"/>
    <cellStyle name="Heading 1" xfId="59" builtinId="16" customBuiltin="1"/>
    <cellStyle name="Heading 1 2" xfId="60" xr:uid="{00000000-0005-0000-0000-00003B000000}"/>
    <cellStyle name="Heading 2" xfId="61" builtinId="17" customBuiltin="1"/>
    <cellStyle name="Heading 2 2" xfId="62" xr:uid="{00000000-0005-0000-0000-00003D000000}"/>
    <cellStyle name="Heading 3" xfId="63" builtinId="18" customBuiltin="1"/>
    <cellStyle name="Heading 3 2" xfId="64" xr:uid="{00000000-0005-0000-0000-00003F000000}"/>
    <cellStyle name="Heading 4" xfId="65" builtinId="19" customBuiltin="1"/>
    <cellStyle name="Heading 4 2" xfId="66" xr:uid="{00000000-0005-0000-0000-000041000000}"/>
    <cellStyle name="Input" xfId="67" builtinId="20" customBuiltin="1"/>
    <cellStyle name="Input 2" xfId="68" xr:uid="{00000000-0005-0000-0000-000043000000}"/>
    <cellStyle name="Linked Cell" xfId="69" builtinId="24" customBuiltin="1"/>
    <cellStyle name="Linked Cell 2" xfId="70" xr:uid="{00000000-0005-0000-0000-000045000000}"/>
    <cellStyle name="Neutral" xfId="71" builtinId="28" customBuiltin="1"/>
    <cellStyle name="Neutral 2" xfId="72" xr:uid="{00000000-0005-0000-0000-000047000000}"/>
    <cellStyle name="Normal" xfId="0" builtinId="0"/>
    <cellStyle name="Normal 2" xfId="73" xr:uid="{00000000-0005-0000-0000-000049000000}"/>
    <cellStyle name="Normal 3" xfId="74" xr:uid="{00000000-0005-0000-0000-00004A000000}"/>
    <cellStyle name="Note" xfId="75" builtinId="10" customBuiltin="1"/>
    <cellStyle name="Note 2" xfId="76" xr:uid="{00000000-0005-0000-0000-00004C000000}"/>
    <cellStyle name="Output" xfId="77" builtinId="21" customBuiltin="1"/>
    <cellStyle name="Output 2" xfId="78" xr:uid="{00000000-0005-0000-0000-00004E000000}"/>
    <cellStyle name="Percent 2" xfId="79" xr:uid="{00000000-0005-0000-0000-00004F000000}"/>
    <cellStyle name="Title" xfId="80" builtinId="15" customBuiltin="1"/>
    <cellStyle name="Title 2" xfId="81" xr:uid="{00000000-0005-0000-0000-000051000000}"/>
    <cellStyle name="Total" xfId="82" builtinId="25" customBuiltin="1"/>
    <cellStyle name="Total 2" xfId="83" xr:uid="{00000000-0005-0000-0000-000053000000}"/>
    <cellStyle name="Warning Text" xfId="84" builtinId="11" customBuiltin="1"/>
    <cellStyle name="Warning Text 2" xfId="85" xr:uid="{00000000-0005-0000-0000-000055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EG%20Research%20Desktop\Desktop\HWI%20Gas%20Reweight\Gasdat%20Weights%20April%203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sdat No Dx 0 and No Tx 0"/>
      <sheetName val="Gasdat Only Companies with DP"/>
      <sheetName val="Gasdat All Companies"/>
      <sheetName val="Gasdat Raw"/>
      <sheetName val="Handy Whitman"/>
    </sheetNames>
    <sheetDataSet>
      <sheetData sheetId="0"/>
      <sheetData sheetId="1"/>
      <sheetData sheetId="2"/>
      <sheetData sheetId="3">
        <row r="1">
          <cell r="C1" t="str">
            <v>RDI and Entity</v>
          </cell>
          <cell r="D1" t="str">
            <v>Account Type</v>
          </cell>
          <cell r="E1" t="str">
            <v>TOTAL Production Plant  $</v>
          </cell>
          <cell r="F1" t="str">
            <v>OSP: Gas Holders $</v>
          </cell>
          <cell r="G1" t="str">
            <v>TP: Land and Land Rights $</v>
          </cell>
          <cell r="H1" t="str">
            <v>TP: Rights-of-Way $</v>
          </cell>
          <cell r="I1" t="str">
            <v>TP: Structures and Improvements $</v>
          </cell>
          <cell r="J1" t="str">
            <v>TP: Mains $</v>
          </cell>
          <cell r="K1" t="str">
            <v>TP: Compressor Station Equipment $</v>
          </cell>
          <cell r="L1" t="str">
            <v>TP: Measuring &amp; Regulating Equipment $</v>
          </cell>
          <cell r="M1" t="str">
            <v>TP: Communication Equipment $</v>
          </cell>
          <cell r="N1" t="str">
            <v>TP: Other Equipment $</v>
          </cell>
          <cell r="O1" t="str">
            <v>TP: Asset Retire Costs for Transmission Plant $</v>
          </cell>
          <cell r="P1" t="str">
            <v>TP: TOTAL Transmission Plant $</v>
          </cell>
          <cell r="Q1" t="str">
            <v>DP: Land and Land Rights $</v>
          </cell>
          <cell r="R1" t="str">
            <v>DP: Structures and Improvements $</v>
          </cell>
          <cell r="S1" t="str">
            <v>DP: Mains $</v>
          </cell>
          <cell r="T1" t="str">
            <v>DP: Compressor Station Equipment $</v>
          </cell>
          <cell r="U1" t="str">
            <v>DP: Measuring &amp; Reg Equipment - General $</v>
          </cell>
          <cell r="V1" t="str">
            <v>DP: Measuring &amp; Reg Equipment - City $</v>
          </cell>
          <cell r="W1" t="str">
            <v>DP: Services $</v>
          </cell>
          <cell r="X1" t="str">
            <v>DP: Meters $</v>
          </cell>
          <cell r="Y1" t="str">
            <v>DP: Meter Installations $</v>
          </cell>
          <cell r="Z1" t="str">
            <v>DP: House Regulators $</v>
          </cell>
          <cell r="AA1" t="str">
            <v>DP: House Regulator Installation $</v>
          </cell>
          <cell r="AB1" t="str">
            <v>DP: Industrial Measuring &amp; Reg Station Equip $</v>
          </cell>
          <cell r="AC1" t="str">
            <v>DP: Other Property on Customer' Premise $</v>
          </cell>
          <cell r="AD1" t="str">
            <v>DP: Other Equipment $</v>
          </cell>
          <cell r="AE1" t="str">
            <v>DP: Asset Retire Costs for Distribution Plant $</v>
          </cell>
          <cell r="AF1" t="str">
            <v>DP: TOTAL Distribution Plant $</v>
          </cell>
        </row>
        <row r="2">
          <cell r="C2" t="str">
            <v>117593ANR Pipeline Co.</v>
          </cell>
          <cell r="D2" t="str">
            <v>EOY BAL</v>
          </cell>
          <cell r="E2">
            <v>246048371</v>
          </cell>
          <cell r="F2">
            <v>0</v>
          </cell>
          <cell r="G2">
            <v>8532463</v>
          </cell>
          <cell r="H2">
            <v>44263736</v>
          </cell>
          <cell r="I2">
            <v>108524240</v>
          </cell>
          <cell r="J2">
            <v>1648211004</v>
          </cell>
          <cell r="K2">
            <v>643817369</v>
          </cell>
          <cell r="L2">
            <v>96101843</v>
          </cell>
          <cell r="M2">
            <v>32629605</v>
          </cell>
          <cell r="N2">
            <v>29959895</v>
          </cell>
          <cell r="O2">
            <v>0</v>
          </cell>
          <cell r="P2">
            <v>2612040155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</row>
        <row r="3">
          <cell r="C3" t="str">
            <v>125006ANR Storage Co.</v>
          </cell>
          <cell r="D3" t="str">
            <v>EOY BAL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219096</v>
          </cell>
          <cell r="N3">
            <v>0</v>
          </cell>
          <cell r="O3">
            <v>0</v>
          </cell>
          <cell r="P3">
            <v>219096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</row>
        <row r="4">
          <cell r="C4" t="str">
            <v>109075Acacia Natural Gas Corp.</v>
          </cell>
          <cell r="D4" t="str">
            <v>EOY BAL</v>
          </cell>
          <cell r="E4">
            <v>32395683</v>
          </cell>
          <cell r="F4">
            <v>0</v>
          </cell>
          <cell r="G4">
            <v>3687395</v>
          </cell>
          <cell r="H4">
            <v>29025744</v>
          </cell>
          <cell r="I4">
            <v>17789930</v>
          </cell>
          <cell r="J4">
            <v>0</v>
          </cell>
          <cell r="K4">
            <v>11533555</v>
          </cell>
          <cell r="L4">
            <v>1536526</v>
          </cell>
          <cell r="M4">
            <v>0</v>
          </cell>
          <cell r="N4">
            <v>6116097</v>
          </cell>
          <cell r="O4">
            <v>0</v>
          </cell>
          <cell r="P4">
            <v>69689247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</row>
        <row r="5">
          <cell r="C5" t="str">
            <v>128626Alabama Gas Corp. (Alagasco)</v>
          </cell>
          <cell r="D5" t="str">
            <v>EOY BAL</v>
          </cell>
          <cell r="E5">
            <v>99171</v>
          </cell>
          <cell r="F5">
            <v>3131439</v>
          </cell>
          <cell r="G5">
            <v>394934</v>
          </cell>
          <cell r="H5">
            <v>0</v>
          </cell>
          <cell r="I5">
            <v>95907</v>
          </cell>
          <cell r="J5">
            <v>24328040</v>
          </cell>
          <cell r="K5">
            <v>0</v>
          </cell>
          <cell r="L5">
            <v>4952045</v>
          </cell>
          <cell r="M5">
            <v>0</v>
          </cell>
          <cell r="N5">
            <v>0</v>
          </cell>
          <cell r="O5">
            <v>0</v>
          </cell>
          <cell r="P5">
            <v>29770926</v>
          </cell>
          <cell r="Q5">
            <v>1039826</v>
          </cell>
          <cell r="R5">
            <v>529724</v>
          </cell>
          <cell r="S5">
            <v>301428813</v>
          </cell>
          <cell r="T5">
            <v>0</v>
          </cell>
          <cell r="U5">
            <v>21450043</v>
          </cell>
          <cell r="V5">
            <v>0</v>
          </cell>
          <cell r="W5">
            <v>197123292</v>
          </cell>
          <cell r="X5">
            <v>34105935</v>
          </cell>
          <cell r="Y5">
            <v>21907633</v>
          </cell>
          <cell r="Z5">
            <v>9844847</v>
          </cell>
          <cell r="AA5">
            <v>9497744</v>
          </cell>
          <cell r="AB5">
            <v>371772</v>
          </cell>
          <cell r="AC5">
            <v>417979</v>
          </cell>
          <cell r="AD5">
            <v>3362045</v>
          </cell>
          <cell r="AE5">
            <v>0</v>
          </cell>
          <cell r="AF5">
            <v>601079653</v>
          </cell>
        </row>
        <row r="6">
          <cell r="C6" t="str">
            <v>129980Alaskan Northwest Natural Gas Transportation Co.</v>
          </cell>
          <cell r="D6" t="str">
            <v>EOY BAL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</row>
        <row r="7">
          <cell r="C7" t="str">
            <v>117594Algonquin Gas Transmission Co.</v>
          </cell>
          <cell r="D7" t="str">
            <v>EOY BAL</v>
          </cell>
          <cell r="E7">
            <v>0</v>
          </cell>
          <cell r="F7">
            <v>0</v>
          </cell>
          <cell r="G7">
            <v>11415707</v>
          </cell>
          <cell r="H7">
            <v>32571220</v>
          </cell>
          <cell r="I7">
            <v>19452092</v>
          </cell>
          <cell r="J7">
            <v>898395039</v>
          </cell>
          <cell r="K7">
            <v>161831590</v>
          </cell>
          <cell r="L7">
            <v>33883288</v>
          </cell>
          <cell r="M7">
            <v>4229016</v>
          </cell>
          <cell r="N7">
            <v>226619</v>
          </cell>
          <cell r="O7">
            <v>0</v>
          </cell>
          <cell r="P7">
            <v>1162004571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</row>
        <row r="8">
          <cell r="C8" t="str">
            <v>9506781Alliance Pipeline Lp</v>
          </cell>
          <cell r="D8" t="str">
            <v>EOY BAL</v>
          </cell>
          <cell r="E8">
            <v>0</v>
          </cell>
          <cell r="F8">
            <v>0</v>
          </cell>
          <cell r="G8">
            <v>1766806</v>
          </cell>
          <cell r="H8">
            <v>109161326</v>
          </cell>
          <cell r="I8">
            <v>5692887</v>
          </cell>
          <cell r="J8">
            <v>1442897671</v>
          </cell>
          <cell r="K8">
            <v>225607177</v>
          </cell>
          <cell r="L8">
            <v>45396351</v>
          </cell>
          <cell r="M8">
            <v>1791510</v>
          </cell>
          <cell r="N8">
            <v>23622</v>
          </cell>
          <cell r="O8">
            <v>0</v>
          </cell>
          <cell r="P8">
            <v>1832337350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</row>
        <row r="9">
          <cell r="C9" t="str">
            <v>127409Amarillo Natural Gas, Inc.</v>
          </cell>
          <cell r="D9" t="str">
            <v>EOY BAL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101614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101614</v>
          </cell>
        </row>
        <row r="10">
          <cell r="C10" t="str">
            <v>125858Andreassi Gas Co.</v>
          </cell>
          <cell r="D10" t="str">
            <v>EOY BAL</v>
          </cell>
          <cell r="E10">
            <v>66642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545990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19972</v>
          </cell>
          <cell r="Y10">
            <v>3881</v>
          </cell>
          <cell r="Z10">
            <v>4376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574219</v>
          </cell>
        </row>
        <row r="11">
          <cell r="C11" t="str">
            <v>100316Aquila Inc.</v>
          </cell>
          <cell r="D11" t="str">
            <v>EOY BAL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35133</v>
          </cell>
          <cell r="R11">
            <v>24136</v>
          </cell>
          <cell r="S11">
            <v>3862026</v>
          </cell>
          <cell r="T11">
            <v>0</v>
          </cell>
          <cell r="U11">
            <v>333113</v>
          </cell>
          <cell r="V11">
            <v>475048</v>
          </cell>
          <cell r="W11">
            <v>1512299</v>
          </cell>
          <cell r="X11">
            <v>692567</v>
          </cell>
          <cell r="Y11">
            <v>118572</v>
          </cell>
          <cell r="Z11">
            <v>453273</v>
          </cell>
          <cell r="AA11">
            <v>0</v>
          </cell>
          <cell r="AB11">
            <v>103577</v>
          </cell>
          <cell r="AC11">
            <v>0</v>
          </cell>
          <cell r="AD11">
            <v>5499</v>
          </cell>
          <cell r="AE11">
            <v>0</v>
          </cell>
          <cell r="AF11">
            <v>7616951</v>
          </cell>
        </row>
        <row r="12">
          <cell r="C12" t="str">
            <v>129606Aquila Networks - MPS</v>
          </cell>
          <cell r="D12" t="str">
            <v>EOY BAL</v>
          </cell>
          <cell r="E12">
            <v>0</v>
          </cell>
          <cell r="F12">
            <v>0</v>
          </cell>
          <cell r="G12">
            <v>234575</v>
          </cell>
          <cell r="H12">
            <v>0</v>
          </cell>
          <cell r="I12">
            <v>10880</v>
          </cell>
          <cell r="J12">
            <v>6803690</v>
          </cell>
          <cell r="K12">
            <v>0</v>
          </cell>
          <cell r="L12">
            <v>372213</v>
          </cell>
          <cell r="M12">
            <v>0</v>
          </cell>
          <cell r="N12">
            <v>0</v>
          </cell>
          <cell r="O12">
            <v>0</v>
          </cell>
          <cell r="P12">
            <v>7421358</v>
          </cell>
          <cell r="Q12">
            <v>6698</v>
          </cell>
          <cell r="R12">
            <v>59033</v>
          </cell>
          <cell r="S12">
            <v>43081365</v>
          </cell>
          <cell r="T12">
            <v>0</v>
          </cell>
          <cell r="U12">
            <v>231404</v>
          </cell>
          <cell r="V12">
            <v>418109</v>
          </cell>
          <cell r="W12">
            <v>24082404</v>
          </cell>
          <cell r="X12">
            <v>2945076</v>
          </cell>
          <cell r="Y12">
            <v>3634557</v>
          </cell>
          <cell r="Z12">
            <v>2956903</v>
          </cell>
          <cell r="AA12">
            <v>0</v>
          </cell>
          <cell r="AB12">
            <v>350233</v>
          </cell>
          <cell r="AC12">
            <v>0</v>
          </cell>
          <cell r="AD12">
            <v>219</v>
          </cell>
          <cell r="AE12">
            <v>0</v>
          </cell>
          <cell r="AF12">
            <v>77766001</v>
          </cell>
        </row>
        <row r="13">
          <cell r="C13" t="str">
            <v>121801Aquila Networks - NMU</v>
          </cell>
          <cell r="D13" t="str">
            <v>EOY BAL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2429503</v>
          </cell>
          <cell r="K13">
            <v>0</v>
          </cell>
          <cell r="L13">
            <v>321438</v>
          </cell>
          <cell r="M13">
            <v>0</v>
          </cell>
          <cell r="N13">
            <v>0</v>
          </cell>
          <cell r="O13">
            <v>0</v>
          </cell>
          <cell r="P13">
            <v>2750941</v>
          </cell>
          <cell r="Q13">
            <v>64531</v>
          </cell>
          <cell r="R13">
            <v>129298</v>
          </cell>
          <cell r="S13">
            <v>24662238</v>
          </cell>
          <cell r="T13">
            <v>0</v>
          </cell>
          <cell r="U13">
            <v>1412102</v>
          </cell>
          <cell r="V13">
            <v>1339861</v>
          </cell>
          <cell r="W13">
            <v>18421499</v>
          </cell>
          <cell r="X13">
            <v>2706962</v>
          </cell>
          <cell r="Y13">
            <v>221588</v>
          </cell>
          <cell r="Z13">
            <v>2982524</v>
          </cell>
          <cell r="AA13">
            <v>0</v>
          </cell>
          <cell r="AB13">
            <v>1801284</v>
          </cell>
          <cell r="AC13">
            <v>0</v>
          </cell>
          <cell r="AD13">
            <v>2862</v>
          </cell>
          <cell r="AE13">
            <v>0</v>
          </cell>
          <cell r="AF13">
            <v>53744749</v>
          </cell>
        </row>
        <row r="14">
          <cell r="C14" t="str">
            <v>124130Aquila Networks - PNG</v>
          </cell>
          <cell r="D14" t="str">
            <v>EOY BAL</v>
          </cell>
          <cell r="E14">
            <v>6847115</v>
          </cell>
          <cell r="F14">
            <v>0</v>
          </cell>
          <cell r="G14">
            <v>10774</v>
          </cell>
          <cell r="H14">
            <v>809972</v>
          </cell>
          <cell r="I14">
            <v>174577</v>
          </cell>
          <cell r="J14">
            <v>38752311</v>
          </cell>
          <cell r="K14">
            <v>605743</v>
          </cell>
          <cell r="L14">
            <v>4940958</v>
          </cell>
          <cell r="M14">
            <v>0</v>
          </cell>
          <cell r="N14">
            <v>223468</v>
          </cell>
          <cell r="O14">
            <v>0</v>
          </cell>
          <cell r="P14">
            <v>45517803</v>
          </cell>
          <cell r="Q14">
            <v>739313</v>
          </cell>
          <cell r="R14">
            <v>1189462</v>
          </cell>
          <cell r="S14">
            <v>316552143</v>
          </cell>
          <cell r="T14">
            <v>2631</v>
          </cell>
          <cell r="U14">
            <v>16620537</v>
          </cell>
          <cell r="V14">
            <v>1444572</v>
          </cell>
          <cell r="W14">
            <v>209641221</v>
          </cell>
          <cell r="X14">
            <v>49297393</v>
          </cell>
          <cell r="Y14">
            <v>15081535</v>
          </cell>
          <cell r="Z14">
            <v>40006072</v>
          </cell>
          <cell r="AA14">
            <v>525185</v>
          </cell>
          <cell r="AB14">
            <v>27989163</v>
          </cell>
          <cell r="AC14">
            <v>0</v>
          </cell>
          <cell r="AD14">
            <v>8340165</v>
          </cell>
          <cell r="AE14">
            <v>0</v>
          </cell>
          <cell r="AF14">
            <v>687440385</v>
          </cell>
        </row>
        <row r="15">
          <cell r="C15" t="str">
            <v>127408Aransas Natural Gas Co.</v>
          </cell>
          <cell r="D15" t="str">
            <v>EOY BAL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3637</v>
          </cell>
          <cell r="R15">
            <v>5670</v>
          </cell>
          <cell r="S15">
            <v>1306450</v>
          </cell>
          <cell r="T15">
            <v>0</v>
          </cell>
          <cell r="U15">
            <v>76392</v>
          </cell>
          <cell r="V15">
            <v>0</v>
          </cell>
          <cell r="W15">
            <v>0</v>
          </cell>
          <cell r="X15">
            <v>809115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44145</v>
          </cell>
          <cell r="AE15">
            <v>0</v>
          </cell>
          <cell r="AF15">
            <v>2245409</v>
          </cell>
        </row>
        <row r="16">
          <cell r="C16" t="str">
            <v>104327Arkansas Oklahoma Gas Corp.</v>
          </cell>
          <cell r="D16" t="str">
            <v>EOY BAL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</row>
        <row r="17">
          <cell r="C17" t="str">
            <v>127424Arkansas Western Gas Co.</v>
          </cell>
          <cell r="D17" t="str">
            <v>EOY BAL</v>
          </cell>
          <cell r="E17">
            <v>22158980</v>
          </cell>
          <cell r="F17">
            <v>1062616</v>
          </cell>
          <cell r="G17">
            <v>1487008</v>
          </cell>
          <cell r="H17">
            <v>0</v>
          </cell>
          <cell r="I17">
            <v>1300493</v>
          </cell>
          <cell r="J17">
            <v>35228577</v>
          </cell>
          <cell r="K17">
            <v>15658550</v>
          </cell>
          <cell r="L17">
            <v>3950442</v>
          </cell>
          <cell r="M17">
            <v>12116</v>
          </cell>
          <cell r="N17">
            <v>202014</v>
          </cell>
          <cell r="O17">
            <v>0</v>
          </cell>
          <cell r="P17">
            <v>57839200</v>
          </cell>
          <cell r="Q17">
            <v>627332</v>
          </cell>
          <cell r="R17">
            <v>2890330</v>
          </cell>
          <cell r="S17">
            <v>48392653</v>
          </cell>
          <cell r="T17">
            <v>0</v>
          </cell>
          <cell r="U17">
            <v>4426151</v>
          </cell>
          <cell r="V17">
            <v>189940</v>
          </cell>
          <cell r="W17">
            <v>17024992</v>
          </cell>
          <cell r="X17">
            <v>11414345</v>
          </cell>
          <cell r="Y17">
            <v>2183268</v>
          </cell>
          <cell r="Z17">
            <v>3839578</v>
          </cell>
          <cell r="AA17">
            <v>2018723</v>
          </cell>
          <cell r="AB17">
            <v>979329</v>
          </cell>
          <cell r="AC17">
            <v>9626</v>
          </cell>
          <cell r="AD17">
            <v>5908</v>
          </cell>
          <cell r="AE17">
            <v>0</v>
          </cell>
          <cell r="AF17">
            <v>94002175</v>
          </cell>
        </row>
        <row r="18">
          <cell r="C18" t="str">
            <v>130107Arlington Natural Gas Co.</v>
          </cell>
          <cell r="D18" t="str">
            <v>EOY BAL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755</v>
          </cell>
          <cell r="R18">
            <v>14011</v>
          </cell>
          <cell r="S18">
            <v>718723</v>
          </cell>
          <cell r="T18">
            <v>0</v>
          </cell>
          <cell r="U18">
            <v>61085</v>
          </cell>
          <cell r="V18">
            <v>0</v>
          </cell>
          <cell r="W18">
            <v>206828</v>
          </cell>
          <cell r="X18">
            <v>42987</v>
          </cell>
          <cell r="Y18">
            <v>0</v>
          </cell>
          <cell r="Z18">
            <v>36392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1080781</v>
          </cell>
        </row>
        <row r="19">
          <cell r="C19" t="str">
            <v>127691Atlanta Gas Light Co.</v>
          </cell>
          <cell r="D19" t="str">
            <v>EOY BAL</v>
          </cell>
          <cell r="E19">
            <v>642486</v>
          </cell>
          <cell r="F19">
            <v>26249575</v>
          </cell>
          <cell r="G19">
            <v>1828773</v>
          </cell>
          <cell r="H19">
            <v>6540804</v>
          </cell>
          <cell r="I19">
            <v>2069996</v>
          </cell>
          <cell r="J19">
            <v>117916072</v>
          </cell>
          <cell r="K19">
            <v>0</v>
          </cell>
          <cell r="L19">
            <v>2930767</v>
          </cell>
          <cell r="M19">
            <v>0</v>
          </cell>
          <cell r="N19">
            <v>0</v>
          </cell>
          <cell r="O19">
            <v>0</v>
          </cell>
          <cell r="P19">
            <v>131286412</v>
          </cell>
          <cell r="Q19">
            <v>6122722</v>
          </cell>
          <cell r="R19">
            <v>945488</v>
          </cell>
          <cell r="S19">
            <v>952821501</v>
          </cell>
          <cell r="T19">
            <v>-37182</v>
          </cell>
          <cell r="U19">
            <v>21213638</v>
          </cell>
          <cell r="V19">
            <v>7978344</v>
          </cell>
          <cell r="W19">
            <v>681562370</v>
          </cell>
          <cell r="X19">
            <v>148833678</v>
          </cell>
          <cell r="Y19">
            <v>100865732</v>
          </cell>
          <cell r="Z19">
            <v>39081236</v>
          </cell>
          <cell r="AA19">
            <v>36408764</v>
          </cell>
          <cell r="AB19">
            <v>1343480</v>
          </cell>
          <cell r="AC19">
            <v>4142614</v>
          </cell>
          <cell r="AD19">
            <v>4537431</v>
          </cell>
          <cell r="AE19">
            <v>0</v>
          </cell>
          <cell r="AF19">
            <v>2005819816</v>
          </cell>
        </row>
        <row r="20">
          <cell r="C20" t="str">
            <v>127425Atmos Energy Corp.</v>
          </cell>
          <cell r="D20" t="str">
            <v>EOY BAL</v>
          </cell>
          <cell r="E20">
            <v>7448852</v>
          </cell>
          <cell r="F20">
            <v>2105322</v>
          </cell>
          <cell r="G20">
            <v>4848312</v>
          </cell>
          <cell r="H20">
            <v>796313</v>
          </cell>
          <cell r="I20">
            <v>639575</v>
          </cell>
          <cell r="J20">
            <v>77824995</v>
          </cell>
          <cell r="K20">
            <v>2776627</v>
          </cell>
          <cell r="L20">
            <v>11793713</v>
          </cell>
          <cell r="M20">
            <v>324676</v>
          </cell>
          <cell r="N20">
            <v>296462</v>
          </cell>
          <cell r="O20">
            <v>0</v>
          </cell>
          <cell r="P20">
            <v>99300673</v>
          </cell>
          <cell r="Q20">
            <v>6147239</v>
          </cell>
          <cell r="R20">
            <v>2201265</v>
          </cell>
          <cell r="S20">
            <v>953066467</v>
          </cell>
          <cell r="T20">
            <v>217930</v>
          </cell>
          <cell r="U20">
            <v>27959189</v>
          </cell>
          <cell r="V20">
            <v>20398174</v>
          </cell>
          <cell r="W20">
            <v>513902880</v>
          </cell>
          <cell r="X20">
            <v>123741048</v>
          </cell>
          <cell r="Y20">
            <v>153796690</v>
          </cell>
          <cell r="Z20">
            <v>45596747</v>
          </cell>
          <cell r="AA20">
            <v>2933631</v>
          </cell>
          <cell r="AB20">
            <v>9190284</v>
          </cell>
          <cell r="AC20">
            <v>374406</v>
          </cell>
          <cell r="AD20">
            <v>1469394</v>
          </cell>
          <cell r="AE20">
            <v>0</v>
          </cell>
          <cell r="AF20">
            <v>1860995344</v>
          </cell>
        </row>
        <row r="21">
          <cell r="C21" t="str">
            <v>105048Atmos Energy Kentucky Division</v>
          </cell>
          <cell r="D21" t="str">
            <v>EOY BAL</v>
          </cell>
          <cell r="E21">
            <v>907486</v>
          </cell>
          <cell r="F21">
            <v>0</v>
          </cell>
          <cell r="G21">
            <v>26951</v>
          </cell>
          <cell r="H21">
            <v>812215</v>
          </cell>
          <cell r="I21">
            <v>83970</v>
          </cell>
          <cell r="J21">
            <v>21809905</v>
          </cell>
          <cell r="K21">
            <v>0</v>
          </cell>
          <cell r="L21">
            <v>2952222</v>
          </cell>
          <cell r="M21">
            <v>0</v>
          </cell>
          <cell r="N21">
            <v>0</v>
          </cell>
          <cell r="O21">
            <v>0</v>
          </cell>
          <cell r="P21">
            <v>25685263</v>
          </cell>
          <cell r="Q21">
            <v>155018</v>
          </cell>
          <cell r="R21">
            <v>384409</v>
          </cell>
          <cell r="S21">
            <v>87408406</v>
          </cell>
          <cell r="T21">
            <v>0</v>
          </cell>
          <cell r="U21">
            <v>2412272</v>
          </cell>
          <cell r="V21">
            <v>2550027</v>
          </cell>
          <cell r="W21">
            <v>58615392</v>
          </cell>
          <cell r="X21">
            <v>12868996</v>
          </cell>
          <cell r="Y21">
            <v>25241129</v>
          </cell>
          <cell r="Z21">
            <v>4382506</v>
          </cell>
          <cell r="AA21">
            <v>154276</v>
          </cell>
          <cell r="AB21">
            <v>3825834</v>
          </cell>
          <cell r="AC21">
            <v>0</v>
          </cell>
          <cell r="AD21">
            <v>5693</v>
          </cell>
          <cell r="AE21">
            <v>0</v>
          </cell>
          <cell r="AF21">
            <v>198003958</v>
          </cell>
        </row>
        <row r="22">
          <cell r="C22" t="str">
            <v>122991Atmos Energy Texas Division</v>
          </cell>
          <cell r="D22" t="str">
            <v>EOY BAL</v>
          </cell>
          <cell r="E22">
            <v>0</v>
          </cell>
          <cell r="F22">
            <v>0</v>
          </cell>
          <cell r="G22">
            <v>78999</v>
          </cell>
          <cell r="H22">
            <v>0</v>
          </cell>
          <cell r="I22">
            <v>35255</v>
          </cell>
          <cell r="J22">
            <v>2794520</v>
          </cell>
          <cell r="K22">
            <v>122825</v>
          </cell>
          <cell r="L22">
            <v>383376</v>
          </cell>
          <cell r="M22">
            <v>0</v>
          </cell>
          <cell r="N22">
            <v>0</v>
          </cell>
          <cell r="O22">
            <v>0</v>
          </cell>
          <cell r="P22">
            <v>3414975</v>
          </cell>
          <cell r="Q22">
            <v>300732</v>
          </cell>
          <cell r="R22">
            <v>237428</v>
          </cell>
          <cell r="S22">
            <v>180688957</v>
          </cell>
          <cell r="T22">
            <v>217930</v>
          </cell>
          <cell r="U22">
            <v>5345015</v>
          </cell>
          <cell r="V22">
            <v>0</v>
          </cell>
          <cell r="W22">
            <v>57367420</v>
          </cell>
          <cell r="X22">
            <v>62328886</v>
          </cell>
          <cell r="Y22">
            <v>0</v>
          </cell>
          <cell r="Z22">
            <v>0</v>
          </cell>
          <cell r="AA22">
            <v>0</v>
          </cell>
          <cell r="AB22">
            <v>1844460</v>
          </cell>
          <cell r="AC22">
            <v>976357</v>
          </cell>
          <cell r="AD22">
            <v>2020212242</v>
          </cell>
          <cell r="AE22">
            <v>0</v>
          </cell>
          <cell r="AF22">
            <v>2329519427</v>
          </cell>
        </row>
        <row r="23">
          <cell r="C23" t="str">
            <v>121717Aurora Utilities System</v>
          </cell>
          <cell r="D23" t="str">
            <v>EOY BAL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1466417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1466417</v>
          </cell>
        </row>
        <row r="24">
          <cell r="C24" t="str">
            <v>121718Auxier Road Gas Co.</v>
          </cell>
          <cell r="D24" t="str">
            <v>EOY BAL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16421</v>
          </cell>
          <cell r="S24">
            <v>700110</v>
          </cell>
          <cell r="T24">
            <v>0</v>
          </cell>
          <cell r="U24">
            <v>2115</v>
          </cell>
          <cell r="V24">
            <v>0</v>
          </cell>
          <cell r="W24">
            <v>77444</v>
          </cell>
          <cell r="X24">
            <v>46834</v>
          </cell>
          <cell r="Y24">
            <v>0</v>
          </cell>
          <cell r="Z24">
            <v>15354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858278</v>
          </cell>
        </row>
        <row r="25">
          <cell r="C25" t="str">
            <v>100219Avista Corp.</v>
          </cell>
          <cell r="D25" t="str">
            <v>EOY BAL</v>
          </cell>
          <cell r="E25">
            <v>72974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113896</v>
          </cell>
          <cell r="R25">
            <v>628124</v>
          </cell>
          <cell r="S25">
            <v>225816742</v>
          </cell>
          <cell r="T25">
            <v>0</v>
          </cell>
          <cell r="U25">
            <v>4377498</v>
          </cell>
          <cell r="V25">
            <v>1831541</v>
          </cell>
          <cell r="W25">
            <v>162816596</v>
          </cell>
          <cell r="X25">
            <v>51327430</v>
          </cell>
          <cell r="Y25">
            <v>0</v>
          </cell>
          <cell r="Z25">
            <v>0</v>
          </cell>
          <cell r="AA25">
            <v>0</v>
          </cell>
          <cell r="AB25">
            <v>2588312</v>
          </cell>
          <cell r="AC25">
            <v>0</v>
          </cell>
          <cell r="AD25">
            <v>539</v>
          </cell>
          <cell r="AE25">
            <v>0</v>
          </cell>
          <cell r="AF25">
            <v>449500678</v>
          </cell>
        </row>
        <row r="26">
          <cell r="C26" t="str">
            <v>129035B &amp; H Gas Co., Inc.</v>
          </cell>
          <cell r="D26" t="str">
            <v>EOY BAL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95785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23099</v>
          </cell>
          <cell r="Y26">
            <v>0</v>
          </cell>
          <cell r="Z26">
            <v>1422</v>
          </cell>
          <cell r="AA26">
            <v>0</v>
          </cell>
          <cell r="AB26">
            <v>0</v>
          </cell>
          <cell r="AC26">
            <v>0</v>
          </cell>
          <cell r="AD26">
            <v>111616</v>
          </cell>
          <cell r="AE26">
            <v>0</v>
          </cell>
          <cell r="AF26">
            <v>231922</v>
          </cell>
        </row>
        <row r="27">
          <cell r="C27" t="str">
            <v>100894Baltimore Gas &amp; Electric Co.</v>
          </cell>
          <cell r="D27" t="str">
            <v>EOY BAL</v>
          </cell>
          <cell r="E27">
            <v>12075688</v>
          </cell>
          <cell r="F27">
            <v>9368513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7880014</v>
          </cell>
          <cell r="R27">
            <v>4940206</v>
          </cell>
          <cell r="S27">
            <v>518919015</v>
          </cell>
          <cell r="T27">
            <v>0</v>
          </cell>
          <cell r="U27">
            <v>16391198</v>
          </cell>
          <cell r="V27">
            <v>6916242</v>
          </cell>
          <cell r="W27">
            <v>274129166</v>
          </cell>
          <cell r="X27">
            <v>108485148</v>
          </cell>
          <cell r="Y27">
            <v>49721841</v>
          </cell>
          <cell r="Z27">
            <v>19695845</v>
          </cell>
          <cell r="AA27">
            <v>0</v>
          </cell>
          <cell r="AB27">
            <v>0</v>
          </cell>
          <cell r="AC27">
            <v>0</v>
          </cell>
          <cell r="AD27">
            <v>323134</v>
          </cell>
          <cell r="AE27">
            <v>0</v>
          </cell>
          <cell r="AF27">
            <v>1007401809</v>
          </cell>
        </row>
        <row r="28">
          <cell r="C28" t="str">
            <v>5664785Bay Gas Storage Co., Ltd.</v>
          </cell>
          <cell r="D28" t="str">
            <v>EOY BAL</v>
          </cell>
          <cell r="E28">
            <v>0</v>
          </cell>
          <cell r="F28">
            <v>0</v>
          </cell>
          <cell r="G28">
            <v>0</v>
          </cell>
          <cell r="H28">
            <v>2204736</v>
          </cell>
          <cell r="I28">
            <v>0</v>
          </cell>
          <cell r="J28">
            <v>25877170</v>
          </cell>
          <cell r="K28">
            <v>111426</v>
          </cell>
          <cell r="L28">
            <v>2311171</v>
          </cell>
          <cell r="M28">
            <v>0</v>
          </cell>
          <cell r="N28">
            <v>5524</v>
          </cell>
          <cell r="O28">
            <v>0</v>
          </cell>
          <cell r="P28">
            <v>30510027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100049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100049</v>
          </cell>
        </row>
        <row r="29">
          <cell r="C29" t="str">
            <v>123795Bay State Gas Co.</v>
          </cell>
          <cell r="D29" t="str">
            <v>EOY BAL</v>
          </cell>
          <cell r="E29">
            <v>24275702</v>
          </cell>
          <cell r="F29">
            <v>0</v>
          </cell>
          <cell r="G29">
            <v>219041</v>
          </cell>
          <cell r="H29">
            <v>79051</v>
          </cell>
          <cell r="I29">
            <v>2108612</v>
          </cell>
          <cell r="J29">
            <v>295736340</v>
          </cell>
          <cell r="K29">
            <v>327265</v>
          </cell>
          <cell r="L29">
            <v>11275919</v>
          </cell>
          <cell r="M29">
            <v>0</v>
          </cell>
          <cell r="N29">
            <v>0</v>
          </cell>
          <cell r="O29">
            <v>0</v>
          </cell>
          <cell r="P29">
            <v>309746228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510252</v>
          </cell>
          <cell r="W29">
            <v>217033295</v>
          </cell>
          <cell r="X29">
            <v>24527066</v>
          </cell>
          <cell r="Y29">
            <v>42380403</v>
          </cell>
          <cell r="Z29">
            <v>13562020</v>
          </cell>
          <cell r="AA29">
            <v>0</v>
          </cell>
          <cell r="AB29">
            <v>0</v>
          </cell>
          <cell r="AC29">
            <v>19794577</v>
          </cell>
          <cell r="AD29">
            <v>1814797</v>
          </cell>
          <cell r="AE29">
            <v>0</v>
          </cell>
          <cell r="AF29">
            <v>319622410</v>
          </cell>
        </row>
        <row r="30">
          <cell r="C30" t="str">
            <v>129065Bear Creek Storage Co.</v>
          </cell>
          <cell r="D30" t="str">
            <v>EOY BAL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</row>
        <row r="31">
          <cell r="C31" t="str">
            <v>10191217Beechy Gas Company, Inc.</v>
          </cell>
          <cell r="D31" t="str">
            <v>EOY BAL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226366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226366</v>
          </cell>
        </row>
        <row r="32">
          <cell r="C32" t="str">
            <v>129077Belfry Gas Co., Inc.</v>
          </cell>
          <cell r="D32" t="str">
            <v>EOY BAL</v>
          </cell>
          <cell r="E32">
            <v>0</v>
          </cell>
          <cell r="F32">
            <v>0</v>
          </cell>
          <cell r="G32">
            <v>4498</v>
          </cell>
          <cell r="H32">
            <v>0</v>
          </cell>
          <cell r="I32">
            <v>0</v>
          </cell>
          <cell r="J32">
            <v>270168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274666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66776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128603</v>
          </cell>
          <cell r="AE32">
            <v>0</v>
          </cell>
          <cell r="AF32">
            <v>195379</v>
          </cell>
        </row>
        <row r="33">
          <cell r="C33" t="str">
            <v>118134Berkshire Gas Co.</v>
          </cell>
          <cell r="D33" t="str">
            <v>EOY BAL</v>
          </cell>
          <cell r="E33">
            <v>10048934</v>
          </cell>
          <cell r="F33">
            <v>0</v>
          </cell>
          <cell r="G33">
            <v>110357</v>
          </cell>
          <cell r="H33">
            <v>110439</v>
          </cell>
          <cell r="I33">
            <v>709412</v>
          </cell>
          <cell r="J33">
            <v>60125318</v>
          </cell>
          <cell r="K33">
            <v>219097</v>
          </cell>
          <cell r="L33">
            <v>4220935</v>
          </cell>
          <cell r="M33">
            <v>0</v>
          </cell>
          <cell r="N33">
            <v>0</v>
          </cell>
          <cell r="O33">
            <v>0</v>
          </cell>
          <cell r="P33">
            <v>65495558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30922381</v>
          </cell>
          <cell r="X33">
            <v>8840108</v>
          </cell>
          <cell r="Y33">
            <v>7535848</v>
          </cell>
          <cell r="Z33">
            <v>1089437</v>
          </cell>
          <cell r="AA33">
            <v>0</v>
          </cell>
          <cell r="AB33">
            <v>0</v>
          </cell>
          <cell r="AC33">
            <v>0</v>
          </cell>
          <cell r="AD33">
            <v>39114</v>
          </cell>
          <cell r="AE33">
            <v>0</v>
          </cell>
          <cell r="AF33">
            <v>48426888</v>
          </cell>
        </row>
        <row r="34">
          <cell r="C34" t="str">
            <v>125037Black Marlin Pipeline Co.</v>
          </cell>
          <cell r="D34" t="str">
            <v>EOY BAL</v>
          </cell>
          <cell r="E34">
            <v>0</v>
          </cell>
          <cell r="F34">
            <v>0</v>
          </cell>
          <cell r="G34">
            <v>0</v>
          </cell>
          <cell r="H34">
            <v>701977</v>
          </cell>
          <cell r="I34">
            <v>190608</v>
          </cell>
          <cell r="J34">
            <v>17826262</v>
          </cell>
          <cell r="K34">
            <v>4277176</v>
          </cell>
          <cell r="L34">
            <v>2634228</v>
          </cell>
          <cell r="M34">
            <v>237779</v>
          </cell>
          <cell r="N34">
            <v>0</v>
          </cell>
          <cell r="O34">
            <v>0</v>
          </cell>
          <cell r="P34">
            <v>25868030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</row>
        <row r="35">
          <cell r="C35" t="str">
            <v>121461Blacksville Oil &amp; Gas Co., Inc.</v>
          </cell>
          <cell r="D35" t="str">
            <v>EOY BAL</v>
          </cell>
          <cell r="E35">
            <v>0</v>
          </cell>
          <cell r="F35">
            <v>0</v>
          </cell>
          <cell r="G35">
            <v>0</v>
          </cell>
          <cell r="H35">
            <v>265</v>
          </cell>
          <cell r="I35">
            <v>0</v>
          </cell>
          <cell r="J35">
            <v>23552</v>
          </cell>
          <cell r="K35">
            <v>0</v>
          </cell>
          <cell r="L35">
            <v>2295</v>
          </cell>
          <cell r="M35">
            <v>0</v>
          </cell>
          <cell r="N35">
            <v>0</v>
          </cell>
          <cell r="O35">
            <v>0</v>
          </cell>
          <cell r="P35">
            <v>26112</v>
          </cell>
          <cell r="Q35">
            <v>3123</v>
          </cell>
          <cell r="R35">
            <v>3154</v>
          </cell>
          <cell r="S35">
            <v>348068</v>
          </cell>
          <cell r="T35">
            <v>0</v>
          </cell>
          <cell r="U35">
            <v>56448</v>
          </cell>
          <cell r="V35">
            <v>0</v>
          </cell>
          <cell r="W35">
            <v>90744</v>
          </cell>
          <cell r="X35">
            <v>19399</v>
          </cell>
          <cell r="Y35">
            <v>28163</v>
          </cell>
          <cell r="Z35">
            <v>0</v>
          </cell>
          <cell r="AA35">
            <v>0</v>
          </cell>
          <cell r="AB35">
            <v>0</v>
          </cell>
          <cell r="AC35">
            <v>684</v>
          </cell>
          <cell r="AD35">
            <v>274</v>
          </cell>
          <cell r="AE35">
            <v>0</v>
          </cell>
          <cell r="AF35">
            <v>550057</v>
          </cell>
        </row>
        <row r="36">
          <cell r="C36" t="str">
            <v>121106Blue Lake Gas Storage Co.</v>
          </cell>
          <cell r="D36" t="str">
            <v>EOY BAL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12769</v>
          </cell>
          <cell r="N36">
            <v>0</v>
          </cell>
          <cell r="O36">
            <v>0</v>
          </cell>
          <cell r="P36">
            <v>12769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</row>
        <row r="37">
          <cell r="C37" t="str">
            <v>129095Bluefield Gas Co.</v>
          </cell>
          <cell r="D37" t="str">
            <v>EOY BAL</v>
          </cell>
          <cell r="E37">
            <v>0</v>
          </cell>
          <cell r="F37">
            <v>0</v>
          </cell>
          <cell r="G37">
            <v>0</v>
          </cell>
          <cell r="H37">
            <v>15927</v>
          </cell>
          <cell r="I37">
            <v>1888</v>
          </cell>
          <cell r="J37">
            <v>697007</v>
          </cell>
          <cell r="K37">
            <v>0</v>
          </cell>
          <cell r="L37">
            <v>52710</v>
          </cell>
          <cell r="M37">
            <v>0</v>
          </cell>
          <cell r="N37">
            <v>0</v>
          </cell>
          <cell r="O37">
            <v>0</v>
          </cell>
          <cell r="P37">
            <v>767532</v>
          </cell>
          <cell r="Q37">
            <v>23416</v>
          </cell>
          <cell r="R37">
            <v>17871</v>
          </cell>
          <cell r="S37">
            <v>2431733</v>
          </cell>
          <cell r="T37">
            <v>0</v>
          </cell>
          <cell r="U37">
            <v>69319</v>
          </cell>
          <cell r="V37">
            <v>0</v>
          </cell>
          <cell r="W37">
            <v>2099788</v>
          </cell>
          <cell r="X37">
            <v>654993</v>
          </cell>
          <cell r="Y37">
            <v>116232</v>
          </cell>
          <cell r="Z37">
            <v>0</v>
          </cell>
          <cell r="AA37">
            <v>139762</v>
          </cell>
          <cell r="AB37">
            <v>4641</v>
          </cell>
          <cell r="AC37">
            <v>0</v>
          </cell>
          <cell r="AD37">
            <v>96293</v>
          </cell>
          <cell r="AE37">
            <v>0</v>
          </cell>
          <cell r="AF37">
            <v>5654048</v>
          </cell>
        </row>
        <row r="38">
          <cell r="C38" t="str">
            <v>11385626Bluegrass Gas Sales, Inc.</v>
          </cell>
          <cell r="D38" t="str">
            <v>EOY BAL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7195</v>
          </cell>
          <cell r="R38">
            <v>40000</v>
          </cell>
          <cell r="S38">
            <v>521691</v>
          </cell>
          <cell r="T38">
            <v>0</v>
          </cell>
          <cell r="U38">
            <v>14176</v>
          </cell>
          <cell r="V38">
            <v>0</v>
          </cell>
          <cell r="W38">
            <v>0</v>
          </cell>
          <cell r="X38">
            <v>52527</v>
          </cell>
          <cell r="Y38">
            <v>0</v>
          </cell>
          <cell r="Z38">
            <v>46349</v>
          </cell>
          <cell r="AA38">
            <v>0</v>
          </cell>
          <cell r="AB38">
            <v>0</v>
          </cell>
          <cell r="AC38">
            <v>0</v>
          </cell>
          <cell r="AD38">
            <v>97554</v>
          </cell>
          <cell r="AE38">
            <v>0</v>
          </cell>
          <cell r="AF38">
            <v>779492</v>
          </cell>
        </row>
        <row r="39">
          <cell r="C39" t="str">
            <v>129109Boonville Natural Gas Corp.</v>
          </cell>
          <cell r="D39" t="str">
            <v>EOY BAL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1109</v>
          </cell>
          <cell r="R39">
            <v>264875</v>
          </cell>
          <cell r="S39">
            <v>2380599</v>
          </cell>
          <cell r="T39">
            <v>0</v>
          </cell>
          <cell r="U39">
            <v>159573</v>
          </cell>
          <cell r="V39">
            <v>0</v>
          </cell>
          <cell r="W39">
            <v>545517</v>
          </cell>
          <cell r="X39">
            <v>426793</v>
          </cell>
          <cell r="Y39">
            <v>151778</v>
          </cell>
          <cell r="Z39">
            <v>22620</v>
          </cell>
          <cell r="AA39">
            <v>4934</v>
          </cell>
          <cell r="AB39">
            <v>0</v>
          </cell>
          <cell r="AC39">
            <v>0</v>
          </cell>
          <cell r="AD39">
            <v>7358</v>
          </cell>
          <cell r="AE39">
            <v>0</v>
          </cell>
          <cell r="AF39">
            <v>3965156</v>
          </cell>
        </row>
        <row r="40">
          <cell r="C40" t="str">
            <v>113739Boston Gas Co.</v>
          </cell>
          <cell r="D40" t="str">
            <v>EOY BAL</v>
          </cell>
          <cell r="E40">
            <v>16381209</v>
          </cell>
          <cell r="F40">
            <v>8108078</v>
          </cell>
          <cell r="G40">
            <v>552924</v>
          </cell>
          <cell r="H40">
            <v>130157</v>
          </cell>
          <cell r="I40">
            <v>6755710</v>
          </cell>
          <cell r="J40">
            <v>595856539</v>
          </cell>
          <cell r="K40">
            <v>0</v>
          </cell>
          <cell r="L40">
            <v>14240587</v>
          </cell>
          <cell r="M40">
            <v>0</v>
          </cell>
          <cell r="N40">
            <v>0</v>
          </cell>
          <cell r="O40">
            <v>0</v>
          </cell>
          <cell r="P40">
            <v>617535917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420919191</v>
          </cell>
          <cell r="X40">
            <v>91016297</v>
          </cell>
          <cell r="Y40">
            <v>14514047</v>
          </cell>
          <cell r="Z40">
            <v>0</v>
          </cell>
          <cell r="AA40">
            <v>0</v>
          </cell>
          <cell r="AB40">
            <v>0</v>
          </cell>
          <cell r="AC40">
            <v>999520</v>
          </cell>
          <cell r="AD40">
            <v>8409410</v>
          </cell>
          <cell r="AE40">
            <v>0</v>
          </cell>
          <cell r="AF40">
            <v>535858465</v>
          </cell>
        </row>
        <row r="41">
          <cell r="C41" t="str">
            <v>11385619Brainard Gas Corp.</v>
          </cell>
          <cell r="D41" t="str">
            <v>EOY BAL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154333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21194</v>
          </cell>
          <cell r="Y41">
            <v>0</v>
          </cell>
          <cell r="Z41">
            <v>9409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184936</v>
          </cell>
        </row>
        <row r="42">
          <cell r="C42" t="str">
            <v>123810Brooklyn Union Gas Co.</v>
          </cell>
          <cell r="D42" t="str">
            <v>EOY BAL</v>
          </cell>
          <cell r="E42">
            <v>0</v>
          </cell>
          <cell r="F42">
            <v>29334675</v>
          </cell>
          <cell r="G42">
            <v>18326</v>
          </cell>
          <cell r="H42">
            <v>27739</v>
          </cell>
          <cell r="I42">
            <v>44119</v>
          </cell>
          <cell r="J42">
            <v>85751571</v>
          </cell>
          <cell r="K42">
            <v>0</v>
          </cell>
          <cell r="L42">
            <v>5655547</v>
          </cell>
          <cell r="M42">
            <v>0</v>
          </cell>
          <cell r="N42">
            <v>0</v>
          </cell>
          <cell r="O42">
            <v>0</v>
          </cell>
          <cell r="P42">
            <v>91497302</v>
          </cell>
          <cell r="Q42">
            <v>14424371</v>
          </cell>
          <cell r="R42">
            <v>88681901</v>
          </cell>
          <cell r="S42">
            <v>914134141</v>
          </cell>
          <cell r="T42">
            <v>0</v>
          </cell>
          <cell r="U42">
            <v>41150675</v>
          </cell>
          <cell r="V42">
            <v>0</v>
          </cell>
          <cell r="W42">
            <v>709089932</v>
          </cell>
          <cell r="X42">
            <v>140861092</v>
          </cell>
          <cell r="Y42">
            <v>40485501</v>
          </cell>
          <cell r="Z42">
            <v>1235790</v>
          </cell>
          <cell r="AA42">
            <v>8617883</v>
          </cell>
          <cell r="AB42">
            <v>8328766</v>
          </cell>
          <cell r="AC42">
            <v>6645577</v>
          </cell>
          <cell r="AD42">
            <v>0</v>
          </cell>
          <cell r="AE42">
            <v>0</v>
          </cell>
          <cell r="AF42">
            <v>1973655629</v>
          </cell>
        </row>
        <row r="43">
          <cell r="C43" t="str">
            <v>127374Brown Industrial Gas, Inc.</v>
          </cell>
          <cell r="D43" t="str">
            <v>EOY BAL</v>
          </cell>
          <cell r="E43">
            <v>0</v>
          </cell>
          <cell r="F43">
            <v>0</v>
          </cell>
          <cell r="G43">
            <v>4933</v>
          </cell>
          <cell r="H43">
            <v>0</v>
          </cell>
          <cell r="I43">
            <v>0</v>
          </cell>
          <cell r="J43">
            <v>556796</v>
          </cell>
          <cell r="K43">
            <v>0</v>
          </cell>
          <cell r="L43">
            <v>667778</v>
          </cell>
          <cell r="M43">
            <v>0</v>
          </cell>
          <cell r="N43">
            <v>0</v>
          </cell>
          <cell r="O43">
            <v>0</v>
          </cell>
          <cell r="P43">
            <v>1229507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</row>
        <row r="44">
          <cell r="C44" t="str">
            <v>11385621Burkesville Gas Co., Inc.</v>
          </cell>
          <cell r="D44" t="str">
            <v>EOY BAL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671882</v>
          </cell>
          <cell r="T44">
            <v>0</v>
          </cell>
          <cell r="U44">
            <v>0</v>
          </cell>
          <cell r="V44">
            <v>43066</v>
          </cell>
          <cell r="W44">
            <v>0</v>
          </cell>
          <cell r="X44">
            <v>429077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7200</v>
          </cell>
          <cell r="AE44">
            <v>0</v>
          </cell>
          <cell r="AF44">
            <v>1151225</v>
          </cell>
        </row>
        <row r="45">
          <cell r="C45" t="str">
            <v>123818C.E. Dunmire Gas Co., Inc.</v>
          </cell>
          <cell r="D45" t="str">
            <v>EOY BAL</v>
          </cell>
          <cell r="E45">
            <v>12797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</row>
        <row r="46">
          <cell r="C46" t="str">
            <v>58205374CMS Pipeline Co., LLC</v>
          </cell>
          <cell r="D46" t="str">
            <v>EOY BAL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</row>
        <row r="47">
          <cell r="C47" t="str">
            <v>37589575CRG Inc.</v>
          </cell>
          <cell r="D47" t="str">
            <v>EOY BAL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39462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9007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6481</v>
          </cell>
          <cell r="AE47">
            <v>0</v>
          </cell>
          <cell r="AF47">
            <v>54950</v>
          </cell>
        </row>
        <row r="48">
          <cell r="C48" t="str">
            <v>10336589Canaan Valley Gas Co.</v>
          </cell>
          <cell r="D48" t="str">
            <v>EOY BAL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1895</v>
          </cell>
          <cell r="R48">
            <v>0</v>
          </cell>
          <cell r="S48">
            <v>730128</v>
          </cell>
          <cell r="T48">
            <v>0</v>
          </cell>
          <cell r="U48">
            <v>1723</v>
          </cell>
          <cell r="V48">
            <v>6709</v>
          </cell>
          <cell r="W48">
            <v>91429</v>
          </cell>
          <cell r="X48">
            <v>41714</v>
          </cell>
          <cell r="Y48">
            <v>39796</v>
          </cell>
          <cell r="Z48">
            <v>20827</v>
          </cell>
          <cell r="AA48">
            <v>12139</v>
          </cell>
          <cell r="AB48">
            <v>417</v>
          </cell>
          <cell r="AC48">
            <v>0</v>
          </cell>
          <cell r="AD48">
            <v>404</v>
          </cell>
          <cell r="AE48">
            <v>0</v>
          </cell>
          <cell r="AF48">
            <v>947181</v>
          </cell>
        </row>
        <row r="49">
          <cell r="C49" t="str">
            <v>37129093Cantera Gas Gathering Inc.</v>
          </cell>
          <cell r="D49" t="str">
            <v>EOY BAL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20779145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430311</v>
          </cell>
          <cell r="O49">
            <v>0</v>
          </cell>
          <cell r="P49">
            <v>21209456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</row>
        <row r="50">
          <cell r="C50" t="str">
            <v>128813Canyon Creek Compression Co.</v>
          </cell>
          <cell r="D50" t="str">
            <v>EOY BAL</v>
          </cell>
          <cell r="E50">
            <v>0</v>
          </cell>
          <cell r="F50">
            <v>0</v>
          </cell>
          <cell r="G50">
            <v>24999</v>
          </cell>
          <cell r="H50">
            <v>0</v>
          </cell>
          <cell r="I50">
            <v>3709453</v>
          </cell>
          <cell r="J50">
            <v>339913</v>
          </cell>
          <cell r="K50">
            <v>17366941</v>
          </cell>
          <cell r="L50">
            <v>44988</v>
          </cell>
          <cell r="M50">
            <v>1374620</v>
          </cell>
          <cell r="N50">
            <v>0</v>
          </cell>
          <cell r="O50">
            <v>0</v>
          </cell>
          <cell r="P50">
            <v>22860914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</row>
        <row r="51">
          <cell r="C51" t="str">
            <v>6492557Cardinal Pipeline Co., LLC</v>
          </cell>
          <cell r="D51" t="str">
            <v>EOY BAL</v>
          </cell>
          <cell r="E51">
            <v>0</v>
          </cell>
          <cell r="F51">
            <v>0</v>
          </cell>
          <cell r="G51">
            <v>340954</v>
          </cell>
          <cell r="H51">
            <v>3975001</v>
          </cell>
          <cell r="I51">
            <v>673303</v>
          </cell>
          <cell r="J51">
            <v>95319992</v>
          </cell>
          <cell r="K51">
            <v>0</v>
          </cell>
          <cell r="L51">
            <v>4384796</v>
          </cell>
          <cell r="M51">
            <v>0</v>
          </cell>
          <cell r="N51">
            <v>0</v>
          </cell>
          <cell r="O51">
            <v>0</v>
          </cell>
          <cell r="P51">
            <v>104694046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</row>
        <row r="52">
          <cell r="C52" t="str">
            <v>123820Cascade Natural Gas Corp.</v>
          </cell>
          <cell r="D52" t="str">
            <v>EOY BAL</v>
          </cell>
          <cell r="E52">
            <v>0</v>
          </cell>
          <cell r="F52">
            <v>0</v>
          </cell>
          <cell r="G52">
            <v>224536</v>
          </cell>
          <cell r="H52">
            <v>1026089</v>
          </cell>
          <cell r="I52">
            <v>0</v>
          </cell>
          <cell r="J52">
            <v>13458704</v>
          </cell>
          <cell r="K52">
            <v>0</v>
          </cell>
          <cell r="L52">
            <v>208027</v>
          </cell>
          <cell r="M52">
            <v>0</v>
          </cell>
          <cell r="N52">
            <v>0</v>
          </cell>
          <cell r="O52">
            <v>0</v>
          </cell>
          <cell r="P52">
            <v>14917356</v>
          </cell>
          <cell r="Q52">
            <v>2386080</v>
          </cell>
          <cell r="R52">
            <v>1412428</v>
          </cell>
          <cell r="S52">
            <v>264386791</v>
          </cell>
          <cell r="T52">
            <v>2006424</v>
          </cell>
          <cell r="U52">
            <v>10826629</v>
          </cell>
          <cell r="V52">
            <v>0</v>
          </cell>
          <cell r="W52">
            <v>137748931</v>
          </cell>
          <cell r="X52">
            <v>28484393</v>
          </cell>
          <cell r="Y52">
            <v>19184637</v>
          </cell>
          <cell r="Z52">
            <v>8001452</v>
          </cell>
          <cell r="AA52">
            <v>0</v>
          </cell>
          <cell r="AB52">
            <v>4217921</v>
          </cell>
          <cell r="AC52">
            <v>450201</v>
          </cell>
          <cell r="AD52">
            <v>0</v>
          </cell>
          <cell r="AE52">
            <v>0</v>
          </cell>
          <cell r="AF52">
            <v>479105887</v>
          </cell>
        </row>
        <row r="53">
          <cell r="C53" t="str">
            <v>127410Centana Intrastate Pipeline, LLC</v>
          </cell>
          <cell r="D53" t="str">
            <v>EOY BAL</v>
          </cell>
          <cell r="E53">
            <v>23681796</v>
          </cell>
          <cell r="F53">
            <v>0</v>
          </cell>
          <cell r="G53">
            <v>767403</v>
          </cell>
          <cell r="H53">
            <v>0</v>
          </cell>
          <cell r="I53">
            <v>1243293</v>
          </cell>
          <cell r="J53">
            <v>54703383</v>
          </cell>
          <cell r="K53">
            <v>13907969</v>
          </cell>
          <cell r="L53">
            <v>3204511</v>
          </cell>
          <cell r="M53">
            <v>681066</v>
          </cell>
          <cell r="N53">
            <v>157454</v>
          </cell>
          <cell r="O53">
            <v>12273</v>
          </cell>
          <cell r="P53">
            <v>74677352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</row>
        <row r="54">
          <cell r="C54" t="str">
            <v>121518CenterPoint Energy Entex Division</v>
          </cell>
          <cell r="D54" t="str">
            <v>EOY BAL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13683035</v>
          </cell>
          <cell r="O54">
            <v>0</v>
          </cell>
          <cell r="P54">
            <v>13683035</v>
          </cell>
          <cell r="Q54">
            <v>2036071</v>
          </cell>
          <cell r="R54">
            <v>1110379</v>
          </cell>
          <cell r="S54">
            <v>467596388</v>
          </cell>
          <cell r="T54">
            <v>0</v>
          </cell>
          <cell r="U54">
            <v>23872767</v>
          </cell>
          <cell r="V54">
            <v>0</v>
          </cell>
          <cell r="W54">
            <v>348428844</v>
          </cell>
          <cell r="X54">
            <v>243054453</v>
          </cell>
          <cell r="Y54">
            <v>0</v>
          </cell>
          <cell r="Z54">
            <v>0</v>
          </cell>
          <cell r="AA54">
            <v>0</v>
          </cell>
          <cell r="AB54">
            <v>1227261</v>
          </cell>
          <cell r="AC54">
            <v>4593017</v>
          </cell>
          <cell r="AD54">
            <v>188397915</v>
          </cell>
          <cell r="AE54">
            <v>0</v>
          </cell>
          <cell r="AF54">
            <v>1280317095</v>
          </cell>
        </row>
        <row r="55">
          <cell r="C55" t="str">
            <v>121723CenterPoint Energy Minnegasco</v>
          </cell>
          <cell r="D55" t="str">
            <v>EOY BAL</v>
          </cell>
          <cell r="E55">
            <v>16372961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567522</v>
          </cell>
          <cell r="R55">
            <v>661152</v>
          </cell>
          <cell r="S55">
            <v>397888528</v>
          </cell>
          <cell r="T55">
            <v>0</v>
          </cell>
          <cell r="U55">
            <v>21476299</v>
          </cell>
          <cell r="V55">
            <v>0</v>
          </cell>
          <cell r="W55">
            <v>277526480</v>
          </cell>
          <cell r="X55">
            <v>57351236</v>
          </cell>
          <cell r="Y55">
            <v>49662585</v>
          </cell>
          <cell r="Z55">
            <v>8928359</v>
          </cell>
          <cell r="AA55">
            <v>2874513</v>
          </cell>
          <cell r="AB55">
            <v>10773009</v>
          </cell>
          <cell r="AC55">
            <v>37055</v>
          </cell>
          <cell r="AD55">
            <v>0</v>
          </cell>
          <cell r="AE55">
            <v>0</v>
          </cell>
          <cell r="AF55">
            <v>827746738</v>
          </cell>
        </row>
        <row r="56">
          <cell r="C56" t="str">
            <v>117604CenterPoint Energy Mississippi River Trans. Corp.</v>
          </cell>
          <cell r="D56" t="str">
            <v>EOY BAL</v>
          </cell>
          <cell r="E56">
            <v>0</v>
          </cell>
          <cell r="F56">
            <v>0</v>
          </cell>
          <cell r="G56">
            <v>526157</v>
          </cell>
          <cell r="H56">
            <v>6354936</v>
          </cell>
          <cell r="I56">
            <v>11580360</v>
          </cell>
          <cell r="J56">
            <v>280332813</v>
          </cell>
          <cell r="K56">
            <v>89768130</v>
          </cell>
          <cell r="L56">
            <v>22458195</v>
          </cell>
          <cell r="M56">
            <v>10851130</v>
          </cell>
          <cell r="N56">
            <v>4375179</v>
          </cell>
          <cell r="O56">
            <v>0</v>
          </cell>
          <cell r="P56">
            <v>426246900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</row>
        <row r="57">
          <cell r="C57" t="str">
            <v>117633Centerpoint Energy Gas Transmission Co.</v>
          </cell>
          <cell r="D57" t="str">
            <v>EOY BAL</v>
          </cell>
          <cell r="E57">
            <v>0</v>
          </cell>
          <cell r="F57">
            <v>0</v>
          </cell>
          <cell r="G57">
            <v>4034780</v>
          </cell>
          <cell r="H57">
            <v>50607246</v>
          </cell>
          <cell r="I57">
            <v>26097234</v>
          </cell>
          <cell r="J57">
            <v>707577311</v>
          </cell>
          <cell r="K57">
            <v>133904577</v>
          </cell>
          <cell r="L57">
            <v>75810911</v>
          </cell>
          <cell r="M57">
            <v>9154567</v>
          </cell>
          <cell r="N57">
            <v>17491150</v>
          </cell>
          <cell r="O57">
            <v>0</v>
          </cell>
          <cell r="P57">
            <v>1024677776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</row>
        <row r="58">
          <cell r="C58" t="str">
            <v>125061Centra Pipelines Minnesota, Inc.</v>
          </cell>
          <cell r="D58" t="str">
            <v>EOY BAL</v>
          </cell>
          <cell r="E58">
            <v>0</v>
          </cell>
          <cell r="F58">
            <v>0</v>
          </cell>
          <cell r="G58">
            <v>6799</v>
          </cell>
          <cell r="H58">
            <v>87542</v>
          </cell>
          <cell r="I58">
            <v>109542</v>
          </cell>
          <cell r="J58">
            <v>3025811</v>
          </cell>
          <cell r="K58">
            <v>0</v>
          </cell>
          <cell r="L58">
            <v>1319066</v>
          </cell>
          <cell r="M58">
            <v>38335</v>
          </cell>
          <cell r="N58">
            <v>0</v>
          </cell>
          <cell r="O58">
            <v>0</v>
          </cell>
          <cell r="P58">
            <v>4587095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</row>
        <row r="59">
          <cell r="C59" t="str">
            <v>100738Central Hudson Gas &amp; Electric Corp.</v>
          </cell>
          <cell r="D59" t="str">
            <v>EOY BAL</v>
          </cell>
          <cell r="E59">
            <v>4874204</v>
          </cell>
          <cell r="F59">
            <v>0</v>
          </cell>
          <cell r="G59">
            <v>267282</v>
          </cell>
          <cell r="H59">
            <v>910856</v>
          </cell>
          <cell r="I59">
            <v>398294</v>
          </cell>
          <cell r="J59">
            <v>31763739</v>
          </cell>
          <cell r="K59">
            <v>0</v>
          </cell>
          <cell r="L59">
            <v>7350400</v>
          </cell>
          <cell r="M59">
            <v>0</v>
          </cell>
          <cell r="N59">
            <v>0</v>
          </cell>
          <cell r="O59">
            <v>0</v>
          </cell>
          <cell r="P59">
            <v>40690571</v>
          </cell>
          <cell r="Q59">
            <v>313493</v>
          </cell>
          <cell r="R59">
            <v>245815</v>
          </cell>
          <cell r="S59">
            <v>75367810</v>
          </cell>
          <cell r="T59">
            <v>0</v>
          </cell>
          <cell r="U59">
            <v>5867395</v>
          </cell>
          <cell r="V59">
            <v>0</v>
          </cell>
          <cell r="W59">
            <v>50885115</v>
          </cell>
          <cell r="X59">
            <v>9759582</v>
          </cell>
          <cell r="Y59">
            <v>9221275</v>
          </cell>
          <cell r="Z59">
            <v>299800</v>
          </cell>
          <cell r="AA59">
            <v>194739</v>
          </cell>
          <cell r="AB59">
            <v>1058984</v>
          </cell>
          <cell r="AC59">
            <v>0</v>
          </cell>
          <cell r="AD59">
            <v>0</v>
          </cell>
          <cell r="AE59">
            <v>0</v>
          </cell>
          <cell r="AF59">
            <v>153214008</v>
          </cell>
        </row>
        <row r="60">
          <cell r="C60" t="str">
            <v>100863Central Illinois Light Co.</v>
          </cell>
          <cell r="D60" t="str">
            <v>EOY BAL</v>
          </cell>
          <cell r="E60">
            <v>0</v>
          </cell>
          <cell r="F60">
            <v>0</v>
          </cell>
          <cell r="G60">
            <v>168291</v>
          </cell>
          <cell r="H60">
            <v>1263278</v>
          </cell>
          <cell r="I60">
            <v>811287</v>
          </cell>
          <cell r="J60">
            <v>49904341</v>
          </cell>
          <cell r="K60">
            <v>42147</v>
          </cell>
          <cell r="L60">
            <v>5638259</v>
          </cell>
          <cell r="M60">
            <v>0</v>
          </cell>
          <cell r="N60">
            <v>10648</v>
          </cell>
          <cell r="O60">
            <v>0</v>
          </cell>
          <cell r="P60">
            <v>57838251</v>
          </cell>
          <cell r="Q60">
            <v>405028</v>
          </cell>
          <cell r="R60">
            <v>722974</v>
          </cell>
          <cell r="S60">
            <v>140232168</v>
          </cell>
          <cell r="T60">
            <v>0</v>
          </cell>
          <cell r="U60">
            <v>8983941</v>
          </cell>
          <cell r="V60">
            <v>70812</v>
          </cell>
          <cell r="W60">
            <v>122561005</v>
          </cell>
          <cell r="X60">
            <v>48329599</v>
          </cell>
          <cell r="Y60">
            <v>0</v>
          </cell>
          <cell r="Z60">
            <v>3526402</v>
          </cell>
          <cell r="AA60">
            <v>0</v>
          </cell>
          <cell r="AB60">
            <v>3730033</v>
          </cell>
          <cell r="AC60">
            <v>232780</v>
          </cell>
          <cell r="AD60">
            <v>0</v>
          </cell>
          <cell r="AE60">
            <v>0</v>
          </cell>
          <cell r="AF60">
            <v>328794742</v>
          </cell>
        </row>
        <row r="61">
          <cell r="C61" t="str">
            <v>122210Central Illinois Public Services Co.</v>
          </cell>
          <cell r="D61" t="str">
            <v>EOY BAL</v>
          </cell>
          <cell r="E61">
            <v>1525340</v>
          </cell>
          <cell r="F61">
            <v>0</v>
          </cell>
          <cell r="G61">
            <v>79339</v>
          </cell>
          <cell r="H61">
            <v>2073991</v>
          </cell>
          <cell r="I61">
            <v>208024</v>
          </cell>
          <cell r="J61">
            <v>35483842</v>
          </cell>
          <cell r="K61">
            <v>68201</v>
          </cell>
          <cell r="L61">
            <v>3332653</v>
          </cell>
          <cell r="M61">
            <v>0</v>
          </cell>
          <cell r="N61">
            <v>1623</v>
          </cell>
          <cell r="O61">
            <v>0</v>
          </cell>
          <cell r="P61">
            <v>41247673</v>
          </cell>
          <cell r="Q61">
            <v>506400</v>
          </cell>
          <cell r="R61">
            <v>536213</v>
          </cell>
          <cell r="S61">
            <v>119889024</v>
          </cell>
          <cell r="T61">
            <v>0</v>
          </cell>
          <cell r="U61">
            <v>1628963</v>
          </cell>
          <cell r="V61">
            <v>44917</v>
          </cell>
          <cell r="W61">
            <v>57901808</v>
          </cell>
          <cell r="X61">
            <v>20325214</v>
          </cell>
          <cell r="Y61">
            <v>0</v>
          </cell>
          <cell r="Z61">
            <v>5701749</v>
          </cell>
          <cell r="AA61">
            <v>0</v>
          </cell>
          <cell r="AB61">
            <v>57016</v>
          </cell>
          <cell r="AC61">
            <v>0</v>
          </cell>
          <cell r="AD61">
            <v>434</v>
          </cell>
          <cell r="AE61">
            <v>0</v>
          </cell>
          <cell r="AF61">
            <v>206591738</v>
          </cell>
        </row>
        <row r="62">
          <cell r="C62" t="str">
            <v>128845Chandeleur Pipe Line Co.</v>
          </cell>
          <cell r="D62" t="str">
            <v>EOY BAL</v>
          </cell>
          <cell r="E62">
            <v>0</v>
          </cell>
          <cell r="F62">
            <v>0</v>
          </cell>
          <cell r="G62">
            <v>0</v>
          </cell>
          <cell r="H62">
            <v>184118</v>
          </cell>
          <cell r="I62">
            <v>0</v>
          </cell>
          <cell r="J62">
            <v>21152017</v>
          </cell>
          <cell r="K62">
            <v>0</v>
          </cell>
          <cell r="L62">
            <v>2667373</v>
          </cell>
          <cell r="M62">
            <v>498100</v>
          </cell>
          <cell r="N62">
            <v>0</v>
          </cell>
          <cell r="O62">
            <v>0</v>
          </cell>
          <cell r="P62">
            <v>24501608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</row>
        <row r="63">
          <cell r="C63" t="str">
            <v>128847Chandler Natural Gas Corp.</v>
          </cell>
          <cell r="D63" t="str">
            <v>EOY BAL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3026</v>
          </cell>
          <cell r="R63">
            <v>59527</v>
          </cell>
          <cell r="S63">
            <v>453206</v>
          </cell>
          <cell r="T63">
            <v>-1500</v>
          </cell>
          <cell r="U63">
            <v>18832</v>
          </cell>
          <cell r="V63">
            <v>0</v>
          </cell>
          <cell r="W63">
            <v>164355</v>
          </cell>
          <cell r="X63">
            <v>166866</v>
          </cell>
          <cell r="Y63">
            <v>51089</v>
          </cell>
          <cell r="Z63">
            <v>10336</v>
          </cell>
          <cell r="AA63">
            <v>12846</v>
          </cell>
          <cell r="AB63">
            <v>0</v>
          </cell>
          <cell r="AC63">
            <v>0</v>
          </cell>
          <cell r="AD63">
            <v>16</v>
          </cell>
          <cell r="AE63">
            <v>0</v>
          </cell>
          <cell r="AF63">
            <v>938599</v>
          </cell>
        </row>
        <row r="64">
          <cell r="C64" t="str">
            <v>127328Chattanooga Gas Co.</v>
          </cell>
          <cell r="D64" t="str">
            <v>EOY BAL</v>
          </cell>
          <cell r="E64">
            <v>0</v>
          </cell>
          <cell r="F64">
            <v>3905672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422031</v>
          </cell>
          <cell r="R64">
            <v>16171</v>
          </cell>
          <cell r="S64">
            <v>70816937</v>
          </cell>
          <cell r="T64">
            <v>1613696</v>
          </cell>
          <cell r="U64">
            <v>208565</v>
          </cell>
          <cell r="V64">
            <v>1083189</v>
          </cell>
          <cell r="W64">
            <v>46931042</v>
          </cell>
          <cell r="X64">
            <v>6232271</v>
          </cell>
          <cell r="Y64">
            <v>2927763</v>
          </cell>
          <cell r="Z64">
            <v>2757418</v>
          </cell>
          <cell r="AA64">
            <v>161397</v>
          </cell>
          <cell r="AB64">
            <v>220719</v>
          </cell>
          <cell r="AC64">
            <v>19246</v>
          </cell>
          <cell r="AD64">
            <v>120914</v>
          </cell>
          <cell r="AE64">
            <v>0</v>
          </cell>
          <cell r="AF64">
            <v>133531359</v>
          </cell>
        </row>
        <row r="65">
          <cell r="C65" t="str">
            <v>119867Chesapeake Utilities Corp., Delaware Div.</v>
          </cell>
          <cell r="D65" t="str">
            <v>EOY BAL</v>
          </cell>
          <cell r="E65">
            <v>3338705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22436530</v>
          </cell>
          <cell r="T65">
            <v>0</v>
          </cell>
          <cell r="U65">
            <v>167231</v>
          </cell>
          <cell r="V65">
            <v>685941</v>
          </cell>
          <cell r="W65">
            <v>12359875</v>
          </cell>
          <cell r="X65">
            <v>4058830</v>
          </cell>
          <cell r="Y65">
            <v>2167688</v>
          </cell>
          <cell r="Z65">
            <v>1083384</v>
          </cell>
          <cell r="AA65">
            <v>0</v>
          </cell>
          <cell r="AB65">
            <v>727840</v>
          </cell>
          <cell r="AC65">
            <v>0</v>
          </cell>
          <cell r="AD65">
            <v>157863</v>
          </cell>
          <cell r="AE65">
            <v>0</v>
          </cell>
          <cell r="AF65">
            <v>43845182</v>
          </cell>
        </row>
        <row r="66">
          <cell r="C66" t="str">
            <v>119869Chesapeake Utilities Corp., Florida Div.</v>
          </cell>
          <cell r="D66" t="str">
            <v>EOY BAL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68240</v>
          </cell>
          <cell r="R66">
            <v>251482</v>
          </cell>
          <cell r="S66">
            <v>24368463</v>
          </cell>
          <cell r="T66">
            <v>0</v>
          </cell>
          <cell r="U66">
            <v>806792</v>
          </cell>
          <cell r="V66">
            <v>2388590</v>
          </cell>
          <cell r="W66">
            <v>5106546</v>
          </cell>
          <cell r="X66">
            <v>1526879</v>
          </cell>
          <cell r="Y66">
            <v>1000334</v>
          </cell>
          <cell r="Z66">
            <v>901199</v>
          </cell>
          <cell r="AA66">
            <v>0</v>
          </cell>
          <cell r="AB66">
            <v>1330551</v>
          </cell>
          <cell r="AC66">
            <v>0</v>
          </cell>
          <cell r="AD66">
            <v>335463</v>
          </cell>
          <cell r="AE66">
            <v>0</v>
          </cell>
          <cell r="AF66">
            <v>38084539</v>
          </cell>
        </row>
        <row r="67">
          <cell r="C67" t="str">
            <v>123016Chesapeake Utilities Corp., Maryland Div.</v>
          </cell>
          <cell r="D67" t="str">
            <v>EOY BAL</v>
          </cell>
          <cell r="E67">
            <v>1178247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17123</v>
          </cell>
          <cell r="R67">
            <v>975</v>
          </cell>
          <cell r="S67">
            <v>9495144</v>
          </cell>
          <cell r="T67">
            <v>0</v>
          </cell>
          <cell r="U67">
            <v>119025</v>
          </cell>
          <cell r="V67">
            <v>262281</v>
          </cell>
          <cell r="W67">
            <v>5519430</v>
          </cell>
          <cell r="X67">
            <v>2034139</v>
          </cell>
          <cell r="Y67">
            <v>1238296</v>
          </cell>
          <cell r="Z67">
            <v>379118</v>
          </cell>
          <cell r="AA67">
            <v>0</v>
          </cell>
          <cell r="AB67">
            <v>216727</v>
          </cell>
          <cell r="AC67">
            <v>0</v>
          </cell>
          <cell r="AD67">
            <v>194970</v>
          </cell>
          <cell r="AE67">
            <v>0</v>
          </cell>
          <cell r="AF67">
            <v>19477228</v>
          </cell>
        </row>
        <row r="68">
          <cell r="C68" t="str">
            <v>101051Cheyenne Light, Fuel &amp; Power Co.</v>
          </cell>
          <cell r="D68" t="str">
            <v>EOY BAL</v>
          </cell>
          <cell r="E68">
            <v>2422854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21873882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6253970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28127852</v>
          </cell>
        </row>
        <row r="69">
          <cell r="C69" t="str">
            <v>101891Cincinnati Gas &amp; Electric Co.</v>
          </cell>
          <cell r="D69" t="str">
            <v>EOY BAL</v>
          </cell>
          <cell r="E69">
            <v>8727865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2537466</v>
          </cell>
          <cell r="R69">
            <v>813565</v>
          </cell>
          <cell r="S69">
            <v>499046119</v>
          </cell>
          <cell r="T69">
            <v>0</v>
          </cell>
          <cell r="U69">
            <v>16541777</v>
          </cell>
          <cell r="V69">
            <v>263232</v>
          </cell>
          <cell r="W69">
            <v>209717204</v>
          </cell>
          <cell r="X69">
            <v>33197950</v>
          </cell>
          <cell r="Y69">
            <v>20818135</v>
          </cell>
          <cell r="Z69">
            <v>12476205</v>
          </cell>
          <cell r="AA69">
            <v>9749242</v>
          </cell>
          <cell r="AB69">
            <v>3005559</v>
          </cell>
          <cell r="AC69">
            <v>0</v>
          </cell>
          <cell r="AD69">
            <v>922395</v>
          </cell>
          <cell r="AE69">
            <v>0</v>
          </cell>
          <cell r="AF69">
            <v>809088849</v>
          </cell>
        </row>
        <row r="70">
          <cell r="C70" t="str">
            <v>1163159226Citipower, LLC</v>
          </cell>
          <cell r="D70" t="str">
            <v>EOY BAL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1053724</v>
          </cell>
          <cell r="K70">
            <v>134535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1188259</v>
          </cell>
          <cell r="Q70">
            <v>0</v>
          </cell>
          <cell r="R70">
            <v>0</v>
          </cell>
          <cell r="S70">
            <v>1908426</v>
          </cell>
          <cell r="T70">
            <v>7161</v>
          </cell>
          <cell r="U70">
            <v>12474</v>
          </cell>
          <cell r="V70">
            <v>0</v>
          </cell>
          <cell r="W70">
            <v>0</v>
          </cell>
          <cell r="X70">
            <v>0</v>
          </cell>
          <cell r="Y70">
            <v>762847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2690908</v>
          </cell>
        </row>
        <row r="71">
          <cell r="C71" t="str">
            <v>127797Citizens Gas &amp; Coke Utility</v>
          </cell>
          <cell r="D71" t="str">
            <v>EOY BAL</v>
          </cell>
          <cell r="E71">
            <v>4304404</v>
          </cell>
          <cell r="F71">
            <v>12827697</v>
          </cell>
          <cell r="G71">
            <v>77102</v>
          </cell>
          <cell r="H71">
            <v>975774</v>
          </cell>
          <cell r="I71">
            <v>884644</v>
          </cell>
          <cell r="J71">
            <v>26905304</v>
          </cell>
          <cell r="K71">
            <v>2068679</v>
          </cell>
          <cell r="L71">
            <v>2670953</v>
          </cell>
          <cell r="M71">
            <v>334330</v>
          </cell>
          <cell r="N71">
            <v>0</v>
          </cell>
          <cell r="O71">
            <v>0</v>
          </cell>
          <cell r="P71">
            <v>33916786</v>
          </cell>
          <cell r="Q71">
            <v>150411</v>
          </cell>
          <cell r="R71">
            <v>3496070</v>
          </cell>
          <cell r="S71">
            <v>192931221</v>
          </cell>
          <cell r="T71">
            <v>0</v>
          </cell>
          <cell r="U71">
            <v>409997</v>
          </cell>
          <cell r="V71">
            <v>0</v>
          </cell>
          <cell r="W71">
            <v>196744271</v>
          </cell>
          <cell r="X71">
            <v>22469821</v>
          </cell>
          <cell r="Y71">
            <v>7012462</v>
          </cell>
          <cell r="Z71">
            <v>4144035</v>
          </cell>
          <cell r="AA71">
            <v>731941</v>
          </cell>
          <cell r="AB71">
            <v>0</v>
          </cell>
          <cell r="AC71">
            <v>495177</v>
          </cell>
          <cell r="AD71">
            <v>82510</v>
          </cell>
          <cell r="AE71">
            <v>0</v>
          </cell>
          <cell r="AF71">
            <v>428667916</v>
          </cell>
        </row>
        <row r="72">
          <cell r="C72" t="str">
            <v>104359Citizens Gas Fuel Co.</v>
          </cell>
          <cell r="D72" t="str">
            <v>EOY BAL</v>
          </cell>
          <cell r="E72">
            <v>16803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91704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91704</v>
          </cell>
          <cell r="Q72">
            <v>38460</v>
          </cell>
          <cell r="R72">
            <v>581818</v>
          </cell>
          <cell r="S72">
            <v>10505619</v>
          </cell>
          <cell r="T72">
            <v>0</v>
          </cell>
          <cell r="U72">
            <v>125332</v>
          </cell>
          <cell r="V72">
            <v>371653</v>
          </cell>
          <cell r="W72">
            <v>5667009</v>
          </cell>
          <cell r="X72">
            <v>1636401</v>
          </cell>
          <cell r="Y72">
            <v>500282</v>
          </cell>
          <cell r="Z72">
            <v>110293</v>
          </cell>
          <cell r="AA72">
            <v>42806</v>
          </cell>
          <cell r="AB72">
            <v>739242</v>
          </cell>
          <cell r="AC72">
            <v>0</v>
          </cell>
          <cell r="AD72">
            <v>11651</v>
          </cell>
          <cell r="AE72">
            <v>0</v>
          </cell>
          <cell r="AF72">
            <v>20330566</v>
          </cell>
        </row>
        <row r="73">
          <cell r="C73" t="str">
            <v>123839City Gas Co.</v>
          </cell>
          <cell r="D73" t="str">
            <v>EOY BAL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3808793</v>
          </cell>
          <cell r="T73">
            <v>0</v>
          </cell>
          <cell r="U73">
            <v>34949</v>
          </cell>
          <cell r="V73">
            <v>105693</v>
          </cell>
          <cell r="W73">
            <v>1652375</v>
          </cell>
          <cell r="X73">
            <v>588121</v>
          </cell>
          <cell r="Y73">
            <v>0</v>
          </cell>
          <cell r="Z73">
            <v>166270</v>
          </cell>
          <cell r="AA73">
            <v>0</v>
          </cell>
          <cell r="AB73">
            <v>55831</v>
          </cell>
          <cell r="AC73">
            <v>0</v>
          </cell>
          <cell r="AD73">
            <v>5269</v>
          </cell>
          <cell r="AE73">
            <v>0</v>
          </cell>
          <cell r="AF73">
            <v>6417301</v>
          </cell>
        </row>
        <row r="74">
          <cell r="C74" t="str">
            <v>123841City Gas Co. of Florida, A Division of NUI Corp.</v>
          </cell>
          <cell r="D74" t="str">
            <v>EOY BAL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13820674</v>
          </cell>
          <cell r="K74">
            <v>0</v>
          </cell>
          <cell r="L74">
            <v>350805</v>
          </cell>
          <cell r="M74">
            <v>0</v>
          </cell>
          <cell r="N74">
            <v>5490</v>
          </cell>
          <cell r="O74">
            <v>0</v>
          </cell>
          <cell r="P74">
            <v>14176969</v>
          </cell>
          <cell r="Q74">
            <v>69616</v>
          </cell>
          <cell r="R74">
            <v>556251</v>
          </cell>
          <cell r="S74">
            <v>106849246</v>
          </cell>
          <cell r="T74">
            <v>0</v>
          </cell>
          <cell r="U74">
            <v>0</v>
          </cell>
          <cell r="V74">
            <v>4985669</v>
          </cell>
          <cell r="W74">
            <v>39624339</v>
          </cell>
          <cell r="X74">
            <v>8867356</v>
          </cell>
          <cell r="Y74">
            <v>2935041</v>
          </cell>
          <cell r="Z74">
            <v>2305311</v>
          </cell>
          <cell r="AA74">
            <v>1124134</v>
          </cell>
          <cell r="AB74">
            <v>2749302</v>
          </cell>
          <cell r="AC74">
            <v>0</v>
          </cell>
          <cell r="AD74">
            <v>151030</v>
          </cell>
          <cell r="AE74">
            <v>0</v>
          </cell>
          <cell r="AF74">
            <v>170217295</v>
          </cell>
        </row>
        <row r="75">
          <cell r="C75" t="str">
            <v>100955Clark Fork &amp; Blackfoot, LLC</v>
          </cell>
          <cell r="D75" t="str">
            <v>EOY BAL</v>
          </cell>
          <cell r="E75">
            <v>0</v>
          </cell>
          <cell r="F75">
            <v>0</v>
          </cell>
          <cell r="G75">
            <v>0</v>
          </cell>
          <cell r="H75">
            <v>5527200</v>
          </cell>
          <cell r="I75">
            <v>8807540</v>
          </cell>
          <cell r="J75">
            <v>133635438</v>
          </cell>
          <cell r="K75">
            <v>17720360</v>
          </cell>
          <cell r="L75">
            <v>10574293</v>
          </cell>
          <cell r="M75">
            <v>21616</v>
          </cell>
          <cell r="N75">
            <v>82052</v>
          </cell>
          <cell r="O75">
            <v>0</v>
          </cell>
          <cell r="P75">
            <v>176368499</v>
          </cell>
          <cell r="Q75">
            <v>874556</v>
          </cell>
          <cell r="R75">
            <v>89106</v>
          </cell>
          <cell r="S75">
            <v>77530920</v>
          </cell>
          <cell r="T75">
            <v>0</v>
          </cell>
          <cell r="U75">
            <v>2015705</v>
          </cell>
          <cell r="V75">
            <v>0</v>
          </cell>
          <cell r="W75">
            <v>52916670</v>
          </cell>
          <cell r="X75">
            <v>26772261</v>
          </cell>
          <cell r="Y75">
            <v>10201753</v>
          </cell>
          <cell r="Z75">
            <v>0</v>
          </cell>
          <cell r="AA75">
            <v>0</v>
          </cell>
          <cell r="AB75">
            <v>56334</v>
          </cell>
          <cell r="AC75">
            <v>0</v>
          </cell>
          <cell r="AD75">
            <v>0</v>
          </cell>
          <cell r="AE75">
            <v>0</v>
          </cell>
          <cell r="AF75">
            <v>170457305</v>
          </cell>
        </row>
        <row r="76">
          <cell r="C76" t="str">
            <v>10293474Clear Creek Storage Co., LLC</v>
          </cell>
          <cell r="D76" t="str">
            <v>EOY BAL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 t="str">
            <v>127413Cokinos Gas Transmission Co.</v>
          </cell>
          <cell r="D77" t="str">
            <v>EOY BAL</v>
          </cell>
          <cell r="E77">
            <v>75022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</row>
        <row r="78">
          <cell r="C78" t="str">
            <v>128905Colonial Gas Co.</v>
          </cell>
          <cell r="D78" t="str">
            <v>EOY BAL</v>
          </cell>
          <cell r="E78">
            <v>19682478</v>
          </cell>
          <cell r="F78">
            <v>0</v>
          </cell>
          <cell r="G78">
            <v>179067</v>
          </cell>
          <cell r="H78">
            <v>5215</v>
          </cell>
          <cell r="I78">
            <v>3798611</v>
          </cell>
          <cell r="J78">
            <v>211407799</v>
          </cell>
          <cell r="K78">
            <v>0</v>
          </cell>
          <cell r="L78">
            <v>6491511</v>
          </cell>
          <cell r="M78">
            <v>0</v>
          </cell>
          <cell r="N78">
            <v>0</v>
          </cell>
          <cell r="O78">
            <v>0</v>
          </cell>
          <cell r="P78">
            <v>221882203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147752925</v>
          </cell>
          <cell r="X78">
            <v>29589144</v>
          </cell>
          <cell r="Y78">
            <v>15351245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579358</v>
          </cell>
          <cell r="AE78">
            <v>0</v>
          </cell>
          <cell r="AF78">
            <v>193272672</v>
          </cell>
        </row>
        <row r="79">
          <cell r="C79" t="str">
            <v>117596Colorado Interstate Gas Co.</v>
          </cell>
          <cell r="D79" t="str">
            <v>EOY BAL</v>
          </cell>
          <cell r="E79">
            <v>23488741</v>
          </cell>
          <cell r="F79">
            <v>0</v>
          </cell>
          <cell r="G79">
            <v>2650414</v>
          </cell>
          <cell r="H79">
            <v>14463831</v>
          </cell>
          <cell r="I79">
            <v>44624006</v>
          </cell>
          <cell r="J79">
            <v>528127699</v>
          </cell>
          <cell r="K79">
            <v>256381588</v>
          </cell>
          <cell r="L79">
            <v>43976776</v>
          </cell>
          <cell r="M79">
            <v>17607940</v>
          </cell>
          <cell r="N79">
            <v>1252529</v>
          </cell>
          <cell r="O79">
            <v>0</v>
          </cell>
          <cell r="P79">
            <v>909084783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</row>
        <row r="80">
          <cell r="C80" t="str">
            <v>1163159216Colorado Natural Gas, Inc.</v>
          </cell>
          <cell r="D80" t="str">
            <v>EOY BAL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755014</v>
          </cell>
          <cell r="R80">
            <v>102581</v>
          </cell>
          <cell r="S80">
            <v>15065979</v>
          </cell>
          <cell r="T80">
            <v>0</v>
          </cell>
          <cell r="U80">
            <v>127248</v>
          </cell>
          <cell r="V80">
            <v>83640</v>
          </cell>
          <cell r="W80">
            <v>4006190</v>
          </cell>
          <cell r="X80">
            <v>1268879</v>
          </cell>
          <cell r="Y80">
            <v>0</v>
          </cell>
          <cell r="Z80">
            <v>91601</v>
          </cell>
          <cell r="AA80">
            <v>0</v>
          </cell>
          <cell r="AB80">
            <v>0</v>
          </cell>
          <cell r="AC80">
            <v>0</v>
          </cell>
          <cell r="AD80">
            <v>8244</v>
          </cell>
          <cell r="AE80">
            <v>0</v>
          </cell>
          <cell r="AF80">
            <v>21509376</v>
          </cell>
        </row>
        <row r="81">
          <cell r="C81" t="str">
            <v>117597Columbia Gas Transmission Corp.</v>
          </cell>
          <cell r="D81" t="str">
            <v>EOY BAL</v>
          </cell>
          <cell r="E81">
            <v>-5803</v>
          </cell>
          <cell r="F81">
            <v>6181126</v>
          </cell>
          <cell r="G81">
            <v>10185315</v>
          </cell>
          <cell r="H81">
            <v>40320032</v>
          </cell>
          <cell r="I81">
            <v>75068355</v>
          </cell>
          <cell r="J81">
            <v>1703512766</v>
          </cell>
          <cell r="K81">
            <v>397214743</v>
          </cell>
          <cell r="L81">
            <v>87533534</v>
          </cell>
          <cell r="M81">
            <v>70267951</v>
          </cell>
          <cell r="N81">
            <v>8341090</v>
          </cell>
          <cell r="O81">
            <v>408514</v>
          </cell>
          <cell r="P81">
            <v>2392852300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</row>
        <row r="82">
          <cell r="C82" t="str">
            <v>128915Columbia Gas of Kentucky, Inc.</v>
          </cell>
          <cell r="D82" t="str">
            <v>EOY BAL</v>
          </cell>
          <cell r="E82">
            <v>7678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4268111</v>
          </cell>
          <cell r="R82">
            <v>7896049</v>
          </cell>
          <cell r="S82">
            <v>118304876</v>
          </cell>
          <cell r="T82">
            <v>0</v>
          </cell>
          <cell r="U82">
            <v>4548902</v>
          </cell>
          <cell r="V82">
            <v>259390</v>
          </cell>
          <cell r="W82">
            <v>67689583</v>
          </cell>
          <cell r="X82">
            <v>9711607</v>
          </cell>
          <cell r="Y82">
            <v>7021884</v>
          </cell>
          <cell r="Z82">
            <v>1443183</v>
          </cell>
          <cell r="AA82">
            <v>2392197</v>
          </cell>
          <cell r="AB82">
            <v>2086773</v>
          </cell>
          <cell r="AC82">
            <v>0</v>
          </cell>
          <cell r="AD82">
            <v>2697742</v>
          </cell>
          <cell r="AE82">
            <v>0</v>
          </cell>
          <cell r="AF82">
            <v>228320297</v>
          </cell>
        </row>
        <row r="83">
          <cell r="C83" t="str">
            <v>128916Columbia Gas of Maryland, Inc.</v>
          </cell>
          <cell r="D83" t="str">
            <v>EOY BAL</v>
          </cell>
          <cell r="E83">
            <v>3289969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703437</v>
          </cell>
          <cell r="R83">
            <v>470434</v>
          </cell>
          <cell r="S83">
            <v>44535384</v>
          </cell>
          <cell r="T83">
            <v>0</v>
          </cell>
          <cell r="U83">
            <v>854064</v>
          </cell>
          <cell r="V83">
            <v>0</v>
          </cell>
          <cell r="W83">
            <v>25406179</v>
          </cell>
          <cell r="X83">
            <v>2639628</v>
          </cell>
          <cell r="Y83">
            <v>1967741</v>
          </cell>
          <cell r="Z83">
            <v>111363</v>
          </cell>
          <cell r="AA83">
            <v>346363</v>
          </cell>
          <cell r="AB83">
            <v>541640</v>
          </cell>
          <cell r="AC83">
            <v>0</v>
          </cell>
          <cell r="AD83">
            <v>564875</v>
          </cell>
          <cell r="AE83">
            <v>0</v>
          </cell>
          <cell r="AF83">
            <v>78141108</v>
          </cell>
        </row>
        <row r="84">
          <cell r="C84" t="str">
            <v>128917Columbia Gas of Ohio, Inc.</v>
          </cell>
          <cell r="D84" t="str">
            <v>EOY BAL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19163726</v>
          </cell>
          <cell r="R84">
            <v>25290549</v>
          </cell>
          <cell r="S84">
            <v>765689553</v>
          </cell>
          <cell r="T84">
            <v>0</v>
          </cell>
          <cell r="U84">
            <v>14608972</v>
          </cell>
          <cell r="V84">
            <v>7979811</v>
          </cell>
          <cell r="W84">
            <v>425004217</v>
          </cell>
          <cell r="X84">
            <v>88915399</v>
          </cell>
          <cell r="Y84">
            <v>59439366</v>
          </cell>
          <cell r="Z84">
            <v>17499188</v>
          </cell>
          <cell r="AA84">
            <v>34330845</v>
          </cell>
          <cell r="AB84">
            <v>9734468</v>
          </cell>
          <cell r="AC84">
            <v>0</v>
          </cell>
          <cell r="AD84">
            <v>17646393</v>
          </cell>
          <cell r="AE84">
            <v>0</v>
          </cell>
          <cell r="AF84">
            <v>1485302487</v>
          </cell>
        </row>
        <row r="85">
          <cell r="C85" t="str">
            <v>128918Columbia Gas of Pennsylvania, Inc.</v>
          </cell>
          <cell r="D85" t="str">
            <v>EOY BAL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5201078</v>
          </cell>
          <cell r="R85">
            <v>7767655</v>
          </cell>
          <cell r="S85">
            <v>359584999</v>
          </cell>
          <cell r="T85">
            <v>0</v>
          </cell>
          <cell r="U85">
            <v>9369589</v>
          </cell>
          <cell r="V85">
            <v>195941</v>
          </cell>
          <cell r="W85">
            <v>187059540</v>
          </cell>
          <cell r="X85">
            <v>27260453</v>
          </cell>
          <cell r="Y85">
            <v>19130821</v>
          </cell>
          <cell r="Z85">
            <v>2463877</v>
          </cell>
          <cell r="AA85">
            <v>3977660</v>
          </cell>
          <cell r="AB85">
            <v>5390006</v>
          </cell>
          <cell r="AC85">
            <v>0</v>
          </cell>
          <cell r="AD85">
            <v>487867</v>
          </cell>
          <cell r="AE85">
            <v>0</v>
          </cell>
          <cell r="AF85">
            <v>627889486</v>
          </cell>
        </row>
        <row r="86">
          <cell r="C86" t="str">
            <v>104455Columbia Gas of Virginia, Inc.</v>
          </cell>
          <cell r="D86" t="str">
            <v>EOY BAL</v>
          </cell>
          <cell r="E86">
            <v>8398257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7249247</v>
          </cell>
          <cell r="R86">
            <v>8586126</v>
          </cell>
          <cell r="S86">
            <v>249851260</v>
          </cell>
          <cell r="T86">
            <v>0</v>
          </cell>
          <cell r="U86">
            <v>14552357</v>
          </cell>
          <cell r="V86">
            <v>1409098</v>
          </cell>
          <cell r="W86">
            <v>146107826</v>
          </cell>
          <cell r="X86">
            <v>16829860</v>
          </cell>
          <cell r="Y86">
            <v>15726445</v>
          </cell>
          <cell r="Z86">
            <v>2787514</v>
          </cell>
          <cell r="AA86">
            <v>4294693</v>
          </cell>
          <cell r="AB86">
            <v>10682807</v>
          </cell>
          <cell r="AC86">
            <v>13855</v>
          </cell>
          <cell r="AD86">
            <v>4210485</v>
          </cell>
          <cell r="AE86">
            <v>0</v>
          </cell>
          <cell r="AF86">
            <v>482301573</v>
          </cell>
        </row>
        <row r="87">
          <cell r="C87" t="str">
            <v>117598Columbia Gulf Transmission Co.</v>
          </cell>
          <cell r="D87" t="str">
            <v>EOY BAL</v>
          </cell>
          <cell r="E87">
            <v>13420382</v>
          </cell>
          <cell r="F87">
            <v>0</v>
          </cell>
          <cell r="G87">
            <v>468223</v>
          </cell>
          <cell r="H87">
            <v>10967115</v>
          </cell>
          <cell r="I87">
            <v>51156475</v>
          </cell>
          <cell r="J87">
            <v>938626997</v>
          </cell>
          <cell r="K87">
            <v>242256298</v>
          </cell>
          <cell r="L87">
            <v>31669475</v>
          </cell>
          <cell r="M87">
            <v>1950644</v>
          </cell>
          <cell r="N87">
            <v>15421326</v>
          </cell>
          <cell r="O87">
            <v>467940</v>
          </cell>
          <cell r="P87">
            <v>1292984493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</row>
        <row r="88">
          <cell r="C88" t="str">
            <v>104458Commonwealth Public Service Corp.</v>
          </cell>
          <cell r="D88" t="str">
            <v>EOY BAL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515</v>
          </cell>
          <cell r="R88">
            <v>0</v>
          </cell>
          <cell r="S88">
            <v>1793585</v>
          </cell>
          <cell r="T88">
            <v>0</v>
          </cell>
          <cell r="U88">
            <v>49487</v>
          </cell>
          <cell r="V88">
            <v>0</v>
          </cell>
          <cell r="W88">
            <v>845685</v>
          </cell>
          <cell r="X88">
            <v>57068</v>
          </cell>
          <cell r="Y88">
            <v>44828</v>
          </cell>
          <cell r="Z88">
            <v>0</v>
          </cell>
          <cell r="AA88">
            <v>57996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2849164</v>
          </cell>
        </row>
        <row r="89">
          <cell r="C89" t="str">
            <v>107061Connecticut Natural Gas Corp.</v>
          </cell>
          <cell r="D89" t="str">
            <v>EOY BAL</v>
          </cell>
          <cell r="E89">
            <v>3850571</v>
          </cell>
          <cell r="F89">
            <v>3634791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1616419</v>
          </cell>
          <cell r="R89">
            <v>18393402</v>
          </cell>
          <cell r="S89">
            <v>219132328</v>
          </cell>
          <cell r="T89">
            <v>0</v>
          </cell>
          <cell r="U89">
            <v>10463263</v>
          </cell>
          <cell r="V89">
            <v>4693493</v>
          </cell>
          <cell r="W89">
            <v>153007503</v>
          </cell>
          <cell r="X89">
            <v>18768245</v>
          </cell>
          <cell r="Y89">
            <v>30536427</v>
          </cell>
          <cell r="Z89">
            <v>3429611</v>
          </cell>
          <cell r="AA89">
            <v>2485569</v>
          </cell>
          <cell r="AB89">
            <v>809990</v>
          </cell>
          <cell r="AC89">
            <v>4644954</v>
          </cell>
          <cell r="AD89">
            <v>2063330</v>
          </cell>
          <cell r="AE89">
            <v>0</v>
          </cell>
          <cell r="AF89">
            <v>470044534</v>
          </cell>
        </row>
        <row r="90">
          <cell r="C90" t="str">
            <v>100543Consolidated Edison Co. Of New York Inc.</v>
          </cell>
          <cell r="D90" t="str">
            <v>EOY BAL</v>
          </cell>
          <cell r="E90">
            <v>0</v>
          </cell>
          <cell r="F90">
            <v>14993118</v>
          </cell>
          <cell r="G90">
            <v>420201</v>
          </cell>
          <cell r="H90">
            <v>0</v>
          </cell>
          <cell r="I90">
            <v>4662479</v>
          </cell>
          <cell r="J90">
            <v>235049651</v>
          </cell>
          <cell r="K90">
            <v>5157134</v>
          </cell>
          <cell r="L90">
            <v>64379569</v>
          </cell>
          <cell r="M90">
            <v>0</v>
          </cell>
          <cell r="N90">
            <v>0</v>
          </cell>
          <cell r="O90">
            <v>0</v>
          </cell>
          <cell r="P90">
            <v>309669034</v>
          </cell>
          <cell r="Q90">
            <v>0</v>
          </cell>
          <cell r="R90">
            <v>0</v>
          </cell>
          <cell r="S90">
            <v>830967420</v>
          </cell>
          <cell r="T90">
            <v>0</v>
          </cell>
          <cell r="U90">
            <v>0</v>
          </cell>
          <cell r="V90">
            <v>0</v>
          </cell>
          <cell r="W90">
            <v>1009216081</v>
          </cell>
          <cell r="X90">
            <v>93483244</v>
          </cell>
          <cell r="Y90">
            <v>81903780</v>
          </cell>
          <cell r="Z90">
            <v>7461866</v>
          </cell>
          <cell r="AA90">
            <v>7112314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2030144705</v>
          </cell>
        </row>
        <row r="91">
          <cell r="C91" t="str">
            <v>130496Constitution Gas Transport Co., Inc.</v>
          </cell>
          <cell r="D91" t="str">
            <v>EOY BAL</v>
          </cell>
          <cell r="E91">
            <v>79193</v>
          </cell>
          <cell r="F91">
            <v>0</v>
          </cell>
          <cell r="G91">
            <v>17091</v>
          </cell>
          <cell r="H91">
            <v>21728</v>
          </cell>
          <cell r="I91">
            <v>12363</v>
          </cell>
          <cell r="J91">
            <v>551958</v>
          </cell>
          <cell r="K91">
            <v>153671</v>
          </cell>
          <cell r="L91">
            <v>46571</v>
          </cell>
          <cell r="M91">
            <v>0</v>
          </cell>
          <cell r="N91">
            <v>6334</v>
          </cell>
          <cell r="O91">
            <v>0</v>
          </cell>
          <cell r="P91">
            <v>809716</v>
          </cell>
          <cell r="Q91">
            <v>772</v>
          </cell>
          <cell r="R91">
            <v>545</v>
          </cell>
          <cell r="S91">
            <v>37400</v>
          </cell>
          <cell r="T91">
            <v>0</v>
          </cell>
          <cell r="U91">
            <v>6518</v>
          </cell>
          <cell r="V91">
            <v>0</v>
          </cell>
          <cell r="W91">
            <v>91856</v>
          </cell>
          <cell r="X91">
            <v>11565</v>
          </cell>
          <cell r="Y91">
            <v>24429</v>
          </cell>
          <cell r="Z91">
            <v>8708</v>
          </cell>
          <cell r="AA91">
            <v>0</v>
          </cell>
          <cell r="AB91">
            <v>50054</v>
          </cell>
          <cell r="AC91">
            <v>0</v>
          </cell>
          <cell r="AD91">
            <v>8284</v>
          </cell>
          <cell r="AE91">
            <v>0</v>
          </cell>
          <cell r="AF91">
            <v>240131</v>
          </cell>
        </row>
        <row r="92">
          <cell r="C92" t="str">
            <v>126124Consumers Energy Co.</v>
          </cell>
          <cell r="D92" t="str">
            <v>EOY BAL</v>
          </cell>
          <cell r="E92">
            <v>8936679</v>
          </cell>
          <cell r="F92">
            <v>0</v>
          </cell>
          <cell r="G92">
            <v>6522556</v>
          </cell>
          <cell r="H92">
            <v>19831243</v>
          </cell>
          <cell r="I92">
            <v>11020921</v>
          </cell>
          <cell r="J92">
            <v>227021375</v>
          </cell>
          <cell r="K92">
            <v>36203689</v>
          </cell>
          <cell r="L92">
            <v>30206963</v>
          </cell>
          <cell r="M92">
            <v>7682632</v>
          </cell>
          <cell r="N92">
            <v>3829092</v>
          </cell>
          <cell r="O92">
            <v>0</v>
          </cell>
          <cell r="P92">
            <v>342318471</v>
          </cell>
          <cell r="Q92">
            <v>9162270</v>
          </cell>
          <cell r="R92">
            <v>4249763</v>
          </cell>
          <cell r="S92">
            <v>936644285</v>
          </cell>
          <cell r="T92">
            <v>0</v>
          </cell>
          <cell r="U92">
            <v>34639304</v>
          </cell>
          <cell r="V92">
            <v>0</v>
          </cell>
          <cell r="W92">
            <v>633772134</v>
          </cell>
          <cell r="X92">
            <v>178383825</v>
          </cell>
          <cell r="Y92">
            <v>160186889</v>
          </cell>
          <cell r="Z92">
            <v>18975755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1976032164</v>
          </cell>
        </row>
        <row r="93">
          <cell r="C93" t="str">
            <v>127818Consumers Gas Co.</v>
          </cell>
          <cell r="D93" t="str">
            <v>EOY BAL</v>
          </cell>
          <cell r="E93">
            <v>0</v>
          </cell>
          <cell r="F93">
            <v>0</v>
          </cell>
          <cell r="G93">
            <v>194</v>
          </cell>
          <cell r="H93">
            <v>1098</v>
          </cell>
          <cell r="I93">
            <v>1775</v>
          </cell>
          <cell r="J93">
            <v>1085845</v>
          </cell>
          <cell r="K93">
            <v>0</v>
          </cell>
          <cell r="L93">
            <v>28945</v>
          </cell>
          <cell r="M93">
            <v>0</v>
          </cell>
          <cell r="N93">
            <v>0</v>
          </cell>
          <cell r="O93">
            <v>0</v>
          </cell>
          <cell r="P93">
            <v>1117857</v>
          </cell>
          <cell r="Q93">
            <v>7661</v>
          </cell>
          <cell r="R93">
            <v>15440</v>
          </cell>
          <cell r="S93">
            <v>1884432</v>
          </cell>
          <cell r="T93">
            <v>0</v>
          </cell>
          <cell r="U93">
            <v>370638</v>
          </cell>
          <cell r="V93">
            <v>0</v>
          </cell>
          <cell r="W93">
            <v>1679793</v>
          </cell>
          <cell r="X93">
            <v>645843</v>
          </cell>
          <cell r="Y93">
            <v>0</v>
          </cell>
          <cell r="Z93">
            <v>3793</v>
          </cell>
          <cell r="AA93">
            <v>0</v>
          </cell>
          <cell r="AB93">
            <v>0</v>
          </cell>
          <cell r="AC93">
            <v>0</v>
          </cell>
          <cell r="AD93">
            <v>15016</v>
          </cell>
          <cell r="AE93">
            <v>0</v>
          </cell>
          <cell r="AF93">
            <v>4622616</v>
          </cell>
        </row>
        <row r="94">
          <cell r="C94" t="str">
            <v>127820Consumers Gas Utility Co.</v>
          </cell>
          <cell r="D94" t="str">
            <v>EOY BAL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64913</v>
          </cell>
          <cell r="R94">
            <v>716260</v>
          </cell>
          <cell r="S94">
            <v>4715797</v>
          </cell>
          <cell r="T94">
            <v>0</v>
          </cell>
          <cell r="U94">
            <v>269178</v>
          </cell>
          <cell r="V94">
            <v>0</v>
          </cell>
          <cell r="W94">
            <v>909948</v>
          </cell>
          <cell r="X94">
            <v>526082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7202178</v>
          </cell>
        </row>
        <row r="95">
          <cell r="C95" t="str">
            <v>124535Copano Pipelines/ Upper Gulf Coast, LP</v>
          </cell>
          <cell r="D95" t="str">
            <v>EOY BAL</v>
          </cell>
          <cell r="E95">
            <v>0</v>
          </cell>
          <cell r="F95">
            <v>0</v>
          </cell>
          <cell r="G95">
            <v>3546229</v>
          </cell>
          <cell r="H95">
            <v>0</v>
          </cell>
          <cell r="I95">
            <v>0</v>
          </cell>
          <cell r="J95">
            <v>21091883</v>
          </cell>
          <cell r="K95">
            <v>0</v>
          </cell>
          <cell r="L95">
            <v>776922</v>
          </cell>
          <cell r="M95">
            <v>0</v>
          </cell>
          <cell r="N95">
            <v>420888</v>
          </cell>
          <cell r="O95">
            <v>0</v>
          </cell>
          <cell r="P95">
            <v>25835922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</row>
        <row r="96">
          <cell r="C96" t="str">
            <v>126922Counce Natural Gas Co.</v>
          </cell>
          <cell r="D96" t="str">
            <v>EOY BAL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</row>
        <row r="97">
          <cell r="C97" t="str">
            <v>128965Crossroads Pipeline Co.</v>
          </cell>
          <cell r="D97" t="str">
            <v>EOY BAL</v>
          </cell>
          <cell r="E97">
            <v>0</v>
          </cell>
          <cell r="F97">
            <v>0</v>
          </cell>
          <cell r="G97">
            <v>254991</v>
          </cell>
          <cell r="H97">
            <v>743010</v>
          </cell>
          <cell r="I97">
            <v>1419701</v>
          </cell>
          <cell r="J97">
            <v>22973664</v>
          </cell>
          <cell r="K97">
            <v>3950277</v>
          </cell>
          <cell r="L97">
            <v>4617215</v>
          </cell>
          <cell r="M97">
            <v>965386</v>
          </cell>
          <cell r="N97">
            <v>0</v>
          </cell>
          <cell r="O97">
            <v>0</v>
          </cell>
          <cell r="P97">
            <v>34924244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</row>
        <row r="98">
          <cell r="C98" t="str">
            <v>123873D &amp; H Gas Co., Inc.</v>
          </cell>
          <cell r="D98" t="str">
            <v>EOY BAL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43158</v>
          </cell>
          <cell r="T98">
            <v>0</v>
          </cell>
          <cell r="U98">
            <v>4412</v>
          </cell>
          <cell r="V98">
            <v>0</v>
          </cell>
          <cell r="W98">
            <v>37260</v>
          </cell>
          <cell r="X98">
            <v>487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85317</v>
          </cell>
        </row>
        <row r="99">
          <cell r="C99" t="str">
            <v>127375Dal-Mar Energy, Inc.</v>
          </cell>
          <cell r="D99" t="str">
            <v>EOY BAL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63322</v>
          </cell>
          <cell r="T99">
            <v>0</v>
          </cell>
          <cell r="U99">
            <v>32313</v>
          </cell>
          <cell r="V99">
            <v>0</v>
          </cell>
          <cell r="W99">
            <v>0</v>
          </cell>
          <cell r="X99">
            <v>13976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109611</v>
          </cell>
        </row>
        <row r="100">
          <cell r="C100" t="str">
            <v>131091Dauphin Island Gathering Partners</v>
          </cell>
          <cell r="D100" t="str">
            <v>EOY BAL</v>
          </cell>
          <cell r="E100">
            <v>0</v>
          </cell>
          <cell r="F100">
            <v>0</v>
          </cell>
          <cell r="G100">
            <v>0</v>
          </cell>
          <cell r="H100">
            <v>70360</v>
          </cell>
          <cell r="I100">
            <v>0</v>
          </cell>
          <cell r="J100">
            <v>107939377</v>
          </cell>
          <cell r="K100">
            <v>216140</v>
          </cell>
          <cell r="L100">
            <v>375177</v>
          </cell>
          <cell r="M100">
            <v>193722</v>
          </cell>
          <cell r="N100">
            <v>1920662</v>
          </cell>
          <cell r="O100">
            <v>46744</v>
          </cell>
          <cell r="P100">
            <v>110762182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</row>
        <row r="101">
          <cell r="C101" t="str">
            <v>5465341DeSoto Pipeline Co., Inc.</v>
          </cell>
          <cell r="D101" t="str">
            <v>EOY BAL</v>
          </cell>
          <cell r="E101">
            <v>0</v>
          </cell>
          <cell r="F101">
            <v>0</v>
          </cell>
          <cell r="G101">
            <v>230475</v>
          </cell>
          <cell r="H101">
            <v>0</v>
          </cell>
          <cell r="I101">
            <v>0</v>
          </cell>
          <cell r="J101">
            <v>7382791</v>
          </cell>
          <cell r="K101">
            <v>126386</v>
          </cell>
          <cell r="L101">
            <v>297388</v>
          </cell>
          <cell r="M101">
            <v>2594</v>
          </cell>
          <cell r="N101">
            <v>531863</v>
          </cell>
          <cell r="O101">
            <v>0</v>
          </cell>
          <cell r="P101">
            <v>8571497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</row>
        <row r="102">
          <cell r="C102" t="str">
            <v>101529Delmarva Power &amp; Light Co.</v>
          </cell>
          <cell r="D102" t="str">
            <v>EOY BAL</v>
          </cell>
          <cell r="E102">
            <v>0</v>
          </cell>
          <cell r="F102">
            <v>1474753</v>
          </cell>
          <cell r="G102">
            <v>56103</v>
          </cell>
          <cell r="H102">
            <v>192269</v>
          </cell>
          <cell r="I102">
            <v>580273</v>
          </cell>
          <cell r="J102">
            <v>28966345</v>
          </cell>
          <cell r="K102">
            <v>0</v>
          </cell>
          <cell r="L102">
            <v>3595880</v>
          </cell>
          <cell r="M102">
            <v>0</v>
          </cell>
          <cell r="N102">
            <v>0</v>
          </cell>
          <cell r="O102">
            <v>0</v>
          </cell>
          <cell r="P102">
            <v>33390870</v>
          </cell>
          <cell r="Q102">
            <v>44230</v>
          </cell>
          <cell r="R102">
            <v>389412</v>
          </cell>
          <cell r="S102">
            <v>150370635</v>
          </cell>
          <cell r="T102">
            <v>0</v>
          </cell>
          <cell r="U102">
            <v>3723217</v>
          </cell>
          <cell r="V102">
            <v>0</v>
          </cell>
          <cell r="W102">
            <v>77489804</v>
          </cell>
          <cell r="X102">
            <v>32790662</v>
          </cell>
          <cell r="Y102">
            <v>0</v>
          </cell>
          <cell r="Z102">
            <v>0</v>
          </cell>
          <cell r="AA102">
            <v>0</v>
          </cell>
          <cell r="AB102">
            <v>57138</v>
          </cell>
          <cell r="AC102">
            <v>0</v>
          </cell>
          <cell r="AD102">
            <v>0</v>
          </cell>
          <cell r="AE102">
            <v>0</v>
          </cell>
          <cell r="AF102">
            <v>264865098</v>
          </cell>
        </row>
        <row r="103">
          <cell r="C103" t="str">
            <v>129183Delta Natural Gas Co., Inc.</v>
          </cell>
          <cell r="D103" t="str">
            <v>EOY BAL</v>
          </cell>
          <cell r="E103">
            <v>2995008</v>
          </cell>
          <cell r="F103">
            <v>0</v>
          </cell>
          <cell r="G103">
            <v>56724</v>
          </cell>
          <cell r="H103">
            <v>1236688</v>
          </cell>
          <cell r="I103">
            <v>173214</v>
          </cell>
          <cell r="J103">
            <v>35592709</v>
          </cell>
          <cell r="K103">
            <v>1856757</v>
          </cell>
          <cell r="L103">
            <v>2096287</v>
          </cell>
          <cell r="M103">
            <v>0</v>
          </cell>
          <cell r="N103">
            <v>598623</v>
          </cell>
          <cell r="O103">
            <v>0</v>
          </cell>
          <cell r="P103">
            <v>41611002</v>
          </cell>
          <cell r="Q103">
            <v>280647</v>
          </cell>
          <cell r="R103">
            <v>116065</v>
          </cell>
          <cell r="S103">
            <v>56694785</v>
          </cell>
          <cell r="T103">
            <v>0</v>
          </cell>
          <cell r="U103">
            <v>1252562</v>
          </cell>
          <cell r="V103">
            <v>398371</v>
          </cell>
          <cell r="W103">
            <v>10856853</v>
          </cell>
          <cell r="X103">
            <v>8426711</v>
          </cell>
          <cell r="Y103">
            <v>2865091</v>
          </cell>
          <cell r="Z103">
            <v>2679313</v>
          </cell>
          <cell r="AA103">
            <v>0</v>
          </cell>
          <cell r="AB103">
            <v>1400779</v>
          </cell>
          <cell r="AC103">
            <v>0</v>
          </cell>
          <cell r="AD103">
            <v>0</v>
          </cell>
          <cell r="AE103">
            <v>0</v>
          </cell>
          <cell r="AF103">
            <v>84971177</v>
          </cell>
        </row>
        <row r="104">
          <cell r="C104" t="str">
            <v>129185Dema Gas Co., Inc.</v>
          </cell>
          <cell r="D104" t="str">
            <v>EOY BAL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30760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30760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5600</v>
          </cell>
          <cell r="Z104">
            <v>9950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15550</v>
          </cell>
        </row>
        <row r="105">
          <cell r="C105" t="str">
            <v>130509Destin Pipeline Co., LLC</v>
          </cell>
          <cell r="D105" t="str">
            <v>EOY BAL</v>
          </cell>
          <cell r="E105">
            <v>0</v>
          </cell>
          <cell r="F105">
            <v>0</v>
          </cell>
          <cell r="G105">
            <v>8573942</v>
          </cell>
          <cell r="H105">
            <v>10844880</v>
          </cell>
          <cell r="I105">
            <v>23791884</v>
          </cell>
          <cell r="J105">
            <v>386626947</v>
          </cell>
          <cell r="K105">
            <v>36108010</v>
          </cell>
          <cell r="L105">
            <v>19945965</v>
          </cell>
          <cell r="M105">
            <v>30400</v>
          </cell>
          <cell r="N105">
            <v>0</v>
          </cell>
          <cell r="O105">
            <v>0</v>
          </cell>
          <cell r="P105">
            <v>485922028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</row>
        <row r="106">
          <cell r="C106" t="str">
            <v>130116Discovery Gas Transmission, LLC</v>
          </cell>
          <cell r="D106" t="str">
            <v>EOY BAL</v>
          </cell>
          <cell r="E106">
            <v>0</v>
          </cell>
          <cell r="F106">
            <v>0</v>
          </cell>
          <cell r="G106">
            <v>1058320</v>
          </cell>
          <cell r="H106">
            <v>0</v>
          </cell>
          <cell r="I106">
            <v>0</v>
          </cell>
          <cell r="J106">
            <v>166942545</v>
          </cell>
          <cell r="K106">
            <v>16245772</v>
          </cell>
          <cell r="L106">
            <v>10178785</v>
          </cell>
          <cell r="M106">
            <v>105172</v>
          </cell>
          <cell r="N106">
            <v>7068</v>
          </cell>
          <cell r="O106">
            <v>0</v>
          </cell>
          <cell r="P106">
            <v>194537662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</row>
        <row r="107">
          <cell r="C107" t="str">
            <v>123888Distrigas of Massachusetts LLC</v>
          </cell>
          <cell r="D107" t="str">
            <v>EOY BAL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</row>
        <row r="108">
          <cell r="C108" t="str">
            <v>121096Dominion Cove Point LNG, L.P.</v>
          </cell>
          <cell r="D108" t="str">
            <v>EOY BAL</v>
          </cell>
          <cell r="E108">
            <v>0</v>
          </cell>
          <cell r="F108">
            <v>0</v>
          </cell>
          <cell r="G108">
            <v>265987</v>
          </cell>
          <cell r="H108">
            <v>628815</v>
          </cell>
          <cell r="I108">
            <v>164352</v>
          </cell>
          <cell r="J108">
            <v>22929123</v>
          </cell>
          <cell r="K108">
            <v>0</v>
          </cell>
          <cell r="L108">
            <v>8127102</v>
          </cell>
          <cell r="M108">
            <v>669538</v>
          </cell>
          <cell r="N108">
            <v>0</v>
          </cell>
          <cell r="O108">
            <v>0</v>
          </cell>
          <cell r="P108">
            <v>32784917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</row>
        <row r="109">
          <cell r="C109" t="str">
            <v>117595Dominion Transmission Inc.</v>
          </cell>
          <cell r="D109" t="str">
            <v>EOY BAL</v>
          </cell>
          <cell r="E109">
            <v>445426350</v>
          </cell>
          <cell r="F109">
            <v>0</v>
          </cell>
          <cell r="G109">
            <v>3757264</v>
          </cell>
          <cell r="H109">
            <v>25564158</v>
          </cell>
          <cell r="I109">
            <v>46161940</v>
          </cell>
          <cell r="J109">
            <v>836164554</v>
          </cell>
          <cell r="K109">
            <v>390802386</v>
          </cell>
          <cell r="L109">
            <v>64331614</v>
          </cell>
          <cell r="M109">
            <v>22812380</v>
          </cell>
          <cell r="N109">
            <v>9587639</v>
          </cell>
          <cell r="O109">
            <v>114719</v>
          </cell>
          <cell r="P109">
            <v>1399296654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</row>
        <row r="110">
          <cell r="C110" t="str">
            <v>125126Dow Pipeline Co.</v>
          </cell>
          <cell r="D110" t="str">
            <v>EOY BAL</v>
          </cell>
          <cell r="E110">
            <v>0</v>
          </cell>
          <cell r="F110">
            <v>0</v>
          </cell>
          <cell r="G110">
            <v>1073070</v>
          </cell>
          <cell r="H110">
            <v>0</v>
          </cell>
          <cell r="I110">
            <v>384524</v>
          </cell>
          <cell r="J110">
            <v>15576493</v>
          </cell>
          <cell r="K110">
            <v>0</v>
          </cell>
          <cell r="L110">
            <v>0</v>
          </cell>
          <cell r="M110">
            <v>0</v>
          </cell>
          <cell r="N110">
            <v>1493263</v>
          </cell>
          <cell r="O110">
            <v>0</v>
          </cell>
          <cell r="P110">
            <v>18527350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</row>
        <row r="111">
          <cell r="C111" t="str">
            <v>58175340Duke Energy Guadalupe PL, Inc.</v>
          </cell>
          <cell r="D111" t="str">
            <v>EOY BAL</v>
          </cell>
          <cell r="E111">
            <v>313814</v>
          </cell>
          <cell r="F111">
            <v>0</v>
          </cell>
          <cell r="G111">
            <v>1703373</v>
          </cell>
          <cell r="H111">
            <v>0</v>
          </cell>
          <cell r="I111">
            <v>68312</v>
          </cell>
          <cell r="J111">
            <v>39586164</v>
          </cell>
          <cell r="K111">
            <v>222501</v>
          </cell>
          <cell r="L111">
            <v>1005413</v>
          </cell>
          <cell r="M111">
            <v>48321</v>
          </cell>
          <cell r="N111">
            <v>18155</v>
          </cell>
          <cell r="O111">
            <v>0</v>
          </cell>
          <cell r="P111">
            <v>42652239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</row>
        <row r="112">
          <cell r="C112" t="str">
            <v>58181620Duke Energy Hinshaw Pipeline, LLC</v>
          </cell>
          <cell r="D112" t="str">
            <v>EOY BAL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3639609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3639609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</row>
        <row r="113">
          <cell r="C113" t="str">
            <v>58175329Duke Energy Intrastate Network, LLC</v>
          </cell>
          <cell r="D113" t="str">
            <v>EOY BAL</v>
          </cell>
          <cell r="E113">
            <v>54606578</v>
          </cell>
          <cell r="F113">
            <v>0</v>
          </cell>
          <cell r="G113">
            <v>10267184</v>
          </cell>
          <cell r="H113">
            <v>0</v>
          </cell>
          <cell r="I113">
            <v>37918</v>
          </cell>
          <cell r="J113">
            <v>28572386</v>
          </cell>
          <cell r="K113">
            <v>12553869</v>
          </cell>
          <cell r="L113">
            <v>6868975</v>
          </cell>
          <cell r="M113">
            <v>102299</v>
          </cell>
          <cell r="N113">
            <v>0</v>
          </cell>
          <cell r="O113">
            <v>151699</v>
          </cell>
          <cell r="P113">
            <v>58554330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</row>
        <row r="114">
          <cell r="C114" t="str">
            <v>11088599EasTrans, LP</v>
          </cell>
          <cell r="D114" t="str">
            <v>EOY BAL</v>
          </cell>
          <cell r="E114">
            <v>65552</v>
          </cell>
          <cell r="F114">
            <v>0</v>
          </cell>
          <cell r="G114">
            <v>1030961</v>
          </cell>
          <cell r="H114">
            <v>0</v>
          </cell>
          <cell r="I114">
            <v>0</v>
          </cell>
          <cell r="J114">
            <v>8970618</v>
          </cell>
          <cell r="K114">
            <v>1103922</v>
          </cell>
          <cell r="L114">
            <v>389810</v>
          </cell>
          <cell r="M114">
            <v>-180</v>
          </cell>
          <cell r="N114">
            <v>8544</v>
          </cell>
          <cell r="O114">
            <v>0</v>
          </cell>
          <cell r="P114">
            <v>11503675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</row>
        <row r="115">
          <cell r="C115" t="str">
            <v>129233East Kentucky Utilities, Inc.</v>
          </cell>
          <cell r="D115" t="str">
            <v>EOY BAL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10936</v>
          </cell>
          <cell r="R115">
            <v>0</v>
          </cell>
          <cell r="S115">
            <v>993848</v>
          </cell>
          <cell r="T115">
            <v>0</v>
          </cell>
          <cell r="U115">
            <v>17643</v>
          </cell>
          <cell r="V115">
            <v>0</v>
          </cell>
          <cell r="W115">
            <v>0</v>
          </cell>
          <cell r="X115">
            <v>19484</v>
          </cell>
          <cell r="Y115">
            <v>82848</v>
          </cell>
          <cell r="Z115">
            <v>45860</v>
          </cell>
          <cell r="AA115">
            <v>411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1171030</v>
          </cell>
        </row>
        <row r="116">
          <cell r="C116" t="str">
            <v>125884East Ohio Gas Co.</v>
          </cell>
          <cell r="D116" t="str">
            <v>EOY BAL</v>
          </cell>
          <cell r="E116">
            <v>83442978</v>
          </cell>
          <cell r="F116">
            <v>0</v>
          </cell>
          <cell r="G116">
            <v>454233</v>
          </cell>
          <cell r="H116">
            <v>3917745</v>
          </cell>
          <cell r="I116">
            <v>3488874</v>
          </cell>
          <cell r="J116">
            <v>154337353</v>
          </cell>
          <cell r="K116">
            <v>78464</v>
          </cell>
          <cell r="L116">
            <v>29764180</v>
          </cell>
          <cell r="M116">
            <v>0</v>
          </cell>
          <cell r="N116">
            <v>584362</v>
          </cell>
          <cell r="O116">
            <v>0</v>
          </cell>
          <cell r="P116">
            <v>192625211</v>
          </cell>
          <cell r="Q116">
            <v>4792495</v>
          </cell>
          <cell r="R116">
            <v>54953606</v>
          </cell>
          <cell r="S116">
            <v>712810014</v>
          </cell>
          <cell r="T116">
            <v>0</v>
          </cell>
          <cell r="U116">
            <v>32882168</v>
          </cell>
          <cell r="V116">
            <v>0</v>
          </cell>
          <cell r="W116">
            <v>250204208</v>
          </cell>
          <cell r="X116">
            <v>84026007</v>
          </cell>
          <cell r="Y116">
            <v>12728434</v>
          </cell>
          <cell r="Z116">
            <v>14268592</v>
          </cell>
          <cell r="AA116">
            <v>905261</v>
          </cell>
          <cell r="AB116">
            <v>4533248</v>
          </cell>
          <cell r="AC116">
            <v>0</v>
          </cell>
          <cell r="AD116">
            <v>1432224</v>
          </cell>
          <cell r="AE116">
            <v>0</v>
          </cell>
          <cell r="AF116">
            <v>1173536257</v>
          </cell>
        </row>
        <row r="117">
          <cell r="C117" t="str">
            <v>5689199East Resources, Inc.</v>
          </cell>
          <cell r="D117" t="str">
            <v>EOY BAL</v>
          </cell>
          <cell r="E117">
            <v>26947801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24674</v>
          </cell>
          <cell r="R117">
            <v>16336</v>
          </cell>
          <cell r="S117">
            <v>3398421</v>
          </cell>
          <cell r="T117">
            <v>0</v>
          </cell>
          <cell r="U117">
            <v>0</v>
          </cell>
          <cell r="V117">
            <v>0</v>
          </cell>
          <cell r="W117">
            <v>355939</v>
          </cell>
          <cell r="X117">
            <v>160247</v>
          </cell>
          <cell r="Y117">
            <v>10795</v>
          </cell>
          <cell r="Z117">
            <v>13772</v>
          </cell>
          <cell r="AA117">
            <v>2738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3982922</v>
          </cell>
        </row>
        <row r="118">
          <cell r="C118" t="str">
            <v>126315East Tennessee Natural Gas Co.</v>
          </cell>
          <cell r="D118" t="str">
            <v>EOY BAL</v>
          </cell>
          <cell r="E118">
            <v>0</v>
          </cell>
          <cell r="F118">
            <v>3860862</v>
          </cell>
          <cell r="G118">
            <v>771713</v>
          </cell>
          <cell r="H118">
            <v>2590813</v>
          </cell>
          <cell r="I118">
            <v>5490045</v>
          </cell>
          <cell r="J118">
            <v>379880698</v>
          </cell>
          <cell r="K118">
            <v>110609122</v>
          </cell>
          <cell r="L118">
            <v>24589450</v>
          </cell>
          <cell r="M118">
            <v>732023</v>
          </cell>
          <cell r="N118">
            <v>610973</v>
          </cell>
          <cell r="O118">
            <v>0</v>
          </cell>
          <cell r="P118">
            <v>525274837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</row>
        <row r="119">
          <cell r="C119" t="str">
            <v>127006East Texas Gas Systems, LP</v>
          </cell>
          <cell r="D119" t="str">
            <v>EOY BAL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14843913</v>
          </cell>
          <cell r="K119">
            <v>62500</v>
          </cell>
          <cell r="L119">
            <v>137960</v>
          </cell>
          <cell r="M119">
            <v>7574</v>
          </cell>
          <cell r="N119">
            <v>658</v>
          </cell>
          <cell r="O119">
            <v>0</v>
          </cell>
          <cell r="P119">
            <v>15052605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</row>
        <row r="120">
          <cell r="C120" t="str">
            <v>127376East Texas Industrial Gas, LLC</v>
          </cell>
          <cell r="D120" t="str">
            <v>EOY BAL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</row>
        <row r="121">
          <cell r="C121" t="str">
            <v>129243Eastern Natural Gas Co.</v>
          </cell>
          <cell r="D121" t="str">
            <v>EOY BAL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30936</v>
          </cell>
          <cell r="R121">
            <v>222304</v>
          </cell>
          <cell r="S121">
            <v>4855623</v>
          </cell>
          <cell r="T121">
            <v>0</v>
          </cell>
          <cell r="U121">
            <v>147339</v>
          </cell>
          <cell r="V121">
            <v>0</v>
          </cell>
          <cell r="W121">
            <v>906454</v>
          </cell>
          <cell r="X121">
            <v>30872</v>
          </cell>
          <cell r="Y121">
            <v>0</v>
          </cell>
          <cell r="Z121">
            <v>0</v>
          </cell>
          <cell r="AA121">
            <v>35126</v>
          </cell>
          <cell r="AB121">
            <v>0</v>
          </cell>
          <cell r="AC121">
            <v>0</v>
          </cell>
          <cell r="AD121">
            <v>2510</v>
          </cell>
          <cell r="AE121">
            <v>0</v>
          </cell>
          <cell r="AF121">
            <v>6231164</v>
          </cell>
        </row>
        <row r="122">
          <cell r="C122" t="str">
            <v>37521902Eastern North Carolina Natural Gas Corp.</v>
          </cell>
          <cell r="D122" t="str">
            <v>EOY BAL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4077651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4077651</v>
          </cell>
          <cell r="Q122">
            <v>0</v>
          </cell>
          <cell r="R122">
            <v>0</v>
          </cell>
          <cell r="S122">
            <v>814809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19506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834315</v>
          </cell>
        </row>
        <row r="123">
          <cell r="C123" t="str">
            <v>129247Eastern Shore Natural Gas Co.</v>
          </cell>
          <cell r="D123" t="str">
            <v>EOY BAL</v>
          </cell>
          <cell r="E123">
            <v>0</v>
          </cell>
          <cell r="F123">
            <v>0</v>
          </cell>
          <cell r="G123">
            <v>996611</v>
          </cell>
          <cell r="H123">
            <v>935876</v>
          </cell>
          <cell r="I123">
            <v>1791238</v>
          </cell>
          <cell r="J123">
            <v>35873212</v>
          </cell>
          <cell r="K123">
            <v>22700233</v>
          </cell>
          <cell r="L123">
            <v>3240596</v>
          </cell>
          <cell r="M123">
            <v>1804566</v>
          </cell>
          <cell r="N123">
            <v>134225</v>
          </cell>
          <cell r="O123">
            <v>0</v>
          </cell>
          <cell r="P123">
            <v>67476557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</row>
        <row r="124">
          <cell r="C124" t="str">
            <v>103231Easton Utilities Commission</v>
          </cell>
          <cell r="D124" t="str">
            <v>EOY BAL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392</v>
          </cell>
          <cell r="R124">
            <v>273</v>
          </cell>
          <cell r="S124">
            <v>2447986</v>
          </cell>
          <cell r="T124">
            <v>41494</v>
          </cell>
          <cell r="U124">
            <v>3880</v>
          </cell>
          <cell r="V124">
            <v>1767070</v>
          </cell>
          <cell r="W124">
            <v>0</v>
          </cell>
          <cell r="X124">
            <v>419366</v>
          </cell>
          <cell r="Y124">
            <v>321034</v>
          </cell>
          <cell r="Z124">
            <v>0</v>
          </cell>
          <cell r="AA124">
            <v>6205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5007700</v>
          </cell>
        </row>
        <row r="125">
          <cell r="C125" t="str">
            <v>127412El Paso CGP Transmission Co.</v>
          </cell>
          <cell r="D125" t="str">
            <v>EOY BAL</v>
          </cell>
          <cell r="E125">
            <v>0</v>
          </cell>
          <cell r="F125">
            <v>0</v>
          </cell>
          <cell r="G125">
            <v>162490</v>
          </cell>
          <cell r="H125">
            <v>0</v>
          </cell>
          <cell r="I125">
            <v>15139</v>
          </cell>
          <cell r="J125">
            <v>6211313</v>
          </cell>
          <cell r="K125">
            <v>193293</v>
          </cell>
          <cell r="L125">
            <v>283156</v>
          </cell>
          <cell r="M125">
            <v>0</v>
          </cell>
          <cell r="N125">
            <v>6565242</v>
          </cell>
          <cell r="O125">
            <v>0</v>
          </cell>
          <cell r="P125">
            <v>13430633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</row>
        <row r="126">
          <cell r="C126" t="str">
            <v>117599El Paso Natural Gas Co.</v>
          </cell>
          <cell r="D126" t="str">
            <v>EOY BAL</v>
          </cell>
          <cell r="E126">
            <v>0</v>
          </cell>
          <cell r="F126">
            <v>0</v>
          </cell>
          <cell r="G126">
            <v>13534444</v>
          </cell>
          <cell r="H126">
            <v>50261966</v>
          </cell>
          <cell r="I126">
            <v>46147709</v>
          </cell>
          <cell r="J126">
            <v>1489415886</v>
          </cell>
          <cell r="K126">
            <v>739133703</v>
          </cell>
          <cell r="L126">
            <v>65620143</v>
          </cell>
          <cell r="M126">
            <v>56121579</v>
          </cell>
          <cell r="N126">
            <v>5432157</v>
          </cell>
          <cell r="O126">
            <v>0</v>
          </cell>
          <cell r="P126">
            <v>2465667587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</row>
        <row r="127">
          <cell r="C127" t="str">
            <v>123898Elam Utility Co.</v>
          </cell>
          <cell r="D127" t="str">
            <v>EOY BAL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300</v>
          </cell>
          <cell r="R127">
            <v>5970</v>
          </cell>
          <cell r="S127">
            <v>371945</v>
          </cell>
          <cell r="T127">
            <v>0</v>
          </cell>
          <cell r="U127">
            <v>0</v>
          </cell>
          <cell r="V127">
            <v>0</v>
          </cell>
          <cell r="W127">
            <v>5370</v>
          </cell>
          <cell r="X127">
            <v>141191</v>
          </cell>
          <cell r="Y127">
            <v>45397</v>
          </cell>
          <cell r="Z127">
            <v>7565</v>
          </cell>
          <cell r="AA127">
            <v>22980</v>
          </cell>
          <cell r="AB127">
            <v>5784</v>
          </cell>
          <cell r="AC127">
            <v>0</v>
          </cell>
          <cell r="AD127">
            <v>0</v>
          </cell>
          <cell r="AE127">
            <v>0</v>
          </cell>
          <cell r="AF127">
            <v>606502</v>
          </cell>
        </row>
        <row r="128">
          <cell r="C128" t="str">
            <v>123904Elizabethtown Gas Co.</v>
          </cell>
          <cell r="D128" t="str">
            <v>EOY BAL</v>
          </cell>
          <cell r="E128">
            <v>156414</v>
          </cell>
          <cell r="F128">
            <v>6400224</v>
          </cell>
          <cell r="G128">
            <v>0</v>
          </cell>
          <cell r="H128">
            <v>367325</v>
          </cell>
          <cell r="I128">
            <v>0</v>
          </cell>
          <cell r="J128">
            <v>1377095</v>
          </cell>
          <cell r="K128">
            <v>0</v>
          </cell>
          <cell r="L128">
            <v>7986</v>
          </cell>
          <cell r="M128">
            <v>0</v>
          </cell>
          <cell r="N128">
            <v>127</v>
          </cell>
          <cell r="O128">
            <v>0</v>
          </cell>
          <cell r="P128">
            <v>1752533</v>
          </cell>
          <cell r="Q128">
            <v>2794749</v>
          </cell>
          <cell r="R128">
            <v>2752171</v>
          </cell>
          <cell r="S128">
            <v>271847514</v>
          </cell>
          <cell r="T128">
            <v>0</v>
          </cell>
          <cell r="U128">
            <v>17107489</v>
          </cell>
          <cell r="V128">
            <v>18078608</v>
          </cell>
          <cell r="W128">
            <v>157901305</v>
          </cell>
          <cell r="X128">
            <v>29135908</v>
          </cell>
          <cell r="Y128">
            <v>18234717</v>
          </cell>
          <cell r="Z128">
            <v>1575025</v>
          </cell>
          <cell r="AA128">
            <v>454618</v>
          </cell>
          <cell r="AB128">
            <v>15179376</v>
          </cell>
          <cell r="AC128">
            <v>37192</v>
          </cell>
          <cell r="AD128">
            <v>2494562</v>
          </cell>
          <cell r="AE128">
            <v>0</v>
          </cell>
          <cell r="AF128">
            <v>537593234</v>
          </cell>
        </row>
        <row r="129">
          <cell r="C129" t="str">
            <v>3125458Elkton Gas Service</v>
          </cell>
          <cell r="D129" t="str">
            <v>EOY BAL</v>
          </cell>
          <cell r="E129">
            <v>340589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46345</v>
          </cell>
          <cell r="R129">
            <v>250905</v>
          </cell>
          <cell r="S129">
            <v>3338220</v>
          </cell>
          <cell r="T129">
            <v>0</v>
          </cell>
          <cell r="U129">
            <v>61256</v>
          </cell>
          <cell r="V129">
            <v>126194</v>
          </cell>
          <cell r="W129">
            <v>1956316</v>
          </cell>
          <cell r="X129">
            <v>840973</v>
          </cell>
          <cell r="Y129">
            <v>0</v>
          </cell>
          <cell r="Z129">
            <v>244036</v>
          </cell>
          <cell r="AA129">
            <v>0</v>
          </cell>
          <cell r="AB129">
            <v>464716</v>
          </cell>
          <cell r="AC129">
            <v>0</v>
          </cell>
          <cell r="AD129">
            <v>4738</v>
          </cell>
          <cell r="AE129">
            <v>0</v>
          </cell>
          <cell r="AF129">
            <v>7333699</v>
          </cell>
        </row>
        <row r="130">
          <cell r="C130" t="str">
            <v>122229Empire State Pipeline</v>
          </cell>
          <cell r="D130" t="str">
            <v>EOY BAL</v>
          </cell>
          <cell r="E130">
            <v>0</v>
          </cell>
          <cell r="F130">
            <v>0</v>
          </cell>
          <cell r="G130">
            <v>318169</v>
          </cell>
          <cell r="H130">
            <v>13428125</v>
          </cell>
          <cell r="I130">
            <v>478375</v>
          </cell>
          <cell r="J130">
            <v>185516555</v>
          </cell>
          <cell r="K130">
            <v>0</v>
          </cell>
          <cell r="L130">
            <v>9677580</v>
          </cell>
          <cell r="M130">
            <v>0</v>
          </cell>
          <cell r="N130">
            <v>0</v>
          </cell>
          <cell r="O130">
            <v>0</v>
          </cell>
          <cell r="P130">
            <v>209418804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</row>
        <row r="131">
          <cell r="C131" t="str">
            <v>104334Enbridge Offshore Pipelines</v>
          </cell>
          <cell r="D131" t="str">
            <v>EOY BAL</v>
          </cell>
          <cell r="E131">
            <v>0</v>
          </cell>
          <cell r="F131">
            <v>0</v>
          </cell>
          <cell r="G131">
            <v>58537</v>
          </cell>
          <cell r="H131">
            <v>39313</v>
          </cell>
          <cell r="I131">
            <v>3361311</v>
          </cell>
          <cell r="J131">
            <v>38432838</v>
          </cell>
          <cell r="K131">
            <v>80420</v>
          </cell>
          <cell r="L131">
            <v>0</v>
          </cell>
          <cell r="M131">
            <v>0</v>
          </cell>
          <cell r="N131">
            <v>20204703</v>
          </cell>
          <cell r="O131">
            <v>0</v>
          </cell>
          <cell r="P131">
            <v>62177122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</row>
        <row r="132">
          <cell r="C132" t="str">
            <v>124538Enbridge Pipelines (AlaTenn) Inc.</v>
          </cell>
          <cell r="D132" t="str">
            <v>EOY BAL</v>
          </cell>
          <cell r="E132">
            <v>0</v>
          </cell>
          <cell r="F132">
            <v>0</v>
          </cell>
          <cell r="G132">
            <v>70586</v>
          </cell>
          <cell r="H132">
            <v>341509</v>
          </cell>
          <cell r="I132">
            <v>1213383</v>
          </cell>
          <cell r="J132">
            <v>13031617</v>
          </cell>
          <cell r="K132">
            <v>2778167</v>
          </cell>
          <cell r="L132">
            <v>4207770</v>
          </cell>
          <cell r="M132">
            <v>249269</v>
          </cell>
          <cell r="N132">
            <v>0</v>
          </cell>
          <cell r="O132">
            <v>0</v>
          </cell>
          <cell r="P132">
            <v>21892301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</row>
        <row r="133">
          <cell r="C133" t="str">
            <v>2750293561Enbridge Pipelines (Alabama Gathering) LLC</v>
          </cell>
          <cell r="D133" t="str">
            <v>EOY BAL</v>
          </cell>
          <cell r="E133">
            <v>0</v>
          </cell>
          <cell r="F133">
            <v>0</v>
          </cell>
          <cell r="G133">
            <v>0</v>
          </cell>
          <cell r="H133">
            <v>83155</v>
          </cell>
          <cell r="I133">
            <v>0</v>
          </cell>
          <cell r="J133">
            <v>157720</v>
          </cell>
          <cell r="K133">
            <v>0</v>
          </cell>
          <cell r="L133">
            <v>123056</v>
          </cell>
          <cell r="M133">
            <v>0</v>
          </cell>
          <cell r="N133">
            <v>0</v>
          </cell>
          <cell r="O133">
            <v>0</v>
          </cell>
          <cell r="P133">
            <v>363931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</row>
        <row r="134">
          <cell r="C134" t="str">
            <v>2750293564Enbridge Pipelines (Alabama Intrastate) LLC</v>
          </cell>
          <cell r="D134" t="str">
            <v>EOY BAL</v>
          </cell>
          <cell r="E134">
            <v>0</v>
          </cell>
          <cell r="F134">
            <v>0</v>
          </cell>
          <cell r="G134">
            <v>0</v>
          </cell>
          <cell r="H134">
            <v>371557</v>
          </cell>
          <cell r="I134">
            <v>0</v>
          </cell>
          <cell r="J134">
            <v>69996538</v>
          </cell>
          <cell r="K134">
            <v>0</v>
          </cell>
          <cell r="L134">
            <v>491537</v>
          </cell>
          <cell r="M134">
            <v>0</v>
          </cell>
          <cell r="N134">
            <v>0</v>
          </cell>
          <cell r="O134">
            <v>0</v>
          </cell>
          <cell r="P134">
            <v>70859632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</row>
        <row r="135">
          <cell r="C135" t="str">
            <v>2750293568Enbridge Pipelines (Bamagas Intrastate) LLC</v>
          </cell>
          <cell r="D135" t="str">
            <v>EOY BAL</v>
          </cell>
          <cell r="E135">
            <v>0</v>
          </cell>
          <cell r="F135">
            <v>0</v>
          </cell>
          <cell r="G135">
            <v>0</v>
          </cell>
          <cell r="H135">
            <v>532615</v>
          </cell>
          <cell r="I135">
            <v>0</v>
          </cell>
          <cell r="J135">
            <v>53793753</v>
          </cell>
          <cell r="K135">
            <v>0</v>
          </cell>
          <cell r="L135">
            <v>382611</v>
          </cell>
          <cell r="M135">
            <v>0</v>
          </cell>
          <cell r="N135">
            <v>0</v>
          </cell>
          <cell r="O135">
            <v>0</v>
          </cell>
          <cell r="P135">
            <v>54708979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</row>
        <row r="136">
          <cell r="C136" t="str">
            <v>6234323Enbridge Pipelines (KPC)</v>
          </cell>
          <cell r="D136" t="str">
            <v>EOY BAL</v>
          </cell>
          <cell r="E136">
            <v>0</v>
          </cell>
          <cell r="F136">
            <v>0</v>
          </cell>
          <cell r="G136">
            <v>550272</v>
          </cell>
          <cell r="H136">
            <v>0</v>
          </cell>
          <cell r="I136">
            <v>252753</v>
          </cell>
          <cell r="J136">
            <v>47113130</v>
          </cell>
          <cell r="K136">
            <v>15712166</v>
          </cell>
          <cell r="L136">
            <v>8107765</v>
          </cell>
          <cell r="M136">
            <v>330189</v>
          </cell>
          <cell r="N136">
            <v>0</v>
          </cell>
          <cell r="O136">
            <v>806070</v>
          </cell>
          <cell r="P136">
            <v>72872345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</row>
        <row r="137">
          <cell r="C137" t="str">
            <v>122251Enbridge Pipelines (Midla) Inc.</v>
          </cell>
          <cell r="D137" t="str">
            <v>EOY BAL</v>
          </cell>
          <cell r="E137">
            <v>0</v>
          </cell>
          <cell r="F137">
            <v>0</v>
          </cell>
          <cell r="G137">
            <v>87528</v>
          </cell>
          <cell r="H137">
            <v>941343</v>
          </cell>
          <cell r="I137">
            <v>1621265</v>
          </cell>
          <cell r="J137">
            <v>24491090</v>
          </cell>
          <cell r="K137">
            <v>3080284</v>
          </cell>
          <cell r="L137">
            <v>5134081</v>
          </cell>
          <cell r="M137">
            <v>388884</v>
          </cell>
          <cell r="N137">
            <v>197057</v>
          </cell>
          <cell r="O137">
            <v>0</v>
          </cell>
          <cell r="P137">
            <v>35941532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</row>
        <row r="138">
          <cell r="C138" t="str">
            <v>125867Enbridge Pipelines (Tennessee Intrastate) Inc.</v>
          </cell>
          <cell r="D138" t="str">
            <v>EOY BAL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37970</v>
          </cell>
          <cell r="J138">
            <v>5457377</v>
          </cell>
          <cell r="K138">
            <v>0</v>
          </cell>
          <cell r="L138">
            <v>898186</v>
          </cell>
          <cell r="M138">
            <v>0</v>
          </cell>
          <cell r="N138">
            <v>0</v>
          </cell>
          <cell r="O138">
            <v>0</v>
          </cell>
          <cell r="P138">
            <v>6393533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</row>
        <row r="139">
          <cell r="C139" t="str">
            <v>11002147Encinal Gathering, Ltd.</v>
          </cell>
          <cell r="D139" t="str">
            <v>EOY BAL</v>
          </cell>
          <cell r="E139">
            <v>7684967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</row>
        <row r="140">
          <cell r="C140" t="str">
            <v>130602Energy West - Wyoming</v>
          </cell>
          <cell r="D140" t="str">
            <v>EOY BAL</v>
          </cell>
          <cell r="E140">
            <v>248805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4522956</v>
          </cell>
          <cell r="K140">
            <v>0</v>
          </cell>
          <cell r="L140">
            <v>77166</v>
          </cell>
          <cell r="M140">
            <v>0</v>
          </cell>
          <cell r="N140">
            <v>0</v>
          </cell>
          <cell r="O140">
            <v>0</v>
          </cell>
          <cell r="P140">
            <v>4600122</v>
          </cell>
          <cell r="Q140">
            <v>0</v>
          </cell>
          <cell r="R140">
            <v>0</v>
          </cell>
          <cell r="S140">
            <v>4381373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2057605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1300146</v>
          </cell>
          <cell r="AD140">
            <v>0</v>
          </cell>
          <cell r="AE140">
            <v>0</v>
          </cell>
          <cell r="AF140">
            <v>7739124</v>
          </cell>
        </row>
        <row r="141">
          <cell r="C141" t="str">
            <v>125141EnergyNorth Natural Gas, Inc.</v>
          </cell>
          <cell r="D141" t="str">
            <v>EOY BAL</v>
          </cell>
          <cell r="E141">
            <v>10186375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197764</v>
          </cell>
          <cell r="R141">
            <v>521380</v>
          </cell>
          <cell r="S141">
            <v>116503764</v>
          </cell>
          <cell r="T141">
            <v>0</v>
          </cell>
          <cell r="U141">
            <v>2253938</v>
          </cell>
          <cell r="V141">
            <v>0</v>
          </cell>
          <cell r="W141">
            <v>66715050</v>
          </cell>
          <cell r="X141">
            <v>19731738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205923634</v>
          </cell>
        </row>
        <row r="142">
          <cell r="C142" t="str">
            <v>124806Enstar Natural Gas Co.</v>
          </cell>
          <cell r="D142" t="str">
            <v>EOY BAL</v>
          </cell>
          <cell r="E142">
            <v>419907</v>
          </cell>
          <cell r="F142">
            <v>0</v>
          </cell>
          <cell r="G142">
            <v>166276</v>
          </cell>
          <cell r="H142">
            <v>170899</v>
          </cell>
          <cell r="I142">
            <v>2122577</v>
          </cell>
          <cell r="J142">
            <v>97508469</v>
          </cell>
          <cell r="K142">
            <v>4145016</v>
          </cell>
          <cell r="L142">
            <v>7327075</v>
          </cell>
          <cell r="M142">
            <v>3144408</v>
          </cell>
          <cell r="N142">
            <v>0</v>
          </cell>
          <cell r="O142">
            <v>0</v>
          </cell>
          <cell r="P142">
            <v>114584720</v>
          </cell>
          <cell r="Q142">
            <v>56632</v>
          </cell>
          <cell r="R142">
            <v>73128</v>
          </cell>
          <cell r="S142">
            <v>100761977</v>
          </cell>
          <cell r="T142">
            <v>0</v>
          </cell>
          <cell r="U142">
            <v>1200728</v>
          </cell>
          <cell r="V142">
            <v>781887</v>
          </cell>
          <cell r="W142">
            <v>61500769</v>
          </cell>
          <cell r="X142">
            <v>20144233</v>
          </cell>
          <cell r="Y142">
            <v>19150443</v>
          </cell>
          <cell r="Z142">
            <v>629908</v>
          </cell>
          <cell r="AA142">
            <v>0</v>
          </cell>
          <cell r="AB142">
            <v>427495</v>
          </cell>
          <cell r="AC142">
            <v>0</v>
          </cell>
          <cell r="AD142">
            <v>2396027</v>
          </cell>
          <cell r="AE142">
            <v>0</v>
          </cell>
          <cell r="AF142">
            <v>207123227</v>
          </cell>
        </row>
        <row r="143">
          <cell r="C143" t="str">
            <v>129267Equitable Gas Co.</v>
          </cell>
          <cell r="D143" t="str">
            <v>EOY BAL</v>
          </cell>
          <cell r="E143">
            <v>8635545</v>
          </cell>
          <cell r="F143">
            <v>0</v>
          </cell>
          <cell r="G143">
            <v>42281</v>
          </cell>
          <cell r="H143">
            <v>321971</v>
          </cell>
          <cell r="I143">
            <v>811387</v>
          </cell>
          <cell r="J143">
            <v>10134056</v>
          </cell>
          <cell r="K143">
            <v>5754043</v>
          </cell>
          <cell r="L143">
            <v>1355746</v>
          </cell>
          <cell r="M143">
            <v>110165</v>
          </cell>
          <cell r="N143">
            <v>0</v>
          </cell>
          <cell r="O143">
            <v>0</v>
          </cell>
          <cell r="P143">
            <v>18529649</v>
          </cell>
          <cell r="Q143">
            <v>2793143</v>
          </cell>
          <cell r="R143">
            <v>2903605</v>
          </cell>
          <cell r="S143">
            <v>367625129</v>
          </cell>
          <cell r="T143">
            <v>0</v>
          </cell>
          <cell r="U143">
            <v>12904148</v>
          </cell>
          <cell r="V143">
            <v>0</v>
          </cell>
          <cell r="W143">
            <v>190744752</v>
          </cell>
          <cell r="X143">
            <v>18149866</v>
          </cell>
          <cell r="Y143">
            <v>8483914</v>
          </cell>
          <cell r="Z143">
            <v>5841977</v>
          </cell>
          <cell r="AA143">
            <v>1454621</v>
          </cell>
          <cell r="AB143">
            <v>356376</v>
          </cell>
          <cell r="AC143">
            <v>6704055</v>
          </cell>
          <cell r="AD143">
            <v>3604948</v>
          </cell>
          <cell r="AE143">
            <v>0</v>
          </cell>
          <cell r="AF143">
            <v>621566534</v>
          </cell>
        </row>
        <row r="144">
          <cell r="C144" t="str">
            <v>128823Equitrans L.P., CIPCO District</v>
          </cell>
          <cell r="D144" t="str">
            <v>EOY BAL</v>
          </cell>
          <cell r="E144">
            <v>8232584</v>
          </cell>
          <cell r="F144">
            <v>0</v>
          </cell>
          <cell r="G144">
            <v>76996</v>
          </cell>
          <cell r="H144">
            <v>367599</v>
          </cell>
          <cell r="I144">
            <v>1440210</v>
          </cell>
          <cell r="J144">
            <v>23452826</v>
          </cell>
          <cell r="K144">
            <v>6371508</v>
          </cell>
          <cell r="L144">
            <v>1732453</v>
          </cell>
          <cell r="M144">
            <v>92976</v>
          </cell>
          <cell r="N144">
            <v>9548</v>
          </cell>
          <cell r="O144">
            <v>0</v>
          </cell>
          <cell r="P144">
            <v>33544116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</row>
        <row r="145">
          <cell r="C145" t="str">
            <v>104335Equitrans, LP</v>
          </cell>
          <cell r="D145" t="str">
            <v>EOY BAL</v>
          </cell>
          <cell r="E145">
            <v>0</v>
          </cell>
          <cell r="F145">
            <v>0</v>
          </cell>
          <cell r="G145">
            <v>129920</v>
          </cell>
          <cell r="H145">
            <v>1716279</v>
          </cell>
          <cell r="I145">
            <v>4678267</v>
          </cell>
          <cell r="J145">
            <v>105285179</v>
          </cell>
          <cell r="K145">
            <v>29095211</v>
          </cell>
          <cell r="L145">
            <v>15475539</v>
          </cell>
          <cell r="M145">
            <v>354635</v>
          </cell>
          <cell r="N145">
            <v>143675</v>
          </cell>
          <cell r="O145">
            <v>0</v>
          </cell>
          <cell r="P145">
            <v>156878705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</row>
        <row r="146">
          <cell r="C146" t="str">
            <v>127915Essex Gas Co.</v>
          </cell>
          <cell r="D146" t="str">
            <v>EOY BAL</v>
          </cell>
          <cell r="E146">
            <v>7081780</v>
          </cell>
          <cell r="F146">
            <v>0</v>
          </cell>
          <cell r="G146">
            <v>78284</v>
          </cell>
          <cell r="H146">
            <v>7343</v>
          </cell>
          <cell r="I146">
            <v>81451</v>
          </cell>
          <cell r="J146">
            <v>64236617</v>
          </cell>
          <cell r="K146">
            <v>0</v>
          </cell>
          <cell r="L146">
            <v>2811799</v>
          </cell>
          <cell r="M146">
            <v>0</v>
          </cell>
          <cell r="N146">
            <v>0</v>
          </cell>
          <cell r="O146">
            <v>0</v>
          </cell>
          <cell r="P146">
            <v>67215494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42642792</v>
          </cell>
          <cell r="X146">
            <v>7032262</v>
          </cell>
          <cell r="Y146">
            <v>5918925</v>
          </cell>
          <cell r="Z146">
            <v>461014</v>
          </cell>
          <cell r="AA146">
            <v>0</v>
          </cell>
          <cell r="AB146">
            <v>0</v>
          </cell>
          <cell r="AC146">
            <v>0</v>
          </cell>
          <cell r="AD146">
            <v>1154588</v>
          </cell>
          <cell r="AE146">
            <v>0</v>
          </cell>
          <cell r="AF146">
            <v>57209581</v>
          </cell>
        </row>
        <row r="147">
          <cell r="C147" t="str">
            <v>11002149Exoko Golden-T, Inc.</v>
          </cell>
          <cell r="D147" t="str">
            <v>EOY BAL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123030</v>
          </cell>
          <cell r="AE147">
            <v>0</v>
          </cell>
          <cell r="AF147">
            <v>123030</v>
          </cell>
        </row>
        <row r="148">
          <cell r="C148" t="str">
            <v>11385604Fairbanks Natural Gas, LLC</v>
          </cell>
          <cell r="D148" t="str">
            <v>EOY BAL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172842</v>
          </cell>
          <cell r="R148">
            <v>96123</v>
          </cell>
          <cell r="S148">
            <v>8414529</v>
          </cell>
          <cell r="T148">
            <v>0</v>
          </cell>
          <cell r="U148">
            <v>0</v>
          </cell>
          <cell r="V148">
            <v>0</v>
          </cell>
          <cell r="W148">
            <v>209617</v>
          </cell>
          <cell r="X148">
            <v>57524</v>
          </cell>
          <cell r="Y148">
            <v>8331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8958966</v>
          </cell>
        </row>
        <row r="149">
          <cell r="C149" t="str">
            <v>127431Fall River Gas Co.</v>
          </cell>
          <cell r="D149" t="str">
            <v>EOY BAL</v>
          </cell>
          <cell r="E149">
            <v>3884350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83175</v>
          </cell>
          <cell r="R149">
            <v>635955</v>
          </cell>
          <cell r="S149">
            <v>19536638</v>
          </cell>
          <cell r="T149">
            <v>0</v>
          </cell>
          <cell r="U149">
            <v>1340179</v>
          </cell>
          <cell r="V149">
            <v>0</v>
          </cell>
          <cell r="W149">
            <v>28886861</v>
          </cell>
          <cell r="X149">
            <v>4634702</v>
          </cell>
          <cell r="Y149">
            <v>5158827</v>
          </cell>
          <cell r="Z149">
            <v>461412</v>
          </cell>
          <cell r="AA149">
            <v>0</v>
          </cell>
          <cell r="AB149">
            <v>0</v>
          </cell>
          <cell r="AC149">
            <v>5864</v>
          </cell>
          <cell r="AD149">
            <v>373469</v>
          </cell>
          <cell r="AE149">
            <v>0</v>
          </cell>
          <cell r="AF149">
            <v>61117082</v>
          </cell>
        </row>
        <row r="150">
          <cell r="C150" t="str">
            <v>127423Fidelity Natural Gas, Inc.</v>
          </cell>
          <cell r="D150" t="str">
            <v>EOY BAL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30424</v>
          </cell>
          <cell r="R150">
            <v>1960</v>
          </cell>
          <cell r="S150">
            <v>3595200</v>
          </cell>
          <cell r="T150">
            <v>0</v>
          </cell>
          <cell r="U150">
            <v>0</v>
          </cell>
          <cell r="V150">
            <v>198138</v>
          </cell>
          <cell r="W150">
            <v>742184</v>
          </cell>
          <cell r="X150">
            <v>418143</v>
          </cell>
          <cell r="Y150">
            <v>0</v>
          </cell>
          <cell r="Z150">
            <v>51909</v>
          </cell>
          <cell r="AA150">
            <v>0</v>
          </cell>
          <cell r="AB150">
            <v>20285</v>
          </cell>
          <cell r="AC150">
            <v>0</v>
          </cell>
          <cell r="AD150">
            <v>13442</v>
          </cell>
          <cell r="AE150">
            <v>0</v>
          </cell>
          <cell r="AF150">
            <v>5071685</v>
          </cell>
        </row>
        <row r="151">
          <cell r="C151" t="str">
            <v>101427Fitchburg Gas &amp; Electric Light Co.</v>
          </cell>
          <cell r="D151" t="str">
            <v>EOY BAL</v>
          </cell>
          <cell r="E151">
            <v>3426350</v>
          </cell>
          <cell r="F151">
            <v>0</v>
          </cell>
          <cell r="G151">
            <v>6958</v>
          </cell>
          <cell r="H151">
            <v>15636</v>
          </cell>
          <cell r="I151">
            <v>48892</v>
          </cell>
          <cell r="J151">
            <v>23807355</v>
          </cell>
          <cell r="K151">
            <v>0</v>
          </cell>
          <cell r="L151">
            <v>1099685</v>
          </cell>
          <cell r="M151">
            <v>0</v>
          </cell>
          <cell r="N151">
            <v>0</v>
          </cell>
          <cell r="O151">
            <v>0</v>
          </cell>
          <cell r="P151">
            <v>24978526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12506365</v>
          </cell>
          <cell r="X151">
            <v>2162379</v>
          </cell>
          <cell r="Y151">
            <v>2062595</v>
          </cell>
          <cell r="Z151">
            <v>45834</v>
          </cell>
          <cell r="AA151">
            <v>0</v>
          </cell>
          <cell r="AB151">
            <v>0</v>
          </cell>
          <cell r="AC151">
            <v>2009283</v>
          </cell>
          <cell r="AD151">
            <v>0</v>
          </cell>
          <cell r="AE151">
            <v>0</v>
          </cell>
          <cell r="AF151">
            <v>18786456</v>
          </cell>
        </row>
        <row r="152">
          <cell r="C152" t="str">
            <v>100114Florence Utility Commission</v>
          </cell>
          <cell r="D152" t="str">
            <v>EOY BAL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6147</v>
          </cell>
          <cell r="M152">
            <v>0</v>
          </cell>
          <cell r="N152">
            <v>0</v>
          </cell>
          <cell r="O152">
            <v>0</v>
          </cell>
          <cell r="P152">
            <v>6147</v>
          </cell>
          <cell r="Q152">
            <v>4212</v>
          </cell>
          <cell r="R152">
            <v>13693</v>
          </cell>
          <cell r="S152">
            <v>1539956</v>
          </cell>
          <cell r="T152">
            <v>0</v>
          </cell>
          <cell r="U152">
            <v>0</v>
          </cell>
          <cell r="V152">
            <v>72894</v>
          </cell>
          <cell r="W152">
            <v>666230</v>
          </cell>
          <cell r="X152">
            <v>189690</v>
          </cell>
          <cell r="Y152">
            <v>0</v>
          </cell>
          <cell r="Z152">
            <v>15275</v>
          </cell>
          <cell r="AA152">
            <v>0</v>
          </cell>
          <cell r="AB152">
            <v>12441</v>
          </cell>
          <cell r="AC152">
            <v>341</v>
          </cell>
          <cell r="AD152">
            <v>0</v>
          </cell>
          <cell r="AE152">
            <v>0</v>
          </cell>
          <cell r="AF152">
            <v>2514732</v>
          </cell>
        </row>
        <row r="153">
          <cell r="C153" t="str">
            <v>117600Florida Gas Transmission Co.</v>
          </cell>
          <cell r="D153" t="str">
            <v>EOY BAL</v>
          </cell>
          <cell r="E153">
            <v>0</v>
          </cell>
          <cell r="F153">
            <v>0</v>
          </cell>
          <cell r="G153">
            <v>34827239</v>
          </cell>
          <cell r="H153">
            <v>150105718</v>
          </cell>
          <cell r="I153">
            <v>22781395</v>
          </cell>
          <cell r="J153">
            <v>1737769302</v>
          </cell>
          <cell r="K153">
            <v>612704551</v>
          </cell>
          <cell r="L153">
            <v>84358154</v>
          </cell>
          <cell r="M153">
            <v>8325796</v>
          </cell>
          <cell r="N153">
            <v>12076799</v>
          </cell>
          <cell r="O153">
            <v>0</v>
          </cell>
          <cell r="P153">
            <v>2662948954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</row>
        <row r="154">
          <cell r="C154" t="str">
            <v>127992Foraker Gas Co., Inc.</v>
          </cell>
          <cell r="D154" t="str">
            <v>EOY BAL</v>
          </cell>
          <cell r="E154">
            <v>2256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319492</v>
          </cell>
          <cell r="V154">
            <v>0</v>
          </cell>
          <cell r="W154">
            <v>0</v>
          </cell>
          <cell r="X154">
            <v>72403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391895</v>
          </cell>
        </row>
        <row r="155">
          <cell r="C155" t="str">
            <v>123932Fort Cobb Fuel Authority, LLC</v>
          </cell>
          <cell r="D155" t="str">
            <v>EOY BAL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28406</v>
          </cell>
          <cell r="R155">
            <v>0</v>
          </cell>
          <cell r="S155">
            <v>3707515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38392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3774313</v>
          </cell>
        </row>
        <row r="156">
          <cell r="C156" t="str">
            <v>128011Fountaintown Gas Co., Inc.</v>
          </cell>
          <cell r="D156" t="str">
            <v>EOY BAL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390</v>
          </cell>
          <cell r="R156">
            <v>0</v>
          </cell>
          <cell r="S156">
            <v>4254264</v>
          </cell>
          <cell r="T156">
            <v>0</v>
          </cell>
          <cell r="U156">
            <v>449151</v>
          </cell>
          <cell r="V156">
            <v>0</v>
          </cell>
          <cell r="W156">
            <v>1597926</v>
          </cell>
          <cell r="X156">
            <v>558536</v>
          </cell>
          <cell r="Y156">
            <v>195917</v>
          </cell>
          <cell r="Z156">
            <v>157899</v>
          </cell>
          <cell r="AA156">
            <v>3093</v>
          </cell>
          <cell r="AB156">
            <v>27228</v>
          </cell>
          <cell r="AC156">
            <v>0</v>
          </cell>
          <cell r="AD156">
            <v>15420</v>
          </cell>
          <cell r="AE156">
            <v>0</v>
          </cell>
          <cell r="AF156">
            <v>7259824</v>
          </cell>
        </row>
        <row r="157">
          <cell r="C157" t="str">
            <v>128028Frannie Deaver Utilities</v>
          </cell>
          <cell r="D157" t="str">
            <v>EOY BAL</v>
          </cell>
          <cell r="E157">
            <v>5318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133066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133066</v>
          </cell>
          <cell r="Q157">
            <v>0</v>
          </cell>
          <cell r="R157">
            <v>0</v>
          </cell>
          <cell r="S157">
            <v>365124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36155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401279</v>
          </cell>
        </row>
        <row r="158">
          <cell r="C158" t="str">
            <v>14237469Frontier Energy, LLC</v>
          </cell>
          <cell r="D158" t="str">
            <v>EOY BAL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20243069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20243069</v>
          </cell>
          <cell r="Q158">
            <v>0</v>
          </cell>
          <cell r="R158">
            <v>0</v>
          </cell>
          <cell r="S158">
            <v>21073475</v>
          </cell>
          <cell r="T158">
            <v>0</v>
          </cell>
          <cell r="U158">
            <v>0</v>
          </cell>
          <cell r="V158">
            <v>0</v>
          </cell>
          <cell r="W158">
            <v>471863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21545338</v>
          </cell>
        </row>
        <row r="159">
          <cell r="C159" t="str">
            <v>37535268Fuels Cotton Valley Gathering, LP</v>
          </cell>
          <cell r="D159" t="str">
            <v>EOY BAL</v>
          </cell>
          <cell r="E159">
            <v>4733386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20875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20875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</row>
        <row r="160">
          <cell r="C160" t="str">
            <v>124452Garden Banks Gas Pipeline, LLC</v>
          </cell>
          <cell r="D160" t="str">
            <v>EOY BAL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580952</v>
          </cell>
          <cell r="J160">
            <v>91334497</v>
          </cell>
          <cell r="K160">
            <v>0</v>
          </cell>
          <cell r="L160">
            <v>2241224</v>
          </cell>
          <cell r="M160">
            <v>20670</v>
          </cell>
          <cell r="N160">
            <v>1030900</v>
          </cell>
          <cell r="O160">
            <v>0</v>
          </cell>
          <cell r="P160">
            <v>95208243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</row>
        <row r="161">
          <cell r="C161" t="str">
            <v>104337Gas Transmission Northwest Corp.</v>
          </cell>
          <cell r="D161" t="str">
            <v>EOY BAL</v>
          </cell>
          <cell r="E161">
            <v>0</v>
          </cell>
          <cell r="F161">
            <v>0</v>
          </cell>
          <cell r="G161">
            <v>448026</v>
          </cell>
          <cell r="H161">
            <v>19972832</v>
          </cell>
          <cell r="I161">
            <v>84618853</v>
          </cell>
          <cell r="J161">
            <v>993379917</v>
          </cell>
          <cell r="K161">
            <v>484386276</v>
          </cell>
          <cell r="L161">
            <v>17298092</v>
          </cell>
          <cell r="M161">
            <v>20958005</v>
          </cell>
          <cell r="N161">
            <v>5320550</v>
          </cell>
          <cell r="O161">
            <v>0</v>
          </cell>
          <cell r="P161">
            <v>1626382551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</row>
        <row r="162">
          <cell r="C162" t="str">
            <v>14900462Gasco Distribution Systems of Tennessee</v>
          </cell>
          <cell r="D162" t="str">
            <v>EOY BAL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20342</v>
          </cell>
          <cell r="K162">
            <v>0</v>
          </cell>
          <cell r="L162">
            <v>273</v>
          </cell>
          <cell r="M162">
            <v>0</v>
          </cell>
          <cell r="N162">
            <v>0</v>
          </cell>
          <cell r="O162">
            <v>0</v>
          </cell>
          <cell r="P162">
            <v>20615</v>
          </cell>
          <cell r="Q162">
            <v>90869</v>
          </cell>
          <cell r="R162">
            <v>0</v>
          </cell>
          <cell r="S162">
            <v>1179526</v>
          </cell>
          <cell r="T162">
            <v>0</v>
          </cell>
          <cell r="U162">
            <v>70150</v>
          </cell>
          <cell r="V162">
            <v>0</v>
          </cell>
          <cell r="W162">
            <v>165641</v>
          </cell>
          <cell r="X162">
            <v>65437</v>
          </cell>
          <cell r="Y162">
            <v>20065</v>
          </cell>
          <cell r="Z162">
            <v>21244</v>
          </cell>
          <cell r="AA162">
            <v>0</v>
          </cell>
          <cell r="AB162">
            <v>31214</v>
          </cell>
          <cell r="AC162">
            <v>0</v>
          </cell>
          <cell r="AD162">
            <v>0</v>
          </cell>
          <cell r="AE162">
            <v>0</v>
          </cell>
          <cell r="AF162">
            <v>1644146</v>
          </cell>
        </row>
        <row r="163">
          <cell r="C163" t="str">
            <v>126731Gasco Distribution Systems, Inc.</v>
          </cell>
          <cell r="D163" t="str">
            <v>EOY BAL</v>
          </cell>
          <cell r="E163">
            <v>16084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9639</v>
          </cell>
          <cell r="S163">
            <v>120897</v>
          </cell>
          <cell r="T163">
            <v>0</v>
          </cell>
          <cell r="U163">
            <v>0</v>
          </cell>
          <cell r="V163">
            <v>10424</v>
          </cell>
          <cell r="W163">
            <v>8094</v>
          </cell>
          <cell r="X163">
            <v>2675</v>
          </cell>
          <cell r="Y163">
            <v>7687</v>
          </cell>
          <cell r="Z163">
            <v>744</v>
          </cell>
          <cell r="AA163">
            <v>0</v>
          </cell>
          <cell r="AB163">
            <v>0</v>
          </cell>
          <cell r="AC163">
            <v>0</v>
          </cell>
          <cell r="AD163">
            <v>495</v>
          </cell>
          <cell r="AE163">
            <v>0</v>
          </cell>
          <cell r="AF163">
            <v>160655</v>
          </cell>
        </row>
        <row r="164">
          <cell r="C164" t="str">
            <v>37535256Gateway Pipeline Co., LLC</v>
          </cell>
          <cell r="D164" t="str">
            <v>EOY BAL</v>
          </cell>
          <cell r="E164">
            <v>18868</v>
          </cell>
          <cell r="F164">
            <v>0</v>
          </cell>
          <cell r="G164">
            <v>388926</v>
          </cell>
          <cell r="H164">
            <v>0</v>
          </cell>
          <cell r="I164">
            <v>0</v>
          </cell>
          <cell r="J164">
            <v>4037580</v>
          </cell>
          <cell r="K164">
            <v>0</v>
          </cell>
          <cell r="L164">
            <v>319459</v>
          </cell>
          <cell r="M164">
            <v>0</v>
          </cell>
          <cell r="N164">
            <v>454619</v>
          </cell>
          <cell r="O164">
            <v>0</v>
          </cell>
          <cell r="P164">
            <v>5200584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</row>
        <row r="165">
          <cell r="C165" t="str">
            <v>11002151Gaylyn, Inc</v>
          </cell>
          <cell r="D165" t="str">
            <v>EOY BAL</v>
          </cell>
          <cell r="E165">
            <v>523817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</row>
        <row r="166">
          <cell r="C166" t="str">
            <v>128158Granite State Gas Transmission, Inc.</v>
          </cell>
          <cell r="D166" t="str">
            <v>EOY BAL</v>
          </cell>
          <cell r="E166">
            <v>0</v>
          </cell>
          <cell r="F166">
            <v>0</v>
          </cell>
          <cell r="G166">
            <v>370203</v>
          </cell>
          <cell r="H166">
            <v>209649</v>
          </cell>
          <cell r="I166">
            <v>1024730</v>
          </cell>
          <cell r="J166">
            <v>5759325</v>
          </cell>
          <cell r="K166">
            <v>279804</v>
          </cell>
          <cell r="L166">
            <v>3511327</v>
          </cell>
          <cell r="M166">
            <v>0</v>
          </cell>
          <cell r="N166">
            <v>109312</v>
          </cell>
          <cell r="O166">
            <v>0</v>
          </cell>
          <cell r="P166">
            <v>11264350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</row>
        <row r="167">
          <cell r="C167" t="str">
            <v>128168Great Falls Gas Co., Energy West MT</v>
          </cell>
          <cell r="D167" t="str">
            <v>EOY BAL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437481</v>
          </cell>
          <cell r="S167">
            <v>9854983</v>
          </cell>
          <cell r="T167">
            <v>0</v>
          </cell>
          <cell r="U167">
            <v>126879</v>
          </cell>
          <cell r="V167">
            <v>0</v>
          </cell>
          <cell r="W167">
            <v>7585370</v>
          </cell>
          <cell r="X167">
            <v>1489797</v>
          </cell>
          <cell r="Y167">
            <v>1364391</v>
          </cell>
          <cell r="Z167">
            <v>438440</v>
          </cell>
          <cell r="AA167">
            <v>572377</v>
          </cell>
          <cell r="AB167">
            <v>9793</v>
          </cell>
          <cell r="AC167">
            <v>0</v>
          </cell>
          <cell r="AD167">
            <v>0</v>
          </cell>
          <cell r="AE167">
            <v>0</v>
          </cell>
          <cell r="AF167">
            <v>21879511</v>
          </cell>
        </row>
        <row r="168">
          <cell r="C168" t="str">
            <v>124900Great Lakes Gas Transmission, L.P.</v>
          </cell>
          <cell r="D168" t="str">
            <v>EOY BAL</v>
          </cell>
          <cell r="E168">
            <v>0</v>
          </cell>
          <cell r="F168">
            <v>0</v>
          </cell>
          <cell r="G168">
            <v>4226177</v>
          </cell>
          <cell r="H168">
            <v>27742107</v>
          </cell>
          <cell r="I168">
            <v>62595210</v>
          </cell>
          <cell r="J168">
            <v>1341706286</v>
          </cell>
          <cell r="K168">
            <v>423170294</v>
          </cell>
          <cell r="L168">
            <v>24427744</v>
          </cell>
          <cell r="M168">
            <v>3163372</v>
          </cell>
          <cell r="N168">
            <v>0</v>
          </cell>
          <cell r="O168">
            <v>0</v>
          </cell>
          <cell r="P168">
            <v>1887031190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</row>
        <row r="169">
          <cell r="C169" t="str">
            <v>127428Great Plains Natural Gas Co.</v>
          </cell>
          <cell r="D169" t="str">
            <v>EOY BAL</v>
          </cell>
          <cell r="E169">
            <v>1158416</v>
          </cell>
          <cell r="F169">
            <v>0</v>
          </cell>
          <cell r="G169">
            <v>5585</v>
          </cell>
          <cell r="H169">
            <v>158155</v>
          </cell>
          <cell r="I169">
            <v>0</v>
          </cell>
          <cell r="J169">
            <v>1245675</v>
          </cell>
          <cell r="K169">
            <v>0</v>
          </cell>
          <cell r="L169">
            <v>261602</v>
          </cell>
          <cell r="M169">
            <v>0</v>
          </cell>
          <cell r="N169">
            <v>0</v>
          </cell>
          <cell r="O169">
            <v>0</v>
          </cell>
          <cell r="P169">
            <v>1671017</v>
          </cell>
          <cell r="Q169">
            <v>18387</v>
          </cell>
          <cell r="R169">
            <v>28239</v>
          </cell>
          <cell r="S169">
            <v>7229989</v>
          </cell>
          <cell r="T169">
            <v>0</v>
          </cell>
          <cell r="U169">
            <v>296509</v>
          </cell>
          <cell r="V169">
            <v>199532</v>
          </cell>
          <cell r="W169">
            <v>6356743</v>
          </cell>
          <cell r="X169">
            <v>1888537</v>
          </cell>
          <cell r="Y169">
            <v>815026</v>
          </cell>
          <cell r="Z169">
            <v>518858</v>
          </cell>
          <cell r="AA169">
            <v>0</v>
          </cell>
          <cell r="AB169">
            <v>5348</v>
          </cell>
          <cell r="AC169">
            <v>0</v>
          </cell>
          <cell r="AD169">
            <v>18866</v>
          </cell>
          <cell r="AE169">
            <v>0</v>
          </cell>
          <cell r="AF169">
            <v>17376034</v>
          </cell>
        </row>
        <row r="170">
          <cell r="C170" t="str">
            <v>127117Greater Minnesota Gas, Inc.</v>
          </cell>
          <cell r="D170" t="str">
            <v>EOY BAL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7466</v>
          </cell>
          <cell r="R170">
            <v>0</v>
          </cell>
          <cell r="S170">
            <v>4249347</v>
          </cell>
          <cell r="T170">
            <v>0</v>
          </cell>
          <cell r="U170">
            <v>187005</v>
          </cell>
          <cell r="V170">
            <v>0</v>
          </cell>
          <cell r="W170">
            <v>1702826</v>
          </cell>
          <cell r="X170">
            <v>172028</v>
          </cell>
          <cell r="Y170">
            <v>237679</v>
          </cell>
          <cell r="Z170">
            <v>46718</v>
          </cell>
          <cell r="AA170">
            <v>0</v>
          </cell>
          <cell r="AB170">
            <v>0</v>
          </cell>
          <cell r="AC170">
            <v>0</v>
          </cell>
          <cell r="AD170">
            <v>17838</v>
          </cell>
          <cell r="AE170">
            <v>0</v>
          </cell>
          <cell r="AF170">
            <v>6620907</v>
          </cell>
        </row>
        <row r="171">
          <cell r="C171" t="str">
            <v>8511744Guardian Pipeline, LLC</v>
          </cell>
          <cell r="D171" t="str">
            <v>EOY BAL</v>
          </cell>
          <cell r="E171">
            <v>0</v>
          </cell>
          <cell r="F171">
            <v>0</v>
          </cell>
          <cell r="G171">
            <v>0</v>
          </cell>
          <cell r="H171">
            <v>30391816</v>
          </cell>
          <cell r="I171">
            <v>0</v>
          </cell>
          <cell r="J171">
            <v>172646589</v>
          </cell>
          <cell r="K171">
            <v>39099020</v>
          </cell>
          <cell r="L171">
            <v>6745465</v>
          </cell>
          <cell r="M171">
            <v>357065</v>
          </cell>
          <cell r="N171">
            <v>22933807</v>
          </cell>
          <cell r="O171">
            <v>0</v>
          </cell>
          <cell r="P171">
            <v>272173762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</row>
        <row r="172">
          <cell r="C172" t="str">
            <v>104322Gulf South Pipeline Co., LP</v>
          </cell>
          <cell r="D172" t="str">
            <v>EOY BAL</v>
          </cell>
          <cell r="E172">
            <v>150606424</v>
          </cell>
          <cell r="F172">
            <v>0</v>
          </cell>
          <cell r="G172">
            <v>3614122</v>
          </cell>
          <cell r="H172">
            <v>30339156</v>
          </cell>
          <cell r="I172">
            <v>25849426</v>
          </cell>
          <cell r="J172">
            <v>739469570</v>
          </cell>
          <cell r="K172">
            <v>104215534</v>
          </cell>
          <cell r="L172">
            <v>69516570</v>
          </cell>
          <cell r="M172">
            <v>3129749</v>
          </cell>
          <cell r="N172">
            <v>5438778</v>
          </cell>
          <cell r="O172">
            <v>65588</v>
          </cell>
          <cell r="P172">
            <v>981638493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</row>
        <row r="173">
          <cell r="C173" t="str">
            <v>11002153Gulf State Pipe Line Co., Inc.</v>
          </cell>
          <cell r="D173" t="str">
            <v>EOY BAL</v>
          </cell>
          <cell r="E173">
            <v>0</v>
          </cell>
          <cell r="F173">
            <v>0</v>
          </cell>
          <cell r="G173">
            <v>4939</v>
          </cell>
          <cell r="H173">
            <v>0</v>
          </cell>
          <cell r="I173">
            <v>0</v>
          </cell>
          <cell r="J173">
            <v>87874</v>
          </cell>
          <cell r="K173">
            <v>0</v>
          </cell>
          <cell r="L173">
            <v>0</v>
          </cell>
          <cell r="M173">
            <v>0</v>
          </cell>
          <cell r="N173">
            <v>4016</v>
          </cell>
          <cell r="O173">
            <v>0</v>
          </cell>
          <cell r="P173">
            <v>96829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</row>
        <row r="174">
          <cell r="C174" t="str">
            <v>130629GulfTerra Texas Pipeline, LP</v>
          </cell>
          <cell r="D174" t="str">
            <v>EOY BAL</v>
          </cell>
          <cell r="E174">
            <v>150965548</v>
          </cell>
          <cell r="F174">
            <v>0</v>
          </cell>
          <cell r="G174">
            <v>26170970</v>
          </cell>
          <cell r="H174">
            <v>16431447</v>
          </cell>
          <cell r="I174">
            <v>0</v>
          </cell>
          <cell r="J174">
            <v>411774764</v>
          </cell>
          <cell r="K174">
            <v>80097893</v>
          </cell>
          <cell r="L174">
            <v>37196008</v>
          </cell>
          <cell r="M174">
            <v>15107827</v>
          </cell>
          <cell r="N174">
            <v>2818107</v>
          </cell>
          <cell r="O174">
            <v>0</v>
          </cell>
          <cell r="P174">
            <v>589597016</v>
          </cell>
          <cell r="Q174">
            <v>2714</v>
          </cell>
          <cell r="R174">
            <v>3146</v>
          </cell>
          <cell r="S174">
            <v>126263</v>
          </cell>
          <cell r="T174">
            <v>71605553</v>
          </cell>
          <cell r="U174">
            <v>1462447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73200123</v>
          </cell>
        </row>
        <row r="175">
          <cell r="C175" t="str">
            <v>7887810Gulfstream Natural Gas System, LLC</v>
          </cell>
          <cell r="D175" t="str">
            <v>EOY BAL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1201407351</v>
          </cell>
          <cell r="K175">
            <v>168081923</v>
          </cell>
          <cell r="L175">
            <v>79091801</v>
          </cell>
          <cell r="M175">
            <v>0</v>
          </cell>
          <cell r="N175">
            <v>0</v>
          </cell>
          <cell r="O175">
            <v>0</v>
          </cell>
          <cell r="P175">
            <v>1448581075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</row>
        <row r="176">
          <cell r="C176" t="str">
            <v>128217Hampshire Gas Co.</v>
          </cell>
          <cell r="D176" t="str">
            <v>EOY BAL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</row>
        <row r="177">
          <cell r="C177" t="str">
            <v>9328103Havre Pipeline Co., LLC</v>
          </cell>
          <cell r="D177" t="str">
            <v>EOY BAL</v>
          </cell>
          <cell r="E177">
            <v>16713253</v>
          </cell>
          <cell r="F177">
            <v>0</v>
          </cell>
          <cell r="G177">
            <v>0</v>
          </cell>
          <cell r="H177">
            <v>123902</v>
          </cell>
          <cell r="I177">
            <v>24371</v>
          </cell>
          <cell r="J177">
            <v>2638275</v>
          </cell>
          <cell r="K177">
            <v>15022117</v>
          </cell>
          <cell r="L177">
            <v>1488581</v>
          </cell>
          <cell r="M177">
            <v>95578</v>
          </cell>
          <cell r="N177">
            <v>181157</v>
          </cell>
          <cell r="O177">
            <v>0</v>
          </cell>
          <cell r="P177">
            <v>19573981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</row>
        <row r="178">
          <cell r="C178" t="str">
            <v>125192Herman Riemer Gas Co.</v>
          </cell>
          <cell r="D178" t="str">
            <v>EOY BAL</v>
          </cell>
          <cell r="E178">
            <v>191183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820</v>
          </cell>
          <cell r="R178">
            <v>4160</v>
          </cell>
          <cell r="S178">
            <v>344375</v>
          </cell>
          <cell r="T178">
            <v>2730</v>
          </cell>
          <cell r="U178">
            <v>0</v>
          </cell>
          <cell r="V178">
            <v>0</v>
          </cell>
          <cell r="W178">
            <v>0</v>
          </cell>
          <cell r="X178">
            <v>46720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398805</v>
          </cell>
        </row>
        <row r="179">
          <cell r="C179" t="str">
            <v>37534688Hesco Utility Co., LLC</v>
          </cell>
          <cell r="D179" t="str">
            <v>EOY BAL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71466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71466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</row>
        <row r="180">
          <cell r="C180" t="str">
            <v>117601High Island Offshore System, LLC</v>
          </cell>
          <cell r="D180" t="str">
            <v>EOY BAL</v>
          </cell>
          <cell r="E180">
            <v>0</v>
          </cell>
          <cell r="F180">
            <v>0</v>
          </cell>
          <cell r="G180">
            <v>985152</v>
          </cell>
          <cell r="H180">
            <v>0</v>
          </cell>
          <cell r="I180">
            <v>46124813</v>
          </cell>
          <cell r="J180">
            <v>256060440</v>
          </cell>
          <cell r="K180">
            <v>61526635</v>
          </cell>
          <cell r="L180">
            <v>10781767</v>
          </cell>
          <cell r="M180">
            <v>3879895</v>
          </cell>
          <cell r="N180">
            <v>193503</v>
          </cell>
          <cell r="O180">
            <v>0</v>
          </cell>
          <cell r="P180">
            <v>379552205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</row>
        <row r="181">
          <cell r="C181" t="str">
            <v>11036024Hilo Gas District</v>
          </cell>
          <cell r="D181" t="str">
            <v>EOY BAL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135822</v>
          </cell>
          <cell r="R181">
            <v>14483</v>
          </cell>
          <cell r="S181">
            <v>3916016</v>
          </cell>
          <cell r="T181">
            <v>0</v>
          </cell>
          <cell r="U181">
            <v>0</v>
          </cell>
          <cell r="V181">
            <v>13407</v>
          </cell>
          <cell r="W181">
            <v>1374232</v>
          </cell>
          <cell r="X181">
            <v>542886</v>
          </cell>
          <cell r="Y181">
            <v>0</v>
          </cell>
          <cell r="Z181">
            <v>56808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6053654</v>
          </cell>
        </row>
        <row r="182">
          <cell r="C182" t="str">
            <v>121193Honeoye Storage Corp.</v>
          </cell>
          <cell r="D182" t="str">
            <v>EOY BAL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</row>
        <row r="183">
          <cell r="C183" t="str">
            <v>102245Hope Gas, Inc.</v>
          </cell>
          <cell r="D183" t="str">
            <v>EOY BAL</v>
          </cell>
          <cell r="E183">
            <v>3968849</v>
          </cell>
          <cell r="F183">
            <v>0</v>
          </cell>
          <cell r="G183">
            <v>36984</v>
          </cell>
          <cell r="H183">
            <v>31932</v>
          </cell>
          <cell r="I183">
            <v>110450</v>
          </cell>
          <cell r="J183">
            <v>3359750</v>
          </cell>
          <cell r="K183">
            <v>436614</v>
          </cell>
          <cell r="L183">
            <v>1162695</v>
          </cell>
          <cell r="M183">
            <v>0</v>
          </cell>
          <cell r="N183">
            <v>0</v>
          </cell>
          <cell r="O183">
            <v>0</v>
          </cell>
          <cell r="P183">
            <v>5138425</v>
          </cell>
          <cell r="Q183">
            <v>4836077</v>
          </cell>
          <cell r="R183">
            <v>3313533</v>
          </cell>
          <cell r="S183">
            <v>128407499</v>
          </cell>
          <cell r="T183">
            <v>0</v>
          </cell>
          <cell r="U183">
            <v>4530524</v>
          </cell>
          <cell r="V183">
            <v>0</v>
          </cell>
          <cell r="W183">
            <v>35362119</v>
          </cell>
          <cell r="X183">
            <v>6578462</v>
          </cell>
          <cell r="Y183">
            <v>6461835</v>
          </cell>
          <cell r="Z183">
            <v>1192541</v>
          </cell>
          <cell r="AA183">
            <v>1964781</v>
          </cell>
          <cell r="AB183">
            <v>1399448</v>
          </cell>
          <cell r="AC183">
            <v>127669</v>
          </cell>
          <cell r="AD183">
            <v>3209132</v>
          </cell>
          <cell r="AE183">
            <v>0</v>
          </cell>
          <cell r="AF183">
            <v>197383620</v>
          </cell>
        </row>
        <row r="184">
          <cell r="C184" t="str">
            <v>6623488Horizon Pipeline L.L.C</v>
          </cell>
          <cell r="D184" t="str">
            <v>EOY BAL</v>
          </cell>
          <cell r="E184">
            <v>0</v>
          </cell>
          <cell r="F184">
            <v>0</v>
          </cell>
          <cell r="G184">
            <v>0</v>
          </cell>
          <cell r="H184">
            <v>10820027</v>
          </cell>
          <cell r="I184">
            <v>0</v>
          </cell>
          <cell r="J184">
            <v>47830552</v>
          </cell>
          <cell r="K184">
            <v>13215274</v>
          </cell>
          <cell r="L184">
            <v>7858894</v>
          </cell>
          <cell r="M184">
            <v>0</v>
          </cell>
          <cell r="N184">
            <v>0</v>
          </cell>
          <cell r="O184">
            <v>0</v>
          </cell>
          <cell r="P184">
            <v>79724747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</row>
        <row r="185">
          <cell r="C185" t="str">
            <v>128320Houston Pipe Line Co., LP</v>
          </cell>
          <cell r="D185" t="str">
            <v>EOY BAL</v>
          </cell>
          <cell r="E185">
            <v>20606298</v>
          </cell>
          <cell r="F185">
            <v>0</v>
          </cell>
          <cell r="G185">
            <v>2119019</v>
          </cell>
          <cell r="H185">
            <v>0</v>
          </cell>
          <cell r="I185">
            <v>2473696</v>
          </cell>
          <cell r="J185">
            <v>110440536</v>
          </cell>
          <cell r="K185">
            <v>465135</v>
          </cell>
          <cell r="L185">
            <v>11024438</v>
          </cell>
          <cell r="M185">
            <v>514508</v>
          </cell>
          <cell r="N185">
            <v>703673</v>
          </cell>
          <cell r="O185">
            <v>0</v>
          </cell>
          <cell r="P185">
            <v>127741005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</row>
        <row r="186">
          <cell r="C186" t="str">
            <v>11007120Humble Gas Pipeline Co.</v>
          </cell>
          <cell r="D186" t="str">
            <v>EOY BAL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129375</v>
          </cell>
          <cell r="J186">
            <v>13186140</v>
          </cell>
          <cell r="K186">
            <v>658519</v>
          </cell>
          <cell r="L186">
            <v>3542862</v>
          </cell>
          <cell r="M186">
            <v>395152</v>
          </cell>
          <cell r="N186">
            <v>26754</v>
          </cell>
          <cell r="O186">
            <v>0</v>
          </cell>
          <cell r="P186">
            <v>17938802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</row>
        <row r="187">
          <cell r="C187" t="str">
            <v>100226Illinois Power Co.</v>
          </cell>
          <cell r="D187" t="str">
            <v>EOY BAL</v>
          </cell>
          <cell r="E187">
            <v>0</v>
          </cell>
          <cell r="F187">
            <v>0</v>
          </cell>
          <cell r="G187">
            <v>454575</v>
          </cell>
          <cell r="H187">
            <v>7121899</v>
          </cell>
          <cell r="I187">
            <v>3415940</v>
          </cell>
          <cell r="J187">
            <v>92267939</v>
          </cell>
          <cell r="K187">
            <v>2169875</v>
          </cell>
          <cell r="L187">
            <v>15383603</v>
          </cell>
          <cell r="M187">
            <v>0</v>
          </cell>
          <cell r="N187">
            <v>0</v>
          </cell>
          <cell r="O187">
            <v>0</v>
          </cell>
          <cell r="P187">
            <v>120813831</v>
          </cell>
          <cell r="Q187">
            <v>4636286</v>
          </cell>
          <cell r="R187">
            <v>921981</v>
          </cell>
          <cell r="S187">
            <v>256946388</v>
          </cell>
          <cell r="T187">
            <v>0</v>
          </cell>
          <cell r="U187">
            <v>17926396</v>
          </cell>
          <cell r="V187">
            <v>576618</v>
          </cell>
          <cell r="W187">
            <v>133163127</v>
          </cell>
          <cell r="X187">
            <v>32696283</v>
          </cell>
          <cell r="Y187">
            <v>54456752</v>
          </cell>
          <cell r="Z187">
            <v>23266739</v>
          </cell>
          <cell r="AA187">
            <v>0</v>
          </cell>
          <cell r="AB187">
            <v>5940516</v>
          </cell>
          <cell r="AC187">
            <v>0</v>
          </cell>
          <cell r="AD187">
            <v>0</v>
          </cell>
          <cell r="AE187">
            <v>0</v>
          </cell>
          <cell r="AF187">
            <v>530531086</v>
          </cell>
        </row>
        <row r="188">
          <cell r="C188" t="str">
            <v>125219Indiana Gas Co., Inc.</v>
          </cell>
          <cell r="D188" t="str">
            <v>EOY BAL</v>
          </cell>
          <cell r="E188">
            <v>10949585</v>
          </cell>
          <cell r="F188">
            <v>0</v>
          </cell>
          <cell r="G188">
            <v>0</v>
          </cell>
          <cell r="H188">
            <v>179175</v>
          </cell>
          <cell r="I188">
            <v>9349</v>
          </cell>
          <cell r="J188">
            <v>3026683</v>
          </cell>
          <cell r="K188">
            <v>0</v>
          </cell>
          <cell r="L188">
            <v>25368</v>
          </cell>
          <cell r="M188">
            <v>6386</v>
          </cell>
          <cell r="N188">
            <v>0</v>
          </cell>
          <cell r="O188">
            <v>0</v>
          </cell>
          <cell r="P188">
            <v>3246961</v>
          </cell>
          <cell r="Q188">
            <v>10316571</v>
          </cell>
          <cell r="R188">
            <v>2382660</v>
          </cell>
          <cell r="S188">
            <v>406672991</v>
          </cell>
          <cell r="T188">
            <v>1523750</v>
          </cell>
          <cell r="U188">
            <v>21528251</v>
          </cell>
          <cell r="V188">
            <v>9796844</v>
          </cell>
          <cell r="W188">
            <v>326387136</v>
          </cell>
          <cell r="X188">
            <v>58558361</v>
          </cell>
          <cell r="Y188">
            <v>48800699</v>
          </cell>
          <cell r="Z188">
            <v>17978866</v>
          </cell>
          <cell r="AA188">
            <v>0</v>
          </cell>
          <cell r="AB188">
            <v>32178188</v>
          </cell>
          <cell r="AC188">
            <v>0</v>
          </cell>
          <cell r="AD188">
            <v>0</v>
          </cell>
          <cell r="AE188">
            <v>0</v>
          </cell>
          <cell r="AF188">
            <v>936124317</v>
          </cell>
        </row>
        <row r="189">
          <cell r="C189" t="str">
            <v>125220Indiana Natural Gas Corp.</v>
          </cell>
          <cell r="D189" t="str">
            <v>EOY BAL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783687</v>
          </cell>
          <cell r="J189">
            <v>166388</v>
          </cell>
          <cell r="K189">
            <v>0</v>
          </cell>
          <cell r="L189">
            <v>23251</v>
          </cell>
          <cell r="M189">
            <v>2413</v>
          </cell>
          <cell r="N189">
            <v>0</v>
          </cell>
          <cell r="O189">
            <v>0</v>
          </cell>
          <cell r="P189">
            <v>975739</v>
          </cell>
          <cell r="Q189">
            <v>132924</v>
          </cell>
          <cell r="R189">
            <v>320004</v>
          </cell>
          <cell r="S189">
            <v>3898536</v>
          </cell>
          <cell r="T189">
            <v>0</v>
          </cell>
          <cell r="U189">
            <v>0</v>
          </cell>
          <cell r="V189">
            <v>148648</v>
          </cell>
          <cell r="W189">
            <v>2642708</v>
          </cell>
          <cell r="X189">
            <v>948181</v>
          </cell>
          <cell r="Y189">
            <v>0</v>
          </cell>
          <cell r="Z189">
            <v>168523</v>
          </cell>
          <cell r="AA189">
            <v>0</v>
          </cell>
          <cell r="AB189">
            <v>98447</v>
          </cell>
          <cell r="AC189">
            <v>0</v>
          </cell>
          <cell r="AD189">
            <v>5278</v>
          </cell>
          <cell r="AE189">
            <v>0</v>
          </cell>
          <cell r="AF189">
            <v>8363249</v>
          </cell>
        </row>
        <row r="190">
          <cell r="C190" t="str">
            <v>125223Indiana Utilities Corp.</v>
          </cell>
          <cell r="D190" t="str">
            <v>EOY BAL</v>
          </cell>
          <cell r="E190">
            <v>0</v>
          </cell>
          <cell r="F190">
            <v>0</v>
          </cell>
          <cell r="G190">
            <v>0</v>
          </cell>
          <cell r="H190">
            <v>3892</v>
          </cell>
          <cell r="I190">
            <v>0</v>
          </cell>
          <cell r="J190">
            <v>754036</v>
          </cell>
          <cell r="K190">
            <v>0</v>
          </cell>
          <cell r="L190">
            <v>91612</v>
          </cell>
          <cell r="M190">
            <v>0</v>
          </cell>
          <cell r="N190">
            <v>0</v>
          </cell>
          <cell r="O190">
            <v>0</v>
          </cell>
          <cell r="P190">
            <v>849540</v>
          </cell>
          <cell r="Q190">
            <v>0</v>
          </cell>
          <cell r="R190">
            <v>0</v>
          </cell>
          <cell r="S190">
            <v>2845726</v>
          </cell>
          <cell r="T190">
            <v>0</v>
          </cell>
          <cell r="U190">
            <v>0</v>
          </cell>
          <cell r="V190">
            <v>0</v>
          </cell>
          <cell r="W190">
            <v>1071733</v>
          </cell>
          <cell r="X190">
            <v>527870</v>
          </cell>
          <cell r="Y190">
            <v>192462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4637791</v>
          </cell>
        </row>
        <row r="191">
          <cell r="C191" t="str">
            <v>125862Indiantown Gas Co.</v>
          </cell>
          <cell r="D191" t="str">
            <v>EOY BAL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470335</v>
          </cell>
          <cell r="T191">
            <v>0</v>
          </cell>
          <cell r="U191">
            <v>47982</v>
          </cell>
          <cell r="V191">
            <v>0</v>
          </cell>
          <cell r="W191">
            <v>61065</v>
          </cell>
          <cell r="X191">
            <v>43133</v>
          </cell>
          <cell r="Y191">
            <v>9538</v>
          </cell>
          <cell r="Z191">
            <v>11954</v>
          </cell>
          <cell r="AA191">
            <v>0</v>
          </cell>
          <cell r="AB191">
            <v>98378</v>
          </cell>
          <cell r="AC191">
            <v>0</v>
          </cell>
          <cell r="AD191">
            <v>101492</v>
          </cell>
          <cell r="AE191">
            <v>0</v>
          </cell>
          <cell r="AF191">
            <v>843877</v>
          </cell>
        </row>
        <row r="192">
          <cell r="C192" t="str">
            <v>128374Industrial Gas Supply Corp.</v>
          </cell>
          <cell r="D192" t="str">
            <v>EOY BAL</v>
          </cell>
          <cell r="E192">
            <v>0</v>
          </cell>
          <cell r="F192">
            <v>0</v>
          </cell>
          <cell r="G192">
            <v>75858</v>
          </cell>
          <cell r="H192">
            <v>0</v>
          </cell>
          <cell r="I192">
            <v>17998</v>
          </cell>
          <cell r="J192">
            <v>13134154</v>
          </cell>
          <cell r="K192">
            <v>0</v>
          </cell>
          <cell r="L192">
            <v>3033215</v>
          </cell>
          <cell r="M192">
            <v>0</v>
          </cell>
          <cell r="N192">
            <v>36464</v>
          </cell>
          <cell r="O192">
            <v>0</v>
          </cell>
          <cell r="P192">
            <v>16297689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</row>
        <row r="193">
          <cell r="C193" t="str">
            <v>127414Integrated Services, Inc.</v>
          </cell>
          <cell r="D193" t="str">
            <v>EOY BAL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414759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338737</v>
          </cell>
          <cell r="O193">
            <v>0</v>
          </cell>
          <cell r="P193">
            <v>753496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</row>
        <row r="194">
          <cell r="C194" t="str">
            <v>128390Intermountain Gas Co.</v>
          </cell>
          <cell r="D194" t="str">
            <v>EOY BAL</v>
          </cell>
          <cell r="E194">
            <v>0</v>
          </cell>
          <cell r="F194">
            <v>2113334</v>
          </cell>
          <cell r="G194">
            <v>0</v>
          </cell>
          <cell r="H194">
            <v>600059</v>
          </cell>
          <cell r="I194">
            <v>0</v>
          </cell>
          <cell r="J194">
            <v>31827253</v>
          </cell>
          <cell r="K194">
            <v>1917736</v>
          </cell>
          <cell r="L194">
            <v>0</v>
          </cell>
          <cell r="M194">
            <v>714440</v>
          </cell>
          <cell r="N194">
            <v>0</v>
          </cell>
          <cell r="O194">
            <v>0</v>
          </cell>
          <cell r="P194">
            <v>35059488</v>
          </cell>
          <cell r="Q194">
            <v>331069</v>
          </cell>
          <cell r="R194">
            <v>18864</v>
          </cell>
          <cell r="S194">
            <v>108844526</v>
          </cell>
          <cell r="T194">
            <v>0</v>
          </cell>
          <cell r="U194">
            <v>3201527</v>
          </cell>
          <cell r="V194">
            <v>0</v>
          </cell>
          <cell r="W194">
            <v>90581926</v>
          </cell>
          <cell r="X194">
            <v>32248728</v>
          </cell>
          <cell r="Y194">
            <v>9119701</v>
          </cell>
          <cell r="Z194">
            <v>3717749</v>
          </cell>
          <cell r="AA194">
            <v>2980654</v>
          </cell>
          <cell r="AB194">
            <v>7524021</v>
          </cell>
          <cell r="AC194">
            <v>0</v>
          </cell>
          <cell r="AD194">
            <v>0</v>
          </cell>
          <cell r="AE194">
            <v>0</v>
          </cell>
          <cell r="AF194">
            <v>258568765</v>
          </cell>
        </row>
        <row r="195">
          <cell r="C195" t="str">
            <v>636042119Interstate Power &amp; Light Co.</v>
          </cell>
          <cell r="D195" t="str">
            <v>EOY BAL</v>
          </cell>
          <cell r="E195">
            <v>1440187</v>
          </cell>
          <cell r="F195">
            <v>0</v>
          </cell>
          <cell r="G195">
            <v>610578</v>
          </cell>
          <cell r="H195">
            <v>0</v>
          </cell>
          <cell r="I195">
            <v>131003</v>
          </cell>
          <cell r="J195">
            <v>22381254</v>
          </cell>
          <cell r="K195">
            <v>0</v>
          </cell>
          <cell r="L195">
            <v>1088748</v>
          </cell>
          <cell r="M195">
            <v>0</v>
          </cell>
          <cell r="N195">
            <v>0</v>
          </cell>
          <cell r="O195">
            <v>0</v>
          </cell>
          <cell r="P195">
            <v>24211583</v>
          </cell>
          <cell r="Q195">
            <v>649674</v>
          </cell>
          <cell r="R195">
            <v>441260</v>
          </cell>
          <cell r="S195">
            <v>147318541</v>
          </cell>
          <cell r="T195">
            <v>0</v>
          </cell>
          <cell r="U195">
            <v>5706612</v>
          </cell>
          <cell r="V195">
            <v>2398417</v>
          </cell>
          <cell r="W195">
            <v>90354798</v>
          </cell>
          <cell r="X195">
            <v>36797697</v>
          </cell>
          <cell r="Y195">
            <v>0</v>
          </cell>
          <cell r="Z195">
            <v>16851436</v>
          </cell>
          <cell r="AA195">
            <v>0</v>
          </cell>
          <cell r="AB195">
            <v>2573156</v>
          </cell>
          <cell r="AC195">
            <v>0</v>
          </cell>
          <cell r="AD195">
            <v>16251</v>
          </cell>
          <cell r="AE195">
            <v>0</v>
          </cell>
          <cell r="AF195">
            <v>303107842</v>
          </cell>
        </row>
        <row r="196">
          <cell r="C196" t="str">
            <v>125225Iroquois Gas Transmission System, LP</v>
          </cell>
          <cell r="D196" t="str">
            <v>EOY BAL</v>
          </cell>
          <cell r="E196">
            <v>0</v>
          </cell>
          <cell r="F196">
            <v>0</v>
          </cell>
          <cell r="G196">
            <v>2770189</v>
          </cell>
          <cell r="H196">
            <v>36937270</v>
          </cell>
          <cell r="I196">
            <v>12424392</v>
          </cell>
          <cell r="J196">
            <v>638870659</v>
          </cell>
          <cell r="K196">
            <v>68627203</v>
          </cell>
          <cell r="L196">
            <v>19761893</v>
          </cell>
          <cell r="M196">
            <v>1614492</v>
          </cell>
          <cell r="N196">
            <v>0</v>
          </cell>
          <cell r="O196">
            <v>0</v>
          </cell>
          <cell r="P196">
            <v>781006098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</row>
        <row r="197">
          <cell r="C197" t="str">
            <v>118553Jackson Prairie Underground Storage Project</v>
          </cell>
          <cell r="D197" t="str">
            <v>EOY BAL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</row>
        <row r="198">
          <cell r="C198" t="str">
            <v>11007179Javelina Pipeline Co.</v>
          </cell>
          <cell r="D198" t="str">
            <v>EOY BAL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8592999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8592999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</row>
        <row r="199">
          <cell r="C199" t="str">
            <v>124409Johnson County Gas Co.</v>
          </cell>
          <cell r="D199" t="str">
            <v>EOY BAL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1154350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1386</v>
          </cell>
          <cell r="Y199">
            <v>0</v>
          </cell>
          <cell r="Z199">
            <v>3256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1158992</v>
          </cell>
        </row>
        <row r="200">
          <cell r="C200" t="str">
            <v>102495Jupiter Energy Corp.</v>
          </cell>
          <cell r="D200" t="str">
            <v>EOY BAL</v>
          </cell>
          <cell r="E200">
            <v>0</v>
          </cell>
          <cell r="F200">
            <v>0</v>
          </cell>
          <cell r="G200">
            <v>8003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3749733</v>
          </cell>
          <cell r="O200">
            <v>0</v>
          </cell>
          <cell r="P200">
            <v>3757736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</row>
        <row r="201">
          <cell r="C201" t="str">
            <v>124525KNG Energy, Inc.</v>
          </cell>
          <cell r="D201" t="str">
            <v>EOY BAL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191833</v>
          </cell>
          <cell r="R201">
            <v>0</v>
          </cell>
          <cell r="S201">
            <v>1195638</v>
          </cell>
          <cell r="T201">
            <v>0</v>
          </cell>
          <cell r="U201">
            <v>114563</v>
          </cell>
          <cell r="V201">
            <v>88680</v>
          </cell>
          <cell r="W201">
            <v>325166</v>
          </cell>
          <cell r="X201">
            <v>267449</v>
          </cell>
          <cell r="Y201">
            <v>0</v>
          </cell>
          <cell r="Z201">
            <v>4653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2187982</v>
          </cell>
        </row>
        <row r="202">
          <cell r="C202" t="str">
            <v>125591KO Transmission Co.</v>
          </cell>
          <cell r="D202" t="str">
            <v>EOY BAL</v>
          </cell>
          <cell r="E202">
            <v>0</v>
          </cell>
          <cell r="F202">
            <v>0</v>
          </cell>
          <cell r="G202">
            <v>13752</v>
          </cell>
          <cell r="H202">
            <v>213697</v>
          </cell>
          <cell r="I202">
            <v>63699</v>
          </cell>
          <cell r="J202">
            <v>13079275</v>
          </cell>
          <cell r="K202">
            <v>0</v>
          </cell>
          <cell r="L202">
            <v>631753</v>
          </cell>
          <cell r="M202">
            <v>145467</v>
          </cell>
          <cell r="N202">
            <v>0</v>
          </cell>
          <cell r="O202">
            <v>0</v>
          </cell>
          <cell r="P202">
            <v>14147643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</row>
        <row r="203">
          <cell r="C203" t="str">
            <v>128442Kaib &amp; Kaib</v>
          </cell>
          <cell r="D203" t="str">
            <v>EOY BAL</v>
          </cell>
          <cell r="E203">
            <v>75000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</row>
        <row r="204">
          <cell r="C204" t="str">
            <v>3229819Kansas Gas Service Co., A Division of Oneok, Inc.</v>
          </cell>
          <cell r="D204" t="str">
            <v>EOY BAL</v>
          </cell>
          <cell r="E204">
            <v>1420379</v>
          </cell>
          <cell r="F204">
            <v>0</v>
          </cell>
          <cell r="G204">
            <v>2551930</v>
          </cell>
          <cell r="H204">
            <v>5112434</v>
          </cell>
          <cell r="I204">
            <v>4724196</v>
          </cell>
          <cell r="J204">
            <v>141190353</v>
          </cell>
          <cell r="K204">
            <v>21381462</v>
          </cell>
          <cell r="L204">
            <v>12426166</v>
          </cell>
          <cell r="M204">
            <v>0</v>
          </cell>
          <cell r="N204">
            <v>0</v>
          </cell>
          <cell r="O204">
            <v>0</v>
          </cell>
          <cell r="P204">
            <v>187386541</v>
          </cell>
          <cell r="Q204">
            <v>1241611</v>
          </cell>
          <cell r="R204">
            <v>371985</v>
          </cell>
          <cell r="S204">
            <v>436939394</v>
          </cell>
          <cell r="T204">
            <v>0</v>
          </cell>
          <cell r="U204">
            <v>15683831</v>
          </cell>
          <cell r="V204">
            <v>5718799</v>
          </cell>
          <cell r="W204">
            <v>282536044</v>
          </cell>
          <cell r="X204">
            <v>58769533</v>
          </cell>
          <cell r="Y204">
            <v>53815903</v>
          </cell>
          <cell r="Z204">
            <v>13019296</v>
          </cell>
          <cell r="AA204">
            <v>0</v>
          </cell>
          <cell r="AB204">
            <v>0</v>
          </cell>
          <cell r="AC204">
            <v>0</v>
          </cell>
          <cell r="AD204">
            <v>13170</v>
          </cell>
          <cell r="AE204">
            <v>0</v>
          </cell>
          <cell r="AF204">
            <v>868109566</v>
          </cell>
        </row>
        <row r="205">
          <cell r="C205" t="str">
            <v>11036056Kauai Gas District</v>
          </cell>
          <cell r="D205" t="str">
            <v>EOY BAL</v>
          </cell>
          <cell r="E205">
            <v>0</v>
          </cell>
          <cell r="F205">
            <v>75752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10679</v>
          </cell>
          <cell r="R205">
            <v>0</v>
          </cell>
          <cell r="S205">
            <v>322843</v>
          </cell>
          <cell r="T205">
            <v>0</v>
          </cell>
          <cell r="U205">
            <v>0</v>
          </cell>
          <cell r="V205">
            <v>0</v>
          </cell>
          <cell r="W205">
            <v>135421</v>
          </cell>
          <cell r="X205">
            <v>129876</v>
          </cell>
          <cell r="Y205">
            <v>22999</v>
          </cell>
          <cell r="Z205">
            <v>30005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651823</v>
          </cell>
        </row>
        <row r="206">
          <cell r="C206" t="str">
            <v>104326Kern River Gas Transmission Co.</v>
          </cell>
          <cell r="D206" t="str">
            <v>EOY BAL</v>
          </cell>
          <cell r="E206">
            <v>0</v>
          </cell>
          <cell r="F206">
            <v>0</v>
          </cell>
          <cell r="G206">
            <v>792450</v>
          </cell>
          <cell r="H206">
            <v>36759166</v>
          </cell>
          <cell r="I206">
            <v>21042490</v>
          </cell>
          <cell r="J206">
            <v>1813705254</v>
          </cell>
          <cell r="K206">
            <v>379775739</v>
          </cell>
          <cell r="L206">
            <v>46909288</v>
          </cell>
          <cell r="M206">
            <v>7077031</v>
          </cell>
          <cell r="N206">
            <v>36240</v>
          </cell>
          <cell r="O206">
            <v>0</v>
          </cell>
          <cell r="P206">
            <v>2306097658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</row>
        <row r="207">
          <cell r="C207" t="str">
            <v>6623107KeySpan Gas East Corp.</v>
          </cell>
          <cell r="D207" t="str">
            <v>EOY BAL</v>
          </cell>
          <cell r="E207">
            <v>2008123</v>
          </cell>
          <cell r="F207">
            <v>6839431</v>
          </cell>
          <cell r="G207">
            <v>329659</v>
          </cell>
          <cell r="H207">
            <v>75944</v>
          </cell>
          <cell r="I207">
            <v>3251307</v>
          </cell>
          <cell r="J207">
            <v>135622517</v>
          </cell>
          <cell r="K207">
            <v>989824</v>
          </cell>
          <cell r="L207">
            <v>49383861</v>
          </cell>
          <cell r="M207">
            <v>0</v>
          </cell>
          <cell r="N207">
            <v>0</v>
          </cell>
          <cell r="O207">
            <v>0</v>
          </cell>
          <cell r="P207">
            <v>189653112</v>
          </cell>
          <cell r="Q207">
            <v>828014</v>
          </cell>
          <cell r="R207">
            <v>1044476</v>
          </cell>
          <cell r="S207">
            <v>883249657</v>
          </cell>
          <cell r="T207">
            <v>533861</v>
          </cell>
          <cell r="U207">
            <v>46113380</v>
          </cell>
          <cell r="V207">
            <v>0</v>
          </cell>
          <cell r="W207">
            <v>554719595</v>
          </cell>
          <cell r="X207">
            <v>51062122</v>
          </cell>
          <cell r="Y207">
            <v>35731855</v>
          </cell>
          <cell r="Z207">
            <v>5047503</v>
          </cell>
          <cell r="AA207">
            <v>2637572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1580968035</v>
          </cell>
        </row>
        <row r="208">
          <cell r="C208" t="str">
            <v>123775Keyspan LNG, LP</v>
          </cell>
          <cell r="D208" t="str">
            <v>EOY BAL</v>
          </cell>
          <cell r="E208">
            <v>0</v>
          </cell>
          <cell r="F208">
            <v>8701858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</row>
        <row r="209">
          <cell r="C209" t="str">
            <v>5173393Kinder Morgan Inc.</v>
          </cell>
          <cell r="D209" t="str">
            <v>EOY BAL</v>
          </cell>
          <cell r="E209">
            <v>20</v>
          </cell>
          <cell r="F209">
            <v>0</v>
          </cell>
          <cell r="G209">
            <v>14419</v>
          </cell>
          <cell r="H209">
            <v>391914</v>
          </cell>
          <cell r="I209">
            <v>679111</v>
          </cell>
          <cell r="J209">
            <v>36439396</v>
          </cell>
          <cell r="K209">
            <v>6014249</v>
          </cell>
          <cell r="L209">
            <v>3317287</v>
          </cell>
          <cell r="M209">
            <v>136933</v>
          </cell>
          <cell r="N209">
            <v>42777</v>
          </cell>
          <cell r="O209">
            <v>0</v>
          </cell>
          <cell r="P209">
            <v>47036086</v>
          </cell>
          <cell r="Q209">
            <v>3924125</v>
          </cell>
          <cell r="R209">
            <v>5606804</v>
          </cell>
          <cell r="S209">
            <v>169858469</v>
          </cell>
          <cell r="T209">
            <v>0</v>
          </cell>
          <cell r="U209">
            <v>5550018</v>
          </cell>
          <cell r="V209">
            <v>2600426</v>
          </cell>
          <cell r="W209">
            <v>54703282</v>
          </cell>
          <cell r="X209">
            <v>36477100</v>
          </cell>
          <cell r="Y209">
            <v>10157268</v>
          </cell>
          <cell r="Z209">
            <v>11851722</v>
          </cell>
          <cell r="AA209">
            <v>3661074</v>
          </cell>
          <cell r="AB209">
            <v>822454</v>
          </cell>
          <cell r="AC209">
            <v>39075</v>
          </cell>
          <cell r="AD209">
            <v>65632</v>
          </cell>
          <cell r="AE209">
            <v>0</v>
          </cell>
          <cell r="AF209">
            <v>305423994</v>
          </cell>
        </row>
        <row r="210">
          <cell r="C210" t="str">
            <v>119520Kinder Morgan Interstate Gas Transmission, LLC</v>
          </cell>
          <cell r="D210" t="str">
            <v>EOY BAL</v>
          </cell>
          <cell r="E210">
            <v>0</v>
          </cell>
          <cell r="F210">
            <v>0</v>
          </cell>
          <cell r="G210">
            <v>370633</v>
          </cell>
          <cell r="H210">
            <v>10499342</v>
          </cell>
          <cell r="I210">
            <v>10678402</v>
          </cell>
          <cell r="J210">
            <v>333303277</v>
          </cell>
          <cell r="K210">
            <v>160856971</v>
          </cell>
          <cell r="L210">
            <v>39107929</v>
          </cell>
          <cell r="M210">
            <v>1992251</v>
          </cell>
          <cell r="N210">
            <v>2383558</v>
          </cell>
          <cell r="O210">
            <v>1255000</v>
          </cell>
          <cell r="P210">
            <v>560447363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</row>
        <row r="211">
          <cell r="C211" t="str">
            <v>6604427Kinder Morgan Ship Channel Pipeline, LP</v>
          </cell>
          <cell r="D211" t="str">
            <v>EOY BAL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</row>
        <row r="212">
          <cell r="C212" t="str">
            <v>123622Kinder Morgan Tejas Pipeline, LP</v>
          </cell>
          <cell r="D212" t="str">
            <v>EOY BAL</v>
          </cell>
          <cell r="E212">
            <v>51536954</v>
          </cell>
          <cell r="F212">
            <v>0</v>
          </cell>
          <cell r="G212">
            <v>42883276</v>
          </cell>
          <cell r="H212">
            <v>0</v>
          </cell>
          <cell r="I212">
            <v>2387433</v>
          </cell>
          <cell r="J212">
            <v>566830894</v>
          </cell>
          <cell r="K212">
            <v>55663441</v>
          </cell>
          <cell r="L212">
            <v>47692784</v>
          </cell>
          <cell r="M212">
            <v>9605712</v>
          </cell>
          <cell r="N212">
            <v>11478808</v>
          </cell>
          <cell r="O212">
            <v>113000</v>
          </cell>
          <cell r="P212">
            <v>736655348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</row>
        <row r="213">
          <cell r="C213" t="str">
            <v>126758Kinder Morgan Texas Pipeline, LP</v>
          </cell>
          <cell r="D213" t="str">
            <v>EOY BAL</v>
          </cell>
          <cell r="E213">
            <v>54348769</v>
          </cell>
          <cell r="F213">
            <v>0</v>
          </cell>
          <cell r="G213">
            <v>17287837</v>
          </cell>
          <cell r="H213">
            <v>0</v>
          </cell>
          <cell r="I213">
            <v>8458032</v>
          </cell>
          <cell r="J213">
            <v>560780535</v>
          </cell>
          <cell r="K213">
            <v>50070301</v>
          </cell>
          <cell r="L213">
            <v>61322936</v>
          </cell>
          <cell r="M213">
            <v>7101727</v>
          </cell>
          <cell r="N213">
            <v>5480371</v>
          </cell>
          <cell r="O213">
            <v>1028000</v>
          </cell>
          <cell r="P213">
            <v>711529739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</row>
        <row r="214">
          <cell r="C214" t="str">
            <v>128496Kokomo Gas &amp; Fuel Co.</v>
          </cell>
          <cell r="D214" t="str">
            <v>EOY BAL</v>
          </cell>
          <cell r="E214">
            <v>0</v>
          </cell>
          <cell r="F214">
            <v>1387934</v>
          </cell>
          <cell r="G214">
            <v>695</v>
          </cell>
          <cell r="H214">
            <v>10039</v>
          </cell>
          <cell r="I214">
            <v>1992</v>
          </cell>
          <cell r="J214">
            <v>816492</v>
          </cell>
          <cell r="K214">
            <v>0</v>
          </cell>
          <cell r="L214">
            <v>145718</v>
          </cell>
          <cell r="M214">
            <v>0</v>
          </cell>
          <cell r="N214">
            <v>0</v>
          </cell>
          <cell r="O214">
            <v>0</v>
          </cell>
          <cell r="P214">
            <v>974936</v>
          </cell>
          <cell r="Q214">
            <v>27684</v>
          </cell>
          <cell r="R214">
            <v>310887</v>
          </cell>
          <cell r="S214">
            <v>22968346</v>
          </cell>
          <cell r="T214">
            <v>527814</v>
          </cell>
          <cell r="U214">
            <v>377911</v>
          </cell>
          <cell r="V214">
            <v>59472</v>
          </cell>
          <cell r="W214">
            <v>14980522</v>
          </cell>
          <cell r="X214">
            <v>2942353</v>
          </cell>
          <cell r="Y214">
            <v>2061518</v>
          </cell>
          <cell r="Z214">
            <v>517065</v>
          </cell>
          <cell r="AA214">
            <v>652435</v>
          </cell>
          <cell r="AB214">
            <v>11154</v>
          </cell>
          <cell r="AC214">
            <v>0</v>
          </cell>
          <cell r="AD214">
            <v>8595</v>
          </cell>
          <cell r="AE214">
            <v>0</v>
          </cell>
          <cell r="AF214">
            <v>45445756</v>
          </cell>
        </row>
        <row r="215">
          <cell r="C215" t="str">
            <v>125255Laclede Gas Co.</v>
          </cell>
          <cell r="D215" t="str">
            <v>EOY BAL</v>
          </cell>
          <cell r="E215">
            <v>9074853</v>
          </cell>
          <cell r="F215">
            <v>1908904</v>
          </cell>
          <cell r="G215">
            <v>0</v>
          </cell>
          <cell r="H215">
            <v>41153</v>
          </cell>
          <cell r="I215">
            <v>0</v>
          </cell>
          <cell r="J215">
            <v>2013839</v>
          </cell>
          <cell r="K215">
            <v>0</v>
          </cell>
          <cell r="L215">
            <v>0</v>
          </cell>
          <cell r="M215">
            <v>0</v>
          </cell>
          <cell r="N215">
            <v>17181</v>
          </cell>
          <cell r="O215">
            <v>0</v>
          </cell>
          <cell r="P215">
            <v>2072173</v>
          </cell>
          <cell r="Q215">
            <v>1428419</v>
          </cell>
          <cell r="R215">
            <v>7403153</v>
          </cell>
          <cell r="S215">
            <v>371376697</v>
          </cell>
          <cell r="T215">
            <v>0</v>
          </cell>
          <cell r="U215">
            <v>6256023</v>
          </cell>
          <cell r="V215">
            <v>2100784</v>
          </cell>
          <cell r="W215">
            <v>354708607</v>
          </cell>
          <cell r="X215">
            <v>125949054</v>
          </cell>
          <cell r="Y215">
            <v>0</v>
          </cell>
          <cell r="Z215">
            <v>17843654</v>
          </cell>
          <cell r="AA215">
            <v>0</v>
          </cell>
          <cell r="AB215">
            <v>8728507</v>
          </cell>
          <cell r="AC215">
            <v>27159</v>
          </cell>
          <cell r="AD215">
            <v>295082</v>
          </cell>
          <cell r="AE215">
            <v>0</v>
          </cell>
          <cell r="AF215">
            <v>896117139</v>
          </cell>
        </row>
        <row r="216">
          <cell r="C216" t="str">
            <v>127379Lavaca Pipe Line Co.</v>
          </cell>
          <cell r="D216" t="str">
            <v>EOY BAL</v>
          </cell>
          <cell r="E216">
            <v>0</v>
          </cell>
          <cell r="F216">
            <v>0</v>
          </cell>
          <cell r="G216">
            <v>307917</v>
          </cell>
          <cell r="H216">
            <v>0</v>
          </cell>
          <cell r="I216">
            <v>13219</v>
          </cell>
          <cell r="J216">
            <v>974405</v>
          </cell>
          <cell r="K216">
            <v>0</v>
          </cell>
          <cell r="L216">
            <v>96774</v>
          </cell>
          <cell r="M216">
            <v>0</v>
          </cell>
          <cell r="N216">
            <v>56227</v>
          </cell>
          <cell r="O216">
            <v>0</v>
          </cell>
          <cell r="P216">
            <v>1448542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</row>
        <row r="217">
          <cell r="C217" t="str">
            <v>128529Lawrenceburg Gas Co.</v>
          </cell>
          <cell r="D217" t="str">
            <v>EOY BAL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125513</v>
          </cell>
          <cell r="R217">
            <v>35640</v>
          </cell>
          <cell r="S217">
            <v>13083170</v>
          </cell>
          <cell r="T217">
            <v>0</v>
          </cell>
          <cell r="U217">
            <v>879700</v>
          </cell>
          <cell r="V217">
            <v>54681</v>
          </cell>
          <cell r="W217">
            <v>3356690</v>
          </cell>
          <cell r="X217">
            <v>650945</v>
          </cell>
          <cell r="Y217">
            <v>270953</v>
          </cell>
          <cell r="Z217">
            <v>332935</v>
          </cell>
          <cell r="AA217">
            <v>159291</v>
          </cell>
          <cell r="AB217">
            <v>107489</v>
          </cell>
          <cell r="AC217">
            <v>0</v>
          </cell>
          <cell r="AD217">
            <v>0</v>
          </cell>
          <cell r="AE217">
            <v>0</v>
          </cell>
          <cell r="AF217">
            <v>19057007</v>
          </cell>
        </row>
        <row r="218">
          <cell r="C218" t="str">
            <v>128533LeAnn Gas Co.</v>
          </cell>
          <cell r="D218" t="str">
            <v>EOY BAL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1414744</v>
          </cell>
          <cell r="AE218">
            <v>0</v>
          </cell>
          <cell r="AF218">
            <v>1414744</v>
          </cell>
        </row>
        <row r="219">
          <cell r="C219" t="str">
            <v>130592Lobo Pipeline Co.</v>
          </cell>
          <cell r="D219" t="str">
            <v>EOY BAL</v>
          </cell>
          <cell r="E219">
            <v>0</v>
          </cell>
          <cell r="F219">
            <v>0</v>
          </cell>
          <cell r="G219">
            <v>14240</v>
          </cell>
          <cell r="H219">
            <v>0</v>
          </cell>
          <cell r="I219">
            <v>0</v>
          </cell>
          <cell r="J219">
            <v>19297970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6440587</v>
          </cell>
          <cell r="P219">
            <v>25752797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</row>
        <row r="220">
          <cell r="C220" t="str">
            <v>128556Lone Star Gas Co. of Texas, Inc.</v>
          </cell>
          <cell r="D220" t="str">
            <v>EOY BAL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</row>
        <row r="221">
          <cell r="C221" t="str">
            <v>100068Louisville Gas &amp; Electric Co.</v>
          </cell>
          <cell r="D221" t="str">
            <v>EOY BAL</v>
          </cell>
          <cell r="E221">
            <v>0</v>
          </cell>
          <cell r="F221">
            <v>0</v>
          </cell>
          <cell r="G221">
            <v>0</v>
          </cell>
          <cell r="H221">
            <v>220660</v>
          </cell>
          <cell r="I221">
            <v>0</v>
          </cell>
          <cell r="J221">
            <v>12493984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12714644</v>
          </cell>
          <cell r="Q221">
            <v>136061</v>
          </cell>
          <cell r="R221">
            <v>949532</v>
          </cell>
          <cell r="S221">
            <v>234067572</v>
          </cell>
          <cell r="T221">
            <v>0</v>
          </cell>
          <cell r="U221">
            <v>6669589</v>
          </cell>
          <cell r="V221">
            <v>3599623</v>
          </cell>
          <cell r="W221">
            <v>110025962</v>
          </cell>
          <cell r="X221">
            <v>19979638</v>
          </cell>
          <cell r="Y221">
            <v>6655590</v>
          </cell>
          <cell r="Z221">
            <v>3715908</v>
          </cell>
          <cell r="AA221">
            <v>2152161</v>
          </cell>
          <cell r="AB221">
            <v>142801</v>
          </cell>
          <cell r="AC221">
            <v>65052</v>
          </cell>
          <cell r="AD221">
            <v>0</v>
          </cell>
          <cell r="AE221">
            <v>0</v>
          </cell>
          <cell r="AF221">
            <v>388159489</v>
          </cell>
        </row>
        <row r="222">
          <cell r="C222" t="str">
            <v>104498Lower Valley Power &amp; Light, Inc.</v>
          </cell>
          <cell r="D222" t="str">
            <v>EOY BAL</v>
          </cell>
          <cell r="E222">
            <v>1000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9428963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632504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10061467</v>
          </cell>
        </row>
        <row r="223">
          <cell r="C223" t="str">
            <v>124046Lumberport-Shinnston Gas Co.</v>
          </cell>
          <cell r="D223" t="str">
            <v>EOY BAL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27583</v>
          </cell>
          <cell r="R223">
            <v>51779</v>
          </cell>
          <cell r="S223">
            <v>3095034</v>
          </cell>
          <cell r="T223">
            <v>0</v>
          </cell>
          <cell r="U223">
            <v>467648</v>
          </cell>
          <cell r="V223">
            <v>56405</v>
          </cell>
          <cell r="W223">
            <v>683044</v>
          </cell>
          <cell r="X223">
            <v>353811</v>
          </cell>
          <cell r="Y223">
            <v>160229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7189</v>
          </cell>
          <cell r="AE223">
            <v>0</v>
          </cell>
          <cell r="AF223">
            <v>4902722</v>
          </cell>
        </row>
        <row r="224">
          <cell r="C224" t="str">
            <v>107145MGTC, Inc.</v>
          </cell>
          <cell r="D224" t="str">
            <v>EOY BAL</v>
          </cell>
          <cell r="E224">
            <v>651405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5892433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5892433</v>
          </cell>
          <cell r="Q224">
            <v>0</v>
          </cell>
          <cell r="R224">
            <v>0</v>
          </cell>
          <cell r="S224">
            <v>721268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288752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1010020</v>
          </cell>
        </row>
        <row r="225">
          <cell r="C225" t="str">
            <v>124064MIGC, Inc.</v>
          </cell>
          <cell r="D225" t="str">
            <v>EOY BAL</v>
          </cell>
          <cell r="E225">
            <v>801318</v>
          </cell>
          <cell r="F225">
            <v>0</v>
          </cell>
          <cell r="G225">
            <v>0</v>
          </cell>
          <cell r="H225">
            <v>953114</v>
          </cell>
          <cell r="I225">
            <v>21173</v>
          </cell>
          <cell r="J225">
            <v>13557568</v>
          </cell>
          <cell r="K225">
            <v>37144787</v>
          </cell>
          <cell r="L225">
            <v>1202699</v>
          </cell>
          <cell r="M225">
            <v>0</v>
          </cell>
          <cell r="N225">
            <v>0</v>
          </cell>
          <cell r="O225">
            <v>481051</v>
          </cell>
          <cell r="P225">
            <v>53360392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</row>
        <row r="226">
          <cell r="C226" t="str">
            <v>101126Madison Gas &amp; Electric Co.</v>
          </cell>
          <cell r="D226" t="str">
            <v>EOY BAL</v>
          </cell>
          <cell r="E226">
            <v>156222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194126</v>
          </cell>
          <cell r="R226">
            <v>325724</v>
          </cell>
          <cell r="S226">
            <v>107090521</v>
          </cell>
          <cell r="T226">
            <v>0</v>
          </cell>
          <cell r="U226">
            <v>3143727</v>
          </cell>
          <cell r="V226">
            <v>1435124</v>
          </cell>
          <cell r="W226">
            <v>54331490</v>
          </cell>
          <cell r="X226">
            <v>35718537</v>
          </cell>
          <cell r="Y226">
            <v>0</v>
          </cell>
          <cell r="Z226">
            <v>7351332</v>
          </cell>
          <cell r="AA226">
            <v>0</v>
          </cell>
          <cell r="AB226">
            <v>1253498</v>
          </cell>
          <cell r="AC226">
            <v>0</v>
          </cell>
          <cell r="AD226">
            <v>32767</v>
          </cell>
          <cell r="AE226">
            <v>0</v>
          </cell>
          <cell r="AF226">
            <v>210876846</v>
          </cell>
        </row>
        <row r="227">
          <cell r="C227" t="str">
            <v>37129136Magic Valley Pipeline LP</v>
          </cell>
          <cell r="D227" t="str">
            <v>EOY BAL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11729107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7690</v>
          </cell>
          <cell r="P227">
            <v>11736797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</row>
        <row r="228">
          <cell r="C228" t="str">
            <v>5170677Maritimes &amp; Northeast Pipeline, LLC</v>
          </cell>
          <cell r="D228" t="str">
            <v>EOY BAL</v>
          </cell>
          <cell r="E228">
            <v>0</v>
          </cell>
          <cell r="F228">
            <v>0</v>
          </cell>
          <cell r="G228">
            <v>968108</v>
          </cell>
          <cell r="H228">
            <v>34142587</v>
          </cell>
          <cell r="I228">
            <v>3489501</v>
          </cell>
          <cell r="J228">
            <v>741113913</v>
          </cell>
          <cell r="K228">
            <v>62904466</v>
          </cell>
          <cell r="L228">
            <v>12986659</v>
          </cell>
          <cell r="M228">
            <v>304168</v>
          </cell>
          <cell r="N228">
            <v>354665</v>
          </cell>
          <cell r="O228">
            <v>0</v>
          </cell>
          <cell r="P228">
            <v>856264067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</row>
        <row r="229">
          <cell r="C229" t="str">
            <v>127382Markham Gas Corp.</v>
          </cell>
          <cell r="D229" t="str">
            <v>EOY BAL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76988</v>
          </cell>
          <cell r="T229">
            <v>0</v>
          </cell>
          <cell r="U229">
            <v>4891</v>
          </cell>
          <cell r="V229">
            <v>0</v>
          </cell>
          <cell r="W229">
            <v>12064</v>
          </cell>
          <cell r="X229">
            <v>88464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182407</v>
          </cell>
        </row>
        <row r="230">
          <cell r="C230" t="str">
            <v>11036003Maui Gas District</v>
          </cell>
          <cell r="D230" t="str">
            <v>EOY BAL</v>
          </cell>
          <cell r="E230">
            <v>0</v>
          </cell>
          <cell r="F230">
            <v>245158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975786</v>
          </cell>
          <cell r="T230">
            <v>0</v>
          </cell>
          <cell r="U230">
            <v>0</v>
          </cell>
          <cell r="V230">
            <v>0</v>
          </cell>
          <cell r="W230">
            <v>194976</v>
          </cell>
          <cell r="X230">
            <v>178387</v>
          </cell>
          <cell r="Y230">
            <v>37087</v>
          </cell>
          <cell r="Z230">
            <v>48377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1434613</v>
          </cell>
        </row>
        <row r="231">
          <cell r="C231" t="str">
            <v>123619Michigan Consolidated Gas Co.</v>
          </cell>
          <cell r="D231" t="str">
            <v>EOY BAL</v>
          </cell>
          <cell r="E231">
            <v>16967542</v>
          </cell>
          <cell r="F231">
            <v>0</v>
          </cell>
          <cell r="G231">
            <v>3727107</v>
          </cell>
          <cell r="H231">
            <v>4537773</v>
          </cell>
          <cell r="I231">
            <v>9588040</v>
          </cell>
          <cell r="J231">
            <v>269127456</v>
          </cell>
          <cell r="K231">
            <v>55734408</v>
          </cell>
          <cell r="L231">
            <v>24730717</v>
          </cell>
          <cell r="M231">
            <v>0</v>
          </cell>
          <cell r="N231">
            <v>0</v>
          </cell>
          <cell r="O231">
            <v>177237</v>
          </cell>
          <cell r="P231">
            <v>367622738</v>
          </cell>
          <cell r="Q231">
            <v>2149636</v>
          </cell>
          <cell r="R231">
            <v>10560795</v>
          </cell>
          <cell r="S231">
            <v>903661845</v>
          </cell>
          <cell r="T231">
            <v>0</v>
          </cell>
          <cell r="U231">
            <v>77455854</v>
          </cell>
          <cell r="V231">
            <v>36046435</v>
          </cell>
          <cell r="W231">
            <v>567344523</v>
          </cell>
          <cell r="X231">
            <v>168118932</v>
          </cell>
          <cell r="Y231">
            <v>136168720</v>
          </cell>
          <cell r="Z231">
            <v>0</v>
          </cell>
          <cell r="AA231">
            <v>0</v>
          </cell>
          <cell r="AB231">
            <v>59120740</v>
          </cell>
          <cell r="AC231">
            <v>0</v>
          </cell>
          <cell r="AD231">
            <v>0</v>
          </cell>
          <cell r="AE231">
            <v>0</v>
          </cell>
          <cell r="AF231">
            <v>1960876364</v>
          </cell>
        </row>
        <row r="232">
          <cell r="C232" t="str">
            <v>123621Michigan Gas Utilities</v>
          </cell>
          <cell r="D232" t="str">
            <v>EOY BAL</v>
          </cell>
          <cell r="E232">
            <v>283755</v>
          </cell>
          <cell r="F232">
            <v>0</v>
          </cell>
          <cell r="G232">
            <v>777606</v>
          </cell>
          <cell r="H232">
            <v>0</v>
          </cell>
          <cell r="I232">
            <v>78258</v>
          </cell>
          <cell r="J232">
            <v>28549804</v>
          </cell>
          <cell r="K232">
            <v>0</v>
          </cell>
          <cell r="L232">
            <v>4724319</v>
          </cell>
          <cell r="M232">
            <v>0</v>
          </cell>
          <cell r="N232">
            <v>0</v>
          </cell>
          <cell r="O232">
            <v>0</v>
          </cell>
          <cell r="P232">
            <v>34129987</v>
          </cell>
          <cell r="Q232">
            <v>88843</v>
          </cell>
          <cell r="R232">
            <v>305659</v>
          </cell>
          <cell r="S232">
            <v>91582902</v>
          </cell>
          <cell r="T232">
            <v>763</v>
          </cell>
          <cell r="U232">
            <v>5102138</v>
          </cell>
          <cell r="V232">
            <v>7247</v>
          </cell>
          <cell r="W232">
            <v>46170117</v>
          </cell>
          <cell r="X232">
            <v>13264305</v>
          </cell>
          <cell r="Y232">
            <v>8000209</v>
          </cell>
          <cell r="Z232">
            <v>11463761</v>
          </cell>
          <cell r="AA232">
            <v>0</v>
          </cell>
          <cell r="AB232">
            <v>5956752</v>
          </cell>
          <cell r="AC232">
            <v>0</v>
          </cell>
          <cell r="AD232">
            <v>2962</v>
          </cell>
          <cell r="AE232">
            <v>0</v>
          </cell>
          <cell r="AF232">
            <v>181945658</v>
          </cell>
        </row>
        <row r="233">
          <cell r="C233" t="str">
            <v>119621MidAmerican Energy Co.</v>
          </cell>
          <cell r="D233" t="str">
            <v>EOY BAL</v>
          </cell>
          <cell r="E233">
            <v>5043751</v>
          </cell>
          <cell r="F233">
            <v>8421612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3351973</v>
          </cell>
          <cell r="R233">
            <v>725169</v>
          </cell>
          <cell r="S233">
            <v>407035272</v>
          </cell>
          <cell r="T233">
            <v>0</v>
          </cell>
          <cell r="U233">
            <v>17543280</v>
          </cell>
          <cell r="V233">
            <v>9776185</v>
          </cell>
          <cell r="W233">
            <v>238411419</v>
          </cell>
          <cell r="X233">
            <v>75563001</v>
          </cell>
          <cell r="Y233">
            <v>0</v>
          </cell>
          <cell r="Z233">
            <v>17626783</v>
          </cell>
          <cell r="AA233">
            <v>0</v>
          </cell>
          <cell r="AB233">
            <v>4136592</v>
          </cell>
          <cell r="AC233">
            <v>0</v>
          </cell>
          <cell r="AD233">
            <v>0</v>
          </cell>
          <cell r="AE233">
            <v>0</v>
          </cell>
          <cell r="AF233">
            <v>774169674</v>
          </cell>
        </row>
        <row r="234">
          <cell r="C234" t="str">
            <v>127405MidTexas Pipeline Co.</v>
          </cell>
          <cell r="D234" t="str">
            <v>EOY BAL</v>
          </cell>
          <cell r="E234">
            <v>0</v>
          </cell>
          <cell r="F234">
            <v>0</v>
          </cell>
          <cell r="G234">
            <v>16003195</v>
          </cell>
          <cell r="H234">
            <v>0</v>
          </cell>
          <cell r="I234">
            <v>0</v>
          </cell>
          <cell r="J234">
            <v>62669319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78672514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</row>
        <row r="235">
          <cell r="C235" t="str">
            <v>100358MidWest Energy, Inc.</v>
          </cell>
          <cell r="D235" t="str">
            <v>EOY BAL</v>
          </cell>
          <cell r="E235">
            <v>0</v>
          </cell>
          <cell r="F235">
            <v>0</v>
          </cell>
          <cell r="G235">
            <v>940</v>
          </cell>
          <cell r="H235">
            <v>5502</v>
          </cell>
          <cell r="I235">
            <v>13730</v>
          </cell>
          <cell r="J235">
            <v>758127</v>
          </cell>
          <cell r="K235">
            <v>0</v>
          </cell>
          <cell r="L235">
            <v>284978</v>
          </cell>
          <cell r="M235">
            <v>0</v>
          </cell>
          <cell r="N235">
            <v>0</v>
          </cell>
          <cell r="O235">
            <v>0</v>
          </cell>
          <cell r="P235">
            <v>1063277</v>
          </cell>
          <cell r="Q235">
            <v>480680</v>
          </cell>
          <cell r="R235">
            <v>377409</v>
          </cell>
          <cell r="S235">
            <v>23962421</v>
          </cell>
          <cell r="T235">
            <v>0</v>
          </cell>
          <cell r="U235">
            <v>1064539</v>
          </cell>
          <cell r="V235">
            <v>4559</v>
          </cell>
          <cell r="W235">
            <v>9007106</v>
          </cell>
          <cell r="X235">
            <v>5607357</v>
          </cell>
          <cell r="Y235">
            <v>1907616</v>
          </cell>
          <cell r="Z235">
            <v>2939762</v>
          </cell>
          <cell r="AA235">
            <v>0</v>
          </cell>
          <cell r="AB235">
            <v>115778</v>
          </cell>
          <cell r="AC235">
            <v>4706</v>
          </cell>
          <cell r="AD235">
            <v>6587</v>
          </cell>
          <cell r="AE235">
            <v>0</v>
          </cell>
          <cell r="AF235">
            <v>45478520</v>
          </cell>
        </row>
        <row r="236">
          <cell r="C236" t="str">
            <v>104383Midwest Natural Gas Corp.</v>
          </cell>
          <cell r="D236" t="str">
            <v>EOY BAL</v>
          </cell>
          <cell r="E236">
            <v>89535</v>
          </cell>
          <cell r="F236">
            <v>0</v>
          </cell>
          <cell r="G236">
            <v>146435</v>
          </cell>
          <cell r="H236">
            <v>170490</v>
          </cell>
          <cell r="I236">
            <v>3997</v>
          </cell>
          <cell r="J236">
            <v>6870553</v>
          </cell>
          <cell r="K236">
            <v>0</v>
          </cell>
          <cell r="L236">
            <v>277364</v>
          </cell>
          <cell r="M236">
            <v>45544</v>
          </cell>
          <cell r="N236">
            <v>0</v>
          </cell>
          <cell r="O236">
            <v>0</v>
          </cell>
          <cell r="P236">
            <v>7514383</v>
          </cell>
          <cell r="Q236">
            <v>119053</v>
          </cell>
          <cell r="R236">
            <v>10240</v>
          </cell>
          <cell r="S236">
            <v>6507762</v>
          </cell>
          <cell r="T236">
            <v>0</v>
          </cell>
          <cell r="U236">
            <v>215031</v>
          </cell>
          <cell r="V236">
            <v>235346</v>
          </cell>
          <cell r="W236">
            <v>5022994</v>
          </cell>
          <cell r="X236">
            <v>1567748</v>
          </cell>
          <cell r="Y236">
            <v>153174</v>
          </cell>
          <cell r="Z236">
            <v>711670</v>
          </cell>
          <cell r="AA236">
            <v>90062</v>
          </cell>
          <cell r="AB236">
            <v>471402</v>
          </cell>
          <cell r="AC236">
            <v>0</v>
          </cell>
          <cell r="AD236">
            <v>9009</v>
          </cell>
          <cell r="AE236">
            <v>0</v>
          </cell>
          <cell r="AF236">
            <v>15113491</v>
          </cell>
        </row>
        <row r="237">
          <cell r="C237" t="str">
            <v>104384Midwest Natural Gas, Inc.</v>
          </cell>
          <cell r="D237" t="str">
            <v>EOY BAL</v>
          </cell>
          <cell r="E237">
            <v>95652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39488</v>
          </cell>
          <cell r="R237">
            <v>0</v>
          </cell>
          <cell r="S237">
            <v>12406703</v>
          </cell>
          <cell r="T237">
            <v>0</v>
          </cell>
          <cell r="U237">
            <v>0</v>
          </cell>
          <cell r="V237">
            <v>482876</v>
          </cell>
          <cell r="W237">
            <v>5173157</v>
          </cell>
          <cell r="X237">
            <v>1544794</v>
          </cell>
          <cell r="Y237">
            <v>390787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20037805</v>
          </cell>
        </row>
        <row r="238">
          <cell r="C238" t="str">
            <v>117603Midwestern Gas Transmission Co.</v>
          </cell>
          <cell r="D238" t="str">
            <v>EOY BAL</v>
          </cell>
          <cell r="E238">
            <v>0</v>
          </cell>
          <cell r="F238">
            <v>0</v>
          </cell>
          <cell r="G238">
            <v>257830</v>
          </cell>
          <cell r="H238">
            <v>1612924</v>
          </cell>
          <cell r="I238">
            <v>11177490</v>
          </cell>
          <cell r="J238">
            <v>46746279</v>
          </cell>
          <cell r="K238">
            <v>39460491</v>
          </cell>
          <cell r="L238">
            <v>8494284</v>
          </cell>
          <cell r="M238">
            <v>429757</v>
          </cell>
          <cell r="N238">
            <v>507835</v>
          </cell>
          <cell r="O238">
            <v>0</v>
          </cell>
          <cell r="P238">
            <v>108686890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</row>
        <row r="239">
          <cell r="C239" t="str">
            <v>124065Mike Little Gas Co., Inc.</v>
          </cell>
          <cell r="D239" t="str">
            <v>EOY BAL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16268</v>
          </cell>
          <cell r="K239">
            <v>0</v>
          </cell>
          <cell r="L239">
            <v>8229</v>
          </cell>
          <cell r="M239">
            <v>0</v>
          </cell>
          <cell r="N239">
            <v>0</v>
          </cell>
          <cell r="O239">
            <v>0</v>
          </cell>
          <cell r="P239">
            <v>24497</v>
          </cell>
          <cell r="Q239">
            <v>0</v>
          </cell>
          <cell r="R239">
            <v>10633</v>
          </cell>
          <cell r="S239">
            <v>149641</v>
          </cell>
          <cell r="T239">
            <v>25018</v>
          </cell>
          <cell r="U239">
            <v>3914</v>
          </cell>
          <cell r="V239">
            <v>2967</v>
          </cell>
          <cell r="W239">
            <v>6510</v>
          </cell>
          <cell r="X239">
            <v>18375</v>
          </cell>
          <cell r="Y239">
            <v>0</v>
          </cell>
          <cell r="Z239">
            <v>404</v>
          </cell>
          <cell r="AA239">
            <v>0</v>
          </cell>
          <cell r="AB239">
            <v>0</v>
          </cell>
          <cell r="AC239">
            <v>0</v>
          </cell>
          <cell r="AD239">
            <v>43929</v>
          </cell>
          <cell r="AE239">
            <v>0</v>
          </cell>
          <cell r="AF239">
            <v>261391</v>
          </cell>
        </row>
        <row r="240">
          <cell r="C240" t="str">
            <v>37129145Mission Pipeline Co.</v>
          </cell>
          <cell r="D240" t="str">
            <v>EOY BAL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3378075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3378075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</row>
        <row r="241">
          <cell r="C241" t="str">
            <v>122212Mississippi Canyon Gas Pipeline, LLC</v>
          </cell>
          <cell r="D241" t="str">
            <v>EOY BAL</v>
          </cell>
          <cell r="E241">
            <v>0</v>
          </cell>
          <cell r="F241">
            <v>0</v>
          </cell>
          <cell r="G241">
            <v>0</v>
          </cell>
          <cell r="H241">
            <v>339559</v>
          </cell>
          <cell r="I241">
            <v>0</v>
          </cell>
          <cell r="J241">
            <v>50473431</v>
          </cell>
          <cell r="K241">
            <v>0</v>
          </cell>
          <cell r="L241">
            <v>6258300</v>
          </cell>
          <cell r="M241">
            <v>0</v>
          </cell>
          <cell r="N241">
            <v>0</v>
          </cell>
          <cell r="O241">
            <v>0</v>
          </cell>
          <cell r="P241">
            <v>57071290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</row>
        <row r="242">
          <cell r="C242" t="str">
            <v>122028Mississippi Valley Gas Co., a Division of AVO</v>
          </cell>
          <cell r="D242" t="str">
            <v>EOY BAL</v>
          </cell>
          <cell r="E242">
            <v>24541</v>
          </cell>
          <cell r="F242">
            <v>0</v>
          </cell>
          <cell r="G242">
            <v>2987232</v>
          </cell>
          <cell r="H242">
            <v>0</v>
          </cell>
          <cell r="I242">
            <v>222997</v>
          </cell>
          <cell r="J242">
            <v>19257046</v>
          </cell>
          <cell r="K242">
            <v>52761</v>
          </cell>
          <cell r="L242">
            <v>1433517</v>
          </cell>
          <cell r="M242">
            <v>0</v>
          </cell>
          <cell r="N242">
            <v>254823</v>
          </cell>
          <cell r="O242">
            <v>0</v>
          </cell>
          <cell r="P242">
            <v>24208376</v>
          </cell>
          <cell r="Q242">
            <v>674704</v>
          </cell>
          <cell r="R242">
            <v>284894</v>
          </cell>
          <cell r="S242">
            <v>102260855</v>
          </cell>
          <cell r="T242">
            <v>0</v>
          </cell>
          <cell r="U242">
            <v>4458285</v>
          </cell>
          <cell r="V242">
            <v>0</v>
          </cell>
          <cell r="W242">
            <v>71963909</v>
          </cell>
          <cell r="X242">
            <v>21147922</v>
          </cell>
          <cell r="Y242">
            <v>0</v>
          </cell>
          <cell r="Z242">
            <v>0</v>
          </cell>
          <cell r="AA242">
            <v>0</v>
          </cell>
          <cell r="AB242">
            <v>1321511</v>
          </cell>
          <cell r="AC242">
            <v>324230</v>
          </cell>
          <cell r="AD242">
            <v>175214</v>
          </cell>
          <cell r="AE242">
            <v>0</v>
          </cell>
          <cell r="AF242">
            <v>202611524</v>
          </cell>
        </row>
        <row r="243">
          <cell r="C243" t="str">
            <v>124978Missouri Gas Co., LLC</v>
          </cell>
          <cell r="D243" t="str">
            <v>EOY BAL</v>
          </cell>
          <cell r="E243">
            <v>0</v>
          </cell>
          <cell r="F243">
            <v>0</v>
          </cell>
          <cell r="G243">
            <v>2903673</v>
          </cell>
          <cell r="H243">
            <v>0</v>
          </cell>
          <cell r="I243">
            <v>0</v>
          </cell>
          <cell r="J243">
            <v>21514375</v>
          </cell>
          <cell r="K243">
            <v>0</v>
          </cell>
          <cell r="L243">
            <v>398193</v>
          </cell>
          <cell r="M243">
            <v>0</v>
          </cell>
          <cell r="N243">
            <v>0</v>
          </cell>
          <cell r="O243">
            <v>0</v>
          </cell>
          <cell r="P243">
            <v>24816241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</row>
        <row r="244">
          <cell r="C244" t="str">
            <v>127383Mitchell County Utility Co.</v>
          </cell>
          <cell r="D244" t="str">
            <v>EOY BAL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6105</v>
          </cell>
          <cell r="R244">
            <v>0</v>
          </cell>
          <cell r="S244">
            <v>73512</v>
          </cell>
          <cell r="T244">
            <v>0</v>
          </cell>
          <cell r="U244">
            <v>4000</v>
          </cell>
          <cell r="V244">
            <v>0</v>
          </cell>
          <cell r="W244">
            <v>14250</v>
          </cell>
          <cell r="X244">
            <v>32786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130653</v>
          </cell>
        </row>
        <row r="245">
          <cell r="C245" t="str">
            <v>119487Mobile Gas Service Corp.</v>
          </cell>
          <cell r="D245" t="str">
            <v>EOY BAL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1235592</v>
          </cell>
          <cell r="R245">
            <v>222015</v>
          </cell>
          <cell r="S245">
            <v>76258937</v>
          </cell>
          <cell r="T245">
            <v>0</v>
          </cell>
          <cell r="U245">
            <v>2367914</v>
          </cell>
          <cell r="V245">
            <v>3186003</v>
          </cell>
          <cell r="W245">
            <v>44168358</v>
          </cell>
          <cell r="X245">
            <v>5265613</v>
          </cell>
          <cell r="Y245">
            <v>3233658</v>
          </cell>
          <cell r="Z245">
            <v>1719479</v>
          </cell>
          <cell r="AA245">
            <v>649197</v>
          </cell>
          <cell r="AB245">
            <v>1912427</v>
          </cell>
          <cell r="AC245">
            <v>402565</v>
          </cell>
          <cell r="AD245">
            <v>369848</v>
          </cell>
          <cell r="AE245">
            <v>0</v>
          </cell>
          <cell r="AF245">
            <v>140991606</v>
          </cell>
        </row>
        <row r="246">
          <cell r="C246" t="str">
            <v>117632Mojave Pipeline Co.</v>
          </cell>
          <cell r="D246" t="str">
            <v>EOY BAL</v>
          </cell>
          <cell r="E246">
            <v>0</v>
          </cell>
          <cell r="F246">
            <v>0</v>
          </cell>
          <cell r="G246">
            <v>83070</v>
          </cell>
          <cell r="H246">
            <v>14319600</v>
          </cell>
          <cell r="I246">
            <v>289981</v>
          </cell>
          <cell r="J246">
            <v>192858668</v>
          </cell>
          <cell r="K246">
            <v>29926706</v>
          </cell>
          <cell r="L246">
            <v>5783371</v>
          </cell>
          <cell r="M246">
            <v>477679</v>
          </cell>
          <cell r="N246">
            <v>24851</v>
          </cell>
          <cell r="O246">
            <v>0</v>
          </cell>
          <cell r="P246">
            <v>243763926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</row>
        <row r="247">
          <cell r="C247" t="str">
            <v>12822041Molokai Gas District</v>
          </cell>
          <cell r="D247" t="str">
            <v>EOY BAL</v>
          </cell>
          <cell r="E247">
            <v>0</v>
          </cell>
          <cell r="F247">
            <v>28576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57943</v>
          </cell>
          <cell r="T247">
            <v>0</v>
          </cell>
          <cell r="U247">
            <v>0</v>
          </cell>
          <cell r="V247">
            <v>0</v>
          </cell>
          <cell r="W247">
            <v>21825</v>
          </cell>
          <cell r="X247">
            <v>11421</v>
          </cell>
          <cell r="Y247">
            <v>5674</v>
          </cell>
          <cell r="Z247">
            <v>726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97589</v>
          </cell>
        </row>
        <row r="248">
          <cell r="C248" t="str">
            <v>100716Montana Dakota Utilities Co.</v>
          </cell>
          <cell r="D248" t="str">
            <v>EOY BAL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36193</v>
          </cell>
          <cell r="R248">
            <v>198024</v>
          </cell>
          <cell r="S248">
            <v>22410342</v>
          </cell>
          <cell r="T248">
            <v>0</v>
          </cell>
          <cell r="U248">
            <v>545725</v>
          </cell>
          <cell r="V248">
            <v>128221</v>
          </cell>
          <cell r="W248">
            <v>12167073</v>
          </cell>
          <cell r="X248">
            <v>10956421</v>
          </cell>
          <cell r="Y248">
            <v>0</v>
          </cell>
          <cell r="Z248">
            <v>1499617</v>
          </cell>
          <cell r="AA248">
            <v>0</v>
          </cell>
          <cell r="AB248">
            <v>163427</v>
          </cell>
          <cell r="AC248">
            <v>161799</v>
          </cell>
          <cell r="AD248">
            <v>908697</v>
          </cell>
          <cell r="AE248">
            <v>0</v>
          </cell>
          <cell r="AF248">
            <v>49175539</v>
          </cell>
        </row>
        <row r="249">
          <cell r="C249" t="str">
            <v>127384Morse Utility, Inc.</v>
          </cell>
          <cell r="D249" t="str">
            <v>EOY BAL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12000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500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12500</v>
          </cell>
        </row>
        <row r="250">
          <cell r="C250" t="str">
            <v>127406Moss Bluff Hub Partners, LP</v>
          </cell>
          <cell r="D250" t="str">
            <v>EOY BAL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</row>
        <row r="251">
          <cell r="C251" t="str">
            <v>113540Mount Carmel Public Utility Co.</v>
          </cell>
          <cell r="D251" t="str">
            <v>EOY BAL</v>
          </cell>
          <cell r="E251">
            <v>437206</v>
          </cell>
          <cell r="F251">
            <v>0</v>
          </cell>
          <cell r="G251">
            <v>20044</v>
          </cell>
          <cell r="H251">
            <v>1785</v>
          </cell>
          <cell r="I251">
            <v>2848</v>
          </cell>
          <cell r="J251">
            <v>488941</v>
          </cell>
          <cell r="K251">
            <v>0</v>
          </cell>
          <cell r="L251">
            <v>21417</v>
          </cell>
          <cell r="M251">
            <v>0</v>
          </cell>
          <cell r="N251">
            <v>0</v>
          </cell>
          <cell r="O251">
            <v>0</v>
          </cell>
          <cell r="P251">
            <v>535035</v>
          </cell>
          <cell r="Q251">
            <v>0</v>
          </cell>
          <cell r="R251">
            <v>0</v>
          </cell>
          <cell r="S251">
            <v>1948952</v>
          </cell>
          <cell r="T251">
            <v>0</v>
          </cell>
          <cell r="U251">
            <v>80279</v>
          </cell>
          <cell r="V251">
            <v>0</v>
          </cell>
          <cell r="W251">
            <v>789850</v>
          </cell>
          <cell r="X251">
            <v>370237</v>
          </cell>
          <cell r="Y251">
            <v>85944</v>
          </cell>
          <cell r="Z251">
            <v>113110</v>
          </cell>
          <cell r="AA251">
            <v>66439</v>
          </cell>
          <cell r="AB251">
            <v>0</v>
          </cell>
          <cell r="AC251">
            <v>0</v>
          </cell>
          <cell r="AD251">
            <v>7810</v>
          </cell>
          <cell r="AE251">
            <v>0</v>
          </cell>
          <cell r="AF251">
            <v>3462621</v>
          </cell>
        </row>
        <row r="252">
          <cell r="C252" t="str">
            <v>6834221Mountain Creek Joint Venture</v>
          </cell>
          <cell r="D252" t="str">
            <v>EOY BAL</v>
          </cell>
          <cell r="E252">
            <v>0</v>
          </cell>
          <cell r="F252">
            <v>0</v>
          </cell>
          <cell r="G252">
            <v>852362</v>
          </cell>
          <cell r="H252">
            <v>0</v>
          </cell>
          <cell r="I252">
            <v>0</v>
          </cell>
          <cell r="J252">
            <v>5007954</v>
          </cell>
          <cell r="K252">
            <v>0</v>
          </cell>
          <cell r="L252">
            <v>157115</v>
          </cell>
          <cell r="M252">
            <v>0</v>
          </cell>
          <cell r="N252">
            <v>0</v>
          </cell>
          <cell r="O252">
            <v>0</v>
          </cell>
          <cell r="P252">
            <v>6017431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</row>
        <row r="253">
          <cell r="C253" t="str">
            <v>124683Mountaineer Gas Co.</v>
          </cell>
          <cell r="D253" t="str">
            <v>EOY BAL</v>
          </cell>
          <cell r="E253">
            <v>0</v>
          </cell>
          <cell r="F253">
            <v>0</v>
          </cell>
          <cell r="G253">
            <v>13435</v>
          </cell>
          <cell r="H253">
            <v>42453</v>
          </cell>
          <cell r="I253">
            <v>5853</v>
          </cell>
          <cell r="J253">
            <v>2140161</v>
          </cell>
          <cell r="K253">
            <v>0</v>
          </cell>
          <cell r="L253">
            <v>1250732</v>
          </cell>
          <cell r="M253">
            <v>0</v>
          </cell>
          <cell r="N253">
            <v>0</v>
          </cell>
          <cell r="O253">
            <v>0</v>
          </cell>
          <cell r="P253">
            <v>3452634</v>
          </cell>
          <cell r="Q253">
            <v>1836695</v>
          </cell>
          <cell r="R253">
            <v>1928302</v>
          </cell>
          <cell r="S253">
            <v>170261217</v>
          </cell>
          <cell r="T253">
            <v>94806</v>
          </cell>
          <cell r="U253">
            <v>4771151</v>
          </cell>
          <cell r="V253">
            <v>25496</v>
          </cell>
          <cell r="W253">
            <v>65779787</v>
          </cell>
          <cell r="X253">
            <v>12663287</v>
          </cell>
          <cell r="Y253">
            <v>8846507</v>
          </cell>
          <cell r="Z253">
            <v>3981905</v>
          </cell>
          <cell r="AA253">
            <v>2148141</v>
          </cell>
          <cell r="AB253">
            <v>2597245</v>
          </cell>
          <cell r="AC253">
            <v>3641</v>
          </cell>
          <cell r="AD253">
            <v>1757424</v>
          </cell>
          <cell r="AE253">
            <v>0</v>
          </cell>
          <cell r="AF253">
            <v>276695604</v>
          </cell>
        </row>
        <row r="254">
          <cell r="C254" t="str">
            <v>14455218NG Transmission</v>
          </cell>
          <cell r="D254" t="str">
            <v>EOY BAL</v>
          </cell>
          <cell r="E254">
            <v>0</v>
          </cell>
          <cell r="F254">
            <v>0</v>
          </cell>
          <cell r="G254">
            <v>0</v>
          </cell>
          <cell r="H254">
            <v>350644</v>
          </cell>
          <cell r="I254">
            <v>0</v>
          </cell>
          <cell r="J254">
            <v>3025377</v>
          </cell>
          <cell r="K254">
            <v>726737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4102758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</row>
        <row r="255">
          <cell r="C255" t="str">
            <v>124862Natgas, Inc.</v>
          </cell>
          <cell r="D255" t="str">
            <v>EOY BAL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4257</v>
          </cell>
          <cell r="R255">
            <v>35</v>
          </cell>
          <cell r="S255">
            <v>431700</v>
          </cell>
          <cell r="T255">
            <v>0</v>
          </cell>
          <cell r="U255">
            <v>107139</v>
          </cell>
          <cell r="V255">
            <v>0</v>
          </cell>
          <cell r="W255">
            <v>57543</v>
          </cell>
          <cell r="X255">
            <v>64070</v>
          </cell>
          <cell r="Y255">
            <v>0</v>
          </cell>
          <cell r="Z255">
            <v>0</v>
          </cell>
          <cell r="AA255">
            <v>0</v>
          </cell>
          <cell r="AB255">
            <v>6330</v>
          </cell>
          <cell r="AC255">
            <v>0</v>
          </cell>
          <cell r="AD255">
            <v>0</v>
          </cell>
          <cell r="AE255">
            <v>0</v>
          </cell>
          <cell r="AF255">
            <v>671074</v>
          </cell>
        </row>
        <row r="256">
          <cell r="C256" t="str">
            <v>113741National Fuel Gas Distribution Corp.</v>
          </cell>
          <cell r="D256" t="str">
            <v>EOY BAL</v>
          </cell>
          <cell r="E256">
            <v>20441993</v>
          </cell>
          <cell r="F256">
            <v>0</v>
          </cell>
          <cell r="G256">
            <v>202065</v>
          </cell>
          <cell r="H256">
            <v>1122134</v>
          </cell>
          <cell r="I256">
            <v>387586</v>
          </cell>
          <cell r="J256">
            <v>39422726</v>
          </cell>
          <cell r="K256">
            <v>0</v>
          </cell>
          <cell r="L256">
            <v>6301233</v>
          </cell>
          <cell r="M256">
            <v>0</v>
          </cell>
          <cell r="N256">
            <v>0</v>
          </cell>
          <cell r="O256">
            <v>0</v>
          </cell>
          <cell r="P256">
            <v>47435744</v>
          </cell>
          <cell r="Q256">
            <v>13517727</v>
          </cell>
          <cell r="R256">
            <v>8220216</v>
          </cell>
          <cell r="S256">
            <v>746311857</v>
          </cell>
          <cell r="T256">
            <v>1375412</v>
          </cell>
          <cell r="U256">
            <v>18410873</v>
          </cell>
          <cell r="V256">
            <v>0</v>
          </cell>
          <cell r="W256">
            <v>426214341</v>
          </cell>
          <cell r="X256">
            <v>25641533</v>
          </cell>
          <cell r="Y256">
            <v>8684973</v>
          </cell>
          <cell r="Z256">
            <v>82756</v>
          </cell>
          <cell r="AA256">
            <v>2671734</v>
          </cell>
          <cell r="AB256">
            <v>22721727</v>
          </cell>
          <cell r="AC256">
            <v>0</v>
          </cell>
          <cell r="AD256">
            <v>821163</v>
          </cell>
          <cell r="AE256">
            <v>0</v>
          </cell>
          <cell r="AF256">
            <v>1274674312</v>
          </cell>
        </row>
        <row r="257">
          <cell r="C257" t="str">
            <v>117605National Fuel Gas Supply Corp.</v>
          </cell>
          <cell r="D257" t="str">
            <v>EOY BAL</v>
          </cell>
          <cell r="E257">
            <v>17357893</v>
          </cell>
          <cell r="F257">
            <v>0</v>
          </cell>
          <cell r="G257">
            <v>2817489</v>
          </cell>
          <cell r="H257">
            <v>9346180</v>
          </cell>
          <cell r="I257">
            <v>25092287</v>
          </cell>
          <cell r="J257">
            <v>294120959</v>
          </cell>
          <cell r="K257">
            <v>72473182</v>
          </cell>
          <cell r="L257">
            <v>35639627</v>
          </cell>
          <cell r="M257">
            <v>0</v>
          </cell>
          <cell r="N257">
            <v>126569</v>
          </cell>
          <cell r="O257">
            <v>0</v>
          </cell>
          <cell r="P257">
            <v>439616293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str">
            <v>28052632Natural Energy Utility Corp.</v>
          </cell>
          <cell r="D258" t="str">
            <v>EOY BAL</v>
          </cell>
          <cell r="E258">
            <v>6833175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</row>
        <row r="259">
          <cell r="C259" t="str">
            <v>117606Natural Gas Pipeline Co. of America</v>
          </cell>
          <cell r="D259" t="str">
            <v>EOY BAL</v>
          </cell>
          <cell r="E259">
            <v>1747618</v>
          </cell>
          <cell r="F259">
            <v>0</v>
          </cell>
          <cell r="G259">
            <v>4204132</v>
          </cell>
          <cell r="H259">
            <v>42783668</v>
          </cell>
          <cell r="I259">
            <v>72301783</v>
          </cell>
          <cell r="J259">
            <v>1648247482</v>
          </cell>
          <cell r="K259">
            <v>483636570</v>
          </cell>
          <cell r="L259">
            <v>63272149</v>
          </cell>
          <cell r="M259">
            <v>24544695</v>
          </cell>
          <cell r="N259">
            <v>4581834</v>
          </cell>
          <cell r="O259">
            <v>1166000</v>
          </cell>
          <cell r="P259">
            <v>2344738313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</row>
        <row r="260">
          <cell r="C260" t="str">
            <v>124506Nautilus Pipeline Co., LLC</v>
          </cell>
          <cell r="D260" t="str">
            <v>EOY BAL</v>
          </cell>
          <cell r="E260">
            <v>0</v>
          </cell>
          <cell r="F260">
            <v>0</v>
          </cell>
          <cell r="G260">
            <v>1013602</v>
          </cell>
          <cell r="H260">
            <v>1066875</v>
          </cell>
          <cell r="I260">
            <v>1132997</v>
          </cell>
          <cell r="J260">
            <v>114085728</v>
          </cell>
          <cell r="K260">
            <v>0</v>
          </cell>
          <cell r="L260">
            <v>2552433</v>
          </cell>
          <cell r="M260">
            <v>209260</v>
          </cell>
          <cell r="N260">
            <v>0</v>
          </cell>
          <cell r="O260">
            <v>0</v>
          </cell>
          <cell r="P260">
            <v>120060895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 t="str">
            <v>127122Nea Cross of New York</v>
          </cell>
          <cell r="D261" t="str">
            <v>EOY BAL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855846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855846</v>
          </cell>
        </row>
        <row r="262">
          <cell r="C262" t="str">
            <v>14430568New England Gas Co.</v>
          </cell>
          <cell r="D262" t="str">
            <v>EOY BAL</v>
          </cell>
          <cell r="E262">
            <v>3185541</v>
          </cell>
          <cell r="F262">
            <v>4081046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811346</v>
          </cell>
          <cell r="R262">
            <v>9302243</v>
          </cell>
          <cell r="S262">
            <v>184977065</v>
          </cell>
          <cell r="T262">
            <v>1005629</v>
          </cell>
          <cell r="U262">
            <v>4785214</v>
          </cell>
          <cell r="V262">
            <v>4854349</v>
          </cell>
          <cell r="W262">
            <v>116142658</v>
          </cell>
          <cell r="X262">
            <v>32681985</v>
          </cell>
          <cell r="Y262">
            <v>30122529</v>
          </cell>
          <cell r="Z262">
            <v>741939</v>
          </cell>
          <cell r="AA262">
            <v>614703</v>
          </cell>
          <cell r="AB262">
            <v>317554</v>
          </cell>
          <cell r="AC262">
            <v>847680</v>
          </cell>
          <cell r="AD262">
            <v>84852</v>
          </cell>
          <cell r="AE262">
            <v>0</v>
          </cell>
          <cell r="AF262">
            <v>387289746</v>
          </cell>
        </row>
        <row r="263">
          <cell r="C263" t="str">
            <v>14531822New Hampshire Gas Corp.</v>
          </cell>
          <cell r="D263" t="str">
            <v>EOY BAL</v>
          </cell>
          <cell r="E263">
            <v>63643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833470</v>
          </cell>
          <cell r="T263">
            <v>0</v>
          </cell>
          <cell r="U263">
            <v>0</v>
          </cell>
          <cell r="V263">
            <v>0</v>
          </cell>
          <cell r="W263">
            <v>229536</v>
          </cell>
          <cell r="X263">
            <v>195233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1258239</v>
          </cell>
        </row>
        <row r="264">
          <cell r="C264" t="str">
            <v>129685New Jersey Natural Gas Co.</v>
          </cell>
          <cell r="D264" t="str">
            <v>EOY BAL</v>
          </cell>
          <cell r="E264">
            <v>4063</v>
          </cell>
          <cell r="F264">
            <v>10048444</v>
          </cell>
          <cell r="G264">
            <v>502289</v>
          </cell>
          <cell r="H264">
            <v>3675243</v>
          </cell>
          <cell r="I264">
            <v>918473</v>
          </cell>
          <cell r="J264">
            <v>87825333</v>
          </cell>
          <cell r="K264">
            <v>0</v>
          </cell>
          <cell r="L264">
            <v>16188174</v>
          </cell>
          <cell r="M264">
            <v>0</v>
          </cell>
          <cell r="N264">
            <v>0</v>
          </cell>
          <cell r="O264">
            <v>0</v>
          </cell>
          <cell r="P264">
            <v>109109512</v>
          </cell>
          <cell r="Q264">
            <v>2044555</v>
          </cell>
          <cell r="R264">
            <v>13802293</v>
          </cell>
          <cell r="S264">
            <v>394257961</v>
          </cell>
          <cell r="T264">
            <v>0</v>
          </cell>
          <cell r="U264">
            <v>17974062</v>
          </cell>
          <cell r="V264">
            <v>0</v>
          </cell>
          <cell r="W264">
            <v>336196026</v>
          </cell>
          <cell r="X264">
            <v>30876091</v>
          </cell>
          <cell r="Y264">
            <v>20888032</v>
          </cell>
          <cell r="Z264">
            <v>4213330</v>
          </cell>
          <cell r="AA264">
            <v>421925</v>
          </cell>
          <cell r="AB264">
            <v>1276841</v>
          </cell>
          <cell r="AC264">
            <v>0</v>
          </cell>
          <cell r="AD264">
            <v>67091</v>
          </cell>
          <cell r="AE264">
            <v>0</v>
          </cell>
          <cell r="AF264">
            <v>822018207</v>
          </cell>
        </row>
        <row r="265">
          <cell r="C265" t="str">
            <v>100581New York State Electric &amp; Gas Corp.</v>
          </cell>
          <cell r="D265" t="str">
            <v>EOY BAL</v>
          </cell>
          <cell r="E265">
            <v>5319778</v>
          </cell>
          <cell r="F265">
            <v>0</v>
          </cell>
          <cell r="G265">
            <v>1938194</v>
          </cell>
          <cell r="H265">
            <v>157906</v>
          </cell>
          <cell r="I265">
            <v>395736</v>
          </cell>
          <cell r="J265">
            <v>47700847</v>
          </cell>
          <cell r="K265">
            <v>0</v>
          </cell>
          <cell r="L265">
            <v>8090440</v>
          </cell>
          <cell r="M265">
            <v>0</v>
          </cell>
          <cell r="N265">
            <v>782847</v>
          </cell>
          <cell r="O265">
            <v>0</v>
          </cell>
          <cell r="P265">
            <v>59065970</v>
          </cell>
          <cell r="Q265">
            <v>5938678</v>
          </cell>
          <cell r="R265">
            <v>2077647</v>
          </cell>
          <cell r="S265">
            <v>290500966</v>
          </cell>
          <cell r="T265">
            <v>0</v>
          </cell>
          <cell r="U265">
            <v>16034359</v>
          </cell>
          <cell r="V265">
            <v>0</v>
          </cell>
          <cell r="W265">
            <v>193478029</v>
          </cell>
          <cell r="X265">
            <v>21651124</v>
          </cell>
          <cell r="Y265">
            <v>23514987</v>
          </cell>
          <cell r="Z265">
            <v>2787284</v>
          </cell>
          <cell r="AA265">
            <v>11232529</v>
          </cell>
          <cell r="AB265">
            <v>7607859</v>
          </cell>
          <cell r="AC265">
            <v>0</v>
          </cell>
          <cell r="AD265">
            <v>22567</v>
          </cell>
          <cell r="AE265">
            <v>0</v>
          </cell>
          <cell r="AF265">
            <v>574870203</v>
          </cell>
        </row>
        <row r="266">
          <cell r="C266" t="str">
            <v>104302Niagara Mohawk, a National Grid Company</v>
          </cell>
          <cell r="D266" t="str">
            <v>EOY BAL</v>
          </cell>
          <cell r="E266">
            <v>0</v>
          </cell>
          <cell r="F266">
            <v>0</v>
          </cell>
          <cell r="G266">
            <v>5437473</v>
          </cell>
          <cell r="H266">
            <v>0</v>
          </cell>
          <cell r="I266">
            <v>2078607</v>
          </cell>
          <cell r="J266">
            <v>104625350</v>
          </cell>
          <cell r="K266">
            <v>0</v>
          </cell>
          <cell r="L266">
            <v>10193914</v>
          </cell>
          <cell r="M266">
            <v>0</v>
          </cell>
          <cell r="N266">
            <v>0</v>
          </cell>
          <cell r="O266">
            <v>0</v>
          </cell>
          <cell r="P266">
            <v>122335344</v>
          </cell>
          <cell r="Q266">
            <v>2425713</v>
          </cell>
          <cell r="R266">
            <v>3389557</v>
          </cell>
          <cell r="S266">
            <v>649442739</v>
          </cell>
          <cell r="T266">
            <v>0</v>
          </cell>
          <cell r="U266">
            <v>35189473</v>
          </cell>
          <cell r="V266">
            <v>0</v>
          </cell>
          <cell r="W266">
            <v>472638248</v>
          </cell>
          <cell r="X266">
            <v>61750520</v>
          </cell>
          <cell r="Y266">
            <v>48634945</v>
          </cell>
          <cell r="Z266">
            <v>0</v>
          </cell>
          <cell r="AA266">
            <v>3245944</v>
          </cell>
          <cell r="AB266">
            <v>5007135</v>
          </cell>
          <cell r="AC266">
            <v>0</v>
          </cell>
          <cell r="AD266">
            <v>0</v>
          </cell>
          <cell r="AE266">
            <v>0</v>
          </cell>
          <cell r="AF266">
            <v>1281724274</v>
          </cell>
        </row>
        <row r="267">
          <cell r="C267" t="str">
            <v>124087Norgasco, Inc.</v>
          </cell>
          <cell r="D267" t="str">
            <v>EOY BAL</v>
          </cell>
          <cell r="E267">
            <v>0</v>
          </cell>
          <cell r="F267">
            <v>0</v>
          </cell>
          <cell r="G267">
            <v>0</v>
          </cell>
          <cell r="H267">
            <v>100000</v>
          </cell>
          <cell r="I267">
            <v>472966</v>
          </cell>
          <cell r="J267">
            <v>977886</v>
          </cell>
          <cell r="K267">
            <v>0</v>
          </cell>
          <cell r="L267">
            <v>136535</v>
          </cell>
          <cell r="M267">
            <v>0</v>
          </cell>
          <cell r="N267">
            <v>0</v>
          </cell>
          <cell r="O267">
            <v>0</v>
          </cell>
          <cell r="P267">
            <v>1687387</v>
          </cell>
          <cell r="Q267">
            <v>82505</v>
          </cell>
          <cell r="R267">
            <v>41245</v>
          </cell>
          <cell r="S267">
            <v>553165</v>
          </cell>
          <cell r="T267">
            <v>0</v>
          </cell>
          <cell r="U267">
            <v>0</v>
          </cell>
          <cell r="V267">
            <v>2714</v>
          </cell>
          <cell r="W267">
            <v>158890</v>
          </cell>
          <cell r="X267">
            <v>280975</v>
          </cell>
          <cell r="Y267">
            <v>41908</v>
          </cell>
          <cell r="Z267">
            <v>15179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1176581</v>
          </cell>
        </row>
        <row r="268">
          <cell r="C268" t="str">
            <v>113742North Attleboro Gas Co.</v>
          </cell>
          <cell r="D268" t="str">
            <v>EOY BAL</v>
          </cell>
          <cell r="E268">
            <v>52327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6706406</v>
          </cell>
          <cell r="T268">
            <v>0</v>
          </cell>
          <cell r="U268">
            <v>6253</v>
          </cell>
          <cell r="V268">
            <v>0</v>
          </cell>
          <cell r="W268">
            <v>3894182</v>
          </cell>
          <cell r="X268">
            <v>380078</v>
          </cell>
          <cell r="Y268">
            <v>733283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11720202</v>
          </cell>
        </row>
        <row r="269">
          <cell r="C269" t="str">
            <v>16164896North Baja Pipeline, LLC</v>
          </cell>
          <cell r="D269" t="str">
            <v>EOY BAL</v>
          </cell>
          <cell r="E269">
            <v>0</v>
          </cell>
          <cell r="F269">
            <v>0</v>
          </cell>
          <cell r="G269">
            <v>3001375</v>
          </cell>
          <cell r="H269">
            <v>6103656</v>
          </cell>
          <cell r="I269">
            <v>28818746</v>
          </cell>
          <cell r="J269">
            <v>91165084</v>
          </cell>
          <cell r="K269">
            <v>23560732</v>
          </cell>
          <cell r="L269">
            <v>1114995</v>
          </cell>
          <cell r="M269">
            <v>629</v>
          </cell>
          <cell r="N269">
            <v>0</v>
          </cell>
          <cell r="O269">
            <v>0</v>
          </cell>
          <cell r="P269">
            <v>153765217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</row>
        <row r="270">
          <cell r="C270" t="str">
            <v>124103North Penn Gas Co.</v>
          </cell>
          <cell r="D270" t="str">
            <v>EOY BAL</v>
          </cell>
          <cell r="E270">
            <v>1174216</v>
          </cell>
          <cell r="F270">
            <v>0</v>
          </cell>
          <cell r="G270">
            <v>27411</v>
          </cell>
          <cell r="H270">
            <v>542397</v>
          </cell>
          <cell r="I270">
            <v>138590</v>
          </cell>
          <cell r="J270">
            <v>22454378</v>
          </cell>
          <cell r="K270">
            <v>0</v>
          </cell>
          <cell r="L270">
            <v>2877345</v>
          </cell>
          <cell r="M270">
            <v>410094</v>
          </cell>
          <cell r="N270">
            <v>250259</v>
          </cell>
          <cell r="O270">
            <v>0</v>
          </cell>
          <cell r="P270">
            <v>26700474</v>
          </cell>
          <cell r="Q270">
            <v>2056214</v>
          </cell>
          <cell r="R270">
            <v>458465</v>
          </cell>
          <cell r="S270">
            <v>30317310</v>
          </cell>
          <cell r="T270">
            <v>0</v>
          </cell>
          <cell r="U270">
            <v>1317932</v>
          </cell>
          <cell r="V270">
            <v>0</v>
          </cell>
          <cell r="W270">
            <v>15066302</v>
          </cell>
          <cell r="X270">
            <v>1941187</v>
          </cell>
          <cell r="Y270">
            <v>1174936</v>
          </cell>
          <cell r="Z270">
            <v>365180</v>
          </cell>
          <cell r="AA270">
            <v>370447</v>
          </cell>
          <cell r="AB270">
            <v>1108012</v>
          </cell>
          <cell r="AC270">
            <v>0</v>
          </cell>
          <cell r="AD270">
            <v>1229802</v>
          </cell>
          <cell r="AE270">
            <v>0</v>
          </cell>
          <cell r="AF270">
            <v>55405787</v>
          </cell>
        </row>
        <row r="271">
          <cell r="C271" t="str">
            <v>124104North Shore Gas Co.</v>
          </cell>
          <cell r="D271" t="str">
            <v>EOY BAL</v>
          </cell>
          <cell r="E271">
            <v>5425065</v>
          </cell>
          <cell r="F271">
            <v>0</v>
          </cell>
          <cell r="G271">
            <v>61547</v>
          </cell>
          <cell r="H271">
            <v>7706996</v>
          </cell>
          <cell r="I271">
            <v>629870</v>
          </cell>
          <cell r="J271">
            <v>17352691</v>
          </cell>
          <cell r="K271">
            <v>0</v>
          </cell>
          <cell r="L271">
            <v>3419646</v>
          </cell>
          <cell r="M271">
            <v>0</v>
          </cell>
          <cell r="N271">
            <v>0</v>
          </cell>
          <cell r="O271">
            <v>0</v>
          </cell>
          <cell r="P271">
            <v>29170750</v>
          </cell>
          <cell r="Q271">
            <v>3793083</v>
          </cell>
          <cell r="R271">
            <v>8550366</v>
          </cell>
          <cell r="S271">
            <v>139764905</v>
          </cell>
          <cell r="T271">
            <v>0</v>
          </cell>
          <cell r="U271">
            <v>402369</v>
          </cell>
          <cell r="V271">
            <v>88239</v>
          </cell>
          <cell r="W271">
            <v>97432644</v>
          </cell>
          <cell r="X271">
            <v>11808555</v>
          </cell>
          <cell r="Y271">
            <v>16973096</v>
          </cell>
          <cell r="Z271">
            <v>5986394</v>
          </cell>
          <cell r="AA271">
            <v>0</v>
          </cell>
          <cell r="AB271">
            <v>12440</v>
          </cell>
          <cell r="AC271">
            <v>0</v>
          </cell>
          <cell r="AD271">
            <v>0</v>
          </cell>
          <cell r="AE271">
            <v>0</v>
          </cell>
          <cell r="AF271">
            <v>284812091</v>
          </cell>
        </row>
        <row r="272">
          <cell r="C272" t="str">
            <v>37534627Northcrest Pipeline, Ltd.</v>
          </cell>
          <cell r="D272" t="str">
            <v>EOY BAL</v>
          </cell>
          <cell r="E272">
            <v>3098765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</row>
        <row r="273">
          <cell r="C273" t="str">
            <v>125336Northeast Heat &amp; Light Co.</v>
          </cell>
          <cell r="D273" t="str">
            <v>EOY BAL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1180</v>
          </cell>
          <cell r="R273">
            <v>0</v>
          </cell>
          <cell r="S273">
            <v>742649</v>
          </cell>
          <cell r="T273">
            <v>0</v>
          </cell>
          <cell r="U273">
            <v>41826</v>
          </cell>
          <cell r="V273">
            <v>1554</v>
          </cell>
          <cell r="W273">
            <v>224138</v>
          </cell>
          <cell r="X273">
            <v>229183</v>
          </cell>
          <cell r="Y273">
            <v>10629</v>
          </cell>
          <cell r="Z273">
            <v>18531</v>
          </cell>
          <cell r="AA273">
            <v>3351</v>
          </cell>
          <cell r="AB273">
            <v>327</v>
          </cell>
          <cell r="AC273">
            <v>0</v>
          </cell>
          <cell r="AD273">
            <v>10542</v>
          </cell>
          <cell r="AE273">
            <v>0</v>
          </cell>
          <cell r="AF273">
            <v>1283910</v>
          </cell>
        </row>
        <row r="274">
          <cell r="C274" t="str">
            <v>102443Northeast Ohio Natural Gas Corp</v>
          </cell>
          <cell r="D274" t="str">
            <v>EOY BAL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140513</v>
          </cell>
          <cell r="R274">
            <v>13407</v>
          </cell>
          <cell r="S274">
            <v>6174193</v>
          </cell>
          <cell r="T274">
            <v>0</v>
          </cell>
          <cell r="U274">
            <v>60587</v>
          </cell>
          <cell r="V274">
            <v>1092480</v>
          </cell>
          <cell r="W274">
            <v>1700651</v>
          </cell>
          <cell r="X274">
            <v>1134437</v>
          </cell>
          <cell r="Y274">
            <v>1299</v>
          </cell>
          <cell r="Z274">
            <v>10288</v>
          </cell>
          <cell r="AA274">
            <v>0</v>
          </cell>
          <cell r="AB274">
            <v>1290533</v>
          </cell>
          <cell r="AC274">
            <v>0</v>
          </cell>
          <cell r="AD274">
            <v>32377</v>
          </cell>
          <cell r="AE274">
            <v>0</v>
          </cell>
          <cell r="AF274">
            <v>11650765</v>
          </cell>
        </row>
        <row r="275">
          <cell r="C275" t="str">
            <v>117607Northern Border Pipeline Co.</v>
          </cell>
          <cell r="D275" t="str">
            <v>EOY BAL</v>
          </cell>
          <cell r="E275">
            <v>0</v>
          </cell>
          <cell r="F275">
            <v>0</v>
          </cell>
          <cell r="G275">
            <v>3680068</v>
          </cell>
          <cell r="H275">
            <v>68121174</v>
          </cell>
          <cell r="I275">
            <v>39927029</v>
          </cell>
          <cell r="J275">
            <v>1859351552</v>
          </cell>
          <cell r="K275">
            <v>349714201</v>
          </cell>
          <cell r="L275">
            <v>40446043</v>
          </cell>
          <cell r="M275">
            <v>31669008</v>
          </cell>
          <cell r="N275">
            <v>0</v>
          </cell>
          <cell r="O275">
            <v>0</v>
          </cell>
          <cell r="P275">
            <v>2392909075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</row>
        <row r="276">
          <cell r="C276" t="str">
            <v>102801Northern Illinois Gas Co.</v>
          </cell>
          <cell r="D276" t="str">
            <v>EOY BAL</v>
          </cell>
          <cell r="E276">
            <v>0</v>
          </cell>
          <cell r="F276">
            <v>0</v>
          </cell>
          <cell r="G276">
            <v>3852735</v>
          </cell>
          <cell r="H276">
            <v>17244615</v>
          </cell>
          <cell r="I276">
            <v>104057</v>
          </cell>
          <cell r="J276">
            <v>252260222</v>
          </cell>
          <cell r="K276">
            <v>0</v>
          </cell>
          <cell r="L276">
            <v>58390545</v>
          </cell>
          <cell r="M276">
            <v>0</v>
          </cell>
          <cell r="N276">
            <v>0</v>
          </cell>
          <cell r="O276">
            <v>0</v>
          </cell>
          <cell r="P276">
            <v>331852174</v>
          </cell>
          <cell r="Q276">
            <v>500643</v>
          </cell>
          <cell r="R276">
            <v>2078803</v>
          </cell>
          <cell r="S276">
            <v>1281701267</v>
          </cell>
          <cell r="T276">
            <v>0</v>
          </cell>
          <cell r="U276">
            <v>47301653</v>
          </cell>
          <cell r="V276">
            <v>0</v>
          </cell>
          <cell r="W276">
            <v>795424047</v>
          </cell>
          <cell r="X276">
            <v>150715277</v>
          </cell>
          <cell r="Y276">
            <v>138812772</v>
          </cell>
          <cell r="Z276">
            <v>114059099</v>
          </cell>
          <cell r="AA276">
            <v>0</v>
          </cell>
          <cell r="AB276">
            <v>18900707</v>
          </cell>
          <cell r="AC276">
            <v>1187635</v>
          </cell>
          <cell r="AD276">
            <v>0</v>
          </cell>
          <cell r="AE276">
            <v>0</v>
          </cell>
          <cell r="AF276">
            <v>2552581903</v>
          </cell>
        </row>
        <row r="277">
          <cell r="C277" t="str">
            <v>123740Northern Indiana Fuel &amp; Light Co., Inc.</v>
          </cell>
          <cell r="D277" t="str">
            <v>EOY BAL</v>
          </cell>
          <cell r="E277">
            <v>64059</v>
          </cell>
          <cell r="F277">
            <v>0</v>
          </cell>
          <cell r="G277">
            <v>1926</v>
          </cell>
          <cell r="H277">
            <v>17992</v>
          </cell>
          <cell r="I277">
            <v>2165</v>
          </cell>
          <cell r="J277">
            <v>1024834</v>
          </cell>
          <cell r="K277">
            <v>0</v>
          </cell>
          <cell r="L277">
            <v>19175</v>
          </cell>
          <cell r="M277">
            <v>0</v>
          </cell>
          <cell r="N277">
            <v>0</v>
          </cell>
          <cell r="O277">
            <v>0</v>
          </cell>
          <cell r="P277">
            <v>1066092</v>
          </cell>
          <cell r="Q277">
            <v>325800</v>
          </cell>
          <cell r="R277">
            <v>983686</v>
          </cell>
          <cell r="S277">
            <v>25646618</v>
          </cell>
          <cell r="T277">
            <v>0</v>
          </cell>
          <cell r="U277">
            <v>1711087</v>
          </cell>
          <cell r="V277">
            <v>12344</v>
          </cell>
          <cell r="W277">
            <v>18264814</v>
          </cell>
          <cell r="X277">
            <v>3844310</v>
          </cell>
          <cell r="Y277">
            <v>1451372</v>
          </cell>
          <cell r="Z277">
            <v>976645</v>
          </cell>
          <cell r="AA277">
            <v>0</v>
          </cell>
          <cell r="AB277">
            <v>720187</v>
          </cell>
          <cell r="AC277">
            <v>0</v>
          </cell>
          <cell r="AD277">
            <v>16848</v>
          </cell>
          <cell r="AE277">
            <v>0</v>
          </cell>
          <cell r="AF277">
            <v>53953711</v>
          </cell>
        </row>
        <row r="278">
          <cell r="C278" t="str">
            <v>100564Northern Indiana Public Service Co.</v>
          </cell>
          <cell r="D278" t="str">
            <v>EOY BAL</v>
          </cell>
          <cell r="E278">
            <v>0</v>
          </cell>
          <cell r="F278">
            <v>17376945</v>
          </cell>
          <cell r="G278">
            <v>5921026</v>
          </cell>
          <cell r="H278">
            <v>3917532</v>
          </cell>
          <cell r="I278">
            <v>1827109</v>
          </cell>
          <cell r="J278">
            <v>179361876</v>
          </cell>
          <cell r="K278">
            <v>0</v>
          </cell>
          <cell r="L278">
            <v>29495067</v>
          </cell>
          <cell r="M278">
            <v>0</v>
          </cell>
          <cell r="N278">
            <v>120260</v>
          </cell>
          <cell r="O278">
            <v>0</v>
          </cell>
          <cell r="P278">
            <v>220642870</v>
          </cell>
          <cell r="Q278">
            <v>665253</v>
          </cell>
          <cell r="R278">
            <v>1346622</v>
          </cell>
          <cell r="S278">
            <v>395635902</v>
          </cell>
          <cell r="T278">
            <v>0</v>
          </cell>
          <cell r="U278">
            <v>21630558</v>
          </cell>
          <cell r="V278">
            <v>0</v>
          </cell>
          <cell r="W278">
            <v>369850350</v>
          </cell>
          <cell r="X278">
            <v>66984060</v>
          </cell>
          <cell r="Y278">
            <v>70173344</v>
          </cell>
          <cell r="Z278">
            <v>46605337</v>
          </cell>
          <cell r="AA278">
            <v>1911936</v>
          </cell>
          <cell r="AB278">
            <v>39031902</v>
          </cell>
          <cell r="AC278">
            <v>320</v>
          </cell>
          <cell r="AD278">
            <v>0</v>
          </cell>
          <cell r="AE278">
            <v>0</v>
          </cell>
          <cell r="AF278">
            <v>1013835584</v>
          </cell>
        </row>
        <row r="279">
          <cell r="C279" t="str">
            <v>117608Northern Natural Gas Co.</v>
          </cell>
          <cell r="D279" t="str">
            <v>EOY BAL</v>
          </cell>
          <cell r="E279">
            <v>18248598</v>
          </cell>
          <cell r="F279">
            <v>20311017</v>
          </cell>
          <cell r="G279">
            <v>13162061</v>
          </cell>
          <cell r="H279">
            <v>59333358</v>
          </cell>
          <cell r="I279">
            <v>95113397</v>
          </cell>
          <cell r="J279">
            <v>1212814263</v>
          </cell>
          <cell r="K279">
            <v>669898050</v>
          </cell>
          <cell r="L279">
            <v>175031272</v>
          </cell>
          <cell r="M279">
            <v>332572</v>
          </cell>
          <cell r="N279">
            <v>22903655</v>
          </cell>
          <cell r="O279">
            <v>2077524</v>
          </cell>
          <cell r="P279">
            <v>2250666152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</row>
        <row r="280">
          <cell r="C280" t="str">
            <v>122424Northern States Power Co.</v>
          </cell>
          <cell r="D280" t="str">
            <v>EOY BAL</v>
          </cell>
          <cell r="E280">
            <v>13356000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25302000</v>
          </cell>
          <cell r="O280">
            <v>0</v>
          </cell>
          <cell r="P280">
            <v>25302000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596729000</v>
          </cell>
          <cell r="AE280">
            <v>0</v>
          </cell>
          <cell r="AF280">
            <v>596729000</v>
          </cell>
        </row>
        <row r="281">
          <cell r="C281" t="str">
            <v>104387Northern Utilities, Inc.</v>
          </cell>
          <cell r="D281" t="str">
            <v>EOY BAL</v>
          </cell>
          <cell r="E281">
            <v>535598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107022</v>
          </cell>
          <cell r="R281">
            <v>8730</v>
          </cell>
          <cell r="S281">
            <v>47086314</v>
          </cell>
          <cell r="T281">
            <v>0</v>
          </cell>
          <cell r="U281">
            <v>2186553</v>
          </cell>
          <cell r="V281">
            <v>0</v>
          </cell>
          <cell r="W281">
            <v>20983561</v>
          </cell>
          <cell r="X281">
            <v>9615340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3589462</v>
          </cell>
          <cell r="AD281">
            <v>0</v>
          </cell>
          <cell r="AE281">
            <v>0</v>
          </cell>
          <cell r="AF281">
            <v>83576982</v>
          </cell>
        </row>
        <row r="282">
          <cell r="C282" t="str">
            <v>127415Northwest Natural Gas Co.</v>
          </cell>
          <cell r="D282" t="str">
            <v>EOY BAL</v>
          </cell>
          <cell r="E282">
            <v>675198</v>
          </cell>
          <cell r="F282">
            <v>7654344</v>
          </cell>
          <cell r="G282">
            <v>2458</v>
          </cell>
          <cell r="H282">
            <v>3857775</v>
          </cell>
          <cell r="I282">
            <v>85985</v>
          </cell>
          <cell r="J282">
            <v>80251313</v>
          </cell>
          <cell r="K282">
            <v>0</v>
          </cell>
          <cell r="L282">
            <v>384071</v>
          </cell>
          <cell r="M282">
            <v>0</v>
          </cell>
          <cell r="N282">
            <v>0</v>
          </cell>
          <cell r="O282">
            <v>0</v>
          </cell>
          <cell r="P282">
            <v>84581602</v>
          </cell>
          <cell r="Q282">
            <v>1315323</v>
          </cell>
          <cell r="R282">
            <v>80217</v>
          </cell>
          <cell r="S282">
            <v>686840298</v>
          </cell>
          <cell r="T282">
            <v>13830662</v>
          </cell>
          <cell r="U282">
            <v>13464503</v>
          </cell>
          <cell r="V282">
            <v>1345991</v>
          </cell>
          <cell r="W282">
            <v>458123838</v>
          </cell>
          <cell r="X282">
            <v>38112862</v>
          </cell>
          <cell r="Y282">
            <v>61026808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298179</v>
          </cell>
          <cell r="AE282">
            <v>0</v>
          </cell>
          <cell r="AF282">
            <v>1274438681</v>
          </cell>
        </row>
        <row r="283">
          <cell r="C283" t="str">
            <v>117610Northwest Pipeline Corp.</v>
          </cell>
          <cell r="D283" t="str">
            <v>EOY BAL</v>
          </cell>
          <cell r="E283">
            <v>0</v>
          </cell>
          <cell r="F283">
            <v>18379263</v>
          </cell>
          <cell r="G283">
            <v>9874857</v>
          </cell>
          <cell r="H283">
            <v>76986438</v>
          </cell>
          <cell r="I283">
            <v>57137055</v>
          </cell>
          <cell r="J283">
            <v>1204633488</v>
          </cell>
          <cell r="K283">
            <v>561244010</v>
          </cell>
          <cell r="L283">
            <v>68169436</v>
          </cell>
          <cell r="M283">
            <v>61256</v>
          </cell>
          <cell r="N283">
            <v>592998</v>
          </cell>
          <cell r="O283">
            <v>0</v>
          </cell>
          <cell r="P283">
            <v>1978699538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</row>
        <row r="284">
          <cell r="C284" t="str">
            <v>120525Nstar Gas Co</v>
          </cell>
          <cell r="D284" t="str">
            <v>EOY BAL</v>
          </cell>
          <cell r="E284">
            <v>0</v>
          </cell>
          <cell r="F284">
            <v>0</v>
          </cell>
          <cell r="G284">
            <v>176278</v>
          </cell>
          <cell r="H284">
            <v>253643</v>
          </cell>
          <cell r="I284">
            <v>2539803</v>
          </cell>
          <cell r="J284">
            <v>214966909</v>
          </cell>
          <cell r="K284">
            <v>0</v>
          </cell>
          <cell r="L284">
            <v>20398511</v>
          </cell>
          <cell r="M284">
            <v>0</v>
          </cell>
          <cell r="N284">
            <v>0</v>
          </cell>
          <cell r="O284">
            <v>0</v>
          </cell>
          <cell r="P284">
            <v>238335144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184462251</v>
          </cell>
          <cell r="X284">
            <v>21654113</v>
          </cell>
          <cell r="Y284">
            <v>24830527</v>
          </cell>
          <cell r="Z284">
            <v>673956</v>
          </cell>
          <cell r="AA284">
            <v>0</v>
          </cell>
          <cell r="AB284">
            <v>0</v>
          </cell>
          <cell r="AC284">
            <v>5429875</v>
          </cell>
          <cell r="AD284">
            <v>3868596</v>
          </cell>
          <cell r="AE284">
            <v>0</v>
          </cell>
          <cell r="AF284">
            <v>240919318</v>
          </cell>
        </row>
        <row r="285">
          <cell r="C285" t="str">
            <v>124372ONEOK Texas Gas Storage, L.P.</v>
          </cell>
          <cell r="D285" t="str">
            <v>EOY BAL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</row>
        <row r="286">
          <cell r="C286" t="str">
            <v>127396ONEOK Transmission Co.</v>
          </cell>
          <cell r="D286" t="str">
            <v>EOY BAL</v>
          </cell>
          <cell r="E286">
            <v>0</v>
          </cell>
          <cell r="F286">
            <v>0</v>
          </cell>
          <cell r="G286">
            <v>91987</v>
          </cell>
          <cell r="H286">
            <v>0</v>
          </cell>
          <cell r="I286">
            <v>52428</v>
          </cell>
          <cell r="J286">
            <v>3535490</v>
          </cell>
          <cell r="K286">
            <v>0</v>
          </cell>
          <cell r="L286">
            <v>565969</v>
          </cell>
          <cell r="M286">
            <v>0</v>
          </cell>
          <cell r="N286">
            <v>0</v>
          </cell>
          <cell r="O286">
            <v>0</v>
          </cell>
          <cell r="P286">
            <v>4245874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</row>
        <row r="287">
          <cell r="C287" t="str">
            <v>11036008Oahu Gas District</v>
          </cell>
          <cell r="D287" t="str">
            <v>EOY BAL</v>
          </cell>
          <cell r="E287">
            <v>21118067</v>
          </cell>
          <cell r="F287">
            <v>1131733</v>
          </cell>
          <cell r="G287">
            <v>22447</v>
          </cell>
          <cell r="H287">
            <v>0</v>
          </cell>
          <cell r="I287">
            <v>52650</v>
          </cell>
          <cell r="J287">
            <v>7026833</v>
          </cell>
          <cell r="K287">
            <v>0</v>
          </cell>
          <cell r="L287">
            <v>296679</v>
          </cell>
          <cell r="M287">
            <v>10871</v>
          </cell>
          <cell r="N287">
            <v>0</v>
          </cell>
          <cell r="O287">
            <v>0</v>
          </cell>
          <cell r="P287">
            <v>7409480</v>
          </cell>
          <cell r="Q287">
            <v>129335</v>
          </cell>
          <cell r="R287">
            <v>3436532</v>
          </cell>
          <cell r="S287">
            <v>45110304</v>
          </cell>
          <cell r="T287">
            <v>0</v>
          </cell>
          <cell r="U287">
            <v>0</v>
          </cell>
          <cell r="V287">
            <v>0</v>
          </cell>
          <cell r="W287">
            <v>24448524</v>
          </cell>
          <cell r="X287">
            <v>5063669</v>
          </cell>
          <cell r="Y287">
            <v>3098003</v>
          </cell>
          <cell r="Z287">
            <v>566799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81853166</v>
          </cell>
        </row>
        <row r="288">
          <cell r="C288" t="str">
            <v>102540Oasis Pipe Line Co. Texas, L.P.</v>
          </cell>
          <cell r="D288" t="str">
            <v>EOY BAL</v>
          </cell>
          <cell r="E288">
            <v>0</v>
          </cell>
          <cell r="F288">
            <v>0</v>
          </cell>
          <cell r="G288">
            <v>3946102</v>
          </cell>
          <cell r="H288">
            <v>0</v>
          </cell>
          <cell r="I288">
            <v>0</v>
          </cell>
          <cell r="J288">
            <v>123701135</v>
          </cell>
          <cell r="K288">
            <v>35707784</v>
          </cell>
          <cell r="L288">
            <v>5374697</v>
          </cell>
          <cell r="M288">
            <v>2572662</v>
          </cell>
          <cell r="N288">
            <v>0</v>
          </cell>
          <cell r="O288">
            <v>0</v>
          </cell>
          <cell r="P288">
            <v>171302380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</row>
        <row r="289">
          <cell r="C289" t="str">
            <v>102031Ohio Cumberland Gas Co.</v>
          </cell>
          <cell r="D289" t="str">
            <v>EOY BAL</v>
          </cell>
          <cell r="E289">
            <v>1112404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94304</v>
          </cell>
          <cell r="R289">
            <v>25796</v>
          </cell>
          <cell r="S289">
            <v>704272</v>
          </cell>
          <cell r="T289">
            <v>0</v>
          </cell>
          <cell r="U289">
            <v>186594</v>
          </cell>
          <cell r="V289">
            <v>0</v>
          </cell>
          <cell r="W289">
            <v>515</v>
          </cell>
          <cell r="X289">
            <v>69491</v>
          </cell>
          <cell r="Y289">
            <v>0</v>
          </cell>
          <cell r="Z289">
            <v>4870</v>
          </cell>
          <cell r="AA289">
            <v>0</v>
          </cell>
          <cell r="AB289">
            <v>0</v>
          </cell>
          <cell r="AC289">
            <v>0</v>
          </cell>
          <cell r="AD289">
            <v>5269</v>
          </cell>
          <cell r="AE289">
            <v>0</v>
          </cell>
          <cell r="AF289">
            <v>1091111</v>
          </cell>
        </row>
        <row r="290">
          <cell r="C290" t="str">
            <v>121236Ohio Gas Co.</v>
          </cell>
          <cell r="D290" t="str">
            <v>EOY BAL</v>
          </cell>
          <cell r="E290">
            <v>18490</v>
          </cell>
          <cell r="F290">
            <v>0</v>
          </cell>
          <cell r="G290">
            <v>20268</v>
          </cell>
          <cell r="H290">
            <v>263137</v>
          </cell>
          <cell r="I290">
            <v>34367</v>
          </cell>
          <cell r="J290">
            <v>8106972</v>
          </cell>
          <cell r="K290">
            <v>0</v>
          </cell>
          <cell r="L290">
            <v>1389633</v>
          </cell>
          <cell r="M290">
            <v>593743</v>
          </cell>
          <cell r="N290">
            <v>0</v>
          </cell>
          <cell r="O290">
            <v>0</v>
          </cell>
          <cell r="P290">
            <v>10408120</v>
          </cell>
          <cell r="Q290">
            <v>524265</v>
          </cell>
          <cell r="R290">
            <v>836438</v>
          </cell>
          <cell r="S290">
            <v>28487184</v>
          </cell>
          <cell r="T290">
            <v>0</v>
          </cell>
          <cell r="U290">
            <v>700466</v>
          </cell>
          <cell r="V290">
            <v>447170</v>
          </cell>
          <cell r="W290">
            <v>12330608</v>
          </cell>
          <cell r="X290">
            <v>4097480</v>
          </cell>
          <cell r="Y290">
            <v>1641713</v>
          </cell>
          <cell r="Z290">
            <v>1273383</v>
          </cell>
          <cell r="AA290">
            <v>0</v>
          </cell>
          <cell r="AB290">
            <v>345850</v>
          </cell>
          <cell r="AC290">
            <v>0</v>
          </cell>
          <cell r="AD290">
            <v>378117</v>
          </cell>
          <cell r="AE290">
            <v>0</v>
          </cell>
          <cell r="AF290">
            <v>51062674</v>
          </cell>
        </row>
        <row r="291">
          <cell r="C291" t="str">
            <v>130200Ohio Intrastate Gas Transmission Co.</v>
          </cell>
          <cell r="D291" t="str">
            <v>EOY BAL</v>
          </cell>
          <cell r="E291">
            <v>3692762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</row>
        <row r="292">
          <cell r="C292" t="str">
            <v>104272Ohio Valley Gas Corp.</v>
          </cell>
          <cell r="D292" t="str">
            <v>EOY BAL</v>
          </cell>
          <cell r="E292">
            <v>864380</v>
          </cell>
          <cell r="F292">
            <v>0</v>
          </cell>
          <cell r="G292">
            <v>4165</v>
          </cell>
          <cell r="H292">
            <v>381763</v>
          </cell>
          <cell r="I292">
            <v>12189</v>
          </cell>
          <cell r="J292">
            <v>8063411</v>
          </cell>
          <cell r="K292">
            <v>0</v>
          </cell>
          <cell r="L292">
            <v>769566</v>
          </cell>
          <cell r="M292">
            <v>0</v>
          </cell>
          <cell r="N292">
            <v>0</v>
          </cell>
          <cell r="O292">
            <v>0</v>
          </cell>
          <cell r="P292">
            <v>9231094</v>
          </cell>
          <cell r="Q292">
            <v>477781</v>
          </cell>
          <cell r="R292">
            <v>28462</v>
          </cell>
          <cell r="S292">
            <v>18147147</v>
          </cell>
          <cell r="T292">
            <v>0</v>
          </cell>
          <cell r="U292">
            <v>482559</v>
          </cell>
          <cell r="V292">
            <v>196458</v>
          </cell>
          <cell r="W292">
            <v>6180579</v>
          </cell>
          <cell r="X292">
            <v>1864943</v>
          </cell>
          <cell r="Y292">
            <v>0</v>
          </cell>
          <cell r="Z292">
            <v>853238</v>
          </cell>
          <cell r="AA292">
            <v>0</v>
          </cell>
          <cell r="AB292">
            <v>80560</v>
          </cell>
          <cell r="AC292">
            <v>0</v>
          </cell>
          <cell r="AD292">
            <v>0</v>
          </cell>
          <cell r="AE292">
            <v>0</v>
          </cell>
          <cell r="AF292">
            <v>28311727</v>
          </cell>
        </row>
        <row r="293">
          <cell r="C293" t="str">
            <v>104273Ohio Valley Gas, Inc.</v>
          </cell>
          <cell r="D293" t="str">
            <v>EOY BAL</v>
          </cell>
          <cell r="E293">
            <v>0</v>
          </cell>
          <cell r="F293">
            <v>0</v>
          </cell>
          <cell r="G293">
            <v>0</v>
          </cell>
          <cell r="H293">
            <v>7769</v>
          </cell>
          <cell r="I293">
            <v>0</v>
          </cell>
          <cell r="J293">
            <v>1508811</v>
          </cell>
          <cell r="K293">
            <v>0</v>
          </cell>
          <cell r="L293">
            <v>145203</v>
          </cell>
          <cell r="M293">
            <v>0</v>
          </cell>
          <cell r="N293">
            <v>0</v>
          </cell>
          <cell r="O293">
            <v>0</v>
          </cell>
          <cell r="P293">
            <v>1661783</v>
          </cell>
          <cell r="Q293">
            <v>17739</v>
          </cell>
          <cell r="R293">
            <v>0</v>
          </cell>
          <cell r="S293">
            <v>2641671</v>
          </cell>
          <cell r="T293">
            <v>0</v>
          </cell>
          <cell r="U293">
            <v>29168</v>
          </cell>
          <cell r="V293">
            <v>40831</v>
          </cell>
          <cell r="W293">
            <v>905547</v>
          </cell>
          <cell r="X293">
            <v>259031</v>
          </cell>
          <cell r="Y293">
            <v>0</v>
          </cell>
          <cell r="Z293">
            <v>138247</v>
          </cell>
          <cell r="AA293">
            <v>0</v>
          </cell>
          <cell r="AB293">
            <v>1461</v>
          </cell>
          <cell r="AC293">
            <v>0</v>
          </cell>
          <cell r="AD293">
            <v>0</v>
          </cell>
          <cell r="AE293">
            <v>0</v>
          </cell>
          <cell r="AF293">
            <v>4033695</v>
          </cell>
        </row>
        <row r="294">
          <cell r="C294" t="str">
            <v>126838OkTex Pipeline Co.</v>
          </cell>
          <cell r="D294" t="str">
            <v>EOY BAL</v>
          </cell>
          <cell r="E294">
            <v>0</v>
          </cell>
          <cell r="F294">
            <v>0</v>
          </cell>
          <cell r="G294">
            <v>0</v>
          </cell>
          <cell r="H294">
            <v>147927</v>
          </cell>
          <cell r="I294">
            <v>14879</v>
          </cell>
          <cell r="J294">
            <v>5944924</v>
          </cell>
          <cell r="K294">
            <v>120120</v>
          </cell>
          <cell r="L294">
            <v>949130</v>
          </cell>
          <cell r="M294">
            <v>0</v>
          </cell>
          <cell r="N294">
            <v>0</v>
          </cell>
          <cell r="O294">
            <v>0</v>
          </cell>
          <cell r="P294">
            <v>7176980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</row>
        <row r="295">
          <cell r="C295" t="str">
            <v>107231Oklahoma Natural Gas Co.</v>
          </cell>
          <cell r="D295" t="str">
            <v>EOY BAL</v>
          </cell>
          <cell r="E295">
            <v>0</v>
          </cell>
          <cell r="F295">
            <v>0</v>
          </cell>
          <cell r="G295">
            <v>15448</v>
          </cell>
          <cell r="H295">
            <v>2989926</v>
          </cell>
          <cell r="I295">
            <v>93044</v>
          </cell>
          <cell r="J295">
            <v>69134304</v>
          </cell>
          <cell r="K295">
            <v>61176</v>
          </cell>
          <cell r="L295">
            <v>2385013</v>
          </cell>
          <cell r="M295">
            <v>0</v>
          </cell>
          <cell r="N295">
            <v>11212</v>
          </cell>
          <cell r="O295">
            <v>0</v>
          </cell>
          <cell r="P295">
            <v>74690123</v>
          </cell>
          <cell r="Q295">
            <v>2632017</v>
          </cell>
          <cell r="R295">
            <v>41530952</v>
          </cell>
          <cell r="S295">
            <v>464706941</v>
          </cell>
          <cell r="T295">
            <v>53098</v>
          </cell>
          <cell r="U295">
            <v>36783028</v>
          </cell>
          <cell r="V295">
            <v>370099</v>
          </cell>
          <cell r="W295">
            <v>289709366</v>
          </cell>
          <cell r="X295">
            <v>71322217</v>
          </cell>
          <cell r="Y295">
            <v>0</v>
          </cell>
          <cell r="Z295">
            <v>11059841</v>
          </cell>
          <cell r="AA295">
            <v>0</v>
          </cell>
          <cell r="AB295">
            <v>0</v>
          </cell>
          <cell r="AC295">
            <v>150229</v>
          </cell>
          <cell r="AD295">
            <v>86968</v>
          </cell>
          <cell r="AE295">
            <v>0</v>
          </cell>
          <cell r="AF295">
            <v>918404756</v>
          </cell>
        </row>
        <row r="296">
          <cell r="C296" t="str">
            <v>127324Oneok Gas Transportation, LLC</v>
          </cell>
          <cell r="D296" t="str">
            <v>EOY BAL</v>
          </cell>
          <cell r="E296">
            <v>514315</v>
          </cell>
          <cell r="F296">
            <v>0</v>
          </cell>
          <cell r="G296">
            <v>459952</v>
          </cell>
          <cell r="H296">
            <v>11919654</v>
          </cell>
          <cell r="I296">
            <v>934409</v>
          </cell>
          <cell r="J296">
            <v>234183181</v>
          </cell>
          <cell r="K296">
            <v>15564506</v>
          </cell>
          <cell r="L296">
            <v>24994617</v>
          </cell>
          <cell r="M296">
            <v>0</v>
          </cell>
          <cell r="N296">
            <v>152680</v>
          </cell>
          <cell r="O296">
            <v>0</v>
          </cell>
          <cell r="P296">
            <v>288208999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</row>
        <row r="297">
          <cell r="C297" t="str">
            <v>8372626Onyx Pipeline Co.</v>
          </cell>
          <cell r="D297" t="str">
            <v>EOY BAL</v>
          </cell>
          <cell r="E297">
            <v>0</v>
          </cell>
          <cell r="F297">
            <v>0</v>
          </cell>
          <cell r="G297">
            <v>187838</v>
          </cell>
          <cell r="H297">
            <v>0</v>
          </cell>
          <cell r="I297">
            <v>0</v>
          </cell>
          <cell r="J297">
            <v>547121</v>
          </cell>
          <cell r="K297">
            <v>0</v>
          </cell>
          <cell r="L297">
            <v>381746</v>
          </cell>
          <cell r="M297">
            <v>0</v>
          </cell>
          <cell r="N297">
            <v>0</v>
          </cell>
          <cell r="O297">
            <v>0</v>
          </cell>
          <cell r="P297">
            <v>1116705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</row>
        <row r="298">
          <cell r="C298" t="str">
            <v>100111Orange &amp; Rockland Utilities, Inc.</v>
          </cell>
          <cell r="D298" t="str">
            <v>EOY BAL</v>
          </cell>
          <cell r="E298">
            <v>1719584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12837221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12837221</v>
          </cell>
          <cell r="Q298">
            <v>1102585</v>
          </cell>
          <cell r="R298">
            <v>2738832</v>
          </cell>
          <cell r="S298">
            <v>138938369</v>
          </cell>
          <cell r="T298">
            <v>744</v>
          </cell>
          <cell r="U298">
            <v>10415342</v>
          </cell>
          <cell r="V298">
            <v>0</v>
          </cell>
          <cell r="W298">
            <v>101701916</v>
          </cell>
          <cell r="X298">
            <v>10818876</v>
          </cell>
          <cell r="Y298">
            <v>19535885</v>
          </cell>
          <cell r="Z298">
            <v>2558123</v>
          </cell>
          <cell r="AA298">
            <v>4895935</v>
          </cell>
          <cell r="AB298">
            <v>2885258</v>
          </cell>
          <cell r="AC298">
            <v>273328</v>
          </cell>
          <cell r="AD298">
            <v>0</v>
          </cell>
          <cell r="AE298">
            <v>0</v>
          </cell>
          <cell r="AF298">
            <v>295865193</v>
          </cell>
        </row>
        <row r="299">
          <cell r="C299" t="str">
            <v>121784Orbit Gas Co., Inc.</v>
          </cell>
          <cell r="D299" t="str">
            <v>EOY BAL</v>
          </cell>
          <cell r="E299">
            <v>228060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1380667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1380667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</row>
        <row r="300">
          <cell r="C300" t="str">
            <v>124883Orwell Natural Gas Co.</v>
          </cell>
          <cell r="D300" t="str">
            <v>EOY BAL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76211</v>
          </cell>
          <cell r="R300">
            <v>0</v>
          </cell>
          <cell r="S300">
            <v>3869157</v>
          </cell>
          <cell r="T300">
            <v>0</v>
          </cell>
          <cell r="U300">
            <v>185647</v>
          </cell>
          <cell r="V300">
            <v>0</v>
          </cell>
          <cell r="W300">
            <v>642941</v>
          </cell>
          <cell r="X300">
            <v>257905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5031861</v>
          </cell>
        </row>
        <row r="301">
          <cell r="C301" t="str">
            <v>14455184Overland Trail Transmission, LLC</v>
          </cell>
          <cell r="D301" t="str">
            <v>EOY BAL</v>
          </cell>
          <cell r="E301">
            <v>1101256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32510577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32510577</v>
          </cell>
          <cell r="Q301">
            <v>0</v>
          </cell>
          <cell r="R301">
            <v>0</v>
          </cell>
          <cell r="S301">
            <v>32980687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192974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33173661</v>
          </cell>
        </row>
        <row r="302">
          <cell r="C302" t="str">
            <v>104336Overthrust Pipeline Co.</v>
          </cell>
          <cell r="D302" t="str">
            <v>EOY BAL</v>
          </cell>
          <cell r="E302">
            <v>0</v>
          </cell>
          <cell r="F302">
            <v>0</v>
          </cell>
          <cell r="G302">
            <v>0</v>
          </cell>
          <cell r="H302">
            <v>140305</v>
          </cell>
          <cell r="I302">
            <v>548711</v>
          </cell>
          <cell r="J302">
            <v>57921996</v>
          </cell>
          <cell r="K302">
            <v>0</v>
          </cell>
          <cell r="L302">
            <v>3934220</v>
          </cell>
          <cell r="M302">
            <v>603284</v>
          </cell>
          <cell r="N302">
            <v>173727</v>
          </cell>
          <cell r="O302">
            <v>0</v>
          </cell>
          <cell r="P302">
            <v>63322243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</row>
        <row r="303">
          <cell r="C303" t="str">
            <v>126197Oxford Natural Gas Co.</v>
          </cell>
          <cell r="D303" t="str">
            <v>EOY BAL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17864</v>
          </cell>
          <cell r="R303">
            <v>523132</v>
          </cell>
          <cell r="S303">
            <v>1676596</v>
          </cell>
          <cell r="T303">
            <v>0</v>
          </cell>
          <cell r="U303">
            <v>0</v>
          </cell>
          <cell r="V303">
            <v>4329</v>
          </cell>
          <cell r="W303">
            <v>368229</v>
          </cell>
          <cell r="X303">
            <v>268405</v>
          </cell>
          <cell r="Y303">
            <v>137023</v>
          </cell>
          <cell r="Z303">
            <v>77802</v>
          </cell>
          <cell r="AA303">
            <v>0</v>
          </cell>
          <cell r="AB303">
            <v>13863</v>
          </cell>
          <cell r="AC303">
            <v>0</v>
          </cell>
          <cell r="AD303">
            <v>74900</v>
          </cell>
          <cell r="AE303">
            <v>0</v>
          </cell>
          <cell r="AF303">
            <v>3162143</v>
          </cell>
        </row>
        <row r="304">
          <cell r="C304" t="str">
            <v>9096588Ozark Gas Transmission, LLC</v>
          </cell>
          <cell r="D304" t="str">
            <v>EOY BAL</v>
          </cell>
          <cell r="E304">
            <v>0</v>
          </cell>
          <cell r="F304">
            <v>0</v>
          </cell>
          <cell r="G304">
            <v>176528</v>
          </cell>
          <cell r="H304">
            <v>13336690</v>
          </cell>
          <cell r="I304">
            <v>1323399</v>
          </cell>
          <cell r="J304">
            <v>191293486</v>
          </cell>
          <cell r="K304">
            <v>38816722</v>
          </cell>
          <cell r="L304">
            <v>5154135</v>
          </cell>
          <cell r="M304">
            <v>1073902</v>
          </cell>
          <cell r="N304">
            <v>376126</v>
          </cell>
          <cell r="O304">
            <v>0</v>
          </cell>
          <cell r="P304">
            <v>251550988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</row>
        <row r="305">
          <cell r="C305" t="str">
            <v>11009628Ozona Residue Systems Co.</v>
          </cell>
          <cell r="D305" t="str">
            <v>EOY BAL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398421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398421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</row>
        <row r="306">
          <cell r="C306" t="str">
            <v>100473PECO Energy Co.</v>
          </cell>
          <cell r="D306" t="str">
            <v>EOY BAL</v>
          </cell>
          <cell r="E306">
            <v>14314689</v>
          </cell>
          <cell r="F306">
            <v>6800345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2019419</v>
          </cell>
          <cell r="R306">
            <v>14298134</v>
          </cell>
          <cell r="S306">
            <v>686234057</v>
          </cell>
          <cell r="T306">
            <v>24692</v>
          </cell>
          <cell r="U306">
            <v>11274932</v>
          </cell>
          <cell r="V306">
            <v>28564082</v>
          </cell>
          <cell r="W306">
            <v>415650043</v>
          </cell>
          <cell r="X306">
            <v>56519511</v>
          </cell>
          <cell r="Y306">
            <v>107257305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1777788</v>
          </cell>
          <cell r="AE306">
            <v>0</v>
          </cell>
          <cell r="AF306">
            <v>1323619963</v>
          </cell>
        </row>
        <row r="307">
          <cell r="C307" t="str">
            <v>109417PFG Gas, Inc.</v>
          </cell>
          <cell r="D307" t="str">
            <v>EOY BAL</v>
          </cell>
          <cell r="E307">
            <v>0</v>
          </cell>
          <cell r="F307">
            <v>0</v>
          </cell>
          <cell r="G307">
            <v>19912</v>
          </cell>
          <cell r="H307">
            <v>429881</v>
          </cell>
          <cell r="I307">
            <v>11307</v>
          </cell>
          <cell r="J307">
            <v>15179217</v>
          </cell>
          <cell r="K307">
            <v>0</v>
          </cell>
          <cell r="L307">
            <v>2721188</v>
          </cell>
          <cell r="M307">
            <v>0</v>
          </cell>
          <cell r="N307">
            <v>0</v>
          </cell>
          <cell r="O307">
            <v>0</v>
          </cell>
          <cell r="P307">
            <v>18361505</v>
          </cell>
          <cell r="Q307">
            <v>397843</v>
          </cell>
          <cell r="R307">
            <v>137025</v>
          </cell>
          <cell r="S307">
            <v>63109414</v>
          </cell>
          <cell r="T307">
            <v>0</v>
          </cell>
          <cell r="U307">
            <v>2335826</v>
          </cell>
          <cell r="V307">
            <v>46876</v>
          </cell>
          <cell r="W307">
            <v>32973637</v>
          </cell>
          <cell r="X307">
            <v>2191572</v>
          </cell>
          <cell r="Y307">
            <v>3460598</v>
          </cell>
          <cell r="Z307">
            <v>659911</v>
          </cell>
          <cell r="AA307">
            <v>503897</v>
          </cell>
          <cell r="AB307">
            <v>5545829</v>
          </cell>
          <cell r="AC307">
            <v>0</v>
          </cell>
          <cell r="AD307">
            <v>278205</v>
          </cell>
          <cell r="AE307">
            <v>0</v>
          </cell>
          <cell r="AF307">
            <v>111640633</v>
          </cell>
        </row>
        <row r="308">
          <cell r="C308" t="str">
            <v>104193PG Energy, Inc.</v>
          </cell>
          <cell r="D308" t="str">
            <v>EOY BAL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2338620</v>
          </cell>
          <cell r="R308">
            <v>1577143</v>
          </cell>
          <cell r="S308">
            <v>227252950</v>
          </cell>
          <cell r="T308">
            <v>0</v>
          </cell>
          <cell r="U308">
            <v>10007397</v>
          </cell>
          <cell r="V308">
            <v>5988374</v>
          </cell>
          <cell r="W308">
            <v>134850359</v>
          </cell>
          <cell r="X308">
            <v>35457868</v>
          </cell>
          <cell r="Y308">
            <v>0</v>
          </cell>
          <cell r="Z308">
            <v>2342937</v>
          </cell>
          <cell r="AA308">
            <v>2318857</v>
          </cell>
          <cell r="AB308">
            <v>4859987</v>
          </cell>
          <cell r="AC308">
            <v>0</v>
          </cell>
          <cell r="AD308">
            <v>38612</v>
          </cell>
          <cell r="AE308">
            <v>0</v>
          </cell>
          <cell r="AF308">
            <v>427033104</v>
          </cell>
        </row>
        <row r="309">
          <cell r="C309" t="str">
            <v>100245PSC of Colorado</v>
          </cell>
          <cell r="D309" t="str">
            <v>EOY BAL</v>
          </cell>
          <cell r="E309">
            <v>11207156</v>
          </cell>
          <cell r="F309">
            <v>0</v>
          </cell>
          <cell r="G309">
            <v>880900</v>
          </cell>
          <cell r="H309">
            <v>27207139</v>
          </cell>
          <cell r="I309">
            <v>11385338</v>
          </cell>
          <cell r="J309">
            <v>161078176</v>
          </cell>
          <cell r="K309">
            <v>56935696</v>
          </cell>
          <cell r="L309">
            <v>24570762</v>
          </cell>
          <cell r="M309">
            <v>1870006</v>
          </cell>
          <cell r="N309">
            <v>0</v>
          </cell>
          <cell r="O309">
            <v>0</v>
          </cell>
          <cell r="P309">
            <v>283928017</v>
          </cell>
          <cell r="Q309">
            <v>4168963</v>
          </cell>
          <cell r="R309">
            <v>2379097</v>
          </cell>
          <cell r="S309">
            <v>507149419</v>
          </cell>
          <cell r="T309">
            <v>792202</v>
          </cell>
          <cell r="U309">
            <v>11585420</v>
          </cell>
          <cell r="V309">
            <v>3692706</v>
          </cell>
          <cell r="W309">
            <v>368178965</v>
          </cell>
          <cell r="X309">
            <v>143390849</v>
          </cell>
          <cell r="Y309">
            <v>91362988</v>
          </cell>
          <cell r="Z309">
            <v>26177675</v>
          </cell>
          <cell r="AA309">
            <v>0</v>
          </cell>
          <cell r="AB309">
            <v>0</v>
          </cell>
          <cell r="AC309">
            <v>0</v>
          </cell>
          <cell r="AD309">
            <v>46158</v>
          </cell>
          <cell r="AE309">
            <v>0</v>
          </cell>
          <cell r="AF309">
            <v>1158924442</v>
          </cell>
        </row>
        <row r="310">
          <cell r="C310" t="str">
            <v>121952PSC of North Carolina, Inc.</v>
          </cell>
          <cell r="D310" t="str">
            <v>EOY BAL</v>
          </cell>
          <cell r="E310">
            <v>0</v>
          </cell>
          <cell r="F310">
            <v>6069894</v>
          </cell>
          <cell r="G310">
            <v>1240647</v>
          </cell>
          <cell r="H310">
            <v>2140153</v>
          </cell>
          <cell r="I310">
            <v>1298069</v>
          </cell>
          <cell r="J310">
            <v>75932762</v>
          </cell>
          <cell r="K310">
            <v>9860725</v>
          </cell>
          <cell r="L310">
            <v>14284595</v>
          </cell>
          <cell r="M310">
            <v>1189899</v>
          </cell>
          <cell r="N310">
            <v>0</v>
          </cell>
          <cell r="O310">
            <v>0</v>
          </cell>
          <cell r="P310">
            <v>105946850</v>
          </cell>
          <cell r="Q310">
            <v>6284844</v>
          </cell>
          <cell r="R310">
            <v>21438972</v>
          </cell>
          <cell r="S310">
            <v>393812713</v>
          </cell>
          <cell r="T310">
            <v>0</v>
          </cell>
          <cell r="U310">
            <v>4851640</v>
          </cell>
          <cell r="V310">
            <v>0</v>
          </cell>
          <cell r="W310">
            <v>204192756</v>
          </cell>
          <cell r="X310">
            <v>39364289</v>
          </cell>
          <cell r="Y310">
            <v>25564220</v>
          </cell>
          <cell r="Z310">
            <v>0</v>
          </cell>
          <cell r="AA310">
            <v>0</v>
          </cell>
          <cell r="AB310">
            <v>10163436</v>
          </cell>
          <cell r="AC310">
            <v>5058</v>
          </cell>
          <cell r="AD310">
            <v>845170</v>
          </cell>
          <cell r="AE310">
            <v>0</v>
          </cell>
          <cell r="AF310">
            <v>706523098</v>
          </cell>
        </row>
        <row r="311">
          <cell r="C311" t="str">
            <v>100540Pacific Gas and Electric Co.</v>
          </cell>
          <cell r="D311" t="str">
            <v>EOY BAL</v>
          </cell>
          <cell r="E311">
            <v>186514</v>
          </cell>
          <cell r="F311">
            <v>5154364</v>
          </cell>
          <cell r="G311">
            <v>6222034</v>
          </cell>
          <cell r="H311">
            <v>51648620</v>
          </cell>
          <cell r="I311">
            <v>58363832</v>
          </cell>
          <cell r="J311">
            <v>1723650816</v>
          </cell>
          <cell r="K311">
            <v>346639630</v>
          </cell>
          <cell r="L311">
            <v>146617017</v>
          </cell>
          <cell r="M311">
            <v>0</v>
          </cell>
          <cell r="N311">
            <v>31917433</v>
          </cell>
          <cell r="O311">
            <v>0</v>
          </cell>
          <cell r="P311">
            <v>2365059382</v>
          </cell>
          <cell r="Q311">
            <v>23309863</v>
          </cell>
          <cell r="R311">
            <v>1997782</v>
          </cell>
          <cell r="S311">
            <v>1865272166</v>
          </cell>
          <cell r="T311">
            <v>866600</v>
          </cell>
          <cell r="U311">
            <v>102739317</v>
          </cell>
          <cell r="V311">
            <v>0</v>
          </cell>
          <cell r="W311">
            <v>1927466755</v>
          </cell>
          <cell r="X311">
            <v>382567058</v>
          </cell>
          <cell r="Y311">
            <v>0</v>
          </cell>
          <cell r="Z311">
            <v>143699547</v>
          </cell>
          <cell r="AA311">
            <v>0</v>
          </cell>
          <cell r="AB311">
            <v>34451457</v>
          </cell>
          <cell r="AC311">
            <v>165632</v>
          </cell>
          <cell r="AD311">
            <v>16462599</v>
          </cell>
          <cell r="AE311">
            <v>0</v>
          </cell>
          <cell r="AF311">
            <v>4498998776</v>
          </cell>
        </row>
        <row r="312">
          <cell r="C312" t="str">
            <v>129404Paiute Pipeline Co.</v>
          </cell>
          <cell r="D312" t="str">
            <v>EOY BAL</v>
          </cell>
          <cell r="E312">
            <v>0</v>
          </cell>
          <cell r="F312">
            <v>0</v>
          </cell>
          <cell r="G312">
            <v>661</v>
          </cell>
          <cell r="H312">
            <v>435464</v>
          </cell>
          <cell r="I312">
            <v>750525</v>
          </cell>
          <cell r="J312">
            <v>90118632</v>
          </cell>
          <cell r="K312">
            <v>20031178</v>
          </cell>
          <cell r="L312">
            <v>8749627</v>
          </cell>
          <cell r="M312">
            <v>3550588</v>
          </cell>
          <cell r="N312">
            <v>50475</v>
          </cell>
          <cell r="O312">
            <v>0</v>
          </cell>
          <cell r="P312">
            <v>123687150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</row>
        <row r="313">
          <cell r="C313" t="str">
            <v>117611Panhandle Eastern Pipe Line Co.</v>
          </cell>
          <cell r="D313" t="str">
            <v>EOY BAL</v>
          </cell>
          <cell r="E313">
            <v>0</v>
          </cell>
          <cell r="F313">
            <v>0</v>
          </cell>
          <cell r="G313">
            <v>2323800</v>
          </cell>
          <cell r="H313">
            <v>6170734</v>
          </cell>
          <cell r="I313">
            <v>74910534</v>
          </cell>
          <cell r="J313">
            <v>619214709</v>
          </cell>
          <cell r="K313">
            <v>303151039</v>
          </cell>
          <cell r="L313">
            <v>32964818</v>
          </cell>
          <cell r="M313">
            <v>20634866</v>
          </cell>
          <cell r="N313">
            <v>6135791</v>
          </cell>
          <cell r="O313">
            <v>0</v>
          </cell>
          <cell r="P313">
            <v>1065506291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</row>
        <row r="314">
          <cell r="C314" t="str">
            <v>58177692Panther Pipeline, Ltd.</v>
          </cell>
          <cell r="D314" t="str">
            <v>EOY BAL</v>
          </cell>
          <cell r="E314">
            <v>4010176</v>
          </cell>
          <cell r="F314">
            <v>0</v>
          </cell>
          <cell r="G314">
            <v>102341</v>
          </cell>
          <cell r="H314">
            <v>0</v>
          </cell>
          <cell r="I314">
            <v>13492</v>
          </cell>
          <cell r="J314">
            <v>4118133</v>
          </cell>
          <cell r="K314">
            <v>0</v>
          </cell>
          <cell r="L314">
            <v>335658</v>
          </cell>
          <cell r="M314">
            <v>4252</v>
          </cell>
          <cell r="N314">
            <v>206765</v>
          </cell>
          <cell r="O314">
            <v>0</v>
          </cell>
          <cell r="P314">
            <v>4780641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</row>
        <row r="315">
          <cell r="C315" t="str">
            <v>124401Peninsular Gas Co.</v>
          </cell>
          <cell r="D315" t="str">
            <v>EOY BAL</v>
          </cell>
          <cell r="E315">
            <v>590531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2582</v>
          </cell>
          <cell r="R315">
            <v>149660</v>
          </cell>
          <cell r="S315">
            <v>1584368</v>
          </cell>
          <cell r="T315">
            <v>0</v>
          </cell>
          <cell r="U315">
            <v>99828</v>
          </cell>
          <cell r="V315">
            <v>0</v>
          </cell>
          <cell r="W315">
            <v>761826</v>
          </cell>
          <cell r="X315">
            <v>752763</v>
          </cell>
          <cell r="Y315">
            <v>0</v>
          </cell>
          <cell r="Z315">
            <v>37938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3388965</v>
          </cell>
        </row>
        <row r="316">
          <cell r="C316" t="str">
            <v>124403Penn-Jersey Pipe Line Co.</v>
          </cell>
          <cell r="D316" t="str">
            <v>EOY BAL</v>
          </cell>
          <cell r="E316">
            <v>0</v>
          </cell>
          <cell r="F316">
            <v>0</v>
          </cell>
          <cell r="G316">
            <v>3203</v>
          </cell>
          <cell r="H316">
            <v>19049</v>
          </cell>
          <cell r="I316">
            <v>0</v>
          </cell>
          <cell r="J316">
            <v>182817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205069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</row>
        <row r="317">
          <cell r="C317" t="str">
            <v>124129Peoples Gas System</v>
          </cell>
          <cell r="D317" t="str">
            <v>EOY BAL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3254688</v>
          </cell>
          <cell r="R317">
            <v>16522630</v>
          </cell>
          <cell r="S317">
            <v>401116169</v>
          </cell>
          <cell r="T317">
            <v>0</v>
          </cell>
          <cell r="U317">
            <v>4579788</v>
          </cell>
          <cell r="V317">
            <v>6187912</v>
          </cell>
          <cell r="W317">
            <v>163631966</v>
          </cell>
          <cell r="X317">
            <v>26965251</v>
          </cell>
          <cell r="Y317">
            <v>28179404</v>
          </cell>
          <cell r="Z317">
            <v>8755469</v>
          </cell>
          <cell r="AA317">
            <v>10279064</v>
          </cell>
          <cell r="AB317">
            <v>8765076</v>
          </cell>
          <cell r="AC317">
            <v>51942</v>
          </cell>
          <cell r="AD317">
            <v>1383506</v>
          </cell>
          <cell r="AE317">
            <v>0</v>
          </cell>
          <cell r="AF317">
            <v>679672865</v>
          </cell>
        </row>
        <row r="318">
          <cell r="C318" t="str">
            <v>124128Peoples Gas, Light &amp; Coke Co.</v>
          </cell>
          <cell r="D318" t="str">
            <v>EOY BAL</v>
          </cell>
          <cell r="E318">
            <v>961188</v>
          </cell>
          <cell r="F318">
            <v>5120502</v>
          </cell>
          <cell r="G318">
            <v>359360</v>
          </cell>
          <cell r="H318">
            <v>5579873</v>
          </cell>
          <cell r="I318">
            <v>434577</v>
          </cell>
          <cell r="J318">
            <v>98578416</v>
          </cell>
          <cell r="K318">
            <v>0</v>
          </cell>
          <cell r="L318">
            <v>1552099</v>
          </cell>
          <cell r="M318">
            <v>0</v>
          </cell>
          <cell r="N318">
            <v>118841</v>
          </cell>
          <cell r="O318">
            <v>0</v>
          </cell>
          <cell r="P318">
            <v>106623166</v>
          </cell>
          <cell r="Q318">
            <v>2264556</v>
          </cell>
          <cell r="R318">
            <v>34180849</v>
          </cell>
          <cell r="S318">
            <v>680773506</v>
          </cell>
          <cell r="T318">
            <v>0</v>
          </cell>
          <cell r="U318">
            <v>25005113</v>
          </cell>
          <cell r="V318">
            <v>0</v>
          </cell>
          <cell r="W318">
            <v>564905421</v>
          </cell>
          <cell r="X318">
            <v>129114853</v>
          </cell>
          <cell r="Y318">
            <v>87266670</v>
          </cell>
          <cell r="Z318">
            <v>73500479</v>
          </cell>
          <cell r="AA318">
            <v>0</v>
          </cell>
          <cell r="AB318">
            <v>422528</v>
          </cell>
          <cell r="AC318">
            <v>14400</v>
          </cell>
          <cell r="AD318">
            <v>0</v>
          </cell>
          <cell r="AE318">
            <v>0</v>
          </cell>
          <cell r="AF318">
            <v>1597448375</v>
          </cell>
        </row>
        <row r="319">
          <cell r="C319" t="str">
            <v>102098Peoples Natural Gas Co.</v>
          </cell>
          <cell r="D319" t="str">
            <v>EOY BAL</v>
          </cell>
          <cell r="E319">
            <v>55698754</v>
          </cell>
          <cell r="F319">
            <v>0</v>
          </cell>
          <cell r="G319">
            <v>124959</v>
          </cell>
          <cell r="H319">
            <v>2325085</v>
          </cell>
          <cell r="I319">
            <v>584088</v>
          </cell>
          <cell r="J319">
            <v>74816015</v>
          </cell>
          <cell r="K319">
            <v>0</v>
          </cell>
          <cell r="L319">
            <v>6136661</v>
          </cell>
          <cell r="M319">
            <v>0</v>
          </cell>
          <cell r="N319">
            <v>871764</v>
          </cell>
          <cell r="O319">
            <v>0</v>
          </cell>
          <cell r="P319">
            <v>84858572</v>
          </cell>
          <cell r="Q319">
            <v>3239367</v>
          </cell>
          <cell r="R319">
            <v>16840993</v>
          </cell>
          <cell r="S319">
            <v>309394536</v>
          </cell>
          <cell r="T319">
            <v>0</v>
          </cell>
          <cell r="U319">
            <v>18611591</v>
          </cell>
          <cell r="V319">
            <v>0</v>
          </cell>
          <cell r="W319">
            <v>133792689</v>
          </cell>
          <cell r="X319">
            <v>21603153</v>
          </cell>
          <cell r="Y319">
            <v>32732800</v>
          </cell>
          <cell r="Z319">
            <v>0</v>
          </cell>
          <cell r="AA319">
            <v>0</v>
          </cell>
          <cell r="AB319">
            <v>5346126</v>
          </cell>
          <cell r="AC319">
            <v>321678</v>
          </cell>
          <cell r="AD319">
            <v>4228584</v>
          </cell>
          <cell r="AE319">
            <v>0</v>
          </cell>
          <cell r="AF319">
            <v>546120552</v>
          </cell>
        </row>
        <row r="320">
          <cell r="C320" t="str">
            <v>37129179Petroleum Fuels Company</v>
          </cell>
          <cell r="D320" t="str">
            <v>EOY BAL</v>
          </cell>
          <cell r="E320">
            <v>385743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1123971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1123971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</row>
        <row r="321">
          <cell r="C321" t="str">
            <v>129437Philadelphia Gas Works</v>
          </cell>
          <cell r="D321" t="str">
            <v>EOY BAL</v>
          </cell>
          <cell r="E321">
            <v>37529519</v>
          </cell>
          <cell r="F321">
            <v>34091733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100977</v>
          </cell>
          <cell r="R321">
            <v>2810955</v>
          </cell>
          <cell r="S321">
            <v>435558408</v>
          </cell>
          <cell r="T321">
            <v>1293002</v>
          </cell>
          <cell r="U321">
            <v>15274450</v>
          </cell>
          <cell r="V321">
            <v>0</v>
          </cell>
          <cell r="W321">
            <v>413660789</v>
          </cell>
          <cell r="X321">
            <v>43278264</v>
          </cell>
          <cell r="Y321">
            <v>93125606</v>
          </cell>
          <cell r="Z321">
            <v>1402290</v>
          </cell>
          <cell r="AA321">
            <v>4575197</v>
          </cell>
          <cell r="AB321">
            <v>330964</v>
          </cell>
          <cell r="AC321">
            <v>0</v>
          </cell>
          <cell r="AD321">
            <v>4347788</v>
          </cell>
          <cell r="AE321">
            <v>0</v>
          </cell>
          <cell r="AF321">
            <v>1015758690</v>
          </cell>
        </row>
        <row r="322">
          <cell r="C322" t="str">
            <v>37129095Piedmont Gas Co Inc.</v>
          </cell>
          <cell r="D322" t="str">
            <v>EOY BAL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5266</v>
          </cell>
          <cell r="S322">
            <v>1202754</v>
          </cell>
          <cell r="T322">
            <v>0</v>
          </cell>
          <cell r="U322">
            <v>159779</v>
          </cell>
          <cell r="V322">
            <v>0</v>
          </cell>
          <cell r="W322">
            <v>228143</v>
          </cell>
          <cell r="X322">
            <v>209970</v>
          </cell>
          <cell r="Y322">
            <v>0</v>
          </cell>
          <cell r="Z322">
            <v>0</v>
          </cell>
          <cell r="AA322">
            <v>0</v>
          </cell>
          <cell r="AB322">
            <v>52813</v>
          </cell>
          <cell r="AC322">
            <v>0</v>
          </cell>
          <cell r="AD322">
            <v>11801</v>
          </cell>
          <cell r="AE322">
            <v>0</v>
          </cell>
          <cell r="AF322">
            <v>1870526</v>
          </cell>
        </row>
        <row r="323">
          <cell r="C323" t="str">
            <v>129449Piedmont Natural Gas Co., Inc.</v>
          </cell>
          <cell r="D323" t="str">
            <v>EOY BAL</v>
          </cell>
          <cell r="E323">
            <v>2150936</v>
          </cell>
          <cell r="F323">
            <v>13570590</v>
          </cell>
          <cell r="G323">
            <v>464908</v>
          </cell>
          <cell r="H323">
            <v>28250687</v>
          </cell>
          <cell r="I323">
            <v>0</v>
          </cell>
          <cell r="J323">
            <v>282420134</v>
          </cell>
          <cell r="K323">
            <v>30564988</v>
          </cell>
          <cell r="L323">
            <v>29004403</v>
          </cell>
          <cell r="M323">
            <v>113909</v>
          </cell>
          <cell r="N323">
            <v>0</v>
          </cell>
          <cell r="O323">
            <v>0</v>
          </cell>
          <cell r="P323">
            <v>370819029</v>
          </cell>
          <cell r="Q323">
            <v>4286195</v>
          </cell>
          <cell r="R323">
            <v>1454436</v>
          </cell>
          <cell r="S323">
            <v>837854258</v>
          </cell>
          <cell r="T323">
            <v>0</v>
          </cell>
          <cell r="U323">
            <v>12526687</v>
          </cell>
          <cell r="V323">
            <v>16672061</v>
          </cell>
          <cell r="W323">
            <v>613793794</v>
          </cell>
          <cell r="X323">
            <v>105044892</v>
          </cell>
          <cell r="Y323">
            <v>22265430</v>
          </cell>
          <cell r="Z323">
            <v>17765985</v>
          </cell>
          <cell r="AA323">
            <v>3605695</v>
          </cell>
          <cell r="AB323">
            <v>22334476</v>
          </cell>
          <cell r="AC323">
            <v>743304</v>
          </cell>
          <cell r="AD323">
            <v>173392</v>
          </cell>
          <cell r="AE323">
            <v>0</v>
          </cell>
          <cell r="AF323">
            <v>1658520605</v>
          </cell>
        </row>
        <row r="324">
          <cell r="C324" t="str">
            <v>103509Pike County Light &amp; Power Co.</v>
          </cell>
          <cell r="D324" t="str">
            <v>EOY BAL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1551</v>
          </cell>
          <cell r="R324">
            <v>0</v>
          </cell>
          <cell r="S324">
            <v>652739</v>
          </cell>
          <cell r="T324">
            <v>0</v>
          </cell>
          <cell r="U324">
            <v>67784</v>
          </cell>
          <cell r="V324">
            <v>0</v>
          </cell>
          <cell r="W324">
            <v>295979</v>
          </cell>
          <cell r="X324">
            <v>16095</v>
          </cell>
          <cell r="Y324">
            <v>45689</v>
          </cell>
          <cell r="Z324">
            <v>0</v>
          </cell>
          <cell r="AA324">
            <v>12887</v>
          </cell>
          <cell r="AB324">
            <v>7923</v>
          </cell>
          <cell r="AC324">
            <v>0</v>
          </cell>
          <cell r="AD324">
            <v>0</v>
          </cell>
          <cell r="AE324">
            <v>0</v>
          </cell>
          <cell r="AF324">
            <v>1100647</v>
          </cell>
        </row>
        <row r="325">
          <cell r="C325" t="str">
            <v>129453Pike Natural Gas Co.</v>
          </cell>
          <cell r="D325" t="str">
            <v>EOY BAL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45174</v>
          </cell>
          <cell r="R325">
            <v>36943</v>
          </cell>
          <cell r="S325">
            <v>3423207</v>
          </cell>
          <cell r="T325">
            <v>0</v>
          </cell>
          <cell r="U325">
            <v>113610</v>
          </cell>
          <cell r="V325">
            <v>0</v>
          </cell>
          <cell r="W325">
            <v>513046</v>
          </cell>
          <cell r="X325">
            <v>435055</v>
          </cell>
          <cell r="Y325">
            <v>11305</v>
          </cell>
          <cell r="Z325">
            <v>74743</v>
          </cell>
          <cell r="AA325">
            <v>0</v>
          </cell>
          <cell r="AB325">
            <v>0</v>
          </cell>
          <cell r="AC325">
            <v>0</v>
          </cell>
          <cell r="AD325">
            <v>9136</v>
          </cell>
          <cell r="AE325">
            <v>0</v>
          </cell>
          <cell r="AF325">
            <v>4662219</v>
          </cell>
        </row>
        <row r="326">
          <cell r="C326" t="str">
            <v>6492566Pine Needle LNG Co., LLC</v>
          </cell>
          <cell r="D326" t="str">
            <v>EOY BAL</v>
          </cell>
          <cell r="E326">
            <v>0</v>
          </cell>
          <cell r="F326">
            <v>29548585</v>
          </cell>
          <cell r="G326">
            <v>0</v>
          </cell>
          <cell r="H326">
            <v>159047</v>
          </cell>
          <cell r="I326">
            <v>38180</v>
          </cell>
          <cell r="J326">
            <v>2682402</v>
          </cell>
          <cell r="K326">
            <v>0</v>
          </cell>
          <cell r="L326">
            <v>1404062</v>
          </cell>
          <cell r="M326">
            <v>0</v>
          </cell>
          <cell r="N326">
            <v>0</v>
          </cell>
          <cell r="O326">
            <v>0</v>
          </cell>
          <cell r="P326">
            <v>4283691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</row>
        <row r="327">
          <cell r="C327" t="str">
            <v>14455151Pinedale Natural Gas Inc.</v>
          </cell>
          <cell r="D327" t="str">
            <v>EOY BAL</v>
          </cell>
          <cell r="E327">
            <v>309377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1027604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107340</v>
          </cell>
          <cell r="AE327">
            <v>0</v>
          </cell>
          <cell r="AF327">
            <v>1134944</v>
          </cell>
        </row>
        <row r="328">
          <cell r="C328" t="str">
            <v>6604374Portland Natural Gas Transmission System</v>
          </cell>
          <cell r="D328" t="str">
            <v>EOY BAL</v>
          </cell>
          <cell r="E328">
            <v>0</v>
          </cell>
          <cell r="F328">
            <v>0</v>
          </cell>
          <cell r="G328">
            <v>59972</v>
          </cell>
          <cell r="H328">
            <v>26135789</v>
          </cell>
          <cell r="I328">
            <v>15411023</v>
          </cell>
          <cell r="J328">
            <v>447181812</v>
          </cell>
          <cell r="K328">
            <v>0</v>
          </cell>
          <cell r="L328">
            <v>513090</v>
          </cell>
          <cell r="M328">
            <v>629826</v>
          </cell>
          <cell r="N328">
            <v>23757</v>
          </cell>
          <cell r="O328">
            <v>0</v>
          </cell>
          <cell r="P328">
            <v>489955269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</row>
        <row r="329">
          <cell r="C329" t="str">
            <v>124836Power-Tex Joint Venture</v>
          </cell>
          <cell r="D329" t="str">
            <v>EOY BAL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</row>
        <row r="330">
          <cell r="C330" t="str">
            <v>121955Public Gas Co.</v>
          </cell>
          <cell r="D330" t="str">
            <v>EOY BAL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1027</v>
          </cell>
          <cell r="S330">
            <v>1272358</v>
          </cell>
          <cell r="T330">
            <v>0</v>
          </cell>
          <cell r="U330">
            <v>0</v>
          </cell>
          <cell r="V330">
            <v>6379</v>
          </cell>
          <cell r="W330">
            <v>155702</v>
          </cell>
          <cell r="X330">
            <v>358928</v>
          </cell>
          <cell r="Y330">
            <v>467090</v>
          </cell>
          <cell r="Z330">
            <v>85760</v>
          </cell>
          <cell r="AA330">
            <v>116753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2463997</v>
          </cell>
        </row>
        <row r="331">
          <cell r="C331" t="str">
            <v>126286Public Service Co. of New Mexico</v>
          </cell>
          <cell r="D331" t="str">
            <v>EOY BAL</v>
          </cell>
          <cell r="E331">
            <v>3222375</v>
          </cell>
          <cell r="F331">
            <v>0</v>
          </cell>
          <cell r="G331">
            <v>595707</v>
          </cell>
          <cell r="H331">
            <v>4446406</v>
          </cell>
          <cell r="I331">
            <v>1444030</v>
          </cell>
          <cell r="J331">
            <v>140605773</v>
          </cell>
          <cell r="K331">
            <v>20372713</v>
          </cell>
          <cell r="L331">
            <v>11917841</v>
          </cell>
          <cell r="M331">
            <v>0</v>
          </cell>
          <cell r="N331">
            <v>257029</v>
          </cell>
          <cell r="O331">
            <v>0</v>
          </cell>
          <cell r="P331">
            <v>179639499</v>
          </cell>
          <cell r="Q331">
            <v>587904</v>
          </cell>
          <cell r="R331">
            <v>149371</v>
          </cell>
          <cell r="S331">
            <v>209796862</v>
          </cell>
          <cell r="T331">
            <v>78103</v>
          </cell>
          <cell r="U331">
            <v>5990292</v>
          </cell>
          <cell r="V331">
            <v>1156582</v>
          </cell>
          <cell r="W331">
            <v>109765533</v>
          </cell>
          <cell r="X331">
            <v>39124592</v>
          </cell>
          <cell r="Y331">
            <v>0</v>
          </cell>
          <cell r="Z331">
            <v>9002094</v>
          </cell>
          <cell r="AA331">
            <v>11434448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387085781</v>
          </cell>
        </row>
        <row r="332">
          <cell r="C332" t="str">
            <v>100698Public Service Electric and Gas Co.</v>
          </cell>
          <cell r="D332" t="str">
            <v>EOY BAL</v>
          </cell>
          <cell r="E332">
            <v>46080510</v>
          </cell>
          <cell r="F332">
            <v>5066482</v>
          </cell>
          <cell r="G332">
            <v>791744</v>
          </cell>
          <cell r="H332">
            <v>4121567</v>
          </cell>
          <cell r="I332">
            <v>394649</v>
          </cell>
          <cell r="J332">
            <v>62908762</v>
          </cell>
          <cell r="K332">
            <v>0</v>
          </cell>
          <cell r="L332">
            <v>6299196</v>
          </cell>
          <cell r="M332">
            <v>0</v>
          </cell>
          <cell r="N332">
            <v>0</v>
          </cell>
          <cell r="O332">
            <v>0</v>
          </cell>
          <cell r="P332">
            <v>74515918</v>
          </cell>
          <cell r="Q332">
            <v>4358626</v>
          </cell>
          <cell r="R332">
            <v>45669105</v>
          </cell>
          <cell r="S332">
            <v>1531813287</v>
          </cell>
          <cell r="T332">
            <v>8036493</v>
          </cell>
          <cell r="U332">
            <v>37174445</v>
          </cell>
          <cell r="V332">
            <v>67867280</v>
          </cell>
          <cell r="W332">
            <v>1225351638</v>
          </cell>
          <cell r="X332">
            <v>101983907</v>
          </cell>
          <cell r="Y332">
            <v>132310085</v>
          </cell>
          <cell r="Z332">
            <v>25822124</v>
          </cell>
          <cell r="AA332">
            <v>58716330</v>
          </cell>
          <cell r="AB332">
            <v>49451063</v>
          </cell>
          <cell r="AC332">
            <v>0</v>
          </cell>
          <cell r="AD332">
            <v>1515992</v>
          </cell>
          <cell r="AE332">
            <v>0</v>
          </cell>
          <cell r="AF332">
            <v>3290070375</v>
          </cell>
        </row>
        <row r="333">
          <cell r="C333" t="str">
            <v>124353Pure Utilities, L.C.</v>
          </cell>
          <cell r="D333" t="str">
            <v>EOY BAL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1102501</v>
          </cell>
          <cell r="T333">
            <v>0</v>
          </cell>
          <cell r="U333">
            <v>30465</v>
          </cell>
          <cell r="V333">
            <v>0</v>
          </cell>
          <cell r="W333">
            <v>73053</v>
          </cell>
          <cell r="X333">
            <v>35594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1241613</v>
          </cell>
        </row>
        <row r="334">
          <cell r="C334" t="str">
            <v>124079Questar Gas Co.</v>
          </cell>
          <cell r="D334" t="str">
            <v>EOY BAL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4652852</v>
          </cell>
          <cell r="R334">
            <v>50635047</v>
          </cell>
          <cell r="S334">
            <v>491951311</v>
          </cell>
          <cell r="T334">
            <v>3362834</v>
          </cell>
          <cell r="U334">
            <v>23308104</v>
          </cell>
          <cell r="V334">
            <v>0</v>
          </cell>
          <cell r="W334">
            <v>252281865</v>
          </cell>
          <cell r="X334">
            <v>79899479</v>
          </cell>
          <cell r="Y334">
            <v>67983136</v>
          </cell>
          <cell r="Z334">
            <v>12068729</v>
          </cell>
          <cell r="AA334">
            <v>2369116</v>
          </cell>
          <cell r="AB334">
            <v>0</v>
          </cell>
          <cell r="AC334">
            <v>0</v>
          </cell>
          <cell r="AD334">
            <v>2356112</v>
          </cell>
          <cell r="AE334">
            <v>0</v>
          </cell>
          <cell r="AF334">
            <v>990984481</v>
          </cell>
        </row>
        <row r="335">
          <cell r="C335" t="str">
            <v>126316Questar Pipeline Co.</v>
          </cell>
          <cell r="D335" t="str">
            <v>EOY BAL</v>
          </cell>
          <cell r="E335">
            <v>0</v>
          </cell>
          <cell r="F335">
            <v>0</v>
          </cell>
          <cell r="G335">
            <v>216129</v>
          </cell>
          <cell r="H335">
            <v>5125185</v>
          </cell>
          <cell r="I335">
            <v>9747318</v>
          </cell>
          <cell r="J335">
            <v>329598696</v>
          </cell>
          <cell r="K335">
            <v>92214956</v>
          </cell>
          <cell r="L335">
            <v>33147331</v>
          </cell>
          <cell r="M335">
            <v>11301817</v>
          </cell>
          <cell r="N335">
            <v>48426</v>
          </cell>
          <cell r="O335">
            <v>0</v>
          </cell>
          <cell r="P335">
            <v>481399858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</row>
        <row r="336">
          <cell r="C336" t="str">
            <v>393627005Raton Gas Transmission Company, Inc.</v>
          </cell>
          <cell r="D336" t="str">
            <v>EOY BAL</v>
          </cell>
          <cell r="E336">
            <v>0</v>
          </cell>
          <cell r="F336">
            <v>0</v>
          </cell>
          <cell r="G336">
            <v>9017</v>
          </cell>
          <cell r="H336">
            <v>0</v>
          </cell>
          <cell r="I336">
            <v>3959</v>
          </cell>
          <cell r="J336">
            <v>406590</v>
          </cell>
          <cell r="K336">
            <v>0</v>
          </cell>
          <cell r="L336">
            <v>53976</v>
          </cell>
          <cell r="M336">
            <v>5036</v>
          </cell>
          <cell r="N336">
            <v>21951</v>
          </cell>
          <cell r="O336">
            <v>0</v>
          </cell>
          <cell r="P336">
            <v>500529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</row>
        <row r="337">
          <cell r="C337" t="str">
            <v>123743Raton Natural Gas Co.</v>
          </cell>
          <cell r="D337" t="str">
            <v>EOY BAL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720216</v>
          </cell>
          <cell r="T337">
            <v>0</v>
          </cell>
          <cell r="U337">
            <v>11534</v>
          </cell>
          <cell r="V337">
            <v>0</v>
          </cell>
          <cell r="W337">
            <v>117817</v>
          </cell>
          <cell r="X337">
            <v>232549</v>
          </cell>
          <cell r="Y337">
            <v>0</v>
          </cell>
          <cell r="Z337">
            <v>38951</v>
          </cell>
          <cell r="AA337">
            <v>0</v>
          </cell>
          <cell r="AB337">
            <v>0</v>
          </cell>
          <cell r="AC337">
            <v>9796</v>
          </cell>
          <cell r="AD337">
            <v>0</v>
          </cell>
          <cell r="AE337">
            <v>0</v>
          </cell>
          <cell r="AF337">
            <v>1130863</v>
          </cell>
        </row>
        <row r="338">
          <cell r="C338" t="str">
            <v>14892464Rbs Gas Utility Inc.</v>
          </cell>
          <cell r="D338" t="str">
            <v>EOY BAL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10402</v>
          </cell>
          <cell r="R338">
            <v>0</v>
          </cell>
          <cell r="S338">
            <v>1010718</v>
          </cell>
          <cell r="T338">
            <v>0</v>
          </cell>
          <cell r="U338">
            <v>0</v>
          </cell>
          <cell r="V338">
            <v>56134</v>
          </cell>
          <cell r="W338">
            <v>189737</v>
          </cell>
          <cell r="X338">
            <v>25503</v>
          </cell>
          <cell r="Y338">
            <v>19793</v>
          </cell>
          <cell r="Z338">
            <v>15300</v>
          </cell>
          <cell r="AA338">
            <v>17612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1345199</v>
          </cell>
        </row>
        <row r="339">
          <cell r="C339" t="str">
            <v>127389Richardson Fuels, Inc.</v>
          </cell>
          <cell r="D339" t="str">
            <v>EOY BAL</v>
          </cell>
          <cell r="E339">
            <v>0</v>
          </cell>
          <cell r="F339">
            <v>0</v>
          </cell>
          <cell r="G339">
            <v>35870</v>
          </cell>
          <cell r="H339">
            <v>0</v>
          </cell>
          <cell r="I339">
            <v>0</v>
          </cell>
          <cell r="J339">
            <v>715756</v>
          </cell>
          <cell r="K339">
            <v>0</v>
          </cell>
          <cell r="L339">
            <v>97313</v>
          </cell>
          <cell r="M339">
            <v>0</v>
          </cell>
          <cell r="N339">
            <v>32855</v>
          </cell>
          <cell r="O339">
            <v>0</v>
          </cell>
          <cell r="P339">
            <v>881794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</row>
        <row r="340">
          <cell r="C340" t="str">
            <v>130315Roanoke Gas Co.</v>
          </cell>
          <cell r="D340" t="str">
            <v>EOY BAL</v>
          </cell>
          <cell r="E340">
            <v>455370</v>
          </cell>
          <cell r="F340">
            <v>908351</v>
          </cell>
          <cell r="G340">
            <v>11392</v>
          </cell>
          <cell r="H340">
            <v>94884</v>
          </cell>
          <cell r="I340">
            <v>22033</v>
          </cell>
          <cell r="J340">
            <v>2220279</v>
          </cell>
          <cell r="K340">
            <v>0</v>
          </cell>
          <cell r="L340">
            <v>122604</v>
          </cell>
          <cell r="M340">
            <v>0</v>
          </cell>
          <cell r="N340">
            <v>0</v>
          </cell>
          <cell r="O340">
            <v>0</v>
          </cell>
          <cell r="P340">
            <v>2471192</v>
          </cell>
          <cell r="Q340">
            <v>51202</v>
          </cell>
          <cell r="R340">
            <v>736975</v>
          </cell>
          <cell r="S340">
            <v>29511723</v>
          </cell>
          <cell r="T340">
            <v>0</v>
          </cell>
          <cell r="U340">
            <v>1506644</v>
          </cell>
          <cell r="V340">
            <v>275630</v>
          </cell>
          <cell r="W340">
            <v>26126369</v>
          </cell>
          <cell r="X340">
            <v>4322031</v>
          </cell>
          <cell r="Y340">
            <v>3900298</v>
          </cell>
          <cell r="Z340">
            <v>0</v>
          </cell>
          <cell r="AA340">
            <v>3492472</v>
          </cell>
          <cell r="AB340">
            <v>389121</v>
          </cell>
          <cell r="AC340">
            <v>3124</v>
          </cell>
          <cell r="AD340">
            <v>476499</v>
          </cell>
          <cell r="AE340">
            <v>0</v>
          </cell>
          <cell r="AF340">
            <v>70792088</v>
          </cell>
        </row>
        <row r="341">
          <cell r="C341" t="str">
            <v>101152Rochester Gas &amp; Electric Corp.</v>
          </cell>
          <cell r="D341" t="str">
            <v>EOY BAL</v>
          </cell>
          <cell r="E341">
            <v>70860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6587224</v>
          </cell>
          <cell r="R341">
            <v>333637</v>
          </cell>
          <cell r="S341">
            <v>277164964</v>
          </cell>
          <cell r="T341">
            <v>0</v>
          </cell>
          <cell r="U341">
            <v>17168120</v>
          </cell>
          <cell r="V341">
            <v>0</v>
          </cell>
          <cell r="W341">
            <v>160754307</v>
          </cell>
          <cell r="X341">
            <v>18901050</v>
          </cell>
          <cell r="Y341">
            <v>23981391</v>
          </cell>
          <cell r="Z341">
            <v>4490439</v>
          </cell>
          <cell r="AA341">
            <v>8917578</v>
          </cell>
          <cell r="AB341">
            <v>0</v>
          </cell>
          <cell r="AC341">
            <v>0</v>
          </cell>
          <cell r="AD341">
            <v>1003879</v>
          </cell>
          <cell r="AE341">
            <v>0</v>
          </cell>
          <cell r="AF341">
            <v>519302589</v>
          </cell>
        </row>
        <row r="342">
          <cell r="C342" t="str">
            <v>122236Rocky Mountain Natural Gas Co.</v>
          </cell>
          <cell r="D342" t="str">
            <v>EOY BAL</v>
          </cell>
          <cell r="E342">
            <v>11229871</v>
          </cell>
          <cell r="F342">
            <v>0</v>
          </cell>
          <cell r="G342">
            <v>389346</v>
          </cell>
          <cell r="H342">
            <v>1482603</v>
          </cell>
          <cell r="I342">
            <v>886155</v>
          </cell>
          <cell r="J342">
            <v>35267706</v>
          </cell>
          <cell r="K342">
            <v>9935534</v>
          </cell>
          <cell r="L342">
            <v>4866637</v>
          </cell>
          <cell r="M342">
            <v>69713</v>
          </cell>
          <cell r="N342">
            <v>675018</v>
          </cell>
          <cell r="O342">
            <v>29195</v>
          </cell>
          <cell r="P342">
            <v>53601907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</row>
        <row r="343">
          <cell r="C343" t="str">
            <v>2021439764SCG Pipeline, Inc.</v>
          </cell>
          <cell r="D343" t="str">
            <v>EOY BAL</v>
          </cell>
          <cell r="E343">
            <v>0</v>
          </cell>
          <cell r="F343">
            <v>0</v>
          </cell>
          <cell r="G343">
            <v>0</v>
          </cell>
          <cell r="H343">
            <v>3316662</v>
          </cell>
          <cell r="I343">
            <v>0</v>
          </cell>
          <cell r="J343">
            <v>18488365</v>
          </cell>
          <cell r="K343">
            <v>0</v>
          </cell>
          <cell r="L343">
            <v>1858051</v>
          </cell>
          <cell r="M343">
            <v>0</v>
          </cell>
          <cell r="N343">
            <v>0</v>
          </cell>
          <cell r="O343">
            <v>0</v>
          </cell>
          <cell r="P343">
            <v>23663078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</row>
        <row r="344">
          <cell r="C344" t="str">
            <v>125025SEMCO Energy Gas Co. Battle Creek Division</v>
          </cell>
          <cell r="D344" t="str">
            <v>EOY BAL</v>
          </cell>
          <cell r="E344">
            <v>1718018</v>
          </cell>
          <cell r="F344">
            <v>0</v>
          </cell>
          <cell r="G344">
            <v>113111</v>
          </cell>
          <cell r="H344">
            <v>0</v>
          </cell>
          <cell r="I344">
            <v>134572</v>
          </cell>
          <cell r="J344">
            <v>1551216</v>
          </cell>
          <cell r="K344">
            <v>498919</v>
          </cell>
          <cell r="L344">
            <v>466905</v>
          </cell>
          <cell r="M344">
            <v>4285</v>
          </cell>
          <cell r="N344">
            <v>10320</v>
          </cell>
          <cell r="O344">
            <v>0</v>
          </cell>
          <cell r="P344">
            <v>2779328</v>
          </cell>
          <cell r="Q344">
            <v>119262</v>
          </cell>
          <cell r="R344">
            <v>1158005</v>
          </cell>
          <cell r="S344">
            <v>34183870</v>
          </cell>
          <cell r="T344">
            <v>0</v>
          </cell>
          <cell r="U344">
            <v>1832762</v>
          </cell>
          <cell r="V344">
            <v>409741</v>
          </cell>
          <cell r="W344">
            <v>21305455</v>
          </cell>
          <cell r="X344">
            <v>5235349</v>
          </cell>
          <cell r="Y344">
            <v>8666470</v>
          </cell>
          <cell r="Z344">
            <v>993241</v>
          </cell>
          <cell r="AA344">
            <v>0</v>
          </cell>
          <cell r="AB344">
            <v>64609</v>
          </cell>
          <cell r="AC344">
            <v>0</v>
          </cell>
          <cell r="AD344">
            <v>0</v>
          </cell>
          <cell r="AE344">
            <v>0</v>
          </cell>
          <cell r="AF344">
            <v>73968764</v>
          </cell>
        </row>
        <row r="345">
          <cell r="C345" t="str">
            <v>130375SEMCO Energy Gas Co., MPSC Division</v>
          </cell>
          <cell r="D345" t="str">
            <v>EOY BAL</v>
          </cell>
          <cell r="E345">
            <v>139</v>
          </cell>
          <cell r="F345">
            <v>0</v>
          </cell>
          <cell r="G345">
            <v>109020</v>
          </cell>
          <cell r="H345">
            <v>0</v>
          </cell>
          <cell r="I345">
            <v>2046875</v>
          </cell>
          <cell r="J345">
            <v>15705564</v>
          </cell>
          <cell r="K345">
            <v>0</v>
          </cell>
          <cell r="L345">
            <v>6186708</v>
          </cell>
          <cell r="M345">
            <v>5115</v>
          </cell>
          <cell r="N345">
            <v>0</v>
          </cell>
          <cell r="O345">
            <v>0</v>
          </cell>
          <cell r="P345">
            <v>24053282</v>
          </cell>
          <cell r="Q345">
            <v>2416906</v>
          </cell>
          <cell r="R345">
            <v>1187294</v>
          </cell>
          <cell r="S345">
            <v>149685006</v>
          </cell>
          <cell r="T345">
            <v>0</v>
          </cell>
          <cell r="U345">
            <v>6877589</v>
          </cell>
          <cell r="V345">
            <v>4534725</v>
          </cell>
          <cell r="W345">
            <v>97708215</v>
          </cell>
          <cell r="X345">
            <v>35541085</v>
          </cell>
          <cell r="Y345">
            <v>19940029</v>
          </cell>
          <cell r="Z345">
            <v>6386696</v>
          </cell>
          <cell r="AA345">
            <v>0</v>
          </cell>
          <cell r="AB345">
            <v>2294602</v>
          </cell>
          <cell r="AC345">
            <v>3398</v>
          </cell>
          <cell r="AD345">
            <v>0</v>
          </cell>
          <cell r="AE345">
            <v>0</v>
          </cell>
          <cell r="AF345">
            <v>326575545</v>
          </cell>
        </row>
        <row r="346">
          <cell r="C346" t="str">
            <v>11028130SIPCO Gas Transmission Corp.</v>
          </cell>
          <cell r="D346" t="str">
            <v>EOY BAL</v>
          </cell>
          <cell r="E346">
            <v>0</v>
          </cell>
          <cell r="F346">
            <v>0</v>
          </cell>
          <cell r="G346">
            <v>35846</v>
          </cell>
          <cell r="H346">
            <v>0</v>
          </cell>
          <cell r="I346">
            <v>0</v>
          </cell>
          <cell r="J346">
            <v>517437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553283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</row>
        <row r="347">
          <cell r="C347" t="str">
            <v>127392Sabine Gas Transmission Co.</v>
          </cell>
          <cell r="D347" t="str">
            <v>EOY BAL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19626571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19626571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</row>
        <row r="348">
          <cell r="C348" t="str">
            <v>104405Sabine Pipe Line, LLC</v>
          </cell>
          <cell r="D348" t="str">
            <v>EOY BAL</v>
          </cell>
          <cell r="E348">
            <v>2362202</v>
          </cell>
          <cell r="F348">
            <v>0</v>
          </cell>
          <cell r="G348">
            <v>81117</v>
          </cell>
          <cell r="H348">
            <v>731332</v>
          </cell>
          <cell r="I348">
            <v>2017061</v>
          </cell>
          <cell r="J348">
            <v>24341340</v>
          </cell>
          <cell r="K348">
            <v>14609715</v>
          </cell>
          <cell r="L348">
            <v>5301330</v>
          </cell>
          <cell r="M348">
            <v>662742</v>
          </cell>
          <cell r="N348">
            <v>339450</v>
          </cell>
          <cell r="O348">
            <v>0</v>
          </cell>
          <cell r="P348">
            <v>48084087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</row>
        <row r="349">
          <cell r="C349" t="str">
            <v>130917San Jacinto Gas Transmission Co.</v>
          </cell>
          <cell r="D349" t="str">
            <v>EOY BAL</v>
          </cell>
          <cell r="E349">
            <v>1838144</v>
          </cell>
          <cell r="F349">
            <v>0</v>
          </cell>
          <cell r="G349">
            <v>3210155</v>
          </cell>
          <cell r="H349">
            <v>0</v>
          </cell>
          <cell r="I349">
            <v>74946</v>
          </cell>
          <cell r="J349">
            <v>24046366</v>
          </cell>
          <cell r="K349">
            <v>3346201</v>
          </cell>
          <cell r="L349">
            <v>123061</v>
          </cell>
          <cell r="M349">
            <v>0</v>
          </cell>
          <cell r="N349">
            <v>211990</v>
          </cell>
          <cell r="O349">
            <v>0</v>
          </cell>
          <cell r="P349">
            <v>31012719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</row>
        <row r="350">
          <cell r="C350" t="str">
            <v>117612Sea Robin Pipeline Co.</v>
          </cell>
          <cell r="D350" t="str">
            <v>EOY BAL</v>
          </cell>
          <cell r="E350">
            <v>193048166</v>
          </cell>
          <cell r="F350">
            <v>0</v>
          </cell>
          <cell r="G350">
            <v>73435</v>
          </cell>
          <cell r="H350">
            <v>114987</v>
          </cell>
          <cell r="I350">
            <v>16943296</v>
          </cell>
          <cell r="J350">
            <v>35855454</v>
          </cell>
          <cell r="K350">
            <v>40964640</v>
          </cell>
          <cell r="L350">
            <v>2393968</v>
          </cell>
          <cell r="M350">
            <v>696924</v>
          </cell>
          <cell r="N350">
            <v>55946</v>
          </cell>
          <cell r="O350">
            <v>25043</v>
          </cell>
          <cell r="P350">
            <v>97123693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</row>
        <row r="351">
          <cell r="C351" t="str">
            <v>127393Seadrift Pipeline Corp.</v>
          </cell>
          <cell r="D351" t="str">
            <v>EOY BAL</v>
          </cell>
          <cell r="E351">
            <v>0</v>
          </cell>
          <cell r="F351">
            <v>0</v>
          </cell>
          <cell r="G351">
            <v>14822</v>
          </cell>
          <cell r="H351">
            <v>0</v>
          </cell>
          <cell r="I351">
            <v>0</v>
          </cell>
          <cell r="J351">
            <v>2771966</v>
          </cell>
          <cell r="K351">
            <v>0</v>
          </cell>
          <cell r="L351">
            <v>56837</v>
          </cell>
          <cell r="M351">
            <v>17914</v>
          </cell>
          <cell r="N351">
            <v>0</v>
          </cell>
          <cell r="O351">
            <v>0</v>
          </cell>
          <cell r="P351">
            <v>2861539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</row>
        <row r="352">
          <cell r="C352" t="str">
            <v>124941Sebring Gas System, Inc.</v>
          </cell>
          <cell r="D352" t="str">
            <v>EOY BAL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9400</v>
          </cell>
          <cell r="R352">
            <v>0</v>
          </cell>
          <cell r="S352">
            <v>915297</v>
          </cell>
          <cell r="T352">
            <v>0</v>
          </cell>
          <cell r="U352">
            <v>10627</v>
          </cell>
          <cell r="V352">
            <v>63703</v>
          </cell>
          <cell r="W352">
            <v>520654</v>
          </cell>
          <cell r="X352">
            <v>125705</v>
          </cell>
          <cell r="Y352">
            <v>52461</v>
          </cell>
          <cell r="Z352">
            <v>27267</v>
          </cell>
          <cell r="AA352">
            <v>40776</v>
          </cell>
          <cell r="AB352">
            <v>0</v>
          </cell>
          <cell r="AC352">
            <v>69168</v>
          </cell>
          <cell r="AD352">
            <v>3314</v>
          </cell>
          <cell r="AE352">
            <v>0</v>
          </cell>
          <cell r="AF352">
            <v>1838372</v>
          </cell>
        </row>
        <row r="353">
          <cell r="C353" t="str">
            <v>124185Sergeant Gas Co., Inc.</v>
          </cell>
          <cell r="D353" t="str">
            <v>EOY BAL</v>
          </cell>
          <cell r="E353">
            <v>178907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</row>
        <row r="354">
          <cell r="C354" t="str">
            <v>124724Sheldon Gas Co.</v>
          </cell>
          <cell r="D354" t="str">
            <v>EOY BAL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120</v>
          </cell>
          <cell r="R354">
            <v>495</v>
          </cell>
          <cell r="S354">
            <v>600471</v>
          </cell>
          <cell r="T354">
            <v>0</v>
          </cell>
          <cell r="U354">
            <v>17049</v>
          </cell>
          <cell r="V354">
            <v>0</v>
          </cell>
          <cell r="W354">
            <v>4368</v>
          </cell>
          <cell r="X354">
            <v>95446</v>
          </cell>
          <cell r="Y354">
            <v>0</v>
          </cell>
          <cell r="Z354">
            <v>31469</v>
          </cell>
          <cell r="AA354">
            <v>0</v>
          </cell>
          <cell r="AB354">
            <v>13762</v>
          </cell>
          <cell r="AC354">
            <v>0</v>
          </cell>
          <cell r="AD354">
            <v>0</v>
          </cell>
          <cell r="AE354">
            <v>0</v>
          </cell>
          <cell r="AF354">
            <v>763180</v>
          </cell>
        </row>
        <row r="355">
          <cell r="C355" t="str">
            <v>101208Sierra Pacific Power Co.</v>
          </cell>
          <cell r="D355" t="str">
            <v>EOY BAL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307779</v>
          </cell>
          <cell r="R355">
            <v>3560967</v>
          </cell>
          <cell r="S355">
            <v>113413736</v>
          </cell>
          <cell r="T355">
            <v>0</v>
          </cell>
          <cell r="U355">
            <v>1549576</v>
          </cell>
          <cell r="V355">
            <v>1330855</v>
          </cell>
          <cell r="W355">
            <v>68866502</v>
          </cell>
          <cell r="X355">
            <v>21914863</v>
          </cell>
          <cell r="Y355">
            <v>2250154</v>
          </cell>
          <cell r="Z355">
            <v>2984451</v>
          </cell>
          <cell r="AA355">
            <v>0</v>
          </cell>
          <cell r="AB355">
            <v>0</v>
          </cell>
          <cell r="AC355">
            <v>0</v>
          </cell>
          <cell r="AD355">
            <v>2800</v>
          </cell>
          <cell r="AE355">
            <v>0</v>
          </cell>
          <cell r="AF355">
            <v>216181683</v>
          </cell>
        </row>
        <row r="356">
          <cell r="C356" t="str">
            <v>44446202Sigel Gas Co</v>
          </cell>
          <cell r="D356" t="str">
            <v>EOY BAL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40000</v>
          </cell>
          <cell r="K356">
            <v>0</v>
          </cell>
          <cell r="L356">
            <v>22626</v>
          </cell>
          <cell r="M356">
            <v>0</v>
          </cell>
          <cell r="N356">
            <v>5272</v>
          </cell>
          <cell r="O356">
            <v>0</v>
          </cell>
          <cell r="P356">
            <v>67898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</row>
        <row r="357">
          <cell r="C357" t="str">
            <v>1163159220Sigma Gas Corp.</v>
          </cell>
          <cell r="D357" t="str">
            <v>EOY BAL</v>
          </cell>
          <cell r="E357">
            <v>0</v>
          </cell>
          <cell r="F357">
            <v>0</v>
          </cell>
          <cell r="G357">
            <v>0</v>
          </cell>
          <cell r="H357">
            <v>5164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5164</v>
          </cell>
          <cell r="Q357">
            <v>0</v>
          </cell>
          <cell r="R357">
            <v>0</v>
          </cell>
          <cell r="S357">
            <v>1513609</v>
          </cell>
          <cell r="T357">
            <v>14580</v>
          </cell>
          <cell r="U357">
            <v>3951</v>
          </cell>
          <cell r="V357">
            <v>0</v>
          </cell>
          <cell r="W357">
            <v>0</v>
          </cell>
          <cell r="X357">
            <v>64514</v>
          </cell>
          <cell r="Y357">
            <v>10767</v>
          </cell>
          <cell r="Z357">
            <v>28047</v>
          </cell>
          <cell r="AA357">
            <v>0</v>
          </cell>
          <cell r="AB357">
            <v>0</v>
          </cell>
          <cell r="AC357">
            <v>0</v>
          </cell>
          <cell r="AD357">
            <v>3227</v>
          </cell>
          <cell r="AE357">
            <v>0</v>
          </cell>
          <cell r="AF357">
            <v>1638695</v>
          </cell>
        </row>
        <row r="358">
          <cell r="C358" t="str">
            <v>101242South Beloit Water, Gas &amp; Electric Co.</v>
          </cell>
          <cell r="D358" t="str">
            <v>EOY BAL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5387188</v>
          </cell>
          <cell r="T358">
            <v>0</v>
          </cell>
          <cell r="U358">
            <v>181354</v>
          </cell>
          <cell r="V358">
            <v>0</v>
          </cell>
          <cell r="W358">
            <v>4934412</v>
          </cell>
          <cell r="X358">
            <v>804459</v>
          </cell>
          <cell r="Y358">
            <v>0</v>
          </cell>
          <cell r="Z358">
            <v>109095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11416508</v>
          </cell>
        </row>
        <row r="359">
          <cell r="C359" t="str">
            <v>126320South Carolina Electric &amp; Gas Co.</v>
          </cell>
          <cell r="D359" t="str">
            <v>EOY BAL</v>
          </cell>
          <cell r="E359">
            <v>12056743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134209</v>
          </cell>
          <cell r="R359">
            <v>657131</v>
          </cell>
          <cell r="S359">
            <v>196922047</v>
          </cell>
          <cell r="T359">
            <v>11768</v>
          </cell>
          <cell r="U359">
            <v>3239560</v>
          </cell>
          <cell r="V359">
            <v>138133</v>
          </cell>
          <cell r="W359">
            <v>146463547</v>
          </cell>
          <cell r="X359">
            <v>51861690</v>
          </cell>
          <cell r="Y359">
            <v>0</v>
          </cell>
          <cell r="Z359">
            <v>0</v>
          </cell>
          <cell r="AA359">
            <v>0</v>
          </cell>
          <cell r="AB359">
            <v>6065020</v>
          </cell>
          <cell r="AC359">
            <v>0</v>
          </cell>
          <cell r="AD359">
            <v>116809</v>
          </cell>
          <cell r="AE359">
            <v>0</v>
          </cell>
          <cell r="AF359">
            <v>405609914</v>
          </cell>
        </row>
        <row r="360">
          <cell r="C360" t="str">
            <v>124203South Eastern Indiana Natural Gas Co., Inc.</v>
          </cell>
          <cell r="D360" t="str">
            <v>EOY BAL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9359</v>
          </cell>
          <cell r="R360">
            <v>0</v>
          </cell>
          <cell r="S360">
            <v>1268123</v>
          </cell>
          <cell r="T360">
            <v>0</v>
          </cell>
          <cell r="U360">
            <v>27231</v>
          </cell>
          <cell r="V360">
            <v>0</v>
          </cell>
          <cell r="W360">
            <v>733918</v>
          </cell>
          <cell r="X360">
            <v>206158</v>
          </cell>
          <cell r="Y360">
            <v>99764</v>
          </cell>
          <cell r="Z360">
            <v>43144</v>
          </cell>
          <cell r="AA360">
            <v>694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2388391</v>
          </cell>
        </row>
        <row r="361">
          <cell r="C361" t="str">
            <v>14610069South Eastern Natural Gas Co. of Ohio</v>
          </cell>
          <cell r="D361" t="str">
            <v>EOY BAL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8433</v>
          </cell>
          <cell r="J361">
            <v>1565649</v>
          </cell>
          <cell r="K361">
            <v>0</v>
          </cell>
          <cell r="L361">
            <v>61399</v>
          </cell>
          <cell r="M361">
            <v>0</v>
          </cell>
          <cell r="N361">
            <v>0</v>
          </cell>
          <cell r="O361">
            <v>0</v>
          </cell>
          <cell r="P361">
            <v>1635481</v>
          </cell>
          <cell r="Q361">
            <v>3500</v>
          </cell>
          <cell r="R361">
            <v>0</v>
          </cell>
          <cell r="S361">
            <v>725819</v>
          </cell>
          <cell r="T361">
            <v>0</v>
          </cell>
          <cell r="U361">
            <v>0</v>
          </cell>
          <cell r="V361">
            <v>0</v>
          </cell>
          <cell r="W361">
            <v>55206</v>
          </cell>
          <cell r="X361">
            <v>39632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55182</v>
          </cell>
          <cell r="AE361">
            <v>0</v>
          </cell>
          <cell r="AF361">
            <v>879339</v>
          </cell>
        </row>
        <row r="362">
          <cell r="C362" t="str">
            <v>122173South Jersey Gas Co.</v>
          </cell>
          <cell r="D362" t="str">
            <v>EOY BAL</v>
          </cell>
          <cell r="E362">
            <v>301600</v>
          </cell>
          <cell r="F362">
            <v>3137891</v>
          </cell>
          <cell r="G362">
            <v>1493343</v>
          </cell>
          <cell r="H362">
            <v>3421130</v>
          </cell>
          <cell r="I362">
            <v>1666613</v>
          </cell>
          <cell r="J362">
            <v>81304142</v>
          </cell>
          <cell r="K362">
            <v>97516</v>
          </cell>
          <cell r="L362">
            <v>16733822</v>
          </cell>
          <cell r="M362">
            <v>33401</v>
          </cell>
          <cell r="N362">
            <v>424079</v>
          </cell>
          <cell r="O362">
            <v>0</v>
          </cell>
          <cell r="P362">
            <v>105174046</v>
          </cell>
          <cell r="Q362">
            <v>659858</v>
          </cell>
          <cell r="R362">
            <v>7162404</v>
          </cell>
          <cell r="S362">
            <v>355137628</v>
          </cell>
          <cell r="T362">
            <v>14678</v>
          </cell>
          <cell r="U362">
            <v>4546418</v>
          </cell>
          <cell r="V362">
            <v>222911</v>
          </cell>
          <cell r="W362">
            <v>313856224</v>
          </cell>
          <cell r="X362">
            <v>24307510</v>
          </cell>
          <cell r="Y362">
            <v>15806167</v>
          </cell>
          <cell r="Z362">
            <v>3616980</v>
          </cell>
          <cell r="AA362">
            <v>7163933</v>
          </cell>
          <cell r="AB362">
            <v>3422850</v>
          </cell>
          <cell r="AC362">
            <v>0</v>
          </cell>
          <cell r="AD362">
            <v>155583</v>
          </cell>
          <cell r="AE362">
            <v>0</v>
          </cell>
          <cell r="AF362">
            <v>736073144</v>
          </cell>
        </row>
        <row r="363">
          <cell r="C363" t="str">
            <v>37129194South Shore Pipeline</v>
          </cell>
          <cell r="D363" t="str">
            <v>EOY BAL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5921</v>
          </cell>
          <cell r="J363">
            <v>2441206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2447127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</row>
        <row r="364">
          <cell r="C364" t="str">
            <v>122152Southern California Gas Co.</v>
          </cell>
          <cell r="D364" t="str">
            <v>EOY BAL</v>
          </cell>
          <cell r="E364">
            <v>0</v>
          </cell>
          <cell r="F364">
            <v>0</v>
          </cell>
          <cell r="G364">
            <v>2036909</v>
          </cell>
          <cell r="H364">
            <v>20328225</v>
          </cell>
          <cell r="I364">
            <v>25976654</v>
          </cell>
          <cell r="J364">
            <v>674804030</v>
          </cell>
          <cell r="K364">
            <v>158989637</v>
          </cell>
          <cell r="L364">
            <v>38884473</v>
          </cell>
          <cell r="M364">
            <v>0</v>
          </cell>
          <cell r="N364">
            <v>2309659</v>
          </cell>
          <cell r="O364">
            <v>0</v>
          </cell>
          <cell r="P364">
            <v>923329587</v>
          </cell>
          <cell r="Q364">
            <v>29666517</v>
          </cell>
          <cell r="R364">
            <v>132873130</v>
          </cell>
          <cell r="S364">
            <v>2308671807</v>
          </cell>
          <cell r="T364">
            <v>0</v>
          </cell>
          <cell r="U364">
            <v>46740607</v>
          </cell>
          <cell r="V364">
            <v>0</v>
          </cell>
          <cell r="W364">
            <v>1645303058</v>
          </cell>
          <cell r="X364">
            <v>333811624</v>
          </cell>
          <cell r="Y364">
            <v>222642618</v>
          </cell>
          <cell r="Z364">
            <v>98894618</v>
          </cell>
          <cell r="AA364">
            <v>0</v>
          </cell>
          <cell r="AB364">
            <v>0</v>
          </cell>
          <cell r="AC364">
            <v>0</v>
          </cell>
          <cell r="AD364">
            <v>20963765</v>
          </cell>
          <cell r="AE364">
            <v>0</v>
          </cell>
          <cell r="AF364">
            <v>4839567744</v>
          </cell>
        </row>
        <row r="365">
          <cell r="C365" t="str">
            <v>122153Southern Connecticut Gas Co.</v>
          </cell>
          <cell r="D365" t="str">
            <v>EOY BAL</v>
          </cell>
          <cell r="E365">
            <v>2386337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143009</v>
          </cell>
          <cell r="R365">
            <v>5693561</v>
          </cell>
          <cell r="S365">
            <v>238089034</v>
          </cell>
          <cell r="T365">
            <v>0</v>
          </cell>
          <cell r="U365">
            <v>7348663</v>
          </cell>
          <cell r="V365">
            <v>5719417</v>
          </cell>
          <cell r="W365">
            <v>149989011</v>
          </cell>
          <cell r="X365">
            <v>19663163</v>
          </cell>
          <cell r="Y365">
            <v>25468377</v>
          </cell>
          <cell r="Z365">
            <v>1894654</v>
          </cell>
          <cell r="AA365">
            <v>3129244</v>
          </cell>
          <cell r="AB365">
            <v>483389</v>
          </cell>
          <cell r="AC365">
            <v>632245</v>
          </cell>
          <cell r="AD365">
            <v>1321827</v>
          </cell>
          <cell r="AE365">
            <v>0</v>
          </cell>
          <cell r="AF365">
            <v>459575594</v>
          </cell>
        </row>
        <row r="366">
          <cell r="C366" t="str">
            <v>124844Southern Gas Transmission Co.</v>
          </cell>
          <cell r="D366" t="str">
            <v>EOY BAL</v>
          </cell>
          <cell r="E366">
            <v>0</v>
          </cell>
          <cell r="F366">
            <v>0</v>
          </cell>
          <cell r="G366">
            <v>110000</v>
          </cell>
          <cell r="H366">
            <v>0</v>
          </cell>
          <cell r="I366">
            <v>2987899</v>
          </cell>
          <cell r="J366">
            <v>0</v>
          </cell>
          <cell r="K366">
            <v>0</v>
          </cell>
          <cell r="L366">
            <v>281468</v>
          </cell>
          <cell r="M366">
            <v>0</v>
          </cell>
          <cell r="N366">
            <v>105550</v>
          </cell>
          <cell r="O366">
            <v>0</v>
          </cell>
          <cell r="P366">
            <v>3484917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</row>
        <row r="367">
          <cell r="C367" t="str">
            <v>100210Southern Indiana Gas &amp; Electric Co.</v>
          </cell>
          <cell r="D367" t="str">
            <v>EOY BAL</v>
          </cell>
          <cell r="E367">
            <v>54244</v>
          </cell>
          <cell r="F367">
            <v>0</v>
          </cell>
          <cell r="G367">
            <v>316762</v>
          </cell>
          <cell r="H367">
            <v>935391</v>
          </cell>
          <cell r="I367">
            <v>209233</v>
          </cell>
          <cell r="J367">
            <v>21922927</v>
          </cell>
          <cell r="K367">
            <v>27708</v>
          </cell>
          <cell r="L367">
            <v>3440957</v>
          </cell>
          <cell r="M367">
            <v>0</v>
          </cell>
          <cell r="N367">
            <v>11575</v>
          </cell>
          <cell r="O367">
            <v>0</v>
          </cell>
          <cell r="P367">
            <v>26864553</v>
          </cell>
          <cell r="Q367">
            <v>71015</v>
          </cell>
          <cell r="R367">
            <v>117122</v>
          </cell>
          <cell r="S367">
            <v>65148266</v>
          </cell>
          <cell r="T367">
            <v>0</v>
          </cell>
          <cell r="U367">
            <v>2212933</v>
          </cell>
          <cell r="V367">
            <v>0</v>
          </cell>
          <cell r="W367">
            <v>44482806</v>
          </cell>
          <cell r="X367">
            <v>11790498</v>
          </cell>
          <cell r="Y367">
            <v>448989</v>
          </cell>
          <cell r="Z367">
            <v>416792</v>
          </cell>
          <cell r="AA367">
            <v>121259</v>
          </cell>
          <cell r="AB367">
            <v>1982</v>
          </cell>
          <cell r="AC367">
            <v>0</v>
          </cell>
          <cell r="AD367">
            <v>11433</v>
          </cell>
          <cell r="AE367">
            <v>0</v>
          </cell>
          <cell r="AF367">
            <v>124823095</v>
          </cell>
        </row>
        <row r="368">
          <cell r="C368" t="str">
            <v>124366Southern LNG, Inc.</v>
          </cell>
          <cell r="D368" t="str">
            <v>EOY BAL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</row>
        <row r="369">
          <cell r="C369" t="str">
            <v>127925Southern Missouri Gas Co., L.P.</v>
          </cell>
          <cell r="D369" t="str">
            <v>EOY BAL</v>
          </cell>
          <cell r="E369">
            <v>0</v>
          </cell>
          <cell r="F369">
            <v>0</v>
          </cell>
          <cell r="G369">
            <v>755683</v>
          </cell>
          <cell r="H369">
            <v>0</v>
          </cell>
          <cell r="I369">
            <v>0</v>
          </cell>
          <cell r="J369">
            <v>18117714</v>
          </cell>
          <cell r="K369">
            <v>0</v>
          </cell>
          <cell r="L369">
            <v>617778</v>
          </cell>
          <cell r="M369">
            <v>2413</v>
          </cell>
          <cell r="N369">
            <v>15063</v>
          </cell>
          <cell r="O369">
            <v>0</v>
          </cell>
          <cell r="P369">
            <v>19508651</v>
          </cell>
          <cell r="Q369">
            <v>226476</v>
          </cell>
          <cell r="R369">
            <v>0</v>
          </cell>
          <cell r="S369">
            <v>22345596</v>
          </cell>
          <cell r="T369">
            <v>0</v>
          </cell>
          <cell r="U369">
            <v>499050</v>
          </cell>
          <cell r="V369">
            <v>0</v>
          </cell>
          <cell r="W369">
            <v>5665265</v>
          </cell>
          <cell r="X369">
            <v>1654418</v>
          </cell>
          <cell r="Y369">
            <v>0</v>
          </cell>
          <cell r="Z369">
            <v>849</v>
          </cell>
          <cell r="AA369">
            <v>0</v>
          </cell>
          <cell r="AB369">
            <v>696341</v>
          </cell>
          <cell r="AC369">
            <v>0</v>
          </cell>
          <cell r="AD369">
            <v>0</v>
          </cell>
          <cell r="AE369">
            <v>0</v>
          </cell>
          <cell r="AF369">
            <v>31087995</v>
          </cell>
        </row>
        <row r="370">
          <cell r="C370" t="str">
            <v>126314Southern Natural Gas Co.</v>
          </cell>
          <cell r="D370" t="str">
            <v>EOY BAL</v>
          </cell>
          <cell r="E370">
            <v>5326631</v>
          </cell>
          <cell r="F370">
            <v>0</v>
          </cell>
          <cell r="G370">
            <v>17509696</v>
          </cell>
          <cell r="H370">
            <v>61848378</v>
          </cell>
          <cell r="I370">
            <v>92856331</v>
          </cell>
          <cell r="J370">
            <v>1600474225</v>
          </cell>
          <cell r="K370">
            <v>529854276</v>
          </cell>
          <cell r="L370">
            <v>89245415</v>
          </cell>
          <cell r="M370">
            <v>23379679</v>
          </cell>
          <cell r="N370">
            <v>11935135</v>
          </cell>
          <cell r="O370">
            <v>0</v>
          </cell>
          <cell r="P370">
            <v>2427103135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</row>
        <row r="371">
          <cell r="C371" t="str">
            <v>124727Southern Public Service Co.</v>
          </cell>
          <cell r="D371" t="str">
            <v>EOY BAL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9337</v>
          </cell>
          <cell r="R371">
            <v>166851</v>
          </cell>
          <cell r="S371">
            <v>4111451</v>
          </cell>
          <cell r="T371">
            <v>0</v>
          </cell>
          <cell r="U371">
            <v>108579</v>
          </cell>
          <cell r="V371">
            <v>0</v>
          </cell>
          <cell r="W371">
            <v>1476261</v>
          </cell>
          <cell r="X371">
            <v>78633</v>
          </cell>
          <cell r="Y371">
            <v>7373</v>
          </cell>
          <cell r="Z371">
            <v>0</v>
          </cell>
          <cell r="AA371">
            <v>37779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5996264</v>
          </cell>
        </row>
        <row r="372">
          <cell r="C372" t="str">
            <v>104323Southern Star Central Gas Pipeline</v>
          </cell>
          <cell r="D372" t="str">
            <v>EOY BAL</v>
          </cell>
          <cell r="E372">
            <v>0</v>
          </cell>
          <cell r="F372">
            <v>0</v>
          </cell>
          <cell r="G372">
            <v>1784525</v>
          </cell>
          <cell r="H372">
            <v>15060400</v>
          </cell>
          <cell r="I372">
            <v>47459454</v>
          </cell>
          <cell r="J372">
            <v>504591990</v>
          </cell>
          <cell r="K372">
            <v>151913497</v>
          </cell>
          <cell r="L372">
            <v>92092531</v>
          </cell>
          <cell r="M372">
            <v>3196460</v>
          </cell>
          <cell r="N372">
            <v>4639053</v>
          </cell>
          <cell r="O372">
            <v>0</v>
          </cell>
          <cell r="P372">
            <v>820737910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</row>
        <row r="373">
          <cell r="C373" t="str">
            <v>8525407Southern Trails Pipeline</v>
          </cell>
          <cell r="D373" t="str">
            <v>EOY BAL</v>
          </cell>
          <cell r="E373">
            <v>0</v>
          </cell>
          <cell r="F373">
            <v>0</v>
          </cell>
          <cell r="G373">
            <v>81576</v>
          </cell>
          <cell r="H373">
            <v>5170565</v>
          </cell>
          <cell r="I373">
            <v>1336848</v>
          </cell>
          <cell r="J373">
            <v>72402794</v>
          </cell>
          <cell r="K373">
            <v>24623893</v>
          </cell>
          <cell r="L373">
            <v>5847818</v>
          </cell>
          <cell r="M373">
            <v>399353</v>
          </cell>
          <cell r="N373">
            <v>0</v>
          </cell>
          <cell r="O373">
            <v>0</v>
          </cell>
          <cell r="P373">
            <v>109862847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</row>
        <row r="374">
          <cell r="C374" t="str">
            <v>125601Southwest Gas Corp., California Div.</v>
          </cell>
          <cell r="D374" t="str">
            <v>EOY BAL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131376</v>
          </cell>
          <cell r="R374">
            <v>7782</v>
          </cell>
          <cell r="S374">
            <v>119862185</v>
          </cell>
          <cell r="T374">
            <v>0</v>
          </cell>
          <cell r="U374">
            <v>4965064</v>
          </cell>
          <cell r="V374">
            <v>4869</v>
          </cell>
          <cell r="W374">
            <v>92971189</v>
          </cell>
          <cell r="X374">
            <v>26917074</v>
          </cell>
          <cell r="Y374">
            <v>0</v>
          </cell>
          <cell r="Z374">
            <v>0</v>
          </cell>
          <cell r="AA374">
            <v>0</v>
          </cell>
          <cell r="AB374">
            <v>728843</v>
          </cell>
          <cell r="AC374">
            <v>0</v>
          </cell>
          <cell r="AD374">
            <v>42578</v>
          </cell>
          <cell r="AE374">
            <v>0</v>
          </cell>
          <cell r="AF374">
            <v>245630960</v>
          </cell>
        </row>
        <row r="375">
          <cell r="C375" t="str">
            <v>104409Southwest Gas Corp., Nevada Div.</v>
          </cell>
          <cell r="D375" t="str">
            <v>EOY BAL</v>
          </cell>
          <cell r="E375">
            <v>414086</v>
          </cell>
          <cell r="F375">
            <v>0</v>
          </cell>
          <cell r="G375">
            <v>436334</v>
          </cell>
          <cell r="H375">
            <v>107068</v>
          </cell>
          <cell r="I375">
            <v>836958</v>
          </cell>
          <cell r="J375">
            <v>75567429</v>
          </cell>
          <cell r="K375">
            <v>4706777</v>
          </cell>
          <cell r="L375">
            <v>10335129</v>
          </cell>
          <cell r="M375">
            <v>210915</v>
          </cell>
          <cell r="N375">
            <v>18823</v>
          </cell>
          <cell r="O375">
            <v>0</v>
          </cell>
          <cell r="P375">
            <v>92219433</v>
          </cell>
          <cell r="Q375">
            <v>238692</v>
          </cell>
          <cell r="R375">
            <v>1959</v>
          </cell>
          <cell r="S375">
            <v>408050425</v>
          </cell>
          <cell r="T375">
            <v>0</v>
          </cell>
          <cell r="U375">
            <v>10268112</v>
          </cell>
          <cell r="V375">
            <v>0</v>
          </cell>
          <cell r="W375">
            <v>300011183</v>
          </cell>
          <cell r="X375">
            <v>99793658</v>
          </cell>
          <cell r="Y375">
            <v>0</v>
          </cell>
          <cell r="Z375">
            <v>0</v>
          </cell>
          <cell r="AA375">
            <v>0</v>
          </cell>
          <cell r="AB375">
            <v>4720520</v>
          </cell>
          <cell r="AC375">
            <v>0</v>
          </cell>
          <cell r="AD375">
            <v>7180</v>
          </cell>
          <cell r="AE375">
            <v>0</v>
          </cell>
          <cell r="AF375">
            <v>823091729</v>
          </cell>
        </row>
        <row r="376">
          <cell r="C376" t="str">
            <v>51307791Southwest Gas Storage Co.</v>
          </cell>
          <cell r="D376" t="str">
            <v>EOY BAL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</row>
        <row r="377">
          <cell r="C377" t="str">
            <v>124370Southwest Gas Transmission Co., L.P.</v>
          </cell>
          <cell r="D377" t="str">
            <v>EOY BAL</v>
          </cell>
          <cell r="E377">
            <v>0</v>
          </cell>
          <cell r="F377">
            <v>0</v>
          </cell>
          <cell r="G377">
            <v>3655</v>
          </cell>
          <cell r="H377">
            <v>30226</v>
          </cell>
          <cell r="I377">
            <v>0</v>
          </cell>
          <cell r="J377">
            <v>999628</v>
          </cell>
          <cell r="K377">
            <v>0</v>
          </cell>
          <cell r="L377">
            <v>740883</v>
          </cell>
          <cell r="M377">
            <v>0</v>
          </cell>
          <cell r="N377">
            <v>20152</v>
          </cell>
          <cell r="O377">
            <v>0</v>
          </cell>
          <cell r="P377">
            <v>1794544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</row>
        <row r="378">
          <cell r="C378" t="str">
            <v>124728Southwestern Gas Pipeline, Inc.</v>
          </cell>
          <cell r="D378" t="str">
            <v>EOY BAL</v>
          </cell>
          <cell r="E378">
            <v>104415914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</row>
        <row r="379">
          <cell r="C379" t="str">
            <v>121495Southwestern Virginia Gas Co.</v>
          </cell>
          <cell r="D379" t="str">
            <v>EOY BAL</v>
          </cell>
          <cell r="E379">
            <v>0</v>
          </cell>
          <cell r="F379">
            <v>0</v>
          </cell>
          <cell r="G379">
            <v>2441</v>
          </cell>
          <cell r="H379">
            <v>65659</v>
          </cell>
          <cell r="I379">
            <v>11787</v>
          </cell>
          <cell r="J379">
            <v>563315</v>
          </cell>
          <cell r="K379">
            <v>0</v>
          </cell>
          <cell r="L379">
            <v>23639</v>
          </cell>
          <cell r="M379">
            <v>27612</v>
          </cell>
          <cell r="N379">
            <v>0</v>
          </cell>
          <cell r="O379">
            <v>0</v>
          </cell>
          <cell r="P379">
            <v>694453</v>
          </cell>
          <cell r="Q379">
            <v>77928</v>
          </cell>
          <cell r="R379">
            <v>0</v>
          </cell>
          <cell r="S379">
            <v>4799853</v>
          </cell>
          <cell r="T379">
            <v>0</v>
          </cell>
          <cell r="U379">
            <v>145734</v>
          </cell>
          <cell r="V379">
            <v>92454</v>
          </cell>
          <cell r="W379">
            <v>2462477</v>
          </cell>
          <cell r="X379">
            <v>354755</v>
          </cell>
          <cell r="Y379">
            <v>296270</v>
          </cell>
          <cell r="Z379">
            <v>113493</v>
          </cell>
          <cell r="AA379">
            <v>0</v>
          </cell>
          <cell r="AB379">
            <v>327736</v>
          </cell>
          <cell r="AC379">
            <v>0</v>
          </cell>
          <cell r="AD379">
            <v>3282</v>
          </cell>
          <cell r="AE379">
            <v>0</v>
          </cell>
          <cell r="AF379">
            <v>8673982</v>
          </cell>
        </row>
        <row r="380">
          <cell r="C380" t="str">
            <v>122136St. Croix Valley Natural Gas Co., Inc.</v>
          </cell>
          <cell r="D380" t="str">
            <v>EOY BAL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40907</v>
          </cell>
          <cell r="R380">
            <v>167286</v>
          </cell>
          <cell r="S380">
            <v>2278658</v>
          </cell>
          <cell r="T380">
            <v>0</v>
          </cell>
          <cell r="U380">
            <v>125498</v>
          </cell>
          <cell r="V380">
            <v>55159</v>
          </cell>
          <cell r="W380">
            <v>933839</v>
          </cell>
          <cell r="X380">
            <v>644412</v>
          </cell>
          <cell r="Y380">
            <v>0</v>
          </cell>
          <cell r="Z380">
            <v>180009</v>
          </cell>
          <cell r="AA380">
            <v>0</v>
          </cell>
          <cell r="AB380">
            <v>50006</v>
          </cell>
          <cell r="AC380">
            <v>11650</v>
          </cell>
          <cell r="AD380">
            <v>0</v>
          </cell>
          <cell r="AE380">
            <v>0</v>
          </cell>
          <cell r="AF380">
            <v>4487424</v>
          </cell>
        </row>
        <row r="381">
          <cell r="C381" t="str">
            <v>124351St. Joe Natural Gas Co., Inc.</v>
          </cell>
          <cell r="D381" t="str">
            <v>EOY BAL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22518</v>
          </cell>
          <cell r="R381">
            <v>21394</v>
          </cell>
          <cell r="S381">
            <v>3643964</v>
          </cell>
          <cell r="T381">
            <v>0</v>
          </cell>
          <cell r="U381">
            <v>104830</v>
          </cell>
          <cell r="V381">
            <v>463329</v>
          </cell>
          <cell r="W381">
            <v>697884</v>
          </cell>
          <cell r="X381">
            <v>274180</v>
          </cell>
          <cell r="Y381">
            <v>75498</v>
          </cell>
          <cell r="Z381">
            <v>127213</v>
          </cell>
          <cell r="AA381">
            <v>29284</v>
          </cell>
          <cell r="AB381">
            <v>20888</v>
          </cell>
          <cell r="AC381">
            <v>5537</v>
          </cell>
          <cell r="AD381">
            <v>0</v>
          </cell>
          <cell r="AE381">
            <v>0</v>
          </cell>
          <cell r="AF381">
            <v>5486519</v>
          </cell>
        </row>
        <row r="382">
          <cell r="C382" t="str">
            <v>122982St. Lawrence Gas Co., Inc.</v>
          </cell>
          <cell r="D382" t="str">
            <v>EOY BAL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486830</v>
          </cell>
          <cell r="R382">
            <v>647474</v>
          </cell>
          <cell r="S382">
            <v>18865315</v>
          </cell>
          <cell r="T382">
            <v>0</v>
          </cell>
          <cell r="U382">
            <v>4067712</v>
          </cell>
          <cell r="V382">
            <v>0</v>
          </cell>
          <cell r="W382">
            <v>6764800</v>
          </cell>
          <cell r="X382">
            <v>1768529</v>
          </cell>
          <cell r="Y382">
            <v>831612</v>
          </cell>
          <cell r="Z382">
            <v>334489</v>
          </cell>
          <cell r="AA382">
            <v>103758</v>
          </cell>
          <cell r="AB382">
            <v>816031</v>
          </cell>
          <cell r="AC382">
            <v>0</v>
          </cell>
          <cell r="AD382">
            <v>0</v>
          </cell>
          <cell r="AE382">
            <v>0</v>
          </cell>
          <cell r="AF382">
            <v>34686550</v>
          </cell>
        </row>
        <row r="383">
          <cell r="C383" t="str">
            <v>121447Standard Gas Co.</v>
          </cell>
          <cell r="D383" t="str">
            <v>EOY BAL</v>
          </cell>
          <cell r="E383">
            <v>297211</v>
          </cell>
          <cell r="F383">
            <v>0</v>
          </cell>
          <cell r="G383">
            <v>0</v>
          </cell>
          <cell r="H383">
            <v>2392</v>
          </cell>
          <cell r="I383">
            <v>0</v>
          </cell>
          <cell r="J383">
            <v>34600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36992</v>
          </cell>
          <cell r="Q383">
            <v>0</v>
          </cell>
          <cell r="R383">
            <v>689</v>
          </cell>
          <cell r="S383">
            <v>104558</v>
          </cell>
          <cell r="T383">
            <v>0</v>
          </cell>
          <cell r="U383">
            <v>0</v>
          </cell>
          <cell r="V383">
            <v>0</v>
          </cell>
          <cell r="W383">
            <v>35498</v>
          </cell>
          <cell r="X383">
            <v>29265</v>
          </cell>
          <cell r="Y383">
            <v>280</v>
          </cell>
          <cell r="Z383">
            <v>355</v>
          </cell>
          <cell r="AA383">
            <v>0</v>
          </cell>
          <cell r="AB383">
            <v>0</v>
          </cell>
          <cell r="AC383">
            <v>0</v>
          </cell>
          <cell r="AD383">
            <v>6007</v>
          </cell>
          <cell r="AE383">
            <v>0</v>
          </cell>
          <cell r="AF383">
            <v>176652</v>
          </cell>
        </row>
        <row r="384">
          <cell r="C384" t="str">
            <v>127398Sterling Natural Gas, Inc.</v>
          </cell>
          <cell r="D384" t="str">
            <v>EOY BAL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900</v>
          </cell>
          <cell r="S384">
            <v>23263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1403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25566</v>
          </cell>
        </row>
        <row r="385">
          <cell r="C385" t="str">
            <v>122137Steuben Gas Storage Co.</v>
          </cell>
          <cell r="D385" t="str">
            <v>EOY BAL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</row>
        <row r="386">
          <cell r="C386" t="str">
            <v>122390Stingray Pipeline Co., LLC</v>
          </cell>
          <cell r="D386" t="str">
            <v>EOY BAL</v>
          </cell>
          <cell r="E386">
            <v>0</v>
          </cell>
          <cell r="F386">
            <v>0</v>
          </cell>
          <cell r="G386">
            <v>46955</v>
          </cell>
          <cell r="H386">
            <v>46542</v>
          </cell>
          <cell r="I386">
            <v>37240135</v>
          </cell>
          <cell r="J386">
            <v>214370507</v>
          </cell>
          <cell r="K386">
            <v>50539280</v>
          </cell>
          <cell r="L386">
            <v>2284190</v>
          </cell>
          <cell r="M386">
            <v>2297035</v>
          </cell>
          <cell r="N386">
            <v>3259380</v>
          </cell>
          <cell r="O386">
            <v>1094000</v>
          </cell>
          <cell r="P386">
            <v>311178024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</row>
        <row r="387">
          <cell r="C387" t="str">
            <v>122139Suburban Natural Gas Co.</v>
          </cell>
          <cell r="D387" t="str">
            <v>EOY BAL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94791</v>
          </cell>
          <cell r="R387">
            <v>0</v>
          </cell>
          <cell r="S387">
            <v>4559360</v>
          </cell>
          <cell r="T387">
            <v>0</v>
          </cell>
          <cell r="U387">
            <v>0</v>
          </cell>
          <cell r="V387">
            <v>323210</v>
          </cell>
          <cell r="W387">
            <v>3618042</v>
          </cell>
          <cell r="X387">
            <v>1163343</v>
          </cell>
          <cell r="Y387">
            <v>0</v>
          </cell>
          <cell r="Z387">
            <v>301452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10060198</v>
          </cell>
        </row>
        <row r="388">
          <cell r="C388" t="str">
            <v>122140Sumas International Pipeline, Inc.</v>
          </cell>
          <cell r="D388" t="str">
            <v>EOY BAL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293998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293998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</row>
        <row r="389">
          <cell r="C389" t="str">
            <v>125650Swickard Gas Co.</v>
          </cell>
          <cell r="D389" t="str">
            <v>EOY BAL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2332</v>
          </cell>
          <cell r="R389">
            <v>8366</v>
          </cell>
          <cell r="S389">
            <v>217610</v>
          </cell>
          <cell r="T389">
            <v>0</v>
          </cell>
          <cell r="U389">
            <v>29613</v>
          </cell>
          <cell r="V389">
            <v>0</v>
          </cell>
          <cell r="W389">
            <v>0</v>
          </cell>
          <cell r="X389">
            <v>34361</v>
          </cell>
          <cell r="Y389">
            <v>0</v>
          </cell>
          <cell r="Z389">
            <v>3513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295795</v>
          </cell>
        </row>
        <row r="390">
          <cell r="C390" t="str">
            <v>124227Switzerland County Natural Gas Co.</v>
          </cell>
          <cell r="D390" t="str">
            <v>EOY BAL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73088</v>
          </cell>
          <cell r="R390">
            <v>7500</v>
          </cell>
          <cell r="S390">
            <v>2079535</v>
          </cell>
          <cell r="T390">
            <v>0</v>
          </cell>
          <cell r="U390">
            <v>16947</v>
          </cell>
          <cell r="V390">
            <v>0</v>
          </cell>
          <cell r="W390">
            <v>194956</v>
          </cell>
          <cell r="X390">
            <v>109721</v>
          </cell>
          <cell r="Y390">
            <v>32466</v>
          </cell>
          <cell r="Z390">
            <v>28925</v>
          </cell>
          <cell r="AA390">
            <v>4424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2547562</v>
          </cell>
        </row>
        <row r="391">
          <cell r="C391" t="str">
            <v>121745T.W. Phillips Gas &amp; Oil Co.</v>
          </cell>
          <cell r="D391" t="str">
            <v>EOY BAL</v>
          </cell>
          <cell r="E391">
            <v>36347512</v>
          </cell>
          <cell r="F391">
            <v>0</v>
          </cell>
          <cell r="G391">
            <v>113029</v>
          </cell>
          <cell r="H391">
            <v>1620058</v>
          </cell>
          <cell r="I391">
            <v>220062</v>
          </cell>
          <cell r="J391">
            <v>47824171</v>
          </cell>
          <cell r="K391">
            <v>631877</v>
          </cell>
          <cell r="L391">
            <v>2667443</v>
          </cell>
          <cell r="M391">
            <v>0</v>
          </cell>
          <cell r="N391">
            <v>0</v>
          </cell>
          <cell r="O391">
            <v>0</v>
          </cell>
          <cell r="P391">
            <v>53076640</v>
          </cell>
          <cell r="Q391">
            <v>640066</v>
          </cell>
          <cell r="R391">
            <v>621575</v>
          </cell>
          <cell r="S391">
            <v>62175274</v>
          </cell>
          <cell r="T391">
            <v>0</v>
          </cell>
          <cell r="U391">
            <v>4442831</v>
          </cell>
          <cell r="V391">
            <v>0</v>
          </cell>
          <cell r="W391">
            <v>21795795</v>
          </cell>
          <cell r="X391">
            <v>14082222</v>
          </cell>
          <cell r="Y391">
            <v>1866911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105624674</v>
          </cell>
        </row>
        <row r="392">
          <cell r="C392" t="str">
            <v>124356TXU Fuel Co.</v>
          </cell>
          <cell r="D392" t="str">
            <v>EOY BAL</v>
          </cell>
          <cell r="E392">
            <v>9041477</v>
          </cell>
          <cell r="F392">
            <v>0</v>
          </cell>
          <cell r="G392">
            <v>8488520</v>
          </cell>
          <cell r="H392">
            <v>0</v>
          </cell>
          <cell r="I392">
            <v>1071430</v>
          </cell>
          <cell r="J392">
            <v>170630110</v>
          </cell>
          <cell r="K392">
            <v>15869301</v>
          </cell>
          <cell r="L392">
            <v>20822552</v>
          </cell>
          <cell r="M392">
            <v>1719068</v>
          </cell>
          <cell r="N392">
            <v>1286685</v>
          </cell>
          <cell r="O392">
            <v>0</v>
          </cell>
          <cell r="P392">
            <v>219887666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</row>
        <row r="393">
          <cell r="C393" t="str">
            <v>14892437Tengasco Pipeline Corp.</v>
          </cell>
          <cell r="D393" t="str">
            <v>EOY BAL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52000</v>
          </cell>
          <cell r="R393">
            <v>0</v>
          </cell>
          <cell r="S393">
            <v>15981832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371000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16404832</v>
          </cell>
        </row>
        <row r="394">
          <cell r="C394" t="str">
            <v>104338Tennessee Gas Pipeline Co.</v>
          </cell>
          <cell r="D394" t="str">
            <v>EOY BAL</v>
          </cell>
          <cell r="E394">
            <v>0</v>
          </cell>
          <cell r="F394">
            <v>0</v>
          </cell>
          <cell r="G394">
            <v>9856611</v>
          </cell>
          <cell r="H394">
            <v>93489249</v>
          </cell>
          <cell r="I394">
            <v>171828879</v>
          </cell>
          <cell r="J394">
            <v>3395015250</v>
          </cell>
          <cell r="K394">
            <v>1375044950</v>
          </cell>
          <cell r="L394">
            <v>123050147</v>
          </cell>
          <cell r="M394">
            <v>30996523</v>
          </cell>
          <cell r="N394">
            <v>29016920</v>
          </cell>
          <cell r="O394">
            <v>0</v>
          </cell>
          <cell r="P394">
            <v>5228298529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</row>
        <row r="395">
          <cell r="C395" t="str">
            <v>104329Texas Eastern Transmission Corp.</v>
          </cell>
          <cell r="D395" t="str">
            <v>EOY BAL</v>
          </cell>
          <cell r="E395">
            <v>1288165</v>
          </cell>
          <cell r="F395">
            <v>0</v>
          </cell>
          <cell r="G395">
            <v>31669828</v>
          </cell>
          <cell r="H395">
            <v>74917677</v>
          </cell>
          <cell r="I395">
            <v>70583482</v>
          </cell>
          <cell r="J395">
            <v>3391654637</v>
          </cell>
          <cell r="K395">
            <v>988149263</v>
          </cell>
          <cell r="L395">
            <v>146752917</v>
          </cell>
          <cell r="M395">
            <v>42516114</v>
          </cell>
          <cell r="N395">
            <v>15763404</v>
          </cell>
          <cell r="O395">
            <v>1253617</v>
          </cell>
          <cell r="P395">
            <v>4763260939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</row>
        <row r="396">
          <cell r="C396" t="str">
            <v>127448Texas Gas Service</v>
          </cell>
          <cell r="D396" t="str">
            <v>EOY BAL</v>
          </cell>
          <cell r="E396">
            <v>7122218</v>
          </cell>
          <cell r="F396">
            <v>4081047</v>
          </cell>
          <cell r="G396">
            <v>48931</v>
          </cell>
          <cell r="H396">
            <v>34244</v>
          </cell>
          <cell r="I396">
            <v>635955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719130</v>
          </cell>
          <cell r="Q396">
            <v>4666964</v>
          </cell>
          <cell r="R396">
            <v>16965095</v>
          </cell>
          <cell r="S396">
            <v>748442186</v>
          </cell>
          <cell r="T396">
            <v>1005629</v>
          </cell>
          <cell r="U396">
            <v>27301250</v>
          </cell>
          <cell r="V396">
            <v>14054480</v>
          </cell>
          <cell r="W396">
            <v>557728236</v>
          </cell>
          <cell r="X396">
            <v>102362301</v>
          </cell>
          <cell r="Y396">
            <v>95491453</v>
          </cell>
          <cell r="Z396">
            <v>13595631</v>
          </cell>
          <cell r="AA396">
            <v>3129126</v>
          </cell>
          <cell r="AB396">
            <v>5523399</v>
          </cell>
          <cell r="AC396">
            <v>853544</v>
          </cell>
          <cell r="AD396">
            <v>496933</v>
          </cell>
          <cell r="AE396">
            <v>0</v>
          </cell>
          <cell r="AF396">
            <v>1591616227</v>
          </cell>
        </row>
        <row r="397">
          <cell r="C397" t="str">
            <v>104330Texas Gas Transmission, LLC</v>
          </cell>
          <cell r="D397" t="str">
            <v>EOY BAL</v>
          </cell>
          <cell r="E397">
            <v>0</v>
          </cell>
          <cell r="F397">
            <v>0</v>
          </cell>
          <cell r="G397">
            <v>3473710</v>
          </cell>
          <cell r="H397">
            <v>18211776</v>
          </cell>
          <cell r="I397">
            <v>59356373</v>
          </cell>
          <cell r="J397">
            <v>785947320</v>
          </cell>
          <cell r="K397">
            <v>394430640</v>
          </cell>
          <cell r="L397">
            <v>35537983</v>
          </cell>
          <cell r="M397">
            <v>8058496</v>
          </cell>
          <cell r="N397">
            <v>1317807</v>
          </cell>
          <cell r="O397">
            <v>0</v>
          </cell>
          <cell r="P397">
            <v>1306334105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</row>
        <row r="398">
          <cell r="C398" t="str">
            <v>127400Texas Natural Gas Co.</v>
          </cell>
          <cell r="D398" t="str">
            <v>EOY BAL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500</v>
          </cell>
          <cell r="R398">
            <v>0</v>
          </cell>
          <cell r="S398">
            <v>342275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88696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431471</v>
          </cell>
        </row>
        <row r="399">
          <cell r="C399" t="str">
            <v>104331Trailblazer Pipeline Co.</v>
          </cell>
          <cell r="D399" t="str">
            <v>EOY BAL</v>
          </cell>
          <cell r="E399">
            <v>0</v>
          </cell>
          <cell r="F399">
            <v>0</v>
          </cell>
          <cell r="G399">
            <v>724062</v>
          </cell>
          <cell r="H399">
            <v>3672313</v>
          </cell>
          <cell r="I399">
            <v>1904694</v>
          </cell>
          <cell r="J399">
            <v>261940815</v>
          </cell>
          <cell r="K399">
            <v>58473199</v>
          </cell>
          <cell r="L399">
            <v>3627621</v>
          </cell>
          <cell r="M399">
            <v>948417</v>
          </cell>
          <cell r="N399">
            <v>3486</v>
          </cell>
          <cell r="O399">
            <v>0</v>
          </cell>
          <cell r="P399">
            <v>331294607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</row>
        <row r="400">
          <cell r="C400" t="str">
            <v>126733TransColorado Gas Transmission Co.</v>
          </cell>
          <cell r="D400" t="str">
            <v>EOY BAL</v>
          </cell>
          <cell r="E400">
            <v>0</v>
          </cell>
          <cell r="F400">
            <v>0</v>
          </cell>
          <cell r="G400">
            <v>0</v>
          </cell>
          <cell r="H400">
            <v>6579363</v>
          </cell>
          <cell r="I400">
            <v>673729</v>
          </cell>
          <cell r="J400">
            <v>267474910</v>
          </cell>
          <cell r="K400">
            <v>29809706</v>
          </cell>
          <cell r="L400">
            <v>3569847</v>
          </cell>
          <cell r="M400">
            <v>380444</v>
          </cell>
          <cell r="N400">
            <v>10292</v>
          </cell>
          <cell r="O400">
            <v>0</v>
          </cell>
          <cell r="P400">
            <v>308498291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</row>
        <row r="401">
          <cell r="C401" t="str">
            <v>120790Transcontinental Gas Pipe Line Corp.</v>
          </cell>
          <cell r="D401" t="str">
            <v>EOY BAL</v>
          </cell>
          <cell r="E401">
            <v>26461516</v>
          </cell>
          <cell r="F401">
            <v>10276813</v>
          </cell>
          <cell r="G401">
            <v>30109966</v>
          </cell>
          <cell r="H401">
            <v>59283044</v>
          </cell>
          <cell r="I401">
            <v>157703390</v>
          </cell>
          <cell r="J401">
            <v>4054232962</v>
          </cell>
          <cell r="K401">
            <v>1246158042</v>
          </cell>
          <cell r="L401">
            <v>91752928</v>
          </cell>
          <cell r="M401">
            <v>0</v>
          </cell>
          <cell r="N401">
            <v>80805339</v>
          </cell>
          <cell r="O401">
            <v>0</v>
          </cell>
          <cell r="P401">
            <v>5720045671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</row>
        <row r="402">
          <cell r="C402" t="str">
            <v>104332Transwestern Pipeline Co.</v>
          </cell>
          <cell r="D402" t="str">
            <v>EOY BAL</v>
          </cell>
          <cell r="E402">
            <v>0</v>
          </cell>
          <cell r="F402">
            <v>0</v>
          </cell>
          <cell r="G402">
            <v>1230183</v>
          </cell>
          <cell r="H402">
            <v>35860718</v>
          </cell>
          <cell r="I402">
            <v>33389393</v>
          </cell>
          <cell r="J402">
            <v>543334500</v>
          </cell>
          <cell r="K402">
            <v>268986629</v>
          </cell>
          <cell r="L402">
            <v>20286417</v>
          </cell>
          <cell r="M402">
            <v>4845136</v>
          </cell>
          <cell r="N402">
            <v>1573788</v>
          </cell>
          <cell r="O402">
            <v>0</v>
          </cell>
          <cell r="P402">
            <v>909506764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</row>
        <row r="403">
          <cell r="C403" t="str">
            <v>104333Trunkline Gas Co., LLC</v>
          </cell>
          <cell r="D403" t="str">
            <v>EOY BAL</v>
          </cell>
          <cell r="E403">
            <v>55994555</v>
          </cell>
          <cell r="F403">
            <v>0</v>
          </cell>
          <cell r="G403">
            <v>852696</v>
          </cell>
          <cell r="H403">
            <v>8040503</v>
          </cell>
          <cell r="I403">
            <v>81544719</v>
          </cell>
          <cell r="J403">
            <v>680666330</v>
          </cell>
          <cell r="K403">
            <v>217787605</v>
          </cell>
          <cell r="L403">
            <v>20754969</v>
          </cell>
          <cell r="M403">
            <v>17953514</v>
          </cell>
          <cell r="N403">
            <v>6124214</v>
          </cell>
          <cell r="O403">
            <v>54972</v>
          </cell>
          <cell r="P403">
            <v>1033779522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</row>
        <row r="404">
          <cell r="C404" t="str">
            <v>104339Trunkline LNG Co., LLC</v>
          </cell>
          <cell r="D404" t="str">
            <v>EOY BAL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</row>
        <row r="405">
          <cell r="C405" t="str">
            <v>126749Tuscarora Gas Transmission Co.</v>
          </cell>
          <cell r="D405" t="str">
            <v>EOY BAL</v>
          </cell>
          <cell r="E405">
            <v>0</v>
          </cell>
          <cell r="F405">
            <v>0</v>
          </cell>
          <cell r="G405">
            <v>1027601</v>
          </cell>
          <cell r="H405">
            <v>3872858</v>
          </cell>
          <cell r="I405">
            <v>4275480</v>
          </cell>
          <cell r="J405">
            <v>144776866</v>
          </cell>
          <cell r="K405">
            <v>20950424</v>
          </cell>
          <cell r="L405">
            <v>2233650</v>
          </cell>
          <cell r="M405">
            <v>583051</v>
          </cell>
          <cell r="N405">
            <v>0</v>
          </cell>
          <cell r="O405">
            <v>0</v>
          </cell>
          <cell r="P405">
            <v>177719930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</row>
        <row r="406">
          <cell r="C406" t="str">
            <v>100143UGI Utilities, Inc.</v>
          </cell>
          <cell r="D406" t="str">
            <v>EOY BAL</v>
          </cell>
          <cell r="E406">
            <v>387587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22106</v>
          </cell>
          <cell r="M406">
            <v>0</v>
          </cell>
          <cell r="N406">
            <v>0</v>
          </cell>
          <cell r="O406">
            <v>0</v>
          </cell>
          <cell r="P406">
            <v>22106</v>
          </cell>
          <cell r="Q406">
            <v>1834194</v>
          </cell>
          <cell r="R406">
            <v>1916146</v>
          </cell>
          <cell r="S406">
            <v>364394953</v>
          </cell>
          <cell r="T406">
            <v>0</v>
          </cell>
          <cell r="U406">
            <v>9773543</v>
          </cell>
          <cell r="V406">
            <v>3570340</v>
          </cell>
          <cell r="W406">
            <v>265622460</v>
          </cell>
          <cell r="X406">
            <v>29925487</v>
          </cell>
          <cell r="Y406">
            <v>29781862</v>
          </cell>
          <cell r="Z406">
            <v>3587353</v>
          </cell>
          <cell r="AA406">
            <v>4797172</v>
          </cell>
          <cell r="AB406">
            <v>4753588</v>
          </cell>
          <cell r="AC406">
            <v>1159837</v>
          </cell>
          <cell r="AD406">
            <v>2794200</v>
          </cell>
          <cell r="AE406">
            <v>0</v>
          </cell>
          <cell r="AF406">
            <v>723911135</v>
          </cell>
        </row>
        <row r="407">
          <cell r="C407" t="str">
            <v>104303Union Electric Co.</v>
          </cell>
          <cell r="D407" t="str">
            <v>EOY BAL</v>
          </cell>
          <cell r="E407">
            <v>2333694</v>
          </cell>
          <cell r="F407">
            <v>0</v>
          </cell>
          <cell r="G407">
            <v>1287</v>
          </cell>
          <cell r="H407">
            <v>118250</v>
          </cell>
          <cell r="I407">
            <v>0</v>
          </cell>
          <cell r="J407">
            <v>5073421</v>
          </cell>
          <cell r="K407">
            <v>0</v>
          </cell>
          <cell r="L407">
            <v>-157954</v>
          </cell>
          <cell r="M407">
            <v>0</v>
          </cell>
          <cell r="N407">
            <v>0</v>
          </cell>
          <cell r="O407">
            <v>0</v>
          </cell>
          <cell r="P407">
            <v>5035004</v>
          </cell>
          <cell r="Q407">
            <v>109721</v>
          </cell>
          <cell r="R407">
            <v>41955</v>
          </cell>
          <cell r="S407">
            <v>141578550</v>
          </cell>
          <cell r="T407">
            <v>0</v>
          </cell>
          <cell r="U407">
            <v>4040204</v>
          </cell>
          <cell r="V407">
            <v>765860</v>
          </cell>
          <cell r="W407">
            <v>89483729</v>
          </cell>
          <cell r="X407">
            <v>17490051</v>
          </cell>
          <cell r="Y407">
            <v>0</v>
          </cell>
          <cell r="Z407">
            <v>9185172</v>
          </cell>
          <cell r="AA407">
            <v>0</v>
          </cell>
          <cell r="AB407">
            <v>1023760</v>
          </cell>
          <cell r="AC407">
            <v>0</v>
          </cell>
          <cell r="AD407">
            <v>0</v>
          </cell>
          <cell r="AE407">
            <v>0</v>
          </cell>
          <cell r="AF407">
            <v>263719002</v>
          </cell>
        </row>
        <row r="408">
          <cell r="C408" t="str">
            <v>125868Union Gas Co.</v>
          </cell>
          <cell r="D408" t="str">
            <v>EOY BAL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7668</v>
          </cell>
          <cell r="R408">
            <v>351565</v>
          </cell>
          <cell r="S408">
            <v>739803</v>
          </cell>
          <cell r="T408">
            <v>45262</v>
          </cell>
          <cell r="U408">
            <v>0</v>
          </cell>
          <cell r="V408">
            <v>0</v>
          </cell>
          <cell r="W408">
            <v>13993</v>
          </cell>
          <cell r="X408">
            <v>0</v>
          </cell>
          <cell r="Y408">
            <v>50251</v>
          </cell>
          <cell r="Z408">
            <v>28771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1237313</v>
          </cell>
        </row>
        <row r="409">
          <cell r="C409" t="str">
            <v>103196Union Light, Heat &amp; Power Co.</v>
          </cell>
          <cell r="D409" t="str">
            <v>EOY BAL</v>
          </cell>
          <cell r="E409">
            <v>4773466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1028385</v>
          </cell>
          <cell r="R409">
            <v>157012</v>
          </cell>
          <cell r="S409">
            <v>145024679</v>
          </cell>
          <cell r="T409">
            <v>0</v>
          </cell>
          <cell r="U409">
            <v>3730753</v>
          </cell>
          <cell r="V409">
            <v>0</v>
          </cell>
          <cell r="W409">
            <v>61086920</v>
          </cell>
          <cell r="X409">
            <v>9751654</v>
          </cell>
          <cell r="Y409">
            <v>6529695</v>
          </cell>
          <cell r="Z409">
            <v>2903213</v>
          </cell>
          <cell r="AA409">
            <v>1978032</v>
          </cell>
          <cell r="AB409">
            <v>458206</v>
          </cell>
          <cell r="AC409">
            <v>0</v>
          </cell>
          <cell r="AD409">
            <v>117048</v>
          </cell>
          <cell r="AE409">
            <v>0</v>
          </cell>
          <cell r="AF409">
            <v>232765597</v>
          </cell>
        </row>
        <row r="410">
          <cell r="C410" t="str">
            <v>121448Union Oil &amp; Gas, Inc.</v>
          </cell>
          <cell r="D410" t="str">
            <v>EOY BAL</v>
          </cell>
          <cell r="E410">
            <v>43742</v>
          </cell>
          <cell r="F410">
            <v>0</v>
          </cell>
          <cell r="G410">
            <v>0</v>
          </cell>
          <cell r="H410">
            <v>15440</v>
          </cell>
          <cell r="I410">
            <v>3500</v>
          </cell>
          <cell r="J410">
            <v>671227</v>
          </cell>
          <cell r="K410">
            <v>0</v>
          </cell>
          <cell r="L410">
            <v>181677</v>
          </cell>
          <cell r="M410">
            <v>1966</v>
          </cell>
          <cell r="N410">
            <v>3071</v>
          </cell>
          <cell r="O410">
            <v>0</v>
          </cell>
          <cell r="P410">
            <v>876881</v>
          </cell>
          <cell r="Q410">
            <v>11693</v>
          </cell>
          <cell r="R410">
            <v>8325</v>
          </cell>
          <cell r="S410">
            <v>3253733</v>
          </cell>
          <cell r="T410">
            <v>0</v>
          </cell>
          <cell r="U410">
            <v>278400</v>
          </cell>
          <cell r="V410">
            <v>24448</v>
          </cell>
          <cell r="W410">
            <v>718755</v>
          </cell>
          <cell r="X410">
            <v>625930</v>
          </cell>
          <cell r="Y410">
            <v>48862</v>
          </cell>
          <cell r="Z410">
            <v>187599</v>
          </cell>
          <cell r="AA410">
            <v>0</v>
          </cell>
          <cell r="AB410">
            <v>3669</v>
          </cell>
          <cell r="AC410">
            <v>0</v>
          </cell>
          <cell r="AD410">
            <v>2700</v>
          </cell>
          <cell r="AE410">
            <v>0</v>
          </cell>
          <cell r="AF410">
            <v>5164114</v>
          </cell>
        </row>
        <row r="411">
          <cell r="C411" t="str">
            <v>130472Unit Gas Transmission Co.</v>
          </cell>
          <cell r="D411" t="str">
            <v>EOY BAL</v>
          </cell>
          <cell r="E411">
            <v>0</v>
          </cell>
          <cell r="F411">
            <v>0</v>
          </cell>
          <cell r="G411">
            <v>86391</v>
          </cell>
          <cell r="H411">
            <v>0</v>
          </cell>
          <cell r="I411">
            <v>38705</v>
          </cell>
          <cell r="J411">
            <v>3448910</v>
          </cell>
          <cell r="K411">
            <v>0</v>
          </cell>
          <cell r="L411">
            <v>2637088</v>
          </cell>
          <cell r="M411">
            <v>0</v>
          </cell>
          <cell r="N411">
            <v>2384</v>
          </cell>
          <cell r="O411">
            <v>0</v>
          </cell>
          <cell r="P411">
            <v>6213478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19708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19708</v>
          </cell>
        </row>
        <row r="412">
          <cell r="C412" t="str">
            <v>6249260Valero Natural Gas Pipeline Co.</v>
          </cell>
          <cell r="D412" t="str">
            <v>EOY BAL</v>
          </cell>
          <cell r="E412">
            <v>0</v>
          </cell>
          <cell r="F412">
            <v>0</v>
          </cell>
          <cell r="G412">
            <v>0</v>
          </cell>
          <cell r="H412">
            <v>2680</v>
          </cell>
          <cell r="I412">
            <v>0</v>
          </cell>
          <cell r="J412">
            <v>256204</v>
          </cell>
          <cell r="K412">
            <v>0</v>
          </cell>
          <cell r="L412">
            <v>881084</v>
          </cell>
          <cell r="M412">
            <v>16945</v>
          </cell>
          <cell r="N412">
            <v>0</v>
          </cell>
          <cell r="O412">
            <v>0</v>
          </cell>
          <cell r="P412">
            <v>1156913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</row>
        <row r="413">
          <cell r="C413" t="str">
            <v>3125461Valley Energy Inc.</v>
          </cell>
          <cell r="D413" t="str">
            <v>EOY BAL</v>
          </cell>
          <cell r="E413">
            <v>3442</v>
          </cell>
          <cell r="F413">
            <v>0</v>
          </cell>
          <cell r="G413">
            <v>42166</v>
          </cell>
          <cell r="H413">
            <v>2983</v>
          </cell>
          <cell r="I413">
            <v>1020410</v>
          </cell>
          <cell r="J413">
            <v>200713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1266272</v>
          </cell>
          <cell r="Q413">
            <v>15652</v>
          </cell>
          <cell r="R413">
            <v>69449</v>
          </cell>
          <cell r="S413">
            <v>6997308</v>
          </cell>
          <cell r="T413">
            <v>0</v>
          </cell>
          <cell r="U413">
            <v>587640</v>
          </cell>
          <cell r="V413">
            <v>0</v>
          </cell>
          <cell r="W413">
            <v>3124273</v>
          </cell>
          <cell r="X413">
            <v>753535</v>
          </cell>
          <cell r="Y413">
            <v>0</v>
          </cell>
          <cell r="Z413">
            <v>230179</v>
          </cell>
          <cell r="AA413">
            <v>0</v>
          </cell>
          <cell r="AB413">
            <v>505900</v>
          </cell>
          <cell r="AC413">
            <v>0</v>
          </cell>
          <cell r="AD413">
            <v>8021</v>
          </cell>
          <cell r="AE413">
            <v>0</v>
          </cell>
          <cell r="AF413">
            <v>12291957</v>
          </cell>
        </row>
        <row r="414">
          <cell r="C414" t="str">
            <v>122170Valley Gas, Inc.</v>
          </cell>
          <cell r="D414" t="str">
            <v>EOY BAL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1094</v>
          </cell>
          <cell r="R414">
            <v>0</v>
          </cell>
          <cell r="S414">
            <v>152412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25840</v>
          </cell>
          <cell r="Y414">
            <v>0</v>
          </cell>
          <cell r="Z414">
            <v>7461</v>
          </cell>
          <cell r="AA414">
            <v>0</v>
          </cell>
          <cell r="AB414">
            <v>0</v>
          </cell>
          <cell r="AC414">
            <v>0</v>
          </cell>
          <cell r="AD414">
            <v>9624</v>
          </cell>
          <cell r="AE414">
            <v>0</v>
          </cell>
          <cell r="AF414">
            <v>196431</v>
          </cell>
        </row>
        <row r="415">
          <cell r="C415" t="str">
            <v>131000VanTex Gas Pipeline Co., LLC</v>
          </cell>
          <cell r="D415" t="str">
            <v>EOY BAL</v>
          </cell>
          <cell r="E415">
            <v>0</v>
          </cell>
          <cell r="F415">
            <v>0</v>
          </cell>
          <cell r="G415">
            <v>916735</v>
          </cell>
          <cell r="H415">
            <v>0</v>
          </cell>
          <cell r="I415">
            <v>0</v>
          </cell>
          <cell r="J415">
            <v>14006286</v>
          </cell>
          <cell r="K415">
            <v>1102317</v>
          </cell>
          <cell r="L415">
            <v>213110</v>
          </cell>
          <cell r="M415">
            <v>0</v>
          </cell>
          <cell r="N415">
            <v>26918</v>
          </cell>
          <cell r="O415">
            <v>0</v>
          </cell>
          <cell r="P415">
            <v>16265366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</row>
        <row r="416">
          <cell r="C416" t="str">
            <v>5170673Vector Pipeline, L.P.</v>
          </cell>
          <cell r="D416" t="str">
            <v>EOY BAL</v>
          </cell>
          <cell r="E416">
            <v>0</v>
          </cell>
          <cell r="F416">
            <v>0</v>
          </cell>
          <cell r="G416">
            <v>2216439</v>
          </cell>
          <cell r="H416">
            <v>48922857</v>
          </cell>
          <cell r="I416">
            <v>20846786</v>
          </cell>
          <cell r="J416">
            <v>579017435</v>
          </cell>
          <cell r="K416">
            <v>54778091</v>
          </cell>
          <cell r="L416">
            <v>13537313</v>
          </cell>
          <cell r="M416">
            <v>0</v>
          </cell>
          <cell r="N416">
            <v>1723703</v>
          </cell>
          <cell r="O416">
            <v>0</v>
          </cell>
          <cell r="P416">
            <v>721042624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</row>
        <row r="417">
          <cell r="C417" t="str">
            <v>12901343Vectren Energy Delivery Of Ohio</v>
          </cell>
          <cell r="D417" t="str">
            <v>EOY BAL</v>
          </cell>
          <cell r="E417">
            <v>5545969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4109340</v>
          </cell>
          <cell r="R417">
            <v>776824</v>
          </cell>
          <cell r="S417">
            <v>173682888</v>
          </cell>
          <cell r="T417">
            <v>0</v>
          </cell>
          <cell r="U417">
            <v>9814487</v>
          </cell>
          <cell r="V417">
            <v>1308996</v>
          </cell>
          <cell r="W417">
            <v>102306064</v>
          </cell>
          <cell r="X417">
            <v>25582249</v>
          </cell>
          <cell r="Y417">
            <v>4396199</v>
          </cell>
          <cell r="Z417">
            <v>4534681</v>
          </cell>
          <cell r="AA417">
            <v>909266</v>
          </cell>
          <cell r="AB417">
            <v>51196</v>
          </cell>
          <cell r="AC417">
            <v>0</v>
          </cell>
          <cell r="AD417">
            <v>0</v>
          </cell>
          <cell r="AE417">
            <v>0</v>
          </cell>
          <cell r="AF417">
            <v>327472190</v>
          </cell>
        </row>
        <row r="418">
          <cell r="C418" t="str">
            <v>122213Venice Gathering System, LLC</v>
          </cell>
          <cell r="D418" t="str">
            <v>EOY BAL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71209908</v>
          </cell>
          <cell r="K418">
            <v>0</v>
          </cell>
          <cell r="L418">
            <v>21500</v>
          </cell>
          <cell r="M418">
            <v>2000</v>
          </cell>
          <cell r="N418">
            <v>0</v>
          </cell>
          <cell r="O418">
            <v>0</v>
          </cell>
          <cell r="P418">
            <v>71233408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</row>
        <row r="419">
          <cell r="C419" t="str">
            <v>104340Viking Gas Transmission Co.</v>
          </cell>
          <cell r="D419" t="str">
            <v>EOY BAL</v>
          </cell>
          <cell r="E419">
            <v>0</v>
          </cell>
          <cell r="F419">
            <v>0</v>
          </cell>
          <cell r="G419">
            <v>375809</v>
          </cell>
          <cell r="H419">
            <v>487193</v>
          </cell>
          <cell r="I419">
            <v>8481925</v>
          </cell>
          <cell r="J419">
            <v>95796484</v>
          </cell>
          <cell r="K419">
            <v>41549121</v>
          </cell>
          <cell r="L419">
            <v>4004299</v>
          </cell>
          <cell r="M419">
            <v>301078</v>
          </cell>
          <cell r="N419">
            <v>16894</v>
          </cell>
          <cell r="O419">
            <v>0</v>
          </cell>
          <cell r="P419">
            <v>151012803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</row>
        <row r="420">
          <cell r="C420" t="str">
            <v>122076Virginia Gas Distribution Co.</v>
          </cell>
          <cell r="D420" t="str">
            <v>EOY BAL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850</v>
          </cell>
          <cell r="R420">
            <v>29406</v>
          </cell>
          <cell r="S420">
            <v>5719020</v>
          </cell>
          <cell r="T420">
            <v>0</v>
          </cell>
          <cell r="U420">
            <v>39302</v>
          </cell>
          <cell r="V420">
            <v>166028</v>
          </cell>
          <cell r="W420">
            <v>838952</v>
          </cell>
          <cell r="X420">
            <v>99193</v>
          </cell>
          <cell r="Y420">
            <v>8461</v>
          </cell>
          <cell r="Z420">
            <v>6802</v>
          </cell>
          <cell r="AA420">
            <v>9302</v>
          </cell>
          <cell r="AB420">
            <v>42893</v>
          </cell>
          <cell r="AC420">
            <v>60360</v>
          </cell>
          <cell r="AD420">
            <v>31371</v>
          </cell>
          <cell r="AE420">
            <v>0</v>
          </cell>
          <cell r="AF420">
            <v>7051940</v>
          </cell>
        </row>
        <row r="421">
          <cell r="C421" t="str">
            <v>13195937Virginia Gas Pipeline Co.</v>
          </cell>
          <cell r="D421" t="str">
            <v>EOY BAL</v>
          </cell>
          <cell r="E421">
            <v>0</v>
          </cell>
          <cell r="F421">
            <v>0</v>
          </cell>
          <cell r="G421">
            <v>30000</v>
          </cell>
          <cell r="H421">
            <v>4563972</v>
          </cell>
          <cell r="I421">
            <v>0</v>
          </cell>
          <cell r="J421">
            <v>23084349</v>
          </cell>
          <cell r="K421">
            <v>0</v>
          </cell>
          <cell r="L421">
            <v>203856</v>
          </cell>
          <cell r="M421">
            <v>0</v>
          </cell>
          <cell r="N421">
            <v>370691</v>
          </cell>
          <cell r="O421">
            <v>0</v>
          </cell>
          <cell r="P421">
            <v>28252868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</row>
        <row r="422">
          <cell r="C422" t="str">
            <v>131158Virginia Gas Storage Co.</v>
          </cell>
          <cell r="D422" t="str">
            <v>EOY BAL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</row>
        <row r="423">
          <cell r="C423" t="str">
            <v>127796Virginia Natural Gas, Inc.</v>
          </cell>
          <cell r="D423" t="str">
            <v>EOY BAL</v>
          </cell>
          <cell r="E423">
            <v>6086214</v>
          </cell>
          <cell r="F423">
            <v>0</v>
          </cell>
          <cell r="G423">
            <v>39300</v>
          </cell>
          <cell r="H423">
            <v>4470622</v>
          </cell>
          <cell r="I423">
            <v>350731</v>
          </cell>
          <cell r="J423">
            <v>51602194</v>
          </cell>
          <cell r="K423">
            <v>0</v>
          </cell>
          <cell r="L423">
            <v>3724459</v>
          </cell>
          <cell r="M423">
            <v>155416</v>
          </cell>
          <cell r="N423">
            <v>0</v>
          </cell>
          <cell r="O423">
            <v>0</v>
          </cell>
          <cell r="P423">
            <v>60342722</v>
          </cell>
          <cell r="Q423">
            <v>4317415</v>
          </cell>
          <cell r="R423">
            <v>219537</v>
          </cell>
          <cell r="S423">
            <v>242954763</v>
          </cell>
          <cell r="T423">
            <v>2107027</v>
          </cell>
          <cell r="U423">
            <v>8324959</v>
          </cell>
          <cell r="V423">
            <v>0</v>
          </cell>
          <cell r="W423">
            <v>146162307</v>
          </cell>
          <cell r="X423">
            <v>17367808</v>
          </cell>
          <cell r="Y423">
            <v>16084906</v>
          </cell>
          <cell r="Z423">
            <v>4667133</v>
          </cell>
          <cell r="AA423">
            <v>5498195</v>
          </cell>
          <cell r="AB423">
            <v>0</v>
          </cell>
          <cell r="AC423">
            <v>65220</v>
          </cell>
          <cell r="AD423">
            <v>0</v>
          </cell>
          <cell r="AE423">
            <v>0</v>
          </cell>
          <cell r="AF423">
            <v>447769270</v>
          </cell>
        </row>
        <row r="424">
          <cell r="C424" t="str">
            <v>11028145WFS-Pipeline Co.</v>
          </cell>
          <cell r="D424" t="str">
            <v>EOY BAL</v>
          </cell>
          <cell r="E424">
            <v>0</v>
          </cell>
          <cell r="F424">
            <v>0</v>
          </cell>
          <cell r="G424">
            <v>7775</v>
          </cell>
          <cell r="H424">
            <v>0</v>
          </cell>
          <cell r="I424">
            <v>1911</v>
          </cell>
          <cell r="J424">
            <v>29959</v>
          </cell>
          <cell r="K424">
            <v>40461</v>
          </cell>
          <cell r="L424">
            <v>8503</v>
          </cell>
          <cell r="M424">
            <v>2320</v>
          </cell>
          <cell r="N424">
            <v>0</v>
          </cell>
          <cell r="O424">
            <v>0</v>
          </cell>
          <cell r="P424">
            <v>90929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</row>
        <row r="425">
          <cell r="C425" t="str">
            <v>124746Wagner Gas Co., Inc.</v>
          </cell>
          <cell r="D425" t="str">
            <v>EOY BAL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70196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70196</v>
          </cell>
          <cell r="Q425">
            <v>0</v>
          </cell>
          <cell r="R425">
            <v>0</v>
          </cell>
          <cell r="S425">
            <v>55412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55412</v>
          </cell>
        </row>
        <row r="426">
          <cell r="C426" t="str">
            <v>124261Walker Gas &amp; Oil Co., Inc.</v>
          </cell>
          <cell r="D426" t="str">
            <v>EOY BAL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8233</v>
          </cell>
          <cell r="T426">
            <v>0</v>
          </cell>
          <cell r="U426">
            <v>1469</v>
          </cell>
          <cell r="V426">
            <v>0</v>
          </cell>
          <cell r="W426">
            <v>124354</v>
          </cell>
          <cell r="X426">
            <v>10191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144247</v>
          </cell>
        </row>
        <row r="427">
          <cell r="C427" t="str">
            <v>124265Walthall Natural Gas Co., Inc.</v>
          </cell>
          <cell r="D427" t="str">
            <v>EOY BAL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500</v>
          </cell>
          <cell r="R427">
            <v>0</v>
          </cell>
          <cell r="S427">
            <v>0</v>
          </cell>
          <cell r="T427">
            <v>0</v>
          </cell>
          <cell r="U427">
            <v>299212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299712</v>
          </cell>
        </row>
        <row r="428">
          <cell r="C428" t="str">
            <v>122124Washington Gas Light Co.</v>
          </cell>
          <cell r="D428" t="str">
            <v>EOY BAL</v>
          </cell>
          <cell r="E428">
            <v>0</v>
          </cell>
          <cell r="F428">
            <v>32513655</v>
          </cell>
          <cell r="G428">
            <v>2617606</v>
          </cell>
          <cell r="H428">
            <v>9776857</v>
          </cell>
          <cell r="I428">
            <v>10304405</v>
          </cell>
          <cell r="J428">
            <v>143166906</v>
          </cell>
          <cell r="K428">
            <v>0</v>
          </cell>
          <cell r="L428">
            <v>73999474</v>
          </cell>
          <cell r="M428">
            <v>0</v>
          </cell>
          <cell r="N428">
            <v>0</v>
          </cell>
          <cell r="O428">
            <v>0</v>
          </cell>
          <cell r="P428">
            <v>239865248</v>
          </cell>
          <cell r="Q428">
            <v>1159</v>
          </cell>
          <cell r="R428">
            <v>0</v>
          </cell>
          <cell r="S428">
            <v>995551476</v>
          </cell>
          <cell r="T428">
            <v>0</v>
          </cell>
          <cell r="U428">
            <v>10684775</v>
          </cell>
          <cell r="V428">
            <v>0</v>
          </cell>
          <cell r="W428">
            <v>768799145</v>
          </cell>
          <cell r="X428">
            <v>96824223</v>
          </cell>
          <cell r="Y428">
            <v>114376490</v>
          </cell>
          <cell r="Z428">
            <v>17436623</v>
          </cell>
          <cell r="AA428">
            <v>10725040</v>
          </cell>
          <cell r="AB428">
            <v>22632</v>
          </cell>
          <cell r="AC428">
            <v>4450345</v>
          </cell>
          <cell r="AD428">
            <v>3858284</v>
          </cell>
          <cell r="AE428">
            <v>0</v>
          </cell>
          <cell r="AF428">
            <v>2022730192</v>
          </cell>
        </row>
        <row r="429">
          <cell r="C429" t="str">
            <v>126832Waterville Gas Co.</v>
          </cell>
          <cell r="D429" t="str">
            <v>EOY BAL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249286</v>
          </cell>
          <cell r="R429">
            <v>16166</v>
          </cell>
          <cell r="S429">
            <v>327624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35672</v>
          </cell>
          <cell r="AC429">
            <v>0</v>
          </cell>
          <cell r="AD429">
            <v>0</v>
          </cell>
          <cell r="AE429">
            <v>0</v>
          </cell>
          <cell r="AF429">
            <v>628748</v>
          </cell>
        </row>
        <row r="430">
          <cell r="C430" t="str">
            <v>104425West Texas Gas, Inc.</v>
          </cell>
          <cell r="D430" t="str">
            <v>EOY BAL</v>
          </cell>
          <cell r="E430">
            <v>5209860</v>
          </cell>
          <cell r="F430">
            <v>0</v>
          </cell>
          <cell r="G430">
            <v>539429</v>
          </cell>
          <cell r="H430">
            <v>0</v>
          </cell>
          <cell r="I430">
            <v>0</v>
          </cell>
          <cell r="J430">
            <v>14692823</v>
          </cell>
          <cell r="K430">
            <v>106020</v>
          </cell>
          <cell r="L430">
            <v>2600861</v>
          </cell>
          <cell r="M430">
            <v>0</v>
          </cell>
          <cell r="N430">
            <v>120734</v>
          </cell>
          <cell r="O430">
            <v>0</v>
          </cell>
          <cell r="P430">
            <v>18059867</v>
          </cell>
          <cell r="Q430">
            <v>408320</v>
          </cell>
          <cell r="R430">
            <v>0</v>
          </cell>
          <cell r="S430">
            <v>37422659</v>
          </cell>
          <cell r="T430">
            <v>1648976</v>
          </cell>
          <cell r="U430">
            <v>4861446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951223</v>
          </cell>
          <cell r="AE430">
            <v>0</v>
          </cell>
          <cell r="AF430">
            <v>45292624</v>
          </cell>
        </row>
        <row r="431">
          <cell r="C431" t="str">
            <v>12822158West Yellowstone Gas, Energy West MT</v>
          </cell>
          <cell r="D431" t="str">
            <v>EOY BAL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1515415</v>
          </cell>
          <cell r="S431">
            <v>590998</v>
          </cell>
          <cell r="T431">
            <v>0</v>
          </cell>
          <cell r="U431">
            <v>0</v>
          </cell>
          <cell r="V431">
            <v>0</v>
          </cell>
          <cell r="W431">
            <v>769128</v>
          </cell>
          <cell r="X431">
            <v>17244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2892785</v>
          </cell>
        </row>
        <row r="432">
          <cell r="C432" t="str">
            <v>122127WestGas InterState, Inc.</v>
          </cell>
          <cell r="D432" t="str">
            <v>EOY BAL</v>
          </cell>
          <cell r="E432">
            <v>0</v>
          </cell>
          <cell r="F432">
            <v>0</v>
          </cell>
          <cell r="G432">
            <v>12310</v>
          </cell>
          <cell r="H432">
            <v>0</v>
          </cell>
          <cell r="I432">
            <v>18120</v>
          </cell>
          <cell r="J432">
            <v>452692</v>
          </cell>
          <cell r="K432">
            <v>0</v>
          </cell>
          <cell r="L432">
            <v>18269</v>
          </cell>
          <cell r="M432">
            <v>0</v>
          </cell>
          <cell r="N432">
            <v>0</v>
          </cell>
          <cell r="O432">
            <v>0</v>
          </cell>
          <cell r="P432">
            <v>501391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</row>
        <row r="433">
          <cell r="C433" t="str">
            <v>121444Western Gas Interstate Co.</v>
          </cell>
          <cell r="D433" t="str">
            <v>EOY BAL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9484658</v>
          </cell>
          <cell r="K433">
            <v>0</v>
          </cell>
          <cell r="L433">
            <v>0</v>
          </cell>
          <cell r="M433">
            <v>0</v>
          </cell>
          <cell r="N433">
            <v>2381678</v>
          </cell>
          <cell r="O433">
            <v>0</v>
          </cell>
          <cell r="P433">
            <v>11866336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</row>
        <row r="434">
          <cell r="C434" t="str">
            <v>11028143Western Gas Resources-Texas, Inc.</v>
          </cell>
          <cell r="D434" t="str">
            <v>EOY BAL</v>
          </cell>
          <cell r="E434">
            <v>13727787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</row>
        <row r="435">
          <cell r="C435" t="str">
            <v>124278Western Lewis-Rectorville Gas District</v>
          </cell>
          <cell r="D435" t="str">
            <v>EOY BAL</v>
          </cell>
          <cell r="E435">
            <v>0</v>
          </cell>
          <cell r="F435">
            <v>0</v>
          </cell>
          <cell r="G435">
            <v>50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50</v>
          </cell>
          <cell r="Q435">
            <v>0</v>
          </cell>
          <cell r="R435">
            <v>8250</v>
          </cell>
          <cell r="S435">
            <v>0</v>
          </cell>
          <cell r="T435">
            <v>0</v>
          </cell>
          <cell r="U435">
            <v>23122</v>
          </cell>
          <cell r="V435">
            <v>0</v>
          </cell>
          <cell r="W435">
            <v>28185</v>
          </cell>
          <cell r="X435">
            <v>1685</v>
          </cell>
          <cell r="Y435">
            <v>22625</v>
          </cell>
          <cell r="Z435">
            <v>1477</v>
          </cell>
          <cell r="AA435">
            <v>55</v>
          </cell>
          <cell r="AB435">
            <v>0</v>
          </cell>
          <cell r="AC435">
            <v>0</v>
          </cell>
          <cell r="AD435">
            <v>176858</v>
          </cell>
          <cell r="AE435">
            <v>0</v>
          </cell>
          <cell r="AF435">
            <v>262257</v>
          </cell>
        </row>
        <row r="436">
          <cell r="C436" t="str">
            <v>101831Westfield Gas &amp; Electric Light Dept.</v>
          </cell>
          <cell r="D436" t="str">
            <v>EOY BAL</v>
          </cell>
          <cell r="E436">
            <v>2625643</v>
          </cell>
          <cell r="F436">
            <v>0</v>
          </cell>
          <cell r="G436">
            <v>106843</v>
          </cell>
          <cell r="H436">
            <v>0</v>
          </cell>
          <cell r="I436">
            <v>132834</v>
          </cell>
          <cell r="J436">
            <v>11634266</v>
          </cell>
          <cell r="K436">
            <v>0</v>
          </cell>
          <cell r="L436">
            <v>285124</v>
          </cell>
          <cell r="M436">
            <v>0</v>
          </cell>
          <cell r="N436">
            <v>0</v>
          </cell>
          <cell r="O436">
            <v>0</v>
          </cell>
          <cell r="P436">
            <v>12159067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4732345</v>
          </cell>
          <cell r="X436">
            <v>1128195</v>
          </cell>
          <cell r="Y436">
            <v>0</v>
          </cell>
          <cell r="Z436">
            <v>174024</v>
          </cell>
          <cell r="AA436">
            <v>0</v>
          </cell>
          <cell r="AB436">
            <v>0</v>
          </cell>
          <cell r="AC436">
            <v>0</v>
          </cell>
          <cell r="AD436">
            <v>14693</v>
          </cell>
          <cell r="AE436">
            <v>0</v>
          </cell>
          <cell r="AF436">
            <v>6049257</v>
          </cell>
        </row>
        <row r="437">
          <cell r="C437" t="str">
            <v>124752Westfield Gas Corp.</v>
          </cell>
          <cell r="D437" t="str">
            <v>EOY BAL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75</v>
          </cell>
          <cell r="R437">
            <v>275</v>
          </cell>
          <cell r="S437">
            <v>1824381</v>
          </cell>
          <cell r="T437">
            <v>0</v>
          </cell>
          <cell r="U437">
            <v>10754</v>
          </cell>
          <cell r="V437">
            <v>6971</v>
          </cell>
          <cell r="W437">
            <v>703973</v>
          </cell>
          <cell r="X437">
            <v>365880</v>
          </cell>
          <cell r="Y437">
            <v>17795</v>
          </cell>
          <cell r="Z437">
            <v>82108</v>
          </cell>
          <cell r="AA437">
            <v>2761</v>
          </cell>
          <cell r="AB437">
            <v>32552</v>
          </cell>
          <cell r="AC437">
            <v>0</v>
          </cell>
          <cell r="AD437">
            <v>0</v>
          </cell>
          <cell r="AE437">
            <v>0</v>
          </cell>
          <cell r="AF437">
            <v>3047525</v>
          </cell>
        </row>
        <row r="438">
          <cell r="C438" t="str">
            <v>124505Wheeler Basin Natural Gas Co., Inc.</v>
          </cell>
          <cell r="D438" t="str">
            <v>EOY BAL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2769</v>
          </cell>
          <cell r="R438">
            <v>0</v>
          </cell>
          <cell r="S438">
            <v>8814097</v>
          </cell>
          <cell r="T438">
            <v>0</v>
          </cell>
          <cell r="U438">
            <v>803094</v>
          </cell>
          <cell r="V438">
            <v>819125</v>
          </cell>
          <cell r="W438">
            <v>2409394</v>
          </cell>
          <cell r="X438">
            <v>461941</v>
          </cell>
          <cell r="Y438">
            <v>47176</v>
          </cell>
          <cell r="Z438">
            <v>174229</v>
          </cell>
          <cell r="AA438">
            <v>0</v>
          </cell>
          <cell r="AB438">
            <v>12962</v>
          </cell>
          <cell r="AC438">
            <v>0</v>
          </cell>
          <cell r="AD438">
            <v>0</v>
          </cell>
          <cell r="AE438">
            <v>0</v>
          </cell>
          <cell r="AF438">
            <v>13544787</v>
          </cell>
        </row>
        <row r="439">
          <cell r="C439" t="str">
            <v>129554Williams Gas Energy, Inc.</v>
          </cell>
          <cell r="D439" t="str">
            <v>EOY BAL</v>
          </cell>
          <cell r="E439">
            <v>0</v>
          </cell>
          <cell r="F439">
            <v>0</v>
          </cell>
          <cell r="G439">
            <v>24838</v>
          </cell>
          <cell r="H439">
            <v>0</v>
          </cell>
          <cell r="I439">
            <v>0</v>
          </cell>
          <cell r="J439">
            <v>0</v>
          </cell>
          <cell r="K439">
            <v>1953948</v>
          </cell>
          <cell r="L439">
            <v>0</v>
          </cell>
          <cell r="M439">
            <v>0</v>
          </cell>
          <cell r="N439">
            <v>803368</v>
          </cell>
          <cell r="O439">
            <v>0</v>
          </cell>
          <cell r="P439">
            <v>2782154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</row>
        <row r="440">
          <cell r="C440" t="str">
            <v>104324Williston Basin Interstate Pipeline Co.</v>
          </cell>
          <cell r="D440" t="str">
            <v>EOY BAL</v>
          </cell>
          <cell r="E440">
            <v>16393118</v>
          </cell>
          <cell r="F440">
            <v>0</v>
          </cell>
          <cell r="G440">
            <v>653008</v>
          </cell>
          <cell r="H440">
            <v>2372857</v>
          </cell>
          <cell r="I440">
            <v>10337437</v>
          </cell>
          <cell r="J440">
            <v>171382681</v>
          </cell>
          <cell r="K440">
            <v>68399092</v>
          </cell>
          <cell r="L440">
            <v>9574814</v>
          </cell>
          <cell r="M440">
            <v>0</v>
          </cell>
          <cell r="N440">
            <v>1008071</v>
          </cell>
          <cell r="O440">
            <v>0</v>
          </cell>
          <cell r="P440">
            <v>263727960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</row>
        <row r="441">
          <cell r="C441" t="str">
            <v>11028147WillowTex Pipeline Co.</v>
          </cell>
          <cell r="D441" t="str">
            <v>EOY BAL</v>
          </cell>
          <cell r="E441">
            <v>0</v>
          </cell>
          <cell r="F441">
            <v>0</v>
          </cell>
          <cell r="G441">
            <v>162878</v>
          </cell>
          <cell r="H441">
            <v>0</v>
          </cell>
          <cell r="I441">
            <v>2768798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2931676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</row>
        <row r="442">
          <cell r="C442" t="str">
            <v>105051Wisconsin Gas Co.</v>
          </cell>
          <cell r="D442" t="str">
            <v>EOY BAL</v>
          </cell>
          <cell r="E442">
            <v>627653</v>
          </cell>
          <cell r="F442">
            <v>1020149</v>
          </cell>
          <cell r="G442">
            <v>35209</v>
          </cell>
          <cell r="H442">
            <v>3565042</v>
          </cell>
          <cell r="I442">
            <v>916727</v>
          </cell>
          <cell r="J442">
            <v>106219793</v>
          </cell>
          <cell r="K442">
            <v>0</v>
          </cell>
          <cell r="L442">
            <v>1751258</v>
          </cell>
          <cell r="M442">
            <v>91827</v>
          </cell>
          <cell r="N442">
            <v>0</v>
          </cell>
          <cell r="O442">
            <v>0</v>
          </cell>
          <cell r="P442">
            <v>112579856</v>
          </cell>
          <cell r="Q442">
            <v>1429740</v>
          </cell>
          <cell r="R442">
            <v>1384775</v>
          </cell>
          <cell r="S442">
            <v>401980587</v>
          </cell>
          <cell r="T442">
            <v>0</v>
          </cell>
          <cell r="U442">
            <v>17350317</v>
          </cell>
          <cell r="V442">
            <v>12090690</v>
          </cell>
          <cell r="W442">
            <v>262659805</v>
          </cell>
          <cell r="X442">
            <v>61017935</v>
          </cell>
          <cell r="Y442">
            <v>69367089</v>
          </cell>
          <cell r="Z442">
            <v>14251778</v>
          </cell>
          <cell r="AA442">
            <v>0</v>
          </cell>
          <cell r="AB442">
            <v>3725573</v>
          </cell>
          <cell r="AC442">
            <v>0</v>
          </cell>
          <cell r="AD442">
            <v>6710322</v>
          </cell>
          <cell r="AE442">
            <v>0</v>
          </cell>
          <cell r="AF442">
            <v>851968611</v>
          </cell>
        </row>
        <row r="443">
          <cell r="C443" t="str">
            <v>101563Wisconsin Power &amp; Light Co.</v>
          </cell>
          <cell r="D443" t="str">
            <v>EOY BAL</v>
          </cell>
          <cell r="E443">
            <v>29110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50847</v>
          </cell>
          <cell r="R443">
            <v>1017289</v>
          </cell>
          <cell r="S443">
            <v>132988974</v>
          </cell>
          <cell r="T443">
            <v>0</v>
          </cell>
          <cell r="U443">
            <v>4323026</v>
          </cell>
          <cell r="V443">
            <v>3737361</v>
          </cell>
          <cell r="W443">
            <v>107843087</v>
          </cell>
          <cell r="X443">
            <v>23303009</v>
          </cell>
          <cell r="Y443">
            <v>0</v>
          </cell>
          <cell r="Z443">
            <v>5657437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278921030</v>
          </cell>
        </row>
        <row r="444">
          <cell r="C444" t="str">
            <v>116608Wisconsin Public Service Corp.</v>
          </cell>
          <cell r="D444" t="str">
            <v>EOY BAL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641980</v>
          </cell>
          <cell r="R444">
            <v>255829</v>
          </cell>
          <cell r="S444">
            <v>193161870</v>
          </cell>
          <cell r="T444">
            <v>0</v>
          </cell>
          <cell r="U444">
            <v>8309213</v>
          </cell>
          <cell r="V444">
            <v>6236289</v>
          </cell>
          <cell r="W444">
            <v>113485372</v>
          </cell>
          <cell r="X444">
            <v>60334748</v>
          </cell>
          <cell r="Y444">
            <v>0</v>
          </cell>
          <cell r="Z444">
            <v>8153823</v>
          </cell>
          <cell r="AA444">
            <v>0</v>
          </cell>
          <cell r="AB444">
            <v>3664379</v>
          </cell>
          <cell r="AC444">
            <v>0</v>
          </cell>
          <cell r="AD444">
            <v>0</v>
          </cell>
          <cell r="AE444">
            <v>0</v>
          </cell>
          <cell r="AF444">
            <v>394243503</v>
          </cell>
        </row>
        <row r="445">
          <cell r="C445" t="str">
            <v>127404Woodsboro Natural Gas Corp.</v>
          </cell>
          <cell r="D445" t="str">
            <v>EOY BAL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264466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85253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349719</v>
          </cell>
        </row>
        <row r="446">
          <cell r="C446" t="str">
            <v>122159Wyoming Gas Co.</v>
          </cell>
          <cell r="D446" t="str">
            <v>EOY BAL</v>
          </cell>
          <cell r="E446">
            <v>1809495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5227057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1143910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1387819</v>
          </cell>
          <cell r="AD446">
            <v>0</v>
          </cell>
          <cell r="AE446">
            <v>0</v>
          </cell>
          <cell r="AF446">
            <v>7758786</v>
          </cell>
        </row>
        <row r="447">
          <cell r="C447" t="str">
            <v>104325Wyoming Interstate Co., Ltd.</v>
          </cell>
          <cell r="D447" t="str">
            <v>EOY BAL</v>
          </cell>
          <cell r="E447">
            <v>0</v>
          </cell>
          <cell r="F447">
            <v>0</v>
          </cell>
          <cell r="G447">
            <v>6888473</v>
          </cell>
          <cell r="H447">
            <v>3435632</v>
          </cell>
          <cell r="I447">
            <v>12226290</v>
          </cell>
          <cell r="J447">
            <v>345515153</v>
          </cell>
          <cell r="K447">
            <v>82219591</v>
          </cell>
          <cell r="L447">
            <v>8999204</v>
          </cell>
          <cell r="M447">
            <v>1778750</v>
          </cell>
          <cell r="N447">
            <v>100522</v>
          </cell>
          <cell r="O447">
            <v>0</v>
          </cell>
          <cell r="P447">
            <v>461163615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</row>
        <row r="448">
          <cell r="C448" t="str">
            <v>124298Wyoming Natural Gas, Inc.</v>
          </cell>
          <cell r="D448" t="str">
            <v>EOY BAL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491</v>
          </cell>
          <cell r="S448">
            <v>1247750</v>
          </cell>
          <cell r="T448">
            <v>0</v>
          </cell>
          <cell r="U448">
            <v>24785</v>
          </cell>
          <cell r="V448">
            <v>0</v>
          </cell>
          <cell r="W448">
            <v>294087</v>
          </cell>
          <cell r="X448">
            <v>203697</v>
          </cell>
          <cell r="Y448">
            <v>13246</v>
          </cell>
          <cell r="Z448">
            <v>35397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1819453</v>
          </cell>
        </row>
        <row r="449">
          <cell r="C449" t="str">
            <v>121445Yankee Gas Services Co.</v>
          </cell>
          <cell r="D449" t="str">
            <v>EOY BAL</v>
          </cell>
          <cell r="E449">
            <v>9051480</v>
          </cell>
          <cell r="F449">
            <v>609053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493416</v>
          </cell>
          <cell r="R449">
            <v>2494550</v>
          </cell>
          <cell r="S449">
            <v>369364904</v>
          </cell>
          <cell r="T449">
            <v>0</v>
          </cell>
          <cell r="U449">
            <v>15085341</v>
          </cell>
          <cell r="V449">
            <v>10094630</v>
          </cell>
          <cell r="W449">
            <v>153299817</v>
          </cell>
          <cell r="X449">
            <v>49430889</v>
          </cell>
          <cell r="Y449">
            <v>23162918</v>
          </cell>
          <cell r="Z449">
            <v>0</v>
          </cell>
          <cell r="AA449">
            <v>0</v>
          </cell>
          <cell r="AB449">
            <v>23143329</v>
          </cell>
          <cell r="AC449">
            <v>153687</v>
          </cell>
          <cell r="AD449">
            <v>464952</v>
          </cell>
          <cell r="AE449">
            <v>0</v>
          </cell>
          <cell r="AF449">
            <v>647188433</v>
          </cell>
        </row>
        <row r="450">
          <cell r="C450" t="str">
            <v>124860Young Gas Storage Co., Ltd.</v>
          </cell>
          <cell r="D450" t="str">
            <v>EOY BAL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</row>
        <row r="451">
          <cell r="C451" t="str">
            <v>124302Zebulon Gas Association</v>
          </cell>
          <cell r="D451" t="str">
            <v>EOY BAL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164387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164387</v>
          </cell>
        </row>
        <row r="452">
          <cell r="C452" t="str">
            <v>124303Zia Natural Gas Co.</v>
          </cell>
          <cell r="D452" t="str">
            <v>EOY BAL</v>
          </cell>
          <cell r="E452">
            <v>0</v>
          </cell>
          <cell r="F452">
            <v>0</v>
          </cell>
          <cell r="G452">
            <v>0</v>
          </cell>
          <cell r="H452">
            <v>815506</v>
          </cell>
          <cell r="I452">
            <v>0</v>
          </cell>
          <cell r="J452">
            <v>7449482</v>
          </cell>
          <cell r="K452">
            <v>0</v>
          </cell>
          <cell r="L452">
            <v>475113</v>
          </cell>
          <cell r="M452">
            <v>0</v>
          </cell>
          <cell r="N452">
            <v>256488</v>
          </cell>
          <cell r="O452">
            <v>0</v>
          </cell>
          <cell r="P452">
            <v>8996589</v>
          </cell>
          <cell r="Q452">
            <v>115074</v>
          </cell>
          <cell r="R452">
            <v>0</v>
          </cell>
          <cell r="S452">
            <v>11258974</v>
          </cell>
          <cell r="T452">
            <v>0</v>
          </cell>
          <cell r="U452">
            <v>694197</v>
          </cell>
          <cell r="V452">
            <v>74339</v>
          </cell>
          <cell r="W452">
            <v>5192577</v>
          </cell>
          <cell r="X452">
            <v>2657010</v>
          </cell>
          <cell r="Y452">
            <v>0</v>
          </cell>
          <cell r="Z452">
            <v>706603</v>
          </cell>
          <cell r="AA452">
            <v>0</v>
          </cell>
          <cell r="AB452">
            <v>31712</v>
          </cell>
          <cell r="AC452">
            <v>0</v>
          </cell>
          <cell r="AD452">
            <v>0</v>
          </cell>
          <cell r="AE452">
            <v>0</v>
          </cell>
          <cell r="AF452">
            <v>20730486</v>
          </cell>
        </row>
      </sheetData>
      <sheetData sheetId="4">
        <row r="4">
          <cell r="H4">
            <v>339.375</v>
          </cell>
        </row>
        <row r="5">
          <cell r="H5">
            <v>380.79166666666669</v>
          </cell>
        </row>
        <row r="6">
          <cell r="H6">
            <v>367.95833333333331</v>
          </cell>
        </row>
        <row r="8">
          <cell r="H8">
            <v>341.58333333333331</v>
          </cell>
        </row>
        <row r="9">
          <cell r="H9">
            <v>309.08333333333331</v>
          </cell>
        </row>
        <row r="11">
          <cell r="H11">
            <v>394</v>
          </cell>
        </row>
        <row r="12">
          <cell r="H12">
            <v>341.58333333333331</v>
          </cell>
        </row>
        <row r="13">
          <cell r="H13">
            <v>350.375</v>
          </cell>
        </row>
        <row r="14">
          <cell r="H14">
            <v>397.45833333333331</v>
          </cell>
        </row>
        <row r="15">
          <cell r="H15">
            <v>364.08333333333331</v>
          </cell>
        </row>
        <row r="16">
          <cell r="H16">
            <v>418.25</v>
          </cell>
        </row>
        <row r="17">
          <cell r="H17">
            <v>376.58333333333331</v>
          </cell>
        </row>
        <row r="18">
          <cell r="H18">
            <v>375.20833333333331</v>
          </cell>
        </row>
        <row r="19">
          <cell r="H19">
            <v>372.08333333333331</v>
          </cell>
        </row>
        <row r="20">
          <cell r="H20">
            <v>361.79166666666669</v>
          </cell>
        </row>
        <row r="21">
          <cell r="H21">
            <v>192.75</v>
          </cell>
        </row>
        <row r="22">
          <cell r="H22">
            <v>414</v>
          </cell>
        </row>
        <row r="23">
          <cell r="H23">
            <v>317.75</v>
          </cell>
        </row>
        <row r="24">
          <cell r="H24">
            <v>408.91666666666669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A9A91-FD94-41B9-B76E-847887283DDE}">
  <sheetPr>
    <tabColor rgb="FFFFFF00"/>
  </sheetPr>
  <dimension ref="A1:AW497"/>
  <sheetViews>
    <sheetView workbookViewId="0">
      <pane xSplit="2" ySplit="1" topLeftCell="AA465" activePane="bottomRight" state="frozen"/>
      <selection pane="topRight" activeCell="C1" sqref="C1"/>
      <selection pane="bottomLeft" activeCell="A2" sqref="A2"/>
      <selection pane="bottomRight" activeCell="AF476" sqref="AF476"/>
    </sheetView>
  </sheetViews>
  <sheetFormatPr defaultRowHeight="12.75" x14ac:dyDescent="0.2"/>
  <cols>
    <col min="1" max="1" width="5" style="2" bestFit="1" customWidth="1"/>
    <col min="2" max="2" width="9.85546875" style="2" bestFit="1" customWidth="1"/>
    <col min="3" max="3" width="6.140625" style="3" bestFit="1" customWidth="1"/>
    <col min="4" max="5" width="5.7109375" style="2" bestFit="1" customWidth="1"/>
    <col min="6" max="24" width="6.28515625" style="2" bestFit="1" customWidth="1"/>
    <col min="47" max="47" width="10.28515625" customWidth="1"/>
  </cols>
  <sheetData>
    <row r="1" spans="1:48" ht="25.5" x14ac:dyDescent="0.2">
      <c r="A1" s="12" t="s">
        <v>0</v>
      </c>
      <c r="B1" s="12" t="s">
        <v>1</v>
      </c>
      <c r="C1" s="13" t="s">
        <v>136</v>
      </c>
      <c r="D1" s="13" t="s">
        <v>139</v>
      </c>
      <c r="E1" s="13" t="s">
        <v>142</v>
      </c>
      <c r="F1" s="13" t="s">
        <v>145</v>
      </c>
      <c r="G1" s="13" t="s">
        <v>148</v>
      </c>
      <c r="H1" s="13" t="s">
        <v>151</v>
      </c>
      <c r="I1" s="13" t="s">
        <v>154</v>
      </c>
      <c r="J1" s="13" t="s">
        <v>157</v>
      </c>
      <c r="K1" s="13" t="s">
        <v>160</v>
      </c>
      <c r="L1" s="13" t="s">
        <v>163</v>
      </c>
      <c r="M1" s="13" t="s">
        <v>166</v>
      </c>
      <c r="N1" s="13" t="s">
        <v>169</v>
      </c>
      <c r="O1" s="13" t="s">
        <v>172</v>
      </c>
      <c r="P1" s="13" t="s">
        <v>175</v>
      </c>
      <c r="Q1" s="13" t="s">
        <v>178</v>
      </c>
      <c r="R1" s="13" t="s">
        <v>181</v>
      </c>
      <c r="S1" s="13" t="s">
        <v>184</v>
      </c>
      <c r="T1" s="13" t="s">
        <v>187</v>
      </c>
      <c r="U1" s="13" t="s">
        <v>190</v>
      </c>
      <c r="V1" s="13" t="s">
        <v>193</v>
      </c>
      <c r="W1" s="13" t="s">
        <v>196</v>
      </c>
      <c r="X1" s="13" t="s">
        <v>199</v>
      </c>
      <c r="Y1" s="13" t="s">
        <v>136</v>
      </c>
      <c r="Z1" s="13" t="s">
        <v>139</v>
      </c>
      <c r="AA1" s="13" t="s">
        <v>142</v>
      </c>
      <c r="AB1" s="13" t="s">
        <v>145</v>
      </c>
      <c r="AC1" s="13" t="s">
        <v>148</v>
      </c>
      <c r="AD1" s="13" t="s">
        <v>151</v>
      </c>
      <c r="AE1" s="13" t="s">
        <v>154</v>
      </c>
      <c r="AF1" s="13" t="s">
        <v>157</v>
      </c>
      <c r="AG1" s="13" t="s">
        <v>160</v>
      </c>
      <c r="AH1" s="13" t="s">
        <v>163</v>
      </c>
      <c r="AI1" s="13" t="s">
        <v>166</v>
      </c>
      <c r="AJ1" s="13" t="s">
        <v>169</v>
      </c>
      <c r="AK1" s="13" t="s">
        <v>172</v>
      </c>
      <c r="AL1" s="13" t="s">
        <v>175</v>
      </c>
      <c r="AM1" s="13" t="s">
        <v>178</v>
      </c>
      <c r="AN1" s="13" t="s">
        <v>181</v>
      </c>
      <c r="AO1" s="13" t="s">
        <v>184</v>
      </c>
      <c r="AP1" s="13" t="s">
        <v>187</v>
      </c>
      <c r="AQ1" s="13" t="s">
        <v>190</v>
      </c>
      <c r="AR1" s="13" t="s">
        <v>193</v>
      </c>
      <c r="AS1" s="13" t="s">
        <v>196</v>
      </c>
      <c r="AT1" s="13" t="s">
        <v>199</v>
      </c>
      <c r="AU1" s="20" t="s">
        <v>284</v>
      </c>
      <c r="AV1" s="20" t="s">
        <v>285</v>
      </c>
    </row>
    <row r="2" spans="1:48" x14ac:dyDescent="0.2">
      <c r="A2" s="17">
        <v>1947</v>
      </c>
      <c r="B2" s="17">
        <v>1</v>
      </c>
      <c r="C2" s="2">
        <v>30</v>
      </c>
      <c r="D2" s="2">
        <v>0</v>
      </c>
      <c r="E2" s="2">
        <v>0</v>
      </c>
      <c r="F2" s="2">
        <v>26</v>
      </c>
      <c r="G2" s="2">
        <v>29</v>
      </c>
      <c r="H2" s="2">
        <v>29</v>
      </c>
      <c r="I2" s="2">
        <v>28</v>
      </c>
      <c r="J2" s="2">
        <v>29</v>
      </c>
      <c r="K2" s="2">
        <v>33</v>
      </c>
      <c r="L2" s="2">
        <v>29</v>
      </c>
      <c r="M2" s="2">
        <v>39</v>
      </c>
      <c r="N2" s="2">
        <v>24</v>
      </c>
      <c r="O2" s="2">
        <v>0</v>
      </c>
      <c r="P2" s="2">
        <v>29</v>
      </c>
      <c r="Q2" s="2">
        <v>31</v>
      </c>
      <c r="R2" s="2">
        <v>31</v>
      </c>
      <c r="S2" s="2">
        <v>22</v>
      </c>
      <c r="T2" s="2">
        <v>0</v>
      </c>
      <c r="U2" s="2">
        <v>41</v>
      </c>
      <c r="V2" s="2">
        <v>25</v>
      </c>
      <c r="W2" s="2">
        <v>63</v>
      </c>
      <c r="X2" s="2">
        <v>25</v>
      </c>
      <c r="Y2" s="22">
        <f>IFERROR(VLOOKUP(Y$1,Weights!$W$3:$X$33,2,FALSE),0)*C2</f>
        <v>0</v>
      </c>
      <c r="Z2" s="22">
        <f>IFERROR(VLOOKUP(Z$1,Weights!$W$3:$X$33,2,FALSE),0)*D2</f>
        <v>0</v>
      </c>
      <c r="AA2" s="22">
        <f>IFERROR(VLOOKUP(AA$1,Weights!$W$3:$X$33,2,FALSE),0)*E2</f>
        <v>0</v>
      </c>
      <c r="AB2" s="22">
        <f>IFERROR(VLOOKUP(AB$1,Weights!$W$3:$X$33,2,FALSE),0)*F2</f>
        <v>7.9330311833253106E-2</v>
      </c>
      <c r="AC2" s="22">
        <f>IFERROR(VLOOKUP(AC$1,Weights!$W$3:$X$33,2,FALSE),0)*G2</f>
        <v>3.4368501531470237</v>
      </c>
      <c r="AD2" s="22">
        <f>IFERROR(VLOOKUP(AD$1,Weights!$W$3:$X$33,2,FALSE),0)*H2</f>
        <v>6.2231243434203803E-2</v>
      </c>
      <c r="AE2" s="22">
        <f>IFERROR(VLOOKUP(AE$1,Weights!$W$3:$X$33,2,FALSE),0)*I2</f>
        <v>2.7071852601042448</v>
      </c>
      <c r="AF2" s="22">
        <f>IFERROR(VLOOKUP(AF$1,Weights!$W$3:$X$33,2,FALSE),0)*J2</f>
        <v>0.27303665993869075</v>
      </c>
      <c r="AG2" s="22">
        <f>IFERROR(VLOOKUP(AG$1,Weights!$W$3:$X$33,2,FALSE),0)*K2</f>
        <v>0.3387754986102619</v>
      </c>
      <c r="AH2" s="22">
        <f>IFERROR(VLOOKUP(AH$1,Weights!$W$3:$X$33,2,FALSE),0)*L2</f>
        <v>0.24018209647464783</v>
      </c>
      <c r="AI2" s="22">
        <f>IFERROR(VLOOKUP(AI$1,Weights!$W$3:$X$33,2,FALSE),0)*M2</f>
        <v>0</v>
      </c>
      <c r="AJ2" s="22">
        <f>IFERROR(VLOOKUP(AJ$1,Weights!$W$3:$X$33,2,FALSE),0)*N2</f>
        <v>0</v>
      </c>
      <c r="AK2" s="22">
        <f>IFERROR(VLOOKUP(AK$1,Weights!$W$3:$X$33,2,FALSE),0)*O2</f>
        <v>0</v>
      </c>
      <c r="AL2" s="22">
        <f>IFERROR(VLOOKUP(AL$1,Weights!$W$3:$X$33,2,FALSE),0)*P2</f>
        <v>3.4980485434203991E-2</v>
      </c>
      <c r="AM2" s="22">
        <f>IFERROR(VLOOKUP(AM$1,Weights!$W$3:$X$33,2,FALSE),0)*Q2</f>
        <v>0.4705857718028042</v>
      </c>
      <c r="AN2" s="22">
        <f>IFERROR(VLOOKUP(AN$1,Weights!$W$3:$X$33,2,FALSE),0)*R2</f>
        <v>0.1228730671956287</v>
      </c>
      <c r="AO2" s="22">
        <f>IFERROR(VLOOKUP(AO$1,Weights!$W$3:$X$33,2,FALSE),0)*S2</f>
        <v>0</v>
      </c>
      <c r="AP2" s="22">
        <f>IFERROR(VLOOKUP(AP$1,Weights!$W$3:$X$33,2,FALSE),0)*T2</f>
        <v>0</v>
      </c>
      <c r="AQ2" s="22">
        <f>IFERROR(VLOOKUP(AQ$1,Weights!$W$3:$X$33,2,FALSE),0)*U2</f>
        <v>2.5514216477782736</v>
      </c>
      <c r="AR2" s="22">
        <f>IFERROR(VLOOKUP(AR$1,Weights!$W$3:$X$33,2,FALSE),0)*V2</f>
        <v>0.87617139230323737</v>
      </c>
      <c r="AS2" s="22">
        <f>IFERROR(VLOOKUP(AS$1,Weights!$W$3:$X$33,2,FALSE),0)*W2</f>
        <v>0.80139089160540045</v>
      </c>
      <c r="AT2" s="22">
        <f>IFERROR(VLOOKUP(AT$1,Weights!$W$3:$X$33,2,FALSE),0)*X2</f>
        <v>8.4745092467908317E-2</v>
      </c>
      <c r="AU2" s="23">
        <f>SUM(AD2:AT2,AB2)+AVERAGE(Z2:AA2)</f>
        <v>8.6429094189827591</v>
      </c>
    </row>
    <row r="3" spans="1:48" x14ac:dyDescent="0.2">
      <c r="A3" s="2">
        <v>1948</v>
      </c>
      <c r="B3" s="2">
        <v>1</v>
      </c>
      <c r="C3" s="3">
        <v>34</v>
      </c>
      <c r="D3" s="2">
        <v>32</v>
      </c>
      <c r="E3" s="2">
        <v>0</v>
      </c>
      <c r="F3" s="2">
        <v>29</v>
      </c>
      <c r="G3" s="2">
        <v>33</v>
      </c>
      <c r="H3" s="2">
        <v>33</v>
      </c>
      <c r="I3" s="2">
        <v>31</v>
      </c>
      <c r="J3" s="2">
        <v>32</v>
      </c>
      <c r="K3" s="2">
        <v>36</v>
      </c>
      <c r="L3" s="2">
        <v>33</v>
      </c>
      <c r="M3" s="2">
        <v>45</v>
      </c>
      <c r="N3" s="2">
        <v>28</v>
      </c>
      <c r="O3" s="2">
        <v>0</v>
      </c>
      <c r="P3" s="2">
        <v>32</v>
      </c>
      <c r="Q3" s="2">
        <v>33</v>
      </c>
      <c r="R3" s="2">
        <v>34</v>
      </c>
      <c r="S3" s="2">
        <v>25</v>
      </c>
      <c r="T3" s="2">
        <v>0</v>
      </c>
      <c r="U3" s="2">
        <v>42</v>
      </c>
      <c r="V3" s="2">
        <v>29</v>
      </c>
      <c r="W3" s="2">
        <v>64</v>
      </c>
      <c r="X3" s="2">
        <v>28</v>
      </c>
      <c r="Y3" s="22">
        <f>IFERROR(VLOOKUP(Y$1,Weights!$W$3:$X$33,2,FALSE),0)*C3</f>
        <v>0</v>
      </c>
      <c r="Z3" s="22">
        <f>IFERROR(VLOOKUP(Z$1,Weights!$W$3:$X$33,2,FALSE),0)*D3</f>
        <v>0.14367968119437416</v>
      </c>
      <c r="AA3" s="22">
        <f>IFERROR(VLOOKUP(AA$1,Weights!$W$3:$X$33,2,FALSE),0)*E3</f>
        <v>0</v>
      </c>
      <c r="AB3" s="22">
        <f>IFERROR(VLOOKUP(AB$1,Weights!$W$3:$X$33,2,FALSE),0)*F3</f>
        <v>8.8483809352474616E-2</v>
      </c>
      <c r="AC3" s="22">
        <f>IFERROR(VLOOKUP(AC$1,Weights!$W$3:$X$33,2,FALSE),0)*G3</f>
        <v>3.9108984501328199</v>
      </c>
      <c r="AD3" s="22">
        <f>IFERROR(VLOOKUP(AD$1,Weights!$W$3:$X$33,2,FALSE),0)*H3</f>
        <v>7.081486321823191E-2</v>
      </c>
      <c r="AE3" s="22">
        <f>IFERROR(VLOOKUP(AE$1,Weights!$W$3:$X$33,2,FALSE),0)*I3</f>
        <v>2.9972408236868424</v>
      </c>
      <c r="AF3" s="22">
        <f>IFERROR(VLOOKUP(AF$1,Weights!$W$3:$X$33,2,FALSE),0)*J3</f>
        <v>0.30128183165648637</v>
      </c>
      <c r="AG3" s="22">
        <f>IFERROR(VLOOKUP(AG$1,Weights!$W$3:$X$33,2,FALSE),0)*K3</f>
        <v>0.36957327121119482</v>
      </c>
      <c r="AH3" s="22">
        <f>IFERROR(VLOOKUP(AH$1,Weights!$W$3:$X$33,2,FALSE),0)*L3</f>
        <v>0.27331066150563371</v>
      </c>
      <c r="AI3" s="22">
        <f>IFERROR(VLOOKUP(AI$1,Weights!$W$3:$X$33,2,FALSE),0)*M3</f>
        <v>0</v>
      </c>
      <c r="AJ3" s="22">
        <f>IFERROR(VLOOKUP(AJ$1,Weights!$W$3:$X$33,2,FALSE),0)*N3</f>
        <v>0</v>
      </c>
      <c r="AK3" s="22">
        <f>IFERROR(VLOOKUP(AK$1,Weights!$W$3:$X$33,2,FALSE),0)*O3</f>
        <v>0</v>
      </c>
      <c r="AL3" s="22">
        <f>IFERROR(VLOOKUP(AL$1,Weights!$W$3:$X$33,2,FALSE),0)*P3</f>
        <v>3.8599156341190613E-2</v>
      </c>
      <c r="AM3" s="22">
        <f>IFERROR(VLOOKUP(AM$1,Weights!$W$3:$X$33,2,FALSE),0)*Q3</f>
        <v>0.50094614417717864</v>
      </c>
      <c r="AN3" s="22">
        <f>IFERROR(VLOOKUP(AN$1,Weights!$W$3:$X$33,2,FALSE),0)*R3</f>
        <v>0.13476400918230244</v>
      </c>
      <c r="AO3" s="22">
        <f>IFERROR(VLOOKUP(AO$1,Weights!$W$3:$X$33,2,FALSE),0)*S3</f>
        <v>0</v>
      </c>
      <c r="AP3" s="22">
        <f>IFERROR(VLOOKUP(AP$1,Weights!$W$3:$X$33,2,FALSE),0)*T3</f>
        <v>0</v>
      </c>
      <c r="AQ3" s="22">
        <f>IFERROR(VLOOKUP(AQ$1,Weights!$W$3:$X$33,2,FALSE),0)*U3</f>
        <v>2.6136514440655487</v>
      </c>
      <c r="AR3" s="22">
        <f>IFERROR(VLOOKUP(AR$1,Weights!$W$3:$X$33,2,FALSE),0)*V3</f>
        <v>1.0163588150717553</v>
      </c>
      <c r="AS3" s="22">
        <f>IFERROR(VLOOKUP(AS$1,Weights!$W$3:$X$33,2,FALSE),0)*W3</f>
        <v>0.81411138194834332</v>
      </c>
      <c r="AT3" s="22">
        <f>IFERROR(VLOOKUP(AT$1,Weights!$W$3:$X$33,2,FALSE),0)*X3</f>
        <v>9.4914503564057326E-2</v>
      </c>
      <c r="AU3" s="23">
        <f t="shared" ref="AU3:AU66" si="0">SUM(AD3:AT3,AB3)+AVERAGE(Z3:AA3)</f>
        <v>9.3858905555784276</v>
      </c>
    </row>
    <row r="4" spans="1:48" x14ac:dyDescent="0.2">
      <c r="A4" s="2">
        <v>1949</v>
      </c>
      <c r="B4" s="2">
        <v>1</v>
      </c>
      <c r="C4" s="3">
        <v>36</v>
      </c>
      <c r="D4" s="2">
        <v>34</v>
      </c>
      <c r="E4" s="2">
        <v>0</v>
      </c>
      <c r="F4" s="2">
        <v>30</v>
      </c>
      <c r="G4" s="2">
        <v>35</v>
      </c>
      <c r="H4" s="2">
        <v>35</v>
      </c>
      <c r="I4" s="2">
        <v>34</v>
      </c>
      <c r="J4" s="2">
        <v>35</v>
      </c>
      <c r="K4" s="2">
        <v>39</v>
      </c>
      <c r="L4" s="2">
        <v>35</v>
      </c>
      <c r="M4" s="2">
        <v>46</v>
      </c>
      <c r="N4" s="2">
        <v>30</v>
      </c>
      <c r="O4" s="2">
        <v>0</v>
      </c>
      <c r="P4" s="2">
        <v>35</v>
      </c>
      <c r="Q4" s="2">
        <v>36</v>
      </c>
      <c r="R4" s="2">
        <v>36</v>
      </c>
      <c r="S4" s="2">
        <v>26</v>
      </c>
      <c r="T4" s="2">
        <v>0</v>
      </c>
      <c r="U4" s="2">
        <v>45</v>
      </c>
      <c r="V4" s="2">
        <v>30</v>
      </c>
      <c r="W4" s="2">
        <v>68</v>
      </c>
      <c r="X4" s="2">
        <v>31</v>
      </c>
      <c r="Y4" s="22">
        <f>IFERROR(VLOOKUP(Y$1,Weights!$W$3:$X$33,2,FALSE),0)*C4</f>
        <v>0</v>
      </c>
      <c r="Z4" s="22">
        <f>IFERROR(VLOOKUP(Z$1,Weights!$W$3:$X$33,2,FALSE),0)*D4</f>
        <v>0.15265966126902256</v>
      </c>
      <c r="AA4" s="22">
        <f>IFERROR(VLOOKUP(AA$1,Weights!$W$3:$X$33,2,FALSE),0)*E4</f>
        <v>0</v>
      </c>
      <c r="AB4" s="22">
        <f>IFERROR(VLOOKUP(AB$1,Weights!$W$3:$X$33,2,FALSE),0)*F4</f>
        <v>9.1534975192215123E-2</v>
      </c>
      <c r="AC4" s="22">
        <f>IFERROR(VLOOKUP(AC$1,Weights!$W$3:$X$33,2,FALSE),0)*G4</f>
        <v>4.1479225986257182</v>
      </c>
      <c r="AD4" s="22">
        <f>IFERROR(VLOOKUP(AD$1,Weights!$W$3:$X$33,2,FALSE),0)*H4</f>
        <v>7.5106673110245964E-2</v>
      </c>
      <c r="AE4" s="22">
        <f>IFERROR(VLOOKUP(AE$1,Weights!$W$3:$X$33,2,FALSE),0)*I4</f>
        <v>3.2872963872694401</v>
      </c>
      <c r="AF4" s="22">
        <f>IFERROR(VLOOKUP(AF$1,Weights!$W$3:$X$33,2,FALSE),0)*J4</f>
        <v>0.32952700337428198</v>
      </c>
      <c r="AG4" s="22">
        <f>IFERROR(VLOOKUP(AG$1,Weights!$W$3:$X$33,2,FALSE),0)*K4</f>
        <v>0.40037104381212768</v>
      </c>
      <c r="AH4" s="22">
        <f>IFERROR(VLOOKUP(AH$1,Weights!$W$3:$X$33,2,FALSE),0)*L4</f>
        <v>0.28987494402112668</v>
      </c>
      <c r="AI4" s="22">
        <f>IFERROR(VLOOKUP(AI$1,Weights!$W$3:$X$33,2,FALSE),0)*M4</f>
        <v>0</v>
      </c>
      <c r="AJ4" s="22">
        <f>IFERROR(VLOOKUP(AJ$1,Weights!$W$3:$X$33,2,FALSE),0)*N4</f>
        <v>0</v>
      </c>
      <c r="AK4" s="22">
        <f>IFERROR(VLOOKUP(AK$1,Weights!$W$3:$X$33,2,FALSE),0)*O4</f>
        <v>0</v>
      </c>
      <c r="AL4" s="22">
        <f>IFERROR(VLOOKUP(AL$1,Weights!$W$3:$X$33,2,FALSE),0)*P4</f>
        <v>4.2217827248177235E-2</v>
      </c>
      <c r="AM4" s="22">
        <f>IFERROR(VLOOKUP(AM$1,Weights!$W$3:$X$33,2,FALSE),0)*Q4</f>
        <v>0.54648670273874034</v>
      </c>
      <c r="AN4" s="22">
        <f>IFERROR(VLOOKUP(AN$1,Weights!$W$3:$X$33,2,FALSE),0)*R4</f>
        <v>0.14269130384008494</v>
      </c>
      <c r="AO4" s="22">
        <f>IFERROR(VLOOKUP(AO$1,Weights!$W$3:$X$33,2,FALSE),0)*S4</f>
        <v>0</v>
      </c>
      <c r="AP4" s="22">
        <f>IFERROR(VLOOKUP(AP$1,Weights!$W$3:$X$33,2,FALSE),0)*T4</f>
        <v>0</v>
      </c>
      <c r="AQ4" s="22">
        <f>IFERROR(VLOOKUP(AQ$1,Weights!$W$3:$X$33,2,FALSE),0)*U4</f>
        <v>2.8003408329273736</v>
      </c>
      <c r="AR4" s="22">
        <f>IFERROR(VLOOKUP(AR$1,Weights!$W$3:$X$33,2,FALSE),0)*V4</f>
        <v>1.0514056707638848</v>
      </c>
      <c r="AS4" s="22">
        <f>IFERROR(VLOOKUP(AS$1,Weights!$W$3:$X$33,2,FALSE),0)*W4</f>
        <v>0.86499334332011479</v>
      </c>
      <c r="AT4" s="22">
        <f>IFERROR(VLOOKUP(AT$1,Weights!$W$3:$X$33,2,FALSE),0)*X4</f>
        <v>0.10508391466020632</v>
      </c>
      <c r="AU4" s="23">
        <f t="shared" si="0"/>
        <v>10.103260452912529</v>
      </c>
    </row>
    <row r="5" spans="1:48" x14ac:dyDescent="0.2">
      <c r="A5" s="2">
        <v>1950</v>
      </c>
      <c r="B5" s="2">
        <v>1</v>
      </c>
      <c r="C5" s="3">
        <v>37</v>
      </c>
      <c r="D5" s="2">
        <v>36</v>
      </c>
      <c r="E5" s="2">
        <v>0</v>
      </c>
      <c r="F5" s="2">
        <v>31</v>
      </c>
      <c r="G5" s="2">
        <v>37</v>
      </c>
      <c r="H5" s="2">
        <v>36</v>
      </c>
      <c r="I5" s="2">
        <v>36</v>
      </c>
      <c r="J5" s="2">
        <v>37</v>
      </c>
      <c r="K5" s="2">
        <v>40</v>
      </c>
      <c r="L5" s="2">
        <v>36</v>
      </c>
      <c r="M5" s="2">
        <v>47</v>
      </c>
      <c r="N5" s="2">
        <v>32</v>
      </c>
      <c r="O5" s="2">
        <v>0</v>
      </c>
      <c r="P5" s="2">
        <v>37</v>
      </c>
      <c r="Q5" s="2">
        <v>37</v>
      </c>
      <c r="R5" s="2">
        <v>38</v>
      </c>
      <c r="S5" s="2">
        <v>27</v>
      </c>
      <c r="T5" s="2">
        <v>0</v>
      </c>
      <c r="U5" s="2">
        <v>48</v>
      </c>
      <c r="V5" s="2">
        <v>31</v>
      </c>
      <c r="W5" s="2">
        <v>69</v>
      </c>
      <c r="X5" s="2">
        <v>31</v>
      </c>
      <c r="Y5" s="22">
        <f>IFERROR(VLOOKUP(Y$1,Weights!$W$3:$X$33,2,FALSE),0)*C5</f>
        <v>0</v>
      </c>
      <c r="Z5" s="22">
        <f>IFERROR(VLOOKUP(Z$1,Weights!$W$3:$X$33,2,FALSE),0)*D5</f>
        <v>0.16163964134367093</v>
      </c>
      <c r="AA5" s="22">
        <f>IFERROR(VLOOKUP(AA$1,Weights!$W$3:$X$33,2,FALSE),0)*E5</f>
        <v>0</v>
      </c>
      <c r="AB5" s="22">
        <f>IFERROR(VLOOKUP(AB$1,Weights!$W$3:$X$33,2,FALSE),0)*F5</f>
        <v>9.4586141031955617E-2</v>
      </c>
      <c r="AC5" s="22">
        <f>IFERROR(VLOOKUP(AC$1,Weights!$W$3:$X$33,2,FALSE),0)*G5</f>
        <v>4.3849467471186161</v>
      </c>
      <c r="AD5" s="22">
        <f>IFERROR(VLOOKUP(AD$1,Weights!$W$3:$X$33,2,FALSE),0)*H5</f>
        <v>7.7252578056252991E-2</v>
      </c>
      <c r="AE5" s="22">
        <f>IFERROR(VLOOKUP(AE$1,Weights!$W$3:$X$33,2,FALSE),0)*I5</f>
        <v>3.4806667629911718</v>
      </c>
      <c r="AF5" s="22">
        <f>IFERROR(VLOOKUP(AF$1,Weights!$W$3:$X$33,2,FALSE),0)*J5</f>
        <v>0.34835711785281237</v>
      </c>
      <c r="AG5" s="22">
        <f>IFERROR(VLOOKUP(AG$1,Weights!$W$3:$X$33,2,FALSE),0)*K5</f>
        <v>0.41063696801243865</v>
      </c>
      <c r="AH5" s="22">
        <f>IFERROR(VLOOKUP(AH$1,Weights!$W$3:$X$33,2,FALSE),0)*L5</f>
        <v>0.29815708527887319</v>
      </c>
      <c r="AI5" s="22">
        <f>IFERROR(VLOOKUP(AI$1,Weights!$W$3:$X$33,2,FALSE),0)*M5</f>
        <v>0</v>
      </c>
      <c r="AJ5" s="22">
        <f>IFERROR(VLOOKUP(AJ$1,Weights!$W$3:$X$33,2,FALSE),0)*N5</f>
        <v>0</v>
      </c>
      <c r="AK5" s="22">
        <f>IFERROR(VLOOKUP(AK$1,Weights!$W$3:$X$33,2,FALSE),0)*O5</f>
        <v>0</v>
      </c>
      <c r="AL5" s="22">
        <f>IFERROR(VLOOKUP(AL$1,Weights!$W$3:$X$33,2,FALSE),0)*P5</f>
        <v>4.4630274519501648E-2</v>
      </c>
      <c r="AM5" s="22">
        <f>IFERROR(VLOOKUP(AM$1,Weights!$W$3:$X$33,2,FALSE),0)*Q5</f>
        <v>0.56166688892592764</v>
      </c>
      <c r="AN5" s="22">
        <f>IFERROR(VLOOKUP(AN$1,Weights!$W$3:$X$33,2,FALSE),0)*R5</f>
        <v>0.15061859849786743</v>
      </c>
      <c r="AO5" s="22">
        <f>IFERROR(VLOOKUP(AO$1,Weights!$W$3:$X$33,2,FALSE),0)*S5</f>
        <v>0</v>
      </c>
      <c r="AP5" s="22">
        <f>IFERROR(VLOOKUP(AP$1,Weights!$W$3:$X$33,2,FALSE),0)*T5</f>
        <v>0</v>
      </c>
      <c r="AQ5" s="22">
        <f>IFERROR(VLOOKUP(AQ$1,Weights!$W$3:$X$33,2,FALSE),0)*U5</f>
        <v>2.9870302217891984</v>
      </c>
      <c r="AR5" s="22">
        <f>IFERROR(VLOOKUP(AR$1,Weights!$W$3:$X$33,2,FALSE),0)*V5</f>
        <v>1.0864525264560143</v>
      </c>
      <c r="AS5" s="22">
        <f>IFERROR(VLOOKUP(AS$1,Weights!$W$3:$X$33,2,FALSE),0)*W5</f>
        <v>0.87771383366305766</v>
      </c>
      <c r="AT5" s="22">
        <f>IFERROR(VLOOKUP(AT$1,Weights!$W$3:$X$33,2,FALSE),0)*X5</f>
        <v>0.10508391466020632</v>
      </c>
      <c r="AU5" s="23">
        <f t="shared" si="0"/>
        <v>10.603672732407116</v>
      </c>
    </row>
    <row r="6" spans="1:48" x14ac:dyDescent="0.2">
      <c r="A6" s="2">
        <v>1951</v>
      </c>
      <c r="B6" s="2">
        <v>1</v>
      </c>
      <c r="C6" s="3">
        <v>40</v>
      </c>
      <c r="D6" s="2">
        <v>39</v>
      </c>
      <c r="E6" s="2">
        <v>0</v>
      </c>
      <c r="F6" s="2">
        <v>33</v>
      </c>
      <c r="G6" s="2">
        <v>38</v>
      </c>
      <c r="H6" s="2">
        <v>38</v>
      </c>
      <c r="I6" s="2">
        <v>37</v>
      </c>
      <c r="J6" s="2">
        <v>39</v>
      </c>
      <c r="K6" s="2">
        <v>43</v>
      </c>
      <c r="L6" s="2">
        <v>38</v>
      </c>
      <c r="M6" s="2">
        <v>51</v>
      </c>
      <c r="N6" s="2">
        <v>33</v>
      </c>
      <c r="O6" s="2">
        <v>0</v>
      </c>
      <c r="P6" s="2">
        <v>39</v>
      </c>
      <c r="Q6" s="2">
        <v>40</v>
      </c>
      <c r="R6" s="2">
        <v>41</v>
      </c>
      <c r="S6" s="2">
        <v>29</v>
      </c>
      <c r="T6" s="2">
        <v>0</v>
      </c>
      <c r="U6" s="2">
        <v>55</v>
      </c>
      <c r="V6" s="2">
        <v>33</v>
      </c>
      <c r="W6" s="2">
        <v>74</v>
      </c>
      <c r="X6" s="2">
        <v>33</v>
      </c>
      <c r="Y6" s="22">
        <f>IFERROR(VLOOKUP(Y$1,Weights!$W$3:$X$33,2,FALSE),0)*C6</f>
        <v>0</v>
      </c>
      <c r="Z6" s="22">
        <f>IFERROR(VLOOKUP(Z$1,Weights!$W$3:$X$33,2,FALSE),0)*D6</f>
        <v>0.17510961145564349</v>
      </c>
      <c r="AA6" s="22">
        <f>IFERROR(VLOOKUP(AA$1,Weights!$W$3:$X$33,2,FALSE),0)*E6</f>
        <v>0</v>
      </c>
      <c r="AB6" s="22">
        <f>IFERROR(VLOOKUP(AB$1,Weights!$W$3:$X$33,2,FALSE),0)*F6</f>
        <v>0.10068847271143663</v>
      </c>
      <c r="AC6" s="22">
        <f>IFERROR(VLOOKUP(AC$1,Weights!$W$3:$X$33,2,FALSE),0)*G6</f>
        <v>4.5034588213650659</v>
      </c>
      <c r="AD6" s="22">
        <f>IFERROR(VLOOKUP(AD$1,Weights!$W$3:$X$33,2,FALSE),0)*H6</f>
        <v>8.1544387948267044E-2</v>
      </c>
      <c r="AE6" s="22">
        <f>IFERROR(VLOOKUP(AE$1,Weights!$W$3:$X$33,2,FALSE),0)*I6</f>
        <v>3.5773519508520377</v>
      </c>
      <c r="AF6" s="22">
        <f>IFERROR(VLOOKUP(AF$1,Weights!$W$3:$X$33,2,FALSE),0)*J6</f>
        <v>0.36718723233134276</v>
      </c>
      <c r="AG6" s="22">
        <f>IFERROR(VLOOKUP(AG$1,Weights!$W$3:$X$33,2,FALSE),0)*K6</f>
        <v>0.44143474061337157</v>
      </c>
      <c r="AH6" s="22">
        <f>IFERROR(VLOOKUP(AH$1,Weights!$W$3:$X$33,2,FALSE),0)*L6</f>
        <v>0.3147213677943661</v>
      </c>
      <c r="AI6" s="22">
        <f>IFERROR(VLOOKUP(AI$1,Weights!$W$3:$X$33,2,FALSE),0)*M6</f>
        <v>0</v>
      </c>
      <c r="AJ6" s="22">
        <f>IFERROR(VLOOKUP(AJ$1,Weights!$W$3:$X$33,2,FALSE),0)*N6</f>
        <v>0</v>
      </c>
      <c r="AK6" s="22">
        <f>IFERROR(VLOOKUP(AK$1,Weights!$W$3:$X$33,2,FALSE),0)*O6</f>
        <v>0</v>
      </c>
      <c r="AL6" s="22">
        <f>IFERROR(VLOOKUP(AL$1,Weights!$W$3:$X$33,2,FALSE),0)*P6</f>
        <v>4.704272179082606E-2</v>
      </c>
      <c r="AM6" s="22">
        <f>IFERROR(VLOOKUP(AM$1,Weights!$W$3:$X$33,2,FALSE),0)*Q6</f>
        <v>0.60720744748748934</v>
      </c>
      <c r="AN6" s="22">
        <f>IFERROR(VLOOKUP(AN$1,Weights!$W$3:$X$33,2,FALSE),0)*R6</f>
        <v>0.16250954048454119</v>
      </c>
      <c r="AO6" s="22">
        <f>IFERROR(VLOOKUP(AO$1,Weights!$W$3:$X$33,2,FALSE),0)*S6</f>
        <v>0</v>
      </c>
      <c r="AP6" s="22">
        <f>IFERROR(VLOOKUP(AP$1,Weights!$W$3:$X$33,2,FALSE),0)*T6</f>
        <v>0</v>
      </c>
      <c r="AQ6" s="22">
        <f>IFERROR(VLOOKUP(AQ$1,Weights!$W$3:$X$33,2,FALSE),0)*U6</f>
        <v>3.4226387958001232</v>
      </c>
      <c r="AR6" s="22">
        <f>IFERROR(VLOOKUP(AR$1,Weights!$W$3:$X$33,2,FALSE),0)*V6</f>
        <v>1.1565462378402733</v>
      </c>
      <c r="AS6" s="22">
        <f>IFERROR(VLOOKUP(AS$1,Weights!$W$3:$X$33,2,FALSE),0)*W6</f>
        <v>0.94131628537777201</v>
      </c>
      <c r="AT6" s="22">
        <f>IFERROR(VLOOKUP(AT$1,Weights!$W$3:$X$33,2,FALSE),0)*X6</f>
        <v>0.11186352205763898</v>
      </c>
      <c r="AU6" s="23">
        <f t="shared" si="0"/>
        <v>11.419607508817307</v>
      </c>
    </row>
    <row r="7" spans="1:48" x14ac:dyDescent="0.2">
      <c r="A7" s="2">
        <v>1952</v>
      </c>
      <c r="B7" s="2">
        <v>1</v>
      </c>
      <c r="C7" s="3">
        <v>41</v>
      </c>
      <c r="D7" s="2">
        <v>40</v>
      </c>
      <c r="E7" s="2">
        <v>0</v>
      </c>
      <c r="F7" s="2">
        <v>35</v>
      </c>
      <c r="G7" s="2">
        <v>40</v>
      </c>
      <c r="H7" s="2">
        <v>38</v>
      </c>
      <c r="I7" s="2">
        <v>38</v>
      </c>
      <c r="J7" s="2">
        <v>40</v>
      </c>
      <c r="K7" s="2">
        <v>44</v>
      </c>
      <c r="L7" s="2">
        <v>38</v>
      </c>
      <c r="M7" s="2">
        <v>52</v>
      </c>
      <c r="N7" s="2">
        <v>34</v>
      </c>
      <c r="O7" s="2">
        <v>0</v>
      </c>
      <c r="P7" s="2">
        <v>40</v>
      </c>
      <c r="Q7" s="2">
        <v>40</v>
      </c>
      <c r="R7" s="2">
        <v>42</v>
      </c>
      <c r="S7" s="2">
        <v>31</v>
      </c>
      <c r="T7" s="2">
        <v>0</v>
      </c>
      <c r="U7" s="2">
        <v>55</v>
      </c>
      <c r="V7" s="2">
        <v>34</v>
      </c>
      <c r="W7" s="2">
        <v>74</v>
      </c>
      <c r="X7" s="2">
        <v>34</v>
      </c>
      <c r="Y7" s="22">
        <f>IFERROR(VLOOKUP(Y$1,Weights!$W$3:$X$33,2,FALSE),0)*C7</f>
        <v>0</v>
      </c>
      <c r="Z7" s="22">
        <f>IFERROR(VLOOKUP(Z$1,Weights!$W$3:$X$33,2,FALSE),0)*D7</f>
        <v>0.17959960149296769</v>
      </c>
      <c r="AA7" s="22">
        <f>IFERROR(VLOOKUP(AA$1,Weights!$W$3:$X$33,2,FALSE),0)*E7</f>
        <v>0</v>
      </c>
      <c r="AB7" s="22">
        <f>IFERROR(VLOOKUP(AB$1,Weights!$W$3:$X$33,2,FALSE),0)*F7</f>
        <v>0.10679080439091763</v>
      </c>
      <c r="AC7" s="22">
        <f>IFERROR(VLOOKUP(AC$1,Weights!$W$3:$X$33,2,FALSE),0)*G7</f>
        <v>4.7404829698579638</v>
      </c>
      <c r="AD7" s="22">
        <f>IFERROR(VLOOKUP(AD$1,Weights!$W$3:$X$33,2,FALSE),0)*H7</f>
        <v>8.1544387948267044E-2</v>
      </c>
      <c r="AE7" s="22">
        <f>IFERROR(VLOOKUP(AE$1,Weights!$W$3:$X$33,2,FALSE),0)*I7</f>
        <v>3.6740371387129036</v>
      </c>
      <c r="AF7" s="22">
        <f>IFERROR(VLOOKUP(AF$1,Weights!$W$3:$X$33,2,FALSE),0)*J7</f>
        <v>0.37660228957060793</v>
      </c>
      <c r="AG7" s="22">
        <f>IFERROR(VLOOKUP(AG$1,Weights!$W$3:$X$33,2,FALSE),0)*K7</f>
        <v>0.45170066481368254</v>
      </c>
      <c r="AH7" s="22">
        <f>IFERROR(VLOOKUP(AH$1,Weights!$W$3:$X$33,2,FALSE),0)*L7</f>
        <v>0.3147213677943661</v>
      </c>
      <c r="AI7" s="22">
        <f>IFERROR(VLOOKUP(AI$1,Weights!$W$3:$X$33,2,FALSE),0)*M7</f>
        <v>0</v>
      </c>
      <c r="AJ7" s="22">
        <f>IFERROR(VLOOKUP(AJ$1,Weights!$W$3:$X$33,2,FALSE),0)*N7</f>
        <v>0</v>
      </c>
      <c r="AK7" s="22">
        <f>IFERROR(VLOOKUP(AK$1,Weights!$W$3:$X$33,2,FALSE),0)*O7</f>
        <v>0</v>
      </c>
      <c r="AL7" s="22">
        <f>IFERROR(VLOOKUP(AL$1,Weights!$W$3:$X$33,2,FALSE),0)*P7</f>
        <v>4.8248945426488263E-2</v>
      </c>
      <c r="AM7" s="22">
        <f>IFERROR(VLOOKUP(AM$1,Weights!$W$3:$X$33,2,FALSE),0)*Q7</f>
        <v>0.60720744748748934</v>
      </c>
      <c r="AN7" s="22">
        <f>IFERROR(VLOOKUP(AN$1,Weights!$W$3:$X$33,2,FALSE),0)*R7</f>
        <v>0.16647318781343243</v>
      </c>
      <c r="AO7" s="22">
        <f>IFERROR(VLOOKUP(AO$1,Weights!$W$3:$X$33,2,FALSE),0)*S7</f>
        <v>0</v>
      </c>
      <c r="AP7" s="22">
        <f>IFERROR(VLOOKUP(AP$1,Weights!$W$3:$X$33,2,FALSE),0)*T7</f>
        <v>0</v>
      </c>
      <c r="AQ7" s="22">
        <f>IFERROR(VLOOKUP(AQ$1,Weights!$W$3:$X$33,2,FALSE),0)*U7</f>
        <v>3.4226387958001232</v>
      </c>
      <c r="AR7" s="22">
        <f>IFERROR(VLOOKUP(AR$1,Weights!$W$3:$X$33,2,FALSE),0)*V7</f>
        <v>1.1915930935324028</v>
      </c>
      <c r="AS7" s="22">
        <f>IFERROR(VLOOKUP(AS$1,Weights!$W$3:$X$33,2,FALSE),0)*W7</f>
        <v>0.94131628537777201</v>
      </c>
      <c r="AT7" s="22">
        <f>IFERROR(VLOOKUP(AT$1,Weights!$W$3:$X$33,2,FALSE),0)*X7</f>
        <v>0.11525332575635532</v>
      </c>
      <c r="AU7" s="23">
        <f t="shared" si="0"/>
        <v>11.587927535171293</v>
      </c>
    </row>
    <row r="8" spans="1:48" x14ac:dyDescent="0.2">
      <c r="A8" s="2">
        <v>1953</v>
      </c>
      <c r="B8" s="2">
        <v>1</v>
      </c>
      <c r="C8" s="3">
        <v>43</v>
      </c>
      <c r="D8" s="2">
        <v>41</v>
      </c>
      <c r="E8" s="2">
        <v>0</v>
      </c>
      <c r="F8" s="2">
        <v>38</v>
      </c>
      <c r="G8" s="2">
        <v>42</v>
      </c>
      <c r="H8" s="2">
        <v>39</v>
      </c>
      <c r="I8" s="2">
        <v>40</v>
      </c>
      <c r="J8" s="2">
        <v>42</v>
      </c>
      <c r="K8" s="2">
        <v>46</v>
      </c>
      <c r="L8" s="2">
        <v>39</v>
      </c>
      <c r="M8" s="2">
        <v>53</v>
      </c>
      <c r="N8" s="2">
        <v>37</v>
      </c>
      <c r="O8" s="2">
        <v>0</v>
      </c>
      <c r="P8" s="2">
        <v>42</v>
      </c>
      <c r="Q8" s="2">
        <v>42</v>
      </c>
      <c r="R8" s="2">
        <v>43</v>
      </c>
      <c r="S8" s="2">
        <v>33</v>
      </c>
      <c r="T8" s="2">
        <v>40</v>
      </c>
      <c r="U8" s="2">
        <v>55</v>
      </c>
      <c r="V8" s="2">
        <v>36</v>
      </c>
      <c r="W8" s="2">
        <v>74</v>
      </c>
      <c r="X8" s="2">
        <v>36</v>
      </c>
      <c r="Y8" s="22">
        <f>IFERROR(VLOOKUP(Y$1,Weights!$W$3:$X$33,2,FALSE),0)*C8</f>
        <v>0</v>
      </c>
      <c r="Z8" s="22">
        <f>IFERROR(VLOOKUP(Z$1,Weights!$W$3:$X$33,2,FALSE),0)*D8</f>
        <v>0.18408959153029189</v>
      </c>
      <c r="AA8" s="22">
        <f>IFERROR(VLOOKUP(AA$1,Weights!$W$3:$X$33,2,FALSE),0)*E8</f>
        <v>0</v>
      </c>
      <c r="AB8" s="22">
        <f>IFERROR(VLOOKUP(AB$1,Weights!$W$3:$X$33,2,FALSE),0)*F8</f>
        <v>0.11594430191013914</v>
      </c>
      <c r="AC8" s="22">
        <f>IFERROR(VLOOKUP(AC$1,Weights!$W$3:$X$33,2,FALSE),0)*G8</f>
        <v>4.9775071183508617</v>
      </c>
      <c r="AD8" s="22">
        <f>IFERROR(VLOOKUP(AD$1,Weights!$W$3:$X$33,2,FALSE),0)*H8</f>
        <v>8.3690292894274071E-2</v>
      </c>
      <c r="AE8" s="22">
        <f>IFERROR(VLOOKUP(AE$1,Weights!$W$3:$X$33,2,FALSE),0)*I8</f>
        <v>3.8674075144346354</v>
      </c>
      <c r="AF8" s="22">
        <f>IFERROR(VLOOKUP(AF$1,Weights!$W$3:$X$33,2,FALSE),0)*J8</f>
        <v>0.39543240404913838</v>
      </c>
      <c r="AG8" s="22">
        <f>IFERROR(VLOOKUP(AG$1,Weights!$W$3:$X$33,2,FALSE),0)*K8</f>
        <v>0.47223251321430448</v>
      </c>
      <c r="AH8" s="22">
        <f>IFERROR(VLOOKUP(AH$1,Weights!$W$3:$X$33,2,FALSE),0)*L8</f>
        <v>0.32300350905211261</v>
      </c>
      <c r="AI8" s="22">
        <f>IFERROR(VLOOKUP(AI$1,Weights!$W$3:$X$33,2,FALSE),0)*M8</f>
        <v>0</v>
      </c>
      <c r="AJ8" s="22">
        <f>IFERROR(VLOOKUP(AJ$1,Weights!$W$3:$X$33,2,FALSE),0)*N8</f>
        <v>0</v>
      </c>
      <c r="AK8" s="22">
        <f>IFERROR(VLOOKUP(AK$1,Weights!$W$3:$X$33,2,FALSE),0)*O8</f>
        <v>0</v>
      </c>
      <c r="AL8" s="22">
        <f>IFERROR(VLOOKUP(AL$1,Weights!$W$3:$X$33,2,FALSE),0)*P8</f>
        <v>5.0661392697812682E-2</v>
      </c>
      <c r="AM8" s="22">
        <f>IFERROR(VLOOKUP(AM$1,Weights!$W$3:$X$33,2,FALSE),0)*Q8</f>
        <v>0.63756781986186373</v>
      </c>
      <c r="AN8" s="22">
        <f>IFERROR(VLOOKUP(AN$1,Weights!$W$3:$X$33,2,FALSE),0)*R8</f>
        <v>0.17043683514232366</v>
      </c>
      <c r="AO8" s="22">
        <f>IFERROR(VLOOKUP(AO$1,Weights!$W$3:$X$33,2,FALSE),0)*S8</f>
        <v>0</v>
      </c>
      <c r="AP8" s="22">
        <f>IFERROR(VLOOKUP(AP$1,Weights!$W$3:$X$33,2,FALSE),0)*T8</f>
        <v>0</v>
      </c>
      <c r="AQ8" s="22">
        <f>IFERROR(VLOOKUP(AQ$1,Weights!$W$3:$X$33,2,FALSE),0)*U8</f>
        <v>3.4226387958001232</v>
      </c>
      <c r="AR8" s="22">
        <f>IFERROR(VLOOKUP(AR$1,Weights!$W$3:$X$33,2,FALSE),0)*V8</f>
        <v>1.2616868049166619</v>
      </c>
      <c r="AS8" s="22">
        <f>IFERROR(VLOOKUP(AS$1,Weights!$W$3:$X$33,2,FALSE),0)*W8</f>
        <v>0.94131628537777201</v>
      </c>
      <c r="AT8" s="22">
        <f>IFERROR(VLOOKUP(AT$1,Weights!$W$3:$X$33,2,FALSE),0)*X8</f>
        <v>0.12203293315378798</v>
      </c>
      <c r="AU8" s="23">
        <f t="shared" si="0"/>
        <v>11.956096198270094</v>
      </c>
    </row>
    <row r="9" spans="1:48" x14ac:dyDescent="0.2">
      <c r="A9" s="2">
        <v>1954</v>
      </c>
      <c r="B9" s="2">
        <v>1</v>
      </c>
      <c r="C9" s="3">
        <v>45</v>
      </c>
      <c r="D9" s="2">
        <v>42</v>
      </c>
      <c r="E9" s="2">
        <v>0</v>
      </c>
      <c r="F9" s="2">
        <v>40</v>
      </c>
      <c r="G9" s="2">
        <v>43</v>
      </c>
      <c r="H9" s="2">
        <v>41</v>
      </c>
      <c r="I9" s="2">
        <v>42</v>
      </c>
      <c r="J9" s="2">
        <v>43</v>
      </c>
      <c r="K9" s="2">
        <v>47</v>
      </c>
      <c r="L9" s="2">
        <v>41</v>
      </c>
      <c r="M9" s="2">
        <v>57</v>
      </c>
      <c r="N9" s="2">
        <v>39</v>
      </c>
      <c r="O9" s="2">
        <v>0</v>
      </c>
      <c r="P9" s="2">
        <v>43</v>
      </c>
      <c r="Q9" s="2">
        <v>43</v>
      </c>
      <c r="R9" s="2">
        <v>45</v>
      </c>
      <c r="S9" s="2">
        <v>35</v>
      </c>
      <c r="T9" s="2">
        <v>41</v>
      </c>
      <c r="U9" s="2">
        <v>55</v>
      </c>
      <c r="V9" s="2">
        <v>39</v>
      </c>
      <c r="W9" s="2">
        <v>74</v>
      </c>
      <c r="X9" s="2">
        <v>38</v>
      </c>
      <c r="Y9" s="22">
        <f>IFERROR(VLOOKUP(Y$1,Weights!$W$3:$X$33,2,FALSE),0)*C9</f>
        <v>0</v>
      </c>
      <c r="Z9" s="22">
        <f>IFERROR(VLOOKUP(Z$1,Weights!$W$3:$X$33,2,FALSE),0)*D9</f>
        <v>0.18857958156761609</v>
      </c>
      <c r="AA9" s="22">
        <f>IFERROR(VLOOKUP(AA$1,Weights!$W$3:$X$33,2,FALSE),0)*E9</f>
        <v>0</v>
      </c>
      <c r="AB9" s="22">
        <f>IFERROR(VLOOKUP(AB$1,Weights!$W$3:$X$33,2,FALSE),0)*F9</f>
        <v>0.12204663358962016</v>
      </c>
      <c r="AC9" s="22">
        <f>IFERROR(VLOOKUP(AC$1,Weights!$W$3:$X$33,2,FALSE),0)*G9</f>
        <v>5.0960191925973106</v>
      </c>
      <c r="AD9" s="22">
        <f>IFERROR(VLOOKUP(AD$1,Weights!$W$3:$X$33,2,FALSE),0)*H9</f>
        <v>8.7982102786288138E-2</v>
      </c>
      <c r="AE9" s="22">
        <f>IFERROR(VLOOKUP(AE$1,Weights!$W$3:$X$33,2,FALSE),0)*I9</f>
        <v>4.0607778901563671</v>
      </c>
      <c r="AF9" s="22">
        <f>IFERROR(VLOOKUP(AF$1,Weights!$W$3:$X$33,2,FALSE),0)*J9</f>
        <v>0.40484746128840354</v>
      </c>
      <c r="AG9" s="22">
        <f>IFERROR(VLOOKUP(AG$1,Weights!$W$3:$X$33,2,FALSE),0)*K9</f>
        <v>0.48249843741461546</v>
      </c>
      <c r="AH9" s="22">
        <f>IFERROR(VLOOKUP(AH$1,Weights!$W$3:$X$33,2,FALSE),0)*L9</f>
        <v>0.33956779156760553</v>
      </c>
      <c r="AI9" s="22">
        <f>IFERROR(VLOOKUP(AI$1,Weights!$W$3:$X$33,2,FALSE),0)*M9</f>
        <v>0</v>
      </c>
      <c r="AJ9" s="22">
        <f>IFERROR(VLOOKUP(AJ$1,Weights!$W$3:$X$33,2,FALSE),0)*N9</f>
        <v>0</v>
      </c>
      <c r="AK9" s="22">
        <f>IFERROR(VLOOKUP(AK$1,Weights!$W$3:$X$33,2,FALSE),0)*O9</f>
        <v>0</v>
      </c>
      <c r="AL9" s="22">
        <f>IFERROR(VLOOKUP(AL$1,Weights!$W$3:$X$33,2,FALSE),0)*P9</f>
        <v>5.1867616333474885E-2</v>
      </c>
      <c r="AM9" s="22">
        <f>IFERROR(VLOOKUP(AM$1,Weights!$W$3:$X$33,2,FALSE),0)*Q9</f>
        <v>0.65274800604905103</v>
      </c>
      <c r="AN9" s="22">
        <f>IFERROR(VLOOKUP(AN$1,Weights!$W$3:$X$33,2,FALSE),0)*R9</f>
        <v>0.17836412980010619</v>
      </c>
      <c r="AO9" s="22">
        <f>IFERROR(VLOOKUP(AO$1,Weights!$W$3:$X$33,2,FALSE),0)*S9</f>
        <v>0</v>
      </c>
      <c r="AP9" s="22">
        <f>IFERROR(VLOOKUP(AP$1,Weights!$W$3:$X$33,2,FALSE),0)*T9</f>
        <v>0</v>
      </c>
      <c r="AQ9" s="22">
        <f>IFERROR(VLOOKUP(AQ$1,Weights!$W$3:$X$33,2,FALSE),0)*U9</f>
        <v>3.4226387958001232</v>
      </c>
      <c r="AR9" s="22">
        <f>IFERROR(VLOOKUP(AR$1,Weights!$W$3:$X$33,2,FALSE),0)*V9</f>
        <v>1.3668273719930504</v>
      </c>
      <c r="AS9" s="22">
        <f>IFERROR(VLOOKUP(AS$1,Weights!$W$3:$X$33,2,FALSE),0)*W9</f>
        <v>0.94131628537777201</v>
      </c>
      <c r="AT9" s="22">
        <f>IFERROR(VLOOKUP(AT$1,Weights!$W$3:$X$33,2,FALSE),0)*X9</f>
        <v>0.12881254055122066</v>
      </c>
      <c r="AU9" s="23">
        <f t="shared" si="0"/>
        <v>12.334584853491506</v>
      </c>
    </row>
    <row r="10" spans="1:48" x14ac:dyDescent="0.2">
      <c r="A10" s="2">
        <v>1955</v>
      </c>
      <c r="B10" s="2">
        <v>1</v>
      </c>
      <c r="C10" s="3">
        <v>47</v>
      </c>
      <c r="D10" s="2">
        <v>44</v>
      </c>
      <c r="E10" s="2">
        <v>0</v>
      </c>
      <c r="F10" s="2">
        <v>43</v>
      </c>
      <c r="G10" s="2">
        <v>45</v>
      </c>
      <c r="H10" s="2">
        <v>43</v>
      </c>
      <c r="I10" s="2">
        <v>43</v>
      </c>
      <c r="J10" s="2">
        <v>45</v>
      </c>
      <c r="K10" s="2">
        <v>48</v>
      </c>
      <c r="L10" s="2">
        <v>43</v>
      </c>
      <c r="M10" s="2">
        <v>59</v>
      </c>
      <c r="N10" s="2">
        <v>41</v>
      </c>
      <c r="O10" s="2">
        <v>0</v>
      </c>
      <c r="P10" s="2">
        <v>45</v>
      </c>
      <c r="Q10" s="2">
        <v>45</v>
      </c>
      <c r="R10" s="2">
        <v>46</v>
      </c>
      <c r="S10" s="2">
        <v>37</v>
      </c>
      <c r="T10" s="2">
        <v>42</v>
      </c>
      <c r="U10" s="2">
        <v>56</v>
      </c>
      <c r="V10" s="2">
        <v>40</v>
      </c>
      <c r="W10" s="2">
        <v>74</v>
      </c>
      <c r="X10" s="2">
        <v>40</v>
      </c>
      <c r="Y10" s="22">
        <f>IFERROR(VLOOKUP(Y$1,Weights!$W$3:$X$33,2,FALSE),0)*C10</f>
        <v>0</v>
      </c>
      <c r="Z10" s="22">
        <f>IFERROR(VLOOKUP(Z$1,Weights!$W$3:$X$33,2,FALSE),0)*D10</f>
        <v>0.19755956164226446</v>
      </c>
      <c r="AA10" s="22">
        <f>IFERROR(VLOOKUP(AA$1,Weights!$W$3:$X$33,2,FALSE),0)*E10</f>
        <v>0</v>
      </c>
      <c r="AB10" s="22">
        <f>IFERROR(VLOOKUP(AB$1,Weights!$W$3:$X$33,2,FALSE),0)*F10</f>
        <v>0.13120013110884166</v>
      </c>
      <c r="AC10" s="22">
        <f>IFERROR(VLOOKUP(AC$1,Weights!$W$3:$X$33,2,FALSE),0)*G10</f>
        <v>5.3330433410902094</v>
      </c>
      <c r="AD10" s="22">
        <f>IFERROR(VLOOKUP(AD$1,Weights!$W$3:$X$33,2,FALSE),0)*H10</f>
        <v>9.2273912678302192E-2</v>
      </c>
      <c r="AE10" s="22">
        <f>IFERROR(VLOOKUP(AE$1,Weights!$W$3:$X$33,2,FALSE),0)*I10</f>
        <v>4.1574630780172335</v>
      </c>
      <c r="AF10" s="22">
        <f>IFERROR(VLOOKUP(AF$1,Weights!$W$3:$X$33,2,FALSE),0)*J10</f>
        <v>0.42367757576693393</v>
      </c>
      <c r="AG10" s="22">
        <f>IFERROR(VLOOKUP(AG$1,Weights!$W$3:$X$33,2,FALSE),0)*K10</f>
        <v>0.49276436161492643</v>
      </c>
      <c r="AH10" s="22">
        <f>IFERROR(VLOOKUP(AH$1,Weights!$W$3:$X$33,2,FALSE),0)*L10</f>
        <v>0.35613207408309849</v>
      </c>
      <c r="AI10" s="22">
        <f>IFERROR(VLOOKUP(AI$1,Weights!$W$3:$X$33,2,FALSE),0)*M10</f>
        <v>0</v>
      </c>
      <c r="AJ10" s="22">
        <f>IFERROR(VLOOKUP(AJ$1,Weights!$W$3:$X$33,2,FALSE),0)*N10</f>
        <v>0</v>
      </c>
      <c r="AK10" s="22">
        <f>IFERROR(VLOOKUP(AK$1,Weights!$W$3:$X$33,2,FALSE),0)*O10</f>
        <v>0</v>
      </c>
      <c r="AL10" s="22">
        <f>IFERROR(VLOOKUP(AL$1,Weights!$W$3:$X$33,2,FALSE),0)*P10</f>
        <v>5.4280063604799297E-2</v>
      </c>
      <c r="AM10" s="22">
        <f>IFERROR(VLOOKUP(AM$1,Weights!$W$3:$X$33,2,FALSE),0)*Q10</f>
        <v>0.68310837842342542</v>
      </c>
      <c r="AN10" s="22">
        <f>IFERROR(VLOOKUP(AN$1,Weights!$W$3:$X$33,2,FALSE),0)*R10</f>
        <v>0.18232777712899742</v>
      </c>
      <c r="AO10" s="22">
        <f>IFERROR(VLOOKUP(AO$1,Weights!$W$3:$X$33,2,FALSE),0)*S10</f>
        <v>0</v>
      </c>
      <c r="AP10" s="22">
        <f>IFERROR(VLOOKUP(AP$1,Weights!$W$3:$X$33,2,FALSE),0)*T10</f>
        <v>0</v>
      </c>
      <c r="AQ10" s="22">
        <f>IFERROR(VLOOKUP(AQ$1,Weights!$W$3:$X$33,2,FALSE),0)*U10</f>
        <v>3.4848685920873979</v>
      </c>
      <c r="AR10" s="22">
        <f>IFERROR(VLOOKUP(AR$1,Weights!$W$3:$X$33,2,FALSE),0)*V10</f>
        <v>1.4018742276851799</v>
      </c>
      <c r="AS10" s="22">
        <f>IFERROR(VLOOKUP(AS$1,Weights!$W$3:$X$33,2,FALSE),0)*W10</f>
        <v>0.94131628537777201</v>
      </c>
      <c r="AT10" s="22">
        <f>IFERROR(VLOOKUP(AT$1,Weights!$W$3:$X$33,2,FALSE),0)*X10</f>
        <v>0.13559214794865332</v>
      </c>
      <c r="AU10" s="23">
        <f t="shared" si="0"/>
        <v>12.635658386346694</v>
      </c>
    </row>
    <row r="11" spans="1:48" x14ac:dyDescent="0.2">
      <c r="A11" s="2">
        <v>1956</v>
      </c>
      <c r="B11" s="2">
        <v>1</v>
      </c>
      <c r="C11" s="3">
        <v>51</v>
      </c>
      <c r="D11" s="2">
        <v>48</v>
      </c>
      <c r="E11" s="2">
        <v>0</v>
      </c>
      <c r="F11" s="2">
        <v>47</v>
      </c>
      <c r="G11" s="2">
        <v>48</v>
      </c>
      <c r="H11" s="2">
        <v>47</v>
      </c>
      <c r="I11" s="2">
        <v>46</v>
      </c>
      <c r="J11" s="2">
        <v>49</v>
      </c>
      <c r="K11" s="2">
        <v>51</v>
      </c>
      <c r="L11" s="2">
        <v>47</v>
      </c>
      <c r="M11" s="2">
        <v>63</v>
      </c>
      <c r="N11" s="2">
        <v>43</v>
      </c>
      <c r="O11" s="2">
        <v>0</v>
      </c>
      <c r="P11" s="2">
        <v>49</v>
      </c>
      <c r="Q11" s="2">
        <v>50</v>
      </c>
      <c r="R11" s="2">
        <v>49</v>
      </c>
      <c r="S11" s="2">
        <v>40</v>
      </c>
      <c r="T11" s="2">
        <v>44</v>
      </c>
      <c r="U11" s="2">
        <v>63</v>
      </c>
      <c r="V11" s="2">
        <v>45</v>
      </c>
      <c r="W11" s="2">
        <v>74</v>
      </c>
      <c r="X11" s="2">
        <v>45</v>
      </c>
      <c r="Y11" s="22">
        <f>IFERROR(VLOOKUP(Y$1,Weights!$W$3:$X$33,2,FALSE),0)*C11</f>
        <v>0</v>
      </c>
      <c r="Z11" s="22">
        <f>IFERROR(VLOOKUP(Z$1,Weights!$W$3:$X$33,2,FALSE),0)*D11</f>
        <v>0.21551952179156125</v>
      </c>
      <c r="AA11" s="22">
        <f>IFERROR(VLOOKUP(AA$1,Weights!$W$3:$X$33,2,FALSE),0)*E11</f>
        <v>0</v>
      </c>
      <c r="AB11" s="22">
        <f>IFERROR(VLOOKUP(AB$1,Weights!$W$3:$X$33,2,FALSE),0)*F11</f>
        <v>0.14340479446780369</v>
      </c>
      <c r="AC11" s="22">
        <f>IFERROR(VLOOKUP(AC$1,Weights!$W$3:$X$33,2,FALSE),0)*G11</f>
        <v>5.6885795638295562</v>
      </c>
      <c r="AD11" s="22">
        <f>IFERROR(VLOOKUP(AD$1,Weights!$W$3:$X$33,2,FALSE),0)*H11</f>
        <v>0.1008575324623303</v>
      </c>
      <c r="AE11" s="22">
        <f>IFERROR(VLOOKUP(AE$1,Weights!$W$3:$X$33,2,FALSE),0)*I11</f>
        <v>4.4475186415998307</v>
      </c>
      <c r="AF11" s="22">
        <f>IFERROR(VLOOKUP(AF$1,Weights!$W$3:$X$33,2,FALSE),0)*J11</f>
        <v>0.46133780472399477</v>
      </c>
      <c r="AG11" s="22">
        <f>IFERROR(VLOOKUP(AG$1,Weights!$W$3:$X$33,2,FALSE),0)*K11</f>
        <v>0.52356213421585929</v>
      </c>
      <c r="AH11" s="22">
        <f>IFERROR(VLOOKUP(AH$1,Weights!$W$3:$X$33,2,FALSE),0)*L11</f>
        <v>0.38926063911408443</v>
      </c>
      <c r="AI11" s="22">
        <f>IFERROR(VLOOKUP(AI$1,Weights!$W$3:$X$33,2,FALSE),0)*M11</f>
        <v>0</v>
      </c>
      <c r="AJ11" s="22">
        <f>IFERROR(VLOOKUP(AJ$1,Weights!$W$3:$X$33,2,FALSE),0)*N11</f>
        <v>0</v>
      </c>
      <c r="AK11" s="22">
        <f>IFERROR(VLOOKUP(AK$1,Weights!$W$3:$X$33,2,FALSE),0)*O11</f>
        <v>0</v>
      </c>
      <c r="AL11" s="22">
        <f>IFERROR(VLOOKUP(AL$1,Weights!$W$3:$X$33,2,FALSE),0)*P11</f>
        <v>5.9104958147448129E-2</v>
      </c>
      <c r="AM11" s="22">
        <f>IFERROR(VLOOKUP(AM$1,Weights!$W$3:$X$33,2,FALSE),0)*Q11</f>
        <v>0.75900930935936162</v>
      </c>
      <c r="AN11" s="22">
        <f>IFERROR(VLOOKUP(AN$1,Weights!$W$3:$X$33,2,FALSE),0)*R11</f>
        <v>0.19421871911567118</v>
      </c>
      <c r="AO11" s="22">
        <f>IFERROR(VLOOKUP(AO$1,Weights!$W$3:$X$33,2,FALSE),0)*S11</f>
        <v>0</v>
      </c>
      <c r="AP11" s="22">
        <f>IFERROR(VLOOKUP(AP$1,Weights!$W$3:$X$33,2,FALSE),0)*T11</f>
        <v>0</v>
      </c>
      <c r="AQ11" s="22">
        <f>IFERROR(VLOOKUP(AQ$1,Weights!$W$3:$X$33,2,FALSE),0)*U11</f>
        <v>3.9204771660983226</v>
      </c>
      <c r="AR11" s="22">
        <f>IFERROR(VLOOKUP(AR$1,Weights!$W$3:$X$33,2,FALSE),0)*V11</f>
        <v>1.5771085061458272</v>
      </c>
      <c r="AS11" s="22">
        <f>IFERROR(VLOOKUP(AS$1,Weights!$W$3:$X$33,2,FALSE),0)*W11</f>
        <v>0.94131628537777201</v>
      </c>
      <c r="AT11" s="22">
        <f>IFERROR(VLOOKUP(AT$1,Weights!$W$3:$X$33,2,FALSE),0)*X11</f>
        <v>0.15254116644223498</v>
      </c>
      <c r="AU11" s="23">
        <f t="shared" si="0"/>
        <v>13.77747741816632</v>
      </c>
    </row>
    <row r="12" spans="1:48" x14ac:dyDescent="0.2">
      <c r="A12" s="2">
        <v>1957</v>
      </c>
      <c r="B12" s="2">
        <v>1</v>
      </c>
      <c r="C12" s="3">
        <v>55</v>
      </c>
      <c r="D12" s="2">
        <v>51</v>
      </c>
      <c r="E12" s="2">
        <v>0</v>
      </c>
      <c r="F12" s="2">
        <v>49</v>
      </c>
      <c r="G12" s="2">
        <v>50</v>
      </c>
      <c r="H12" s="2">
        <v>50</v>
      </c>
      <c r="I12" s="2">
        <v>49</v>
      </c>
      <c r="J12" s="2">
        <v>54</v>
      </c>
      <c r="K12" s="2">
        <v>54</v>
      </c>
      <c r="L12" s="2">
        <v>50</v>
      </c>
      <c r="M12" s="2">
        <v>66</v>
      </c>
      <c r="N12" s="2">
        <v>46</v>
      </c>
      <c r="O12" s="2">
        <v>0</v>
      </c>
      <c r="P12" s="2">
        <v>54</v>
      </c>
      <c r="Q12" s="2">
        <v>52</v>
      </c>
      <c r="R12" s="2">
        <v>52</v>
      </c>
      <c r="S12" s="2">
        <v>43</v>
      </c>
      <c r="T12" s="2">
        <v>47</v>
      </c>
      <c r="U12" s="2">
        <v>66</v>
      </c>
      <c r="V12" s="2">
        <v>49</v>
      </c>
      <c r="W12" s="2">
        <v>76</v>
      </c>
      <c r="X12" s="2">
        <v>48</v>
      </c>
      <c r="Y12" s="22">
        <f>IFERROR(VLOOKUP(Y$1,Weights!$W$3:$X$33,2,FALSE),0)*C12</f>
        <v>0</v>
      </c>
      <c r="Z12" s="22">
        <f>IFERROR(VLOOKUP(Z$1,Weights!$W$3:$X$33,2,FALSE),0)*D12</f>
        <v>0.22898949190353382</v>
      </c>
      <c r="AA12" s="22">
        <f>IFERROR(VLOOKUP(AA$1,Weights!$W$3:$X$33,2,FALSE),0)*E12</f>
        <v>0</v>
      </c>
      <c r="AB12" s="22">
        <f>IFERROR(VLOOKUP(AB$1,Weights!$W$3:$X$33,2,FALSE),0)*F12</f>
        <v>0.1495071261472847</v>
      </c>
      <c r="AC12" s="22">
        <f>IFERROR(VLOOKUP(AC$1,Weights!$W$3:$X$33,2,FALSE),0)*G12</f>
        <v>5.925603712322455</v>
      </c>
      <c r="AD12" s="22">
        <f>IFERROR(VLOOKUP(AD$1,Weights!$W$3:$X$33,2,FALSE),0)*H12</f>
        <v>0.10729524730035138</v>
      </c>
      <c r="AE12" s="22">
        <f>IFERROR(VLOOKUP(AE$1,Weights!$W$3:$X$33,2,FALSE),0)*I12</f>
        <v>4.7375742051824279</v>
      </c>
      <c r="AF12" s="22">
        <f>IFERROR(VLOOKUP(AF$1,Weights!$W$3:$X$33,2,FALSE),0)*J12</f>
        <v>0.50841309092032072</v>
      </c>
      <c r="AG12" s="22">
        <f>IFERROR(VLOOKUP(AG$1,Weights!$W$3:$X$33,2,FALSE),0)*K12</f>
        <v>0.55435990681679215</v>
      </c>
      <c r="AH12" s="22">
        <f>IFERROR(VLOOKUP(AH$1,Weights!$W$3:$X$33,2,FALSE),0)*L12</f>
        <v>0.41410706288732385</v>
      </c>
      <c r="AI12" s="22">
        <f>IFERROR(VLOOKUP(AI$1,Weights!$W$3:$X$33,2,FALSE),0)*M12</f>
        <v>0</v>
      </c>
      <c r="AJ12" s="22">
        <f>IFERROR(VLOOKUP(AJ$1,Weights!$W$3:$X$33,2,FALSE),0)*N12</f>
        <v>0</v>
      </c>
      <c r="AK12" s="22">
        <f>IFERROR(VLOOKUP(AK$1,Weights!$W$3:$X$33,2,FALSE),0)*O12</f>
        <v>0</v>
      </c>
      <c r="AL12" s="22">
        <f>IFERROR(VLOOKUP(AL$1,Weights!$W$3:$X$33,2,FALSE),0)*P12</f>
        <v>6.5136076325759157E-2</v>
      </c>
      <c r="AM12" s="22">
        <f>IFERROR(VLOOKUP(AM$1,Weights!$W$3:$X$33,2,FALSE),0)*Q12</f>
        <v>0.78936968173373612</v>
      </c>
      <c r="AN12" s="22">
        <f>IFERROR(VLOOKUP(AN$1,Weights!$W$3:$X$33,2,FALSE),0)*R12</f>
        <v>0.20610966110234491</v>
      </c>
      <c r="AO12" s="22">
        <f>IFERROR(VLOOKUP(AO$1,Weights!$W$3:$X$33,2,FALSE),0)*S12</f>
        <v>0</v>
      </c>
      <c r="AP12" s="22">
        <f>IFERROR(VLOOKUP(AP$1,Weights!$W$3:$X$33,2,FALSE),0)*T12</f>
        <v>0</v>
      </c>
      <c r="AQ12" s="22">
        <f>IFERROR(VLOOKUP(AQ$1,Weights!$W$3:$X$33,2,FALSE),0)*U12</f>
        <v>4.1071665549601475</v>
      </c>
      <c r="AR12" s="22">
        <f>IFERROR(VLOOKUP(AR$1,Weights!$W$3:$X$33,2,FALSE),0)*V12</f>
        <v>1.7172959289143452</v>
      </c>
      <c r="AS12" s="22">
        <f>IFERROR(VLOOKUP(AS$1,Weights!$W$3:$X$33,2,FALSE),0)*W12</f>
        <v>0.96675726606365764</v>
      </c>
      <c r="AT12" s="22">
        <f>IFERROR(VLOOKUP(AT$1,Weights!$W$3:$X$33,2,FALSE),0)*X12</f>
        <v>0.16271057753838397</v>
      </c>
      <c r="AU12" s="23">
        <f t="shared" si="0"/>
        <v>14.600297131844641</v>
      </c>
    </row>
    <row r="13" spans="1:48" x14ac:dyDescent="0.2">
      <c r="A13" s="2">
        <v>1958</v>
      </c>
      <c r="B13" s="2">
        <v>1</v>
      </c>
      <c r="C13" s="3">
        <v>57</v>
      </c>
      <c r="D13" s="2">
        <v>52</v>
      </c>
      <c r="E13" s="2">
        <v>0</v>
      </c>
      <c r="F13" s="2">
        <v>50</v>
      </c>
      <c r="G13" s="2">
        <v>52</v>
      </c>
      <c r="H13" s="2">
        <v>51</v>
      </c>
      <c r="I13" s="2">
        <v>51</v>
      </c>
      <c r="J13" s="2">
        <v>57</v>
      </c>
      <c r="K13" s="2">
        <v>56</v>
      </c>
      <c r="L13" s="2">
        <v>51</v>
      </c>
      <c r="M13" s="2">
        <v>69</v>
      </c>
      <c r="N13" s="2">
        <v>49</v>
      </c>
      <c r="O13" s="2">
        <v>0</v>
      </c>
      <c r="P13" s="2">
        <v>57</v>
      </c>
      <c r="Q13" s="2">
        <v>55</v>
      </c>
      <c r="R13" s="2">
        <v>55</v>
      </c>
      <c r="S13" s="2">
        <v>45</v>
      </c>
      <c r="T13" s="2">
        <v>49</v>
      </c>
      <c r="U13" s="2">
        <v>71</v>
      </c>
      <c r="V13" s="2">
        <v>51</v>
      </c>
      <c r="W13" s="2">
        <v>80</v>
      </c>
      <c r="X13" s="2">
        <v>50</v>
      </c>
      <c r="Y13" s="22">
        <f>IFERROR(VLOOKUP(Y$1,Weights!$W$3:$X$33,2,FALSE),0)*C13</f>
        <v>0</v>
      </c>
      <c r="Z13" s="22">
        <f>IFERROR(VLOOKUP(Z$1,Weights!$W$3:$X$33,2,FALSE),0)*D13</f>
        <v>0.23347948194085802</v>
      </c>
      <c r="AA13" s="22">
        <f>IFERROR(VLOOKUP(AA$1,Weights!$W$3:$X$33,2,FALSE),0)*E13</f>
        <v>0</v>
      </c>
      <c r="AB13" s="22">
        <f>IFERROR(VLOOKUP(AB$1,Weights!$W$3:$X$33,2,FALSE),0)*F13</f>
        <v>0.1525582919870252</v>
      </c>
      <c r="AC13" s="22">
        <f>IFERROR(VLOOKUP(AC$1,Weights!$W$3:$X$33,2,FALSE),0)*G13</f>
        <v>6.1626278608153529</v>
      </c>
      <c r="AD13" s="22">
        <f>IFERROR(VLOOKUP(AD$1,Weights!$W$3:$X$33,2,FALSE),0)*H13</f>
        <v>0.10944115224635841</v>
      </c>
      <c r="AE13" s="22">
        <f>IFERROR(VLOOKUP(AE$1,Weights!$W$3:$X$33,2,FALSE),0)*I13</f>
        <v>4.9309445809041605</v>
      </c>
      <c r="AF13" s="22">
        <f>IFERROR(VLOOKUP(AF$1,Weights!$W$3:$X$33,2,FALSE),0)*J13</f>
        <v>0.53665826263811633</v>
      </c>
      <c r="AG13" s="22">
        <f>IFERROR(VLOOKUP(AG$1,Weights!$W$3:$X$33,2,FALSE),0)*K13</f>
        <v>0.57489175521741409</v>
      </c>
      <c r="AH13" s="22">
        <f>IFERROR(VLOOKUP(AH$1,Weights!$W$3:$X$33,2,FALSE),0)*L13</f>
        <v>0.42238920414507031</v>
      </c>
      <c r="AI13" s="22">
        <f>IFERROR(VLOOKUP(AI$1,Weights!$W$3:$X$33,2,FALSE),0)*M13</f>
        <v>0</v>
      </c>
      <c r="AJ13" s="22">
        <f>IFERROR(VLOOKUP(AJ$1,Weights!$W$3:$X$33,2,FALSE),0)*N13</f>
        <v>0</v>
      </c>
      <c r="AK13" s="22">
        <f>IFERROR(VLOOKUP(AK$1,Weights!$W$3:$X$33,2,FALSE),0)*O13</f>
        <v>0</v>
      </c>
      <c r="AL13" s="22">
        <f>IFERROR(VLOOKUP(AL$1,Weights!$W$3:$X$33,2,FALSE),0)*P13</f>
        <v>6.8754747232745786E-2</v>
      </c>
      <c r="AM13" s="22">
        <f>IFERROR(VLOOKUP(AM$1,Weights!$W$3:$X$33,2,FALSE),0)*Q13</f>
        <v>0.83491024029529781</v>
      </c>
      <c r="AN13" s="22">
        <f>IFERROR(VLOOKUP(AN$1,Weights!$W$3:$X$33,2,FALSE),0)*R13</f>
        <v>0.21800060308901864</v>
      </c>
      <c r="AO13" s="22">
        <f>IFERROR(VLOOKUP(AO$1,Weights!$W$3:$X$33,2,FALSE),0)*S13</f>
        <v>0</v>
      </c>
      <c r="AP13" s="22">
        <f>IFERROR(VLOOKUP(AP$1,Weights!$W$3:$X$33,2,FALSE),0)*T13</f>
        <v>0</v>
      </c>
      <c r="AQ13" s="22">
        <f>IFERROR(VLOOKUP(AQ$1,Weights!$W$3:$X$33,2,FALSE),0)*U13</f>
        <v>4.4183155363965225</v>
      </c>
      <c r="AR13" s="22">
        <f>IFERROR(VLOOKUP(AR$1,Weights!$W$3:$X$33,2,FALSE),0)*V13</f>
        <v>1.7873896402986043</v>
      </c>
      <c r="AS13" s="22">
        <f>IFERROR(VLOOKUP(AS$1,Weights!$W$3:$X$33,2,FALSE),0)*W13</f>
        <v>1.0176392274354291</v>
      </c>
      <c r="AT13" s="22">
        <f>IFERROR(VLOOKUP(AT$1,Weights!$W$3:$X$33,2,FALSE),0)*X13</f>
        <v>0.16949018493581663</v>
      </c>
      <c r="AU13" s="23">
        <f t="shared" si="0"/>
        <v>15.358123167792012</v>
      </c>
    </row>
    <row r="14" spans="1:48" x14ac:dyDescent="0.2">
      <c r="A14" s="2">
        <v>1959</v>
      </c>
      <c r="B14" s="2">
        <v>1</v>
      </c>
      <c r="C14" s="3">
        <v>59</v>
      </c>
      <c r="D14" s="2">
        <v>52</v>
      </c>
      <c r="E14" s="2">
        <v>0</v>
      </c>
      <c r="F14" s="2">
        <v>52</v>
      </c>
      <c r="G14" s="2">
        <v>54</v>
      </c>
      <c r="H14" s="2">
        <v>53</v>
      </c>
      <c r="I14" s="2">
        <v>54</v>
      </c>
      <c r="J14" s="2">
        <v>60</v>
      </c>
      <c r="K14" s="2">
        <v>57</v>
      </c>
      <c r="L14" s="2">
        <v>53</v>
      </c>
      <c r="M14" s="2">
        <v>72</v>
      </c>
      <c r="N14" s="2">
        <v>51</v>
      </c>
      <c r="O14" s="2">
        <v>0</v>
      </c>
      <c r="P14" s="2">
        <v>60</v>
      </c>
      <c r="Q14" s="2">
        <v>57</v>
      </c>
      <c r="R14" s="2">
        <v>56</v>
      </c>
      <c r="S14" s="2">
        <v>47</v>
      </c>
      <c r="T14" s="2">
        <v>51</v>
      </c>
      <c r="U14" s="2">
        <v>71</v>
      </c>
      <c r="V14" s="2">
        <v>53</v>
      </c>
      <c r="W14" s="2">
        <v>80</v>
      </c>
      <c r="X14" s="2">
        <v>52</v>
      </c>
      <c r="Y14" s="22">
        <f>IFERROR(VLOOKUP(Y$1,Weights!$W$3:$X$33,2,FALSE),0)*C14</f>
        <v>0</v>
      </c>
      <c r="Z14" s="22">
        <f>IFERROR(VLOOKUP(Z$1,Weights!$W$3:$X$33,2,FALSE),0)*D14</f>
        <v>0.23347948194085802</v>
      </c>
      <c r="AA14" s="22">
        <f>IFERROR(VLOOKUP(AA$1,Weights!$W$3:$X$33,2,FALSE),0)*E14</f>
        <v>0</v>
      </c>
      <c r="AB14" s="22">
        <f>IFERROR(VLOOKUP(AB$1,Weights!$W$3:$X$33,2,FALSE),0)*F14</f>
        <v>0.15866062366650621</v>
      </c>
      <c r="AC14" s="22">
        <f>IFERROR(VLOOKUP(AC$1,Weights!$W$3:$X$33,2,FALSE),0)*G14</f>
        <v>6.3996520093082507</v>
      </c>
      <c r="AD14" s="22">
        <f>IFERROR(VLOOKUP(AD$1,Weights!$W$3:$X$33,2,FALSE),0)*H14</f>
        <v>0.11373296213837246</v>
      </c>
      <c r="AE14" s="22">
        <f>IFERROR(VLOOKUP(AE$1,Weights!$W$3:$X$33,2,FALSE),0)*I14</f>
        <v>5.2210001444867578</v>
      </c>
      <c r="AF14" s="22">
        <f>IFERROR(VLOOKUP(AF$1,Weights!$W$3:$X$33,2,FALSE),0)*J14</f>
        <v>0.56490343435591195</v>
      </c>
      <c r="AG14" s="22">
        <f>IFERROR(VLOOKUP(AG$1,Weights!$W$3:$X$33,2,FALSE),0)*K14</f>
        <v>0.58515767941772512</v>
      </c>
      <c r="AH14" s="22">
        <f>IFERROR(VLOOKUP(AH$1,Weights!$W$3:$X$33,2,FALSE),0)*L14</f>
        <v>0.43895348666056327</v>
      </c>
      <c r="AI14" s="22">
        <f>IFERROR(VLOOKUP(AI$1,Weights!$W$3:$X$33,2,FALSE),0)*M14</f>
        <v>0</v>
      </c>
      <c r="AJ14" s="22">
        <f>IFERROR(VLOOKUP(AJ$1,Weights!$W$3:$X$33,2,FALSE),0)*N14</f>
        <v>0</v>
      </c>
      <c r="AK14" s="22">
        <f>IFERROR(VLOOKUP(AK$1,Weights!$W$3:$X$33,2,FALSE),0)*O14</f>
        <v>0</v>
      </c>
      <c r="AL14" s="22">
        <f>IFERROR(VLOOKUP(AL$1,Weights!$W$3:$X$33,2,FALSE),0)*P14</f>
        <v>7.2373418139732401E-2</v>
      </c>
      <c r="AM14" s="22">
        <f>IFERROR(VLOOKUP(AM$1,Weights!$W$3:$X$33,2,FALSE),0)*Q14</f>
        <v>0.86527061266967231</v>
      </c>
      <c r="AN14" s="22">
        <f>IFERROR(VLOOKUP(AN$1,Weights!$W$3:$X$33,2,FALSE),0)*R14</f>
        <v>0.2219642504179099</v>
      </c>
      <c r="AO14" s="22">
        <f>IFERROR(VLOOKUP(AO$1,Weights!$W$3:$X$33,2,FALSE),0)*S14</f>
        <v>0</v>
      </c>
      <c r="AP14" s="22">
        <f>IFERROR(VLOOKUP(AP$1,Weights!$W$3:$X$33,2,FALSE),0)*T14</f>
        <v>0</v>
      </c>
      <c r="AQ14" s="22">
        <f>IFERROR(VLOOKUP(AQ$1,Weights!$W$3:$X$33,2,FALSE),0)*U14</f>
        <v>4.4183155363965225</v>
      </c>
      <c r="AR14" s="22">
        <f>IFERROR(VLOOKUP(AR$1,Weights!$W$3:$X$33,2,FALSE),0)*V14</f>
        <v>1.8574833516828633</v>
      </c>
      <c r="AS14" s="22">
        <f>IFERROR(VLOOKUP(AS$1,Weights!$W$3:$X$33,2,FALSE),0)*W14</f>
        <v>1.0176392274354291</v>
      </c>
      <c r="AT14" s="22">
        <f>IFERROR(VLOOKUP(AT$1,Weights!$W$3:$X$33,2,FALSE),0)*X14</f>
        <v>0.1762697923332493</v>
      </c>
      <c r="AU14" s="23">
        <f t="shared" si="0"/>
        <v>15.828464260771645</v>
      </c>
    </row>
    <row r="15" spans="1:48" x14ac:dyDescent="0.2">
      <c r="A15" s="2">
        <v>1960</v>
      </c>
      <c r="B15" s="2">
        <v>1</v>
      </c>
      <c r="C15" s="3">
        <v>60</v>
      </c>
      <c r="D15" s="2">
        <v>54</v>
      </c>
      <c r="E15" s="2">
        <v>0</v>
      </c>
      <c r="F15" s="2">
        <v>53</v>
      </c>
      <c r="G15" s="2">
        <v>56</v>
      </c>
      <c r="H15" s="2">
        <v>54</v>
      </c>
      <c r="I15" s="2">
        <v>55</v>
      </c>
      <c r="J15" s="2">
        <v>60</v>
      </c>
      <c r="K15" s="2">
        <v>59</v>
      </c>
      <c r="L15" s="2">
        <v>54</v>
      </c>
      <c r="M15" s="2">
        <v>74</v>
      </c>
      <c r="N15" s="2">
        <v>53</v>
      </c>
      <c r="O15" s="2">
        <v>0</v>
      </c>
      <c r="P15" s="2">
        <v>60</v>
      </c>
      <c r="Q15" s="2">
        <v>58</v>
      </c>
      <c r="R15" s="2">
        <v>58</v>
      </c>
      <c r="S15" s="2">
        <v>49</v>
      </c>
      <c r="T15" s="2">
        <v>52</v>
      </c>
      <c r="U15" s="2">
        <v>71</v>
      </c>
      <c r="V15" s="2">
        <v>55</v>
      </c>
      <c r="W15" s="2">
        <v>80</v>
      </c>
      <c r="X15" s="2">
        <v>53</v>
      </c>
      <c r="Y15" s="22">
        <f>IFERROR(VLOOKUP(Y$1,Weights!$W$3:$X$33,2,FALSE),0)*C15</f>
        <v>0</v>
      </c>
      <c r="Z15" s="22">
        <f>IFERROR(VLOOKUP(Z$1,Weights!$W$3:$X$33,2,FALSE),0)*D15</f>
        <v>0.24245946201550639</v>
      </c>
      <c r="AA15" s="22">
        <f>IFERROR(VLOOKUP(AA$1,Weights!$W$3:$X$33,2,FALSE),0)*E15</f>
        <v>0</v>
      </c>
      <c r="AB15" s="22">
        <f>IFERROR(VLOOKUP(AB$1,Weights!$W$3:$X$33,2,FALSE),0)*F15</f>
        <v>0.16171178950624671</v>
      </c>
      <c r="AC15" s="22">
        <f>IFERROR(VLOOKUP(AC$1,Weights!$W$3:$X$33,2,FALSE),0)*G15</f>
        <v>6.6366761578011495</v>
      </c>
      <c r="AD15" s="22">
        <f>IFERROR(VLOOKUP(AD$1,Weights!$W$3:$X$33,2,FALSE),0)*H15</f>
        <v>0.11587886708437949</v>
      </c>
      <c r="AE15" s="22">
        <f>IFERROR(VLOOKUP(AE$1,Weights!$W$3:$X$33,2,FALSE),0)*I15</f>
        <v>5.3176853323476241</v>
      </c>
      <c r="AF15" s="22">
        <f>IFERROR(VLOOKUP(AF$1,Weights!$W$3:$X$33,2,FALSE),0)*J15</f>
        <v>0.56490343435591195</v>
      </c>
      <c r="AG15" s="22">
        <f>IFERROR(VLOOKUP(AG$1,Weights!$W$3:$X$33,2,FALSE),0)*K15</f>
        <v>0.60568952781834706</v>
      </c>
      <c r="AH15" s="22">
        <f>IFERROR(VLOOKUP(AH$1,Weights!$W$3:$X$33,2,FALSE),0)*L15</f>
        <v>0.44723562791830973</v>
      </c>
      <c r="AI15" s="22">
        <f>IFERROR(VLOOKUP(AI$1,Weights!$W$3:$X$33,2,FALSE),0)*M15</f>
        <v>0</v>
      </c>
      <c r="AJ15" s="22">
        <f>IFERROR(VLOOKUP(AJ$1,Weights!$W$3:$X$33,2,FALSE),0)*N15</f>
        <v>0</v>
      </c>
      <c r="AK15" s="22">
        <f>IFERROR(VLOOKUP(AK$1,Weights!$W$3:$X$33,2,FALSE),0)*O15</f>
        <v>0</v>
      </c>
      <c r="AL15" s="22">
        <f>IFERROR(VLOOKUP(AL$1,Weights!$W$3:$X$33,2,FALSE),0)*P15</f>
        <v>7.2373418139732401E-2</v>
      </c>
      <c r="AM15" s="22">
        <f>IFERROR(VLOOKUP(AM$1,Weights!$W$3:$X$33,2,FALSE),0)*Q15</f>
        <v>0.88045079885685951</v>
      </c>
      <c r="AN15" s="22">
        <f>IFERROR(VLOOKUP(AN$1,Weights!$W$3:$X$33,2,FALSE),0)*R15</f>
        <v>0.2298915450756924</v>
      </c>
      <c r="AO15" s="22">
        <f>IFERROR(VLOOKUP(AO$1,Weights!$W$3:$X$33,2,FALSE),0)*S15</f>
        <v>0</v>
      </c>
      <c r="AP15" s="22">
        <f>IFERROR(VLOOKUP(AP$1,Weights!$W$3:$X$33,2,FALSE),0)*T15</f>
        <v>0</v>
      </c>
      <c r="AQ15" s="22">
        <f>IFERROR(VLOOKUP(AQ$1,Weights!$W$3:$X$33,2,FALSE),0)*U15</f>
        <v>4.4183155363965225</v>
      </c>
      <c r="AR15" s="22">
        <f>IFERROR(VLOOKUP(AR$1,Weights!$W$3:$X$33,2,FALSE),0)*V15</f>
        <v>1.9275770630671223</v>
      </c>
      <c r="AS15" s="22">
        <f>IFERROR(VLOOKUP(AS$1,Weights!$W$3:$X$33,2,FALSE),0)*W15</f>
        <v>1.0176392274354291</v>
      </c>
      <c r="AT15" s="22">
        <f>IFERROR(VLOOKUP(AT$1,Weights!$W$3:$X$33,2,FALSE),0)*X15</f>
        <v>0.17965959603196563</v>
      </c>
      <c r="AU15" s="23">
        <f t="shared" si="0"/>
        <v>16.060241495041897</v>
      </c>
    </row>
    <row r="16" spans="1:48" x14ac:dyDescent="0.2">
      <c r="A16" s="2">
        <v>1961</v>
      </c>
      <c r="B16" s="2">
        <v>1</v>
      </c>
      <c r="C16" s="3">
        <v>61</v>
      </c>
      <c r="D16" s="2">
        <v>55</v>
      </c>
      <c r="E16" s="2">
        <v>0</v>
      </c>
      <c r="F16" s="2">
        <v>55</v>
      </c>
      <c r="G16" s="2">
        <v>57</v>
      </c>
      <c r="H16" s="2">
        <v>53</v>
      </c>
      <c r="I16" s="2">
        <v>57</v>
      </c>
      <c r="J16" s="2">
        <v>60</v>
      </c>
      <c r="K16" s="2">
        <v>60</v>
      </c>
      <c r="L16" s="2">
        <v>53</v>
      </c>
      <c r="M16" s="2">
        <v>75</v>
      </c>
      <c r="N16" s="2">
        <v>55</v>
      </c>
      <c r="O16" s="2">
        <v>0</v>
      </c>
      <c r="P16" s="2">
        <v>60</v>
      </c>
      <c r="Q16" s="2">
        <v>59</v>
      </c>
      <c r="R16" s="2">
        <v>59</v>
      </c>
      <c r="S16" s="2">
        <v>51</v>
      </c>
      <c r="T16" s="2">
        <v>53</v>
      </c>
      <c r="U16" s="2">
        <v>73</v>
      </c>
      <c r="V16" s="2">
        <v>56</v>
      </c>
      <c r="W16" s="2">
        <v>81</v>
      </c>
      <c r="X16" s="2">
        <v>55</v>
      </c>
      <c r="Y16" s="22">
        <f>IFERROR(VLOOKUP(Y$1,Weights!$W$3:$X$33,2,FALSE),0)*C16</f>
        <v>0</v>
      </c>
      <c r="Z16" s="22">
        <f>IFERROR(VLOOKUP(Z$1,Weights!$W$3:$X$33,2,FALSE),0)*D16</f>
        <v>0.24694945205283059</v>
      </c>
      <c r="AA16" s="22">
        <f>IFERROR(VLOOKUP(AA$1,Weights!$W$3:$X$33,2,FALSE),0)*E16</f>
        <v>0</v>
      </c>
      <c r="AB16" s="22">
        <f>IFERROR(VLOOKUP(AB$1,Weights!$W$3:$X$33,2,FALSE),0)*F16</f>
        <v>0.16781412118572772</v>
      </c>
      <c r="AC16" s="22">
        <f>IFERROR(VLOOKUP(AC$1,Weights!$W$3:$X$33,2,FALSE),0)*G16</f>
        <v>6.7551882320475984</v>
      </c>
      <c r="AD16" s="22">
        <f>IFERROR(VLOOKUP(AD$1,Weights!$W$3:$X$33,2,FALSE),0)*H16</f>
        <v>0.11373296213837246</v>
      </c>
      <c r="AE16" s="22">
        <f>IFERROR(VLOOKUP(AE$1,Weights!$W$3:$X$33,2,FALSE),0)*I16</f>
        <v>5.511055708069355</v>
      </c>
      <c r="AF16" s="22">
        <f>IFERROR(VLOOKUP(AF$1,Weights!$W$3:$X$33,2,FALSE),0)*J16</f>
        <v>0.56490343435591195</v>
      </c>
      <c r="AG16" s="22">
        <f>IFERROR(VLOOKUP(AG$1,Weights!$W$3:$X$33,2,FALSE),0)*K16</f>
        <v>0.61595545201865798</v>
      </c>
      <c r="AH16" s="22">
        <f>IFERROR(VLOOKUP(AH$1,Weights!$W$3:$X$33,2,FALSE),0)*L16</f>
        <v>0.43895348666056327</v>
      </c>
      <c r="AI16" s="22">
        <f>IFERROR(VLOOKUP(AI$1,Weights!$W$3:$X$33,2,FALSE),0)*M16</f>
        <v>0</v>
      </c>
      <c r="AJ16" s="22">
        <f>IFERROR(VLOOKUP(AJ$1,Weights!$W$3:$X$33,2,FALSE),0)*N16</f>
        <v>0</v>
      </c>
      <c r="AK16" s="22">
        <f>IFERROR(VLOOKUP(AK$1,Weights!$W$3:$X$33,2,FALSE),0)*O16</f>
        <v>0</v>
      </c>
      <c r="AL16" s="22">
        <f>IFERROR(VLOOKUP(AL$1,Weights!$W$3:$X$33,2,FALSE),0)*P16</f>
        <v>7.2373418139732401E-2</v>
      </c>
      <c r="AM16" s="22">
        <f>IFERROR(VLOOKUP(AM$1,Weights!$W$3:$X$33,2,FALSE),0)*Q16</f>
        <v>0.8956309850440467</v>
      </c>
      <c r="AN16" s="22">
        <f>IFERROR(VLOOKUP(AN$1,Weights!$W$3:$X$33,2,FALSE),0)*R16</f>
        <v>0.23385519240458363</v>
      </c>
      <c r="AO16" s="22">
        <f>IFERROR(VLOOKUP(AO$1,Weights!$W$3:$X$33,2,FALSE),0)*S16</f>
        <v>0</v>
      </c>
      <c r="AP16" s="22">
        <f>IFERROR(VLOOKUP(AP$1,Weights!$W$3:$X$33,2,FALSE),0)*T16</f>
        <v>0</v>
      </c>
      <c r="AQ16" s="22">
        <f>IFERROR(VLOOKUP(AQ$1,Weights!$W$3:$X$33,2,FALSE),0)*U16</f>
        <v>4.5427751289710727</v>
      </c>
      <c r="AR16" s="22">
        <f>IFERROR(VLOOKUP(AR$1,Weights!$W$3:$X$33,2,FALSE),0)*V16</f>
        <v>1.9626239187592516</v>
      </c>
      <c r="AS16" s="22">
        <f>IFERROR(VLOOKUP(AS$1,Weights!$W$3:$X$33,2,FALSE),0)*W16</f>
        <v>1.0303597177783721</v>
      </c>
      <c r="AT16" s="22">
        <f>IFERROR(VLOOKUP(AT$1,Weights!$W$3:$X$33,2,FALSE),0)*X16</f>
        <v>0.18643920342939832</v>
      </c>
      <c r="AU16" s="23">
        <f t="shared" si="0"/>
        <v>16.459947454981464</v>
      </c>
    </row>
    <row r="17" spans="1:47" x14ac:dyDescent="0.2">
      <c r="A17" s="2">
        <v>1962</v>
      </c>
      <c r="B17" s="2">
        <v>1</v>
      </c>
      <c r="C17" s="3">
        <v>62</v>
      </c>
      <c r="D17" s="2">
        <v>55</v>
      </c>
      <c r="E17" s="2">
        <v>0</v>
      </c>
      <c r="F17" s="2">
        <v>56</v>
      </c>
      <c r="G17" s="2">
        <v>59</v>
      </c>
      <c r="H17" s="2">
        <v>55</v>
      </c>
      <c r="I17" s="2">
        <v>58</v>
      </c>
      <c r="J17" s="2">
        <v>60</v>
      </c>
      <c r="K17" s="2">
        <v>60</v>
      </c>
      <c r="L17" s="2">
        <v>55</v>
      </c>
      <c r="M17" s="2">
        <v>77</v>
      </c>
      <c r="N17" s="2">
        <v>56</v>
      </c>
      <c r="O17" s="2">
        <v>68</v>
      </c>
      <c r="P17" s="2">
        <v>60</v>
      </c>
      <c r="Q17" s="2">
        <v>60</v>
      </c>
      <c r="R17" s="2">
        <v>60</v>
      </c>
      <c r="S17" s="2">
        <v>53</v>
      </c>
      <c r="T17" s="2">
        <v>55</v>
      </c>
      <c r="U17" s="2">
        <v>79</v>
      </c>
      <c r="V17" s="2">
        <v>57</v>
      </c>
      <c r="W17" s="2">
        <v>82</v>
      </c>
      <c r="X17" s="2">
        <v>56</v>
      </c>
      <c r="Y17" s="22">
        <f>IFERROR(VLOOKUP(Y$1,Weights!$W$3:$X$33,2,FALSE),0)*C17</f>
        <v>0</v>
      </c>
      <c r="Z17" s="22">
        <f>IFERROR(VLOOKUP(Z$1,Weights!$W$3:$X$33,2,FALSE),0)*D17</f>
        <v>0.24694945205283059</v>
      </c>
      <c r="AA17" s="22">
        <f>IFERROR(VLOOKUP(AA$1,Weights!$W$3:$X$33,2,FALSE),0)*E17</f>
        <v>0</v>
      </c>
      <c r="AB17" s="22">
        <f>IFERROR(VLOOKUP(AB$1,Weights!$W$3:$X$33,2,FALSE),0)*F17</f>
        <v>0.17086528702546822</v>
      </c>
      <c r="AC17" s="22">
        <f>IFERROR(VLOOKUP(AC$1,Weights!$W$3:$X$33,2,FALSE),0)*G17</f>
        <v>6.9922123805404963</v>
      </c>
      <c r="AD17" s="22">
        <f>IFERROR(VLOOKUP(AD$1,Weights!$W$3:$X$33,2,FALSE),0)*H17</f>
        <v>0.11802477203038651</v>
      </c>
      <c r="AE17" s="22">
        <f>IFERROR(VLOOKUP(AE$1,Weights!$W$3:$X$33,2,FALSE),0)*I17</f>
        <v>5.6077408959302213</v>
      </c>
      <c r="AF17" s="22">
        <f>IFERROR(VLOOKUP(AF$1,Weights!$W$3:$X$33,2,FALSE),0)*J17</f>
        <v>0.56490343435591195</v>
      </c>
      <c r="AG17" s="22">
        <f>IFERROR(VLOOKUP(AG$1,Weights!$W$3:$X$33,2,FALSE),0)*K17</f>
        <v>0.61595545201865798</v>
      </c>
      <c r="AH17" s="22">
        <f>IFERROR(VLOOKUP(AH$1,Weights!$W$3:$X$33,2,FALSE),0)*L17</f>
        <v>0.45551776917605624</v>
      </c>
      <c r="AI17" s="22">
        <f>IFERROR(VLOOKUP(AI$1,Weights!$W$3:$X$33,2,FALSE),0)*M17</f>
        <v>0</v>
      </c>
      <c r="AJ17" s="22">
        <f>IFERROR(VLOOKUP(AJ$1,Weights!$W$3:$X$33,2,FALSE),0)*N17</f>
        <v>0</v>
      </c>
      <c r="AK17" s="22">
        <f>IFERROR(VLOOKUP(AK$1,Weights!$W$3:$X$33,2,FALSE),0)*O17</f>
        <v>0</v>
      </c>
      <c r="AL17" s="22">
        <f>IFERROR(VLOOKUP(AL$1,Weights!$W$3:$X$33,2,FALSE),0)*P17</f>
        <v>7.2373418139732401E-2</v>
      </c>
      <c r="AM17" s="22">
        <f>IFERROR(VLOOKUP(AM$1,Weights!$W$3:$X$33,2,FALSE),0)*Q17</f>
        <v>0.91081117123123401</v>
      </c>
      <c r="AN17" s="22">
        <f>IFERROR(VLOOKUP(AN$1,Weights!$W$3:$X$33,2,FALSE),0)*R17</f>
        <v>0.2378188397334749</v>
      </c>
      <c r="AO17" s="22">
        <f>IFERROR(VLOOKUP(AO$1,Weights!$W$3:$X$33,2,FALSE),0)*S17</f>
        <v>0</v>
      </c>
      <c r="AP17" s="22">
        <f>IFERROR(VLOOKUP(AP$1,Weights!$W$3:$X$33,2,FALSE),0)*T17</f>
        <v>0</v>
      </c>
      <c r="AQ17" s="22">
        <f>IFERROR(VLOOKUP(AQ$1,Weights!$W$3:$X$33,2,FALSE),0)*U17</f>
        <v>4.9161539066947224</v>
      </c>
      <c r="AR17" s="22">
        <f>IFERROR(VLOOKUP(AR$1,Weights!$W$3:$X$33,2,FALSE),0)*V17</f>
        <v>1.9976707744513811</v>
      </c>
      <c r="AS17" s="22">
        <f>IFERROR(VLOOKUP(AS$1,Weights!$W$3:$X$33,2,FALSE),0)*W17</f>
        <v>1.0430802081213149</v>
      </c>
      <c r="AT17" s="22">
        <f>IFERROR(VLOOKUP(AT$1,Weights!$W$3:$X$33,2,FALSE),0)*X17</f>
        <v>0.18982900712811465</v>
      </c>
      <c r="AU17" s="23">
        <f t="shared" si="0"/>
        <v>17.024219662063089</v>
      </c>
    </row>
    <row r="18" spans="1:47" x14ac:dyDescent="0.2">
      <c r="A18" s="2">
        <v>1963</v>
      </c>
      <c r="B18" s="2">
        <v>1</v>
      </c>
      <c r="C18" s="3">
        <v>64</v>
      </c>
      <c r="D18" s="2">
        <v>56</v>
      </c>
      <c r="E18" s="2">
        <v>0</v>
      </c>
      <c r="F18" s="2">
        <v>57</v>
      </c>
      <c r="G18" s="2">
        <v>60</v>
      </c>
      <c r="H18" s="2">
        <v>56</v>
      </c>
      <c r="I18" s="2">
        <v>60</v>
      </c>
      <c r="J18" s="2">
        <v>61</v>
      </c>
      <c r="K18" s="2">
        <v>61</v>
      </c>
      <c r="L18" s="2">
        <v>56</v>
      </c>
      <c r="M18" s="2">
        <v>79</v>
      </c>
      <c r="N18" s="2">
        <v>58</v>
      </c>
      <c r="O18" s="2">
        <v>69</v>
      </c>
      <c r="P18" s="2">
        <v>61</v>
      </c>
      <c r="Q18" s="2">
        <v>61</v>
      </c>
      <c r="R18" s="2">
        <v>60</v>
      </c>
      <c r="S18" s="2">
        <v>54</v>
      </c>
      <c r="T18" s="2">
        <v>56</v>
      </c>
      <c r="U18" s="2">
        <v>79</v>
      </c>
      <c r="V18" s="2">
        <v>57</v>
      </c>
      <c r="W18" s="2">
        <v>82</v>
      </c>
      <c r="X18" s="2">
        <v>56</v>
      </c>
      <c r="Y18" s="22">
        <f>IFERROR(VLOOKUP(Y$1,Weights!$W$3:$X$33,2,FALSE),0)*C18</f>
        <v>0</v>
      </c>
      <c r="Z18" s="22">
        <f>IFERROR(VLOOKUP(Z$1,Weights!$W$3:$X$33,2,FALSE),0)*D18</f>
        <v>0.25143944209015479</v>
      </c>
      <c r="AA18" s="22">
        <f>IFERROR(VLOOKUP(AA$1,Weights!$W$3:$X$33,2,FALSE),0)*E18</f>
        <v>0</v>
      </c>
      <c r="AB18" s="22">
        <f>IFERROR(VLOOKUP(AB$1,Weights!$W$3:$X$33,2,FALSE),0)*F18</f>
        <v>0.17391645286520871</v>
      </c>
      <c r="AC18" s="22">
        <f>IFERROR(VLOOKUP(AC$1,Weights!$W$3:$X$33,2,FALSE),0)*G18</f>
        <v>7.1107244547869453</v>
      </c>
      <c r="AD18" s="22">
        <f>IFERROR(VLOOKUP(AD$1,Weights!$W$3:$X$33,2,FALSE),0)*H18</f>
        <v>0.12017067697639355</v>
      </c>
      <c r="AE18" s="22">
        <f>IFERROR(VLOOKUP(AE$1,Weights!$W$3:$X$33,2,FALSE),0)*I18</f>
        <v>5.8011112716519531</v>
      </c>
      <c r="AF18" s="22">
        <f>IFERROR(VLOOKUP(AF$1,Weights!$W$3:$X$33,2,FALSE),0)*J18</f>
        <v>0.57431849159517712</v>
      </c>
      <c r="AG18" s="22">
        <f>IFERROR(VLOOKUP(AG$1,Weights!$W$3:$X$33,2,FALSE),0)*K18</f>
        <v>0.62622137621896901</v>
      </c>
      <c r="AH18" s="22">
        <f>IFERROR(VLOOKUP(AH$1,Weights!$W$3:$X$33,2,FALSE),0)*L18</f>
        <v>0.4637999104338027</v>
      </c>
      <c r="AI18" s="22">
        <f>IFERROR(VLOOKUP(AI$1,Weights!$W$3:$X$33,2,FALSE),0)*M18</f>
        <v>0</v>
      </c>
      <c r="AJ18" s="22">
        <f>IFERROR(VLOOKUP(AJ$1,Weights!$W$3:$X$33,2,FALSE),0)*N18</f>
        <v>0</v>
      </c>
      <c r="AK18" s="22">
        <f>IFERROR(VLOOKUP(AK$1,Weights!$W$3:$X$33,2,FALSE),0)*O18</f>
        <v>0</v>
      </c>
      <c r="AL18" s="22">
        <f>IFERROR(VLOOKUP(AL$1,Weights!$W$3:$X$33,2,FALSE),0)*P18</f>
        <v>7.3579641775394611E-2</v>
      </c>
      <c r="AM18" s="22">
        <f>IFERROR(VLOOKUP(AM$1,Weights!$W$3:$X$33,2,FALSE),0)*Q18</f>
        <v>0.9259913574184212</v>
      </c>
      <c r="AN18" s="22">
        <f>IFERROR(VLOOKUP(AN$1,Weights!$W$3:$X$33,2,FALSE),0)*R18</f>
        <v>0.2378188397334749</v>
      </c>
      <c r="AO18" s="22">
        <f>IFERROR(VLOOKUP(AO$1,Weights!$W$3:$X$33,2,FALSE),0)*S18</f>
        <v>0</v>
      </c>
      <c r="AP18" s="22">
        <f>IFERROR(VLOOKUP(AP$1,Weights!$W$3:$X$33,2,FALSE),0)*T18</f>
        <v>0</v>
      </c>
      <c r="AQ18" s="22">
        <f>IFERROR(VLOOKUP(AQ$1,Weights!$W$3:$X$33,2,FALSE),0)*U18</f>
        <v>4.9161539066947224</v>
      </c>
      <c r="AR18" s="22">
        <f>IFERROR(VLOOKUP(AR$1,Weights!$W$3:$X$33,2,FALSE),0)*V18</f>
        <v>1.9976707744513811</v>
      </c>
      <c r="AS18" s="22">
        <f>IFERROR(VLOOKUP(AS$1,Weights!$W$3:$X$33,2,FALSE),0)*W18</f>
        <v>1.0430802081213149</v>
      </c>
      <c r="AT18" s="22">
        <f>IFERROR(VLOOKUP(AT$1,Weights!$W$3:$X$33,2,FALSE),0)*X18</f>
        <v>0.18982900712811465</v>
      </c>
      <c r="AU18" s="23">
        <f t="shared" si="0"/>
        <v>17.269381636109404</v>
      </c>
    </row>
    <row r="19" spans="1:47" x14ac:dyDescent="0.2">
      <c r="A19" s="2">
        <v>1964</v>
      </c>
      <c r="B19" s="2">
        <v>1</v>
      </c>
      <c r="C19" s="3">
        <v>65</v>
      </c>
      <c r="D19" s="2">
        <v>59</v>
      </c>
      <c r="E19" s="2">
        <v>0</v>
      </c>
      <c r="F19" s="2">
        <v>59</v>
      </c>
      <c r="G19" s="2">
        <v>62</v>
      </c>
      <c r="H19" s="2">
        <v>57</v>
      </c>
      <c r="I19" s="2">
        <v>63</v>
      </c>
      <c r="J19" s="2">
        <v>64</v>
      </c>
      <c r="K19" s="2">
        <v>61</v>
      </c>
      <c r="L19" s="2">
        <v>57</v>
      </c>
      <c r="M19" s="2">
        <v>81</v>
      </c>
      <c r="N19" s="2">
        <v>60</v>
      </c>
      <c r="O19" s="2">
        <v>70</v>
      </c>
      <c r="P19" s="2">
        <v>64</v>
      </c>
      <c r="Q19" s="2">
        <v>62</v>
      </c>
      <c r="R19" s="2">
        <v>61</v>
      </c>
      <c r="S19" s="2">
        <v>56</v>
      </c>
      <c r="T19" s="2">
        <v>57</v>
      </c>
      <c r="U19" s="2">
        <v>79</v>
      </c>
      <c r="V19" s="2">
        <v>58</v>
      </c>
      <c r="W19" s="2">
        <v>82</v>
      </c>
      <c r="X19" s="2">
        <v>57</v>
      </c>
      <c r="Y19" s="22">
        <f>IFERROR(VLOOKUP(Y$1,Weights!$W$3:$X$33,2,FALSE),0)*C19</f>
        <v>0</v>
      </c>
      <c r="Z19" s="22">
        <f>IFERROR(VLOOKUP(Z$1,Weights!$W$3:$X$33,2,FALSE),0)*D19</f>
        <v>0.26490941220212738</v>
      </c>
      <c r="AA19" s="22">
        <f>IFERROR(VLOOKUP(AA$1,Weights!$W$3:$X$33,2,FALSE),0)*E19</f>
        <v>0</v>
      </c>
      <c r="AB19" s="22">
        <f>IFERROR(VLOOKUP(AB$1,Weights!$W$3:$X$33,2,FALSE),0)*F19</f>
        <v>0.18001878454468973</v>
      </c>
      <c r="AC19" s="22">
        <f>IFERROR(VLOOKUP(AC$1,Weights!$W$3:$X$33,2,FALSE),0)*G19</f>
        <v>7.347748603279844</v>
      </c>
      <c r="AD19" s="22">
        <f>IFERROR(VLOOKUP(AD$1,Weights!$W$3:$X$33,2,FALSE),0)*H19</f>
        <v>0.12231658192240058</v>
      </c>
      <c r="AE19" s="22">
        <f>IFERROR(VLOOKUP(AE$1,Weights!$W$3:$X$33,2,FALSE),0)*I19</f>
        <v>6.0911668352345512</v>
      </c>
      <c r="AF19" s="22">
        <f>IFERROR(VLOOKUP(AF$1,Weights!$W$3:$X$33,2,FALSE),0)*J19</f>
        <v>0.60256366331297273</v>
      </c>
      <c r="AG19" s="22">
        <f>IFERROR(VLOOKUP(AG$1,Weights!$W$3:$X$33,2,FALSE),0)*K19</f>
        <v>0.62622137621896901</v>
      </c>
      <c r="AH19" s="22">
        <f>IFERROR(VLOOKUP(AH$1,Weights!$W$3:$X$33,2,FALSE),0)*L19</f>
        <v>0.47208205169154915</v>
      </c>
      <c r="AI19" s="22">
        <f>IFERROR(VLOOKUP(AI$1,Weights!$W$3:$X$33,2,FALSE),0)*M19</f>
        <v>0</v>
      </c>
      <c r="AJ19" s="22">
        <f>IFERROR(VLOOKUP(AJ$1,Weights!$W$3:$X$33,2,FALSE),0)*N19</f>
        <v>0</v>
      </c>
      <c r="AK19" s="22">
        <f>IFERROR(VLOOKUP(AK$1,Weights!$W$3:$X$33,2,FALSE),0)*O19</f>
        <v>0</v>
      </c>
      <c r="AL19" s="22">
        <f>IFERROR(VLOOKUP(AL$1,Weights!$W$3:$X$33,2,FALSE),0)*P19</f>
        <v>7.7198312682381226E-2</v>
      </c>
      <c r="AM19" s="22">
        <f>IFERROR(VLOOKUP(AM$1,Weights!$W$3:$X$33,2,FALSE),0)*Q19</f>
        <v>0.9411715436056084</v>
      </c>
      <c r="AN19" s="22">
        <f>IFERROR(VLOOKUP(AN$1,Weights!$W$3:$X$33,2,FALSE),0)*R19</f>
        <v>0.24178248706236616</v>
      </c>
      <c r="AO19" s="22">
        <f>IFERROR(VLOOKUP(AO$1,Weights!$W$3:$X$33,2,FALSE),0)*S19</f>
        <v>0</v>
      </c>
      <c r="AP19" s="22">
        <f>IFERROR(VLOOKUP(AP$1,Weights!$W$3:$X$33,2,FALSE),0)*T19</f>
        <v>0</v>
      </c>
      <c r="AQ19" s="22">
        <f>IFERROR(VLOOKUP(AQ$1,Weights!$W$3:$X$33,2,FALSE),0)*U19</f>
        <v>4.9161539066947224</v>
      </c>
      <c r="AR19" s="22">
        <f>IFERROR(VLOOKUP(AR$1,Weights!$W$3:$X$33,2,FALSE),0)*V19</f>
        <v>2.0327176301435106</v>
      </c>
      <c r="AS19" s="22">
        <f>IFERROR(VLOOKUP(AS$1,Weights!$W$3:$X$33,2,FALSE),0)*W19</f>
        <v>1.0430802081213149</v>
      </c>
      <c r="AT19" s="22">
        <f>IFERROR(VLOOKUP(AT$1,Weights!$W$3:$X$33,2,FALSE),0)*X19</f>
        <v>0.19321881082683098</v>
      </c>
      <c r="AU19" s="23">
        <f t="shared" si="0"/>
        <v>17.672146898162932</v>
      </c>
    </row>
    <row r="20" spans="1:47" x14ac:dyDescent="0.2">
      <c r="A20" s="2">
        <v>1965</v>
      </c>
      <c r="B20" s="2">
        <v>1</v>
      </c>
      <c r="C20" s="3">
        <v>66</v>
      </c>
      <c r="D20" s="2">
        <v>61</v>
      </c>
      <c r="E20" s="2">
        <v>0</v>
      </c>
      <c r="F20" s="2">
        <v>60</v>
      </c>
      <c r="G20" s="2">
        <v>65</v>
      </c>
      <c r="H20" s="2">
        <v>58</v>
      </c>
      <c r="I20" s="2">
        <v>65</v>
      </c>
      <c r="J20" s="2">
        <v>67</v>
      </c>
      <c r="K20" s="2">
        <v>63</v>
      </c>
      <c r="L20" s="2">
        <v>58</v>
      </c>
      <c r="M20" s="2">
        <v>83</v>
      </c>
      <c r="N20" s="2">
        <v>62</v>
      </c>
      <c r="O20" s="2">
        <v>71</v>
      </c>
      <c r="P20" s="2">
        <v>67</v>
      </c>
      <c r="Q20" s="2">
        <v>63</v>
      </c>
      <c r="R20" s="2">
        <v>62</v>
      </c>
      <c r="S20" s="2">
        <v>59</v>
      </c>
      <c r="T20" s="2">
        <v>59</v>
      </c>
      <c r="U20" s="2">
        <v>79</v>
      </c>
      <c r="V20" s="2">
        <v>59</v>
      </c>
      <c r="W20" s="2">
        <v>80</v>
      </c>
      <c r="X20" s="2">
        <v>59</v>
      </c>
      <c r="Y20" s="22">
        <f>IFERROR(VLOOKUP(Y$1,Weights!$W$3:$X$33,2,FALSE),0)*C20</f>
        <v>0</v>
      </c>
      <c r="Z20" s="22">
        <f>IFERROR(VLOOKUP(Z$1,Weights!$W$3:$X$33,2,FALSE),0)*D20</f>
        <v>0.27388939227677572</v>
      </c>
      <c r="AA20" s="22">
        <f>IFERROR(VLOOKUP(AA$1,Weights!$W$3:$X$33,2,FALSE),0)*E20</f>
        <v>0</v>
      </c>
      <c r="AB20" s="22">
        <f>IFERROR(VLOOKUP(AB$1,Weights!$W$3:$X$33,2,FALSE),0)*F20</f>
        <v>0.18306995038443025</v>
      </c>
      <c r="AC20" s="22">
        <f>IFERROR(VLOOKUP(AC$1,Weights!$W$3:$X$33,2,FALSE),0)*G20</f>
        <v>7.7032848260191908</v>
      </c>
      <c r="AD20" s="22">
        <f>IFERROR(VLOOKUP(AD$1,Weights!$W$3:$X$33,2,FALSE),0)*H20</f>
        <v>0.12446248686840761</v>
      </c>
      <c r="AE20" s="22">
        <f>IFERROR(VLOOKUP(AE$1,Weights!$W$3:$X$33,2,FALSE),0)*I20</f>
        <v>6.284537210956282</v>
      </c>
      <c r="AF20" s="22">
        <f>IFERROR(VLOOKUP(AF$1,Weights!$W$3:$X$33,2,FALSE),0)*J20</f>
        <v>0.63080883503076834</v>
      </c>
      <c r="AG20" s="22">
        <f>IFERROR(VLOOKUP(AG$1,Weights!$W$3:$X$33,2,FALSE),0)*K20</f>
        <v>0.64675322461959095</v>
      </c>
      <c r="AH20" s="22">
        <f>IFERROR(VLOOKUP(AH$1,Weights!$W$3:$X$33,2,FALSE),0)*L20</f>
        <v>0.48036419294929567</v>
      </c>
      <c r="AI20" s="22">
        <f>IFERROR(VLOOKUP(AI$1,Weights!$W$3:$X$33,2,FALSE),0)*M20</f>
        <v>0</v>
      </c>
      <c r="AJ20" s="22">
        <f>IFERROR(VLOOKUP(AJ$1,Weights!$W$3:$X$33,2,FALSE),0)*N20</f>
        <v>0</v>
      </c>
      <c r="AK20" s="22">
        <f>IFERROR(VLOOKUP(AK$1,Weights!$W$3:$X$33,2,FALSE),0)*O20</f>
        <v>0</v>
      </c>
      <c r="AL20" s="22">
        <f>IFERROR(VLOOKUP(AL$1,Weights!$W$3:$X$33,2,FALSE),0)*P20</f>
        <v>8.0816983589367841E-2</v>
      </c>
      <c r="AM20" s="22">
        <f>IFERROR(VLOOKUP(AM$1,Weights!$W$3:$X$33,2,FALSE),0)*Q20</f>
        <v>0.9563517297927957</v>
      </c>
      <c r="AN20" s="22">
        <f>IFERROR(VLOOKUP(AN$1,Weights!$W$3:$X$33,2,FALSE),0)*R20</f>
        <v>0.24574613439125739</v>
      </c>
      <c r="AO20" s="22">
        <f>IFERROR(VLOOKUP(AO$1,Weights!$W$3:$X$33,2,FALSE),0)*S20</f>
        <v>0</v>
      </c>
      <c r="AP20" s="22">
        <f>IFERROR(VLOOKUP(AP$1,Weights!$W$3:$X$33,2,FALSE),0)*T20</f>
        <v>0</v>
      </c>
      <c r="AQ20" s="22">
        <f>IFERROR(VLOOKUP(AQ$1,Weights!$W$3:$X$33,2,FALSE),0)*U20</f>
        <v>4.9161539066947224</v>
      </c>
      <c r="AR20" s="22">
        <f>IFERROR(VLOOKUP(AR$1,Weights!$W$3:$X$33,2,FALSE),0)*V20</f>
        <v>2.0677644858356401</v>
      </c>
      <c r="AS20" s="22">
        <f>IFERROR(VLOOKUP(AS$1,Weights!$W$3:$X$33,2,FALSE),0)*W20</f>
        <v>1.0176392274354291</v>
      </c>
      <c r="AT20" s="22">
        <f>IFERROR(VLOOKUP(AT$1,Weights!$W$3:$X$33,2,FALSE),0)*X20</f>
        <v>0.19999841822426365</v>
      </c>
      <c r="AU20" s="23">
        <f t="shared" si="0"/>
        <v>17.971411482910639</v>
      </c>
    </row>
    <row r="21" spans="1:47" x14ac:dyDescent="0.2">
      <c r="A21" s="2">
        <v>1966</v>
      </c>
      <c r="B21" s="2">
        <v>1</v>
      </c>
      <c r="C21" s="3">
        <v>68</v>
      </c>
      <c r="D21" s="2">
        <v>62</v>
      </c>
      <c r="E21" s="2">
        <v>0</v>
      </c>
      <c r="F21" s="2">
        <v>62</v>
      </c>
      <c r="G21" s="2">
        <v>66</v>
      </c>
      <c r="H21" s="2">
        <v>60</v>
      </c>
      <c r="I21" s="2">
        <v>66</v>
      </c>
      <c r="J21" s="2">
        <v>69</v>
      </c>
      <c r="K21" s="2">
        <v>65</v>
      </c>
      <c r="L21" s="2">
        <v>60</v>
      </c>
      <c r="M21" s="2">
        <v>84</v>
      </c>
      <c r="N21" s="2">
        <v>65</v>
      </c>
      <c r="O21" s="2">
        <v>74</v>
      </c>
      <c r="P21" s="2">
        <v>69</v>
      </c>
      <c r="Q21" s="2">
        <v>64</v>
      </c>
      <c r="R21" s="2">
        <v>64</v>
      </c>
      <c r="S21" s="2">
        <v>61</v>
      </c>
      <c r="T21" s="2">
        <v>62</v>
      </c>
      <c r="U21" s="2">
        <v>86</v>
      </c>
      <c r="V21" s="2">
        <v>61</v>
      </c>
      <c r="W21" s="2">
        <v>80</v>
      </c>
      <c r="X21" s="2">
        <v>60</v>
      </c>
      <c r="Y21" s="22">
        <f>IFERROR(VLOOKUP(Y$1,Weights!$W$3:$X$33,2,FALSE),0)*C21</f>
        <v>0</v>
      </c>
      <c r="Z21" s="22">
        <f>IFERROR(VLOOKUP(Z$1,Weights!$W$3:$X$33,2,FALSE),0)*D21</f>
        <v>0.27837938231409992</v>
      </c>
      <c r="AA21" s="22">
        <f>IFERROR(VLOOKUP(AA$1,Weights!$W$3:$X$33,2,FALSE),0)*E21</f>
        <v>0</v>
      </c>
      <c r="AB21" s="22">
        <f>IFERROR(VLOOKUP(AB$1,Weights!$W$3:$X$33,2,FALSE),0)*F21</f>
        <v>0.18917228206391123</v>
      </c>
      <c r="AC21" s="22">
        <f>IFERROR(VLOOKUP(AC$1,Weights!$W$3:$X$33,2,FALSE),0)*G21</f>
        <v>7.8217969002656398</v>
      </c>
      <c r="AD21" s="22">
        <f>IFERROR(VLOOKUP(AD$1,Weights!$W$3:$X$33,2,FALSE),0)*H21</f>
        <v>0.12875429676042166</v>
      </c>
      <c r="AE21" s="22">
        <f>IFERROR(VLOOKUP(AE$1,Weights!$W$3:$X$33,2,FALSE),0)*I21</f>
        <v>6.3812223988171484</v>
      </c>
      <c r="AF21" s="22">
        <f>IFERROR(VLOOKUP(AF$1,Weights!$W$3:$X$33,2,FALSE),0)*J21</f>
        <v>0.64963894950929868</v>
      </c>
      <c r="AG21" s="22">
        <f>IFERROR(VLOOKUP(AG$1,Weights!$W$3:$X$33,2,FALSE),0)*K21</f>
        <v>0.66728507302021278</v>
      </c>
      <c r="AH21" s="22">
        <f>IFERROR(VLOOKUP(AH$1,Weights!$W$3:$X$33,2,FALSE),0)*L21</f>
        <v>0.49692847546478858</v>
      </c>
      <c r="AI21" s="22">
        <f>IFERROR(VLOOKUP(AI$1,Weights!$W$3:$X$33,2,FALSE),0)*M21</f>
        <v>0</v>
      </c>
      <c r="AJ21" s="22">
        <f>IFERROR(VLOOKUP(AJ$1,Weights!$W$3:$X$33,2,FALSE),0)*N21</f>
        <v>0</v>
      </c>
      <c r="AK21" s="22">
        <f>IFERROR(VLOOKUP(AK$1,Weights!$W$3:$X$33,2,FALSE),0)*O21</f>
        <v>0</v>
      </c>
      <c r="AL21" s="22">
        <f>IFERROR(VLOOKUP(AL$1,Weights!$W$3:$X$33,2,FALSE),0)*P21</f>
        <v>8.3229430860692261E-2</v>
      </c>
      <c r="AM21" s="22">
        <f>IFERROR(VLOOKUP(AM$1,Weights!$W$3:$X$33,2,FALSE),0)*Q21</f>
        <v>0.9715319159799829</v>
      </c>
      <c r="AN21" s="22">
        <f>IFERROR(VLOOKUP(AN$1,Weights!$W$3:$X$33,2,FALSE),0)*R21</f>
        <v>0.25367342904903989</v>
      </c>
      <c r="AO21" s="22">
        <f>IFERROR(VLOOKUP(AO$1,Weights!$W$3:$X$33,2,FALSE),0)*S21</f>
        <v>0</v>
      </c>
      <c r="AP21" s="22">
        <f>IFERROR(VLOOKUP(AP$1,Weights!$W$3:$X$33,2,FALSE),0)*T21</f>
        <v>0</v>
      </c>
      <c r="AQ21" s="22">
        <f>IFERROR(VLOOKUP(AQ$1,Weights!$W$3:$X$33,2,FALSE),0)*U21</f>
        <v>5.3517624807056468</v>
      </c>
      <c r="AR21" s="22">
        <f>IFERROR(VLOOKUP(AR$1,Weights!$W$3:$X$33,2,FALSE),0)*V21</f>
        <v>2.1378581972198991</v>
      </c>
      <c r="AS21" s="22">
        <f>IFERROR(VLOOKUP(AS$1,Weights!$W$3:$X$33,2,FALSE),0)*W21</f>
        <v>1.0176392274354291</v>
      </c>
      <c r="AT21" s="22">
        <f>IFERROR(VLOOKUP(AT$1,Weights!$W$3:$X$33,2,FALSE),0)*X21</f>
        <v>0.20338822192297998</v>
      </c>
      <c r="AU21" s="23">
        <f t="shared" si="0"/>
        <v>18.671274069966501</v>
      </c>
    </row>
    <row r="22" spans="1:47" x14ac:dyDescent="0.2">
      <c r="A22" s="2">
        <v>1967</v>
      </c>
      <c r="B22" s="2">
        <v>1</v>
      </c>
      <c r="C22" s="3">
        <v>70</v>
      </c>
      <c r="D22" s="2">
        <v>65</v>
      </c>
      <c r="E22" s="2">
        <v>0</v>
      </c>
      <c r="F22" s="2">
        <v>63</v>
      </c>
      <c r="G22" s="2">
        <v>66</v>
      </c>
      <c r="H22" s="2">
        <v>62</v>
      </c>
      <c r="I22" s="2">
        <v>66</v>
      </c>
      <c r="J22" s="2">
        <v>72</v>
      </c>
      <c r="K22" s="2">
        <v>67</v>
      </c>
      <c r="L22" s="2">
        <v>62</v>
      </c>
      <c r="M22" s="2">
        <v>85</v>
      </c>
      <c r="N22" s="2">
        <v>68</v>
      </c>
      <c r="O22" s="2">
        <v>76</v>
      </c>
      <c r="P22" s="2">
        <v>72</v>
      </c>
      <c r="Q22" s="2">
        <v>67</v>
      </c>
      <c r="R22" s="2">
        <v>67</v>
      </c>
      <c r="S22" s="2">
        <v>64</v>
      </c>
      <c r="T22" s="2">
        <v>64</v>
      </c>
      <c r="U22" s="2">
        <v>88</v>
      </c>
      <c r="V22" s="2">
        <v>63</v>
      </c>
      <c r="W22" s="2">
        <v>80</v>
      </c>
      <c r="X22" s="2">
        <v>62</v>
      </c>
      <c r="Y22" s="22">
        <f>IFERROR(VLOOKUP(Y$1,Weights!$W$3:$X$33,2,FALSE),0)*C22</f>
        <v>0</v>
      </c>
      <c r="Z22" s="22">
        <f>IFERROR(VLOOKUP(Z$1,Weights!$W$3:$X$33,2,FALSE),0)*D22</f>
        <v>0.29184935242607252</v>
      </c>
      <c r="AA22" s="22">
        <f>IFERROR(VLOOKUP(AA$1,Weights!$W$3:$X$33,2,FALSE),0)*E22</f>
        <v>0</v>
      </c>
      <c r="AB22" s="22">
        <f>IFERROR(VLOOKUP(AB$1,Weights!$W$3:$X$33,2,FALSE),0)*F22</f>
        <v>0.19222344790365176</v>
      </c>
      <c r="AC22" s="22">
        <f>IFERROR(VLOOKUP(AC$1,Weights!$W$3:$X$33,2,FALSE),0)*G22</f>
        <v>7.8217969002656398</v>
      </c>
      <c r="AD22" s="22">
        <f>IFERROR(VLOOKUP(AD$1,Weights!$W$3:$X$33,2,FALSE),0)*H22</f>
        <v>0.13304610665243571</v>
      </c>
      <c r="AE22" s="22">
        <f>IFERROR(VLOOKUP(AE$1,Weights!$W$3:$X$33,2,FALSE),0)*I22</f>
        <v>6.3812223988171484</v>
      </c>
      <c r="AF22" s="22">
        <f>IFERROR(VLOOKUP(AF$1,Weights!$W$3:$X$33,2,FALSE),0)*J22</f>
        <v>0.67788412122709429</v>
      </c>
      <c r="AG22" s="22">
        <f>IFERROR(VLOOKUP(AG$1,Weights!$W$3:$X$33,2,FALSE),0)*K22</f>
        <v>0.68781692142083473</v>
      </c>
      <c r="AH22" s="22">
        <f>IFERROR(VLOOKUP(AH$1,Weights!$W$3:$X$33,2,FALSE),0)*L22</f>
        <v>0.5134927579802816</v>
      </c>
      <c r="AI22" s="22">
        <f>IFERROR(VLOOKUP(AI$1,Weights!$W$3:$X$33,2,FALSE),0)*M22</f>
        <v>0</v>
      </c>
      <c r="AJ22" s="22">
        <f>IFERROR(VLOOKUP(AJ$1,Weights!$W$3:$X$33,2,FALSE),0)*N22</f>
        <v>0</v>
      </c>
      <c r="AK22" s="22">
        <f>IFERROR(VLOOKUP(AK$1,Weights!$W$3:$X$33,2,FALSE),0)*O22</f>
        <v>0</v>
      </c>
      <c r="AL22" s="22">
        <f>IFERROR(VLOOKUP(AL$1,Weights!$W$3:$X$33,2,FALSE),0)*P22</f>
        <v>8.6848101767678876E-2</v>
      </c>
      <c r="AM22" s="22">
        <f>IFERROR(VLOOKUP(AM$1,Weights!$W$3:$X$33,2,FALSE),0)*Q22</f>
        <v>1.0170724745415447</v>
      </c>
      <c r="AN22" s="22">
        <f>IFERROR(VLOOKUP(AN$1,Weights!$W$3:$X$33,2,FALSE),0)*R22</f>
        <v>0.26556437103571362</v>
      </c>
      <c r="AO22" s="22">
        <f>IFERROR(VLOOKUP(AO$1,Weights!$W$3:$X$33,2,FALSE),0)*S22</f>
        <v>0</v>
      </c>
      <c r="AP22" s="22">
        <f>IFERROR(VLOOKUP(AP$1,Weights!$W$3:$X$33,2,FALSE),0)*T22</f>
        <v>0</v>
      </c>
      <c r="AQ22" s="22">
        <f>IFERROR(VLOOKUP(AQ$1,Weights!$W$3:$X$33,2,FALSE),0)*U22</f>
        <v>5.4762220732801969</v>
      </c>
      <c r="AR22" s="22">
        <f>IFERROR(VLOOKUP(AR$1,Weights!$W$3:$X$33,2,FALSE),0)*V22</f>
        <v>2.2079519086041581</v>
      </c>
      <c r="AS22" s="22">
        <f>IFERROR(VLOOKUP(AS$1,Weights!$W$3:$X$33,2,FALSE),0)*W22</f>
        <v>1.0176392274354291</v>
      </c>
      <c r="AT22" s="22">
        <f>IFERROR(VLOOKUP(AT$1,Weights!$W$3:$X$33,2,FALSE),0)*X22</f>
        <v>0.21016782932041264</v>
      </c>
      <c r="AU22" s="23">
        <f t="shared" si="0"/>
        <v>19.013076416199613</v>
      </c>
    </row>
    <row r="23" spans="1:47" x14ac:dyDescent="0.2">
      <c r="A23" s="2">
        <v>1968</v>
      </c>
      <c r="B23" s="2">
        <v>1</v>
      </c>
      <c r="C23" s="3">
        <v>71</v>
      </c>
      <c r="D23" s="2">
        <v>68</v>
      </c>
      <c r="E23" s="2">
        <v>0</v>
      </c>
      <c r="F23" s="2">
        <v>66</v>
      </c>
      <c r="G23" s="2">
        <v>69</v>
      </c>
      <c r="H23" s="2">
        <v>66</v>
      </c>
      <c r="I23" s="2">
        <v>69</v>
      </c>
      <c r="J23" s="2">
        <v>76</v>
      </c>
      <c r="K23" s="2">
        <v>69</v>
      </c>
      <c r="L23" s="2">
        <v>66</v>
      </c>
      <c r="M23" s="2">
        <v>86</v>
      </c>
      <c r="N23" s="2">
        <v>71</v>
      </c>
      <c r="O23" s="2">
        <v>78</v>
      </c>
      <c r="P23" s="2">
        <v>76</v>
      </c>
      <c r="Q23" s="2">
        <v>68</v>
      </c>
      <c r="R23" s="2">
        <v>69</v>
      </c>
      <c r="S23" s="2">
        <v>67</v>
      </c>
      <c r="T23" s="2">
        <v>67</v>
      </c>
      <c r="U23" s="2">
        <v>88</v>
      </c>
      <c r="V23" s="2">
        <v>65</v>
      </c>
      <c r="W23" s="2">
        <v>81</v>
      </c>
      <c r="X23" s="2">
        <v>64</v>
      </c>
      <c r="Y23" s="22">
        <f>IFERROR(VLOOKUP(Y$1,Weights!$W$3:$X$33,2,FALSE),0)*C23</f>
        <v>0</v>
      </c>
      <c r="Z23" s="22">
        <f>IFERROR(VLOOKUP(Z$1,Weights!$W$3:$X$33,2,FALSE),0)*D23</f>
        <v>0.30531932253804511</v>
      </c>
      <c r="AA23" s="22">
        <f>IFERROR(VLOOKUP(AA$1,Weights!$W$3:$X$33,2,FALSE),0)*E23</f>
        <v>0</v>
      </c>
      <c r="AB23" s="22">
        <f>IFERROR(VLOOKUP(AB$1,Weights!$W$3:$X$33,2,FALSE),0)*F23</f>
        <v>0.20137694542287327</v>
      </c>
      <c r="AC23" s="22">
        <f>IFERROR(VLOOKUP(AC$1,Weights!$W$3:$X$33,2,FALSE),0)*G23</f>
        <v>8.1773331230049866</v>
      </c>
      <c r="AD23" s="22">
        <f>IFERROR(VLOOKUP(AD$1,Weights!$W$3:$X$33,2,FALSE),0)*H23</f>
        <v>0.14162972643646382</v>
      </c>
      <c r="AE23" s="22">
        <f>IFERROR(VLOOKUP(AE$1,Weights!$W$3:$X$33,2,FALSE),0)*I23</f>
        <v>6.6712779623997456</v>
      </c>
      <c r="AF23" s="22">
        <f>IFERROR(VLOOKUP(AF$1,Weights!$W$3:$X$33,2,FALSE),0)*J23</f>
        <v>0.71554435018415508</v>
      </c>
      <c r="AG23" s="22">
        <f>IFERROR(VLOOKUP(AG$1,Weights!$W$3:$X$33,2,FALSE),0)*K23</f>
        <v>0.70834876982145667</v>
      </c>
      <c r="AH23" s="22">
        <f>IFERROR(VLOOKUP(AH$1,Weights!$W$3:$X$33,2,FALSE),0)*L23</f>
        <v>0.54662132301126742</v>
      </c>
      <c r="AI23" s="22">
        <f>IFERROR(VLOOKUP(AI$1,Weights!$W$3:$X$33,2,FALSE),0)*M23</f>
        <v>0</v>
      </c>
      <c r="AJ23" s="22">
        <f>IFERROR(VLOOKUP(AJ$1,Weights!$W$3:$X$33,2,FALSE),0)*N23</f>
        <v>0</v>
      </c>
      <c r="AK23" s="22">
        <f>IFERROR(VLOOKUP(AK$1,Weights!$W$3:$X$33,2,FALSE),0)*O23</f>
        <v>0</v>
      </c>
      <c r="AL23" s="22">
        <f>IFERROR(VLOOKUP(AL$1,Weights!$W$3:$X$33,2,FALSE),0)*P23</f>
        <v>9.1672996310327701E-2</v>
      </c>
      <c r="AM23" s="22">
        <f>IFERROR(VLOOKUP(AM$1,Weights!$W$3:$X$33,2,FALSE),0)*Q23</f>
        <v>1.0322526607287319</v>
      </c>
      <c r="AN23" s="22">
        <f>IFERROR(VLOOKUP(AN$1,Weights!$W$3:$X$33,2,FALSE),0)*R23</f>
        <v>0.27349166569349614</v>
      </c>
      <c r="AO23" s="22">
        <f>IFERROR(VLOOKUP(AO$1,Weights!$W$3:$X$33,2,FALSE),0)*S23</f>
        <v>0</v>
      </c>
      <c r="AP23" s="22">
        <f>IFERROR(VLOOKUP(AP$1,Weights!$W$3:$X$33,2,FALSE),0)*T23</f>
        <v>0</v>
      </c>
      <c r="AQ23" s="22">
        <f>IFERROR(VLOOKUP(AQ$1,Weights!$W$3:$X$33,2,FALSE),0)*U23</f>
        <v>5.4762220732801969</v>
      </c>
      <c r="AR23" s="22">
        <f>IFERROR(VLOOKUP(AR$1,Weights!$W$3:$X$33,2,FALSE),0)*V23</f>
        <v>2.2780456199884171</v>
      </c>
      <c r="AS23" s="22">
        <f>IFERROR(VLOOKUP(AS$1,Weights!$W$3:$X$33,2,FALSE),0)*W23</f>
        <v>1.0303597177783721</v>
      </c>
      <c r="AT23" s="22">
        <f>IFERROR(VLOOKUP(AT$1,Weights!$W$3:$X$33,2,FALSE),0)*X23</f>
        <v>0.2169474367178453</v>
      </c>
      <c r="AU23" s="23">
        <f t="shared" si="0"/>
        <v>19.536450909042372</v>
      </c>
    </row>
    <row r="24" spans="1:47" x14ac:dyDescent="0.2">
      <c r="A24" s="2">
        <v>1969</v>
      </c>
      <c r="B24" s="2">
        <v>1</v>
      </c>
      <c r="C24" s="3">
        <v>75</v>
      </c>
      <c r="D24" s="2">
        <v>72</v>
      </c>
      <c r="E24" s="2">
        <v>0</v>
      </c>
      <c r="F24" s="2">
        <v>71</v>
      </c>
      <c r="G24" s="2">
        <v>74</v>
      </c>
      <c r="H24" s="2">
        <v>71</v>
      </c>
      <c r="I24" s="2">
        <v>73</v>
      </c>
      <c r="J24" s="2">
        <v>80</v>
      </c>
      <c r="K24" s="2">
        <v>72</v>
      </c>
      <c r="L24" s="2">
        <v>71</v>
      </c>
      <c r="M24" s="2">
        <v>88</v>
      </c>
      <c r="N24" s="2">
        <v>76</v>
      </c>
      <c r="O24" s="2">
        <v>80</v>
      </c>
      <c r="P24" s="2">
        <v>80</v>
      </c>
      <c r="Q24" s="2">
        <v>71</v>
      </c>
      <c r="R24" s="2">
        <v>73</v>
      </c>
      <c r="S24" s="2">
        <v>71</v>
      </c>
      <c r="T24" s="2">
        <v>72</v>
      </c>
      <c r="U24" s="2">
        <v>89</v>
      </c>
      <c r="V24" s="2">
        <v>69</v>
      </c>
      <c r="W24" s="2">
        <v>83</v>
      </c>
      <c r="X24" s="2">
        <v>69</v>
      </c>
      <c r="Y24" s="22">
        <f>IFERROR(VLOOKUP(Y$1,Weights!$W$3:$X$33,2,FALSE),0)*C24</f>
        <v>0</v>
      </c>
      <c r="Z24" s="22">
        <f>IFERROR(VLOOKUP(Z$1,Weights!$W$3:$X$33,2,FALSE),0)*D24</f>
        <v>0.32327928268734185</v>
      </c>
      <c r="AA24" s="22">
        <f>IFERROR(VLOOKUP(AA$1,Weights!$W$3:$X$33,2,FALSE),0)*E24</f>
        <v>0</v>
      </c>
      <c r="AB24" s="22">
        <f>IFERROR(VLOOKUP(AB$1,Weights!$W$3:$X$33,2,FALSE),0)*F24</f>
        <v>0.21663277462157579</v>
      </c>
      <c r="AC24" s="22">
        <f>IFERROR(VLOOKUP(AC$1,Weights!$W$3:$X$33,2,FALSE),0)*G24</f>
        <v>8.7698934942372322</v>
      </c>
      <c r="AD24" s="22">
        <f>IFERROR(VLOOKUP(AD$1,Weights!$W$3:$X$33,2,FALSE),0)*H24</f>
        <v>0.15235925116649895</v>
      </c>
      <c r="AE24" s="22">
        <f>IFERROR(VLOOKUP(AE$1,Weights!$W$3:$X$33,2,FALSE),0)*I24</f>
        <v>7.0580187138432091</v>
      </c>
      <c r="AF24" s="22">
        <f>IFERROR(VLOOKUP(AF$1,Weights!$W$3:$X$33,2,FALSE),0)*J24</f>
        <v>0.75320457914121586</v>
      </c>
      <c r="AG24" s="22">
        <f>IFERROR(VLOOKUP(AG$1,Weights!$W$3:$X$33,2,FALSE),0)*K24</f>
        <v>0.73914654242238964</v>
      </c>
      <c r="AH24" s="22">
        <f>IFERROR(VLOOKUP(AH$1,Weights!$W$3:$X$33,2,FALSE),0)*L24</f>
        <v>0.58803202929999987</v>
      </c>
      <c r="AI24" s="22">
        <f>IFERROR(VLOOKUP(AI$1,Weights!$W$3:$X$33,2,FALSE),0)*M24</f>
        <v>0</v>
      </c>
      <c r="AJ24" s="22">
        <f>IFERROR(VLOOKUP(AJ$1,Weights!$W$3:$X$33,2,FALSE),0)*N24</f>
        <v>0</v>
      </c>
      <c r="AK24" s="22">
        <f>IFERROR(VLOOKUP(AK$1,Weights!$W$3:$X$33,2,FALSE),0)*O24</f>
        <v>0</v>
      </c>
      <c r="AL24" s="22">
        <f>IFERROR(VLOOKUP(AL$1,Weights!$W$3:$X$33,2,FALSE),0)*P24</f>
        <v>9.6497890852976526E-2</v>
      </c>
      <c r="AM24" s="22">
        <f>IFERROR(VLOOKUP(AM$1,Weights!$W$3:$X$33,2,FALSE),0)*Q24</f>
        <v>1.0777932192902935</v>
      </c>
      <c r="AN24" s="22">
        <f>IFERROR(VLOOKUP(AN$1,Weights!$W$3:$X$33,2,FALSE),0)*R24</f>
        <v>0.28934625500906114</v>
      </c>
      <c r="AO24" s="22">
        <f>IFERROR(VLOOKUP(AO$1,Weights!$W$3:$X$33,2,FALSE),0)*S24</f>
        <v>0</v>
      </c>
      <c r="AP24" s="22">
        <f>IFERROR(VLOOKUP(AP$1,Weights!$W$3:$X$33,2,FALSE),0)*T24</f>
        <v>0</v>
      </c>
      <c r="AQ24" s="22">
        <f>IFERROR(VLOOKUP(AQ$1,Weights!$W$3:$X$33,2,FALSE),0)*U24</f>
        <v>5.5384518695674716</v>
      </c>
      <c r="AR24" s="22">
        <f>IFERROR(VLOOKUP(AR$1,Weights!$W$3:$X$33,2,FALSE),0)*V24</f>
        <v>2.4182330427569352</v>
      </c>
      <c r="AS24" s="22">
        <f>IFERROR(VLOOKUP(AS$1,Weights!$W$3:$X$33,2,FALSE),0)*W24</f>
        <v>1.0558006984642578</v>
      </c>
      <c r="AT24" s="22">
        <f>IFERROR(VLOOKUP(AT$1,Weights!$W$3:$X$33,2,FALSE),0)*X24</f>
        <v>0.23389645521142696</v>
      </c>
      <c r="AU24" s="23">
        <f t="shared" si="0"/>
        <v>20.379052962990983</v>
      </c>
    </row>
    <row r="25" spans="1:47" x14ac:dyDescent="0.2">
      <c r="A25" s="2">
        <v>1970</v>
      </c>
      <c r="B25" s="2">
        <v>1</v>
      </c>
      <c r="C25" s="3">
        <v>80</v>
      </c>
      <c r="D25" s="2">
        <v>78</v>
      </c>
      <c r="E25" s="2">
        <v>0</v>
      </c>
      <c r="F25" s="2">
        <v>79</v>
      </c>
      <c r="G25" s="2">
        <v>80</v>
      </c>
      <c r="H25" s="2">
        <v>78</v>
      </c>
      <c r="I25" s="2">
        <v>79</v>
      </c>
      <c r="J25" s="2">
        <v>85</v>
      </c>
      <c r="K25" s="2">
        <v>79</v>
      </c>
      <c r="L25" s="2">
        <v>78</v>
      </c>
      <c r="M25" s="2">
        <v>91</v>
      </c>
      <c r="N25" s="2">
        <v>79</v>
      </c>
      <c r="O25" s="2">
        <v>84</v>
      </c>
      <c r="P25" s="2">
        <v>85</v>
      </c>
      <c r="Q25" s="2">
        <v>78</v>
      </c>
      <c r="R25" s="2">
        <v>79</v>
      </c>
      <c r="S25" s="2">
        <v>79</v>
      </c>
      <c r="T25" s="2">
        <v>78</v>
      </c>
      <c r="U25" s="2">
        <v>94</v>
      </c>
      <c r="V25" s="2">
        <v>76</v>
      </c>
      <c r="W25" s="2">
        <v>92</v>
      </c>
      <c r="X25" s="2">
        <v>76</v>
      </c>
      <c r="Y25" s="22">
        <f>IFERROR(VLOOKUP(Y$1,Weights!$W$3:$X$33,2,FALSE),0)*C25</f>
        <v>0</v>
      </c>
      <c r="Z25" s="22">
        <f>IFERROR(VLOOKUP(Z$1,Weights!$W$3:$X$33,2,FALSE),0)*D25</f>
        <v>0.35021922291128699</v>
      </c>
      <c r="AA25" s="22">
        <f>IFERROR(VLOOKUP(AA$1,Weights!$W$3:$X$33,2,FALSE),0)*E25</f>
        <v>0</v>
      </c>
      <c r="AB25" s="22">
        <f>IFERROR(VLOOKUP(AB$1,Weights!$W$3:$X$33,2,FALSE),0)*F25</f>
        <v>0.2410421013394998</v>
      </c>
      <c r="AC25" s="22">
        <f>IFERROR(VLOOKUP(AC$1,Weights!$W$3:$X$33,2,FALSE),0)*G25</f>
        <v>9.4809659397159276</v>
      </c>
      <c r="AD25" s="22">
        <f>IFERROR(VLOOKUP(AD$1,Weights!$W$3:$X$33,2,FALSE),0)*H25</f>
        <v>0.16738058578854814</v>
      </c>
      <c r="AE25" s="22">
        <f>IFERROR(VLOOKUP(AE$1,Weights!$W$3:$X$33,2,FALSE),0)*I25</f>
        <v>7.6381298410084053</v>
      </c>
      <c r="AF25" s="22">
        <f>IFERROR(VLOOKUP(AF$1,Weights!$W$3:$X$33,2,FALSE),0)*J25</f>
        <v>0.80027986533754192</v>
      </c>
      <c r="AG25" s="22">
        <f>IFERROR(VLOOKUP(AG$1,Weights!$W$3:$X$33,2,FALSE),0)*K25</f>
        <v>0.81100801182456639</v>
      </c>
      <c r="AH25" s="22">
        <f>IFERROR(VLOOKUP(AH$1,Weights!$W$3:$X$33,2,FALSE),0)*L25</f>
        <v>0.64600701810422523</v>
      </c>
      <c r="AI25" s="22">
        <f>IFERROR(VLOOKUP(AI$1,Weights!$W$3:$X$33,2,FALSE),0)*M25</f>
        <v>0</v>
      </c>
      <c r="AJ25" s="22">
        <f>IFERROR(VLOOKUP(AJ$1,Weights!$W$3:$X$33,2,FALSE),0)*N25</f>
        <v>0</v>
      </c>
      <c r="AK25" s="22">
        <f>IFERROR(VLOOKUP(AK$1,Weights!$W$3:$X$33,2,FALSE),0)*O25</f>
        <v>0</v>
      </c>
      <c r="AL25" s="22">
        <f>IFERROR(VLOOKUP(AL$1,Weights!$W$3:$X$33,2,FALSE),0)*P25</f>
        <v>0.10252900903128756</v>
      </c>
      <c r="AM25" s="22">
        <f>IFERROR(VLOOKUP(AM$1,Weights!$W$3:$X$33,2,FALSE),0)*Q25</f>
        <v>1.1840545226006041</v>
      </c>
      <c r="AN25" s="22">
        <f>IFERROR(VLOOKUP(AN$1,Weights!$W$3:$X$33,2,FALSE),0)*R25</f>
        <v>0.3131281389824086</v>
      </c>
      <c r="AO25" s="22">
        <f>IFERROR(VLOOKUP(AO$1,Weights!$W$3:$X$33,2,FALSE),0)*S25</f>
        <v>0</v>
      </c>
      <c r="AP25" s="22">
        <f>IFERROR(VLOOKUP(AP$1,Weights!$W$3:$X$33,2,FALSE),0)*T25</f>
        <v>0</v>
      </c>
      <c r="AQ25" s="22">
        <f>IFERROR(VLOOKUP(AQ$1,Weights!$W$3:$X$33,2,FALSE),0)*U25</f>
        <v>5.8496008510038466</v>
      </c>
      <c r="AR25" s="22">
        <f>IFERROR(VLOOKUP(AR$1,Weights!$W$3:$X$33,2,FALSE),0)*V25</f>
        <v>2.6635610326018417</v>
      </c>
      <c r="AS25" s="22">
        <f>IFERROR(VLOOKUP(AS$1,Weights!$W$3:$X$33,2,FALSE),0)*W25</f>
        <v>1.1702851115507436</v>
      </c>
      <c r="AT25" s="22">
        <f>IFERROR(VLOOKUP(AT$1,Weights!$W$3:$X$33,2,FALSE),0)*X25</f>
        <v>0.25762508110244131</v>
      </c>
      <c r="AU25" s="23">
        <f t="shared" si="0"/>
        <v>22.019740781731603</v>
      </c>
    </row>
    <row r="26" spans="1:47" x14ac:dyDescent="0.2">
      <c r="A26" s="2">
        <v>1971</v>
      </c>
      <c r="B26" s="2">
        <v>1</v>
      </c>
      <c r="C26" s="3">
        <v>89</v>
      </c>
      <c r="D26" s="2">
        <v>87</v>
      </c>
      <c r="E26" s="2">
        <v>0</v>
      </c>
      <c r="F26" s="2">
        <v>89</v>
      </c>
      <c r="G26" s="2">
        <v>88</v>
      </c>
      <c r="H26" s="2">
        <v>87</v>
      </c>
      <c r="I26" s="2">
        <v>88</v>
      </c>
      <c r="J26" s="2">
        <v>90</v>
      </c>
      <c r="K26" s="2">
        <v>89</v>
      </c>
      <c r="L26" s="2">
        <v>87</v>
      </c>
      <c r="M26" s="2">
        <v>96</v>
      </c>
      <c r="N26" s="2">
        <v>88</v>
      </c>
      <c r="O26" s="2">
        <v>92</v>
      </c>
      <c r="P26" s="2">
        <v>90</v>
      </c>
      <c r="Q26" s="2">
        <v>88</v>
      </c>
      <c r="R26" s="2">
        <v>89</v>
      </c>
      <c r="S26" s="2">
        <v>89</v>
      </c>
      <c r="T26" s="2">
        <v>89</v>
      </c>
      <c r="U26" s="2">
        <v>100</v>
      </c>
      <c r="V26" s="2">
        <v>87</v>
      </c>
      <c r="W26" s="2">
        <v>98</v>
      </c>
      <c r="X26" s="2">
        <v>87</v>
      </c>
      <c r="Y26" s="22">
        <f>IFERROR(VLOOKUP(Y$1,Weights!$W$3:$X$33,2,FALSE),0)*C26</f>
        <v>0</v>
      </c>
      <c r="Z26" s="22">
        <f>IFERROR(VLOOKUP(Z$1,Weights!$W$3:$X$33,2,FALSE),0)*D26</f>
        <v>0.39062913324720472</v>
      </c>
      <c r="AA26" s="22">
        <f>IFERROR(VLOOKUP(AA$1,Weights!$W$3:$X$33,2,FALSE),0)*E26</f>
        <v>0</v>
      </c>
      <c r="AB26" s="22">
        <f>IFERROR(VLOOKUP(AB$1,Weights!$W$3:$X$33,2,FALSE),0)*F26</f>
        <v>0.27155375973690482</v>
      </c>
      <c r="AC26" s="22">
        <f>IFERROR(VLOOKUP(AC$1,Weights!$W$3:$X$33,2,FALSE),0)*G26</f>
        <v>10.429062533687521</v>
      </c>
      <c r="AD26" s="22">
        <f>IFERROR(VLOOKUP(AD$1,Weights!$W$3:$X$33,2,FALSE),0)*H26</f>
        <v>0.18669373030261141</v>
      </c>
      <c r="AE26" s="22">
        <f>IFERROR(VLOOKUP(AE$1,Weights!$W$3:$X$33,2,FALSE),0)*I26</f>
        <v>8.5082965317561978</v>
      </c>
      <c r="AF26" s="22">
        <f>IFERROR(VLOOKUP(AF$1,Weights!$W$3:$X$33,2,FALSE),0)*J26</f>
        <v>0.84735515153386787</v>
      </c>
      <c r="AG26" s="22">
        <f>IFERROR(VLOOKUP(AG$1,Weights!$W$3:$X$33,2,FALSE),0)*K26</f>
        <v>0.913667253827676</v>
      </c>
      <c r="AH26" s="22">
        <f>IFERROR(VLOOKUP(AH$1,Weights!$W$3:$X$33,2,FALSE),0)*L26</f>
        <v>0.7205462894239435</v>
      </c>
      <c r="AI26" s="22">
        <f>IFERROR(VLOOKUP(AI$1,Weights!$W$3:$X$33,2,FALSE),0)*M26</f>
        <v>0</v>
      </c>
      <c r="AJ26" s="22">
        <f>IFERROR(VLOOKUP(AJ$1,Weights!$W$3:$X$33,2,FALSE),0)*N26</f>
        <v>0</v>
      </c>
      <c r="AK26" s="22">
        <f>IFERROR(VLOOKUP(AK$1,Weights!$W$3:$X$33,2,FALSE),0)*O26</f>
        <v>0</v>
      </c>
      <c r="AL26" s="22">
        <f>IFERROR(VLOOKUP(AL$1,Weights!$W$3:$X$33,2,FALSE),0)*P26</f>
        <v>0.10856012720959859</v>
      </c>
      <c r="AM26" s="22">
        <f>IFERROR(VLOOKUP(AM$1,Weights!$W$3:$X$33,2,FALSE),0)*Q26</f>
        <v>1.3358563844724765</v>
      </c>
      <c r="AN26" s="22">
        <f>IFERROR(VLOOKUP(AN$1,Weights!$W$3:$X$33,2,FALSE),0)*R26</f>
        <v>0.35276461227132111</v>
      </c>
      <c r="AO26" s="22">
        <f>IFERROR(VLOOKUP(AO$1,Weights!$W$3:$X$33,2,FALSE),0)*S26</f>
        <v>0</v>
      </c>
      <c r="AP26" s="22">
        <f>IFERROR(VLOOKUP(AP$1,Weights!$W$3:$X$33,2,FALSE),0)*T26</f>
        <v>0</v>
      </c>
      <c r="AQ26" s="22">
        <f>IFERROR(VLOOKUP(AQ$1,Weights!$W$3:$X$33,2,FALSE),0)*U26</f>
        <v>6.2229796287274963</v>
      </c>
      <c r="AR26" s="22">
        <f>IFERROR(VLOOKUP(AR$1,Weights!$W$3:$X$33,2,FALSE),0)*V26</f>
        <v>3.0490764452152659</v>
      </c>
      <c r="AS26" s="22">
        <f>IFERROR(VLOOKUP(AS$1,Weights!$W$3:$X$33,2,FALSE),0)*W26</f>
        <v>1.2466080536084008</v>
      </c>
      <c r="AT26" s="22">
        <f>IFERROR(VLOOKUP(AT$1,Weights!$W$3:$X$33,2,FALSE),0)*X26</f>
        <v>0.29491292178832096</v>
      </c>
      <c r="AU26" s="23">
        <f t="shared" si="0"/>
        <v>24.25418545649768</v>
      </c>
    </row>
    <row r="27" spans="1:47" x14ac:dyDescent="0.2">
      <c r="A27" s="2">
        <v>1972</v>
      </c>
      <c r="B27" s="2">
        <v>1</v>
      </c>
      <c r="C27" s="3">
        <v>96</v>
      </c>
      <c r="D27" s="2">
        <v>94</v>
      </c>
      <c r="E27" s="2">
        <v>0</v>
      </c>
      <c r="F27" s="2">
        <v>97</v>
      </c>
      <c r="G27" s="2">
        <v>96</v>
      </c>
      <c r="H27" s="2">
        <v>94</v>
      </c>
      <c r="I27" s="2">
        <v>97</v>
      </c>
      <c r="J27" s="2">
        <v>94</v>
      </c>
      <c r="K27" s="2">
        <v>97</v>
      </c>
      <c r="L27" s="2">
        <v>94</v>
      </c>
      <c r="M27" s="2">
        <v>99</v>
      </c>
      <c r="N27" s="2">
        <v>97</v>
      </c>
      <c r="O27" s="2">
        <v>97</v>
      </c>
      <c r="P27" s="2">
        <v>94</v>
      </c>
      <c r="Q27" s="2">
        <v>97</v>
      </c>
      <c r="R27" s="2">
        <v>97</v>
      </c>
      <c r="S27" s="2">
        <v>97</v>
      </c>
      <c r="T27" s="2">
        <v>97</v>
      </c>
      <c r="U27" s="2">
        <v>100</v>
      </c>
      <c r="V27" s="2">
        <v>97</v>
      </c>
      <c r="W27" s="2">
        <v>100</v>
      </c>
      <c r="X27" s="2">
        <v>97</v>
      </c>
      <c r="Y27" s="22">
        <f>IFERROR(VLOOKUP(Y$1,Weights!$W$3:$X$33,2,FALSE),0)*C27</f>
        <v>0</v>
      </c>
      <c r="Z27" s="22">
        <f>IFERROR(VLOOKUP(Z$1,Weights!$W$3:$X$33,2,FALSE),0)*D27</f>
        <v>0.42205906350847411</v>
      </c>
      <c r="AA27" s="22">
        <f>IFERROR(VLOOKUP(AA$1,Weights!$W$3:$X$33,2,FALSE),0)*E27</f>
        <v>0</v>
      </c>
      <c r="AB27" s="22">
        <f>IFERROR(VLOOKUP(AB$1,Weights!$W$3:$X$33,2,FALSE),0)*F27</f>
        <v>0.29596308645482888</v>
      </c>
      <c r="AC27" s="22">
        <f>IFERROR(VLOOKUP(AC$1,Weights!$W$3:$X$33,2,FALSE),0)*G27</f>
        <v>11.377159127659112</v>
      </c>
      <c r="AD27" s="22">
        <f>IFERROR(VLOOKUP(AD$1,Weights!$W$3:$X$33,2,FALSE),0)*H27</f>
        <v>0.2017150649246606</v>
      </c>
      <c r="AE27" s="22">
        <f>IFERROR(VLOOKUP(AE$1,Weights!$W$3:$X$33,2,FALSE),0)*I27</f>
        <v>9.3784632225039903</v>
      </c>
      <c r="AF27" s="22">
        <f>IFERROR(VLOOKUP(AF$1,Weights!$W$3:$X$33,2,FALSE),0)*J27</f>
        <v>0.88501538049092865</v>
      </c>
      <c r="AG27" s="22">
        <f>IFERROR(VLOOKUP(AG$1,Weights!$W$3:$X$33,2,FALSE),0)*K27</f>
        <v>0.99579464743016377</v>
      </c>
      <c r="AH27" s="22">
        <f>IFERROR(VLOOKUP(AH$1,Weights!$W$3:$X$33,2,FALSE),0)*L27</f>
        <v>0.77852127822816886</v>
      </c>
      <c r="AI27" s="22">
        <f>IFERROR(VLOOKUP(AI$1,Weights!$W$3:$X$33,2,FALSE),0)*M27</f>
        <v>0</v>
      </c>
      <c r="AJ27" s="22">
        <f>IFERROR(VLOOKUP(AJ$1,Weights!$W$3:$X$33,2,FALSE),0)*N27</f>
        <v>0</v>
      </c>
      <c r="AK27" s="22">
        <f>IFERROR(VLOOKUP(AK$1,Weights!$W$3:$X$33,2,FALSE),0)*O27</f>
        <v>0</v>
      </c>
      <c r="AL27" s="22">
        <f>IFERROR(VLOOKUP(AL$1,Weights!$W$3:$X$33,2,FALSE),0)*P27</f>
        <v>0.11338502175224742</v>
      </c>
      <c r="AM27" s="22">
        <f>IFERROR(VLOOKUP(AM$1,Weights!$W$3:$X$33,2,FALSE),0)*Q27</f>
        <v>1.4724780601571617</v>
      </c>
      <c r="AN27" s="22">
        <f>IFERROR(VLOOKUP(AN$1,Weights!$W$3:$X$33,2,FALSE),0)*R27</f>
        <v>0.3844737909024511</v>
      </c>
      <c r="AO27" s="22">
        <f>IFERROR(VLOOKUP(AO$1,Weights!$W$3:$X$33,2,FALSE),0)*S27</f>
        <v>0</v>
      </c>
      <c r="AP27" s="22">
        <f>IFERROR(VLOOKUP(AP$1,Weights!$W$3:$X$33,2,FALSE),0)*T27</f>
        <v>0</v>
      </c>
      <c r="AQ27" s="22">
        <f>IFERROR(VLOOKUP(AQ$1,Weights!$W$3:$X$33,2,FALSE),0)*U27</f>
        <v>6.2229796287274963</v>
      </c>
      <c r="AR27" s="22">
        <f>IFERROR(VLOOKUP(AR$1,Weights!$W$3:$X$33,2,FALSE),0)*V27</f>
        <v>3.399545002136561</v>
      </c>
      <c r="AS27" s="22">
        <f>IFERROR(VLOOKUP(AS$1,Weights!$W$3:$X$33,2,FALSE),0)*W27</f>
        <v>1.2720490342942865</v>
      </c>
      <c r="AT27" s="22">
        <f>IFERROR(VLOOKUP(AT$1,Weights!$W$3:$X$33,2,FALSE),0)*X27</f>
        <v>0.32881095877548427</v>
      </c>
      <c r="AU27" s="23">
        <f t="shared" si="0"/>
        <v>25.940223708532674</v>
      </c>
    </row>
    <row r="28" spans="1:47" x14ac:dyDescent="0.2">
      <c r="A28" s="2">
        <v>1973</v>
      </c>
      <c r="B28" s="2">
        <v>1</v>
      </c>
      <c r="C28" s="3">
        <v>100</v>
      </c>
      <c r="D28" s="2">
        <v>100</v>
      </c>
      <c r="E28" s="2">
        <v>100</v>
      </c>
      <c r="F28" s="2">
        <v>100</v>
      </c>
      <c r="G28" s="2">
        <v>100</v>
      </c>
      <c r="H28" s="2">
        <v>100</v>
      </c>
      <c r="I28" s="2">
        <v>100</v>
      </c>
      <c r="J28" s="2">
        <v>100</v>
      </c>
      <c r="K28" s="2">
        <v>100</v>
      </c>
      <c r="L28" s="2">
        <v>100</v>
      </c>
      <c r="M28" s="2">
        <v>100</v>
      </c>
      <c r="N28" s="2">
        <v>100</v>
      </c>
      <c r="O28" s="2">
        <v>100</v>
      </c>
      <c r="P28" s="2">
        <v>100</v>
      </c>
      <c r="Q28" s="2">
        <v>100</v>
      </c>
      <c r="R28" s="2">
        <v>100</v>
      </c>
      <c r="S28" s="2">
        <v>100</v>
      </c>
      <c r="T28" s="2">
        <v>100</v>
      </c>
      <c r="U28" s="2">
        <v>100</v>
      </c>
      <c r="V28" s="2">
        <v>100</v>
      </c>
      <c r="W28" s="2">
        <v>100</v>
      </c>
      <c r="X28" s="2">
        <v>100</v>
      </c>
      <c r="Y28" s="22">
        <f>IFERROR(VLOOKUP(Y$1,Weights!$W$3:$X$33,2,FALSE),0)*C28</f>
        <v>0</v>
      </c>
      <c r="Z28" s="22">
        <f>IFERROR(VLOOKUP(Z$1,Weights!$W$3:$X$33,2,FALSE),0)*D28</f>
        <v>0.44899900373241924</v>
      </c>
      <c r="AA28" s="22">
        <f>IFERROR(VLOOKUP(AA$1,Weights!$W$3:$X$33,2,FALSE),0)*E28</f>
        <v>0.44899900373241924</v>
      </c>
      <c r="AB28" s="22">
        <f>IFERROR(VLOOKUP(AB$1,Weights!$W$3:$X$33,2,FALSE),0)*F28</f>
        <v>0.30511658397405039</v>
      </c>
      <c r="AC28" s="22">
        <f>IFERROR(VLOOKUP(AC$1,Weights!$W$3:$X$33,2,FALSE),0)*G28</f>
        <v>11.85120742464491</v>
      </c>
      <c r="AD28" s="22">
        <f>IFERROR(VLOOKUP(AD$1,Weights!$W$3:$X$33,2,FALSE),0)*H28</f>
        <v>0.21459049460070276</v>
      </c>
      <c r="AE28" s="22">
        <f>IFERROR(VLOOKUP(AE$1,Weights!$W$3:$X$33,2,FALSE),0)*I28</f>
        <v>9.6685187860865884</v>
      </c>
      <c r="AF28" s="22">
        <f>IFERROR(VLOOKUP(AF$1,Weights!$W$3:$X$33,2,FALSE),0)*J28</f>
        <v>0.94150572392651988</v>
      </c>
      <c r="AG28" s="22">
        <f>IFERROR(VLOOKUP(AG$1,Weights!$W$3:$X$33,2,FALSE),0)*K28</f>
        <v>1.0265924200310967</v>
      </c>
      <c r="AH28" s="22">
        <f>IFERROR(VLOOKUP(AH$1,Weights!$W$3:$X$33,2,FALSE),0)*L28</f>
        <v>0.8282141257746477</v>
      </c>
      <c r="AI28" s="22">
        <f>IFERROR(VLOOKUP(AI$1,Weights!$W$3:$X$33,2,FALSE),0)*M28</f>
        <v>0</v>
      </c>
      <c r="AJ28" s="22">
        <f>IFERROR(VLOOKUP(AJ$1,Weights!$W$3:$X$33,2,FALSE),0)*N28</f>
        <v>0</v>
      </c>
      <c r="AK28" s="22">
        <f>IFERROR(VLOOKUP(AK$1,Weights!$W$3:$X$33,2,FALSE),0)*O28</f>
        <v>0</v>
      </c>
      <c r="AL28" s="22">
        <f>IFERROR(VLOOKUP(AL$1,Weights!$W$3:$X$33,2,FALSE),0)*P28</f>
        <v>0.12062236356622066</v>
      </c>
      <c r="AM28" s="22">
        <f>IFERROR(VLOOKUP(AM$1,Weights!$W$3:$X$33,2,FALSE),0)*Q28</f>
        <v>1.5180186187187232</v>
      </c>
      <c r="AN28" s="22">
        <f>IFERROR(VLOOKUP(AN$1,Weights!$W$3:$X$33,2,FALSE),0)*R28</f>
        <v>0.39636473288912483</v>
      </c>
      <c r="AO28" s="22">
        <f>IFERROR(VLOOKUP(AO$1,Weights!$W$3:$X$33,2,FALSE),0)*S28</f>
        <v>0</v>
      </c>
      <c r="AP28" s="22">
        <f>IFERROR(VLOOKUP(AP$1,Weights!$W$3:$X$33,2,FALSE),0)*T28</f>
        <v>0</v>
      </c>
      <c r="AQ28" s="22">
        <f>IFERROR(VLOOKUP(AQ$1,Weights!$W$3:$X$33,2,FALSE),0)*U28</f>
        <v>6.2229796287274963</v>
      </c>
      <c r="AR28" s="22">
        <f>IFERROR(VLOOKUP(AR$1,Weights!$W$3:$X$33,2,FALSE),0)*V28</f>
        <v>3.5046855692129495</v>
      </c>
      <c r="AS28" s="22">
        <f>IFERROR(VLOOKUP(AS$1,Weights!$W$3:$X$33,2,FALSE),0)*W28</f>
        <v>1.2720490342942865</v>
      </c>
      <c r="AT28" s="22">
        <f>IFERROR(VLOOKUP(AT$1,Weights!$W$3:$X$33,2,FALSE),0)*X28</f>
        <v>0.33898036987163327</v>
      </c>
      <c r="AU28" s="23">
        <f t="shared" si="0"/>
        <v>26.807237455406462</v>
      </c>
    </row>
    <row r="29" spans="1:47" x14ac:dyDescent="0.2">
      <c r="A29" s="2">
        <v>1974</v>
      </c>
      <c r="B29" s="2">
        <v>1</v>
      </c>
      <c r="C29" s="3">
        <v>113</v>
      </c>
      <c r="D29" s="2">
        <v>111</v>
      </c>
      <c r="E29" s="2">
        <v>114</v>
      </c>
      <c r="F29" s="2">
        <v>108</v>
      </c>
      <c r="G29" s="2">
        <v>115</v>
      </c>
      <c r="H29" s="2">
        <v>117</v>
      </c>
      <c r="I29" s="2">
        <v>114</v>
      </c>
      <c r="J29" s="2">
        <v>115</v>
      </c>
      <c r="K29" s="2">
        <v>115</v>
      </c>
      <c r="L29" s="2">
        <v>117</v>
      </c>
      <c r="M29" s="2">
        <v>139</v>
      </c>
      <c r="N29" s="2">
        <v>114</v>
      </c>
      <c r="O29" s="2">
        <v>112</v>
      </c>
      <c r="P29" s="2">
        <v>115</v>
      </c>
      <c r="Q29" s="2">
        <v>114</v>
      </c>
      <c r="R29" s="2">
        <v>114</v>
      </c>
      <c r="S29" s="2">
        <v>111</v>
      </c>
      <c r="T29" s="2">
        <v>109</v>
      </c>
      <c r="U29" s="2">
        <v>111</v>
      </c>
      <c r="V29" s="2">
        <v>115</v>
      </c>
      <c r="W29" s="2">
        <v>106</v>
      </c>
      <c r="X29" s="2">
        <v>114</v>
      </c>
      <c r="Y29" s="22">
        <f>IFERROR(VLOOKUP(Y$1,Weights!$W$3:$X$33,2,FALSE),0)*C29</f>
        <v>0</v>
      </c>
      <c r="Z29" s="22">
        <f>IFERROR(VLOOKUP(Z$1,Weights!$W$3:$X$33,2,FALSE),0)*D29</f>
        <v>0.49838889414298537</v>
      </c>
      <c r="AA29" s="22">
        <f>IFERROR(VLOOKUP(AA$1,Weights!$W$3:$X$33,2,FALSE),0)*E29</f>
        <v>0.51185886425495797</v>
      </c>
      <c r="AB29" s="22">
        <f>IFERROR(VLOOKUP(AB$1,Weights!$W$3:$X$33,2,FALSE),0)*F29</f>
        <v>0.3295259106919744</v>
      </c>
      <c r="AC29" s="22">
        <f>IFERROR(VLOOKUP(AC$1,Weights!$W$3:$X$33,2,FALSE),0)*G29</f>
        <v>13.628888538341645</v>
      </c>
      <c r="AD29" s="22">
        <f>IFERROR(VLOOKUP(AD$1,Weights!$W$3:$X$33,2,FALSE),0)*H29</f>
        <v>0.25107087868282224</v>
      </c>
      <c r="AE29" s="22">
        <f>IFERROR(VLOOKUP(AE$1,Weights!$W$3:$X$33,2,FALSE),0)*I29</f>
        <v>11.02211141613871</v>
      </c>
      <c r="AF29" s="22">
        <f>IFERROR(VLOOKUP(AF$1,Weights!$W$3:$X$33,2,FALSE),0)*J29</f>
        <v>1.0827315825154979</v>
      </c>
      <c r="AG29" s="22">
        <f>IFERROR(VLOOKUP(AG$1,Weights!$W$3:$X$33,2,FALSE),0)*K29</f>
        <v>1.1805812830357612</v>
      </c>
      <c r="AH29" s="22">
        <f>IFERROR(VLOOKUP(AH$1,Weights!$W$3:$X$33,2,FALSE),0)*L29</f>
        <v>0.96901052715633773</v>
      </c>
      <c r="AI29" s="22">
        <f>IFERROR(VLOOKUP(AI$1,Weights!$W$3:$X$33,2,FALSE),0)*M29</f>
        <v>0</v>
      </c>
      <c r="AJ29" s="22">
        <f>IFERROR(VLOOKUP(AJ$1,Weights!$W$3:$X$33,2,FALSE),0)*N29</f>
        <v>0</v>
      </c>
      <c r="AK29" s="22">
        <f>IFERROR(VLOOKUP(AK$1,Weights!$W$3:$X$33,2,FALSE),0)*O29</f>
        <v>0</v>
      </c>
      <c r="AL29" s="22">
        <f>IFERROR(VLOOKUP(AL$1,Weights!$W$3:$X$33,2,FALSE),0)*P29</f>
        <v>0.13871571810115377</v>
      </c>
      <c r="AM29" s="22">
        <f>IFERROR(VLOOKUP(AM$1,Weights!$W$3:$X$33,2,FALSE),0)*Q29</f>
        <v>1.7305412253393446</v>
      </c>
      <c r="AN29" s="22">
        <f>IFERROR(VLOOKUP(AN$1,Weights!$W$3:$X$33,2,FALSE),0)*R29</f>
        <v>0.45185579549360233</v>
      </c>
      <c r="AO29" s="22">
        <f>IFERROR(VLOOKUP(AO$1,Weights!$W$3:$X$33,2,FALSE),0)*S29</f>
        <v>0</v>
      </c>
      <c r="AP29" s="22">
        <f>IFERROR(VLOOKUP(AP$1,Weights!$W$3:$X$33,2,FALSE),0)*T29</f>
        <v>0</v>
      </c>
      <c r="AQ29" s="22">
        <f>IFERROR(VLOOKUP(AQ$1,Weights!$W$3:$X$33,2,FALSE),0)*U29</f>
        <v>6.9075073878875211</v>
      </c>
      <c r="AR29" s="22">
        <f>IFERROR(VLOOKUP(AR$1,Weights!$W$3:$X$33,2,FALSE),0)*V29</f>
        <v>4.0303884045948921</v>
      </c>
      <c r="AS29" s="22">
        <f>IFERROR(VLOOKUP(AS$1,Weights!$W$3:$X$33,2,FALSE),0)*W29</f>
        <v>1.3483719763519437</v>
      </c>
      <c r="AT29" s="22">
        <f>IFERROR(VLOOKUP(AT$1,Weights!$W$3:$X$33,2,FALSE),0)*X29</f>
        <v>0.38643762165366197</v>
      </c>
      <c r="AU29" s="23">
        <f t="shared" si="0"/>
        <v>30.333973606842196</v>
      </c>
    </row>
    <row r="30" spans="1:47" x14ac:dyDescent="0.2">
      <c r="A30" s="2">
        <v>1975</v>
      </c>
      <c r="B30" s="2">
        <v>1</v>
      </c>
      <c r="C30" s="3">
        <v>127</v>
      </c>
      <c r="D30" s="2">
        <v>120</v>
      </c>
      <c r="E30" s="2">
        <v>124</v>
      </c>
      <c r="F30" s="2">
        <v>126</v>
      </c>
      <c r="G30" s="2">
        <v>131</v>
      </c>
      <c r="H30" s="2">
        <v>127</v>
      </c>
      <c r="I30" s="2">
        <v>131</v>
      </c>
      <c r="J30" s="2">
        <v>136</v>
      </c>
      <c r="K30" s="2">
        <v>132</v>
      </c>
      <c r="L30" s="2">
        <v>127</v>
      </c>
      <c r="M30" s="2">
        <v>155</v>
      </c>
      <c r="N30" s="2">
        <v>126</v>
      </c>
      <c r="O30" s="2">
        <v>127</v>
      </c>
      <c r="P30" s="2">
        <v>136</v>
      </c>
      <c r="Q30" s="2">
        <v>128</v>
      </c>
      <c r="R30" s="2">
        <v>128</v>
      </c>
      <c r="S30" s="2">
        <v>123</v>
      </c>
      <c r="T30" s="2">
        <v>120</v>
      </c>
      <c r="U30" s="2">
        <v>128</v>
      </c>
      <c r="V30" s="2">
        <v>126</v>
      </c>
      <c r="W30" s="2">
        <v>125</v>
      </c>
      <c r="X30" s="2">
        <v>125</v>
      </c>
      <c r="Y30" s="22">
        <f>IFERROR(VLOOKUP(Y$1,Weights!$W$3:$X$33,2,FALSE),0)*C30</f>
        <v>0</v>
      </c>
      <c r="Z30" s="22">
        <f>IFERROR(VLOOKUP(Z$1,Weights!$W$3:$X$33,2,FALSE),0)*D30</f>
        <v>0.53879880447890305</v>
      </c>
      <c r="AA30" s="22">
        <f>IFERROR(VLOOKUP(AA$1,Weights!$W$3:$X$33,2,FALSE),0)*E30</f>
        <v>0.55675876462819984</v>
      </c>
      <c r="AB30" s="22">
        <f>IFERROR(VLOOKUP(AB$1,Weights!$W$3:$X$33,2,FALSE),0)*F30</f>
        <v>0.38444689580730351</v>
      </c>
      <c r="AC30" s="22">
        <f>IFERROR(VLOOKUP(AC$1,Weights!$W$3:$X$33,2,FALSE),0)*G30</f>
        <v>15.525081726284832</v>
      </c>
      <c r="AD30" s="22">
        <f>IFERROR(VLOOKUP(AD$1,Weights!$W$3:$X$33,2,FALSE),0)*H30</f>
        <v>0.27252992814289251</v>
      </c>
      <c r="AE30" s="22">
        <f>IFERROR(VLOOKUP(AE$1,Weights!$W$3:$X$33,2,FALSE),0)*I30</f>
        <v>12.665759609773431</v>
      </c>
      <c r="AF30" s="22">
        <f>IFERROR(VLOOKUP(AF$1,Weights!$W$3:$X$33,2,FALSE),0)*J30</f>
        <v>1.280447784540067</v>
      </c>
      <c r="AG30" s="22">
        <f>IFERROR(VLOOKUP(AG$1,Weights!$W$3:$X$33,2,FALSE),0)*K30</f>
        <v>1.3551019944410476</v>
      </c>
      <c r="AH30" s="22">
        <f>IFERROR(VLOOKUP(AH$1,Weights!$W$3:$X$33,2,FALSE),0)*L30</f>
        <v>1.0518319397338025</v>
      </c>
      <c r="AI30" s="22">
        <f>IFERROR(VLOOKUP(AI$1,Weights!$W$3:$X$33,2,FALSE),0)*M30</f>
        <v>0</v>
      </c>
      <c r="AJ30" s="22">
        <f>IFERROR(VLOOKUP(AJ$1,Weights!$W$3:$X$33,2,FALSE),0)*N30</f>
        <v>0</v>
      </c>
      <c r="AK30" s="22">
        <f>IFERROR(VLOOKUP(AK$1,Weights!$W$3:$X$33,2,FALSE),0)*O30</f>
        <v>0</v>
      </c>
      <c r="AL30" s="22">
        <f>IFERROR(VLOOKUP(AL$1,Weights!$W$3:$X$33,2,FALSE),0)*P30</f>
        <v>0.1640464144500601</v>
      </c>
      <c r="AM30" s="22">
        <f>IFERROR(VLOOKUP(AM$1,Weights!$W$3:$X$33,2,FALSE),0)*Q30</f>
        <v>1.9430638319599658</v>
      </c>
      <c r="AN30" s="22">
        <f>IFERROR(VLOOKUP(AN$1,Weights!$W$3:$X$33,2,FALSE),0)*R30</f>
        <v>0.50734685809807978</v>
      </c>
      <c r="AO30" s="22">
        <f>IFERROR(VLOOKUP(AO$1,Weights!$W$3:$X$33,2,FALSE),0)*S30</f>
        <v>0</v>
      </c>
      <c r="AP30" s="22">
        <f>IFERROR(VLOOKUP(AP$1,Weights!$W$3:$X$33,2,FALSE),0)*T30</f>
        <v>0</v>
      </c>
      <c r="AQ30" s="22">
        <f>IFERROR(VLOOKUP(AQ$1,Weights!$W$3:$X$33,2,FALSE),0)*U30</f>
        <v>7.9654139247711955</v>
      </c>
      <c r="AR30" s="22">
        <f>IFERROR(VLOOKUP(AR$1,Weights!$W$3:$X$33,2,FALSE),0)*V30</f>
        <v>4.4159038172083163</v>
      </c>
      <c r="AS30" s="22">
        <f>IFERROR(VLOOKUP(AS$1,Weights!$W$3:$X$33,2,FALSE),0)*W30</f>
        <v>1.5900612928678581</v>
      </c>
      <c r="AT30" s="22">
        <f>IFERROR(VLOOKUP(AT$1,Weights!$W$3:$X$33,2,FALSE),0)*X30</f>
        <v>0.42372546233954161</v>
      </c>
      <c r="AU30" s="23">
        <f t="shared" si="0"/>
        <v>34.567458538687106</v>
      </c>
    </row>
    <row r="31" spans="1:47" x14ac:dyDescent="0.2">
      <c r="A31" s="2">
        <v>1976</v>
      </c>
      <c r="B31" s="2">
        <v>1</v>
      </c>
      <c r="C31" s="3">
        <v>137</v>
      </c>
      <c r="D31" s="2">
        <v>126</v>
      </c>
      <c r="E31" s="2">
        <v>132</v>
      </c>
      <c r="F31" s="2">
        <v>140</v>
      </c>
      <c r="G31" s="2">
        <v>146</v>
      </c>
      <c r="H31" s="2">
        <v>130</v>
      </c>
      <c r="I31" s="2">
        <v>147</v>
      </c>
      <c r="J31" s="2">
        <v>147</v>
      </c>
      <c r="K31" s="2">
        <v>144</v>
      </c>
      <c r="L31" s="2">
        <v>130</v>
      </c>
      <c r="M31" s="2">
        <v>159</v>
      </c>
      <c r="N31" s="2">
        <v>136</v>
      </c>
      <c r="O31" s="2">
        <v>135</v>
      </c>
      <c r="P31" s="2">
        <v>147</v>
      </c>
      <c r="Q31" s="2">
        <v>140</v>
      </c>
      <c r="R31" s="2">
        <v>141</v>
      </c>
      <c r="S31" s="2">
        <v>132</v>
      </c>
      <c r="T31" s="2">
        <v>128</v>
      </c>
      <c r="U31" s="2">
        <v>131</v>
      </c>
      <c r="V31" s="2">
        <v>136</v>
      </c>
      <c r="W31" s="2">
        <v>132</v>
      </c>
      <c r="X31" s="2">
        <v>135</v>
      </c>
      <c r="Y31" s="22">
        <f>IFERROR(VLOOKUP(Y$1,Weights!$W$3:$X$33,2,FALSE),0)*C31</f>
        <v>0</v>
      </c>
      <c r="Z31" s="22">
        <f>IFERROR(VLOOKUP(Z$1,Weights!$W$3:$X$33,2,FALSE),0)*D31</f>
        <v>0.56573874470284824</v>
      </c>
      <c r="AA31" s="22">
        <f>IFERROR(VLOOKUP(AA$1,Weights!$W$3:$X$33,2,FALSE),0)*E31</f>
        <v>0.59267868492679343</v>
      </c>
      <c r="AB31" s="22">
        <f>IFERROR(VLOOKUP(AB$1,Weights!$W$3:$X$33,2,FALSE),0)*F31</f>
        <v>0.42716321756367054</v>
      </c>
      <c r="AC31" s="22">
        <f>IFERROR(VLOOKUP(AC$1,Weights!$W$3:$X$33,2,FALSE),0)*G31</f>
        <v>17.302762839981568</v>
      </c>
      <c r="AD31" s="22">
        <f>IFERROR(VLOOKUP(AD$1,Weights!$W$3:$X$33,2,FALSE),0)*H31</f>
        <v>0.27896764298091359</v>
      </c>
      <c r="AE31" s="22">
        <f>IFERROR(VLOOKUP(AE$1,Weights!$W$3:$X$33,2,FALSE),0)*I31</f>
        <v>14.212722615547285</v>
      </c>
      <c r="AF31" s="22">
        <f>IFERROR(VLOOKUP(AF$1,Weights!$W$3:$X$33,2,FALSE),0)*J31</f>
        <v>1.3840134141719842</v>
      </c>
      <c r="AG31" s="22">
        <f>IFERROR(VLOOKUP(AG$1,Weights!$W$3:$X$33,2,FALSE),0)*K31</f>
        <v>1.4782930848447793</v>
      </c>
      <c r="AH31" s="22">
        <f>IFERROR(VLOOKUP(AH$1,Weights!$W$3:$X$33,2,FALSE),0)*L31</f>
        <v>1.076678363507042</v>
      </c>
      <c r="AI31" s="22">
        <f>IFERROR(VLOOKUP(AI$1,Weights!$W$3:$X$33,2,FALSE),0)*M31</f>
        <v>0</v>
      </c>
      <c r="AJ31" s="22">
        <f>IFERROR(VLOOKUP(AJ$1,Weights!$W$3:$X$33,2,FALSE),0)*N31</f>
        <v>0</v>
      </c>
      <c r="AK31" s="22">
        <f>IFERROR(VLOOKUP(AK$1,Weights!$W$3:$X$33,2,FALSE),0)*O31</f>
        <v>0</v>
      </c>
      <c r="AL31" s="22">
        <f>IFERROR(VLOOKUP(AL$1,Weights!$W$3:$X$33,2,FALSE),0)*P31</f>
        <v>0.17731487444234437</v>
      </c>
      <c r="AM31" s="22">
        <f>IFERROR(VLOOKUP(AM$1,Weights!$W$3:$X$33,2,FALSE),0)*Q31</f>
        <v>2.1252260662062126</v>
      </c>
      <c r="AN31" s="22">
        <f>IFERROR(VLOOKUP(AN$1,Weights!$W$3:$X$33,2,FALSE),0)*R31</f>
        <v>0.55887427337366602</v>
      </c>
      <c r="AO31" s="22">
        <f>IFERROR(VLOOKUP(AO$1,Weights!$W$3:$X$33,2,FALSE),0)*S31</f>
        <v>0</v>
      </c>
      <c r="AP31" s="22">
        <f>IFERROR(VLOOKUP(AP$1,Weights!$W$3:$X$33,2,FALSE),0)*T31</f>
        <v>0</v>
      </c>
      <c r="AQ31" s="22">
        <f>IFERROR(VLOOKUP(AQ$1,Weights!$W$3:$X$33,2,FALSE),0)*U31</f>
        <v>8.1521033136330203</v>
      </c>
      <c r="AR31" s="22">
        <f>IFERROR(VLOOKUP(AR$1,Weights!$W$3:$X$33,2,FALSE),0)*V31</f>
        <v>4.7663723741296113</v>
      </c>
      <c r="AS31" s="22">
        <f>IFERROR(VLOOKUP(AS$1,Weights!$W$3:$X$33,2,FALSE),0)*W31</f>
        <v>1.6791047252684581</v>
      </c>
      <c r="AT31" s="22">
        <f>IFERROR(VLOOKUP(AT$1,Weights!$W$3:$X$33,2,FALSE),0)*X31</f>
        <v>0.45762349932670493</v>
      </c>
      <c r="AU31" s="23">
        <f t="shared" si="0"/>
        <v>37.353666179810517</v>
      </c>
    </row>
    <row r="32" spans="1:47" x14ac:dyDescent="0.2">
      <c r="A32" s="2">
        <v>1977</v>
      </c>
      <c r="B32" s="2">
        <v>1</v>
      </c>
      <c r="C32" s="3">
        <v>147</v>
      </c>
      <c r="D32" s="2">
        <v>137</v>
      </c>
      <c r="E32" s="2">
        <v>139</v>
      </c>
      <c r="F32" s="2">
        <v>150</v>
      </c>
      <c r="G32" s="2">
        <v>157</v>
      </c>
      <c r="H32" s="2">
        <v>136</v>
      </c>
      <c r="I32" s="2">
        <v>159</v>
      </c>
      <c r="J32" s="2">
        <v>159</v>
      </c>
      <c r="K32" s="2">
        <v>154</v>
      </c>
      <c r="L32" s="2">
        <v>136</v>
      </c>
      <c r="M32" s="2">
        <v>165</v>
      </c>
      <c r="N32" s="2">
        <v>147</v>
      </c>
      <c r="O32" s="2">
        <v>144</v>
      </c>
      <c r="P32" s="2">
        <v>159</v>
      </c>
      <c r="Q32" s="2">
        <v>150</v>
      </c>
      <c r="R32" s="2">
        <v>151</v>
      </c>
      <c r="S32" s="2">
        <v>142</v>
      </c>
      <c r="T32" s="2">
        <v>137</v>
      </c>
      <c r="U32" s="2">
        <v>136</v>
      </c>
      <c r="V32" s="2">
        <v>147</v>
      </c>
      <c r="W32" s="2">
        <v>136</v>
      </c>
      <c r="X32" s="2">
        <v>145</v>
      </c>
      <c r="Y32" s="22">
        <f>IFERROR(VLOOKUP(Y$1,Weights!$W$3:$X$33,2,FALSE),0)*C32</f>
        <v>0</v>
      </c>
      <c r="Z32" s="22">
        <f>IFERROR(VLOOKUP(Z$1,Weights!$W$3:$X$33,2,FALSE),0)*D32</f>
        <v>0.61512863511341442</v>
      </c>
      <c r="AA32" s="22">
        <f>IFERROR(VLOOKUP(AA$1,Weights!$W$3:$X$33,2,FALSE),0)*E32</f>
        <v>0.62410861518806271</v>
      </c>
      <c r="AB32" s="22">
        <f>IFERROR(VLOOKUP(AB$1,Weights!$W$3:$X$33,2,FALSE),0)*F32</f>
        <v>0.45767487596107559</v>
      </c>
      <c r="AC32" s="22">
        <f>IFERROR(VLOOKUP(AC$1,Weights!$W$3:$X$33,2,FALSE),0)*G32</f>
        <v>18.606395656692506</v>
      </c>
      <c r="AD32" s="22">
        <f>IFERROR(VLOOKUP(AD$1,Weights!$W$3:$X$33,2,FALSE),0)*H32</f>
        <v>0.29184307265695575</v>
      </c>
      <c r="AE32" s="22">
        <f>IFERROR(VLOOKUP(AE$1,Weights!$W$3:$X$33,2,FALSE),0)*I32</f>
        <v>15.372944869877676</v>
      </c>
      <c r="AF32" s="22">
        <f>IFERROR(VLOOKUP(AF$1,Weights!$W$3:$X$33,2,FALSE),0)*J32</f>
        <v>1.4969941010431667</v>
      </c>
      <c r="AG32" s="22">
        <f>IFERROR(VLOOKUP(AG$1,Weights!$W$3:$X$33,2,FALSE),0)*K32</f>
        <v>1.5809523268478889</v>
      </c>
      <c r="AH32" s="22">
        <f>IFERROR(VLOOKUP(AH$1,Weights!$W$3:$X$33,2,FALSE),0)*L32</f>
        <v>1.1263712110535209</v>
      </c>
      <c r="AI32" s="22">
        <f>IFERROR(VLOOKUP(AI$1,Weights!$W$3:$X$33,2,FALSE),0)*M32</f>
        <v>0</v>
      </c>
      <c r="AJ32" s="22">
        <f>IFERROR(VLOOKUP(AJ$1,Weights!$W$3:$X$33,2,FALSE),0)*N32</f>
        <v>0</v>
      </c>
      <c r="AK32" s="22">
        <f>IFERROR(VLOOKUP(AK$1,Weights!$W$3:$X$33,2,FALSE),0)*O32</f>
        <v>0</v>
      </c>
      <c r="AL32" s="22">
        <f>IFERROR(VLOOKUP(AL$1,Weights!$W$3:$X$33,2,FALSE),0)*P32</f>
        <v>0.19178955807029086</v>
      </c>
      <c r="AM32" s="22">
        <f>IFERROR(VLOOKUP(AM$1,Weights!$W$3:$X$33,2,FALSE),0)*Q32</f>
        <v>2.277027928078085</v>
      </c>
      <c r="AN32" s="22">
        <f>IFERROR(VLOOKUP(AN$1,Weights!$W$3:$X$33,2,FALSE),0)*R32</f>
        <v>0.59851074666257853</v>
      </c>
      <c r="AO32" s="22">
        <f>IFERROR(VLOOKUP(AO$1,Weights!$W$3:$X$33,2,FALSE),0)*S32</f>
        <v>0</v>
      </c>
      <c r="AP32" s="22">
        <f>IFERROR(VLOOKUP(AP$1,Weights!$W$3:$X$33,2,FALSE),0)*T32</f>
        <v>0</v>
      </c>
      <c r="AQ32" s="22">
        <f>IFERROR(VLOOKUP(AQ$1,Weights!$W$3:$X$33,2,FALSE),0)*U32</f>
        <v>8.4632522950693954</v>
      </c>
      <c r="AR32" s="22">
        <f>IFERROR(VLOOKUP(AR$1,Weights!$W$3:$X$33,2,FALSE),0)*V32</f>
        <v>5.1518877867430355</v>
      </c>
      <c r="AS32" s="22">
        <f>IFERROR(VLOOKUP(AS$1,Weights!$W$3:$X$33,2,FALSE),0)*W32</f>
        <v>1.7299866866402296</v>
      </c>
      <c r="AT32" s="22">
        <f>IFERROR(VLOOKUP(AT$1,Weights!$W$3:$X$33,2,FALSE),0)*X32</f>
        <v>0.49152153631386825</v>
      </c>
      <c r="AU32" s="23">
        <f t="shared" si="0"/>
        <v>39.850375620168506</v>
      </c>
    </row>
    <row r="33" spans="1:47" x14ac:dyDescent="0.2">
      <c r="A33" s="2">
        <v>1978</v>
      </c>
      <c r="B33" s="2">
        <v>1</v>
      </c>
      <c r="C33" s="3">
        <v>159</v>
      </c>
      <c r="D33" s="2">
        <v>143</v>
      </c>
      <c r="E33" s="2">
        <v>147</v>
      </c>
      <c r="F33" s="2">
        <v>165</v>
      </c>
      <c r="G33" s="2">
        <v>172</v>
      </c>
      <c r="H33" s="2">
        <v>146</v>
      </c>
      <c r="I33" s="2">
        <v>174</v>
      </c>
      <c r="J33" s="2">
        <v>172</v>
      </c>
      <c r="K33" s="2">
        <v>167</v>
      </c>
      <c r="L33" s="2">
        <v>146</v>
      </c>
      <c r="M33" s="2">
        <v>174</v>
      </c>
      <c r="N33" s="2">
        <v>160</v>
      </c>
      <c r="O33" s="2">
        <v>154</v>
      </c>
      <c r="P33" s="2">
        <v>172</v>
      </c>
      <c r="Q33" s="2">
        <v>163</v>
      </c>
      <c r="R33" s="2">
        <v>163</v>
      </c>
      <c r="S33" s="2">
        <v>153</v>
      </c>
      <c r="T33" s="2">
        <v>145</v>
      </c>
      <c r="U33" s="2">
        <v>139</v>
      </c>
      <c r="V33" s="2">
        <v>160</v>
      </c>
      <c r="W33" s="2">
        <v>144</v>
      </c>
      <c r="X33" s="2">
        <v>158</v>
      </c>
      <c r="Y33" s="22">
        <f>IFERROR(VLOOKUP(Y$1,Weights!$W$3:$X$33,2,FALSE),0)*C33</f>
        <v>0</v>
      </c>
      <c r="Z33" s="22">
        <f>IFERROR(VLOOKUP(Z$1,Weights!$W$3:$X$33,2,FALSE),0)*D33</f>
        <v>0.6420685753373595</v>
      </c>
      <c r="AA33" s="22">
        <f>IFERROR(VLOOKUP(AA$1,Weights!$W$3:$X$33,2,FALSE),0)*E33</f>
        <v>0.6600285354866563</v>
      </c>
      <c r="AB33" s="22">
        <f>IFERROR(VLOOKUP(AB$1,Weights!$W$3:$X$33,2,FALSE),0)*F33</f>
        <v>0.50344236355718319</v>
      </c>
      <c r="AC33" s="22">
        <f>IFERROR(VLOOKUP(AC$1,Weights!$W$3:$X$33,2,FALSE),0)*G33</f>
        <v>20.384076770389242</v>
      </c>
      <c r="AD33" s="22">
        <f>IFERROR(VLOOKUP(AD$1,Weights!$W$3:$X$33,2,FALSE),0)*H33</f>
        <v>0.31330212211702602</v>
      </c>
      <c r="AE33" s="22">
        <f>IFERROR(VLOOKUP(AE$1,Weights!$W$3:$X$33,2,FALSE),0)*I33</f>
        <v>16.823222687790665</v>
      </c>
      <c r="AF33" s="22">
        <f>IFERROR(VLOOKUP(AF$1,Weights!$W$3:$X$33,2,FALSE),0)*J33</f>
        <v>1.6193898451536142</v>
      </c>
      <c r="AG33" s="22">
        <f>IFERROR(VLOOKUP(AG$1,Weights!$W$3:$X$33,2,FALSE),0)*K33</f>
        <v>1.7144093414519315</v>
      </c>
      <c r="AH33" s="22">
        <f>IFERROR(VLOOKUP(AH$1,Weights!$W$3:$X$33,2,FALSE),0)*L33</f>
        <v>1.2091926236309856</v>
      </c>
      <c r="AI33" s="22">
        <f>IFERROR(VLOOKUP(AI$1,Weights!$W$3:$X$33,2,FALSE),0)*M33</f>
        <v>0</v>
      </c>
      <c r="AJ33" s="22">
        <f>IFERROR(VLOOKUP(AJ$1,Weights!$W$3:$X$33,2,FALSE),0)*N33</f>
        <v>0</v>
      </c>
      <c r="AK33" s="22">
        <f>IFERROR(VLOOKUP(AK$1,Weights!$W$3:$X$33,2,FALSE),0)*O33</f>
        <v>0</v>
      </c>
      <c r="AL33" s="22">
        <f>IFERROR(VLOOKUP(AL$1,Weights!$W$3:$X$33,2,FALSE),0)*P33</f>
        <v>0.20747046533389954</v>
      </c>
      <c r="AM33" s="22">
        <f>IFERROR(VLOOKUP(AM$1,Weights!$W$3:$X$33,2,FALSE),0)*Q33</f>
        <v>2.4743703485115192</v>
      </c>
      <c r="AN33" s="22">
        <f>IFERROR(VLOOKUP(AN$1,Weights!$W$3:$X$33,2,FALSE),0)*R33</f>
        <v>0.64607451460927345</v>
      </c>
      <c r="AO33" s="22">
        <f>IFERROR(VLOOKUP(AO$1,Weights!$W$3:$X$33,2,FALSE),0)*S33</f>
        <v>0</v>
      </c>
      <c r="AP33" s="22">
        <f>IFERROR(VLOOKUP(AP$1,Weights!$W$3:$X$33,2,FALSE),0)*T33</f>
        <v>0</v>
      </c>
      <c r="AQ33" s="22">
        <f>IFERROR(VLOOKUP(AQ$1,Weights!$W$3:$X$33,2,FALSE),0)*U33</f>
        <v>8.6499416839312193</v>
      </c>
      <c r="AR33" s="22">
        <f>IFERROR(VLOOKUP(AR$1,Weights!$W$3:$X$33,2,FALSE),0)*V33</f>
        <v>5.6074969107407195</v>
      </c>
      <c r="AS33" s="22">
        <f>IFERROR(VLOOKUP(AS$1,Weights!$W$3:$X$33,2,FALSE),0)*W33</f>
        <v>1.8317506093837725</v>
      </c>
      <c r="AT33" s="22">
        <f>IFERROR(VLOOKUP(AT$1,Weights!$W$3:$X$33,2,FALSE),0)*X33</f>
        <v>0.53558898439718061</v>
      </c>
      <c r="AU33" s="23">
        <f t="shared" si="0"/>
        <v>42.786701056021009</v>
      </c>
    </row>
    <row r="34" spans="1:47" x14ac:dyDescent="0.2">
      <c r="A34" s="2">
        <v>1979</v>
      </c>
      <c r="B34" s="2">
        <v>1</v>
      </c>
      <c r="C34" s="3">
        <v>173</v>
      </c>
      <c r="D34" s="2">
        <v>152</v>
      </c>
      <c r="E34" s="2">
        <v>160</v>
      </c>
      <c r="F34" s="2">
        <v>180</v>
      </c>
      <c r="G34" s="2">
        <v>185</v>
      </c>
      <c r="H34" s="2">
        <v>162</v>
      </c>
      <c r="I34" s="2">
        <v>186</v>
      </c>
      <c r="J34" s="2">
        <v>192</v>
      </c>
      <c r="K34" s="2">
        <v>179</v>
      </c>
      <c r="L34" s="2">
        <v>162</v>
      </c>
      <c r="M34" s="2">
        <v>182</v>
      </c>
      <c r="N34" s="2">
        <v>173</v>
      </c>
      <c r="O34" s="2">
        <v>168</v>
      </c>
      <c r="P34" s="2">
        <v>192</v>
      </c>
      <c r="Q34" s="2">
        <v>173</v>
      </c>
      <c r="R34" s="2">
        <v>174</v>
      </c>
      <c r="S34" s="2">
        <v>166</v>
      </c>
      <c r="T34" s="2">
        <v>156</v>
      </c>
      <c r="U34" s="2">
        <v>143</v>
      </c>
      <c r="V34" s="2">
        <v>171</v>
      </c>
      <c r="W34" s="2">
        <v>171</v>
      </c>
      <c r="X34" s="2">
        <v>168</v>
      </c>
      <c r="Y34" s="22">
        <f>IFERROR(VLOOKUP(Y$1,Weights!$W$3:$X$33,2,FALSE),0)*C34</f>
        <v>0</v>
      </c>
      <c r="Z34" s="22">
        <f>IFERROR(VLOOKUP(Z$1,Weights!$W$3:$X$33,2,FALSE),0)*D34</f>
        <v>0.68247848567327729</v>
      </c>
      <c r="AA34" s="22">
        <f>IFERROR(VLOOKUP(AA$1,Weights!$W$3:$X$33,2,FALSE),0)*E34</f>
        <v>0.71839840597187077</v>
      </c>
      <c r="AB34" s="22">
        <f>IFERROR(VLOOKUP(AB$1,Weights!$W$3:$X$33,2,FALSE),0)*F34</f>
        <v>0.54920985115329068</v>
      </c>
      <c r="AC34" s="22">
        <f>IFERROR(VLOOKUP(AC$1,Weights!$W$3:$X$33,2,FALSE),0)*G34</f>
        <v>21.924733735593083</v>
      </c>
      <c r="AD34" s="22">
        <f>IFERROR(VLOOKUP(AD$1,Weights!$W$3:$X$33,2,FALSE),0)*H34</f>
        <v>0.3476366012531385</v>
      </c>
      <c r="AE34" s="22">
        <f>IFERROR(VLOOKUP(AE$1,Weights!$W$3:$X$33,2,FALSE),0)*I34</f>
        <v>17.983444942121054</v>
      </c>
      <c r="AF34" s="22">
        <f>IFERROR(VLOOKUP(AF$1,Weights!$W$3:$X$33,2,FALSE),0)*J34</f>
        <v>1.8076909899389182</v>
      </c>
      <c r="AG34" s="22">
        <f>IFERROR(VLOOKUP(AG$1,Weights!$W$3:$X$33,2,FALSE),0)*K34</f>
        <v>1.8376004318556631</v>
      </c>
      <c r="AH34" s="22">
        <f>IFERROR(VLOOKUP(AH$1,Weights!$W$3:$X$33,2,FALSE),0)*L34</f>
        <v>1.3417068837549293</v>
      </c>
      <c r="AI34" s="22">
        <f>IFERROR(VLOOKUP(AI$1,Weights!$W$3:$X$33,2,FALSE),0)*M34</f>
        <v>0</v>
      </c>
      <c r="AJ34" s="22">
        <f>IFERROR(VLOOKUP(AJ$1,Weights!$W$3:$X$33,2,FALSE),0)*N34</f>
        <v>0</v>
      </c>
      <c r="AK34" s="22">
        <f>IFERROR(VLOOKUP(AK$1,Weights!$W$3:$X$33,2,FALSE),0)*O34</f>
        <v>0</v>
      </c>
      <c r="AL34" s="22">
        <f>IFERROR(VLOOKUP(AL$1,Weights!$W$3:$X$33,2,FALSE),0)*P34</f>
        <v>0.23159493804714368</v>
      </c>
      <c r="AM34" s="22">
        <f>IFERROR(VLOOKUP(AM$1,Weights!$W$3:$X$33,2,FALSE),0)*Q34</f>
        <v>2.6261722103833911</v>
      </c>
      <c r="AN34" s="22">
        <f>IFERROR(VLOOKUP(AN$1,Weights!$W$3:$X$33,2,FALSE),0)*R34</f>
        <v>0.68967463522707717</v>
      </c>
      <c r="AO34" s="22">
        <f>IFERROR(VLOOKUP(AO$1,Weights!$W$3:$X$33,2,FALSE),0)*S34</f>
        <v>0</v>
      </c>
      <c r="AP34" s="22">
        <f>IFERROR(VLOOKUP(AP$1,Weights!$W$3:$X$33,2,FALSE),0)*T34</f>
        <v>0</v>
      </c>
      <c r="AQ34" s="22">
        <f>IFERROR(VLOOKUP(AQ$1,Weights!$W$3:$X$33,2,FALSE),0)*U34</f>
        <v>8.8988608690803197</v>
      </c>
      <c r="AR34" s="22">
        <f>IFERROR(VLOOKUP(AR$1,Weights!$W$3:$X$33,2,FALSE),0)*V34</f>
        <v>5.9930123233541437</v>
      </c>
      <c r="AS34" s="22">
        <f>IFERROR(VLOOKUP(AS$1,Weights!$W$3:$X$33,2,FALSE),0)*W34</f>
        <v>2.1752038486432297</v>
      </c>
      <c r="AT34" s="22">
        <f>IFERROR(VLOOKUP(AT$1,Weights!$W$3:$X$33,2,FALSE),0)*X34</f>
        <v>0.56948702138434393</v>
      </c>
      <c r="AU34" s="23">
        <f t="shared" si="0"/>
        <v>45.751733992019233</v>
      </c>
    </row>
    <row r="35" spans="1:47" x14ac:dyDescent="0.2">
      <c r="A35" s="2">
        <v>1980</v>
      </c>
      <c r="B35" s="2">
        <v>1</v>
      </c>
      <c r="C35" s="3">
        <v>186</v>
      </c>
      <c r="D35" s="2">
        <v>164</v>
      </c>
      <c r="E35" s="2">
        <v>176</v>
      </c>
      <c r="F35" s="2">
        <v>199</v>
      </c>
      <c r="G35" s="2">
        <v>204</v>
      </c>
      <c r="H35" s="2">
        <v>176</v>
      </c>
      <c r="I35" s="2">
        <v>205</v>
      </c>
      <c r="J35" s="2">
        <v>210</v>
      </c>
      <c r="K35" s="2">
        <v>196</v>
      </c>
      <c r="L35" s="2">
        <v>176</v>
      </c>
      <c r="M35" s="2">
        <v>198</v>
      </c>
      <c r="N35" s="2">
        <v>186</v>
      </c>
      <c r="O35" s="2">
        <v>187</v>
      </c>
      <c r="P35" s="2">
        <v>210</v>
      </c>
      <c r="Q35" s="2">
        <v>190</v>
      </c>
      <c r="R35" s="2">
        <v>191</v>
      </c>
      <c r="S35" s="2">
        <v>180</v>
      </c>
      <c r="T35" s="2">
        <v>170</v>
      </c>
      <c r="U35" s="2">
        <v>149</v>
      </c>
      <c r="V35" s="2">
        <v>183</v>
      </c>
      <c r="W35" s="2">
        <v>201</v>
      </c>
      <c r="X35" s="2">
        <v>180</v>
      </c>
      <c r="Y35" s="22">
        <f>IFERROR(VLOOKUP(Y$1,Weights!$W$3:$X$33,2,FALSE),0)*C35</f>
        <v>0</v>
      </c>
      <c r="Z35" s="22">
        <f>IFERROR(VLOOKUP(Z$1,Weights!$W$3:$X$33,2,FALSE),0)*D35</f>
        <v>0.73635836612116756</v>
      </c>
      <c r="AA35" s="22">
        <f>IFERROR(VLOOKUP(AA$1,Weights!$W$3:$X$33,2,FALSE),0)*E35</f>
        <v>0.79023824656905783</v>
      </c>
      <c r="AB35" s="22">
        <f>IFERROR(VLOOKUP(AB$1,Weights!$W$3:$X$33,2,FALSE),0)*F35</f>
        <v>0.60718200210836026</v>
      </c>
      <c r="AC35" s="22">
        <f>IFERROR(VLOOKUP(AC$1,Weights!$W$3:$X$33,2,FALSE),0)*G35</f>
        <v>24.176463146275616</v>
      </c>
      <c r="AD35" s="22">
        <f>IFERROR(VLOOKUP(AD$1,Weights!$W$3:$X$33,2,FALSE),0)*H35</f>
        <v>0.37767927049723687</v>
      </c>
      <c r="AE35" s="22">
        <f>IFERROR(VLOOKUP(AE$1,Weights!$W$3:$X$33,2,FALSE),0)*I35</f>
        <v>19.820463511477506</v>
      </c>
      <c r="AF35" s="22">
        <f>IFERROR(VLOOKUP(AF$1,Weights!$W$3:$X$33,2,FALSE),0)*J35</f>
        <v>1.9771620202456919</v>
      </c>
      <c r="AG35" s="22">
        <f>IFERROR(VLOOKUP(AG$1,Weights!$W$3:$X$33,2,FALSE),0)*K35</f>
        <v>2.0121211432609494</v>
      </c>
      <c r="AH35" s="22">
        <f>IFERROR(VLOOKUP(AH$1,Weights!$W$3:$X$33,2,FALSE),0)*L35</f>
        <v>1.4576568613633798</v>
      </c>
      <c r="AI35" s="22">
        <f>IFERROR(VLOOKUP(AI$1,Weights!$W$3:$X$33,2,FALSE),0)*M35</f>
        <v>0</v>
      </c>
      <c r="AJ35" s="22">
        <f>IFERROR(VLOOKUP(AJ$1,Weights!$W$3:$X$33,2,FALSE),0)*N35</f>
        <v>0</v>
      </c>
      <c r="AK35" s="22">
        <f>IFERROR(VLOOKUP(AK$1,Weights!$W$3:$X$33,2,FALSE),0)*O35</f>
        <v>0</v>
      </c>
      <c r="AL35" s="22">
        <f>IFERROR(VLOOKUP(AL$1,Weights!$W$3:$X$33,2,FALSE),0)*P35</f>
        <v>0.2533069634890634</v>
      </c>
      <c r="AM35" s="22">
        <f>IFERROR(VLOOKUP(AM$1,Weights!$W$3:$X$33,2,FALSE),0)*Q35</f>
        <v>2.8842353755655741</v>
      </c>
      <c r="AN35" s="22">
        <f>IFERROR(VLOOKUP(AN$1,Weights!$W$3:$X$33,2,FALSE),0)*R35</f>
        <v>0.75705663981822846</v>
      </c>
      <c r="AO35" s="22">
        <f>IFERROR(VLOOKUP(AO$1,Weights!$W$3:$X$33,2,FALSE),0)*S35</f>
        <v>0</v>
      </c>
      <c r="AP35" s="22">
        <f>IFERROR(VLOOKUP(AP$1,Weights!$W$3:$X$33,2,FALSE),0)*T35</f>
        <v>0</v>
      </c>
      <c r="AQ35" s="22">
        <f>IFERROR(VLOOKUP(AQ$1,Weights!$W$3:$X$33,2,FALSE),0)*U35</f>
        <v>9.2722396468039694</v>
      </c>
      <c r="AR35" s="22">
        <f>IFERROR(VLOOKUP(AR$1,Weights!$W$3:$X$33,2,FALSE),0)*V35</f>
        <v>6.4135745916596978</v>
      </c>
      <c r="AS35" s="22">
        <f>IFERROR(VLOOKUP(AS$1,Weights!$W$3:$X$33,2,FALSE),0)*W35</f>
        <v>2.5568185589315156</v>
      </c>
      <c r="AT35" s="22">
        <f>IFERROR(VLOOKUP(AT$1,Weights!$W$3:$X$33,2,FALSE),0)*X35</f>
        <v>0.61016466576893991</v>
      </c>
      <c r="AU35" s="23">
        <f t="shared" si="0"/>
        <v>49.762959557335222</v>
      </c>
    </row>
    <row r="36" spans="1:47" x14ac:dyDescent="0.2">
      <c r="A36" s="2">
        <v>1981</v>
      </c>
      <c r="B36" s="2">
        <v>1</v>
      </c>
      <c r="C36" s="3">
        <v>204</v>
      </c>
      <c r="D36" s="2">
        <v>181</v>
      </c>
      <c r="E36" s="2">
        <v>192</v>
      </c>
      <c r="F36" s="2">
        <v>220</v>
      </c>
      <c r="G36" s="2">
        <v>226</v>
      </c>
      <c r="H36" s="2">
        <v>186</v>
      </c>
      <c r="I36" s="2">
        <v>229</v>
      </c>
      <c r="J36" s="2">
        <v>232</v>
      </c>
      <c r="K36" s="2">
        <v>221</v>
      </c>
      <c r="L36" s="2">
        <v>186</v>
      </c>
      <c r="M36" s="2">
        <v>214</v>
      </c>
      <c r="N36" s="2">
        <v>205</v>
      </c>
      <c r="O36" s="2">
        <v>203</v>
      </c>
      <c r="P36" s="2">
        <v>232</v>
      </c>
      <c r="Q36" s="2">
        <v>212</v>
      </c>
      <c r="R36" s="2">
        <v>213</v>
      </c>
      <c r="S36" s="2">
        <v>195</v>
      </c>
      <c r="T36" s="2">
        <v>185</v>
      </c>
      <c r="U36" s="2">
        <v>158</v>
      </c>
      <c r="V36" s="2">
        <v>203</v>
      </c>
      <c r="W36" s="2">
        <v>210</v>
      </c>
      <c r="X36" s="2">
        <v>200</v>
      </c>
      <c r="Y36" s="22">
        <f>IFERROR(VLOOKUP(Y$1,Weights!$W$3:$X$33,2,FALSE),0)*C36</f>
        <v>0</v>
      </c>
      <c r="Z36" s="22">
        <f>IFERROR(VLOOKUP(Z$1,Weights!$W$3:$X$33,2,FALSE),0)*D36</f>
        <v>0.81268819675567883</v>
      </c>
      <c r="AA36" s="22">
        <f>IFERROR(VLOOKUP(AA$1,Weights!$W$3:$X$33,2,FALSE),0)*E36</f>
        <v>0.86207808716624501</v>
      </c>
      <c r="AB36" s="22">
        <f>IFERROR(VLOOKUP(AB$1,Weights!$W$3:$X$33,2,FALSE),0)*F36</f>
        <v>0.67125648474291089</v>
      </c>
      <c r="AC36" s="22">
        <f>IFERROR(VLOOKUP(AC$1,Weights!$W$3:$X$33,2,FALSE),0)*G36</f>
        <v>26.783728779697494</v>
      </c>
      <c r="AD36" s="22">
        <f>IFERROR(VLOOKUP(AD$1,Weights!$W$3:$X$33,2,FALSE),0)*H36</f>
        <v>0.39913831995730714</v>
      </c>
      <c r="AE36" s="22">
        <f>IFERROR(VLOOKUP(AE$1,Weights!$W$3:$X$33,2,FALSE),0)*I36</f>
        <v>22.140908020138287</v>
      </c>
      <c r="AF36" s="22">
        <f>IFERROR(VLOOKUP(AF$1,Weights!$W$3:$X$33,2,FALSE),0)*J36</f>
        <v>2.184293279509526</v>
      </c>
      <c r="AG36" s="22">
        <f>IFERROR(VLOOKUP(AG$1,Weights!$W$3:$X$33,2,FALSE),0)*K36</f>
        <v>2.2687692482687236</v>
      </c>
      <c r="AH36" s="22">
        <f>IFERROR(VLOOKUP(AH$1,Weights!$W$3:$X$33,2,FALSE),0)*L36</f>
        <v>1.5404782739408447</v>
      </c>
      <c r="AI36" s="22">
        <f>IFERROR(VLOOKUP(AI$1,Weights!$W$3:$X$33,2,FALSE),0)*M36</f>
        <v>0</v>
      </c>
      <c r="AJ36" s="22">
        <f>IFERROR(VLOOKUP(AJ$1,Weights!$W$3:$X$33,2,FALSE),0)*N36</f>
        <v>0</v>
      </c>
      <c r="AK36" s="22">
        <f>IFERROR(VLOOKUP(AK$1,Weights!$W$3:$X$33,2,FALSE),0)*O36</f>
        <v>0</v>
      </c>
      <c r="AL36" s="22">
        <f>IFERROR(VLOOKUP(AL$1,Weights!$W$3:$X$33,2,FALSE),0)*P36</f>
        <v>0.27984388347363193</v>
      </c>
      <c r="AM36" s="22">
        <f>IFERROR(VLOOKUP(AM$1,Weights!$W$3:$X$33,2,FALSE),0)*Q36</f>
        <v>3.2181994716836932</v>
      </c>
      <c r="AN36" s="22">
        <f>IFERROR(VLOOKUP(AN$1,Weights!$W$3:$X$33,2,FALSE),0)*R36</f>
        <v>0.84425688105383589</v>
      </c>
      <c r="AO36" s="22">
        <f>IFERROR(VLOOKUP(AO$1,Weights!$W$3:$X$33,2,FALSE),0)*S36</f>
        <v>0</v>
      </c>
      <c r="AP36" s="22">
        <f>IFERROR(VLOOKUP(AP$1,Weights!$W$3:$X$33,2,FALSE),0)*T36</f>
        <v>0</v>
      </c>
      <c r="AQ36" s="22">
        <f>IFERROR(VLOOKUP(AQ$1,Weights!$W$3:$X$33,2,FALSE),0)*U36</f>
        <v>9.8323078133894448</v>
      </c>
      <c r="AR36" s="22">
        <f>IFERROR(VLOOKUP(AR$1,Weights!$W$3:$X$33,2,FALSE),0)*V36</f>
        <v>7.1145117055022871</v>
      </c>
      <c r="AS36" s="22">
        <f>IFERROR(VLOOKUP(AS$1,Weights!$W$3:$X$33,2,FALSE),0)*W36</f>
        <v>2.6713029720180015</v>
      </c>
      <c r="AT36" s="22">
        <f>IFERROR(VLOOKUP(AT$1,Weights!$W$3:$X$33,2,FALSE),0)*X36</f>
        <v>0.67796073974326654</v>
      </c>
      <c r="AU36" s="23">
        <f t="shared" si="0"/>
        <v>54.680610235382737</v>
      </c>
    </row>
    <row r="37" spans="1:47" x14ac:dyDescent="0.2">
      <c r="A37" s="2">
        <v>1982</v>
      </c>
      <c r="B37" s="2">
        <v>1</v>
      </c>
      <c r="C37" s="3">
        <v>221</v>
      </c>
      <c r="D37" s="2">
        <v>193</v>
      </c>
      <c r="E37" s="2">
        <v>209</v>
      </c>
      <c r="F37" s="2">
        <v>238</v>
      </c>
      <c r="G37" s="2">
        <v>246</v>
      </c>
      <c r="H37" s="2">
        <v>194</v>
      </c>
      <c r="I37" s="2">
        <v>250</v>
      </c>
      <c r="J37" s="2">
        <v>249</v>
      </c>
      <c r="K37" s="2">
        <v>236</v>
      </c>
      <c r="L37" s="2">
        <v>194</v>
      </c>
      <c r="M37" s="2">
        <v>221</v>
      </c>
      <c r="N37" s="2">
        <v>223</v>
      </c>
      <c r="O37" s="2">
        <v>218</v>
      </c>
      <c r="P37" s="2">
        <v>249</v>
      </c>
      <c r="Q37" s="2">
        <v>229</v>
      </c>
      <c r="R37" s="2">
        <v>230</v>
      </c>
      <c r="S37" s="2">
        <v>213</v>
      </c>
      <c r="T37" s="2">
        <v>202</v>
      </c>
      <c r="U37" s="2">
        <v>158</v>
      </c>
      <c r="V37" s="2">
        <v>223</v>
      </c>
      <c r="W37" s="2">
        <v>217</v>
      </c>
      <c r="X37" s="2">
        <v>220</v>
      </c>
      <c r="Y37" s="22">
        <f>IFERROR(VLOOKUP(Y$1,Weights!$W$3:$X$33,2,FALSE),0)*C37</f>
        <v>0</v>
      </c>
      <c r="Z37" s="22">
        <f>IFERROR(VLOOKUP(Z$1,Weights!$W$3:$X$33,2,FALSE),0)*D37</f>
        <v>0.8665680772035691</v>
      </c>
      <c r="AA37" s="22">
        <f>IFERROR(VLOOKUP(AA$1,Weights!$W$3:$X$33,2,FALSE),0)*E37</f>
        <v>0.93840791780075627</v>
      </c>
      <c r="AB37" s="22">
        <f>IFERROR(VLOOKUP(AB$1,Weights!$W$3:$X$33,2,FALSE),0)*F37</f>
        <v>0.72617746985823994</v>
      </c>
      <c r="AC37" s="22">
        <f>IFERROR(VLOOKUP(AC$1,Weights!$W$3:$X$33,2,FALSE),0)*G37</f>
        <v>29.153970264626476</v>
      </c>
      <c r="AD37" s="22">
        <f>IFERROR(VLOOKUP(AD$1,Weights!$W$3:$X$33,2,FALSE),0)*H37</f>
        <v>0.41630555952536336</v>
      </c>
      <c r="AE37" s="22">
        <f>IFERROR(VLOOKUP(AE$1,Weights!$W$3:$X$33,2,FALSE),0)*I37</f>
        <v>24.17129696521647</v>
      </c>
      <c r="AF37" s="22">
        <f>IFERROR(VLOOKUP(AF$1,Weights!$W$3:$X$33,2,FALSE),0)*J37</f>
        <v>2.3443492525770346</v>
      </c>
      <c r="AG37" s="22">
        <f>IFERROR(VLOOKUP(AG$1,Weights!$W$3:$X$33,2,FALSE),0)*K37</f>
        <v>2.4227581112733882</v>
      </c>
      <c r="AH37" s="22">
        <f>IFERROR(VLOOKUP(AH$1,Weights!$W$3:$X$33,2,FALSE),0)*L37</f>
        <v>1.6067354040028166</v>
      </c>
      <c r="AI37" s="22">
        <f>IFERROR(VLOOKUP(AI$1,Weights!$W$3:$X$33,2,FALSE),0)*M37</f>
        <v>0</v>
      </c>
      <c r="AJ37" s="22">
        <f>IFERROR(VLOOKUP(AJ$1,Weights!$W$3:$X$33,2,FALSE),0)*N37</f>
        <v>0</v>
      </c>
      <c r="AK37" s="22">
        <f>IFERROR(VLOOKUP(AK$1,Weights!$W$3:$X$33,2,FALSE),0)*O37</f>
        <v>0</v>
      </c>
      <c r="AL37" s="22">
        <f>IFERROR(VLOOKUP(AL$1,Weights!$W$3:$X$33,2,FALSE),0)*P37</f>
        <v>0.30034968527988948</v>
      </c>
      <c r="AM37" s="22">
        <f>IFERROR(VLOOKUP(AM$1,Weights!$W$3:$X$33,2,FALSE),0)*Q37</f>
        <v>3.4762626368658762</v>
      </c>
      <c r="AN37" s="22">
        <f>IFERROR(VLOOKUP(AN$1,Weights!$W$3:$X$33,2,FALSE),0)*R37</f>
        <v>0.91163888564498707</v>
      </c>
      <c r="AO37" s="22">
        <f>IFERROR(VLOOKUP(AO$1,Weights!$W$3:$X$33,2,FALSE),0)*S37</f>
        <v>0</v>
      </c>
      <c r="AP37" s="22">
        <f>IFERROR(VLOOKUP(AP$1,Weights!$W$3:$X$33,2,FALSE),0)*T37</f>
        <v>0</v>
      </c>
      <c r="AQ37" s="22">
        <f>IFERROR(VLOOKUP(AQ$1,Weights!$W$3:$X$33,2,FALSE),0)*U37</f>
        <v>9.8323078133894448</v>
      </c>
      <c r="AR37" s="22">
        <f>IFERROR(VLOOKUP(AR$1,Weights!$W$3:$X$33,2,FALSE),0)*V37</f>
        <v>7.8154488193448772</v>
      </c>
      <c r="AS37" s="22">
        <f>IFERROR(VLOOKUP(AS$1,Weights!$W$3:$X$33,2,FALSE),0)*W37</f>
        <v>2.7603464044186015</v>
      </c>
      <c r="AT37" s="22">
        <f>IFERROR(VLOOKUP(AT$1,Weights!$W$3:$X$33,2,FALSE),0)*X37</f>
        <v>0.74575681371759328</v>
      </c>
      <c r="AU37" s="23">
        <f t="shared" si="0"/>
        <v>58.432221818616753</v>
      </c>
    </row>
    <row r="38" spans="1:47" x14ac:dyDescent="0.2">
      <c r="A38" s="2">
        <v>1983</v>
      </c>
      <c r="B38" s="2">
        <v>1</v>
      </c>
      <c r="C38" s="3">
        <v>230</v>
      </c>
      <c r="D38" s="2">
        <v>197</v>
      </c>
      <c r="E38" s="2">
        <v>216</v>
      </c>
      <c r="F38" s="2">
        <v>251</v>
      </c>
      <c r="G38" s="2">
        <v>236</v>
      </c>
      <c r="H38" s="2">
        <v>202</v>
      </c>
      <c r="I38" s="2">
        <v>236</v>
      </c>
      <c r="J38" s="2">
        <v>253</v>
      </c>
      <c r="K38" s="2">
        <v>236</v>
      </c>
      <c r="L38" s="2">
        <v>202</v>
      </c>
      <c r="M38" s="2">
        <v>238</v>
      </c>
      <c r="N38" s="2">
        <v>232</v>
      </c>
      <c r="O38" s="2">
        <v>227</v>
      </c>
      <c r="P38" s="2">
        <v>253</v>
      </c>
      <c r="Q38" s="2">
        <v>231</v>
      </c>
      <c r="R38" s="2">
        <v>233</v>
      </c>
      <c r="S38" s="2">
        <v>224</v>
      </c>
      <c r="T38" s="2">
        <v>214</v>
      </c>
      <c r="U38" s="2">
        <v>146</v>
      </c>
      <c r="V38" s="2">
        <v>232</v>
      </c>
      <c r="W38" s="2">
        <v>221</v>
      </c>
      <c r="X38" s="2">
        <v>229</v>
      </c>
      <c r="Y38" s="22">
        <f>IFERROR(VLOOKUP(Y$1,Weights!$W$3:$X$33,2,FALSE),0)*C38</f>
        <v>0</v>
      </c>
      <c r="Z38" s="22">
        <f>IFERROR(VLOOKUP(Z$1,Weights!$W$3:$X$33,2,FALSE),0)*D38</f>
        <v>0.88452803735286589</v>
      </c>
      <c r="AA38" s="22">
        <f>IFERROR(VLOOKUP(AA$1,Weights!$W$3:$X$33,2,FALSE),0)*E38</f>
        <v>0.96983784806202555</v>
      </c>
      <c r="AB38" s="22">
        <f>IFERROR(VLOOKUP(AB$1,Weights!$W$3:$X$33,2,FALSE),0)*F38</f>
        <v>0.7658426257748665</v>
      </c>
      <c r="AC38" s="22">
        <f>IFERROR(VLOOKUP(AC$1,Weights!$W$3:$X$33,2,FALSE),0)*G38</f>
        <v>27.968849522161985</v>
      </c>
      <c r="AD38" s="22">
        <f>IFERROR(VLOOKUP(AD$1,Weights!$W$3:$X$33,2,FALSE),0)*H38</f>
        <v>0.43347279909341957</v>
      </c>
      <c r="AE38" s="22">
        <f>IFERROR(VLOOKUP(AE$1,Weights!$W$3:$X$33,2,FALSE),0)*I38</f>
        <v>22.81770433516435</v>
      </c>
      <c r="AF38" s="22">
        <f>IFERROR(VLOOKUP(AF$1,Weights!$W$3:$X$33,2,FALSE),0)*J38</f>
        <v>2.3820094815340953</v>
      </c>
      <c r="AG38" s="22">
        <f>IFERROR(VLOOKUP(AG$1,Weights!$W$3:$X$33,2,FALSE),0)*K38</f>
        <v>2.4227581112733882</v>
      </c>
      <c r="AH38" s="22">
        <f>IFERROR(VLOOKUP(AH$1,Weights!$W$3:$X$33,2,FALSE),0)*L38</f>
        <v>1.6729925340647882</v>
      </c>
      <c r="AI38" s="22">
        <f>IFERROR(VLOOKUP(AI$1,Weights!$W$3:$X$33,2,FALSE),0)*M38</f>
        <v>0</v>
      </c>
      <c r="AJ38" s="22">
        <f>IFERROR(VLOOKUP(AJ$1,Weights!$W$3:$X$33,2,FALSE),0)*N38</f>
        <v>0</v>
      </c>
      <c r="AK38" s="22">
        <f>IFERROR(VLOOKUP(AK$1,Weights!$W$3:$X$33,2,FALSE),0)*O38</f>
        <v>0</v>
      </c>
      <c r="AL38" s="22">
        <f>IFERROR(VLOOKUP(AL$1,Weights!$W$3:$X$33,2,FALSE),0)*P38</f>
        <v>0.30517457982253826</v>
      </c>
      <c r="AM38" s="22">
        <f>IFERROR(VLOOKUP(AM$1,Weights!$W$3:$X$33,2,FALSE),0)*Q38</f>
        <v>3.5066230092402506</v>
      </c>
      <c r="AN38" s="22">
        <f>IFERROR(VLOOKUP(AN$1,Weights!$W$3:$X$33,2,FALSE),0)*R38</f>
        <v>0.9235298276316608</v>
      </c>
      <c r="AO38" s="22">
        <f>IFERROR(VLOOKUP(AO$1,Weights!$W$3:$X$33,2,FALSE),0)*S38</f>
        <v>0</v>
      </c>
      <c r="AP38" s="22">
        <f>IFERROR(VLOOKUP(AP$1,Weights!$W$3:$X$33,2,FALSE),0)*T38</f>
        <v>0</v>
      </c>
      <c r="AQ38" s="22">
        <f>IFERROR(VLOOKUP(AQ$1,Weights!$W$3:$X$33,2,FALSE),0)*U38</f>
        <v>9.0855502579421454</v>
      </c>
      <c r="AR38" s="22">
        <f>IFERROR(VLOOKUP(AR$1,Weights!$W$3:$X$33,2,FALSE),0)*V38</f>
        <v>8.1308705205740424</v>
      </c>
      <c r="AS38" s="22">
        <f>IFERROR(VLOOKUP(AS$1,Weights!$W$3:$X$33,2,FALSE),0)*W38</f>
        <v>2.8112283657903729</v>
      </c>
      <c r="AT38" s="22">
        <f>IFERROR(VLOOKUP(AT$1,Weights!$W$3:$X$33,2,FALSE),0)*X38</f>
        <v>0.77626504700604027</v>
      </c>
      <c r="AU38" s="23">
        <f t="shared" si="0"/>
        <v>56.961204437619408</v>
      </c>
    </row>
    <row r="39" spans="1:47" x14ac:dyDescent="0.2">
      <c r="A39" s="2">
        <v>1984</v>
      </c>
      <c r="B39" s="2">
        <v>1</v>
      </c>
      <c r="C39" s="3">
        <v>240</v>
      </c>
      <c r="D39" s="2">
        <v>201</v>
      </c>
      <c r="E39" s="2">
        <v>222</v>
      </c>
      <c r="F39" s="2">
        <v>259</v>
      </c>
      <c r="G39" s="2">
        <v>239</v>
      </c>
      <c r="H39" s="2">
        <v>215</v>
      </c>
      <c r="I39" s="2">
        <v>237</v>
      </c>
      <c r="J39" s="2">
        <v>260</v>
      </c>
      <c r="K39" s="2">
        <v>244</v>
      </c>
      <c r="L39" s="2">
        <v>215</v>
      </c>
      <c r="M39" s="2">
        <v>237</v>
      </c>
      <c r="N39" s="2">
        <v>243</v>
      </c>
      <c r="O39" s="2">
        <v>233</v>
      </c>
      <c r="P39" s="2">
        <v>260</v>
      </c>
      <c r="Q39" s="2">
        <v>239</v>
      </c>
      <c r="R39" s="2">
        <v>241</v>
      </c>
      <c r="S39" s="2">
        <v>233</v>
      </c>
      <c r="T39" s="2">
        <v>223</v>
      </c>
      <c r="U39" s="2">
        <v>147</v>
      </c>
      <c r="V39" s="2">
        <v>244</v>
      </c>
      <c r="W39" s="2">
        <v>230</v>
      </c>
      <c r="X39" s="2">
        <v>241</v>
      </c>
      <c r="Y39" s="22">
        <f>IFERROR(VLOOKUP(Y$1,Weights!$W$3:$X$33,2,FALSE),0)*C39</f>
        <v>0</v>
      </c>
      <c r="Z39" s="22">
        <f>IFERROR(VLOOKUP(Z$1,Weights!$W$3:$X$33,2,FALSE),0)*D39</f>
        <v>0.90248799750216269</v>
      </c>
      <c r="AA39" s="22">
        <f>IFERROR(VLOOKUP(AA$1,Weights!$W$3:$X$33,2,FALSE),0)*E39</f>
        <v>0.99677778828597075</v>
      </c>
      <c r="AB39" s="22">
        <f>IFERROR(VLOOKUP(AB$1,Weights!$W$3:$X$33,2,FALSE),0)*F39</f>
        <v>0.79025195249279057</v>
      </c>
      <c r="AC39" s="22">
        <f>IFERROR(VLOOKUP(AC$1,Weights!$W$3:$X$33,2,FALSE),0)*G39</f>
        <v>28.324385744901335</v>
      </c>
      <c r="AD39" s="22">
        <f>IFERROR(VLOOKUP(AD$1,Weights!$W$3:$X$33,2,FALSE),0)*H39</f>
        <v>0.46136956339151092</v>
      </c>
      <c r="AE39" s="22">
        <f>IFERROR(VLOOKUP(AE$1,Weights!$W$3:$X$33,2,FALSE),0)*I39</f>
        <v>22.914389523025214</v>
      </c>
      <c r="AF39" s="22">
        <f>IFERROR(VLOOKUP(AF$1,Weights!$W$3:$X$33,2,FALSE),0)*J39</f>
        <v>2.4479148822089516</v>
      </c>
      <c r="AG39" s="22">
        <f>IFERROR(VLOOKUP(AG$1,Weights!$W$3:$X$33,2,FALSE),0)*K39</f>
        <v>2.504885504875876</v>
      </c>
      <c r="AH39" s="22">
        <f>IFERROR(VLOOKUP(AH$1,Weights!$W$3:$X$33,2,FALSE),0)*L39</f>
        <v>1.7806603704154924</v>
      </c>
      <c r="AI39" s="22">
        <f>IFERROR(VLOOKUP(AI$1,Weights!$W$3:$X$33,2,FALSE),0)*M39</f>
        <v>0</v>
      </c>
      <c r="AJ39" s="22">
        <f>IFERROR(VLOOKUP(AJ$1,Weights!$W$3:$X$33,2,FALSE),0)*N39</f>
        <v>0</v>
      </c>
      <c r="AK39" s="22">
        <f>IFERROR(VLOOKUP(AK$1,Weights!$W$3:$X$33,2,FALSE),0)*O39</f>
        <v>0</v>
      </c>
      <c r="AL39" s="22">
        <f>IFERROR(VLOOKUP(AL$1,Weights!$W$3:$X$33,2,FALSE),0)*P39</f>
        <v>0.31361814527217374</v>
      </c>
      <c r="AM39" s="22">
        <f>IFERROR(VLOOKUP(AM$1,Weights!$W$3:$X$33,2,FALSE),0)*Q39</f>
        <v>3.6280644987377486</v>
      </c>
      <c r="AN39" s="22">
        <f>IFERROR(VLOOKUP(AN$1,Weights!$W$3:$X$33,2,FALSE),0)*R39</f>
        <v>0.95523900626279079</v>
      </c>
      <c r="AO39" s="22">
        <f>IFERROR(VLOOKUP(AO$1,Weights!$W$3:$X$33,2,FALSE),0)*S39</f>
        <v>0</v>
      </c>
      <c r="AP39" s="22">
        <f>IFERROR(VLOOKUP(AP$1,Weights!$W$3:$X$33,2,FALSE),0)*T39</f>
        <v>0</v>
      </c>
      <c r="AQ39" s="22">
        <f>IFERROR(VLOOKUP(AQ$1,Weights!$W$3:$X$33,2,FALSE),0)*U39</f>
        <v>9.1477800542294201</v>
      </c>
      <c r="AR39" s="22">
        <f>IFERROR(VLOOKUP(AR$1,Weights!$W$3:$X$33,2,FALSE),0)*V39</f>
        <v>8.5514327888795965</v>
      </c>
      <c r="AS39" s="22">
        <f>IFERROR(VLOOKUP(AS$1,Weights!$W$3:$X$33,2,FALSE),0)*W39</f>
        <v>2.9257127788768589</v>
      </c>
      <c r="AT39" s="22">
        <f>IFERROR(VLOOKUP(AT$1,Weights!$W$3:$X$33,2,FALSE),0)*X39</f>
        <v>0.81694269139063624</v>
      </c>
      <c r="AU39" s="23">
        <f t="shared" si="0"/>
        <v>58.187894652953126</v>
      </c>
    </row>
    <row r="40" spans="1:47" x14ac:dyDescent="0.2">
      <c r="A40" s="2">
        <v>1985</v>
      </c>
      <c r="B40" s="2">
        <v>1</v>
      </c>
      <c r="C40" s="3">
        <v>243</v>
      </c>
      <c r="D40" s="2">
        <v>206</v>
      </c>
      <c r="E40" s="2">
        <v>230</v>
      </c>
      <c r="F40" s="2">
        <v>263</v>
      </c>
      <c r="G40" s="2">
        <v>241</v>
      </c>
      <c r="H40" s="2">
        <v>226</v>
      </c>
      <c r="I40" s="2">
        <v>239</v>
      </c>
      <c r="J40" s="2">
        <v>265</v>
      </c>
      <c r="K40" s="2">
        <v>249</v>
      </c>
      <c r="L40" s="2">
        <v>226</v>
      </c>
      <c r="M40" s="2">
        <v>250</v>
      </c>
      <c r="N40" s="2">
        <v>244</v>
      </c>
      <c r="O40" s="2">
        <v>237</v>
      </c>
      <c r="P40" s="2">
        <v>265</v>
      </c>
      <c r="Q40" s="2">
        <v>243</v>
      </c>
      <c r="R40" s="2">
        <v>245</v>
      </c>
      <c r="S40" s="2">
        <v>238</v>
      </c>
      <c r="T40" s="2">
        <v>230</v>
      </c>
      <c r="U40" s="2">
        <v>158</v>
      </c>
      <c r="V40" s="2">
        <v>245</v>
      </c>
      <c r="W40" s="2">
        <v>237</v>
      </c>
      <c r="X40" s="2">
        <v>243</v>
      </c>
      <c r="Y40" s="22">
        <f>IFERROR(VLOOKUP(Y$1,Weights!$W$3:$X$33,2,FALSE),0)*C40</f>
        <v>0</v>
      </c>
      <c r="Z40" s="22">
        <f>IFERROR(VLOOKUP(Z$1,Weights!$W$3:$X$33,2,FALSE),0)*D40</f>
        <v>0.92493794768878368</v>
      </c>
      <c r="AA40" s="22">
        <f>IFERROR(VLOOKUP(AA$1,Weights!$W$3:$X$33,2,FALSE),0)*E40</f>
        <v>1.0326977085845643</v>
      </c>
      <c r="AB40" s="22">
        <f>IFERROR(VLOOKUP(AB$1,Weights!$W$3:$X$33,2,FALSE),0)*F40</f>
        <v>0.80245661585175254</v>
      </c>
      <c r="AC40" s="22">
        <f>IFERROR(VLOOKUP(AC$1,Weights!$W$3:$X$33,2,FALSE),0)*G40</f>
        <v>28.561409893394231</v>
      </c>
      <c r="AD40" s="22">
        <f>IFERROR(VLOOKUP(AD$1,Weights!$W$3:$X$33,2,FALSE),0)*H40</f>
        <v>0.48497451779758827</v>
      </c>
      <c r="AE40" s="22">
        <f>IFERROR(VLOOKUP(AE$1,Weights!$W$3:$X$33,2,FALSE),0)*I40</f>
        <v>23.107759898746945</v>
      </c>
      <c r="AF40" s="22">
        <f>IFERROR(VLOOKUP(AF$1,Weights!$W$3:$X$33,2,FALSE),0)*J40</f>
        <v>2.4949901684052778</v>
      </c>
      <c r="AG40" s="22">
        <f>IFERROR(VLOOKUP(AG$1,Weights!$W$3:$X$33,2,FALSE),0)*K40</f>
        <v>2.5562151258774306</v>
      </c>
      <c r="AH40" s="22">
        <f>IFERROR(VLOOKUP(AH$1,Weights!$W$3:$X$33,2,FALSE),0)*L40</f>
        <v>1.8717639242507038</v>
      </c>
      <c r="AI40" s="22">
        <f>IFERROR(VLOOKUP(AI$1,Weights!$W$3:$X$33,2,FALSE),0)*M40</f>
        <v>0</v>
      </c>
      <c r="AJ40" s="22">
        <f>IFERROR(VLOOKUP(AJ$1,Weights!$W$3:$X$33,2,FALSE),0)*N40</f>
        <v>0</v>
      </c>
      <c r="AK40" s="22">
        <f>IFERROR(VLOOKUP(AK$1,Weights!$W$3:$X$33,2,FALSE),0)*O40</f>
        <v>0</v>
      </c>
      <c r="AL40" s="22">
        <f>IFERROR(VLOOKUP(AL$1,Weights!$W$3:$X$33,2,FALSE),0)*P40</f>
        <v>0.31964926345048478</v>
      </c>
      <c r="AM40" s="22">
        <f>IFERROR(VLOOKUP(AM$1,Weights!$W$3:$X$33,2,FALSE),0)*Q40</f>
        <v>3.6887852434864974</v>
      </c>
      <c r="AN40" s="22">
        <f>IFERROR(VLOOKUP(AN$1,Weights!$W$3:$X$33,2,FALSE),0)*R40</f>
        <v>0.97109359557835584</v>
      </c>
      <c r="AO40" s="22">
        <f>IFERROR(VLOOKUP(AO$1,Weights!$W$3:$X$33,2,FALSE),0)*S40</f>
        <v>0</v>
      </c>
      <c r="AP40" s="22">
        <f>IFERROR(VLOOKUP(AP$1,Weights!$W$3:$X$33,2,FALSE),0)*T40</f>
        <v>0</v>
      </c>
      <c r="AQ40" s="22">
        <f>IFERROR(VLOOKUP(AQ$1,Weights!$W$3:$X$33,2,FALSE),0)*U40</f>
        <v>9.8323078133894448</v>
      </c>
      <c r="AR40" s="22">
        <f>IFERROR(VLOOKUP(AR$1,Weights!$W$3:$X$33,2,FALSE),0)*V40</f>
        <v>8.5864796445717264</v>
      </c>
      <c r="AS40" s="22">
        <f>IFERROR(VLOOKUP(AS$1,Weights!$W$3:$X$33,2,FALSE),0)*W40</f>
        <v>3.0147562112774589</v>
      </c>
      <c r="AT40" s="22">
        <f>IFERROR(VLOOKUP(AT$1,Weights!$W$3:$X$33,2,FALSE),0)*X40</f>
        <v>0.82372229878806891</v>
      </c>
      <c r="AU40" s="23">
        <f t="shared" si="0"/>
        <v>59.533772149608403</v>
      </c>
    </row>
    <row r="41" spans="1:47" x14ac:dyDescent="0.2">
      <c r="A41" s="2">
        <v>1986</v>
      </c>
      <c r="B41" s="2">
        <v>1</v>
      </c>
      <c r="C41" s="3">
        <v>240</v>
      </c>
      <c r="D41" s="2">
        <v>210</v>
      </c>
      <c r="E41" s="2">
        <v>235</v>
      </c>
      <c r="F41" s="2">
        <v>267</v>
      </c>
      <c r="G41" s="2">
        <v>249</v>
      </c>
      <c r="H41" s="2">
        <v>231</v>
      </c>
      <c r="I41" s="2">
        <v>248</v>
      </c>
      <c r="J41" s="2">
        <v>266</v>
      </c>
      <c r="K41" s="2">
        <v>253</v>
      </c>
      <c r="L41" s="2">
        <v>231</v>
      </c>
      <c r="M41" s="2">
        <v>243</v>
      </c>
      <c r="N41" s="2">
        <v>238</v>
      </c>
      <c r="O41" s="2">
        <v>241</v>
      </c>
      <c r="P41" s="2">
        <v>266</v>
      </c>
      <c r="Q41" s="2">
        <v>246</v>
      </c>
      <c r="R41" s="2">
        <v>246</v>
      </c>
      <c r="S41" s="2">
        <v>239</v>
      </c>
      <c r="T41" s="2">
        <v>236</v>
      </c>
      <c r="U41" s="2">
        <v>166</v>
      </c>
      <c r="V41" s="2">
        <v>235</v>
      </c>
      <c r="W41" s="2">
        <v>236</v>
      </c>
      <c r="X41" s="2">
        <v>235</v>
      </c>
      <c r="Y41" s="22">
        <f>IFERROR(VLOOKUP(Y$1,Weights!$W$3:$X$33,2,FALSE),0)*C41</f>
        <v>0</v>
      </c>
      <c r="Z41" s="22">
        <f>IFERROR(VLOOKUP(Z$1,Weights!$W$3:$X$33,2,FALSE),0)*D41</f>
        <v>0.94289790783808047</v>
      </c>
      <c r="AA41" s="22">
        <f>IFERROR(VLOOKUP(AA$1,Weights!$W$3:$X$33,2,FALSE),0)*E41</f>
        <v>1.0551476587711852</v>
      </c>
      <c r="AB41" s="22">
        <f>IFERROR(VLOOKUP(AB$1,Weights!$W$3:$X$33,2,FALSE),0)*F41</f>
        <v>0.81466127921071452</v>
      </c>
      <c r="AC41" s="22">
        <f>IFERROR(VLOOKUP(AC$1,Weights!$W$3:$X$33,2,FALSE),0)*G41</f>
        <v>29.509506487365822</v>
      </c>
      <c r="AD41" s="22">
        <f>IFERROR(VLOOKUP(AD$1,Weights!$W$3:$X$33,2,FALSE),0)*H41</f>
        <v>0.4957040425276234</v>
      </c>
      <c r="AE41" s="22">
        <f>IFERROR(VLOOKUP(AE$1,Weights!$W$3:$X$33,2,FALSE),0)*I41</f>
        <v>23.977926589494739</v>
      </c>
      <c r="AF41" s="22">
        <f>IFERROR(VLOOKUP(AF$1,Weights!$W$3:$X$33,2,FALSE),0)*J41</f>
        <v>2.5044052256445428</v>
      </c>
      <c r="AG41" s="22">
        <f>IFERROR(VLOOKUP(AG$1,Weights!$W$3:$X$33,2,FALSE),0)*K41</f>
        <v>2.5972788226786747</v>
      </c>
      <c r="AH41" s="22">
        <f>IFERROR(VLOOKUP(AH$1,Weights!$W$3:$X$33,2,FALSE),0)*L41</f>
        <v>1.9131746305394361</v>
      </c>
      <c r="AI41" s="22">
        <f>IFERROR(VLOOKUP(AI$1,Weights!$W$3:$X$33,2,FALSE),0)*M41</f>
        <v>0</v>
      </c>
      <c r="AJ41" s="22">
        <f>IFERROR(VLOOKUP(AJ$1,Weights!$W$3:$X$33,2,FALSE),0)*N41</f>
        <v>0</v>
      </c>
      <c r="AK41" s="22">
        <f>IFERROR(VLOOKUP(AK$1,Weights!$W$3:$X$33,2,FALSE),0)*O41</f>
        <v>0</v>
      </c>
      <c r="AL41" s="22">
        <f>IFERROR(VLOOKUP(AL$1,Weights!$W$3:$X$33,2,FALSE),0)*P41</f>
        <v>0.32085548708614697</v>
      </c>
      <c r="AM41" s="22">
        <f>IFERROR(VLOOKUP(AM$1,Weights!$W$3:$X$33,2,FALSE),0)*Q41</f>
        <v>3.7343258020480592</v>
      </c>
      <c r="AN41" s="22">
        <f>IFERROR(VLOOKUP(AN$1,Weights!$W$3:$X$33,2,FALSE),0)*R41</f>
        <v>0.97505724290724705</v>
      </c>
      <c r="AO41" s="22">
        <f>IFERROR(VLOOKUP(AO$1,Weights!$W$3:$X$33,2,FALSE),0)*S41</f>
        <v>0</v>
      </c>
      <c r="AP41" s="22">
        <f>IFERROR(VLOOKUP(AP$1,Weights!$W$3:$X$33,2,FALSE),0)*T41</f>
        <v>0</v>
      </c>
      <c r="AQ41" s="22">
        <f>IFERROR(VLOOKUP(AQ$1,Weights!$W$3:$X$33,2,FALSE),0)*U41</f>
        <v>10.330146183687644</v>
      </c>
      <c r="AR41" s="22">
        <f>IFERROR(VLOOKUP(AR$1,Weights!$W$3:$X$33,2,FALSE),0)*V41</f>
        <v>8.2360110876504304</v>
      </c>
      <c r="AS41" s="22">
        <f>IFERROR(VLOOKUP(AS$1,Weights!$W$3:$X$33,2,FALSE),0)*W41</f>
        <v>3.0020357209345159</v>
      </c>
      <c r="AT41" s="22">
        <f>IFERROR(VLOOKUP(AT$1,Weights!$W$3:$X$33,2,FALSE),0)*X41</f>
        <v>0.79660386919833825</v>
      </c>
      <c r="AU41" s="23">
        <f t="shared" si="0"/>
        <v>60.697208766912752</v>
      </c>
    </row>
    <row r="42" spans="1:47" x14ac:dyDescent="0.2">
      <c r="A42" s="2">
        <v>1987</v>
      </c>
      <c r="B42" s="2">
        <v>1</v>
      </c>
      <c r="C42" s="3">
        <v>247</v>
      </c>
      <c r="D42" s="2">
        <v>215</v>
      </c>
      <c r="E42" s="2">
        <v>244</v>
      </c>
      <c r="F42" s="2">
        <v>269</v>
      </c>
      <c r="G42" s="2">
        <v>255</v>
      </c>
      <c r="H42" s="2">
        <v>237</v>
      </c>
      <c r="I42" s="2">
        <v>254</v>
      </c>
      <c r="J42" s="2">
        <v>274</v>
      </c>
      <c r="K42" s="2">
        <v>262</v>
      </c>
      <c r="L42" s="2">
        <v>237</v>
      </c>
      <c r="M42" s="2">
        <v>250</v>
      </c>
      <c r="N42" s="2">
        <v>245</v>
      </c>
      <c r="O42" s="2">
        <v>247</v>
      </c>
      <c r="P42" s="2">
        <v>274</v>
      </c>
      <c r="Q42" s="2">
        <v>254</v>
      </c>
      <c r="R42" s="2">
        <v>254</v>
      </c>
      <c r="S42" s="2">
        <v>245</v>
      </c>
      <c r="T42" s="2">
        <v>242</v>
      </c>
      <c r="U42" s="2">
        <v>165</v>
      </c>
      <c r="V42" s="2">
        <v>245</v>
      </c>
      <c r="W42" s="2">
        <v>243</v>
      </c>
      <c r="X42" s="2">
        <v>244</v>
      </c>
      <c r="Y42" s="22">
        <f>IFERROR(VLOOKUP(Y$1,Weights!$W$3:$X$33,2,FALSE),0)*C42</f>
        <v>0</v>
      </c>
      <c r="Z42" s="22">
        <f>IFERROR(VLOOKUP(Z$1,Weights!$W$3:$X$33,2,FALSE),0)*D42</f>
        <v>0.96534785802470136</v>
      </c>
      <c r="AA42" s="22">
        <f>IFERROR(VLOOKUP(AA$1,Weights!$W$3:$X$33,2,FALSE),0)*E42</f>
        <v>1.0955575691071029</v>
      </c>
      <c r="AB42" s="22">
        <f>IFERROR(VLOOKUP(AB$1,Weights!$W$3:$X$33,2,FALSE),0)*F42</f>
        <v>0.82076361089019556</v>
      </c>
      <c r="AC42" s="22">
        <f>IFERROR(VLOOKUP(AC$1,Weights!$W$3:$X$33,2,FALSE),0)*G42</f>
        <v>30.220578932844518</v>
      </c>
      <c r="AD42" s="22">
        <f>IFERROR(VLOOKUP(AD$1,Weights!$W$3:$X$33,2,FALSE),0)*H42</f>
        <v>0.50857947220366551</v>
      </c>
      <c r="AE42" s="22">
        <f>IFERROR(VLOOKUP(AE$1,Weights!$W$3:$X$33,2,FALSE),0)*I42</f>
        <v>24.558037716659936</v>
      </c>
      <c r="AF42" s="22">
        <f>IFERROR(VLOOKUP(AF$1,Weights!$W$3:$X$33,2,FALSE),0)*J42</f>
        <v>2.5797256835586646</v>
      </c>
      <c r="AG42" s="22">
        <f>IFERROR(VLOOKUP(AG$1,Weights!$W$3:$X$33,2,FALSE),0)*K42</f>
        <v>2.6896721404814734</v>
      </c>
      <c r="AH42" s="22">
        <f>IFERROR(VLOOKUP(AH$1,Weights!$W$3:$X$33,2,FALSE),0)*L42</f>
        <v>1.962867478085915</v>
      </c>
      <c r="AI42" s="22">
        <f>IFERROR(VLOOKUP(AI$1,Weights!$W$3:$X$33,2,FALSE),0)*M42</f>
        <v>0</v>
      </c>
      <c r="AJ42" s="22">
        <f>IFERROR(VLOOKUP(AJ$1,Weights!$W$3:$X$33,2,FALSE),0)*N42</f>
        <v>0</v>
      </c>
      <c r="AK42" s="22">
        <f>IFERROR(VLOOKUP(AK$1,Weights!$W$3:$X$33,2,FALSE),0)*O42</f>
        <v>0</v>
      </c>
      <c r="AL42" s="22">
        <f>IFERROR(VLOOKUP(AL$1,Weights!$W$3:$X$33,2,FALSE),0)*P42</f>
        <v>0.33050527617144465</v>
      </c>
      <c r="AM42" s="22">
        <f>IFERROR(VLOOKUP(AM$1,Weights!$W$3:$X$33,2,FALSE),0)*Q42</f>
        <v>3.8557672915455572</v>
      </c>
      <c r="AN42" s="22">
        <f>IFERROR(VLOOKUP(AN$1,Weights!$W$3:$X$33,2,FALSE),0)*R42</f>
        <v>1.0067664215383771</v>
      </c>
      <c r="AO42" s="22">
        <f>IFERROR(VLOOKUP(AO$1,Weights!$W$3:$X$33,2,FALSE),0)*S42</f>
        <v>0</v>
      </c>
      <c r="AP42" s="22">
        <f>IFERROR(VLOOKUP(AP$1,Weights!$W$3:$X$33,2,FALSE),0)*T42</f>
        <v>0</v>
      </c>
      <c r="AQ42" s="22">
        <f>IFERROR(VLOOKUP(AQ$1,Weights!$W$3:$X$33,2,FALSE),0)*U42</f>
        <v>10.267916387400369</v>
      </c>
      <c r="AR42" s="22">
        <f>IFERROR(VLOOKUP(AR$1,Weights!$W$3:$X$33,2,FALSE),0)*V42</f>
        <v>8.5864796445717264</v>
      </c>
      <c r="AS42" s="22">
        <f>IFERROR(VLOOKUP(AS$1,Weights!$W$3:$X$33,2,FALSE),0)*W42</f>
        <v>3.0910791533351158</v>
      </c>
      <c r="AT42" s="22">
        <f>IFERROR(VLOOKUP(AT$1,Weights!$W$3:$X$33,2,FALSE),0)*X42</f>
        <v>0.82711210248678524</v>
      </c>
      <c r="AU42" s="23">
        <f t="shared" si="0"/>
        <v>62.115725092495126</v>
      </c>
    </row>
    <row r="43" spans="1:47" x14ac:dyDescent="0.2">
      <c r="A43" s="2">
        <v>1988</v>
      </c>
      <c r="B43" s="2">
        <v>1</v>
      </c>
      <c r="C43" s="3">
        <v>264.25</v>
      </c>
      <c r="D43" s="2">
        <v>229.5</v>
      </c>
      <c r="E43" s="2">
        <v>259.5</v>
      </c>
      <c r="F43" s="2">
        <v>274.75</v>
      </c>
      <c r="G43" s="2">
        <v>273</v>
      </c>
      <c r="H43" s="2">
        <v>247.5</v>
      </c>
      <c r="I43" s="2">
        <v>272.5</v>
      </c>
      <c r="J43" s="2">
        <v>295.5</v>
      </c>
      <c r="K43" s="2">
        <v>283.25</v>
      </c>
      <c r="L43" s="2">
        <v>247.5</v>
      </c>
      <c r="M43" s="2">
        <v>265.75</v>
      </c>
      <c r="N43" s="2">
        <v>265.25</v>
      </c>
      <c r="O43" s="2">
        <v>261.25</v>
      </c>
      <c r="P43" s="2">
        <v>295.5</v>
      </c>
      <c r="Q43" s="2">
        <v>273.75</v>
      </c>
      <c r="R43" s="2">
        <v>273.5</v>
      </c>
      <c r="S43" s="2">
        <v>257.75</v>
      </c>
      <c r="T43" s="2">
        <v>252.5</v>
      </c>
      <c r="U43" s="2">
        <v>170.25</v>
      </c>
      <c r="V43" s="2">
        <v>267</v>
      </c>
      <c r="W43" s="2">
        <v>246.75</v>
      </c>
      <c r="X43" s="2">
        <v>265.25</v>
      </c>
      <c r="Y43" s="22">
        <f>IFERROR(VLOOKUP(Y$1,Weights!$W$3:$X$33,2,FALSE),0)*C43</f>
        <v>0</v>
      </c>
      <c r="Z43" s="22">
        <f>IFERROR(VLOOKUP(Z$1,Weights!$W$3:$X$33,2,FALSE),0)*D43</f>
        <v>1.0304527135659021</v>
      </c>
      <c r="AA43" s="22">
        <f>IFERROR(VLOOKUP(AA$1,Weights!$W$3:$X$33,2,FALSE),0)*E43</f>
        <v>1.165152414685628</v>
      </c>
      <c r="AB43" s="22">
        <f>IFERROR(VLOOKUP(AB$1,Weights!$W$3:$X$33,2,FALSE),0)*F43</f>
        <v>0.83830781446870339</v>
      </c>
      <c r="AC43" s="22">
        <f>IFERROR(VLOOKUP(AC$1,Weights!$W$3:$X$33,2,FALSE),0)*G43</f>
        <v>32.3537962692806</v>
      </c>
      <c r="AD43" s="22">
        <f>IFERROR(VLOOKUP(AD$1,Weights!$W$3:$X$33,2,FALSE),0)*H43</f>
        <v>0.53111147413673931</v>
      </c>
      <c r="AE43" s="22">
        <f>IFERROR(VLOOKUP(AE$1,Weights!$W$3:$X$33,2,FALSE),0)*I43</f>
        <v>26.346713692085952</v>
      </c>
      <c r="AF43" s="22">
        <f>IFERROR(VLOOKUP(AF$1,Weights!$W$3:$X$33,2,FALSE),0)*J43</f>
        <v>2.7821494142028662</v>
      </c>
      <c r="AG43" s="22">
        <f>IFERROR(VLOOKUP(AG$1,Weights!$W$3:$X$33,2,FALSE),0)*K43</f>
        <v>2.9078230297380814</v>
      </c>
      <c r="AH43" s="22">
        <f>IFERROR(VLOOKUP(AH$1,Weights!$W$3:$X$33,2,FALSE),0)*L43</f>
        <v>2.0498299612922528</v>
      </c>
      <c r="AI43" s="22">
        <f>IFERROR(VLOOKUP(AI$1,Weights!$W$3:$X$33,2,FALSE),0)*M43</f>
        <v>0</v>
      </c>
      <c r="AJ43" s="22">
        <f>IFERROR(VLOOKUP(AJ$1,Weights!$W$3:$X$33,2,FALSE),0)*N43</f>
        <v>0</v>
      </c>
      <c r="AK43" s="22">
        <f>IFERROR(VLOOKUP(AK$1,Weights!$W$3:$X$33,2,FALSE),0)*O43</f>
        <v>0</v>
      </c>
      <c r="AL43" s="22">
        <f>IFERROR(VLOOKUP(AL$1,Weights!$W$3:$X$33,2,FALSE),0)*P43</f>
        <v>0.35643908433818206</v>
      </c>
      <c r="AM43" s="22">
        <f>IFERROR(VLOOKUP(AM$1,Weights!$W$3:$X$33,2,FALSE),0)*Q43</f>
        <v>4.1555759687425047</v>
      </c>
      <c r="AN43" s="22">
        <f>IFERROR(VLOOKUP(AN$1,Weights!$W$3:$X$33,2,FALSE),0)*R43</f>
        <v>1.0840575444517564</v>
      </c>
      <c r="AO43" s="22">
        <f>IFERROR(VLOOKUP(AO$1,Weights!$W$3:$X$33,2,FALSE),0)*S43</f>
        <v>0</v>
      </c>
      <c r="AP43" s="22">
        <f>IFERROR(VLOOKUP(AP$1,Weights!$W$3:$X$33,2,FALSE),0)*T43</f>
        <v>0</v>
      </c>
      <c r="AQ43" s="22">
        <f>IFERROR(VLOOKUP(AQ$1,Weights!$W$3:$X$33,2,FALSE),0)*U43</f>
        <v>10.594622817908563</v>
      </c>
      <c r="AR43" s="22">
        <f>IFERROR(VLOOKUP(AR$1,Weights!$W$3:$X$33,2,FALSE),0)*V43</f>
        <v>9.3575104697985747</v>
      </c>
      <c r="AS43" s="22">
        <f>IFERROR(VLOOKUP(AS$1,Weights!$W$3:$X$33,2,FALSE),0)*W43</f>
        <v>3.1387809921211516</v>
      </c>
      <c r="AT43" s="22">
        <f>IFERROR(VLOOKUP(AT$1,Weights!$W$3:$X$33,2,FALSE),0)*X43</f>
        <v>0.89914543108450729</v>
      </c>
      <c r="AU43" s="23">
        <f t="shared" si="0"/>
        <v>66.13987025849562</v>
      </c>
    </row>
    <row r="44" spans="1:47" x14ac:dyDescent="0.2">
      <c r="A44" s="2">
        <v>1989</v>
      </c>
      <c r="B44" s="2">
        <v>1</v>
      </c>
      <c r="C44" s="3">
        <v>281</v>
      </c>
      <c r="D44" s="2">
        <v>244</v>
      </c>
      <c r="E44" s="2">
        <v>275</v>
      </c>
      <c r="F44" s="2">
        <v>285.25</v>
      </c>
      <c r="G44" s="2">
        <v>280</v>
      </c>
      <c r="H44" s="2">
        <v>256</v>
      </c>
      <c r="I44" s="2">
        <v>277.75</v>
      </c>
      <c r="J44" s="2">
        <v>314.75</v>
      </c>
      <c r="K44" s="2">
        <v>302.5</v>
      </c>
      <c r="L44" s="2">
        <v>256</v>
      </c>
      <c r="M44" s="2">
        <v>281.75</v>
      </c>
      <c r="N44" s="2">
        <v>282.75</v>
      </c>
      <c r="O44" s="2">
        <v>280</v>
      </c>
      <c r="P44" s="2">
        <v>314.75</v>
      </c>
      <c r="Q44" s="2">
        <v>289</v>
      </c>
      <c r="R44" s="2">
        <v>288.25</v>
      </c>
      <c r="S44" s="2">
        <v>272</v>
      </c>
      <c r="T44" s="2">
        <v>268</v>
      </c>
      <c r="U44" s="2">
        <v>176.75</v>
      </c>
      <c r="V44" s="2">
        <v>286.5</v>
      </c>
      <c r="W44" s="2">
        <v>253</v>
      </c>
      <c r="X44" s="2">
        <v>284.25</v>
      </c>
      <c r="Y44" s="22">
        <f>IFERROR(VLOOKUP(Y$1,Weights!$W$3:$X$33,2,FALSE),0)*C44</f>
        <v>0</v>
      </c>
      <c r="Z44" s="22">
        <f>IFERROR(VLOOKUP(Z$1,Weights!$W$3:$X$33,2,FALSE),0)*D44</f>
        <v>1.0955575691071029</v>
      </c>
      <c r="AA44" s="22">
        <f>IFERROR(VLOOKUP(AA$1,Weights!$W$3:$X$33,2,FALSE),0)*E44</f>
        <v>1.2347472602641529</v>
      </c>
      <c r="AB44" s="22">
        <f>IFERROR(VLOOKUP(AB$1,Weights!$W$3:$X$33,2,FALSE),0)*F44</f>
        <v>0.87034505578597876</v>
      </c>
      <c r="AC44" s="22">
        <f>IFERROR(VLOOKUP(AC$1,Weights!$W$3:$X$33,2,FALSE),0)*G44</f>
        <v>33.183380789005746</v>
      </c>
      <c r="AD44" s="22">
        <f>IFERROR(VLOOKUP(AD$1,Weights!$W$3:$X$33,2,FALSE),0)*H44</f>
        <v>0.54935166617779907</v>
      </c>
      <c r="AE44" s="22">
        <f>IFERROR(VLOOKUP(AE$1,Weights!$W$3:$X$33,2,FALSE),0)*I44</f>
        <v>26.854310928355499</v>
      </c>
      <c r="AF44" s="22">
        <f>IFERROR(VLOOKUP(AF$1,Weights!$W$3:$X$33,2,FALSE),0)*J44</f>
        <v>2.9633892660587215</v>
      </c>
      <c r="AG44" s="22">
        <f>IFERROR(VLOOKUP(AG$1,Weights!$W$3:$X$33,2,FALSE),0)*K44</f>
        <v>3.1054420705940675</v>
      </c>
      <c r="AH44" s="22">
        <f>IFERROR(VLOOKUP(AH$1,Weights!$W$3:$X$33,2,FALSE),0)*L44</f>
        <v>2.120228161983098</v>
      </c>
      <c r="AI44" s="22">
        <f>IFERROR(VLOOKUP(AI$1,Weights!$W$3:$X$33,2,FALSE),0)*M44</f>
        <v>0</v>
      </c>
      <c r="AJ44" s="22">
        <f>IFERROR(VLOOKUP(AJ$1,Weights!$W$3:$X$33,2,FALSE),0)*N44</f>
        <v>0</v>
      </c>
      <c r="AK44" s="22">
        <f>IFERROR(VLOOKUP(AK$1,Weights!$W$3:$X$33,2,FALSE),0)*O44</f>
        <v>0</v>
      </c>
      <c r="AL44" s="22">
        <f>IFERROR(VLOOKUP(AL$1,Weights!$W$3:$X$33,2,FALSE),0)*P44</f>
        <v>0.37965888932467956</v>
      </c>
      <c r="AM44" s="22">
        <f>IFERROR(VLOOKUP(AM$1,Weights!$W$3:$X$33,2,FALSE),0)*Q44</f>
        <v>4.3870738080971101</v>
      </c>
      <c r="AN44" s="22">
        <f>IFERROR(VLOOKUP(AN$1,Weights!$W$3:$X$33,2,FALSE),0)*R44</f>
        <v>1.1425213425529024</v>
      </c>
      <c r="AO44" s="22">
        <f>IFERROR(VLOOKUP(AO$1,Weights!$W$3:$X$33,2,FALSE),0)*S44</f>
        <v>0</v>
      </c>
      <c r="AP44" s="22">
        <f>IFERROR(VLOOKUP(AP$1,Weights!$W$3:$X$33,2,FALSE),0)*T44</f>
        <v>0</v>
      </c>
      <c r="AQ44" s="22">
        <f>IFERROR(VLOOKUP(AQ$1,Weights!$W$3:$X$33,2,FALSE),0)*U44</f>
        <v>10.999116493775849</v>
      </c>
      <c r="AR44" s="22">
        <f>IFERROR(VLOOKUP(AR$1,Weights!$W$3:$X$33,2,FALSE),0)*V44</f>
        <v>10.0409241557951</v>
      </c>
      <c r="AS44" s="22">
        <f>IFERROR(VLOOKUP(AS$1,Weights!$W$3:$X$33,2,FALSE),0)*W44</f>
        <v>3.2182840567645448</v>
      </c>
      <c r="AT44" s="22">
        <f>IFERROR(VLOOKUP(AT$1,Weights!$W$3:$X$33,2,FALSE),0)*X44</f>
        <v>0.96355170136011759</v>
      </c>
      <c r="AU44" s="23">
        <f t="shared" si="0"/>
        <v>68.759350011311085</v>
      </c>
    </row>
    <row r="45" spans="1:47" x14ac:dyDescent="0.2">
      <c r="A45" s="2">
        <v>1990</v>
      </c>
      <c r="B45" s="2">
        <v>1</v>
      </c>
      <c r="C45" s="3">
        <v>288.5</v>
      </c>
      <c r="D45" s="2">
        <v>249.5</v>
      </c>
      <c r="E45" s="2">
        <v>282.75</v>
      </c>
      <c r="F45" s="2">
        <v>293.5</v>
      </c>
      <c r="G45" s="2">
        <v>275</v>
      </c>
      <c r="H45" s="2">
        <v>263</v>
      </c>
      <c r="I45" s="2">
        <v>269.5</v>
      </c>
      <c r="J45" s="2">
        <v>325</v>
      </c>
      <c r="K45" s="2">
        <v>303.75</v>
      </c>
      <c r="L45" s="2">
        <v>263</v>
      </c>
      <c r="M45" s="2">
        <v>283.5</v>
      </c>
      <c r="N45" s="2">
        <v>290</v>
      </c>
      <c r="O45" s="2">
        <v>288.75</v>
      </c>
      <c r="P45" s="2">
        <v>325</v>
      </c>
      <c r="Q45" s="2">
        <v>290.25</v>
      </c>
      <c r="R45" s="2">
        <v>290</v>
      </c>
      <c r="S45" s="2">
        <v>280.75</v>
      </c>
      <c r="T45" s="2">
        <v>277.25</v>
      </c>
      <c r="U45" s="2">
        <v>185</v>
      </c>
      <c r="V45" s="2">
        <v>292</v>
      </c>
      <c r="W45" s="2">
        <v>268.75</v>
      </c>
      <c r="X45" s="2">
        <v>290</v>
      </c>
      <c r="Y45" s="22">
        <f>IFERROR(VLOOKUP(Y$1,Weights!$W$3:$X$33,2,FALSE),0)*C45</f>
        <v>0</v>
      </c>
      <c r="Z45" s="22">
        <f>IFERROR(VLOOKUP(Z$1,Weights!$W$3:$X$33,2,FALSE),0)*D45</f>
        <v>1.120252514312386</v>
      </c>
      <c r="AA45" s="22">
        <f>IFERROR(VLOOKUP(AA$1,Weights!$W$3:$X$33,2,FALSE),0)*E45</f>
        <v>1.2695446830534154</v>
      </c>
      <c r="AB45" s="22">
        <f>IFERROR(VLOOKUP(AB$1,Weights!$W$3:$X$33,2,FALSE),0)*F45</f>
        <v>0.8955171739638379</v>
      </c>
      <c r="AC45" s="22">
        <f>IFERROR(VLOOKUP(AC$1,Weights!$W$3:$X$33,2,FALSE),0)*G45</f>
        <v>32.5908204177735</v>
      </c>
      <c r="AD45" s="22">
        <f>IFERROR(VLOOKUP(AD$1,Weights!$W$3:$X$33,2,FALSE),0)*H45</f>
        <v>0.56437300079984831</v>
      </c>
      <c r="AE45" s="22">
        <f>IFERROR(VLOOKUP(AE$1,Weights!$W$3:$X$33,2,FALSE),0)*I45</f>
        <v>26.056658128503354</v>
      </c>
      <c r="AF45" s="22">
        <f>IFERROR(VLOOKUP(AF$1,Weights!$W$3:$X$33,2,FALSE),0)*J45</f>
        <v>3.0598936027611896</v>
      </c>
      <c r="AG45" s="22">
        <f>IFERROR(VLOOKUP(AG$1,Weights!$W$3:$X$33,2,FALSE),0)*K45</f>
        <v>3.1182744758444563</v>
      </c>
      <c r="AH45" s="22">
        <f>IFERROR(VLOOKUP(AH$1,Weights!$W$3:$X$33,2,FALSE),0)*L45</f>
        <v>2.1782031507873234</v>
      </c>
      <c r="AI45" s="22">
        <f>IFERROR(VLOOKUP(AI$1,Weights!$W$3:$X$33,2,FALSE),0)*M45</f>
        <v>0</v>
      </c>
      <c r="AJ45" s="22">
        <f>IFERROR(VLOOKUP(AJ$1,Weights!$W$3:$X$33,2,FALSE),0)*N45</f>
        <v>0</v>
      </c>
      <c r="AK45" s="22">
        <f>IFERROR(VLOOKUP(AK$1,Weights!$W$3:$X$33,2,FALSE),0)*O45</f>
        <v>0</v>
      </c>
      <c r="AL45" s="22">
        <f>IFERROR(VLOOKUP(AL$1,Weights!$W$3:$X$33,2,FALSE),0)*P45</f>
        <v>0.39202268159021714</v>
      </c>
      <c r="AM45" s="22">
        <f>IFERROR(VLOOKUP(AM$1,Weights!$W$3:$X$33,2,FALSE),0)*Q45</f>
        <v>4.4060490408310944</v>
      </c>
      <c r="AN45" s="22">
        <f>IFERROR(VLOOKUP(AN$1,Weights!$W$3:$X$33,2,FALSE),0)*R45</f>
        <v>1.1494577253784619</v>
      </c>
      <c r="AO45" s="22">
        <f>IFERROR(VLOOKUP(AO$1,Weights!$W$3:$X$33,2,FALSE),0)*S45</f>
        <v>0</v>
      </c>
      <c r="AP45" s="22">
        <f>IFERROR(VLOOKUP(AP$1,Weights!$W$3:$X$33,2,FALSE),0)*T45</f>
        <v>0</v>
      </c>
      <c r="AQ45" s="22">
        <f>IFERROR(VLOOKUP(AQ$1,Weights!$W$3:$X$33,2,FALSE),0)*U45</f>
        <v>11.512512313145869</v>
      </c>
      <c r="AR45" s="22">
        <f>IFERROR(VLOOKUP(AR$1,Weights!$W$3:$X$33,2,FALSE),0)*V45</f>
        <v>10.233681862101813</v>
      </c>
      <c r="AS45" s="22">
        <f>IFERROR(VLOOKUP(AS$1,Weights!$W$3:$X$33,2,FALSE),0)*W45</f>
        <v>3.4186317796658949</v>
      </c>
      <c r="AT45" s="22">
        <f>IFERROR(VLOOKUP(AT$1,Weights!$W$3:$X$33,2,FALSE),0)*X45</f>
        <v>0.98304307262773649</v>
      </c>
      <c r="AU45" s="23">
        <f t="shared" si="0"/>
        <v>69.163216606684003</v>
      </c>
    </row>
    <row r="46" spans="1:47" x14ac:dyDescent="0.2">
      <c r="A46" s="2">
        <v>1991</v>
      </c>
      <c r="B46" s="2">
        <v>1</v>
      </c>
      <c r="C46" s="3">
        <v>298.25</v>
      </c>
      <c r="D46" s="2">
        <v>257</v>
      </c>
      <c r="E46" s="2">
        <v>290.25</v>
      </c>
      <c r="F46" s="2">
        <v>303.75</v>
      </c>
      <c r="G46" s="2">
        <v>275.75</v>
      </c>
      <c r="H46" s="2">
        <v>266</v>
      </c>
      <c r="I46" s="2">
        <v>268.5</v>
      </c>
      <c r="J46" s="2">
        <v>339.75</v>
      </c>
      <c r="K46" s="2">
        <v>312.25</v>
      </c>
      <c r="L46" s="2">
        <v>266</v>
      </c>
      <c r="M46" s="2">
        <v>285.75</v>
      </c>
      <c r="N46" s="2">
        <v>299.25</v>
      </c>
      <c r="O46" s="2">
        <v>297</v>
      </c>
      <c r="P46" s="2">
        <v>339.75</v>
      </c>
      <c r="Q46" s="2">
        <v>295.75</v>
      </c>
      <c r="R46" s="2">
        <v>295.25</v>
      </c>
      <c r="S46" s="2">
        <v>292.5</v>
      </c>
      <c r="T46" s="2">
        <v>289.25</v>
      </c>
      <c r="U46" s="2">
        <v>190.25</v>
      </c>
      <c r="V46" s="2">
        <v>301</v>
      </c>
      <c r="W46" s="2">
        <v>282.75</v>
      </c>
      <c r="X46" s="2">
        <v>299.25</v>
      </c>
      <c r="Y46" s="22">
        <f>IFERROR(VLOOKUP(Y$1,Weights!$W$3:$X$33,2,FALSE),0)*C46</f>
        <v>0</v>
      </c>
      <c r="Z46" s="22">
        <f>IFERROR(VLOOKUP(Z$1,Weights!$W$3:$X$33,2,FALSE),0)*D46</f>
        <v>1.1539274395923174</v>
      </c>
      <c r="AA46" s="22">
        <f>IFERROR(VLOOKUP(AA$1,Weights!$W$3:$X$33,2,FALSE),0)*E46</f>
        <v>1.3032196083333469</v>
      </c>
      <c r="AB46" s="22">
        <f>IFERROR(VLOOKUP(AB$1,Weights!$W$3:$X$33,2,FALSE),0)*F46</f>
        <v>0.92679162382117808</v>
      </c>
      <c r="AC46" s="22">
        <f>IFERROR(VLOOKUP(AC$1,Weights!$W$3:$X$33,2,FALSE),0)*G46</f>
        <v>32.679704473458337</v>
      </c>
      <c r="AD46" s="22">
        <f>IFERROR(VLOOKUP(AD$1,Weights!$W$3:$X$33,2,FALSE),0)*H46</f>
        <v>0.57081071563786934</v>
      </c>
      <c r="AE46" s="22">
        <f>IFERROR(VLOOKUP(AE$1,Weights!$W$3:$X$33,2,FALSE),0)*I46</f>
        <v>25.959972940642491</v>
      </c>
      <c r="AF46" s="22">
        <f>IFERROR(VLOOKUP(AF$1,Weights!$W$3:$X$33,2,FALSE),0)*J46</f>
        <v>3.1987656970403515</v>
      </c>
      <c r="AG46" s="22">
        <f>IFERROR(VLOOKUP(AG$1,Weights!$W$3:$X$33,2,FALSE),0)*K46</f>
        <v>3.2055348315470993</v>
      </c>
      <c r="AH46" s="22">
        <f>IFERROR(VLOOKUP(AH$1,Weights!$W$3:$X$33,2,FALSE),0)*L46</f>
        <v>2.2030495745605627</v>
      </c>
      <c r="AI46" s="22">
        <f>IFERROR(VLOOKUP(AI$1,Weights!$W$3:$X$33,2,FALSE),0)*M46</f>
        <v>0</v>
      </c>
      <c r="AJ46" s="22">
        <f>IFERROR(VLOOKUP(AJ$1,Weights!$W$3:$X$33,2,FALSE),0)*N46</f>
        <v>0</v>
      </c>
      <c r="AK46" s="22">
        <f>IFERROR(VLOOKUP(AK$1,Weights!$W$3:$X$33,2,FALSE),0)*O46</f>
        <v>0</v>
      </c>
      <c r="AL46" s="22">
        <f>IFERROR(VLOOKUP(AL$1,Weights!$W$3:$X$33,2,FALSE),0)*P46</f>
        <v>0.40981448021623473</v>
      </c>
      <c r="AM46" s="22">
        <f>IFERROR(VLOOKUP(AM$1,Weights!$W$3:$X$33,2,FALSE),0)*Q46</f>
        <v>4.4895400648606243</v>
      </c>
      <c r="AN46" s="22">
        <f>IFERROR(VLOOKUP(AN$1,Weights!$W$3:$X$33,2,FALSE),0)*R46</f>
        <v>1.1702668738551409</v>
      </c>
      <c r="AO46" s="22">
        <f>IFERROR(VLOOKUP(AO$1,Weights!$W$3:$X$33,2,FALSE),0)*S46</f>
        <v>0</v>
      </c>
      <c r="AP46" s="22">
        <f>IFERROR(VLOOKUP(AP$1,Weights!$W$3:$X$33,2,FALSE),0)*T46</f>
        <v>0</v>
      </c>
      <c r="AQ46" s="22">
        <f>IFERROR(VLOOKUP(AQ$1,Weights!$W$3:$X$33,2,FALSE),0)*U46</f>
        <v>11.839218743654062</v>
      </c>
      <c r="AR46" s="22">
        <f>IFERROR(VLOOKUP(AR$1,Weights!$W$3:$X$33,2,FALSE),0)*V46</f>
        <v>10.549103563330977</v>
      </c>
      <c r="AS46" s="22">
        <f>IFERROR(VLOOKUP(AS$1,Weights!$W$3:$X$33,2,FALSE),0)*W46</f>
        <v>3.5967186444670949</v>
      </c>
      <c r="AT46" s="22">
        <f>IFERROR(VLOOKUP(AT$1,Weights!$W$3:$X$33,2,FALSE),0)*X46</f>
        <v>1.0143987568408626</v>
      </c>
      <c r="AU46" s="23">
        <f t="shared" si="0"/>
        <v>70.362560034437365</v>
      </c>
    </row>
    <row r="47" spans="1:47" x14ac:dyDescent="0.2">
      <c r="A47" s="2">
        <v>1992</v>
      </c>
      <c r="B47" s="2">
        <v>1</v>
      </c>
      <c r="C47" s="3">
        <v>307</v>
      </c>
      <c r="D47" s="2">
        <v>265.5</v>
      </c>
      <c r="E47" s="2">
        <v>298.75</v>
      </c>
      <c r="F47" s="2">
        <v>310.25</v>
      </c>
      <c r="G47" s="2">
        <v>278.25</v>
      </c>
      <c r="H47" s="2">
        <v>272.5</v>
      </c>
      <c r="I47" s="2">
        <v>269.25</v>
      </c>
      <c r="J47" s="2">
        <v>354.5</v>
      </c>
      <c r="K47" s="2">
        <v>331.5</v>
      </c>
      <c r="L47" s="2">
        <v>272.5</v>
      </c>
      <c r="M47" s="2">
        <v>289.5</v>
      </c>
      <c r="N47" s="2">
        <v>307.5</v>
      </c>
      <c r="O47" s="2">
        <v>301.75</v>
      </c>
      <c r="P47" s="2">
        <v>354.5</v>
      </c>
      <c r="Q47" s="2">
        <v>309.25</v>
      </c>
      <c r="R47" s="2">
        <v>308.25</v>
      </c>
      <c r="S47" s="2">
        <v>303</v>
      </c>
      <c r="T47" s="2">
        <v>299.25</v>
      </c>
      <c r="U47" s="2">
        <v>191.5</v>
      </c>
      <c r="V47" s="2">
        <v>309.25</v>
      </c>
      <c r="W47" s="2">
        <v>294</v>
      </c>
      <c r="X47" s="2">
        <v>308.25</v>
      </c>
      <c r="Y47" s="22">
        <f>IFERROR(VLOOKUP(Y$1,Weights!$W$3:$X$33,2,FALSE),0)*C47</f>
        <v>0</v>
      </c>
      <c r="Z47" s="22">
        <f>IFERROR(VLOOKUP(Z$1,Weights!$W$3:$X$33,2,FALSE),0)*D47</f>
        <v>1.192092354909573</v>
      </c>
      <c r="AA47" s="22">
        <f>IFERROR(VLOOKUP(AA$1,Weights!$W$3:$X$33,2,FALSE),0)*E47</f>
        <v>1.3413845236506026</v>
      </c>
      <c r="AB47" s="22">
        <f>IFERROR(VLOOKUP(AB$1,Weights!$W$3:$X$33,2,FALSE),0)*F47</f>
        <v>0.94662420177949136</v>
      </c>
      <c r="AC47" s="22">
        <f>IFERROR(VLOOKUP(AC$1,Weights!$W$3:$X$33,2,FALSE),0)*G47</f>
        <v>32.975984659074463</v>
      </c>
      <c r="AD47" s="22">
        <f>IFERROR(VLOOKUP(AD$1,Weights!$W$3:$X$33,2,FALSE),0)*H47</f>
        <v>0.58475909778691504</v>
      </c>
      <c r="AE47" s="22">
        <f>IFERROR(VLOOKUP(AE$1,Weights!$W$3:$X$33,2,FALSE),0)*I47</f>
        <v>26.03248683153814</v>
      </c>
      <c r="AF47" s="22">
        <f>IFERROR(VLOOKUP(AF$1,Weights!$W$3:$X$33,2,FALSE),0)*J47</f>
        <v>3.337637791319513</v>
      </c>
      <c r="AG47" s="22">
        <f>IFERROR(VLOOKUP(AG$1,Weights!$W$3:$X$33,2,FALSE),0)*K47</f>
        <v>3.4031538724030854</v>
      </c>
      <c r="AH47" s="22">
        <f>IFERROR(VLOOKUP(AH$1,Weights!$W$3:$X$33,2,FALSE),0)*L47</f>
        <v>2.2568834927359149</v>
      </c>
      <c r="AI47" s="22">
        <f>IFERROR(VLOOKUP(AI$1,Weights!$W$3:$X$33,2,FALSE),0)*M47</f>
        <v>0</v>
      </c>
      <c r="AJ47" s="22">
        <f>IFERROR(VLOOKUP(AJ$1,Weights!$W$3:$X$33,2,FALSE),0)*N47</f>
        <v>0</v>
      </c>
      <c r="AK47" s="22">
        <f>IFERROR(VLOOKUP(AK$1,Weights!$W$3:$X$33,2,FALSE),0)*O47</f>
        <v>0</v>
      </c>
      <c r="AL47" s="22">
        <f>IFERROR(VLOOKUP(AL$1,Weights!$W$3:$X$33,2,FALSE),0)*P47</f>
        <v>0.42760627884225227</v>
      </c>
      <c r="AM47" s="22">
        <f>IFERROR(VLOOKUP(AM$1,Weights!$W$3:$X$33,2,FALSE),0)*Q47</f>
        <v>4.6944725783876518</v>
      </c>
      <c r="AN47" s="22">
        <f>IFERROR(VLOOKUP(AN$1,Weights!$W$3:$X$33,2,FALSE),0)*R47</f>
        <v>1.2217942891307272</v>
      </c>
      <c r="AO47" s="22">
        <f>IFERROR(VLOOKUP(AO$1,Weights!$W$3:$X$33,2,FALSE),0)*S47</f>
        <v>0</v>
      </c>
      <c r="AP47" s="22">
        <f>IFERROR(VLOOKUP(AP$1,Weights!$W$3:$X$33,2,FALSE),0)*T47</f>
        <v>0</v>
      </c>
      <c r="AQ47" s="22">
        <f>IFERROR(VLOOKUP(AQ$1,Weights!$W$3:$X$33,2,FALSE),0)*U47</f>
        <v>11.917005989013155</v>
      </c>
      <c r="AR47" s="22">
        <f>IFERROR(VLOOKUP(AR$1,Weights!$W$3:$X$33,2,FALSE),0)*V47</f>
        <v>10.838240122791046</v>
      </c>
      <c r="AS47" s="22">
        <f>IFERROR(VLOOKUP(AS$1,Weights!$W$3:$X$33,2,FALSE),0)*W47</f>
        <v>3.7398241608252021</v>
      </c>
      <c r="AT47" s="22">
        <f>IFERROR(VLOOKUP(AT$1,Weights!$W$3:$X$33,2,FALSE),0)*X47</f>
        <v>1.0449069901293095</v>
      </c>
      <c r="AU47" s="23">
        <f t="shared" si="0"/>
        <v>71.712134135962501</v>
      </c>
    </row>
    <row r="48" spans="1:47" x14ac:dyDescent="0.2">
      <c r="A48" s="2">
        <v>1993</v>
      </c>
      <c r="B48" s="2">
        <v>1</v>
      </c>
      <c r="C48" s="3">
        <v>316.75</v>
      </c>
      <c r="D48" s="2">
        <v>273.5</v>
      </c>
      <c r="E48" s="2">
        <v>307.5</v>
      </c>
      <c r="F48" s="2">
        <v>318.75</v>
      </c>
      <c r="G48" s="2">
        <v>282.75</v>
      </c>
      <c r="H48" s="2">
        <v>284</v>
      </c>
      <c r="I48" s="2">
        <v>272.5</v>
      </c>
      <c r="J48" s="2">
        <v>365</v>
      </c>
      <c r="K48" s="2">
        <v>341.75</v>
      </c>
      <c r="L48" s="2">
        <v>284</v>
      </c>
      <c r="M48" s="2">
        <v>296.5</v>
      </c>
      <c r="N48" s="2">
        <v>317.25</v>
      </c>
      <c r="O48" s="2">
        <v>310</v>
      </c>
      <c r="P48" s="2">
        <v>365</v>
      </c>
      <c r="Q48" s="2">
        <v>320.5</v>
      </c>
      <c r="R48" s="2">
        <v>319</v>
      </c>
      <c r="S48" s="2">
        <v>312.25</v>
      </c>
      <c r="T48" s="2">
        <v>309</v>
      </c>
      <c r="U48" s="2">
        <v>190.5</v>
      </c>
      <c r="V48" s="2">
        <v>319.25</v>
      </c>
      <c r="W48" s="2">
        <v>297.25</v>
      </c>
      <c r="X48" s="2">
        <v>318.5</v>
      </c>
      <c r="Y48" s="22">
        <f>IFERROR(VLOOKUP(Y$1,Weights!$W$3:$X$33,2,FALSE),0)*C48</f>
        <v>0</v>
      </c>
      <c r="Z48" s="22">
        <f>IFERROR(VLOOKUP(Z$1,Weights!$W$3:$X$33,2,FALSE),0)*D48</f>
        <v>1.2280122752081666</v>
      </c>
      <c r="AA48" s="22">
        <f>IFERROR(VLOOKUP(AA$1,Weights!$W$3:$X$33,2,FALSE),0)*E48</f>
        <v>1.3806719364771891</v>
      </c>
      <c r="AB48" s="22">
        <f>IFERROR(VLOOKUP(AB$1,Weights!$W$3:$X$33,2,FALSE),0)*F48</f>
        <v>0.97255911141728557</v>
      </c>
      <c r="AC48" s="22">
        <f>IFERROR(VLOOKUP(AC$1,Weights!$W$3:$X$33,2,FALSE),0)*G48</f>
        <v>33.509288993183482</v>
      </c>
      <c r="AD48" s="22">
        <f>IFERROR(VLOOKUP(AD$1,Weights!$W$3:$X$33,2,FALSE),0)*H48</f>
        <v>0.60943700466599582</v>
      </c>
      <c r="AE48" s="22">
        <f>IFERROR(VLOOKUP(AE$1,Weights!$W$3:$X$33,2,FALSE),0)*I48</f>
        <v>26.346713692085952</v>
      </c>
      <c r="AF48" s="22">
        <f>IFERROR(VLOOKUP(AF$1,Weights!$W$3:$X$33,2,FALSE),0)*J48</f>
        <v>3.4364958923317976</v>
      </c>
      <c r="AG48" s="22">
        <f>IFERROR(VLOOKUP(AG$1,Weights!$W$3:$X$33,2,FALSE),0)*K48</f>
        <v>3.5083795954562729</v>
      </c>
      <c r="AH48" s="22">
        <f>IFERROR(VLOOKUP(AH$1,Weights!$W$3:$X$33,2,FALSE),0)*L48</f>
        <v>2.3521281171999995</v>
      </c>
      <c r="AI48" s="22">
        <f>IFERROR(VLOOKUP(AI$1,Weights!$W$3:$X$33,2,FALSE),0)*M48</f>
        <v>0</v>
      </c>
      <c r="AJ48" s="22">
        <f>IFERROR(VLOOKUP(AJ$1,Weights!$W$3:$X$33,2,FALSE),0)*N48</f>
        <v>0</v>
      </c>
      <c r="AK48" s="22">
        <f>IFERROR(VLOOKUP(AK$1,Weights!$W$3:$X$33,2,FALSE),0)*O48</f>
        <v>0</v>
      </c>
      <c r="AL48" s="22">
        <f>IFERROR(VLOOKUP(AL$1,Weights!$W$3:$X$33,2,FALSE),0)*P48</f>
        <v>0.44027162701670541</v>
      </c>
      <c r="AM48" s="22">
        <f>IFERROR(VLOOKUP(AM$1,Weights!$W$3:$X$33,2,FALSE),0)*Q48</f>
        <v>4.8652496729935084</v>
      </c>
      <c r="AN48" s="22">
        <f>IFERROR(VLOOKUP(AN$1,Weights!$W$3:$X$33,2,FALSE),0)*R48</f>
        <v>1.2644034979163081</v>
      </c>
      <c r="AO48" s="22">
        <f>IFERROR(VLOOKUP(AO$1,Weights!$W$3:$X$33,2,FALSE),0)*S48</f>
        <v>0</v>
      </c>
      <c r="AP48" s="22">
        <f>IFERROR(VLOOKUP(AP$1,Weights!$W$3:$X$33,2,FALSE),0)*T48</f>
        <v>0</v>
      </c>
      <c r="AQ48" s="22">
        <f>IFERROR(VLOOKUP(AQ$1,Weights!$W$3:$X$33,2,FALSE),0)*U48</f>
        <v>11.854776192725881</v>
      </c>
      <c r="AR48" s="22">
        <f>IFERROR(VLOOKUP(AR$1,Weights!$W$3:$X$33,2,FALSE),0)*V48</f>
        <v>11.188708679712342</v>
      </c>
      <c r="AS48" s="22">
        <f>IFERROR(VLOOKUP(AS$1,Weights!$W$3:$X$33,2,FALSE),0)*W48</f>
        <v>3.7811657544397663</v>
      </c>
      <c r="AT48" s="22">
        <f>IFERROR(VLOOKUP(AT$1,Weights!$W$3:$X$33,2,FALSE),0)*X48</f>
        <v>1.0796524780411521</v>
      </c>
      <c r="AU48" s="23">
        <f t="shared" si="0"/>
        <v>73.004283421845642</v>
      </c>
    </row>
    <row r="49" spans="1:47" x14ac:dyDescent="0.2">
      <c r="A49" s="2">
        <v>1994</v>
      </c>
      <c r="B49" s="2">
        <v>1</v>
      </c>
      <c r="C49" s="3">
        <v>333.75</v>
      </c>
      <c r="D49" s="2">
        <v>279.5</v>
      </c>
      <c r="E49" s="2">
        <v>313.25</v>
      </c>
      <c r="F49" s="2">
        <v>331.5</v>
      </c>
      <c r="G49" s="2">
        <v>289</v>
      </c>
      <c r="H49" s="2">
        <v>298.5</v>
      </c>
      <c r="I49" s="2">
        <v>278</v>
      </c>
      <c r="J49" s="2">
        <v>371.25</v>
      </c>
      <c r="K49" s="2">
        <v>353</v>
      </c>
      <c r="L49" s="2">
        <v>298.5</v>
      </c>
      <c r="M49" s="2">
        <v>305.5</v>
      </c>
      <c r="N49" s="2">
        <v>337</v>
      </c>
      <c r="O49" s="2">
        <v>315.5</v>
      </c>
      <c r="P49" s="2">
        <v>371.25</v>
      </c>
      <c r="Q49" s="2">
        <v>332</v>
      </c>
      <c r="R49" s="2">
        <v>331</v>
      </c>
      <c r="S49" s="2">
        <v>326</v>
      </c>
      <c r="T49" s="2">
        <v>317</v>
      </c>
      <c r="U49" s="2">
        <v>188.5</v>
      </c>
      <c r="V49" s="2">
        <v>341</v>
      </c>
      <c r="W49" s="2">
        <v>303.25</v>
      </c>
      <c r="X49" s="2">
        <v>338.75</v>
      </c>
      <c r="Y49" s="22">
        <f>IFERROR(VLOOKUP(Y$1,Weights!$W$3:$X$33,2,FALSE),0)*C49</f>
        <v>0</v>
      </c>
      <c r="Z49" s="22">
        <f>IFERROR(VLOOKUP(Z$1,Weights!$W$3:$X$33,2,FALSE),0)*D49</f>
        <v>1.2549522154321118</v>
      </c>
      <c r="AA49" s="22">
        <f>IFERROR(VLOOKUP(AA$1,Weights!$W$3:$X$33,2,FALSE),0)*E49</f>
        <v>1.4064893791918034</v>
      </c>
      <c r="AB49" s="22">
        <f>IFERROR(VLOOKUP(AB$1,Weights!$W$3:$X$33,2,FALSE),0)*F49</f>
        <v>1.0114614758739771</v>
      </c>
      <c r="AC49" s="22">
        <f>IFERROR(VLOOKUP(AC$1,Weights!$W$3:$X$33,2,FALSE),0)*G49</f>
        <v>34.249989457223791</v>
      </c>
      <c r="AD49" s="22">
        <f>IFERROR(VLOOKUP(AD$1,Weights!$W$3:$X$33,2,FALSE),0)*H49</f>
        <v>0.64055262638309773</v>
      </c>
      <c r="AE49" s="22">
        <f>IFERROR(VLOOKUP(AE$1,Weights!$W$3:$X$33,2,FALSE),0)*I49</f>
        <v>26.878482225320717</v>
      </c>
      <c r="AF49" s="22">
        <f>IFERROR(VLOOKUP(AF$1,Weights!$W$3:$X$33,2,FALSE),0)*J49</f>
        <v>3.495340000077205</v>
      </c>
      <c r="AG49" s="22">
        <f>IFERROR(VLOOKUP(AG$1,Weights!$W$3:$X$33,2,FALSE),0)*K49</f>
        <v>3.6238712427097712</v>
      </c>
      <c r="AH49" s="22">
        <f>IFERROR(VLOOKUP(AH$1,Weights!$W$3:$X$33,2,FALSE),0)*L49</f>
        <v>2.4722191654373233</v>
      </c>
      <c r="AI49" s="22">
        <f>IFERROR(VLOOKUP(AI$1,Weights!$W$3:$X$33,2,FALSE),0)*M49</f>
        <v>0</v>
      </c>
      <c r="AJ49" s="22">
        <f>IFERROR(VLOOKUP(AJ$1,Weights!$W$3:$X$33,2,FALSE),0)*N49</f>
        <v>0</v>
      </c>
      <c r="AK49" s="22">
        <f>IFERROR(VLOOKUP(AK$1,Weights!$W$3:$X$33,2,FALSE),0)*O49</f>
        <v>0</v>
      </c>
      <c r="AL49" s="22">
        <f>IFERROR(VLOOKUP(AL$1,Weights!$W$3:$X$33,2,FALSE),0)*P49</f>
        <v>0.44781052473959421</v>
      </c>
      <c r="AM49" s="22">
        <f>IFERROR(VLOOKUP(AM$1,Weights!$W$3:$X$33,2,FALSE),0)*Q49</f>
        <v>5.039821814146161</v>
      </c>
      <c r="AN49" s="22">
        <f>IFERROR(VLOOKUP(AN$1,Weights!$W$3:$X$33,2,FALSE),0)*R49</f>
        <v>1.3119672658630033</v>
      </c>
      <c r="AO49" s="22">
        <f>IFERROR(VLOOKUP(AO$1,Weights!$W$3:$X$33,2,FALSE),0)*S49</f>
        <v>0</v>
      </c>
      <c r="AP49" s="22">
        <f>IFERROR(VLOOKUP(AP$1,Weights!$W$3:$X$33,2,FALSE),0)*T49</f>
        <v>0</v>
      </c>
      <c r="AQ49" s="22">
        <f>IFERROR(VLOOKUP(AQ$1,Weights!$W$3:$X$33,2,FALSE),0)*U49</f>
        <v>11.730316600151331</v>
      </c>
      <c r="AR49" s="22">
        <f>IFERROR(VLOOKUP(AR$1,Weights!$W$3:$X$33,2,FALSE),0)*V49</f>
        <v>11.950977791016157</v>
      </c>
      <c r="AS49" s="22">
        <f>IFERROR(VLOOKUP(AS$1,Weights!$W$3:$X$33,2,FALSE),0)*W49</f>
        <v>3.8574886964974238</v>
      </c>
      <c r="AT49" s="22">
        <f>IFERROR(VLOOKUP(AT$1,Weights!$W$3:$X$33,2,FALSE),0)*X49</f>
        <v>1.1482960029401577</v>
      </c>
      <c r="AU49" s="23">
        <f t="shared" si="0"/>
        <v>74.939326228467877</v>
      </c>
    </row>
    <row r="50" spans="1:47" x14ac:dyDescent="0.2">
      <c r="A50" s="2">
        <v>1995</v>
      </c>
      <c r="B50" s="2">
        <v>1</v>
      </c>
      <c r="C50" s="3">
        <v>341.5</v>
      </c>
      <c r="D50" s="2">
        <v>287.25</v>
      </c>
      <c r="E50" s="2">
        <v>323</v>
      </c>
      <c r="F50" s="2">
        <v>334</v>
      </c>
      <c r="G50" s="2">
        <v>297</v>
      </c>
      <c r="H50" s="2">
        <v>306</v>
      </c>
      <c r="I50" s="2">
        <v>285.75</v>
      </c>
      <c r="J50" s="2">
        <v>382.5</v>
      </c>
      <c r="K50" s="2">
        <v>363</v>
      </c>
      <c r="L50" s="2">
        <v>306</v>
      </c>
      <c r="M50" s="2">
        <v>299.25</v>
      </c>
      <c r="N50" s="2">
        <v>345.75</v>
      </c>
      <c r="O50" s="2">
        <v>322</v>
      </c>
      <c r="P50" s="2">
        <v>382.5</v>
      </c>
      <c r="Q50" s="2">
        <v>341.5</v>
      </c>
      <c r="R50" s="2">
        <v>339.75</v>
      </c>
      <c r="S50" s="2">
        <v>331.25</v>
      </c>
      <c r="T50" s="2">
        <v>323</v>
      </c>
      <c r="U50" s="2">
        <v>190</v>
      </c>
      <c r="V50" s="2">
        <v>352.75</v>
      </c>
      <c r="W50" s="2">
        <v>302.25</v>
      </c>
      <c r="X50" s="2">
        <v>350.25</v>
      </c>
      <c r="Y50" s="22">
        <f>IFERROR(VLOOKUP(Y$1,Weights!$W$3:$X$33,2,FALSE),0)*C50</f>
        <v>0</v>
      </c>
      <c r="Z50" s="22">
        <f>IFERROR(VLOOKUP(Z$1,Weights!$W$3:$X$33,2,FALSE),0)*D50</f>
        <v>1.2897496382213742</v>
      </c>
      <c r="AA50" s="22">
        <f>IFERROR(VLOOKUP(AA$1,Weights!$W$3:$X$33,2,FALSE),0)*E50</f>
        <v>1.4502667820557142</v>
      </c>
      <c r="AB50" s="22">
        <f>IFERROR(VLOOKUP(AB$1,Weights!$W$3:$X$33,2,FALSE),0)*F50</f>
        <v>1.0190893904733282</v>
      </c>
      <c r="AC50" s="22">
        <f>IFERROR(VLOOKUP(AC$1,Weights!$W$3:$X$33,2,FALSE),0)*G50</f>
        <v>35.198086051195382</v>
      </c>
      <c r="AD50" s="22">
        <f>IFERROR(VLOOKUP(AD$1,Weights!$W$3:$X$33,2,FALSE),0)*H50</f>
        <v>0.65664691347815041</v>
      </c>
      <c r="AE50" s="22">
        <f>IFERROR(VLOOKUP(AE$1,Weights!$W$3:$X$33,2,FALSE),0)*I50</f>
        <v>27.627792431242426</v>
      </c>
      <c r="AF50" s="22">
        <f>IFERROR(VLOOKUP(AF$1,Weights!$W$3:$X$33,2,FALSE),0)*J50</f>
        <v>3.6012593940189386</v>
      </c>
      <c r="AG50" s="22">
        <f>IFERROR(VLOOKUP(AG$1,Weights!$W$3:$X$33,2,FALSE),0)*K50</f>
        <v>3.7265304847128808</v>
      </c>
      <c r="AH50" s="22">
        <f>IFERROR(VLOOKUP(AH$1,Weights!$W$3:$X$33,2,FALSE),0)*L50</f>
        <v>2.5343352248704218</v>
      </c>
      <c r="AI50" s="22">
        <f>IFERROR(VLOOKUP(AI$1,Weights!$W$3:$X$33,2,FALSE),0)*M50</f>
        <v>0</v>
      </c>
      <c r="AJ50" s="22">
        <f>IFERROR(VLOOKUP(AJ$1,Weights!$W$3:$X$33,2,FALSE),0)*N50</f>
        <v>0</v>
      </c>
      <c r="AK50" s="22">
        <f>IFERROR(VLOOKUP(AK$1,Weights!$W$3:$X$33,2,FALSE),0)*O50</f>
        <v>0</v>
      </c>
      <c r="AL50" s="22">
        <f>IFERROR(VLOOKUP(AL$1,Weights!$W$3:$X$33,2,FALSE),0)*P50</f>
        <v>0.46138054064079403</v>
      </c>
      <c r="AM50" s="22">
        <f>IFERROR(VLOOKUP(AM$1,Weights!$W$3:$X$33,2,FALSE),0)*Q50</f>
        <v>5.1840335829244397</v>
      </c>
      <c r="AN50" s="22">
        <f>IFERROR(VLOOKUP(AN$1,Weights!$W$3:$X$33,2,FALSE),0)*R50</f>
        <v>1.3466491799908016</v>
      </c>
      <c r="AO50" s="22">
        <f>IFERROR(VLOOKUP(AO$1,Weights!$W$3:$X$33,2,FALSE),0)*S50</f>
        <v>0</v>
      </c>
      <c r="AP50" s="22">
        <f>IFERROR(VLOOKUP(AP$1,Weights!$W$3:$X$33,2,FALSE),0)*T50</f>
        <v>0</v>
      </c>
      <c r="AQ50" s="22">
        <f>IFERROR(VLOOKUP(AQ$1,Weights!$W$3:$X$33,2,FALSE),0)*U50</f>
        <v>11.823661294582243</v>
      </c>
      <c r="AR50" s="22">
        <f>IFERROR(VLOOKUP(AR$1,Weights!$W$3:$X$33,2,FALSE),0)*V50</f>
        <v>12.362778345398679</v>
      </c>
      <c r="AS50" s="22">
        <f>IFERROR(VLOOKUP(AS$1,Weights!$W$3:$X$33,2,FALSE),0)*W50</f>
        <v>3.8447682061544808</v>
      </c>
      <c r="AT50" s="22">
        <f>IFERROR(VLOOKUP(AT$1,Weights!$W$3:$X$33,2,FALSE),0)*X50</f>
        <v>1.1872787454753957</v>
      </c>
      <c r="AU50" s="23">
        <f t="shared" si="0"/>
        <v>76.746211944101532</v>
      </c>
    </row>
    <row r="51" spans="1:47" x14ac:dyDescent="0.2">
      <c r="A51" s="2">
        <v>1996</v>
      </c>
      <c r="B51" s="2">
        <v>1</v>
      </c>
      <c r="C51" s="3">
        <v>346.5</v>
      </c>
      <c r="D51" s="2">
        <v>293</v>
      </c>
      <c r="E51" s="2">
        <v>330.5</v>
      </c>
      <c r="F51" s="2">
        <v>341</v>
      </c>
      <c r="G51" s="2">
        <v>311.5</v>
      </c>
      <c r="H51" s="2">
        <v>312.75</v>
      </c>
      <c r="I51" s="2">
        <v>302.25</v>
      </c>
      <c r="J51" s="2">
        <v>388</v>
      </c>
      <c r="K51" s="2">
        <v>373</v>
      </c>
      <c r="L51" s="2">
        <v>312.75</v>
      </c>
      <c r="M51" s="2">
        <v>303</v>
      </c>
      <c r="N51" s="2">
        <v>349.25</v>
      </c>
      <c r="O51" s="2">
        <v>329.5</v>
      </c>
      <c r="P51" s="2">
        <v>388</v>
      </c>
      <c r="Q51" s="2">
        <v>350.5</v>
      </c>
      <c r="R51" s="2">
        <v>348.25</v>
      </c>
      <c r="S51" s="2">
        <v>338.5</v>
      </c>
      <c r="T51" s="2">
        <v>331.25</v>
      </c>
      <c r="U51" s="2">
        <v>191.75</v>
      </c>
      <c r="V51" s="2">
        <v>354.25</v>
      </c>
      <c r="W51" s="2">
        <v>303.25</v>
      </c>
      <c r="X51" s="2">
        <v>352.5</v>
      </c>
      <c r="Y51" s="22">
        <f>IFERROR(VLOOKUP(Y$1,Weights!$W$3:$X$33,2,FALSE),0)*C51</f>
        <v>0</v>
      </c>
      <c r="Z51" s="22">
        <f>IFERROR(VLOOKUP(Z$1,Weights!$W$3:$X$33,2,FALSE),0)*D51</f>
        <v>1.3155670809359883</v>
      </c>
      <c r="AA51" s="22">
        <f>IFERROR(VLOOKUP(AA$1,Weights!$W$3:$X$33,2,FALSE),0)*E51</f>
        <v>1.4839417073356456</v>
      </c>
      <c r="AB51" s="22">
        <f>IFERROR(VLOOKUP(AB$1,Weights!$W$3:$X$33,2,FALSE),0)*F51</f>
        <v>1.0404475513515119</v>
      </c>
      <c r="AC51" s="22">
        <f>IFERROR(VLOOKUP(AC$1,Weights!$W$3:$X$33,2,FALSE),0)*G51</f>
        <v>36.916511127768892</v>
      </c>
      <c r="AD51" s="22">
        <f>IFERROR(VLOOKUP(AD$1,Weights!$W$3:$X$33,2,FALSE),0)*H51</f>
        <v>0.67113177186369788</v>
      </c>
      <c r="AE51" s="22">
        <f>IFERROR(VLOOKUP(AE$1,Weights!$W$3:$X$33,2,FALSE),0)*I51</f>
        <v>29.223098030946712</v>
      </c>
      <c r="AF51" s="22">
        <f>IFERROR(VLOOKUP(AF$1,Weights!$W$3:$X$33,2,FALSE),0)*J51</f>
        <v>3.6530422088348971</v>
      </c>
      <c r="AG51" s="22">
        <f>IFERROR(VLOOKUP(AG$1,Weights!$W$3:$X$33,2,FALSE),0)*K51</f>
        <v>3.8291897267159904</v>
      </c>
      <c r="AH51" s="22">
        <f>IFERROR(VLOOKUP(AH$1,Weights!$W$3:$X$33,2,FALSE),0)*L51</f>
        <v>2.5902396783602106</v>
      </c>
      <c r="AI51" s="22">
        <f>IFERROR(VLOOKUP(AI$1,Weights!$W$3:$X$33,2,FALSE),0)*M51</f>
        <v>0</v>
      </c>
      <c r="AJ51" s="22">
        <f>IFERROR(VLOOKUP(AJ$1,Weights!$W$3:$X$33,2,FALSE),0)*N51</f>
        <v>0</v>
      </c>
      <c r="AK51" s="22">
        <f>IFERROR(VLOOKUP(AK$1,Weights!$W$3:$X$33,2,FALSE),0)*O51</f>
        <v>0</v>
      </c>
      <c r="AL51" s="22">
        <f>IFERROR(VLOOKUP(AL$1,Weights!$W$3:$X$33,2,FALSE),0)*P51</f>
        <v>0.46801477063693619</v>
      </c>
      <c r="AM51" s="22">
        <f>IFERROR(VLOOKUP(AM$1,Weights!$W$3:$X$33,2,FALSE),0)*Q51</f>
        <v>5.3206552586091247</v>
      </c>
      <c r="AN51" s="22">
        <f>IFERROR(VLOOKUP(AN$1,Weights!$W$3:$X$33,2,FALSE),0)*R51</f>
        <v>1.3803401822863772</v>
      </c>
      <c r="AO51" s="22">
        <f>IFERROR(VLOOKUP(AO$1,Weights!$W$3:$X$33,2,FALSE),0)*S51</f>
        <v>0</v>
      </c>
      <c r="AP51" s="22">
        <f>IFERROR(VLOOKUP(AP$1,Weights!$W$3:$X$33,2,FALSE),0)*T51</f>
        <v>0</v>
      </c>
      <c r="AQ51" s="22">
        <f>IFERROR(VLOOKUP(AQ$1,Weights!$W$3:$X$33,2,FALSE),0)*U51</f>
        <v>11.932563438084975</v>
      </c>
      <c r="AR51" s="22">
        <f>IFERROR(VLOOKUP(AR$1,Weights!$W$3:$X$33,2,FALSE),0)*V51</f>
        <v>12.415348628936874</v>
      </c>
      <c r="AS51" s="22">
        <f>IFERROR(VLOOKUP(AS$1,Weights!$W$3:$X$33,2,FALSE),0)*W51</f>
        <v>3.8574886964974238</v>
      </c>
      <c r="AT51" s="22">
        <f>IFERROR(VLOOKUP(AT$1,Weights!$W$3:$X$33,2,FALSE),0)*X51</f>
        <v>1.1949058037975073</v>
      </c>
      <c r="AU51" s="23">
        <f t="shared" si="0"/>
        <v>78.976220141058036</v>
      </c>
    </row>
    <row r="52" spans="1:47" x14ac:dyDescent="0.2">
      <c r="A52" s="2">
        <v>1997</v>
      </c>
      <c r="B52" s="2">
        <v>1</v>
      </c>
      <c r="C52" s="3">
        <v>356.5</v>
      </c>
      <c r="D52" s="2">
        <v>300</v>
      </c>
      <c r="E52" s="2">
        <v>337.25</v>
      </c>
      <c r="F52" s="2">
        <v>354</v>
      </c>
      <c r="G52" s="2">
        <v>318</v>
      </c>
      <c r="H52" s="2">
        <v>322</v>
      </c>
      <c r="I52" s="2">
        <v>308.25</v>
      </c>
      <c r="J52" s="2">
        <v>395</v>
      </c>
      <c r="K52" s="2">
        <v>384.5</v>
      </c>
      <c r="L52" s="2">
        <v>322</v>
      </c>
      <c r="M52" s="2">
        <v>313.25</v>
      </c>
      <c r="N52" s="2">
        <v>359.5</v>
      </c>
      <c r="O52" s="2">
        <v>337</v>
      </c>
      <c r="P52" s="2">
        <v>395</v>
      </c>
      <c r="Q52" s="2">
        <v>359.75</v>
      </c>
      <c r="R52" s="2">
        <v>357.5</v>
      </c>
      <c r="S52" s="2">
        <v>348</v>
      </c>
      <c r="T52" s="2">
        <v>340.25</v>
      </c>
      <c r="U52" s="2">
        <v>195.5</v>
      </c>
      <c r="V52" s="2">
        <v>364.25</v>
      </c>
      <c r="W52" s="2">
        <v>302.75</v>
      </c>
      <c r="X52" s="2">
        <v>362.5</v>
      </c>
      <c r="Y52" s="22">
        <f>IFERROR(VLOOKUP(Y$1,Weights!$W$3:$X$33,2,FALSE),0)*C52</f>
        <v>0</v>
      </c>
      <c r="Z52" s="22">
        <f>IFERROR(VLOOKUP(Z$1,Weights!$W$3:$X$33,2,FALSE),0)*D52</f>
        <v>1.3469970111972578</v>
      </c>
      <c r="AA52" s="22">
        <f>IFERROR(VLOOKUP(AA$1,Weights!$W$3:$X$33,2,FALSE),0)*E52</f>
        <v>1.5142491400875839</v>
      </c>
      <c r="AB52" s="22">
        <f>IFERROR(VLOOKUP(AB$1,Weights!$W$3:$X$33,2,FALSE),0)*F52</f>
        <v>1.0801127072681385</v>
      </c>
      <c r="AC52" s="22">
        <f>IFERROR(VLOOKUP(AC$1,Weights!$W$3:$X$33,2,FALSE),0)*G52</f>
        <v>37.686839610370811</v>
      </c>
      <c r="AD52" s="22">
        <f>IFERROR(VLOOKUP(AD$1,Weights!$W$3:$X$33,2,FALSE),0)*H52</f>
        <v>0.69098139261426295</v>
      </c>
      <c r="AE52" s="22">
        <f>IFERROR(VLOOKUP(AE$1,Weights!$W$3:$X$33,2,FALSE),0)*I52</f>
        <v>29.803209158111908</v>
      </c>
      <c r="AF52" s="22">
        <f>IFERROR(VLOOKUP(AF$1,Weights!$W$3:$X$33,2,FALSE),0)*J52</f>
        <v>3.7189476095097538</v>
      </c>
      <c r="AG52" s="22">
        <f>IFERROR(VLOOKUP(AG$1,Weights!$W$3:$X$33,2,FALSE),0)*K52</f>
        <v>3.9472478550195667</v>
      </c>
      <c r="AH52" s="22">
        <f>IFERROR(VLOOKUP(AH$1,Weights!$W$3:$X$33,2,FALSE),0)*L52</f>
        <v>2.6668494849943656</v>
      </c>
      <c r="AI52" s="22">
        <f>IFERROR(VLOOKUP(AI$1,Weights!$W$3:$X$33,2,FALSE),0)*M52</f>
        <v>0</v>
      </c>
      <c r="AJ52" s="22">
        <f>IFERROR(VLOOKUP(AJ$1,Weights!$W$3:$X$33,2,FALSE),0)*N52</f>
        <v>0</v>
      </c>
      <c r="AK52" s="22">
        <f>IFERROR(VLOOKUP(AK$1,Weights!$W$3:$X$33,2,FALSE),0)*O52</f>
        <v>0</v>
      </c>
      <c r="AL52" s="22">
        <f>IFERROR(VLOOKUP(AL$1,Weights!$W$3:$X$33,2,FALSE),0)*P52</f>
        <v>0.47645833608657162</v>
      </c>
      <c r="AM52" s="22">
        <f>IFERROR(VLOOKUP(AM$1,Weights!$W$3:$X$33,2,FALSE),0)*Q52</f>
        <v>5.4610719808406074</v>
      </c>
      <c r="AN52" s="22">
        <f>IFERROR(VLOOKUP(AN$1,Weights!$W$3:$X$33,2,FALSE),0)*R52</f>
        <v>1.4170039200786213</v>
      </c>
      <c r="AO52" s="22">
        <f>IFERROR(VLOOKUP(AO$1,Weights!$W$3:$X$33,2,FALSE),0)*S52</f>
        <v>0</v>
      </c>
      <c r="AP52" s="22">
        <f>IFERROR(VLOOKUP(AP$1,Weights!$W$3:$X$33,2,FALSE),0)*T52</f>
        <v>0</v>
      </c>
      <c r="AQ52" s="22">
        <f>IFERROR(VLOOKUP(AQ$1,Weights!$W$3:$X$33,2,FALSE),0)*U52</f>
        <v>12.165925174162256</v>
      </c>
      <c r="AR52" s="22">
        <f>IFERROR(VLOOKUP(AR$1,Weights!$W$3:$X$33,2,FALSE),0)*V52</f>
        <v>12.765817185858168</v>
      </c>
      <c r="AS52" s="22">
        <f>IFERROR(VLOOKUP(AS$1,Weights!$W$3:$X$33,2,FALSE),0)*W52</f>
        <v>3.8511284513259523</v>
      </c>
      <c r="AT52" s="22">
        <f>IFERROR(VLOOKUP(AT$1,Weights!$W$3:$X$33,2,FALSE),0)*X52</f>
        <v>1.2288038407846706</v>
      </c>
      <c r="AU52" s="23">
        <f t="shared" si="0"/>
        <v>80.704180172297242</v>
      </c>
    </row>
    <row r="53" spans="1:47" x14ac:dyDescent="0.2">
      <c r="A53" s="2">
        <v>1998</v>
      </c>
      <c r="B53" s="2">
        <v>1</v>
      </c>
      <c r="C53" s="3">
        <v>363.25</v>
      </c>
      <c r="D53" s="2">
        <v>305</v>
      </c>
      <c r="E53" s="2">
        <v>343</v>
      </c>
      <c r="F53" s="2">
        <v>363.25</v>
      </c>
      <c r="G53" s="2">
        <v>324</v>
      </c>
      <c r="H53" s="2">
        <v>328.25</v>
      </c>
      <c r="I53" s="2">
        <v>313.75</v>
      </c>
      <c r="J53" s="2">
        <v>402</v>
      </c>
      <c r="K53" s="2">
        <v>392.5</v>
      </c>
      <c r="L53" s="2">
        <v>328.25</v>
      </c>
      <c r="M53" s="2">
        <v>317</v>
      </c>
      <c r="N53" s="2">
        <v>366.25</v>
      </c>
      <c r="O53" s="2">
        <v>343.75</v>
      </c>
      <c r="P53" s="2">
        <v>402</v>
      </c>
      <c r="Q53" s="2">
        <v>366.75</v>
      </c>
      <c r="R53" s="2">
        <v>364</v>
      </c>
      <c r="S53" s="2">
        <v>356.75</v>
      </c>
      <c r="T53" s="2">
        <v>349.25</v>
      </c>
      <c r="U53" s="2">
        <v>196</v>
      </c>
      <c r="V53" s="2">
        <v>370.5</v>
      </c>
      <c r="W53" s="2">
        <v>306.75</v>
      </c>
      <c r="X53" s="2">
        <v>369.5</v>
      </c>
      <c r="Y53" s="22">
        <f>IFERROR(VLOOKUP(Y$1,Weights!$W$3:$X$33,2,FALSE),0)*C53</f>
        <v>0</v>
      </c>
      <c r="Z53" s="22">
        <f>IFERROR(VLOOKUP(Z$1,Weights!$W$3:$X$33,2,FALSE),0)*D53</f>
        <v>1.3694469613838787</v>
      </c>
      <c r="AA53" s="22">
        <f>IFERROR(VLOOKUP(AA$1,Weights!$W$3:$X$33,2,FALSE),0)*E53</f>
        <v>1.540066582802198</v>
      </c>
      <c r="AB53" s="22">
        <f>IFERROR(VLOOKUP(AB$1,Weights!$W$3:$X$33,2,FALSE),0)*F53</f>
        <v>1.108335991285738</v>
      </c>
      <c r="AC53" s="22">
        <f>IFERROR(VLOOKUP(AC$1,Weights!$W$3:$X$33,2,FALSE),0)*G53</f>
        <v>38.397912055849503</v>
      </c>
      <c r="AD53" s="22">
        <f>IFERROR(VLOOKUP(AD$1,Weights!$W$3:$X$33,2,FALSE),0)*H53</f>
        <v>0.70439329852680677</v>
      </c>
      <c r="AE53" s="22">
        <f>IFERROR(VLOOKUP(AE$1,Weights!$W$3:$X$33,2,FALSE),0)*I53</f>
        <v>30.334977691346673</v>
      </c>
      <c r="AF53" s="22">
        <f>IFERROR(VLOOKUP(AF$1,Weights!$W$3:$X$33,2,FALSE),0)*J53</f>
        <v>3.7848530101846101</v>
      </c>
      <c r="AG53" s="22">
        <f>IFERROR(VLOOKUP(AG$1,Weights!$W$3:$X$33,2,FALSE),0)*K53</f>
        <v>4.0293752486220544</v>
      </c>
      <c r="AH53" s="22">
        <f>IFERROR(VLOOKUP(AH$1,Weights!$W$3:$X$33,2,FALSE),0)*L53</f>
        <v>2.7186128678552808</v>
      </c>
      <c r="AI53" s="22">
        <f>IFERROR(VLOOKUP(AI$1,Weights!$W$3:$X$33,2,FALSE),0)*M53</f>
        <v>0</v>
      </c>
      <c r="AJ53" s="22">
        <f>IFERROR(VLOOKUP(AJ$1,Weights!$W$3:$X$33,2,FALSE),0)*N53</f>
        <v>0</v>
      </c>
      <c r="AK53" s="22">
        <f>IFERROR(VLOOKUP(AK$1,Weights!$W$3:$X$33,2,FALSE),0)*O53</f>
        <v>0</v>
      </c>
      <c r="AL53" s="22">
        <f>IFERROR(VLOOKUP(AL$1,Weights!$W$3:$X$33,2,FALSE),0)*P53</f>
        <v>0.4849019015362071</v>
      </c>
      <c r="AM53" s="22">
        <f>IFERROR(VLOOKUP(AM$1,Weights!$W$3:$X$33,2,FALSE),0)*Q53</f>
        <v>5.5673332841509175</v>
      </c>
      <c r="AN53" s="22">
        <f>IFERROR(VLOOKUP(AN$1,Weights!$W$3:$X$33,2,FALSE),0)*R53</f>
        <v>1.4427676277164143</v>
      </c>
      <c r="AO53" s="22">
        <f>IFERROR(VLOOKUP(AO$1,Weights!$W$3:$X$33,2,FALSE),0)*S53</f>
        <v>0</v>
      </c>
      <c r="AP53" s="22">
        <f>IFERROR(VLOOKUP(AP$1,Weights!$W$3:$X$33,2,FALSE),0)*T53</f>
        <v>0</v>
      </c>
      <c r="AQ53" s="22">
        <f>IFERROR(VLOOKUP(AQ$1,Weights!$W$3:$X$33,2,FALSE),0)*U53</f>
        <v>12.197040072305892</v>
      </c>
      <c r="AR53" s="22">
        <f>IFERROR(VLOOKUP(AR$1,Weights!$W$3:$X$33,2,FALSE),0)*V53</f>
        <v>12.984860033933977</v>
      </c>
      <c r="AS53" s="22">
        <f>IFERROR(VLOOKUP(AS$1,Weights!$W$3:$X$33,2,FALSE),0)*W53</f>
        <v>3.9020104126977238</v>
      </c>
      <c r="AT53" s="22">
        <f>IFERROR(VLOOKUP(AT$1,Weights!$W$3:$X$33,2,FALSE),0)*X53</f>
        <v>1.252532466675685</v>
      </c>
      <c r="AU53" s="23">
        <f t="shared" si="0"/>
        <v>81.966750678931021</v>
      </c>
    </row>
    <row r="54" spans="1:47" x14ac:dyDescent="0.2">
      <c r="A54" s="2">
        <v>1999</v>
      </c>
      <c r="B54" s="2">
        <v>1</v>
      </c>
      <c r="C54" s="3">
        <v>373</v>
      </c>
      <c r="D54" s="2">
        <v>311</v>
      </c>
      <c r="E54" s="2">
        <v>350.5</v>
      </c>
      <c r="F54" s="2">
        <v>368.5</v>
      </c>
      <c r="G54" s="2">
        <v>326.75</v>
      </c>
      <c r="H54" s="2">
        <v>335.25</v>
      </c>
      <c r="I54" s="2">
        <v>316.5</v>
      </c>
      <c r="J54" s="2">
        <v>405.5</v>
      </c>
      <c r="K54" s="2">
        <v>399.5</v>
      </c>
      <c r="L54" s="2">
        <v>335.25</v>
      </c>
      <c r="M54" s="2">
        <v>322</v>
      </c>
      <c r="N54" s="2">
        <v>377</v>
      </c>
      <c r="O54" s="2">
        <v>350.5</v>
      </c>
      <c r="P54" s="2">
        <v>405.5</v>
      </c>
      <c r="Q54" s="2">
        <v>373.75</v>
      </c>
      <c r="R54" s="2">
        <v>371</v>
      </c>
      <c r="S54" s="2">
        <v>366</v>
      </c>
      <c r="T54" s="2">
        <v>359</v>
      </c>
      <c r="U54" s="2">
        <v>190.75</v>
      </c>
      <c r="V54" s="2">
        <v>382.25</v>
      </c>
      <c r="W54" s="2">
        <v>305.5</v>
      </c>
      <c r="X54" s="2">
        <v>381.5</v>
      </c>
      <c r="Y54" s="22">
        <f>IFERROR(VLOOKUP(Y$1,Weights!$W$3:$X$33,2,FALSE),0)*C54</f>
        <v>0</v>
      </c>
      <c r="Z54" s="22">
        <f>IFERROR(VLOOKUP(Z$1,Weights!$W$3:$X$33,2,FALSE),0)*D54</f>
        <v>1.3963869016078239</v>
      </c>
      <c r="AA54" s="22">
        <f>IFERROR(VLOOKUP(AA$1,Weights!$W$3:$X$33,2,FALSE),0)*E54</f>
        <v>1.5737415080821295</v>
      </c>
      <c r="AB54" s="22">
        <f>IFERROR(VLOOKUP(AB$1,Weights!$W$3:$X$33,2,FALSE),0)*F54</f>
        <v>1.1243546119443757</v>
      </c>
      <c r="AC54" s="22">
        <f>IFERROR(VLOOKUP(AC$1,Weights!$W$3:$X$33,2,FALSE),0)*G54</f>
        <v>38.723820260027239</v>
      </c>
      <c r="AD54" s="22">
        <f>IFERROR(VLOOKUP(AD$1,Weights!$W$3:$X$33,2,FALSE),0)*H54</f>
        <v>0.71941463314885601</v>
      </c>
      <c r="AE54" s="22">
        <f>IFERROR(VLOOKUP(AE$1,Weights!$W$3:$X$33,2,FALSE),0)*I54</f>
        <v>30.600861957964053</v>
      </c>
      <c r="AF54" s="22">
        <f>IFERROR(VLOOKUP(AF$1,Weights!$W$3:$X$33,2,FALSE),0)*J54</f>
        <v>3.817805710522038</v>
      </c>
      <c r="AG54" s="22">
        <f>IFERROR(VLOOKUP(AG$1,Weights!$W$3:$X$33,2,FALSE),0)*K54</f>
        <v>4.1012367180242313</v>
      </c>
      <c r="AH54" s="22">
        <f>IFERROR(VLOOKUP(AH$1,Weights!$W$3:$X$33,2,FALSE),0)*L54</f>
        <v>2.7765878566595061</v>
      </c>
      <c r="AI54" s="22">
        <f>IFERROR(VLOOKUP(AI$1,Weights!$W$3:$X$33,2,FALSE),0)*M54</f>
        <v>0</v>
      </c>
      <c r="AJ54" s="22">
        <f>IFERROR(VLOOKUP(AJ$1,Weights!$W$3:$X$33,2,FALSE),0)*N54</f>
        <v>0</v>
      </c>
      <c r="AK54" s="22">
        <f>IFERROR(VLOOKUP(AK$1,Weights!$W$3:$X$33,2,FALSE),0)*O54</f>
        <v>0</v>
      </c>
      <c r="AL54" s="22">
        <f>IFERROR(VLOOKUP(AL$1,Weights!$W$3:$X$33,2,FALSE),0)*P54</f>
        <v>0.48912368426102482</v>
      </c>
      <c r="AM54" s="22">
        <f>IFERROR(VLOOKUP(AM$1,Weights!$W$3:$X$33,2,FALSE),0)*Q54</f>
        <v>5.6735945874612286</v>
      </c>
      <c r="AN54" s="22">
        <f>IFERROR(VLOOKUP(AN$1,Weights!$W$3:$X$33,2,FALSE),0)*R54</f>
        <v>1.4705131590186531</v>
      </c>
      <c r="AO54" s="22">
        <f>IFERROR(VLOOKUP(AO$1,Weights!$W$3:$X$33,2,FALSE),0)*S54</f>
        <v>0</v>
      </c>
      <c r="AP54" s="22">
        <f>IFERROR(VLOOKUP(AP$1,Weights!$W$3:$X$33,2,FALSE),0)*T54</f>
        <v>0</v>
      </c>
      <c r="AQ54" s="22">
        <f>IFERROR(VLOOKUP(AQ$1,Weights!$W$3:$X$33,2,FALSE),0)*U54</f>
        <v>11.8703336417977</v>
      </c>
      <c r="AR54" s="22">
        <f>IFERROR(VLOOKUP(AR$1,Weights!$W$3:$X$33,2,FALSE),0)*V54</f>
        <v>13.396660588316498</v>
      </c>
      <c r="AS54" s="22">
        <f>IFERROR(VLOOKUP(AS$1,Weights!$W$3:$X$33,2,FALSE),0)*W54</f>
        <v>3.886109799769045</v>
      </c>
      <c r="AT54" s="22">
        <f>IFERROR(VLOOKUP(AT$1,Weights!$W$3:$X$33,2,FALSE),0)*X54</f>
        <v>1.2932101110602809</v>
      </c>
      <c r="AU54" s="23">
        <f t="shared" si="0"/>
        <v>82.704871264792445</v>
      </c>
    </row>
    <row r="55" spans="1:47" x14ac:dyDescent="0.2">
      <c r="A55" s="2">
        <v>2000</v>
      </c>
      <c r="B55" s="2">
        <v>1</v>
      </c>
      <c r="C55" s="3">
        <v>390.5</v>
      </c>
      <c r="D55" s="2">
        <v>322.5</v>
      </c>
      <c r="E55" s="2">
        <v>373.25</v>
      </c>
      <c r="F55" s="2">
        <v>376.75</v>
      </c>
      <c r="G55" s="2">
        <v>333</v>
      </c>
      <c r="H55" s="2">
        <v>345.75</v>
      </c>
      <c r="I55" s="2">
        <v>322</v>
      </c>
      <c r="J55" s="2">
        <v>413</v>
      </c>
      <c r="K55" s="2">
        <v>414.75</v>
      </c>
      <c r="L55" s="2">
        <v>345.75</v>
      </c>
      <c r="M55" s="2">
        <v>330</v>
      </c>
      <c r="N55" s="2">
        <v>396</v>
      </c>
      <c r="O55" s="2">
        <v>358</v>
      </c>
      <c r="P55" s="2">
        <v>413</v>
      </c>
      <c r="Q55" s="2">
        <v>387</v>
      </c>
      <c r="R55" s="2">
        <v>384.25</v>
      </c>
      <c r="S55" s="2">
        <v>381</v>
      </c>
      <c r="T55" s="2">
        <v>371</v>
      </c>
      <c r="U55" s="2">
        <v>201.75</v>
      </c>
      <c r="V55" s="2">
        <v>403</v>
      </c>
      <c r="W55" s="2">
        <v>305.25</v>
      </c>
      <c r="X55" s="2">
        <v>401</v>
      </c>
      <c r="Y55" s="22">
        <f>IFERROR(VLOOKUP(Y$1,Weights!$W$3:$X$33,2,FALSE),0)*C55</f>
        <v>0</v>
      </c>
      <c r="Z55" s="22">
        <f>IFERROR(VLOOKUP(Z$1,Weights!$W$3:$X$33,2,FALSE),0)*D55</f>
        <v>1.448021787037052</v>
      </c>
      <c r="AA55" s="22">
        <f>IFERROR(VLOOKUP(AA$1,Weights!$W$3:$X$33,2,FALSE),0)*E55</f>
        <v>1.6758887814312549</v>
      </c>
      <c r="AB55" s="22">
        <f>IFERROR(VLOOKUP(AB$1,Weights!$W$3:$X$33,2,FALSE),0)*F55</f>
        <v>1.1495267301222349</v>
      </c>
      <c r="AC55" s="22">
        <f>IFERROR(VLOOKUP(AC$1,Weights!$W$3:$X$33,2,FALSE),0)*G55</f>
        <v>39.464520724067548</v>
      </c>
      <c r="AD55" s="22">
        <f>IFERROR(VLOOKUP(AD$1,Weights!$W$3:$X$33,2,FALSE),0)*H55</f>
        <v>0.74194663508192982</v>
      </c>
      <c r="AE55" s="22">
        <f>IFERROR(VLOOKUP(AE$1,Weights!$W$3:$X$33,2,FALSE),0)*I55</f>
        <v>31.132630491198814</v>
      </c>
      <c r="AF55" s="22">
        <f>IFERROR(VLOOKUP(AF$1,Weights!$W$3:$X$33,2,FALSE),0)*J55</f>
        <v>3.888418639816527</v>
      </c>
      <c r="AG55" s="22">
        <f>IFERROR(VLOOKUP(AG$1,Weights!$W$3:$X$33,2,FALSE),0)*K55</f>
        <v>4.2577920620789733</v>
      </c>
      <c r="AH55" s="22">
        <f>IFERROR(VLOOKUP(AH$1,Weights!$W$3:$X$33,2,FALSE),0)*L55</f>
        <v>2.8635503398658444</v>
      </c>
      <c r="AI55" s="22">
        <f>IFERROR(VLOOKUP(AI$1,Weights!$W$3:$X$33,2,FALSE),0)*M55</f>
        <v>0</v>
      </c>
      <c r="AJ55" s="22">
        <f>IFERROR(VLOOKUP(AJ$1,Weights!$W$3:$X$33,2,FALSE),0)*N55</f>
        <v>0</v>
      </c>
      <c r="AK55" s="22">
        <f>IFERROR(VLOOKUP(AK$1,Weights!$W$3:$X$33,2,FALSE),0)*O55</f>
        <v>0</v>
      </c>
      <c r="AL55" s="22">
        <f>IFERROR(VLOOKUP(AL$1,Weights!$W$3:$X$33,2,FALSE),0)*P55</f>
        <v>0.49817036152849137</v>
      </c>
      <c r="AM55" s="22">
        <f>IFERROR(VLOOKUP(AM$1,Weights!$W$3:$X$33,2,FALSE),0)*Q55</f>
        <v>5.8747320544414592</v>
      </c>
      <c r="AN55" s="22">
        <f>IFERROR(VLOOKUP(AN$1,Weights!$W$3:$X$33,2,FALSE),0)*R55</f>
        <v>1.5230314861264622</v>
      </c>
      <c r="AO55" s="22">
        <f>IFERROR(VLOOKUP(AO$1,Weights!$W$3:$X$33,2,FALSE),0)*S55</f>
        <v>0</v>
      </c>
      <c r="AP55" s="22">
        <f>IFERROR(VLOOKUP(AP$1,Weights!$W$3:$X$33,2,FALSE),0)*T55</f>
        <v>0</v>
      </c>
      <c r="AQ55" s="22">
        <f>IFERROR(VLOOKUP(AQ$1,Weights!$W$3:$X$33,2,FALSE),0)*U55</f>
        <v>12.554861400957725</v>
      </c>
      <c r="AR55" s="22">
        <f>IFERROR(VLOOKUP(AR$1,Weights!$W$3:$X$33,2,FALSE),0)*V55</f>
        <v>14.123882843928186</v>
      </c>
      <c r="AS55" s="22">
        <f>IFERROR(VLOOKUP(AS$1,Weights!$W$3:$X$33,2,FALSE),0)*W55</f>
        <v>3.8829296771833093</v>
      </c>
      <c r="AT55" s="22">
        <f>IFERROR(VLOOKUP(AT$1,Weights!$W$3:$X$33,2,FALSE),0)*X55</f>
        <v>1.3593112831852494</v>
      </c>
      <c r="AU55" s="23">
        <f t="shared" si="0"/>
        <v>85.412739289749368</v>
      </c>
    </row>
    <row r="56" spans="1:47" x14ac:dyDescent="0.2">
      <c r="A56" s="2">
        <v>2001</v>
      </c>
      <c r="B56" s="2">
        <v>1</v>
      </c>
      <c r="C56" s="3">
        <v>400.25</v>
      </c>
      <c r="D56" s="2">
        <v>334.75</v>
      </c>
      <c r="E56" s="2">
        <v>391.5</v>
      </c>
      <c r="F56" s="2">
        <v>387.25</v>
      </c>
      <c r="G56" s="2">
        <v>338.25</v>
      </c>
      <c r="H56" s="2">
        <v>358.25</v>
      </c>
      <c r="I56" s="2">
        <v>326</v>
      </c>
      <c r="J56" s="2">
        <v>421</v>
      </c>
      <c r="K56" s="2">
        <v>420</v>
      </c>
      <c r="L56" s="2">
        <v>358.25</v>
      </c>
      <c r="M56" s="2">
        <v>338.75</v>
      </c>
      <c r="N56" s="2">
        <v>404.5</v>
      </c>
      <c r="O56" s="2">
        <v>366.75</v>
      </c>
      <c r="P56" s="2">
        <v>421</v>
      </c>
      <c r="Q56" s="2">
        <v>394.75</v>
      </c>
      <c r="R56" s="2">
        <v>391.75</v>
      </c>
      <c r="S56" s="2">
        <v>390.25</v>
      </c>
      <c r="T56" s="2">
        <v>384.25</v>
      </c>
      <c r="U56" s="2">
        <v>209.25</v>
      </c>
      <c r="V56" s="2">
        <v>413</v>
      </c>
      <c r="W56" s="2">
        <v>311.75</v>
      </c>
      <c r="X56" s="2">
        <v>412</v>
      </c>
      <c r="Y56" s="22">
        <f>IFERROR(VLOOKUP(Y$1,Weights!$W$3:$X$33,2,FALSE),0)*C56</f>
        <v>0</v>
      </c>
      <c r="Z56" s="22">
        <f>IFERROR(VLOOKUP(Z$1,Weights!$W$3:$X$33,2,FALSE),0)*D56</f>
        <v>1.5030241649942735</v>
      </c>
      <c r="AA56" s="22">
        <f>IFERROR(VLOOKUP(AA$1,Weights!$W$3:$X$33,2,FALSE),0)*E56</f>
        <v>1.7578310996124213</v>
      </c>
      <c r="AB56" s="22">
        <f>IFERROR(VLOOKUP(AB$1,Weights!$W$3:$X$33,2,FALSE),0)*F56</f>
        <v>1.1815639714395101</v>
      </c>
      <c r="AC56" s="22">
        <f>IFERROR(VLOOKUP(AC$1,Weights!$W$3:$X$33,2,FALSE),0)*G56</f>
        <v>40.086709113861403</v>
      </c>
      <c r="AD56" s="22">
        <f>IFERROR(VLOOKUP(AD$1,Weights!$W$3:$X$33,2,FALSE),0)*H56</f>
        <v>0.76877044690701768</v>
      </c>
      <c r="AE56" s="22">
        <f>IFERROR(VLOOKUP(AE$1,Weights!$W$3:$X$33,2,FALSE),0)*I56</f>
        <v>31.519371242642279</v>
      </c>
      <c r="AF56" s="22">
        <f>IFERROR(VLOOKUP(AF$1,Weights!$W$3:$X$33,2,FALSE),0)*J56</f>
        <v>3.9637390977306488</v>
      </c>
      <c r="AG56" s="22">
        <f>IFERROR(VLOOKUP(AG$1,Weights!$W$3:$X$33,2,FALSE),0)*K56</f>
        <v>4.3116881641306062</v>
      </c>
      <c r="AH56" s="22">
        <f>IFERROR(VLOOKUP(AH$1,Weights!$W$3:$X$33,2,FALSE),0)*L56</f>
        <v>2.9670771055876752</v>
      </c>
      <c r="AI56" s="22">
        <f>IFERROR(VLOOKUP(AI$1,Weights!$W$3:$X$33,2,FALSE),0)*M56</f>
        <v>0</v>
      </c>
      <c r="AJ56" s="22">
        <f>IFERROR(VLOOKUP(AJ$1,Weights!$W$3:$X$33,2,FALSE),0)*N56</f>
        <v>0</v>
      </c>
      <c r="AK56" s="22">
        <f>IFERROR(VLOOKUP(AK$1,Weights!$W$3:$X$33,2,FALSE),0)*O56</f>
        <v>0</v>
      </c>
      <c r="AL56" s="22">
        <f>IFERROR(VLOOKUP(AL$1,Weights!$W$3:$X$33,2,FALSE),0)*P56</f>
        <v>0.50782015061378905</v>
      </c>
      <c r="AM56" s="22">
        <f>IFERROR(VLOOKUP(AM$1,Weights!$W$3:$X$33,2,FALSE),0)*Q56</f>
        <v>5.9923784973921599</v>
      </c>
      <c r="AN56" s="22">
        <f>IFERROR(VLOOKUP(AN$1,Weights!$W$3:$X$33,2,FALSE),0)*R56</f>
        <v>1.5527588410931465</v>
      </c>
      <c r="AO56" s="22">
        <f>IFERROR(VLOOKUP(AO$1,Weights!$W$3:$X$33,2,FALSE),0)*S56</f>
        <v>0</v>
      </c>
      <c r="AP56" s="22">
        <f>IFERROR(VLOOKUP(AP$1,Weights!$W$3:$X$33,2,FALSE),0)*T56</f>
        <v>0</v>
      </c>
      <c r="AQ56" s="22">
        <f>IFERROR(VLOOKUP(AQ$1,Weights!$W$3:$X$33,2,FALSE),0)*U56</f>
        <v>13.021584873112287</v>
      </c>
      <c r="AR56" s="22">
        <f>IFERROR(VLOOKUP(AR$1,Weights!$W$3:$X$33,2,FALSE),0)*V56</f>
        <v>14.474351400849482</v>
      </c>
      <c r="AS56" s="22">
        <f>IFERROR(VLOOKUP(AS$1,Weights!$W$3:$X$33,2,FALSE),0)*W56</f>
        <v>3.9656128644124378</v>
      </c>
      <c r="AT56" s="22">
        <f>IFERROR(VLOOKUP(AT$1,Weights!$W$3:$X$33,2,FALSE),0)*X56</f>
        <v>1.3965991238711291</v>
      </c>
      <c r="AU56" s="23">
        <f t="shared" si="0"/>
        <v>87.253743412085527</v>
      </c>
    </row>
    <row r="57" spans="1:47" x14ac:dyDescent="0.2">
      <c r="A57" s="2">
        <v>2002</v>
      </c>
      <c r="B57" s="2">
        <v>1</v>
      </c>
      <c r="C57" s="3">
        <v>407.5</v>
      </c>
      <c r="D57" s="2">
        <v>345.75</v>
      </c>
      <c r="E57" s="2">
        <v>403.25</v>
      </c>
      <c r="F57" s="2">
        <v>397.75</v>
      </c>
      <c r="G57" s="2">
        <v>343.25</v>
      </c>
      <c r="H57" s="2">
        <v>371.5</v>
      </c>
      <c r="I57" s="2">
        <v>330.75</v>
      </c>
      <c r="J57" s="2">
        <v>429.75</v>
      </c>
      <c r="K57" s="2">
        <v>424.5</v>
      </c>
      <c r="L57" s="2">
        <v>371.5</v>
      </c>
      <c r="M57" s="2">
        <v>357.25</v>
      </c>
      <c r="N57" s="2">
        <v>411</v>
      </c>
      <c r="O57" s="2">
        <v>374.25</v>
      </c>
      <c r="P57" s="2">
        <v>429.75</v>
      </c>
      <c r="Q57" s="2">
        <v>401.75</v>
      </c>
      <c r="R57" s="2">
        <v>398</v>
      </c>
      <c r="S57" s="2">
        <v>398.75</v>
      </c>
      <c r="T57" s="2">
        <v>395</v>
      </c>
      <c r="U57" s="2">
        <v>201.5</v>
      </c>
      <c r="V57" s="2">
        <v>419.75</v>
      </c>
      <c r="W57" s="2">
        <v>318.5</v>
      </c>
      <c r="X57" s="2">
        <v>419.75</v>
      </c>
      <c r="Y57" s="22">
        <f>IFERROR(VLOOKUP(Y$1,Weights!$W$3:$X$33,2,FALSE),0)*C57</f>
        <v>0</v>
      </c>
      <c r="Z57" s="22">
        <f>IFERROR(VLOOKUP(Z$1,Weights!$W$3:$X$33,2,FALSE),0)*D57</f>
        <v>1.5524140554048396</v>
      </c>
      <c r="AA57" s="22">
        <f>IFERROR(VLOOKUP(AA$1,Weights!$W$3:$X$33,2,FALSE),0)*E57</f>
        <v>1.8105884825509806</v>
      </c>
      <c r="AB57" s="22">
        <f>IFERROR(VLOOKUP(AB$1,Weights!$W$3:$X$33,2,FALSE),0)*F57</f>
        <v>1.2136012127567855</v>
      </c>
      <c r="AC57" s="22">
        <f>IFERROR(VLOOKUP(AC$1,Weights!$W$3:$X$33,2,FALSE),0)*G57</f>
        <v>40.679269485093648</v>
      </c>
      <c r="AD57" s="22">
        <f>IFERROR(VLOOKUP(AD$1,Weights!$W$3:$X$33,2,FALSE),0)*H57</f>
        <v>0.79720368744161074</v>
      </c>
      <c r="AE57" s="22">
        <f>IFERROR(VLOOKUP(AE$1,Weights!$W$3:$X$33,2,FALSE),0)*I57</f>
        <v>31.97862588498139</v>
      </c>
      <c r="AF57" s="22">
        <f>IFERROR(VLOOKUP(AF$1,Weights!$W$3:$X$33,2,FALSE),0)*J57</f>
        <v>4.0461208485742191</v>
      </c>
      <c r="AG57" s="22">
        <f>IFERROR(VLOOKUP(AG$1,Weights!$W$3:$X$33,2,FALSE),0)*K57</f>
        <v>4.3578848230320055</v>
      </c>
      <c r="AH57" s="22">
        <f>IFERROR(VLOOKUP(AH$1,Weights!$W$3:$X$33,2,FALSE),0)*L57</f>
        <v>3.0768154772528162</v>
      </c>
      <c r="AI57" s="22">
        <f>IFERROR(VLOOKUP(AI$1,Weights!$W$3:$X$33,2,FALSE),0)*M57</f>
        <v>0</v>
      </c>
      <c r="AJ57" s="22">
        <f>IFERROR(VLOOKUP(AJ$1,Weights!$W$3:$X$33,2,FALSE),0)*N57</f>
        <v>0</v>
      </c>
      <c r="AK57" s="22">
        <f>IFERROR(VLOOKUP(AK$1,Weights!$W$3:$X$33,2,FALSE),0)*O57</f>
        <v>0</v>
      </c>
      <c r="AL57" s="22">
        <f>IFERROR(VLOOKUP(AL$1,Weights!$W$3:$X$33,2,FALSE),0)*P57</f>
        <v>0.5183746074258333</v>
      </c>
      <c r="AM57" s="22">
        <f>IFERROR(VLOOKUP(AM$1,Weights!$W$3:$X$33,2,FALSE),0)*Q57</f>
        <v>6.0986398007024709</v>
      </c>
      <c r="AN57" s="22">
        <f>IFERROR(VLOOKUP(AN$1,Weights!$W$3:$X$33,2,FALSE),0)*R57</f>
        <v>1.5775316368987169</v>
      </c>
      <c r="AO57" s="22">
        <f>IFERROR(VLOOKUP(AO$1,Weights!$W$3:$X$33,2,FALSE),0)*S57</f>
        <v>0</v>
      </c>
      <c r="AP57" s="22">
        <f>IFERROR(VLOOKUP(AP$1,Weights!$W$3:$X$33,2,FALSE),0)*T57</f>
        <v>0</v>
      </c>
      <c r="AQ57" s="22">
        <f>IFERROR(VLOOKUP(AQ$1,Weights!$W$3:$X$33,2,FALSE),0)*U57</f>
        <v>12.539303951885906</v>
      </c>
      <c r="AR57" s="22">
        <f>IFERROR(VLOOKUP(AR$1,Weights!$W$3:$X$33,2,FALSE),0)*V57</f>
        <v>14.710917676771356</v>
      </c>
      <c r="AS57" s="22">
        <f>IFERROR(VLOOKUP(AS$1,Weights!$W$3:$X$33,2,FALSE),0)*W57</f>
        <v>4.051476174227302</v>
      </c>
      <c r="AT57" s="22">
        <f>IFERROR(VLOOKUP(AT$1,Weights!$W$3:$X$33,2,FALSE),0)*X57</f>
        <v>1.4228701025361807</v>
      </c>
      <c r="AU57" s="23">
        <f t="shared" si="0"/>
        <v>88.070867153464505</v>
      </c>
    </row>
    <row r="58" spans="1:47" x14ac:dyDescent="0.2">
      <c r="A58" s="2">
        <v>2003</v>
      </c>
      <c r="B58" s="2">
        <v>1</v>
      </c>
      <c r="C58" s="3">
        <v>419.75</v>
      </c>
      <c r="D58" s="2">
        <v>350.5</v>
      </c>
      <c r="E58" s="2">
        <v>401.75</v>
      </c>
      <c r="F58" s="2">
        <v>404</v>
      </c>
      <c r="G58" s="2">
        <v>348.5</v>
      </c>
      <c r="H58" s="2">
        <v>380.75</v>
      </c>
      <c r="I58" s="2">
        <v>335.25</v>
      </c>
      <c r="J58" s="2">
        <v>434</v>
      </c>
      <c r="K58" s="2">
        <v>417.75</v>
      </c>
      <c r="L58" s="2">
        <v>380.75</v>
      </c>
      <c r="M58" s="2">
        <v>364.5</v>
      </c>
      <c r="N58" s="2">
        <v>426.25</v>
      </c>
      <c r="O58" s="2">
        <v>380.75</v>
      </c>
      <c r="P58" s="2">
        <v>434</v>
      </c>
      <c r="Q58" s="2">
        <v>404.5</v>
      </c>
      <c r="R58" s="2">
        <v>400.75</v>
      </c>
      <c r="S58" s="2">
        <v>408.25</v>
      </c>
      <c r="T58" s="2">
        <v>402.5</v>
      </c>
      <c r="U58" s="2">
        <v>192.75</v>
      </c>
      <c r="V58" s="2">
        <v>438.25</v>
      </c>
      <c r="W58" s="2">
        <v>317.75</v>
      </c>
      <c r="X58" s="2">
        <v>437</v>
      </c>
      <c r="Y58" s="22">
        <f>IFERROR(VLOOKUP(Y$1,Weights!$W$3:$X$33,2,FALSE),0)*C58</f>
        <v>0</v>
      </c>
      <c r="Z58" s="22">
        <f>IFERROR(VLOOKUP(Z$1,Weights!$W$3:$X$33,2,FALSE),0)*D58</f>
        <v>1.5737415080821295</v>
      </c>
      <c r="AA58" s="22">
        <f>IFERROR(VLOOKUP(AA$1,Weights!$W$3:$X$33,2,FALSE),0)*E58</f>
        <v>1.8038534974949942</v>
      </c>
      <c r="AB58" s="22">
        <f>IFERROR(VLOOKUP(AB$1,Weights!$W$3:$X$33,2,FALSE),0)*F58</f>
        <v>1.2326709992551637</v>
      </c>
      <c r="AC58" s="22">
        <f>IFERROR(VLOOKUP(AC$1,Weights!$W$3:$X$33,2,FALSE),0)*G58</f>
        <v>41.301457874887511</v>
      </c>
      <c r="AD58" s="22">
        <f>IFERROR(VLOOKUP(AD$1,Weights!$W$3:$X$33,2,FALSE),0)*H58</f>
        <v>0.81705330819217581</v>
      </c>
      <c r="AE58" s="22">
        <f>IFERROR(VLOOKUP(AE$1,Weights!$W$3:$X$33,2,FALSE),0)*I58</f>
        <v>32.413709230355288</v>
      </c>
      <c r="AF58" s="22">
        <f>IFERROR(VLOOKUP(AF$1,Weights!$W$3:$X$33,2,FALSE),0)*J58</f>
        <v>4.0861348418410968</v>
      </c>
      <c r="AG58" s="22">
        <f>IFERROR(VLOOKUP(AG$1,Weights!$W$3:$X$33,2,FALSE),0)*K58</f>
        <v>4.2885898346799065</v>
      </c>
      <c r="AH58" s="22">
        <f>IFERROR(VLOOKUP(AH$1,Weights!$W$3:$X$33,2,FALSE),0)*L58</f>
        <v>3.1534252838869712</v>
      </c>
      <c r="AI58" s="22">
        <f>IFERROR(VLOOKUP(AI$1,Weights!$W$3:$X$33,2,FALSE),0)*M58</f>
        <v>0</v>
      </c>
      <c r="AJ58" s="22">
        <f>IFERROR(VLOOKUP(AJ$1,Weights!$W$3:$X$33,2,FALSE),0)*N58</f>
        <v>0</v>
      </c>
      <c r="AK58" s="22">
        <f>IFERROR(VLOOKUP(AK$1,Weights!$W$3:$X$33,2,FALSE),0)*O58</f>
        <v>0</v>
      </c>
      <c r="AL58" s="22">
        <f>IFERROR(VLOOKUP(AL$1,Weights!$W$3:$X$33,2,FALSE),0)*P58</f>
        <v>0.52350105787739765</v>
      </c>
      <c r="AM58" s="22">
        <f>IFERROR(VLOOKUP(AM$1,Weights!$W$3:$X$33,2,FALSE),0)*Q58</f>
        <v>6.1403853127172354</v>
      </c>
      <c r="AN58" s="22">
        <f>IFERROR(VLOOKUP(AN$1,Weights!$W$3:$X$33,2,FALSE),0)*R58</f>
        <v>1.5884316670531677</v>
      </c>
      <c r="AO58" s="22">
        <f>IFERROR(VLOOKUP(AO$1,Weights!$W$3:$X$33,2,FALSE),0)*S58</f>
        <v>0</v>
      </c>
      <c r="AP58" s="22">
        <f>IFERROR(VLOOKUP(AP$1,Weights!$W$3:$X$33,2,FALSE),0)*T58</f>
        <v>0</v>
      </c>
      <c r="AQ58" s="22">
        <f>IFERROR(VLOOKUP(AQ$1,Weights!$W$3:$X$33,2,FALSE),0)*U58</f>
        <v>11.994793234372249</v>
      </c>
      <c r="AR58" s="22">
        <f>IFERROR(VLOOKUP(AR$1,Weights!$W$3:$X$33,2,FALSE),0)*V58</f>
        <v>15.359284507075751</v>
      </c>
      <c r="AS58" s="22">
        <f>IFERROR(VLOOKUP(AS$1,Weights!$W$3:$X$33,2,FALSE),0)*W58</f>
        <v>4.0419358064700948</v>
      </c>
      <c r="AT58" s="22">
        <f>IFERROR(VLOOKUP(AT$1,Weights!$W$3:$X$33,2,FALSE),0)*X58</f>
        <v>1.4813442163390376</v>
      </c>
      <c r="AU58" s="23">
        <f t="shared" si="0"/>
        <v>88.8100568029041</v>
      </c>
    </row>
    <row r="59" spans="1:47" x14ac:dyDescent="0.2">
      <c r="A59" s="2">
        <v>2004</v>
      </c>
      <c r="B59" s="2">
        <v>1</v>
      </c>
      <c r="C59" s="3">
        <v>473.75</v>
      </c>
      <c r="D59" s="2">
        <v>391.5</v>
      </c>
      <c r="E59" s="2">
        <v>422</v>
      </c>
      <c r="F59" s="2">
        <v>441.5</v>
      </c>
      <c r="G59" s="2">
        <v>406.25</v>
      </c>
      <c r="H59" s="2">
        <v>404.5</v>
      </c>
      <c r="I59" s="2">
        <v>400.25</v>
      </c>
      <c r="J59" s="2">
        <v>458.25</v>
      </c>
      <c r="K59" s="2">
        <v>480.25</v>
      </c>
      <c r="L59" s="2">
        <v>404.5</v>
      </c>
      <c r="M59" s="2">
        <v>375.75</v>
      </c>
      <c r="N59" s="2">
        <v>505.5</v>
      </c>
      <c r="O59" s="2">
        <v>397</v>
      </c>
      <c r="P59" s="2">
        <v>458.25</v>
      </c>
      <c r="Q59" s="2">
        <v>467</v>
      </c>
      <c r="R59" s="2">
        <v>465.25</v>
      </c>
      <c r="S59" s="2">
        <v>447.25</v>
      </c>
      <c r="T59" s="2">
        <v>423.25</v>
      </c>
      <c r="U59" s="2">
        <v>182.75</v>
      </c>
      <c r="V59" s="2">
        <v>536.75</v>
      </c>
      <c r="W59" s="2">
        <v>322.75</v>
      </c>
      <c r="X59" s="2">
        <v>529.5</v>
      </c>
      <c r="Y59" s="22">
        <f>IFERROR(VLOOKUP(Y$1,Weights!$W$3:$X$33,2,FALSE),0)*C59</f>
        <v>0</v>
      </c>
      <c r="Z59" s="22">
        <f>IFERROR(VLOOKUP(Z$1,Weights!$W$3:$X$33,2,FALSE),0)*D59</f>
        <v>1.7578310996124213</v>
      </c>
      <c r="AA59" s="22">
        <f>IFERROR(VLOOKUP(AA$1,Weights!$W$3:$X$33,2,FALSE),0)*E59</f>
        <v>1.8947757957508091</v>
      </c>
      <c r="AB59" s="22">
        <f>IFERROR(VLOOKUP(AB$1,Weights!$W$3:$X$33,2,FALSE),0)*F59</f>
        <v>1.3470897182454324</v>
      </c>
      <c r="AC59" s="22">
        <f>IFERROR(VLOOKUP(AC$1,Weights!$W$3:$X$33,2,FALSE),0)*G59</f>
        <v>48.145530162619941</v>
      </c>
      <c r="AD59" s="22">
        <f>IFERROR(VLOOKUP(AD$1,Weights!$W$3:$X$33,2,FALSE),0)*H59</f>
        <v>0.86801855065984268</v>
      </c>
      <c r="AE59" s="22">
        <f>IFERROR(VLOOKUP(AE$1,Weights!$W$3:$X$33,2,FALSE),0)*I59</f>
        <v>38.698246441311568</v>
      </c>
      <c r="AF59" s="22">
        <f>IFERROR(VLOOKUP(AF$1,Weights!$W$3:$X$33,2,FALSE),0)*J59</f>
        <v>4.3144499798932774</v>
      </c>
      <c r="AG59" s="22">
        <f>IFERROR(VLOOKUP(AG$1,Weights!$W$3:$X$33,2,FALSE),0)*K59</f>
        <v>4.9302100971993417</v>
      </c>
      <c r="AH59" s="22">
        <f>IFERROR(VLOOKUP(AH$1,Weights!$W$3:$X$33,2,FALSE),0)*L59</f>
        <v>3.35012613875845</v>
      </c>
      <c r="AI59" s="22">
        <f>IFERROR(VLOOKUP(AI$1,Weights!$W$3:$X$33,2,FALSE),0)*M59</f>
        <v>0</v>
      </c>
      <c r="AJ59" s="22">
        <f>IFERROR(VLOOKUP(AJ$1,Weights!$W$3:$X$33,2,FALSE),0)*N59</f>
        <v>0</v>
      </c>
      <c r="AK59" s="22">
        <f>IFERROR(VLOOKUP(AK$1,Weights!$W$3:$X$33,2,FALSE),0)*O59</f>
        <v>0</v>
      </c>
      <c r="AL59" s="22">
        <f>IFERROR(VLOOKUP(AL$1,Weights!$W$3:$X$33,2,FALSE),0)*P59</f>
        <v>0.55275198104220624</v>
      </c>
      <c r="AM59" s="22">
        <f>IFERROR(VLOOKUP(AM$1,Weights!$W$3:$X$33,2,FALSE),0)*Q59</f>
        <v>7.0891469494164374</v>
      </c>
      <c r="AN59" s="22">
        <f>IFERROR(VLOOKUP(AN$1,Weights!$W$3:$X$33,2,FALSE),0)*R59</f>
        <v>1.8440869197666532</v>
      </c>
      <c r="AO59" s="22">
        <f>IFERROR(VLOOKUP(AO$1,Weights!$W$3:$X$33,2,FALSE),0)*S59</f>
        <v>0</v>
      </c>
      <c r="AP59" s="22">
        <f>IFERROR(VLOOKUP(AP$1,Weights!$W$3:$X$33,2,FALSE),0)*T59</f>
        <v>0</v>
      </c>
      <c r="AQ59" s="22">
        <f>IFERROR(VLOOKUP(AQ$1,Weights!$W$3:$X$33,2,FALSE),0)*U59</f>
        <v>11.372495271499499</v>
      </c>
      <c r="AR59" s="22">
        <f>IFERROR(VLOOKUP(AR$1,Weights!$W$3:$X$33,2,FALSE),0)*V59</f>
        <v>18.811399792750507</v>
      </c>
      <c r="AS59" s="22">
        <f>IFERROR(VLOOKUP(AS$1,Weights!$W$3:$X$33,2,FALSE),0)*W59</f>
        <v>4.1055382581848097</v>
      </c>
      <c r="AT59" s="22">
        <f>IFERROR(VLOOKUP(AT$1,Weights!$W$3:$X$33,2,FALSE),0)*X59</f>
        <v>1.7949010584702982</v>
      </c>
      <c r="AU59" s="23">
        <f t="shared" si="0"/>
        <v>100.90476460487993</v>
      </c>
    </row>
    <row r="60" spans="1:47" x14ac:dyDescent="0.2">
      <c r="A60" s="2">
        <v>2005</v>
      </c>
      <c r="B60" s="2">
        <v>1</v>
      </c>
      <c r="C60" s="3">
        <v>559.25</v>
      </c>
      <c r="D60" s="2">
        <v>422.75</v>
      </c>
      <c r="E60" s="2">
        <v>449.25</v>
      </c>
      <c r="F60" s="2">
        <v>463.75</v>
      </c>
      <c r="G60" s="2">
        <v>448.75</v>
      </c>
      <c r="H60" s="2">
        <v>423.25</v>
      </c>
      <c r="I60" s="2">
        <v>444.75</v>
      </c>
      <c r="J60" s="2">
        <v>502</v>
      </c>
      <c r="K60" s="2">
        <v>539.25</v>
      </c>
      <c r="L60" s="2">
        <v>423.25</v>
      </c>
      <c r="M60" s="2">
        <v>408</v>
      </c>
      <c r="N60" s="2">
        <v>599.75</v>
      </c>
      <c r="O60" s="2">
        <v>421.5</v>
      </c>
      <c r="P60" s="2">
        <v>502</v>
      </c>
      <c r="Q60" s="2">
        <v>524.25</v>
      </c>
      <c r="R60" s="2">
        <v>526.25</v>
      </c>
      <c r="S60" s="2">
        <v>492.25</v>
      </c>
      <c r="T60" s="2">
        <v>442.75</v>
      </c>
      <c r="U60" s="2">
        <v>185.25</v>
      </c>
      <c r="V60" s="2">
        <v>650.75</v>
      </c>
      <c r="W60" s="2">
        <v>339.5</v>
      </c>
      <c r="X60" s="2">
        <v>634.5</v>
      </c>
      <c r="Y60" s="22">
        <f>IFERROR(VLOOKUP(Y$1,Weights!$W$3:$X$33,2,FALSE),0)*C60</f>
        <v>0</v>
      </c>
      <c r="Z60" s="22">
        <f>IFERROR(VLOOKUP(Z$1,Weights!$W$3:$X$33,2,FALSE),0)*D60</f>
        <v>1.8981432882788023</v>
      </c>
      <c r="AA60" s="22">
        <f>IFERROR(VLOOKUP(AA$1,Weights!$W$3:$X$33,2,FALSE),0)*E60</f>
        <v>2.0171280242678935</v>
      </c>
      <c r="AB60" s="22">
        <f>IFERROR(VLOOKUP(AB$1,Weights!$W$3:$X$33,2,FALSE),0)*F60</f>
        <v>1.4149781581796588</v>
      </c>
      <c r="AC60" s="22">
        <f>IFERROR(VLOOKUP(AC$1,Weights!$W$3:$X$33,2,FALSE),0)*G60</f>
        <v>53.182293318094032</v>
      </c>
      <c r="AD60" s="22">
        <f>IFERROR(VLOOKUP(AD$1,Weights!$W$3:$X$33,2,FALSE),0)*H60</f>
        <v>0.90825426839747447</v>
      </c>
      <c r="AE60" s="22">
        <f>IFERROR(VLOOKUP(AE$1,Weights!$W$3:$X$33,2,FALSE),0)*I60</f>
        <v>43.000737301120104</v>
      </c>
      <c r="AF60" s="22">
        <f>IFERROR(VLOOKUP(AF$1,Weights!$W$3:$X$33,2,FALSE),0)*J60</f>
        <v>4.7263587341111295</v>
      </c>
      <c r="AG60" s="22">
        <f>IFERROR(VLOOKUP(AG$1,Weights!$W$3:$X$33,2,FALSE),0)*K60</f>
        <v>5.5358996250176888</v>
      </c>
      <c r="AH60" s="22">
        <f>IFERROR(VLOOKUP(AH$1,Weights!$W$3:$X$33,2,FALSE),0)*L60</f>
        <v>3.5054162873411965</v>
      </c>
      <c r="AI60" s="22">
        <f>IFERROR(VLOOKUP(AI$1,Weights!$W$3:$X$33,2,FALSE),0)*M60</f>
        <v>0</v>
      </c>
      <c r="AJ60" s="22">
        <f>IFERROR(VLOOKUP(AJ$1,Weights!$W$3:$X$33,2,FALSE),0)*N60</f>
        <v>0</v>
      </c>
      <c r="AK60" s="22">
        <f>IFERROR(VLOOKUP(AK$1,Weights!$W$3:$X$33,2,FALSE),0)*O60</f>
        <v>0</v>
      </c>
      <c r="AL60" s="22">
        <f>IFERROR(VLOOKUP(AL$1,Weights!$W$3:$X$33,2,FALSE),0)*P60</f>
        <v>0.60552426510242774</v>
      </c>
      <c r="AM60" s="22">
        <f>IFERROR(VLOOKUP(AM$1,Weights!$W$3:$X$33,2,FALSE),0)*Q60</f>
        <v>7.9582126086329064</v>
      </c>
      <c r="AN60" s="22">
        <f>IFERROR(VLOOKUP(AN$1,Weights!$W$3:$X$33,2,FALSE),0)*R60</f>
        <v>2.0858694068290196</v>
      </c>
      <c r="AO60" s="22">
        <f>IFERROR(VLOOKUP(AO$1,Weights!$W$3:$X$33,2,FALSE),0)*S60</f>
        <v>0</v>
      </c>
      <c r="AP60" s="22">
        <f>IFERROR(VLOOKUP(AP$1,Weights!$W$3:$X$33,2,FALSE),0)*T60</f>
        <v>0</v>
      </c>
      <c r="AQ60" s="22">
        <f>IFERROR(VLOOKUP(AQ$1,Weights!$W$3:$X$33,2,FALSE),0)*U60</f>
        <v>11.528069762217687</v>
      </c>
      <c r="AR60" s="22">
        <f>IFERROR(VLOOKUP(AR$1,Weights!$W$3:$X$33,2,FALSE),0)*V60</f>
        <v>22.806741341653268</v>
      </c>
      <c r="AS60" s="22">
        <f>IFERROR(VLOOKUP(AS$1,Weights!$W$3:$X$33,2,FALSE),0)*W60</f>
        <v>4.3186064714291028</v>
      </c>
      <c r="AT60" s="22">
        <f>IFERROR(VLOOKUP(AT$1,Weights!$W$3:$X$33,2,FALSE),0)*X60</f>
        <v>2.1508304468355131</v>
      </c>
      <c r="AU60" s="23">
        <f t="shared" si="0"/>
        <v>112.50313433314054</v>
      </c>
    </row>
    <row r="61" spans="1:47" x14ac:dyDescent="0.2">
      <c r="A61" s="2">
        <v>2006</v>
      </c>
      <c r="B61" s="2">
        <v>1</v>
      </c>
      <c r="C61" s="3">
        <v>582.5</v>
      </c>
      <c r="D61" s="2">
        <v>436.25</v>
      </c>
      <c r="E61" s="2">
        <v>471.5</v>
      </c>
      <c r="F61" s="2">
        <v>479</v>
      </c>
      <c r="G61" s="2">
        <v>467.5</v>
      </c>
      <c r="H61" s="2">
        <v>438.5</v>
      </c>
      <c r="I61" s="2">
        <v>464.5</v>
      </c>
      <c r="J61" s="2">
        <v>511.25</v>
      </c>
      <c r="K61" s="2">
        <v>563.75</v>
      </c>
      <c r="L61" s="2">
        <v>438.5</v>
      </c>
      <c r="M61" s="2">
        <v>443.5</v>
      </c>
      <c r="N61" s="2">
        <v>625.25</v>
      </c>
      <c r="O61" s="2">
        <v>443.25</v>
      </c>
      <c r="P61" s="2">
        <v>511.25</v>
      </c>
      <c r="Q61" s="2">
        <v>547</v>
      </c>
      <c r="R61" s="2">
        <v>548.25</v>
      </c>
      <c r="S61" s="2">
        <v>512</v>
      </c>
      <c r="T61" s="2">
        <v>463</v>
      </c>
      <c r="U61" s="2">
        <v>196.75</v>
      </c>
      <c r="V61" s="2">
        <v>679.5</v>
      </c>
      <c r="W61" s="2">
        <v>358.25</v>
      </c>
      <c r="X61" s="2">
        <v>662.5</v>
      </c>
      <c r="Y61" s="22">
        <f>IFERROR(VLOOKUP(Y$1,Weights!$W$3:$X$33,2,FALSE),0)*C61</f>
        <v>0</v>
      </c>
      <c r="Z61" s="22">
        <f>IFERROR(VLOOKUP(Z$1,Weights!$W$3:$X$33,2,FALSE),0)*D61</f>
        <v>1.958758153782679</v>
      </c>
      <c r="AA61" s="22">
        <f>IFERROR(VLOOKUP(AA$1,Weights!$W$3:$X$33,2,FALSE),0)*E61</f>
        <v>2.1170303025983568</v>
      </c>
      <c r="AB61" s="22">
        <f>IFERROR(VLOOKUP(AB$1,Weights!$W$3:$X$33,2,FALSE),0)*F61</f>
        <v>1.4615084372357015</v>
      </c>
      <c r="AC61" s="22">
        <f>IFERROR(VLOOKUP(AC$1,Weights!$W$3:$X$33,2,FALSE),0)*G61</f>
        <v>55.404394710214952</v>
      </c>
      <c r="AD61" s="22">
        <f>IFERROR(VLOOKUP(AD$1,Weights!$W$3:$X$33,2,FALSE),0)*H61</f>
        <v>0.94097931882408159</v>
      </c>
      <c r="AE61" s="22">
        <f>IFERROR(VLOOKUP(AE$1,Weights!$W$3:$X$33,2,FALSE),0)*I61</f>
        <v>44.910269761372206</v>
      </c>
      <c r="AF61" s="22">
        <f>IFERROR(VLOOKUP(AF$1,Weights!$W$3:$X$33,2,FALSE),0)*J61</f>
        <v>4.8134480135743329</v>
      </c>
      <c r="AG61" s="22">
        <f>IFERROR(VLOOKUP(AG$1,Weights!$W$3:$X$33,2,FALSE),0)*K61</f>
        <v>5.7874147679253074</v>
      </c>
      <c r="AH61" s="22">
        <f>IFERROR(VLOOKUP(AH$1,Weights!$W$3:$X$33,2,FALSE),0)*L61</f>
        <v>3.6317189415218301</v>
      </c>
      <c r="AI61" s="22">
        <f>IFERROR(VLOOKUP(AI$1,Weights!$W$3:$X$33,2,FALSE),0)*M61</f>
        <v>0</v>
      </c>
      <c r="AJ61" s="22">
        <f>IFERROR(VLOOKUP(AJ$1,Weights!$W$3:$X$33,2,FALSE),0)*N61</f>
        <v>0</v>
      </c>
      <c r="AK61" s="22">
        <f>IFERROR(VLOOKUP(AK$1,Weights!$W$3:$X$33,2,FALSE),0)*O61</f>
        <v>0</v>
      </c>
      <c r="AL61" s="22">
        <f>IFERROR(VLOOKUP(AL$1,Weights!$W$3:$X$33,2,FALSE),0)*P61</f>
        <v>0.61668183373230312</v>
      </c>
      <c r="AM61" s="22">
        <f>IFERROR(VLOOKUP(AM$1,Weights!$W$3:$X$33,2,FALSE),0)*Q61</f>
        <v>8.3035618443914156</v>
      </c>
      <c r="AN61" s="22">
        <f>IFERROR(VLOOKUP(AN$1,Weights!$W$3:$X$33,2,FALSE),0)*R61</f>
        <v>2.1730696480646268</v>
      </c>
      <c r="AO61" s="22">
        <f>IFERROR(VLOOKUP(AO$1,Weights!$W$3:$X$33,2,FALSE),0)*S61</f>
        <v>0</v>
      </c>
      <c r="AP61" s="22">
        <f>IFERROR(VLOOKUP(AP$1,Weights!$W$3:$X$33,2,FALSE),0)*T61</f>
        <v>0</v>
      </c>
      <c r="AQ61" s="22">
        <f>IFERROR(VLOOKUP(AQ$1,Weights!$W$3:$X$33,2,FALSE),0)*U61</f>
        <v>12.24371241952135</v>
      </c>
      <c r="AR61" s="22">
        <f>IFERROR(VLOOKUP(AR$1,Weights!$W$3:$X$33,2,FALSE),0)*V61</f>
        <v>23.81433844280199</v>
      </c>
      <c r="AS61" s="22">
        <f>IFERROR(VLOOKUP(AS$1,Weights!$W$3:$X$33,2,FALSE),0)*W61</f>
        <v>4.557115665359281</v>
      </c>
      <c r="AT61" s="22">
        <f>IFERROR(VLOOKUP(AT$1,Weights!$W$3:$X$33,2,FALSE),0)*X61</f>
        <v>2.2457449503995703</v>
      </c>
      <c r="AU61" s="23">
        <f t="shared" si="0"/>
        <v>117.53745827291451</v>
      </c>
    </row>
    <row r="62" spans="1:47" x14ac:dyDescent="0.2">
      <c r="A62" s="2">
        <v>2007</v>
      </c>
      <c r="B62" s="2">
        <v>1</v>
      </c>
      <c r="C62" s="3">
        <v>581</v>
      </c>
      <c r="D62" s="2">
        <v>456</v>
      </c>
      <c r="E62" s="2">
        <v>497.25</v>
      </c>
      <c r="F62" s="2">
        <v>439.75</v>
      </c>
      <c r="G62" s="2">
        <v>492.5</v>
      </c>
      <c r="H62" s="2">
        <v>469.75</v>
      </c>
      <c r="I62" s="2">
        <v>489</v>
      </c>
      <c r="J62" s="2">
        <v>536.25</v>
      </c>
      <c r="K62" s="2">
        <v>572.5</v>
      </c>
      <c r="L62" s="2">
        <v>469.75</v>
      </c>
      <c r="M62" s="2">
        <v>483.5</v>
      </c>
      <c r="N62" s="2">
        <v>614.75</v>
      </c>
      <c r="O62" s="2">
        <v>467.5</v>
      </c>
      <c r="P62" s="2">
        <v>536.25</v>
      </c>
      <c r="Q62" s="2">
        <v>553.25</v>
      </c>
      <c r="R62" s="2">
        <v>552</v>
      </c>
      <c r="S62" s="2">
        <v>525.75</v>
      </c>
      <c r="T62" s="2">
        <v>489.5</v>
      </c>
      <c r="U62" s="2">
        <v>227</v>
      </c>
      <c r="V62" s="2">
        <v>657.25</v>
      </c>
      <c r="W62" s="2">
        <v>379.5</v>
      </c>
      <c r="X62" s="2">
        <v>644.5</v>
      </c>
      <c r="Y62" s="22">
        <f>IFERROR(VLOOKUP(Y$1,Weights!$W$3:$X$33,2,FALSE),0)*C62</f>
        <v>0</v>
      </c>
      <c r="Z62" s="22">
        <f>IFERROR(VLOOKUP(Z$1,Weights!$W$3:$X$33,2,FALSE),0)*D62</f>
        <v>2.0474354570198319</v>
      </c>
      <c r="AA62" s="22">
        <f>IFERROR(VLOOKUP(AA$1,Weights!$W$3:$X$33,2,FALSE),0)*E62</f>
        <v>2.2326475460594546</v>
      </c>
      <c r="AB62" s="22">
        <f>IFERROR(VLOOKUP(AB$1,Weights!$W$3:$X$33,2,FALSE),0)*F62</f>
        <v>1.3417501780258867</v>
      </c>
      <c r="AC62" s="22">
        <f>IFERROR(VLOOKUP(AC$1,Weights!$W$3:$X$33,2,FALSE),0)*G62</f>
        <v>58.36719656637618</v>
      </c>
      <c r="AD62" s="22">
        <f>IFERROR(VLOOKUP(AD$1,Weights!$W$3:$X$33,2,FALSE),0)*H62</f>
        <v>1.0080388483868012</v>
      </c>
      <c r="AE62" s="22">
        <f>IFERROR(VLOOKUP(AE$1,Weights!$W$3:$X$33,2,FALSE),0)*I62</f>
        <v>47.279056863963419</v>
      </c>
      <c r="AF62" s="22">
        <f>IFERROR(VLOOKUP(AF$1,Weights!$W$3:$X$33,2,FALSE),0)*J62</f>
        <v>5.0488244445559634</v>
      </c>
      <c r="AG62" s="22">
        <f>IFERROR(VLOOKUP(AG$1,Weights!$W$3:$X$33,2,FALSE),0)*K62</f>
        <v>5.8772416046780283</v>
      </c>
      <c r="AH62" s="22">
        <f>IFERROR(VLOOKUP(AH$1,Weights!$W$3:$X$33,2,FALSE),0)*L62</f>
        <v>3.8905358558264074</v>
      </c>
      <c r="AI62" s="22">
        <f>IFERROR(VLOOKUP(AI$1,Weights!$W$3:$X$33,2,FALSE),0)*M62</f>
        <v>0</v>
      </c>
      <c r="AJ62" s="22">
        <f>IFERROR(VLOOKUP(AJ$1,Weights!$W$3:$X$33,2,FALSE),0)*N62</f>
        <v>0</v>
      </c>
      <c r="AK62" s="22">
        <f>IFERROR(VLOOKUP(AK$1,Weights!$W$3:$X$33,2,FALSE),0)*O62</f>
        <v>0</v>
      </c>
      <c r="AL62" s="22">
        <f>IFERROR(VLOOKUP(AL$1,Weights!$W$3:$X$33,2,FALSE),0)*P62</f>
        <v>0.64683742462385829</v>
      </c>
      <c r="AM62" s="22">
        <f>IFERROR(VLOOKUP(AM$1,Weights!$W$3:$X$33,2,FALSE),0)*Q62</f>
        <v>8.398438008061337</v>
      </c>
      <c r="AN62" s="22">
        <f>IFERROR(VLOOKUP(AN$1,Weights!$W$3:$X$33,2,FALSE),0)*R62</f>
        <v>2.1879333255479692</v>
      </c>
      <c r="AO62" s="22">
        <f>IFERROR(VLOOKUP(AO$1,Weights!$W$3:$X$33,2,FALSE),0)*S62</f>
        <v>0</v>
      </c>
      <c r="AP62" s="22">
        <f>IFERROR(VLOOKUP(AP$1,Weights!$W$3:$X$33,2,FALSE),0)*T62</f>
        <v>0</v>
      </c>
      <c r="AQ62" s="22">
        <f>IFERROR(VLOOKUP(AQ$1,Weights!$W$3:$X$33,2,FALSE),0)*U62</f>
        <v>14.126163757211417</v>
      </c>
      <c r="AR62" s="22">
        <f>IFERROR(VLOOKUP(AR$1,Weights!$W$3:$X$33,2,FALSE),0)*V62</f>
        <v>23.034545903652109</v>
      </c>
      <c r="AS62" s="22">
        <f>IFERROR(VLOOKUP(AS$1,Weights!$W$3:$X$33,2,FALSE),0)*W62</f>
        <v>4.8274260851468167</v>
      </c>
      <c r="AT62" s="22">
        <f>IFERROR(VLOOKUP(AT$1,Weights!$W$3:$X$33,2,FALSE),0)*X62</f>
        <v>2.1847284838226764</v>
      </c>
      <c r="AU62" s="23">
        <f t="shared" si="0"/>
        <v>121.99156228504233</v>
      </c>
    </row>
    <row r="63" spans="1:47" x14ac:dyDescent="0.2">
      <c r="A63" s="2">
        <v>2008</v>
      </c>
      <c r="B63" s="2">
        <v>1</v>
      </c>
      <c r="C63" s="3">
        <v>653.25</v>
      </c>
      <c r="D63" s="2">
        <v>486</v>
      </c>
      <c r="E63" s="2">
        <v>528.75</v>
      </c>
      <c r="F63" s="2">
        <v>451.5</v>
      </c>
      <c r="G63" s="2">
        <v>542</v>
      </c>
      <c r="H63" s="2">
        <v>500.5</v>
      </c>
      <c r="I63" s="2">
        <v>541</v>
      </c>
      <c r="J63" s="2">
        <v>578.75</v>
      </c>
      <c r="K63" s="2">
        <v>634</v>
      </c>
      <c r="L63" s="2">
        <v>500.5</v>
      </c>
      <c r="M63" s="2">
        <v>546.5</v>
      </c>
      <c r="N63" s="2">
        <v>700.25</v>
      </c>
      <c r="O63" s="2">
        <v>491.5</v>
      </c>
      <c r="P63" s="2">
        <v>578.75</v>
      </c>
      <c r="Q63" s="2">
        <v>612.75</v>
      </c>
      <c r="R63" s="2">
        <v>613.75</v>
      </c>
      <c r="S63" s="2">
        <v>576.25</v>
      </c>
      <c r="T63" s="2">
        <v>520.75</v>
      </c>
      <c r="U63" s="2">
        <v>250.5</v>
      </c>
      <c r="V63" s="2">
        <v>756.75</v>
      </c>
      <c r="W63" s="2">
        <v>395.75</v>
      </c>
      <c r="X63" s="2">
        <v>737.75</v>
      </c>
      <c r="Y63" s="22">
        <f>IFERROR(VLOOKUP(Y$1,Weights!$W$3:$X$33,2,FALSE),0)*C63</f>
        <v>0</v>
      </c>
      <c r="Z63" s="22">
        <f>IFERROR(VLOOKUP(Z$1,Weights!$W$3:$X$33,2,FALSE),0)*D63</f>
        <v>2.1821351581395576</v>
      </c>
      <c r="AA63" s="22">
        <f>IFERROR(VLOOKUP(AA$1,Weights!$W$3:$X$33,2,FALSE),0)*E63</f>
        <v>2.3740822322351667</v>
      </c>
      <c r="AB63" s="22">
        <f>IFERROR(VLOOKUP(AB$1,Weights!$W$3:$X$33,2,FALSE),0)*F63</f>
        <v>1.3776013766428374</v>
      </c>
      <c r="AC63" s="22">
        <f>IFERROR(VLOOKUP(AC$1,Weights!$W$3:$X$33,2,FALSE),0)*G63</f>
        <v>64.233544241575402</v>
      </c>
      <c r="AD63" s="22">
        <f>IFERROR(VLOOKUP(AD$1,Weights!$W$3:$X$33,2,FALSE),0)*H63</f>
        <v>1.0740254254765174</v>
      </c>
      <c r="AE63" s="22">
        <f>IFERROR(VLOOKUP(AE$1,Weights!$W$3:$X$33,2,FALSE),0)*I63</f>
        <v>52.306686632728443</v>
      </c>
      <c r="AF63" s="22">
        <f>IFERROR(VLOOKUP(AF$1,Weights!$W$3:$X$33,2,FALSE),0)*J63</f>
        <v>5.4489643772247343</v>
      </c>
      <c r="AG63" s="22">
        <f>IFERROR(VLOOKUP(AG$1,Weights!$W$3:$X$33,2,FALSE),0)*K63</f>
        <v>6.5085959429971529</v>
      </c>
      <c r="AH63" s="22">
        <f>IFERROR(VLOOKUP(AH$1,Weights!$W$3:$X$33,2,FALSE),0)*L63</f>
        <v>4.145211699502112</v>
      </c>
      <c r="AI63" s="22">
        <f>IFERROR(VLOOKUP(AI$1,Weights!$W$3:$X$33,2,FALSE),0)*M63</f>
        <v>0</v>
      </c>
      <c r="AJ63" s="22">
        <f>IFERROR(VLOOKUP(AJ$1,Weights!$W$3:$X$33,2,FALSE),0)*N63</f>
        <v>0</v>
      </c>
      <c r="AK63" s="22">
        <f>IFERROR(VLOOKUP(AK$1,Weights!$W$3:$X$33,2,FALSE),0)*O63</f>
        <v>0</v>
      </c>
      <c r="AL63" s="22">
        <f>IFERROR(VLOOKUP(AL$1,Weights!$W$3:$X$33,2,FALSE),0)*P63</f>
        <v>0.69810192913950209</v>
      </c>
      <c r="AM63" s="22">
        <f>IFERROR(VLOOKUP(AM$1,Weights!$W$3:$X$33,2,FALSE),0)*Q63</f>
        <v>9.3016590861989776</v>
      </c>
      <c r="AN63" s="22">
        <f>IFERROR(VLOOKUP(AN$1,Weights!$W$3:$X$33,2,FALSE),0)*R63</f>
        <v>2.4326885481070035</v>
      </c>
      <c r="AO63" s="22">
        <f>IFERROR(VLOOKUP(AO$1,Weights!$W$3:$X$33,2,FALSE),0)*S63</f>
        <v>0</v>
      </c>
      <c r="AP63" s="22">
        <f>IFERROR(VLOOKUP(AP$1,Weights!$W$3:$X$33,2,FALSE),0)*T63</f>
        <v>0</v>
      </c>
      <c r="AQ63" s="22">
        <f>IFERROR(VLOOKUP(AQ$1,Weights!$W$3:$X$33,2,FALSE),0)*U63</f>
        <v>15.588563969962379</v>
      </c>
      <c r="AR63" s="22">
        <f>IFERROR(VLOOKUP(AR$1,Weights!$W$3:$X$33,2,FALSE),0)*V63</f>
        <v>26.521708045018993</v>
      </c>
      <c r="AS63" s="22">
        <f>IFERROR(VLOOKUP(AS$1,Weights!$W$3:$X$33,2,FALSE),0)*W63</f>
        <v>5.0341340532196384</v>
      </c>
      <c r="AT63" s="22">
        <f>IFERROR(VLOOKUP(AT$1,Weights!$W$3:$X$33,2,FALSE),0)*X63</f>
        <v>2.5008276787279744</v>
      </c>
      <c r="AU63" s="23">
        <f t="shared" si="0"/>
        <v>135.21687746013365</v>
      </c>
    </row>
    <row r="64" spans="1:47" x14ac:dyDescent="0.2">
      <c r="A64" s="3">
        <v>2009</v>
      </c>
      <c r="B64" s="3">
        <v>1</v>
      </c>
      <c r="C64" s="3">
        <v>651.75</v>
      </c>
      <c r="D64" s="2">
        <v>510.25</v>
      </c>
      <c r="E64" s="2">
        <v>535</v>
      </c>
      <c r="F64" s="2">
        <v>464.5</v>
      </c>
      <c r="G64" s="2">
        <v>530.75</v>
      </c>
      <c r="H64" s="2">
        <v>499.75</v>
      </c>
      <c r="I64" s="2">
        <v>525</v>
      </c>
      <c r="J64" s="2">
        <v>592.25</v>
      </c>
      <c r="K64" s="2">
        <v>630</v>
      </c>
      <c r="L64" s="2">
        <v>499.75</v>
      </c>
      <c r="M64" s="2">
        <v>606.75</v>
      </c>
      <c r="N64" s="2">
        <v>691.5</v>
      </c>
      <c r="O64" s="2">
        <v>512</v>
      </c>
      <c r="P64" s="2">
        <v>592.25</v>
      </c>
      <c r="Q64" s="2">
        <v>607.25</v>
      </c>
      <c r="R64" s="2">
        <v>606.25</v>
      </c>
      <c r="S64" s="2">
        <v>590.5</v>
      </c>
      <c r="T64" s="2">
        <v>546.25</v>
      </c>
      <c r="U64" s="2">
        <v>255.5</v>
      </c>
      <c r="V64" s="2">
        <v>737.75</v>
      </c>
      <c r="W64" s="2">
        <v>404.5</v>
      </c>
      <c r="X64" s="2">
        <v>722.5</v>
      </c>
      <c r="Y64" s="22">
        <f>IFERROR(VLOOKUP(Y$1,Weights!$W$3:$X$33,2,FALSE),0)*C64</f>
        <v>0</v>
      </c>
      <c r="Z64" s="22">
        <f>IFERROR(VLOOKUP(Z$1,Weights!$W$3:$X$33,2,FALSE),0)*D64</f>
        <v>2.2910174165446691</v>
      </c>
      <c r="AA64" s="22">
        <f>IFERROR(VLOOKUP(AA$1,Weights!$W$3:$X$33,2,FALSE),0)*E64</f>
        <v>2.4021446699684428</v>
      </c>
      <c r="AB64" s="22">
        <f>IFERROR(VLOOKUP(AB$1,Weights!$W$3:$X$33,2,FALSE),0)*F64</f>
        <v>1.417266532559464</v>
      </c>
      <c r="AC64" s="22">
        <f>IFERROR(VLOOKUP(AC$1,Weights!$W$3:$X$33,2,FALSE),0)*G64</f>
        <v>62.900283406302854</v>
      </c>
      <c r="AD64" s="22">
        <f>IFERROR(VLOOKUP(AD$1,Weights!$W$3:$X$33,2,FALSE),0)*H64</f>
        <v>1.0724159967670122</v>
      </c>
      <c r="AE64" s="22">
        <f>IFERROR(VLOOKUP(AE$1,Weights!$W$3:$X$33,2,FALSE),0)*I64</f>
        <v>50.759723626954589</v>
      </c>
      <c r="AF64" s="22">
        <f>IFERROR(VLOOKUP(AF$1,Weights!$W$3:$X$33,2,FALSE),0)*J64</f>
        <v>5.5760676499548136</v>
      </c>
      <c r="AG64" s="22">
        <f>IFERROR(VLOOKUP(AG$1,Weights!$W$3:$X$33,2,FALSE),0)*K64</f>
        <v>6.4675322461959093</v>
      </c>
      <c r="AH64" s="22">
        <f>IFERROR(VLOOKUP(AH$1,Weights!$W$3:$X$33,2,FALSE),0)*L64</f>
        <v>4.1390000935588018</v>
      </c>
      <c r="AI64" s="22">
        <f>IFERROR(VLOOKUP(AI$1,Weights!$W$3:$X$33,2,FALSE),0)*M64</f>
        <v>0</v>
      </c>
      <c r="AJ64" s="22">
        <f>IFERROR(VLOOKUP(AJ$1,Weights!$W$3:$X$33,2,FALSE),0)*N64</f>
        <v>0</v>
      </c>
      <c r="AK64" s="22">
        <f>IFERROR(VLOOKUP(AK$1,Weights!$W$3:$X$33,2,FALSE),0)*O64</f>
        <v>0</v>
      </c>
      <c r="AL64" s="22">
        <f>IFERROR(VLOOKUP(AL$1,Weights!$W$3:$X$33,2,FALSE),0)*P64</f>
        <v>0.71438594822094192</v>
      </c>
      <c r="AM64" s="22">
        <f>IFERROR(VLOOKUP(AM$1,Weights!$W$3:$X$33,2,FALSE),0)*Q64</f>
        <v>9.2181680621694468</v>
      </c>
      <c r="AN64" s="22">
        <f>IFERROR(VLOOKUP(AN$1,Weights!$W$3:$X$33,2,FALSE),0)*R64</f>
        <v>2.4029611931403192</v>
      </c>
      <c r="AO64" s="22">
        <f>IFERROR(VLOOKUP(AO$1,Weights!$W$3:$X$33,2,FALSE),0)*S64</f>
        <v>0</v>
      </c>
      <c r="AP64" s="22">
        <f>IFERROR(VLOOKUP(AP$1,Weights!$W$3:$X$33,2,FALSE),0)*T64</f>
        <v>0</v>
      </c>
      <c r="AQ64" s="22">
        <f>IFERROR(VLOOKUP(AQ$1,Weights!$W$3:$X$33,2,FALSE),0)*U64</f>
        <v>15.899712951398753</v>
      </c>
      <c r="AR64" s="22">
        <f>IFERROR(VLOOKUP(AR$1,Weights!$W$3:$X$33,2,FALSE),0)*V64</f>
        <v>25.855817786868535</v>
      </c>
      <c r="AS64" s="22">
        <f>IFERROR(VLOOKUP(AS$1,Weights!$W$3:$X$33,2,FALSE),0)*W64</f>
        <v>5.1454383437203886</v>
      </c>
      <c r="AT64" s="22">
        <f>IFERROR(VLOOKUP(AT$1,Weights!$W$3:$X$33,2,FALSE),0)*X64</f>
        <v>2.4491331723225507</v>
      </c>
      <c r="AU64" s="23">
        <f t="shared" si="0"/>
        <v>133.46420464708808</v>
      </c>
    </row>
    <row r="65" spans="1:47" x14ac:dyDescent="0.2">
      <c r="A65" s="3">
        <v>2010</v>
      </c>
      <c r="B65" s="3">
        <v>1</v>
      </c>
      <c r="C65" s="3">
        <v>675</v>
      </c>
      <c r="D65" s="2">
        <v>525.5</v>
      </c>
      <c r="E65" s="2">
        <v>546</v>
      </c>
      <c r="F65" s="2">
        <v>473.75</v>
      </c>
      <c r="G65" s="2">
        <v>529</v>
      </c>
      <c r="H65" s="2">
        <v>517</v>
      </c>
      <c r="I65" s="2">
        <v>523.5</v>
      </c>
      <c r="J65" s="2">
        <v>605.5</v>
      </c>
      <c r="K65" s="2">
        <v>633.25</v>
      </c>
      <c r="L65" s="2">
        <v>517</v>
      </c>
      <c r="M65" s="2">
        <v>628</v>
      </c>
      <c r="N65" s="2">
        <v>718.25</v>
      </c>
      <c r="O65" s="2">
        <v>504.75</v>
      </c>
      <c r="P65" s="2">
        <v>605.5</v>
      </c>
      <c r="Q65" s="2">
        <v>616.5</v>
      </c>
      <c r="R65" s="2">
        <v>616</v>
      </c>
      <c r="S65" s="2">
        <v>609.5</v>
      </c>
      <c r="T65" s="2">
        <v>555.25</v>
      </c>
      <c r="U65" s="2">
        <v>253.25</v>
      </c>
      <c r="V65" s="2">
        <v>768.75</v>
      </c>
      <c r="W65" s="2">
        <v>414.75</v>
      </c>
      <c r="X65" s="2">
        <v>752.25</v>
      </c>
      <c r="Y65" s="22">
        <f>IFERROR(VLOOKUP(Y$1,Weights!$W$3:$X$33,2,FALSE),0)*C65</f>
        <v>0</v>
      </c>
      <c r="Z65" s="22">
        <f>IFERROR(VLOOKUP(Z$1,Weights!$W$3:$X$33,2,FALSE),0)*D65</f>
        <v>2.3594897646138633</v>
      </c>
      <c r="AA65" s="22">
        <f>IFERROR(VLOOKUP(AA$1,Weights!$W$3:$X$33,2,FALSE),0)*E65</f>
        <v>2.4515345603790091</v>
      </c>
      <c r="AB65" s="22">
        <f>IFERROR(VLOOKUP(AB$1,Weights!$W$3:$X$33,2,FALSE),0)*F65</f>
        <v>1.4454898165770638</v>
      </c>
      <c r="AC65" s="22">
        <f>IFERROR(VLOOKUP(AC$1,Weights!$W$3:$X$33,2,FALSE),0)*G65</f>
        <v>62.692887276371572</v>
      </c>
      <c r="AD65" s="22">
        <f>IFERROR(VLOOKUP(AD$1,Weights!$W$3:$X$33,2,FALSE),0)*H65</f>
        <v>1.1094328570856333</v>
      </c>
      <c r="AE65" s="22">
        <f>IFERROR(VLOOKUP(AE$1,Weights!$W$3:$X$33,2,FALSE),0)*I65</f>
        <v>50.61469584516329</v>
      </c>
      <c r="AF65" s="22">
        <f>IFERROR(VLOOKUP(AF$1,Weights!$W$3:$X$33,2,FALSE),0)*J65</f>
        <v>5.7008171583750782</v>
      </c>
      <c r="AG65" s="22">
        <f>IFERROR(VLOOKUP(AG$1,Weights!$W$3:$X$33,2,FALSE),0)*K65</f>
        <v>6.5008964998469194</v>
      </c>
      <c r="AH65" s="22">
        <f>IFERROR(VLOOKUP(AH$1,Weights!$W$3:$X$33,2,FALSE),0)*L65</f>
        <v>4.2818670302549284</v>
      </c>
      <c r="AI65" s="22">
        <f>IFERROR(VLOOKUP(AI$1,Weights!$W$3:$X$33,2,FALSE),0)*M65</f>
        <v>0</v>
      </c>
      <c r="AJ65" s="22">
        <f>IFERROR(VLOOKUP(AJ$1,Weights!$W$3:$X$33,2,FALSE),0)*N65</f>
        <v>0</v>
      </c>
      <c r="AK65" s="22">
        <f>IFERROR(VLOOKUP(AK$1,Weights!$W$3:$X$33,2,FALSE),0)*O65</f>
        <v>0</v>
      </c>
      <c r="AL65" s="22">
        <f>IFERROR(VLOOKUP(AL$1,Weights!$W$3:$X$33,2,FALSE),0)*P65</f>
        <v>0.73036841139346609</v>
      </c>
      <c r="AM65" s="22">
        <f>IFERROR(VLOOKUP(AM$1,Weights!$W$3:$X$33,2,FALSE),0)*Q65</f>
        <v>9.3585847844009287</v>
      </c>
      <c r="AN65" s="22">
        <f>IFERROR(VLOOKUP(AN$1,Weights!$W$3:$X$33,2,FALSE),0)*R65</f>
        <v>2.441606754597009</v>
      </c>
      <c r="AO65" s="22">
        <f>IFERROR(VLOOKUP(AO$1,Weights!$W$3:$X$33,2,FALSE),0)*S65</f>
        <v>0</v>
      </c>
      <c r="AP65" s="22">
        <f>IFERROR(VLOOKUP(AP$1,Weights!$W$3:$X$33,2,FALSE),0)*T65</f>
        <v>0</v>
      </c>
      <c r="AQ65" s="22">
        <f>IFERROR(VLOOKUP(AQ$1,Weights!$W$3:$X$33,2,FALSE),0)*U65</f>
        <v>15.759695909752384</v>
      </c>
      <c r="AR65" s="22">
        <f>IFERROR(VLOOKUP(AR$1,Weights!$W$3:$X$33,2,FALSE),0)*V65</f>
        <v>26.942270313324549</v>
      </c>
      <c r="AS65" s="22">
        <f>IFERROR(VLOOKUP(AS$1,Weights!$W$3:$X$33,2,FALSE),0)*W65</f>
        <v>5.2758233697355532</v>
      </c>
      <c r="AT65" s="22">
        <f>IFERROR(VLOOKUP(AT$1,Weights!$W$3:$X$33,2,FALSE),0)*X65</f>
        <v>2.5499798323593614</v>
      </c>
      <c r="AU65" s="23">
        <f t="shared" si="0"/>
        <v>135.1170407453626</v>
      </c>
    </row>
    <row r="66" spans="1:47" x14ac:dyDescent="0.2">
      <c r="A66" s="3">
        <v>2011</v>
      </c>
      <c r="B66" s="3">
        <v>1</v>
      </c>
      <c r="C66" s="3">
        <v>735.75</v>
      </c>
      <c r="D66" s="2">
        <v>576.25</v>
      </c>
      <c r="E66" s="2">
        <v>570.5</v>
      </c>
      <c r="F66" s="2">
        <v>483</v>
      </c>
      <c r="G66" s="2">
        <v>562</v>
      </c>
      <c r="H66" s="2">
        <v>531.25</v>
      </c>
      <c r="I66" s="2">
        <v>555.5</v>
      </c>
      <c r="J66" s="2">
        <v>633.5</v>
      </c>
      <c r="K66" s="2">
        <v>696.25</v>
      </c>
      <c r="L66" s="2">
        <v>531.25</v>
      </c>
      <c r="M66" s="2">
        <v>633.75</v>
      </c>
      <c r="N66" s="2">
        <v>793.5</v>
      </c>
      <c r="O66" s="2">
        <v>521.75</v>
      </c>
      <c r="P66" s="2">
        <v>633.5</v>
      </c>
      <c r="Q66" s="2">
        <v>695.25</v>
      </c>
      <c r="R66" s="2">
        <v>695</v>
      </c>
      <c r="S66" s="2">
        <v>648.25</v>
      </c>
      <c r="T66" s="2">
        <v>576.25</v>
      </c>
      <c r="U66" s="2">
        <v>256.25</v>
      </c>
      <c r="V66" s="2">
        <v>859.75</v>
      </c>
      <c r="W66" s="2">
        <v>429.25</v>
      </c>
      <c r="X66" s="2">
        <v>837.75</v>
      </c>
      <c r="Y66" s="22">
        <f>IFERROR(VLOOKUP(Y$1,Weights!$W$3:$X$33,2,FALSE),0)*C66</f>
        <v>0</v>
      </c>
      <c r="Z66" s="22">
        <f>IFERROR(VLOOKUP(Z$1,Weights!$W$3:$X$33,2,FALSE),0)*D66</f>
        <v>2.5873567590080659</v>
      </c>
      <c r="AA66" s="22">
        <f>IFERROR(VLOOKUP(AA$1,Weights!$W$3:$X$33,2,FALSE),0)*E66</f>
        <v>2.5615393162934517</v>
      </c>
      <c r="AB66" s="22">
        <f>IFERROR(VLOOKUP(AB$1,Weights!$W$3:$X$33,2,FALSE),0)*F66</f>
        <v>1.4737131005946633</v>
      </c>
      <c r="AC66" s="22">
        <f>IFERROR(VLOOKUP(AC$1,Weights!$W$3:$X$33,2,FALSE),0)*G66</f>
        <v>66.603785726504384</v>
      </c>
      <c r="AD66" s="22">
        <f>IFERROR(VLOOKUP(AD$1,Weights!$W$3:$X$33,2,FALSE),0)*H66</f>
        <v>1.1400120025662335</v>
      </c>
      <c r="AE66" s="22">
        <f>IFERROR(VLOOKUP(AE$1,Weights!$W$3:$X$33,2,FALSE),0)*I66</f>
        <v>53.708621856710998</v>
      </c>
      <c r="AF66" s="22">
        <f>IFERROR(VLOOKUP(AF$1,Weights!$W$3:$X$33,2,FALSE),0)*J66</f>
        <v>5.9644387610745033</v>
      </c>
      <c r="AG66" s="22">
        <f>IFERROR(VLOOKUP(AG$1,Weights!$W$3:$X$33,2,FALSE),0)*K66</f>
        <v>7.1476497244665103</v>
      </c>
      <c r="AH66" s="22">
        <f>IFERROR(VLOOKUP(AH$1,Weights!$W$3:$X$33,2,FALSE),0)*L66</f>
        <v>4.3998875431778162</v>
      </c>
      <c r="AI66" s="22">
        <f>IFERROR(VLOOKUP(AI$1,Weights!$W$3:$X$33,2,FALSE),0)*M66</f>
        <v>0</v>
      </c>
      <c r="AJ66" s="22">
        <f>IFERROR(VLOOKUP(AJ$1,Weights!$W$3:$X$33,2,FALSE),0)*N66</f>
        <v>0</v>
      </c>
      <c r="AK66" s="22">
        <f>IFERROR(VLOOKUP(AK$1,Weights!$W$3:$X$33,2,FALSE),0)*O66</f>
        <v>0</v>
      </c>
      <c r="AL66" s="22">
        <f>IFERROR(VLOOKUP(AL$1,Weights!$W$3:$X$33,2,FALSE),0)*P66</f>
        <v>0.7641426731920079</v>
      </c>
      <c r="AM66" s="22">
        <f>IFERROR(VLOOKUP(AM$1,Weights!$W$3:$X$33,2,FALSE),0)*Q66</f>
        <v>10.554024446641924</v>
      </c>
      <c r="AN66" s="22">
        <f>IFERROR(VLOOKUP(AN$1,Weights!$W$3:$X$33,2,FALSE),0)*R66</f>
        <v>2.7547348935794176</v>
      </c>
      <c r="AO66" s="22">
        <f>IFERROR(VLOOKUP(AO$1,Weights!$W$3:$X$33,2,FALSE),0)*S66</f>
        <v>0</v>
      </c>
      <c r="AP66" s="22">
        <f>IFERROR(VLOOKUP(AP$1,Weights!$W$3:$X$33,2,FALSE),0)*T66</f>
        <v>0</v>
      </c>
      <c r="AQ66" s="22">
        <f>IFERROR(VLOOKUP(AQ$1,Weights!$W$3:$X$33,2,FALSE),0)*U66</f>
        <v>15.94638529861421</v>
      </c>
      <c r="AR66" s="22">
        <f>IFERROR(VLOOKUP(AR$1,Weights!$W$3:$X$33,2,FALSE),0)*V66</f>
        <v>30.131534181308332</v>
      </c>
      <c r="AS66" s="22">
        <f>IFERROR(VLOOKUP(AS$1,Weights!$W$3:$X$33,2,FALSE),0)*W66</f>
        <v>5.4602704797082247</v>
      </c>
      <c r="AT66" s="22">
        <f>IFERROR(VLOOKUP(AT$1,Weights!$W$3:$X$33,2,FALSE),0)*X66</f>
        <v>2.839808048599608</v>
      </c>
      <c r="AU66" s="23">
        <f t="shared" si="0"/>
        <v>144.8596710478852</v>
      </c>
    </row>
    <row r="67" spans="1:47" x14ac:dyDescent="0.2">
      <c r="A67" s="3">
        <v>2012</v>
      </c>
      <c r="B67" s="3">
        <v>1</v>
      </c>
      <c r="C67" s="3">
        <v>787.5</v>
      </c>
      <c r="D67" s="2">
        <v>611</v>
      </c>
      <c r="E67" s="2">
        <v>587.25</v>
      </c>
      <c r="F67" s="2">
        <v>494</v>
      </c>
      <c r="G67" s="2">
        <v>590.25</v>
      </c>
      <c r="H67" s="2">
        <v>539.75</v>
      </c>
      <c r="I67" s="2">
        <v>586</v>
      </c>
      <c r="J67" s="2">
        <v>655</v>
      </c>
      <c r="K67" s="2">
        <v>736</v>
      </c>
      <c r="L67" s="2">
        <v>539.75</v>
      </c>
      <c r="M67" s="2">
        <v>710.75</v>
      </c>
      <c r="N67" s="2">
        <v>856.5</v>
      </c>
      <c r="O67" s="2">
        <v>541</v>
      </c>
      <c r="P67" s="2">
        <v>655</v>
      </c>
      <c r="Q67" s="2">
        <v>731.5</v>
      </c>
      <c r="R67" s="2">
        <v>734</v>
      </c>
      <c r="S67" s="2">
        <v>681</v>
      </c>
      <c r="T67" s="2">
        <v>591.75</v>
      </c>
      <c r="U67" s="2">
        <v>268.5</v>
      </c>
      <c r="V67" s="2">
        <v>934.25</v>
      </c>
      <c r="W67" s="2">
        <v>437.75</v>
      </c>
      <c r="X67" s="2">
        <v>906.25</v>
      </c>
      <c r="Y67" s="22">
        <f>IFERROR(VLOOKUP(Y$1,Weights!$W$3:$X$33,2,FALSE),0)*C67</f>
        <v>0</v>
      </c>
      <c r="Z67" s="22">
        <f>IFERROR(VLOOKUP(Z$1,Weights!$W$3:$X$33,2,FALSE),0)*D67</f>
        <v>2.7433839128050814</v>
      </c>
      <c r="AA67" s="22">
        <f>IFERROR(VLOOKUP(AA$1,Weights!$W$3:$X$33,2,FALSE),0)*E67</f>
        <v>2.6367466494186322</v>
      </c>
      <c r="AB67" s="22">
        <f>IFERROR(VLOOKUP(AB$1,Weights!$W$3:$X$33,2,FALSE),0)*F67</f>
        <v>1.5072759248318088</v>
      </c>
      <c r="AC67" s="22">
        <f>IFERROR(VLOOKUP(AC$1,Weights!$W$3:$X$33,2,FALSE),0)*G67</f>
        <v>69.951751823966575</v>
      </c>
      <c r="AD67" s="22">
        <f>IFERROR(VLOOKUP(AD$1,Weights!$W$3:$X$33,2,FALSE),0)*H67</f>
        <v>1.1582521946072932</v>
      </c>
      <c r="AE67" s="22">
        <f>IFERROR(VLOOKUP(AE$1,Weights!$W$3:$X$33,2,FALSE),0)*I67</f>
        <v>56.657520086467407</v>
      </c>
      <c r="AF67" s="22">
        <f>IFERROR(VLOOKUP(AF$1,Weights!$W$3:$X$33,2,FALSE),0)*J67</f>
        <v>6.1668624917187049</v>
      </c>
      <c r="AG67" s="22">
        <f>IFERROR(VLOOKUP(AG$1,Weights!$W$3:$X$33,2,FALSE),0)*K67</f>
        <v>7.5557202114288717</v>
      </c>
      <c r="AH67" s="22">
        <f>IFERROR(VLOOKUP(AH$1,Weights!$W$3:$X$33,2,FALSE),0)*L67</f>
        <v>4.4702857438686605</v>
      </c>
      <c r="AI67" s="22">
        <f>IFERROR(VLOOKUP(AI$1,Weights!$W$3:$X$33,2,FALSE),0)*M67</f>
        <v>0</v>
      </c>
      <c r="AJ67" s="22">
        <f>IFERROR(VLOOKUP(AJ$1,Weights!$W$3:$X$33,2,FALSE),0)*N67</f>
        <v>0</v>
      </c>
      <c r="AK67" s="22">
        <f>IFERROR(VLOOKUP(AK$1,Weights!$W$3:$X$33,2,FALSE),0)*O67</f>
        <v>0</v>
      </c>
      <c r="AL67" s="22">
        <f>IFERROR(VLOOKUP(AL$1,Weights!$W$3:$X$33,2,FALSE),0)*P67</f>
        <v>0.79007648135874531</v>
      </c>
      <c r="AM67" s="22">
        <f>IFERROR(VLOOKUP(AM$1,Weights!$W$3:$X$33,2,FALSE),0)*Q67</f>
        <v>11.10430619592746</v>
      </c>
      <c r="AN67" s="22">
        <f>IFERROR(VLOOKUP(AN$1,Weights!$W$3:$X$33,2,FALSE),0)*R67</f>
        <v>2.9093171394061761</v>
      </c>
      <c r="AO67" s="22">
        <f>IFERROR(VLOOKUP(AO$1,Weights!$W$3:$X$33,2,FALSE),0)*S67</f>
        <v>0</v>
      </c>
      <c r="AP67" s="22">
        <f>IFERROR(VLOOKUP(AP$1,Weights!$W$3:$X$33,2,FALSE),0)*T67</f>
        <v>0</v>
      </c>
      <c r="AQ67" s="22">
        <f>IFERROR(VLOOKUP(AQ$1,Weights!$W$3:$X$33,2,FALSE),0)*U67</f>
        <v>16.708700303133327</v>
      </c>
      <c r="AR67" s="22">
        <f>IFERROR(VLOOKUP(AR$1,Weights!$W$3:$X$33,2,FALSE),0)*V67</f>
        <v>32.742524930371978</v>
      </c>
      <c r="AS67" s="22">
        <f>IFERROR(VLOOKUP(AS$1,Weights!$W$3:$X$33,2,FALSE),0)*W67</f>
        <v>5.5683946476232391</v>
      </c>
      <c r="AT67" s="22">
        <f>IFERROR(VLOOKUP(AT$1,Weights!$W$3:$X$33,2,FALSE),0)*X67</f>
        <v>3.0720096019616765</v>
      </c>
      <c r="AU67" s="23">
        <f t="shared" ref="AU67:AU130" si="1">SUM(AD67:AT67,AB67)+AVERAGE(Z67:AA67)</f>
        <v>153.1013112338172</v>
      </c>
    </row>
    <row r="68" spans="1:47" x14ac:dyDescent="0.2">
      <c r="A68" s="3">
        <v>2013</v>
      </c>
      <c r="B68" s="3">
        <v>1</v>
      </c>
      <c r="C68" s="3">
        <v>782</v>
      </c>
      <c r="D68" s="2">
        <v>618</v>
      </c>
      <c r="E68" s="2">
        <v>593.5</v>
      </c>
      <c r="F68" s="2">
        <v>503.25</v>
      </c>
      <c r="G68" s="2">
        <v>584</v>
      </c>
      <c r="H68" s="2">
        <v>545.5</v>
      </c>
      <c r="I68" s="2">
        <v>577.5</v>
      </c>
      <c r="J68" s="2">
        <v>663.75</v>
      </c>
      <c r="K68" s="2">
        <v>736.25</v>
      </c>
      <c r="L68" s="2">
        <v>545.5</v>
      </c>
      <c r="M68" s="2">
        <v>756.75</v>
      </c>
      <c r="N68" s="2">
        <v>846.25</v>
      </c>
      <c r="O68" s="2">
        <v>544.5</v>
      </c>
      <c r="P68" s="2">
        <v>663.75</v>
      </c>
      <c r="Q68" s="2">
        <v>720.5</v>
      </c>
      <c r="R68" s="2">
        <v>722.25</v>
      </c>
      <c r="S68" s="2">
        <v>681</v>
      </c>
      <c r="T68" s="2">
        <v>598</v>
      </c>
      <c r="U68" s="2">
        <v>289</v>
      </c>
      <c r="V68" s="2">
        <v>921.25</v>
      </c>
      <c r="W68" s="2">
        <v>445.75</v>
      </c>
      <c r="X68" s="2">
        <v>895.75</v>
      </c>
      <c r="Y68" s="22">
        <f>IFERROR(VLOOKUP(Y$1,Weights!$W$3:$X$33,2,FALSE),0)*C68</f>
        <v>0</v>
      </c>
      <c r="Z68" s="22">
        <f>IFERROR(VLOOKUP(Z$1,Weights!$W$3:$X$33,2,FALSE),0)*D68</f>
        <v>2.7748138430663509</v>
      </c>
      <c r="AA68" s="22">
        <f>IFERROR(VLOOKUP(AA$1,Weights!$W$3:$X$33,2,FALSE),0)*E68</f>
        <v>2.6648090871519083</v>
      </c>
      <c r="AB68" s="22">
        <f>IFERROR(VLOOKUP(AB$1,Weights!$W$3:$X$33,2,FALSE),0)*F68</f>
        <v>1.5354992088494086</v>
      </c>
      <c r="AC68" s="22">
        <f>IFERROR(VLOOKUP(AC$1,Weights!$W$3:$X$33,2,FALSE),0)*G68</f>
        <v>69.211051359926273</v>
      </c>
      <c r="AD68" s="22">
        <f>IFERROR(VLOOKUP(AD$1,Weights!$W$3:$X$33,2,FALSE),0)*H68</f>
        <v>1.1705911480468336</v>
      </c>
      <c r="AE68" s="22">
        <f>IFERROR(VLOOKUP(AE$1,Weights!$W$3:$X$33,2,FALSE),0)*I68</f>
        <v>55.835695989650048</v>
      </c>
      <c r="AF68" s="22">
        <f>IFERROR(VLOOKUP(AF$1,Weights!$W$3:$X$33,2,FALSE),0)*J68</f>
        <v>6.2492442425622761</v>
      </c>
      <c r="AG68" s="22">
        <f>IFERROR(VLOOKUP(AG$1,Weights!$W$3:$X$33,2,FALSE),0)*K68</f>
        <v>7.5582866924789496</v>
      </c>
      <c r="AH68" s="22">
        <f>IFERROR(VLOOKUP(AH$1,Weights!$W$3:$X$33,2,FALSE),0)*L68</f>
        <v>4.517908056100703</v>
      </c>
      <c r="AI68" s="22">
        <f>IFERROR(VLOOKUP(AI$1,Weights!$W$3:$X$33,2,FALSE),0)*M68</f>
        <v>0</v>
      </c>
      <c r="AJ68" s="22">
        <f>IFERROR(VLOOKUP(AJ$1,Weights!$W$3:$X$33,2,FALSE),0)*N68</f>
        <v>0</v>
      </c>
      <c r="AK68" s="22">
        <f>IFERROR(VLOOKUP(AK$1,Weights!$W$3:$X$33,2,FALSE),0)*O68</f>
        <v>0</v>
      </c>
      <c r="AL68" s="22">
        <f>IFERROR(VLOOKUP(AL$1,Weights!$W$3:$X$33,2,FALSE),0)*P68</f>
        <v>0.80063093817078967</v>
      </c>
      <c r="AM68" s="22">
        <f>IFERROR(VLOOKUP(AM$1,Weights!$W$3:$X$33,2,FALSE),0)*Q68</f>
        <v>10.9373241478684</v>
      </c>
      <c r="AN68" s="22">
        <f>IFERROR(VLOOKUP(AN$1,Weights!$W$3:$X$33,2,FALSE),0)*R68</f>
        <v>2.8627442832917041</v>
      </c>
      <c r="AO68" s="22">
        <f>IFERROR(VLOOKUP(AO$1,Weights!$W$3:$X$33,2,FALSE),0)*S68</f>
        <v>0</v>
      </c>
      <c r="AP68" s="22">
        <f>IFERROR(VLOOKUP(AP$1,Weights!$W$3:$X$33,2,FALSE),0)*T68</f>
        <v>0</v>
      </c>
      <c r="AQ68" s="22">
        <f>IFERROR(VLOOKUP(AQ$1,Weights!$W$3:$X$33,2,FALSE),0)*U68</f>
        <v>17.984411127022465</v>
      </c>
      <c r="AR68" s="22">
        <f>IFERROR(VLOOKUP(AR$1,Weights!$W$3:$X$33,2,FALSE),0)*V68</f>
        <v>32.286915806374296</v>
      </c>
      <c r="AS68" s="22">
        <f>IFERROR(VLOOKUP(AS$1,Weights!$W$3:$X$33,2,FALSE),0)*W68</f>
        <v>5.6701585703667821</v>
      </c>
      <c r="AT68" s="22">
        <f>IFERROR(VLOOKUP(AT$1,Weights!$W$3:$X$33,2,FALSE),0)*X68</f>
        <v>3.0364166631251552</v>
      </c>
      <c r="AU68" s="23">
        <f t="shared" si="1"/>
        <v>153.16563833901694</v>
      </c>
    </row>
    <row r="69" spans="1:47" x14ac:dyDescent="0.2">
      <c r="A69" s="3">
        <v>2014</v>
      </c>
      <c r="B69" s="3">
        <v>1</v>
      </c>
      <c r="C69" s="3">
        <v>791.75</v>
      </c>
      <c r="D69" s="2">
        <v>631.75</v>
      </c>
      <c r="E69" s="2">
        <v>606.5</v>
      </c>
      <c r="F69" s="2">
        <v>515</v>
      </c>
      <c r="G69" s="2">
        <v>617.75</v>
      </c>
      <c r="H69" s="2">
        <v>559.75</v>
      </c>
      <c r="I69" s="2">
        <v>615</v>
      </c>
      <c r="J69" s="2">
        <v>679.75</v>
      </c>
      <c r="K69" s="2">
        <v>757.5</v>
      </c>
      <c r="L69" s="2">
        <v>559.75</v>
      </c>
      <c r="M69" s="2">
        <v>816.25</v>
      </c>
      <c r="N69" s="2">
        <v>851.25</v>
      </c>
      <c r="O69" s="2">
        <v>550.5</v>
      </c>
      <c r="P69" s="2">
        <v>679.75</v>
      </c>
      <c r="Q69" s="2">
        <v>741.75</v>
      </c>
      <c r="R69" s="2">
        <v>741.5</v>
      </c>
      <c r="S69" s="2">
        <v>692.75</v>
      </c>
      <c r="T69" s="2">
        <v>612.75</v>
      </c>
      <c r="U69" s="2">
        <v>349.25</v>
      </c>
      <c r="V69" s="2">
        <v>925</v>
      </c>
      <c r="W69" s="2">
        <v>457.75</v>
      </c>
      <c r="X69" s="2">
        <v>901.5</v>
      </c>
      <c r="Y69" s="22">
        <f>IFERROR(VLOOKUP(Y$1,Weights!$W$3:$X$33,2,FALSE),0)*C69</f>
        <v>0</v>
      </c>
      <c r="Z69" s="22">
        <f>IFERROR(VLOOKUP(Z$1,Weights!$W$3:$X$33,2,FALSE),0)*D69</f>
        <v>2.8365512060795588</v>
      </c>
      <c r="AA69" s="22">
        <f>IFERROR(VLOOKUP(AA$1,Weights!$W$3:$X$33,2,FALSE),0)*E69</f>
        <v>2.7231789576371228</v>
      </c>
      <c r="AB69" s="22">
        <f>IFERROR(VLOOKUP(AB$1,Weights!$W$3:$X$33,2,FALSE),0)*F69</f>
        <v>1.5713504074663596</v>
      </c>
      <c r="AC69" s="22">
        <f>IFERROR(VLOOKUP(AC$1,Weights!$W$3:$X$33,2,FALSE),0)*G69</f>
        <v>73.210833865743922</v>
      </c>
      <c r="AD69" s="22">
        <f>IFERROR(VLOOKUP(AD$1,Weights!$W$3:$X$33,2,FALSE),0)*H69</f>
        <v>1.2011702935274338</v>
      </c>
      <c r="AE69" s="22">
        <f>IFERROR(VLOOKUP(AE$1,Weights!$W$3:$X$33,2,FALSE),0)*I69</f>
        <v>59.461390534432518</v>
      </c>
      <c r="AF69" s="22">
        <f>IFERROR(VLOOKUP(AF$1,Weights!$W$3:$X$33,2,FALSE),0)*J69</f>
        <v>6.3998851583905187</v>
      </c>
      <c r="AG69" s="22">
        <f>IFERROR(VLOOKUP(AG$1,Weights!$W$3:$X$33,2,FALSE),0)*K69</f>
        <v>7.7764375817355571</v>
      </c>
      <c r="AH69" s="22">
        <f>IFERROR(VLOOKUP(AH$1,Weights!$W$3:$X$33,2,FALSE),0)*L69</f>
        <v>4.6359285690235907</v>
      </c>
      <c r="AI69" s="22">
        <f>IFERROR(VLOOKUP(AI$1,Weights!$W$3:$X$33,2,FALSE),0)*M69</f>
        <v>0</v>
      </c>
      <c r="AJ69" s="22">
        <f>IFERROR(VLOOKUP(AJ$1,Weights!$W$3:$X$33,2,FALSE),0)*N69</f>
        <v>0</v>
      </c>
      <c r="AK69" s="22">
        <f>IFERROR(VLOOKUP(AK$1,Weights!$W$3:$X$33,2,FALSE),0)*O69</f>
        <v>0</v>
      </c>
      <c r="AL69" s="22">
        <f>IFERROR(VLOOKUP(AL$1,Weights!$W$3:$X$33,2,FALSE),0)*P69</f>
        <v>0.81993051634138503</v>
      </c>
      <c r="AM69" s="22">
        <f>IFERROR(VLOOKUP(AM$1,Weights!$W$3:$X$33,2,FALSE),0)*Q69</f>
        <v>11.25990310434613</v>
      </c>
      <c r="AN69" s="22">
        <f>IFERROR(VLOOKUP(AN$1,Weights!$W$3:$X$33,2,FALSE),0)*R69</f>
        <v>2.9390444943728604</v>
      </c>
      <c r="AO69" s="22">
        <f>IFERROR(VLOOKUP(AO$1,Weights!$W$3:$X$33,2,FALSE),0)*S69</f>
        <v>0</v>
      </c>
      <c r="AP69" s="22">
        <f>IFERROR(VLOOKUP(AP$1,Weights!$W$3:$X$33,2,FALSE),0)*T69</f>
        <v>0</v>
      </c>
      <c r="AQ69" s="22">
        <f>IFERROR(VLOOKUP(AQ$1,Weights!$W$3:$X$33,2,FALSE),0)*U69</f>
        <v>21.733756353330783</v>
      </c>
      <c r="AR69" s="22">
        <f>IFERROR(VLOOKUP(AR$1,Weights!$W$3:$X$33,2,FALSE),0)*V69</f>
        <v>32.41834151521978</v>
      </c>
      <c r="AS69" s="22">
        <f>IFERROR(VLOOKUP(AS$1,Weights!$W$3:$X$33,2,FALSE),0)*W69</f>
        <v>5.822804454482096</v>
      </c>
      <c r="AT69" s="22">
        <f>IFERROR(VLOOKUP(AT$1,Weights!$W$3:$X$33,2,FALSE),0)*X69</f>
        <v>3.055908034392774</v>
      </c>
      <c r="AU69" s="23">
        <f t="shared" si="1"/>
        <v>161.87571609892012</v>
      </c>
    </row>
    <row r="70" spans="1:47" x14ac:dyDescent="0.2">
      <c r="A70" s="3">
        <v>2015</v>
      </c>
      <c r="B70" s="3">
        <v>1</v>
      </c>
      <c r="C70" s="3">
        <v>783.25</v>
      </c>
      <c r="D70" s="2">
        <v>642.5</v>
      </c>
      <c r="E70" s="2">
        <v>626.5</v>
      </c>
      <c r="F70" s="2">
        <v>523</v>
      </c>
      <c r="G70" s="2">
        <v>612</v>
      </c>
      <c r="H70" s="2">
        <v>565</v>
      </c>
      <c r="I70" s="2">
        <v>606</v>
      </c>
      <c r="J70" s="2">
        <v>690.5</v>
      </c>
      <c r="K70" s="2">
        <v>752.5</v>
      </c>
      <c r="L70" s="2">
        <v>565</v>
      </c>
      <c r="M70" s="2">
        <v>806.75</v>
      </c>
      <c r="N70" s="2">
        <v>834</v>
      </c>
      <c r="O70" s="2">
        <v>558.75</v>
      </c>
      <c r="P70" s="2">
        <v>690.5</v>
      </c>
      <c r="Q70" s="2">
        <v>736.5</v>
      </c>
      <c r="R70" s="2">
        <v>734.25</v>
      </c>
      <c r="S70" s="2">
        <v>696.75</v>
      </c>
      <c r="T70" s="2">
        <v>626.25</v>
      </c>
      <c r="U70" s="2">
        <v>376</v>
      </c>
      <c r="V70" s="2">
        <v>898.25</v>
      </c>
      <c r="W70" s="2">
        <v>472</v>
      </c>
      <c r="X70" s="2">
        <v>878.75</v>
      </c>
      <c r="Y70" s="22">
        <f>IFERROR(VLOOKUP(Y$1,Weights!$W$3:$X$33,2,FALSE),0)*C70</f>
        <v>0</v>
      </c>
      <c r="Z70" s="22">
        <f>IFERROR(VLOOKUP(Z$1,Weights!$W$3:$X$33,2,FALSE),0)*D70</f>
        <v>2.8848185989807935</v>
      </c>
      <c r="AA70" s="22">
        <f>IFERROR(VLOOKUP(AA$1,Weights!$W$3:$X$33,2,FALSE),0)*E70</f>
        <v>2.8129787583836068</v>
      </c>
      <c r="AB70" s="22">
        <f>IFERROR(VLOOKUP(AB$1,Weights!$W$3:$X$33,2,FALSE),0)*F70</f>
        <v>1.5957597341842835</v>
      </c>
      <c r="AC70" s="22">
        <f>IFERROR(VLOOKUP(AC$1,Weights!$W$3:$X$33,2,FALSE),0)*G70</f>
        <v>72.52938943882684</v>
      </c>
      <c r="AD70" s="22">
        <f>IFERROR(VLOOKUP(AD$1,Weights!$W$3:$X$33,2,FALSE),0)*H70</f>
        <v>1.2124362944939706</v>
      </c>
      <c r="AE70" s="22">
        <f>IFERROR(VLOOKUP(AE$1,Weights!$W$3:$X$33,2,FALSE),0)*I70</f>
        <v>58.591223843684723</v>
      </c>
      <c r="AF70" s="22">
        <f>IFERROR(VLOOKUP(AF$1,Weights!$W$3:$X$33,2,FALSE),0)*J70</f>
        <v>6.50109702371262</v>
      </c>
      <c r="AG70" s="22">
        <f>IFERROR(VLOOKUP(AG$1,Weights!$W$3:$X$33,2,FALSE),0)*K70</f>
        <v>7.7251079607340021</v>
      </c>
      <c r="AH70" s="22">
        <f>IFERROR(VLOOKUP(AH$1,Weights!$W$3:$X$33,2,FALSE),0)*L70</f>
        <v>4.6794098106267592</v>
      </c>
      <c r="AI70" s="22">
        <f>IFERROR(VLOOKUP(AI$1,Weights!$W$3:$X$33,2,FALSE),0)*M70</f>
        <v>0</v>
      </c>
      <c r="AJ70" s="22">
        <f>IFERROR(VLOOKUP(AJ$1,Weights!$W$3:$X$33,2,FALSE),0)*N70</f>
        <v>0</v>
      </c>
      <c r="AK70" s="22">
        <f>IFERROR(VLOOKUP(AK$1,Weights!$W$3:$X$33,2,FALSE),0)*O70</f>
        <v>0</v>
      </c>
      <c r="AL70" s="22">
        <f>IFERROR(VLOOKUP(AL$1,Weights!$W$3:$X$33,2,FALSE),0)*P70</f>
        <v>0.83289742042475368</v>
      </c>
      <c r="AM70" s="22">
        <f>IFERROR(VLOOKUP(AM$1,Weights!$W$3:$X$33,2,FALSE),0)*Q70</f>
        <v>11.180207126863397</v>
      </c>
      <c r="AN70" s="22">
        <f>IFERROR(VLOOKUP(AN$1,Weights!$W$3:$X$33,2,FALSE),0)*R70</f>
        <v>2.910308051238399</v>
      </c>
      <c r="AO70" s="22">
        <f>IFERROR(VLOOKUP(AO$1,Weights!$W$3:$X$33,2,FALSE),0)*S70</f>
        <v>0</v>
      </c>
      <c r="AP70" s="22">
        <f>IFERROR(VLOOKUP(AP$1,Weights!$W$3:$X$33,2,FALSE),0)*T70</f>
        <v>0</v>
      </c>
      <c r="AQ70" s="22">
        <f>IFERROR(VLOOKUP(AQ$1,Weights!$W$3:$X$33,2,FALSE),0)*U70</f>
        <v>23.398403404015387</v>
      </c>
      <c r="AR70" s="22">
        <f>IFERROR(VLOOKUP(AR$1,Weights!$W$3:$X$33,2,FALSE),0)*V70</f>
        <v>31.480838125455318</v>
      </c>
      <c r="AS70" s="22">
        <f>IFERROR(VLOOKUP(AS$1,Weights!$W$3:$X$33,2,FALSE),0)*W70</f>
        <v>6.0040714418690317</v>
      </c>
      <c r="AT70" s="22">
        <f>IFERROR(VLOOKUP(AT$1,Weights!$W$3:$X$33,2,FALSE),0)*X70</f>
        <v>2.9787900002469776</v>
      </c>
      <c r="AU70" s="23">
        <f t="shared" si="1"/>
        <v>161.93944891623181</v>
      </c>
    </row>
    <row r="71" spans="1:47" x14ac:dyDescent="0.2">
      <c r="A71" s="3">
        <v>2016</v>
      </c>
      <c r="B71" s="3">
        <v>1</v>
      </c>
      <c r="C71" s="3">
        <v>781</v>
      </c>
      <c r="D71" s="2">
        <v>659</v>
      </c>
      <c r="E71" s="2">
        <v>639.5</v>
      </c>
      <c r="F71" s="2">
        <v>527.25</v>
      </c>
      <c r="G71" s="2">
        <v>608.5</v>
      </c>
      <c r="H71" s="2">
        <v>574.25</v>
      </c>
      <c r="I71" s="2">
        <v>599.75</v>
      </c>
      <c r="J71" s="2">
        <v>700.25</v>
      </c>
      <c r="K71" s="2">
        <v>762.25</v>
      </c>
      <c r="L71" s="2">
        <v>574.25</v>
      </c>
      <c r="M71" s="2">
        <v>828.75</v>
      </c>
      <c r="N71" s="2">
        <v>825</v>
      </c>
      <c r="O71" s="2">
        <v>566.5</v>
      </c>
      <c r="P71" s="2">
        <v>700.25</v>
      </c>
      <c r="Q71" s="2">
        <v>741.75</v>
      </c>
      <c r="R71" s="2">
        <v>737.75</v>
      </c>
      <c r="S71" s="2">
        <v>701</v>
      </c>
      <c r="T71" s="2">
        <v>638.25</v>
      </c>
      <c r="U71" s="2">
        <v>401.5</v>
      </c>
      <c r="V71" s="2">
        <v>885.25</v>
      </c>
      <c r="W71" s="2">
        <v>482.5</v>
      </c>
      <c r="X71" s="2">
        <v>868.25</v>
      </c>
      <c r="Y71" s="22">
        <f>IFERROR(VLOOKUP(Y$1,Weights!$W$3:$X$33,2,FALSE),0)*C71</f>
        <v>0</v>
      </c>
      <c r="Z71" s="22">
        <f>IFERROR(VLOOKUP(Z$1,Weights!$W$3:$X$33,2,FALSE),0)*D71</f>
        <v>2.958903434596643</v>
      </c>
      <c r="AA71" s="22">
        <f>IFERROR(VLOOKUP(AA$1,Weights!$W$3:$X$33,2,FALSE),0)*E71</f>
        <v>2.8713486288688213</v>
      </c>
      <c r="AB71" s="22">
        <f>IFERROR(VLOOKUP(AB$1,Weights!$W$3:$X$33,2,FALSE),0)*F71</f>
        <v>1.6087271890031807</v>
      </c>
      <c r="AC71" s="22">
        <f>IFERROR(VLOOKUP(AC$1,Weights!$W$3:$X$33,2,FALSE),0)*G71</f>
        <v>72.114597178964274</v>
      </c>
      <c r="AD71" s="22">
        <f>IFERROR(VLOOKUP(AD$1,Weights!$W$3:$X$33,2,FALSE),0)*H71</f>
        <v>1.2322859152445356</v>
      </c>
      <c r="AE71" s="22">
        <f>IFERROR(VLOOKUP(AE$1,Weights!$W$3:$X$33,2,FALSE),0)*I71</f>
        <v>57.986941419554313</v>
      </c>
      <c r="AF71" s="22">
        <f>IFERROR(VLOOKUP(AF$1,Weights!$W$3:$X$33,2,FALSE),0)*J71</f>
        <v>6.5928938317954557</v>
      </c>
      <c r="AG71" s="22">
        <f>IFERROR(VLOOKUP(AG$1,Weights!$W$3:$X$33,2,FALSE),0)*K71</f>
        <v>7.8252007216870343</v>
      </c>
      <c r="AH71" s="22">
        <f>IFERROR(VLOOKUP(AH$1,Weights!$W$3:$X$33,2,FALSE),0)*L71</f>
        <v>4.7560196172609146</v>
      </c>
      <c r="AI71" s="22">
        <f>IFERROR(VLOOKUP(AI$1,Weights!$W$3:$X$33,2,FALSE),0)*M71</f>
        <v>0</v>
      </c>
      <c r="AJ71" s="22">
        <f>IFERROR(VLOOKUP(AJ$1,Weights!$W$3:$X$33,2,FALSE),0)*N71</f>
        <v>0</v>
      </c>
      <c r="AK71" s="22">
        <f>IFERROR(VLOOKUP(AK$1,Weights!$W$3:$X$33,2,FALSE),0)*O71</f>
        <v>0</v>
      </c>
      <c r="AL71" s="22">
        <f>IFERROR(VLOOKUP(AL$1,Weights!$W$3:$X$33,2,FALSE),0)*P71</f>
        <v>0.84465810087246018</v>
      </c>
      <c r="AM71" s="22">
        <f>IFERROR(VLOOKUP(AM$1,Weights!$W$3:$X$33,2,FALSE),0)*Q71</f>
        <v>11.25990310434613</v>
      </c>
      <c r="AN71" s="22">
        <f>IFERROR(VLOOKUP(AN$1,Weights!$W$3:$X$33,2,FALSE),0)*R71</f>
        <v>2.9241808168895185</v>
      </c>
      <c r="AO71" s="22">
        <f>IFERROR(VLOOKUP(AO$1,Weights!$W$3:$X$33,2,FALSE),0)*S71</f>
        <v>0</v>
      </c>
      <c r="AP71" s="22">
        <f>IFERROR(VLOOKUP(AP$1,Weights!$W$3:$X$33,2,FALSE),0)*T71</f>
        <v>0</v>
      </c>
      <c r="AQ71" s="22">
        <f>IFERROR(VLOOKUP(AQ$1,Weights!$W$3:$X$33,2,FALSE),0)*U71</f>
        <v>24.9852632093409</v>
      </c>
      <c r="AR71" s="22">
        <f>IFERROR(VLOOKUP(AR$1,Weights!$W$3:$X$33,2,FALSE),0)*V71</f>
        <v>31.025229001457635</v>
      </c>
      <c r="AS71" s="22">
        <f>IFERROR(VLOOKUP(AS$1,Weights!$W$3:$X$33,2,FALSE),0)*W71</f>
        <v>6.1376365904699322</v>
      </c>
      <c r="AT71" s="22">
        <f>IFERROR(VLOOKUP(AT$1,Weights!$W$3:$X$33,2,FALSE),0)*X71</f>
        <v>2.9431970614104559</v>
      </c>
      <c r="AU71" s="23">
        <f t="shared" si="1"/>
        <v>163.03726261106522</v>
      </c>
    </row>
    <row r="72" spans="1:47" x14ac:dyDescent="0.2">
      <c r="A72" s="12">
        <v>1947</v>
      </c>
      <c r="B72" s="3">
        <v>2</v>
      </c>
      <c r="C72" s="2">
        <v>31</v>
      </c>
      <c r="D72" s="2">
        <v>0</v>
      </c>
      <c r="E72" s="2">
        <v>0</v>
      </c>
      <c r="F72" s="2">
        <v>25</v>
      </c>
      <c r="G72" s="2">
        <v>30</v>
      </c>
      <c r="H72" s="2">
        <v>29</v>
      </c>
      <c r="I72" s="2">
        <v>29</v>
      </c>
      <c r="J72" s="2">
        <v>29</v>
      </c>
      <c r="K72" s="2">
        <v>35</v>
      </c>
      <c r="L72" s="2">
        <v>29</v>
      </c>
      <c r="M72" s="2">
        <v>40</v>
      </c>
      <c r="N72" s="2">
        <v>24</v>
      </c>
      <c r="O72" s="2">
        <v>0</v>
      </c>
      <c r="P72" s="2">
        <v>29</v>
      </c>
      <c r="Q72" s="2">
        <v>32</v>
      </c>
      <c r="R72" s="2">
        <v>32</v>
      </c>
      <c r="S72" s="2">
        <v>22</v>
      </c>
      <c r="T72" s="2">
        <v>0</v>
      </c>
      <c r="U72" s="2">
        <v>41</v>
      </c>
      <c r="V72" s="2">
        <v>26</v>
      </c>
      <c r="W72" s="2">
        <v>63</v>
      </c>
      <c r="X72" s="2">
        <v>26</v>
      </c>
      <c r="Y72" s="22">
        <f>IFERROR(VLOOKUP(Y$1,Weights!$W$3:$X$33,2,FALSE),0)*C72</f>
        <v>0</v>
      </c>
      <c r="Z72" s="22">
        <f>IFERROR(VLOOKUP(Z$1,Weights!$W$3:$X$33,2,FALSE),0)*D72</f>
        <v>0</v>
      </c>
      <c r="AA72" s="22">
        <f>IFERROR(VLOOKUP(AA$1,Weights!$W$3:$X$33,2,FALSE),0)*E72</f>
        <v>0</v>
      </c>
      <c r="AB72" s="22">
        <f>IFERROR(VLOOKUP(AB$1,Weights!$W$3:$X$33,2,FALSE),0)*F72</f>
        <v>7.6279145993512598E-2</v>
      </c>
      <c r="AC72" s="22">
        <f>IFERROR(VLOOKUP(AC$1,Weights!$W$3:$X$33,2,FALSE),0)*G72</f>
        <v>3.5553622273934726</v>
      </c>
      <c r="AD72" s="22">
        <f>IFERROR(VLOOKUP(AD$1,Weights!$W$3:$X$33,2,FALSE),0)*H72</f>
        <v>6.2231243434203803E-2</v>
      </c>
      <c r="AE72" s="22">
        <f>IFERROR(VLOOKUP(AE$1,Weights!$W$3:$X$33,2,FALSE),0)*I72</f>
        <v>2.8038704479651106</v>
      </c>
      <c r="AF72" s="22">
        <f>IFERROR(VLOOKUP(AF$1,Weights!$W$3:$X$33,2,FALSE),0)*J72</f>
        <v>0.27303665993869075</v>
      </c>
      <c r="AG72" s="22">
        <f>IFERROR(VLOOKUP(AG$1,Weights!$W$3:$X$33,2,FALSE),0)*K72</f>
        <v>0.35930734701088385</v>
      </c>
      <c r="AH72" s="22">
        <f>IFERROR(VLOOKUP(AH$1,Weights!$W$3:$X$33,2,FALSE),0)*L72</f>
        <v>0.24018209647464783</v>
      </c>
      <c r="AI72" s="22">
        <f>IFERROR(VLOOKUP(AI$1,Weights!$W$3:$X$33,2,FALSE),0)*M72</f>
        <v>0</v>
      </c>
      <c r="AJ72" s="22">
        <f>IFERROR(VLOOKUP(AJ$1,Weights!$W$3:$X$33,2,FALSE),0)*N72</f>
        <v>0</v>
      </c>
      <c r="AK72" s="22">
        <f>IFERROR(VLOOKUP(AK$1,Weights!$W$3:$X$33,2,FALSE),0)*O72</f>
        <v>0</v>
      </c>
      <c r="AL72" s="22">
        <f>IFERROR(VLOOKUP(AL$1,Weights!$W$3:$X$33,2,FALSE),0)*P72</f>
        <v>3.4980485434203991E-2</v>
      </c>
      <c r="AM72" s="22">
        <f>IFERROR(VLOOKUP(AM$1,Weights!$W$3:$X$33,2,FALSE),0)*Q72</f>
        <v>0.48576595798999145</v>
      </c>
      <c r="AN72" s="22">
        <f>IFERROR(VLOOKUP(AN$1,Weights!$W$3:$X$33,2,FALSE),0)*R72</f>
        <v>0.12683671452451994</v>
      </c>
      <c r="AO72" s="22">
        <f>IFERROR(VLOOKUP(AO$1,Weights!$W$3:$X$33,2,FALSE),0)*S72</f>
        <v>0</v>
      </c>
      <c r="AP72" s="22">
        <f>IFERROR(VLOOKUP(AP$1,Weights!$W$3:$X$33,2,FALSE),0)*T72</f>
        <v>0</v>
      </c>
      <c r="AQ72" s="22">
        <f>IFERROR(VLOOKUP(AQ$1,Weights!$W$3:$X$33,2,FALSE),0)*U72</f>
        <v>2.5514216477782736</v>
      </c>
      <c r="AR72" s="22">
        <f>IFERROR(VLOOKUP(AR$1,Weights!$W$3:$X$33,2,FALSE),0)*V72</f>
        <v>0.91121824799536688</v>
      </c>
      <c r="AS72" s="22">
        <f>IFERROR(VLOOKUP(AS$1,Weights!$W$3:$X$33,2,FALSE),0)*W72</f>
        <v>0.80139089160540045</v>
      </c>
      <c r="AT72" s="22">
        <f>IFERROR(VLOOKUP(AT$1,Weights!$W$3:$X$33,2,FALSE),0)*X72</f>
        <v>8.8134896166624649E-2</v>
      </c>
      <c r="AU72" s="23">
        <f t="shared" si="1"/>
        <v>8.81465578231143</v>
      </c>
    </row>
    <row r="73" spans="1:47" x14ac:dyDescent="0.2">
      <c r="A73" s="2">
        <v>1948</v>
      </c>
      <c r="B73" s="2">
        <v>2</v>
      </c>
      <c r="C73" s="3">
        <v>35</v>
      </c>
      <c r="D73" s="2">
        <v>34</v>
      </c>
      <c r="E73" s="2">
        <v>0</v>
      </c>
      <c r="F73" s="2">
        <v>28</v>
      </c>
      <c r="G73" s="2">
        <v>33</v>
      </c>
      <c r="H73" s="2">
        <v>32</v>
      </c>
      <c r="I73" s="2">
        <v>32</v>
      </c>
      <c r="J73" s="2">
        <v>33</v>
      </c>
      <c r="K73" s="2">
        <v>38</v>
      </c>
      <c r="L73" s="2">
        <v>32</v>
      </c>
      <c r="M73" s="2">
        <v>46</v>
      </c>
      <c r="N73" s="2">
        <v>28</v>
      </c>
      <c r="O73" s="2">
        <v>0</v>
      </c>
      <c r="P73" s="2">
        <v>33</v>
      </c>
      <c r="Q73" s="2">
        <v>35</v>
      </c>
      <c r="R73" s="2">
        <v>35</v>
      </c>
      <c r="S73" s="2">
        <v>26</v>
      </c>
      <c r="T73" s="2">
        <v>0</v>
      </c>
      <c r="U73" s="2">
        <v>42</v>
      </c>
      <c r="V73" s="2">
        <v>30</v>
      </c>
      <c r="W73" s="2">
        <v>64</v>
      </c>
      <c r="X73" s="2">
        <v>30</v>
      </c>
      <c r="Y73" s="22">
        <f>IFERROR(VLOOKUP(Y$1,Weights!$W$3:$X$33,2,FALSE),0)*C73</f>
        <v>0</v>
      </c>
      <c r="Z73" s="22">
        <f>IFERROR(VLOOKUP(Z$1,Weights!$W$3:$X$33,2,FALSE),0)*D73</f>
        <v>0.15265966126902256</v>
      </c>
      <c r="AA73" s="22">
        <f>IFERROR(VLOOKUP(AA$1,Weights!$W$3:$X$33,2,FALSE),0)*E73</f>
        <v>0</v>
      </c>
      <c r="AB73" s="22">
        <f>IFERROR(VLOOKUP(AB$1,Weights!$W$3:$X$33,2,FALSE),0)*F73</f>
        <v>8.5432643512734108E-2</v>
      </c>
      <c r="AC73" s="22">
        <f>IFERROR(VLOOKUP(AC$1,Weights!$W$3:$X$33,2,FALSE),0)*G73</f>
        <v>3.9108984501328199</v>
      </c>
      <c r="AD73" s="22">
        <f>IFERROR(VLOOKUP(AD$1,Weights!$W$3:$X$33,2,FALSE),0)*H73</f>
        <v>6.8668958272224884E-2</v>
      </c>
      <c r="AE73" s="22">
        <f>IFERROR(VLOOKUP(AE$1,Weights!$W$3:$X$33,2,FALSE),0)*I73</f>
        <v>3.0939260115477083</v>
      </c>
      <c r="AF73" s="22">
        <f>IFERROR(VLOOKUP(AF$1,Weights!$W$3:$X$33,2,FALSE),0)*J73</f>
        <v>0.31069688889575159</v>
      </c>
      <c r="AG73" s="22">
        <f>IFERROR(VLOOKUP(AG$1,Weights!$W$3:$X$33,2,FALSE),0)*K73</f>
        <v>0.39010511961181671</v>
      </c>
      <c r="AH73" s="22">
        <f>IFERROR(VLOOKUP(AH$1,Weights!$W$3:$X$33,2,FALSE),0)*L73</f>
        <v>0.26502852024788726</v>
      </c>
      <c r="AI73" s="22">
        <f>IFERROR(VLOOKUP(AI$1,Weights!$W$3:$X$33,2,FALSE),0)*M73</f>
        <v>0</v>
      </c>
      <c r="AJ73" s="22">
        <f>IFERROR(VLOOKUP(AJ$1,Weights!$W$3:$X$33,2,FALSE),0)*N73</f>
        <v>0</v>
      </c>
      <c r="AK73" s="22">
        <f>IFERROR(VLOOKUP(AK$1,Weights!$W$3:$X$33,2,FALSE),0)*O73</f>
        <v>0</v>
      </c>
      <c r="AL73" s="22">
        <f>IFERROR(VLOOKUP(AL$1,Weights!$W$3:$X$33,2,FALSE),0)*P73</f>
        <v>3.9805379976852823E-2</v>
      </c>
      <c r="AM73" s="22">
        <f>IFERROR(VLOOKUP(AM$1,Weights!$W$3:$X$33,2,FALSE),0)*Q73</f>
        <v>0.53130651655155314</v>
      </c>
      <c r="AN73" s="22">
        <f>IFERROR(VLOOKUP(AN$1,Weights!$W$3:$X$33,2,FALSE),0)*R73</f>
        <v>0.13872765651119368</v>
      </c>
      <c r="AO73" s="22">
        <f>IFERROR(VLOOKUP(AO$1,Weights!$W$3:$X$33,2,FALSE),0)*S73</f>
        <v>0</v>
      </c>
      <c r="AP73" s="22">
        <f>IFERROR(VLOOKUP(AP$1,Weights!$W$3:$X$33,2,FALSE),0)*T73</f>
        <v>0</v>
      </c>
      <c r="AQ73" s="22">
        <f>IFERROR(VLOOKUP(AQ$1,Weights!$W$3:$X$33,2,FALSE),0)*U73</f>
        <v>2.6136514440655487</v>
      </c>
      <c r="AR73" s="22">
        <f>IFERROR(VLOOKUP(AR$1,Weights!$W$3:$X$33,2,FALSE),0)*V73</f>
        <v>1.0514056707638848</v>
      </c>
      <c r="AS73" s="22">
        <f>IFERROR(VLOOKUP(AS$1,Weights!$W$3:$X$33,2,FALSE),0)*W73</f>
        <v>0.81411138194834332</v>
      </c>
      <c r="AT73" s="22">
        <f>IFERROR(VLOOKUP(AT$1,Weights!$W$3:$X$33,2,FALSE),0)*X73</f>
        <v>0.10169411096148999</v>
      </c>
      <c r="AU73" s="23">
        <f t="shared" si="1"/>
        <v>9.5808901335015033</v>
      </c>
    </row>
    <row r="74" spans="1:47" x14ac:dyDescent="0.2">
      <c r="A74" s="2">
        <v>1949</v>
      </c>
      <c r="B74" s="2">
        <v>2</v>
      </c>
      <c r="C74" s="3">
        <v>36</v>
      </c>
      <c r="D74" s="2">
        <v>36</v>
      </c>
      <c r="E74" s="2">
        <v>0</v>
      </c>
      <c r="F74" s="2">
        <v>29</v>
      </c>
      <c r="G74" s="2">
        <v>36</v>
      </c>
      <c r="H74" s="2">
        <v>32</v>
      </c>
      <c r="I74" s="2">
        <v>34</v>
      </c>
      <c r="J74" s="2">
        <v>36</v>
      </c>
      <c r="K74" s="2">
        <v>41</v>
      </c>
      <c r="L74" s="2">
        <v>32</v>
      </c>
      <c r="M74" s="2">
        <v>47</v>
      </c>
      <c r="N74" s="2">
        <v>30</v>
      </c>
      <c r="O74" s="2">
        <v>0</v>
      </c>
      <c r="P74" s="2">
        <v>36</v>
      </c>
      <c r="Q74" s="2">
        <v>37</v>
      </c>
      <c r="R74" s="2">
        <v>38</v>
      </c>
      <c r="S74" s="2">
        <v>27</v>
      </c>
      <c r="T74" s="2">
        <v>0</v>
      </c>
      <c r="U74" s="2">
        <v>45</v>
      </c>
      <c r="V74" s="2">
        <v>32</v>
      </c>
      <c r="W74" s="2">
        <v>68</v>
      </c>
      <c r="X74" s="2">
        <v>32</v>
      </c>
      <c r="Y74" s="22">
        <f>IFERROR(VLOOKUP(Y$1,Weights!$W$3:$X$33,2,FALSE),0)*C74</f>
        <v>0</v>
      </c>
      <c r="Z74" s="22">
        <f>IFERROR(VLOOKUP(Z$1,Weights!$W$3:$X$33,2,FALSE),0)*D74</f>
        <v>0.16163964134367093</v>
      </c>
      <c r="AA74" s="22">
        <f>IFERROR(VLOOKUP(AA$1,Weights!$W$3:$X$33,2,FALSE),0)*E74</f>
        <v>0</v>
      </c>
      <c r="AB74" s="22">
        <f>IFERROR(VLOOKUP(AB$1,Weights!$W$3:$X$33,2,FALSE),0)*F74</f>
        <v>8.8483809352474616E-2</v>
      </c>
      <c r="AC74" s="22">
        <f>IFERROR(VLOOKUP(AC$1,Weights!$W$3:$X$33,2,FALSE),0)*G74</f>
        <v>4.2664346728721672</v>
      </c>
      <c r="AD74" s="22">
        <f>IFERROR(VLOOKUP(AD$1,Weights!$W$3:$X$33,2,FALSE),0)*H74</f>
        <v>6.8668958272224884E-2</v>
      </c>
      <c r="AE74" s="22">
        <f>IFERROR(VLOOKUP(AE$1,Weights!$W$3:$X$33,2,FALSE),0)*I74</f>
        <v>3.2872963872694401</v>
      </c>
      <c r="AF74" s="22">
        <f>IFERROR(VLOOKUP(AF$1,Weights!$W$3:$X$33,2,FALSE),0)*J74</f>
        <v>0.33894206061354715</v>
      </c>
      <c r="AG74" s="22">
        <f>IFERROR(VLOOKUP(AG$1,Weights!$W$3:$X$33,2,FALSE),0)*K74</f>
        <v>0.42090289221274962</v>
      </c>
      <c r="AH74" s="22">
        <f>IFERROR(VLOOKUP(AH$1,Weights!$W$3:$X$33,2,FALSE),0)*L74</f>
        <v>0.26502852024788726</v>
      </c>
      <c r="AI74" s="22">
        <f>IFERROR(VLOOKUP(AI$1,Weights!$W$3:$X$33,2,FALSE),0)*M74</f>
        <v>0</v>
      </c>
      <c r="AJ74" s="22">
        <f>IFERROR(VLOOKUP(AJ$1,Weights!$W$3:$X$33,2,FALSE),0)*N74</f>
        <v>0</v>
      </c>
      <c r="AK74" s="22">
        <f>IFERROR(VLOOKUP(AK$1,Weights!$W$3:$X$33,2,FALSE),0)*O74</f>
        <v>0</v>
      </c>
      <c r="AL74" s="22">
        <f>IFERROR(VLOOKUP(AL$1,Weights!$W$3:$X$33,2,FALSE),0)*P74</f>
        <v>4.3424050883839438E-2</v>
      </c>
      <c r="AM74" s="22">
        <f>IFERROR(VLOOKUP(AM$1,Weights!$W$3:$X$33,2,FALSE),0)*Q74</f>
        <v>0.56166688892592764</v>
      </c>
      <c r="AN74" s="22">
        <f>IFERROR(VLOOKUP(AN$1,Weights!$W$3:$X$33,2,FALSE),0)*R74</f>
        <v>0.15061859849786743</v>
      </c>
      <c r="AO74" s="22">
        <f>IFERROR(VLOOKUP(AO$1,Weights!$W$3:$X$33,2,FALSE),0)*S74</f>
        <v>0</v>
      </c>
      <c r="AP74" s="22">
        <f>IFERROR(VLOOKUP(AP$1,Weights!$W$3:$X$33,2,FALSE),0)*T74</f>
        <v>0</v>
      </c>
      <c r="AQ74" s="22">
        <f>IFERROR(VLOOKUP(AQ$1,Weights!$W$3:$X$33,2,FALSE),0)*U74</f>
        <v>2.8003408329273736</v>
      </c>
      <c r="AR74" s="22">
        <f>IFERROR(VLOOKUP(AR$1,Weights!$W$3:$X$33,2,FALSE),0)*V74</f>
        <v>1.1214993821481438</v>
      </c>
      <c r="AS74" s="22">
        <f>IFERROR(VLOOKUP(AS$1,Weights!$W$3:$X$33,2,FALSE),0)*W74</f>
        <v>0.86499334332011479</v>
      </c>
      <c r="AT74" s="22">
        <f>IFERROR(VLOOKUP(AT$1,Weights!$W$3:$X$33,2,FALSE),0)*X74</f>
        <v>0.10847371835892265</v>
      </c>
      <c r="AU74" s="23">
        <f t="shared" si="1"/>
        <v>10.201159263702351</v>
      </c>
    </row>
    <row r="75" spans="1:47" x14ac:dyDescent="0.2">
      <c r="A75" s="2">
        <v>1950</v>
      </c>
      <c r="B75" s="2">
        <v>2</v>
      </c>
      <c r="C75" s="3">
        <v>37</v>
      </c>
      <c r="D75" s="2">
        <v>37</v>
      </c>
      <c r="E75" s="2">
        <v>0</v>
      </c>
      <c r="F75" s="2">
        <v>30</v>
      </c>
      <c r="G75" s="2">
        <v>37</v>
      </c>
      <c r="H75" s="2">
        <v>33</v>
      </c>
      <c r="I75" s="2">
        <v>36</v>
      </c>
      <c r="J75" s="2">
        <v>38</v>
      </c>
      <c r="K75" s="2">
        <v>42</v>
      </c>
      <c r="L75" s="2">
        <v>33</v>
      </c>
      <c r="M75" s="2">
        <v>47</v>
      </c>
      <c r="N75" s="2">
        <v>31</v>
      </c>
      <c r="O75" s="2">
        <v>0</v>
      </c>
      <c r="P75" s="2">
        <v>38</v>
      </c>
      <c r="Q75" s="2">
        <v>38</v>
      </c>
      <c r="R75" s="2">
        <v>39</v>
      </c>
      <c r="S75" s="2">
        <v>28</v>
      </c>
      <c r="T75" s="2">
        <v>0</v>
      </c>
      <c r="U75" s="2">
        <v>48</v>
      </c>
      <c r="V75" s="2">
        <v>33</v>
      </c>
      <c r="W75" s="2">
        <v>69</v>
      </c>
      <c r="X75" s="2">
        <v>32</v>
      </c>
      <c r="Y75" s="22">
        <f>IFERROR(VLOOKUP(Y$1,Weights!$W$3:$X$33,2,FALSE),0)*C75</f>
        <v>0</v>
      </c>
      <c r="Z75" s="22">
        <f>IFERROR(VLOOKUP(Z$1,Weights!$W$3:$X$33,2,FALSE),0)*D75</f>
        <v>0.16612963138099512</v>
      </c>
      <c r="AA75" s="22">
        <f>IFERROR(VLOOKUP(AA$1,Weights!$W$3:$X$33,2,FALSE),0)*E75</f>
        <v>0</v>
      </c>
      <c r="AB75" s="22">
        <f>IFERROR(VLOOKUP(AB$1,Weights!$W$3:$X$33,2,FALSE),0)*F75</f>
        <v>9.1534975192215123E-2</v>
      </c>
      <c r="AC75" s="22">
        <f>IFERROR(VLOOKUP(AC$1,Weights!$W$3:$X$33,2,FALSE),0)*G75</f>
        <v>4.3849467471186161</v>
      </c>
      <c r="AD75" s="22">
        <f>IFERROR(VLOOKUP(AD$1,Weights!$W$3:$X$33,2,FALSE),0)*H75</f>
        <v>7.081486321823191E-2</v>
      </c>
      <c r="AE75" s="22">
        <f>IFERROR(VLOOKUP(AE$1,Weights!$W$3:$X$33,2,FALSE),0)*I75</f>
        <v>3.4806667629911718</v>
      </c>
      <c r="AF75" s="22">
        <f>IFERROR(VLOOKUP(AF$1,Weights!$W$3:$X$33,2,FALSE),0)*J75</f>
        <v>0.35777217509207754</v>
      </c>
      <c r="AG75" s="22">
        <f>IFERROR(VLOOKUP(AG$1,Weights!$W$3:$X$33,2,FALSE),0)*K75</f>
        <v>0.4311688164130606</v>
      </c>
      <c r="AH75" s="22">
        <f>IFERROR(VLOOKUP(AH$1,Weights!$W$3:$X$33,2,FALSE),0)*L75</f>
        <v>0.27331066150563371</v>
      </c>
      <c r="AI75" s="22">
        <f>IFERROR(VLOOKUP(AI$1,Weights!$W$3:$X$33,2,FALSE),0)*M75</f>
        <v>0</v>
      </c>
      <c r="AJ75" s="22">
        <f>IFERROR(VLOOKUP(AJ$1,Weights!$W$3:$X$33,2,FALSE),0)*N75</f>
        <v>0</v>
      </c>
      <c r="AK75" s="22">
        <f>IFERROR(VLOOKUP(AK$1,Weights!$W$3:$X$33,2,FALSE),0)*O75</f>
        <v>0</v>
      </c>
      <c r="AL75" s="22">
        <f>IFERROR(VLOOKUP(AL$1,Weights!$W$3:$X$33,2,FALSE),0)*P75</f>
        <v>4.583649815516385E-2</v>
      </c>
      <c r="AM75" s="22">
        <f>IFERROR(VLOOKUP(AM$1,Weights!$W$3:$X$33,2,FALSE),0)*Q75</f>
        <v>0.57684707511311484</v>
      </c>
      <c r="AN75" s="22">
        <f>IFERROR(VLOOKUP(AN$1,Weights!$W$3:$X$33,2,FALSE),0)*R75</f>
        <v>0.15458224582675867</v>
      </c>
      <c r="AO75" s="22">
        <f>IFERROR(VLOOKUP(AO$1,Weights!$W$3:$X$33,2,FALSE),0)*S75</f>
        <v>0</v>
      </c>
      <c r="AP75" s="22">
        <f>IFERROR(VLOOKUP(AP$1,Weights!$W$3:$X$33,2,FALSE),0)*T75</f>
        <v>0</v>
      </c>
      <c r="AQ75" s="22">
        <f>IFERROR(VLOOKUP(AQ$1,Weights!$W$3:$X$33,2,FALSE),0)*U75</f>
        <v>2.9870302217891984</v>
      </c>
      <c r="AR75" s="22">
        <f>IFERROR(VLOOKUP(AR$1,Weights!$W$3:$X$33,2,FALSE),0)*V75</f>
        <v>1.1565462378402733</v>
      </c>
      <c r="AS75" s="22">
        <f>IFERROR(VLOOKUP(AS$1,Weights!$W$3:$X$33,2,FALSE),0)*W75</f>
        <v>0.87771383366305766</v>
      </c>
      <c r="AT75" s="22">
        <f>IFERROR(VLOOKUP(AT$1,Weights!$W$3:$X$33,2,FALSE),0)*X75</f>
        <v>0.10847371835892265</v>
      </c>
      <c r="AU75" s="23">
        <f t="shared" si="1"/>
        <v>10.695362900849377</v>
      </c>
    </row>
    <row r="76" spans="1:47" x14ac:dyDescent="0.2">
      <c r="A76" s="2">
        <v>1951</v>
      </c>
      <c r="B76" s="2">
        <v>2</v>
      </c>
      <c r="C76" s="3">
        <v>40</v>
      </c>
      <c r="D76" s="2">
        <v>40</v>
      </c>
      <c r="E76" s="2">
        <v>0</v>
      </c>
      <c r="F76" s="2">
        <v>32</v>
      </c>
      <c r="G76" s="2">
        <v>39</v>
      </c>
      <c r="H76" s="2">
        <v>35</v>
      </c>
      <c r="I76" s="2">
        <v>37</v>
      </c>
      <c r="J76" s="2">
        <v>39</v>
      </c>
      <c r="K76" s="2">
        <v>45</v>
      </c>
      <c r="L76" s="2">
        <v>35</v>
      </c>
      <c r="M76" s="2">
        <v>51</v>
      </c>
      <c r="N76" s="2">
        <v>33</v>
      </c>
      <c r="O76" s="2">
        <v>0</v>
      </c>
      <c r="P76" s="2">
        <v>39</v>
      </c>
      <c r="Q76" s="2">
        <v>41</v>
      </c>
      <c r="R76" s="2">
        <v>42</v>
      </c>
      <c r="S76" s="2">
        <v>30</v>
      </c>
      <c r="T76" s="2">
        <v>0</v>
      </c>
      <c r="U76" s="2">
        <v>55</v>
      </c>
      <c r="V76" s="2">
        <v>34</v>
      </c>
      <c r="W76" s="2">
        <v>74</v>
      </c>
      <c r="X76" s="2">
        <v>34</v>
      </c>
      <c r="Y76" s="22">
        <f>IFERROR(VLOOKUP(Y$1,Weights!$W$3:$X$33,2,FALSE),0)*C76</f>
        <v>0</v>
      </c>
      <c r="Z76" s="22">
        <f>IFERROR(VLOOKUP(Z$1,Weights!$W$3:$X$33,2,FALSE),0)*D76</f>
        <v>0.17959960149296769</v>
      </c>
      <c r="AA76" s="22">
        <f>IFERROR(VLOOKUP(AA$1,Weights!$W$3:$X$33,2,FALSE),0)*E76</f>
        <v>0</v>
      </c>
      <c r="AB76" s="22">
        <f>IFERROR(VLOOKUP(AB$1,Weights!$W$3:$X$33,2,FALSE),0)*F76</f>
        <v>9.7637306871696125E-2</v>
      </c>
      <c r="AC76" s="22">
        <f>IFERROR(VLOOKUP(AC$1,Weights!$W$3:$X$33,2,FALSE),0)*G76</f>
        <v>4.6219708956115149</v>
      </c>
      <c r="AD76" s="22">
        <f>IFERROR(VLOOKUP(AD$1,Weights!$W$3:$X$33,2,FALSE),0)*H76</f>
        <v>7.5106673110245964E-2</v>
      </c>
      <c r="AE76" s="22">
        <f>IFERROR(VLOOKUP(AE$1,Weights!$W$3:$X$33,2,FALSE),0)*I76</f>
        <v>3.5773519508520377</v>
      </c>
      <c r="AF76" s="22">
        <f>IFERROR(VLOOKUP(AF$1,Weights!$W$3:$X$33,2,FALSE),0)*J76</f>
        <v>0.36718723233134276</v>
      </c>
      <c r="AG76" s="22">
        <f>IFERROR(VLOOKUP(AG$1,Weights!$W$3:$X$33,2,FALSE),0)*K76</f>
        <v>0.46196658901399351</v>
      </c>
      <c r="AH76" s="22">
        <f>IFERROR(VLOOKUP(AH$1,Weights!$W$3:$X$33,2,FALSE),0)*L76</f>
        <v>0.28987494402112668</v>
      </c>
      <c r="AI76" s="22">
        <f>IFERROR(VLOOKUP(AI$1,Weights!$W$3:$X$33,2,FALSE),0)*M76</f>
        <v>0</v>
      </c>
      <c r="AJ76" s="22">
        <f>IFERROR(VLOOKUP(AJ$1,Weights!$W$3:$X$33,2,FALSE),0)*N76</f>
        <v>0</v>
      </c>
      <c r="AK76" s="22">
        <f>IFERROR(VLOOKUP(AK$1,Weights!$W$3:$X$33,2,FALSE),0)*O76</f>
        <v>0</v>
      </c>
      <c r="AL76" s="22">
        <f>IFERROR(VLOOKUP(AL$1,Weights!$W$3:$X$33,2,FALSE),0)*P76</f>
        <v>4.704272179082606E-2</v>
      </c>
      <c r="AM76" s="22">
        <f>IFERROR(VLOOKUP(AM$1,Weights!$W$3:$X$33,2,FALSE),0)*Q76</f>
        <v>0.62238763367467653</v>
      </c>
      <c r="AN76" s="22">
        <f>IFERROR(VLOOKUP(AN$1,Weights!$W$3:$X$33,2,FALSE),0)*R76</f>
        <v>0.16647318781343243</v>
      </c>
      <c r="AO76" s="22">
        <f>IFERROR(VLOOKUP(AO$1,Weights!$W$3:$X$33,2,FALSE),0)*S76</f>
        <v>0</v>
      </c>
      <c r="AP76" s="22">
        <f>IFERROR(VLOOKUP(AP$1,Weights!$W$3:$X$33,2,FALSE),0)*T76</f>
        <v>0</v>
      </c>
      <c r="AQ76" s="22">
        <f>IFERROR(VLOOKUP(AQ$1,Weights!$W$3:$X$33,2,FALSE),0)*U76</f>
        <v>3.4226387958001232</v>
      </c>
      <c r="AR76" s="22">
        <f>IFERROR(VLOOKUP(AR$1,Weights!$W$3:$X$33,2,FALSE),0)*V76</f>
        <v>1.1915930935324028</v>
      </c>
      <c r="AS76" s="22">
        <f>IFERROR(VLOOKUP(AS$1,Weights!$W$3:$X$33,2,FALSE),0)*W76</f>
        <v>0.94131628537777201</v>
      </c>
      <c r="AT76" s="22">
        <f>IFERROR(VLOOKUP(AT$1,Weights!$W$3:$X$33,2,FALSE),0)*X76</f>
        <v>0.11525332575635532</v>
      </c>
      <c r="AU76" s="23">
        <f t="shared" si="1"/>
        <v>11.465629540692516</v>
      </c>
    </row>
    <row r="77" spans="1:47" x14ac:dyDescent="0.2">
      <c r="A77" s="2">
        <v>1952</v>
      </c>
      <c r="B77" s="2">
        <v>2</v>
      </c>
      <c r="C77" s="3">
        <v>41</v>
      </c>
      <c r="D77" s="2">
        <v>42</v>
      </c>
      <c r="E77" s="2">
        <v>0</v>
      </c>
      <c r="F77" s="2">
        <v>34</v>
      </c>
      <c r="G77" s="2">
        <v>40</v>
      </c>
      <c r="H77" s="2">
        <v>36</v>
      </c>
      <c r="I77" s="2">
        <v>39</v>
      </c>
      <c r="J77" s="2">
        <v>40</v>
      </c>
      <c r="K77" s="2">
        <v>46</v>
      </c>
      <c r="L77" s="2">
        <v>36</v>
      </c>
      <c r="M77" s="2">
        <v>52</v>
      </c>
      <c r="N77" s="2">
        <v>35</v>
      </c>
      <c r="O77" s="2">
        <v>0</v>
      </c>
      <c r="P77" s="2">
        <v>40</v>
      </c>
      <c r="Q77" s="2">
        <v>42</v>
      </c>
      <c r="R77" s="2">
        <v>43</v>
      </c>
      <c r="S77" s="2">
        <v>31</v>
      </c>
      <c r="T77" s="2">
        <v>0</v>
      </c>
      <c r="U77" s="2">
        <v>55</v>
      </c>
      <c r="V77" s="2">
        <v>36</v>
      </c>
      <c r="W77" s="2">
        <v>74</v>
      </c>
      <c r="X77" s="2">
        <v>35</v>
      </c>
      <c r="Y77" s="22">
        <f>IFERROR(VLOOKUP(Y$1,Weights!$W$3:$X$33,2,FALSE),0)*C77</f>
        <v>0</v>
      </c>
      <c r="Z77" s="22">
        <f>IFERROR(VLOOKUP(Z$1,Weights!$W$3:$X$33,2,FALSE),0)*D77</f>
        <v>0.18857958156761609</v>
      </c>
      <c r="AA77" s="22">
        <f>IFERROR(VLOOKUP(AA$1,Weights!$W$3:$X$33,2,FALSE),0)*E77</f>
        <v>0</v>
      </c>
      <c r="AB77" s="22">
        <f>IFERROR(VLOOKUP(AB$1,Weights!$W$3:$X$33,2,FALSE),0)*F77</f>
        <v>0.10373963855117713</v>
      </c>
      <c r="AC77" s="22">
        <f>IFERROR(VLOOKUP(AC$1,Weights!$W$3:$X$33,2,FALSE),0)*G77</f>
        <v>4.7404829698579638</v>
      </c>
      <c r="AD77" s="22">
        <f>IFERROR(VLOOKUP(AD$1,Weights!$W$3:$X$33,2,FALSE),0)*H77</f>
        <v>7.7252578056252991E-2</v>
      </c>
      <c r="AE77" s="22">
        <f>IFERROR(VLOOKUP(AE$1,Weights!$W$3:$X$33,2,FALSE),0)*I77</f>
        <v>3.7707223265737695</v>
      </c>
      <c r="AF77" s="22">
        <f>IFERROR(VLOOKUP(AF$1,Weights!$W$3:$X$33,2,FALSE),0)*J77</f>
        <v>0.37660228957060793</v>
      </c>
      <c r="AG77" s="22">
        <f>IFERROR(VLOOKUP(AG$1,Weights!$W$3:$X$33,2,FALSE),0)*K77</f>
        <v>0.47223251321430448</v>
      </c>
      <c r="AH77" s="22">
        <f>IFERROR(VLOOKUP(AH$1,Weights!$W$3:$X$33,2,FALSE),0)*L77</f>
        <v>0.29815708527887319</v>
      </c>
      <c r="AI77" s="22">
        <f>IFERROR(VLOOKUP(AI$1,Weights!$W$3:$X$33,2,FALSE),0)*M77</f>
        <v>0</v>
      </c>
      <c r="AJ77" s="22">
        <f>IFERROR(VLOOKUP(AJ$1,Weights!$W$3:$X$33,2,FALSE),0)*N77</f>
        <v>0</v>
      </c>
      <c r="AK77" s="22">
        <f>IFERROR(VLOOKUP(AK$1,Weights!$W$3:$X$33,2,FALSE),0)*O77</f>
        <v>0</v>
      </c>
      <c r="AL77" s="22">
        <f>IFERROR(VLOOKUP(AL$1,Weights!$W$3:$X$33,2,FALSE),0)*P77</f>
        <v>4.8248945426488263E-2</v>
      </c>
      <c r="AM77" s="22">
        <f>IFERROR(VLOOKUP(AM$1,Weights!$W$3:$X$33,2,FALSE),0)*Q77</f>
        <v>0.63756781986186373</v>
      </c>
      <c r="AN77" s="22">
        <f>IFERROR(VLOOKUP(AN$1,Weights!$W$3:$X$33,2,FALSE),0)*R77</f>
        <v>0.17043683514232366</v>
      </c>
      <c r="AO77" s="22">
        <f>IFERROR(VLOOKUP(AO$1,Weights!$W$3:$X$33,2,FALSE),0)*S77</f>
        <v>0</v>
      </c>
      <c r="AP77" s="22">
        <f>IFERROR(VLOOKUP(AP$1,Weights!$W$3:$X$33,2,FALSE),0)*T77</f>
        <v>0</v>
      </c>
      <c r="AQ77" s="22">
        <f>IFERROR(VLOOKUP(AQ$1,Weights!$W$3:$X$33,2,FALSE),0)*U77</f>
        <v>3.4226387958001232</v>
      </c>
      <c r="AR77" s="22">
        <f>IFERROR(VLOOKUP(AR$1,Weights!$W$3:$X$33,2,FALSE),0)*V77</f>
        <v>1.2616868049166619</v>
      </c>
      <c r="AS77" s="22">
        <f>IFERROR(VLOOKUP(AS$1,Weights!$W$3:$X$33,2,FALSE),0)*W77</f>
        <v>0.94131628537777201</v>
      </c>
      <c r="AT77" s="22">
        <f>IFERROR(VLOOKUP(AT$1,Weights!$W$3:$X$33,2,FALSE),0)*X77</f>
        <v>0.11864312945507165</v>
      </c>
      <c r="AU77" s="23">
        <f t="shared" si="1"/>
        <v>11.793534838009098</v>
      </c>
    </row>
    <row r="78" spans="1:47" x14ac:dyDescent="0.2">
      <c r="A78" s="2">
        <v>1953</v>
      </c>
      <c r="B78" s="2">
        <v>2</v>
      </c>
      <c r="C78" s="3">
        <v>43</v>
      </c>
      <c r="D78" s="2">
        <v>44</v>
      </c>
      <c r="E78" s="2">
        <v>0</v>
      </c>
      <c r="F78" s="2">
        <v>36</v>
      </c>
      <c r="G78" s="2">
        <v>42</v>
      </c>
      <c r="H78" s="2">
        <v>38</v>
      </c>
      <c r="I78" s="2">
        <v>41</v>
      </c>
      <c r="J78" s="2">
        <v>42</v>
      </c>
      <c r="K78" s="2">
        <v>47</v>
      </c>
      <c r="L78" s="2">
        <v>38</v>
      </c>
      <c r="M78" s="2">
        <v>54</v>
      </c>
      <c r="N78" s="2">
        <v>38</v>
      </c>
      <c r="O78" s="2">
        <v>0</v>
      </c>
      <c r="P78" s="2">
        <v>42</v>
      </c>
      <c r="Q78" s="2">
        <v>43</v>
      </c>
      <c r="R78" s="2">
        <v>45</v>
      </c>
      <c r="S78" s="2">
        <v>33</v>
      </c>
      <c r="T78" s="2">
        <v>42</v>
      </c>
      <c r="U78" s="2">
        <v>55</v>
      </c>
      <c r="V78" s="2">
        <v>38</v>
      </c>
      <c r="W78" s="2">
        <v>74</v>
      </c>
      <c r="X78" s="2">
        <v>37</v>
      </c>
      <c r="Y78" s="22">
        <f>IFERROR(VLOOKUP(Y$1,Weights!$W$3:$X$33,2,FALSE),0)*C78</f>
        <v>0</v>
      </c>
      <c r="Z78" s="22">
        <f>IFERROR(VLOOKUP(Z$1,Weights!$W$3:$X$33,2,FALSE),0)*D78</f>
        <v>0.19755956164226446</v>
      </c>
      <c r="AA78" s="22">
        <f>IFERROR(VLOOKUP(AA$1,Weights!$W$3:$X$33,2,FALSE),0)*E78</f>
        <v>0</v>
      </c>
      <c r="AB78" s="22">
        <f>IFERROR(VLOOKUP(AB$1,Weights!$W$3:$X$33,2,FALSE),0)*F78</f>
        <v>0.10984197023065814</v>
      </c>
      <c r="AC78" s="22">
        <f>IFERROR(VLOOKUP(AC$1,Weights!$W$3:$X$33,2,FALSE),0)*G78</f>
        <v>4.9775071183508617</v>
      </c>
      <c r="AD78" s="22">
        <f>IFERROR(VLOOKUP(AD$1,Weights!$W$3:$X$33,2,FALSE),0)*H78</f>
        <v>8.1544387948267044E-2</v>
      </c>
      <c r="AE78" s="22">
        <f>IFERROR(VLOOKUP(AE$1,Weights!$W$3:$X$33,2,FALSE),0)*I78</f>
        <v>3.9640927022955013</v>
      </c>
      <c r="AF78" s="22">
        <f>IFERROR(VLOOKUP(AF$1,Weights!$W$3:$X$33,2,FALSE),0)*J78</f>
        <v>0.39543240404913838</v>
      </c>
      <c r="AG78" s="22">
        <f>IFERROR(VLOOKUP(AG$1,Weights!$W$3:$X$33,2,FALSE),0)*K78</f>
        <v>0.48249843741461546</v>
      </c>
      <c r="AH78" s="22">
        <f>IFERROR(VLOOKUP(AH$1,Weights!$W$3:$X$33,2,FALSE),0)*L78</f>
        <v>0.3147213677943661</v>
      </c>
      <c r="AI78" s="22">
        <f>IFERROR(VLOOKUP(AI$1,Weights!$W$3:$X$33,2,FALSE),0)*M78</f>
        <v>0</v>
      </c>
      <c r="AJ78" s="22">
        <f>IFERROR(VLOOKUP(AJ$1,Weights!$W$3:$X$33,2,FALSE),0)*N78</f>
        <v>0</v>
      </c>
      <c r="AK78" s="22">
        <f>IFERROR(VLOOKUP(AK$1,Weights!$W$3:$X$33,2,FALSE),0)*O78</f>
        <v>0</v>
      </c>
      <c r="AL78" s="22">
        <f>IFERROR(VLOOKUP(AL$1,Weights!$W$3:$X$33,2,FALSE),0)*P78</f>
        <v>5.0661392697812682E-2</v>
      </c>
      <c r="AM78" s="22">
        <f>IFERROR(VLOOKUP(AM$1,Weights!$W$3:$X$33,2,FALSE),0)*Q78</f>
        <v>0.65274800604905103</v>
      </c>
      <c r="AN78" s="22">
        <f>IFERROR(VLOOKUP(AN$1,Weights!$W$3:$X$33,2,FALSE),0)*R78</f>
        <v>0.17836412980010619</v>
      </c>
      <c r="AO78" s="22">
        <f>IFERROR(VLOOKUP(AO$1,Weights!$W$3:$X$33,2,FALSE),0)*S78</f>
        <v>0</v>
      </c>
      <c r="AP78" s="22">
        <f>IFERROR(VLOOKUP(AP$1,Weights!$W$3:$X$33,2,FALSE),0)*T78</f>
        <v>0</v>
      </c>
      <c r="AQ78" s="22">
        <f>IFERROR(VLOOKUP(AQ$1,Weights!$W$3:$X$33,2,FALSE),0)*U78</f>
        <v>3.4226387958001232</v>
      </c>
      <c r="AR78" s="22">
        <f>IFERROR(VLOOKUP(AR$1,Weights!$W$3:$X$33,2,FALSE),0)*V78</f>
        <v>1.3317805163009209</v>
      </c>
      <c r="AS78" s="22">
        <f>IFERROR(VLOOKUP(AS$1,Weights!$W$3:$X$33,2,FALSE),0)*W78</f>
        <v>0.94131628537777201</v>
      </c>
      <c r="AT78" s="22">
        <f>IFERROR(VLOOKUP(AT$1,Weights!$W$3:$X$33,2,FALSE),0)*X78</f>
        <v>0.12542273685250432</v>
      </c>
      <c r="AU78" s="23">
        <f t="shared" si="1"/>
        <v>12.149842913431968</v>
      </c>
    </row>
    <row r="79" spans="1:47" x14ac:dyDescent="0.2">
      <c r="A79" s="2">
        <v>1954</v>
      </c>
      <c r="B79" s="2">
        <v>2</v>
      </c>
      <c r="C79" s="3">
        <v>45</v>
      </c>
      <c r="D79" s="2">
        <v>44</v>
      </c>
      <c r="E79" s="2">
        <v>0</v>
      </c>
      <c r="F79" s="2">
        <v>38</v>
      </c>
      <c r="G79" s="2">
        <v>44</v>
      </c>
      <c r="H79" s="2">
        <v>40</v>
      </c>
      <c r="I79" s="2">
        <v>42</v>
      </c>
      <c r="J79" s="2">
        <v>44</v>
      </c>
      <c r="K79" s="2">
        <v>49</v>
      </c>
      <c r="L79" s="2">
        <v>40</v>
      </c>
      <c r="M79" s="2">
        <v>57</v>
      </c>
      <c r="N79" s="2">
        <v>39</v>
      </c>
      <c r="O79" s="2">
        <v>0</v>
      </c>
      <c r="P79" s="2">
        <v>44</v>
      </c>
      <c r="Q79" s="2">
        <v>45</v>
      </c>
      <c r="R79" s="2">
        <v>46</v>
      </c>
      <c r="S79" s="2">
        <v>35</v>
      </c>
      <c r="T79" s="2">
        <v>42</v>
      </c>
      <c r="U79" s="2">
        <v>55</v>
      </c>
      <c r="V79" s="2">
        <v>40</v>
      </c>
      <c r="W79" s="2">
        <v>74</v>
      </c>
      <c r="X79" s="2">
        <v>39</v>
      </c>
      <c r="Y79" s="22">
        <f>IFERROR(VLOOKUP(Y$1,Weights!$W$3:$X$33,2,FALSE),0)*C79</f>
        <v>0</v>
      </c>
      <c r="Z79" s="22">
        <f>IFERROR(VLOOKUP(Z$1,Weights!$W$3:$X$33,2,FALSE),0)*D79</f>
        <v>0.19755956164226446</v>
      </c>
      <c r="AA79" s="22">
        <f>IFERROR(VLOOKUP(AA$1,Weights!$W$3:$X$33,2,FALSE),0)*E79</f>
        <v>0</v>
      </c>
      <c r="AB79" s="22">
        <f>IFERROR(VLOOKUP(AB$1,Weights!$W$3:$X$33,2,FALSE),0)*F79</f>
        <v>0.11594430191013914</v>
      </c>
      <c r="AC79" s="22">
        <f>IFERROR(VLOOKUP(AC$1,Weights!$W$3:$X$33,2,FALSE),0)*G79</f>
        <v>5.2145312668437604</v>
      </c>
      <c r="AD79" s="22">
        <f>IFERROR(VLOOKUP(AD$1,Weights!$W$3:$X$33,2,FALSE),0)*H79</f>
        <v>8.5836197840281098E-2</v>
      </c>
      <c r="AE79" s="22">
        <f>IFERROR(VLOOKUP(AE$1,Weights!$W$3:$X$33,2,FALSE),0)*I79</f>
        <v>4.0607778901563671</v>
      </c>
      <c r="AF79" s="22">
        <f>IFERROR(VLOOKUP(AF$1,Weights!$W$3:$X$33,2,FALSE),0)*J79</f>
        <v>0.41426251852766877</v>
      </c>
      <c r="AG79" s="22">
        <f>IFERROR(VLOOKUP(AG$1,Weights!$W$3:$X$33,2,FALSE),0)*K79</f>
        <v>0.50303028581523734</v>
      </c>
      <c r="AH79" s="22">
        <f>IFERROR(VLOOKUP(AH$1,Weights!$W$3:$X$33,2,FALSE),0)*L79</f>
        <v>0.33128565030985907</v>
      </c>
      <c r="AI79" s="22">
        <f>IFERROR(VLOOKUP(AI$1,Weights!$W$3:$X$33,2,FALSE),0)*M79</f>
        <v>0</v>
      </c>
      <c r="AJ79" s="22">
        <f>IFERROR(VLOOKUP(AJ$1,Weights!$W$3:$X$33,2,FALSE),0)*N79</f>
        <v>0</v>
      </c>
      <c r="AK79" s="22">
        <f>IFERROR(VLOOKUP(AK$1,Weights!$W$3:$X$33,2,FALSE),0)*O79</f>
        <v>0</v>
      </c>
      <c r="AL79" s="22">
        <f>IFERROR(VLOOKUP(AL$1,Weights!$W$3:$X$33,2,FALSE),0)*P79</f>
        <v>5.3073839969137095E-2</v>
      </c>
      <c r="AM79" s="22">
        <f>IFERROR(VLOOKUP(AM$1,Weights!$W$3:$X$33,2,FALSE),0)*Q79</f>
        <v>0.68310837842342542</v>
      </c>
      <c r="AN79" s="22">
        <f>IFERROR(VLOOKUP(AN$1,Weights!$W$3:$X$33,2,FALSE),0)*R79</f>
        <v>0.18232777712899742</v>
      </c>
      <c r="AO79" s="22">
        <f>IFERROR(VLOOKUP(AO$1,Weights!$W$3:$X$33,2,FALSE),0)*S79</f>
        <v>0</v>
      </c>
      <c r="AP79" s="22">
        <f>IFERROR(VLOOKUP(AP$1,Weights!$W$3:$X$33,2,FALSE),0)*T79</f>
        <v>0</v>
      </c>
      <c r="AQ79" s="22">
        <f>IFERROR(VLOOKUP(AQ$1,Weights!$W$3:$X$33,2,FALSE),0)*U79</f>
        <v>3.4226387958001232</v>
      </c>
      <c r="AR79" s="22">
        <f>IFERROR(VLOOKUP(AR$1,Weights!$W$3:$X$33,2,FALSE),0)*V79</f>
        <v>1.4018742276851799</v>
      </c>
      <c r="AS79" s="22">
        <f>IFERROR(VLOOKUP(AS$1,Weights!$W$3:$X$33,2,FALSE),0)*W79</f>
        <v>0.94131628537777201</v>
      </c>
      <c r="AT79" s="22">
        <f>IFERROR(VLOOKUP(AT$1,Weights!$W$3:$X$33,2,FALSE),0)*X79</f>
        <v>0.13220234424993699</v>
      </c>
      <c r="AU79" s="23">
        <f t="shared" si="1"/>
        <v>12.426458274015257</v>
      </c>
    </row>
    <row r="80" spans="1:47" x14ac:dyDescent="0.2">
      <c r="A80" s="2">
        <v>1955</v>
      </c>
      <c r="B80" s="2">
        <v>2</v>
      </c>
      <c r="C80" s="3">
        <v>47</v>
      </c>
      <c r="D80" s="2">
        <v>46</v>
      </c>
      <c r="E80" s="2">
        <v>0</v>
      </c>
      <c r="F80" s="2">
        <v>41</v>
      </c>
      <c r="G80" s="2">
        <v>45</v>
      </c>
      <c r="H80" s="2">
        <v>42</v>
      </c>
      <c r="I80" s="2">
        <v>44</v>
      </c>
      <c r="J80" s="2">
        <v>45</v>
      </c>
      <c r="K80" s="2">
        <v>50</v>
      </c>
      <c r="L80" s="2">
        <v>42</v>
      </c>
      <c r="M80" s="2">
        <v>60</v>
      </c>
      <c r="N80" s="2">
        <v>41</v>
      </c>
      <c r="O80" s="2">
        <v>0</v>
      </c>
      <c r="P80" s="2">
        <v>45</v>
      </c>
      <c r="Q80" s="2">
        <v>46</v>
      </c>
      <c r="R80" s="2">
        <v>47</v>
      </c>
      <c r="S80" s="2">
        <v>37</v>
      </c>
      <c r="T80" s="2">
        <v>42</v>
      </c>
      <c r="U80" s="2">
        <v>56</v>
      </c>
      <c r="V80" s="2">
        <v>42</v>
      </c>
      <c r="W80" s="2">
        <v>74</v>
      </c>
      <c r="X80" s="2">
        <v>41</v>
      </c>
      <c r="Y80" s="22">
        <f>IFERROR(VLOOKUP(Y$1,Weights!$W$3:$X$33,2,FALSE),0)*C80</f>
        <v>0</v>
      </c>
      <c r="Z80" s="22">
        <f>IFERROR(VLOOKUP(Z$1,Weights!$W$3:$X$33,2,FALSE),0)*D80</f>
        <v>0.20653954171691286</v>
      </c>
      <c r="AA80" s="22">
        <f>IFERROR(VLOOKUP(AA$1,Weights!$W$3:$X$33,2,FALSE),0)*E80</f>
        <v>0</v>
      </c>
      <c r="AB80" s="22">
        <f>IFERROR(VLOOKUP(AB$1,Weights!$W$3:$X$33,2,FALSE),0)*F80</f>
        <v>0.12509779942936067</v>
      </c>
      <c r="AC80" s="22">
        <f>IFERROR(VLOOKUP(AC$1,Weights!$W$3:$X$33,2,FALSE),0)*G80</f>
        <v>5.3330433410902094</v>
      </c>
      <c r="AD80" s="22">
        <f>IFERROR(VLOOKUP(AD$1,Weights!$W$3:$X$33,2,FALSE),0)*H80</f>
        <v>9.0128007732295165E-2</v>
      </c>
      <c r="AE80" s="22">
        <f>IFERROR(VLOOKUP(AE$1,Weights!$W$3:$X$33,2,FALSE),0)*I80</f>
        <v>4.2541482658780989</v>
      </c>
      <c r="AF80" s="22">
        <f>IFERROR(VLOOKUP(AF$1,Weights!$W$3:$X$33,2,FALSE),0)*J80</f>
        <v>0.42367757576693393</v>
      </c>
      <c r="AG80" s="22">
        <f>IFERROR(VLOOKUP(AG$1,Weights!$W$3:$X$33,2,FALSE),0)*K80</f>
        <v>0.51329621001554837</v>
      </c>
      <c r="AH80" s="22">
        <f>IFERROR(VLOOKUP(AH$1,Weights!$W$3:$X$33,2,FALSE),0)*L80</f>
        <v>0.34784993282535204</v>
      </c>
      <c r="AI80" s="22">
        <f>IFERROR(VLOOKUP(AI$1,Weights!$W$3:$X$33,2,FALSE),0)*M80</f>
        <v>0</v>
      </c>
      <c r="AJ80" s="22">
        <f>IFERROR(VLOOKUP(AJ$1,Weights!$W$3:$X$33,2,FALSE),0)*N80</f>
        <v>0</v>
      </c>
      <c r="AK80" s="22">
        <f>IFERROR(VLOOKUP(AK$1,Weights!$W$3:$X$33,2,FALSE),0)*O80</f>
        <v>0</v>
      </c>
      <c r="AL80" s="22">
        <f>IFERROR(VLOOKUP(AL$1,Weights!$W$3:$X$33,2,FALSE),0)*P80</f>
        <v>5.4280063604799297E-2</v>
      </c>
      <c r="AM80" s="22">
        <f>IFERROR(VLOOKUP(AM$1,Weights!$W$3:$X$33,2,FALSE),0)*Q80</f>
        <v>0.69828856461061273</v>
      </c>
      <c r="AN80" s="22">
        <f>IFERROR(VLOOKUP(AN$1,Weights!$W$3:$X$33,2,FALSE),0)*R80</f>
        <v>0.18629142445788865</v>
      </c>
      <c r="AO80" s="22">
        <f>IFERROR(VLOOKUP(AO$1,Weights!$W$3:$X$33,2,FALSE),0)*S80</f>
        <v>0</v>
      </c>
      <c r="AP80" s="22">
        <f>IFERROR(VLOOKUP(AP$1,Weights!$W$3:$X$33,2,FALSE),0)*T80</f>
        <v>0</v>
      </c>
      <c r="AQ80" s="22">
        <f>IFERROR(VLOOKUP(AQ$1,Weights!$W$3:$X$33,2,FALSE),0)*U80</f>
        <v>3.4848685920873979</v>
      </c>
      <c r="AR80" s="22">
        <f>IFERROR(VLOOKUP(AR$1,Weights!$W$3:$X$33,2,FALSE),0)*V80</f>
        <v>1.4719679390694387</v>
      </c>
      <c r="AS80" s="22">
        <f>IFERROR(VLOOKUP(AS$1,Weights!$W$3:$X$33,2,FALSE),0)*W80</f>
        <v>0.94131628537777201</v>
      </c>
      <c r="AT80" s="22">
        <f>IFERROR(VLOOKUP(AT$1,Weights!$W$3:$X$33,2,FALSE),0)*X80</f>
        <v>0.13898195164736965</v>
      </c>
      <c r="AU80" s="23">
        <f t="shared" si="1"/>
        <v>12.833462383361324</v>
      </c>
    </row>
    <row r="81" spans="1:47" x14ac:dyDescent="0.2">
      <c r="A81" s="2">
        <v>1956</v>
      </c>
      <c r="B81" s="2">
        <v>2</v>
      </c>
      <c r="C81" s="3">
        <v>51</v>
      </c>
      <c r="D81" s="2">
        <v>50</v>
      </c>
      <c r="E81" s="2">
        <v>0</v>
      </c>
      <c r="F81" s="2">
        <v>45</v>
      </c>
      <c r="G81" s="2">
        <v>49</v>
      </c>
      <c r="H81" s="2">
        <v>45</v>
      </c>
      <c r="I81" s="2">
        <v>47</v>
      </c>
      <c r="J81" s="2">
        <v>50</v>
      </c>
      <c r="K81" s="2">
        <v>52</v>
      </c>
      <c r="L81" s="2">
        <v>45</v>
      </c>
      <c r="M81" s="2">
        <v>63</v>
      </c>
      <c r="N81" s="2">
        <v>44</v>
      </c>
      <c r="O81" s="2">
        <v>0</v>
      </c>
      <c r="P81" s="2">
        <v>50</v>
      </c>
      <c r="Q81" s="2">
        <v>51</v>
      </c>
      <c r="R81" s="2">
        <v>50</v>
      </c>
      <c r="S81" s="2">
        <v>40</v>
      </c>
      <c r="T81" s="2">
        <v>45</v>
      </c>
      <c r="U81" s="2">
        <v>63</v>
      </c>
      <c r="V81" s="2">
        <v>47</v>
      </c>
      <c r="W81" s="2">
        <v>74</v>
      </c>
      <c r="X81" s="2">
        <v>46</v>
      </c>
      <c r="Y81" s="22">
        <f>IFERROR(VLOOKUP(Y$1,Weights!$W$3:$X$33,2,FALSE),0)*C81</f>
        <v>0</v>
      </c>
      <c r="Z81" s="22">
        <f>IFERROR(VLOOKUP(Z$1,Weights!$W$3:$X$33,2,FALSE),0)*D81</f>
        <v>0.22449950186620962</v>
      </c>
      <c r="AA81" s="22">
        <f>IFERROR(VLOOKUP(AA$1,Weights!$W$3:$X$33,2,FALSE),0)*E81</f>
        <v>0</v>
      </c>
      <c r="AB81" s="22">
        <f>IFERROR(VLOOKUP(AB$1,Weights!$W$3:$X$33,2,FALSE),0)*F81</f>
        <v>0.13730246278832267</v>
      </c>
      <c r="AC81" s="22">
        <f>IFERROR(VLOOKUP(AC$1,Weights!$W$3:$X$33,2,FALSE),0)*G81</f>
        <v>5.8070916380760051</v>
      </c>
      <c r="AD81" s="22">
        <f>IFERROR(VLOOKUP(AD$1,Weights!$W$3:$X$33,2,FALSE),0)*H81</f>
        <v>9.6565722570316245E-2</v>
      </c>
      <c r="AE81" s="22">
        <f>IFERROR(VLOOKUP(AE$1,Weights!$W$3:$X$33,2,FALSE),0)*I81</f>
        <v>4.544203829460697</v>
      </c>
      <c r="AF81" s="22">
        <f>IFERROR(VLOOKUP(AF$1,Weights!$W$3:$X$33,2,FALSE),0)*J81</f>
        <v>0.47075286196325994</v>
      </c>
      <c r="AG81" s="22">
        <f>IFERROR(VLOOKUP(AG$1,Weights!$W$3:$X$33,2,FALSE),0)*K81</f>
        <v>0.53382805841617031</v>
      </c>
      <c r="AH81" s="22">
        <f>IFERROR(VLOOKUP(AH$1,Weights!$W$3:$X$33,2,FALSE),0)*L81</f>
        <v>0.37269635659859146</v>
      </c>
      <c r="AI81" s="22">
        <f>IFERROR(VLOOKUP(AI$1,Weights!$W$3:$X$33,2,FALSE),0)*M81</f>
        <v>0</v>
      </c>
      <c r="AJ81" s="22">
        <f>IFERROR(VLOOKUP(AJ$1,Weights!$W$3:$X$33,2,FALSE),0)*N81</f>
        <v>0</v>
      </c>
      <c r="AK81" s="22">
        <f>IFERROR(VLOOKUP(AK$1,Weights!$W$3:$X$33,2,FALSE),0)*O81</f>
        <v>0</v>
      </c>
      <c r="AL81" s="22">
        <f>IFERROR(VLOOKUP(AL$1,Weights!$W$3:$X$33,2,FALSE),0)*P81</f>
        <v>6.0311181783110332E-2</v>
      </c>
      <c r="AM81" s="22">
        <f>IFERROR(VLOOKUP(AM$1,Weights!$W$3:$X$33,2,FALSE),0)*Q81</f>
        <v>0.77418949554654892</v>
      </c>
      <c r="AN81" s="22">
        <f>IFERROR(VLOOKUP(AN$1,Weights!$W$3:$X$33,2,FALSE),0)*R81</f>
        <v>0.19818236644456241</v>
      </c>
      <c r="AO81" s="22">
        <f>IFERROR(VLOOKUP(AO$1,Weights!$W$3:$X$33,2,FALSE),0)*S81</f>
        <v>0</v>
      </c>
      <c r="AP81" s="22">
        <f>IFERROR(VLOOKUP(AP$1,Weights!$W$3:$X$33,2,FALSE),0)*T81</f>
        <v>0</v>
      </c>
      <c r="AQ81" s="22">
        <f>IFERROR(VLOOKUP(AQ$1,Weights!$W$3:$X$33,2,FALSE),0)*U81</f>
        <v>3.9204771660983226</v>
      </c>
      <c r="AR81" s="22">
        <f>IFERROR(VLOOKUP(AR$1,Weights!$W$3:$X$33,2,FALSE),0)*V81</f>
        <v>1.6472022175300862</v>
      </c>
      <c r="AS81" s="22">
        <f>IFERROR(VLOOKUP(AS$1,Weights!$W$3:$X$33,2,FALSE),0)*W81</f>
        <v>0.94131628537777201</v>
      </c>
      <c r="AT81" s="22">
        <f>IFERROR(VLOOKUP(AT$1,Weights!$W$3:$X$33,2,FALSE),0)*X81</f>
        <v>0.15593097014095131</v>
      </c>
      <c r="AU81" s="23">
        <f t="shared" si="1"/>
        <v>13.965208725651818</v>
      </c>
    </row>
    <row r="82" spans="1:47" x14ac:dyDescent="0.2">
      <c r="A82" s="2">
        <v>1957</v>
      </c>
      <c r="B82" s="2">
        <v>2</v>
      </c>
      <c r="C82" s="3">
        <v>55</v>
      </c>
      <c r="D82" s="2">
        <v>53</v>
      </c>
      <c r="E82" s="2">
        <v>0</v>
      </c>
      <c r="F82" s="2">
        <v>47</v>
      </c>
      <c r="G82" s="2">
        <v>51</v>
      </c>
      <c r="H82" s="2">
        <v>47</v>
      </c>
      <c r="I82" s="2">
        <v>50</v>
      </c>
      <c r="J82" s="2">
        <v>54</v>
      </c>
      <c r="K82" s="2">
        <v>56</v>
      </c>
      <c r="L82" s="2">
        <v>47</v>
      </c>
      <c r="M82" s="2">
        <v>67</v>
      </c>
      <c r="N82" s="2">
        <v>47</v>
      </c>
      <c r="O82" s="2">
        <v>0</v>
      </c>
      <c r="P82" s="2">
        <v>54</v>
      </c>
      <c r="Q82" s="2">
        <v>54</v>
      </c>
      <c r="R82" s="2">
        <v>54</v>
      </c>
      <c r="S82" s="2">
        <v>43</v>
      </c>
      <c r="T82" s="2">
        <v>47</v>
      </c>
      <c r="U82" s="2">
        <v>66</v>
      </c>
      <c r="V82" s="2">
        <v>51</v>
      </c>
      <c r="W82" s="2">
        <v>76</v>
      </c>
      <c r="X82" s="2">
        <v>49</v>
      </c>
      <c r="Y82" s="22">
        <f>IFERROR(VLOOKUP(Y$1,Weights!$W$3:$X$33,2,FALSE),0)*C82</f>
        <v>0</v>
      </c>
      <c r="Z82" s="22">
        <f>IFERROR(VLOOKUP(Z$1,Weights!$W$3:$X$33,2,FALSE),0)*D82</f>
        <v>0.23796947197818219</v>
      </c>
      <c r="AA82" s="22">
        <f>IFERROR(VLOOKUP(AA$1,Weights!$W$3:$X$33,2,FALSE),0)*E82</f>
        <v>0</v>
      </c>
      <c r="AB82" s="22">
        <f>IFERROR(VLOOKUP(AB$1,Weights!$W$3:$X$33,2,FALSE),0)*F82</f>
        <v>0.14340479446780369</v>
      </c>
      <c r="AC82" s="22">
        <f>IFERROR(VLOOKUP(AC$1,Weights!$W$3:$X$33,2,FALSE),0)*G82</f>
        <v>6.0441157865689039</v>
      </c>
      <c r="AD82" s="22">
        <f>IFERROR(VLOOKUP(AD$1,Weights!$W$3:$X$33,2,FALSE),0)*H82</f>
        <v>0.1008575324623303</v>
      </c>
      <c r="AE82" s="22">
        <f>IFERROR(VLOOKUP(AE$1,Weights!$W$3:$X$33,2,FALSE),0)*I82</f>
        <v>4.8342593930432942</v>
      </c>
      <c r="AF82" s="22">
        <f>IFERROR(VLOOKUP(AF$1,Weights!$W$3:$X$33,2,FALSE),0)*J82</f>
        <v>0.50841309092032072</v>
      </c>
      <c r="AG82" s="22">
        <f>IFERROR(VLOOKUP(AG$1,Weights!$W$3:$X$33,2,FALSE),0)*K82</f>
        <v>0.57489175521741409</v>
      </c>
      <c r="AH82" s="22">
        <f>IFERROR(VLOOKUP(AH$1,Weights!$W$3:$X$33,2,FALSE),0)*L82</f>
        <v>0.38926063911408443</v>
      </c>
      <c r="AI82" s="22">
        <f>IFERROR(VLOOKUP(AI$1,Weights!$W$3:$X$33,2,FALSE),0)*M82</f>
        <v>0</v>
      </c>
      <c r="AJ82" s="22">
        <f>IFERROR(VLOOKUP(AJ$1,Weights!$W$3:$X$33,2,FALSE),0)*N82</f>
        <v>0</v>
      </c>
      <c r="AK82" s="22">
        <f>IFERROR(VLOOKUP(AK$1,Weights!$W$3:$X$33,2,FALSE),0)*O82</f>
        <v>0</v>
      </c>
      <c r="AL82" s="22">
        <f>IFERROR(VLOOKUP(AL$1,Weights!$W$3:$X$33,2,FALSE),0)*P82</f>
        <v>6.5136076325759157E-2</v>
      </c>
      <c r="AM82" s="22">
        <f>IFERROR(VLOOKUP(AM$1,Weights!$W$3:$X$33,2,FALSE),0)*Q82</f>
        <v>0.81973005410811062</v>
      </c>
      <c r="AN82" s="22">
        <f>IFERROR(VLOOKUP(AN$1,Weights!$W$3:$X$33,2,FALSE),0)*R82</f>
        <v>0.21403695576012741</v>
      </c>
      <c r="AO82" s="22">
        <f>IFERROR(VLOOKUP(AO$1,Weights!$W$3:$X$33,2,FALSE),0)*S82</f>
        <v>0</v>
      </c>
      <c r="AP82" s="22">
        <f>IFERROR(VLOOKUP(AP$1,Weights!$W$3:$X$33,2,FALSE),0)*T82</f>
        <v>0</v>
      </c>
      <c r="AQ82" s="22">
        <f>IFERROR(VLOOKUP(AQ$1,Weights!$W$3:$X$33,2,FALSE),0)*U82</f>
        <v>4.1071665549601475</v>
      </c>
      <c r="AR82" s="22">
        <f>IFERROR(VLOOKUP(AR$1,Weights!$W$3:$X$33,2,FALSE),0)*V82</f>
        <v>1.7873896402986043</v>
      </c>
      <c r="AS82" s="22">
        <f>IFERROR(VLOOKUP(AS$1,Weights!$W$3:$X$33,2,FALSE),0)*W82</f>
        <v>0.96675726606365764</v>
      </c>
      <c r="AT82" s="22">
        <f>IFERROR(VLOOKUP(AT$1,Weights!$W$3:$X$33,2,FALSE),0)*X82</f>
        <v>0.1661003812371003</v>
      </c>
      <c r="AU82" s="23">
        <f t="shared" si="1"/>
        <v>14.796388869967847</v>
      </c>
    </row>
    <row r="83" spans="1:47" x14ac:dyDescent="0.2">
      <c r="A83" s="2">
        <v>1958</v>
      </c>
      <c r="B83" s="2">
        <v>2</v>
      </c>
      <c r="C83" s="3">
        <v>57</v>
      </c>
      <c r="D83" s="2">
        <v>54</v>
      </c>
      <c r="E83" s="2">
        <v>0</v>
      </c>
      <c r="F83" s="2">
        <v>48</v>
      </c>
      <c r="G83" s="2">
        <v>53</v>
      </c>
      <c r="H83" s="2">
        <v>48</v>
      </c>
      <c r="I83" s="2">
        <v>52</v>
      </c>
      <c r="J83" s="2">
        <v>58</v>
      </c>
      <c r="K83" s="2">
        <v>58</v>
      </c>
      <c r="L83" s="2">
        <v>48</v>
      </c>
      <c r="M83" s="2">
        <v>69</v>
      </c>
      <c r="N83" s="2">
        <v>49</v>
      </c>
      <c r="O83" s="2">
        <v>0</v>
      </c>
      <c r="P83" s="2">
        <v>58</v>
      </c>
      <c r="Q83" s="2">
        <v>57</v>
      </c>
      <c r="R83" s="2">
        <v>56</v>
      </c>
      <c r="S83" s="2">
        <v>45</v>
      </c>
      <c r="T83" s="2">
        <v>49</v>
      </c>
      <c r="U83" s="2">
        <v>71</v>
      </c>
      <c r="V83" s="2">
        <v>53</v>
      </c>
      <c r="W83" s="2">
        <v>80</v>
      </c>
      <c r="X83" s="2">
        <v>52</v>
      </c>
      <c r="Y83" s="22">
        <f>IFERROR(VLOOKUP(Y$1,Weights!$W$3:$X$33,2,FALSE),0)*C83</f>
        <v>0</v>
      </c>
      <c r="Z83" s="22">
        <f>IFERROR(VLOOKUP(Z$1,Weights!$W$3:$X$33,2,FALSE),0)*D83</f>
        <v>0.24245946201550639</v>
      </c>
      <c r="AA83" s="22">
        <f>IFERROR(VLOOKUP(AA$1,Weights!$W$3:$X$33,2,FALSE),0)*E83</f>
        <v>0</v>
      </c>
      <c r="AB83" s="22">
        <f>IFERROR(VLOOKUP(AB$1,Weights!$W$3:$X$33,2,FALSE),0)*F83</f>
        <v>0.14645596030754418</v>
      </c>
      <c r="AC83" s="22">
        <f>IFERROR(VLOOKUP(AC$1,Weights!$W$3:$X$33,2,FALSE),0)*G83</f>
        <v>6.2811399350618018</v>
      </c>
      <c r="AD83" s="22">
        <f>IFERROR(VLOOKUP(AD$1,Weights!$W$3:$X$33,2,FALSE),0)*H83</f>
        <v>0.10300343740833733</v>
      </c>
      <c r="AE83" s="22">
        <f>IFERROR(VLOOKUP(AE$1,Weights!$W$3:$X$33,2,FALSE),0)*I83</f>
        <v>5.027629768765026</v>
      </c>
      <c r="AF83" s="22">
        <f>IFERROR(VLOOKUP(AF$1,Weights!$W$3:$X$33,2,FALSE),0)*J83</f>
        <v>0.5460733198773815</v>
      </c>
      <c r="AG83" s="22">
        <f>IFERROR(VLOOKUP(AG$1,Weights!$W$3:$X$33,2,FALSE),0)*K83</f>
        <v>0.59542360361803603</v>
      </c>
      <c r="AH83" s="22">
        <f>IFERROR(VLOOKUP(AH$1,Weights!$W$3:$X$33,2,FALSE),0)*L83</f>
        <v>0.39754278037183088</v>
      </c>
      <c r="AI83" s="22">
        <f>IFERROR(VLOOKUP(AI$1,Weights!$W$3:$X$33,2,FALSE),0)*M83</f>
        <v>0</v>
      </c>
      <c r="AJ83" s="22">
        <f>IFERROR(VLOOKUP(AJ$1,Weights!$W$3:$X$33,2,FALSE),0)*N83</f>
        <v>0</v>
      </c>
      <c r="AK83" s="22">
        <f>IFERROR(VLOOKUP(AK$1,Weights!$W$3:$X$33,2,FALSE),0)*O83</f>
        <v>0</v>
      </c>
      <c r="AL83" s="22">
        <f>IFERROR(VLOOKUP(AL$1,Weights!$W$3:$X$33,2,FALSE),0)*P83</f>
        <v>6.9960970868407982E-2</v>
      </c>
      <c r="AM83" s="22">
        <f>IFERROR(VLOOKUP(AM$1,Weights!$W$3:$X$33,2,FALSE),0)*Q83</f>
        <v>0.86527061266967231</v>
      </c>
      <c r="AN83" s="22">
        <f>IFERROR(VLOOKUP(AN$1,Weights!$W$3:$X$33,2,FALSE),0)*R83</f>
        <v>0.2219642504179099</v>
      </c>
      <c r="AO83" s="22">
        <f>IFERROR(VLOOKUP(AO$1,Weights!$W$3:$X$33,2,FALSE),0)*S83</f>
        <v>0</v>
      </c>
      <c r="AP83" s="22">
        <f>IFERROR(VLOOKUP(AP$1,Weights!$W$3:$X$33,2,FALSE),0)*T83</f>
        <v>0</v>
      </c>
      <c r="AQ83" s="22">
        <f>IFERROR(VLOOKUP(AQ$1,Weights!$W$3:$X$33,2,FALSE),0)*U83</f>
        <v>4.4183155363965225</v>
      </c>
      <c r="AR83" s="22">
        <f>IFERROR(VLOOKUP(AR$1,Weights!$W$3:$X$33,2,FALSE),0)*V83</f>
        <v>1.8574833516828633</v>
      </c>
      <c r="AS83" s="22">
        <f>IFERROR(VLOOKUP(AS$1,Weights!$W$3:$X$33,2,FALSE),0)*W83</f>
        <v>1.0176392274354291</v>
      </c>
      <c r="AT83" s="22">
        <f>IFERROR(VLOOKUP(AT$1,Weights!$W$3:$X$33,2,FALSE),0)*X83</f>
        <v>0.1762697923332493</v>
      </c>
      <c r="AU83" s="23">
        <f t="shared" si="1"/>
        <v>15.564262343159964</v>
      </c>
    </row>
    <row r="84" spans="1:47" x14ac:dyDescent="0.2">
      <c r="A84" s="2">
        <v>1959</v>
      </c>
      <c r="B84" s="2">
        <v>2</v>
      </c>
      <c r="C84" s="3">
        <v>59</v>
      </c>
      <c r="D84" s="2">
        <v>54</v>
      </c>
      <c r="E84" s="2">
        <v>0</v>
      </c>
      <c r="F84" s="2">
        <v>49</v>
      </c>
      <c r="G84" s="2">
        <v>55</v>
      </c>
      <c r="H84" s="2">
        <v>50</v>
      </c>
      <c r="I84" s="2">
        <v>54</v>
      </c>
      <c r="J84" s="2">
        <v>60</v>
      </c>
      <c r="K84" s="2">
        <v>59</v>
      </c>
      <c r="L84" s="2">
        <v>50</v>
      </c>
      <c r="M84" s="2">
        <v>72</v>
      </c>
      <c r="N84" s="2">
        <v>52</v>
      </c>
      <c r="O84" s="2">
        <v>0</v>
      </c>
      <c r="P84" s="2">
        <v>60</v>
      </c>
      <c r="Q84" s="2">
        <v>59</v>
      </c>
      <c r="R84" s="2">
        <v>58</v>
      </c>
      <c r="S84" s="2">
        <v>47</v>
      </c>
      <c r="T84" s="2">
        <v>51</v>
      </c>
      <c r="U84" s="2">
        <v>71</v>
      </c>
      <c r="V84" s="2">
        <v>55</v>
      </c>
      <c r="W84" s="2">
        <v>80</v>
      </c>
      <c r="X84" s="2">
        <v>54</v>
      </c>
      <c r="Y84" s="22">
        <f>IFERROR(VLOOKUP(Y$1,Weights!$W$3:$X$33,2,FALSE),0)*C84</f>
        <v>0</v>
      </c>
      <c r="Z84" s="22">
        <f>IFERROR(VLOOKUP(Z$1,Weights!$W$3:$X$33,2,FALSE),0)*D84</f>
        <v>0.24245946201550639</v>
      </c>
      <c r="AA84" s="22">
        <f>IFERROR(VLOOKUP(AA$1,Weights!$W$3:$X$33,2,FALSE),0)*E84</f>
        <v>0</v>
      </c>
      <c r="AB84" s="22">
        <f>IFERROR(VLOOKUP(AB$1,Weights!$W$3:$X$33,2,FALSE),0)*F84</f>
        <v>0.1495071261472847</v>
      </c>
      <c r="AC84" s="22">
        <f>IFERROR(VLOOKUP(AC$1,Weights!$W$3:$X$33,2,FALSE),0)*G84</f>
        <v>6.5181640835546997</v>
      </c>
      <c r="AD84" s="22">
        <f>IFERROR(VLOOKUP(AD$1,Weights!$W$3:$X$33,2,FALSE),0)*H84</f>
        <v>0.10729524730035138</v>
      </c>
      <c r="AE84" s="22">
        <f>IFERROR(VLOOKUP(AE$1,Weights!$W$3:$X$33,2,FALSE),0)*I84</f>
        <v>5.2210001444867578</v>
      </c>
      <c r="AF84" s="22">
        <f>IFERROR(VLOOKUP(AF$1,Weights!$W$3:$X$33,2,FALSE),0)*J84</f>
        <v>0.56490343435591195</v>
      </c>
      <c r="AG84" s="22">
        <f>IFERROR(VLOOKUP(AG$1,Weights!$W$3:$X$33,2,FALSE),0)*K84</f>
        <v>0.60568952781834706</v>
      </c>
      <c r="AH84" s="22">
        <f>IFERROR(VLOOKUP(AH$1,Weights!$W$3:$X$33,2,FALSE),0)*L84</f>
        <v>0.41410706288732385</v>
      </c>
      <c r="AI84" s="22">
        <f>IFERROR(VLOOKUP(AI$1,Weights!$W$3:$X$33,2,FALSE),0)*M84</f>
        <v>0</v>
      </c>
      <c r="AJ84" s="22">
        <f>IFERROR(VLOOKUP(AJ$1,Weights!$W$3:$X$33,2,FALSE),0)*N84</f>
        <v>0</v>
      </c>
      <c r="AK84" s="22">
        <f>IFERROR(VLOOKUP(AK$1,Weights!$W$3:$X$33,2,FALSE),0)*O84</f>
        <v>0</v>
      </c>
      <c r="AL84" s="22">
        <f>IFERROR(VLOOKUP(AL$1,Weights!$W$3:$X$33,2,FALSE),0)*P84</f>
        <v>7.2373418139732401E-2</v>
      </c>
      <c r="AM84" s="22">
        <f>IFERROR(VLOOKUP(AM$1,Weights!$W$3:$X$33,2,FALSE),0)*Q84</f>
        <v>0.8956309850440467</v>
      </c>
      <c r="AN84" s="22">
        <f>IFERROR(VLOOKUP(AN$1,Weights!$W$3:$X$33,2,FALSE),0)*R84</f>
        <v>0.2298915450756924</v>
      </c>
      <c r="AO84" s="22">
        <f>IFERROR(VLOOKUP(AO$1,Weights!$W$3:$X$33,2,FALSE),0)*S84</f>
        <v>0</v>
      </c>
      <c r="AP84" s="22">
        <f>IFERROR(VLOOKUP(AP$1,Weights!$W$3:$X$33,2,FALSE),0)*T84</f>
        <v>0</v>
      </c>
      <c r="AQ84" s="22">
        <f>IFERROR(VLOOKUP(AQ$1,Weights!$W$3:$X$33,2,FALSE),0)*U84</f>
        <v>4.4183155363965225</v>
      </c>
      <c r="AR84" s="22">
        <f>IFERROR(VLOOKUP(AR$1,Weights!$W$3:$X$33,2,FALSE),0)*V84</f>
        <v>1.9275770630671223</v>
      </c>
      <c r="AS84" s="22">
        <f>IFERROR(VLOOKUP(AS$1,Weights!$W$3:$X$33,2,FALSE),0)*W84</f>
        <v>1.0176392274354291</v>
      </c>
      <c r="AT84" s="22">
        <f>IFERROR(VLOOKUP(AT$1,Weights!$W$3:$X$33,2,FALSE),0)*X84</f>
        <v>0.18304939973068199</v>
      </c>
      <c r="AU84" s="23">
        <f t="shared" si="1"/>
        <v>15.928209448892959</v>
      </c>
    </row>
    <row r="85" spans="1:47" x14ac:dyDescent="0.2">
      <c r="A85" s="2">
        <v>1960</v>
      </c>
      <c r="B85" s="2">
        <v>2</v>
      </c>
      <c r="C85" s="3">
        <v>60</v>
      </c>
      <c r="D85" s="2">
        <v>57</v>
      </c>
      <c r="E85" s="2">
        <v>0</v>
      </c>
      <c r="F85" s="2">
        <v>51</v>
      </c>
      <c r="G85" s="2">
        <v>56</v>
      </c>
      <c r="H85" s="2">
        <v>52</v>
      </c>
      <c r="I85" s="2">
        <v>56</v>
      </c>
      <c r="J85" s="2">
        <v>61</v>
      </c>
      <c r="K85" s="2">
        <v>60</v>
      </c>
      <c r="L85" s="2">
        <v>52</v>
      </c>
      <c r="M85" s="2">
        <v>74</v>
      </c>
      <c r="N85" s="2">
        <v>54</v>
      </c>
      <c r="O85" s="2">
        <v>0</v>
      </c>
      <c r="P85" s="2">
        <v>61</v>
      </c>
      <c r="Q85" s="2">
        <v>60</v>
      </c>
      <c r="R85" s="2">
        <v>59</v>
      </c>
      <c r="S85" s="2">
        <v>49</v>
      </c>
      <c r="T85" s="2">
        <v>52</v>
      </c>
      <c r="U85" s="2">
        <v>71</v>
      </c>
      <c r="V85" s="2">
        <v>57</v>
      </c>
      <c r="W85" s="2">
        <v>80</v>
      </c>
      <c r="X85" s="2">
        <v>55</v>
      </c>
      <c r="Y85" s="22">
        <f>IFERROR(VLOOKUP(Y$1,Weights!$W$3:$X$33,2,FALSE),0)*C85</f>
        <v>0</v>
      </c>
      <c r="Z85" s="22">
        <f>IFERROR(VLOOKUP(Z$1,Weights!$W$3:$X$33,2,FALSE),0)*D85</f>
        <v>0.25592943212747898</v>
      </c>
      <c r="AA85" s="22">
        <f>IFERROR(VLOOKUP(AA$1,Weights!$W$3:$X$33,2,FALSE),0)*E85</f>
        <v>0</v>
      </c>
      <c r="AB85" s="22">
        <f>IFERROR(VLOOKUP(AB$1,Weights!$W$3:$X$33,2,FALSE),0)*F85</f>
        <v>0.15560945782676569</v>
      </c>
      <c r="AC85" s="22">
        <f>IFERROR(VLOOKUP(AC$1,Weights!$W$3:$X$33,2,FALSE),0)*G85</f>
        <v>6.6366761578011495</v>
      </c>
      <c r="AD85" s="22">
        <f>IFERROR(VLOOKUP(AD$1,Weights!$W$3:$X$33,2,FALSE),0)*H85</f>
        <v>0.11158705719236543</v>
      </c>
      <c r="AE85" s="22">
        <f>IFERROR(VLOOKUP(AE$1,Weights!$W$3:$X$33,2,FALSE),0)*I85</f>
        <v>5.4143705202084895</v>
      </c>
      <c r="AF85" s="22">
        <f>IFERROR(VLOOKUP(AF$1,Weights!$W$3:$X$33,2,FALSE),0)*J85</f>
        <v>0.57431849159517712</v>
      </c>
      <c r="AG85" s="22">
        <f>IFERROR(VLOOKUP(AG$1,Weights!$W$3:$X$33,2,FALSE),0)*K85</f>
        <v>0.61595545201865798</v>
      </c>
      <c r="AH85" s="22">
        <f>IFERROR(VLOOKUP(AH$1,Weights!$W$3:$X$33,2,FALSE),0)*L85</f>
        <v>0.43067134540281682</v>
      </c>
      <c r="AI85" s="22">
        <f>IFERROR(VLOOKUP(AI$1,Weights!$W$3:$X$33,2,FALSE),0)*M85</f>
        <v>0</v>
      </c>
      <c r="AJ85" s="22">
        <f>IFERROR(VLOOKUP(AJ$1,Weights!$W$3:$X$33,2,FALSE),0)*N85</f>
        <v>0</v>
      </c>
      <c r="AK85" s="22">
        <f>IFERROR(VLOOKUP(AK$1,Weights!$W$3:$X$33,2,FALSE),0)*O85</f>
        <v>0</v>
      </c>
      <c r="AL85" s="22">
        <f>IFERROR(VLOOKUP(AL$1,Weights!$W$3:$X$33,2,FALSE),0)*P85</f>
        <v>7.3579641775394611E-2</v>
      </c>
      <c r="AM85" s="22">
        <f>IFERROR(VLOOKUP(AM$1,Weights!$W$3:$X$33,2,FALSE),0)*Q85</f>
        <v>0.91081117123123401</v>
      </c>
      <c r="AN85" s="22">
        <f>IFERROR(VLOOKUP(AN$1,Weights!$W$3:$X$33,2,FALSE),0)*R85</f>
        <v>0.23385519240458363</v>
      </c>
      <c r="AO85" s="22">
        <f>IFERROR(VLOOKUP(AO$1,Weights!$W$3:$X$33,2,FALSE),0)*S85</f>
        <v>0</v>
      </c>
      <c r="AP85" s="22">
        <f>IFERROR(VLOOKUP(AP$1,Weights!$W$3:$X$33,2,FALSE),0)*T85</f>
        <v>0</v>
      </c>
      <c r="AQ85" s="22">
        <f>IFERROR(VLOOKUP(AQ$1,Weights!$W$3:$X$33,2,FALSE),0)*U85</f>
        <v>4.4183155363965225</v>
      </c>
      <c r="AR85" s="22">
        <f>IFERROR(VLOOKUP(AR$1,Weights!$W$3:$X$33,2,FALSE),0)*V85</f>
        <v>1.9976707744513811</v>
      </c>
      <c r="AS85" s="22">
        <f>IFERROR(VLOOKUP(AS$1,Weights!$W$3:$X$33,2,FALSE),0)*W85</f>
        <v>1.0176392274354291</v>
      </c>
      <c r="AT85" s="22">
        <f>IFERROR(VLOOKUP(AT$1,Weights!$W$3:$X$33,2,FALSE),0)*X85</f>
        <v>0.18643920342939832</v>
      </c>
      <c r="AU85" s="23">
        <f t="shared" si="1"/>
        <v>16.268787787431954</v>
      </c>
    </row>
    <row r="86" spans="1:47" x14ac:dyDescent="0.2">
      <c r="A86" s="2">
        <v>1961</v>
      </c>
      <c r="B86" s="2">
        <v>2</v>
      </c>
      <c r="C86" s="3">
        <v>61</v>
      </c>
      <c r="D86" s="2">
        <v>57</v>
      </c>
      <c r="E86" s="2">
        <v>0</v>
      </c>
      <c r="F86" s="2">
        <v>53</v>
      </c>
      <c r="G86" s="2">
        <v>58</v>
      </c>
      <c r="H86" s="2">
        <v>52</v>
      </c>
      <c r="I86" s="2">
        <v>58</v>
      </c>
      <c r="J86" s="2">
        <v>60</v>
      </c>
      <c r="K86" s="2">
        <v>61</v>
      </c>
      <c r="L86" s="2">
        <v>52</v>
      </c>
      <c r="M86" s="2">
        <v>77</v>
      </c>
      <c r="N86" s="2">
        <v>56</v>
      </c>
      <c r="O86" s="2">
        <v>0</v>
      </c>
      <c r="P86" s="2">
        <v>60</v>
      </c>
      <c r="Q86" s="2">
        <v>61</v>
      </c>
      <c r="R86" s="2">
        <v>60</v>
      </c>
      <c r="S86" s="2">
        <v>51</v>
      </c>
      <c r="T86" s="2">
        <v>54</v>
      </c>
      <c r="U86" s="2">
        <v>73</v>
      </c>
      <c r="V86" s="2">
        <v>57</v>
      </c>
      <c r="W86" s="2">
        <v>81</v>
      </c>
      <c r="X86" s="2">
        <v>56</v>
      </c>
      <c r="Y86" s="22">
        <f>IFERROR(VLOOKUP(Y$1,Weights!$W$3:$X$33,2,FALSE),0)*C86</f>
        <v>0</v>
      </c>
      <c r="Z86" s="22">
        <f>IFERROR(VLOOKUP(Z$1,Weights!$W$3:$X$33,2,FALSE),0)*D86</f>
        <v>0.25592943212747898</v>
      </c>
      <c r="AA86" s="22">
        <f>IFERROR(VLOOKUP(AA$1,Weights!$W$3:$X$33,2,FALSE),0)*E86</f>
        <v>0</v>
      </c>
      <c r="AB86" s="22">
        <f>IFERROR(VLOOKUP(AB$1,Weights!$W$3:$X$33,2,FALSE),0)*F86</f>
        <v>0.16171178950624671</v>
      </c>
      <c r="AC86" s="22">
        <f>IFERROR(VLOOKUP(AC$1,Weights!$W$3:$X$33,2,FALSE),0)*G86</f>
        <v>6.8737003062940474</v>
      </c>
      <c r="AD86" s="22">
        <f>IFERROR(VLOOKUP(AD$1,Weights!$W$3:$X$33,2,FALSE),0)*H86</f>
        <v>0.11158705719236543</v>
      </c>
      <c r="AE86" s="22">
        <f>IFERROR(VLOOKUP(AE$1,Weights!$W$3:$X$33,2,FALSE),0)*I86</f>
        <v>5.6077408959302213</v>
      </c>
      <c r="AF86" s="22">
        <f>IFERROR(VLOOKUP(AF$1,Weights!$W$3:$X$33,2,FALSE),0)*J86</f>
        <v>0.56490343435591195</v>
      </c>
      <c r="AG86" s="22">
        <f>IFERROR(VLOOKUP(AG$1,Weights!$W$3:$X$33,2,FALSE),0)*K86</f>
        <v>0.62622137621896901</v>
      </c>
      <c r="AH86" s="22">
        <f>IFERROR(VLOOKUP(AH$1,Weights!$W$3:$X$33,2,FALSE),0)*L86</f>
        <v>0.43067134540281682</v>
      </c>
      <c r="AI86" s="22">
        <f>IFERROR(VLOOKUP(AI$1,Weights!$W$3:$X$33,2,FALSE),0)*M86</f>
        <v>0</v>
      </c>
      <c r="AJ86" s="22">
        <f>IFERROR(VLOOKUP(AJ$1,Weights!$W$3:$X$33,2,FALSE),0)*N86</f>
        <v>0</v>
      </c>
      <c r="AK86" s="22">
        <f>IFERROR(VLOOKUP(AK$1,Weights!$W$3:$X$33,2,FALSE),0)*O86</f>
        <v>0</v>
      </c>
      <c r="AL86" s="22">
        <f>IFERROR(VLOOKUP(AL$1,Weights!$W$3:$X$33,2,FALSE),0)*P86</f>
        <v>7.2373418139732401E-2</v>
      </c>
      <c r="AM86" s="22">
        <f>IFERROR(VLOOKUP(AM$1,Weights!$W$3:$X$33,2,FALSE),0)*Q86</f>
        <v>0.9259913574184212</v>
      </c>
      <c r="AN86" s="22">
        <f>IFERROR(VLOOKUP(AN$1,Weights!$W$3:$X$33,2,FALSE),0)*R86</f>
        <v>0.2378188397334749</v>
      </c>
      <c r="AO86" s="22">
        <f>IFERROR(VLOOKUP(AO$1,Weights!$W$3:$X$33,2,FALSE),0)*S86</f>
        <v>0</v>
      </c>
      <c r="AP86" s="22">
        <f>IFERROR(VLOOKUP(AP$1,Weights!$W$3:$X$33,2,FALSE),0)*T86</f>
        <v>0</v>
      </c>
      <c r="AQ86" s="22">
        <f>IFERROR(VLOOKUP(AQ$1,Weights!$W$3:$X$33,2,FALSE),0)*U86</f>
        <v>4.5427751289710727</v>
      </c>
      <c r="AR86" s="22">
        <f>IFERROR(VLOOKUP(AR$1,Weights!$W$3:$X$33,2,FALSE),0)*V86</f>
        <v>1.9976707744513811</v>
      </c>
      <c r="AS86" s="22">
        <f>IFERROR(VLOOKUP(AS$1,Weights!$W$3:$X$33,2,FALSE),0)*W86</f>
        <v>1.0303597177783721</v>
      </c>
      <c r="AT86" s="22">
        <f>IFERROR(VLOOKUP(AT$1,Weights!$W$3:$X$33,2,FALSE),0)*X86</f>
        <v>0.18982900712811465</v>
      </c>
      <c r="AU86" s="23">
        <f t="shared" si="1"/>
        <v>16.627618858290838</v>
      </c>
    </row>
    <row r="87" spans="1:47" x14ac:dyDescent="0.2">
      <c r="A87" s="2">
        <v>1962</v>
      </c>
      <c r="B87" s="2">
        <v>2</v>
      </c>
      <c r="C87" s="3">
        <v>63</v>
      </c>
      <c r="D87" s="2">
        <v>57</v>
      </c>
      <c r="E87" s="2">
        <v>0</v>
      </c>
      <c r="F87" s="2">
        <v>53</v>
      </c>
      <c r="G87" s="2">
        <v>60</v>
      </c>
      <c r="H87" s="2">
        <v>54</v>
      </c>
      <c r="I87" s="2">
        <v>60</v>
      </c>
      <c r="J87" s="2">
        <v>60</v>
      </c>
      <c r="K87" s="2">
        <v>62</v>
      </c>
      <c r="L87" s="2">
        <v>54</v>
      </c>
      <c r="M87" s="2">
        <v>79</v>
      </c>
      <c r="N87" s="2">
        <v>58</v>
      </c>
      <c r="O87" s="2">
        <v>69</v>
      </c>
      <c r="P87" s="2">
        <v>60</v>
      </c>
      <c r="Q87" s="2">
        <v>62</v>
      </c>
      <c r="R87" s="2">
        <v>61</v>
      </c>
      <c r="S87" s="2">
        <v>53</v>
      </c>
      <c r="T87" s="2">
        <v>54</v>
      </c>
      <c r="U87" s="2">
        <v>79</v>
      </c>
      <c r="V87" s="2">
        <v>58</v>
      </c>
      <c r="W87" s="2">
        <v>82</v>
      </c>
      <c r="X87" s="2">
        <v>57</v>
      </c>
      <c r="Y87" s="22">
        <f>IFERROR(VLOOKUP(Y$1,Weights!$W$3:$X$33,2,FALSE),0)*C87</f>
        <v>0</v>
      </c>
      <c r="Z87" s="22">
        <f>IFERROR(VLOOKUP(Z$1,Weights!$W$3:$X$33,2,FALSE),0)*D87</f>
        <v>0.25592943212747898</v>
      </c>
      <c r="AA87" s="22">
        <f>IFERROR(VLOOKUP(AA$1,Weights!$W$3:$X$33,2,FALSE),0)*E87</f>
        <v>0</v>
      </c>
      <c r="AB87" s="22">
        <f>IFERROR(VLOOKUP(AB$1,Weights!$W$3:$X$33,2,FALSE),0)*F87</f>
        <v>0.16171178950624671</v>
      </c>
      <c r="AC87" s="22">
        <f>IFERROR(VLOOKUP(AC$1,Weights!$W$3:$X$33,2,FALSE),0)*G87</f>
        <v>7.1107244547869453</v>
      </c>
      <c r="AD87" s="22">
        <f>IFERROR(VLOOKUP(AD$1,Weights!$W$3:$X$33,2,FALSE),0)*H87</f>
        <v>0.11587886708437949</v>
      </c>
      <c r="AE87" s="22">
        <f>IFERROR(VLOOKUP(AE$1,Weights!$W$3:$X$33,2,FALSE),0)*I87</f>
        <v>5.8011112716519531</v>
      </c>
      <c r="AF87" s="22">
        <f>IFERROR(VLOOKUP(AF$1,Weights!$W$3:$X$33,2,FALSE),0)*J87</f>
        <v>0.56490343435591195</v>
      </c>
      <c r="AG87" s="22">
        <f>IFERROR(VLOOKUP(AG$1,Weights!$W$3:$X$33,2,FALSE),0)*K87</f>
        <v>0.63648730041927992</v>
      </c>
      <c r="AH87" s="22">
        <f>IFERROR(VLOOKUP(AH$1,Weights!$W$3:$X$33,2,FALSE),0)*L87</f>
        <v>0.44723562791830973</v>
      </c>
      <c r="AI87" s="22">
        <f>IFERROR(VLOOKUP(AI$1,Weights!$W$3:$X$33,2,FALSE),0)*M87</f>
        <v>0</v>
      </c>
      <c r="AJ87" s="22">
        <f>IFERROR(VLOOKUP(AJ$1,Weights!$W$3:$X$33,2,FALSE),0)*N87</f>
        <v>0</v>
      </c>
      <c r="AK87" s="22">
        <f>IFERROR(VLOOKUP(AK$1,Weights!$W$3:$X$33,2,FALSE),0)*O87</f>
        <v>0</v>
      </c>
      <c r="AL87" s="22">
        <f>IFERROR(VLOOKUP(AL$1,Weights!$W$3:$X$33,2,FALSE),0)*P87</f>
        <v>7.2373418139732401E-2</v>
      </c>
      <c r="AM87" s="22">
        <f>IFERROR(VLOOKUP(AM$1,Weights!$W$3:$X$33,2,FALSE),0)*Q87</f>
        <v>0.9411715436056084</v>
      </c>
      <c r="AN87" s="22">
        <f>IFERROR(VLOOKUP(AN$1,Weights!$W$3:$X$33,2,FALSE),0)*R87</f>
        <v>0.24178248706236616</v>
      </c>
      <c r="AO87" s="22">
        <f>IFERROR(VLOOKUP(AO$1,Weights!$W$3:$X$33,2,FALSE),0)*S87</f>
        <v>0</v>
      </c>
      <c r="AP87" s="22">
        <f>IFERROR(VLOOKUP(AP$1,Weights!$W$3:$X$33,2,FALSE),0)*T87</f>
        <v>0</v>
      </c>
      <c r="AQ87" s="22">
        <f>IFERROR(VLOOKUP(AQ$1,Weights!$W$3:$X$33,2,FALSE),0)*U87</f>
        <v>4.9161539066947224</v>
      </c>
      <c r="AR87" s="22">
        <f>IFERROR(VLOOKUP(AR$1,Weights!$W$3:$X$33,2,FALSE),0)*V87</f>
        <v>2.0327176301435106</v>
      </c>
      <c r="AS87" s="22">
        <f>IFERROR(VLOOKUP(AS$1,Weights!$W$3:$X$33,2,FALSE),0)*W87</f>
        <v>1.0430802081213149</v>
      </c>
      <c r="AT87" s="22">
        <f>IFERROR(VLOOKUP(AT$1,Weights!$W$3:$X$33,2,FALSE),0)*X87</f>
        <v>0.19321881082683098</v>
      </c>
      <c r="AU87" s="23">
        <f t="shared" si="1"/>
        <v>17.295791011593906</v>
      </c>
    </row>
    <row r="88" spans="1:47" x14ac:dyDescent="0.2">
      <c r="A88" s="2">
        <v>1963</v>
      </c>
      <c r="B88" s="2">
        <v>2</v>
      </c>
      <c r="C88" s="3">
        <v>64</v>
      </c>
      <c r="D88" s="2">
        <v>58</v>
      </c>
      <c r="E88" s="2">
        <v>0</v>
      </c>
      <c r="F88" s="2">
        <v>55</v>
      </c>
      <c r="G88" s="2">
        <v>61</v>
      </c>
      <c r="H88" s="2">
        <v>55</v>
      </c>
      <c r="I88" s="2">
        <v>62</v>
      </c>
      <c r="J88" s="2">
        <v>62</v>
      </c>
      <c r="K88" s="2">
        <v>63</v>
      </c>
      <c r="L88" s="2">
        <v>55</v>
      </c>
      <c r="M88" s="2">
        <v>81</v>
      </c>
      <c r="N88" s="2">
        <v>60</v>
      </c>
      <c r="O88" s="2">
        <v>70</v>
      </c>
      <c r="P88" s="2">
        <v>62</v>
      </c>
      <c r="Q88" s="2">
        <v>63</v>
      </c>
      <c r="R88" s="2">
        <v>62</v>
      </c>
      <c r="S88" s="2">
        <v>55</v>
      </c>
      <c r="T88" s="2">
        <v>56</v>
      </c>
      <c r="U88" s="2">
        <v>79</v>
      </c>
      <c r="V88" s="2">
        <v>59</v>
      </c>
      <c r="W88" s="2">
        <v>82</v>
      </c>
      <c r="X88" s="2">
        <v>58</v>
      </c>
      <c r="Y88" s="22">
        <f>IFERROR(VLOOKUP(Y$1,Weights!$W$3:$X$33,2,FALSE),0)*C88</f>
        <v>0</v>
      </c>
      <c r="Z88" s="22">
        <f>IFERROR(VLOOKUP(Z$1,Weights!$W$3:$X$33,2,FALSE),0)*D88</f>
        <v>0.26041942216480318</v>
      </c>
      <c r="AA88" s="22">
        <f>IFERROR(VLOOKUP(AA$1,Weights!$W$3:$X$33,2,FALSE),0)*E88</f>
        <v>0</v>
      </c>
      <c r="AB88" s="22">
        <f>IFERROR(VLOOKUP(AB$1,Weights!$W$3:$X$33,2,FALSE),0)*F88</f>
        <v>0.16781412118572772</v>
      </c>
      <c r="AC88" s="22">
        <f>IFERROR(VLOOKUP(AC$1,Weights!$W$3:$X$33,2,FALSE),0)*G88</f>
        <v>7.2292365290333942</v>
      </c>
      <c r="AD88" s="22">
        <f>IFERROR(VLOOKUP(AD$1,Weights!$W$3:$X$33,2,FALSE),0)*H88</f>
        <v>0.11802477203038651</v>
      </c>
      <c r="AE88" s="22">
        <f>IFERROR(VLOOKUP(AE$1,Weights!$W$3:$X$33,2,FALSE),0)*I88</f>
        <v>5.9944816473736848</v>
      </c>
      <c r="AF88" s="22">
        <f>IFERROR(VLOOKUP(AF$1,Weights!$W$3:$X$33,2,FALSE),0)*J88</f>
        <v>0.58373354883444228</v>
      </c>
      <c r="AG88" s="22">
        <f>IFERROR(VLOOKUP(AG$1,Weights!$W$3:$X$33,2,FALSE),0)*K88</f>
        <v>0.64675322461959095</v>
      </c>
      <c r="AH88" s="22">
        <f>IFERROR(VLOOKUP(AH$1,Weights!$W$3:$X$33,2,FALSE),0)*L88</f>
        <v>0.45551776917605624</v>
      </c>
      <c r="AI88" s="22">
        <f>IFERROR(VLOOKUP(AI$1,Weights!$W$3:$X$33,2,FALSE),0)*M88</f>
        <v>0</v>
      </c>
      <c r="AJ88" s="22">
        <f>IFERROR(VLOOKUP(AJ$1,Weights!$W$3:$X$33,2,FALSE),0)*N88</f>
        <v>0</v>
      </c>
      <c r="AK88" s="22">
        <f>IFERROR(VLOOKUP(AK$1,Weights!$W$3:$X$33,2,FALSE),0)*O88</f>
        <v>0</v>
      </c>
      <c r="AL88" s="22">
        <f>IFERROR(VLOOKUP(AL$1,Weights!$W$3:$X$33,2,FALSE),0)*P88</f>
        <v>7.4785865411056807E-2</v>
      </c>
      <c r="AM88" s="22">
        <f>IFERROR(VLOOKUP(AM$1,Weights!$W$3:$X$33,2,FALSE),0)*Q88</f>
        <v>0.9563517297927957</v>
      </c>
      <c r="AN88" s="22">
        <f>IFERROR(VLOOKUP(AN$1,Weights!$W$3:$X$33,2,FALSE),0)*R88</f>
        <v>0.24574613439125739</v>
      </c>
      <c r="AO88" s="22">
        <f>IFERROR(VLOOKUP(AO$1,Weights!$W$3:$X$33,2,FALSE),0)*S88</f>
        <v>0</v>
      </c>
      <c r="AP88" s="22">
        <f>IFERROR(VLOOKUP(AP$1,Weights!$W$3:$X$33,2,FALSE),0)*T88</f>
        <v>0</v>
      </c>
      <c r="AQ88" s="22">
        <f>IFERROR(VLOOKUP(AQ$1,Weights!$W$3:$X$33,2,FALSE),0)*U88</f>
        <v>4.9161539066947224</v>
      </c>
      <c r="AR88" s="22">
        <f>IFERROR(VLOOKUP(AR$1,Weights!$W$3:$X$33,2,FALSE),0)*V88</f>
        <v>2.0677644858356401</v>
      </c>
      <c r="AS88" s="22">
        <f>IFERROR(VLOOKUP(AS$1,Weights!$W$3:$X$33,2,FALSE),0)*W88</f>
        <v>1.0430802081213149</v>
      </c>
      <c r="AT88" s="22">
        <f>IFERROR(VLOOKUP(AT$1,Weights!$W$3:$X$33,2,FALSE),0)*X88</f>
        <v>0.19660861452554731</v>
      </c>
      <c r="AU88" s="23">
        <f t="shared" si="1"/>
        <v>17.597025739074624</v>
      </c>
    </row>
    <row r="89" spans="1:47" x14ac:dyDescent="0.2">
      <c r="A89" s="2">
        <v>1964</v>
      </c>
      <c r="B89" s="2">
        <v>2</v>
      </c>
      <c r="C89" s="3">
        <v>65</v>
      </c>
      <c r="D89" s="2">
        <v>60</v>
      </c>
      <c r="E89" s="2">
        <v>0</v>
      </c>
      <c r="F89" s="2">
        <v>57</v>
      </c>
      <c r="G89" s="2">
        <v>63</v>
      </c>
      <c r="H89" s="2">
        <v>56</v>
      </c>
      <c r="I89" s="2">
        <v>63</v>
      </c>
      <c r="J89" s="2">
        <v>65</v>
      </c>
      <c r="K89" s="2">
        <v>63</v>
      </c>
      <c r="L89" s="2">
        <v>56</v>
      </c>
      <c r="M89" s="2">
        <v>83</v>
      </c>
      <c r="N89" s="2">
        <v>61</v>
      </c>
      <c r="O89" s="2">
        <v>71</v>
      </c>
      <c r="P89" s="2">
        <v>65</v>
      </c>
      <c r="Q89" s="2">
        <v>63</v>
      </c>
      <c r="R89" s="2">
        <v>63</v>
      </c>
      <c r="S89" s="2">
        <v>56</v>
      </c>
      <c r="T89" s="2">
        <v>57</v>
      </c>
      <c r="U89" s="2">
        <v>79</v>
      </c>
      <c r="V89" s="2">
        <v>59</v>
      </c>
      <c r="W89" s="2">
        <v>82</v>
      </c>
      <c r="X89" s="2">
        <v>58</v>
      </c>
      <c r="Y89" s="22">
        <f>IFERROR(VLOOKUP(Y$1,Weights!$W$3:$X$33,2,FALSE),0)*C89</f>
        <v>0</v>
      </c>
      <c r="Z89" s="22">
        <f>IFERROR(VLOOKUP(Z$1,Weights!$W$3:$X$33,2,FALSE),0)*D89</f>
        <v>0.26939940223945152</v>
      </c>
      <c r="AA89" s="22">
        <f>IFERROR(VLOOKUP(AA$1,Weights!$W$3:$X$33,2,FALSE),0)*E89</f>
        <v>0</v>
      </c>
      <c r="AB89" s="22">
        <f>IFERROR(VLOOKUP(AB$1,Weights!$W$3:$X$33,2,FALSE),0)*F89</f>
        <v>0.17391645286520871</v>
      </c>
      <c r="AC89" s="22">
        <f>IFERROR(VLOOKUP(AC$1,Weights!$W$3:$X$33,2,FALSE),0)*G89</f>
        <v>7.466260677526293</v>
      </c>
      <c r="AD89" s="22">
        <f>IFERROR(VLOOKUP(AD$1,Weights!$W$3:$X$33,2,FALSE),0)*H89</f>
        <v>0.12017067697639355</v>
      </c>
      <c r="AE89" s="22">
        <f>IFERROR(VLOOKUP(AE$1,Weights!$W$3:$X$33,2,FALSE),0)*I89</f>
        <v>6.0911668352345512</v>
      </c>
      <c r="AF89" s="22">
        <f>IFERROR(VLOOKUP(AF$1,Weights!$W$3:$X$33,2,FALSE),0)*J89</f>
        <v>0.6119787205522379</v>
      </c>
      <c r="AG89" s="22">
        <f>IFERROR(VLOOKUP(AG$1,Weights!$W$3:$X$33,2,FALSE),0)*K89</f>
        <v>0.64675322461959095</v>
      </c>
      <c r="AH89" s="22">
        <f>IFERROR(VLOOKUP(AH$1,Weights!$W$3:$X$33,2,FALSE),0)*L89</f>
        <v>0.4637999104338027</v>
      </c>
      <c r="AI89" s="22">
        <f>IFERROR(VLOOKUP(AI$1,Weights!$W$3:$X$33,2,FALSE),0)*M89</f>
        <v>0</v>
      </c>
      <c r="AJ89" s="22">
        <f>IFERROR(VLOOKUP(AJ$1,Weights!$W$3:$X$33,2,FALSE),0)*N89</f>
        <v>0</v>
      </c>
      <c r="AK89" s="22">
        <f>IFERROR(VLOOKUP(AK$1,Weights!$W$3:$X$33,2,FALSE),0)*O89</f>
        <v>0</v>
      </c>
      <c r="AL89" s="22">
        <f>IFERROR(VLOOKUP(AL$1,Weights!$W$3:$X$33,2,FALSE),0)*P89</f>
        <v>7.8404536318043436E-2</v>
      </c>
      <c r="AM89" s="22">
        <f>IFERROR(VLOOKUP(AM$1,Weights!$W$3:$X$33,2,FALSE),0)*Q89</f>
        <v>0.9563517297927957</v>
      </c>
      <c r="AN89" s="22">
        <f>IFERROR(VLOOKUP(AN$1,Weights!$W$3:$X$33,2,FALSE),0)*R89</f>
        <v>0.24970978172014863</v>
      </c>
      <c r="AO89" s="22">
        <f>IFERROR(VLOOKUP(AO$1,Weights!$W$3:$X$33,2,FALSE),0)*S89</f>
        <v>0</v>
      </c>
      <c r="AP89" s="22">
        <f>IFERROR(VLOOKUP(AP$1,Weights!$W$3:$X$33,2,FALSE),0)*T89</f>
        <v>0</v>
      </c>
      <c r="AQ89" s="22">
        <f>IFERROR(VLOOKUP(AQ$1,Weights!$W$3:$X$33,2,FALSE),0)*U89</f>
        <v>4.9161539066947224</v>
      </c>
      <c r="AR89" s="22">
        <f>IFERROR(VLOOKUP(AR$1,Weights!$W$3:$X$33,2,FALSE),0)*V89</f>
        <v>2.0677644858356401</v>
      </c>
      <c r="AS89" s="22">
        <f>IFERROR(VLOOKUP(AS$1,Weights!$W$3:$X$33,2,FALSE),0)*W89</f>
        <v>1.0430802081213149</v>
      </c>
      <c r="AT89" s="22">
        <f>IFERROR(VLOOKUP(AT$1,Weights!$W$3:$X$33,2,FALSE),0)*X89</f>
        <v>0.19660861452554731</v>
      </c>
      <c r="AU89" s="23">
        <f t="shared" si="1"/>
        <v>17.750558784809726</v>
      </c>
    </row>
    <row r="90" spans="1:47" x14ac:dyDescent="0.2">
      <c r="A90" s="2">
        <v>1965</v>
      </c>
      <c r="B90" s="2">
        <v>2</v>
      </c>
      <c r="C90" s="3">
        <v>66</v>
      </c>
      <c r="D90" s="2">
        <v>62</v>
      </c>
      <c r="E90" s="2">
        <v>0</v>
      </c>
      <c r="F90" s="2">
        <v>58</v>
      </c>
      <c r="G90" s="2">
        <v>65</v>
      </c>
      <c r="H90" s="2">
        <v>57</v>
      </c>
      <c r="I90" s="2">
        <v>65</v>
      </c>
      <c r="J90" s="2">
        <v>68</v>
      </c>
      <c r="K90" s="2">
        <v>64</v>
      </c>
      <c r="L90" s="2">
        <v>57</v>
      </c>
      <c r="M90" s="2">
        <v>84</v>
      </c>
      <c r="N90" s="2">
        <v>63</v>
      </c>
      <c r="O90" s="2">
        <v>71</v>
      </c>
      <c r="P90" s="2">
        <v>68</v>
      </c>
      <c r="Q90" s="2">
        <v>64</v>
      </c>
      <c r="R90" s="2">
        <v>64</v>
      </c>
      <c r="S90" s="2">
        <v>58</v>
      </c>
      <c r="T90" s="2">
        <v>59</v>
      </c>
      <c r="U90" s="2">
        <v>79</v>
      </c>
      <c r="V90" s="2">
        <v>61</v>
      </c>
      <c r="W90" s="2">
        <v>80</v>
      </c>
      <c r="X90" s="2">
        <v>60</v>
      </c>
      <c r="Y90" s="22">
        <f>IFERROR(VLOOKUP(Y$1,Weights!$W$3:$X$33,2,FALSE),0)*C90</f>
        <v>0</v>
      </c>
      <c r="Z90" s="22">
        <f>IFERROR(VLOOKUP(Z$1,Weights!$W$3:$X$33,2,FALSE),0)*D90</f>
        <v>0.27837938231409992</v>
      </c>
      <c r="AA90" s="22">
        <f>IFERROR(VLOOKUP(AA$1,Weights!$W$3:$X$33,2,FALSE),0)*E90</f>
        <v>0</v>
      </c>
      <c r="AB90" s="22">
        <f>IFERROR(VLOOKUP(AB$1,Weights!$W$3:$X$33,2,FALSE),0)*F90</f>
        <v>0.17696761870494923</v>
      </c>
      <c r="AC90" s="22">
        <f>IFERROR(VLOOKUP(AC$1,Weights!$W$3:$X$33,2,FALSE),0)*G90</f>
        <v>7.7032848260191908</v>
      </c>
      <c r="AD90" s="22">
        <f>IFERROR(VLOOKUP(AD$1,Weights!$W$3:$X$33,2,FALSE),0)*H90</f>
        <v>0.12231658192240058</v>
      </c>
      <c r="AE90" s="22">
        <f>IFERROR(VLOOKUP(AE$1,Weights!$W$3:$X$33,2,FALSE),0)*I90</f>
        <v>6.284537210956282</v>
      </c>
      <c r="AF90" s="22">
        <f>IFERROR(VLOOKUP(AF$1,Weights!$W$3:$X$33,2,FALSE),0)*J90</f>
        <v>0.64022389227003351</v>
      </c>
      <c r="AG90" s="22">
        <f>IFERROR(VLOOKUP(AG$1,Weights!$W$3:$X$33,2,FALSE),0)*K90</f>
        <v>0.65701914881990187</v>
      </c>
      <c r="AH90" s="22">
        <f>IFERROR(VLOOKUP(AH$1,Weights!$W$3:$X$33,2,FALSE),0)*L90</f>
        <v>0.47208205169154915</v>
      </c>
      <c r="AI90" s="22">
        <f>IFERROR(VLOOKUP(AI$1,Weights!$W$3:$X$33,2,FALSE),0)*M90</f>
        <v>0</v>
      </c>
      <c r="AJ90" s="22">
        <f>IFERROR(VLOOKUP(AJ$1,Weights!$W$3:$X$33,2,FALSE),0)*N90</f>
        <v>0</v>
      </c>
      <c r="AK90" s="22">
        <f>IFERROR(VLOOKUP(AK$1,Weights!$W$3:$X$33,2,FALSE),0)*O90</f>
        <v>0</v>
      </c>
      <c r="AL90" s="22">
        <f>IFERROR(VLOOKUP(AL$1,Weights!$W$3:$X$33,2,FALSE),0)*P90</f>
        <v>8.2023207225030051E-2</v>
      </c>
      <c r="AM90" s="22">
        <f>IFERROR(VLOOKUP(AM$1,Weights!$W$3:$X$33,2,FALSE),0)*Q90</f>
        <v>0.9715319159799829</v>
      </c>
      <c r="AN90" s="22">
        <f>IFERROR(VLOOKUP(AN$1,Weights!$W$3:$X$33,2,FALSE),0)*R90</f>
        <v>0.25367342904903989</v>
      </c>
      <c r="AO90" s="22">
        <f>IFERROR(VLOOKUP(AO$1,Weights!$W$3:$X$33,2,FALSE),0)*S90</f>
        <v>0</v>
      </c>
      <c r="AP90" s="22">
        <f>IFERROR(VLOOKUP(AP$1,Weights!$W$3:$X$33,2,FALSE),0)*T90</f>
        <v>0</v>
      </c>
      <c r="AQ90" s="22">
        <f>IFERROR(VLOOKUP(AQ$1,Weights!$W$3:$X$33,2,FALSE),0)*U90</f>
        <v>4.9161539066947224</v>
      </c>
      <c r="AR90" s="22">
        <f>IFERROR(VLOOKUP(AR$1,Weights!$W$3:$X$33,2,FALSE),0)*V90</f>
        <v>2.1378581972198991</v>
      </c>
      <c r="AS90" s="22">
        <f>IFERROR(VLOOKUP(AS$1,Weights!$W$3:$X$33,2,FALSE),0)*W90</f>
        <v>1.0176392274354291</v>
      </c>
      <c r="AT90" s="22">
        <f>IFERROR(VLOOKUP(AT$1,Weights!$W$3:$X$33,2,FALSE),0)*X90</f>
        <v>0.20338822192297998</v>
      </c>
      <c r="AU90" s="23">
        <f t="shared" si="1"/>
        <v>18.074604301049252</v>
      </c>
    </row>
    <row r="91" spans="1:47" x14ac:dyDescent="0.2">
      <c r="A91" s="2">
        <v>1966</v>
      </c>
      <c r="B91" s="2">
        <v>2</v>
      </c>
      <c r="C91" s="3">
        <v>68</v>
      </c>
      <c r="D91" s="2">
        <v>64</v>
      </c>
      <c r="E91" s="2">
        <v>0</v>
      </c>
      <c r="F91" s="2">
        <v>59</v>
      </c>
      <c r="G91" s="2">
        <v>66</v>
      </c>
      <c r="H91" s="2">
        <v>59</v>
      </c>
      <c r="I91" s="2">
        <v>66</v>
      </c>
      <c r="J91" s="2">
        <v>70</v>
      </c>
      <c r="K91" s="2">
        <v>66</v>
      </c>
      <c r="L91" s="2">
        <v>59</v>
      </c>
      <c r="M91" s="2">
        <v>85</v>
      </c>
      <c r="N91" s="2">
        <v>65</v>
      </c>
      <c r="O91" s="2">
        <v>74</v>
      </c>
      <c r="P91" s="2">
        <v>70</v>
      </c>
      <c r="Q91" s="2">
        <v>66</v>
      </c>
      <c r="R91" s="2">
        <v>66</v>
      </c>
      <c r="S91" s="2">
        <v>60</v>
      </c>
      <c r="T91" s="2">
        <v>61</v>
      </c>
      <c r="U91" s="2">
        <v>86</v>
      </c>
      <c r="V91" s="2">
        <v>62</v>
      </c>
      <c r="W91" s="2">
        <v>80</v>
      </c>
      <c r="X91" s="2">
        <v>62</v>
      </c>
      <c r="Y91" s="22">
        <f>IFERROR(VLOOKUP(Y$1,Weights!$W$3:$X$33,2,FALSE),0)*C91</f>
        <v>0</v>
      </c>
      <c r="Z91" s="22">
        <f>IFERROR(VLOOKUP(Z$1,Weights!$W$3:$X$33,2,FALSE),0)*D91</f>
        <v>0.28735936238874832</v>
      </c>
      <c r="AA91" s="22">
        <f>IFERROR(VLOOKUP(AA$1,Weights!$W$3:$X$33,2,FALSE),0)*E91</f>
        <v>0</v>
      </c>
      <c r="AB91" s="22">
        <f>IFERROR(VLOOKUP(AB$1,Weights!$W$3:$X$33,2,FALSE),0)*F91</f>
        <v>0.18001878454468973</v>
      </c>
      <c r="AC91" s="22">
        <f>IFERROR(VLOOKUP(AC$1,Weights!$W$3:$X$33,2,FALSE),0)*G91</f>
        <v>7.8217969002656398</v>
      </c>
      <c r="AD91" s="22">
        <f>IFERROR(VLOOKUP(AD$1,Weights!$W$3:$X$33,2,FALSE),0)*H91</f>
        <v>0.12660839181441463</v>
      </c>
      <c r="AE91" s="22">
        <f>IFERROR(VLOOKUP(AE$1,Weights!$W$3:$X$33,2,FALSE),0)*I91</f>
        <v>6.3812223988171484</v>
      </c>
      <c r="AF91" s="22">
        <f>IFERROR(VLOOKUP(AF$1,Weights!$W$3:$X$33,2,FALSE),0)*J91</f>
        <v>0.65905400674856396</v>
      </c>
      <c r="AG91" s="22">
        <f>IFERROR(VLOOKUP(AG$1,Weights!$W$3:$X$33,2,FALSE),0)*K91</f>
        <v>0.67755099722052381</v>
      </c>
      <c r="AH91" s="22">
        <f>IFERROR(VLOOKUP(AH$1,Weights!$W$3:$X$33,2,FALSE),0)*L91</f>
        <v>0.48864633420704212</v>
      </c>
      <c r="AI91" s="22">
        <f>IFERROR(VLOOKUP(AI$1,Weights!$W$3:$X$33,2,FALSE),0)*M91</f>
        <v>0</v>
      </c>
      <c r="AJ91" s="22">
        <f>IFERROR(VLOOKUP(AJ$1,Weights!$W$3:$X$33,2,FALSE),0)*N91</f>
        <v>0</v>
      </c>
      <c r="AK91" s="22">
        <f>IFERROR(VLOOKUP(AK$1,Weights!$W$3:$X$33,2,FALSE),0)*O91</f>
        <v>0</v>
      </c>
      <c r="AL91" s="22">
        <f>IFERROR(VLOOKUP(AL$1,Weights!$W$3:$X$33,2,FALSE),0)*P91</f>
        <v>8.443565449635447E-2</v>
      </c>
      <c r="AM91" s="22">
        <f>IFERROR(VLOOKUP(AM$1,Weights!$W$3:$X$33,2,FALSE),0)*Q91</f>
        <v>1.0018922883543573</v>
      </c>
      <c r="AN91" s="22">
        <f>IFERROR(VLOOKUP(AN$1,Weights!$W$3:$X$33,2,FALSE),0)*R91</f>
        <v>0.26160072370682241</v>
      </c>
      <c r="AO91" s="22">
        <f>IFERROR(VLOOKUP(AO$1,Weights!$W$3:$X$33,2,FALSE),0)*S91</f>
        <v>0</v>
      </c>
      <c r="AP91" s="22">
        <f>IFERROR(VLOOKUP(AP$1,Weights!$W$3:$X$33,2,FALSE),0)*T91</f>
        <v>0</v>
      </c>
      <c r="AQ91" s="22">
        <f>IFERROR(VLOOKUP(AQ$1,Weights!$W$3:$X$33,2,FALSE),0)*U91</f>
        <v>5.3517624807056468</v>
      </c>
      <c r="AR91" s="22">
        <f>IFERROR(VLOOKUP(AR$1,Weights!$W$3:$X$33,2,FALSE),0)*V91</f>
        <v>2.1729050529120286</v>
      </c>
      <c r="AS91" s="22">
        <f>IFERROR(VLOOKUP(AS$1,Weights!$W$3:$X$33,2,FALSE),0)*W91</f>
        <v>1.0176392274354291</v>
      </c>
      <c r="AT91" s="22">
        <f>IFERROR(VLOOKUP(AT$1,Weights!$W$3:$X$33,2,FALSE),0)*X91</f>
        <v>0.21016782932041264</v>
      </c>
      <c r="AU91" s="23">
        <f t="shared" si="1"/>
        <v>18.757183851477805</v>
      </c>
    </row>
    <row r="92" spans="1:47" x14ac:dyDescent="0.2">
      <c r="A92" s="2">
        <v>1967</v>
      </c>
      <c r="B92" s="2">
        <v>2</v>
      </c>
      <c r="C92" s="3">
        <v>69</v>
      </c>
      <c r="D92" s="2">
        <v>66</v>
      </c>
      <c r="E92" s="2">
        <v>0</v>
      </c>
      <c r="F92" s="2">
        <v>61</v>
      </c>
      <c r="G92" s="2">
        <v>66</v>
      </c>
      <c r="H92" s="2">
        <v>60</v>
      </c>
      <c r="I92" s="2">
        <v>66</v>
      </c>
      <c r="J92" s="2">
        <v>73</v>
      </c>
      <c r="K92" s="2">
        <v>67</v>
      </c>
      <c r="L92" s="2">
        <v>60</v>
      </c>
      <c r="M92" s="2">
        <v>85</v>
      </c>
      <c r="N92" s="2">
        <v>68</v>
      </c>
      <c r="O92" s="2">
        <v>76</v>
      </c>
      <c r="P92" s="2">
        <v>73</v>
      </c>
      <c r="Q92" s="2">
        <v>68</v>
      </c>
      <c r="R92" s="2">
        <v>68</v>
      </c>
      <c r="S92" s="2">
        <v>62</v>
      </c>
      <c r="T92" s="2">
        <v>63</v>
      </c>
      <c r="U92" s="2">
        <v>88</v>
      </c>
      <c r="V92" s="2">
        <v>64</v>
      </c>
      <c r="W92" s="2">
        <v>80</v>
      </c>
      <c r="X92" s="2">
        <v>63</v>
      </c>
      <c r="Y92" s="22">
        <f>IFERROR(VLOOKUP(Y$1,Weights!$W$3:$X$33,2,FALSE),0)*C92</f>
        <v>0</v>
      </c>
      <c r="Z92" s="22">
        <f>IFERROR(VLOOKUP(Z$1,Weights!$W$3:$X$33,2,FALSE),0)*D92</f>
        <v>0.29633934246339672</v>
      </c>
      <c r="AA92" s="22">
        <f>IFERROR(VLOOKUP(AA$1,Weights!$W$3:$X$33,2,FALSE),0)*E92</f>
        <v>0</v>
      </c>
      <c r="AB92" s="22">
        <f>IFERROR(VLOOKUP(AB$1,Weights!$W$3:$X$33,2,FALSE),0)*F92</f>
        <v>0.18612111622417074</v>
      </c>
      <c r="AC92" s="22">
        <f>IFERROR(VLOOKUP(AC$1,Weights!$W$3:$X$33,2,FALSE),0)*G92</f>
        <v>7.8217969002656398</v>
      </c>
      <c r="AD92" s="22">
        <f>IFERROR(VLOOKUP(AD$1,Weights!$W$3:$X$33,2,FALSE),0)*H92</f>
        <v>0.12875429676042166</v>
      </c>
      <c r="AE92" s="22">
        <f>IFERROR(VLOOKUP(AE$1,Weights!$W$3:$X$33,2,FALSE),0)*I92</f>
        <v>6.3812223988171484</v>
      </c>
      <c r="AF92" s="22">
        <f>IFERROR(VLOOKUP(AF$1,Weights!$W$3:$X$33,2,FALSE),0)*J92</f>
        <v>0.68729917846635957</v>
      </c>
      <c r="AG92" s="22">
        <f>IFERROR(VLOOKUP(AG$1,Weights!$W$3:$X$33,2,FALSE),0)*K92</f>
        <v>0.68781692142083473</v>
      </c>
      <c r="AH92" s="22">
        <f>IFERROR(VLOOKUP(AH$1,Weights!$W$3:$X$33,2,FALSE),0)*L92</f>
        <v>0.49692847546478858</v>
      </c>
      <c r="AI92" s="22">
        <f>IFERROR(VLOOKUP(AI$1,Weights!$W$3:$X$33,2,FALSE),0)*M92</f>
        <v>0</v>
      </c>
      <c r="AJ92" s="22">
        <f>IFERROR(VLOOKUP(AJ$1,Weights!$W$3:$X$33,2,FALSE),0)*N92</f>
        <v>0</v>
      </c>
      <c r="AK92" s="22">
        <f>IFERROR(VLOOKUP(AK$1,Weights!$W$3:$X$33,2,FALSE),0)*O92</f>
        <v>0</v>
      </c>
      <c r="AL92" s="22">
        <f>IFERROR(VLOOKUP(AL$1,Weights!$W$3:$X$33,2,FALSE),0)*P92</f>
        <v>8.8054325403341085E-2</v>
      </c>
      <c r="AM92" s="22">
        <f>IFERROR(VLOOKUP(AM$1,Weights!$W$3:$X$33,2,FALSE),0)*Q92</f>
        <v>1.0322526607287319</v>
      </c>
      <c r="AN92" s="22">
        <f>IFERROR(VLOOKUP(AN$1,Weights!$W$3:$X$33,2,FALSE),0)*R92</f>
        <v>0.26952801836460488</v>
      </c>
      <c r="AO92" s="22">
        <f>IFERROR(VLOOKUP(AO$1,Weights!$W$3:$X$33,2,FALSE),0)*S92</f>
        <v>0</v>
      </c>
      <c r="AP92" s="22">
        <f>IFERROR(VLOOKUP(AP$1,Weights!$W$3:$X$33,2,FALSE),0)*T92</f>
        <v>0</v>
      </c>
      <c r="AQ92" s="22">
        <f>IFERROR(VLOOKUP(AQ$1,Weights!$W$3:$X$33,2,FALSE),0)*U92</f>
        <v>5.4762220732801969</v>
      </c>
      <c r="AR92" s="22">
        <f>IFERROR(VLOOKUP(AR$1,Weights!$W$3:$X$33,2,FALSE),0)*V92</f>
        <v>2.2429987642962876</v>
      </c>
      <c r="AS92" s="22">
        <f>IFERROR(VLOOKUP(AS$1,Weights!$W$3:$X$33,2,FALSE),0)*W92</f>
        <v>1.0176392274354291</v>
      </c>
      <c r="AT92" s="22">
        <f>IFERROR(VLOOKUP(AT$1,Weights!$W$3:$X$33,2,FALSE),0)*X92</f>
        <v>0.21355763301912897</v>
      </c>
      <c r="AU92" s="23">
        <f t="shared" si="1"/>
        <v>19.056564760913144</v>
      </c>
    </row>
    <row r="93" spans="1:47" x14ac:dyDescent="0.2">
      <c r="A93" s="2">
        <v>1968</v>
      </c>
      <c r="B93" s="2">
        <v>2</v>
      </c>
      <c r="C93" s="3">
        <v>72</v>
      </c>
      <c r="D93" s="2">
        <v>70</v>
      </c>
      <c r="E93" s="2">
        <v>0</v>
      </c>
      <c r="F93" s="2">
        <v>63</v>
      </c>
      <c r="G93" s="2">
        <v>70</v>
      </c>
      <c r="H93" s="2">
        <v>65</v>
      </c>
      <c r="I93" s="2">
        <v>70</v>
      </c>
      <c r="J93" s="2">
        <v>77</v>
      </c>
      <c r="K93" s="2">
        <v>70</v>
      </c>
      <c r="L93" s="2">
        <v>65</v>
      </c>
      <c r="M93" s="2">
        <v>87</v>
      </c>
      <c r="N93" s="2">
        <v>70</v>
      </c>
      <c r="O93" s="2">
        <v>78</v>
      </c>
      <c r="P93" s="2">
        <v>77</v>
      </c>
      <c r="Q93" s="2">
        <v>69</v>
      </c>
      <c r="R93" s="2">
        <v>70</v>
      </c>
      <c r="S93" s="2">
        <v>66</v>
      </c>
      <c r="T93" s="2">
        <v>66</v>
      </c>
      <c r="U93" s="2">
        <v>88</v>
      </c>
      <c r="V93" s="2">
        <v>66</v>
      </c>
      <c r="W93" s="2">
        <v>81</v>
      </c>
      <c r="X93" s="2">
        <v>65</v>
      </c>
      <c r="Y93" s="22">
        <f>IFERROR(VLOOKUP(Y$1,Weights!$W$3:$X$33,2,FALSE),0)*C93</f>
        <v>0</v>
      </c>
      <c r="Z93" s="22">
        <f>IFERROR(VLOOKUP(Z$1,Weights!$W$3:$X$33,2,FALSE),0)*D93</f>
        <v>0.31429930261269345</v>
      </c>
      <c r="AA93" s="22">
        <f>IFERROR(VLOOKUP(AA$1,Weights!$W$3:$X$33,2,FALSE),0)*E93</f>
        <v>0</v>
      </c>
      <c r="AB93" s="22">
        <f>IFERROR(VLOOKUP(AB$1,Weights!$W$3:$X$33,2,FALSE),0)*F93</f>
        <v>0.19222344790365176</v>
      </c>
      <c r="AC93" s="22">
        <f>IFERROR(VLOOKUP(AC$1,Weights!$W$3:$X$33,2,FALSE),0)*G93</f>
        <v>8.2958451972514364</v>
      </c>
      <c r="AD93" s="22">
        <f>IFERROR(VLOOKUP(AD$1,Weights!$W$3:$X$33,2,FALSE),0)*H93</f>
        <v>0.13948382149045679</v>
      </c>
      <c r="AE93" s="22">
        <f>IFERROR(VLOOKUP(AE$1,Weights!$W$3:$X$33,2,FALSE),0)*I93</f>
        <v>6.7679631502606119</v>
      </c>
      <c r="AF93" s="22">
        <f>IFERROR(VLOOKUP(AF$1,Weights!$W$3:$X$33,2,FALSE),0)*J93</f>
        <v>0.72495940742342035</v>
      </c>
      <c r="AG93" s="22">
        <f>IFERROR(VLOOKUP(AG$1,Weights!$W$3:$X$33,2,FALSE),0)*K93</f>
        <v>0.7186146940217677</v>
      </c>
      <c r="AH93" s="22">
        <f>IFERROR(VLOOKUP(AH$1,Weights!$W$3:$X$33,2,FALSE),0)*L93</f>
        <v>0.53833918175352102</v>
      </c>
      <c r="AI93" s="22">
        <f>IFERROR(VLOOKUP(AI$1,Weights!$W$3:$X$33,2,FALSE),0)*M93</f>
        <v>0</v>
      </c>
      <c r="AJ93" s="22">
        <f>IFERROR(VLOOKUP(AJ$1,Weights!$W$3:$X$33,2,FALSE),0)*N93</f>
        <v>0</v>
      </c>
      <c r="AK93" s="22">
        <f>IFERROR(VLOOKUP(AK$1,Weights!$W$3:$X$33,2,FALSE),0)*O93</f>
        <v>0</v>
      </c>
      <c r="AL93" s="22">
        <f>IFERROR(VLOOKUP(AL$1,Weights!$W$3:$X$33,2,FALSE),0)*P93</f>
        <v>9.287921994598991E-2</v>
      </c>
      <c r="AM93" s="22">
        <f>IFERROR(VLOOKUP(AM$1,Weights!$W$3:$X$33,2,FALSE),0)*Q93</f>
        <v>1.0474328469159191</v>
      </c>
      <c r="AN93" s="22">
        <f>IFERROR(VLOOKUP(AN$1,Weights!$W$3:$X$33,2,FALSE),0)*R93</f>
        <v>0.27745531302238735</v>
      </c>
      <c r="AO93" s="22">
        <f>IFERROR(VLOOKUP(AO$1,Weights!$W$3:$X$33,2,FALSE),0)*S93</f>
        <v>0</v>
      </c>
      <c r="AP93" s="22">
        <f>IFERROR(VLOOKUP(AP$1,Weights!$W$3:$X$33,2,FALSE),0)*T93</f>
        <v>0</v>
      </c>
      <c r="AQ93" s="22">
        <f>IFERROR(VLOOKUP(AQ$1,Weights!$W$3:$X$33,2,FALSE),0)*U93</f>
        <v>5.4762220732801969</v>
      </c>
      <c r="AR93" s="22">
        <f>IFERROR(VLOOKUP(AR$1,Weights!$W$3:$X$33,2,FALSE),0)*V93</f>
        <v>2.3130924756805467</v>
      </c>
      <c r="AS93" s="22">
        <f>IFERROR(VLOOKUP(AS$1,Weights!$W$3:$X$33,2,FALSE),0)*W93</f>
        <v>1.0303597177783721</v>
      </c>
      <c r="AT93" s="22">
        <f>IFERROR(VLOOKUP(AT$1,Weights!$W$3:$X$33,2,FALSE),0)*X93</f>
        <v>0.22033724041656164</v>
      </c>
      <c r="AU93" s="23">
        <f t="shared" si="1"/>
        <v>19.696512241199752</v>
      </c>
    </row>
    <row r="94" spans="1:47" x14ac:dyDescent="0.2">
      <c r="A94" s="2">
        <v>1969</v>
      </c>
      <c r="B94" s="2">
        <v>2</v>
      </c>
      <c r="C94" s="3">
        <v>75</v>
      </c>
      <c r="D94" s="2">
        <v>75</v>
      </c>
      <c r="E94" s="2">
        <v>0</v>
      </c>
      <c r="F94" s="2">
        <v>68</v>
      </c>
      <c r="G94" s="2">
        <v>75</v>
      </c>
      <c r="H94" s="2">
        <v>71</v>
      </c>
      <c r="I94" s="2">
        <v>74</v>
      </c>
      <c r="J94" s="2">
        <v>81</v>
      </c>
      <c r="K94" s="2">
        <v>75</v>
      </c>
      <c r="L94" s="2">
        <v>71</v>
      </c>
      <c r="M94" s="2">
        <v>89</v>
      </c>
      <c r="N94" s="2">
        <v>76</v>
      </c>
      <c r="O94" s="2">
        <v>81</v>
      </c>
      <c r="P94" s="2">
        <v>81</v>
      </c>
      <c r="Q94" s="2">
        <v>73</v>
      </c>
      <c r="R94" s="2">
        <v>75</v>
      </c>
      <c r="S94" s="2">
        <v>71</v>
      </c>
      <c r="T94" s="2">
        <v>71</v>
      </c>
      <c r="U94" s="2">
        <v>89</v>
      </c>
      <c r="V94" s="2">
        <v>71</v>
      </c>
      <c r="W94" s="2">
        <v>83</v>
      </c>
      <c r="X94" s="2">
        <v>69</v>
      </c>
      <c r="Y94" s="22">
        <f>IFERROR(VLOOKUP(Y$1,Weights!$W$3:$X$33,2,FALSE),0)*C94</f>
        <v>0</v>
      </c>
      <c r="Z94" s="22">
        <f>IFERROR(VLOOKUP(Z$1,Weights!$W$3:$X$33,2,FALSE),0)*D94</f>
        <v>0.33674925279931445</v>
      </c>
      <c r="AA94" s="22">
        <f>IFERROR(VLOOKUP(AA$1,Weights!$W$3:$X$33,2,FALSE),0)*E94</f>
        <v>0</v>
      </c>
      <c r="AB94" s="22">
        <f>IFERROR(VLOOKUP(AB$1,Weights!$W$3:$X$33,2,FALSE),0)*F94</f>
        <v>0.20747927710235425</v>
      </c>
      <c r="AC94" s="22">
        <f>IFERROR(VLOOKUP(AC$1,Weights!$W$3:$X$33,2,FALSE),0)*G94</f>
        <v>8.888405568483682</v>
      </c>
      <c r="AD94" s="22">
        <f>IFERROR(VLOOKUP(AD$1,Weights!$W$3:$X$33,2,FALSE),0)*H94</f>
        <v>0.15235925116649895</v>
      </c>
      <c r="AE94" s="22">
        <f>IFERROR(VLOOKUP(AE$1,Weights!$W$3:$X$33,2,FALSE),0)*I94</f>
        <v>7.1547039017040754</v>
      </c>
      <c r="AF94" s="22">
        <f>IFERROR(VLOOKUP(AF$1,Weights!$W$3:$X$33,2,FALSE),0)*J94</f>
        <v>0.76261963638048114</v>
      </c>
      <c r="AG94" s="22">
        <f>IFERROR(VLOOKUP(AG$1,Weights!$W$3:$X$33,2,FALSE),0)*K94</f>
        <v>0.7699443150233225</v>
      </c>
      <c r="AH94" s="22">
        <f>IFERROR(VLOOKUP(AH$1,Weights!$W$3:$X$33,2,FALSE),0)*L94</f>
        <v>0.58803202929999987</v>
      </c>
      <c r="AI94" s="22">
        <f>IFERROR(VLOOKUP(AI$1,Weights!$W$3:$X$33,2,FALSE),0)*M94</f>
        <v>0</v>
      </c>
      <c r="AJ94" s="22">
        <f>IFERROR(VLOOKUP(AJ$1,Weights!$W$3:$X$33,2,FALSE),0)*N94</f>
        <v>0</v>
      </c>
      <c r="AK94" s="22">
        <f>IFERROR(VLOOKUP(AK$1,Weights!$W$3:$X$33,2,FALSE),0)*O94</f>
        <v>0</v>
      </c>
      <c r="AL94" s="22">
        <f>IFERROR(VLOOKUP(AL$1,Weights!$W$3:$X$33,2,FALSE),0)*P94</f>
        <v>9.7704114488638735E-2</v>
      </c>
      <c r="AM94" s="22">
        <f>IFERROR(VLOOKUP(AM$1,Weights!$W$3:$X$33,2,FALSE),0)*Q94</f>
        <v>1.1081535916646681</v>
      </c>
      <c r="AN94" s="22">
        <f>IFERROR(VLOOKUP(AN$1,Weights!$W$3:$X$33,2,FALSE),0)*R94</f>
        <v>0.29727354966684361</v>
      </c>
      <c r="AO94" s="22">
        <f>IFERROR(VLOOKUP(AO$1,Weights!$W$3:$X$33,2,FALSE),0)*S94</f>
        <v>0</v>
      </c>
      <c r="AP94" s="22">
        <f>IFERROR(VLOOKUP(AP$1,Weights!$W$3:$X$33,2,FALSE),0)*T94</f>
        <v>0</v>
      </c>
      <c r="AQ94" s="22">
        <f>IFERROR(VLOOKUP(AQ$1,Weights!$W$3:$X$33,2,FALSE),0)*U94</f>
        <v>5.5384518695674716</v>
      </c>
      <c r="AR94" s="22">
        <f>IFERROR(VLOOKUP(AR$1,Weights!$W$3:$X$33,2,FALSE),0)*V94</f>
        <v>2.4883267541411942</v>
      </c>
      <c r="AS94" s="22">
        <f>IFERROR(VLOOKUP(AS$1,Weights!$W$3:$X$33,2,FALSE),0)*W94</f>
        <v>1.0558006984642578</v>
      </c>
      <c r="AT94" s="22">
        <f>IFERROR(VLOOKUP(AT$1,Weights!$W$3:$X$33,2,FALSE),0)*X94</f>
        <v>0.23389645521142696</v>
      </c>
      <c r="AU94" s="23">
        <f t="shared" si="1"/>
        <v>20.623120070280887</v>
      </c>
    </row>
    <row r="95" spans="1:47" x14ac:dyDescent="0.2">
      <c r="A95" s="2">
        <v>1970</v>
      </c>
      <c r="B95" s="2">
        <v>2</v>
      </c>
      <c r="C95" s="3">
        <v>80</v>
      </c>
      <c r="D95" s="2">
        <v>80</v>
      </c>
      <c r="E95" s="2">
        <v>0</v>
      </c>
      <c r="F95" s="2">
        <v>75</v>
      </c>
      <c r="G95" s="2">
        <v>80</v>
      </c>
      <c r="H95" s="2">
        <v>74</v>
      </c>
      <c r="I95" s="2">
        <v>80</v>
      </c>
      <c r="J95" s="2">
        <v>86</v>
      </c>
      <c r="K95" s="2">
        <v>81</v>
      </c>
      <c r="L95" s="2">
        <v>74</v>
      </c>
      <c r="M95" s="2">
        <v>92</v>
      </c>
      <c r="N95" s="2">
        <v>81</v>
      </c>
      <c r="O95" s="2">
        <v>85</v>
      </c>
      <c r="P95" s="2">
        <v>86</v>
      </c>
      <c r="Q95" s="2">
        <v>80</v>
      </c>
      <c r="R95" s="2">
        <v>81</v>
      </c>
      <c r="S95" s="2">
        <v>77</v>
      </c>
      <c r="T95" s="2">
        <v>77</v>
      </c>
      <c r="U95" s="2">
        <v>94</v>
      </c>
      <c r="V95" s="2">
        <v>78</v>
      </c>
      <c r="W95" s="2">
        <v>92</v>
      </c>
      <c r="X95" s="2">
        <v>78</v>
      </c>
      <c r="Y95" s="22">
        <f>IFERROR(VLOOKUP(Y$1,Weights!$W$3:$X$33,2,FALSE),0)*C95</f>
        <v>0</v>
      </c>
      <c r="Z95" s="22">
        <f>IFERROR(VLOOKUP(Z$1,Weights!$W$3:$X$33,2,FALSE),0)*D95</f>
        <v>0.35919920298593538</v>
      </c>
      <c r="AA95" s="22">
        <f>IFERROR(VLOOKUP(AA$1,Weights!$W$3:$X$33,2,FALSE),0)*E95</f>
        <v>0</v>
      </c>
      <c r="AB95" s="22">
        <f>IFERROR(VLOOKUP(AB$1,Weights!$W$3:$X$33,2,FALSE),0)*F95</f>
        <v>0.22883743798053779</v>
      </c>
      <c r="AC95" s="22">
        <f>IFERROR(VLOOKUP(AC$1,Weights!$W$3:$X$33,2,FALSE),0)*G95</f>
        <v>9.4809659397159276</v>
      </c>
      <c r="AD95" s="22">
        <f>IFERROR(VLOOKUP(AD$1,Weights!$W$3:$X$33,2,FALSE),0)*H95</f>
        <v>0.15879696600452003</v>
      </c>
      <c r="AE95" s="22">
        <f>IFERROR(VLOOKUP(AE$1,Weights!$W$3:$X$33,2,FALSE),0)*I95</f>
        <v>7.7348150288692707</v>
      </c>
      <c r="AF95" s="22">
        <f>IFERROR(VLOOKUP(AF$1,Weights!$W$3:$X$33,2,FALSE),0)*J95</f>
        <v>0.80969492257680709</v>
      </c>
      <c r="AG95" s="22">
        <f>IFERROR(VLOOKUP(AG$1,Weights!$W$3:$X$33,2,FALSE),0)*K95</f>
        <v>0.83153986022518833</v>
      </c>
      <c r="AH95" s="22">
        <f>IFERROR(VLOOKUP(AH$1,Weights!$W$3:$X$33,2,FALSE),0)*L95</f>
        <v>0.61287845307323929</v>
      </c>
      <c r="AI95" s="22">
        <f>IFERROR(VLOOKUP(AI$1,Weights!$W$3:$X$33,2,FALSE),0)*M95</f>
        <v>0</v>
      </c>
      <c r="AJ95" s="22">
        <f>IFERROR(VLOOKUP(AJ$1,Weights!$W$3:$X$33,2,FALSE),0)*N95</f>
        <v>0</v>
      </c>
      <c r="AK95" s="22">
        <f>IFERROR(VLOOKUP(AK$1,Weights!$W$3:$X$33,2,FALSE),0)*O95</f>
        <v>0</v>
      </c>
      <c r="AL95" s="22">
        <f>IFERROR(VLOOKUP(AL$1,Weights!$W$3:$X$33,2,FALSE),0)*P95</f>
        <v>0.10373523266694977</v>
      </c>
      <c r="AM95" s="22">
        <f>IFERROR(VLOOKUP(AM$1,Weights!$W$3:$X$33,2,FALSE),0)*Q95</f>
        <v>1.2144148949749787</v>
      </c>
      <c r="AN95" s="22">
        <f>IFERROR(VLOOKUP(AN$1,Weights!$W$3:$X$33,2,FALSE),0)*R95</f>
        <v>0.32105543364019112</v>
      </c>
      <c r="AO95" s="22">
        <f>IFERROR(VLOOKUP(AO$1,Weights!$W$3:$X$33,2,FALSE),0)*S95</f>
        <v>0</v>
      </c>
      <c r="AP95" s="22">
        <f>IFERROR(VLOOKUP(AP$1,Weights!$W$3:$X$33,2,FALSE),0)*T95</f>
        <v>0</v>
      </c>
      <c r="AQ95" s="22">
        <f>IFERROR(VLOOKUP(AQ$1,Weights!$W$3:$X$33,2,FALSE),0)*U95</f>
        <v>5.8496008510038466</v>
      </c>
      <c r="AR95" s="22">
        <f>IFERROR(VLOOKUP(AR$1,Weights!$W$3:$X$33,2,FALSE),0)*V95</f>
        <v>2.7336547439861008</v>
      </c>
      <c r="AS95" s="22">
        <f>IFERROR(VLOOKUP(AS$1,Weights!$W$3:$X$33,2,FALSE),0)*W95</f>
        <v>1.1702851115507436</v>
      </c>
      <c r="AT95" s="22">
        <f>IFERROR(VLOOKUP(AT$1,Weights!$W$3:$X$33,2,FALSE),0)*X95</f>
        <v>0.26440468849987397</v>
      </c>
      <c r="AU95" s="23">
        <f t="shared" si="1"/>
        <v>22.213313226545214</v>
      </c>
    </row>
    <row r="96" spans="1:47" x14ac:dyDescent="0.2">
      <c r="A96" s="2">
        <v>1971</v>
      </c>
      <c r="B96" s="2">
        <v>2</v>
      </c>
      <c r="C96" s="3">
        <v>87</v>
      </c>
      <c r="D96" s="2">
        <v>87</v>
      </c>
      <c r="E96" s="2">
        <v>0</v>
      </c>
      <c r="F96" s="2">
        <v>85</v>
      </c>
      <c r="G96" s="2">
        <v>87</v>
      </c>
      <c r="H96" s="2">
        <v>82</v>
      </c>
      <c r="I96" s="2">
        <v>87</v>
      </c>
      <c r="J96" s="2">
        <v>90</v>
      </c>
      <c r="K96" s="2">
        <v>89</v>
      </c>
      <c r="L96" s="2">
        <v>82</v>
      </c>
      <c r="M96" s="2">
        <v>96</v>
      </c>
      <c r="N96" s="2">
        <v>88</v>
      </c>
      <c r="O96" s="2">
        <v>91</v>
      </c>
      <c r="P96" s="2">
        <v>90</v>
      </c>
      <c r="Q96" s="2">
        <v>89</v>
      </c>
      <c r="R96" s="2">
        <v>89</v>
      </c>
      <c r="S96" s="2">
        <v>87</v>
      </c>
      <c r="T96" s="2">
        <v>86</v>
      </c>
      <c r="U96" s="2">
        <v>100</v>
      </c>
      <c r="V96" s="2">
        <v>87</v>
      </c>
      <c r="W96" s="2">
        <v>98</v>
      </c>
      <c r="X96" s="2">
        <v>86</v>
      </c>
      <c r="Y96" s="22">
        <f>IFERROR(VLOOKUP(Y$1,Weights!$W$3:$X$33,2,FALSE),0)*C96</f>
        <v>0</v>
      </c>
      <c r="Z96" s="22">
        <f>IFERROR(VLOOKUP(Z$1,Weights!$W$3:$X$33,2,FALSE),0)*D96</f>
        <v>0.39062913324720472</v>
      </c>
      <c r="AA96" s="22">
        <f>IFERROR(VLOOKUP(AA$1,Weights!$W$3:$X$33,2,FALSE),0)*E96</f>
        <v>0</v>
      </c>
      <c r="AB96" s="22">
        <f>IFERROR(VLOOKUP(AB$1,Weights!$W$3:$X$33,2,FALSE),0)*F96</f>
        <v>0.25934909637794284</v>
      </c>
      <c r="AC96" s="22">
        <f>IFERROR(VLOOKUP(AC$1,Weights!$W$3:$X$33,2,FALSE),0)*G96</f>
        <v>10.310550459441071</v>
      </c>
      <c r="AD96" s="22">
        <f>IFERROR(VLOOKUP(AD$1,Weights!$W$3:$X$33,2,FALSE),0)*H96</f>
        <v>0.17596420557257628</v>
      </c>
      <c r="AE96" s="22">
        <f>IFERROR(VLOOKUP(AE$1,Weights!$W$3:$X$33,2,FALSE),0)*I96</f>
        <v>8.4116113438953324</v>
      </c>
      <c r="AF96" s="22">
        <f>IFERROR(VLOOKUP(AF$1,Weights!$W$3:$X$33,2,FALSE),0)*J96</f>
        <v>0.84735515153386787</v>
      </c>
      <c r="AG96" s="22">
        <f>IFERROR(VLOOKUP(AG$1,Weights!$W$3:$X$33,2,FALSE),0)*K96</f>
        <v>0.913667253827676</v>
      </c>
      <c r="AH96" s="22">
        <f>IFERROR(VLOOKUP(AH$1,Weights!$W$3:$X$33,2,FALSE),0)*L96</f>
        <v>0.67913558313521105</v>
      </c>
      <c r="AI96" s="22">
        <f>IFERROR(VLOOKUP(AI$1,Weights!$W$3:$X$33,2,FALSE),0)*M96</f>
        <v>0</v>
      </c>
      <c r="AJ96" s="22">
        <f>IFERROR(VLOOKUP(AJ$1,Weights!$W$3:$X$33,2,FALSE),0)*N96</f>
        <v>0</v>
      </c>
      <c r="AK96" s="22">
        <f>IFERROR(VLOOKUP(AK$1,Weights!$W$3:$X$33,2,FALSE),0)*O96</f>
        <v>0</v>
      </c>
      <c r="AL96" s="22">
        <f>IFERROR(VLOOKUP(AL$1,Weights!$W$3:$X$33,2,FALSE),0)*P96</f>
        <v>0.10856012720959859</v>
      </c>
      <c r="AM96" s="22">
        <f>IFERROR(VLOOKUP(AM$1,Weights!$W$3:$X$33,2,FALSE),0)*Q96</f>
        <v>1.3510365706596636</v>
      </c>
      <c r="AN96" s="22">
        <f>IFERROR(VLOOKUP(AN$1,Weights!$W$3:$X$33,2,FALSE),0)*R96</f>
        <v>0.35276461227132111</v>
      </c>
      <c r="AO96" s="22">
        <f>IFERROR(VLOOKUP(AO$1,Weights!$W$3:$X$33,2,FALSE),0)*S96</f>
        <v>0</v>
      </c>
      <c r="AP96" s="22">
        <f>IFERROR(VLOOKUP(AP$1,Weights!$W$3:$X$33,2,FALSE),0)*T96</f>
        <v>0</v>
      </c>
      <c r="AQ96" s="22">
        <f>IFERROR(VLOOKUP(AQ$1,Weights!$W$3:$X$33,2,FALSE),0)*U96</f>
        <v>6.2229796287274963</v>
      </c>
      <c r="AR96" s="22">
        <f>IFERROR(VLOOKUP(AR$1,Weights!$W$3:$X$33,2,FALSE),0)*V96</f>
        <v>3.0490764452152659</v>
      </c>
      <c r="AS96" s="22">
        <f>IFERROR(VLOOKUP(AS$1,Weights!$W$3:$X$33,2,FALSE),0)*W96</f>
        <v>1.2466080536084008</v>
      </c>
      <c r="AT96" s="22">
        <f>IFERROR(VLOOKUP(AT$1,Weights!$W$3:$X$33,2,FALSE),0)*X96</f>
        <v>0.29152311808960463</v>
      </c>
      <c r="AU96" s="23">
        <f t="shared" si="1"/>
        <v>24.104945756747558</v>
      </c>
    </row>
    <row r="97" spans="1:47" x14ac:dyDescent="0.2">
      <c r="A97" s="2">
        <v>1972</v>
      </c>
      <c r="B97" s="2">
        <v>2</v>
      </c>
      <c r="C97" s="3">
        <v>95</v>
      </c>
      <c r="D97" s="2">
        <v>93</v>
      </c>
      <c r="E97" s="2">
        <v>0</v>
      </c>
      <c r="F97" s="2">
        <v>95</v>
      </c>
      <c r="G97" s="2">
        <v>95</v>
      </c>
      <c r="H97" s="2">
        <v>92</v>
      </c>
      <c r="I97" s="2">
        <v>95</v>
      </c>
      <c r="J97" s="2">
        <v>93</v>
      </c>
      <c r="K97" s="2">
        <v>96</v>
      </c>
      <c r="L97" s="2">
        <v>92</v>
      </c>
      <c r="M97" s="2">
        <v>99</v>
      </c>
      <c r="N97" s="2">
        <v>96</v>
      </c>
      <c r="O97" s="2">
        <v>96</v>
      </c>
      <c r="P97" s="2">
        <v>93</v>
      </c>
      <c r="Q97" s="2">
        <v>96</v>
      </c>
      <c r="R97" s="2">
        <v>96</v>
      </c>
      <c r="S97" s="2">
        <v>95</v>
      </c>
      <c r="T97" s="2">
        <v>95</v>
      </c>
      <c r="U97" s="2">
        <v>100</v>
      </c>
      <c r="V97" s="2">
        <v>96</v>
      </c>
      <c r="W97" s="2">
        <v>100</v>
      </c>
      <c r="X97" s="2">
        <v>95</v>
      </c>
      <c r="Y97" s="22">
        <f>IFERROR(VLOOKUP(Y$1,Weights!$W$3:$X$33,2,FALSE),0)*C97</f>
        <v>0</v>
      </c>
      <c r="Z97" s="22">
        <f>IFERROR(VLOOKUP(Z$1,Weights!$W$3:$X$33,2,FALSE),0)*D97</f>
        <v>0.41756907347114991</v>
      </c>
      <c r="AA97" s="22">
        <f>IFERROR(VLOOKUP(AA$1,Weights!$W$3:$X$33,2,FALSE),0)*E97</f>
        <v>0</v>
      </c>
      <c r="AB97" s="22">
        <f>IFERROR(VLOOKUP(AB$1,Weights!$W$3:$X$33,2,FALSE),0)*F97</f>
        <v>0.2898607547753479</v>
      </c>
      <c r="AC97" s="22">
        <f>IFERROR(VLOOKUP(AC$1,Weights!$W$3:$X$33,2,FALSE),0)*G97</f>
        <v>11.258647053412664</v>
      </c>
      <c r="AD97" s="22">
        <f>IFERROR(VLOOKUP(AD$1,Weights!$W$3:$X$33,2,FALSE),0)*H97</f>
        <v>0.19742325503264654</v>
      </c>
      <c r="AE97" s="22">
        <f>IFERROR(VLOOKUP(AE$1,Weights!$W$3:$X$33,2,FALSE),0)*I97</f>
        <v>9.1850928467822595</v>
      </c>
      <c r="AF97" s="22">
        <f>IFERROR(VLOOKUP(AF$1,Weights!$W$3:$X$33,2,FALSE),0)*J97</f>
        <v>0.87560032325166348</v>
      </c>
      <c r="AG97" s="22">
        <f>IFERROR(VLOOKUP(AG$1,Weights!$W$3:$X$33,2,FALSE),0)*K97</f>
        <v>0.98552872322985285</v>
      </c>
      <c r="AH97" s="22">
        <f>IFERROR(VLOOKUP(AH$1,Weights!$W$3:$X$33,2,FALSE),0)*L97</f>
        <v>0.76195699571267583</v>
      </c>
      <c r="AI97" s="22">
        <f>IFERROR(VLOOKUP(AI$1,Weights!$W$3:$X$33,2,FALSE),0)*M97</f>
        <v>0</v>
      </c>
      <c r="AJ97" s="22">
        <f>IFERROR(VLOOKUP(AJ$1,Weights!$W$3:$X$33,2,FALSE),0)*N97</f>
        <v>0</v>
      </c>
      <c r="AK97" s="22">
        <f>IFERROR(VLOOKUP(AK$1,Weights!$W$3:$X$33,2,FALSE),0)*O97</f>
        <v>0</v>
      </c>
      <c r="AL97" s="22">
        <f>IFERROR(VLOOKUP(AL$1,Weights!$W$3:$X$33,2,FALSE),0)*P97</f>
        <v>0.11217879811658522</v>
      </c>
      <c r="AM97" s="22">
        <f>IFERROR(VLOOKUP(AM$1,Weights!$W$3:$X$33,2,FALSE),0)*Q97</f>
        <v>1.4572978739699742</v>
      </c>
      <c r="AN97" s="22">
        <f>IFERROR(VLOOKUP(AN$1,Weights!$W$3:$X$33,2,FALSE),0)*R97</f>
        <v>0.38051014357355983</v>
      </c>
      <c r="AO97" s="22">
        <f>IFERROR(VLOOKUP(AO$1,Weights!$W$3:$X$33,2,FALSE),0)*S97</f>
        <v>0</v>
      </c>
      <c r="AP97" s="22">
        <f>IFERROR(VLOOKUP(AP$1,Weights!$W$3:$X$33,2,FALSE),0)*T97</f>
        <v>0</v>
      </c>
      <c r="AQ97" s="22">
        <f>IFERROR(VLOOKUP(AQ$1,Weights!$W$3:$X$33,2,FALSE),0)*U97</f>
        <v>6.2229796287274963</v>
      </c>
      <c r="AR97" s="22">
        <f>IFERROR(VLOOKUP(AR$1,Weights!$W$3:$X$33,2,FALSE),0)*V97</f>
        <v>3.3644981464444315</v>
      </c>
      <c r="AS97" s="22">
        <f>IFERROR(VLOOKUP(AS$1,Weights!$W$3:$X$33,2,FALSE),0)*W97</f>
        <v>1.2720490342942865</v>
      </c>
      <c r="AT97" s="22">
        <f>IFERROR(VLOOKUP(AT$1,Weights!$W$3:$X$33,2,FALSE),0)*X97</f>
        <v>0.32203135137805161</v>
      </c>
      <c r="AU97" s="23">
        <f t="shared" si="1"/>
        <v>25.635792412024408</v>
      </c>
    </row>
    <row r="98" spans="1:47" x14ac:dyDescent="0.2">
      <c r="A98" s="2">
        <v>1973</v>
      </c>
      <c r="B98" s="2">
        <v>2</v>
      </c>
      <c r="C98" s="3">
        <v>100</v>
      </c>
      <c r="D98" s="2">
        <v>100</v>
      </c>
      <c r="E98" s="2">
        <v>100</v>
      </c>
      <c r="F98" s="2">
        <v>100</v>
      </c>
      <c r="G98" s="2">
        <v>100</v>
      </c>
      <c r="H98" s="2">
        <v>100</v>
      </c>
      <c r="I98" s="2">
        <v>100</v>
      </c>
      <c r="J98" s="2">
        <v>100</v>
      </c>
      <c r="K98" s="2">
        <v>100</v>
      </c>
      <c r="L98" s="2">
        <v>100</v>
      </c>
      <c r="M98" s="2">
        <v>100</v>
      </c>
      <c r="N98" s="2">
        <v>100</v>
      </c>
      <c r="O98" s="2">
        <v>100</v>
      </c>
      <c r="P98" s="2">
        <v>100</v>
      </c>
      <c r="Q98" s="2">
        <v>100</v>
      </c>
      <c r="R98" s="2">
        <v>100</v>
      </c>
      <c r="S98" s="2">
        <v>100</v>
      </c>
      <c r="T98" s="2">
        <v>100</v>
      </c>
      <c r="U98" s="2">
        <v>100</v>
      </c>
      <c r="V98" s="2">
        <v>100</v>
      </c>
      <c r="W98" s="2">
        <v>100</v>
      </c>
      <c r="X98" s="2">
        <v>100</v>
      </c>
      <c r="Y98" s="22">
        <f>IFERROR(VLOOKUP(Y$1,Weights!$W$3:$X$33,2,FALSE),0)*C98</f>
        <v>0</v>
      </c>
      <c r="Z98" s="22">
        <f>IFERROR(VLOOKUP(Z$1,Weights!$W$3:$X$33,2,FALSE),0)*D98</f>
        <v>0.44899900373241924</v>
      </c>
      <c r="AA98" s="22">
        <f>IFERROR(VLOOKUP(AA$1,Weights!$W$3:$X$33,2,FALSE),0)*E98</f>
        <v>0.44899900373241924</v>
      </c>
      <c r="AB98" s="22">
        <f>IFERROR(VLOOKUP(AB$1,Weights!$W$3:$X$33,2,FALSE),0)*F98</f>
        <v>0.30511658397405039</v>
      </c>
      <c r="AC98" s="22">
        <f>IFERROR(VLOOKUP(AC$1,Weights!$W$3:$X$33,2,FALSE),0)*G98</f>
        <v>11.85120742464491</v>
      </c>
      <c r="AD98" s="22">
        <f>IFERROR(VLOOKUP(AD$1,Weights!$W$3:$X$33,2,FALSE),0)*H98</f>
        <v>0.21459049460070276</v>
      </c>
      <c r="AE98" s="22">
        <f>IFERROR(VLOOKUP(AE$1,Weights!$W$3:$X$33,2,FALSE),0)*I98</f>
        <v>9.6685187860865884</v>
      </c>
      <c r="AF98" s="22">
        <f>IFERROR(VLOOKUP(AF$1,Weights!$W$3:$X$33,2,FALSE),0)*J98</f>
        <v>0.94150572392651988</v>
      </c>
      <c r="AG98" s="22">
        <f>IFERROR(VLOOKUP(AG$1,Weights!$W$3:$X$33,2,FALSE),0)*K98</f>
        <v>1.0265924200310967</v>
      </c>
      <c r="AH98" s="22">
        <f>IFERROR(VLOOKUP(AH$1,Weights!$W$3:$X$33,2,FALSE),0)*L98</f>
        <v>0.8282141257746477</v>
      </c>
      <c r="AI98" s="22">
        <f>IFERROR(VLOOKUP(AI$1,Weights!$W$3:$X$33,2,FALSE),0)*M98</f>
        <v>0</v>
      </c>
      <c r="AJ98" s="22">
        <f>IFERROR(VLOOKUP(AJ$1,Weights!$W$3:$X$33,2,FALSE),0)*N98</f>
        <v>0</v>
      </c>
      <c r="AK98" s="22">
        <f>IFERROR(VLOOKUP(AK$1,Weights!$W$3:$X$33,2,FALSE),0)*O98</f>
        <v>0</v>
      </c>
      <c r="AL98" s="22">
        <f>IFERROR(VLOOKUP(AL$1,Weights!$W$3:$X$33,2,FALSE),0)*P98</f>
        <v>0.12062236356622066</v>
      </c>
      <c r="AM98" s="22">
        <f>IFERROR(VLOOKUP(AM$1,Weights!$W$3:$X$33,2,FALSE),0)*Q98</f>
        <v>1.5180186187187232</v>
      </c>
      <c r="AN98" s="22">
        <f>IFERROR(VLOOKUP(AN$1,Weights!$W$3:$X$33,2,FALSE),0)*R98</f>
        <v>0.39636473288912483</v>
      </c>
      <c r="AO98" s="22">
        <f>IFERROR(VLOOKUP(AO$1,Weights!$W$3:$X$33,2,FALSE),0)*S98</f>
        <v>0</v>
      </c>
      <c r="AP98" s="22">
        <f>IFERROR(VLOOKUP(AP$1,Weights!$W$3:$X$33,2,FALSE),0)*T98</f>
        <v>0</v>
      </c>
      <c r="AQ98" s="22">
        <f>IFERROR(VLOOKUP(AQ$1,Weights!$W$3:$X$33,2,FALSE),0)*U98</f>
        <v>6.2229796287274963</v>
      </c>
      <c r="AR98" s="22">
        <f>IFERROR(VLOOKUP(AR$1,Weights!$W$3:$X$33,2,FALSE),0)*V98</f>
        <v>3.5046855692129495</v>
      </c>
      <c r="AS98" s="22">
        <f>IFERROR(VLOOKUP(AS$1,Weights!$W$3:$X$33,2,FALSE),0)*W98</f>
        <v>1.2720490342942865</v>
      </c>
      <c r="AT98" s="22">
        <f>IFERROR(VLOOKUP(AT$1,Weights!$W$3:$X$33,2,FALSE),0)*X98</f>
        <v>0.33898036987163327</v>
      </c>
      <c r="AU98" s="23">
        <f t="shared" si="1"/>
        <v>26.807237455406462</v>
      </c>
    </row>
    <row r="99" spans="1:47" x14ac:dyDescent="0.2">
      <c r="A99" s="2">
        <v>1974</v>
      </c>
      <c r="B99" s="2">
        <v>2</v>
      </c>
      <c r="C99" s="3">
        <v>114</v>
      </c>
      <c r="D99" s="2">
        <v>111</v>
      </c>
      <c r="E99" s="2">
        <v>114</v>
      </c>
      <c r="F99" s="2">
        <v>108</v>
      </c>
      <c r="G99" s="2">
        <v>116</v>
      </c>
      <c r="H99" s="2">
        <v>117</v>
      </c>
      <c r="I99" s="2">
        <v>116</v>
      </c>
      <c r="J99" s="2">
        <v>115</v>
      </c>
      <c r="K99" s="2">
        <v>115</v>
      </c>
      <c r="L99" s="2">
        <v>117</v>
      </c>
      <c r="M99" s="2">
        <v>140</v>
      </c>
      <c r="N99" s="2">
        <v>116</v>
      </c>
      <c r="O99" s="2">
        <v>112</v>
      </c>
      <c r="P99" s="2">
        <v>115</v>
      </c>
      <c r="Q99" s="2">
        <v>114</v>
      </c>
      <c r="R99" s="2">
        <v>115</v>
      </c>
      <c r="S99" s="2">
        <v>112</v>
      </c>
      <c r="T99" s="2">
        <v>109</v>
      </c>
      <c r="U99" s="2">
        <v>111</v>
      </c>
      <c r="V99" s="2">
        <v>118</v>
      </c>
      <c r="W99" s="2">
        <v>106</v>
      </c>
      <c r="X99" s="2">
        <v>115</v>
      </c>
      <c r="Y99" s="22">
        <f>IFERROR(VLOOKUP(Y$1,Weights!$W$3:$X$33,2,FALSE),0)*C99</f>
        <v>0</v>
      </c>
      <c r="Z99" s="22">
        <f>IFERROR(VLOOKUP(Z$1,Weights!$W$3:$X$33,2,FALSE),0)*D99</f>
        <v>0.49838889414298537</v>
      </c>
      <c r="AA99" s="22">
        <f>IFERROR(VLOOKUP(AA$1,Weights!$W$3:$X$33,2,FALSE),0)*E99</f>
        <v>0.51185886425495797</v>
      </c>
      <c r="AB99" s="22">
        <f>IFERROR(VLOOKUP(AB$1,Weights!$W$3:$X$33,2,FALSE),0)*F99</f>
        <v>0.3295259106919744</v>
      </c>
      <c r="AC99" s="22">
        <f>IFERROR(VLOOKUP(AC$1,Weights!$W$3:$X$33,2,FALSE),0)*G99</f>
        <v>13.747400612588095</v>
      </c>
      <c r="AD99" s="22">
        <f>IFERROR(VLOOKUP(AD$1,Weights!$W$3:$X$33,2,FALSE),0)*H99</f>
        <v>0.25107087868282224</v>
      </c>
      <c r="AE99" s="22">
        <f>IFERROR(VLOOKUP(AE$1,Weights!$W$3:$X$33,2,FALSE),0)*I99</f>
        <v>11.215481791860443</v>
      </c>
      <c r="AF99" s="22">
        <f>IFERROR(VLOOKUP(AF$1,Weights!$W$3:$X$33,2,FALSE),0)*J99</f>
        <v>1.0827315825154979</v>
      </c>
      <c r="AG99" s="22">
        <f>IFERROR(VLOOKUP(AG$1,Weights!$W$3:$X$33,2,FALSE),0)*K99</f>
        <v>1.1805812830357612</v>
      </c>
      <c r="AH99" s="22">
        <f>IFERROR(VLOOKUP(AH$1,Weights!$W$3:$X$33,2,FALSE),0)*L99</f>
        <v>0.96901052715633773</v>
      </c>
      <c r="AI99" s="22">
        <f>IFERROR(VLOOKUP(AI$1,Weights!$W$3:$X$33,2,FALSE),0)*M99</f>
        <v>0</v>
      </c>
      <c r="AJ99" s="22">
        <f>IFERROR(VLOOKUP(AJ$1,Weights!$W$3:$X$33,2,FALSE),0)*N99</f>
        <v>0</v>
      </c>
      <c r="AK99" s="22">
        <f>IFERROR(VLOOKUP(AK$1,Weights!$W$3:$X$33,2,FALSE),0)*O99</f>
        <v>0</v>
      </c>
      <c r="AL99" s="22">
        <f>IFERROR(VLOOKUP(AL$1,Weights!$W$3:$X$33,2,FALSE),0)*P99</f>
        <v>0.13871571810115377</v>
      </c>
      <c r="AM99" s="22">
        <f>IFERROR(VLOOKUP(AM$1,Weights!$W$3:$X$33,2,FALSE),0)*Q99</f>
        <v>1.7305412253393446</v>
      </c>
      <c r="AN99" s="22">
        <f>IFERROR(VLOOKUP(AN$1,Weights!$W$3:$X$33,2,FALSE),0)*R99</f>
        <v>0.45581944282249354</v>
      </c>
      <c r="AO99" s="22">
        <f>IFERROR(VLOOKUP(AO$1,Weights!$W$3:$X$33,2,FALSE),0)*S99</f>
        <v>0</v>
      </c>
      <c r="AP99" s="22">
        <f>IFERROR(VLOOKUP(AP$1,Weights!$W$3:$X$33,2,FALSE),0)*T99</f>
        <v>0</v>
      </c>
      <c r="AQ99" s="22">
        <f>IFERROR(VLOOKUP(AQ$1,Weights!$W$3:$X$33,2,FALSE),0)*U99</f>
        <v>6.9075073878875211</v>
      </c>
      <c r="AR99" s="22">
        <f>IFERROR(VLOOKUP(AR$1,Weights!$W$3:$X$33,2,FALSE),0)*V99</f>
        <v>4.1355289716712802</v>
      </c>
      <c r="AS99" s="22">
        <f>IFERROR(VLOOKUP(AS$1,Weights!$W$3:$X$33,2,FALSE),0)*W99</f>
        <v>1.3483719763519437</v>
      </c>
      <c r="AT99" s="22">
        <f>IFERROR(VLOOKUP(AT$1,Weights!$W$3:$X$33,2,FALSE),0)*X99</f>
        <v>0.3898274253523783</v>
      </c>
      <c r="AU99" s="23">
        <f t="shared" si="1"/>
        <v>30.639838000667929</v>
      </c>
    </row>
    <row r="100" spans="1:47" x14ac:dyDescent="0.2">
      <c r="A100" s="2">
        <v>1975</v>
      </c>
      <c r="B100" s="2">
        <v>2</v>
      </c>
      <c r="C100" s="3">
        <v>130</v>
      </c>
      <c r="D100" s="2">
        <v>122</v>
      </c>
      <c r="E100" s="2">
        <v>126</v>
      </c>
      <c r="F100" s="2">
        <v>126</v>
      </c>
      <c r="G100" s="2">
        <v>134</v>
      </c>
      <c r="H100" s="2">
        <v>129</v>
      </c>
      <c r="I100" s="2">
        <v>133</v>
      </c>
      <c r="J100" s="2">
        <v>137</v>
      </c>
      <c r="K100" s="2">
        <v>135</v>
      </c>
      <c r="L100" s="2">
        <v>129</v>
      </c>
      <c r="M100" s="2">
        <v>158</v>
      </c>
      <c r="N100" s="2">
        <v>130</v>
      </c>
      <c r="O100" s="2">
        <v>127</v>
      </c>
      <c r="P100" s="2">
        <v>137</v>
      </c>
      <c r="Q100" s="2">
        <v>131</v>
      </c>
      <c r="R100" s="2">
        <v>132</v>
      </c>
      <c r="S100" s="2">
        <v>126</v>
      </c>
      <c r="T100" s="2">
        <v>123</v>
      </c>
      <c r="U100" s="2">
        <v>128</v>
      </c>
      <c r="V100" s="2">
        <v>132</v>
      </c>
      <c r="W100" s="2">
        <v>125</v>
      </c>
      <c r="X100" s="2">
        <v>128</v>
      </c>
      <c r="Y100" s="22">
        <f>IFERROR(VLOOKUP(Y$1,Weights!$W$3:$X$33,2,FALSE),0)*C100</f>
        <v>0</v>
      </c>
      <c r="Z100" s="22">
        <f>IFERROR(VLOOKUP(Z$1,Weights!$W$3:$X$33,2,FALSE),0)*D100</f>
        <v>0.54777878455355145</v>
      </c>
      <c r="AA100" s="22">
        <f>IFERROR(VLOOKUP(AA$1,Weights!$W$3:$X$33,2,FALSE),0)*E100</f>
        <v>0.56573874470284824</v>
      </c>
      <c r="AB100" s="22">
        <f>IFERROR(VLOOKUP(AB$1,Weights!$W$3:$X$33,2,FALSE),0)*F100</f>
        <v>0.38444689580730351</v>
      </c>
      <c r="AC100" s="22">
        <f>IFERROR(VLOOKUP(AC$1,Weights!$W$3:$X$33,2,FALSE),0)*G100</f>
        <v>15.880617949024179</v>
      </c>
      <c r="AD100" s="22">
        <f>IFERROR(VLOOKUP(AD$1,Weights!$W$3:$X$33,2,FALSE),0)*H100</f>
        <v>0.27682173803490656</v>
      </c>
      <c r="AE100" s="22">
        <f>IFERROR(VLOOKUP(AE$1,Weights!$W$3:$X$33,2,FALSE),0)*I100</f>
        <v>12.859129985495162</v>
      </c>
      <c r="AF100" s="22">
        <f>IFERROR(VLOOKUP(AF$1,Weights!$W$3:$X$33,2,FALSE),0)*J100</f>
        <v>1.2898628417793323</v>
      </c>
      <c r="AG100" s="22">
        <f>IFERROR(VLOOKUP(AG$1,Weights!$W$3:$X$33,2,FALSE),0)*K100</f>
        <v>1.3858997670419806</v>
      </c>
      <c r="AH100" s="22">
        <f>IFERROR(VLOOKUP(AH$1,Weights!$W$3:$X$33,2,FALSE),0)*L100</f>
        <v>1.0683962222492955</v>
      </c>
      <c r="AI100" s="22">
        <f>IFERROR(VLOOKUP(AI$1,Weights!$W$3:$X$33,2,FALSE),0)*M100</f>
        <v>0</v>
      </c>
      <c r="AJ100" s="22">
        <f>IFERROR(VLOOKUP(AJ$1,Weights!$W$3:$X$33,2,FALSE),0)*N100</f>
        <v>0</v>
      </c>
      <c r="AK100" s="22">
        <f>IFERROR(VLOOKUP(AK$1,Weights!$W$3:$X$33,2,FALSE),0)*O100</f>
        <v>0</v>
      </c>
      <c r="AL100" s="22">
        <f>IFERROR(VLOOKUP(AL$1,Weights!$W$3:$X$33,2,FALSE),0)*P100</f>
        <v>0.16525263808572233</v>
      </c>
      <c r="AM100" s="22">
        <f>IFERROR(VLOOKUP(AM$1,Weights!$W$3:$X$33,2,FALSE),0)*Q100</f>
        <v>1.9886043905215276</v>
      </c>
      <c r="AN100" s="22">
        <f>IFERROR(VLOOKUP(AN$1,Weights!$W$3:$X$33,2,FALSE),0)*R100</f>
        <v>0.52320144741364483</v>
      </c>
      <c r="AO100" s="22">
        <f>IFERROR(VLOOKUP(AO$1,Weights!$W$3:$X$33,2,FALSE),0)*S100</f>
        <v>0</v>
      </c>
      <c r="AP100" s="22">
        <f>IFERROR(VLOOKUP(AP$1,Weights!$W$3:$X$33,2,FALSE),0)*T100</f>
        <v>0</v>
      </c>
      <c r="AQ100" s="22">
        <f>IFERROR(VLOOKUP(AQ$1,Weights!$W$3:$X$33,2,FALSE),0)*U100</f>
        <v>7.9654139247711955</v>
      </c>
      <c r="AR100" s="22">
        <f>IFERROR(VLOOKUP(AR$1,Weights!$W$3:$X$33,2,FALSE),0)*V100</f>
        <v>4.6261849513610933</v>
      </c>
      <c r="AS100" s="22">
        <f>IFERROR(VLOOKUP(AS$1,Weights!$W$3:$X$33,2,FALSE),0)*W100</f>
        <v>1.5900612928678581</v>
      </c>
      <c r="AT100" s="22">
        <f>IFERROR(VLOOKUP(AT$1,Weights!$W$3:$X$33,2,FALSE),0)*X100</f>
        <v>0.43389487343569061</v>
      </c>
      <c r="AU100" s="23">
        <f t="shared" si="1"/>
        <v>35.11392973349291</v>
      </c>
    </row>
    <row r="101" spans="1:47" x14ac:dyDescent="0.2">
      <c r="A101" s="2">
        <v>1976</v>
      </c>
      <c r="B101" s="2">
        <v>2</v>
      </c>
      <c r="C101" s="3">
        <v>139</v>
      </c>
      <c r="D101" s="2">
        <v>127</v>
      </c>
      <c r="E101" s="2">
        <v>132</v>
      </c>
      <c r="F101" s="2">
        <v>139</v>
      </c>
      <c r="G101" s="2">
        <v>149</v>
      </c>
      <c r="H101" s="2">
        <v>132</v>
      </c>
      <c r="I101" s="2">
        <v>150</v>
      </c>
      <c r="J101" s="2">
        <v>148</v>
      </c>
      <c r="K101" s="2">
        <v>147</v>
      </c>
      <c r="L101" s="2">
        <v>132</v>
      </c>
      <c r="M101" s="2">
        <v>162</v>
      </c>
      <c r="N101" s="2">
        <v>139</v>
      </c>
      <c r="O101" s="2">
        <v>135</v>
      </c>
      <c r="P101" s="2">
        <v>148</v>
      </c>
      <c r="Q101" s="2">
        <v>144</v>
      </c>
      <c r="R101" s="2">
        <v>144</v>
      </c>
      <c r="S101" s="2">
        <v>134</v>
      </c>
      <c r="T101" s="2">
        <v>130</v>
      </c>
      <c r="U101" s="2">
        <v>131</v>
      </c>
      <c r="V101" s="2">
        <v>142</v>
      </c>
      <c r="W101" s="2">
        <v>132</v>
      </c>
      <c r="X101" s="2">
        <v>138</v>
      </c>
      <c r="Y101" s="22">
        <f>IFERROR(VLOOKUP(Y$1,Weights!$W$3:$X$33,2,FALSE),0)*C101</f>
        <v>0</v>
      </c>
      <c r="Z101" s="22">
        <f>IFERROR(VLOOKUP(Z$1,Weights!$W$3:$X$33,2,FALSE),0)*D101</f>
        <v>0.57022873474017244</v>
      </c>
      <c r="AA101" s="22">
        <f>IFERROR(VLOOKUP(AA$1,Weights!$W$3:$X$33,2,FALSE),0)*E101</f>
        <v>0.59267868492679343</v>
      </c>
      <c r="AB101" s="22">
        <f>IFERROR(VLOOKUP(AB$1,Weights!$W$3:$X$33,2,FALSE),0)*F101</f>
        <v>0.42411205172393002</v>
      </c>
      <c r="AC101" s="22">
        <f>IFERROR(VLOOKUP(AC$1,Weights!$W$3:$X$33,2,FALSE),0)*G101</f>
        <v>17.658299062720914</v>
      </c>
      <c r="AD101" s="22">
        <f>IFERROR(VLOOKUP(AD$1,Weights!$W$3:$X$33,2,FALSE),0)*H101</f>
        <v>0.28325945287292764</v>
      </c>
      <c r="AE101" s="22">
        <f>IFERROR(VLOOKUP(AE$1,Weights!$W$3:$X$33,2,FALSE),0)*I101</f>
        <v>14.502778179129884</v>
      </c>
      <c r="AF101" s="22">
        <f>IFERROR(VLOOKUP(AF$1,Weights!$W$3:$X$33,2,FALSE),0)*J101</f>
        <v>1.3934284714112495</v>
      </c>
      <c r="AG101" s="22">
        <f>IFERROR(VLOOKUP(AG$1,Weights!$W$3:$X$33,2,FALSE),0)*K101</f>
        <v>1.509090857445712</v>
      </c>
      <c r="AH101" s="22">
        <f>IFERROR(VLOOKUP(AH$1,Weights!$W$3:$X$33,2,FALSE),0)*L101</f>
        <v>1.0932426460225348</v>
      </c>
      <c r="AI101" s="22">
        <f>IFERROR(VLOOKUP(AI$1,Weights!$W$3:$X$33,2,FALSE),0)*M101</f>
        <v>0</v>
      </c>
      <c r="AJ101" s="22">
        <f>IFERROR(VLOOKUP(AJ$1,Weights!$W$3:$X$33,2,FALSE),0)*N101</f>
        <v>0</v>
      </c>
      <c r="AK101" s="22">
        <f>IFERROR(VLOOKUP(AK$1,Weights!$W$3:$X$33,2,FALSE),0)*O101</f>
        <v>0</v>
      </c>
      <c r="AL101" s="22">
        <f>IFERROR(VLOOKUP(AL$1,Weights!$W$3:$X$33,2,FALSE),0)*P101</f>
        <v>0.17852109807800659</v>
      </c>
      <c r="AM101" s="22">
        <f>IFERROR(VLOOKUP(AM$1,Weights!$W$3:$X$33,2,FALSE),0)*Q101</f>
        <v>2.1859468109549614</v>
      </c>
      <c r="AN101" s="22">
        <f>IFERROR(VLOOKUP(AN$1,Weights!$W$3:$X$33,2,FALSE),0)*R101</f>
        <v>0.57076521536033975</v>
      </c>
      <c r="AO101" s="22">
        <f>IFERROR(VLOOKUP(AO$1,Weights!$W$3:$X$33,2,FALSE),0)*S101</f>
        <v>0</v>
      </c>
      <c r="AP101" s="22">
        <f>IFERROR(VLOOKUP(AP$1,Weights!$W$3:$X$33,2,FALSE),0)*T101</f>
        <v>0</v>
      </c>
      <c r="AQ101" s="22">
        <f>IFERROR(VLOOKUP(AQ$1,Weights!$W$3:$X$33,2,FALSE),0)*U101</f>
        <v>8.1521033136330203</v>
      </c>
      <c r="AR101" s="22">
        <f>IFERROR(VLOOKUP(AR$1,Weights!$W$3:$X$33,2,FALSE),0)*V101</f>
        <v>4.9766535082823884</v>
      </c>
      <c r="AS101" s="22">
        <f>IFERROR(VLOOKUP(AS$1,Weights!$W$3:$X$33,2,FALSE),0)*W101</f>
        <v>1.6791047252684581</v>
      </c>
      <c r="AT101" s="22">
        <f>IFERROR(VLOOKUP(AT$1,Weights!$W$3:$X$33,2,FALSE),0)*X101</f>
        <v>0.46779291042285392</v>
      </c>
      <c r="AU101" s="23">
        <f t="shared" si="1"/>
        <v>37.998252950439749</v>
      </c>
    </row>
    <row r="102" spans="1:47" x14ac:dyDescent="0.2">
      <c r="A102" s="2">
        <v>1977</v>
      </c>
      <c r="B102" s="2">
        <v>2</v>
      </c>
      <c r="C102" s="3">
        <v>149</v>
      </c>
      <c r="D102" s="2">
        <v>138</v>
      </c>
      <c r="E102" s="2">
        <v>138</v>
      </c>
      <c r="F102" s="2">
        <v>149</v>
      </c>
      <c r="G102" s="2">
        <v>161</v>
      </c>
      <c r="H102" s="2">
        <v>140</v>
      </c>
      <c r="I102" s="2">
        <v>162</v>
      </c>
      <c r="J102" s="2">
        <v>159</v>
      </c>
      <c r="K102" s="2">
        <v>158</v>
      </c>
      <c r="L102" s="2">
        <v>140</v>
      </c>
      <c r="M102" s="2">
        <v>166</v>
      </c>
      <c r="N102" s="2">
        <v>150</v>
      </c>
      <c r="O102" s="2">
        <v>144</v>
      </c>
      <c r="P102" s="2">
        <v>159</v>
      </c>
      <c r="Q102" s="2">
        <v>154</v>
      </c>
      <c r="R102" s="2">
        <v>154</v>
      </c>
      <c r="S102" s="2">
        <v>144</v>
      </c>
      <c r="T102" s="2">
        <v>139</v>
      </c>
      <c r="U102" s="2">
        <v>136</v>
      </c>
      <c r="V102" s="2">
        <v>153</v>
      </c>
      <c r="W102" s="2">
        <v>136</v>
      </c>
      <c r="X102" s="2">
        <v>149</v>
      </c>
      <c r="Y102" s="22">
        <f>IFERROR(VLOOKUP(Y$1,Weights!$W$3:$X$33,2,FALSE),0)*C102</f>
        <v>0</v>
      </c>
      <c r="Z102" s="22">
        <f>IFERROR(VLOOKUP(Z$1,Weights!$W$3:$X$33,2,FALSE),0)*D102</f>
        <v>0.61961862515073851</v>
      </c>
      <c r="AA102" s="22">
        <f>IFERROR(VLOOKUP(AA$1,Weights!$W$3:$X$33,2,FALSE),0)*E102</f>
        <v>0.61961862515073851</v>
      </c>
      <c r="AB102" s="22">
        <f>IFERROR(VLOOKUP(AB$1,Weights!$W$3:$X$33,2,FALSE),0)*F102</f>
        <v>0.45462371012133507</v>
      </c>
      <c r="AC102" s="22">
        <f>IFERROR(VLOOKUP(AC$1,Weights!$W$3:$X$33,2,FALSE),0)*G102</f>
        <v>19.080443953678305</v>
      </c>
      <c r="AD102" s="22">
        <f>IFERROR(VLOOKUP(AD$1,Weights!$W$3:$X$33,2,FALSE),0)*H102</f>
        <v>0.30042669244098386</v>
      </c>
      <c r="AE102" s="22">
        <f>IFERROR(VLOOKUP(AE$1,Weights!$W$3:$X$33,2,FALSE),0)*I102</f>
        <v>15.663000433460272</v>
      </c>
      <c r="AF102" s="22">
        <f>IFERROR(VLOOKUP(AF$1,Weights!$W$3:$X$33,2,FALSE),0)*J102</f>
        <v>1.4969941010431667</v>
      </c>
      <c r="AG102" s="22">
        <f>IFERROR(VLOOKUP(AG$1,Weights!$W$3:$X$33,2,FALSE),0)*K102</f>
        <v>1.6220160236491328</v>
      </c>
      <c r="AH102" s="22">
        <f>IFERROR(VLOOKUP(AH$1,Weights!$W$3:$X$33,2,FALSE),0)*L102</f>
        <v>1.1594997760845067</v>
      </c>
      <c r="AI102" s="22">
        <f>IFERROR(VLOOKUP(AI$1,Weights!$W$3:$X$33,2,FALSE),0)*M102</f>
        <v>0</v>
      </c>
      <c r="AJ102" s="22">
        <f>IFERROR(VLOOKUP(AJ$1,Weights!$W$3:$X$33,2,FALSE),0)*N102</f>
        <v>0</v>
      </c>
      <c r="AK102" s="22">
        <f>IFERROR(VLOOKUP(AK$1,Weights!$W$3:$X$33,2,FALSE),0)*O102</f>
        <v>0</v>
      </c>
      <c r="AL102" s="22">
        <f>IFERROR(VLOOKUP(AL$1,Weights!$W$3:$X$33,2,FALSE),0)*P102</f>
        <v>0.19178955807029086</v>
      </c>
      <c r="AM102" s="22">
        <f>IFERROR(VLOOKUP(AM$1,Weights!$W$3:$X$33,2,FALSE),0)*Q102</f>
        <v>2.3377486728268337</v>
      </c>
      <c r="AN102" s="22">
        <f>IFERROR(VLOOKUP(AN$1,Weights!$W$3:$X$33,2,FALSE),0)*R102</f>
        <v>0.61040168864925226</v>
      </c>
      <c r="AO102" s="22">
        <f>IFERROR(VLOOKUP(AO$1,Weights!$W$3:$X$33,2,FALSE),0)*S102</f>
        <v>0</v>
      </c>
      <c r="AP102" s="22">
        <f>IFERROR(VLOOKUP(AP$1,Weights!$W$3:$X$33,2,FALSE),0)*T102</f>
        <v>0</v>
      </c>
      <c r="AQ102" s="22">
        <f>IFERROR(VLOOKUP(AQ$1,Weights!$W$3:$X$33,2,FALSE),0)*U102</f>
        <v>8.4632522950693954</v>
      </c>
      <c r="AR102" s="22">
        <f>IFERROR(VLOOKUP(AR$1,Weights!$W$3:$X$33,2,FALSE),0)*V102</f>
        <v>5.3621689208958125</v>
      </c>
      <c r="AS102" s="22">
        <f>IFERROR(VLOOKUP(AS$1,Weights!$W$3:$X$33,2,FALSE),0)*W102</f>
        <v>1.7299866866402296</v>
      </c>
      <c r="AT102" s="22">
        <f>IFERROR(VLOOKUP(AT$1,Weights!$W$3:$X$33,2,FALSE),0)*X102</f>
        <v>0.50508075110873363</v>
      </c>
      <c r="AU102" s="23">
        <f t="shared" si="1"/>
        <v>40.516607935210679</v>
      </c>
    </row>
    <row r="103" spans="1:47" x14ac:dyDescent="0.2">
      <c r="A103" s="2">
        <v>1978</v>
      </c>
      <c r="B103" s="2">
        <v>2</v>
      </c>
      <c r="C103" s="3">
        <v>163</v>
      </c>
      <c r="D103" s="2">
        <v>146</v>
      </c>
      <c r="E103" s="2">
        <v>148</v>
      </c>
      <c r="F103" s="2">
        <v>162</v>
      </c>
      <c r="G103" s="2">
        <v>177</v>
      </c>
      <c r="H103" s="2">
        <v>151</v>
      </c>
      <c r="I103" s="2">
        <v>179</v>
      </c>
      <c r="J103" s="2">
        <v>174</v>
      </c>
      <c r="K103" s="2">
        <v>173</v>
      </c>
      <c r="L103" s="2">
        <v>151</v>
      </c>
      <c r="M103" s="2">
        <v>177</v>
      </c>
      <c r="N103" s="2">
        <v>165</v>
      </c>
      <c r="O103" s="2">
        <v>155</v>
      </c>
      <c r="P103" s="2">
        <v>174</v>
      </c>
      <c r="Q103" s="2">
        <v>168</v>
      </c>
      <c r="R103" s="2">
        <v>169</v>
      </c>
      <c r="S103" s="2">
        <v>156</v>
      </c>
      <c r="T103" s="2">
        <v>147</v>
      </c>
      <c r="U103" s="2">
        <v>139</v>
      </c>
      <c r="V103" s="2">
        <v>170</v>
      </c>
      <c r="W103" s="2">
        <v>144</v>
      </c>
      <c r="X103" s="2">
        <v>163</v>
      </c>
      <c r="Y103" s="22">
        <f>IFERROR(VLOOKUP(Y$1,Weights!$W$3:$X$33,2,FALSE),0)*C103</f>
        <v>0</v>
      </c>
      <c r="Z103" s="22">
        <f>IFERROR(VLOOKUP(Z$1,Weights!$W$3:$X$33,2,FALSE),0)*D103</f>
        <v>0.6555385454493321</v>
      </c>
      <c r="AA103" s="22">
        <f>IFERROR(VLOOKUP(AA$1,Weights!$W$3:$X$33,2,FALSE),0)*E103</f>
        <v>0.6645185255239805</v>
      </c>
      <c r="AB103" s="22">
        <f>IFERROR(VLOOKUP(AB$1,Weights!$W$3:$X$33,2,FALSE),0)*F103</f>
        <v>0.49428886603796163</v>
      </c>
      <c r="AC103" s="22">
        <f>IFERROR(VLOOKUP(AC$1,Weights!$W$3:$X$33,2,FALSE),0)*G103</f>
        <v>20.976637141621488</v>
      </c>
      <c r="AD103" s="22">
        <f>IFERROR(VLOOKUP(AD$1,Weights!$W$3:$X$33,2,FALSE),0)*H103</f>
        <v>0.32403164684706115</v>
      </c>
      <c r="AE103" s="22">
        <f>IFERROR(VLOOKUP(AE$1,Weights!$W$3:$X$33,2,FALSE),0)*I103</f>
        <v>17.306648627094994</v>
      </c>
      <c r="AF103" s="22">
        <f>IFERROR(VLOOKUP(AF$1,Weights!$W$3:$X$33,2,FALSE),0)*J103</f>
        <v>1.6382199596321445</v>
      </c>
      <c r="AG103" s="22">
        <f>IFERROR(VLOOKUP(AG$1,Weights!$W$3:$X$33,2,FALSE),0)*K103</f>
        <v>1.7760048866537972</v>
      </c>
      <c r="AH103" s="22">
        <f>IFERROR(VLOOKUP(AH$1,Weights!$W$3:$X$33,2,FALSE),0)*L103</f>
        <v>1.2506033299197179</v>
      </c>
      <c r="AI103" s="22">
        <f>IFERROR(VLOOKUP(AI$1,Weights!$W$3:$X$33,2,FALSE),0)*M103</f>
        <v>0</v>
      </c>
      <c r="AJ103" s="22">
        <f>IFERROR(VLOOKUP(AJ$1,Weights!$W$3:$X$33,2,FALSE),0)*N103</f>
        <v>0</v>
      </c>
      <c r="AK103" s="22">
        <f>IFERROR(VLOOKUP(AK$1,Weights!$W$3:$X$33,2,FALSE),0)*O103</f>
        <v>0</v>
      </c>
      <c r="AL103" s="22">
        <f>IFERROR(VLOOKUP(AL$1,Weights!$W$3:$X$33,2,FALSE),0)*P103</f>
        <v>0.20988291260522396</v>
      </c>
      <c r="AM103" s="22">
        <f>IFERROR(VLOOKUP(AM$1,Weights!$W$3:$X$33,2,FALSE),0)*Q103</f>
        <v>2.5502712794474549</v>
      </c>
      <c r="AN103" s="22">
        <f>IFERROR(VLOOKUP(AN$1,Weights!$W$3:$X$33,2,FALSE),0)*R103</f>
        <v>0.66985639858262092</v>
      </c>
      <c r="AO103" s="22">
        <f>IFERROR(VLOOKUP(AO$1,Weights!$W$3:$X$33,2,FALSE),0)*S103</f>
        <v>0</v>
      </c>
      <c r="AP103" s="22">
        <f>IFERROR(VLOOKUP(AP$1,Weights!$W$3:$X$33,2,FALSE),0)*T103</f>
        <v>0</v>
      </c>
      <c r="AQ103" s="22">
        <f>IFERROR(VLOOKUP(AQ$1,Weights!$W$3:$X$33,2,FALSE),0)*U103</f>
        <v>8.6499416839312193</v>
      </c>
      <c r="AR103" s="22">
        <f>IFERROR(VLOOKUP(AR$1,Weights!$W$3:$X$33,2,FALSE),0)*V103</f>
        <v>5.9579654676620137</v>
      </c>
      <c r="AS103" s="22">
        <f>IFERROR(VLOOKUP(AS$1,Weights!$W$3:$X$33,2,FALSE),0)*W103</f>
        <v>1.8317506093837725</v>
      </c>
      <c r="AT103" s="22">
        <f>IFERROR(VLOOKUP(AT$1,Weights!$W$3:$X$33,2,FALSE),0)*X103</f>
        <v>0.55253800289076227</v>
      </c>
      <c r="AU103" s="23">
        <f t="shared" si="1"/>
        <v>43.872032206175398</v>
      </c>
    </row>
    <row r="104" spans="1:47" x14ac:dyDescent="0.2">
      <c r="A104" s="2">
        <v>1979</v>
      </c>
      <c r="B104" s="2">
        <v>2</v>
      </c>
      <c r="C104" s="3">
        <v>175</v>
      </c>
      <c r="D104" s="2">
        <v>154</v>
      </c>
      <c r="E104" s="2">
        <v>163</v>
      </c>
      <c r="F104" s="2">
        <v>177</v>
      </c>
      <c r="G104" s="2">
        <v>189</v>
      </c>
      <c r="H104" s="2">
        <v>166</v>
      </c>
      <c r="I104" s="2">
        <v>190</v>
      </c>
      <c r="J104" s="2">
        <v>194</v>
      </c>
      <c r="K104" s="2">
        <v>186</v>
      </c>
      <c r="L104" s="2">
        <v>166</v>
      </c>
      <c r="M104" s="2">
        <v>184</v>
      </c>
      <c r="N104" s="2">
        <v>179</v>
      </c>
      <c r="O104" s="2">
        <v>169</v>
      </c>
      <c r="P104" s="2">
        <v>194</v>
      </c>
      <c r="Q104" s="2">
        <v>180</v>
      </c>
      <c r="R104" s="2">
        <v>180</v>
      </c>
      <c r="S104" s="2">
        <v>169</v>
      </c>
      <c r="T104" s="2">
        <v>158</v>
      </c>
      <c r="U104" s="2">
        <v>143</v>
      </c>
      <c r="V104" s="2">
        <v>182</v>
      </c>
      <c r="W104" s="2">
        <v>171</v>
      </c>
      <c r="X104" s="2">
        <v>174</v>
      </c>
      <c r="Y104" s="22">
        <f>IFERROR(VLOOKUP(Y$1,Weights!$W$3:$X$33,2,FALSE),0)*C104</f>
        <v>0</v>
      </c>
      <c r="Z104" s="22">
        <f>IFERROR(VLOOKUP(Z$1,Weights!$W$3:$X$33,2,FALSE),0)*D104</f>
        <v>0.69145846574792569</v>
      </c>
      <c r="AA104" s="22">
        <f>IFERROR(VLOOKUP(AA$1,Weights!$W$3:$X$33,2,FALSE),0)*E104</f>
        <v>0.73186837608384336</v>
      </c>
      <c r="AB104" s="22">
        <f>IFERROR(VLOOKUP(AB$1,Weights!$W$3:$X$33,2,FALSE),0)*F104</f>
        <v>0.54005635363406923</v>
      </c>
      <c r="AC104" s="22">
        <f>IFERROR(VLOOKUP(AC$1,Weights!$W$3:$X$33,2,FALSE),0)*G104</f>
        <v>22.398782032578879</v>
      </c>
      <c r="AD104" s="22">
        <f>IFERROR(VLOOKUP(AD$1,Weights!$W$3:$X$33,2,FALSE),0)*H104</f>
        <v>0.35622022103716661</v>
      </c>
      <c r="AE104" s="22">
        <f>IFERROR(VLOOKUP(AE$1,Weights!$W$3:$X$33,2,FALSE),0)*I104</f>
        <v>18.370185693564519</v>
      </c>
      <c r="AF104" s="22">
        <f>IFERROR(VLOOKUP(AF$1,Weights!$W$3:$X$33,2,FALSE),0)*J104</f>
        <v>1.8265211044174485</v>
      </c>
      <c r="AG104" s="22">
        <f>IFERROR(VLOOKUP(AG$1,Weights!$W$3:$X$33,2,FALSE),0)*K104</f>
        <v>1.9094619012578398</v>
      </c>
      <c r="AH104" s="22">
        <f>IFERROR(VLOOKUP(AH$1,Weights!$W$3:$X$33,2,FALSE),0)*L104</f>
        <v>1.3748354487859151</v>
      </c>
      <c r="AI104" s="22">
        <f>IFERROR(VLOOKUP(AI$1,Weights!$W$3:$X$33,2,FALSE),0)*M104</f>
        <v>0</v>
      </c>
      <c r="AJ104" s="22">
        <f>IFERROR(VLOOKUP(AJ$1,Weights!$W$3:$X$33,2,FALSE),0)*N104</f>
        <v>0</v>
      </c>
      <c r="AK104" s="22">
        <f>IFERROR(VLOOKUP(AK$1,Weights!$W$3:$X$33,2,FALSE),0)*O104</f>
        <v>0</v>
      </c>
      <c r="AL104" s="22">
        <f>IFERROR(VLOOKUP(AL$1,Weights!$W$3:$X$33,2,FALSE),0)*P104</f>
        <v>0.2340073853184681</v>
      </c>
      <c r="AM104" s="22">
        <f>IFERROR(VLOOKUP(AM$1,Weights!$W$3:$X$33,2,FALSE),0)*Q104</f>
        <v>2.7324335136937017</v>
      </c>
      <c r="AN104" s="22">
        <f>IFERROR(VLOOKUP(AN$1,Weights!$W$3:$X$33,2,FALSE),0)*R104</f>
        <v>0.71345651920042474</v>
      </c>
      <c r="AO104" s="22">
        <f>IFERROR(VLOOKUP(AO$1,Weights!$W$3:$X$33,2,FALSE),0)*S104</f>
        <v>0</v>
      </c>
      <c r="AP104" s="22">
        <f>IFERROR(VLOOKUP(AP$1,Weights!$W$3:$X$33,2,FALSE),0)*T104</f>
        <v>0</v>
      </c>
      <c r="AQ104" s="22">
        <f>IFERROR(VLOOKUP(AQ$1,Weights!$W$3:$X$33,2,FALSE),0)*U104</f>
        <v>8.8988608690803197</v>
      </c>
      <c r="AR104" s="22">
        <f>IFERROR(VLOOKUP(AR$1,Weights!$W$3:$X$33,2,FALSE),0)*V104</f>
        <v>6.3785277359675678</v>
      </c>
      <c r="AS104" s="22">
        <f>IFERROR(VLOOKUP(AS$1,Weights!$W$3:$X$33,2,FALSE),0)*W104</f>
        <v>2.1752038486432297</v>
      </c>
      <c r="AT104" s="22">
        <f>IFERROR(VLOOKUP(AT$1,Weights!$W$3:$X$33,2,FALSE),0)*X104</f>
        <v>0.58982584357664192</v>
      </c>
      <c r="AU104" s="23">
        <f t="shared" si="1"/>
        <v>46.811259859093191</v>
      </c>
    </row>
    <row r="105" spans="1:47" x14ac:dyDescent="0.2">
      <c r="A105" s="2">
        <v>1980</v>
      </c>
      <c r="B105" s="2">
        <v>2</v>
      </c>
      <c r="C105" s="3">
        <v>190</v>
      </c>
      <c r="D105" s="2">
        <v>167</v>
      </c>
      <c r="E105" s="2">
        <v>180</v>
      </c>
      <c r="F105" s="2">
        <v>198</v>
      </c>
      <c r="G105" s="2">
        <v>210</v>
      </c>
      <c r="H105" s="2">
        <v>181</v>
      </c>
      <c r="I105" s="2">
        <v>212</v>
      </c>
      <c r="J105" s="2">
        <v>212</v>
      </c>
      <c r="K105" s="2">
        <v>203</v>
      </c>
      <c r="L105" s="2">
        <v>181</v>
      </c>
      <c r="M105" s="2">
        <v>201</v>
      </c>
      <c r="N105" s="2">
        <v>193</v>
      </c>
      <c r="O105" s="2">
        <v>187</v>
      </c>
      <c r="P105" s="2">
        <v>212</v>
      </c>
      <c r="Q105" s="2">
        <v>197</v>
      </c>
      <c r="R105" s="2">
        <v>198</v>
      </c>
      <c r="S105" s="2">
        <v>186</v>
      </c>
      <c r="T105" s="2">
        <v>173</v>
      </c>
      <c r="U105" s="2">
        <v>149</v>
      </c>
      <c r="V105" s="2">
        <v>194</v>
      </c>
      <c r="W105" s="2">
        <v>201</v>
      </c>
      <c r="X105" s="2">
        <v>185</v>
      </c>
      <c r="Y105" s="22">
        <f>IFERROR(VLOOKUP(Y$1,Weights!$W$3:$X$33,2,FALSE),0)*C105</f>
        <v>0</v>
      </c>
      <c r="Z105" s="22">
        <f>IFERROR(VLOOKUP(Z$1,Weights!$W$3:$X$33,2,FALSE),0)*D105</f>
        <v>0.74982833623314016</v>
      </c>
      <c r="AA105" s="22">
        <f>IFERROR(VLOOKUP(AA$1,Weights!$W$3:$X$33,2,FALSE),0)*E105</f>
        <v>0.80819820671835463</v>
      </c>
      <c r="AB105" s="22">
        <f>IFERROR(VLOOKUP(AB$1,Weights!$W$3:$X$33,2,FALSE),0)*F105</f>
        <v>0.60413083626861974</v>
      </c>
      <c r="AC105" s="22">
        <f>IFERROR(VLOOKUP(AC$1,Weights!$W$3:$X$33,2,FALSE),0)*G105</f>
        <v>24.887535591754311</v>
      </c>
      <c r="AD105" s="22">
        <f>IFERROR(VLOOKUP(AD$1,Weights!$W$3:$X$33,2,FALSE),0)*H105</f>
        <v>0.38840879522727201</v>
      </c>
      <c r="AE105" s="22">
        <f>IFERROR(VLOOKUP(AE$1,Weights!$W$3:$X$33,2,FALSE),0)*I105</f>
        <v>20.497259826503566</v>
      </c>
      <c r="AF105" s="22">
        <f>IFERROR(VLOOKUP(AF$1,Weights!$W$3:$X$33,2,FALSE),0)*J105</f>
        <v>1.9959921347242222</v>
      </c>
      <c r="AG105" s="22">
        <f>IFERROR(VLOOKUP(AG$1,Weights!$W$3:$X$33,2,FALSE),0)*K105</f>
        <v>2.0839826126631262</v>
      </c>
      <c r="AH105" s="22">
        <f>IFERROR(VLOOKUP(AH$1,Weights!$W$3:$X$33,2,FALSE),0)*L105</f>
        <v>1.4990675676521124</v>
      </c>
      <c r="AI105" s="22">
        <f>IFERROR(VLOOKUP(AI$1,Weights!$W$3:$X$33,2,FALSE),0)*M105</f>
        <v>0</v>
      </c>
      <c r="AJ105" s="22">
        <f>IFERROR(VLOOKUP(AJ$1,Weights!$W$3:$X$33,2,FALSE),0)*N105</f>
        <v>0</v>
      </c>
      <c r="AK105" s="22">
        <f>IFERROR(VLOOKUP(AK$1,Weights!$W$3:$X$33,2,FALSE),0)*O105</f>
        <v>0</v>
      </c>
      <c r="AL105" s="22">
        <f>IFERROR(VLOOKUP(AL$1,Weights!$W$3:$X$33,2,FALSE),0)*P105</f>
        <v>0.25571941076038779</v>
      </c>
      <c r="AM105" s="22">
        <f>IFERROR(VLOOKUP(AM$1,Weights!$W$3:$X$33,2,FALSE),0)*Q105</f>
        <v>2.9904966788758847</v>
      </c>
      <c r="AN105" s="22">
        <f>IFERROR(VLOOKUP(AN$1,Weights!$W$3:$X$33,2,FALSE),0)*R105</f>
        <v>0.78480217112046713</v>
      </c>
      <c r="AO105" s="22">
        <f>IFERROR(VLOOKUP(AO$1,Weights!$W$3:$X$33,2,FALSE),0)*S105</f>
        <v>0</v>
      </c>
      <c r="AP105" s="22">
        <f>IFERROR(VLOOKUP(AP$1,Weights!$W$3:$X$33,2,FALSE),0)*T105</f>
        <v>0</v>
      </c>
      <c r="AQ105" s="22">
        <f>IFERROR(VLOOKUP(AQ$1,Weights!$W$3:$X$33,2,FALSE),0)*U105</f>
        <v>9.2722396468039694</v>
      </c>
      <c r="AR105" s="22">
        <f>IFERROR(VLOOKUP(AR$1,Weights!$W$3:$X$33,2,FALSE),0)*V105</f>
        <v>6.7990900042731219</v>
      </c>
      <c r="AS105" s="22">
        <f>IFERROR(VLOOKUP(AS$1,Weights!$W$3:$X$33,2,FALSE),0)*W105</f>
        <v>2.5568185589315156</v>
      </c>
      <c r="AT105" s="22">
        <f>IFERROR(VLOOKUP(AT$1,Weights!$W$3:$X$33,2,FALSE),0)*X105</f>
        <v>0.62711368426252156</v>
      </c>
      <c r="AU105" s="23">
        <f t="shared" si="1"/>
        <v>51.134135199542534</v>
      </c>
    </row>
    <row r="106" spans="1:47" x14ac:dyDescent="0.2">
      <c r="A106" s="2">
        <v>1981</v>
      </c>
      <c r="B106" s="2">
        <v>2</v>
      </c>
      <c r="C106" s="3">
        <v>211</v>
      </c>
      <c r="D106" s="2">
        <v>185</v>
      </c>
      <c r="E106" s="2">
        <v>197</v>
      </c>
      <c r="F106" s="2">
        <v>223</v>
      </c>
      <c r="G106" s="2">
        <v>235</v>
      </c>
      <c r="H106" s="2">
        <v>193</v>
      </c>
      <c r="I106" s="2">
        <v>239</v>
      </c>
      <c r="J106" s="2">
        <v>234</v>
      </c>
      <c r="K106" s="2">
        <v>229</v>
      </c>
      <c r="L106" s="2">
        <v>193</v>
      </c>
      <c r="M106" s="2">
        <v>219</v>
      </c>
      <c r="N106" s="2">
        <v>215</v>
      </c>
      <c r="O106" s="2">
        <v>205</v>
      </c>
      <c r="P106" s="2">
        <v>234</v>
      </c>
      <c r="Q106" s="2">
        <v>219</v>
      </c>
      <c r="R106" s="2">
        <v>220</v>
      </c>
      <c r="S106" s="2">
        <v>208</v>
      </c>
      <c r="T106" s="2">
        <v>192</v>
      </c>
      <c r="U106" s="2">
        <v>158</v>
      </c>
      <c r="V106" s="2">
        <v>218</v>
      </c>
      <c r="W106" s="2">
        <v>210</v>
      </c>
      <c r="X106" s="2">
        <v>207</v>
      </c>
      <c r="Y106" s="22">
        <f>IFERROR(VLOOKUP(Y$1,Weights!$W$3:$X$33,2,FALSE),0)*C106</f>
        <v>0</v>
      </c>
      <c r="Z106" s="22">
        <f>IFERROR(VLOOKUP(Z$1,Weights!$W$3:$X$33,2,FALSE),0)*D106</f>
        <v>0.83064815690497562</v>
      </c>
      <c r="AA106" s="22">
        <f>IFERROR(VLOOKUP(AA$1,Weights!$W$3:$X$33,2,FALSE),0)*E106</f>
        <v>0.88452803735286589</v>
      </c>
      <c r="AB106" s="22">
        <f>IFERROR(VLOOKUP(AB$1,Weights!$W$3:$X$33,2,FALSE),0)*F106</f>
        <v>0.68040998226213234</v>
      </c>
      <c r="AC106" s="22">
        <f>IFERROR(VLOOKUP(AC$1,Weights!$W$3:$X$33,2,FALSE),0)*G106</f>
        <v>27.850337447915535</v>
      </c>
      <c r="AD106" s="22">
        <f>IFERROR(VLOOKUP(AD$1,Weights!$W$3:$X$33,2,FALSE),0)*H106</f>
        <v>0.41415965457935633</v>
      </c>
      <c r="AE106" s="22">
        <f>IFERROR(VLOOKUP(AE$1,Weights!$W$3:$X$33,2,FALSE),0)*I106</f>
        <v>23.107759898746945</v>
      </c>
      <c r="AF106" s="22">
        <f>IFERROR(VLOOKUP(AF$1,Weights!$W$3:$X$33,2,FALSE),0)*J106</f>
        <v>2.2031233939880566</v>
      </c>
      <c r="AG106" s="22">
        <f>IFERROR(VLOOKUP(AG$1,Weights!$W$3:$X$33,2,FALSE),0)*K106</f>
        <v>2.3508966418712114</v>
      </c>
      <c r="AH106" s="22">
        <f>IFERROR(VLOOKUP(AH$1,Weights!$W$3:$X$33,2,FALSE),0)*L106</f>
        <v>1.59845326274507</v>
      </c>
      <c r="AI106" s="22">
        <f>IFERROR(VLOOKUP(AI$1,Weights!$W$3:$X$33,2,FALSE),0)*M106</f>
        <v>0</v>
      </c>
      <c r="AJ106" s="22">
        <f>IFERROR(VLOOKUP(AJ$1,Weights!$W$3:$X$33,2,FALSE),0)*N106</f>
        <v>0</v>
      </c>
      <c r="AK106" s="22">
        <f>IFERROR(VLOOKUP(AK$1,Weights!$W$3:$X$33,2,FALSE),0)*O106</f>
        <v>0</v>
      </c>
      <c r="AL106" s="22">
        <f>IFERROR(VLOOKUP(AL$1,Weights!$W$3:$X$33,2,FALSE),0)*P106</f>
        <v>0.28225633074495637</v>
      </c>
      <c r="AM106" s="22">
        <f>IFERROR(VLOOKUP(AM$1,Weights!$W$3:$X$33,2,FALSE),0)*Q106</f>
        <v>3.3244607749940038</v>
      </c>
      <c r="AN106" s="22">
        <f>IFERROR(VLOOKUP(AN$1,Weights!$W$3:$X$33,2,FALSE),0)*R106</f>
        <v>0.87200241235607456</v>
      </c>
      <c r="AO106" s="22">
        <f>IFERROR(VLOOKUP(AO$1,Weights!$W$3:$X$33,2,FALSE),0)*S106</f>
        <v>0</v>
      </c>
      <c r="AP106" s="22">
        <f>IFERROR(VLOOKUP(AP$1,Weights!$W$3:$X$33,2,FALSE),0)*T106</f>
        <v>0</v>
      </c>
      <c r="AQ106" s="22">
        <f>IFERROR(VLOOKUP(AQ$1,Weights!$W$3:$X$33,2,FALSE),0)*U106</f>
        <v>9.8323078133894448</v>
      </c>
      <c r="AR106" s="22">
        <f>IFERROR(VLOOKUP(AR$1,Weights!$W$3:$X$33,2,FALSE),0)*V106</f>
        <v>7.6402145408842301</v>
      </c>
      <c r="AS106" s="22">
        <f>IFERROR(VLOOKUP(AS$1,Weights!$W$3:$X$33,2,FALSE),0)*W106</f>
        <v>2.6713029720180015</v>
      </c>
      <c r="AT106" s="22">
        <f>IFERROR(VLOOKUP(AT$1,Weights!$W$3:$X$33,2,FALSE),0)*X106</f>
        <v>0.70168936563428086</v>
      </c>
      <c r="AU106" s="23">
        <f t="shared" si="1"/>
        <v>56.536625141342697</v>
      </c>
    </row>
    <row r="107" spans="1:47" x14ac:dyDescent="0.2">
      <c r="A107" s="2">
        <v>1982</v>
      </c>
      <c r="B107" s="2">
        <v>2</v>
      </c>
      <c r="C107" s="3">
        <v>224</v>
      </c>
      <c r="D107" s="2">
        <v>194</v>
      </c>
      <c r="E107" s="2">
        <v>214</v>
      </c>
      <c r="F107" s="2">
        <v>236</v>
      </c>
      <c r="G107" s="2">
        <v>253</v>
      </c>
      <c r="H107" s="2">
        <v>195</v>
      </c>
      <c r="I107" s="2">
        <v>258</v>
      </c>
      <c r="J107" s="2">
        <v>249</v>
      </c>
      <c r="K107" s="2">
        <v>240</v>
      </c>
      <c r="L107" s="2">
        <v>195</v>
      </c>
      <c r="M107" s="2">
        <v>223</v>
      </c>
      <c r="N107" s="2">
        <v>228</v>
      </c>
      <c r="O107" s="2">
        <v>217</v>
      </c>
      <c r="P107" s="2">
        <v>246</v>
      </c>
      <c r="Q107" s="2">
        <v>233</v>
      </c>
      <c r="R107" s="2">
        <v>235</v>
      </c>
      <c r="S107" s="2">
        <v>220</v>
      </c>
      <c r="T107" s="2">
        <v>204</v>
      </c>
      <c r="U107" s="2">
        <v>158</v>
      </c>
      <c r="V107" s="2">
        <v>233</v>
      </c>
      <c r="W107" s="2">
        <v>217</v>
      </c>
      <c r="X107" s="2">
        <v>222</v>
      </c>
      <c r="Y107" s="22">
        <f>IFERROR(VLOOKUP(Y$1,Weights!$W$3:$X$33,2,FALSE),0)*C107</f>
        <v>0</v>
      </c>
      <c r="Z107" s="22">
        <f>IFERROR(VLOOKUP(Z$1,Weights!$W$3:$X$33,2,FALSE),0)*D107</f>
        <v>0.8710580672408933</v>
      </c>
      <c r="AA107" s="22">
        <f>IFERROR(VLOOKUP(AA$1,Weights!$W$3:$X$33,2,FALSE),0)*E107</f>
        <v>0.96085786798737716</v>
      </c>
      <c r="AB107" s="22">
        <f>IFERROR(VLOOKUP(AB$1,Weights!$W$3:$X$33,2,FALSE),0)*F107</f>
        <v>0.7200751381787589</v>
      </c>
      <c r="AC107" s="22">
        <f>IFERROR(VLOOKUP(AC$1,Weights!$W$3:$X$33,2,FALSE),0)*G107</f>
        <v>29.983554784351622</v>
      </c>
      <c r="AD107" s="22">
        <f>IFERROR(VLOOKUP(AD$1,Weights!$W$3:$X$33,2,FALSE),0)*H107</f>
        <v>0.41845146447137038</v>
      </c>
      <c r="AE107" s="22">
        <f>IFERROR(VLOOKUP(AE$1,Weights!$W$3:$X$33,2,FALSE),0)*I107</f>
        <v>24.944778468103397</v>
      </c>
      <c r="AF107" s="22">
        <f>IFERROR(VLOOKUP(AF$1,Weights!$W$3:$X$33,2,FALSE),0)*J107</f>
        <v>2.3443492525770346</v>
      </c>
      <c r="AG107" s="22">
        <f>IFERROR(VLOOKUP(AG$1,Weights!$W$3:$X$33,2,FALSE),0)*K107</f>
        <v>2.4638218080746319</v>
      </c>
      <c r="AH107" s="22">
        <f>IFERROR(VLOOKUP(AH$1,Weights!$W$3:$X$33,2,FALSE),0)*L107</f>
        <v>1.6150175452605631</v>
      </c>
      <c r="AI107" s="22">
        <f>IFERROR(VLOOKUP(AI$1,Weights!$W$3:$X$33,2,FALSE),0)*M107</f>
        <v>0</v>
      </c>
      <c r="AJ107" s="22">
        <f>IFERROR(VLOOKUP(AJ$1,Weights!$W$3:$X$33,2,FALSE),0)*N107</f>
        <v>0</v>
      </c>
      <c r="AK107" s="22">
        <f>IFERROR(VLOOKUP(AK$1,Weights!$W$3:$X$33,2,FALSE),0)*O107</f>
        <v>0</v>
      </c>
      <c r="AL107" s="22">
        <f>IFERROR(VLOOKUP(AL$1,Weights!$W$3:$X$33,2,FALSE),0)*P107</f>
        <v>0.29673101437290283</v>
      </c>
      <c r="AM107" s="22">
        <f>IFERROR(VLOOKUP(AM$1,Weights!$W$3:$X$33,2,FALSE),0)*Q107</f>
        <v>3.5369833816146254</v>
      </c>
      <c r="AN107" s="22">
        <f>IFERROR(VLOOKUP(AN$1,Weights!$W$3:$X$33,2,FALSE),0)*R107</f>
        <v>0.93145712228944333</v>
      </c>
      <c r="AO107" s="22">
        <f>IFERROR(VLOOKUP(AO$1,Weights!$W$3:$X$33,2,FALSE),0)*S107</f>
        <v>0</v>
      </c>
      <c r="AP107" s="22">
        <f>IFERROR(VLOOKUP(AP$1,Weights!$W$3:$X$33,2,FALSE),0)*T107</f>
        <v>0</v>
      </c>
      <c r="AQ107" s="22">
        <f>IFERROR(VLOOKUP(AQ$1,Weights!$W$3:$X$33,2,FALSE),0)*U107</f>
        <v>9.8323078133894448</v>
      </c>
      <c r="AR107" s="22">
        <f>IFERROR(VLOOKUP(AR$1,Weights!$W$3:$X$33,2,FALSE),0)*V107</f>
        <v>8.1659173762661723</v>
      </c>
      <c r="AS107" s="22">
        <f>IFERROR(VLOOKUP(AS$1,Weights!$W$3:$X$33,2,FALSE),0)*W107</f>
        <v>2.7603464044186015</v>
      </c>
      <c r="AT107" s="22">
        <f>IFERROR(VLOOKUP(AT$1,Weights!$W$3:$X$33,2,FALSE),0)*X107</f>
        <v>0.75253642111502594</v>
      </c>
      <c r="AU107" s="23">
        <f t="shared" si="1"/>
        <v>59.698731177746104</v>
      </c>
    </row>
    <row r="108" spans="1:47" x14ac:dyDescent="0.2">
      <c r="A108" s="2">
        <v>1983</v>
      </c>
      <c r="B108" s="2">
        <v>2</v>
      </c>
      <c r="C108" s="3">
        <v>228</v>
      </c>
      <c r="D108" s="2">
        <v>195</v>
      </c>
      <c r="E108" s="2">
        <v>216</v>
      </c>
      <c r="F108" s="2">
        <v>243</v>
      </c>
      <c r="G108" s="2">
        <v>238</v>
      </c>
      <c r="H108" s="2">
        <v>197</v>
      </c>
      <c r="I108" s="2">
        <v>240</v>
      </c>
      <c r="J108" s="2">
        <v>251</v>
      </c>
      <c r="K108" s="2">
        <v>238</v>
      </c>
      <c r="L108" s="2">
        <v>197</v>
      </c>
      <c r="M108" s="2">
        <v>240</v>
      </c>
      <c r="N108" s="2">
        <v>234</v>
      </c>
      <c r="O108" s="2">
        <v>225</v>
      </c>
      <c r="P108" s="2">
        <v>248</v>
      </c>
      <c r="Q108" s="2">
        <v>232</v>
      </c>
      <c r="R108" s="2">
        <v>234</v>
      </c>
      <c r="S108" s="2">
        <v>224</v>
      </c>
      <c r="T108" s="2">
        <v>212</v>
      </c>
      <c r="U108" s="2">
        <v>146</v>
      </c>
      <c r="V108" s="2">
        <v>240</v>
      </c>
      <c r="W108" s="2">
        <v>221</v>
      </c>
      <c r="X108" s="2">
        <v>232</v>
      </c>
      <c r="Y108" s="22">
        <f>IFERROR(VLOOKUP(Y$1,Weights!$W$3:$X$33,2,FALSE),0)*C108</f>
        <v>0</v>
      </c>
      <c r="Z108" s="22">
        <f>IFERROR(VLOOKUP(Z$1,Weights!$W$3:$X$33,2,FALSE),0)*D108</f>
        <v>0.8755480572782175</v>
      </c>
      <c r="AA108" s="22">
        <f>IFERROR(VLOOKUP(AA$1,Weights!$W$3:$X$33,2,FALSE),0)*E108</f>
        <v>0.96983784806202555</v>
      </c>
      <c r="AB108" s="22">
        <f>IFERROR(VLOOKUP(AB$1,Weights!$W$3:$X$33,2,FALSE),0)*F108</f>
        <v>0.74143329905694244</v>
      </c>
      <c r="AC108" s="22">
        <f>IFERROR(VLOOKUP(AC$1,Weights!$W$3:$X$33,2,FALSE),0)*G108</f>
        <v>28.205873670654885</v>
      </c>
      <c r="AD108" s="22">
        <f>IFERROR(VLOOKUP(AD$1,Weights!$W$3:$X$33,2,FALSE),0)*H108</f>
        <v>0.42274327436338444</v>
      </c>
      <c r="AE108" s="22">
        <f>IFERROR(VLOOKUP(AE$1,Weights!$W$3:$X$33,2,FALSE),0)*I108</f>
        <v>23.204445086607812</v>
      </c>
      <c r="AF108" s="22">
        <f>IFERROR(VLOOKUP(AF$1,Weights!$W$3:$X$33,2,FALSE),0)*J108</f>
        <v>2.3631793670555648</v>
      </c>
      <c r="AG108" s="22">
        <f>IFERROR(VLOOKUP(AG$1,Weights!$W$3:$X$33,2,FALSE),0)*K108</f>
        <v>2.4432899596740101</v>
      </c>
      <c r="AH108" s="22">
        <f>IFERROR(VLOOKUP(AH$1,Weights!$W$3:$X$33,2,FALSE),0)*L108</f>
        <v>1.6315818277760559</v>
      </c>
      <c r="AI108" s="22">
        <f>IFERROR(VLOOKUP(AI$1,Weights!$W$3:$X$33,2,FALSE),0)*M108</f>
        <v>0</v>
      </c>
      <c r="AJ108" s="22">
        <f>IFERROR(VLOOKUP(AJ$1,Weights!$W$3:$X$33,2,FALSE),0)*N108</f>
        <v>0</v>
      </c>
      <c r="AK108" s="22">
        <f>IFERROR(VLOOKUP(AK$1,Weights!$W$3:$X$33,2,FALSE),0)*O108</f>
        <v>0</v>
      </c>
      <c r="AL108" s="22">
        <f>IFERROR(VLOOKUP(AL$1,Weights!$W$3:$X$33,2,FALSE),0)*P108</f>
        <v>0.29914346164422723</v>
      </c>
      <c r="AM108" s="22">
        <f>IFERROR(VLOOKUP(AM$1,Weights!$W$3:$X$33,2,FALSE),0)*Q108</f>
        <v>3.521803195427438</v>
      </c>
      <c r="AN108" s="22">
        <f>IFERROR(VLOOKUP(AN$1,Weights!$W$3:$X$33,2,FALSE),0)*R108</f>
        <v>0.92749347496055212</v>
      </c>
      <c r="AO108" s="22">
        <f>IFERROR(VLOOKUP(AO$1,Weights!$W$3:$X$33,2,FALSE),0)*S108</f>
        <v>0</v>
      </c>
      <c r="AP108" s="22">
        <f>IFERROR(VLOOKUP(AP$1,Weights!$W$3:$X$33,2,FALSE),0)*T108</f>
        <v>0</v>
      </c>
      <c r="AQ108" s="22">
        <f>IFERROR(VLOOKUP(AQ$1,Weights!$W$3:$X$33,2,FALSE),0)*U108</f>
        <v>9.0855502579421454</v>
      </c>
      <c r="AR108" s="22">
        <f>IFERROR(VLOOKUP(AR$1,Weights!$W$3:$X$33,2,FALSE),0)*V108</f>
        <v>8.4112453661110784</v>
      </c>
      <c r="AS108" s="22">
        <f>IFERROR(VLOOKUP(AS$1,Weights!$W$3:$X$33,2,FALSE),0)*W108</f>
        <v>2.8112283657903729</v>
      </c>
      <c r="AT108" s="22">
        <f>IFERROR(VLOOKUP(AT$1,Weights!$W$3:$X$33,2,FALSE),0)*X108</f>
        <v>0.78643445810218926</v>
      </c>
      <c r="AU108" s="23">
        <f t="shared" si="1"/>
        <v>57.572264347181893</v>
      </c>
    </row>
    <row r="109" spans="1:47" x14ac:dyDescent="0.2">
      <c r="A109" s="2">
        <v>1984</v>
      </c>
      <c r="B109" s="2">
        <v>2</v>
      </c>
      <c r="C109" s="3">
        <v>234</v>
      </c>
      <c r="D109" s="2">
        <v>194</v>
      </c>
      <c r="E109" s="2">
        <v>218</v>
      </c>
      <c r="F109" s="2">
        <v>245</v>
      </c>
      <c r="G109" s="2">
        <v>237</v>
      </c>
      <c r="H109" s="2">
        <v>203</v>
      </c>
      <c r="I109" s="2">
        <v>237</v>
      </c>
      <c r="J109" s="2">
        <v>256</v>
      </c>
      <c r="K109" s="2">
        <v>242</v>
      </c>
      <c r="L109" s="2">
        <v>203</v>
      </c>
      <c r="M109" s="2">
        <v>235</v>
      </c>
      <c r="N109" s="2">
        <v>240</v>
      </c>
      <c r="O109" s="2">
        <v>229</v>
      </c>
      <c r="P109" s="2">
        <v>256</v>
      </c>
      <c r="Q109" s="2">
        <v>236</v>
      </c>
      <c r="R109" s="2">
        <v>238</v>
      </c>
      <c r="S109" s="2">
        <v>228</v>
      </c>
      <c r="T109" s="2">
        <v>214</v>
      </c>
      <c r="U109" s="2">
        <v>147</v>
      </c>
      <c r="V109" s="2">
        <v>248</v>
      </c>
      <c r="W109" s="2">
        <v>230</v>
      </c>
      <c r="X109" s="2">
        <v>238</v>
      </c>
      <c r="Y109" s="22">
        <f>IFERROR(VLOOKUP(Y$1,Weights!$W$3:$X$33,2,FALSE),0)*C109</f>
        <v>0</v>
      </c>
      <c r="Z109" s="22">
        <f>IFERROR(VLOOKUP(Z$1,Weights!$W$3:$X$33,2,FALSE),0)*D109</f>
        <v>0.8710580672408933</v>
      </c>
      <c r="AA109" s="22">
        <f>IFERROR(VLOOKUP(AA$1,Weights!$W$3:$X$33,2,FALSE),0)*E109</f>
        <v>0.97881782813667395</v>
      </c>
      <c r="AB109" s="22">
        <f>IFERROR(VLOOKUP(AB$1,Weights!$W$3:$X$33,2,FALSE),0)*F109</f>
        <v>0.74753563073642348</v>
      </c>
      <c r="AC109" s="22">
        <f>IFERROR(VLOOKUP(AC$1,Weights!$W$3:$X$33,2,FALSE),0)*G109</f>
        <v>28.087361596408435</v>
      </c>
      <c r="AD109" s="22">
        <f>IFERROR(VLOOKUP(AD$1,Weights!$W$3:$X$33,2,FALSE),0)*H109</f>
        <v>0.4356187040394266</v>
      </c>
      <c r="AE109" s="22">
        <f>IFERROR(VLOOKUP(AE$1,Weights!$W$3:$X$33,2,FALSE),0)*I109</f>
        <v>22.914389523025214</v>
      </c>
      <c r="AF109" s="22">
        <f>IFERROR(VLOOKUP(AF$1,Weights!$W$3:$X$33,2,FALSE),0)*J109</f>
        <v>2.4102546532518909</v>
      </c>
      <c r="AG109" s="22">
        <f>IFERROR(VLOOKUP(AG$1,Weights!$W$3:$X$33,2,FALSE),0)*K109</f>
        <v>2.4843536564752537</v>
      </c>
      <c r="AH109" s="22">
        <f>IFERROR(VLOOKUP(AH$1,Weights!$W$3:$X$33,2,FALSE),0)*L109</f>
        <v>1.6812746753225347</v>
      </c>
      <c r="AI109" s="22">
        <f>IFERROR(VLOOKUP(AI$1,Weights!$W$3:$X$33,2,FALSE),0)*M109</f>
        <v>0</v>
      </c>
      <c r="AJ109" s="22">
        <f>IFERROR(VLOOKUP(AJ$1,Weights!$W$3:$X$33,2,FALSE),0)*N109</f>
        <v>0</v>
      </c>
      <c r="AK109" s="22">
        <f>IFERROR(VLOOKUP(AK$1,Weights!$W$3:$X$33,2,FALSE),0)*O109</f>
        <v>0</v>
      </c>
      <c r="AL109" s="22">
        <f>IFERROR(VLOOKUP(AL$1,Weights!$W$3:$X$33,2,FALSE),0)*P109</f>
        <v>0.3087932507295249</v>
      </c>
      <c r="AM109" s="22">
        <f>IFERROR(VLOOKUP(AM$1,Weights!$W$3:$X$33,2,FALSE),0)*Q109</f>
        <v>3.5825239401761868</v>
      </c>
      <c r="AN109" s="22">
        <f>IFERROR(VLOOKUP(AN$1,Weights!$W$3:$X$33,2,FALSE),0)*R109</f>
        <v>0.94334806427611706</v>
      </c>
      <c r="AO109" s="22">
        <f>IFERROR(VLOOKUP(AO$1,Weights!$W$3:$X$33,2,FALSE),0)*S109</f>
        <v>0</v>
      </c>
      <c r="AP109" s="22">
        <f>IFERROR(VLOOKUP(AP$1,Weights!$W$3:$X$33,2,FALSE),0)*T109</f>
        <v>0</v>
      </c>
      <c r="AQ109" s="22">
        <f>IFERROR(VLOOKUP(AQ$1,Weights!$W$3:$X$33,2,FALSE),0)*U109</f>
        <v>9.1477800542294201</v>
      </c>
      <c r="AR109" s="22">
        <f>IFERROR(VLOOKUP(AR$1,Weights!$W$3:$X$33,2,FALSE),0)*V109</f>
        <v>8.6916202116481145</v>
      </c>
      <c r="AS109" s="22">
        <f>IFERROR(VLOOKUP(AS$1,Weights!$W$3:$X$33,2,FALSE),0)*W109</f>
        <v>2.9257127788768589</v>
      </c>
      <c r="AT109" s="22">
        <f>IFERROR(VLOOKUP(AT$1,Weights!$W$3:$X$33,2,FALSE),0)*X109</f>
        <v>0.80677328029448725</v>
      </c>
      <c r="AU109" s="23">
        <f t="shared" si="1"/>
        <v>58.004916370770232</v>
      </c>
    </row>
    <row r="110" spans="1:47" x14ac:dyDescent="0.2">
      <c r="A110" s="2">
        <v>1985</v>
      </c>
      <c r="B110" s="2">
        <v>2</v>
      </c>
      <c r="C110" s="3">
        <v>232</v>
      </c>
      <c r="D110" s="2">
        <v>196</v>
      </c>
      <c r="E110" s="2">
        <v>221</v>
      </c>
      <c r="F110" s="2">
        <v>244</v>
      </c>
      <c r="G110" s="2">
        <v>235</v>
      </c>
      <c r="H110" s="2">
        <v>207</v>
      </c>
      <c r="I110" s="2">
        <v>234</v>
      </c>
      <c r="J110" s="2">
        <v>260</v>
      </c>
      <c r="K110" s="2">
        <v>243</v>
      </c>
      <c r="L110" s="2">
        <v>207</v>
      </c>
      <c r="M110" s="2">
        <v>247</v>
      </c>
      <c r="N110" s="2">
        <v>236</v>
      </c>
      <c r="O110" s="2">
        <v>230</v>
      </c>
      <c r="P110" s="2">
        <v>260</v>
      </c>
      <c r="Q110" s="2">
        <v>236</v>
      </c>
      <c r="R110" s="2">
        <v>238</v>
      </c>
      <c r="S110" s="2">
        <v>226</v>
      </c>
      <c r="T110" s="2">
        <v>214</v>
      </c>
      <c r="U110" s="2">
        <v>158</v>
      </c>
      <c r="V110" s="2">
        <v>244</v>
      </c>
      <c r="W110" s="2">
        <v>237</v>
      </c>
      <c r="X110" s="2">
        <v>235</v>
      </c>
      <c r="Y110" s="22">
        <f>IFERROR(VLOOKUP(Y$1,Weights!$W$3:$X$33,2,FALSE),0)*C110</f>
        <v>0</v>
      </c>
      <c r="Z110" s="22">
        <f>IFERROR(VLOOKUP(Z$1,Weights!$W$3:$X$33,2,FALSE),0)*D110</f>
        <v>0.88003804731554169</v>
      </c>
      <c r="AA110" s="22">
        <f>IFERROR(VLOOKUP(AA$1,Weights!$W$3:$X$33,2,FALSE),0)*E110</f>
        <v>0.99228779824864655</v>
      </c>
      <c r="AB110" s="22">
        <f>IFERROR(VLOOKUP(AB$1,Weights!$W$3:$X$33,2,FALSE),0)*F110</f>
        <v>0.74448446489668296</v>
      </c>
      <c r="AC110" s="22">
        <f>IFERROR(VLOOKUP(AC$1,Weights!$W$3:$X$33,2,FALSE),0)*G110</f>
        <v>27.850337447915535</v>
      </c>
      <c r="AD110" s="22">
        <f>IFERROR(VLOOKUP(AD$1,Weights!$W$3:$X$33,2,FALSE),0)*H110</f>
        <v>0.4442023238234547</v>
      </c>
      <c r="AE110" s="22">
        <f>IFERROR(VLOOKUP(AE$1,Weights!$W$3:$X$33,2,FALSE),0)*I110</f>
        <v>22.624333959442616</v>
      </c>
      <c r="AF110" s="22">
        <f>IFERROR(VLOOKUP(AF$1,Weights!$W$3:$X$33,2,FALSE),0)*J110</f>
        <v>2.4479148822089516</v>
      </c>
      <c r="AG110" s="22">
        <f>IFERROR(VLOOKUP(AG$1,Weights!$W$3:$X$33,2,FALSE),0)*K110</f>
        <v>2.4946195806755651</v>
      </c>
      <c r="AH110" s="22">
        <f>IFERROR(VLOOKUP(AH$1,Weights!$W$3:$X$33,2,FALSE),0)*L110</f>
        <v>1.7144032403535208</v>
      </c>
      <c r="AI110" s="22">
        <f>IFERROR(VLOOKUP(AI$1,Weights!$W$3:$X$33,2,FALSE),0)*M110</f>
        <v>0</v>
      </c>
      <c r="AJ110" s="22">
        <f>IFERROR(VLOOKUP(AJ$1,Weights!$W$3:$X$33,2,FALSE),0)*N110</f>
        <v>0</v>
      </c>
      <c r="AK110" s="22">
        <f>IFERROR(VLOOKUP(AK$1,Weights!$W$3:$X$33,2,FALSE),0)*O110</f>
        <v>0</v>
      </c>
      <c r="AL110" s="22">
        <f>IFERROR(VLOOKUP(AL$1,Weights!$W$3:$X$33,2,FALSE),0)*P110</f>
        <v>0.31361814527217374</v>
      </c>
      <c r="AM110" s="22">
        <f>IFERROR(VLOOKUP(AM$1,Weights!$W$3:$X$33,2,FALSE),0)*Q110</f>
        <v>3.5825239401761868</v>
      </c>
      <c r="AN110" s="22">
        <f>IFERROR(VLOOKUP(AN$1,Weights!$W$3:$X$33,2,FALSE),0)*R110</f>
        <v>0.94334806427611706</v>
      </c>
      <c r="AO110" s="22">
        <f>IFERROR(VLOOKUP(AO$1,Weights!$W$3:$X$33,2,FALSE),0)*S110</f>
        <v>0</v>
      </c>
      <c r="AP110" s="22">
        <f>IFERROR(VLOOKUP(AP$1,Weights!$W$3:$X$33,2,FALSE),0)*T110</f>
        <v>0</v>
      </c>
      <c r="AQ110" s="22">
        <f>IFERROR(VLOOKUP(AQ$1,Weights!$W$3:$X$33,2,FALSE),0)*U110</f>
        <v>9.8323078133894448</v>
      </c>
      <c r="AR110" s="22">
        <f>IFERROR(VLOOKUP(AR$1,Weights!$W$3:$X$33,2,FALSE),0)*V110</f>
        <v>8.5514327888795965</v>
      </c>
      <c r="AS110" s="22">
        <f>IFERROR(VLOOKUP(AS$1,Weights!$W$3:$X$33,2,FALSE),0)*W110</f>
        <v>3.0147562112774589</v>
      </c>
      <c r="AT110" s="22">
        <f>IFERROR(VLOOKUP(AT$1,Weights!$W$3:$X$33,2,FALSE),0)*X110</f>
        <v>0.79660386919833825</v>
      </c>
      <c r="AU110" s="23">
        <f t="shared" si="1"/>
        <v>58.440712206652201</v>
      </c>
    </row>
    <row r="111" spans="1:47" x14ac:dyDescent="0.2">
      <c r="A111" s="2">
        <v>1986</v>
      </c>
      <c r="B111" s="2">
        <v>2</v>
      </c>
      <c r="C111" s="3">
        <v>223</v>
      </c>
      <c r="D111" s="2">
        <v>198</v>
      </c>
      <c r="E111" s="2">
        <v>224</v>
      </c>
      <c r="F111" s="2">
        <v>244</v>
      </c>
      <c r="G111" s="2">
        <v>240</v>
      </c>
      <c r="H111" s="2">
        <v>208</v>
      </c>
      <c r="I111" s="2">
        <v>241</v>
      </c>
      <c r="J111" s="2">
        <v>259</v>
      </c>
      <c r="K111" s="2">
        <v>245</v>
      </c>
      <c r="L111" s="2">
        <v>208</v>
      </c>
      <c r="M111" s="2">
        <v>238</v>
      </c>
      <c r="N111" s="2">
        <v>224</v>
      </c>
      <c r="O111" s="2">
        <v>232</v>
      </c>
      <c r="P111" s="2">
        <v>259</v>
      </c>
      <c r="Q111" s="2">
        <v>236</v>
      </c>
      <c r="R111" s="2">
        <v>237</v>
      </c>
      <c r="S111" s="2">
        <v>222</v>
      </c>
      <c r="T111" s="2">
        <v>216</v>
      </c>
      <c r="U111" s="2">
        <v>166</v>
      </c>
      <c r="V111" s="2">
        <v>226</v>
      </c>
      <c r="W111" s="2">
        <v>236</v>
      </c>
      <c r="X111" s="2">
        <v>224</v>
      </c>
      <c r="Y111" s="22">
        <f>IFERROR(VLOOKUP(Y$1,Weights!$W$3:$X$33,2,FALSE),0)*C111</f>
        <v>0</v>
      </c>
      <c r="Z111" s="22">
        <f>IFERROR(VLOOKUP(Z$1,Weights!$W$3:$X$33,2,FALSE),0)*D111</f>
        <v>0.88901802739019009</v>
      </c>
      <c r="AA111" s="22">
        <f>IFERROR(VLOOKUP(AA$1,Weights!$W$3:$X$33,2,FALSE),0)*E111</f>
        <v>1.0057577683606191</v>
      </c>
      <c r="AB111" s="22">
        <f>IFERROR(VLOOKUP(AB$1,Weights!$W$3:$X$33,2,FALSE),0)*F111</f>
        <v>0.74448446489668296</v>
      </c>
      <c r="AC111" s="22">
        <f>IFERROR(VLOOKUP(AC$1,Weights!$W$3:$X$33,2,FALSE),0)*G111</f>
        <v>28.442897819147781</v>
      </c>
      <c r="AD111" s="22">
        <f>IFERROR(VLOOKUP(AD$1,Weights!$W$3:$X$33,2,FALSE),0)*H111</f>
        <v>0.44634822876946173</v>
      </c>
      <c r="AE111" s="22">
        <f>IFERROR(VLOOKUP(AE$1,Weights!$W$3:$X$33,2,FALSE),0)*I111</f>
        <v>23.301130274468679</v>
      </c>
      <c r="AF111" s="22">
        <f>IFERROR(VLOOKUP(AF$1,Weights!$W$3:$X$33,2,FALSE),0)*J111</f>
        <v>2.4384998249696865</v>
      </c>
      <c r="AG111" s="22">
        <f>IFERROR(VLOOKUP(AG$1,Weights!$W$3:$X$33,2,FALSE),0)*K111</f>
        <v>2.5151514290761869</v>
      </c>
      <c r="AH111" s="22">
        <f>IFERROR(VLOOKUP(AH$1,Weights!$W$3:$X$33,2,FALSE),0)*L111</f>
        <v>1.7226853816112673</v>
      </c>
      <c r="AI111" s="22">
        <f>IFERROR(VLOOKUP(AI$1,Weights!$W$3:$X$33,2,FALSE),0)*M111</f>
        <v>0</v>
      </c>
      <c r="AJ111" s="22">
        <f>IFERROR(VLOOKUP(AJ$1,Weights!$W$3:$X$33,2,FALSE),0)*N111</f>
        <v>0</v>
      </c>
      <c r="AK111" s="22">
        <f>IFERROR(VLOOKUP(AK$1,Weights!$W$3:$X$33,2,FALSE),0)*O111</f>
        <v>0</v>
      </c>
      <c r="AL111" s="22">
        <f>IFERROR(VLOOKUP(AL$1,Weights!$W$3:$X$33,2,FALSE),0)*P111</f>
        <v>0.31241192163651155</v>
      </c>
      <c r="AM111" s="22">
        <f>IFERROR(VLOOKUP(AM$1,Weights!$W$3:$X$33,2,FALSE),0)*Q111</f>
        <v>3.5825239401761868</v>
      </c>
      <c r="AN111" s="22">
        <f>IFERROR(VLOOKUP(AN$1,Weights!$W$3:$X$33,2,FALSE),0)*R111</f>
        <v>0.93938441694722585</v>
      </c>
      <c r="AO111" s="22">
        <f>IFERROR(VLOOKUP(AO$1,Weights!$W$3:$X$33,2,FALSE),0)*S111</f>
        <v>0</v>
      </c>
      <c r="AP111" s="22">
        <f>IFERROR(VLOOKUP(AP$1,Weights!$W$3:$X$33,2,FALSE),0)*T111</f>
        <v>0</v>
      </c>
      <c r="AQ111" s="22">
        <f>IFERROR(VLOOKUP(AQ$1,Weights!$W$3:$X$33,2,FALSE),0)*U111</f>
        <v>10.330146183687644</v>
      </c>
      <c r="AR111" s="22">
        <f>IFERROR(VLOOKUP(AR$1,Weights!$W$3:$X$33,2,FALSE),0)*V111</f>
        <v>7.9205893864212653</v>
      </c>
      <c r="AS111" s="22">
        <f>IFERROR(VLOOKUP(AS$1,Weights!$W$3:$X$33,2,FALSE),0)*W111</f>
        <v>3.0020357209345159</v>
      </c>
      <c r="AT111" s="22">
        <f>IFERROR(VLOOKUP(AT$1,Weights!$W$3:$X$33,2,FALSE),0)*X111</f>
        <v>0.75931602851245861</v>
      </c>
      <c r="AU111" s="23">
        <f t="shared" si="1"/>
        <v>58.962095099983173</v>
      </c>
    </row>
    <row r="112" spans="1:47" x14ac:dyDescent="0.2">
      <c r="A112" s="2">
        <v>1987</v>
      </c>
      <c r="B112" s="2">
        <v>2</v>
      </c>
      <c r="C112" s="3">
        <v>228</v>
      </c>
      <c r="D112" s="2">
        <v>200</v>
      </c>
      <c r="E112" s="2">
        <v>227</v>
      </c>
      <c r="F112" s="2">
        <v>246</v>
      </c>
      <c r="G112" s="2">
        <v>245</v>
      </c>
      <c r="H112" s="2">
        <v>210</v>
      </c>
      <c r="I112" s="2">
        <v>245</v>
      </c>
      <c r="J112" s="2">
        <v>266</v>
      </c>
      <c r="K112" s="2">
        <v>251</v>
      </c>
      <c r="L112" s="2">
        <v>210</v>
      </c>
      <c r="M112" s="2">
        <v>244</v>
      </c>
      <c r="N112" s="2">
        <v>229</v>
      </c>
      <c r="O112" s="2">
        <v>237</v>
      </c>
      <c r="P112" s="2">
        <v>266</v>
      </c>
      <c r="Q112" s="2">
        <v>240</v>
      </c>
      <c r="R112" s="2">
        <v>242</v>
      </c>
      <c r="S112" s="2">
        <v>226</v>
      </c>
      <c r="T112" s="2">
        <v>219</v>
      </c>
      <c r="U112" s="2">
        <v>165</v>
      </c>
      <c r="V112" s="2">
        <v>232</v>
      </c>
      <c r="W112" s="2">
        <v>243</v>
      </c>
      <c r="X112" s="2">
        <v>227</v>
      </c>
      <c r="Y112" s="22">
        <f>IFERROR(VLOOKUP(Y$1,Weights!$W$3:$X$33,2,FALSE),0)*C112</f>
        <v>0</v>
      </c>
      <c r="Z112" s="22">
        <f>IFERROR(VLOOKUP(Z$1,Weights!$W$3:$X$33,2,FALSE),0)*D112</f>
        <v>0.89799800746483849</v>
      </c>
      <c r="AA112" s="22">
        <f>IFERROR(VLOOKUP(AA$1,Weights!$W$3:$X$33,2,FALSE),0)*E112</f>
        <v>1.0192277384725916</v>
      </c>
      <c r="AB112" s="22">
        <f>IFERROR(VLOOKUP(AB$1,Weights!$W$3:$X$33,2,FALSE),0)*F112</f>
        <v>0.75058679657616401</v>
      </c>
      <c r="AC112" s="22">
        <f>IFERROR(VLOOKUP(AC$1,Weights!$W$3:$X$33,2,FALSE),0)*G112</f>
        <v>29.035458190380027</v>
      </c>
      <c r="AD112" s="22">
        <f>IFERROR(VLOOKUP(AD$1,Weights!$W$3:$X$33,2,FALSE),0)*H112</f>
        <v>0.45064003866147578</v>
      </c>
      <c r="AE112" s="22">
        <f>IFERROR(VLOOKUP(AE$1,Weights!$W$3:$X$33,2,FALSE),0)*I112</f>
        <v>23.687871025912141</v>
      </c>
      <c r="AF112" s="22">
        <f>IFERROR(VLOOKUP(AF$1,Weights!$W$3:$X$33,2,FALSE),0)*J112</f>
        <v>2.5044052256445428</v>
      </c>
      <c r="AG112" s="22">
        <f>IFERROR(VLOOKUP(AG$1,Weights!$W$3:$X$33,2,FALSE),0)*K112</f>
        <v>2.5767469742780524</v>
      </c>
      <c r="AH112" s="22">
        <f>IFERROR(VLOOKUP(AH$1,Weights!$W$3:$X$33,2,FALSE),0)*L112</f>
        <v>1.7392496641267601</v>
      </c>
      <c r="AI112" s="22">
        <f>IFERROR(VLOOKUP(AI$1,Weights!$W$3:$X$33,2,FALSE),0)*M112</f>
        <v>0</v>
      </c>
      <c r="AJ112" s="22">
        <f>IFERROR(VLOOKUP(AJ$1,Weights!$W$3:$X$33,2,FALSE),0)*N112</f>
        <v>0</v>
      </c>
      <c r="AK112" s="22">
        <f>IFERROR(VLOOKUP(AK$1,Weights!$W$3:$X$33,2,FALSE),0)*O112</f>
        <v>0</v>
      </c>
      <c r="AL112" s="22">
        <f>IFERROR(VLOOKUP(AL$1,Weights!$W$3:$X$33,2,FALSE),0)*P112</f>
        <v>0.32085548708614697</v>
      </c>
      <c r="AM112" s="22">
        <f>IFERROR(VLOOKUP(AM$1,Weights!$W$3:$X$33,2,FALSE),0)*Q112</f>
        <v>3.643244684924936</v>
      </c>
      <c r="AN112" s="22">
        <f>IFERROR(VLOOKUP(AN$1,Weights!$W$3:$X$33,2,FALSE),0)*R112</f>
        <v>0.95920265359168211</v>
      </c>
      <c r="AO112" s="22">
        <f>IFERROR(VLOOKUP(AO$1,Weights!$W$3:$X$33,2,FALSE),0)*S112</f>
        <v>0</v>
      </c>
      <c r="AP112" s="22">
        <f>IFERROR(VLOOKUP(AP$1,Weights!$W$3:$X$33,2,FALSE),0)*T112</f>
        <v>0</v>
      </c>
      <c r="AQ112" s="22">
        <f>IFERROR(VLOOKUP(AQ$1,Weights!$W$3:$X$33,2,FALSE),0)*U112</f>
        <v>10.267916387400369</v>
      </c>
      <c r="AR112" s="22">
        <f>IFERROR(VLOOKUP(AR$1,Weights!$W$3:$X$33,2,FALSE),0)*V112</f>
        <v>8.1308705205740424</v>
      </c>
      <c r="AS112" s="22">
        <f>IFERROR(VLOOKUP(AS$1,Weights!$W$3:$X$33,2,FALSE),0)*W112</f>
        <v>3.0910791533351158</v>
      </c>
      <c r="AT112" s="22">
        <f>IFERROR(VLOOKUP(AT$1,Weights!$W$3:$X$33,2,FALSE),0)*X112</f>
        <v>0.7694854396086076</v>
      </c>
      <c r="AU112" s="23">
        <f t="shared" si="1"/>
        <v>59.850766924688749</v>
      </c>
    </row>
    <row r="113" spans="1:47" x14ac:dyDescent="0.2">
      <c r="A113" s="2">
        <v>1988</v>
      </c>
      <c r="B113" s="2">
        <v>2</v>
      </c>
      <c r="C113" s="3">
        <v>242.75</v>
      </c>
      <c r="D113" s="2">
        <v>211.5</v>
      </c>
      <c r="E113" s="2">
        <v>239.5</v>
      </c>
      <c r="F113" s="2">
        <v>248.75</v>
      </c>
      <c r="G113" s="2">
        <v>261</v>
      </c>
      <c r="H113" s="2">
        <v>216.5</v>
      </c>
      <c r="I113" s="2">
        <v>261.5</v>
      </c>
      <c r="J113" s="2">
        <v>285</v>
      </c>
      <c r="K113" s="2">
        <v>270.25</v>
      </c>
      <c r="L113" s="2">
        <v>216.5</v>
      </c>
      <c r="M113" s="2">
        <v>258.5</v>
      </c>
      <c r="N113" s="2">
        <v>246.75</v>
      </c>
      <c r="O113" s="2">
        <v>249.25</v>
      </c>
      <c r="P113" s="2">
        <v>285</v>
      </c>
      <c r="Q113" s="2">
        <v>257.5</v>
      </c>
      <c r="R113" s="2">
        <v>258.5</v>
      </c>
      <c r="S113" s="2">
        <v>235.25</v>
      </c>
      <c r="T113" s="2">
        <v>224.75</v>
      </c>
      <c r="U113" s="2">
        <v>170.25</v>
      </c>
      <c r="V113" s="2">
        <v>255</v>
      </c>
      <c r="W113" s="2">
        <v>246.75</v>
      </c>
      <c r="X113" s="2">
        <v>245</v>
      </c>
      <c r="Y113" s="22">
        <f>IFERROR(VLOOKUP(Y$1,Weights!$W$3:$X$33,2,FALSE),0)*C113</f>
        <v>0</v>
      </c>
      <c r="Z113" s="22">
        <f>IFERROR(VLOOKUP(Z$1,Weights!$W$3:$X$33,2,FALSE),0)*D113</f>
        <v>0.94963289289406672</v>
      </c>
      <c r="AA113" s="22">
        <f>IFERROR(VLOOKUP(AA$1,Weights!$W$3:$X$33,2,FALSE),0)*E113</f>
        <v>1.0753526139391441</v>
      </c>
      <c r="AB113" s="22">
        <f>IFERROR(VLOOKUP(AB$1,Weights!$W$3:$X$33,2,FALSE),0)*F113</f>
        <v>0.75897750263545039</v>
      </c>
      <c r="AC113" s="22">
        <f>IFERROR(VLOOKUP(AC$1,Weights!$W$3:$X$33,2,FALSE),0)*G113</f>
        <v>30.931651378323213</v>
      </c>
      <c r="AD113" s="22">
        <f>IFERROR(VLOOKUP(AD$1,Weights!$W$3:$X$33,2,FALSE),0)*H113</f>
        <v>0.46458842081052149</v>
      </c>
      <c r="AE113" s="22">
        <f>IFERROR(VLOOKUP(AE$1,Weights!$W$3:$X$33,2,FALSE),0)*I113</f>
        <v>25.283176625616427</v>
      </c>
      <c r="AF113" s="22">
        <f>IFERROR(VLOOKUP(AF$1,Weights!$W$3:$X$33,2,FALSE),0)*J113</f>
        <v>2.6832913131905816</v>
      </c>
      <c r="AG113" s="22">
        <f>IFERROR(VLOOKUP(AG$1,Weights!$W$3:$X$33,2,FALSE),0)*K113</f>
        <v>2.7743660151340386</v>
      </c>
      <c r="AH113" s="22">
        <f>IFERROR(VLOOKUP(AH$1,Weights!$W$3:$X$33,2,FALSE),0)*L113</f>
        <v>1.7930835823021123</v>
      </c>
      <c r="AI113" s="22">
        <f>IFERROR(VLOOKUP(AI$1,Weights!$W$3:$X$33,2,FALSE),0)*M113</f>
        <v>0</v>
      </c>
      <c r="AJ113" s="22">
        <f>IFERROR(VLOOKUP(AJ$1,Weights!$W$3:$X$33,2,FALSE),0)*N113</f>
        <v>0</v>
      </c>
      <c r="AK113" s="22">
        <f>IFERROR(VLOOKUP(AK$1,Weights!$W$3:$X$33,2,FALSE),0)*O113</f>
        <v>0</v>
      </c>
      <c r="AL113" s="22">
        <f>IFERROR(VLOOKUP(AL$1,Weights!$W$3:$X$33,2,FALSE),0)*P113</f>
        <v>0.34377373616372892</v>
      </c>
      <c r="AM113" s="22">
        <f>IFERROR(VLOOKUP(AM$1,Weights!$W$3:$X$33,2,FALSE),0)*Q113</f>
        <v>3.9088979432007123</v>
      </c>
      <c r="AN113" s="22">
        <f>IFERROR(VLOOKUP(AN$1,Weights!$W$3:$X$33,2,FALSE),0)*R113</f>
        <v>1.0246028345183877</v>
      </c>
      <c r="AO113" s="22">
        <f>IFERROR(VLOOKUP(AO$1,Weights!$W$3:$X$33,2,FALSE),0)*S113</f>
        <v>0</v>
      </c>
      <c r="AP113" s="22">
        <f>IFERROR(VLOOKUP(AP$1,Weights!$W$3:$X$33,2,FALSE),0)*T113</f>
        <v>0</v>
      </c>
      <c r="AQ113" s="22">
        <f>IFERROR(VLOOKUP(AQ$1,Weights!$W$3:$X$33,2,FALSE),0)*U113</f>
        <v>10.594622817908563</v>
      </c>
      <c r="AR113" s="22">
        <f>IFERROR(VLOOKUP(AR$1,Weights!$W$3:$X$33,2,FALSE),0)*V113</f>
        <v>8.9369482014930206</v>
      </c>
      <c r="AS113" s="22">
        <f>IFERROR(VLOOKUP(AS$1,Weights!$W$3:$X$33,2,FALSE),0)*W113</f>
        <v>3.1387809921211516</v>
      </c>
      <c r="AT113" s="22">
        <f>IFERROR(VLOOKUP(AT$1,Weights!$W$3:$X$33,2,FALSE),0)*X113</f>
        <v>0.83050190618550157</v>
      </c>
      <c r="AU113" s="23">
        <f t="shared" si="1"/>
        <v>63.548104644696807</v>
      </c>
    </row>
    <row r="114" spans="1:47" x14ac:dyDescent="0.2">
      <c r="A114" s="2">
        <v>1989</v>
      </c>
      <c r="B114" s="2">
        <v>2</v>
      </c>
      <c r="C114" s="3">
        <v>255.25</v>
      </c>
      <c r="D114" s="2">
        <v>222.25</v>
      </c>
      <c r="E114" s="2">
        <v>249</v>
      </c>
      <c r="F114" s="2">
        <v>254.5</v>
      </c>
      <c r="G114" s="2">
        <v>265.25</v>
      </c>
      <c r="H114" s="2">
        <v>224.5</v>
      </c>
      <c r="I114" s="2">
        <v>263.75</v>
      </c>
      <c r="J114" s="2">
        <v>303</v>
      </c>
      <c r="K114" s="2">
        <v>285</v>
      </c>
      <c r="L114" s="2">
        <v>224.5</v>
      </c>
      <c r="M114" s="2">
        <v>272.75</v>
      </c>
      <c r="N114" s="2">
        <v>259</v>
      </c>
      <c r="O114" s="2">
        <v>267</v>
      </c>
      <c r="P114" s="2">
        <v>303</v>
      </c>
      <c r="Q114" s="2">
        <v>268</v>
      </c>
      <c r="R114" s="2">
        <v>269</v>
      </c>
      <c r="S114" s="2">
        <v>243.25</v>
      </c>
      <c r="T114" s="2">
        <v>232.25</v>
      </c>
      <c r="U114" s="2">
        <v>176.75</v>
      </c>
      <c r="V114" s="2">
        <v>270.75</v>
      </c>
      <c r="W114" s="2">
        <v>253</v>
      </c>
      <c r="X114" s="2">
        <v>257.75</v>
      </c>
      <c r="Y114" s="22">
        <f>IFERROR(VLOOKUP(Y$1,Weights!$W$3:$X$33,2,FALSE),0)*C114</f>
        <v>0</v>
      </c>
      <c r="Z114" s="22">
        <f>IFERROR(VLOOKUP(Z$1,Weights!$W$3:$X$33,2,FALSE),0)*D114</f>
        <v>0.99790028579530177</v>
      </c>
      <c r="AA114" s="22">
        <f>IFERROR(VLOOKUP(AA$1,Weights!$W$3:$X$33,2,FALSE),0)*E114</f>
        <v>1.118007519293724</v>
      </c>
      <c r="AB114" s="22">
        <f>IFERROR(VLOOKUP(AB$1,Weights!$W$3:$X$33,2,FALSE),0)*F114</f>
        <v>0.77652170621395822</v>
      </c>
      <c r="AC114" s="22">
        <f>IFERROR(VLOOKUP(AC$1,Weights!$W$3:$X$33,2,FALSE),0)*G114</f>
        <v>31.435327693870622</v>
      </c>
      <c r="AD114" s="22">
        <f>IFERROR(VLOOKUP(AD$1,Weights!$W$3:$X$33,2,FALSE),0)*H114</f>
        <v>0.4817556603785777</v>
      </c>
      <c r="AE114" s="22">
        <f>IFERROR(VLOOKUP(AE$1,Weights!$W$3:$X$33,2,FALSE),0)*I114</f>
        <v>25.500718298303376</v>
      </c>
      <c r="AF114" s="22">
        <f>IFERROR(VLOOKUP(AF$1,Weights!$W$3:$X$33,2,FALSE),0)*J114</f>
        <v>2.8527623434973552</v>
      </c>
      <c r="AG114" s="22">
        <f>IFERROR(VLOOKUP(AG$1,Weights!$W$3:$X$33,2,FALSE),0)*K114</f>
        <v>2.9257883970886254</v>
      </c>
      <c r="AH114" s="22">
        <f>IFERROR(VLOOKUP(AH$1,Weights!$W$3:$X$33,2,FALSE),0)*L114</f>
        <v>1.8593407123640839</v>
      </c>
      <c r="AI114" s="22">
        <f>IFERROR(VLOOKUP(AI$1,Weights!$W$3:$X$33,2,FALSE),0)*M114</f>
        <v>0</v>
      </c>
      <c r="AJ114" s="22">
        <f>IFERROR(VLOOKUP(AJ$1,Weights!$W$3:$X$33,2,FALSE),0)*N114</f>
        <v>0</v>
      </c>
      <c r="AK114" s="22">
        <f>IFERROR(VLOOKUP(AK$1,Weights!$W$3:$X$33,2,FALSE),0)*O114</f>
        <v>0</v>
      </c>
      <c r="AL114" s="22">
        <f>IFERROR(VLOOKUP(AL$1,Weights!$W$3:$X$33,2,FALSE),0)*P114</f>
        <v>0.36548576160564861</v>
      </c>
      <c r="AM114" s="22">
        <f>IFERROR(VLOOKUP(AM$1,Weights!$W$3:$X$33,2,FALSE),0)*Q114</f>
        <v>4.0682898981661788</v>
      </c>
      <c r="AN114" s="22">
        <f>IFERROR(VLOOKUP(AN$1,Weights!$W$3:$X$33,2,FALSE),0)*R114</f>
        <v>1.0662211314717458</v>
      </c>
      <c r="AO114" s="22">
        <f>IFERROR(VLOOKUP(AO$1,Weights!$W$3:$X$33,2,FALSE),0)*S114</f>
        <v>0</v>
      </c>
      <c r="AP114" s="22">
        <f>IFERROR(VLOOKUP(AP$1,Weights!$W$3:$X$33,2,FALSE),0)*T114</f>
        <v>0</v>
      </c>
      <c r="AQ114" s="22">
        <f>IFERROR(VLOOKUP(AQ$1,Weights!$W$3:$X$33,2,FALSE),0)*U114</f>
        <v>10.999116493775849</v>
      </c>
      <c r="AR114" s="22">
        <f>IFERROR(VLOOKUP(AR$1,Weights!$W$3:$X$33,2,FALSE),0)*V114</f>
        <v>9.4889361786440602</v>
      </c>
      <c r="AS114" s="22">
        <f>IFERROR(VLOOKUP(AS$1,Weights!$W$3:$X$33,2,FALSE),0)*W114</f>
        <v>3.2182840567645448</v>
      </c>
      <c r="AT114" s="22">
        <f>IFERROR(VLOOKUP(AT$1,Weights!$W$3:$X$33,2,FALSE),0)*X114</f>
        <v>0.8737219033441348</v>
      </c>
      <c r="AU114" s="23">
        <f t="shared" si="1"/>
        <v>65.534896444162655</v>
      </c>
    </row>
    <row r="115" spans="1:47" x14ac:dyDescent="0.2">
      <c r="A115" s="2">
        <v>1990</v>
      </c>
      <c r="B115" s="2">
        <v>2</v>
      </c>
      <c r="C115" s="3">
        <v>259.75</v>
      </c>
      <c r="D115" s="2">
        <v>225.5</v>
      </c>
      <c r="E115" s="2">
        <v>255.25</v>
      </c>
      <c r="F115" s="2">
        <v>256.75</v>
      </c>
      <c r="G115" s="2">
        <v>256.5</v>
      </c>
      <c r="H115" s="2">
        <v>223.5</v>
      </c>
      <c r="I115" s="2">
        <v>252.75</v>
      </c>
      <c r="J115" s="2">
        <v>311.5</v>
      </c>
      <c r="K115" s="2">
        <v>285</v>
      </c>
      <c r="L115" s="2">
        <v>223.5</v>
      </c>
      <c r="M115" s="2">
        <v>273</v>
      </c>
      <c r="N115" s="2">
        <v>263.25</v>
      </c>
      <c r="O115" s="2">
        <v>274</v>
      </c>
      <c r="P115" s="2">
        <v>313</v>
      </c>
      <c r="Q115" s="2">
        <v>267.25</v>
      </c>
      <c r="R115" s="2">
        <v>269</v>
      </c>
      <c r="S115" s="2">
        <v>248</v>
      </c>
      <c r="T115" s="2">
        <v>238</v>
      </c>
      <c r="U115" s="2">
        <v>185</v>
      </c>
      <c r="V115" s="2">
        <v>274.75</v>
      </c>
      <c r="W115" s="2">
        <v>268.75</v>
      </c>
      <c r="X115" s="2">
        <v>262.25</v>
      </c>
      <c r="Y115" s="22">
        <f>IFERROR(VLOOKUP(Y$1,Weights!$W$3:$X$33,2,FALSE),0)*C115</f>
        <v>0</v>
      </c>
      <c r="Z115" s="22">
        <f>IFERROR(VLOOKUP(Z$1,Weights!$W$3:$X$33,2,FALSE),0)*D115</f>
        <v>1.0124927534166055</v>
      </c>
      <c r="AA115" s="22">
        <f>IFERROR(VLOOKUP(AA$1,Weights!$W$3:$X$33,2,FALSE),0)*E115</f>
        <v>1.1460699570270001</v>
      </c>
      <c r="AB115" s="22">
        <f>IFERROR(VLOOKUP(AB$1,Weights!$W$3:$X$33,2,FALSE),0)*F115</f>
        <v>0.78338682935337434</v>
      </c>
      <c r="AC115" s="22">
        <f>IFERROR(VLOOKUP(AC$1,Weights!$W$3:$X$33,2,FALSE),0)*G115</f>
        <v>30.398347044214191</v>
      </c>
      <c r="AD115" s="22">
        <f>IFERROR(VLOOKUP(AD$1,Weights!$W$3:$X$33,2,FALSE),0)*H115</f>
        <v>0.47960975543257067</v>
      </c>
      <c r="AE115" s="22">
        <f>IFERROR(VLOOKUP(AE$1,Weights!$W$3:$X$33,2,FALSE),0)*I115</f>
        <v>24.437181231833851</v>
      </c>
      <c r="AF115" s="22">
        <f>IFERROR(VLOOKUP(AF$1,Weights!$W$3:$X$33,2,FALSE),0)*J115</f>
        <v>2.9327903300311093</v>
      </c>
      <c r="AG115" s="22">
        <f>IFERROR(VLOOKUP(AG$1,Weights!$W$3:$X$33,2,FALSE),0)*K115</f>
        <v>2.9257883970886254</v>
      </c>
      <c r="AH115" s="22">
        <f>IFERROR(VLOOKUP(AH$1,Weights!$W$3:$X$33,2,FALSE),0)*L115</f>
        <v>1.8510585711063376</v>
      </c>
      <c r="AI115" s="22">
        <f>IFERROR(VLOOKUP(AI$1,Weights!$W$3:$X$33,2,FALSE),0)*M115</f>
        <v>0</v>
      </c>
      <c r="AJ115" s="22">
        <f>IFERROR(VLOOKUP(AJ$1,Weights!$W$3:$X$33,2,FALSE),0)*N115</f>
        <v>0</v>
      </c>
      <c r="AK115" s="22">
        <f>IFERROR(VLOOKUP(AK$1,Weights!$W$3:$X$33,2,FALSE),0)*O115</f>
        <v>0</v>
      </c>
      <c r="AL115" s="22">
        <f>IFERROR(VLOOKUP(AL$1,Weights!$W$3:$X$33,2,FALSE),0)*P115</f>
        <v>0.37754799796227068</v>
      </c>
      <c r="AM115" s="22">
        <f>IFERROR(VLOOKUP(AM$1,Weights!$W$3:$X$33,2,FALSE),0)*Q115</f>
        <v>4.0569047585257882</v>
      </c>
      <c r="AN115" s="22">
        <f>IFERROR(VLOOKUP(AN$1,Weights!$W$3:$X$33,2,FALSE),0)*R115</f>
        <v>1.0662211314717458</v>
      </c>
      <c r="AO115" s="22">
        <f>IFERROR(VLOOKUP(AO$1,Weights!$W$3:$X$33,2,FALSE),0)*S115</f>
        <v>0</v>
      </c>
      <c r="AP115" s="22">
        <f>IFERROR(VLOOKUP(AP$1,Weights!$W$3:$X$33,2,FALSE),0)*T115</f>
        <v>0</v>
      </c>
      <c r="AQ115" s="22">
        <f>IFERROR(VLOOKUP(AQ$1,Weights!$W$3:$X$33,2,FALSE),0)*U115</f>
        <v>11.512512313145869</v>
      </c>
      <c r="AR115" s="22">
        <f>IFERROR(VLOOKUP(AR$1,Weights!$W$3:$X$33,2,FALSE),0)*V115</f>
        <v>9.6291236014125783</v>
      </c>
      <c r="AS115" s="22">
        <f>IFERROR(VLOOKUP(AS$1,Weights!$W$3:$X$33,2,FALSE),0)*W115</f>
        <v>3.4186317796658949</v>
      </c>
      <c r="AT115" s="22">
        <f>IFERROR(VLOOKUP(AT$1,Weights!$W$3:$X$33,2,FALSE),0)*X115</f>
        <v>0.88897601998835829</v>
      </c>
      <c r="AU115" s="23">
        <f t="shared" si="1"/>
        <v>65.43901407224017</v>
      </c>
    </row>
    <row r="116" spans="1:47" x14ac:dyDescent="0.2">
      <c r="A116" s="2">
        <v>1991</v>
      </c>
      <c r="B116" s="2">
        <v>2</v>
      </c>
      <c r="C116" s="3">
        <v>262.5</v>
      </c>
      <c r="D116" s="2">
        <v>230</v>
      </c>
      <c r="E116" s="2">
        <v>258.75</v>
      </c>
      <c r="F116" s="2">
        <v>262.75</v>
      </c>
      <c r="G116" s="2">
        <v>251.75</v>
      </c>
      <c r="H116" s="2">
        <v>217.75</v>
      </c>
      <c r="I116" s="2">
        <v>245.25</v>
      </c>
      <c r="J116" s="2">
        <v>323.75</v>
      </c>
      <c r="K116" s="2">
        <v>289</v>
      </c>
      <c r="L116" s="2">
        <v>217.75</v>
      </c>
      <c r="M116" s="2">
        <v>272</v>
      </c>
      <c r="N116" s="2">
        <v>268.25</v>
      </c>
      <c r="O116" s="2">
        <v>279</v>
      </c>
      <c r="P116" s="2">
        <v>323.75</v>
      </c>
      <c r="Q116" s="2">
        <v>268</v>
      </c>
      <c r="R116" s="2">
        <v>270</v>
      </c>
      <c r="S116" s="2">
        <v>253.5</v>
      </c>
      <c r="T116" s="2">
        <v>243.5</v>
      </c>
      <c r="U116" s="2">
        <v>190.25</v>
      </c>
      <c r="V116" s="2">
        <v>279</v>
      </c>
      <c r="W116" s="2">
        <v>282.75</v>
      </c>
      <c r="X116" s="2">
        <v>267</v>
      </c>
      <c r="Y116" s="22">
        <f>IFERROR(VLOOKUP(Y$1,Weights!$W$3:$X$33,2,FALSE),0)*C116</f>
        <v>0</v>
      </c>
      <c r="Z116" s="22">
        <f>IFERROR(VLOOKUP(Z$1,Weights!$W$3:$X$33,2,FALSE),0)*D116</f>
        <v>1.0326977085845643</v>
      </c>
      <c r="AA116" s="22">
        <f>IFERROR(VLOOKUP(AA$1,Weights!$W$3:$X$33,2,FALSE),0)*E116</f>
        <v>1.1617849221576348</v>
      </c>
      <c r="AB116" s="22">
        <f>IFERROR(VLOOKUP(AB$1,Weights!$W$3:$X$33,2,FALSE),0)*F116</f>
        <v>0.80169382439181736</v>
      </c>
      <c r="AC116" s="22">
        <f>IFERROR(VLOOKUP(AC$1,Weights!$W$3:$X$33,2,FALSE),0)*G116</f>
        <v>29.835414691543559</v>
      </c>
      <c r="AD116" s="22">
        <f>IFERROR(VLOOKUP(AD$1,Weights!$W$3:$X$33,2,FALSE),0)*H116</f>
        <v>0.46727080199303028</v>
      </c>
      <c r="AE116" s="22">
        <f>IFERROR(VLOOKUP(AE$1,Weights!$W$3:$X$33,2,FALSE),0)*I116</f>
        <v>23.712042322877359</v>
      </c>
      <c r="AF116" s="22">
        <f>IFERROR(VLOOKUP(AF$1,Weights!$W$3:$X$33,2,FALSE),0)*J116</f>
        <v>3.0481247812121079</v>
      </c>
      <c r="AG116" s="22">
        <f>IFERROR(VLOOKUP(AG$1,Weights!$W$3:$X$33,2,FALSE),0)*K116</f>
        <v>2.9668520938898695</v>
      </c>
      <c r="AH116" s="22">
        <f>IFERROR(VLOOKUP(AH$1,Weights!$W$3:$X$33,2,FALSE),0)*L116</f>
        <v>1.8034362588742954</v>
      </c>
      <c r="AI116" s="22">
        <f>IFERROR(VLOOKUP(AI$1,Weights!$W$3:$X$33,2,FALSE),0)*M116</f>
        <v>0</v>
      </c>
      <c r="AJ116" s="22">
        <f>IFERROR(VLOOKUP(AJ$1,Weights!$W$3:$X$33,2,FALSE),0)*N116</f>
        <v>0</v>
      </c>
      <c r="AK116" s="22">
        <f>IFERROR(VLOOKUP(AK$1,Weights!$W$3:$X$33,2,FALSE),0)*O116</f>
        <v>0</v>
      </c>
      <c r="AL116" s="22">
        <f>IFERROR(VLOOKUP(AL$1,Weights!$W$3:$X$33,2,FALSE),0)*P116</f>
        <v>0.39051490204563938</v>
      </c>
      <c r="AM116" s="22">
        <f>IFERROR(VLOOKUP(AM$1,Weights!$W$3:$X$33,2,FALSE),0)*Q116</f>
        <v>4.0682898981661788</v>
      </c>
      <c r="AN116" s="22">
        <f>IFERROR(VLOOKUP(AN$1,Weights!$W$3:$X$33,2,FALSE),0)*R116</f>
        <v>1.0701847788006371</v>
      </c>
      <c r="AO116" s="22">
        <f>IFERROR(VLOOKUP(AO$1,Weights!$W$3:$X$33,2,FALSE),0)*S116</f>
        <v>0</v>
      </c>
      <c r="AP116" s="22">
        <f>IFERROR(VLOOKUP(AP$1,Weights!$W$3:$X$33,2,FALSE),0)*T116</f>
        <v>0</v>
      </c>
      <c r="AQ116" s="22">
        <f>IFERROR(VLOOKUP(AQ$1,Weights!$W$3:$X$33,2,FALSE),0)*U116</f>
        <v>11.839218743654062</v>
      </c>
      <c r="AR116" s="22">
        <f>IFERROR(VLOOKUP(AR$1,Weights!$W$3:$X$33,2,FALSE),0)*V116</f>
        <v>9.7780727381041288</v>
      </c>
      <c r="AS116" s="22">
        <f>IFERROR(VLOOKUP(AS$1,Weights!$W$3:$X$33,2,FALSE),0)*W116</f>
        <v>3.5967186444670949</v>
      </c>
      <c r="AT116" s="22">
        <f>IFERROR(VLOOKUP(AT$1,Weights!$W$3:$X$33,2,FALSE),0)*X116</f>
        <v>0.90507758755726087</v>
      </c>
      <c r="AU116" s="23">
        <f t="shared" si="1"/>
        <v>65.544738691404575</v>
      </c>
    </row>
    <row r="117" spans="1:47" x14ac:dyDescent="0.2">
      <c r="A117" s="2">
        <v>1992</v>
      </c>
      <c r="B117" s="2">
        <v>2</v>
      </c>
      <c r="C117" s="3">
        <v>266.25</v>
      </c>
      <c r="D117" s="2">
        <v>235.5</v>
      </c>
      <c r="E117" s="2">
        <v>264</v>
      </c>
      <c r="F117" s="2">
        <v>266.25</v>
      </c>
      <c r="G117" s="2">
        <v>251</v>
      </c>
      <c r="H117" s="2">
        <v>219.75</v>
      </c>
      <c r="I117" s="2">
        <v>242</v>
      </c>
      <c r="J117" s="2">
        <v>336.25</v>
      </c>
      <c r="K117" s="2">
        <v>306</v>
      </c>
      <c r="L117" s="2">
        <v>219.75</v>
      </c>
      <c r="M117" s="2">
        <v>274</v>
      </c>
      <c r="N117" s="2">
        <v>271.75</v>
      </c>
      <c r="O117" s="2">
        <v>280.5</v>
      </c>
      <c r="P117" s="2">
        <v>336.25</v>
      </c>
      <c r="Q117" s="2">
        <v>278.25</v>
      </c>
      <c r="R117" s="2">
        <v>279.5</v>
      </c>
      <c r="S117" s="2">
        <v>258</v>
      </c>
      <c r="T117" s="2">
        <v>247.75</v>
      </c>
      <c r="U117" s="2">
        <v>191.5</v>
      </c>
      <c r="V117" s="2">
        <v>282.25</v>
      </c>
      <c r="W117" s="2">
        <v>294</v>
      </c>
      <c r="X117" s="2">
        <v>271.25</v>
      </c>
      <c r="Y117" s="22">
        <f>IFERROR(VLOOKUP(Y$1,Weights!$W$3:$X$33,2,FALSE),0)*C117</f>
        <v>0</v>
      </c>
      <c r="Z117" s="22">
        <f>IFERROR(VLOOKUP(Z$1,Weights!$W$3:$X$33,2,FALSE),0)*D117</f>
        <v>1.0573926537898473</v>
      </c>
      <c r="AA117" s="22">
        <f>IFERROR(VLOOKUP(AA$1,Weights!$W$3:$X$33,2,FALSE),0)*E117</f>
        <v>1.1853573698535869</v>
      </c>
      <c r="AB117" s="22">
        <f>IFERROR(VLOOKUP(AB$1,Weights!$W$3:$X$33,2,FALSE),0)*F117</f>
        <v>0.81237290483090918</v>
      </c>
      <c r="AC117" s="22">
        <f>IFERROR(VLOOKUP(AC$1,Weights!$W$3:$X$33,2,FALSE),0)*G117</f>
        <v>29.746530635858722</v>
      </c>
      <c r="AD117" s="22">
        <f>IFERROR(VLOOKUP(AD$1,Weights!$W$3:$X$33,2,FALSE),0)*H117</f>
        <v>0.47156261188504434</v>
      </c>
      <c r="AE117" s="22">
        <f>IFERROR(VLOOKUP(AE$1,Weights!$W$3:$X$33,2,FALSE),0)*I117</f>
        <v>23.397815462329543</v>
      </c>
      <c r="AF117" s="22">
        <f>IFERROR(VLOOKUP(AF$1,Weights!$W$3:$X$33,2,FALSE),0)*J117</f>
        <v>3.1658129967029232</v>
      </c>
      <c r="AG117" s="22">
        <f>IFERROR(VLOOKUP(AG$1,Weights!$W$3:$X$33,2,FALSE),0)*K117</f>
        <v>3.1413728052951559</v>
      </c>
      <c r="AH117" s="22">
        <f>IFERROR(VLOOKUP(AH$1,Weights!$W$3:$X$33,2,FALSE),0)*L117</f>
        <v>1.8200005413897882</v>
      </c>
      <c r="AI117" s="22">
        <f>IFERROR(VLOOKUP(AI$1,Weights!$W$3:$X$33,2,FALSE),0)*M117</f>
        <v>0</v>
      </c>
      <c r="AJ117" s="22">
        <f>IFERROR(VLOOKUP(AJ$1,Weights!$W$3:$X$33,2,FALSE),0)*N117</f>
        <v>0</v>
      </c>
      <c r="AK117" s="22">
        <f>IFERROR(VLOOKUP(AK$1,Weights!$W$3:$X$33,2,FALSE),0)*O117</f>
        <v>0</v>
      </c>
      <c r="AL117" s="22">
        <f>IFERROR(VLOOKUP(AL$1,Weights!$W$3:$X$33,2,FALSE),0)*P117</f>
        <v>0.40559269749141696</v>
      </c>
      <c r="AM117" s="22">
        <f>IFERROR(VLOOKUP(AM$1,Weights!$W$3:$X$33,2,FALSE),0)*Q117</f>
        <v>4.2238868065848472</v>
      </c>
      <c r="AN117" s="22">
        <f>IFERROR(VLOOKUP(AN$1,Weights!$W$3:$X$33,2,FALSE),0)*R117</f>
        <v>1.1078394284251039</v>
      </c>
      <c r="AO117" s="22">
        <f>IFERROR(VLOOKUP(AO$1,Weights!$W$3:$X$33,2,FALSE),0)*S117</f>
        <v>0</v>
      </c>
      <c r="AP117" s="22">
        <f>IFERROR(VLOOKUP(AP$1,Weights!$W$3:$X$33,2,FALSE),0)*T117</f>
        <v>0</v>
      </c>
      <c r="AQ117" s="22">
        <f>IFERROR(VLOOKUP(AQ$1,Weights!$W$3:$X$33,2,FALSE),0)*U117</f>
        <v>11.917005989013155</v>
      </c>
      <c r="AR117" s="22">
        <f>IFERROR(VLOOKUP(AR$1,Weights!$W$3:$X$33,2,FALSE),0)*V117</f>
        <v>9.8919750191035494</v>
      </c>
      <c r="AS117" s="22">
        <f>IFERROR(VLOOKUP(AS$1,Weights!$W$3:$X$33,2,FALSE),0)*W117</f>
        <v>3.7398241608252021</v>
      </c>
      <c r="AT117" s="22">
        <f>IFERROR(VLOOKUP(AT$1,Weights!$W$3:$X$33,2,FALSE),0)*X117</f>
        <v>0.91948425327680527</v>
      </c>
      <c r="AU117" s="23">
        <f t="shared" si="1"/>
        <v>66.135920688975148</v>
      </c>
    </row>
    <row r="118" spans="1:47" x14ac:dyDescent="0.2">
      <c r="A118" s="2">
        <v>1993</v>
      </c>
      <c r="B118" s="2">
        <v>2</v>
      </c>
      <c r="C118" s="3">
        <v>273</v>
      </c>
      <c r="D118" s="2">
        <v>241</v>
      </c>
      <c r="E118" s="2">
        <v>271.75</v>
      </c>
      <c r="F118" s="2">
        <v>272.5</v>
      </c>
      <c r="G118" s="2">
        <v>253</v>
      </c>
      <c r="H118" s="2">
        <v>228.75</v>
      </c>
      <c r="I118" s="2">
        <v>243</v>
      </c>
      <c r="J118" s="2">
        <v>345.25</v>
      </c>
      <c r="K118" s="2">
        <v>314</v>
      </c>
      <c r="L118" s="2">
        <v>228.75</v>
      </c>
      <c r="M118" s="2">
        <v>279.75</v>
      </c>
      <c r="N118" s="2">
        <v>278.5</v>
      </c>
      <c r="O118" s="2">
        <v>287.25</v>
      </c>
      <c r="P118" s="2">
        <v>345.25</v>
      </c>
      <c r="Q118" s="2">
        <v>287.5</v>
      </c>
      <c r="R118" s="2">
        <v>288.25</v>
      </c>
      <c r="S118" s="2">
        <v>264</v>
      </c>
      <c r="T118" s="2">
        <v>253.75</v>
      </c>
      <c r="U118" s="2">
        <v>190.5</v>
      </c>
      <c r="V118" s="2">
        <v>289.5</v>
      </c>
      <c r="W118" s="2">
        <v>297.25</v>
      </c>
      <c r="X118" s="2">
        <v>279</v>
      </c>
      <c r="Y118" s="22">
        <f>IFERROR(VLOOKUP(Y$1,Weights!$W$3:$X$33,2,FALSE),0)*C118</f>
        <v>0</v>
      </c>
      <c r="Z118" s="22">
        <f>IFERROR(VLOOKUP(Z$1,Weights!$W$3:$X$33,2,FALSE),0)*D118</f>
        <v>1.0820875989951304</v>
      </c>
      <c r="AA118" s="22">
        <f>IFERROR(VLOOKUP(AA$1,Weights!$W$3:$X$33,2,FALSE),0)*E118</f>
        <v>1.2201547926428493</v>
      </c>
      <c r="AB118" s="22">
        <f>IFERROR(VLOOKUP(AB$1,Weights!$W$3:$X$33,2,FALSE),0)*F118</f>
        <v>0.83144269132928728</v>
      </c>
      <c r="AC118" s="22">
        <f>IFERROR(VLOOKUP(AC$1,Weights!$W$3:$X$33,2,FALSE),0)*G118</f>
        <v>29.983554784351622</v>
      </c>
      <c r="AD118" s="22">
        <f>IFERROR(VLOOKUP(AD$1,Weights!$W$3:$X$33,2,FALSE),0)*H118</f>
        <v>0.49087575639910758</v>
      </c>
      <c r="AE118" s="22">
        <f>IFERROR(VLOOKUP(AE$1,Weights!$W$3:$X$33,2,FALSE),0)*I118</f>
        <v>23.49450065019041</v>
      </c>
      <c r="AF118" s="22">
        <f>IFERROR(VLOOKUP(AF$1,Weights!$W$3:$X$33,2,FALSE),0)*J118</f>
        <v>3.25054851185631</v>
      </c>
      <c r="AG118" s="22">
        <f>IFERROR(VLOOKUP(AG$1,Weights!$W$3:$X$33,2,FALSE),0)*K118</f>
        <v>3.2235001988976437</v>
      </c>
      <c r="AH118" s="22">
        <f>IFERROR(VLOOKUP(AH$1,Weights!$W$3:$X$33,2,FALSE),0)*L118</f>
        <v>1.8945398127095066</v>
      </c>
      <c r="AI118" s="22">
        <f>IFERROR(VLOOKUP(AI$1,Weights!$W$3:$X$33,2,FALSE),0)*M118</f>
        <v>0</v>
      </c>
      <c r="AJ118" s="22">
        <f>IFERROR(VLOOKUP(AJ$1,Weights!$W$3:$X$33,2,FALSE),0)*N118</f>
        <v>0</v>
      </c>
      <c r="AK118" s="22">
        <f>IFERROR(VLOOKUP(AK$1,Weights!$W$3:$X$33,2,FALSE),0)*O118</f>
        <v>0</v>
      </c>
      <c r="AL118" s="22">
        <f>IFERROR(VLOOKUP(AL$1,Weights!$W$3:$X$33,2,FALSE),0)*P118</f>
        <v>0.41644871021237684</v>
      </c>
      <c r="AM118" s="22">
        <f>IFERROR(VLOOKUP(AM$1,Weights!$W$3:$X$33,2,FALSE),0)*Q118</f>
        <v>4.364303528816329</v>
      </c>
      <c r="AN118" s="22">
        <f>IFERROR(VLOOKUP(AN$1,Weights!$W$3:$X$33,2,FALSE),0)*R118</f>
        <v>1.1425213425529024</v>
      </c>
      <c r="AO118" s="22">
        <f>IFERROR(VLOOKUP(AO$1,Weights!$W$3:$X$33,2,FALSE),0)*S118</f>
        <v>0</v>
      </c>
      <c r="AP118" s="22">
        <f>IFERROR(VLOOKUP(AP$1,Weights!$W$3:$X$33,2,FALSE),0)*T118</f>
        <v>0</v>
      </c>
      <c r="AQ118" s="22">
        <f>IFERROR(VLOOKUP(AQ$1,Weights!$W$3:$X$33,2,FALSE),0)*U118</f>
        <v>11.854776192725881</v>
      </c>
      <c r="AR118" s="22">
        <f>IFERROR(VLOOKUP(AR$1,Weights!$W$3:$X$33,2,FALSE),0)*V118</f>
        <v>10.146064722871488</v>
      </c>
      <c r="AS118" s="22">
        <f>IFERROR(VLOOKUP(AS$1,Weights!$W$3:$X$33,2,FALSE),0)*W118</f>
        <v>3.7811657544397663</v>
      </c>
      <c r="AT118" s="22">
        <f>IFERROR(VLOOKUP(AT$1,Weights!$W$3:$X$33,2,FALSE),0)*X118</f>
        <v>0.94575523194185684</v>
      </c>
      <c r="AU118" s="23">
        <f t="shared" si="1"/>
        <v>66.987564300761846</v>
      </c>
    </row>
    <row r="119" spans="1:47" x14ac:dyDescent="0.2">
      <c r="A119" s="2">
        <v>1994</v>
      </c>
      <c r="B119" s="2">
        <v>2</v>
      </c>
      <c r="C119" s="3">
        <v>290.25</v>
      </c>
      <c r="D119" s="2">
        <v>247.25</v>
      </c>
      <c r="E119" s="2">
        <v>278.25</v>
      </c>
      <c r="F119" s="2">
        <v>280.75</v>
      </c>
      <c r="G119" s="2">
        <v>257</v>
      </c>
      <c r="H119" s="2">
        <v>239.25</v>
      </c>
      <c r="I119" s="2">
        <v>246.25</v>
      </c>
      <c r="J119" s="2">
        <v>351.75</v>
      </c>
      <c r="K119" s="2">
        <v>325.75</v>
      </c>
      <c r="L119" s="2">
        <v>239.25</v>
      </c>
      <c r="M119" s="2">
        <v>288</v>
      </c>
      <c r="N119" s="2">
        <v>299.5</v>
      </c>
      <c r="O119" s="2">
        <v>292.5</v>
      </c>
      <c r="P119" s="2">
        <v>351.75</v>
      </c>
      <c r="Q119" s="2">
        <v>299.25</v>
      </c>
      <c r="R119" s="2">
        <v>300.5</v>
      </c>
      <c r="S119" s="2">
        <v>275.5</v>
      </c>
      <c r="T119" s="2">
        <v>260</v>
      </c>
      <c r="U119" s="2">
        <v>188.5</v>
      </c>
      <c r="V119" s="2">
        <v>317</v>
      </c>
      <c r="W119" s="2">
        <v>303.25</v>
      </c>
      <c r="X119" s="2">
        <v>301.25</v>
      </c>
      <c r="Y119" s="22">
        <f>IFERROR(VLOOKUP(Y$1,Weights!$W$3:$X$33,2,FALSE),0)*C119</f>
        <v>0</v>
      </c>
      <c r="Z119" s="22">
        <f>IFERROR(VLOOKUP(Z$1,Weights!$W$3:$X$33,2,FALSE),0)*D119</f>
        <v>1.1101500367284065</v>
      </c>
      <c r="AA119" s="22">
        <f>IFERROR(VLOOKUP(AA$1,Weights!$W$3:$X$33,2,FALSE),0)*E119</f>
        <v>1.2493397278854566</v>
      </c>
      <c r="AB119" s="22">
        <f>IFERROR(VLOOKUP(AB$1,Weights!$W$3:$X$33,2,FALSE),0)*F119</f>
        <v>0.85661480950714652</v>
      </c>
      <c r="AC119" s="22">
        <f>IFERROR(VLOOKUP(AC$1,Weights!$W$3:$X$33,2,FALSE),0)*G119</f>
        <v>30.457603081337417</v>
      </c>
      <c r="AD119" s="22">
        <f>IFERROR(VLOOKUP(AD$1,Weights!$W$3:$X$33,2,FALSE),0)*H119</f>
        <v>0.51340775833218133</v>
      </c>
      <c r="AE119" s="22">
        <f>IFERROR(VLOOKUP(AE$1,Weights!$W$3:$X$33,2,FALSE),0)*I119</f>
        <v>23.808727510738223</v>
      </c>
      <c r="AF119" s="22">
        <f>IFERROR(VLOOKUP(AF$1,Weights!$W$3:$X$33,2,FALSE),0)*J119</f>
        <v>3.3117463839115335</v>
      </c>
      <c r="AG119" s="22">
        <f>IFERROR(VLOOKUP(AG$1,Weights!$W$3:$X$33,2,FALSE),0)*K119</f>
        <v>3.3441248082512973</v>
      </c>
      <c r="AH119" s="22">
        <f>IFERROR(VLOOKUP(AH$1,Weights!$W$3:$X$33,2,FALSE),0)*L119</f>
        <v>1.9815022959158446</v>
      </c>
      <c r="AI119" s="22">
        <f>IFERROR(VLOOKUP(AI$1,Weights!$W$3:$X$33,2,FALSE),0)*M119</f>
        <v>0</v>
      </c>
      <c r="AJ119" s="22">
        <f>IFERROR(VLOOKUP(AJ$1,Weights!$W$3:$X$33,2,FALSE),0)*N119</f>
        <v>0</v>
      </c>
      <c r="AK119" s="22">
        <f>IFERROR(VLOOKUP(AK$1,Weights!$W$3:$X$33,2,FALSE),0)*O119</f>
        <v>0</v>
      </c>
      <c r="AL119" s="22">
        <f>IFERROR(VLOOKUP(AL$1,Weights!$W$3:$X$33,2,FALSE),0)*P119</f>
        <v>0.42428916384418119</v>
      </c>
      <c r="AM119" s="22">
        <f>IFERROR(VLOOKUP(AM$1,Weights!$W$3:$X$33,2,FALSE),0)*Q119</f>
        <v>4.5426707165157794</v>
      </c>
      <c r="AN119" s="22">
        <f>IFERROR(VLOOKUP(AN$1,Weights!$W$3:$X$33,2,FALSE),0)*R119</f>
        <v>1.1910760223318202</v>
      </c>
      <c r="AO119" s="22">
        <f>IFERROR(VLOOKUP(AO$1,Weights!$W$3:$X$33,2,FALSE),0)*S119</f>
        <v>0</v>
      </c>
      <c r="AP119" s="22">
        <f>IFERROR(VLOOKUP(AP$1,Weights!$W$3:$X$33,2,FALSE),0)*T119</f>
        <v>0</v>
      </c>
      <c r="AQ119" s="22">
        <f>IFERROR(VLOOKUP(AQ$1,Weights!$W$3:$X$33,2,FALSE),0)*U119</f>
        <v>11.730316600151331</v>
      </c>
      <c r="AR119" s="22">
        <f>IFERROR(VLOOKUP(AR$1,Weights!$W$3:$X$33,2,FALSE),0)*V119</f>
        <v>11.109853254405049</v>
      </c>
      <c r="AS119" s="22">
        <f>IFERROR(VLOOKUP(AS$1,Weights!$W$3:$X$33,2,FALSE),0)*W119</f>
        <v>3.8574886964974238</v>
      </c>
      <c r="AT119" s="22">
        <f>IFERROR(VLOOKUP(AT$1,Weights!$W$3:$X$33,2,FALSE),0)*X119</f>
        <v>1.0211783642382952</v>
      </c>
      <c r="AU119" s="23">
        <f t="shared" si="1"/>
        <v>68.872741266947045</v>
      </c>
    </row>
    <row r="120" spans="1:47" x14ac:dyDescent="0.2">
      <c r="A120" s="2">
        <v>1995</v>
      </c>
      <c r="B120" s="2">
        <v>2</v>
      </c>
      <c r="C120" s="3">
        <v>295.75</v>
      </c>
      <c r="D120" s="2">
        <v>252.5</v>
      </c>
      <c r="E120" s="2">
        <v>284.25</v>
      </c>
      <c r="F120" s="2">
        <v>282.25</v>
      </c>
      <c r="G120" s="2">
        <v>263.25</v>
      </c>
      <c r="H120" s="2">
        <v>245</v>
      </c>
      <c r="I120" s="2">
        <v>252.25</v>
      </c>
      <c r="J120" s="2">
        <v>361</v>
      </c>
      <c r="K120" s="2">
        <v>333</v>
      </c>
      <c r="L120" s="2">
        <v>245</v>
      </c>
      <c r="M120" s="2">
        <v>280.25</v>
      </c>
      <c r="N120" s="2">
        <v>305</v>
      </c>
      <c r="O120" s="2">
        <v>297.75</v>
      </c>
      <c r="P120" s="2">
        <v>361</v>
      </c>
      <c r="Q120" s="2">
        <v>305.25</v>
      </c>
      <c r="R120" s="2">
        <v>306.5</v>
      </c>
      <c r="S120" s="2">
        <v>279.25</v>
      </c>
      <c r="T120" s="2">
        <v>262.5</v>
      </c>
      <c r="U120" s="2">
        <v>190</v>
      </c>
      <c r="V120" s="2">
        <v>324.75</v>
      </c>
      <c r="W120" s="2">
        <v>302.25</v>
      </c>
      <c r="X120" s="2">
        <v>307.75</v>
      </c>
      <c r="Y120" s="22">
        <f>IFERROR(VLOOKUP(Y$1,Weights!$W$3:$X$33,2,FALSE),0)*C120</f>
        <v>0</v>
      </c>
      <c r="Z120" s="22">
        <f>IFERROR(VLOOKUP(Z$1,Weights!$W$3:$X$33,2,FALSE),0)*D120</f>
        <v>1.1337224844243585</v>
      </c>
      <c r="AA120" s="22">
        <f>IFERROR(VLOOKUP(AA$1,Weights!$W$3:$X$33,2,FALSE),0)*E120</f>
        <v>1.2762796681094017</v>
      </c>
      <c r="AB120" s="22">
        <f>IFERROR(VLOOKUP(AB$1,Weights!$W$3:$X$33,2,FALSE),0)*F120</f>
        <v>0.8611915582667572</v>
      </c>
      <c r="AC120" s="22">
        <f>IFERROR(VLOOKUP(AC$1,Weights!$W$3:$X$33,2,FALSE),0)*G120</f>
        <v>31.198303545377723</v>
      </c>
      <c r="AD120" s="22">
        <f>IFERROR(VLOOKUP(AD$1,Weights!$W$3:$X$33,2,FALSE),0)*H120</f>
        <v>0.52574671177172172</v>
      </c>
      <c r="AE120" s="22">
        <f>IFERROR(VLOOKUP(AE$1,Weights!$W$3:$X$33,2,FALSE),0)*I120</f>
        <v>24.388838637903419</v>
      </c>
      <c r="AF120" s="22">
        <f>IFERROR(VLOOKUP(AF$1,Weights!$W$3:$X$33,2,FALSE),0)*J120</f>
        <v>3.398835663374737</v>
      </c>
      <c r="AG120" s="22">
        <f>IFERROR(VLOOKUP(AG$1,Weights!$W$3:$X$33,2,FALSE),0)*K120</f>
        <v>3.418552758703552</v>
      </c>
      <c r="AH120" s="22">
        <f>IFERROR(VLOOKUP(AH$1,Weights!$W$3:$X$33,2,FALSE),0)*L120</f>
        <v>2.0291246081478866</v>
      </c>
      <c r="AI120" s="22">
        <f>IFERROR(VLOOKUP(AI$1,Weights!$W$3:$X$33,2,FALSE),0)*M120</f>
        <v>0</v>
      </c>
      <c r="AJ120" s="22">
        <f>IFERROR(VLOOKUP(AJ$1,Weights!$W$3:$X$33,2,FALSE),0)*N120</f>
        <v>0</v>
      </c>
      <c r="AK120" s="22">
        <f>IFERROR(VLOOKUP(AK$1,Weights!$W$3:$X$33,2,FALSE),0)*O120</f>
        <v>0</v>
      </c>
      <c r="AL120" s="22">
        <f>IFERROR(VLOOKUP(AL$1,Weights!$W$3:$X$33,2,FALSE),0)*P120</f>
        <v>0.43544673247405663</v>
      </c>
      <c r="AM120" s="22">
        <f>IFERROR(VLOOKUP(AM$1,Weights!$W$3:$X$33,2,FALSE),0)*Q120</f>
        <v>4.633751833638903</v>
      </c>
      <c r="AN120" s="22">
        <f>IFERROR(VLOOKUP(AN$1,Weights!$W$3:$X$33,2,FALSE),0)*R120</f>
        <v>1.2148579063051677</v>
      </c>
      <c r="AO120" s="22">
        <f>IFERROR(VLOOKUP(AO$1,Weights!$W$3:$X$33,2,FALSE),0)*S120</f>
        <v>0</v>
      </c>
      <c r="AP120" s="22">
        <f>IFERROR(VLOOKUP(AP$1,Weights!$W$3:$X$33,2,FALSE),0)*T120</f>
        <v>0</v>
      </c>
      <c r="AQ120" s="22">
        <f>IFERROR(VLOOKUP(AQ$1,Weights!$W$3:$X$33,2,FALSE),0)*U120</f>
        <v>11.823661294582243</v>
      </c>
      <c r="AR120" s="22">
        <f>IFERROR(VLOOKUP(AR$1,Weights!$W$3:$X$33,2,FALSE),0)*V120</f>
        <v>11.381466386019053</v>
      </c>
      <c r="AS120" s="22">
        <f>IFERROR(VLOOKUP(AS$1,Weights!$W$3:$X$33,2,FALSE),0)*W120</f>
        <v>3.8447682061544808</v>
      </c>
      <c r="AT120" s="22">
        <f>IFERROR(VLOOKUP(AT$1,Weights!$W$3:$X$33,2,FALSE),0)*X120</f>
        <v>1.0432120882799514</v>
      </c>
      <c r="AU120" s="23">
        <f t="shared" si="1"/>
        <v>70.204455461888813</v>
      </c>
    </row>
    <row r="121" spans="1:47" x14ac:dyDescent="0.2">
      <c r="A121" s="2">
        <v>1996</v>
      </c>
      <c r="B121" s="2">
        <v>2</v>
      </c>
      <c r="C121" s="3">
        <v>298</v>
      </c>
      <c r="D121" s="2">
        <v>256.75</v>
      </c>
      <c r="E121" s="2">
        <v>290.5</v>
      </c>
      <c r="F121" s="2">
        <v>293</v>
      </c>
      <c r="G121" s="2">
        <v>279</v>
      </c>
      <c r="H121" s="2">
        <v>252</v>
      </c>
      <c r="I121" s="2">
        <v>269.25</v>
      </c>
      <c r="J121" s="2">
        <v>365.75</v>
      </c>
      <c r="K121" s="2">
        <v>341.75</v>
      </c>
      <c r="L121" s="2">
        <v>252</v>
      </c>
      <c r="M121" s="2">
        <v>282.75</v>
      </c>
      <c r="N121" s="2">
        <v>306</v>
      </c>
      <c r="O121" s="2">
        <v>303.75</v>
      </c>
      <c r="P121" s="2">
        <v>365.75</v>
      </c>
      <c r="Q121" s="2">
        <v>312.75</v>
      </c>
      <c r="R121" s="2">
        <v>313.5</v>
      </c>
      <c r="S121" s="2">
        <v>283.5</v>
      </c>
      <c r="T121" s="2">
        <v>268</v>
      </c>
      <c r="U121" s="2">
        <v>191.75</v>
      </c>
      <c r="V121" s="2">
        <v>323.25</v>
      </c>
      <c r="W121" s="2">
        <v>303.25</v>
      </c>
      <c r="X121" s="2">
        <v>307.75</v>
      </c>
      <c r="Y121" s="22">
        <f>IFERROR(VLOOKUP(Y$1,Weights!$W$3:$X$33,2,FALSE),0)*C121</f>
        <v>0</v>
      </c>
      <c r="Z121" s="22">
        <f>IFERROR(VLOOKUP(Z$1,Weights!$W$3:$X$33,2,FALSE),0)*D121</f>
        <v>1.1528049420829865</v>
      </c>
      <c r="AA121" s="22">
        <f>IFERROR(VLOOKUP(AA$1,Weights!$W$3:$X$33,2,FALSE),0)*E121</f>
        <v>1.3043421058426778</v>
      </c>
      <c r="AB121" s="22">
        <f>IFERROR(VLOOKUP(AB$1,Weights!$W$3:$X$33,2,FALSE),0)*F121</f>
        <v>0.89399159104396764</v>
      </c>
      <c r="AC121" s="22">
        <f>IFERROR(VLOOKUP(AC$1,Weights!$W$3:$X$33,2,FALSE),0)*G121</f>
        <v>33.064868714759299</v>
      </c>
      <c r="AD121" s="22">
        <f>IFERROR(VLOOKUP(AD$1,Weights!$W$3:$X$33,2,FALSE),0)*H121</f>
        <v>0.54076804639377096</v>
      </c>
      <c r="AE121" s="22">
        <f>IFERROR(VLOOKUP(AE$1,Weights!$W$3:$X$33,2,FALSE),0)*I121</f>
        <v>26.03248683153814</v>
      </c>
      <c r="AF121" s="22">
        <f>IFERROR(VLOOKUP(AF$1,Weights!$W$3:$X$33,2,FALSE),0)*J121</f>
        <v>3.4435571852612465</v>
      </c>
      <c r="AG121" s="22">
        <f>IFERROR(VLOOKUP(AG$1,Weights!$W$3:$X$33,2,FALSE),0)*K121</f>
        <v>3.5083795954562729</v>
      </c>
      <c r="AH121" s="22">
        <f>IFERROR(VLOOKUP(AH$1,Weights!$W$3:$X$33,2,FALSE),0)*L121</f>
        <v>2.087099596952112</v>
      </c>
      <c r="AI121" s="22">
        <f>IFERROR(VLOOKUP(AI$1,Weights!$W$3:$X$33,2,FALSE),0)*M121</f>
        <v>0</v>
      </c>
      <c r="AJ121" s="22">
        <f>IFERROR(VLOOKUP(AJ$1,Weights!$W$3:$X$33,2,FALSE),0)*N121</f>
        <v>0</v>
      </c>
      <c r="AK121" s="22">
        <f>IFERROR(VLOOKUP(AK$1,Weights!$W$3:$X$33,2,FALSE),0)*O121</f>
        <v>0</v>
      </c>
      <c r="AL121" s="22">
        <f>IFERROR(VLOOKUP(AL$1,Weights!$W$3:$X$33,2,FALSE),0)*P121</f>
        <v>0.4411762947434521</v>
      </c>
      <c r="AM121" s="22">
        <f>IFERROR(VLOOKUP(AM$1,Weights!$W$3:$X$33,2,FALSE),0)*Q121</f>
        <v>4.7476032300428068</v>
      </c>
      <c r="AN121" s="22">
        <f>IFERROR(VLOOKUP(AN$1,Weights!$W$3:$X$33,2,FALSE),0)*R121</f>
        <v>1.2426034376074064</v>
      </c>
      <c r="AO121" s="22">
        <f>IFERROR(VLOOKUP(AO$1,Weights!$W$3:$X$33,2,FALSE),0)*S121</f>
        <v>0</v>
      </c>
      <c r="AP121" s="22">
        <f>IFERROR(VLOOKUP(AP$1,Weights!$W$3:$X$33,2,FALSE),0)*T121</f>
        <v>0</v>
      </c>
      <c r="AQ121" s="22">
        <f>IFERROR(VLOOKUP(AQ$1,Weights!$W$3:$X$33,2,FALSE),0)*U121</f>
        <v>11.932563438084975</v>
      </c>
      <c r="AR121" s="22">
        <f>IFERROR(VLOOKUP(AR$1,Weights!$W$3:$X$33,2,FALSE),0)*V121</f>
        <v>11.32889610248086</v>
      </c>
      <c r="AS121" s="22">
        <f>IFERROR(VLOOKUP(AS$1,Weights!$W$3:$X$33,2,FALSE),0)*W121</f>
        <v>3.8574886964974238</v>
      </c>
      <c r="AT121" s="22">
        <f>IFERROR(VLOOKUP(AT$1,Weights!$W$3:$X$33,2,FALSE),0)*X121</f>
        <v>1.0432120882799514</v>
      </c>
      <c r="AU121" s="23">
        <f t="shared" si="1"/>
        <v>72.328399658345234</v>
      </c>
    </row>
    <row r="122" spans="1:47" x14ac:dyDescent="0.2">
      <c r="A122" s="2">
        <v>1997</v>
      </c>
      <c r="B122" s="2">
        <v>2</v>
      </c>
      <c r="C122" s="3">
        <v>304.5</v>
      </c>
      <c r="D122" s="2">
        <v>262.5</v>
      </c>
      <c r="E122" s="2">
        <v>296.5</v>
      </c>
      <c r="F122" s="2">
        <v>297.5</v>
      </c>
      <c r="G122" s="2">
        <v>283.5</v>
      </c>
      <c r="H122" s="2">
        <v>258.5</v>
      </c>
      <c r="I122" s="2">
        <v>273.75</v>
      </c>
      <c r="J122" s="2">
        <v>372</v>
      </c>
      <c r="K122" s="2">
        <v>352</v>
      </c>
      <c r="L122" s="2">
        <v>258.5</v>
      </c>
      <c r="M122" s="2">
        <v>292.25</v>
      </c>
      <c r="N122" s="2">
        <v>313.5</v>
      </c>
      <c r="O122" s="2">
        <v>309.75</v>
      </c>
      <c r="P122" s="2">
        <v>372</v>
      </c>
      <c r="Q122" s="2">
        <v>321</v>
      </c>
      <c r="R122" s="2">
        <v>321.25</v>
      </c>
      <c r="S122" s="2">
        <v>288.25</v>
      </c>
      <c r="T122" s="2">
        <v>272.75</v>
      </c>
      <c r="U122" s="2">
        <v>195.5</v>
      </c>
      <c r="V122" s="2">
        <v>333</v>
      </c>
      <c r="W122" s="2">
        <v>302.75</v>
      </c>
      <c r="X122" s="2">
        <v>316.75</v>
      </c>
      <c r="Y122" s="22">
        <f>IFERROR(VLOOKUP(Y$1,Weights!$W$3:$X$33,2,FALSE),0)*C122</f>
        <v>0</v>
      </c>
      <c r="Z122" s="22">
        <f>IFERROR(VLOOKUP(Z$1,Weights!$W$3:$X$33,2,FALSE),0)*D122</f>
        <v>1.1786223847976005</v>
      </c>
      <c r="AA122" s="22">
        <f>IFERROR(VLOOKUP(AA$1,Weights!$W$3:$X$33,2,FALSE),0)*E122</f>
        <v>1.331282046066623</v>
      </c>
      <c r="AB122" s="22">
        <f>IFERROR(VLOOKUP(AB$1,Weights!$W$3:$X$33,2,FALSE),0)*F122</f>
        <v>0.90772183732279987</v>
      </c>
      <c r="AC122" s="22">
        <f>IFERROR(VLOOKUP(AC$1,Weights!$W$3:$X$33,2,FALSE),0)*G122</f>
        <v>33.598173048868318</v>
      </c>
      <c r="AD122" s="22">
        <f>IFERROR(VLOOKUP(AD$1,Weights!$W$3:$X$33,2,FALSE),0)*H122</f>
        <v>0.55471642854281666</v>
      </c>
      <c r="AE122" s="22">
        <f>IFERROR(VLOOKUP(AE$1,Weights!$W$3:$X$33,2,FALSE),0)*I122</f>
        <v>26.467570176912037</v>
      </c>
      <c r="AF122" s="22">
        <f>IFERROR(VLOOKUP(AF$1,Weights!$W$3:$X$33,2,FALSE),0)*J122</f>
        <v>3.5024012930066539</v>
      </c>
      <c r="AG122" s="22">
        <f>IFERROR(VLOOKUP(AG$1,Weights!$W$3:$X$33,2,FALSE),0)*K122</f>
        <v>3.6136053185094603</v>
      </c>
      <c r="AH122" s="22">
        <f>IFERROR(VLOOKUP(AH$1,Weights!$W$3:$X$33,2,FALSE),0)*L122</f>
        <v>2.1409335151274642</v>
      </c>
      <c r="AI122" s="22">
        <f>IFERROR(VLOOKUP(AI$1,Weights!$W$3:$X$33,2,FALSE),0)*M122</f>
        <v>0</v>
      </c>
      <c r="AJ122" s="22">
        <f>IFERROR(VLOOKUP(AJ$1,Weights!$W$3:$X$33,2,FALSE),0)*N122</f>
        <v>0</v>
      </c>
      <c r="AK122" s="22">
        <f>IFERROR(VLOOKUP(AK$1,Weights!$W$3:$X$33,2,FALSE),0)*O122</f>
        <v>0</v>
      </c>
      <c r="AL122" s="22">
        <f>IFERROR(VLOOKUP(AL$1,Weights!$W$3:$X$33,2,FALSE),0)*P122</f>
        <v>0.4487151924663409</v>
      </c>
      <c r="AM122" s="22">
        <f>IFERROR(VLOOKUP(AM$1,Weights!$W$3:$X$33,2,FALSE),0)*Q122</f>
        <v>4.8728397660871021</v>
      </c>
      <c r="AN122" s="22">
        <f>IFERROR(VLOOKUP(AN$1,Weights!$W$3:$X$33,2,FALSE),0)*R122</f>
        <v>1.2733217044063134</v>
      </c>
      <c r="AO122" s="22">
        <f>IFERROR(VLOOKUP(AO$1,Weights!$W$3:$X$33,2,FALSE),0)*S122</f>
        <v>0</v>
      </c>
      <c r="AP122" s="22">
        <f>IFERROR(VLOOKUP(AP$1,Weights!$W$3:$X$33,2,FALSE),0)*T122</f>
        <v>0</v>
      </c>
      <c r="AQ122" s="22">
        <f>IFERROR(VLOOKUP(AQ$1,Weights!$W$3:$X$33,2,FALSE),0)*U122</f>
        <v>12.165925174162256</v>
      </c>
      <c r="AR122" s="22">
        <f>IFERROR(VLOOKUP(AR$1,Weights!$W$3:$X$33,2,FALSE),0)*V122</f>
        <v>11.670602945479121</v>
      </c>
      <c r="AS122" s="22">
        <f>IFERROR(VLOOKUP(AS$1,Weights!$W$3:$X$33,2,FALSE),0)*W122</f>
        <v>3.8511284513259523</v>
      </c>
      <c r="AT122" s="22">
        <f>IFERROR(VLOOKUP(AT$1,Weights!$W$3:$X$33,2,FALSE),0)*X122</f>
        <v>1.0737203215683984</v>
      </c>
      <c r="AU122" s="23">
        <f t="shared" si="1"/>
        <v>73.798154340348816</v>
      </c>
    </row>
    <row r="123" spans="1:47" x14ac:dyDescent="0.2">
      <c r="A123" s="2">
        <v>1998</v>
      </c>
      <c r="B123" s="2">
        <v>2</v>
      </c>
      <c r="C123" s="3">
        <v>311</v>
      </c>
      <c r="D123" s="2">
        <v>266.5</v>
      </c>
      <c r="E123" s="2">
        <v>302</v>
      </c>
      <c r="F123" s="2">
        <v>305</v>
      </c>
      <c r="G123" s="2">
        <v>287.75</v>
      </c>
      <c r="H123" s="2">
        <v>262.5</v>
      </c>
      <c r="I123" s="2">
        <v>277.75</v>
      </c>
      <c r="J123" s="2">
        <v>378.75</v>
      </c>
      <c r="K123" s="2">
        <v>359.5</v>
      </c>
      <c r="L123" s="2">
        <v>262.5</v>
      </c>
      <c r="M123" s="2">
        <v>295.5</v>
      </c>
      <c r="N123" s="2">
        <v>320</v>
      </c>
      <c r="O123" s="2">
        <v>316.75</v>
      </c>
      <c r="P123" s="2">
        <v>378.75</v>
      </c>
      <c r="Q123" s="2">
        <v>327</v>
      </c>
      <c r="R123" s="2">
        <v>327</v>
      </c>
      <c r="S123" s="2">
        <v>296.5</v>
      </c>
      <c r="T123" s="2">
        <v>281.75</v>
      </c>
      <c r="U123" s="2">
        <v>196</v>
      </c>
      <c r="V123" s="2">
        <v>338</v>
      </c>
      <c r="W123" s="2">
        <v>306.75</v>
      </c>
      <c r="X123" s="2">
        <v>322.75</v>
      </c>
      <c r="Y123" s="22">
        <f>IFERROR(VLOOKUP(Y$1,Weights!$W$3:$X$33,2,FALSE),0)*C123</f>
        <v>0</v>
      </c>
      <c r="Z123" s="22">
        <f>IFERROR(VLOOKUP(Z$1,Weights!$W$3:$X$33,2,FALSE),0)*D123</f>
        <v>1.1965823449468973</v>
      </c>
      <c r="AA123" s="22">
        <f>IFERROR(VLOOKUP(AA$1,Weights!$W$3:$X$33,2,FALSE),0)*E123</f>
        <v>1.3559769912719062</v>
      </c>
      <c r="AB123" s="22">
        <f>IFERROR(VLOOKUP(AB$1,Weights!$W$3:$X$33,2,FALSE),0)*F123</f>
        <v>0.93060558112085368</v>
      </c>
      <c r="AC123" s="22">
        <f>IFERROR(VLOOKUP(AC$1,Weights!$W$3:$X$33,2,FALSE),0)*G123</f>
        <v>34.101849364415727</v>
      </c>
      <c r="AD123" s="22">
        <f>IFERROR(VLOOKUP(AD$1,Weights!$W$3:$X$33,2,FALSE),0)*H123</f>
        <v>0.56330004832684477</v>
      </c>
      <c r="AE123" s="22">
        <f>IFERROR(VLOOKUP(AE$1,Weights!$W$3:$X$33,2,FALSE),0)*I123</f>
        <v>26.854310928355499</v>
      </c>
      <c r="AF123" s="22">
        <f>IFERROR(VLOOKUP(AF$1,Weights!$W$3:$X$33,2,FALSE),0)*J123</f>
        <v>3.5659529293716941</v>
      </c>
      <c r="AG123" s="22">
        <f>IFERROR(VLOOKUP(AG$1,Weights!$W$3:$X$33,2,FALSE),0)*K123</f>
        <v>3.6905997500117924</v>
      </c>
      <c r="AH123" s="22">
        <f>IFERROR(VLOOKUP(AH$1,Weights!$W$3:$X$33,2,FALSE),0)*L123</f>
        <v>2.1740620801584503</v>
      </c>
      <c r="AI123" s="22">
        <f>IFERROR(VLOOKUP(AI$1,Weights!$W$3:$X$33,2,FALSE),0)*M123</f>
        <v>0</v>
      </c>
      <c r="AJ123" s="22">
        <f>IFERROR(VLOOKUP(AJ$1,Weights!$W$3:$X$33,2,FALSE),0)*N123</f>
        <v>0</v>
      </c>
      <c r="AK123" s="22">
        <f>IFERROR(VLOOKUP(AK$1,Weights!$W$3:$X$33,2,FALSE),0)*O123</f>
        <v>0</v>
      </c>
      <c r="AL123" s="22">
        <f>IFERROR(VLOOKUP(AL$1,Weights!$W$3:$X$33,2,FALSE),0)*P123</f>
        <v>0.45685720200706076</v>
      </c>
      <c r="AM123" s="22">
        <f>IFERROR(VLOOKUP(AM$1,Weights!$W$3:$X$33,2,FALSE),0)*Q123</f>
        <v>4.9639208832102248</v>
      </c>
      <c r="AN123" s="22">
        <f>IFERROR(VLOOKUP(AN$1,Weights!$W$3:$X$33,2,FALSE),0)*R123</f>
        <v>1.2961126765474382</v>
      </c>
      <c r="AO123" s="22">
        <f>IFERROR(VLOOKUP(AO$1,Weights!$W$3:$X$33,2,FALSE),0)*S123</f>
        <v>0</v>
      </c>
      <c r="AP123" s="22">
        <f>IFERROR(VLOOKUP(AP$1,Weights!$W$3:$X$33,2,FALSE),0)*T123</f>
        <v>0</v>
      </c>
      <c r="AQ123" s="22">
        <f>IFERROR(VLOOKUP(AQ$1,Weights!$W$3:$X$33,2,FALSE),0)*U123</f>
        <v>12.197040072305892</v>
      </c>
      <c r="AR123" s="22">
        <f>IFERROR(VLOOKUP(AR$1,Weights!$W$3:$X$33,2,FALSE),0)*V123</f>
        <v>11.845837223939769</v>
      </c>
      <c r="AS123" s="22">
        <f>IFERROR(VLOOKUP(AS$1,Weights!$W$3:$X$33,2,FALSE),0)*W123</f>
        <v>3.9020104126977238</v>
      </c>
      <c r="AT123" s="22">
        <f>IFERROR(VLOOKUP(AT$1,Weights!$W$3:$X$33,2,FALSE),0)*X123</f>
        <v>1.0940591437606964</v>
      </c>
      <c r="AU123" s="23">
        <f t="shared" si="1"/>
        <v>74.810948599923336</v>
      </c>
    </row>
    <row r="124" spans="1:47" x14ac:dyDescent="0.2">
      <c r="A124" s="2">
        <v>1999</v>
      </c>
      <c r="B124" s="2">
        <v>2</v>
      </c>
      <c r="C124" s="3">
        <v>319</v>
      </c>
      <c r="D124" s="2">
        <v>272</v>
      </c>
      <c r="E124" s="2">
        <v>308.75</v>
      </c>
      <c r="F124" s="2">
        <v>308</v>
      </c>
      <c r="G124" s="2">
        <v>289.25</v>
      </c>
      <c r="H124" s="2">
        <v>269.75</v>
      </c>
      <c r="I124" s="2">
        <v>278.5</v>
      </c>
      <c r="J124" s="2">
        <v>382</v>
      </c>
      <c r="K124" s="2">
        <v>365.75</v>
      </c>
      <c r="L124" s="2">
        <v>269.75</v>
      </c>
      <c r="M124" s="2">
        <v>300</v>
      </c>
      <c r="N124" s="2">
        <v>329</v>
      </c>
      <c r="O124" s="2">
        <v>322.5</v>
      </c>
      <c r="P124" s="2">
        <v>382</v>
      </c>
      <c r="Q124" s="2">
        <v>333.75</v>
      </c>
      <c r="R124" s="2">
        <v>334</v>
      </c>
      <c r="S124" s="2">
        <v>302.5</v>
      </c>
      <c r="T124" s="2">
        <v>289.25</v>
      </c>
      <c r="U124" s="2">
        <v>190.75</v>
      </c>
      <c r="V124" s="2">
        <v>350</v>
      </c>
      <c r="W124" s="2">
        <v>305.5</v>
      </c>
      <c r="X124" s="2">
        <v>335</v>
      </c>
      <c r="Y124" s="22">
        <f>IFERROR(VLOOKUP(Y$1,Weights!$W$3:$X$33,2,FALSE),0)*C124</f>
        <v>0</v>
      </c>
      <c r="Z124" s="22">
        <f>IFERROR(VLOOKUP(Z$1,Weights!$W$3:$X$33,2,FALSE),0)*D124</f>
        <v>1.2212772901521805</v>
      </c>
      <c r="AA124" s="22">
        <f>IFERROR(VLOOKUP(AA$1,Weights!$W$3:$X$33,2,FALSE),0)*E124</f>
        <v>1.3862844240238443</v>
      </c>
      <c r="AB124" s="22">
        <f>IFERROR(VLOOKUP(AB$1,Weights!$W$3:$X$33,2,FALSE),0)*F124</f>
        <v>0.93975907864007524</v>
      </c>
      <c r="AC124" s="22">
        <f>IFERROR(VLOOKUP(AC$1,Weights!$W$3:$X$33,2,FALSE),0)*G124</f>
        <v>34.2796174757854</v>
      </c>
      <c r="AD124" s="22">
        <f>IFERROR(VLOOKUP(AD$1,Weights!$W$3:$X$33,2,FALSE),0)*H124</f>
        <v>0.57885785918539567</v>
      </c>
      <c r="AE124" s="22">
        <f>IFERROR(VLOOKUP(AE$1,Weights!$W$3:$X$33,2,FALSE),0)*I124</f>
        <v>26.926824819251149</v>
      </c>
      <c r="AF124" s="22">
        <f>IFERROR(VLOOKUP(AF$1,Weights!$W$3:$X$33,2,FALSE),0)*J124</f>
        <v>3.5965518653993058</v>
      </c>
      <c r="AG124" s="22">
        <f>IFERROR(VLOOKUP(AG$1,Weights!$W$3:$X$33,2,FALSE),0)*K124</f>
        <v>3.7547617762637362</v>
      </c>
      <c r="AH124" s="22">
        <f>IFERROR(VLOOKUP(AH$1,Weights!$W$3:$X$33,2,FALSE),0)*L124</f>
        <v>2.2341076042771122</v>
      </c>
      <c r="AI124" s="22">
        <f>IFERROR(VLOOKUP(AI$1,Weights!$W$3:$X$33,2,FALSE),0)*M124</f>
        <v>0</v>
      </c>
      <c r="AJ124" s="22">
        <f>IFERROR(VLOOKUP(AJ$1,Weights!$W$3:$X$33,2,FALSE),0)*N124</f>
        <v>0</v>
      </c>
      <c r="AK124" s="22">
        <f>IFERROR(VLOOKUP(AK$1,Weights!$W$3:$X$33,2,FALSE),0)*O124</f>
        <v>0</v>
      </c>
      <c r="AL124" s="22">
        <f>IFERROR(VLOOKUP(AL$1,Weights!$W$3:$X$33,2,FALSE),0)*P124</f>
        <v>0.46077742882296296</v>
      </c>
      <c r="AM124" s="22">
        <f>IFERROR(VLOOKUP(AM$1,Weights!$W$3:$X$33,2,FALSE),0)*Q124</f>
        <v>5.066387139973739</v>
      </c>
      <c r="AN124" s="22">
        <f>IFERROR(VLOOKUP(AN$1,Weights!$W$3:$X$33,2,FALSE),0)*R124</f>
        <v>1.323858207849677</v>
      </c>
      <c r="AO124" s="22">
        <f>IFERROR(VLOOKUP(AO$1,Weights!$W$3:$X$33,2,FALSE),0)*S124</f>
        <v>0</v>
      </c>
      <c r="AP124" s="22">
        <f>IFERROR(VLOOKUP(AP$1,Weights!$W$3:$X$33,2,FALSE),0)*T124</f>
        <v>0</v>
      </c>
      <c r="AQ124" s="22">
        <f>IFERROR(VLOOKUP(AQ$1,Weights!$W$3:$X$33,2,FALSE),0)*U124</f>
        <v>11.8703336417977</v>
      </c>
      <c r="AR124" s="22">
        <f>IFERROR(VLOOKUP(AR$1,Weights!$W$3:$X$33,2,FALSE),0)*V124</f>
        <v>12.266399492245323</v>
      </c>
      <c r="AS124" s="22">
        <f>IFERROR(VLOOKUP(AS$1,Weights!$W$3:$X$33,2,FALSE),0)*W124</f>
        <v>3.886109799769045</v>
      </c>
      <c r="AT124" s="22">
        <f>IFERROR(VLOOKUP(AT$1,Weights!$W$3:$X$33,2,FALSE),0)*X124</f>
        <v>1.1355842390699715</v>
      </c>
      <c r="AU124" s="23">
        <f t="shared" si="1"/>
        <v>75.344093809633208</v>
      </c>
    </row>
    <row r="125" spans="1:47" x14ac:dyDescent="0.2">
      <c r="A125" s="2">
        <v>2000</v>
      </c>
      <c r="B125" s="2">
        <v>2</v>
      </c>
      <c r="C125" s="3">
        <v>333.75</v>
      </c>
      <c r="D125" s="2">
        <v>280.75</v>
      </c>
      <c r="E125" s="2">
        <v>327</v>
      </c>
      <c r="F125" s="2">
        <v>314</v>
      </c>
      <c r="G125" s="2">
        <v>293.25</v>
      </c>
      <c r="H125" s="2">
        <v>275.75</v>
      </c>
      <c r="I125" s="2">
        <v>281.75</v>
      </c>
      <c r="J125" s="2">
        <v>387.75</v>
      </c>
      <c r="K125" s="2">
        <v>379.5</v>
      </c>
      <c r="L125" s="2">
        <v>275.75</v>
      </c>
      <c r="M125" s="2">
        <v>306</v>
      </c>
      <c r="N125" s="2">
        <v>345.5</v>
      </c>
      <c r="O125" s="2">
        <v>328.75</v>
      </c>
      <c r="P125" s="2">
        <v>387.75</v>
      </c>
      <c r="Q125" s="2">
        <v>345</v>
      </c>
      <c r="R125" s="2">
        <v>345.25</v>
      </c>
      <c r="S125" s="2">
        <v>313</v>
      </c>
      <c r="T125" s="2">
        <v>297.75</v>
      </c>
      <c r="U125" s="2">
        <v>201.75</v>
      </c>
      <c r="V125" s="2">
        <v>371</v>
      </c>
      <c r="W125" s="2">
        <v>305.25</v>
      </c>
      <c r="X125" s="2">
        <v>354.25</v>
      </c>
      <c r="Y125" s="22">
        <f>IFERROR(VLOOKUP(Y$1,Weights!$W$3:$X$33,2,FALSE),0)*C125</f>
        <v>0</v>
      </c>
      <c r="Z125" s="22">
        <f>IFERROR(VLOOKUP(Z$1,Weights!$W$3:$X$33,2,FALSE),0)*D125</f>
        <v>1.260564702978767</v>
      </c>
      <c r="AA125" s="22">
        <f>IFERROR(VLOOKUP(AA$1,Weights!$W$3:$X$33,2,FALSE),0)*E125</f>
        <v>1.468226742205011</v>
      </c>
      <c r="AB125" s="22">
        <f>IFERROR(VLOOKUP(AB$1,Weights!$W$3:$X$33,2,FALSE),0)*F125</f>
        <v>0.95806607367851826</v>
      </c>
      <c r="AC125" s="22">
        <f>IFERROR(VLOOKUP(AC$1,Weights!$W$3:$X$33,2,FALSE),0)*G125</f>
        <v>34.7536657727712</v>
      </c>
      <c r="AD125" s="22">
        <f>IFERROR(VLOOKUP(AD$1,Weights!$W$3:$X$33,2,FALSE),0)*H125</f>
        <v>0.59173328886143783</v>
      </c>
      <c r="AE125" s="22">
        <f>IFERROR(VLOOKUP(AE$1,Weights!$W$3:$X$33,2,FALSE),0)*I125</f>
        <v>27.241051679798964</v>
      </c>
      <c r="AF125" s="22">
        <f>IFERROR(VLOOKUP(AF$1,Weights!$W$3:$X$33,2,FALSE),0)*J125</f>
        <v>3.6506884445250809</v>
      </c>
      <c r="AG125" s="22">
        <f>IFERROR(VLOOKUP(AG$1,Weights!$W$3:$X$33,2,FALSE),0)*K125</f>
        <v>3.8959182340180116</v>
      </c>
      <c r="AH125" s="22">
        <f>IFERROR(VLOOKUP(AH$1,Weights!$W$3:$X$33,2,FALSE),0)*L125</f>
        <v>2.2838004518235908</v>
      </c>
      <c r="AI125" s="22">
        <f>IFERROR(VLOOKUP(AI$1,Weights!$W$3:$X$33,2,FALSE),0)*M125</f>
        <v>0</v>
      </c>
      <c r="AJ125" s="22">
        <f>IFERROR(VLOOKUP(AJ$1,Weights!$W$3:$X$33,2,FALSE),0)*N125</f>
        <v>0</v>
      </c>
      <c r="AK125" s="22">
        <f>IFERROR(VLOOKUP(AK$1,Weights!$W$3:$X$33,2,FALSE),0)*O125</f>
        <v>0</v>
      </c>
      <c r="AL125" s="22">
        <f>IFERROR(VLOOKUP(AL$1,Weights!$W$3:$X$33,2,FALSE),0)*P125</f>
        <v>0.46771321472802063</v>
      </c>
      <c r="AM125" s="22">
        <f>IFERROR(VLOOKUP(AM$1,Weights!$W$3:$X$33,2,FALSE),0)*Q125</f>
        <v>5.2371642345795957</v>
      </c>
      <c r="AN125" s="22">
        <f>IFERROR(VLOOKUP(AN$1,Weights!$W$3:$X$33,2,FALSE),0)*R125</f>
        <v>1.3684492402997035</v>
      </c>
      <c r="AO125" s="22">
        <f>IFERROR(VLOOKUP(AO$1,Weights!$W$3:$X$33,2,FALSE),0)*S125</f>
        <v>0</v>
      </c>
      <c r="AP125" s="22">
        <f>IFERROR(VLOOKUP(AP$1,Weights!$W$3:$X$33,2,FALSE),0)*T125</f>
        <v>0</v>
      </c>
      <c r="AQ125" s="22">
        <f>IFERROR(VLOOKUP(AQ$1,Weights!$W$3:$X$33,2,FALSE),0)*U125</f>
        <v>12.554861400957725</v>
      </c>
      <c r="AR125" s="22">
        <f>IFERROR(VLOOKUP(AR$1,Weights!$W$3:$X$33,2,FALSE),0)*V125</f>
        <v>13.002383461780042</v>
      </c>
      <c r="AS125" s="22">
        <f>IFERROR(VLOOKUP(AS$1,Weights!$W$3:$X$33,2,FALSE),0)*W125</f>
        <v>3.8829296771833093</v>
      </c>
      <c r="AT125" s="22">
        <f>IFERROR(VLOOKUP(AT$1,Weights!$W$3:$X$33,2,FALSE),0)*X125</f>
        <v>1.200837960270261</v>
      </c>
      <c r="AU125" s="23">
        <f t="shared" si="1"/>
        <v>77.699993085096153</v>
      </c>
    </row>
    <row r="126" spans="1:47" x14ac:dyDescent="0.2">
      <c r="A126" s="2">
        <v>2001</v>
      </c>
      <c r="B126" s="2">
        <v>2</v>
      </c>
      <c r="C126" s="3">
        <v>339</v>
      </c>
      <c r="D126" s="2">
        <v>289.75</v>
      </c>
      <c r="E126" s="2">
        <v>340.5</v>
      </c>
      <c r="F126" s="2">
        <v>321</v>
      </c>
      <c r="G126" s="2">
        <v>295.5</v>
      </c>
      <c r="H126" s="2">
        <v>285</v>
      </c>
      <c r="I126" s="2">
        <v>282.75</v>
      </c>
      <c r="J126" s="2">
        <v>393.5</v>
      </c>
      <c r="K126" s="2">
        <v>381.5</v>
      </c>
      <c r="L126" s="2">
        <v>285</v>
      </c>
      <c r="M126" s="2">
        <v>313.25</v>
      </c>
      <c r="N126" s="2">
        <v>349.75</v>
      </c>
      <c r="O126" s="2">
        <v>336.5</v>
      </c>
      <c r="P126" s="2">
        <v>393.5</v>
      </c>
      <c r="Q126" s="2">
        <v>349.25</v>
      </c>
      <c r="R126" s="2">
        <v>349</v>
      </c>
      <c r="S126" s="2">
        <v>318</v>
      </c>
      <c r="T126" s="2">
        <v>306.5</v>
      </c>
      <c r="U126" s="2">
        <v>209.25</v>
      </c>
      <c r="V126" s="2">
        <v>375.5</v>
      </c>
      <c r="W126" s="2">
        <v>311.75</v>
      </c>
      <c r="X126" s="2">
        <v>361.5</v>
      </c>
      <c r="Y126" s="22">
        <f>IFERROR(VLOOKUP(Y$1,Weights!$W$3:$X$33,2,FALSE),0)*C126</f>
        <v>0</v>
      </c>
      <c r="Z126" s="22">
        <f>IFERROR(VLOOKUP(Z$1,Weights!$W$3:$X$33,2,FALSE),0)*D126</f>
        <v>1.3009746133146847</v>
      </c>
      <c r="AA126" s="22">
        <f>IFERROR(VLOOKUP(AA$1,Weights!$W$3:$X$33,2,FALSE),0)*E126</f>
        <v>1.5288416077088876</v>
      </c>
      <c r="AB126" s="22">
        <f>IFERROR(VLOOKUP(AB$1,Weights!$W$3:$X$33,2,FALSE),0)*F126</f>
        <v>0.9794242345567018</v>
      </c>
      <c r="AC126" s="22">
        <f>IFERROR(VLOOKUP(AC$1,Weights!$W$3:$X$33,2,FALSE),0)*G126</f>
        <v>35.020317939825709</v>
      </c>
      <c r="AD126" s="22">
        <f>IFERROR(VLOOKUP(AD$1,Weights!$W$3:$X$33,2,FALSE),0)*H126</f>
        <v>0.6115829096120029</v>
      </c>
      <c r="AE126" s="22">
        <f>IFERROR(VLOOKUP(AE$1,Weights!$W$3:$X$33,2,FALSE),0)*I126</f>
        <v>27.337736867659828</v>
      </c>
      <c r="AF126" s="22">
        <f>IFERROR(VLOOKUP(AF$1,Weights!$W$3:$X$33,2,FALSE),0)*J126</f>
        <v>3.704825023650856</v>
      </c>
      <c r="AG126" s="22">
        <f>IFERROR(VLOOKUP(AG$1,Weights!$W$3:$X$33,2,FALSE),0)*K126</f>
        <v>3.9164500824186339</v>
      </c>
      <c r="AH126" s="22">
        <f>IFERROR(VLOOKUP(AH$1,Weights!$W$3:$X$33,2,FALSE),0)*L126</f>
        <v>2.3604102584577458</v>
      </c>
      <c r="AI126" s="22">
        <f>IFERROR(VLOOKUP(AI$1,Weights!$W$3:$X$33,2,FALSE),0)*M126</f>
        <v>0</v>
      </c>
      <c r="AJ126" s="22">
        <f>IFERROR(VLOOKUP(AJ$1,Weights!$W$3:$X$33,2,FALSE),0)*N126</f>
        <v>0</v>
      </c>
      <c r="AK126" s="22">
        <f>IFERROR(VLOOKUP(AK$1,Weights!$W$3:$X$33,2,FALSE),0)*O126</f>
        <v>0</v>
      </c>
      <c r="AL126" s="22">
        <f>IFERROR(VLOOKUP(AL$1,Weights!$W$3:$X$33,2,FALSE),0)*P126</f>
        <v>0.4746490006330783</v>
      </c>
      <c r="AM126" s="22">
        <f>IFERROR(VLOOKUP(AM$1,Weights!$W$3:$X$33,2,FALSE),0)*Q126</f>
        <v>5.3016800258751413</v>
      </c>
      <c r="AN126" s="22">
        <f>IFERROR(VLOOKUP(AN$1,Weights!$W$3:$X$33,2,FALSE),0)*R126</f>
        <v>1.3833129177830457</v>
      </c>
      <c r="AO126" s="22">
        <f>IFERROR(VLOOKUP(AO$1,Weights!$W$3:$X$33,2,FALSE),0)*S126</f>
        <v>0</v>
      </c>
      <c r="AP126" s="22">
        <f>IFERROR(VLOOKUP(AP$1,Weights!$W$3:$X$33,2,FALSE),0)*T126</f>
        <v>0</v>
      </c>
      <c r="AQ126" s="22">
        <f>IFERROR(VLOOKUP(AQ$1,Weights!$W$3:$X$33,2,FALSE),0)*U126</f>
        <v>13.021584873112287</v>
      </c>
      <c r="AR126" s="22">
        <f>IFERROR(VLOOKUP(AR$1,Weights!$W$3:$X$33,2,FALSE),0)*V126</f>
        <v>13.160094312394625</v>
      </c>
      <c r="AS126" s="22">
        <f>IFERROR(VLOOKUP(AS$1,Weights!$W$3:$X$33,2,FALSE),0)*W126</f>
        <v>3.9656128644124378</v>
      </c>
      <c r="AT126" s="22">
        <f>IFERROR(VLOOKUP(AT$1,Weights!$W$3:$X$33,2,FALSE),0)*X126</f>
        <v>1.2254140370859543</v>
      </c>
      <c r="AU126" s="23">
        <f t="shared" si="1"/>
        <v>78.857685518164132</v>
      </c>
    </row>
    <row r="127" spans="1:47" x14ac:dyDescent="0.2">
      <c r="A127" s="2">
        <v>2002</v>
      </c>
      <c r="B127" s="2">
        <v>2</v>
      </c>
      <c r="C127" s="3">
        <v>346.75</v>
      </c>
      <c r="D127" s="2">
        <v>299</v>
      </c>
      <c r="E127" s="2">
        <v>350</v>
      </c>
      <c r="F127" s="2">
        <v>333.25</v>
      </c>
      <c r="G127" s="2">
        <v>297.75</v>
      </c>
      <c r="H127" s="2">
        <v>293</v>
      </c>
      <c r="I127" s="2">
        <v>284.75</v>
      </c>
      <c r="J127" s="2">
        <v>400</v>
      </c>
      <c r="K127" s="2">
        <v>383</v>
      </c>
      <c r="L127" s="2">
        <v>293</v>
      </c>
      <c r="M127" s="2">
        <v>332.25</v>
      </c>
      <c r="N127" s="2">
        <v>356.75</v>
      </c>
      <c r="O127" s="2">
        <v>344</v>
      </c>
      <c r="P127" s="2">
        <v>400</v>
      </c>
      <c r="Q127" s="2">
        <v>353.25</v>
      </c>
      <c r="R127" s="2">
        <v>352.5</v>
      </c>
      <c r="S127" s="2">
        <v>331</v>
      </c>
      <c r="T127" s="2">
        <v>319.25</v>
      </c>
      <c r="U127" s="2">
        <v>201.5</v>
      </c>
      <c r="V127" s="2">
        <v>376.75</v>
      </c>
      <c r="W127" s="2">
        <v>318.5</v>
      </c>
      <c r="X127" s="2">
        <v>363.75</v>
      </c>
      <c r="Y127" s="22">
        <f>IFERROR(VLOOKUP(Y$1,Weights!$W$3:$X$33,2,FALSE),0)*C127</f>
        <v>0</v>
      </c>
      <c r="Z127" s="22">
        <f>IFERROR(VLOOKUP(Z$1,Weights!$W$3:$X$33,2,FALSE),0)*D127</f>
        <v>1.3425070211599335</v>
      </c>
      <c r="AA127" s="22">
        <f>IFERROR(VLOOKUP(AA$1,Weights!$W$3:$X$33,2,FALSE),0)*E127</f>
        <v>1.5714965130634673</v>
      </c>
      <c r="AB127" s="22">
        <f>IFERROR(VLOOKUP(AB$1,Weights!$W$3:$X$33,2,FALSE),0)*F127</f>
        <v>1.016801016093523</v>
      </c>
      <c r="AC127" s="22">
        <f>IFERROR(VLOOKUP(AC$1,Weights!$W$3:$X$33,2,FALSE),0)*G127</f>
        <v>35.286970106880219</v>
      </c>
      <c r="AD127" s="22">
        <f>IFERROR(VLOOKUP(AD$1,Weights!$W$3:$X$33,2,FALSE),0)*H127</f>
        <v>0.62875014918005911</v>
      </c>
      <c r="AE127" s="22">
        <f>IFERROR(VLOOKUP(AE$1,Weights!$W$3:$X$33,2,FALSE),0)*I127</f>
        <v>27.531107243381559</v>
      </c>
      <c r="AF127" s="22">
        <f>IFERROR(VLOOKUP(AF$1,Weights!$W$3:$X$33,2,FALSE),0)*J127</f>
        <v>3.7660228957060795</v>
      </c>
      <c r="AG127" s="22">
        <f>IFERROR(VLOOKUP(AG$1,Weights!$W$3:$X$33,2,FALSE),0)*K127</f>
        <v>3.9318489687191001</v>
      </c>
      <c r="AH127" s="22">
        <f>IFERROR(VLOOKUP(AH$1,Weights!$W$3:$X$33,2,FALSE),0)*L127</f>
        <v>2.4266673885197179</v>
      </c>
      <c r="AI127" s="22">
        <f>IFERROR(VLOOKUP(AI$1,Weights!$W$3:$X$33,2,FALSE),0)*M127</f>
        <v>0</v>
      </c>
      <c r="AJ127" s="22">
        <f>IFERROR(VLOOKUP(AJ$1,Weights!$W$3:$X$33,2,FALSE),0)*N127</f>
        <v>0</v>
      </c>
      <c r="AK127" s="22">
        <f>IFERROR(VLOOKUP(AK$1,Weights!$W$3:$X$33,2,FALSE),0)*O127</f>
        <v>0</v>
      </c>
      <c r="AL127" s="22">
        <f>IFERROR(VLOOKUP(AL$1,Weights!$W$3:$X$33,2,FALSE),0)*P127</f>
        <v>0.48248945426488266</v>
      </c>
      <c r="AM127" s="22">
        <f>IFERROR(VLOOKUP(AM$1,Weights!$W$3:$X$33,2,FALSE),0)*Q127</f>
        <v>5.3624007706238901</v>
      </c>
      <c r="AN127" s="22">
        <f>IFERROR(VLOOKUP(AN$1,Weights!$W$3:$X$33,2,FALSE),0)*R127</f>
        <v>1.3971856834341649</v>
      </c>
      <c r="AO127" s="22">
        <f>IFERROR(VLOOKUP(AO$1,Weights!$W$3:$X$33,2,FALSE),0)*S127</f>
        <v>0</v>
      </c>
      <c r="AP127" s="22">
        <f>IFERROR(VLOOKUP(AP$1,Weights!$W$3:$X$33,2,FALSE),0)*T127</f>
        <v>0</v>
      </c>
      <c r="AQ127" s="22">
        <f>IFERROR(VLOOKUP(AQ$1,Weights!$W$3:$X$33,2,FALSE),0)*U127</f>
        <v>12.539303951885906</v>
      </c>
      <c r="AR127" s="22">
        <f>IFERROR(VLOOKUP(AR$1,Weights!$W$3:$X$33,2,FALSE),0)*V127</f>
        <v>13.203902882009787</v>
      </c>
      <c r="AS127" s="22">
        <f>IFERROR(VLOOKUP(AS$1,Weights!$W$3:$X$33,2,FALSE),0)*W127</f>
        <v>4.051476174227302</v>
      </c>
      <c r="AT127" s="22">
        <f>IFERROR(VLOOKUP(AT$1,Weights!$W$3:$X$33,2,FALSE),0)*X127</f>
        <v>1.2330410954080662</v>
      </c>
      <c r="AU127" s="23">
        <f t="shared" si="1"/>
        <v>79.02799944056575</v>
      </c>
    </row>
    <row r="128" spans="1:47" x14ac:dyDescent="0.2">
      <c r="A128" s="2">
        <v>2003</v>
      </c>
      <c r="B128" s="2">
        <v>2</v>
      </c>
      <c r="C128" s="3">
        <v>356</v>
      </c>
      <c r="D128" s="2">
        <v>302.5</v>
      </c>
      <c r="E128" s="2">
        <v>349.25</v>
      </c>
      <c r="F128" s="2">
        <v>335.5</v>
      </c>
      <c r="G128" s="2">
        <v>300</v>
      </c>
      <c r="H128" s="2">
        <v>299.5</v>
      </c>
      <c r="I128" s="2">
        <v>286</v>
      </c>
      <c r="J128" s="2">
        <v>403.75</v>
      </c>
      <c r="K128" s="2">
        <v>372.75</v>
      </c>
      <c r="L128" s="2">
        <v>299.5</v>
      </c>
      <c r="M128" s="2">
        <v>338.25</v>
      </c>
      <c r="N128" s="2">
        <v>369.5</v>
      </c>
      <c r="O128" s="2">
        <v>348.75</v>
      </c>
      <c r="P128" s="2">
        <v>403.75</v>
      </c>
      <c r="Q128" s="2">
        <v>352.25</v>
      </c>
      <c r="R128" s="2">
        <v>352.75</v>
      </c>
      <c r="S128" s="2">
        <v>336.25</v>
      </c>
      <c r="T128" s="2">
        <v>322.5</v>
      </c>
      <c r="U128" s="2">
        <v>192.75</v>
      </c>
      <c r="V128" s="2">
        <v>395.25</v>
      </c>
      <c r="W128" s="2">
        <v>317.75</v>
      </c>
      <c r="X128" s="2">
        <v>379.25</v>
      </c>
      <c r="Y128" s="22">
        <f>IFERROR(VLOOKUP(Y$1,Weights!$W$3:$X$33,2,FALSE),0)*C128</f>
        <v>0</v>
      </c>
      <c r="Z128" s="22">
        <f>IFERROR(VLOOKUP(Z$1,Weights!$W$3:$X$33,2,FALSE),0)*D128</f>
        <v>1.3582219862905682</v>
      </c>
      <c r="AA128" s="22">
        <f>IFERROR(VLOOKUP(AA$1,Weights!$W$3:$X$33,2,FALSE),0)*E128</f>
        <v>1.5681290205354743</v>
      </c>
      <c r="AB128" s="22">
        <f>IFERROR(VLOOKUP(AB$1,Weights!$W$3:$X$33,2,FALSE),0)*F128</f>
        <v>1.0236661392329391</v>
      </c>
      <c r="AC128" s="22">
        <f>IFERROR(VLOOKUP(AC$1,Weights!$W$3:$X$33,2,FALSE),0)*G128</f>
        <v>35.553622273934728</v>
      </c>
      <c r="AD128" s="22">
        <f>IFERROR(VLOOKUP(AD$1,Weights!$W$3:$X$33,2,FALSE),0)*H128</f>
        <v>0.64269853132910482</v>
      </c>
      <c r="AE128" s="22">
        <f>IFERROR(VLOOKUP(AE$1,Weights!$W$3:$X$33,2,FALSE),0)*I128</f>
        <v>27.651963728207644</v>
      </c>
      <c r="AF128" s="22">
        <f>IFERROR(VLOOKUP(AF$1,Weights!$W$3:$X$33,2,FALSE),0)*J128</f>
        <v>3.801329360353324</v>
      </c>
      <c r="AG128" s="22">
        <f>IFERROR(VLOOKUP(AG$1,Weights!$W$3:$X$33,2,FALSE),0)*K128</f>
        <v>3.8266232456659126</v>
      </c>
      <c r="AH128" s="22">
        <f>IFERROR(VLOOKUP(AH$1,Weights!$W$3:$X$33,2,FALSE),0)*L128</f>
        <v>2.4805013066950696</v>
      </c>
      <c r="AI128" s="22">
        <f>IFERROR(VLOOKUP(AI$1,Weights!$W$3:$X$33,2,FALSE),0)*M128</f>
        <v>0</v>
      </c>
      <c r="AJ128" s="22">
        <f>IFERROR(VLOOKUP(AJ$1,Weights!$W$3:$X$33,2,FALSE),0)*N128</f>
        <v>0</v>
      </c>
      <c r="AK128" s="22">
        <f>IFERROR(VLOOKUP(AK$1,Weights!$W$3:$X$33,2,FALSE),0)*O128</f>
        <v>0</v>
      </c>
      <c r="AL128" s="22">
        <f>IFERROR(VLOOKUP(AL$1,Weights!$W$3:$X$33,2,FALSE),0)*P128</f>
        <v>0.48701279289861593</v>
      </c>
      <c r="AM128" s="22">
        <f>IFERROR(VLOOKUP(AM$1,Weights!$W$3:$X$33,2,FALSE),0)*Q128</f>
        <v>5.3472205844367027</v>
      </c>
      <c r="AN128" s="22">
        <f>IFERROR(VLOOKUP(AN$1,Weights!$W$3:$X$33,2,FALSE),0)*R128</f>
        <v>1.3981765952663878</v>
      </c>
      <c r="AO128" s="22">
        <f>IFERROR(VLOOKUP(AO$1,Weights!$W$3:$X$33,2,FALSE),0)*S128</f>
        <v>0</v>
      </c>
      <c r="AP128" s="22">
        <f>IFERROR(VLOOKUP(AP$1,Weights!$W$3:$X$33,2,FALSE),0)*T128</f>
        <v>0</v>
      </c>
      <c r="AQ128" s="22">
        <f>IFERROR(VLOOKUP(AQ$1,Weights!$W$3:$X$33,2,FALSE),0)*U128</f>
        <v>11.994793234372249</v>
      </c>
      <c r="AR128" s="22">
        <f>IFERROR(VLOOKUP(AR$1,Weights!$W$3:$X$33,2,FALSE),0)*V128</f>
        <v>13.852269712314182</v>
      </c>
      <c r="AS128" s="22">
        <f>IFERROR(VLOOKUP(AS$1,Weights!$W$3:$X$33,2,FALSE),0)*W128</f>
        <v>4.0419358064700948</v>
      </c>
      <c r="AT128" s="22">
        <f>IFERROR(VLOOKUP(AT$1,Weights!$W$3:$X$33,2,FALSE),0)*X128</f>
        <v>1.2855830527381693</v>
      </c>
      <c r="AU128" s="23">
        <f t="shared" si="1"/>
        <v>79.296949593393435</v>
      </c>
    </row>
    <row r="129" spans="1:47" x14ac:dyDescent="0.2">
      <c r="A129" s="2">
        <v>2004</v>
      </c>
      <c r="B129" s="2">
        <v>2</v>
      </c>
      <c r="C129" s="3">
        <v>426.25</v>
      </c>
      <c r="D129" s="2">
        <v>339.5</v>
      </c>
      <c r="E129" s="2">
        <v>361.25</v>
      </c>
      <c r="F129" s="2">
        <v>378.75</v>
      </c>
      <c r="G129" s="2">
        <v>360.25</v>
      </c>
      <c r="H129" s="2">
        <v>327.75</v>
      </c>
      <c r="I129" s="2">
        <v>354.25</v>
      </c>
      <c r="J129" s="2">
        <v>424.75</v>
      </c>
      <c r="K129" s="2">
        <v>431.25</v>
      </c>
      <c r="L129" s="2">
        <v>327.75</v>
      </c>
      <c r="M129" s="2">
        <v>348.5</v>
      </c>
      <c r="N129" s="2">
        <v>455.5</v>
      </c>
      <c r="O129" s="2">
        <v>363.5</v>
      </c>
      <c r="P129" s="2">
        <v>424.75</v>
      </c>
      <c r="Q129" s="2">
        <v>410</v>
      </c>
      <c r="R129" s="2">
        <v>413.25</v>
      </c>
      <c r="S129" s="2">
        <v>387.5</v>
      </c>
      <c r="T129" s="2">
        <v>344.25</v>
      </c>
      <c r="U129" s="2">
        <v>182.75</v>
      </c>
      <c r="V129" s="2">
        <v>502.25</v>
      </c>
      <c r="W129" s="2">
        <v>322.75</v>
      </c>
      <c r="X129" s="2">
        <v>462</v>
      </c>
      <c r="Y129" s="22">
        <f>IFERROR(VLOOKUP(Y$1,Weights!$W$3:$X$33,2,FALSE),0)*C129</f>
        <v>0</v>
      </c>
      <c r="Z129" s="22">
        <f>IFERROR(VLOOKUP(Z$1,Weights!$W$3:$X$33,2,FALSE),0)*D129</f>
        <v>1.5243516176715632</v>
      </c>
      <c r="AA129" s="22">
        <f>IFERROR(VLOOKUP(AA$1,Weights!$W$3:$X$33,2,FALSE),0)*E129</f>
        <v>1.6220089009833645</v>
      </c>
      <c r="AB129" s="22">
        <f>IFERROR(VLOOKUP(AB$1,Weights!$W$3:$X$33,2,FALSE),0)*F129</f>
        <v>1.1556290618017158</v>
      </c>
      <c r="AC129" s="22">
        <f>IFERROR(VLOOKUP(AC$1,Weights!$W$3:$X$33,2,FALSE),0)*G129</f>
        <v>42.693974747283285</v>
      </c>
      <c r="AD129" s="22">
        <f>IFERROR(VLOOKUP(AD$1,Weights!$W$3:$X$33,2,FALSE),0)*H129</f>
        <v>0.70332034605380334</v>
      </c>
      <c r="AE129" s="22">
        <f>IFERROR(VLOOKUP(AE$1,Weights!$W$3:$X$33,2,FALSE),0)*I129</f>
        <v>34.25072779971174</v>
      </c>
      <c r="AF129" s="22">
        <f>IFERROR(VLOOKUP(AF$1,Weights!$W$3:$X$33,2,FALSE),0)*J129</f>
        <v>3.9990455623778933</v>
      </c>
      <c r="AG129" s="22">
        <f>IFERROR(VLOOKUP(AG$1,Weights!$W$3:$X$33,2,FALSE),0)*K129</f>
        <v>4.4271798113841045</v>
      </c>
      <c r="AH129" s="22">
        <f>IFERROR(VLOOKUP(AH$1,Weights!$W$3:$X$33,2,FALSE),0)*L129</f>
        <v>2.7144717972264076</v>
      </c>
      <c r="AI129" s="22">
        <f>IFERROR(VLOOKUP(AI$1,Weights!$W$3:$X$33,2,FALSE),0)*M129</f>
        <v>0</v>
      </c>
      <c r="AJ129" s="22">
        <f>IFERROR(VLOOKUP(AJ$1,Weights!$W$3:$X$33,2,FALSE),0)*N129</f>
        <v>0</v>
      </c>
      <c r="AK129" s="22">
        <f>IFERROR(VLOOKUP(AK$1,Weights!$W$3:$X$33,2,FALSE),0)*O129</f>
        <v>0</v>
      </c>
      <c r="AL129" s="22">
        <f>IFERROR(VLOOKUP(AL$1,Weights!$W$3:$X$33,2,FALSE),0)*P129</f>
        <v>0.51234348924752227</v>
      </c>
      <c r="AM129" s="22">
        <f>IFERROR(VLOOKUP(AM$1,Weights!$W$3:$X$33,2,FALSE),0)*Q129</f>
        <v>6.2238763367467653</v>
      </c>
      <c r="AN129" s="22">
        <f>IFERROR(VLOOKUP(AN$1,Weights!$W$3:$X$33,2,FALSE),0)*R129</f>
        <v>1.6379772586643084</v>
      </c>
      <c r="AO129" s="22">
        <f>IFERROR(VLOOKUP(AO$1,Weights!$W$3:$X$33,2,FALSE),0)*S129</f>
        <v>0</v>
      </c>
      <c r="AP129" s="22">
        <f>IFERROR(VLOOKUP(AP$1,Weights!$W$3:$X$33,2,FALSE),0)*T129</f>
        <v>0</v>
      </c>
      <c r="AQ129" s="22">
        <f>IFERROR(VLOOKUP(AQ$1,Weights!$W$3:$X$33,2,FALSE),0)*U129</f>
        <v>11.372495271499499</v>
      </c>
      <c r="AR129" s="22">
        <f>IFERROR(VLOOKUP(AR$1,Weights!$W$3:$X$33,2,FALSE),0)*V129</f>
        <v>17.602283271372038</v>
      </c>
      <c r="AS129" s="22">
        <f>IFERROR(VLOOKUP(AS$1,Weights!$W$3:$X$33,2,FALSE),0)*W129</f>
        <v>4.1055382581848097</v>
      </c>
      <c r="AT129" s="22">
        <f>IFERROR(VLOOKUP(AT$1,Weights!$W$3:$X$33,2,FALSE),0)*X129</f>
        <v>1.5660893088069459</v>
      </c>
      <c r="AU129" s="23">
        <f t="shared" si="1"/>
        <v>91.844157832405017</v>
      </c>
    </row>
    <row r="130" spans="1:47" x14ac:dyDescent="0.2">
      <c r="A130" s="2">
        <v>2005</v>
      </c>
      <c r="B130" s="2">
        <v>2</v>
      </c>
      <c r="C130" s="3">
        <v>505.25</v>
      </c>
      <c r="D130" s="2">
        <v>367</v>
      </c>
      <c r="E130" s="2">
        <v>384</v>
      </c>
      <c r="F130" s="2">
        <v>396</v>
      </c>
      <c r="G130" s="2">
        <v>400.5</v>
      </c>
      <c r="H130" s="2">
        <v>340.5</v>
      </c>
      <c r="I130" s="2">
        <v>397</v>
      </c>
      <c r="J130" s="2">
        <v>465.5</v>
      </c>
      <c r="K130" s="2">
        <v>489.25</v>
      </c>
      <c r="L130" s="2">
        <v>340.5</v>
      </c>
      <c r="M130" s="2">
        <v>379.25</v>
      </c>
      <c r="N130" s="2">
        <v>556</v>
      </c>
      <c r="O130" s="2">
        <v>385.75</v>
      </c>
      <c r="P130" s="2">
        <v>465.5</v>
      </c>
      <c r="Q130" s="2">
        <v>466.75</v>
      </c>
      <c r="R130" s="2">
        <v>473.5</v>
      </c>
      <c r="S130" s="2">
        <v>435.5</v>
      </c>
      <c r="T130" s="2">
        <v>359.25</v>
      </c>
      <c r="U130" s="2">
        <v>185.25</v>
      </c>
      <c r="V130" s="2">
        <v>638</v>
      </c>
      <c r="W130" s="2">
        <v>339.5</v>
      </c>
      <c r="X130" s="2">
        <v>566.25</v>
      </c>
      <c r="Y130" s="22">
        <f>IFERROR(VLOOKUP(Y$1,Weights!$W$3:$X$33,2,FALSE),0)*C130</f>
        <v>0</v>
      </c>
      <c r="Z130" s="22">
        <f>IFERROR(VLOOKUP(Z$1,Weights!$W$3:$X$33,2,FALSE),0)*D130</f>
        <v>1.6478263436979785</v>
      </c>
      <c r="AA130" s="22">
        <f>IFERROR(VLOOKUP(AA$1,Weights!$W$3:$X$33,2,FALSE),0)*E130</f>
        <v>1.72415617433249</v>
      </c>
      <c r="AB130" s="22">
        <f>IFERROR(VLOOKUP(AB$1,Weights!$W$3:$X$33,2,FALSE),0)*F130</f>
        <v>1.2082616725372395</v>
      </c>
      <c r="AC130" s="22">
        <f>IFERROR(VLOOKUP(AC$1,Weights!$W$3:$X$33,2,FALSE),0)*G130</f>
        <v>47.464085735702859</v>
      </c>
      <c r="AD130" s="22">
        <f>IFERROR(VLOOKUP(AD$1,Weights!$W$3:$X$33,2,FALSE),0)*H130</f>
        <v>0.73068063411539286</v>
      </c>
      <c r="AE130" s="22">
        <f>IFERROR(VLOOKUP(AE$1,Weights!$W$3:$X$33,2,FALSE),0)*I130</f>
        <v>38.384019580763756</v>
      </c>
      <c r="AF130" s="22">
        <f>IFERROR(VLOOKUP(AF$1,Weights!$W$3:$X$33,2,FALSE),0)*J130</f>
        <v>4.3827091448779498</v>
      </c>
      <c r="AG130" s="22">
        <f>IFERROR(VLOOKUP(AG$1,Weights!$W$3:$X$33,2,FALSE),0)*K130</f>
        <v>5.0226034150021404</v>
      </c>
      <c r="AH130" s="22">
        <f>IFERROR(VLOOKUP(AH$1,Weights!$W$3:$X$33,2,FALSE),0)*L130</f>
        <v>2.8200690982626755</v>
      </c>
      <c r="AI130" s="22">
        <f>IFERROR(VLOOKUP(AI$1,Weights!$W$3:$X$33,2,FALSE),0)*M130</f>
        <v>0</v>
      </c>
      <c r="AJ130" s="22">
        <f>IFERROR(VLOOKUP(AJ$1,Weights!$W$3:$X$33,2,FALSE),0)*N130</f>
        <v>0</v>
      </c>
      <c r="AK130" s="22">
        <f>IFERROR(VLOOKUP(AK$1,Weights!$W$3:$X$33,2,FALSE),0)*O130</f>
        <v>0</v>
      </c>
      <c r="AL130" s="22">
        <f>IFERROR(VLOOKUP(AL$1,Weights!$W$3:$X$33,2,FALSE),0)*P130</f>
        <v>0.56149710240075723</v>
      </c>
      <c r="AM130" s="22">
        <f>IFERROR(VLOOKUP(AM$1,Weights!$W$3:$X$33,2,FALSE),0)*Q130</f>
        <v>7.0853519028696406</v>
      </c>
      <c r="AN130" s="22">
        <f>IFERROR(VLOOKUP(AN$1,Weights!$W$3:$X$33,2,FALSE),0)*R130</f>
        <v>1.8767870102300062</v>
      </c>
      <c r="AO130" s="22">
        <f>IFERROR(VLOOKUP(AO$1,Weights!$W$3:$X$33,2,FALSE),0)*S130</f>
        <v>0</v>
      </c>
      <c r="AP130" s="22">
        <f>IFERROR(VLOOKUP(AP$1,Weights!$W$3:$X$33,2,FALSE),0)*T130</f>
        <v>0</v>
      </c>
      <c r="AQ130" s="22">
        <f>IFERROR(VLOOKUP(AQ$1,Weights!$W$3:$X$33,2,FALSE),0)*U130</f>
        <v>11.528069762217687</v>
      </c>
      <c r="AR130" s="22">
        <f>IFERROR(VLOOKUP(AR$1,Weights!$W$3:$X$33,2,FALSE),0)*V130</f>
        <v>22.359893931578618</v>
      </c>
      <c r="AS130" s="22">
        <f>IFERROR(VLOOKUP(AS$1,Weights!$W$3:$X$33,2,FALSE),0)*W130</f>
        <v>4.3186064714291028</v>
      </c>
      <c r="AT130" s="22">
        <f>IFERROR(VLOOKUP(AT$1,Weights!$W$3:$X$33,2,FALSE),0)*X130</f>
        <v>1.9194763443981235</v>
      </c>
      <c r="AU130" s="23">
        <f t="shared" si="1"/>
        <v>103.88401732969831</v>
      </c>
    </row>
    <row r="131" spans="1:47" x14ac:dyDescent="0.2">
      <c r="A131" s="2">
        <v>2006</v>
      </c>
      <c r="B131" s="2">
        <v>2</v>
      </c>
      <c r="C131" s="3">
        <v>528.5</v>
      </c>
      <c r="D131" s="2">
        <v>379</v>
      </c>
      <c r="E131" s="2">
        <v>404.5</v>
      </c>
      <c r="F131" s="2">
        <v>412</v>
      </c>
      <c r="G131" s="2">
        <v>421.5</v>
      </c>
      <c r="H131" s="2">
        <v>358.75</v>
      </c>
      <c r="I131" s="2">
        <v>420</v>
      </c>
      <c r="J131" s="2">
        <v>474</v>
      </c>
      <c r="K131" s="2">
        <v>512.5</v>
      </c>
      <c r="L131" s="2">
        <v>358.75</v>
      </c>
      <c r="M131" s="2">
        <v>415</v>
      </c>
      <c r="N131" s="2">
        <v>581.25</v>
      </c>
      <c r="O131" s="2">
        <v>408</v>
      </c>
      <c r="P131" s="2">
        <v>474</v>
      </c>
      <c r="Q131" s="2">
        <v>487.25</v>
      </c>
      <c r="R131" s="2">
        <v>494</v>
      </c>
      <c r="S131" s="2">
        <v>456.75</v>
      </c>
      <c r="T131" s="2">
        <v>379</v>
      </c>
      <c r="U131" s="2">
        <v>196.75</v>
      </c>
      <c r="V131" s="2">
        <v>666.25</v>
      </c>
      <c r="W131" s="2">
        <v>358.25</v>
      </c>
      <c r="X131" s="2">
        <v>591.25</v>
      </c>
      <c r="Y131" s="22">
        <f>IFERROR(VLOOKUP(Y$1,Weights!$W$3:$X$33,2,FALSE),0)*C131</f>
        <v>0</v>
      </c>
      <c r="Z131" s="22">
        <f>IFERROR(VLOOKUP(Z$1,Weights!$W$3:$X$33,2,FALSE),0)*D131</f>
        <v>1.7017062241458689</v>
      </c>
      <c r="AA131" s="22">
        <f>IFERROR(VLOOKUP(AA$1,Weights!$W$3:$X$33,2,FALSE),0)*E131</f>
        <v>1.8162009700976358</v>
      </c>
      <c r="AB131" s="22">
        <f>IFERROR(VLOOKUP(AB$1,Weights!$W$3:$X$33,2,FALSE),0)*F131</f>
        <v>1.2570803259730876</v>
      </c>
      <c r="AC131" s="22">
        <f>IFERROR(VLOOKUP(AC$1,Weights!$W$3:$X$33,2,FALSE),0)*G131</f>
        <v>49.952839294878295</v>
      </c>
      <c r="AD131" s="22">
        <f>IFERROR(VLOOKUP(AD$1,Weights!$W$3:$X$33,2,FALSE),0)*H131</f>
        <v>0.76984339938002111</v>
      </c>
      <c r="AE131" s="22">
        <f>IFERROR(VLOOKUP(AE$1,Weights!$W$3:$X$33,2,FALSE),0)*I131</f>
        <v>40.60777890156367</v>
      </c>
      <c r="AF131" s="22">
        <f>IFERROR(VLOOKUP(AF$1,Weights!$W$3:$X$33,2,FALSE),0)*J131</f>
        <v>4.4627371314117044</v>
      </c>
      <c r="AG131" s="22">
        <f>IFERROR(VLOOKUP(AG$1,Weights!$W$3:$X$33,2,FALSE),0)*K131</f>
        <v>5.2612861526593706</v>
      </c>
      <c r="AH131" s="22">
        <f>IFERROR(VLOOKUP(AH$1,Weights!$W$3:$X$33,2,FALSE),0)*L131</f>
        <v>2.9712181762165484</v>
      </c>
      <c r="AI131" s="22">
        <f>IFERROR(VLOOKUP(AI$1,Weights!$W$3:$X$33,2,FALSE),0)*M131</f>
        <v>0</v>
      </c>
      <c r="AJ131" s="22">
        <f>IFERROR(VLOOKUP(AJ$1,Weights!$W$3:$X$33,2,FALSE),0)*N131</f>
        <v>0</v>
      </c>
      <c r="AK131" s="22">
        <f>IFERROR(VLOOKUP(AK$1,Weights!$W$3:$X$33,2,FALSE),0)*O131</f>
        <v>0</v>
      </c>
      <c r="AL131" s="22">
        <f>IFERROR(VLOOKUP(AL$1,Weights!$W$3:$X$33,2,FALSE),0)*P131</f>
        <v>0.57175000330388592</v>
      </c>
      <c r="AM131" s="22">
        <f>IFERROR(VLOOKUP(AM$1,Weights!$W$3:$X$33,2,FALSE),0)*Q131</f>
        <v>7.396545719706979</v>
      </c>
      <c r="AN131" s="22">
        <f>IFERROR(VLOOKUP(AN$1,Weights!$W$3:$X$33,2,FALSE),0)*R131</f>
        <v>1.9580417804722767</v>
      </c>
      <c r="AO131" s="22">
        <f>IFERROR(VLOOKUP(AO$1,Weights!$W$3:$X$33,2,FALSE),0)*S131</f>
        <v>0</v>
      </c>
      <c r="AP131" s="22">
        <f>IFERROR(VLOOKUP(AP$1,Weights!$W$3:$X$33,2,FALSE),0)*T131</f>
        <v>0</v>
      </c>
      <c r="AQ131" s="22">
        <f>IFERROR(VLOOKUP(AQ$1,Weights!$W$3:$X$33,2,FALSE),0)*U131</f>
        <v>12.24371241952135</v>
      </c>
      <c r="AR131" s="22">
        <f>IFERROR(VLOOKUP(AR$1,Weights!$W$3:$X$33,2,FALSE),0)*V131</f>
        <v>23.349967604881275</v>
      </c>
      <c r="AS131" s="22">
        <f>IFERROR(VLOOKUP(AS$1,Weights!$W$3:$X$33,2,FALSE),0)*W131</f>
        <v>4.557115665359281</v>
      </c>
      <c r="AT131" s="22">
        <f>IFERROR(VLOOKUP(AT$1,Weights!$W$3:$X$33,2,FALSE),0)*X131</f>
        <v>2.0042214368660316</v>
      </c>
      <c r="AU131" s="23">
        <f t="shared" ref="AU131:AU194" si="2">SUM(AD131:AT131,AB131)+AVERAGE(Z131:AA131)</f>
        <v>109.17025231443722</v>
      </c>
    </row>
    <row r="132" spans="1:47" x14ac:dyDescent="0.2">
      <c r="A132" s="2">
        <v>2007</v>
      </c>
      <c r="B132" s="2">
        <v>2</v>
      </c>
      <c r="C132" s="3">
        <v>520.25</v>
      </c>
      <c r="D132" s="2">
        <v>395.25</v>
      </c>
      <c r="E132" s="2">
        <v>426.25</v>
      </c>
      <c r="F132" s="2">
        <v>373.5</v>
      </c>
      <c r="G132" s="2">
        <v>446.5</v>
      </c>
      <c r="H132" s="2">
        <v>383.5</v>
      </c>
      <c r="I132" s="2">
        <v>445.25</v>
      </c>
      <c r="J132" s="2">
        <v>498.25</v>
      </c>
      <c r="K132" s="2">
        <v>518.25</v>
      </c>
      <c r="L132" s="2">
        <v>383.5</v>
      </c>
      <c r="M132" s="2">
        <v>454.75</v>
      </c>
      <c r="N132" s="2">
        <v>562.5</v>
      </c>
      <c r="O132" s="2">
        <v>432.25</v>
      </c>
      <c r="P132" s="2">
        <v>498.25</v>
      </c>
      <c r="Q132" s="2">
        <v>490</v>
      </c>
      <c r="R132" s="2">
        <v>493.75</v>
      </c>
      <c r="S132" s="2">
        <v>463.5</v>
      </c>
      <c r="T132" s="2">
        <v>402.25</v>
      </c>
      <c r="U132" s="2">
        <v>227</v>
      </c>
      <c r="V132" s="2">
        <v>629.25</v>
      </c>
      <c r="W132" s="2">
        <v>379.5</v>
      </c>
      <c r="X132" s="2">
        <v>567.75</v>
      </c>
      <c r="Y132" s="22">
        <f>IFERROR(VLOOKUP(Y$1,Weights!$W$3:$X$33,2,FALSE),0)*C132</f>
        <v>0</v>
      </c>
      <c r="Z132" s="22">
        <f>IFERROR(VLOOKUP(Z$1,Weights!$W$3:$X$33,2,FALSE),0)*D132</f>
        <v>1.774668562252387</v>
      </c>
      <c r="AA132" s="22">
        <f>IFERROR(VLOOKUP(AA$1,Weights!$W$3:$X$33,2,FALSE),0)*E132</f>
        <v>1.913858253409437</v>
      </c>
      <c r="AB132" s="22">
        <f>IFERROR(VLOOKUP(AB$1,Weights!$W$3:$X$33,2,FALSE),0)*F132</f>
        <v>1.1396104411430783</v>
      </c>
      <c r="AC132" s="22">
        <f>IFERROR(VLOOKUP(AC$1,Weights!$W$3:$X$33,2,FALSE),0)*G132</f>
        <v>52.915641151039523</v>
      </c>
      <c r="AD132" s="22">
        <f>IFERROR(VLOOKUP(AD$1,Weights!$W$3:$X$33,2,FALSE),0)*H132</f>
        <v>0.82295454679369506</v>
      </c>
      <c r="AE132" s="22">
        <f>IFERROR(VLOOKUP(AE$1,Weights!$W$3:$X$33,2,FALSE),0)*I132</f>
        <v>43.049079895050532</v>
      </c>
      <c r="AF132" s="22">
        <f>IFERROR(VLOOKUP(AF$1,Weights!$W$3:$X$33,2,FALSE),0)*J132</f>
        <v>4.691052269463885</v>
      </c>
      <c r="AG132" s="22">
        <f>IFERROR(VLOOKUP(AG$1,Weights!$W$3:$X$33,2,FALSE),0)*K132</f>
        <v>5.3203152168111583</v>
      </c>
      <c r="AH132" s="22">
        <f>IFERROR(VLOOKUP(AH$1,Weights!$W$3:$X$33,2,FALSE),0)*L132</f>
        <v>3.1762011723457739</v>
      </c>
      <c r="AI132" s="22">
        <f>IFERROR(VLOOKUP(AI$1,Weights!$W$3:$X$33,2,FALSE),0)*M132</f>
        <v>0</v>
      </c>
      <c r="AJ132" s="22">
        <f>IFERROR(VLOOKUP(AJ$1,Weights!$W$3:$X$33,2,FALSE),0)*N132</f>
        <v>0</v>
      </c>
      <c r="AK132" s="22">
        <f>IFERROR(VLOOKUP(AK$1,Weights!$W$3:$X$33,2,FALSE),0)*O132</f>
        <v>0</v>
      </c>
      <c r="AL132" s="22">
        <f>IFERROR(VLOOKUP(AL$1,Weights!$W$3:$X$33,2,FALSE),0)*P132</f>
        <v>0.60100092646869452</v>
      </c>
      <c r="AM132" s="22">
        <f>IFERROR(VLOOKUP(AM$1,Weights!$W$3:$X$33,2,FALSE),0)*Q132</f>
        <v>7.4382912317217444</v>
      </c>
      <c r="AN132" s="22">
        <f>IFERROR(VLOOKUP(AN$1,Weights!$W$3:$X$33,2,FALSE),0)*R132</f>
        <v>1.9570508686400538</v>
      </c>
      <c r="AO132" s="22">
        <f>IFERROR(VLOOKUP(AO$1,Weights!$W$3:$X$33,2,FALSE),0)*S132</f>
        <v>0</v>
      </c>
      <c r="AP132" s="22">
        <f>IFERROR(VLOOKUP(AP$1,Weights!$W$3:$X$33,2,FALSE),0)*T132</f>
        <v>0</v>
      </c>
      <c r="AQ132" s="22">
        <f>IFERROR(VLOOKUP(AQ$1,Weights!$W$3:$X$33,2,FALSE),0)*U132</f>
        <v>14.126163757211417</v>
      </c>
      <c r="AR132" s="22">
        <f>IFERROR(VLOOKUP(AR$1,Weights!$W$3:$X$33,2,FALSE),0)*V132</f>
        <v>22.053233944272485</v>
      </c>
      <c r="AS132" s="22">
        <f>IFERROR(VLOOKUP(AS$1,Weights!$W$3:$X$33,2,FALSE),0)*W132</f>
        <v>4.8274260851468167</v>
      </c>
      <c r="AT132" s="22">
        <f>IFERROR(VLOOKUP(AT$1,Weights!$W$3:$X$33,2,FALSE),0)*X132</f>
        <v>1.924561049946198</v>
      </c>
      <c r="AU132" s="23">
        <f t="shared" si="2"/>
        <v>112.97120481284642</v>
      </c>
    </row>
    <row r="133" spans="1:47" x14ac:dyDescent="0.2">
      <c r="A133" s="2">
        <v>2008</v>
      </c>
      <c r="B133" s="2">
        <v>2</v>
      </c>
      <c r="C133" s="3">
        <v>582.5</v>
      </c>
      <c r="D133" s="2">
        <v>415</v>
      </c>
      <c r="E133" s="2">
        <v>447.25</v>
      </c>
      <c r="F133" s="2">
        <v>374.75</v>
      </c>
      <c r="G133" s="2">
        <v>488</v>
      </c>
      <c r="H133" s="2">
        <v>397</v>
      </c>
      <c r="I133" s="2">
        <v>490</v>
      </c>
      <c r="J133" s="2">
        <v>533.75</v>
      </c>
      <c r="K133" s="2">
        <v>569.75</v>
      </c>
      <c r="L133" s="2">
        <v>397</v>
      </c>
      <c r="M133" s="2">
        <v>513</v>
      </c>
      <c r="N133" s="2">
        <v>639.75</v>
      </c>
      <c r="O133" s="2">
        <v>448.5</v>
      </c>
      <c r="P133" s="2">
        <v>533.75</v>
      </c>
      <c r="Q133" s="2">
        <v>538.5</v>
      </c>
      <c r="R133" s="2">
        <v>545.5</v>
      </c>
      <c r="S133" s="2">
        <v>498.5</v>
      </c>
      <c r="T133" s="2">
        <v>412.25</v>
      </c>
      <c r="U133" s="2">
        <v>250.5</v>
      </c>
      <c r="V133" s="2">
        <v>735.5</v>
      </c>
      <c r="W133" s="2">
        <v>395.75</v>
      </c>
      <c r="X133" s="2">
        <v>649</v>
      </c>
      <c r="Y133" s="22">
        <f>IFERROR(VLOOKUP(Y$1,Weights!$W$3:$X$33,2,FALSE),0)*C133</f>
        <v>0</v>
      </c>
      <c r="Z133" s="22">
        <f>IFERROR(VLOOKUP(Z$1,Weights!$W$3:$X$33,2,FALSE),0)*D133</f>
        <v>1.8633458654895398</v>
      </c>
      <c r="AA133" s="22">
        <f>IFERROR(VLOOKUP(AA$1,Weights!$W$3:$X$33,2,FALSE),0)*E133</f>
        <v>2.0081480441932449</v>
      </c>
      <c r="AB133" s="22">
        <f>IFERROR(VLOOKUP(AB$1,Weights!$W$3:$X$33,2,FALSE),0)*F133</f>
        <v>1.1434243984427539</v>
      </c>
      <c r="AC133" s="22">
        <f>IFERROR(VLOOKUP(AC$1,Weights!$W$3:$X$33,2,FALSE),0)*G133</f>
        <v>57.833892232267154</v>
      </c>
      <c r="AD133" s="22">
        <f>IFERROR(VLOOKUP(AD$1,Weights!$W$3:$X$33,2,FALSE),0)*H133</f>
        <v>0.85192426356479001</v>
      </c>
      <c r="AE133" s="22">
        <f>IFERROR(VLOOKUP(AE$1,Weights!$W$3:$X$33,2,FALSE),0)*I133</f>
        <v>47.375742051824282</v>
      </c>
      <c r="AF133" s="22">
        <f>IFERROR(VLOOKUP(AF$1,Weights!$W$3:$X$33,2,FALSE),0)*J133</f>
        <v>5.0252868014578</v>
      </c>
      <c r="AG133" s="22">
        <f>IFERROR(VLOOKUP(AG$1,Weights!$W$3:$X$33,2,FALSE),0)*K133</f>
        <v>5.8490103131271729</v>
      </c>
      <c r="AH133" s="22">
        <f>IFERROR(VLOOKUP(AH$1,Weights!$W$3:$X$33,2,FALSE),0)*L133</f>
        <v>3.2880100793253511</v>
      </c>
      <c r="AI133" s="22">
        <f>IFERROR(VLOOKUP(AI$1,Weights!$W$3:$X$33,2,FALSE),0)*M133</f>
        <v>0</v>
      </c>
      <c r="AJ133" s="22">
        <f>IFERROR(VLOOKUP(AJ$1,Weights!$W$3:$X$33,2,FALSE),0)*N133</f>
        <v>0</v>
      </c>
      <c r="AK133" s="22">
        <f>IFERROR(VLOOKUP(AK$1,Weights!$W$3:$X$33,2,FALSE),0)*O133</f>
        <v>0</v>
      </c>
      <c r="AL133" s="22">
        <f>IFERROR(VLOOKUP(AL$1,Weights!$W$3:$X$33,2,FALSE),0)*P133</f>
        <v>0.64382186553470278</v>
      </c>
      <c r="AM133" s="22">
        <f>IFERROR(VLOOKUP(AM$1,Weights!$W$3:$X$33,2,FALSE),0)*Q133</f>
        <v>8.1745302618003244</v>
      </c>
      <c r="AN133" s="22">
        <f>IFERROR(VLOOKUP(AN$1,Weights!$W$3:$X$33,2,FALSE),0)*R133</f>
        <v>2.1621696179101759</v>
      </c>
      <c r="AO133" s="22">
        <f>IFERROR(VLOOKUP(AO$1,Weights!$W$3:$X$33,2,FALSE),0)*S133</f>
        <v>0</v>
      </c>
      <c r="AP133" s="22">
        <f>IFERROR(VLOOKUP(AP$1,Weights!$W$3:$X$33,2,FALSE),0)*T133</f>
        <v>0</v>
      </c>
      <c r="AQ133" s="22">
        <f>IFERROR(VLOOKUP(AQ$1,Weights!$W$3:$X$33,2,FALSE),0)*U133</f>
        <v>15.588563969962379</v>
      </c>
      <c r="AR133" s="22">
        <f>IFERROR(VLOOKUP(AR$1,Weights!$W$3:$X$33,2,FALSE),0)*V133</f>
        <v>25.776962361561242</v>
      </c>
      <c r="AS133" s="22">
        <f>IFERROR(VLOOKUP(AS$1,Weights!$W$3:$X$33,2,FALSE),0)*W133</f>
        <v>5.0341340532196384</v>
      </c>
      <c r="AT133" s="22">
        <f>IFERROR(VLOOKUP(AT$1,Weights!$W$3:$X$33,2,FALSE),0)*X133</f>
        <v>2.1999826004669001</v>
      </c>
      <c r="AU133" s="23">
        <f t="shared" si="2"/>
        <v>125.04930959303891</v>
      </c>
    </row>
    <row r="134" spans="1:47" x14ac:dyDescent="0.2">
      <c r="A134" s="3">
        <v>2009</v>
      </c>
      <c r="B134" s="3">
        <v>2</v>
      </c>
      <c r="C134" s="3">
        <v>570.25</v>
      </c>
      <c r="D134" s="2">
        <v>438.25</v>
      </c>
      <c r="E134" s="2">
        <v>450</v>
      </c>
      <c r="F134" s="2">
        <v>380.75</v>
      </c>
      <c r="G134" s="2">
        <v>472.25</v>
      </c>
      <c r="H134" s="2">
        <v>396.5</v>
      </c>
      <c r="I134" s="2">
        <v>468.75</v>
      </c>
      <c r="J134" s="2">
        <v>546.25</v>
      </c>
      <c r="K134" s="2">
        <v>561.75</v>
      </c>
      <c r="L134" s="2">
        <v>396.5</v>
      </c>
      <c r="M134" s="2">
        <v>572.5</v>
      </c>
      <c r="N134" s="2">
        <v>620.5</v>
      </c>
      <c r="O134" s="2">
        <v>466.75</v>
      </c>
      <c r="P134" s="2">
        <v>546.25</v>
      </c>
      <c r="Q134" s="2">
        <v>528.25</v>
      </c>
      <c r="R134" s="2">
        <v>533.5</v>
      </c>
      <c r="S134" s="2">
        <v>498.5</v>
      </c>
      <c r="T134" s="2">
        <v>429</v>
      </c>
      <c r="U134" s="2">
        <v>255.5</v>
      </c>
      <c r="V134" s="2">
        <v>703.75</v>
      </c>
      <c r="W134" s="2">
        <v>404.5</v>
      </c>
      <c r="X134" s="2">
        <v>630.75</v>
      </c>
      <c r="Y134" s="22">
        <f>IFERROR(VLOOKUP(Y$1,Weights!$W$3:$X$33,2,FALSE),0)*C134</f>
        <v>0</v>
      </c>
      <c r="Z134" s="22">
        <f>IFERROR(VLOOKUP(Z$1,Weights!$W$3:$X$33,2,FALSE),0)*D134</f>
        <v>1.9677381338573274</v>
      </c>
      <c r="AA134" s="22">
        <f>IFERROR(VLOOKUP(AA$1,Weights!$W$3:$X$33,2,FALSE),0)*E134</f>
        <v>2.0204955167958865</v>
      </c>
      <c r="AB134" s="22">
        <f>IFERROR(VLOOKUP(AB$1,Weights!$W$3:$X$33,2,FALSE),0)*F134</f>
        <v>1.1617313934811968</v>
      </c>
      <c r="AC134" s="22">
        <f>IFERROR(VLOOKUP(AC$1,Weights!$W$3:$X$33,2,FALSE),0)*G134</f>
        <v>55.96732706288558</v>
      </c>
      <c r="AD134" s="22">
        <f>IFERROR(VLOOKUP(AD$1,Weights!$W$3:$X$33,2,FALSE),0)*H134</f>
        <v>0.85085131109178647</v>
      </c>
      <c r="AE134" s="22">
        <f>IFERROR(VLOOKUP(AE$1,Weights!$W$3:$X$33,2,FALSE),0)*I134</f>
        <v>45.321181809780882</v>
      </c>
      <c r="AF134" s="22">
        <f>IFERROR(VLOOKUP(AF$1,Weights!$W$3:$X$33,2,FALSE),0)*J134</f>
        <v>5.1429750169486148</v>
      </c>
      <c r="AG134" s="22">
        <f>IFERROR(VLOOKUP(AG$1,Weights!$W$3:$X$33,2,FALSE),0)*K134</f>
        <v>5.7668829195246856</v>
      </c>
      <c r="AH134" s="22">
        <f>IFERROR(VLOOKUP(AH$1,Weights!$W$3:$X$33,2,FALSE),0)*L134</f>
        <v>3.2838690086964779</v>
      </c>
      <c r="AI134" s="22">
        <f>IFERROR(VLOOKUP(AI$1,Weights!$W$3:$X$33,2,FALSE),0)*M134</f>
        <v>0</v>
      </c>
      <c r="AJ134" s="22">
        <f>IFERROR(VLOOKUP(AJ$1,Weights!$W$3:$X$33,2,FALSE),0)*N134</f>
        <v>0</v>
      </c>
      <c r="AK134" s="22">
        <f>IFERROR(VLOOKUP(AK$1,Weights!$W$3:$X$33,2,FALSE),0)*O134</f>
        <v>0</v>
      </c>
      <c r="AL134" s="22">
        <f>IFERROR(VLOOKUP(AL$1,Weights!$W$3:$X$33,2,FALSE),0)*P134</f>
        <v>0.65889966098048036</v>
      </c>
      <c r="AM134" s="22">
        <f>IFERROR(VLOOKUP(AM$1,Weights!$W$3:$X$33,2,FALSE),0)*Q134</f>
        <v>8.0189333533816551</v>
      </c>
      <c r="AN134" s="22">
        <f>IFERROR(VLOOKUP(AN$1,Weights!$W$3:$X$33,2,FALSE),0)*R134</f>
        <v>2.114605849963481</v>
      </c>
      <c r="AO134" s="22">
        <f>IFERROR(VLOOKUP(AO$1,Weights!$W$3:$X$33,2,FALSE),0)*S134</f>
        <v>0</v>
      </c>
      <c r="AP134" s="22">
        <f>IFERROR(VLOOKUP(AP$1,Weights!$W$3:$X$33,2,FALSE),0)*T134</f>
        <v>0</v>
      </c>
      <c r="AQ134" s="22">
        <f>IFERROR(VLOOKUP(AQ$1,Weights!$W$3:$X$33,2,FALSE),0)*U134</f>
        <v>15.899712951398753</v>
      </c>
      <c r="AR134" s="22">
        <f>IFERROR(VLOOKUP(AR$1,Weights!$W$3:$X$33,2,FALSE),0)*V134</f>
        <v>24.664224693336131</v>
      </c>
      <c r="AS134" s="22">
        <f>IFERROR(VLOOKUP(AS$1,Weights!$W$3:$X$33,2,FALSE),0)*W134</f>
        <v>5.1454383437203886</v>
      </c>
      <c r="AT134" s="22">
        <f>IFERROR(VLOOKUP(AT$1,Weights!$W$3:$X$33,2,FALSE),0)*X134</f>
        <v>2.1381186829653269</v>
      </c>
      <c r="AU134" s="23">
        <f t="shared" si="2"/>
        <v>122.16154182059645</v>
      </c>
    </row>
    <row r="135" spans="1:47" x14ac:dyDescent="0.2">
      <c r="A135" s="3">
        <v>2010</v>
      </c>
      <c r="B135" s="3">
        <v>2</v>
      </c>
      <c r="C135" s="3">
        <v>589.25</v>
      </c>
      <c r="D135" s="2">
        <v>449.25</v>
      </c>
      <c r="E135" s="2">
        <v>456.75</v>
      </c>
      <c r="F135" s="2">
        <v>383.25</v>
      </c>
      <c r="G135" s="2">
        <v>469.5</v>
      </c>
      <c r="H135" s="2">
        <v>409</v>
      </c>
      <c r="I135" s="2">
        <v>462.75</v>
      </c>
      <c r="J135" s="2">
        <v>557</v>
      </c>
      <c r="K135" s="2">
        <v>559.25</v>
      </c>
      <c r="L135" s="2">
        <v>409</v>
      </c>
      <c r="M135" s="2">
        <v>591.5</v>
      </c>
      <c r="N135" s="2">
        <v>643.75</v>
      </c>
      <c r="O135" s="2">
        <v>454</v>
      </c>
      <c r="P135" s="2">
        <v>557</v>
      </c>
      <c r="Q135" s="2">
        <v>531.75</v>
      </c>
      <c r="R135" s="2">
        <v>538.5</v>
      </c>
      <c r="S135" s="2">
        <v>512</v>
      </c>
      <c r="T135" s="2">
        <v>430.75</v>
      </c>
      <c r="U135" s="2">
        <v>253.25</v>
      </c>
      <c r="V135" s="2">
        <v>734</v>
      </c>
      <c r="W135" s="2">
        <v>414.75</v>
      </c>
      <c r="X135" s="2">
        <v>656.5</v>
      </c>
      <c r="Y135" s="22">
        <f>IFERROR(VLOOKUP(Y$1,Weights!$W$3:$X$33,2,FALSE),0)*C135</f>
        <v>0</v>
      </c>
      <c r="Z135" s="22">
        <f>IFERROR(VLOOKUP(Z$1,Weights!$W$3:$X$33,2,FALSE),0)*D135</f>
        <v>2.0171280242678935</v>
      </c>
      <c r="AA135" s="22">
        <f>IFERROR(VLOOKUP(AA$1,Weights!$W$3:$X$33,2,FALSE),0)*E135</f>
        <v>2.0508029495478248</v>
      </c>
      <c r="AB135" s="22">
        <f>IFERROR(VLOOKUP(AB$1,Weights!$W$3:$X$33,2,FALSE),0)*F135</f>
        <v>1.1693593080805482</v>
      </c>
      <c r="AC135" s="22">
        <f>IFERROR(VLOOKUP(AC$1,Weights!$W$3:$X$33,2,FALSE),0)*G135</f>
        <v>55.641418858707851</v>
      </c>
      <c r="AD135" s="22">
        <f>IFERROR(VLOOKUP(AD$1,Weights!$W$3:$X$33,2,FALSE),0)*H135</f>
        <v>0.87767512291687433</v>
      </c>
      <c r="AE135" s="22">
        <f>IFERROR(VLOOKUP(AE$1,Weights!$W$3:$X$33,2,FALSE),0)*I135</f>
        <v>44.741070682615685</v>
      </c>
      <c r="AF135" s="22">
        <f>IFERROR(VLOOKUP(AF$1,Weights!$W$3:$X$33,2,FALSE),0)*J135</f>
        <v>5.2441868822707161</v>
      </c>
      <c r="AG135" s="22">
        <f>IFERROR(VLOOKUP(AG$1,Weights!$W$3:$X$33,2,FALSE),0)*K135</f>
        <v>5.7412181090239081</v>
      </c>
      <c r="AH135" s="22">
        <f>IFERROR(VLOOKUP(AH$1,Weights!$W$3:$X$33,2,FALSE),0)*L135</f>
        <v>3.3873957744183092</v>
      </c>
      <c r="AI135" s="22">
        <f>IFERROR(VLOOKUP(AI$1,Weights!$W$3:$X$33,2,FALSE),0)*M135</f>
        <v>0</v>
      </c>
      <c r="AJ135" s="22">
        <f>IFERROR(VLOOKUP(AJ$1,Weights!$W$3:$X$33,2,FALSE),0)*N135</f>
        <v>0</v>
      </c>
      <c r="AK135" s="22">
        <f>IFERROR(VLOOKUP(AK$1,Weights!$W$3:$X$33,2,FALSE),0)*O135</f>
        <v>0</v>
      </c>
      <c r="AL135" s="22">
        <f>IFERROR(VLOOKUP(AL$1,Weights!$W$3:$X$33,2,FALSE),0)*P135</f>
        <v>0.67186656506384912</v>
      </c>
      <c r="AM135" s="22">
        <f>IFERROR(VLOOKUP(AM$1,Weights!$W$3:$X$33,2,FALSE),0)*Q135</f>
        <v>8.0720640050368111</v>
      </c>
      <c r="AN135" s="22">
        <f>IFERROR(VLOOKUP(AN$1,Weights!$W$3:$X$33,2,FALSE),0)*R135</f>
        <v>2.1344240866079374</v>
      </c>
      <c r="AO135" s="22">
        <f>IFERROR(VLOOKUP(AO$1,Weights!$W$3:$X$33,2,FALSE),0)*S135</f>
        <v>0</v>
      </c>
      <c r="AP135" s="22">
        <f>IFERROR(VLOOKUP(AP$1,Weights!$W$3:$X$33,2,FALSE),0)*T135</f>
        <v>0</v>
      </c>
      <c r="AQ135" s="22">
        <f>IFERROR(VLOOKUP(AQ$1,Weights!$W$3:$X$33,2,FALSE),0)*U135</f>
        <v>15.759695909752384</v>
      </c>
      <c r="AR135" s="22">
        <f>IFERROR(VLOOKUP(AR$1,Weights!$W$3:$X$33,2,FALSE),0)*V135</f>
        <v>25.724392078023048</v>
      </c>
      <c r="AS135" s="22">
        <f>IFERROR(VLOOKUP(AS$1,Weights!$W$3:$X$33,2,FALSE),0)*W135</f>
        <v>5.2758233697355532</v>
      </c>
      <c r="AT135" s="22">
        <f>IFERROR(VLOOKUP(AT$1,Weights!$W$3:$X$33,2,FALSE),0)*X135</f>
        <v>2.2254061282072723</v>
      </c>
      <c r="AU135" s="23">
        <f t="shared" si="2"/>
        <v>123.05854350866073</v>
      </c>
    </row>
    <row r="136" spans="1:47" x14ac:dyDescent="0.2">
      <c r="A136" s="3">
        <v>2011</v>
      </c>
      <c r="B136" s="3">
        <v>2</v>
      </c>
      <c r="C136" s="3">
        <v>646</v>
      </c>
      <c r="D136" s="2">
        <v>496.5</v>
      </c>
      <c r="E136" s="2">
        <v>478</v>
      </c>
      <c r="F136" s="2">
        <v>385.25</v>
      </c>
      <c r="G136" s="2">
        <v>494.5</v>
      </c>
      <c r="H136" s="2">
        <v>416.5</v>
      </c>
      <c r="I136" s="2">
        <v>489.75</v>
      </c>
      <c r="J136" s="2">
        <v>581.25</v>
      </c>
      <c r="K136" s="2">
        <v>617.5</v>
      </c>
      <c r="L136" s="2">
        <v>416.5</v>
      </c>
      <c r="M136" s="2">
        <v>593</v>
      </c>
      <c r="N136" s="2">
        <v>716.75</v>
      </c>
      <c r="O136" s="2">
        <v>466.25</v>
      </c>
      <c r="P136" s="2">
        <v>581.25</v>
      </c>
      <c r="Q136" s="2">
        <v>607.25</v>
      </c>
      <c r="R136" s="2">
        <v>614.25</v>
      </c>
      <c r="S136" s="2">
        <v>544.25</v>
      </c>
      <c r="T136" s="2">
        <v>439.25</v>
      </c>
      <c r="U136" s="2">
        <v>256.25</v>
      </c>
      <c r="V136" s="2">
        <v>835</v>
      </c>
      <c r="W136" s="2">
        <v>429.25</v>
      </c>
      <c r="X136" s="2">
        <v>734.75</v>
      </c>
      <c r="Y136" s="22">
        <f>IFERROR(VLOOKUP(Y$1,Weights!$W$3:$X$33,2,FALSE),0)*C136</f>
        <v>0</v>
      </c>
      <c r="Z136" s="22">
        <f>IFERROR(VLOOKUP(Z$1,Weights!$W$3:$X$33,2,FALSE),0)*D136</f>
        <v>2.2292800535314616</v>
      </c>
      <c r="AA136" s="22">
        <f>IFERROR(VLOOKUP(AA$1,Weights!$W$3:$X$33,2,FALSE),0)*E136</f>
        <v>2.146215237840964</v>
      </c>
      <c r="AB136" s="22">
        <f>IFERROR(VLOOKUP(AB$1,Weights!$W$3:$X$33,2,FALSE),0)*F136</f>
        <v>1.175461639760029</v>
      </c>
      <c r="AC136" s="22">
        <f>IFERROR(VLOOKUP(AC$1,Weights!$W$3:$X$33,2,FALSE),0)*G136</f>
        <v>58.604220714869079</v>
      </c>
      <c r="AD136" s="22">
        <f>IFERROR(VLOOKUP(AD$1,Weights!$W$3:$X$33,2,FALSE),0)*H136</f>
        <v>0.893769410011927</v>
      </c>
      <c r="AE136" s="22">
        <f>IFERROR(VLOOKUP(AE$1,Weights!$W$3:$X$33,2,FALSE),0)*I136</f>
        <v>47.351570754859068</v>
      </c>
      <c r="AF136" s="22">
        <f>IFERROR(VLOOKUP(AF$1,Weights!$W$3:$X$33,2,FALSE),0)*J136</f>
        <v>5.4725020203228967</v>
      </c>
      <c r="AG136" s="22">
        <f>IFERROR(VLOOKUP(AG$1,Weights!$W$3:$X$33,2,FALSE),0)*K136</f>
        <v>6.3392081936920217</v>
      </c>
      <c r="AH136" s="22">
        <f>IFERROR(VLOOKUP(AH$1,Weights!$W$3:$X$33,2,FALSE),0)*L136</f>
        <v>3.4495118338514077</v>
      </c>
      <c r="AI136" s="22">
        <f>IFERROR(VLOOKUP(AI$1,Weights!$W$3:$X$33,2,FALSE),0)*M136</f>
        <v>0</v>
      </c>
      <c r="AJ136" s="22">
        <f>IFERROR(VLOOKUP(AJ$1,Weights!$W$3:$X$33,2,FALSE),0)*N136</f>
        <v>0</v>
      </c>
      <c r="AK136" s="22">
        <f>IFERROR(VLOOKUP(AK$1,Weights!$W$3:$X$33,2,FALSE),0)*O136</f>
        <v>0</v>
      </c>
      <c r="AL136" s="22">
        <f>IFERROR(VLOOKUP(AL$1,Weights!$W$3:$X$33,2,FALSE),0)*P136</f>
        <v>0.7011174882286576</v>
      </c>
      <c r="AM136" s="22">
        <f>IFERROR(VLOOKUP(AM$1,Weights!$W$3:$X$33,2,FALSE),0)*Q136</f>
        <v>9.2181680621694468</v>
      </c>
      <c r="AN136" s="22">
        <f>IFERROR(VLOOKUP(AN$1,Weights!$W$3:$X$33,2,FALSE),0)*R136</f>
        <v>2.4346703717714493</v>
      </c>
      <c r="AO136" s="22">
        <f>IFERROR(VLOOKUP(AO$1,Weights!$W$3:$X$33,2,FALSE),0)*S136</f>
        <v>0</v>
      </c>
      <c r="AP136" s="22">
        <f>IFERROR(VLOOKUP(AP$1,Weights!$W$3:$X$33,2,FALSE),0)*T136</f>
        <v>0</v>
      </c>
      <c r="AQ136" s="22">
        <f>IFERROR(VLOOKUP(AQ$1,Weights!$W$3:$X$33,2,FALSE),0)*U136</f>
        <v>15.94638529861421</v>
      </c>
      <c r="AR136" s="22">
        <f>IFERROR(VLOOKUP(AR$1,Weights!$W$3:$X$33,2,FALSE),0)*V136</f>
        <v>29.264124502928127</v>
      </c>
      <c r="AS136" s="22">
        <f>IFERROR(VLOOKUP(AS$1,Weights!$W$3:$X$33,2,FALSE),0)*W136</f>
        <v>5.4602704797082247</v>
      </c>
      <c r="AT136" s="22">
        <f>IFERROR(VLOOKUP(AT$1,Weights!$W$3:$X$33,2,FALSE),0)*X136</f>
        <v>2.4906582676318254</v>
      </c>
      <c r="AU136" s="23">
        <f t="shared" si="2"/>
        <v>132.38516596923549</v>
      </c>
    </row>
    <row r="137" spans="1:47" x14ac:dyDescent="0.2">
      <c r="A137" s="3">
        <v>2012</v>
      </c>
      <c r="B137" s="3">
        <v>2</v>
      </c>
      <c r="C137" s="3">
        <v>702.5</v>
      </c>
      <c r="D137" s="2">
        <v>534.75</v>
      </c>
      <c r="E137" s="2">
        <v>496.75</v>
      </c>
      <c r="F137" s="2">
        <v>392.75</v>
      </c>
      <c r="G137" s="2">
        <v>523.75</v>
      </c>
      <c r="H137" s="2">
        <v>422.5</v>
      </c>
      <c r="I137" s="2">
        <v>522.25</v>
      </c>
      <c r="J137" s="2">
        <v>602.5</v>
      </c>
      <c r="K137" s="2">
        <v>661.5</v>
      </c>
      <c r="L137" s="2">
        <v>422.5</v>
      </c>
      <c r="M137" s="2">
        <v>673</v>
      </c>
      <c r="N137" s="2">
        <v>787.25</v>
      </c>
      <c r="O137" s="2">
        <v>486.5</v>
      </c>
      <c r="P137" s="2">
        <v>602.5</v>
      </c>
      <c r="Q137" s="2">
        <v>648</v>
      </c>
      <c r="R137" s="2">
        <v>657</v>
      </c>
      <c r="S137" s="2">
        <v>578.5</v>
      </c>
      <c r="T137" s="2">
        <v>454.75</v>
      </c>
      <c r="U137" s="2">
        <v>268.5</v>
      </c>
      <c r="V137" s="2">
        <v>930.5</v>
      </c>
      <c r="W137" s="2">
        <v>437.75</v>
      </c>
      <c r="X137" s="2">
        <v>811</v>
      </c>
      <c r="Y137" s="22">
        <f>IFERROR(VLOOKUP(Y$1,Weights!$W$3:$X$33,2,FALSE),0)*C137</f>
        <v>0</v>
      </c>
      <c r="Z137" s="22">
        <f>IFERROR(VLOOKUP(Z$1,Weights!$W$3:$X$33,2,FALSE),0)*D137</f>
        <v>2.4010221724591121</v>
      </c>
      <c r="AA137" s="22">
        <f>IFERROR(VLOOKUP(AA$1,Weights!$W$3:$X$33,2,FALSE),0)*E137</f>
        <v>2.2304025510407928</v>
      </c>
      <c r="AB137" s="22">
        <f>IFERROR(VLOOKUP(AB$1,Weights!$W$3:$X$33,2,FALSE),0)*F137</f>
        <v>1.1983453835580828</v>
      </c>
      <c r="AC137" s="22">
        <f>IFERROR(VLOOKUP(AC$1,Weights!$W$3:$X$33,2,FALSE),0)*G137</f>
        <v>62.070698886577709</v>
      </c>
      <c r="AD137" s="22">
        <f>IFERROR(VLOOKUP(AD$1,Weights!$W$3:$X$33,2,FALSE),0)*H137</f>
        <v>0.90664483968796916</v>
      </c>
      <c r="AE137" s="22">
        <f>IFERROR(VLOOKUP(AE$1,Weights!$W$3:$X$33,2,FALSE),0)*I137</f>
        <v>50.493839360337205</v>
      </c>
      <c r="AF137" s="22">
        <f>IFERROR(VLOOKUP(AF$1,Weights!$W$3:$X$33,2,FALSE),0)*J137</f>
        <v>5.6725719866572826</v>
      </c>
      <c r="AG137" s="22">
        <f>IFERROR(VLOOKUP(AG$1,Weights!$W$3:$X$33,2,FALSE),0)*K137</f>
        <v>6.7909088585057047</v>
      </c>
      <c r="AH137" s="22">
        <f>IFERROR(VLOOKUP(AH$1,Weights!$W$3:$X$33,2,FALSE),0)*L137</f>
        <v>3.4992046813978863</v>
      </c>
      <c r="AI137" s="22">
        <f>IFERROR(VLOOKUP(AI$1,Weights!$W$3:$X$33,2,FALSE),0)*M137</f>
        <v>0</v>
      </c>
      <c r="AJ137" s="22">
        <f>IFERROR(VLOOKUP(AJ$1,Weights!$W$3:$X$33,2,FALSE),0)*N137</f>
        <v>0</v>
      </c>
      <c r="AK137" s="22">
        <f>IFERROR(VLOOKUP(AK$1,Weights!$W$3:$X$33,2,FALSE),0)*O137</f>
        <v>0</v>
      </c>
      <c r="AL137" s="22">
        <f>IFERROR(VLOOKUP(AL$1,Weights!$W$3:$X$33,2,FALSE),0)*P137</f>
        <v>0.72674974048647956</v>
      </c>
      <c r="AM137" s="22">
        <f>IFERROR(VLOOKUP(AM$1,Weights!$W$3:$X$33,2,FALSE),0)*Q137</f>
        <v>9.836760649297327</v>
      </c>
      <c r="AN137" s="22">
        <f>IFERROR(VLOOKUP(AN$1,Weights!$W$3:$X$33,2,FALSE),0)*R137</f>
        <v>2.6041162950815502</v>
      </c>
      <c r="AO137" s="22">
        <f>IFERROR(VLOOKUP(AO$1,Weights!$W$3:$X$33,2,FALSE),0)*S137</f>
        <v>0</v>
      </c>
      <c r="AP137" s="22">
        <f>IFERROR(VLOOKUP(AP$1,Weights!$W$3:$X$33,2,FALSE),0)*T137</f>
        <v>0</v>
      </c>
      <c r="AQ137" s="22">
        <f>IFERROR(VLOOKUP(AQ$1,Weights!$W$3:$X$33,2,FALSE),0)*U137</f>
        <v>16.708700303133327</v>
      </c>
      <c r="AR137" s="22">
        <f>IFERROR(VLOOKUP(AR$1,Weights!$W$3:$X$33,2,FALSE),0)*V137</f>
        <v>32.611099221526494</v>
      </c>
      <c r="AS137" s="22">
        <f>IFERROR(VLOOKUP(AS$1,Weights!$W$3:$X$33,2,FALSE),0)*W137</f>
        <v>5.5683946476232391</v>
      </c>
      <c r="AT137" s="22">
        <f>IFERROR(VLOOKUP(AT$1,Weights!$W$3:$X$33,2,FALSE),0)*X137</f>
        <v>2.7491307996589458</v>
      </c>
      <c r="AU137" s="23">
        <f t="shared" si="2"/>
        <v>141.68217912870148</v>
      </c>
    </row>
    <row r="138" spans="1:47" x14ac:dyDescent="0.2">
      <c r="A138" s="3">
        <v>2013</v>
      </c>
      <c r="B138" s="3">
        <v>2</v>
      </c>
      <c r="C138" s="3">
        <v>693.25</v>
      </c>
      <c r="D138" s="2">
        <v>539</v>
      </c>
      <c r="E138" s="2">
        <v>485.25</v>
      </c>
      <c r="F138" s="2">
        <v>398.25</v>
      </c>
      <c r="G138" s="2">
        <v>515.75</v>
      </c>
      <c r="H138" s="2">
        <v>425</v>
      </c>
      <c r="I138" s="2">
        <v>511</v>
      </c>
      <c r="J138" s="2">
        <v>608.75</v>
      </c>
      <c r="K138" s="2">
        <v>658.25</v>
      </c>
      <c r="L138" s="2">
        <v>425</v>
      </c>
      <c r="M138" s="2">
        <v>720.25</v>
      </c>
      <c r="N138" s="2">
        <v>771.75</v>
      </c>
      <c r="O138" s="2">
        <v>487.25</v>
      </c>
      <c r="P138" s="2">
        <v>608.75</v>
      </c>
      <c r="Q138" s="2">
        <v>631.5</v>
      </c>
      <c r="R138" s="2">
        <v>640</v>
      </c>
      <c r="S138" s="2">
        <v>577.75</v>
      </c>
      <c r="T138" s="2">
        <v>458.5</v>
      </c>
      <c r="U138" s="2">
        <v>289</v>
      </c>
      <c r="V138" s="2">
        <v>906.25</v>
      </c>
      <c r="W138" s="2">
        <v>445.75</v>
      </c>
      <c r="X138" s="2">
        <v>794.5</v>
      </c>
      <c r="Y138" s="22">
        <f>IFERROR(VLOOKUP(Y$1,Weights!$W$3:$X$33,2,FALSE),0)*C138</f>
        <v>0</v>
      </c>
      <c r="Z138" s="22">
        <f>IFERROR(VLOOKUP(Z$1,Weights!$W$3:$X$33,2,FALSE),0)*D138</f>
        <v>2.4201046301177396</v>
      </c>
      <c r="AA138" s="22">
        <f>IFERROR(VLOOKUP(AA$1,Weights!$W$3:$X$33,2,FALSE),0)*E138</f>
        <v>2.1787676656115642</v>
      </c>
      <c r="AB138" s="22">
        <f>IFERROR(VLOOKUP(AB$1,Weights!$W$3:$X$33,2,FALSE),0)*F138</f>
        <v>1.2151267956766556</v>
      </c>
      <c r="AC138" s="22">
        <f>IFERROR(VLOOKUP(AC$1,Weights!$W$3:$X$33,2,FALSE),0)*G138</f>
        <v>61.122602292606118</v>
      </c>
      <c r="AD138" s="22">
        <f>IFERROR(VLOOKUP(AD$1,Weights!$W$3:$X$33,2,FALSE),0)*H138</f>
        <v>0.91200960205298676</v>
      </c>
      <c r="AE138" s="22">
        <f>IFERROR(VLOOKUP(AE$1,Weights!$W$3:$X$33,2,FALSE),0)*I138</f>
        <v>49.406130996902469</v>
      </c>
      <c r="AF138" s="22">
        <f>IFERROR(VLOOKUP(AF$1,Weights!$W$3:$X$33,2,FALSE),0)*J138</f>
        <v>5.7314160944026895</v>
      </c>
      <c r="AG138" s="22">
        <f>IFERROR(VLOOKUP(AG$1,Weights!$W$3:$X$33,2,FALSE),0)*K138</f>
        <v>6.7575446048546937</v>
      </c>
      <c r="AH138" s="22">
        <f>IFERROR(VLOOKUP(AH$1,Weights!$W$3:$X$33,2,FALSE),0)*L138</f>
        <v>3.5199100345422525</v>
      </c>
      <c r="AI138" s="22">
        <f>IFERROR(VLOOKUP(AI$1,Weights!$W$3:$X$33,2,FALSE),0)*M138</f>
        <v>0</v>
      </c>
      <c r="AJ138" s="22">
        <f>IFERROR(VLOOKUP(AJ$1,Weights!$W$3:$X$33,2,FALSE),0)*N138</f>
        <v>0</v>
      </c>
      <c r="AK138" s="22">
        <f>IFERROR(VLOOKUP(AK$1,Weights!$W$3:$X$33,2,FALSE),0)*O138</f>
        <v>0</v>
      </c>
      <c r="AL138" s="22">
        <f>IFERROR(VLOOKUP(AL$1,Weights!$W$3:$X$33,2,FALSE),0)*P138</f>
        <v>0.73428863820936829</v>
      </c>
      <c r="AM138" s="22">
        <f>IFERROR(VLOOKUP(AM$1,Weights!$W$3:$X$33,2,FALSE),0)*Q138</f>
        <v>9.5862875772087381</v>
      </c>
      <c r="AN138" s="22">
        <f>IFERROR(VLOOKUP(AN$1,Weights!$W$3:$X$33,2,FALSE),0)*R138</f>
        <v>2.5367342904903989</v>
      </c>
      <c r="AO138" s="22">
        <f>IFERROR(VLOOKUP(AO$1,Weights!$W$3:$X$33,2,FALSE),0)*S138</f>
        <v>0</v>
      </c>
      <c r="AP138" s="22">
        <f>IFERROR(VLOOKUP(AP$1,Weights!$W$3:$X$33,2,FALSE),0)*T138</f>
        <v>0</v>
      </c>
      <c r="AQ138" s="22">
        <f>IFERROR(VLOOKUP(AQ$1,Weights!$W$3:$X$33,2,FALSE),0)*U138</f>
        <v>17.984411127022465</v>
      </c>
      <c r="AR138" s="22">
        <f>IFERROR(VLOOKUP(AR$1,Weights!$W$3:$X$33,2,FALSE),0)*V138</f>
        <v>31.761212970992354</v>
      </c>
      <c r="AS138" s="22">
        <f>IFERROR(VLOOKUP(AS$1,Weights!$W$3:$X$33,2,FALSE),0)*W138</f>
        <v>5.6701585703667821</v>
      </c>
      <c r="AT138" s="22">
        <f>IFERROR(VLOOKUP(AT$1,Weights!$W$3:$X$33,2,FALSE),0)*X138</f>
        <v>2.6931990386301266</v>
      </c>
      <c r="AU138" s="23">
        <f t="shared" si="2"/>
        <v>140.80786648921665</v>
      </c>
    </row>
    <row r="139" spans="1:47" x14ac:dyDescent="0.2">
      <c r="A139" s="3">
        <v>2014</v>
      </c>
      <c r="B139" s="3">
        <v>2</v>
      </c>
      <c r="C139" s="3">
        <v>694.5</v>
      </c>
      <c r="D139" s="2">
        <v>547</v>
      </c>
      <c r="E139" s="2">
        <v>507.75</v>
      </c>
      <c r="F139" s="2">
        <v>404.25</v>
      </c>
      <c r="G139" s="2">
        <v>546.75</v>
      </c>
      <c r="H139" s="2">
        <v>434.25</v>
      </c>
      <c r="I139" s="2">
        <v>546.75</v>
      </c>
      <c r="J139" s="2">
        <v>621</v>
      </c>
      <c r="K139" s="2">
        <v>673.5</v>
      </c>
      <c r="L139" s="2">
        <v>434.25</v>
      </c>
      <c r="M139" s="2">
        <v>779.25</v>
      </c>
      <c r="N139" s="2">
        <v>768.25</v>
      </c>
      <c r="O139" s="2">
        <v>488.25</v>
      </c>
      <c r="P139" s="2">
        <v>621</v>
      </c>
      <c r="Q139" s="2">
        <v>646.5</v>
      </c>
      <c r="R139" s="2">
        <v>653.25</v>
      </c>
      <c r="S139" s="2">
        <v>580.25</v>
      </c>
      <c r="T139" s="2">
        <v>463</v>
      </c>
      <c r="U139" s="2">
        <v>349.25</v>
      </c>
      <c r="V139" s="2">
        <v>898</v>
      </c>
      <c r="W139" s="2">
        <v>457.75</v>
      </c>
      <c r="X139" s="2">
        <v>790</v>
      </c>
      <c r="Y139" s="22">
        <f>IFERROR(VLOOKUP(Y$1,Weights!$W$3:$X$33,2,FALSE),0)*C139</f>
        <v>0</v>
      </c>
      <c r="Z139" s="22">
        <f>IFERROR(VLOOKUP(Z$1,Weights!$W$3:$X$33,2,FALSE),0)*D139</f>
        <v>2.4560245504163332</v>
      </c>
      <c r="AA139" s="22">
        <f>IFERROR(VLOOKUP(AA$1,Weights!$W$3:$X$33,2,FALSE),0)*E139</f>
        <v>2.2797924414513586</v>
      </c>
      <c r="AB139" s="22">
        <f>IFERROR(VLOOKUP(AB$1,Weights!$W$3:$X$33,2,FALSE),0)*F139</f>
        <v>1.2334337907150987</v>
      </c>
      <c r="AC139" s="22">
        <f>IFERROR(VLOOKUP(AC$1,Weights!$W$3:$X$33,2,FALSE),0)*G139</f>
        <v>64.796476594246045</v>
      </c>
      <c r="AD139" s="22">
        <f>IFERROR(VLOOKUP(AD$1,Weights!$W$3:$X$33,2,FALSE),0)*H139</f>
        <v>0.93185922280355171</v>
      </c>
      <c r="AE139" s="22">
        <f>IFERROR(VLOOKUP(AE$1,Weights!$W$3:$X$33,2,FALSE),0)*I139</f>
        <v>52.862626462928425</v>
      </c>
      <c r="AF139" s="22">
        <f>IFERROR(VLOOKUP(AF$1,Weights!$W$3:$X$33,2,FALSE),0)*J139</f>
        <v>5.8467505455836886</v>
      </c>
      <c r="AG139" s="22">
        <f>IFERROR(VLOOKUP(AG$1,Weights!$W$3:$X$33,2,FALSE),0)*K139</f>
        <v>6.9140999489094357</v>
      </c>
      <c r="AH139" s="22">
        <f>IFERROR(VLOOKUP(AH$1,Weights!$W$3:$X$33,2,FALSE),0)*L139</f>
        <v>3.5965198411764074</v>
      </c>
      <c r="AI139" s="22">
        <f>IFERROR(VLOOKUP(AI$1,Weights!$W$3:$X$33,2,FALSE),0)*M139</f>
        <v>0</v>
      </c>
      <c r="AJ139" s="22">
        <f>IFERROR(VLOOKUP(AJ$1,Weights!$W$3:$X$33,2,FALSE),0)*N139</f>
        <v>0</v>
      </c>
      <c r="AK139" s="22">
        <f>IFERROR(VLOOKUP(AK$1,Weights!$W$3:$X$33,2,FALSE),0)*O139</f>
        <v>0</v>
      </c>
      <c r="AL139" s="22">
        <f>IFERROR(VLOOKUP(AL$1,Weights!$W$3:$X$33,2,FALSE),0)*P139</f>
        <v>0.74906487774623032</v>
      </c>
      <c r="AM139" s="22">
        <f>IFERROR(VLOOKUP(AM$1,Weights!$W$3:$X$33,2,FALSE),0)*Q139</f>
        <v>9.8139903700165458</v>
      </c>
      <c r="AN139" s="22">
        <f>IFERROR(VLOOKUP(AN$1,Weights!$W$3:$X$33,2,FALSE),0)*R139</f>
        <v>2.5892526175982078</v>
      </c>
      <c r="AO139" s="22">
        <f>IFERROR(VLOOKUP(AO$1,Weights!$W$3:$X$33,2,FALSE),0)*S139</f>
        <v>0</v>
      </c>
      <c r="AP139" s="22">
        <f>IFERROR(VLOOKUP(AP$1,Weights!$W$3:$X$33,2,FALSE),0)*T139</f>
        <v>0</v>
      </c>
      <c r="AQ139" s="22">
        <f>IFERROR(VLOOKUP(AQ$1,Weights!$W$3:$X$33,2,FALSE),0)*U139</f>
        <v>21.733756353330783</v>
      </c>
      <c r="AR139" s="22">
        <f>IFERROR(VLOOKUP(AR$1,Weights!$W$3:$X$33,2,FALSE),0)*V139</f>
        <v>31.472076411532285</v>
      </c>
      <c r="AS139" s="22">
        <f>IFERROR(VLOOKUP(AS$1,Weights!$W$3:$X$33,2,FALSE),0)*W139</f>
        <v>5.822804454482096</v>
      </c>
      <c r="AT139" s="22">
        <f>IFERROR(VLOOKUP(AT$1,Weights!$W$3:$X$33,2,FALSE),0)*X139</f>
        <v>2.6779449219859028</v>
      </c>
      <c r="AU139" s="23">
        <f t="shared" si="2"/>
        <v>148.61208831474249</v>
      </c>
    </row>
    <row r="140" spans="1:47" x14ac:dyDescent="0.2">
      <c r="A140" s="3">
        <v>2015</v>
      </c>
      <c r="B140" s="3">
        <v>2</v>
      </c>
      <c r="C140" s="3">
        <v>676</v>
      </c>
      <c r="D140" s="2">
        <v>552</v>
      </c>
      <c r="E140" s="2">
        <v>522.25</v>
      </c>
      <c r="F140" s="2">
        <v>408.75</v>
      </c>
      <c r="G140" s="2">
        <v>532.75</v>
      </c>
      <c r="H140" s="2">
        <v>439.5</v>
      </c>
      <c r="I140" s="2">
        <v>528</v>
      </c>
      <c r="J140" s="2">
        <v>629.25</v>
      </c>
      <c r="K140" s="2">
        <v>659.75</v>
      </c>
      <c r="L140" s="2">
        <v>439.5</v>
      </c>
      <c r="M140" s="2">
        <v>765</v>
      </c>
      <c r="N140" s="2">
        <v>739</v>
      </c>
      <c r="O140" s="2">
        <v>492</v>
      </c>
      <c r="P140" s="2">
        <v>629.25</v>
      </c>
      <c r="Q140" s="2">
        <v>631</v>
      </c>
      <c r="R140" s="2">
        <v>637.25</v>
      </c>
      <c r="S140" s="2">
        <v>574.25</v>
      </c>
      <c r="T140" s="2">
        <v>466.75</v>
      </c>
      <c r="U140" s="2">
        <v>426</v>
      </c>
      <c r="V140" s="2">
        <v>851.5</v>
      </c>
      <c r="W140" s="2">
        <v>472</v>
      </c>
      <c r="X140" s="2">
        <v>753.5</v>
      </c>
      <c r="Y140" s="22">
        <f>IFERROR(VLOOKUP(Y$1,Weights!$W$3:$X$33,2,FALSE),0)*C140</f>
        <v>0</v>
      </c>
      <c r="Z140" s="22">
        <f>IFERROR(VLOOKUP(Z$1,Weights!$W$3:$X$33,2,FALSE),0)*D140</f>
        <v>2.478474500602954</v>
      </c>
      <c r="AA140" s="22">
        <f>IFERROR(VLOOKUP(AA$1,Weights!$W$3:$X$33,2,FALSE),0)*E140</f>
        <v>2.3448972969925594</v>
      </c>
      <c r="AB140" s="22">
        <f>IFERROR(VLOOKUP(AB$1,Weights!$W$3:$X$33,2,FALSE),0)*F140</f>
        <v>1.247164036993931</v>
      </c>
      <c r="AC140" s="22">
        <f>IFERROR(VLOOKUP(AC$1,Weights!$W$3:$X$33,2,FALSE),0)*G140</f>
        <v>63.137307554795754</v>
      </c>
      <c r="AD140" s="22">
        <f>IFERROR(VLOOKUP(AD$1,Weights!$W$3:$X$33,2,FALSE),0)*H140</f>
        <v>0.94312522377008867</v>
      </c>
      <c r="AE140" s="22">
        <f>IFERROR(VLOOKUP(AE$1,Weights!$W$3:$X$33,2,FALSE),0)*I140</f>
        <v>51.049779190537187</v>
      </c>
      <c r="AF140" s="22">
        <f>IFERROR(VLOOKUP(AF$1,Weights!$W$3:$X$33,2,FALSE),0)*J140</f>
        <v>5.9244247678076265</v>
      </c>
      <c r="AG140" s="22">
        <f>IFERROR(VLOOKUP(AG$1,Weights!$W$3:$X$33,2,FALSE),0)*K140</f>
        <v>6.7729434911551598</v>
      </c>
      <c r="AH140" s="22">
        <f>IFERROR(VLOOKUP(AH$1,Weights!$W$3:$X$33,2,FALSE),0)*L140</f>
        <v>3.6400010827795763</v>
      </c>
      <c r="AI140" s="22">
        <f>IFERROR(VLOOKUP(AI$1,Weights!$W$3:$X$33,2,FALSE),0)*M140</f>
        <v>0</v>
      </c>
      <c r="AJ140" s="22">
        <f>IFERROR(VLOOKUP(AJ$1,Weights!$W$3:$X$33,2,FALSE),0)*N140</f>
        <v>0</v>
      </c>
      <c r="AK140" s="22">
        <f>IFERROR(VLOOKUP(AK$1,Weights!$W$3:$X$33,2,FALSE),0)*O140</f>
        <v>0</v>
      </c>
      <c r="AL140" s="22">
        <f>IFERROR(VLOOKUP(AL$1,Weights!$W$3:$X$33,2,FALSE),0)*P140</f>
        <v>0.75901622274044356</v>
      </c>
      <c r="AM140" s="22">
        <f>IFERROR(VLOOKUP(AM$1,Weights!$W$3:$X$33,2,FALSE),0)*Q140</f>
        <v>9.5786974841151444</v>
      </c>
      <c r="AN140" s="22">
        <f>IFERROR(VLOOKUP(AN$1,Weights!$W$3:$X$33,2,FALSE),0)*R140</f>
        <v>2.525834260335948</v>
      </c>
      <c r="AO140" s="22">
        <f>IFERROR(VLOOKUP(AO$1,Weights!$W$3:$X$33,2,FALSE),0)*S140</f>
        <v>0</v>
      </c>
      <c r="AP140" s="22">
        <f>IFERROR(VLOOKUP(AP$1,Weights!$W$3:$X$33,2,FALSE),0)*T140</f>
        <v>0</v>
      </c>
      <c r="AQ140" s="22">
        <f>IFERROR(VLOOKUP(AQ$1,Weights!$W$3:$X$33,2,FALSE),0)*U140</f>
        <v>26.509893218379133</v>
      </c>
      <c r="AR140" s="22">
        <f>IFERROR(VLOOKUP(AR$1,Weights!$W$3:$X$33,2,FALSE),0)*V140</f>
        <v>29.842397621848264</v>
      </c>
      <c r="AS140" s="22">
        <f>IFERROR(VLOOKUP(AS$1,Weights!$W$3:$X$33,2,FALSE),0)*W140</f>
        <v>6.0040714418690317</v>
      </c>
      <c r="AT140" s="22">
        <f>IFERROR(VLOOKUP(AT$1,Weights!$W$3:$X$33,2,FALSE),0)*X140</f>
        <v>2.554217086982757</v>
      </c>
      <c r="AU140" s="23">
        <f t="shared" si="2"/>
        <v>149.76325102811205</v>
      </c>
    </row>
    <row r="141" spans="1:47" x14ac:dyDescent="0.2">
      <c r="A141" s="3">
        <v>2016</v>
      </c>
      <c r="B141" s="3">
        <v>2</v>
      </c>
      <c r="C141" s="3">
        <v>668</v>
      </c>
      <c r="D141" s="2">
        <v>565.25</v>
      </c>
      <c r="E141" s="2">
        <v>531.25</v>
      </c>
      <c r="F141" s="2">
        <v>413.75</v>
      </c>
      <c r="G141" s="2">
        <v>523</v>
      </c>
      <c r="H141" s="2">
        <v>442.75</v>
      </c>
      <c r="I141" s="2">
        <v>515.5</v>
      </c>
      <c r="J141" s="2">
        <v>636</v>
      </c>
      <c r="K141" s="2">
        <v>665.75</v>
      </c>
      <c r="L141" s="2">
        <v>442.75</v>
      </c>
      <c r="M141" s="2">
        <v>785.5</v>
      </c>
      <c r="N141" s="2">
        <v>724</v>
      </c>
      <c r="O141" s="2">
        <v>497.75</v>
      </c>
      <c r="P141" s="2">
        <v>636</v>
      </c>
      <c r="Q141" s="2">
        <v>631.5</v>
      </c>
      <c r="R141" s="2">
        <v>635.75</v>
      </c>
      <c r="S141" s="2">
        <v>575.75</v>
      </c>
      <c r="T141" s="2">
        <v>475.25</v>
      </c>
      <c r="U141" s="2">
        <v>401.5</v>
      </c>
      <c r="V141" s="2">
        <v>824.75</v>
      </c>
      <c r="W141" s="2">
        <v>482.5</v>
      </c>
      <c r="X141" s="2">
        <v>735.5</v>
      </c>
      <c r="Y141" s="22">
        <f>IFERROR(VLOOKUP(Y$1,Weights!$W$3:$X$33,2,FALSE),0)*C141</f>
        <v>0</v>
      </c>
      <c r="Z141" s="22">
        <f>IFERROR(VLOOKUP(Z$1,Weights!$W$3:$X$33,2,FALSE),0)*D141</f>
        <v>2.5379668685974996</v>
      </c>
      <c r="AA141" s="22">
        <f>IFERROR(VLOOKUP(AA$1,Weights!$W$3:$X$33,2,FALSE),0)*E141</f>
        <v>2.3853072073284771</v>
      </c>
      <c r="AB141" s="22">
        <f>IFERROR(VLOOKUP(AB$1,Weights!$W$3:$X$33,2,FALSE),0)*F141</f>
        <v>1.2624198661926336</v>
      </c>
      <c r="AC141" s="22">
        <f>IFERROR(VLOOKUP(AC$1,Weights!$W$3:$X$33,2,FALSE),0)*G141</f>
        <v>61.981814830892873</v>
      </c>
      <c r="AD141" s="22">
        <f>IFERROR(VLOOKUP(AD$1,Weights!$W$3:$X$33,2,FALSE),0)*H141</f>
        <v>0.95009941484461147</v>
      </c>
      <c r="AE141" s="22">
        <f>IFERROR(VLOOKUP(AE$1,Weights!$W$3:$X$33,2,FALSE),0)*I141</f>
        <v>49.841214342276366</v>
      </c>
      <c r="AF141" s="22">
        <f>IFERROR(VLOOKUP(AF$1,Weights!$W$3:$X$33,2,FALSE),0)*J141</f>
        <v>5.9879764041726666</v>
      </c>
      <c r="AG141" s="22">
        <f>IFERROR(VLOOKUP(AG$1,Weights!$W$3:$X$33,2,FALSE),0)*K141</f>
        <v>6.8345390363570262</v>
      </c>
      <c r="AH141" s="22">
        <f>IFERROR(VLOOKUP(AH$1,Weights!$W$3:$X$33,2,FALSE),0)*L141</f>
        <v>3.6669180418672527</v>
      </c>
      <c r="AI141" s="22">
        <f>IFERROR(VLOOKUP(AI$1,Weights!$W$3:$X$33,2,FALSE),0)*M141</f>
        <v>0</v>
      </c>
      <c r="AJ141" s="22">
        <f>IFERROR(VLOOKUP(AJ$1,Weights!$W$3:$X$33,2,FALSE),0)*N141</f>
        <v>0</v>
      </c>
      <c r="AK141" s="22">
        <f>IFERROR(VLOOKUP(AK$1,Weights!$W$3:$X$33,2,FALSE),0)*O141</f>
        <v>0</v>
      </c>
      <c r="AL141" s="22">
        <f>IFERROR(VLOOKUP(AL$1,Weights!$W$3:$X$33,2,FALSE),0)*P141</f>
        <v>0.76715823228116342</v>
      </c>
      <c r="AM141" s="22">
        <f>IFERROR(VLOOKUP(AM$1,Weights!$W$3:$X$33,2,FALSE),0)*Q141</f>
        <v>9.5862875772087381</v>
      </c>
      <c r="AN141" s="22">
        <f>IFERROR(VLOOKUP(AN$1,Weights!$W$3:$X$33,2,FALSE),0)*R141</f>
        <v>2.5198887893426112</v>
      </c>
      <c r="AO141" s="22">
        <f>IFERROR(VLOOKUP(AO$1,Weights!$W$3:$X$33,2,FALSE),0)*S141</f>
        <v>0</v>
      </c>
      <c r="AP141" s="22">
        <f>IFERROR(VLOOKUP(AP$1,Weights!$W$3:$X$33,2,FALSE),0)*T141</f>
        <v>0</v>
      </c>
      <c r="AQ141" s="22">
        <f>IFERROR(VLOOKUP(AQ$1,Weights!$W$3:$X$33,2,FALSE),0)*U141</f>
        <v>24.9852632093409</v>
      </c>
      <c r="AR141" s="22">
        <f>IFERROR(VLOOKUP(AR$1,Weights!$W$3:$X$33,2,FALSE),0)*V141</f>
        <v>28.904894232083802</v>
      </c>
      <c r="AS141" s="22">
        <f>IFERROR(VLOOKUP(AS$1,Weights!$W$3:$X$33,2,FALSE),0)*W141</f>
        <v>6.1376365904699322</v>
      </c>
      <c r="AT141" s="22">
        <f>IFERROR(VLOOKUP(AT$1,Weights!$W$3:$X$33,2,FALSE),0)*X141</f>
        <v>2.493200620405863</v>
      </c>
      <c r="AU141" s="23">
        <f t="shared" si="2"/>
        <v>146.39913339480654</v>
      </c>
    </row>
    <row r="142" spans="1:47" x14ac:dyDescent="0.2">
      <c r="A142" s="12">
        <v>1947</v>
      </c>
      <c r="B142" s="3">
        <v>3</v>
      </c>
      <c r="C142" s="2">
        <v>31</v>
      </c>
      <c r="D142" s="2">
        <v>0</v>
      </c>
      <c r="E142" s="2">
        <v>0</v>
      </c>
      <c r="F142" s="2">
        <v>26</v>
      </c>
      <c r="G142" s="2">
        <v>30</v>
      </c>
      <c r="H142" s="2">
        <v>29</v>
      </c>
      <c r="I142" s="2">
        <v>29</v>
      </c>
      <c r="J142" s="2">
        <v>29</v>
      </c>
      <c r="K142" s="2">
        <v>33</v>
      </c>
      <c r="L142" s="2">
        <v>29</v>
      </c>
      <c r="M142" s="2">
        <v>40</v>
      </c>
      <c r="N142" s="2">
        <v>26</v>
      </c>
      <c r="O142" s="2">
        <v>0</v>
      </c>
      <c r="P142" s="2">
        <v>29</v>
      </c>
      <c r="Q142" s="2">
        <v>32</v>
      </c>
      <c r="R142" s="2">
        <v>31</v>
      </c>
      <c r="S142" s="2">
        <v>22</v>
      </c>
      <c r="T142" s="2">
        <v>0</v>
      </c>
      <c r="U142" s="2">
        <v>41</v>
      </c>
      <c r="V142" s="2">
        <v>26</v>
      </c>
      <c r="W142" s="2">
        <v>63</v>
      </c>
      <c r="X142" s="2">
        <v>25</v>
      </c>
      <c r="Y142" s="22">
        <f>IFERROR(VLOOKUP(Y$1,Weights!$W$3:$X$33,2,FALSE),0)*C142</f>
        <v>0</v>
      </c>
      <c r="Z142" s="22">
        <f>IFERROR(VLOOKUP(Z$1,Weights!$W$3:$X$33,2,FALSE),0)*D142</f>
        <v>0</v>
      </c>
      <c r="AA142" s="22">
        <f>IFERROR(VLOOKUP(AA$1,Weights!$W$3:$X$33,2,FALSE),0)*E142</f>
        <v>0</v>
      </c>
      <c r="AB142" s="22">
        <f>IFERROR(VLOOKUP(AB$1,Weights!$W$3:$X$33,2,FALSE),0)*F142</f>
        <v>7.9330311833253106E-2</v>
      </c>
      <c r="AC142" s="22">
        <f>IFERROR(VLOOKUP(AC$1,Weights!$W$3:$X$33,2,FALSE),0)*G142</f>
        <v>3.5553622273934726</v>
      </c>
      <c r="AD142" s="22">
        <f>IFERROR(VLOOKUP(AD$1,Weights!$W$3:$X$33,2,FALSE),0)*H142</f>
        <v>6.2231243434203803E-2</v>
      </c>
      <c r="AE142" s="22">
        <f>IFERROR(VLOOKUP(AE$1,Weights!$W$3:$X$33,2,FALSE),0)*I142</f>
        <v>2.8038704479651106</v>
      </c>
      <c r="AF142" s="22">
        <f>IFERROR(VLOOKUP(AF$1,Weights!$W$3:$X$33,2,FALSE),0)*J142</f>
        <v>0.27303665993869075</v>
      </c>
      <c r="AG142" s="22">
        <f>IFERROR(VLOOKUP(AG$1,Weights!$W$3:$X$33,2,FALSE),0)*K142</f>
        <v>0.3387754986102619</v>
      </c>
      <c r="AH142" s="22">
        <f>IFERROR(VLOOKUP(AH$1,Weights!$W$3:$X$33,2,FALSE),0)*L142</f>
        <v>0.24018209647464783</v>
      </c>
      <c r="AI142" s="22">
        <f>IFERROR(VLOOKUP(AI$1,Weights!$W$3:$X$33,2,FALSE),0)*M142</f>
        <v>0</v>
      </c>
      <c r="AJ142" s="22">
        <f>IFERROR(VLOOKUP(AJ$1,Weights!$W$3:$X$33,2,FALSE),0)*N142</f>
        <v>0</v>
      </c>
      <c r="AK142" s="22">
        <f>IFERROR(VLOOKUP(AK$1,Weights!$W$3:$X$33,2,FALSE),0)*O142</f>
        <v>0</v>
      </c>
      <c r="AL142" s="22">
        <f>IFERROR(VLOOKUP(AL$1,Weights!$W$3:$X$33,2,FALSE),0)*P142</f>
        <v>3.4980485434203991E-2</v>
      </c>
      <c r="AM142" s="22">
        <f>IFERROR(VLOOKUP(AM$1,Weights!$W$3:$X$33,2,FALSE),0)*Q142</f>
        <v>0.48576595798999145</v>
      </c>
      <c r="AN142" s="22">
        <f>IFERROR(VLOOKUP(AN$1,Weights!$W$3:$X$33,2,FALSE),0)*R142</f>
        <v>0.1228730671956287</v>
      </c>
      <c r="AO142" s="22">
        <f>IFERROR(VLOOKUP(AO$1,Weights!$W$3:$X$33,2,FALSE),0)*S142</f>
        <v>0</v>
      </c>
      <c r="AP142" s="22">
        <f>IFERROR(VLOOKUP(AP$1,Weights!$W$3:$X$33,2,FALSE),0)*T142</f>
        <v>0</v>
      </c>
      <c r="AQ142" s="22">
        <f>IFERROR(VLOOKUP(AQ$1,Weights!$W$3:$X$33,2,FALSE),0)*U142</f>
        <v>2.5514216477782736</v>
      </c>
      <c r="AR142" s="22">
        <f>IFERROR(VLOOKUP(AR$1,Weights!$W$3:$X$33,2,FALSE),0)*V142</f>
        <v>0.91121824799536688</v>
      </c>
      <c r="AS142" s="22">
        <f>IFERROR(VLOOKUP(AS$1,Weights!$W$3:$X$33,2,FALSE),0)*W142</f>
        <v>0.80139089160540045</v>
      </c>
      <c r="AT142" s="22">
        <f>IFERROR(VLOOKUP(AT$1,Weights!$W$3:$X$33,2,FALSE),0)*X142</f>
        <v>8.4745092467908317E-2</v>
      </c>
      <c r="AU142" s="23">
        <f t="shared" si="2"/>
        <v>8.7898216487229419</v>
      </c>
    </row>
    <row r="143" spans="1:47" x14ac:dyDescent="0.2">
      <c r="A143" s="2">
        <v>1948</v>
      </c>
      <c r="B143" s="2">
        <v>3</v>
      </c>
      <c r="C143" s="3">
        <v>35</v>
      </c>
      <c r="D143" s="2">
        <v>32</v>
      </c>
      <c r="E143" s="2">
        <v>0</v>
      </c>
      <c r="F143" s="2">
        <v>29</v>
      </c>
      <c r="G143" s="2">
        <v>33</v>
      </c>
      <c r="H143" s="2">
        <v>33</v>
      </c>
      <c r="I143" s="2">
        <v>31</v>
      </c>
      <c r="J143" s="2">
        <v>33</v>
      </c>
      <c r="K143" s="2">
        <v>35</v>
      </c>
      <c r="L143" s="2">
        <v>33</v>
      </c>
      <c r="M143" s="2">
        <v>47</v>
      </c>
      <c r="N143" s="2">
        <v>29</v>
      </c>
      <c r="O143" s="2">
        <v>0</v>
      </c>
      <c r="P143" s="2">
        <v>33</v>
      </c>
      <c r="Q143" s="2">
        <v>34</v>
      </c>
      <c r="R143" s="2">
        <v>33</v>
      </c>
      <c r="S143" s="2">
        <v>26</v>
      </c>
      <c r="T143" s="2">
        <v>0</v>
      </c>
      <c r="U143" s="2">
        <v>42</v>
      </c>
      <c r="V143" s="2">
        <v>29</v>
      </c>
      <c r="W143" s="2">
        <v>64</v>
      </c>
      <c r="X143" s="2">
        <v>28</v>
      </c>
      <c r="Y143" s="22">
        <f>IFERROR(VLOOKUP(Y$1,Weights!$W$3:$X$33,2,FALSE),0)*C143</f>
        <v>0</v>
      </c>
      <c r="Z143" s="22">
        <f>IFERROR(VLOOKUP(Z$1,Weights!$W$3:$X$33,2,FALSE),0)*D143</f>
        <v>0.14367968119437416</v>
      </c>
      <c r="AA143" s="22">
        <f>IFERROR(VLOOKUP(AA$1,Weights!$W$3:$X$33,2,FALSE),0)*E143</f>
        <v>0</v>
      </c>
      <c r="AB143" s="22">
        <f>IFERROR(VLOOKUP(AB$1,Weights!$W$3:$X$33,2,FALSE),0)*F143</f>
        <v>8.8483809352474616E-2</v>
      </c>
      <c r="AC143" s="22">
        <f>IFERROR(VLOOKUP(AC$1,Weights!$W$3:$X$33,2,FALSE),0)*G143</f>
        <v>3.9108984501328199</v>
      </c>
      <c r="AD143" s="22">
        <f>IFERROR(VLOOKUP(AD$1,Weights!$W$3:$X$33,2,FALSE),0)*H143</f>
        <v>7.081486321823191E-2</v>
      </c>
      <c r="AE143" s="22">
        <f>IFERROR(VLOOKUP(AE$1,Weights!$W$3:$X$33,2,FALSE),0)*I143</f>
        <v>2.9972408236868424</v>
      </c>
      <c r="AF143" s="22">
        <f>IFERROR(VLOOKUP(AF$1,Weights!$W$3:$X$33,2,FALSE),0)*J143</f>
        <v>0.31069688889575159</v>
      </c>
      <c r="AG143" s="22">
        <f>IFERROR(VLOOKUP(AG$1,Weights!$W$3:$X$33,2,FALSE),0)*K143</f>
        <v>0.35930734701088385</v>
      </c>
      <c r="AH143" s="22">
        <f>IFERROR(VLOOKUP(AH$1,Weights!$W$3:$X$33,2,FALSE),0)*L143</f>
        <v>0.27331066150563371</v>
      </c>
      <c r="AI143" s="22">
        <f>IFERROR(VLOOKUP(AI$1,Weights!$W$3:$X$33,2,FALSE),0)*M143</f>
        <v>0</v>
      </c>
      <c r="AJ143" s="22">
        <f>IFERROR(VLOOKUP(AJ$1,Weights!$W$3:$X$33,2,FALSE),0)*N143</f>
        <v>0</v>
      </c>
      <c r="AK143" s="22">
        <f>IFERROR(VLOOKUP(AK$1,Weights!$W$3:$X$33,2,FALSE),0)*O143</f>
        <v>0</v>
      </c>
      <c r="AL143" s="22">
        <f>IFERROR(VLOOKUP(AL$1,Weights!$W$3:$X$33,2,FALSE),0)*P143</f>
        <v>3.9805379976852823E-2</v>
      </c>
      <c r="AM143" s="22">
        <f>IFERROR(VLOOKUP(AM$1,Weights!$W$3:$X$33,2,FALSE),0)*Q143</f>
        <v>0.51612633036436595</v>
      </c>
      <c r="AN143" s="22">
        <f>IFERROR(VLOOKUP(AN$1,Weights!$W$3:$X$33,2,FALSE),0)*R143</f>
        <v>0.13080036185341121</v>
      </c>
      <c r="AO143" s="22">
        <f>IFERROR(VLOOKUP(AO$1,Weights!$W$3:$X$33,2,FALSE),0)*S143</f>
        <v>0</v>
      </c>
      <c r="AP143" s="22">
        <f>IFERROR(VLOOKUP(AP$1,Weights!$W$3:$X$33,2,FALSE),0)*T143</f>
        <v>0</v>
      </c>
      <c r="AQ143" s="22">
        <f>IFERROR(VLOOKUP(AQ$1,Weights!$W$3:$X$33,2,FALSE),0)*U143</f>
        <v>2.6136514440655487</v>
      </c>
      <c r="AR143" s="22">
        <f>IFERROR(VLOOKUP(AR$1,Weights!$W$3:$X$33,2,FALSE),0)*V143</f>
        <v>1.0163588150717553</v>
      </c>
      <c r="AS143" s="22">
        <f>IFERROR(VLOOKUP(AS$1,Weights!$W$3:$X$33,2,FALSE),0)*W143</f>
        <v>0.81411138194834332</v>
      </c>
      <c r="AT143" s="22">
        <f>IFERROR(VLOOKUP(AT$1,Weights!$W$3:$X$33,2,FALSE),0)*X143</f>
        <v>9.4914503564057326E-2</v>
      </c>
      <c r="AU143" s="23">
        <f t="shared" si="2"/>
        <v>9.3974624511113412</v>
      </c>
    </row>
    <row r="144" spans="1:47" x14ac:dyDescent="0.2">
      <c r="A144" s="2">
        <v>1949</v>
      </c>
      <c r="B144" s="2">
        <v>3</v>
      </c>
      <c r="C144" s="3">
        <v>37</v>
      </c>
      <c r="D144" s="2">
        <v>34</v>
      </c>
      <c r="E144" s="2">
        <v>0</v>
      </c>
      <c r="F144" s="2">
        <v>30</v>
      </c>
      <c r="G144" s="2">
        <v>35</v>
      </c>
      <c r="H144" s="2">
        <v>33</v>
      </c>
      <c r="I144" s="2">
        <v>34</v>
      </c>
      <c r="J144" s="2">
        <v>36</v>
      </c>
      <c r="K144" s="2">
        <v>38</v>
      </c>
      <c r="L144" s="2">
        <v>33</v>
      </c>
      <c r="M144" s="2">
        <v>48</v>
      </c>
      <c r="N144" s="2">
        <v>31</v>
      </c>
      <c r="O144" s="2">
        <v>0</v>
      </c>
      <c r="P144" s="2">
        <v>36</v>
      </c>
      <c r="Q144" s="2">
        <v>36</v>
      </c>
      <c r="R144" s="2">
        <v>36</v>
      </c>
      <c r="S144" s="2">
        <v>28</v>
      </c>
      <c r="T144" s="2">
        <v>0</v>
      </c>
      <c r="U144" s="2">
        <v>45</v>
      </c>
      <c r="V144" s="2">
        <v>31</v>
      </c>
      <c r="W144" s="2">
        <v>68</v>
      </c>
      <c r="X144" s="2">
        <v>31</v>
      </c>
      <c r="Y144" s="22">
        <f>IFERROR(VLOOKUP(Y$1,Weights!$W$3:$X$33,2,FALSE),0)*C144</f>
        <v>0</v>
      </c>
      <c r="Z144" s="22">
        <f>IFERROR(VLOOKUP(Z$1,Weights!$W$3:$X$33,2,FALSE),0)*D144</f>
        <v>0.15265966126902256</v>
      </c>
      <c r="AA144" s="22">
        <f>IFERROR(VLOOKUP(AA$1,Weights!$W$3:$X$33,2,FALSE),0)*E144</f>
        <v>0</v>
      </c>
      <c r="AB144" s="22">
        <f>IFERROR(VLOOKUP(AB$1,Weights!$W$3:$X$33,2,FALSE),0)*F144</f>
        <v>9.1534975192215123E-2</v>
      </c>
      <c r="AC144" s="22">
        <f>IFERROR(VLOOKUP(AC$1,Weights!$W$3:$X$33,2,FALSE),0)*G144</f>
        <v>4.1479225986257182</v>
      </c>
      <c r="AD144" s="22">
        <f>IFERROR(VLOOKUP(AD$1,Weights!$W$3:$X$33,2,FALSE),0)*H144</f>
        <v>7.081486321823191E-2</v>
      </c>
      <c r="AE144" s="22">
        <f>IFERROR(VLOOKUP(AE$1,Weights!$W$3:$X$33,2,FALSE),0)*I144</f>
        <v>3.2872963872694401</v>
      </c>
      <c r="AF144" s="22">
        <f>IFERROR(VLOOKUP(AF$1,Weights!$W$3:$X$33,2,FALSE),0)*J144</f>
        <v>0.33894206061354715</v>
      </c>
      <c r="AG144" s="22">
        <f>IFERROR(VLOOKUP(AG$1,Weights!$W$3:$X$33,2,FALSE),0)*K144</f>
        <v>0.39010511961181671</v>
      </c>
      <c r="AH144" s="22">
        <f>IFERROR(VLOOKUP(AH$1,Weights!$W$3:$X$33,2,FALSE),0)*L144</f>
        <v>0.27331066150563371</v>
      </c>
      <c r="AI144" s="22">
        <f>IFERROR(VLOOKUP(AI$1,Weights!$W$3:$X$33,2,FALSE),0)*M144</f>
        <v>0</v>
      </c>
      <c r="AJ144" s="22">
        <f>IFERROR(VLOOKUP(AJ$1,Weights!$W$3:$X$33,2,FALSE),0)*N144</f>
        <v>0</v>
      </c>
      <c r="AK144" s="22">
        <f>IFERROR(VLOOKUP(AK$1,Weights!$W$3:$X$33,2,FALSE),0)*O144</f>
        <v>0</v>
      </c>
      <c r="AL144" s="22">
        <f>IFERROR(VLOOKUP(AL$1,Weights!$W$3:$X$33,2,FALSE),0)*P144</f>
        <v>4.3424050883839438E-2</v>
      </c>
      <c r="AM144" s="22">
        <f>IFERROR(VLOOKUP(AM$1,Weights!$W$3:$X$33,2,FALSE),0)*Q144</f>
        <v>0.54648670273874034</v>
      </c>
      <c r="AN144" s="22">
        <f>IFERROR(VLOOKUP(AN$1,Weights!$W$3:$X$33,2,FALSE),0)*R144</f>
        <v>0.14269130384008494</v>
      </c>
      <c r="AO144" s="22">
        <f>IFERROR(VLOOKUP(AO$1,Weights!$W$3:$X$33,2,FALSE),0)*S144</f>
        <v>0</v>
      </c>
      <c r="AP144" s="22">
        <f>IFERROR(VLOOKUP(AP$1,Weights!$W$3:$X$33,2,FALSE),0)*T144</f>
        <v>0</v>
      </c>
      <c r="AQ144" s="22">
        <f>IFERROR(VLOOKUP(AQ$1,Weights!$W$3:$X$33,2,FALSE),0)*U144</f>
        <v>2.8003408329273736</v>
      </c>
      <c r="AR144" s="22">
        <f>IFERROR(VLOOKUP(AR$1,Weights!$W$3:$X$33,2,FALSE),0)*V144</f>
        <v>1.0864525264560143</v>
      </c>
      <c r="AS144" s="22">
        <f>IFERROR(VLOOKUP(AS$1,Weights!$W$3:$X$33,2,FALSE),0)*W144</f>
        <v>0.86499334332011479</v>
      </c>
      <c r="AT144" s="22">
        <f>IFERROR(VLOOKUP(AT$1,Weights!$W$3:$X$33,2,FALSE),0)*X144</f>
        <v>0.10508391466020632</v>
      </c>
      <c r="AU144" s="23">
        <f t="shared" si="2"/>
        <v>10.117806572871769</v>
      </c>
    </row>
    <row r="145" spans="1:47" x14ac:dyDescent="0.2">
      <c r="A145" s="2">
        <v>1950</v>
      </c>
      <c r="B145" s="2">
        <v>3</v>
      </c>
      <c r="C145" s="3">
        <v>39</v>
      </c>
      <c r="D145" s="2">
        <v>35</v>
      </c>
      <c r="E145" s="2">
        <v>0</v>
      </c>
      <c r="F145" s="2">
        <v>31</v>
      </c>
      <c r="G145" s="2">
        <v>37</v>
      </c>
      <c r="H145" s="2">
        <v>35</v>
      </c>
      <c r="I145" s="2">
        <v>36</v>
      </c>
      <c r="J145" s="2">
        <v>38</v>
      </c>
      <c r="K145" s="2">
        <v>39</v>
      </c>
      <c r="L145" s="2">
        <v>35</v>
      </c>
      <c r="M145" s="2">
        <v>49</v>
      </c>
      <c r="N145" s="2">
        <v>32</v>
      </c>
      <c r="O145" s="2">
        <v>0</v>
      </c>
      <c r="P145" s="2">
        <v>38</v>
      </c>
      <c r="Q145" s="2">
        <v>37</v>
      </c>
      <c r="R145" s="2">
        <v>37</v>
      </c>
      <c r="S145" s="2">
        <v>29</v>
      </c>
      <c r="T145" s="2">
        <v>0</v>
      </c>
      <c r="U145" s="2">
        <v>48</v>
      </c>
      <c r="V145" s="2">
        <v>32</v>
      </c>
      <c r="W145" s="2">
        <v>69</v>
      </c>
      <c r="X145" s="2">
        <v>32</v>
      </c>
      <c r="Y145" s="22">
        <f>IFERROR(VLOOKUP(Y$1,Weights!$W$3:$X$33,2,FALSE),0)*C145</f>
        <v>0</v>
      </c>
      <c r="Z145" s="22">
        <f>IFERROR(VLOOKUP(Z$1,Weights!$W$3:$X$33,2,FALSE),0)*D145</f>
        <v>0.15714965130634673</v>
      </c>
      <c r="AA145" s="22">
        <f>IFERROR(VLOOKUP(AA$1,Weights!$W$3:$X$33,2,FALSE),0)*E145</f>
        <v>0</v>
      </c>
      <c r="AB145" s="22">
        <f>IFERROR(VLOOKUP(AB$1,Weights!$W$3:$X$33,2,FALSE),0)*F145</f>
        <v>9.4586141031955617E-2</v>
      </c>
      <c r="AC145" s="22">
        <f>IFERROR(VLOOKUP(AC$1,Weights!$W$3:$X$33,2,FALSE),0)*G145</f>
        <v>4.3849467471186161</v>
      </c>
      <c r="AD145" s="22">
        <f>IFERROR(VLOOKUP(AD$1,Weights!$W$3:$X$33,2,FALSE),0)*H145</f>
        <v>7.5106673110245964E-2</v>
      </c>
      <c r="AE145" s="22">
        <f>IFERROR(VLOOKUP(AE$1,Weights!$W$3:$X$33,2,FALSE),0)*I145</f>
        <v>3.4806667629911718</v>
      </c>
      <c r="AF145" s="22">
        <f>IFERROR(VLOOKUP(AF$1,Weights!$W$3:$X$33,2,FALSE),0)*J145</f>
        <v>0.35777217509207754</v>
      </c>
      <c r="AG145" s="22">
        <f>IFERROR(VLOOKUP(AG$1,Weights!$W$3:$X$33,2,FALSE),0)*K145</f>
        <v>0.40037104381212768</v>
      </c>
      <c r="AH145" s="22">
        <f>IFERROR(VLOOKUP(AH$1,Weights!$W$3:$X$33,2,FALSE),0)*L145</f>
        <v>0.28987494402112668</v>
      </c>
      <c r="AI145" s="22">
        <f>IFERROR(VLOOKUP(AI$1,Weights!$W$3:$X$33,2,FALSE),0)*M145</f>
        <v>0</v>
      </c>
      <c r="AJ145" s="22">
        <f>IFERROR(VLOOKUP(AJ$1,Weights!$W$3:$X$33,2,FALSE),0)*N145</f>
        <v>0</v>
      </c>
      <c r="AK145" s="22">
        <f>IFERROR(VLOOKUP(AK$1,Weights!$W$3:$X$33,2,FALSE),0)*O145</f>
        <v>0</v>
      </c>
      <c r="AL145" s="22">
        <f>IFERROR(VLOOKUP(AL$1,Weights!$W$3:$X$33,2,FALSE),0)*P145</f>
        <v>4.583649815516385E-2</v>
      </c>
      <c r="AM145" s="22">
        <f>IFERROR(VLOOKUP(AM$1,Weights!$W$3:$X$33,2,FALSE),0)*Q145</f>
        <v>0.56166688892592764</v>
      </c>
      <c r="AN145" s="22">
        <f>IFERROR(VLOOKUP(AN$1,Weights!$W$3:$X$33,2,FALSE),0)*R145</f>
        <v>0.1466549511689762</v>
      </c>
      <c r="AO145" s="22">
        <f>IFERROR(VLOOKUP(AO$1,Weights!$W$3:$X$33,2,FALSE),0)*S145</f>
        <v>0</v>
      </c>
      <c r="AP145" s="22">
        <f>IFERROR(VLOOKUP(AP$1,Weights!$W$3:$X$33,2,FALSE),0)*T145</f>
        <v>0</v>
      </c>
      <c r="AQ145" s="22">
        <f>IFERROR(VLOOKUP(AQ$1,Weights!$W$3:$X$33,2,FALSE),0)*U145</f>
        <v>2.9870302217891984</v>
      </c>
      <c r="AR145" s="22">
        <f>IFERROR(VLOOKUP(AR$1,Weights!$W$3:$X$33,2,FALSE),0)*V145</f>
        <v>1.1214993821481438</v>
      </c>
      <c r="AS145" s="22">
        <f>IFERROR(VLOOKUP(AS$1,Weights!$W$3:$X$33,2,FALSE),0)*W145</f>
        <v>0.87771383366305766</v>
      </c>
      <c r="AT145" s="22">
        <f>IFERROR(VLOOKUP(AT$1,Weights!$W$3:$X$33,2,FALSE),0)*X145</f>
        <v>0.10847371835892265</v>
      </c>
      <c r="AU145" s="23">
        <f t="shared" si="2"/>
        <v>10.62582805992127</v>
      </c>
    </row>
    <row r="146" spans="1:47" x14ac:dyDescent="0.2">
      <c r="A146" s="2">
        <v>1951</v>
      </c>
      <c r="B146" s="2">
        <v>3</v>
      </c>
      <c r="C146" s="3">
        <v>42</v>
      </c>
      <c r="D146" s="2">
        <v>38</v>
      </c>
      <c r="E146" s="2">
        <v>0</v>
      </c>
      <c r="F146" s="2">
        <v>33</v>
      </c>
      <c r="G146" s="2">
        <v>39</v>
      </c>
      <c r="H146" s="2">
        <v>38</v>
      </c>
      <c r="I146" s="2">
        <v>37</v>
      </c>
      <c r="J146" s="2">
        <v>39</v>
      </c>
      <c r="K146" s="2">
        <v>43</v>
      </c>
      <c r="L146" s="2">
        <v>38</v>
      </c>
      <c r="M146" s="2">
        <v>52</v>
      </c>
      <c r="N146" s="2">
        <v>35</v>
      </c>
      <c r="O146" s="2">
        <v>0</v>
      </c>
      <c r="P146" s="2">
        <v>39</v>
      </c>
      <c r="Q146" s="2">
        <v>41</v>
      </c>
      <c r="R146" s="2">
        <v>40</v>
      </c>
      <c r="S146" s="2">
        <v>31</v>
      </c>
      <c r="T146" s="2">
        <v>0</v>
      </c>
      <c r="U146" s="2">
        <v>55</v>
      </c>
      <c r="V146" s="2">
        <v>34</v>
      </c>
      <c r="W146" s="2">
        <v>74</v>
      </c>
      <c r="X146" s="2">
        <v>34</v>
      </c>
      <c r="Y146" s="22">
        <f>IFERROR(VLOOKUP(Y$1,Weights!$W$3:$X$33,2,FALSE),0)*C146</f>
        <v>0</v>
      </c>
      <c r="Z146" s="22">
        <f>IFERROR(VLOOKUP(Z$1,Weights!$W$3:$X$33,2,FALSE),0)*D146</f>
        <v>0.17061962141831932</v>
      </c>
      <c r="AA146" s="22">
        <f>IFERROR(VLOOKUP(AA$1,Weights!$W$3:$X$33,2,FALSE),0)*E146</f>
        <v>0</v>
      </c>
      <c r="AB146" s="22">
        <f>IFERROR(VLOOKUP(AB$1,Weights!$W$3:$X$33,2,FALSE),0)*F146</f>
        <v>0.10068847271143663</v>
      </c>
      <c r="AC146" s="22">
        <f>IFERROR(VLOOKUP(AC$1,Weights!$W$3:$X$33,2,FALSE),0)*G146</f>
        <v>4.6219708956115149</v>
      </c>
      <c r="AD146" s="22">
        <f>IFERROR(VLOOKUP(AD$1,Weights!$W$3:$X$33,2,FALSE),0)*H146</f>
        <v>8.1544387948267044E-2</v>
      </c>
      <c r="AE146" s="22">
        <f>IFERROR(VLOOKUP(AE$1,Weights!$W$3:$X$33,2,FALSE),0)*I146</f>
        <v>3.5773519508520377</v>
      </c>
      <c r="AF146" s="22">
        <f>IFERROR(VLOOKUP(AF$1,Weights!$W$3:$X$33,2,FALSE),0)*J146</f>
        <v>0.36718723233134276</v>
      </c>
      <c r="AG146" s="22">
        <f>IFERROR(VLOOKUP(AG$1,Weights!$W$3:$X$33,2,FALSE),0)*K146</f>
        <v>0.44143474061337157</v>
      </c>
      <c r="AH146" s="22">
        <f>IFERROR(VLOOKUP(AH$1,Weights!$W$3:$X$33,2,FALSE),0)*L146</f>
        <v>0.3147213677943661</v>
      </c>
      <c r="AI146" s="22">
        <f>IFERROR(VLOOKUP(AI$1,Weights!$W$3:$X$33,2,FALSE),0)*M146</f>
        <v>0</v>
      </c>
      <c r="AJ146" s="22">
        <f>IFERROR(VLOOKUP(AJ$1,Weights!$W$3:$X$33,2,FALSE),0)*N146</f>
        <v>0</v>
      </c>
      <c r="AK146" s="22">
        <f>IFERROR(VLOOKUP(AK$1,Weights!$W$3:$X$33,2,FALSE),0)*O146</f>
        <v>0</v>
      </c>
      <c r="AL146" s="22">
        <f>IFERROR(VLOOKUP(AL$1,Weights!$W$3:$X$33,2,FALSE),0)*P146</f>
        <v>4.704272179082606E-2</v>
      </c>
      <c r="AM146" s="22">
        <f>IFERROR(VLOOKUP(AM$1,Weights!$W$3:$X$33,2,FALSE),0)*Q146</f>
        <v>0.62238763367467653</v>
      </c>
      <c r="AN146" s="22">
        <f>IFERROR(VLOOKUP(AN$1,Weights!$W$3:$X$33,2,FALSE),0)*R146</f>
        <v>0.15854589315564993</v>
      </c>
      <c r="AO146" s="22">
        <f>IFERROR(VLOOKUP(AO$1,Weights!$W$3:$X$33,2,FALSE),0)*S146</f>
        <v>0</v>
      </c>
      <c r="AP146" s="22">
        <f>IFERROR(VLOOKUP(AP$1,Weights!$W$3:$X$33,2,FALSE),0)*T146</f>
        <v>0</v>
      </c>
      <c r="AQ146" s="22">
        <f>IFERROR(VLOOKUP(AQ$1,Weights!$W$3:$X$33,2,FALSE),0)*U146</f>
        <v>3.4226387958001232</v>
      </c>
      <c r="AR146" s="22">
        <f>IFERROR(VLOOKUP(AR$1,Weights!$W$3:$X$33,2,FALSE),0)*V146</f>
        <v>1.1915930935324028</v>
      </c>
      <c r="AS146" s="22">
        <f>IFERROR(VLOOKUP(AS$1,Weights!$W$3:$X$33,2,FALSE),0)*W146</f>
        <v>0.94131628537777201</v>
      </c>
      <c r="AT146" s="22">
        <f>IFERROR(VLOOKUP(AT$1,Weights!$W$3:$X$33,2,FALSE),0)*X146</f>
        <v>0.11525332575635532</v>
      </c>
      <c r="AU146" s="23">
        <f t="shared" si="2"/>
        <v>11.467015712047786</v>
      </c>
    </row>
    <row r="147" spans="1:47" x14ac:dyDescent="0.2">
      <c r="A147" s="2">
        <v>1952</v>
      </c>
      <c r="B147" s="2">
        <v>3</v>
      </c>
      <c r="C147" s="3">
        <v>43</v>
      </c>
      <c r="D147" s="2">
        <v>40</v>
      </c>
      <c r="E147" s="2">
        <v>0</v>
      </c>
      <c r="F147" s="2">
        <v>35</v>
      </c>
      <c r="G147" s="2">
        <v>41</v>
      </c>
      <c r="H147" s="2">
        <v>39</v>
      </c>
      <c r="I147" s="2">
        <v>39</v>
      </c>
      <c r="J147" s="2">
        <v>40</v>
      </c>
      <c r="K147" s="2">
        <v>44</v>
      </c>
      <c r="L147" s="2">
        <v>39</v>
      </c>
      <c r="M147" s="2">
        <v>54</v>
      </c>
      <c r="N147" s="2">
        <v>37</v>
      </c>
      <c r="O147" s="2">
        <v>0</v>
      </c>
      <c r="P147" s="2">
        <v>40</v>
      </c>
      <c r="Q147" s="2">
        <v>42</v>
      </c>
      <c r="R147" s="2">
        <v>41</v>
      </c>
      <c r="S147" s="2">
        <v>33</v>
      </c>
      <c r="T147" s="2">
        <v>0</v>
      </c>
      <c r="U147" s="2">
        <v>55</v>
      </c>
      <c r="V147" s="2">
        <v>35</v>
      </c>
      <c r="W147" s="2">
        <v>74</v>
      </c>
      <c r="X147" s="2">
        <v>35</v>
      </c>
      <c r="Y147" s="22">
        <f>IFERROR(VLOOKUP(Y$1,Weights!$W$3:$X$33,2,FALSE),0)*C147</f>
        <v>0</v>
      </c>
      <c r="Z147" s="22">
        <f>IFERROR(VLOOKUP(Z$1,Weights!$W$3:$X$33,2,FALSE),0)*D147</f>
        <v>0.17959960149296769</v>
      </c>
      <c r="AA147" s="22">
        <f>IFERROR(VLOOKUP(AA$1,Weights!$W$3:$X$33,2,FALSE),0)*E147</f>
        <v>0</v>
      </c>
      <c r="AB147" s="22">
        <f>IFERROR(VLOOKUP(AB$1,Weights!$W$3:$X$33,2,FALSE),0)*F147</f>
        <v>0.10679080439091763</v>
      </c>
      <c r="AC147" s="22">
        <f>IFERROR(VLOOKUP(AC$1,Weights!$W$3:$X$33,2,FALSE),0)*G147</f>
        <v>4.8589950441044127</v>
      </c>
      <c r="AD147" s="22">
        <f>IFERROR(VLOOKUP(AD$1,Weights!$W$3:$X$33,2,FALSE),0)*H147</f>
        <v>8.3690292894274071E-2</v>
      </c>
      <c r="AE147" s="22">
        <f>IFERROR(VLOOKUP(AE$1,Weights!$W$3:$X$33,2,FALSE),0)*I147</f>
        <v>3.7707223265737695</v>
      </c>
      <c r="AF147" s="22">
        <f>IFERROR(VLOOKUP(AF$1,Weights!$W$3:$X$33,2,FALSE),0)*J147</f>
        <v>0.37660228957060793</v>
      </c>
      <c r="AG147" s="22">
        <f>IFERROR(VLOOKUP(AG$1,Weights!$W$3:$X$33,2,FALSE),0)*K147</f>
        <v>0.45170066481368254</v>
      </c>
      <c r="AH147" s="22">
        <f>IFERROR(VLOOKUP(AH$1,Weights!$W$3:$X$33,2,FALSE),0)*L147</f>
        <v>0.32300350905211261</v>
      </c>
      <c r="AI147" s="22">
        <f>IFERROR(VLOOKUP(AI$1,Weights!$W$3:$X$33,2,FALSE),0)*M147</f>
        <v>0</v>
      </c>
      <c r="AJ147" s="22">
        <f>IFERROR(VLOOKUP(AJ$1,Weights!$W$3:$X$33,2,FALSE),0)*N147</f>
        <v>0</v>
      </c>
      <c r="AK147" s="22">
        <f>IFERROR(VLOOKUP(AK$1,Weights!$W$3:$X$33,2,FALSE),0)*O147</f>
        <v>0</v>
      </c>
      <c r="AL147" s="22">
        <f>IFERROR(VLOOKUP(AL$1,Weights!$W$3:$X$33,2,FALSE),0)*P147</f>
        <v>4.8248945426488263E-2</v>
      </c>
      <c r="AM147" s="22">
        <f>IFERROR(VLOOKUP(AM$1,Weights!$W$3:$X$33,2,FALSE),0)*Q147</f>
        <v>0.63756781986186373</v>
      </c>
      <c r="AN147" s="22">
        <f>IFERROR(VLOOKUP(AN$1,Weights!$W$3:$X$33,2,FALSE),0)*R147</f>
        <v>0.16250954048454119</v>
      </c>
      <c r="AO147" s="22">
        <f>IFERROR(VLOOKUP(AO$1,Weights!$W$3:$X$33,2,FALSE),0)*S147</f>
        <v>0</v>
      </c>
      <c r="AP147" s="22">
        <f>IFERROR(VLOOKUP(AP$1,Weights!$W$3:$X$33,2,FALSE),0)*T147</f>
        <v>0</v>
      </c>
      <c r="AQ147" s="22">
        <f>IFERROR(VLOOKUP(AQ$1,Weights!$W$3:$X$33,2,FALSE),0)*U147</f>
        <v>3.4226387958001232</v>
      </c>
      <c r="AR147" s="22">
        <f>IFERROR(VLOOKUP(AR$1,Weights!$W$3:$X$33,2,FALSE),0)*V147</f>
        <v>1.2266399492245323</v>
      </c>
      <c r="AS147" s="22">
        <f>IFERROR(VLOOKUP(AS$1,Weights!$W$3:$X$33,2,FALSE),0)*W147</f>
        <v>0.94131628537777201</v>
      </c>
      <c r="AT147" s="22">
        <f>IFERROR(VLOOKUP(AT$1,Weights!$W$3:$X$33,2,FALSE),0)*X147</f>
        <v>0.11864312945507165</v>
      </c>
      <c r="AU147" s="23">
        <f t="shared" si="2"/>
        <v>11.759874153672241</v>
      </c>
    </row>
    <row r="148" spans="1:47" x14ac:dyDescent="0.2">
      <c r="A148" s="2">
        <v>1953</v>
      </c>
      <c r="B148" s="2">
        <v>3</v>
      </c>
      <c r="C148" s="3">
        <v>45</v>
      </c>
      <c r="D148" s="2">
        <v>42</v>
      </c>
      <c r="E148" s="2">
        <v>0</v>
      </c>
      <c r="F148" s="2">
        <v>38</v>
      </c>
      <c r="G148" s="2">
        <v>43</v>
      </c>
      <c r="H148" s="2">
        <v>41</v>
      </c>
      <c r="I148" s="2">
        <v>41</v>
      </c>
      <c r="J148" s="2">
        <v>42</v>
      </c>
      <c r="K148" s="2">
        <v>45</v>
      </c>
      <c r="L148" s="2">
        <v>41</v>
      </c>
      <c r="M148" s="2">
        <v>57</v>
      </c>
      <c r="N148" s="2">
        <v>40</v>
      </c>
      <c r="O148" s="2">
        <v>0</v>
      </c>
      <c r="P148" s="2">
        <v>42</v>
      </c>
      <c r="Q148" s="2">
        <v>42</v>
      </c>
      <c r="R148" s="2">
        <v>43</v>
      </c>
      <c r="S148" s="2">
        <v>35</v>
      </c>
      <c r="T148" s="2">
        <v>41</v>
      </c>
      <c r="U148" s="2">
        <v>55</v>
      </c>
      <c r="V148" s="2">
        <v>37</v>
      </c>
      <c r="W148" s="2">
        <v>74</v>
      </c>
      <c r="X148" s="2">
        <v>36</v>
      </c>
      <c r="Y148" s="22">
        <f>IFERROR(VLOOKUP(Y$1,Weights!$W$3:$X$33,2,FALSE),0)*C148</f>
        <v>0</v>
      </c>
      <c r="Z148" s="22">
        <f>IFERROR(VLOOKUP(Z$1,Weights!$W$3:$X$33,2,FALSE),0)*D148</f>
        <v>0.18857958156761609</v>
      </c>
      <c r="AA148" s="22">
        <f>IFERROR(VLOOKUP(AA$1,Weights!$W$3:$X$33,2,FALSE),0)*E148</f>
        <v>0</v>
      </c>
      <c r="AB148" s="22">
        <f>IFERROR(VLOOKUP(AB$1,Weights!$W$3:$X$33,2,FALSE),0)*F148</f>
        <v>0.11594430191013914</v>
      </c>
      <c r="AC148" s="22">
        <f>IFERROR(VLOOKUP(AC$1,Weights!$W$3:$X$33,2,FALSE),0)*G148</f>
        <v>5.0960191925973106</v>
      </c>
      <c r="AD148" s="22">
        <f>IFERROR(VLOOKUP(AD$1,Weights!$W$3:$X$33,2,FALSE),0)*H148</f>
        <v>8.7982102786288138E-2</v>
      </c>
      <c r="AE148" s="22">
        <f>IFERROR(VLOOKUP(AE$1,Weights!$W$3:$X$33,2,FALSE),0)*I148</f>
        <v>3.9640927022955013</v>
      </c>
      <c r="AF148" s="22">
        <f>IFERROR(VLOOKUP(AF$1,Weights!$W$3:$X$33,2,FALSE),0)*J148</f>
        <v>0.39543240404913838</v>
      </c>
      <c r="AG148" s="22">
        <f>IFERROR(VLOOKUP(AG$1,Weights!$W$3:$X$33,2,FALSE),0)*K148</f>
        <v>0.46196658901399351</v>
      </c>
      <c r="AH148" s="22">
        <f>IFERROR(VLOOKUP(AH$1,Weights!$W$3:$X$33,2,FALSE),0)*L148</f>
        <v>0.33956779156760553</v>
      </c>
      <c r="AI148" s="22">
        <f>IFERROR(VLOOKUP(AI$1,Weights!$W$3:$X$33,2,FALSE),0)*M148</f>
        <v>0</v>
      </c>
      <c r="AJ148" s="22">
        <f>IFERROR(VLOOKUP(AJ$1,Weights!$W$3:$X$33,2,FALSE),0)*N148</f>
        <v>0</v>
      </c>
      <c r="AK148" s="22">
        <f>IFERROR(VLOOKUP(AK$1,Weights!$W$3:$X$33,2,FALSE),0)*O148</f>
        <v>0</v>
      </c>
      <c r="AL148" s="22">
        <f>IFERROR(VLOOKUP(AL$1,Weights!$W$3:$X$33,2,FALSE),0)*P148</f>
        <v>5.0661392697812682E-2</v>
      </c>
      <c r="AM148" s="22">
        <f>IFERROR(VLOOKUP(AM$1,Weights!$W$3:$X$33,2,FALSE),0)*Q148</f>
        <v>0.63756781986186373</v>
      </c>
      <c r="AN148" s="22">
        <f>IFERROR(VLOOKUP(AN$1,Weights!$W$3:$X$33,2,FALSE),0)*R148</f>
        <v>0.17043683514232366</v>
      </c>
      <c r="AO148" s="22">
        <f>IFERROR(VLOOKUP(AO$1,Weights!$W$3:$X$33,2,FALSE),0)*S148</f>
        <v>0</v>
      </c>
      <c r="AP148" s="22">
        <f>IFERROR(VLOOKUP(AP$1,Weights!$W$3:$X$33,2,FALSE),0)*T148</f>
        <v>0</v>
      </c>
      <c r="AQ148" s="22">
        <f>IFERROR(VLOOKUP(AQ$1,Weights!$W$3:$X$33,2,FALSE),0)*U148</f>
        <v>3.4226387958001232</v>
      </c>
      <c r="AR148" s="22">
        <f>IFERROR(VLOOKUP(AR$1,Weights!$W$3:$X$33,2,FALSE),0)*V148</f>
        <v>1.2967336606087914</v>
      </c>
      <c r="AS148" s="22">
        <f>IFERROR(VLOOKUP(AS$1,Weights!$W$3:$X$33,2,FALSE),0)*W148</f>
        <v>0.94131628537777201</v>
      </c>
      <c r="AT148" s="22">
        <f>IFERROR(VLOOKUP(AT$1,Weights!$W$3:$X$33,2,FALSE),0)*X148</f>
        <v>0.12203293315378798</v>
      </c>
      <c r="AU148" s="23">
        <f t="shared" si="2"/>
        <v>12.100663405048946</v>
      </c>
    </row>
    <row r="149" spans="1:47" x14ac:dyDescent="0.2">
      <c r="A149" s="2">
        <v>1954</v>
      </c>
      <c r="B149" s="2">
        <v>3</v>
      </c>
      <c r="C149" s="3">
        <v>47</v>
      </c>
      <c r="D149" s="2">
        <v>43</v>
      </c>
      <c r="E149" s="2">
        <v>0</v>
      </c>
      <c r="F149" s="2">
        <v>39</v>
      </c>
      <c r="G149" s="2">
        <v>44</v>
      </c>
      <c r="H149" s="2">
        <v>42</v>
      </c>
      <c r="I149" s="2">
        <v>43</v>
      </c>
      <c r="J149" s="2">
        <v>44</v>
      </c>
      <c r="K149" s="2">
        <v>47</v>
      </c>
      <c r="L149" s="2">
        <v>42</v>
      </c>
      <c r="M149" s="2">
        <v>60</v>
      </c>
      <c r="N149" s="2">
        <v>42</v>
      </c>
      <c r="O149" s="2">
        <v>0</v>
      </c>
      <c r="P149" s="2">
        <v>44</v>
      </c>
      <c r="Q149" s="2">
        <v>44</v>
      </c>
      <c r="R149" s="2">
        <v>44</v>
      </c>
      <c r="S149" s="2">
        <v>37</v>
      </c>
      <c r="T149" s="2">
        <v>42</v>
      </c>
      <c r="U149" s="2">
        <v>55</v>
      </c>
      <c r="V149" s="2">
        <v>39</v>
      </c>
      <c r="W149" s="2">
        <v>74</v>
      </c>
      <c r="X149" s="2">
        <v>39</v>
      </c>
      <c r="Y149" s="22">
        <f>IFERROR(VLOOKUP(Y$1,Weights!$W$3:$X$33,2,FALSE),0)*C149</f>
        <v>0</v>
      </c>
      <c r="Z149" s="22">
        <f>IFERROR(VLOOKUP(Z$1,Weights!$W$3:$X$33,2,FALSE),0)*D149</f>
        <v>0.19306957160494029</v>
      </c>
      <c r="AA149" s="22">
        <f>IFERROR(VLOOKUP(AA$1,Weights!$W$3:$X$33,2,FALSE),0)*E149</f>
        <v>0</v>
      </c>
      <c r="AB149" s="22">
        <f>IFERROR(VLOOKUP(AB$1,Weights!$W$3:$X$33,2,FALSE),0)*F149</f>
        <v>0.11899546774987965</v>
      </c>
      <c r="AC149" s="22">
        <f>IFERROR(VLOOKUP(AC$1,Weights!$W$3:$X$33,2,FALSE),0)*G149</f>
        <v>5.2145312668437604</v>
      </c>
      <c r="AD149" s="22">
        <f>IFERROR(VLOOKUP(AD$1,Weights!$W$3:$X$33,2,FALSE),0)*H149</f>
        <v>9.0128007732295165E-2</v>
      </c>
      <c r="AE149" s="22">
        <f>IFERROR(VLOOKUP(AE$1,Weights!$W$3:$X$33,2,FALSE),0)*I149</f>
        <v>4.1574630780172335</v>
      </c>
      <c r="AF149" s="22">
        <f>IFERROR(VLOOKUP(AF$1,Weights!$W$3:$X$33,2,FALSE),0)*J149</f>
        <v>0.41426251852766877</v>
      </c>
      <c r="AG149" s="22">
        <f>IFERROR(VLOOKUP(AG$1,Weights!$W$3:$X$33,2,FALSE),0)*K149</f>
        <v>0.48249843741461546</v>
      </c>
      <c r="AH149" s="22">
        <f>IFERROR(VLOOKUP(AH$1,Weights!$W$3:$X$33,2,FALSE),0)*L149</f>
        <v>0.34784993282535204</v>
      </c>
      <c r="AI149" s="22">
        <f>IFERROR(VLOOKUP(AI$1,Weights!$W$3:$X$33,2,FALSE),0)*M149</f>
        <v>0</v>
      </c>
      <c r="AJ149" s="22">
        <f>IFERROR(VLOOKUP(AJ$1,Weights!$W$3:$X$33,2,FALSE),0)*N149</f>
        <v>0</v>
      </c>
      <c r="AK149" s="22">
        <f>IFERROR(VLOOKUP(AK$1,Weights!$W$3:$X$33,2,FALSE),0)*O149</f>
        <v>0</v>
      </c>
      <c r="AL149" s="22">
        <f>IFERROR(VLOOKUP(AL$1,Weights!$W$3:$X$33,2,FALSE),0)*P149</f>
        <v>5.3073839969137095E-2</v>
      </c>
      <c r="AM149" s="22">
        <f>IFERROR(VLOOKUP(AM$1,Weights!$W$3:$X$33,2,FALSE),0)*Q149</f>
        <v>0.66792819223623823</v>
      </c>
      <c r="AN149" s="22">
        <f>IFERROR(VLOOKUP(AN$1,Weights!$W$3:$X$33,2,FALSE),0)*R149</f>
        <v>0.17440048247121492</v>
      </c>
      <c r="AO149" s="22">
        <f>IFERROR(VLOOKUP(AO$1,Weights!$W$3:$X$33,2,FALSE),0)*S149</f>
        <v>0</v>
      </c>
      <c r="AP149" s="22">
        <f>IFERROR(VLOOKUP(AP$1,Weights!$W$3:$X$33,2,FALSE),0)*T149</f>
        <v>0</v>
      </c>
      <c r="AQ149" s="22">
        <f>IFERROR(VLOOKUP(AQ$1,Weights!$W$3:$X$33,2,FALSE),0)*U149</f>
        <v>3.4226387958001232</v>
      </c>
      <c r="AR149" s="22">
        <f>IFERROR(VLOOKUP(AR$1,Weights!$W$3:$X$33,2,FALSE),0)*V149</f>
        <v>1.3668273719930504</v>
      </c>
      <c r="AS149" s="22">
        <f>IFERROR(VLOOKUP(AS$1,Weights!$W$3:$X$33,2,FALSE),0)*W149</f>
        <v>0.94131628537777201</v>
      </c>
      <c r="AT149" s="22">
        <f>IFERROR(VLOOKUP(AT$1,Weights!$W$3:$X$33,2,FALSE),0)*X149</f>
        <v>0.13220234424993699</v>
      </c>
      <c r="AU149" s="23">
        <f t="shared" si="2"/>
        <v>12.466119540166988</v>
      </c>
    </row>
    <row r="150" spans="1:47" x14ac:dyDescent="0.2">
      <c r="A150" s="2">
        <v>1955</v>
      </c>
      <c r="B150" s="2">
        <v>3</v>
      </c>
      <c r="C150" s="3">
        <v>49</v>
      </c>
      <c r="D150" s="2">
        <v>44</v>
      </c>
      <c r="E150" s="2">
        <v>0</v>
      </c>
      <c r="F150" s="2">
        <v>43</v>
      </c>
      <c r="G150" s="2">
        <v>46</v>
      </c>
      <c r="H150" s="2">
        <v>44</v>
      </c>
      <c r="I150" s="2">
        <v>44</v>
      </c>
      <c r="J150" s="2">
        <v>45</v>
      </c>
      <c r="K150" s="2">
        <v>48</v>
      </c>
      <c r="L150" s="2">
        <v>44</v>
      </c>
      <c r="M150" s="2">
        <v>62</v>
      </c>
      <c r="N150" s="2">
        <v>43</v>
      </c>
      <c r="O150" s="2">
        <v>0</v>
      </c>
      <c r="P150" s="2">
        <v>45</v>
      </c>
      <c r="Q150" s="2">
        <v>46</v>
      </c>
      <c r="R150" s="2">
        <v>46</v>
      </c>
      <c r="S150" s="2">
        <v>39</v>
      </c>
      <c r="T150" s="2">
        <v>43</v>
      </c>
      <c r="U150" s="2">
        <v>56</v>
      </c>
      <c r="V150" s="2">
        <v>41</v>
      </c>
      <c r="W150" s="2">
        <v>74</v>
      </c>
      <c r="X150" s="2">
        <v>40</v>
      </c>
      <c r="Y150" s="22">
        <f>IFERROR(VLOOKUP(Y$1,Weights!$W$3:$X$33,2,FALSE),0)*C150</f>
        <v>0</v>
      </c>
      <c r="Z150" s="22">
        <f>IFERROR(VLOOKUP(Z$1,Weights!$W$3:$X$33,2,FALSE),0)*D150</f>
        <v>0.19755956164226446</v>
      </c>
      <c r="AA150" s="22">
        <f>IFERROR(VLOOKUP(AA$1,Weights!$W$3:$X$33,2,FALSE),0)*E150</f>
        <v>0</v>
      </c>
      <c r="AB150" s="22">
        <f>IFERROR(VLOOKUP(AB$1,Weights!$W$3:$X$33,2,FALSE),0)*F150</f>
        <v>0.13120013110884166</v>
      </c>
      <c r="AC150" s="22">
        <f>IFERROR(VLOOKUP(AC$1,Weights!$W$3:$X$33,2,FALSE),0)*G150</f>
        <v>5.4515554153366583</v>
      </c>
      <c r="AD150" s="22">
        <f>IFERROR(VLOOKUP(AD$1,Weights!$W$3:$X$33,2,FALSE),0)*H150</f>
        <v>9.4419817624309219E-2</v>
      </c>
      <c r="AE150" s="22">
        <f>IFERROR(VLOOKUP(AE$1,Weights!$W$3:$X$33,2,FALSE),0)*I150</f>
        <v>4.2541482658780989</v>
      </c>
      <c r="AF150" s="22">
        <f>IFERROR(VLOOKUP(AF$1,Weights!$W$3:$X$33,2,FALSE),0)*J150</f>
        <v>0.42367757576693393</v>
      </c>
      <c r="AG150" s="22">
        <f>IFERROR(VLOOKUP(AG$1,Weights!$W$3:$X$33,2,FALSE),0)*K150</f>
        <v>0.49276436161492643</v>
      </c>
      <c r="AH150" s="22">
        <f>IFERROR(VLOOKUP(AH$1,Weights!$W$3:$X$33,2,FALSE),0)*L150</f>
        <v>0.36441421534084495</v>
      </c>
      <c r="AI150" s="22">
        <f>IFERROR(VLOOKUP(AI$1,Weights!$W$3:$X$33,2,FALSE),0)*M150</f>
        <v>0</v>
      </c>
      <c r="AJ150" s="22">
        <f>IFERROR(VLOOKUP(AJ$1,Weights!$W$3:$X$33,2,FALSE),0)*N150</f>
        <v>0</v>
      </c>
      <c r="AK150" s="22">
        <f>IFERROR(VLOOKUP(AK$1,Weights!$W$3:$X$33,2,FALSE),0)*O150</f>
        <v>0</v>
      </c>
      <c r="AL150" s="22">
        <f>IFERROR(VLOOKUP(AL$1,Weights!$W$3:$X$33,2,FALSE),0)*P150</f>
        <v>5.4280063604799297E-2</v>
      </c>
      <c r="AM150" s="22">
        <f>IFERROR(VLOOKUP(AM$1,Weights!$W$3:$X$33,2,FALSE),0)*Q150</f>
        <v>0.69828856461061273</v>
      </c>
      <c r="AN150" s="22">
        <f>IFERROR(VLOOKUP(AN$1,Weights!$W$3:$X$33,2,FALSE),0)*R150</f>
        <v>0.18232777712899742</v>
      </c>
      <c r="AO150" s="22">
        <f>IFERROR(VLOOKUP(AO$1,Weights!$W$3:$X$33,2,FALSE),0)*S150</f>
        <v>0</v>
      </c>
      <c r="AP150" s="22">
        <f>IFERROR(VLOOKUP(AP$1,Weights!$W$3:$X$33,2,FALSE),0)*T150</f>
        <v>0</v>
      </c>
      <c r="AQ150" s="22">
        <f>IFERROR(VLOOKUP(AQ$1,Weights!$W$3:$X$33,2,FALSE),0)*U150</f>
        <v>3.4848685920873979</v>
      </c>
      <c r="AR150" s="22">
        <f>IFERROR(VLOOKUP(AR$1,Weights!$W$3:$X$33,2,FALSE),0)*V150</f>
        <v>1.4369210833773092</v>
      </c>
      <c r="AS150" s="22">
        <f>IFERROR(VLOOKUP(AS$1,Weights!$W$3:$X$33,2,FALSE),0)*W150</f>
        <v>0.94131628537777201</v>
      </c>
      <c r="AT150" s="22">
        <f>IFERROR(VLOOKUP(AT$1,Weights!$W$3:$X$33,2,FALSE),0)*X150</f>
        <v>0.13559214794865332</v>
      </c>
      <c r="AU150" s="23">
        <f t="shared" si="2"/>
        <v>12.792998662290627</v>
      </c>
    </row>
    <row r="151" spans="1:47" x14ac:dyDescent="0.2">
      <c r="A151" s="2">
        <v>1956</v>
      </c>
      <c r="B151" s="2">
        <v>3</v>
      </c>
      <c r="C151" s="3">
        <v>54</v>
      </c>
      <c r="D151" s="2">
        <v>48</v>
      </c>
      <c r="E151" s="2">
        <v>0</v>
      </c>
      <c r="F151" s="2">
        <v>46</v>
      </c>
      <c r="G151" s="2">
        <v>48</v>
      </c>
      <c r="H151" s="2">
        <v>48</v>
      </c>
      <c r="I151" s="2">
        <v>47</v>
      </c>
      <c r="J151" s="2">
        <v>50</v>
      </c>
      <c r="K151" s="2">
        <v>50</v>
      </c>
      <c r="L151" s="2">
        <v>48</v>
      </c>
      <c r="M151" s="2">
        <v>66</v>
      </c>
      <c r="N151" s="2">
        <v>46</v>
      </c>
      <c r="O151" s="2">
        <v>0</v>
      </c>
      <c r="P151" s="2">
        <v>50</v>
      </c>
      <c r="Q151" s="2">
        <v>50</v>
      </c>
      <c r="R151" s="2">
        <v>48</v>
      </c>
      <c r="S151" s="2">
        <v>42</v>
      </c>
      <c r="T151" s="2">
        <v>45</v>
      </c>
      <c r="U151" s="2">
        <v>63</v>
      </c>
      <c r="V151" s="2">
        <v>46</v>
      </c>
      <c r="W151" s="2">
        <v>74</v>
      </c>
      <c r="X151" s="2">
        <v>46</v>
      </c>
      <c r="Y151" s="22">
        <f>IFERROR(VLOOKUP(Y$1,Weights!$W$3:$X$33,2,FALSE),0)*C151</f>
        <v>0</v>
      </c>
      <c r="Z151" s="22">
        <f>IFERROR(VLOOKUP(Z$1,Weights!$W$3:$X$33,2,FALSE),0)*D151</f>
        <v>0.21551952179156125</v>
      </c>
      <c r="AA151" s="22">
        <f>IFERROR(VLOOKUP(AA$1,Weights!$W$3:$X$33,2,FALSE),0)*E151</f>
        <v>0</v>
      </c>
      <c r="AB151" s="22">
        <f>IFERROR(VLOOKUP(AB$1,Weights!$W$3:$X$33,2,FALSE),0)*F151</f>
        <v>0.14035362862806319</v>
      </c>
      <c r="AC151" s="22">
        <f>IFERROR(VLOOKUP(AC$1,Weights!$W$3:$X$33,2,FALSE),0)*G151</f>
        <v>5.6885795638295562</v>
      </c>
      <c r="AD151" s="22">
        <f>IFERROR(VLOOKUP(AD$1,Weights!$W$3:$X$33,2,FALSE),0)*H151</f>
        <v>0.10300343740833733</v>
      </c>
      <c r="AE151" s="22">
        <f>IFERROR(VLOOKUP(AE$1,Weights!$W$3:$X$33,2,FALSE),0)*I151</f>
        <v>4.544203829460697</v>
      </c>
      <c r="AF151" s="22">
        <f>IFERROR(VLOOKUP(AF$1,Weights!$W$3:$X$33,2,FALSE),0)*J151</f>
        <v>0.47075286196325994</v>
      </c>
      <c r="AG151" s="22">
        <f>IFERROR(VLOOKUP(AG$1,Weights!$W$3:$X$33,2,FALSE),0)*K151</f>
        <v>0.51329621001554837</v>
      </c>
      <c r="AH151" s="22">
        <f>IFERROR(VLOOKUP(AH$1,Weights!$W$3:$X$33,2,FALSE),0)*L151</f>
        <v>0.39754278037183088</v>
      </c>
      <c r="AI151" s="22">
        <f>IFERROR(VLOOKUP(AI$1,Weights!$W$3:$X$33,2,FALSE),0)*M151</f>
        <v>0</v>
      </c>
      <c r="AJ151" s="22">
        <f>IFERROR(VLOOKUP(AJ$1,Weights!$W$3:$X$33,2,FALSE),0)*N151</f>
        <v>0</v>
      </c>
      <c r="AK151" s="22">
        <f>IFERROR(VLOOKUP(AK$1,Weights!$W$3:$X$33,2,FALSE),0)*O151</f>
        <v>0</v>
      </c>
      <c r="AL151" s="22">
        <f>IFERROR(VLOOKUP(AL$1,Weights!$W$3:$X$33,2,FALSE),0)*P151</f>
        <v>6.0311181783110332E-2</v>
      </c>
      <c r="AM151" s="22">
        <f>IFERROR(VLOOKUP(AM$1,Weights!$W$3:$X$33,2,FALSE),0)*Q151</f>
        <v>0.75900930935936162</v>
      </c>
      <c r="AN151" s="22">
        <f>IFERROR(VLOOKUP(AN$1,Weights!$W$3:$X$33,2,FALSE),0)*R151</f>
        <v>0.19025507178677992</v>
      </c>
      <c r="AO151" s="22">
        <f>IFERROR(VLOOKUP(AO$1,Weights!$W$3:$X$33,2,FALSE),0)*S151</f>
        <v>0</v>
      </c>
      <c r="AP151" s="22">
        <f>IFERROR(VLOOKUP(AP$1,Weights!$W$3:$X$33,2,FALSE),0)*T151</f>
        <v>0</v>
      </c>
      <c r="AQ151" s="22">
        <f>IFERROR(VLOOKUP(AQ$1,Weights!$W$3:$X$33,2,FALSE),0)*U151</f>
        <v>3.9204771660983226</v>
      </c>
      <c r="AR151" s="22">
        <f>IFERROR(VLOOKUP(AR$1,Weights!$W$3:$X$33,2,FALSE),0)*V151</f>
        <v>1.6121553618379567</v>
      </c>
      <c r="AS151" s="22">
        <f>IFERROR(VLOOKUP(AS$1,Weights!$W$3:$X$33,2,FALSE),0)*W151</f>
        <v>0.94131628537777201</v>
      </c>
      <c r="AT151" s="22">
        <f>IFERROR(VLOOKUP(AT$1,Weights!$W$3:$X$33,2,FALSE),0)*X151</f>
        <v>0.15593097014095131</v>
      </c>
      <c r="AU151" s="23">
        <f t="shared" si="2"/>
        <v>13.916367855127771</v>
      </c>
    </row>
    <row r="152" spans="1:47" x14ac:dyDescent="0.2">
      <c r="A152" s="2">
        <v>1957</v>
      </c>
      <c r="B152" s="2">
        <v>3</v>
      </c>
      <c r="C152" s="3">
        <v>57</v>
      </c>
      <c r="D152" s="2">
        <v>51</v>
      </c>
      <c r="E152" s="2">
        <v>0</v>
      </c>
      <c r="F152" s="2">
        <v>49</v>
      </c>
      <c r="G152" s="2">
        <v>51</v>
      </c>
      <c r="H152" s="2">
        <v>50</v>
      </c>
      <c r="I152" s="2">
        <v>50</v>
      </c>
      <c r="J152" s="2">
        <v>54</v>
      </c>
      <c r="K152" s="2">
        <v>53</v>
      </c>
      <c r="L152" s="2">
        <v>50</v>
      </c>
      <c r="M152" s="2">
        <v>69</v>
      </c>
      <c r="N152" s="2">
        <v>49</v>
      </c>
      <c r="O152" s="2">
        <v>0</v>
      </c>
      <c r="P152" s="2">
        <v>54</v>
      </c>
      <c r="Q152" s="2">
        <v>54</v>
      </c>
      <c r="R152" s="2">
        <v>52</v>
      </c>
      <c r="S152" s="2">
        <v>45</v>
      </c>
      <c r="T152" s="2">
        <v>47</v>
      </c>
      <c r="U152" s="2">
        <v>66</v>
      </c>
      <c r="V152" s="2">
        <v>51</v>
      </c>
      <c r="W152" s="2">
        <v>76</v>
      </c>
      <c r="X152" s="2">
        <v>49</v>
      </c>
      <c r="Y152" s="22">
        <f>IFERROR(VLOOKUP(Y$1,Weights!$W$3:$X$33,2,FALSE),0)*C152</f>
        <v>0</v>
      </c>
      <c r="Z152" s="22">
        <f>IFERROR(VLOOKUP(Z$1,Weights!$W$3:$X$33,2,FALSE),0)*D152</f>
        <v>0.22898949190353382</v>
      </c>
      <c r="AA152" s="22">
        <f>IFERROR(VLOOKUP(AA$1,Weights!$W$3:$X$33,2,FALSE),0)*E152</f>
        <v>0</v>
      </c>
      <c r="AB152" s="22">
        <f>IFERROR(VLOOKUP(AB$1,Weights!$W$3:$X$33,2,FALSE),0)*F152</f>
        <v>0.1495071261472847</v>
      </c>
      <c r="AC152" s="22">
        <f>IFERROR(VLOOKUP(AC$1,Weights!$W$3:$X$33,2,FALSE),0)*G152</f>
        <v>6.0441157865689039</v>
      </c>
      <c r="AD152" s="22">
        <f>IFERROR(VLOOKUP(AD$1,Weights!$W$3:$X$33,2,FALSE),0)*H152</f>
        <v>0.10729524730035138</v>
      </c>
      <c r="AE152" s="22">
        <f>IFERROR(VLOOKUP(AE$1,Weights!$W$3:$X$33,2,FALSE),0)*I152</f>
        <v>4.8342593930432942</v>
      </c>
      <c r="AF152" s="22">
        <f>IFERROR(VLOOKUP(AF$1,Weights!$W$3:$X$33,2,FALSE),0)*J152</f>
        <v>0.50841309092032072</v>
      </c>
      <c r="AG152" s="22">
        <f>IFERROR(VLOOKUP(AG$1,Weights!$W$3:$X$33,2,FALSE),0)*K152</f>
        <v>0.54409398261648123</v>
      </c>
      <c r="AH152" s="22">
        <f>IFERROR(VLOOKUP(AH$1,Weights!$W$3:$X$33,2,FALSE),0)*L152</f>
        <v>0.41410706288732385</v>
      </c>
      <c r="AI152" s="22">
        <f>IFERROR(VLOOKUP(AI$1,Weights!$W$3:$X$33,2,FALSE),0)*M152</f>
        <v>0</v>
      </c>
      <c r="AJ152" s="22">
        <f>IFERROR(VLOOKUP(AJ$1,Weights!$W$3:$X$33,2,FALSE),0)*N152</f>
        <v>0</v>
      </c>
      <c r="AK152" s="22">
        <f>IFERROR(VLOOKUP(AK$1,Weights!$W$3:$X$33,2,FALSE),0)*O152</f>
        <v>0</v>
      </c>
      <c r="AL152" s="22">
        <f>IFERROR(VLOOKUP(AL$1,Weights!$W$3:$X$33,2,FALSE),0)*P152</f>
        <v>6.5136076325759157E-2</v>
      </c>
      <c r="AM152" s="22">
        <f>IFERROR(VLOOKUP(AM$1,Weights!$W$3:$X$33,2,FALSE),0)*Q152</f>
        <v>0.81973005410811062</v>
      </c>
      <c r="AN152" s="22">
        <f>IFERROR(VLOOKUP(AN$1,Weights!$W$3:$X$33,2,FALSE),0)*R152</f>
        <v>0.20610966110234491</v>
      </c>
      <c r="AO152" s="22">
        <f>IFERROR(VLOOKUP(AO$1,Weights!$W$3:$X$33,2,FALSE),0)*S152</f>
        <v>0</v>
      </c>
      <c r="AP152" s="22">
        <f>IFERROR(VLOOKUP(AP$1,Weights!$W$3:$X$33,2,FALSE),0)*T152</f>
        <v>0</v>
      </c>
      <c r="AQ152" s="22">
        <f>IFERROR(VLOOKUP(AQ$1,Weights!$W$3:$X$33,2,FALSE),0)*U152</f>
        <v>4.1071665549601475</v>
      </c>
      <c r="AR152" s="22">
        <f>IFERROR(VLOOKUP(AR$1,Weights!$W$3:$X$33,2,FALSE),0)*V152</f>
        <v>1.7873896402986043</v>
      </c>
      <c r="AS152" s="22">
        <f>IFERROR(VLOOKUP(AS$1,Weights!$W$3:$X$33,2,FALSE),0)*W152</f>
        <v>0.96675726606365764</v>
      </c>
      <c r="AT152" s="22">
        <f>IFERROR(VLOOKUP(AT$1,Weights!$W$3:$X$33,2,FALSE),0)*X152</f>
        <v>0.1661003812371003</v>
      </c>
      <c r="AU152" s="23">
        <f t="shared" si="2"/>
        <v>14.790560282962549</v>
      </c>
    </row>
    <row r="153" spans="1:47" x14ac:dyDescent="0.2">
      <c r="A153" s="2">
        <v>1958</v>
      </c>
      <c r="B153" s="2">
        <v>3</v>
      </c>
      <c r="C153" s="3">
        <v>59</v>
      </c>
      <c r="D153" s="2">
        <v>52</v>
      </c>
      <c r="E153" s="2">
        <v>0</v>
      </c>
      <c r="F153" s="2">
        <v>50</v>
      </c>
      <c r="G153" s="2">
        <v>52</v>
      </c>
      <c r="H153" s="2">
        <v>52</v>
      </c>
      <c r="I153" s="2">
        <v>52</v>
      </c>
      <c r="J153" s="2">
        <v>58</v>
      </c>
      <c r="K153" s="2">
        <v>55</v>
      </c>
      <c r="L153" s="2">
        <v>52</v>
      </c>
      <c r="M153" s="2">
        <v>71</v>
      </c>
      <c r="N153" s="2">
        <v>51</v>
      </c>
      <c r="O153" s="2">
        <v>0</v>
      </c>
      <c r="P153" s="2">
        <v>58</v>
      </c>
      <c r="Q153" s="2">
        <v>56</v>
      </c>
      <c r="R153" s="2">
        <v>54</v>
      </c>
      <c r="S153" s="2">
        <v>46</v>
      </c>
      <c r="T153" s="2">
        <v>49</v>
      </c>
      <c r="U153" s="2">
        <v>71</v>
      </c>
      <c r="V153" s="2">
        <v>52</v>
      </c>
      <c r="W153" s="2">
        <v>80</v>
      </c>
      <c r="X153" s="2">
        <v>51</v>
      </c>
      <c r="Y153" s="22">
        <f>IFERROR(VLOOKUP(Y$1,Weights!$W$3:$X$33,2,FALSE),0)*C153</f>
        <v>0</v>
      </c>
      <c r="Z153" s="22">
        <f>IFERROR(VLOOKUP(Z$1,Weights!$W$3:$X$33,2,FALSE),0)*D153</f>
        <v>0.23347948194085802</v>
      </c>
      <c r="AA153" s="22">
        <f>IFERROR(VLOOKUP(AA$1,Weights!$W$3:$X$33,2,FALSE),0)*E153</f>
        <v>0</v>
      </c>
      <c r="AB153" s="22">
        <f>IFERROR(VLOOKUP(AB$1,Weights!$W$3:$X$33,2,FALSE),0)*F153</f>
        <v>0.1525582919870252</v>
      </c>
      <c r="AC153" s="22">
        <f>IFERROR(VLOOKUP(AC$1,Weights!$W$3:$X$33,2,FALSE),0)*G153</f>
        <v>6.1626278608153529</v>
      </c>
      <c r="AD153" s="22">
        <f>IFERROR(VLOOKUP(AD$1,Weights!$W$3:$X$33,2,FALSE),0)*H153</f>
        <v>0.11158705719236543</v>
      </c>
      <c r="AE153" s="22">
        <f>IFERROR(VLOOKUP(AE$1,Weights!$W$3:$X$33,2,FALSE),0)*I153</f>
        <v>5.027629768765026</v>
      </c>
      <c r="AF153" s="22">
        <f>IFERROR(VLOOKUP(AF$1,Weights!$W$3:$X$33,2,FALSE),0)*J153</f>
        <v>0.5460733198773815</v>
      </c>
      <c r="AG153" s="22">
        <f>IFERROR(VLOOKUP(AG$1,Weights!$W$3:$X$33,2,FALSE),0)*K153</f>
        <v>0.56462583101710317</v>
      </c>
      <c r="AH153" s="22">
        <f>IFERROR(VLOOKUP(AH$1,Weights!$W$3:$X$33,2,FALSE),0)*L153</f>
        <v>0.43067134540281682</v>
      </c>
      <c r="AI153" s="22">
        <f>IFERROR(VLOOKUP(AI$1,Weights!$W$3:$X$33,2,FALSE),0)*M153</f>
        <v>0</v>
      </c>
      <c r="AJ153" s="22">
        <f>IFERROR(VLOOKUP(AJ$1,Weights!$W$3:$X$33,2,FALSE),0)*N153</f>
        <v>0</v>
      </c>
      <c r="AK153" s="22">
        <f>IFERROR(VLOOKUP(AK$1,Weights!$W$3:$X$33,2,FALSE),0)*O153</f>
        <v>0</v>
      </c>
      <c r="AL153" s="22">
        <f>IFERROR(VLOOKUP(AL$1,Weights!$W$3:$X$33,2,FALSE),0)*P153</f>
        <v>6.9960970868407982E-2</v>
      </c>
      <c r="AM153" s="22">
        <f>IFERROR(VLOOKUP(AM$1,Weights!$W$3:$X$33,2,FALSE),0)*Q153</f>
        <v>0.85009042648248501</v>
      </c>
      <c r="AN153" s="22">
        <f>IFERROR(VLOOKUP(AN$1,Weights!$W$3:$X$33,2,FALSE),0)*R153</f>
        <v>0.21403695576012741</v>
      </c>
      <c r="AO153" s="22">
        <f>IFERROR(VLOOKUP(AO$1,Weights!$W$3:$X$33,2,FALSE),0)*S153</f>
        <v>0</v>
      </c>
      <c r="AP153" s="22">
        <f>IFERROR(VLOOKUP(AP$1,Weights!$W$3:$X$33,2,FALSE),0)*T153</f>
        <v>0</v>
      </c>
      <c r="AQ153" s="22">
        <f>IFERROR(VLOOKUP(AQ$1,Weights!$W$3:$X$33,2,FALSE),0)*U153</f>
        <v>4.4183155363965225</v>
      </c>
      <c r="AR153" s="22">
        <f>IFERROR(VLOOKUP(AR$1,Weights!$W$3:$X$33,2,FALSE),0)*V153</f>
        <v>1.8224364959907338</v>
      </c>
      <c r="AS153" s="22">
        <f>IFERROR(VLOOKUP(AS$1,Weights!$W$3:$X$33,2,FALSE),0)*W153</f>
        <v>1.0176392274354291</v>
      </c>
      <c r="AT153" s="22">
        <f>IFERROR(VLOOKUP(AT$1,Weights!$W$3:$X$33,2,FALSE),0)*X153</f>
        <v>0.17287998863453297</v>
      </c>
      <c r="AU153" s="23">
        <f t="shared" si="2"/>
        <v>15.515244956780387</v>
      </c>
    </row>
    <row r="154" spans="1:47" x14ac:dyDescent="0.2">
      <c r="A154" s="2">
        <v>1959</v>
      </c>
      <c r="B154" s="2">
        <v>3</v>
      </c>
      <c r="C154" s="3">
        <v>61</v>
      </c>
      <c r="D154" s="2">
        <v>52</v>
      </c>
      <c r="E154" s="2">
        <v>0</v>
      </c>
      <c r="F154" s="2">
        <v>51</v>
      </c>
      <c r="G154" s="2">
        <v>54</v>
      </c>
      <c r="H154" s="2">
        <v>54</v>
      </c>
      <c r="I154" s="2">
        <v>54</v>
      </c>
      <c r="J154" s="2">
        <v>60</v>
      </c>
      <c r="K154" s="2">
        <v>57</v>
      </c>
      <c r="L154" s="2">
        <v>54</v>
      </c>
      <c r="M154" s="2">
        <v>74</v>
      </c>
      <c r="N154" s="2">
        <v>53</v>
      </c>
      <c r="O154" s="2">
        <v>0</v>
      </c>
      <c r="P154" s="2">
        <v>60</v>
      </c>
      <c r="Q154" s="2">
        <v>58</v>
      </c>
      <c r="R154" s="2">
        <v>56</v>
      </c>
      <c r="S154" s="2">
        <v>49</v>
      </c>
      <c r="T154" s="2">
        <v>51</v>
      </c>
      <c r="U154" s="2">
        <v>71</v>
      </c>
      <c r="V154" s="2">
        <v>54</v>
      </c>
      <c r="W154" s="2">
        <v>80</v>
      </c>
      <c r="X154" s="2">
        <v>53</v>
      </c>
      <c r="Y154" s="22">
        <f>IFERROR(VLOOKUP(Y$1,Weights!$W$3:$X$33,2,FALSE),0)*C154</f>
        <v>0</v>
      </c>
      <c r="Z154" s="22">
        <f>IFERROR(VLOOKUP(Z$1,Weights!$W$3:$X$33,2,FALSE),0)*D154</f>
        <v>0.23347948194085802</v>
      </c>
      <c r="AA154" s="22">
        <f>IFERROR(VLOOKUP(AA$1,Weights!$W$3:$X$33,2,FALSE),0)*E154</f>
        <v>0</v>
      </c>
      <c r="AB154" s="22">
        <f>IFERROR(VLOOKUP(AB$1,Weights!$W$3:$X$33,2,FALSE),0)*F154</f>
        <v>0.15560945782676569</v>
      </c>
      <c r="AC154" s="22">
        <f>IFERROR(VLOOKUP(AC$1,Weights!$W$3:$X$33,2,FALSE),0)*G154</f>
        <v>6.3996520093082507</v>
      </c>
      <c r="AD154" s="22">
        <f>IFERROR(VLOOKUP(AD$1,Weights!$W$3:$X$33,2,FALSE),0)*H154</f>
        <v>0.11587886708437949</v>
      </c>
      <c r="AE154" s="22">
        <f>IFERROR(VLOOKUP(AE$1,Weights!$W$3:$X$33,2,FALSE),0)*I154</f>
        <v>5.2210001444867578</v>
      </c>
      <c r="AF154" s="22">
        <f>IFERROR(VLOOKUP(AF$1,Weights!$W$3:$X$33,2,FALSE),0)*J154</f>
        <v>0.56490343435591195</v>
      </c>
      <c r="AG154" s="22">
        <f>IFERROR(VLOOKUP(AG$1,Weights!$W$3:$X$33,2,FALSE),0)*K154</f>
        <v>0.58515767941772512</v>
      </c>
      <c r="AH154" s="22">
        <f>IFERROR(VLOOKUP(AH$1,Weights!$W$3:$X$33,2,FALSE),0)*L154</f>
        <v>0.44723562791830973</v>
      </c>
      <c r="AI154" s="22">
        <f>IFERROR(VLOOKUP(AI$1,Weights!$W$3:$X$33,2,FALSE),0)*M154</f>
        <v>0</v>
      </c>
      <c r="AJ154" s="22">
        <f>IFERROR(VLOOKUP(AJ$1,Weights!$W$3:$X$33,2,FALSE),0)*N154</f>
        <v>0</v>
      </c>
      <c r="AK154" s="22">
        <f>IFERROR(VLOOKUP(AK$1,Weights!$W$3:$X$33,2,FALSE),0)*O154</f>
        <v>0</v>
      </c>
      <c r="AL154" s="22">
        <f>IFERROR(VLOOKUP(AL$1,Weights!$W$3:$X$33,2,FALSE),0)*P154</f>
        <v>7.2373418139732401E-2</v>
      </c>
      <c r="AM154" s="22">
        <f>IFERROR(VLOOKUP(AM$1,Weights!$W$3:$X$33,2,FALSE),0)*Q154</f>
        <v>0.88045079885685951</v>
      </c>
      <c r="AN154" s="22">
        <f>IFERROR(VLOOKUP(AN$1,Weights!$W$3:$X$33,2,FALSE),0)*R154</f>
        <v>0.2219642504179099</v>
      </c>
      <c r="AO154" s="22">
        <f>IFERROR(VLOOKUP(AO$1,Weights!$W$3:$X$33,2,FALSE),0)*S154</f>
        <v>0</v>
      </c>
      <c r="AP154" s="22">
        <f>IFERROR(VLOOKUP(AP$1,Weights!$W$3:$X$33,2,FALSE),0)*T154</f>
        <v>0</v>
      </c>
      <c r="AQ154" s="22">
        <f>IFERROR(VLOOKUP(AQ$1,Weights!$W$3:$X$33,2,FALSE),0)*U154</f>
        <v>4.4183155363965225</v>
      </c>
      <c r="AR154" s="22">
        <f>IFERROR(VLOOKUP(AR$1,Weights!$W$3:$X$33,2,FALSE),0)*V154</f>
        <v>1.8925302073749928</v>
      </c>
      <c r="AS154" s="22">
        <f>IFERROR(VLOOKUP(AS$1,Weights!$W$3:$X$33,2,FALSE),0)*W154</f>
        <v>1.0176392274354291</v>
      </c>
      <c r="AT154" s="22">
        <f>IFERROR(VLOOKUP(AT$1,Weights!$W$3:$X$33,2,FALSE),0)*X154</f>
        <v>0.17965959603196563</v>
      </c>
      <c r="AU154" s="23">
        <f t="shared" si="2"/>
        <v>15.88945798671369</v>
      </c>
    </row>
    <row r="155" spans="1:47" x14ac:dyDescent="0.2">
      <c r="A155" s="2">
        <v>1960</v>
      </c>
      <c r="B155" s="2">
        <v>3</v>
      </c>
      <c r="C155" s="3">
        <v>62</v>
      </c>
      <c r="D155" s="2">
        <v>54</v>
      </c>
      <c r="E155" s="2">
        <v>0</v>
      </c>
      <c r="F155" s="2">
        <v>53</v>
      </c>
      <c r="G155" s="2">
        <v>56</v>
      </c>
      <c r="H155" s="2">
        <v>55</v>
      </c>
      <c r="I155" s="2">
        <v>55</v>
      </c>
      <c r="J155" s="2">
        <v>61</v>
      </c>
      <c r="K155" s="2">
        <v>58</v>
      </c>
      <c r="L155" s="2">
        <v>55</v>
      </c>
      <c r="M155" s="2">
        <v>75</v>
      </c>
      <c r="N155" s="2">
        <v>55</v>
      </c>
      <c r="O155" s="2">
        <v>0</v>
      </c>
      <c r="P155" s="2">
        <v>61</v>
      </c>
      <c r="Q155" s="2">
        <v>59</v>
      </c>
      <c r="R155" s="2">
        <v>57</v>
      </c>
      <c r="S155" s="2">
        <v>51</v>
      </c>
      <c r="T155" s="2">
        <v>52</v>
      </c>
      <c r="U155" s="2">
        <v>71</v>
      </c>
      <c r="V155" s="2">
        <v>56</v>
      </c>
      <c r="W155" s="2">
        <v>80</v>
      </c>
      <c r="X155" s="2">
        <v>55</v>
      </c>
      <c r="Y155" s="22">
        <f>IFERROR(VLOOKUP(Y$1,Weights!$W$3:$X$33,2,FALSE),0)*C155</f>
        <v>0</v>
      </c>
      <c r="Z155" s="22">
        <f>IFERROR(VLOOKUP(Z$1,Weights!$W$3:$X$33,2,FALSE),0)*D155</f>
        <v>0.24245946201550639</v>
      </c>
      <c r="AA155" s="22">
        <f>IFERROR(VLOOKUP(AA$1,Weights!$W$3:$X$33,2,FALSE),0)*E155</f>
        <v>0</v>
      </c>
      <c r="AB155" s="22">
        <f>IFERROR(VLOOKUP(AB$1,Weights!$W$3:$X$33,2,FALSE),0)*F155</f>
        <v>0.16171178950624671</v>
      </c>
      <c r="AC155" s="22">
        <f>IFERROR(VLOOKUP(AC$1,Weights!$W$3:$X$33,2,FALSE),0)*G155</f>
        <v>6.6366761578011495</v>
      </c>
      <c r="AD155" s="22">
        <f>IFERROR(VLOOKUP(AD$1,Weights!$W$3:$X$33,2,FALSE),0)*H155</f>
        <v>0.11802477203038651</v>
      </c>
      <c r="AE155" s="22">
        <f>IFERROR(VLOOKUP(AE$1,Weights!$W$3:$X$33,2,FALSE),0)*I155</f>
        <v>5.3176853323476241</v>
      </c>
      <c r="AF155" s="22">
        <f>IFERROR(VLOOKUP(AF$1,Weights!$W$3:$X$33,2,FALSE),0)*J155</f>
        <v>0.57431849159517712</v>
      </c>
      <c r="AG155" s="22">
        <f>IFERROR(VLOOKUP(AG$1,Weights!$W$3:$X$33,2,FALSE),0)*K155</f>
        <v>0.59542360361803603</v>
      </c>
      <c r="AH155" s="22">
        <f>IFERROR(VLOOKUP(AH$1,Weights!$W$3:$X$33,2,FALSE),0)*L155</f>
        <v>0.45551776917605624</v>
      </c>
      <c r="AI155" s="22">
        <f>IFERROR(VLOOKUP(AI$1,Weights!$W$3:$X$33,2,FALSE),0)*M155</f>
        <v>0</v>
      </c>
      <c r="AJ155" s="22">
        <f>IFERROR(VLOOKUP(AJ$1,Weights!$W$3:$X$33,2,FALSE),0)*N155</f>
        <v>0</v>
      </c>
      <c r="AK155" s="22">
        <f>IFERROR(VLOOKUP(AK$1,Weights!$W$3:$X$33,2,FALSE),0)*O155</f>
        <v>0</v>
      </c>
      <c r="AL155" s="22">
        <f>IFERROR(VLOOKUP(AL$1,Weights!$W$3:$X$33,2,FALSE),0)*P155</f>
        <v>7.3579641775394611E-2</v>
      </c>
      <c r="AM155" s="22">
        <f>IFERROR(VLOOKUP(AM$1,Weights!$W$3:$X$33,2,FALSE),0)*Q155</f>
        <v>0.8956309850440467</v>
      </c>
      <c r="AN155" s="22">
        <f>IFERROR(VLOOKUP(AN$1,Weights!$W$3:$X$33,2,FALSE),0)*R155</f>
        <v>0.22592789774680117</v>
      </c>
      <c r="AO155" s="22">
        <f>IFERROR(VLOOKUP(AO$1,Weights!$W$3:$X$33,2,FALSE),0)*S155</f>
        <v>0</v>
      </c>
      <c r="AP155" s="22">
        <f>IFERROR(VLOOKUP(AP$1,Weights!$W$3:$X$33,2,FALSE),0)*T155</f>
        <v>0</v>
      </c>
      <c r="AQ155" s="22">
        <f>IFERROR(VLOOKUP(AQ$1,Weights!$W$3:$X$33,2,FALSE),0)*U155</f>
        <v>4.4183155363965225</v>
      </c>
      <c r="AR155" s="22">
        <f>IFERROR(VLOOKUP(AR$1,Weights!$W$3:$X$33,2,FALSE),0)*V155</f>
        <v>1.9626239187592516</v>
      </c>
      <c r="AS155" s="22">
        <f>IFERROR(VLOOKUP(AS$1,Weights!$W$3:$X$33,2,FALSE),0)*W155</f>
        <v>1.0176392274354291</v>
      </c>
      <c r="AT155" s="22">
        <f>IFERROR(VLOOKUP(AT$1,Weights!$W$3:$X$33,2,FALSE),0)*X155</f>
        <v>0.18643920342939832</v>
      </c>
      <c r="AU155" s="23">
        <f t="shared" si="2"/>
        <v>16.124067899868123</v>
      </c>
    </row>
    <row r="156" spans="1:47" x14ac:dyDescent="0.2">
      <c r="A156" s="2">
        <v>1961</v>
      </c>
      <c r="B156" s="2">
        <v>3</v>
      </c>
      <c r="C156" s="3">
        <v>63</v>
      </c>
      <c r="D156" s="2">
        <v>55</v>
      </c>
      <c r="E156" s="2">
        <v>0</v>
      </c>
      <c r="F156" s="2">
        <v>55</v>
      </c>
      <c r="G156" s="2">
        <v>57</v>
      </c>
      <c r="H156" s="2">
        <v>54</v>
      </c>
      <c r="I156" s="2">
        <v>57</v>
      </c>
      <c r="J156" s="2">
        <v>60</v>
      </c>
      <c r="K156" s="2">
        <v>59</v>
      </c>
      <c r="L156" s="2">
        <v>54</v>
      </c>
      <c r="M156" s="2">
        <v>77</v>
      </c>
      <c r="N156" s="2">
        <v>57</v>
      </c>
      <c r="O156" s="2">
        <v>0</v>
      </c>
      <c r="P156" s="2">
        <v>60</v>
      </c>
      <c r="Q156" s="2">
        <v>60</v>
      </c>
      <c r="R156" s="2">
        <v>58</v>
      </c>
      <c r="S156" s="2">
        <v>52</v>
      </c>
      <c r="T156" s="2">
        <v>54</v>
      </c>
      <c r="U156" s="2">
        <v>73</v>
      </c>
      <c r="V156" s="2">
        <v>57</v>
      </c>
      <c r="W156" s="2">
        <v>81</v>
      </c>
      <c r="X156" s="2">
        <v>56</v>
      </c>
      <c r="Y156" s="22">
        <f>IFERROR(VLOOKUP(Y$1,Weights!$W$3:$X$33,2,FALSE),0)*C156</f>
        <v>0</v>
      </c>
      <c r="Z156" s="22">
        <f>IFERROR(VLOOKUP(Z$1,Weights!$W$3:$X$33,2,FALSE),0)*D156</f>
        <v>0.24694945205283059</v>
      </c>
      <c r="AA156" s="22">
        <f>IFERROR(VLOOKUP(AA$1,Weights!$W$3:$X$33,2,FALSE),0)*E156</f>
        <v>0</v>
      </c>
      <c r="AB156" s="22">
        <f>IFERROR(VLOOKUP(AB$1,Weights!$W$3:$X$33,2,FALSE),0)*F156</f>
        <v>0.16781412118572772</v>
      </c>
      <c r="AC156" s="22">
        <f>IFERROR(VLOOKUP(AC$1,Weights!$W$3:$X$33,2,FALSE),0)*G156</f>
        <v>6.7551882320475984</v>
      </c>
      <c r="AD156" s="22">
        <f>IFERROR(VLOOKUP(AD$1,Weights!$W$3:$X$33,2,FALSE),0)*H156</f>
        <v>0.11587886708437949</v>
      </c>
      <c r="AE156" s="22">
        <f>IFERROR(VLOOKUP(AE$1,Weights!$W$3:$X$33,2,FALSE),0)*I156</f>
        <v>5.511055708069355</v>
      </c>
      <c r="AF156" s="22">
        <f>IFERROR(VLOOKUP(AF$1,Weights!$W$3:$X$33,2,FALSE),0)*J156</f>
        <v>0.56490343435591195</v>
      </c>
      <c r="AG156" s="22">
        <f>IFERROR(VLOOKUP(AG$1,Weights!$W$3:$X$33,2,FALSE),0)*K156</f>
        <v>0.60568952781834706</v>
      </c>
      <c r="AH156" s="22">
        <f>IFERROR(VLOOKUP(AH$1,Weights!$W$3:$X$33,2,FALSE),0)*L156</f>
        <v>0.44723562791830973</v>
      </c>
      <c r="AI156" s="22">
        <f>IFERROR(VLOOKUP(AI$1,Weights!$W$3:$X$33,2,FALSE),0)*M156</f>
        <v>0</v>
      </c>
      <c r="AJ156" s="22">
        <f>IFERROR(VLOOKUP(AJ$1,Weights!$W$3:$X$33,2,FALSE),0)*N156</f>
        <v>0</v>
      </c>
      <c r="AK156" s="22">
        <f>IFERROR(VLOOKUP(AK$1,Weights!$W$3:$X$33,2,FALSE),0)*O156</f>
        <v>0</v>
      </c>
      <c r="AL156" s="22">
        <f>IFERROR(VLOOKUP(AL$1,Weights!$W$3:$X$33,2,FALSE),0)*P156</f>
        <v>7.2373418139732401E-2</v>
      </c>
      <c r="AM156" s="22">
        <f>IFERROR(VLOOKUP(AM$1,Weights!$W$3:$X$33,2,FALSE),0)*Q156</f>
        <v>0.91081117123123401</v>
      </c>
      <c r="AN156" s="22">
        <f>IFERROR(VLOOKUP(AN$1,Weights!$W$3:$X$33,2,FALSE),0)*R156</f>
        <v>0.2298915450756924</v>
      </c>
      <c r="AO156" s="22">
        <f>IFERROR(VLOOKUP(AO$1,Weights!$W$3:$X$33,2,FALSE),0)*S156</f>
        <v>0</v>
      </c>
      <c r="AP156" s="22">
        <f>IFERROR(VLOOKUP(AP$1,Weights!$W$3:$X$33,2,FALSE),0)*T156</f>
        <v>0</v>
      </c>
      <c r="AQ156" s="22">
        <f>IFERROR(VLOOKUP(AQ$1,Weights!$W$3:$X$33,2,FALSE),0)*U156</f>
        <v>4.5427751289710727</v>
      </c>
      <c r="AR156" s="22">
        <f>IFERROR(VLOOKUP(AR$1,Weights!$W$3:$X$33,2,FALSE),0)*V156</f>
        <v>1.9976707744513811</v>
      </c>
      <c r="AS156" s="22">
        <f>IFERROR(VLOOKUP(AS$1,Weights!$W$3:$X$33,2,FALSE),0)*W156</f>
        <v>1.0303597177783721</v>
      </c>
      <c r="AT156" s="22">
        <f>IFERROR(VLOOKUP(AT$1,Weights!$W$3:$X$33,2,FALSE),0)*X156</f>
        <v>0.18982900712811465</v>
      </c>
      <c r="AU156" s="23">
        <f t="shared" si="2"/>
        <v>16.509762775234044</v>
      </c>
    </row>
    <row r="157" spans="1:47" x14ac:dyDescent="0.2">
      <c r="A157" s="2">
        <v>1962</v>
      </c>
      <c r="B157" s="2">
        <v>3</v>
      </c>
      <c r="C157" s="3">
        <v>64</v>
      </c>
      <c r="D157" s="2">
        <v>55</v>
      </c>
      <c r="E157" s="2">
        <v>0</v>
      </c>
      <c r="F157" s="2">
        <v>56</v>
      </c>
      <c r="G157" s="2">
        <v>58</v>
      </c>
      <c r="H157" s="2">
        <v>55</v>
      </c>
      <c r="I157" s="2">
        <v>58</v>
      </c>
      <c r="J157" s="2">
        <v>60</v>
      </c>
      <c r="K157" s="2">
        <v>60</v>
      </c>
      <c r="L157" s="2">
        <v>55</v>
      </c>
      <c r="M157" s="2">
        <v>78</v>
      </c>
      <c r="N157" s="2">
        <v>58</v>
      </c>
      <c r="O157" s="2">
        <v>68</v>
      </c>
      <c r="P157" s="2">
        <v>60</v>
      </c>
      <c r="Q157" s="2">
        <v>62</v>
      </c>
      <c r="R157" s="2">
        <v>59</v>
      </c>
      <c r="S157" s="2">
        <v>54</v>
      </c>
      <c r="T157" s="2">
        <v>55</v>
      </c>
      <c r="U157" s="2">
        <v>79</v>
      </c>
      <c r="V157" s="2">
        <v>58</v>
      </c>
      <c r="W157" s="2">
        <v>82</v>
      </c>
      <c r="X157" s="2">
        <v>57</v>
      </c>
      <c r="Y157" s="22">
        <f>IFERROR(VLOOKUP(Y$1,Weights!$W$3:$X$33,2,FALSE),0)*C157</f>
        <v>0</v>
      </c>
      <c r="Z157" s="22">
        <f>IFERROR(VLOOKUP(Z$1,Weights!$W$3:$X$33,2,FALSE),0)*D157</f>
        <v>0.24694945205283059</v>
      </c>
      <c r="AA157" s="22">
        <f>IFERROR(VLOOKUP(AA$1,Weights!$W$3:$X$33,2,FALSE),0)*E157</f>
        <v>0</v>
      </c>
      <c r="AB157" s="22">
        <f>IFERROR(VLOOKUP(AB$1,Weights!$W$3:$X$33,2,FALSE),0)*F157</f>
        <v>0.17086528702546822</v>
      </c>
      <c r="AC157" s="22">
        <f>IFERROR(VLOOKUP(AC$1,Weights!$W$3:$X$33,2,FALSE),0)*G157</f>
        <v>6.8737003062940474</v>
      </c>
      <c r="AD157" s="22">
        <f>IFERROR(VLOOKUP(AD$1,Weights!$W$3:$X$33,2,FALSE),0)*H157</f>
        <v>0.11802477203038651</v>
      </c>
      <c r="AE157" s="22">
        <f>IFERROR(VLOOKUP(AE$1,Weights!$W$3:$X$33,2,FALSE),0)*I157</f>
        <v>5.6077408959302213</v>
      </c>
      <c r="AF157" s="22">
        <f>IFERROR(VLOOKUP(AF$1,Weights!$W$3:$X$33,2,FALSE),0)*J157</f>
        <v>0.56490343435591195</v>
      </c>
      <c r="AG157" s="22">
        <f>IFERROR(VLOOKUP(AG$1,Weights!$W$3:$X$33,2,FALSE),0)*K157</f>
        <v>0.61595545201865798</v>
      </c>
      <c r="AH157" s="22">
        <f>IFERROR(VLOOKUP(AH$1,Weights!$W$3:$X$33,2,FALSE),0)*L157</f>
        <v>0.45551776917605624</v>
      </c>
      <c r="AI157" s="22">
        <f>IFERROR(VLOOKUP(AI$1,Weights!$W$3:$X$33,2,FALSE),0)*M157</f>
        <v>0</v>
      </c>
      <c r="AJ157" s="22">
        <f>IFERROR(VLOOKUP(AJ$1,Weights!$W$3:$X$33,2,FALSE),0)*N157</f>
        <v>0</v>
      </c>
      <c r="AK157" s="22">
        <f>IFERROR(VLOOKUP(AK$1,Weights!$W$3:$X$33,2,FALSE),0)*O157</f>
        <v>0</v>
      </c>
      <c r="AL157" s="22">
        <f>IFERROR(VLOOKUP(AL$1,Weights!$W$3:$X$33,2,FALSE),0)*P157</f>
        <v>7.2373418139732401E-2</v>
      </c>
      <c r="AM157" s="22">
        <f>IFERROR(VLOOKUP(AM$1,Weights!$W$3:$X$33,2,FALSE),0)*Q157</f>
        <v>0.9411715436056084</v>
      </c>
      <c r="AN157" s="22">
        <f>IFERROR(VLOOKUP(AN$1,Weights!$W$3:$X$33,2,FALSE),0)*R157</f>
        <v>0.23385519240458363</v>
      </c>
      <c r="AO157" s="22">
        <f>IFERROR(VLOOKUP(AO$1,Weights!$W$3:$X$33,2,FALSE),0)*S157</f>
        <v>0</v>
      </c>
      <c r="AP157" s="22">
        <f>IFERROR(VLOOKUP(AP$1,Weights!$W$3:$X$33,2,FALSE),0)*T157</f>
        <v>0</v>
      </c>
      <c r="AQ157" s="22">
        <f>IFERROR(VLOOKUP(AQ$1,Weights!$W$3:$X$33,2,FALSE),0)*U157</f>
        <v>4.9161539066947224</v>
      </c>
      <c r="AR157" s="22">
        <f>IFERROR(VLOOKUP(AR$1,Weights!$W$3:$X$33,2,FALSE),0)*V157</f>
        <v>2.0327176301435106</v>
      </c>
      <c r="AS157" s="22">
        <f>IFERROR(VLOOKUP(AS$1,Weights!$W$3:$X$33,2,FALSE),0)*W157</f>
        <v>1.0430802081213149</v>
      </c>
      <c r="AT157" s="22">
        <f>IFERROR(VLOOKUP(AT$1,Weights!$W$3:$X$33,2,FALSE),0)*X157</f>
        <v>0.19321881082683098</v>
      </c>
      <c r="AU157" s="23">
        <f t="shared" si="2"/>
        <v>17.089053046499419</v>
      </c>
    </row>
    <row r="158" spans="1:47" x14ac:dyDescent="0.2">
      <c r="A158" s="2">
        <v>1963</v>
      </c>
      <c r="B158" s="2">
        <v>3</v>
      </c>
      <c r="C158" s="3">
        <v>65</v>
      </c>
      <c r="D158" s="2">
        <v>57</v>
      </c>
      <c r="E158" s="2">
        <v>0</v>
      </c>
      <c r="F158" s="2">
        <v>57</v>
      </c>
      <c r="G158" s="2">
        <v>60</v>
      </c>
      <c r="H158" s="2">
        <v>56</v>
      </c>
      <c r="I158" s="2">
        <v>59</v>
      </c>
      <c r="J158" s="2">
        <v>62</v>
      </c>
      <c r="K158" s="2">
        <v>61</v>
      </c>
      <c r="L158" s="2">
        <v>56</v>
      </c>
      <c r="M158" s="2">
        <v>80</v>
      </c>
      <c r="N158" s="2">
        <v>60</v>
      </c>
      <c r="O158" s="2">
        <v>69</v>
      </c>
      <c r="P158" s="2">
        <v>62</v>
      </c>
      <c r="Q158" s="2">
        <v>62</v>
      </c>
      <c r="R158" s="2">
        <v>60</v>
      </c>
      <c r="S158" s="2">
        <v>55</v>
      </c>
      <c r="T158" s="2">
        <v>56</v>
      </c>
      <c r="U158" s="2">
        <v>79</v>
      </c>
      <c r="V158" s="2">
        <v>59</v>
      </c>
      <c r="W158" s="2">
        <v>82</v>
      </c>
      <c r="X158" s="2">
        <v>58</v>
      </c>
      <c r="Y158" s="22">
        <f>IFERROR(VLOOKUP(Y$1,Weights!$W$3:$X$33,2,FALSE),0)*C158</f>
        <v>0</v>
      </c>
      <c r="Z158" s="22">
        <f>IFERROR(VLOOKUP(Z$1,Weights!$W$3:$X$33,2,FALSE),0)*D158</f>
        <v>0.25592943212747898</v>
      </c>
      <c r="AA158" s="22">
        <f>IFERROR(VLOOKUP(AA$1,Weights!$W$3:$X$33,2,FALSE),0)*E158</f>
        <v>0</v>
      </c>
      <c r="AB158" s="22">
        <f>IFERROR(VLOOKUP(AB$1,Weights!$W$3:$X$33,2,FALSE),0)*F158</f>
        <v>0.17391645286520871</v>
      </c>
      <c r="AC158" s="22">
        <f>IFERROR(VLOOKUP(AC$1,Weights!$W$3:$X$33,2,FALSE),0)*G158</f>
        <v>7.1107244547869453</v>
      </c>
      <c r="AD158" s="22">
        <f>IFERROR(VLOOKUP(AD$1,Weights!$W$3:$X$33,2,FALSE),0)*H158</f>
        <v>0.12017067697639355</v>
      </c>
      <c r="AE158" s="22">
        <f>IFERROR(VLOOKUP(AE$1,Weights!$W$3:$X$33,2,FALSE),0)*I158</f>
        <v>5.7044260837910876</v>
      </c>
      <c r="AF158" s="22">
        <f>IFERROR(VLOOKUP(AF$1,Weights!$W$3:$X$33,2,FALSE),0)*J158</f>
        <v>0.58373354883444228</v>
      </c>
      <c r="AG158" s="22">
        <f>IFERROR(VLOOKUP(AG$1,Weights!$W$3:$X$33,2,FALSE),0)*K158</f>
        <v>0.62622137621896901</v>
      </c>
      <c r="AH158" s="22">
        <f>IFERROR(VLOOKUP(AH$1,Weights!$W$3:$X$33,2,FALSE),0)*L158</f>
        <v>0.4637999104338027</v>
      </c>
      <c r="AI158" s="22">
        <f>IFERROR(VLOOKUP(AI$1,Weights!$W$3:$X$33,2,FALSE),0)*M158</f>
        <v>0</v>
      </c>
      <c r="AJ158" s="22">
        <f>IFERROR(VLOOKUP(AJ$1,Weights!$W$3:$X$33,2,FALSE),0)*N158</f>
        <v>0</v>
      </c>
      <c r="AK158" s="22">
        <f>IFERROR(VLOOKUP(AK$1,Weights!$W$3:$X$33,2,FALSE),0)*O158</f>
        <v>0</v>
      </c>
      <c r="AL158" s="22">
        <f>IFERROR(VLOOKUP(AL$1,Weights!$W$3:$X$33,2,FALSE),0)*P158</f>
        <v>7.4785865411056807E-2</v>
      </c>
      <c r="AM158" s="22">
        <f>IFERROR(VLOOKUP(AM$1,Weights!$W$3:$X$33,2,FALSE),0)*Q158</f>
        <v>0.9411715436056084</v>
      </c>
      <c r="AN158" s="22">
        <f>IFERROR(VLOOKUP(AN$1,Weights!$W$3:$X$33,2,FALSE),0)*R158</f>
        <v>0.2378188397334749</v>
      </c>
      <c r="AO158" s="22">
        <f>IFERROR(VLOOKUP(AO$1,Weights!$W$3:$X$33,2,FALSE),0)*S158</f>
        <v>0</v>
      </c>
      <c r="AP158" s="22">
        <f>IFERROR(VLOOKUP(AP$1,Weights!$W$3:$X$33,2,FALSE),0)*T158</f>
        <v>0</v>
      </c>
      <c r="AQ158" s="22">
        <f>IFERROR(VLOOKUP(AQ$1,Weights!$W$3:$X$33,2,FALSE),0)*U158</f>
        <v>4.9161539066947224</v>
      </c>
      <c r="AR158" s="22">
        <f>IFERROR(VLOOKUP(AR$1,Weights!$W$3:$X$33,2,FALSE),0)*V158</f>
        <v>2.0677644858356401</v>
      </c>
      <c r="AS158" s="22">
        <f>IFERROR(VLOOKUP(AS$1,Weights!$W$3:$X$33,2,FALSE),0)*W158</f>
        <v>1.0430802081213149</v>
      </c>
      <c r="AT158" s="22">
        <f>IFERROR(VLOOKUP(AT$1,Weights!$W$3:$X$33,2,FALSE),0)*X158</f>
        <v>0.19660861452554731</v>
      </c>
      <c r="AU158" s="23">
        <f t="shared" si="2"/>
        <v>17.277616229111011</v>
      </c>
    </row>
    <row r="159" spans="1:47" x14ac:dyDescent="0.2">
      <c r="A159" s="2">
        <v>1964</v>
      </c>
      <c r="B159" s="2">
        <v>3</v>
      </c>
      <c r="C159" s="3">
        <v>67</v>
      </c>
      <c r="D159" s="2">
        <v>59</v>
      </c>
      <c r="E159" s="2">
        <v>0</v>
      </c>
      <c r="F159" s="2">
        <v>59</v>
      </c>
      <c r="G159" s="2">
        <v>62</v>
      </c>
      <c r="H159" s="2">
        <v>57</v>
      </c>
      <c r="I159" s="2">
        <v>62</v>
      </c>
      <c r="J159" s="2">
        <v>65</v>
      </c>
      <c r="K159" s="2">
        <v>62</v>
      </c>
      <c r="L159" s="2">
        <v>57</v>
      </c>
      <c r="M159" s="2">
        <v>82</v>
      </c>
      <c r="N159" s="2">
        <v>62</v>
      </c>
      <c r="O159" s="2">
        <v>70</v>
      </c>
      <c r="P159" s="2">
        <v>65</v>
      </c>
      <c r="Q159" s="2">
        <v>63</v>
      </c>
      <c r="R159" s="2">
        <v>61</v>
      </c>
      <c r="S159" s="2">
        <v>57</v>
      </c>
      <c r="T159" s="2">
        <v>57</v>
      </c>
      <c r="U159" s="2">
        <v>79</v>
      </c>
      <c r="V159" s="2">
        <v>60</v>
      </c>
      <c r="W159" s="2">
        <v>82</v>
      </c>
      <c r="X159" s="2">
        <v>59</v>
      </c>
      <c r="Y159" s="22">
        <f>IFERROR(VLOOKUP(Y$1,Weights!$W$3:$X$33,2,FALSE),0)*C159</f>
        <v>0</v>
      </c>
      <c r="Z159" s="22">
        <f>IFERROR(VLOOKUP(Z$1,Weights!$W$3:$X$33,2,FALSE),0)*D159</f>
        <v>0.26490941220212738</v>
      </c>
      <c r="AA159" s="22">
        <f>IFERROR(VLOOKUP(AA$1,Weights!$W$3:$X$33,2,FALSE),0)*E159</f>
        <v>0</v>
      </c>
      <c r="AB159" s="22">
        <f>IFERROR(VLOOKUP(AB$1,Weights!$W$3:$X$33,2,FALSE),0)*F159</f>
        <v>0.18001878454468973</v>
      </c>
      <c r="AC159" s="22">
        <f>IFERROR(VLOOKUP(AC$1,Weights!$W$3:$X$33,2,FALSE),0)*G159</f>
        <v>7.347748603279844</v>
      </c>
      <c r="AD159" s="22">
        <f>IFERROR(VLOOKUP(AD$1,Weights!$W$3:$X$33,2,FALSE),0)*H159</f>
        <v>0.12231658192240058</v>
      </c>
      <c r="AE159" s="22">
        <f>IFERROR(VLOOKUP(AE$1,Weights!$W$3:$X$33,2,FALSE),0)*I159</f>
        <v>5.9944816473736848</v>
      </c>
      <c r="AF159" s="22">
        <f>IFERROR(VLOOKUP(AF$1,Weights!$W$3:$X$33,2,FALSE),0)*J159</f>
        <v>0.6119787205522379</v>
      </c>
      <c r="AG159" s="22">
        <f>IFERROR(VLOOKUP(AG$1,Weights!$W$3:$X$33,2,FALSE),0)*K159</f>
        <v>0.63648730041927992</v>
      </c>
      <c r="AH159" s="22">
        <f>IFERROR(VLOOKUP(AH$1,Weights!$W$3:$X$33,2,FALSE),0)*L159</f>
        <v>0.47208205169154915</v>
      </c>
      <c r="AI159" s="22">
        <f>IFERROR(VLOOKUP(AI$1,Weights!$W$3:$X$33,2,FALSE),0)*M159</f>
        <v>0</v>
      </c>
      <c r="AJ159" s="22">
        <f>IFERROR(VLOOKUP(AJ$1,Weights!$W$3:$X$33,2,FALSE),0)*N159</f>
        <v>0</v>
      </c>
      <c r="AK159" s="22">
        <f>IFERROR(VLOOKUP(AK$1,Weights!$W$3:$X$33,2,FALSE),0)*O159</f>
        <v>0</v>
      </c>
      <c r="AL159" s="22">
        <f>IFERROR(VLOOKUP(AL$1,Weights!$W$3:$X$33,2,FALSE),0)*P159</f>
        <v>7.8404536318043436E-2</v>
      </c>
      <c r="AM159" s="22">
        <f>IFERROR(VLOOKUP(AM$1,Weights!$W$3:$X$33,2,FALSE),0)*Q159</f>
        <v>0.9563517297927957</v>
      </c>
      <c r="AN159" s="22">
        <f>IFERROR(VLOOKUP(AN$1,Weights!$W$3:$X$33,2,FALSE),0)*R159</f>
        <v>0.24178248706236616</v>
      </c>
      <c r="AO159" s="22">
        <f>IFERROR(VLOOKUP(AO$1,Weights!$W$3:$X$33,2,FALSE),0)*S159</f>
        <v>0</v>
      </c>
      <c r="AP159" s="22">
        <f>IFERROR(VLOOKUP(AP$1,Weights!$W$3:$X$33,2,FALSE),0)*T159</f>
        <v>0</v>
      </c>
      <c r="AQ159" s="22">
        <f>IFERROR(VLOOKUP(AQ$1,Weights!$W$3:$X$33,2,FALSE),0)*U159</f>
        <v>4.9161539066947224</v>
      </c>
      <c r="AR159" s="22">
        <f>IFERROR(VLOOKUP(AR$1,Weights!$W$3:$X$33,2,FALSE),0)*V159</f>
        <v>2.1028113415277696</v>
      </c>
      <c r="AS159" s="22">
        <f>IFERROR(VLOOKUP(AS$1,Weights!$W$3:$X$33,2,FALSE),0)*W159</f>
        <v>1.0430802081213149</v>
      </c>
      <c r="AT159" s="22">
        <f>IFERROR(VLOOKUP(AT$1,Weights!$W$3:$X$33,2,FALSE),0)*X159</f>
        <v>0.19999841822426365</v>
      </c>
      <c r="AU159" s="23">
        <f t="shared" si="2"/>
        <v>17.688402420346183</v>
      </c>
    </row>
    <row r="160" spans="1:47" x14ac:dyDescent="0.2">
      <c r="A160" s="2">
        <v>1965</v>
      </c>
      <c r="B160" s="2">
        <v>3</v>
      </c>
      <c r="C160" s="3">
        <v>68</v>
      </c>
      <c r="D160" s="2">
        <v>61</v>
      </c>
      <c r="E160" s="2">
        <v>0</v>
      </c>
      <c r="F160" s="2">
        <v>60</v>
      </c>
      <c r="G160" s="2">
        <v>63</v>
      </c>
      <c r="H160" s="2">
        <v>59</v>
      </c>
      <c r="I160" s="2">
        <v>63</v>
      </c>
      <c r="J160" s="2">
        <v>68</v>
      </c>
      <c r="K160" s="2">
        <v>63</v>
      </c>
      <c r="L160" s="2">
        <v>59</v>
      </c>
      <c r="M160" s="2">
        <v>83</v>
      </c>
      <c r="N160" s="2">
        <v>64</v>
      </c>
      <c r="O160" s="2">
        <v>71</v>
      </c>
      <c r="P160" s="2">
        <v>68</v>
      </c>
      <c r="Q160" s="2">
        <v>64</v>
      </c>
      <c r="R160" s="2">
        <v>62</v>
      </c>
      <c r="S160" s="2">
        <v>59</v>
      </c>
      <c r="T160" s="2">
        <v>59</v>
      </c>
      <c r="U160" s="2">
        <v>79</v>
      </c>
      <c r="V160" s="2">
        <v>61</v>
      </c>
      <c r="W160" s="2">
        <v>80</v>
      </c>
      <c r="X160" s="2">
        <v>60</v>
      </c>
      <c r="Y160" s="22">
        <f>IFERROR(VLOOKUP(Y$1,Weights!$W$3:$X$33,2,FALSE),0)*C160</f>
        <v>0</v>
      </c>
      <c r="Z160" s="22">
        <f>IFERROR(VLOOKUP(Z$1,Weights!$W$3:$X$33,2,FALSE),0)*D160</f>
        <v>0.27388939227677572</v>
      </c>
      <c r="AA160" s="22">
        <f>IFERROR(VLOOKUP(AA$1,Weights!$W$3:$X$33,2,FALSE),0)*E160</f>
        <v>0</v>
      </c>
      <c r="AB160" s="22">
        <f>IFERROR(VLOOKUP(AB$1,Weights!$W$3:$X$33,2,FALSE),0)*F160</f>
        <v>0.18306995038443025</v>
      </c>
      <c r="AC160" s="22">
        <f>IFERROR(VLOOKUP(AC$1,Weights!$W$3:$X$33,2,FALSE),0)*G160</f>
        <v>7.466260677526293</v>
      </c>
      <c r="AD160" s="22">
        <f>IFERROR(VLOOKUP(AD$1,Weights!$W$3:$X$33,2,FALSE),0)*H160</f>
        <v>0.12660839181441463</v>
      </c>
      <c r="AE160" s="22">
        <f>IFERROR(VLOOKUP(AE$1,Weights!$W$3:$X$33,2,FALSE),0)*I160</f>
        <v>6.0911668352345512</v>
      </c>
      <c r="AF160" s="22">
        <f>IFERROR(VLOOKUP(AF$1,Weights!$W$3:$X$33,2,FALSE),0)*J160</f>
        <v>0.64022389227003351</v>
      </c>
      <c r="AG160" s="22">
        <f>IFERROR(VLOOKUP(AG$1,Weights!$W$3:$X$33,2,FALSE),0)*K160</f>
        <v>0.64675322461959095</v>
      </c>
      <c r="AH160" s="22">
        <f>IFERROR(VLOOKUP(AH$1,Weights!$W$3:$X$33,2,FALSE),0)*L160</f>
        <v>0.48864633420704212</v>
      </c>
      <c r="AI160" s="22">
        <f>IFERROR(VLOOKUP(AI$1,Weights!$W$3:$X$33,2,FALSE),0)*M160</f>
        <v>0</v>
      </c>
      <c r="AJ160" s="22">
        <f>IFERROR(VLOOKUP(AJ$1,Weights!$W$3:$X$33,2,FALSE),0)*N160</f>
        <v>0</v>
      </c>
      <c r="AK160" s="22">
        <f>IFERROR(VLOOKUP(AK$1,Weights!$W$3:$X$33,2,FALSE),0)*O160</f>
        <v>0</v>
      </c>
      <c r="AL160" s="22">
        <f>IFERROR(VLOOKUP(AL$1,Weights!$W$3:$X$33,2,FALSE),0)*P160</f>
        <v>8.2023207225030051E-2</v>
      </c>
      <c r="AM160" s="22">
        <f>IFERROR(VLOOKUP(AM$1,Weights!$W$3:$X$33,2,FALSE),0)*Q160</f>
        <v>0.9715319159799829</v>
      </c>
      <c r="AN160" s="22">
        <f>IFERROR(VLOOKUP(AN$1,Weights!$W$3:$X$33,2,FALSE),0)*R160</f>
        <v>0.24574613439125739</v>
      </c>
      <c r="AO160" s="22">
        <f>IFERROR(VLOOKUP(AO$1,Weights!$W$3:$X$33,2,FALSE),0)*S160</f>
        <v>0</v>
      </c>
      <c r="AP160" s="22">
        <f>IFERROR(VLOOKUP(AP$1,Weights!$W$3:$X$33,2,FALSE),0)*T160</f>
        <v>0</v>
      </c>
      <c r="AQ160" s="22">
        <f>IFERROR(VLOOKUP(AQ$1,Weights!$W$3:$X$33,2,FALSE),0)*U160</f>
        <v>4.9161539066947224</v>
      </c>
      <c r="AR160" s="22">
        <f>IFERROR(VLOOKUP(AR$1,Weights!$W$3:$X$33,2,FALSE),0)*V160</f>
        <v>2.1378581972198991</v>
      </c>
      <c r="AS160" s="22">
        <f>IFERROR(VLOOKUP(AS$1,Weights!$W$3:$X$33,2,FALSE),0)*W160</f>
        <v>1.0176392274354291</v>
      </c>
      <c r="AT160" s="22">
        <f>IFERROR(VLOOKUP(AT$1,Weights!$W$3:$X$33,2,FALSE),0)*X160</f>
        <v>0.20338822192297998</v>
      </c>
      <c r="AU160" s="23">
        <f t="shared" si="2"/>
        <v>17.887754135537751</v>
      </c>
    </row>
    <row r="161" spans="1:47" x14ac:dyDescent="0.2">
      <c r="A161" s="2">
        <v>1966</v>
      </c>
      <c r="B161" s="2">
        <v>3</v>
      </c>
      <c r="C161" s="3">
        <v>69</v>
      </c>
      <c r="D161" s="2">
        <v>62</v>
      </c>
      <c r="E161" s="2">
        <v>0</v>
      </c>
      <c r="F161" s="2">
        <v>62</v>
      </c>
      <c r="G161" s="2">
        <v>65</v>
      </c>
      <c r="H161" s="2">
        <v>61</v>
      </c>
      <c r="I161" s="2">
        <v>64</v>
      </c>
      <c r="J161" s="2">
        <v>70</v>
      </c>
      <c r="K161" s="2">
        <v>64</v>
      </c>
      <c r="L161" s="2">
        <v>61</v>
      </c>
      <c r="M161" s="2">
        <v>84</v>
      </c>
      <c r="N161" s="2">
        <v>65</v>
      </c>
      <c r="O161" s="2">
        <v>73</v>
      </c>
      <c r="P161" s="2">
        <v>70</v>
      </c>
      <c r="Q161" s="2">
        <v>66</v>
      </c>
      <c r="R161" s="2">
        <v>64</v>
      </c>
      <c r="S161" s="2">
        <v>61</v>
      </c>
      <c r="T161" s="2">
        <v>62</v>
      </c>
      <c r="U161" s="2">
        <v>86</v>
      </c>
      <c r="V161" s="2">
        <v>62</v>
      </c>
      <c r="W161" s="2">
        <v>80</v>
      </c>
      <c r="X161" s="2">
        <v>61</v>
      </c>
      <c r="Y161" s="22">
        <f>IFERROR(VLOOKUP(Y$1,Weights!$W$3:$X$33,2,FALSE),0)*C161</f>
        <v>0</v>
      </c>
      <c r="Z161" s="22">
        <f>IFERROR(VLOOKUP(Z$1,Weights!$W$3:$X$33,2,FALSE),0)*D161</f>
        <v>0.27837938231409992</v>
      </c>
      <c r="AA161" s="22">
        <f>IFERROR(VLOOKUP(AA$1,Weights!$W$3:$X$33,2,FALSE),0)*E161</f>
        <v>0</v>
      </c>
      <c r="AB161" s="22">
        <f>IFERROR(VLOOKUP(AB$1,Weights!$W$3:$X$33,2,FALSE),0)*F161</f>
        <v>0.18917228206391123</v>
      </c>
      <c r="AC161" s="22">
        <f>IFERROR(VLOOKUP(AC$1,Weights!$W$3:$X$33,2,FALSE),0)*G161</f>
        <v>7.7032848260191908</v>
      </c>
      <c r="AD161" s="22">
        <f>IFERROR(VLOOKUP(AD$1,Weights!$W$3:$X$33,2,FALSE),0)*H161</f>
        <v>0.13090020170642869</v>
      </c>
      <c r="AE161" s="22">
        <f>IFERROR(VLOOKUP(AE$1,Weights!$W$3:$X$33,2,FALSE),0)*I161</f>
        <v>6.1878520230954166</v>
      </c>
      <c r="AF161" s="22">
        <f>IFERROR(VLOOKUP(AF$1,Weights!$W$3:$X$33,2,FALSE),0)*J161</f>
        <v>0.65905400674856396</v>
      </c>
      <c r="AG161" s="22">
        <f>IFERROR(VLOOKUP(AG$1,Weights!$W$3:$X$33,2,FALSE),0)*K161</f>
        <v>0.65701914881990187</v>
      </c>
      <c r="AH161" s="22">
        <f>IFERROR(VLOOKUP(AH$1,Weights!$W$3:$X$33,2,FALSE),0)*L161</f>
        <v>0.50521061672253509</v>
      </c>
      <c r="AI161" s="22">
        <f>IFERROR(VLOOKUP(AI$1,Weights!$W$3:$X$33,2,FALSE),0)*M161</f>
        <v>0</v>
      </c>
      <c r="AJ161" s="22">
        <f>IFERROR(VLOOKUP(AJ$1,Weights!$W$3:$X$33,2,FALSE),0)*N161</f>
        <v>0</v>
      </c>
      <c r="AK161" s="22">
        <f>IFERROR(VLOOKUP(AK$1,Weights!$W$3:$X$33,2,FALSE),0)*O161</f>
        <v>0</v>
      </c>
      <c r="AL161" s="22">
        <f>IFERROR(VLOOKUP(AL$1,Weights!$W$3:$X$33,2,FALSE),0)*P161</f>
        <v>8.443565449635447E-2</v>
      </c>
      <c r="AM161" s="22">
        <f>IFERROR(VLOOKUP(AM$1,Weights!$W$3:$X$33,2,FALSE),0)*Q161</f>
        <v>1.0018922883543573</v>
      </c>
      <c r="AN161" s="22">
        <f>IFERROR(VLOOKUP(AN$1,Weights!$W$3:$X$33,2,FALSE),0)*R161</f>
        <v>0.25367342904903989</v>
      </c>
      <c r="AO161" s="22">
        <f>IFERROR(VLOOKUP(AO$1,Weights!$W$3:$X$33,2,FALSE),0)*S161</f>
        <v>0</v>
      </c>
      <c r="AP161" s="22">
        <f>IFERROR(VLOOKUP(AP$1,Weights!$W$3:$X$33,2,FALSE),0)*T161</f>
        <v>0</v>
      </c>
      <c r="AQ161" s="22">
        <f>IFERROR(VLOOKUP(AQ$1,Weights!$W$3:$X$33,2,FALSE),0)*U161</f>
        <v>5.3517624807056468</v>
      </c>
      <c r="AR161" s="22">
        <f>IFERROR(VLOOKUP(AR$1,Weights!$W$3:$X$33,2,FALSE),0)*V161</f>
        <v>2.1729050529120286</v>
      </c>
      <c r="AS161" s="22">
        <f>IFERROR(VLOOKUP(AS$1,Weights!$W$3:$X$33,2,FALSE),0)*W161</f>
        <v>1.0176392274354291</v>
      </c>
      <c r="AT161" s="22">
        <f>IFERROR(VLOOKUP(AT$1,Weights!$W$3:$X$33,2,FALSE),0)*X161</f>
        <v>0.20677802562169631</v>
      </c>
      <c r="AU161" s="23">
        <f t="shared" si="2"/>
        <v>18.557484128888355</v>
      </c>
    </row>
    <row r="162" spans="1:47" x14ac:dyDescent="0.2">
      <c r="A162" s="2">
        <v>1967</v>
      </c>
      <c r="B162" s="2">
        <v>3</v>
      </c>
      <c r="C162" s="3">
        <v>71</v>
      </c>
      <c r="D162" s="2">
        <v>64</v>
      </c>
      <c r="E162" s="2">
        <v>0</v>
      </c>
      <c r="F162" s="2">
        <v>63</v>
      </c>
      <c r="G162" s="2">
        <v>66</v>
      </c>
      <c r="H162" s="2">
        <v>63</v>
      </c>
      <c r="I162" s="2">
        <v>65</v>
      </c>
      <c r="J162" s="2">
        <v>73</v>
      </c>
      <c r="K162" s="2">
        <v>66</v>
      </c>
      <c r="L162" s="2">
        <v>63</v>
      </c>
      <c r="M162" s="2">
        <v>85</v>
      </c>
      <c r="N162" s="2">
        <v>69</v>
      </c>
      <c r="O162" s="2">
        <v>76</v>
      </c>
      <c r="P162" s="2">
        <v>73</v>
      </c>
      <c r="Q162" s="2">
        <v>67</v>
      </c>
      <c r="R162" s="2">
        <v>66</v>
      </c>
      <c r="S162" s="2">
        <v>64</v>
      </c>
      <c r="T162" s="2">
        <v>64</v>
      </c>
      <c r="U162" s="2">
        <v>88</v>
      </c>
      <c r="V162" s="2">
        <v>64</v>
      </c>
      <c r="W162" s="2">
        <v>80</v>
      </c>
      <c r="X162" s="2">
        <v>63</v>
      </c>
      <c r="Y162" s="22">
        <f>IFERROR(VLOOKUP(Y$1,Weights!$W$3:$X$33,2,FALSE),0)*C162</f>
        <v>0</v>
      </c>
      <c r="Z162" s="22">
        <f>IFERROR(VLOOKUP(Z$1,Weights!$W$3:$X$33,2,FALSE),0)*D162</f>
        <v>0.28735936238874832</v>
      </c>
      <c r="AA162" s="22">
        <f>IFERROR(VLOOKUP(AA$1,Weights!$W$3:$X$33,2,FALSE),0)*E162</f>
        <v>0</v>
      </c>
      <c r="AB162" s="22">
        <f>IFERROR(VLOOKUP(AB$1,Weights!$W$3:$X$33,2,FALSE),0)*F162</f>
        <v>0.19222344790365176</v>
      </c>
      <c r="AC162" s="22">
        <f>IFERROR(VLOOKUP(AC$1,Weights!$W$3:$X$33,2,FALSE),0)*G162</f>
        <v>7.8217969002656398</v>
      </c>
      <c r="AD162" s="22">
        <f>IFERROR(VLOOKUP(AD$1,Weights!$W$3:$X$33,2,FALSE),0)*H162</f>
        <v>0.13519201159844274</v>
      </c>
      <c r="AE162" s="22">
        <f>IFERROR(VLOOKUP(AE$1,Weights!$W$3:$X$33,2,FALSE),0)*I162</f>
        <v>6.284537210956282</v>
      </c>
      <c r="AF162" s="22">
        <f>IFERROR(VLOOKUP(AF$1,Weights!$W$3:$X$33,2,FALSE),0)*J162</f>
        <v>0.68729917846635957</v>
      </c>
      <c r="AG162" s="22">
        <f>IFERROR(VLOOKUP(AG$1,Weights!$W$3:$X$33,2,FALSE),0)*K162</f>
        <v>0.67755099722052381</v>
      </c>
      <c r="AH162" s="22">
        <f>IFERROR(VLOOKUP(AH$1,Weights!$W$3:$X$33,2,FALSE),0)*L162</f>
        <v>0.521774899238028</v>
      </c>
      <c r="AI162" s="22">
        <f>IFERROR(VLOOKUP(AI$1,Weights!$W$3:$X$33,2,FALSE),0)*M162</f>
        <v>0</v>
      </c>
      <c r="AJ162" s="22">
        <f>IFERROR(VLOOKUP(AJ$1,Weights!$W$3:$X$33,2,FALSE),0)*N162</f>
        <v>0</v>
      </c>
      <c r="AK162" s="22">
        <f>IFERROR(VLOOKUP(AK$1,Weights!$W$3:$X$33,2,FALSE),0)*O162</f>
        <v>0</v>
      </c>
      <c r="AL162" s="22">
        <f>IFERROR(VLOOKUP(AL$1,Weights!$W$3:$X$33,2,FALSE),0)*P162</f>
        <v>8.8054325403341085E-2</v>
      </c>
      <c r="AM162" s="22">
        <f>IFERROR(VLOOKUP(AM$1,Weights!$W$3:$X$33,2,FALSE),0)*Q162</f>
        <v>1.0170724745415447</v>
      </c>
      <c r="AN162" s="22">
        <f>IFERROR(VLOOKUP(AN$1,Weights!$W$3:$X$33,2,FALSE),0)*R162</f>
        <v>0.26160072370682241</v>
      </c>
      <c r="AO162" s="22">
        <f>IFERROR(VLOOKUP(AO$1,Weights!$W$3:$X$33,2,FALSE),0)*S162</f>
        <v>0</v>
      </c>
      <c r="AP162" s="22">
        <f>IFERROR(VLOOKUP(AP$1,Weights!$W$3:$X$33,2,FALSE),0)*T162</f>
        <v>0</v>
      </c>
      <c r="AQ162" s="22">
        <f>IFERROR(VLOOKUP(AQ$1,Weights!$W$3:$X$33,2,FALSE),0)*U162</f>
        <v>5.4762220732801969</v>
      </c>
      <c r="AR162" s="22">
        <f>IFERROR(VLOOKUP(AR$1,Weights!$W$3:$X$33,2,FALSE),0)*V162</f>
        <v>2.2429987642962876</v>
      </c>
      <c r="AS162" s="22">
        <f>IFERROR(VLOOKUP(AS$1,Weights!$W$3:$X$33,2,FALSE),0)*W162</f>
        <v>1.0176392274354291</v>
      </c>
      <c r="AT162" s="22">
        <f>IFERROR(VLOOKUP(AT$1,Weights!$W$3:$X$33,2,FALSE),0)*X162</f>
        <v>0.21355763301912897</v>
      </c>
      <c r="AU162" s="23">
        <f t="shared" si="2"/>
        <v>18.959402648260411</v>
      </c>
    </row>
    <row r="163" spans="1:47" x14ac:dyDescent="0.2">
      <c r="A163" s="2">
        <v>1968</v>
      </c>
      <c r="B163" s="2">
        <v>3</v>
      </c>
      <c r="C163" s="3">
        <v>73</v>
      </c>
      <c r="D163" s="2">
        <v>69</v>
      </c>
      <c r="E163" s="2">
        <v>0</v>
      </c>
      <c r="F163" s="2">
        <v>65</v>
      </c>
      <c r="G163" s="2">
        <v>69</v>
      </c>
      <c r="H163" s="2">
        <v>67</v>
      </c>
      <c r="I163" s="2">
        <v>68</v>
      </c>
      <c r="J163" s="2">
        <v>77</v>
      </c>
      <c r="K163" s="2">
        <v>69</v>
      </c>
      <c r="L163" s="2">
        <v>67</v>
      </c>
      <c r="M163" s="2">
        <v>86</v>
      </c>
      <c r="N163" s="2">
        <v>72</v>
      </c>
      <c r="O163" s="2">
        <v>78</v>
      </c>
      <c r="P163" s="2">
        <v>77</v>
      </c>
      <c r="Q163" s="2">
        <v>69</v>
      </c>
      <c r="R163" s="2">
        <v>69</v>
      </c>
      <c r="S163" s="2">
        <v>67</v>
      </c>
      <c r="T163" s="2">
        <v>67</v>
      </c>
      <c r="U163" s="2">
        <v>88</v>
      </c>
      <c r="V163" s="2">
        <v>66</v>
      </c>
      <c r="W163" s="2">
        <v>81</v>
      </c>
      <c r="X163" s="2">
        <v>66</v>
      </c>
      <c r="Y163" s="22">
        <f>IFERROR(VLOOKUP(Y$1,Weights!$W$3:$X$33,2,FALSE),0)*C163</f>
        <v>0</v>
      </c>
      <c r="Z163" s="22">
        <f>IFERROR(VLOOKUP(Z$1,Weights!$W$3:$X$33,2,FALSE),0)*D163</f>
        <v>0.30980931257536926</v>
      </c>
      <c r="AA163" s="22">
        <f>IFERROR(VLOOKUP(AA$1,Weights!$W$3:$X$33,2,FALSE),0)*E163</f>
        <v>0</v>
      </c>
      <c r="AB163" s="22">
        <f>IFERROR(VLOOKUP(AB$1,Weights!$W$3:$X$33,2,FALSE),0)*F163</f>
        <v>0.19832577958313274</v>
      </c>
      <c r="AC163" s="22">
        <f>IFERROR(VLOOKUP(AC$1,Weights!$W$3:$X$33,2,FALSE),0)*G163</f>
        <v>8.1773331230049866</v>
      </c>
      <c r="AD163" s="22">
        <f>IFERROR(VLOOKUP(AD$1,Weights!$W$3:$X$33,2,FALSE),0)*H163</f>
        <v>0.14377563138247085</v>
      </c>
      <c r="AE163" s="22">
        <f>IFERROR(VLOOKUP(AE$1,Weights!$W$3:$X$33,2,FALSE),0)*I163</f>
        <v>6.5745927745388801</v>
      </c>
      <c r="AF163" s="22">
        <f>IFERROR(VLOOKUP(AF$1,Weights!$W$3:$X$33,2,FALSE),0)*J163</f>
        <v>0.72495940742342035</v>
      </c>
      <c r="AG163" s="22">
        <f>IFERROR(VLOOKUP(AG$1,Weights!$W$3:$X$33,2,FALSE),0)*K163</f>
        <v>0.70834876982145667</v>
      </c>
      <c r="AH163" s="22">
        <f>IFERROR(VLOOKUP(AH$1,Weights!$W$3:$X$33,2,FALSE),0)*L163</f>
        <v>0.55490346426901394</v>
      </c>
      <c r="AI163" s="22">
        <f>IFERROR(VLOOKUP(AI$1,Weights!$W$3:$X$33,2,FALSE),0)*M163</f>
        <v>0</v>
      </c>
      <c r="AJ163" s="22">
        <f>IFERROR(VLOOKUP(AJ$1,Weights!$W$3:$X$33,2,FALSE),0)*N163</f>
        <v>0</v>
      </c>
      <c r="AK163" s="22">
        <f>IFERROR(VLOOKUP(AK$1,Weights!$W$3:$X$33,2,FALSE),0)*O163</f>
        <v>0</v>
      </c>
      <c r="AL163" s="22">
        <f>IFERROR(VLOOKUP(AL$1,Weights!$W$3:$X$33,2,FALSE),0)*P163</f>
        <v>9.287921994598991E-2</v>
      </c>
      <c r="AM163" s="22">
        <f>IFERROR(VLOOKUP(AM$1,Weights!$W$3:$X$33,2,FALSE),0)*Q163</f>
        <v>1.0474328469159191</v>
      </c>
      <c r="AN163" s="22">
        <f>IFERROR(VLOOKUP(AN$1,Weights!$W$3:$X$33,2,FALSE),0)*R163</f>
        <v>0.27349166569349614</v>
      </c>
      <c r="AO163" s="22">
        <f>IFERROR(VLOOKUP(AO$1,Weights!$W$3:$X$33,2,FALSE),0)*S163</f>
        <v>0</v>
      </c>
      <c r="AP163" s="22">
        <f>IFERROR(VLOOKUP(AP$1,Weights!$W$3:$X$33,2,FALSE),0)*T163</f>
        <v>0</v>
      </c>
      <c r="AQ163" s="22">
        <f>IFERROR(VLOOKUP(AQ$1,Weights!$W$3:$X$33,2,FALSE),0)*U163</f>
        <v>5.4762220732801969</v>
      </c>
      <c r="AR163" s="22">
        <f>IFERROR(VLOOKUP(AR$1,Weights!$W$3:$X$33,2,FALSE),0)*V163</f>
        <v>2.3130924756805467</v>
      </c>
      <c r="AS163" s="22">
        <f>IFERROR(VLOOKUP(AS$1,Weights!$W$3:$X$33,2,FALSE),0)*W163</f>
        <v>1.0303597177783721</v>
      </c>
      <c r="AT163" s="22">
        <f>IFERROR(VLOOKUP(AT$1,Weights!$W$3:$X$33,2,FALSE),0)*X163</f>
        <v>0.22372704411527797</v>
      </c>
      <c r="AU163" s="23">
        <f t="shared" si="2"/>
        <v>19.517015526715859</v>
      </c>
    </row>
    <row r="164" spans="1:47" x14ac:dyDescent="0.2">
      <c r="A164" s="2">
        <v>1969</v>
      </c>
      <c r="B164" s="2">
        <v>3</v>
      </c>
      <c r="C164" s="3">
        <v>77</v>
      </c>
      <c r="D164" s="2">
        <v>74</v>
      </c>
      <c r="E164" s="2">
        <v>0</v>
      </c>
      <c r="F164" s="2">
        <v>71</v>
      </c>
      <c r="G164" s="2">
        <v>74</v>
      </c>
      <c r="H164" s="2">
        <v>73</v>
      </c>
      <c r="I164" s="2">
        <v>74</v>
      </c>
      <c r="J164" s="2">
        <v>81</v>
      </c>
      <c r="K164" s="2">
        <v>74</v>
      </c>
      <c r="L164" s="2">
        <v>73</v>
      </c>
      <c r="M164" s="2">
        <v>89</v>
      </c>
      <c r="N164" s="2">
        <v>78</v>
      </c>
      <c r="O164" s="2">
        <v>82</v>
      </c>
      <c r="P164" s="2">
        <v>81</v>
      </c>
      <c r="Q164" s="2">
        <v>73</v>
      </c>
      <c r="R164" s="2">
        <v>74</v>
      </c>
      <c r="S164" s="2">
        <v>73</v>
      </c>
      <c r="T164" s="2">
        <v>73</v>
      </c>
      <c r="U164" s="2">
        <v>89</v>
      </c>
      <c r="V164" s="2">
        <v>72</v>
      </c>
      <c r="W164" s="2">
        <v>83</v>
      </c>
      <c r="X164" s="2">
        <v>72</v>
      </c>
      <c r="Y164" s="22">
        <f>IFERROR(VLOOKUP(Y$1,Weights!$W$3:$X$33,2,FALSE),0)*C164</f>
        <v>0</v>
      </c>
      <c r="Z164" s="22">
        <f>IFERROR(VLOOKUP(Z$1,Weights!$W$3:$X$33,2,FALSE),0)*D164</f>
        <v>0.33225926276199025</v>
      </c>
      <c r="AA164" s="22">
        <f>IFERROR(VLOOKUP(AA$1,Weights!$W$3:$X$33,2,FALSE),0)*E164</f>
        <v>0</v>
      </c>
      <c r="AB164" s="22">
        <f>IFERROR(VLOOKUP(AB$1,Weights!$W$3:$X$33,2,FALSE),0)*F164</f>
        <v>0.21663277462157579</v>
      </c>
      <c r="AC164" s="22">
        <f>IFERROR(VLOOKUP(AC$1,Weights!$W$3:$X$33,2,FALSE),0)*G164</f>
        <v>8.7698934942372322</v>
      </c>
      <c r="AD164" s="22">
        <f>IFERROR(VLOOKUP(AD$1,Weights!$W$3:$X$33,2,FALSE),0)*H164</f>
        <v>0.15665106105851301</v>
      </c>
      <c r="AE164" s="22">
        <f>IFERROR(VLOOKUP(AE$1,Weights!$W$3:$X$33,2,FALSE),0)*I164</f>
        <v>7.1547039017040754</v>
      </c>
      <c r="AF164" s="22">
        <f>IFERROR(VLOOKUP(AF$1,Weights!$W$3:$X$33,2,FALSE),0)*J164</f>
        <v>0.76261963638048114</v>
      </c>
      <c r="AG164" s="22">
        <f>IFERROR(VLOOKUP(AG$1,Weights!$W$3:$X$33,2,FALSE),0)*K164</f>
        <v>0.75967839082301158</v>
      </c>
      <c r="AH164" s="22">
        <f>IFERROR(VLOOKUP(AH$1,Weights!$W$3:$X$33,2,FALSE),0)*L164</f>
        <v>0.60459631181549278</v>
      </c>
      <c r="AI164" s="22">
        <f>IFERROR(VLOOKUP(AI$1,Weights!$W$3:$X$33,2,FALSE),0)*M164</f>
        <v>0</v>
      </c>
      <c r="AJ164" s="22">
        <f>IFERROR(VLOOKUP(AJ$1,Weights!$W$3:$X$33,2,FALSE),0)*N164</f>
        <v>0</v>
      </c>
      <c r="AK164" s="22">
        <f>IFERROR(VLOOKUP(AK$1,Weights!$W$3:$X$33,2,FALSE),0)*O164</f>
        <v>0</v>
      </c>
      <c r="AL164" s="22">
        <f>IFERROR(VLOOKUP(AL$1,Weights!$W$3:$X$33,2,FALSE),0)*P164</f>
        <v>9.7704114488638735E-2</v>
      </c>
      <c r="AM164" s="22">
        <f>IFERROR(VLOOKUP(AM$1,Weights!$W$3:$X$33,2,FALSE),0)*Q164</f>
        <v>1.1081535916646681</v>
      </c>
      <c r="AN164" s="22">
        <f>IFERROR(VLOOKUP(AN$1,Weights!$W$3:$X$33,2,FALSE),0)*R164</f>
        <v>0.2933099023379524</v>
      </c>
      <c r="AO164" s="22">
        <f>IFERROR(VLOOKUP(AO$1,Weights!$W$3:$X$33,2,FALSE),0)*S164</f>
        <v>0</v>
      </c>
      <c r="AP164" s="22">
        <f>IFERROR(VLOOKUP(AP$1,Weights!$W$3:$X$33,2,FALSE),0)*T164</f>
        <v>0</v>
      </c>
      <c r="AQ164" s="22">
        <f>IFERROR(VLOOKUP(AQ$1,Weights!$W$3:$X$33,2,FALSE),0)*U164</f>
        <v>5.5384518695674716</v>
      </c>
      <c r="AR164" s="22">
        <f>IFERROR(VLOOKUP(AR$1,Weights!$W$3:$X$33,2,FALSE),0)*V164</f>
        <v>2.5233736098333237</v>
      </c>
      <c r="AS164" s="22">
        <f>IFERROR(VLOOKUP(AS$1,Weights!$W$3:$X$33,2,FALSE),0)*W164</f>
        <v>1.0558006984642578</v>
      </c>
      <c r="AT164" s="22">
        <f>IFERROR(VLOOKUP(AT$1,Weights!$W$3:$X$33,2,FALSE),0)*X164</f>
        <v>0.24406586630757596</v>
      </c>
      <c r="AU164" s="23">
        <f t="shared" si="2"/>
        <v>20.681871360448032</v>
      </c>
    </row>
    <row r="165" spans="1:47" x14ac:dyDescent="0.2">
      <c r="A165" s="2">
        <v>1970</v>
      </c>
      <c r="B165" s="2">
        <v>3</v>
      </c>
      <c r="C165" s="3">
        <v>83</v>
      </c>
      <c r="D165" s="2">
        <v>81</v>
      </c>
      <c r="E165" s="2">
        <v>0</v>
      </c>
      <c r="F165" s="2">
        <v>78</v>
      </c>
      <c r="G165" s="2">
        <v>80</v>
      </c>
      <c r="H165" s="2">
        <v>79</v>
      </c>
      <c r="I165" s="2">
        <v>80</v>
      </c>
      <c r="J165" s="2">
        <v>86</v>
      </c>
      <c r="K165" s="2">
        <v>81</v>
      </c>
      <c r="L165" s="2">
        <v>79</v>
      </c>
      <c r="M165" s="2">
        <v>92</v>
      </c>
      <c r="N165" s="2">
        <v>83</v>
      </c>
      <c r="O165" s="2">
        <v>86</v>
      </c>
      <c r="P165" s="2">
        <v>86</v>
      </c>
      <c r="Q165" s="2">
        <v>81</v>
      </c>
      <c r="R165" s="2">
        <v>81</v>
      </c>
      <c r="S165" s="2">
        <v>81</v>
      </c>
      <c r="T165" s="2">
        <v>81</v>
      </c>
      <c r="U165" s="2">
        <v>94</v>
      </c>
      <c r="V165" s="2">
        <v>80</v>
      </c>
      <c r="W165" s="2">
        <v>92</v>
      </c>
      <c r="X165" s="2">
        <v>80</v>
      </c>
      <c r="Y165" s="22">
        <f>IFERROR(VLOOKUP(Y$1,Weights!$W$3:$X$33,2,FALSE),0)*C165</f>
        <v>0</v>
      </c>
      <c r="Z165" s="22">
        <f>IFERROR(VLOOKUP(Z$1,Weights!$W$3:$X$33,2,FALSE),0)*D165</f>
        <v>0.36368919302325958</v>
      </c>
      <c r="AA165" s="22">
        <f>IFERROR(VLOOKUP(AA$1,Weights!$W$3:$X$33,2,FALSE),0)*E165</f>
        <v>0</v>
      </c>
      <c r="AB165" s="22">
        <f>IFERROR(VLOOKUP(AB$1,Weights!$W$3:$X$33,2,FALSE),0)*F165</f>
        <v>0.2379909354997593</v>
      </c>
      <c r="AC165" s="22">
        <f>IFERROR(VLOOKUP(AC$1,Weights!$W$3:$X$33,2,FALSE),0)*G165</f>
        <v>9.4809659397159276</v>
      </c>
      <c r="AD165" s="22">
        <f>IFERROR(VLOOKUP(AD$1,Weights!$W$3:$X$33,2,FALSE),0)*H165</f>
        <v>0.16952649073455517</v>
      </c>
      <c r="AE165" s="22">
        <f>IFERROR(VLOOKUP(AE$1,Weights!$W$3:$X$33,2,FALSE),0)*I165</f>
        <v>7.7348150288692707</v>
      </c>
      <c r="AF165" s="22">
        <f>IFERROR(VLOOKUP(AF$1,Weights!$W$3:$X$33,2,FALSE),0)*J165</f>
        <v>0.80969492257680709</v>
      </c>
      <c r="AG165" s="22">
        <f>IFERROR(VLOOKUP(AG$1,Weights!$W$3:$X$33,2,FALSE),0)*K165</f>
        <v>0.83153986022518833</v>
      </c>
      <c r="AH165" s="22">
        <f>IFERROR(VLOOKUP(AH$1,Weights!$W$3:$X$33,2,FALSE),0)*L165</f>
        <v>0.65428915936197163</v>
      </c>
      <c r="AI165" s="22">
        <f>IFERROR(VLOOKUP(AI$1,Weights!$W$3:$X$33,2,FALSE),0)*M165</f>
        <v>0</v>
      </c>
      <c r="AJ165" s="22">
        <f>IFERROR(VLOOKUP(AJ$1,Weights!$W$3:$X$33,2,FALSE),0)*N165</f>
        <v>0</v>
      </c>
      <c r="AK165" s="22">
        <f>IFERROR(VLOOKUP(AK$1,Weights!$W$3:$X$33,2,FALSE),0)*O165</f>
        <v>0</v>
      </c>
      <c r="AL165" s="22">
        <f>IFERROR(VLOOKUP(AL$1,Weights!$W$3:$X$33,2,FALSE),0)*P165</f>
        <v>0.10373523266694977</v>
      </c>
      <c r="AM165" s="22">
        <f>IFERROR(VLOOKUP(AM$1,Weights!$W$3:$X$33,2,FALSE),0)*Q165</f>
        <v>1.2295950811621659</v>
      </c>
      <c r="AN165" s="22">
        <f>IFERROR(VLOOKUP(AN$1,Weights!$W$3:$X$33,2,FALSE),0)*R165</f>
        <v>0.32105543364019112</v>
      </c>
      <c r="AO165" s="22">
        <f>IFERROR(VLOOKUP(AO$1,Weights!$W$3:$X$33,2,FALSE),0)*S165</f>
        <v>0</v>
      </c>
      <c r="AP165" s="22">
        <f>IFERROR(VLOOKUP(AP$1,Weights!$W$3:$X$33,2,FALSE),0)*T165</f>
        <v>0</v>
      </c>
      <c r="AQ165" s="22">
        <f>IFERROR(VLOOKUP(AQ$1,Weights!$W$3:$X$33,2,FALSE),0)*U165</f>
        <v>5.8496008510038466</v>
      </c>
      <c r="AR165" s="22">
        <f>IFERROR(VLOOKUP(AR$1,Weights!$W$3:$X$33,2,FALSE),0)*V165</f>
        <v>2.8037484553703598</v>
      </c>
      <c r="AS165" s="22">
        <f>IFERROR(VLOOKUP(AS$1,Weights!$W$3:$X$33,2,FALSE),0)*W165</f>
        <v>1.1702851115507436</v>
      </c>
      <c r="AT165" s="22">
        <f>IFERROR(VLOOKUP(AT$1,Weights!$W$3:$X$33,2,FALSE),0)*X165</f>
        <v>0.27118429589730664</v>
      </c>
      <c r="AU165" s="23">
        <f t="shared" si="2"/>
        <v>22.368905455070749</v>
      </c>
    </row>
    <row r="166" spans="1:47" x14ac:dyDescent="0.2">
      <c r="A166" s="2">
        <v>1971</v>
      </c>
      <c r="B166" s="2">
        <v>3</v>
      </c>
      <c r="C166" s="3">
        <v>90</v>
      </c>
      <c r="D166" s="2">
        <v>87</v>
      </c>
      <c r="E166" s="2">
        <v>0</v>
      </c>
      <c r="F166" s="2">
        <v>88</v>
      </c>
      <c r="G166" s="2">
        <v>88</v>
      </c>
      <c r="H166" s="2">
        <v>88</v>
      </c>
      <c r="I166" s="2">
        <v>89</v>
      </c>
      <c r="J166" s="2">
        <v>90</v>
      </c>
      <c r="K166" s="2">
        <v>89</v>
      </c>
      <c r="L166" s="2">
        <v>88</v>
      </c>
      <c r="M166" s="2">
        <v>97</v>
      </c>
      <c r="N166" s="2">
        <v>91</v>
      </c>
      <c r="O166" s="2">
        <v>92</v>
      </c>
      <c r="P166" s="2">
        <v>90</v>
      </c>
      <c r="Q166" s="2">
        <v>89</v>
      </c>
      <c r="R166" s="2">
        <v>89</v>
      </c>
      <c r="S166" s="2">
        <v>90</v>
      </c>
      <c r="T166" s="2">
        <v>89</v>
      </c>
      <c r="U166" s="2">
        <v>100</v>
      </c>
      <c r="V166" s="2">
        <v>88</v>
      </c>
      <c r="W166" s="2">
        <v>98</v>
      </c>
      <c r="X166" s="2">
        <v>88</v>
      </c>
      <c r="Y166" s="22">
        <f>IFERROR(VLOOKUP(Y$1,Weights!$W$3:$X$33,2,FALSE),0)*C166</f>
        <v>0</v>
      </c>
      <c r="Z166" s="22">
        <f>IFERROR(VLOOKUP(Z$1,Weights!$W$3:$X$33,2,FALSE),0)*D166</f>
        <v>0.39062913324720472</v>
      </c>
      <c r="AA166" s="22">
        <f>IFERROR(VLOOKUP(AA$1,Weights!$W$3:$X$33,2,FALSE),0)*E166</f>
        <v>0</v>
      </c>
      <c r="AB166" s="22">
        <f>IFERROR(VLOOKUP(AB$1,Weights!$W$3:$X$33,2,FALSE),0)*F166</f>
        <v>0.26850259389716435</v>
      </c>
      <c r="AC166" s="22">
        <f>IFERROR(VLOOKUP(AC$1,Weights!$W$3:$X$33,2,FALSE),0)*G166</f>
        <v>10.429062533687521</v>
      </c>
      <c r="AD166" s="22">
        <f>IFERROR(VLOOKUP(AD$1,Weights!$W$3:$X$33,2,FALSE),0)*H166</f>
        <v>0.18883963524861844</v>
      </c>
      <c r="AE166" s="22">
        <f>IFERROR(VLOOKUP(AE$1,Weights!$W$3:$X$33,2,FALSE),0)*I166</f>
        <v>8.6049817196170633</v>
      </c>
      <c r="AF166" s="22">
        <f>IFERROR(VLOOKUP(AF$1,Weights!$W$3:$X$33,2,FALSE),0)*J166</f>
        <v>0.84735515153386787</v>
      </c>
      <c r="AG166" s="22">
        <f>IFERROR(VLOOKUP(AG$1,Weights!$W$3:$X$33,2,FALSE),0)*K166</f>
        <v>0.913667253827676</v>
      </c>
      <c r="AH166" s="22">
        <f>IFERROR(VLOOKUP(AH$1,Weights!$W$3:$X$33,2,FALSE),0)*L166</f>
        <v>0.7288284306816899</v>
      </c>
      <c r="AI166" s="22">
        <f>IFERROR(VLOOKUP(AI$1,Weights!$W$3:$X$33,2,FALSE),0)*M166</f>
        <v>0</v>
      </c>
      <c r="AJ166" s="22">
        <f>IFERROR(VLOOKUP(AJ$1,Weights!$W$3:$X$33,2,FALSE),0)*N166</f>
        <v>0</v>
      </c>
      <c r="AK166" s="22">
        <f>IFERROR(VLOOKUP(AK$1,Weights!$W$3:$X$33,2,FALSE),0)*O166</f>
        <v>0</v>
      </c>
      <c r="AL166" s="22">
        <f>IFERROR(VLOOKUP(AL$1,Weights!$W$3:$X$33,2,FALSE),0)*P166</f>
        <v>0.10856012720959859</v>
      </c>
      <c r="AM166" s="22">
        <f>IFERROR(VLOOKUP(AM$1,Weights!$W$3:$X$33,2,FALSE),0)*Q166</f>
        <v>1.3510365706596636</v>
      </c>
      <c r="AN166" s="22">
        <f>IFERROR(VLOOKUP(AN$1,Weights!$W$3:$X$33,2,FALSE),0)*R166</f>
        <v>0.35276461227132111</v>
      </c>
      <c r="AO166" s="22">
        <f>IFERROR(VLOOKUP(AO$1,Weights!$W$3:$X$33,2,FALSE),0)*S166</f>
        <v>0</v>
      </c>
      <c r="AP166" s="22">
        <f>IFERROR(VLOOKUP(AP$1,Weights!$W$3:$X$33,2,FALSE),0)*T166</f>
        <v>0</v>
      </c>
      <c r="AQ166" s="22">
        <f>IFERROR(VLOOKUP(AQ$1,Weights!$W$3:$X$33,2,FALSE),0)*U166</f>
        <v>6.2229796287274963</v>
      </c>
      <c r="AR166" s="22">
        <f>IFERROR(VLOOKUP(AR$1,Weights!$W$3:$X$33,2,FALSE),0)*V166</f>
        <v>3.0841233009073954</v>
      </c>
      <c r="AS166" s="22">
        <f>IFERROR(VLOOKUP(AS$1,Weights!$W$3:$X$33,2,FALSE),0)*W166</f>
        <v>1.2466080536084008</v>
      </c>
      <c r="AT166" s="22">
        <f>IFERROR(VLOOKUP(AT$1,Weights!$W$3:$X$33,2,FALSE),0)*X166</f>
        <v>0.29830272548703729</v>
      </c>
      <c r="AU166" s="23">
        <f t="shared" si="2"/>
        <v>24.411864370300595</v>
      </c>
    </row>
    <row r="167" spans="1:47" x14ac:dyDescent="0.2">
      <c r="A167" s="2">
        <v>1972</v>
      </c>
      <c r="B167" s="2">
        <v>3</v>
      </c>
      <c r="C167" s="3">
        <v>96</v>
      </c>
      <c r="D167" s="2">
        <v>94</v>
      </c>
      <c r="E167" s="2">
        <v>0</v>
      </c>
      <c r="F167" s="2">
        <v>96</v>
      </c>
      <c r="G167" s="2">
        <v>96</v>
      </c>
      <c r="H167" s="2">
        <v>93</v>
      </c>
      <c r="I167" s="2">
        <v>96</v>
      </c>
      <c r="J167" s="2">
        <v>93</v>
      </c>
      <c r="K167" s="2">
        <v>96</v>
      </c>
      <c r="L167" s="2">
        <v>93</v>
      </c>
      <c r="M167" s="2">
        <v>99</v>
      </c>
      <c r="N167" s="2">
        <v>96</v>
      </c>
      <c r="O167" s="2">
        <v>96</v>
      </c>
      <c r="P167" s="2">
        <v>93</v>
      </c>
      <c r="Q167" s="2">
        <v>96</v>
      </c>
      <c r="R167" s="2">
        <v>96</v>
      </c>
      <c r="S167" s="2">
        <v>95</v>
      </c>
      <c r="T167" s="2">
        <v>95</v>
      </c>
      <c r="U167" s="2">
        <v>100</v>
      </c>
      <c r="V167" s="2">
        <v>95</v>
      </c>
      <c r="W167" s="2">
        <v>100</v>
      </c>
      <c r="X167" s="2">
        <v>95</v>
      </c>
      <c r="Y167" s="22">
        <f>IFERROR(VLOOKUP(Y$1,Weights!$W$3:$X$33,2,FALSE),0)*C167</f>
        <v>0</v>
      </c>
      <c r="Z167" s="22">
        <f>IFERROR(VLOOKUP(Z$1,Weights!$W$3:$X$33,2,FALSE),0)*D167</f>
        <v>0.42205906350847411</v>
      </c>
      <c r="AA167" s="22">
        <f>IFERROR(VLOOKUP(AA$1,Weights!$W$3:$X$33,2,FALSE),0)*E167</f>
        <v>0</v>
      </c>
      <c r="AB167" s="22">
        <f>IFERROR(VLOOKUP(AB$1,Weights!$W$3:$X$33,2,FALSE),0)*F167</f>
        <v>0.29291192061508836</v>
      </c>
      <c r="AC167" s="22">
        <f>IFERROR(VLOOKUP(AC$1,Weights!$W$3:$X$33,2,FALSE),0)*G167</f>
        <v>11.377159127659112</v>
      </c>
      <c r="AD167" s="22">
        <f>IFERROR(VLOOKUP(AD$1,Weights!$W$3:$X$33,2,FALSE),0)*H167</f>
        <v>0.19956915997865357</v>
      </c>
      <c r="AE167" s="22">
        <f>IFERROR(VLOOKUP(AE$1,Weights!$W$3:$X$33,2,FALSE),0)*I167</f>
        <v>9.2817780346431249</v>
      </c>
      <c r="AF167" s="22">
        <f>IFERROR(VLOOKUP(AF$1,Weights!$W$3:$X$33,2,FALSE),0)*J167</f>
        <v>0.87560032325166348</v>
      </c>
      <c r="AG167" s="22">
        <f>IFERROR(VLOOKUP(AG$1,Weights!$W$3:$X$33,2,FALSE),0)*K167</f>
        <v>0.98552872322985285</v>
      </c>
      <c r="AH167" s="22">
        <f>IFERROR(VLOOKUP(AH$1,Weights!$W$3:$X$33,2,FALSE),0)*L167</f>
        <v>0.77023913697042234</v>
      </c>
      <c r="AI167" s="22">
        <f>IFERROR(VLOOKUP(AI$1,Weights!$W$3:$X$33,2,FALSE),0)*M167</f>
        <v>0</v>
      </c>
      <c r="AJ167" s="22">
        <f>IFERROR(VLOOKUP(AJ$1,Weights!$W$3:$X$33,2,FALSE),0)*N167</f>
        <v>0</v>
      </c>
      <c r="AK167" s="22">
        <f>IFERROR(VLOOKUP(AK$1,Weights!$W$3:$X$33,2,FALSE),0)*O167</f>
        <v>0</v>
      </c>
      <c r="AL167" s="22">
        <f>IFERROR(VLOOKUP(AL$1,Weights!$W$3:$X$33,2,FALSE),0)*P167</f>
        <v>0.11217879811658522</v>
      </c>
      <c r="AM167" s="22">
        <f>IFERROR(VLOOKUP(AM$1,Weights!$W$3:$X$33,2,FALSE),0)*Q167</f>
        <v>1.4572978739699742</v>
      </c>
      <c r="AN167" s="22">
        <f>IFERROR(VLOOKUP(AN$1,Weights!$W$3:$X$33,2,FALSE),0)*R167</f>
        <v>0.38051014357355983</v>
      </c>
      <c r="AO167" s="22">
        <f>IFERROR(VLOOKUP(AO$1,Weights!$W$3:$X$33,2,FALSE),0)*S167</f>
        <v>0</v>
      </c>
      <c r="AP167" s="22">
        <f>IFERROR(VLOOKUP(AP$1,Weights!$W$3:$X$33,2,FALSE),0)*T167</f>
        <v>0</v>
      </c>
      <c r="AQ167" s="22">
        <f>IFERROR(VLOOKUP(AQ$1,Weights!$W$3:$X$33,2,FALSE),0)*U167</f>
        <v>6.2229796287274963</v>
      </c>
      <c r="AR167" s="22">
        <f>IFERROR(VLOOKUP(AR$1,Weights!$W$3:$X$33,2,FALSE),0)*V167</f>
        <v>3.329451290752302</v>
      </c>
      <c r="AS167" s="22">
        <f>IFERROR(VLOOKUP(AS$1,Weights!$W$3:$X$33,2,FALSE),0)*W167</f>
        <v>1.2720490342942865</v>
      </c>
      <c r="AT167" s="22">
        <f>IFERROR(VLOOKUP(AT$1,Weights!$W$3:$X$33,2,FALSE),0)*X167</f>
        <v>0.32203135137805161</v>
      </c>
      <c r="AU167" s="23">
        <f t="shared" si="2"/>
        <v>25.713154951255301</v>
      </c>
    </row>
    <row r="168" spans="1:47" x14ac:dyDescent="0.2">
      <c r="A168" s="2">
        <v>1973</v>
      </c>
      <c r="B168" s="2">
        <v>3</v>
      </c>
      <c r="C168" s="3">
        <v>100</v>
      </c>
      <c r="D168" s="2">
        <v>100</v>
      </c>
      <c r="E168" s="2">
        <v>100</v>
      </c>
      <c r="F168" s="2">
        <v>100</v>
      </c>
      <c r="G168" s="2">
        <v>100</v>
      </c>
      <c r="H168" s="2">
        <v>100</v>
      </c>
      <c r="I168" s="2">
        <v>100</v>
      </c>
      <c r="J168" s="2">
        <v>100</v>
      </c>
      <c r="K168" s="2">
        <v>100</v>
      </c>
      <c r="L168" s="2">
        <v>100</v>
      </c>
      <c r="M168" s="2">
        <v>100</v>
      </c>
      <c r="N168" s="2">
        <v>100</v>
      </c>
      <c r="O168" s="2">
        <v>100</v>
      </c>
      <c r="P168" s="2">
        <v>100</v>
      </c>
      <c r="Q168" s="2">
        <v>100</v>
      </c>
      <c r="R168" s="2">
        <v>100</v>
      </c>
      <c r="S168" s="2">
        <v>100</v>
      </c>
      <c r="T168" s="2">
        <v>100</v>
      </c>
      <c r="U168" s="2">
        <v>100</v>
      </c>
      <c r="V168" s="2">
        <v>100</v>
      </c>
      <c r="W168" s="2">
        <v>100</v>
      </c>
      <c r="X168" s="2">
        <v>100</v>
      </c>
      <c r="Y168" s="22">
        <f>IFERROR(VLOOKUP(Y$1,Weights!$W$3:$X$33,2,FALSE),0)*C168</f>
        <v>0</v>
      </c>
      <c r="Z168" s="22">
        <f>IFERROR(VLOOKUP(Z$1,Weights!$W$3:$X$33,2,FALSE),0)*D168</f>
        <v>0.44899900373241924</v>
      </c>
      <c r="AA168" s="22">
        <f>IFERROR(VLOOKUP(AA$1,Weights!$W$3:$X$33,2,FALSE),0)*E168</f>
        <v>0.44899900373241924</v>
      </c>
      <c r="AB168" s="22">
        <f>IFERROR(VLOOKUP(AB$1,Weights!$W$3:$X$33,2,FALSE),0)*F168</f>
        <v>0.30511658397405039</v>
      </c>
      <c r="AC168" s="22">
        <f>IFERROR(VLOOKUP(AC$1,Weights!$W$3:$X$33,2,FALSE),0)*G168</f>
        <v>11.85120742464491</v>
      </c>
      <c r="AD168" s="22">
        <f>IFERROR(VLOOKUP(AD$1,Weights!$W$3:$X$33,2,FALSE),0)*H168</f>
        <v>0.21459049460070276</v>
      </c>
      <c r="AE168" s="22">
        <f>IFERROR(VLOOKUP(AE$1,Weights!$W$3:$X$33,2,FALSE),0)*I168</f>
        <v>9.6685187860865884</v>
      </c>
      <c r="AF168" s="22">
        <f>IFERROR(VLOOKUP(AF$1,Weights!$W$3:$X$33,2,FALSE),0)*J168</f>
        <v>0.94150572392651988</v>
      </c>
      <c r="AG168" s="22">
        <f>IFERROR(VLOOKUP(AG$1,Weights!$W$3:$X$33,2,FALSE),0)*K168</f>
        <v>1.0265924200310967</v>
      </c>
      <c r="AH168" s="22">
        <f>IFERROR(VLOOKUP(AH$1,Weights!$W$3:$X$33,2,FALSE),0)*L168</f>
        <v>0.8282141257746477</v>
      </c>
      <c r="AI168" s="22">
        <f>IFERROR(VLOOKUP(AI$1,Weights!$W$3:$X$33,2,FALSE),0)*M168</f>
        <v>0</v>
      </c>
      <c r="AJ168" s="22">
        <f>IFERROR(VLOOKUP(AJ$1,Weights!$W$3:$X$33,2,FALSE),0)*N168</f>
        <v>0</v>
      </c>
      <c r="AK168" s="22">
        <f>IFERROR(VLOOKUP(AK$1,Weights!$W$3:$X$33,2,FALSE),0)*O168</f>
        <v>0</v>
      </c>
      <c r="AL168" s="22">
        <f>IFERROR(VLOOKUP(AL$1,Weights!$W$3:$X$33,2,FALSE),0)*P168</f>
        <v>0.12062236356622066</v>
      </c>
      <c r="AM168" s="22">
        <f>IFERROR(VLOOKUP(AM$1,Weights!$W$3:$X$33,2,FALSE),0)*Q168</f>
        <v>1.5180186187187232</v>
      </c>
      <c r="AN168" s="22">
        <f>IFERROR(VLOOKUP(AN$1,Weights!$W$3:$X$33,2,FALSE),0)*R168</f>
        <v>0.39636473288912483</v>
      </c>
      <c r="AO168" s="22">
        <f>IFERROR(VLOOKUP(AO$1,Weights!$W$3:$X$33,2,FALSE),0)*S168</f>
        <v>0</v>
      </c>
      <c r="AP168" s="22">
        <f>IFERROR(VLOOKUP(AP$1,Weights!$W$3:$X$33,2,FALSE),0)*T168</f>
        <v>0</v>
      </c>
      <c r="AQ168" s="22">
        <f>IFERROR(VLOOKUP(AQ$1,Weights!$W$3:$X$33,2,FALSE),0)*U168</f>
        <v>6.2229796287274963</v>
      </c>
      <c r="AR168" s="22">
        <f>IFERROR(VLOOKUP(AR$1,Weights!$W$3:$X$33,2,FALSE),0)*V168</f>
        <v>3.5046855692129495</v>
      </c>
      <c r="AS168" s="22">
        <f>IFERROR(VLOOKUP(AS$1,Weights!$W$3:$X$33,2,FALSE),0)*W168</f>
        <v>1.2720490342942865</v>
      </c>
      <c r="AT168" s="22">
        <f>IFERROR(VLOOKUP(AT$1,Weights!$W$3:$X$33,2,FALSE),0)*X168</f>
        <v>0.33898036987163327</v>
      </c>
      <c r="AU168" s="23">
        <f t="shared" si="2"/>
        <v>26.807237455406462</v>
      </c>
    </row>
    <row r="169" spans="1:47" x14ac:dyDescent="0.2">
      <c r="A169" s="2">
        <v>1974</v>
      </c>
      <c r="B169" s="2">
        <v>3</v>
      </c>
      <c r="C169" s="3">
        <v>113</v>
      </c>
      <c r="D169" s="2">
        <v>112</v>
      </c>
      <c r="E169" s="2">
        <v>114</v>
      </c>
      <c r="F169" s="2">
        <v>107</v>
      </c>
      <c r="G169" s="2">
        <v>115</v>
      </c>
      <c r="H169" s="2">
        <v>117</v>
      </c>
      <c r="I169" s="2">
        <v>115</v>
      </c>
      <c r="J169" s="2">
        <v>115</v>
      </c>
      <c r="K169" s="2">
        <v>115</v>
      </c>
      <c r="L169" s="2">
        <v>117</v>
      </c>
      <c r="M169" s="2">
        <v>139</v>
      </c>
      <c r="N169" s="2">
        <v>115</v>
      </c>
      <c r="O169" s="2">
        <v>112</v>
      </c>
      <c r="P169" s="2">
        <v>115</v>
      </c>
      <c r="Q169" s="2">
        <v>114</v>
      </c>
      <c r="R169" s="2">
        <v>114</v>
      </c>
      <c r="S169" s="2">
        <v>111</v>
      </c>
      <c r="T169" s="2">
        <v>109</v>
      </c>
      <c r="U169" s="2">
        <v>111</v>
      </c>
      <c r="V169" s="2">
        <v>116</v>
      </c>
      <c r="W169" s="2">
        <v>106</v>
      </c>
      <c r="X169" s="2">
        <v>115</v>
      </c>
      <c r="Y169" s="22">
        <f>IFERROR(VLOOKUP(Y$1,Weights!$W$3:$X$33,2,FALSE),0)*C169</f>
        <v>0</v>
      </c>
      <c r="Z169" s="22">
        <f>IFERROR(VLOOKUP(Z$1,Weights!$W$3:$X$33,2,FALSE),0)*D169</f>
        <v>0.50287888418030957</v>
      </c>
      <c r="AA169" s="22">
        <f>IFERROR(VLOOKUP(AA$1,Weights!$W$3:$X$33,2,FALSE),0)*E169</f>
        <v>0.51185886425495797</v>
      </c>
      <c r="AB169" s="22">
        <f>IFERROR(VLOOKUP(AB$1,Weights!$W$3:$X$33,2,FALSE),0)*F169</f>
        <v>0.32647474485223393</v>
      </c>
      <c r="AC169" s="22">
        <f>IFERROR(VLOOKUP(AC$1,Weights!$W$3:$X$33,2,FALSE),0)*G169</f>
        <v>13.628888538341645</v>
      </c>
      <c r="AD169" s="22">
        <f>IFERROR(VLOOKUP(AD$1,Weights!$W$3:$X$33,2,FALSE),0)*H169</f>
        <v>0.25107087868282224</v>
      </c>
      <c r="AE169" s="22">
        <f>IFERROR(VLOOKUP(AE$1,Weights!$W$3:$X$33,2,FALSE),0)*I169</f>
        <v>11.118796603999577</v>
      </c>
      <c r="AF169" s="22">
        <f>IFERROR(VLOOKUP(AF$1,Weights!$W$3:$X$33,2,FALSE),0)*J169</f>
        <v>1.0827315825154979</v>
      </c>
      <c r="AG169" s="22">
        <f>IFERROR(VLOOKUP(AG$1,Weights!$W$3:$X$33,2,FALSE),0)*K169</f>
        <v>1.1805812830357612</v>
      </c>
      <c r="AH169" s="22">
        <f>IFERROR(VLOOKUP(AH$1,Weights!$W$3:$X$33,2,FALSE),0)*L169</f>
        <v>0.96901052715633773</v>
      </c>
      <c r="AI169" s="22">
        <f>IFERROR(VLOOKUP(AI$1,Weights!$W$3:$X$33,2,FALSE),0)*M169</f>
        <v>0</v>
      </c>
      <c r="AJ169" s="22">
        <f>IFERROR(VLOOKUP(AJ$1,Weights!$W$3:$X$33,2,FALSE),0)*N169</f>
        <v>0</v>
      </c>
      <c r="AK169" s="22">
        <f>IFERROR(VLOOKUP(AK$1,Weights!$W$3:$X$33,2,FALSE),0)*O169</f>
        <v>0</v>
      </c>
      <c r="AL169" s="22">
        <f>IFERROR(VLOOKUP(AL$1,Weights!$W$3:$X$33,2,FALSE),0)*P169</f>
        <v>0.13871571810115377</v>
      </c>
      <c r="AM169" s="22">
        <f>IFERROR(VLOOKUP(AM$1,Weights!$W$3:$X$33,2,FALSE),0)*Q169</f>
        <v>1.7305412253393446</v>
      </c>
      <c r="AN169" s="22">
        <f>IFERROR(VLOOKUP(AN$1,Weights!$W$3:$X$33,2,FALSE),0)*R169</f>
        <v>0.45185579549360233</v>
      </c>
      <c r="AO169" s="22">
        <f>IFERROR(VLOOKUP(AO$1,Weights!$W$3:$X$33,2,FALSE),0)*S169</f>
        <v>0</v>
      </c>
      <c r="AP169" s="22">
        <f>IFERROR(VLOOKUP(AP$1,Weights!$W$3:$X$33,2,FALSE),0)*T169</f>
        <v>0</v>
      </c>
      <c r="AQ169" s="22">
        <f>IFERROR(VLOOKUP(AQ$1,Weights!$W$3:$X$33,2,FALSE),0)*U169</f>
        <v>6.9075073878875211</v>
      </c>
      <c r="AR169" s="22">
        <f>IFERROR(VLOOKUP(AR$1,Weights!$W$3:$X$33,2,FALSE),0)*V169</f>
        <v>4.0654352602870212</v>
      </c>
      <c r="AS169" s="22">
        <f>IFERROR(VLOOKUP(AS$1,Weights!$W$3:$X$33,2,FALSE),0)*W169</f>
        <v>1.3483719763519437</v>
      </c>
      <c r="AT169" s="22">
        <f>IFERROR(VLOOKUP(AT$1,Weights!$W$3:$X$33,2,FALSE),0)*X169</f>
        <v>0.3898274253523783</v>
      </c>
      <c r="AU169" s="23">
        <f t="shared" si="2"/>
        <v>30.468289283272831</v>
      </c>
    </row>
    <row r="170" spans="1:47" x14ac:dyDescent="0.2">
      <c r="A170" s="2">
        <v>1975</v>
      </c>
      <c r="B170" s="2">
        <v>3</v>
      </c>
      <c r="C170" s="3">
        <v>128</v>
      </c>
      <c r="D170" s="2">
        <v>121</v>
      </c>
      <c r="E170" s="2">
        <v>126</v>
      </c>
      <c r="F170" s="2">
        <v>126</v>
      </c>
      <c r="G170" s="2">
        <v>132</v>
      </c>
      <c r="H170" s="2">
        <v>128</v>
      </c>
      <c r="I170" s="2">
        <v>131</v>
      </c>
      <c r="J170" s="2">
        <v>137</v>
      </c>
      <c r="K170" s="2">
        <v>132</v>
      </c>
      <c r="L170" s="2">
        <v>128</v>
      </c>
      <c r="M170" s="2">
        <v>155</v>
      </c>
      <c r="N170" s="2">
        <v>127</v>
      </c>
      <c r="O170" s="2">
        <v>127</v>
      </c>
      <c r="P170" s="2">
        <v>137</v>
      </c>
      <c r="Q170" s="2">
        <v>128</v>
      </c>
      <c r="R170" s="2">
        <v>129</v>
      </c>
      <c r="S170" s="2">
        <v>123</v>
      </c>
      <c r="T170" s="2">
        <v>121</v>
      </c>
      <c r="U170" s="2">
        <v>128</v>
      </c>
      <c r="V170" s="2">
        <v>128</v>
      </c>
      <c r="W170" s="2">
        <v>125</v>
      </c>
      <c r="X170" s="2">
        <v>126</v>
      </c>
      <c r="Y170" s="22">
        <f>IFERROR(VLOOKUP(Y$1,Weights!$W$3:$X$33,2,FALSE),0)*C170</f>
        <v>0</v>
      </c>
      <c r="Z170" s="22">
        <f>IFERROR(VLOOKUP(Z$1,Weights!$W$3:$X$33,2,FALSE),0)*D170</f>
        <v>0.54328879451622725</v>
      </c>
      <c r="AA170" s="22">
        <f>IFERROR(VLOOKUP(AA$1,Weights!$W$3:$X$33,2,FALSE),0)*E170</f>
        <v>0.56573874470284824</v>
      </c>
      <c r="AB170" s="22">
        <f>IFERROR(VLOOKUP(AB$1,Weights!$W$3:$X$33,2,FALSE),0)*F170</f>
        <v>0.38444689580730351</v>
      </c>
      <c r="AC170" s="22">
        <f>IFERROR(VLOOKUP(AC$1,Weights!$W$3:$X$33,2,FALSE),0)*G170</f>
        <v>15.64359380053128</v>
      </c>
      <c r="AD170" s="22">
        <f>IFERROR(VLOOKUP(AD$1,Weights!$W$3:$X$33,2,FALSE),0)*H170</f>
        <v>0.27467583308889953</v>
      </c>
      <c r="AE170" s="22">
        <f>IFERROR(VLOOKUP(AE$1,Weights!$W$3:$X$33,2,FALSE),0)*I170</f>
        <v>12.665759609773431</v>
      </c>
      <c r="AF170" s="22">
        <f>IFERROR(VLOOKUP(AF$1,Weights!$W$3:$X$33,2,FALSE),0)*J170</f>
        <v>1.2898628417793323</v>
      </c>
      <c r="AG170" s="22">
        <f>IFERROR(VLOOKUP(AG$1,Weights!$W$3:$X$33,2,FALSE),0)*K170</f>
        <v>1.3551019944410476</v>
      </c>
      <c r="AH170" s="22">
        <f>IFERROR(VLOOKUP(AH$1,Weights!$W$3:$X$33,2,FALSE),0)*L170</f>
        <v>1.060114080991549</v>
      </c>
      <c r="AI170" s="22">
        <f>IFERROR(VLOOKUP(AI$1,Weights!$W$3:$X$33,2,FALSE),0)*M170</f>
        <v>0</v>
      </c>
      <c r="AJ170" s="22">
        <f>IFERROR(VLOOKUP(AJ$1,Weights!$W$3:$X$33,2,FALSE),0)*N170</f>
        <v>0</v>
      </c>
      <c r="AK170" s="22">
        <f>IFERROR(VLOOKUP(AK$1,Weights!$W$3:$X$33,2,FALSE),0)*O170</f>
        <v>0</v>
      </c>
      <c r="AL170" s="22">
        <f>IFERROR(VLOOKUP(AL$1,Weights!$W$3:$X$33,2,FALSE),0)*P170</f>
        <v>0.16525263808572233</v>
      </c>
      <c r="AM170" s="22">
        <f>IFERROR(VLOOKUP(AM$1,Weights!$W$3:$X$33,2,FALSE),0)*Q170</f>
        <v>1.9430638319599658</v>
      </c>
      <c r="AN170" s="22">
        <f>IFERROR(VLOOKUP(AN$1,Weights!$W$3:$X$33,2,FALSE),0)*R170</f>
        <v>0.51131050542697098</v>
      </c>
      <c r="AO170" s="22">
        <f>IFERROR(VLOOKUP(AO$1,Weights!$W$3:$X$33,2,FALSE),0)*S170</f>
        <v>0</v>
      </c>
      <c r="AP170" s="22">
        <f>IFERROR(VLOOKUP(AP$1,Weights!$W$3:$X$33,2,FALSE),0)*T170</f>
        <v>0</v>
      </c>
      <c r="AQ170" s="22">
        <f>IFERROR(VLOOKUP(AQ$1,Weights!$W$3:$X$33,2,FALSE),0)*U170</f>
        <v>7.9654139247711955</v>
      </c>
      <c r="AR170" s="22">
        <f>IFERROR(VLOOKUP(AR$1,Weights!$W$3:$X$33,2,FALSE),0)*V170</f>
        <v>4.4859975285925753</v>
      </c>
      <c r="AS170" s="22">
        <f>IFERROR(VLOOKUP(AS$1,Weights!$W$3:$X$33,2,FALSE),0)*W170</f>
        <v>1.5900612928678581</v>
      </c>
      <c r="AT170" s="22">
        <f>IFERROR(VLOOKUP(AT$1,Weights!$W$3:$X$33,2,FALSE),0)*X170</f>
        <v>0.42711526603825795</v>
      </c>
      <c r="AU170" s="23">
        <f t="shared" si="2"/>
        <v>34.672690013233634</v>
      </c>
    </row>
    <row r="171" spans="1:47" x14ac:dyDescent="0.2">
      <c r="A171" s="2">
        <v>1976</v>
      </c>
      <c r="B171" s="2">
        <v>3</v>
      </c>
      <c r="C171" s="3">
        <v>138</v>
      </c>
      <c r="D171" s="2">
        <v>127</v>
      </c>
      <c r="E171" s="2">
        <v>132</v>
      </c>
      <c r="F171" s="2">
        <v>139</v>
      </c>
      <c r="G171" s="2">
        <v>146</v>
      </c>
      <c r="H171" s="2">
        <v>131</v>
      </c>
      <c r="I171" s="2">
        <v>147</v>
      </c>
      <c r="J171" s="2">
        <v>147</v>
      </c>
      <c r="K171" s="2">
        <v>144</v>
      </c>
      <c r="L171" s="2">
        <v>131</v>
      </c>
      <c r="M171" s="2">
        <v>160</v>
      </c>
      <c r="N171" s="2">
        <v>136</v>
      </c>
      <c r="O171" s="2">
        <v>135</v>
      </c>
      <c r="P171" s="2">
        <v>147</v>
      </c>
      <c r="Q171" s="2">
        <v>140</v>
      </c>
      <c r="R171" s="2">
        <v>140</v>
      </c>
      <c r="S171" s="2">
        <v>131</v>
      </c>
      <c r="T171" s="2">
        <v>127</v>
      </c>
      <c r="U171" s="2">
        <v>131</v>
      </c>
      <c r="V171" s="2">
        <v>137</v>
      </c>
      <c r="W171" s="2">
        <v>132</v>
      </c>
      <c r="X171" s="2">
        <v>135</v>
      </c>
      <c r="Y171" s="22">
        <f>IFERROR(VLOOKUP(Y$1,Weights!$W$3:$X$33,2,FALSE),0)*C171</f>
        <v>0</v>
      </c>
      <c r="Z171" s="22">
        <f>IFERROR(VLOOKUP(Z$1,Weights!$W$3:$X$33,2,FALSE),0)*D171</f>
        <v>0.57022873474017244</v>
      </c>
      <c r="AA171" s="22">
        <f>IFERROR(VLOOKUP(AA$1,Weights!$W$3:$X$33,2,FALSE),0)*E171</f>
        <v>0.59267868492679343</v>
      </c>
      <c r="AB171" s="22">
        <f>IFERROR(VLOOKUP(AB$1,Weights!$W$3:$X$33,2,FALSE),0)*F171</f>
        <v>0.42411205172393002</v>
      </c>
      <c r="AC171" s="22">
        <f>IFERROR(VLOOKUP(AC$1,Weights!$W$3:$X$33,2,FALSE),0)*G171</f>
        <v>17.302762839981568</v>
      </c>
      <c r="AD171" s="22">
        <f>IFERROR(VLOOKUP(AD$1,Weights!$W$3:$X$33,2,FALSE),0)*H171</f>
        <v>0.28111354792692061</v>
      </c>
      <c r="AE171" s="22">
        <f>IFERROR(VLOOKUP(AE$1,Weights!$W$3:$X$33,2,FALSE),0)*I171</f>
        <v>14.212722615547285</v>
      </c>
      <c r="AF171" s="22">
        <f>IFERROR(VLOOKUP(AF$1,Weights!$W$3:$X$33,2,FALSE),0)*J171</f>
        <v>1.3840134141719842</v>
      </c>
      <c r="AG171" s="22">
        <f>IFERROR(VLOOKUP(AG$1,Weights!$W$3:$X$33,2,FALSE),0)*K171</f>
        <v>1.4782930848447793</v>
      </c>
      <c r="AH171" s="22">
        <f>IFERROR(VLOOKUP(AH$1,Weights!$W$3:$X$33,2,FALSE),0)*L171</f>
        <v>1.0849605047647886</v>
      </c>
      <c r="AI171" s="22">
        <f>IFERROR(VLOOKUP(AI$1,Weights!$W$3:$X$33,2,FALSE),0)*M171</f>
        <v>0</v>
      </c>
      <c r="AJ171" s="22">
        <f>IFERROR(VLOOKUP(AJ$1,Weights!$W$3:$X$33,2,FALSE),0)*N171</f>
        <v>0</v>
      </c>
      <c r="AK171" s="22">
        <f>IFERROR(VLOOKUP(AK$1,Weights!$W$3:$X$33,2,FALSE),0)*O171</f>
        <v>0</v>
      </c>
      <c r="AL171" s="22">
        <f>IFERROR(VLOOKUP(AL$1,Weights!$W$3:$X$33,2,FALSE),0)*P171</f>
        <v>0.17731487444234437</v>
      </c>
      <c r="AM171" s="22">
        <f>IFERROR(VLOOKUP(AM$1,Weights!$W$3:$X$33,2,FALSE),0)*Q171</f>
        <v>2.1252260662062126</v>
      </c>
      <c r="AN171" s="22">
        <f>IFERROR(VLOOKUP(AN$1,Weights!$W$3:$X$33,2,FALSE),0)*R171</f>
        <v>0.5549106260447747</v>
      </c>
      <c r="AO171" s="22">
        <f>IFERROR(VLOOKUP(AO$1,Weights!$W$3:$X$33,2,FALSE),0)*S171</f>
        <v>0</v>
      </c>
      <c r="AP171" s="22">
        <f>IFERROR(VLOOKUP(AP$1,Weights!$W$3:$X$33,2,FALSE),0)*T171</f>
        <v>0</v>
      </c>
      <c r="AQ171" s="22">
        <f>IFERROR(VLOOKUP(AQ$1,Weights!$W$3:$X$33,2,FALSE),0)*U171</f>
        <v>8.1521033136330203</v>
      </c>
      <c r="AR171" s="22">
        <f>IFERROR(VLOOKUP(AR$1,Weights!$W$3:$X$33,2,FALSE),0)*V171</f>
        <v>4.8014192298217404</v>
      </c>
      <c r="AS171" s="22">
        <f>IFERROR(VLOOKUP(AS$1,Weights!$W$3:$X$33,2,FALSE),0)*W171</f>
        <v>1.6791047252684581</v>
      </c>
      <c r="AT171" s="22">
        <f>IFERROR(VLOOKUP(AT$1,Weights!$W$3:$X$33,2,FALSE),0)*X171</f>
        <v>0.45762349932670493</v>
      </c>
      <c r="AU171" s="23">
        <f t="shared" si="2"/>
        <v>37.39437126355643</v>
      </c>
    </row>
    <row r="172" spans="1:47" x14ac:dyDescent="0.2">
      <c r="A172" s="2">
        <v>1977</v>
      </c>
      <c r="B172" s="2">
        <v>3</v>
      </c>
      <c r="C172" s="3">
        <v>147</v>
      </c>
      <c r="D172" s="2">
        <v>143</v>
      </c>
      <c r="E172" s="2">
        <v>140</v>
      </c>
      <c r="F172" s="2">
        <v>148</v>
      </c>
      <c r="G172" s="2">
        <v>156</v>
      </c>
      <c r="H172" s="2">
        <v>137</v>
      </c>
      <c r="I172" s="2">
        <v>158</v>
      </c>
      <c r="J172" s="2">
        <v>158</v>
      </c>
      <c r="K172" s="2">
        <v>153</v>
      </c>
      <c r="L172" s="2">
        <v>137</v>
      </c>
      <c r="M172" s="2">
        <v>164</v>
      </c>
      <c r="N172" s="2">
        <v>146</v>
      </c>
      <c r="O172" s="2">
        <v>144</v>
      </c>
      <c r="P172" s="2">
        <v>158</v>
      </c>
      <c r="Q172" s="2">
        <v>149</v>
      </c>
      <c r="R172" s="2">
        <v>149</v>
      </c>
      <c r="S172" s="2">
        <v>140</v>
      </c>
      <c r="T172" s="2">
        <v>135</v>
      </c>
      <c r="U172" s="2">
        <v>136</v>
      </c>
      <c r="V172" s="2">
        <v>147</v>
      </c>
      <c r="W172" s="2">
        <v>136</v>
      </c>
      <c r="X172" s="2">
        <v>145</v>
      </c>
      <c r="Y172" s="22">
        <f>IFERROR(VLOOKUP(Y$1,Weights!$W$3:$X$33,2,FALSE),0)*C172</f>
        <v>0</v>
      </c>
      <c r="Z172" s="22">
        <f>IFERROR(VLOOKUP(Z$1,Weights!$W$3:$X$33,2,FALSE),0)*D172</f>
        <v>0.6420685753373595</v>
      </c>
      <c r="AA172" s="22">
        <f>IFERROR(VLOOKUP(AA$1,Weights!$W$3:$X$33,2,FALSE),0)*E172</f>
        <v>0.62859860522538691</v>
      </c>
      <c r="AB172" s="22">
        <f>IFERROR(VLOOKUP(AB$1,Weights!$W$3:$X$33,2,FALSE),0)*F172</f>
        <v>0.4515725442815946</v>
      </c>
      <c r="AC172" s="22">
        <f>IFERROR(VLOOKUP(AC$1,Weights!$W$3:$X$33,2,FALSE),0)*G172</f>
        <v>18.487883582446059</v>
      </c>
      <c r="AD172" s="22">
        <f>IFERROR(VLOOKUP(AD$1,Weights!$W$3:$X$33,2,FALSE),0)*H172</f>
        <v>0.29398897760296278</v>
      </c>
      <c r="AE172" s="22">
        <f>IFERROR(VLOOKUP(AE$1,Weights!$W$3:$X$33,2,FALSE),0)*I172</f>
        <v>15.276259682016811</v>
      </c>
      <c r="AF172" s="22">
        <f>IFERROR(VLOOKUP(AF$1,Weights!$W$3:$X$33,2,FALSE),0)*J172</f>
        <v>1.4875790438039014</v>
      </c>
      <c r="AG172" s="22">
        <f>IFERROR(VLOOKUP(AG$1,Weights!$W$3:$X$33,2,FALSE),0)*K172</f>
        <v>1.570686402647578</v>
      </c>
      <c r="AH172" s="22">
        <f>IFERROR(VLOOKUP(AH$1,Weights!$W$3:$X$33,2,FALSE),0)*L172</f>
        <v>1.1346533523112674</v>
      </c>
      <c r="AI172" s="22">
        <f>IFERROR(VLOOKUP(AI$1,Weights!$W$3:$X$33,2,FALSE),0)*M172</f>
        <v>0</v>
      </c>
      <c r="AJ172" s="22">
        <f>IFERROR(VLOOKUP(AJ$1,Weights!$W$3:$X$33,2,FALSE),0)*N172</f>
        <v>0</v>
      </c>
      <c r="AK172" s="22">
        <f>IFERROR(VLOOKUP(AK$1,Weights!$W$3:$X$33,2,FALSE),0)*O172</f>
        <v>0</v>
      </c>
      <c r="AL172" s="22">
        <f>IFERROR(VLOOKUP(AL$1,Weights!$W$3:$X$33,2,FALSE),0)*P172</f>
        <v>0.19058333443462866</v>
      </c>
      <c r="AM172" s="22">
        <f>IFERROR(VLOOKUP(AM$1,Weights!$W$3:$X$33,2,FALSE),0)*Q172</f>
        <v>2.2618477418908975</v>
      </c>
      <c r="AN172" s="22">
        <f>IFERROR(VLOOKUP(AN$1,Weights!$W$3:$X$33,2,FALSE),0)*R172</f>
        <v>0.59058345200479601</v>
      </c>
      <c r="AO172" s="22">
        <f>IFERROR(VLOOKUP(AO$1,Weights!$W$3:$X$33,2,FALSE),0)*S172</f>
        <v>0</v>
      </c>
      <c r="AP172" s="22">
        <f>IFERROR(VLOOKUP(AP$1,Weights!$W$3:$X$33,2,FALSE),0)*T172</f>
        <v>0</v>
      </c>
      <c r="AQ172" s="22">
        <f>IFERROR(VLOOKUP(AQ$1,Weights!$W$3:$X$33,2,FALSE),0)*U172</f>
        <v>8.4632522950693954</v>
      </c>
      <c r="AR172" s="22">
        <f>IFERROR(VLOOKUP(AR$1,Weights!$W$3:$X$33,2,FALSE),0)*V172</f>
        <v>5.1518877867430355</v>
      </c>
      <c r="AS172" s="22">
        <f>IFERROR(VLOOKUP(AS$1,Weights!$W$3:$X$33,2,FALSE),0)*W172</f>
        <v>1.7299866866402296</v>
      </c>
      <c r="AT172" s="22">
        <f>IFERROR(VLOOKUP(AT$1,Weights!$W$3:$X$33,2,FALSE),0)*X172</f>
        <v>0.49152153631386825</v>
      </c>
      <c r="AU172" s="23">
        <f t="shared" si="2"/>
        <v>39.729736426042336</v>
      </c>
    </row>
    <row r="173" spans="1:47" x14ac:dyDescent="0.2">
      <c r="A173" s="2">
        <v>1978</v>
      </c>
      <c r="B173" s="2">
        <v>3</v>
      </c>
      <c r="C173" s="3">
        <v>160</v>
      </c>
      <c r="D173" s="2">
        <v>152</v>
      </c>
      <c r="E173" s="2">
        <v>151</v>
      </c>
      <c r="F173" s="2">
        <v>163</v>
      </c>
      <c r="G173" s="2">
        <v>173</v>
      </c>
      <c r="H173" s="2">
        <v>149</v>
      </c>
      <c r="I173" s="2">
        <v>175</v>
      </c>
      <c r="J173" s="2">
        <v>174</v>
      </c>
      <c r="K173" s="2">
        <v>168</v>
      </c>
      <c r="L173" s="2">
        <v>149</v>
      </c>
      <c r="M173" s="2">
        <v>175</v>
      </c>
      <c r="N173" s="2">
        <v>161</v>
      </c>
      <c r="O173" s="2">
        <v>155</v>
      </c>
      <c r="P173" s="2">
        <v>174</v>
      </c>
      <c r="Q173" s="2">
        <v>163</v>
      </c>
      <c r="R173" s="2">
        <v>164</v>
      </c>
      <c r="S173" s="2">
        <v>152</v>
      </c>
      <c r="T173" s="2">
        <v>144</v>
      </c>
      <c r="U173" s="2">
        <v>139</v>
      </c>
      <c r="V173" s="2">
        <v>164</v>
      </c>
      <c r="W173" s="2">
        <v>144</v>
      </c>
      <c r="X173" s="2">
        <v>161</v>
      </c>
      <c r="Y173" s="22">
        <f>IFERROR(VLOOKUP(Y$1,Weights!$W$3:$X$33,2,FALSE),0)*C173</f>
        <v>0</v>
      </c>
      <c r="Z173" s="22">
        <f>IFERROR(VLOOKUP(Z$1,Weights!$W$3:$X$33,2,FALSE),0)*D173</f>
        <v>0.68247848567327729</v>
      </c>
      <c r="AA173" s="22">
        <f>IFERROR(VLOOKUP(AA$1,Weights!$W$3:$X$33,2,FALSE),0)*E173</f>
        <v>0.67798849563595309</v>
      </c>
      <c r="AB173" s="22">
        <f>IFERROR(VLOOKUP(AB$1,Weights!$W$3:$X$33,2,FALSE),0)*F173</f>
        <v>0.49734003187770215</v>
      </c>
      <c r="AC173" s="22">
        <f>IFERROR(VLOOKUP(AC$1,Weights!$W$3:$X$33,2,FALSE),0)*G173</f>
        <v>20.502588844635692</v>
      </c>
      <c r="AD173" s="22">
        <f>IFERROR(VLOOKUP(AD$1,Weights!$W$3:$X$33,2,FALSE),0)*H173</f>
        <v>0.3197398369550471</v>
      </c>
      <c r="AE173" s="22">
        <f>IFERROR(VLOOKUP(AE$1,Weights!$W$3:$X$33,2,FALSE),0)*I173</f>
        <v>16.919907875651528</v>
      </c>
      <c r="AF173" s="22">
        <f>IFERROR(VLOOKUP(AF$1,Weights!$W$3:$X$33,2,FALSE),0)*J173</f>
        <v>1.6382199596321445</v>
      </c>
      <c r="AG173" s="22">
        <f>IFERROR(VLOOKUP(AG$1,Weights!$W$3:$X$33,2,FALSE),0)*K173</f>
        <v>1.7246752656522424</v>
      </c>
      <c r="AH173" s="22">
        <f>IFERROR(VLOOKUP(AH$1,Weights!$W$3:$X$33,2,FALSE),0)*L173</f>
        <v>1.2340390474042251</v>
      </c>
      <c r="AI173" s="22">
        <f>IFERROR(VLOOKUP(AI$1,Weights!$W$3:$X$33,2,FALSE),0)*M173</f>
        <v>0</v>
      </c>
      <c r="AJ173" s="22">
        <f>IFERROR(VLOOKUP(AJ$1,Weights!$W$3:$X$33,2,FALSE),0)*N173</f>
        <v>0</v>
      </c>
      <c r="AK173" s="22">
        <f>IFERROR(VLOOKUP(AK$1,Weights!$W$3:$X$33,2,FALSE),0)*O173</f>
        <v>0</v>
      </c>
      <c r="AL173" s="22">
        <f>IFERROR(VLOOKUP(AL$1,Weights!$W$3:$X$33,2,FALSE),0)*P173</f>
        <v>0.20988291260522396</v>
      </c>
      <c r="AM173" s="22">
        <f>IFERROR(VLOOKUP(AM$1,Weights!$W$3:$X$33,2,FALSE),0)*Q173</f>
        <v>2.4743703485115192</v>
      </c>
      <c r="AN173" s="22">
        <f>IFERROR(VLOOKUP(AN$1,Weights!$W$3:$X$33,2,FALSE),0)*R173</f>
        <v>0.65003816193816477</v>
      </c>
      <c r="AO173" s="22">
        <f>IFERROR(VLOOKUP(AO$1,Weights!$W$3:$X$33,2,FALSE),0)*S173</f>
        <v>0</v>
      </c>
      <c r="AP173" s="22">
        <f>IFERROR(VLOOKUP(AP$1,Weights!$W$3:$X$33,2,FALSE),0)*T173</f>
        <v>0</v>
      </c>
      <c r="AQ173" s="22">
        <f>IFERROR(VLOOKUP(AQ$1,Weights!$W$3:$X$33,2,FALSE),0)*U173</f>
        <v>8.6499416839312193</v>
      </c>
      <c r="AR173" s="22">
        <f>IFERROR(VLOOKUP(AR$1,Weights!$W$3:$X$33,2,FALSE),0)*V173</f>
        <v>5.7476843335092367</v>
      </c>
      <c r="AS173" s="22">
        <f>IFERROR(VLOOKUP(AS$1,Weights!$W$3:$X$33,2,FALSE),0)*W173</f>
        <v>1.8317506093837725</v>
      </c>
      <c r="AT173" s="22">
        <f>IFERROR(VLOOKUP(AT$1,Weights!$W$3:$X$33,2,FALSE),0)*X173</f>
        <v>0.54575839549332961</v>
      </c>
      <c r="AU173" s="23">
        <f t="shared" si="2"/>
        <v>43.123581953199974</v>
      </c>
    </row>
    <row r="174" spans="1:47" x14ac:dyDescent="0.2">
      <c r="A174" s="2">
        <v>1979</v>
      </c>
      <c r="B174" s="2">
        <v>3</v>
      </c>
      <c r="C174" s="3">
        <v>174</v>
      </c>
      <c r="D174" s="2">
        <v>162</v>
      </c>
      <c r="E174" s="2">
        <v>164</v>
      </c>
      <c r="F174" s="2">
        <v>178</v>
      </c>
      <c r="G174" s="2">
        <v>185</v>
      </c>
      <c r="H174" s="2">
        <v>166</v>
      </c>
      <c r="I174" s="2">
        <v>186</v>
      </c>
      <c r="J174" s="2">
        <v>194</v>
      </c>
      <c r="K174" s="2">
        <v>181</v>
      </c>
      <c r="L174" s="2">
        <v>166</v>
      </c>
      <c r="M174" s="2">
        <v>183</v>
      </c>
      <c r="N174" s="2">
        <v>174</v>
      </c>
      <c r="O174" s="2">
        <v>169</v>
      </c>
      <c r="P174" s="2">
        <v>194</v>
      </c>
      <c r="Q174" s="2">
        <v>175</v>
      </c>
      <c r="R174" s="2">
        <v>176</v>
      </c>
      <c r="S174" s="2">
        <v>164</v>
      </c>
      <c r="T174" s="2">
        <v>156</v>
      </c>
      <c r="U174" s="2">
        <v>143</v>
      </c>
      <c r="V174" s="2">
        <v>177</v>
      </c>
      <c r="W174" s="2">
        <v>171</v>
      </c>
      <c r="X174" s="2">
        <v>174</v>
      </c>
      <c r="Y174" s="22">
        <f>IFERROR(VLOOKUP(Y$1,Weights!$W$3:$X$33,2,FALSE),0)*C174</f>
        <v>0</v>
      </c>
      <c r="Z174" s="22">
        <f>IFERROR(VLOOKUP(Z$1,Weights!$W$3:$X$33,2,FALSE),0)*D174</f>
        <v>0.72737838604651917</v>
      </c>
      <c r="AA174" s="22">
        <f>IFERROR(VLOOKUP(AA$1,Weights!$W$3:$X$33,2,FALSE),0)*E174</f>
        <v>0.73635836612116756</v>
      </c>
      <c r="AB174" s="22">
        <f>IFERROR(VLOOKUP(AB$1,Weights!$W$3:$X$33,2,FALSE),0)*F174</f>
        <v>0.54310751947380964</v>
      </c>
      <c r="AC174" s="22">
        <f>IFERROR(VLOOKUP(AC$1,Weights!$W$3:$X$33,2,FALSE),0)*G174</f>
        <v>21.924733735593083</v>
      </c>
      <c r="AD174" s="22">
        <f>IFERROR(VLOOKUP(AD$1,Weights!$W$3:$X$33,2,FALSE),0)*H174</f>
        <v>0.35622022103716661</v>
      </c>
      <c r="AE174" s="22">
        <f>IFERROR(VLOOKUP(AE$1,Weights!$W$3:$X$33,2,FALSE),0)*I174</f>
        <v>17.983444942121054</v>
      </c>
      <c r="AF174" s="22">
        <f>IFERROR(VLOOKUP(AF$1,Weights!$W$3:$X$33,2,FALSE),0)*J174</f>
        <v>1.8265211044174485</v>
      </c>
      <c r="AG174" s="22">
        <f>IFERROR(VLOOKUP(AG$1,Weights!$W$3:$X$33,2,FALSE),0)*K174</f>
        <v>1.858132280256285</v>
      </c>
      <c r="AH174" s="22">
        <f>IFERROR(VLOOKUP(AH$1,Weights!$W$3:$X$33,2,FALSE),0)*L174</f>
        <v>1.3748354487859151</v>
      </c>
      <c r="AI174" s="22">
        <f>IFERROR(VLOOKUP(AI$1,Weights!$W$3:$X$33,2,FALSE),0)*M174</f>
        <v>0</v>
      </c>
      <c r="AJ174" s="22">
        <f>IFERROR(VLOOKUP(AJ$1,Weights!$W$3:$X$33,2,FALSE),0)*N174</f>
        <v>0</v>
      </c>
      <c r="AK174" s="22">
        <f>IFERROR(VLOOKUP(AK$1,Weights!$W$3:$X$33,2,FALSE),0)*O174</f>
        <v>0</v>
      </c>
      <c r="AL174" s="22">
        <f>IFERROR(VLOOKUP(AL$1,Weights!$W$3:$X$33,2,FALSE),0)*P174</f>
        <v>0.2340073853184681</v>
      </c>
      <c r="AM174" s="22">
        <f>IFERROR(VLOOKUP(AM$1,Weights!$W$3:$X$33,2,FALSE),0)*Q174</f>
        <v>2.6565325827577659</v>
      </c>
      <c r="AN174" s="22">
        <f>IFERROR(VLOOKUP(AN$1,Weights!$W$3:$X$33,2,FALSE),0)*R174</f>
        <v>0.6976019298848597</v>
      </c>
      <c r="AO174" s="22">
        <f>IFERROR(VLOOKUP(AO$1,Weights!$W$3:$X$33,2,FALSE),0)*S174</f>
        <v>0</v>
      </c>
      <c r="AP174" s="22">
        <f>IFERROR(VLOOKUP(AP$1,Weights!$W$3:$X$33,2,FALSE),0)*T174</f>
        <v>0</v>
      </c>
      <c r="AQ174" s="22">
        <f>IFERROR(VLOOKUP(AQ$1,Weights!$W$3:$X$33,2,FALSE),0)*U174</f>
        <v>8.8988608690803197</v>
      </c>
      <c r="AR174" s="22">
        <f>IFERROR(VLOOKUP(AR$1,Weights!$W$3:$X$33,2,FALSE),0)*V174</f>
        <v>6.2032934575069207</v>
      </c>
      <c r="AS174" s="22">
        <f>IFERROR(VLOOKUP(AS$1,Weights!$W$3:$X$33,2,FALSE),0)*W174</f>
        <v>2.1752038486432297</v>
      </c>
      <c r="AT174" s="22">
        <f>IFERROR(VLOOKUP(AT$1,Weights!$W$3:$X$33,2,FALSE),0)*X174</f>
        <v>0.58982584357664192</v>
      </c>
      <c r="AU174" s="23">
        <f t="shared" si="2"/>
        <v>46.129455808943732</v>
      </c>
    </row>
    <row r="175" spans="1:47" x14ac:dyDescent="0.2">
      <c r="A175" s="2">
        <v>1980</v>
      </c>
      <c r="B175" s="2">
        <v>3</v>
      </c>
      <c r="C175" s="3">
        <v>187</v>
      </c>
      <c r="D175" s="2">
        <v>175</v>
      </c>
      <c r="E175" s="2">
        <v>181</v>
      </c>
      <c r="F175" s="2">
        <v>197</v>
      </c>
      <c r="G175" s="2">
        <v>205</v>
      </c>
      <c r="H175" s="2">
        <v>180</v>
      </c>
      <c r="I175" s="2">
        <v>206</v>
      </c>
      <c r="J175" s="2">
        <v>212</v>
      </c>
      <c r="K175" s="2">
        <v>198</v>
      </c>
      <c r="L175" s="2">
        <v>180</v>
      </c>
      <c r="M175" s="2">
        <v>198</v>
      </c>
      <c r="N175" s="2">
        <v>187</v>
      </c>
      <c r="O175" s="2">
        <v>187</v>
      </c>
      <c r="P175" s="2">
        <v>212</v>
      </c>
      <c r="Q175" s="2">
        <v>191</v>
      </c>
      <c r="R175" s="2">
        <v>192</v>
      </c>
      <c r="S175" s="2">
        <v>178</v>
      </c>
      <c r="T175" s="2">
        <v>170</v>
      </c>
      <c r="U175" s="2">
        <v>149</v>
      </c>
      <c r="V175" s="2">
        <v>188</v>
      </c>
      <c r="W175" s="2">
        <v>201</v>
      </c>
      <c r="X175" s="2">
        <v>186</v>
      </c>
      <c r="Y175" s="22">
        <f>IFERROR(VLOOKUP(Y$1,Weights!$W$3:$X$33,2,FALSE),0)*C175</f>
        <v>0</v>
      </c>
      <c r="Z175" s="22">
        <f>IFERROR(VLOOKUP(Z$1,Weights!$W$3:$X$33,2,FALSE),0)*D175</f>
        <v>0.78574825653173364</v>
      </c>
      <c r="AA175" s="22">
        <f>IFERROR(VLOOKUP(AA$1,Weights!$W$3:$X$33,2,FALSE),0)*E175</f>
        <v>0.81268819675567883</v>
      </c>
      <c r="AB175" s="22">
        <f>IFERROR(VLOOKUP(AB$1,Weights!$W$3:$X$33,2,FALSE),0)*F175</f>
        <v>0.60107967042887922</v>
      </c>
      <c r="AC175" s="22">
        <f>IFERROR(VLOOKUP(AC$1,Weights!$W$3:$X$33,2,FALSE),0)*G175</f>
        <v>24.294975220522065</v>
      </c>
      <c r="AD175" s="22">
        <f>IFERROR(VLOOKUP(AD$1,Weights!$W$3:$X$33,2,FALSE),0)*H175</f>
        <v>0.38626289028126498</v>
      </c>
      <c r="AE175" s="22">
        <f>IFERROR(VLOOKUP(AE$1,Weights!$W$3:$X$33,2,FALSE),0)*I175</f>
        <v>19.917148699338373</v>
      </c>
      <c r="AF175" s="22">
        <f>IFERROR(VLOOKUP(AF$1,Weights!$W$3:$X$33,2,FALSE),0)*J175</f>
        <v>1.9959921347242222</v>
      </c>
      <c r="AG175" s="22">
        <f>IFERROR(VLOOKUP(AG$1,Weights!$W$3:$X$33,2,FALSE),0)*K175</f>
        <v>2.0326529916615712</v>
      </c>
      <c r="AH175" s="22">
        <f>IFERROR(VLOOKUP(AH$1,Weights!$W$3:$X$33,2,FALSE),0)*L175</f>
        <v>1.4907854263943658</v>
      </c>
      <c r="AI175" s="22">
        <f>IFERROR(VLOOKUP(AI$1,Weights!$W$3:$X$33,2,FALSE),0)*M175</f>
        <v>0</v>
      </c>
      <c r="AJ175" s="22">
        <f>IFERROR(VLOOKUP(AJ$1,Weights!$W$3:$X$33,2,FALSE),0)*N175</f>
        <v>0</v>
      </c>
      <c r="AK175" s="22">
        <f>IFERROR(VLOOKUP(AK$1,Weights!$W$3:$X$33,2,FALSE),0)*O175</f>
        <v>0</v>
      </c>
      <c r="AL175" s="22">
        <f>IFERROR(VLOOKUP(AL$1,Weights!$W$3:$X$33,2,FALSE),0)*P175</f>
        <v>0.25571941076038779</v>
      </c>
      <c r="AM175" s="22">
        <f>IFERROR(VLOOKUP(AM$1,Weights!$W$3:$X$33,2,FALSE),0)*Q175</f>
        <v>2.8994155617527615</v>
      </c>
      <c r="AN175" s="22">
        <f>IFERROR(VLOOKUP(AN$1,Weights!$W$3:$X$33,2,FALSE),0)*R175</f>
        <v>0.76102028714711967</v>
      </c>
      <c r="AO175" s="22">
        <f>IFERROR(VLOOKUP(AO$1,Weights!$W$3:$X$33,2,FALSE),0)*S175</f>
        <v>0</v>
      </c>
      <c r="AP175" s="22">
        <f>IFERROR(VLOOKUP(AP$1,Weights!$W$3:$X$33,2,FALSE),0)*T175</f>
        <v>0</v>
      </c>
      <c r="AQ175" s="22">
        <f>IFERROR(VLOOKUP(AQ$1,Weights!$W$3:$X$33,2,FALSE),0)*U175</f>
        <v>9.2722396468039694</v>
      </c>
      <c r="AR175" s="22">
        <f>IFERROR(VLOOKUP(AR$1,Weights!$W$3:$X$33,2,FALSE),0)*V175</f>
        <v>6.5888088701203449</v>
      </c>
      <c r="AS175" s="22">
        <f>IFERROR(VLOOKUP(AS$1,Weights!$W$3:$X$33,2,FALSE),0)*W175</f>
        <v>2.5568185589315156</v>
      </c>
      <c r="AT175" s="22">
        <f>IFERROR(VLOOKUP(AT$1,Weights!$W$3:$X$33,2,FALSE),0)*X175</f>
        <v>0.6305034879612379</v>
      </c>
      <c r="AU175" s="23">
        <f t="shared" si="2"/>
        <v>50.187665862949729</v>
      </c>
    </row>
    <row r="176" spans="1:47" x14ac:dyDescent="0.2">
      <c r="A176" s="2">
        <v>1981</v>
      </c>
      <c r="B176" s="2">
        <v>3</v>
      </c>
      <c r="C176" s="3">
        <v>206</v>
      </c>
      <c r="D176" s="2">
        <v>194</v>
      </c>
      <c r="E176" s="2">
        <v>199</v>
      </c>
      <c r="F176" s="2">
        <v>218</v>
      </c>
      <c r="G176" s="2">
        <v>228</v>
      </c>
      <c r="H176" s="2">
        <v>188</v>
      </c>
      <c r="I176" s="2">
        <v>231</v>
      </c>
      <c r="J176" s="2">
        <v>234</v>
      </c>
      <c r="K176" s="2">
        <v>223</v>
      </c>
      <c r="L176" s="2">
        <v>188</v>
      </c>
      <c r="M176" s="2">
        <v>215</v>
      </c>
      <c r="N176" s="2">
        <v>207</v>
      </c>
      <c r="O176" s="2">
        <v>204</v>
      </c>
      <c r="P176" s="2">
        <v>234</v>
      </c>
      <c r="Q176" s="2">
        <v>213</v>
      </c>
      <c r="R176" s="2">
        <v>214</v>
      </c>
      <c r="S176" s="2">
        <v>196</v>
      </c>
      <c r="T176" s="2">
        <v>185</v>
      </c>
      <c r="U176" s="2">
        <v>158</v>
      </c>
      <c r="V176" s="2">
        <v>209</v>
      </c>
      <c r="W176" s="2">
        <v>210</v>
      </c>
      <c r="X176" s="2">
        <v>205</v>
      </c>
      <c r="Y176" s="22">
        <f>IFERROR(VLOOKUP(Y$1,Weights!$W$3:$X$33,2,FALSE),0)*C176</f>
        <v>0</v>
      </c>
      <c r="Z176" s="22">
        <f>IFERROR(VLOOKUP(Z$1,Weights!$W$3:$X$33,2,FALSE),0)*D176</f>
        <v>0.8710580672408933</v>
      </c>
      <c r="AA176" s="22">
        <f>IFERROR(VLOOKUP(AA$1,Weights!$W$3:$X$33,2,FALSE),0)*E176</f>
        <v>0.89350801742751429</v>
      </c>
      <c r="AB176" s="22">
        <f>IFERROR(VLOOKUP(AB$1,Weights!$W$3:$X$33,2,FALSE),0)*F176</f>
        <v>0.66515415306342984</v>
      </c>
      <c r="AC176" s="22">
        <f>IFERROR(VLOOKUP(AC$1,Weights!$W$3:$X$33,2,FALSE),0)*G176</f>
        <v>27.020752928190394</v>
      </c>
      <c r="AD176" s="22">
        <f>IFERROR(VLOOKUP(AD$1,Weights!$W$3:$X$33,2,FALSE),0)*H176</f>
        <v>0.4034301298493212</v>
      </c>
      <c r="AE176" s="22">
        <f>IFERROR(VLOOKUP(AE$1,Weights!$W$3:$X$33,2,FALSE),0)*I176</f>
        <v>22.334278395860018</v>
      </c>
      <c r="AF176" s="22">
        <f>IFERROR(VLOOKUP(AF$1,Weights!$W$3:$X$33,2,FALSE),0)*J176</f>
        <v>2.2031233939880566</v>
      </c>
      <c r="AG176" s="22">
        <f>IFERROR(VLOOKUP(AG$1,Weights!$W$3:$X$33,2,FALSE),0)*K176</f>
        <v>2.2893010966693454</v>
      </c>
      <c r="AH176" s="22">
        <f>IFERROR(VLOOKUP(AH$1,Weights!$W$3:$X$33,2,FALSE),0)*L176</f>
        <v>1.5570425564563377</v>
      </c>
      <c r="AI176" s="22">
        <f>IFERROR(VLOOKUP(AI$1,Weights!$W$3:$X$33,2,FALSE),0)*M176</f>
        <v>0</v>
      </c>
      <c r="AJ176" s="22">
        <f>IFERROR(VLOOKUP(AJ$1,Weights!$W$3:$X$33,2,FALSE),0)*N176</f>
        <v>0</v>
      </c>
      <c r="AK176" s="22">
        <f>IFERROR(VLOOKUP(AK$1,Weights!$W$3:$X$33,2,FALSE),0)*O176</f>
        <v>0</v>
      </c>
      <c r="AL176" s="22">
        <f>IFERROR(VLOOKUP(AL$1,Weights!$W$3:$X$33,2,FALSE),0)*P176</f>
        <v>0.28225633074495637</v>
      </c>
      <c r="AM176" s="22">
        <f>IFERROR(VLOOKUP(AM$1,Weights!$W$3:$X$33,2,FALSE),0)*Q176</f>
        <v>3.2333796578708807</v>
      </c>
      <c r="AN176" s="22">
        <f>IFERROR(VLOOKUP(AN$1,Weights!$W$3:$X$33,2,FALSE),0)*R176</f>
        <v>0.8482205283827271</v>
      </c>
      <c r="AO176" s="22">
        <f>IFERROR(VLOOKUP(AO$1,Weights!$W$3:$X$33,2,FALSE),0)*S176</f>
        <v>0</v>
      </c>
      <c r="AP176" s="22">
        <f>IFERROR(VLOOKUP(AP$1,Weights!$W$3:$X$33,2,FALSE),0)*T176</f>
        <v>0</v>
      </c>
      <c r="AQ176" s="22">
        <f>IFERROR(VLOOKUP(AQ$1,Weights!$W$3:$X$33,2,FALSE),0)*U176</f>
        <v>9.8323078133894448</v>
      </c>
      <c r="AR176" s="22">
        <f>IFERROR(VLOOKUP(AR$1,Weights!$W$3:$X$33,2,FALSE),0)*V176</f>
        <v>7.3247928396550641</v>
      </c>
      <c r="AS176" s="22">
        <f>IFERROR(VLOOKUP(AS$1,Weights!$W$3:$X$33,2,FALSE),0)*W176</f>
        <v>2.6713029720180015</v>
      </c>
      <c r="AT176" s="22">
        <f>IFERROR(VLOOKUP(AT$1,Weights!$W$3:$X$33,2,FALSE),0)*X176</f>
        <v>0.6949097582368482</v>
      </c>
      <c r="AU176" s="23">
        <f t="shared" si="2"/>
        <v>55.221782668518635</v>
      </c>
    </row>
    <row r="177" spans="1:47" x14ac:dyDescent="0.2">
      <c r="A177" s="2">
        <v>1982</v>
      </c>
      <c r="B177" s="2">
        <v>3</v>
      </c>
      <c r="C177" s="3">
        <v>224</v>
      </c>
      <c r="D177" s="2">
        <v>206</v>
      </c>
      <c r="E177" s="2">
        <v>216</v>
      </c>
      <c r="F177" s="2">
        <v>237</v>
      </c>
      <c r="G177" s="2">
        <v>249</v>
      </c>
      <c r="H177" s="2">
        <v>197</v>
      </c>
      <c r="I177" s="2">
        <v>253</v>
      </c>
      <c r="J177" s="2">
        <v>251</v>
      </c>
      <c r="K177" s="2">
        <v>238</v>
      </c>
      <c r="L177" s="2">
        <v>197</v>
      </c>
      <c r="M177" s="2">
        <v>222</v>
      </c>
      <c r="N177" s="2">
        <v>226</v>
      </c>
      <c r="O177" s="2">
        <v>220</v>
      </c>
      <c r="P177" s="2">
        <v>251</v>
      </c>
      <c r="Q177" s="2">
        <v>231</v>
      </c>
      <c r="R177" s="2">
        <v>232</v>
      </c>
      <c r="S177" s="2">
        <v>216</v>
      </c>
      <c r="T177" s="2">
        <v>206</v>
      </c>
      <c r="U177" s="2">
        <v>158</v>
      </c>
      <c r="V177" s="2">
        <v>228</v>
      </c>
      <c r="W177" s="2">
        <v>217</v>
      </c>
      <c r="X177" s="2">
        <v>225</v>
      </c>
      <c r="Y177" s="22">
        <f>IFERROR(VLOOKUP(Y$1,Weights!$W$3:$X$33,2,FALSE),0)*C177</f>
        <v>0</v>
      </c>
      <c r="Z177" s="22">
        <f>IFERROR(VLOOKUP(Z$1,Weights!$W$3:$X$33,2,FALSE),0)*D177</f>
        <v>0.92493794768878368</v>
      </c>
      <c r="AA177" s="22">
        <f>IFERROR(VLOOKUP(AA$1,Weights!$W$3:$X$33,2,FALSE),0)*E177</f>
        <v>0.96983784806202555</v>
      </c>
      <c r="AB177" s="22">
        <f>IFERROR(VLOOKUP(AB$1,Weights!$W$3:$X$33,2,FALSE),0)*F177</f>
        <v>0.72312630401849942</v>
      </c>
      <c r="AC177" s="22">
        <f>IFERROR(VLOOKUP(AC$1,Weights!$W$3:$X$33,2,FALSE),0)*G177</f>
        <v>29.509506487365822</v>
      </c>
      <c r="AD177" s="22">
        <f>IFERROR(VLOOKUP(AD$1,Weights!$W$3:$X$33,2,FALSE),0)*H177</f>
        <v>0.42274327436338444</v>
      </c>
      <c r="AE177" s="22">
        <f>IFERROR(VLOOKUP(AE$1,Weights!$W$3:$X$33,2,FALSE),0)*I177</f>
        <v>24.461352528799068</v>
      </c>
      <c r="AF177" s="22">
        <f>IFERROR(VLOOKUP(AF$1,Weights!$W$3:$X$33,2,FALSE),0)*J177</f>
        <v>2.3631793670555648</v>
      </c>
      <c r="AG177" s="22">
        <f>IFERROR(VLOOKUP(AG$1,Weights!$W$3:$X$33,2,FALSE),0)*K177</f>
        <v>2.4432899596740101</v>
      </c>
      <c r="AH177" s="22">
        <f>IFERROR(VLOOKUP(AH$1,Weights!$W$3:$X$33,2,FALSE),0)*L177</f>
        <v>1.6315818277760559</v>
      </c>
      <c r="AI177" s="22">
        <f>IFERROR(VLOOKUP(AI$1,Weights!$W$3:$X$33,2,FALSE),0)*M177</f>
        <v>0</v>
      </c>
      <c r="AJ177" s="22">
        <f>IFERROR(VLOOKUP(AJ$1,Weights!$W$3:$X$33,2,FALSE),0)*N177</f>
        <v>0</v>
      </c>
      <c r="AK177" s="22">
        <f>IFERROR(VLOOKUP(AK$1,Weights!$W$3:$X$33,2,FALSE),0)*O177</f>
        <v>0</v>
      </c>
      <c r="AL177" s="22">
        <f>IFERROR(VLOOKUP(AL$1,Weights!$W$3:$X$33,2,FALSE),0)*P177</f>
        <v>0.30276213255121387</v>
      </c>
      <c r="AM177" s="22">
        <f>IFERROR(VLOOKUP(AM$1,Weights!$W$3:$X$33,2,FALSE),0)*Q177</f>
        <v>3.5066230092402506</v>
      </c>
      <c r="AN177" s="22">
        <f>IFERROR(VLOOKUP(AN$1,Weights!$W$3:$X$33,2,FALSE),0)*R177</f>
        <v>0.9195661803027696</v>
      </c>
      <c r="AO177" s="22">
        <f>IFERROR(VLOOKUP(AO$1,Weights!$W$3:$X$33,2,FALSE),0)*S177</f>
        <v>0</v>
      </c>
      <c r="AP177" s="22">
        <f>IFERROR(VLOOKUP(AP$1,Weights!$W$3:$X$33,2,FALSE),0)*T177</f>
        <v>0</v>
      </c>
      <c r="AQ177" s="22">
        <f>IFERROR(VLOOKUP(AQ$1,Weights!$W$3:$X$33,2,FALSE),0)*U177</f>
        <v>9.8323078133894448</v>
      </c>
      <c r="AR177" s="22">
        <f>IFERROR(VLOOKUP(AR$1,Weights!$W$3:$X$33,2,FALSE),0)*V177</f>
        <v>7.9906830978055243</v>
      </c>
      <c r="AS177" s="22">
        <f>IFERROR(VLOOKUP(AS$1,Weights!$W$3:$X$33,2,FALSE),0)*W177</f>
        <v>2.7603464044186015</v>
      </c>
      <c r="AT177" s="22">
        <f>IFERROR(VLOOKUP(AT$1,Weights!$W$3:$X$33,2,FALSE),0)*X177</f>
        <v>0.76270583221117494</v>
      </c>
      <c r="AU177" s="23">
        <f t="shared" si="2"/>
        <v>59.06765562948096</v>
      </c>
    </row>
    <row r="178" spans="1:47" x14ac:dyDescent="0.2">
      <c r="A178" s="2">
        <v>1983</v>
      </c>
      <c r="B178" s="2">
        <v>3</v>
      </c>
      <c r="C178" s="3">
        <v>232</v>
      </c>
      <c r="D178" s="2">
        <v>209</v>
      </c>
      <c r="E178" s="2">
        <v>220</v>
      </c>
      <c r="F178" s="2">
        <v>250</v>
      </c>
      <c r="G178" s="2">
        <v>238</v>
      </c>
      <c r="H178" s="2">
        <v>204</v>
      </c>
      <c r="I178" s="2">
        <v>239</v>
      </c>
      <c r="J178" s="2">
        <v>253</v>
      </c>
      <c r="K178" s="2">
        <v>237</v>
      </c>
      <c r="L178" s="2">
        <v>204</v>
      </c>
      <c r="M178" s="2">
        <v>239</v>
      </c>
      <c r="N178" s="2">
        <v>234</v>
      </c>
      <c r="O178" s="2">
        <v>228</v>
      </c>
      <c r="P178" s="2">
        <v>253</v>
      </c>
      <c r="Q178" s="2">
        <v>231</v>
      </c>
      <c r="R178" s="2">
        <v>233</v>
      </c>
      <c r="S178" s="2">
        <v>226</v>
      </c>
      <c r="T178" s="2">
        <v>215</v>
      </c>
      <c r="U178" s="2">
        <v>146</v>
      </c>
      <c r="V178" s="2">
        <v>234</v>
      </c>
      <c r="W178" s="2">
        <v>221</v>
      </c>
      <c r="X178" s="2">
        <v>231</v>
      </c>
      <c r="Y178" s="22">
        <f>IFERROR(VLOOKUP(Y$1,Weights!$W$3:$X$33,2,FALSE),0)*C178</f>
        <v>0</v>
      </c>
      <c r="Z178" s="22">
        <f>IFERROR(VLOOKUP(Z$1,Weights!$W$3:$X$33,2,FALSE),0)*D178</f>
        <v>0.93840791780075627</v>
      </c>
      <c r="AA178" s="22">
        <f>IFERROR(VLOOKUP(AA$1,Weights!$W$3:$X$33,2,FALSE),0)*E178</f>
        <v>0.98779780821132235</v>
      </c>
      <c r="AB178" s="22">
        <f>IFERROR(VLOOKUP(AB$1,Weights!$W$3:$X$33,2,FALSE),0)*F178</f>
        <v>0.76279145993512598</v>
      </c>
      <c r="AC178" s="22">
        <f>IFERROR(VLOOKUP(AC$1,Weights!$W$3:$X$33,2,FALSE),0)*G178</f>
        <v>28.205873670654885</v>
      </c>
      <c r="AD178" s="22">
        <f>IFERROR(VLOOKUP(AD$1,Weights!$W$3:$X$33,2,FALSE),0)*H178</f>
        <v>0.43776460898543362</v>
      </c>
      <c r="AE178" s="22">
        <f>IFERROR(VLOOKUP(AE$1,Weights!$W$3:$X$33,2,FALSE),0)*I178</f>
        <v>23.107759898746945</v>
      </c>
      <c r="AF178" s="22">
        <f>IFERROR(VLOOKUP(AF$1,Weights!$W$3:$X$33,2,FALSE),0)*J178</f>
        <v>2.3820094815340953</v>
      </c>
      <c r="AG178" s="22">
        <f>IFERROR(VLOOKUP(AG$1,Weights!$W$3:$X$33,2,FALSE),0)*K178</f>
        <v>2.4330240354736992</v>
      </c>
      <c r="AH178" s="22">
        <f>IFERROR(VLOOKUP(AH$1,Weights!$W$3:$X$33,2,FALSE),0)*L178</f>
        <v>1.6895568165802812</v>
      </c>
      <c r="AI178" s="22">
        <f>IFERROR(VLOOKUP(AI$1,Weights!$W$3:$X$33,2,FALSE),0)*M178</f>
        <v>0</v>
      </c>
      <c r="AJ178" s="22">
        <f>IFERROR(VLOOKUP(AJ$1,Weights!$W$3:$X$33,2,FALSE),0)*N178</f>
        <v>0</v>
      </c>
      <c r="AK178" s="22">
        <f>IFERROR(VLOOKUP(AK$1,Weights!$W$3:$X$33,2,FALSE),0)*O178</f>
        <v>0</v>
      </c>
      <c r="AL178" s="22">
        <f>IFERROR(VLOOKUP(AL$1,Weights!$W$3:$X$33,2,FALSE),0)*P178</f>
        <v>0.30517457982253826</v>
      </c>
      <c r="AM178" s="22">
        <f>IFERROR(VLOOKUP(AM$1,Weights!$W$3:$X$33,2,FALSE),0)*Q178</f>
        <v>3.5066230092402506</v>
      </c>
      <c r="AN178" s="22">
        <f>IFERROR(VLOOKUP(AN$1,Weights!$W$3:$X$33,2,FALSE),0)*R178</f>
        <v>0.9235298276316608</v>
      </c>
      <c r="AO178" s="22">
        <f>IFERROR(VLOOKUP(AO$1,Weights!$W$3:$X$33,2,FALSE),0)*S178</f>
        <v>0</v>
      </c>
      <c r="AP178" s="22">
        <f>IFERROR(VLOOKUP(AP$1,Weights!$W$3:$X$33,2,FALSE),0)*T178</f>
        <v>0</v>
      </c>
      <c r="AQ178" s="22">
        <f>IFERROR(VLOOKUP(AQ$1,Weights!$W$3:$X$33,2,FALSE),0)*U178</f>
        <v>9.0855502579421454</v>
      </c>
      <c r="AR178" s="22">
        <f>IFERROR(VLOOKUP(AR$1,Weights!$W$3:$X$33,2,FALSE),0)*V178</f>
        <v>8.2009642319583023</v>
      </c>
      <c r="AS178" s="22">
        <f>IFERROR(VLOOKUP(AS$1,Weights!$W$3:$X$33,2,FALSE),0)*W178</f>
        <v>2.8112283657903729</v>
      </c>
      <c r="AT178" s="22">
        <f>IFERROR(VLOOKUP(AT$1,Weights!$W$3:$X$33,2,FALSE),0)*X178</f>
        <v>0.78304465440347293</v>
      </c>
      <c r="AU178" s="23">
        <f t="shared" si="2"/>
        <v>57.392124091050363</v>
      </c>
    </row>
    <row r="179" spans="1:47" x14ac:dyDescent="0.2">
      <c r="A179" s="2">
        <v>1984</v>
      </c>
      <c r="B179" s="2">
        <v>3</v>
      </c>
      <c r="C179" s="3">
        <v>240</v>
      </c>
      <c r="D179" s="2">
        <v>211</v>
      </c>
      <c r="E179" s="2">
        <v>224</v>
      </c>
      <c r="F179" s="2">
        <v>256</v>
      </c>
      <c r="G179" s="2">
        <v>239</v>
      </c>
      <c r="H179" s="2">
        <v>214</v>
      </c>
      <c r="I179" s="2">
        <v>239</v>
      </c>
      <c r="J179" s="2">
        <v>260</v>
      </c>
      <c r="K179" s="2">
        <v>243</v>
      </c>
      <c r="L179" s="2">
        <v>214</v>
      </c>
      <c r="M179" s="2">
        <v>236</v>
      </c>
      <c r="N179" s="2">
        <v>243</v>
      </c>
      <c r="O179" s="2">
        <v>233</v>
      </c>
      <c r="P179" s="2">
        <v>260</v>
      </c>
      <c r="Q179" s="2">
        <v>238</v>
      </c>
      <c r="R179" s="2">
        <v>239</v>
      </c>
      <c r="S179" s="2">
        <v>234</v>
      </c>
      <c r="T179" s="2">
        <v>221</v>
      </c>
      <c r="U179" s="2">
        <v>147</v>
      </c>
      <c r="V179" s="2">
        <v>242</v>
      </c>
      <c r="W179" s="2">
        <v>230</v>
      </c>
      <c r="X179" s="2">
        <v>239</v>
      </c>
      <c r="Y179" s="22">
        <f>IFERROR(VLOOKUP(Y$1,Weights!$W$3:$X$33,2,FALSE),0)*C179</f>
        <v>0</v>
      </c>
      <c r="Z179" s="22">
        <f>IFERROR(VLOOKUP(Z$1,Weights!$W$3:$X$33,2,FALSE),0)*D179</f>
        <v>0.94738789787540456</v>
      </c>
      <c r="AA179" s="22">
        <f>IFERROR(VLOOKUP(AA$1,Weights!$W$3:$X$33,2,FALSE),0)*E179</f>
        <v>1.0057577683606191</v>
      </c>
      <c r="AB179" s="22">
        <f>IFERROR(VLOOKUP(AB$1,Weights!$W$3:$X$33,2,FALSE),0)*F179</f>
        <v>0.781098454973569</v>
      </c>
      <c r="AC179" s="22">
        <f>IFERROR(VLOOKUP(AC$1,Weights!$W$3:$X$33,2,FALSE),0)*G179</f>
        <v>28.324385744901335</v>
      </c>
      <c r="AD179" s="22">
        <f>IFERROR(VLOOKUP(AD$1,Weights!$W$3:$X$33,2,FALSE),0)*H179</f>
        <v>0.45922365844550389</v>
      </c>
      <c r="AE179" s="22">
        <f>IFERROR(VLOOKUP(AE$1,Weights!$W$3:$X$33,2,FALSE),0)*I179</f>
        <v>23.107759898746945</v>
      </c>
      <c r="AF179" s="22">
        <f>IFERROR(VLOOKUP(AF$1,Weights!$W$3:$X$33,2,FALSE),0)*J179</f>
        <v>2.4479148822089516</v>
      </c>
      <c r="AG179" s="22">
        <f>IFERROR(VLOOKUP(AG$1,Weights!$W$3:$X$33,2,FALSE),0)*K179</f>
        <v>2.4946195806755651</v>
      </c>
      <c r="AH179" s="22">
        <f>IFERROR(VLOOKUP(AH$1,Weights!$W$3:$X$33,2,FALSE),0)*L179</f>
        <v>1.7723782291577461</v>
      </c>
      <c r="AI179" s="22">
        <f>IFERROR(VLOOKUP(AI$1,Weights!$W$3:$X$33,2,FALSE),0)*M179</f>
        <v>0</v>
      </c>
      <c r="AJ179" s="22">
        <f>IFERROR(VLOOKUP(AJ$1,Weights!$W$3:$X$33,2,FALSE),0)*N179</f>
        <v>0</v>
      </c>
      <c r="AK179" s="22">
        <f>IFERROR(VLOOKUP(AK$1,Weights!$W$3:$X$33,2,FALSE),0)*O179</f>
        <v>0</v>
      </c>
      <c r="AL179" s="22">
        <f>IFERROR(VLOOKUP(AL$1,Weights!$W$3:$X$33,2,FALSE),0)*P179</f>
        <v>0.31361814527217374</v>
      </c>
      <c r="AM179" s="22">
        <f>IFERROR(VLOOKUP(AM$1,Weights!$W$3:$X$33,2,FALSE),0)*Q179</f>
        <v>3.6128843125505612</v>
      </c>
      <c r="AN179" s="22">
        <f>IFERROR(VLOOKUP(AN$1,Weights!$W$3:$X$33,2,FALSE),0)*R179</f>
        <v>0.94731171160500838</v>
      </c>
      <c r="AO179" s="22">
        <f>IFERROR(VLOOKUP(AO$1,Weights!$W$3:$X$33,2,FALSE),0)*S179</f>
        <v>0</v>
      </c>
      <c r="AP179" s="22">
        <f>IFERROR(VLOOKUP(AP$1,Weights!$W$3:$X$33,2,FALSE),0)*T179</f>
        <v>0</v>
      </c>
      <c r="AQ179" s="22">
        <f>IFERROR(VLOOKUP(AQ$1,Weights!$W$3:$X$33,2,FALSE),0)*U179</f>
        <v>9.1477800542294201</v>
      </c>
      <c r="AR179" s="22">
        <f>IFERROR(VLOOKUP(AR$1,Weights!$W$3:$X$33,2,FALSE),0)*V179</f>
        <v>8.4813390774953383</v>
      </c>
      <c r="AS179" s="22">
        <f>IFERROR(VLOOKUP(AS$1,Weights!$W$3:$X$33,2,FALSE),0)*W179</f>
        <v>2.9257127788768589</v>
      </c>
      <c r="AT179" s="22">
        <f>IFERROR(VLOOKUP(AT$1,Weights!$W$3:$X$33,2,FALSE),0)*X179</f>
        <v>0.81016308399320358</v>
      </c>
      <c r="AU179" s="23">
        <f t="shared" si="2"/>
        <v>58.278376701348854</v>
      </c>
    </row>
    <row r="180" spans="1:47" x14ac:dyDescent="0.2">
      <c r="A180" s="2">
        <v>1985</v>
      </c>
      <c r="B180" s="2">
        <v>3</v>
      </c>
      <c r="C180" s="3">
        <v>242</v>
      </c>
      <c r="D180" s="2">
        <v>215</v>
      </c>
      <c r="E180" s="2">
        <v>229</v>
      </c>
      <c r="F180" s="2">
        <v>258</v>
      </c>
      <c r="G180" s="2">
        <v>240</v>
      </c>
      <c r="H180" s="2">
        <v>220</v>
      </c>
      <c r="I180" s="2">
        <v>238</v>
      </c>
      <c r="J180" s="2">
        <v>264</v>
      </c>
      <c r="K180" s="2">
        <v>246</v>
      </c>
      <c r="L180" s="2">
        <v>220</v>
      </c>
      <c r="M180" s="2">
        <v>248</v>
      </c>
      <c r="N180" s="2">
        <v>243</v>
      </c>
      <c r="O180" s="2">
        <v>235</v>
      </c>
      <c r="P180" s="2">
        <v>264</v>
      </c>
      <c r="Q180" s="2">
        <v>240</v>
      </c>
      <c r="R180" s="2">
        <v>242</v>
      </c>
      <c r="S180" s="2">
        <v>236</v>
      </c>
      <c r="T180" s="2">
        <v>226</v>
      </c>
      <c r="U180" s="2">
        <v>158</v>
      </c>
      <c r="V180" s="2">
        <v>242</v>
      </c>
      <c r="W180" s="2">
        <v>237</v>
      </c>
      <c r="X180" s="2">
        <v>239</v>
      </c>
      <c r="Y180" s="22">
        <f>IFERROR(VLOOKUP(Y$1,Weights!$W$3:$X$33,2,FALSE),0)*C180</f>
        <v>0</v>
      </c>
      <c r="Z180" s="22">
        <f>IFERROR(VLOOKUP(Z$1,Weights!$W$3:$X$33,2,FALSE),0)*D180</f>
        <v>0.96534785802470136</v>
      </c>
      <c r="AA180" s="22">
        <f>IFERROR(VLOOKUP(AA$1,Weights!$W$3:$X$33,2,FALSE),0)*E180</f>
        <v>1.02820771854724</v>
      </c>
      <c r="AB180" s="22">
        <f>IFERROR(VLOOKUP(AB$1,Weights!$W$3:$X$33,2,FALSE),0)*F180</f>
        <v>0.78720078665305004</v>
      </c>
      <c r="AC180" s="22">
        <f>IFERROR(VLOOKUP(AC$1,Weights!$W$3:$X$33,2,FALSE),0)*G180</f>
        <v>28.442897819147781</v>
      </c>
      <c r="AD180" s="22">
        <f>IFERROR(VLOOKUP(AD$1,Weights!$W$3:$X$33,2,FALSE),0)*H180</f>
        <v>0.47209908812154605</v>
      </c>
      <c r="AE180" s="22">
        <f>IFERROR(VLOOKUP(AE$1,Weights!$W$3:$X$33,2,FALSE),0)*I180</f>
        <v>23.011074710886081</v>
      </c>
      <c r="AF180" s="22">
        <f>IFERROR(VLOOKUP(AF$1,Weights!$W$3:$X$33,2,FALSE),0)*J180</f>
        <v>2.4855751111660127</v>
      </c>
      <c r="AG180" s="22">
        <f>IFERROR(VLOOKUP(AG$1,Weights!$W$3:$X$33,2,FALSE),0)*K180</f>
        <v>2.5254173532764979</v>
      </c>
      <c r="AH180" s="22">
        <f>IFERROR(VLOOKUP(AH$1,Weights!$W$3:$X$33,2,FALSE),0)*L180</f>
        <v>1.822071076704225</v>
      </c>
      <c r="AI180" s="22">
        <f>IFERROR(VLOOKUP(AI$1,Weights!$W$3:$X$33,2,FALSE),0)*M180</f>
        <v>0</v>
      </c>
      <c r="AJ180" s="22">
        <f>IFERROR(VLOOKUP(AJ$1,Weights!$W$3:$X$33,2,FALSE),0)*N180</f>
        <v>0</v>
      </c>
      <c r="AK180" s="22">
        <f>IFERROR(VLOOKUP(AK$1,Weights!$W$3:$X$33,2,FALSE),0)*O180</f>
        <v>0</v>
      </c>
      <c r="AL180" s="22">
        <f>IFERROR(VLOOKUP(AL$1,Weights!$W$3:$X$33,2,FALSE),0)*P180</f>
        <v>0.31844303981482258</v>
      </c>
      <c r="AM180" s="22">
        <f>IFERROR(VLOOKUP(AM$1,Weights!$W$3:$X$33,2,FALSE),0)*Q180</f>
        <v>3.643244684924936</v>
      </c>
      <c r="AN180" s="22">
        <f>IFERROR(VLOOKUP(AN$1,Weights!$W$3:$X$33,2,FALSE),0)*R180</f>
        <v>0.95920265359168211</v>
      </c>
      <c r="AO180" s="22">
        <f>IFERROR(VLOOKUP(AO$1,Weights!$W$3:$X$33,2,FALSE),0)*S180</f>
        <v>0</v>
      </c>
      <c r="AP180" s="22">
        <f>IFERROR(VLOOKUP(AP$1,Weights!$W$3:$X$33,2,FALSE),0)*T180</f>
        <v>0</v>
      </c>
      <c r="AQ180" s="22">
        <f>IFERROR(VLOOKUP(AQ$1,Weights!$W$3:$X$33,2,FALSE),0)*U180</f>
        <v>9.8323078133894448</v>
      </c>
      <c r="AR180" s="22">
        <f>IFERROR(VLOOKUP(AR$1,Weights!$W$3:$X$33,2,FALSE),0)*V180</f>
        <v>8.4813390774953383</v>
      </c>
      <c r="AS180" s="22">
        <f>IFERROR(VLOOKUP(AS$1,Weights!$W$3:$X$33,2,FALSE),0)*W180</f>
        <v>3.0147562112774589</v>
      </c>
      <c r="AT180" s="22">
        <f>IFERROR(VLOOKUP(AT$1,Weights!$W$3:$X$33,2,FALSE),0)*X180</f>
        <v>0.81016308399320358</v>
      </c>
      <c r="AU180" s="23">
        <f t="shared" si="2"/>
        <v>59.159672479580273</v>
      </c>
    </row>
    <row r="181" spans="1:47" x14ac:dyDescent="0.2">
      <c r="A181" s="2">
        <v>1986</v>
      </c>
      <c r="B181" s="2">
        <v>3</v>
      </c>
      <c r="C181" s="3">
        <v>237</v>
      </c>
      <c r="D181" s="2">
        <v>219</v>
      </c>
      <c r="E181" s="2">
        <v>233</v>
      </c>
      <c r="F181" s="2">
        <v>261</v>
      </c>
      <c r="G181" s="2">
        <v>246</v>
      </c>
      <c r="H181" s="2">
        <v>225</v>
      </c>
      <c r="I181" s="2">
        <v>246</v>
      </c>
      <c r="J181" s="2">
        <v>265</v>
      </c>
      <c r="K181" s="2">
        <v>250</v>
      </c>
      <c r="L181" s="2">
        <v>225</v>
      </c>
      <c r="M181" s="2">
        <v>241</v>
      </c>
      <c r="N181" s="2">
        <v>234</v>
      </c>
      <c r="O181" s="2">
        <v>239</v>
      </c>
      <c r="P181" s="2">
        <v>265</v>
      </c>
      <c r="Q181" s="2">
        <v>243</v>
      </c>
      <c r="R181" s="2">
        <v>243</v>
      </c>
      <c r="S181" s="2">
        <v>236</v>
      </c>
      <c r="T181" s="2">
        <v>231</v>
      </c>
      <c r="U181" s="2">
        <v>166</v>
      </c>
      <c r="V181" s="2">
        <v>229</v>
      </c>
      <c r="W181" s="2">
        <v>236</v>
      </c>
      <c r="X181" s="2">
        <v>228</v>
      </c>
      <c r="Y181" s="22">
        <f>IFERROR(VLOOKUP(Y$1,Weights!$W$3:$X$33,2,FALSE),0)*C181</f>
        <v>0</v>
      </c>
      <c r="Z181" s="22">
        <f>IFERROR(VLOOKUP(Z$1,Weights!$W$3:$X$33,2,FALSE),0)*D181</f>
        <v>0.98330781817399815</v>
      </c>
      <c r="AA181" s="22">
        <f>IFERROR(VLOOKUP(AA$1,Weights!$W$3:$X$33,2,FALSE),0)*E181</f>
        <v>1.0461676786965368</v>
      </c>
      <c r="AB181" s="22">
        <f>IFERROR(VLOOKUP(AB$1,Weights!$W$3:$X$33,2,FALSE),0)*F181</f>
        <v>0.7963542841722715</v>
      </c>
      <c r="AC181" s="22">
        <f>IFERROR(VLOOKUP(AC$1,Weights!$W$3:$X$33,2,FALSE),0)*G181</f>
        <v>29.153970264626476</v>
      </c>
      <c r="AD181" s="22">
        <f>IFERROR(VLOOKUP(AD$1,Weights!$W$3:$X$33,2,FALSE),0)*H181</f>
        <v>0.48282861285158124</v>
      </c>
      <c r="AE181" s="22">
        <f>IFERROR(VLOOKUP(AE$1,Weights!$W$3:$X$33,2,FALSE),0)*I181</f>
        <v>23.784556213773008</v>
      </c>
      <c r="AF181" s="22">
        <f>IFERROR(VLOOKUP(AF$1,Weights!$W$3:$X$33,2,FALSE),0)*J181</f>
        <v>2.4949901684052778</v>
      </c>
      <c r="AG181" s="22">
        <f>IFERROR(VLOOKUP(AG$1,Weights!$W$3:$X$33,2,FALSE),0)*K181</f>
        <v>2.5664810500777415</v>
      </c>
      <c r="AH181" s="22">
        <f>IFERROR(VLOOKUP(AH$1,Weights!$W$3:$X$33,2,FALSE),0)*L181</f>
        <v>1.8634817829929573</v>
      </c>
      <c r="AI181" s="22">
        <f>IFERROR(VLOOKUP(AI$1,Weights!$W$3:$X$33,2,FALSE),0)*M181</f>
        <v>0</v>
      </c>
      <c r="AJ181" s="22">
        <f>IFERROR(VLOOKUP(AJ$1,Weights!$W$3:$X$33,2,FALSE),0)*N181</f>
        <v>0</v>
      </c>
      <c r="AK181" s="22">
        <f>IFERROR(VLOOKUP(AK$1,Weights!$W$3:$X$33,2,FALSE),0)*O181</f>
        <v>0</v>
      </c>
      <c r="AL181" s="22">
        <f>IFERROR(VLOOKUP(AL$1,Weights!$W$3:$X$33,2,FALSE),0)*P181</f>
        <v>0.31964926345048478</v>
      </c>
      <c r="AM181" s="22">
        <f>IFERROR(VLOOKUP(AM$1,Weights!$W$3:$X$33,2,FALSE),0)*Q181</f>
        <v>3.6887852434864974</v>
      </c>
      <c r="AN181" s="22">
        <f>IFERROR(VLOOKUP(AN$1,Weights!$W$3:$X$33,2,FALSE),0)*R181</f>
        <v>0.96316630092057332</v>
      </c>
      <c r="AO181" s="22">
        <f>IFERROR(VLOOKUP(AO$1,Weights!$W$3:$X$33,2,FALSE),0)*S181</f>
        <v>0</v>
      </c>
      <c r="AP181" s="22">
        <f>IFERROR(VLOOKUP(AP$1,Weights!$W$3:$X$33,2,FALSE),0)*T181</f>
        <v>0</v>
      </c>
      <c r="AQ181" s="22">
        <f>IFERROR(VLOOKUP(AQ$1,Weights!$W$3:$X$33,2,FALSE),0)*U181</f>
        <v>10.330146183687644</v>
      </c>
      <c r="AR181" s="22">
        <f>IFERROR(VLOOKUP(AR$1,Weights!$W$3:$X$33,2,FALSE),0)*V181</f>
        <v>8.0257299534976543</v>
      </c>
      <c r="AS181" s="22">
        <f>IFERROR(VLOOKUP(AS$1,Weights!$W$3:$X$33,2,FALSE),0)*W181</f>
        <v>3.0020357209345159</v>
      </c>
      <c r="AT181" s="22">
        <f>IFERROR(VLOOKUP(AT$1,Weights!$W$3:$X$33,2,FALSE),0)*X181</f>
        <v>0.77287524330732393</v>
      </c>
      <c r="AU181" s="23">
        <f t="shared" si="2"/>
        <v>60.105817769992804</v>
      </c>
    </row>
    <row r="182" spans="1:47" x14ac:dyDescent="0.2">
      <c r="A182" s="2">
        <v>1987</v>
      </c>
      <c r="B182" s="2">
        <v>3</v>
      </c>
      <c r="C182" s="3">
        <v>245</v>
      </c>
      <c r="D182" s="2">
        <v>225</v>
      </c>
      <c r="E182" s="2">
        <v>243</v>
      </c>
      <c r="F182" s="2">
        <v>265</v>
      </c>
      <c r="G182" s="2">
        <v>253</v>
      </c>
      <c r="H182" s="2">
        <v>232</v>
      </c>
      <c r="I182" s="2">
        <v>253</v>
      </c>
      <c r="J182" s="2">
        <v>273</v>
      </c>
      <c r="K182" s="2">
        <v>260</v>
      </c>
      <c r="L182" s="2">
        <v>232</v>
      </c>
      <c r="M182" s="2">
        <v>249</v>
      </c>
      <c r="N182" s="2">
        <v>243</v>
      </c>
      <c r="O182" s="2">
        <v>246</v>
      </c>
      <c r="P182" s="2">
        <v>273</v>
      </c>
      <c r="Q182" s="2">
        <v>251</v>
      </c>
      <c r="R182" s="2">
        <v>251</v>
      </c>
      <c r="S182" s="2">
        <v>243</v>
      </c>
      <c r="T182" s="2">
        <v>238</v>
      </c>
      <c r="U182" s="2">
        <v>165</v>
      </c>
      <c r="V182" s="2">
        <v>239</v>
      </c>
      <c r="W182" s="2">
        <v>243</v>
      </c>
      <c r="X182" s="2">
        <v>238</v>
      </c>
      <c r="Y182" s="22">
        <f>IFERROR(VLOOKUP(Y$1,Weights!$W$3:$X$33,2,FALSE),0)*C182</f>
        <v>0</v>
      </c>
      <c r="Z182" s="22">
        <f>IFERROR(VLOOKUP(Z$1,Weights!$W$3:$X$33,2,FALSE),0)*D182</f>
        <v>1.0102477583979432</v>
      </c>
      <c r="AA182" s="22">
        <f>IFERROR(VLOOKUP(AA$1,Weights!$W$3:$X$33,2,FALSE),0)*E182</f>
        <v>1.0910675790697788</v>
      </c>
      <c r="AB182" s="22">
        <f>IFERROR(VLOOKUP(AB$1,Weights!$W$3:$X$33,2,FALSE),0)*F182</f>
        <v>0.80855894753123358</v>
      </c>
      <c r="AC182" s="22">
        <f>IFERROR(VLOOKUP(AC$1,Weights!$W$3:$X$33,2,FALSE),0)*G182</f>
        <v>29.983554784351622</v>
      </c>
      <c r="AD182" s="22">
        <f>IFERROR(VLOOKUP(AD$1,Weights!$W$3:$X$33,2,FALSE),0)*H182</f>
        <v>0.49784994747363043</v>
      </c>
      <c r="AE182" s="22">
        <f>IFERROR(VLOOKUP(AE$1,Weights!$W$3:$X$33,2,FALSE),0)*I182</f>
        <v>24.461352528799068</v>
      </c>
      <c r="AF182" s="22">
        <f>IFERROR(VLOOKUP(AF$1,Weights!$W$3:$X$33,2,FALSE),0)*J182</f>
        <v>2.5703106263193991</v>
      </c>
      <c r="AG182" s="22">
        <f>IFERROR(VLOOKUP(AG$1,Weights!$W$3:$X$33,2,FALSE),0)*K182</f>
        <v>2.6691402920808511</v>
      </c>
      <c r="AH182" s="22">
        <f>IFERROR(VLOOKUP(AH$1,Weights!$W$3:$X$33,2,FALSE),0)*L182</f>
        <v>1.9214567717971827</v>
      </c>
      <c r="AI182" s="22">
        <f>IFERROR(VLOOKUP(AI$1,Weights!$W$3:$X$33,2,FALSE),0)*M182</f>
        <v>0</v>
      </c>
      <c r="AJ182" s="22">
        <f>IFERROR(VLOOKUP(AJ$1,Weights!$W$3:$X$33,2,FALSE),0)*N182</f>
        <v>0</v>
      </c>
      <c r="AK182" s="22">
        <f>IFERROR(VLOOKUP(AK$1,Weights!$W$3:$X$33,2,FALSE),0)*O182</f>
        <v>0</v>
      </c>
      <c r="AL182" s="22">
        <f>IFERROR(VLOOKUP(AL$1,Weights!$W$3:$X$33,2,FALSE),0)*P182</f>
        <v>0.3292990525357824</v>
      </c>
      <c r="AM182" s="22">
        <f>IFERROR(VLOOKUP(AM$1,Weights!$W$3:$X$33,2,FALSE),0)*Q182</f>
        <v>3.8102267329839954</v>
      </c>
      <c r="AN182" s="22">
        <f>IFERROR(VLOOKUP(AN$1,Weights!$W$3:$X$33,2,FALSE),0)*R182</f>
        <v>0.9948754795517033</v>
      </c>
      <c r="AO182" s="22">
        <f>IFERROR(VLOOKUP(AO$1,Weights!$W$3:$X$33,2,FALSE),0)*S182</f>
        <v>0</v>
      </c>
      <c r="AP182" s="22">
        <f>IFERROR(VLOOKUP(AP$1,Weights!$W$3:$X$33,2,FALSE),0)*T182</f>
        <v>0</v>
      </c>
      <c r="AQ182" s="22">
        <f>IFERROR(VLOOKUP(AQ$1,Weights!$W$3:$X$33,2,FALSE),0)*U182</f>
        <v>10.267916387400369</v>
      </c>
      <c r="AR182" s="22">
        <f>IFERROR(VLOOKUP(AR$1,Weights!$W$3:$X$33,2,FALSE),0)*V182</f>
        <v>8.3761985104189485</v>
      </c>
      <c r="AS182" s="22">
        <f>IFERROR(VLOOKUP(AS$1,Weights!$W$3:$X$33,2,FALSE),0)*W182</f>
        <v>3.0910791533351158</v>
      </c>
      <c r="AT182" s="22">
        <f>IFERROR(VLOOKUP(AT$1,Weights!$W$3:$X$33,2,FALSE),0)*X182</f>
        <v>0.80677328029448725</v>
      </c>
      <c r="AU182" s="23">
        <f t="shared" si="2"/>
        <v>61.655695379255619</v>
      </c>
    </row>
    <row r="183" spans="1:47" x14ac:dyDescent="0.2">
      <c r="A183" s="2">
        <v>1988</v>
      </c>
      <c r="B183" s="2">
        <v>3</v>
      </c>
      <c r="C183" s="3">
        <v>260.75</v>
      </c>
      <c r="D183" s="2">
        <v>238</v>
      </c>
      <c r="E183" s="2">
        <v>256.25</v>
      </c>
      <c r="F183" s="2">
        <v>268.75</v>
      </c>
      <c r="G183" s="2">
        <v>270</v>
      </c>
      <c r="H183" s="2">
        <v>241.25</v>
      </c>
      <c r="I183" s="2">
        <v>269.25</v>
      </c>
      <c r="J183" s="2">
        <v>293.5</v>
      </c>
      <c r="K183" s="2">
        <v>279.75</v>
      </c>
      <c r="L183" s="2">
        <v>241.25</v>
      </c>
      <c r="M183" s="2">
        <v>263.75</v>
      </c>
      <c r="N183" s="2">
        <v>261.25</v>
      </c>
      <c r="O183" s="2">
        <v>258.5</v>
      </c>
      <c r="P183" s="2">
        <v>293.5</v>
      </c>
      <c r="Q183" s="2">
        <v>269</v>
      </c>
      <c r="R183" s="2">
        <v>269</v>
      </c>
      <c r="S183" s="2">
        <v>253.5</v>
      </c>
      <c r="T183" s="2">
        <v>245.75</v>
      </c>
      <c r="U183" s="2">
        <v>170.25</v>
      </c>
      <c r="V183" s="2">
        <v>261.25</v>
      </c>
      <c r="W183" s="2">
        <v>246.75</v>
      </c>
      <c r="X183" s="2">
        <v>258.5</v>
      </c>
      <c r="Y183" s="22">
        <f>IFERROR(VLOOKUP(Y$1,Weights!$W$3:$X$33,2,FALSE),0)*C183</f>
        <v>0</v>
      </c>
      <c r="Z183" s="22">
        <f>IFERROR(VLOOKUP(Z$1,Weights!$W$3:$X$33,2,FALSE),0)*D183</f>
        <v>1.0686176288831577</v>
      </c>
      <c r="AA183" s="22">
        <f>IFERROR(VLOOKUP(AA$1,Weights!$W$3:$X$33,2,FALSE),0)*E183</f>
        <v>1.1505599470643244</v>
      </c>
      <c r="AB183" s="22">
        <f>IFERROR(VLOOKUP(AB$1,Weights!$W$3:$X$33,2,FALSE),0)*F183</f>
        <v>0.82000081943026037</v>
      </c>
      <c r="AC183" s="22">
        <f>IFERROR(VLOOKUP(AC$1,Weights!$W$3:$X$33,2,FALSE),0)*G183</f>
        <v>31.998260046541255</v>
      </c>
      <c r="AD183" s="22">
        <f>IFERROR(VLOOKUP(AD$1,Weights!$W$3:$X$33,2,FALSE),0)*H183</f>
        <v>0.51769956822419538</v>
      </c>
      <c r="AE183" s="22">
        <f>IFERROR(VLOOKUP(AE$1,Weights!$W$3:$X$33,2,FALSE),0)*I183</f>
        <v>26.03248683153814</v>
      </c>
      <c r="AF183" s="22">
        <f>IFERROR(VLOOKUP(AF$1,Weights!$W$3:$X$33,2,FALSE),0)*J183</f>
        <v>2.7633192997243361</v>
      </c>
      <c r="AG183" s="22">
        <f>IFERROR(VLOOKUP(AG$1,Weights!$W$3:$X$33,2,FALSE),0)*K183</f>
        <v>2.8718922950369929</v>
      </c>
      <c r="AH183" s="22">
        <f>IFERROR(VLOOKUP(AH$1,Weights!$W$3:$X$33,2,FALSE),0)*L183</f>
        <v>1.9980665784313376</v>
      </c>
      <c r="AI183" s="22">
        <f>IFERROR(VLOOKUP(AI$1,Weights!$W$3:$X$33,2,FALSE),0)*M183</f>
        <v>0</v>
      </c>
      <c r="AJ183" s="22">
        <f>IFERROR(VLOOKUP(AJ$1,Weights!$W$3:$X$33,2,FALSE),0)*N183</f>
        <v>0</v>
      </c>
      <c r="AK183" s="22">
        <f>IFERROR(VLOOKUP(AK$1,Weights!$W$3:$X$33,2,FALSE),0)*O183</f>
        <v>0</v>
      </c>
      <c r="AL183" s="22">
        <f>IFERROR(VLOOKUP(AL$1,Weights!$W$3:$X$33,2,FALSE),0)*P183</f>
        <v>0.35402663706685766</v>
      </c>
      <c r="AM183" s="22">
        <f>IFERROR(VLOOKUP(AM$1,Weights!$W$3:$X$33,2,FALSE),0)*Q183</f>
        <v>4.0834700843533653</v>
      </c>
      <c r="AN183" s="22">
        <f>IFERROR(VLOOKUP(AN$1,Weights!$W$3:$X$33,2,FALSE),0)*R183</f>
        <v>1.0662211314717458</v>
      </c>
      <c r="AO183" s="22">
        <f>IFERROR(VLOOKUP(AO$1,Weights!$W$3:$X$33,2,FALSE),0)*S183</f>
        <v>0</v>
      </c>
      <c r="AP183" s="22">
        <f>IFERROR(VLOOKUP(AP$1,Weights!$W$3:$X$33,2,FALSE),0)*T183</f>
        <v>0</v>
      </c>
      <c r="AQ183" s="22">
        <f>IFERROR(VLOOKUP(AQ$1,Weights!$W$3:$X$33,2,FALSE),0)*U183</f>
        <v>10.594622817908563</v>
      </c>
      <c r="AR183" s="22">
        <f>IFERROR(VLOOKUP(AR$1,Weights!$W$3:$X$33,2,FALSE),0)*V183</f>
        <v>9.155991049568831</v>
      </c>
      <c r="AS183" s="22">
        <f>IFERROR(VLOOKUP(AS$1,Weights!$W$3:$X$33,2,FALSE),0)*W183</f>
        <v>3.1387809921211516</v>
      </c>
      <c r="AT183" s="22">
        <f>IFERROR(VLOOKUP(AT$1,Weights!$W$3:$X$33,2,FALSE),0)*X183</f>
        <v>0.87626425611817205</v>
      </c>
      <c r="AU183" s="23">
        <f t="shared" si="2"/>
        <v>65.382431148967683</v>
      </c>
    </row>
    <row r="184" spans="1:47" x14ac:dyDescent="0.2">
      <c r="A184" s="2">
        <v>1989</v>
      </c>
      <c r="B184" s="2">
        <v>3</v>
      </c>
      <c r="C184" s="3">
        <v>271.75</v>
      </c>
      <c r="D184" s="2">
        <v>249</v>
      </c>
      <c r="E184" s="2">
        <v>268</v>
      </c>
      <c r="F184" s="2">
        <v>274.5</v>
      </c>
      <c r="G184" s="2">
        <v>273.75</v>
      </c>
      <c r="H184" s="2">
        <v>246</v>
      </c>
      <c r="I184" s="2">
        <v>270.75</v>
      </c>
      <c r="J184" s="2">
        <v>311.25</v>
      </c>
      <c r="K184" s="2">
        <v>294.25</v>
      </c>
      <c r="L184" s="2">
        <v>246</v>
      </c>
      <c r="M184" s="2">
        <v>277.5</v>
      </c>
      <c r="N184" s="2">
        <v>273.5</v>
      </c>
      <c r="O184" s="2">
        <v>274.5</v>
      </c>
      <c r="P184" s="2">
        <v>311.25</v>
      </c>
      <c r="Q184" s="2">
        <v>279.25</v>
      </c>
      <c r="R184" s="2">
        <v>279.5</v>
      </c>
      <c r="S184" s="2">
        <v>261.25</v>
      </c>
      <c r="T184" s="2">
        <v>254.25</v>
      </c>
      <c r="U184" s="2">
        <v>176.75</v>
      </c>
      <c r="V184" s="2">
        <v>276</v>
      </c>
      <c r="W184" s="2">
        <v>253</v>
      </c>
      <c r="X184" s="2">
        <v>273</v>
      </c>
      <c r="Y184" s="22">
        <f>IFERROR(VLOOKUP(Y$1,Weights!$W$3:$X$33,2,FALSE),0)*C184</f>
        <v>0</v>
      </c>
      <c r="Z184" s="22">
        <f>IFERROR(VLOOKUP(Z$1,Weights!$W$3:$X$33,2,FALSE),0)*D184</f>
        <v>1.118007519293724</v>
      </c>
      <c r="AA184" s="22">
        <f>IFERROR(VLOOKUP(AA$1,Weights!$W$3:$X$33,2,FALSE),0)*E184</f>
        <v>1.2033173300028837</v>
      </c>
      <c r="AB184" s="22">
        <f>IFERROR(VLOOKUP(AB$1,Weights!$W$3:$X$33,2,FALSE),0)*F184</f>
        <v>0.83754502300876832</v>
      </c>
      <c r="AC184" s="22">
        <f>IFERROR(VLOOKUP(AC$1,Weights!$W$3:$X$33,2,FALSE),0)*G184</f>
        <v>32.442680324965437</v>
      </c>
      <c r="AD184" s="22">
        <f>IFERROR(VLOOKUP(AD$1,Weights!$W$3:$X$33,2,FALSE),0)*H184</f>
        <v>0.5278926167177288</v>
      </c>
      <c r="AE184" s="22">
        <f>IFERROR(VLOOKUP(AE$1,Weights!$W$3:$X$33,2,FALSE),0)*I184</f>
        <v>26.177514613329439</v>
      </c>
      <c r="AF184" s="22">
        <f>IFERROR(VLOOKUP(AF$1,Weights!$W$3:$X$33,2,FALSE),0)*J184</f>
        <v>2.9304365657212932</v>
      </c>
      <c r="AG184" s="22">
        <f>IFERROR(VLOOKUP(AG$1,Weights!$W$3:$X$33,2,FALSE),0)*K184</f>
        <v>3.0207481959415019</v>
      </c>
      <c r="AH184" s="22">
        <f>IFERROR(VLOOKUP(AH$1,Weights!$W$3:$X$33,2,FALSE),0)*L184</f>
        <v>2.0374067494056334</v>
      </c>
      <c r="AI184" s="22">
        <f>IFERROR(VLOOKUP(AI$1,Weights!$W$3:$X$33,2,FALSE),0)*M184</f>
        <v>0</v>
      </c>
      <c r="AJ184" s="22">
        <f>IFERROR(VLOOKUP(AJ$1,Weights!$W$3:$X$33,2,FALSE),0)*N184</f>
        <v>0</v>
      </c>
      <c r="AK184" s="22">
        <f>IFERROR(VLOOKUP(AK$1,Weights!$W$3:$X$33,2,FALSE),0)*O184</f>
        <v>0</v>
      </c>
      <c r="AL184" s="22">
        <f>IFERROR(VLOOKUP(AL$1,Weights!$W$3:$X$33,2,FALSE),0)*P184</f>
        <v>0.37543710659986185</v>
      </c>
      <c r="AM184" s="22">
        <f>IFERROR(VLOOKUP(AM$1,Weights!$W$3:$X$33,2,FALSE),0)*Q184</f>
        <v>4.2390669927720346</v>
      </c>
      <c r="AN184" s="22">
        <f>IFERROR(VLOOKUP(AN$1,Weights!$W$3:$X$33,2,FALSE),0)*R184</f>
        <v>1.1078394284251039</v>
      </c>
      <c r="AO184" s="22">
        <f>IFERROR(VLOOKUP(AO$1,Weights!$W$3:$X$33,2,FALSE),0)*S184</f>
        <v>0</v>
      </c>
      <c r="AP184" s="22">
        <f>IFERROR(VLOOKUP(AP$1,Weights!$W$3:$X$33,2,FALSE),0)*T184</f>
        <v>0</v>
      </c>
      <c r="AQ184" s="22">
        <f>IFERROR(VLOOKUP(AQ$1,Weights!$W$3:$X$33,2,FALSE),0)*U184</f>
        <v>10.999116493775849</v>
      </c>
      <c r="AR184" s="22">
        <f>IFERROR(VLOOKUP(AR$1,Weights!$W$3:$X$33,2,FALSE),0)*V184</f>
        <v>9.6729321710277407</v>
      </c>
      <c r="AS184" s="22">
        <f>IFERROR(VLOOKUP(AS$1,Weights!$W$3:$X$33,2,FALSE),0)*W184</f>
        <v>3.2182840567645448</v>
      </c>
      <c r="AT184" s="22">
        <f>IFERROR(VLOOKUP(AT$1,Weights!$W$3:$X$33,2,FALSE),0)*X184</f>
        <v>0.92541640974955885</v>
      </c>
      <c r="AU184" s="23">
        <f t="shared" si="2"/>
        <v>67.230298847887369</v>
      </c>
    </row>
    <row r="185" spans="1:47" x14ac:dyDescent="0.2">
      <c r="A185" s="2">
        <v>1990</v>
      </c>
      <c r="B185" s="2">
        <v>3</v>
      </c>
      <c r="C185" s="3">
        <v>278</v>
      </c>
      <c r="D185" s="2">
        <v>254.5</v>
      </c>
      <c r="E185" s="2">
        <v>275.75</v>
      </c>
      <c r="F185" s="2">
        <v>280</v>
      </c>
      <c r="G185" s="2">
        <v>267.5</v>
      </c>
      <c r="H185" s="2">
        <v>249</v>
      </c>
      <c r="I185" s="2">
        <v>261.75</v>
      </c>
      <c r="J185" s="2">
        <v>321</v>
      </c>
      <c r="K185" s="2">
        <v>295</v>
      </c>
      <c r="L185" s="2">
        <v>249</v>
      </c>
      <c r="M185" s="2">
        <v>278.25</v>
      </c>
      <c r="N185" s="2">
        <v>279.5</v>
      </c>
      <c r="O185" s="2">
        <v>282.75</v>
      </c>
      <c r="P185" s="2">
        <v>321</v>
      </c>
      <c r="Q185" s="2">
        <v>279.75</v>
      </c>
      <c r="R185" s="2">
        <v>280.25</v>
      </c>
      <c r="S185" s="2">
        <v>268.25</v>
      </c>
      <c r="T185" s="2">
        <v>261.75</v>
      </c>
      <c r="U185" s="2">
        <v>185</v>
      </c>
      <c r="V185" s="2">
        <v>281</v>
      </c>
      <c r="W185" s="2">
        <v>268.75</v>
      </c>
      <c r="X185" s="2">
        <v>277.75</v>
      </c>
      <c r="Y185" s="22">
        <f>IFERROR(VLOOKUP(Y$1,Weights!$W$3:$X$33,2,FALSE),0)*C185</f>
        <v>0</v>
      </c>
      <c r="Z185" s="22">
        <f>IFERROR(VLOOKUP(Z$1,Weights!$W$3:$X$33,2,FALSE),0)*D185</f>
        <v>1.1427024644990069</v>
      </c>
      <c r="AA185" s="22">
        <f>IFERROR(VLOOKUP(AA$1,Weights!$W$3:$X$33,2,FALSE),0)*E185</f>
        <v>1.2381147527921461</v>
      </c>
      <c r="AB185" s="22">
        <f>IFERROR(VLOOKUP(AB$1,Weights!$W$3:$X$33,2,FALSE),0)*F185</f>
        <v>0.85432643512734108</v>
      </c>
      <c r="AC185" s="22">
        <f>IFERROR(VLOOKUP(AC$1,Weights!$W$3:$X$33,2,FALSE),0)*G185</f>
        <v>31.701979860925132</v>
      </c>
      <c r="AD185" s="22">
        <f>IFERROR(VLOOKUP(AD$1,Weights!$W$3:$X$33,2,FALSE),0)*H185</f>
        <v>0.53433033155574983</v>
      </c>
      <c r="AE185" s="22">
        <f>IFERROR(VLOOKUP(AE$1,Weights!$W$3:$X$33,2,FALSE),0)*I185</f>
        <v>25.307347922581645</v>
      </c>
      <c r="AF185" s="22">
        <f>IFERROR(VLOOKUP(AF$1,Weights!$W$3:$X$33,2,FALSE),0)*J185</f>
        <v>3.0222333738041289</v>
      </c>
      <c r="AG185" s="22">
        <f>IFERROR(VLOOKUP(AG$1,Weights!$W$3:$X$33,2,FALSE),0)*K185</f>
        <v>3.028447639091735</v>
      </c>
      <c r="AH185" s="22">
        <f>IFERROR(VLOOKUP(AH$1,Weights!$W$3:$X$33,2,FALSE),0)*L185</f>
        <v>2.0622531731788727</v>
      </c>
      <c r="AI185" s="22">
        <f>IFERROR(VLOOKUP(AI$1,Weights!$W$3:$X$33,2,FALSE),0)*M185</f>
        <v>0</v>
      </c>
      <c r="AJ185" s="22">
        <f>IFERROR(VLOOKUP(AJ$1,Weights!$W$3:$X$33,2,FALSE),0)*N185</f>
        <v>0</v>
      </c>
      <c r="AK185" s="22">
        <f>IFERROR(VLOOKUP(AK$1,Weights!$W$3:$X$33,2,FALSE),0)*O185</f>
        <v>0</v>
      </c>
      <c r="AL185" s="22">
        <f>IFERROR(VLOOKUP(AL$1,Weights!$W$3:$X$33,2,FALSE),0)*P185</f>
        <v>0.38719778704756835</v>
      </c>
      <c r="AM185" s="22">
        <f>IFERROR(VLOOKUP(AM$1,Weights!$W$3:$X$33,2,FALSE),0)*Q185</f>
        <v>4.2466570858656283</v>
      </c>
      <c r="AN185" s="22">
        <f>IFERROR(VLOOKUP(AN$1,Weights!$W$3:$X$33,2,FALSE),0)*R185</f>
        <v>1.1108121639217723</v>
      </c>
      <c r="AO185" s="22">
        <f>IFERROR(VLOOKUP(AO$1,Weights!$W$3:$X$33,2,FALSE),0)*S185</f>
        <v>0</v>
      </c>
      <c r="AP185" s="22">
        <f>IFERROR(VLOOKUP(AP$1,Weights!$W$3:$X$33,2,FALSE),0)*T185</f>
        <v>0</v>
      </c>
      <c r="AQ185" s="22">
        <f>IFERROR(VLOOKUP(AQ$1,Weights!$W$3:$X$33,2,FALSE),0)*U185</f>
        <v>11.512512313145869</v>
      </c>
      <c r="AR185" s="22">
        <f>IFERROR(VLOOKUP(AR$1,Weights!$W$3:$X$33,2,FALSE),0)*V185</f>
        <v>9.8481664494883887</v>
      </c>
      <c r="AS185" s="22">
        <f>IFERROR(VLOOKUP(AS$1,Weights!$W$3:$X$33,2,FALSE),0)*W185</f>
        <v>3.4186317796658949</v>
      </c>
      <c r="AT185" s="22">
        <f>IFERROR(VLOOKUP(AT$1,Weights!$W$3:$X$33,2,FALSE),0)*X185</f>
        <v>0.94151797731846143</v>
      </c>
      <c r="AU185" s="23">
        <f t="shared" si="2"/>
        <v>67.464843040438637</v>
      </c>
    </row>
    <row r="186" spans="1:47" x14ac:dyDescent="0.2">
      <c r="A186" s="2">
        <v>1991</v>
      </c>
      <c r="B186" s="2">
        <v>3</v>
      </c>
      <c r="C186" s="3">
        <v>283</v>
      </c>
      <c r="D186" s="2">
        <v>260.25</v>
      </c>
      <c r="E186" s="2">
        <v>280.75</v>
      </c>
      <c r="F186" s="2">
        <v>287</v>
      </c>
      <c r="G186" s="2">
        <v>264</v>
      </c>
      <c r="H186" s="2">
        <v>246.25</v>
      </c>
      <c r="I186" s="2">
        <v>256.5</v>
      </c>
      <c r="J186" s="2">
        <v>334</v>
      </c>
      <c r="K186" s="2">
        <v>300.75</v>
      </c>
      <c r="L186" s="2">
        <v>246.25</v>
      </c>
      <c r="M186" s="2">
        <v>278.75</v>
      </c>
      <c r="N186" s="2">
        <v>284.75</v>
      </c>
      <c r="O186" s="2">
        <v>288.75</v>
      </c>
      <c r="P186" s="2">
        <v>334</v>
      </c>
      <c r="Q186" s="2">
        <v>282</v>
      </c>
      <c r="R186" s="2">
        <v>282.75</v>
      </c>
      <c r="S186" s="2">
        <v>274.25</v>
      </c>
      <c r="T186" s="2">
        <v>268</v>
      </c>
      <c r="U186" s="2">
        <v>190.25</v>
      </c>
      <c r="V186" s="2">
        <v>286.75</v>
      </c>
      <c r="W186" s="2">
        <v>282.75</v>
      </c>
      <c r="X186" s="2">
        <v>283.75</v>
      </c>
      <c r="Y186" s="22">
        <f>IFERROR(VLOOKUP(Y$1,Weights!$W$3:$X$33,2,FALSE),0)*C186</f>
        <v>0</v>
      </c>
      <c r="Z186" s="22">
        <f>IFERROR(VLOOKUP(Z$1,Weights!$W$3:$X$33,2,FALSE),0)*D186</f>
        <v>1.1685199072136212</v>
      </c>
      <c r="AA186" s="22">
        <f>IFERROR(VLOOKUP(AA$1,Weights!$W$3:$X$33,2,FALSE),0)*E186</f>
        <v>1.260564702978767</v>
      </c>
      <c r="AB186" s="22">
        <f>IFERROR(VLOOKUP(AB$1,Weights!$W$3:$X$33,2,FALSE),0)*F186</f>
        <v>0.87568459600552462</v>
      </c>
      <c r="AC186" s="22">
        <f>IFERROR(VLOOKUP(AC$1,Weights!$W$3:$X$33,2,FALSE),0)*G186</f>
        <v>31.287187601062559</v>
      </c>
      <c r="AD186" s="22">
        <f>IFERROR(VLOOKUP(AD$1,Weights!$W$3:$X$33,2,FALSE),0)*H186</f>
        <v>0.52842909295423057</v>
      </c>
      <c r="AE186" s="22">
        <f>IFERROR(VLOOKUP(AE$1,Weights!$W$3:$X$33,2,FALSE),0)*I186</f>
        <v>24.799750686312098</v>
      </c>
      <c r="AF186" s="22">
        <f>IFERROR(VLOOKUP(AF$1,Weights!$W$3:$X$33,2,FALSE),0)*J186</f>
        <v>3.1446291179145764</v>
      </c>
      <c r="AG186" s="22">
        <f>IFERROR(VLOOKUP(AG$1,Weights!$W$3:$X$33,2,FALSE),0)*K186</f>
        <v>3.0874767032435231</v>
      </c>
      <c r="AH186" s="22">
        <f>IFERROR(VLOOKUP(AH$1,Weights!$W$3:$X$33,2,FALSE),0)*L186</f>
        <v>2.0394772847200699</v>
      </c>
      <c r="AI186" s="22">
        <f>IFERROR(VLOOKUP(AI$1,Weights!$W$3:$X$33,2,FALSE),0)*M186</f>
        <v>0</v>
      </c>
      <c r="AJ186" s="22">
        <f>IFERROR(VLOOKUP(AJ$1,Weights!$W$3:$X$33,2,FALSE),0)*N186</f>
        <v>0</v>
      </c>
      <c r="AK186" s="22">
        <f>IFERROR(VLOOKUP(AK$1,Weights!$W$3:$X$33,2,FALSE),0)*O186</f>
        <v>0</v>
      </c>
      <c r="AL186" s="22">
        <f>IFERROR(VLOOKUP(AL$1,Weights!$W$3:$X$33,2,FALSE),0)*P186</f>
        <v>0.40287869431117701</v>
      </c>
      <c r="AM186" s="22">
        <f>IFERROR(VLOOKUP(AM$1,Weights!$W$3:$X$33,2,FALSE),0)*Q186</f>
        <v>4.2808125047868</v>
      </c>
      <c r="AN186" s="22">
        <f>IFERROR(VLOOKUP(AN$1,Weights!$W$3:$X$33,2,FALSE),0)*R186</f>
        <v>1.1207212822440005</v>
      </c>
      <c r="AO186" s="22">
        <f>IFERROR(VLOOKUP(AO$1,Weights!$W$3:$X$33,2,FALSE),0)*S186</f>
        <v>0</v>
      </c>
      <c r="AP186" s="22">
        <f>IFERROR(VLOOKUP(AP$1,Weights!$W$3:$X$33,2,FALSE),0)*T186</f>
        <v>0</v>
      </c>
      <c r="AQ186" s="22">
        <f>IFERROR(VLOOKUP(AQ$1,Weights!$W$3:$X$33,2,FALSE),0)*U186</f>
        <v>11.839218743654062</v>
      </c>
      <c r="AR186" s="22">
        <f>IFERROR(VLOOKUP(AR$1,Weights!$W$3:$X$33,2,FALSE),0)*V186</f>
        <v>10.049685869718132</v>
      </c>
      <c r="AS186" s="22">
        <f>IFERROR(VLOOKUP(AS$1,Weights!$W$3:$X$33,2,FALSE),0)*W186</f>
        <v>3.5967186444670949</v>
      </c>
      <c r="AT186" s="22">
        <f>IFERROR(VLOOKUP(AT$1,Weights!$W$3:$X$33,2,FALSE),0)*X186</f>
        <v>0.96185679951075942</v>
      </c>
      <c r="AU186" s="23">
        <f t="shared" si="2"/>
        <v>67.941882324938234</v>
      </c>
    </row>
    <row r="187" spans="1:47" x14ac:dyDescent="0.2">
      <c r="A187" s="2">
        <v>1992</v>
      </c>
      <c r="B187" s="2">
        <v>3</v>
      </c>
      <c r="C187" s="3">
        <v>289.75</v>
      </c>
      <c r="D187" s="2">
        <v>267.5</v>
      </c>
      <c r="E187" s="2">
        <v>287</v>
      </c>
      <c r="F187" s="2">
        <v>292</v>
      </c>
      <c r="G187" s="2">
        <v>265.5</v>
      </c>
      <c r="H187" s="2">
        <v>252.5</v>
      </c>
      <c r="I187" s="2">
        <v>255.75</v>
      </c>
      <c r="J187" s="2">
        <v>347.5</v>
      </c>
      <c r="K187" s="2">
        <v>318</v>
      </c>
      <c r="L187" s="2">
        <v>252.5</v>
      </c>
      <c r="M187" s="2">
        <v>281.5</v>
      </c>
      <c r="N187" s="2">
        <v>290.75</v>
      </c>
      <c r="O187" s="2">
        <v>292.75</v>
      </c>
      <c r="P187" s="2">
        <v>347.5</v>
      </c>
      <c r="Q187" s="2">
        <v>293.5</v>
      </c>
      <c r="R187" s="2">
        <v>293.25</v>
      </c>
      <c r="S187" s="2">
        <v>283.25</v>
      </c>
      <c r="T187" s="2">
        <v>275.75</v>
      </c>
      <c r="U187" s="2">
        <v>191.5</v>
      </c>
      <c r="V187" s="2">
        <v>290.5</v>
      </c>
      <c r="W187" s="2">
        <v>294</v>
      </c>
      <c r="X187" s="2">
        <v>288.5</v>
      </c>
      <c r="Y187" s="22">
        <f>IFERROR(VLOOKUP(Y$1,Weights!$W$3:$X$33,2,FALSE),0)*C187</f>
        <v>0</v>
      </c>
      <c r="Z187" s="22">
        <f>IFERROR(VLOOKUP(Z$1,Weights!$W$3:$X$33,2,FALSE),0)*D187</f>
        <v>1.2010723349842214</v>
      </c>
      <c r="AA187" s="22">
        <f>IFERROR(VLOOKUP(AA$1,Weights!$W$3:$X$33,2,FALSE),0)*E187</f>
        <v>1.2886271407120433</v>
      </c>
      <c r="AB187" s="22">
        <f>IFERROR(VLOOKUP(AB$1,Weights!$W$3:$X$33,2,FALSE),0)*F187</f>
        <v>0.89094042520422712</v>
      </c>
      <c r="AC187" s="22">
        <f>IFERROR(VLOOKUP(AC$1,Weights!$W$3:$X$33,2,FALSE),0)*G187</f>
        <v>31.464955712432236</v>
      </c>
      <c r="AD187" s="22">
        <f>IFERROR(VLOOKUP(AD$1,Weights!$W$3:$X$33,2,FALSE),0)*H187</f>
        <v>0.5418409988667745</v>
      </c>
      <c r="AE187" s="22">
        <f>IFERROR(VLOOKUP(AE$1,Weights!$W$3:$X$33,2,FALSE),0)*I187</f>
        <v>24.727236795416449</v>
      </c>
      <c r="AF187" s="22">
        <f>IFERROR(VLOOKUP(AF$1,Weights!$W$3:$X$33,2,FALSE),0)*J187</f>
        <v>3.2717323906446567</v>
      </c>
      <c r="AG187" s="22">
        <f>IFERROR(VLOOKUP(AG$1,Weights!$W$3:$X$33,2,FALSE),0)*K187</f>
        <v>3.2645638956988874</v>
      </c>
      <c r="AH187" s="22">
        <f>IFERROR(VLOOKUP(AH$1,Weights!$W$3:$X$33,2,FALSE),0)*L187</f>
        <v>2.0912406675809856</v>
      </c>
      <c r="AI187" s="22">
        <f>IFERROR(VLOOKUP(AI$1,Weights!$W$3:$X$33,2,FALSE),0)*M187</f>
        <v>0</v>
      </c>
      <c r="AJ187" s="22">
        <f>IFERROR(VLOOKUP(AJ$1,Weights!$W$3:$X$33,2,FALSE),0)*N187</f>
        <v>0</v>
      </c>
      <c r="AK187" s="22">
        <f>IFERROR(VLOOKUP(AK$1,Weights!$W$3:$X$33,2,FALSE),0)*O187</f>
        <v>0</v>
      </c>
      <c r="AL187" s="22">
        <f>IFERROR(VLOOKUP(AL$1,Weights!$W$3:$X$33,2,FALSE),0)*P187</f>
        <v>0.41916271339261679</v>
      </c>
      <c r="AM187" s="22">
        <f>IFERROR(VLOOKUP(AM$1,Weights!$W$3:$X$33,2,FALSE),0)*Q187</f>
        <v>4.4553846459394526</v>
      </c>
      <c r="AN187" s="22">
        <f>IFERROR(VLOOKUP(AN$1,Weights!$W$3:$X$33,2,FALSE),0)*R187</f>
        <v>1.1623395791973585</v>
      </c>
      <c r="AO187" s="22">
        <f>IFERROR(VLOOKUP(AO$1,Weights!$W$3:$X$33,2,FALSE),0)*S187</f>
        <v>0</v>
      </c>
      <c r="AP187" s="22">
        <f>IFERROR(VLOOKUP(AP$1,Weights!$W$3:$X$33,2,FALSE),0)*T187</f>
        <v>0</v>
      </c>
      <c r="AQ187" s="22">
        <f>IFERROR(VLOOKUP(AQ$1,Weights!$W$3:$X$33,2,FALSE),0)*U187</f>
        <v>11.917005989013155</v>
      </c>
      <c r="AR187" s="22">
        <f>IFERROR(VLOOKUP(AR$1,Weights!$W$3:$X$33,2,FALSE),0)*V187</f>
        <v>10.181111578563618</v>
      </c>
      <c r="AS187" s="22">
        <f>IFERROR(VLOOKUP(AS$1,Weights!$W$3:$X$33,2,FALSE),0)*W187</f>
        <v>3.7398241608252021</v>
      </c>
      <c r="AT187" s="22">
        <f>IFERROR(VLOOKUP(AT$1,Weights!$W$3:$X$33,2,FALSE),0)*X187</f>
        <v>0.97795836707966199</v>
      </c>
      <c r="AU187" s="23">
        <f t="shared" si="2"/>
        <v>68.885191945271174</v>
      </c>
    </row>
    <row r="188" spans="1:47" x14ac:dyDescent="0.2">
      <c r="A188" s="2">
        <v>1993</v>
      </c>
      <c r="B188" s="2">
        <v>3</v>
      </c>
      <c r="C188" s="3">
        <v>297.5</v>
      </c>
      <c r="D188" s="2">
        <v>273.5</v>
      </c>
      <c r="E188" s="2">
        <v>293.75</v>
      </c>
      <c r="F188" s="2">
        <v>300.5</v>
      </c>
      <c r="G188" s="2">
        <v>269.5</v>
      </c>
      <c r="H188" s="2">
        <v>263.5</v>
      </c>
      <c r="I188" s="2">
        <v>258.5</v>
      </c>
      <c r="J188" s="2">
        <v>356.75</v>
      </c>
      <c r="K188" s="2">
        <v>325.5</v>
      </c>
      <c r="L188" s="2">
        <v>263.5</v>
      </c>
      <c r="M188" s="2">
        <v>287.5</v>
      </c>
      <c r="N188" s="2">
        <v>298.25</v>
      </c>
      <c r="O188" s="2">
        <v>299.5</v>
      </c>
      <c r="P188" s="2">
        <v>356.75</v>
      </c>
      <c r="Q188" s="2">
        <v>302.5</v>
      </c>
      <c r="R188" s="2">
        <v>301.75</v>
      </c>
      <c r="S188" s="2">
        <v>291</v>
      </c>
      <c r="T188" s="2">
        <v>283</v>
      </c>
      <c r="U188" s="2">
        <v>190.5</v>
      </c>
      <c r="V188" s="2">
        <v>297.5</v>
      </c>
      <c r="W188" s="2">
        <v>297.25</v>
      </c>
      <c r="X188" s="2">
        <v>295</v>
      </c>
      <c r="Y188" s="22">
        <f>IFERROR(VLOOKUP(Y$1,Weights!$W$3:$X$33,2,FALSE),0)*C188</f>
        <v>0</v>
      </c>
      <c r="Z188" s="22">
        <f>IFERROR(VLOOKUP(Z$1,Weights!$W$3:$X$33,2,FALSE),0)*D188</f>
        <v>1.2280122752081666</v>
      </c>
      <c r="AA188" s="22">
        <f>IFERROR(VLOOKUP(AA$1,Weights!$W$3:$X$33,2,FALSE),0)*E188</f>
        <v>1.3189345734639815</v>
      </c>
      <c r="AB188" s="22">
        <f>IFERROR(VLOOKUP(AB$1,Weights!$W$3:$X$33,2,FALSE),0)*F188</f>
        <v>0.91687533484202144</v>
      </c>
      <c r="AC188" s="22">
        <f>IFERROR(VLOOKUP(AC$1,Weights!$W$3:$X$33,2,FALSE),0)*G188</f>
        <v>31.939004009418031</v>
      </c>
      <c r="AD188" s="22">
        <f>IFERROR(VLOOKUP(AD$1,Weights!$W$3:$X$33,2,FALSE),0)*H188</f>
        <v>0.56544595327285174</v>
      </c>
      <c r="AE188" s="22">
        <f>IFERROR(VLOOKUP(AE$1,Weights!$W$3:$X$33,2,FALSE),0)*I188</f>
        <v>24.993121062033833</v>
      </c>
      <c r="AF188" s="22">
        <f>IFERROR(VLOOKUP(AF$1,Weights!$W$3:$X$33,2,FALSE),0)*J188</f>
        <v>3.3588216701078597</v>
      </c>
      <c r="AG188" s="22">
        <f>IFERROR(VLOOKUP(AG$1,Weights!$W$3:$X$33,2,FALSE),0)*K188</f>
        <v>3.3415583272012195</v>
      </c>
      <c r="AH188" s="22">
        <f>IFERROR(VLOOKUP(AH$1,Weights!$W$3:$X$33,2,FALSE),0)*L188</f>
        <v>2.1823442214161966</v>
      </c>
      <c r="AI188" s="22">
        <f>IFERROR(VLOOKUP(AI$1,Weights!$W$3:$X$33,2,FALSE),0)*M188</f>
        <v>0</v>
      </c>
      <c r="AJ188" s="22">
        <f>IFERROR(VLOOKUP(AJ$1,Weights!$W$3:$X$33,2,FALSE),0)*N188</f>
        <v>0</v>
      </c>
      <c r="AK188" s="22">
        <f>IFERROR(VLOOKUP(AK$1,Weights!$W$3:$X$33,2,FALSE),0)*O188</f>
        <v>0</v>
      </c>
      <c r="AL188" s="22">
        <f>IFERROR(VLOOKUP(AL$1,Weights!$W$3:$X$33,2,FALSE),0)*P188</f>
        <v>0.43032028202249223</v>
      </c>
      <c r="AM188" s="22">
        <f>IFERROR(VLOOKUP(AM$1,Weights!$W$3:$X$33,2,FALSE),0)*Q188</f>
        <v>4.5920063216241376</v>
      </c>
      <c r="AN188" s="22">
        <f>IFERROR(VLOOKUP(AN$1,Weights!$W$3:$X$33,2,FALSE),0)*R188</f>
        <v>1.1960305814929342</v>
      </c>
      <c r="AO188" s="22">
        <f>IFERROR(VLOOKUP(AO$1,Weights!$W$3:$X$33,2,FALSE),0)*S188</f>
        <v>0</v>
      </c>
      <c r="AP188" s="22">
        <f>IFERROR(VLOOKUP(AP$1,Weights!$W$3:$X$33,2,FALSE),0)*T188</f>
        <v>0</v>
      </c>
      <c r="AQ188" s="22">
        <f>IFERROR(VLOOKUP(AQ$1,Weights!$W$3:$X$33,2,FALSE),0)*U188</f>
        <v>11.854776192725881</v>
      </c>
      <c r="AR188" s="22">
        <f>IFERROR(VLOOKUP(AR$1,Weights!$W$3:$X$33,2,FALSE),0)*V188</f>
        <v>10.426439568408524</v>
      </c>
      <c r="AS188" s="22">
        <f>IFERROR(VLOOKUP(AS$1,Weights!$W$3:$X$33,2,FALSE),0)*W188</f>
        <v>3.7811657544397663</v>
      </c>
      <c r="AT188" s="22">
        <f>IFERROR(VLOOKUP(AT$1,Weights!$W$3:$X$33,2,FALSE),0)*X188</f>
        <v>0.99999209112131815</v>
      </c>
      <c r="AU188" s="23">
        <f t="shared" si="2"/>
        <v>69.912370785045098</v>
      </c>
    </row>
    <row r="189" spans="1:47" x14ac:dyDescent="0.2">
      <c r="A189" s="2">
        <v>1994</v>
      </c>
      <c r="B189" s="2">
        <v>3</v>
      </c>
      <c r="C189" s="3">
        <v>317.25</v>
      </c>
      <c r="D189" s="2">
        <v>282.25</v>
      </c>
      <c r="E189" s="2">
        <v>302.75</v>
      </c>
      <c r="F189" s="2">
        <v>312</v>
      </c>
      <c r="G189" s="2">
        <v>276.25</v>
      </c>
      <c r="H189" s="2">
        <v>279.25</v>
      </c>
      <c r="I189" s="2">
        <v>264.5</v>
      </c>
      <c r="J189" s="2">
        <v>364.75</v>
      </c>
      <c r="K189" s="2">
        <v>339.75</v>
      </c>
      <c r="L189" s="2">
        <v>279.25</v>
      </c>
      <c r="M189" s="2">
        <v>297.5</v>
      </c>
      <c r="N189" s="2">
        <v>321</v>
      </c>
      <c r="O189" s="2">
        <v>306.5</v>
      </c>
      <c r="P189" s="2">
        <v>364.75</v>
      </c>
      <c r="Q189" s="2">
        <v>316.5</v>
      </c>
      <c r="R189" s="2">
        <v>316.5</v>
      </c>
      <c r="S189" s="2">
        <v>306</v>
      </c>
      <c r="T189" s="2">
        <v>293.5</v>
      </c>
      <c r="U189" s="2">
        <v>188.5</v>
      </c>
      <c r="V189" s="2">
        <v>325</v>
      </c>
      <c r="W189" s="2">
        <v>303.25</v>
      </c>
      <c r="X189" s="2">
        <v>320.75</v>
      </c>
      <c r="Y189" s="22">
        <f>IFERROR(VLOOKUP(Y$1,Weights!$W$3:$X$33,2,FALSE),0)*C189</f>
        <v>0</v>
      </c>
      <c r="Z189" s="22">
        <f>IFERROR(VLOOKUP(Z$1,Weights!$W$3:$X$33,2,FALSE),0)*D189</f>
        <v>1.2672996880347533</v>
      </c>
      <c r="AA189" s="22">
        <f>IFERROR(VLOOKUP(AA$1,Weights!$W$3:$X$33,2,FALSE),0)*E189</f>
        <v>1.3593444837998994</v>
      </c>
      <c r="AB189" s="22">
        <f>IFERROR(VLOOKUP(AB$1,Weights!$W$3:$X$33,2,FALSE),0)*F189</f>
        <v>0.95196374199903722</v>
      </c>
      <c r="AC189" s="22">
        <f>IFERROR(VLOOKUP(AC$1,Weights!$W$3:$X$33,2,FALSE),0)*G189</f>
        <v>32.738960510581563</v>
      </c>
      <c r="AD189" s="22">
        <f>IFERROR(VLOOKUP(AD$1,Weights!$W$3:$X$33,2,FALSE),0)*H189</f>
        <v>0.59924395617246251</v>
      </c>
      <c r="AE189" s="22">
        <f>IFERROR(VLOOKUP(AE$1,Weights!$W$3:$X$33,2,FALSE),0)*I189</f>
        <v>25.573232189199025</v>
      </c>
      <c r="AF189" s="22">
        <f>IFERROR(VLOOKUP(AF$1,Weights!$W$3:$X$33,2,FALSE),0)*J189</f>
        <v>3.4341421280219815</v>
      </c>
      <c r="AG189" s="22">
        <f>IFERROR(VLOOKUP(AG$1,Weights!$W$3:$X$33,2,FALSE),0)*K189</f>
        <v>3.487847747055651</v>
      </c>
      <c r="AH189" s="22">
        <f>IFERROR(VLOOKUP(AH$1,Weights!$W$3:$X$33,2,FALSE),0)*L189</f>
        <v>2.3127879462257037</v>
      </c>
      <c r="AI189" s="22">
        <f>IFERROR(VLOOKUP(AI$1,Weights!$W$3:$X$33,2,FALSE),0)*M189</f>
        <v>0</v>
      </c>
      <c r="AJ189" s="22">
        <f>IFERROR(VLOOKUP(AJ$1,Weights!$W$3:$X$33,2,FALSE),0)*N189</f>
        <v>0</v>
      </c>
      <c r="AK189" s="22">
        <f>IFERROR(VLOOKUP(AK$1,Weights!$W$3:$X$33,2,FALSE),0)*O189</f>
        <v>0</v>
      </c>
      <c r="AL189" s="22">
        <f>IFERROR(VLOOKUP(AL$1,Weights!$W$3:$X$33,2,FALSE),0)*P189</f>
        <v>0.43997007110778985</v>
      </c>
      <c r="AM189" s="22">
        <f>IFERROR(VLOOKUP(AM$1,Weights!$W$3:$X$33,2,FALSE),0)*Q189</f>
        <v>4.8045289282447587</v>
      </c>
      <c r="AN189" s="22">
        <f>IFERROR(VLOOKUP(AN$1,Weights!$W$3:$X$33,2,FALSE),0)*R189</f>
        <v>1.2544943795940802</v>
      </c>
      <c r="AO189" s="22">
        <f>IFERROR(VLOOKUP(AO$1,Weights!$W$3:$X$33,2,FALSE),0)*S189</f>
        <v>0</v>
      </c>
      <c r="AP189" s="22">
        <f>IFERROR(VLOOKUP(AP$1,Weights!$W$3:$X$33,2,FALSE),0)*T189</f>
        <v>0</v>
      </c>
      <c r="AQ189" s="22">
        <f>IFERROR(VLOOKUP(AQ$1,Weights!$W$3:$X$33,2,FALSE),0)*U189</f>
        <v>11.730316600151331</v>
      </c>
      <c r="AR189" s="22">
        <f>IFERROR(VLOOKUP(AR$1,Weights!$W$3:$X$33,2,FALSE),0)*V189</f>
        <v>11.390228099942085</v>
      </c>
      <c r="AS189" s="22">
        <f>IFERROR(VLOOKUP(AS$1,Weights!$W$3:$X$33,2,FALSE),0)*W189</f>
        <v>3.8574886964974238</v>
      </c>
      <c r="AT189" s="22">
        <f>IFERROR(VLOOKUP(AT$1,Weights!$W$3:$X$33,2,FALSE),0)*X189</f>
        <v>1.0872795363632637</v>
      </c>
      <c r="AU189" s="23">
        <f t="shared" si="2"/>
        <v>72.236846106491925</v>
      </c>
    </row>
    <row r="190" spans="1:47" x14ac:dyDescent="0.2">
      <c r="A190" s="2">
        <v>1995</v>
      </c>
      <c r="B190" s="2">
        <v>3</v>
      </c>
      <c r="C190" s="3">
        <v>326</v>
      </c>
      <c r="D190" s="2">
        <v>289.75</v>
      </c>
      <c r="E190" s="2">
        <v>311</v>
      </c>
      <c r="F190" s="2">
        <v>317</v>
      </c>
      <c r="G190" s="2">
        <v>284.25</v>
      </c>
      <c r="H190" s="2">
        <v>288.25</v>
      </c>
      <c r="I190" s="2">
        <v>271.75</v>
      </c>
      <c r="J190" s="2">
        <v>375</v>
      </c>
      <c r="K190" s="2">
        <v>348.75</v>
      </c>
      <c r="L190" s="2">
        <v>288.25</v>
      </c>
      <c r="M190" s="2">
        <v>291.5</v>
      </c>
      <c r="N190" s="2">
        <v>330</v>
      </c>
      <c r="O190" s="2">
        <v>313.25</v>
      </c>
      <c r="P190" s="2">
        <v>375</v>
      </c>
      <c r="Q190" s="2">
        <v>324.75</v>
      </c>
      <c r="R190" s="2">
        <v>324.5</v>
      </c>
      <c r="S190" s="2">
        <v>313.75</v>
      </c>
      <c r="T190" s="2">
        <v>300.75</v>
      </c>
      <c r="U190" s="2">
        <v>190</v>
      </c>
      <c r="V190" s="2">
        <v>334.5</v>
      </c>
      <c r="W190" s="2">
        <v>302.25</v>
      </c>
      <c r="X190" s="2">
        <v>330</v>
      </c>
      <c r="Y190" s="22">
        <f>IFERROR(VLOOKUP(Y$1,Weights!$W$3:$X$33,2,FALSE),0)*C190</f>
        <v>0</v>
      </c>
      <c r="Z190" s="22">
        <f>IFERROR(VLOOKUP(Z$1,Weights!$W$3:$X$33,2,FALSE),0)*D190</f>
        <v>1.3009746133146847</v>
      </c>
      <c r="AA190" s="22">
        <f>IFERROR(VLOOKUP(AA$1,Weights!$W$3:$X$33,2,FALSE),0)*E190</f>
        <v>1.3963869016078239</v>
      </c>
      <c r="AB190" s="22">
        <f>IFERROR(VLOOKUP(AB$1,Weights!$W$3:$X$33,2,FALSE),0)*F190</f>
        <v>0.96721957119773971</v>
      </c>
      <c r="AC190" s="22">
        <f>IFERROR(VLOOKUP(AC$1,Weights!$W$3:$X$33,2,FALSE),0)*G190</f>
        <v>33.687057104553155</v>
      </c>
      <c r="AD190" s="22">
        <f>IFERROR(VLOOKUP(AD$1,Weights!$W$3:$X$33,2,FALSE),0)*H190</f>
        <v>0.6185571006865257</v>
      </c>
      <c r="AE190" s="22">
        <f>IFERROR(VLOOKUP(AE$1,Weights!$W$3:$X$33,2,FALSE),0)*I190</f>
        <v>26.274199801190303</v>
      </c>
      <c r="AF190" s="22">
        <f>IFERROR(VLOOKUP(AF$1,Weights!$W$3:$X$33,2,FALSE),0)*J190</f>
        <v>3.5306464647244495</v>
      </c>
      <c r="AG190" s="22">
        <f>IFERROR(VLOOKUP(AG$1,Weights!$W$3:$X$33,2,FALSE),0)*K190</f>
        <v>3.5802410648584497</v>
      </c>
      <c r="AH190" s="22">
        <f>IFERROR(VLOOKUP(AH$1,Weights!$W$3:$X$33,2,FALSE),0)*L190</f>
        <v>2.3873272175454221</v>
      </c>
      <c r="AI190" s="22">
        <f>IFERROR(VLOOKUP(AI$1,Weights!$W$3:$X$33,2,FALSE),0)*M190</f>
        <v>0</v>
      </c>
      <c r="AJ190" s="22">
        <f>IFERROR(VLOOKUP(AJ$1,Weights!$W$3:$X$33,2,FALSE),0)*N190</f>
        <v>0</v>
      </c>
      <c r="AK190" s="22">
        <f>IFERROR(VLOOKUP(AK$1,Weights!$W$3:$X$33,2,FALSE),0)*O190</f>
        <v>0</v>
      </c>
      <c r="AL190" s="22">
        <f>IFERROR(VLOOKUP(AL$1,Weights!$W$3:$X$33,2,FALSE),0)*P190</f>
        <v>0.45233386337332748</v>
      </c>
      <c r="AM190" s="22">
        <f>IFERROR(VLOOKUP(AM$1,Weights!$W$3:$X$33,2,FALSE),0)*Q190</f>
        <v>4.929765464289054</v>
      </c>
      <c r="AN190" s="22">
        <f>IFERROR(VLOOKUP(AN$1,Weights!$W$3:$X$33,2,FALSE),0)*R190</f>
        <v>1.28620355822521</v>
      </c>
      <c r="AO190" s="22">
        <f>IFERROR(VLOOKUP(AO$1,Weights!$W$3:$X$33,2,FALSE),0)*S190</f>
        <v>0</v>
      </c>
      <c r="AP190" s="22">
        <f>IFERROR(VLOOKUP(AP$1,Weights!$W$3:$X$33,2,FALSE),0)*T190</f>
        <v>0</v>
      </c>
      <c r="AQ190" s="22">
        <f>IFERROR(VLOOKUP(AQ$1,Weights!$W$3:$X$33,2,FALSE),0)*U190</f>
        <v>11.823661294582243</v>
      </c>
      <c r="AR190" s="22">
        <f>IFERROR(VLOOKUP(AR$1,Weights!$W$3:$X$33,2,FALSE),0)*V190</f>
        <v>11.723173229017316</v>
      </c>
      <c r="AS190" s="22">
        <f>IFERROR(VLOOKUP(AS$1,Weights!$W$3:$X$33,2,FALSE),0)*W190</f>
        <v>3.8447682061544808</v>
      </c>
      <c r="AT190" s="22">
        <f>IFERROR(VLOOKUP(AT$1,Weights!$W$3:$X$33,2,FALSE),0)*X190</f>
        <v>1.1186352205763899</v>
      </c>
      <c r="AU190" s="23">
        <f t="shared" si="2"/>
        <v>73.885412813882169</v>
      </c>
    </row>
    <row r="191" spans="1:47" x14ac:dyDescent="0.2">
      <c r="A191" s="2">
        <v>1996</v>
      </c>
      <c r="B191" s="2">
        <v>3</v>
      </c>
      <c r="C191" s="3">
        <v>330.5</v>
      </c>
      <c r="D191" s="2">
        <v>295.5</v>
      </c>
      <c r="E191" s="2">
        <v>318.5</v>
      </c>
      <c r="F191" s="2">
        <v>328.25</v>
      </c>
      <c r="G191" s="2">
        <v>299.25</v>
      </c>
      <c r="H191" s="2">
        <v>296.25</v>
      </c>
      <c r="I191" s="2">
        <v>288.5</v>
      </c>
      <c r="J191" s="2">
        <v>381</v>
      </c>
      <c r="K191" s="2">
        <v>359.25</v>
      </c>
      <c r="L191" s="2">
        <v>296.25</v>
      </c>
      <c r="M191" s="2">
        <v>294.5</v>
      </c>
      <c r="N191" s="2">
        <v>333.25</v>
      </c>
      <c r="O191" s="2">
        <v>320.5</v>
      </c>
      <c r="P191" s="2">
        <v>381</v>
      </c>
      <c r="Q191" s="2">
        <v>334.25</v>
      </c>
      <c r="R191" s="2">
        <v>333.25</v>
      </c>
      <c r="S191" s="2">
        <v>320</v>
      </c>
      <c r="T191" s="2">
        <v>308.75</v>
      </c>
      <c r="U191" s="2">
        <v>191.75</v>
      </c>
      <c r="V191" s="2">
        <v>336</v>
      </c>
      <c r="W191" s="2">
        <v>303.25</v>
      </c>
      <c r="X191" s="2">
        <v>332.5</v>
      </c>
      <c r="Y191" s="22">
        <f>IFERROR(VLOOKUP(Y$1,Weights!$W$3:$X$33,2,FALSE),0)*C191</f>
        <v>0</v>
      </c>
      <c r="Z191" s="22">
        <f>IFERROR(VLOOKUP(Z$1,Weights!$W$3:$X$33,2,FALSE),0)*D191</f>
        <v>1.3267920560292989</v>
      </c>
      <c r="AA191" s="22">
        <f>IFERROR(VLOOKUP(AA$1,Weights!$W$3:$X$33,2,FALSE),0)*E191</f>
        <v>1.4300618268877554</v>
      </c>
      <c r="AB191" s="22">
        <f>IFERROR(VLOOKUP(AB$1,Weights!$W$3:$X$33,2,FALSE),0)*F191</f>
        <v>1.0015451868948204</v>
      </c>
      <c r="AC191" s="22">
        <f>IFERROR(VLOOKUP(AC$1,Weights!$W$3:$X$33,2,FALSE),0)*G191</f>
        <v>35.464738218249892</v>
      </c>
      <c r="AD191" s="22">
        <f>IFERROR(VLOOKUP(AD$1,Weights!$W$3:$X$33,2,FALSE),0)*H191</f>
        <v>0.63572434025458191</v>
      </c>
      <c r="AE191" s="22">
        <f>IFERROR(VLOOKUP(AE$1,Weights!$W$3:$X$33,2,FALSE),0)*I191</f>
        <v>27.893676697859807</v>
      </c>
      <c r="AF191" s="22">
        <f>IFERROR(VLOOKUP(AF$1,Weights!$W$3:$X$33,2,FALSE),0)*J191</f>
        <v>3.5871368081600408</v>
      </c>
      <c r="AG191" s="22">
        <f>IFERROR(VLOOKUP(AG$1,Weights!$W$3:$X$33,2,FALSE),0)*K191</f>
        <v>3.6880332689617146</v>
      </c>
      <c r="AH191" s="22">
        <f>IFERROR(VLOOKUP(AH$1,Weights!$W$3:$X$33,2,FALSE),0)*L191</f>
        <v>2.4535843476073937</v>
      </c>
      <c r="AI191" s="22">
        <f>IFERROR(VLOOKUP(AI$1,Weights!$W$3:$X$33,2,FALSE),0)*M191</f>
        <v>0</v>
      </c>
      <c r="AJ191" s="22">
        <f>IFERROR(VLOOKUP(AJ$1,Weights!$W$3:$X$33,2,FALSE),0)*N191</f>
        <v>0</v>
      </c>
      <c r="AK191" s="22">
        <f>IFERROR(VLOOKUP(AK$1,Weights!$W$3:$X$33,2,FALSE),0)*O191</f>
        <v>0</v>
      </c>
      <c r="AL191" s="22">
        <f>IFERROR(VLOOKUP(AL$1,Weights!$W$3:$X$33,2,FALSE),0)*P191</f>
        <v>0.45957120518730071</v>
      </c>
      <c r="AM191" s="22">
        <f>IFERROR(VLOOKUP(AM$1,Weights!$W$3:$X$33,2,FALSE),0)*Q191</f>
        <v>5.0739772330673327</v>
      </c>
      <c r="AN191" s="22">
        <f>IFERROR(VLOOKUP(AN$1,Weights!$W$3:$X$33,2,FALSE),0)*R191</f>
        <v>1.3208854723530086</v>
      </c>
      <c r="AO191" s="22">
        <f>IFERROR(VLOOKUP(AO$1,Weights!$W$3:$X$33,2,FALSE),0)*S191</f>
        <v>0</v>
      </c>
      <c r="AP191" s="22">
        <f>IFERROR(VLOOKUP(AP$1,Weights!$W$3:$X$33,2,FALSE),0)*T191</f>
        <v>0</v>
      </c>
      <c r="AQ191" s="22">
        <f>IFERROR(VLOOKUP(AQ$1,Weights!$W$3:$X$33,2,FALSE),0)*U191</f>
        <v>11.932563438084975</v>
      </c>
      <c r="AR191" s="22">
        <f>IFERROR(VLOOKUP(AR$1,Weights!$W$3:$X$33,2,FALSE),0)*V191</f>
        <v>11.775743512555509</v>
      </c>
      <c r="AS191" s="22">
        <f>IFERROR(VLOOKUP(AS$1,Weights!$W$3:$X$33,2,FALSE),0)*W191</f>
        <v>3.8574886964974238</v>
      </c>
      <c r="AT191" s="22">
        <f>IFERROR(VLOOKUP(AT$1,Weights!$W$3:$X$33,2,FALSE),0)*X191</f>
        <v>1.1271097298231807</v>
      </c>
      <c r="AU191" s="23">
        <f t="shared" si="2"/>
        <v>76.185466878765624</v>
      </c>
    </row>
    <row r="192" spans="1:47" x14ac:dyDescent="0.2">
      <c r="A192" s="2">
        <v>1997</v>
      </c>
      <c r="B192" s="2">
        <v>3</v>
      </c>
      <c r="C192" s="3">
        <v>339.25</v>
      </c>
      <c r="D192" s="2">
        <v>303.75</v>
      </c>
      <c r="E192" s="2">
        <v>325</v>
      </c>
      <c r="F192" s="2">
        <v>334.5</v>
      </c>
      <c r="G192" s="2">
        <v>306</v>
      </c>
      <c r="H192" s="2">
        <v>305.5</v>
      </c>
      <c r="I192" s="2">
        <v>295</v>
      </c>
      <c r="J192" s="2">
        <v>388.5</v>
      </c>
      <c r="K192" s="2">
        <v>371.5</v>
      </c>
      <c r="L192" s="2">
        <v>305.5</v>
      </c>
      <c r="M192" s="2">
        <v>305</v>
      </c>
      <c r="N192" s="2">
        <v>343</v>
      </c>
      <c r="O192" s="2">
        <v>327.25</v>
      </c>
      <c r="P192" s="2">
        <v>388.5</v>
      </c>
      <c r="Q192" s="2">
        <v>344.5</v>
      </c>
      <c r="R192" s="2">
        <v>343.5</v>
      </c>
      <c r="S192" s="2">
        <v>328</v>
      </c>
      <c r="T192" s="2">
        <v>316.5</v>
      </c>
      <c r="U192" s="2">
        <v>195.5</v>
      </c>
      <c r="V192" s="2">
        <v>347.25</v>
      </c>
      <c r="W192" s="2">
        <v>302.75</v>
      </c>
      <c r="X192" s="2">
        <v>344.25</v>
      </c>
      <c r="Y192" s="22">
        <f>IFERROR(VLOOKUP(Y$1,Weights!$W$3:$X$33,2,FALSE),0)*C192</f>
        <v>0</v>
      </c>
      <c r="Z192" s="22">
        <f>IFERROR(VLOOKUP(Z$1,Weights!$W$3:$X$33,2,FALSE),0)*D192</f>
        <v>1.3638344738372234</v>
      </c>
      <c r="AA192" s="22">
        <f>IFERROR(VLOOKUP(AA$1,Weights!$W$3:$X$33,2,FALSE),0)*E192</f>
        <v>1.4592467621303626</v>
      </c>
      <c r="AB192" s="22">
        <f>IFERROR(VLOOKUP(AB$1,Weights!$W$3:$X$33,2,FALSE),0)*F192</f>
        <v>1.0206149733931986</v>
      </c>
      <c r="AC192" s="22">
        <f>IFERROR(VLOOKUP(AC$1,Weights!$W$3:$X$33,2,FALSE),0)*G192</f>
        <v>36.26469471941342</v>
      </c>
      <c r="AD192" s="22">
        <f>IFERROR(VLOOKUP(AD$1,Weights!$W$3:$X$33,2,FALSE),0)*H192</f>
        <v>0.65557396100514698</v>
      </c>
      <c r="AE192" s="22">
        <f>IFERROR(VLOOKUP(AE$1,Weights!$W$3:$X$33,2,FALSE),0)*I192</f>
        <v>28.522130418955435</v>
      </c>
      <c r="AF192" s="22">
        <f>IFERROR(VLOOKUP(AF$1,Weights!$W$3:$X$33,2,FALSE),0)*J192</f>
        <v>3.6577497374545298</v>
      </c>
      <c r="AG192" s="22">
        <f>IFERROR(VLOOKUP(AG$1,Weights!$W$3:$X$33,2,FALSE),0)*K192</f>
        <v>3.8137908404155243</v>
      </c>
      <c r="AH192" s="22">
        <f>IFERROR(VLOOKUP(AH$1,Weights!$W$3:$X$33,2,FALSE),0)*L192</f>
        <v>2.5301941542415487</v>
      </c>
      <c r="AI192" s="22">
        <f>IFERROR(VLOOKUP(AI$1,Weights!$W$3:$X$33,2,FALSE),0)*M192</f>
        <v>0</v>
      </c>
      <c r="AJ192" s="22">
        <f>IFERROR(VLOOKUP(AJ$1,Weights!$W$3:$X$33,2,FALSE),0)*N192</f>
        <v>0</v>
      </c>
      <c r="AK192" s="22">
        <f>IFERROR(VLOOKUP(AK$1,Weights!$W$3:$X$33,2,FALSE),0)*O192</f>
        <v>0</v>
      </c>
      <c r="AL192" s="22">
        <f>IFERROR(VLOOKUP(AL$1,Weights!$W$3:$X$33,2,FALSE),0)*P192</f>
        <v>0.46861788245476726</v>
      </c>
      <c r="AM192" s="22">
        <f>IFERROR(VLOOKUP(AM$1,Weights!$W$3:$X$33,2,FALSE),0)*Q192</f>
        <v>5.229574141486002</v>
      </c>
      <c r="AN192" s="22">
        <f>IFERROR(VLOOKUP(AN$1,Weights!$W$3:$X$33,2,FALSE),0)*R192</f>
        <v>1.3615128574741437</v>
      </c>
      <c r="AO192" s="22">
        <f>IFERROR(VLOOKUP(AO$1,Weights!$W$3:$X$33,2,FALSE),0)*S192</f>
        <v>0</v>
      </c>
      <c r="AP192" s="22">
        <f>IFERROR(VLOOKUP(AP$1,Weights!$W$3:$X$33,2,FALSE),0)*T192</f>
        <v>0</v>
      </c>
      <c r="AQ192" s="22">
        <f>IFERROR(VLOOKUP(AQ$1,Weights!$W$3:$X$33,2,FALSE),0)*U192</f>
        <v>12.165925174162256</v>
      </c>
      <c r="AR192" s="22">
        <f>IFERROR(VLOOKUP(AR$1,Weights!$W$3:$X$33,2,FALSE),0)*V192</f>
        <v>12.170020639091966</v>
      </c>
      <c r="AS192" s="22">
        <f>IFERROR(VLOOKUP(AS$1,Weights!$W$3:$X$33,2,FALSE),0)*W192</f>
        <v>3.8511284513259523</v>
      </c>
      <c r="AT192" s="22">
        <f>IFERROR(VLOOKUP(AT$1,Weights!$W$3:$X$33,2,FALSE),0)*X192</f>
        <v>1.1669399232830977</v>
      </c>
      <c r="AU192" s="23">
        <f t="shared" si="2"/>
        <v>78.025313772727344</v>
      </c>
    </row>
    <row r="193" spans="1:47" x14ac:dyDescent="0.2">
      <c r="A193" s="2">
        <v>1998</v>
      </c>
      <c r="B193" s="2">
        <v>3</v>
      </c>
      <c r="C193" s="3">
        <v>347.5</v>
      </c>
      <c r="D193" s="2">
        <v>309.5</v>
      </c>
      <c r="E193" s="2">
        <v>331.25</v>
      </c>
      <c r="F193" s="2">
        <v>344</v>
      </c>
      <c r="G193" s="2">
        <v>312.5</v>
      </c>
      <c r="H193" s="2">
        <v>312.75</v>
      </c>
      <c r="I193" s="2">
        <v>301.5</v>
      </c>
      <c r="J193" s="2">
        <v>396</v>
      </c>
      <c r="K193" s="2">
        <v>380.25</v>
      </c>
      <c r="L193" s="2">
        <v>312.75</v>
      </c>
      <c r="M193" s="2">
        <v>309</v>
      </c>
      <c r="N193" s="2">
        <v>351.25</v>
      </c>
      <c r="O193" s="2">
        <v>335</v>
      </c>
      <c r="P193" s="2">
        <v>396</v>
      </c>
      <c r="Q193" s="2">
        <v>352</v>
      </c>
      <c r="R193" s="2">
        <v>350.5</v>
      </c>
      <c r="S193" s="2">
        <v>338</v>
      </c>
      <c r="T193" s="2">
        <v>327</v>
      </c>
      <c r="U193" s="2">
        <v>196</v>
      </c>
      <c r="V193" s="2">
        <v>354.5</v>
      </c>
      <c r="W193" s="2">
        <v>306.75</v>
      </c>
      <c r="X193" s="2">
        <v>351.5</v>
      </c>
      <c r="Y193" s="22">
        <f>IFERROR(VLOOKUP(Y$1,Weights!$W$3:$X$33,2,FALSE),0)*C193</f>
        <v>0</v>
      </c>
      <c r="Z193" s="22">
        <f>IFERROR(VLOOKUP(Z$1,Weights!$W$3:$X$33,2,FALSE),0)*D193</f>
        <v>1.3896519165518375</v>
      </c>
      <c r="AA193" s="22">
        <f>IFERROR(VLOOKUP(AA$1,Weights!$W$3:$X$33,2,FALSE),0)*E193</f>
        <v>1.4873091998636387</v>
      </c>
      <c r="AB193" s="22">
        <f>IFERROR(VLOOKUP(AB$1,Weights!$W$3:$X$33,2,FALSE),0)*F193</f>
        <v>1.0496010488707332</v>
      </c>
      <c r="AC193" s="22">
        <f>IFERROR(VLOOKUP(AC$1,Weights!$W$3:$X$33,2,FALSE),0)*G193</f>
        <v>37.035023202015338</v>
      </c>
      <c r="AD193" s="22">
        <f>IFERROR(VLOOKUP(AD$1,Weights!$W$3:$X$33,2,FALSE),0)*H193</f>
        <v>0.67113177186369788</v>
      </c>
      <c r="AE193" s="22">
        <f>IFERROR(VLOOKUP(AE$1,Weights!$W$3:$X$33,2,FALSE),0)*I193</f>
        <v>29.150584140051063</v>
      </c>
      <c r="AF193" s="22">
        <f>IFERROR(VLOOKUP(AF$1,Weights!$W$3:$X$33,2,FALSE),0)*J193</f>
        <v>3.7283626667490188</v>
      </c>
      <c r="AG193" s="22">
        <f>IFERROR(VLOOKUP(AG$1,Weights!$W$3:$X$33,2,FALSE),0)*K193</f>
        <v>3.9036176771682451</v>
      </c>
      <c r="AH193" s="22">
        <f>IFERROR(VLOOKUP(AH$1,Weights!$W$3:$X$33,2,FALSE),0)*L193</f>
        <v>2.5902396783602106</v>
      </c>
      <c r="AI193" s="22">
        <f>IFERROR(VLOOKUP(AI$1,Weights!$W$3:$X$33,2,FALSE),0)*M193</f>
        <v>0</v>
      </c>
      <c r="AJ193" s="22">
        <f>IFERROR(VLOOKUP(AJ$1,Weights!$W$3:$X$33,2,FALSE),0)*N193</f>
        <v>0</v>
      </c>
      <c r="AK193" s="22">
        <f>IFERROR(VLOOKUP(AK$1,Weights!$W$3:$X$33,2,FALSE),0)*O193</f>
        <v>0</v>
      </c>
      <c r="AL193" s="22">
        <f>IFERROR(VLOOKUP(AL$1,Weights!$W$3:$X$33,2,FALSE),0)*P193</f>
        <v>0.47766455972223382</v>
      </c>
      <c r="AM193" s="22">
        <f>IFERROR(VLOOKUP(AM$1,Weights!$W$3:$X$33,2,FALSE),0)*Q193</f>
        <v>5.3434255378899058</v>
      </c>
      <c r="AN193" s="22">
        <f>IFERROR(VLOOKUP(AN$1,Weights!$W$3:$X$33,2,FALSE),0)*R193</f>
        <v>1.3892583887763825</v>
      </c>
      <c r="AO193" s="22">
        <f>IFERROR(VLOOKUP(AO$1,Weights!$W$3:$X$33,2,FALSE),0)*S193</f>
        <v>0</v>
      </c>
      <c r="AP193" s="22">
        <f>IFERROR(VLOOKUP(AP$1,Weights!$W$3:$X$33,2,FALSE),0)*T193</f>
        <v>0</v>
      </c>
      <c r="AQ193" s="22">
        <f>IFERROR(VLOOKUP(AQ$1,Weights!$W$3:$X$33,2,FALSE),0)*U193</f>
        <v>12.197040072305892</v>
      </c>
      <c r="AR193" s="22">
        <f>IFERROR(VLOOKUP(AR$1,Weights!$W$3:$X$33,2,FALSE),0)*V193</f>
        <v>12.424110342859906</v>
      </c>
      <c r="AS193" s="22">
        <f>IFERROR(VLOOKUP(AS$1,Weights!$W$3:$X$33,2,FALSE),0)*W193</f>
        <v>3.9020104126977238</v>
      </c>
      <c r="AT193" s="22">
        <f>IFERROR(VLOOKUP(AT$1,Weights!$W$3:$X$33,2,FALSE),0)*X193</f>
        <v>1.191516000098791</v>
      </c>
      <c r="AU193" s="23">
        <f t="shared" si="2"/>
        <v>79.457042855621538</v>
      </c>
    </row>
    <row r="194" spans="1:47" x14ac:dyDescent="0.2">
      <c r="A194" s="2">
        <v>1999</v>
      </c>
      <c r="B194" s="2">
        <v>3</v>
      </c>
      <c r="C194" s="3">
        <v>356.75</v>
      </c>
      <c r="D194" s="2">
        <v>315</v>
      </c>
      <c r="E194" s="2">
        <v>338.75</v>
      </c>
      <c r="F194" s="2">
        <v>350.5</v>
      </c>
      <c r="G194" s="2">
        <v>315.25</v>
      </c>
      <c r="H194" s="2">
        <v>319.5</v>
      </c>
      <c r="I194" s="2">
        <v>304.25</v>
      </c>
      <c r="J194" s="2">
        <v>399.25</v>
      </c>
      <c r="K194" s="2">
        <v>386</v>
      </c>
      <c r="L194" s="2">
        <v>319.5</v>
      </c>
      <c r="M194" s="2">
        <v>314</v>
      </c>
      <c r="N194" s="2">
        <v>361.25</v>
      </c>
      <c r="O194" s="2">
        <v>341.25</v>
      </c>
      <c r="P194" s="2">
        <v>399.25</v>
      </c>
      <c r="Q194" s="2">
        <v>357.75</v>
      </c>
      <c r="R194" s="2">
        <v>356.25</v>
      </c>
      <c r="S194" s="2">
        <v>347.5</v>
      </c>
      <c r="T194" s="2">
        <v>336</v>
      </c>
      <c r="U194" s="2">
        <v>190.75</v>
      </c>
      <c r="V194" s="2">
        <v>364</v>
      </c>
      <c r="W194" s="2">
        <v>305.5</v>
      </c>
      <c r="X194" s="2">
        <v>361.25</v>
      </c>
      <c r="Y194" s="22">
        <f>IFERROR(VLOOKUP(Y$1,Weights!$W$3:$X$33,2,FALSE),0)*C194</f>
        <v>0</v>
      </c>
      <c r="Z194" s="22">
        <f>IFERROR(VLOOKUP(Z$1,Weights!$W$3:$X$33,2,FALSE),0)*D194</f>
        <v>1.4143468617571207</v>
      </c>
      <c r="AA194" s="22">
        <f>IFERROR(VLOOKUP(AA$1,Weights!$W$3:$X$33,2,FALSE),0)*E194</f>
        <v>1.5209841251435703</v>
      </c>
      <c r="AB194" s="22">
        <f>IFERROR(VLOOKUP(AB$1,Weights!$W$3:$X$33,2,FALSE),0)*F194</f>
        <v>1.0694336268290465</v>
      </c>
      <c r="AC194" s="22">
        <f>IFERROR(VLOOKUP(AC$1,Weights!$W$3:$X$33,2,FALSE),0)*G194</f>
        <v>37.360931406193075</v>
      </c>
      <c r="AD194" s="22">
        <f>IFERROR(VLOOKUP(AD$1,Weights!$W$3:$X$33,2,FALSE),0)*H194</f>
        <v>0.68561663024924535</v>
      </c>
      <c r="AE194" s="22">
        <f>IFERROR(VLOOKUP(AE$1,Weights!$W$3:$X$33,2,FALSE),0)*I194</f>
        <v>29.416468406668447</v>
      </c>
      <c r="AF194" s="22">
        <f>IFERROR(VLOOKUP(AF$1,Weights!$W$3:$X$33,2,FALSE),0)*J194</f>
        <v>3.7589616027766306</v>
      </c>
      <c r="AG194" s="22">
        <f>IFERROR(VLOOKUP(AG$1,Weights!$W$3:$X$33,2,FALSE),0)*K194</f>
        <v>3.9626467413200333</v>
      </c>
      <c r="AH194" s="22">
        <f>IFERROR(VLOOKUP(AH$1,Weights!$W$3:$X$33,2,FALSE),0)*L194</f>
        <v>2.6461441318499994</v>
      </c>
      <c r="AI194" s="22">
        <f>IFERROR(VLOOKUP(AI$1,Weights!$W$3:$X$33,2,FALSE),0)*M194</f>
        <v>0</v>
      </c>
      <c r="AJ194" s="22">
        <f>IFERROR(VLOOKUP(AJ$1,Weights!$W$3:$X$33,2,FALSE),0)*N194</f>
        <v>0</v>
      </c>
      <c r="AK194" s="22">
        <f>IFERROR(VLOOKUP(AK$1,Weights!$W$3:$X$33,2,FALSE),0)*O194</f>
        <v>0</v>
      </c>
      <c r="AL194" s="22">
        <f>IFERROR(VLOOKUP(AL$1,Weights!$W$3:$X$33,2,FALSE),0)*P194</f>
        <v>0.48158478653813602</v>
      </c>
      <c r="AM194" s="22">
        <f>IFERROR(VLOOKUP(AM$1,Weights!$W$3:$X$33,2,FALSE),0)*Q194</f>
        <v>5.4307116084662326</v>
      </c>
      <c r="AN194" s="22">
        <f>IFERROR(VLOOKUP(AN$1,Weights!$W$3:$X$33,2,FALSE),0)*R194</f>
        <v>1.4120493609175071</v>
      </c>
      <c r="AO194" s="22">
        <f>IFERROR(VLOOKUP(AO$1,Weights!$W$3:$X$33,2,FALSE),0)*S194</f>
        <v>0</v>
      </c>
      <c r="AP194" s="22">
        <f>IFERROR(VLOOKUP(AP$1,Weights!$W$3:$X$33,2,FALSE),0)*T194</f>
        <v>0</v>
      </c>
      <c r="AQ194" s="22">
        <f>IFERROR(VLOOKUP(AQ$1,Weights!$W$3:$X$33,2,FALSE),0)*U194</f>
        <v>11.8703336417977</v>
      </c>
      <c r="AR194" s="22">
        <f>IFERROR(VLOOKUP(AR$1,Weights!$W$3:$X$33,2,FALSE),0)*V194</f>
        <v>12.757055471935136</v>
      </c>
      <c r="AS194" s="22">
        <f>IFERROR(VLOOKUP(AS$1,Weights!$W$3:$X$33,2,FALSE),0)*W194</f>
        <v>3.886109799769045</v>
      </c>
      <c r="AT194" s="22">
        <f>IFERROR(VLOOKUP(AT$1,Weights!$W$3:$X$33,2,FALSE),0)*X194</f>
        <v>1.2245665861612753</v>
      </c>
      <c r="AU194" s="23">
        <f t="shared" si="2"/>
        <v>80.069347888728785</v>
      </c>
    </row>
    <row r="195" spans="1:47" x14ac:dyDescent="0.2">
      <c r="A195" s="2">
        <v>2000</v>
      </c>
      <c r="B195" s="2">
        <v>3</v>
      </c>
      <c r="C195" s="3">
        <v>373.5</v>
      </c>
      <c r="D195" s="2">
        <v>324.75</v>
      </c>
      <c r="E195" s="2">
        <v>355.75</v>
      </c>
      <c r="F195" s="2">
        <v>359.25</v>
      </c>
      <c r="G195" s="2">
        <v>320.5</v>
      </c>
      <c r="H195" s="2">
        <v>331</v>
      </c>
      <c r="I195" s="2">
        <v>308.5</v>
      </c>
      <c r="J195" s="2">
        <v>405.75</v>
      </c>
      <c r="K195" s="2">
        <v>400.75</v>
      </c>
      <c r="L195" s="2">
        <v>331</v>
      </c>
      <c r="M195" s="2">
        <v>320.75</v>
      </c>
      <c r="N195" s="2">
        <v>379</v>
      </c>
      <c r="O195" s="2">
        <v>348.25</v>
      </c>
      <c r="P195" s="2">
        <v>405.75</v>
      </c>
      <c r="Q195" s="2">
        <v>370.5</v>
      </c>
      <c r="R195" s="2">
        <v>369</v>
      </c>
      <c r="S195" s="2">
        <v>361</v>
      </c>
      <c r="T195" s="2">
        <v>346.5</v>
      </c>
      <c r="U195" s="2">
        <v>201.75</v>
      </c>
      <c r="V195" s="2">
        <v>384.5</v>
      </c>
      <c r="W195" s="2">
        <v>305.25</v>
      </c>
      <c r="X195" s="2">
        <v>380.75</v>
      </c>
      <c r="Y195" s="22">
        <f>IFERROR(VLOOKUP(Y$1,Weights!$W$3:$X$33,2,FALSE),0)*C195</f>
        <v>0</v>
      </c>
      <c r="Z195" s="22">
        <f>IFERROR(VLOOKUP(Z$1,Weights!$W$3:$X$33,2,FALSE),0)*D195</f>
        <v>1.4581242646210315</v>
      </c>
      <c r="AA195" s="22">
        <f>IFERROR(VLOOKUP(AA$1,Weights!$W$3:$X$33,2,FALSE),0)*E195</f>
        <v>1.5973139557780816</v>
      </c>
      <c r="AB195" s="22">
        <f>IFERROR(VLOOKUP(AB$1,Weights!$W$3:$X$33,2,FALSE),0)*F195</f>
        <v>1.0961313279267759</v>
      </c>
      <c r="AC195" s="22">
        <f>IFERROR(VLOOKUP(AC$1,Weights!$W$3:$X$33,2,FALSE),0)*G195</f>
        <v>37.983119795986937</v>
      </c>
      <c r="AD195" s="22">
        <f>IFERROR(VLOOKUP(AD$1,Weights!$W$3:$X$33,2,FALSE),0)*H195</f>
        <v>0.71029453712832613</v>
      </c>
      <c r="AE195" s="22">
        <f>IFERROR(VLOOKUP(AE$1,Weights!$W$3:$X$33,2,FALSE),0)*I195</f>
        <v>29.827380455077126</v>
      </c>
      <c r="AF195" s="22">
        <f>IFERROR(VLOOKUP(AF$1,Weights!$W$3:$X$33,2,FALSE),0)*J195</f>
        <v>3.8201594748318546</v>
      </c>
      <c r="AG195" s="22">
        <f>IFERROR(VLOOKUP(AG$1,Weights!$W$3:$X$33,2,FALSE),0)*K195</f>
        <v>4.1140691232746196</v>
      </c>
      <c r="AH195" s="22">
        <f>IFERROR(VLOOKUP(AH$1,Weights!$W$3:$X$33,2,FALSE),0)*L195</f>
        <v>2.741388756314084</v>
      </c>
      <c r="AI195" s="22">
        <f>IFERROR(VLOOKUP(AI$1,Weights!$W$3:$X$33,2,FALSE),0)*M195</f>
        <v>0</v>
      </c>
      <c r="AJ195" s="22">
        <f>IFERROR(VLOOKUP(AJ$1,Weights!$W$3:$X$33,2,FALSE),0)*N195</f>
        <v>0</v>
      </c>
      <c r="AK195" s="22">
        <f>IFERROR(VLOOKUP(AK$1,Weights!$W$3:$X$33,2,FALSE),0)*O195</f>
        <v>0</v>
      </c>
      <c r="AL195" s="22">
        <f>IFERROR(VLOOKUP(AL$1,Weights!$W$3:$X$33,2,FALSE),0)*P195</f>
        <v>0.48942524016994032</v>
      </c>
      <c r="AM195" s="22">
        <f>IFERROR(VLOOKUP(AM$1,Weights!$W$3:$X$33,2,FALSE),0)*Q195</f>
        <v>5.6242589823528695</v>
      </c>
      <c r="AN195" s="22">
        <f>IFERROR(VLOOKUP(AN$1,Weights!$W$3:$X$33,2,FALSE),0)*R195</f>
        <v>1.4625858643608707</v>
      </c>
      <c r="AO195" s="22">
        <f>IFERROR(VLOOKUP(AO$1,Weights!$W$3:$X$33,2,FALSE),0)*S195</f>
        <v>0</v>
      </c>
      <c r="AP195" s="22">
        <f>IFERROR(VLOOKUP(AP$1,Weights!$W$3:$X$33,2,FALSE),0)*T195</f>
        <v>0</v>
      </c>
      <c r="AQ195" s="22">
        <f>IFERROR(VLOOKUP(AQ$1,Weights!$W$3:$X$33,2,FALSE),0)*U195</f>
        <v>12.554861400957725</v>
      </c>
      <c r="AR195" s="22">
        <f>IFERROR(VLOOKUP(AR$1,Weights!$W$3:$X$33,2,FALSE),0)*V195</f>
        <v>13.475516013623791</v>
      </c>
      <c r="AS195" s="22">
        <f>IFERROR(VLOOKUP(AS$1,Weights!$W$3:$X$33,2,FALSE),0)*W195</f>
        <v>3.8829296771833093</v>
      </c>
      <c r="AT195" s="22">
        <f>IFERROR(VLOOKUP(AT$1,Weights!$W$3:$X$33,2,FALSE),0)*X195</f>
        <v>1.2906677582862438</v>
      </c>
      <c r="AU195" s="23">
        <f t="shared" ref="AU195:AU258" si="3">SUM(AD195:AT195,AB195)+AVERAGE(Z195:AA195)</f>
        <v>82.617387721687095</v>
      </c>
    </row>
    <row r="196" spans="1:47" x14ac:dyDescent="0.2">
      <c r="A196" s="2">
        <v>2001</v>
      </c>
      <c r="B196" s="2">
        <v>3</v>
      </c>
      <c r="C196" s="3">
        <v>382</v>
      </c>
      <c r="D196" s="2">
        <v>336.25</v>
      </c>
      <c r="E196" s="2">
        <v>374.25</v>
      </c>
      <c r="F196" s="2">
        <v>370.5</v>
      </c>
      <c r="G196" s="2">
        <v>325.75</v>
      </c>
      <c r="H196" s="2">
        <v>342.75</v>
      </c>
      <c r="I196" s="2">
        <v>312.75</v>
      </c>
      <c r="J196" s="2">
        <v>413</v>
      </c>
      <c r="K196" s="2">
        <v>405</v>
      </c>
      <c r="L196" s="2">
        <v>342.75</v>
      </c>
      <c r="M196" s="2">
        <v>329.75</v>
      </c>
      <c r="N196" s="2">
        <v>386.5</v>
      </c>
      <c r="O196" s="2">
        <v>356.75</v>
      </c>
      <c r="P196" s="2">
        <v>413</v>
      </c>
      <c r="Q196" s="2">
        <v>376.5</v>
      </c>
      <c r="R196" s="2">
        <v>374.75</v>
      </c>
      <c r="S196" s="2">
        <v>370.75</v>
      </c>
      <c r="T196" s="2">
        <v>359.25</v>
      </c>
      <c r="U196" s="2">
        <v>209.25</v>
      </c>
      <c r="V196" s="2">
        <v>391.25</v>
      </c>
      <c r="W196" s="2">
        <v>311.75</v>
      </c>
      <c r="X196" s="2">
        <v>388.75</v>
      </c>
      <c r="Y196" s="22">
        <f>IFERROR(VLOOKUP(Y$1,Weights!$W$3:$X$33,2,FALSE),0)*C196</f>
        <v>0</v>
      </c>
      <c r="Z196" s="22">
        <f>IFERROR(VLOOKUP(Z$1,Weights!$W$3:$X$33,2,FALSE),0)*D196</f>
        <v>1.5097591500502596</v>
      </c>
      <c r="AA196" s="22">
        <f>IFERROR(VLOOKUP(AA$1,Weights!$W$3:$X$33,2,FALSE),0)*E196</f>
        <v>1.6803787714685789</v>
      </c>
      <c r="AB196" s="22">
        <f>IFERROR(VLOOKUP(AB$1,Weights!$W$3:$X$33,2,FALSE),0)*F196</f>
        <v>1.1304569436238567</v>
      </c>
      <c r="AC196" s="22">
        <f>IFERROR(VLOOKUP(AC$1,Weights!$W$3:$X$33,2,FALSE),0)*G196</f>
        <v>38.605308185780792</v>
      </c>
      <c r="AD196" s="22">
        <f>IFERROR(VLOOKUP(AD$1,Weights!$W$3:$X$33,2,FALSE),0)*H196</f>
        <v>0.73550892024390868</v>
      </c>
      <c r="AE196" s="22">
        <f>IFERROR(VLOOKUP(AE$1,Weights!$W$3:$X$33,2,FALSE),0)*I196</f>
        <v>30.238292503485805</v>
      </c>
      <c r="AF196" s="22">
        <f>IFERROR(VLOOKUP(AF$1,Weights!$W$3:$X$33,2,FALSE),0)*J196</f>
        <v>3.888418639816527</v>
      </c>
      <c r="AG196" s="22">
        <f>IFERROR(VLOOKUP(AG$1,Weights!$W$3:$X$33,2,FALSE),0)*K196</f>
        <v>4.1576993011259411</v>
      </c>
      <c r="AH196" s="22">
        <f>IFERROR(VLOOKUP(AH$1,Weights!$W$3:$X$33,2,FALSE),0)*L196</f>
        <v>2.8387039160926051</v>
      </c>
      <c r="AI196" s="22">
        <f>IFERROR(VLOOKUP(AI$1,Weights!$W$3:$X$33,2,FALSE),0)*M196</f>
        <v>0</v>
      </c>
      <c r="AJ196" s="22">
        <f>IFERROR(VLOOKUP(AJ$1,Weights!$W$3:$X$33,2,FALSE),0)*N196</f>
        <v>0</v>
      </c>
      <c r="AK196" s="22">
        <f>IFERROR(VLOOKUP(AK$1,Weights!$W$3:$X$33,2,FALSE),0)*O196</f>
        <v>0</v>
      </c>
      <c r="AL196" s="22">
        <f>IFERROR(VLOOKUP(AL$1,Weights!$W$3:$X$33,2,FALSE),0)*P196</f>
        <v>0.49817036152849137</v>
      </c>
      <c r="AM196" s="22">
        <f>IFERROR(VLOOKUP(AM$1,Weights!$W$3:$X$33,2,FALSE),0)*Q196</f>
        <v>5.7153400994759931</v>
      </c>
      <c r="AN196" s="22">
        <f>IFERROR(VLOOKUP(AN$1,Weights!$W$3:$X$33,2,FALSE),0)*R196</f>
        <v>1.4853768365019953</v>
      </c>
      <c r="AO196" s="22">
        <f>IFERROR(VLOOKUP(AO$1,Weights!$W$3:$X$33,2,FALSE),0)*S196</f>
        <v>0</v>
      </c>
      <c r="AP196" s="22">
        <f>IFERROR(VLOOKUP(AP$1,Weights!$W$3:$X$33,2,FALSE),0)*T196</f>
        <v>0</v>
      </c>
      <c r="AQ196" s="22">
        <f>IFERROR(VLOOKUP(AQ$1,Weights!$W$3:$X$33,2,FALSE),0)*U196</f>
        <v>13.021584873112287</v>
      </c>
      <c r="AR196" s="22">
        <f>IFERROR(VLOOKUP(AR$1,Weights!$W$3:$X$33,2,FALSE),0)*V196</f>
        <v>13.712082289545664</v>
      </c>
      <c r="AS196" s="22">
        <f>IFERROR(VLOOKUP(AS$1,Weights!$W$3:$X$33,2,FALSE),0)*W196</f>
        <v>3.9656128644124378</v>
      </c>
      <c r="AT196" s="22">
        <f>IFERROR(VLOOKUP(AT$1,Weights!$W$3:$X$33,2,FALSE),0)*X196</f>
        <v>1.3177861878759745</v>
      </c>
      <c r="AU196" s="23">
        <f t="shared" si="3"/>
        <v>84.300102697600906</v>
      </c>
    </row>
    <row r="197" spans="1:47" x14ac:dyDescent="0.2">
      <c r="A197" s="2">
        <v>2002</v>
      </c>
      <c r="B197" s="2">
        <v>3</v>
      </c>
      <c r="C197" s="3">
        <v>391.25</v>
      </c>
      <c r="D197" s="2">
        <v>348.75</v>
      </c>
      <c r="E197" s="2">
        <v>389.25</v>
      </c>
      <c r="F197" s="2">
        <v>382.25</v>
      </c>
      <c r="G197" s="2">
        <v>333</v>
      </c>
      <c r="H197" s="2">
        <v>356.5</v>
      </c>
      <c r="I197" s="2">
        <v>319.75</v>
      </c>
      <c r="J197" s="2">
        <v>421.5</v>
      </c>
      <c r="K197" s="2">
        <v>409.5</v>
      </c>
      <c r="L197" s="2">
        <v>356.5</v>
      </c>
      <c r="M197" s="2">
        <v>348.5</v>
      </c>
      <c r="N197" s="2">
        <v>394.5</v>
      </c>
      <c r="O197" s="2">
        <v>364.75</v>
      </c>
      <c r="P197" s="2">
        <v>421.5</v>
      </c>
      <c r="Q197" s="2">
        <v>383.75</v>
      </c>
      <c r="R197" s="2">
        <v>381.25</v>
      </c>
      <c r="S197" s="2">
        <v>382.5</v>
      </c>
      <c r="T197" s="2">
        <v>372</v>
      </c>
      <c r="U197" s="2">
        <v>201.5</v>
      </c>
      <c r="V197" s="2">
        <v>397.25</v>
      </c>
      <c r="W197" s="2">
        <v>318.5</v>
      </c>
      <c r="X197" s="2">
        <v>394.5</v>
      </c>
      <c r="Y197" s="22">
        <f>IFERROR(VLOOKUP(Y$1,Weights!$W$3:$X$33,2,FALSE),0)*C197</f>
        <v>0</v>
      </c>
      <c r="Z197" s="22">
        <f>IFERROR(VLOOKUP(Z$1,Weights!$W$3:$X$33,2,FALSE),0)*D197</f>
        <v>1.5658840255168121</v>
      </c>
      <c r="AA197" s="22">
        <f>IFERROR(VLOOKUP(AA$1,Weights!$W$3:$X$33,2,FALSE),0)*E197</f>
        <v>1.7477286220284418</v>
      </c>
      <c r="AB197" s="22">
        <f>IFERROR(VLOOKUP(AB$1,Weights!$W$3:$X$33,2,FALSE),0)*F197</f>
        <v>1.1663081422408077</v>
      </c>
      <c r="AC197" s="22">
        <f>IFERROR(VLOOKUP(AC$1,Weights!$W$3:$X$33,2,FALSE),0)*G197</f>
        <v>39.464520724067548</v>
      </c>
      <c r="AD197" s="22">
        <f>IFERROR(VLOOKUP(AD$1,Weights!$W$3:$X$33,2,FALSE),0)*H197</f>
        <v>0.7650151132515054</v>
      </c>
      <c r="AE197" s="22">
        <f>IFERROR(VLOOKUP(AE$1,Weights!$W$3:$X$33,2,FALSE),0)*I197</f>
        <v>30.915088818511865</v>
      </c>
      <c r="AF197" s="22">
        <f>IFERROR(VLOOKUP(AF$1,Weights!$W$3:$X$33,2,FALSE),0)*J197</f>
        <v>3.9684466263502816</v>
      </c>
      <c r="AG197" s="22">
        <f>IFERROR(VLOOKUP(AG$1,Weights!$W$3:$X$33,2,FALSE),0)*K197</f>
        <v>4.2038959600273405</v>
      </c>
      <c r="AH197" s="22">
        <f>IFERROR(VLOOKUP(AH$1,Weights!$W$3:$X$33,2,FALSE),0)*L197</f>
        <v>2.9525833583866188</v>
      </c>
      <c r="AI197" s="22">
        <f>IFERROR(VLOOKUP(AI$1,Weights!$W$3:$X$33,2,FALSE),0)*M197</f>
        <v>0</v>
      </c>
      <c r="AJ197" s="22">
        <f>IFERROR(VLOOKUP(AJ$1,Weights!$W$3:$X$33,2,FALSE),0)*N197</f>
        <v>0</v>
      </c>
      <c r="AK197" s="22">
        <f>IFERROR(VLOOKUP(AK$1,Weights!$W$3:$X$33,2,FALSE),0)*O197</f>
        <v>0</v>
      </c>
      <c r="AL197" s="22">
        <f>IFERROR(VLOOKUP(AL$1,Weights!$W$3:$X$33,2,FALSE),0)*P197</f>
        <v>0.50842326243162006</v>
      </c>
      <c r="AM197" s="22">
        <f>IFERROR(VLOOKUP(AM$1,Weights!$W$3:$X$33,2,FALSE),0)*Q197</f>
        <v>5.825396449333101</v>
      </c>
      <c r="AN197" s="22">
        <f>IFERROR(VLOOKUP(AN$1,Weights!$W$3:$X$33,2,FALSE),0)*R197</f>
        <v>1.5111405441397885</v>
      </c>
      <c r="AO197" s="22">
        <f>IFERROR(VLOOKUP(AO$1,Weights!$W$3:$X$33,2,FALSE),0)*S197</f>
        <v>0</v>
      </c>
      <c r="AP197" s="22">
        <f>IFERROR(VLOOKUP(AP$1,Weights!$W$3:$X$33,2,FALSE),0)*T197</f>
        <v>0</v>
      </c>
      <c r="AQ197" s="22">
        <f>IFERROR(VLOOKUP(AQ$1,Weights!$W$3:$X$33,2,FALSE),0)*U197</f>
        <v>12.539303951885906</v>
      </c>
      <c r="AR197" s="22">
        <f>IFERROR(VLOOKUP(AR$1,Weights!$W$3:$X$33,2,FALSE),0)*V197</f>
        <v>13.922363423698442</v>
      </c>
      <c r="AS197" s="22">
        <f>IFERROR(VLOOKUP(AS$1,Weights!$W$3:$X$33,2,FALSE),0)*W197</f>
        <v>4.051476174227302</v>
      </c>
      <c r="AT197" s="22">
        <f>IFERROR(VLOOKUP(AT$1,Weights!$W$3:$X$33,2,FALSE),0)*X197</f>
        <v>1.3372775591435933</v>
      </c>
      <c r="AU197" s="23">
        <f t="shared" si="3"/>
        <v>85.32352570740079</v>
      </c>
    </row>
    <row r="198" spans="1:47" x14ac:dyDescent="0.2">
      <c r="A198" s="2">
        <v>2003</v>
      </c>
      <c r="B198" s="2">
        <v>3</v>
      </c>
      <c r="C198" s="3">
        <v>406</v>
      </c>
      <c r="D198" s="2">
        <v>355.75</v>
      </c>
      <c r="E198" s="2">
        <v>391.5</v>
      </c>
      <c r="F198" s="2">
        <v>390.25</v>
      </c>
      <c r="G198" s="2">
        <v>339.75</v>
      </c>
      <c r="H198" s="2">
        <v>370</v>
      </c>
      <c r="I198" s="2">
        <v>325.5</v>
      </c>
      <c r="J198" s="2">
        <v>427</v>
      </c>
      <c r="K198" s="2">
        <v>403</v>
      </c>
      <c r="L198" s="2">
        <v>370</v>
      </c>
      <c r="M198" s="2">
        <v>356.75</v>
      </c>
      <c r="N198" s="2">
        <v>412</v>
      </c>
      <c r="O198" s="2">
        <v>372.25</v>
      </c>
      <c r="P198" s="2">
        <v>427</v>
      </c>
      <c r="Q198" s="2">
        <v>386.5</v>
      </c>
      <c r="R198" s="2">
        <v>385</v>
      </c>
      <c r="S198" s="2">
        <v>396</v>
      </c>
      <c r="T198" s="2">
        <v>382.25</v>
      </c>
      <c r="U198" s="2">
        <v>192.75</v>
      </c>
      <c r="V198" s="2">
        <v>416.5</v>
      </c>
      <c r="W198" s="2">
        <v>317.75</v>
      </c>
      <c r="X198" s="2">
        <v>413.75</v>
      </c>
      <c r="Y198" s="22">
        <f>IFERROR(VLOOKUP(Y$1,Weights!$W$3:$X$33,2,FALSE),0)*C198</f>
        <v>0</v>
      </c>
      <c r="Z198" s="22">
        <f>IFERROR(VLOOKUP(Z$1,Weights!$W$3:$X$33,2,FALSE),0)*D198</f>
        <v>1.5973139557780816</v>
      </c>
      <c r="AA198" s="22">
        <f>IFERROR(VLOOKUP(AA$1,Weights!$W$3:$X$33,2,FALSE),0)*E198</f>
        <v>1.7578310996124213</v>
      </c>
      <c r="AB198" s="22">
        <f>IFERROR(VLOOKUP(AB$1,Weights!$W$3:$X$33,2,FALSE),0)*F198</f>
        <v>1.1907174689587317</v>
      </c>
      <c r="AC198" s="22">
        <f>IFERROR(VLOOKUP(AC$1,Weights!$W$3:$X$33,2,FALSE),0)*G198</f>
        <v>40.264477225231076</v>
      </c>
      <c r="AD198" s="22">
        <f>IFERROR(VLOOKUP(AD$1,Weights!$W$3:$X$33,2,FALSE),0)*H198</f>
        <v>0.79398483002260023</v>
      </c>
      <c r="AE198" s="22">
        <f>IFERROR(VLOOKUP(AE$1,Weights!$W$3:$X$33,2,FALSE),0)*I198</f>
        <v>31.471028648711844</v>
      </c>
      <c r="AF198" s="22">
        <f>IFERROR(VLOOKUP(AF$1,Weights!$W$3:$X$33,2,FALSE),0)*J198</f>
        <v>4.02022944116624</v>
      </c>
      <c r="AG198" s="22">
        <f>IFERROR(VLOOKUP(AG$1,Weights!$W$3:$X$33,2,FALSE),0)*K198</f>
        <v>4.1371674527253193</v>
      </c>
      <c r="AH198" s="22">
        <f>IFERROR(VLOOKUP(AH$1,Weights!$W$3:$X$33,2,FALSE),0)*L198</f>
        <v>3.0643922653661964</v>
      </c>
      <c r="AI198" s="22">
        <f>IFERROR(VLOOKUP(AI$1,Weights!$W$3:$X$33,2,FALSE),0)*M198</f>
        <v>0</v>
      </c>
      <c r="AJ198" s="22">
        <f>IFERROR(VLOOKUP(AJ$1,Weights!$W$3:$X$33,2,FALSE),0)*N198</f>
        <v>0</v>
      </c>
      <c r="AK198" s="22">
        <f>IFERROR(VLOOKUP(AK$1,Weights!$W$3:$X$33,2,FALSE),0)*O198</f>
        <v>0</v>
      </c>
      <c r="AL198" s="22">
        <f>IFERROR(VLOOKUP(AL$1,Weights!$W$3:$X$33,2,FALSE),0)*P198</f>
        <v>0.51505749242776222</v>
      </c>
      <c r="AM198" s="22">
        <f>IFERROR(VLOOKUP(AM$1,Weights!$W$3:$X$33,2,FALSE),0)*Q198</f>
        <v>5.8671419613478655</v>
      </c>
      <c r="AN198" s="22">
        <f>IFERROR(VLOOKUP(AN$1,Weights!$W$3:$X$33,2,FALSE),0)*R198</f>
        <v>1.5260042216231307</v>
      </c>
      <c r="AO198" s="22">
        <f>IFERROR(VLOOKUP(AO$1,Weights!$W$3:$X$33,2,FALSE),0)*S198</f>
        <v>0</v>
      </c>
      <c r="AP198" s="22">
        <f>IFERROR(VLOOKUP(AP$1,Weights!$W$3:$X$33,2,FALSE),0)*T198</f>
        <v>0</v>
      </c>
      <c r="AQ198" s="22">
        <f>IFERROR(VLOOKUP(AQ$1,Weights!$W$3:$X$33,2,FALSE),0)*U198</f>
        <v>11.994793234372249</v>
      </c>
      <c r="AR198" s="22">
        <f>IFERROR(VLOOKUP(AR$1,Weights!$W$3:$X$33,2,FALSE),0)*V198</f>
        <v>14.597015395771935</v>
      </c>
      <c r="AS198" s="22">
        <f>IFERROR(VLOOKUP(AS$1,Weights!$W$3:$X$33,2,FALSE),0)*W198</f>
        <v>4.0419358064700948</v>
      </c>
      <c r="AT198" s="22">
        <f>IFERROR(VLOOKUP(AT$1,Weights!$W$3:$X$33,2,FALSE),0)*X198</f>
        <v>1.4025312803438827</v>
      </c>
      <c r="AU198" s="23">
        <f t="shared" si="3"/>
        <v>86.299572027003094</v>
      </c>
    </row>
    <row r="199" spans="1:47" x14ac:dyDescent="0.2">
      <c r="A199" s="2">
        <v>2004</v>
      </c>
      <c r="B199" s="2">
        <v>3</v>
      </c>
      <c r="C199" s="3">
        <v>469.25</v>
      </c>
      <c r="D199" s="2">
        <v>392.25</v>
      </c>
      <c r="E199" s="2">
        <v>404.5</v>
      </c>
      <c r="F199" s="2">
        <v>427.75</v>
      </c>
      <c r="G199" s="2">
        <v>395</v>
      </c>
      <c r="H199" s="2">
        <v>394.75</v>
      </c>
      <c r="I199" s="2">
        <v>387.75</v>
      </c>
      <c r="J199" s="2">
        <v>448</v>
      </c>
      <c r="K199" s="2">
        <v>460.25</v>
      </c>
      <c r="L199" s="2">
        <v>394.75</v>
      </c>
      <c r="M199" s="2">
        <v>366.25</v>
      </c>
      <c r="N199" s="2">
        <v>480.25</v>
      </c>
      <c r="O199" s="2">
        <v>386</v>
      </c>
      <c r="P199" s="2">
        <v>448</v>
      </c>
      <c r="Q199" s="2">
        <v>443.5</v>
      </c>
      <c r="R199" s="2">
        <v>444</v>
      </c>
      <c r="S199" s="2">
        <v>434.5</v>
      </c>
      <c r="T199" s="2">
        <v>398.5</v>
      </c>
      <c r="U199" s="2">
        <v>182.75</v>
      </c>
      <c r="V199" s="2">
        <v>515.25</v>
      </c>
      <c r="W199" s="2">
        <v>322.75</v>
      </c>
      <c r="X199" s="2">
        <v>505</v>
      </c>
      <c r="Y199" s="22">
        <f>IFERROR(VLOOKUP(Y$1,Weights!$W$3:$X$33,2,FALSE),0)*C199</f>
        <v>0</v>
      </c>
      <c r="Z199" s="22">
        <f>IFERROR(VLOOKUP(Z$1,Weights!$W$3:$X$33,2,FALSE),0)*D199</f>
        <v>1.7611985921404145</v>
      </c>
      <c r="AA199" s="22">
        <f>IFERROR(VLOOKUP(AA$1,Weights!$W$3:$X$33,2,FALSE),0)*E199</f>
        <v>1.8162009700976358</v>
      </c>
      <c r="AB199" s="22">
        <f>IFERROR(VLOOKUP(AB$1,Weights!$W$3:$X$33,2,FALSE),0)*F199</f>
        <v>1.3051361879490004</v>
      </c>
      <c r="AC199" s="22">
        <f>IFERROR(VLOOKUP(AC$1,Weights!$W$3:$X$33,2,FALSE),0)*G199</f>
        <v>46.812269327347394</v>
      </c>
      <c r="AD199" s="22">
        <f>IFERROR(VLOOKUP(AD$1,Weights!$W$3:$X$33,2,FALSE),0)*H199</f>
        <v>0.84709597743627418</v>
      </c>
      <c r="AE199" s="22">
        <f>IFERROR(VLOOKUP(AE$1,Weights!$W$3:$X$33,2,FALSE),0)*I199</f>
        <v>37.489681593050747</v>
      </c>
      <c r="AF199" s="22">
        <f>IFERROR(VLOOKUP(AF$1,Weights!$W$3:$X$33,2,FALSE),0)*J199</f>
        <v>4.2179456431908093</v>
      </c>
      <c r="AG199" s="22">
        <f>IFERROR(VLOOKUP(AG$1,Weights!$W$3:$X$33,2,FALSE),0)*K199</f>
        <v>4.7248916131931225</v>
      </c>
      <c r="AH199" s="22">
        <f>IFERROR(VLOOKUP(AH$1,Weights!$W$3:$X$33,2,FALSE),0)*L199</f>
        <v>3.2693752614954219</v>
      </c>
      <c r="AI199" s="22">
        <f>IFERROR(VLOOKUP(AI$1,Weights!$W$3:$X$33,2,FALSE),0)*M199</f>
        <v>0</v>
      </c>
      <c r="AJ199" s="22">
        <f>IFERROR(VLOOKUP(AJ$1,Weights!$W$3:$X$33,2,FALSE),0)*N199</f>
        <v>0</v>
      </c>
      <c r="AK199" s="22">
        <f>IFERROR(VLOOKUP(AK$1,Weights!$W$3:$X$33,2,FALSE),0)*O199</f>
        <v>0</v>
      </c>
      <c r="AL199" s="22">
        <f>IFERROR(VLOOKUP(AL$1,Weights!$W$3:$X$33,2,FALSE),0)*P199</f>
        <v>0.54038818877666861</v>
      </c>
      <c r="AM199" s="22">
        <f>IFERROR(VLOOKUP(AM$1,Weights!$W$3:$X$33,2,FALSE),0)*Q199</f>
        <v>6.7324125740175376</v>
      </c>
      <c r="AN199" s="22">
        <f>IFERROR(VLOOKUP(AN$1,Weights!$W$3:$X$33,2,FALSE),0)*R199</f>
        <v>1.7598594140277142</v>
      </c>
      <c r="AO199" s="22">
        <f>IFERROR(VLOOKUP(AO$1,Weights!$W$3:$X$33,2,FALSE),0)*S199</f>
        <v>0</v>
      </c>
      <c r="AP199" s="22">
        <f>IFERROR(VLOOKUP(AP$1,Weights!$W$3:$X$33,2,FALSE),0)*T199</f>
        <v>0</v>
      </c>
      <c r="AQ199" s="22">
        <f>IFERROR(VLOOKUP(AQ$1,Weights!$W$3:$X$33,2,FALSE),0)*U199</f>
        <v>11.372495271499499</v>
      </c>
      <c r="AR199" s="22">
        <f>IFERROR(VLOOKUP(AR$1,Weights!$W$3:$X$33,2,FALSE),0)*V199</f>
        <v>18.057892395369723</v>
      </c>
      <c r="AS199" s="22">
        <f>IFERROR(VLOOKUP(AS$1,Weights!$W$3:$X$33,2,FALSE),0)*W199</f>
        <v>4.1055382581848097</v>
      </c>
      <c r="AT199" s="22">
        <f>IFERROR(VLOOKUP(AT$1,Weights!$W$3:$X$33,2,FALSE),0)*X199</f>
        <v>1.7118508678517481</v>
      </c>
      <c r="AU199" s="23">
        <f t="shared" si="3"/>
        <v>97.923263027162093</v>
      </c>
    </row>
    <row r="200" spans="1:47" x14ac:dyDescent="0.2">
      <c r="A200" s="2">
        <v>2005</v>
      </c>
      <c r="B200" s="2">
        <v>3</v>
      </c>
      <c r="C200" s="3">
        <v>547.5</v>
      </c>
      <c r="D200" s="2">
        <v>423.75</v>
      </c>
      <c r="E200" s="2">
        <v>430.5</v>
      </c>
      <c r="F200" s="2">
        <v>448.5</v>
      </c>
      <c r="G200" s="2">
        <v>435.75</v>
      </c>
      <c r="H200" s="2">
        <v>412.5</v>
      </c>
      <c r="I200" s="2">
        <v>431</v>
      </c>
      <c r="J200" s="2">
        <v>491</v>
      </c>
      <c r="K200" s="2">
        <v>519.25</v>
      </c>
      <c r="L200" s="2">
        <v>412.5</v>
      </c>
      <c r="M200" s="2">
        <v>398.25</v>
      </c>
      <c r="N200" s="2">
        <v>588.25</v>
      </c>
      <c r="O200" s="2">
        <v>410.25</v>
      </c>
      <c r="P200" s="2">
        <v>491</v>
      </c>
      <c r="Q200" s="2">
        <v>501</v>
      </c>
      <c r="R200" s="2">
        <v>504.75</v>
      </c>
      <c r="S200" s="2">
        <v>481.25</v>
      </c>
      <c r="T200" s="2">
        <v>418.5</v>
      </c>
      <c r="U200" s="2">
        <v>185.25</v>
      </c>
      <c r="V200" s="2">
        <v>639.75</v>
      </c>
      <c r="W200" s="2">
        <v>339.5</v>
      </c>
      <c r="X200" s="2">
        <v>620</v>
      </c>
      <c r="Y200" s="22">
        <f>IFERROR(VLOOKUP(Y$1,Weights!$W$3:$X$33,2,FALSE),0)*C200</f>
        <v>0</v>
      </c>
      <c r="Z200" s="22">
        <f>IFERROR(VLOOKUP(Z$1,Weights!$W$3:$X$33,2,FALSE),0)*D200</f>
        <v>1.9026332783161266</v>
      </c>
      <c r="AA200" s="22">
        <f>IFERROR(VLOOKUP(AA$1,Weights!$W$3:$X$33,2,FALSE),0)*E200</f>
        <v>1.9329407110680648</v>
      </c>
      <c r="AB200" s="22">
        <f>IFERROR(VLOOKUP(AB$1,Weights!$W$3:$X$33,2,FALSE),0)*F200</f>
        <v>1.3684478791236161</v>
      </c>
      <c r="AC200" s="22">
        <f>IFERROR(VLOOKUP(AC$1,Weights!$W$3:$X$33,2,FALSE),0)*G200</f>
        <v>51.641636352890195</v>
      </c>
      <c r="AD200" s="22">
        <f>IFERROR(VLOOKUP(AD$1,Weights!$W$3:$X$33,2,FALSE),0)*H200</f>
        <v>0.88518579022789889</v>
      </c>
      <c r="AE200" s="22">
        <f>IFERROR(VLOOKUP(AE$1,Weights!$W$3:$X$33,2,FALSE),0)*I200</f>
        <v>41.671315968033198</v>
      </c>
      <c r="AF200" s="22">
        <f>IFERROR(VLOOKUP(AF$1,Weights!$W$3:$X$33,2,FALSE),0)*J200</f>
        <v>4.6227931044792125</v>
      </c>
      <c r="AG200" s="22">
        <f>IFERROR(VLOOKUP(AG$1,Weights!$W$3:$X$33,2,FALSE),0)*K200</f>
        <v>5.3305811410114696</v>
      </c>
      <c r="AH200" s="22">
        <f>IFERROR(VLOOKUP(AH$1,Weights!$W$3:$X$33,2,FALSE),0)*L200</f>
        <v>3.4163832688204216</v>
      </c>
      <c r="AI200" s="22">
        <f>IFERROR(VLOOKUP(AI$1,Weights!$W$3:$X$33,2,FALSE),0)*M200</f>
        <v>0</v>
      </c>
      <c r="AJ200" s="22">
        <f>IFERROR(VLOOKUP(AJ$1,Weights!$W$3:$X$33,2,FALSE),0)*N200</f>
        <v>0</v>
      </c>
      <c r="AK200" s="22">
        <f>IFERROR(VLOOKUP(AK$1,Weights!$W$3:$X$33,2,FALSE),0)*O200</f>
        <v>0</v>
      </c>
      <c r="AL200" s="22">
        <f>IFERROR(VLOOKUP(AL$1,Weights!$W$3:$X$33,2,FALSE),0)*P200</f>
        <v>0.59225580511014342</v>
      </c>
      <c r="AM200" s="22">
        <f>IFERROR(VLOOKUP(AM$1,Weights!$W$3:$X$33,2,FALSE),0)*Q200</f>
        <v>7.6052732797808034</v>
      </c>
      <c r="AN200" s="22">
        <f>IFERROR(VLOOKUP(AN$1,Weights!$W$3:$X$33,2,FALSE),0)*R200</f>
        <v>2.0006509892578577</v>
      </c>
      <c r="AO200" s="22">
        <f>IFERROR(VLOOKUP(AO$1,Weights!$W$3:$X$33,2,FALSE),0)*S200</f>
        <v>0</v>
      </c>
      <c r="AP200" s="22">
        <f>IFERROR(VLOOKUP(AP$1,Weights!$W$3:$X$33,2,FALSE),0)*T200</f>
        <v>0</v>
      </c>
      <c r="AQ200" s="22">
        <f>IFERROR(VLOOKUP(AQ$1,Weights!$W$3:$X$33,2,FALSE),0)*U200</f>
        <v>11.528069762217687</v>
      </c>
      <c r="AR200" s="22">
        <f>IFERROR(VLOOKUP(AR$1,Weights!$W$3:$X$33,2,FALSE),0)*V200</f>
        <v>22.421225929039846</v>
      </c>
      <c r="AS200" s="22">
        <f>IFERROR(VLOOKUP(AS$1,Weights!$W$3:$X$33,2,FALSE),0)*W200</f>
        <v>4.3186064714291028</v>
      </c>
      <c r="AT200" s="22">
        <f>IFERROR(VLOOKUP(AT$1,Weights!$W$3:$X$33,2,FALSE),0)*X200</f>
        <v>2.1016782932041265</v>
      </c>
      <c r="AU200" s="23">
        <f t="shared" si="3"/>
        <v>109.7802546764275</v>
      </c>
    </row>
    <row r="201" spans="1:47" x14ac:dyDescent="0.2">
      <c r="A201" s="2">
        <v>2006</v>
      </c>
      <c r="B201" s="2">
        <v>3</v>
      </c>
      <c r="C201" s="3">
        <v>572</v>
      </c>
      <c r="D201" s="2">
        <v>439</v>
      </c>
      <c r="E201" s="2">
        <v>453.5</v>
      </c>
      <c r="F201" s="2">
        <v>464.75</v>
      </c>
      <c r="G201" s="2">
        <v>455</v>
      </c>
      <c r="H201" s="2">
        <v>428</v>
      </c>
      <c r="I201" s="2">
        <v>451.25</v>
      </c>
      <c r="J201" s="2">
        <v>500.75</v>
      </c>
      <c r="K201" s="2">
        <v>545</v>
      </c>
      <c r="L201" s="2">
        <v>428</v>
      </c>
      <c r="M201" s="2">
        <v>434.5</v>
      </c>
      <c r="N201" s="2">
        <v>614.75</v>
      </c>
      <c r="O201" s="2">
        <v>433</v>
      </c>
      <c r="P201" s="2">
        <v>500.75</v>
      </c>
      <c r="Q201" s="2">
        <v>524.5</v>
      </c>
      <c r="R201" s="2">
        <v>528.5</v>
      </c>
      <c r="S201" s="2">
        <v>502.25</v>
      </c>
      <c r="T201" s="2">
        <v>440</v>
      </c>
      <c r="U201" s="2">
        <v>196.75</v>
      </c>
      <c r="V201" s="2">
        <v>670.5</v>
      </c>
      <c r="W201" s="2">
        <v>358.25</v>
      </c>
      <c r="X201" s="2">
        <v>650.25</v>
      </c>
      <c r="Y201" s="22">
        <f>IFERROR(VLOOKUP(Y$1,Weights!$W$3:$X$33,2,FALSE),0)*C201</f>
        <v>0</v>
      </c>
      <c r="Z201" s="22">
        <f>IFERROR(VLOOKUP(Z$1,Weights!$W$3:$X$33,2,FALSE),0)*D201</f>
        <v>1.9711056263853204</v>
      </c>
      <c r="AA201" s="22">
        <f>IFERROR(VLOOKUP(AA$1,Weights!$W$3:$X$33,2,FALSE),0)*E201</f>
        <v>2.0362104819265214</v>
      </c>
      <c r="AB201" s="22">
        <f>IFERROR(VLOOKUP(AB$1,Weights!$W$3:$X$33,2,FALSE),0)*F201</f>
        <v>1.4180293240193993</v>
      </c>
      <c r="AC201" s="22">
        <f>IFERROR(VLOOKUP(AC$1,Weights!$W$3:$X$33,2,FALSE),0)*G201</f>
        <v>53.922993782134334</v>
      </c>
      <c r="AD201" s="22">
        <f>IFERROR(VLOOKUP(AD$1,Weights!$W$3:$X$33,2,FALSE),0)*H201</f>
        <v>0.91844731689100778</v>
      </c>
      <c r="AE201" s="22">
        <f>IFERROR(VLOOKUP(AE$1,Weights!$W$3:$X$33,2,FALSE),0)*I201</f>
        <v>43.629191022215728</v>
      </c>
      <c r="AF201" s="22">
        <f>IFERROR(VLOOKUP(AF$1,Weights!$W$3:$X$33,2,FALSE),0)*J201</f>
        <v>4.7145899125620483</v>
      </c>
      <c r="AG201" s="22">
        <f>IFERROR(VLOOKUP(AG$1,Weights!$W$3:$X$33,2,FALSE),0)*K201</f>
        <v>5.5949286891694765</v>
      </c>
      <c r="AH201" s="22">
        <f>IFERROR(VLOOKUP(AH$1,Weights!$W$3:$X$33,2,FALSE),0)*L201</f>
        <v>3.5447564583154922</v>
      </c>
      <c r="AI201" s="22">
        <f>IFERROR(VLOOKUP(AI$1,Weights!$W$3:$X$33,2,FALSE),0)*M201</f>
        <v>0</v>
      </c>
      <c r="AJ201" s="22">
        <f>IFERROR(VLOOKUP(AJ$1,Weights!$W$3:$X$33,2,FALSE),0)*N201</f>
        <v>0</v>
      </c>
      <c r="AK201" s="22">
        <f>IFERROR(VLOOKUP(AK$1,Weights!$W$3:$X$33,2,FALSE),0)*O201</f>
        <v>0</v>
      </c>
      <c r="AL201" s="22">
        <f>IFERROR(VLOOKUP(AL$1,Weights!$W$3:$X$33,2,FALSE),0)*P201</f>
        <v>0.60401648555785004</v>
      </c>
      <c r="AM201" s="22">
        <f>IFERROR(VLOOKUP(AM$1,Weights!$W$3:$X$33,2,FALSE),0)*Q201</f>
        <v>7.9620076551797032</v>
      </c>
      <c r="AN201" s="22">
        <f>IFERROR(VLOOKUP(AN$1,Weights!$W$3:$X$33,2,FALSE),0)*R201</f>
        <v>2.0947876133190246</v>
      </c>
      <c r="AO201" s="22">
        <f>IFERROR(VLOOKUP(AO$1,Weights!$W$3:$X$33,2,FALSE),0)*S201</f>
        <v>0</v>
      </c>
      <c r="AP201" s="22">
        <f>IFERROR(VLOOKUP(AP$1,Weights!$W$3:$X$33,2,FALSE),0)*T201</f>
        <v>0</v>
      </c>
      <c r="AQ201" s="22">
        <f>IFERROR(VLOOKUP(AQ$1,Weights!$W$3:$X$33,2,FALSE),0)*U201</f>
        <v>12.24371241952135</v>
      </c>
      <c r="AR201" s="22">
        <f>IFERROR(VLOOKUP(AR$1,Weights!$W$3:$X$33,2,FALSE),0)*V201</f>
        <v>23.498916741572828</v>
      </c>
      <c r="AS201" s="22">
        <f>IFERROR(VLOOKUP(AS$1,Weights!$W$3:$X$33,2,FALSE),0)*W201</f>
        <v>4.557115665359281</v>
      </c>
      <c r="AT201" s="22">
        <f>IFERROR(VLOOKUP(AT$1,Weights!$W$3:$X$33,2,FALSE),0)*X201</f>
        <v>2.2042198550902956</v>
      </c>
      <c r="AU201" s="23">
        <f t="shared" si="3"/>
        <v>114.98837721292939</v>
      </c>
    </row>
    <row r="202" spans="1:47" x14ac:dyDescent="0.2">
      <c r="A202" s="2">
        <v>2007</v>
      </c>
      <c r="B202" s="2">
        <v>3</v>
      </c>
      <c r="C202" s="3">
        <v>563.75</v>
      </c>
      <c r="D202" s="2">
        <v>456.25</v>
      </c>
      <c r="E202" s="2">
        <v>475.75</v>
      </c>
      <c r="F202" s="2">
        <v>420.75</v>
      </c>
      <c r="G202" s="2">
        <v>477.5</v>
      </c>
      <c r="H202" s="2">
        <v>453.25</v>
      </c>
      <c r="I202" s="2">
        <v>473.25</v>
      </c>
      <c r="J202" s="2">
        <v>525.25</v>
      </c>
      <c r="K202" s="2">
        <v>552.75</v>
      </c>
      <c r="L202" s="2">
        <v>453.25</v>
      </c>
      <c r="M202" s="2">
        <v>472.75</v>
      </c>
      <c r="N202" s="2">
        <v>598</v>
      </c>
      <c r="O202" s="2">
        <v>454.75</v>
      </c>
      <c r="P202" s="2">
        <v>525.25</v>
      </c>
      <c r="Q202" s="2">
        <v>529.75</v>
      </c>
      <c r="R202" s="2">
        <v>530.5</v>
      </c>
      <c r="S202" s="2">
        <v>506.75</v>
      </c>
      <c r="T202" s="2">
        <v>460.25</v>
      </c>
      <c r="U202" s="2">
        <v>227</v>
      </c>
      <c r="V202" s="2">
        <v>642.5</v>
      </c>
      <c r="W202" s="2">
        <v>379.5</v>
      </c>
      <c r="X202" s="2">
        <v>626.75</v>
      </c>
      <c r="Y202" s="22">
        <f>IFERROR(VLOOKUP(Y$1,Weights!$W$3:$X$33,2,FALSE),0)*C202</f>
        <v>0</v>
      </c>
      <c r="Z202" s="22">
        <f>IFERROR(VLOOKUP(Z$1,Weights!$W$3:$X$33,2,FALSE),0)*D202</f>
        <v>2.048557954529163</v>
      </c>
      <c r="AA202" s="22">
        <f>IFERROR(VLOOKUP(AA$1,Weights!$W$3:$X$33,2,FALSE),0)*E202</f>
        <v>2.1361127602569847</v>
      </c>
      <c r="AB202" s="22">
        <f>IFERROR(VLOOKUP(AB$1,Weights!$W$3:$X$33,2,FALSE),0)*F202</f>
        <v>1.283778027070817</v>
      </c>
      <c r="AC202" s="22">
        <f>IFERROR(VLOOKUP(AC$1,Weights!$W$3:$X$33,2,FALSE),0)*G202</f>
        <v>56.589515452679443</v>
      </c>
      <c r="AD202" s="22">
        <f>IFERROR(VLOOKUP(AD$1,Weights!$W$3:$X$33,2,FALSE),0)*H202</f>
        <v>0.97263141677768528</v>
      </c>
      <c r="AE202" s="22">
        <f>IFERROR(VLOOKUP(AE$1,Weights!$W$3:$X$33,2,FALSE),0)*I202</f>
        <v>45.756265155154779</v>
      </c>
      <c r="AF202" s="22">
        <f>IFERROR(VLOOKUP(AF$1,Weights!$W$3:$X$33,2,FALSE),0)*J202</f>
        <v>4.9452588149240455</v>
      </c>
      <c r="AG202" s="22">
        <f>IFERROR(VLOOKUP(AG$1,Weights!$W$3:$X$33,2,FALSE),0)*K202</f>
        <v>5.6744896017218869</v>
      </c>
      <c r="AH202" s="22">
        <f>IFERROR(VLOOKUP(AH$1,Weights!$W$3:$X$33,2,FALSE),0)*L202</f>
        <v>3.7538805250735905</v>
      </c>
      <c r="AI202" s="22">
        <f>IFERROR(VLOOKUP(AI$1,Weights!$W$3:$X$33,2,FALSE),0)*M202</f>
        <v>0</v>
      </c>
      <c r="AJ202" s="22">
        <f>IFERROR(VLOOKUP(AJ$1,Weights!$W$3:$X$33,2,FALSE),0)*N202</f>
        <v>0</v>
      </c>
      <c r="AK202" s="22">
        <f>IFERROR(VLOOKUP(AK$1,Weights!$W$3:$X$33,2,FALSE),0)*O202</f>
        <v>0</v>
      </c>
      <c r="AL202" s="22">
        <f>IFERROR(VLOOKUP(AL$1,Weights!$W$3:$X$33,2,FALSE),0)*P202</f>
        <v>0.63356896463157408</v>
      </c>
      <c r="AM202" s="22">
        <f>IFERROR(VLOOKUP(AM$1,Weights!$W$3:$X$33,2,FALSE),0)*Q202</f>
        <v>8.0417036326624363</v>
      </c>
      <c r="AN202" s="22">
        <f>IFERROR(VLOOKUP(AN$1,Weights!$W$3:$X$33,2,FALSE),0)*R202</f>
        <v>2.1027149079768073</v>
      </c>
      <c r="AO202" s="22">
        <f>IFERROR(VLOOKUP(AO$1,Weights!$W$3:$X$33,2,FALSE),0)*S202</f>
        <v>0</v>
      </c>
      <c r="AP202" s="22">
        <f>IFERROR(VLOOKUP(AP$1,Weights!$W$3:$X$33,2,FALSE),0)*T202</f>
        <v>0</v>
      </c>
      <c r="AQ202" s="22">
        <f>IFERROR(VLOOKUP(AQ$1,Weights!$W$3:$X$33,2,FALSE),0)*U202</f>
        <v>14.126163757211417</v>
      </c>
      <c r="AR202" s="22">
        <f>IFERROR(VLOOKUP(AR$1,Weights!$W$3:$X$33,2,FALSE),0)*V202</f>
        <v>22.517604782193199</v>
      </c>
      <c r="AS202" s="22">
        <f>IFERROR(VLOOKUP(AS$1,Weights!$W$3:$X$33,2,FALSE),0)*W202</f>
        <v>4.8274260851468167</v>
      </c>
      <c r="AT202" s="22">
        <f>IFERROR(VLOOKUP(AT$1,Weights!$W$3:$X$33,2,FALSE),0)*X202</f>
        <v>2.1245594681704616</v>
      </c>
      <c r="AU202" s="23">
        <f t="shared" si="3"/>
        <v>118.85238049610858</v>
      </c>
    </row>
    <row r="203" spans="1:47" x14ac:dyDescent="0.2">
      <c r="A203" s="2">
        <v>2008</v>
      </c>
      <c r="B203" s="2">
        <v>3</v>
      </c>
      <c r="C203" s="3">
        <v>629.25</v>
      </c>
      <c r="D203" s="2">
        <v>479.5</v>
      </c>
      <c r="E203" s="2">
        <v>500</v>
      </c>
      <c r="F203" s="2">
        <v>426</v>
      </c>
      <c r="G203" s="2">
        <v>520.75</v>
      </c>
      <c r="H203" s="2">
        <v>476</v>
      </c>
      <c r="I203" s="2">
        <v>519.5</v>
      </c>
      <c r="J203" s="2">
        <v>563</v>
      </c>
      <c r="K203" s="2">
        <v>605.75</v>
      </c>
      <c r="L203" s="2">
        <v>476</v>
      </c>
      <c r="M203" s="2">
        <v>531.75</v>
      </c>
      <c r="N203" s="2">
        <v>676.75</v>
      </c>
      <c r="O203" s="2">
        <v>474.25</v>
      </c>
      <c r="P203" s="2">
        <v>563</v>
      </c>
      <c r="Q203" s="2">
        <v>580</v>
      </c>
      <c r="R203" s="2">
        <v>583.75</v>
      </c>
      <c r="S203" s="2">
        <v>547.75</v>
      </c>
      <c r="T203" s="2">
        <v>478.5</v>
      </c>
      <c r="U203" s="2">
        <v>250.5</v>
      </c>
      <c r="V203" s="2">
        <v>739.5</v>
      </c>
      <c r="W203" s="2">
        <v>395.75</v>
      </c>
      <c r="X203" s="2">
        <v>716.5</v>
      </c>
      <c r="Y203" s="22">
        <f>IFERROR(VLOOKUP(Y$1,Weights!$W$3:$X$33,2,FALSE),0)*C203</f>
        <v>0</v>
      </c>
      <c r="Z203" s="22">
        <f>IFERROR(VLOOKUP(Z$1,Weights!$W$3:$X$33,2,FALSE),0)*D203</f>
        <v>2.1529502228969504</v>
      </c>
      <c r="AA203" s="22">
        <f>IFERROR(VLOOKUP(AA$1,Weights!$W$3:$X$33,2,FALSE),0)*E203</f>
        <v>2.2449950186620962</v>
      </c>
      <c r="AB203" s="22">
        <f>IFERROR(VLOOKUP(AB$1,Weights!$W$3:$X$33,2,FALSE),0)*F203</f>
        <v>1.2997966477294547</v>
      </c>
      <c r="AC203" s="22">
        <f>IFERROR(VLOOKUP(AC$1,Weights!$W$3:$X$33,2,FALSE),0)*G203</f>
        <v>61.715162663838363</v>
      </c>
      <c r="AD203" s="22">
        <f>IFERROR(VLOOKUP(AD$1,Weights!$W$3:$X$33,2,FALSE),0)*H203</f>
        <v>1.0214507542993452</v>
      </c>
      <c r="AE203" s="22">
        <f>IFERROR(VLOOKUP(AE$1,Weights!$W$3:$X$33,2,FALSE),0)*I203</f>
        <v>50.227955093719828</v>
      </c>
      <c r="AF203" s="22">
        <f>IFERROR(VLOOKUP(AF$1,Weights!$W$3:$X$33,2,FALSE),0)*J203</f>
        <v>5.3006772257063073</v>
      </c>
      <c r="AG203" s="22">
        <f>IFERROR(VLOOKUP(AG$1,Weights!$W$3:$X$33,2,FALSE),0)*K203</f>
        <v>6.2185835843383677</v>
      </c>
      <c r="AH203" s="22">
        <f>IFERROR(VLOOKUP(AH$1,Weights!$W$3:$X$33,2,FALSE),0)*L203</f>
        <v>3.942299238687323</v>
      </c>
      <c r="AI203" s="22">
        <f>IFERROR(VLOOKUP(AI$1,Weights!$W$3:$X$33,2,FALSE),0)*M203</f>
        <v>0</v>
      </c>
      <c r="AJ203" s="22">
        <f>IFERROR(VLOOKUP(AJ$1,Weights!$W$3:$X$33,2,FALSE),0)*N203</f>
        <v>0</v>
      </c>
      <c r="AK203" s="22">
        <f>IFERROR(VLOOKUP(AK$1,Weights!$W$3:$X$33,2,FALSE),0)*O203</f>
        <v>0</v>
      </c>
      <c r="AL203" s="22">
        <f>IFERROR(VLOOKUP(AL$1,Weights!$W$3:$X$33,2,FALSE),0)*P203</f>
        <v>0.67910390687782229</v>
      </c>
      <c r="AM203" s="22">
        <f>IFERROR(VLOOKUP(AM$1,Weights!$W$3:$X$33,2,FALSE),0)*Q203</f>
        <v>8.8045079885685951</v>
      </c>
      <c r="AN203" s="22">
        <f>IFERROR(VLOOKUP(AN$1,Weights!$W$3:$X$33,2,FALSE),0)*R203</f>
        <v>2.3137791282402662</v>
      </c>
      <c r="AO203" s="22">
        <f>IFERROR(VLOOKUP(AO$1,Weights!$W$3:$X$33,2,FALSE),0)*S203</f>
        <v>0</v>
      </c>
      <c r="AP203" s="22">
        <f>IFERROR(VLOOKUP(AP$1,Weights!$W$3:$X$33,2,FALSE),0)*T203</f>
        <v>0</v>
      </c>
      <c r="AQ203" s="22">
        <f>IFERROR(VLOOKUP(AQ$1,Weights!$W$3:$X$33,2,FALSE),0)*U203</f>
        <v>15.588563969962379</v>
      </c>
      <c r="AR203" s="22">
        <f>IFERROR(VLOOKUP(AR$1,Weights!$W$3:$X$33,2,FALSE),0)*V203</f>
        <v>25.917149784329762</v>
      </c>
      <c r="AS203" s="22">
        <f>IFERROR(VLOOKUP(AS$1,Weights!$W$3:$X$33,2,FALSE),0)*W203</f>
        <v>5.0341340532196384</v>
      </c>
      <c r="AT203" s="22">
        <f>IFERROR(VLOOKUP(AT$1,Weights!$W$3:$X$33,2,FALSE),0)*X203</f>
        <v>2.4287943501302527</v>
      </c>
      <c r="AU203" s="23">
        <f t="shared" si="3"/>
        <v>130.97576834658889</v>
      </c>
    </row>
    <row r="204" spans="1:47" x14ac:dyDescent="0.2">
      <c r="A204" s="2">
        <v>2009</v>
      </c>
      <c r="B204" s="2">
        <v>3</v>
      </c>
      <c r="C204" s="3">
        <v>619</v>
      </c>
      <c r="D204" s="2">
        <v>501.75</v>
      </c>
      <c r="E204" s="2">
        <v>503.75</v>
      </c>
      <c r="F204" s="2">
        <v>432.5</v>
      </c>
      <c r="G204" s="2">
        <v>505.5</v>
      </c>
      <c r="H204" s="2">
        <v>468</v>
      </c>
      <c r="I204" s="2">
        <v>499.5</v>
      </c>
      <c r="J204" s="2">
        <v>574.75</v>
      </c>
      <c r="K204" s="2">
        <v>597.5</v>
      </c>
      <c r="L204" s="2">
        <v>468</v>
      </c>
      <c r="M204" s="2">
        <v>590</v>
      </c>
      <c r="N204" s="2">
        <v>659.5</v>
      </c>
      <c r="O204" s="2">
        <v>491.25</v>
      </c>
      <c r="P204" s="2">
        <v>574.75</v>
      </c>
      <c r="Q204" s="2">
        <v>570.5</v>
      </c>
      <c r="R204" s="2">
        <v>572</v>
      </c>
      <c r="S204" s="2">
        <v>551</v>
      </c>
      <c r="T204" s="2">
        <v>494.75</v>
      </c>
      <c r="U204" s="2">
        <v>255.5</v>
      </c>
      <c r="V204" s="2">
        <v>712</v>
      </c>
      <c r="W204" s="2">
        <v>404.5</v>
      </c>
      <c r="X204" s="2">
        <v>692.75</v>
      </c>
      <c r="Y204" s="22">
        <f>IFERROR(VLOOKUP(Y$1,Weights!$W$3:$X$33,2,FALSE),0)*C204</f>
        <v>0</v>
      </c>
      <c r="Z204" s="22">
        <f>IFERROR(VLOOKUP(Z$1,Weights!$W$3:$X$33,2,FALSE),0)*D204</f>
        <v>2.2528525012274137</v>
      </c>
      <c r="AA204" s="22">
        <f>IFERROR(VLOOKUP(AA$1,Weights!$W$3:$X$33,2,FALSE),0)*E204</f>
        <v>2.2618324813020618</v>
      </c>
      <c r="AB204" s="22">
        <f>IFERROR(VLOOKUP(AB$1,Weights!$W$3:$X$33,2,FALSE),0)*F204</f>
        <v>1.319629225687768</v>
      </c>
      <c r="AC204" s="22">
        <f>IFERROR(VLOOKUP(AC$1,Weights!$W$3:$X$33,2,FALSE),0)*G204</f>
        <v>59.907853531580017</v>
      </c>
      <c r="AD204" s="22">
        <f>IFERROR(VLOOKUP(AD$1,Weights!$W$3:$X$33,2,FALSE),0)*H204</f>
        <v>1.004283514731289</v>
      </c>
      <c r="AE204" s="22">
        <f>IFERROR(VLOOKUP(AE$1,Weights!$W$3:$X$33,2,FALSE),0)*I204</f>
        <v>48.294251336502512</v>
      </c>
      <c r="AF204" s="22">
        <f>IFERROR(VLOOKUP(AF$1,Weights!$W$3:$X$33,2,FALSE),0)*J204</f>
        <v>5.4113041482676731</v>
      </c>
      <c r="AG204" s="22">
        <f>IFERROR(VLOOKUP(AG$1,Weights!$W$3:$X$33,2,FALSE),0)*K204</f>
        <v>6.1338897096858025</v>
      </c>
      <c r="AH204" s="22">
        <f>IFERROR(VLOOKUP(AH$1,Weights!$W$3:$X$33,2,FALSE),0)*L204</f>
        <v>3.8760421086253509</v>
      </c>
      <c r="AI204" s="22">
        <f>IFERROR(VLOOKUP(AI$1,Weights!$W$3:$X$33,2,FALSE),0)*M204</f>
        <v>0</v>
      </c>
      <c r="AJ204" s="22">
        <f>IFERROR(VLOOKUP(AJ$1,Weights!$W$3:$X$33,2,FALSE),0)*N204</f>
        <v>0</v>
      </c>
      <c r="AK204" s="22">
        <f>IFERROR(VLOOKUP(AK$1,Weights!$W$3:$X$33,2,FALSE),0)*O204</f>
        <v>0</v>
      </c>
      <c r="AL204" s="22">
        <f>IFERROR(VLOOKUP(AL$1,Weights!$W$3:$X$33,2,FALSE),0)*P204</f>
        <v>0.6932770345968533</v>
      </c>
      <c r="AM204" s="22">
        <f>IFERROR(VLOOKUP(AM$1,Weights!$W$3:$X$33,2,FALSE),0)*Q204</f>
        <v>8.6602962197903164</v>
      </c>
      <c r="AN204" s="22">
        <f>IFERROR(VLOOKUP(AN$1,Weights!$W$3:$X$33,2,FALSE),0)*R204</f>
        <v>2.2672062721257942</v>
      </c>
      <c r="AO204" s="22">
        <f>IFERROR(VLOOKUP(AO$1,Weights!$W$3:$X$33,2,FALSE),0)*S204</f>
        <v>0</v>
      </c>
      <c r="AP204" s="22">
        <f>IFERROR(VLOOKUP(AP$1,Weights!$W$3:$X$33,2,FALSE),0)*T204</f>
        <v>0</v>
      </c>
      <c r="AQ204" s="22">
        <f>IFERROR(VLOOKUP(AQ$1,Weights!$W$3:$X$33,2,FALSE),0)*U204</f>
        <v>15.899712951398753</v>
      </c>
      <c r="AR204" s="22">
        <f>IFERROR(VLOOKUP(AR$1,Weights!$W$3:$X$33,2,FALSE),0)*V204</f>
        <v>24.953361252796199</v>
      </c>
      <c r="AS204" s="22">
        <f>IFERROR(VLOOKUP(AS$1,Weights!$W$3:$X$33,2,FALSE),0)*W204</f>
        <v>5.1454383437203886</v>
      </c>
      <c r="AT204" s="22">
        <f>IFERROR(VLOOKUP(AT$1,Weights!$W$3:$X$33,2,FALSE),0)*X204</f>
        <v>2.3482865122857395</v>
      </c>
      <c r="AU204" s="23">
        <f t="shared" si="3"/>
        <v>128.26432112147916</v>
      </c>
    </row>
    <row r="205" spans="1:47" x14ac:dyDescent="0.2">
      <c r="A205" s="2">
        <v>2010</v>
      </c>
      <c r="B205" s="2">
        <v>3</v>
      </c>
      <c r="C205" s="3">
        <v>642.75</v>
      </c>
      <c r="D205" s="2">
        <v>518.25</v>
      </c>
      <c r="E205" s="2">
        <v>514</v>
      </c>
      <c r="F205" s="2">
        <v>436.75</v>
      </c>
      <c r="G205" s="2">
        <v>505</v>
      </c>
      <c r="H205" s="2">
        <v>480.5</v>
      </c>
      <c r="I205" s="2">
        <v>496</v>
      </c>
      <c r="J205" s="2">
        <v>588</v>
      </c>
      <c r="K205" s="2">
        <v>603.25</v>
      </c>
      <c r="L205" s="2">
        <v>480.5</v>
      </c>
      <c r="M205" s="2">
        <v>611.5</v>
      </c>
      <c r="N205" s="2">
        <v>687.75</v>
      </c>
      <c r="O205" s="2">
        <v>484</v>
      </c>
      <c r="P205" s="2">
        <v>588</v>
      </c>
      <c r="Q205" s="2">
        <v>582.25</v>
      </c>
      <c r="R205" s="2">
        <v>584.75</v>
      </c>
      <c r="S205" s="2">
        <v>568.25</v>
      </c>
      <c r="T205" s="2">
        <v>504.5</v>
      </c>
      <c r="U205" s="2">
        <v>253.25</v>
      </c>
      <c r="V205" s="2">
        <v>748.75</v>
      </c>
      <c r="W205" s="2">
        <v>414.75</v>
      </c>
      <c r="X205" s="2">
        <v>729</v>
      </c>
      <c r="Y205" s="22">
        <f>IFERROR(VLOOKUP(Y$1,Weights!$W$3:$X$33,2,FALSE),0)*C205</f>
        <v>0</v>
      </c>
      <c r="Z205" s="22">
        <f>IFERROR(VLOOKUP(Z$1,Weights!$W$3:$X$33,2,FALSE),0)*D205</f>
        <v>2.3269373368432626</v>
      </c>
      <c r="AA205" s="22">
        <f>IFERROR(VLOOKUP(AA$1,Weights!$W$3:$X$33,2,FALSE),0)*E205</f>
        <v>2.3078548791846347</v>
      </c>
      <c r="AB205" s="22">
        <f>IFERROR(VLOOKUP(AB$1,Weights!$W$3:$X$33,2,FALSE),0)*F205</f>
        <v>1.3325966805066651</v>
      </c>
      <c r="AC205" s="22">
        <f>IFERROR(VLOOKUP(AC$1,Weights!$W$3:$X$33,2,FALSE),0)*G205</f>
        <v>59.84859749445679</v>
      </c>
      <c r="AD205" s="22">
        <f>IFERROR(VLOOKUP(AD$1,Weights!$W$3:$X$33,2,FALSE),0)*H205</f>
        <v>1.0311073265563768</v>
      </c>
      <c r="AE205" s="22">
        <f>IFERROR(VLOOKUP(AE$1,Weights!$W$3:$X$33,2,FALSE),0)*I205</f>
        <v>47.955853178989479</v>
      </c>
      <c r="AF205" s="22">
        <f>IFERROR(VLOOKUP(AF$1,Weights!$W$3:$X$33,2,FALSE),0)*J205</f>
        <v>5.5360536566879368</v>
      </c>
      <c r="AG205" s="22">
        <f>IFERROR(VLOOKUP(AG$1,Weights!$W$3:$X$33,2,FALSE),0)*K205</f>
        <v>6.192918773837591</v>
      </c>
      <c r="AH205" s="22">
        <f>IFERROR(VLOOKUP(AH$1,Weights!$W$3:$X$33,2,FALSE),0)*L205</f>
        <v>3.9795688743471822</v>
      </c>
      <c r="AI205" s="22">
        <f>IFERROR(VLOOKUP(AI$1,Weights!$W$3:$X$33,2,FALSE),0)*M205</f>
        <v>0</v>
      </c>
      <c r="AJ205" s="22">
        <f>IFERROR(VLOOKUP(AJ$1,Weights!$W$3:$X$33,2,FALSE),0)*N205</f>
        <v>0</v>
      </c>
      <c r="AK205" s="22">
        <f>IFERROR(VLOOKUP(AK$1,Weights!$W$3:$X$33,2,FALSE),0)*O205</f>
        <v>0</v>
      </c>
      <c r="AL205" s="22">
        <f>IFERROR(VLOOKUP(AL$1,Weights!$W$3:$X$33,2,FALSE),0)*P205</f>
        <v>0.70925949776937747</v>
      </c>
      <c r="AM205" s="22">
        <f>IFERROR(VLOOKUP(AM$1,Weights!$W$3:$X$33,2,FALSE),0)*Q205</f>
        <v>8.8386634074897668</v>
      </c>
      <c r="AN205" s="22">
        <f>IFERROR(VLOOKUP(AN$1,Weights!$W$3:$X$33,2,FALSE),0)*R205</f>
        <v>2.3177427755691573</v>
      </c>
      <c r="AO205" s="22">
        <f>IFERROR(VLOOKUP(AO$1,Weights!$W$3:$X$33,2,FALSE),0)*S205</f>
        <v>0</v>
      </c>
      <c r="AP205" s="22">
        <f>IFERROR(VLOOKUP(AP$1,Weights!$W$3:$X$33,2,FALSE),0)*T205</f>
        <v>0</v>
      </c>
      <c r="AQ205" s="22">
        <f>IFERROR(VLOOKUP(AQ$1,Weights!$W$3:$X$33,2,FALSE),0)*U205</f>
        <v>15.759695909752384</v>
      </c>
      <c r="AR205" s="22">
        <f>IFERROR(VLOOKUP(AR$1,Weights!$W$3:$X$33,2,FALSE),0)*V205</f>
        <v>26.241333199481957</v>
      </c>
      <c r="AS205" s="22">
        <f>IFERROR(VLOOKUP(AS$1,Weights!$W$3:$X$33,2,FALSE),0)*W205</f>
        <v>5.2758233697355532</v>
      </c>
      <c r="AT205" s="22">
        <f>IFERROR(VLOOKUP(AT$1,Weights!$W$3:$X$33,2,FALSE),0)*X205</f>
        <v>2.4711668963642066</v>
      </c>
      <c r="AU205" s="23">
        <f t="shared" si="3"/>
        <v>129.95917965510156</v>
      </c>
    </row>
    <row r="206" spans="1:47" x14ac:dyDescent="0.2">
      <c r="A206" s="2">
        <v>2011</v>
      </c>
      <c r="B206" s="2">
        <v>3</v>
      </c>
      <c r="C206" s="3">
        <v>702.5</v>
      </c>
      <c r="D206" s="2">
        <v>566</v>
      </c>
      <c r="E206" s="2">
        <v>536.25</v>
      </c>
      <c r="F206" s="2">
        <v>447.25</v>
      </c>
      <c r="G206" s="2">
        <v>533</v>
      </c>
      <c r="H206" s="2">
        <v>492.25</v>
      </c>
      <c r="I206" s="2">
        <v>525.5</v>
      </c>
      <c r="J206" s="2">
        <v>613.5</v>
      </c>
      <c r="K206" s="2">
        <v>663.25</v>
      </c>
      <c r="L206" s="2">
        <v>492.25</v>
      </c>
      <c r="M206" s="2">
        <v>615</v>
      </c>
      <c r="N206" s="2">
        <v>761.5</v>
      </c>
      <c r="O206" s="2">
        <v>499.25</v>
      </c>
      <c r="P206" s="2">
        <v>613.5</v>
      </c>
      <c r="Q206" s="2">
        <v>657.75</v>
      </c>
      <c r="R206" s="2">
        <v>660.5</v>
      </c>
      <c r="S206" s="2">
        <v>604.25</v>
      </c>
      <c r="T206" s="2">
        <v>521</v>
      </c>
      <c r="U206" s="2">
        <v>256.25</v>
      </c>
      <c r="V206" s="2">
        <v>842</v>
      </c>
      <c r="W206" s="2">
        <v>429.25</v>
      </c>
      <c r="X206" s="2">
        <v>815.75</v>
      </c>
      <c r="Y206" s="22">
        <f>IFERROR(VLOOKUP(Y$1,Weights!$W$3:$X$33,2,FALSE),0)*C206</f>
        <v>0</v>
      </c>
      <c r="Z206" s="22">
        <f>IFERROR(VLOOKUP(Z$1,Weights!$W$3:$X$33,2,FALSE),0)*D206</f>
        <v>2.541334361125493</v>
      </c>
      <c r="AA206" s="22">
        <f>IFERROR(VLOOKUP(AA$1,Weights!$W$3:$X$33,2,FALSE),0)*E206</f>
        <v>2.407757157515098</v>
      </c>
      <c r="AB206" s="22">
        <f>IFERROR(VLOOKUP(AB$1,Weights!$W$3:$X$33,2,FALSE),0)*F206</f>
        <v>1.3646339218239403</v>
      </c>
      <c r="AC206" s="22">
        <f>IFERROR(VLOOKUP(AC$1,Weights!$W$3:$X$33,2,FALSE),0)*G206</f>
        <v>63.166935573357364</v>
      </c>
      <c r="AD206" s="22">
        <f>IFERROR(VLOOKUP(AD$1,Weights!$W$3:$X$33,2,FALSE),0)*H206</f>
        <v>1.0563217096719593</v>
      </c>
      <c r="AE206" s="22">
        <f>IFERROR(VLOOKUP(AE$1,Weights!$W$3:$X$33,2,FALSE),0)*I206</f>
        <v>50.808066220885024</v>
      </c>
      <c r="AF206" s="22">
        <f>IFERROR(VLOOKUP(AF$1,Weights!$W$3:$X$33,2,FALSE),0)*J206</f>
        <v>5.7761376162891995</v>
      </c>
      <c r="AG206" s="22">
        <f>IFERROR(VLOOKUP(AG$1,Weights!$W$3:$X$33,2,FALSE),0)*K206</f>
        <v>6.8088742258562487</v>
      </c>
      <c r="AH206" s="22">
        <f>IFERROR(VLOOKUP(AH$1,Weights!$W$3:$X$33,2,FALSE),0)*L206</f>
        <v>4.0768840341257029</v>
      </c>
      <c r="AI206" s="22">
        <f>IFERROR(VLOOKUP(AI$1,Weights!$W$3:$X$33,2,FALSE),0)*M206</f>
        <v>0</v>
      </c>
      <c r="AJ206" s="22">
        <f>IFERROR(VLOOKUP(AJ$1,Weights!$W$3:$X$33,2,FALSE),0)*N206</f>
        <v>0</v>
      </c>
      <c r="AK206" s="22">
        <f>IFERROR(VLOOKUP(AK$1,Weights!$W$3:$X$33,2,FALSE),0)*O206</f>
        <v>0</v>
      </c>
      <c r="AL206" s="22">
        <f>IFERROR(VLOOKUP(AL$1,Weights!$W$3:$X$33,2,FALSE),0)*P206</f>
        <v>0.74001820047876377</v>
      </c>
      <c r="AM206" s="22">
        <f>IFERROR(VLOOKUP(AM$1,Weights!$W$3:$X$33,2,FALSE),0)*Q206</f>
        <v>9.9847674646224025</v>
      </c>
      <c r="AN206" s="22">
        <f>IFERROR(VLOOKUP(AN$1,Weights!$W$3:$X$33,2,FALSE),0)*R206</f>
        <v>2.6179890607326697</v>
      </c>
      <c r="AO206" s="22">
        <f>IFERROR(VLOOKUP(AO$1,Weights!$W$3:$X$33,2,FALSE),0)*S206</f>
        <v>0</v>
      </c>
      <c r="AP206" s="22">
        <f>IFERROR(VLOOKUP(AP$1,Weights!$W$3:$X$33,2,FALSE),0)*T206</f>
        <v>0</v>
      </c>
      <c r="AQ206" s="22">
        <f>IFERROR(VLOOKUP(AQ$1,Weights!$W$3:$X$33,2,FALSE),0)*U206</f>
        <v>15.94638529861421</v>
      </c>
      <c r="AR206" s="22">
        <f>IFERROR(VLOOKUP(AR$1,Weights!$W$3:$X$33,2,FALSE),0)*V206</f>
        <v>29.509452492773033</v>
      </c>
      <c r="AS206" s="22">
        <f>IFERROR(VLOOKUP(AS$1,Weights!$W$3:$X$33,2,FALSE),0)*W206</f>
        <v>5.4602704797082247</v>
      </c>
      <c r="AT206" s="22">
        <f>IFERROR(VLOOKUP(AT$1,Weights!$W$3:$X$33,2,FALSE),0)*X206</f>
        <v>2.7652323672278487</v>
      </c>
      <c r="AU206" s="23">
        <f t="shared" si="3"/>
        <v>139.38957885212955</v>
      </c>
    </row>
    <row r="207" spans="1:47" x14ac:dyDescent="0.2">
      <c r="A207" s="2">
        <v>2012</v>
      </c>
      <c r="B207" s="2">
        <v>3</v>
      </c>
      <c r="C207" s="3">
        <v>756.5</v>
      </c>
      <c r="D207" s="2">
        <v>602</v>
      </c>
      <c r="E207" s="2">
        <v>553.25</v>
      </c>
      <c r="F207" s="2">
        <v>458.25</v>
      </c>
      <c r="G207" s="2">
        <v>564</v>
      </c>
      <c r="H207" s="2">
        <v>506.5</v>
      </c>
      <c r="I207" s="2">
        <v>560</v>
      </c>
      <c r="J207" s="2">
        <v>635.25</v>
      </c>
      <c r="K207" s="2">
        <v>702.75</v>
      </c>
      <c r="L207" s="2">
        <v>506.5</v>
      </c>
      <c r="M207" s="2">
        <v>692.75</v>
      </c>
      <c r="N207" s="2">
        <v>827.5</v>
      </c>
      <c r="O207" s="2">
        <v>519</v>
      </c>
      <c r="P207" s="2">
        <v>635.25</v>
      </c>
      <c r="Q207" s="2">
        <v>694.25</v>
      </c>
      <c r="R207" s="2">
        <v>699.25</v>
      </c>
      <c r="S207" s="2">
        <v>638.5</v>
      </c>
      <c r="T207" s="2">
        <v>537</v>
      </c>
      <c r="U207" s="2">
        <v>268.5</v>
      </c>
      <c r="V207" s="2">
        <v>924.25</v>
      </c>
      <c r="W207" s="2">
        <v>437.75</v>
      </c>
      <c r="X207" s="2">
        <v>890.75</v>
      </c>
      <c r="Y207" s="22">
        <f>IFERROR(VLOOKUP(Y$1,Weights!$W$3:$X$33,2,FALSE),0)*C207</f>
        <v>0</v>
      </c>
      <c r="Z207" s="22">
        <f>IFERROR(VLOOKUP(Z$1,Weights!$W$3:$X$33,2,FALSE),0)*D207</f>
        <v>2.7029740024691638</v>
      </c>
      <c r="AA207" s="22">
        <f>IFERROR(VLOOKUP(AA$1,Weights!$W$3:$X$33,2,FALSE),0)*E207</f>
        <v>2.4840869881496093</v>
      </c>
      <c r="AB207" s="22">
        <f>IFERROR(VLOOKUP(AB$1,Weights!$W$3:$X$33,2,FALSE),0)*F207</f>
        <v>1.398196746061086</v>
      </c>
      <c r="AC207" s="22">
        <f>IFERROR(VLOOKUP(AC$1,Weights!$W$3:$X$33,2,FALSE),0)*G207</f>
        <v>66.840809874997291</v>
      </c>
      <c r="AD207" s="22">
        <f>IFERROR(VLOOKUP(AD$1,Weights!$W$3:$X$33,2,FALSE),0)*H207</f>
        <v>1.0869008551525594</v>
      </c>
      <c r="AE207" s="22">
        <f>IFERROR(VLOOKUP(AE$1,Weights!$W$3:$X$33,2,FALSE),0)*I207</f>
        <v>54.143705202084895</v>
      </c>
      <c r="AF207" s="22">
        <f>IFERROR(VLOOKUP(AF$1,Weights!$W$3:$X$33,2,FALSE),0)*J207</f>
        <v>5.9809151112432177</v>
      </c>
      <c r="AG207" s="22">
        <f>IFERROR(VLOOKUP(AG$1,Weights!$W$3:$X$33,2,FALSE),0)*K207</f>
        <v>7.2143782317685314</v>
      </c>
      <c r="AH207" s="22">
        <f>IFERROR(VLOOKUP(AH$1,Weights!$W$3:$X$33,2,FALSE),0)*L207</f>
        <v>4.1949045470485906</v>
      </c>
      <c r="AI207" s="22">
        <f>IFERROR(VLOOKUP(AI$1,Weights!$W$3:$X$33,2,FALSE),0)*M207</f>
        <v>0</v>
      </c>
      <c r="AJ207" s="22">
        <f>IFERROR(VLOOKUP(AJ$1,Weights!$W$3:$X$33,2,FALSE),0)*N207</f>
        <v>0</v>
      </c>
      <c r="AK207" s="22">
        <f>IFERROR(VLOOKUP(AK$1,Weights!$W$3:$X$33,2,FALSE),0)*O207</f>
        <v>0</v>
      </c>
      <c r="AL207" s="22">
        <f>IFERROR(VLOOKUP(AL$1,Weights!$W$3:$X$33,2,FALSE),0)*P207</f>
        <v>0.76625356455441673</v>
      </c>
      <c r="AM207" s="22">
        <f>IFERROR(VLOOKUP(AM$1,Weights!$W$3:$X$33,2,FALSE),0)*Q207</f>
        <v>10.538844260454736</v>
      </c>
      <c r="AN207" s="22">
        <f>IFERROR(VLOOKUP(AN$1,Weights!$W$3:$X$33,2,FALSE),0)*R207</f>
        <v>2.7715803947272053</v>
      </c>
      <c r="AO207" s="22">
        <f>IFERROR(VLOOKUP(AO$1,Weights!$W$3:$X$33,2,FALSE),0)*S207</f>
        <v>0</v>
      </c>
      <c r="AP207" s="22">
        <f>IFERROR(VLOOKUP(AP$1,Weights!$W$3:$X$33,2,FALSE),0)*T207</f>
        <v>0</v>
      </c>
      <c r="AQ207" s="22">
        <f>IFERROR(VLOOKUP(AQ$1,Weights!$W$3:$X$33,2,FALSE),0)*U207</f>
        <v>16.708700303133327</v>
      </c>
      <c r="AR207" s="22">
        <f>IFERROR(VLOOKUP(AR$1,Weights!$W$3:$X$33,2,FALSE),0)*V207</f>
        <v>32.392056373450686</v>
      </c>
      <c r="AS207" s="22">
        <f>IFERROR(VLOOKUP(AS$1,Weights!$W$3:$X$33,2,FALSE),0)*W207</f>
        <v>5.5683946476232391</v>
      </c>
      <c r="AT207" s="22">
        <f>IFERROR(VLOOKUP(AT$1,Weights!$W$3:$X$33,2,FALSE),0)*X207</f>
        <v>3.0194676446315736</v>
      </c>
      <c r="AU207" s="23">
        <f t="shared" si="3"/>
        <v>148.37782837724345</v>
      </c>
    </row>
    <row r="208" spans="1:47" x14ac:dyDescent="0.2">
      <c r="A208" s="2">
        <v>2013</v>
      </c>
      <c r="B208" s="2">
        <v>3</v>
      </c>
      <c r="C208" s="3">
        <v>752.25</v>
      </c>
      <c r="D208" s="2">
        <v>610</v>
      </c>
      <c r="E208" s="2">
        <v>559.25</v>
      </c>
      <c r="F208" s="2">
        <v>466.25</v>
      </c>
      <c r="G208" s="2">
        <v>559</v>
      </c>
      <c r="H208" s="2">
        <v>516.25</v>
      </c>
      <c r="I208" s="2">
        <v>551.75</v>
      </c>
      <c r="J208" s="2">
        <v>644</v>
      </c>
      <c r="K208" s="2">
        <v>702.5</v>
      </c>
      <c r="L208" s="2">
        <v>516.25</v>
      </c>
      <c r="M208" s="2">
        <v>739.5</v>
      </c>
      <c r="N208" s="2">
        <v>817.5</v>
      </c>
      <c r="O208" s="2">
        <v>522.75</v>
      </c>
      <c r="P208" s="2">
        <v>644</v>
      </c>
      <c r="Q208" s="2">
        <v>682</v>
      </c>
      <c r="R208" s="2">
        <v>686.75</v>
      </c>
      <c r="S208" s="2">
        <v>643.5</v>
      </c>
      <c r="T208" s="2">
        <v>545.75</v>
      </c>
      <c r="U208" s="2">
        <v>289</v>
      </c>
      <c r="V208" s="2">
        <v>906.25</v>
      </c>
      <c r="W208" s="2">
        <v>445.75</v>
      </c>
      <c r="X208" s="2">
        <v>875.5</v>
      </c>
      <c r="Y208" s="22">
        <f>IFERROR(VLOOKUP(Y$1,Weights!$W$3:$X$33,2,FALSE),0)*C208</f>
        <v>0</v>
      </c>
      <c r="Z208" s="22">
        <f>IFERROR(VLOOKUP(Z$1,Weights!$W$3:$X$33,2,FALSE),0)*D208</f>
        <v>2.7388939227677573</v>
      </c>
      <c r="AA208" s="22">
        <f>IFERROR(VLOOKUP(AA$1,Weights!$W$3:$X$33,2,FALSE),0)*E208</f>
        <v>2.5110269283735547</v>
      </c>
      <c r="AB208" s="22">
        <f>IFERROR(VLOOKUP(AB$1,Weights!$W$3:$X$33,2,FALSE),0)*F208</f>
        <v>1.42260607277901</v>
      </c>
      <c r="AC208" s="22">
        <f>IFERROR(VLOOKUP(AC$1,Weights!$W$3:$X$33,2,FALSE),0)*G208</f>
        <v>66.248249503765038</v>
      </c>
      <c r="AD208" s="22">
        <f>IFERROR(VLOOKUP(AD$1,Weights!$W$3:$X$33,2,FALSE),0)*H208</f>
        <v>1.1078234283761279</v>
      </c>
      <c r="AE208" s="22">
        <f>IFERROR(VLOOKUP(AE$1,Weights!$W$3:$X$33,2,FALSE),0)*I208</f>
        <v>53.34605240223275</v>
      </c>
      <c r="AF208" s="22">
        <f>IFERROR(VLOOKUP(AF$1,Weights!$W$3:$X$33,2,FALSE),0)*J208</f>
        <v>6.063296862086788</v>
      </c>
      <c r="AG208" s="22">
        <f>IFERROR(VLOOKUP(AG$1,Weights!$W$3:$X$33,2,FALSE),0)*K208</f>
        <v>7.2118117507184545</v>
      </c>
      <c r="AH208" s="22">
        <f>IFERROR(VLOOKUP(AH$1,Weights!$W$3:$X$33,2,FALSE),0)*L208</f>
        <v>4.2756554243116183</v>
      </c>
      <c r="AI208" s="22">
        <f>IFERROR(VLOOKUP(AI$1,Weights!$W$3:$X$33,2,FALSE),0)*M208</f>
        <v>0</v>
      </c>
      <c r="AJ208" s="22">
        <f>IFERROR(VLOOKUP(AJ$1,Weights!$W$3:$X$33,2,FALSE),0)*N208</f>
        <v>0</v>
      </c>
      <c r="AK208" s="22">
        <f>IFERROR(VLOOKUP(AK$1,Weights!$W$3:$X$33,2,FALSE),0)*O208</f>
        <v>0</v>
      </c>
      <c r="AL208" s="22">
        <f>IFERROR(VLOOKUP(AL$1,Weights!$W$3:$X$33,2,FALSE),0)*P208</f>
        <v>0.7768080213664611</v>
      </c>
      <c r="AM208" s="22">
        <f>IFERROR(VLOOKUP(AM$1,Weights!$W$3:$X$33,2,FALSE),0)*Q208</f>
        <v>10.352886979661692</v>
      </c>
      <c r="AN208" s="22">
        <f>IFERROR(VLOOKUP(AN$1,Weights!$W$3:$X$33,2,FALSE),0)*R208</f>
        <v>2.7220348031160646</v>
      </c>
      <c r="AO208" s="22">
        <f>IFERROR(VLOOKUP(AO$1,Weights!$W$3:$X$33,2,FALSE),0)*S208</f>
        <v>0</v>
      </c>
      <c r="AP208" s="22">
        <f>IFERROR(VLOOKUP(AP$1,Weights!$W$3:$X$33,2,FALSE),0)*T208</f>
        <v>0</v>
      </c>
      <c r="AQ208" s="22">
        <f>IFERROR(VLOOKUP(AQ$1,Weights!$W$3:$X$33,2,FALSE),0)*U208</f>
        <v>17.984411127022465</v>
      </c>
      <c r="AR208" s="22">
        <f>IFERROR(VLOOKUP(AR$1,Weights!$W$3:$X$33,2,FALSE),0)*V208</f>
        <v>31.761212970992354</v>
      </c>
      <c r="AS208" s="22">
        <f>IFERROR(VLOOKUP(AS$1,Weights!$W$3:$X$33,2,FALSE),0)*W208</f>
        <v>5.6701585703667821</v>
      </c>
      <c r="AT208" s="22">
        <f>IFERROR(VLOOKUP(AT$1,Weights!$W$3:$X$33,2,FALSE),0)*X208</f>
        <v>2.9677731382261494</v>
      </c>
      <c r="AU208" s="23">
        <f t="shared" si="3"/>
        <v>148.2874919768274</v>
      </c>
    </row>
    <row r="209" spans="1:47" x14ac:dyDescent="0.2">
      <c r="A209" s="3">
        <v>2014</v>
      </c>
      <c r="B209" s="2">
        <v>3</v>
      </c>
      <c r="C209" s="3">
        <v>757.5</v>
      </c>
      <c r="D209" s="2">
        <v>620.5</v>
      </c>
      <c r="E209" s="2">
        <v>568.25</v>
      </c>
      <c r="F209" s="2">
        <v>476</v>
      </c>
      <c r="G209" s="2">
        <v>592</v>
      </c>
      <c r="H209" s="2">
        <v>527</v>
      </c>
      <c r="I209" s="2">
        <v>589</v>
      </c>
      <c r="J209" s="2">
        <v>657</v>
      </c>
      <c r="K209" s="2">
        <v>720</v>
      </c>
      <c r="L209" s="2">
        <v>527</v>
      </c>
      <c r="M209" s="2">
        <v>798.25</v>
      </c>
      <c r="N209" s="2">
        <v>817.75</v>
      </c>
      <c r="O209" s="2">
        <v>526.5</v>
      </c>
      <c r="P209" s="2">
        <v>657</v>
      </c>
      <c r="Q209" s="2">
        <v>698.75</v>
      </c>
      <c r="R209" s="2">
        <v>701.75</v>
      </c>
      <c r="S209" s="2">
        <v>651.5</v>
      </c>
      <c r="T209" s="2">
        <v>554.75</v>
      </c>
      <c r="U209" s="2">
        <v>349.25</v>
      </c>
      <c r="V209" s="2">
        <v>902</v>
      </c>
      <c r="W209" s="2">
        <v>457.75</v>
      </c>
      <c r="X209" s="2">
        <v>873</v>
      </c>
      <c r="Y209" s="22">
        <f>IFERROR(VLOOKUP(Y$1,Weights!$W$3:$X$33,2,FALSE),0)*C209</f>
        <v>0</v>
      </c>
      <c r="Z209" s="22">
        <f>IFERROR(VLOOKUP(Z$1,Weights!$W$3:$X$33,2,FALSE),0)*D209</f>
        <v>2.7860388181596614</v>
      </c>
      <c r="AA209" s="22">
        <f>IFERROR(VLOOKUP(AA$1,Weights!$W$3:$X$33,2,FALSE),0)*E209</f>
        <v>2.5514368387094724</v>
      </c>
      <c r="AB209" s="22">
        <f>IFERROR(VLOOKUP(AB$1,Weights!$W$3:$X$33,2,FALSE),0)*F209</f>
        <v>1.4523549397164799</v>
      </c>
      <c r="AC209" s="22">
        <f>IFERROR(VLOOKUP(AC$1,Weights!$W$3:$X$33,2,FALSE),0)*G209</f>
        <v>70.159147953897858</v>
      </c>
      <c r="AD209" s="22">
        <f>IFERROR(VLOOKUP(AD$1,Weights!$W$3:$X$33,2,FALSE),0)*H209</f>
        <v>1.1308919065457035</v>
      </c>
      <c r="AE209" s="22">
        <f>IFERROR(VLOOKUP(AE$1,Weights!$W$3:$X$33,2,FALSE),0)*I209</f>
        <v>56.947575650050005</v>
      </c>
      <c r="AF209" s="22">
        <f>IFERROR(VLOOKUP(AF$1,Weights!$W$3:$X$33,2,FALSE),0)*J209</f>
        <v>6.1856926061972359</v>
      </c>
      <c r="AG209" s="22">
        <f>IFERROR(VLOOKUP(AG$1,Weights!$W$3:$X$33,2,FALSE),0)*K209</f>
        <v>7.3914654242238962</v>
      </c>
      <c r="AH209" s="22">
        <f>IFERROR(VLOOKUP(AH$1,Weights!$W$3:$X$33,2,FALSE),0)*L209</f>
        <v>4.3646884428323931</v>
      </c>
      <c r="AI209" s="22">
        <f>IFERROR(VLOOKUP(AI$1,Weights!$W$3:$X$33,2,FALSE),0)*M209</f>
        <v>0</v>
      </c>
      <c r="AJ209" s="22">
        <f>IFERROR(VLOOKUP(AJ$1,Weights!$W$3:$X$33,2,FALSE),0)*N209</f>
        <v>0</v>
      </c>
      <c r="AK209" s="22">
        <f>IFERROR(VLOOKUP(AK$1,Weights!$W$3:$X$33,2,FALSE),0)*O209</f>
        <v>0</v>
      </c>
      <c r="AL209" s="22">
        <f>IFERROR(VLOOKUP(AL$1,Weights!$W$3:$X$33,2,FALSE),0)*P209</f>
        <v>0.79248892863006981</v>
      </c>
      <c r="AM209" s="22">
        <f>IFERROR(VLOOKUP(AM$1,Weights!$W$3:$X$33,2,FALSE),0)*Q209</f>
        <v>10.607155098297079</v>
      </c>
      <c r="AN209" s="22">
        <f>IFERROR(VLOOKUP(AN$1,Weights!$W$3:$X$33,2,FALSE),0)*R209</f>
        <v>2.7814895130494333</v>
      </c>
      <c r="AO209" s="22">
        <f>IFERROR(VLOOKUP(AO$1,Weights!$W$3:$X$33,2,FALSE),0)*S209</f>
        <v>0</v>
      </c>
      <c r="AP209" s="22">
        <f>IFERROR(VLOOKUP(AP$1,Weights!$W$3:$X$33,2,FALSE),0)*T209</f>
        <v>0</v>
      </c>
      <c r="AQ209" s="22">
        <f>IFERROR(VLOOKUP(AQ$1,Weights!$W$3:$X$33,2,FALSE),0)*U209</f>
        <v>21.733756353330783</v>
      </c>
      <c r="AR209" s="22">
        <f>IFERROR(VLOOKUP(AR$1,Weights!$W$3:$X$33,2,FALSE),0)*V209</f>
        <v>31.612263834300805</v>
      </c>
      <c r="AS209" s="22">
        <f>IFERROR(VLOOKUP(AS$1,Weights!$W$3:$X$33,2,FALSE),0)*W209</f>
        <v>5.822804454482096</v>
      </c>
      <c r="AT209" s="22">
        <f>IFERROR(VLOOKUP(AT$1,Weights!$W$3:$X$33,2,FALSE),0)*X209</f>
        <v>2.9592986289793588</v>
      </c>
      <c r="AU209" s="23">
        <f t="shared" si="3"/>
        <v>156.45066360906989</v>
      </c>
    </row>
    <row r="210" spans="1:47" x14ac:dyDescent="0.2">
      <c r="A210" s="3">
        <v>2015</v>
      </c>
      <c r="B210" s="3">
        <v>3</v>
      </c>
      <c r="C210" s="3">
        <v>742.75</v>
      </c>
      <c r="D210" s="2">
        <v>628.5</v>
      </c>
      <c r="E210" s="2">
        <v>586.25</v>
      </c>
      <c r="F210" s="2">
        <v>481</v>
      </c>
      <c r="G210" s="2">
        <v>584.75</v>
      </c>
      <c r="H210" s="2">
        <v>528.75</v>
      </c>
      <c r="I210" s="2">
        <v>578.5</v>
      </c>
      <c r="J210" s="2">
        <v>666.25</v>
      </c>
      <c r="K210" s="2">
        <v>711.5</v>
      </c>
      <c r="L210" s="2">
        <v>528.75</v>
      </c>
      <c r="M210" s="2">
        <v>786.25</v>
      </c>
      <c r="N210" s="2">
        <v>793.75</v>
      </c>
      <c r="O210" s="2">
        <v>532.25</v>
      </c>
      <c r="P210" s="2">
        <v>666.25</v>
      </c>
      <c r="Q210" s="2">
        <v>690</v>
      </c>
      <c r="R210" s="2">
        <v>691.25</v>
      </c>
      <c r="S210" s="2">
        <v>647</v>
      </c>
      <c r="T210" s="2">
        <v>561.25</v>
      </c>
      <c r="U210" s="2">
        <v>376</v>
      </c>
      <c r="V210" s="2">
        <v>868</v>
      </c>
      <c r="W210" s="2">
        <v>472</v>
      </c>
      <c r="X210" s="2">
        <v>842.5</v>
      </c>
      <c r="Y210" s="22">
        <f>IFERROR(VLOOKUP(Y$1,Weights!$W$3:$X$33,2,FALSE),0)*C210</f>
        <v>0</v>
      </c>
      <c r="Z210" s="22">
        <f>IFERROR(VLOOKUP(Z$1,Weights!$W$3:$X$33,2,FALSE),0)*D210</f>
        <v>2.821958738458255</v>
      </c>
      <c r="AA210" s="22">
        <f>IFERROR(VLOOKUP(AA$1,Weights!$W$3:$X$33,2,FALSE),0)*E210</f>
        <v>2.6322566593813077</v>
      </c>
      <c r="AB210" s="22">
        <f>IFERROR(VLOOKUP(AB$1,Weights!$W$3:$X$33,2,FALSE),0)*F210</f>
        <v>1.4676107689151823</v>
      </c>
      <c r="AC210" s="22">
        <f>IFERROR(VLOOKUP(AC$1,Weights!$W$3:$X$33,2,FALSE),0)*G210</f>
        <v>69.299935415611102</v>
      </c>
      <c r="AD210" s="22">
        <f>IFERROR(VLOOKUP(AD$1,Weights!$W$3:$X$33,2,FALSE),0)*H210</f>
        <v>1.1346472402012158</v>
      </c>
      <c r="AE210" s="22">
        <f>IFERROR(VLOOKUP(AE$1,Weights!$W$3:$X$33,2,FALSE),0)*I210</f>
        <v>55.932381177510912</v>
      </c>
      <c r="AF210" s="22">
        <f>IFERROR(VLOOKUP(AF$1,Weights!$W$3:$X$33,2,FALSE),0)*J210</f>
        <v>6.2727818856604385</v>
      </c>
      <c r="AG210" s="22">
        <f>IFERROR(VLOOKUP(AG$1,Weights!$W$3:$X$33,2,FALSE),0)*K210</f>
        <v>7.3042050685212532</v>
      </c>
      <c r="AH210" s="22">
        <f>IFERROR(VLOOKUP(AH$1,Weights!$W$3:$X$33,2,FALSE),0)*L210</f>
        <v>4.3791821900334496</v>
      </c>
      <c r="AI210" s="22">
        <f>IFERROR(VLOOKUP(AI$1,Weights!$W$3:$X$33,2,FALSE),0)*M210</f>
        <v>0</v>
      </c>
      <c r="AJ210" s="22">
        <f>IFERROR(VLOOKUP(AJ$1,Weights!$W$3:$X$33,2,FALSE),0)*N210</f>
        <v>0</v>
      </c>
      <c r="AK210" s="22">
        <f>IFERROR(VLOOKUP(AK$1,Weights!$W$3:$X$33,2,FALSE),0)*O210</f>
        <v>0</v>
      </c>
      <c r="AL210" s="22">
        <f>IFERROR(VLOOKUP(AL$1,Weights!$W$3:$X$33,2,FALSE),0)*P210</f>
        <v>0.80364649725994519</v>
      </c>
      <c r="AM210" s="22">
        <f>IFERROR(VLOOKUP(AM$1,Weights!$W$3:$X$33,2,FALSE),0)*Q210</f>
        <v>10.474328469159191</v>
      </c>
      <c r="AN210" s="22">
        <f>IFERROR(VLOOKUP(AN$1,Weights!$W$3:$X$33,2,FALSE),0)*R210</f>
        <v>2.7398712160960752</v>
      </c>
      <c r="AO210" s="22">
        <f>IFERROR(VLOOKUP(AO$1,Weights!$W$3:$X$33,2,FALSE),0)*S210</f>
        <v>0</v>
      </c>
      <c r="AP210" s="22">
        <f>IFERROR(VLOOKUP(AP$1,Weights!$W$3:$X$33,2,FALSE),0)*T210</f>
        <v>0</v>
      </c>
      <c r="AQ210" s="22">
        <f>IFERROR(VLOOKUP(AQ$1,Weights!$W$3:$X$33,2,FALSE),0)*U210</f>
        <v>23.398403404015387</v>
      </c>
      <c r="AR210" s="22">
        <f>IFERROR(VLOOKUP(AR$1,Weights!$W$3:$X$33,2,FALSE),0)*V210</f>
        <v>30.420670740768401</v>
      </c>
      <c r="AS210" s="22">
        <f>IFERROR(VLOOKUP(AS$1,Weights!$W$3:$X$33,2,FALSE),0)*W210</f>
        <v>6.0040714418690317</v>
      </c>
      <c r="AT210" s="22">
        <f>IFERROR(VLOOKUP(AT$1,Weights!$W$3:$X$33,2,FALSE),0)*X210</f>
        <v>2.8559096161685105</v>
      </c>
      <c r="AU210" s="23">
        <f t="shared" si="3"/>
        <v>155.91481741509878</v>
      </c>
    </row>
    <row r="211" spans="1:47" x14ac:dyDescent="0.2">
      <c r="A211" s="3">
        <v>2016</v>
      </c>
      <c r="B211" s="3">
        <v>3</v>
      </c>
      <c r="C211" s="3">
        <v>736</v>
      </c>
      <c r="D211" s="2">
        <v>642</v>
      </c>
      <c r="E211" s="2">
        <v>595.25</v>
      </c>
      <c r="F211" s="2">
        <v>486.5</v>
      </c>
      <c r="G211" s="2">
        <v>576.5</v>
      </c>
      <c r="H211" s="2">
        <v>538.75</v>
      </c>
      <c r="I211" s="2">
        <v>567</v>
      </c>
      <c r="J211" s="2">
        <v>674</v>
      </c>
      <c r="K211" s="2">
        <v>717.75</v>
      </c>
      <c r="L211" s="2">
        <v>538.75</v>
      </c>
      <c r="M211" s="2">
        <v>806.75</v>
      </c>
      <c r="N211" s="2">
        <v>780.75</v>
      </c>
      <c r="O211" s="2">
        <v>538.25</v>
      </c>
      <c r="P211" s="2">
        <v>674</v>
      </c>
      <c r="Q211" s="2">
        <v>691</v>
      </c>
      <c r="R211" s="2">
        <v>691.25</v>
      </c>
      <c r="S211" s="2">
        <v>649.25</v>
      </c>
      <c r="T211" s="2">
        <v>570.25</v>
      </c>
      <c r="U211" s="2">
        <v>401.5</v>
      </c>
      <c r="V211" s="2">
        <v>846</v>
      </c>
      <c r="W211" s="2">
        <v>482.5</v>
      </c>
      <c r="X211" s="2">
        <v>823.75</v>
      </c>
      <c r="Y211" s="22">
        <f>IFERROR(VLOOKUP(Y$1,Weights!$W$3:$X$33,2,FALSE),0)*C211</f>
        <v>0</v>
      </c>
      <c r="Z211" s="22">
        <f>IFERROR(VLOOKUP(Z$1,Weights!$W$3:$X$33,2,FALSE),0)*D211</f>
        <v>2.8825736039621317</v>
      </c>
      <c r="AA211" s="22">
        <f>IFERROR(VLOOKUP(AA$1,Weights!$W$3:$X$33,2,FALSE),0)*E211</f>
        <v>2.6726665697172254</v>
      </c>
      <c r="AB211" s="22">
        <f>IFERROR(VLOOKUP(AB$1,Weights!$W$3:$X$33,2,FALSE),0)*F211</f>
        <v>1.4843921810337553</v>
      </c>
      <c r="AC211" s="22">
        <f>IFERROR(VLOOKUP(AC$1,Weights!$W$3:$X$33,2,FALSE),0)*G211</f>
        <v>68.322210803077908</v>
      </c>
      <c r="AD211" s="22">
        <f>IFERROR(VLOOKUP(AD$1,Weights!$W$3:$X$33,2,FALSE),0)*H211</f>
        <v>1.1561062896612861</v>
      </c>
      <c r="AE211" s="22">
        <f>IFERROR(VLOOKUP(AE$1,Weights!$W$3:$X$33,2,FALSE),0)*I211</f>
        <v>54.820501517110955</v>
      </c>
      <c r="AF211" s="22">
        <f>IFERROR(VLOOKUP(AF$1,Weights!$W$3:$X$33,2,FALSE),0)*J211</f>
        <v>6.3457485792647441</v>
      </c>
      <c r="AG211" s="22">
        <f>IFERROR(VLOOKUP(AG$1,Weights!$W$3:$X$33,2,FALSE),0)*K211</f>
        <v>7.3683670947731965</v>
      </c>
      <c r="AH211" s="22">
        <f>IFERROR(VLOOKUP(AH$1,Weights!$W$3:$X$33,2,FALSE),0)*L211</f>
        <v>4.4620036026109142</v>
      </c>
      <c r="AI211" s="22">
        <f>IFERROR(VLOOKUP(AI$1,Weights!$W$3:$X$33,2,FALSE),0)*M211</f>
        <v>0</v>
      </c>
      <c r="AJ211" s="22">
        <f>IFERROR(VLOOKUP(AJ$1,Weights!$W$3:$X$33,2,FALSE),0)*N211</f>
        <v>0</v>
      </c>
      <c r="AK211" s="22">
        <f>IFERROR(VLOOKUP(AK$1,Weights!$W$3:$X$33,2,FALSE),0)*O211</f>
        <v>0</v>
      </c>
      <c r="AL211" s="22">
        <f>IFERROR(VLOOKUP(AL$1,Weights!$W$3:$X$33,2,FALSE),0)*P211</f>
        <v>0.81299473043632731</v>
      </c>
      <c r="AM211" s="22">
        <f>IFERROR(VLOOKUP(AM$1,Weights!$W$3:$X$33,2,FALSE),0)*Q211</f>
        <v>10.489508655346377</v>
      </c>
      <c r="AN211" s="22">
        <f>IFERROR(VLOOKUP(AN$1,Weights!$W$3:$X$33,2,FALSE),0)*R211</f>
        <v>2.7398712160960752</v>
      </c>
      <c r="AO211" s="22">
        <f>IFERROR(VLOOKUP(AO$1,Weights!$W$3:$X$33,2,FALSE),0)*S211</f>
        <v>0</v>
      </c>
      <c r="AP211" s="22">
        <f>IFERROR(VLOOKUP(AP$1,Weights!$W$3:$X$33,2,FALSE),0)*T211</f>
        <v>0</v>
      </c>
      <c r="AQ211" s="22">
        <f>IFERROR(VLOOKUP(AQ$1,Weights!$W$3:$X$33,2,FALSE),0)*U211</f>
        <v>24.9852632093409</v>
      </c>
      <c r="AR211" s="22">
        <f>IFERROR(VLOOKUP(AR$1,Weights!$W$3:$X$33,2,FALSE),0)*V211</f>
        <v>29.649639915541552</v>
      </c>
      <c r="AS211" s="22">
        <f>IFERROR(VLOOKUP(AS$1,Weights!$W$3:$X$33,2,FALSE),0)*W211</f>
        <v>6.1376365904699322</v>
      </c>
      <c r="AT211" s="22">
        <f>IFERROR(VLOOKUP(AT$1,Weights!$W$3:$X$33,2,FALSE),0)*X211</f>
        <v>2.7923507968175794</v>
      </c>
      <c r="AU211" s="23">
        <f t="shared" si="3"/>
        <v>156.02200446534326</v>
      </c>
    </row>
    <row r="212" spans="1:47" x14ac:dyDescent="0.2">
      <c r="A212" s="12">
        <v>1947</v>
      </c>
      <c r="B212" s="3">
        <v>4</v>
      </c>
      <c r="C212" s="2">
        <v>33</v>
      </c>
      <c r="D212" s="2">
        <v>0</v>
      </c>
      <c r="E212" s="2">
        <v>0</v>
      </c>
      <c r="F212" s="2">
        <v>26</v>
      </c>
      <c r="G212" s="2">
        <v>31</v>
      </c>
      <c r="H212" s="2">
        <v>30</v>
      </c>
      <c r="I212" s="2">
        <v>30</v>
      </c>
      <c r="J212" s="2">
        <v>30</v>
      </c>
      <c r="K212" s="2">
        <v>36</v>
      </c>
      <c r="L212" s="2">
        <v>30</v>
      </c>
      <c r="M212" s="2">
        <v>43</v>
      </c>
      <c r="N212" s="2">
        <v>27</v>
      </c>
      <c r="O212" s="2">
        <v>0</v>
      </c>
      <c r="P212" s="2">
        <v>30</v>
      </c>
      <c r="Q212" s="2">
        <v>34</v>
      </c>
      <c r="R212" s="2">
        <v>34</v>
      </c>
      <c r="S212" s="2">
        <v>25</v>
      </c>
      <c r="T212" s="2">
        <v>0</v>
      </c>
      <c r="U212" s="2">
        <v>41</v>
      </c>
      <c r="V212" s="2">
        <v>27</v>
      </c>
      <c r="W212" s="2">
        <v>63</v>
      </c>
      <c r="X212" s="2">
        <v>28</v>
      </c>
      <c r="Y212" s="22">
        <f>IFERROR(VLOOKUP(Y$1,Weights!$W$3:$X$33,2,FALSE),0)*C212</f>
        <v>0</v>
      </c>
      <c r="Z212" s="22">
        <f>IFERROR(VLOOKUP(Z$1,Weights!$W$3:$X$33,2,FALSE),0)*D212</f>
        <v>0</v>
      </c>
      <c r="AA212" s="22">
        <f>IFERROR(VLOOKUP(AA$1,Weights!$W$3:$X$33,2,FALSE),0)*E212</f>
        <v>0</v>
      </c>
      <c r="AB212" s="22">
        <f>IFERROR(VLOOKUP(AB$1,Weights!$W$3:$X$33,2,FALSE),0)*F212</f>
        <v>7.9330311833253106E-2</v>
      </c>
      <c r="AC212" s="22">
        <f>IFERROR(VLOOKUP(AC$1,Weights!$W$3:$X$33,2,FALSE),0)*G212</f>
        <v>3.673874301639922</v>
      </c>
      <c r="AD212" s="22">
        <f>IFERROR(VLOOKUP(AD$1,Weights!$W$3:$X$33,2,FALSE),0)*H212</f>
        <v>6.437714838021083E-2</v>
      </c>
      <c r="AE212" s="22">
        <f>IFERROR(VLOOKUP(AE$1,Weights!$W$3:$X$33,2,FALSE),0)*I212</f>
        <v>2.9005556358259765</v>
      </c>
      <c r="AF212" s="22">
        <f>IFERROR(VLOOKUP(AF$1,Weights!$W$3:$X$33,2,FALSE),0)*J212</f>
        <v>0.28245171717795597</v>
      </c>
      <c r="AG212" s="22">
        <f>IFERROR(VLOOKUP(AG$1,Weights!$W$3:$X$33,2,FALSE),0)*K212</f>
        <v>0.36957327121119482</v>
      </c>
      <c r="AH212" s="22">
        <f>IFERROR(VLOOKUP(AH$1,Weights!$W$3:$X$33,2,FALSE),0)*L212</f>
        <v>0.24846423773239429</v>
      </c>
      <c r="AI212" s="22">
        <f>IFERROR(VLOOKUP(AI$1,Weights!$W$3:$X$33,2,FALSE),0)*M212</f>
        <v>0</v>
      </c>
      <c r="AJ212" s="22">
        <f>IFERROR(VLOOKUP(AJ$1,Weights!$W$3:$X$33,2,FALSE),0)*N212</f>
        <v>0</v>
      </c>
      <c r="AK212" s="22">
        <f>IFERROR(VLOOKUP(AK$1,Weights!$W$3:$X$33,2,FALSE),0)*O212</f>
        <v>0</v>
      </c>
      <c r="AL212" s="22">
        <f>IFERROR(VLOOKUP(AL$1,Weights!$W$3:$X$33,2,FALSE),0)*P212</f>
        <v>3.6186709069866201E-2</v>
      </c>
      <c r="AM212" s="22">
        <f>IFERROR(VLOOKUP(AM$1,Weights!$W$3:$X$33,2,FALSE),0)*Q212</f>
        <v>0.51612633036436595</v>
      </c>
      <c r="AN212" s="22">
        <f>IFERROR(VLOOKUP(AN$1,Weights!$W$3:$X$33,2,FALSE),0)*R212</f>
        <v>0.13476400918230244</v>
      </c>
      <c r="AO212" s="22">
        <f>IFERROR(VLOOKUP(AO$1,Weights!$W$3:$X$33,2,FALSE),0)*S212</f>
        <v>0</v>
      </c>
      <c r="AP212" s="22">
        <f>IFERROR(VLOOKUP(AP$1,Weights!$W$3:$X$33,2,FALSE),0)*T212</f>
        <v>0</v>
      </c>
      <c r="AQ212" s="22">
        <f>IFERROR(VLOOKUP(AQ$1,Weights!$W$3:$X$33,2,FALSE),0)*U212</f>
        <v>2.5514216477782736</v>
      </c>
      <c r="AR212" s="22">
        <f>IFERROR(VLOOKUP(AR$1,Weights!$W$3:$X$33,2,FALSE),0)*V212</f>
        <v>0.94626510368749639</v>
      </c>
      <c r="AS212" s="22">
        <f>IFERROR(VLOOKUP(AS$1,Weights!$W$3:$X$33,2,FALSE),0)*W212</f>
        <v>0.80139089160540045</v>
      </c>
      <c r="AT212" s="22">
        <f>IFERROR(VLOOKUP(AT$1,Weights!$W$3:$X$33,2,FALSE),0)*X212</f>
        <v>9.4914503564057326E-2</v>
      </c>
      <c r="AU212" s="23">
        <f t="shared" si="3"/>
        <v>9.0258215174127479</v>
      </c>
    </row>
    <row r="213" spans="1:47" x14ac:dyDescent="0.2">
      <c r="A213" s="2">
        <v>1948</v>
      </c>
      <c r="B213" s="2">
        <v>4</v>
      </c>
      <c r="C213" s="3">
        <v>37</v>
      </c>
      <c r="D213" s="2">
        <v>34</v>
      </c>
      <c r="E213" s="2">
        <v>0</v>
      </c>
      <c r="F213" s="2">
        <v>29</v>
      </c>
      <c r="G213" s="2">
        <v>34</v>
      </c>
      <c r="H213" s="2">
        <v>33</v>
      </c>
      <c r="I213" s="2">
        <v>33</v>
      </c>
      <c r="J213" s="2">
        <v>33</v>
      </c>
      <c r="K213" s="2">
        <v>39</v>
      </c>
      <c r="L213" s="2">
        <v>33</v>
      </c>
      <c r="M213" s="2">
        <v>49</v>
      </c>
      <c r="N213" s="2">
        <v>29</v>
      </c>
      <c r="O213" s="2">
        <v>0</v>
      </c>
      <c r="P213" s="2">
        <v>33</v>
      </c>
      <c r="Q213" s="2">
        <v>36</v>
      </c>
      <c r="R213" s="2">
        <v>36</v>
      </c>
      <c r="S213" s="2">
        <v>28</v>
      </c>
      <c r="T213" s="2">
        <v>0</v>
      </c>
      <c r="U213" s="2">
        <v>42</v>
      </c>
      <c r="V213" s="2">
        <v>30</v>
      </c>
      <c r="W213" s="2">
        <v>64</v>
      </c>
      <c r="X213" s="2">
        <v>31</v>
      </c>
      <c r="Y213" s="22">
        <f>IFERROR(VLOOKUP(Y$1,Weights!$W$3:$X$33,2,FALSE),0)*C213</f>
        <v>0</v>
      </c>
      <c r="Z213" s="22">
        <f>IFERROR(VLOOKUP(Z$1,Weights!$W$3:$X$33,2,FALSE),0)*D213</f>
        <v>0.15265966126902256</v>
      </c>
      <c r="AA213" s="22">
        <f>IFERROR(VLOOKUP(AA$1,Weights!$W$3:$X$33,2,FALSE),0)*E213</f>
        <v>0</v>
      </c>
      <c r="AB213" s="22">
        <f>IFERROR(VLOOKUP(AB$1,Weights!$W$3:$X$33,2,FALSE),0)*F213</f>
        <v>8.8483809352474616E-2</v>
      </c>
      <c r="AC213" s="22">
        <f>IFERROR(VLOOKUP(AC$1,Weights!$W$3:$X$33,2,FALSE),0)*G213</f>
        <v>4.0294105243792693</v>
      </c>
      <c r="AD213" s="22">
        <f>IFERROR(VLOOKUP(AD$1,Weights!$W$3:$X$33,2,FALSE),0)*H213</f>
        <v>7.081486321823191E-2</v>
      </c>
      <c r="AE213" s="22">
        <f>IFERROR(VLOOKUP(AE$1,Weights!$W$3:$X$33,2,FALSE),0)*I213</f>
        <v>3.1906111994085742</v>
      </c>
      <c r="AF213" s="22">
        <f>IFERROR(VLOOKUP(AF$1,Weights!$W$3:$X$33,2,FALSE),0)*J213</f>
        <v>0.31069688889575159</v>
      </c>
      <c r="AG213" s="22">
        <f>IFERROR(VLOOKUP(AG$1,Weights!$W$3:$X$33,2,FALSE),0)*K213</f>
        <v>0.40037104381212768</v>
      </c>
      <c r="AH213" s="22">
        <f>IFERROR(VLOOKUP(AH$1,Weights!$W$3:$X$33,2,FALSE),0)*L213</f>
        <v>0.27331066150563371</v>
      </c>
      <c r="AI213" s="22">
        <f>IFERROR(VLOOKUP(AI$1,Weights!$W$3:$X$33,2,FALSE),0)*M213</f>
        <v>0</v>
      </c>
      <c r="AJ213" s="22">
        <f>IFERROR(VLOOKUP(AJ$1,Weights!$W$3:$X$33,2,FALSE),0)*N213</f>
        <v>0</v>
      </c>
      <c r="AK213" s="22">
        <f>IFERROR(VLOOKUP(AK$1,Weights!$W$3:$X$33,2,FALSE),0)*O213</f>
        <v>0</v>
      </c>
      <c r="AL213" s="22">
        <f>IFERROR(VLOOKUP(AL$1,Weights!$W$3:$X$33,2,FALSE),0)*P213</f>
        <v>3.9805379976852823E-2</v>
      </c>
      <c r="AM213" s="22">
        <f>IFERROR(VLOOKUP(AM$1,Weights!$W$3:$X$33,2,FALSE),0)*Q213</f>
        <v>0.54648670273874034</v>
      </c>
      <c r="AN213" s="22">
        <f>IFERROR(VLOOKUP(AN$1,Weights!$W$3:$X$33,2,FALSE),0)*R213</f>
        <v>0.14269130384008494</v>
      </c>
      <c r="AO213" s="22">
        <f>IFERROR(VLOOKUP(AO$1,Weights!$W$3:$X$33,2,FALSE),0)*S213</f>
        <v>0</v>
      </c>
      <c r="AP213" s="22">
        <f>IFERROR(VLOOKUP(AP$1,Weights!$W$3:$X$33,2,FALSE),0)*T213</f>
        <v>0</v>
      </c>
      <c r="AQ213" s="22">
        <f>IFERROR(VLOOKUP(AQ$1,Weights!$W$3:$X$33,2,FALSE),0)*U213</f>
        <v>2.6136514440655487</v>
      </c>
      <c r="AR213" s="22">
        <f>IFERROR(VLOOKUP(AR$1,Weights!$W$3:$X$33,2,FALSE),0)*V213</f>
        <v>1.0514056707638848</v>
      </c>
      <c r="AS213" s="22">
        <f>IFERROR(VLOOKUP(AS$1,Weights!$W$3:$X$33,2,FALSE),0)*W213</f>
        <v>0.81411138194834332</v>
      </c>
      <c r="AT213" s="22">
        <f>IFERROR(VLOOKUP(AT$1,Weights!$W$3:$X$33,2,FALSE),0)*X213</f>
        <v>0.10508391466020632</v>
      </c>
      <c r="AU213" s="23">
        <f t="shared" si="3"/>
        <v>9.7238540948209664</v>
      </c>
    </row>
    <row r="214" spans="1:47" x14ac:dyDescent="0.2">
      <c r="A214" s="2">
        <v>1949</v>
      </c>
      <c r="B214" s="2">
        <v>4</v>
      </c>
      <c r="C214" s="3">
        <v>39</v>
      </c>
      <c r="D214" s="2">
        <v>36</v>
      </c>
      <c r="E214" s="2">
        <v>0</v>
      </c>
      <c r="F214" s="2">
        <v>30</v>
      </c>
      <c r="G214" s="2">
        <v>35</v>
      </c>
      <c r="H214" s="2">
        <v>36</v>
      </c>
      <c r="I214" s="2">
        <v>34</v>
      </c>
      <c r="J214" s="2">
        <v>36</v>
      </c>
      <c r="K214" s="2">
        <v>41</v>
      </c>
      <c r="L214" s="2">
        <v>36</v>
      </c>
      <c r="M214" s="2">
        <v>50</v>
      </c>
      <c r="N214" s="2">
        <v>32</v>
      </c>
      <c r="O214" s="2">
        <v>0</v>
      </c>
      <c r="P214" s="2">
        <v>36</v>
      </c>
      <c r="Q214" s="2">
        <v>39</v>
      </c>
      <c r="R214" s="2">
        <v>39</v>
      </c>
      <c r="S214" s="2">
        <v>30</v>
      </c>
      <c r="T214" s="2">
        <v>0</v>
      </c>
      <c r="U214" s="2">
        <v>45</v>
      </c>
      <c r="V214" s="2">
        <v>33</v>
      </c>
      <c r="W214" s="2">
        <v>68</v>
      </c>
      <c r="X214" s="2">
        <v>33</v>
      </c>
      <c r="Y214" s="22">
        <f>IFERROR(VLOOKUP(Y$1,Weights!$W$3:$X$33,2,FALSE),0)*C214</f>
        <v>0</v>
      </c>
      <c r="Z214" s="22">
        <f>IFERROR(VLOOKUP(Z$1,Weights!$W$3:$X$33,2,FALSE),0)*D214</f>
        <v>0.16163964134367093</v>
      </c>
      <c r="AA214" s="22">
        <f>IFERROR(VLOOKUP(AA$1,Weights!$W$3:$X$33,2,FALSE),0)*E214</f>
        <v>0</v>
      </c>
      <c r="AB214" s="22">
        <f>IFERROR(VLOOKUP(AB$1,Weights!$W$3:$X$33,2,FALSE),0)*F214</f>
        <v>9.1534975192215123E-2</v>
      </c>
      <c r="AC214" s="22">
        <f>IFERROR(VLOOKUP(AC$1,Weights!$W$3:$X$33,2,FALSE),0)*G214</f>
        <v>4.1479225986257182</v>
      </c>
      <c r="AD214" s="22">
        <f>IFERROR(VLOOKUP(AD$1,Weights!$W$3:$X$33,2,FALSE),0)*H214</f>
        <v>7.7252578056252991E-2</v>
      </c>
      <c r="AE214" s="22">
        <f>IFERROR(VLOOKUP(AE$1,Weights!$W$3:$X$33,2,FALSE),0)*I214</f>
        <v>3.2872963872694401</v>
      </c>
      <c r="AF214" s="22">
        <f>IFERROR(VLOOKUP(AF$1,Weights!$W$3:$X$33,2,FALSE),0)*J214</f>
        <v>0.33894206061354715</v>
      </c>
      <c r="AG214" s="22">
        <f>IFERROR(VLOOKUP(AG$1,Weights!$W$3:$X$33,2,FALSE),0)*K214</f>
        <v>0.42090289221274962</v>
      </c>
      <c r="AH214" s="22">
        <f>IFERROR(VLOOKUP(AH$1,Weights!$W$3:$X$33,2,FALSE),0)*L214</f>
        <v>0.29815708527887319</v>
      </c>
      <c r="AI214" s="22">
        <f>IFERROR(VLOOKUP(AI$1,Weights!$W$3:$X$33,2,FALSE),0)*M214</f>
        <v>0</v>
      </c>
      <c r="AJ214" s="22">
        <f>IFERROR(VLOOKUP(AJ$1,Weights!$W$3:$X$33,2,FALSE),0)*N214</f>
        <v>0</v>
      </c>
      <c r="AK214" s="22">
        <f>IFERROR(VLOOKUP(AK$1,Weights!$W$3:$X$33,2,FALSE),0)*O214</f>
        <v>0</v>
      </c>
      <c r="AL214" s="22">
        <f>IFERROR(VLOOKUP(AL$1,Weights!$W$3:$X$33,2,FALSE),0)*P214</f>
        <v>4.3424050883839438E-2</v>
      </c>
      <c r="AM214" s="22">
        <f>IFERROR(VLOOKUP(AM$1,Weights!$W$3:$X$33,2,FALSE),0)*Q214</f>
        <v>0.59202726130030203</v>
      </c>
      <c r="AN214" s="22">
        <f>IFERROR(VLOOKUP(AN$1,Weights!$W$3:$X$33,2,FALSE),0)*R214</f>
        <v>0.15458224582675867</v>
      </c>
      <c r="AO214" s="22">
        <f>IFERROR(VLOOKUP(AO$1,Weights!$W$3:$X$33,2,FALSE),0)*S214</f>
        <v>0</v>
      </c>
      <c r="AP214" s="22">
        <f>IFERROR(VLOOKUP(AP$1,Weights!$W$3:$X$33,2,FALSE),0)*T214</f>
        <v>0</v>
      </c>
      <c r="AQ214" s="22">
        <f>IFERROR(VLOOKUP(AQ$1,Weights!$W$3:$X$33,2,FALSE),0)*U214</f>
        <v>2.8003408329273736</v>
      </c>
      <c r="AR214" s="22">
        <f>IFERROR(VLOOKUP(AR$1,Weights!$W$3:$X$33,2,FALSE),0)*V214</f>
        <v>1.1565462378402733</v>
      </c>
      <c r="AS214" s="22">
        <f>IFERROR(VLOOKUP(AS$1,Weights!$W$3:$X$33,2,FALSE),0)*W214</f>
        <v>0.86499334332011479</v>
      </c>
      <c r="AT214" s="22">
        <f>IFERROR(VLOOKUP(AT$1,Weights!$W$3:$X$33,2,FALSE),0)*X214</f>
        <v>0.11186352205763898</v>
      </c>
      <c r="AU214" s="23">
        <f t="shared" si="3"/>
        <v>10.318683293451217</v>
      </c>
    </row>
    <row r="215" spans="1:47" x14ac:dyDescent="0.2">
      <c r="A215" s="2">
        <v>1950</v>
      </c>
      <c r="B215" s="2">
        <v>4</v>
      </c>
      <c r="C215" s="3">
        <v>40</v>
      </c>
      <c r="D215" s="2">
        <v>37</v>
      </c>
      <c r="E215" s="2">
        <v>0</v>
      </c>
      <c r="F215" s="2">
        <v>31</v>
      </c>
      <c r="G215" s="2">
        <v>39</v>
      </c>
      <c r="H215" s="2">
        <v>37</v>
      </c>
      <c r="I215" s="2">
        <v>37</v>
      </c>
      <c r="J215" s="2">
        <v>38</v>
      </c>
      <c r="K215" s="2">
        <v>42</v>
      </c>
      <c r="L215" s="2">
        <v>37</v>
      </c>
      <c r="M215" s="2">
        <v>52</v>
      </c>
      <c r="N215" s="2">
        <v>34</v>
      </c>
      <c r="O215" s="2">
        <v>0</v>
      </c>
      <c r="P215" s="2">
        <v>38</v>
      </c>
      <c r="Q215" s="2">
        <v>40</v>
      </c>
      <c r="R215" s="2">
        <v>40</v>
      </c>
      <c r="S215" s="2">
        <v>32</v>
      </c>
      <c r="T215" s="2">
        <v>0</v>
      </c>
      <c r="U215" s="2">
        <v>48</v>
      </c>
      <c r="V215" s="2">
        <v>34</v>
      </c>
      <c r="W215" s="2">
        <v>69</v>
      </c>
      <c r="X215" s="2">
        <v>34</v>
      </c>
      <c r="Y215" s="22">
        <f>IFERROR(VLOOKUP(Y$1,Weights!$W$3:$X$33,2,FALSE),0)*C215</f>
        <v>0</v>
      </c>
      <c r="Z215" s="22">
        <f>IFERROR(VLOOKUP(Z$1,Weights!$W$3:$X$33,2,FALSE),0)*D215</f>
        <v>0.16612963138099512</v>
      </c>
      <c r="AA215" s="22">
        <f>IFERROR(VLOOKUP(AA$1,Weights!$W$3:$X$33,2,FALSE),0)*E215</f>
        <v>0</v>
      </c>
      <c r="AB215" s="22">
        <f>IFERROR(VLOOKUP(AB$1,Weights!$W$3:$X$33,2,FALSE),0)*F215</f>
        <v>9.4586141031955617E-2</v>
      </c>
      <c r="AC215" s="22">
        <f>IFERROR(VLOOKUP(AC$1,Weights!$W$3:$X$33,2,FALSE),0)*G215</f>
        <v>4.6219708956115149</v>
      </c>
      <c r="AD215" s="22">
        <f>IFERROR(VLOOKUP(AD$1,Weights!$W$3:$X$33,2,FALSE),0)*H215</f>
        <v>7.9398483002260017E-2</v>
      </c>
      <c r="AE215" s="22">
        <f>IFERROR(VLOOKUP(AE$1,Weights!$W$3:$X$33,2,FALSE),0)*I215</f>
        <v>3.5773519508520377</v>
      </c>
      <c r="AF215" s="22">
        <f>IFERROR(VLOOKUP(AF$1,Weights!$W$3:$X$33,2,FALSE),0)*J215</f>
        <v>0.35777217509207754</v>
      </c>
      <c r="AG215" s="22">
        <f>IFERROR(VLOOKUP(AG$1,Weights!$W$3:$X$33,2,FALSE),0)*K215</f>
        <v>0.4311688164130606</v>
      </c>
      <c r="AH215" s="22">
        <f>IFERROR(VLOOKUP(AH$1,Weights!$W$3:$X$33,2,FALSE),0)*L215</f>
        <v>0.30643922653661965</v>
      </c>
      <c r="AI215" s="22">
        <f>IFERROR(VLOOKUP(AI$1,Weights!$W$3:$X$33,2,FALSE),0)*M215</f>
        <v>0</v>
      </c>
      <c r="AJ215" s="22">
        <f>IFERROR(VLOOKUP(AJ$1,Weights!$W$3:$X$33,2,FALSE),0)*N215</f>
        <v>0</v>
      </c>
      <c r="AK215" s="22">
        <f>IFERROR(VLOOKUP(AK$1,Weights!$W$3:$X$33,2,FALSE),0)*O215</f>
        <v>0</v>
      </c>
      <c r="AL215" s="22">
        <f>IFERROR(VLOOKUP(AL$1,Weights!$W$3:$X$33,2,FALSE),0)*P215</f>
        <v>4.583649815516385E-2</v>
      </c>
      <c r="AM215" s="22">
        <f>IFERROR(VLOOKUP(AM$1,Weights!$W$3:$X$33,2,FALSE),0)*Q215</f>
        <v>0.60720744748748934</v>
      </c>
      <c r="AN215" s="22">
        <f>IFERROR(VLOOKUP(AN$1,Weights!$W$3:$X$33,2,FALSE),0)*R215</f>
        <v>0.15854589315564993</v>
      </c>
      <c r="AO215" s="22">
        <f>IFERROR(VLOOKUP(AO$1,Weights!$W$3:$X$33,2,FALSE),0)*S215</f>
        <v>0</v>
      </c>
      <c r="AP215" s="22">
        <f>IFERROR(VLOOKUP(AP$1,Weights!$W$3:$X$33,2,FALSE),0)*T215</f>
        <v>0</v>
      </c>
      <c r="AQ215" s="22">
        <f>IFERROR(VLOOKUP(AQ$1,Weights!$W$3:$X$33,2,FALSE),0)*U215</f>
        <v>2.9870302217891984</v>
      </c>
      <c r="AR215" s="22">
        <f>IFERROR(VLOOKUP(AR$1,Weights!$W$3:$X$33,2,FALSE),0)*V215</f>
        <v>1.1915930935324028</v>
      </c>
      <c r="AS215" s="22">
        <f>IFERROR(VLOOKUP(AS$1,Weights!$W$3:$X$33,2,FALSE),0)*W215</f>
        <v>0.87771383366305766</v>
      </c>
      <c r="AT215" s="22">
        <f>IFERROR(VLOOKUP(AT$1,Weights!$W$3:$X$33,2,FALSE),0)*X215</f>
        <v>0.11525332575635532</v>
      </c>
      <c r="AU215" s="23">
        <f t="shared" si="3"/>
        <v>10.912961922157827</v>
      </c>
    </row>
    <row r="216" spans="1:47" x14ac:dyDescent="0.2">
      <c r="A216" s="2">
        <v>1951</v>
      </c>
      <c r="B216" s="2">
        <v>4</v>
      </c>
      <c r="C216" s="3">
        <v>43</v>
      </c>
      <c r="D216" s="2">
        <v>41</v>
      </c>
      <c r="E216" s="2">
        <v>0</v>
      </c>
      <c r="F216" s="2">
        <v>33</v>
      </c>
      <c r="G216" s="2">
        <v>41</v>
      </c>
      <c r="H216" s="2">
        <v>39</v>
      </c>
      <c r="I216" s="2">
        <v>39</v>
      </c>
      <c r="J216" s="2">
        <v>40</v>
      </c>
      <c r="K216" s="2">
        <v>46</v>
      </c>
      <c r="L216" s="2">
        <v>39</v>
      </c>
      <c r="M216" s="2">
        <v>55</v>
      </c>
      <c r="N216" s="2">
        <v>36</v>
      </c>
      <c r="O216" s="2">
        <v>0</v>
      </c>
      <c r="P216" s="2">
        <v>40</v>
      </c>
      <c r="Q216" s="2">
        <v>43</v>
      </c>
      <c r="R216" s="2">
        <v>43</v>
      </c>
      <c r="S216" s="2">
        <v>33</v>
      </c>
      <c r="T216" s="2">
        <v>0</v>
      </c>
      <c r="U216" s="2">
        <v>55</v>
      </c>
      <c r="V216" s="2">
        <v>36</v>
      </c>
      <c r="W216" s="2">
        <v>74</v>
      </c>
      <c r="X216" s="2">
        <v>36</v>
      </c>
      <c r="Y216" s="22">
        <f>IFERROR(VLOOKUP(Y$1,Weights!$W$3:$X$33,2,FALSE),0)*C216</f>
        <v>0</v>
      </c>
      <c r="Z216" s="22">
        <f>IFERROR(VLOOKUP(Z$1,Weights!$W$3:$X$33,2,FALSE),0)*D216</f>
        <v>0.18408959153029189</v>
      </c>
      <c r="AA216" s="22">
        <f>IFERROR(VLOOKUP(AA$1,Weights!$W$3:$X$33,2,FALSE),0)*E216</f>
        <v>0</v>
      </c>
      <c r="AB216" s="22">
        <f>IFERROR(VLOOKUP(AB$1,Weights!$W$3:$X$33,2,FALSE),0)*F216</f>
        <v>0.10068847271143663</v>
      </c>
      <c r="AC216" s="22">
        <f>IFERROR(VLOOKUP(AC$1,Weights!$W$3:$X$33,2,FALSE),0)*G216</f>
        <v>4.8589950441044127</v>
      </c>
      <c r="AD216" s="22">
        <f>IFERROR(VLOOKUP(AD$1,Weights!$W$3:$X$33,2,FALSE),0)*H216</f>
        <v>8.3690292894274071E-2</v>
      </c>
      <c r="AE216" s="22">
        <f>IFERROR(VLOOKUP(AE$1,Weights!$W$3:$X$33,2,FALSE),0)*I216</f>
        <v>3.7707223265737695</v>
      </c>
      <c r="AF216" s="22">
        <f>IFERROR(VLOOKUP(AF$1,Weights!$W$3:$X$33,2,FALSE),0)*J216</f>
        <v>0.37660228957060793</v>
      </c>
      <c r="AG216" s="22">
        <f>IFERROR(VLOOKUP(AG$1,Weights!$W$3:$X$33,2,FALSE),0)*K216</f>
        <v>0.47223251321430448</v>
      </c>
      <c r="AH216" s="22">
        <f>IFERROR(VLOOKUP(AH$1,Weights!$W$3:$X$33,2,FALSE),0)*L216</f>
        <v>0.32300350905211261</v>
      </c>
      <c r="AI216" s="22">
        <f>IFERROR(VLOOKUP(AI$1,Weights!$W$3:$X$33,2,FALSE),0)*M216</f>
        <v>0</v>
      </c>
      <c r="AJ216" s="22">
        <f>IFERROR(VLOOKUP(AJ$1,Weights!$W$3:$X$33,2,FALSE),0)*N216</f>
        <v>0</v>
      </c>
      <c r="AK216" s="22">
        <f>IFERROR(VLOOKUP(AK$1,Weights!$W$3:$X$33,2,FALSE),0)*O216</f>
        <v>0</v>
      </c>
      <c r="AL216" s="22">
        <f>IFERROR(VLOOKUP(AL$1,Weights!$W$3:$X$33,2,FALSE),0)*P216</f>
        <v>4.8248945426488263E-2</v>
      </c>
      <c r="AM216" s="22">
        <f>IFERROR(VLOOKUP(AM$1,Weights!$W$3:$X$33,2,FALSE),0)*Q216</f>
        <v>0.65274800604905103</v>
      </c>
      <c r="AN216" s="22">
        <f>IFERROR(VLOOKUP(AN$1,Weights!$W$3:$X$33,2,FALSE),0)*R216</f>
        <v>0.17043683514232366</v>
      </c>
      <c r="AO216" s="22">
        <f>IFERROR(VLOOKUP(AO$1,Weights!$W$3:$X$33,2,FALSE),0)*S216</f>
        <v>0</v>
      </c>
      <c r="AP216" s="22">
        <f>IFERROR(VLOOKUP(AP$1,Weights!$W$3:$X$33,2,FALSE),0)*T216</f>
        <v>0</v>
      </c>
      <c r="AQ216" s="22">
        <f>IFERROR(VLOOKUP(AQ$1,Weights!$W$3:$X$33,2,FALSE),0)*U216</f>
        <v>3.4226387958001232</v>
      </c>
      <c r="AR216" s="22">
        <f>IFERROR(VLOOKUP(AR$1,Weights!$W$3:$X$33,2,FALSE),0)*V216</f>
        <v>1.2616868049166619</v>
      </c>
      <c r="AS216" s="22">
        <f>IFERROR(VLOOKUP(AS$1,Weights!$W$3:$X$33,2,FALSE),0)*W216</f>
        <v>0.94131628537777201</v>
      </c>
      <c r="AT216" s="22">
        <f>IFERROR(VLOOKUP(AT$1,Weights!$W$3:$X$33,2,FALSE),0)*X216</f>
        <v>0.12203293315378798</v>
      </c>
      <c r="AU216" s="23">
        <f t="shared" si="3"/>
        <v>11.838092805647859</v>
      </c>
    </row>
    <row r="217" spans="1:47" x14ac:dyDescent="0.2">
      <c r="A217" s="2">
        <v>1952</v>
      </c>
      <c r="B217" s="2">
        <v>4</v>
      </c>
      <c r="C217" s="3">
        <v>44</v>
      </c>
      <c r="D217" s="2">
        <v>43</v>
      </c>
      <c r="E217" s="2">
        <v>0</v>
      </c>
      <c r="F217" s="2">
        <v>35</v>
      </c>
      <c r="G217" s="2">
        <v>43</v>
      </c>
      <c r="H217" s="2">
        <v>40</v>
      </c>
      <c r="I217" s="2">
        <v>41</v>
      </c>
      <c r="J217" s="2">
        <v>41</v>
      </c>
      <c r="K217" s="2">
        <v>47</v>
      </c>
      <c r="L217" s="2">
        <v>40</v>
      </c>
      <c r="M217" s="2">
        <v>56</v>
      </c>
      <c r="N217" s="2">
        <v>38</v>
      </c>
      <c r="O217" s="2">
        <v>0</v>
      </c>
      <c r="P217" s="2">
        <v>41</v>
      </c>
      <c r="Q217" s="2">
        <v>44</v>
      </c>
      <c r="R217" s="2">
        <v>44</v>
      </c>
      <c r="S217" s="2">
        <v>34</v>
      </c>
      <c r="T217" s="2">
        <v>0</v>
      </c>
      <c r="U217" s="2">
        <v>55</v>
      </c>
      <c r="V217" s="2">
        <v>37</v>
      </c>
      <c r="W217" s="2">
        <v>74</v>
      </c>
      <c r="X217" s="2">
        <v>37</v>
      </c>
      <c r="Y217" s="22">
        <f>IFERROR(VLOOKUP(Y$1,Weights!$W$3:$X$33,2,FALSE),0)*C217</f>
        <v>0</v>
      </c>
      <c r="Z217" s="22">
        <f>IFERROR(VLOOKUP(Z$1,Weights!$W$3:$X$33,2,FALSE),0)*D217</f>
        <v>0.19306957160494029</v>
      </c>
      <c r="AA217" s="22">
        <f>IFERROR(VLOOKUP(AA$1,Weights!$W$3:$X$33,2,FALSE),0)*E217</f>
        <v>0</v>
      </c>
      <c r="AB217" s="22">
        <f>IFERROR(VLOOKUP(AB$1,Weights!$W$3:$X$33,2,FALSE),0)*F217</f>
        <v>0.10679080439091763</v>
      </c>
      <c r="AC217" s="22">
        <f>IFERROR(VLOOKUP(AC$1,Weights!$W$3:$X$33,2,FALSE),0)*G217</f>
        <v>5.0960191925973106</v>
      </c>
      <c r="AD217" s="22">
        <f>IFERROR(VLOOKUP(AD$1,Weights!$W$3:$X$33,2,FALSE),0)*H217</f>
        <v>8.5836197840281098E-2</v>
      </c>
      <c r="AE217" s="22">
        <f>IFERROR(VLOOKUP(AE$1,Weights!$W$3:$X$33,2,FALSE),0)*I217</f>
        <v>3.9640927022955013</v>
      </c>
      <c r="AF217" s="22">
        <f>IFERROR(VLOOKUP(AF$1,Weights!$W$3:$X$33,2,FALSE),0)*J217</f>
        <v>0.38601734680987315</v>
      </c>
      <c r="AG217" s="22">
        <f>IFERROR(VLOOKUP(AG$1,Weights!$W$3:$X$33,2,FALSE),0)*K217</f>
        <v>0.48249843741461546</v>
      </c>
      <c r="AH217" s="22">
        <f>IFERROR(VLOOKUP(AH$1,Weights!$W$3:$X$33,2,FALSE),0)*L217</f>
        <v>0.33128565030985907</v>
      </c>
      <c r="AI217" s="22">
        <f>IFERROR(VLOOKUP(AI$1,Weights!$W$3:$X$33,2,FALSE),0)*M217</f>
        <v>0</v>
      </c>
      <c r="AJ217" s="22">
        <f>IFERROR(VLOOKUP(AJ$1,Weights!$W$3:$X$33,2,FALSE),0)*N217</f>
        <v>0</v>
      </c>
      <c r="AK217" s="22">
        <f>IFERROR(VLOOKUP(AK$1,Weights!$W$3:$X$33,2,FALSE),0)*O217</f>
        <v>0</v>
      </c>
      <c r="AL217" s="22">
        <f>IFERROR(VLOOKUP(AL$1,Weights!$W$3:$X$33,2,FALSE),0)*P217</f>
        <v>4.9455169062150472E-2</v>
      </c>
      <c r="AM217" s="22">
        <f>IFERROR(VLOOKUP(AM$1,Weights!$W$3:$X$33,2,FALSE),0)*Q217</f>
        <v>0.66792819223623823</v>
      </c>
      <c r="AN217" s="22">
        <f>IFERROR(VLOOKUP(AN$1,Weights!$W$3:$X$33,2,FALSE),0)*R217</f>
        <v>0.17440048247121492</v>
      </c>
      <c r="AO217" s="22">
        <f>IFERROR(VLOOKUP(AO$1,Weights!$W$3:$X$33,2,FALSE),0)*S217</f>
        <v>0</v>
      </c>
      <c r="AP217" s="22">
        <f>IFERROR(VLOOKUP(AP$1,Weights!$W$3:$X$33,2,FALSE),0)*T217</f>
        <v>0</v>
      </c>
      <c r="AQ217" s="22">
        <f>IFERROR(VLOOKUP(AQ$1,Weights!$W$3:$X$33,2,FALSE),0)*U217</f>
        <v>3.4226387958001232</v>
      </c>
      <c r="AR217" s="22">
        <f>IFERROR(VLOOKUP(AR$1,Weights!$W$3:$X$33,2,FALSE),0)*V217</f>
        <v>1.2967336606087914</v>
      </c>
      <c r="AS217" s="22">
        <f>IFERROR(VLOOKUP(AS$1,Weights!$W$3:$X$33,2,FALSE),0)*W217</f>
        <v>0.94131628537777201</v>
      </c>
      <c r="AT217" s="22">
        <f>IFERROR(VLOOKUP(AT$1,Weights!$W$3:$X$33,2,FALSE),0)*X217</f>
        <v>0.12542273685250432</v>
      </c>
      <c r="AU217" s="23">
        <f t="shared" si="3"/>
        <v>12.130951247272312</v>
      </c>
    </row>
    <row r="218" spans="1:47" x14ac:dyDescent="0.2">
      <c r="A218" s="2">
        <v>1953</v>
      </c>
      <c r="B218" s="2">
        <v>4</v>
      </c>
      <c r="C218" s="3">
        <v>45</v>
      </c>
      <c r="D218" s="2">
        <v>44</v>
      </c>
      <c r="E218" s="2">
        <v>0</v>
      </c>
      <c r="F218" s="2">
        <v>38</v>
      </c>
      <c r="G218" s="2">
        <v>45</v>
      </c>
      <c r="H218" s="2">
        <v>41</v>
      </c>
      <c r="I218" s="2">
        <v>44</v>
      </c>
      <c r="J218" s="2">
        <v>43</v>
      </c>
      <c r="K218" s="2">
        <v>49</v>
      </c>
      <c r="L218" s="2">
        <v>41</v>
      </c>
      <c r="M218" s="2">
        <v>58</v>
      </c>
      <c r="N218" s="2">
        <v>41</v>
      </c>
      <c r="O218" s="2">
        <v>0</v>
      </c>
      <c r="P218" s="2">
        <v>43</v>
      </c>
      <c r="Q218" s="2">
        <v>45</v>
      </c>
      <c r="R218" s="2">
        <v>46</v>
      </c>
      <c r="S218" s="2">
        <v>36</v>
      </c>
      <c r="T218" s="2">
        <v>44</v>
      </c>
      <c r="U218" s="2">
        <v>55</v>
      </c>
      <c r="V218" s="2">
        <v>39</v>
      </c>
      <c r="W218" s="2">
        <v>74</v>
      </c>
      <c r="X218" s="2">
        <v>39</v>
      </c>
      <c r="Y218" s="22">
        <f>IFERROR(VLOOKUP(Y$1,Weights!$W$3:$X$33,2,FALSE),0)*C218</f>
        <v>0</v>
      </c>
      <c r="Z218" s="22">
        <f>IFERROR(VLOOKUP(Z$1,Weights!$W$3:$X$33,2,FALSE),0)*D218</f>
        <v>0.19755956164226446</v>
      </c>
      <c r="AA218" s="22">
        <f>IFERROR(VLOOKUP(AA$1,Weights!$W$3:$X$33,2,FALSE),0)*E218</f>
        <v>0</v>
      </c>
      <c r="AB218" s="22">
        <f>IFERROR(VLOOKUP(AB$1,Weights!$W$3:$X$33,2,FALSE),0)*F218</f>
        <v>0.11594430191013914</v>
      </c>
      <c r="AC218" s="22">
        <f>IFERROR(VLOOKUP(AC$1,Weights!$W$3:$X$33,2,FALSE),0)*G218</f>
        <v>5.3330433410902094</v>
      </c>
      <c r="AD218" s="22">
        <f>IFERROR(VLOOKUP(AD$1,Weights!$W$3:$X$33,2,FALSE),0)*H218</f>
        <v>8.7982102786288138E-2</v>
      </c>
      <c r="AE218" s="22">
        <f>IFERROR(VLOOKUP(AE$1,Weights!$W$3:$X$33,2,FALSE),0)*I218</f>
        <v>4.2541482658780989</v>
      </c>
      <c r="AF218" s="22">
        <f>IFERROR(VLOOKUP(AF$1,Weights!$W$3:$X$33,2,FALSE),0)*J218</f>
        <v>0.40484746128840354</v>
      </c>
      <c r="AG218" s="22">
        <f>IFERROR(VLOOKUP(AG$1,Weights!$W$3:$X$33,2,FALSE),0)*K218</f>
        <v>0.50303028581523734</v>
      </c>
      <c r="AH218" s="22">
        <f>IFERROR(VLOOKUP(AH$1,Weights!$W$3:$X$33,2,FALSE),0)*L218</f>
        <v>0.33956779156760553</v>
      </c>
      <c r="AI218" s="22">
        <f>IFERROR(VLOOKUP(AI$1,Weights!$W$3:$X$33,2,FALSE),0)*M218</f>
        <v>0</v>
      </c>
      <c r="AJ218" s="22">
        <f>IFERROR(VLOOKUP(AJ$1,Weights!$W$3:$X$33,2,FALSE),0)*N218</f>
        <v>0</v>
      </c>
      <c r="AK218" s="22">
        <f>IFERROR(VLOOKUP(AK$1,Weights!$W$3:$X$33,2,FALSE),0)*O218</f>
        <v>0</v>
      </c>
      <c r="AL218" s="22">
        <f>IFERROR(VLOOKUP(AL$1,Weights!$W$3:$X$33,2,FALSE),0)*P218</f>
        <v>5.1867616333474885E-2</v>
      </c>
      <c r="AM218" s="22">
        <f>IFERROR(VLOOKUP(AM$1,Weights!$W$3:$X$33,2,FALSE),0)*Q218</f>
        <v>0.68310837842342542</v>
      </c>
      <c r="AN218" s="22">
        <f>IFERROR(VLOOKUP(AN$1,Weights!$W$3:$X$33,2,FALSE),0)*R218</f>
        <v>0.18232777712899742</v>
      </c>
      <c r="AO218" s="22">
        <f>IFERROR(VLOOKUP(AO$1,Weights!$W$3:$X$33,2,FALSE),0)*S218</f>
        <v>0</v>
      </c>
      <c r="AP218" s="22">
        <f>IFERROR(VLOOKUP(AP$1,Weights!$W$3:$X$33,2,FALSE),0)*T218</f>
        <v>0</v>
      </c>
      <c r="AQ218" s="22">
        <f>IFERROR(VLOOKUP(AQ$1,Weights!$W$3:$X$33,2,FALSE),0)*U218</f>
        <v>3.4226387958001232</v>
      </c>
      <c r="AR218" s="22">
        <f>IFERROR(VLOOKUP(AR$1,Weights!$W$3:$X$33,2,FALSE),0)*V218</f>
        <v>1.3668273719930504</v>
      </c>
      <c r="AS218" s="22">
        <f>IFERROR(VLOOKUP(AS$1,Weights!$W$3:$X$33,2,FALSE),0)*W218</f>
        <v>0.94131628537777201</v>
      </c>
      <c r="AT218" s="22">
        <f>IFERROR(VLOOKUP(AT$1,Weights!$W$3:$X$33,2,FALSE),0)*X218</f>
        <v>0.13220234424993699</v>
      </c>
      <c r="AU218" s="23">
        <f t="shared" si="3"/>
        <v>12.584588559373683</v>
      </c>
    </row>
    <row r="219" spans="1:47" x14ac:dyDescent="0.2">
      <c r="A219" s="2">
        <v>1954</v>
      </c>
      <c r="B219" s="2">
        <v>4</v>
      </c>
      <c r="C219" s="3">
        <v>48</v>
      </c>
      <c r="D219" s="2">
        <v>45</v>
      </c>
      <c r="E219" s="2">
        <v>0</v>
      </c>
      <c r="F219" s="2">
        <v>39</v>
      </c>
      <c r="G219" s="2">
        <v>47</v>
      </c>
      <c r="H219" s="2">
        <v>42</v>
      </c>
      <c r="I219" s="2">
        <v>45</v>
      </c>
      <c r="J219" s="2">
        <v>44</v>
      </c>
      <c r="K219" s="2">
        <v>50</v>
      </c>
      <c r="L219" s="2">
        <v>42</v>
      </c>
      <c r="M219" s="2">
        <v>62</v>
      </c>
      <c r="N219" s="2">
        <v>43</v>
      </c>
      <c r="O219" s="2">
        <v>0</v>
      </c>
      <c r="P219" s="2">
        <v>44</v>
      </c>
      <c r="Q219" s="2">
        <v>47</v>
      </c>
      <c r="R219" s="2">
        <v>47</v>
      </c>
      <c r="S219" s="2">
        <v>38</v>
      </c>
      <c r="T219" s="2">
        <v>44</v>
      </c>
      <c r="U219" s="2">
        <v>55</v>
      </c>
      <c r="V219" s="2">
        <v>42</v>
      </c>
      <c r="W219" s="2">
        <v>74</v>
      </c>
      <c r="X219" s="2">
        <v>41</v>
      </c>
      <c r="Y219" s="22">
        <f>IFERROR(VLOOKUP(Y$1,Weights!$W$3:$X$33,2,FALSE),0)*C219</f>
        <v>0</v>
      </c>
      <c r="Z219" s="22">
        <f>IFERROR(VLOOKUP(Z$1,Weights!$W$3:$X$33,2,FALSE),0)*D219</f>
        <v>0.20204955167958866</v>
      </c>
      <c r="AA219" s="22">
        <f>IFERROR(VLOOKUP(AA$1,Weights!$W$3:$X$33,2,FALSE),0)*E219</f>
        <v>0</v>
      </c>
      <c r="AB219" s="22">
        <f>IFERROR(VLOOKUP(AB$1,Weights!$W$3:$X$33,2,FALSE),0)*F219</f>
        <v>0.11899546774987965</v>
      </c>
      <c r="AC219" s="22">
        <f>IFERROR(VLOOKUP(AC$1,Weights!$W$3:$X$33,2,FALSE),0)*G219</f>
        <v>5.5700674895831073</v>
      </c>
      <c r="AD219" s="22">
        <f>IFERROR(VLOOKUP(AD$1,Weights!$W$3:$X$33,2,FALSE),0)*H219</f>
        <v>9.0128007732295165E-2</v>
      </c>
      <c r="AE219" s="22">
        <f>IFERROR(VLOOKUP(AE$1,Weights!$W$3:$X$33,2,FALSE),0)*I219</f>
        <v>4.3508334537389644</v>
      </c>
      <c r="AF219" s="22">
        <f>IFERROR(VLOOKUP(AF$1,Weights!$W$3:$X$33,2,FALSE),0)*J219</f>
        <v>0.41426251852766877</v>
      </c>
      <c r="AG219" s="22">
        <f>IFERROR(VLOOKUP(AG$1,Weights!$W$3:$X$33,2,FALSE),0)*K219</f>
        <v>0.51329621001554837</v>
      </c>
      <c r="AH219" s="22">
        <f>IFERROR(VLOOKUP(AH$1,Weights!$W$3:$X$33,2,FALSE),0)*L219</f>
        <v>0.34784993282535204</v>
      </c>
      <c r="AI219" s="22">
        <f>IFERROR(VLOOKUP(AI$1,Weights!$W$3:$X$33,2,FALSE),0)*M219</f>
        <v>0</v>
      </c>
      <c r="AJ219" s="22">
        <f>IFERROR(VLOOKUP(AJ$1,Weights!$W$3:$X$33,2,FALSE),0)*N219</f>
        <v>0</v>
      </c>
      <c r="AK219" s="22">
        <f>IFERROR(VLOOKUP(AK$1,Weights!$W$3:$X$33,2,FALSE),0)*O219</f>
        <v>0</v>
      </c>
      <c r="AL219" s="22">
        <f>IFERROR(VLOOKUP(AL$1,Weights!$W$3:$X$33,2,FALSE),0)*P219</f>
        <v>5.3073839969137095E-2</v>
      </c>
      <c r="AM219" s="22">
        <f>IFERROR(VLOOKUP(AM$1,Weights!$W$3:$X$33,2,FALSE),0)*Q219</f>
        <v>0.71346875079779992</v>
      </c>
      <c r="AN219" s="22">
        <f>IFERROR(VLOOKUP(AN$1,Weights!$W$3:$X$33,2,FALSE),0)*R219</f>
        <v>0.18629142445788865</v>
      </c>
      <c r="AO219" s="22">
        <f>IFERROR(VLOOKUP(AO$1,Weights!$W$3:$X$33,2,FALSE),0)*S219</f>
        <v>0</v>
      </c>
      <c r="AP219" s="22">
        <f>IFERROR(VLOOKUP(AP$1,Weights!$W$3:$X$33,2,FALSE),0)*T219</f>
        <v>0</v>
      </c>
      <c r="AQ219" s="22">
        <f>IFERROR(VLOOKUP(AQ$1,Weights!$W$3:$X$33,2,FALSE),0)*U219</f>
        <v>3.4226387958001232</v>
      </c>
      <c r="AR219" s="22">
        <f>IFERROR(VLOOKUP(AR$1,Weights!$W$3:$X$33,2,FALSE),0)*V219</f>
        <v>1.4719679390694387</v>
      </c>
      <c r="AS219" s="22">
        <f>IFERROR(VLOOKUP(AS$1,Weights!$W$3:$X$33,2,FALSE),0)*W219</f>
        <v>0.94131628537777201</v>
      </c>
      <c r="AT219" s="22">
        <f>IFERROR(VLOOKUP(AT$1,Weights!$W$3:$X$33,2,FALSE),0)*X219</f>
        <v>0.13898195164736965</v>
      </c>
      <c r="AU219" s="23">
        <f t="shared" si="3"/>
        <v>12.864129353549032</v>
      </c>
    </row>
    <row r="220" spans="1:47" x14ac:dyDescent="0.2">
      <c r="A220" s="2">
        <v>1955</v>
      </c>
      <c r="B220" s="2">
        <v>4</v>
      </c>
      <c r="C220" s="3">
        <v>50</v>
      </c>
      <c r="D220" s="2">
        <v>47</v>
      </c>
      <c r="E220" s="2">
        <v>0</v>
      </c>
      <c r="F220" s="2">
        <v>43</v>
      </c>
      <c r="G220" s="2">
        <v>48</v>
      </c>
      <c r="H220" s="2">
        <v>44</v>
      </c>
      <c r="I220" s="2">
        <v>47</v>
      </c>
      <c r="J220" s="2">
        <v>46</v>
      </c>
      <c r="K220" s="2">
        <v>51</v>
      </c>
      <c r="L220" s="2">
        <v>44</v>
      </c>
      <c r="M220" s="2">
        <v>64</v>
      </c>
      <c r="N220" s="2">
        <v>45</v>
      </c>
      <c r="O220" s="2">
        <v>0</v>
      </c>
      <c r="P220" s="2">
        <v>46</v>
      </c>
      <c r="Q220" s="2">
        <v>49</v>
      </c>
      <c r="R220" s="2">
        <v>49</v>
      </c>
      <c r="S220" s="2">
        <v>39</v>
      </c>
      <c r="T220" s="2">
        <v>45</v>
      </c>
      <c r="U220" s="2">
        <v>56</v>
      </c>
      <c r="V220" s="2">
        <v>44</v>
      </c>
      <c r="W220" s="2">
        <v>74</v>
      </c>
      <c r="X220" s="2">
        <v>43</v>
      </c>
      <c r="Y220" s="22">
        <f>IFERROR(VLOOKUP(Y$1,Weights!$W$3:$X$33,2,FALSE),0)*C220</f>
        <v>0</v>
      </c>
      <c r="Z220" s="22">
        <f>IFERROR(VLOOKUP(Z$1,Weights!$W$3:$X$33,2,FALSE),0)*D220</f>
        <v>0.21102953175423705</v>
      </c>
      <c r="AA220" s="22">
        <f>IFERROR(VLOOKUP(AA$1,Weights!$W$3:$X$33,2,FALSE),0)*E220</f>
        <v>0</v>
      </c>
      <c r="AB220" s="22">
        <f>IFERROR(VLOOKUP(AB$1,Weights!$W$3:$X$33,2,FALSE),0)*F220</f>
        <v>0.13120013110884166</v>
      </c>
      <c r="AC220" s="22">
        <f>IFERROR(VLOOKUP(AC$1,Weights!$W$3:$X$33,2,FALSE),0)*G220</f>
        <v>5.6885795638295562</v>
      </c>
      <c r="AD220" s="22">
        <f>IFERROR(VLOOKUP(AD$1,Weights!$W$3:$X$33,2,FALSE),0)*H220</f>
        <v>9.4419817624309219E-2</v>
      </c>
      <c r="AE220" s="22">
        <f>IFERROR(VLOOKUP(AE$1,Weights!$W$3:$X$33,2,FALSE),0)*I220</f>
        <v>4.544203829460697</v>
      </c>
      <c r="AF220" s="22">
        <f>IFERROR(VLOOKUP(AF$1,Weights!$W$3:$X$33,2,FALSE),0)*J220</f>
        <v>0.43309263300619916</v>
      </c>
      <c r="AG220" s="22">
        <f>IFERROR(VLOOKUP(AG$1,Weights!$W$3:$X$33,2,FALSE),0)*K220</f>
        <v>0.52356213421585929</v>
      </c>
      <c r="AH220" s="22">
        <f>IFERROR(VLOOKUP(AH$1,Weights!$W$3:$X$33,2,FALSE),0)*L220</f>
        <v>0.36441421534084495</v>
      </c>
      <c r="AI220" s="22">
        <f>IFERROR(VLOOKUP(AI$1,Weights!$W$3:$X$33,2,FALSE),0)*M220</f>
        <v>0</v>
      </c>
      <c r="AJ220" s="22">
        <f>IFERROR(VLOOKUP(AJ$1,Weights!$W$3:$X$33,2,FALSE),0)*N220</f>
        <v>0</v>
      </c>
      <c r="AK220" s="22">
        <f>IFERROR(VLOOKUP(AK$1,Weights!$W$3:$X$33,2,FALSE),0)*O220</f>
        <v>0</v>
      </c>
      <c r="AL220" s="22">
        <f>IFERROR(VLOOKUP(AL$1,Weights!$W$3:$X$33,2,FALSE),0)*P220</f>
        <v>5.5486287240461507E-2</v>
      </c>
      <c r="AM220" s="22">
        <f>IFERROR(VLOOKUP(AM$1,Weights!$W$3:$X$33,2,FALSE),0)*Q220</f>
        <v>0.74382912317217442</v>
      </c>
      <c r="AN220" s="22">
        <f>IFERROR(VLOOKUP(AN$1,Weights!$W$3:$X$33,2,FALSE),0)*R220</f>
        <v>0.19421871911567118</v>
      </c>
      <c r="AO220" s="22">
        <f>IFERROR(VLOOKUP(AO$1,Weights!$W$3:$X$33,2,FALSE),0)*S220</f>
        <v>0</v>
      </c>
      <c r="AP220" s="22">
        <f>IFERROR(VLOOKUP(AP$1,Weights!$W$3:$X$33,2,FALSE),0)*T220</f>
        <v>0</v>
      </c>
      <c r="AQ220" s="22">
        <f>IFERROR(VLOOKUP(AQ$1,Weights!$W$3:$X$33,2,FALSE),0)*U220</f>
        <v>3.4848685920873979</v>
      </c>
      <c r="AR220" s="22">
        <f>IFERROR(VLOOKUP(AR$1,Weights!$W$3:$X$33,2,FALSE),0)*V220</f>
        <v>1.5420616504536977</v>
      </c>
      <c r="AS220" s="22">
        <f>IFERROR(VLOOKUP(AS$1,Weights!$W$3:$X$33,2,FALSE),0)*W220</f>
        <v>0.94131628537777201</v>
      </c>
      <c r="AT220" s="22">
        <f>IFERROR(VLOOKUP(AT$1,Weights!$W$3:$X$33,2,FALSE),0)*X220</f>
        <v>0.14576155904480231</v>
      </c>
      <c r="AU220" s="23">
        <f t="shared" si="3"/>
        <v>13.303949743125846</v>
      </c>
    </row>
    <row r="221" spans="1:47" x14ac:dyDescent="0.2">
      <c r="A221" s="2">
        <v>1956</v>
      </c>
      <c r="B221" s="2">
        <v>4</v>
      </c>
      <c r="C221" s="3">
        <v>54</v>
      </c>
      <c r="D221" s="2">
        <v>51</v>
      </c>
      <c r="E221" s="2">
        <v>0</v>
      </c>
      <c r="F221" s="2">
        <v>46</v>
      </c>
      <c r="G221" s="2">
        <v>51</v>
      </c>
      <c r="H221" s="2">
        <v>47</v>
      </c>
      <c r="I221" s="2">
        <v>49</v>
      </c>
      <c r="J221" s="2">
        <v>51</v>
      </c>
      <c r="K221" s="2">
        <v>54</v>
      </c>
      <c r="L221" s="2">
        <v>47</v>
      </c>
      <c r="M221" s="2">
        <v>68</v>
      </c>
      <c r="N221" s="2">
        <v>47</v>
      </c>
      <c r="O221" s="2">
        <v>0</v>
      </c>
      <c r="P221" s="2">
        <v>51</v>
      </c>
      <c r="Q221" s="2">
        <v>53</v>
      </c>
      <c r="R221" s="2">
        <v>52</v>
      </c>
      <c r="S221" s="2">
        <v>43</v>
      </c>
      <c r="T221" s="2">
        <v>47</v>
      </c>
      <c r="U221" s="2">
        <v>63</v>
      </c>
      <c r="V221" s="2">
        <v>49</v>
      </c>
      <c r="W221" s="2">
        <v>74</v>
      </c>
      <c r="X221" s="2">
        <v>49</v>
      </c>
      <c r="Y221" s="22">
        <f>IFERROR(VLOOKUP(Y$1,Weights!$W$3:$X$33,2,FALSE),0)*C221</f>
        <v>0</v>
      </c>
      <c r="Z221" s="22">
        <f>IFERROR(VLOOKUP(Z$1,Weights!$W$3:$X$33,2,FALSE),0)*D221</f>
        <v>0.22898949190353382</v>
      </c>
      <c r="AA221" s="22">
        <f>IFERROR(VLOOKUP(AA$1,Weights!$W$3:$X$33,2,FALSE),0)*E221</f>
        <v>0</v>
      </c>
      <c r="AB221" s="22">
        <f>IFERROR(VLOOKUP(AB$1,Weights!$W$3:$X$33,2,FALSE),0)*F221</f>
        <v>0.14035362862806319</v>
      </c>
      <c r="AC221" s="22">
        <f>IFERROR(VLOOKUP(AC$1,Weights!$W$3:$X$33,2,FALSE),0)*G221</f>
        <v>6.0441157865689039</v>
      </c>
      <c r="AD221" s="22">
        <f>IFERROR(VLOOKUP(AD$1,Weights!$W$3:$X$33,2,FALSE),0)*H221</f>
        <v>0.1008575324623303</v>
      </c>
      <c r="AE221" s="22">
        <f>IFERROR(VLOOKUP(AE$1,Weights!$W$3:$X$33,2,FALSE),0)*I221</f>
        <v>4.7375742051824279</v>
      </c>
      <c r="AF221" s="22">
        <f>IFERROR(VLOOKUP(AF$1,Weights!$W$3:$X$33,2,FALSE),0)*J221</f>
        <v>0.48016791920252516</v>
      </c>
      <c r="AG221" s="22">
        <f>IFERROR(VLOOKUP(AG$1,Weights!$W$3:$X$33,2,FALSE),0)*K221</f>
        <v>0.55435990681679215</v>
      </c>
      <c r="AH221" s="22">
        <f>IFERROR(VLOOKUP(AH$1,Weights!$W$3:$X$33,2,FALSE),0)*L221</f>
        <v>0.38926063911408443</v>
      </c>
      <c r="AI221" s="22">
        <f>IFERROR(VLOOKUP(AI$1,Weights!$W$3:$X$33,2,FALSE),0)*M221</f>
        <v>0</v>
      </c>
      <c r="AJ221" s="22">
        <f>IFERROR(VLOOKUP(AJ$1,Weights!$W$3:$X$33,2,FALSE),0)*N221</f>
        <v>0</v>
      </c>
      <c r="AK221" s="22">
        <f>IFERROR(VLOOKUP(AK$1,Weights!$W$3:$X$33,2,FALSE),0)*O221</f>
        <v>0</v>
      </c>
      <c r="AL221" s="22">
        <f>IFERROR(VLOOKUP(AL$1,Weights!$W$3:$X$33,2,FALSE),0)*P221</f>
        <v>6.1517405418772542E-2</v>
      </c>
      <c r="AM221" s="22">
        <f>IFERROR(VLOOKUP(AM$1,Weights!$W$3:$X$33,2,FALSE),0)*Q221</f>
        <v>0.80454986792092331</v>
      </c>
      <c r="AN221" s="22">
        <f>IFERROR(VLOOKUP(AN$1,Weights!$W$3:$X$33,2,FALSE),0)*R221</f>
        <v>0.20610966110234491</v>
      </c>
      <c r="AO221" s="22">
        <f>IFERROR(VLOOKUP(AO$1,Weights!$W$3:$X$33,2,FALSE),0)*S221</f>
        <v>0</v>
      </c>
      <c r="AP221" s="22">
        <f>IFERROR(VLOOKUP(AP$1,Weights!$W$3:$X$33,2,FALSE),0)*T221</f>
        <v>0</v>
      </c>
      <c r="AQ221" s="22">
        <f>IFERROR(VLOOKUP(AQ$1,Weights!$W$3:$X$33,2,FALSE),0)*U221</f>
        <v>3.9204771660983226</v>
      </c>
      <c r="AR221" s="22">
        <f>IFERROR(VLOOKUP(AR$1,Weights!$W$3:$X$33,2,FALSE),0)*V221</f>
        <v>1.7172959289143452</v>
      </c>
      <c r="AS221" s="22">
        <f>IFERROR(VLOOKUP(AS$1,Weights!$W$3:$X$33,2,FALSE),0)*W221</f>
        <v>0.94131628537777201</v>
      </c>
      <c r="AT221" s="22">
        <f>IFERROR(VLOOKUP(AT$1,Weights!$W$3:$X$33,2,FALSE),0)*X221</f>
        <v>0.1661003812371003</v>
      </c>
      <c r="AU221" s="23">
        <f t="shared" si="3"/>
        <v>14.33443527342757</v>
      </c>
    </row>
    <row r="222" spans="1:47" x14ac:dyDescent="0.2">
      <c r="A222" s="2">
        <v>1957</v>
      </c>
      <c r="B222" s="2">
        <v>4</v>
      </c>
      <c r="C222" s="3">
        <v>58</v>
      </c>
      <c r="D222" s="2">
        <v>54</v>
      </c>
      <c r="E222" s="2">
        <v>0</v>
      </c>
      <c r="F222" s="2">
        <v>49</v>
      </c>
      <c r="G222" s="2">
        <v>53</v>
      </c>
      <c r="H222" s="2">
        <v>50</v>
      </c>
      <c r="I222" s="2">
        <v>52</v>
      </c>
      <c r="J222" s="2">
        <v>55</v>
      </c>
      <c r="K222" s="2">
        <v>57</v>
      </c>
      <c r="L222" s="2">
        <v>50</v>
      </c>
      <c r="M222" s="2">
        <v>71</v>
      </c>
      <c r="N222" s="2">
        <v>51</v>
      </c>
      <c r="O222" s="2">
        <v>0</v>
      </c>
      <c r="P222" s="2">
        <v>55</v>
      </c>
      <c r="Q222" s="2">
        <v>57</v>
      </c>
      <c r="R222" s="2">
        <v>56</v>
      </c>
      <c r="S222" s="2">
        <v>46</v>
      </c>
      <c r="T222" s="2">
        <v>48</v>
      </c>
      <c r="U222" s="2">
        <v>66</v>
      </c>
      <c r="V222" s="2">
        <v>54</v>
      </c>
      <c r="W222" s="2">
        <v>76</v>
      </c>
      <c r="X222" s="2">
        <v>53</v>
      </c>
      <c r="Y222" s="22">
        <f>IFERROR(VLOOKUP(Y$1,Weights!$W$3:$X$33,2,FALSE),0)*C222</f>
        <v>0</v>
      </c>
      <c r="Z222" s="22">
        <f>IFERROR(VLOOKUP(Z$1,Weights!$W$3:$X$33,2,FALSE),0)*D222</f>
        <v>0.24245946201550639</v>
      </c>
      <c r="AA222" s="22">
        <f>IFERROR(VLOOKUP(AA$1,Weights!$W$3:$X$33,2,FALSE),0)*E222</f>
        <v>0</v>
      </c>
      <c r="AB222" s="22">
        <f>IFERROR(VLOOKUP(AB$1,Weights!$W$3:$X$33,2,FALSE),0)*F222</f>
        <v>0.1495071261472847</v>
      </c>
      <c r="AC222" s="22">
        <f>IFERROR(VLOOKUP(AC$1,Weights!$W$3:$X$33,2,FALSE),0)*G222</f>
        <v>6.2811399350618018</v>
      </c>
      <c r="AD222" s="22">
        <f>IFERROR(VLOOKUP(AD$1,Weights!$W$3:$X$33,2,FALSE),0)*H222</f>
        <v>0.10729524730035138</v>
      </c>
      <c r="AE222" s="22">
        <f>IFERROR(VLOOKUP(AE$1,Weights!$W$3:$X$33,2,FALSE),0)*I222</f>
        <v>5.027629768765026</v>
      </c>
      <c r="AF222" s="22">
        <f>IFERROR(VLOOKUP(AF$1,Weights!$W$3:$X$33,2,FALSE),0)*J222</f>
        <v>0.51782814815958589</v>
      </c>
      <c r="AG222" s="22">
        <f>IFERROR(VLOOKUP(AG$1,Weights!$W$3:$X$33,2,FALSE),0)*K222</f>
        <v>0.58515767941772512</v>
      </c>
      <c r="AH222" s="22">
        <f>IFERROR(VLOOKUP(AH$1,Weights!$W$3:$X$33,2,FALSE),0)*L222</f>
        <v>0.41410706288732385</v>
      </c>
      <c r="AI222" s="22">
        <f>IFERROR(VLOOKUP(AI$1,Weights!$W$3:$X$33,2,FALSE),0)*M222</f>
        <v>0</v>
      </c>
      <c r="AJ222" s="22">
        <f>IFERROR(VLOOKUP(AJ$1,Weights!$W$3:$X$33,2,FALSE),0)*N222</f>
        <v>0</v>
      </c>
      <c r="AK222" s="22">
        <f>IFERROR(VLOOKUP(AK$1,Weights!$W$3:$X$33,2,FALSE),0)*O222</f>
        <v>0</v>
      </c>
      <c r="AL222" s="22">
        <f>IFERROR(VLOOKUP(AL$1,Weights!$W$3:$X$33,2,FALSE),0)*P222</f>
        <v>6.6342299961421367E-2</v>
      </c>
      <c r="AM222" s="22">
        <f>IFERROR(VLOOKUP(AM$1,Weights!$W$3:$X$33,2,FALSE),0)*Q222</f>
        <v>0.86527061266967231</v>
      </c>
      <c r="AN222" s="22">
        <f>IFERROR(VLOOKUP(AN$1,Weights!$W$3:$X$33,2,FALSE),0)*R222</f>
        <v>0.2219642504179099</v>
      </c>
      <c r="AO222" s="22">
        <f>IFERROR(VLOOKUP(AO$1,Weights!$W$3:$X$33,2,FALSE),0)*S222</f>
        <v>0</v>
      </c>
      <c r="AP222" s="22">
        <f>IFERROR(VLOOKUP(AP$1,Weights!$W$3:$X$33,2,FALSE),0)*T222</f>
        <v>0</v>
      </c>
      <c r="AQ222" s="22">
        <f>IFERROR(VLOOKUP(AQ$1,Weights!$W$3:$X$33,2,FALSE),0)*U222</f>
        <v>4.1071665549601475</v>
      </c>
      <c r="AR222" s="22">
        <f>IFERROR(VLOOKUP(AR$1,Weights!$W$3:$X$33,2,FALSE),0)*V222</f>
        <v>1.8925302073749928</v>
      </c>
      <c r="AS222" s="22">
        <f>IFERROR(VLOOKUP(AS$1,Weights!$W$3:$X$33,2,FALSE),0)*W222</f>
        <v>0.96675726606365764</v>
      </c>
      <c r="AT222" s="22">
        <f>IFERROR(VLOOKUP(AT$1,Weights!$W$3:$X$33,2,FALSE),0)*X222</f>
        <v>0.17965959603196563</v>
      </c>
      <c r="AU222" s="23">
        <f t="shared" si="3"/>
        <v>15.222445551164819</v>
      </c>
    </row>
    <row r="223" spans="1:47" x14ac:dyDescent="0.2">
      <c r="A223" s="2">
        <v>1958</v>
      </c>
      <c r="B223" s="2">
        <v>4</v>
      </c>
      <c r="C223" s="3">
        <v>60</v>
      </c>
      <c r="D223" s="2">
        <v>55</v>
      </c>
      <c r="E223" s="2">
        <v>0</v>
      </c>
      <c r="F223" s="2">
        <v>50</v>
      </c>
      <c r="G223" s="2">
        <v>55</v>
      </c>
      <c r="H223" s="2">
        <v>51</v>
      </c>
      <c r="I223" s="2">
        <v>54</v>
      </c>
      <c r="J223" s="2">
        <v>58</v>
      </c>
      <c r="K223" s="2">
        <v>59</v>
      </c>
      <c r="L223" s="2">
        <v>51</v>
      </c>
      <c r="M223" s="2">
        <v>74</v>
      </c>
      <c r="N223" s="2">
        <v>53</v>
      </c>
      <c r="O223" s="2">
        <v>0</v>
      </c>
      <c r="P223" s="2">
        <v>58</v>
      </c>
      <c r="Q223" s="2">
        <v>60</v>
      </c>
      <c r="R223" s="2">
        <v>58</v>
      </c>
      <c r="S223" s="2">
        <v>48</v>
      </c>
      <c r="T223" s="2">
        <v>51</v>
      </c>
      <c r="U223" s="2">
        <v>71</v>
      </c>
      <c r="V223" s="2">
        <v>56</v>
      </c>
      <c r="W223" s="2">
        <v>80</v>
      </c>
      <c r="X223" s="2">
        <v>55</v>
      </c>
      <c r="Y223" s="22">
        <f>IFERROR(VLOOKUP(Y$1,Weights!$W$3:$X$33,2,FALSE),0)*C223</f>
        <v>0</v>
      </c>
      <c r="Z223" s="22">
        <f>IFERROR(VLOOKUP(Z$1,Weights!$W$3:$X$33,2,FALSE),0)*D223</f>
        <v>0.24694945205283059</v>
      </c>
      <c r="AA223" s="22">
        <f>IFERROR(VLOOKUP(AA$1,Weights!$W$3:$X$33,2,FALSE),0)*E223</f>
        <v>0</v>
      </c>
      <c r="AB223" s="22">
        <f>IFERROR(VLOOKUP(AB$1,Weights!$W$3:$X$33,2,FALSE),0)*F223</f>
        <v>0.1525582919870252</v>
      </c>
      <c r="AC223" s="22">
        <f>IFERROR(VLOOKUP(AC$1,Weights!$W$3:$X$33,2,FALSE),0)*G223</f>
        <v>6.5181640835546997</v>
      </c>
      <c r="AD223" s="22">
        <f>IFERROR(VLOOKUP(AD$1,Weights!$W$3:$X$33,2,FALSE),0)*H223</f>
        <v>0.10944115224635841</v>
      </c>
      <c r="AE223" s="22">
        <f>IFERROR(VLOOKUP(AE$1,Weights!$W$3:$X$33,2,FALSE),0)*I223</f>
        <v>5.2210001444867578</v>
      </c>
      <c r="AF223" s="22">
        <f>IFERROR(VLOOKUP(AF$1,Weights!$W$3:$X$33,2,FALSE),0)*J223</f>
        <v>0.5460733198773815</v>
      </c>
      <c r="AG223" s="22">
        <f>IFERROR(VLOOKUP(AG$1,Weights!$W$3:$X$33,2,FALSE),0)*K223</f>
        <v>0.60568952781834706</v>
      </c>
      <c r="AH223" s="22">
        <f>IFERROR(VLOOKUP(AH$1,Weights!$W$3:$X$33,2,FALSE),0)*L223</f>
        <v>0.42238920414507031</v>
      </c>
      <c r="AI223" s="22">
        <f>IFERROR(VLOOKUP(AI$1,Weights!$W$3:$X$33,2,FALSE),0)*M223</f>
        <v>0</v>
      </c>
      <c r="AJ223" s="22">
        <f>IFERROR(VLOOKUP(AJ$1,Weights!$W$3:$X$33,2,FALSE),0)*N223</f>
        <v>0</v>
      </c>
      <c r="AK223" s="22">
        <f>IFERROR(VLOOKUP(AK$1,Weights!$W$3:$X$33,2,FALSE),0)*O223</f>
        <v>0</v>
      </c>
      <c r="AL223" s="22">
        <f>IFERROR(VLOOKUP(AL$1,Weights!$W$3:$X$33,2,FALSE),0)*P223</f>
        <v>6.9960970868407982E-2</v>
      </c>
      <c r="AM223" s="22">
        <f>IFERROR(VLOOKUP(AM$1,Weights!$W$3:$X$33,2,FALSE),0)*Q223</f>
        <v>0.91081117123123401</v>
      </c>
      <c r="AN223" s="22">
        <f>IFERROR(VLOOKUP(AN$1,Weights!$W$3:$X$33,2,FALSE),0)*R223</f>
        <v>0.2298915450756924</v>
      </c>
      <c r="AO223" s="22">
        <f>IFERROR(VLOOKUP(AO$1,Weights!$W$3:$X$33,2,FALSE),0)*S223</f>
        <v>0</v>
      </c>
      <c r="AP223" s="22">
        <f>IFERROR(VLOOKUP(AP$1,Weights!$W$3:$X$33,2,FALSE),0)*T223</f>
        <v>0</v>
      </c>
      <c r="AQ223" s="22">
        <f>IFERROR(VLOOKUP(AQ$1,Weights!$W$3:$X$33,2,FALSE),0)*U223</f>
        <v>4.4183155363965225</v>
      </c>
      <c r="AR223" s="22">
        <f>IFERROR(VLOOKUP(AR$1,Weights!$W$3:$X$33,2,FALSE),0)*V223</f>
        <v>1.9626239187592516</v>
      </c>
      <c r="AS223" s="22">
        <f>IFERROR(VLOOKUP(AS$1,Weights!$W$3:$X$33,2,FALSE),0)*W223</f>
        <v>1.0176392274354291</v>
      </c>
      <c r="AT223" s="22">
        <f>IFERROR(VLOOKUP(AT$1,Weights!$W$3:$X$33,2,FALSE),0)*X223</f>
        <v>0.18643920342939832</v>
      </c>
      <c r="AU223" s="23">
        <f t="shared" si="3"/>
        <v>15.976307939783293</v>
      </c>
    </row>
    <row r="224" spans="1:47" x14ac:dyDescent="0.2">
      <c r="A224" s="2">
        <v>1959</v>
      </c>
      <c r="B224" s="2">
        <v>4</v>
      </c>
      <c r="C224" s="3">
        <v>62</v>
      </c>
      <c r="D224" s="2">
        <v>55</v>
      </c>
      <c r="E224" s="2">
        <v>0</v>
      </c>
      <c r="F224" s="2">
        <v>51</v>
      </c>
      <c r="G224" s="2">
        <v>57</v>
      </c>
      <c r="H224" s="2">
        <v>53</v>
      </c>
      <c r="I224" s="2">
        <v>57</v>
      </c>
      <c r="J224" s="2">
        <v>61</v>
      </c>
      <c r="K224" s="2">
        <v>61</v>
      </c>
      <c r="L224" s="2">
        <v>53</v>
      </c>
      <c r="M224" s="2">
        <v>76</v>
      </c>
      <c r="N224" s="2">
        <v>55</v>
      </c>
      <c r="O224" s="2">
        <v>0</v>
      </c>
      <c r="P224" s="2">
        <v>61</v>
      </c>
      <c r="Q224" s="2">
        <v>62</v>
      </c>
      <c r="R224" s="2">
        <v>60</v>
      </c>
      <c r="S224" s="2">
        <v>50</v>
      </c>
      <c r="T224" s="2">
        <v>53</v>
      </c>
      <c r="U224" s="2">
        <v>71</v>
      </c>
      <c r="V224" s="2">
        <v>58</v>
      </c>
      <c r="W224" s="2">
        <v>80</v>
      </c>
      <c r="X224" s="2">
        <v>57</v>
      </c>
      <c r="Y224" s="22">
        <f>IFERROR(VLOOKUP(Y$1,Weights!$W$3:$X$33,2,FALSE),0)*C224</f>
        <v>0</v>
      </c>
      <c r="Z224" s="22">
        <f>IFERROR(VLOOKUP(Z$1,Weights!$W$3:$X$33,2,FALSE),0)*D224</f>
        <v>0.24694945205283059</v>
      </c>
      <c r="AA224" s="22">
        <f>IFERROR(VLOOKUP(AA$1,Weights!$W$3:$X$33,2,FALSE),0)*E224</f>
        <v>0</v>
      </c>
      <c r="AB224" s="22">
        <f>IFERROR(VLOOKUP(AB$1,Weights!$W$3:$X$33,2,FALSE),0)*F224</f>
        <v>0.15560945782676569</v>
      </c>
      <c r="AC224" s="22">
        <f>IFERROR(VLOOKUP(AC$1,Weights!$W$3:$X$33,2,FALSE),0)*G224</f>
        <v>6.7551882320475984</v>
      </c>
      <c r="AD224" s="22">
        <f>IFERROR(VLOOKUP(AD$1,Weights!$W$3:$X$33,2,FALSE),0)*H224</f>
        <v>0.11373296213837246</v>
      </c>
      <c r="AE224" s="22">
        <f>IFERROR(VLOOKUP(AE$1,Weights!$W$3:$X$33,2,FALSE),0)*I224</f>
        <v>5.511055708069355</v>
      </c>
      <c r="AF224" s="22">
        <f>IFERROR(VLOOKUP(AF$1,Weights!$W$3:$X$33,2,FALSE),0)*J224</f>
        <v>0.57431849159517712</v>
      </c>
      <c r="AG224" s="22">
        <f>IFERROR(VLOOKUP(AG$1,Weights!$W$3:$X$33,2,FALSE),0)*K224</f>
        <v>0.62622137621896901</v>
      </c>
      <c r="AH224" s="22">
        <f>IFERROR(VLOOKUP(AH$1,Weights!$W$3:$X$33,2,FALSE),0)*L224</f>
        <v>0.43895348666056327</v>
      </c>
      <c r="AI224" s="22">
        <f>IFERROR(VLOOKUP(AI$1,Weights!$W$3:$X$33,2,FALSE),0)*M224</f>
        <v>0</v>
      </c>
      <c r="AJ224" s="22">
        <f>IFERROR(VLOOKUP(AJ$1,Weights!$W$3:$X$33,2,FALSE),0)*N224</f>
        <v>0</v>
      </c>
      <c r="AK224" s="22">
        <f>IFERROR(VLOOKUP(AK$1,Weights!$W$3:$X$33,2,FALSE),0)*O224</f>
        <v>0</v>
      </c>
      <c r="AL224" s="22">
        <f>IFERROR(VLOOKUP(AL$1,Weights!$W$3:$X$33,2,FALSE),0)*P224</f>
        <v>7.3579641775394611E-2</v>
      </c>
      <c r="AM224" s="22">
        <f>IFERROR(VLOOKUP(AM$1,Weights!$W$3:$X$33,2,FALSE),0)*Q224</f>
        <v>0.9411715436056084</v>
      </c>
      <c r="AN224" s="22">
        <f>IFERROR(VLOOKUP(AN$1,Weights!$W$3:$X$33,2,FALSE),0)*R224</f>
        <v>0.2378188397334749</v>
      </c>
      <c r="AO224" s="22">
        <f>IFERROR(VLOOKUP(AO$1,Weights!$W$3:$X$33,2,FALSE),0)*S224</f>
        <v>0</v>
      </c>
      <c r="AP224" s="22">
        <f>IFERROR(VLOOKUP(AP$1,Weights!$W$3:$X$33,2,FALSE),0)*T224</f>
        <v>0</v>
      </c>
      <c r="AQ224" s="22">
        <f>IFERROR(VLOOKUP(AQ$1,Weights!$W$3:$X$33,2,FALSE),0)*U224</f>
        <v>4.4183155363965225</v>
      </c>
      <c r="AR224" s="22">
        <f>IFERROR(VLOOKUP(AR$1,Weights!$W$3:$X$33,2,FALSE),0)*V224</f>
        <v>2.0327176301435106</v>
      </c>
      <c r="AS224" s="22">
        <f>IFERROR(VLOOKUP(AS$1,Weights!$W$3:$X$33,2,FALSE),0)*W224</f>
        <v>1.0176392274354291</v>
      </c>
      <c r="AT224" s="22">
        <f>IFERROR(VLOOKUP(AT$1,Weights!$W$3:$X$33,2,FALSE),0)*X224</f>
        <v>0.19321881082683098</v>
      </c>
      <c r="AU224" s="23">
        <f t="shared" si="3"/>
        <v>16.457827438452391</v>
      </c>
    </row>
    <row r="225" spans="1:47" x14ac:dyDescent="0.2">
      <c r="A225" s="2">
        <v>1960</v>
      </c>
      <c r="B225" s="2">
        <v>4</v>
      </c>
      <c r="C225" s="3">
        <v>63</v>
      </c>
      <c r="D225" s="2">
        <v>57</v>
      </c>
      <c r="E225" s="2">
        <v>0</v>
      </c>
      <c r="F225" s="2">
        <v>53</v>
      </c>
      <c r="G225" s="2">
        <v>58</v>
      </c>
      <c r="H225" s="2">
        <v>55</v>
      </c>
      <c r="I225" s="2">
        <v>58</v>
      </c>
      <c r="J225" s="2">
        <v>61</v>
      </c>
      <c r="K225" s="2">
        <v>62</v>
      </c>
      <c r="L225" s="2">
        <v>55</v>
      </c>
      <c r="M225" s="2">
        <v>78</v>
      </c>
      <c r="N225" s="2">
        <v>57</v>
      </c>
      <c r="O225" s="2">
        <v>0</v>
      </c>
      <c r="P225" s="2">
        <v>61</v>
      </c>
      <c r="Q225" s="2">
        <v>63</v>
      </c>
      <c r="R225" s="2">
        <v>61</v>
      </c>
      <c r="S225" s="2">
        <v>52</v>
      </c>
      <c r="T225" s="2">
        <v>55</v>
      </c>
      <c r="U225" s="2">
        <v>71</v>
      </c>
      <c r="V225" s="2">
        <v>60</v>
      </c>
      <c r="W225" s="2">
        <v>80</v>
      </c>
      <c r="X225" s="2">
        <v>59</v>
      </c>
      <c r="Y225" s="22">
        <f>IFERROR(VLOOKUP(Y$1,Weights!$W$3:$X$33,2,FALSE),0)*C225</f>
        <v>0</v>
      </c>
      <c r="Z225" s="22">
        <f>IFERROR(VLOOKUP(Z$1,Weights!$W$3:$X$33,2,FALSE),0)*D225</f>
        <v>0.25592943212747898</v>
      </c>
      <c r="AA225" s="22">
        <f>IFERROR(VLOOKUP(AA$1,Weights!$W$3:$X$33,2,FALSE),0)*E225</f>
        <v>0</v>
      </c>
      <c r="AB225" s="22">
        <f>IFERROR(VLOOKUP(AB$1,Weights!$W$3:$X$33,2,FALSE),0)*F225</f>
        <v>0.16171178950624671</v>
      </c>
      <c r="AC225" s="22">
        <f>IFERROR(VLOOKUP(AC$1,Weights!$W$3:$X$33,2,FALSE),0)*G225</f>
        <v>6.8737003062940474</v>
      </c>
      <c r="AD225" s="22">
        <f>IFERROR(VLOOKUP(AD$1,Weights!$W$3:$X$33,2,FALSE),0)*H225</f>
        <v>0.11802477203038651</v>
      </c>
      <c r="AE225" s="22">
        <f>IFERROR(VLOOKUP(AE$1,Weights!$W$3:$X$33,2,FALSE),0)*I225</f>
        <v>5.6077408959302213</v>
      </c>
      <c r="AF225" s="22">
        <f>IFERROR(VLOOKUP(AF$1,Weights!$W$3:$X$33,2,FALSE),0)*J225</f>
        <v>0.57431849159517712</v>
      </c>
      <c r="AG225" s="22">
        <f>IFERROR(VLOOKUP(AG$1,Weights!$W$3:$X$33,2,FALSE),0)*K225</f>
        <v>0.63648730041927992</v>
      </c>
      <c r="AH225" s="22">
        <f>IFERROR(VLOOKUP(AH$1,Weights!$W$3:$X$33,2,FALSE),0)*L225</f>
        <v>0.45551776917605624</v>
      </c>
      <c r="AI225" s="22">
        <f>IFERROR(VLOOKUP(AI$1,Weights!$W$3:$X$33,2,FALSE),0)*M225</f>
        <v>0</v>
      </c>
      <c r="AJ225" s="22">
        <f>IFERROR(VLOOKUP(AJ$1,Weights!$W$3:$X$33,2,FALSE),0)*N225</f>
        <v>0</v>
      </c>
      <c r="AK225" s="22">
        <f>IFERROR(VLOOKUP(AK$1,Weights!$W$3:$X$33,2,FALSE),0)*O225</f>
        <v>0</v>
      </c>
      <c r="AL225" s="22">
        <f>IFERROR(VLOOKUP(AL$1,Weights!$W$3:$X$33,2,FALSE),0)*P225</f>
        <v>7.3579641775394611E-2</v>
      </c>
      <c r="AM225" s="22">
        <f>IFERROR(VLOOKUP(AM$1,Weights!$W$3:$X$33,2,FALSE),0)*Q225</f>
        <v>0.9563517297927957</v>
      </c>
      <c r="AN225" s="22">
        <f>IFERROR(VLOOKUP(AN$1,Weights!$W$3:$X$33,2,FALSE),0)*R225</f>
        <v>0.24178248706236616</v>
      </c>
      <c r="AO225" s="22">
        <f>IFERROR(VLOOKUP(AO$1,Weights!$W$3:$X$33,2,FALSE),0)*S225</f>
        <v>0</v>
      </c>
      <c r="AP225" s="22">
        <f>IFERROR(VLOOKUP(AP$1,Weights!$W$3:$X$33,2,FALSE),0)*T225</f>
        <v>0</v>
      </c>
      <c r="AQ225" s="22">
        <f>IFERROR(VLOOKUP(AQ$1,Weights!$W$3:$X$33,2,FALSE),0)*U225</f>
        <v>4.4183155363965225</v>
      </c>
      <c r="AR225" s="22">
        <f>IFERROR(VLOOKUP(AR$1,Weights!$W$3:$X$33,2,FALSE),0)*V225</f>
        <v>2.1028113415277696</v>
      </c>
      <c r="AS225" s="22">
        <f>IFERROR(VLOOKUP(AS$1,Weights!$W$3:$X$33,2,FALSE),0)*W225</f>
        <v>1.0176392274354291</v>
      </c>
      <c r="AT225" s="22">
        <f>IFERROR(VLOOKUP(AT$1,Weights!$W$3:$X$33,2,FALSE),0)*X225</f>
        <v>0.19999841822426365</v>
      </c>
      <c r="AU225" s="23">
        <f t="shared" si="3"/>
        <v>16.692244116935647</v>
      </c>
    </row>
    <row r="226" spans="1:47" x14ac:dyDescent="0.2">
      <c r="A226" s="2">
        <v>1961</v>
      </c>
      <c r="B226" s="2">
        <v>4</v>
      </c>
      <c r="C226" s="3">
        <v>64</v>
      </c>
      <c r="D226" s="2">
        <v>58</v>
      </c>
      <c r="E226" s="2">
        <v>0</v>
      </c>
      <c r="F226" s="2">
        <v>55</v>
      </c>
      <c r="G226" s="2">
        <v>60</v>
      </c>
      <c r="H226" s="2">
        <v>55</v>
      </c>
      <c r="I226" s="2">
        <v>60</v>
      </c>
      <c r="J226" s="2">
        <v>61</v>
      </c>
      <c r="K226" s="2">
        <v>63</v>
      </c>
      <c r="L226" s="2">
        <v>55</v>
      </c>
      <c r="M226" s="2">
        <v>79</v>
      </c>
      <c r="N226" s="2">
        <v>59</v>
      </c>
      <c r="O226" s="2">
        <v>0</v>
      </c>
      <c r="P226" s="2">
        <v>61</v>
      </c>
      <c r="Q226" s="2">
        <v>64</v>
      </c>
      <c r="R226" s="2">
        <v>62</v>
      </c>
      <c r="S226" s="2">
        <v>54</v>
      </c>
      <c r="T226" s="2">
        <v>56</v>
      </c>
      <c r="U226" s="2">
        <v>73</v>
      </c>
      <c r="V226" s="2">
        <v>61</v>
      </c>
      <c r="W226" s="2">
        <v>81</v>
      </c>
      <c r="X226" s="2">
        <v>60</v>
      </c>
      <c r="Y226" s="22">
        <f>IFERROR(VLOOKUP(Y$1,Weights!$W$3:$X$33,2,FALSE),0)*C226</f>
        <v>0</v>
      </c>
      <c r="Z226" s="22">
        <f>IFERROR(VLOOKUP(Z$1,Weights!$W$3:$X$33,2,FALSE),0)*D226</f>
        <v>0.26041942216480318</v>
      </c>
      <c r="AA226" s="22">
        <f>IFERROR(VLOOKUP(AA$1,Weights!$W$3:$X$33,2,FALSE),0)*E226</f>
        <v>0</v>
      </c>
      <c r="AB226" s="22">
        <f>IFERROR(VLOOKUP(AB$1,Weights!$W$3:$X$33,2,FALSE),0)*F226</f>
        <v>0.16781412118572772</v>
      </c>
      <c r="AC226" s="22">
        <f>IFERROR(VLOOKUP(AC$1,Weights!$W$3:$X$33,2,FALSE),0)*G226</f>
        <v>7.1107244547869453</v>
      </c>
      <c r="AD226" s="22">
        <f>IFERROR(VLOOKUP(AD$1,Weights!$W$3:$X$33,2,FALSE),0)*H226</f>
        <v>0.11802477203038651</v>
      </c>
      <c r="AE226" s="22">
        <f>IFERROR(VLOOKUP(AE$1,Weights!$W$3:$X$33,2,FALSE),0)*I226</f>
        <v>5.8011112716519531</v>
      </c>
      <c r="AF226" s="22">
        <f>IFERROR(VLOOKUP(AF$1,Weights!$W$3:$X$33,2,FALSE),0)*J226</f>
        <v>0.57431849159517712</v>
      </c>
      <c r="AG226" s="22">
        <f>IFERROR(VLOOKUP(AG$1,Weights!$W$3:$X$33,2,FALSE),0)*K226</f>
        <v>0.64675322461959095</v>
      </c>
      <c r="AH226" s="22">
        <f>IFERROR(VLOOKUP(AH$1,Weights!$W$3:$X$33,2,FALSE),0)*L226</f>
        <v>0.45551776917605624</v>
      </c>
      <c r="AI226" s="22">
        <f>IFERROR(VLOOKUP(AI$1,Weights!$W$3:$X$33,2,FALSE),0)*M226</f>
        <v>0</v>
      </c>
      <c r="AJ226" s="22">
        <f>IFERROR(VLOOKUP(AJ$1,Weights!$W$3:$X$33,2,FALSE),0)*N226</f>
        <v>0</v>
      </c>
      <c r="AK226" s="22">
        <f>IFERROR(VLOOKUP(AK$1,Weights!$W$3:$X$33,2,FALSE),0)*O226</f>
        <v>0</v>
      </c>
      <c r="AL226" s="22">
        <f>IFERROR(VLOOKUP(AL$1,Weights!$W$3:$X$33,2,FALSE),0)*P226</f>
        <v>7.3579641775394611E-2</v>
      </c>
      <c r="AM226" s="22">
        <f>IFERROR(VLOOKUP(AM$1,Weights!$W$3:$X$33,2,FALSE),0)*Q226</f>
        <v>0.9715319159799829</v>
      </c>
      <c r="AN226" s="22">
        <f>IFERROR(VLOOKUP(AN$1,Weights!$W$3:$X$33,2,FALSE),0)*R226</f>
        <v>0.24574613439125739</v>
      </c>
      <c r="AO226" s="22">
        <f>IFERROR(VLOOKUP(AO$1,Weights!$W$3:$X$33,2,FALSE),0)*S226</f>
        <v>0</v>
      </c>
      <c r="AP226" s="22">
        <f>IFERROR(VLOOKUP(AP$1,Weights!$W$3:$X$33,2,FALSE),0)*T226</f>
        <v>0</v>
      </c>
      <c r="AQ226" s="22">
        <f>IFERROR(VLOOKUP(AQ$1,Weights!$W$3:$X$33,2,FALSE),0)*U226</f>
        <v>4.5427751289710727</v>
      </c>
      <c r="AR226" s="22">
        <f>IFERROR(VLOOKUP(AR$1,Weights!$W$3:$X$33,2,FALSE),0)*V226</f>
        <v>2.1378581972198991</v>
      </c>
      <c r="AS226" s="22">
        <f>IFERROR(VLOOKUP(AS$1,Weights!$W$3:$X$33,2,FALSE),0)*W226</f>
        <v>1.0303597177783721</v>
      </c>
      <c r="AT226" s="22">
        <f>IFERROR(VLOOKUP(AT$1,Weights!$W$3:$X$33,2,FALSE),0)*X226</f>
        <v>0.20338822192297998</v>
      </c>
      <c r="AU226" s="23">
        <f t="shared" si="3"/>
        <v>17.098988319380251</v>
      </c>
    </row>
    <row r="227" spans="1:47" x14ac:dyDescent="0.2">
      <c r="A227" s="2">
        <v>1962</v>
      </c>
      <c r="B227" s="2">
        <v>4</v>
      </c>
      <c r="C227" s="3">
        <v>65</v>
      </c>
      <c r="D227" s="2">
        <v>58</v>
      </c>
      <c r="E227" s="2">
        <v>0</v>
      </c>
      <c r="F227" s="2">
        <v>55</v>
      </c>
      <c r="G227" s="2">
        <v>61</v>
      </c>
      <c r="H227" s="2">
        <v>56</v>
      </c>
      <c r="I227" s="2">
        <v>61</v>
      </c>
      <c r="J227" s="2">
        <v>61</v>
      </c>
      <c r="K227" s="2">
        <v>64</v>
      </c>
      <c r="L227" s="2">
        <v>56</v>
      </c>
      <c r="M227" s="2">
        <v>80</v>
      </c>
      <c r="N227" s="2">
        <v>60</v>
      </c>
      <c r="O227" s="2">
        <v>70</v>
      </c>
      <c r="P227" s="2">
        <v>61</v>
      </c>
      <c r="Q227" s="2">
        <v>66</v>
      </c>
      <c r="R227" s="2">
        <v>63</v>
      </c>
      <c r="S227" s="2">
        <v>55</v>
      </c>
      <c r="T227" s="2">
        <v>57</v>
      </c>
      <c r="U227" s="2">
        <v>79</v>
      </c>
      <c r="V227" s="2">
        <v>62</v>
      </c>
      <c r="W227" s="2">
        <v>82</v>
      </c>
      <c r="X227" s="2">
        <v>61</v>
      </c>
      <c r="Y227" s="22">
        <f>IFERROR(VLOOKUP(Y$1,Weights!$W$3:$X$33,2,FALSE),0)*C227</f>
        <v>0</v>
      </c>
      <c r="Z227" s="22">
        <f>IFERROR(VLOOKUP(Z$1,Weights!$W$3:$X$33,2,FALSE),0)*D227</f>
        <v>0.26041942216480318</v>
      </c>
      <c r="AA227" s="22">
        <f>IFERROR(VLOOKUP(AA$1,Weights!$W$3:$X$33,2,FALSE),0)*E227</f>
        <v>0</v>
      </c>
      <c r="AB227" s="22">
        <f>IFERROR(VLOOKUP(AB$1,Weights!$W$3:$X$33,2,FALSE),0)*F227</f>
        <v>0.16781412118572772</v>
      </c>
      <c r="AC227" s="22">
        <f>IFERROR(VLOOKUP(AC$1,Weights!$W$3:$X$33,2,FALSE),0)*G227</f>
        <v>7.2292365290333942</v>
      </c>
      <c r="AD227" s="22">
        <f>IFERROR(VLOOKUP(AD$1,Weights!$W$3:$X$33,2,FALSE),0)*H227</f>
        <v>0.12017067697639355</v>
      </c>
      <c r="AE227" s="22">
        <f>IFERROR(VLOOKUP(AE$1,Weights!$W$3:$X$33,2,FALSE),0)*I227</f>
        <v>5.8977964595128185</v>
      </c>
      <c r="AF227" s="22">
        <f>IFERROR(VLOOKUP(AF$1,Weights!$W$3:$X$33,2,FALSE),0)*J227</f>
        <v>0.57431849159517712</v>
      </c>
      <c r="AG227" s="22">
        <f>IFERROR(VLOOKUP(AG$1,Weights!$W$3:$X$33,2,FALSE),0)*K227</f>
        <v>0.65701914881990187</v>
      </c>
      <c r="AH227" s="22">
        <f>IFERROR(VLOOKUP(AH$1,Weights!$W$3:$X$33,2,FALSE),0)*L227</f>
        <v>0.4637999104338027</v>
      </c>
      <c r="AI227" s="22">
        <f>IFERROR(VLOOKUP(AI$1,Weights!$W$3:$X$33,2,FALSE),0)*M227</f>
        <v>0</v>
      </c>
      <c r="AJ227" s="22">
        <f>IFERROR(VLOOKUP(AJ$1,Weights!$W$3:$X$33,2,FALSE),0)*N227</f>
        <v>0</v>
      </c>
      <c r="AK227" s="22">
        <f>IFERROR(VLOOKUP(AK$1,Weights!$W$3:$X$33,2,FALSE),0)*O227</f>
        <v>0</v>
      </c>
      <c r="AL227" s="22">
        <f>IFERROR(VLOOKUP(AL$1,Weights!$W$3:$X$33,2,FALSE),0)*P227</f>
        <v>7.3579641775394611E-2</v>
      </c>
      <c r="AM227" s="22">
        <f>IFERROR(VLOOKUP(AM$1,Weights!$W$3:$X$33,2,FALSE),0)*Q227</f>
        <v>1.0018922883543573</v>
      </c>
      <c r="AN227" s="22">
        <f>IFERROR(VLOOKUP(AN$1,Weights!$W$3:$X$33,2,FALSE),0)*R227</f>
        <v>0.24970978172014863</v>
      </c>
      <c r="AO227" s="22">
        <f>IFERROR(VLOOKUP(AO$1,Weights!$W$3:$X$33,2,FALSE),0)*S227</f>
        <v>0</v>
      </c>
      <c r="AP227" s="22">
        <f>IFERROR(VLOOKUP(AP$1,Weights!$W$3:$X$33,2,FALSE),0)*T227</f>
        <v>0</v>
      </c>
      <c r="AQ227" s="22">
        <f>IFERROR(VLOOKUP(AQ$1,Weights!$W$3:$X$33,2,FALSE),0)*U227</f>
        <v>4.9161539066947224</v>
      </c>
      <c r="AR227" s="22">
        <f>IFERROR(VLOOKUP(AR$1,Weights!$W$3:$X$33,2,FALSE),0)*V227</f>
        <v>2.1729050529120286</v>
      </c>
      <c r="AS227" s="22">
        <f>IFERROR(VLOOKUP(AS$1,Weights!$W$3:$X$33,2,FALSE),0)*W227</f>
        <v>1.0430802081213149</v>
      </c>
      <c r="AT227" s="22">
        <f>IFERROR(VLOOKUP(AT$1,Weights!$W$3:$X$33,2,FALSE),0)*X227</f>
        <v>0.20677802562169631</v>
      </c>
      <c r="AU227" s="23">
        <f t="shared" si="3"/>
        <v>17.675227424805886</v>
      </c>
    </row>
    <row r="228" spans="1:47" x14ac:dyDescent="0.2">
      <c r="A228" s="2">
        <v>1963</v>
      </c>
      <c r="B228" s="2">
        <v>4</v>
      </c>
      <c r="C228" s="3">
        <v>66</v>
      </c>
      <c r="D228" s="2">
        <v>60</v>
      </c>
      <c r="E228" s="2">
        <v>0</v>
      </c>
      <c r="F228" s="2">
        <v>57</v>
      </c>
      <c r="G228" s="2">
        <v>63</v>
      </c>
      <c r="H228" s="2">
        <v>57</v>
      </c>
      <c r="I228" s="2">
        <v>63</v>
      </c>
      <c r="J228" s="2">
        <v>63</v>
      </c>
      <c r="K228" s="2">
        <v>64</v>
      </c>
      <c r="L228" s="2">
        <v>57</v>
      </c>
      <c r="M228" s="2">
        <v>82</v>
      </c>
      <c r="N228" s="2">
        <v>62</v>
      </c>
      <c r="O228" s="2">
        <v>71</v>
      </c>
      <c r="P228" s="2">
        <v>63</v>
      </c>
      <c r="Q228" s="2">
        <v>66</v>
      </c>
      <c r="R228" s="2">
        <v>64</v>
      </c>
      <c r="S228" s="2">
        <v>57</v>
      </c>
      <c r="T228" s="2">
        <v>59</v>
      </c>
      <c r="U228" s="2">
        <v>79</v>
      </c>
      <c r="V228" s="2">
        <v>63</v>
      </c>
      <c r="W228" s="2">
        <v>82</v>
      </c>
      <c r="X228" s="2">
        <v>62</v>
      </c>
      <c r="Y228" s="22">
        <f>IFERROR(VLOOKUP(Y$1,Weights!$W$3:$X$33,2,FALSE),0)*C228</f>
        <v>0</v>
      </c>
      <c r="Z228" s="22">
        <f>IFERROR(VLOOKUP(Z$1,Weights!$W$3:$X$33,2,FALSE),0)*D228</f>
        <v>0.26939940223945152</v>
      </c>
      <c r="AA228" s="22">
        <f>IFERROR(VLOOKUP(AA$1,Weights!$W$3:$X$33,2,FALSE),0)*E228</f>
        <v>0</v>
      </c>
      <c r="AB228" s="22">
        <f>IFERROR(VLOOKUP(AB$1,Weights!$W$3:$X$33,2,FALSE),0)*F228</f>
        <v>0.17391645286520871</v>
      </c>
      <c r="AC228" s="22">
        <f>IFERROR(VLOOKUP(AC$1,Weights!$W$3:$X$33,2,FALSE),0)*G228</f>
        <v>7.466260677526293</v>
      </c>
      <c r="AD228" s="22">
        <f>IFERROR(VLOOKUP(AD$1,Weights!$W$3:$X$33,2,FALSE),0)*H228</f>
        <v>0.12231658192240058</v>
      </c>
      <c r="AE228" s="22">
        <f>IFERROR(VLOOKUP(AE$1,Weights!$W$3:$X$33,2,FALSE),0)*I228</f>
        <v>6.0911668352345512</v>
      </c>
      <c r="AF228" s="22">
        <f>IFERROR(VLOOKUP(AF$1,Weights!$W$3:$X$33,2,FALSE),0)*J228</f>
        <v>0.59314860607370756</v>
      </c>
      <c r="AG228" s="22">
        <f>IFERROR(VLOOKUP(AG$1,Weights!$W$3:$X$33,2,FALSE),0)*K228</f>
        <v>0.65701914881990187</v>
      </c>
      <c r="AH228" s="22">
        <f>IFERROR(VLOOKUP(AH$1,Weights!$W$3:$X$33,2,FALSE),0)*L228</f>
        <v>0.47208205169154915</v>
      </c>
      <c r="AI228" s="22">
        <f>IFERROR(VLOOKUP(AI$1,Weights!$W$3:$X$33,2,FALSE),0)*M228</f>
        <v>0</v>
      </c>
      <c r="AJ228" s="22">
        <f>IFERROR(VLOOKUP(AJ$1,Weights!$W$3:$X$33,2,FALSE),0)*N228</f>
        <v>0</v>
      </c>
      <c r="AK228" s="22">
        <f>IFERROR(VLOOKUP(AK$1,Weights!$W$3:$X$33,2,FALSE),0)*O228</f>
        <v>0</v>
      </c>
      <c r="AL228" s="22">
        <f>IFERROR(VLOOKUP(AL$1,Weights!$W$3:$X$33,2,FALSE),0)*P228</f>
        <v>7.5992089046719016E-2</v>
      </c>
      <c r="AM228" s="22">
        <f>IFERROR(VLOOKUP(AM$1,Weights!$W$3:$X$33,2,FALSE),0)*Q228</f>
        <v>1.0018922883543573</v>
      </c>
      <c r="AN228" s="22">
        <f>IFERROR(VLOOKUP(AN$1,Weights!$W$3:$X$33,2,FALSE),0)*R228</f>
        <v>0.25367342904903989</v>
      </c>
      <c r="AO228" s="22">
        <f>IFERROR(VLOOKUP(AO$1,Weights!$W$3:$X$33,2,FALSE),0)*S228</f>
        <v>0</v>
      </c>
      <c r="AP228" s="22">
        <f>IFERROR(VLOOKUP(AP$1,Weights!$W$3:$X$33,2,FALSE),0)*T228</f>
        <v>0</v>
      </c>
      <c r="AQ228" s="22">
        <f>IFERROR(VLOOKUP(AQ$1,Weights!$W$3:$X$33,2,FALSE),0)*U228</f>
        <v>4.9161539066947224</v>
      </c>
      <c r="AR228" s="22">
        <f>IFERROR(VLOOKUP(AR$1,Weights!$W$3:$X$33,2,FALSE),0)*V228</f>
        <v>2.2079519086041581</v>
      </c>
      <c r="AS228" s="22">
        <f>IFERROR(VLOOKUP(AS$1,Weights!$W$3:$X$33,2,FALSE),0)*W228</f>
        <v>1.0430802081213149</v>
      </c>
      <c r="AT228" s="22">
        <f>IFERROR(VLOOKUP(AT$1,Weights!$W$3:$X$33,2,FALSE),0)*X228</f>
        <v>0.21016782932041264</v>
      </c>
      <c r="AU228" s="23">
        <f t="shared" si="3"/>
        <v>17.953261036917766</v>
      </c>
    </row>
    <row r="229" spans="1:47" x14ac:dyDescent="0.2">
      <c r="A229" s="2">
        <v>1964</v>
      </c>
      <c r="B229" s="2">
        <v>4</v>
      </c>
      <c r="C229" s="3">
        <v>68</v>
      </c>
      <c r="D229" s="2">
        <v>62</v>
      </c>
      <c r="E229" s="2">
        <v>0</v>
      </c>
      <c r="F229" s="2">
        <v>59</v>
      </c>
      <c r="G229" s="2">
        <v>65</v>
      </c>
      <c r="H229" s="2">
        <v>59</v>
      </c>
      <c r="I229" s="2">
        <v>65</v>
      </c>
      <c r="J229" s="2">
        <v>66</v>
      </c>
      <c r="K229" s="2">
        <v>66</v>
      </c>
      <c r="L229" s="2">
        <v>59</v>
      </c>
      <c r="M229" s="2">
        <v>85</v>
      </c>
      <c r="N229" s="2">
        <v>64</v>
      </c>
      <c r="O229" s="2">
        <v>72</v>
      </c>
      <c r="P229" s="2">
        <v>66</v>
      </c>
      <c r="Q229" s="2">
        <v>67</v>
      </c>
      <c r="R229" s="2">
        <v>65</v>
      </c>
      <c r="S229" s="2">
        <v>59</v>
      </c>
      <c r="T229" s="2">
        <v>60</v>
      </c>
      <c r="U229" s="2">
        <v>79</v>
      </c>
      <c r="V229" s="2">
        <v>63</v>
      </c>
      <c r="W229" s="2">
        <v>82</v>
      </c>
      <c r="X229" s="2">
        <v>62</v>
      </c>
      <c r="Y229" s="22">
        <f>IFERROR(VLOOKUP(Y$1,Weights!$W$3:$X$33,2,FALSE),0)*C229</f>
        <v>0</v>
      </c>
      <c r="Z229" s="22">
        <f>IFERROR(VLOOKUP(Z$1,Weights!$W$3:$X$33,2,FALSE),0)*D229</f>
        <v>0.27837938231409992</v>
      </c>
      <c r="AA229" s="22">
        <f>IFERROR(VLOOKUP(AA$1,Weights!$W$3:$X$33,2,FALSE),0)*E229</f>
        <v>0</v>
      </c>
      <c r="AB229" s="22">
        <f>IFERROR(VLOOKUP(AB$1,Weights!$W$3:$X$33,2,FALSE),0)*F229</f>
        <v>0.18001878454468973</v>
      </c>
      <c r="AC229" s="22">
        <f>IFERROR(VLOOKUP(AC$1,Weights!$W$3:$X$33,2,FALSE),0)*G229</f>
        <v>7.7032848260191908</v>
      </c>
      <c r="AD229" s="22">
        <f>IFERROR(VLOOKUP(AD$1,Weights!$W$3:$X$33,2,FALSE),0)*H229</f>
        <v>0.12660839181441463</v>
      </c>
      <c r="AE229" s="22">
        <f>IFERROR(VLOOKUP(AE$1,Weights!$W$3:$X$33,2,FALSE),0)*I229</f>
        <v>6.284537210956282</v>
      </c>
      <c r="AF229" s="22">
        <f>IFERROR(VLOOKUP(AF$1,Weights!$W$3:$X$33,2,FALSE),0)*J229</f>
        <v>0.62139377779150318</v>
      </c>
      <c r="AG229" s="22">
        <f>IFERROR(VLOOKUP(AG$1,Weights!$W$3:$X$33,2,FALSE),0)*K229</f>
        <v>0.67755099722052381</v>
      </c>
      <c r="AH229" s="22">
        <f>IFERROR(VLOOKUP(AH$1,Weights!$W$3:$X$33,2,FALSE),0)*L229</f>
        <v>0.48864633420704212</v>
      </c>
      <c r="AI229" s="22">
        <f>IFERROR(VLOOKUP(AI$1,Weights!$W$3:$X$33,2,FALSE),0)*M229</f>
        <v>0</v>
      </c>
      <c r="AJ229" s="22">
        <f>IFERROR(VLOOKUP(AJ$1,Weights!$W$3:$X$33,2,FALSE),0)*N229</f>
        <v>0</v>
      </c>
      <c r="AK229" s="22">
        <f>IFERROR(VLOOKUP(AK$1,Weights!$W$3:$X$33,2,FALSE),0)*O229</f>
        <v>0</v>
      </c>
      <c r="AL229" s="22">
        <f>IFERROR(VLOOKUP(AL$1,Weights!$W$3:$X$33,2,FALSE),0)*P229</f>
        <v>7.9610759953705645E-2</v>
      </c>
      <c r="AM229" s="22">
        <f>IFERROR(VLOOKUP(AM$1,Weights!$W$3:$X$33,2,FALSE),0)*Q229</f>
        <v>1.0170724745415447</v>
      </c>
      <c r="AN229" s="22">
        <f>IFERROR(VLOOKUP(AN$1,Weights!$W$3:$X$33,2,FALSE),0)*R229</f>
        <v>0.25763707637793115</v>
      </c>
      <c r="AO229" s="22">
        <f>IFERROR(VLOOKUP(AO$1,Weights!$W$3:$X$33,2,FALSE),0)*S229</f>
        <v>0</v>
      </c>
      <c r="AP229" s="22">
        <f>IFERROR(VLOOKUP(AP$1,Weights!$W$3:$X$33,2,FALSE),0)*T229</f>
        <v>0</v>
      </c>
      <c r="AQ229" s="22">
        <f>IFERROR(VLOOKUP(AQ$1,Weights!$W$3:$X$33,2,FALSE),0)*U229</f>
        <v>4.9161539066947224</v>
      </c>
      <c r="AR229" s="22">
        <f>IFERROR(VLOOKUP(AR$1,Weights!$W$3:$X$33,2,FALSE),0)*V229</f>
        <v>2.2079519086041581</v>
      </c>
      <c r="AS229" s="22">
        <f>IFERROR(VLOOKUP(AS$1,Weights!$W$3:$X$33,2,FALSE),0)*W229</f>
        <v>1.0430802081213149</v>
      </c>
      <c r="AT229" s="22">
        <f>IFERROR(VLOOKUP(AT$1,Weights!$W$3:$X$33,2,FALSE),0)*X229</f>
        <v>0.21016782932041264</v>
      </c>
      <c r="AU229" s="23">
        <f t="shared" si="3"/>
        <v>18.249619351305292</v>
      </c>
    </row>
    <row r="230" spans="1:47" x14ac:dyDescent="0.2">
      <c r="A230" s="2">
        <v>1965</v>
      </c>
      <c r="B230" s="2">
        <v>4</v>
      </c>
      <c r="C230" s="3">
        <v>69</v>
      </c>
      <c r="D230" s="2">
        <v>64</v>
      </c>
      <c r="E230" s="2">
        <v>0</v>
      </c>
      <c r="F230" s="2">
        <v>60</v>
      </c>
      <c r="G230" s="2">
        <v>66</v>
      </c>
      <c r="H230" s="2">
        <v>60</v>
      </c>
      <c r="I230" s="2">
        <v>66</v>
      </c>
      <c r="J230" s="2">
        <v>69</v>
      </c>
      <c r="K230" s="2">
        <v>66</v>
      </c>
      <c r="L230" s="2">
        <v>60</v>
      </c>
      <c r="M230" s="2">
        <v>86</v>
      </c>
      <c r="N230" s="2">
        <v>66</v>
      </c>
      <c r="O230" s="2">
        <v>73</v>
      </c>
      <c r="P230" s="2">
        <v>69</v>
      </c>
      <c r="Q230" s="2">
        <v>67</v>
      </c>
      <c r="R230" s="2">
        <v>66</v>
      </c>
      <c r="S230" s="2">
        <v>60</v>
      </c>
      <c r="T230" s="2">
        <v>62</v>
      </c>
      <c r="U230" s="2">
        <v>79</v>
      </c>
      <c r="V230" s="2">
        <v>64</v>
      </c>
      <c r="W230" s="2">
        <v>80</v>
      </c>
      <c r="X230" s="2">
        <v>64</v>
      </c>
      <c r="Y230" s="22">
        <f>IFERROR(VLOOKUP(Y$1,Weights!$W$3:$X$33,2,FALSE),0)*C230</f>
        <v>0</v>
      </c>
      <c r="Z230" s="22">
        <f>IFERROR(VLOOKUP(Z$1,Weights!$W$3:$X$33,2,FALSE),0)*D230</f>
        <v>0.28735936238874832</v>
      </c>
      <c r="AA230" s="22">
        <f>IFERROR(VLOOKUP(AA$1,Weights!$W$3:$X$33,2,FALSE),0)*E230</f>
        <v>0</v>
      </c>
      <c r="AB230" s="22">
        <f>IFERROR(VLOOKUP(AB$1,Weights!$W$3:$X$33,2,FALSE),0)*F230</f>
        <v>0.18306995038443025</v>
      </c>
      <c r="AC230" s="22">
        <f>IFERROR(VLOOKUP(AC$1,Weights!$W$3:$X$33,2,FALSE),0)*G230</f>
        <v>7.8217969002656398</v>
      </c>
      <c r="AD230" s="22">
        <f>IFERROR(VLOOKUP(AD$1,Weights!$W$3:$X$33,2,FALSE),0)*H230</f>
        <v>0.12875429676042166</v>
      </c>
      <c r="AE230" s="22">
        <f>IFERROR(VLOOKUP(AE$1,Weights!$W$3:$X$33,2,FALSE),0)*I230</f>
        <v>6.3812223988171484</v>
      </c>
      <c r="AF230" s="22">
        <f>IFERROR(VLOOKUP(AF$1,Weights!$W$3:$X$33,2,FALSE),0)*J230</f>
        <v>0.64963894950929868</v>
      </c>
      <c r="AG230" s="22">
        <f>IFERROR(VLOOKUP(AG$1,Weights!$W$3:$X$33,2,FALSE),0)*K230</f>
        <v>0.67755099722052381</v>
      </c>
      <c r="AH230" s="22">
        <f>IFERROR(VLOOKUP(AH$1,Weights!$W$3:$X$33,2,FALSE),0)*L230</f>
        <v>0.49692847546478858</v>
      </c>
      <c r="AI230" s="22">
        <f>IFERROR(VLOOKUP(AI$1,Weights!$W$3:$X$33,2,FALSE),0)*M230</f>
        <v>0</v>
      </c>
      <c r="AJ230" s="22">
        <f>IFERROR(VLOOKUP(AJ$1,Weights!$W$3:$X$33,2,FALSE),0)*N230</f>
        <v>0</v>
      </c>
      <c r="AK230" s="22">
        <f>IFERROR(VLOOKUP(AK$1,Weights!$W$3:$X$33,2,FALSE),0)*O230</f>
        <v>0</v>
      </c>
      <c r="AL230" s="22">
        <f>IFERROR(VLOOKUP(AL$1,Weights!$W$3:$X$33,2,FALSE),0)*P230</f>
        <v>8.3229430860692261E-2</v>
      </c>
      <c r="AM230" s="22">
        <f>IFERROR(VLOOKUP(AM$1,Weights!$W$3:$X$33,2,FALSE),0)*Q230</f>
        <v>1.0170724745415447</v>
      </c>
      <c r="AN230" s="22">
        <f>IFERROR(VLOOKUP(AN$1,Weights!$W$3:$X$33,2,FALSE),0)*R230</f>
        <v>0.26160072370682241</v>
      </c>
      <c r="AO230" s="22">
        <f>IFERROR(VLOOKUP(AO$1,Weights!$W$3:$X$33,2,FALSE),0)*S230</f>
        <v>0</v>
      </c>
      <c r="AP230" s="22">
        <f>IFERROR(VLOOKUP(AP$1,Weights!$W$3:$X$33,2,FALSE),0)*T230</f>
        <v>0</v>
      </c>
      <c r="AQ230" s="22">
        <f>IFERROR(VLOOKUP(AQ$1,Weights!$W$3:$X$33,2,FALSE),0)*U230</f>
        <v>4.9161539066947224</v>
      </c>
      <c r="AR230" s="22">
        <f>IFERROR(VLOOKUP(AR$1,Weights!$W$3:$X$33,2,FALSE),0)*V230</f>
        <v>2.2429987642962876</v>
      </c>
      <c r="AS230" s="22">
        <f>IFERROR(VLOOKUP(AS$1,Weights!$W$3:$X$33,2,FALSE),0)*W230</f>
        <v>1.0176392274354291</v>
      </c>
      <c r="AT230" s="22">
        <f>IFERROR(VLOOKUP(AT$1,Weights!$W$3:$X$33,2,FALSE),0)*X230</f>
        <v>0.2169474367178453</v>
      </c>
      <c r="AU230" s="23">
        <f t="shared" si="3"/>
        <v>18.416486713604325</v>
      </c>
    </row>
    <row r="231" spans="1:47" x14ac:dyDescent="0.2">
      <c r="A231" s="2">
        <v>1966</v>
      </c>
      <c r="B231" s="2">
        <v>4</v>
      </c>
      <c r="C231" s="3">
        <v>70</v>
      </c>
      <c r="D231" s="2">
        <v>65</v>
      </c>
      <c r="E231" s="2">
        <v>0</v>
      </c>
      <c r="F231" s="2">
        <v>61</v>
      </c>
      <c r="G231" s="2">
        <v>68</v>
      </c>
      <c r="H231" s="2">
        <v>63</v>
      </c>
      <c r="I231" s="2">
        <v>68</v>
      </c>
      <c r="J231" s="2">
        <v>70</v>
      </c>
      <c r="K231" s="2">
        <v>68</v>
      </c>
      <c r="L231" s="2">
        <v>63</v>
      </c>
      <c r="M231" s="2">
        <v>86</v>
      </c>
      <c r="N231" s="2">
        <v>68</v>
      </c>
      <c r="O231" s="2">
        <v>76</v>
      </c>
      <c r="P231" s="2">
        <v>70</v>
      </c>
      <c r="Q231" s="2">
        <v>69</v>
      </c>
      <c r="R231" s="2">
        <v>68</v>
      </c>
      <c r="S231" s="2">
        <v>63</v>
      </c>
      <c r="T231" s="2">
        <v>64</v>
      </c>
      <c r="U231" s="2">
        <v>86</v>
      </c>
      <c r="V231" s="2">
        <v>65</v>
      </c>
      <c r="W231" s="2">
        <v>80</v>
      </c>
      <c r="X231" s="2">
        <v>65</v>
      </c>
      <c r="Y231" s="22">
        <f>IFERROR(VLOOKUP(Y$1,Weights!$W$3:$X$33,2,FALSE),0)*C231</f>
        <v>0</v>
      </c>
      <c r="Z231" s="22">
        <f>IFERROR(VLOOKUP(Z$1,Weights!$W$3:$X$33,2,FALSE),0)*D231</f>
        <v>0.29184935242607252</v>
      </c>
      <c r="AA231" s="22">
        <f>IFERROR(VLOOKUP(AA$1,Weights!$W$3:$X$33,2,FALSE),0)*E231</f>
        <v>0</v>
      </c>
      <c r="AB231" s="22">
        <f>IFERROR(VLOOKUP(AB$1,Weights!$W$3:$X$33,2,FALSE),0)*F231</f>
        <v>0.18612111622417074</v>
      </c>
      <c r="AC231" s="22">
        <f>IFERROR(VLOOKUP(AC$1,Weights!$W$3:$X$33,2,FALSE),0)*G231</f>
        <v>8.0588210487585386</v>
      </c>
      <c r="AD231" s="22">
        <f>IFERROR(VLOOKUP(AD$1,Weights!$W$3:$X$33,2,FALSE),0)*H231</f>
        <v>0.13519201159844274</v>
      </c>
      <c r="AE231" s="22">
        <f>IFERROR(VLOOKUP(AE$1,Weights!$W$3:$X$33,2,FALSE),0)*I231</f>
        <v>6.5745927745388801</v>
      </c>
      <c r="AF231" s="22">
        <f>IFERROR(VLOOKUP(AF$1,Weights!$W$3:$X$33,2,FALSE),0)*J231</f>
        <v>0.65905400674856396</v>
      </c>
      <c r="AG231" s="22">
        <f>IFERROR(VLOOKUP(AG$1,Weights!$W$3:$X$33,2,FALSE),0)*K231</f>
        <v>0.69808284562114575</v>
      </c>
      <c r="AH231" s="22">
        <f>IFERROR(VLOOKUP(AH$1,Weights!$W$3:$X$33,2,FALSE),0)*L231</f>
        <v>0.521774899238028</v>
      </c>
      <c r="AI231" s="22">
        <f>IFERROR(VLOOKUP(AI$1,Weights!$W$3:$X$33,2,FALSE),0)*M231</f>
        <v>0</v>
      </c>
      <c r="AJ231" s="22">
        <f>IFERROR(VLOOKUP(AJ$1,Weights!$W$3:$X$33,2,FALSE),0)*N231</f>
        <v>0</v>
      </c>
      <c r="AK231" s="22">
        <f>IFERROR(VLOOKUP(AK$1,Weights!$W$3:$X$33,2,FALSE),0)*O231</f>
        <v>0</v>
      </c>
      <c r="AL231" s="22">
        <f>IFERROR(VLOOKUP(AL$1,Weights!$W$3:$X$33,2,FALSE),0)*P231</f>
        <v>8.443565449635447E-2</v>
      </c>
      <c r="AM231" s="22">
        <f>IFERROR(VLOOKUP(AM$1,Weights!$W$3:$X$33,2,FALSE),0)*Q231</f>
        <v>1.0474328469159191</v>
      </c>
      <c r="AN231" s="22">
        <f>IFERROR(VLOOKUP(AN$1,Weights!$W$3:$X$33,2,FALSE),0)*R231</f>
        <v>0.26952801836460488</v>
      </c>
      <c r="AO231" s="22">
        <f>IFERROR(VLOOKUP(AO$1,Weights!$W$3:$X$33,2,FALSE),0)*S231</f>
        <v>0</v>
      </c>
      <c r="AP231" s="22">
        <f>IFERROR(VLOOKUP(AP$1,Weights!$W$3:$X$33,2,FALSE),0)*T231</f>
        <v>0</v>
      </c>
      <c r="AQ231" s="22">
        <f>IFERROR(VLOOKUP(AQ$1,Weights!$W$3:$X$33,2,FALSE),0)*U231</f>
        <v>5.3517624807056468</v>
      </c>
      <c r="AR231" s="22">
        <f>IFERROR(VLOOKUP(AR$1,Weights!$W$3:$X$33,2,FALSE),0)*V231</f>
        <v>2.2780456199884171</v>
      </c>
      <c r="AS231" s="22">
        <f>IFERROR(VLOOKUP(AS$1,Weights!$W$3:$X$33,2,FALSE),0)*W231</f>
        <v>1.0176392274354291</v>
      </c>
      <c r="AT231" s="22">
        <f>IFERROR(VLOOKUP(AT$1,Weights!$W$3:$X$33,2,FALSE),0)*X231</f>
        <v>0.22033724041656164</v>
      </c>
      <c r="AU231" s="23">
        <f t="shared" si="3"/>
        <v>19.189923418505202</v>
      </c>
    </row>
    <row r="232" spans="1:47" x14ac:dyDescent="0.2">
      <c r="A232" s="2">
        <v>1967</v>
      </c>
      <c r="B232" s="2">
        <v>4</v>
      </c>
      <c r="C232" s="3">
        <v>72</v>
      </c>
      <c r="D232" s="2">
        <v>68</v>
      </c>
      <c r="E232" s="2">
        <v>0</v>
      </c>
      <c r="F232" s="2">
        <v>63</v>
      </c>
      <c r="G232" s="2">
        <v>69</v>
      </c>
      <c r="H232" s="2">
        <v>64</v>
      </c>
      <c r="I232" s="2">
        <v>68</v>
      </c>
      <c r="J232" s="2">
        <v>74</v>
      </c>
      <c r="K232" s="2">
        <v>69</v>
      </c>
      <c r="L232" s="2">
        <v>64</v>
      </c>
      <c r="M232" s="2">
        <v>87</v>
      </c>
      <c r="N232" s="2">
        <v>72</v>
      </c>
      <c r="O232" s="2">
        <v>78</v>
      </c>
      <c r="P232" s="2">
        <v>74</v>
      </c>
      <c r="Q232" s="2">
        <v>71</v>
      </c>
      <c r="R232" s="2">
        <v>70</v>
      </c>
      <c r="S232" s="2">
        <v>66</v>
      </c>
      <c r="T232" s="2">
        <v>67</v>
      </c>
      <c r="U232" s="2">
        <v>88</v>
      </c>
      <c r="V232" s="2">
        <v>67</v>
      </c>
      <c r="W232" s="2">
        <v>80</v>
      </c>
      <c r="X232" s="2">
        <v>67</v>
      </c>
      <c r="Y232" s="22">
        <f>IFERROR(VLOOKUP(Y$1,Weights!$W$3:$X$33,2,FALSE),0)*C232</f>
        <v>0</v>
      </c>
      <c r="Z232" s="22">
        <f>IFERROR(VLOOKUP(Z$1,Weights!$W$3:$X$33,2,FALSE),0)*D232</f>
        <v>0.30531932253804511</v>
      </c>
      <c r="AA232" s="22">
        <f>IFERROR(VLOOKUP(AA$1,Weights!$W$3:$X$33,2,FALSE),0)*E232</f>
        <v>0</v>
      </c>
      <c r="AB232" s="22">
        <f>IFERROR(VLOOKUP(AB$1,Weights!$W$3:$X$33,2,FALSE),0)*F232</f>
        <v>0.19222344790365176</v>
      </c>
      <c r="AC232" s="22">
        <f>IFERROR(VLOOKUP(AC$1,Weights!$W$3:$X$33,2,FALSE),0)*G232</f>
        <v>8.1773331230049866</v>
      </c>
      <c r="AD232" s="22">
        <f>IFERROR(VLOOKUP(AD$1,Weights!$W$3:$X$33,2,FALSE),0)*H232</f>
        <v>0.13733791654444977</v>
      </c>
      <c r="AE232" s="22">
        <f>IFERROR(VLOOKUP(AE$1,Weights!$W$3:$X$33,2,FALSE),0)*I232</f>
        <v>6.5745927745388801</v>
      </c>
      <c r="AF232" s="22">
        <f>IFERROR(VLOOKUP(AF$1,Weights!$W$3:$X$33,2,FALSE),0)*J232</f>
        <v>0.69671423570562474</v>
      </c>
      <c r="AG232" s="22">
        <f>IFERROR(VLOOKUP(AG$1,Weights!$W$3:$X$33,2,FALSE),0)*K232</f>
        <v>0.70834876982145667</v>
      </c>
      <c r="AH232" s="22">
        <f>IFERROR(VLOOKUP(AH$1,Weights!$W$3:$X$33,2,FALSE),0)*L232</f>
        <v>0.53005704049577451</v>
      </c>
      <c r="AI232" s="22">
        <f>IFERROR(VLOOKUP(AI$1,Weights!$W$3:$X$33,2,FALSE),0)*M232</f>
        <v>0</v>
      </c>
      <c r="AJ232" s="22">
        <f>IFERROR(VLOOKUP(AJ$1,Weights!$W$3:$X$33,2,FALSE),0)*N232</f>
        <v>0</v>
      </c>
      <c r="AK232" s="22">
        <f>IFERROR(VLOOKUP(AK$1,Weights!$W$3:$X$33,2,FALSE),0)*O232</f>
        <v>0</v>
      </c>
      <c r="AL232" s="22">
        <f>IFERROR(VLOOKUP(AL$1,Weights!$W$3:$X$33,2,FALSE),0)*P232</f>
        <v>8.9260549039003295E-2</v>
      </c>
      <c r="AM232" s="22">
        <f>IFERROR(VLOOKUP(AM$1,Weights!$W$3:$X$33,2,FALSE),0)*Q232</f>
        <v>1.0777932192902935</v>
      </c>
      <c r="AN232" s="22">
        <f>IFERROR(VLOOKUP(AN$1,Weights!$W$3:$X$33,2,FALSE),0)*R232</f>
        <v>0.27745531302238735</v>
      </c>
      <c r="AO232" s="22">
        <f>IFERROR(VLOOKUP(AO$1,Weights!$W$3:$X$33,2,FALSE),0)*S232</f>
        <v>0</v>
      </c>
      <c r="AP232" s="22">
        <f>IFERROR(VLOOKUP(AP$1,Weights!$W$3:$X$33,2,FALSE),0)*T232</f>
        <v>0</v>
      </c>
      <c r="AQ232" s="22">
        <f>IFERROR(VLOOKUP(AQ$1,Weights!$W$3:$X$33,2,FALSE),0)*U232</f>
        <v>5.4762220732801969</v>
      </c>
      <c r="AR232" s="22">
        <f>IFERROR(VLOOKUP(AR$1,Weights!$W$3:$X$33,2,FALSE),0)*V232</f>
        <v>2.3481393313726762</v>
      </c>
      <c r="AS232" s="22">
        <f>IFERROR(VLOOKUP(AS$1,Weights!$W$3:$X$33,2,FALSE),0)*W232</f>
        <v>1.0176392274354291</v>
      </c>
      <c r="AT232" s="22">
        <f>IFERROR(VLOOKUP(AT$1,Weights!$W$3:$X$33,2,FALSE),0)*X232</f>
        <v>0.2271168478139943</v>
      </c>
      <c r="AU232" s="23">
        <f t="shared" si="3"/>
        <v>19.50556040753284</v>
      </c>
    </row>
    <row r="233" spans="1:47" x14ac:dyDescent="0.2">
      <c r="A233" s="2">
        <v>1968</v>
      </c>
      <c r="B233" s="2">
        <v>4</v>
      </c>
      <c r="C233" s="3">
        <v>74</v>
      </c>
      <c r="D233" s="2">
        <v>72</v>
      </c>
      <c r="E233" s="2">
        <v>0</v>
      </c>
      <c r="F233" s="2">
        <v>65</v>
      </c>
      <c r="G233" s="2">
        <v>72</v>
      </c>
      <c r="H233" s="2">
        <v>68</v>
      </c>
      <c r="I233" s="2">
        <v>71</v>
      </c>
      <c r="J233" s="2">
        <v>78</v>
      </c>
      <c r="K233" s="2">
        <v>72</v>
      </c>
      <c r="L233" s="2">
        <v>68</v>
      </c>
      <c r="M233" s="2">
        <v>89</v>
      </c>
      <c r="N233" s="2">
        <v>75</v>
      </c>
      <c r="O233" s="2">
        <v>81</v>
      </c>
      <c r="P233" s="2">
        <v>78</v>
      </c>
      <c r="Q233" s="2">
        <v>72</v>
      </c>
      <c r="R233" s="2">
        <v>72</v>
      </c>
      <c r="S233" s="2">
        <v>70</v>
      </c>
      <c r="T233" s="2">
        <v>70</v>
      </c>
      <c r="U233" s="2">
        <v>88</v>
      </c>
      <c r="V233" s="2">
        <v>69</v>
      </c>
      <c r="W233" s="2">
        <v>81</v>
      </c>
      <c r="X233" s="2">
        <v>69</v>
      </c>
      <c r="Y233" s="22">
        <f>IFERROR(VLOOKUP(Y$1,Weights!$W$3:$X$33,2,FALSE),0)*C233</f>
        <v>0</v>
      </c>
      <c r="Z233" s="22">
        <f>IFERROR(VLOOKUP(Z$1,Weights!$W$3:$X$33,2,FALSE),0)*D233</f>
        <v>0.32327928268734185</v>
      </c>
      <c r="AA233" s="22">
        <f>IFERROR(VLOOKUP(AA$1,Weights!$W$3:$X$33,2,FALSE),0)*E233</f>
        <v>0</v>
      </c>
      <c r="AB233" s="22">
        <f>IFERROR(VLOOKUP(AB$1,Weights!$W$3:$X$33,2,FALSE),0)*F233</f>
        <v>0.19832577958313274</v>
      </c>
      <c r="AC233" s="22">
        <f>IFERROR(VLOOKUP(AC$1,Weights!$W$3:$X$33,2,FALSE),0)*G233</f>
        <v>8.5328693457443343</v>
      </c>
      <c r="AD233" s="22">
        <f>IFERROR(VLOOKUP(AD$1,Weights!$W$3:$X$33,2,FALSE),0)*H233</f>
        <v>0.14592153632847787</v>
      </c>
      <c r="AE233" s="22">
        <f>IFERROR(VLOOKUP(AE$1,Weights!$W$3:$X$33,2,FALSE),0)*I233</f>
        <v>6.8646483381214782</v>
      </c>
      <c r="AF233" s="22">
        <f>IFERROR(VLOOKUP(AF$1,Weights!$W$3:$X$33,2,FALSE),0)*J233</f>
        <v>0.73437446466268552</v>
      </c>
      <c r="AG233" s="22">
        <f>IFERROR(VLOOKUP(AG$1,Weights!$W$3:$X$33,2,FALSE),0)*K233</f>
        <v>0.73914654242238964</v>
      </c>
      <c r="AH233" s="22">
        <f>IFERROR(VLOOKUP(AH$1,Weights!$W$3:$X$33,2,FALSE),0)*L233</f>
        <v>0.56318560552676045</v>
      </c>
      <c r="AI233" s="22">
        <f>IFERROR(VLOOKUP(AI$1,Weights!$W$3:$X$33,2,FALSE),0)*M233</f>
        <v>0</v>
      </c>
      <c r="AJ233" s="22">
        <f>IFERROR(VLOOKUP(AJ$1,Weights!$W$3:$X$33,2,FALSE),0)*N233</f>
        <v>0</v>
      </c>
      <c r="AK233" s="22">
        <f>IFERROR(VLOOKUP(AK$1,Weights!$W$3:$X$33,2,FALSE),0)*O233</f>
        <v>0</v>
      </c>
      <c r="AL233" s="22">
        <f>IFERROR(VLOOKUP(AL$1,Weights!$W$3:$X$33,2,FALSE),0)*P233</f>
        <v>9.408544358165212E-2</v>
      </c>
      <c r="AM233" s="22">
        <f>IFERROR(VLOOKUP(AM$1,Weights!$W$3:$X$33,2,FALSE),0)*Q233</f>
        <v>1.0929734054774807</v>
      </c>
      <c r="AN233" s="22">
        <f>IFERROR(VLOOKUP(AN$1,Weights!$W$3:$X$33,2,FALSE),0)*R233</f>
        <v>0.28538260768016988</v>
      </c>
      <c r="AO233" s="22">
        <f>IFERROR(VLOOKUP(AO$1,Weights!$W$3:$X$33,2,FALSE),0)*S233</f>
        <v>0</v>
      </c>
      <c r="AP233" s="22">
        <f>IFERROR(VLOOKUP(AP$1,Weights!$W$3:$X$33,2,FALSE),0)*T233</f>
        <v>0</v>
      </c>
      <c r="AQ233" s="22">
        <f>IFERROR(VLOOKUP(AQ$1,Weights!$W$3:$X$33,2,FALSE),0)*U233</f>
        <v>5.4762220732801969</v>
      </c>
      <c r="AR233" s="22">
        <f>IFERROR(VLOOKUP(AR$1,Weights!$W$3:$X$33,2,FALSE),0)*V233</f>
        <v>2.4182330427569352</v>
      </c>
      <c r="AS233" s="22">
        <f>IFERROR(VLOOKUP(AS$1,Weights!$W$3:$X$33,2,FALSE),0)*W233</f>
        <v>1.0303597177783721</v>
      </c>
      <c r="AT233" s="22">
        <f>IFERROR(VLOOKUP(AT$1,Weights!$W$3:$X$33,2,FALSE),0)*X233</f>
        <v>0.23389645521142696</v>
      </c>
      <c r="AU233" s="23">
        <f t="shared" si="3"/>
        <v>20.038394653754828</v>
      </c>
    </row>
    <row r="234" spans="1:47" x14ac:dyDescent="0.2">
      <c r="A234" s="2">
        <v>1969</v>
      </c>
      <c r="B234" s="2">
        <v>4</v>
      </c>
      <c r="C234" s="3">
        <v>77</v>
      </c>
      <c r="D234" s="2">
        <v>76</v>
      </c>
      <c r="E234" s="2">
        <v>0</v>
      </c>
      <c r="F234" s="2">
        <v>71</v>
      </c>
      <c r="G234" s="2">
        <v>77</v>
      </c>
      <c r="H234" s="2">
        <v>73</v>
      </c>
      <c r="I234" s="2">
        <v>76</v>
      </c>
      <c r="J234" s="2">
        <v>82</v>
      </c>
      <c r="K234" s="2">
        <v>76</v>
      </c>
      <c r="L234" s="2">
        <v>73</v>
      </c>
      <c r="M234" s="2">
        <v>90</v>
      </c>
      <c r="N234" s="2">
        <v>79</v>
      </c>
      <c r="O234" s="2">
        <v>83</v>
      </c>
      <c r="P234" s="2">
        <v>82</v>
      </c>
      <c r="Q234" s="2">
        <v>76</v>
      </c>
      <c r="R234" s="2">
        <v>76</v>
      </c>
      <c r="S234" s="2">
        <v>73</v>
      </c>
      <c r="T234" s="2">
        <v>74</v>
      </c>
      <c r="U234" s="2">
        <v>89</v>
      </c>
      <c r="V234" s="2">
        <v>73</v>
      </c>
      <c r="W234" s="2">
        <v>83</v>
      </c>
      <c r="X234" s="2">
        <v>73</v>
      </c>
      <c r="Y234" s="22">
        <f>IFERROR(VLOOKUP(Y$1,Weights!$W$3:$X$33,2,FALSE),0)*C234</f>
        <v>0</v>
      </c>
      <c r="Z234" s="22">
        <f>IFERROR(VLOOKUP(Z$1,Weights!$W$3:$X$33,2,FALSE),0)*D234</f>
        <v>0.34123924283663865</v>
      </c>
      <c r="AA234" s="22">
        <f>IFERROR(VLOOKUP(AA$1,Weights!$W$3:$X$33,2,FALSE),0)*E234</f>
        <v>0</v>
      </c>
      <c r="AB234" s="22">
        <f>IFERROR(VLOOKUP(AB$1,Weights!$W$3:$X$33,2,FALSE),0)*F234</f>
        <v>0.21663277462157579</v>
      </c>
      <c r="AC234" s="22">
        <f>IFERROR(VLOOKUP(AC$1,Weights!$W$3:$X$33,2,FALSE),0)*G234</f>
        <v>9.1254297169765799</v>
      </c>
      <c r="AD234" s="22">
        <f>IFERROR(VLOOKUP(AD$1,Weights!$W$3:$X$33,2,FALSE),0)*H234</f>
        <v>0.15665106105851301</v>
      </c>
      <c r="AE234" s="22">
        <f>IFERROR(VLOOKUP(AE$1,Weights!$W$3:$X$33,2,FALSE),0)*I234</f>
        <v>7.3480742774258072</v>
      </c>
      <c r="AF234" s="22">
        <f>IFERROR(VLOOKUP(AF$1,Weights!$W$3:$X$33,2,FALSE),0)*J234</f>
        <v>0.7720346936197463</v>
      </c>
      <c r="AG234" s="22">
        <f>IFERROR(VLOOKUP(AG$1,Weights!$W$3:$X$33,2,FALSE),0)*K234</f>
        <v>0.78021023922363342</v>
      </c>
      <c r="AH234" s="22">
        <f>IFERROR(VLOOKUP(AH$1,Weights!$W$3:$X$33,2,FALSE),0)*L234</f>
        <v>0.60459631181549278</v>
      </c>
      <c r="AI234" s="22">
        <f>IFERROR(VLOOKUP(AI$1,Weights!$W$3:$X$33,2,FALSE),0)*M234</f>
        <v>0</v>
      </c>
      <c r="AJ234" s="22">
        <f>IFERROR(VLOOKUP(AJ$1,Weights!$W$3:$X$33,2,FALSE),0)*N234</f>
        <v>0</v>
      </c>
      <c r="AK234" s="22">
        <f>IFERROR(VLOOKUP(AK$1,Weights!$W$3:$X$33,2,FALSE),0)*O234</f>
        <v>0</v>
      </c>
      <c r="AL234" s="22">
        <f>IFERROR(VLOOKUP(AL$1,Weights!$W$3:$X$33,2,FALSE),0)*P234</f>
        <v>9.8910338124300945E-2</v>
      </c>
      <c r="AM234" s="22">
        <f>IFERROR(VLOOKUP(AM$1,Weights!$W$3:$X$33,2,FALSE),0)*Q234</f>
        <v>1.1536941502262297</v>
      </c>
      <c r="AN234" s="22">
        <f>IFERROR(VLOOKUP(AN$1,Weights!$W$3:$X$33,2,FALSE),0)*R234</f>
        <v>0.30123719699573487</v>
      </c>
      <c r="AO234" s="22">
        <f>IFERROR(VLOOKUP(AO$1,Weights!$W$3:$X$33,2,FALSE),0)*S234</f>
        <v>0</v>
      </c>
      <c r="AP234" s="22">
        <f>IFERROR(VLOOKUP(AP$1,Weights!$W$3:$X$33,2,FALSE),0)*T234</f>
        <v>0</v>
      </c>
      <c r="AQ234" s="22">
        <f>IFERROR(VLOOKUP(AQ$1,Weights!$W$3:$X$33,2,FALSE),0)*U234</f>
        <v>5.5384518695674716</v>
      </c>
      <c r="AR234" s="22">
        <f>IFERROR(VLOOKUP(AR$1,Weights!$W$3:$X$33,2,FALSE),0)*V234</f>
        <v>2.5584204655254532</v>
      </c>
      <c r="AS234" s="22">
        <f>IFERROR(VLOOKUP(AS$1,Weights!$W$3:$X$33,2,FALSE),0)*W234</f>
        <v>1.0558006984642578</v>
      </c>
      <c r="AT234" s="22">
        <f>IFERROR(VLOOKUP(AT$1,Weights!$W$3:$X$33,2,FALSE),0)*X234</f>
        <v>0.24745567000629229</v>
      </c>
      <c r="AU234" s="23">
        <f t="shared" si="3"/>
        <v>21.002789368092827</v>
      </c>
    </row>
    <row r="235" spans="1:47" x14ac:dyDescent="0.2">
      <c r="A235" s="2">
        <v>1970</v>
      </c>
      <c r="B235" s="2">
        <v>4</v>
      </c>
      <c r="C235" s="3">
        <v>83</v>
      </c>
      <c r="D235" s="2">
        <v>83</v>
      </c>
      <c r="E235" s="2">
        <v>0</v>
      </c>
      <c r="F235" s="2">
        <v>78</v>
      </c>
      <c r="G235" s="2">
        <v>82</v>
      </c>
      <c r="H235" s="2">
        <v>78</v>
      </c>
      <c r="I235" s="2">
        <v>82</v>
      </c>
      <c r="J235" s="2">
        <v>87</v>
      </c>
      <c r="K235" s="2">
        <v>83</v>
      </c>
      <c r="L235" s="2">
        <v>78</v>
      </c>
      <c r="M235" s="2">
        <v>94</v>
      </c>
      <c r="N235" s="2">
        <v>83</v>
      </c>
      <c r="O235" s="2">
        <v>87</v>
      </c>
      <c r="P235" s="2">
        <v>87</v>
      </c>
      <c r="Q235" s="2">
        <v>83</v>
      </c>
      <c r="R235" s="2">
        <v>83</v>
      </c>
      <c r="S235" s="2">
        <v>81</v>
      </c>
      <c r="T235" s="2">
        <v>82</v>
      </c>
      <c r="U235" s="2">
        <v>94</v>
      </c>
      <c r="V235" s="2">
        <v>81</v>
      </c>
      <c r="W235" s="2">
        <v>92</v>
      </c>
      <c r="X235" s="2">
        <v>81</v>
      </c>
      <c r="Y235" s="22">
        <f>IFERROR(VLOOKUP(Y$1,Weights!$W$3:$X$33,2,FALSE),0)*C235</f>
        <v>0</v>
      </c>
      <c r="Z235" s="22">
        <f>IFERROR(VLOOKUP(Z$1,Weights!$W$3:$X$33,2,FALSE),0)*D235</f>
        <v>0.37266917309790798</v>
      </c>
      <c r="AA235" s="22">
        <f>IFERROR(VLOOKUP(AA$1,Weights!$W$3:$X$33,2,FALSE),0)*E235</f>
        <v>0</v>
      </c>
      <c r="AB235" s="22">
        <f>IFERROR(VLOOKUP(AB$1,Weights!$W$3:$X$33,2,FALSE),0)*F235</f>
        <v>0.2379909354997593</v>
      </c>
      <c r="AC235" s="22">
        <f>IFERROR(VLOOKUP(AC$1,Weights!$W$3:$X$33,2,FALSE),0)*G235</f>
        <v>9.7179900882088255</v>
      </c>
      <c r="AD235" s="22">
        <f>IFERROR(VLOOKUP(AD$1,Weights!$W$3:$X$33,2,FALSE),0)*H235</f>
        <v>0.16738058578854814</v>
      </c>
      <c r="AE235" s="22">
        <f>IFERROR(VLOOKUP(AE$1,Weights!$W$3:$X$33,2,FALSE),0)*I235</f>
        <v>7.9281854045910025</v>
      </c>
      <c r="AF235" s="22">
        <f>IFERROR(VLOOKUP(AF$1,Weights!$W$3:$X$33,2,FALSE),0)*J235</f>
        <v>0.81910997981607225</v>
      </c>
      <c r="AG235" s="22">
        <f>IFERROR(VLOOKUP(AG$1,Weights!$W$3:$X$33,2,FALSE),0)*K235</f>
        <v>0.85207170862581028</v>
      </c>
      <c r="AH235" s="22">
        <f>IFERROR(VLOOKUP(AH$1,Weights!$W$3:$X$33,2,FALSE),0)*L235</f>
        <v>0.64600701810422523</v>
      </c>
      <c r="AI235" s="22">
        <f>IFERROR(VLOOKUP(AI$1,Weights!$W$3:$X$33,2,FALSE),0)*M235</f>
        <v>0</v>
      </c>
      <c r="AJ235" s="22">
        <f>IFERROR(VLOOKUP(AJ$1,Weights!$W$3:$X$33,2,FALSE),0)*N235</f>
        <v>0</v>
      </c>
      <c r="AK235" s="22">
        <f>IFERROR(VLOOKUP(AK$1,Weights!$W$3:$X$33,2,FALSE),0)*O235</f>
        <v>0</v>
      </c>
      <c r="AL235" s="22">
        <f>IFERROR(VLOOKUP(AL$1,Weights!$W$3:$X$33,2,FALSE),0)*P235</f>
        <v>0.10494145630261198</v>
      </c>
      <c r="AM235" s="22">
        <f>IFERROR(VLOOKUP(AM$1,Weights!$W$3:$X$33,2,FALSE),0)*Q235</f>
        <v>1.2599554535365403</v>
      </c>
      <c r="AN235" s="22">
        <f>IFERROR(VLOOKUP(AN$1,Weights!$W$3:$X$33,2,FALSE),0)*R235</f>
        <v>0.32898272829797359</v>
      </c>
      <c r="AO235" s="22">
        <f>IFERROR(VLOOKUP(AO$1,Weights!$W$3:$X$33,2,FALSE),0)*S235</f>
        <v>0</v>
      </c>
      <c r="AP235" s="22">
        <f>IFERROR(VLOOKUP(AP$1,Weights!$W$3:$X$33,2,FALSE),0)*T235</f>
        <v>0</v>
      </c>
      <c r="AQ235" s="22">
        <f>IFERROR(VLOOKUP(AQ$1,Weights!$W$3:$X$33,2,FALSE),0)*U235</f>
        <v>5.8496008510038466</v>
      </c>
      <c r="AR235" s="22">
        <f>IFERROR(VLOOKUP(AR$1,Weights!$W$3:$X$33,2,FALSE),0)*V235</f>
        <v>2.8387953110624888</v>
      </c>
      <c r="AS235" s="22">
        <f>IFERROR(VLOOKUP(AS$1,Weights!$W$3:$X$33,2,FALSE),0)*W235</f>
        <v>1.1702851115507436</v>
      </c>
      <c r="AT235" s="22">
        <f>IFERROR(VLOOKUP(AT$1,Weights!$W$3:$X$33,2,FALSE),0)*X235</f>
        <v>0.27457409959602297</v>
      </c>
      <c r="AU235" s="23">
        <f t="shared" si="3"/>
        <v>22.664215230324601</v>
      </c>
    </row>
    <row r="236" spans="1:47" x14ac:dyDescent="0.2">
      <c r="A236" s="2">
        <v>1971</v>
      </c>
      <c r="B236" s="2">
        <v>4</v>
      </c>
      <c r="C236" s="3">
        <v>89</v>
      </c>
      <c r="D236" s="2">
        <v>88</v>
      </c>
      <c r="E236" s="2">
        <v>0</v>
      </c>
      <c r="F236" s="2">
        <v>87</v>
      </c>
      <c r="G236" s="2">
        <v>89</v>
      </c>
      <c r="H236" s="2">
        <v>85</v>
      </c>
      <c r="I236" s="2">
        <v>89</v>
      </c>
      <c r="J236" s="2">
        <v>90</v>
      </c>
      <c r="K236" s="2">
        <v>90</v>
      </c>
      <c r="L236" s="2">
        <v>85</v>
      </c>
      <c r="M236" s="2">
        <v>97</v>
      </c>
      <c r="N236" s="2">
        <v>89</v>
      </c>
      <c r="O236" s="2">
        <v>92</v>
      </c>
      <c r="P236" s="2">
        <v>90</v>
      </c>
      <c r="Q236" s="2">
        <v>90</v>
      </c>
      <c r="R236" s="2">
        <v>91</v>
      </c>
      <c r="S236" s="2">
        <v>89</v>
      </c>
      <c r="T236" s="2">
        <v>89</v>
      </c>
      <c r="U236" s="2">
        <v>100</v>
      </c>
      <c r="V236" s="2">
        <v>89</v>
      </c>
      <c r="W236" s="2">
        <v>98</v>
      </c>
      <c r="X236" s="2">
        <v>89</v>
      </c>
      <c r="Y236" s="22">
        <f>IFERROR(VLOOKUP(Y$1,Weights!$W$3:$X$33,2,FALSE),0)*C236</f>
        <v>0</v>
      </c>
      <c r="Z236" s="22">
        <f>IFERROR(VLOOKUP(Z$1,Weights!$W$3:$X$33,2,FALSE),0)*D236</f>
        <v>0.39511912328452892</v>
      </c>
      <c r="AA236" s="22">
        <f>IFERROR(VLOOKUP(AA$1,Weights!$W$3:$X$33,2,FALSE),0)*E236</f>
        <v>0</v>
      </c>
      <c r="AB236" s="22">
        <f>IFERROR(VLOOKUP(AB$1,Weights!$W$3:$X$33,2,FALSE),0)*F236</f>
        <v>0.26545142805742383</v>
      </c>
      <c r="AC236" s="22">
        <f>IFERROR(VLOOKUP(AC$1,Weights!$W$3:$X$33,2,FALSE),0)*G236</f>
        <v>10.547574607933969</v>
      </c>
      <c r="AD236" s="22">
        <f>IFERROR(VLOOKUP(AD$1,Weights!$W$3:$X$33,2,FALSE),0)*H236</f>
        <v>0.18240192041059736</v>
      </c>
      <c r="AE236" s="22">
        <f>IFERROR(VLOOKUP(AE$1,Weights!$W$3:$X$33,2,FALSE),0)*I236</f>
        <v>8.6049817196170633</v>
      </c>
      <c r="AF236" s="22">
        <f>IFERROR(VLOOKUP(AF$1,Weights!$W$3:$X$33,2,FALSE),0)*J236</f>
        <v>0.84735515153386787</v>
      </c>
      <c r="AG236" s="22">
        <f>IFERROR(VLOOKUP(AG$1,Weights!$W$3:$X$33,2,FALSE),0)*K236</f>
        <v>0.92393317802798702</v>
      </c>
      <c r="AH236" s="22">
        <f>IFERROR(VLOOKUP(AH$1,Weights!$W$3:$X$33,2,FALSE),0)*L236</f>
        <v>0.70398200690845048</v>
      </c>
      <c r="AI236" s="22">
        <f>IFERROR(VLOOKUP(AI$1,Weights!$W$3:$X$33,2,FALSE),0)*M236</f>
        <v>0</v>
      </c>
      <c r="AJ236" s="22">
        <f>IFERROR(VLOOKUP(AJ$1,Weights!$W$3:$X$33,2,FALSE),0)*N236</f>
        <v>0</v>
      </c>
      <c r="AK236" s="22">
        <f>IFERROR(VLOOKUP(AK$1,Weights!$W$3:$X$33,2,FALSE),0)*O236</f>
        <v>0</v>
      </c>
      <c r="AL236" s="22">
        <f>IFERROR(VLOOKUP(AL$1,Weights!$W$3:$X$33,2,FALSE),0)*P236</f>
        <v>0.10856012720959859</v>
      </c>
      <c r="AM236" s="22">
        <f>IFERROR(VLOOKUP(AM$1,Weights!$W$3:$X$33,2,FALSE),0)*Q236</f>
        <v>1.3662167568468508</v>
      </c>
      <c r="AN236" s="22">
        <f>IFERROR(VLOOKUP(AN$1,Weights!$W$3:$X$33,2,FALSE),0)*R236</f>
        <v>0.36069190692910358</v>
      </c>
      <c r="AO236" s="22">
        <f>IFERROR(VLOOKUP(AO$1,Weights!$W$3:$X$33,2,FALSE),0)*S236</f>
        <v>0</v>
      </c>
      <c r="AP236" s="22">
        <f>IFERROR(VLOOKUP(AP$1,Weights!$W$3:$X$33,2,FALSE),0)*T236</f>
        <v>0</v>
      </c>
      <c r="AQ236" s="22">
        <f>IFERROR(VLOOKUP(AQ$1,Weights!$W$3:$X$33,2,FALSE),0)*U236</f>
        <v>6.2229796287274963</v>
      </c>
      <c r="AR236" s="22">
        <f>IFERROR(VLOOKUP(AR$1,Weights!$W$3:$X$33,2,FALSE),0)*V236</f>
        <v>3.1191701565995249</v>
      </c>
      <c r="AS236" s="22">
        <f>IFERROR(VLOOKUP(AS$1,Weights!$W$3:$X$33,2,FALSE),0)*W236</f>
        <v>1.2466080536084008</v>
      </c>
      <c r="AT236" s="22">
        <f>IFERROR(VLOOKUP(AT$1,Weights!$W$3:$X$33,2,FALSE),0)*X236</f>
        <v>0.30169252918575362</v>
      </c>
      <c r="AU236" s="23">
        <f t="shared" si="3"/>
        <v>24.451584125304386</v>
      </c>
    </row>
    <row r="237" spans="1:47" x14ac:dyDescent="0.2">
      <c r="A237" s="2">
        <v>1972</v>
      </c>
      <c r="B237" s="2">
        <v>4</v>
      </c>
      <c r="C237" s="3">
        <v>95</v>
      </c>
      <c r="D237" s="2">
        <v>94</v>
      </c>
      <c r="E237" s="2">
        <v>0</v>
      </c>
      <c r="F237" s="2">
        <v>96</v>
      </c>
      <c r="G237" s="2">
        <v>95</v>
      </c>
      <c r="H237" s="2">
        <v>92</v>
      </c>
      <c r="I237" s="2">
        <v>96</v>
      </c>
      <c r="J237" s="2">
        <v>94</v>
      </c>
      <c r="K237" s="2">
        <v>97</v>
      </c>
      <c r="L237" s="2">
        <v>92</v>
      </c>
      <c r="M237" s="2">
        <v>99</v>
      </c>
      <c r="N237" s="2">
        <v>96</v>
      </c>
      <c r="O237" s="2">
        <v>97</v>
      </c>
      <c r="P237" s="2">
        <v>94</v>
      </c>
      <c r="Q237" s="2">
        <v>97</v>
      </c>
      <c r="R237" s="2">
        <v>97</v>
      </c>
      <c r="S237" s="2">
        <v>95</v>
      </c>
      <c r="T237" s="2">
        <v>95</v>
      </c>
      <c r="U237" s="2">
        <v>100</v>
      </c>
      <c r="V237" s="2">
        <v>97</v>
      </c>
      <c r="W237" s="2">
        <v>100</v>
      </c>
      <c r="X237" s="2">
        <v>96</v>
      </c>
      <c r="Y237" s="22">
        <f>IFERROR(VLOOKUP(Y$1,Weights!$W$3:$X$33,2,FALSE),0)*C237</f>
        <v>0</v>
      </c>
      <c r="Z237" s="22">
        <f>IFERROR(VLOOKUP(Z$1,Weights!$W$3:$X$33,2,FALSE),0)*D237</f>
        <v>0.42205906350847411</v>
      </c>
      <c r="AA237" s="22">
        <f>IFERROR(VLOOKUP(AA$1,Weights!$W$3:$X$33,2,FALSE),0)*E237</f>
        <v>0</v>
      </c>
      <c r="AB237" s="22">
        <f>IFERROR(VLOOKUP(AB$1,Weights!$W$3:$X$33,2,FALSE),0)*F237</f>
        <v>0.29291192061508836</v>
      </c>
      <c r="AC237" s="22">
        <f>IFERROR(VLOOKUP(AC$1,Weights!$W$3:$X$33,2,FALSE),0)*G237</f>
        <v>11.258647053412664</v>
      </c>
      <c r="AD237" s="22">
        <f>IFERROR(VLOOKUP(AD$1,Weights!$W$3:$X$33,2,FALSE),0)*H237</f>
        <v>0.19742325503264654</v>
      </c>
      <c r="AE237" s="22">
        <f>IFERROR(VLOOKUP(AE$1,Weights!$W$3:$X$33,2,FALSE),0)*I237</f>
        <v>9.2817780346431249</v>
      </c>
      <c r="AF237" s="22">
        <f>IFERROR(VLOOKUP(AF$1,Weights!$W$3:$X$33,2,FALSE),0)*J237</f>
        <v>0.88501538049092865</v>
      </c>
      <c r="AG237" s="22">
        <f>IFERROR(VLOOKUP(AG$1,Weights!$W$3:$X$33,2,FALSE),0)*K237</f>
        <v>0.99579464743016377</v>
      </c>
      <c r="AH237" s="22">
        <f>IFERROR(VLOOKUP(AH$1,Weights!$W$3:$X$33,2,FALSE),0)*L237</f>
        <v>0.76195699571267583</v>
      </c>
      <c r="AI237" s="22">
        <f>IFERROR(VLOOKUP(AI$1,Weights!$W$3:$X$33,2,FALSE),0)*M237</f>
        <v>0</v>
      </c>
      <c r="AJ237" s="22">
        <f>IFERROR(VLOOKUP(AJ$1,Weights!$W$3:$X$33,2,FALSE),0)*N237</f>
        <v>0</v>
      </c>
      <c r="AK237" s="22">
        <f>IFERROR(VLOOKUP(AK$1,Weights!$W$3:$X$33,2,FALSE),0)*O237</f>
        <v>0</v>
      </c>
      <c r="AL237" s="22">
        <f>IFERROR(VLOOKUP(AL$1,Weights!$W$3:$X$33,2,FALSE),0)*P237</f>
        <v>0.11338502175224742</v>
      </c>
      <c r="AM237" s="22">
        <f>IFERROR(VLOOKUP(AM$1,Weights!$W$3:$X$33,2,FALSE),0)*Q237</f>
        <v>1.4724780601571617</v>
      </c>
      <c r="AN237" s="22">
        <f>IFERROR(VLOOKUP(AN$1,Weights!$W$3:$X$33,2,FALSE),0)*R237</f>
        <v>0.3844737909024511</v>
      </c>
      <c r="AO237" s="22">
        <f>IFERROR(VLOOKUP(AO$1,Weights!$W$3:$X$33,2,FALSE),0)*S237</f>
        <v>0</v>
      </c>
      <c r="AP237" s="22">
        <f>IFERROR(VLOOKUP(AP$1,Weights!$W$3:$X$33,2,FALSE),0)*T237</f>
        <v>0</v>
      </c>
      <c r="AQ237" s="22">
        <f>IFERROR(VLOOKUP(AQ$1,Weights!$W$3:$X$33,2,FALSE),0)*U237</f>
        <v>6.2229796287274963</v>
      </c>
      <c r="AR237" s="22">
        <f>IFERROR(VLOOKUP(AR$1,Weights!$W$3:$X$33,2,FALSE),0)*V237</f>
        <v>3.399545002136561</v>
      </c>
      <c r="AS237" s="22">
        <f>IFERROR(VLOOKUP(AS$1,Weights!$W$3:$X$33,2,FALSE),0)*W237</f>
        <v>1.2720490342942865</v>
      </c>
      <c r="AT237" s="22">
        <f>IFERROR(VLOOKUP(AT$1,Weights!$W$3:$X$33,2,FALSE),0)*X237</f>
        <v>0.32542115507676794</v>
      </c>
      <c r="AU237" s="23">
        <f t="shared" si="3"/>
        <v>25.816241458725841</v>
      </c>
    </row>
    <row r="238" spans="1:47" x14ac:dyDescent="0.2">
      <c r="A238" s="2">
        <v>1973</v>
      </c>
      <c r="B238" s="2">
        <v>4</v>
      </c>
      <c r="C238" s="3">
        <v>100</v>
      </c>
      <c r="D238" s="2">
        <v>100</v>
      </c>
      <c r="E238" s="2">
        <v>100</v>
      </c>
      <c r="F238" s="2">
        <v>100</v>
      </c>
      <c r="G238" s="2">
        <v>100</v>
      </c>
      <c r="H238" s="2">
        <v>100</v>
      </c>
      <c r="I238" s="2">
        <v>100</v>
      </c>
      <c r="J238" s="2">
        <v>100</v>
      </c>
      <c r="K238" s="2">
        <v>100</v>
      </c>
      <c r="L238" s="2">
        <v>100</v>
      </c>
      <c r="M238" s="2">
        <v>100</v>
      </c>
      <c r="N238" s="2">
        <v>100</v>
      </c>
      <c r="O238" s="2">
        <v>100</v>
      </c>
      <c r="P238" s="2">
        <v>100</v>
      </c>
      <c r="Q238" s="2">
        <v>100</v>
      </c>
      <c r="R238" s="2">
        <v>100</v>
      </c>
      <c r="S238" s="2">
        <v>100</v>
      </c>
      <c r="T238" s="2">
        <v>100</v>
      </c>
      <c r="U238" s="2">
        <v>100</v>
      </c>
      <c r="V238" s="2">
        <v>100</v>
      </c>
      <c r="W238" s="2">
        <v>100</v>
      </c>
      <c r="X238" s="2">
        <v>100</v>
      </c>
      <c r="Y238" s="22">
        <f>IFERROR(VLOOKUP(Y$1,Weights!$W$3:$X$33,2,FALSE),0)*C238</f>
        <v>0</v>
      </c>
      <c r="Z238" s="22">
        <f>IFERROR(VLOOKUP(Z$1,Weights!$W$3:$X$33,2,FALSE),0)*D238</f>
        <v>0.44899900373241924</v>
      </c>
      <c r="AA238" s="22">
        <f>IFERROR(VLOOKUP(AA$1,Weights!$W$3:$X$33,2,FALSE),0)*E238</f>
        <v>0.44899900373241924</v>
      </c>
      <c r="AB238" s="22">
        <f>IFERROR(VLOOKUP(AB$1,Weights!$W$3:$X$33,2,FALSE),0)*F238</f>
        <v>0.30511658397405039</v>
      </c>
      <c r="AC238" s="22">
        <f>IFERROR(VLOOKUP(AC$1,Weights!$W$3:$X$33,2,FALSE),0)*G238</f>
        <v>11.85120742464491</v>
      </c>
      <c r="AD238" s="22">
        <f>IFERROR(VLOOKUP(AD$1,Weights!$W$3:$X$33,2,FALSE),0)*H238</f>
        <v>0.21459049460070276</v>
      </c>
      <c r="AE238" s="22">
        <f>IFERROR(VLOOKUP(AE$1,Weights!$W$3:$X$33,2,FALSE),0)*I238</f>
        <v>9.6685187860865884</v>
      </c>
      <c r="AF238" s="22">
        <f>IFERROR(VLOOKUP(AF$1,Weights!$W$3:$X$33,2,FALSE),0)*J238</f>
        <v>0.94150572392651988</v>
      </c>
      <c r="AG238" s="22">
        <f>IFERROR(VLOOKUP(AG$1,Weights!$W$3:$X$33,2,FALSE),0)*K238</f>
        <v>1.0265924200310967</v>
      </c>
      <c r="AH238" s="22">
        <f>IFERROR(VLOOKUP(AH$1,Weights!$W$3:$X$33,2,FALSE),0)*L238</f>
        <v>0.8282141257746477</v>
      </c>
      <c r="AI238" s="22">
        <f>IFERROR(VLOOKUP(AI$1,Weights!$W$3:$X$33,2,FALSE),0)*M238</f>
        <v>0</v>
      </c>
      <c r="AJ238" s="22">
        <f>IFERROR(VLOOKUP(AJ$1,Weights!$W$3:$X$33,2,FALSE),0)*N238</f>
        <v>0</v>
      </c>
      <c r="AK238" s="22">
        <f>IFERROR(VLOOKUP(AK$1,Weights!$W$3:$X$33,2,FALSE),0)*O238</f>
        <v>0</v>
      </c>
      <c r="AL238" s="22">
        <f>IFERROR(VLOOKUP(AL$1,Weights!$W$3:$X$33,2,FALSE),0)*P238</f>
        <v>0.12062236356622066</v>
      </c>
      <c r="AM238" s="22">
        <f>IFERROR(VLOOKUP(AM$1,Weights!$W$3:$X$33,2,FALSE),0)*Q238</f>
        <v>1.5180186187187232</v>
      </c>
      <c r="AN238" s="22">
        <f>IFERROR(VLOOKUP(AN$1,Weights!$W$3:$X$33,2,FALSE),0)*R238</f>
        <v>0.39636473288912483</v>
      </c>
      <c r="AO238" s="22">
        <f>IFERROR(VLOOKUP(AO$1,Weights!$W$3:$X$33,2,FALSE),0)*S238</f>
        <v>0</v>
      </c>
      <c r="AP238" s="22">
        <f>IFERROR(VLOOKUP(AP$1,Weights!$W$3:$X$33,2,FALSE),0)*T238</f>
        <v>0</v>
      </c>
      <c r="AQ238" s="22">
        <f>IFERROR(VLOOKUP(AQ$1,Weights!$W$3:$X$33,2,FALSE),0)*U238</f>
        <v>6.2229796287274963</v>
      </c>
      <c r="AR238" s="22">
        <f>IFERROR(VLOOKUP(AR$1,Weights!$W$3:$X$33,2,FALSE),0)*V238</f>
        <v>3.5046855692129495</v>
      </c>
      <c r="AS238" s="22">
        <f>IFERROR(VLOOKUP(AS$1,Weights!$W$3:$X$33,2,FALSE),0)*W238</f>
        <v>1.2720490342942865</v>
      </c>
      <c r="AT238" s="22">
        <f>IFERROR(VLOOKUP(AT$1,Weights!$W$3:$X$33,2,FALSE),0)*X238</f>
        <v>0.33898036987163327</v>
      </c>
      <c r="AU238" s="23">
        <f t="shared" si="3"/>
        <v>26.807237455406462</v>
      </c>
    </row>
    <row r="239" spans="1:47" x14ac:dyDescent="0.2">
      <c r="A239" s="2">
        <v>1974</v>
      </c>
      <c r="B239" s="2">
        <v>4</v>
      </c>
      <c r="C239" s="3">
        <v>115</v>
      </c>
      <c r="D239" s="2">
        <v>112</v>
      </c>
      <c r="E239" s="2">
        <v>115</v>
      </c>
      <c r="F239" s="2">
        <v>109</v>
      </c>
      <c r="G239" s="2">
        <v>117</v>
      </c>
      <c r="H239" s="2">
        <v>120</v>
      </c>
      <c r="I239" s="2">
        <v>116</v>
      </c>
      <c r="J239" s="2">
        <v>116</v>
      </c>
      <c r="K239" s="2">
        <v>117</v>
      </c>
      <c r="L239" s="2">
        <v>120</v>
      </c>
      <c r="M239" s="2">
        <v>141</v>
      </c>
      <c r="N239" s="2">
        <v>118</v>
      </c>
      <c r="O239" s="2">
        <v>112</v>
      </c>
      <c r="P239" s="2">
        <v>116</v>
      </c>
      <c r="Q239" s="2">
        <v>115</v>
      </c>
      <c r="R239" s="2">
        <v>115</v>
      </c>
      <c r="S239" s="2">
        <v>115</v>
      </c>
      <c r="T239" s="2">
        <v>111</v>
      </c>
      <c r="U239" s="2">
        <v>111</v>
      </c>
      <c r="V239" s="2">
        <v>118</v>
      </c>
      <c r="W239" s="2">
        <v>106</v>
      </c>
      <c r="X239" s="2">
        <v>117</v>
      </c>
      <c r="Y239" s="22">
        <f>IFERROR(VLOOKUP(Y$1,Weights!$W$3:$X$33,2,FALSE),0)*C239</f>
        <v>0</v>
      </c>
      <c r="Z239" s="22">
        <f>IFERROR(VLOOKUP(Z$1,Weights!$W$3:$X$33,2,FALSE),0)*D239</f>
        <v>0.50287888418030957</v>
      </c>
      <c r="AA239" s="22">
        <f>IFERROR(VLOOKUP(AA$1,Weights!$W$3:$X$33,2,FALSE),0)*E239</f>
        <v>0.51634885429228217</v>
      </c>
      <c r="AB239" s="22">
        <f>IFERROR(VLOOKUP(AB$1,Weights!$W$3:$X$33,2,FALSE),0)*F239</f>
        <v>0.33257707653171492</v>
      </c>
      <c r="AC239" s="22">
        <f>IFERROR(VLOOKUP(AC$1,Weights!$W$3:$X$33,2,FALSE),0)*G239</f>
        <v>13.865912686834545</v>
      </c>
      <c r="AD239" s="22">
        <f>IFERROR(VLOOKUP(AD$1,Weights!$W$3:$X$33,2,FALSE),0)*H239</f>
        <v>0.25750859352084332</v>
      </c>
      <c r="AE239" s="22">
        <f>IFERROR(VLOOKUP(AE$1,Weights!$W$3:$X$33,2,FALSE),0)*I239</f>
        <v>11.215481791860443</v>
      </c>
      <c r="AF239" s="22">
        <f>IFERROR(VLOOKUP(AF$1,Weights!$W$3:$X$33,2,FALSE),0)*J239</f>
        <v>1.092146639754763</v>
      </c>
      <c r="AG239" s="22">
        <f>IFERROR(VLOOKUP(AG$1,Weights!$W$3:$X$33,2,FALSE),0)*K239</f>
        <v>1.2011131314363832</v>
      </c>
      <c r="AH239" s="22">
        <f>IFERROR(VLOOKUP(AH$1,Weights!$W$3:$X$33,2,FALSE),0)*L239</f>
        <v>0.99385695092957715</v>
      </c>
      <c r="AI239" s="22">
        <f>IFERROR(VLOOKUP(AI$1,Weights!$W$3:$X$33,2,FALSE),0)*M239</f>
        <v>0</v>
      </c>
      <c r="AJ239" s="22">
        <f>IFERROR(VLOOKUP(AJ$1,Weights!$W$3:$X$33,2,FALSE),0)*N239</f>
        <v>0</v>
      </c>
      <c r="AK239" s="22">
        <f>IFERROR(VLOOKUP(AK$1,Weights!$W$3:$X$33,2,FALSE),0)*O239</f>
        <v>0</v>
      </c>
      <c r="AL239" s="22">
        <f>IFERROR(VLOOKUP(AL$1,Weights!$W$3:$X$33,2,FALSE),0)*P239</f>
        <v>0.13992194173681596</v>
      </c>
      <c r="AM239" s="22">
        <f>IFERROR(VLOOKUP(AM$1,Weights!$W$3:$X$33,2,FALSE),0)*Q239</f>
        <v>1.7457214115265318</v>
      </c>
      <c r="AN239" s="22">
        <f>IFERROR(VLOOKUP(AN$1,Weights!$W$3:$X$33,2,FALSE),0)*R239</f>
        <v>0.45581944282249354</v>
      </c>
      <c r="AO239" s="22">
        <f>IFERROR(VLOOKUP(AO$1,Weights!$W$3:$X$33,2,FALSE),0)*S239</f>
        <v>0</v>
      </c>
      <c r="AP239" s="22">
        <f>IFERROR(VLOOKUP(AP$1,Weights!$W$3:$X$33,2,FALSE),0)*T239</f>
        <v>0</v>
      </c>
      <c r="AQ239" s="22">
        <f>IFERROR(VLOOKUP(AQ$1,Weights!$W$3:$X$33,2,FALSE),0)*U239</f>
        <v>6.9075073878875211</v>
      </c>
      <c r="AR239" s="22">
        <f>IFERROR(VLOOKUP(AR$1,Weights!$W$3:$X$33,2,FALSE),0)*V239</f>
        <v>4.1355289716712802</v>
      </c>
      <c r="AS239" s="22">
        <f>IFERROR(VLOOKUP(AS$1,Weights!$W$3:$X$33,2,FALSE),0)*W239</f>
        <v>1.3483719763519437</v>
      </c>
      <c r="AT239" s="22">
        <f>IFERROR(VLOOKUP(AT$1,Weights!$W$3:$X$33,2,FALSE),0)*X239</f>
        <v>0.39660703274981096</v>
      </c>
      <c r="AU239" s="23">
        <f t="shared" si="3"/>
        <v>30.731776218016421</v>
      </c>
    </row>
    <row r="240" spans="1:47" x14ac:dyDescent="0.2">
      <c r="A240" s="2">
        <v>1975</v>
      </c>
      <c r="B240" s="2">
        <v>4</v>
      </c>
      <c r="C240" s="3">
        <v>131</v>
      </c>
      <c r="D240" s="2">
        <v>123</v>
      </c>
      <c r="E240" s="2">
        <v>128</v>
      </c>
      <c r="F240" s="2">
        <v>128</v>
      </c>
      <c r="G240" s="2">
        <v>134</v>
      </c>
      <c r="H240" s="2">
        <v>132</v>
      </c>
      <c r="I240" s="2">
        <v>134</v>
      </c>
      <c r="J240" s="2">
        <v>138</v>
      </c>
      <c r="K240" s="2">
        <v>135</v>
      </c>
      <c r="L240" s="2">
        <v>132</v>
      </c>
      <c r="M240" s="2">
        <v>158</v>
      </c>
      <c r="N240" s="2">
        <v>131</v>
      </c>
      <c r="O240" s="2">
        <v>128</v>
      </c>
      <c r="P240" s="2">
        <v>138</v>
      </c>
      <c r="Q240" s="2">
        <v>131</v>
      </c>
      <c r="R240" s="2">
        <v>131</v>
      </c>
      <c r="S240" s="2">
        <v>129</v>
      </c>
      <c r="T240" s="2">
        <v>124</v>
      </c>
      <c r="U240" s="2">
        <v>128</v>
      </c>
      <c r="V240" s="2">
        <v>130</v>
      </c>
      <c r="W240" s="2">
        <v>125</v>
      </c>
      <c r="X240" s="2">
        <v>130</v>
      </c>
      <c r="Y240" s="22">
        <f>IFERROR(VLOOKUP(Y$1,Weights!$W$3:$X$33,2,FALSE),0)*C240</f>
        <v>0</v>
      </c>
      <c r="Z240" s="22">
        <f>IFERROR(VLOOKUP(Z$1,Weights!$W$3:$X$33,2,FALSE),0)*D240</f>
        <v>0.55226877459087564</v>
      </c>
      <c r="AA240" s="22">
        <f>IFERROR(VLOOKUP(AA$1,Weights!$W$3:$X$33,2,FALSE),0)*E240</f>
        <v>0.57471872477749664</v>
      </c>
      <c r="AB240" s="22">
        <f>IFERROR(VLOOKUP(AB$1,Weights!$W$3:$X$33,2,FALSE),0)*F240</f>
        <v>0.3905492274867845</v>
      </c>
      <c r="AC240" s="22">
        <f>IFERROR(VLOOKUP(AC$1,Weights!$W$3:$X$33,2,FALSE),0)*G240</f>
        <v>15.880617949024179</v>
      </c>
      <c r="AD240" s="22">
        <f>IFERROR(VLOOKUP(AD$1,Weights!$W$3:$X$33,2,FALSE),0)*H240</f>
        <v>0.28325945287292764</v>
      </c>
      <c r="AE240" s="22">
        <f>IFERROR(VLOOKUP(AE$1,Weights!$W$3:$X$33,2,FALSE),0)*I240</f>
        <v>12.955815173356029</v>
      </c>
      <c r="AF240" s="22">
        <f>IFERROR(VLOOKUP(AF$1,Weights!$W$3:$X$33,2,FALSE),0)*J240</f>
        <v>1.2992778990185974</v>
      </c>
      <c r="AG240" s="22">
        <f>IFERROR(VLOOKUP(AG$1,Weights!$W$3:$X$33,2,FALSE),0)*K240</f>
        <v>1.3858997670419806</v>
      </c>
      <c r="AH240" s="22">
        <f>IFERROR(VLOOKUP(AH$1,Weights!$W$3:$X$33,2,FALSE),0)*L240</f>
        <v>1.0932426460225348</v>
      </c>
      <c r="AI240" s="22">
        <f>IFERROR(VLOOKUP(AI$1,Weights!$W$3:$X$33,2,FALSE),0)*M240</f>
        <v>0</v>
      </c>
      <c r="AJ240" s="22">
        <f>IFERROR(VLOOKUP(AJ$1,Weights!$W$3:$X$33,2,FALSE),0)*N240</f>
        <v>0</v>
      </c>
      <c r="AK240" s="22">
        <f>IFERROR(VLOOKUP(AK$1,Weights!$W$3:$X$33,2,FALSE),0)*O240</f>
        <v>0</v>
      </c>
      <c r="AL240" s="22">
        <f>IFERROR(VLOOKUP(AL$1,Weights!$W$3:$X$33,2,FALSE),0)*P240</f>
        <v>0.16645886172138452</v>
      </c>
      <c r="AM240" s="22">
        <f>IFERROR(VLOOKUP(AM$1,Weights!$W$3:$X$33,2,FALSE),0)*Q240</f>
        <v>1.9886043905215276</v>
      </c>
      <c r="AN240" s="22">
        <f>IFERROR(VLOOKUP(AN$1,Weights!$W$3:$X$33,2,FALSE),0)*R240</f>
        <v>0.51923780008475351</v>
      </c>
      <c r="AO240" s="22">
        <f>IFERROR(VLOOKUP(AO$1,Weights!$W$3:$X$33,2,FALSE),0)*S240</f>
        <v>0</v>
      </c>
      <c r="AP240" s="22">
        <f>IFERROR(VLOOKUP(AP$1,Weights!$W$3:$X$33,2,FALSE),0)*T240</f>
        <v>0</v>
      </c>
      <c r="AQ240" s="22">
        <f>IFERROR(VLOOKUP(AQ$1,Weights!$W$3:$X$33,2,FALSE),0)*U240</f>
        <v>7.9654139247711955</v>
      </c>
      <c r="AR240" s="22">
        <f>IFERROR(VLOOKUP(AR$1,Weights!$W$3:$X$33,2,FALSE),0)*V240</f>
        <v>4.5560912399768343</v>
      </c>
      <c r="AS240" s="22">
        <f>IFERROR(VLOOKUP(AS$1,Weights!$W$3:$X$33,2,FALSE),0)*W240</f>
        <v>1.5900612928678581</v>
      </c>
      <c r="AT240" s="22">
        <f>IFERROR(VLOOKUP(AT$1,Weights!$W$3:$X$33,2,FALSE),0)*X240</f>
        <v>0.44067448083312327</v>
      </c>
      <c r="AU240" s="23">
        <f t="shared" si="3"/>
        <v>35.198079906259714</v>
      </c>
    </row>
    <row r="241" spans="1:47" x14ac:dyDescent="0.2">
      <c r="A241" s="2">
        <v>1976</v>
      </c>
      <c r="B241" s="2">
        <v>4</v>
      </c>
      <c r="C241" s="3">
        <v>143</v>
      </c>
      <c r="D241" s="2">
        <v>131</v>
      </c>
      <c r="E241" s="2">
        <v>138</v>
      </c>
      <c r="F241" s="2">
        <v>145</v>
      </c>
      <c r="G241" s="2">
        <v>151</v>
      </c>
      <c r="H241" s="2">
        <v>137</v>
      </c>
      <c r="I241" s="2">
        <v>153</v>
      </c>
      <c r="J241" s="2">
        <v>149</v>
      </c>
      <c r="K241" s="2">
        <v>149</v>
      </c>
      <c r="L241" s="2">
        <v>137</v>
      </c>
      <c r="M241" s="2">
        <v>163</v>
      </c>
      <c r="N241" s="2">
        <v>142</v>
      </c>
      <c r="O241" s="2">
        <v>137</v>
      </c>
      <c r="P241" s="2">
        <v>149</v>
      </c>
      <c r="Q241" s="2">
        <v>146</v>
      </c>
      <c r="R241" s="2">
        <v>146</v>
      </c>
      <c r="S241" s="2">
        <v>140</v>
      </c>
      <c r="T241" s="2">
        <v>134</v>
      </c>
      <c r="U241" s="2">
        <v>131</v>
      </c>
      <c r="V241" s="2">
        <v>142</v>
      </c>
      <c r="W241" s="2">
        <v>132</v>
      </c>
      <c r="X241" s="2">
        <v>141</v>
      </c>
      <c r="Y241" s="22">
        <f>IFERROR(VLOOKUP(Y$1,Weights!$W$3:$X$33,2,FALSE),0)*C241</f>
        <v>0</v>
      </c>
      <c r="Z241" s="22">
        <f>IFERROR(VLOOKUP(Z$1,Weights!$W$3:$X$33,2,FALSE),0)*D241</f>
        <v>0.58818869488946923</v>
      </c>
      <c r="AA241" s="22">
        <f>IFERROR(VLOOKUP(AA$1,Weights!$W$3:$X$33,2,FALSE),0)*E241</f>
        <v>0.61961862515073851</v>
      </c>
      <c r="AB241" s="22">
        <f>IFERROR(VLOOKUP(AB$1,Weights!$W$3:$X$33,2,FALSE),0)*F241</f>
        <v>0.44241904676237309</v>
      </c>
      <c r="AC241" s="22">
        <f>IFERROR(VLOOKUP(AC$1,Weights!$W$3:$X$33,2,FALSE),0)*G241</f>
        <v>17.895323211213814</v>
      </c>
      <c r="AD241" s="22">
        <f>IFERROR(VLOOKUP(AD$1,Weights!$W$3:$X$33,2,FALSE),0)*H241</f>
        <v>0.29398897760296278</v>
      </c>
      <c r="AE241" s="22">
        <f>IFERROR(VLOOKUP(AE$1,Weights!$W$3:$X$33,2,FALSE),0)*I241</f>
        <v>14.79283374271248</v>
      </c>
      <c r="AF241" s="22">
        <f>IFERROR(VLOOKUP(AF$1,Weights!$W$3:$X$33,2,FALSE),0)*J241</f>
        <v>1.4028435286505145</v>
      </c>
      <c r="AG241" s="22">
        <f>IFERROR(VLOOKUP(AG$1,Weights!$W$3:$X$33,2,FALSE),0)*K241</f>
        <v>1.5296227058463341</v>
      </c>
      <c r="AH241" s="22">
        <f>IFERROR(VLOOKUP(AH$1,Weights!$W$3:$X$33,2,FALSE),0)*L241</f>
        <v>1.1346533523112674</v>
      </c>
      <c r="AI241" s="22">
        <f>IFERROR(VLOOKUP(AI$1,Weights!$W$3:$X$33,2,FALSE),0)*M241</f>
        <v>0</v>
      </c>
      <c r="AJ241" s="22">
        <f>IFERROR(VLOOKUP(AJ$1,Weights!$W$3:$X$33,2,FALSE),0)*N241</f>
        <v>0</v>
      </c>
      <c r="AK241" s="22">
        <f>IFERROR(VLOOKUP(AK$1,Weights!$W$3:$X$33,2,FALSE),0)*O241</f>
        <v>0</v>
      </c>
      <c r="AL241" s="22">
        <f>IFERROR(VLOOKUP(AL$1,Weights!$W$3:$X$33,2,FALSE),0)*P241</f>
        <v>0.17972732171366879</v>
      </c>
      <c r="AM241" s="22">
        <f>IFERROR(VLOOKUP(AM$1,Weights!$W$3:$X$33,2,FALSE),0)*Q241</f>
        <v>2.2163071833293362</v>
      </c>
      <c r="AN241" s="22">
        <f>IFERROR(VLOOKUP(AN$1,Weights!$W$3:$X$33,2,FALSE),0)*R241</f>
        <v>0.57869251001812227</v>
      </c>
      <c r="AO241" s="22">
        <f>IFERROR(VLOOKUP(AO$1,Weights!$W$3:$X$33,2,FALSE),0)*S241</f>
        <v>0</v>
      </c>
      <c r="AP241" s="22">
        <f>IFERROR(VLOOKUP(AP$1,Weights!$W$3:$X$33,2,FALSE),0)*T241</f>
        <v>0</v>
      </c>
      <c r="AQ241" s="22">
        <f>IFERROR(VLOOKUP(AQ$1,Weights!$W$3:$X$33,2,FALSE),0)*U241</f>
        <v>8.1521033136330203</v>
      </c>
      <c r="AR241" s="22">
        <f>IFERROR(VLOOKUP(AR$1,Weights!$W$3:$X$33,2,FALSE),0)*V241</f>
        <v>4.9766535082823884</v>
      </c>
      <c r="AS241" s="22">
        <f>IFERROR(VLOOKUP(AS$1,Weights!$W$3:$X$33,2,FALSE),0)*W241</f>
        <v>1.6791047252684581</v>
      </c>
      <c r="AT241" s="22">
        <f>IFERROR(VLOOKUP(AT$1,Weights!$W$3:$X$33,2,FALSE),0)*X241</f>
        <v>0.47796232151900292</v>
      </c>
      <c r="AU241" s="23">
        <f t="shared" si="3"/>
        <v>38.460815897670031</v>
      </c>
    </row>
    <row r="242" spans="1:47" x14ac:dyDescent="0.2">
      <c r="A242" s="2">
        <v>1977</v>
      </c>
      <c r="B242" s="2">
        <v>4</v>
      </c>
      <c r="C242" s="3">
        <v>154</v>
      </c>
      <c r="D242" s="2">
        <v>148</v>
      </c>
      <c r="E242" s="2">
        <v>147</v>
      </c>
      <c r="F242" s="2">
        <v>156</v>
      </c>
      <c r="G242" s="2">
        <v>163</v>
      </c>
      <c r="H242" s="2">
        <v>145</v>
      </c>
      <c r="I242" s="2">
        <v>165</v>
      </c>
      <c r="J242" s="2">
        <v>160</v>
      </c>
      <c r="K242" s="2">
        <v>160</v>
      </c>
      <c r="L242" s="2">
        <v>145</v>
      </c>
      <c r="M242" s="2">
        <v>168</v>
      </c>
      <c r="N242" s="2">
        <v>153</v>
      </c>
      <c r="O242" s="2">
        <v>146</v>
      </c>
      <c r="P242" s="2">
        <v>160</v>
      </c>
      <c r="Q242" s="2">
        <v>156</v>
      </c>
      <c r="R242" s="2">
        <v>156</v>
      </c>
      <c r="S242" s="2">
        <v>150</v>
      </c>
      <c r="T242" s="2">
        <v>144</v>
      </c>
      <c r="U242" s="2">
        <v>136</v>
      </c>
      <c r="V242" s="2">
        <v>153</v>
      </c>
      <c r="W242" s="2">
        <v>136</v>
      </c>
      <c r="X242" s="2">
        <v>152</v>
      </c>
      <c r="Y242" s="22">
        <f>IFERROR(VLOOKUP(Y$1,Weights!$W$3:$X$33,2,FALSE),0)*C242</f>
        <v>0</v>
      </c>
      <c r="Z242" s="22">
        <f>IFERROR(VLOOKUP(Z$1,Weights!$W$3:$X$33,2,FALSE),0)*D242</f>
        <v>0.6645185255239805</v>
      </c>
      <c r="AA242" s="22">
        <f>IFERROR(VLOOKUP(AA$1,Weights!$W$3:$X$33,2,FALSE),0)*E242</f>
        <v>0.6600285354866563</v>
      </c>
      <c r="AB242" s="22">
        <f>IFERROR(VLOOKUP(AB$1,Weights!$W$3:$X$33,2,FALSE),0)*F242</f>
        <v>0.47598187099951861</v>
      </c>
      <c r="AC242" s="22">
        <f>IFERROR(VLOOKUP(AC$1,Weights!$W$3:$X$33,2,FALSE),0)*G242</f>
        <v>19.317468102171201</v>
      </c>
      <c r="AD242" s="22">
        <f>IFERROR(VLOOKUP(AD$1,Weights!$W$3:$X$33,2,FALSE),0)*H242</f>
        <v>0.31115621717101899</v>
      </c>
      <c r="AE242" s="22">
        <f>IFERROR(VLOOKUP(AE$1,Weights!$W$3:$X$33,2,FALSE),0)*I242</f>
        <v>15.95305599704287</v>
      </c>
      <c r="AF242" s="22">
        <f>IFERROR(VLOOKUP(AF$1,Weights!$W$3:$X$33,2,FALSE),0)*J242</f>
        <v>1.5064091582824317</v>
      </c>
      <c r="AG242" s="22">
        <f>IFERROR(VLOOKUP(AG$1,Weights!$W$3:$X$33,2,FALSE),0)*K242</f>
        <v>1.6425478720497546</v>
      </c>
      <c r="AH242" s="22">
        <f>IFERROR(VLOOKUP(AH$1,Weights!$W$3:$X$33,2,FALSE),0)*L242</f>
        <v>1.2009104823732391</v>
      </c>
      <c r="AI242" s="22">
        <f>IFERROR(VLOOKUP(AI$1,Weights!$W$3:$X$33,2,FALSE),0)*M242</f>
        <v>0</v>
      </c>
      <c r="AJ242" s="22">
        <f>IFERROR(VLOOKUP(AJ$1,Weights!$W$3:$X$33,2,FALSE),0)*N242</f>
        <v>0</v>
      </c>
      <c r="AK242" s="22">
        <f>IFERROR(VLOOKUP(AK$1,Weights!$W$3:$X$33,2,FALSE),0)*O242</f>
        <v>0</v>
      </c>
      <c r="AL242" s="22">
        <f>IFERROR(VLOOKUP(AL$1,Weights!$W$3:$X$33,2,FALSE),0)*P242</f>
        <v>0.19299578170595305</v>
      </c>
      <c r="AM242" s="22">
        <f>IFERROR(VLOOKUP(AM$1,Weights!$W$3:$X$33,2,FALSE),0)*Q242</f>
        <v>2.3681090452012081</v>
      </c>
      <c r="AN242" s="22">
        <f>IFERROR(VLOOKUP(AN$1,Weights!$W$3:$X$33,2,FALSE),0)*R242</f>
        <v>0.61832898330703467</v>
      </c>
      <c r="AO242" s="22">
        <f>IFERROR(VLOOKUP(AO$1,Weights!$W$3:$X$33,2,FALSE),0)*S242</f>
        <v>0</v>
      </c>
      <c r="AP242" s="22">
        <f>IFERROR(VLOOKUP(AP$1,Weights!$W$3:$X$33,2,FALSE),0)*T242</f>
        <v>0</v>
      </c>
      <c r="AQ242" s="22">
        <f>IFERROR(VLOOKUP(AQ$1,Weights!$W$3:$X$33,2,FALSE),0)*U242</f>
        <v>8.4632522950693954</v>
      </c>
      <c r="AR242" s="22">
        <f>IFERROR(VLOOKUP(AR$1,Weights!$W$3:$X$33,2,FALSE),0)*V242</f>
        <v>5.3621689208958125</v>
      </c>
      <c r="AS242" s="22">
        <f>IFERROR(VLOOKUP(AS$1,Weights!$W$3:$X$33,2,FALSE),0)*W242</f>
        <v>1.7299866866402296</v>
      </c>
      <c r="AT242" s="22">
        <f>IFERROR(VLOOKUP(AT$1,Weights!$W$3:$X$33,2,FALSE),0)*X242</f>
        <v>0.51525016220488262</v>
      </c>
      <c r="AU242" s="23">
        <f t="shared" si="3"/>
        <v>41.002427003448666</v>
      </c>
    </row>
    <row r="243" spans="1:47" x14ac:dyDescent="0.2">
      <c r="A243" s="2">
        <v>1978</v>
      </c>
      <c r="B243" s="2">
        <v>4</v>
      </c>
      <c r="C243" s="3">
        <v>169</v>
      </c>
      <c r="D243" s="2">
        <v>158</v>
      </c>
      <c r="E243" s="2">
        <v>157</v>
      </c>
      <c r="F243" s="2">
        <v>170</v>
      </c>
      <c r="G243" s="2">
        <v>181</v>
      </c>
      <c r="H243" s="2">
        <v>159</v>
      </c>
      <c r="I243" s="2">
        <v>184</v>
      </c>
      <c r="J243" s="2">
        <v>176</v>
      </c>
      <c r="K243" s="2">
        <v>176</v>
      </c>
      <c r="L243" s="2">
        <v>159</v>
      </c>
      <c r="M243" s="2">
        <v>179</v>
      </c>
      <c r="N243" s="2">
        <v>170</v>
      </c>
      <c r="O243" s="2">
        <v>157</v>
      </c>
      <c r="P243" s="2">
        <v>176</v>
      </c>
      <c r="Q243" s="2">
        <v>171</v>
      </c>
      <c r="R243" s="2">
        <v>171</v>
      </c>
      <c r="S243" s="2">
        <v>163</v>
      </c>
      <c r="T243" s="2">
        <v>154</v>
      </c>
      <c r="U243" s="2">
        <v>139</v>
      </c>
      <c r="V243" s="2">
        <v>172</v>
      </c>
      <c r="W243" s="2">
        <v>144</v>
      </c>
      <c r="X243" s="2">
        <v>169</v>
      </c>
      <c r="Y243" s="22">
        <f>IFERROR(VLOOKUP(Y$1,Weights!$W$3:$X$33,2,FALSE),0)*C243</f>
        <v>0</v>
      </c>
      <c r="Z243" s="22">
        <f>IFERROR(VLOOKUP(Z$1,Weights!$W$3:$X$33,2,FALSE),0)*D243</f>
        <v>0.70941842589722237</v>
      </c>
      <c r="AA243" s="22">
        <f>IFERROR(VLOOKUP(AA$1,Weights!$W$3:$X$33,2,FALSE),0)*E243</f>
        <v>0.70492843585989817</v>
      </c>
      <c r="AB243" s="22">
        <f>IFERROR(VLOOKUP(AB$1,Weights!$W$3:$X$33,2,FALSE),0)*F243</f>
        <v>0.51869819275588569</v>
      </c>
      <c r="AC243" s="22">
        <f>IFERROR(VLOOKUP(AC$1,Weights!$W$3:$X$33,2,FALSE),0)*G243</f>
        <v>21.450685438607287</v>
      </c>
      <c r="AD243" s="22">
        <f>IFERROR(VLOOKUP(AD$1,Weights!$W$3:$X$33,2,FALSE),0)*H243</f>
        <v>0.34119888641511736</v>
      </c>
      <c r="AE243" s="22">
        <f>IFERROR(VLOOKUP(AE$1,Weights!$W$3:$X$33,2,FALSE),0)*I243</f>
        <v>17.790074566399323</v>
      </c>
      <c r="AF243" s="22">
        <f>IFERROR(VLOOKUP(AF$1,Weights!$W$3:$X$33,2,FALSE),0)*J243</f>
        <v>1.6570500741106751</v>
      </c>
      <c r="AG243" s="22">
        <f>IFERROR(VLOOKUP(AG$1,Weights!$W$3:$X$33,2,FALSE),0)*K243</f>
        <v>1.8068026592547302</v>
      </c>
      <c r="AH243" s="22">
        <f>IFERROR(VLOOKUP(AH$1,Weights!$W$3:$X$33,2,FALSE),0)*L243</f>
        <v>1.3168604599816898</v>
      </c>
      <c r="AI243" s="22">
        <f>IFERROR(VLOOKUP(AI$1,Weights!$W$3:$X$33,2,FALSE),0)*M243</f>
        <v>0</v>
      </c>
      <c r="AJ243" s="22">
        <f>IFERROR(VLOOKUP(AJ$1,Weights!$W$3:$X$33,2,FALSE),0)*N243</f>
        <v>0</v>
      </c>
      <c r="AK243" s="22">
        <f>IFERROR(VLOOKUP(AK$1,Weights!$W$3:$X$33,2,FALSE),0)*O243</f>
        <v>0</v>
      </c>
      <c r="AL243" s="22">
        <f>IFERROR(VLOOKUP(AL$1,Weights!$W$3:$X$33,2,FALSE),0)*P243</f>
        <v>0.21229535987654838</v>
      </c>
      <c r="AM243" s="22">
        <f>IFERROR(VLOOKUP(AM$1,Weights!$W$3:$X$33,2,FALSE),0)*Q243</f>
        <v>2.5958118380090167</v>
      </c>
      <c r="AN243" s="22">
        <f>IFERROR(VLOOKUP(AN$1,Weights!$W$3:$X$33,2,FALSE),0)*R243</f>
        <v>0.67778369324040344</v>
      </c>
      <c r="AO243" s="22">
        <f>IFERROR(VLOOKUP(AO$1,Weights!$W$3:$X$33,2,FALSE),0)*S243</f>
        <v>0</v>
      </c>
      <c r="AP243" s="22">
        <f>IFERROR(VLOOKUP(AP$1,Weights!$W$3:$X$33,2,FALSE),0)*T243</f>
        <v>0</v>
      </c>
      <c r="AQ243" s="22">
        <f>IFERROR(VLOOKUP(AQ$1,Weights!$W$3:$X$33,2,FALSE),0)*U243</f>
        <v>8.6499416839312193</v>
      </c>
      <c r="AR243" s="22">
        <f>IFERROR(VLOOKUP(AR$1,Weights!$W$3:$X$33,2,FALSE),0)*V243</f>
        <v>6.0280591790462728</v>
      </c>
      <c r="AS243" s="22">
        <f>IFERROR(VLOOKUP(AS$1,Weights!$W$3:$X$33,2,FALSE),0)*W243</f>
        <v>1.8317506093837725</v>
      </c>
      <c r="AT243" s="22">
        <f>IFERROR(VLOOKUP(AT$1,Weights!$W$3:$X$33,2,FALSE),0)*X243</f>
        <v>0.57287682508306026</v>
      </c>
      <c r="AU243" s="23">
        <f t="shared" si="3"/>
        <v>44.706377458366276</v>
      </c>
    </row>
    <row r="244" spans="1:47" x14ac:dyDescent="0.2">
      <c r="A244" s="2">
        <v>1979</v>
      </c>
      <c r="B244" s="2">
        <v>4</v>
      </c>
      <c r="C244" s="3">
        <v>183</v>
      </c>
      <c r="D244" s="2">
        <v>168</v>
      </c>
      <c r="E244" s="2">
        <v>172</v>
      </c>
      <c r="F244" s="2">
        <v>185</v>
      </c>
      <c r="G244" s="2">
        <v>195</v>
      </c>
      <c r="H244" s="2">
        <v>178</v>
      </c>
      <c r="I244" s="2">
        <v>196</v>
      </c>
      <c r="J244" s="2">
        <v>196</v>
      </c>
      <c r="K244" s="2">
        <v>188</v>
      </c>
      <c r="L244" s="2">
        <v>178</v>
      </c>
      <c r="M244" s="2">
        <v>187</v>
      </c>
      <c r="N244" s="2">
        <v>184</v>
      </c>
      <c r="O244" s="2">
        <v>172</v>
      </c>
      <c r="P244" s="2">
        <v>196</v>
      </c>
      <c r="Q244" s="2">
        <v>183</v>
      </c>
      <c r="R244" s="2">
        <v>183</v>
      </c>
      <c r="S244" s="2">
        <v>177</v>
      </c>
      <c r="T244" s="2">
        <v>166</v>
      </c>
      <c r="U244" s="2">
        <v>143</v>
      </c>
      <c r="V244" s="2">
        <v>185</v>
      </c>
      <c r="W244" s="2">
        <v>171</v>
      </c>
      <c r="X244" s="2">
        <v>182</v>
      </c>
      <c r="Y244" s="22">
        <f>IFERROR(VLOOKUP(Y$1,Weights!$W$3:$X$33,2,FALSE),0)*C244</f>
        <v>0</v>
      </c>
      <c r="Z244" s="22">
        <f>IFERROR(VLOOKUP(Z$1,Weights!$W$3:$X$33,2,FALSE),0)*D244</f>
        <v>0.75431832627046436</v>
      </c>
      <c r="AA244" s="22">
        <f>IFERROR(VLOOKUP(AA$1,Weights!$W$3:$X$33,2,FALSE),0)*E244</f>
        <v>0.77227828641976115</v>
      </c>
      <c r="AB244" s="22">
        <f>IFERROR(VLOOKUP(AB$1,Weights!$W$3:$X$33,2,FALSE),0)*F244</f>
        <v>0.56446568035199318</v>
      </c>
      <c r="AC244" s="22">
        <f>IFERROR(VLOOKUP(AC$1,Weights!$W$3:$X$33,2,FALSE),0)*G244</f>
        <v>23.109854478057574</v>
      </c>
      <c r="AD244" s="22">
        <f>IFERROR(VLOOKUP(AD$1,Weights!$W$3:$X$33,2,FALSE),0)*H244</f>
        <v>0.38197108038925093</v>
      </c>
      <c r="AE244" s="22">
        <f>IFERROR(VLOOKUP(AE$1,Weights!$W$3:$X$33,2,FALSE),0)*I244</f>
        <v>18.950296820729712</v>
      </c>
      <c r="AF244" s="22">
        <f>IFERROR(VLOOKUP(AF$1,Weights!$W$3:$X$33,2,FALSE),0)*J244</f>
        <v>1.8453512188959791</v>
      </c>
      <c r="AG244" s="22">
        <f>IFERROR(VLOOKUP(AG$1,Weights!$W$3:$X$33,2,FALSE),0)*K244</f>
        <v>1.9299937496584618</v>
      </c>
      <c r="AH244" s="22">
        <f>IFERROR(VLOOKUP(AH$1,Weights!$W$3:$X$33,2,FALSE),0)*L244</f>
        <v>1.4742211438788728</v>
      </c>
      <c r="AI244" s="22">
        <f>IFERROR(VLOOKUP(AI$1,Weights!$W$3:$X$33,2,FALSE),0)*M244</f>
        <v>0</v>
      </c>
      <c r="AJ244" s="22">
        <f>IFERROR(VLOOKUP(AJ$1,Weights!$W$3:$X$33,2,FALSE),0)*N244</f>
        <v>0</v>
      </c>
      <c r="AK244" s="22">
        <f>IFERROR(VLOOKUP(AK$1,Weights!$W$3:$X$33,2,FALSE),0)*O244</f>
        <v>0</v>
      </c>
      <c r="AL244" s="22">
        <f>IFERROR(VLOOKUP(AL$1,Weights!$W$3:$X$33,2,FALSE),0)*P244</f>
        <v>0.23641983258979252</v>
      </c>
      <c r="AM244" s="22">
        <f>IFERROR(VLOOKUP(AM$1,Weights!$W$3:$X$33,2,FALSE),0)*Q244</f>
        <v>2.7779740722552635</v>
      </c>
      <c r="AN244" s="22">
        <f>IFERROR(VLOOKUP(AN$1,Weights!$W$3:$X$33,2,FALSE),0)*R244</f>
        <v>0.72534746118709847</v>
      </c>
      <c r="AO244" s="22">
        <f>IFERROR(VLOOKUP(AO$1,Weights!$W$3:$X$33,2,FALSE),0)*S244</f>
        <v>0</v>
      </c>
      <c r="AP244" s="22">
        <f>IFERROR(VLOOKUP(AP$1,Weights!$W$3:$X$33,2,FALSE),0)*T244</f>
        <v>0</v>
      </c>
      <c r="AQ244" s="22">
        <f>IFERROR(VLOOKUP(AQ$1,Weights!$W$3:$X$33,2,FALSE),0)*U244</f>
        <v>8.8988608690803197</v>
      </c>
      <c r="AR244" s="22">
        <f>IFERROR(VLOOKUP(AR$1,Weights!$W$3:$X$33,2,FALSE),0)*V244</f>
        <v>6.4836683030439568</v>
      </c>
      <c r="AS244" s="22">
        <f>IFERROR(VLOOKUP(AS$1,Weights!$W$3:$X$33,2,FALSE),0)*W244</f>
        <v>2.1752038486432297</v>
      </c>
      <c r="AT244" s="22">
        <f>IFERROR(VLOOKUP(AT$1,Weights!$W$3:$X$33,2,FALSE),0)*X244</f>
        <v>0.61694427316637257</v>
      </c>
      <c r="AU244" s="23">
        <f t="shared" si="3"/>
        <v>47.82401666021542</v>
      </c>
    </row>
    <row r="245" spans="1:47" x14ac:dyDescent="0.2">
      <c r="A245" s="2">
        <v>1980</v>
      </c>
      <c r="B245" s="2">
        <v>4</v>
      </c>
      <c r="C245" s="3">
        <v>198</v>
      </c>
      <c r="D245" s="2">
        <v>182</v>
      </c>
      <c r="E245" s="2">
        <v>191</v>
      </c>
      <c r="F245" s="2">
        <v>206</v>
      </c>
      <c r="G245" s="2">
        <v>216</v>
      </c>
      <c r="H245" s="2">
        <v>195</v>
      </c>
      <c r="I245" s="2">
        <v>218</v>
      </c>
      <c r="J245" s="2">
        <v>215</v>
      </c>
      <c r="K245" s="2">
        <v>207</v>
      </c>
      <c r="L245" s="2">
        <v>195</v>
      </c>
      <c r="M245" s="2">
        <v>204</v>
      </c>
      <c r="N245" s="2">
        <v>198</v>
      </c>
      <c r="O245" s="2">
        <v>191</v>
      </c>
      <c r="P245" s="2">
        <v>215</v>
      </c>
      <c r="Q245" s="2">
        <v>200</v>
      </c>
      <c r="R245" s="2">
        <v>201</v>
      </c>
      <c r="S245" s="2">
        <v>194</v>
      </c>
      <c r="T245" s="2">
        <v>182</v>
      </c>
      <c r="U245" s="2">
        <v>149</v>
      </c>
      <c r="V245" s="2">
        <v>197</v>
      </c>
      <c r="W245" s="2">
        <v>201</v>
      </c>
      <c r="X245" s="2">
        <v>194</v>
      </c>
      <c r="Y245" s="22">
        <f>IFERROR(VLOOKUP(Y$1,Weights!$W$3:$X$33,2,FALSE),0)*C245</f>
        <v>0</v>
      </c>
      <c r="Z245" s="22">
        <f>IFERROR(VLOOKUP(Z$1,Weights!$W$3:$X$33,2,FALSE),0)*D245</f>
        <v>0.81717818679300303</v>
      </c>
      <c r="AA245" s="22">
        <f>IFERROR(VLOOKUP(AA$1,Weights!$W$3:$X$33,2,FALSE),0)*E245</f>
        <v>0.85758809712892081</v>
      </c>
      <c r="AB245" s="22">
        <f>IFERROR(VLOOKUP(AB$1,Weights!$W$3:$X$33,2,FALSE),0)*F245</f>
        <v>0.6285401629865438</v>
      </c>
      <c r="AC245" s="22">
        <f>IFERROR(VLOOKUP(AC$1,Weights!$W$3:$X$33,2,FALSE),0)*G245</f>
        <v>25.598608037233003</v>
      </c>
      <c r="AD245" s="22">
        <f>IFERROR(VLOOKUP(AD$1,Weights!$W$3:$X$33,2,FALSE),0)*H245</f>
        <v>0.41845146447137038</v>
      </c>
      <c r="AE245" s="22">
        <f>IFERROR(VLOOKUP(AE$1,Weights!$W$3:$X$33,2,FALSE),0)*I245</f>
        <v>21.077370953668762</v>
      </c>
      <c r="AF245" s="22">
        <f>IFERROR(VLOOKUP(AF$1,Weights!$W$3:$X$33,2,FALSE),0)*J245</f>
        <v>2.0242373064420178</v>
      </c>
      <c r="AG245" s="22">
        <f>IFERROR(VLOOKUP(AG$1,Weights!$W$3:$X$33,2,FALSE),0)*K245</f>
        <v>2.1250463094643699</v>
      </c>
      <c r="AH245" s="22">
        <f>IFERROR(VLOOKUP(AH$1,Weights!$W$3:$X$33,2,FALSE),0)*L245</f>
        <v>1.6150175452605631</v>
      </c>
      <c r="AI245" s="22">
        <f>IFERROR(VLOOKUP(AI$1,Weights!$W$3:$X$33,2,FALSE),0)*M245</f>
        <v>0</v>
      </c>
      <c r="AJ245" s="22">
        <f>IFERROR(VLOOKUP(AJ$1,Weights!$W$3:$X$33,2,FALSE),0)*N245</f>
        <v>0</v>
      </c>
      <c r="AK245" s="22">
        <f>IFERROR(VLOOKUP(AK$1,Weights!$W$3:$X$33,2,FALSE),0)*O245</f>
        <v>0</v>
      </c>
      <c r="AL245" s="22">
        <f>IFERROR(VLOOKUP(AL$1,Weights!$W$3:$X$33,2,FALSE),0)*P245</f>
        <v>0.25933808166737443</v>
      </c>
      <c r="AM245" s="22">
        <f>IFERROR(VLOOKUP(AM$1,Weights!$W$3:$X$33,2,FALSE),0)*Q245</f>
        <v>3.0360372374374465</v>
      </c>
      <c r="AN245" s="22">
        <f>IFERROR(VLOOKUP(AN$1,Weights!$W$3:$X$33,2,FALSE),0)*R245</f>
        <v>0.79669311310714086</v>
      </c>
      <c r="AO245" s="22">
        <f>IFERROR(VLOOKUP(AO$1,Weights!$W$3:$X$33,2,FALSE),0)*S245</f>
        <v>0</v>
      </c>
      <c r="AP245" s="22">
        <f>IFERROR(VLOOKUP(AP$1,Weights!$W$3:$X$33,2,FALSE),0)*T245</f>
        <v>0</v>
      </c>
      <c r="AQ245" s="22">
        <f>IFERROR(VLOOKUP(AQ$1,Weights!$W$3:$X$33,2,FALSE),0)*U245</f>
        <v>9.2722396468039694</v>
      </c>
      <c r="AR245" s="22">
        <f>IFERROR(VLOOKUP(AR$1,Weights!$W$3:$X$33,2,FALSE),0)*V245</f>
        <v>6.90423057134951</v>
      </c>
      <c r="AS245" s="22">
        <f>IFERROR(VLOOKUP(AS$1,Weights!$W$3:$X$33,2,FALSE),0)*W245</f>
        <v>2.5568185589315156</v>
      </c>
      <c r="AT245" s="22">
        <f>IFERROR(VLOOKUP(AT$1,Weights!$W$3:$X$33,2,FALSE),0)*X245</f>
        <v>0.65762191755096855</v>
      </c>
      <c r="AU245" s="23">
        <f t="shared" si="3"/>
        <v>52.209026011102516</v>
      </c>
    </row>
    <row r="246" spans="1:47" x14ac:dyDescent="0.2">
      <c r="A246" s="2">
        <v>1981</v>
      </c>
      <c r="B246" s="2">
        <v>4</v>
      </c>
      <c r="C246" s="3">
        <v>220</v>
      </c>
      <c r="D246" s="2">
        <v>203</v>
      </c>
      <c r="E246" s="2">
        <v>212</v>
      </c>
      <c r="F246" s="2">
        <v>233</v>
      </c>
      <c r="G246" s="2">
        <v>243</v>
      </c>
      <c r="H246" s="2">
        <v>210</v>
      </c>
      <c r="I246" s="2">
        <v>246</v>
      </c>
      <c r="J246" s="2">
        <v>238</v>
      </c>
      <c r="K246" s="2">
        <v>234</v>
      </c>
      <c r="L246" s="2">
        <v>210</v>
      </c>
      <c r="M246" s="2">
        <v>222</v>
      </c>
      <c r="N246" s="2">
        <v>221</v>
      </c>
      <c r="O246" s="2">
        <v>209</v>
      </c>
      <c r="P246" s="2">
        <v>238</v>
      </c>
      <c r="Q246" s="2">
        <v>225</v>
      </c>
      <c r="R246" s="2">
        <v>226</v>
      </c>
      <c r="S246" s="2">
        <v>216</v>
      </c>
      <c r="T246" s="2">
        <v>202</v>
      </c>
      <c r="U246" s="2">
        <v>158</v>
      </c>
      <c r="V246" s="2">
        <v>222</v>
      </c>
      <c r="W246" s="2">
        <v>210</v>
      </c>
      <c r="X246" s="2">
        <v>219</v>
      </c>
      <c r="Y246" s="22">
        <f>IFERROR(VLOOKUP(Y$1,Weights!$W$3:$X$33,2,FALSE),0)*C246</f>
        <v>0</v>
      </c>
      <c r="Z246" s="22">
        <f>IFERROR(VLOOKUP(Z$1,Weights!$W$3:$X$33,2,FALSE),0)*D246</f>
        <v>0.91146797757681108</v>
      </c>
      <c r="AA246" s="22">
        <f>IFERROR(VLOOKUP(AA$1,Weights!$W$3:$X$33,2,FALSE),0)*E246</f>
        <v>0.95187788791272876</v>
      </c>
      <c r="AB246" s="22">
        <f>IFERROR(VLOOKUP(AB$1,Weights!$W$3:$X$33,2,FALSE),0)*F246</f>
        <v>0.71092164065953745</v>
      </c>
      <c r="AC246" s="22">
        <f>IFERROR(VLOOKUP(AC$1,Weights!$W$3:$X$33,2,FALSE),0)*G246</f>
        <v>28.798434041887131</v>
      </c>
      <c r="AD246" s="22">
        <f>IFERROR(VLOOKUP(AD$1,Weights!$W$3:$X$33,2,FALSE),0)*H246</f>
        <v>0.45064003866147578</v>
      </c>
      <c r="AE246" s="22">
        <f>IFERROR(VLOOKUP(AE$1,Weights!$W$3:$X$33,2,FALSE),0)*I246</f>
        <v>23.784556213773008</v>
      </c>
      <c r="AF246" s="22">
        <f>IFERROR(VLOOKUP(AF$1,Weights!$W$3:$X$33,2,FALSE),0)*J246</f>
        <v>2.2407836229451172</v>
      </c>
      <c r="AG246" s="22">
        <f>IFERROR(VLOOKUP(AG$1,Weights!$W$3:$X$33,2,FALSE),0)*K246</f>
        <v>2.4022262628727664</v>
      </c>
      <c r="AH246" s="22">
        <f>IFERROR(VLOOKUP(AH$1,Weights!$W$3:$X$33,2,FALSE),0)*L246</f>
        <v>1.7392496641267601</v>
      </c>
      <c r="AI246" s="22">
        <f>IFERROR(VLOOKUP(AI$1,Weights!$W$3:$X$33,2,FALSE),0)*M246</f>
        <v>0</v>
      </c>
      <c r="AJ246" s="22">
        <f>IFERROR(VLOOKUP(AJ$1,Weights!$W$3:$X$33,2,FALSE),0)*N246</f>
        <v>0</v>
      </c>
      <c r="AK246" s="22">
        <f>IFERROR(VLOOKUP(AK$1,Weights!$W$3:$X$33,2,FALSE),0)*O246</f>
        <v>0</v>
      </c>
      <c r="AL246" s="22">
        <f>IFERROR(VLOOKUP(AL$1,Weights!$W$3:$X$33,2,FALSE),0)*P246</f>
        <v>0.28708122528760516</v>
      </c>
      <c r="AM246" s="22">
        <f>IFERROR(VLOOKUP(AM$1,Weights!$W$3:$X$33,2,FALSE),0)*Q246</f>
        <v>3.4155418921171274</v>
      </c>
      <c r="AN246" s="22">
        <f>IFERROR(VLOOKUP(AN$1,Weights!$W$3:$X$33,2,FALSE),0)*R246</f>
        <v>0.89578429632942214</v>
      </c>
      <c r="AO246" s="22">
        <f>IFERROR(VLOOKUP(AO$1,Weights!$W$3:$X$33,2,FALSE),0)*S246</f>
        <v>0</v>
      </c>
      <c r="AP246" s="22">
        <f>IFERROR(VLOOKUP(AP$1,Weights!$W$3:$X$33,2,FALSE),0)*T246</f>
        <v>0</v>
      </c>
      <c r="AQ246" s="22">
        <f>IFERROR(VLOOKUP(AQ$1,Weights!$W$3:$X$33,2,FALSE),0)*U246</f>
        <v>9.8323078133894448</v>
      </c>
      <c r="AR246" s="22">
        <f>IFERROR(VLOOKUP(AR$1,Weights!$W$3:$X$33,2,FALSE),0)*V246</f>
        <v>7.7804019636527482</v>
      </c>
      <c r="AS246" s="22">
        <f>IFERROR(VLOOKUP(AS$1,Weights!$W$3:$X$33,2,FALSE),0)*W246</f>
        <v>2.6713029720180015</v>
      </c>
      <c r="AT246" s="22">
        <f>IFERROR(VLOOKUP(AT$1,Weights!$W$3:$X$33,2,FALSE),0)*X246</f>
        <v>0.74236701001887695</v>
      </c>
      <c r="AU246" s="23">
        <f t="shared" si="3"/>
        <v>57.884837548596657</v>
      </c>
    </row>
    <row r="247" spans="1:47" x14ac:dyDescent="0.2">
      <c r="A247" s="2">
        <v>1982</v>
      </c>
      <c r="B247" s="2">
        <v>4</v>
      </c>
      <c r="C247" s="3">
        <v>235</v>
      </c>
      <c r="D247" s="2">
        <v>213</v>
      </c>
      <c r="E247" s="2">
        <v>229</v>
      </c>
      <c r="F247" s="2">
        <v>248</v>
      </c>
      <c r="G247" s="2">
        <v>262</v>
      </c>
      <c r="H247" s="2">
        <v>213</v>
      </c>
      <c r="I247" s="2">
        <v>268</v>
      </c>
      <c r="J247" s="2">
        <v>254</v>
      </c>
      <c r="K247" s="2">
        <v>246</v>
      </c>
      <c r="L247" s="2">
        <v>213</v>
      </c>
      <c r="M247" s="2">
        <v>227</v>
      </c>
      <c r="N247" s="2">
        <v>238</v>
      </c>
      <c r="O247" s="2">
        <v>221</v>
      </c>
      <c r="P247" s="2">
        <v>254</v>
      </c>
      <c r="Q247" s="2">
        <v>240</v>
      </c>
      <c r="R247" s="2">
        <v>241</v>
      </c>
      <c r="S247" s="2">
        <v>233</v>
      </c>
      <c r="T247" s="2">
        <v>217</v>
      </c>
      <c r="U247" s="2">
        <v>158</v>
      </c>
      <c r="V247" s="2">
        <v>236</v>
      </c>
      <c r="W247" s="2">
        <v>217</v>
      </c>
      <c r="X247" s="2">
        <v>233</v>
      </c>
      <c r="Y247" s="22">
        <f>IFERROR(VLOOKUP(Y$1,Weights!$W$3:$X$33,2,FALSE),0)*C247</f>
        <v>0</v>
      </c>
      <c r="Z247" s="22">
        <f>IFERROR(VLOOKUP(Z$1,Weights!$W$3:$X$33,2,FALSE),0)*D247</f>
        <v>0.95636787795005296</v>
      </c>
      <c r="AA247" s="22">
        <f>IFERROR(VLOOKUP(AA$1,Weights!$W$3:$X$33,2,FALSE),0)*E247</f>
        <v>1.02820771854724</v>
      </c>
      <c r="AB247" s="22">
        <f>IFERROR(VLOOKUP(AB$1,Weights!$W$3:$X$33,2,FALSE),0)*F247</f>
        <v>0.75668912825564494</v>
      </c>
      <c r="AC247" s="22">
        <f>IFERROR(VLOOKUP(AC$1,Weights!$W$3:$X$33,2,FALSE),0)*G247</f>
        <v>31.050163452569663</v>
      </c>
      <c r="AD247" s="22">
        <f>IFERROR(VLOOKUP(AD$1,Weights!$W$3:$X$33,2,FALSE),0)*H247</f>
        <v>0.45707775349949686</v>
      </c>
      <c r="AE247" s="22">
        <f>IFERROR(VLOOKUP(AE$1,Weights!$W$3:$X$33,2,FALSE),0)*I247</f>
        <v>25.911630346712059</v>
      </c>
      <c r="AF247" s="22">
        <f>IFERROR(VLOOKUP(AF$1,Weights!$W$3:$X$33,2,FALSE),0)*J247</f>
        <v>2.3914245387733604</v>
      </c>
      <c r="AG247" s="22">
        <f>IFERROR(VLOOKUP(AG$1,Weights!$W$3:$X$33,2,FALSE),0)*K247</f>
        <v>2.5254173532764979</v>
      </c>
      <c r="AH247" s="22">
        <f>IFERROR(VLOOKUP(AH$1,Weights!$W$3:$X$33,2,FALSE),0)*L247</f>
        <v>1.7640960878999996</v>
      </c>
      <c r="AI247" s="22">
        <f>IFERROR(VLOOKUP(AI$1,Weights!$W$3:$X$33,2,FALSE),0)*M247</f>
        <v>0</v>
      </c>
      <c r="AJ247" s="22">
        <f>IFERROR(VLOOKUP(AJ$1,Weights!$W$3:$X$33,2,FALSE),0)*N247</f>
        <v>0</v>
      </c>
      <c r="AK247" s="22">
        <f>IFERROR(VLOOKUP(AK$1,Weights!$W$3:$X$33,2,FALSE),0)*O247</f>
        <v>0</v>
      </c>
      <c r="AL247" s="22">
        <f>IFERROR(VLOOKUP(AL$1,Weights!$W$3:$X$33,2,FALSE),0)*P247</f>
        <v>0.30638080345820051</v>
      </c>
      <c r="AM247" s="22">
        <f>IFERROR(VLOOKUP(AM$1,Weights!$W$3:$X$33,2,FALSE),0)*Q247</f>
        <v>3.643244684924936</v>
      </c>
      <c r="AN247" s="22">
        <f>IFERROR(VLOOKUP(AN$1,Weights!$W$3:$X$33,2,FALSE),0)*R247</f>
        <v>0.95523900626279079</v>
      </c>
      <c r="AO247" s="22">
        <f>IFERROR(VLOOKUP(AO$1,Weights!$W$3:$X$33,2,FALSE),0)*S247</f>
        <v>0</v>
      </c>
      <c r="AP247" s="22">
        <f>IFERROR(VLOOKUP(AP$1,Weights!$W$3:$X$33,2,FALSE),0)*T247</f>
        <v>0</v>
      </c>
      <c r="AQ247" s="22">
        <f>IFERROR(VLOOKUP(AQ$1,Weights!$W$3:$X$33,2,FALSE),0)*U247</f>
        <v>9.8323078133894448</v>
      </c>
      <c r="AR247" s="22">
        <f>IFERROR(VLOOKUP(AR$1,Weights!$W$3:$X$33,2,FALSE),0)*V247</f>
        <v>8.2710579433425604</v>
      </c>
      <c r="AS247" s="22">
        <f>IFERROR(VLOOKUP(AS$1,Weights!$W$3:$X$33,2,FALSE),0)*W247</f>
        <v>2.7603464044186015</v>
      </c>
      <c r="AT247" s="22">
        <f>IFERROR(VLOOKUP(AT$1,Weights!$W$3:$X$33,2,FALSE),0)*X247</f>
        <v>0.78982426180090559</v>
      </c>
      <c r="AU247" s="23">
        <f t="shared" si="3"/>
        <v>61.357023924263146</v>
      </c>
    </row>
    <row r="248" spans="1:47" x14ac:dyDescent="0.2">
      <c r="A248" s="2">
        <v>1983</v>
      </c>
      <c r="B248" s="2">
        <v>4</v>
      </c>
      <c r="C248" s="3">
        <v>243</v>
      </c>
      <c r="D248" s="2">
        <v>216</v>
      </c>
      <c r="E248" s="2">
        <v>232</v>
      </c>
      <c r="F248" s="2">
        <v>262</v>
      </c>
      <c r="G248" s="2">
        <v>250</v>
      </c>
      <c r="H248" s="2">
        <v>220</v>
      </c>
      <c r="I248" s="2">
        <v>251</v>
      </c>
      <c r="J248" s="2">
        <v>257</v>
      </c>
      <c r="K248" s="2">
        <v>245</v>
      </c>
      <c r="L248" s="2">
        <v>220</v>
      </c>
      <c r="M248" s="2">
        <v>245</v>
      </c>
      <c r="N248" s="2">
        <v>246</v>
      </c>
      <c r="O248" s="2">
        <v>231</v>
      </c>
      <c r="P248" s="2">
        <v>257</v>
      </c>
      <c r="Q248" s="2">
        <v>241</v>
      </c>
      <c r="R248" s="2">
        <v>242</v>
      </c>
      <c r="S248" s="2">
        <v>242</v>
      </c>
      <c r="T248" s="2">
        <v>229</v>
      </c>
      <c r="U248" s="2">
        <v>146</v>
      </c>
      <c r="V248" s="2">
        <v>244</v>
      </c>
      <c r="W248" s="2">
        <v>221</v>
      </c>
      <c r="X248" s="2">
        <v>242</v>
      </c>
      <c r="Y248" s="22">
        <f>IFERROR(VLOOKUP(Y$1,Weights!$W$3:$X$33,2,FALSE),0)*C248</f>
        <v>0</v>
      </c>
      <c r="Z248" s="22">
        <f>IFERROR(VLOOKUP(Z$1,Weights!$W$3:$X$33,2,FALSE),0)*D248</f>
        <v>0.96983784806202555</v>
      </c>
      <c r="AA248" s="22">
        <f>IFERROR(VLOOKUP(AA$1,Weights!$W$3:$X$33,2,FALSE),0)*E248</f>
        <v>1.0416776886592127</v>
      </c>
      <c r="AB248" s="22">
        <f>IFERROR(VLOOKUP(AB$1,Weights!$W$3:$X$33,2,FALSE),0)*F248</f>
        <v>0.79940545001201202</v>
      </c>
      <c r="AC248" s="22">
        <f>IFERROR(VLOOKUP(AC$1,Weights!$W$3:$X$33,2,FALSE),0)*G248</f>
        <v>29.628018561612272</v>
      </c>
      <c r="AD248" s="22">
        <f>IFERROR(VLOOKUP(AD$1,Weights!$W$3:$X$33,2,FALSE),0)*H248</f>
        <v>0.47209908812154605</v>
      </c>
      <c r="AE248" s="22">
        <f>IFERROR(VLOOKUP(AE$1,Weights!$W$3:$X$33,2,FALSE),0)*I248</f>
        <v>24.267982153077337</v>
      </c>
      <c r="AF248" s="22">
        <f>IFERROR(VLOOKUP(AF$1,Weights!$W$3:$X$33,2,FALSE),0)*J248</f>
        <v>2.419669710491156</v>
      </c>
      <c r="AG248" s="22">
        <f>IFERROR(VLOOKUP(AG$1,Weights!$W$3:$X$33,2,FALSE),0)*K248</f>
        <v>2.5151514290761869</v>
      </c>
      <c r="AH248" s="22">
        <f>IFERROR(VLOOKUP(AH$1,Weights!$W$3:$X$33,2,FALSE),0)*L248</f>
        <v>1.822071076704225</v>
      </c>
      <c r="AI248" s="22">
        <f>IFERROR(VLOOKUP(AI$1,Weights!$W$3:$X$33,2,FALSE),0)*M248</f>
        <v>0</v>
      </c>
      <c r="AJ248" s="22">
        <f>IFERROR(VLOOKUP(AJ$1,Weights!$W$3:$X$33,2,FALSE),0)*N248</f>
        <v>0</v>
      </c>
      <c r="AK248" s="22">
        <f>IFERROR(VLOOKUP(AK$1,Weights!$W$3:$X$33,2,FALSE),0)*O248</f>
        <v>0</v>
      </c>
      <c r="AL248" s="22">
        <f>IFERROR(VLOOKUP(AL$1,Weights!$W$3:$X$33,2,FALSE),0)*P248</f>
        <v>0.3099994743651871</v>
      </c>
      <c r="AM248" s="22">
        <f>IFERROR(VLOOKUP(AM$1,Weights!$W$3:$X$33,2,FALSE),0)*Q248</f>
        <v>3.658424871112123</v>
      </c>
      <c r="AN248" s="22">
        <f>IFERROR(VLOOKUP(AN$1,Weights!$W$3:$X$33,2,FALSE),0)*R248</f>
        <v>0.95920265359168211</v>
      </c>
      <c r="AO248" s="22">
        <f>IFERROR(VLOOKUP(AO$1,Weights!$W$3:$X$33,2,FALSE),0)*S248</f>
        <v>0</v>
      </c>
      <c r="AP248" s="22">
        <f>IFERROR(VLOOKUP(AP$1,Weights!$W$3:$X$33,2,FALSE),0)*T248</f>
        <v>0</v>
      </c>
      <c r="AQ248" s="22">
        <f>IFERROR(VLOOKUP(AQ$1,Weights!$W$3:$X$33,2,FALSE),0)*U248</f>
        <v>9.0855502579421454</v>
      </c>
      <c r="AR248" s="22">
        <f>IFERROR(VLOOKUP(AR$1,Weights!$W$3:$X$33,2,FALSE),0)*V248</f>
        <v>8.5514327888795965</v>
      </c>
      <c r="AS248" s="22">
        <f>IFERROR(VLOOKUP(AS$1,Weights!$W$3:$X$33,2,FALSE),0)*W248</f>
        <v>2.8112283657903729</v>
      </c>
      <c r="AT248" s="22">
        <f>IFERROR(VLOOKUP(AT$1,Weights!$W$3:$X$33,2,FALSE),0)*X248</f>
        <v>0.82033249508935258</v>
      </c>
      <c r="AU248" s="23">
        <f t="shared" si="3"/>
        <v>59.498307582613535</v>
      </c>
    </row>
    <row r="249" spans="1:47" x14ac:dyDescent="0.2">
      <c r="A249" s="2">
        <v>1984</v>
      </c>
      <c r="B249" s="2">
        <v>4</v>
      </c>
      <c r="C249" s="3">
        <v>246</v>
      </c>
      <c r="D249" s="2">
        <v>215</v>
      </c>
      <c r="E249" s="2">
        <v>236</v>
      </c>
      <c r="F249" s="2">
        <v>263</v>
      </c>
      <c r="G249" s="2">
        <v>247</v>
      </c>
      <c r="H249" s="2">
        <v>224</v>
      </c>
      <c r="I249" s="2">
        <v>246</v>
      </c>
      <c r="J249" s="2">
        <v>262</v>
      </c>
      <c r="K249" s="2">
        <v>248</v>
      </c>
      <c r="L249" s="2">
        <v>224</v>
      </c>
      <c r="M249" s="2">
        <v>239</v>
      </c>
      <c r="N249" s="2">
        <v>251</v>
      </c>
      <c r="O249" s="2">
        <v>234</v>
      </c>
      <c r="P249" s="2">
        <v>262</v>
      </c>
      <c r="Q249" s="2">
        <v>243</v>
      </c>
      <c r="R249" s="2">
        <v>244</v>
      </c>
      <c r="S249" s="2">
        <v>244</v>
      </c>
      <c r="T249" s="2">
        <v>229</v>
      </c>
      <c r="U249" s="2">
        <v>147</v>
      </c>
      <c r="V249" s="2">
        <v>251</v>
      </c>
      <c r="W249" s="2">
        <v>230</v>
      </c>
      <c r="X249" s="2">
        <v>248</v>
      </c>
      <c r="Y249" s="22">
        <f>IFERROR(VLOOKUP(Y$1,Weights!$W$3:$X$33,2,FALSE),0)*C249</f>
        <v>0</v>
      </c>
      <c r="Z249" s="22">
        <f>IFERROR(VLOOKUP(Z$1,Weights!$W$3:$X$33,2,FALSE),0)*D249</f>
        <v>0.96534785802470136</v>
      </c>
      <c r="AA249" s="22">
        <f>IFERROR(VLOOKUP(AA$1,Weights!$W$3:$X$33,2,FALSE),0)*E249</f>
        <v>1.0596376488085095</v>
      </c>
      <c r="AB249" s="22">
        <f>IFERROR(VLOOKUP(AB$1,Weights!$W$3:$X$33,2,FALSE),0)*F249</f>
        <v>0.80245661585175254</v>
      </c>
      <c r="AC249" s="22">
        <f>IFERROR(VLOOKUP(AC$1,Weights!$W$3:$X$33,2,FALSE),0)*G249</f>
        <v>29.272482338872926</v>
      </c>
      <c r="AD249" s="22">
        <f>IFERROR(VLOOKUP(AD$1,Weights!$W$3:$X$33,2,FALSE),0)*H249</f>
        <v>0.48068270790557421</v>
      </c>
      <c r="AE249" s="22">
        <f>IFERROR(VLOOKUP(AE$1,Weights!$W$3:$X$33,2,FALSE),0)*I249</f>
        <v>23.784556213773008</v>
      </c>
      <c r="AF249" s="22">
        <f>IFERROR(VLOOKUP(AF$1,Weights!$W$3:$X$33,2,FALSE),0)*J249</f>
        <v>2.4667449966874821</v>
      </c>
      <c r="AG249" s="22">
        <f>IFERROR(VLOOKUP(AG$1,Weights!$W$3:$X$33,2,FALSE),0)*K249</f>
        <v>2.5459492016771197</v>
      </c>
      <c r="AH249" s="22">
        <f>IFERROR(VLOOKUP(AH$1,Weights!$W$3:$X$33,2,FALSE),0)*L249</f>
        <v>1.8551996417352108</v>
      </c>
      <c r="AI249" s="22">
        <f>IFERROR(VLOOKUP(AI$1,Weights!$W$3:$X$33,2,FALSE),0)*M249</f>
        <v>0</v>
      </c>
      <c r="AJ249" s="22">
        <f>IFERROR(VLOOKUP(AJ$1,Weights!$W$3:$X$33,2,FALSE),0)*N249</f>
        <v>0</v>
      </c>
      <c r="AK249" s="22">
        <f>IFERROR(VLOOKUP(AK$1,Weights!$W$3:$X$33,2,FALSE),0)*O249</f>
        <v>0</v>
      </c>
      <c r="AL249" s="22">
        <f>IFERROR(VLOOKUP(AL$1,Weights!$W$3:$X$33,2,FALSE),0)*P249</f>
        <v>0.31603059254349813</v>
      </c>
      <c r="AM249" s="22">
        <f>IFERROR(VLOOKUP(AM$1,Weights!$W$3:$X$33,2,FALSE),0)*Q249</f>
        <v>3.6887852434864974</v>
      </c>
      <c r="AN249" s="22">
        <f>IFERROR(VLOOKUP(AN$1,Weights!$W$3:$X$33,2,FALSE),0)*R249</f>
        <v>0.96712994824946463</v>
      </c>
      <c r="AO249" s="22">
        <f>IFERROR(VLOOKUP(AO$1,Weights!$W$3:$X$33,2,FALSE),0)*S249</f>
        <v>0</v>
      </c>
      <c r="AP249" s="22">
        <f>IFERROR(VLOOKUP(AP$1,Weights!$W$3:$X$33,2,FALSE),0)*T249</f>
        <v>0</v>
      </c>
      <c r="AQ249" s="22">
        <f>IFERROR(VLOOKUP(AQ$1,Weights!$W$3:$X$33,2,FALSE),0)*U249</f>
        <v>9.1477800542294201</v>
      </c>
      <c r="AR249" s="22">
        <f>IFERROR(VLOOKUP(AR$1,Weights!$W$3:$X$33,2,FALSE),0)*V249</f>
        <v>8.7967607787245026</v>
      </c>
      <c r="AS249" s="22">
        <f>IFERROR(VLOOKUP(AS$1,Weights!$W$3:$X$33,2,FALSE),0)*W249</f>
        <v>2.9257127788768589</v>
      </c>
      <c r="AT249" s="22">
        <f>IFERROR(VLOOKUP(AT$1,Weights!$W$3:$X$33,2,FALSE),0)*X249</f>
        <v>0.84067131728165057</v>
      </c>
      <c r="AU249" s="23">
        <f t="shared" si="3"/>
        <v>59.630952844438653</v>
      </c>
    </row>
    <row r="250" spans="1:47" x14ac:dyDescent="0.2">
      <c r="A250" s="2">
        <v>1985</v>
      </c>
      <c r="B250" s="2">
        <v>4</v>
      </c>
      <c r="C250" s="3">
        <v>241</v>
      </c>
      <c r="D250" s="2">
        <v>215</v>
      </c>
      <c r="E250" s="2">
        <v>238</v>
      </c>
      <c r="F250" s="2">
        <v>258</v>
      </c>
      <c r="G250" s="2">
        <v>243</v>
      </c>
      <c r="H250" s="2">
        <v>222</v>
      </c>
      <c r="I250" s="2">
        <v>242</v>
      </c>
      <c r="J250" s="2">
        <v>263</v>
      </c>
      <c r="K250" s="2">
        <v>246</v>
      </c>
      <c r="L250" s="2">
        <v>222</v>
      </c>
      <c r="M250" s="2">
        <v>250</v>
      </c>
      <c r="N250" s="2">
        <v>244</v>
      </c>
      <c r="O250" s="2">
        <v>233</v>
      </c>
      <c r="P250" s="2">
        <v>263</v>
      </c>
      <c r="Q250" s="2">
        <v>240</v>
      </c>
      <c r="R250" s="2">
        <v>242</v>
      </c>
      <c r="S250" s="2">
        <v>239</v>
      </c>
      <c r="T250" s="2">
        <v>225</v>
      </c>
      <c r="U250" s="2">
        <v>158</v>
      </c>
      <c r="V250" s="2">
        <v>243</v>
      </c>
      <c r="W250" s="2">
        <v>237</v>
      </c>
      <c r="X250" s="2">
        <v>241</v>
      </c>
      <c r="Y250" s="22">
        <f>IFERROR(VLOOKUP(Y$1,Weights!$W$3:$X$33,2,FALSE),0)*C250</f>
        <v>0</v>
      </c>
      <c r="Z250" s="22">
        <f>IFERROR(VLOOKUP(Z$1,Weights!$W$3:$X$33,2,FALSE),0)*D250</f>
        <v>0.96534785802470136</v>
      </c>
      <c r="AA250" s="22">
        <f>IFERROR(VLOOKUP(AA$1,Weights!$W$3:$X$33,2,FALSE),0)*E250</f>
        <v>1.0686176288831577</v>
      </c>
      <c r="AB250" s="22">
        <f>IFERROR(VLOOKUP(AB$1,Weights!$W$3:$X$33,2,FALSE),0)*F250</f>
        <v>0.78720078665305004</v>
      </c>
      <c r="AC250" s="22">
        <f>IFERROR(VLOOKUP(AC$1,Weights!$W$3:$X$33,2,FALSE),0)*G250</f>
        <v>28.798434041887131</v>
      </c>
      <c r="AD250" s="22">
        <f>IFERROR(VLOOKUP(AD$1,Weights!$W$3:$X$33,2,FALSE),0)*H250</f>
        <v>0.4763908980135601</v>
      </c>
      <c r="AE250" s="22">
        <f>IFERROR(VLOOKUP(AE$1,Weights!$W$3:$X$33,2,FALSE),0)*I250</f>
        <v>23.397815462329543</v>
      </c>
      <c r="AF250" s="22">
        <f>IFERROR(VLOOKUP(AF$1,Weights!$W$3:$X$33,2,FALSE),0)*J250</f>
        <v>2.4761600539267472</v>
      </c>
      <c r="AG250" s="22">
        <f>IFERROR(VLOOKUP(AG$1,Weights!$W$3:$X$33,2,FALSE),0)*K250</f>
        <v>2.5254173532764979</v>
      </c>
      <c r="AH250" s="22">
        <f>IFERROR(VLOOKUP(AH$1,Weights!$W$3:$X$33,2,FALSE),0)*L250</f>
        <v>1.8386353592197178</v>
      </c>
      <c r="AI250" s="22">
        <f>IFERROR(VLOOKUP(AI$1,Weights!$W$3:$X$33,2,FALSE),0)*M250</f>
        <v>0</v>
      </c>
      <c r="AJ250" s="22">
        <f>IFERROR(VLOOKUP(AJ$1,Weights!$W$3:$X$33,2,FALSE),0)*N250</f>
        <v>0</v>
      </c>
      <c r="AK250" s="22">
        <f>IFERROR(VLOOKUP(AK$1,Weights!$W$3:$X$33,2,FALSE),0)*O250</f>
        <v>0</v>
      </c>
      <c r="AL250" s="22">
        <f>IFERROR(VLOOKUP(AL$1,Weights!$W$3:$X$33,2,FALSE),0)*P250</f>
        <v>0.31723681617916033</v>
      </c>
      <c r="AM250" s="22">
        <f>IFERROR(VLOOKUP(AM$1,Weights!$W$3:$X$33,2,FALSE),0)*Q250</f>
        <v>3.643244684924936</v>
      </c>
      <c r="AN250" s="22">
        <f>IFERROR(VLOOKUP(AN$1,Weights!$W$3:$X$33,2,FALSE),0)*R250</f>
        <v>0.95920265359168211</v>
      </c>
      <c r="AO250" s="22">
        <f>IFERROR(VLOOKUP(AO$1,Weights!$W$3:$X$33,2,FALSE),0)*S250</f>
        <v>0</v>
      </c>
      <c r="AP250" s="22">
        <f>IFERROR(VLOOKUP(AP$1,Weights!$W$3:$X$33,2,FALSE),0)*T250</f>
        <v>0</v>
      </c>
      <c r="AQ250" s="22">
        <f>IFERROR(VLOOKUP(AQ$1,Weights!$W$3:$X$33,2,FALSE),0)*U250</f>
        <v>9.8323078133894448</v>
      </c>
      <c r="AR250" s="22">
        <f>IFERROR(VLOOKUP(AR$1,Weights!$W$3:$X$33,2,FALSE),0)*V250</f>
        <v>8.5163859331874665</v>
      </c>
      <c r="AS250" s="22">
        <f>IFERROR(VLOOKUP(AS$1,Weights!$W$3:$X$33,2,FALSE),0)*W250</f>
        <v>3.0147562112774589</v>
      </c>
      <c r="AT250" s="22">
        <f>IFERROR(VLOOKUP(AT$1,Weights!$W$3:$X$33,2,FALSE),0)*X250</f>
        <v>0.81694269139063624</v>
      </c>
      <c r="AU250" s="23">
        <f t="shared" si="3"/>
        <v>59.618679460813837</v>
      </c>
    </row>
    <row r="251" spans="1:47" x14ac:dyDescent="0.2">
      <c r="A251" s="2">
        <v>1986</v>
      </c>
      <c r="B251" s="2">
        <v>4</v>
      </c>
      <c r="C251" s="3">
        <v>232</v>
      </c>
      <c r="D251" s="2">
        <v>216</v>
      </c>
      <c r="E251" s="2">
        <v>240</v>
      </c>
      <c r="F251" s="2">
        <v>256</v>
      </c>
      <c r="G251" s="2">
        <v>247</v>
      </c>
      <c r="H251" s="2">
        <v>219</v>
      </c>
      <c r="I251" s="2">
        <v>247</v>
      </c>
      <c r="J251" s="2">
        <v>263</v>
      </c>
      <c r="K251" s="2">
        <v>248</v>
      </c>
      <c r="L251" s="2">
        <v>219</v>
      </c>
      <c r="M251" s="2">
        <v>241</v>
      </c>
      <c r="N251" s="2">
        <v>231</v>
      </c>
      <c r="O251" s="2">
        <v>235</v>
      </c>
      <c r="P251" s="2">
        <v>263</v>
      </c>
      <c r="Q251" s="2">
        <v>240</v>
      </c>
      <c r="R251" s="2">
        <v>241</v>
      </c>
      <c r="S251" s="2">
        <v>233</v>
      </c>
      <c r="T251" s="2">
        <v>226</v>
      </c>
      <c r="U251" s="2">
        <v>166</v>
      </c>
      <c r="V251" s="2">
        <v>228</v>
      </c>
      <c r="W251" s="2">
        <v>236</v>
      </c>
      <c r="X251" s="2">
        <v>227</v>
      </c>
      <c r="Y251" s="22">
        <f>IFERROR(VLOOKUP(Y$1,Weights!$W$3:$X$33,2,FALSE),0)*C251</f>
        <v>0</v>
      </c>
      <c r="Z251" s="22">
        <f>IFERROR(VLOOKUP(Z$1,Weights!$W$3:$X$33,2,FALSE),0)*D251</f>
        <v>0.96983784806202555</v>
      </c>
      <c r="AA251" s="22">
        <f>IFERROR(VLOOKUP(AA$1,Weights!$W$3:$X$33,2,FALSE),0)*E251</f>
        <v>1.0775976089578061</v>
      </c>
      <c r="AB251" s="22">
        <f>IFERROR(VLOOKUP(AB$1,Weights!$W$3:$X$33,2,FALSE),0)*F251</f>
        <v>0.781098454973569</v>
      </c>
      <c r="AC251" s="22">
        <f>IFERROR(VLOOKUP(AC$1,Weights!$W$3:$X$33,2,FALSE),0)*G251</f>
        <v>29.272482338872926</v>
      </c>
      <c r="AD251" s="22">
        <f>IFERROR(VLOOKUP(AD$1,Weights!$W$3:$X$33,2,FALSE),0)*H251</f>
        <v>0.46995318317553902</v>
      </c>
      <c r="AE251" s="22">
        <f>IFERROR(VLOOKUP(AE$1,Weights!$W$3:$X$33,2,FALSE),0)*I251</f>
        <v>23.881241401633872</v>
      </c>
      <c r="AF251" s="22">
        <f>IFERROR(VLOOKUP(AF$1,Weights!$W$3:$X$33,2,FALSE),0)*J251</f>
        <v>2.4761600539267472</v>
      </c>
      <c r="AG251" s="22">
        <f>IFERROR(VLOOKUP(AG$1,Weights!$W$3:$X$33,2,FALSE),0)*K251</f>
        <v>2.5459492016771197</v>
      </c>
      <c r="AH251" s="22">
        <f>IFERROR(VLOOKUP(AH$1,Weights!$W$3:$X$33,2,FALSE),0)*L251</f>
        <v>1.8137889354464785</v>
      </c>
      <c r="AI251" s="22">
        <f>IFERROR(VLOOKUP(AI$1,Weights!$W$3:$X$33,2,FALSE),0)*M251</f>
        <v>0</v>
      </c>
      <c r="AJ251" s="22">
        <f>IFERROR(VLOOKUP(AJ$1,Weights!$W$3:$X$33,2,FALSE),0)*N251</f>
        <v>0</v>
      </c>
      <c r="AK251" s="22">
        <f>IFERROR(VLOOKUP(AK$1,Weights!$W$3:$X$33,2,FALSE),0)*O251</f>
        <v>0</v>
      </c>
      <c r="AL251" s="22">
        <f>IFERROR(VLOOKUP(AL$1,Weights!$W$3:$X$33,2,FALSE),0)*P251</f>
        <v>0.31723681617916033</v>
      </c>
      <c r="AM251" s="22">
        <f>IFERROR(VLOOKUP(AM$1,Weights!$W$3:$X$33,2,FALSE),0)*Q251</f>
        <v>3.643244684924936</v>
      </c>
      <c r="AN251" s="22">
        <f>IFERROR(VLOOKUP(AN$1,Weights!$W$3:$X$33,2,FALSE),0)*R251</f>
        <v>0.95523900626279079</v>
      </c>
      <c r="AO251" s="22">
        <f>IFERROR(VLOOKUP(AO$1,Weights!$W$3:$X$33,2,FALSE),0)*S251</f>
        <v>0</v>
      </c>
      <c r="AP251" s="22">
        <f>IFERROR(VLOOKUP(AP$1,Weights!$W$3:$X$33,2,FALSE),0)*T251</f>
        <v>0</v>
      </c>
      <c r="AQ251" s="22">
        <f>IFERROR(VLOOKUP(AQ$1,Weights!$W$3:$X$33,2,FALSE),0)*U251</f>
        <v>10.330146183687644</v>
      </c>
      <c r="AR251" s="22">
        <f>IFERROR(VLOOKUP(AR$1,Weights!$W$3:$X$33,2,FALSE),0)*V251</f>
        <v>7.9906830978055243</v>
      </c>
      <c r="AS251" s="22">
        <f>IFERROR(VLOOKUP(AS$1,Weights!$W$3:$X$33,2,FALSE),0)*W251</f>
        <v>3.0020357209345159</v>
      </c>
      <c r="AT251" s="22">
        <f>IFERROR(VLOOKUP(AT$1,Weights!$W$3:$X$33,2,FALSE),0)*X251</f>
        <v>0.7694854396086076</v>
      </c>
      <c r="AU251" s="23">
        <f t="shared" si="3"/>
        <v>59.999979908746418</v>
      </c>
    </row>
    <row r="252" spans="1:47" x14ac:dyDescent="0.2">
      <c r="A252" s="2">
        <v>1987</v>
      </c>
      <c r="B252" s="2">
        <v>4</v>
      </c>
      <c r="C252" s="3">
        <v>237</v>
      </c>
      <c r="D252" s="2">
        <v>220</v>
      </c>
      <c r="E252" s="2">
        <v>245</v>
      </c>
      <c r="F252" s="2">
        <v>256</v>
      </c>
      <c r="G252" s="2">
        <v>252</v>
      </c>
      <c r="H252" s="2">
        <v>221</v>
      </c>
      <c r="I252" s="2">
        <v>251</v>
      </c>
      <c r="J252" s="2">
        <v>270</v>
      </c>
      <c r="K252" s="2">
        <v>257</v>
      </c>
      <c r="L252" s="2">
        <v>221</v>
      </c>
      <c r="M252" s="2">
        <v>248</v>
      </c>
      <c r="N252" s="2">
        <v>237</v>
      </c>
      <c r="O252" s="2">
        <v>241</v>
      </c>
      <c r="P252" s="2">
        <v>270</v>
      </c>
      <c r="Q252" s="2">
        <v>247</v>
      </c>
      <c r="R252" s="2">
        <v>247</v>
      </c>
      <c r="S252" s="2">
        <v>237</v>
      </c>
      <c r="T252" s="2">
        <v>230</v>
      </c>
      <c r="U252" s="2">
        <v>165</v>
      </c>
      <c r="V252" s="2">
        <v>237</v>
      </c>
      <c r="W252" s="2">
        <v>243</v>
      </c>
      <c r="X252" s="2">
        <v>235</v>
      </c>
      <c r="Y252" s="22">
        <f>IFERROR(VLOOKUP(Y$1,Weights!$W$3:$X$33,2,FALSE),0)*C252</f>
        <v>0</v>
      </c>
      <c r="Z252" s="22">
        <f>IFERROR(VLOOKUP(Z$1,Weights!$W$3:$X$33,2,FALSE),0)*D252</f>
        <v>0.98779780821132235</v>
      </c>
      <c r="AA252" s="22">
        <f>IFERROR(VLOOKUP(AA$1,Weights!$W$3:$X$33,2,FALSE),0)*E252</f>
        <v>1.1000475591444272</v>
      </c>
      <c r="AB252" s="22">
        <f>IFERROR(VLOOKUP(AB$1,Weights!$W$3:$X$33,2,FALSE),0)*F252</f>
        <v>0.781098454973569</v>
      </c>
      <c r="AC252" s="22">
        <f>IFERROR(VLOOKUP(AC$1,Weights!$W$3:$X$33,2,FALSE),0)*G252</f>
        <v>29.865042710105172</v>
      </c>
      <c r="AD252" s="22">
        <f>IFERROR(VLOOKUP(AD$1,Weights!$W$3:$X$33,2,FALSE),0)*H252</f>
        <v>0.47424499306755308</v>
      </c>
      <c r="AE252" s="22">
        <f>IFERROR(VLOOKUP(AE$1,Weights!$W$3:$X$33,2,FALSE),0)*I252</f>
        <v>24.267982153077337</v>
      </c>
      <c r="AF252" s="22">
        <f>IFERROR(VLOOKUP(AF$1,Weights!$W$3:$X$33,2,FALSE),0)*J252</f>
        <v>2.5420654546016035</v>
      </c>
      <c r="AG252" s="22">
        <f>IFERROR(VLOOKUP(AG$1,Weights!$W$3:$X$33,2,FALSE),0)*K252</f>
        <v>2.6383425194799184</v>
      </c>
      <c r="AH252" s="22">
        <f>IFERROR(VLOOKUP(AH$1,Weights!$W$3:$X$33,2,FALSE),0)*L252</f>
        <v>1.8303532179619713</v>
      </c>
      <c r="AI252" s="22">
        <f>IFERROR(VLOOKUP(AI$1,Weights!$W$3:$X$33,2,FALSE),0)*M252</f>
        <v>0</v>
      </c>
      <c r="AJ252" s="22">
        <f>IFERROR(VLOOKUP(AJ$1,Weights!$W$3:$X$33,2,FALSE),0)*N252</f>
        <v>0</v>
      </c>
      <c r="AK252" s="22">
        <f>IFERROR(VLOOKUP(AK$1,Weights!$W$3:$X$33,2,FALSE),0)*O252</f>
        <v>0</v>
      </c>
      <c r="AL252" s="22">
        <f>IFERROR(VLOOKUP(AL$1,Weights!$W$3:$X$33,2,FALSE),0)*P252</f>
        <v>0.32568038162879581</v>
      </c>
      <c r="AM252" s="22">
        <f>IFERROR(VLOOKUP(AM$1,Weights!$W$3:$X$33,2,FALSE),0)*Q252</f>
        <v>3.7495059882352466</v>
      </c>
      <c r="AN252" s="22">
        <f>IFERROR(VLOOKUP(AN$1,Weights!$W$3:$X$33,2,FALSE),0)*R252</f>
        <v>0.97902089023613836</v>
      </c>
      <c r="AO252" s="22">
        <f>IFERROR(VLOOKUP(AO$1,Weights!$W$3:$X$33,2,FALSE),0)*S252</f>
        <v>0</v>
      </c>
      <c r="AP252" s="22">
        <f>IFERROR(VLOOKUP(AP$1,Weights!$W$3:$X$33,2,FALSE),0)*T252</f>
        <v>0</v>
      </c>
      <c r="AQ252" s="22">
        <f>IFERROR(VLOOKUP(AQ$1,Weights!$W$3:$X$33,2,FALSE),0)*U252</f>
        <v>10.267916387400369</v>
      </c>
      <c r="AR252" s="22">
        <f>IFERROR(VLOOKUP(AR$1,Weights!$W$3:$X$33,2,FALSE),0)*V252</f>
        <v>8.3061047990346903</v>
      </c>
      <c r="AS252" s="22">
        <f>IFERROR(VLOOKUP(AS$1,Weights!$W$3:$X$33,2,FALSE),0)*W252</f>
        <v>3.0910791533351158</v>
      </c>
      <c r="AT252" s="22">
        <f>IFERROR(VLOOKUP(AT$1,Weights!$W$3:$X$33,2,FALSE),0)*X252</f>
        <v>0.79660386919833825</v>
      </c>
      <c r="AU252" s="23">
        <f t="shared" si="3"/>
        <v>61.093920945908522</v>
      </c>
    </row>
    <row r="253" spans="1:47" x14ac:dyDescent="0.2">
      <c r="A253" s="2">
        <v>1988</v>
      </c>
      <c r="B253" s="2">
        <v>4</v>
      </c>
      <c r="C253" s="3">
        <v>250.5</v>
      </c>
      <c r="D253" s="2">
        <v>231.75</v>
      </c>
      <c r="E253" s="2">
        <v>255.5</v>
      </c>
      <c r="F253" s="2">
        <v>256.5</v>
      </c>
      <c r="G253" s="2">
        <v>265.5</v>
      </c>
      <c r="H253" s="2">
        <v>223</v>
      </c>
      <c r="I253" s="2">
        <v>265.5</v>
      </c>
      <c r="J253" s="2">
        <v>288.5</v>
      </c>
      <c r="K253" s="2">
        <v>276.25</v>
      </c>
      <c r="L253" s="2">
        <v>223</v>
      </c>
      <c r="M253" s="2">
        <v>261.25</v>
      </c>
      <c r="N253" s="2">
        <v>254.25</v>
      </c>
      <c r="O253" s="2">
        <v>252.5</v>
      </c>
      <c r="P253" s="2">
        <v>288.5</v>
      </c>
      <c r="Q253" s="2">
        <v>263.75</v>
      </c>
      <c r="R253" s="2">
        <v>263.75</v>
      </c>
      <c r="S253" s="2">
        <v>244.75</v>
      </c>
      <c r="T253" s="2">
        <v>234.5</v>
      </c>
      <c r="U253" s="2">
        <v>170.25</v>
      </c>
      <c r="V253" s="2">
        <v>257.75</v>
      </c>
      <c r="W253" s="2">
        <v>246.75</v>
      </c>
      <c r="X253" s="2">
        <v>254.25</v>
      </c>
      <c r="Y253" s="22">
        <f>IFERROR(VLOOKUP(Y$1,Weights!$W$3:$X$33,2,FALSE),0)*C253</f>
        <v>0</v>
      </c>
      <c r="Z253" s="22">
        <f>IFERROR(VLOOKUP(Z$1,Weights!$W$3:$X$33,2,FALSE),0)*D253</f>
        <v>1.0405551911498816</v>
      </c>
      <c r="AA253" s="22">
        <f>IFERROR(VLOOKUP(AA$1,Weights!$W$3:$X$33,2,FALSE),0)*E253</f>
        <v>1.1471924545363312</v>
      </c>
      <c r="AB253" s="22">
        <f>IFERROR(VLOOKUP(AB$1,Weights!$W$3:$X$33,2,FALSE),0)*F253</f>
        <v>0.78262403789343926</v>
      </c>
      <c r="AC253" s="22">
        <f>IFERROR(VLOOKUP(AC$1,Weights!$W$3:$X$33,2,FALSE),0)*G253</f>
        <v>31.464955712432236</v>
      </c>
      <c r="AD253" s="22">
        <f>IFERROR(VLOOKUP(AD$1,Weights!$W$3:$X$33,2,FALSE),0)*H253</f>
        <v>0.47853680295956713</v>
      </c>
      <c r="AE253" s="22">
        <f>IFERROR(VLOOKUP(AE$1,Weights!$W$3:$X$33,2,FALSE),0)*I253</f>
        <v>25.669917377059893</v>
      </c>
      <c r="AF253" s="22">
        <f>IFERROR(VLOOKUP(AF$1,Weights!$W$3:$X$33,2,FALSE),0)*J253</f>
        <v>2.7162440135280099</v>
      </c>
      <c r="AG253" s="22">
        <f>IFERROR(VLOOKUP(AG$1,Weights!$W$3:$X$33,2,FALSE),0)*K253</f>
        <v>2.8359615603359045</v>
      </c>
      <c r="AH253" s="22">
        <f>IFERROR(VLOOKUP(AH$1,Weights!$W$3:$X$33,2,FALSE),0)*L253</f>
        <v>1.8469175004774643</v>
      </c>
      <c r="AI253" s="22">
        <f>IFERROR(VLOOKUP(AI$1,Weights!$W$3:$X$33,2,FALSE),0)*M253</f>
        <v>0</v>
      </c>
      <c r="AJ253" s="22">
        <f>IFERROR(VLOOKUP(AJ$1,Weights!$W$3:$X$33,2,FALSE),0)*N253</f>
        <v>0</v>
      </c>
      <c r="AK253" s="22">
        <f>IFERROR(VLOOKUP(AK$1,Weights!$W$3:$X$33,2,FALSE),0)*O253</f>
        <v>0</v>
      </c>
      <c r="AL253" s="22">
        <f>IFERROR(VLOOKUP(AL$1,Weights!$W$3:$X$33,2,FALSE),0)*P253</f>
        <v>0.34799551888854663</v>
      </c>
      <c r="AM253" s="22">
        <f>IFERROR(VLOOKUP(AM$1,Weights!$W$3:$X$33,2,FALSE),0)*Q253</f>
        <v>4.0037741068706323</v>
      </c>
      <c r="AN253" s="22">
        <f>IFERROR(VLOOKUP(AN$1,Weights!$W$3:$X$33,2,FALSE),0)*R253</f>
        <v>1.0454119829950668</v>
      </c>
      <c r="AO253" s="22">
        <f>IFERROR(VLOOKUP(AO$1,Weights!$W$3:$X$33,2,FALSE),0)*S253</f>
        <v>0</v>
      </c>
      <c r="AP253" s="22">
        <f>IFERROR(VLOOKUP(AP$1,Weights!$W$3:$X$33,2,FALSE),0)*T253</f>
        <v>0</v>
      </c>
      <c r="AQ253" s="22">
        <f>IFERROR(VLOOKUP(AQ$1,Weights!$W$3:$X$33,2,FALSE),0)*U253</f>
        <v>10.594622817908563</v>
      </c>
      <c r="AR253" s="22">
        <f>IFERROR(VLOOKUP(AR$1,Weights!$W$3:$X$33,2,FALSE),0)*V253</f>
        <v>9.033327054646378</v>
      </c>
      <c r="AS253" s="22">
        <f>IFERROR(VLOOKUP(AS$1,Weights!$W$3:$X$33,2,FALSE),0)*W253</f>
        <v>3.1387809921211516</v>
      </c>
      <c r="AT253" s="22">
        <f>IFERROR(VLOOKUP(AT$1,Weights!$W$3:$X$33,2,FALSE),0)*X253</f>
        <v>0.86185759039862764</v>
      </c>
      <c r="AU253" s="23">
        <f t="shared" si="3"/>
        <v>64.449845178926353</v>
      </c>
    </row>
    <row r="254" spans="1:47" x14ac:dyDescent="0.2">
      <c r="A254" s="2">
        <v>1989</v>
      </c>
      <c r="B254" s="2">
        <v>4</v>
      </c>
      <c r="C254" s="3">
        <v>262</v>
      </c>
      <c r="D254" s="2">
        <v>243</v>
      </c>
      <c r="E254" s="2">
        <v>265.5</v>
      </c>
      <c r="F254" s="2">
        <v>261.75</v>
      </c>
      <c r="G254" s="2">
        <v>268.25</v>
      </c>
      <c r="H254" s="2">
        <v>225.75</v>
      </c>
      <c r="I254" s="2">
        <v>266</v>
      </c>
      <c r="J254" s="2">
        <v>305.5</v>
      </c>
      <c r="K254" s="2">
        <v>290.75</v>
      </c>
      <c r="L254" s="2">
        <v>225.75</v>
      </c>
      <c r="M254" s="2">
        <v>275.5</v>
      </c>
      <c r="N254" s="2">
        <v>267.5</v>
      </c>
      <c r="O254" s="2">
        <v>269.75</v>
      </c>
      <c r="P254" s="2">
        <v>305.5</v>
      </c>
      <c r="Q254" s="2">
        <v>273.75</v>
      </c>
      <c r="R254" s="2">
        <v>274.5</v>
      </c>
      <c r="S254" s="2">
        <v>254</v>
      </c>
      <c r="T254" s="2">
        <v>243.75</v>
      </c>
      <c r="U254" s="2">
        <v>176.75</v>
      </c>
      <c r="V254" s="2">
        <v>272.25</v>
      </c>
      <c r="W254" s="2">
        <v>253</v>
      </c>
      <c r="X254" s="2">
        <v>267.75</v>
      </c>
      <c r="Y254" s="22">
        <f>IFERROR(VLOOKUP(Y$1,Weights!$W$3:$X$33,2,FALSE),0)*C254</f>
        <v>0</v>
      </c>
      <c r="Z254" s="22">
        <f>IFERROR(VLOOKUP(Z$1,Weights!$W$3:$X$33,2,FALSE),0)*D254</f>
        <v>1.0910675790697788</v>
      </c>
      <c r="AA254" s="22">
        <f>IFERROR(VLOOKUP(AA$1,Weights!$W$3:$X$33,2,FALSE),0)*E254</f>
        <v>1.192092354909573</v>
      </c>
      <c r="AB254" s="22">
        <f>IFERROR(VLOOKUP(AB$1,Weights!$W$3:$X$33,2,FALSE),0)*F254</f>
        <v>0.79864265855207694</v>
      </c>
      <c r="AC254" s="22">
        <f>IFERROR(VLOOKUP(AC$1,Weights!$W$3:$X$33,2,FALSE),0)*G254</f>
        <v>31.790863916609968</v>
      </c>
      <c r="AD254" s="22">
        <f>IFERROR(VLOOKUP(AD$1,Weights!$W$3:$X$33,2,FALSE),0)*H254</f>
        <v>0.4844380415610865</v>
      </c>
      <c r="AE254" s="22">
        <f>IFERROR(VLOOKUP(AE$1,Weights!$W$3:$X$33,2,FALSE),0)*I254</f>
        <v>25.718259970990324</v>
      </c>
      <c r="AF254" s="22">
        <f>IFERROR(VLOOKUP(AF$1,Weights!$W$3:$X$33,2,FALSE),0)*J254</f>
        <v>2.8762999865955181</v>
      </c>
      <c r="AG254" s="22">
        <f>IFERROR(VLOOKUP(AG$1,Weights!$W$3:$X$33,2,FALSE),0)*K254</f>
        <v>2.9848174612404135</v>
      </c>
      <c r="AH254" s="22">
        <f>IFERROR(VLOOKUP(AH$1,Weights!$W$3:$X$33,2,FALSE),0)*L254</f>
        <v>1.869693388936267</v>
      </c>
      <c r="AI254" s="22">
        <f>IFERROR(VLOOKUP(AI$1,Weights!$W$3:$X$33,2,FALSE),0)*M254</f>
        <v>0</v>
      </c>
      <c r="AJ254" s="22">
        <f>IFERROR(VLOOKUP(AJ$1,Weights!$W$3:$X$33,2,FALSE),0)*N254</f>
        <v>0</v>
      </c>
      <c r="AK254" s="22">
        <f>IFERROR(VLOOKUP(AK$1,Weights!$W$3:$X$33,2,FALSE),0)*O254</f>
        <v>0</v>
      </c>
      <c r="AL254" s="22">
        <f>IFERROR(VLOOKUP(AL$1,Weights!$W$3:$X$33,2,FALSE),0)*P254</f>
        <v>0.36850132069480412</v>
      </c>
      <c r="AM254" s="22">
        <f>IFERROR(VLOOKUP(AM$1,Weights!$W$3:$X$33,2,FALSE),0)*Q254</f>
        <v>4.1555759687425047</v>
      </c>
      <c r="AN254" s="22">
        <f>IFERROR(VLOOKUP(AN$1,Weights!$W$3:$X$33,2,FALSE),0)*R254</f>
        <v>1.0880211917806477</v>
      </c>
      <c r="AO254" s="22">
        <f>IFERROR(VLOOKUP(AO$1,Weights!$W$3:$X$33,2,FALSE),0)*S254</f>
        <v>0</v>
      </c>
      <c r="AP254" s="22">
        <f>IFERROR(VLOOKUP(AP$1,Weights!$W$3:$X$33,2,FALSE),0)*T254</f>
        <v>0</v>
      </c>
      <c r="AQ254" s="22">
        <f>IFERROR(VLOOKUP(AQ$1,Weights!$W$3:$X$33,2,FALSE),0)*U254</f>
        <v>10.999116493775849</v>
      </c>
      <c r="AR254" s="22">
        <f>IFERROR(VLOOKUP(AR$1,Weights!$W$3:$X$33,2,FALSE),0)*V254</f>
        <v>9.5415064621822552</v>
      </c>
      <c r="AS254" s="22">
        <f>IFERROR(VLOOKUP(AS$1,Weights!$W$3:$X$33,2,FALSE),0)*W254</f>
        <v>3.2182840567645448</v>
      </c>
      <c r="AT254" s="22">
        <f>IFERROR(VLOOKUP(AT$1,Weights!$W$3:$X$33,2,FALSE),0)*X254</f>
        <v>0.90761994033129811</v>
      </c>
      <c r="AU254" s="23">
        <f t="shared" si="3"/>
        <v>66.152356909137282</v>
      </c>
    </row>
    <row r="255" spans="1:47" x14ac:dyDescent="0.2">
      <c r="A255" s="2">
        <v>1990</v>
      </c>
      <c r="B255" s="2">
        <v>4</v>
      </c>
      <c r="C255" s="3">
        <v>266.5</v>
      </c>
      <c r="D255" s="2">
        <v>247</v>
      </c>
      <c r="E255" s="2">
        <v>272.25</v>
      </c>
      <c r="F255" s="2">
        <v>265.25</v>
      </c>
      <c r="G255" s="2">
        <v>260</v>
      </c>
      <c r="H255" s="2">
        <v>230.25</v>
      </c>
      <c r="I255" s="2">
        <v>254.25</v>
      </c>
      <c r="J255" s="2">
        <v>315.25</v>
      </c>
      <c r="K255" s="2">
        <v>290</v>
      </c>
      <c r="L255" s="2">
        <v>230.25</v>
      </c>
      <c r="M255" s="2">
        <v>275.5</v>
      </c>
      <c r="N255" s="2">
        <v>271.5</v>
      </c>
      <c r="O255" s="2">
        <v>277.25</v>
      </c>
      <c r="P255" s="2">
        <v>315.25</v>
      </c>
      <c r="Q255" s="2">
        <v>272.25</v>
      </c>
      <c r="R255" s="2">
        <v>273.25</v>
      </c>
      <c r="S255" s="2">
        <v>259.25</v>
      </c>
      <c r="T255" s="2">
        <v>249.25</v>
      </c>
      <c r="U255" s="2">
        <v>185</v>
      </c>
      <c r="V255" s="2">
        <v>275.5</v>
      </c>
      <c r="W255" s="2">
        <v>268.75</v>
      </c>
      <c r="X255" s="2">
        <v>271.5</v>
      </c>
      <c r="Y255" s="22">
        <f>IFERROR(VLOOKUP(Y$1,Weights!$W$3:$X$33,2,FALSE),0)*C255</f>
        <v>0</v>
      </c>
      <c r="Z255" s="22">
        <f>IFERROR(VLOOKUP(Z$1,Weights!$W$3:$X$33,2,FALSE),0)*D255</f>
        <v>1.1090275392190756</v>
      </c>
      <c r="AA255" s="22">
        <f>IFERROR(VLOOKUP(AA$1,Weights!$W$3:$X$33,2,FALSE),0)*E255</f>
        <v>1.2223997876615114</v>
      </c>
      <c r="AB255" s="22">
        <f>IFERROR(VLOOKUP(AB$1,Weights!$W$3:$X$33,2,FALSE),0)*F255</f>
        <v>0.80932173899116866</v>
      </c>
      <c r="AC255" s="22">
        <f>IFERROR(VLOOKUP(AC$1,Weights!$W$3:$X$33,2,FALSE),0)*G255</f>
        <v>30.813139304076763</v>
      </c>
      <c r="AD255" s="22">
        <f>IFERROR(VLOOKUP(AD$1,Weights!$W$3:$X$33,2,FALSE),0)*H255</f>
        <v>0.49409461381811809</v>
      </c>
      <c r="AE255" s="22">
        <f>IFERROR(VLOOKUP(AE$1,Weights!$W$3:$X$33,2,FALSE),0)*I255</f>
        <v>24.58220901362515</v>
      </c>
      <c r="AF255" s="22">
        <f>IFERROR(VLOOKUP(AF$1,Weights!$W$3:$X$33,2,FALSE),0)*J255</f>
        <v>2.9680967946783539</v>
      </c>
      <c r="AG255" s="22">
        <f>IFERROR(VLOOKUP(AG$1,Weights!$W$3:$X$33,2,FALSE),0)*K255</f>
        <v>2.9771180180901804</v>
      </c>
      <c r="AH255" s="22">
        <f>IFERROR(VLOOKUP(AH$1,Weights!$W$3:$X$33,2,FALSE),0)*L255</f>
        <v>1.9069630245961262</v>
      </c>
      <c r="AI255" s="22">
        <f>IFERROR(VLOOKUP(AI$1,Weights!$W$3:$X$33,2,FALSE),0)*M255</f>
        <v>0</v>
      </c>
      <c r="AJ255" s="22">
        <f>IFERROR(VLOOKUP(AJ$1,Weights!$W$3:$X$33,2,FALSE),0)*N255</f>
        <v>0</v>
      </c>
      <c r="AK255" s="22">
        <f>IFERROR(VLOOKUP(AK$1,Weights!$W$3:$X$33,2,FALSE),0)*O255</f>
        <v>0</v>
      </c>
      <c r="AL255" s="22">
        <f>IFERROR(VLOOKUP(AL$1,Weights!$W$3:$X$33,2,FALSE),0)*P255</f>
        <v>0.38026200114251063</v>
      </c>
      <c r="AM255" s="22">
        <f>IFERROR(VLOOKUP(AM$1,Weights!$W$3:$X$33,2,FALSE),0)*Q255</f>
        <v>4.1328056894617244</v>
      </c>
      <c r="AN255" s="22">
        <f>IFERROR(VLOOKUP(AN$1,Weights!$W$3:$X$33,2,FALSE),0)*R255</f>
        <v>1.0830666326195335</v>
      </c>
      <c r="AO255" s="22">
        <f>IFERROR(VLOOKUP(AO$1,Weights!$W$3:$X$33,2,FALSE),0)*S255</f>
        <v>0</v>
      </c>
      <c r="AP255" s="22">
        <f>IFERROR(VLOOKUP(AP$1,Weights!$W$3:$X$33,2,FALSE),0)*T255</f>
        <v>0</v>
      </c>
      <c r="AQ255" s="22">
        <f>IFERROR(VLOOKUP(AQ$1,Weights!$W$3:$X$33,2,FALSE),0)*U255</f>
        <v>11.512512313145869</v>
      </c>
      <c r="AR255" s="22">
        <f>IFERROR(VLOOKUP(AR$1,Weights!$W$3:$X$33,2,FALSE),0)*V255</f>
        <v>9.6554087431816757</v>
      </c>
      <c r="AS255" s="22">
        <f>IFERROR(VLOOKUP(AS$1,Weights!$W$3:$X$33,2,FALSE),0)*W255</f>
        <v>3.4186317796658949</v>
      </c>
      <c r="AT255" s="22">
        <f>IFERROR(VLOOKUP(AT$1,Weights!$W$3:$X$33,2,FALSE),0)*X255</f>
        <v>0.92033170420148436</v>
      </c>
      <c r="AU255" s="23">
        <f t="shared" si="3"/>
        <v>66.006535730658086</v>
      </c>
    </row>
    <row r="256" spans="1:47" x14ac:dyDescent="0.2">
      <c r="A256" s="2">
        <v>1991</v>
      </c>
      <c r="B256" s="2">
        <v>4</v>
      </c>
      <c r="C256" s="3">
        <v>269.75</v>
      </c>
      <c r="D256" s="2">
        <v>251</v>
      </c>
      <c r="E256" s="2">
        <v>275.5</v>
      </c>
      <c r="F256" s="2">
        <v>270</v>
      </c>
      <c r="G256" s="2">
        <v>256</v>
      </c>
      <c r="H256" s="2">
        <v>225.5</v>
      </c>
      <c r="I256" s="2">
        <v>248</v>
      </c>
      <c r="J256" s="2">
        <v>327</v>
      </c>
      <c r="K256" s="2">
        <v>293.75</v>
      </c>
      <c r="L256" s="2">
        <v>225.5</v>
      </c>
      <c r="M256" s="2">
        <v>274.75</v>
      </c>
      <c r="N256" s="2">
        <v>275</v>
      </c>
      <c r="O256" s="2">
        <v>282</v>
      </c>
      <c r="P256" s="2">
        <v>327</v>
      </c>
      <c r="Q256" s="2">
        <v>272.75</v>
      </c>
      <c r="R256" s="2">
        <v>273.75</v>
      </c>
      <c r="S256" s="2">
        <v>263.25</v>
      </c>
      <c r="T256" s="2">
        <v>252.5</v>
      </c>
      <c r="U256" s="2">
        <v>190.25</v>
      </c>
      <c r="V256" s="2">
        <v>278.75</v>
      </c>
      <c r="W256" s="2">
        <v>282.75</v>
      </c>
      <c r="X256" s="2">
        <v>275</v>
      </c>
      <c r="Y256" s="22">
        <f>IFERROR(VLOOKUP(Y$1,Weights!$W$3:$X$33,2,FALSE),0)*C256</f>
        <v>0</v>
      </c>
      <c r="Z256" s="22">
        <f>IFERROR(VLOOKUP(Z$1,Weights!$W$3:$X$33,2,FALSE),0)*D256</f>
        <v>1.1269874993683724</v>
      </c>
      <c r="AA256" s="22">
        <f>IFERROR(VLOOKUP(AA$1,Weights!$W$3:$X$33,2,FALSE),0)*E256</f>
        <v>1.236992255282815</v>
      </c>
      <c r="AB256" s="22">
        <f>IFERROR(VLOOKUP(AB$1,Weights!$W$3:$X$33,2,FALSE),0)*F256</f>
        <v>0.82381477672993608</v>
      </c>
      <c r="AC256" s="22">
        <f>IFERROR(VLOOKUP(AC$1,Weights!$W$3:$X$33,2,FALSE),0)*G256</f>
        <v>30.339091007090968</v>
      </c>
      <c r="AD256" s="22">
        <f>IFERROR(VLOOKUP(AD$1,Weights!$W$3:$X$33,2,FALSE),0)*H256</f>
        <v>0.48390156532458473</v>
      </c>
      <c r="AE256" s="22">
        <f>IFERROR(VLOOKUP(AE$1,Weights!$W$3:$X$33,2,FALSE),0)*I256</f>
        <v>23.977926589494739</v>
      </c>
      <c r="AF256" s="22">
        <f>IFERROR(VLOOKUP(AF$1,Weights!$W$3:$X$33,2,FALSE),0)*J256</f>
        <v>3.0787237172397202</v>
      </c>
      <c r="AG256" s="22">
        <f>IFERROR(VLOOKUP(AG$1,Weights!$W$3:$X$33,2,FALSE),0)*K256</f>
        <v>3.0156152338413467</v>
      </c>
      <c r="AH256" s="22">
        <f>IFERROR(VLOOKUP(AH$1,Weights!$W$3:$X$33,2,FALSE),0)*L256</f>
        <v>1.8676228536218304</v>
      </c>
      <c r="AI256" s="22">
        <f>IFERROR(VLOOKUP(AI$1,Weights!$W$3:$X$33,2,FALSE),0)*M256</f>
        <v>0</v>
      </c>
      <c r="AJ256" s="22">
        <f>IFERROR(VLOOKUP(AJ$1,Weights!$W$3:$X$33,2,FALSE),0)*N256</f>
        <v>0</v>
      </c>
      <c r="AK256" s="22">
        <f>IFERROR(VLOOKUP(AK$1,Weights!$W$3:$X$33,2,FALSE),0)*O256</f>
        <v>0</v>
      </c>
      <c r="AL256" s="22">
        <f>IFERROR(VLOOKUP(AL$1,Weights!$W$3:$X$33,2,FALSE),0)*P256</f>
        <v>0.39443512886154158</v>
      </c>
      <c r="AM256" s="22">
        <f>IFERROR(VLOOKUP(AM$1,Weights!$W$3:$X$33,2,FALSE),0)*Q256</f>
        <v>4.1403957825553181</v>
      </c>
      <c r="AN256" s="22">
        <f>IFERROR(VLOOKUP(AN$1,Weights!$W$3:$X$33,2,FALSE),0)*R256</f>
        <v>1.0850484562839793</v>
      </c>
      <c r="AO256" s="22">
        <f>IFERROR(VLOOKUP(AO$1,Weights!$W$3:$X$33,2,FALSE),0)*S256</f>
        <v>0</v>
      </c>
      <c r="AP256" s="22">
        <f>IFERROR(VLOOKUP(AP$1,Weights!$W$3:$X$33,2,FALSE),0)*T256</f>
        <v>0</v>
      </c>
      <c r="AQ256" s="22">
        <f>IFERROR(VLOOKUP(AQ$1,Weights!$W$3:$X$33,2,FALSE),0)*U256</f>
        <v>11.839218743654062</v>
      </c>
      <c r="AR256" s="22">
        <f>IFERROR(VLOOKUP(AR$1,Weights!$W$3:$X$33,2,FALSE),0)*V256</f>
        <v>9.7693110241810963</v>
      </c>
      <c r="AS256" s="22">
        <f>IFERROR(VLOOKUP(AS$1,Weights!$W$3:$X$33,2,FALSE),0)*W256</f>
        <v>3.5967186444670949</v>
      </c>
      <c r="AT256" s="22">
        <f>IFERROR(VLOOKUP(AT$1,Weights!$W$3:$X$33,2,FALSE),0)*X256</f>
        <v>0.93219601714699152</v>
      </c>
      <c r="AU256" s="23">
        <f t="shared" si="3"/>
        <v>66.186918410727813</v>
      </c>
    </row>
    <row r="257" spans="1:47" x14ac:dyDescent="0.2">
      <c r="A257" s="2">
        <v>1992</v>
      </c>
      <c r="B257" s="2">
        <v>4</v>
      </c>
      <c r="C257" s="3">
        <v>273</v>
      </c>
      <c r="D257" s="2">
        <v>255.75</v>
      </c>
      <c r="E257" s="2">
        <v>278</v>
      </c>
      <c r="F257" s="2">
        <v>273.25</v>
      </c>
      <c r="G257" s="2">
        <v>254</v>
      </c>
      <c r="H257" s="2">
        <v>227.25</v>
      </c>
      <c r="I257" s="2">
        <v>244.25</v>
      </c>
      <c r="J257" s="2">
        <v>339.25</v>
      </c>
      <c r="K257" s="2">
        <v>309.25</v>
      </c>
      <c r="L257" s="2">
        <v>227.25</v>
      </c>
      <c r="M257" s="2">
        <v>276</v>
      </c>
      <c r="N257" s="2">
        <v>277</v>
      </c>
      <c r="O257" s="2">
        <v>283</v>
      </c>
      <c r="P257" s="2">
        <v>339.25</v>
      </c>
      <c r="Q257" s="2">
        <v>281.5</v>
      </c>
      <c r="R257" s="2">
        <v>281.75</v>
      </c>
      <c r="S257" s="2">
        <v>267.25</v>
      </c>
      <c r="T257" s="2">
        <v>255.5</v>
      </c>
      <c r="U257" s="2">
        <v>191.5</v>
      </c>
      <c r="V257" s="2">
        <v>280</v>
      </c>
      <c r="W257" s="2">
        <v>294</v>
      </c>
      <c r="X257" s="2">
        <v>276.75</v>
      </c>
      <c r="Y257" s="22">
        <f>IFERROR(VLOOKUP(Y$1,Weights!$W$3:$X$33,2,FALSE),0)*C257</f>
        <v>0</v>
      </c>
      <c r="Z257" s="22">
        <f>IFERROR(VLOOKUP(Z$1,Weights!$W$3:$X$33,2,FALSE),0)*D257</f>
        <v>1.1483149520456621</v>
      </c>
      <c r="AA257" s="22">
        <f>IFERROR(VLOOKUP(AA$1,Weights!$W$3:$X$33,2,FALSE),0)*E257</f>
        <v>1.2482172303761254</v>
      </c>
      <c r="AB257" s="22">
        <f>IFERROR(VLOOKUP(AB$1,Weights!$W$3:$X$33,2,FALSE),0)*F257</f>
        <v>0.83373106570909272</v>
      </c>
      <c r="AC257" s="22">
        <f>IFERROR(VLOOKUP(AC$1,Weights!$W$3:$X$33,2,FALSE),0)*G257</f>
        <v>30.102066858598068</v>
      </c>
      <c r="AD257" s="22">
        <f>IFERROR(VLOOKUP(AD$1,Weights!$W$3:$X$33,2,FALSE),0)*H257</f>
        <v>0.48765689898009701</v>
      </c>
      <c r="AE257" s="22">
        <f>IFERROR(VLOOKUP(AE$1,Weights!$W$3:$X$33,2,FALSE),0)*I257</f>
        <v>23.615357135016492</v>
      </c>
      <c r="AF257" s="22">
        <f>IFERROR(VLOOKUP(AF$1,Weights!$W$3:$X$33,2,FALSE),0)*J257</f>
        <v>3.1940581684207188</v>
      </c>
      <c r="AG257" s="22">
        <f>IFERROR(VLOOKUP(AG$1,Weights!$W$3:$X$33,2,FALSE),0)*K257</f>
        <v>3.1747370589461665</v>
      </c>
      <c r="AH257" s="22">
        <f>IFERROR(VLOOKUP(AH$1,Weights!$W$3:$X$33,2,FALSE),0)*L257</f>
        <v>1.8821166008228869</v>
      </c>
      <c r="AI257" s="22">
        <f>IFERROR(VLOOKUP(AI$1,Weights!$W$3:$X$33,2,FALSE),0)*M257</f>
        <v>0</v>
      </c>
      <c r="AJ257" s="22">
        <f>IFERROR(VLOOKUP(AJ$1,Weights!$W$3:$X$33,2,FALSE),0)*N257</f>
        <v>0</v>
      </c>
      <c r="AK257" s="22">
        <f>IFERROR(VLOOKUP(AK$1,Weights!$W$3:$X$33,2,FALSE),0)*O257</f>
        <v>0</v>
      </c>
      <c r="AL257" s="22">
        <f>IFERROR(VLOOKUP(AL$1,Weights!$W$3:$X$33,2,FALSE),0)*P257</f>
        <v>0.40921136839840361</v>
      </c>
      <c r="AM257" s="22">
        <f>IFERROR(VLOOKUP(AM$1,Weights!$W$3:$X$33,2,FALSE),0)*Q257</f>
        <v>4.2732224116932063</v>
      </c>
      <c r="AN257" s="22">
        <f>IFERROR(VLOOKUP(AN$1,Weights!$W$3:$X$33,2,FALSE),0)*R257</f>
        <v>1.1167576349151092</v>
      </c>
      <c r="AO257" s="22">
        <f>IFERROR(VLOOKUP(AO$1,Weights!$W$3:$X$33,2,FALSE),0)*S257</f>
        <v>0</v>
      </c>
      <c r="AP257" s="22">
        <f>IFERROR(VLOOKUP(AP$1,Weights!$W$3:$X$33,2,FALSE),0)*T257</f>
        <v>0</v>
      </c>
      <c r="AQ257" s="22">
        <f>IFERROR(VLOOKUP(AQ$1,Weights!$W$3:$X$33,2,FALSE),0)*U257</f>
        <v>11.917005989013155</v>
      </c>
      <c r="AR257" s="22">
        <f>IFERROR(VLOOKUP(AR$1,Weights!$W$3:$X$33,2,FALSE),0)*V257</f>
        <v>9.8131195937962588</v>
      </c>
      <c r="AS257" s="22">
        <f>IFERROR(VLOOKUP(AS$1,Weights!$W$3:$X$33,2,FALSE),0)*W257</f>
        <v>3.7398241608252021</v>
      </c>
      <c r="AT257" s="22">
        <f>IFERROR(VLOOKUP(AT$1,Weights!$W$3:$X$33,2,FALSE),0)*X257</f>
        <v>0.9381281736197451</v>
      </c>
      <c r="AU257" s="23">
        <f t="shared" si="3"/>
        <v>66.593192351367421</v>
      </c>
    </row>
    <row r="258" spans="1:47" x14ac:dyDescent="0.2">
      <c r="A258" s="2">
        <v>1993</v>
      </c>
      <c r="B258" s="2">
        <v>4</v>
      </c>
      <c r="C258" s="3">
        <v>278.75</v>
      </c>
      <c r="D258" s="2">
        <v>260.5</v>
      </c>
      <c r="E258" s="2">
        <v>283.25</v>
      </c>
      <c r="F258" s="2">
        <v>278.5</v>
      </c>
      <c r="G258" s="2">
        <v>255</v>
      </c>
      <c r="H258" s="2">
        <v>234</v>
      </c>
      <c r="I258" s="2">
        <v>243.25</v>
      </c>
      <c r="J258" s="2">
        <v>346.75</v>
      </c>
      <c r="K258" s="2">
        <v>315.75</v>
      </c>
      <c r="L258" s="2">
        <v>234</v>
      </c>
      <c r="M258" s="2">
        <v>281</v>
      </c>
      <c r="N258" s="2">
        <v>282.75</v>
      </c>
      <c r="O258" s="2">
        <v>289</v>
      </c>
      <c r="P258" s="2">
        <v>346.75</v>
      </c>
      <c r="Q258" s="2">
        <v>289.25</v>
      </c>
      <c r="R258" s="2">
        <v>289.5</v>
      </c>
      <c r="S258" s="2">
        <v>272.25</v>
      </c>
      <c r="T258" s="2">
        <v>259.75</v>
      </c>
      <c r="U258" s="2">
        <v>190.5</v>
      </c>
      <c r="V258" s="2">
        <v>285.75</v>
      </c>
      <c r="W258" s="2">
        <v>297.25</v>
      </c>
      <c r="X258" s="2">
        <v>282</v>
      </c>
      <c r="Y258" s="22">
        <f>IFERROR(VLOOKUP(Y$1,Weights!$W$3:$X$33,2,FALSE),0)*C258</f>
        <v>0</v>
      </c>
      <c r="Z258" s="22">
        <f>IFERROR(VLOOKUP(Z$1,Weights!$W$3:$X$33,2,FALSE),0)*D258</f>
        <v>1.1696424047229521</v>
      </c>
      <c r="AA258" s="22">
        <f>IFERROR(VLOOKUP(AA$1,Weights!$W$3:$X$33,2,FALSE),0)*E258</f>
        <v>1.2717896780720774</v>
      </c>
      <c r="AB258" s="22">
        <f>IFERROR(VLOOKUP(AB$1,Weights!$W$3:$X$33,2,FALSE),0)*F258</f>
        <v>0.84974968636773029</v>
      </c>
      <c r="AC258" s="22">
        <f>IFERROR(VLOOKUP(AC$1,Weights!$W$3:$X$33,2,FALSE),0)*G258</f>
        <v>30.220578932844518</v>
      </c>
      <c r="AD258" s="22">
        <f>IFERROR(VLOOKUP(AD$1,Weights!$W$3:$X$33,2,FALSE),0)*H258</f>
        <v>0.50214175736564448</v>
      </c>
      <c r="AE258" s="22">
        <f>IFERROR(VLOOKUP(AE$1,Weights!$W$3:$X$33,2,FALSE),0)*I258</f>
        <v>23.518671947155628</v>
      </c>
      <c r="AF258" s="22">
        <f>IFERROR(VLOOKUP(AF$1,Weights!$W$3:$X$33,2,FALSE),0)*J258</f>
        <v>3.2646710977152078</v>
      </c>
      <c r="AG258" s="22">
        <f>IFERROR(VLOOKUP(AG$1,Weights!$W$3:$X$33,2,FALSE),0)*K258</f>
        <v>3.2414655662481877</v>
      </c>
      <c r="AH258" s="22">
        <f>IFERROR(VLOOKUP(AH$1,Weights!$W$3:$X$33,2,FALSE),0)*L258</f>
        <v>1.9380210543126755</v>
      </c>
      <c r="AI258" s="22">
        <f>IFERROR(VLOOKUP(AI$1,Weights!$W$3:$X$33,2,FALSE),0)*M258</f>
        <v>0</v>
      </c>
      <c r="AJ258" s="22">
        <f>IFERROR(VLOOKUP(AJ$1,Weights!$W$3:$X$33,2,FALSE),0)*N258</f>
        <v>0</v>
      </c>
      <c r="AK258" s="22">
        <f>IFERROR(VLOOKUP(AK$1,Weights!$W$3:$X$33,2,FALSE),0)*O258</f>
        <v>0</v>
      </c>
      <c r="AL258" s="22">
        <f>IFERROR(VLOOKUP(AL$1,Weights!$W$3:$X$33,2,FALSE),0)*P258</f>
        <v>0.41825804566587016</v>
      </c>
      <c r="AM258" s="22">
        <f>IFERROR(VLOOKUP(AM$1,Weights!$W$3:$X$33,2,FALSE),0)*Q258</f>
        <v>4.390868854643907</v>
      </c>
      <c r="AN258" s="22">
        <f>IFERROR(VLOOKUP(AN$1,Weights!$W$3:$X$33,2,FALSE),0)*R258</f>
        <v>1.1474759017140164</v>
      </c>
      <c r="AO258" s="22">
        <f>IFERROR(VLOOKUP(AO$1,Weights!$W$3:$X$33,2,FALSE),0)*S258</f>
        <v>0</v>
      </c>
      <c r="AP258" s="22">
        <f>IFERROR(VLOOKUP(AP$1,Weights!$W$3:$X$33,2,FALSE),0)*T258</f>
        <v>0</v>
      </c>
      <c r="AQ258" s="22">
        <f>IFERROR(VLOOKUP(AQ$1,Weights!$W$3:$X$33,2,FALSE),0)*U258</f>
        <v>11.854776192725881</v>
      </c>
      <c r="AR258" s="22">
        <f>IFERROR(VLOOKUP(AR$1,Weights!$W$3:$X$33,2,FALSE),0)*V258</f>
        <v>10.014639014026002</v>
      </c>
      <c r="AS258" s="22">
        <f>IFERROR(VLOOKUP(AS$1,Weights!$W$3:$X$33,2,FALSE),0)*W258</f>
        <v>3.7811657544397663</v>
      </c>
      <c r="AT258" s="22">
        <f>IFERROR(VLOOKUP(AT$1,Weights!$W$3:$X$33,2,FALSE),0)*X258</f>
        <v>0.95592464303800584</v>
      </c>
      <c r="AU258" s="23">
        <f t="shared" si="3"/>
        <v>67.098545556816035</v>
      </c>
    </row>
    <row r="259" spans="1:47" x14ac:dyDescent="0.2">
      <c r="A259" s="2">
        <v>1994</v>
      </c>
      <c r="B259" s="2">
        <v>4</v>
      </c>
      <c r="C259" s="3">
        <v>293.75</v>
      </c>
      <c r="D259" s="2">
        <v>265.25</v>
      </c>
      <c r="E259" s="2">
        <v>289.25</v>
      </c>
      <c r="F259" s="2">
        <v>285.75</v>
      </c>
      <c r="G259" s="2">
        <v>258.25</v>
      </c>
      <c r="H259" s="2">
        <v>244</v>
      </c>
      <c r="I259" s="2">
        <v>245.5</v>
      </c>
      <c r="J259" s="2">
        <v>352.75</v>
      </c>
      <c r="K259" s="2">
        <v>326.25</v>
      </c>
      <c r="L259" s="2">
        <v>244</v>
      </c>
      <c r="M259" s="2">
        <v>289</v>
      </c>
      <c r="N259" s="2">
        <v>301.5</v>
      </c>
      <c r="O259" s="2">
        <v>292.75</v>
      </c>
      <c r="P259" s="2">
        <v>352.75</v>
      </c>
      <c r="Q259" s="2">
        <v>299</v>
      </c>
      <c r="R259" s="2">
        <v>300.25</v>
      </c>
      <c r="S259" s="2">
        <v>281.5</v>
      </c>
      <c r="T259" s="2">
        <v>262.75</v>
      </c>
      <c r="U259" s="2">
        <v>188.5</v>
      </c>
      <c r="V259" s="2">
        <v>310</v>
      </c>
      <c r="W259" s="2">
        <v>303.25</v>
      </c>
      <c r="X259" s="2">
        <v>304</v>
      </c>
      <c r="Y259" s="22">
        <f>IFERROR(VLOOKUP(Y$1,Weights!$W$3:$X$33,2,FALSE),0)*C259</f>
        <v>0</v>
      </c>
      <c r="Z259" s="22">
        <f>IFERROR(VLOOKUP(Z$1,Weights!$W$3:$X$33,2,FALSE),0)*D259</f>
        <v>1.1909698574002421</v>
      </c>
      <c r="AA259" s="22">
        <f>IFERROR(VLOOKUP(AA$1,Weights!$W$3:$X$33,2,FALSE),0)*E259</f>
        <v>1.2987296182960226</v>
      </c>
      <c r="AB259" s="22">
        <f>IFERROR(VLOOKUP(AB$1,Weights!$W$3:$X$33,2,FALSE),0)*F259</f>
        <v>0.87187063870584902</v>
      </c>
      <c r="AC259" s="22">
        <f>IFERROR(VLOOKUP(AC$1,Weights!$W$3:$X$33,2,FALSE),0)*G259</f>
        <v>30.605743174145477</v>
      </c>
      <c r="AD259" s="22">
        <f>IFERROR(VLOOKUP(AD$1,Weights!$W$3:$X$33,2,FALSE),0)*H259</f>
        <v>0.52360080682571475</v>
      </c>
      <c r="AE259" s="22">
        <f>IFERROR(VLOOKUP(AE$1,Weights!$W$3:$X$33,2,FALSE),0)*I259</f>
        <v>23.736213619842573</v>
      </c>
      <c r="AF259" s="22">
        <f>IFERROR(VLOOKUP(AF$1,Weights!$W$3:$X$33,2,FALSE),0)*J259</f>
        <v>3.321161441150799</v>
      </c>
      <c r="AG259" s="22">
        <f>IFERROR(VLOOKUP(AG$1,Weights!$W$3:$X$33,2,FALSE),0)*K259</f>
        <v>3.349257770351453</v>
      </c>
      <c r="AH259" s="22">
        <f>IFERROR(VLOOKUP(AH$1,Weights!$W$3:$X$33,2,FALSE),0)*L259</f>
        <v>2.0208424668901404</v>
      </c>
      <c r="AI259" s="22">
        <f>IFERROR(VLOOKUP(AI$1,Weights!$W$3:$X$33,2,FALSE),0)*M259</f>
        <v>0</v>
      </c>
      <c r="AJ259" s="22">
        <f>IFERROR(VLOOKUP(AJ$1,Weights!$W$3:$X$33,2,FALSE),0)*N259</f>
        <v>0</v>
      </c>
      <c r="AK259" s="22">
        <f>IFERROR(VLOOKUP(AK$1,Weights!$W$3:$X$33,2,FALSE),0)*O259</f>
        <v>0</v>
      </c>
      <c r="AL259" s="22">
        <f>IFERROR(VLOOKUP(AL$1,Weights!$W$3:$X$33,2,FALSE),0)*P259</f>
        <v>0.42549538747984339</v>
      </c>
      <c r="AM259" s="22">
        <f>IFERROR(VLOOKUP(AM$1,Weights!$W$3:$X$33,2,FALSE),0)*Q259</f>
        <v>4.5388756699689825</v>
      </c>
      <c r="AN259" s="22">
        <f>IFERROR(VLOOKUP(AN$1,Weights!$W$3:$X$33,2,FALSE),0)*R259</f>
        <v>1.1900851104995973</v>
      </c>
      <c r="AO259" s="22">
        <f>IFERROR(VLOOKUP(AO$1,Weights!$W$3:$X$33,2,FALSE),0)*S259</f>
        <v>0</v>
      </c>
      <c r="AP259" s="22">
        <f>IFERROR(VLOOKUP(AP$1,Weights!$W$3:$X$33,2,FALSE),0)*T259</f>
        <v>0</v>
      </c>
      <c r="AQ259" s="22">
        <f>IFERROR(VLOOKUP(AQ$1,Weights!$W$3:$X$33,2,FALSE),0)*U259</f>
        <v>11.730316600151331</v>
      </c>
      <c r="AR259" s="22">
        <f>IFERROR(VLOOKUP(AR$1,Weights!$W$3:$X$33,2,FALSE),0)*V259</f>
        <v>10.864525264560143</v>
      </c>
      <c r="AS259" s="22">
        <f>IFERROR(VLOOKUP(AS$1,Weights!$W$3:$X$33,2,FALSE),0)*W259</f>
        <v>3.8574886964974238</v>
      </c>
      <c r="AT259" s="22">
        <f>IFERROR(VLOOKUP(AT$1,Weights!$W$3:$X$33,2,FALSE),0)*X259</f>
        <v>1.0305003244097652</v>
      </c>
      <c r="AU259" s="23">
        <f t="shared" ref="AU259:AU322" si="4">SUM(AD259:AT259,AB259)+AVERAGE(Z259:AA259)</f>
        <v>68.705083535181743</v>
      </c>
    </row>
    <row r="260" spans="1:47" x14ac:dyDescent="0.2">
      <c r="A260" s="2">
        <v>1995</v>
      </c>
      <c r="B260" s="2">
        <v>4</v>
      </c>
      <c r="C260" s="3">
        <v>300.75</v>
      </c>
      <c r="D260" s="2">
        <v>272</v>
      </c>
      <c r="E260" s="2">
        <v>297</v>
      </c>
      <c r="F260" s="2">
        <v>288.25</v>
      </c>
      <c r="G260" s="2">
        <v>265</v>
      </c>
      <c r="H260" s="2">
        <v>249.75</v>
      </c>
      <c r="I260" s="2">
        <v>251.75</v>
      </c>
      <c r="J260" s="2">
        <v>362</v>
      </c>
      <c r="K260" s="2">
        <v>334.25</v>
      </c>
      <c r="L260" s="2">
        <v>249.75</v>
      </c>
      <c r="M260" s="2">
        <v>281.25</v>
      </c>
      <c r="N260" s="2">
        <v>309</v>
      </c>
      <c r="O260" s="2">
        <v>299</v>
      </c>
      <c r="P260" s="2">
        <v>362</v>
      </c>
      <c r="Q260" s="2">
        <v>306</v>
      </c>
      <c r="R260" s="2">
        <v>307.5</v>
      </c>
      <c r="S260" s="2">
        <v>287</v>
      </c>
      <c r="T260" s="2">
        <v>267.75</v>
      </c>
      <c r="U260" s="2">
        <v>190</v>
      </c>
      <c r="V260" s="2">
        <v>319</v>
      </c>
      <c r="W260" s="2">
        <v>302.25</v>
      </c>
      <c r="X260" s="2">
        <v>312.5</v>
      </c>
      <c r="Y260" s="22">
        <f>IFERROR(VLOOKUP(Y$1,Weights!$W$3:$X$33,2,FALSE),0)*C260</f>
        <v>0</v>
      </c>
      <c r="Z260" s="22">
        <f>IFERROR(VLOOKUP(Z$1,Weights!$W$3:$X$33,2,FALSE),0)*D260</f>
        <v>1.2212772901521805</v>
      </c>
      <c r="AA260" s="22">
        <f>IFERROR(VLOOKUP(AA$1,Weights!$W$3:$X$33,2,FALSE),0)*E260</f>
        <v>1.3335270410852851</v>
      </c>
      <c r="AB260" s="22">
        <f>IFERROR(VLOOKUP(AB$1,Weights!$W$3:$X$33,2,FALSE),0)*F260</f>
        <v>0.87949855330520021</v>
      </c>
      <c r="AC260" s="22">
        <f>IFERROR(VLOOKUP(AC$1,Weights!$W$3:$X$33,2,FALSE),0)*G260</f>
        <v>31.405699675309009</v>
      </c>
      <c r="AD260" s="22">
        <f>IFERROR(VLOOKUP(AD$1,Weights!$W$3:$X$33,2,FALSE),0)*H260</f>
        <v>0.53593976026525514</v>
      </c>
      <c r="AE260" s="22">
        <f>IFERROR(VLOOKUP(AE$1,Weights!$W$3:$X$33,2,FALSE),0)*I260</f>
        <v>24.340496043972987</v>
      </c>
      <c r="AF260" s="22">
        <f>IFERROR(VLOOKUP(AF$1,Weights!$W$3:$X$33,2,FALSE),0)*J260</f>
        <v>3.408250720614002</v>
      </c>
      <c r="AG260" s="22">
        <f>IFERROR(VLOOKUP(AG$1,Weights!$W$3:$X$33,2,FALSE),0)*K260</f>
        <v>3.4313851639539408</v>
      </c>
      <c r="AH260" s="22">
        <f>IFERROR(VLOOKUP(AH$1,Weights!$W$3:$X$33,2,FALSE),0)*L260</f>
        <v>2.0684647791221824</v>
      </c>
      <c r="AI260" s="22">
        <f>IFERROR(VLOOKUP(AI$1,Weights!$W$3:$X$33,2,FALSE),0)*M260</f>
        <v>0</v>
      </c>
      <c r="AJ260" s="22">
        <f>IFERROR(VLOOKUP(AJ$1,Weights!$W$3:$X$33,2,FALSE),0)*N260</f>
        <v>0</v>
      </c>
      <c r="AK260" s="22">
        <f>IFERROR(VLOOKUP(AK$1,Weights!$W$3:$X$33,2,FALSE),0)*O260</f>
        <v>0</v>
      </c>
      <c r="AL260" s="22">
        <f>IFERROR(VLOOKUP(AL$1,Weights!$W$3:$X$33,2,FALSE),0)*P260</f>
        <v>0.43665295610971883</v>
      </c>
      <c r="AM260" s="22">
        <f>IFERROR(VLOOKUP(AM$1,Weights!$W$3:$X$33,2,FALSE),0)*Q260</f>
        <v>4.6451369732792935</v>
      </c>
      <c r="AN260" s="22">
        <f>IFERROR(VLOOKUP(AN$1,Weights!$W$3:$X$33,2,FALSE),0)*R260</f>
        <v>1.2188215536340588</v>
      </c>
      <c r="AO260" s="22">
        <f>IFERROR(VLOOKUP(AO$1,Weights!$W$3:$X$33,2,FALSE),0)*S260</f>
        <v>0</v>
      </c>
      <c r="AP260" s="22">
        <f>IFERROR(VLOOKUP(AP$1,Weights!$W$3:$X$33,2,FALSE),0)*T260</f>
        <v>0</v>
      </c>
      <c r="AQ260" s="22">
        <f>IFERROR(VLOOKUP(AQ$1,Weights!$W$3:$X$33,2,FALSE),0)*U260</f>
        <v>11.823661294582243</v>
      </c>
      <c r="AR260" s="22">
        <f>IFERROR(VLOOKUP(AR$1,Weights!$W$3:$X$33,2,FALSE),0)*V260</f>
        <v>11.179946965789309</v>
      </c>
      <c r="AS260" s="22">
        <f>IFERROR(VLOOKUP(AS$1,Weights!$W$3:$X$33,2,FALSE),0)*W260</f>
        <v>3.8447682061544808</v>
      </c>
      <c r="AT260" s="22">
        <f>IFERROR(VLOOKUP(AT$1,Weights!$W$3:$X$33,2,FALSE),0)*X260</f>
        <v>1.0593136558488541</v>
      </c>
      <c r="AU260" s="23">
        <f t="shared" si="4"/>
        <v>70.149738792250261</v>
      </c>
    </row>
    <row r="261" spans="1:47" x14ac:dyDescent="0.2">
      <c r="A261" s="2">
        <v>1996</v>
      </c>
      <c r="B261" s="2">
        <v>4</v>
      </c>
      <c r="C261" s="3">
        <v>303.5</v>
      </c>
      <c r="D261" s="2">
        <v>278</v>
      </c>
      <c r="E261" s="2">
        <v>304.75</v>
      </c>
      <c r="F261" s="2">
        <v>298.25</v>
      </c>
      <c r="G261" s="2">
        <v>281</v>
      </c>
      <c r="H261" s="2">
        <v>260.75</v>
      </c>
      <c r="I261" s="2">
        <v>269.75</v>
      </c>
      <c r="J261" s="2">
        <v>368.5</v>
      </c>
      <c r="K261" s="2">
        <v>344.75</v>
      </c>
      <c r="L261" s="2">
        <v>260.75</v>
      </c>
      <c r="M261" s="2">
        <v>284</v>
      </c>
      <c r="N261" s="2">
        <v>311</v>
      </c>
      <c r="O261" s="2">
        <v>305.5</v>
      </c>
      <c r="P261" s="2">
        <v>368.5</v>
      </c>
      <c r="Q261" s="2">
        <v>315.5</v>
      </c>
      <c r="R261" s="2">
        <v>315.5</v>
      </c>
      <c r="S261" s="2">
        <v>291</v>
      </c>
      <c r="T261" s="2">
        <v>274.25</v>
      </c>
      <c r="U261" s="2">
        <v>191.75</v>
      </c>
      <c r="V261" s="2">
        <v>319.75</v>
      </c>
      <c r="W261" s="2">
        <v>303.25</v>
      </c>
      <c r="X261" s="2">
        <v>314.5</v>
      </c>
      <c r="Y261" s="22">
        <f>IFERROR(VLOOKUP(Y$1,Weights!$W$3:$X$33,2,FALSE),0)*C261</f>
        <v>0</v>
      </c>
      <c r="Z261" s="22">
        <f>IFERROR(VLOOKUP(Z$1,Weights!$W$3:$X$33,2,FALSE),0)*D261</f>
        <v>1.2482172303761254</v>
      </c>
      <c r="AA261" s="22">
        <f>IFERROR(VLOOKUP(AA$1,Weights!$W$3:$X$33,2,FALSE),0)*E261</f>
        <v>1.3683244638745478</v>
      </c>
      <c r="AB261" s="22">
        <f>IFERROR(VLOOKUP(AB$1,Weights!$W$3:$X$33,2,FALSE),0)*F261</f>
        <v>0.91001021170260532</v>
      </c>
      <c r="AC261" s="22">
        <f>IFERROR(VLOOKUP(AC$1,Weights!$W$3:$X$33,2,FALSE),0)*G261</f>
        <v>33.301892863252192</v>
      </c>
      <c r="AD261" s="22">
        <f>IFERROR(VLOOKUP(AD$1,Weights!$W$3:$X$33,2,FALSE),0)*H261</f>
        <v>0.55954471467133249</v>
      </c>
      <c r="AE261" s="22">
        <f>IFERROR(VLOOKUP(AE$1,Weights!$W$3:$X$33,2,FALSE),0)*I261</f>
        <v>26.080829425468572</v>
      </c>
      <c r="AF261" s="22">
        <f>IFERROR(VLOOKUP(AF$1,Weights!$W$3:$X$33,2,FALSE),0)*J261</f>
        <v>3.469448592669226</v>
      </c>
      <c r="AG261" s="22">
        <f>IFERROR(VLOOKUP(AG$1,Weights!$W$3:$X$33,2,FALSE),0)*K261</f>
        <v>3.5391773680572056</v>
      </c>
      <c r="AH261" s="22">
        <f>IFERROR(VLOOKUP(AH$1,Weights!$W$3:$X$33,2,FALSE),0)*L261</f>
        <v>2.1595683329573938</v>
      </c>
      <c r="AI261" s="22">
        <f>IFERROR(VLOOKUP(AI$1,Weights!$W$3:$X$33,2,FALSE),0)*M261</f>
        <v>0</v>
      </c>
      <c r="AJ261" s="22">
        <f>IFERROR(VLOOKUP(AJ$1,Weights!$W$3:$X$33,2,FALSE),0)*N261</f>
        <v>0</v>
      </c>
      <c r="AK261" s="22">
        <f>IFERROR(VLOOKUP(AK$1,Weights!$W$3:$X$33,2,FALSE),0)*O261</f>
        <v>0</v>
      </c>
      <c r="AL261" s="22">
        <f>IFERROR(VLOOKUP(AL$1,Weights!$W$3:$X$33,2,FALSE),0)*P261</f>
        <v>0.44449340974152313</v>
      </c>
      <c r="AM261" s="22">
        <f>IFERROR(VLOOKUP(AM$1,Weights!$W$3:$X$33,2,FALSE),0)*Q261</f>
        <v>4.7893487420575722</v>
      </c>
      <c r="AN261" s="22">
        <f>IFERROR(VLOOKUP(AN$1,Weights!$W$3:$X$33,2,FALSE),0)*R261</f>
        <v>1.2505307322651888</v>
      </c>
      <c r="AO261" s="22">
        <f>IFERROR(VLOOKUP(AO$1,Weights!$W$3:$X$33,2,FALSE),0)*S261</f>
        <v>0</v>
      </c>
      <c r="AP261" s="22">
        <f>IFERROR(VLOOKUP(AP$1,Weights!$W$3:$X$33,2,FALSE),0)*T261</f>
        <v>0</v>
      </c>
      <c r="AQ261" s="22">
        <f>IFERROR(VLOOKUP(AQ$1,Weights!$W$3:$X$33,2,FALSE),0)*U261</f>
        <v>11.932563438084975</v>
      </c>
      <c r="AR261" s="22">
        <f>IFERROR(VLOOKUP(AR$1,Weights!$W$3:$X$33,2,FALSE),0)*V261</f>
        <v>11.206232107558407</v>
      </c>
      <c r="AS261" s="22">
        <f>IFERROR(VLOOKUP(AS$1,Weights!$W$3:$X$33,2,FALSE),0)*W261</f>
        <v>3.8574886964974238</v>
      </c>
      <c r="AT261" s="22">
        <f>IFERROR(VLOOKUP(AT$1,Weights!$W$3:$X$33,2,FALSE),0)*X261</f>
        <v>1.0660932632462867</v>
      </c>
      <c r="AU261" s="23">
        <f t="shared" si="4"/>
        <v>72.573599882103053</v>
      </c>
    </row>
    <row r="262" spans="1:47" x14ac:dyDescent="0.2">
      <c r="A262" s="2">
        <v>1997</v>
      </c>
      <c r="B262" s="2">
        <v>4</v>
      </c>
      <c r="C262" s="3">
        <v>310.25</v>
      </c>
      <c r="D262" s="2">
        <v>283.75</v>
      </c>
      <c r="E262" s="2">
        <v>311.25</v>
      </c>
      <c r="F262" s="2">
        <v>302.5</v>
      </c>
      <c r="G262" s="2">
        <v>285.5</v>
      </c>
      <c r="H262" s="2">
        <v>267</v>
      </c>
      <c r="I262" s="2">
        <v>273.75</v>
      </c>
      <c r="J262" s="2">
        <v>374</v>
      </c>
      <c r="K262" s="2">
        <v>354.25</v>
      </c>
      <c r="L262" s="2">
        <v>267</v>
      </c>
      <c r="M262" s="2">
        <v>293</v>
      </c>
      <c r="N262" s="2">
        <v>318.25</v>
      </c>
      <c r="O262" s="2">
        <v>311</v>
      </c>
      <c r="P262" s="2">
        <v>374</v>
      </c>
      <c r="Q262" s="2">
        <v>322.5</v>
      </c>
      <c r="R262" s="2">
        <v>322.5</v>
      </c>
      <c r="S262" s="2">
        <v>295.75</v>
      </c>
      <c r="T262" s="2">
        <v>278.5</v>
      </c>
      <c r="U262" s="2">
        <v>195.5</v>
      </c>
      <c r="V262" s="2">
        <v>328.25</v>
      </c>
      <c r="W262" s="2">
        <v>302.75</v>
      </c>
      <c r="X262" s="2">
        <v>322.25</v>
      </c>
      <c r="Y262" s="22">
        <f>IFERROR(VLOOKUP(Y$1,Weights!$W$3:$X$33,2,FALSE),0)*C262</f>
        <v>0</v>
      </c>
      <c r="Z262" s="22">
        <f>IFERROR(VLOOKUP(Z$1,Weights!$W$3:$X$33,2,FALSE),0)*D262</f>
        <v>1.2740346730907397</v>
      </c>
      <c r="AA262" s="22">
        <f>IFERROR(VLOOKUP(AA$1,Weights!$W$3:$X$33,2,FALSE),0)*E262</f>
        <v>1.397509399117155</v>
      </c>
      <c r="AB262" s="22">
        <f>IFERROR(VLOOKUP(AB$1,Weights!$W$3:$X$33,2,FALSE),0)*F262</f>
        <v>0.92297766652150248</v>
      </c>
      <c r="AC262" s="22">
        <f>IFERROR(VLOOKUP(AC$1,Weights!$W$3:$X$33,2,FALSE),0)*G262</f>
        <v>33.835197197361218</v>
      </c>
      <c r="AD262" s="22">
        <f>IFERROR(VLOOKUP(AD$1,Weights!$W$3:$X$33,2,FALSE),0)*H262</f>
        <v>0.57295662058387642</v>
      </c>
      <c r="AE262" s="22">
        <f>IFERROR(VLOOKUP(AE$1,Weights!$W$3:$X$33,2,FALSE),0)*I262</f>
        <v>26.467570176912037</v>
      </c>
      <c r="AF262" s="22">
        <f>IFERROR(VLOOKUP(AF$1,Weights!$W$3:$X$33,2,FALSE),0)*J262</f>
        <v>3.5212314074851845</v>
      </c>
      <c r="AG262" s="22">
        <f>IFERROR(VLOOKUP(AG$1,Weights!$W$3:$X$33,2,FALSE),0)*K262</f>
        <v>3.63670364796016</v>
      </c>
      <c r="AH262" s="22">
        <f>IFERROR(VLOOKUP(AH$1,Weights!$W$3:$X$33,2,FALSE),0)*L262</f>
        <v>2.2113317158183095</v>
      </c>
      <c r="AI262" s="22">
        <f>IFERROR(VLOOKUP(AI$1,Weights!$W$3:$X$33,2,FALSE),0)*M262</f>
        <v>0</v>
      </c>
      <c r="AJ262" s="22">
        <f>IFERROR(VLOOKUP(AJ$1,Weights!$W$3:$X$33,2,FALSE),0)*N262</f>
        <v>0</v>
      </c>
      <c r="AK262" s="22">
        <f>IFERROR(VLOOKUP(AK$1,Weights!$W$3:$X$33,2,FALSE),0)*O262</f>
        <v>0</v>
      </c>
      <c r="AL262" s="22">
        <f>IFERROR(VLOOKUP(AL$1,Weights!$W$3:$X$33,2,FALSE),0)*P262</f>
        <v>0.45112763973766529</v>
      </c>
      <c r="AM262" s="22">
        <f>IFERROR(VLOOKUP(AM$1,Weights!$W$3:$X$33,2,FALSE),0)*Q262</f>
        <v>4.8956100453678824</v>
      </c>
      <c r="AN262" s="22">
        <f>IFERROR(VLOOKUP(AN$1,Weights!$W$3:$X$33,2,FALSE),0)*R262</f>
        <v>1.2782762635674276</v>
      </c>
      <c r="AO262" s="22">
        <f>IFERROR(VLOOKUP(AO$1,Weights!$W$3:$X$33,2,FALSE),0)*S262</f>
        <v>0</v>
      </c>
      <c r="AP262" s="22">
        <f>IFERROR(VLOOKUP(AP$1,Weights!$W$3:$X$33,2,FALSE),0)*T262</f>
        <v>0</v>
      </c>
      <c r="AQ262" s="22">
        <f>IFERROR(VLOOKUP(AQ$1,Weights!$W$3:$X$33,2,FALSE),0)*U262</f>
        <v>12.165925174162256</v>
      </c>
      <c r="AR262" s="22">
        <f>IFERROR(VLOOKUP(AR$1,Weights!$W$3:$X$33,2,FALSE),0)*V262</f>
        <v>11.504130380941506</v>
      </c>
      <c r="AS262" s="22">
        <f>IFERROR(VLOOKUP(AS$1,Weights!$W$3:$X$33,2,FALSE),0)*W262</f>
        <v>3.8511284513259523</v>
      </c>
      <c r="AT262" s="22">
        <f>IFERROR(VLOOKUP(AT$1,Weights!$W$3:$X$33,2,FALSE),0)*X262</f>
        <v>1.0923642419113382</v>
      </c>
      <c r="AU262" s="23">
        <f t="shared" si="4"/>
        <v>73.907105468399038</v>
      </c>
    </row>
    <row r="263" spans="1:47" x14ac:dyDescent="0.2">
      <c r="A263" s="2">
        <v>1998</v>
      </c>
      <c r="B263" s="2">
        <v>4</v>
      </c>
      <c r="C263" s="3">
        <v>314.75</v>
      </c>
      <c r="D263" s="2">
        <v>287</v>
      </c>
      <c r="E263" s="2">
        <v>315.25</v>
      </c>
      <c r="F263" s="2">
        <v>306.5</v>
      </c>
      <c r="G263" s="2">
        <v>288.25</v>
      </c>
      <c r="H263" s="2">
        <v>268.5</v>
      </c>
      <c r="I263" s="2">
        <v>276.5</v>
      </c>
      <c r="J263" s="2">
        <v>379.75</v>
      </c>
      <c r="K263" s="2">
        <v>360.5</v>
      </c>
      <c r="L263" s="2">
        <v>268.5</v>
      </c>
      <c r="M263" s="2">
        <v>295.75</v>
      </c>
      <c r="N263" s="2">
        <v>322.25</v>
      </c>
      <c r="O263" s="2">
        <v>316.75</v>
      </c>
      <c r="P263" s="2">
        <v>379.75</v>
      </c>
      <c r="Q263" s="2">
        <v>327.5</v>
      </c>
      <c r="R263" s="2">
        <v>327</v>
      </c>
      <c r="S263" s="2">
        <v>300.75</v>
      </c>
      <c r="T263" s="2">
        <v>284</v>
      </c>
      <c r="U263" s="2">
        <v>196</v>
      </c>
      <c r="V263" s="2">
        <v>332.5</v>
      </c>
      <c r="W263" s="2">
        <v>306.75</v>
      </c>
      <c r="X263" s="2">
        <v>327.25</v>
      </c>
      <c r="Y263" s="22">
        <f>IFERROR(VLOOKUP(Y$1,Weights!$W$3:$X$33,2,FALSE),0)*C263</f>
        <v>0</v>
      </c>
      <c r="Z263" s="22">
        <f>IFERROR(VLOOKUP(Z$1,Weights!$W$3:$X$33,2,FALSE),0)*D263</f>
        <v>1.2886271407120433</v>
      </c>
      <c r="AA263" s="22">
        <f>IFERROR(VLOOKUP(AA$1,Weights!$W$3:$X$33,2,FALSE),0)*E263</f>
        <v>1.4154693592664518</v>
      </c>
      <c r="AB263" s="22">
        <f>IFERROR(VLOOKUP(AB$1,Weights!$W$3:$X$33,2,FALSE),0)*F263</f>
        <v>0.93518232988046446</v>
      </c>
      <c r="AC263" s="22">
        <f>IFERROR(VLOOKUP(AC$1,Weights!$W$3:$X$33,2,FALSE),0)*G263</f>
        <v>34.161105401538954</v>
      </c>
      <c r="AD263" s="22">
        <f>IFERROR(VLOOKUP(AD$1,Weights!$W$3:$X$33,2,FALSE),0)*H263</f>
        <v>0.57617547800288693</v>
      </c>
      <c r="AE263" s="22">
        <f>IFERROR(VLOOKUP(AE$1,Weights!$W$3:$X$33,2,FALSE),0)*I263</f>
        <v>26.733454443529418</v>
      </c>
      <c r="AF263" s="22">
        <f>IFERROR(VLOOKUP(AF$1,Weights!$W$3:$X$33,2,FALSE),0)*J263</f>
        <v>3.5753679866109591</v>
      </c>
      <c r="AG263" s="22">
        <f>IFERROR(VLOOKUP(AG$1,Weights!$W$3:$X$33,2,FALSE),0)*K263</f>
        <v>3.7008656742121033</v>
      </c>
      <c r="AH263" s="22">
        <f>IFERROR(VLOOKUP(AH$1,Weights!$W$3:$X$33,2,FALSE),0)*L263</f>
        <v>2.2237549277049289</v>
      </c>
      <c r="AI263" s="22">
        <f>IFERROR(VLOOKUP(AI$1,Weights!$W$3:$X$33,2,FALSE),0)*M263</f>
        <v>0</v>
      </c>
      <c r="AJ263" s="22">
        <f>IFERROR(VLOOKUP(AJ$1,Weights!$W$3:$X$33,2,FALSE),0)*N263</f>
        <v>0</v>
      </c>
      <c r="AK263" s="22">
        <f>IFERROR(VLOOKUP(AK$1,Weights!$W$3:$X$33,2,FALSE),0)*O263</f>
        <v>0</v>
      </c>
      <c r="AL263" s="22">
        <f>IFERROR(VLOOKUP(AL$1,Weights!$W$3:$X$33,2,FALSE),0)*P263</f>
        <v>0.45806342564272295</v>
      </c>
      <c r="AM263" s="22">
        <f>IFERROR(VLOOKUP(AM$1,Weights!$W$3:$X$33,2,FALSE),0)*Q263</f>
        <v>4.9715109763038186</v>
      </c>
      <c r="AN263" s="22">
        <f>IFERROR(VLOOKUP(AN$1,Weights!$W$3:$X$33,2,FALSE),0)*R263</f>
        <v>1.2961126765474382</v>
      </c>
      <c r="AO263" s="22">
        <f>IFERROR(VLOOKUP(AO$1,Weights!$W$3:$X$33,2,FALSE),0)*S263</f>
        <v>0</v>
      </c>
      <c r="AP263" s="22">
        <f>IFERROR(VLOOKUP(AP$1,Weights!$W$3:$X$33,2,FALSE),0)*T263</f>
        <v>0</v>
      </c>
      <c r="AQ263" s="22">
        <f>IFERROR(VLOOKUP(AQ$1,Weights!$W$3:$X$33,2,FALSE),0)*U263</f>
        <v>12.197040072305892</v>
      </c>
      <c r="AR263" s="22">
        <f>IFERROR(VLOOKUP(AR$1,Weights!$W$3:$X$33,2,FALSE),0)*V263</f>
        <v>11.653079517633056</v>
      </c>
      <c r="AS263" s="22">
        <f>IFERROR(VLOOKUP(AS$1,Weights!$W$3:$X$33,2,FALSE),0)*W263</f>
        <v>3.9020104126977238</v>
      </c>
      <c r="AT263" s="22">
        <f>IFERROR(VLOOKUP(AT$1,Weights!$W$3:$X$33,2,FALSE),0)*X263</f>
        <v>1.1093132604049198</v>
      </c>
      <c r="AU263" s="23">
        <f t="shared" si="4"/>
        <v>74.683979431465588</v>
      </c>
    </row>
    <row r="264" spans="1:47" x14ac:dyDescent="0.2">
      <c r="A264" s="2">
        <v>1999</v>
      </c>
      <c r="B264" s="2">
        <v>4</v>
      </c>
      <c r="C264" s="3">
        <v>322.25</v>
      </c>
      <c r="D264" s="2">
        <v>291.5</v>
      </c>
      <c r="E264" s="2">
        <v>321.75</v>
      </c>
      <c r="F264" s="2">
        <v>309.75</v>
      </c>
      <c r="G264" s="2">
        <v>288.75</v>
      </c>
      <c r="H264" s="2">
        <v>274</v>
      </c>
      <c r="I264" s="2">
        <v>275.75</v>
      </c>
      <c r="J264" s="2">
        <v>382</v>
      </c>
      <c r="K264" s="2">
        <v>365.25</v>
      </c>
      <c r="L264" s="2">
        <v>274</v>
      </c>
      <c r="M264" s="2">
        <v>299.75</v>
      </c>
      <c r="N264" s="2">
        <v>330.5</v>
      </c>
      <c r="O264" s="2">
        <v>322</v>
      </c>
      <c r="P264" s="2">
        <v>382</v>
      </c>
      <c r="Q264" s="2">
        <v>332.25</v>
      </c>
      <c r="R264" s="2">
        <v>332.25</v>
      </c>
      <c r="S264" s="2">
        <v>307.5</v>
      </c>
      <c r="T264" s="2">
        <v>290.5</v>
      </c>
      <c r="U264" s="2">
        <v>190.75</v>
      </c>
      <c r="V264" s="2">
        <v>342</v>
      </c>
      <c r="W264" s="2">
        <v>305.5</v>
      </c>
      <c r="X264" s="2">
        <v>336.75</v>
      </c>
      <c r="Y264" s="22">
        <f>IFERROR(VLOOKUP(Y$1,Weights!$W$3:$X$33,2,FALSE),0)*C264</f>
        <v>0</v>
      </c>
      <c r="Z264" s="22">
        <f>IFERROR(VLOOKUP(Z$1,Weights!$W$3:$X$33,2,FALSE),0)*D264</f>
        <v>1.3088320958800022</v>
      </c>
      <c r="AA264" s="22">
        <f>IFERROR(VLOOKUP(AA$1,Weights!$W$3:$X$33,2,FALSE),0)*E264</f>
        <v>1.444654294509059</v>
      </c>
      <c r="AB264" s="22">
        <f>IFERROR(VLOOKUP(AB$1,Weights!$W$3:$X$33,2,FALSE),0)*F264</f>
        <v>0.9450986188596211</v>
      </c>
      <c r="AC264" s="22">
        <f>IFERROR(VLOOKUP(AC$1,Weights!$W$3:$X$33,2,FALSE),0)*G264</f>
        <v>34.220361438662174</v>
      </c>
      <c r="AD264" s="22">
        <f>IFERROR(VLOOKUP(AD$1,Weights!$W$3:$X$33,2,FALSE),0)*H264</f>
        <v>0.58797795520592555</v>
      </c>
      <c r="AE264" s="22">
        <f>IFERROR(VLOOKUP(AE$1,Weights!$W$3:$X$33,2,FALSE),0)*I264</f>
        <v>26.660940552633768</v>
      </c>
      <c r="AF264" s="22">
        <f>IFERROR(VLOOKUP(AF$1,Weights!$W$3:$X$33,2,FALSE),0)*J264</f>
        <v>3.5965518653993058</v>
      </c>
      <c r="AG264" s="22">
        <f>IFERROR(VLOOKUP(AG$1,Weights!$W$3:$X$33,2,FALSE),0)*K264</f>
        <v>3.7496288141635805</v>
      </c>
      <c r="AH264" s="22">
        <f>IFERROR(VLOOKUP(AH$1,Weights!$W$3:$X$33,2,FALSE),0)*L264</f>
        <v>2.2693067046225348</v>
      </c>
      <c r="AI264" s="22">
        <f>IFERROR(VLOOKUP(AI$1,Weights!$W$3:$X$33,2,FALSE),0)*M264</f>
        <v>0</v>
      </c>
      <c r="AJ264" s="22">
        <f>IFERROR(VLOOKUP(AJ$1,Weights!$W$3:$X$33,2,FALSE),0)*N264</f>
        <v>0</v>
      </c>
      <c r="AK264" s="22">
        <f>IFERROR(VLOOKUP(AK$1,Weights!$W$3:$X$33,2,FALSE),0)*O264</f>
        <v>0</v>
      </c>
      <c r="AL264" s="22">
        <f>IFERROR(VLOOKUP(AL$1,Weights!$W$3:$X$33,2,FALSE),0)*P264</f>
        <v>0.46077742882296296</v>
      </c>
      <c r="AM264" s="22">
        <f>IFERROR(VLOOKUP(AM$1,Weights!$W$3:$X$33,2,FALSE),0)*Q264</f>
        <v>5.0436168606929579</v>
      </c>
      <c r="AN264" s="22">
        <f>IFERROR(VLOOKUP(AN$1,Weights!$W$3:$X$33,2,FALSE),0)*R264</f>
        <v>1.3169218250241173</v>
      </c>
      <c r="AO264" s="22">
        <f>IFERROR(VLOOKUP(AO$1,Weights!$W$3:$X$33,2,FALSE),0)*S264</f>
        <v>0</v>
      </c>
      <c r="AP264" s="22">
        <f>IFERROR(VLOOKUP(AP$1,Weights!$W$3:$X$33,2,FALSE),0)*T264</f>
        <v>0</v>
      </c>
      <c r="AQ264" s="22">
        <f>IFERROR(VLOOKUP(AQ$1,Weights!$W$3:$X$33,2,FALSE),0)*U264</f>
        <v>11.8703336417977</v>
      </c>
      <c r="AR264" s="22">
        <f>IFERROR(VLOOKUP(AR$1,Weights!$W$3:$X$33,2,FALSE),0)*V264</f>
        <v>11.986024646708287</v>
      </c>
      <c r="AS264" s="22">
        <f>IFERROR(VLOOKUP(AS$1,Weights!$W$3:$X$33,2,FALSE),0)*W264</f>
        <v>3.886109799769045</v>
      </c>
      <c r="AT264" s="22">
        <f>IFERROR(VLOOKUP(AT$1,Weights!$W$3:$X$33,2,FALSE),0)*X264</f>
        <v>1.141516395542725</v>
      </c>
      <c r="AU264" s="23">
        <f t="shared" si="4"/>
        <v>74.891548304437066</v>
      </c>
    </row>
    <row r="265" spans="1:47" x14ac:dyDescent="0.2">
      <c r="A265" s="2">
        <v>2000</v>
      </c>
      <c r="B265" s="2">
        <v>4</v>
      </c>
      <c r="C265" s="3">
        <v>336</v>
      </c>
      <c r="D265" s="2">
        <v>301.75</v>
      </c>
      <c r="E265" s="2">
        <v>345.5</v>
      </c>
      <c r="F265" s="2">
        <v>315.75</v>
      </c>
      <c r="G265" s="2">
        <v>291.75</v>
      </c>
      <c r="H265" s="2">
        <v>281</v>
      </c>
      <c r="I265" s="2">
        <v>278</v>
      </c>
      <c r="J265" s="2">
        <v>388.25</v>
      </c>
      <c r="K265" s="2">
        <v>378.25</v>
      </c>
      <c r="L265" s="2">
        <v>281</v>
      </c>
      <c r="M265" s="2">
        <v>305.5</v>
      </c>
      <c r="N265" s="2">
        <v>346.25</v>
      </c>
      <c r="O265" s="2">
        <v>327.75</v>
      </c>
      <c r="P265" s="2">
        <v>388.25</v>
      </c>
      <c r="Q265" s="2">
        <v>342.25</v>
      </c>
      <c r="R265" s="2">
        <v>342</v>
      </c>
      <c r="S265" s="2">
        <v>316.75</v>
      </c>
      <c r="T265" s="2">
        <v>297.5</v>
      </c>
      <c r="U265" s="2">
        <v>201.75</v>
      </c>
      <c r="V265" s="2">
        <v>311</v>
      </c>
      <c r="W265" s="2">
        <v>305.25</v>
      </c>
      <c r="X265" s="2">
        <v>355.25</v>
      </c>
      <c r="Y265" s="22">
        <f>IFERROR(VLOOKUP(Y$1,Weights!$W$3:$X$33,2,FALSE),0)*C265</f>
        <v>0</v>
      </c>
      <c r="Z265" s="22">
        <f>IFERROR(VLOOKUP(Z$1,Weights!$W$3:$X$33,2,FALSE),0)*D265</f>
        <v>1.3548544937625751</v>
      </c>
      <c r="AA265" s="22">
        <f>IFERROR(VLOOKUP(AA$1,Weights!$W$3:$X$33,2,FALSE),0)*E265</f>
        <v>1.5512915578955084</v>
      </c>
      <c r="AB265" s="22">
        <f>IFERROR(VLOOKUP(AB$1,Weights!$W$3:$X$33,2,FALSE),0)*F265</f>
        <v>0.96340561389806412</v>
      </c>
      <c r="AC265" s="22">
        <f>IFERROR(VLOOKUP(AC$1,Weights!$W$3:$X$33,2,FALSE),0)*G265</f>
        <v>34.57589766140152</v>
      </c>
      <c r="AD265" s="22">
        <f>IFERROR(VLOOKUP(AD$1,Weights!$W$3:$X$33,2,FALSE),0)*H265</f>
        <v>0.60299928982797479</v>
      </c>
      <c r="AE265" s="22">
        <f>IFERROR(VLOOKUP(AE$1,Weights!$W$3:$X$33,2,FALSE),0)*I265</f>
        <v>26.878482225320717</v>
      </c>
      <c r="AF265" s="22">
        <f>IFERROR(VLOOKUP(AF$1,Weights!$W$3:$X$33,2,FALSE),0)*J265</f>
        <v>3.6553959731447137</v>
      </c>
      <c r="AG265" s="22">
        <f>IFERROR(VLOOKUP(AG$1,Weights!$W$3:$X$33,2,FALSE),0)*K265</f>
        <v>3.8830858287676233</v>
      </c>
      <c r="AH265" s="22">
        <f>IFERROR(VLOOKUP(AH$1,Weights!$W$3:$X$33,2,FALSE),0)*L265</f>
        <v>2.3272816934267602</v>
      </c>
      <c r="AI265" s="22">
        <f>IFERROR(VLOOKUP(AI$1,Weights!$W$3:$X$33,2,FALSE),0)*M265</f>
        <v>0</v>
      </c>
      <c r="AJ265" s="22">
        <f>IFERROR(VLOOKUP(AJ$1,Weights!$W$3:$X$33,2,FALSE),0)*N265</f>
        <v>0</v>
      </c>
      <c r="AK265" s="22">
        <f>IFERROR(VLOOKUP(AK$1,Weights!$W$3:$X$33,2,FALSE),0)*O265</f>
        <v>0</v>
      </c>
      <c r="AL265" s="22">
        <f>IFERROR(VLOOKUP(AL$1,Weights!$W$3:$X$33,2,FALSE),0)*P265</f>
        <v>0.46831632654585176</v>
      </c>
      <c r="AM265" s="22">
        <f>IFERROR(VLOOKUP(AM$1,Weights!$W$3:$X$33,2,FALSE),0)*Q265</f>
        <v>5.1954187225648303</v>
      </c>
      <c r="AN265" s="22">
        <f>IFERROR(VLOOKUP(AN$1,Weights!$W$3:$X$33,2,FALSE),0)*R265</f>
        <v>1.3555673864808069</v>
      </c>
      <c r="AO265" s="22">
        <f>IFERROR(VLOOKUP(AO$1,Weights!$W$3:$X$33,2,FALSE),0)*S265</f>
        <v>0</v>
      </c>
      <c r="AP265" s="22">
        <f>IFERROR(VLOOKUP(AP$1,Weights!$W$3:$X$33,2,FALSE),0)*T265</f>
        <v>0</v>
      </c>
      <c r="AQ265" s="22">
        <f>IFERROR(VLOOKUP(AQ$1,Weights!$W$3:$X$33,2,FALSE),0)*U265</f>
        <v>12.554861400957725</v>
      </c>
      <c r="AR265" s="22">
        <f>IFERROR(VLOOKUP(AR$1,Weights!$W$3:$X$33,2,FALSE),0)*V265</f>
        <v>10.899572120252273</v>
      </c>
      <c r="AS265" s="22">
        <f>IFERROR(VLOOKUP(AS$1,Weights!$W$3:$X$33,2,FALSE),0)*W265</f>
        <v>3.8829296771833093</v>
      </c>
      <c r="AT265" s="22">
        <f>IFERROR(VLOOKUP(AT$1,Weights!$W$3:$X$33,2,FALSE),0)*X265</f>
        <v>1.2042277639689773</v>
      </c>
      <c r="AU265" s="23">
        <f t="shared" si="4"/>
        <v>75.324617048168662</v>
      </c>
    </row>
    <row r="266" spans="1:47" x14ac:dyDescent="0.2">
      <c r="A266" s="2">
        <v>2001</v>
      </c>
      <c r="B266" s="2">
        <v>4</v>
      </c>
      <c r="C266" s="3">
        <v>341.5</v>
      </c>
      <c r="D266" s="2">
        <v>311.25</v>
      </c>
      <c r="E266" s="2">
        <v>361</v>
      </c>
      <c r="F266" s="2">
        <v>324.25</v>
      </c>
      <c r="G266" s="2">
        <v>296</v>
      </c>
      <c r="H266" s="2">
        <v>290</v>
      </c>
      <c r="I266" s="2">
        <v>281.75</v>
      </c>
      <c r="J266" s="2">
        <v>393.75</v>
      </c>
      <c r="K266" s="2">
        <v>380.5</v>
      </c>
      <c r="L266" s="2">
        <v>290</v>
      </c>
      <c r="M266" s="2">
        <v>312.5</v>
      </c>
      <c r="N266" s="2">
        <v>351.25</v>
      </c>
      <c r="O266" s="2">
        <v>335.75</v>
      </c>
      <c r="P266" s="2">
        <v>393.75</v>
      </c>
      <c r="Q266" s="2">
        <v>347.25</v>
      </c>
      <c r="R266" s="2">
        <v>346.25</v>
      </c>
      <c r="S266" s="2">
        <v>322.75</v>
      </c>
      <c r="T266" s="2">
        <v>307.5</v>
      </c>
      <c r="U266" s="2">
        <v>209.25</v>
      </c>
      <c r="V266" s="2">
        <v>366.75</v>
      </c>
      <c r="W266" s="2">
        <v>311.75</v>
      </c>
      <c r="X266" s="2">
        <v>362</v>
      </c>
      <c r="Y266" s="22">
        <f>IFERROR(VLOOKUP(Y$1,Weights!$W$3:$X$33,2,FALSE),0)*C266</f>
        <v>0</v>
      </c>
      <c r="Z266" s="22">
        <f>IFERROR(VLOOKUP(Z$1,Weights!$W$3:$X$33,2,FALSE),0)*D266</f>
        <v>1.397509399117155</v>
      </c>
      <c r="AA266" s="22">
        <f>IFERROR(VLOOKUP(AA$1,Weights!$W$3:$X$33,2,FALSE),0)*E266</f>
        <v>1.6208864034740336</v>
      </c>
      <c r="AB266" s="22">
        <f>IFERROR(VLOOKUP(AB$1,Weights!$W$3:$X$33,2,FALSE),0)*F266</f>
        <v>0.98934052353585844</v>
      </c>
      <c r="AC266" s="22">
        <f>IFERROR(VLOOKUP(AC$1,Weights!$W$3:$X$33,2,FALSE),0)*G266</f>
        <v>35.079573976948929</v>
      </c>
      <c r="AD266" s="22">
        <f>IFERROR(VLOOKUP(AD$1,Weights!$W$3:$X$33,2,FALSE),0)*H266</f>
        <v>0.62231243434203798</v>
      </c>
      <c r="AE266" s="22">
        <f>IFERROR(VLOOKUP(AE$1,Weights!$W$3:$X$33,2,FALSE),0)*I266</f>
        <v>27.241051679798964</v>
      </c>
      <c r="AF266" s="22">
        <f>IFERROR(VLOOKUP(AF$1,Weights!$W$3:$X$33,2,FALSE),0)*J266</f>
        <v>3.7071787879606721</v>
      </c>
      <c r="AG266" s="22">
        <f>IFERROR(VLOOKUP(AG$1,Weights!$W$3:$X$33,2,FALSE),0)*K266</f>
        <v>3.906184158218323</v>
      </c>
      <c r="AH266" s="22">
        <f>IFERROR(VLOOKUP(AH$1,Weights!$W$3:$X$33,2,FALSE),0)*L266</f>
        <v>2.4018209647464781</v>
      </c>
      <c r="AI266" s="22">
        <f>IFERROR(VLOOKUP(AI$1,Weights!$W$3:$X$33,2,FALSE),0)*M266</f>
        <v>0</v>
      </c>
      <c r="AJ266" s="22">
        <f>IFERROR(VLOOKUP(AJ$1,Weights!$W$3:$X$33,2,FALSE),0)*N266</f>
        <v>0</v>
      </c>
      <c r="AK266" s="22">
        <f>IFERROR(VLOOKUP(AK$1,Weights!$W$3:$X$33,2,FALSE),0)*O266</f>
        <v>0</v>
      </c>
      <c r="AL266" s="22">
        <f>IFERROR(VLOOKUP(AL$1,Weights!$W$3:$X$33,2,FALSE),0)*P266</f>
        <v>0.47495055654199386</v>
      </c>
      <c r="AM266" s="22">
        <f>IFERROR(VLOOKUP(AM$1,Weights!$W$3:$X$33,2,FALSE),0)*Q266</f>
        <v>5.2713196535007665</v>
      </c>
      <c r="AN266" s="22">
        <f>IFERROR(VLOOKUP(AN$1,Weights!$W$3:$X$33,2,FALSE),0)*R266</f>
        <v>1.3724128876285948</v>
      </c>
      <c r="AO266" s="22">
        <f>IFERROR(VLOOKUP(AO$1,Weights!$W$3:$X$33,2,FALSE),0)*S266</f>
        <v>0</v>
      </c>
      <c r="AP266" s="22">
        <f>IFERROR(VLOOKUP(AP$1,Weights!$W$3:$X$33,2,FALSE),0)*T266</f>
        <v>0</v>
      </c>
      <c r="AQ266" s="22">
        <f>IFERROR(VLOOKUP(AQ$1,Weights!$W$3:$X$33,2,FALSE),0)*U266</f>
        <v>13.021584873112287</v>
      </c>
      <c r="AR266" s="22">
        <f>IFERROR(VLOOKUP(AR$1,Weights!$W$3:$X$33,2,FALSE),0)*V266</f>
        <v>12.853434325088491</v>
      </c>
      <c r="AS266" s="22">
        <f>IFERROR(VLOOKUP(AS$1,Weights!$W$3:$X$33,2,FALSE),0)*W266</f>
        <v>3.9656128644124378</v>
      </c>
      <c r="AT266" s="22">
        <f>IFERROR(VLOOKUP(AT$1,Weights!$W$3:$X$33,2,FALSE),0)*X266</f>
        <v>1.2271089389353125</v>
      </c>
      <c r="AU266" s="23">
        <f t="shared" si="4"/>
        <v>78.563510549117808</v>
      </c>
    </row>
    <row r="267" spans="1:47" x14ac:dyDescent="0.2">
      <c r="A267" s="2">
        <v>2002</v>
      </c>
      <c r="B267" s="2">
        <v>4</v>
      </c>
      <c r="C267" s="3">
        <v>348</v>
      </c>
      <c r="D267" s="2">
        <v>323</v>
      </c>
      <c r="E267" s="2">
        <v>373.5</v>
      </c>
      <c r="F267" s="2">
        <v>332</v>
      </c>
      <c r="G267" s="2">
        <v>300.75</v>
      </c>
      <c r="H267" s="2">
        <v>297.75</v>
      </c>
      <c r="I267" s="2">
        <v>286.25</v>
      </c>
      <c r="J267" s="2">
        <v>401.5</v>
      </c>
      <c r="K267" s="2">
        <v>384.5</v>
      </c>
      <c r="L267" s="2">
        <v>297.75</v>
      </c>
      <c r="M267" s="2">
        <v>331.5</v>
      </c>
      <c r="N267" s="2">
        <v>357.25</v>
      </c>
      <c r="O267" s="2">
        <v>343.75</v>
      </c>
      <c r="P267" s="2">
        <v>401.5</v>
      </c>
      <c r="Q267" s="2">
        <v>354</v>
      </c>
      <c r="R267" s="2">
        <v>353.25</v>
      </c>
      <c r="S267" s="2">
        <v>331</v>
      </c>
      <c r="T267" s="2">
        <v>318.75</v>
      </c>
      <c r="U267" s="2">
        <v>201.5</v>
      </c>
      <c r="V267" s="2">
        <v>373.25</v>
      </c>
      <c r="W267" s="2">
        <v>318.5</v>
      </c>
      <c r="X267" s="2">
        <v>369</v>
      </c>
      <c r="Y267" s="22">
        <f>IFERROR(VLOOKUP(Y$1,Weights!$W$3:$X$33,2,FALSE),0)*C267</f>
        <v>0</v>
      </c>
      <c r="Z267" s="22">
        <f>IFERROR(VLOOKUP(Z$1,Weights!$W$3:$X$33,2,FALSE),0)*D267</f>
        <v>1.4502667820557142</v>
      </c>
      <c r="AA267" s="22">
        <f>IFERROR(VLOOKUP(AA$1,Weights!$W$3:$X$33,2,FALSE),0)*E267</f>
        <v>1.677011278940586</v>
      </c>
      <c r="AB267" s="22">
        <f>IFERROR(VLOOKUP(AB$1,Weights!$W$3:$X$33,2,FALSE),0)*F267</f>
        <v>1.0129870587938472</v>
      </c>
      <c r="AC267" s="22">
        <f>IFERROR(VLOOKUP(AC$1,Weights!$W$3:$X$33,2,FALSE),0)*G267</f>
        <v>35.642506329619565</v>
      </c>
      <c r="AD267" s="22">
        <f>IFERROR(VLOOKUP(AD$1,Weights!$W$3:$X$33,2,FALSE),0)*H267</f>
        <v>0.63894319767359242</v>
      </c>
      <c r="AE267" s="22">
        <f>IFERROR(VLOOKUP(AE$1,Weights!$W$3:$X$33,2,FALSE),0)*I267</f>
        <v>27.676135025172858</v>
      </c>
      <c r="AF267" s="22">
        <f>IFERROR(VLOOKUP(AF$1,Weights!$W$3:$X$33,2,FALSE),0)*J267</f>
        <v>3.7801454815649773</v>
      </c>
      <c r="AG267" s="22">
        <f>IFERROR(VLOOKUP(AG$1,Weights!$W$3:$X$33,2,FALSE),0)*K267</f>
        <v>3.9472478550195667</v>
      </c>
      <c r="AH267" s="22">
        <f>IFERROR(VLOOKUP(AH$1,Weights!$W$3:$X$33,2,FALSE),0)*L267</f>
        <v>2.4660075594940136</v>
      </c>
      <c r="AI267" s="22">
        <f>IFERROR(VLOOKUP(AI$1,Weights!$W$3:$X$33,2,FALSE),0)*M267</f>
        <v>0</v>
      </c>
      <c r="AJ267" s="22">
        <f>IFERROR(VLOOKUP(AJ$1,Weights!$W$3:$X$33,2,FALSE),0)*N267</f>
        <v>0</v>
      </c>
      <c r="AK267" s="22">
        <f>IFERROR(VLOOKUP(AK$1,Weights!$W$3:$X$33,2,FALSE),0)*O267</f>
        <v>0</v>
      </c>
      <c r="AL267" s="22">
        <f>IFERROR(VLOOKUP(AL$1,Weights!$W$3:$X$33,2,FALSE),0)*P267</f>
        <v>0.48429878971837598</v>
      </c>
      <c r="AM267" s="22">
        <f>IFERROR(VLOOKUP(AM$1,Weights!$W$3:$X$33,2,FALSE),0)*Q267</f>
        <v>5.3737859102642807</v>
      </c>
      <c r="AN267" s="22">
        <f>IFERROR(VLOOKUP(AN$1,Weights!$W$3:$X$33,2,FALSE),0)*R267</f>
        <v>1.4001584189308334</v>
      </c>
      <c r="AO267" s="22">
        <f>IFERROR(VLOOKUP(AO$1,Weights!$W$3:$X$33,2,FALSE),0)*S267</f>
        <v>0</v>
      </c>
      <c r="AP267" s="22">
        <f>IFERROR(VLOOKUP(AP$1,Weights!$W$3:$X$33,2,FALSE),0)*T267</f>
        <v>0</v>
      </c>
      <c r="AQ267" s="22">
        <f>IFERROR(VLOOKUP(AQ$1,Weights!$W$3:$X$33,2,FALSE),0)*U267</f>
        <v>12.539303951885906</v>
      </c>
      <c r="AR267" s="22">
        <f>IFERROR(VLOOKUP(AR$1,Weights!$W$3:$X$33,2,FALSE),0)*V267</f>
        <v>13.081238887087334</v>
      </c>
      <c r="AS267" s="22">
        <f>IFERROR(VLOOKUP(AS$1,Weights!$W$3:$X$33,2,FALSE),0)*W267</f>
        <v>4.051476174227302</v>
      </c>
      <c r="AT267" s="22">
        <f>IFERROR(VLOOKUP(AT$1,Weights!$W$3:$X$33,2,FALSE),0)*X267</f>
        <v>1.2508375648263268</v>
      </c>
      <c r="AU267" s="23">
        <f t="shared" si="4"/>
        <v>79.26620490515738</v>
      </c>
    </row>
    <row r="268" spans="1:47" x14ac:dyDescent="0.2">
      <c r="A268" s="2">
        <v>2003</v>
      </c>
      <c r="B268" s="2">
        <v>4</v>
      </c>
      <c r="C268" s="3">
        <v>359.5</v>
      </c>
      <c r="D268" s="2">
        <v>326.75</v>
      </c>
      <c r="E268" s="2">
        <v>370.5</v>
      </c>
      <c r="F268" s="2">
        <v>336.25</v>
      </c>
      <c r="G268" s="2">
        <v>304.5</v>
      </c>
      <c r="H268" s="2">
        <v>305</v>
      </c>
      <c r="I268" s="2">
        <v>289.5</v>
      </c>
      <c r="J268" s="2">
        <v>404.5</v>
      </c>
      <c r="K268" s="2">
        <v>374.25</v>
      </c>
      <c r="L268" s="2">
        <v>305</v>
      </c>
      <c r="M268" s="2">
        <v>338.25</v>
      </c>
      <c r="N268" s="2">
        <v>371.75</v>
      </c>
      <c r="O268" s="2">
        <v>349.25</v>
      </c>
      <c r="P268" s="2">
        <v>404.5</v>
      </c>
      <c r="Q268" s="2">
        <v>353.75</v>
      </c>
      <c r="R268" s="2">
        <v>354</v>
      </c>
      <c r="S268" s="2">
        <v>339.5</v>
      </c>
      <c r="T268" s="2">
        <v>324.75</v>
      </c>
      <c r="U268" s="2">
        <v>192.75</v>
      </c>
      <c r="V268" s="2">
        <v>391.5</v>
      </c>
      <c r="W268" s="2">
        <v>317.75</v>
      </c>
      <c r="X268" s="2">
        <v>386.25</v>
      </c>
      <c r="Y268" s="22">
        <f>IFERROR(VLOOKUP(Y$1,Weights!$W$3:$X$33,2,FALSE),0)*C268</f>
        <v>0</v>
      </c>
      <c r="Z268" s="22">
        <f>IFERROR(VLOOKUP(Z$1,Weights!$W$3:$X$33,2,FALSE),0)*D268</f>
        <v>1.4671042446956799</v>
      </c>
      <c r="AA268" s="22">
        <f>IFERROR(VLOOKUP(AA$1,Weights!$W$3:$X$33,2,FALSE),0)*E268</f>
        <v>1.6635413088286133</v>
      </c>
      <c r="AB268" s="22">
        <f>IFERROR(VLOOKUP(AB$1,Weights!$W$3:$X$33,2,FALSE),0)*F268</f>
        <v>1.0259545136127444</v>
      </c>
      <c r="AC268" s="22">
        <f>IFERROR(VLOOKUP(AC$1,Weights!$W$3:$X$33,2,FALSE),0)*G268</f>
        <v>36.086926608043747</v>
      </c>
      <c r="AD268" s="22">
        <f>IFERROR(VLOOKUP(AD$1,Weights!$W$3:$X$33,2,FALSE),0)*H268</f>
        <v>0.65450100853214344</v>
      </c>
      <c r="AE268" s="22">
        <f>IFERROR(VLOOKUP(AE$1,Weights!$W$3:$X$33,2,FALSE),0)*I268</f>
        <v>27.990361885720674</v>
      </c>
      <c r="AF268" s="22">
        <f>IFERROR(VLOOKUP(AF$1,Weights!$W$3:$X$33,2,FALSE),0)*J268</f>
        <v>3.8083906532827729</v>
      </c>
      <c r="AG268" s="22">
        <f>IFERROR(VLOOKUP(AG$1,Weights!$W$3:$X$33,2,FALSE),0)*K268</f>
        <v>3.8420221319663792</v>
      </c>
      <c r="AH268" s="22">
        <f>IFERROR(VLOOKUP(AH$1,Weights!$W$3:$X$33,2,FALSE),0)*L268</f>
        <v>2.5260530836126756</v>
      </c>
      <c r="AI268" s="22">
        <f>IFERROR(VLOOKUP(AI$1,Weights!$W$3:$X$33,2,FALSE),0)*M268</f>
        <v>0</v>
      </c>
      <c r="AJ268" s="22">
        <f>IFERROR(VLOOKUP(AJ$1,Weights!$W$3:$X$33,2,FALSE),0)*N268</f>
        <v>0</v>
      </c>
      <c r="AK268" s="22">
        <f>IFERROR(VLOOKUP(AK$1,Weights!$W$3:$X$33,2,FALSE),0)*O268</f>
        <v>0</v>
      </c>
      <c r="AL268" s="22">
        <f>IFERROR(VLOOKUP(AL$1,Weights!$W$3:$X$33,2,FALSE),0)*P268</f>
        <v>0.48791746062536262</v>
      </c>
      <c r="AM268" s="22">
        <f>IFERROR(VLOOKUP(AM$1,Weights!$W$3:$X$33,2,FALSE),0)*Q268</f>
        <v>5.3699908637174838</v>
      </c>
      <c r="AN268" s="22">
        <f>IFERROR(VLOOKUP(AN$1,Weights!$W$3:$X$33,2,FALSE),0)*R268</f>
        <v>1.4031311544275018</v>
      </c>
      <c r="AO268" s="22">
        <f>IFERROR(VLOOKUP(AO$1,Weights!$W$3:$X$33,2,FALSE),0)*S268</f>
        <v>0</v>
      </c>
      <c r="AP268" s="22">
        <f>IFERROR(VLOOKUP(AP$1,Weights!$W$3:$X$33,2,FALSE),0)*T268</f>
        <v>0</v>
      </c>
      <c r="AQ268" s="22">
        <f>IFERROR(VLOOKUP(AQ$1,Weights!$W$3:$X$33,2,FALSE),0)*U268</f>
        <v>11.994793234372249</v>
      </c>
      <c r="AR268" s="22">
        <f>IFERROR(VLOOKUP(AR$1,Weights!$W$3:$X$33,2,FALSE),0)*V268</f>
        <v>13.720844003468697</v>
      </c>
      <c r="AS268" s="22">
        <f>IFERROR(VLOOKUP(AS$1,Weights!$W$3:$X$33,2,FALSE),0)*W268</f>
        <v>4.0419358064700948</v>
      </c>
      <c r="AT268" s="22">
        <f>IFERROR(VLOOKUP(AT$1,Weights!$W$3:$X$33,2,FALSE),0)*X268</f>
        <v>1.3093116786291836</v>
      </c>
      <c r="AU268" s="23">
        <f t="shared" si="4"/>
        <v>79.740530255200099</v>
      </c>
    </row>
    <row r="269" spans="1:47" x14ac:dyDescent="0.2">
      <c r="A269" s="2">
        <v>2004</v>
      </c>
      <c r="B269" s="2">
        <v>4</v>
      </c>
      <c r="C269" s="3">
        <v>424.5</v>
      </c>
      <c r="D269" s="2">
        <v>363</v>
      </c>
      <c r="E269" s="2">
        <v>381.75</v>
      </c>
      <c r="F269" s="2">
        <v>370.5</v>
      </c>
      <c r="G269" s="2">
        <v>362.5</v>
      </c>
      <c r="H269" s="2">
        <v>326.25</v>
      </c>
      <c r="I269" s="2">
        <v>356.5</v>
      </c>
      <c r="J269" s="2">
        <v>424.5</v>
      </c>
      <c r="K269" s="2">
        <v>432.5</v>
      </c>
      <c r="L269" s="2">
        <v>326.25</v>
      </c>
      <c r="M269" s="2">
        <v>346</v>
      </c>
      <c r="N269" s="2">
        <v>454</v>
      </c>
      <c r="O269" s="2">
        <v>361</v>
      </c>
      <c r="P269" s="2">
        <v>424.5</v>
      </c>
      <c r="Q269" s="2">
        <v>411.75</v>
      </c>
      <c r="R269" s="2">
        <v>413.5</v>
      </c>
      <c r="S269" s="2">
        <v>379.25</v>
      </c>
      <c r="T269" s="2">
        <v>337.25</v>
      </c>
      <c r="U269" s="2">
        <v>182.75</v>
      </c>
      <c r="V269" s="2">
        <v>494.5</v>
      </c>
      <c r="W269" s="2">
        <v>322.75</v>
      </c>
      <c r="X269" s="2">
        <v>481.25</v>
      </c>
      <c r="Y269" s="22">
        <f>IFERROR(VLOOKUP(Y$1,Weights!$W$3:$X$33,2,FALSE),0)*C269</f>
        <v>0</v>
      </c>
      <c r="Z269" s="22">
        <f>IFERROR(VLOOKUP(Z$1,Weights!$W$3:$X$33,2,FALSE),0)*D269</f>
        <v>1.629866383548682</v>
      </c>
      <c r="AA269" s="22">
        <f>IFERROR(VLOOKUP(AA$1,Weights!$W$3:$X$33,2,FALSE),0)*E269</f>
        <v>1.7140536967485105</v>
      </c>
      <c r="AB269" s="22">
        <f>IFERROR(VLOOKUP(AB$1,Weights!$W$3:$X$33,2,FALSE),0)*F269</f>
        <v>1.1304569436238567</v>
      </c>
      <c r="AC269" s="22">
        <f>IFERROR(VLOOKUP(AC$1,Weights!$W$3:$X$33,2,FALSE),0)*G269</f>
        <v>42.960626914337794</v>
      </c>
      <c r="AD269" s="22">
        <f>IFERROR(VLOOKUP(AD$1,Weights!$W$3:$X$33,2,FALSE),0)*H269</f>
        <v>0.70010148863479271</v>
      </c>
      <c r="AE269" s="22">
        <f>IFERROR(VLOOKUP(AE$1,Weights!$W$3:$X$33,2,FALSE),0)*I269</f>
        <v>34.468269472398688</v>
      </c>
      <c r="AF269" s="22">
        <f>IFERROR(VLOOKUP(AF$1,Weights!$W$3:$X$33,2,FALSE),0)*J269</f>
        <v>3.9966917980680767</v>
      </c>
      <c r="AG269" s="22">
        <f>IFERROR(VLOOKUP(AG$1,Weights!$W$3:$X$33,2,FALSE),0)*K269</f>
        <v>4.4400122166344929</v>
      </c>
      <c r="AH269" s="22">
        <f>IFERROR(VLOOKUP(AH$1,Weights!$W$3:$X$33,2,FALSE),0)*L269</f>
        <v>2.7020485853397882</v>
      </c>
      <c r="AI269" s="22">
        <f>IFERROR(VLOOKUP(AI$1,Weights!$W$3:$X$33,2,FALSE),0)*M269</f>
        <v>0</v>
      </c>
      <c r="AJ269" s="22">
        <f>IFERROR(VLOOKUP(AJ$1,Weights!$W$3:$X$33,2,FALSE),0)*N269</f>
        <v>0</v>
      </c>
      <c r="AK269" s="22">
        <f>IFERROR(VLOOKUP(AK$1,Weights!$W$3:$X$33,2,FALSE),0)*O269</f>
        <v>0</v>
      </c>
      <c r="AL269" s="22">
        <f>IFERROR(VLOOKUP(AL$1,Weights!$W$3:$X$33,2,FALSE),0)*P269</f>
        <v>0.5120419333386067</v>
      </c>
      <c r="AM269" s="22">
        <f>IFERROR(VLOOKUP(AM$1,Weights!$W$3:$X$33,2,FALSE),0)*Q269</f>
        <v>6.2504416625743433</v>
      </c>
      <c r="AN269" s="22">
        <f>IFERROR(VLOOKUP(AN$1,Weights!$W$3:$X$33,2,FALSE),0)*R269</f>
        <v>1.6389681704965311</v>
      </c>
      <c r="AO269" s="22">
        <f>IFERROR(VLOOKUP(AO$1,Weights!$W$3:$X$33,2,FALSE),0)*S269</f>
        <v>0</v>
      </c>
      <c r="AP269" s="22">
        <f>IFERROR(VLOOKUP(AP$1,Weights!$W$3:$X$33,2,FALSE),0)*T269</f>
        <v>0</v>
      </c>
      <c r="AQ269" s="22">
        <f>IFERROR(VLOOKUP(AQ$1,Weights!$W$3:$X$33,2,FALSE),0)*U269</f>
        <v>11.372495271499499</v>
      </c>
      <c r="AR269" s="22">
        <f>IFERROR(VLOOKUP(AR$1,Weights!$W$3:$X$33,2,FALSE),0)*V269</f>
        <v>17.330670139758034</v>
      </c>
      <c r="AS269" s="22">
        <f>IFERROR(VLOOKUP(AS$1,Weights!$W$3:$X$33,2,FALSE),0)*W269</f>
        <v>4.1055382581848097</v>
      </c>
      <c r="AT269" s="22">
        <f>IFERROR(VLOOKUP(AT$1,Weights!$W$3:$X$33,2,FALSE),0)*X269</f>
        <v>1.6313430300072351</v>
      </c>
      <c r="AU269" s="23">
        <f t="shared" si="4"/>
        <v>91.951039010707333</v>
      </c>
    </row>
    <row r="270" spans="1:47" x14ac:dyDescent="0.2">
      <c r="A270" s="2">
        <v>2005</v>
      </c>
      <c r="B270" s="2">
        <v>4</v>
      </c>
      <c r="C270" s="3">
        <v>506.5</v>
      </c>
      <c r="D270" s="2">
        <v>393</v>
      </c>
      <c r="E270" s="2">
        <v>404.75</v>
      </c>
      <c r="F270" s="2">
        <v>387.75</v>
      </c>
      <c r="G270" s="2">
        <v>403.25</v>
      </c>
      <c r="H270" s="2">
        <v>336.5</v>
      </c>
      <c r="I270" s="2">
        <v>399.5</v>
      </c>
      <c r="J270" s="2">
        <v>465.75</v>
      </c>
      <c r="K270" s="2">
        <v>493.5</v>
      </c>
      <c r="L270" s="2">
        <v>367.25</v>
      </c>
      <c r="M270" s="2">
        <v>404</v>
      </c>
      <c r="N270" s="2">
        <v>558.25</v>
      </c>
      <c r="O270" s="2">
        <v>385</v>
      </c>
      <c r="P270" s="2">
        <v>465.75</v>
      </c>
      <c r="Q270" s="2">
        <v>471</v>
      </c>
      <c r="R270" s="2">
        <v>476.75</v>
      </c>
      <c r="S270" s="2">
        <v>429.25</v>
      </c>
      <c r="T270" s="2">
        <v>354</v>
      </c>
      <c r="U270" s="2">
        <v>185.25</v>
      </c>
      <c r="V270" s="2">
        <v>626.25</v>
      </c>
      <c r="W270" s="2">
        <v>339.5</v>
      </c>
      <c r="X270" s="2">
        <v>603.25</v>
      </c>
      <c r="Y270" s="22">
        <f>IFERROR(VLOOKUP(Y$1,Weights!$W$3:$X$33,2,FALSE),0)*C270</f>
        <v>0</v>
      </c>
      <c r="Z270" s="22">
        <f>IFERROR(VLOOKUP(Z$1,Weights!$W$3:$X$33,2,FALSE),0)*D270</f>
        <v>1.7645660846684077</v>
      </c>
      <c r="AA270" s="22">
        <f>IFERROR(VLOOKUP(AA$1,Weights!$W$3:$X$33,2,FALSE),0)*E270</f>
        <v>1.8173234676069669</v>
      </c>
      <c r="AB270" s="22">
        <f>IFERROR(VLOOKUP(AB$1,Weights!$W$3:$X$33,2,FALSE),0)*F270</f>
        <v>1.1830895543593805</v>
      </c>
      <c r="AC270" s="22">
        <f>IFERROR(VLOOKUP(AC$1,Weights!$W$3:$X$33,2,FALSE),0)*G270</f>
        <v>47.789993939880596</v>
      </c>
      <c r="AD270" s="22">
        <f>IFERROR(VLOOKUP(AD$1,Weights!$W$3:$X$33,2,FALSE),0)*H270</f>
        <v>0.72209701433136475</v>
      </c>
      <c r="AE270" s="22">
        <f>IFERROR(VLOOKUP(AE$1,Weights!$W$3:$X$33,2,FALSE),0)*I270</f>
        <v>38.625732550415918</v>
      </c>
      <c r="AF270" s="22">
        <f>IFERROR(VLOOKUP(AF$1,Weights!$W$3:$X$33,2,FALSE),0)*J270</f>
        <v>4.3850629091877664</v>
      </c>
      <c r="AG270" s="22">
        <f>IFERROR(VLOOKUP(AG$1,Weights!$W$3:$X$33,2,FALSE),0)*K270</f>
        <v>5.0662335928534619</v>
      </c>
      <c r="AH270" s="22">
        <f>IFERROR(VLOOKUP(AH$1,Weights!$W$3:$X$33,2,FALSE),0)*L270</f>
        <v>3.0416163769073936</v>
      </c>
      <c r="AI270" s="22">
        <f>IFERROR(VLOOKUP(AI$1,Weights!$W$3:$X$33,2,FALSE),0)*M270</f>
        <v>0</v>
      </c>
      <c r="AJ270" s="22">
        <f>IFERROR(VLOOKUP(AJ$1,Weights!$W$3:$X$33,2,FALSE),0)*N270</f>
        <v>0</v>
      </c>
      <c r="AK270" s="22">
        <f>IFERROR(VLOOKUP(AK$1,Weights!$W$3:$X$33,2,FALSE),0)*O270</f>
        <v>0</v>
      </c>
      <c r="AL270" s="22">
        <f>IFERROR(VLOOKUP(AL$1,Weights!$W$3:$X$33,2,FALSE),0)*P270</f>
        <v>0.56179865830967279</v>
      </c>
      <c r="AM270" s="22">
        <f>IFERROR(VLOOKUP(AM$1,Weights!$W$3:$X$33,2,FALSE),0)*Q270</f>
        <v>7.1498676941651862</v>
      </c>
      <c r="AN270" s="22">
        <f>IFERROR(VLOOKUP(AN$1,Weights!$W$3:$X$33,2,FALSE),0)*R270</f>
        <v>1.8896688640489026</v>
      </c>
      <c r="AO270" s="22">
        <f>IFERROR(VLOOKUP(AO$1,Weights!$W$3:$X$33,2,FALSE),0)*S270</f>
        <v>0</v>
      </c>
      <c r="AP270" s="22">
        <f>IFERROR(VLOOKUP(AP$1,Weights!$W$3:$X$33,2,FALSE),0)*T270</f>
        <v>0</v>
      </c>
      <c r="AQ270" s="22">
        <f>IFERROR(VLOOKUP(AQ$1,Weights!$W$3:$X$33,2,FALSE),0)*U270</f>
        <v>11.528069762217687</v>
      </c>
      <c r="AR270" s="22">
        <f>IFERROR(VLOOKUP(AR$1,Weights!$W$3:$X$33,2,FALSE),0)*V270</f>
        <v>21.948093377196095</v>
      </c>
      <c r="AS270" s="22">
        <f>IFERROR(VLOOKUP(AS$1,Weights!$W$3:$X$33,2,FALSE),0)*W270</f>
        <v>4.3186064714291028</v>
      </c>
      <c r="AT270" s="22">
        <f>IFERROR(VLOOKUP(AT$1,Weights!$W$3:$X$33,2,FALSE),0)*X270</f>
        <v>2.044899081250628</v>
      </c>
      <c r="AU270" s="23">
        <f t="shared" si="4"/>
        <v>104.25578068281027</v>
      </c>
    </row>
    <row r="271" spans="1:47" x14ac:dyDescent="0.2">
      <c r="A271" s="2">
        <v>2006</v>
      </c>
      <c r="B271" s="2">
        <v>4</v>
      </c>
      <c r="C271" s="3">
        <v>524.25</v>
      </c>
      <c r="D271" s="2">
        <v>402</v>
      </c>
      <c r="E271" s="2">
        <v>421.25</v>
      </c>
      <c r="F271" s="2">
        <v>398.25</v>
      </c>
      <c r="G271" s="2">
        <v>418</v>
      </c>
      <c r="H271" s="2">
        <v>344.75</v>
      </c>
      <c r="I271" s="2">
        <v>416.5</v>
      </c>
      <c r="J271" s="2">
        <v>470.75</v>
      </c>
      <c r="K271" s="2">
        <v>513</v>
      </c>
      <c r="L271" s="2">
        <v>375.5</v>
      </c>
      <c r="M271" s="2">
        <v>438</v>
      </c>
      <c r="N271" s="2">
        <v>579.25</v>
      </c>
      <c r="O271" s="2">
        <v>404.75</v>
      </c>
      <c r="P271" s="2">
        <v>470.75</v>
      </c>
      <c r="Q271" s="2">
        <v>487.5</v>
      </c>
      <c r="R271" s="2">
        <v>493.5</v>
      </c>
      <c r="S271" s="2">
        <v>443.5</v>
      </c>
      <c r="T271" s="2">
        <v>366.25</v>
      </c>
      <c r="U271" s="2">
        <v>196.75</v>
      </c>
      <c r="V271" s="2">
        <v>649.25</v>
      </c>
      <c r="W271" s="2">
        <v>358.25</v>
      </c>
      <c r="X271" s="2">
        <v>625</v>
      </c>
      <c r="Y271" s="22">
        <f>IFERROR(VLOOKUP(Y$1,Weights!$W$3:$X$33,2,FALSE),0)*C271</f>
        <v>0</v>
      </c>
      <c r="Z271" s="22">
        <f>IFERROR(VLOOKUP(Z$1,Weights!$W$3:$X$33,2,FALSE),0)*D271</f>
        <v>1.8049759950043254</v>
      </c>
      <c r="AA271" s="22">
        <f>IFERROR(VLOOKUP(AA$1,Weights!$W$3:$X$33,2,FALSE),0)*E271</f>
        <v>1.8914083032228162</v>
      </c>
      <c r="AB271" s="22">
        <f>IFERROR(VLOOKUP(AB$1,Weights!$W$3:$X$33,2,FALSE),0)*F271</f>
        <v>1.2151267956766556</v>
      </c>
      <c r="AC271" s="22">
        <f>IFERROR(VLOOKUP(AC$1,Weights!$W$3:$X$33,2,FALSE),0)*G271</f>
        <v>49.538047035015722</v>
      </c>
      <c r="AD271" s="22">
        <f>IFERROR(VLOOKUP(AD$1,Weights!$W$3:$X$33,2,FALSE),0)*H271</f>
        <v>0.73980073013592274</v>
      </c>
      <c r="AE271" s="22">
        <f>IFERROR(VLOOKUP(AE$1,Weights!$W$3:$X$33,2,FALSE),0)*I271</f>
        <v>40.269380744050643</v>
      </c>
      <c r="AF271" s="22">
        <f>IFERROR(VLOOKUP(AF$1,Weights!$W$3:$X$33,2,FALSE),0)*J271</f>
        <v>4.4321381953840921</v>
      </c>
      <c r="AG271" s="22">
        <f>IFERROR(VLOOKUP(AG$1,Weights!$W$3:$X$33,2,FALSE),0)*K271</f>
        <v>5.2664191147595263</v>
      </c>
      <c r="AH271" s="22">
        <f>IFERROR(VLOOKUP(AH$1,Weights!$W$3:$X$33,2,FALSE),0)*L271</f>
        <v>3.1099440422838018</v>
      </c>
      <c r="AI271" s="22">
        <f>IFERROR(VLOOKUP(AI$1,Weights!$W$3:$X$33,2,FALSE),0)*M271</f>
        <v>0</v>
      </c>
      <c r="AJ271" s="22">
        <f>IFERROR(VLOOKUP(AJ$1,Weights!$W$3:$X$33,2,FALSE),0)*N271</f>
        <v>0</v>
      </c>
      <c r="AK271" s="22">
        <f>IFERROR(VLOOKUP(AK$1,Weights!$W$3:$X$33,2,FALSE),0)*O271</f>
        <v>0</v>
      </c>
      <c r="AL271" s="22">
        <f>IFERROR(VLOOKUP(AL$1,Weights!$W$3:$X$33,2,FALSE),0)*P271</f>
        <v>0.56782977648798383</v>
      </c>
      <c r="AM271" s="22">
        <f>IFERROR(VLOOKUP(AM$1,Weights!$W$3:$X$33,2,FALSE),0)*Q271</f>
        <v>7.4003407662537759</v>
      </c>
      <c r="AN271" s="22">
        <f>IFERROR(VLOOKUP(AN$1,Weights!$W$3:$X$33,2,FALSE),0)*R271</f>
        <v>1.956059956807831</v>
      </c>
      <c r="AO271" s="22">
        <f>IFERROR(VLOOKUP(AO$1,Weights!$W$3:$X$33,2,FALSE),0)*S271</f>
        <v>0</v>
      </c>
      <c r="AP271" s="22">
        <f>IFERROR(VLOOKUP(AP$1,Weights!$W$3:$X$33,2,FALSE),0)*T271</f>
        <v>0</v>
      </c>
      <c r="AQ271" s="22">
        <f>IFERROR(VLOOKUP(AQ$1,Weights!$W$3:$X$33,2,FALSE),0)*U271</f>
        <v>12.24371241952135</v>
      </c>
      <c r="AR271" s="22">
        <f>IFERROR(VLOOKUP(AR$1,Weights!$W$3:$X$33,2,FALSE),0)*V271</f>
        <v>22.754171058115073</v>
      </c>
      <c r="AS271" s="22">
        <f>IFERROR(VLOOKUP(AS$1,Weights!$W$3:$X$33,2,FALSE),0)*W271</f>
        <v>4.557115665359281</v>
      </c>
      <c r="AT271" s="22">
        <f>IFERROR(VLOOKUP(AT$1,Weights!$W$3:$X$33,2,FALSE),0)*X271</f>
        <v>2.1186273116977081</v>
      </c>
      <c r="AU271" s="23">
        <f t="shared" si="4"/>
        <v>108.47885872564721</v>
      </c>
    </row>
    <row r="272" spans="1:47" x14ac:dyDescent="0.2">
      <c r="A272" s="2">
        <v>2007</v>
      </c>
      <c r="B272" s="2">
        <v>4</v>
      </c>
      <c r="C272" s="3">
        <v>506.25</v>
      </c>
      <c r="D272" s="2">
        <v>416.5</v>
      </c>
      <c r="E272" s="2">
        <v>443.5</v>
      </c>
      <c r="F272" s="2">
        <v>348</v>
      </c>
      <c r="G272" s="2">
        <v>435.25</v>
      </c>
      <c r="H272" s="2">
        <v>362.5</v>
      </c>
      <c r="I272" s="2">
        <v>432.5</v>
      </c>
      <c r="J272" s="2">
        <v>492</v>
      </c>
      <c r="K272" s="2">
        <v>514.5</v>
      </c>
      <c r="L272" s="2">
        <v>362.5</v>
      </c>
      <c r="M272" s="2">
        <v>448.75</v>
      </c>
      <c r="N272" s="2">
        <v>552</v>
      </c>
      <c r="O272" s="2">
        <v>424.75</v>
      </c>
      <c r="P272" s="2">
        <v>492</v>
      </c>
      <c r="Q272" s="2">
        <v>485.5</v>
      </c>
      <c r="R272" s="2">
        <v>489</v>
      </c>
      <c r="S272" s="2">
        <v>437.5</v>
      </c>
      <c r="T272" s="2">
        <v>378.75</v>
      </c>
      <c r="U272" s="2">
        <v>227</v>
      </c>
      <c r="V272" s="2">
        <v>611.75</v>
      </c>
      <c r="W272" s="2">
        <v>379.5</v>
      </c>
      <c r="X272" s="2">
        <v>591.75</v>
      </c>
      <c r="Y272" s="22">
        <f>IFERROR(VLOOKUP(Y$1,Weights!$W$3:$X$33,2,FALSE),0)*C272</f>
        <v>0</v>
      </c>
      <c r="Z272" s="22">
        <f>IFERROR(VLOOKUP(Z$1,Weights!$W$3:$X$33,2,FALSE),0)*D272</f>
        <v>1.8700808505455262</v>
      </c>
      <c r="AA272" s="22">
        <f>IFERROR(VLOOKUP(AA$1,Weights!$W$3:$X$33,2,FALSE),0)*E272</f>
        <v>1.9913105815532794</v>
      </c>
      <c r="AB272" s="22">
        <f>IFERROR(VLOOKUP(AB$1,Weights!$W$3:$X$33,2,FALSE),0)*F272</f>
        <v>1.0618057122296953</v>
      </c>
      <c r="AC272" s="22">
        <f>IFERROR(VLOOKUP(AC$1,Weights!$W$3:$X$33,2,FALSE),0)*G272</f>
        <v>51.582380315766969</v>
      </c>
      <c r="AD272" s="22">
        <f>IFERROR(VLOOKUP(AD$1,Weights!$W$3:$X$33,2,FALSE),0)*H272</f>
        <v>0.77789054292754756</v>
      </c>
      <c r="AE272" s="22">
        <f>IFERROR(VLOOKUP(AE$1,Weights!$W$3:$X$33,2,FALSE),0)*I272</f>
        <v>41.816343749824497</v>
      </c>
      <c r="AF272" s="22">
        <f>IFERROR(VLOOKUP(AF$1,Weights!$W$3:$X$33,2,FALSE),0)*J272</f>
        <v>4.632208161718478</v>
      </c>
      <c r="AG272" s="22">
        <f>IFERROR(VLOOKUP(AG$1,Weights!$W$3:$X$33,2,FALSE),0)*K272</f>
        <v>5.2818180010599924</v>
      </c>
      <c r="AH272" s="22">
        <f>IFERROR(VLOOKUP(AH$1,Weights!$W$3:$X$33,2,FALSE),0)*L272</f>
        <v>3.0022762059330979</v>
      </c>
      <c r="AI272" s="22">
        <f>IFERROR(VLOOKUP(AI$1,Weights!$W$3:$X$33,2,FALSE),0)*M272</f>
        <v>0</v>
      </c>
      <c r="AJ272" s="22">
        <f>IFERROR(VLOOKUP(AJ$1,Weights!$W$3:$X$33,2,FALSE),0)*N272</f>
        <v>0</v>
      </c>
      <c r="AK272" s="22">
        <f>IFERROR(VLOOKUP(AK$1,Weights!$W$3:$X$33,2,FALSE),0)*O272</f>
        <v>0</v>
      </c>
      <c r="AL272" s="22">
        <f>IFERROR(VLOOKUP(AL$1,Weights!$W$3:$X$33,2,FALSE),0)*P272</f>
        <v>0.59346202874580567</v>
      </c>
      <c r="AM272" s="22">
        <f>IFERROR(VLOOKUP(AM$1,Weights!$W$3:$X$33,2,FALSE),0)*Q272</f>
        <v>7.3699803938794011</v>
      </c>
      <c r="AN272" s="22">
        <f>IFERROR(VLOOKUP(AN$1,Weights!$W$3:$X$33,2,FALSE),0)*R272</f>
        <v>1.9382235438278204</v>
      </c>
      <c r="AO272" s="22">
        <f>IFERROR(VLOOKUP(AO$1,Weights!$W$3:$X$33,2,FALSE),0)*S272</f>
        <v>0</v>
      </c>
      <c r="AP272" s="22">
        <f>IFERROR(VLOOKUP(AP$1,Weights!$W$3:$X$33,2,FALSE),0)*T272</f>
        <v>0</v>
      </c>
      <c r="AQ272" s="22">
        <f>IFERROR(VLOOKUP(AQ$1,Weights!$W$3:$X$33,2,FALSE),0)*U272</f>
        <v>14.126163757211417</v>
      </c>
      <c r="AR272" s="22">
        <f>IFERROR(VLOOKUP(AR$1,Weights!$W$3:$X$33,2,FALSE),0)*V272</f>
        <v>21.439913969660218</v>
      </c>
      <c r="AS272" s="22">
        <f>IFERROR(VLOOKUP(AS$1,Weights!$W$3:$X$33,2,FALSE),0)*W272</f>
        <v>4.8274260851468167</v>
      </c>
      <c r="AT272" s="22">
        <f>IFERROR(VLOOKUP(AT$1,Weights!$W$3:$X$33,2,FALSE),0)*X272</f>
        <v>2.00591633871539</v>
      </c>
      <c r="AU272" s="23">
        <f t="shared" si="4"/>
        <v>110.80412420692957</v>
      </c>
    </row>
    <row r="273" spans="1:47" x14ac:dyDescent="0.2">
      <c r="A273" s="2">
        <v>2008</v>
      </c>
      <c r="B273" s="2">
        <v>4</v>
      </c>
      <c r="C273" s="3">
        <v>569.5</v>
      </c>
      <c r="D273" s="2">
        <v>439</v>
      </c>
      <c r="E273" s="2">
        <v>467.5</v>
      </c>
      <c r="F273" s="2">
        <v>346.75</v>
      </c>
      <c r="G273" s="2">
        <v>476.75</v>
      </c>
      <c r="H273" s="2">
        <v>378.25</v>
      </c>
      <c r="I273" s="2">
        <v>477.75</v>
      </c>
      <c r="J273" s="2">
        <v>529</v>
      </c>
      <c r="K273" s="2">
        <v>568.25</v>
      </c>
      <c r="L273" s="2">
        <v>378.25</v>
      </c>
      <c r="M273" s="2">
        <v>508.25</v>
      </c>
      <c r="N273" s="2">
        <v>632.25</v>
      </c>
      <c r="O273" s="2">
        <v>441.75</v>
      </c>
      <c r="P273" s="2">
        <v>529</v>
      </c>
      <c r="Q273" s="2">
        <v>537</v>
      </c>
      <c r="R273" s="2">
        <v>543</v>
      </c>
      <c r="S273" s="2">
        <v>474.75</v>
      </c>
      <c r="T273" s="2">
        <v>390.5</v>
      </c>
      <c r="U273" s="2">
        <v>250.5</v>
      </c>
      <c r="V273" s="2">
        <v>714</v>
      </c>
      <c r="W273" s="2">
        <v>395.75</v>
      </c>
      <c r="X273" s="2">
        <v>686.25</v>
      </c>
      <c r="Y273" s="22">
        <f>IFERROR(VLOOKUP(Y$1,Weights!$W$3:$X$33,2,FALSE),0)*C273</f>
        <v>0</v>
      </c>
      <c r="Z273" s="22">
        <f>IFERROR(VLOOKUP(Z$1,Weights!$W$3:$X$33,2,FALSE),0)*D273</f>
        <v>1.9711056263853204</v>
      </c>
      <c r="AA273" s="22">
        <f>IFERROR(VLOOKUP(AA$1,Weights!$W$3:$X$33,2,FALSE),0)*E273</f>
        <v>2.09907034244906</v>
      </c>
      <c r="AB273" s="22">
        <f>IFERROR(VLOOKUP(AB$1,Weights!$W$3:$X$33,2,FALSE),0)*F273</f>
        <v>1.0579917549300197</v>
      </c>
      <c r="AC273" s="22">
        <f>IFERROR(VLOOKUP(AC$1,Weights!$W$3:$X$33,2,FALSE),0)*G273</f>
        <v>56.500631396994606</v>
      </c>
      <c r="AD273" s="22">
        <f>IFERROR(VLOOKUP(AD$1,Weights!$W$3:$X$33,2,FALSE),0)*H273</f>
        <v>0.81168854582715821</v>
      </c>
      <c r="AE273" s="22">
        <f>IFERROR(VLOOKUP(AE$1,Weights!$W$3:$X$33,2,FALSE),0)*I273</f>
        <v>46.191348500528676</v>
      </c>
      <c r="AF273" s="22">
        <f>IFERROR(VLOOKUP(AF$1,Weights!$W$3:$X$33,2,FALSE),0)*J273</f>
        <v>4.98056527957129</v>
      </c>
      <c r="AG273" s="22">
        <f>IFERROR(VLOOKUP(AG$1,Weights!$W$3:$X$33,2,FALSE),0)*K273</f>
        <v>5.8336114268267067</v>
      </c>
      <c r="AH273" s="22">
        <f>IFERROR(VLOOKUP(AH$1,Weights!$W$3:$X$33,2,FALSE),0)*L273</f>
        <v>3.132719930742605</v>
      </c>
      <c r="AI273" s="22">
        <f>IFERROR(VLOOKUP(AI$1,Weights!$W$3:$X$33,2,FALSE),0)*M273</f>
        <v>0</v>
      </c>
      <c r="AJ273" s="22">
        <f>IFERROR(VLOOKUP(AJ$1,Weights!$W$3:$X$33,2,FALSE),0)*N273</f>
        <v>0</v>
      </c>
      <c r="AK273" s="22">
        <f>IFERROR(VLOOKUP(AK$1,Weights!$W$3:$X$33,2,FALSE),0)*O273</f>
        <v>0</v>
      </c>
      <c r="AL273" s="22">
        <f>IFERROR(VLOOKUP(AL$1,Weights!$W$3:$X$33,2,FALSE),0)*P273</f>
        <v>0.6380923032653073</v>
      </c>
      <c r="AM273" s="22">
        <f>IFERROR(VLOOKUP(AM$1,Weights!$W$3:$X$33,2,FALSE),0)*Q273</f>
        <v>8.1517599825195433</v>
      </c>
      <c r="AN273" s="22">
        <f>IFERROR(VLOOKUP(AN$1,Weights!$W$3:$X$33,2,FALSE),0)*R273</f>
        <v>2.152260499587948</v>
      </c>
      <c r="AO273" s="22">
        <f>IFERROR(VLOOKUP(AO$1,Weights!$W$3:$X$33,2,FALSE),0)*S273</f>
        <v>0</v>
      </c>
      <c r="AP273" s="22">
        <f>IFERROR(VLOOKUP(AP$1,Weights!$W$3:$X$33,2,FALSE),0)*T273</f>
        <v>0</v>
      </c>
      <c r="AQ273" s="22">
        <f>IFERROR(VLOOKUP(AQ$1,Weights!$W$3:$X$33,2,FALSE),0)*U273</f>
        <v>15.588563969962379</v>
      </c>
      <c r="AR273" s="22">
        <f>IFERROR(VLOOKUP(AR$1,Weights!$W$3:$X$33,2,FALSE),0)*V273</f>
        <v>25.023454964180459</v>
      </c>
      <c r="AS273" s="22">
        <f>IFERROR(VLOOKUP(AS$1,Weights!$W$3:$X$33,2,FALSE),0)*W273</f>
        <v>5.0341340532196384</v>
      </c>
      <c r="AT273" s="22">
        <f>IFERROR(VLOOKUP(AT$1,Weights!$W$3:$X$33,2,FALSE),0)*X273</f>
        <v>2.3262527882440835</v>
      </c>
      <c r="AU273" s="23">
        <f t="shared" si="4"/>
        <v>122.95753198382302</v>
      </c>
    </row>
    <row r="274" spans="1:47" x14ac:dyDescent="0.2">
      <c r="A274" s="2">
        <v>2009</v>
      </c>
      <c r="B274" s="2">
        <v>4</v>
      </c>
      <c r="C274" s="3">
        <v>559</v>
      </c>
      <c r="D274" s="2">
        <v>464.5</v>
      </c>
      <c r="E274" s="2">
        <v>475</v>
      </c>
      <c r="F274" s="2">
        <v>354.25</v>
      </c>
      <c r="G274" s="2">
        <v>460</v>
      </c>
      <c r="H274" s="2">
        <v>369.25</v>
      </c>
      <c r="I274" s="2">
        <v>455.75</v>
      </c>
      <c r="J274" s="2">
        <v>541.25</v>
      </c>
      <c r="K274" s="2">
        <v>560.75</v>
      </c>
      <c r="L274" s="2">
        <v>369.25</v>
      </c>
      <c r="M274" s="2">
        <v>569.75</v>
      </c>
      <c r="N274" s="2">
        <v>614.5</v>
      </c>
      <c r="O274" s="2">
        <v>461</v>
      </c>
      <c r="P274" s="2">
        <v>541.25</v>
      </c>
      <c r="Q274" s="2">
        <v>527.5</v>
      </c>
      <c r="R274" s="2">
        <v>531.75</v>
      </c>
      <c r="S274" s="2">
        <v>478.25</v>
      </c>
      <c r="T274" s="2">
        <v>411</v>
      </c>
      <c r="U274" s="2">
        <v>255.5</v>
      </c>
      <c r="V274" s="2">
        <v>686.25</v>
      </c>
      <c r="W274" s="2">
        <v>404.5</v>
      </c>
      <c r="X274" s="2">
        <v>662.75</v>
      </c>
      <c r="Y274" s="22">
        <f>IFERROR(VLOOKUP(Y$1,Weights!$W$3:$X$33,2,FALSE),0)*C274</f>
        <v>0</v>
      </c>
      <c r="Z274" s="22">
        <f>IFERROR(VLOOKUP(Z$1,Weights!$W$3:$X$33,2,FALSE),0)*D274</f>
        <v>2.0856003723370873</v>
      </c>
      <c r="AA274" s="22">
        <f>IFERROR(VLOOKUP(AA$1,Weights!$W$3:$X$33,2,FALSE),0)*E274</f>
        <v>2.1327452677289913</v>
      </c>
      <c r="AB274" s="22">
        <f>IFERROR(VLOOKUP(AB$1,Weights!$W$3:$X$33,2,FALSE),0)*F274</f>
        <v>1.0808754987280735</v>
      </c>
      <c r="AC274" s="22">
        <f>IFERROR(VLOOKUP(AC$1,Weights!$W$3:$X$33,2,FALSE),0)*G274</f>
        <v>54.51555415336658</v>
      </c>
      <c r="AD274" s="22">
        <f>IFERROR(VLOOKUP(AD$1,Weights!$W$3:$X$33,2,FALSE),0)*H274</f>
        <v>0.79237540131309492</v>
      </c>
      <c r="AE274" s="22">
        <f>IFERROR(VLOOKUP(AE$1,Weights!$W$3:$X$33,2,FALSE),0)*I274</f>
        <v>44.064274367589626</v>
      </c>
      <c r="AF274" s="22">
        <f>IFERROR(VLOOKUP(AF$1,Weights!$W$3:$X$33,2,FALSE),0)*J274</f>
        <v>5.0958997307522891</v>
      </c>
      <c r="AG274" s="22">
        <f>IFERROR(VLOOKUP(AG$1,Weights!$W$3:$X$33,2,FALSE),0)*K274</f>
        <v>5.7566169953243742</v>
      </c>
      <c r="AH274" s="22">
        <f>IFERROR(VLOOKUP(AH$1,Weights!$W$3:$X$33,2,FALSE),0)*L274</f>
        <v>3.0581806594228866</v>
      </c>
      <c r="AI274" s="22">
        <f>IFERROR(VLOOKUP(AI$1,Weights!$W$3:$X$33,2,FALSE),0)*M274</f>
        <v>0</v>
      </c>
      <c r="AJ274" s="22">
        <f>IFERROR(VLOOKUP(AJ$1,Weights!$W$3:$X$33,2,FALSE),0)*N274</f>
        <v>0</v>
      </c>
      <c r="AK274" s="22">
        <f>IFERROR(VLOOKUP(AK$1,Weights!$W$3:$X$33,2,FALSE),0)*O274</f>
        <v>0</v>
      </c>
      <c r="AL274" s="22">
        <f>IFERROR(VLOOKUP(AL$1,Weights!$W$3:$X$33,2,FALSE),0)*P274</f>
        <v>0.65286854280216933</v>
      </c>
      <c r="AM274" s="22">
        <f>IFERROR(VLOOKUP(AM$1,Weights!$W$3:$X$33,2,FALSE),0)*Q274</f>
        <v>8.0075482137412646</v>
      </c>
      <c r="AN274" s="22">
        <f>IFERROR(VLOOKUP(AN$1,Weights!$W$3:$X$33,2,FALSE),0)*R274</f>
        <v>2.1076694671379212</v>
      </c>
      <c r="AO274" s="22">
        <f>IFERROR(VLOOKUP(AO$1,Weights!$W$3:$X$33,2,FALSE),0)*S274</f>
        <v>0</v>
      </c>
      <c r="AP274" s="22">
        <f>IFERROR(VLOOKUP(AP$1,Weights!$W$3:$X$33,2,FALSE),0)*T274</f>
        <v>0</v>
      </c>
      <c r="AQ274" s="22">
        <f>IFERROR(VLOOKUP(AQ$1,Weights!$W$3:$X$33,2,FALSE),0)*U274</f>
        <v>15.899712951398753</v>
      </c>
      <c r="AR274" s="22">
        <f>IFERROR(VLOOKUP(AR$1,Weights!$W$3:$X$33,2,FALSE),0)*V274</f>
        <v>24.050904718723867</v>
      </c>
      <c r="AS274" s="22">
        <f>IFERROR(VLOOKUP(AS$1,Weights!$W$3:$X$33,2,FALSE),0)*W274</f>
        <v>5.1454383437203886</v>
      </c>
      <c r="AT274" s="22">
        <f>IFERROR(VLOOKUP(AT$1,Weights!$W$3:$X$33,2,FALSE),0)*X274</f>
        <v>2.2465924013242495</v>
      </c>
      <c r="AU274" s="23">
        <f t="shared" si="4"/>
        <v>120.068130112012</v>
      </c>
    </row>
    <row r="275" spans="1:47" x14ac:dyDescent="0.2">
      <c r="A275" s="2">
        <v>2010</v>
      </c>
      <c r="B275" s="2">
        <v>4</v>
      </c>
      <c r="C275" s="3">
        <v>582</v>
      </c>
      <c r="D275" s="2">
        <v>478</v>
      </c>
      <c r="E275" s="2">
        <v>484.75</v>
      </c>
      <c r="F275" s="2">
        <v>362</v>
      </c>
      <c r="G275" s="2">
        <v>460.25</v>
      </c>
      <c r="H275" s="2">
        <v>384.75</v>
      </c>
      <c r="I275" s="2">
        <v>452.5</v>
      </c>
      <c r="J275" s="2">
        <v>552.5</v>
      </c>
      <c r="K275" s="2">
        <v>560</v>
      </c>
      <c r="L275" s="2">
        <v>384.75</v>
      </c>
      <c r="M275" s="2">
        <v>590</v>
      </c>
      <c r="N275" s="2">
        <v>641.5</v>
      </c>
      <c r="O275" s="2">
        <v>449.75</v>
      </c>
      <c r="P275" s="2">
        <v>552.5</v>
      </c>
      <c r="Q275" s="2">
        <v>533</v>
      </c>
      <c r="R275" s="2">
        <v>538.5</v>
      </c>
      <c r="S275" s="2">
        <v>498</v>
      </c>
      <c r="T275" s="2">
        <v>417.75</v>
      </c>
      <c r="U275" s="2">
        <v>253.25</v>
      </c>
      <c r="V275" s="2">
        <v>717.25</v>
      </c>
      <c r="W275" s="2">
        <v>414.75</v>
      </c>
      <c r="X275" s="2">
        <v>692.5</v>
      </c>
      <c r="Y275" s="22">
        <f>IFERROR(VLOOKUP(Y$1,Weights!$W$3:$X$33,2,FALSE),0)*C275</f>
        <v>0</v>
      </c>
      <c r="Z275" s="22">
        <f>IFERROR(VLOOKUP(Z$1,Weights!$W$3:$X$33,2,FALSE),0)*D275</f>
        <v>2.146215237840964</v>
      </c>
      <c r="AA275" s="22">
        <f>IFERROR(VLOOKUP(AA$1,Weights!$W$3:$X$33,2,FALSE),0)*E275</f>
        <v>2.1765226705929024</v>
      </c>
      <c r="AB275" s="22">
        <f>IFERROR(VLOOKUP(AB$1,Weights!$W$3:$X$33,2,FALSE),0)*F275</f>
        <v>1.1045220339860624</v>
      </c>
      <c r="AC275" s="22">
        <f>IFERROR(VLOOKUP(AC$1,Weights!$W$3:$X$33,2,FALSE),0)*G275</f>
        <v>54.545182171928197</v>
      </c>
      <c r="AD275" s="22">
        <f>IFERROR(VLOOKUP(AD$1,Weights!$W$3:$X$33,2,FALSE),0)*H275</f>
        <v>0.82563692797620392</v>
      </c>
      <c r="AE275" s="22">
        <f>IFERROR(VLOOKUP(AE$1,Weights!$W$3:$X$33,2,FALSE),0)*I275</f>
        <v>43.750047507041813</v>
      </c>
      <c r="AF275" s="22">
        <f>IFERROR(VLOOKUP(AF$1,Weights!$W$3:$X$33,2,FALSE),0)*J275</f>
        <v>5.2018191246940226</v>
      </c>
      <c r="AG275" s="22">
        <f>IFERROR(VLOOKUP(AG$1,Weights!$W$3:$X$33,2,FALSE),0)*K275</f>
        <v>5.7489175521741416</v>
      </c>
      <c r="AH275" s="22">
        <f>IFERROR(VLOOKUP(AH$1,Weights!$W$3:$X$33,2,FALSE),0)*L275</f>
        <v>3.1865538489179568</v>
      </c>
      <c r="AI275" s="22">
        <f>IFERROR(VLOOKUP(AI$1,Weights!$W$3:$X$33,2,FALSE),0)*M275</f>
        <v>0</v>
      </c>
      <c r="AJ275" s="22">
        <f>IFERROR(VLOOKUP(AJ$1,Weights!$W$3:$X$33,2,FALSE),0)*N275</f>
        <v>0</v>
      </c>
      <c r="AK275" s="22">
        <f>IFERROR(VLOOKUP(AK$1,Weights!$W$3:$X$33,2,FALSE),0)*O275</f>
        <v>0</v>
      </c>
      <c r="AL275" s="22">
        <f>IFERROR(VLOOKUP(AL$1,Weights!$W$3:$X$33,2,FALSE),0)*P275</f>
        <v>0.66643855870336921</v>
      </c>
      <c r="AM275" s="22">
        <f>IFERROR(VLOOKUP(AM$1,Weights!$W$3:$X$33,2,FALSE),0)*Q275</f>
        <v>8.0910392377707954</v>
      </c>
      <c r="AN275" s="22">
        <f>IFERROR(VLOOKUP(AN$1,Weights!$W$3:$X$33,2,FALSE),0)*R275</f>
        <v>2.1344240866079374</v>
      </c>
      <c r="AO275" s="22">
        <f>IFERROR(VLOOKUP(AO$1,Weights!$W$3:$X$33,2,FALSE),0)*S275</f>
        <v>0</v>
      </c>
      <c r="AP275" s="22">
        <f>IFERROR(VLOOKUP(AP$1,Weights!$W$3:$X$33,2,FALSE),0)*T275</f>
        <v>0</v>
      </c>
      <c r="AQ275" s="22">
        <f>IFERROR(VLOOKUP(AQ$1,Weights!$W$3:$X$33,2,FALSE),0)*U275</f>
        <v>15.759695909752384</v>
      </c>
      <c r="AR275" s="22">
        <f>IFERROR(VLOOKUP(AR$1,Weights!$W$3:$X$33,2,FALSE),0)*V275</f>
        <v>25.137357245179881</v>
      </c>
      <c r="AS275" s="22">
        <f>IFERROR(VLOOKUP(AS$1,Weights!$W$3:$X$33,2,FALSE),0)*W275</f>
        <v>5.2758233697355532</v>
      </c>
      <c r="AT275" s="22">
        <f>IFERROR(VLOOKUP(AT$1,Weights!$W$3:$X$33,2,FALSE),0)*X275</f>
        <v>2.3474390613610607</v>
      </c>
      <c r="AU275" s="23">
        <f t="shared" si="4"/>
        <v>121.39108341811811</v>
      </c>
    </row>
    <row r="276" spans="1:47" x14ac:dyDescent="0.2">
      <c r="A276" s="2">
        <v>2011</v>
      </c>
      <c r="B276" s="2">
        <v>4</v>
      </c>
      <c r="C276" s="3">
        <v>642.25</v>
      </c>
      <c r="D276" s="2">
        <v>523.25</v>
      </c>
      <c r="E276" s="2">
        <v>491</v>
      </c>
      <c r="F276" s="2">
        <v>368</v>
      </c>
      <c r="G276" s="2">
        <v>487.75</v>
      </c>
      <c r="H276" s="2">
        <v>400</v>
      </c>
      <c r="I276" s="2">
        <v>482</v>
      </c>
      <c r="J276" s="2">
        <v>575.5</v>
      </c>
      <c r="K276" s="2">
        <v>620.5</v>
      </c>
      <c r="L276" s="2">
        <v>400</v>
      </c>
      <c r="M276" s="2">
        <v>591.75</v>
      </c>
      <c r="N276" s="2">
        <v>718.75</v>
      </c>
      <c r="O276" s="2">
        <v>463.25</v>
      </c>
      <c r="P276" s="2">
        <v>575.5</v>
      </c>
      <c r="Q276" s="2">
        <v>610.5</v>
      </c>
      <c r="R276" s="2">
        <v>616</v>
      </c>
      <c r="S276" s="2">
        <v>535.5</v>
      </c>
      <c r="T276" s="2">
        <v>429.5</v>
      </c>
      <c r="U276" s="2">
        <v>256.25</v>
      </c>
      <c r="V276" s="2">
        <v>812.75</v>
      </c>
      <c r="W276" s="2">
        <v>429.25</v>
      </c>
      <c r="X276" s="2">
        <v>780.75</v>
      </c>
      <c r="Y276" s="22">
        <f>IFERROR(VLOOKUP(Y$1,Weights!$W$3:$X$33,2,FALSE),0)*C276</f>
        <v>0</v>
      </c>
      <c r="Z276" s="22">
        <f>IFERROR(VLOOKUP(Z$1,Weights!$W$3:$X$33,2,FALSE),0)*D276</f>
        <v>2.3493872870298835</v>
      </c>
      <c r="AA276" s="22">
        <f>IFERROR(VLOOKUP(AA$1,Weights!$W$3:$X$33,2,FALSE),0)*E276</f>
        <v>2.2045851083261785</v>
      </c>
      <c r="AB276" s="22">
        <f>IFERROR(VLOOKUP(AB$1,Weights!$W$3:$X$33,2,FALSE),0)*F276</f>
        <v>1.1228290290245055</v>
      </c>
      <c r="AC276" s="22">
        <f>IFERROR(VLOOKUP(AC$1,Weights!$W$3:$X$33,2,FALSE),0)*G276</f>
        <v>57.804264213705544</v>
      </c>
      <c r="AD276" s="22">
        <f>IFERROR(VLOOKUP(AD$1,Weights!$W$3:$X$33,2,FALSE),0)*H276</f>
        <v>0.85836197840281103</v>
      </c>
      <c r="AE276" s="22">
        <f>IFERROR(VLOOKUP(AE$1,Weights!$W$3:$X$33,2,FALSE),0)*I276</f>
        <v>46.602260548937359</v>
      </c>
      <c r="AF276" s="22">
        <f>IFERROR(VLOOKUP(AF$1,Weights!$W$3:$X$33,2,FALSE),0)*J276</f>
        <v>5.418365441197122</v>
      </c>
      <c r="AG276" s="22">
        <f>IFERROR(VLOOKUP(AG$1,Weights!$W$3:$X$33,2,FALSE),0)*K276</f>
        <v>6.3700059662929549</v>
      </c>
      <c r="AH276" s="22">
        <f>IFERROR(VLOOKUP(AH$1,Weights!$W$3:$X$33,2,FALSE),0)*L276</f>
        <v>3.3128565030985908</v>
      </c>
      <c r="AI276" s="22">
        <f>IFERROR(VLOOKUP(AI$1,Weights!$W$3:$X$33,2,FALSE),0)*M276</f>
        <v>0</v>
      </c>
      <c r="AJ276" s="22">
        <f>IFERROR(VLOOKUP(AJ$1,Weights!$W$3:$X$33,2,FALSE),0)*N276</f>
        <v>0</v>
      </c>
      <c r="AK276" s="22">
        <f>IFERROR(VLOOKUP(AK$1,Weights!$W$3:$X$33,2,FALSE),0)*O276</f>
        <v>0</v>
      </c>
      <c r="AL276" s="22">
        <f>IFERROR(VLOOKUP(AL$1,Weights!$W$3:$X$33,2,FALSE),0)*P276</f>
        <v>0.69418170232359988</v>
      </c>
      <c r="AM276" s="22">
        <f>IFERROR(VLOOKUP(AM$1,Weights!$W$3:$X$33,2,FALSE),0)*Q276</f>
        <v>9.2675036672778059</v>
      </c>
      <c r="AN276" s="22">
        <f>IFERROR(VLOOKUP(AN$1,Weights!$W$3:$X$33,2,FALSE),0)*R276</f>
        <v>2.441606754597009</v>
      </c>
      <c r="AO276" s="22">
        <f>IFERROR(VLOOKUP(AO$1,Weights!$W$3:$X$33,2,FALSE),0)*S276</f>
        <v>0</v>
      </c>
      <c r="AP276" s="22">
        <f>IFERROR(VLOOKUP(AP$1,Weights!$W$3:$X$33,2,FALSE),0)*T276</f>
        <v>0</v>
      </c>
      <c r="AQ276" s="22">
        <f>IFERROR(VLOOKUP(AQ$1,Weights!$W$3:$X$33,2,FALSE),0)*U276</f>
        <v>15.94638529861421</v>
      </c>
      <c r="AR276" s="22">
        <f>IFERROR(VLOOKUP(AR$1,Weights!$W$3:$X$33,2,FALSE),0)*V276</f>
        <v>28.484331963778246</v>
      </c>
      <c r="AS276" s="22">
        <f>IFERROR(VLOOKUP(AS$1,Weights!$W$3:$X$33,2,FALSE),0)*W276</f>
        <v>5.4602704797082247</v>
      </c>
      <c r="AT276" s="22">
        <f>IFERROR(VLOOKUP(AT$1,Weights!$W$3:$X$33,2,FALSE),0)*X276</f>
        <v>2.6465892377727771</v>
      </c>
      <c r="AU276" s="23">
        <f t="shared" si="4"/>
        <v>130.90253476870328</v>
      </c>
    </row>
    <row r="277" spans="1:47" x14ac:dyDescent="0.2">
      <c r="A277" s="2">
        <v>2012</v>
      </c>
      <c r="B277" s="2">
        <v>4</v>
      </c>
      <c r="C277" s="3">
        <v>695.5</v>
      </c>
      <c r="D277" s="2">
        <v>557.75</v>
      </c>
      <c r="E277" s="2">
        <v>501.25</v>
      </c>
      <c r="F277" s="2">
        <v>374.5</v>
      </c>
      <c r="G277" s="2">
        <v>515.75</v>
      </c>
      <c r="H277" s="2">
        <v>407</v>
      </c>
      <c r="I277" s="2">
        <v>513.5</v>
      </c>
      <c r="J277" s="2">
        <v>595.25</v>
      </c>
      <c r="K277" s="2">
        <v>660.5</v>
      </c>
      <c r="L277" s="2">
        <v>407</v>
      </c>
      <c r="M277" s="2">
        <v>671.25</v>
      </c>
      <c r="N277" s="2">
        <v>786.5</v>
      </c>
      <c r="O277" s="2">
        <v>481</v>
      </c>
      <c r="P277" s="2">
        <v>595.25</v>
      </c>
      <c r="Q277" s="2">
        <v>646.5</v>
      </c>
      <c r="R277" s="2">
        <v>654.75</v>
      </c>
      <c r="S277" s="2">
        <v>567.75</v>
      </c>
      <c r="T277" s="2">
        <v>440.5</v>
      </c>
      <c r="U277" s="2">
        <v>268.5</v>
      </c>
      <c r="V277" s="2">
        <v>898.25</v>
      </c>
      <c r="W277" s="2">
        <v>437.75</v>
      </c>
      <c r="X277" s="2">
        <v>859.5</v>
      </c>
      <c r="Y277" s="22">
        <f>IFERROR(VLOOKUP(Y$1,Weights!$W$3:$X$33,2,FALSE),0)*C277</f>
        <v>0</v>
      </c>
      <c r="Z277" s="22">
        <f>IFERROR(VLOOKUP(Z$1,Weights!$W$3:$X$33,2,FALSE),0)*D277</f>
        <v>2.5042919433175683</v>
      </c>
      <c r="AA277" s="22">
        <f>IFERROR(VLOOKUP(AA$1,Weights!$W$3:$X$33,2,FALSE),0)*E277</f>
        <v>2.2506075062087514</v>
      </c>
      <c r="AB277" s="22">
        <f>IFERROR(VLOOKUP(AB$1,Weights!$W$3:$X$33,2,FALSE),0)*F277</f>
        <v>1.1426616069828188</v>
      </c>
      <c r="AC277" s="22">
        <f>IFERROR(VLOOKUP(AC$1,Weights!$W$3:$X$33,2,FALSE),0)*G277</f>
        <v>61.122602292606118</v>
      </c>
      <c r="AD277" s="22">
        <f>IFERROR(VLOOKUP(AD$1,Weights!$W$3:$X$33,2,FALSE),0)*H277</f>
        <v>0.87338331302486027</v>
      </c>
      <c r="AE277" s="22">
        <f>IFERROR(VLOOKUP(AE$1,Weights!$W$3:$X$33,2,FALSE),0)*I277</f>
        <v>49.647843966554632</v>
      </c>
      <c r="AF277" s="22">
        <f>IFERROR(VLOOKUP(AF$1,Weights!$W$3:$X$33,2,FALSE),0)*J277</f>
        <v>5.6043128216726092</v>
      </c>
      <c r="AG277" s="22">
        <f>IFERROR(VLOOKUP(AG$1,Weights!$W$3:$X$33,2,FALSE),0)*K277</f>
        <v>6.7806429343053933</v>
      </c>
      <c r="AH277" s="22">
        <f>IFERROR(VLOOKUP(AH$1,Weights!$W$3:$X$33,2,FALSE),0)*L277</f>
        <v>3.3708314919028162</v>
      </c>
      <c r="AI277" s="22">
        <f>IFERROR(VLOOKUP(AI$1,Weights!$W$3:$X$33,2,FALSE),0)*M277</f>
        <v>0</v>
      </c>
      <c r="AJ277" s="22">
        <f>IFERROR(VLOOKUP(AJ$1,Weights!$W$3:$X$33,2,FALSE),0)*N277</f>
        <v>0</v>
      </c>
      <c r="AK277" s="22">
        <f>IFERROR(VLOOKUP(AK$1,Weights!$W$3:$X$33,2,FALSE),0)*O277</f>
        <v>0</v>
      </c>
      <c r="AL277" s="22">
        <f>IFERROR(VLOOKUP(AL$1,Weights!$W$3:$X$33,2,FALSE),0)*P277</f>
        <v>0.71800461912792857</v>
      </c>
      <c r="AM277" s="22">
        <f>IFERROR(VLOOKUP(AM$1,Weights!$W$3:$X$33,2,FALSE),0)*Q277</f>
        <v>9.8139903700165458</v>
      </c>
      <c r="AN277" s="22">
        <f>IFERROR(VLOOKUP(AN$1,Weights!$W$3:$X$33,2,FALSE),0)*R277</f>
        <v>2.5951980885915447</v>
      </c>
      <c r="AO277" s="22">
        <f>IFERROR(VLOOKUP(AO$1,Weights!$W$3:$X$33,2,FALSE),0)*S277</f>
        <v>0</v>
      </c>
      <c r="AP277" s="22">
        <f>IFERROR(VLOOKUP(AP$1,Weights!$W$3:$X$33,2,FALSE),0)*T277</f>
        <v>0</v>
      </c>
      <c r="AQ277" s="22">
        <f>IFERROR(VLOOKUP(AQ$1,Weights!$W$3:$X$33,2,FALSE),0)*U277</f>
        <v>16.708700303133327</v>
      </c>
      <c r="AR277" s="22">
        <f>IFERROR(VLOOKUP(AR$1,Weights!$W$3:$X$33,2,FALSE),0)*V277</f>
        <v>31.480838125455318</v>
      </c>
      <c r="AS277" s="22">
        <f>IFERROR(VLOOKUP(AS$1,Weights!$W$3:$X$33,2,FALSE),0)*W277</f>
        <v>5.5683946476232391</v>
      </c>
      <c r="AT277" s="22">
        <f>IFERROR(VLOOKUP(AT$1,Weights!$W$3:$X$33,2,FALSE),0)*X277</f>
        <v>2.9135362790466881</v>
      </c>
      <c r="AU277" s="23">
        <f t="shared" si="4"/>
        <v>139.59578829220087</v>
      </c>
    </row>
    <row r="278" spans="1:47" x14ac:dyDescent="0.2">
      <c r="A278" s="2">
        <v>2013</v>
      </c>
      <c r="B278" s="2">
        <v>4</v>
      </c>
      <c r="C278" s="3">
        <v>688.75</v>
      </c>
      <c r="D278" s="2">
        <v>566</v>
      </c>
      <c r="E278" s="2">
        <v>508.5</v>
      </c>
      <c r="F278" s="2">
        <v>379.25</v>
      </c>
      <c r="G278" s="2">
        <v>509.5</v>
      </c>
      <c r="H278" s="2">
        <v>413.25</v>
      </c>
      <c r="I278" s="2">
        <v>503.75</v>
      </c>
      <c r="J278" s="2">
        <v>603.75</v>
      </c>
      <c r="K278" s="2">
        <v>659.75</v>
      </c>
      <c r="L278" s="2">
        <v>413.25</v>
      </c>
      <c r="M278" s="2">
        <v>719.75</v>
      </c>
      <c r="N278" s="2">
        <v>773.25</v>
      </c>
      <c r="O278" s="2">
        <v>483</v>
      </c>
      <c r="P278" s="2">
        <v>603.75</v>
      </c>
      <c r="Q278" s="2">
        <v>633</v>
      </c>
      <c r="R278" s="2">
        <v>640.75</v>
      </c>
      <c r="S278" s="2">
        <v>567.75</v>
      </c>
      <c r="T278" s="2">
        <v>447</v>
      </c>
      <c r="U278" s="2">
        <v>289</v>
      </c>
      <c r="V278" s="2">
        <v>879.75</v>
      </c>
      <c r="W278" s="2">
        <v>445.75</v>
      </c>
      <c r="X278" s="2">
        <v>843.75</v>
      </c>
      <c r="Y278" s="22">
        <f>IFERROR(VLOOKUP(Y$1,Weights!$W$3:$X$33,2,FALSE),0)*C278</f>
        <v>0</v>
      </c>
      <c r="Z278" s="22">
        <f>IFERROR(VLOOKUP(Z$1,Weights!$W$3:$X$33,2,FALSE),0)*D278</f>
        <v>2.541334361125493</v>
      </c>
      <c r="AA278" s="22">
        <f>IFERROR(VLOOKUP(AA$1,Weights!$W$3:$X$33,2,FALSE),0)*E278</f>
        <v>2.283159933979352</v>
      </c>
      <c r="AB278" s="22">
        <f>IFERROR(VLOOKUP(AB$1,Weights!$W$3:$X$33,2,FALSE),0)*F278</f>
        <v>1.1571546447215861</v>
      </c>
      <c r="AC278" s="22">
        <f>IFERROR(VLOOKUP(AC$1,Weights!$W$3:$X$33,2,FALSE),0)*G278</f>
        <v>60.381901828565816</v>
      </c>
      <c r="AD278" s="22">
        <f>IFERROR(VLOOKUP(AD$1,Weights!$W$3:$X$33,2,FALSE),0)*H278</f>
        <v>0.88679521893740421</v>
      </c>
      <c r="AE278" s="22">
        <f>IFERROR(VLOOKUP(AE$1,Weights!$W$3:$X$33,2,FALSE),0)*I278</f>
        <v>48.705163384911188</v>
      </c>
      <c r="AF278" s="22">
        <f>IFERROR(VLOOKUP(AF$1,Weights!$W$3:$X$33,2,FALSE),0)*J278</f>
        <v>5.6843408082063638</v>
      </c>
      <c r="AG278" s="22">
        <f>IFERROR(VLOOKUP(AG$1,Weights!$W$3:$X$33,2,FALSE),0)*K278</f>
        <v>6.7729434911551598</v>
      </c>
      <c r="AH278" s="22">
        <f>IFERROR(VLOOKUP(AH$1,Weights!$W$3:$X$33,2,FALSE),0)*L278</f>
        <v>3.4225948747637314</v>
      </c>
      <c r="AI278" s="22">
        <f>IFERROR(VLOOKUP(AI$1,Weights!$W$3:$X$33,2,FALSE),0)*M278</f>
        <v>0</v>
      </c>
      <c r="AJ278" s="22">
        <f>IFERROR(VLOOKUP(AJ$1,Weights!$W$3:$X$33,2,FALSE),0)*N278</f>
        <v>0</v>
      </c>
      <c r="AK278" s="22">
        <f>IFERROR(VLOOKUP(AK$1,Weights!$W$3:$X$33,2,FALSE),0)*O278</f>
        <v>0</v>
      </c>
      <c r="AL278" s="22">
        <f>IFERROR(VLOOKUP(AL$1,Weights!$W$3:$X$33,2,FALSE),0)*P278</f>
        <v>0.72825752003105726</v>
      </c>
      <c r="AM278" s="22">
        <f>IFERROR(VLOOKUP(AM$1,Weights!$W$3:$X$33,2,FALSE),0)*Q278</f>
        <v>9.6090578564895175</v>
      </c>
      <c r="AN278" s="22">
        <f>IFERROR(VLOOKUP(AN$1,Weights!$W$3:$X$33,2,FALSE),0)*R278</f>
        <v>2.5397070259870675</v>
      </c>
      <c r="AO278" s="22">
        <f>IFERROR(VLOOKUP(AO$1,Weights!$W$3:$X$33,2,FALSE),0)*S278</f>
        <v>0</v>
      </c>
      <c r="AP278" s="22">
        <f>IFERROR(VLOOKUP(AP$1,Weights!$W$3:$X$33,2,FALSE),0)*T278</f>
        <v>0</v>
      </c>
      <c r="AQ278" s="22">
        <f>IFERROR(VLOOKUP(AQ$1,Weights!$W$3:$X$33,2,FALSE),0)*U278</f>
        <v>17.984411127022465</v>
      </c>
      <c r="AR278" s="22">
        <f>IFERROR(VLOOKUP(AR$1,Weights!$W$3:$X$33,2,FALSE),0)*V278</f>
        <v>30.832471295150924</v>
      </c>
      <c r="AS278" s="22">
        <f>IFERROR(VLOOKUP(AS$1,Weights!$W$3:$X$33,2,FALSE),0)*W278</f>
        <v>5.6701585703667821</v>
      </c>
      <c r="AT278" s="22">
        <f>IFERROR(VLOOKUP(AT$1,Weights!$W$3:$X$33,2,FALSE),0)*X278</f>
        <v>2.860146870791906</v>
      </c>
      <c r="AU278" s="23">
        <f t="shared" si="4"/>
        <v>139.26544983608756</v>
      </c>
    </row>
    <row r="279" spans="1:47" x14ac:dyDescent="0.2">
      <c r="A279" s="3">
        <v>2014</v>
      </c>
      <c r="B279" s="2">
        <v>4</v>
      </c>
      <c r="C279" s="3">
        <v>691.25</v>
      </c>
      <c r="D279" s="2">
        <v>574.5</v>
      </c>
      <c r="E279" s="2">
        <v>515.75</v>
      </c>
      <c r="F279" s="2">
        <v>386.75</v>
      </c>
      <c r="G279" s="2">
        <v>543.25</v>
      </c>
      <c r="H279" s="2">
        <v>420.75</v>
      </c>
      <c r="I279" s="2">
        <v>542.75</v>
      </c>
      <c r="J279" s="2">
        <v>616.25</v>
      </c>
      <c r="K279" s="2">
        <v>675.5</v>
      </c>
      <c r="L279" s="2">
        <v>420.75</v>
      </c>
      <c r="M279" s="2">
        <v>780.25</v>
      </c>
      <c r="N279" s="2">
        <v>770.5</v>
      </c>
      <c r="O279" s="2">
        <v>485</v>
      </c>
      <c r="P279" s="2">
        <v>616.25</v>
      </c>
      <c r="Q279" s="2">
        <v>648.5</v>
      </c>
      <c r="R279" s="2">
        <v>654.25</v>
      </c>
      <c r="S279" s="2">
        <v>572.75</v>
      </c>
      <c r="T279" s="2">
        <v>453</v>
      </c>
      <c r="U279" s="2">
        <v>349.25</v>
      </c>
      <c r="V279" s="2">
        <v>872.75</v>
      </c>
      <c r="W279" s="2">
        <v>457.75</v>
      </c>
      <c r="X279" s="2">
        <v>838</v>
      </c>
      <c r="Y279" s="22">
        <f>IFERROR(VLOOKUP(Y$1,Weights!$W$3:$X$33,2,FALSE),0)*C279</f>
        <v>0</v>
      </c>
      <c r="Z279" s="22">
        <f>IFERROR(VLOOKUP(Z$1,Weights!$W$3:$X$33,2,FALSE),0)*D279</f>
        <v>2.5794992764427485</v>
      </c>
      <c r="AA279" s="22">
        <f>IFERROR(VLOOKUP(AA$1,Weights!$W$3:$X$33,2,FALSE),0)*E279</f>
        <v>2.3157123617499522</v>
      </c>
      <c r="AB279" s="22">
        <f>IFERROR(VLOOKUP(AB$1,Weights!$W$3:$X$33,2,FALSE),0)*F279</f>
        <v>1.1800383885196399</v>
      </c>
      <c r="AC279" s="22">
        <f>IFERROR(VLOOKUP(AC$1,Weights!$W$3:$X$33,2,FALSE),0)*G279</f>
        <v>64.381684334383465</v>
      </c>
      <c r="AD279" s="22">
        <f>IFERROR(VLOOKUP(AD$1,Weights!$W$3:$X$33,2,FALSE),0)*H279</f>
        <v>0.90288950603245688</v>
      </c>
      <c r="AE279" s="22">
        <f>IFERROR(VLOOKUP(AE$1,Weights!$W$3:$X$33,2,FALSE),0)*I279</f>
        <v>52.475885711484956</v>
      </c>
      <c r="AF279" s="22">
        <f>IFERROR(VLOOKUP(AF$1,Weights!$W$3:$X$33,2,FALSE),0)*J279</f>
        <v>5.8020290236971785</v>
      </c>
      <c r="AG279" s="22">
        <f>IFERROR(VLOOKUP(AG$1,Weights!$W$3:$X$33,2,FALSE),0)*K279</f>
        <v>6.9346317973100584</v>
      </c>
      <c r="AH279" s="22">
        <f>IFERROR(VLOOKUP(AH$1,Weights!$W$3:$X$33,2,FALSE),0)*L279</f>
        <v>3.4847109341968303</v>
      </c>
      <c r="AI279" s="22">
        <f>IFERROR(VLOOKUP(AI$1,Weights!$W$3:$X$33,2,FALSE),0)*M279</f>
        <v>0</v>
      </c>
      <c r="AJ279" s="22">
        <f>IFERROR(VLOOKUP(AJ$1,Weights!$W$3:$X$33,2,FALSE),0)*N279</f>
        <v>0</v>
      </c>
      <c r="AK279" s="22">
        <f>IFERROR(VLOOKUP(AK$1,Weights!$W$3:$X$33,2,FALSE),0)*O279</f>
        <v>0</v>
      </c>
      <c r="AL279" s="22">
        <f>IFERROR(VLOOKUP(AL$1,Weights!$W$3:$X$33,2,FALSE),0)*P279</f>
        <v>0.74333531547683485</v>
      </c>
      <c r="AM279" s="22">
        <f>IFERROR(VLOOKUP(AM$1,Weights!$W$3:$X$33,2,FALSE),0)*Q279</f>
        <v>9.8443507423909207</v>
      </c>
      <c r="AN279" s="22">
        <f>IFERROR(VLOOKUP(AN$1,Weights!$W$3:$X$33,2,FALSE),0)*R279</f>
        <v>2.5932162649270993</v>
      </c>
      <c r="AO279" s="22">
        <f>IFERROR(VLOOKUP(AO$1,Weights!$W$3:$X$33,2,FALSE),0)*S279</f>
        <v>0</v>
      </c>
      <c r="AP279" s="22">
        <f>IFERROR(VLOOKUP(AP$1,Weights!$W$3:$X$33,2,FALSE),0)*T279</f>
        <v>0</v>
      </c>
      <c r="AQ279" s="22">
        <f>IFERROR(VLOOKUP(AQ$1,Weights!$W$3:$X$33,2,FALSE),0)*U279</f>
        <v>21.733756353330783</v>
      </c>
      <c r="AR279" s="22">
        <f>IFERROR(VLOOKUP(AR$1,Weights!$W$3:$X$33,2,FALSE),0)*V279</f>
        <v>30.587143305306014</v>
      </c>
      <c r="AS279" s="22">
        <f>IFERROR(VLOOKUP(AS$1,Weights!$W$3:$X$33,2,FALSE),0)*W279</f>
        <v>5.822804454482096</v>
      </c>
      <c r="AT279" s="22">
        <f>IFERROR(VLOOKUP(AT$1,Weights!$W$3:$X$33,2,FALSE),0)*X279</f>
        <v>2.8406554995242868</v>
      </c>
      <c r="AU279" s="23">
        <f t="shared" si="4"/>
        <v>147.39305311577544</v>
      </c>
    </row>
    <row r="280" spans="1:47" x14ac:dyDescent="0.2">
      <c r="A280" s="3">
        <v>2015</v>
      </c>
      <c r="B280" s="3">
        <v>4</v>
      </c>
      <c r="C280" s="3">
        <v>677.75</v>
      </c>
      <c r="D280" s="2">
        <v>584.25</v>
      </c>
      <c r="E280" s="2">
        <v>535</v>
      </c>
      <c r="F280" s="2">
        <v>392.75</v>
      </c>
      <c r="G280" s="2">
        <v>529.75</v>
      </c>
      <c r="H280" s="2">
        <v>424.25</v>
      </c>
      <c r="I280" s="2">
        <v>524.25</v>
      </c>
      <c r="J280" s="2">
        <v>626</v>
      </c>
      <c r="K280" s="2">
        <v>667</v>
      </c>
      <c r="L280" s="2">
        <v>424.25</v>
      </c>
      <c r="M280" s="2">
        <v>768.5</v>
      </c>
      <c r="N280" s="2">
        <v>746.25</v>
      </c>
      <c r="O280" s="2">
        <v>492.5</v>
      </c>
      <c r="P280" s="2">
        <v>626</v>
      </c>
      <c r="Q280" s="2">
        <v>638.75</v>
      </c>
      <c r="R280" s="2">
        <v>643.25</v>
      </c>
      <c r="S280" s="2">
        <v>572.75</v>
      </c>
      <c r="T280" s="2">
        <v>465</v>
      </c>
      <c r="U280" s="2">
        <v>376</v>
      </c>
      <c r="V280" s="2">
        <v>835.25</v>
      </c>
      <c r="W280" s="2">
        <v>472</v>
      </c>
      <c r="X280" s="2">
        <v>803.75</v>
      </c>
      <c r="Y280" s="22">
        <f>IFERROR(VLOOKUP(Y$1,Weights!$W$3:$X$33,2,FALSE),0)*C280</f>
        <v>0</v>
      </c>
      <c r="Z280" s="22">
        <f>IFERROR(VLOOKUP(Z$1,Weights!$W$3:$X$33,2,FALSE),0)*D280</f>
        <v>2.6232766793066595</v>
      </c>
      <c r="AA280" s="22">
        <f>IFERROR(VLOOKUP(AA$1,Weights!$W$3:$X$33,2,FALSE),0)*E280</f>
        <v>2.4021446699684428</v>
      </c>
      <c r="AB280" s="22">
        <f>IFERROR(VLOOKUP(AB$1,Weights!$W$3:$X$33,2,FALSE),0)*F280</f>
        <v>1.1983453835580828</v>
      </c>
      <c r="AC280" s="22">
        <f>IFERROR(VLOOKUP(AC$1,Weights!$W$3:$X$33,2,FALSE),0)*G280</f>
        <v>62.781771332056408</v>
      </c>
      <c r="AD280" s="22">
        <f>IFERROR(VLOOKUP(AD$1,Weights!$W$3:$X$33,2,FALSE),0)*H280</f>
        <v>0.91040017334348144</v>
      </c>
      <c r="AE280" s="22">
        <f>IFERROR(VLOOKUP(AE$1,Weights!$W$3:$X$33,2,FALSE),0)*I280</f>
        <v>50.687209736058939</v>
      </c>
      <c r="AF280" s="22">
        <f>IFERROR(VLOOKUP(AF$1,Weights!$W$3:$X$33,2,FALSE),0)*J280</f>
        <v>5.8938258317800143</v>
      </c>
      <c r="AG280" s="22">
        <f>IFERROR(VLOOKUP(AG$1,Weights!$W$3:$X$33,2,FALSE),0)*K280</f>
        <v>6.8473714416074145</v>
      </c>
      <c r="AH280" s="22">
        <f>IFERROR(VLOOKUP(AH$1,Weights!$W$3:$X$33,2,FALSE),0)*L280</f>
        <v>3.5136984285989428</v>
      </c>
      <c r="AI280" s="22">
        <f>IFERROR(VLOOKUP(AI$1,Weights!$W$3:$X$33,2,FALSE),0)*M280</f>
        <v>0</v>
      </c>
      <c r="AJ280" s="22">
        <f>IFERROR(VLOOKUP(AJ$1,Weights!$W$3:$X$33,2,FALSE),0)*N280</f>
        <v>0</v>
      </c>
      <c r="AK280" s="22">
        <f>IFERROR(VLOOKUP(AK$1,Weights!$W$3:$X$33,2,FALSE),0)*O280</f>
        <v>0</v>
      </c>
      <c r="AL280" s="22">
        <f>IFERROR(VLOOKUP(AL$1,Weights!$W$3:$X$33,2,FALSE),0)*P280</f>
        <v>0.75509599592454135</v>
      </c>
      <c r="AM280" s="22">
        <f>IFERROR(VLOOKUP(AM$1,Weights!$W$3:$X$33,2,FALSE),0)*Q280</f>
        <v>9.6963439270658451</v>
      </c>
      <c r="AN280" s="22">
        <f>IFERROR(VLOOKUP(AN$1,Weights!$W$3:$X$33,2,FALSE),0)*R280</f>
        <v>2.5496161443092955</v>
      </c>
      <c r="AO280" s="22">
        <f>IFERROR(VLOOKUP(AO$1,Weights!$W$3:$X$33,2,FALSE),0)*S280</f>
        <v>0</v>
      </c>
      <c r="AP280" s="22">
        <f>IFERROR(VLOOKUP(AP$1,Weights!$W$3:$X$33,2,FALSE),0)*T280</f>
        <v>0</v>
      </c>
      <c r="AQ280" s="22">
        <f>IFERROR(VLOOKUP(AQ$1,Weights!$W$3:$X$33,2,FALSE),0)*U280</f>
        <v>23.398403404015387</v>
      </c>
      <c r="AR280" s="22">
        <f>IFERROR(VLOOKUP(AR$1,Weights!$W$3:$X$33,2,FALSE),0)*V280</f>
        <v>29.272886216851159</v>
      </c>
      <c r="AS280" s="22">
        <f>IFERROR(VLOOKUP(AS$1,Weights!$W$3:$X$33,2,FALSE),0)*W280</f>
        <v>6.0040714418690317</v>
      </c>
      <c r="AT280" s="22">
        <f>IFERROR(VLOOKUP(AT$1,Weights!$W$3:$X$33,2,FALSE),0)*X280</f>
        <v>2.7245547228432527</v>
      </c>
      <c r="AU280" s="23">
        <f t="shared" si="4"/>
        <v>145.96453352246294</v>
      </c>
    </row>
    <row r="281" spans="1:47" x14ac:dyDescent="0.2">
      <c r="A281" s="3">
        <v>2016</v>
      </c>
      <c r="B281" s="3">
        <v>4</v>
      </c>
      <c r="C281" s="3">
        <v>667</v>
      </c>
      <c r="D281" s="2">
        <v>598.25</v>
      </c>
      <c r="E281" s="2">
        <v>544.25</v>
      </c>
      <c r="F281" s="2">
        <v>394.5</v>
      </c>
      <c r="G281" s="2">
        <v>519.25</v>
      </c>
      <c r="H281" s="2">
        <v>429.25</v>
      </c>
      <c r="I281" s="2">
        <v>510</v>
      </c>
      <c r="J281" s="2">
        <v>633</v>
      </c>
      <c r="K281" s="2">
        <v>672.75</v>
      </c>
      <c r="L281" s="2">
        <v>429.25</v>
      </c>
      <c r="M281" s="2">
        <v>788.25</v>
      </c>
      <c r="N281" s="2">
        <v>729</v>
      </c>
      <c r="O281" s="2">
        <v>497</v>
      </c>
      <c r="P281" s="2">
        <v>633</v>
      </c>
      <c r="Q281" s="2">
        <v>638.5</v>
      </c>
      <c r="R281" s="2">
        <v>641.5</v>
      </c>
      <c r="S281" s="2">
        <v>569.75</v>
      </c>
      <c r="T281" s="2">
        <v>471</v>
      </c>
      <c r="U281" s="2">
        <v>401.5</v>
      </c>
      <c r="V281" s="2">
        <v>810.75</v>
      </c>
      <c r="W281" s="2">
        <v>482.5</v>
      </c>
      <c r="X281" s="2">
        <v>782.25</v>
      </c>
      <c r="Y281" s="22">
        <f>IFERROR(VLOOKUP(Y$1,Weights!$W$3:$X$33,2,FALSE),0)*C281</f>
        <v>0</v>
      </c>
      <c r="Z281" s="22">
        <f>IFERROR(VLOOKUP(Z$1,Weights!$W$3:$X$33,2,FALSE),0)*D281</f>
        <v>2.6861365398291981</v>
      </c>
      <c r="AA281" s="22">
        <f>IFERROR(VLOOKUP(AA$1,Weights!$W$3:$X$33,2,FALSE),0)*E281</f>
        <v>2.4436770778136916</v>
      </c>
      <c r="AB281" s="22">
        <f>IFERROR(VLOOKUP(AB$1,Weights!$W$3:$X$33,2,FALSE),0)*F281</f>
        <v>1.2036849237776288</v>
      </c>
      <c r="AC281" s="22">
        <f>IFERROR(VLOOKUP(AC$1,Weights!$W$3:$X$33,2,FALSE),0)*G281</f>
        <v>61.53739455246869</v>
      </c>
      <c r="AD281" s="22">
        <f>IFERROR(VLOOKUP(AD$1,Weights!$W$3:$X$33,2,FALSE),0)*H281</f>
        <v>0.92112969807351663</v>
      </c>
      <c r="AE281" s="22">
        <f>IFERROR(VLOOKUP(AE$1,Weights!$W$3:$X$33,2,FALSE),0)*I281</f>
        <v>49.309445809041598</v>
      </c>
      <c r="AF281" s="22">
        <f>IFERROR(VLOOKUP(AF$1,Weights!$W$3:$X$33,2,FALSE),0)*J281</f>
        <v>5.959731232454871</v>
      </c>
      <c r="AG281" s="22">
        <f>IFERROR(VLOOKUP(AG$1,Weights!$W$3:$X$33,2,FALSE),0)*K281</f>
        <v>6.9064005057592031</v>
      </c>
      <c r="AH281" s="22">
        <f>IFERROR(VLOOKUP(AH$1,Weights!$W$3:$X$33,2,FALSE),0)*L281</f>
        <v>3.5551091348876751</v>
      </c>
      <c r="AI281" s="22">
        <f>IFERROR(VLOOKUP(AI$1,Weights!$W$3:$X$33,2,FALSE),0)*M281</f>
        <v>0</v>
      </c>
      <c r="AJ281" s="22">
        <f>IFERROR(VLOOKUP(AJ$1,Weights!$W$3:$X$33,2,FALSE),0)*N281</f>
        <v>0</v>
      </c>
      <c r="AK281" s="22">
        <f>IFERROR(VLOOKUP(AK$1,Weights!$W$3:$X$33,2,FALSE),0)*O281</f>
        <v>0</v>
      </c>
      <c r="AL281" s="22">
        <f>IFERROR(VLOOKUP(AL$1,Weights!$W$3:$X$33,2,FALSE),0)*P281</f>
        <v>0.76353956137417678</v>
      </c>
      <c r="AM281" s="22">
        <f>IFERROR(VLOOKUP(AM$1,Weights!$W$3:$X$33,2,FALSE),0)*Q281</f>
        <v>9.6925488805190483</v>
      </c>
      <c r="AN281" s="22">
        <f>IFERROR(VLOOKUP(AN$1,Weights!$W$3:$X$33,2,FALSE),0)*R281</f>
        <v>2.5426797614837358</v>
      </c>
      <c r="AO281" s="22">
        <f>IFERROR(VLOOKUP(AO$1,Weights!$W$3:$X$33,2,FALSE),0)*S281</f>
        <v>0</v>
      </c>
      <c r="AP281" s="22">
        <f>IFERROR(VLOOKUP(AP$1,Weights!$W$3:$X$33,2,FALSE),0)*T281</f>
        <v>0</v>
      </c>
      <c r="AQ281" s="22">
        <f>IFERROR(VLOOKUP(AQ$1,Weights!$W$3:$X$33,2,FALSE),0)*U281</f>
        <v>24.9852632093409</v>
      </c>
      <c r="AR281" s="22">
        <f>IFERROR(VLOOKUP(AR$1,Weights!$W$3:$X$33,2,FALSE),0)*V281</f>
        <v>28.414238252393986</v>
      </c>
      <c r="AS281" s="22">
        <f>IFERROR(VLOOKUP(AS$1,Weights!$W$3:$X$33,2,FALSE),0)*W281</f>
        <v>6.1376365904699322</v>
      </c>
      <c r="AT281" s="22">
        <f>IFERROR(VLOOKUP(AT$1,Weights!$W$3:$X$33,2,FALSE),0)*X281</f>
        <v>2.6516739433208514</v>
      </c>
      <c r="AU281" s="23">
        <f t="shared" si="4"/>
        <v>145.60798831171851</v>
      </c>
    </row>
    <row r="282" spans="1:47" x14ac:dyDescent="0.2">
      <c r="A282" s="12">
        <v>1947</v>
      </c>
      <c r="B282" s="3">
        <v>5</v>
      </c>
      <c r="C282" s="2">
        <v>33</v>
      </c>
      <c r="D282" s="2">
        <v>0</v>
      </c>
      <c r="E282" s="2">
        <v>0</v>
      </c>
      <c r="F282" s="2">
        <v>26</v>
      </c>
      <c r="G282" s="2">
        <v>32</v>
      </c>
      <c r="H282" s="2">
        <v>32</v>
      </c>
      <c r="I282" s="2">
        <v>31</v>
      </c>
      <c r="J282" s="2">
        <v>30</v>
      </c>
      <c r="K282" s="2">
        <v>36</v>
      </c>
      <c r="L282" s="2">
        <v>32</v>
      </c>
      <c r="M282" s="2">
        <v>44</v>
      </c>
      <c r="N282" s="2">
        <v>27</v>
      </c>
      <c r="O282" s="2">
        <v>0</v>
      </c>
      <c r="P282" s="2">
        <v>30</v>
      </c>
      <c r="Q282" s="2">
        <v>34</v>
      </c>
      <c r="R282" s="2">
        <v>34</v>
      </c>
      <c r="S282" s="2">
        <v>25</v>
      </c>
      <c r="T282" s="2">
        <v>0</v>
      </c>
      <c r="U282" s="2">
        <v>41</v>
      </c>
      <c r="V282" s="2">
        <v>29</v>
      </c>
      <c r="W282" s="2">
        <v>63</v>
      </c>
      <c r="X282" s="2">
        <v>28</v>
      </c>
      <c r="Y282" s="22">
        <f>IFERROR(VLOOKUP(Y$1,Weights!$W$3:$X$33,2,FALSE),0)*C282</f>
        <v>0</v>
      </c>
      <c r="Z282" s="22">
        <f>IFERROR(VLOOKUP(Z$1,Weights!$W$3:$X$33,2,FALSE),0)*D282</f>
        <v>0</v>
      </c>
      <c r="AA282" s="22">
        <f>IFERROR(VLOOKUP(AA$1,Weights!$W$3:$X$33,2,FALSE),0)*E282</f>
        <v>0</v>
      </c>
      <c r="AB282" s="22">
        <f>IFERROR(VLOOKUP(AB$1,Weights!$W$3:$X$33,2,FALSE),0)*F282</f>
        <v>7.9330311833253106E-2</v>
      </c>
      <c r="AC282" s="22">
        <f>IFERROR(VLOOKUP(AC$1,Weights!$W$3:$X$33,2,FALSE),0)*G282</f>
        <v>3.792386375886371</v>
      </c>
      <c r="AD282" s="22">
        <f>IFERROR(VLOOKUP(AD$1,Weights!$W$3:$X$33,2,FALSE),0)*H282</f>
        <v>6.8668958272224884E-2</v>
      </c>
      <c r="AE282" s="22">
        <f>IFERROR(VLOOKUP(AE$1,Weights!$W$3:$X$33,2,FALSE),0)*I282</f>
        <v>2.9972408236868424</v>
      </c>
      <c r="AF282" s="22">
        <f>IFERROR(VLOOKUP(AF$1,Weights!$W$3:$X$33,2,FALSE),0)*J282</f>
        <v>0.28245171717795597</v>
      </c>
      <c r="AG282" s="22">
        <f>IFERROR(VLOOKUP(AG$1,Weights!$W$3:$X$33,2,FALSE),0)*K282</f>
        <v>0.36957327121119482</v>
      </c>
      <c r="AH282" s="22">
        <f>IFERROR(VLOOKUP(AH$1,Weights!$W$3:$X$33,2,FALSE),0)*L282</f>
        <v>0.26502852024788726</v>
      </c>
      <c r="AI282" s="22">
        <f>IFERROR(VLOOKUP(AI$1,Weights!$W$3:$X$33,2,FALSE),0)*M282</f>
        <v>0</v>
      </c>
      <c r="AJ282" s="22">
        <f>IFERROR(VLOOKUP(AJ$1,Weights!$W$3:$X$33,2,FALSE),0)*N282</f>
        <v>0</v>
      </c>
      <c r="AK282" s="22">
        <f>IFERROR(VLOOKUP(AK$1,Weights!$W$3:$X$33,2,FALSE),0)*O282</f>
        <v>0</v>
      </c>
      <c r="AL282" s="22">
        <f>IFERROR(VLOOKUP(AL$1,Weights!$W$3:$X$33,2,FALSE),0)*P282</f>
        <v>3.6186709069866201E-2</v>
      </c>
      <c r="AM282" s="22">
        <f>IFERROR(VLOOKUP(AM$1,Weights!$W$3:$X$33,2,FALSE),0)*Q282</f>
        <v>0.51612633036436595</v>
      </c>
      <c r="AN282" s="22">
        <f>IFERROR(VLOOKUP(AN$1,Weights!$W$3:$X$33,2,FALSE),0)*R282</f>
        <v>0.13476400918230244</v>
      </c>
      <c r="AO282" s="22">
        <f>IFERROR(VLOOKUP(AO$1,Weights!$W$3:$X$33,2,FALSE),0)*S282</f>
        <v>0</v>
      </c>
      <c r="AP282" s="22">
        <f>IFERROR(VLOOKUP(AP$1,Weights!$W$3:$X$33,2,FALSE),0)*T282</f>
        <v>0</v>
      </c>
      <c r="AQ282" s="22">
        <f>IFERROR(VLOOKUP(AQ$1,Weights!$W$3:$X$33,2,FALSE),0)*U282</f>
        <v>2.5514216477782736</v>
      </c>
      <c r="AR282" s="22">
        <f>IFERROR(VLOOKUP(AR$1,Weights!$W$3:$X$33,2,FALSE),0)*V282</f>
        <v>1.0163588150717553</v>
      </c>
      <c r="AS282" s="22">
        <f>IFERROR(VLOOKUP(AS$1,Weights!$W$3:$X$33,2,FALSE),0)*W282</f>
        <v>0.80139089160540045</v>
      </c>
      <c r="AT282" s="22">
        <f>IFERROR(VLOOKUP(AT$1,Weights!$W$3:$X$33,2,FALSE),0)*X282</f>
        <v>9.4914503564057326E-2</v>
      </c>
      <c r="AU282" s="23">
        <f t="shared" si="4"/>
        <v>9.2134565090653791</v>
      </c>
    </row>
    <row r="283" spans="1:47" x14ac:dyDescent="0.2">
      <c r="A283" s="2">
        <v>1948</v>
      </c>
      <c r="B283" s="2">
        <v>5</v>
      </c>
      <c r="C283" s="3">
        <v>38</v>
      </c>
      <c r="D283" s="2">
        <v>34</v>
      </c>
      <c r="E283" s="2">
        <v>0</v>
      </c>
      <c r="F283" s="2">
        <v>30</v>
      </c>
      <c r="G283" s="2">
        <v>35</v>
      </c>
      <c r="H283" s="2">
        <v>36</v>
      </c>
      <c r="I283" s="2">
        <v>34</v>
      </c>
      <c r="J283" s="2">
        <v>33</v>
      </c>
      <c r="K283" s="2">
        <v>38</v>
      </c>
      <c r="L283" s="2">
        <v>36</v>
      </c>
      <c r="M283" s="2">
        <v>51</v>
      </c>
      <c r="N283" s="2">
        <v>31</v>
      </c>
      <c r="O283" s="2">
        <v>0</v>
      </c>
      <c r="P283" s="2">
        <v>33</v>
      </c>
      <c r="Q283" s="2">
        <v>37</v>
      </c>
      <c r="R283" s="2">
        <v>36</v>
      </c>
      <c r="S283" s="2">
        <v>28</v>
      </c>
      <c r="T283" s="2">
        <v>0</v>
      </c>
      <c r="U283" s="2">
        <v>42</v>
      </c>
      <c r="V283" s="2">
        <v>32</v>
      </c>
      <c r="W283" s="2">
        <v>64</v>
      </c>
      <c r="X283" s="2">
        <v>31</v>
      </c>
      <c r="Y283" s="22">
        <f>IFERROR(VLOOKUP(Y$1,Weights!$W$3:$X$33,2,FALSE),0)*C283</f>
        <v>0</v>
      </c>
      <c r="Z283" s="22">
        <f>IFERROR(VLOOKUP(Z$1,Weights!$W$3:$X$33,2,FALSE),0)*D283</f>
        <v>0.15265966126902256</v>
      </c>
      <c r="AA283" s="22">
        <f>IFERROR(VLOOKUP(AA$1,Weights!$W$3:$X$33,2,FALSE),0)*E283</f>
        <v>0</v>
      </c>
      <c r="AB283" s="22">
        <f>IFERROR(VLOOKUP(AB$1,Weights!$W$3:$X$33,2,FALSE),0)*F283</f>
        <v>9.1534975192215123E-2</v>
      </c>
      <c r="AC283" s="22">
        <f>IFERROR(VLOOKUP(AC$1,Weights!$W$3:$X$33,2,FALSE),0)*G283</f>
        <v>4.1479225986257182</v>
      </c>
      <c r="AD283" s="22">
        <f>IFERROR(VLOOKUP(AD$1,Weights!$W$3:$X$33,2,FALSE),0)*H283</f>
        <v>7.7252578056252991E-2</v>
      </c>
      <c r="AE283" s="22">
        <f>IFERROR(VLOOKUP(AE$1,Weights!$W$3:$X$33,2,FALSE),0)*I283</f>
        <v>3.2872963872694401</v>
      </c>
      <c r="AF283" s="22">
        <f>IFERROR(VLOOKUP(AF$1,Weights!$W$3:$X$33,2,FALSE),0)*J283</f>
        <v>0.31069688889575159</v>
      </c>
      <c r="AG283" s="22">
        <f>IFERROR(VLOOKUP(AG$1,Weights!$W$3:$X$33,2,FALSE),0)*K283</f>
        <v>0.39010511961181671</v>
      </c>
      <c r="AH283" s="22">
        <f>IFERROR(VLOOKUP(AH$1,Weights!$W$3:$X$33,2,FALSE),0)*L283</f>
        <v>0.29815708527887319</v>
      </c>
      <c r="AI283" s="22">
        <f>IFERROR(VLOOKUP(AI$1,Weights!$W$3:$X$33,2,FALSE),0)*M283</f>
        <v>0</v>
      </c>
      <c r="AJ283" s="22">
        <f>IFERROR(VLOOKUP(AJ$1,Weights!$W$3:$X$33,2,FALSE),0)*N283</f>
        <v>0</v>
      </c>
      <c r="AK283" s="22">
        <f>IFERROR(VLOOKUP(AK$1,Weights!$W$3:$X$33,2,FALSE),0)*O283</f>
        <v>0</v>
      </c>
      <c r="AL283" s="22">
        <f>IFERROR(VLOOKUP(AL$1,Weights!$W$3:$X$33,2,FALSE),0)*P283</f>
        <v>3.9805379976852823E-2</v>
      </c>
      <c r="AM283" s="22">
        <f>IFERROR(VLOOKUP(AM$1,Weights!$W$3:$X$33,2,FALSE),0)*Q283</f>
        <v>0.56166688892592764</v>
      </c>
      <c r="AN283" s="22">
        <f>IFERROR(VLOOKUP(AN$1,Weights!$W$3:$X$33,2,FALSE),0)*R283</f>
        <v>0.14269130384008494</v>
      </c>
      <c r="AO283" s="22">
        <f>IFERROR(VLOOKUP(AO$1,Weights!$W$3:$X$33,2,FALSE),0)*S283</f>
        <v>0</v>
      </c>
      <c r="AP283" s="22">
        <f>IFERROR(VLOOKUP(AP$1,Weights!$W$3:$X$33,2,FALSE),0)*T283</f>
        <v>0</v>
      </c>
      <c r="AQ283" s="22">
        <f>IFERROR(VLOOKUP(AQ$1,Weights!$W$3:$X$33,2,FALSE),0)*U283</f>
        <v>2.6136514440655487</v>
      </c>
      <c r="AR283" s="22">
        <f>IFERROR(VLOOKUP(AR$1,Weights!$W$3:$X$33,2,FALSE),0)*V283</f>
        <v>1.1214993821481438</v>
      </c>
      <c r="AS283" s="22">
        <f>IFERROR(VLOOKUP(AS$1,Weights!$W$3:$X$33,2,FALSE),0)*W283</f>
        <v>0.81411138194834332</v>
      </c>
      <c r="AT283" s="22">
        <f>IFERROR(VLOOKUP(AT$1,Weights!$W$3:$X$33,2,FALSE),0)*X283</f>
        <v>0.10508391466020632</v>
      </c>
      <c r="AU283" s="23">
        <f t="shared" si="4"/>
        <v>9.9298825605039678</v>
      </c>
    </row>
    <row r="284" spans="1:47" x14ac:dyDescent="0.2">
      <c r="A284" s="2">
        <v>1949</v>
      </c>
      <c r="B284" s="2">
        <v>5</v>
      </c>
      <c r="C284" s="3">
        <v>39</v>
      </c>
      <c r="D284" s="2">
        <v>36</v>
      </c>
      <c r="E284" s="2">
        <v>0</v>
      </c>
      <c r="F284" s="2">
        <v>30</v>
      </c>
      <c r="G284" s="2">
        <v>38</v>
      </c>
      <c r="H284" s="2">
        <v>37</v>
      </c>
      <c r="I284" s="2">
        <v>36</v>
      </c>
      <c r="J284" s="2">
        <v>36</v>
      </c>
      <c r="K284" s="2">
        <v>41</v>
      </c>
      <c r="L284" s="2">
        <v>37</v>
      </c>
      <c r="M284" s="2">
        <v>51</v>
      </c>
      <c r="N284" s="2">
        <v>33</v>
      </c>
      <c r="O284" s="2">
        <v>0</v>
      </c>
      <c r="P284" s="2">
        <v>36</v>
      </c>
      <c r="Q284" s="2">
        <v>39</v>
      </c>
      <c r="R284" s="2">
        <v>39</v>
      </c>
      <c r="S284" s="2">
        <v>30</v>
      </c>
      <c r="T284" s="2">
        <v>0</v>
      </c>
      <c r="U284" s="2">
        <v>45</v>
      </c>
      <c r="V284" s="2">
        <v>34</v>
      </c>
      <c r="W284" s="2">
        <v>68</v>
      </c>
      <c r="X284" s="2">
        <v>34</v>
      </c>
      <c r="Y284" s="22">
        <f>IFERROR(VLOOKUP(Y$1,Weights!$W$3:$X$33,2,FALSE),0)*C284</f>
        <v>0</v>
      </c>
      <c r="Z284" s="22">
        <f>IFERROR(VLOOKUP(Z$1,Weights!$W$3:$X$33,2,FALSE),0)*D284</f>
        <v>0.16163964134367093</v>
      </c>
      <c r="AA284" s="22">
        <f>IFERROR(VLOOKUP(AA$1,Weights!$W$3:$X$33,2,FALSE),0)*E284</f>
        <v>0</v>
      </c>
      <c r="AB284" s="22">
        <f>IFERROR(VLOOKUP(AB$1,Weights!$W$3:$X$33,2,FALSE),0)*F284</f>
        <v>9.1534975192215123E-2</v>
      </c>
      <c r="AC284" s="22">
        <f>IFERROR(VLOOKUP(AC$1,Weights!$W$3:$X$33,2,FALSE),0)*G284</f>
        <v>4.5034588213650659</v>
      </c>
      <c r="AD284" s="22">
        <f>IFERROR(VLOOKUP(AD$1,Weights!$W$3:$X$33,2,FALSE),0)*H284</f>
        <v>7.9398483002260017E-2</v>
      </c>
      <c r="AE284" s="22">
        <f>IFERROR(VLOOKUP(AE$1,Weights!$W$3:$X$33,2,FALSE),0)*I284</f>
        <v>3.4806667629911718</v>
      </c>
      <c r="AF284" s="22">
        <f>IFERROR(VLOOKUP(AF$1,Weights!$W$3:$X$33,2,FALSE),0)*J284</f>
        <v>0.33894206061354715</v>
      </c>
      <c r="AG284" s="22">
        <f>IFERROR(VLOOKUP(AG$1,Weights!$W$3:$X$33,2,FALSE),0)*K284</f>
        <v>0.42090289221274962</v>
      </c>
      <c r="AH284" s="22">
        <f>IFERROR(VLOOKUP(AH$1,Weights!$W$3:$X$33,2,FALSE),0)*L284</f>
        <v>0.30643922653661965</v>
      </c>
      <c r="AI284" s="22">
        <f>IFERROR(VLOOKUP(AI$1,Weights!$W$3:$X$33,2,FALSE),0)*M284</f>
        <v>0</v>
      </c>
      <c r="AJ284" s="22">
        <f>IFERROR(VLOOKUP(AJ$1,Weights!$W$3:$X$33,2,FALSE),0)*N284</f>
        <v>0</v>
      </c>
      <c r="AK284" s="22">
        <f>IFERROR(VLOOKUP(AK$1,Weights!$W$3:$X$33,2,FALSE),0)*O284</f>
        <v>0</v>
      </c>
      <c r="AL284" s="22">
        <f>IFERROR(VLOOKUP(AL$1,Weights!$W$3:$X$33,2,FALSE),0)*P284</f>
        <v>4.3424050883839438E-2</v>
      </c>
      <c r="AM284" s="22">
        <f>IFERROR(VLOOKUP(AM$1,Weights!$W$3:$X$33,2,FALSE),0)*Q284</f>
        <v>0.59202726130030203</v>
      </c>
      <c r="AN284" s="22">
        <f>IFERROR(VLOOKUP(AN$1,Weights!$W$3:$X$33,2,FALSE),0)*R284</f>
        <v>0.15458224582675867</v>
      </c>
      <c r="AO284" s="22">
        <f>IFERROR(VLOOKUP(AO$1,Weights!$W$3:$X$33,2,FALSE),0)*S284</f>
        <v>0</v>
      </c>
      <c r="AP284" s="22">
        <f>IFERROR(VLOOKUP(AP$1,Weights!$W$3:$X$33,2,FALSE),0)*T284</f>
        <v>0</v>
      </c>
      <c r="AQ284" s="22">
        <f>IFERROR(VLOOKUP(AQ$1,Weights!$W$3:$X$33,2,FALSE),0)*U284</f>
        <v>2.8003408329273736</v>
      </c>
      <c r="AR284" s="22">
        <f>IFERROR(VLOOKUP(AR$1,Weights!$W$3:$X$33,2,FALSE),0)*V284</f>
        <v>1.1915930935324028</v>
      </c>
      <c r="AS284" s="22">
        <f>IFERROR(VLOOKUP(AS$1,Weights!$W$3:$X$33,2,FALSE),0)*W284</f>
        <v>0.86499334332011479</v>
      </c>
      <c r="AT284" s="22">
        <f>IFERROR(VLOOKUP(AT$1,Weights!$W$3:$X$33,2,FALSE),0)*X284</f>
        <v>0.11525332575635532</v>
      </c>
      <c r="AU284" s="23">
        <f t="shared" si="4"/>
        <v>10.560918374767546</v>
      </c>
    </row>
    <row r="285" spans="1:47" x14ac:dyDescent="0.2">
      <c r="A285" s="2">
        <v>1950</v>
      </c>
      <c r="B285" s="2">
        <v>5</v>
      </c>
      <c r="C285" s="3">
        <v>40</v>
      </c>
      <c r="D285" s="2">
        <v>37</v>
      </c>
      <c r="E285" s="2">
        <v>0</v>
      </c>
      <c r="F285" s="2">
        <v>31</v>
      </c>
      <c r="G285" s="2">
        <v>40</v>
      </c>
      <c r="H285" s="2">
        <v>39</v>
      </c>
      <c r="I285" s="2">
        <v>38</v>
      </c>
      <c r="J285" s="2">
        <v>38</v>
      </c>
      <c r="K285" s="2">
        <v>42</v>
      </c>
      <c r="L285" s="2">
        <v>39</v>
      </c>
      <c r="M285" s="2">
        <v>52</v>
      </c>
      <c r="N285" s="2">
        <v>35</v>
      </c>
      <c r="O285" s="2">
        <v>0</v>
      </c>
      <c r="P285" s="2">
        <v>38</v>
      </c>
      <c r="Q285" s="2">
        <v>40</v>
      </c>
      <c r="R285" s="2">
        <v>40</v>
      </c>
      <c r="S285" s="2">
        <v>32</v>
      </c>
      <c r="T285" s="2">
        <v>0</v>
      </c>
      <c r="U285" s="2">
        <v>48</v>
      </c>
      <c r="V285" s="2">
        <v>35</v>
      </c>
      <c r="W285" s="2">
        <v>69</v>
      </c>
      <c r="X285" s="2">
        <v>34</v>
      </c>
      <c r="Y285" s="22">
        <f>IFERROR(VLOOKUP(Y$1,Weights!$W$3:$X$33,2,FALSE),0)*C285</f>
        <v>0</v>
      </c>
      <c r="Z285" s="22">
        <f>IFERROR(VLOOKUP(Z$1,Weights!$W$3:$X$33,2,FALSE),0)*D285</f>
        <v>0.16612963138099512</v>
      </c>
      <c r="AA285" s="22">
        <f>IFERROR(VLOOKUP(AA$1,Weights!$W$3:$X$33,2,FALSE),0)*E285</f>
        <v>0</v>
      </c>
      <c r="AB285" s="22">
        <f>IFERROR(VLOOKUP(AB$1,Weights!$W$3:$X$33,2,FALSE),0)*F285</f>
        <v>9.4586141031955617E-2</v>
      </c>
      <c r="AC285" s="22">
        <f>IFERROR(VLOOKUP(AC$1,Weights!$W$3:$X$33,2,FALSE),0)*G285</f>
        <v>4.7404829698579638</v>
      </c>
      <c r="AD285" s="22">
        <f>IFERROR(VLOOKUP(AD$1,Weights!$W$3:$X$33,2,FALSE),0)*H285</f>
        <v>8.3690292894274071E-2</v>
      </c>
      <c r="AE285" s="22">
        <f>IFERROR(VLOOKUP(AE$1,Weights!$W$3:$X$33,2,FALSE),0)*I285</f>
        <v>3.6740371387129036</v>
      </c>
      <c r="AF285" s="22">
        <f>IFERROR(VLOOKUP(AF$1,Weights!$W$3:$X$33,2,FALSE),0)*J285</f>
        <v>0.35777217509207754</v>
      </c>
      <c r="AG285" s="22">
        <f>IFERROR(VLOOKUP(AG$1,Weights!$W$3:$X$33,2,FALSE),0)*K285</f>
        <v>0.4311688164130606</v>
      </c>
      <c r="AH285" s="22">
        <f>IFERROR(VLOOKUP(AH$1,Weights!$W$3:$X$33,2,FALSE),0)*L285</f>
        <v>0.32300350905211261</v>
      </c>
      <c r="AI285" s="22">
        <f>IFERROR(VLOOKUP(AI$1,Weights!$W$3:$X$33,2,FALSE),0)*M285</f>
        <v>0</v>
      </c>
      <c r="AJ285" s="22">
        <f>IFERROR(VLOOKUP(AJ$1,Weights!$W$3:$X$33,2,FALSE),0)*N285</f>
        <v>0</v>
      </c>
      <c r="AK285" s="22">
        <f>IFERROR(VLOOKUP(AK$1,Weights!$W$3:$X$33,2,FALSE),0)*O285</f>
        <v>0</v>
      </c>
      <c r="AL285" s="22">
        <f>IFERROR(VLOOKUP(AL$1,Weights!$W$3:$X$33,2,FALSE),0)*P285</f>
        <v>4.583649815516385E-2</v>
      </c>
      <c r="AM285" s="22">
        <f>IFERROR(VLOOKUP(AM$1,Weights!$W$3:$X$33,2,FALSE),0)*Q285</f>
        <v>0.60720744748748934</v>
      </c>
      <c r="AN285" s="22">
        <f>IFERROR(VLOOKUP(AN$1,Weights!$W$3:$X$33,2,FALSE),0)*R285</f>
        <v>0.15854589315564993</v>
      </c>
      <c r="AO285" s="22">
        <f>IFERROR(VLOOKUP(AO$1,Weights!$W$3:$X$33,2,FALSE),0)*S285</f>
        <v>0</v>
      </c>
      <c r="AP285" s="22">
        <f>IFERROR(VLOOKUP(AP$1,Weights!$W$3:$X$33,2,FALSE),0)*T285</f>
        <v>0</v>
      </c>
      <c r="AQ285" s="22">
        <f>IFERROR(VLOOKUP(AQ$1,Weights!$W$3:$X$33,2,FALSE),0)*U285</f>
        <v>2.9870302217891984</v>
      </c>
      <c r="AR285" s="22">
        <f>IFERROR(VLOOKUP(AR$1,Weights!$W$3:$X$33,2,FALSE),0)*V285</f>
        <v>1.2266399492245323</v>
      </c>
      <c r="AS285" s="22">
        <f>IFERROR(VLOOKUP(AS$1,Weights!$W$3:$X$33,2,FALSE),0)*W285</f>
        <v>0.87771383366305766</v>
      </c>
      <c r="AT285" s="22">
        <f>IFERROR(VLOOKUP(AT$1,Weights!$W$3:$X$33,2,FALSE),0)*X285</f>
        <v>0.11525332575635532</v>
      </c>
      <c r="AU285" s="23">
        <f t="shared" si="4"/>
        <v>11.065550058118326</v>
      </c>
    </row>
    <row r="286" spans="1:47" x14ac:dyDescent="0.2">
      <c r="A286" s="2">
        <v>1951</v>
      </c>
      <c r="B286" s="2">
        <v>5</v>
      </c>
      <c r="C286" s="3">
        <v>43</v>
      </c>
      <c r="D286" s="2">
        <v>40</v>
      </c>
      <c r="E286" s="2">
        <v>0</v>
      </c>
      <c r="F286" s="2">
        <v>34</v>
      </c>
      <c r="G286" s="2">
        <v>42</v>
      </c>
      <c r="H286" s="2">
        <v>42</v>
      </c>
      <c r="I286" s="2">
        <v>39</v>
      </c>
      <c r="J286" s="2">
        <v>40</v>
      </c>
      <c r="K286" s="2">
        <v>46</v>
      </c>
      <c r="L286" s="2">
        <v>42</v>
      </c>
      <c r="M286" s="2">
        <v>56</v>
      </c>
      <c r="N286" s="2">
        <v>37</v>
      </c>
      <c r="O286" s="2">
        <v>0</v>
      </c>
      <c r="P286" s="2">
        <v>40</v>
      </c>
      <c r="Q286" s="2">
        <v>44</v>
      </c>
      <c r="R286" s="2">
        <v>43</v>
      </c>
      <c r="S286" s="2">
        <v>33</v>
      </c>
      <c r="T286" s="2">
        <v>0</v>
      </c>
      <c r="U286" s="2">
        <v>55</v>
      </c>
      <c r="V286" s="2">
        <v>38</v>
      </c>
      <c r="W286" s="2">
        <v>74</v>
      </c>
      <c r="X286" s="2">
        <v>36</v>
      </c>
      <c r="Y286" s="22">
        <f>IFERROR(VLOOKUP(Y$1,Weights!$W$3:$X$33,2,FALSE),0)*C286</f>
        <v>0</v>
      </c>
      <c r="Z286" s="22">
        <f>IFERROR(VLOOKUP(Z$1,Weights!$W$3:$X$33,2,FALSE),0)*D286</f>
        <v>0.17959960149296769</v>
      </c>
      <c r="AA286" s="22">
        <f>IFERROR(VLOOKUP(AA$1,Weights!$W$3:$X$33,2,FALSE),0)*E286</f>
        <v>0</v>
      </c>
      <c r="AB286" s="22">
        <f>IFERROR(VLOOKUP(AB$1,Weights!$W$3:$X$33,2,FALSE),0)*F286</f>
        <v>0.10373963855117713</v>
      </c>
      <c r="AC286" s="22">
        <f>IFERROR(VLOOKUP(AC$1,Weights!$W$3:$X$33,2,FALSE),0)*G286</f>
        <v>4.9775071183508617</v>
      </c>
      <c r="AD286" s="22">
        <f>IFERROR(VLOOKUP(AD$1,Weights!$W$3:$X$33,2,FALSE),0)*H286</f>
        <v>9.0128007732295165E-2</v>
      </c>
      <c r="AE286" s="22">
        <f>IFERROR(VLOOKUP(AE$1,Weights!$W$3:$X$33,2,FALSE),0)*I286</f>
        <v>3.7707223265737695</v>
      </c>
      <c r="AF286" s="22">
        <f>IFERROR(VLOOKUP(AF$1,Weights!$W$3:$X$33,2,FALSE),0)*J286</f>
        <v>0.37660228957060793</v>
      </c>
      <c r="AG286" s="22">
        <f>IFERROR(VLOOKUP(AG$1,Weights!$W$3:$X$33,2,FALSE),0)*K286</f>
        <v>0.47223251321430448</v>
      </c>
      <c r="AH286" s="22">
        <f>IFERROR(VLOOKUP(AH$1,Weights!$W$3:$X$33,2,FALSE),0)*L286</f>
        <v>0.34784993282535204</v>
      </c>
      <c r="AI286" s="22">
        <f>IFERROR(VLOOKUP(AI$1,Weights!$W$3:$X$33,2,FALSE),0)*M286</f>
        <v>0</v>
      </c>
      <c r="AJ286" s="22">
        <f>IFERROR(VLOOKUP(AJ$1,Weights!$W$3:$X$33,2,FALSE),0)*N286</f>
        <v>0</v>
      </c>
      <c r="AK286" s="22">
        <f>IFERROR(VLOOKUP(AK$1,Weights!$W$3:$X$33,2,FALSE),0)*O286</f>
        <v>0</v>
      </c>
      <c r="AL286" s="22">
        <f>IFERROR(VLOOKUP(AL$1,Weights!$W$3:$X$33,2,FALSE),0)*P286</f>
        <v>4.8248945426488263E-2</v>
      </c>
      <c r="AM286" s="22">
        <f>IFERROR(VLOOKUP(AM$1,Weights!$W$3:$X$33,2,FALSE),0)*Q286</f>
        <v>0.66792819223623823</v>
      </c>
      <c r="AN286" s="22">
        <f>IFERROR(VLOOKUP(AN$1,Weights!$W$3:$X$33,2,FALSE),0)*R286</f>
        <v>0.17043683514232366</v>
      </c>
      <c r="AO286" s="22">
        <f>IFERROR(VLOOKUP(AO$1,Weights!$W$3:$X$33,2,FALSE),0)*S286</f>
        <v>0</v>
      </c>
      <c r="AP286" s="22">
        <f>IFERROR(VLOOKUP(AP$1,Weights!$W$3:$X$33,2,FALSE),0)*T286</f>
        <v>0</v>
      </c>
      <c r="AQ286" s="22">
        <f>IFERROR(VLOOKUP(AQ$1,Weights!$W$3:$X$33,2,FALSE),0)*U286</f>
        <v>3.4226387958001232</v>
      </c>
      <c r="AR286" s="22">
        <f>IFERROR(VLOOKUP(AR$1,Weights!$W$3:$X$33,2,FALSE),0)*V286</f>
        <v>1.3317805163009209</v>
      </c>
      <c r="AS286" s="22">
        <f>IFERROR(VLOOKUP(AS$1,Weights!$W$3:$X$33,2,FALSE),0)*W286</f>
        <v>0.94131628537777201</v>
      </c>
      <c r="AT286" s="22">
        <f>IFERROR(VLOOKUP(AT$1,Weights!$W$3:$X$33,2,FALSE),0)*X286</f>
        <v>0.12203293315378798</v>
      </c>
      <c r="AU286" s="23">
        <f t="shared" si="4"/>
        <v>11.955457012651644</v>
      </c>
    </row>
    <row r="287" spans="1:47" x14ac:dyDescent="0.2">
      <c r="A287" s="2">
        <v>1952</v>
      </c>
      <c r="B287" s="2">
        <v>5</v>
      </c>
      <c r="C287" s="3">
        <v>45</v>
      </c>
      <c r="D287" s="2">
        <v>43</v>
      </c>
      <c r="E287" s="2">
        <v>0</v>
      </c>
      <c r="F287" s="2">
        <v>36</v>
      </c>
      <c r="G287" s="2">
        <v>43</v>
      </c>
      <c r="H287" s="2">
        <v>44</v>
      </c>
      <c r="I287" s="2">
        <v>41</v>
      </c>
      <c r="J287" s="2">
        <v>41</v>
      </c>
      <c r="K287" s="2">
        <v>47</v>
      </c>
      <c r="L287" s="2">
        <v>44</v>
      </c>
      <c r="M287" s="2">
        <v>57</v>
      </c>
      <c r="N287" s="2">
        <v>39</v>
      </c>
      <c r="O287" s="2">
        <v>0</v>
      </c>
      <c r="P287" s="2">
        <v>41</v>
      </c>
      <c r="Q287" s="2">
        <v>45</v>
      </c>
      <c r="R287" s="2">
        <v>44</v>
      </c>
      <c r="S287" s="2">
        <v>35</v>
      </c>
      <c r="T287" s="2">
        <v>0</v>
      </c>
      <c r="U287" s="2">
        <v>55</v>
      </c>
      <c r="V287" s="2">
        <v>39</v>
      </c>
      <c r="W287" s="2">
        <v>74</v>
      </c>
      <c r="X287" s="2">
        <v>38</v>
      </c>
      <c r="Y287" s="22">
        <f>IFERROR(VLOOKUP(Y$1,Weights!$W$3:$X$33,2,FALSE),0)*C287</f>
        <v>0</v>
      </c>
      <c r="Z287" s="22">
        <f>IFERROR(VLOOKUP(Z$1,Weights!$W$3:$X$33,2,FALSE),0)*D287</f>
        <v>0.19306957160494029</v>
      </c>
      <c r="AA287" s="22">
        <f>IFERROR(VLOOKUP(AA$1,Weights!$W$3:$X$33,2,FALSE),0)*E287</f>
        <v>0</v>
      </c>
      <c r="AB287" s="22">
        <f>IFERROR(VLOOKUP(AB$1,Weights!$W$3:$X$33,2,FALSE),0)*F287</f>
        <v>0.10984197023065814</v>
      </c>
      <c r="AC287" s="22">
        <f>IFERROR(VLOOKUP(AC$1,Weights!$W$3:$X$33,2,FALSE),0)*G287</f>
        <v>5.0960191925973106</v>
      </c>
      <c r="AD287" s="22">
        <f>IFERROR(VLOOKUP(AD$1,Weights!$W$3:$X$33,2,FALSE),0)*H287</f>
        <v>9.4419817624309219E-2</v>
      </c>
      <c r="AE287" s="22">
        <f>IFERROR(VLOOKUP(AE$1,Weights!$W$3:$X$33,2,FALSE),0)*I287</f>
        <v>3.9640927022955013</v>
      </c>
      <c r="AF287" s="22">
        <f>IFERROR(VLOOKUP(AF$1,Weights!$W$3:$X$33,2,FALSE),0)*J287</f>
        <v>0.38601734680987315</v>
      </c>
      <c r="AG287" s="22">
        <f>IFERROR(VLOOKUP(AG$1,Weights!$W$3:$X$33,2,FALSE),0)*K287</f>
        <v>0.48249843741461546</v>
      </c>
      <c r="AH287" s="22">
        <f>IFERROR(VLOOKUP(AH$1,Weights!$W$3:$X$33,2,FALSE),0)*L287</f>
        <v>0.36441421534084495</v>
      </c>
      <c r="AI287" s="22">
        <f>IFERROR(VLOOKUP(AI$1,Weights!$W$3:$X$33,2,FALSE),0)*M287</f>
        <v>0</v>
      </c>
      <c r="AJ287" s="22">
        <f>IFERROR(VLOOKUP(AJ$1,Weights!$W$3:$X$33,2,FALSE),0)*N287</f>
        <v>0</v>
      </c>
      <c r="AK287" s="22">
        <f>IFERROR(VLOOKUP(AK$1,Weights!$W$3:$X$33,2,FALSE),0)*O287</f>
        <v>0</v>
      </c>
      <c r="AL287" s="22">
        <f>IFERROR(VLOOKUP(AL$1,Weights!$W$3:$X$33,2,FALSE),0)*P287</f>
        <v>4.9455169062150472E-2</v>
      </c>
      <c r="AM287" s="22">
        <f>IFERROR(VLOOKUP(AM$1,Weights!$W$3:$X$33,2,FALSE),0)*Q287</f>
        <v>0.68310837842342542</v>
      </c>
      <c r="AN287" s="22">
        <f>IFERROR(VLOOKUP(AN$1,Weights!$W$3:$X$33,2,FALSE),0)*R287</f>
        <v>0.17440048247121492</v>
      </c>
      <c r="AO287" s="22">
        <f>IFERROR(VLOOKUP(AO$1,Weights!$W$3:$X$33,2,FALSE),0)*S287</f>
        <v>0</v>
      </c>
      <c r="AP287" s="22">
        <f>IFERROR(VLOOKUP(AP$1,Weights!$W$3:$X$33,2,FALSE),0)*T287</f>
        <v>0</v>
      </c>
      <c r="AQ287" s="22">
        <f>IFERROR(VLOOKUP(AQ$1,Weights!$W$3:$X$33,2,FALSE),0)*U287</f>
        <v>3.4226387958001232</v>
      </c>
      <c r="AR287" s="22">
        <f>IFERROR(VLOOKUP(AR$1,Weights!$W$3:$X$33,2,FALSE),0)*V287</f>
        <v>1.3668273719930504</v>
      </c>
      <c r="AS287" s="22">
        <f>IFERROR(VLOOKUP(AS$1,Weights!$W$3:$X$33,2,FALSE),0)*W287</f>
        <v>0.94131628537777201</v>
      </c>
      <c r="AT287" s="22">
        <f>IFERROR(VLOOKUP(AT$1,Weights!$W$3:$X$33,2,FALSE),0)*X287</f>
        <v>0.12881254055122066</v>
      </c>
      <c r="AU287" s="23">
        <f t="shared" si="4"/>
        <v>12.264378299197229</v>
      </c>
    </row>
    <row r="288" spans="1:47" x14ac:dyDescent="0.2">
      <c r="A288" s="2">
        <v>1953</v>
      </c>
      <c r="B288" s="2">
        <v>5</v>
      </c>
      <c r="C288" s="3">
        <v>47</v>
      </c>
      <c r="D288" s="2">
        <v>44</v>
      </c>
      <c r="E288" s="2">
        <v>0</v>
      </c>
      <c r="F288" s="2">
        <v>38</v>
      </c>
      <c r="G288" s="2">
        <v>45</v>
      </c>
      <c r="H288" s="2">
        <v>44</v>
      </c>
      <c r="I288" s="2">
        <v>43</v>
      </c>
      <c r="J288" s="2">
        <v>43</v>
      </c>
      <c r="K288" s="2">
        <v>48</v>
      </c>
      <c r="L288" s="2">
        <v>44</v>
      </c>
      <c r="M288" s="2">
        <v>58</v>
      </c>
      <c r="N288" s="2">
        <v>41</v>
      </c>
      <c r="O288" s="2">
        <v>0</v>
      </c>
      <c r="P288" s="2">
        <v>43</v>
      </c>
      <c r="Q288" s="2">
        <v>46</v>
      </c>
      <c r="R288" s="2">
        <v>46</v>
      </c>
      <c r="S288" s="2">
        <v>37</v>
      </c>
      <c r="T288" s="2">
        <v>45</v>
      </c>
      <c r="U288" s="2">
        <v>55</v>
      </c>
      <c r="V288" s="2">
        <v>40</v>
      </c>
      <c r="W288" s="2">
        <v>74</v>
      </c>
      <c r="X288" s="2">
        <v>40</v>
      </c>
      <c r="Y288" s="22">
        <f>IFERROR(VLOOKUP(Y$1,Weights!$W$3:$X$33,2,FALSE),0)*C288</f>
        <v>0</v>
      </c>
      <c r="Z288" s="22">
        <f>IFERROR(VLOOKUP(Z$1,Weights!$W$3:$X$33,2,FALSE),0)*D288</f>
        <v>0.19755956164226446</v>
      </c>
      <c r="AA288" s="22">
        <f>IFERROR(VLOOKUP(AA$1,Weights!$W$3:$X$33,2,FALSE),0)*E288</f>
        <v>0</v>
      </c>
      <c r="AB288" s="22">
        <f>IFERROR(VLOOKUP(AB$1,Weights!$W$3:$X$33,2,FALSE),0)*F288</f>
        <v>0.11594430191013914</v>
      </c>
      <c r="AC288" s="22">
        <f>IFERROR(VLOOKUP(AC$1,Weights!$W$3:$X$33,2,FALSE),0)*G288</f>
        <v>5.3330433410902094</v>
      </c>
      <c r="AD288" s="22">
        <f>IFERROR(VLOOKUP(AD$1,Weights!$W$3:$X$33,2,FALSE),0)*H288</f>
        <v>9.4419817624309219E-2</v>
      </c>
      <c r="AE288" s="22">
        <f>IFERROR(VLOOKUP(AE$1,Weights!$W$3:$X$33,2,FALSE),0)*I288</f>
        <v>4.1574630780172335</v>
      </c>
      <c r="AF288" s="22">
        <f>IFERROR(VLOOKUP(AF$1,Weights!$W$3:$X$33,2,FALSE),0)*J288</f>
        <v>0.40484746128840354</v>
      </c>
      <c r="AG288" s="22">
        <f>IFERROR(VLOOKUP(AG$1,Weights!$W$3:$X$33,2,FALSE),0)*K288</f>
        <v>0.49276436161492643</v>
      </c>
      <c r="AH288" s="22">
        <f>IFERROR(VLOOKUP(AH$1,Weights!$W$3:$X$33,2,FALSE),0)*L288</f>
        <v>0.36441421534084495</v>
      </c>
      <c r="AI288" s="22">
        <f>IFERROR(VLOOKUP(AI$1,Weights!$W$3:$X$33,2,FALSE),0)*M288</f>
        <v>0</v>
      </c>
      <c r="AJ288" s="22">
        <f>IFERROR(VLOOKUP(AJ$1,Weights!$W$3:$X$33,2,FALSE),0)*N288</f>
        <v>0</v>
      </c>
      <c r="AK288" s="22">
        <f>IFERROR(VLOOKUP(AK$1,Weights!$W$3:$X$33,2,FALSE),0)*O288</f>
        <v>0</v>
      </c>
      <c r="AL288" s="22">
        <f>IFERROR(VLOOKUP(AL$1,Weights!$W$3:$X$33,2,FALSE),0)*P288</f>
        <v>5.1867616333474885E-2</v>
      </c>
      <c r="AM288" s="22">
        <f>IFERROR(VLOOKUP(AM$1,Weights!$W$3:$X$33,2,FALSE),0)*Q288</f>
        <v>0.69828856461061273</v>
      </c>
      <c r="AN288" s="22">
        <f>IFERROR(VLOOKUP(AN$1,Weights!$W$3:$X$33,2,FALSE),0)*R288</f>
        <v>0.18232777712899742</v>
      </c>
      <c r="AO288" s="22">
        <f>IFERROR(VLOOKUP(AO$1,Weights!$W$3:$X$33,2,FALSE),0)*S288</f>
        <v>0</v>
      </c>
      <c r="AP288" s="22">
        <f>IFERROR(VLOOKUP(AP$1,Weights!$W$3:$X$33,2,FALSE),0)*T288</f>
        <v>0</v>
      </c>
      <c r="AQ288" s="22">
        <f>IFERROR(VLOOKUP(AQ$1,Weights!$W$3:$X$33,2,FALSE),0)*U288</f>
        <v>3.4226387958001232</v>
      </c>
      <c r="AR288" s="22">
        <f>IFERROR(VLOOKUP(AR$1,Weights!$W$3:$X$33,2,FALSE),0)*V288</f>
        <v>1.4018742276851799</v>
      </c>
      <c r="AS288" s="22">
        <f>IFERROR(VLOOKUP(AS$1,Weights!$W$3:$X$33,2,FALSE),0)*W288</f>
        <v>0.94131628537777201</v>
      </c>
      <c r="AT288" s="22">
        <f>IFERROR(VLOOKUP(AT$1,Weights!$W$3:$X$33,2,FALSE),0)*X288</f>
        <v>0.13559214794865332</v>
      </c>
      <c r="AU288" s="23">
        <f t="shared" si="4"/>
        <v>12.562538431501801</v>
      </c>
    </row>
    <row r="289" spans="1:47" x14ac:dyDescent="0.2">
      <c r="A289" s="2">
        <v>1954</v>
      </c>
      <c r="B289" s="2">
        <v>5</v>
      </c>
      <c r="C289" s="3">
        <v>49</v>
      </c>
      <c r="D289" s="2">
        <v>45</v>
      </c>
      <c r="E289" s="2">
        <v>0</v>
      </c>
      <c r="F289" s="2">
        <v>40</v>
      </c>
      <c r="G289" s="2">
        <v>46</v>
      </c>
      <c r="H289" s="2">
        <v>46</v>
      </c>
      <c r="I289" s="2">
        <v>45</v>
      </c>
      <c r="J289" s="2">
        <v>45</v>
      </c>
      <c r="K289" s="2">
        <v>50</v>
      </c>
      <c r="L289" s="2">
        <v>46</v>
      </c>
      <c r="M289" s="2">
        <v>62</v>
      </c>
      <c r="N289" s="2">
        <v>44</v>
      </c>
      <c r="O289" s="2">
        <v>0</v>
      </c>
      <c r="P289" s="2">
        <v>45</v>
      </c>
      <c r="Q289" s="2">
        <v>47</v>
      </c>
      <c r="R289" s="2">
        <v>47</v>
      </c>
      <c r="S289" s="2">
        <v>39</v>
      </c>
      <c r="T289" s="2">
        <v>46</v>
      </c>
      <c r="U289" s="2">
        <v>55</v>
      </c>
      <c r="V289" s="2">
        <v>43</v>
      </c>
      <c r="W289" s="2">
        <v>74</v>
      </c>
      <c r="X289" s="2">
        <v>42</v>
      </c>
      <c r="Y289" s="22">
        <f>IFERROR(VLOOKUP(Y$1,Weights!$W$3:$X$33,2,FALSE),0)*C289</f>
        <v>0</v>
      </c>
      <c r="Z289" s="22">
        <f>IFERROR(VLOOKUP(Z$1,Weights!$W$3:$X$33,2,FALSE),0)*D289</f>
        <v>0.20204955167958866</v>
      </c>
      <c r="AA289" s="22">
        <f>IFERROR(VLOOKUP(AA$1,Weights!$W$3:$X$33,2,FALSE),0)*E289</f>
        <v>0</v>
      </c>
      <c r="AB289" s="22">
        <f>IFERROR(VLOOKUP(AB$1,Weights!$W$3:$X$33,2,FALSE),0)*F289</f>
        <v>0.12204663358962016</v>
      </c>
      <c r="AC289" s="22">
        <f>IFERROR(VLOOKUP(AC$1,Weights!$W$3:$X$33,2,FALSE),0)*G289</f>
        <v>5.4515554153366583</v>
      </c>
      <c r="AD289" s="22">
        <f>IFERROR(VLOOKUP(AD$1,Weights!$W$3:$X$33,2,FALSE),0)*H289</f>
        <v>9.8711627516323272E-2</v>
      </c>
      <c r="AE289" s="22">
        <f>IFERROR(VLOOKUP(AE$1,Weights!$W$3:$X$33,2,FALSE),0)*I289</f>
        <v>4.3508334537389644</v>
      </c>
      <c r="AF289" s="22">
        <f>IFERROR(VLOOKUP(AF$1,Weights!$W$3:$X$33,2,FALSE),0)*J289</f>
        <v>0.42367757576693393</v>
      </c>
      <c r="AG289" s="22">
        <f>IFERROR(VLOOKUP(AG$1,Weights!$W$3:$X$33,2,FALSE),0)*K289</f>
        <v>0.51329621001554837</v>
      </c>
      <c r="AH289" s="22">
        <f>IFERROR(VLOOKUP(AH$1,Weights!$W$3:$X$33,2,FALSE),0)*L289</f>
        <v>0.38097849785633792</v>
      </c>
      <c r="AI289" s="22">
        <f>IFERROR(VLOOKUP(AI$1,Weights!$W$3:$X$33,2,FALSE),0)*M289</f>
        <v>0</v>
      </c>
      <c r="AJ289" s="22">
        <f>IFERROR(VLOOKUP(AJ$1,Weights!$W$3:$X$33,2,FALSE),0)*N289</f>
        <v>0</v>
      </c>
      <c r="AK289" s="22">
        <f>IFERROR(VLOOKUP(AK$1,Weights!$W$3:$X$33,2,FALSE),0)*O289</f>
        <v>0</v>
      </c>
      <c r="AL289" s="22">
        <f>IFERROR(VLOOKUP(AL$1,Weights!$W$3:$X$33,2,FALSE),0)*P289</f>
        <v>5.4280063604799297E-2</v>
      </c>
      <c r="AM289" s="22">
        <f>IFERROR(VLOOKUP(AM$1,Weights!$W$3:$X$33,2,FALSE),0)*Q289</f>
        <v>0.71346875079779992</v>
      </c>
      <c r="AN289" s="22">
        <f>IFERROR(VLOOKUP(AN$1,Weights!$W$3:$X$33,2,FALSE),0)*R289</f>
        <v>0.18629142445788865</v>
      </c>
      <c r="AO289" s="22">
        <f>IFERROR(VLOOKUP(AO$1,Weights!$W$3:$X$33,2,FALSE),0)*S289</f>
        <v>0</v>
      </c>
      <c r="AP289" s="22">
        <f>IFERROR(VLOOKUP(AP$1,Weights!$W$3:$X$33,2,FALSE),0)*T289</f>
        <v>0</v>
      </c>
      <c r="AQ289" s="22">
        <f>IFERROR(VLOOKUP(AQ$1,Weights!$W$3:$X$33,2,FALSE),0)*U289</f>
        <v>3.4226387958001232</v>
      </c>
      <c r="AR289" s="22">
        <f>IFERROR(VLOOKUP(AR$1,Weights!$W$3:$X$33,2,FALSE),0)*V289</f>
        <v>1.5070147947615682</v>
      </c>
      <c r="AS289" s="22">
        <f>IFERROR(VLOOKUP(AS$1,Weights!$W$3:$X$33,2,FALSE),0)*W289</f>
        <v>0.94131628537777201</v>
      </c>
      <c r="AT289" s="22">
        <f>IFERROR(VLOOKUP(AT$1,Weights!$W$3:$X$33,2,FALSE),0)*X289</f>
        <v>0.14237175534608598</v>
      </c>
      <c r="AU289" s="23">
        <f t="shared" si="4"/>
        <v>12.957950644469562</v>
      </c>
    </row>
    <row r="290" spans="1:47" x14ac:dyDescent="0.2">
      <c r="A290" s="2">
        <v>1955</v>
      </c>
      <c r="B290" s="2">
        <v>5</v>
      </c>
      <c r="C290" s="3">
        <v>51</v>
      </c>
      <c r="D290" s="2">
        <v>47</v>
      </c>
      <c r="E290" s="2">
        <v>0</v>
      </c>
      <c r="F290" s="2">
        <v>44</v>
      </c>
      <c r="G290" s="2">
        <v>48</v>
      </c>
      <c r="H290" s="2">
        <v>48</v>
      </c>
      <c r="I290" s="2">
        <v>46</v>
      </c>
      <c r="J290" s="2">
        <v>46</v>
      </c>
      <c r="K290" s="2">
        <v>51</v>
      </c>
      <c r="L290" s="2">
        <v>48</v>
      </c>
      <c r="M290" s="2">
        <v>64</v>
      </c>
      <c r="N290" s="2">
        <v>46</v>
      </c>
      <c r="O290" s="2">
        <v>0</v>
      </c>
      <c r="P290" s="2">
        <v>46</v>
      </c>
      <c r="Q290" s="2">
        <v>49</v>
      </c>
      <c r="R290" s="2">
        <v>48</v>
      </c>
      <c r="S290" s="2">
        <v>41</v>
      </c>
      <c r="T290" s="2">
        <v>47</v>
      </c>
      <c r="U290" s="2">
        <v>56</v>
      </c>
      <c r="V290" s="2">
        <v>44</v>
      </c>
      <c r="W290" s="2">
        <v>74</v>
      </c>
      <c r="X290" s="2">
        <v>44</v>
      </c>
      <c r="Y290" s="22">
        <f>IFERROR(VLOOKUP(Y$1,Weights!$W$3:$X$33,2,FALSE),0)*C290</f>
        <v>0</v>
      </c>
      <c r="Z290" s="22">
        <f>IFERROR(VLOOKUP(Z$1,Weights!$W$3:$X$33,2,FALSE),0)*D290</f>
        <v>0.21102953175423705</v>
      </c>
      <c r="AA290" s="22">
        <f>IFERROR(VLOOKUP(AA$1,Weights!$W$3:$X$33,2,FALSE),0)*E290</f>
        <v>0</v>
      </c>
      <c r="AB290" s="22">
        <f>IFERROR(VLOOKUP(AB$1,Weights!$W$3:$X$33,2,FALSE),0)*F290</f>
        <v>0.13425129694858218</v>
      </c>
      <c r="AC290" s="22">
        <f>IFERROR(VLOOKUP(AC$1,Weights!$W$3:$X$33,2,FALSE),0)*G290</f>
        <v>5.6885795638295562</v>
      </c>
      <c r="AD290" s="22">
        <f>IFERROR(VLOOKUP(AD$1,Weights!$W$3:$X$33,2,FALSE),0)*H290</f>
        <v>0.10300343740833733</v>
      </c>
      <c r="AE290" s="22">
        <f>IFERROR(VLOOKUP(AE$1,Weights!$W$3:$X$33,2,FALSE),0)*I290</f>
        <v>4.4475186415998307</v>
      </c>
      <c r="AF290" s="22">
        <f>IFERROR(VLOOKUP(AF$1,Weights!$W$3:$X$33,2,FALSE),0)*J290</f>
        <v>0.43309263300619916</v>
      </c>
      <c r="AG290" s="22">
        <f>IFERROR(VLOOKUP(AG$1,Weights!$W$3:$X$33,2,FALSE),0)*K290</f>
        <v>0.52356213421585929</v>
      </c>
      <c r="AH290" s="22">
        <f>IFERROR(VLOOKUP(AH$1,Weights!$W$3:$X$33,2,FALSE),0)*L290</f>
        <v>0.39754278037183088</v>
      </c>
      <c r="AI290" s="22">
        <f>IFERROR(VLOOKUP(AI$1,Weights!$W$3:$X$33,2,FALSE),0)*M290</f>
        <v>0</v>
      </c>
      <c r="AJ290" s="22">
        <f>IFERROR(VLOOKUP(AJ$1,Weights!$W$3:$X$33,2,FALSE),0)*N290</f>
        <v>0</v>
      </c>
      <c r="AK290" s="22">
        <f>IFERROR(VLOOKUP(AK$1,Weights!$W$3:$X$33,2,FALSE),0)*O290</f>
        <v>0</v>
      </c>
      <c r="AL290" s="22">
        <f>IFERROR(VLOOKUP(AL$1,Weights!$W$3:$X$33,2,FALSE),0)*P290</f>
        <v>5.5486287240461507E-2</v>
      </c>
      <c r="AM290" s="22">
        <f>IFERROR(VLOOKUP(AM$1,Weights!$W$3:$X$33,2,FALSE),0)*Q290</f>
        <v>0.74382912317217442</v>
      </c>
      <c r="AN290" s="22">
        <f>IFERROR(VLOOKUP(AN$1,Weights!$W$3:$X$33,2,FALSE),0)*R290</f>
        <v>0.19025507178677992</v>
      </c>
      <c r="AO290" s="22">
        <f>IFERROR(VLOOKUP(AO$1,Weights!$W$3:$X$33,2,FALSE),0)*S290</f>
        <v>0</v>
      </c>
      <c r="AP290" s="22">
        <f>IFERROR(VLOOKUP(AP$1,Weights!$W$3:$X$33,2,FALSE),0)*T290</f>
        <v>0</v>
      </c>
      <c r="AQ290" s="22">
        <f>IFERROR(VLOOKUP(AQ$1,Weights!$W$3:$X$33,2,FALSE),0)*U290</f>
        <v>3.4848685920873979</v>
      </c>
      <c r="AR290" s="22">
        <f>IFERROR(VLOOKUP(AR$1,Weights!$W$3:$X$33,2,FALSE),0)*V290</f>
        <v>1.5420616504536977</v>
      </c>
      <c r="AS290" s="22">
        <f>IFERROR(VLOOKUP(AS$1,Weights!$W$3:$X$33,2,FALSE),0)*W290</f>
        <v>0.94131628537777201</v>
      </c>
      <c r="AT290" s="22">
        <f>IFERROR(VLOOKUP(AT$1,Weights!$W$3:$X$33,2,FALSE),0)*X290</f>
        <v>0.14915136274351865</v>
      </c>
      <c r="AU290" s="23">
        <f t="shared" si="4"/>
        <v>13.251454062289561</v>
      </c>
    </row>
    <row r="291" spans="1:47" x14ac:dyDescent="0.2">
      <c r="A291" s="2">
        <v>1956</v>
      </c>
      <c r="B291" s="2">
        <v>5</v>
      </c>
      <c r="C291" s="3">
        <v>56</v>
      </c>
      <c r="D291" s="2">
        <v>51</v>
      </c>
      <c r="E291" s="2">
        <v>0</v>
      </c>
      <c r="F291" s="2">
        <v>47</v>
      </c>
      <c r="G291" s="2">
        <v>51</v>
      </c>
      <c r="H291" s="2">
        <v>52</v>
      </c>
      <c r="I291" s="2">
        <v>49</v>
      </c>
      <c r="J291" s="2">
        <v>51</v>
      </c>
      <c r="K291" s="2">
        <v>53</v>
      </c>
      <c r="L291" s="2">
        <v>52</v>
      </c>
      <c r="M291" s="2">
        <v>68</v>
      </c>
      <c r="N291" s="2">
        <v>48</v>
      </c>
      <c r="O291" s="2">
        <v>0</v>
      </c>
      <c r="P291" s="2">
        <v>51</v>
      </c>
      <c r="Q291" s="2">
        <v>54</v>
      </c>
      <c r="R291" s="2">
        <v>52</v>
      </c>
      <c r="S291" s="2">
        <v>45</v>
      </c>
      <c r="T291" s="2">
        <v>49</v>
      </c>
      <c r="U291" s="2">
        <v>63</v>
      </c>
      <c r="V291" s="2">
        <v>50</v>
      </c>
      <c r="W291" s="2">
        <v>74</v>
      </c>
      <c r="X291" s="2">
        <v>49</v>
      </c>
      <c r="Y291" s="22">
        <f>IFERROR(VLOOKUP(Y$1,Weights!$W$3:$X$33,2,FALSE),0)*C291</f>
        <v>0</v>
      </c>
      <c r="Z291" s="22">
        <f>IFERROR(VLOOKUP(Z$1,Weights!$W$3:$X$33,2,FALSE),0)*D291</f>
        <v>0.22898949190353382</v>
      </c>
      <c r="AA291" s="22">
        <f>IFERROR(VLOOKUP(AA$1,Weights!$W$3:$X$33,2,FALSE),0)*E291</f>
        <v>0</v>
      </c>
      <c r="AB291" s="22">
        <f>IFERROR(VLOOKUP(AB$1,Weights!$W$3:$X$33,2,FALSE),0)*F291</f>
        <v>0.14340479446780369</v>
      </c>
      <c r="AC291" s="22">
        <f>IFERROR(VLOOKUP(AC$1,Weights!$W$3:$X$33,2,FALSE),0)*G291</f>
        <v>6.0441157865689039</v>
      </c>
      <c r="AD291" s="22">
        <f>IFERROR(VLOOKUP(AD$1,Weights!$W$3:$X$33,2,FALSE),0)*H291</f>
        <v>0.11158705719236543</v>
      </c>
      <c r="AE291" s="22">
        <f>IFERROR(VLOOKUP(AE$1,Weights!$W$3:$X$33,2,FALSE),0)*I291</f>
        <v>4.7375742051824279</v>
      </c>
      <c r="AF291" s="22">
        <f>IFERROR(VLOOKUP(AF$1,Weights!$W$3:$X$33,2,FALSE),0)*J291</f>
        <v>0.48016791920252516</v>
      </c>
      <c r="AG291" s="22">
        <f>IFERROR(VLOOKUP(AG$1,Weights!$W$3:$X$33,2,FALSE),0)*K291</f>
        <v>0.54409398261648123</v>
      </c>
      <c r="AH291" s="22">
        <f>IFERROR(VLOOKUP(AH$1,Weights!$W$3:$X$33,2,FALSE),0)*L291</f>
        <v>0.43067134540281682</v>
      </c>
      <c r="AI291" s="22">
        <f>IFERROR(VLOOKUP(AI$1,Weights!$W$3:$X$33,2,FALSE),0)*M291</f>
        <v>0</v>
      </c>
      <c r="AJ291" s="22">
        <f>IFERROR(VLOOKUP(AJ$1,Weights!$W$3:$X$33,2,FALSE),0)*N291</f>
        <v>0</v>
      </c>
      <c r="AK291" s="22">
        <f>IFERROR(VLOOKUP(AK$1,Weights!$W$3:$X$33,2,FALSE),0)*O291</f>
        <v>0</v>
      </c>
      <c r="AL291" s="22">
        <f>IFERROR(VLOOKUP(AL$1,Weights!$W$3:$X$33,2,FALSE),0)*P291</f>
        <v>6.1517405418772542E-2</v>
      </c>
      <c r="AM291" s="22">
        <f>IFERROR(VLOOKUP(AM$1,Weights!$W$3:$X$33,2,FALSE),0)*Q291</f>
        <v>0.81973005410811062</v>
      </c>
      <c r="AN291" s="22">
        <f>IFERROR(VLOOKUP(AN$1,Weights!$W$3:$X$33,2,FALSE),0)*R291</f>
        <v>0.20610966110234491</v>
      </c>
      <c r="AO291" s="22">
        <f>IFERROR(VLOOKUP(AO$1,Weights!$W$3:$X$33,2,FALSE),0)*S291</f>
        <v>0</v>
      </c>
      <c r="AP291" s="22">
        <f>IFERROR(VLOOKUP(AP$1,Weights!$W$3:$X$33,2,FALSE),0)*T291</f>
        <v>0</v>
      </c>
      <c r="AQ291" s="22">
        <f>IFERROR(VLOOKUP(AQ$1,Weights!$W$3:$X$33,2,FALSE),0)*U291</f>
        <v>3.9204771660983226</v>
      </c>
      <c r="AR291" s="22">
        <f>IFERROR(VLOOKUP(AR$1,Weights!$W$3:$X$33,2,FALSE),0)*V291</f>
        <v>1.7523427846064747</v>
      </c>
      <c r="AS291" s="22">
        <f>IFERROR(VLOOKUP(AS$1,Weights!$W$3:$X$33,2,FALSE),0)*W291</f>
        <v>0.94131628537777201</v>
      </c>
      <c r="AT291" s="22">
        <f>IFERROR(VLOOKUP(AT$1,Weights!$W$3:$X$33,2,FALSE),0)*X291</f>
        <v>0.1661003812371003</v>
      </c>
      <c r="AU291" s="23">
        <f t="shared" si="4"/>
        <v>14.429587787965085</v>
      </c>
    </row>
    <row r="292" spans="1:47" x14ac:dyDescent="0.2">
      <c r="A292" s="2">
        <v>1957</v>
      </c>
      <c r="B292" s="2">
        <v>5</v>
      </c>
      <c r="C292" s="3">
        <v>59</v>
      </c>
      <c r="D292" s="2">
        <v>54</v>
      </c>
      <c r="E292" s="2">
        <v>0</v>
      </c>
      <c r="F292" s="2">
        <v>50</v>
      </c>
      <c r="G292" s="2">
        <v>53</v>
      </c>
      <c r="H292" s="2">
        <v>55</v>
      </c>
      <c r="I292" s="2">
        <v>52</v>
      </c>
      <c r="J292" s="2">
        <v>55</v>
      </c>
      <c r="K292" s="2">
        <v>57</v>
      </c>
      <c r="L292" s="2">
        <v>55</v>
      </c>
      <c r="M292" s="2">
        <v>71</v>
      </c>
      <c r="N292" s="2">
        <v>52</v>
      </c>
      <c r="O292" s="2">
        <v>0</v>
      </c>
      <c r="P292" s="2">
        <v>55</v>
      </c>
      <c r="Q292" s="2">
        <v>57</v>
      </c>
      <c r="R292" s="2">
        <v>55</v>
      </c>
      <c r="S292" s="2">
        <v>48</v>
      </c>
      <c r="T292" s="2">
        <v>52</v>
      </c>
      <c r="U292" s="2">
        <v>66</v>
      </c>
      <c r="V292" s="2">
        <v>55</v>
      </c>
      <c r="W292" s="2">
        <v>76</v>
      </c>
      <c r="X292" s="2">
        <v>53</v>
      </c>
      <c r="Y292" s="22">
        <f>IFERROR(VLOOKUP(Y$1,Weights!$W$3:$X$33,2,FALSE),0)*C292</f>
        <v>0</v>
      </c>
      <c r="Z292" s="22">
        <f>IFERROR(VLOOKUP(Z$1,Weights!$W$3:$X$33,2,FALSE),0)*D292</f>
        <v>0.24245946201550639</v>
      </c>
      <c r="AA292" s="22">
        <f>IFERROR(VLOOKUP(AA$1,Weights!$W$3:$X$33,2,FALSE),0)*E292</f>
        <v>0</v>
      </c>
      <c r="AB292" s="22">
        <f>IFERROR(VLOOKUP(AB$1,Weights!$W$3:$X$33,2,FALSE),0)*F292</f>
        <v>0.1525582919870252</v>
      </c>
      <c r="AC292" s="22">
        <f>IFERROR(VLOOKUP(AC$1,Weights!$W$3:$X$33,2,FALSE),0)*G292</f>
        <v>6.2811399350618018</v>
      </c>
      <c r="AD292" s="22">
        <f>IFERROR(VLOOKUP(AD$1,Weights!$W$3:$X$33,2,FALSE),0)*H292</f>
        <v>0.11802477203038651</v>
      </c>
      <c r="AE292" s="22">
        <f>IFERROR(VLOOKUP(AE$1,Weights!$W$3:$X$33,2,FALSE),0)*I292</f>
        <v>5.027629768765026</v>
      </c>
      <c r="AF292" s="22">
        <f>IFERROR(VLOOKUP(AF$1,Weights!$W$3:$X$33,2,FALSE),0)*J292</f>
        <v>0.51782814815958589</v>
      </c>
      <c r="AG292" s="22">
        <f>IFERROR(VLOOKUP(AG$1,Weights!$W$3:$X$33,2,FALSE),0)*K292</f>
        <v>0.58515767941772512</v>
      </c>
      <c r="AH292" s="22">
        <f>IFERROR(VLOOKUP(AH$1,Weights!$W$3:$X$33,2,FALSE),0)*L292</f>
        <v>0.45551776917605624</v>
      </c>
      <c r="AI292" s="22">
        <f>IFERROR(VLOOKUP(AI$1,Weights!$W$3:$X$33,2,FALSE),0)*M292</f>
        <v>0</v>
      </c>
      <c r="AJ292" s="22">
        <f>IFERROR(VLOOKUP(AJ$1,Weights!$W$3:$X$33,2,FALSE),0)*N292</f>
        <v>0</v>
      </c>
      <c r="AK292" s="22">
        <f>IFERROR(VLOOKUP(AK$1,Weights!$W$3:$X$33,2,FALSE),0)*O292</f>
        <v>0</v>
      </c>
      <c r="AL292" s="22">
        <f>IFERROR(VLOOKUP(AL$1,Weights!$W$3:$X$33,2,FALSE),0)*P292</f>
        <v>6.6342299961421367E-2</v>
      </c>
      <c r="AM292" s="22">
        <f>IFERROR(VLOOKUP(AM$1,Weights!$W$3:$X$33,2,FALSE),0)*Q292</f>
        <v>0.86527061266967231</v>
      </c>
      <c r="AN292" s="22">
        <f>IFERROR(VLOOKUP(AN$1,Weights!$W$3:$X$33,2,FALSE),0)*R292</f>
        <v>0.21800060308901864</v>
      </c>
      <c r="AO292" s="22">
        <f>IFERROR(VLOOKUP(AO$1,Weights!$W$3:$X$33,2,FALSE),0)*S292</f>
        <v>0</v>
      </c>
      <c r="AP292" s="22">
        <f>IFERROR(VLOOKUP(AP$1,Weights!$W$3:$X$33,2,FALSE),0)*T292</f>
        <v>0</v>
      </c>
      <c r="AQ292" s="22">
        <f>IFERROR(VLOOKUP(AQ$1,Weights!$W$3:$X$33,2,FALSE),0)*U292</f>
        <v>4.1071665549601475</v>
      </c>
      <c r="AR292" s="22">
        <f>IFERROR(VLOOKUP(AR$1,Weights!$W$3:$X$33,2,FALSE),0)*V292</f>
        <v>1.9275770630671223</v>
      </c>
      <c r="AS292" s="22">
        <f>IFERROR(VLOOKUP(AS$1,Weights!$W$3:$X$33,2,FALSE),0)*W292</f>
        <v>0.96675726606365764</v>
      </c>
      <c r="AT292" s="22">
        <f>IFERROR(VLOOKUP(AT$1,Weights!$W$3:$X$33,2,FALSE),0)*X292</f>
        <v>0.17965959603196563</v>
      </c>
      <c r="AU292" s="23">
        <f t="shared" si="4"/>
        <v>15.308720156386565</v>
      </c>
    </row>
    <row r="293" spans="1:47" x14ac:dyDescent="0.2">
      <c r="A293" s="2">
        <v>1958</v>
      </c>
      <c r="B293" s="2">
        <v>5</v>
      </c>
      <c r="C293" s="3">
        <v>61</v>
      </c>
      <c r="D293" s="2">
        <v>55</v>
      </c>
      <c r="E293" s="2">
        <v>0</v>
      </c>
      <c r="F293" s="2">
        <v>51</v>
      </c>
      <c r="G293" s="2">
        <v>55</v>
      </c>
      <c r="H293" s="2">
        <v>57</v>
      </c>
      <c r="I293" s="2">
        <v>54</v>
      </c>
      <c r="J293" s="2">
        <v>59</v>
      </c>
      <c r="K293" s="2">
        <v>59</v>
      </c>
      <c r="L293" s="2">
        <v>57</v>
      </c>
      <c r="M293" s="2">
        <v>74</v>
      </c>
      <c r="N293" s="2">
        <v>54</v>
      </c>
      <c r="O293" s="2">
        <v>0</v>
      </c>
      <c r="P293" s="2">
        <v>59</v>
      </c>
      <c r="Q293" s="2">
        <v>60</v>
      </c>
      <c r="R293" s="2">
        <v>58</v>
      </c>
      <c r="S293" s="2">
        <v>50</v>
      </c>
      <c r="T293" s="2">
        <v>54</v>
      </c>
      <c r="U293" s="2">
        <v>71</v>
      </c>
      <c r="V293" s="2">
        <v>57</v>
      </c>
      <c r="W293" s="2">
        <v>80</v>
      </c>
      <c r="X293" s="2">
        <v>55</v>
      </c>
      <c r="Y293" s="22">
        <f>IFERROR(VLOOKUP(Y$1,Weights!$W$3:$X$33,2,FALSE),0)*C293</f>
        <v>0</v>
      </c>
      <c r="Z293" s="22">
        <f>IFERROR(VLOOKUP(Z$1,Weights!$W$3:$X$33,2,FALSE),0)*D293</f>
        <v>0.24694945205283059</v>
      </c>
      <c r="AA293" s="22">
        <f>IFERROR(VLOOKUP(AA$1,Weights!$W$3:$X$33,2,FALSE),0)*E293</f>
        <v>0</v>
      </c>
      <c r="AB293" s="22">
        <f>IFERROR(VLOOKUP(AB$1,Weights!$W$3:$X$33,2,FALSE),0)*F293</f>
        <v>0.15560945782676569</v>
      </c>
      <c r="AC293" s="22">
        <f>IFERROR(VLOOKUP(AC$1,Weights!$W$3:$X$33,2,FALSE),0)*G293</f>
        <v>6.5181640835546997</v>
      </c>
      <c r="AD293" s="22">
        <f>IFERROR(VLOOKUP(AD$1,Weights!$W$3:$X$33,2,FALSE),0)*H293</f>
        <v>0.12231658192240058</v>
      </c>
      <c r="AE293" s="22">
        <f>IFERROR(VLOOKUP(AE$1,Weights!$W$3:$X$33,2,FALSE),0)*I293</f>
        <v>5.2210001444867578</v>
      </c>
      <c r="AF293" s="22">
        <f>IFERROR(VLOOKUP(AF$1,Weights!$W$3:$X$33,2,FALSE),0)*J293</f>
        <v>0.55548837711664678</v>
      </c>
      <c r="AG293" s="22">
        <f>IFERROR(VLOOKUP(AG$1,Weights!$W$3:$X$33,2,FALSE),0)*K293</f>
        <v>0.60568952781834706</v>
      </c>
      <c r="AH293" s="22">
        <f>IFERROR(VLOOKUP(AH$1,Weights!$W$3:$X$33,2,FALSE),0)*L293</f>
        <v>0.47208205169154915</v>
      </c>
      <c r="AI293" s="22">
        <f>IFERROR(VLOOKUP(AI$1,Weights!$W$3:$X$33,2,FALSE),0)*M293</f>
        <v>0</v>
      </c>
      <c r="AJ293" s="22">
        <f>IFERROR(VLOOKUP(AJ$1,Weights!$W$3:$X$33,2,FALSE),0)*N293</f>
        <v>0</v>
      </c>
      <c r="AK293" s="22">
        <f>IFERROR(VLOOKUP(AK$1,Weights!$W$3:$X$33,2,FALSE),0)*O293</f>
        <v>0</v>
      </c>
      <c r="AL293" s="22">
        <f>IFERROR(VLOOKUP(AL$1,Weights!$W$3:$X$33,2,FALSE),0)*P293</f>
        <v>7.1167194504070191E-2</v>
      </c>
      <c r="AM293" s="22">
        <f>IFERROR(VLOOKUP(AM$1,Weights!$W$3:$X$33,2,FALSE),0)*Q293</f>
        <v>0.91081117123123401</v>
      </c>
      <c r="AN293" s="22">
        <f>IFERROR(VLOOKUP(AN$1,Weights!$W$3:$X$33,2,FALSE),0)*R293</f>
        <v>0.2298915450756924</v>
      </c>
      <c r="AO293" s="22">
        <f>IFERROR(VLOOKUP(AO$1,Weights!$W$3:$X$33,2,FALSE),0)*S293</f>
        <v>0</v>
      </c>
      <c r="AP293" s="22">
        <f>IFERROR(VLOOKUP(AP$1,Weights!$W$3:$X$33,2,FALSE),0)*T293</f>
        <v>0</v>
      </c>
      <c r="AQ293" s="22">
        <f>IFERROR(VLOOKUP(AQ$1,Weights!$W$3:$X$33,2,FALSE),0)*U293</f>
        <v>4.4183155363965225</v>
      </c>
      <c r="AR293" s="22">
        <f>IFERROR(VLOOKUP(AR$1,Weights!$W$3:$X$33,2,FALSE),0)*V293</f>
        <v>1.9976707744513811</v>
      </c>
      <c r="AS293" s="22">
        <f>IFERROR(VLOOKUP(AS$1,Weights!$W$3:$X$33,2,FALSE),0)*W293</f>
        <v>1.0176392274354291</v>
      </c>
      <c r="AT293" s="22">
        <f>IFERROR(VLOOKUP(AT$1,Weights!$W$3:$X$33,2,FALSE),0)*X293</f>
        <v>0.18643920342939832</v>
      </c>
      <c r="AU293" s="23">
        <f t="shared" si="4"/>
        <v>16.087595519412609</v>
      </c>
    </row>
    <row r="294" spans="1:47" x14ac:dyDescent="0.2">
      <c r="A294" s="2">
        <v>1959</v>
      </c>
      <c r="B294" s="2">
        <v>5</v>
      </c>
      <c r="C294" s="3">
        <v>63</v>
      </c>
      <c r="D294" s="2">
        <v>55</v>
      </c>
      <c r="E294" s="2">
        <v>0</v>
      </c>
      <c r="F294" s="2">
        <v>52</v>
      </c>
      <c r="G294" s="2">
        <v>57</v>
      </c>
      <c r="H294" s="2">
        <v>58</v>
      </c>
      <c r="I294" s="2">
        <v>57</v>
      </c>
      <c r="J294" s="2">
        <v>61</v>
      </c>
      <c r="K294" s="2">
        <v>61</v>
      </c>
      <c r="L294" s="2">
        <v>58</v>
      </c>
      <c r="M294" s="2">
        <v>76</v>
      </c>
      <c r="N294" s="2">
        <v>57</v>
      </c>
      <c r="O294" s="2">
        <v>0</v>
      </c>
      <c r="P294" s="2">
        <v>61</v>
      </c>
      <c r="Q294" s="2">
        <v>62</v>
      </c>
      <c r="R294" s="2">
        <v>60</v>
      </c>
      <c r="S294" s="2">
        <v>53</v>
      </c>
      <c r="T294" s="2">
        <v>56</v>
      </c>
      <c r="U294" s="2">
        <v>71</v>
      </c>
      <c r="V294" s="2">
        <v>60</v>
      </c>
      <c r="W294" s="2">
        <v>80</v>
      </c>
      <c r="X294" s="2">
        <v>58</v>
      </c>
      <c r="Y294" s="22">
        <f>IFERROR(VLOOKUP(Y$1,Weights!$W$3:$X$33,2,FALSE),0)*C294</f>
        <v>0</v>
      </c>
      <c r="Z294" s="22">
        <f>IFERROR(VLOOKUP(Z$1,Weights!$W$3:$X$33,2,FALSE),0)*D294</f>
        <v>0.24694945205283059</v>
      </c>
      <c r="AA294" s="22">
        <f>IFERROR(VLOOKUP(AA$1,Weights!$W$3:$X$33,2,FALSE),0)*E294</f>
        <v>0</v>
      </c>
      <c r="AB294" s="22">
        <f>IFERROR(VLOOKUP(AB$1,Weights!$W$3:$X$33,2,FALSE),0)*F294</f>
        <v>0.15866062366650621</v>
      </c>
      <c r="AC294" s="22">
        <f>IFERROR(VLOOKUP(AC$1,Weights!$W$3:$X$33,2,FALSE),0)*G294</f>
        <v>6.7551882320475984</v>
      </c>
      <c r="AD294" s="22">
        <f>IFERROR(VLOOKUP(AD$1,Weights!$W$3:$X$33,2,FALSE),0)*H294</f>
        <v>0.12446248686840761</v>
      </c>
      <c r="AE294" s="22">
        <f>IFERROR(VLOOKUP(AE$1,Weights!$W$3:$X$33,2,FALSE),0)*I294</f>
        <v>5.511055708069355</v>
      </c>
      <c r="AF294" s="22">
        <f>IFERROR(VLOOKUP(AF$1,Weights!$W$3:$X$33,2,FALSE),0)*J294</f>
        <v>0.57431849159517712</v>
      </c>
      <c r="AG294" s="22">
        <f>IFERROR(VLOOKUP(AG$1,Weights!$W$3:$X$33,2,FALSE),0)*K294</f>
        <v>0.62622137621896901</v>
      </c>
      <c r="AH294" s="22">
        <f>IFERROR(VLOOKUP(AH$1,Weights!$W$3:$X$33,2,FALSE),0)*L294</f>
        <v>0.48036419294929567</v>
      </c>
      <c r="AI294" s="22">
        <f>IFERROR(VLOOKUP(AI$1,Weights!$W$3:$X$33,2,FALSE),0)*M294</f>
        <v>0</v>
      </c>
      <c r="AJ294" s="22">
        <f>IFERROR(VLOOKUP(AJ$1,Weights!$W$3:$X$33,2,FALSE),0)*N294</f>
        <v>0</v>
      </c>
      <c r="AK294" s="22">
        <f>IFERROR(VLOOKUP(AK$1,Weights!$W$3:$X$33,2,FALSE),0)*O294</f>
        <v>0</v>
      </c>
      <c r="AL294" s="22">
        <f>IFERROR(VLOOKUP(AL$1,Weights!$W$3:$X$33,2,FALSE),0)*P294</f>
        <v>7.3579641775394611E-2</v>
      </c>
      <c r="AM294" s="22">
        <f>IFERROR(VLOOKUP(AM$1,Weights!$W$3:$X$33,2,FALSE),0)*Q294</f>
        <v>0.9411715436056084</v>
      </c>
      <c r="AN294" s="22">
        <f>IFERROR(VLOOKUP(AN$1,Weights!$W$3:$X$33,2,FALSE),0)*R294</f>
        <v>0.2378188397334749</v>
      </c>
      <c r="AO294" s="22">
        <f>IFERROR(VLOOKUP(AO$1,Weights!$W$3:$X$33,2,FALSE),0)*S294</f>
        <v>0</v>
      </c>
      <c r="AP294" s="22">
        <f>IFERROR(VLOOKUP(AP$1,Weights!$W$3:$X$33,2,FALSE),0)*T294</f>
        <v>0</v>
      </c>
      <c r="AQ294" s="22">
        <f>IFERROR(VLOOKUP(AQ$1,Weights!$W$3:$X$33,2,FALSE),0)*U294</f>
        <v>4.4183155363965225</v>
      </c>
      <c r="AR294" s="22">
        <f>IFERROR(VLOOKUP(AR$1,Weights!$W$3:$X$33,2,FALSE),0)*V294</f>
        <v>2.1028113415277696</v>
      </c>
      <c r="AS294" s="22">
        <f>IFERROR(VLOOKUP(AS$1,Weights!$W$3:$X$33,2,FALSE),0)*W294</f>
        <v>1.0176392274354291</v>
      </c>
      <c r="AT294" s="22">
        <f>IFERROR(VLOOKUP(AT$1,Weights!$W$3:$X$33,2,FALSE),0)*X294</f>
        <v>0.19660861452554731</v>
      </c>
      <c r="AU294" s="23">
        <f t="shared" si="4"/>
        <v>16.586502350393872</v>
      </c>
    </row>
    <row r="295" spans="1:47" x14ac:dyDescent="0.2">
      <c r="A295" s="2">
        <v>1960</v>
      </c>
      <c r="B295" s="2">
        <v>5</v>
      </c>
      <c r="C295" s="3">
        <v>65</v>
      </c>
      <c r="D295" s="2">
        <v>58</v>
      </c>
      <c r="E295" s="2">
        <v>0</v>
      </c>
      <c r="F295" s="2">
        <v>54</v>
      </c>
      <c r="G295" s="2">
        <v>58</v>
      </c>
      <c r="H295" s="2">
        <v>59</v>
      </c>
      <c r="I295" s="2">
        <v>58</v>
      </c>
      <c r="J295" s="2">
        <v>62</v>
      </c>
      <c r="K295" s="2">
        <v>62</v>
      </c>
      <c r="L295" s="2">
        <v>59</v>
      </c>
      <c r="M295" s="2">
        <v>78</v>
      </c>
      <c r="N295" s="2">
        <v>58</v>
      </c>
      <c r="O295" s="2">
        <v>0</v>
      </c>
      <c r="P295" s="2">
        <v>62</v>
      </c>
      <c r="Q295" s="2">
        <v>64</v>
      </c>
      <c r="R295" s="2">
        <v>61</v>
      </c>
      <c r="S295" s="2">
        <v>54</v>
      </c>
      <c r="T295" s="2">
        <v>57</v>
      </c>
      <c r="U295" s="2">
        <v>71</v>
      </c>
      <c r="V295" s="2">
        <v>62</v>
      </c>
      <c r="W295" s="2">
        <v>80</v>
      </c>
      <c r="X295" s="2">
        <v>60</v>
      </c>
      <c r="Y295" s="22">
        <f>IFERROR(VLOOKUP(Y$1,Weights!$W$3:$X$33,2,FALSE),0)*C295</f>
        <v>0</v>
      </c>
      <c r="Z295" s="22">
        <f>IFERROR(VLOOKUP(Z$1,Weights!$W$3:$X$33,2,FALSE),0)*D295</f>
        <v>0.26041942216480318</v>
      </c>
      <c r="AA295" s="22">
        <f>IFERROR(VLOOKUP(AA$1,Weights!$W$3:$X$33,2,FALSE),0)*E295</f>
        <v>0</v>
      </c>
      <c r="AB295" s="22">
        <f>IFERROR(VLOOKUP(AB$1,Weights!$W$3:$X$33,2,FALSE),0)*F295</f>
        <v>0.1647629553459872</v>
      </c>
      <c r="AC295" s="22">
        <f>IFERROR(VLOOKUP(AC$1,Weights!$W$3:$X$33,2,FALSE),0)*G295</f>
        <v>6.8737003062940474</v>
      </c>
      <c r="AD295" s="22">
        <f>IFERROR(VLOOKUP(AD$1,Weights!$W$3:$X$33,2,FALSE),0)*H295</f>
        <v>0.12660839181441463</v>
      </c>
      <c r="AE295" s="22">
        <f>IFERROR(VLOOKUP(AE$1,Weights!$W$3:$X$33,2,FALSE),0)*I295</f>
        <v>5.6077408959302213</v>
      </c>
      <c r="AF295" s="22">
        <f>IFERROR(VLOOKUP(AF$1,Weights!$W$3:$X$33,2,FALSE),0)*J295</f>
        <v>0.58373354883444228</v>
      </c>
      <c r="AG295" s="22">
        <f>IFERROR(VLOOKUP(AG$1,Weights!$W$3:$X$33,2,FALSE),0)*K295</f>
        <v>0.63648730041927992</v>
      </c>
      <c r="AH295" s="22">
        <f>IFERROR(VLOOKUP(AH$1,Weights!$W$3:$X$33,2,FALSE),0)*L295</f>
        <v>0.48864633420704212</v>
      </c>
      <c r="AI295" s="22">
        <f>IFERROR(VLOOKUP(AI$1,Weights!$W$3:$X$33,2,FALSE),0)*M295</f>
        <v>0</v>
      </c>
      <c r="AJ295" s="22">
        <f>IFERROR(VLOOKUP(AJ$1,Weights!$W$3:$X$33,2,FALSE),0)*N295</f>
        <v>0</v>
      </c>
      <c r="AK295" s="22">
        <f>IFERROR(VLOOKUP(AK$1,Weights!$W$3:$X$33,2,FALSE),0)*O295</f>
        <v>0</v>
      </c>
      <c r="AL295" s="22">
        <f>IFERROR(VLOOKUP(AL$1,Weights!$W$3:$X$33,2,FALSE),0)*P295</f>
        <v>7.4785865411056807E-2</v>
      </c>
      <c r="AM295" s="22">
        <f>IFERROR(VLOOKUP(AM$1,Weights!$W$3:$X$33,2,FALSE),0)*Q295</f>
        <v>0.9715319159799829</v>
      </c>
      <c r="AN295" s="22">
        <f>IFERROR(VLOOKUP(AN$1,Weights!$W$3:$X$33,2,FALSE),0)*R295</f>
        <v>0.24178248706236616</v>
      </c>
      <c r="AO295" s="22">
        <f>IFERROR(VLOOKUP(AO$1,Weights!$W$3:$X$33,2,FALSE),0)*S295</f>
        <v>0</v>
      </c>
      <c r="AP295" s="22">
        <f>IFERROR(VLOOKUP(AP$1,Weights!$W$3:$X$33,2,FALSE),0)*T295</f>
        <v>0</v>
      </c>
      <c r="AQ295" s="22">
        <f>IFERROR(VLOOKUP(AQ$1,Weights!$W$3:$X$33,2,FALSE),0)*U295</f>
        <v>4.4183155363965225</v>
      </c>
      <c r="AR295" s="22">
        <f>IFERROR(VLOOKUP(AR$1,Weights!$W$3:$X$33,2,FALSE),0)*V295</f>
        <v>2.1729050529120286</v>
      </c>
      <c r="AS295" s="22">
        <f>IFERROR(VLOOKUP(AS$1,Weights!$W$3:$X$33,2,FALSE),0)*W295</f>
        <v>1.0176392274354291</v>
      </c>
      <c r="AT295" s="22">
        <f>IFERROR(VLOOKUP(AT$1,Weights!$W$3:$X$33,2,FALSE),0)*X295</f>
        <v>0.20338822192297998</v>
      </c>
      <c r="AU295" s="23">
        <f t="shared" si="4"/>
        <v>16.838537444754156</v>
      </c>
    </row>
    <row r="296" spans="1:47" x14ac:dyDescent="0.2">
      <c r="A296" s="2">
        <v>1961</v>
      </c>
      <c r="B296" s="2">
        <v>5</v>
      </c>
      <c r="C296" s="3">
        <v>66</v>
      </c>
      <c r="D296" s="2">
        <v>58</v>
      </c>
      <c r="E296" s="2">
        <v>0</v>
      </c>
      <c r="F296" s="2">
        <v>56</v>
      </c>
      <c r="G296" s="2">
        <v>60</v>
      </c>
      <c r="H296" s="2">
        <v>58</v>
      </c>
      <c r="I296" s="2">
        <v>60</v>
      </c>
      <c r="J296" s="2">
        <v>62</v>
      </c>
      <c r="K296" s="2">
        <v>63</v>
      </c>
      <c r="L296" s="2">
        <v>58</v>
      </c>
      <c r="M296" s="2">
        <v>80</v>
      </c>
      <c r="N296" s="2">
        <v>61</v>
      </c>
      <c r="O296" s="2">
        <v>0</v>
      </c>
      <c r="P296" s="2">
        <v>62</v>
      </c>
      <c r="Q296" s="2">
        <v>64</v>
      </c>
      <c r="R296" s="2">
        <v>62</v>
      </c>
      <c r="S296" s="2">
        <v>58</v>
      </c>
      <c r="T296" s="2">
        <v>59</v>
      </c>
      <c r="U296" s="2">
        <v>73</v>
      </c>
      <c r="V296" s="2">
        <v>63</v>
      </c>
      <c r="W296" s="2">
        <v>81</v>
      </c>
      <c r="X296" s="2">
        <v>61</v>
      </c>
      <c r="Y296" s="22">
        <f>IFERROR(VLOOKUP(Y$1,Weights!$W$3:$X$33,2,FALSE),0)*C296</f>
        <v>0</v>
      </c>
      <c r="Z296" s="22">
        <f>IFERROR(VLOOKUP(Z$1,Weights!$W$3:$X$33,2,FALSE),0)*D296</f>
        <v>0.26041942216480318</v>
      </c>
      <c r="AA296" s="22">
        <f>IFERROR(VLOOKUP(AA$1,Weights!$W$3:$X$33,2,FALSE),0)*E296</f>
        <v>0</v>
      </c>
      <c r="AB296" s="22">
        <f>IFERROR(VLOOKUP(AB$1,Weights!$W$3:$X$33,2,FALSE),0)*F296</f>
        <v>0.17086528702546822</v>
      </c>
      <c r="AC296" s="22">
        <f>IFERROR(VLOOKUP(AC$1,Weights!$W$3:$X$33,2,FALSE),0)*G296</f>
        <v>7.1107244547869453</v>
      </c>
      <c r="AD296" s="22">
        <f>IFERROR(VLOOKUP(AD$1,Weights!$W$3:$X$33,2,FALSE),0)*H296</f>
        <v>0.12446248686840761</v>
      </c>
      <c r="AE296" s="22">
        <f>IFERROR(VLOOKUP(AE$1,Weights!$W$3:$X$33,2,FALSE),0)*I296</f>
        <v>5.8011112716519531</v>
      </c>
      <c r="AF296" s="22">
        <f>IFERROR(VLOOKUP(AF$1,Weights!$W$3:$X$33,2,FALSE),0)*J296</f>
        <v>0.58373354883444228</v>
      </c>
      <c r="AG296" s="22">
        <f>IFERROR(VLOOKUP(AG$1,Weights!$W$3:$X$33,2,FALSE),0)*K296</f>
        <v>0.64675322461959095</v>
      </c>
      <c r="AH296" s="22">
        <f>IFERROR(VLOOKUP(AH$1,Weights!$W$3:$X$33,2,FALSE),0)*L296</f>
        <v>0.48036419294929567</v>
      </c>
      <c r="AI296" s="22">
        <f>IFERROR(VLOOKUP(AI$1,Weights!$W$3:$X$33,2,FALSE),0)*M296</f>
        <v>0</v>
      </c>
      <c r="AJ296" s="22">
        <f>IFERROR(VLOOKUP(AJ$1,Weights!$W$3:$X$33,2,FALSE),0)*N296</f>
        <v>0</v>
      </c>
      <c r="AK296" s="22">
        <f>IFERROR(VLOOKUP(AK$1,Weights!$W$3:$X$33,2,FALSE),0)*O296</f>
        <v>0</v>
      </c>
      <c r="AL296" s="22">
        <f>IFERROR(VLOOKUP(AL$1,Weights!$W$3:$X$33,2,FALSE),0)*P296</f>
        <v>7.4785865411056807E-2</v>
      </c>
      <c r="AM296" s="22">
        <f>IFERROR(VLOOKUP(AM$1,Weights!$W$3:$X$33,2,FALSE),0)*Q296</f>
        <v>0.9715319159799829</v>
      </c>
      <c r="AN296" s="22">
        <f>IFERROR(VLOOKUP(AN$1,Weights!$W$3:$X$33,2,FALSE),0)*R296</f>
        <v>0.24574613439125739</v>
      </c>
      <c r="AO296" s="22">
        <f>IFERROR(VLOOKUP(AO$1,Weights!$W$3:$X$33,2,FALSE),0)*S296</f>
        <v>0</v>
      </c>
      <c r="AP296" s="22">
        <f>IFERROR(VLOOKUP(AP$1,Weights!$W$3:$X$33,2,FALSE),0)*T296</f>
        <v>0</v>
      </c>
      <c r="AQ296" s="22">
        <f>IFERROR(VLOOKUP(AQ$1,Weights!$W$3:$X$33,2,FALSE),0)*U296</f>
        <v>4.5427751289710727</v>
      </c>
      <c r="AR296" s="22">
        <f>IFERROR(VLOOKUP(AR$1,Weights!$W$3:$X$33,2,FALSE),0)*V296</f>
        <v>2.2079519086041581</v>
      </c>
      <c r="AS296" s="22">
        <f>IFERROR(VLOOKUP(AS$1,Weights!$W$3:$X$33,2,FALSE),0)*W296</f>
        <v>1.0303597177783721</v>
      </c>
      <c r="AT296" s="22">
        <f>IFERROR(VLOOKUP(AT$1,Weights!$W$3:$X$33,2,FALSE),0)*X296</f>
        <v>0.20677802562169631</v>
      </c>
      <c r="AU296" s="23">
        <f t="shared" si="4"/>
        <v>17.217428419789151</v>
      </c>
    </row>
    <row r="297" spans="1:47" x14ac:dyDescent="0.2">
      <c r="A297" s="2">
        <v>1962</v>
      </c>
      <c r="B297" s="2">
        <v>5</v>
      </c>
      <c r="C297" s="3">
        <v>67</v>
      </c>
      <c r="D297" s="2">
        <v>59</v>
      </c>
      <c r="E297" s="2">
        <v>0</v>
      </c>
      <c r="F297" s="2">
        <v>56</v>
      </c>
      <c r="G297" s="2">
        <v>62</v>
      </c>
      <c r="H297" s="2">
        <v>59</v>
      </c>
      <c r="I297" s="2">
        <v>62</v>
      </c>
      <c r="J297" s="2">
        <v>61</v>
      </c>
      <c r="K297" s="2">
        <v>64</v>
      </c>
      <c r="L297" s="2">
        <v>59</v>
      </c>
      <c r="M297" s="2">
        <v>81</v>
      </c>
      <c r="N297" s="2">
        <v>63</v>
      </c>
      <c r="O297" s="2">
        <v>71</v>
      </c>
      <c r="P297" s="2">
        <v>61</v>
      </c>
      <c r="Q297" s="2">
        <v>66</v>
      </c>
      <c r="R297" s="2">
        <v>64</v>
      </c>
      <c r="S297" s="2">
        <v>60</v>
      </c>
      <c r="T297" s="2">
        <v>61</v>
      </c>
      <c r="U297" s="2">
        <v>79</v>
      </c>
      <c r="V297" s="2">
        <v>64</v>
      </c>
      <c r="W297" s="2">
        <v>82</v>
      </c>
      <c r="X297" s="2">
        <v>62</v>
      </c>
      <c r="Y297" s="22">
        <f>IFERROR(VLOOKUP(Y$1,Weights!$W$3:$X$33,2,FALSE),0)*C297</f>
        <v>0</v>
      </c>
      <c r="Z297" s="22">
        <f>IFERROR(VLOOKUP(Z$1,Weights!$W$3:$X$33,2,FALSE),0)*D297</f>
        <v>0.26490941220212738</v>
      </c>
      <c r="AA297" s="22">
        <f>IFERROR(VLOOKUP(AA$1,Weights!$W$3:$X$33,2,FALSE),0)*E297</f>
        <v>0</v>
      </c>
      <c r="AB297" s="22">
        <f>IFERROR(VLOOKUP(AB$1,Weights!$W$3:$X$33,2,FALSE),0)*F297</f>
        <v>0.17086528702546822</v>
      </c>
      <c r="AC297" s="22">
        <f>IFERROR(VLOOKUP(AC$1,Weights!$W$3:$X$33,2,FALSE),0)*G297</f>
        <v>7.347748603279844</v>
      </c>
      <c r="AD297" s="22">
        <f>IFERROR(VLOOKUP(AD$1,Weights!$W$3:$X$33,2,FALSE),0)*H297</f>
        <v>0.12660839181441463</v>
      </c>
      <c r="AE297" s="22">
        <f>IFERROR(VLOOKUP(AE$1,Weights!$W$3:$X$33,2,FALSE),0)*I297</f>
        <v>5.9944816473736848</v>
      </c>
      <c r="AF297" s="22">
        <f>IFERROR(VLOOKUP(AF$1,Weights!$W$3:$X$33,2,FALSE),0)*J297</f>
        <v>0.57431849159517712</v>
      </c>
      <c r="AG297" s="22">
        <f>IFERROR(VLOOKUP(AG$1,Weights!$W$3:$X$33,2,FALSE),0)*K297</f>
        <v>0.65701914881990187</v>
      </c>
      <c r="AH297" s="22">
        <f>IFERROR(VLOOKUP(AH$1,Weights!$W$3:$X$33,2,FALSE),0)*L297</f>
        <v>0.48864633420704212</v>
      </c>
      <c r="AI297" s="22">
        <f>IFERROR(VLOOKUP(AI$1,Weights!$W$3:$X$33,2,FALSE),0)*M297</f>
        <v>0</v>
      </c>
      <c r="AJ297" s="22">
        <f>IFERROR(VLOOKUP(AJ$1,Weights!$W$3:$X$33,2,FALSE),0)*N297</f>
        <v>0</v>
      </c>
      <c r="AK297" s="22">
        <f>IFERROR(VLOOKUP(AK$1,Weights!$W$3:$X$33,2,FALSE),0)*O297</f>
        <v>0</v>
      </c>
      <c r="AL297" s="22">
        <f>IFERROR(VLOOKUP(AL$1,Weights!$W$3:$X$33,2,FALSE),0)*P297</f>
        <v>7.3579641775394611E-2</v>
      </c>
      <c r="AM297" s="22">
        <f>IFERROR(VLOOKUP(AM$1,Weights!$W$3:$X$33,2,FALSE),0)*Q297</f>
        <v>1.0018922883543573</v>
      </c>
      <c r="AN297" s="22">
        <f>IFERROR(VLOOKUP(AN$1,Weights!$W$3:$X$33,2,FALSE),0)*R297</f>
        <v>0.25367342904903989</v>
      </c>
      <c r="AO297" s="22">
        <f>IFERROR(VLOOKUP(AO$1,Weights!$W$3:$X$33,2,FALSE),0)*S297</f>
        <v>0</v>
      </c>
      <c r="AP297" s="22">
        <f>IFERROR(VLOOKUP(AP$1,Weights!$W$3:$X$33,2,FALSE),0)*T297</f>
        <v>0</v>
      </c>
      <c r="AQ297" s="22">
        <f>IFERROR(VLOOKUP(AQ$1,Weights!$W$3:$X$33,2,FALSE),0)*U297</f>
        <v>4.9161539066947224</v>
      </c>
      <c r="AR297" s="22">
        <f>IFERROR(VLOOKUP(AR$1,Weights!$W$3:$X$33,2,FALSE),0)*V297</f>
        <v>2.2429987642962876</v>
      </c>
      <c r="AS297" s="22">
        <f>IFERROR(VLOOKUP(AS$1,Weights!$W$3:$X$33,2,FALSE),0)*W297</f>
        <v>1.0430802081213149</v>
      </c>
      <c r="AT297" s="22">
        <f>IFERROR(VLOOKUP(AT$1,Weights!$W$3:$X$33,2,FALSE),0)*X297</f>
        <v>0.21016782932041264</v>
      </c>
      <c r="AU297" s="23">
        <f t="shared" si="4"/>
        <v>17.88594007454828</v>
      </c>
    </row>
    <row r="298" spans="1:47" x14ac:dyDescent="0.2">
      <c r="A298" s="2">
        <v>1963</v>
      </c>
      <c r="B298" s="2">
        <v>5</v>
      </c>
      <c r="C298" s="3">
        <v>68</v>
      </c>
      <c r="D298" s="2">
        <v>61</v>
      </c>
      <c r="E298" s="2">
        <v>0</v>
      </c>
      <c r="F298" s="2">
        <v>58</v>
      </c>
      <c r="G298" s="2">
        <v>63</v>
      </c>
      <c r="H298" s="2">
        <v>60</v>
      </c>
      <c r="I298" s="2">
        <v>63</v>
      </c>
      <c r="J298" s="2">
        <v>63</v>
      </c>
      <c r="K298" s="2">
        <v>65</v>
      </c>
      <c r="L298" s="2">
        <v>60</v>
      </c>
      <c r="M298" s="2">
        <v>82</v>
      </c>
      <c r="N298" s="2">
        <v>64</v>
      </c>
      <c r="O298" s="2">
        <v>72</v>
      </c>
      <c r="P298" s="2">
        <v>63</v>
      </c>
      <c r="Q298" s="2">
        <v>67</v>
      </c>
      <c r="R298" s="2">
        <v>64</v>
      </c>
      <c r="S298" s="2">
        <v>60</v>
      </c>
      <c r="T298" s="2">
        <v>62</v>
      </c>
      <c r="U298" s="2">
        <v>79</v>
      </c>
      <c r="V298" s="2">
        <v>65</v>
      </c>
      <c r="W298" s="2">
        <v>82</v>
      </c>
      <c r="X298" s="2">
        <v>63</v>
      </c>
      <c r="Y298" s="22">
        <f>IFERROR(VLOOKUP(Y$1,Weights!$W$3:$X$33,2,FALSE),0)*C298</f>
        <v>0</v>
      </c>
      <c r="Z298" s="22">
        <f>IFERROR(VLOOKUP(Z$1,Weights!$W$3:$X$33,2,FALSE),0)*D298</f>
        <v>0.27388939227677572</v>
      </c>
      <c r="AA298" s="22">
        <f>IFERROR(VLOOKUP(AA$1,Weights!$W$3:$X$33,2,FALSE),0)*E298</f>
        <v>0</v>
      </c>
      <c r="AB298" s="22">
        <f>IFERROR(VLOOKUP(AB$1,Weights!$W$3:$X$33,2,FALSE),0)*F298</f>
        <v>0.17696761870494923</v>
      </c>
      <c r="AC298" s="22">
        <f>IFERROR(VLOOKUP(AC$1,Weights!$W$3:$X$33,2,FALSE),0)*G298</f>
        <v>7.466260677526293</v>
      </c>
      <c r="AD298" s="22">
        <f>IFERROR(VLOOKUP(AD$1,Weights!$W$3:$X$33,2,FALSE),0)*H298</f>
        <v>0.12875429676042166</v>
      </c>
      <c r="AE298" s="22">
        <f>IFERROR(VLOOKUP(AE$1,Weights!$W$3:$X$33,2,FALSE),0)*I298</f>
        <v>6.0911668352345512</v>
      </c>
      <c r="AF298" s="22">
        <f>IFERROR(VLOOKUP(AF$1,Weights!$W$3:$X$33,2,FALSE),0)*J298</f>
        <v>0.59314860607370756</v>
      </c>
      <c r="AG298" s="22">
        <f>IFERROR(VLOOKUP(AG$1,Weights!$W$3:$X$33,2,FALSE),0)*K298</f>
        <v>0.66728507302021278</v>
      </c>
      <c r="AH298" s="22">
        <f>IFERROR(VLOOKUP(AH$1,Weights!$W$3:$X$33,2,FALSE),0)*L298</f>
        <v>0.49692847546478858</v>
      </c>
      <c r="AI298" s="22">
        <f>IFERROR(VLOOKUP(AI$1,Weights!$W$3:$X$33,2,FALSE),0)*M298</f>
        <v>0</v>
      </c>
      <c r="AJ298" s="22">
        <f>IFERROR(VLOOKUP(AJ$1,Weights!$W$3:$X$33,2,FALSE),0)*N298</f>
        <v>0</v>
      </c>
      <c r="AK298" s="22">
        <f>IFERROR(VLOOKUP(AK$1,Weights!$W$3:$X$33,2,FALSE),0)*O298</f>
        <v>0</v>
      </c>
      <c r="AL298" s="22">
        <f>IFERROR(VLOOKUP(AL$1,Weights!$W$3:$X$33,2,FALSE),0)*P298</f>
        <v>7.5992089046719016E-2</v>
      </c>
      <c r="AM298" s="22">
        <f>IFERROR(VLOOKUP(AM$1,Weights!$W$3:$X$33,2,FALSE),0)*Q298</f>
        <v>1.0170724745415447</v>
      </c>
      <c r="AN298" s="22">
        <f>IFERROR(VLOOKUP(AN$1,Weights!$W$3:$X$33,2,FALSE),0)*R298</f>
        <v>0.25367342904903989</v>
      </c>
      <c r="AO298" s="22">
        <f>IFERROR(VLOOKUP(AO$1,Weights!$W$3:$X$33,2,FALSE),0)*S298</f>
        <v>0</v>
      </c>
      <c r="AP298" s="22">
        <f>IFERROR(VLOOKUP(AP$1,Weights!$W$3:$X$33,2,FALSE),0)*T298</f>
        <v>0</v>
      </c>
      <c r="AQ298" s="22">
        <f>IFERROR(VLOOKUP(AQ$1,Weights!$W$3:$X$33,2,FALSE),0)*U298</f>
        <v>4.9161539066947224</v>
      </c>
      <c r="AR298" s="22">
        <f>IFERROR(VLOOKUP(AR$1,Weights!$W$3:$X$33,2,FALSE),0)*V298</f>
        <v>2.2780456199884171</v>
      </c>
      <c r="AS298" s="22">
        <f>IFERROR(VLOOKUP(AS$1,Weights!$W$3:$X$33,2,FALSE),0)*W298</f>
        <v>1.0430802081213149</v>
      </c>
      <c r="AT298" s="22">
        <f>IFERROR(VLOOKUP(AT$1,Weights!$W$3:$X$33,2,FALSE),0)*X298</f>
        <v>0.21355763301912897</v>
      </c>
      <c r="AU298" s="23">
        <f t="shared" si="4"/>
        <v>18.088770961857907</v>
      </c>
    </row>
    <row r="299" spans="1:47" x14ac:dyDescent="0.2">
      <c r="A299" s="2">
        <v>1964</v>
      </c>
      <c r="B299" s="2">
        <v>5</v>
      </c>
      <c r="C299" s="3">
        <v>69</v>
      </c>
      <c r="D299" s="2">
        <v>63</v>
      </c>
      <c r="E299" s="2">
        <v>0</v>
      </c>
      <c r="F299" s="2">
        <v>60</v>
      </c>
      <c r="G299" s="2">
        <v>65</v>
      </c>
      <c r="H299" s="2">
        <v>61</v>
      </c>
      <c r="I299" s="2">
        <v>65</v>
      </c>
      <c r="J299" s="2">
        <v>66</v>
      </c>
      <c r="K299" s="2">
        <v>66</v>
      </c>
      <c r="L299" s="2">
        <v>61</v>
      </c>
      <c r="M299" s="2">
        <v>85</v>
      </c>
      <c r="N299" s="2">
        <v>66</v>
      </c>
      <c r="O299" s="2">
        <v>73</v>
      </c>
      <c r="P299" s="2">
        <v>66</v>
      </c>
      <c r="Q299" s="2">
        <v>68</v>
      </c>
      <c r="R299" s="2">
        <v>66</v>
      </c>
      <c r="S299" s="2">
        <v>63</v>
      </c>
      <c r="T299" s="2">
        <v>64</v>
      </c>
      <c r="U299" s="2">
        <v>79</v>
      </c>
      <c r="V299" s="2">
        <v>65</v>
      </c>
      <c r="W299" s="2">
        <v>82</v>
      </c>
      <c r="X299" s="2">
        <v>64</v>
      </c>
      <c r="Y299" s="22">
        <f>IFERROR(VLOOKUP(Y$1,Weights!$W$3:$X$33,2,FALSE),0)*C299</f>
        <v>0</v>
      </c>
      <c r="Z299" s="22">
        <f>IFERROR(VLOOKUP(Z$1,Weights!$W$3:$X$33,2,FALSE),0)*D299</f>
        <v>0.28286937235142412</v>
      </c>
      <c r="AA299" s="22">
        <f>IFERROR(VLOOKUP(AA$1,Weights!$W$3:$X$33,2,FALSE),0)*E299</f>
        <v>0</v>
      </c>
      <c r="AB299" s="22">
        <f>IFERROR(VLOOKUP(AB$1,Weights!$W$3:$X$33,2,FALSE),0)*F299</f>
        <v>0.18306995038443025</v>
      </c>
      <c r="AC299" s="22">
        <f>IFERROR(VLOOKUP(AC$1,Weights!$W$3:$X$33,2,FALSE),0)*G299</f>
        <v>7.7032848260191908</v>
      </c>
      <c r="AD299" s="22">
        <f>IFERROR(VLOOKUP(AD$1,Weights!$W$3:$X$33,2,FALSE),0)*H299</f>
        <v>0.13090020170642869</v>
      </c>
      <c r="AE299" s="22">
        <f>IFERROR(VLOOKUP(AE$1,Weights!$W$3:$X$33,2,FALSE),0)*I299</f>
        <v>6.284537210956282</v>
      </c>
      <c r="AF299" s="22">
        <f>IFERROR(VLOOKUP(AF$1,Weights!$W$3:$X$33,2,FALSE),0)*J299</f>
        <v>0.62139377779150318</v>
      </c>
      <c r="AG299" s="22">
        <f>IFERROR(VLOOKUP(AG$1,Weights!$W$3:$X$33,2,FALSE),0)*K299</f>
        <v>0.67755099722052381</v>
      </c>
      <c r="AH299" s="22">
        <f>IFERROR(VLOOKUP(AH$1,Weights!$W$3:$X$33,2,FALSE),0)*L299</f>
        <v>0.50521061672253509</v>
      </c>
      <c r="AI299" s="22">
        <f>IFERROR(VLOOKUP(AI$1,Weights!$W$3:$X$33,2,FALSE),0)*M299</f>
        <v>0</v>
      </c>
      <c r="AJ299" s="22">
        <f>IFERROR(VLOOKUP(AJ$1,Weights!$W$3:$X$33,2,FALSE),0)*N299</f>
        <v>0</v>
      </c>
      <c r="AK299" s="22">
        <f>IFERROR(VLOOKUP(AK$1,Weights!$W$3:$X$33,2,FALSE),0)*O299</f>
        <v>0</v>
      </c>
      <c r="AL299" s="22">
        <f>IFERROR(VLOOKUP(AL$1,Weights!$W$3:$X$33,2,FALSE),0)*P299</f>
        <v>7.9610759953705645E-2</v>
      </c>
      <c r="AM299" s="22">
        <f>IFERROR(VLOOKUP(AM$1,Weights!$W$3:$X$33,2,FALSE),0)*Q299</f>
        <v>1.0322526607287319</v>
      </c>
      <c r="AN299" s="22">
        <f>IFERROR(VLOOKUP(AN$1,Weights!$W$3:$X$33,2,FALSE),0)*R299</f>
        <v>0.26160072370682241</v>
      </c>
      <c r="AO299" s="22">
        <f>IFERROR(VLOOKUP(AO$1,Weights!$W$3:$X$33,2,FALSE),0)*S299</f>
        <v>0</v>
      </c>
      <c r="AP299" s="22">
        <f>IFERROR(VLOOKUP(AP$1,Weights!$W$3:$X$33,2,FALSE),0)*T299</f>
        <v>0</v>
      </c>
      <c r="AQ299" s="22">
        <f>IFERROR(VLOOKUP(AQ$1,Weights!$W$3:$X$33,2,FALSE),0)*U299</f>
        <v>4.9161539066947224</v>
      </c>
      <c r="AR299" s="22">
        <f>IFERROR(VLOOKUP(AR$1,Weights!$W$3:$X$33,2,FALSE),0)*V299</f>
        <v>2.2780456199884171</v>
      </c>
      <c r="AS299" s="22">
        <f>IFERROR(VLOOKUP(AS$1,Weights!$W$3:$X$33,2,FALSE),0)*W299</f>
        <v>1.0430802081213149</v>
      </c>
      <c r="AT299" s="22">
        <f>IFERROR(VLOOKUP(AT$1,Weights!$W$3:$X$33,2,FALSE),0)*X299</f>
        <v>0.2169474367178453</v>
      </c>
      <c r="AU299" s="23">
        <f t="shared" si="4"/>
        <v>18.37178875686897</v>
      </c>
    </row>
    <row r="300" spans="1:47" x14ac:dyDescent="0.2">
      <c r="A300" s="2">
        <v>1965</v>
      </c>
      <c r="B300" s="2">
        <v>5</v>
      </c>
      <c r="C300" s="3">
        <v>71</v>
      </c>
      <c r="D300" s="2">
        <v>65</v>
      </c>
      <c r="E300" s="2">
        <v>0</v>
      </c>
      <c r="F300" s="2">
        <v>61</v>
      </c>
      <c r="G300" s="2">
        <v>67</v>
      </c>
      <c r="H300" s="2">
        <v>64</v>
      </c>
      <c r="I300" s="2">
        <v>67</v>
      </c>
      <c r="J300" s="2">
        <v>69</v>
      </c>
      <c r="K300" s="2">
        <v>67</v>
      </c>
      <c r="L300" s="2">
        <v>64</v>
      </c>
      <c r="M300" s="2">
        <v>86</v>
      </c>
      <c r="N300" s="2">
        <v>68</v>
      </c>
      <c r="O300" s="2">
        <v>74</v>
      </c>
      <c r="P300" s="2">
        <v>69</v>
      </c>
      <c r="Q300" s="2">
        <v>68</v>
      </c>
      <c r="R300" s="2">
        <v>66</v>
      </c>
      <c r="S300" s="2">
        <v>64</v>
      </c>
      <c r="T300" s="2">
        <v>65</v>
      </c>
      <c r="U300" s="2">
        <v>79</v>
      </c>
      <c r="V300" s="2">
        <v>66</v>
      </c>
      <c r="W300" s="2">
        <v>80</v>
      </c>
      <c r="X300" s="2">
        <v>64</v>
      </c>
      <c r="Y300" s="22">
        <f>IFERROR(VLOOKUP(Y$1,Weights!$W$3:$X$33,2,FALSE),0)*C300</f>
        <v>0</v>
      </c>
      <c r="Z300" s="22">
        <f>IFERROR(VLOOKUP(Z$1,Weights!$W$3:$X$33,2,FALSE),0)*D300</f>
        <v>0.29184935242607252</v>
      </c>
      <c r="AA300" s="22">
        <f>IFERROR(VLOOKUP(AA$1,Weights!$W$3:$X$33,2,FALSE),0)*E300</f>
        <v>0</v>
      </c>
      <c r="AB300" s="22">
        <f>IFERROR(VLOOKUP(AB$1,Weights!$W$3:$X$33,2,FALSE),0)*F300</f>
        <v>0.18612111622417074</v>
      </c>
      <c r="AC300" s="22">
        <f>IFERROR(VLOOKUP(AC$1,Weights!$W$3:$X$33,2,FALSE),0)*G300</f>
        <v>7.9403089745120896</v>
      </c>
      <c r="AD300" s="22">
        <f>IFERROR(VLOOKUP(AD$1,Weights!$W$3:$X$33,2,FALSE),0)*H300</f>
        <v>0.13733791654444977</v>
      </c>
      <c r="AE300" s="22">
        <f>IFERROR(VLOOKUP(AE$1,Weights!$W$3:$X$33,2,FALSE),0)*I300</f>
        <v>6.4779075866780147</v>
      </c>
      <c r="AF300" s="22">
        <f>IFERROR(VLOOKUP(AF$1,Weights!$W$3:$X$33,2,FALSE),0)*J300</f>
        <v>0.64963894950929868</v>
      </c>
      <c r="AG300" s="22">
        <f>IFERROR(VLOOKUP(AG$1,Weights!$W$3:$X$33,2,FALSE),0)*K300</f>
        <v>0.68781692142083473</v>
      </c>
      <c r="AH300" s="22">
        <f>IFERROR(VLOOKUP(AH$1,Weights!$W$3:$X$33,2,FALSE),0)*L300</f>
        <v>0.53005704049577451</v>
      </c>
      <c r="AI300" s="22">
        <f>IFERROR(VLOOKUP(AI$1,Weights!$W$3:$X$33,2,FALSE),0)*M300</f>
        <v>0</v>
      </c>
      <c r="AJ300" s="22">
        <f>IFERROR(VLOOKUP(AJ$1,Weights!$W$3:$X$33,2,FALSE),0)*N300</f>
        <v>0</v>
      </c>
      <c r="AK300" s="22">
        <f>IFERROR(VLOOKUP(AK$1,Weights!$W$3:$X$33,2,FALSE),0)*O300</f>
        <v>0</v>
      </c>
      <c r="AL300" s="22">
        <f>IFERROR(VLOOKUP(AL$1,Weights!$W$3:$X$33,2,FALSE),0)*P300</f>
        <v>8.3229430860692261E-2</v>
      </c>
      <c r="AM300" s="22">
        <f>IFERROR(VLOOKUP(AM$1,Weights!$W$3:$X$33,2,FALSE),0)*Q300</f>
        <v>1.0322526607287319</v>
      </c>
      <c r="AN300" s="22">
        <f>IFERROR(VLOOKUP(AN$1,Weights!$W$3:$X$33,2,FALSE),0)*R300</f>
        <v>0.26160072370682241</v>
      </c>
      <c r="AO300" s="22">
        <f>IFERROR(VLOOKUP(AO$1,Weights!$W$3:$X$33,2,FALSE),0)*S300</f>
        <v>0</v>
      </c>
      <c r="AP300" s="22">
        <f>IFERROR(VLOOKUP(AP$1,Weights!$W$3:$X$33,2,FALSE),0)*T300</f>
        <v>0</v>
      </c>
      <c r="AQ300" s="22">
        <f>IFERROR(VLOOKUP(AQ$1,Weights!$W$3:$X$33,2,FALSE),0)*U300</f>
        <v>4.9161539066947224</v>
      </c>
      <c r="AR300" s="22">
        <f>IFERROR(VLOOKUP(AR$1,Weights!$W$3:$X$33,2,FALSE),0)*V300</f>
        <v>2.3130924756805467</v>
      </c>
      <c r="AS300" s="22">
        <f>IFERROR(VLOOKUP(AS$1,Weights!$W$3:$X$33,2,FALSE),0)*W300</f>
        <v>1.0176392274354291</v>
      </c>
      <c r="AT300" s="22">
        <f>IFERROR(VLOOKUP(AT$1,Weights!$W$3:$X$33,2,FALSE),0)*X300</f>
        <v>0.2169474367178453</v>
      </c>
      <c r="AU300" s="23">
        <f t="shared" si="4"/>
        <v>18.655720068910366</v>
      </c>
    </row>
    <row r="301" spans="1:47" x14ac:dyDescent="0.2">
      <c r="A301" s="2">
        <v>1966</v>
      </c>
      <c r="B301" s="2">
        <v>5</v>
      </c>
      <c r="C301" s="3">
        <v>72</v>
      </c>
      <c r="D301" s="2">
        <v>66</v>
      </c>
      <c r="E301" s="2">
        <v>0</v>
      </c>
      <c r="F301" s="2">
        <v>63</v>
      </c>
      <c r="G301" s="2">
        <v>68</v>
      </c>
      <c r="H301" s="2">
        <v>65</v>
      </c>
      <c r="I301" s="2">
        <v>68</v>
      </c>
      <c r="J301" s="2">
        <v>71</v>
      </c>
      <c r="K301" s="2">
        <v>68</v>
      </c>
      <c r="L301" s="2">
        <v>65</v>
      </c>
      <c r="M301" s="2">
        <v>87</v>
      </c>
      <c r="N301" s="2">
        <v>69</v>
      </c>
      <c r="O301" s="2">
        <v>76</v>
      </c>
      <c r="P301" s="2">
        <v>71</v>
      </c>
      <c r="Q301" s="2">
        <v>70</v>
      </c>
      <c r="R301" s="2">
        <v>68</v>
      </c>
      <c r="S301" s="2">
        <v>66</v>
      </c>
      <c r="T301" s="2">
        <v>68</v>
      </c>
      <c r="U301" s="2">
        <v>86</v>
      </c>
      <c r="V301" s="2">
        <v>67</v>
      </c>
      <c r="W301" s="2">
        <v>80</v>
      </c>
      <c r="X301" s="2">
        <v>66</v>
      </c>
      <c r="Y301" s="22">
        <f>IFERROR(VLOOKUP(Y$1,Weights!$W$3:$X$33,2,FALSE),0)*C301</f>
        <v>0</v>
      </c>
      <c r="Z301" s="22">
        <f>IFERROR(VLOOKUP(Z$1,Weights!$W$3:$X$33,2,FALSE),0)*D301</f>
        <v>0.29633934246339672</v>
      </c>
      <c r="AA301" s="22">
        <f>IFERROR(VLOOKUP(AA$1,Weights!$W$3:$X$33,2,FALSE),0)*E301</f>
        <v>0</v>
      </c>
      <c r="AB301" s="22">
        <f>IFERROR(VLOOKUP(AB$1,Weights!$W$3:$X$33,2,FALSE),0)*F301</f>
        <v>0.19222344790365176</v>
      </c>
      <c r="AC301" s="22">
        <f>IFERROR(VLOOKUP(AC$1,Weights!$W$3:$X$33,2,FALSE),0)*G301</f>
        <v>8.0588210487585386</v>
      </c>
      <c r="AD301" s="22">
        <f>IFERROR(VLOOKUP(AD$1,Weights!$W$3:$X$33,2,FALSE),0)*H301</f>
        <v>0.13948382149045679</v>
      </c>
      <c r="AE301" s="22">
        <f>IFERROR(VLOOKUP(AE$1,Weights!$W$3:$X$33,2,FALSE),0)*I301</f>
        <v>6.5745927745388801</v>
      </c>
      <c r="AF301" s="22">
        <f>IFERROR(VLOOKUP(AF$1,Weights!$W$3:$X$33,2,FALSE),0)*J301</f>
        <v>0.66846906398782913</v>
      </c>
      <c r="AG301" s="22">
        <f>IFERROR(VLOOKUP(AG$1,Weights!$W$3:$X$33,2,FALSE),0)*K301</f>
        <v>0.69808284562114575</v>
      </c>
      <c r="AH301" s="22">
        <f>IFERROR(VLOOKUP(AH$1,Weights!$W$3:$X$33,2,FALSE),0)*L301</f>
        <v>0.53833918175352102</v>
      </c>
      <c r="AI301" s="22">
        <f>IFERROR(VLOOKUP(AI$1,Weights!$W$3:$X$33,2,FALSE),0)*M301</f>
        <v>0</v>
      </c>
      <c r="AJ301" s="22">
        <f>IFERROR(VLOOKUP(AJ$1,Weights!$W$3:$X$33,2,FALSE),0)*N301</f>
        <v>0</v>
      </c>
      <c r="AK301" s="22">
        <f>IFERROR(VLOOKUP(AK$1,Weights!$W$3:$X$33,2,FALSE),0)*O301</f>
        <v>0</v>
      </c>
      <c r="AL301" s="22">
        <f>IFERROR(VLOOKUP(AL$1,Weights!$W$3:$X$33,2,FALSE),0)*P301</f>
        <v>8.5641878132016666E-2</v>
      </c>
      <c r="AM301" s="22">
        <f>IFERROR(VLOOKUP(AM$1,Weights!$W$3:$X$33,2,FALSE),0)*Q301</f>
        <v>1.0626130331031063</v>
      </c>
      <c r="AN301" s="22">
        <f>IFERROR(VLOOKUP(AN$1,Weights!$W$3:$X$33,2,FALSE),0)*R301</f>
        <v>0.26952801836460488</v>
      </c>
      <c r="AO301" s="22">
        <f>IFERROR(VLOOKUP(AO$1,Weights!$W$3:$X$33,2,FALSE),0)*S301</f>
        <v>0</v>
      </c>
      <c r="AP301" s="22">
        <f>IFERROR(VLOOKUP(AP$1,Weights!$W$3:$X$33,2,FALSE),0)*T301</f>
        <v>0</v>
      </c>
      <c r="AQ301" s="22">
        <f>IFERROR(VLOOKUP(AQ$1,Weights!$W$3:$X$33,2,FALSE),0)*U301</f>
        <v>5.3517624807056468</v>
      </c>
      <c r="AR301" s="22">
        <f>IFERROR(VLOOKUP(AR$1,Weights!$W$3:$X$33,2,FALSE),0)*V301</f>
        <v>2.3481393313726762</v>
      </c>
      <c r="AS301" s="22">
        <f>IFERROR(VLOOKUP(AS$1,Weights!$W$3:$X$33,2,FALSE),0)*W301</f>
        <v>1.0176392274354291</v>
      </c>
      <c r="AT301" s="22">
        <f>IFERROR(VLOOKUP(AT$1,Weights!$W$3:$X$33,2,FALSE),0)*X301</f>
        <v>0.22372704411527797</v>
      </c>
      <c r="AU301" s="23">
        <f t="shared" si="4"/>
        <v>19.318411819755937</v>
      </c>
    </row>
    <row r="302" spans="1:47" x14ac:dyDescent="0.2">
      <c r="A302" s="2">
        <v>1967</v>
      </c>
      <c r="B302" s="2">
        <v>5</v>
      </c>
      <c r="C302" s="3">
        <v>74</v>
      </c>
      <c r="D302" s="2">
        <v>69</v>
      </c>
      <c r="E302" s="2">
        <v>0</v>
      </c>
      <c r="F302" s="2">
        <v>64</v>
      </c>
      <c r="G302" s="2">
        <v>71</v>
      </c>
      <c r="H302" s="2">
        <v>67</v>
      </c>
      <c r="I302" s="2">
        <v>70</v>
      </c>
      <c r="J302" s="2">
        <v>74</v>
      </c>
      <c r="K302" s="2">
        <v>70</v>
      </c>
      <c r="L302" s="2">
        <v>67</v>
      </c>
      <c r="M302" s="2">
        <v>88</v>
      </c>
      <c r="N302" s="2">
        <v>73</v>
      </c>
      <c r="O302" s="2">
        <v>79</v>
      </c>
      <c r="P302" s="2">
        <v>74</v>
      </c>
      <c r="Q302" s="2">
        <v>72</v>
      </c>
      <c r="R302" s="2">
        <v>70</v>
      </c>
      <c r="S302" s="2">
        <v>69</v>
      </c>
      <c r="T302" s="2">
        <v>71</v>
      </c>
      <c r="U302" s="2">
        <v>88</v>
      </c>
      <c r="V302" s="2">
        <v>69</v>
      </c>
      <c r="W302" s="2">
        <v>80</v>
      </c>
      <c r="X302" s="2">
        <v>68</v>
      </c>
      <c r="Y302" s="22">
        <f>IFERROR(VLOOKUP(Y$1,Weights!$W$3:$X$33,2,FALSE),0)*C302</f>
        <v>0</v>
      </c>
      <c r="Z302" s="22">
        <f>IFERROR(VLOOKUP(Z$1,Weights!$W$3:$X$33,2,FALSE),0)*D302</f>
        <v>0.30980931257536926</v>
      </c>
      <c r="AA302" s="22">
        <f>IFERROR(VLOOKUP(AA$1,Weights!$W$3:$X$33,2,FALSE),0)*E302</f>
        <v>0</v>
      </c>
      <c r="AB302" s="22">
        <f>IFERROR(VLOOKUP(AB$1,Weights!$W$3:$X$33,2,FALSE),0)*F302</f>
        <v>0.19527461374339225</v>
      </c>
      <c r="AC302" s="22">
        <f>IFERROR(VLOOKUP(AC$1,Weights!$W$3:$X$33,2,FALSE),0)*G302</f>
        <v>8.4143572714978863</v>
      </c>
      <c r="AD302" s="22">
        <f>IFERROR(VLOOKUP(AD$1,Weights!$W$3:$X$33,2,FALSE),0)*H302</f>
        <v>0.14377563138247085</v>
      </c>
      <c r="AE302" s="22">
        <f>IFERROR(VLOOKUP(AE$1,Weights!$W$3:$X$33,2,FALSE),0)*I302</f>
        <v>6.7679631502606119</v>
      </c>
      <c r="AF302" s="22">
        <f>IFERROR(VLOOKUP(AF$1,Weights!$W$3:$X$33,2,FALSE),0)*J302</f>
        <v>0.69671423570562474</v>
      </c>
      <c r="AG302" s="22">
        <f>IFERROR(VLOOKUP(AG$1,Weights!$W$3:$X$33,2,FALSE),0)*K302</f>
        <v>0.7186146940217677</v>
      </c>
      <c r="AH302" s="22">
        <f>IFERROR(VLOOKUP(AH$1,Weights!$W$3:$X$33,2,FALSE),0)*L302</f>
        <v>0.55490346426901394</v>
      </c>
      <c r="AI302" s="22">
        <f>IFERROR(VLOOKUP(AI$1,Weights!$W$3:$X$33,2,FALSE),0)*M302</f>
        <v>0</v>
      </c>
      <c r="AJ302" s="22">
        <f>IFERROR(VLOOKUP(AJ$1,Weights!$W$3:$X$33,2,FALSE),0)*N302</f>
        <v>0</v>
      </c>
      <c r="AK302" s="22">
        <f>IFERROR(VLOOKUP(AK$1,Weights!$W$3:$X$33,2,FALSE),0)*O302</f>
        <v>0</v>
      </c>
      <c r="AL302" s="22">
        <f>IFERROR(VLOOKUP(AL$1,Weights!$W$3:$X$33,2,FALSE),0)*P302</f>
        <v>8.9260549039003295E-2</v>
      </c>
      <c r="AM302" s="22">
        <f>IFERROR(VLOOKUP(AM$1,Weights!$W$3:$X$33,2,FALSE),0)*Q302</f>
        <v>1.0929734054774807</v>
      </c>
      <c r="AN302" s="22">
        <f>IFERROR(VLOOKUP(AN$1,Weights!$W$3:$X$33,2,FALSE),0)*R302</f>
        <v>0.27745531302238735</v>
      </c>
      <c r="AO302" s="22">
        <f>IFERROR(VLOOKUP(AO$1,Weights!$W$3:$X$33,2,FALSE),0)*S302</f>
        <v>0</v>
      </c>
      <c r="AP302" s="22">
        <f>IFERROR(VLOOKUP(AP$1,Weights!$W$3:$X$33,2,FALSE),0)*T302</f>
        <v>0</v>
      </c>
      <c r="AQ302" s="22">
        <f>IFERROR(VLOOKUP(AQ$1,Weights!$W$3:$X$33,2,FALSE),0)*U302</f>
        <v>5.4762220732801969</v>
      </c>
      <c r="AR302" s="22">
        <f>IFERROR(VLOOKUP(AR$1,Weights!$W$3:$X$33,2,FALSE),0)*V302</f>
        <v>2.4182330427569352</v>
      </c>
      <c r="AS302" s="22">
        <f>IFERROR(VLOOKUP(AS$1,Weights!$W$3:$X$33,2,FALSE),0)*W302</f>
        <v>1.0176392274354291</v>
      </c>
      <c r="AT302" s="22">
        <f>IFERROR(VLOOKUP(AT$1,Weights!$W$3:$X$33,2,FALSE),0)*X302</f>
        <v>0.23050665151271063</v>
      </c>
      <c r="AU302" s="23">
        <f t="shared" si="4"/>
        <v>19.834440708194709</v>
      </c>
    </row>
    <row r="303" spans="1:47" x14ac:dyDescent="0.2">
      <c r="A303" s="2">
        <v>1968</v>
      </c>
      <c r="B303" s="2">
        <v>5</v>
      </c>
      <c r="C303" s="3">
        <v>76</v>
      </c>
      <c r="D303" s="2">
        <v>72</v>
      </c>
      <c r="E303" s="2">
        <v>0</v>
      </c>
      <c r="F303" s="2">
        <v>66</v>
      </c>
      <c r="G303" s="2">
        <v>75</v>
      </c>
      <c r="H303" s="2">
        <v>71</v>
      </c>
      <c r="I303" s="2">
        <v>73</v>
      </c>
      <c r="J303" s="2">
        <v>78</v>
      </c>
      <c r="K303" s="2">
        <v>72</v>
      </c>
      <c r="L303" s="2">
        <v>71</v>
      </c>
      <c r="M303" s="2">
        <v>89</v>
      </c>
      <c r="N303" s="2">
        <v>75</v>
      </c>
      <c r="O303" s="2">
        <v>81</v>
      </c>
      <c r="P303" s="2">
        <v>78</v>
      </c>
      <c r="Q303" s="2">
        <v>73</v>
      </c>
      <c r="R303" s="2">
        <v>72</v>
      </c>
      <c r="S303" s="2">
        <v>72</v>
      </c>
      <c r="T303" s="2">
        <v>74</v>
      </c>
      <c r="U303" s="2">
        <v>88</v>
      </c>
      <c r="V303" s="2">
        <v>71</v>
      </c>
      <c r="W303" s="2">
        <v>81</v>
      </c>
      <c r="X303" s="2">
        <v>70</v>
      </c>
      <c r="Y303" s="22">
        <f>IFERROR(VLOOKUP(Y$1,Weights!$W$3:$X$33,2,FALSE),0)*C303</f>
        <v>0</v>
      </c>
      <c r="Z303" s="22">
        <f>IFERROR(VLOOKUP(Z$1,Weights!$W$3:$X$33,2,FALSE),0)*D303</f>
        <v>0.32327928268734185</v>
      </c>
      <c r="AA303" s="22">
        <f>IFERROR(VLOOKUP(AA$1,Weights!$W$3:$X$33,2,FALSE),0)*E303</f>
        <v>0</v>
      </c>
      <c r="AB303" s="22">
        <f>IFERROR(VLOOKUP(AB$1,Weights!$W$3:$X$33,2,FALSE),0)*F303</f>
        <v>0.20137694542287327</v>
      </c>
      <c r="AC303" s="22">
        <f>IFERROR(VLOOKUP(AC$1,Weights!$W$3:$X$33,2,FALSE),0)*G303</f>
        <v>8.888405568483682</v>
      </c>
      <c r="AD303" s="22">
        <f>IFERROR(VLOOKUP(AD$1,Weights!$W$3:$X$33,2,FALSE),0)*H303</f>
        <v>0.15235925116649895</v>
      </c>
      <c r="AE303" s="22">
        <f>IFERROR(VLOOKUP(AE$1,Weights!$W$3:$X$33,2,FALSE),0)*I303</f>
        <v>7.0580187138432091</v>
      </c>
      <c r="AF303" s="22">
        <f>IFERROR(VLOOKUP(AF$1,Weights!$W$3:$X$33,2,FALSE),0)*J303</f>
        <v>0.73437446466268552</v>
      </c>
      <c r="AG303" s="22">
        <f>IFERROR(VLOOKUP(AG$1,Weights!$W$3:$X$33,2,FALSE),0)*K303</f>
        <v>0.73914654242238964</v>
      </c>
      <c r="AH303" s="22">
        <f>IFERROR(VLOOKUP(AH$1,Weights!$W$3:$X$33,2,FALSE),0)*L303</f>
        <v>0.58803202929999987</v>
      </c>
      <c r="AI303" s="22">
        <f>IFERROR(VLOOKUP(AI$1,Weights!$W$3:$X$33,2,FALSE),0)*M303</f>
        <v>0</v>
      </c>
      <c r="AJ303" s="22">
        <f>IFERROR(VLOOKUP(AJ$1,Weights!$W$3:$X$33,2,FALSE),0)*N303</f>
        <v>0</v>
      </c>
      <c r="AK303" s="22">
        <f>IFERROR(VLOOKUP(AK$1,Weights!$W$3:$X$33,2,FALSE),0)*O303</f>
        <v>0</v>
      </c>
      <c r="AL303" s="22">
        <f>IFERROR(VLOOKUP(AL$1,Weights!$W$3:$X$33,2,FALSE),0)*P303</f>
        <v>9.408544358165212E-2</v>
      </c>
      <c r="AM303" s="22">
        <f>IFERROR(VLOOKUP(AM$1,Weights!$W$3:$X$33,2,FALSE),0)*Q303</f>
        <v>1.1081535916646681</v>
      </c>
      <c r="AN303" s="22">
        <f>IFERROR(VLOOKUP(AN$1,Weights!$W$3:$X$33,2,FALSE),0)*R303</f>
        <v>0.28538260768016988</v>
      </c>
      <c r="AO303" s="22">
        <f>IFERROR(VLOOKUP(AO$1,Weights!$W$3:$X$33,2,FALSE),0)*S303</f>
        <v>0</v>
      </c>
      <c r="AP303" s="22">
        <f>IFERROR(VLOOKUP(AP$1,Weights!$W$3:$X$33,2,FALSE),0)*T303</f>
        <v>0</v>
      </c>
      <c r="AQ303" s="22">
        <f>IFERROR(VLOOKUP(AQ$1,Weights!$W$3:$X$33,2,FALSE),0)*U303</f>
        <v>5.4762220732801969</v>
      </c>
      <c r="AR303" s="22">
        <f>IFERROR(VLOOKUP(AR$1,Weights!$W$3:$X$33,2,FALSE),0)*V303</f>
        <v>2.4883267541411942</v>
      </c>
      <c r="AS303" s="22">
        <f>IFERROR(VLOOKUP(AS$1,Weights!$W$3:$X$33,2,FALSE),0)*W303</f>
        <v>1.0303597177783721</v>
      </c>
      <c r="AT303" s="22">
        <f>IFERROR(VLOOKUP(AT$1,Weights!$W$3:$X$33,2,FALSE),0)*X303</f>
        <v>0.23728625891014329</v>
      </c>
      <c r="AU303" s="23">
        <f t="shared" si="4"/>
        <v>20.354764035197725</v>
      </c>
    </row>
    <row r="304" spans="1:47" x14ac:dyDescent="0.2">
      <c r="A304" s="2">
        <v>1969</v>
      </c>
      <c r="B304" s="2">
        <v>5</v>
      </c>
      <c r="C304" s="3">
        <v>79</v>
      </c>
      <c r="D304" s="2">
        <v>77</v>
      </c>
      <c r="E304" s="2">
        <v>0</v>
      </c>
      <c r="F304" s="2">
        <v>72</v>
      </c>
      <c r="G304" s="2">
        <v>79</v>
      </c>
      <c r="H304" s="2">
        <v>75</v>
      </c>
      <c r="I304" s="2">
        <v>78</v>
      </c>
      <c r="J304" s="2">
        <v>82</v>
      </c>
      <c r="K304" s="2">
        <v>76</v>
      </c>
      <c r="L304" s="2">
        <v>75</v>
      </c>
      <c r="M304" s="2">
        <v>91</v>
      </c>
      <c r="N304" s="2">
        <v>80</v>
      </c>
      <c r="O304" s="2">
        <v>84</v>
      </c>
      <c r="P304" s="2">
        <v>82</v>
      </c>
      <c r="Q304" s="2">
        <v>76</v>
      </c>
      <c r="R304" s="2">
        <v>76</v>
      </c>
      <c r="S304" s="2">
        <v>77</v>
      </c>
      <c r="T304" s="2">
        <v>78</v>
      </c>
      <c r="U304" s="2">
        <v>89</v>
      </c>
      <c r="V304" s="2">
        <v>75</v>
      </c>
      <c r="W304" s="2">
        <v>83</v>
      </c>
      <c r="X304" s="2">
        <v>74</v>
      </c>
      <c r="Y304" s="22">
        <f>IFERROR(VLOOKUP(Y$1,Weights!$W$3:$X$33,2,FALSE),0)*C304</f>
        <v>0</v>
      </c>
      <c r="Z304" s="22">
        <f>IFERROR(VLOOKUP(Z$1,Weights!$W$3:$X$33,2,FALSE),0)*D304</f>
        <v>0.34572923287396284</v>
      </c>
      <c r="AA304" s="22">
        <f>IFERROR(VLOOKUP(AA$1,Weights!$W$3:$X$33,2,FALSE),0)*E304</f>
        <v>0</v>
      </c>
      <c r="AB304" s="22">
        <f>IFERROR(VLOOKUP(AB$1,Weights!$W$3:$X$33,2,FALSE),0)*F304</f>
        <v>0.21968394046131628</v>
      </c>
      <c r="AC304" s="22">
        <f>IFERROR(VLOOKUP(AC$1,Weights!$W$3:$X$33,2,FALSE),0)*G304</f>
        <v>9.3624538654694778</v>
      </c>
      <c r="AD304" s="22">
        <f>IFERROR(VLOOKUP(AD$1,Weights!$W$3:$X$33,2,FALSE),0)*H304</f>
        <v>0.16094287095052706</v>
      </c>
      <c r="AE304" s="22">
        <f>IFERROR(VLOOKUP(AE$1,Weights!$W$3:$X$33,2,FALSE),0)*I304</f>
        <v>7.541444653147539</v>
      </c>
      <c r="AF304" s="22">
        <f>IFERROR(VLOOKUP(AF$1,Weights!$W$3:$X$33,2,FALSE),0)*J304</f>
        <v>0.7720346936197463</v>
      </c>
      <c r="AG304" s="22">
        <f>IFERROR(VLOOKUP(AG$1,Weights!$W$3:$X$33,2,FALSE),0)*K304</f>
        <v>0.78021023922363342</v>
      </c>
      <c r="AH304" s="22">
        <f>IFERROR(VLOOKUP(AH$1,Weights!$W$3:$X$33,2,FALSE),0)*L304</f>
        <v>0.6211605943309858</v>
      </c>
      <c r="AI304" s="22">
        <f>IFERROR(VLOOKUP(AI$1,Weights!$W$3:$X$33,2,FALSE),0)*M304</f>
        <v>0</v>
      </c>
      <c r="AJ304" s="22">
        <f>IFERROR(VLOOKUP(AJ$1,Weights!$W$3:$X$33,2,FALSE),0)*N304</f>
        <v>0</v>
      </c>
      <c r="AK304" s="22">
        <f>IFERROR(VLOOKUP(AK$1,Weights!$W$3:$X$33,2,FALSE),0)*O304</f>
        <v>0</v>
      </c>
      <c r="AL304" s="22">
        <f>IFERROR(VLOOKUP(AL$1,Weights!$W$3:$X$33,2,FALSE),0)*P304</f>
        <v>9.8910338124300945E-2</v>
      </c>
      <c r="AM304" s="22">
        <f>IFERROR(VLOOKUP(AM$1,Weights!$W$3:$X$33,2,FALSE),0)*Q304</f>
        <v>1.1536941502262297</v>
      </c>
      <c r="AN304" s="22">
        <f>IFERROR(VLOOKUP(AN$1,Weights!$W$3:$X$33,2,FALSE),0)*R304</f>
        <v>0.30123719699573487</v>
      </c>
      <c r="AO304" s="22">
        <f>IFERROR(VLOOKUP(AO$1,Weights!$W$3:$X$33,2,FALSE),0)*S304</f>
        <v>0</v>
      </c>
      <c r="AP304" s="22">
        <f>IFERROR(VLOOKUP(AP$1,Weights!$W$3:$X$33,2,FALSE),0)*T304</f>
        <v>0</v>
      </c>
      <c r="AQ304" s="22">
        <f>IFERROR(VLOOKUP(AQ$1,Weights!$W$3:$X$33,2,FALSE),0)*U304</f>
        <v>5.5384518695674716</v>
      </c>
      <c r="AR304" s="22">
        <f>IFERROR(VLOOKUP(AR$1,Weights!$W$3:$X$33,2,FALSE),0)*V304</f>
        <v>2.6285141769097122</v>
      </c>
      <c r="AS304" s="22">
        <f>IFERROR(VLOOKUP(AS$1,Weights!$W$3:$X$33,2,FALSE),0)*W304</f>
        <v>1.0558006984642578</v>
      </c>
      <c r="AT304" s="22">
        <f>IFERROR(VLOOKUP(AT$1,Weights!$W$3:$X$33,2,FALSE),0)*X304</f>
        <v>0.25084547370500865</v>
      </c>
      <c r="AU304" s="23">
        <f t="shared" si="4"/>
        <v>21.295795512163444</v>
      </c>
    </row>
    <row r="305" spans="1:47" x14ac:dyDescent="0.2">
      <c r="A305" s="2">
        <v>1970</v>
      </c>
      <c r="B305" s="2">
        <v>5</v>
      </c>
      <c r="C305" s="3">
        <v>84</v>
      </c>
      <c r="D305" s="2">
        <v>81</v>
      </c>
      <c r="E305" s="2">
        <v>0</v>
      </c>
      <c r="F305" s="2">
        <v>79</v>
      </c>
      <c r="G305" s="2">
        <v>83</v>
      </c>
      <c r="H305" s="2">
        <v>79</v>
      </c>
      <c r="I305" s="2">
        <v>82</v>
      </c>
      <c r="J305" s="2">
        <v>87</v>
      </c>
      <c r="K305" s="2">
        <v>83</v>
      </c>
      <c r="L305" s="2">
        <v>79</v>
      </c>
      <c r="M305" s="2">
        <v>94</v>
      </c>
      <c r="N305" s="2">
        <v>84</v>
      </c>
      <c r="O305" s="2">
        <v>87</v>
      </c>
      <c r="P305" s="2">
        <v>87</v>
      </c>
      <c r="Q305" s="2">
        <v>83</v>
      </c>
      <c r="R305" s="2">
        <v>83</v>
      </c>
      <c r="S305" s="2">
        <v>84</v>
      </c>
      <c r="T305" s="2">
        <v>84</v>
      </c>
      <c r="U305" s="2">
        <v>94</v>
      </c>
      <c r="V305" s="2">
        <v>83</v>
      </c>
      <c r="W305" s="2">
        <v>92</v>
      </c>
      <c r="X305" s="2">
        <v>82</v>
      </c>
      <c r="Y305" s="22">
        <f>IFERROR(VLOOKUP(Y$1,Weights!$W$3:$X$33,2,FALSE),0)*C305</f>
        <v>0</v>
      </c>
      <c r="Z305" s="22">
        <f>IFERROR(VLOOKUP(Z$1,Weights!$W$3:$X$33,2,FALSE),0)*D305</f>
        <v>0.36368919302325958</v>
      </c>
      <c r="AA305" s="22">
        <f>IFERROR(VLOOKUP(AA$1,Weights!$W$3:$X$33,2,FALSE),0)*E305</f>
        <v>0</v>
      </c>
      <c r="AB305" s="22">
        <f>IFERROR(VLOOKUP(AB$1,Weights!$W$3:$X$33,2,FALSE),0)*F305</f>
        <v>0.2410421013394998</v>
      </c>
      <c r="AC305" s="22">
        <f>IFERROR(VLOOKUP(AC$1,Weights!$W$3:$X$33,2,FALSE),0)*G305</f>
        <v>9.8365021624552753</v>
      </c>
      <c r="AD305" s="22">
        <f>IFERROR(VLOOKUP(AD$1,Weights!$W$3:$X$33,2,FALSE),0)*H305</f>
        <v>0.16952649073455517</v>
      </c>
      <c r="AE305" s="22">
        <f>IFERROR(VLOOKUP(AE$1,Weights!$W$3:$X$33,2,FALSE),0)*I305</f>
        <v>7.9281854045910025</v>
      </c>
      <c r="AF305" s="22">
        <f>IFERROR(VLOOKUP(AF$1,Weights!$W$3:$X$33,2,FALSE),0)*J305</f>
        <v>0.81910997981607225</v>
      </c>
      <c r="AG305" s="22">
        <f>IFERROR(VLOOKUP(AG$1,Weights!$W$3:$X$33,2,FALSE),0)*K305</f>
        <v>0.85207170862581028</v>
      </c>
      <c r="AH305" s="22">
        <f>IFERROR(VLOOKUP(AH$1,Weights!$W$3:$X$33,2,FALSE),0)*L305</f>
        <v>0.65428915936197163</v>
      </c>
      <c r="AI305" s="22">
        <f>IFERROR(VLOOKUP(AI$1,Weights!$W$3:$X$33,2,FALSE),0)*M305</f>
        <v>0</v>
      </c>
      <c r="AJ305" s="22">
        <f>IFERROR(VLOOKUP(AJ$1,Weights!$W$3:$X$33,2,FALSE),0)*N305</f>
        <v>0</v>
      </c>
      <c r="AK305" s="22">
        <f>IFERROR(VLOOKUP(AK$1,Weights!$W$3:$X$33,2,FALSE),0)*O305</f>
        <v>0</v>
      </c>
      <c r="AL305" s="22">
        <f>IFERROR(VLOOKUP(AL$1,Weights!$W$3:$X$33,2,FALSE),0)*P305</f>
        <v>0.10494145630261198</v>
      </c>
      <c r="AM305" s="22">
        <f>IFERROR(VLOOKUP(AM$1,Weights!$W$3:$X$33,2,FALSE),0)*Q305</f>
        <v>1.2599554535365403</v>
      </c>
      <c r="AN305" s="22">
        <f>IFERROR(VLOOKUP(AN$1,Weights!$W$3:$X$33,2,FALSE),0)*R305</f>
        <v>0.32898272829797359</v>
      </c>
      <c r="AO305" s="22">
        <f>IFERROR(VLOOKUP(AO$1,Weights!$W$3:$X$33,2,FALSE),0)*S305</f>
        <v>0</v>
      </c>
      <c r="AP305" s="22">
        <f>IFERROR(VLOOKUP(AP$1,Weights!$W$3:$X$33,2,FALSE),0)*T305</f>
        <v>0</v>
      </c>
      <c r="AQ305" s="22">
        <f>IFERROR(VLOOKUP(AQ$1,Weights!$W$3:$X$33,2,FALSE),0)*U305</f>
        <v>5.8496008510038466</v>
      </c>
      <c r="AR305" s="22">
        <f>IFERROR(VLOOKUP(AR$1,Weights!$W$3:$X$33,2,FALSE),0)*V305</f>
        <v>2.9088890224467479</v>
      </c>
      <c r="AS305" s="22">
        <f>IFERROR(VLOOKUP(AS$1,Weights!$W$3:$X$33,2,FALSE),0)*W305</f>
        <v>1.1702851115507436</v>
      </c>
      <c r="AT305" s="22">
        <f>IFERROR(VLOOKUP(AT$1,Weights!$W$3:$X$33,2,FALSE),0)*X305</f>
        <v>0.2779639032947393</v>
      </c>
      <c r="AU305" s="23">
        <f t="shared" si="4"/>
        <v>22.746687967413745</v>
      </c>
    </row>
    <row r="306" spans="1:47" x14ac:dyDescent="0.2">
      <c r="A306" s="2">
        <v>1971</v>
      </c>
      <c r="B306" s="2">
        <v>5</v>
      </c>
      <c r="C306" s="3">
        <v>90</v>
      </c>
      <c r="D306" s="2">
        <v>88</v>
      </c>
      <c r="E306" s="2">
        <v>0</v>
      </c>
      <c r="F306" s="2">
        <v>89</v>
      </c>
      <c r="G306" s="2">
        <v>89</v>
      </c>
      <c r="H306" s="2">
        <v>87</v>
      </c>
      <c r="I306" s="2">
        <v>89</v>
      </c>
      <c r="J306" s="2">
        <v>90</v>
      </c>
      <c r="K306" s="2">
        <v>90</v>
      </c>
      <c r="L306" s="2">
        <v>87</v>
      </c>
      <c r="M306" s="2">
        <v>97</v>
      </c>
      <c r="N306" s="2">
        <v>90</v>
      </c>
      <c r="O306" s="2">
        <v>92</v>
      </c>
      <c r="P306" s="2">
        <v>90</v>
      </c>
      <c r="Q306" s="2">
        <v>90</v>
      </c>
      <c r="R306" s="2">
        <v>91</v>
      </c>
      <c r="S306" s="2">
        <v>90</v>
      </c>
      <c r="T306" s="2">
        <v>89</v>
      </c>
      <c r="U306" s="2">
        <v>100</v>
      </c>
      <c r="V306" s="2">
        <v>88</v>
      </c>
      <c r="W306" s="2">
        <v>98</v>
      </c>
      <c r="X306" s="2">
        <v>88</v>
      </c>
      <c r="Y306" s="22">
        <f>IFERROR(VLOOKUP(Y$1,Weights!$W$3:$X$33,2,FALSE),0)*C306</f>
        <v>0</v>
      </c>
      <c r="Z306" s="22">
        <f>IFERROR(VLOOKUP(Z$1,Weights!$W$3:$X$33,2,FALSE),0)*D306</f>
        <v>0.39511912328452892</v>
      </c>
      <c r="AA306" s="22">
        <f>IFERROR(VLOOKUP(AA$1,Weights!$W$3:$X$33,2,FALSE),0)*E306</f>
        <v>0</v>
      </c>
      <c r="AB306" s="22">
        <f>IFERROR(VLOOKUP(AB$1,Weights!$W$3:$X$33,2,FALSE),0)*F306</f>
        <v>0.27155375973690482</v>
      </c>
      <c r="AC306" s="22">
        <f>IFERROR(VLOOKUP(AC$1,Weights!$W$3:$X$33,2,FALSE),0)*G306</f>
        <v>10.547574607933969</v>
      </c>
      <c r="AD306" s="22">
        <f>IFERROR(VLOOKUP(AD$1,Weights!$W$3:$X$33,2,FALSE),0)*H306</f>
        <v>0.18669373030261141</v>
      </c>
      <c r="AE306" s="22">
        <f>IFERROR(VLOOKUP(AE$1,Weights!$W$3:$X$33,2,FALSE),0)*I306</f>
        <v>8.6049817196170633</v>
      </c>
      <c r="AF306" s="22">
        <f>IFERROR(VLOOKUP(AF$1,Weights!$W$3:$X$33,2,FALSE),0)*J306</f>
        <v>0.84735515153386787</v>
      </c>
      <c r="AG306" s="22">
        <f>IFERROR(VLOOKUP(AG$1,Weights!$W$3:$X$33,2,FALSE),0)*K306</f>
        <v>0.92393317802798702</v>
      </c>
      <c r="AH306" s="22">
        <f>IFERROR(VLOOKUP(AH$1,Weights!$W$3:$X$33,2,FALSE),0)*L306</f>
        <v>0.7205462894239435</v>
      </c>
      <c r="AI306" s="22">
        <f>IFERROR(VLOOKUP(AI$1,Weights!$W$3:$X$33,2,FALSE),0)*M306</f>
        <v>0</v>
      </c>
      <c r="AJ306" s="22">
        <f>IFERROR(VLOOKUP(AJ$1,Weights!$W$3:$X$33,2,FALSE),0)*N306</f>
        <v>0</v>
      </c>
      <c r="AK306" s="22">
        <f>IFERROR(VLOOKUP(AK$1,Weights!$W$3:$X$33,2,FALSE),0)*O306</f>
        <v>0</v>
      </c>
      <c r="AL306" s="22">
        <f>IFERROR(VLOOKUP(AL$1,Weights!$W$3:$X$33,2,FALSE),0)*P306</f>
        <v>0.10856012720959859</v>
      </c>
      <c r="AM306" s="22">
        <f>IFERROR(VLOOKUP(AM$1,Weights!$W$3:$X$33,2,FALSE),0)*Q306</f>
        <v>1.3662167568468508</v>
      </c>
      <c r="AN306" s="22">
        <f>IFERROR(VLOOKUP(AN$1,Weights!$W$3:$X$33,2,FALSE),0)*R306</f>
        <v>0.36069190692910358</v>
      </c>
      <c r="AO306" s="22">
        <f>IFERROR(VLOOKUP(AO$1,Weights!$W$3:$X$33,2,FALSE),0)*S306</f>
        <v>0</v>
      </c>
      <c r="AP306" s="22">
        <f>IFERROR(VLOOKUP(AP$1,Weights!$W$3:$X$33,2,FALSE),0)*T306</f>
        <v>0</v>
      </c>
      <c r="AQ306" s="22">
        <f>IFERROR(VLOOKUP(AQ$1,Weights!$W$3:$X$33,2,FALSE),0)*U306</f>
        <v>6.2229796287274963</v>
      </c>
      <c r="AR306" s="22">
        <f>IFERROR(VLOOKUP(AR$1,Weights!$W$3:$X$33,2,FALSE),0)*V306</f>
        <v>3.0841233009073954</v>
      </c>
      <c r="AS306" s="22">
        <f>IFERROR(VLOOKUP(AS$1,Weights!$W$3:$X$33,2,FALSE),0)*W306</f>
        <v>1.2466080536084008</v>
      </c>
      <c r="AT306" s="22">
        <f>IFERROR(VLOOKUP(AT$1,Weights!$W$3:$X$33,2,FALSE),0)*X306</f>
        <v>0.29830272548703729</v>
      </c>
      <c r="AU306" s="23">
        <f t="shared" si="4"/>
        <v>24.440105890000527</v>
      </c>
    </row>
    <row r="307" spans="1:47" x14ac:dyDescent="0.2">
      <c r="A307" s="2">
        <v>1972</v>
      </c>
      <c r="B307" s="2">
        <v>5</v>
      </c>
      <c r="C307" s="3">
        <v>95</v>
      </c>
      <c r="D307" s="2">
        <v>94</v>
      </c>
      <c r="E307" s="2">
        <v>0</v>
      </c>
      <c r="F307" s="2">
        <v>96</v>
      </c>
      <c r="G307" s="2">
        <v>96</v>
      </c>
      <c r="H307" s="2">
        <v>93</v>
      </c>
      <c r="I307" s="2">
        <v>96</v>
      </c>
      <c r="J307" s="2">
        <v>94</v>
      </c>
      <c r="K307" s="2">
        <v>97</v>
      </c>
      <c r="L307" s="2">
        <v>93</v>
      </c>
      <c r="M307" s="2">
        <v>99</v>
      </c>
      <c r="N307" s="2">
        <v>96</v>
      </c>
      <c r="O307" s="2">
        <v>96</v>
      </c>
      <c r="P307" s="2">
        <v>94</v>
      </c>
      <c r="Q307" s="2">
        <v>97</v>
      </c>
      <c r="R307" s="2">
        <v>97</v>
      </c>
      <c r="S307" s="2">
        <v>95</v>
      </c>
      <c r="T307" s="2">
        <v>95</v>
      </c>
      <c r="U307" s="2">
        <v>100</v>
      </c>
      <c r="V307" s="2">
        <v>96</v>
      </c>
      <c r="W307" s="2">
        <v>100</v>
      </c>
      <c r="X307" s="2">
        <v>96</v>
      </c>
      <c r="Y307" s="22">
        <f>IFERROR(VLOOKUP(Y$1,Weights!$W$3:$X$33,2,FALSE),0)*C307</f>
        <v>0</v>
      </c>
      <c r="Z307" s="22">
        <f>IFERROR(VLOOKUP(Z$1,Weights!$W$3:$X$33,2,FALSE),0)*D307</f>
        <v>0.42205906350847411</v>
      </c>
      <c r="AA307" s="22">
        <f>IFERROR(VLOOKUP(AA$1,Weights!$W$3:$X$33,2,FALSE),0)*E307</f>
        <v>0</v>
      </c>
      <c r="AB307" s="22">
        <f>IFERROR(VLOOKUP(AB$1,Weights!$W$3:$X$33,2,FALSE),0)*F307</f>
        <v>0.29291192061508836</v>
      </c>
      <c r="AC307" s="22">
        <f>IFERROR(VLOOKUP(AC$1,Weights!$W$3:$X$33,2,FALSE),0)*G307</f>
        <v>11.377159127659112</v>
      </c>
      <c r="AD307" s="22">
        <f>IFERROR(VLOOKUP(AD$1,Weights!$W$3:$X$33,2,FALSE),0)*H307</f>
        <v>0.19956915997865357</v>
      </c>
      <c r="AE307" s="22">
        <f>IFERROR(VLOOKUP(AE$1,Weights!$W$3:$X$33,2,FALSE),0)*I307</f>
        <v>9.2817780346431249</v>
      </c>
      <c r="AF307" s="22">
        <f>IFERROR(VLOOKUP(AF$1,Weights!$W$3:$X$33,2,FALSE),0)*J307</f>
        <v>0.88501538049092865</v>
      </c>
      <c r="AG307" s="22">
        <f>IFERROR(VLOOKUP(AG$1,Weights!$W$3:$X$33,2,FALSE),0)*K307</f>
        <v>0.99579464743016377</v>
      </c>
      <c r="AH307" s="22">
        <f>IFERROR(VLOOKUP(AH$1,Weights!$W$3:$X$33,2,FALSE),0)*L307</f>
        <v>0.77023913697042234</v>
      </c>
      <c r="AI307" s="22">
        <f>IFERROR(VLOOKUP(AI$1,Weights!$W$3:$X$33,2,FALSE),0)*M307</f>
        <v>0</v>
      </c>
      <c r="AJ307" s="22">
        <f>IFERROR(VLOOKUP(AJ$1,Weights!$W$3:$X$33,2,FALSE),0)*N307</f>
        <v>0</v>
      </c>
      <c r="AK307" s="22">
        <f>IFERROR(VLOOKUP(AK$1,Weights!$W$3:$X$33,2,FALSE),0)*O307</f>
        <v>0</v>
      </c>
      <c r="AL307" s="22">
        <f>IFERROR(VLOOKUP(AL$1,Weights!$W$3:$X$33,2,FALSE),0)*P307</f>
        <v>0.11338502175224742</v>
      </c>
      <c r="AM307" s="22">
        <f>IFERROR(VLOOKUP(AM$1,Weights!$W$3:$X$33,2,FALSE),0)*Q307</f>
        <v>1.4724780601571617</v>
      </c>
      <c r="AN307" s="22">
        <f>IFERROR(VLOOKUP(AN$1,Weights!$W$3:$X$33,2,FALSE),0)*R307</f>
        <v>0.3844737909024511</v>
      </c>
      <c r="AO307" s="22">
        <f>IFERROR(VLOOKUP(AO$1,Weights!$W$3:$X$33,2,FALSE),0)*S307</f>
        <v>0</v>
      </c>
      <c r="AP307" s="22">
        <f>IFERROR(VLOOKUP(AP$1,Weights!$W$3:$X$33,2,FALSE),0)*T307</f>
        <v>0</v>
      </c>
      <c r="AQ307" s="22">
        <f>IFERROR(VLOOKUP(AQ$1,Weights!$W$3:$X$33,2,FALSE),0)*U307</f>
        <v>6.2229796287274963</v>
      </c>
      <c r="AR307" s="22">
        <f>IFERROR(VLOOKUP(AR$1,Weights!$W$3:$X$33,2,FALSE),0)*V307</f>
        <v>3.3644981464444315</v>
      </c>
      <c r="AS307" s="22">
        <f>IFERROR(VLOOKUP(AS$1,Weights!$W$3:$X$33,2,FALSE),0)*W307</f>
        <v>1.2720490342942865</v>
      </c>
      <c r="AT307" s="22">
        <f>IFERROR(VLOOKUP(AT$1,Weights!$W$3:$X$33,2,FALSE),0)*X307</f>
        <v>0.32542115507676794</v>
      </c>
      <c r="AU307" s="23">
        <f t="shared" si="4"/>
        <v>25.791622649237464</v>
      </c>
    </row>
    <row r="308" spans="1:47" x14ac:dyDescent="0.2">
      <c r="A308" s="2">
        <v>1973</v>
      </c>
      <c r="B308" s="2">
        <v>5</v>
      </c>
      <c r="C308" s="3">
        <v>100</v>
      </c>
      <c r="D308" s="2">
        <v>100</v>
      </c>
      <c r="E308" s="2">
        <v>100</v>
      </c>
      <c r="F308" s="2">
        <v>100</v>
      </c>
      <c r="G308" s="2">
        <v>100</v>
      </c>
      <c r="H308" s="2">
        <v>100</v>
      </c>
      <c r="I308" s="2">
        <v>100</v>
      </c>
      <c r="J308" s="2">
        <v>100</v>
      </c>
      <c r="K308" s="2">
        <v>100</v>
      </c>
      <c r="L308" s="2">
        <v>100</v>
      </c>
      <c r="M308" s="2">
        <v>100</v>
      </c>
      <c r="N308" s="2">
        <v>100</v>
      </c>
      <c r="O308" s="2">
        <v>100</v>
      </c>
      <c r="P308" s="2">
        <v>100</v>
      </c>
      <c r="Q308" s="2">
        <v>100</v>
      </c>
      <c r="R308" s="2">
        <v>100</v>
      </c>
      <c r="S308" s="2">
        <v>100</v>
      </c>
      <c r="T308" s="2">
        <v>100</v>
      </c>
      <c r="U308" s="2">
        <v>100</v>
      </c>
      <c r="V308" s="2">
        <v>100</v>
      </c>
      <c r="W308" s="2">
        <v>100</v>
      </c>
      <c r="X308" s="2">
        <v>100</v>
      </c>
      <c r="Y308" s="22">
        <f>IFERROR(VLOOKUP(Y$1,Weights!$W$3:$X$33,2,FALSE),0)*C308</f>
        <v>0</v>
      </c>
      <c r="Z308" s="22">
        <f>IFERROR(VLOOKUP(Z$1,Weights!$W$3:$X$33,2,FALSE),0)*D308</f>
        <v>0.44899900373241924</v>
      </c>
      <c r="AA308" s="22">
        <f>IFERROR(VLOOKUP(AA$1,Weights!$W$3:$X$33,2,FALSE),0)*E308</f>
        <v>0.44899900373241924</v>
      </c>
      <c r="AB308" s="22">
        <f>IFERROR(VLOOKUP(AB$1,Weights!$W$3:$X$33,2,FALSE),0)*F308</f>
        <v>0.30511658397405039</v>
      </c>
      <c r="AC308" s="22">
        <f>IFERROR(VLOOKUP(AC$1,Weights!$W$3:$X$33,2,FALSE),0)*G308</f>
        <v>11.85120742464491</v>
      </c>
      <c r="AD308" s="22">
        <f>IFERROR(VLOOKUP(AD$1,Weights!$W$3:$X$33,2,FALSE),0)*H308</f>
        <v>0.21459049460070276</v>
      </c>
      <c r="AE308" s="22">
        <f>IFERROR(VLOOKUP(AE$1,Weights!$W$3:$X$33,2,FALSE),0)*I308</f>
        <v>9.6685187860865884</v>
      </c>
      <c r="AF308" s="22">
        <f>IFERROR(VLOOKUP(AF$1,Weights!$W$3:$X$33,2,FALSE),0)*J308</f>
        <v>0.94150572392651988</v>
      </c>
      <c r="AG308" s="22">
        <f>IFERROR(VLOOKUP(AG$1,Weights!$W$3:$X$33,2,FALSE),0)*K308</f>
        <v>1.0265924200310967</v>
      </c>
      <c r="AH308" s="22">
        <f>IFERROR(VLOOKUP(AH$1,Weights!$W$3:$X$33,2,FALSE),0)*L308</f>
        <v>0.8282141257746477</v>
      </c>
      <c r="AI308" s="22">
        <f>IFERROR(VLOOKUP(AI$1,Weights!$W$3:$X$33,2,FALSE),0)*M308</f>
        <v>0</v>
      </c>
      <c r="AJ308" s="22">
        <f>IFERROR(VLOOKUP(AJ$1,Weights!$W$3:$X$33,2,FALSE),0)*N308</f>
        <v>0</v>
      </c>
      <c r="AK308" s="22">
        <f>IFERROR(VLOOKUP(AK$1,Weights!$W$3:$X$33,2,FALSE),0)*O308</f>
        <v>0</v>
      </c>
      <c r="AL308" s="22">
        <f>IFERROR(VLOOKUP(AL$1,Weights!$W$3:$X$33,2,FALSE),0)*P308</f>
        <v>0.12062236356622066</v>
      </c>
      <c r="AM308" s="22">
        <f>IFERROR(VLOOKUP(AM$1,Weights!$W$3:$X$33,2,FALSE),0)*Q308</f>
        <v>1.5180186187187232</v>
      </c>
      <c r="AN308" s="22">
        <f>IFERROR(VLOOKUP(AN$1,Weights!$W$3:$X$33,2,FALSE),0)*R308</f>
        <v>0.39636473288912483</v>
      </c>
      <c r="AO308" s="22">
        <f>IFERROR(VLOOKUP(AO$1,Weights!$W$3:$X$33,2,FALSE),0)*S308</f>
        <v>0</v>
      </c>
      <c r="AP308" s="22">
        <f>IFERROR(VLOOKUP(AP$1,Weights!$W$3:$X$33,2,FALSE),0)*T308</f>
        <v>0</v>
      </c>
      <c r="AQ308" s="22">
        <f>IFERROR(VLOOKUP(AQ$1,Weights!$W$3:$X$33,2,FALSE),0)*U308</f>
        <v>6.2229796287274963</v>
      </c>
      <c r="AR308" s="22">
        <f>IFERROR(VLOOKUP(AR$1,Weights!$W$3:$X$33,2,FALSE),0)*V308</f>
        <v>3.5046855692129495</v>
      </c>
      <c r="AS308" s="22">
        <f>IFERROR(VLOOKUP(AS$1,Weights!$W$3:$X$33,2,FALSE),0)*W308</f>
        <v>1.2720490342942865</v>
      </c>
      <c r="AT308" s="22">
        <f>IFERROR(VLOOKUP(AT$1,Weights!$W$3:$X$33,2,FALSE),0)*X308</f>
        <v>0.33898036987163327</v>
      </c>
      <c r="AU308" s="23">
        <f t="shared" si="4"/>
        <v>26.807237455406462</v>
      </c>
    </row>
    <row r="309" spans="1:47" x14ac:dyDescent="0.2">
      <c r="A309" s="2">
        <v>1974</v>
      </c>
      <c r="B309" s="2">
        <v>5</v>
      </c>
      <c r="C309" s="3">
        <v>115</v>
      </c>
      <c r="D309" s="2">
        <v>113</v>
      </c>
      <c r="E309" s="2">
        <v>118</v>
      </c>
      <c r="F309" s="2">
        <v>109</v>
      </c>
      <c r="G309" s="2">
        <v>117</v>
      </c>
      <c r="H309" s="2">
        <v>118</v>
      </c>
      <c r="I309" s="2">
        <v>116</v>
      </c>
      <c r="J309" s="2">
        <v>116</v>
      </c>
      <c r="K309" s="2">
        <v>117</v>
      </c>
      <c r="L309" s="2">
        <v>118</v>
      </c>
      <c r="M309" s="2">
        <v>142</v>
      </c>
      <c r="N309" s="2">
        <v>117</v>
      </c>
      <c r="O309" s="2">
        <v>112</v>
      </c>
      <c r="P309" s="2">
        <v>116</v>
      </c>
      <c r="Q309" s="2">
        <v>116</v>
      </c>
      <c r="R309" s="2">
        <v>116</v>
      </c>
      <c r="S309" s="2">
        <v>113</v>
      </c>
      <c r="T309" s="2">
        <v>111</v>
      </c>
      <c r="U309" s="2">
        <v>111</v>
      </c>
      <c r="V309" s="2">
        <v>120</v>
      </c>
      <c r="W309" s="2">
        <v>106</v>
      </c>
      <c r="X309" s="2">
        <v>120</v>
      </c>
      <c r="Y309" s="22">
        <f>IFERROR(VLOOKUP(Y$1,Weights!$W$3:$X$33,2,FALSE),0)*C309</f>
        <v>0</v>
      </c>
      <c r="Z309" s="22">
        <f>IFERROR(VLOOKUP(Z$1,Weights!$W$3:$X$33,2,FALSE),0)*D309</f>
        <v>0.50736887421763377</v>
      </c>
      <c r="AA309" s="22">
        <f>IFERROR(VLOOKUP(AA$1,Weights!$W$3:$X$33,2,FALSE),0)*E309</f>
        <v>0.52981882440425476</v>
      </c>
      <c r="AB309" s="22">
        <f>IFERROR(VLOOKUP(AB$1,Weights!$W$3:$X$33,2,FALSE),0)*F309</f>
        <v>0.33257707653171492</v>
      </c>
      <c r="AC309" s="22">
        <f>IFERROR(VLOOKUP(AC$1,Weights!$W$3:$X$33,2,FALSE),0)*G309</f>
        <v>13.865912686834545</v>
      </c>
      <c r="AD309" s="22">
        <f>IFERROR(VLOOKUP(AD$1,Weights!$W$3:$X$33,2,FALSE),0)*H309</f>
        <v>0.25321678362882927</v>
      </c>
      <c r="AE309" s="22">
        <f>IFERROR(VLOOKUP(AE$1,Weights!$W$3:$X$33,2,FALSE),0)*I309</f>
        <v>11.215481791860443</v>
      </c>
      <c r="AF309" s="22">
        <f>IFERROR(VLOOKUP(AF$1,Weights!$W$3:$X$33,2,FALSE),0)*J309</f>
        <v>1.092146639754763</v>
      </c>
      <c r="AG309" s="22">
        <f>IFERROR(VLOOKUP(AG$1,Weights!$W$3:$X$33,2,FALSE),0)*K309</f>
        <v>1.2011131314363832</v>
      </c>
      <c r="AH309" s="22">
        <f>IFERROR(VLOOKUP(AH$1,Weights!$W$3:$X$33,2,FALSE),0)*L309</f>
        <v>0.97729266841408424</v>
      </c>
      <c r="AI309" s="22">
        <f>IFERROR(VLOOKUP(AI$1,Weights!$W$3:$X$33,2,FALSE),0)*M309</f>
        <v>0</v>
      </c>
      <c r="AJ309" s="22">
        <f>IFERROR(VLOOKUP(AJ$1,Weights!$W$3:$X$33,2,FALSE),0)*N309</f>
        <v>0</v>
      </c>
      <c r="AK309" s="22">
        <f>IFERROR(VLOOKUP(AK$1,Weights!$W$3:$X$33,2,FALSE),0)*O309</f>
        <v>0</v>
      </c>
      <c r="AL309" s="22">
        <f>IFERROR(VLOOKUP(AL$1,Weights!$W$3:$X$33,2,FALSE),0)*P309</f>
        <v>0.13992194173681596</v>
      </c>
      <c r="AM309" s="22">
        <f>IFERROR(VLOOKUP(AM$1,Weights!$W$3:$X$33,2,FALSE),0)*Q309</f>
        <v>1.760901597713719</v>
      </c>
      <c r="AN309" s="22">
        <f>IFERROR(VLOOKUP(AN$1,Weights!$W$3:$X$33,2,FALSE),0)*R309</f>
        <v>0.4597830901513848</v>
      </c>
      <c r="AO309" s="22">
        <f>IFERROR(VLOOKUP(AO$1,Weights!$W$3:$X$33,2,FALSE),0)*S309</f>
        <v>0</v>
      </c>
      <c r="AP309" s="22">
        <f>IFERROR(VLOOKUP(AP$1,Weights!$W$3:$X$33,2,FALSE),0)*T309</f>
        <v>0</v>
      </c>
      <c r="AQ309" s="22">
        <f>IFERROR(VLOOKUP(AQ$1,Weights!$W$3:$X$33,2,FALSE),0)*U309</f>
        <v>6.9075073878875211</v>
      </c>
      <c r="AR309" s="22">
        <f>IFERROR(VLOOKUP(AR$1,Weights!$W$3:$X$33,2,FALSE),0)*V309</f>
        <v>4.2056226830555392</v>
      </c>
      <c r="AS309" s="22">
        <f>IFERROR(VLOOKUP(AS$1,Weights!$W$3:$X$33,2,FALSE),0)*W309</f>
        <v>1.3483719763519437</v>
      </c>
      <c r="AT309" s="22">
        <f>IFERROR(VLOOKUP(AT$1,Weights!$W$3:$X$33,2,FALSE),0)*X309</f>
        <v>0.40677644384595996</v>
      </c>
      <c r="AU309" s="23">
        <f t="shared" si="4"/>
        <v>30.819307061680043</v>
      </c>
    </row>
    <row r="310" spans="1:47" x14ac:dyDescent="0.2">
      <c r="A310" s="2">
        <v>1975</v>
      </c>
      <c r="B310" s="2">
        <v>5</v>
      </c>
      <c r="C310" s="3">
        <v>133</v>
      </c>
      <c r="D310" s="2">
        <v>125</v>
      </c>
      <c r="E310" s="2">
        <v>132</v>
      </c>
      <c r="F310" s="2">
        <v>129</v>
      </c>
      <c r="G310" s="2">
        <v>135</v>
      </c>
      <c r="H310" s="2">
        <v>133</v>
      </c>
      <c r="I310" s="2">
        <v>135</v>
      </c>
      <c r="J310" s="2">
        <v>139</v>
      </c>
      <c r="K310" s="2">
        <v>138</v>
      </c>
      <c r="L310" s="2">
        <v>133</v>
      </c>
      <c r="M310" s="2">
        <v>159</v>
      </c>
      <c r="N310" s="2">
        <v>133</v>
      </c>
      <c r="O310" s="2">
        <v>130</v>
      </c>
      <c r="P310" s="2">
        <v>139</v>
      </c>
      <c r="Q310" s="2">
        <v>135</v>
      </c>
      <c r="R310" s="2">
        <v>134</v>
      </c>
      <c r="S310" s="2">
        <v>129</v>
      </c>
      <c r="T310" s="2">
        <v>127</v>
      </c>
      <c r="U310" s="2">
        <v>128</v>
      </c>
      <c r="V310" s="2">
        <v>135</v>
      </c>
      <c r="W310" s="2">
        <v>125</v>
      </c>
      <c r="X310" s="2">
        <v>134</v>
      </c>
      <c r="Y310" s="22">
        <f>IFERROR(VLOOKUP(Y$1,Weights!$W$3:$X$33,2,FALSE),0)*C310</f>
        <v>0</v>
      </c>
      <c r="Z310" s="22">
        <f>IFERROR(VLOOKUP(Z$1,Weights!$W$3:$X$33,2,FALSE),0)*D310</f>
        <v>0.56124875466552404</v>
      </c>
      <c r="AA310" s="22">
        <f>IFERROR(VLOOKUP(AA$1,Weights!$W$3:$X$33,2,FALSE),0)*E310</f>
        <v>0.59267868492679343</v>
      </c>
      <c r="AB310" s="22">
        <f>IFERROR(VLOOKUP(AB$1,Weights!$W$3:$X$33,2,FALSE),0)*F310</f>
        <v>0.39360039332652502</v>
      </c>
      <c r="AC310" s="22">
        <f>IFERROR(VLOOKUP(AC$1,Weights!$W$3:$X$33,2,FALSE),0)*G310</f>
        <v>15.999130023270627</v>
      </c>
      <c r="AD310" s="22">
        <f>IFERROR(VLOOKUP(AD$1,Weights!$W$3:$X$33,2,FALSE),0)*H310</f>
        <v>0.28540535781893467</v>
      </c>
      <c r="AE310" s="22">
        <f>IFERROR(VLOOKUP(AE$1,Weights!$W$3:$X$33,2,FALSE),0)*I310</f>
        <v>13.052500361216895</v>
      </c>
      <c r="AF310" s="22">
        <f>IFERROR(VLOOKUP(AF$1,Weights!$W$3:$X$33,2,FALSE),0)*J310</f>
        <v>1.3086929562578626</v>
      </c>
      <c r="AG310" s="22">
        <f>IFERROR(VLOOKUP(AG$1,Weights!$W$3:$X$33,2,FALSE),0)*K310</f>
        <v>1.4166975396429133</v>
      </c>
      <c r="AH310" s="22">
        <f>IFERROR(VLOOKUP(AH$1,Weights!$W$3:$X$33,2,FALSE),0)*L310</f>
        <v>1.1015247872802814</v>
      </c>
      <c r="AI310" s="22">
        <f>IFERROR(VLOOKUP(AI$1,Weights!$W$3:$X$33,2,FALSE),0)*M310</f>
        <v>0</v>
      </c>
      <c r="AJ310" s="22">
        <f>IFERROR(VLOOKUP(AJ$1,Weights!$W$3:$X$33,2,FALSE),0)*N310</f>
        <v>0</v>
      </c>
      <c r="AK310" s="22">
        <f>IFERROR(VLOOKUP(AK$1,Weights!$W$3:$X$33,2,FALSE),0)*O310</f>
        <v>0</v>
      </c>
      <c r="AL310" s="22">
        <f>IFERROR(VLOOKUP(AL$1,Weights!$W$3:$X$33,2,FALSE),0)*P310</f>
        <v>0.16766508535704672</v>
      </c>
      <c r="AM310" s="22">
        <f>IFERROR(VLOOKUP(AM$1,Weights!$W$3:$X$33,2,FALSE),0)*Q310</f>
        <v>2.0493251352702764</v>
      </c>
      <c r="AN310" s="22">
        <f>IFERROR(VLOOKUP(AN$1,Weights!$W$3:$X$33,2,FALSE),0)*R310</f>
        <v>0.53112874207142724</v>
      </c>
      <c r="AO310" s="22">
        <f>IFERROR(VLOOKUP(AO$1,Weights!$W$3:$X$33,2,FALSE),0)*S310</f>
        <v>0</v>
      </c>
      <c r="AP310" s="22">
        <f>IFERROR(VLOOKUP(AP$1,Weights!$W$3:$X$33,2,FALSE),0)*T310</f>
        <v>0</v>
      </c>
      <c r="AQ310" s="22">
        <f>IFERROR(VLOOKUP(AQ$1,Weights!$W$3:$X$33,2,FALSE),0)*U310</f>
        <v>7.9654139247711955</v>
      </c>
      <c r="AR310" s="22">
        <f>IFERROR(VLOOKUP(AR$1,Weights!$W$3:$X$33,2,FALSE),0)*V310</f>
        <v>4.7313255184374814</v>
      </c>
      <c r="AS310" s="22">
        <f>IFERROR(VLOOKUP(AS$1,Weights!$W$3:$X$33,2,FALSE),0)*W310</f>
        <v>1.5900612928678581</v>
      </c>
      <c r="AT310" s="22">
        <f>IFERROR(VLOOKUP(AT$1,Weights!$W$3:$X$33,2,FALSE),0)*X310</f>
        <v>0.4542336956279886</v>
      </c>
      <c r="AU310" s="23">
        <f t="shared" si="4"/>
        <v>35.624538509742848</v>
      </c>
    </row>
    <row r="311" spans="1:47" x14ac:dyDescent="0.2">
      <c r="A311" s="2">
        <v>1976</v>
      </c>
      <c r="B311" s="2">
        <v>5</v>
      </c>
      <c r="C311" s="3">
        <v>143</v>
      </c>
      <c r="D311" s="2">
        <v>133</v>
      </c>
      <c r="E311" s="2">
        <v>140</v>
      </c>
      <c r="F311" s="2">
        <v>145</v>
      </c>
      <c r="G311" s="2">
        <v>151</v>
      </c>
      <c r="H311" s="2">
        <v>138</v>
      </c>
      <c r="I311" s="2">
        <v>152</v>
      </c>
      <c r="J311" s="2">
        <v>149</v>
      </c>
      <c r="K311" s="2">
        <v>150</v>
      </c>
      <c r="L311" s="2">
        <v>138</v>
      </c>
      <c r="M311" s="2">
        <v>163</v>
      </c>
      <c r="N311" s="2">
        <v>142</v>
      </c>
      <c r="O311" s="2">
        <v>137</v>
      </c>
      <c r="P311" s="2">
        <v>149</v>
      </c>
      <c r="Q311" s="2">
        <v>148</v>
      </c>
      <c r="R311" s="2">
        <v>147</v>
      </c>
      <c r="S311" s="2">
        <v>138</v>
      </c>
      <c r="T311" s="2">
        <v>134</v>
      </c>
      <c r="U311" s="2">
        <v>131</v>
      </c>
      <c r="V311" s="2">
        <v>145</v>
      </c>
      <c r="W311" s="2">
        <v>132</v>
      </c>
      <c r="X311" s="2">
        <v>144</v>
      </c>
      <c r="Y311" s="22">
        <f>IFERROR(VLOOKUP(Y$1,Weights!$W$3:$X$33,2,FALSE),0)*C311</f>
        <v>0</v>
      </c>
      <c r="Z311" s="22">
        <f>IFERROR(VLOOKUP(Z$1,Weights!$W$3:$X$33,2,FALSE),0)*D311</f>
        <v>0.59716867496411763</v>
      </c>
      <c r="AA311" s="22">
        <f>IFERROR(VLOOKUP(AA$1,Weights!$W$3:$X$33,2,FALSE),0)*E311</f>
        <v>0.62859860522538691</v>
      </c>
      <c r="AB311" s="22">
        <f>IFERROR(VLOOKUP(AB$1,Weights!$W$3:$X$33,2,FALSE),0)*F311</f>
        <v>0.44241904676237309</v>
      </c>
      <c r="AC311" s="22">
        <f>IFERROR(VLOOKUP(AC$1,Weights!$W$3:$X$33,2,FALSE),0)*G311</f>
        <v>17.895323211213814</v>
      </c>
      <c r="AD311" s="22">
        <f>IFERROR(VLOOKUP(AD$1,Weights!$W$3:$X$33,2,FALSE),0)*H311</f>
        <v>0.2961348825489698</v>
      </c>
      <c r="AE311" s="22">
        <f>IFERROR(VLOOKUP(AE$1,Weights!$W$3:$X$33,2,FALSE),0)*I311</f>
        <v>14.696148554851614</v>
      </c>
      <c r="AF311" s="22">
        <f>IFERROR(VLOOKUP(AF$1,Weights!$W$3:$X$33,2,FALSE),0)*J311</f>
        <v>1.4028435286505145</v>
      </c>
      <c r="AG311" s="22">
        <f>IFERROR(VLOOKUP(AG$1,Weights!$W$3:$X$33,2,FALSE),0)*K311</f>
        <v>1.539888630046645</v>
      </c>
      <c r="AH311" s="22">
        <f>IFERROR(VLOOKUP(AH$1,Weights!$W$3:$X$33,2,FALSE),0)*L311</f>
        <v>1.1429354935690137</v>
      </c>
      <c r="AI311" s="22">
        <f>IFERROR(VLOOKUP(AI$1,Weights!$W$3:$X$33,2,FALSE),0)*M311</f>
        <v>0</v>
      </c>
      <c r="AJ311" s="22">
        <f>IFERROR(VLOOKUP(AJ$1,Weights!$W$3:$X$33,2,FALSE),0)*N311</f>
        <v>0</v>
      </c>
      <c r="AK311" s="22">
        <f>IFERROR(VLOOKUP(AK$1,Weights!$W$3:$X$33,2,FALSE),0)*O311</f>
        <v>0</v>
      </c>
      <c r="AL311" s="22">
        <f>IFERROR(VLOOKUP(AL$1,Weights!$W$3:$X$33,2,FALSE),0)*P311</f>
        <v>0.17972732171366879</v>
      </c>
      <c r="AM311" s="22">
        <f>IFERROR(VLOOKUP(AM$1,Weights!$W$3:$X$33,2,FALSE),0)*Q311</f>
        <v>2.2466675557037106</v>
      </c>
      <c r="AN311" s="22">
        <f>IFERROR(VLOOKUP(AN$1,Weights!$W$3:$X$33,2,FALSE),0)*R311</f>
        <v>0.58265615734701348</v>
      </c>
      <c r="AO311" s="22">
        <f>IFERROR(VLOOKUP(AO$1,Weights!$W$3:$X$33,2,FALSE),0)*S311</f>
        <v>0</v>
      </c>
      <c r="AP311" s="22">
        <f>IFERROR(VLOOKUP(AP$1,Weights!$W$3:$X$33,2,FALSE),0)*T311</f>
        <v>0</v>
      </c>
      <c r="AQ311" s="22">
        <f>IFERROR(VLOOKUP(AQ$1,Weights!$W$3:$X$33,2,FALSE),0)*U311</f>
        <v>8.1521033136330203</v>
      </c>
      <c r="AR311" s="22">
        <f>IFERROR(VLOOKUP(AR$1,Weights!$W$3:$X$33,2,FALSE),0)*V311</f>
        <v>5.0817940753587765</v>
      </c>
      <c r="AS311" s="22">
        <f>IFERROR(VLOOKUP(AS$1,Weights!$W$3:$X$33,2,FALSE),0)*W311</f>
        <v>1.6791047252684581</v>
      </c>
      <c r="AT311" s="22">
        <f>IFERROR(VLOOKUP(AT$1,Weights!$W$3:$X$33,2,FALSE),0)*X311</f>
        <v>0.48813173261515191</v>
      </c>
      <c r="AU311" s="23">
        <f t="shared" si="4"/>
        <v>38.54343865816368</v>
      </c>
    </row>
    <row r="312" spans="1:47" x14ac:dyDescent="0.2">
      <c r="A312" s="2">
        <v>1977</v>
      </c>
      <c r="B312" s="2">
        <v>5</v>
      </c>
      <c r="C312" s="3">
        <v>155</v>
      </c>
      <c r="D312" s="2">
        <v>150</v>
      </c>
      <c r="E312" s="2">
        <v>151</v>
      </c>
      <c r="F312" s="2">
        <v>157</v>
      </c>
      <c r="G312" s="2">
        <v>164</v>
      </c>
      <c r="H312" s="2">
        <v>148</v>
      </c>
      <c r="I312" s="2">
        <v>165</v>
      </c>
      <c r="J312" s="2">
        <v>162</v>
      </c>
      <c r="K312" s="2">
        <v>162</v>
      </c>
      <c r="L312" s="2">
        <v>148</v>
      </c>
      <c r="M312" s="2">
        <v>168</v>
      </c>
      <c r="N312" s="2">
        <v>155</v>
      </c>
      <c r="O312" s="2">
        <v>147</v>
      </c>
      <c r="P312" s="2">
        <v>162</v>
      </c>
      <c r="Q312" s="2">
        <v>158</v>
      </c>
      <c r="R312" s="2">
        <v>157</v>
      </c>
      <c r="S312" s="2">
        <v>149</v>
      </c>
      <c r="T312" s="2">
        <v>144</v>
      </c>
      <c r="U312" s="2">
        <v>136</v>
      </c>
      <c r="V312" s="2">
        <v>157</v>
      </c>
      <c r="W312" s="2">
        <v>136</v>
      </c>
      <c r="X312" s="2">
        <v>156</v>
      </c>
      <c r="Y312" s="22">
        <f>IFERROR(VLOOKUP(Y$1,Weights!$W$3:$X$33,2,FALSE),0)*C312</f>
        <v>0</v>
      </c>
      <c r="Z312" s="22">
        <f>IFERROR(VLOOKUP(Z$1,Weights!$W$3:$X$33,2,FALSE),0)*D312</f>
        <v>0.67349850559862889</v>
      </c>
      <c r="AA312" s="22">
        <f>IFERROR(VLOOKUP(AA$1,Weights!$W$3:$X$33,2,FALSE),0)*E312</f>
        <v>0.67798849563595309</v>
      </c>
      <c r="AB312" s="22">
        <f>IFERROR(VLOOKUP(AB$1,Weights!$W$3:$X$33,2,FALSE),0)*F312</f>
        <v>0.47903303683925913</v>
      </c>
      <c r="AC312" s="22">
        <f>IFERROR(VLOOKUP(AC$1,Weights!$W$3:$X$33,2,FALSE),0)*G312</f>
        <v>19.435980176417651</v>
      </c>
      <c r="AD312" s="22">
        <f>IFERROR(VLOOKUP(AD$1,Weights!$W$3:$X$33,2,FALSE),0)*H312</f>
        <v>0.31759393200904007</v>
      </c>
      <c r="AE312" s="22">
        <f>IFERROR(VLOOKUP(AE$1,Weights!$W$3:$X$33,2,FALSE),0)*I312</f>
        <v>15.95305599704287</v>
      </c>
      <c r="AF312" s="22">
        <f>IFERROR(VLOOKUP(AF$1,Weights!$W$3:$X$33,2,FALSE),0)*J312</f>
        <v>1.5252392727609623</v>
      </c>
      <c r="AG312" s="22">
        <f>IFERROR(VLOOKUP(AG$1,Weights!$W$3:$X$33,2,FALSE),0)*K312</f>
        <v>1.6630797204503767</v>
      </c>
      <c r="AH312" s="22">
        <f>IFERROR(VLOOKUP(AH$1,Weights!$W$3:$X$33,2,FALSE),0)*L312</f>
        <v>1.2257569061464786</v>
      </c>
      <c r="AI312" s="22">
        <f>IFERROR(VLOOKUP(AI$1,Weights!$W$3:$X$33,2,FALSE),0)*M312</f>
        <v>0</v>
      </c>
      <c r="AJ312" s="22">
        <f>IFERROR(VLOOKUP(AJ$1,Weights!$W$3:$X$33,2,FALSE),0)*N312</f>
        <v>0</v>
      </c>
      <c r="AK312" s="22">
        <f>IFERROR(VLOOKUP(AK$1,Weights!$W$3:$X$33,2,FALSE),0)*O312</f>
        <v>0</v>
      </c>
      <c r="AL312" s="22">
        <f>IFERROR(VLOOKUP(AL$1,Weights!$W$3:$X$33,2,FALSE),0)*P312</f>
        <v>0.19540822897727747</v>
      </c>
      <c r="AM312" s="22">
        <f>IFERROR(VLOOKUP(AM$1,Weights!$W$3:$X$33,2,FALSE),0)*Q312</f>
        <v>2.398469417575583</v>
      </c>
      <c r="AN312" s="22">
        <f>IFERROR(VLOOKUP(AN$1,Weights!$W$3:$X$33,2,FALSE),0)*R312</f>
        <v>0.62229263063592599</v>
      </c>
      <c r="AO312" s="22">
        <f>IFERROR(VLOOKUP(AO$1,Weights!$W$3:$X$33,2,FALSE),0)*S312</f>
        <v>0</v>
      </c>
      <c r="AP312" s="22">
        <f>IFERROR(VLOOKUP(AP$1,Weights!$W$3:$X$33,2,FALSE),0)*T312</f>
        <v>0</v>
      </c>
      <c r="AQ312" s="22">
        <f>IFERROR(VLOOKUP(AQ$1,Weights!$W$3:$X$33,2,FALSE),0)*U312</f>
        <v>8.4632522950693954</v>
      </c>
      <c r="AR312" s="22">
        <f>IFERROR(VLOOKUP(AR$1,Weights!$W$3:$X$33,2,FALSE),0)*V312</f>
        <v>5.5023563436643306</v>
      </c>
      <c r="AS312" s="22">
        <f>IFERROR(VLOOKUP(AS$1,Weights!$W$3:$X$33,2,FALSE),0)*W312</f>
        <v>1.7299866866402296</v>
      </c>
      <c r="AT312" s="22">
        <f>IFERROR(VLOOKUP(AT$1,Weights!$W$3:$X$33,2,FALSE),0)*X312</f>
        <v>0.52880937699974795</v>
      </c>
      <c r="AU312" s="23">
        <f t="shared" si="4"/>
        <v>41.280077345428779</v>
      </c>
    </row>
    <row r="313" spans="1:47" x14ac:dyDescent="0.2">
      <c r="A313" s="2">
        <v>1978</v>
      </c>
      <c r="B313" s="2">
        <v>5</v>
      </c>
      <c r="C313" s="3">
        <v>169</v>
      </c>
      <c r="D313" s="2">
        <v>161</v>
      </c>
      <c r="E313" s="2">
        <v>163</v>
      </c>
      <c r="F313" s="2">
        <v>172</v>
      </c>
      <c r="G313" s="2">
        <v>181</v>
      </c>
      <c r="H313" s="2">
        <v>161</v>
      </c>
      <c r="I313" s="2">
        <v>184</v>
      </c>
      <c r="J313" s="2">
        <v>177</v>
      </c>
      <c r="K313" s="2">
        <v>178</v>
      </c>
      <c r="L313" s="2">
        <v>161</v>
      </c>
      <c r="M313" s="2">
        <v>180</v>
      </c>
      <c r="N313" s="2">
        <v>171</v>
      </c>
      <c r="O313" s="2">
        <v>158</v>
      </c>
      <c r="P313" s="2">
        <v>177</v>
      </c>
      <c r="Q313" s="2">
        <v>173</v>
      </c>
      <c r="R313" s="2">
        <v>173</v>
      </c>
      <c r="S313" s="2">
        <v>161</v>
      </c>
      <c r="T313" s="2">
        <v>155</v>
      </c>
      <c r="U313" s="2">
        <v>139</v>
      </c>
      <c r="V313" s="2">
        <v>175</v>
      </c>
      <c r="W313" s="2">
        <v>144</v>
      </c>
      <c r="X313" s="2">
        <v>174</v>
      </c>
      <c r="Y313" s="22">
        <f>IFERROR(VLOOKUP(Y$1,Weights!$W$3:$X$33,2,FALSE),0)*C313</f>
        <v>0</v>
      </c>
      <c r="Z313" s="22">
        <f>IFERROR(VLOOKUP(Z$1,Weights!$W$3:$X$33,2,FALSE),0)*D313</f>
        <v>0.72288839600919497</v>
      </c>
      <c r="AA313" s="22">
        <f>IFERROR(VLOOKUP(AA$1,Weights!$W$3:$X$33,2,FALSE),0)*E313</f>
        <v>0.73186837608384336</v>
      </c>
      <c r="AB313" s="22">
        <f>IFERROR(VLOOKUP(AB$1,Weights!$W$3:$X$33,2,FALSE),0)*F313</f>
        <v>0.52480052443536662</v>
      </c>
      <c r="AC313" s="22">
        <f>IFERROR(VLOOKUP(AC$1,Weights!$W$3:$X$33,2,FALSE),0)*G313</f>
        <v>21.450685438607287</v>
      </c>
      <c r="AD313" s="22">
        <f>IFERROR(VLOOKUP(AD$1,Weights!$W$3:$X$33,2,FALSE),0)*H313</f>
        <v>0.34549069630713147</v>
      </c>
      <c r="AE313" s="22">
        <f>IFERROR(VLOOKUP(AE$1,Weights!$W$3:$X$33,2,FALSE),0)*I313</f>
        <v>17.790074566399323</v>
      </c>
      <c r="AF313" s="22">
        <f>IFERROR(VLOOKUP(AF$1,Weights!$W$3:$X$33,2,FALSE),0)*J313</f>
        <v>1.6664651313499401</v>
      </c>
      <c r="AG313" s="22">
        <f>IFERROR(VLOOKUP(AG$1,Weights!$W$3:$X$33,2,FALSE),0)*K313</f>
        <v>1.827334507655352</v>
      </c>
      <c r="AH313" s="22">
        <f>IFERROR(VLOOKUP(AH$1,Weights!$W$3:$X$33,2,FALSE),0)*L313</f>
        <v>1.3334247424971828</v>
      </c>
      <c r="AI313" s="22">
        <f>IFERROR(VLOOKUP(AI$1,Weights!$W$3:$X$33,2,FALSE),0)*M313</f>
        <v>0</v>
      </c>
      <c r="AJ313" s="22">
        <f>IFERROR(VLOOKUP(AJ$1,Weights!$W$3:$X$33,2,FALSE),0)*N313</f>
        <v>0</v>
      </c>
      <c r="AK313" s="22">
        <f>IFERROR(VLOOKUP(AK$1,Weights!$W$3:$X$33,2,FALSE),0)*O313</f>
        <v>0</v>
      </c>
      <c r="AL313" s="22">
        <f>IFERROR(VLOOKUP(AL$1,Weights!$W$3:$X$33,2,FALSE),0)*P313</f>
        <v>0.21350158351221057</v>
      </c>
      <c r="AM313" s="22">
        <f>IFERROR(VLOOKUP(AM$1,Weights!$W$3:$X$33,2,FALSE),0)*Q313</f>
        <v>2.6261722103833911</v>
      </c>
      <c r="AN313" s="22">
        <f>IFERROR(VLOOKUP(AN$1,Weights!$W$3:$X$33,2,FALSE),0)*R313</f>
        <v>0.68571098789818596</v>
      </c>
      <c r="AO313" s="22">
        <f>IFERROR(VLOOKUP(AO$1,Weights!$W$3:$X$33,2,FALSE),0)*S313</f>
        <v>0</v>
      </c>
      <c r="AP313" s="22">
        <f>IFERROR(VLOOKUP(AP$1,Weights!$W$3:$X$33,2,FALSE),0)*T313</f>
        <v>0</v>
      </c>
      <c r="AQ313" s="22">
        <f>IFERROR(VLOOKUP(AQ$1,Weights!$W$3:$X$33,2,FALSE),0)*U313</f>
        <v>8.6499416839312193</v>
      </c>
      <c r="AR313" s="22">
        <f>IFERROR(VLOOKUP(AR$1,Weights!$W$3:$X$33,2,FALSE),0)*V313</f>
        <v>6.1331997461226617</v>
      </c>
      <c r="AS313" s="22">
        <f>IFERROR(VLOOKUP(AS$1,Weights!$W$3:$X$33,2,FALSE),0)*W313</f>
        <v>1.8317506093837725</v>
      </c>
      <c r="AT313" s="22">
        <f>IFERROR(VLOOKUP(AT$1,Weights!$W$3:$X$33,2,FALSE),0)*X313</f>
        <v>0.58982584357664192</v>
      </c>
      <c r="AU313" s="23">
        <f t="shared" si="4"/>
        <v>44.945071219498899</v>
      </c>
    </row>
    <row r="314" spans="1:47" x14ac:dyDescent="0.2">
      <c r="A314" s="2">
        <v>1979</v>
      </c>
      <c r="B314" s="2">
        <v>5</v>
      </c>
      <c r="C314" s="3">
        <v>184</v>
      </c>
      <c r="D314" s="2">
        <v>171</v>
      </c>
      <c r="E314" s="2">
        <v>177</v>
      </c>
      <c r="F314" s="2">
        <v>188</v>
      </c>
      <c r="G314" s="2">
        <v>196</v>
      </c>
      <c r="H314" s="2">
        <v>177</v>
      </c>
      <c r="I314" s="2">
        <v>197</v>
      </c>
      <c r="J314" s="2">
        <v>197</v>
      </c>
      <c r="K314" s="2">
        <v>192</v>
      </c>
      <c r="L314" s="2">
        <v>177</v>
      </c>
      <c r="M314" s="2">
        <v>189</v>
      </c>
      <c r="N314" s="2">
        <v>187</v>
      </c>
      <c r="O314" s="2">
        <v>174</v>
      </c>
      <c r="P314" s="2">
        <v>197</v>
      </c>
      <c r="Q314" s="2">
        <v>187</v>
      </c>
      <c r="R314" s="2">
        <v>187</v>
      </c>
      <c r="S314" s="2">
        <v>176</v>
      </c>
      <c r="T314" s="2">
        <v>170</v>
      </c>
      <c r="U314" s="2">
        <v>143</v>
      </c>
      <c r="V314" s="2">
        <v>191</v>
      </c>
      <c r="W314" s="2">
        <v>171</v>
      </c>
      <c r="X314" s="2">
        <v>189</v>
      </c>
      <c r="Y314" s="22">
        <f>IFERROR(VLOOKUP(Y$1,Weights!$W$3:$X$33,2,FALSE),0)*C314</f>
        <v>0</v>
      </c>
      <c r="Z314" s="22">
        <f>IFERROR(VLOOKUP(Z$1,Weights!$W$3:$X$33,2,FALSE),0)*D314</f>
        <v>0.76778829638243695</v>
      </c>
      <c r="AA314" s="22">
        <f>IFERROR(VLOOKUP(AA$1,Weights!$W$3:$X$33,2,FALSE),0)*E314</f>
        <v>0.79472823660638203</v>
      </c>
      <c r="AB314" s="22">
        <f>IFERROR(VLOOKUP(AB$1,Weights!$W$3:$X$33,2,FALSE),0)*F314</f>
        <v>0.57361917787121475</v>
      </c>
      <c r="AC314" s="22">
        <f>IFERROR(VLOOKUP(AC$1,Weights!$W$3:$X$33,2,FALSE),0)*G314</f>
        <v>23.228366552304021</v>
      </c>
      <c r="AD314" s="22">
        <f>IFERROR(VLOOKUP(AD$1,Weights!$W$3:$X$33,2,FALSE),0)*H314</f>
        <v>0.3798251754432439</v>
      </c>
      <c r="AE314" s="22">
        <f>IFERROR(VLOOKUP(AE$1,Weights!$W$3:$X$33,2,FALSE),0)*I314</f>
        <v>19.046982008590579</v>
      </c>
      <c r="AF314" s="22">
        <f>IFERROR(VLOOKUP(AF$1,Weights!$W$3:$X$33,2,FALSE),0)*J314</f>
        <v>1.8547662761352441</v>
      </c>
      <c r="AG314" s="22">
        <f>IFERROR(VLOOKUP(AG$1,Weights!$W$3:$X$33,2,FALSE),0)*K314</f>
        <v>1.9710574464597057</v>
      </c>
      <c r="AH314" s="22">
        <f>IFERROR(VLOOKUP(AH$1,Weights!$W$3:$X$33,2,FALSE),0)*L314</f>
        <v>1.4659390026211263</v>
      </c>
      <c r="AI314" s="22">
        <f>IFERROR(VLOOKUP(AI$1,Weights!$W$3:$X$33,2,FALSE),0)*M314</f>
        <v>0</v>
      </c>
      <c r="AJ314" s="22">
        <f>IFERROR(VLOOKUP(AJ$1,Weights!$W$3:$X$33,2,FALSE),0)*N314</f>
        <v>0</v>
      </c>
      <c r="AK314" s="22">
        <f>IFERROR(VLOOKUP(AK$1,Weights!$W$3:$X$33,2,FALSE),0)*O314</f>
        <v>0</v>
      </c>
      <c r="AL314" s="22">
        <f>IFERROR(VLOOKUP(AL$1,Weights!$W$3:$X$33,2,FALSE),0)*P314</f>
        <v>0.23762605622545471</v>
      </c>
      <c r="AM314" s="22">
        <f>IFERROR(VLOOKUP(AM$1,Weights!$W$3:$X$33,2,FALSE),0)*Q314</f>
        <v>2.8386948170040127</v>
      </c>
      <c r="AN314" s="22">
        <f>IFERROR(VLOOKUP(AN$1,Weights!$W$3:$X$33,2,FALSE),0)*R314</f>
        <v>0.74120205050266341</v>
      </c>
      <c r="AO314" s="22">
        <f>IFERROR(VLOOKUP(AO$1,Weights!$W$3:$X$33,2,FALSE),0)*S314</f>
        <v>0</v>
      </c>
      <c r="AP314" s="22">
        <f>IFERROR(VLOOKUP(AP$1,Weights!$W$3:$X$33,2,FALSE),0)*T314</f>
        <v>0</v>
      </c>
      <c r="AQ314" s="22">
        <f>IFERROR(VLOOKUP(AQ$1,Weights!$W$3:$X$33,2,FALSE),0)*U314</f>
        <v>8.8988608690803197</v>
      </c>
      <c r="AR314" s="22">
        <f>IFERROR(VLOOKUP(AR$1,Weights!$W$3:$X$33,2,FALSE),0)*V314</f>
        <v>6.6939494371967339</v>
      </c>
      <c r="AS314" s="22">
        <f>IFERROR(VLOOKUP(AS$1,Weights!$W$3:$X$33,2,FALSE),0)*W314</f>
        <v>2.1752038486432297</v>
      </c>
      <c r="AT314" s="22">
        <f>IFERROR(VLOOKUP(AT$1,Weights!$W$3:$X$33,2,FALSE),0)*X314</f>
        <v>0.64067289905738689</v>
      </c>
      <c r="AU314" s="23">
        <f t="shared" si="4"/>
        <v>48.299657331325328</v>
      </c>
    </row>
    <row r="315" spans="1:47" x14ac:dyDescent="0.2">
      <c r="A315" s="2">
        <v>1980</v>
      </c>
      <c r="B315" s="2">
        <v>5</v>
      </c>
      <c r="C315" s="3">
        <v>198</v>
      </c>
      <c r="D315" s="2">
        <v>183</v>
      </c>
      <c r="E315" s="2">
        <v>192</v>
      </c>
      <c r="F315" s="2">
        <v>206</v>
      </c>
      <c r="G315" s="2">
        <v>216</v>
      </c>
      <c r="H315" s="2">
        <v>194</v>
      </c>
      <c r="I315" s="2">
        <v>218</v>
      </c>
      <c r="J315" s="2">
        <v>216</v>
      </c>
      <c r="K315" s="2">
        <v>209</v>
      </c>
      <c r="L315" s="2">
        <v>194</v>
      </c>
      <c r="M315" s="2">
        <v>205</v>
      </c>
      <c r="N315" s="2">
        <v>200</v>
      </c>
      <c r="O315" s="2">
        <v>193</v>
      </c>
      <c r="P315" s="2">
        <v>216</v>
      </c>
      <c r="Q315" s="2">
        <v>203</v>
      </c>
      <c r="R315" s="2">
        <v>203</v>
      </c>
      <c r="S315" s="2">
        <v>192</v>
      </c>
      <c r="T315" s="2">
        <v>184</v>
      </c>
      <c r="U315" s="2">
        <v>149</v>
      </c>
      <c r="V315" s="2">
        <v>201</v>
      </c>
      <c r="W315" s="2">
        <v>201</v>
      </c>
      <c r="X315" s="2">
        <v>199</v>
      </c>
      <c r="Y315" s="22">
        <f>IFERROR(VLOOKUP(Y$1,Weights!$W$3:$X$33,2,FALSE),0)*C315</f>
        <v>0</v>
      </c>
      <c r="Z315" s="22">
        <f>IFERROR(VLOOKUP(Z$1,Weights!$W$3:$X$33,2,FALSE),0)*D315</f>
        <v>0.82166817683032722</v>
      </c>
      <c r="AA315" s="22">
        <f>IFERROR(VLOOKUP(AA$1,Weights!$W$3:$X$33,2,FALSE),0)*E315</f>
        <v>0.86207808716624501</v>
      </c>
      <c r="AB315" s="22">
        <f>IFERROR(VLOOKUP(AB$1,Weights!$W$3:$X$33,2,FALSE),0)*F315</f>
        <v>0.6285401629865438</v>
      </c>
      <c r="AC315" s="22">
        <f>IFERROR(VLOOKUP(AC$1,Weights!$W$3:$X$33,2,FALSE),0)*G315</f>
        <v>25.598608037233003</v>
      </c>
      <c r="AD315" s="22">
        <f>IFERROR(VLOOKUP(AD$1,Weights!$W$3:$X$33,2,FALSE),0)*H315</f>
        <v>0.41630555952536336</v>
      </c>
      <c r="AE315" s="22">
        <f>IFERROR(VLOOKUP(AE$1,Weights!$W$3:$X$33,2,FALSE),0)*I315</f>
        <v>21.077370953668762</v>
      </c>
      <c r="AF315" s="22">
        <f>IFERROR(VLOOKUP(AF$1,Weights!$W$3:$X$33,2,FALSE),0)*J315</f>
        <v>2.0336523636812829</v>
      </c>
      <c r="AG315" s="22">
        <f>IFERROR(VLOOKUP(AG$1,Weights!$W$3:$X$33,2,FALSE),0)*K315</f>
        <v>2.1455781578649922</v>
      </c>
      <c r="AH315" s="22">
        <f>IFERROR(VLOOKUP(AH$1,Weights!$W$3:$X$33,2,FALSE),0)*L315</f>
        <v>1.6067354040028166</v>
      </c>
      <c r="AI315" s="22">
        <f>IFERROR(VLOOKUP(AI$1,Weights!$W$3:$X$33,2,FALSE),0)*M315</f>
        <v>0</v>
      </c>
      <c r="AJ315" s="22">
        <f>IFERROR(VLOOKUP(AJ$1,Weights!$W$3:$X$33,2,FALSE),0)*N315</f>
        <v>0</v>
      </c>
      <c r="AK315" s="22">
        <f>IFERROR(VLOOKUP(AK$1,Weights!$W$3:$X$33,2,FALSE),0)*O315</f>
        <v>0</v>
      </c>
      <c r="AL315" s="22">
        <f>IFERROR(VLOOKUP(AL$1,Weights!$W$3:$X$33,2,FALSE),0)*P315</f>
        <v>0.26054430530303663</v>
      </c>
      <c r="AM315" s="22">
        <f>IFERROR(VLOOKUP(AM$1,Weights!$W$3:$X$33,2,FALSE),0)*Q315</f>
        <v>3.0815777959990083</v>
      </c>
      <c r="AN315" s="22">
        <f>IFERROR(VLOOKUP(AN$1,Weights!$W$3:$X$33,2,FALSE),0)*R315</f>
        <v>0.80462040776492338</v>
      </c>
      <c r="AO315" s="22">
        <f>IFERROR(VLOOKUP(AO$1,Weights!$W$3:$X$33,2,FALSE),0)*S315</f>
        <v>0</v>
      </c>
      <c r="AP315" s="22">
        <f>IFERROR(VLOOKUP(AP$1,Weights!$W$3:$X$33,2,FALSE),0)*T315</f>
        <v>0</v>
      </c>
      <c r="AQ315" s="22">
        <f>IFERROR(VLOOKUP(AQ$1,Weights!$W$3:$X$33,2,FALSE),0)*U315</f>
        <v>9.2722396468039694</v>
      </c>
      <c r="AR315" s="22">
        <f>IFERROR(VLOOKUP(AR$1,Weights!$W$3:$X$33,2,FALSE),0)*V315</f>
        <v>7.044417994118028</v>
      </c>
      <c r="AS315" s="22">
        <f>IFERROR(VLOOKUP(AS$1,Weights!$W$3:$X$33,2,FALSE),0)*W315</f>
        <v>2.5568185589315156</v>
      </c>
      <c r="AT315" s="22">
        <f>IFERROR(VLOOKUP(AT$1,Weights!$W$3:$X$33,2,FALSE),0)*X315</f>
        <v>0.67457093604455021</v>
      </c>
      <c r="AU315" s="23">
        <f t="shared" si="4"/>
        <v>52.444845378693081</v>
      </c>
    </row>
    <row r="316" spans="1:47" x14ac:dyDescent="0.2">
      <c r="A316" s="2">
        <v>1981</v>
      </c>
      <c r="B316" s="2">
        <v>5</v>
      </c>
      <c r="C316" s="3">
        <v>223</v>
      </c>
      <c r="D316" s="2">
        <v>202</v>
      </c>
      <c r="E316" s="2">
        <v>209</v>
      </c>
      <c r="F316" s="2">
        <v>230</v>
      </c>
      <c r="G316" s="2">
        <v>239</v>
      </c>
      <c r="H316" s="2">
        <v>204</v>
      </c>
      <c r="I316" s="2">
        <v>242</v>
      </c>
      <c r="J316" s="2">
        <v>238</v>
      </c>
      <c r="K316" s="2">
        <v>234</v>
      </c>
      <c r="L316" s="2">
        <v>204</v>
      </c>
      <c r="M316" s="2">
        <v>221</v>
      </c>
      <c r="N316" s="2">
        <v>219</v>
      </c>
      <c r="O316" s="2">
        <v>209</v>
      </c>
      <c r="P316" s="2">
        <v>238</v>
      </c>
      <c r="Q316" s="2">
        <v>224</v>
      </c>
      <c r="R316" s="2">
        <v>225</v>
      </c>
      <c r="S316" s="2">
        <v>208</v>
      </c>
      <c r="T316" s="2">
        <v>197</v>
      </c>
      <c r="U316" s="2">
        <v>158</v>
      </c>
      <c r="V316" s="2">
        <v>223</v>
      </c>
      <c r="W316" s="2">
        <v>210</v>
      </c>
      <c r="X316" s="2">
        <v>220</v>
      </c>
      <c r="Y316" s="22">
        <f>IFERROR(VLOOKUP(Y$1,Weights!$W$3:$X$33,2,FALSE),0)*C316</f>
        <v>0</v>
      </c>
      <c r="Z316" s="22">
        <f>IFERROR(VLOOKUP(Z$1,Weights!$W$3:$X$33,2,FALSE),0)*D316</f>
        <v>0.90697798753948689</v>
      </c>
      <c r="AA316" s="22">
        <f>IFERROR(VLOOKUP(AA$1,Weights!$W$3:$X$33,2,FALSE),0)*E316</f>
        <v>0.93840791780075627</v>
      </c>
      <c r="AB316" s="22">
        <f>IFERROR(VLOOKUP(AB$1,Weights!$W$3:$X$33,2,FALSE),0)*F316</f>
        <v>0.70176814314031588</v>
      </c>
      <c r="AC316" s="22">
        <f>IFERROR(VLOOKUP(AC$1,Weights!$W$3:$X$33,2,FALSE),0)*G316</f>
        <v>28.324385744901335</v>
      </c>
      <c r="AD316" s="22">
        <f>IFERROR(VLOOKUP(AD$1,Weights!$W$3:$X$33,2,FALSE),0)*H316</f>
        <v>0.43776460898543362</v>
      </c>
      <c r="AE316" s="22">
        <f>IFERROR(VLOOKUP(AE$1,Weights!$W$3:$X$33,2,FALSE),0)*I316</f>
        <v>23.397815462329543</v>
      </c>
      <c r="AF316" s="22">
        <f>IFERROR(VLOOKUP(AF$1,Weights!$W$3:$X$33,2,FALSE),0)*J316</f>
        <v>2.2407836229451172</v>
      </c>
      <c r="AG316" s="22">
        <f>IFERROR(VLOOKUP(AG$1,Weights!$W$3:$X$33,2,FALSE),0)*K316</f>
        <v>2.4022262628727664</v>
      </c>
      <c r="AH316" s="22">
        <f>IFERROR(VLOOKUP(AH$1,Weights!$W$3:$X$33,2,FALSE),0)*L316</f>
        <v>1.6895568165802812</v>
      </c>
      <c r="AI316" s="22">
        <f>IFERROR(VLOOKUP(AI$1,Weights!$W$3:$X$33,2,FALSE),0)*M316</f>
        <v>0</v>
      </c>
      <c r="AJ316" s="22">
        <f>IFERROR(VLOOKUP(AJ$1,Weights!$W$3:$X$33,2,FALSE),0)*N316</f>
        <v>0</v>
      </c>
      <c r="AK316" s="22">
        <f>IFERROR(VLOOKUP(AK$1,Weights!$W$3:$X$33,2,FALSE),0)*O316</f>
        <v>0</v>
      </c>
      <c r="AL316" s="22">
        <f>IFERROR(VLOOKUP(AL$1,Weights!$W$3:$X$33,2,FALSE),0)*P316</f>
        <v>0.28708122528760516</v>
      </c>
      <c r="AM316" s="22">
        <f>IFERROR(VLOOKUP(AM$1,Weights!$W$3:$X$33,2,FALSE),0)*Q316</f>
        <v>3.40036170592994</v>
      </c>
      <c r="AN316" s="22">
        <f>IFERROR(VLOOKUP(AN$1,Weights!$W$3:$X$33,2,FALSE),0)*R316</f>
        <v>0.89182064900053082</v>
      </c>
      <c r="AO316" s="22">
        <f>IFERROR(VLOOKUP(AO$1,Weights!$W$3:$X$33,2,FALSE),0)*S316</f>
        <v>0</v>
      </c>
      <c r="AP316" s="22">
        <f>IFERROR(VLOOKUP(AP$1,Weights!$W$3:$X$33,2,FALSE),0)*T316</f>
        <v>0</v>
      </c>
      <c r="AQ316" s="22">
        <f>IFERROR(VLOOKUP(AQ$1,Weights!$W$3:$X$33,2,FALSE),0)*U316</f>
        <v>9.8323078133894448</v>
      </c>
      <c r="AR316" s="22">
        <f>IFERROR(VLOOKUP(AR$1,Weights!$W$3:$X$33,2,FALSE),0)*V316</f>
        <v>7.8154488193448772</v>
      </c>
      <c r="AS316" s="22">
        <f>IFERROR(VLOOKUP(AS$1,Weights!$W$3:$X$33,2,FALSE),0)*W316</f>
        <v>2.6713029720180015</v>
      </c>
      <c r="AT316" s="22">
        <f>IFERROR(VLOOKUP(AT$1,Weights!$W$3:$X$33,2,FALSE),0)*X316</f>
        <v>0.74575681371759328</v>
      </c>
      <c r="AU316" s="23">
        <f t="shared" si="4"/>
        <v>57.436687868211571</v>
      </c>
    </row>
    <row r="317" spans="1:47" x14ac:dyDescent="0.2">
      <c r="A317" s="2">
        <v>1982</v>
      </c>
      <c r="B317" s="2">
        <v>5</v>
      </c>
      <c r="C317" s="3">
        <v>235</v>
      </c>
      <c r="D317" s="2">
        <v>217</v>
      </c>
      <c r="E317" s="2">
        <v>229</v>
      </c>
      <c r="F317" s="2">
        <v>245</v>
      </c>
      <c r="G317" s="2">
        <v>259</v>
      </c>
      <c r="H317" s="2">
        <v>207</v>
      </c>
      <c r="I317" s="2">
        <v>263</v>
      </c>
      <c r="J317" s="2">
        <v>255</v>
      </c>
      <c r="K317" s="2">
        <v>251</v>
      </c>
      <c r="L317" s="2">
        <v>207</v>
      </c>
      <c r="M317" s="2">
        <v>227</v>
      </c>
      <c r="N317" s="2">
        <v>239</v>
      </c>
      <c r="O317" s="2">
        <v>224</v>
      </c>
      <c r="P317" s="2">
        <v>255</v>
      </c>
      <c r="Q317" s="2">
        <v>246</v>
      </c>
      <c r="R317" s="2">
        <v>246</v>
      </c>
      <c r="S317" s="2">
        <v>226</v>
      </c>
      <c r="T317" s="2">
        <v>218</v>
      </c>
      <c r="U317" s="2">
        <v>158</v>
      </c>
      <c r="V317" s="2">
        <v>246</v>
      </c>
      <c r="W317" s="2">
        <v>217</v>
      </c>
      <c r="X317" s="2">
        <v>243</v>
      </c>
      <c r="Y317" s="22">
        <f>IFERROR(VLOOKUP(Y$1,Weights!$W$3:$X$33,2,FALSE),0)*C317</f>
        <v>0</v>
      </c>
      <c r="Z317" s="22">
        <f>IFERROR(VLOOKUP(Z$1,Weights!$W$3:$X$33,2,FALSE),0)*D317</f>
        <v>0.97432783809934975</v>
      </c>
      <c r="AA317" s="22">
        <f>IFERROR(VLOOKUP(AA$1,Weights!$W$3:$X$33,2,FALSE),0)*E317</f>
        <v>1.02820771854724</v>
      </c>
      <c r="AB317" s="22">
        <f>IFERROR(VLOOKUP(AB$1,Weights!$W$3:$X$33,2,FALSE),0)*F317</f>
        <v>0.74753563073642348</v>
      </c>
      <c r="AC317" s="22">
        <f>IFERROR(VLOOKUP(AC$1,Weights!$W$3:$X$33,2,FALSE),0)*G317</f>
        <v>30.694627229830314</v>
      </c>
      <c r="AD317" s="22">
        <f>IFERROR(VLOOKUP(AD$1,Weights!$W$3:$X$33,2,FALSE),0)*H317</f>
        <v>0.4442023238234547</v>
      </c>
      <c r="AE317" s="22">
        <f>IFERROR(VLOOKUP(AE$1,Weights!$W$3:$X$33,2,FALSE),0)*I317</f>
        <v>25.428204407407726</v>
      </c>
      <c r="AF317" s="22">
        <f>IFERROR(VLOOKUP(AF$1,Weights!$W$3:$X$33,2,FALSE),0)*J317</f>
        <v>2.4008395960126259</v>
      </c>
      <c r="AG317" s="22">
        <f>IFERROR(VLOOKUP(AG$1,Weights!$W$3:$X$33,2,FALSE),0)*K317</f>
        <v>2.5767469742780524</v>
      </c>
      <c r="AH317" s="22">
        <f>IFERROR(VLOOKUP(AH$1,Weights!$W$3:$X$33,2,FALSE),0)*L317</f>
        <v>1.7144032403535208</v>
      </c>
      <c r="AI317" s="22">
        <f>IFERROR(VLOOKUP(AI$1,Weights!$W$3:$X$33,2,FALSE),0)*M317</f>
        <v>0</v>
      </c>
      <c r="AJ317" s="22">
        <f>IFERROR(VLOOKUP(AJ$1,Weights!$W$3:$X$33,2,FALSE),0)*N317</f>
        <v>0</v>
      </c>
      <c r="AK317" s="22">
        <f>IFERROR(VLOOKUP(AK$1,Weights!$W$3:$X$33,2,FALSE),0)*O317</f>
        <v>0</v>
      </c>
      <c r="AL317" s="22">
        <f>IFERROR(VLOOKUP(AL$1,Weights!$W$3:$X$33,2,FALSE),0)*P317</f>
        <v>0.30758702709386271</v>
      </c>
      <c r="AM317" s="22">
        <f>IFERROR(VLOOKUP(AM$1,Weights!$W$3:$X$33,2,FALSE),0)*Q317</f>
        <v>3.7343258020480592</v>
      </c>
      <c r="AN317" s="22">
        <f>IFERROR(VLOOKUP(AN$1,Weights!$W$3:$X$33,2,FALSE),0)*R317</f>
        <v>0.97505724290724705</v>
      </c>
      <c r="AO317" s="22">
        <f>IFERROR(VLOOKUP(AO$1,Weights!$W$3:$X$33,2,FALSE),0)*S317</f>
        <v>0</v>
      </c>
      <c r="AP317" s="22">
        <f>IFERROR(VLOOKUP(AP$1,Weights!$W$3:$X$33,2,FALSE),0)*T317</f>
        <v>0</v>
      </c>
      <c r="AQ317" s="22">
        <f>IFERROR(VLOOKUP(AQ$1,Weights!$W$3:$X$33,2,FALSE),0)*U317</f>
        <v>9.8323078133894448</v>
      </c>
      <c r="AR317" s="22">
        <f>IFERROR(VLOOKUP(AR$1,Weights!$W$3:$X$33,2,FALSE),0)*V317</f>
        <v>8.6215265002638564</v>
      </c>
      <c r="AS317" s="22">
        <f>IFERROR(VLOOKUP(AS$1,Weights!$W$3:$X$33,2,FALSE),0)*W317</f>
        <v>2.7603464044186015</v>
      </c>
      <c r="AT317" s="22">
        <f>IFERROR(VLOOKUP(AT$1,Weights!$W$3:$X$33,2,FALSE),0)*X317</f>
        <v>0.82372229878806891</v>
      </c>
      <c r="AU317" s="23">
        <f t="shared" si="4"/>
        <v>61.368073039844234</v>
      </c>
    </row>
    <row r="318" spans="1:47" x14ac:dyDescent="0.2">
      <c r="A318" s="2">
        <v>1983</v>
      </c>
      <c r="B318" s="2">
        <v>5</v>
      </c>
      <c r="C318" s="3">
        <v>241</v>
      </c>
      <c r="D318" s="2">
        <v>220</v>
      </c>
      <c r="E318" s="2">
        <v>234</v>
      </c>
      <c r="F318" s="2">
        <v>256</v>
      </c>
      <c r="G318" s="2">
        <v>246</v>
      </c>
      <c r="H318" s="2">
        <v>215</v>
      </c>
      <c r="I318" s="2">
        <v>246</v>
      </c>
      <c r="J318" s="2">
        <v>258</v>
      </c>
      <c r="K318" s="2">
        <v>249</v>
      </c>
      <c r="L318" s="2">
        <v>215</v>
      </c>
      <c r="M318" s="2">
        <v>245</v>
      </c>
      <c r="N318" s="2">
        <v>246</v>
      </c>
      <c r="O318" s="2">
        <v>232</v>
      </c>
      <c r="P318" s="2">
        <v>258</v>
      </c>
      <c r="Q318" s="2">
        <v>246</v>
      </c>
      <c r="R318" s="2">
        <v>246</v>
      </c>
      <c r="S318" s="2">
        <v>232</v>
      </c>
      <c r="T318" s="2">
        <v>227</v>
      </c>
      <c r="U318" s="2">
        <v>146</v>
      </c>
      <c r="V318" s="2">
        <v>254</v>
      </c>
      <c r="W318" s="2">
        <v>221</v>
      </c>
      <c r="X318" s="2">
        <v>252</v>
      </c>
      <c r="Y318" s="22">
        <f>IFERROR(VLOOKUP(Y$1,Weights!$W$3:$X$33,2,FALSE),0)*C318</f>
        <v>0</v>
      </c>
      <c r="Z318" s="22">
        <f>IFERROR(VLOOKUP(Z$1,Weights!$W$3:$X$33,2,FALSE),0)*D318</f>
        <v>0.98779780821132235</v>
      </c>
      <c r="AA318" s="22">
        <f>IFERROR(VLOOKUP(AA$1,Weights!$W$3:$X$33,2,FALSE),0)*E318</f>
        <v>1.0506576687338611</v>
      </c>
      <c r="AB318" s="22">
        <f>IFERROR(VLOOKUP(AB$1,Weights!$W$3:$X$33,2,FALSE),0)*F318</f>
        <v>0.781098454973569</v>
      </c>
      <c r="AC318" s="22">
        <f>IFERROR(VLOOKUP(AC$1,Weights!$W$3:$X$33,2,FALSE),0)*G318</f>
        <v>29.153970264626476</v>
      </c>
      <c r="AD318" s="22">
        <f>IFERROR(VLOOKUP(AD$1,Weights!$W$3:$X$33,2,FALSE),0)*H318</f>
        <v>0.46136956339151092</v>
      </c>
      <c r="AE318" s="22">
        <f>IFERROR(VLOOKUP(AE$1,Weights!$W$3:$X$33,2,FALSE),0)*I318</f>
        <v>23.784556213773008</v>
      </c>
      <c r="AF318" s="22">
        <f>IFERROR(VLOOKUP(AF$1,Weights!$W$3:$X$33,2,FALSE),0)*J318</f>
        <v>2.4290847677304215</v>
      </c>
      <c r="AG318" s="22">
        <f>IFERROR(VLOOKUP(AG$1,Weights!$W$3:$X$33,2,FALSE),0)*K318</f>
        <v>2.5562151258774306</v>
      </c>
      <c r="AH318" s="22">
        <f>IFERROR(VLOOKUP(AH$1,Weights!$W$3:$X$33,2,FALSE),0)*L318</f>
        <v>1.7806603704154924</v>
      </c>
      <c r="AI318" s="22">
        <f>IFERROR(VLOOKUP(AI$1,Weights!$W$3:$X$33,2,FALSE),0)*M318</f>
        <v>0</v>
      </c>
      <c r="AJ318" s="22">
        <f>IFERROR(VLOOKUP(AJ$1,Weights!$W$3:$X$33,2,FALSE),0)*N318</f>
        <v>0</v>
      </c>
      <c r="AK318" s="22">
        <f>IFERROR(VLOOKUP(AK$1,Weights!$W$3:$X$33,2,FALSE),0)*O318</f>
        <v>0</v>
      </c>
      <c r="AL318" s="22">
        <f>IFERROR(VLOOKUP(AL$1,Weights!$W$3:$X$33,2,FALSE),0)*P318</f>
        <v>0.3112056980008493</v>
      </c>
      <c r="AM318" s="22">
        <f>IFERROR(VLOOKUP(AM$1,Weights!$W$3:$X$33,2,FALSE),0)*Q318</f>
        <v>3.7343258020480592</v>
      </c>
      <c r="AN318" s="22">
        <f>IFERROR(VLOOKUP(AN$1,Weights!$W$3:$X$33,2,FALSE),0)*R318</f>
        <v>0.97505724290724705</v>
      </c>
      <c r="AO318" s="22">
        <f>IFERROR(VLOOKUP(AO$1,Weights!$W$3:$X$33,2,FALSE),0)*S318</f>
        <v>0</v>
      </c>
      <c r="AP318" s="22">
        <f>IFERROR(VLOOKUP(AP$1,Weights!$W$3:$X$33,2,FALSE),0)*T318</f>
        <v>0</v>
      </c>
      <c r="AQ318" s="22">
        <f>IFERROR(VLOOKUP(AQ$1,Weights!$W$3:$X$33,2,FALSE),0)*U318</f>
        <v>9.0855502579421454</v>
      </c>
      <c r="AR318" s="22">
        <f>IFERROR(VLOOKUP(AR$1,Weights!$W$3:$X$33,2,FALSE),0)*V318</f>
        <v>8.9019013458008924</v>
      </c>
      <c r="AS318" s="22">
        <f>IFERROR(VLOOKUP(AS$1,Weights!$W$3:$X$33,2,FALSE),0)*W318</f>
        <v>2.8112283657903729</v>
      </c>
      <c r="AT318" s="22">
        <f>IFERROR(VLOOKUP(AT$1,Weights!$W$3:$X$33,2,FALSE),0)*X318</f>
        <v>0.85423053207651589</v>
      </c>
      <c r="AU318" s="23">
        <f t="shared" si="4"/>
        <v>59.485711479200106</v>
      </c>
    </row>
    <row r="319" spans="1:47" x14ac:dyDescent="0.2">
      <c r="A319" s="2">
        <v>1984</v>
      </c>
      <c r="B319" s="2">
        <v>5</v>
      </c>
      <c r="C319" s="3">
        <v>246</v>
      </c>
      <c r="D319" s="2">
        <v>220</v>
      </c>
      <c r="E319" s="2">
        <v>235</v>
      </c>
      <c r="F319" s="2">
        <v>259</v>
      </c>
      <c r="G319" s="2">
        <v>245</v>
      </c>
      <c r="H319" s="2">
        <v>224</v>
      </c>
      <c r="I319" s="2">
        <v>244</v>
      </c>
      <c r="J319" s="2">
        <v>264</v>
      </c>
      <c r="K319" s="2">
        <v>253</v>
      </c>
      <c r="L319" s="2">
        <v>224</v>
      </c>
      <c r="M319" s="2">
        <v>240</v>
      </c>
      <c r="N319" s="2">
        <v>251</v>
      </c>
      <c r="O319" s="2">
        <v>236</v>
      </c>
      <c r="P319" s="2">
        <v>264</v>
      </c>
      <c r="Q319" s="2">
        <v>248</v>
      </c>
      <c r="R319" s="2">
        <v>249</v>
      </c>
      <c r="S319" s="2">
        <v>237</v>
      </c>
      <c r="T319" s="2">
        <v>230</v>
      </c>
      <c r="U319" s="2">
        <v>147</v>
      </c>
      <c r="V319" s="2">
        <v>260</v>
      </c>
      <c r="W319" s="2">
        <v>230</v>
      </c>
      <c r="X319" s="2">
        <v>258</v>
      </c>
      <c r="Y319" s="22">
        <f>IFERROR(VLOOKUP(Y$1,Weights!$W$3:$X$33,2,FALSE),0)*C319</f>
        <v>0</v>
      </c>
      <c r="Z319" s="22">
        <f>IFERROR(VLOOKUP(Z$1,Weights!$W$3:$X$33,2,FALSE),0)*D319</f>
        <v>0.98779780821132235</v>
      </c>
      <c r="AA319" s="22">
        <f>IFERROR(VLOOKUP(AA$1,Weights!$W$3:$X$33,2,FALSE),0)*E319</f>
        <v>1.0551476587711852</v>
      </c>
      <c r="AB319" s="22">
        <f>IFERROR(VLOOKUP(AB$1,Weights!$W$3:$X$33,2,FALSE),0)*F319</f>
        <v>0.79025195249279057</v>
      </c>
      <c r="AC319" s="22">
        <f>IFERROR(VLOOKUP(AC$1,Weights!$W$3:$X$33,2,FALSE),0)*G319</f>
        <v>29.035458190380027</v>
      </c>
      <c r="AD319" s="22">
        <f>IFERROR(VLOOKUP(AD$1,Weights!$W$3:$X$33,2,FALSE),0)*H319</f>
        <v>0.48068270790557421</v>
      </c>
      <c r="AE319" s="22">
        <f>IFERROR(VLOOKUP(AE$1,Weights!$W$3:$X$33,2,FALSE),0)*I319</f>
        <v>23.591185838051274</v>
      </c>
      <c r="AF319" s="22">
        <f>IFERROR(VLOOKUP(AF$1,Weights!$W$3:$X$33,2,FALSE),0)*J319</f>
        <v>2.4855751111660127</v>
      </c>
      <c r="AG319" s="22">
        <f>IFERROR(VLOOKUP(AG$1,Weights!$W$3:$X$33,2,FALSE),0)*K319</f>
        <v>2.5972788226786747</v>
      </c>
      <c r="AH319" s="22">
        <f>IFERROR(VLOOKUP(AH$1,Weights!$W$3:$X$33,2,FALSE),0)*L319</f>
        <v>1.8551996417352108</v>
      </c>
      <c r="AI319" s="22">
        <f>IFERROR(VLOOKUP(AI$1,Weights!$W$3:$X$33,2,FALSE),0)*M319</f>
        <v>0</v>
      </c>
      <c r="AJ319" s="22">
        <f>IFERROR(VLOOKUP(AJ$1,Weights!$W$3:$X$33,2,FALSE),0)*N319</f>
        <v>0</v>
      </c>
      <c r="AK319" s="22">
        <f>IFERROR(VLOOKUP(AK$1,Weights!$W$3:$X$33,2,FALSE),0)*O319</f>
        <v>0</v>
      </c>
      <c r="AL319" s="22">
        <f>IFERROR(VLOOKUP(AL$1,Weights!$W$3:$X$33,2,FALSE),0)*P319</f>
        <v>0.31844303981482258</v>
      </c>
      <c r="AM319" s="22">
        <f>IFERROR(VLOOKUP(AM$1,Weights!$W$3:$X$33,2,FALSE),0)*Q319</f>
        <v>3.7646861744224336</v>
      </c>
      <c r="AN319" s="22">
        <f>IFERROR(VLOOKUP(AN$1,Weights!$W$3:$X$33,2,FALSE),0)*R319</f>
        <v>0.98694818489392078</v>
      </c>
      <c r="AO319" s="22">
        <f>IFERROR(VLOOKUP(AO$1,Weights!$W$3:$X$33,2,FALSE),0)*S319</f>
        <v>0</v>
      </c>
      <c r="AP319" s="22">
        <f>IFERROR(VLOOKUP(AP$1,Weights!$W$3:$X$33,2,FALSE),0)*T319</f>
        <v>0</v>
      </c>
      <c r="AQ319" s="22">
        <f>IFERROR(VLOOKUP(AQ$1,Weights!$W$3:$X$33,2,FALSE),0)*U319</f>
        <v>9.1477800542294201</v>
      </c>
      <c r="AR319" s="22">
        <f>IFERROR(VLOOKUP(AR$1,Weights!$W$3:$X$33,2,FALSE),0)*V319</f>
        <v>9.1121824799536686</v>
      </c>
      <c r="AS319" s="22">
        <f>IFERROR(VLOOKUP(AS$1,Weights!$W$3:$X$33,2,FALSE),0)*W319</f>
        <v>2.9257127788768589</v>
      </c>
      <c r="AT319" s="22">
        <f>IFERROR(VLOOKUP(AT$1,Weights!$W$3:$X$33,2,FALSE),0)*X319</f>
        <v>0.87456935426881388</v>
      </c>
      <c r="AU319" s="23">
        <f t="shared" si="4"/>
        <v>59.951968873980725</v>
      </c>
    </row>
    <row r="320" spans="1:47" x14ac:dyDescent="0.2">
      <c r="A320" s="2">
        <v>1985</v>
      </c>
      <c r="B320" s="2">
        <v>5</v>
      </c>
      <c r="C320" s="3">
        <v>241</v>
      </c>
      <c r="D320" s="2">
        <v>217</v>
      </c>
      <c r="E320" s="2">
        <v>235</v>
      </c>
      <c r="F320" s="2">
        <v>259</v>
      </c>
      <c r="G320" s="2">
        <v>242</v>
      </c>
      <c r="H320" s="2">
        <v>226</v>
      </c>
      <c r="I320" s="2">
        <v>240</v>
      </c>
      <c r="J320" s="2">
        <v>265</v>
      </c>
      <c r="K320" s="2">
        <v>248</v>
      </c>
      <c r="L320" s="2">
        <v>226</v>
      </c>
      <c r="M320" s="2">
        <v>250</v>
      </c>
      <c r="N320" s="2">
        <v>245</v>
      </c>
      <c r="O320" s="2">
        <v>235</v>
      </c>
      <c r="P320" s="2">
        <v>265</v>
      </c>
      <c r="Q320" s="2">
        <v>243</v>
      </c>
      <c r="R320" s="2">
        <v>244</v>
      </c>
      <c r="S320" s="2">
        <v>234</v>
      </c>
      <c r="T320" s="2">
        <v>226</v>
      </c>
      <c r="U320" s="2">
        <v>158</v>
      </c>
      <c r="V320" s="2">
        <v>249</v>
      </c>
      <c r="W320" s="2">
        <v>237</v>
      </c>
      <c r="X320" s="2">
        <v>247</v>
      </c>
      <c r="Y320" s="22">
        <f>IFERROR(VLOOKUP(Y$1,Weights!$W$3:$X$33,2,FALSE),0)*C320</f>
        <v>0</v>
      </c>
      <c r="Z320" s="22">
        <f>IFERROR(VLOOKUP(Z$1,Weights!$W$3:$X$33,2,FALSE),0)*D320</f>
        <v>0.97432783809934975</v>
      </c>
      <c r="AA320" s="22">
        <f>IFERROR(VLOOKUP(AA$1,Weights!$W$3:$X$33,2,FALSE),0)*E320</f>
        <v>1.0551476587711852</v>
      </c>
      <c r="AB320" s="22">
        <f>IFERROR(VLOOKUP(AB$1,Weights!$W$3:$X$33,2,FALSE),0)*F320</f>
        <v>0.79025195249279057</v>
      </c>
      <c r="AC320" s="22">
        <f>IFERROR(VLOOKUP(AC$1,Weights!$W$3:$X$33,2,FALSE),0)*G320</f>
        <v>28.679921967640681</v>
      </c>
      <c r="AD320" s="22">
        <f>IFERROR(VLOOKUP(AD$1,Weights!$W$3:$X$33,2,FALSE),0)*H320</f>
        <v>0.48497451779758827</v>
      </c>
      <c r="AE320" s="22">
        <f>IFERROR(VLOOKUP(AE$1,Weights!$W$3:$X$33,2,FALSE),0)*I320</f>
        <v>23.204445086607812</v>
      </c>
      <c r="AF320" s="22">
        <f>IFERROR(VLOOKUP(AF$1,Weights!$W$3:$X$33,2,FALSE),0)*J320</f>
        <v>2.4949901684052778</v>
      </c>
      <c r="AG320" s="22">
        <f>IFERROR(VLOOKUP(AG$1,Weights!$W$3:$X$33,2,FALSE),0)*K320</f>
        <v>2.5459492016771197</v>
      </c>
      <c r="AH320" s="22">
        <f>IFERROR(VLOOKUP(AH$1,Weights!$W$3:$X$33,2,FALSE),0)*L320</f>
        <v>1.8717639242507038</v>
      </c>
      <c r="AI320" s="22">
        <f>IFERROR(VLOOKUP(AI$1,Weights!$W$3:$X$33,2,FALSE),0)*M320</f>
        <v>0</v>
      </c>
      <c r="AJ320" s="22">
        <f>IFERROR(VLOOKUP(AJ$1,Weights!$W$3:$X$33,2,FALSE),0)*N320</f>
        <v>0</v>
      </c>
      <c r="AK320" s="22">
        <f>IFERROR(VLOOKUP(AK$1,Weights!$W$3:$X$33,2,FALSE),0)*O320</f>
        <v>0</v>
      </c>
      <c r="AL320" s="22">
        <f>IFERROR(VLOOKUP(AL$1,Weights!$W$3:$X$33,2,FALSE),0)*P320</f>
        <v>0.31964926345048478</v>
      </c>
      <c r="AM320" s="22">
        <f>IFERROR(VLOOKUP(AM$1,Weights!$W$3:$X$33,2,FALSE),0)*Q320</f>
        <v>3.6887852434864974</v>
      </c>
      <c r="AN320" s="22">
        <f>IFERROR(VLOOKUP(AN$1,Weights!$W$3:$X$33,2,FALSE),0)*R320</f>
        <v>0.96712994824946463</v>
      </c>
      <c r="AO320" s="22">
        <f>IFERROR(VLOOKUP(AO$1,Weights!$W$3:$X$33,2,FALSE),0)*S320</f>
        <v>0</v>
      </c>
      <c r="AP320" s="22">
        <f>IFERROR(VLOOKUP(AP$1,Weights!$W$3:$X$33,2,FALSE),0)*T320</f>
        <v>0</v>
      </c>
      <c r="AQ320" s="22">
        <f>IFERROR(VLOOKUP(AQ$1,Weights!$W$3:$X$33,2,FALSE),0)*U320</f>
        <v>9.8323078133894448</v>
      </c>
      <c r="AR320" s="22">
        <f>IFERROR(VLOOKUP(AR$1,Weights!$W$3:$X$33,2,FALSE),0)*V320</f>
        <v>8.7266670673402444</v>
      </c>
      <c r="AS320" s="22">
        <f>IFERROR(VLOOKUP(AS$1,Weights!$W$3:$X$33,2,FALSE),0)*W320</f>
        <v>3.0147562112774589</v>
      </c>
      <c r="AT320" s="22">
        <f>IFERROR(VLOOKUP(AT$1,Weights!$W$3:$X$33,2,FALSE),0)*X320</f>
        <v>0.83728151358293423</v>
      </c>
      <c r="AU320" s="23">
        <f t="shared" si="4"/>
        <v>59.793689660443086</v>
      </c>
    </row>
    <row r="321" spans="1:47" x14ac:dyDescent="0.2">
      <c r="A321" s="2">
        <v>1986</v>
      </c>
      <c r="B321" s="2">
        <v>5</v>
      </c>
      <c r="C321" s="3">
        <v>234</v>
      </c>
      <c r="D321" s="2">
        <v>219</v>
      </c>
      <c r="E321" s="2">
        <v>238</v>
      </c>
      <c r="F321" s="2">
        <v>261</v>
      </c>
      <c r="G321" s="2">
        <v>248</v>
      </c>
      <c r="H321" s="2">
        <v>231</v>
      </c>
      <c r="I321" s="2">
        <v>246</v>
      </c>
      <c r="J321" s="2">
        <v>265</v>
      </c>
      <c r="K321" s="2">
        <v>251</v>
      </c>
      <c r="L321" s="2">
        <v>231</v>
      </c>
      <c r="M321" s="2">
        <v>242</v>
      </c>
      <c r="N321" s="2">
        <v>233</v>
      </c>
      <c r="O321" s="2">
        <v>238</v>
      </c>
      <c r="P321" s="2">
        <v>265</v>
      </c>
      <c r="Q321" s="2">
        <v>243</v>
      </c>
      <c r="R321" s="2">
        <v>243</v>
      </c>
      <c r="S321" s="2">
        <v>233</v>
      </c>
      <c r="T321" s="2">
        <v>230</v>
      </c>
      <c r="U321" s="2">
        <v>166</v>
      </c>
      <c r="V321" s="2">
        <v>232</v>
      </c>
      <c r="W321" s="2">
        <v>236</v>
      </c>
      <c r="X321" s="2">
        <v>232</v>
      </c>
      <c r="Y321" s="22">
        <f>IFERROR(VLOOKUP(Y$1,Weights!$W$3:$X$33,2,FALSE),0)*C321</f>
        <v>0</v>
      </c>
      <c r="Z321" s="22">
        <f>IFERROR(VLOOKUP(Z$1,Weights!$W$3:$X$33,2,FALSE),0)*D321</f>
        <v>0.98330781817399815</v>
      </c>
      <c r="AA321" s="22">
        <f>IFERROR(VLOOKUP(AA$1,Weights!$W$3:$X$33,2,FALSE),0)*E321</f>
        <v>1.0686176288831577</v>
      </c>
      <c r="AB321" s="22">
        <f>IFERROR(VLOOKUP(AB$1,Weights!$W$3:$X$33,2,FALSE),0)*F321</f>
        <v>0.7963542841722715</v>
      </c>
      <c r="AC321" s="22">
        <f>IFERROR(VLOOKUP(AC$1,Weights!$W$3:$X$33,2,FALSE),0)*G321</f>
        <v>29.390994413119376</v>
      </c>
      <c r="AD321" s="22">
        <f>IFERROR(VLOOKUP(AD$1,Weights!$W$3:$X$33,2,FALSE),0)*H321</f>
        <v>0.4957040425276234</v>
      </c>
      <c r="AE321" s="22">
        <f>IFERROR(VLOOKUP(AE$1,Weights!$W$3:$X$33,2,FALSE),0)*I321</f>
        <v>23.784556213773008</v>
      </c>
      <c r="AF321" s="22">
        <f>IFERROR(VLOOKUP(AF$1,Weights!$W$3:$X$33,2,FALSE),0)*J321</f>
        <v>2.4949901684052778</v>
      </c>
      <c r="AG321" s="22">
        <f>IFERROR(VLOOKUP(AG$1,Weights!$W$3:$X$33,2,FALSE),0)*K321</f>
        <v>2.5767469742780524</v>
      </c>
      <c r="AH321" s="22">
        <f>IFERROR(VLOOKUP(AH$1,Weights!$W$3:$X$33,2,FALSE),0)*L321</f>
        <v>1.9131746305394361</v>
      </c>
      <c r="AI321" s="22">
        <f>IFERROR(VLOOKUP(AI$1,Weights!$W$3:$X$33,2,FALSE),0)*M321</f>
        <v>0</v>
      </c>
      <c r="AJ321" s="22">
        <f>IFERROR(VLOOKUP(AJ$1,Weights!$W$3:$X$33,2,FALSE),0)*N321</f>
        <v>0</v>
      </c>
      <c r="AK321" s="22">
        <f>IFERROR(VLOOKUP(AK$1,Weights!$W$3:$X$33,2,FALSE),0)*O321</f>
        <v>0</v>
      </c>
      <c r="AL321" s="22">
        <f>IFERROR(VLOOKUP(AL$1,Weights!$W$3:$X$33,2,FALSE),0)*P321</f>
        <v>0.31964926345048478</v>
      </c>
      <c r="AM321" s="22">
        <f>IFERROR(VLOOKUP(AM$1,Weights!$W$3:$X$33,2,FALSE),0)*Q321</f>
        <v>3.6887852434864974</v>
      </c>
      <c r="AN321" s="22">
        <f>IFERROR(VLOOKUP(AN$1,Weights!$W$3:$X$33,2,FALSE),0)*R321</f>
        <v>0.96316630092057332</v>
      </c>
      <c r="AO321" s="22">
        <f>IFERROR(VLOOKUP(AO$1,Weights!$W$3:$X$33,2,FALSE),0)*S321</f>
        <v>0</v>
      </c>
      <c r="AP321" s="22">
        <f>IFERROR(VLOOKUP(AP$1,Weights!$W$3:$X$33,2,FALSE),0)*T321</f>
        <v>0</v>
      </c>
      <c r="AQ321" s="22">
        <f>IFERROR(VLOOKUP(AQ$1,Weights!$W$3:$X$33,2,FALSE),0)*U321</f>
        <v>10.330146183687644</v>
      </c>
      <c r="AR321" s="22">
        <f>IFERROR(VLOOKUP(AR$1,Weights!$W$3:$X$33,2,FALSE),0)*V321</f>
        <v>8.1308705205740424</v>
      </c>
      <c r="AS321" s="22">
        <f>IFERROR(VLOOKUP(AS$1,Weights!$W$3:$X$33,2,FALSE),0)*W321</f>
        <v>3.0020357209345159</v>
      </c>
      <c r="AT321" s="22">
        <f>IFERROR(VLOOKUP(AT$1,Weights!$W$3:$X$33,2,FALSE),0)*X321</f>
        <v>0.78643445810218926</v>
      </c>
      <c r="AU321" s="23">
        <f t="shared" si="4"/>
        <v>60.30857672838021</v>
      </c>
    </row>
    <row r="322" spans="1:47" x14ac:dyDescent="0.2">
      <c r="A322" s="2">
        <v>1987</v>
      </c>
      <c r="B322" s="2">
        <v>5</v>
      </c>
      <c r="C322" s="3">
        <v>242</v>
      </c>
      <c r="D322" s="2">
        <v>223</v>
      </c>
      <c r="E322" s="2">
        <v>244</v>
      </c>
      <c r="F322" s="2">
        <v>264</v>
      </c>
      <c r="G322" s="2">
        <v>253</v>
      </c>
      <c r="H322" s="2">
        <v>232</v>
      </c>
      <c r="I322" s="2">
        <v>251</v>
      </c>
      <c r="J322" s="2">
        <v>272</v>
      </c>
      <c r="K322" s="2">
        <v>259</v>
      </c>
      <c r="L322" s="2">
        <v>232</v>
      </c>
      <c r="M322" s="2">
        <v>249</v>
      </c>
      <c r="N322" s="2">
        <v>241</v>
      </c>
      <c r="O322" s="2">
        <v>245</v>
      </c>
      <c r="P322" s="2">
        <v>272</v>
      </c>
      <c r="Q322" s="2">
        <v>250</v>
      </c>
      <c r="R322" s="2">
        <v>250</v>
      </c>
      <c r="S322" s="2">
        <v>241</v>
      </c>
      <c r="T322" s="2">
        <v>236</v>
      </c>
      <c r="U322" s="2">
        <v>165</v>
      </c>
      <c r="V322" s="2">
        <v>240</v>
      </c>
      <c r="W322" s="2">
        <v>243</v>
      </c>
      <c r="X322" s="2">
        <v>239</v>
      </c>
      <c r="Y322" s="22">
        <f>IFERROR(VLOOKUP(Y$1,Weights!$W$3:$X$33,2,FALSE),0)*C322</f>
        <v>0</v>
      </c>
      <c r="Z322" s="22">
        <f>IFERROR(VLOOKUP(Z$1,Weights!$W$3:$X$33,2,FALSE),0)*D322</f>
        <v>1.0012677783232948</v>
      </c>
      <c r="AA322" s="22">
        <f>IFERROR(VLOOKUP(AA$1,Weights!$W$3:$X$33,2,FALSE),0)*E322</f>
        <v>1.0955575691071029</v>
      </c>
      <c r="AB322" s="22">
        <f>IFERROR(VLOOKUP(AB$1,Weights!$W$3:$X$33,2,FALSE),0)*F322</f>
        <v>0.80550778169149306</v>
      </c>
      <c r="AC322" s="22">
        <f>IFERROR(VLOOKUP(AC$1,Weights!$W$3:$X$33,2,FALSE),0)*G322</f>
        <v>29.983554784351622</v>
      </c>
      <c r="AD322" s="22">
        <f>IFERROR(VLOOKUP(AD$1,Weights!$W$3:$X$33,2,FALSE),0)*H322</f>
        <v>0.49784994747363043</v>
      </c>
      <c r="AE322" s="22">
        <f>IFERROR(VLOOKUP(AE$1,Weights!$W$3:$X$33,2,FALSE),0)*I322</f>
        <v>24.267982153077337</v>
      </c>
      <c r="AF322" s="22">
        <f>IFERROR(VLOOKUP(AF$1,Weights!$W$3:$X$33,2,FALSE),0)*J322</f>
        <v>2.560895569080134</v>
      </c>
      <c r="AG322" s="22">
        <f>IFERROR(VLOOKUP(AG$1,Weights!$W$3:$X$33,2,FALSE),0)*K322</f>
        <v>2.6588743678805402</v>
      </c>
      <c r="AH322" s="22">
        <f>IFERROR(VLOOKUP(AH$1,Weights!$W$3:$X$33,2,FALSE),0)*L322</f>
        <v>1.9214567717971827</v>
      </c>
      <c r="AI322" s="22">
        <f>IFERROR(VLOOKUP(AI$1,Weights!$W$3:$X$33,2,FALSE),0)*M322</f>
        <v>0</v>
      </c>
      <c r="AJ322" s="22">
        <f>IFERROR(VLOOKUP(AJ$1,Weights!$W$3:$X$33,2,FALSE),0)*N322</f>
        <v>0</v>
      </c>
      <c r="AK322" s="22">
        <f>IFERROR(VLOOKUP(AK$1,Weights!$W$3:$X$33,2,FALSE),0)*O322</f>
        <v>0</v>
      </c>
      <c r="AL322" s="22">
        <f>IFERROR(VLOOKUP(AL$1,Weights!$W$3:$X$33,2,FALSE),0)*P322</f>
        <v>0.3280928289001202</v>
      </c>
      <c r="AM322" s="22">
        <f>IFERROR(VLOOKUP(AM$1,Weights!$W$3:$X$33,2,FALSE),0)*Q322</f>
        <v>3.795046546796808</v>
      </c>
      <c r="AN322" s="22">
        <f>IFERROR(VLOOKUP(AN$1,Weights!$W$3:$X$33,2,FALSE),0)*R322</f>
        <v>0.99091183222281209</v>
      </c>
      <c r="AO322" s="22">
        <f>IFERROR(VLOOKUP(AO$1,Weights!$W$3:$X$33,2,FALSE),0)*S322</f>
        <v>0</v>
      </c>
      <c r="AP322" s="22">
        <f>IFERROR(VLOOKUP(AP$1,Weights!$W$3:$X$33,2,FALSE),0)*T322</f>
        <v>0</v>
      </c>
      <c r="AQ322" s="22">
        <f>IFERROR(VLOOKUP(AQ$1,Weights!$W$3:$X$33,2,FALSE),0)*U322</f>
        <v>10.267916387400369</v>
      </c>
      <c r="AR322" s="22">
        <f>IFERROR(VLOOKUP(AR$1,Weights!$W$3:$X$33,2,FALSE),0)*V322</f>
        <v>8.4112453661110784</v>
      </c>
      <c r="AS322" s="22">
        <f>IFERROR(VLOOKUP(AS$1,Weights!$W$3:$X$33,2,FALSE),0)*W322</f>
        <v>3.0910791533351158</v>
      </c>
      <c r="AT322" s="22">
        <f>IFERROR(VLOOKUP(AT$1,Weights!$W$3:$X$33,2,FALSE),0)*X322</f>
        <v>0.81016308399320358</v>
      </c>
      <c r="AU322" s="23">
        <f t="shared" si="4"/>
        <v>61.455434463475015</v>
      </c>
    </row>
    <row r="323" spans="1:47" x14ac:dyDescent="0.2">
      <c r="A323" s="2">
        <v>1988</v>
      </c>
      <c r="B323" s="2">
        <v>5</v>
      </c>
      <c r="C323" s="3">
        <v>254.5</v>
      </c>
      <c r="D323" s="2">
        <v>234.25</v>
      </c>
      <c r="E323" s="2">
        <v>254.5</v>
      </c>
      <c r="F323" s="2">
        <v>263.25</v>
      </c>
      <c r="G323" s="2">
        <v>268</v>
      </c>
      <c r="H323" s="2">
        <v>233</v>
      </c>
      <c r="I323" s="2">
        <v>266.5</v>
      </c>
      <c r="J323" s="2">
        <v>291.25</v>
      </c>
      <c r="K323" s="2">
        <v>278.25</v>
      </c>
      <c r="L323" s="2">
        <v>233</v>
      </c>
      <c r="M323" s="2">
        <v>263</v>
      </c>
      <c r="N323" s="2">
        <v>257.75</v>
      </c>
      <c r="O323" s="2">
        <v>256.25</v>
      </c>
      <c r="P323" s="2">
        <v>291.25</v>
      </c>
      <c r="Q323" s="2">
        <v>266.75</v>
      </c>
      <c r="R323" s="2">
        <v>266.75</v>
      </c>
      <c r="S323" s="2">
        <v>246.25</v>
      </c>
      <c r="T323" s="2">
        <v>239.5</v>
      </c>
      <c r="U323" s="2">
        <v>170.25</v>
      </c>
      <c r="V323" s="2">
        <v>263</v>
      </c>
      <c r="W323" s="2">
        <v>246.75</v>
      </c>
      <c r="X323" s="2">
        <v>260.25</v>
      </c>
      <c r="Y323" s="22">
        <f>IFERROR(VLOOKUP(Y$1,Weights!$W$3:$X$33,2,FALSE),0)*C323</f>
        <v>0</v>
      </c>
      <c r="Z323" s="22">
        <f>IFERROR(VLOOKUP(Z$1,Weights!$W$3:$X$33,2,FALSE),0)*D323</f>
        <v>1.051780166243192</v>
      </c>
      <c r="AA323" s="22">
        <f>IFERROR(VLOOKUP(AA$1,Weights!$W$3:$X$33,2,FALSE),0)*E323</f>
        <v>1.1427024644990069</v>
      </c>
      <c r="AB323" s="22">
        <f>IFERROR(VLOOKUP(AB$1,Weights!$W$3:$X$33,2,FALSE),0)*F323</f>
        <v>0.80321940731168762</v>
      </c>
      <c r="AC323" s="22">
        <f>IFERROR(VLOOKUP(AC$1,Weights!$W$3:$X$33,2,FALSE),0)*G323</f>
        <v>31.761235898048358</v>
      </c>
      <c r="AD323" s="22">
        <f>IFERROR(VLOOKUP(AD$1,Weights!$W$3:$X$33,2,FALSE),0)*H323</f>
        <v>0.49999585241963745</v>
      </c>
      <c r="AE323" s="22">
        <f>IFERROR(VLOOKUP(AE$1,Weights!$W$3:$X$33,2,FALSE),0)*I323</f>
        <v>25.76660256492076</v>
      </c>
      <c r="AF323" s="22">
        <f>IFERROR(VLOOKUP(AF$1,Weights!$W$3:$X$33,2,FALSE),0)*J323</f>
        <v>2.7421354209359894</v>
      </c>
      <c r="AG323" s="22">
        <f>IFERROR(VLOOKUP(AG$1,Weights!$W$3:$X$33,2,FALSE),0)*K323</f>
        <v>2.8564934087365264</v>
      </c>
      <c r="AH323" s="22">
        <f>IFERROR(VLOOKUP(AH$1,Weights!$W$3:$X$33,2,FALSE),0)*L323</f>
        <v>1.9297389130549292</v>
      </c>
      <c r="AI323" s="22">
        <f>IFERROR(VLOOKUP(AI$1,Weights!$W$3:$X$33,2,FALSE),0)*M323</f>
        <v>0</v>
      </c>
      <c r="AJ323" s="22">
        <f>IFERROR(VLOOKUP(AJ$1,Weights!$W$3:$X$33,2,FALSE),0)*N323</f>
        <v>0</v>
      </c>
      <c r="AK323" s="22">
        <f>IFERROR(VLOOKUP(AK$1,Weights!$W$3:$X$33,2,FALSE),0)*O323</f>
        <v>0</v>
      </c>
      <c r="AL323" s="22">
        <f>IFERROR(VLOOKUP(AL$1,Weights!$W$3:$X$33,2,FALSE),0)*P323</f>
        <v>0.35131263388661771</v>
      </c>
      <c r="AM323" s="22">
        <f>IFERROR(VLOOKUP(AM$1,Weights!$W$3:$X$33,2,FALSE),0)*Q323</f>
        <v>4.0493146654321945</v>
      </c>
      <c r="AN323" s="22">
        <f>IFERROR(VLOOKUP(AN$1,Weights!$W$3:$X$33,2,FALSE),0)*R323</f>
        <v>1.0573029249817405</v>
      </c>
      <c r="AO323" s="22">
        <f>IFERROR(VLOOKUP(AO$1,Weights!$W$3:$X$33,2,FALSE),0)*S323</f>
        <v>0</v>
      </c>
      <c r="AP323" s="22">
        <f>IFERROR(VLOOKUP(AP$1,Weights!$W$3:$X$33,2,FALSE),0)*T323</f>
        <v>0</v>
      </c>
      <c r="AQ323" s="22">
        <f>IFERROR(VLOOKUP(AQ$1,Weights!$W$3:$X$33,2,FALSE),0)*U323</f>
        <v>10.594622817908563</v>
      </c>
      <c r="AR323" s="22">
        <f>IFERROR(VLOOKUP(AR$1,Weights!$W$3:$X$33,2,FALSE),0)*V323</f>
        <v>9.2173230470300567</v>
      </c>
      <c r="AS323" s="22">
        <f>IFERROR(VLOOKUP(AS$1,Weights!$W$3:$X$33,2,FALSE),0)*W323</f>
        <v>3.1387809921211516</v>
      </c>
      <c r="AT323" s="22">
        <f>IFERROR(VLOOKUP(AT$1,Weights!$W$3:$X$33,2,FALSE),0)*X323</f>
        <v>0.88219641259092563</v>
      </c>
      <c r="AU323" s="23">
        <f t="shared" ref="AU323:AU386" si="5">SUM(AD323:AT323,AB323)+AVERAGE(Z323:AA323)</f>
        <v>64.98628037670187</v>
      </c>
    </row>
    <row r="324" spans="1:47" x14ac:dyDescent="0.2">
      <c r="A324" s="2">
        <v>1989</v>
      </c>
      <c r="B324" s="2">
        <v>5</v>
      </c>
      <c r="C324" s="3">
        <v>264</v>
      </c>
      <c r="D324" s="2">
        <v>245.5</v>
      </c>
      <c r="E324" s="2">
        <v>264.75</v>
      </c>
      <c r="F324" s="2">
        <v>266</v>
      </c>
      <c r="G324" s="2">
        <v>270</v>
      </c>
      <c r="H324" s="2">
        <v>232</v>
      </c>
      <c r="I324" s="2">
        <v>266.25</v>
      </c>
      <c r="J324" s="2">
        <v>308</v>
      </c>
      <c r="K324" s="2">
        <v>294</v>
      </c>
      <c r="L324" s="2">
        <v>232</v>
      </c>
      <c r="M324" s="2">
        <v>277.25</v>
      </c>
      <c r="N324" s="2">
        <v>269.75</v>
      </c>
      <c r="O324" s="2">
        <v>272.5</v>
      </c>
      <c r="P324" s="2">
        <v>308</v>
      </c>
      <c r="Q324" s="2">
        <v>278</v>
      </c>
      <c r="R324" s="2">
        <v>278</v>
      </c>
      <c r="S324" s="2">
        <v>250.75</v>
      </c>
      <c r="T324" s="2">
        <v>246.75</v>
      </c>
      <c r="U324" s="2">
        <v>176.75</v>
      </c>
      <c r="V324" s="2">
        <v>279.75</v>
      </c>
      <c r="W324" s="2">
        <v>253</v>
      </c>
      <c r="X324" s="2">
        <v>276.75</v>
      </c>
      <c r="Y324" s="22">
        <f>IFERROR(VLOOKUP(Y$1,Weights!$W$3:$X$33,2,FALSE),0)*C324</f>
        <v>0</v>
      </c>
      <c r="Z324" s="22">
        <f>IFERROR(VLOOKUP(Z$1,Weights!$W$3:$X$33,2,FALSE),0)*D324</f>
        <v>1.1022925541630892</v>
      </c>
      <c r="AA324" s="22">
        <f>IFERROR(VLOOKUP(AA$1,Weights!$W$3:$X$33,2,FALSE),0)*E324</f>
        <v>1.18872486238158</v>
      </c>
      <c r="AB324" s="22">
        <f>IFERROR(VLOOKUP(AB$1,Weights!$W$3:$X$33,2,FALSE),0)*F324</f>
        <v>0.811610113370974</v>
      </c>
      <c r="AC324" s="22">
        <f>IFERROR(VLOOKUP(AC$1,Weights!$W$3:$X$33,2,FALSE),0)*G324</f>
        <v>31.998260046541255</v>
      </c>
      <c r="AD324" s="22">
        <f>IFERROR(VLOOKUP(AD$1,Weights!$W$3:$X$33,2,FALSE),0)*H324</f>
        <v>0.49784994747363043</v>
      </c>
      <c r="AE324" s="22">
        <f>IFERROR(VLOOKUP(AE$1,Weights!$W$3:$X$33,2,FALSE),0)*I324</f>
        <v>25.742431267955542</v>
      </c>
      <c r="AF324" s="22">
        <f>IFERROR(VLOOKUP(AF$1,Weights!$W$3:$X$33,2,FALSE),0)*J324</f>
        <v>2.8998376296936814</v>
      </c>
      <c r="AG324" s="22">
        <f>IFERROR(VLOOKUP(AG$1,Weights!$W$3:$X$33,2,FALSE),0)*K324</f>
        <v>3.0181817148914241</v>
      </c>
      <c r="AH324" s="22">
        <f>IFERROR(VLOOKUP(AH$1,Weights!$W$3:$X$33,2,FALSE),0)*L324</f>
        <v>1.9214567717971827</v>
      </c>
      <c r="AI324" s="22">
        <f>IFERROR(VLOOKUP(AI$1,Weights!$W$3:$X$33,2,FALSE),0)*M324</f>
        <v>0</v>
      </c>
      <c r="AJ324" s="22">
        <f>IFERROR(VLOOKUP(AJ$1,Weights!$W$3:$X$33,2,FALSE),0)*N324</f>
        <v>0</v>
      </c>
      <c r="AK324" s="22">
        <f>IFERROR(VLOOKUP(AK$1,Weights!$W$3:$X$33,2,FALSE),0)*O324</f>
        <v>0</v>
      </c>
      <c r="AL324" s="22">
        <f>IFERROR(VLOOKUP(AL$1,Weights!$W$3:$X$33,2,FALSE),0)*P324</f>
        <v>0.37151687978395964</v>
      </c>
      <c r="AM324" s="22">
        <f>IFERROR(VLOOKUP(AM$1,Weights!$W$3:$X$33,2,FALSE),0)*Q324</f>
        <v>4.2200917600380503</v>
      </c>
      <c r="AN324" s="22">
        <f>IFERROR(VLOOKUP(AN$1,Weights!$W$3:$X$33,2,FALSE),0)*R324</f>
        <v>1.101893957431767</v>
      </c>
      <c r="AO324" s="22">
        <f>IFERROR(VLOOKUP(AO$1,Weights!$W$3:$X$33,2,FALSE),0)*S324</f>
        <v>0</v>
      </c>
      <c r="AP324" s="22">
        <f>IFERROR(VLOOKUP(AP$1,Weights!$W$3:$X$33,2,FALSE),0)*T324</f>
        <v>0</v>
      </c>
      <c r="AQ324" s="22">
        <f>IFERROR(VLOOKUP(AQ$1,Weights!$W$3:$X$33,2,FALSE),0)*U324</f>
        <v>10.999116493775849</v>
      </c>
      <c r="AR324" s="22">
        <f>IFERROR(VLOOKUP(AR$1,Weights!$W$3:$X$33,2,FALSE),0)*V324</f>
        <v>9.8043578798732263</v>
      </c>
      <c r="AS324" s="22">
        <f>IFERROR(VLOOKUP(AS$1,Weights!$W$3:$X$33,2,FALSE),0)*W324</f>
        <v>3.2182840567645448</v>
      </c>
      <c r="AT324" s="22">
        <f>IFERROR(VLOOKUP(AT$1,Weights!$W$3:$X$33,2,FALSE),0)*X324</f>
        <v>0.9381281736197451</v>
      </c>
      <c r="AU324" s="23">
        <f t="shared" si="5"/>
        <v>66.690265354741911</v>
      </c>
    </row>
    <row r="325" spans="1:47" x14ac:dyDescent="0.2">
      <c r="A325" s="2">
        <v>1990</v>
      </c>
      <c r="B325" s="2">
        <v>5</v>
      </c>
      <c r="C325" s="3">
        <v>271.25</v>
      </c>
      <c r="D325" s="2">
        <v>249.5</v>
      </c>
      <c r="E325" s="2">
        <v>271.25</v>
      </c>
      <c r="F325" s="2">
        <v>272.75</v>
      </c>
      <c r="G325" s="2">
        <v>262.75</v>
      </c>
      <c r="H325" s="2">
        <v>236.5</v>
      </c>
      <c r="I325" s="2">
        <v>256</v>
      </c>
      <c r="J325" s="2">
        <v>322.25</v>
      </c>
      <c r="K325" s="2">
        <v>293</v>
      </c>
      <c r="L325" s="2">
        <v>236.5</v>
      </c>
      <c r="M325" s="2">
        <v>277.75</v>
      </c>
      <c r="N325" s="2">
        <v>276</v>
      </c>
      <c r="O325" s="2">
        <v>281</v>
      </c>
      <c r="P325" s="2">
        <v>317.25</v>
      </c>
      <c r="Q325" s="2">
        <v>276.25</v>
      </c>
      <c r="R325" s="2">
        <v>277</v>
      </c>
      <c r="S325" s="2">
        <v>261.5</v>
      </c>
      <c r="T325" s="2">
        <v>255.75</v>
      </c>
      <c r="U325" s="2">
        <v>185</v>
      </c>
      <c r="V325" s="2">
        <v>282</v>
      </c>
      <c r="W325" s="2">
        <v>268.75</v>
      </c>
      <c r="X325" s="2">
        <v>278.75</v>
      </c>
      <c r="Y325" s="22">
        <f>IFERROR(VLOOKUP(Y$1,Weights!$W$3:$X$33,2,FALSE),0)*C325</f>
        <v>0</v>
      </c>
      <c r="Z325" s="22">
        <f>IFERROR(VLOOKUP(Z$1,Weights!$W$3:$X$33,2,FALSE),0)*D325</f>
        <v>1.120252514312386</v>
      </c>
      <c r="AA325" s="22">
        <f>IFERROR(VLOOKUP(AA$1,Weights!$W$3:$X$33,2,FALSE),0)*E325</f>
        <v>1.2179097976241873</v>
      </c>
      <c r="AB325" s="22">
        <f>IFERROR(VLOOKUP(AB$1,Weights!$W$3:$X$33,2,FALSE),0)*F325</f>
        <v>0.83220548278922246</v>
      </c>
      <c r="AC325" s="22">
        <f>IFERROR(VLOOKUP(AC$1,Weights!$W$3:$X$33,2,FALSE),0)*G325</f>
        <v>31.1390475082545</v>
      </c>
      <c r="AD325" s="22">
        <f>IFERROR(VLOOKUP(AD$1,Weights!$W$3:$X$33,2,FALSE),0)*H325</f>
        <v>0.50750651973066208</v>
      </c>
      <c r="AE325" s="22">
        <f>IFERROR(VLOOKUP(AE$1,Weights!$W$3:$X$33,2,FALSE),0)*I325</f>
        <v>24.751408092381666</v>
      </c>
      <c r="AF325" s="22">
        <f>IFERROR(VLOOKUP(AF$1,Weights!$W$3:$X$33,2,FALSE),0)*J325</f>
        <v>3.0340021953532101</v>
      </c>
      <c r="AG325" s="22">
        <f>IFERROR(VLOOKUP(AG$1,Weights!$W$3:$X$33,2,FALSE),0)*K325</f>
        <v>3.0079157906911131</v>
      </c>
      <c r="AH325" s="22">
        <f>IFERROR(VLOOKUP(AH$1,Weights!$W$3:$X$33,2,FALSE),0)*L325</f>
        <v>1.9587264074570419</v>
      </c>
      <c r="AI325" s="22">
        <f>IFERROR(VLOOKUP(AI$1,Weights!$W$3:$X$33,2,FALSE),0)*M325</f>
        <v>0</v>
      </c>
      <c r="AJ325" s="22">
        <f>IFERROR(VLOOKUP(AJ$1,Weights!$W$3:$X$33,2,FALSE),0)*N325</f>
        <v>0</v>
      </c>
      <c r="AK325" s="22">
        <f>IFERROR(VLOOKUP(AK$1,Weights!$W$3:$X$33,2,FALSE),0)*O325</f>
        <v>0</v>
      </c>
      <c r="AL325" s="22">
        <f>IFERROR(VLOOKUP(AL$1,Weights!$W$3:$X$33,2,FALSE),0)*P325</f>
        <v>0.38267444841383508</v>
      </c>
      <c r="AM325" s="22">
        <f>IFERROR(VLOOKUP(AM$1,Weights!$W$3:$X$33,2,FALSE),0)*Q325</f>
        <v>4.1935264342104732</v>
      </c>
      <c r="AN325" s="22">
        <f>IFERROR(VLOOKUP(AN$1,Weights!$W$3:$X$33,2,FALSE),0)*R325</f>
        <v>1.0979303101028757</v>
      </c>
      <c r="AO325" s="22">
        <f>IFERROR(VLOOKUP(AO$1,Weights!$W$3:$X$33,2,FALSE),0)*S325</f>
        <v>0</v>
      </c>
      <c r="AP325" s="22">
        <f>IFERROR(VLOOKUP(AP$1,Weights!$W$3:$X$33,2,FALSE),0)*T325</f>
        <v>0</v>
      </c>
      <c r="AQ325" s="22">
        <f>IFERROR(VLOOKUP(AQ$1,Weights!$W$3:$X$33,2,FALSE),0)*U325</f>
        <v>11.512512313145869</v>
      </c>
      <c r="AR325" s="22">
        <f>IFERROR(VLOOKUP(AR$1,Weights!$W$3:$X$33,2,FALSE),0)*V325</f>
        <v>9.8832133051805169</v>
      </c>
      <c r="AS325" s="22">
        <f>IFERROR(VLOOKUP(AS$1,Weights!$W$3:$X$33,2,FALSE),0)*W325</f>
        <v>3.4186317796658949</v>
      </c>
      <c r="AT325" s="22">
        <f>IFERROR(VLOOKUP(AT$1,Weights!$W$3:$X$33,2,FALSE),0)*X325</f>
        <v>0.94490778101717776</v>
      </c>
      <c r="AU325" s="23">
        <f t="shared" si="5"/>
        <v>66.69424201610785</v>
      </c>
    </row>
    <row r="326" spans="1:47" x14ac:dyDescent="0.2">
      <c r="A326" s="2">
        <v>1991</v>
      </c>
      <c r="B326" s="2">
        <v>5</v>
      </c>
      <c r="C326" s="3">
        <v>278.25</v>
      </c>
      <c r="D326" s="2">
        <v>255.5</v>
      </c>
      <c r="E326" s="2">
        <v>276</v>
      </c>
      <c r="F326" s="2">
        <v>280.25</v>
      </c>
      <c r="G326" s="2">
        <v>260.25</v>
      </c>
      <c r="H326" s="2">
        <v>233.25</v>
      </c>
      <c r="I326" s="2">
        <v>251</v>
      </c>
      <c r="J326" s="2">
        <v>330.25</v>
      </c>
      <c r="K326" s="2">
        <v>298.75</v>
      </c>
      <c r="L326" s="2">
        <v>233.25</v>
      </c>
      <c r="M326" s="2">
        <v>278.5</v>
      </c>
      <c r="N326" s="2">
        <v>282.75</v>
      </c>
      <c r="O326" s="2">
        <v>287.75</v>
      </c>
      <c r="P326" s="2">
        <v>330.25</v>
      </c>
      <c r="Q326" s="2">
        <v>278.75</v>
      </c>
      <c r="R326" s="2">
        <v>279</v>
      </c>
      <c r="S326" s="2">
        <v>271.5</v>
      </c>
      <c r="T326" s="2">
        <v>264.75</v>
      </c>
      <c r="U326" s="2">
        <v>190.25</v>
      </c>
      <c r="V326" s="2">
        <v>286.5</v>
      </c>
      <c r="W326" s="2">
        <v>282.75</v>
      </c>
      <c r="X326" s="2">
        <v>283.25</v>
      </c>
      <c r="Y326" s="22">
        <f>IFERROR(VLOOKUP(Y$1,Weights!$W$3:$X$33,2,FALSE),0)*C326</f>
        <v>0</v>
      </c>
      <c r="Z326" s="22">
        <f>IFERROR(VLOOKUP(Z$1,Weights!$W$3:$X$33,2,FALSE),0)*D326</f>
        <v>1.1471924545363312</v>
      </c>
      <c r="AA326" s="22">
        <f>IFERROR(VLOOKUP(AA$1,Weights!$W$3:$X$33,2,FALSE),0)*E326</f>
        <v>1.239237250301477</v>
      </c>
      <c r="AB326" s="22">
        <f>IFERROR(VLOOKUP(AB$1,Weights!$W$3:$X$33,2,FALSE),0)*F326</f>
        <v>0.85508922658727626</v>
      </c>
      <c r="AC326" s="22">
        <f>IFERROR(VLOOKUP(AC$1,Weights!$W$3:$X$33,2,FALSE),0)*G326</f>
        <v>30.842767322638377</v>
      </c>
      <c r="AD326" s="22">
        <f>IFERROR(VLOOKUP(AD$1,Weights!$W$3:$X$33,2,FALSE),0)*H326</f>
        <v>0.50053232865613917</v>
      </c>
      <c r="AE326" s="22">
        <f>IFERROR(VLOOKUP(AE$1,Weights!$W$3:$X$33,2,FALSE),0)*I326</f>
        <v>24.267982153077337</v>
      </c>
      <c r="AF326" s="22">
        <f>IFERROR(VLOOKUP(AF$1,Weights!$W$3:$X$33,2,FALSE),0)*J326</f>
        <v>3.1093226532673319</v>
      </c>
      <c r="AG326" s="22">
        <f>IFERROR(VLOOKUP(AG$1,Weights!$W$3:$X$33,2,FALSE),0)*K326</f>
        <v>3.0669448548429012</v>
      </c>
      <c r="AH326" s="22">
        <f>IFERROR(VLOOKUP(AH$1,Weights!$W$3:$X$33,2,FALSE),0)*L326</f>
        <v>1.9318094483693657</v>
      </c>
      <c r="AI326" s="22">
        <f>IFERROR(VLOOKUP(AI$1,Weights!$W$3:$X$33,2,FALSE),0)*M326</f>
        <v>0</v>
      </c>
      <c r="AJ326" s="22">
        <f>IFERROR(VLOOKUP(AJ$1,Weights!$W$3:$X$33,2,FALSE),0)*N326</f>
        <v>0</v>
      </c>
      <c r="AK326" s="22">
        <f>IFERROR(VLOOKUP(AK$1,Weights!$W$3:$X$33,2,FALSE),0)*O326</f>
        <v>0</v>
      </c>
      <c r="AL326" s="22">
        <f>IFERROR(VLOOKUP(AL$1,Weights!$W$3:$X$33,2,FALSE),0)*P326</f>
        <v>0.39835535567744373</v>
      </c>
      <c r="AM326" s="22">
        <f>IFERROR(VLOOKUP(AM$1,Weights!$W$3:$X$33,2,FALSE),0)*Q326</f>
        <v>4.2314768996784409</v>
      </c>
      <c r="AN326" s="22">
        <f>IFERROR(VLOOKUP(AN$1,Weights!$W$3:$X$33,2,FALSE),0)*R326</f>
        <v>1.1058576047606583</v>
      </c>
      <c r="AO326" s="22">
        <f>IFERROR(VLOOKUP(AO$1,Weights!$W$3:$X$33,2,FALSE),0)*S326</f>
        <v>0</v>
      </c>
      <c r="AP326" s="22">
        <f>IFERROR(VLOOKUP(AP$1,Weights!$W$3:$X$33,2,FALSE),0)*T326</f>
        <v>0</v>
      </c>
      <c r="AQ326" s="22">
        <f>IFERROR(VLOOKUP(AQ$1,Weights!$W$3:$X$33,2,FALSE),0)*U326</f>
        <v>11.839218743654062</v>
      </c>
      <c r="AR326" s="22">
        <f>IFERROR(VLOOKUP(AR$1,Weights!$W$3:$X$33,2,FALSE),0)*V326</f>
        <v>10.0409241557951</v>
      </c>
      <c r="AS326" s="22">
        <f>IFERROR(VLOOKUP(AS$1,Weights!$W$3:$X$33,2,FALSE),0)*W326</f>
        <v>3.5967186444670949</v>
      </c>
      <c r="AT326" s="22">
        <f>IFERROR(VLOOKUP(AT$1,Weights!$W$3:$X$33,2,FALSE),0)*X326</f>
        <v>0.96016189766140125</v>
      </c>
      <c r="AU326" s="23">
        <f t="shared" si="5"/>
        <v>67.097608818913457</v>
      </c>
    </row>
    <row r="327" spans="1:47" x14ac:dyDescent="0.2">
      <c r="A327" s="2">
        <v>1992</v>
      </c>
      <c r="B327" s="2">
        <v>5</v>
      </c>
      <c r="C327" s="3">
        <v>283</v>
      </c>
      <c r="D327" s="2">
        <v>261.75</v>
      </c>
      <c r="E327" s="2">
        <v>280.5</v>
      </c>
      <c r="F327" s="2">
        <v>283.25</v>
      </c>
      <c r="G327" s="2">
        <v>259.75</v>
      </c>
      <c r="H327" s="2">
        <v>237.75</v>
      </c>
      <c r="I327" s="2">
        <v>248</v>
      </c>
      <c r="J327" s="2">
        <v>342.5</v>
      </c>
      <c r="K327" s="2">
        <v>314.75</v>
      </c>
      <c r="L327" s="2">
        <v>237.75</v>
      </c>
      <c r="M327" s="2">
        <v>280</v>
      </c>
      <c r="N327" s="2">
        <v>286</v>
      </c>
      <c r="O327" s="2">
        <v>290.25</v>
      </c>
      <c r="P327" s="2">
        <v>342.5</v>
      </c>
      <c r="Q327" s="2">
        <v>288</v>
      </c>
      <c r="R327" s="2">
        <v>287.75</v>
      </c>
      <c r="S327" s="2">
        <v>277.5</v>
      </c>
      <c r="T327" s="2">
        <v>269.25</v>
      </c>
      <c r="U327" s="2">
        <v>191.5</v>
      </c>
      <c r="V327" s="2">
        <v>288.5</v>
      </c>
      <c r="W327" s="2">
        <v>294</v>
      </c>
      <c r="X327" s="2">
        <v>285.75</v>
      </c>
      <c r="Y327" s="22">
        <f>IFERROR(VLOOKUP(Y$1,Weights!$W$3:$X$33,2,FALSE),0)*C327</f>
        <v>0</v>
      </c>
      <c r="Z327" s="22">
        <f>IFERROR(VLOOKUP(Z$1,Weights!$W$3:$X$33,2,FALSE),0)*D327</f>
        <v>1.1752548922696073</v>
      </c>
      <c r="AA327" s="22">
        <f>IFERROR(VLOOKUP(AA$1,Weights!$W$3:$X$33,2,FALSE),0)*E327</f>
        <v>1.2594422054694361</v>
      </c>
      <c r="AB327" s="22">
        <f>IFERROR(VLOOKUP(AB$1,Weights!$W$3:$X$33,2,FALSE),0)*F327</f>
        <v>0.86424272410649772</v>
      </c>
      <c r="AC327" s="22">
        <f>IFERROR(VLOOKUP(AC$1,Weights!$W$3:$X$33,2,FALSE),0)*G327</f>
        <v>30.78351128551515</v>
      </c>
      <c r="AD327" s="22">
        <f>IFERROR(VLOOKUP(AD$1,Weights!$W$3:$X$33,2,FALSE),0)*H327</f>
        <v>0.51018890091317082</v>
      </c>
      <c r="AE327" s="22">
        <f>IFERROR(VLOOKUP(AE$1,Weights!$W$3:$X$33,2,FALSE),0)*I327</f>
        <v>23.977926589494739</v>
      </c>
      <c r="AF327" s="22">
        <f>IFERROR(VLOOKUP(AF$1,Weights!$W$3:$X$33,2,FALSE),0)*J327</f>
        <v>3.2246571044483305</v>
      </c>
      <c r="AG327" s="22">
        <f>IFERROR(VLOOKUP(AG$1,Weights!$W$3:$X$33,2,FALSE),0)*K327</f>
        <v>3.2311996420478768</v>
      </c>
      <c r="AH327" s="22">
        <f>IFERROR(VLOOKUP(AH$1,Weights!$W$3:$X$33,2,FALSE),0)*L327</f>
        <v>1.9690790840292249</v>
      </c>
      <c r="AI327" s="22">
        <f>IFERROR(VLOOKUP(AI$1,Weights!$W$3:$X$33,2,FALSE),0)*M327</f>
        <v>0</v>
      </c>
      <c r="AJ327" s="22">
        <f>IFERROR(VLOOKUP(AJ$1,Weights!$W$3:$X$33,2,FALSE),0)*N327</f>
        <v>0</v>
      </c>
      <c r="AK327" s="22">
        <f>IFERROR(VLOOKUP(AK$1,Weights!$W$3:$X$33,2,FALSE),0)*O327</f>
        <v>0</v>
      </c>
      <c r="AL327" s="22">
        <f>IFERROR(VLOOKUP(AL$1,Weights!$W$3:$X$33,2,FALSE),0)*P327</f>
        <v>0.41313159521430576</v>
      </c>
      <c r="AM327" s="22">
        <f>IFERROR(VLOOKUP(AM$1,Weights!$W$3:$X$33,2,FALSE),0)*Q327</f>
        <v>4.3718936219099227</v>
      </c>
      <c r="AN327" s="22">
        <f>IFERROR(VLOOKUP(AN$1,Weights!$W$3:$X$33,2,FALSE),0)*R327</f>
        <v>1.1405395188884566</v>
      </c>
      <c r="AO327" s="22">
        <f>IFERROR(VLOOKUP(AO$1,Weights!$W$3:$X$33,2,FALSE),0)*S327</f>
        <v>0</v>
      </c>
      <c r="AP327" s="22">
        <f>IFERROR(VLOOKUP(AP$1,Weights!$W$3:$X$33,2,FALSE),0)*T327</f>
        <v>0</v>
      </c>
      <c r="AQ327" s="22">
        <f>IFERROR(VLOOKUP(AQ$1,Weights!$W$3:$X$33,2,FALSE),0)*U327</f>
        <v>11.917005989013155</v>
      </c>
      <c r="AR327" s="22">
        <f>IFERROR(VLOOKUP(AR$1,Weights!$W$3:$X$33,2,FALSE),0)*V327</f>
        <v>10.11101786717936</v>
      </c>
      <c r="AS327" s="22">
        <f>IFERROR(VLOOKUP(AS$1,Weights!$W$3:$X$33,2,FALSE),0)*W327</f>
        <v>3.7398241608252021</v>
      </c>
      <c r="AT327" s="22">
        <f>IFERROR(VLOOKUP(AT$1,Weights!$W$3:$X$33,2,FALSE),0)*X327</f>
        <v>0.96863640690819208</v>
      </c>
      <c r="AU327" s="23">
        <f t="shared" si="5"/>
        <v>67.656691753847966</v>
      </c>
    </row>
    <row r="328" spans="1:47" x14ac:dyDescent="0.2">
      <c r="A328" s="2">
        <v>1993</v>
      </c>
      <c r="B328" s="2">
        <v>5</v>
      </c>
      <c r="C328" s="3">
        <v>290.5</v>
      </c>
      <c r="D328" s="2">
        <v>268.25</v>
      </c>
      <c r="E328" s="2">
        <v>288.75</v>
      </c>
      <c r="F328" s="2">
        <v>289.75</v>
      </c>
      <c r="G328" s="2">
        <v>262.25</v>
      </c>
      <c r="H328" s="2">
        <v>250</v>
      </c>
      <c r="I328" s="2">
        <v>248.75</v>
      </c>
      <c r="J328" s="2">
        <v>351.75</v>
      </c>
      <c r="K328" s="2">
        <v>322.75</v>
      </c>
      <c r="L328" s="2">
        <v>250</v>
      </c>
      <c r="M328" s="2">
        <v>285.75</v>
      </c>
      <c r="N328" s="2">
        <v>294</v>
      </c>
      <c r="O328" s="2">
        <v>296.75</v>
      </c>
      <c r="P328" s="2">
        <v>351.75</v>
      </c>
      <c r="Q328" s="2">
        <v>297.5</v>
      </c>
      <c r="R328" s="2">
        <v>296.75</v>
      </c>
      <c r="S328" s="2">
        <v>285</v>
      </c>
      <c r="T328" s="2">
        <v>276.75</v>
      </c>
      <c r="U328" s="2">
        <v>190.5</v>
      </c>
      <c r="V328" s="2">
        <v>295.5</v>
      </c>
      <c r="W328" s="2">
        <v>297.25</v>
      </c>
      <c r="X328" s="2">
        <v>292.75</v>
      </c>
      <c r="Y328" s="22">
        <f>IFERROR(VLOOKUP(Y$1,Weights!$W$3:$X$33,2,FALSE),0)*C328</f>
        <v>0</v>
      </c>
      <c r="Z328" s="22">
        <f>IFERROR(VLOOKUP(Z$1,Weights!$W$3:$X$33,2,FALSE),0)*D328</f>
        <v>1.2044398275122146</v>
      </c>
      <c r="AA328" s="22">
        <f>IFERROR(VLOOKUP(AA$1,Weights!$W$3:$X$33,2,FALSE),0)*E328</f>
        <v>1.2964846232773606</v>
      </c>
      <c r="AB328" s="22">
        <f>IFERROR(VLOOKUP(AB$1,Weights!$W$3:$X$33,2,FALSE),0)*F328</f>
        <v>0.884075302064811</v>
      </c>
      <c r="AC328" s="22">
        <f>IFERROR(VLOOKUP(AC$1,Weights!$W$3:$X$33,2,FALSE),0)*G328</f>
        <v>31.079791471131273</v>
      </c>
      <c r="AD328" s="22">
        <f>IFERROR(VLOOKUP(AD$1,Weights!$W$3:$X$33,2,FALSE),0)*H328</f>
        <v>0.53647623650175691</v>
      </c>
      <c r="AE328" s="22">
        <f>IFERROR(VLOOKUP(AE$1,Weights!$W$3:$X$33,2,FALSE),0)*I328</f>
        <v>24.050440480390389</v>
      </c>
      <c r="AF328" s="22">
        <f>IFERROR(VLOOKUP(AF$1,Weights!$W$3:$X$33,2,FALSE),0)*J328</f>
        <v>3.3117463839115335</v>
      </c>
      <c r="AG328" s="22">
        <f>IFERROR(VLOOKUP(AG$1,Weights!$W$3:$X$33,2,FALSE),0)*K328</f>
        <v>3.3133270356503646</v>
      </c>
      <c r="AH328" s="22">
        <f>IFERROR(VLOOKUP(AH$1,Weights!$W$3:$X$33,2,FALSE),0)*L328</f>
        <v>2.070535314436619</v>
      </c>
      <c r="AI328" s="22">
        <f>IFERROR(VLOOKUP(AI$1,Weights!$W$3:$X$33,2,FALSE),0)*M328</f>
        <v>0</v>
      </c>
      <c r="AJ328" s="22">
        <f>IFERROR(VLOOKUP(AJ$1,Weights!$W$3:$X$33,2,FALSE),0)*N328</f>
        <v>0</v>
      </c>
      <c r="AK328" s="22">
        <f>IFERROR(VLOOKUP(AK$1,Weights!$W$3:$X$33,2,FALSE),0)*O328</f>
        <v>0</v>
      </c>
      <c r="AL328" s="22">
        <f>IFERROR(VLOOKUP(AL$1,Weights!$W$3:$X$33,2,FALSE),0)*P328</f>
        <v>0.42428916384418119</v>
      </c>
      <c r="AM328" s="22">
        <f>IFERROR(VLOOKUP(AM$1,Weights!$W$3:$X$33,2,FALSE),0)*Q328</f>
        <v>4.5161053906882014</v>
      </c>
      <c r="AN328" s="22">
        <f>IFERROR(VLOOKUP(AN$1,Weights!$W$3:$X$33,2,FALSE),0)*R328</f>
        <v>1.176212344848478</v>
      </c>
      <c r="AO328" s="22">
        <f>IFERROR(VLOOKUP(AO$1,Weights!$W$3:$X$33,2,FALSE),0)*S328</f>
        <v>0</v>
      </c>
      <c r="AP328" s="22">
        <f>IFERROR(VLOOKUP(AP$1,Weights!$W$3:$X$33,2,FALSE),0)*T328</f>
        <v>0</v>
      </c>
      <c r="AQ328" s="22">
        <f>IFERROR(VLOOKUP(AQ$1,Weights!$W$3:$X$33,2,FALSE),0)*U328</f>
        <v>11.854776192725881</v>
      </c>
      <c r="AR328" s="22">
        <f>IFERROR(VLOOKUP(AR$1,Weights!$W$3:$X$33,2,FALSE),0)*V328</f>
        <v>10.356345857024266</v>
      </c>
      <c r="AS328" s="22">
        <f>IFERROR(VLOOKUP(AS$1,Weights!$W$3:$X$33,2,FALSE),0)*W328</f>
        <v>3.7811657544397663</v>
      </c>
      <c r="AT328" s="22">
        <f>IFERROR(VLOOKUP(AT$1,Weights!$W$3:$X$33,2,FALSE),0)*X328</f>
        <v>0.9923650327992064</v>
      </c>
      <c r="AU328" s="23">
        <f t="shared" si="5"/>
        <v>68.518322714720227</v>
      </c>
    </row>
    <row r="329" spans="1:47" x14ac:dyDescent="0.2">
      <c r="A329" s="2">
        <v>1994</v>
      </c>
      <c r="B329" s="2">
        <v>5</v>
      </c>
      <c r="C329" s="3">
        <v>307</v>
      </c>
      <c r="D329" s="2">
        <v>275.5</v>
      </c>
      <c r="E329" s="2">
        <v>296.5</v>
      </c>
      <c r="F329" s="2">
        <v>297</v>
      </c>
      <c r="G329" s="2">
        <v>266.5</v>
      </c>
      <c r="H329" s="2">
        <v>261</v>
      </c>
      <c r="I329" s="2">
        <v>251.75</v>
      </c>
      <c r="J329" s="2">
        <v>359</v>
      </c>
      <c r="K329" s="2">
        <v>336</v>
      </c>
      <c r="L329" s="2">
        <v>261</v>
      </c>
      <c r="M329" s="2">
        <v>294.25</v>
      </c>
      <c r="N329" s="2">
        <v>314.5</v>
      </c>
      <c r="O329" s="2">
        <v>301.5</v>
      </c>
      <c r="P329" s="2">
        <v>359</v>
      </c>
      <c r="Q329" s="2">
        <v>310.25</v>
      </c>
      <c r="R329" s="2">
        <v>310.25</v>
      </c>
      <c r="S329" s="2">
        <v>293.25</v>
      </c>
      <c r="T329" s="2">
        <v>281</v>
      </c>
      <c r="U329" s="2">
        <v>188.5</v>
      </c>
      <c r="V329" s="2">
        <v>324.75</v>
      </c>
      <c r="W329" s="2">
        <v>303.25</v>
      </c>
      <c r="X329" s="2">
        <v>320.25</v>
      </c>
      <c r="Y329" s="22">
        <f>IFERROR(VLOOKUP(Y$1,Weights!$W$3:$X$33,2,FALSE),0)*C329</f>
        <v>0</v>
      </c>
      <c r="Z329" s="22">
        <f>IFERROR(VLOOKUP(Z$1,Weights!$W$3:$X$33,2,FALSE),0)*D329</f>
        <v>1.236992255282815</v>
      </c>
      <c r="AA329" s="22">
        <f>IFERROR(VLOOKUP(AA$1,Weights!$W$3:$X$33,2,FALSE),0)*E329</f>
        <v>1.331282046066623</v>
      </c>
      <c r="AB329" s="22">
        <f>IFERROR(VLOOKUP(AB$1,Weights!$W$3:$X$33,2,FALSE),0)*F329</f>
        <v>0.90619625440292961</v>
      </c>
      <c r="AC329" s="22">
        <f>IFERROR(VLOOKUP(AC$1,Weights!$W$3:$X$33,2,FALSE),0)*G329</f>
        <v>31.583467786678682</v>
      </c>
      <c r="AD329" s="22">
        <f>IFERROR(VLOOKUP(AD$1,Weights!$W$3:$X$33,2,FALSE),0)*H329</f>
        <v>0.56008119090783426</v>
      </c>
      <c r="AE329" s="22">
        <f>IFERROR(VLOOKUP(AE$1,Weights!$W$3:$X$33,2,FALSE),0)*I329</f>
        <v>24.340496043972987</v>
      </c>
      <c r="AF329" s="22">
        <f>IFERROR(VLOOKUP(AF$1,Weights!$W$3:$X$33,2,FALSE),0)*J329</f>
        <v>3.3800055488962064</v>
      </c>
      <c r="AG329" s="22">
        <f>IFERROR(VLOOKUP(AG$1,Weights!$W$3:$X$33,2,FALSE),0)*K329</f>
        <v>3.4493505313044848</v>
      </c>
      <c r="AH329" s="22">
        <f>IFERROR(VLOOKUP(AH$1,Weights!$W$3:$X$33,2,FALSE),0)*L329</f>
        <v>2.1616388682718304</v>
      </c>
      <c r="AI329" s="22">
        <f>IFERROR(VLOOKUP(AI$1,Weights!$W$3:$X$33,2,FALSE),0)*M329</f>
        <v>0</v>
      </c>
      <c r="AJ329" s="22">
        <f>IFERROR(VLOOKUP(AJ$1,Weights!$W$3:$X$33,2,FALSE),0)*N329</f>
        <v>0</v>
      </c>
      <c r="AK329" s="22">
        <f>IFERROR(VLOOKUP(AK$1,Weights!$W$3:$X$33,2,FALSE),0)*O329</f>
        <v>0</v>
      </c>
      <c r="AL329" s="22">
        <f>IFERROR(VLOOKUP(AL$1,Weights!$W$3:$X$33,2,FALSE),0)*P329</f>
        <v>0.43303428520273218</v>
      </c>
      <c r="AM329" s="22">
        <f>IFERROR(VLOOKUP(AM$1,Weights!$W$3:$X$33,2,FALSE),0)*Q329</f>
        <v>4.7096527645748392</v>
      </c>
      <c r="AN329" s="22">
        <f>IFERROR(VLOOKUP(AN$1,Weights!$W$3:$X$33,2,FALSE),0)*R329</f>
        <v>1.2297215837885098</v>
      </c>
      <c r="AO329" s="22">
        <f>IFERROR(VLOOKUP(AO$1,Weights!$W$3:$X$33,2,FALSE),0)*S329</f>
        <v>0</v>
      </c>
      <c r="AP329" s="22">
        <f>IFERROR(VLOOKUP(AP$1,Weights!$W$3:$X$33,2,FALSE),0)*T329</f>
        <v>0</v>
      </c>
      <c r="AQ329" s="22">
        <f>IFERROR(VLOOKUP(AQ$1,Weights!$W$3:$X$33,2,FALSE),0)*U329</f>
        <v>11.730316600151331</v>
      </c>
      <c r="AR329" s="22">
        <f>IFERROR(VLOOKUP(AR$1,Weights!$W$3:$X$33,2,FALSE),0)*V329</f>
        <v>11.381466386019053</v>
      </c>
      <c r="AS329" s="22">
        <f>IFERROR(VLOOKUP(AS$1,Weights!$W$3:$X$33,2,FALSE),0)*W329</f>
        <v>3.8574886964974238</v>
      </c>
      <c r="AT329" s="22">
        <f>IFERROR(VLOOKUP(AT$1,Weights!$W$3:$X$33,2,FALSE),0)*X329</f>
        <v>1.0855846345139055</v>
      </c>
      <c r="AU329" s="23">
        <f t="shared" si="5"/>
        <v>70.509170539178797</v>
      </c>
    </row>
    <row r="330" spans="1:47" x14ac:dyDescent="0.2">
      <c r="A330" s="2">
        <v>1995</v>
      </c>
      <c r="B330" s="2">
        <v>5</v>
      </c>
      <c r="C330" s="3">
        <v>308.5</v>
      </c>
      <c r="D330" s="2">
        <v>278</v>
      </c>
      <c r="E330" s="2">
        <v>300.25</v>
      </c>
      <c r="F330" s="2">
        <v>297.25</v>
      </c>
      <c r="G330" s="2">
        <v>270.25</v>
      </c>
      <c r="H330" s="2">
        <v>264.75</v>
      </c>
      <c r="I330" s="2">
        <v>255</v>
      </c>
      <c r="J330" s="2">
        <v>367.5</v>
      </c>
      <c r="K330" s="2">
        <v>339.75</v>
      </c>
      <c r="L330" s="2">
        <v>264.75</v>
      </c>
      <c r="M330" s="2">
        <v>285</v>
      </c>
      <c r="N330" s="2">
        <v>316.5</v>
      </c>
      <c r="O330" s="2">
        <v>305.25</v>
      </c>
      <c r="P330" s="2">
        <v>367.5</v>
      </c>
      <c r="Q330" s="2">
        <v>312.75</v>
      </c>
      <c r="R330" s="2">
        <v>313</v>
      </c>
      <c r="S330" s="2">
        <v>291.5</v>
      </c>
      <c r="T330" s="2">
        <v>278.75</v>
      </c>
      <c r="U330" s="2">
        <v>190</v>
      </c>
      <c r="V330" s="2">
        <v>328.75</v>
      </c>
      <c r="W330" s="2">
        <v>302.25</v>
      </c>
      <c r="X330" s="2">
        <v>323.5</v>
      </c>
      <c r="Y330" s="22">
        <f>IFERROR(VLOOKUP(Y$1,Weights!$W$3:$X$33,2,FALSE),0)*C330</f>
        <v>0</v>
      </c>
      <c r="Z330" s="22">
        <f>IFERROR(VLOOKUP(Z$1,Weights!$W$3:$X$33,2,FALSE),0)*D330</f>
        <v>1.2482172303761254</v>
      </c>
      <c r="AA330" s="22">
        <f>IFERROR(VLOOKUP(AA$1,Weights!$W$3:$X$33,2,FALSE),0)*E330</f>
        <v>1.3481195087065887</v>
      </c>
      <c r="AB330" s="22">
        <f>IFERROR(VLOOKUP(AB$1,Weights!$W$3:$X$33,2,FALSE),0)*F330</f>
        <v>0.9069590458628648</v>
      </c>
      <c r="AC330" s="22">
        <f>IFERROR(VLOOKUP(AC$1,Weights!$W$3:$X$33,2,FALSE),0)*G330</f>
        <v>32.027888065102864</v>
      </c>
      <c r="AD330" s="22">
        <f>IFERROR(VLOOKUP(AD$1,Weights!$W$3:$X$33,2,FALSE),0)*H330</f>
        <v>0.5681283344553606</v>
      </c>
      <c r="AE330" s="22">
        <f>IFERROR(VLOOKUP(AE$1,Weights!$W$3:$X$33,2,FALSE),0)*I330</f>
        <v>24.654722904520799</v>
      </c>
      <c r="AF330" s="22">
        <f>IFERROR(VLOOKUP(AF$1,Weights!$W$3:$X$33,2,FALSE),0)*J330</f>
        <v>3.4600335354299605</v>
      </c>
      <c r="AG330" s="22">
        <f>IFERROR(VLOOKUP(AG$1,Weights!$W$3:$X$33,2,FALSE),0)*K330</f>
        <v>3.487847747055651</v>
      </c>
      <c r="AH330" s="22">
        <f>IFERROR(VLOOKUP(AH$1,Weights!$W$3:$X$33,2,FALSE),0)*L330</f>
        <v>2.1926968979883799</v>
      </c>
      <c r="AI330" s="22">
        <f>IFERROR(VLOOKUP(AI$1,Weights!$W$3:$X$33,2,FALSE),0)*M330</f>
        <v>0</v>
      </c>
      <c r="AJ330" s="22">
        <f>IFERROR(VLOOKUP(AJ$1,Weights!$W$3:$X$33,2,FALSE),0)*N330</f>
        <v>0</v>
      </c>
      <c r="AK330" s="22">
        <f>IFERROR(VLOOKUP(AK$1,Weights!$W$3:$X$33,2,FALSE),0)*O330</f>
        <v>0</v>
      </c>
      <c r="AL330" s="22">
        <f>IFERROR(VLOOKUP(AL$1,Weights!$W$3:$X$33,2,FALSE),0)*P330</f>
        <v>0.44328718610586093</v>
      </c>
      <c r="AM330" s="22">
        <f>IFERROR(VLOOKUP(AM$1,Weights!$W$3:$X$33,2,FALSE),0)*Q330</f>
        <v>4.7476032300428068</v>
      </c>
      <c r="AN330" s="22">
        <f>IFERROR(VLOOKUP(AN$1,Weights!$W$3:$X$33,2,FALSE),0)*R330</f>
        <v>1.2406216139429607</v>
      </c>
      <c r="AO330" s="22">
        <f>IFERROR(VLOOKUP(AO$1,Weights!$W$3:$X$33,2,FALSE),0)*S330</f>
        <v>0</v>
      </c>
      <c r="AP330" s="22">
        <f>IFERROR(VLOOKUP(AP$1,Weights!$W$3:$X$33,2,FALSE),0)*T330</f>
        <v>0</v>
      </c>
      <c r="AQ330" s="22">
        <f>IFERROR(VLOOKUP(AQ$1,Weights!$W$3:$X$33,2,FALSE),0)*U330</f>
        <v>11.823661294582243</v>
      </c>
      <c r="AR330" s="22">
        <f>IFERROR(VLOOKUP(AR$1,Weights!$W$3:$X$33,2,FALSE),0)*V330</f>
        <v>11.521653808787571</v>
      </c>
      <c r="AS330" s="22">
        <f>IFERROR(VLOOKUP(AS$1,Weights!$W$3:$X$33,2,FALSE),0)*W330</f>
        <v>3.8447682061544808</v>
      </c>
      <c r="AT330" s="22">
        <f>IFERROR(VLOOKUP(AT$1,Weights!$W$3:$X$33,2,FALSE),0)*X330</f>
        <v>1.0966014965347337</v>
      </c>
      <c r="AU330" s="23">
        <f t="shared" si="5"/>
        <v>71.28675367100503</v>
      </c>
    </row>
    <row r="331" spans="1:47" x14ac:dyDescent="0.2">
      <c r="A331" s="2">
        <v>1996</v>
      </c>
      <c r="B331" s="2">
        <v>5</v>
      </c>
      <c r="C331" s="3">
        <v>312</v>
      </c>
      <c r="D331" s="2">
        <v>285</v>
      </c>
      <c r="E331" s="2">
        <v>309</v>
      </c>
      <c r="F331" s="2">
        <v>306.75</v>
      </c>
      <c r="G331" s="2">
        <v>284.5</v>
      </c>
      <c r="H331" s="2">
        <v>275.75</v>
      </c>
      <c r="I331" s="2">
        <v>270.75</v>
      </c>
      <c r="J331" s="2">
        <v>373.75</v>
      </c>
      <c r="K331" s="2">
        <v>350.75</v>
      </c>
      <c r="L331" s="2">
        <v>275.75</v>
      </c>
      <c r="M331" s="2">
        <v>287.75</v>
      </c>
      <c r="N331" s="2">
        <v>319</v>
      </c>
      <c r="O331" s="2">
        <v>312.5</v>
      </c>
      <c r="P331" s="2">
        <v>373.75</v>
      </c>
      <c r="Q331" s="2">
        <v>323</v>
      </c>
      <c r="R331" s="2">
        <v>322</v>
      </c>
      <c r="S331" s="2">
        <v>295.75</v>
      </c>
      <c r="T331" s="2">
        <v>286.5</v>
      </c>
      <c r="U331" s="2">
        <v>191.75</v>
      </c>
      <c r="V331" s="2">
        <v>331</v>
      </c>
      <c r="W331" s="2">
        <v>303.25</v>
      </c>
      <c r="X331" s="2">
        <v>326.75</v>
      </c>
      <c r="Y331" s="22">
        <f>IFERROR(VLOOKUP(Y$1,Weights!$W$3:$X$33,2,FALSE),0)*C331</f>
        <v>0</v>
      </c>
      <c r="Z331" s="22">
        <f>IFERROR(VLOOKUP(Z$1,Weights!$W$3:$X$33,2,FALSE),0)*D331</f>
        <v>1.2796471606373949</v>
      </c>
      <c r="AA331" s="22">
        <f>IFERROR(VLOOKUP(AA$1,Weights!$W$3:$X$33,2,FALSE),0)*E331</f>
        <v>1.3874069215331755</v>
      </c>
      <c r="AB331" s="22">
        <f>IFERROR(VLOOKUP(AB$1,Weights!$W$3:$X$33,2,FALSE),0)*F331</f>
        <v>0.93594512134039953</v>
      </c>
      <c r="AC331" s="22">
        <f>IFERROR(VLOOKUP(AC$1,Weights!$W$3:$X$33,2,FALSE),0)*G331</f>
        <v>33.716685123114765</v>
      </c>
      <c r="AD331" s="22">
        <f>IFERROR(VLOOKUP(AD$1,Weights!$W$3:$X$33,2,FALSE),0)*H331</f>
        <v>0.59173328886143783</v>
      </c>
      <c r="AE331" s="22">
        <f>IFERROR(VLOOKUP(AE$1,Weights!$W$3:$X$33,2,FALSE),0)*I331</f>
        <v>26.177514613329439</v>
      </c>
      <c r="AF331" s="22">
        <f>IFERROR(VLOOKUP(AF$1,Weights!$W$3:$X$33,2,FALSE),0)*J331</f>
        <v>3.5188776431753679</v>
      </c>
      <c r="AG331" s="22">
        <f>IFERROR(VLOOKUP(AG$1,Weights!$W$3:$X$33,2,FALSE),0)*K331</f>
        <v>3.6007729132590716</v>
      </c>
      <c r="AH331" s="22">
        <f>IFERROR(VLOOKUP(AH$1,Weights!$W$3:$X$33,2,FALSE),0)*L331</f>
        <v>2.2838004518235908</v>
      </c>
      <c r="AI331" s="22">
        <f>IFERROR(VLOOKUP(AI$1,Weights!$W$3:$X$33,2,FALSE),0)*M331</f>
        <v>0</v>
      </c>
      <c r="AJ331" s="22">
        <f>IFERROR(VLOOKUP(AJ$1,Weights!$W$3:$X$33,2,FALSE),0)*N331</f>
        <v>0</v>
      </c>
      <c r="AK331" s="22">
        <f>IFERROR(VLOOKUP(AK$1,Weights!$W$3:$X$33,2,FALSE),0)*O331</f>
        <v>0</v>
      </c>
      <c r="AL331" s="22">
        <f>IFERROR(VLOOKUP(AL$1,Weights!$W$3:$X$33,2,FALSE),0)*P331</f>
        <v>0.45082608382874972</v>
      </c>
      <c r="AM331" s="22">
        <f>IFERROR(VLOOKUP(AM$1,Weights!$W$3:$X$33,2,FALSE),0)*Q331</f>
        <v>4.9032001384614761</v>
      </c>
      <c r="AN331" s="22">
        <f>IFERROR(VLOOKUP(AN$1,Weights!$W$3:$X$33,2,FALSE),0)*R331</f>
        <v>1.2762944399029819</v>
      </c>
      <c r="AO331" s="22">
        <f>IFERROR(VLOOKUP(AO$1,Weights!$W$3:$X$33,2,FALSE),0)*S331</f>
        <v>0</v>
      </c>
      <c r="AP331" s="22">
        <f>IFERROR(VLOOKUP(AP$1,Weights!$W$3:$X$33,2,FALSE),0)*T331</f>
        <v>0</v>
      </c>
      <c r="AQ331" s="22">
        <f>IFERROR(VLOOKUP(AQ$1,Weights!$W$3:$X$33,2,FALSE),0)*U331</f>
        <v>11.932563438084975</v>
      </c>
      <c r="AR331" s="22">
        <f>IFERROR(VLOOKUP(AR$1,Weights!$W$3:$X$33,2,FALSE),0)*V331</f>
        <v>11.600509234094863</v>
      </c>
      <c r="AS331" s="22">
        <f>IFERROR(VLOOKUP(AS$1,Weights!$W$3:$X$33,2,FALSE),0)*W331</f>
        <v>3.8574886964974238</v>
      </c>
      <c r="AT331" s="22">
        <f>IFERROR(VLOOKUP(AT$1,Weights!$W$3:$X$33,2,FALSE),0)*X331</f>
        <v>1.1076183585555617</v>
      </c>
      <c r="AU331" s="23">
        <f t="shared" si="5"/>
        <v>73.570671462300623</v>
      </c>
    </row>
    <row r="332" spans="1:47" x14ac:dyDescent="0.2">
      <c r="A332" s="2">
        <v>1997</v>
      </c>
      <c r="B332" s="2">
        <v>5</v>
      </c>
      <c r="C332" s="3">
        <v>319.75</v>
      </c>
      <c r="D332" s="2">
        <v>291.75</v>
      </c>
      <c r="E332" s="2">
        <v>316.75</v>
      </c>
      <c r="F332" s="2">
        <v>311.25</v>
      </c>
      <c r="G332" s="2">
        <v>289</v>
      </c>
      <c r="H332" s="2">
        <v>282</v>
      </c>
      <c r="I332" s="2">
        <v>275</v>
      </c>
      <c r="J332" s="2">
        <v>380.25</v>
      </c>
      <c r="K332" s="2">
        <v>361.5</v>
      </c>
      <c r="L332" s="2">
        <v>282</v>
      </c>
      <c r="M332" s="2">
        <v>297</v>
      </c>
      <c r="N332" s="2">
        <v>327.25</v>
      </c>
      <c r="O332" s="2">
        <v>318.75</v>
      </c>
      <c r="P332" s="2">
        <v>380.25</v>
      </c>
      <c r="Q332" s="2">
        <v>331.5</v>
      </c>
      <c r="R332" s="2">
        <v>330.5</v>
      </c>
      <c r="S332" s="2">
        <v>301.25</v>
      </c>
      <c r="T332" s="2">
        <v>292.25</v>
      </c>
      <c r="U332" s="2">
        <v>195.5</v>
      </c>
      <c r="V332" s="2">
        <v>341.25</v>
      </c>
      <c r="W332" s="2">
        <v>302.75</v>
      </c>
      <c r="X332" s="2">
        <v>337</v>
      </c>
      <c r="Y332" s="22">
        <f>IFERROR(VLOOKUP(Y$1,Weights!$W$3:$X$33,2,FALSE),0)*C332</f>
        <v>0</v>
      </c>
      <c r="Z332" s="22">
        <f>IFERROR(VLOOKUP(Z$1,Weights!$W$3:$X$33,2,FALSE),0)*D332</f>
        <v>1.3099545933893331</v>
      </c>
      <c r="AA332" s="22">
        <f>IFERROR(VLOOKUP(AA$1,Weights!$W$3:$X$33,2,FALSE),0)*E332</f>
        <v>1.4222043443224379</v>
      </c>
      <c r="AB332" s="22">
        <f>IFERROR(VLOOKUP(AB$1,Weights!$W$3:$X$33,2,FALSE),0)*F332</f>
        <v>0.94967536761923188</v>
      </c>
      <c r="AC332" s="22">
        <f>IFERROR(VLOOKUP(AC$1,Weights!$W$3:$X$33,2,FALSE),0)*G332</f>
        <v>34.249989457223791</v>
      </c>
      <c r="AD332" s="22">
        <f>IFERROR(VLOOKUP(AD$1,Weights!$W$3:$X$33,2,FALSE),0)*H332</f>
        <v>0.60514519477398176</v>
      </c>
      <c r="AE332" s="22">
        <f>IFERROR(VLOOKUP(AE$1,Weights!$W$3:$X$33,2,FALSE),0)*I332</f>
        <v>26.588426661738119</v>
      </c>
      <c r="AF332" s="22">
        <f>IFERROR(VLOOKUP(AF$1,Weights!$W$3:$X$33,2,FALSE),0)*J332</f>
        <v>3.5800755152305919</v>
      </c>
      <c r="AG332" s="22">
        <f>IFERROR(VLOOKUP(AG$1,Weights!$W$3:$X$33,2,FALSE),0)*K332</f>
        <v>3.7111315984124142</v>
      </c>
      <c r="AH332" s="22">
        <f>IFERROR(VLOOKUP(AH$1,Weights!$W$3:$X$33,2,FALSE),0)*L332</f>
        <v>2.3355638346845065</v>
      </c>
      <c r="AI332" s="22">
        <f>IFERROR(VLOOKUP(AI$1,Weights!$W$3:$X$33,2,FALSE),0)*M332</f>
        <v>0</v>
      </c>
      <c r="AJ332" s="22">
        <f>IFERROR(VLOOKUP(AJ$1,Weights!$W$3:$X$33,2,FALSE),0)*N332</f>
        <v>0</v>
      </c>
      <c r="AK332" s="22">
        <f>IFERROR(VLOOKUP(AK$1,Weights!$W$3:$X$33,2,FALSE),0)*O332</f>
        <v>0</v>
      </c>
      <c r="AL332" s="22">
        <f>IFERROR(VLOOKUP(AL$1,Weights!$W$3:$X$33,2,FALSE),0)*P332</f>
        <v>0.45866653746055408</v>
      </c>
      <c r="AM332" s="22">
        <f>IFERROR(VLOOKUP(AM$1,Weights!$W$3:$X$33,2,FALSE),0)*Q332</f>
        <v>5.0322317210525673</v>
      </c>
      <c r="AN332" s="22">
        <f>IFERROR(VLOOKUP(AN$1,Weights!$W$3:$X$33,2,FALSE),0)*R332</f>
        <v>1.3099854421985575</v>
      </c>
      <c r="AO332" s="22">
        <f>IFERROR(VLOOKUP(AO$1,Weights!$W$3:$X$33,2,FALSE),0)*S332</f>
        <v>0</v>
      </c>
      <c r="AP332" s="22">
        <f>IFERROR(VLOOKUP(AP$1,Weights!$W$3:$X$33,2,FALSE),0)*T332</f>
        <v>0</v>
      </c>
      <c r="AQ332" s="22">
        <f>IFERROR(VLOOKUP(AQ$1,Weights!$W$3:$X$33,2,FALSE),0)*U332</f>
        <v>12.165925174162256</v>
      </c>
      <c r="AR332" s="22">
        <f>IFERROR(VLOOKUP(AR$1,Weights!$W$3:$X$33,2,FALSE),0)*V332</f>
        <v>11.95973950493919</v>
      </c>
      <c r="AS332" s="22">
        <f>IFERROR(VLOOKUP(AS$1,Weights!$W$3:$X$33,2,FALSE),0)*W332</f>
        <v>3.8511284513259523</v>
      </c>
      <c r="AT332" s="22">
        <f>IFERROR(VLOOKUP(AT$1,Weights!$W$3:$X$33,2,FALSE),0)*X332</f>
        <v>1.1423638464674042</v>
      </c>
      <c r="AU332" s="23">
        <f t="shared" si="5"/>
        <v>75.056138318921214</v>
      </c>
    </row>
    <row r="333" spans="1:47" x14ac:dyDescent="0.2">
      <c r="A333" s="2">
        <v>1998</v>
      </c>
      <c r="B333" s="2">
        <v>5</v>
      </c>
      <c r="C333" s="3">
        <v>322.75</v>
      </c>
      <c r="D333" s="2">
        <v>294.5</v>
      </c>
      <c r="E333" s="2">
        <v>321.75</v>
      </c>
      <c r="F333" s="2">
        <v>315.25</v>
      </c>
      <c r="G333" s="2">
        <v>292.25</v>
      </c>
      <c r="H333" s="2">
        <v>286</v>
      </c>
      <c r="I333" s="2">
        <v>277.5</v>
      </c>
      <c r="J333" s="2">
        <v>386.5</v>
      </c>
      <c r="K333" s="2">
        <v>366.5</v>
      </c>
      <c r="L333" s="2">
        <v>286</v>
      </c>
      <c r="M333" s="2">
        <v>299.25</v>
      </c>
      <c r="N333" s="2">
        <v>329.75</v>
      </c>
      <c r="O333" s="2">
        <v>323.5</v>
      </c>
      <c r="P333" s="2">
        <v>386.5</v>
      </c>
      <c r="Q333" s="2">
        <v>335</v>
      </c>
      <c r="R333" s="2">
        <v>333.75</v>
      </c>
      <c r="S333" s="2">
        <v>305</v>
      </c>
      <c r="T333" s="2">
        <v>296</v>
      </c>
      <c r="U333" s="2">
        <v>196</v>
      </c>
      <c r="V333" s="2">
        <v>344</v>
      </c>
      <c r="W333" s="2">
        <v>306.75</v>
      </c>
      <c r="X333" s="2">
        <v>339.5</v>
      </c>
      <c r="Y333" s="22">
        <f>IFERROR(VLOOKUP(Y$1,Weights!$W$3:$X$33,2,FALSE),0)*C333</f>
        <v>0</v>
      </c>
      <c r="Z333" s="22">
        <f>IFERROR(VLOOKUP(Z$1,Weights!$W$3:$X$33,2,FALSE),0)*D333</f>
        <v>1.3223020659919746</v>
      </c>
      <c r="AA333" s="22">
        <f>IFERROR(VLOOKUP(AA$1,Weights!$W$3:$X$33,2,FALSE),0)*E333</f>
        <v>1.444654294509059</v>
      </c>
      <c r="AB333" s="22">
        <f>IFERROR(VLOOKUP(AB$1,Weights!$W$3:$X$33,2,FALSE),0)*F333</f>
        <v>0.96188003097819386</v>
      </c>
      <c r="AC333" s="22">
        <f>IFERROR(VLOOKUP(AC$1,Weights!$W$3:$X$33,2,FALSE),0)*G333</f>
        <v>34.635153698524746</v>
      </c>
      <c r="AD333" s="22">
        <f>IFERROR(VLOOKUP(AD$1,Weights!$W$3:$X$33,2,FALSE),0)*H333</f>
        <v>0.61372881455800987</v>
      </c>
      <c r="AE333" s="22">
        <f>IFERROR(VLOOKUP(AE$1,Weights!$W$3:$X$33,2,FALSE),0)*I333</f>
        <v>26.830139631390281</v>
      </c>
      <c r="AF333" s="22">
        <f>IFERROR(VLOOKUP(AF$1,Weights!$W$3:$X$33,2,FALSE),0)*J333</f>
        <v>3.6389196229759992</v>
      </c>
      <c r="AG333" s="22">
        <f>IFERROR(VLOOKUP(AG$1,Weights!$W$3:$X$33,2,FALSE),0)*K333</f>
        <v>3.7624612194139693</v>
      </c>
      <c r="AH333" s="22">
        <f>IFERROR(VLOOKUP(AH$1,Weights!$W$3:$X$33,2,FALSE),0)*L333</f>
        <v>2.3686923997154925</v>
      </c>
      <c r="AI333" s="22">
        <f>IFERROR(VLOOKUP(AI$1,Weights!$W$3:$X$33,2,FALSE),0)*M333</f>
        <v>0</v>
      </c>
      <c r="AJ333" s="22">
        <f>IFERROR(VLOOKUP(AJ$1,Weights!$W$3:$X$33,2,FALSE),0)*N333</f>
        <v>0</v>
      </c>
      <c r="AK333" s="22">
        <f>IFERROR(VLOOKUP(AK$1,Weights!$W$3:$X$33,2,FALSE),0)*O333</f>
        <v>0</v>
      </c>
      <c r="AL333" s="22">
        <f>IFERROR(VLOOKUP(AL$1,Weights!$W$3:$X$33,2,FALSE),0)*P333</f>
        <v>0.46620543518344287</v>
      </c>
      <c r="AM333" s="22">
        <f>IFERROR(VLOOKUP(AM$1,Weights!$W$3:$X$33,2,FALSE),0)*Q333</f>
        <v>5.0853623727077233</v>
      </c>
      <c r="AN333" s="22">
        <f>IFERROR(VLOOKUP(AN$1,Weights!$W$3:$X$33,2,FALSE),0)*R333</f>
        <v>1.3228672960174541</v>
      </c>
      <c r="AO333" s="22">
        <f>IFERROR(VLOOKUP(AO$1,Weights!$W$3:$X$33,2,FALSE),0)*S333</f>
        <v>0</v>
      </c>
      <c r="AP333" s="22">
        <f>IFERROR(VLOOKUP(AP$1,Weights!$W$3:$X$33,2,FALSE),0)*T333</f>
        <v>0</v>
      </c>
      <c r="AQ333" s="22">
        <f>IFERROR(VLOOKUP(AQ$1,Weights!$W$3:$X$33,2,FALSE),0)*U333</f>
        <v>12.197040072305892</v>
      </c>
      <c r="AR333" s="22">
        <f>IFERROR(VLOOKUP(AR$1,Weights!$W$3:$X$33,2,FALSE),0)*V333</f>
        <v>12.056118358092546</v>
      </c>
      <c r="AS333" s="22">
        <f>IFERROR(VLOOKUP(AS$1,Weights!$W$3:$X$33,2,FALSE),0)*W333</f>
        <v>3.9020104126977238</v>
      </c>
      <c r="AT333" s="22">
        <f>IFERROR(VLOOKUP(AT$1,Weights!$W$3:$X$33,2,FALSE),0)*X333</f>
        <v>1.150838355714195</v>
      </c>
      <c r="AU333" s="23">
        <f t="shared" si="5"/>
        <v>75.739742202001437</v>
      </c>
    </row>
    <row r="334" spans="1:47" x14ac:dyDescent="0.2">
      <c r="A334" s="2">
        <v>1999</v>
      </c>
      <c r="B334" s="2">
        <v>5</v>
      </c>
      <c r="C334" s="3">
        <v>331.25</v>
      </c>
      <c r="D334" s="2">
        <v>299.75</v>
      </c>
      <c r="E334" s="2">
        <v>328.5</v>
      </c>
      <c r="F334" s="2">
        <v>320.5</v>
      </c>
      <c r="G334" s="2">
        <v>293.5</v>
      </c>
      <c r="H334" s="2">
        <v>286.25</v>
      </c>
      <c r="I334" s="2">
        <v>278.5</v>
      </c>
      <c r="J334" s="2">
        <v>388.5</v>
      </c>
      <c r="K334" s="2">
        <v>372.75</v>
      </c>
      <c r="L334" s="2">
        <v>286.25</v>
      </c>
      <c r="M334" s="2">
        <v>303.75</v>
      </c>
      <c r="N334" s="2">
        <v>339.75</v>
      </c>
      <c r="O334" s="2">
        <v>329.5</v>
      </c>
      <c r="P334" s="2">
        <v>388.5</v>
      </c>
      <c r="Q334" s="2">
        <v>341.5</v>
      </c>
      <c r="R334" s="2">
        <v>339.75</v>
      </c>
      <c r="S334" s="2">
        <v>313</v>
      </c>
      <c r="T334" s="2">
        <v>304.25</v>
      </c>
      <c r="U334" s="2">
        <v>190.75</v>
      </c>
      <c r="V334" s="2">
        <v>355</v>
      </c>
      <c r="W334" s="2">
        <v>305.5</v>
      </c>
      <c r="X334" s="2">
        <v>350.75</v>
      </c>
      <c r="Y334" s="22">
        <f>IFERROR(VLOOKUP(Y$1,Weights!$W$3:$X$33,2,FALSE),0)*C334</f>
        <v>0</v>
      </c>
      <c r="Z334" s="22">
        <f>IFERROR(VLOOKUP(Z$1,Weights!$W$3:$X$33,2,FALSE),0)*D334</f>
        <v>1.3458745136879267</v>
      </c>
      <c r="AA334" s="22">
        <f>IFERROR(VLOOKUP(AA$1,Weights!$W$3:$X$33,2,FALSE),0)*E334</f>
        <v>1.4749617272609972</v>
      </c>
      <c r="AB334" s="22">
        <f>IFERROR(VLOOKUP(AB$1,Weights!$W$3:$X$33,2,FALSE),0)*F334</f>
        <v>0.97789865163683154</v>
      </c>
      <c r="AC334" s="22">
        <f>IFERROR(VLOOKUP(AC$1,Weights!$W$3:$X$33,2,FALSE),0)*G334</f>
        <v>34.78329379133281</v>
      </c>
      <c r="AD334" s="22">
        <f>IFERROR(VLOOKUP(AD$1,Weights!$W$3:$X$33,2,FALSE),0)*H334</f>
        <v>0.61426529079451164</v>
      </c>
      <c r="AE334" s="22">
        <f>IFERROR(VLOOKUP(AE$1,Weights!$W$3:$X$33,2,FALSE),0)*I334</f>
        <v>26.926824819251149</v>
      </c>
      <c r="AF334" s="22">
        <f>IFERROR(VLOOKUP(AF$1,Weights!$W$3:$X$33,2,FALSE),0)*J334</f>
        <v>3.6577497374545298</v>
      </c>
      <c r="AG334" s="22">
        <f>IFERROR(VLOOKUP(AG$1,Weights!$W$3:$X$33,2,FALSE),0)*K334</f>
        <v>3.8266232456659126</v>
      </c>
      <c r="AH334" s="22">
        <f>IFERROR(VLOOKUP(AH$1,Weights!$W$3:$X$33,2,FALSE),0)*L334</f>
        <v>2.3707629350299291</v>
      </c>
      <c r="AI334" s="22">
        <f>IFERROR(VLOOKUP(AI$1,Weights!$W$3:$X$33,2,FALSE),0)*M334</f>
        <v>0</v>
      </c>
      <c r="AJ334" s="22">
        <f>IFERROR(VLOOKUP(AJ$1,Weights!$W$3:$X$33,2,FALSE),0)*N334</f>
        <v>0</v>
      </c>
      <c r="AK334" s="22">
        <f>IFERROR(VLOOKUP(AK$1,Weights!$W$3:$X$33,2,FALSE),0)*O334</f>
        <v>0</v>
      </c>
      <c r="AL334" s="22">
        <f>IFERROR(VLOOKUP(AL$1,Weights!$W$3:$X$33,2,FALSE),0)*P334</f>
        <v>0.46861788245476726</v>
      </c>
      <c r="AM334" s="22">
        <f>IFERROR(VLOOKUP(AM$1,Weights!$W$3:$X$33,2,FALSE),0)*Q334</f>
        <v>5.1840335829244397</v>
      </c>
      <c r="AN334" s="22">
        <f>IFERROR(VLOOKUP(AN$1,Weights!$W$3:$X$33,2,FALSE),0)*R334</f>
        <v>1.3466491799908016</v>
      </c>
      <c r="AO334" s="22">
        <f>IFERROR(VLOOKUP(AO$1,Weights!$W$3:$X$33,2,FALSE),0)*S334</f>
        <v>0</v>
      </c>
      <c r="AP334" s="22">
        <f>IFERROR(VLOOKUP(AP$1,Weights!$W$3:$X$33,2,FALSE),0)*T334</f>
        <v>0</v>
      </c>
      <c r="AQ334" s="22">
        <f>IFERROR(VLOOKUP(AQ$1,Weights!$W$3:$X$33,2,FALSE),0)*U334</f>
        <v>11.8703336417977</v>
      </c>
      <c r="AR334" s="22">
        <f>IFERROR(VLOOKUP(AR$1,Weights!$W$3:$X$33,2,FALSE),0)*V334</f>
        <v>12.44163377070597</v>
      </c>
      <c r="AS334" s="22">
        <f>IFERROR(VLOOKUP(AS$1,Weights!$W$3:$X$33,2,FALSE),0)*W334</f>
        <v>3.886109799769045</v>
      </c>
      <c r="AT334" s="22">
        <f>IFERROR(VLOOKUP(AT$1,Weights!$W$3:$X$33,2,FALSE),0)*X334</f>
        <v>1.1889736473247539</v>
      </c>
      <c r="AU334" s="23">
        <f t="shared" si="5"/>
        <v>76.170894305274814</v>
      </c>
    </row>
    <row r="335" spans="1:47" x14ac:dyDescent="0.2">
      <c r="A335" s="2">
        <v>2000</v>
      </c>
      <c r="B335" s="2">
        <v>5</v>
      </c>
      <c r="C335" s="3">
        <v>345.5</v>
      </c>
      <c r="D335" s="2">
        <v>306.75</v>
      </c>
      <c r="E335" s="2">
        <v>339.25</v>
      </c>
      <c r="F335" s="2">
        <v>326.25</v>
      </c>
      <c r="G335" s="2">
        <v>296.25</v>
      </c>
      <c r="H335" s="2">
        <v>295</v>
      </c>
      <c r="I335" s="2">
        <v>280.25</v>
      </c>
      <c r="J335" s="2">
        <v>393.5</v>
      </c>
      <c r="K335" s="2">
        <v>386.25</v>
      </c>
      <c r="L335" s="2">
        <v>295</v>
      </c>
      <c r="M335" s="2">
        <v>309.75</v>
      </c>
      <c r="N335" s="2">
        <v>355.75</v>
      </c>
      <c r="O335" s="2">
        <v>335.5</v>
      </c>
      <c r="P335" s="2">
        <v>393.5</v>
      </c>
      <c r="Q335" s="2">
        <v>352.25</v>
      </c>
      <c r="R335" s="2">
        <v>351.25</v>
      </c>
      <c r="S335" s="2">
        <v>322.5</v>
      </c>
      <c r="T335" s="2">
        <v>311.75</v>
      </c>
      <c r="U335" s="2">
        <v>201.75</v>
      </c>
      <c r="V335" s="2">
        <v>375.5</v>
      </c>
      <c r="W335" s="2">
        <v>305.25</v>
      </c>
      <c r="X335" s="2">
        <v>370.5</v>
      </c>
      <c r="Y335" s="22">
        <f>IFERROR(VLOOKUP(Y$1,Weights!$W$3:$X$33,2,FALSE),0)*C335</f>
        <v>0</v>
      </c>
      <c r="Z335" s="22">
        <f>IFERROR(VLOOKUP(Z$1,Weights!$W$3:$X$33,2,FALSE),0)*D335</f>
        <v>1.3773044439491959</v>
      </c>
      <c r="AA335" s="22">
        <f>IFERROR(VLOOKUP(AA$1,Weights!$W$3:$X$33,2,FALSE),0)*E335</f>
        <v>1.5232291201622323</v>
      </c>
      <c r="AB335" s="22">
        <f>IFERROR(VLOOKUP(AB$1,Weights!$W$3:$X$33,2,FALSE),0)*F335</f>
        <v>0.99544285521533937</v>
      </c>
      <c r="AC335" s="22">
        <f>IFERROR(VLOOKUP(AC$1,Weights!$W$3:$X$33,2,FALSE),0)*G335</f>
        <v>35.109201995510546</v>
      </c>
      <c r="AD335" s="22">
        <f>IFERROR(VLOOKUP(AD$1,Weights!$W$3:$X$33,2,FALSE),0)*H335</f>
        <v>0.63304195907207317</v>
      </c>
      <c r="AE335" s="22">
        <f>IFERROR(VLOOKUP(AE$1,Weights!$W$3:$X$33,2,FALSE),0)*I335</f>
        <v>27.096023898007665</v>
      </c>
      <c r="AF335" s="22">
        <f>IFERROR(VLOOKUP(AF$1,Weights!$W$3:$X$33,2,FALSE),0)*J335</f>
        <v>3.704825023650856</v>
      </c>
      <c r="AG335" s="22">
        <f>IFERROR(VLOOKUP(AG$1,Weights!$W$3:$X$33,2,FALSE),0)*K335</f>
        <v>3.9652132223701111</v>
      </c>
      <c r="AH335" s="22">
        <f>IFERROR(VLOOKUP(AH$1,Weights!$W$3:$X$33,2,FALSE),0)*L335</f>
        <v>2.4432316710352104</v>
      </c>
      <c r="AI335" s="22">
        <f>IFERROR(VLOOKUP(AI$1,Weights!$W$3:$X$33,2,FALSE),0)*M335</f>
        <v>0</v>
      </c>
      <c r="AJ335" s="22">
        <f>IFERROR(VLOOKUP(AJ$1,Weights!$W$3:$X$33,2,FALSE),0)*N335</f>
        <v>0</v>
      </c>
      <c r="AK335" s="22">
        <f>IFERROR(VLOOKUP(AK$1,Weights!$W$3:$X$33,2,FALSE),0)*O335</f>
        <v>0</v>
      </c>
      <c r="AL335" s="22">
        <f>IFERROR(VLOOKUP(AL$1,Weights!$W$3:$X$33,2,FALSE),0)*P335</f>
        <v>0.4746490006330783</v>
      </c>
      <c r="AM335" s="22">
        <f>IFERROR(VLOOKUP(AM$1,Weights!$W$3:$X$33,2,FALSE),0)*Q335</f>
        <v>5.3472205844367027</v>
      </c>
      <c r="AN335" s="22">
        <f>IFERROR(VLOOKUP(AN$1,Weights!$W$3:$X$33,2,FALSE),0)*R335</f>
        <v>1.392231124273051</v>
      </c>
      <c r="AO335" s="22">
        <f>IFERROR(VLOOKUP(AO$1,Weights!$W$3:$X$33,2,FALSE),0)*S335</f>
        <v>0</v>
      </c>
      <c r="AP335" s="22">
        <f>IFERROR(VLOOKUP(AP$1,Weights!$W$3:$X$33,2,FALSE),0)*T335</f>
        <v>0</v>
      </c>
      <c r="AQ335" s="22">
        <f>IFERROR(VLOOKUP(AQ$1,Weights!$W$3:$X$33,2,FALSE),0)*U335</f>
        <v>12.554861400957725</v>
      </c>
      <c r="AR335" s="22">
        <f>IFERROR(VLOOKUP(AR$1,Weights!$W$3:$X$33,2,FALSE),0)*V335</f>
        <v>13.160094312394625</v>
      </c>
      <c r="AS335" s="22">
        <f>IFERROR(VLOOKUP(AS$1,Weights!$W$3:$X$33,2,FALSE),0)*W335</f>
        <v>3.8829296771833093</v>
      </c>
      <c r="AT335" s="22">
        <f>IFERROR(VLOOKUP(AT$1,Weights!$W$3:$X$33,2,FALSE),0)*X335</f>
        <v>1.2559222703744013</v>
      </c>
      <c r="AU335" s="23">
        <f t="shared" si="5"/>
        <v>78.355953781659878</v>
      </c>
    </row>
    <row r="336" spans="1:47" x14ac:dyDescent="0.2">
      <c r="A336" s="2">
        <v>2001</v>
      </c>
      <c r="B336" s="2">
        <v>5</v>
      </c>
      <c r="C336" s="3">
        <v>352</v>
      </c>
      <c r="D336" s="2">
        <v>315.5</v>
      </c>
      <c r="E336" s="2">
        <v>350.75</v>
      </c>
      <c r="F336" s="2">
        <v>336.25</v>
      </c>
      <c r="G336" s="2">
        <v>298.5</v>
      </c>
      <c r="H336" s="2">
        <v>303.25</v>
      </c>
      <c r="I336" s="2">
        <v>281.25</v>
      </c>
      <c r="J336" s="2">
        <v>398.5</v>
      </c>
      <c r="K336" s="2">
        <v>389</v>
      </c>
      <c r="L336" s="2">
        <v>303.25</v>
      </c>
      <c r="M336" s="2">
        <v>317.5</v>
      </c>
      <c r="N336" s="2">
        <v>361.25</v>
      </c>
      <c r="O336" s="2">
        <v>343.5</v>
      </c>
      <c r="P336" s="2">
        <v>398.5</v>
      </c>
      <c r="Q336" s="2">
        <v>357</v>
      </c>
      <c r="R336" s="2">
        <v>355.5</v>
      </c>
      <c r="S336" s="2">
        <v>330.25</v>
      </c>
      <c r="T336" s="2">
        <v>322.25</v>
      </c>
      <c r="U336" s="2">
        <v>209.25</v>
      </c>
      <c r="V336" s="2">
        <v>381</v>
      </c>
      <c r="W336" s="2">
        <v>311.75</v>
      </c>
      <c r="X336" s="2">
        <v>376.75</v>
      </c>
      <c r="Y336" s="22">
        <f>IFERROR(VLOOKUP(Y$1,Weights!$W$3:$X$33,2,FALSE),0)*C336</f>
        <v>0</v>
      </c>
      <c r="Z336" s="22">
        <f>IFERROR(VLOOKUP(Z$1,Weights!$W$3:$X$33,2,FALSE),0)*D336</f>
        <v>1.4165918567757827</v>
      </c>
      <c r="AA336" s="22">
        <f>IFERROR(VLOOKUP(AA$1,Weights!$W$3:$X$33,2,FALSE),0)*E336</f>
        <v>1.5748640055914604</v>
      </c>
      <c r="AB336" s="22">
        <f>IFERROR(VLOOKUP(AB$1,Weights!$W$3:$X$33,2,FALSE),0)*F336</f>
        <v>1.0259545136127444</v>
      </c>
      <c r="AC336" s="22">
        <f>IFERROR(VLOOKUP(AC$1,Weights!$W$3:$X$33,2,FALSE),0)*G336</f>
        <v>35.375854162565055</v>
      </c>
      <c r="AD336" s="22">
        <f>IFERROR(VLOOKUP(AD$1,Weights!$W$3:$X$33,2,FALSE),0)*H336</f>
        <v>0.65074567487663115</v>
      </c>
      <c r="AE336" s="22">
        <f>IFERROR(VLOOKUP(AE$1,Weights!$W$3:$X$33,2,FALSE),0)*I336</f>
        <v>27.192709085868529</v>
      </c>
      <c r="AF336" s="22">
        <f>IFERROR(VLOOKUP(AF$1,Weights!$W$3:$X$33,2,FALSE),0)*J336</f>
        <v>3.7519003098471817</v>
      </c>
      <c r="AG336" s="22">
        <f>IFERROR(VLOOKUP(AG$1,Weights!$W$3:$X$33,2,FALSE),0)*K336</f>
        <v>3.993444513920966</v>
      </c>
      <c r="AH336" s="22">
        <f>IFERROR(VLOOKUP(AH$1,Weights!$W$3:$X$33,2,FALSE),0)*L336</f>
        <v>2.5115593364116191</v>
      </c>
      <c r="AI336" s="22">
        <f>IFERROR(VLOOKUP(AI$1,Weights!$W$3:$X$33,2,FALSE),0)*M336</f>
        <v>0</v>
      </c>
      <c r="AJ336" s="22">
        <f>IFERROR(VLOOKUP(AJ$1,Weights!$W$3:$X$33,2,FALSE),0)*N336</f>
        <v>0</v>
      </c>
      <c r="AK336" s="22">
        <f>IFERROR(VLOOKUP(AK$1,Weights!$W$3:$X$33,2,FALSE),0)*O336</f>
        <v>0</v>
      </c>
      <c r="AL336" s="22">
        <f>IFERROR(VLOOKUP(AL$1,Weights!$W$3:$X$33,2,FALSE),0)*P336</f>
        <v>0.48068011881138933</v>
      </c>
      <c r="AM336" s="22">
        <f>IFERROR(VLOOKUP(AM$1,Weights!$W$3:$X$33,2,FALSE),0)*Q336</f>
        <v>5.419326468825842</v>
      </c>
      <c r="AN336" s="22">
        <f>IFERROR(VLOOKUP(AN$1,Weights!$W$3:$X$33,2,FALSE),0)*R336</f>
        <v>1.4090766254208387</v>
      </c>
      <c r="AO336" s="22">
        <f>IFERROR(VLOOKUP(AO$1,Weights!$W$3:$X$33,2,FALSE),0)*S336</f>
        <v>0</v>
      </c>
      <c r="AP336" s="22">
        <f>IFERROR(VLOOKUP(AP$1,Weights!$W$3:$X$33,2,FALSE),0)*T336</f>
        <v>0</v>
      </c>
      <c r="AQ336" s="22">
        <f>IFERROR(VLOOKUP(AQ$1,Weights!$W$3:$X$33,2,FALSE),0)*U336</f>
        <v>13.021584873112287</v>
      </c>
      <c r="AR336" s="22">
        <f>IFERROR(VLOOKUP(AR$1,Weights!$W$3:$X$33,2,FALSE),0)*V336</f>
        <v>13.352852018701338</v>
      </c>
      <c r="AS336" s="22">
        <f>IFERROR(VLOOKUP(AS$1,Weights!$W$3:$X$33,2,FALSE),0)*W336</f>
        <v>3.9656128644124378</v>
      </c>
      <c r="AT336" s="22">
        <f>IFERROR(VLOOKUP(AT$1,Weights!$W$3:$X$33,2,FALSE),0)*X336</f>
        <v>1.2771085434913785</v>
      </c>
      <c r="AU336" s="23">
        <f t="shared" si="5"/>
        <v>79.548282878496806</v>
      </c>
    </row>
    <row r="337" spans="1:47" x14ac:dyDescent="0.2">
      <c r="A337" s="2">
        <v>2002</v>
      </c>
      <c r="B337" s="2">
        <v>5</v>
      </c>
      <c r="C337" s="3">
        <v>358.25</v>
      </c>
      <c r="D337" s="2">
        <v>328.5</v>
      </c>
      <c r="E337" s="2">
        <v>369.25</v>
      </c>
      <c r="F337" s="2">
        <v>344</v>
      </c>
      <c r="G337" s="2">
        <v>302</v>
      </c>
      <c r="H337" s="2">
        <v>310.75</v>
      </c>
      <c r="I337" s="2">
        <v>284</v>
      </c>
      <c r="J337" s="2">
        <v>407.25</v>
      </c>
      <c r="K337" s="2">
        <v>392.75</v>
      </c>
      <c r="L337" s="2">
        <v>310.75</v>
      </c>
      <c r="M337" s="2">
        <v>336.5</v>
      </c>
      <c r="N337" s="2">
        <v>367.25</v>
      </c>
      <c r="O337" s="2">
        <v>350.75</v>
      </c>
      <c r="P337" s="2">
        <v>407.25</v>
      </c>
      <c r="Q337" s="2">
        <v>364.25</v>
      </c>
      <c r="R337" s="2">
        <v>362</v>
      </c>
      <c r="S337" s="2">
        <v>337.75</v>
      </c>
      <c r="T337" s="2">
        <v>333</v>
      </c>
      <c r="U337" s="2">
        <v>201.5</v>
      </c>
      <c r="V337" s="2">
        <v>387</v>
      </c>
      <c r="W337" s="2">
        <v>318.5</v>
      </c>
      <c r="X337" s="2">
        <v>383.75</v>
      </c>
      <c r="Y337" s="22">
        <f>IFERROR(VLOOKUP(Y$1,Weights!$W$3:$X$33,2,FALSE),0)*C337</f>
        <v>0</v>
      </c>
      <c r="Z337" s="22">
        <f>IFERROR(VLOOKUP(Z$1,Weights!$W$3:$X$33,2,FALSE),0)*D337</f>
        <v>1.4749617272609972</v>
      </c>
      <c r="AA337" s="22">
        <f>IFERROR(VLOOKUP(AA$1,Weights!$W$3:$X$33,2,FALSE),0)*E337</f>
        <v>1.6579288212819581</v>
      </c>
      <c r="AB337" s="22">
        <f>IFERROR(VLOOKUP(AB$1,Weights!$W$3:$X$33,2,FALSE),0)*F337</f>
        <v>1.0496010488707332</v>
      </c>
      <c r="AC337" s="22">
        <f>IFERROR(VLOOKUP(AC$1,Weights!$W$3:$X$33,2,FALSE),0)*G337</f>
        <v>35.790646422427628</v>
      </c>
      <c r="AD337" s="22">
        <f>IFERROR(VLOOKUP(AD$1,Weights!$W$3:$X$33,2,FALSE),0)*H337</f>
        <v>0.66683996197168383</v>
      </c>
      <c r="AE337" s="22">
        <f>IFERROR(VLOOKUP(AE$1,Weights!$W$3:$X$33,2,FALSE),0)*I337</f>
        <v>27.458593352485913</v>
      </c>
      <c r="AF337" s="22">
        <f>IFERROR(VLOOKUP(AF$1,Weights!$W$3:$X$33,2,FALSE),0)*J337</f>
        <v>3.8342820606907524</v>
      </c>
      <c r="AG337" s="22">
        <f>IFERROR(VLOOKUP(AG$1,Weights!$W$3:$X$33,2,FALSE),0)*K337</f>
        <v>4.0319417296721323</v>
      </c>
      <c r="AH337" s="22">
        <f>IFERROR(VLOOKUP(AH$1,Weights!$W$3:$X$33,2,FALSE),0)*L337</f>
        <v>2.5736753958447176</v>
      </c>
      <c r="AI337" s="22">
        <f>IFERROR(VLOOKUP(AI$1,Weights!$W$3:$X$33,2,FALSE),0)*M337</f>
        <v>0</v>
      </c>
      <c r="AJ337" s="22">
        <f>IFERROR(VLOOKUP(AJ$1,Weights!$W$3:$X$33,2,FALSE),0)*N337</f>
        <v>0</v>
      </c>
      <c r="AK337" s="22">
        <f>IFERROR(VLOOKUP(AK$1,Weights!$W$3:$X$33,2,FALSE),0)*O337</f>
        <v>0</v>
      </c>
      <c r="AL337" s="22">
        <f>IFERROR(VLOOKUP(AL$1,Weights!$W$3:$X$33,2,FALSE),0)*P337</f>
        <v>0.49123457562343364</v>
      </c>
      <c r="AM337" s="22">
        <f>IFERROR(VLOOKUP(AM$1,Weights!$W$3:$X$33,2,FALSE),0)*Q337</f>
        <v>5.5293828186829499</v>
      </c>
      <c r="AN337" s="22">
        <f>IFERROR(VLOOKUP(AN$1,Weights!$W$3:$X$33,2,FALSE),0)*R337</f>
        <v>1.4348403330586319</v>
      </c>
      <c r="AO337" s="22">
        <f>IFERROR(VLOOKUP(AO$1,Weights!$W$3:$X$33,2,FALSE),0)*S337</f>
        <v>0</v>
      </c>
      <c r="AP337" s="22">
        <f>IFERROR(VLOOKUP(AP$1,Weights!$W$3:$X$33,2,FALSE),0)*T337</f>
        <v>0</v>
      </c>
      <c r="AQ337" s="22">
        <f>IFERROR(VLOOKUP(AQ$1,Weights!$W$3:$X$33,2,FALSE),0)*U337</f>
        <v>12.539303951885906</v>
      </c>
      <c r="AR337" s="22">
        <f>IFERROR(VLOOKUP(AR$1,Weights!$W$3:$X$33,2,FALSE),0)*V337</f>
        <v>13.563133152854114</v>
      </c>
      <c r="AS337" s="22">
        <f>IFERROR(VLOOKUP(AS$1,Weights!$W$3:$X$33,2,FALSE),0)*W337</f>
        <v>4.051476174227302</v>
      </c>
      <c r="AT337" s="22">
        <f>IFERROR(VLOOKUP(AT$1,Weights!$W$3:$X$33,2,FALSE),0)*X337</f>
        <v>1.3008371693823928</v>
      </c>
      <c r="AU337" s="23">
        <f t="shared" si="5"/>
        <v>80.091586999522121</v>
      </c>
    </row>
    <row r="338" spans="1:47" x14ac:dyDescent="0.2">
      <c r="A338" s="2">
        <v>2003</v>
      </c>
      <c r="B338" s="2">
        <v>5</v>
      </c>
      <c r="C338" s="3">
        <v>370.25</v>
      </c>
      <c r="D338" s="2">
        <v>334.25</v>
      </c>
      <c r="E338" s="2">
        <v>370.75</v>
      </c>
      <c r="F338" s="2">
        <v>349</v>
      </c>
      <c r="G338" s="2">
        <v>305.75</v>
      </c>
      <c r="H338" s="2">
        <v>318.25</v>
      </c>
      <c r="I338" s="2">
        <v>287.75</v>
      </c>
      <c r="J338" s="2">
        <v>411.5</v>
      </c>
      <c r="K338" s="2">
        <v>382.5</v>
      </c>
      <c r="L338" s="2">
        <v>318.25</v>
      </c>
      <c r="M338" s="2">
        <v>343</v>
      </c>
      <c r="N338" s="2">
        <v>381.75</v>
      </c>
      <c r="O338" s="2">
        <v>356</v>
      </c>
      <c r="P338" s="2">
        <v>411.5</v>
      </c>
      <c r="Q338" s="2">
        <v>364</v>
      </c>
      <c r="R338" s="2">
        <v>362.5</v>
      </c>
      <c r="S338" s="2">
        <v>345.75</v>
      </c>
      <c r="T338" s="2">
        <v>338.75</v>
      </c>
      <c r="U338" s="2">
        <v>192.75</v>
      </c>
      <c r="V338" s="2">
        <v>405.5</v>
      </c>
      <c r="W338" s="2">
        <v>317.75</v>
      </c>
      <c r="X338" s="2">
        <v>401.25</v>
      </c>
      <c r="Y338" s="22">
        <f>IFERROR(VLOOKUP(Y$1,Weights!$W$3:$X$33,2,FALSE),0)*C338</f>
        <v>0</v>
      </c>
      <c r="Z338" s="22">
        <f>IFERROR(VLOOKUP(Z$1,Weights!$W$3:$X$33,2,FALSE),0)*D338</f>
        <v>1.5007791699756112</v>
      </c>
      <c r="AA338" s="22">
        <f>IFERROR(VLOOKUP(AA$1,Weights!$W$3:$X$33,2,FALSE),0)*E338</f>
        <v>1.6646638063379444</v>
      </c>
      <c r="AB338" s="22">
        <f>IFERROR(VLOOKUP(AB$1,Weights!$W$3:$X$33,2,FALSE),0)*F338</f>
        <v>1.0648568780694359</v>
      </c>
      <c r="AC338" s="22">
        <f>IFERROR(VLOOKUP(AC$1,Weights!$W$3:$X$33,2,FALSE),0)*G338</f>
        <v>36.23506670085181</v>
      </c>
      <c r="AD338" s="22">
        <f>IFERROR(VLOOKUP(AD$1,Weights!$W$3:$X$33,2,FALSE),0)*H338</f>
        <v>0.6829342490667365</v>
      </c>
      <c r="AE338" s="22">
        <f>IFERROR(VLOOKUP(AE$1,Weights!$W$3:$X$33,2,FALSE),0)*I338</f>
        <v>27.821162806964157</v>
      </c>
      <c r="AF338" s="22">
        <f>IFERROR(VLOOKUP(AF$1,Weights!$W$3:$X$33,2,FALSE),0)*J338</f>
        <v>3.8742960539576292</v>
      </c>
      <c r="AG338" s="22">
        <f>IFERROR(VLOOKUP(AG$1,Weights!$W$3:$X$33,2,FALSE),0)*K338</f>
        <v>3.9267160066189448</v>
      </c>
      <c r="AH338" s="22">
        <f>IFERROR(VLOOKUP(AH$1,Weights!$W$3:$X$33,2,FALSE),0)*L338</f>
        <v>2.6357914552778161</v>
      </c>
      <c r="AI338" s="22">
        <f>IFERROR(VLOOKUP(AI$1,Weights!$W$3:$X$33,2,FALSE),0)*M338</f>
        <v>0</v>
      </c>
      <c r="AJ338" s="22">
        <f>IFERROR(VLOOKUP(AJ$1,Weights!$W$3:$X$33,2,FALSE),0)*N338</f>
        <v>0</v>
      </c>
      <c r="AK338" s="22">
        <f>IFERROR(VLOOKUP(AK$1,Weights!$W$3:$X$33,2,FALSE),0)*O338</f>
        <v>0</v>
      </c>
      <c r="AL338" s="22">
        <f>IFERROR(VLOOKUP(AL$1,Weights!$W$3:$X$33,2,FALSE),0)*P338</f>
        <v>0.49636102607499805</v>
      </c>
      <c r="AM338" s="22">
        <f>IFERROR(VLOOKUP(AM$1,Weights!$W$3:$X$33,2,FALSE),0)*Q338</f>
        <v>5.525587772136153</v>
      </c>
      <c r="AN338" s="22">
        <f>IFERROR(VLOOKUP(AN$1,Weights!$W$3:$X$33,2,FALSE),0)*R338</f>
        <v>1.4368221567230774</v>
      </c>
      <c r="AO338" s="22">
        <f>IFERROR(VLOOKUP(AO$1,Weights!$W$3:$X$33,2,FALSE),0)*S338</f>
        <v>0</v>
      </c>
      <c r="AP338" s="22">
        <f>IFERROR(VLOOKUP(AP$1,Weights!$W$3:$X$33,2,FALSE),0)*T338</f>
        <v>0</v>
      </c>
      <c r="AQ338" s="22">
        <f>IFERROR(VLOOKUP(AQ$1,Weights!$W$3:$X$33,2,FALSE),0)*U338</f>
        <v>11.994793234372249</v>
      </c>
      <c r="AR338" s="22">
        <f>IFERROR(VLOOKUP(AR$1,Weights!$W$3:$X$33,2,FALSE),0)*V338</f>
        <v>14.211499983158509</v>
      </c>
      <c r="AS338" s="22">
        <f>IFERROR(VLOOKUP(AS$1,Weights!$W$3:$X$33,2,FALSE),0)*W338</f>
        <v>4.0419358064700948</v>
      </c>
      <c r="AT338" s="22">
        <f>IFERROR(VLOOKUP(AT$1,Weights!$W$3:$X$33,2,FALSE),0)*X338</f>
        <v>1.3601587341099286</v>
      </c>
      <c r="AU338" s="23">
        <f t="shared" si="5"/>
        <v>80.655637651156511</v>
      </c>
    </row>
    <row r="339" spans="1:47" x14ac:dyDescent="0.2">
      <c r="A339" s="2">
        <v>2004</v>
      </c>
      <c r="B339" s="2">
        <v>5</v>
      </c>
      <c r="C339" s="3">
        <v>432.5</v>
      </c>
      <c r="D339" s="2">
        <v>369.5</v>
      </c>
      <c r="E339" s="2">
        <v>382.5</v>
      </c>
      <c r="F339" s="2">
        <v>382.75</v>
      </c>
      <c r="G339" s="2">
        <v>360.75</v>
      </c>
      <c r="H339" s="2">
        <v>342</v>
      </c>
      <c r="I339" s="2">
        <v>350.25</v>
      </c>
      <c r="J339" s="2">
        <v>431.5</v>
      </c>
      <c r="K339" s="2">
        <v>439</v>
      </c>
      <c r="L339" s="2">
        <v>342</v>
      </c>
      <c r="M339" s="2">
        <v>350</v>
      </c>
      <c r="N339" s="2">
        <v>461</v>
      </c>
      <c r="O339" s="2">
        <v>367</v>
      </c>
      <c r="P339" s="2">
        <v>431.5</v>
      </c>
      <c r="Q339" s="2">
        <v>419.75</v>
      </c>
      <c r="R339" s="2">
        <v>420.25</v>
      </c>
      <c r="S339" s="2">
        <v>378.75</v>
      </c>
      <c r="T339" s="2">
        <v>347.25</v>
      </c>
      <c r="U339" s="2">
        <v>182.75</v>
      </c>
      <c r="V339" s="2">
        <v>509.75</v>
      </c>
      <c r="W339" s="2">
        <v>322.75</v>
      </c>
      <c r="X339" s="2">
        <v>496.75</v>
      </c>
      <c r="Y339" s="22">
        <f>IFERROR(VLOOKUP(Y$1,Weights!$W$3:$X$33,2,FALSE),0)*C339</f>
        <v>0</v>
      </c>
      <c r="Z339" s="22">
        <f>IFERROR(VLOOKUP(Z$1,Weights!$W$3:$X$33,2,FALSE),0)*D339</f>
        <v>1.6590513187912892</v>
      </c>
      <c r="AA339" s="22">
        <f>IFERROR(VLOOKUP(AA$1,Weights!$W$3:$X$33,2,FALSE),0)*E339</f>
        <v>1.7174211892765037</v>
      </c>
      <c r="AB339" s="22">
        <f>IFERROR(VLOOKUP(AB$1,Weights!$W$3:$X$33,2,FALSE),0)*F339</f>
        <v>1.1678337251606778</v>
      </c>
      <c r="AC339" s="22">
        <f>IFERROR(VLOOKUP(AC$1,Weights!$W$3:$X$33,2,FALSE),0)*G339</f>
        <v>42.753230784406512</v>
      </c>
      <c r="AD339" s="22">
        <f>IFERROR(VLOOKUP(AD$1,Weights!$W$3:$X$33,2,FALSE),0)*H339</f>
        <v>0.73389949153440348</v>
      </c>
      <c r="AE339" s="22">
        <f>IFERROR(VLOOKUP(AE$1,Weights!$W$3:$X$33,2,FALSE),0)*I339</f>
        <v>33.863987048268278</v>
      </c>
      <c r="AF339" s="22">
        <f>IFERROR(VLOOKUP(AF$1,Weights!$W$3:$X$33,2,FALSE),0)*J339</f>
        <v>4.0625971987429335</v>
      </c>
      <c r="AG339" s="22">
        <f>IFERROR(VLOOKUP(AG$1,Weights!$W$3:$X$33,2,FALSE),0)*K339</f>
        <v>4.506740723936514</v>
      </c>
      <c r="AH339" s="22">
        <f>IFERROR(VLOOKUP(AH$1,Weights!$W$3:$X$33,2,FALSE),0)*L339</f>
        <v>2.8324923101492949</v>
      </c>
      <c r="AI339" s="22">
        <f>IFERROR(VLOOKUP(AI$1,Weights!$W$3:$X$33,2,FALSE),0)*M339</f>
        <v>0</v>
      </c>
      <c r="AJ339" s="22">
        <f>IFERROR(VLOOKUP(AJ$1,Weights!$W$3:$X$33,2,FALSE),0)*N339</f>
        <v>0</v>
      </c>
      <c r="AK339" s="22">
        <f>IFERROR(VLOOKUP(AK$1,Weights!$W$3:$X$33,2,FALSE),0)*O339</f>
        <v>0</v>
      </c>
      <c r="AL339" s="22">
        <f>IFERROR(VLOOKUP(AL$1,Weights!$W$3:$X$33,2,FALSE),0)*P339</f>
        <v>0.52048549878824213</v>
      </c>
      <c r="AM339" s="22">
        <f>IFERROR(VLOOKUP(AM$1,Weights!$W$3:$X$33,2,FALSE),0)*Q339</f>
        <v>6.3718831520718409</v>
      </c>
      <c r="AN339" s="22">
        <f>IFERROR(VLOOKUP(AN$1,Weights!$W$3:$X$33,2,FALSE),0)*R339</f>
        <v>1.665722789966547</v>
      </c>
      <c r="AO339" s="22">
        <f>IFERROR(VLOOKUP(AO$1,Weights!$W$3:$X$33,2,FALSE),0)*S339</f>
        <v>0</v>
      </c>
      <c r="AP339" s="22">
        <f>IFERROR(VLOOKUP(AP$1,Weights!$W$3:$X$33,2,FALSE),0)*T339</f>
        <v>0</v>
      </c>
      <c r="AQ339" s="22">
        <f>IFERROR(VLOOKUP(AQ$1,Weights!$W$3:$X$33,2,FALSE),0)*U339</f>
        <v>11.372495271499499</v>
      </c>
      <c r="AR339" s="22">
        <f>IFERROR(VLOOKUP(AR$1,Weights!$W$3:$X$33,2,FALSE),0)*V339</f>
        <v>17.865134689063009</v>
      </c>
      <c r="AS339" s="22">
        <f>IFERROR(VLOOKUP(AS$1,Weights!$W$3:$X$33,2,FALSE),0)*W339</f>
        <v>4.1055382581848097</v>
      </c>
      <c r="AT339" s="22">
        <f>IFERROR(VLOOKUP(AT$1,Weights!$W$3:$X$33,2,FALSE),0)*X339</f>
        <v>1.6838849873373383</v>
      </c>
      <c r="AU339" s="23">
        <f t="shared" si="5"/>
        <v>92.440931398737277</v>
      </c>
    </row>
    <row r="340" spans="1:47" x14ac:dyDescent="0.2">
      <c r="A340" s="2">
        <v>2005</v>
      </c>
      <c r="B340" s="2">
        <v>5</v>
      </c>
      <c r="C340" s="3">
        <v>514.75</v>
      </c>
      <c r="D340" s="2">
        <v>400</v>
      </c>
      <c r="E340" s="2">
        <v>408.5</v>
      </c>
      <c r="F340" s="2">
        <v>401.5</v>
      </c>
      <c r="G340" s="2">
        <v>400.25</v>
      </c>
      <c r="H340" s="2">
        <v>354</v>
      </c>
      <c r="I340" s="2">
        <v>392.25</v>
      </c>
      <c r="J340" s="2">
        <v>473.5</v>
      </c>
      <c r="K340" s="2">
        <v>499.5</v>
      </c>
      <c r="L340" s="2">
        <v>354</v>
      </c>
      <c r="M340" s="2">
        <v>381.75</v>
      </c>
      <c r="N340" s="2">
        <v>565</v>
      </c>
      <c r="O340" s="2">
        <v>390.75</v>
      </c>
      <c r="P340" s="2">
        <v>473.5</v>
      </c>
      <c r="Q340" s="2">
        <v>479</v>
      </c>
      <c r="R340" s="2">
        <v>483.25</v>
      </c>
      <c r="S340" s="2">
        <v>425</v>
      </c>
      <c r="T340" s="2">
        <v>364.25</v>
      </c>
      <c r="U340" s="2">
        <v>185.25</v>
      </c>
      <c r="V340" s="2">
        <v>640.5</v>
      </c>
      <c r="W340" s="2">
        <v>339.5</v>
      </c>
      <c r="X340" s="2">
        <v>621.5</v>
      </c>
      <c r="Y340" s="22">
        <f>IFERROR(VLOOKUP(Y$1,Weights!$W$3:$X$33,2,FALSE),0)*C340</f>
        <v>0</v>
      </c>
      <c r="Z340" s="22">
        <f>IFERROR(VLOOKUP(Z$1,Weights!$W$3:$X$33,2,FALSE),0)*D340</f>
        <v>1.795996014929677</v>
      </c>
      <c r="AA340" s="22">
        <f>IFERROR(VLOOKUP(AA$1,Weights!$W$3:$X$33,2,FALSE),0)*E340</f>
        <v>1.8341609302469326</v>
      </c>
      <c r="AB340" s="22">
        <f>IFERROR(VLOOKUP(AB$1,Weights!$W$3:$X$33,2,FALSE),0)*F340</f>
        <v>1.2250430846558122</v>
      </c>
      <c r="AC340" s="22">
        <f>IFERROR(VLOOKUP(AC$1,Weights!$W$3:$X$33,2,FALSE),0)*G340</f>
        <v>47.43445771714125</v>
      </c>
      <c r="AD340" s="22">
        <f>IFERROR(VLOOKUP(AD$1,Weights!$W$3:$X$33,2,FALSE),0)*H340</f>
        <v>0.7596503508864878</v>
      </c>
      <c r="AE340" s="22">
        <f>IFERROR(VLOOKUP(AE$1,Weights!$W$3:$X$33,2,FALSE),0)*I340</f>
        <v>37.924764938424644</v>
      </c>
      <c r="AF340" s="22">
        <f>IFERROR(VLOOKUP(AF$1,Weights!$W$3:$X$33,2,FALSE),0)*J340</f>
        <v>4.4580296027920721</v>
      </c>
      <c r="AG340" s="22">
        <f>IFERROR(VLOOKUP(AG$1,Weights!$W$3:$X$33,2,FALSE),0)*K340</f>
        <v>5.1278291380553283</v>
      </c>
      <c r="AH340" s="22">
        <f>IFERROR(VLOOKUP(AH$1,Weights!$W$3:$X$33,2,FALSE),0)*L340</f>
        <v>2.9318780052422526</v>
      </c>
      <c r="AI340" s="22">
        <f>IFERROR(VLOOKUP(AI$1,Weights!$W$3:$X$33,2,FALSE),0)*M340</f>
        <v>0</v>
      </c>
      <c r="AJ340" s="22">
        <f>IFERROR(VLOOKUP(AJ$1,Weights!$W$3:$X$33,2,FALSE),0)*N340</f>
        <v>0</v>
      </c>
      <c r="AK340" s="22">
        <f>IFERROR(VLOOKUP(AK$1,Weights!$W$3:$X$33,2,FALSE),0)*O340</f>
        <v>0</v>
      </c>
      <c r="AL340" s="22">
        <f>IFERROR(VLOOKUP(AL$1,Weights!$W$3:$X$33,2,FALSE),0)*P340</f>
        <v>0.5711468914860548</v>
      </c>
      <c r="AM340" s="22">
        <f>IFERROR(VLOOKUP(AM$1,Weights!$W$3:$X$33,2,FALSE),0)*Q340</f>
        <v>7.2713091836626846</v>
      </c>
      <c r="AN340" s="22">
        <f>IFERROR(VLOOKUP(AN$1,Weights!$W$3:$X$33,2,FALSE),0)*R340</f>
        <v>1.9154325716866958</v>
      </c>
      <c r="AO340" s="22">
        <f>IFERROR(VLOOKUP(AO$1,Weights!$W$3:$X$33,2,FALSE),0)*S340</f>
        <v>0</v>
      </c>
      <c r="AP340" s="22">
        <f>IFERROR(VLOOKUP(AP$1,Weights!$W$3:$X$33,2,FALSE),0)*T340</f>
        <v>0</v>
      </c>
      <c r="AQ340" s="22">
        <f>IFERROR(VLOOKUP(AQ$1,Weights!$W$3:$X$33,2,FALSE),0)*U340</f>
        <v>11.528069762217687</v>
      </c>
      <c r="AR340" s="22">
        <f>IFERROR(VLOOKUP(AR$1,Weights!$W$3:$X$33,2,FALSE),0)*V340</f>
        <v>22.44751107080894</v>
      </c>
      <c r="AS340" s="22">
        <f>IFERROR(VLOOKUP(AS$1,Weights!$W$3:$X$33,2,FALSE),0)*W340</f>
        <v>4.3186064714291028</v>
      </c>
      <c r="AT340" s="22">
        <f>IFERROR(VLOOKUP(AT$1,Weights!$W$3:$X$33,2,FALSE),0)*X340</f>
        <v>2.1067629987522007</v>
      </c>
      <c r="AU340" s="23">
        <f t="shared" si="5"/>
        <v>104.40111254268828</v>
      </c>
    </row>
    <row r="341" spans="1:47" x14ac:dyDescent="0.2">
      <c r="A341" s="2">
        <v>2006</v>
      </c>
      <c r="B341" s="2">
        <v>5</v>
      </c>
      <c r="C341" s="3">
        <v>532.5</v>
      </c>
      <c r="D341" s="2">
        <v>409.25</v>
      </c>
      <c r="E341" s="2">
        <v>426.5</v>
      </c>
      <c r="F341" s="2">
        <v>411.5</v>
      </c>
      <c r="G341" s="2">
        <v>414.75</v>
      </c>
      <c r="H341" s="2">
        <v>364.25</v>
      </c>
      <c r="I341" s="2">
        <v>408</v>
      </c>
      <c r="J341" s="2">
        <v>479</v>
      </c>
      <c r="K341" s="2">
        <v>519.5</v>
      </c>
      <c r="L341" s="2">
        <v>364.25</v>
      </c>
      <c r="M341" s="2">
        <v>415.25</v>
      </c>
      <c r="N341" s="2">
        <v>584.75</v>
      </c>
      <c r="O341" s="2">
        <v>410.25</v>
      </c>
      <c r="P341" s="2">
        <v>479</v>
      </c>
      <c r="Q341" s="2">
        <v>495.75</v>
      </c>
      <c r="R341" s="2">
        <v>500</v>
      </c>
      <c r="S341" s="2">
        <v>437.25</v>
      </c>
      <c r="T341" s="2">
        <v>376</v>
      </c>
      <c r="U341" s="2">
        <v>196.75</v>
      </c>
      <c r="V341" s="2">
        <v>670</v>
      </c>
      <c r="W341" s="2">
        <v>358.25</v>
      </c>
      <c r="X341" s="2">
        <v>644.25</v>
      </c>
      <c r="Y341" s="22">
        <f>IFERROR(VLOOKUP(Y$1,Weights!$W$3:$X$33,2,FALSE),0)*C341</f>
        <v>0</v>
      </c>
      <c r="Z341" s="22">
        <f>IFERROR(VLOOKUP(Z$1,Weights!$W$3:$X$33,2,FALSE),0)*D341</f>
        <v>1.8375284227749258</v>
      </c>
      <c r="AA341" s="22">
        <f>IFERROR(VLOOKUP(AA$1,Weights!$W$3:$X$33,2,FALSE),0)*E341</f>
        <v>1.9149807509187682</v>
      </c>
      <c r="AB341" s="22">
        <f>IFERROR(VLOOKUP(AB$1,Weights!$W$3:$X$33,2,FALSE),0)*F341</f>
        <v>1.2555547430532175</v>
      </c>
      <c r="AC341" s="22">
        <f>IFERROR(VLOOKUP(AC$1,Weights!$W$3:$X$33,2,FALSE),0)*G341</f>
        <v>49.15288279371476</v>
      </c>
      <c r="AD341" s="22">
        <f>IFERROR(VLOOKUP(AD$1,Weights!$W$3:$X$33,2,FALSE),0)*H341</f>
        <v>0.78164587658305984</v>
      </c>
      <c r="AE341" s="22">
        <f>IFERROR(VLOOKUP(AE$1,Weights!$W$3:$X$33,2,FALSE),0)*I341</f>
        <v>39.447556647233284</v>
      </c>
      <c r="AF341" s="22">
        <f>IFERROR(VLOOKUP(AF$1,Weights!$W$3:$X$33,2,FALSE),0)*J341</f>
        <v>4.5098124176080301</v>
      </c>
      <c r="AG341" s="22">
        <f>IFERROR(VLOOKUP(AG$1,Weights!$W$3:$X$33,2,FALSE),0)*K341</f>
        <v>5.3331476220615475</v>
      </c>
      <c r="AH341" s="22">
        <f>IFERROR(VLOOKUP(AH$1,Weights!$W$3:$X$33,2,FALSE),0)*L341</f>
        <v>3.0167699531341543</v>
      </c>
      <c r="AI341" s="22">
        <f>IFERROR(VLOOKUP(AI$1,Weights!$W$3:$X$33,2,FALSE),0)*M341</f>
        <v>0</v>
      </c>
      <c r="AJ341" s="22">
        <f>IFERROR(VLOOKUP(AJ$1,Weights!$W$3:$X$33,2,FALSE),0)*N341</f>
        <v>0</v>
      </c>
      <c r="AK341" s="22">
        <f>IFERROR(VLOOKUP(AK$1,Weights!$W$3:$X$33,2,FALSE),0)*O341</f>
        <v>0</v>
      </c>
      <c r="AL341" s="22">
        <f>IFERROR(VLOOKUP(AL$1,Weights!$W$3:$X$33,2,FALSE),0)*P341</f>
        <v>0.57778112148219696</v>
      </c>
      <c r="AM341" s="22">
        <f>IFERROR(VLOOKUP(AM$1,Weights!$W$3:$X$33,2,FALSE),0)*Q341</f>
        <v>7.5255773022980703</v>
      </c>
      <c r="AN341" s="22">
        <f>IFERROR(VLOOKUP(AN$1,Weights!$W$3:$X$33,2,FALSE),0)*R341</f>
        <v>1.9818236644456242</v>
      </c>
      <c r="AO341" s="22">
        <f>IFERROR(VLOOKUP(AO$1,Weights!$W$3:$X$33,2,FALSE),0)*S341</f>
        <v>0</v>
      </c>
      <c r="AP341" s="22">
        <f>IFERROR(VLOOKUP(AP$1,Weights!$W$3:$X$33,2,FALSE),0)*T341</f>
        <v>0</v>
      </c>
      <c r="AQ341" s="22">
        <f>IFERROR(VLOOKUP(AQ$1,Weights!$W$3:$X$33,2,FALSE),0)*U341</f>
        <v>12.24371241952135</v>
      </c>
      <c r="AR341" s="22">
        <f>IFERROR(VLOOKUP(AR$1,Weights!$W$3:$X$33,2,FALSE),0)*V341</f>
        <v>23.481393313726763</v>
      </c>
      <c r="AS341" s="22">
        <f>IFERROR(VLOOKUP(AS$1,Weights!$W$3:$X$33,2,FALSE),0)*W341</f>
        <v>4.557115665359281</v>
      </c>
      <c r="AT341" s="22">
        <f>IFERROR(VLOOKUP(AT$1,Weights!$W$3:$X$33,2,FALSE),0)*X341</f>
        <v>2.1838810328979976</v>
      </c>
      <c r="AU341" s="23">
        <f t="shared" si="5"/>
        <v>108.77202636625141</v>
      </c>
    </row>
    <row r="342" spans="1:47" x14ac:dyDescent="0.2">
      <c r="A342" s="2">
        <v>2007</v>
      </c>
      <c r="B342" s="2">
        <v>5</v>
      </c>
      <c r="C342" s="3">
        <v>517.5</v>
      </c>
      <c r="D342" s="2">
        <v>424.25</v>
      </c>
      <c r="E342" s="2">
        <v>447.5</v>
      </c>
      <c r="F342" s="2">
        <v>362.5</v>
      </c>
      <c r="G342" s="2">
        <v>433.5</v>
      </c>
      <c r="H342" s="2">
        <v>382.5</v>
      </c>
      <c r="I342" s="2">
        <v>426.5</v>
      </c>
      <c r="J342" s="2">
        <v>501.5</v>
      </c>
      <c r="K342" s="2">
        <v>522.75</v>
      </c>
      <c r="L342" s="2">
        <v>382.5</v>
      </c>
      <c r="M342" s="2">
        <v>453.25</v>
      </c>
      <c r="N342" s="2">
        <v>560</v>
      </c>
      <c r="O342" s="2">
        <v>430.25</v>
      </c>
      <c r="P342" s="2">
        <v>501.5</v>
      </c>
      <c r="Q342" s="2">
        <v>496</v>
      </c>
      <c r="R342" s="2">
        <v>497.75</v>
      </c>
      <c r="S342" s="2">
        <v>434.75</v>
      </c>
      <c r="T342" s="2">
        <v>390.75</v>
      </c>
      <c r="U342" s="2">
        <v>227</v>
      </c>
      <c r="V342" s="2">
        <v>633.25</v>
      </c>
      <c r="W342" s="2">
        <v>379.5</v>
      </c>
      <c r="X342" s="2">
        <v>612.5</v>
      </c>
      <c r="Y342" s="22">
        <f>IFERROR(VLOOKUP(Y$1,Weights!$W$3:$X$33,2,FALSE),0)*C342</f>
        <v>0</v>
      </c>
      <c r="Z342" s="22">
        <f>IFERROR(VLOOKUP(Z$1,Weights!$W$3:$X$33,2,FALSE),0)*D342</f>
        <v>1.9048782733347887</v>
      </c>
      <c r="AA342" s="22">
        <f>IFERROR(VLOOKUP(AA$1,Weights!$W$3:$X$33,2,FALSE),0)*E342</f>
        <v>2.009270541702576</v>
      </c>
      <c r="AB342" s="22">
        <f>IFERROR(VLOOKUP(AB$1,Weights!$W$3:$X$33,2,FALSE),0)*F342</f>
        <v>1.1060476169059326</v>
      </c>
      <c r="AC342" s="22">
        <f>IFERROR(VLOOKUP(AC$1,Weights!$W$3:$X$33,2,FALSE),0)*G342</f>
        <v>51.374984185835679</v>
      </c>
      <c r="AD342" s="22">
        <f>IFERROR(VLOOKUP(AD$1,Weights!$W$3:$X$33,2,FALSE),0)*H342</f>
        <v>0.82080864184768809</v>
      </c>
      <c r="AE342" s="22">
        <f>IFERROR(VLOOKUP(AE$1,Weights!$W$3:$X$33,2,FALSE),0)*I342</f>
        <v>41.236232622659301</v>
      </c>
      <c r="AF342" s="22">
        <f>IFERROR(VLOOKUP(AF$1,Weights!$W$3:$X$33,2,FALSE),0)*J342</f>
        <v>4.7216512054914972</v>
      </c>
      <c r="AG342" s="22">
        <f>IFERROR(VLOOKUP(AG$1,Weights!$W$3:$X$33,2,FALSE),0)*K342</f>
        <v>5.3665118757125576</v>
      </c>
      <c r="AH342" s="22">
        <f>IFERROR(VLOOKUP(AH$1,Weights!$W$3:$X$33,2,FALSE),0)*L342</f>
        <v>3.1679190310880272</v>
      </c>
      <c r="AI342" s="22">
        <f>IFERROR(VLOOKUP(AI$1,Weights!$W$3:$X$33,2,FALSE),0)*M342</f>
        <v>0</v>
      </c>
      <c r="AJ342" s="22">
        <f>IFERROR(VLOOKUP(AJ$1,Weights!$W$3:$X$33,2,FALSE),0)*N342</f>
        <v>0</v>
      </c>
      <c r="AK342" s="22">
        <f>IFERROR(VLOOKUP(AK$1,Weights!$W$3:$X$33,2,FALSE),0)*O342</f>
        <v>0</v>
      </c>
      <c r="AL342" s="22">
        <f>IFERROR(VLOOKUP(AL$1,Weights!$W$3:$X$33,2,FALSE),0)*P342</f>
        <v>0.60492115328459661</v>
      </c>
      <c r="AM342" s="22">
        <f>IFERROR(VLOOKUP(AM$1,Weights!$W$3:$X$33,2,FALSE),0)*Q342</f>
        <v>7.5293723488448672</v>
      </c>
      <c r="AN342" s="22">
        <f>IFERROR(VLOOKUP(AN$1,Weights!$W$3:$X$33,2,FALSE),0)*R342</f>
        <v>1.9729054579556189</v>
      </c>
      <c r="AO342" s="22">
        <f>IFERROR(VLOOKUP(AO$1,Weights!$W$3:$X$33,2,FALSE),0)*S342</f>
        <v>0</v>
      </c>
      <c r="AP342" s="22">
        <f>IFERROR(VLOOKUP(AP$1,Weights!$W$3:$X$33,2,FALSE),0)*T342</f>
        <v>0</v>
      </c>
      <c r="AQ342" s="22">
        <f>IFERROR(VLOOKUP(AQ$1,Weights!$W$3:$X$33,2,FALSE),0)*U342</f>
        <v>14.126163757211417</v>
      </c>
      <c r="AR342" s="22">
        <f>IFERROR(VLOOKUP(AR$1,Weights!$W$3:$X$33,2,FALSE),0)*V342</f>
        <v>22.193421367041001</v>
      </c>
      <c r="AS342" s="22">
        <f>IFERROR(VLOOKUP(AS$1,Weights!$W$3:$X$33,2,FALSE),0)*W342</f>
        <v>4.8274260851468167</v>
      </c>
      <c r="AT342" s="22">
        <f>IFERROR(VLOOKUP(AT$1,Weights!$W$3:$X$33,2,FALSE),0)*X342</f>
        <v>2.0762547654637538</v>
      </c>
      <c r="AU342" s="23">
        <f t="shared" si="5"/>
        <v>111.70671033617174</v>
      </c>
    </row>
    <row r="343" spans="1:47" x14ac:dyDescent="0.2">
      <c r="A343" s="2">
        <v>2008</v>
      </c>
      <c r="B343" s="2">
        <v>5</v>
      </c>
      <c r="C343" s="3">
        <v>587.25</v>
      </c>
      <c r="D343" s="2">
        <v>448</v>
      </c>
      <c r="E343" s="2">
        <v>472.25</v>
      </c>
      <c r="F343" s="2">
        <v>365.25</v>
      </c>
      <c r="G343" s="2">
        <v>478.5</v>
      </c>
      <c r="H343" s="2">
        <v>399.75</v>
      </c>
      <c r="I343" s="2">
        <v>474.75</v>
      </c>
      <c r="J343" s="2">
        <v>539.5</v>
      </c>
      <c r="K343" s="2">
        <v>579</v>
      </c>
      <c r="L343" s="2">
        <v>399.75</v>
      </c>
      <c r="M343" s="2">
        <v>514.25</v>
      </c>
      <c r="N343" s="2">
        <v>644.75</v>
      </c>
      <c r="O343" s="2">
        <v>449.5</v>
      </c>
      <c r="P343" s="2">
        <v>539.5</v>
      </c>
      <c r="Q343" s="2">
        <v>549.75</v>
      </c>
      <c r="R343" s="2">
        <v>553.75</v>
      </c>
      <c r="S343" s="2">
        <v>476.75</v>
      </c>
      <c r="T343" s="2">
        <v>409.5</v>
      </c>
      <c r="U343" s="2">
        <v>250.5</v>
      </c>
      <c r="V343" s="2">
        <v>740.75</v>
      </c>
      <c r="W343" s="2">
        <v>395.75</v>
      </c>
      <c r="X343" s="2">
        <v>711.75</v>
      </c>
      <c r="Y343" s="22">
        <f>IFERROR(VLOOKUP(Y$1,Weights!$W$3:$X$33,2,FALSE),0)*C343</f>
        <v>0</v>
      </c>
      <c r="Z343" s="22">
        <f>IFERROR(VLOOKUP(Z$1,Weights!$W$3:$X$33,2,FALSE),0)*D343</f>
        <v>2.0115155367212383</v>
      </c>
      <c r="AA343" s="22">
        <f>IFERROR(VLOOKUP(AA$1,Weights!$W$3:$X$33,2,FALSE),0)*E343</f>
        <v>2.1203977951263497</v>
      </c>
      <c r="AB343" s="22">
        <f>IFERROR(VLOOKUP(AB$1,Weights!$W$3:$X$33,2,FALSE),0)*F343</f>
        <v>1.1144383229652191</v>
      </c>
      <c r="AC343" s="22">
        <f>IFERROR(VLOOKUP(AC$1,Weights!$W$3:$X$33,2,FALSE),0)*G343</f>
        <v>56.708027526925889</v>
      </c>
      <c r="AD343" s="22">
        <f>IFERROR(VLOOKUP(AD$1,Weights!$W$3:$X$33,2,FALSE),0)*H343</f>
        <v>0.85782550216630926</v>
      </c>
      <c r="AE343" s="22">
        <f>IFERROR(VLOOKUP(AE$1,Weights!$W$3:$X$33,2,FALSE),0)*I343</f>
        <v>45.901292936946078</v>
      </c>
      <c r="AF343" s="22">
        <f>IFERROR(VLOOKUP(AF$1,Weights!$W$3:$X$33,2,FALSE),0)*J343</f>
        <v>5.0794233805835747</v>
      </c>
      <c r="AG343" s="22">
        <f>IFERROR(VLOOKUP(AG$1,Weights!$W$3:$X$33,2,FALSE),0)*K343</f>
        <v>5.9439701119800494</v>
      </c>
      <c r="AH343" s="22">
        <f>IFERROR(VLOOKUP(AH$1,Weights!$W$3:$X$33,2,FALSE),0)*L343</f>
        <v>3.3107859677841542</v>
      </c>
      <c r="AI343" s="22">
        <f>IFERROR(VLOOKUP(AI$1,Weights!$W$3:$X$33,2,FALSE),0)*M343</f>
        <v>0</v>
      </c>
      <c r="AJ343" s="22">
        <f>IFERROR(VLOOKUP(AJ$1,Weights!$W$3:$X$33,2,FALSE),0)*N343</f>
        <v>0</v>
      </c>
      <c r="AK343" s="22">
        <f>IFERROR(VLOOKUP(AK$1,Weights!$W$3:$X$33,2,FALSE),0)*O343</f>
        <v>0</v>
      </c>
      <c r="AL343" s="22">
        <f>IFERROR(VLOOKUP(AL$1,Weights!$W$3:$X$33,2,FALSE),0)*P343</f>
        <v>0.6507576514397605</v>
      </c>
      <c r="AM343" s="22">
        <f>IFERROR(VLOOKUP(AM$1,Weights!$W$3:$X$33,2,FALSE),0)*Q343</f>
        <v>8.345307356406181</v>
      </c>
      <c r="AN343" s="22">
        <f>IFERROR(VLOOKUP(AN$1,Weights!$W$3:$X$33,2,FALSE),0)*R343</f>
        <v>2.1948697083735289</v>
      </c>
      <c r="AO343" s="22">
        <f>IFERROR(VLOOKUP(AO$1,Weights!$W$3:$X$33,2,FALSE),0)*S343</f>
        <v>0</v>
      </c>
      <c r="AP343" s="22">
        <f>IFERROR(VLOOKUP(AP$1,Weights!$W$3:$X$33,2,FALSE),0)*T343</f>
        <v>0</v>
      </c>
      <c r="AQ343" s="22">
        <f>IFERROR(VLOOKUP(AQ$1,Weights!$W$3:$X$33,2,FALSE),0)*U343</f>
        <v>15.588563969962379</v>
      </c>
      <c r="AR343" s="22">
        <f>IFERROR(VLOOKUP(AR$1,Weights!$W$3:$X$33,2,FALSE),0)*V343</f>
        <v>25.960958353944925</v>
      </c>
      <c r="AS343" s="22">
        <f>IFERROR(VLOOKUP(AS$1,Weights!$W$3:$X$33,2,FALSE),0)*W343</f>
        <v>5.0341340532196384</v>
      </c>
      <c r="AT343" s="22">
        <f>IFERROR(VLOOKUP(AT$1,Weights!$W$3:$X$33,2,FALSE),0)*X343</f>
        <v>2.4126927825613498</v>
      </c>
      <c r="AU343" s="23">
        <f t="shared" si="5"/>
        <v>124.46097676425696</v>
      </c>
    </row>
    <row r="344" spans="1:47" x14ac:dyDescent="0.2">
      <c r="A344" s="2">
        <v>2009</v>
      </c>
      <c r="B344" s="2">
        <v>5</v>
      </c>
      <c r="C344" s="3">
        <v>578.25</v>
      </c>
      <c r="D344" s="2">
        <v>473.5</v>
      </c>
      <c r="E344" s="2">
        <v>478.75</v>
      </c>
      <c r="F344" s="2">
        <v>373.75</v>
      </c>
      <c r="G344" s="2">
        <v>462.75</v>
      </c>
      <c r="H344" s="2">
        <v>386</v>
      </c>
      <c r="I344" s="2">
        <v>454.75</v>
      </c>
      <c r="J344" s="2">
        <v>552.75</v>
      </c>
      <c r="K344" s="2">
        <v>573</v>
      </c>
      <c r="L344" s="2">
        <v>386</v>
      </c>
      <c r="M344" s="2">
        <v>576</v>
      </c>
      <c r="N344" s="2">
        <v>628.5</v>
      </c>
      <c r="O344" s="2">
        <v>469.5</v>
      </c>
      <c r="P344" s="2">
        <v>552.75</v>
      </c>
      <c r="Q344" s="2">
        <v>541.75</v>
      </c>
      <c r="R344" s="2">
        <v>544</v>
      </c>
      <c r="S344" s="2">
        <v>483.5</v>
      </c>
      <c r="T344" s="2">
        <v>431.25</v>
      </c>
      <c r="U344" s="2">
        <v>255.5</v>
      </c>
      <c r="V344" s="2">
        <v>713</v>
      </c>
      <c r="W344" s="2">
        <v>404.5</v>
      </c>
      <c r="X344" s="2">
        <v>689.25</v>
      </c>
      <c r="Y344" s="22">
        <f>IFERROR(VLOOKUP(Y$1,Weights!$W$3:$X$33,2,FALSE),0)*C344</f>
        <v>0</v>
      </c>
      <c r="Z344" s="22">
        <f>IFERROR(VLOOKUP(Z$1,Weights!$W$3:$X$33,2,FALSE),0)*D344</f>
        <v>2.126010282673005</v>
      </c>
      <c r="AA344" s="22">
        <f>IFERROR(VLOOKUP(AA$1,Weights!$W$3:$X$33,2,FALSE),0)*E344</f>
        <v>2.149582730368957</v>
      </c>
      <c r="AB344" s="22">
        <f>IFERROR(VLOOKUP(AB$1,Weights!$W$3:$X$33,2,FALSE),0)*F344</f>
        <v>1.1403732326030134</v>
      </c>
      <c r="AC344" s="22">
        <f>IFERROR(VLOOKUP(AC$1,Weights!$W$3:$X$33,2,FALSE),0)*G344</f>
        <v>54.841462357544316</v>
      </c>
      <c r="AD344" s="22">
        <f>IFERROR(VLOOKUP(AD$1,Weights!$W$3:$X$33,2,FALSE),0)*H344</f>
        <v>0.82831930915871266</v>
      </c>
      <c r="AE344" s="22">
        <f>IFERROR(VLOOKUP(AE$1,Weights!$W$3:$X$33,2,FALSE),0)*I344</f>
        <v>43.967589179728762</v>
      </c>
      <c r="AF344" s="22">
        <f>IFERROR(VLOOKUP(AF$1,Weights!$W$3:$X$33,2,FALSE),0)*J344</f>
        <v>5.2041728890038383</v>
      </c>
      <c r="AG344" s="22">
        <f>IFERROR(VLOOKUP(AG$1,Weights!$W$3:$X$33,2,FALSE),0)*K344</f>
        <v>5.8823745667781839</v>
      </c>
      <c r="AH344" s="22">
        <f>IFERROR(VLOOKUP(AH$1,Weights!$W$3:$X$33,2,FALSE),0)*L344</f>
        <v>3.1969065254901401</v>
      </c>
      <c r="AI344" s="22">
        <f>IFERROR(VLOOKUP(AI$1,Weights!$W$3:$X$33,2,FALSE),0)*M344</f>
        <v>0</v>
      </c>
      <c r="AJ344" s="22">
        <f>IFERROR(VLOOKUP(AJ$1,Weights!$W$3:$X$33,2,FALSE),0)*N344</f>
        <v>0</v>
      </c>
      <c r="AK344" s="22">
        <f>IFERROR(VLOOKUP(AK$1,Weights!$W$3:$X$33,2,FALSE),0)*O344</f>
        <v>0</v>
      </c>
      <c r="AL344" s="22">
        <f>IFERROR(VLOOKUP(AL$1,Weights!$W$3:$X$33,2,FALSE),0)*P344</f>
        <v>0.66674011461228477</v>
      </c>
      <c r="AM344" s="22">
        <f>IFERROR(VLOOKUP(AM$1,Weights!$W$3:$X$33,2,FALSE),0)*Q344</f>
        <v>8.2238658669086835</v>
      </c>
      <c r="AN344" s="22">
        <f>IFERROR(VLOOKUP(AN$1,Weights!$W$3:$X$33,2,FALSE),0)*R344</f>
        <v>2.1562241469168391</v>
      </c>
      <c r="AO344" s="22">
        <f>IFERROR(VLOOKUP(AO$1,Weights!$W$3:$X$33,2,FALSE),0)*S344</f>
        <v>0</v>
      </c>
      <c r="AP344" s="22">
        <f>IFERROR(VLOOKUP(AP$1,Weights!$W$3:$X$33,2,FALSE),0)*T344</f>
        <v>0</v>
      </c>
      <c r="AQ344" s="22">
        <f>IFERROR(VLOOKUP(AQ$1,Weights!$W$3:$X$33,2,FALSE),0)*U344</f>
        <v>15.899712951398753</v>
      </c>
      <c r="AR344" s="22">
        <f>IFERROR(VLOOKUP(AR$1,Weights!$W$3:$X$33,2,FALSE),0)*V344</f>
        <v>24.988408108488329</v>
      </c>
      <c r="AS344" s="22">
        <f>IFERROR(VLOOKUP(AS$1,Weights!$W$3:$X$33,2,FALSE),0)*W344</f>
        <v>5.1454383437203886</v>
      </c>
      <c r="AT344" s="22">
        <f>IFERROR(VLOOKUP(AT$1,Weights!$W$3:$X$33,2,FALSE),0)*X344</f>
        <v>2.3364221993402325</v>
      </c>
      <c r="AU344" s="23">
        <f t="shared" si="5"/>
        <v>121.77434394066914</v>
      </c>
    </row>
    <row r="345" spans="1:47" x14ac:dyDescent="0.2">
      <c r="A345" s="2">
        <v>2010</v>
      </c>
      <c r="B345" s="2">
        <v>5</v>
      </c>
      <c r="C345" s="3">
        <v>602</v>
      </c>
      <c r="D345" s="2">
        <v>487.75</v>
      </c>
      <c r="E345" s="2">
        <v>489.75</v>
      </c>
      <c r="F345" s="2">
        <v>385.75</v>
      </c>
      <c r="G345" s="2">
        <v>466</v>
      </c>
      <c r="H345" s="2">
        <v>398.75</v>
      </c>
      <c r="I345" s="2">
        <v>455.75</v>
      </c>
      <c r="J345" s="2">
        <v>565.25</v>
      </c>
      <c r="K345" s="2">
        <v>574</v>
      </c>
      <c r="L345" s="2">
        <v>398.75</v>
      </c>
      <c r="M345" s="2">
        <v>597</v>
      </c>
      <c r="N345" s="2">
        <v>655.75</v>
      </c>
      <c r="O345" s="2">
        <v>459.25</v>
      </c>
      <c r="P345" s="2">
        <v>565.25</v>
      </c>
      <c r="Q345" s="2">
        <v>549</v>
      </c>
      <c r="R345" s="2">
        <v>552.5</v>
      </c>
      <c r="S345" s="2">
        <v>501.25</v>
      </c>
      <c r="T345" s="2">
        <v>438.75</v>
      </c>
      <c r="U345" s="2">
        <v>253.25</v>
      </c>
      <c r="V345" s="2">
        <v>746.5</v>
      </c>
      <c r="W345" s="2">
        <v>414.75</v>
      </c>
      <c r="X345" s="2">
        <v>721.5</v>
      </c>
      <c r="Y345" s="22">
        <f>IFERROR(VLOOKUP(Y$1,Weights!$W$3:$X$33,2,FALSE),0)*C345</f>
        <v>0</v>
      </c>
      <c r="Z345" s="22">
        <f>IFERROR(VLOOKUP(Z$1,Weights!$W$3:$X$33,2,FALSE),0)*D345</f>
        <v>2.1899926407048751</v>
      </c>
      <c r="AA345" s="22">
        <f>IFERROR(VLOOKUP(AA$1,Weights!$W$3:$X$33,2,FALSE),0)*E345</f>
        <v>2.1989726207795233</v>
      </c>
      <c r="AB345" s="22">
        <f>IFERROR(VLOOKUP(AB$1,Weights!$W$3:$X$33,2,FALSE),0)*F345</f>
        <v>1.1769872226798994</v>
      </c>
      <c r="AC345" s="22">
        <f>IFERROR(VLOOKUP(AC$1,Weights!$W$3:$X$33,2,FALSE),0)*G345</f>
        <v>55.226626598845279</v>
      </c>
      <c r="AD345" s="22">
        <f>IFERROR(VLOOKUP(AD$1,Weights!$W$3:$X$33,2,FALSE),0)*H345</f>
        <v>0.85567959722030229</v>
      </c>
      <c r="AE345" s="22">
        <f>IFERROR(VLOOKUP(AE$1,Weights!$W$3:$X$33,2,FALSE),0)*I345</f>
        <v>44.064274367589626</v>
      </c>
      <c r="AF345" s="22">
        <f>IFERROR(VLOOKUP(AF$1,Weights!$W$3:$X$33,2,FALSE),0)*J345</f>
        <v>5.321861104494654</v>
      </c>
      <c r="AG345" s="22">
        <f>IFERROR(VLOOKUP(AG$1,Weights!$W$3:$X$33,2,FALSE),0)*K345</f>
        <v>5.8926404909784953</v>
      </c>
      <c r="AH345" s="22">
        <f>IFERROR(VLOOKUP(AH$1,Weights!$W$3:$X$33,2,FALSE),0)*L345</f>
        <v>3.3025038265264075</v>
      </c>
      <c r="AI345" s="22">
        <f>IFERROR(VLOOKUP(AI$1,Weights!$W$3:$X$33,2,FALSE),0)*M345</f>
        <v>0</v>
      </c>
      <c r="AJ345" s="22">
        <f>IFERROR(VLOOKUP(AJ$1,Weights!$W$3:$X$33,2,FALSE),0)*N345</f>
        <v>0</v>
      </c>
      <c r="AK345" s="22">
        <f>IFERROR(VLOOKUP(AK$1,Weights!$W$3:$X$33,2,FALSE),0)*O345</f>
        <v>0</v>
      </c>
      <c r="AL345" s="22">
        <f>IFERROR(VLOOKUP(AL$1,Weights!$W$3:$X$33,2,FALSE),0)*P345</f>
        <v>0.68181791005806236</v>
      </c>
      <c r="AM345" s="22">
        <f>IFERROR(VLOOKUP(AM$1,Weights!$W$3:$X$33,2,FALSE),0)*Q345</f>
        <v>8.3339222167657905</v>
      </c>
      <c r="AN345" s="22">
        <f>IFERROR(VLOOKUP(AN$1,Weights!$W$3:$X$33,2,FALSE),0)*R345</f>
        <v>2.1899151492124145</v>
      </c>
      <c r="AO345" s="22">
        <f>IFERROR(VLOOKUP(AO$1,Weights!$W$3:$X$33,2,FALSE),0)*S345</f>
        <v>0</v>
      </c>
      <c r="AP345" s="22">
        <f>IFERROR(VLOOKUP(AP$1,Weights!$W$3:$X$33,2,FALSE),0)*T345</f>
        <v>0</v>
      </c>
      <c r="AQ345" s="22">
        <f>IFERROR(VLOOKUP(AQ$1,Weights!$W$3:$X$33,2,FALSE),0)*U345</f>
        <v>15.759695909752384</v>
      </c>
      <c r="AR345" s="22">
        <f>IFERROR(VLOOKUP(AR$1,Weights!$W$3:$X$33,2,FALSE),0)*V345</f>
        <v>26.162477774174668</v>
      </c>
      <c r="AS345" s="22">
        <f>IFERROR(VLOOKUP(AS$1,Weights!$W$3:$X$33,2,FALSE),0)*W345</f>
        <v>5.2758233697355532</v>
      </c>
      <c r="AT345" s="22">
        <f>IFERROR(VLOOKUP(AT$1,Weights!$W$3:$X$33,2,FALSE),0)*X345</f>
        <v>2.4457433686238343</v>
      </c>
      <c r="AU345" s="23">
        <f t="shared" si="5"/>
        <v>123.65782493855427</v>
      </c>
    </row>
    <row r="346" spans="1:47" x14ac:dyDescent="0.2">
      <c r="A346" s="2">
        <v>2011</v>
      </c>
      <c r="B346" s="2">
        <v>5</v>
      </c>
      <c r="C346" s="3">
        <v>664.5</v>
      </c>
      <c r="D346" s="2">
        <v>539.25</v>
      </c>
      <c r="E346" s="2">
        <v>515.25</v>
      </c>
      <c r="F346" s="2">
        <v>393.25</v>
      </c>
      <c r="G346" s="2">
        <v>492.5</v>
      </c>
      <c r="H346" s="2">
        <v>410.25</v>
      </c>
      <c r="I346" s="2">
        <v>483.75</v>
      </c>
      <c r="J346" s="2">
        <v>592</v>
      </c>
      <c r="K346" s="2">
        <v>637</v>
      </c>
      <c r="L346" s="2">
        <v>410.25</v>
      </c>
      <c r="M346" s="2">
        <v>599.75</v>
      </c>
      <c r="N346" s="2">
        <v>734.75</v>
      </c>
      <c r="O346" s="2">
        <v>474.25</v>
      </c>
      <c r="P346" s="2">
        <v>592</v>
      </c>
      <c r="Q346" s="2">
        <v>629.5</v>
      </c>
      <c r="R346" s="2">
        <v>632.75</v>
      </c>
      <c r="S346" s="2">
        <v>537.75</v>
      </c>
      <c r="T346" s="2">
        <v>453.25</v>
      </c>
      <c r="U346" s="2">
        <v>256.25</v>
      </c>
      <c r="V346" s="2">
        <v>850</v>
      </c>
      <c r="W346" s="2">
        <v>429.25</v>
      </c>
      <c r="X346" s="2">
        <v>816.75</v>
      </c>
      <c r="Y346" s="22">
        <f>IFERROR(VLOOKUP(Y$1,Weights!$W$3:$X$33,2,FALSE),0)*C346</f>
        <v>0</v>
      </c>
      <c r="Z346" s="22">
        <f>IFERROR(VLOOKUP(Z$1,Weights!$W$3:$X$33,2,FALSE),0)*D346</f>
        <v>2.4212271276270707</v>
      </c>
      <c r="AA346" s="22">
        <f>IFERROR(VLOOKUP(AA$1,Weights!$W$3:$X$33,2,FALSE),0)*E346</f>
        <v>2.3134673667312904</v>
      </c>
      <c r="AB346" s="22">
        <f>IFERROR(VLOOKUP(AB$1,Weights!$W$3:$X$33,2,FALSE),0)*F346</f>
        <v>1.1998709664779532</v>
      </c>
      <c r="AC346" s="22">
        <f>IFERROR(VLOOKUP(AC$1,Weights!$W$3:$X$33,2,FALSE),0)*G346</f>
        <v>58.36719656637618</v>
      </c>
      <c r="AD346" s="22">
        <f>IFERROR(VLOOKUP(AD$1,Weights!$W$3:$X$33,2,FALSE),0)*H346</f>
        <v>0.88035750409938307</v>
      </c>
      <c r="AE346" s="22">
        <f>IFERROR(VLOOKUP(AE$1,Weights!$W$3:$X$33,2,FALSE),0)*I346</f>
        <v>46.771459627693872</v>
      </c>
      <c r="AF346" s="22">
        <f>IFERROR(VLOOKUP(AF$1,Weights!$W$3:$X$33,2,FALSE),0)*J346</f>
        <v>5.5737138856449979</v>
      </c>
      <c r="AG346" s="22">
        <f>IFERROR(VLOOKUP(AG$1,Weights!$W$3:$X$33,2,FALSE),0)*K346</f>
        <v>6.5393937155980861</v>
      </c>
      <c r="AH346" s="22">
        <f>IFERROR(VLOOKUP(AH$1,Weights!$W$3:$X$33,2,FALSE),0)*L346</f>
        <v>3.3977484509904921</v>
      </c>
      <c r="AI346" s="22">
        <f>IFERROR(VLOOKUP(AI$1,Weights!$W$3:$X$33,2,FALSE),0)*M346</f>
        <v>0</v>
      </c>
      <c r="AJ346" s="22">
        <f>IFERROR(VLOOKUP(AJ$1,Weights!$W$3:$X$33,2,FALSE),0)*N346</f>
        <v>0</v>
      </c>
      <c r="AK346" s="22">
        <f>IFERROR(VLOOKUP(AK$1,Weights!$W$3:$X$33,2,FALSE),0)*O346</f>
        <v>0</v>
      </c>
      <c r="AL346" s="22">
        <f>IFERROR(VLOOKUP(AL$1,Weights!$W$3:$X$33,2,FALSE),0)*P346</f>
        <v>0.71408439231202636</v>
      </c>
      <c r="AM346" s="22">
        <f>IFERROR(VLOOKUP(AM$1,Weights!$W$3:$X$33,2,FALSE),0)*Q346</f>
        <v>9.5559272048343633</v>
      </c>
      <c r="AN346" s="22">
        <f>IFERROR(VLOOKUP(AN$1,Weights!$W$3:$X$33,2,FALSE),0)*R346</f>
        <v>2.5079978473559374</v>
      </c>
      <c r="AO346" s="22">
        <f>IFERROR(VLOOKUP(AO$1,Weights!$W$3:$X$33,2,FALSE),0)*S346</f>
        <v>0</v>
      </c>
      <c r="AP346" s="22">
        <f>IFERROR(VLOOKUP(AP$1,Weights!$W$3:$X$33,2,FALSE),0)*T346</f>
        <v>0</v>
      </c>
      <c r="AQ346" s="22">
        <f>IFERROR(VLOOKUP(AQ$1,Weights!$W$3:$X$33,2,FALSE),0)*U346</f>
        <v>15.94638529861421</v>
      </c>
      <c r="AR346" s="22">
        <f>IFERROR(VLOOKUP(AR$1,Weights!$W$3:$X$33,2,FALSE),0)*V346</f>
        <v>29.789827338310069</v>
      </c>
      <c r="AS346" s="22">
        <f>IFERROR(VLOOKUP(AS$1,Weights!$W$3:$X$33,2,FALSE),0)*W346</f>
        <v>5.4602704797082247</v>
      </c>
      <c r="AT346" s="22">
        <f>IFERROR(VLOOKUP(AT$1,Weights!$W$3:$X$33,2,FALSE),0)*X346</f>
        <v>2.768622170926565</v>
      </c>
      <c r="AU346" s="23">
        <f t="shared" si="5"/>
        <v>133.47300612974536</v>
      </c>
    </row>
    <row r="347" spans="1:47" x14ac:dyDescent="0.2">
      <c r="A347" s="2">
        <v>2012</v>
      </c>
      <c r="B347" s="2">
        <v>5</v>
      </c>
      <c r="C347" s="3">
        <v>722.25</v>
      </c>
      <c r="D347" s="2">
        <v>575</v>
      </c>
      <c r="E347" s="2">
        <v>530.75</v>
      </c>
      <c r="F347" s="2">
        <v>406.5</v>
      </c>
      <c r="G347" s="2">
        <v>522.75</v>
      </c>
      <c r="H347" s="2">
        <v>421.25</v>
      </c>
      <c r="I347" s="2">
        <v>516.75</v>
      </c>
      <c r="J347" s="2">
        <v>612.25</v>
      </c>
      <c r="K347" s="2">
        <v>676.25</v>
      </c>
      <c r="L347" s="2">
        <v>421.25</v>
      </c>
      <c r="M347" s="2">
        <v>680.25</v>
      </c>
      <c r="N347" s="2">
        <v>805</v>
      </c>
      <c r="O347" s="2">
        <v>493.25</v>
      </c>
      <c r="P347" s="2">
        <v>612.25</v>
      </c>
      <c r="Q347" s="2">
        <v>665</v>
      </c>
      <c r="R347" s="2">
        <v>670.75</v>
      </c>
      <c r="S347" s="2">
        <v>575.25</v>
      </c>
      <c r="T347" s="2">
        <v>469</v>
      </c>
      <c r="U347" s="2">
        <v>268.5</v>
      </c>
      <c r="V347" s="2">
        <v>935.5</v>
      </c>
      <c r="W347" s="2">
        <v>437.75</v>
      </c>
      <c r="X347" s="2">
        <v>894.5</v>
      </c>
      <c r="Y347" s="22">
        <f>IFERROR(VLOOKUP(Y$1,Weights!$W$3:$X$33,2,FALSE),0)*C347</f>
        <v>0</v>
      </c>
      <c r="Z347" s="22">
        <f>IFERROR(VLOOKUP(Z$1,Weights!$W$3:$X$33,2,FALSE),0)*D347</f>
        <v>2.5817442714614107</v>
      </c>
      <c r="AA347" s="22">
        <f>IFERROR(VLOOKUP(AA$1,Weights!$W$3:$X$33,2,FALSE),0)*E347</f>
        <v>2.3830622123098153</v>
      </c>
      <c r="AB347" s="22">
        <f>IFERROR(VLOOKUP(AB$1,Weights!$W$3:$X$33,2,FALSE),0)*F347</f>
        <v>1.2402989138545149</v>
      </c>
      <c r="AC347" s="22">
        <f>IFERROR(VLOOKUP(AC$1,Weights!$W$3:$X$33,2,FALSE),0)*G347</f>
        <v>61.952186812331263</v>
      </c>
      <c r="AD347" s="22">
        <f>IFERROR(VLOOKUP(AD$1,Weights!$W$3:$X$33,2,FALSE),0)*H347</f>
        <v>0.90396245850546042</v>
      </c>
      <c r="AE347" s="22">
        <f>IFERROR(VLOOKUP(AE$1,Weights!$W$3:$X$33,2,FALSE),0)*I347</f>
        <v>49.962070827102444</v>
      </c>
      <c r="AF347" s="22">
        <f>IFERROR(VLOOKUP(AF$1,Weights!$W$3:$X$33,2,FALSE),0)*J347</f>
        <v>5.7643687947401183</v>
      </c>
      <c r="AG347" s="22">
        <f>IFERROR(VLOOKUP(AG$1,Weights!$W$3:$X$33,2,FALSE),0)*K347</f>
        <v>6.942331240460291</v>
      </c>
      <c r="AH347" s="22">
        <f>IFERROR(VLOOKUP(AH$1,Weights!$W$3:$X$33,2,FALSE),0)*L347</f>
        <v>3.4888520048257035</v>
      </c>
      <c r="AI347" s="22">
        <f>IFERROR(VLOOKUP(AI$1,Weights!$W$3:$X$33,2,FALSE),0)*M347</f>
        <v>0</v>
      </c>
      <c r="AJ347" s="22">
        <f>IFERROR(VLOOKUP(AJ$1,Weights!$W$3:$X$33,2,FALSE),0)*N347</f>
        <v>0</v>
      </c>
      <c r="AK347" s="22">
        <f>IFERROR(VLOOKUP(AK$1,Weights!$W$3:$X$33,2,FALSE),0)*O347</f>
        <v>0</v>
      </c>
      <c r="AL347" s="22">
        <f>IFERROR(VLOOKUP(AL$1,Weights!$W$3:$X$33,2,FALSE),0)*P347</f>
        <v>0.73851042093418606</v>
      </c>
      <c r="AM347" s="22">
        <f>IFERROR(VLOOKUP(AM$1,Weights!$W$3:$X$33,2,FALSE),0)*Q347</f>
        <v>10.094823814479509</v>
      </c>
      <c r="AN347" s="22">
        <f>IFERROR(VLOOKUP(AN$1,Weights!$W$3:$X$33,2,FALSE),0)*R347</f>
        <v>2.6586164458538049</v>
      </c>
      <c r="AO347" s="22">
        <f>IFERROR(VLOOKUP(AO$1,Weights!$W$3:$X$33,2,FALSE),0)*S347</f>
        <v>0</v>
      </c>
      <c r="AP347" s="22">
        <f>IFERROR(VLOOKUP(AP$1,Weights!$W$3:$X$33,2,FALSE),0)*T347</f>
        <v>0</v>
      </c>
      <c r="AQ347" s="22">
        <f>IFERROR(VLOOKUP(AQ$1,Weights!$W$3:$X$33,2,FALSE),0)*U347</f>
        <v>16.708700303133327</v>
      </c>
      <c r="AR347" s="22">
        <f>IFERROR(VLOOKUP(AR$1,Weights!$W$3:$X$33,2,FALSE),0)*V347</f>
        <v>32.786333499987144</v>
      </c>
      <c r="AS347" s="22">
        <f>IFERROR(VLOOKUP(AS$1,Weights!$W$3:$X$33,2,FALSE),0)*W347</f>
        <v>5.5683946476232391</v>
      </c>
      <c r="AT347" s="22">
        <f>IFERROR(VLOOKUP(AT$1,Weights!$W$3:$X$33,2,FALSE),0)*X347</f>
        <v>3.0321794085017597</v>
      </c>
      <c r="AU347" s="23">
        <f t="shared" si="5"/>
        <v>142.37184602188711</v>
      </c>
    </row>
    <row r="348" spans="1:47" x14ac:dyDescent="0.2">
      <c r="A348" s="2">
        <v>2013</v>
      </c>
      <c r="B348" s="2">
        <v>5</v>
      </c>
      <c r="C348" s="3">
        <v>713</v>
      </c>
      <c r="D348" s="2">
        <v>580.75</v>
      </c>
      <c r="E348" s="2">
        <v>533.75</v>
      </c>
      <c r="F348" s="2">
        <v>412.5</v>
      </c>
      <c r="G348" s="2">
        <v>514.5</v>
      </c>
      <c r="H348" s="2">
        <v>428.25</v>
      </c>
      <c r="I348" s="2">
        <v>504</v>
      </c>
      <c r="J348" s="2">
        <v>619.75</v>
      </c>
      <c r="K348" s="2">
        <v>672.25</v>
      </c>
      <c r="L348" s="2">
        <v>430.75</v>
      </c>
      <c r="M348" s="2">
        <v>727</v>
      </c>
      <c r="N348" s="2">
        <v>789.25</v>
      </c>
      <c r="O348" s="2">
        <v>494.5</v>
      </c>
      <c r="P348" s="2">
        <v>619.75</v>
      </c>
      <c r="Q348" s="2">
        <v>647.75</v>
      </c>
      <c r="R348" s="2">
        <v>653.25</v>
      </c>
      <c r="S348" s="2">
        <v>574.75</v>
      </c>
      <c r="T348" s="2">
        <v>472.5</v>
      </c>
      <c r="U348" s="2">
        <v>289</v>
      </c>
      <c r="V348" s="2">
        <v>911.25</v>
      </c>
      <c r="W348" s="2">
        <v>445.75</v>
      </c>
      <c r="X348" s="2">
        <v>873.5</v>
      </c>
      <c r="Y348" s="22">
        <f>IFERROR(VLOOKUP(Y$1,Weights!$W$3:$X$33,2,FALSE),0)*C348</f>
        <v>0</v>
      </c>
      <c r="Z348" s="22">
        <f>IFERROR(VLOOKUP(Z$1,Weights!$W$3:$X$33,2,FALSE),0)*D348</f>
        <v>2.6075617141760246</v>
      </c>
      <c r="AA348" s="22">
        <f>IFERROR(VLOOKUP(AA$1,Weights!$W$3:$X$33,2,FALSE),0)*E348</f>
        <v>2.3965321824217876</v>
      </c>
      <c r="AB348" s="22">
        <f>IFERROR(VLOOKUP(AB$1,Weights!$W$3:$X$33,2,FALSE),0)*F348</f>
        <v>1.2586059088929578</v>
      </c>
      <c r="AC348" s="22">
        <f>IFERROR(VLOOKUP(AC$1,Weights!$W$3:$X$33,2,FALSE),0)*G348</f>
        <v>60.974462199798054</v>
      </c>
      <c r="AD348" s="22">
        <f>IFERROR(VLOOKUP(AD$1,Weights!$W$3:$X$33,2,FALSE),0)*H348</f>
        <v>0.91898379312750955</v>
      </c>
      <c r="AE348" s="22">
        <f>IFERROR(VLOOKUP(AE$1,Weights!$W$3:$X$33,2,FALSE),0)*I348</f>
        <v>48.729334681876409</v>
      </c>
      <c r="AF348" s="22">
        <f>IFERROR(VLOOKUP(AF$1,Weights!$W$3:$X$33,2,FALSE),0)*J348</f>
        <v>5.8349817240346074</v>
      </c>
      <c r="AG348" s="22">
        <f>IFERROR(VLOOKUP(AG$1,Weights!$W$3:$X$33,2,FALSE),0)*K348</f>
        <v>6.9012675436590474</v>
      </c>
      <c r="AH348" s="22">
        <f>IFERROR(VLOOKUP(AH$1,Weights!$W$3:$X$33,2,FALSE),0)*L348</f>
        <v>3.567532346774295</v>
      </c>
      <c r="AI348" s="22">
        <f>IFERROR(VLOOKUP(AI$1,Weights!$W$3:$X$33,2,FALSE),0)*M348</f>
        <v>0</v>
      </c>
      <c r="AJ348" s="22">
        <f>IFERROR(VLOOKUP(AJ$1,Weights!$W$3:$X$33,2,FALSE),0)*N348</f>
        <v>0</v>
      </c>
      <c r="AK348" s="22">
        <f>IFERROR(VLOOKUP(AK$1,Weights!$W$3:$X$33,2,FALSE),0)*O348</f>
        <v>0</v>
      </c>
      <c r="AL348" s="22">
        <f>IFERROR(VLOOKUP(AL$1,Weights!$W$3:$X$33,2,FALSE),0)*P348</f>
        <v>0.74755709820165261</v>
      </c>
      <c r="AM348" s="22">
        <f>IFERROR(VLOOKUP(AM$1,Weights!$W$3:$X$33,2,FALSE),0)*Q348</f>
        <v>9.8329656027505301</v>
      </c>
      <c r="AN348" s="22">
        <f>IFERROR(VLOOKUP(AN$1,Weights!$W$3:$X$33,2,FALSE),0)*R348</f>
        <v>2.5892526175982078</v>
      </c>
      <c r="AO348" s="22">
        <f>IFERROR(VLOOKUP(AO$1,Weights!$W$3:$X$33,2,FALSE),0)*S348</f>
        <v>0</v>
      </c>
      <c r="AP348" s="22">
        <f>IFERROR(VLOOKUP(AP$1,Weights!$W$3:$X$33,2,FALSE),0)*T348</f>
        <v>0</v>
      </c>
      <c r="AQ348" s="22">
        <f>IFERROR(VLOOKUP(AQ$1,Weights!$W$3:$X$33,2,FALSE),0)*U348</f>
        <v>17.984411127022465</v>
      </c>
      <c r="AR348" s="22">
        <f>IFERROR(VLOOKUP(AR$1,Weights!$W$3:$X$33,2,FALSE),0)*V348</f>
        <v>31.936447249453003</v>
      </c>
      <c r="AS348" s="22">
        <f>IFERROR(VLOOKUP(AS$1,Weights!$W$3:$X$33,2,FALSE),0)*W348</f>
        <v>5.6701585703667821</v>
      </c>
      <c r="AT348" s="22">
        <f>IFERROR(VLOOKUP(AT$1,Weights!$W$3:$X$33,2,FALSE),0)*X348</f>
        <v>2.9609935308287167</v>
      </c>
      <c r="AU348" s="23">
        <f t="shared" si="5"/>
        <v>141.43453874288508</v>
      </c>
    </row>
    <row r="349" spans="1:47" x14ac:dyDescent="0.2">
      <c r="A349" s="3">
        <v>2014</v>
      </c>
      <c r="B349" s="2">
        <v>5</v>
      </c>
      <c r="C349" s="3">
        <v>717</v>
      </c>
      <c r="D349" s="2">
        <v>590.25</v>
      </c>
      <c r="E349" s="2">
        <v>541.75</v>
      </c>
      <c r="F349" s="2">
        <v>420.75</v>
      </c>
      <c r="G349" s="2">
        <v>546.5</v>
      </c>
      <c r="H349" s="2">
        <v>436.75</v>
      </c>
      <c r="I349" s="2">
        <v>540.75</v>
      </c>
      <c r="J349" s="2">
        <v>632.5</v>
      </c>
      <c r="K349" s="2">
        <v>688.75</v>
      </c>
      <c r="L349" s="2">
        <v>439.25</v>
      </c>
      <c r="M349" s="2">
        <v>787.75</v>
      </c>
      <c r="N349" s="2">
        <v>788</v>
      </c>
      <c r="O349" s="2">
        <v>497.5</v>
      </c>
      <c r="P349" s="2">
        <v>632.5</v>
      </c>
      <c r="Q349" s="2">
        <v>664.5</v>
      </c>
      <c r="R349" s="2">
        <v>668.25</v>
      </c>
      <c r="S349" s="2">
        <v>582.25</v>
      </c>
      <c r="T349" s="2">
        <v>481.25</v>
      </c>
      <c r="U349" s="2">
        <v>349.25</v>
      </c>
      <c r="V349" s="2">
        <v>904.25</v>
      </c>
      <c r="W349" s="2">
        <v>457.75</v>
      </c>
      <c r="X349" s="2">
        <v>868.25</v>
      </c>
      <c r="Y349" s="22">
        <f>IFERROR(VLOOKUP(Y$1,Weights!$W$3:$X$33,2,FALSE),0)*C349</f>
        <v>0</v>
      </c>
      <c r="Z349" s="22">
        <f>IFERROR(VLOOKUP(Z$1,Weights!$W$3:$X$33,2,FALSE),0)*D349</f>
        <v>2.6502166195306045</v>
      </c>
      <c r="AA349" s="22">
        <f>IFERROR(VLOOKUP(AA$1,Weights!$W$3:$X$33,2,FALSE),0)*E349</f>
        <v>2.4324521027203811</v>
      </c>
      <c r="AB349" s="22">
        <f>IFERROR(VLOOKUP(AB$1,Weights!$W$3:$X$33,2,FALSE),0)*F349</f>
        <v>1.283778027070817</v>
      </c>
      <c r="AC349" s="22">
        <f>IFERROR(VLOOKUP(AC$1,Weights!$W$3:$X$33,2,FALSE),0)*G349</f>
        <v>64.766848575684435</v>
      </c>
      <c r="AD349" s="22">
        <f>IFERROR(VLOOKUP(AD$1,Weights!$W$3:$X$33,2,FALSE),0)*H349</f>
        <v>0.93722398516856931</v>
      </c>
      <c r="AE349" s="22">
        <f>IFERROR(VLOOKUP(AE$1,Weights!$W$3:$X$33,2,FALSE),0)*I349</f>
        <v>52.282515335763229</v>
      </c>
      <c r="AF349" s="22">
        <f>IFERROR(VLOOKUP(AF$1,Weights!$W$3:$X$33,2,FALSE),0)*J349</f>
        <v>5.9550237038352387</v>
      </c>
      <c r="AG349" s="22">
        <f>IFERROR(VLOOKUP(AG$1,Weights!$W$3:$X$33,2,FALSE),0)*K349</f>
        <v>7.0706552929641786</v>
      </c>
      <c r="AH349" s="22">
        <f>IFERROR(VLOOKUP(AH$1,Weights!$W$3:$X$33,2,FALSE),0)*L349</f>
        <v>3.6379305474651398</v>
      </c>
      <c r="AI349" s="22">
        <f>IFERROR(VLOOKUP(AI$1,Weights!$W$3:$X$33,2,FALSE),0)*M349</f>
        <v>0</v>
      </c>
      <c r="AJ349" s="22">
        <f>IFERROR(VLOOKUP(AJ$1,Weights!$W$3:$X$33,2,FALSE),0)*N349</f>
        <v>0</v>
      </c>
      <c r="AK349" s="22">
        <f>IFERROR(VLOOKUP(AK$1,Weights!$W$3:$X$33,2,FALSE),0)*O349</f>
        <v>0</v>
      </c>
      <c r="AL349" s="22">
        <f>IFERROR(VLOOKUP(AL$1,Weights!$W$3:$X$33,2,FALSE),0)*P349</f>
        <v>0.76293644955634576</v>
      </c>
      <c r="AM349" s="22">
        <f>IFERROR(VLOOKUP(AM$1,Weights!$W$3:$X$33,2,FALSE),0)*Q349</f>
        <v>10.087233721385916</v>
      </c>
      <c r="AN349" s="22">
        <f>IFERROR(VLOOKUP(AN$1,Weights!$W$3:$X$33,2,FALSE),0)*R349</f>
        <v>2.6487073275315764</v>
      </c>
      <c r="AO349" s="22">
        <f>IFERROR(VLOOKUP(AO$1,Weights!$W$3:$X$33,2,FALSE),0)*S349</f>
        <v>0</v>
      </c>
      <c r="AP349" s="22">
        <f>IFERROR(VLOOKUP(AP$1,Weights!$W$3:$X$33,2,FALSE),0)*T349</f>
        <v>0</v>
      </c>
      <c r="AQ349" s="22">
        <f>IFERROR(VLOOKUP(AQ$1,Weights!$W$3:$X$33,2,FALSE),0)*U349</f>
        <v>21.733756353330783</v>
      </c>
      <c r="AR349" s="22">
        <f>IFERROR(VLOOKUP(AR$1,Weights!$W$3:$X$33,2,FALSE),0)*V349</f>
        <v>31.691119259608094</v>
      </c>
      <c r="AS349" s="22">
        <f>IFERROR(VLOOKUP(AS$1,Weights!$W$3:$X$33,2,FALSE),0)*W349</f>
        <v>5.822804454482096</v>
      </c>
      <c r="AT349" s="22">
        <f>IFERROR(VLOOKUP(AT$1,Weights!$W$3:$X$33,2,FALSE),0)*X349</f>
        <v>2.9431970614104559</v>
      </c>
      <c r="AU349" s="23">
        <f t="shared" si="5"/>
        <v>149.39821588069793</v>
      </c>
    </row>
    <row r="350" spans="1:47" x14ac:dyDescent="0.2">
      <c r="A350" s="3">
        <v>2015</v>
      </c>
      <c r="B350" s="3">
        <v>5</v>
      </c>
      <c r="C350" s="3">
        <v>699.75</v>
      </c>
      <c r="D350" s="2">
        <v>600</v>
      </c>
      <c r="E350" s="2">
        <v>561.75</v>
      </c>
      <c r="F350" s="2">
        <v>424</v>
      </c>
      <c r="G350" s="2">
        <v>535.5</v>
      </c>
      <c r="H350" s="2">
        <v>442.25</v>
      </c>
      <c r="I350" s="2">
        <v>525.75</v>
      </c>
      <c r="J350" s="2">
        <v>642.25</v>
      </c>
      <c r="K350" s="2">
        <v>679.75</v>
      </c>
      <c r="L350" s="2">
        <v>442.25</v>
      </c>
      <c r="M350" s="2">
        <v>775.25</v>
      </c>
      <c r="N350" s="2">
        <v>760.75</v>
      </c>
      <c r="O350" s="2">
        <v>503.5</v>
      </c>
      <c r="P350" s="2">
        <v>642.25</v>
      </c>
      <c r="Q350" s="2">
        <v>654.75</v>
      </c>
      <c r="R350" s="2">
        <v>656.5</v>
      </c>
      <c r="S350" s="2">
        <v>576</v>
      </c>
      <c r="T350" s="2">
        <v>337.75</v>
      </c>
      <c r="U350" s="2">
        <v>376</v>
      </c>
      <c r="V350" s="2">
        <v>866</v>
      </c>
      <c r="W350" s="2">
        <v>472</v>
      </c>
      <c r="X350" s="2">
        <v>834</v>
      </c>
      <c r="Y350" s="22">
        <f>IFERROR(VLOOKUP(Y$1,Weights!$W$3:$X$33,2,FALSE),0)*C350</f>
        <v>0</v>
      </c>
      <c r="Z350" s="22">
        <f>IFERROR(VLOOKUP(Z$1,Weights!$W$3:$X$33,2,FALSE),0)*D350</f>
        <v>2.6939940223945156</v>
      </c>
      <c r="AA350" s="22">
        <f>IFERROR(VLOOKUP(AA$1,Weights!$W$3:$X$33,2,FALSE),0)*E350</f>
        <v>2.5222519034668651</v>
      </c>
      <c r="AB350" s="22">
        <f>IFERROR(VLOOKUP(AB$1,Weights!$W$3:$X$33,2,FALSE),0)*F350</f>
        <v>1.2936943160499736</v>
      </c>
      <c r="AC350" s="22">
        <f>IFERROR(VLOOKUP(AC$1,Weights!$W$3:$X$33,2,FALSE),0)*G350</f>
        <v>63.46321575897349</v>
      </c>
      <c r="AD350" s="22">
        <f>IFERROR(VLOOKUP(AD$1,Weights!$W$3:$X$33,2,FALSE),0)*H350</f>
        <v>0.94902646237160793</v>
      </c>
      <c r="AE350" s="22">
        <f>IFERROR(VLOOKUP(AE$1,Weights!$W$3:$X$33,2,FALSE),0)*I350</f>
        <v>50.832237517850238</v>
      </c>
      <c r="AF350" s="22">
        <f>IFERROR(VLOOKUP(AF$1,Weights!$W$3:$X$33,2,FALSE),0)*J350</f>
        <v>6.0468205119180736</v>
      </c>
      <c r="AG350" s="22">
        <f>IFERROR(VLOOKUP(AG$1,Weights!$W$3:$X$33,2,FALSE),0)*K350</f>
        <v>6.9782619751613799</v>
      </c>
      <c r="AH350" s="22">
        <f>IFERROR(VLOOKUP(AH$1,Weights!$W$3:$X$33,2,FALSE),0)*L350</f>
        <v>3.6627769712383795</v>
      </c>
      <c r="AI350" s="22">
        <f>IFERROR(VLOOKUP(AI$1,Weights!$W$3:$X$33,2,FALSE),0)*M350</f>
        <v>0</v>
      </c>
      <c r="AJ350" s="22">
        <f>IFERROR(VLOOKUP(AJ$1,Weights!$W$3:$X$33,2,FALSE),0)*N350</f>
        <v>0</v>
      </c>
      <c r="AK350" s="22">
        <f>IFERROR(VLOOKUP(AK$1,Weights!$W$3:$X$33,2,FALSE),0)*O350</f>
        <v>0</v>
      </c>
      <c r="AL350" s="22">
        <f>IFERROR(VLOOKUP(AL$1,Weights!$W$3:$X$33,2,FALSE),0)*P350</f>
        <v>0.77469713000405227</v>
      </c>
      <c r="AM350" s="22">
        <f>IFERROR(VLOOKUP(AM$1,Weights!$W$3:$X$33,2,FALSE),0)*Q350</f>
        <v>9.9392269060608402</v>
      </c>
      <c r="AN350" s="22">
        <f>IFERROR(VLOOKUP(AN$1,Weights!$W$3:$X$33,2,FALSE),0)*R350</f>
        <v>2.6021344714171044</v>
      </c>
      <c r="AO350" s="22">
        <f>IFERROR(VLOOKUP(AO$1,Weights!$W$3:$X$33,2,FALSE),0)*S350</f>
        <v>0</v>
      </c>
      <c r="AP350" s="22">
        <f>IFERROR(VLOOKUP(AP$1,Weights!$W$3:$X$33,2,FALSE),0)*T350</f>
        <v>0</v>
      </c>
      <c r="AQ350" s="22">
        <f>IFERROR(VLOOKUP(AQ$1,Weights!$W$3:$X$33,2,FALSE),0)*U350</f>
        <v>23.398403404015387</v>
      </c>
      <c r="AR350" s="22">
        <f>IFERROR(VLOOKUP(AR$1,Weights!$W$3:$X$33,2,FALSE),0)*V350</f>
        <v>30.350577029384141</v>
      </c>
      <c r="AS350" s="22">
        <f>IFERROR(VLOOKUP(AS$1,Weights!$W$3:$X$33,2,FALSE),0)*W350</f>
        <v>6.0040714418690317</v>
      </c>
      <c r="AT350" s="22">
        <f>IFERROR(VLOOKUP(AT$1,Weights!$W$3:$X$33,2,FALSE),0)*X350</f>
        <v>2.8270962847294214</v>
      </c>
      <c r="AU350" s="23">
        <f t="shared" si="5"/>
        <v>148.2671473850003</v>
      </c>
    </row>
    <row r="351" spans="1:47" x14ac:dyDescent="0.2">
      <c r="A351" s="3">
        <v>2016</v>
      </c>
      <c r="B351" s="3">
        <v>5</v>
      </c>
      <c r="C351" s="3">
        <v>692</v>
      </c>
      <c r="D351" s="2">
        <v>614.75</v>
      </c>
      <c r="E351" s="2">
        <v>572.75</v>
      </c>
      <c r="F351" s="2">
        <v>425.75</v>
      </c>
      <c r="G351" s="2">
        <v>526.5</v>
      </c>
      <c r="H351" s="2">
        <v>446</v>
      </c>
      <c r="I351" s="2">
        <v>512.75</v>
      </c>
      <c r="J351" s="2">
        <v>650.75</v>
      </c>
      <c r="K351" s="2">
        <v>687.5</v>
      </c>
      <c r="L351" s="2">
        <v>446</v>
      </c>
      <c r="M351" s="2">
        <v>796</v>
      </c>
      <c r="N351" s="2">
        <v>746</v>
      </c>
      <c r="O351" s="2">
        <v>509.75</v>
      </c>
      <c r="P351" s="2">
        <v>650.75</v>
      </c>
      <c r="Q351" s="2">
        <v>657</v>
      </c>
      <c r="R351" s="2">
        <v>657.5</v>
      </c>
      <c r="S351" s="2">
        <v>576.25</v>
      </c>
      <c r="T351" s="2">
        <v>496.5</v>
      </c>
      <c r="U351" s="2">
        <v>401.5</v>
      </c>
      <c r="V351" s="2">
        <v>843.5</v>
      </c>
      <c r="W351" s="2">
        <v>482.5</v>
      </c>
      <c r="X351" s="2">
        <v>815</v>
      </c>
      <c r="Y351" s="22">
        <f>IFERROR(VLOOKUP(Y$1,Weights!$W$3:$X$33,2,FALSE),0)*C351</f>
        <v>0</v>
      </c>
      <c r="Z351" s="22">
        <f>IFERROR(VLOOKUP(Z$1,Weights!$W$3:$X$33,2,FALSE),0)*D351</f>
        <v>2.7602213754450475</v>
      </c>
      <c r="AA351" s="22">
        <f>IFERROR(VLOOKUP(AA$1,Weights!$W$3:$X$33,2,FALSE),0)*E351</f>
        <v>2.5716417938774314</v>
      </c>
      <c r="AB351" s="22">
        <f>IFERROR(VLOOKUP(AB$1,Weights!$W$3:$X$33,2,FALSE),0)*F351</f>
        <v>1.2990338562695196</v>
      </c>
      <c r="AC351" s="22">
        <f>IFERROR(VLOOKUP(AC$1,Weights!$W$3:$X$33,2,FALSE),0)*G351</f>
        <v>62.396607090755445</v>
      </c>
      <c r="AD351" s="22">
        <f>IFERROR(VLOOKUP(AD$1,Weights!$W$3:$X$33,2,FALSE),0)*H351</f>
        <v>0.95707360591913426</v>
      </c>
      <c r="AE351" s="22">
        <f>IFERROR(VLOOKUP(AE$1,Weights!$W$3:$X$33,2,FALSE),0)*I351</f>
        <v>49.575330075658982</v>
      </c>
      <c r="AF351" s="22">
        <f>IFERROR(VLOOKUP(AF$1,Weights!$W$3:$X$33,2,FALSE),0)*J351</f>
        <v>6.1268484984518281</v>
      </c>
      <c r="AG351" s="22">
        <f>IFERROR(VLOOKUP(AG$1,Weights!$W$3:$X$33,2,FALSE),0)*K351</f>
        <v>7.0578228877137894</v>
      </c>
      <c r="AH351" s="22">
        <f>IFERROR(VLOOKUP(AH$1,Weights!$W$3:$X$33,2,FALSE),0)*L351</f>
        <v>3.6938350009549286</v>
      </c>
      <c r="AI351" s="22">
        <f>IFERROR(VLOOKUP(AI$1,Weights!$W$3:$X$33,2,FALSE),0)*M351</f>
        <v>0</v>
      </c>
      <c r="AJ351" s="22">
        <f>IFERROR(VLOOKUP(AJ$1,Weights!$W$3:$X$33,2,FALSE),0)*N351</f>
        <v>0</v>
      </c>
      <c r="AK351" s="22">
        <f>IFERROR(VLOOKUP(AK$1,Weights!$W$3:$X$33,2,FALSE),0)*O351</f>
        <v>0</v>
      </c>
      <c r="AL351" s="22">
        <f>IFERROR(VLOOKUP(AL$1,Weights!$W$3:$X$33,2,FALSE),0)*P351</f>
        <v>0.78495003090718096</v>
      </c>
      <c r="AM351" s="22">
        <f>IFERROR(VLOOKUP(AM$1,Weights!$W$3:$X$33,2,FALSE),0)*Q351</f>
        <v>9.9733823249820119</v>
      </c>
      <c r="AN351" s="22">
        <f>IFERROR(VLOOKUP(AN$1,Weights!$W$3:$X$33,2,FALSE),0)*R351</f>
        <v>2.606098118745996</v>
      </c>
      <c r="AO351" s="22">
        <f>IFERROR(VLOOKUP(AO$1,Weights!$W$3:$X$33,2,FALSE),0)*S351</f>
        <v>0</v>
      </c>
      <c r="AP351" s="22">
        <f>IFERROR(VLOOKUP(AP$1,Weights!$W$3:$X$33,2,FALSE),0)*T351</f>
        <v>0</v>
      </c>
      <c r="AQ351" s="22">
        <f>IFERROR(VLOOKUP(AQ$1,Weights!$W$3:$X$33,2,FALSE),0)*U351</f>
        <v>24.9852632093409</v>
      </c>
      <c r="AR351" s="22">
        <f>IFERROR(VLOOKUP(AR$1,Weights!$W$3:$X$33,2,FALSE),0)*V351</f>
        <v>29.562022776311228</v>
      </c>
      <c r="AS351" s="22">
        <f>IFERROR(VLOOKUP(AS$1,Weights!$W$3:$X$33,2,FALSE),0)*W351</f>
        <v>6.1376365904699322</v>
      </c>
      <c r="AT351" s="22">
        <f>IFERROR(VLOOKUP(AT$1,Weights!$W$3:$X$33,2,FALSE),0)*X351</f>
        <v>2.7626900144538111</v>
      </c>
      <c r="AU351" s="23">
        <f t="shared" si="5"/>
        <v>148.1879185748405</v>
      </c>
    </row>
    <row r="352" spans="1:47" x14ac:dyDescent="0.2">
      <c r="A352" s="12">
        <v>1947</v>
      </c>
      <c r="B352" s="3">
        <v>6</v>
      </c>
      <c r="C352" s="2">
        <v>33</v>
      </c>
      <c r="D352" s="2">
        <v>0</v>
      </c>
      <c r="E352" s="2">
        <v>0</v>
      </c>
      <c r="F352" s="2">
        <v>26</v>
      </c>
      <c r="G352" s="2">
        <v>31</v>
      </c>
      <c r="H352" s="2">
        <v>32</v>
      </c>
      <c r="I352" s="2">
        <v>30</v>
      </c>
      <c r="J352" s="2">
        <v>30</v>
      </c>
      <c r="K352" s="2">
        <v>35</v>
      </c>
      <c r="L352" s="2">
        <v>32</v>
      </c>
      <c r="M352" s="2">
        <v>42</v>
      </c>
      <c r="N352" s="2">
        <v>28</v>
      </c>
      <c r="O352" s="2">
        <v>0</v>
      </c>
      <c r="P352" s="2">
        <v>30</v>
      </c>
      <c r="Q352" s="2">
        <v>33</v>
      </c>
      <c r="R352" s="2">
        <v>33</v>
      </c>
      <c r="S352" s="2">
        <v>25</v>
      </c>
      <c r="T352" s="2">
        <v>0</v>
      </c>
      <c r="U352" s="2">
        <v>41</v>
      </c>
      <c r="V352" s="2">
        <v>27</v>
      </c>
      <c r="W352" s="2">
        <v>63</v>
      </c>
      <c r="X352" s="2">
        <v>27</v>
      </c>
      <c r="Y352" s="22">
        <f>IFERROR(VLOOKUP(Y$1,Weights!$W$3:$X$33,2,FALSE),0)*C352</f>
        <v>0</v>
      </c>
      <c r="Z352" s="22">
        <f>IFERROR(VLOOKUP(Z$1,Weights!$W$3:$X$33,2,FALSE),0)*D352</f>
        <v>0</v>
      </c>
      <c r="AA352" s="22">
        <f>IFERROR(VLOOKUP(AA$1,Weights!$W$3:$X$33,2,FALSE),0)*E352</f>
        <v>0</v>
      </c>
      <c r="AB352" s="22">
        <f>IFERROR(VLOOKUP(AB$1,Weights!$W$3:$X$33,2,FALSE),0)*F352</f>
        <v>7.9330311833253106E-2</v>
      </c>
      <c r="AC352" s="22">
        <f>IFERROR(VLOOKUP(AC$1,Weights!$W$3:$X$33,2,FALSE),0)*G352</f>
        <v>3.673874301639922</v>
      </c>
      <c r="AD352" s="22">
        <f>IFERROR(VLOOKUP(AD$1,Weights!$W$3:$X$33,2,FALSE),0)*H352</f>
        <v>6.8668958272224884E-2</v>
      </c>
      <c r="AE352" s="22">
        <f>IFERROR(VLOOKUP(AE$1,Weights!$W$3:$X$33,2,FALSE),0)*I352</f>
        <v>2.9005556358259765</v>
      </c>
      <c r="AF352" s="22">
        <f>IFERROR(VLOOKUP(AF$1,Weights!$W$3:$X$33,2,FALSE),0)*J352</f>
        <v>0.28245171717795597</v>
      </c>
      <c r="AG352" s="22">
        <f>IFERROR(VLOOKUP(AG$1,Weights!$W$3:$X$33,2,FALSE),0)*K352</f>
        <v>0.35930734701088385</v>
      </c>
      <c r="AH352" s="22">
        <f>IFERROR(VLOOKUP(AH$1,Weights!$W$3:$X$33,2,FALSE),0)*L352</f>
        <v>0.26502852024788726</v>
      </c>
      <c r="AI352" s="22">
        <f>IFERROR(VLOOKUP(AI$1,Weights!$W$3:$X$33,2,FALSE),0)*M352</f>
        <v>0</v>
      </c>
      <c r="AJ352" s="22">
        <f>IFERROR(VLOOKUP(AJ$1,Weights!$W$3:$X$33,2,FALSE),0)*N352</f>
        <v>0</v>
      </c>
      <c r="AK352" s="22">
        <f>IFERROR(VLOOKUP(AK$1,Weights!$W$3:$X$33,2,FALSE),0)*O352</f>
        <v>0</v>
      </c>
      <c r="AL352" s="22">
        <f>IFERROR(VLOOKUP(AL$1,Weights!$W$3:$X$33,2,FALSE),0)*P352</f>
        <v>3.6186709069866201E-2</v>
      </c>
      <c r="AM352" s="22">
        <f>IFERROR(VLOOKUP(AM$1,Weights!$W$3:$X$33,2,FALSE),0)*Q352</f>
        <v>0.50094614417717864</v>
      </c>
      <c r="AN352" s="22">
        <f>IFERROR(VLOOKUP(AN$1,Weights!$W$3:$X$33,2,FALSE),0)*R352</f>
        <v>0.13080036185341121</v>
      </c>
      <c r="AO352" s="22">
        <f>IFERROR(VLOOKUP(AO$1,Weights!$W$3:$X$33,2,FALSE),0)*S352</f>
        <v>0</v>
      </c>
      <c r="AP352" s="22">
        <f>IFERROR(VLOOKUP(AP$1,Weights!$W$3:$X$33,2,FALSE),0)*T352</f>
        <v>0</v>
      </c>
      <c r="AQ352" s="22">
        <f>IFERROR(VLOOKUP(AQ$1,Weights!$W$3:$X$33,2,FALSE),0)*U352</f>
        <v>2.5514216477782736</v>
      </c>
      <c r="AR352" s="22">
        <f>IFERROR(VLOOKUP(AR$1,Weights!$W$3:$X$33,2,FALSE),0)*V352</f>
        <v>0.94626510368749639</v>
      </c>
      <c r="AS352" s="22">
        <f>IFERROR(VLOOKUP(AS$1,Weights!$W$3:$X$33,2,FALSE),0)*W352</f>
        <v>0.80139089160540045</v>
      </c>
      <c r="AT352" s="22">
        <f>IFERROR(VLOOKUP(AT$1,Weights!$W$3:$X$33,2,FALSE),0)*X352</f>
        <v>9.1524699865340994E-2</v>
      </c>
      <c r="AU352" s="23">
        <f t="shared" si="5"/>
        <v>9.0138780484051484</v>
      </c>
    </row>
    <row r="353" spans="1:47" x14ac:dyDescent="0.2">
      <c r="A353" s="2">
        <v>1948</v>
      </c>
      <c r="B353" s="2">
        <v>6</v>
      </c>
      <c r="C353" s="3">
        <v>37</v>
      </c>
      <c r="D353" s="2">
        <v>34</v>
      </c>
      <c r="E353" s="2">
        <v>0</v>
      </c>
      <c r="F353" s="2">
        <v>29</v>
      </c>
      <c r="G353" s="2">
        <v>34</v>
      </c>
      <c r="H353" s="2">
        <v>36</v>
      </c>
      <c r="I353" s="2">
        <v>33</v>
      </c>
      <c r="J353" s="2">
        <v>33</v>
      </c>
      <c r="K353" s="2">
        <v>37</v>
      </c>
      <c r="L353" s="2">
        <v>36</v>
      </c>
      <c r="M353" s="2">
        <v>49</v>
      </c>
      <c r="N353" s="2">
        <v>31</v>
      </c>
      <c r="O353" s="2">
        <v>0</v>
      </c>
      <c r="P353" s="2">
        <v>33</v>
      </c>
      <c r="Q353" s="2">
        <v>35</v>
      </c>
      <c r="R353" s="2">
        <v>35</v>
      </c>
      <c r="S353" s="2">
        <v>29</v>
      </c>
      <c r="T353" s="2">
        <v>0</v>
      </c>
      <c r="U353" s="2">
        <v>42</v>
      </c>
      <c r="V353" s="2">
        <v>30</v>
      </c>
      <c r="W353" s="2">
        <v>64</v>
      </c>
      <c r="X353" s="2">
        <v>31</v>
      </c>
      <c r="Y353" s="22">
        <f>IFERROR(VLOOKUP(Y$1,Weights!$W$3:$X$33,2,FALSE),0)*C353</f>
        <v>0</v>
      </c>
      <c r="Z353" s="22">
        <f>IFERROR(VLOOKUP(Z$1,Weights!$W$3:$X$33,2,FALSE),0)*D353</f>
        <v>0.15265966126902256</v>
      </c>
      <c r="AA353" s="22">
        <f>IFERROR(VLOOKUP(AA$1,Weights!$W$3:$X$33,2,FALSE),0)*E353</f>
        <v>0</v>
      </c>
      <c r="AB353" s="22">
        <f>IFERROR(VLOOKUP(AB$1,Weights!$W$3:$X$33,2,FALSE),0)*F353</f>
        <v>8.8483809352474616E-2</v>
      </c>
      <c r="AC353" s="22">
        <f>IFERROR(VLOOKUP(AC$1,Weights!$W$3:$X$33,2,FALSE),0)*G353</f>
        <v>4.0294105243792693</v>
      </c>
      <c r="AD353" s="22">
        <f>IFERROR(VLOOKUP(AD$1,Weights!$W$3:$X$33,2,FALSE),0)*H353</f>
        <v>7.7252578056252991E-2</v>
      </c>
      <c r="AE353" s="22">
        <f>IFERROR(VLOOKUP(AE$1,Weights!$W$3:$X$33,2,FALSE),0)*I353</f>
        <v>3.1906111994085742</v>
      </c>
      <c r="AF353" s="22">
        <f>IFERROR(VLOOKUP(AF$1,Weights!$W$3:$X$33,2,FALSE),0)*J353</f>
        <v>0.31069688889575159</v>
      </c>
      <c r="AG353" s="22">
        <f>IFERROR(VLOOKUP(AG$1,Weights!$W$3:$X$33,2,FALSE),0)*K353</f>
        <v>0.37983919541150579</v>
      </c>
      <c r="AH353" s="22">
        <f>IFERROR(VLOOKUP(AH$1,Weights!$W$3:$X$33,2,FALSE),0)*L353</f>
        <v>0.29815708527887319</v>
      </c>
      <c r="AI353" s="22">
        <f>IFERROR(VLOOKUP(AI$1,Weights!$W$3:$X$33,2,FALSE),0)*M353</f>
        <v>0</v>
      </c>
      <c r="AJ353" s="22">
        <f>IFERROR(VLOOKUP(AJ$1,Weights!$W$3:$X$33,2,FALSE),0)*N353</f>
        <v>0</v>
      </c>
      <c r="AK353" s="22">
        <f>IFERROR(VLOOKUP(AK$1,Weights!$W$3:$X$33,2,FALSE),0)*O353</f>
        <v>0</v>
      </c>
      <c r="AL353" s="22">
        <f>IFERROR(VLOOKUP(AL$1,Weights!$W$3:$X$33,2,FALSE),0)*P353</f>
        <v>3.9805379976852823E-2</v>
      </c>
      <c r="AM353" s="22">
        <f>IFERROR(VLOOKUP(AM$1,Weights!$W$3:$X$33,2,FALSE),0)*Q353</f>
        <v>0.53130651655155314</v>
      </c>
      <c r="AN353" s="22">
        <f>IFERROR(VLOOKUP(AN$1,Weights!$W$3:$X$33,2,FALSE),0)*R353</f>
        <v>0.13872765651119368</v>
      </c>
      <c r="AO353" s="22">
        <f>IFERROR(VLOOKUP(AO$1,Weights!$W$3:$X$33,2,FALSE),0)*S353</f>
        <v>0</v>
      </c>
      <c r="AP353" s="22">
        <f>IFERROR(VLOOKUP(AP$1,Weights!$W$3:$X$33,2,FALSE),0)*T353</f>
        <v>0</v>
      </c>
      <c r="AQ353" s="22">
        <f>IFERROR(VLOOKUP(AQ$1,Weights!$W$3:$X$33,2,FALSE),0)*U353</f>
        <v>2.6136514440655487</v>
      </c>
      <c r="AR353" s="22">
        <f>IFERROR(VLOOKUP(AR$1,Weights!$W$3:$X$33,2,FALSE),0)*V353</f>
        <v>1.0514056707638848</v>
      </c>
      <c r="AS353" s="22">
        <f>IFERROR(VLOOKUP(AS$1,Weights!$W$3:$X$33,2,FALSE),0)*W353</f>
        <v>0.81411138194834332</v>
      </c>
      <c r="AT353" s="22">
        <f>IFERROR(VLOOKUP(AT$1,Weights!$W$3:$X$33,2,FALSE),0)*X353</f>
        <v>0.10508391466020632</v>
      </c>
      <c r="AU353" s="23">
        <f t="shared" si="5"/>
        <v>9.7154625515155288</v>
      </c>
    </row>
    <row r="354" spans="1:47" x14ac:dyDescent="0.2">
      <c r="A354" s="2">
        <v>1949</v>
      </c>
      <c r="B354" s="2">
        <v>6</v>
      </c>
      <c r="C354" s="3">
        <v>39</v>
      </c>
      <c r="D354" s="2">
        <v>35</v>
      </c>
      <c r="E354" s="2">
        <v>0</v>
      </c>
      <c r="F354" s="2">
        <v>30</v>
      </c>
      <c r="G354" s="2">
        <v>37</v>
      </c>
      <c r="H354" s="2">
        <v>36</v>
      </c>
      <c r="I354" s="2">
        <v>35</v>
      </c>
      <c r="J354" s="2">
        <v>36</v>
      </c>
      <c r="K354" s="2">
        <v>40</v>
      </c>
      <c r="L354" s="2">
        <v>36</v>
      </c>
      <c r="M354" s="2">
        <v>49</v>
      </c>
      <c r="N354" s="2">
        <v>34</v>
      </c>
      <c r="O354" s="2">
        <v>0</v>
      </c>
      <c r="P354" s="2">
        <v>36</v>
      </c>
      <c r="Q354" s="2">
        <v>38</v>
      </c>
      <c r="R354" s="2">
        <v>38</v>
      </c>
      <c r="S354" s="2">
        <v>30</v>
      </c>
      <c r="T354" s="2">
        <v>0</v>
      </c>
      <c r="U354" s="2">
        <v>45</v>
      </c>
      <c r="V354" s="2">
        <v>32</v>
      </c>
      <c r="W354" s="2">
        <v>68</v>
      </c>
      <c r="X354" s="2">
        <v>33</v>
      </c>
      <c r="Y354" s="22">
        <f>IFERROR(VLOOKUP(Y$1,Weights!$W$3:$X$33,2,FALSE),0)*C354</f>
        <v>0</v>
      </c>
      <c r="Z354" s="22">
        <f>IFERROR(VLOOKUP(Z$1,Weights!$W$3:$X$33,2,FALSE),0)*D354</f>
        <v>0.15714965130634673</v>
      </c>
      <c r="AA354" s="22">
        <f>IFERROR(VLOOKUP(AA$1,Weights!$W$3:$X$33,2,FALSE),0)*E354</f>
        <v>0</v>
      </c>
      <c r="AB354" s="22">
        <f>IFERROR(VLOOKUP(AB$1,Weights!$W$3:$X$33,2,FALSE),0)*F354</f>
        <v>9.1534975192215123E-2</v>
      </c>
      <c r="AC354" s="22">
        <f>IFERROR(VLOOKUP(AC$1,Weights!$W$3:$X$33,2,FALSE),0)*G354</f>
        <v>4.3849467471186161</v>
      </c>
      <c r="AD354" s="22">
        <f>IFERROR(VLOOKUP(AD$1,Weights!$W$3:$X$33,2,FALSE),0)*H354</f>
        <v>7.7252578056252991E-2</v>
      </c>
      <c r="AE354" s="22">
        <f>IFERROR(VLOOKUP(AE$1,Weights!$W$3:$X$33,2,FALSE),0)*I354</f>
        <v>3.383981575130306</v>
      </c>
      <c r="AF354" s="22">
        <f>IFERROR(VLOOKUP(AF$1,Weights!$W$3:$X$33,2,FALSE),0)*J354</f>
        <v>0.33894206061354715</v>
      </c>
      <c r="AG354" s="22">
        <f>IFERROR(VLOOKUP(AG$1,Weights!$W$3:$X$33,2,FALSE),0)*K354</f>
        <v>0.41063696801243865</v>
      </c>
      <c r="AH354" s="22">
        <f>IFERROR(VLOOKUP(AH$1,Weights!$W$3:$X$33,2,FALSE),0)*L354</f>
        <v>0.29815708527887319</v>
      </c>
      <c r="AI354" s="22">
        <f>IFERROR(VLOOKUP(AI$1,Weights!$W$3:$X$33,2,FALSE),0)*M354</f>
        <v>0</v>
      </c>
      <c r="AJ354" s="22">
        <f>IFERROR(VLOOKUP(AJ$1,Weights!$W$3:$X$33,2,FALSE),0)*N354</f>
        <v>0</v>
      </c>
      <c r="AK354" s="22">
        <f>IFERROR(VLOOKUP(AK$1,Weights!$W$3:$X$33,2,FALSE),0)*O354</f>
        <v>0</v>
      </c>
      <c r="AL354" s="22">
        <f>IFERROR(VLOOKUP(AL$1,Weights!$W$3:$X$33,2,FALSE),0)*P354</f>
        <v>4.3424050883839438E-2</v>
      </c>
      <c r="AM354" s="22">
        <f>IFERROR(VLOOKUP(AM$1,Weights!$W$3:$X$33,2,FALSE),0)*Q354</f>
        <v>0.57684707511311484</v>
      </c>
      <c r="AN354" s="22">
        <f>IFERROR(VLOOKUP(AN$1,Weights!$W$3:$X$33,2,FALSE),0)*R354</f>
        <v>0.15061859849786743</v>
      </c>
      <c r="AO354" s="22">
        <f>IFERROR(VLOOKUP(AO$1,Weights!$W$3:$X$33,2,FALSE),0)*S354</f>
        <v>0</v>
      </c>
      <c r="AP354" s="22">
        <f>IFERROR(VLOOKUP(AP$1,Weights!$W$3:$X$33,2,FALSE),0)*T354</f>
        <v>0</v>
      </c>
      <c r="AQ354" s="22">
        <f>IFERROR(VLOOKUP(AQ$1,Weights!$W$3:$X$33,2,FALSE),0)*U354</f>
        <v>2.8003408329273736</v>
      </c>
      <c r="AR354" s="22">
        <f>IFERROR(VLOOKUP(AR$1,Weights!$W$3:$X$33,2,FALSE),0)*V354</f>
        <v>1.1214993821481438</v>
      </c>
      <c r="AS354" s="22">
        <f>IFERROR(VLOOKUP(AS$1,Weights!$W$3:$X$33,2,FALSE),0)*W354</f>
        <v>0.86499334332011479</v>
      </c>
      <c r="AT354" s="22">
        <f>IFERROR(VLOOKUP(AT$1,Weights!$W$3:$X$33,2,FALSE),0)*X354</f>
        <v>0.11186352205763898</v>
      </c>
      <c r="AU354" s="23">
        <f t="shared" si="5"/>
        <v>10.348666872884902</v>
      </c>
    </row>
    <row r="355" spans="1:47" x14ac:dyDescent="0.2">
      <c r="A355" s="2">
        <v>1950</v>
      </c>
      <c r="B355" s="2">
        <v>6</v>
      </c>
      <c r="C355" s="3">
        <v>40</v>
      </c>
      <c r="D355" s="2">
        <v>36</v>
      </c>
      <c r="E355" s="2">
        <v>0</v>
      </c>
      <c r="F355" s="2">
        <v>31</v>
      </c>
      <c r="G355" s="2">
        <v>38</v>
      </c>
      <c r="H355" s="2">
        <v>38</v>
      </c>
      <c r="I355" s="2">
        <v>37</v>
      </c>
      <c r="J355" s="2">
        <v>39</v>
      </c>
      <c r="K355" s="2">
        <v>41</v>
      </c>
      <c r="L355" s="2">
        <v>38</v>
      </c>
      <c r="M355" s="2">
        <v>50</v>
      </c>
      <c r="N355" s="2">
        <v>35</v>
      </c>
      <c r="O355" s="2">
        <v>0</v>
      </c>
      <c r="P355" s="2">
        <v>39</v>
      </c>
      <c r="Q355" s="2">
        <v>39</v>
      </c>
      <c r="R355" s="2">
        <v>39</v>
      </c>
      <c r="S355" s="2">
        <v>31</v>
      </c>
      <c r="T355" s="2">
        <v>0</v>
      </c>
      <c r="U355" s="2">
        <v>48</v>
      </c>
      <c r="V355" s="2">
        <v>33</v>
      </c>
      <c r="W355" s="2">
        <v>69</v>
      </c>
      <c r="X355" s="2">
        <v>33</v>
      </c>
      <c r="Y355" s="22">
        <f>IFERROR(VLOOKUP(Y$1,Weights!$W$3:$X$33,2,FALSE),0)*C355</f>
        <v>0</v>
      </c>
      <c r="Z355" s="22">
        <f>IFERROR(VLOOKUP(Z$1,Weights!$W$3:$X$33,2,FALSE),0)*D355</f>
        <v>0.16163964134367093</v>
      </c>
      <c r="AA355" s="22">
        <f>IFERROR(VLOOKUP(AA$1,Weights!$W$3:$X$33,2,FALSE),0)*E355</f>
        <v>0</v>
      </c>
      <c r="AB355" s="22">
        <f>IFERROR(VLOOKUP(AB$1,Weights!$W$3:$X$33,2,FALSE),0)*F355</f>
        <v>9.4586141031955617E-2</v>
      </c>
      <c r="AC355" s="22">
        <f>IFERROR(VLOOKUP(AC$1,Weights!$W$3:$X$33,2,FALSE),0)*G355</f>
        <v>4.5034588213650659</v>
      </c>
      <c r="AD355" s="22">
        <f>IFERROR(VLOOKUP(AD$1,Weights!$W$3:$X$33,2,FALSE),0)*H355</f>
        <v>8.1544387948267044E-2</v>
      </c>
      <c r="AE355" s="22">
        <f>IFERROR(VLOOKUP(AE$1,Weights!$W$3:$X$33,2,FALSE),0)*I355</f>
        <v>3.5773519508520377</v>
      </c>
      <c r="AF355" s="22">
        <f>IFERROR(VLOOKUP(AF$1,Weights!$W$3:$X$33,2,FALSE),0)*J355</f>
        <v>0.36718723233134276</v>
      </c>
      <c r="AG355" s="22">
        <f>IFERROR(VLOOKUP(AG$1,Weights!$W$3:$X$33,2,FALSE),0)*K355</f>
        <v>0.42090289221274962</v>
      </c>
      <c r="AH355" s="22">
        <f>IFERROR(VLOOKUP(AH$1,Weights!$W$3:$X$33,2,FALSE),0)*L355</f>
        <v>0.3147213677943661</v>
      </c>
      <c r="AI355" s="22">
        <f>IFERROR(VLOOKUP(AI$1,Weights!$W$3:$X$33,2,FALSE),0)*M355</f>
        <v>0</v>
      </c>
      <c r="AJ355" s="22">
        <f>IFERROR(VLOOKUP(AJ$1,Weights!$W$3:$X$33,2,FALSE),0)*N355</f>
        <v>0</v>
      </c>
      <c r="AK355" s="22">
        <f>IFERROR(VLOOKUP(AK$1,Weights!$W$3:$X$33,2,FALSE),0)*O355</f>
        <v>0</v>
      </c>
      <c r="AL355" s="22">
        <f>IFERROR(VLOOKUP(AL$1,Weights!$W$3:$X$33,2,FALSE),0)*P355</f>
        <v>4.704272179082606E-2</v>
      </c>
      <c r="AM355" s="22">
        <f>IFERROR(VLOOKUP(AM$1,Weights!$W$3:$X$33,2,FALSE),0)*Q355</f>
        <v>0.59202726130030203</v>
      </c>
      <c r="AN355" s="22">
        <f>IFERROR(VLOOKUP(AN$1,Weights!$W$3:$X$33,2,FALSE),0)*R355</f>
        <v>0.15458224582675867</v>
      </c>
      <c r="AO355" s="22">
        <f>IFERROR(VLOOKUP(AO$1,Weights!$W$3:$X$33,2,FALSE),0)*S355</f>
        <v>0</v>
      </c>
      <c r="AP355" s="22">
        <f>IFERROR(VLOOKUP(AP$1,Weights!$W$3:$X$33,2,FALSE),0)*T355</f>
        <v>0</v>
      </c>
      <c r="AQ355" s="22">
        <f>IFERROR(VLOOKUP(AQ$1,Weights!$W$3:$X$33,2,FALSE),0)*U355</f>
        <v>2.9870302217891984</v>
      </c>
      <c r="AR355" s="22">
        <f>IFERROR(VLOOKUP(AR$1,Weights!$W$3:$X$33,2,FALSE),0)*V355</f>
        <v>1.1565462378402733</v>
      </c>
      <c r="AS355" s="22">
        <f>IFERROR(VLOOKUP(AS$1,Weights!$W$3:$X$33,2,FALSE),0)*W355</f>
        <v>0.87771383366305766</v>
      </c>
      <c r="AT355" s="22">
        <f>IFERROR(VLOOKUP(AT$1,Weights!$W$3:$X$33,2,FALSE),0)*X355</f>
        <v>0.11186352205763898</v>
      </c>
      <c r="AU355" s="23">
        <f t="shared" si="5"/>
        <v>10.863919837110611</v>
      </c>
    </row>
    <row r="356" spans="1:47" x14ac:dyDescent="0.2">
      <c r="A356" s="2">
        <v>1951</v>
      </c>
      <c r="B356" s="2">
        <v>6</v>
      </c>
      <c r="C356" s="3">
        <v>43</v>
      </c>
      <c r="D356" s="2">
        <v>40</v>
      </c>
      <c r="E356" s="2">
        <v>0</v>
      </c>
      <c r="F356" s="2">
        <v>33</v>
      </c>
      <c r="G356" s="2">
        <v>40</v>
      </c>
      <c r="H356" s="2">
        <v>41</v>
      </c>
      <c r="I356" s="2">
        <v>38</v>
      </c>
      <c r="J356" s="2">
        <v>40</v>
      </c>
      <c r="K356" s="2">
        <v>45</v>
      </c>
      <c r="L356" s="2">
        <v>41</v>
      </c>
      <c r="M356" s="2">
        <v>54</v>
      </c>
      <c r="N356" s="2">
        <v>37</v>
      </c>
      <c r="O356" s="2">
        <v>0</v>
      </c>
      <c r="P356" s="2">
        <v>40</v>
      </c>
      <c r="Q356" s="2">
        <v>43</v>
      </c>
      <c r="R356" s="2">
        <v>43</v>
      </c>
      <c r="S356" s="2">
        <v>34</v>
      </c>
      <c r="T356" s="2">
        <v>0</v>
      </c>
      <c r="U356" s="2">
        <v>55</v>
      </c>
      <c r="V356" s="2">
        <v>35</v>
      </c>
      <c r="W356" s="2">
        <v>74</v>
      </c>
      <c r="X356" s="2">
        <v>35</v>
      </c>
      <c r="Y356" s="22">
        <f>IFERROR(VLOOKUP(Y$1,Weights!$W$3:$X$33,2,FALSE),0)*C356</f>
        <v>0</v>
      </c>
      <c r="Z356" s="22">
        <f>IFERROR(VLOOKUP(Z$1,Weights!$W$3:$X$33,2,FALSE),0)*D356</f>
        <v>0.17959960149296769</v>
      </c>
      <c r="AA356" s="22">
        <f>IFERROR(VLOOKUP(AA$1,Weights!$W$3:$X$33,2,FALSE),0)*E356</f>
        <v>0</v>
      </c>
      <c r="AB356" s="22">
        <f>IFERROR(VLOOKUP(AB$1,Weights!$W$3:$X$33,2,FALSE),0)*F356</f>
        <v>0.10068847271143663</v>
      </c>
      <c r="AC356" s="22">
        <f>IFERROR(VLOOKUP(AC$1,Weights!$W$3:$X$33,2,FALSE),0)*G356</f>
        <v>4.7404829698579638</v>
      </c>
      <c r="AD356" s="22">
        <f>IFERROR(VLOOKUP(AD$1,Weights!$W$3:$X$33,2,FALSE),0)*H356</f>
        <v>8.7982102786288138E-2</v>
      </c>
      <c r="AE356" s="22">
        <f>IFERROR(VLOOKUP(AE$1,Weights!$W$3:$X$33,2,FALSE),0)*I356</f>
        <v>3.6740371387129036</v>
      </c>
      <c r="AF356" s="22">
        <f>IFERROR(VLOOKUP(AF$1,Weights!$W$3:$X$33,2,FALSE),0)*J356</f>
        <v>0.37660228957060793</v>
      </c>
      <c r="AG356" s="22">
        <f>IFERROR(VLOOKUP(AG$1,Weights!$W$3:$X$33,2,FALSE),0)*K356</f>
        <v>0.46196658901399351</v>
      </c>
      <c r="AH356" s="22">
        <f>IFERROR(VLOOKUP(AH$1,Weights!$W$3:$X$33,2,FALSE),0)*L356</f>
        <v>0.33956779156760553</v>
      </c>
      <c r="AI356" s="22">
        <f>IFERROR(VLOOKUP(AI$1,Weights!$W$3:$X$33,2,FALSE),0)*M356</f>
        <v>0</v>
      </c>
      <c r="AJ356" s="22">
        <f>IFERROR(VLOOKUP(AJ$1,Weights!$W$3:$X$33,2,FALSE),0)*N356</f>
        <v>0</v>
      </c>
      <c r="AK356" s="22">
        <f>IFERROR(VLOOKUP(AK$1,Weights!$W$3:$X$33,2,FALSE),0)*O356</f>
        <v>0</v>
      </c>
      <c r="AL356" s="22">
        <f>IFERROR(VLOOKUP(AL$1,Weights!$W$3:$X$33,2,FALSE),0)*P356</f>
        <v>4.8248945426488263E-2</v>
      </c>
      <c r="AM356" s="22">
        <f>IFERROR(VLOOKUP(AM$1,Weights!$W$3:$X$33,2,FALSE),0)*Q356</f>
        <v>0.65274800604905103</v>
      </c>
      <c r="AN356" s="22">
        <f>IFERROR(VLOOKUP(AN$1,Weights!$W$3:$X$33,2,FALSE),0)*R356</f>
        <v>0.17043683514232366</v>
      </c>
      <c r="AO356" s="22">
        <f>IFERROR(VLOOKUP(AO$1,Weights!$W$3:$X$33,2,FALSE),0)*S356</f>
        <v>0</v>
      </c>
      <c r="AP356" s="22">
        <f>IFERROR(VLOOKUP(AP$1,Weights!$W$3:$X$33,2,FALSE),0)*T356</f>
        <v>0</v>
      </c>
      <c r="AQ356" s="22">
        <f>IFERROR(VLOOKUP(AQ$1,Weights!$W$3:$X$33,2,FALSE),0)*U356</f>
        <v>3.4226387958001232</v>
      </c>
      <c r="AR356" s="22">
        <f>IFERROR(VLOOKUP(AR$1,Weights!$W$3:$X$33,2,FALSE),0)*V356</f>
        <v>1.2266399492245323</v>
      </c>
      <c r="AS356" s="22">
        <f>IFERROR(VLOOKUP(AS$1,Weights!$W$3:$X$33,2,FALSE),0)*W356</f>
        <v>0.94131628537777201</v>
      </c>
      <c r="AT356" s="22">
        <f>IFERROR(VLOOKUP(AT$1,Weights!$W$3:$X$33,2,FALSE),0)*X356</f>
        <v>0.11864312945507165</v>
      </c>
      <c r="AU356" s="23">
        <f t="shared" si="5"/>
        <v>11.711316131584679</v>
      </c>
    </row>
    <row r="357" spans="1:47" x14ac:dyDescent="0.2">
      <c r="A357" s="2">
        <v>1952</v>
      </c>
      <c r="B357" s="2">
        <v>6</v>
      </c>
      <c r="C357" s="3">
        <v>44</v>
      </c>
      <c r="D357" s="2">
        <v>42</v>
      </c>
      <c r="E357" s="2">
        <v>0</v>
      </c>
      <c r="F357" s="2">
        <v>35</v>
      </c>
      <c r="G357" s="2">
        <v>41</v>
      </c>
      <c r="H357" s="2">
        <v>41</v>
      </c>
      <c r="I357" s="2">
        <v>39</v>
      </c>
      <c r="J357" s="2">
        <v>41</v>
      </c>
      <c r="K357" s="2">
        <v>46</v>
      </c>
      <c r="L357" s="2">
        <v>41</v>
      </c>
      <c r="M357" s="2">
        <v>55</v>
      </c>
      <c r="N357" s="2">
        <v>38</v>
      </c>
      <c r="O357" s="2">
        <v>0</v>
      </c>
      <c r="P357" s="2">
        <v>41</v>
      </c>
      <c r="Q357" s="2">
        <v>43</v>
      </c>
      <c r="R357" s="2">
        <v>43</v>
      </c>
      <c r="S357" s="2">
        <v>35</v>
      </c>
      <c r="T357" s="2">
        <v>0</v>
      </c>
      <c r="U357" s="2">
        <v>55</v>
      </c>
      <c r="V357" s="2">
        <v>37</v>
      </c>
      <c r="W357" s="2">
        <v>74</v>
      </c>
      <c r="X357" s="2">
        <v>37</v>
      </c>
      <c r="Y357" s="22">
        <f>IFERROR(VLOOKUP(Y$1,Weights!$W$3:$X$33,2,FALSE),0)*C357</f>
        <v>0</v>
      </c>
      <c r="Z357" s="22">
        <f>IFERROR(VLOOKUP(Z$1,Weights!$W$3:$X$33,2,FALSE),0)*D357</f>
        <v>0.18857958156761609</v>
      </c>
      <c r="AA357" s="22">
        <f>IFERROR(VLOOKUP(AA$1,Weights!$W$3:$X$33,2,FALSE),0)*E357</f>
        <v>0</v>
      </c>
      <c r="AB357" s="22">
        <f>IFERROR(VLOOKUP(AB$1,Weights!$W$3:$X$33,2,FALSE),0)*F357</f>
        <v>0.10679080439091763</v>
      </c>
      <c r="AC357" s="22">
        <f>IFERROR(VLOOKUP(AC$1,Weights!$W$3:$X$33,2,FALSE),0)*G357</f>
        <v>4.8589950441044127</v>
      </c>
      <c r="AD357" s="22">
        <f>IFERROR(VLOOKUP(AD$1,Weights!$W$3:$X$33,2,FALSE),0)*H357</f>
        <v>8.7982102786288138E-2</v>
      </c>
      <c r="AE357" s="22">
        <f>IFERROR(VLOOKUP(AE$1,Weights!$W$3:$X$33,2,FALSE),0)*I357</f>
        <v>3.7707223265737695</v>
      </c>
      <c r="AF357" s="22">
        <f>IFERROR(VLOOKUP(AF$1,Weights!$W$3:$X$33,2,FALSE),0)*J357</f>
        <v>0.38601734680987315</v>
      </c>
      <c r="AG357" s="22">
        <f>IFERROR(VLOOKUP(AG$1,Weights!$W$3:$X$33,2,FALSE),0)*K357</f>
        <v>0.47223251321430448</v>
      </c>
      <c r="AH357" s="22">
        <f>IFERROR(VLOOKUP(AH$1,Weights!$W$3:$X$33,2,FALSE),0)*L357</f>
        <v>0.33956779156760553</v>
      </c>
      <c r="AI357" s="22">
        <f>IFERROR(VLOOKUP(AI$1,Weights!$W$3:$X$33,2,FALSE),0)*M357</f>
        <v>0</v>
      </c>
      <c r="AJ357" s="22">
        <f>IFERROR(VLOOKUP(AJ$1,Weights!$W$3:$X$33,2,FALSE),0)*N357</f>
        <v>0</v>
      </c>
      <c r="AK357" s="22">
        <f>IFERROR(VLOOKUP(AK$1,Weights!$W$3:$X$33,2,FALSE),0)*O357</f>
        <v>0</v>
      </c>
      <c r="AL357" s="22">
        <f>IFERROR(VLOOKUP(AL$1,Weights!$W$3:$X$33,2,FALSE),0)*P357</f>
        <v>4.9455169062150472E-2</v>
      </c>
      <c r="AM357" s="22">
        <f>IFERROR(VLOOKUP(AM$1,Weights!$W$3:$X$33,2,FALSE),0)*Q357</f>
        <v>0.65274800604905103</v>
      </c>
      <c r="AN357" s="22">
        <f>IFERROR(VLOOKUP(AN$1,Weights!$W$3:$X$33,2,FALSE),0)*R357</f>
        <v>0.17043683514232366</v>
      </c>
      <c r="AO357" s="22">
        <f>IFERROR(VLOOKUP(AO$1,Weights!$W$3:$X$33,2,FALSE),0)*S357</f>
        <v>0</v>
      </c>
      <c r="AP357" s="22">
        <f>IFERROR(VLOOKUP(AP$1,Weights!$W$3:$X$33,2,FALSE),0)*T357</f>
        <v>0</v>
      </c>
      <c r="AQ357" s="22">
        <f>IFERROR(VLOOKUP(AQ$1,Weights!$W$3:$X$33,2,FALSE),0)*U357</f>
        <v>3.4226387958001232</v>
      </c>
      <c r="AR357" s="22">
        <f>IFERROR(VLOOKUP(AR$1,Weights!$W$3:$X$33,2,FALSE),0)*V357</f>
        <v>1.2967336606087914</v>
      </c>
      <c r="AS357" s="22">
        <f>IFERROR(VLOOKUP(AS$1,Weights!$W$3:$X$33,2,FALSE),0)*W357</f>
        <v>0.94131628537777201</v>
      </c>
      <c r="AT357" s="22">
        <f>IFERROR(VLOOKUP(AT$1,Weights!$W$3:$X$33,2,FALSE),0)*X357</f>
        <v>0.12542273685250432</v>
      </c>
      <c r="AU357" s="23">
        <f t="shared" si="5"/>
        <v>11.916354165019285</v>
      </c>
    </row>
    <row r="358" spans="1:47" x14ac:dyDescent="0.2">
      <c r="A358" s="2">
        <v>1953</v>
      </c>
      <c r="B358" s="2">
        <v>6</v>
      </c>
      <c r="C358" s="3">
        <v>46</v>
      </c>
      <c r="D358" s="2">
        <v>43</v>
      </c>
      <c r="E358" s="2">
        <v>0</v>
      </c>
      <c r="F358" s="2">
        <v>38</v>
      </c>
      <c r="G358" s="2">
        <v>43</v>
      </c>
      <c r="H358" s="2">
        <v>43</v>
      </c>
      <c r="I358" s="2">
        <v>42</v>
      </c>
      <c r="J358" s="2">
        <v>43</v>
      </c>
      <c r="K358" s="2">
        <v>46</v>
      </c>
      <c r="L358" s="2">
        <v>43</v>
      </c>
      <c r="M358" s="2">
        <v>56</v>
      </c>
      <c r="N358" s="2">
        <v>41</v>
      </c>
      <c r="O358" s="2">
        <v>0</v>
      </c>
      <c r="P358" s="2">
        <v>43</v>
      </c>
      <c r="Q358" s="2">
        <v>44</v>
      </c>
      <c r="R358" s="2">
        <v>44</v>
      </c>
      <c r="S358" s="2">
        <v>37</v>
      </c>
      <c r="T358" s="2">
        <v>44</v>
      </c>
      <c r="U358" s="2">
        <v>55</v>
      </c>
      <c r="V358" s="2">
        <v>38</v>
      </c>
      <c r="W358" s="2">
        <v>74</v>
      </c>
      <c r="X358" s="2">
        <v>38</v>
      </c>
      <c r="Y358" s="22">
        <f>IFERROR(VLOOKUP(Y$1,Weights!$W$3:$X$33,2,FALSE),0)*C358</f>
        <v>0</v>
      </c>
      <c r="Z358" s="22">
        <f>IFERROR(VLOOKUP(Z$1,Weights!$W$3:$X$33,2,FALSE),0)*D358</f>
        <v>0.19306957160494029</v>
      </c>
      <c r="AA358" s="22">
        <f>IFERROR(VLOOKUP(AA$1,Weights!$W$3:$X$33,2,FALSE),0)*E358</f>
        <v>0</v>
      </c>
      <c r="AB358" s="22">
        <f>IFERROR(VLOOKUP(AB$1,Weights!$W$3:$X$33,2,FALSE),0)*F358</f>
        <v>0.11594430191013914</v>
      </c>
      <c r="AC358" s="22">
        <f>IFERROR(VLOOKUP(AC$1,Weights!$W$3:$X$33,2,FALSE),0)*G358</f>
        <v>5.0960191925973106</v>
      </c>
      <c r="AD358" s="22">
        <f>IFERROR(VLOOKUP(AD$1,Weights!$W$3:$X$33,2,FALSE),0)*H358</f>
        <v>9.2273912678302192E-2</v>
      </c>
      <c r="AE358" s="22">
        <f>IFERROR(VLOOKUP(AE$1,Weights!$W$3:$X$33,2,FALSE),0)*I358</f>
        <v>4.0607778901563671</v>
      </c>
      <c r="AF358" s="22">
        <f>IFERROR(VLOOKUP(AF$1,Weights!$W$3:$X$33,2,FALSE),0)*J358</f>
        <v>0.40484746128840354</v>
      </c>
      <c r="AG358" s="22">
        <f>IFERROR(VLOOKUP(AG$1,Weights!$W$3:$X$33,2,FALSE),0)*K358</f>
        <v>0.47223251321430448</v>
      </c>
      <c r="AH358" s="22">
        <f>IFERROR(VLOOKUP(AH$1,Weights!$W$3:$X$33,2,FALSE),0)*L358</f>
        <v>0.35613207408309849</v>
      </c>
      <c r="AI358" s="22">
        <f>IFERROR(VLOOKUP(AI$1,Weights!$W$3:$X$33,2,FALSE),0)*M358</f>
        <v>0</v>
      </c>
      <c r="AJ358" s="22">
        <f>IFERROR(VLOOKUP(AJ$1,Weights!$W$3:$X$33,2,FALSE),0)*N358</f>
        <v>0</v>
      </c>
      <c r="AK358" s="22">
        <f>IFERROR(VLOOKUP(AK$1,Weights!$W$3:$X$33,2,FALSE),0)*O358</f>
        <v>0</v>
      </c>
      <c r="AL358" s="22">
        <f>IFERROR(VLOOKUP(AL$1,Weights!$W$3:$X$33,2,FALSE),0)*P358</f>
        <v>5.1867616333474885E-2</v>
      </c>
      <c r="AM358" s="22">
        <f>IFERROR(VLOOKUP(AM$1,Weights!$W$3:$X$33,2,FALSE),0)*Q358</f>
        <v>0.66792819223623823</v>
      </c>
      <c r="AN358" s="22">
        <f>IFERROR(VLOOKUP(AN$1,Weights!$W$3:$X$33,2,FALSE),0)*R358</f>
        <v>0.17440048247121492</v>
      </c>
      <c r="AO358" s="22">
        <f>IFERROR(VLOOKUP(AO$1,Weights!$W$3:$X$33,2,FALSE),0)*S358</f>
        <v>0</v>
      </c>
      <c r="AP358" s="22">
        <f>IFERROR(VLOOKUP(AP$1,Weights!$W$3:$X$33,2,FALSE),0)*T358</f>
        <v>0</v>
      </c>
      <c r="AQ358" s="22">
        <f>IFERROR(VLOOKUP(AQ$1,Weights!$W$3:$X$33,2,FALSE),0)*U358</f>
        <v>3.4226387958001232</v>
      </c>
      <c r="AR358" s="22">
        <f>IFERROR(VLOOKUP(AR$1,Weights!$W$3:$X$33,2,FALSE),0)*V358</f>
        <v>1.3317805163009209</v>
      </c>
      <c r="AS358" s="22">
        <f>IFERROR(VLOOKUP(AS$1,Weights!$W$3:$X$33,2,FALSE),0)*W358</f>
        <v>0.94131628537777201</v>
      </c>
      <c r="AT358" s="22">
        <f>IFERROR(VLOOKUP(AT$1,Weights!$W$3:$X$33,2,FALSE),0)*X358</f>
        <v>0.12881254055122066</v>
      </c>
      <c r="AU358" s="23">
        <f t="shared" si="5"/>
        <v>12.31748736820405</v>
      </c>
    </row>
    <row r="359" spans="1:47" x14ac:dyDescent="0.2">
      <c r="A359" s="2">
        <v>1954</v>
      </c>
      <c r="B359" s="2">
        <v>6</v>
      </c>
      <c r="C359" s="3">
        <v>48</v>
      </c>
      <c r="D359" s="2">
        <v>44</v>
      </c>
      <c r="E359" s="2">
        <v>0</v>
      </c>
      <c r="F359" s="2">
        <v>40</v>
      </c>
      <c r="G359" s="2">
        <v>45</v>
      </c>
      <c r="H359" s="2">
        <v>45</v>
      </c>
      <c r="I359" s="2">
        <v>44</v>
      </c>
      <c r="J359" s="2">
        <v>45</v>
      </c>
      <c r="K359" s="2">
        <v>48</v>
      </c>
      <c r="L359" s="2">
        <v>45</v>
      </c>
      <c r="M359" s="2">
        <v>60</v>
      </c>
      <c r="N359" s="2">
        <v>44</v>
      </c>
      <c r="O359" s="2">
        <v>0</v>
      </c>
      <c r="P359" s="2">
        <v>45</v>
      </c>
      <c r="Q359" s="2">
        <v>46</v>
      </c>
      <c r="R359" s="2">
        <v>46</v>
      </c>
      <c r="S359" s="2">
        <v>39</v>
      </c>
      <c r="T359" s="2">
        <v>45</v>
      </c>
      <c r="U359" s="2">
        <v>55</v>
      </c>
      <c r="V359" s="2">
        <v>41</v>
      </c>
      <c r="W359" s="2">
        <v>74</v>
      </c>
      <c r="X359" s="2">
        <v>41</v>
      </c>
      <c r="Y359" s="22">
        <f>IFERROR(VLOOKUP(Y$1,Weights!$W$3:$X$33,2,FALSE),0)*C359</f>
        <v>0</v>
      </c>
      <c r="Z359" s="22">
        <f>IFERROR(VLOOKUP(Z$1,Weights!$W$3:$X$33,2,FALSE),0)*D359</f>
        <v>0.19755956164226446</v>
      </c>
      <c r="AA359" s="22">
        <f>IFERROR(VLOOKUP(AA$1,Weights!$W$3:$X$33,2,FALSE),0)*E359</f>
        <v>0</v>
      </c>
      <c r="AB359" s="22">
        <f>IFERROR(VLOOKUP(AB$1,Weights!$W$3:$X$33,2,FALSE),0)*F359</f>
        <v>0.12204663358962016</v>
      </c>
      <c r="AC359" s="22">
        <f>IFERROR(VLOOKUP(AC$1,Weights!$W$3:$X$33,2,FALSE),0)*G359</f>
        <v>5.3330433410902094</v>
      </c>
      <c r="AD359" s="22">
        <f>IFERROR(VLOOKUP(AD$1,Weights!$W$3:$X$33,2,FALSE),0)*H359</f>
        <v>9.6565722570316245E-2</v>
      </c>
      <c r="AE359" s="22">
        <f>IFERROR(VLOOKUP(AE$1,Weights!$W$3:$X$33,2,FALSE),0)*I359</f>
        <v>4.2541482658780989</v>
      </c>
      <c r="AF359" s="22">
        <f>IFERROR(VLOOKUP(AF$1,Weights!$W$3:$X$33,2,FALSE),0)*J359</f>
        <v>0.42367757576693393</v>
      </c>
      <c r="AG359" s="22">
        <f>IFERROR(VLOOKUP(AG$1,Weights!$W$3:$X$33,2,FALSE),0)*K359</f>
        <v>0.49276436161492643</v>
      </c>
      <c r="AH359" s="22">
        <f>IFERROR(VLOOKUP(AH$1,Weights!$W$3:$X$33,2,FALSE),0)*L359</f>
        <v>0.37269635659859146</v>
      </c>
      <c r="AI359" s="22">
        <f>IFERROR(VLOOKUP(AI$1,Weights!$W$3:$X$33,2,FALSE),0)*M359</f>
        <v>0</v>
      </c>
      <c r="AJ359" s="22">
        <f>IFERROR(VLOOKUP(AJ$1,Weights!$W$3:$X$33,2,FALSE),0)*N359</f>
        <v>0</v>
      </c>
      <c r="AK359" s="22">
        <f>IFERROR(VLOOKUP(AK$1,Weights!$W$3:$X$33,2,FALSE),0)*O359</f>
        <v>0</v>
      </c>
      <c r="AL359" s="22">
        <f>IFERROR(VLOOKUP(AL$1,Weights!$W$3:$X$33,2,FALSE),0)*P359</f>
        <v>5.4280063604799297E-2</v>
      </c>
      <c r="AM359" s="22">
        <f>IFERROR(VLOOKUP(AM$1,Weights!$W$3:$X$33,2,FALSE),0)*Q359</f>
        <v>0.69828856461061273</v>
      </c>
      <c r="AN359" s="22">
        <f>IFERROR(VLOOKUP(AN$1,Weights!$W$3:$X$33,2,FALSE),0)*R359</f>
        <v>0.18232777712899742</v>
      </c>
      <c r="AO359" s="22">
        <f>IFERROR(VLOOKUP(AO$1,Weights!$W$3:$X$33,2,FALSE),0)*S359</f>
        <v>0</v>
      </c>
      <c r="AP359" s="22">
        <f>IFERROR(VLOOKUP(AP$1,Weights!$W$3:$X$33,2,FALSE),0)*T359</f>
        <v>0</v>
      </c>
      <c r="AQ359" s="22">
        <f>IFERROR(VLOOKUP(AQ$1,Weights!$W$3:$X$33,2,FALSE),0)*U359</f>
        <v>3.4226387958001232</v>
      </c>
      <c r="AR359" s="22">
        <f>IFERROR(VLOOKUP(AR$1,Weights!$W$3:$X$33,2,FALSE),0)*V359</f>
        <v>1.4369210833773092</v>
      </c>
      <c r="AS359" s="22">
        <f>IFERROR(VLOOKUP(AS$1,Weights!$W$3:$X$33,2,FALSE),0)*W359</f>
        <v>0.94131628537777201</v>
      </c>
      <c r="AT359" s="22">
        <f>IFERROR(VLOOKUP(AT$1,Weights!$W$3:$X$33,2,FALSE),0)*X359</f>
        <v>0.13898195164736965</v>
      </c>
      <c r="AU359" s="23">
        <f t="shared" si="5"/>
        <v>12.735433218386603</v>
      </c>
    </row>
    <row r="360" spans="1:47" x14ac:dyDescent="0.2">
      <c r="A360" s="2">
        <v>1955</v>
      </c>
      <c r="B360" s="2">
        <v>6</v>
      </c>
      <c r="C360" s="3">
        <v>51</v>
      </c>
      <c r="D360" s="2">
        <v>45</v>
      </c>
      <c r="E360" s="2">
        <v>0</v>
      </c>
      <c r="F360" s="2">
        <v>43</v>
      </c>
      <c r="G360" s="2">
        <v>47</v>
      </c>
      <c r="H360" s="2">
        <v>47</v>
      </c>
      <c r="I360" s="2">
        <v>45</v>
      </c>
      <c r="J360" s="2">
        <v>47</v>
      </c>
      <c r="K360" s="2">
        <v>50</v>
      </c>
      <c r="L360" s="2">
        <v>47</v>
      </c>
      <c r="M360" s="2">
        <v>63</v>
      </c>
      <c r="N360" s="2">
        <v>46</v>
      </c>
      <c r="O360" s="2">
        <v>0</v>
      </c>
      <c r="P360" s="2">
        <v>47</v>
      </c>
      <c r="Q360" s="2">
        <v>48</v>
      </c>
      <c r="R360" s="2">
        <v>48</v>
      </c>
      <c r="S360" s="2">
        <v>41</v>
      </c>
      <c r="T360" s="2">
        <v>46</v>
      </c>
      <c r="U360" s="2">
        <v>56</v>
      </c>
      <c r="V360" s="2">
        <v>43</v>
      </c>
      <c r="W360" s="2">
        <v>74</v>
      </c>
      <c r="X360" s="2">
        <v>43</v>
      </c>
      <c r="Y360" s="22">
        <f>IFERROR(VLOOKUP(Y$1,Weights!$W$3:$X$33,2,FALSE),0)*C360</f>
        <v>0</v>
      </c>
      <c r="Z360" s="22">
        <f>IFERROR(VLOOKUP(Z$1,Weights!$W$3:$X$33,2,FALSE),0)*D360</f>
        <v>0.20204955167958866</v>
      </c>
      <c r="AA360" s="22">
        <f>IFERROR(VLOOKUP(AA$1,Weights!$W$3:$X$33,2,FALSE),0)*E360</f>
        <v>0</v>
      </c>
      <c r="AB360" s="22">
        <f>IFERROR(VLOOKUP(AB$1,Weights!$W$3:$X$33,2,FALSE),0)*F360</f>
        <v>0.13120013110884166</v>
      </c>
      <c r="AC360" s="22">
        <f>IFERROR(VLOOKUP(AC$1,Weights!$W$3:$X$33,2,FALSE),0)*G360</f>
        <v>5.5700674895831073</v>
      </c>
      <c r="AD360" s="22">
        <f>IFERROR(VLOOKUP(AD$1,Weights!$W$3:$X$33,2,FALSE),0)*H360</f>
        <v>0.1008575324623303</v>
      </c>
      <c r="AE360" s="22">
        <f>IFERROR(VLOOKUP(AE$1,Weights!$W$3:$X$33,2,FALSE),0)*I360</f>
        <v>4.3508334537389644</v>
      </c>
      <c r="AF360" s="22">
        <f>IFERROR(VLOOKUP(AF$1,Weights!$W$3:$X$33,2,FALSE),0)*J360</f>
        <v>0.44250769024546432</v>
      </c>
      <c r="AG360" s="22">
        <f>IFERROR(VLOOKUP(AG$1,Weights!$W$3:$X$33,2,FALSE),0)*K360</f>
        <v>0.51329621001554837</v>
      </c>
      <c r="AH360" s="22">
        <f>IFERROR(VLOOKUP(AH$1,Weights!$W$3:$X$33,2,FALSE),0)*L360</f>
        <v>0.38926063911408443</v>
      </c>
      <c r="AI360" s="22">
        <f>IFERROR(VLOOKUP(AI$1,Weights!$W$3:$X$33,2,FALSE),0)*M360</f>
        <v>0</v>
      </c>
      <c r="AJ360" s="22">
        <f>IFERROR(VLOOKUP(AJ$1,Weights!$W$3:$X$33,2,FALSE),0)*N360</f>
        <v>0</v>
      </c>
      <c r="AK360" s="22">
        <f>IFERROR(VLOOKUP(AK$1,Weights!$W$3:$X$33,2,FALSE),0)*O360</f>
        <v>0</v>
      </c>
      <c r="AL360" s="22">
        <f>IFERROR(VLOOKUP(AL$1,Weights!$W$3:$X$33,2,FALSE),0)*P360</f>
        <v>5.669251087612371E-2</v>
      </c>
      <c r="AM360" s="22">
        <f>IFERROR(VLOOKUP(AM$1,Weights!$W$3:$X$33,2,FALSE),0)*Q360</f>
        <v>0.72864893698498712</v>
      </c>
      <c r="AN360" s="22">
        <f>IFERROR(VLOOKUP(AN$1,Weights!$W$3:$X$33,2,FALSE),0)*R360</f>
        <v>0.19025507178677992</v>
      </c>
      <c r="AO360" s="22">
        <f>IFERROR(VLOOKUP(AO$1,Weights!$W$3:$X$33,2,FALSE),0)*S360</f>
        <v>0</v>
      </c>
      <c r="AP360" s="22">
        <f>IFERROR(VLOOKUP(AP$1,Weights!$W$3:$X$33,2,FALSE),0)*T360</f>
        <v>0</v>
      </c>
      <c r="AQ360" s="22">
        <f>IFERROR(VLOOKUP(AQ$1,Weights!$W$3:$X$33,2,FALSE),0)*U360</f>
        <v>3.4848685920873979</v>
      </c>
      <c r="AR360" s="22">
        <f>IFERROR(VLOOKUP(AR$1,Weights!$W$3:$X$33,2,FALSE),0)*V360</f>
        <v>1.5070147947615682</v>
      </c>
      <c r="AS360" s="22">
        <f>IFERROR(VLOOKUP(AS$1,Weights!$W$3:$X$33,2,FALSE),0)*W360</f>
        <v>0.94131628537777201</v>
      </c>
      <c r="AT360" s="22">
        <f>IFERROR(VLOOKUP(AT$1,Weights!$W$3:$X$33,2,FALSE),0)*X360</f>
        <v>0.14576155904480231</v>
      </c>
      <c r="AU360" s="23">
        <f t="shared" si="5"/>
        <v>13.083538183444459</v>
      </c>
    </row>
    <row r="361" spans="1:47" x14ac:dyDescent="0.2">
      <c r="A361" s="2">
        <v>1956</v>
      </c>
      <c r="B361" s="2">
        <v>6</v>
      </c>
      <c r="C361" s="3">
        <v>55</v>
      </c>
      <c r="D361" s="2">
        <v>50</v>
      </c>
      <c r="E361" s="2">
        <v>0</v>
      </c>
      <c r="F361" s="2">
        <v>47</v>
      </c>
      <c r="G361" s="2">
        <v>49</v>
      </c>
      <c r="H361" s="2">
        <v>51</v>
      </c>
      <c r="I361" s="2">
        <v>47</v>
      </c>
      <c r="J361" s="2">
        <v>51</v>
      </c>
      <c r="K361" s="2">
        <v>53</v>
      </c>
      <c r="L361" s="2">
        <v>51</v>
      </c>
      <c r="M361" s="2">
        <v>66</v>
      </c>
      <c r="N361" s="2">
        <v>48</v>
      </c>
      <c r="O361" s="2">
        <v>0</v>
      </c>
      <c r="P361" s="2">
        <v>51</v>
      </c>
      <c r="Q361" s="2">
        <v>53</v>
      </c>
      <c r="R361" s="2">
        <v>51</v>
      </c>
      <c r="S361" s="2">
        <v>45</v>
      </c>
      <c r="T361" s="2">
        <v>48</v>
      </c>
      <c r="U361" s="2">
        <v>63</v>
      </c>
      <c r="V361" s="2">
        <v>49</v>
      </c>
      <c r="W361" s="2">
        <v>74</v>
      </c>
      <c r="X361" s="2">
        <v>49</v>
      </c>
      <c r="Y361" s="22">
        <f>IFERROR(VLOOKUP(Y$1,Weights!$W$3:$X$33,2,FALSE),0)*C361</f>
        <v>0</v>
      </c>
      <c r="Z361" s="22">
        <f>IFERROR(VLOOKUP(Z$1,Weights!$W$3:$X$33,2,FALSE),0)*D361</f>
        <v>0.22449950186620962</v>
      </c>
      <c r="AA361" s="22">
        <f>IFERROR(VLOOKUP(AA$1,Weights!$W$3:$X$33,2,FALSE),0)*E361</f>
        <v>0</v>
      </c>
      <c r="AB361" s="22">
        <f>IFERROR(VLOOKUP(AB$1,Weights!$W$3:$X$33,2,FALSE),0)*F361</f>
        <v>0.14340479446780369</v>
      </c>
      <c r="AC361" s="22">
        <f>IFERROR(VLOOKUP(AC$1,Weights!$W$3:$X$33,2,FALSE),0)*G361</f>
        <v>5.8070916380760051</v>
      </c>
      <c r="AD361" s="22">
        <f>IFERROR(VLOOKUP(AD$1,Weights!$W$3:$X$33,2,FALSE),0)*H361</f>
        <v>0.10944115224635841</v>
      </c>
      <c r="AE361" s="22">
        <f>IFERROR(VLOOKUP(AE$1,Weights!$W$3:$X$33,2,FALSE),0)*I361</f>
        <v>4.544203829460697</v>
      </c>
      <c r="AF361" s="22">
        <f>IFERROR(VLOOKUP(AF$1,Weights!$W$3:$X$33,2,FALSE),0)*J361</f>
        <v>0.48016791920252516</v>
      </c>
      <c r="AG361" s="22">
        <f>IFERROR(VLOOKUP(AG$1,Weights!$W$3:$X$33,2,FALSE),0)*K361</f>
        <v>0.54409398261648123</v>
      </c>
      <c r="AH361" s="22">
        <f>IFERROR(VLOOKUP(AH$1,Weights!$W$3:$X$33,2,FALSE),0)*L361</f>
        <v>0.42238920414507031</v>
      </c>
      <c r="AI361" s="22">
        <f>IFERROR(VLOOKUP(AI$1,Weights!$W$3:$X$33,2,FALSE),0)*M361</f>
        <v>0</v>
      </c>
      <c r="AJ361" s="22">
        <f>IFERROR(VLOOKUP(AJ$1,Weights!$W$3:$X$33,2,FALSE),0)*N361</f>
        <v>0</v>
      </c>
      <c r="AK361" s="22">
        <f>IFERROR(VLOOKUP(AK$1,Weights!$W$3:$X$33,2,FALSE),0)*O361</f>
        <v>0</v>
      </c>
      <c r="AL361" s="22">
        <f>IFERROR(VLOOKUP(AL$1,Weights!$W$3:$X$33,2,FALSE),0)*P361</f>
        <v>6.1517405418772542E-2</v>
      </c>
      <c r="AM361" s="22">
        <f>IFERROR(VLOOKUP(AM$1,Weights!$W$3:$X$33,2,FALSE),0)*Q361</f>
        <v>0.80454986792092331</v>
      </c>
      <c r="AN361" s="22">
        <f>IFERROR(VLOOKUP(AN$1,Weights!$W$3:$X$33,2,FALSE),0)*R361</f>
        <v>0.20214601377345365</v>
      </c>
      <c r="AO361" s="22">
        <f>IFERROR(VLOOKUP(AO$1,Weights!$W$3:$X$33,2,FALSE),0)*S361</f>
        <v>0</v>
      </c>
      <c r="AP361" s="22">
        <f>IFERROR(VLOOKUP(AP$1,Weights!$W$3:$X$33,2,FALSE),0)*T361</f>
        <v>0</v>
      </c>
      <c r="AQ361" s="22">
        <f>IFERROR(VLOOKUP(AQ$1,Weights!$W$3:$X$33,2,FALSE),0)*U361</f>
        <v>3.9204771660983226</v>
      </c>
      <c r="AR361" s="22">
        <f>IFERROR(VLOOKUP(AR$1,Weights!$W$3:$X$33,2,FALSE),0)*V361</f>
        <v>1.7172959289143452</v>
      </c>
      <c r="AS361" s="22">
        <f>IFERROR(VLOOKUP(AS$1,Weights!$W$3:$X$33,2,FALSE),0)*W361</f>
        <v>0.94131628537777201</v>
      </c>
      <c r="AT361" s="22">
        <f>IFERROR(VLOOKUP(AT$1,Weights!$W$3:$X$33,2,FALSE),0)*X361</f>
        <v>0.1661003812371003</v>
      </c>
      <c r="AU361" s="23">
        <f t="shared" si="5"/>
        <v>14.16935368181273</v>
      </c>
    </row>
    <row r="362" spans="1:47" x14ac:dyDescent="0.2">
      <c r="A362" s="2">
        <v>1957</v>
      </c>
      <c r="B362" s="2">
        <v>6</v>
      </c>
      <c r="C362" s="3">
        <v>59</v>
      </c>
      <c r="D362" s="2">
        <v>53</v>
      </c>
      <c r="E362" s="2">
        <v>0</v>
      </c>
      <c r="F362" s="2">
        <v>49</v>
      </c>
      <c r="G362" s="2">
        <v>52</v>
      </c>
      <c r="H362" s="2">
        <v>52</v>
      </c>
      <c r="I362" s="2">
        <v>51</v>
      </c>
      <c r="J362" s="2">
        <v>56</v>
      </c>
      <c r="K362" s="2">
        <v>56</v>
      </c>
      <c r="L362" s="2">
        <v>52</v>
      </c>
      <c r="M362" s="2">
        <v>69</v>
      </c>
      <c r="N362" s="2">
        <v>52</v>
      </c>
      <c r="O362" s="2">
        <v>0</v>
      </c>
      <c r="P362" s="2">
        <v>56</v>
      </c>
      <c r="Q362" s="2">
        <v>56</v>
      </c>
      <c r="R362" s="2">
        <v>55</v>
      </c>
      <c r="S362" s="2">
        <v>48</v>
      </c>
      <c r="T362" s="2">
        <v>51</v>
      </c>
      <c r="U362" s="2">
        <v>66</v>
      </c>
      <c r="V362" s="2">
        <v>54</v>
      </c>
      <c r="W362" s="2">
        <v>76</v>
      </c>
      <c r="X362" s="2">
        <v>53</v>
      </c>
      <c r="Y362" s="22">
        <f>IFERROR(VLOOKUP(Y$1,Weights!$W$3:$X$33,2,FALSE),0)*C362</f>
        <v>0</v>
      </c>
      <c r="Z362" s="22">
        <f>IFERROR(VLOOKUP(Z$1,Weights!$W$3:$X$33,2,FALSE),0)*D362</f>
        <v>0.23796947197818219</v>
      </c>
      <c r="AA362" s="22">
        <f>IFERROR(VLOOKUP(AA$1,Weights!$W$3:$X$33,2,FALSE),0)*E362</f>
        <v>0</v>
      </c>
      <c r="AB362" s="22">
        <f>IFERROR(VLOOKUP(AB$1,Weights!$W$3:$X$33,2,FALSE),0)*F362</f>
        <v>0.1495071261472847</v>
      </c>
      <c r="AC362" s="22">
        <f>IFERROR(VLOOKUP(AC$1,Weights!$W$3:$X$33,2,FALSE),0)*G362</f>
        <v>6.1626278608153529</v>
      </c>
      <c r="AD362" s="22">
        <f>IFERROR(VLOOKUP(AD$1,Weights!$W$3:$X$33,2,FALSE),0)*H362</f>
        <v>0.11158705719236543</v>
      </c>
      <c r="AE362" s="22">
        <f>IFERROR(VLOOKUP(AE$1,Weights!$W$3:$X$33,2,FALSE),0)*I362</f>
        <v>4.9309445809041605</v>
      </c>
      <c r="AF362" s="22">
        <f>IFERROR(VLOOKUP(AF$1,Weights!$W$3:$X$33,2,FALSE),0)*J362</f>
        <v>0.52724320539885117</v>
      </c>
      <c r="AG362" s="22">
        <f>IFERROR(VLOOKUP(AG$1,Weights!$W$3:$X$33,2,FALSE),0)*K362</f>
        <v>0.57489175521741409</v>
      </c>
      <c r="AH362" s="22">
        <f>IFERROR(VLOOKUP(AH$1,Weights!$W$3:$X$33,2,FALSE),0)*L362</f>
        <v>0.43067134540281682</v>
      </c>
      <c r="AI362" s="22">
        <f>IFERROR(VLOOKUP(AI$1,Weights!$W$3:$X$33,2,FALSE),0)*M362</f>
        <v>0</v>
      </c>
      <c r="AJ362" s="22">
        <f>IFERROR(VLOOKUP(AJ$1,Weights!$W$3:$X$33,2,FALSE),0)*N362</f>
        <v>0</v>
      </c>
      <c r="AK362" s="22">
        <f>IFERROR(VLOOKUP(AK$1,Weights!$W$3:$X$33,2,FALSE),0)*O362</f>
        <v>0</v>
      </c>
      <c r="AL362" s="22">
        <f>IFERROR(VLOOKUP(AL$1,Weights!$W$3:$X$33,2,FALSE),0)*P362</f>
        <v>6.7548523597083576E-2</v>
      </c>
      <c r="AM362" s="22">
        <f>IFERROR(VLOOKUP(AM$1,Weights!$W$3:$X$33,2,FALSE),0)*Q362</f>
        <v>0.85009042648248501</v>
      </c>
      <c r="AN362" s="22">
        <f>IFERROR(VLOOKUP(AN$1,Weights!$W$3:$X$33,2,FALSE),0)*R362</f>
        <v>0.21800060308901864</v>
      </c>
      <c r="AO362" s="22">
        <f>IFERROR(VLOOKUP(AO$1,Weights!$W$3:$X$33,2,FALSE),0)*S362</f>
        <v>0</v>
      </c>
      <c r="AP362" s="22">
        <f>IFERROR(VLOOKUP(AP$1,Weights!$W$3:$X$33,2,FALSE),0)*T362</f>
        <v>0</v>
      </c>
      <c r="AQ362" s="22">
        <f>IFERROR(VLOOKUP(AQ$1,Weights!$W$3:$X$33,2,FALSE),0)*U362</f>
        <v>4.1071665549601475</v>
      </c>
      <c r="AR362" s="22">
        <f>IFERROR(VLOOKUP(AR$1,Weights!$W$3:$X$33,2,FALSE),0)*V362</f>
        <v>1.8925302073749928</v>
      </c>
      <c r="AS362" s="22">
        <f>IFERROR(VLOOKUP(AS$1,Weights!$W$3:$X$33,2,FALSE),0)*W362</f>
        <v>0.96675726606365764</v>
      </c>
      <c r="AT362" s="22">
        <f>IFERROR(VLOOKUP(AT$1,Weights!$W$3:$X$33,2,FALSE),0)*X362</f>
        <v>0.17965959603196563</v>
      </c>
      <c r="AU362" s="23">
        <f t="shared" si="5"/>
        <v>15.125582983851334</v>
      </c>
    </row>
    <row r="363" spans="1:47" x14ac:dyDescent="0.2">
      <c r="A363" s="2">
        <v>1958</v>
      </c>
      <c r="B363" s="2">
        <v>6</v>
      </c>
      <c r="C363" s="3">
        <v>62</v>
      </c>
      <c r="D363" s="2">
        <v>54</v>
      </c>
      <c r="E363" s="2">
        <v>0</v>
      </c>
      <c r="F363" s="2">
        <v>50</v>
      </c>
      <c r="G363" s="2">
        <v>54</v>
      </c>
      <c r="H363" s="2">
        <v>54</v>
      </c>
      <c r="I363" s="2">
        <v>53</v>
      </c>
      <c r="J363" s="2">
        <v>59</v>
      </c>
      <c r="K363" s="2">
        <v>59</v>
      </c>
      <c r="L363" s="2">
        <v>54</v>
      </c>
      <c r="M363" s="2">
        <v>73</v>
      </c>
      <c r="N363" s="2">
        <v>55</v>
      </c>
      <c r="O363" s="2">
        <v>0</v>
      </c>
      <c r="P363" s="2">
        <v>59</v>
      </c>
      <c r="Q363" s="2">
        <v>59</v>
      </c>
      <c r="R363" s="2">
        <v>57</v>
      </c>
      <c r="S363" s="2">
        <v>51</v>
      </c>
      <c r="T363" s="2">
        <v>54</v>
      </c>
      <c r="U363" s="2">
        <v>71</v>
      </c>
      <c r="V363" s="2">
        <v>56</v>
      </c>
      <c r="W363" s="2">
        <v>80</v>
      </c>
      <c r="X363" s="2">
        <v>55</v>
      </c>
      <c r="Y363" s="22">
        <f>IFERROR(VLOOKUP(Y$1,Weights!$W$3:$X$33,2,FALSE),0)*C363</f>
        <v>0</v>
      </c>
      <c r="Z363" s="22">
        <f>IFERROR(VLOOKUP(Z$1,Weights!$W$3:$X$33,2,FALSE),0)*D363</f>
        <v>0.24245946201550639</v>
      </c>
      <c r="AA363" s="22">
        <f>IFERROR(VLOOKUP(AA$1,Weights!$W$3:$X$33,2,FALSE),0)*E363</f>
        <v>0</v>
      </c>
      <c r="AB363" s="22">
        <f>IFERROR(VLOOKUP(AB$1,Weights!$W$3:$X$33,2,FALSE),0)*F363</f>
        <v>0.1525582919870252</v>
      </c>
      <c r="AC363" s="22">
        <f>IFERROR(VLOOKUP(AC$1,Weights!$W$3:$X$33,2,FALSE),0)*G363</f>
        <v>6.3996520093082507</v>
      </c>
      <c r="AD363" s="22">
        <f>IFERROR(VLOOKUP(AD$1,Weights!$W$3:$X$33,2,FALSE),0)*H363</f>
        <v>0.11587886708437949</v>
      </c>
      <c r="AE363" s="22">
        <f>IFERROR(VLOOKUP(AE$1,Weights!$W$3:$X$33,2,FALSE),0)*I363</f>
        <v>5.1243149566258914</v>
      </c>
      <c r="AF363" s="22">
        <f>IFERROR(VLOOKUP(AF$1,Weights!$W$3:$X$33,2,FALSE),0)*J363</f>
        <v>0.55548837711664678</v>
      </c>
      <c r="AG363" s="22">
        <f>IFERROR(VLOOKUP(AG$1,Weights!$W$3:$X$33,2,FALSE),0)*K363</f>
        <v>0.60568952781834706</v>
      </c>
      <c r="AH363" s="22">
        <f>IFERROR(VLOOKUP(AH$1,Weights!$W$3:$X$33,2,FALSE),0)*L363</f>
        <v>0.44723562791830973</v>
      </c>
      <c r="AI363" s="22">
        <f>IFERROR(VLOOKUP(AI$1,Weights!$W$3:$X$33,2,FALSE),0)*M363</f>
        <v>0</v>
      </c>
      <c r="AJ363" s="22">
        <f>IFERROR(VLOOKUP(AJ$1,Weights!$W$3:$X$33,2,FALSE),0)*N363</f>
        <v>0</v>
      </c>
      <c r="AK363" s="22">
        <f>IFERROR(VLOOKUP(AK$1,Weights!$W$3:$X$33,2,FALSE),0)*O363</f>
        <v>0</v>
      </c>
      <c r="AL363" s="22">
        <f>IFERROR(VLOOKUP(AL$1,Weights!$W$3:$X$33,2,FALSE),0)*P363</f>
        <v>7.1167194504070191E-2</v>
      </c>
      <c r="AM363" s="22">
        <f>IFERROR(VLOOKUP(AM$1,Weights!$W$3:$X$33,2,FALSE),0)*Q363</f>
        <v>0.8956309850440467</v>
      </c>
      <c r="AN363" s="22">
        <f>IFERROR(VLOOKUP(AN$1,Weights!$W$3:$X$33,2,FALSE),0)*R363</f>
        <v>0.22592789774680117</v>
      </c>
      <c r="AO363" s="22">
        <f>IFERROR(VLOOKUP(AO$1,Weights!$W$3:$X$33,2,FALSE),0)*S363</f>
        <v>0</v>
      </c>
      <c r="AP363" s="22">
        <f>IFERROR(VLOOKUP(AP$1,Weights!$W$3:$X$33,2,FALSE),0)*T363</f>
        <v>0</v>
      </c>
      <c r="AQ363" s="22">
        <f>IFERROR(VLOOKUP(AQ$1,Weights!$W$3:$X$33,2,FALSE),0)*U363</f>
        <v>4.4183155363965225</v>
      </c>
      <c r="AR363" s="22">
        <f>IFERROR(VLOOKUP(AR$1,Weights!$W$3:$X$33,2,FALSE),0)*V363</f>
        <v>1.9626239187592516</v>
      </c>
      <c r="AS363" s="22">
        <f>IFERROR(VLOOKUP(AS$1,Weights!$W$3:$X$33,2,FALSE),0)*W363</f>
        <v>1.0176392274354291</v>
      </c>
      <c r="AT363" s="22">
        <f>IFERROR(VLOOKUP(AT$1,Weights!$W$3:$X$33,2,FALSE),0)*X363</f>
        <v>0.18643920342939832</v>
      </c>
      <c r="AU363" s="23">
        <f t="shared" si="5"/>
        <v>15.900139342873876</v>
      </c>
    </row>
    <row r="364" spans="1:47" x14ac:dyDescent="0.2">
      <c r="A364" s="2">
        <v>1959</v>
      </c>
      <c r="B364" s="2">
        <v>6</v>
      </c>
      <c r="C364" s="3">
        <v>63</v>
      </c>
      <c r="D364" s="2">
        <v>54</v>
      </c>
      <c r="E364" s="2">
        <v>0</v>
      </c>
      <c r="F364" s="2">
        <v>52</v>
      </c>
      <c r="G364" s="2">
        <v>56</v>
      </c>
      <c r="H364" s="2">
        <v>57</v>
      </c>
      <c r="I364" s="2">
        <v>56</v>
      </c>
      <c r="J364" s="2">
        <v>61</v>
      </c>
      <c r="K364" s="2">
        <v>60</v>
      </c>
      <c r="L364" s="2">
        <v>57</v>
      </c>
      <c r="M364" s="2">
        <v>75</v>
      </c>
      <c r="N364" s="2">
        <v>57</v>
      </c>
      <c r="O364" s="2">
        <v>0</v>
      </c>
      <c r="P364" s="2">
        <v>61</v>
      </c>
      <c r="Q364" s="2">
        <v>61</v>
      </c>
      <c r="R364" s="2">
        <v>59</v>
      </c>
      <c r="S364" s="2">
        <v>53</v>
      </c>
      <c r="T364" s="2">
        <v>56</v>
      </c>
      <c r="U364" s="2">
        <v>71</v>
      </c>
      <c r="V364" s="2">
        <v>58</v>
      </c>
      <c r="W364" s="2">
        <v>80</v>
      </c>
      <c r="X364" s="2">
        <v>57</v>
      </c>
      <c r="Y364" s="22">
        <f>IFERROR(VLOOKUP(Y$1,Weights!$W$3:$X$33,2,FALSE),0)*C364</f>
        <v>0</v>
      </c>
      <c r="Z364" s="22">
        <f>IFERROR(VLOOKUP(Z$1,Weights!$W$3:$X$33,2,FALSE),0)*D364</f>
        <v>0.24245946201550639</v>
      </c>
      <c r="AA364" s="22">
        <f>IFERROR(VLOOKUP(AA$1,Weights!$W$3:$X$33,2,FALSE),0)*E364</f>
        <v>0</v>
      </c>
      <c r="AB364" s="22">
        <f>IFERROR(VLOOKUP(AB$1,Weights!$W$3:$X$33,2,FALSE),0)*F364</f>
        <v>0.15866062366650621</v>
      </c>
      <c r="AC364" s="22">
        <f>IFERROR(VLOOKUP(AC$1,Weights!$W$3:$X$33,2,FALSE),0)*G364</f>
        <v>6.6366761578011495</v>
      </c>
      <c r="AD364" s="22">
        <f>IFERROR(VLOOKUP(AD$1,Weights!$W$3:$X$33,2,FALSE),0)*H364</f>
        <v>0.12231658192240058</v>
      </c>
      <c r="AE364" s="22">
        <f>IFERROR(VLOOKUP(AE$1,Weights!$W$3:$X$33,2,FALSE),0)*I364</f>
        <v>5.4143705202084895</v>
      </c>
      <c r="AF364" s="22">
        <f>IFERROR(VLOOKUP(AF$1,Weights!$W$3:$X$33,2,FALSE),0)*J364</f>
        <v>0.57431849159517712</v>
      </c>
      <c r="AG364" s="22">
        <f>IFERROR(VLOOKUP(AG$1,Weights!$W$3:$X$33,2,FALSE),0)*K364</f>
        <v>0.61595545201865798</v>
      </c>
      <c r="AH364" s="22">
        <f>IFERROR(VLOOKUP(AH$1,Weights!$W$3:$X$33,2,FALSE),0)*L364</f>
        <v>0.47208205169154915</v>
      </c>
      <c r="AI364" s="22">
        <f>IFERROR(VLOOKUP(AI$1,Weights!$W$3:$X$33,2,FALSE),0)*M364</f>
        <v>0</v>
      </c>
      <c r="AJ364" s="22">
        <f>IFERROR(VLOOKUP(AJ$1,Weights!$W$3:$X$33,2,FALSE),0)*N364</f>
        <v>0</v>
      </c>
      <c r="AK364" s="22">
        <f>IFERROR(VLOOKUP(AK$1,Weights!$W$3:$X$33,2,FALSE),0)*O364</f>
        <v>0</v>
      </c>
      <c r="AL364" s="22">
        <f>IFERROR(VLOOKUP(AL$1,Weights!$W$3:$X$33,2,FALSE),0)*P364</f>
        <v>7.3579641775394611E-2</v>
      </c>
      <c r="AM364" s="22">
        <f>IFERROR(VLOOKUP(AM$1,Weights!$W$3:$X$33,2,FALSE),0)*Q364</f>
        <v>0.9259913574184212</v>
      </c>
      <c r="AN364" s="22">
        <f>IFERROR(VLOOKUP(AN$1,Weights!$W$3:$X$33,2,FALSE),0)*R364</f>
        <v>0.23385519240458363</v>
      </c>
      <c r="AO364" s="22">
        <f>IFERROR(VLOOKUP(AO$1,Weights!$W$3:$X$33,2,FALSE),0)*S364</f>
        <v>0</v>
      </c>
      <c r="AP364" s="22">
        <f>IFERROR(VLOOKUP(AP$1,Weights!$W$3:$X$33,2,FALSE),0)*T364</f>
        <v>0</v>
      </c>
      <c r="AQ364" s="22">
        <f>IFERROR(VLOOKUP(AQ$1,Weights!$W$3:$X$33,2,FALSE),0)*U364</f>
        <v>4.4183155363965225</v>
      </c>
      <c r="AR364" s="22">
        <f>IFERROR(VLOOKUP(AR$1,Weights!$W$3:$X$33,2,FALSE),0)*V364</f>
        <v>2.0327176301435106</v>
      </c>
      <c r="AS364" s="22">
        <f>IFERROR(VLOOKUP(AS$1,Weights!$W$3:$X$33,2,FALSE),0)*W364</f>
        <v>1.0176392274354291</v>
      </c>
      <c r="AT364" s="22">
        <f>IFERROR(VLOOKUP(AT$1,Weights!$W$3:$X$33,2,FALSE),0)*X364</f>
        <v>0.19321881082683098</v>
      </c>
      <c r="AU364" s="23">
        <f t="shared" si="5"/>
        <v>16.374250848511224</v>
      </c>
    </row>
    <row r="365" spans="1:47" x14ac:dyDescent="0.2">
      <c r="A365" s="2">
        <v>1960</v>
      </c>
      <c r="B365" s="2">
        <v>6</v>
      </c>
      <c r="C365" s="3">
        <v>65</v>
      </c>
      <c r="D365" s="2">
        <v>57</v>
      </c>
      <c r="E365" s="2">
        <v>0</v>
      </c>
      <c r="F365" s="2">
        <v>53</v>
      </c>
      <c r="G365" s="2">
        <v>59</v>
      </c>
      <c r="H365" s="2">
        <v>58</v>
      </c>
      <c r="I365" s="2">
        <v>58</v>
      </c>
      <c r="J365" s="2">
        <v>62</v>
      </c>
      <c r="K365" s="2">
        <v>62</v>
      </c>
      <c r="L365" s="2">
        <v>58</v>
      </c>
      <c r="M365" s="2">
        <v>78</v>
      </c>
      <c r="N365" s="2">
        <v>61</v>
      </c>
      <c r="O365" s="2">
        <v>0</v>
      </c>
      <c r="P365" s="2">
        <v>62</v>
      </c>
      <c r="Q365" s="2">
        <v>63</v>
      </c>
      <c r="R365" s="2">
        <v>61</v>
      </c>
      <c r="S365" s="2">
        <v>57</v>
      </c>
      <c r="T365" s="2">
        <v>58</v>
      </c>
      <c r="U365" s="2">
        <v>71</v>
      </c>
      <c r="V365" s="2">
        <v>61</v>
      </c>
      <c r="W365" s="2">
        <v>80</v>
      </c>
      <c r="X365" s="2">
        <v>60</v>
      </c>
      <c r="Y365" s="22">
        <f>IFERROR(VLOOKUP(Y$1,Weights!$W$3:$X$33,2,FALSE),0)*C365</f>
        <v>0</v>
      </c>
      <c r="Z365" s="22">
        <f>IFERROR(VLOOKUP(Z$1,Weights!$W$3:$X$33,2,FALSE),0)*D365</f>
        <v>0.25592943212747898</v>
      </c>
      <c r="AA365" s="22">
        <f>IFERROR(VLOOKUP(AA$1,Weights!$W$3:$X$33,2,FALSE),0)*E365</f>
        <v>0</v>
      </c>
      <c r="AB365" s="22">
        <f>IFERROR(VLOOKUP(AB$1,Weights!$W$3:$X$33,2,FALSE),0)*F365</f>
        <v>0.16171178950624671</v>
      </c>
      <c r="AC365" s="22">
        <f>IFERROR(VLOOKUP(AC$1,Weights!$W$3:$X$33,2,FALSE),0)*G365</f>
        <v>6.9922123805404963</v>
      </c>
      <c r="AD365" s="22">
        <f>IFERROR(VLOOKUP(AD$1,Weights!$W$3:$X$33,2,FALSE),0)*H365</f>
        <v>0.12446248686840761</v>
      </c>
      <c r="AE365" s="22">
        <f>IFERROR(VLOOKUP(AE$1,Weights!$W$3:$X$33,2,FALSE),0)*I365</f>
        <v>5.6077408959302213</v>
      </c>
      <c r="AF365" s="22">
        <f>IFERROR(VLOOKUP(AF$1,Weights!$W$3:$X$33,2,FALSE),0)*J365</f>
        <v>0.58373354883444228</v>
      </c>
      <c r="AG365" s="22">
        <f>IFERROR(VLOOKUP(AG$1,Weights!$W$3:$X$33,2,FALSE),0)*K365</f>
        <v>0.63648730041927992</v>
      </c>
      <c r="AH365" s="22">
        <f>IFERROR(VLOOKUP(AH$1,Weights!$W$3:$X$33,2,FALSE),0)*L365</f>
        <v>0.48036419294929567</v>
      </c>
      <c r="AI365" s="22">
        <f>IFERROR(VLOOKUP(AI$1,Weights!$W$3:$X$33,2,FALSE),0)*M365</f>
        <v>0</v>
      </c>
      <c r="AJ365" s="22">
        <f>IFERROR(VLOOKUP(AJ$1,Weights!$W$3:$X$33,2,FALSE),0)*N365</f>
        <v>0</v>
      </c>
      <c r="AK365" s="22">
        <f>IFERROR(VLOOKUP(AK$1,Weights!$W$3:$X$33,2,FALSE),0)*O365</f>
        <v>0</v>
      </c>
      <c r="AL365" s="22">
        <f>IFERROR(VLOOKUP(AL$1,Weights!$W$3:$X$33,2,FALSE),0)*P365</f>
        <v>7.4785865411056807E-2</v>
      </c>
      <c r="AM365" s="22">
        <f>IFERROR(VLOOKUP(AM$1,Weights!$W$3:$X$33,2,FALSE),0)*Q365</f>
        <v>0.9563517297927957</v>
      </c>
      <c r="AN365" s="22">
        <f>IFERROR(VLOOKUP(AN$1,Weights!$W$3:$X$33,2,FALSE),0)*R365</f>
        <v>0.24178248706236616</v>
      </c>
      <c r="AO365" s="22">
        <f>IFERROR(VLOOKUP(AO$1,Weights!$W$3:$X$33,2,FALSE),0)*S365</f>
        <v>0</v>
      </c>
      <c r="AP365" s="22">
        <f>IFERROR(VLOOKUP(AP$1,Weights!$W$3:$X$33,2,FALSE),0)*T365</f>
        <v>0</v>
      </c>
      <c r="AQ365" s="22">
        <f>IFERROR(VLOOKUP(AQ$1,Weights!$W$3:$X$33,2,FALSE),0)*U365</f>
        <v>4.4183155363965225</v>
      </c>
      <c r="AR365" s="22">
        <f>IFERROR(VLOOKUP(AR$1,Weights!$W$3:$X$33,2,FALSE),0)*V365</f>
        <v>2.1378581972198991</v>
      </c>
      <c r="AS365" s="22">
        <f>IFERROR(VLOOKUP(AS$1,Weights!$W$3:$X$33,2,FALSE),0)*W365</f>
        <v>1.0176392274354291</v>
      </c>
      <c r="AT365" s="22">
        <f>IFERROR(VLOOKUP(AT$1,Weights!$W$3:$X$33,2,FALSE),0)*X365</f>
        <v>0.20338822192297998</v>
      </c>
      <c r="AU365" s="23">
        <f t="shared" si="5"/>
        <v>16.772586195812682</v>
      </c>
    </row>
    <row r="366" spans="1:47" x14ac:dyDescent="0.2">
      <c r="A366" s="2">
        <v>1961</v>
      </c>
      <c r="B366" s="2">
        <v>6</v>
      </c>
      <c r="C366" s="3">
        <v>66</v>
      </c>
      <c r="D366" s="2">
        <v>58</v>
      </c>
      <c r="E366" s="2">
        <v>0</v>
      </c>
      <c r="F366" s="2">
        <v>55</v>
      </c>
      <c r="G366" s="2">
        <v>60</v>
      </c>
      <c r="H366" s="2">
        <v>58</v>
      </c>
      <c r="I366" s="2">
        <v>60</v>
      </c>
      <c r="J366" s="2">
        <v>62</v>
      </c>
      <c r="K366" s="2">
        <v>63</v>
      </c>
      <c r="L366" s="2">
        <v>58</v>
      </c>
      <c r="M366" s="2">
        <v>80</v>
      </c>
      <c r="N366" s="2">
        <v>63</v>
      </c>
      <c r="O366" s="2">
        <v>0</v>
      </c>
      <c r="P366" s="2">
        <v>62</v>
      </c>
      <c r="Q366" s="2">
        <v>64</v>
      </c>
      <c r="R366" s="2">
        <v>62</v>
      </c>
      <c r="S366" s="2">
        <v>59</v>
      </c>
      <c r="T366" s="2">
        <v>60</v>
      </c>
      <c r="U366" s="2">
        <v>73</v>
      </c>
      <c r="V366" s="2">
        <v>62</v>
      </c>
      <c r="W366" s="2">
        <v>81</v>
      </c>
      <c r="X366" s="2">
        <v>61</v>
      </c>
      <c r="Y366" s="22">
        <f>IFERROR(VLOOKUP(Y$1,Weights!$W$3:$X$33,2,FALSE),0)*C366</f>
        <v>0</v>
      </c>
      <c r="Z366" s="22">
        <f>IFERROR(VLOOKUP(Z$1,Weights!$W$3:$X$33,2,FALSE),0)*D366</f>
        <v>0.26041942216480318</v>
      </c>
      <c r="AA366" s="22">
        <f>IFERROR(VLOOKUP(AA$1,Weights!$W$3:$X$33,2,FALSE),0)*E366</f>
        <v>0</v>
      </c>
      <c r="AB366" s="22">
        <f>IFERROR(VLOOKUP(AB$1,Weights!$W$3:$X$33,2,FALSE),0)*F366</f>
        <v>0.16781412118572772</v>
      </c>
      <c r="AC366" s="22">
        <f>IFERROR(VLOOKUP(AC$1,Weights!$W$3:$X$33,2,FALSE),0)*G366</f>
        <v>7.1107244547869453</v>
      </c>
      <c r="AD366" s="22">
        <f>IFERROR(VLOOKUP(AD$1,Weights!$W$3:$X$33,2,FALSE),0)*H366</f>
        <v>0.12446248686840761</v>
      </c>
      <c r="AE366" s="22">
        <f>IFERROR(VLOOKUP(AE$1,Weights!$W$3:$X$33,2,FALSE),0)*I366</f>
        <v>5.8011112716519531</v>
      </c>
      <c r="AF366" s="22">
        <f>IFERROR(VLOOKUP(AF$1,Weights!$W$3:$X$33,2,FALSE),0)*J366</f>
        <v>0.58373354883444228</v>
      </c>
      <c r="AG366" s="22">
        <f>IFERROR(VLOOKUP(AG$1,Weights!$W$3:$X$33,2,FALSE),0)*K366</f>
        <v>0.64675322461959095</v>
      </c>
      <c r="AH366" s="22">
        <f>IFERROR(VLOOKUP(AH$1,Weights!$W$3:$X$33,2,FALSE),0)*L366</f>
        <v>0.48036419294929567</v>
      </c>
      <c r="AI366" s="22">
        <f>IFERROR(VLOOKUP(AI$1,Weights!$W$3:$X$33,2,FALSE),0)*M366</f>
        <v>0</v>
      </c>
      <c r="AJ366" s="22">
        <f>IFERROR(VLOOKUP(AJ$1,Weights!$W$3:$X$33,2,FALSE),0)*N366</f>
        <v>0</v>
      </c>
      <c r="AK366" s="22">
        <f>IFERROR(VLOOKUP(AK$1,Weights!$W$3:$X$33,2,FALSE),0)*O366</f>
        <v>0</v>
      </c>
      <c r="AL366" s="22">
        <f>IFERROR(VLOOKUP(AL$1,Weights!$W$3:$X$33,2,FALSE),0)*P366</f>
        <v>7.4785865411056807E-2</v>
      </c>
      <c r="AM366" s="22">
        <f>IFERROR(VLOOKUP(AM$1,Weights!$W$3:$X$33,2,FALSE),0)*Q366</f>
        <v>0.9715319159799829</v>
      </c>
      <c r="AN366" s="22">
        <f>IFERROR(VLOOKUP(AN$1,Weights!$W$3:$X$33,2,FALSE),0)*R366</f>
        <v>0.24574613439125739</v>
      </c>
      <c r="AO366" s="22">
        <f>IFERROR(VLOOKUP(AO$1,Weights!$W$3:$X$33,2,FALSE),0)*S366</f>
        <v>0</v>
      </c>
      <c r="AP366" s="22">
        <f>IFERROR(VLOOKUP(AP$1,Weights!$W$3:$X$33,2,FALSE),0)*T366</f>
        <v>0</v>
      </c>
      <c r="AQ366" s="22">
        <f>IFERROR(VLOOKUP(AQ$1,Weights!$W$3:$X$33,2,FALSE),0)*U366</f>
        <v>4.5427751289710727</v>
      </c>
      <c r="AR366" s="22">
        <f>IFERROR(VLOOKUP(AR$1,Weights!$W$3:$X$33,2,FALSE),0)*V366</f>
        <v>2.1729050529120286</v>
      </c>
      <c r="AS366" s="22">
        <f>IFERROR(VLOOKUP(AS$1,Weights!$W$3:$X$33,2,FALSE),0)*W366</f>
        <v>1.0303597177783721</v>
      </c>
      <c r="AT366" s="22">
        <f>IFERROR(VLOOKUP(AT$1,Weights!$W$3:$X$33,2,FALSE),0)*X366</f>
        <v>0.20677802562169631</v>
      </c>
      <c r="AU366" s="23">
        <f t="shared" si="5"/>
        <v>17.179330398257282</v>
      </c>
    </row>
    <row r="367" spans="1:47" x14ac:dyDescent="0.2">
      <c r="A367" s="2">
        <v>1962</v>
      </c>
      <c r="B367" s="2">
        <v>6</v>
      </c>
      <c r="C367" s="3">
        <v>67</v>
      </c>
      <c r="D367" s="2">
        <v>58</v>
      </c>
      <c r="E367" s="2">
        <v>0</v>
      </c>
      <c r="F367" s="2">
        <v>56</v>
      </c>
      <c r="G367" s="2">
        <v>61</v>
      </c>
      <c r="H367" s="2">
        <v>59</v>
      </c>
      <c r="I367" s="2">
        <v>61</v>
      </c>
      <c r="J367" s="2">
        <v>61</v>
      </c>
      <c r="K367" s="2">
        <v>64</v>
      </c>
      <c r="L367" s="2">
        <v>59</v>
      </c>
      <c r="M367" s="2">
        <v>80</v>
      </c>
      <c r="N367" s="2">
        <v>64</v>
      </c>
      <c r="O367" s="2">
        <v>70</v>
      </c>
      <c r="P367" s="2">
        <v>61</v>
      </c>
      <c r="Q367" s="2">
        <v>66</v>
      </c>
      <c r="R367" s="2">
        <v>63</v>
      </c>
      <c r="S367" s="2">
        <v>60</v>
      </c>
      <c r="T367" s="2">
        <v>61</v>
      </c>
      <c r="U367" s="2">
        <v>79</v>
      </c>
      <c r="V367" s="2">
        <v>63</v>
      </c>
      <c r="W367" s="2">
        <v>82</v>
      </c>
      <c r="X367" s="2">
        <v>62</v>
      </c>
      <c r="Y367" s="22">
        <f>IFERROR(VLOOKUP(Y$1,Weights!$W$3:$X$33,2,FALSE),0)*C367</f>
        <v>0</v>
      </c>
      <c r="Z367" s="22">
        <f>IFERROR(VLOOKUP(Z$1,Weights!$W$3:$X$33,2,FALSE),0)*D367</f>
        <v>0.26041942216480318</v>
      </c>
      <c r="AA367" s="22">
        <f>IFERROR(VLOOKUP(AA$1,Weights!$W$3:$X$33,2,FALSE),0)*E367</f>
        <v>0</v>
      </c>
      <c r="AB367" s="22">
        <f>IFERROR(VLOOKUP(AB$1,Weights!$W$3:$X$33,2,FALSE),0)*F367</f>
        <v>0.17086528702546822</v>
      </c>
      <c r="AC367" s="22">
        <f>IFERROR(VLOOKUP(AC$1,Weights!$W$3:$X$33,2,FALSE),0)*G367</f>
        <v>7.2292365290333942</v>
      </c>
      <c r="AD367" s="22">
        <f>IFERROR(VLOOKUP(AD$1,Weights!$W$3:$X$33,2,FALSE),0)*H367</f>
        <v>0.12660839181441463</v>
      </c>
      <c r="AE367" s="22">
        <f>IFERROR(VLOOKUP(AE$1,Weights!$W$3:$X$33,2,FALSE),0)*I367</f>
        <v>5.8977964595128185</v>
      </c>
      <c r="AF367" s="22">
        <f>IFERROR(VLOOKUP(AF$1,Weights!$W$3:$X$33,2,FALSE),0)*J367</f>
        <v>0.57431849159517712</v>
      </c>
      <c r="AG367" s="22">
        <f>IFERROR(VLOOKUP(AG$1,Weights!$W$3:$X$33,2,FALSE),0)*K367</f>
        <v>0.65701914881990187</v>
      </c>
      <c r="AH367" s="22">
        <f>IFERROR(VLOOKUP(AH$1,Weights!$W$3:$X$33,2,FALSE),0)*L367</f>
        <v>0.48864633420704212</v>
      </c>
      <c r="AI367" s="22">
        <f>IFERROR(VLOOKUP(AI$1,Weights!$W$3:$X$33,2,FALSE),0)*M367</f>
        <v>0</v>
      </c>
      <c r="AJ367" s="22">
        <f>IFERROR(VLOOKUP(AJ$1,Weights!$W$3:$X$33,2,FALSE),0)*N367</f>
        <v>0</v>
      </c>
      <c r="AK367" s="22">
        <f>IFERROR(VLOOKUP(AK$1,Weights!$W$3:$X$33,2,FALSE),0)*O367</f>
        <v>0</v>
      </c>
      <c r="AL367" s="22">
        <f>IFERROR(VLOOKUP(AL$1,Weights!$W$3:$X$33,2,FALSE),0)*P367</f>
        <v>7.3579641775394611E-2</v>
      </c>
      <c r="AM367" s="22">
        <f>IFERROR(VLOOKUP(AM$1,Weights!$W$3:$X$33,2,FALSE),0)*Q367</f>
        <v>1.0018922883543573</v>
      </c>
      <c r="AN367" s="22">
        <f>IFERROR(VLOOKUP(AN$1,Weights!$W$3:$X$33,2,FALSE),0)*R367</f>
        <v>0.24970978172014863</v>
      </c>
      <c r="AO367" s="22">
        <f>IFERROR(VLOOKUP(AO$1,Weights!$W$3:$X$33,2,FALSE),0)*S367</f>
        <v>0</v>
      </c>
      <c r="AP367" s="22">
        <f>IFERROR(VLOOKUP(AP$1,Weights!$W$3:$X$33,2,FALSE),0)*T367</f>
        <v>0</v>
      </c>
      <c r="AQ367" s="22">
        <f>IFERROR(VLOOKUP(AQ$1,Weights!$W$3:$X$33,2,FALSE),0)*U367</f>
        <v>4.9161539066947224</v>
      </c>
      <c r="AR367" s="22">
        <f>IFERROR(VLOOKUP(AR$1,Weights!$W$3:$X$33,2,FALSE),0)*V367</f>
        <v>2.2079519086041581</v>
      </c>
      <c r="AS367" s="22">
        <f>IFERROR(VLOOKUP(AS$1,Weights!$W$3:$X$33,2,FALSE),0)*W367</f>
        <v>1.0430802081213149</v>
      </c>
      <c r="AT367" s="22">
        <f>IFERROR(VLOOKUP(AT$1,Weights!$W$3:$X$33,2,FALSE),0)*X367</f>
        <v>0.21016782932041264</v>
      </c>
      <c r="AU367" s="23">
        <f t="shared" si="5"/>
        <v>17.747999388647727</v>
      </c>
    </row>
    <row r="368" spans="1:47" x14ac:dyDescent="0.2">
      <c r="A368" s="2">
        <v>1963</v>
      </c>
      <c r="B368" s="2">
        <v>6</v>
      </c>
      <c r="C368" s="3">
        <v>68</v>
      </c>
      <c r="D368" s="2">
        <v>60</v>
      </c>
      <c r="E368" s="2">
        <v>0</v>
      </c>
      <c r="F368" s="2">
        <v>57</v>
      </c>
      <c r="G368" s="2">
        <v>62</v>
      </c>
      <c r="H368" s="2">
        <v>60</v>
      </c>
      <c r="I368" s="2">
        <v>62</v>
      </c>
      <c r="J368" s="2">
        <v>63</v>
      </c>
      <c r="K368" s="2">
        <v>65</v>
      </c>
      <c r="L368" s="2">
        <v>60</v>
      </c>
      <c r="M368" s="2">
        <v>82</v>
      </c>
      <c r="N368" s="2">
        <v>65</v>
      </c>
      <c r="O368" s="2">
        <v>72</v>
      </c>
      <c r="P368" s="2">
        <v>63</v>
      </c>
      <c r="Q368" s="2">
        <v>66</v>
      </c>
      <c r="R368" s="2">
        <v>64</v>
      </c>
      <c r="S368" s="2">
        <v>61</v>
      </c>
      <c r="T368" s="2">
        <v>62</v>
      </c>
      <c r="U368" s="2">
        <v>79</v>
      </c>
      <c r="V368" s="2">
        <v>64</v>
      </c>
      <c r="W368" s="2">
        <v>82</v>
      </c>
      <c r="X368" s="2">
        <v>63</v>
      </c>
      <c r="Y368" s="22">
        <f>IFERROR(VLOOKUP(Y$1,Weights!$W$3:$X$33,2,FALSE),0)*C368</f>
        <v>0</v>
      </c>
      <c r="Z368" s="22">
        <f>IFERROR(VLOOKUP(Z$1,Weights!$W$3:$X$33,2,FALSE),0)*D368</f>
        <v>0.26939940223945152</v>
      </c>
      <c r="AA368" s="22">
        <f>IFERROR(VLOOKUP(AA$1,Weights!$W$3:$X$33,2,FALSE),0)*E368</f>
        <v>0</v>
      </c>
      <c r="AB368" s="22">
        <f>IFERROR(VLOOKUP(AB$1,Weights!$W$3:$X$33,2,FALSE),0)*F368</f>
        <v>0.17391645286520871</v>
      </c>
      <c r="AC368" s="22">
        <f>IFERROR(VLOOKUP(AC$1,Weights!$W$3:$X$33,2,FALSE),0)*G368</f>
        <v>7.347748603279844</v>
      </c>
      <c r="AD368" s="22">
        <f>IFERROR(VLOOKUP(AD$1,Weights!$W$3:$X$33,2,FALSE),0)*H368</f>
        <v>0.12875429676042166</v>
      </c>
      <c r="AE368" s="22">
        <f>IFERROR(VLOOKUP(AE$1,Weights!$W$3:$X$33,2,FALSE),0)*I368</f>
        <v>5.9944816473736848</v>
      </c>
      <c r="AF368" s="22">
        <f>IFERROR(VLOOKUP(AF$1,Weights!$W$3:$X$33,2,FALSE),0)*J368</f>
        <v>0.59314860607370756</v>
      </c>
      <c r="AG368" s="22">
        <f>IFERROR(VLOOKUP(AG$1,Weights!$W$3:$X$33,2,FALSE),0)*K368</f>
        <v>0.66728507302021278</v>
      </c>
      <c r="AH368" s="22">
        <f>IFERROR(VLOOKUP(AH$1,Weights!$W$3:$X$33,2,FALSE),0)*L368</f>
        <v>0.49692847546478858</v>
      </c>
      <c r="AI368" s="22">
        <f>IFERROR(VLOOKUP(AI$1,Weights!$W$3:$X$33,2,FALSE),0)*M368</f>
        <v>0</v>
      </c>
      <c r="AJ368" s="22">
        <f>IFERROR(VLOOKUP(AJ$1,Weights!$W$3:$X$33,2,FALSE),0)*N368</f>
        <v>0</v>
      </c>
      <c r="AK368" s="22">
        <f>IFERROR(VLOOKUP(AK$1,Weights!$W$3:$X$33,2,FALSE),0)*O368</f>
        <v>0</v>
      </c>
      <c r="AL368" s="22">
        <f>IFERROR(VLOOKUP(AL$1,Weights!$W$3:$X$33,2,FALSE),0)*P368</f>
        <v>7.5992089046719016E-2</v>
      </c>
      <c r="AM368" s="22">
        <f>IFERROR(VLOOKUP(AM$1,Weights!$W$3:$X$33,2,FALSE),0)*Q368</f>
        <v>1.0018922883543573</v>
      </c>
      <c r="AN368" s="22">
        <f>IFERROR(VLOOKUP(AN$1,Weights!$W$3:$X$33,2,FALSE),0)*R368</f>
        <v>0.25367342904903989</v>
      </c>
      <c r="AO368" s="22">
        <f>IFERROR(VLOOKUP(AO$1,Weights!$W$3:$X$33,2,FALSE),0)*S368</f>
        <v>0</v>
      </c>
      <c r="AP368" s="22">
        <f>IFERROR(VLOOKUP(AP$1,Weights!$W$3:$X$33,2,FALSE),0)*T368</f>
        <v>0</v>
      </c>
      <c r="AQ368" s="22">
        <f>IFERROR(VLOOKUP(AQ$1,Weights!$W$3:$X$33,2,FALSE),0)*U368</f>
        <v>4.9161539066947224</v>
      </c>
      <c r="AR368" s="22">
        <f>IFERROR(VLOOKUP(AR$1,Weights!$W$3:$X$33,2,FALSE),0)*V368</f>
        <v>2.2429987642962876</v>
      </c>
      <c r="AS368" s="22">
        <f>IFERROR(VLOOKUP(AS$1,Weights!$W$3:$X$33,2,FALSE),0)*W368</f>
        <v>1.0430802081213149</v>
      </c>
      <c r="AT368" s="22">
        <f>IFERROR(VLOOKUP(AT$1,Weights!$W$3:$X$33,2,FALSE),0)*X368</f>
        <v>0.21355763301912897</v>
      </c>
      <c r="AU368" s="23">
        <f t="shared" si="5"/>
        <v>17.936562571259319</v>
      </c>
    </row>
    <row r="369" spans="1:47" x14ac:dyDescent="0.2">
      <c r="A369" s="2">
        <v>1964</v>
      </c>
      <c r="B369" s="2">
        <v>6</v>
      </c>
      <c r="C369" s="3">
        <v>70</v>
      </c>
      <c r="D369" s="2">
        <v>62</v>
      </c>
      <c r="E369" s="2">
        <v>0</v>
      </c>
      <c r="F369" s="2">
        <v>59</v>
      </c>
      <c r="G369" s="2">
        <v>64</v>
      </c>
      <c r="H369" s="2">
        <v>61</v>
      </c>
      <c r="I369" s="2">
        <v>64</v>
      </c>
      <c r="J369" s="2">
        <v>66</v>
      </c>
      <c r="K369" s="2">
        <v>66</v>
      </c>
      <c r="L369" s="2">
        <v>61</v>
      </c>
      <c r="M369" s="2">
        <v>83</v>
      </c>
      <c r="N369" s="2">
        <v>67</v>
      </c>
      <c r="O369" s="2">
        <v>72</v>
      </c>
      <c r="P369" s="2">
        <v>66</v>
      </c>
      <c r="Q369" s="2">
        <v>67</v>
      </c>
      <c r="R369" s="2">
        <v>66</v>
      </c>
      <c r="S369" s="2">
        <v>63</v>
      </c>
      <c r="T369" s="2">
        <v>64</v>
      </c>
      <c r="U369" s="2">
        <v>79</v>
      </c>
      <c r="V369" s="2">
        <v>65</v>
      </c>
      <c r="W369" s="2">
        <v>82</v>
      </c>
      <c r="X369" s="2">
        <v>65</v>
      </c>
      <c r="Y369" s="22">
        <f>IFERROR(VLOOKUP(Y$1,Weights!$W$3:$X$33,2,FALSE),0)*C369</f>
        <v>0</v>
      </c>
      <c r="Z369" s="22">
        <f>IFERROR(VLOOKUP(Z$1,Weights!$W$3:$X$33,2,FALSE),0)*D369</f>
        <v>0.27837938231409992</v>
      </c>
      <c r="AA369" s="22">
        <f>IFERROR(VLOOKUP(AA$1,Weights!$W$3:$X$33,2,FALSE),0)*E369</f>
        <v>0</v>
      </c>
      <c r="AB369" s="22">
        <f>IFERROR(VLOOKUP(AB$1,Weights!$W$3:$X$33,2,FALSE),0)*F369</f>
        <v>0.18001878454468973</v>
      </c>
      <c r="AC369" s="22">
        <f>IFERROR(VLOOKUP(AC$1,Weights!$W$3:$X$33,2,FALSE),0)*G369</f>
        <v>7.5847727517727419</v>
      </c>
      <c r="AD369" s="22">
        <f>IFERROR(VLOOKUP(AD$1,Weights!$W$3:$X$33,2,FALSE),0)*H369</f>
        <v>0.13090020170642869</v>
      </c>
      <c r="AE369" s="22">
        <f>IFERROR(VLOOKUP(AE$1,Weights!$W$3:$X$33,2,FALSE),0)*I369</f>
        <v>6.1878520230954166</v>
      </c>
      <c r="AF369" s="22">
        <f>IFERROR(VLOOKUP(AF$1,Weights!$W$3:$X$33,2,FALSE),0)*J369</f>
        <v>0.62139377779150318</v>
      </c>
      <c r="AG369" s="22">
        <f>IFERROR(VLOOKUP(AG$1,Weights!$W$3:$X$33,2,FALSE),0)*K369</f>
        <v>0.67755099722052381</v>
      </c>
      <c r="AH369" s="22">
        <f>IFERROR(VLOOKUP(AH$1,Weights!$W$3:$X$33,2,FALSE),0)*L369</f>
        <v>0.50521061672253509</v>
      </c>
      <c r="AI369" s="22">
        <f>IFERROR(VLOOKUP(AI$1,Weights!$W$3:$X$33,2,FALSE),0)*M369</f>
        <v>0</v>
      </c>
      <c r="AJ369" s="22">
        <f>IFERROR(VLOOKUP(AJ$1,Weights!$W$3:$X$33,2,FALSE),0)*N369</f>
        <v>0</v>
      </c>
      <c r="AK369" s="22">
        <f>IFERROR(VLOOKUP(AK$1,Weights!$W$3:$X$33,2,FALSE),0)*O369</f>
        <v>0</v>
      </c>
      <c r="AL369" s="22">
        <f>IFERROR(VLOOKUP(AL$1,Weights!$W$3:$X$33,2,FALSE),0)*P369</f>
        <v>7.9610759953705645E-2</v>
      </c>
      <c r="AM369" s="22">
        <f>IFERROR(VLOOKUP(AM$1,Weights!$W$3:$X$33,2,FALSE),0)*Q369</f>
        <v>1.0170724745415447</v>
      </c>
      <c r="AN369" s="22">
        <f>IFERROR(VLOOKUP(AN$1,Weights!$W$3:$X$33,2,FALSE),0)*R369</f>
        <v>0.26160072370682241</v>
      </c>
      <c r="AO369" s="22">
        <f>IFERROR(VLOOKUP(AO$1,Weights!$W$3:$X$33,2,FALSE),0)*S369</f>
        <v>0</v>
      </c>
      <c r="AP369" s="22">
        <f>IFERROR(VLOOKUP(AP$1,Weights!$W$3:$X$33,2,FALSE),0)*T369</f>
        <v>0</v>
      </c>
      <c r="AQ369" s="22">
        <f>IFERROR(VLOOKUP(AQ$1,Weights!$W$3:$X$33,2,FALSE),0)*U369</f>
        <v>4.9161539066947224</v>
      </c>
      <c r="AR369" s="22">
        <f>IFERROR(VLOOKUP(AR$1,Weights!$W$3:$X$33,2,FALSE),0)*V369</f>
        <v>2.2780456199884171</v>
      </c>
      <c r="AS369" s="22">
        <f>IFERROR(VLOOKUP(AS$1,Weights!$W$3:$X$33,2,FALSE),0)*W369</f>
        <v>1.0430802081213149</v>
      </c>
      <c r="AT369" s="22">
        <f>IFERROR(VLOOKUP(AT$1,Weights!$W$3:$X$33,2,FALSE),0)*X369</f>
        <v>0.22033724041656164</v>
      </c>
      <c r="AU369" s="23">
        <f t="shared" si="5"/>
        <v>18.258017025661236</v>
      </c>
    </row>
    <row r="370" spans="1:47" x14ac:dyDescent="0.2">
      <c r="A370" s="2">
        <v>1965</v>
      </c>
      <c r="B370" s="2">
        <v>6</v>
      </c>
      <c r="C370" s="3">
        <v>71</v>
      </c>
      <c r="D370" s="2">
        <v>65</v>
      </c>
      <c r="E370" s="2">
        <v>0</v>
      </c>
      <c r="F370" s="2">
        <v>61</v>
      </c>
      <c r="G370" s="2">
        <v>66</v>
      </c>
      <c r="H370" s="2">
        <v>63</v>
      </c>
      <c r="I370" s="2">
        <v>66</v>
      </c>
      <c r="J370" s="2">
        <v>69</v>
      </c>
      <c r="K370" s="2">
        <v>68</v>
      </c>
      <c r="L370" s="2">
        <v>63</v>
      </c>
      <c r="M370" s="2">
        <v>84</v>
      </c>
      <c r="N370" s="2">
        <v>70</v>
      </c>
      <c r="O370" s="2">
        <v>74</v>
      </c>
      <c r="P370" s="2">
        <v>69</v>
      </c>
      <c r="Q370" s="2">
        <v>68</v>
      </c>
      <c r="R370" s="2">
        <v>67</v>
      </c>
      <c r="S370" s="2">
        <v>65</v>
      </c>
      <c r="T370" s="2">
        <v>66</v>
      </c>
      <c r="U370" s="2">
        <v>79</v>
      </c>
      <c r="V370" s="2">
        <v>67</v>
      </c>
      <c r="W370" s="2">
        <v>80</v>
      </c>
      <c r="X370" s="2">
        <v>66</v>
      </c>
      <c r="Y370" s="22">
        <f>IFERROR(VLOOKUP(Y$1,Weights!$W$3:$X$33,2,FALSE),0)*C370</f>
        <v>0</v>
      </c>
      <c r="Z370" s="22">
        <f>IFERROR(VLOOKUP(Z$1,Weights!$W$3:$X$33,2,FALSE),0)*D370</f>
        <v>0.29184935242607252</v>
      </c>
      <c r="AA370" s="22">
        <f>IFERROR(VLOOKUP(AA$1,Weights!$W$3:$X$33,2,FALSE),0)*E370</f>
        <v>0</v>
      </c>
      <c r="AB370" s="22">
        <f>IFERROR(VLOOKUP(AB$1,Weights!$W$3:$X$33,2,FALSE),0)*F370</f>
        <v>0.18612111622417074</v>
      </c>
      <c r="AC370" s="22">
        <f>IFERROR(VLOOKUP(AC$1,Weights!$W$3:$X$33,2,FALSE),0)*G370</f>
        <v>7.8217969002656398</v>
      </c>
      <c r="AD370" s="22">
        <f>IFERROR(VLOOKUP(AD$1,Weights!$W$3:$X$33,2,FALSE),0)*H370</f>
        <v>0.13519201159844274</v>
      </c>
      <c r="AE370" s="22">
        <f>IFERROR(VLOOKUP(AE$1,Weights!$W$3:$X$33,2,FALSE),0)*I370</f>
        <v>6.3812223988171484</v>
      </c>
      <c r="AF370" s="22">
        <f>IFERROR(VLOOKUP(AF$1,Weights!$W$3:$X$33,2,FALSE),0)*J370</f>
        <v>0.64963894950929868</v>
      </c>
      <c r="AG370" s="22">
        <f>IFERROR(VLOOKUP(AG$1,Weights!$W$3:$X$33,2,FALSE),0)*K370</f>
        <v>0.69808284562114575</v>
      </c>
      <c r="AH370" s="22">
        <f>IFERROR(VLOOKUP(AH$1,Weights!$W$3:$X$33,2,FALSE),0)*L370</f>
        <v>0.521774899238028</v>
      </c>
      <c r="AI370" s="22">
        <f>IFERROR(VLOOKUP(AI$1,Weights!$W$3:$X$33,2,FALSE),0)*M370</f>
        <v>0</v>
      </c>
      <c r="AJ370" s="22">
        <f>IFERROR(VLOOKUP(AJ$1,Weights!$W$3:$X$33,2,FALSE),0)*N370</f>
        <v>0</v>
      </c>
      <c r="AK370" s="22">
        <f>IFERROR(VLOOKUP(AK$1,Weights!$W$3:$X$33,2,FALSE),0)*O370</f>
        <v>0</v>
      </c>
      <c r="AL370" s="22">
        <f>IFERROR(VLOOKUP(AL$1,Weights!$W$3:$X$33,2,FALSE),0)*P370</f>
        <v>8.3229430860692261E-2</v>
      </c>
      <c r="AM370" s="22">
        <f>IFERROR(VLOOKUP(AM$1,Weights!$W$3:$X$33,2,FALSE),0)*Q370</f>
        <v>1.0322526607287319</v>
      </c>
      <c r="AN370" s="22">
        <f>IFERROR(VLOOKUP(AN$1,Weights!$W$3:$X$33,2,FALSE),0)*R370</f>
        <v>0.26556437103571362</v>
      </c>
      <c r="AO370" s="22">
        <f>IFERROR(VLOOKUP(AO$1,Weights!$W$3:$X$33,2,FALSE),0)*S370</f>
        <v>0</v>
      </c>
      <c r="AP370" s="22">
        <f>IFERROR(VLOOKUP(AP$1,Weights!$W$3:$X$33,2,FALSE),0)*T370</f>
        <v>0</v>
      </c>
      <c r="AQ370" s="22">
        <f>IFERROR(VLOOKUP(AQ$1,Weights!$W$3:$X$33,2,FALSE),0)*U370</f>
        <v>4.9161539066947224</v>
      </c>
      <c r="AR370" s="22">
        <f>IFERROR(VLOOKUP(AR$1,Weights!$W$3:$X$33,2,FALSE),0)*V370</f>
        <v>2.3481393313726762</v>
      </c>
      <c r="AS370" s="22">
        <f>IFERROR(VLOOKUP(AS$1,Weights!$W$3:$X$33,2,FALSE),0)*W370</f>
        <v>1.0176392274354291</v>
      </c>
      <c r="AT370" s="22">
        <f>IFERROR(VLOOKUP(AT$1,Weights!$W$3:$X$33,2,FALSE),0)*X370</f>
        <v>0.22372704411527797</v>
      </c>
      <c r="AU370" s="23">
        <f t="shared" si="5"/>
        <v>18.604662869464512</v>
      </c>
    </row>
    <row r="371" spans="1:47" x14ac:dyDescent="0.2">
      <c r="A371" s="2">
        <v>1966</v>
      </c>
      <c r="B371" s="2">
        <v>6</v>
      </c>
      <c r="C371" s="3">
        <v>73</v>
      </c>
      <c r="D371" s="2">
        <v>67</v>
      </c>
      <c r="E371" s="2">
        <v>0</v>
      </c>
      <c r="F371" s="2">
        <v>62</v>
      </c>
      <c r="G371" s="2">
        <v>69</v>
      </c>
      <c r="H371" s="2">
        <v>66</v>
      </c>
      <c r="I371" s="2">
        <v>68</v>
      </c>
      <c r="J371" s="2">
        <v>71</v>
      </c>
      <c r="K371" s="2">
        <v>69</v>
      </c>
      <c r="L371" s="2">
        <v>66</v>
      </c>
      <c r="M371" s="2">
        <v>85</v>
      </c>
      <c r="N371" s="2">
        <v>72</v>
      </c>
      <c r="O371" s="2">
        <v>76</v>
      </c>
      <c r="P371" s="2">
        <v>71</v>
      </c>
      <c r="Q371" s="2">
        <v>71</v>
      </c>
      <c r="R371" s="2">
        <v>69</v>
      </c>
      <c r="S371" s="2">
        <v>68</v>
      </c>
      <c r="T371" s="2">
        <v>69</v>
      </c>
      <c r="U371" s="2">
        <v>86</v>
      </c>
      <c r="V371" s="2">
        <v>68</v>
      </c>
      <c r="W371" s="2">
        <v>80</v>
      </c>
      <c r="X371" s="2">
        <v>68</v>
      </c>
      <c r="Y371" s="22">
        <f>IFERROR(VLOOKUP(Y$1,Weights!$W$3:$X$33,2,FALSE),0)*C371</f>
        <v>0</v>
      </c>
      <c r="Z371" s="22">
        <f>IFERROR(VLOOKUP(Z$1,Weights!$W$3:$X$33,2,FALSE),0)*D371</f>
        <v>0.30082933250072091</v>
      </c>
      <c r="AA371" s="22">
        <f>IFERROR(VLOOKUP(AA$1,Weights!$W$3:$X$33,2,FALSE),0)*E371</f>
        <v>0</v>
      </c>
      <c r="AB371" s="22">
        <f>IFERROR(VLOOKUP(AB$1,Weights!$W$3:$X$33,2,FALSE),0)*F371</f>
        <v>0.18917228206391123</v>
      </c>
      <c r="AC371" s="22">
        <f>IFERROR(VLOOKUP(AC$1,Weights!$W$3:$X$33,2,FALSE),0)*G371</f>
        <v>8.1773331230049866</v>
      </c>
      <c r="AD371" s="22">
        <f>IFERROR(VLOOKUP(AD$1,Weights!$W$3:$X$33,2,FALSE),0)*H371</f>
        <v>0.14162972643646382</v>
      </c>
      <c r="AE371" s="22">
        <f>IFERROR(VLOOKUP(AE$1,Weights!$W$3:$X$33,2,FALSE),0)*I371</f>
        <v>6.5745927745388801</v>
      </c>
      <c r="AF371" s="22">
        <f>IFERROR(VLOOKUP(AF$1,Weights!$W$3:$X$33,2,FALSE),0)*J371</f>
        <v>0.66846906398782913</v>
      </c>
      <c r="AG371" s="22">
        <f>IFERROR(VLOOKUP(AG$1,Weights!$W$3:$X$33,2,FALSE),0)*K371</f>
        <v>0.70834876982145667</v>
      </c>
      <c r="AH371" s="22">
        <f>IFERROR(VLOOKUP(AH$1,Weights!$W$3:$X$33,2,FALSE),0)*L371</f>
        <v>0.54662132301126742</v>
      </c>
      <c r="AI371" s="22">
        <f>IFERROR(VLOOKUP(AI$1,Weights!$W$3:$X$33,2,FALSE),0)*M371</f>
        <v>0</v>
      </c>
      <c r="AJ371" s="22">
        <f>IFERROR(VLOOKUP(AJ$1,Weights!$W$3:$X$33,2,FALSE),0)*N371</f>
        <v>0</v>
      </c>
      <c r="AK371" s="22">
        <f>IFERROR(VLOOKUP(AK$1,Weights!$W$3:$X$33,2,FALSE),0)*O371</f>
        <v>0</v>
      </c>
      <c r="AL371" s="22">
        <f>IFERROR(VLOOKUP(AL$1,Weights!$W$3:$X$33,2,FALSE),0)*P371</f>
        <v>8.5641878132016666E-2</v>
      </c>
      <c r="AM371" s="22">
        <f>IFERROR(VLOOKUP(AM$1,Weights!$W$3:$X$33,2,FALSE),0)*Q371</f>
        <v>1.0777932192902935</v>
      </c>
      <c r="AN371" s="22">
        <f>IFERROR(VLOOKUP(AN$1,Weights!$W$3:$X$33,2,FALSE),0)*R371</f>
        <v>0.27349166569349614</v>
      </c>
      <c r="AO371" s="22">
        <f>IFERROR(VLOOKUP(AO$1,Weights!$W$3:$X$33,2,FALSE),0)*S371</f>
        <v>0</v>
      </c>
      <c r="AP371" s="22">
        <f>IFERROR(VLOOKUP(AP$1,Weights!$W$3:$X$33,2,FALSE),0)*T371</f>
        <v>0</v>
      </c>
      <c r="AQ371" s="22">
        <f>IFERROR(VLOOKUP(AQ$1,Weights!$W$3:$X$33,2,FALSE),0)*U371</f>
        <v>5.3517624807056468</v>
      </c>
      <c r="AR371" s="22">
        <f>IFERROR(VLOOKUP(AR$1,Weights!$W$3:$X$33,2,FALSE),0)*V371</f>
        <v>2.3831861870648057</v>
      </c>
      <c r="AS371" s="22">
        <f>IFERROR(VLOOKUP(AS$1,Weights!$W$3:$X$33,2,FALSE),0)*W371</f>
        <v>1.0176392274354291</v>
      </c>
      <c r="AT371" s="22">
        <f>IFERROR(VLOOKUP(AT$1,Weights!$W$3:$X$33,2,FALSE),0)*X371</f>
        <v>0.23050665151271063</v>
      </c>
      <c r="AU371" s="23">
        <f t="shared" si="5"/>
        <v>19.399269915944569</v>
      </c>
    </row>
    <row r="372" spans="1:47" x14ac:dyDescent="0.2">
      <c r="A372" s="2">
        <v>1967</v>
      </c>
      <c r="B372" s="2">
        <v>6</v>
      </c>
      <c r="C372" s="3">
        <v>74</v>
      </c>
      <c r="D372" s="2">
        <v>70</v>
      </c>
      <c r="E372" s="2">
        <v>0</v>
      </c>
      <c r="F372" s="2">
        <v>64</v>
      </c>
      <c r="G372" s="2">
        <v>70</v>
      </c>
      <c r="H372" s="2">
        <v>69</v>
      </c>
      <c r="I372" s="2">
        <v>70</v>
      </c>
      <c r="J372" s="2">
        <v>75</v>
      </c>
      <c r="K372" s="2">
        <v>71</v>
      </c>
      <c r="L372" s="2">
        <v>69</v>
      </c>
      <c r="M372" s="2">
        <v>87</v>
      </c>
      <c r="N372" s="2">
        <v>75</v>
      </c>
      <c r="O372" s="2">
        <v>79</v>
      </c>
      <c r="P372" s="2">
        <v>75</v>
      </c>
      <c r="Q372" s="2">
        <v>72</v>
      </c>
      <c r="R372" s="2">
        <v>71</v>
      </c>
      <c r="S372" s="2">
        <v>71</v>
      </c>
      <c r="T372" s="2">
        <v>72</v>
      </c>
      <c r="U372" s="2">
        <v>88</v>
      </c>
      <c r="V372" s="2">
        <v>70</v>
      </c>
      <c r="W372" s="2">
        <v>80</v>
      </c>
      <c r="X372" s="2">
        <v>70</v>
      </c>
      <c r="Y372" s="22">
        <f>IFERROR(VLOOKUP(Y$1,Weights!$W$3:$X$33,2,FALSE),0)*C372</f>
        <v>0</v>
      </c>
      <c r="Z372" s="22">
        <f>IFERROR(VLOOKUP(Z$1,Weights!$W$3:$X$33,2,FALSE),0)*D372</f>
        <v>0.31429930261269345</v>
      </c>
      <c r="AA372" s="22">
        <f>IFERROR(VLOOKUP(AA$1,Weights!$W$3:$X$33,2,FALSE),0)*E372</f>
        <v>0</v>
      </c>
      <c r="AB372" s="22">
        <f>IFERROR(VLOOKUP(AB$1,Weights!$W$3:$X$33,2,FALSE),0)*F372</f>
        <v>0.19527461374339225</v>
      </c>
      <c r="AC372" s="22">
        <f>IFERROR(VLOOKUP(AC$1,Weights!$W$3:$X$33,2,FALSE),0)*G372</f>
        <v>8.2958451972514364</v>
      </c>
      <c r="AD372" s="22">
        <f>IFERROR(VLOOKUP(AD$1,Weights!$W$3:$X$33,2,FALSE),0)*H372</f>
        <v>0.1480674412744849</v>
      </c>
      <c r="AE372" s="22">
        <f>IFERROR(VLOOKUP(AE$1,Weights!$W$3:$X$33,2,FALSE),0)*I372</f>
        <v>6.7679631502606119</v>
      </c>
      <c r="AF372" s="22">
        <f>IFERROR(VLOOKUP(AF$1,Weights!$W$3:$X$33,2,FALSE),0)*J372</f>
        <v>0.70612929294488991</v>
      </c>
      <c r="AG372" s="22">
        <f>IFERROR(VLOOKUP(AG$1,Weights!$W$3:$X$33,2,FALSE),0)*K372</f>
        <v>0.72888061822207861</v>
      </c>
      <c r="AH372" s="22">
        <f>IFERROR(VLOOKUP(AH$1,Weights!$W$3:$X$33,2,FALSE),0)*L372</f>
        <v>0.57146774678450685</v>
      </c>
      <c r="AI372" s="22">
        <f>IFERROR(VLOOKUP(AI$1,Weights!$W$3:$X$33,2,FALSE),0)*M372</f>
        <v>0</v>
      </c>
      <c r="AJ372" s="22">
        <f>IFERROR(VLOOKUP(AJ$1,Weights!$W$3:$X$33,2,FALSE),0)*N372</f>
        <v>0</v>
      </c>
      <c r="AK372" s="22">
        <f>IFERROR(VLOOKUP(AK$1,Weights!$W$3:$X$33,2,FALSE),0)*O372</f>
        <v>0</v>
      </c>
      <c r="AL372" s="22">
        <f>IFERROR(VLOOKUP(AL$1,Weights!$W$3:$X$33,2,FALSE),0)*P372</f>
        <v>9.0466772674665505E-2</v>
      </c>
      <c r="AM372" s="22">
        <f>IFERROR(VLOOKUP(AM$1,Weights!$W$3:$X$33,2,FALSE),0)*Q372</f>
        <v>1.0929734054774807</v>
      </c>
      <c r="AN372" s="22">
        <f>IFERROR(VLOOKUP(AN$1,Weights!$W$3:$X$33,2,FALSE),0)*R372</f>
        <v>0.28141896035127861</v>
      </c>
      <c r="AO372" s="22">
        <f>IFERROR(VLOOKUP(AO$1,Weights!$W$3:$X$33,2,FALSE),0)*S372</f>
        <v>0</v>
      </c>
      <c r="AP372" s="22">
        <f>IFERROR(VLOOKUP(AP$1,Weights!$W$3:$X$33,2,FALSE),0)*T372</f>
        <v>0</v>
      </c>
      <c r="AQ372" s="22">
        <f>IFERROR(VLOOKUP(AQ$1,Weights!$W$3:$X$33,2,FALSE),0)*U372</f>
        <v>5.4762220732801969</v>
      </c>
      <c r="AR372" s="22">
        <f>IFERROR(VLOOKUP(AR$1,Weights!$W$3:$X$33,2,FALSE),0)*V372</f>
        <v>2.4532798984490647</v>
      </c>
      <c r="AS372" s="22">
        <f>IFERROR(VLOOKUP(AS$1,Weights!$W$3:$X$33,2,FALSE),0)*W372</f>
        <v>1.0176392274354291</v>
      </c>
      <c r="AT372" s="22">
        <f>IFERROR(VLOOKUP(AT$1,Weights!$W$3:$X$33,2,FALSE),0)*X372</f>
        <v>0.23728625891014329</v>
      </c>
      <c r="AU372" s="23">
        <f t="shared" si="5"/>
        <v>19.924219111114567</v>
      </c>
    </row>
    <row r="373" spans="1:47" x14ac:dyDescent="0.2">
      <c r="A373" s="2">
        <v>1968</v>
      </c>
      <c r="B373" s="2">
        <v>6</v>
      </c>
      <c r="C373" s="3">
        <v>76</v>
      </c>
      <c r="D373" s="2">
        <v>74</v>
      </c>
      <c r="E373" s="2">
        <v>0</v>
      </c>
      <c r="F373" s="2">
        <v>66</v>
      </c>
      <c r="G373" s="2">
        <v>73</v>
      </c>
      <c r="H373" s="2">
        <v>73</v>
      </c>
      <c r="I373" s="2">
        <v>73</v>
      </c>
      <c r="J373" s="2">
        <v>79</v>
      </c>
      <c r="K373" s="2">
        <v>74</v>
      </c>
      <c r="L373" s="2">
        <v>73</v>
      </c>
      <c r="M373" s="2">
        <v>88</v>
      </c>
      <c r="N373" s="2">
        <v>78</v>
      </c>
      <c r="O373" s="2">
        <v>81</v>
      </c>
      <c r="P373" s="2">
        <v>79</v>
      </c>
      <c r="Q373" s="2">
        <v>74</v>
      </c>
      <c r="R373" s="2">
        <v>74</v>
      </c>
      <c r="S373" s="2">
        <v>74</v>
      </c>
      <c r="T373" s="2">
        <v>75</v>
      </c>
      <c r="U373" s="2">
        <v>88</v>
      </c>
      <c r="V373" s="2">
        <v>72</v>
      </c>
      <c r="W373" s="2">
        <v>81</v>
      </c>
      <c r="X373" s="2">
        <v>72</v>
      </c>
      <c r="Y373" s="22">
        <f>IFERROR(VLOOKUP(Y$1,Weights!$W$3:$X$33,2,FALSE),0)*C373</f>
        <v>0</v>
      </c>
      <c r="Z373" s="22">
        <f>IFERROR(VLOOKUP(Z$1,Weights!$W$3:$X$33,2,FALSE),0)*D373</f>
        <v>0.33225926276199025</v>
      </c>
      <c r="AA373" s="22">
        <f>IFERROR(VLOOKUP(AA$1,Weights!$W$3:$X$33,2,FALSE),0)*E373</f>
        <v>0</v>
      </c>
      <c r="AB373" s="22">
        <f>IFERROR(VLOOKUP(AB$1,Weights!$W$3:$X$33,2,FALSE),0)*F373</f>
        <v>0.20137694542287327</v>
      </c>
      <c r="AC373" s="22">
        <f>IFERROR(VLOOKUP(AC$1,Weights!$W$3:$X$33,2,FALSE),0)*G373</f>
        <v>8.6513814199907841</v>
      </c>
      <c r="AD373" s="22">
        <f>IFERROR(VLOOKUP(AD$1,Weights!$W$3:$X$33,2,FALSE),0)*H373</f>
        <v>0.15665106105851301</v>
      </c>
      <c r="AE373" s="22">
        <f>IFERROR(VLOOKUP(AE$1,Weights!$W$3:$X$33,2,FALSE),0)*I373</f>
        <v>7.0580187138432091</v>
      </c>
      <c r="AF373" s="22">
        <f>IFERROR(VLOOKUP(AF$1,Weights!$W$3:$X$33,2,FALSE),0)*J373</f>
        <v>0.74378952190195069</v>
      </c>
      <c r="AG373" s="22">
        <f>IFERROR(VLOOKUP(AG$1,Weights!$W$3:$X$33,2,FALSE),0)*K373</f>
        <v>0.75967839082301158</v>
      </c>
      <c r="AH373" s="22">
        <f>IFERROR(VLOOKUP(AH$1,Weights!$W$3:$X$33,2,FALSE),0)*L373</f>
        <v>0.60459631181549278</v>
      </c>
      <c r="AI373" s="22">
        <f>IFERROR(VLOOKUP(AI$1,Weights!$W$3:$X$33,2,FALSE),0)*M373</f>
        <v>0</v>
      </c>
      <c r="AJ373" s="22">
        <f>IFERROR(VLOOKUP(AJ$1,Weights!$W$3:$X$33,2,FALSE),0)*N373</f>
        <v>0</v>
      </c>
      <c r="AK373" s="22">
        <f>IFERROR(VLOOKUP(AK$1,Weights!$W$3:$X$33,2,FALSE),0)*O373</f>
        <v>0</v>
      </c>
      <c r="AL373" s="22">
        <f>IFERROR(VLOOKUP(AL$1,Weights!$W$3:$X$33,2,FALSE),0)*P373</f>
        <v>9.529166721731433E-2</v>
      </c>
      <c r="AM373" s="22">
        <f>IFERROR(VLOOKUP(AM$1,Weights!$W$3:$X$33,2,FALSE),0)*Q373</f>
        <v>1.1233337778518553</v>
      </c>
      <c r="AN373" s="22">
        <f>IFERROR(VLOOKUP(AN$1,Weights!$W$3:$X$33,2,FALSE),0)*R373</f>
        <v>0.2933099023379524</v>
      </c>
      <c r="AO373" s="22">
        <f>IFERROR(VLOOKUP(AO$1,Weights!$W$3:$X$33,2,FALSE),0)*S373</f>
        <v>0</v>
      </c>
      <c r="AP373" s="22">
        <f>IFERROR(VLOOKUP(AP$1,Weights!$W$3:$X$33,2,FALSE),0)*T373</f>
        <v>0</v>
      </c>
      <c r="AQ373" s="22">
        <f>IFERROR(VLOOKUP(AQ$1,Weights!$W$3:$X$33,2,FALSE),0)*U373</f>
        <v>5.4762220732801969</v>
      </c>
      <c r="AR373" s="22">
        <f>IFERROR(VLOOKUP(AR$1,Weights!$W$3:$X$33,2,FALSE),0)*V373</f>
        <v>2.5233736098333237</v>
      </c>
      <c r="AS373" s="22">
        <f>IFERROR(VLOOKUP(AS$1,Weights!$W$3:$X$33,2,FALSE),0)*W373</f>
        <v>1.0303597177783721</v>
      </c>
      <c r="AT373" s="22">
        <f>IFERROR(VLOOKUP(AT$1,Weights!$W$3:$X$33,2,FALSE),0)*X373</f>
        <v>0.24406586630757596</v>
      </c>
      <c r="AU373" s="23">
        <f t="shared" si="5"/>
        <v>20.476197190852634</v>
      </c>
    </row>
    <row r="374" spans="1:47" x14ac:dyDescent="0.2">
      <c r="A374" s="2">
        <v>1969</v>
      </c>
      <c r="B374" s="2">
        <v>6</v>
      </c>
      <c r="C374" s="3">
        <v>80</v>
      </c>
      <c r="D374" s="2">
        <v>79</v>
      </c>
      <c r="E374" s="2">
        <v>0</v>
      </c>
      <c r="F374" s="2">
        <v>71</v>
      </c>
      <c r="G374" s="2">
        <v>78</v>
      </c>
      <c r="H374" s="2">
        <v>78</v>
      </c>
      <c r="I374" s="2">
        <v>77</v>
      </c>
      <c r="J374" s="2">
        <v>83</v>
      </c>
      <c r="K374" s="2">
        <v>78</v>
      </c>
      <c r="L374" s="2">
        <v>78</v>
      </c>
      <c r="M374" s="2">
        <v>90</v>
      </c>
      <c r="N374" s="2">
        <v>82</v>
      </c>
      <c r="O374" s="2">
        <v>84</v>
      </c>
      <c r="P374" s="2">
        <v>83</v>
      </c>
      <c r="Q374" s="2">
        <v>77</v>
      </c>
      <c r="R374" s="2">
        <v>78</v>
      </c>
      <c r="S374" s="2">
        <v>78</v>
      </c>
      <c r="T374" s="2">
        <v>79</v>
      </c>
      <c r="U374" s="2">
        <v>89</v>
      </c>
      <c r="V374" s="2">
        <v>76</v>
      </c>
      <c r="W374" s="2">
        <v>83</v>
      </c>
      <c r="X374" s="2">
        <v>76</v>
      </c>
      <c r="Y374" s="22">
        <f>IFERROR(VLOOKUP(Y$1,Weights!$W$3:$X$33,2,FALSE),0)*C374</f>
        <v>0</v>
      </c>
      <c r="Z374" s="22">
        <f>IFERROR(VLOOKUP(Z$1,Weights!$W$3:$X$33,2,FALSE),0)*D374</f>
        <v>0.35470921294861119</v>
      </c>
      <c r="AA374" s="22">
        <f>IFERROR(VLOOKUP(AA$1,Weights!$W$3:$X$33,2,FALSE),0)*E374</f>
        <v>0</v>
      </c>
      <c r="AB374" s="22">
        <f>IFERROR(VLOOKUP(AB$1,Weights!$W$3:$X$33,2,FALSE),0)*F374</f>
        <v>0.21663277462157579</v>
      </c>
      <c r="AC374" s="22">
        <f>IFERROR(VLOOKUP(AC$1,Weights!$W$3:$X$33,2,FALSE),0)*G374</f>
        <v>9.2439417912230297</v>
      </c>
      <c r="AD374" s="22">
        <f>IFERROR(VLOOKUP(AD$1,Weights!$W$3:$X$33,2,FALSE),0)*H374</f>
        <v>0.16738058578854814</v>
      </c>
      <c r="AE374" s="22">
        <f>IFERROR(VLOOKUP(AE$1,Weights!$W$3:$X$33,2,FALSE),0)*I374</f>
        <v>7.4447594652866727</v>
      </c>
      <c r="AF374" s="22">
        <f>IFERROR(VLOOKUP(AF$1,Weights!$W$3:$X$33,2,FALSE),0)*J374</f>
        <v>0.78144975085901147</v>
      </c>
      <c r="AG374" s="22">
        <f>IFERROR(VLOOKUP(AG$1,Weights!$W$3:$X$33,2,FALSE),0)*K374</f>
        <v>0.80074208762425536</v>
      </c>
      <c r="AH374" s="22">
        <f>IFERROR(VLOOKUP(AH$1,Weights!$W$3:$X$33,2,FALSE),0)*L374</f>
        <v>0.64600701810422523</v>
      </c>
      <c r="AI374" s="22">
        <f>IFERROR(VLOOKUP(AI$1,Weights!$W$3:$X$33,2,FALSE),0)*M374</f>
        <v>0</v>
      </c>
      <c r="AJ374" s="22">
        <f>IFERROR(VLOOKUP(AJ$1,Weights!$W$3:$X$33,2,FALSE),0)*N374</f>
        <v>0</v>
      </c>
      <c r="AK374" s="22">
        <f>IFERROR(VLOOKUP(AK$1,Weights!$W$3:$X$33,2,FALSE),0)*O374</f>
        <v>0</v>
      </c>
      <c r="AL374" s="22">
        <f>IFERROR(VLOOKUP(AL$1,Weights!$W$3:$X$33,2,FALSE),0)*P374</f>
        <v>0.10011656175996315</v>
      </c>
      <c r="AM374" s="22">
        <f>IFERROR(VLOOKUP(AM$1,Weights!$W$3:$X$33,2,FALSE),0)*Q374</f>
        <v>1.1688743364134169</v>
      </c>
      <c r="AN374" s="22">
        <f>IFERROR(VLOOKUP(AN$1,Weights!$W$3:$X$33,2,FALSE),0)*R374</f>
        <v>0.30916449165351734</v>
      </c>
      <c r="AO374" s="22">
        <f>IFERROR(VLOOKUP(AO$1,Weights!$W$3:$X$33,2,FALSE),0)*S374</f>
        <v>0</v>
      </c>
      <c r="AP374" s="22">
        <f>IFERROR(VLOOKUP(AP$1,Weights!$W$3:$X$33,2,FALSE),0)*T374</f>
        <v>0</v>
      </c>
      <c r="AQ374" s="22">
        <f>IFERROR(VLOOKUP(AQ$1,Weights!$W$3:$X$33,2,FALSE),0)*U374</f>
        <v>5.5384518695674716</v>
      </c>
      <c r="AR374" s="22">
        <f>IFERROR(VLOOKUP(AR$1,Weights!$W$3:$X$33,2,FALSE),0)*V374</f>
        <v>2.6635610326018417</v>
      </c>
      <c r="AS374" s="22">
        <f>IFERROR(VLOOKUP(AS$1,Weights!$W$3:$X$33,2,FALSE),0)*W374</f>
        <v>1.0558006984642578</v>
      </c>
      <c r="AT374" s="22">
        <f>IFERROR(VLOOKUP(AT$1,Weights!$W$3:$X$33,2,FALSE),0)*X374</f>
        <v>0.25762508110244131</v>
      </c>
      <c r="AU374" s="23">
        <f t="shared" si="5"/>
        <v>21.327920360321503</v>
      </c>
    </row>
    <row r="375" spans="1:47" x14ac:dyDescent="0.2">
      <c r="A375" s="2">
        <v>1970</v>
      </c>
      <c r="B375" s="2">
        <v>6</v>
      </c>
      <c r="C375" s="3">
        <v>84</v>
      </c>
      <c r="D375" s="2">
        <v>83</v>
      </c>
      <c r="E375" s="2">
        <v>0</v>
      </c>
      <c r="F375" s="2">
        <v>79</v>
      </c>
      <c r="G375" s="2">
        <v>82</v>
      </c>
      <c r="H375" s="2">
        <v>80</v>
      </c>
      <c r="I375" s="2">
        <v>82</v>
      </c>
      <c r="J375" s="2">
        <v>87</v>
      </c>
      <c r="K375" s="2">
        <v>84</v>
      </c>
      <c r="L375" s="2">
        <v>80</v>
      </c>
      <c r="M375" s="2">
        <v>93</v>
      </c>
      <c r="N375" s="2">
        <v>86</v>
      </c>
      <c r="O375" s="2">
        <v>88</v>
      </c>
      <c r="P375" s="2">
        <v>87</v>
      </c>
      <c r="Q375" s="2">
        <v>84</v>
      </c>
      <c r="R375" s="2">
        <v>84</v>
      </c>
      <c r="S375" s="2">
        <v>84</v>
      </c>
      <c r="T375" s="2">
        <v>84</v>
      </c>
      <c r="U375" s="2">
        <v>94</v>
      </c>
      <c r="V375" s="2">
        <v>84</v>
      </c>
      <c r="W375" s="2">
        <v>92</v>
      </c>
      <c r="X375" s="2">
        <v>84</v>
      </c>
      <c r="Y375" s="22">
        <f>IFERROR(VLOOKUP(Y$1,Weights!$W$3:$X$33,2,FALSE),0)*C375</f>
        <v>0</v>
      </c>
      <c r="Z375" s="22">
        <f>IFERROR(VLOOKUP(Z$1,Weights!$W$3:$X$33,2,FALSE),0)*D375</f>
        <v>0.37266917309790798</v>
      </c>
      <c r="AA375" s="22">
        <f>IFERROR(VLOOKUP(AA$1,Weights!$W$3:$X$33,2,FALSE),0)*E375</f>
        <v>0</v>
      </c>
      <c r="AB375" s="22">
        <f>IFERROR(VLOOKUP(AB$1,Weights!$W$3:$X$33,2,FALSE),0)*F375</f>
        <v>0.2410421013394998</v>
      </c>
      <c r="AC375" s="22">
        <f>IFERROR(VLOOKUP(AC$1,Weights!$W$3:$X$33,2,FALSE),0)*G375</f>
        <v>9.7179900882088255</v>
      </c>
      <c r="AD375" s="22">
        <f>IFERROR(VLOOKUP(AD$1,Weights!$W$3:$X$33,2,FALSE),0)*H375</f>
        <v>0.1716723956805622</v>
      </c>
      <c r="AE375" s="22">
        <f>IFERROR(VLOOKUP(AE$1,Weights!$W$3:$X$33,2,FALSE),0)*I375</f>
        <v>7.9281854045910025</v>
      </c>
      <c r="AF375" s="22">
        <f>IFERROR(VLOOKUP(AF$1,Weights!$W$3:$X$33,2,FALSE),0)*J375</f>
        <v>0.81910997981607225</v>
      </c>
      <c r="AG375" s="22">
        <f>IFERROR(VLOOKUP(AG$1,Weights!$W$3:$X$33,2,FALSE),0)*K375</f>
        <v>0.86233763282612119</v>
      </c>
      <c r="AH375" s="22">
        <f>IFERROR(VLOOKUP(AH$1,Weights!$W$3:$X$33,2,FALSE),0)*L375</f>
        <v>0.66257130061971814</v>
      </c>
      <c r="AI375" s="22">
        <f>IFERROR(VLOOKUP(AI$1,Weights!$W$3:$X$33,2,FALSE),0)*M375</f>
        <v>0</v>
      </c>
      <c r="AJ375" s="22">
        <f>IFERROR(VLOOKUP(AJ$1,Weights!$W$3:$X$33,2,FALSE),0)*N375</f>
        <v>0</v>
      </c>
      <c r="AK375" s="22">
        <f>IFERROR(VLOOKUP(AK$1,Weights!$W$3:$X$33,2,FALSE),0)*O375</f>
        <v>0</v>
      </c>
      <c r="AL375" s="22">
        <f>IFERROR(VLOOKUP(AL$1,Weights!$W$3:$X$33,2,FALSE),0)*P375</f>
        <v>0.10494145630261198</v>
      </c>
      <c r="AM375" s="22">
        <f>IFERROR(VLOOKUP(AM$1,Weights!$W$3:$X$33,2,FALSE),0)*Q375</f>
        <v>1.2751356397237275</v>
      </c>
      <c r="AN375" s="22">
        <f>IFERROR(VLOOKUP(AN$1,Weights!$W$3:$X$33,2,FALSE),0)*R375</f>
        <v>0.33294637562686485</v>
      </c>
      <c r="AO375" s="22">
        <f>IFERROR(VLOOKUP(AO$1,Weights!$W$3:$X$33,2,FALSE),0)*S375</f>
        <v>0</v>
      </c>
      <c r="AP375" s="22">
        <f>IFERROR(VLOOKUP(AP$1,Weights!$W$3:$X$33,2,FALSE),0)*T375</f>
        <v>0</v>
      </c>
      <c r="AQ375" s="22">
        <f>IFERROR(VLOOKUP(AQ$1,Weights!$W$3:$X$33,2,FALSE),0)*U375</f>
        <v>5.8496008510038466</v>
      </c>
      <c r="AR375" s="22">
        <f>IFERROR(VLOOKUP(AR$1,Weights!$W$3:$X$33,2,FALSE),0)*V375</f>
        <v>2.9439358781388774</v>
      </c>
      <c r="AS375" s="22">
        <f>IFERROR(VLOOKUP(AS$1,Weights!$W$3:$X$33,2,FALSE),0)*W375</f>
        <v>1.1702851115507436</v>
      </c>
      <c r="AT375" s="22">
        <f>IFERROR(VLOOKUP(AT$1,Weights!$W$3:$X$33,2,FALSE),0)*X375</f>
        <v>0.28474351069217196</v>
      </c>
      <c r="AU375" s="23">
        <f t="shared" si="5"/>
        <v>22.832842224460773</v>
      </c>
    </row>
    <row r="376" spans="1:47" x14ac:dyDescent="0.2">
      <c r="A376" s="2">
        <v>1971</v>
      </c>
      <c r="B376" s="2">
        <v>6</v>
      </c>
      <c r="C376" s="3">
        <v>91</v>
      </c>
      <c r="D376" s="2">
        <v>88</v>
      </c>
      <c r="E376" s="2">
        <v>0</v>
      </c>
      <c r="F376" s="2">
        <v>87</v>
      </c>
      <c r="G376" s="2">
        <v>88</v>
      </c>
      <c r="H376" s="2">
        <v>86</v>
      </c>
      <c r="I376" s="2">
        <v>88</v>
      </c>
      <c r="J376" s="2">
        <v>90</v>
      </c>
      <c r="K376" s="2">
        <v>90</v>
      </c>
      <c r="L376" s="2">
        <v>86</v>
      </c>
      <c r="M376" s="2">
        <v>97</v>
      </c>
      <c r="N376" s="2">
        <v>92</v>
      </c>
      <c r="O376" s="2">
        <v>92</v>
      </c>
      <c r="P376" s="2">
        <v>90</v>
      </c>
      <c r="Q376" s="2">
        <v>90</v>
      </c>
      <c r="R376" s="2">
        <v>90</v>
      </c>
      <c r="S376" s="2">
        <v>90</v>
      </c>
      <c r="T376" s="2">
        <v>90</v>
      </c>
      <c r="U376" s="2">
        <v>100</v>
      </c>
      <c r="V376" s="2">
        <v>90</v>
      </c>
      <c r="W376" s="2">
        <v>98</v>
      </c>
      <c r="X376" s="2">
        <v>90</v>
      </c>
      <c r="Y376" s="22">
        <f>IFERROR(VLOOKUP(Y$1,Weights!$W$3:$X$33,2,FALSE),0)*C376</f>
        <v>0</v>
      </c>
      <c r="Z376" s="22">
        <f>IFERROR(VLOOKUP(Z$1,Weights!$W$3:$X$33,2,FALSE),0)*D376</f>
        <v>0.39511912328452892</v>
      </c>
      <c r="AA376" s="22">
        <f>IFERROR(VLOOKUP(AA$1,Weights!$W$3:$X$33,2,FALSE),0)*E376</f>
        <v>0</v>
      </c>
      <c r="AB376" s="22">
        <f>IFERROR(VLOOKUP(AB$1,Weights!$W$3:$X$33,2,FALSE),0)*F376</f>
        <v>0.26545142805742383</v>
      </c>
      <c r="AC376" s="22">
        <f>IFERROR(VLOOKUP(AC$1,Weights!$W$3:$X$33,2,FALSE),0)*G376</f>
        <v>10.429062533687521</v>
      </c>
      <c r="AD376" s="22">
        <f>IFERROR(VLOOKUP(AD$1,Weights!$W$3:$X$33,2,FALSE),0)*H376</f>
        <v>0.18454782535660438</v>
      </c>
      <c r="AE376" s="22">
        <f>IFERROR(VLOOKUP(AE$1,Weights!$W$3:$X$33,2,FALSE),0)*I376</f>
        <v>8.5082965317561978</v>
      </c>
      <c r="AF376" s="22">
        <f>IFERROR(VLOOKUP(AF$1,Weights!$W$3:$X$33,2,FALSE),0)*J376</f>
        <v>0.84735515153386787</v>
      </c>
      <c r="AG376" s="22">
        <f>IFERROR(VLOOKUP(AG$1,Weights!$W$3:$X$33,2,FALSE),0)*K376</f>
        <v>0.92393317802798702</v>
      </c>
      <c r="AH376" s="22">
        <f>IFERROR(VLOOKUP(AH$1,Weights!$W$3:$X$33,2,FALSE),0)*L376</f>
        <v>0.71226414816619699</v>
      </c>
      <c r="AI376" s="22">
        <f>IFERROR(VLOOKUP(AI$1,Weights!$W$3:$X$33,2,FALSE),0)*M376</f>
        <v>0</v>
      </c>
      <c r="AJ376" s="22">
        <f>IFERROR(VLOOKUP(AJ$1,Weights!$W$3:$X$33,2,FALSE),0)*N376</f>
        <v>0</v>
      </c>
      <c r="AK376" s="22">
        <f>IFERROR(VLOOKUP(AK$1,Weights!$W$3:$X$33,2,FALSE),0)*O376</f>
        <v>0</v>
      </c>
      <c r="AL376" s="22">
        <f>IFERROR(VLOOKUP(AL$1,Weights!$W$3:$X$33,2,FALSE),0)*P376</f>
        <v>0.10856012720959859</v>
      </c>
      <c r="AM376" s="22">
        <f>IFERROR(VLOOKUP(AM$1,Weights!$W$3:$X$33,2,FALSE),0)*Q376</f>
        <v>1.3662167568468508</v>
      </c>
      <c r="AN376" s="22">
        <f>IFERROR(VLOOKUP(AN$1,Weights!$W$3:$X$33,2,FALSE),0)*R376</f>
        <v>0.35672825960021237</v>
      </c>
      <c r="AO376" s="22">
        <f>IFERROR(VLOOKUP(AO$1,Weights!$W$3:$X$33,2,FALSE),0)*S376</f>
        <v>0</v>
      </c>
      <c r="AP376" s="22">
        <f>IFERROR(VLOOKUP(AP$1,Weights!$W$3:$X$33,2,FALSE),0)*T376</f>
        <v>0</v>
      </c>
      <c r="AQ376" s="22">
        <f>IFERROR(VLOOKUP(AQ$1,Weights!$W$3:$X$33,2,FALSE),0)*U376</f>
        <v>6.2229796287274963</v>
      </c>
      <c r="AR376" s="22">
        <f>IFERROR(VLOOKUP(AR$1,Weights!$W$3:$X$33,2,FALSE),0)*V376</f>
        <v>3.1542170122916544</v>
      </c>
      <c r="AS376" s="22">
        <f>IFERROR(VLOOKUP(AS$1,Weights!$W$3:$X$33,2,FALSE),0)*W376</f>
        <v>1.2466080536084008</v>
      </c>
      <c r="AT376" s="22">
        <f>IFERROR(VLOOKUP(AT$1,Weights!$W$3:$X$33,2,FALSE),0)*X376</f>
        <v>0.30508233288446995</v>
      </c>
      <c r="AU376" s="23">
        <f t="shared" si="5"/>
        <v>24.399799995709227</v>
      </c>
    </row>
    <row r="377" spans="1:47" x14ac:dyDescent="0.2">
      <c r="A377" s="2">
        <v>1972</v>
      </c>
      <c r="B377" s="2">
        <v>6</v>
      </c>
      <c r="C377" s="3">
        <v>96</v>
      </c>
      <c r="D377" s="2">
        <v>94</v>
      </c>
      <c r="E377" s="2">
        <v>0</v>
      </c>
      <c r="F377" s="2">
        <v>96</v>
      </c>
      <c r="G377" s="2">
        <v>96</v>
      </c>
      <c r="H377" s="2">
        <v>92</v>
      </c>
      <c r="I377" s="2">
        <v>96</v>
      </c>
      <c r="J377" s="2">
        <v>94</v>
      </c>
      <c r="K377" s="2">
        <v>97</v>
      </c>
      <c r="L377" s="2">
        <v>92</v>
      </c>
      <c r="M377" s="2">
        <v>99</v>
      </c>
      <c r="N377" s="2">
        <v>96</v>
      </c>
      <c r="O377" s="2">
        <v>96</v>
      </c>
      <c r="P377" s="2">
        <v>94</v>
      </c>
      <c r="Q377" s="2">
        <v>97</v>
      </c>
      <c r="R377" s="2">
        <v>97</v>
      </c>
      <c r="S377" s="2">
        <v>96</v>
      </c>
      <c r="T377" s="2">
        <v>96</v>
      </c>
      <c r="U377" s="2">
        <v>100</v>
      </c>
      <c r="V377" s="2">
        <v>96</v>
      </c>
      <c r="W377" s="2">
        <v>100</v>
      </c>
      <c r="X377" s="2">
        <v>96</v>
      </c>
      <c r="Y377" s="22">
        <f>IFERROR(VLOOKUP(Y$1,Weights!$W$3:$X$33,2,FALSE),0)*C377</f>
        <v>0</v>
      </c>
      <c r="Z377" s="22">
        <f>IFERROR(VLOOKUP(Z$1,Weights!$W$3:$X$33,2,FALSE),0)*D377</f>
        <v>0.42205906350847411</v>
      </c>
      <c r="AA377" s="22">
        <f>IFERROR(VLOOKUP(AA$1,Weights!$W$3:$X$33,2,FALSE),0)*E377</f>
        <v>0</v>
      </c>
      <c r="AB377" s="22">
        <f>IFERROR(VLOOKUP(AB$1,Weights!$W$3:$X$33,2,FALSE),0)*F377</f>
        <v>0.29291192061508836</v>
      </c>
      <c r="AC377" s="22">
        <f>IFERROR(VLOOKUP(AC$1,Weights!$W$3:$X$33,2,FALSE),0)*G377</f>
        <v>11.377159127659112</v>
      </c>
      <c r="AD377" s="22">
        <f>IFERROR(VLOOKUP(AD$1,Weights!$W$3:$X$33,2,FALSE),0)*H377</f>
        <v>0.19742325503264654</v>
      </c>
      <c r="AE377" s="22">
        <f>IFERROR(VLOOKUP(AE$1,Weights!$W$3:$X$33,2,FALSE),0)*I377</f>
        <v>9.2817780346431249</v>
      </c>
      <c r="AF377" s="22">
        <f>IFERROR(VLOOKUP(AF$1,Weights!$W$3:$X$33,2,FALSE),0)*J377</f>
        <v>0.88501538049092865</v>
      </c>
      <c r="AG377" s="22">
        <f>IFERROR(VLOOKUP(AG$1,Weights!$W$3:$X$33,2,FALSE),0)*K377</f>
        <v>0.99579464743016377</v>
      </c>
      <c r="AH377" s="22">
        <f>IFERROR(VLOOKUP(AH$1,Weights!$W$3:$X$33,2,FALSE),0)*L377</f>
        <v>0.76195699571267583</v>
      </c>
      <c r="AI377" s="22">
        <f>IFERROR(VLOOKUP(AI$1,Weights!$W$3:$X$33,2,FALSE),0)*M377</f>
        <v>0</v>
      </c>
      <c r="AJ377" s="22">
        <f>IFERROR(VLOOKUP(AJ$1,Weights!$W$3:$X$33,2,FALSE),0)*N377</f>
        <v>0</v>
      </c>
      <c r="AK377" s="22">
        <f>IFERROR(VLOOKUP(AK$1,Weights!$W$3:$X$33,2,FALSE),0)*O377</f>
        <v>0</v>
      </c>
      <c r="AL377" s="22">
        <f>IFERROR(VLOOKUP(AL$1,Weights!$W$3:$X$33,2,FALSE),0)*P377</f>
        <v>0.11338502175224742</v>
      </c>
      <c r="AM377" s="22">
        <f>IFERROR(VLOOKUP(AM$1,Weights!$W$3:$X$33,2,FALSE),0)*Q377</f>
        <v>1.4724780601571617</v>
      </c>
      <c r="AN377" s="22">
        <f>IFERROR(VLOOKUP(AN$1,Weights!$W$3:$X$33,2,FALSE),0)*R377</f>
        <v>0.3844737909024511</v>
      </c>
      <c r="AO377" s="22">
        <f>IFERROR(VLOOKUP(AO$1,Weights!$W$3:$X$33,2,FALSE),0)*S377</f>
        <v>0</v>
      </c>
      <c r="AP377" s="22">
        <f>IFERROR(VLOOKUP(AP$1,Weights!$W$3:$X$33,2,FALSE),0)*T377</f>
        <v>0</v>
      </c>
      <c r="AQ377" s="22">
        <f>IFERROR(VLOOKUP(AQ$1,Weights!$W$3:$X$33,2,FALSE),0)*U377</f>
        <v>6.2229796287274963</v>
      </c>
      <c r="AR377" s="22">
        <f>IFERROR(VLOOKUP(AR$1,Weights!$W$3:$X$33,2,FALSE),0)*V377</f>
        <v>3.3644981464444315</v>
      </c>
      <c r="AS377" s="22">
        <f>IFERROR(VLOOKUP(AS$1,Weights!$W$3:$X$33,2,FALSE),0)*W377</f>
        <v>1.2720490342942865</v>
      </c>
      <c r="AT377" s="22">
        <f>IFERROR(VLOOKUP(AT$1,Weights!$W$3:$X$33,2,FALSE),0)*X377</f>
        <v>0.32542115507676794</v>
      </c>
      <c r="AU377" s="23">
        <f t="shared" si="5"/>
        <v>25.781194603033715</v>
      </c>
    </row>
    <row r="378" spans="1:47" x14ac:dyDescent="0.2">
      <c r="A378" s="2">
        <v>1973</v>
      </c>
      <c r="B378" s="2">
        <v>6</v>
      </c>
      <c r="C378" s="3">
        <v>100</v>
      </c>
      <c r="D378" s="2">
        <v>100</v>
      </c>
      <c r="E378" s="2">
        <v>100</v>
      </c>
      <c r="F378" s="2">
        <v>100</v>
      </c>
      <c r="G378" s="2">
        <v>100</v>
      </c>
      <c r="H378" s="2">
        <v>100</v>
      </c>
      <c r="I378" s="2">
        <v>100</v>
      </c>
      <c r="J378" s="2">
        <v>100</v>
      </c>
      <c r="K378" s="2">
        <v>100</v>
      </c>
      <c r="L378" s="2">
        <v>100</v>
      </c>
      <c r="M378" s="2">
        <v>100</v>
      </c>
      <c r="N378" s="2">
        <v>100</v>
      </c>
      <c r="O378" s="2">
        <v>100</v>
      </c>
      <c r="P378" s="2">
        <v>100</v>
      </c>
      <c r="Q378" s="2">
        <v>100</v>
      </c>
      <c r="R378" s="2">
        <v>100</v>
      </c>
      <c r="S378" s="2">
        <v>100</v>
      </c>
      <c r="T378" s="2">
        <v>100</v>
      </c>
      <c r="U378" s="2">
        <v>100</v>
      </c>
      <c r="V378" s="2">
        <v>100</v>
      </c>
      <c r="W378" s="2">
        <v>100</v>
      </c>
      <c r="X378" s="2">
        <v>100</v>
      </c>
      <c r="Y378" s="22">
        <f>IFERROR(VLOOKUP(Y$1,Weights!$W$3:$X$33,2,FALSE),0)*C378</f>
        <v>0</v>
      </c>
      <c r="Z378" s="22">
        <f>IFERROR(VLOOKUP(Z$1,Weights!$W$3:$X$33,2,FALSE),0)*D378</f>
        <v>0.44899900373241924</v>
      </c>
      <c r="AA378" s="22">
        <f>IFERROR(VLOOKUP(AA$1,Weights!$W$3:$X$33,2,FALSE),0)*E378</f>
        <v>0.44899900373241924</v>
      </c>
      <c r="AB378" s="22">
        <f>IFERROR(VLOOKUP(AB$1,Weights!$W$3:$X$33,2,FALSE),0)*F378</f>
        <v>0.30511658397405039</v>
      </c>
      <c r="AC378" s="22">
        <f>IFERROR(VLOOKUP(AC$1,Weights!$W$3:$X$33,2,FALSE),0)*G378</f>
        <v>11.85120742464491</v>
      </c>
      <c r="AD378" s="22">
        <f>IFERROR(VLOOKUP(AD$1,Weights!$W$3:$X$33,2,FALSE),0)*H378</f>
        <v>0.21459049460070276</v>
      </c>
      <c r="AE378" s="22">
        <f>IFERROR(VLOOKUP(AE$1,Weights!$W$3:$X$33,2,FALSE),0)*I378</f>
        <v>9.6685187860865884</v>
      </c>
      <c r="AF378" s="22">
        <f>IFERROR(VLOOKUP(AF$1,Weights!$W$3:$X$33,2,FALSE),0)*J378</f>
        <v>0.94150572392651988</v>
      </c>
      <c r="AG378" s="22">
        <f>IFERROR(VLOOKUP(AG$1,Weights!$W$3:$X$33,2,FALSE),0)*K378</f>
        <v>1.0265924200310967</v>
      </c>
      <c r="AH378" s="22">
        <f>IFERROR(VLOOKUP(AH$1,Weights!$W$3:$X$33,2,FALSE),0)*L378</f>
        <v>0.8282141257746477</v>
      </c>
      <c r="AI378" s="22">
        <f>IFERROR(VLOOKUP(AI$1,Weights!$W$3:$X$33,2,FALSE),0)*M378</f>
        <v>0</v>
      </c>
      <c r="AJ378" s="22">
        <f>IFERROR(VLOOKUP(AJ$1,Weights!$W$3:$X$33,2,FALSE),0)*N378</f>
        <v>0</v>
      </c>
      <c r="AK378" s="22">
        <f>IFERROR(VLOOKUP(AK$1,Weights!$W$3:$X$33,2,FALSE),0)*O378</f>
        <v>0</v>
      </c>
      <c r="AL378" s="22">
        <f>IFERROR(VLOOKUP(AL$1,Weights!$W$3:$X$33,2,FALSE),0)*P378</f>
        <v>0.12062236356622066</v>
      </c>
      <c r="AM378" s="22">
        <f>IFERROR(VLOOKUP(AM$1,Weights!$W$3:$X$33,2,FALSE),0)*Q378</f>
        <v>1.5180186187187232</v>
      </c>
      <c r="AN378" s="22">
        <f>IFERROR(VLOOKUP(AN$1,Weights!$W$3:$X$33,2,FALSE),0)*R378</f>
        <v>0.39636473288912483</v>
      </c>
      <c r="AO378" s="22">
        <f>IFERROR(VLOOKUP(AO$1,Weights!$W$3:$X$33,2,FALSE),0)*S378</f>
        <v>0</v>
      </c>
      <c r="AP378" s="22">
        <f>IFERROR(VLOOKUP(AP$1,Weights!$W$3:$X$33,2,FALSE),0)*T378</f>
        <v>0</v>
      </c>
      <c r="AQ378" s="22">
        <f>IFERROR(VLOOKUP(AQ$1,Weights!$W$3:$X$33,2,FALSE),0)*U378</f>
        <v>6.2229796287274963</v>
      </c>
      <c r="AR378" s="22">
        <f>IFERROR(VLOOKUP(AR$1,Weights!$W$3:$X$33,2,FALSE),0)*V378</f>
        <v>3.5046855692129495</v>
      </c>
      <c r="AS378" s="22">
        <f>IFERROR(VLOOKUP(AS$1,Weights!$W$3:$X$33,2,FALSE),0)*W378</f>
        <v>1.2720490342942865</v>
      </c>
      <c r="AT378" s="22">
        <f>IFERROR(VLOOKUP(AT$1,Weights!$W$3:$X$33,2,FALSE),0)*X378</f>
        <v>0.33898036987163327</v>
      </c>
      <c r="AU378" s="23">
        <f t="shared" si="5"/>
        <v>26.807237455406462</v>
      </c>
    </row>
    <row r="379" spans="1:47" x14ac:dyDescent="0.2">
      <c r="A379" s="2">
        <v>1974</v>
      </c>
      <c r="B379" s="2">
        <v>6</v>
      </c>
      <c r="C379" s="3">
        <v>114</v>
      </c>
      <c r="D379" s="2">
        <v>113</v>
      </c>
      <c r="E379" s="2">
        <v>116</v>
      </c>
      <c r="F379" s="2">
        <v>108</v>
      </c>
      <c r="G379" s="2">
        <v>116</v>
      </c>
      <c r="H379" s="2">
        <v>119</v>
      </c>
      <c r="I379" s="2">
        <v>116</v>
      </c>
      <c r="J379" s="2">
        <v>116</v>
      </c>
      <c r="K379" s="2">
        <v>116</v>
      </c>
      <c r="L379" s="2">
        <v>119</v>
      </c>
      <c r="M379" s="2">
        <v>140</v>
      </c>
      <c r="N379" s="2">
        <v>117</v>
      </c>
      <c r="O379" s="2">
        <v>112</v>
      </c>
      <c r="P379" s="2">
        <v>116</v>
      </c>
      <c r="Q379" s="2">
        <v>115</v>
      </c>
      <c r="R379" s="2">
        <v>115</v>
      </c>
      <c r="S379" s="2">
        <v>113</v>
      </c>
      <c r="T379" s="2">
        <v>111</v>
      </c>
      <c r="U379" s="2">
        <v>111</v>
      </c>
      <c r="V379" s="2">
        <v>119</v>
      </c>
      <c r="W379" s="2">
        <v>106</v>
      </c>
      <c r="X379" s="2">
        <v>118</v>
      </c>
      <c r="Y379" s="22">
        <f>IFERROR(VLOOKUP(Y$1,Weights!$W$3:$X$33,2,FALSE),0)*C379</f>
        <v>0</v>
      </c>
      <c r="Z379" s="22">
        <f>IFERROR(VLOOKUP(Z$1,Weights!$W$3:$X$33,2,FALSE),0)*D379</f>
        <v>0.50736887421763377</v>
      </c>
      <c r="AA379" s="22">
        <f>IFERROR(VLOOKUP(AA$1,Weights!$W$3:$X$33,2,FALSE),0)*E379</f>
        <v>0.52083884432960637</v>
      </c>
      <c r="AB379" s="22">
        <f>IFERROR(VLOOKUP(AB$1,Weights!$W$3:$X$33,2,FALSE),0)*F379</f>
        <v>0.3295259106919744</v>
      </c>
      <c r="AC379" s="22">
        <f>IFERROR(VLOOKUP(AC$1,Weights!$W$3:$X$33,2,FALSE),0)*G379</f>
        <v>13.747400612588095</v>
      </c>
      <c r="AD379" s="22">
        <f>IFERROR(VLOOKUP(AD$1,Weights!$W$3:$X$33,2,FALSE),0)*H379</f>
        <v>0.25536268857483629</v>
      </c>
      <c r="AE379" s="22">
        <f>IFERROR(VLOOKUP(AE$1,Weights!$W$3:$X$33,2,FALSE),0)*I379</f>
        <v>11.215481791860443</v>
      </c>
      <c r="AF379" s="22">
        <f>IFERROR(VLOOKUP(AF$1,Weights!$W$3:$X$33,2,FALSE),0)*J379</f>
        <v>1.092146639754763</v>
      </c>
      <c r="AG379" s="22">
        <f>IFERROR(VLOOKUP(AG$1,Weights!$W$3:$X$33,2,FALSE),0)*K379</f>
        <v>1.1908472072360721</v>
      </c>
      <c r="AH379" s="22">
        <f>IFERROR(VLOOKUP(AH$1,Weights!$W$3:$X$33,2,FALSE),0)*L379</f>
        <v>0.98557480967183075</v>
      </c>
      <c r="AI379" s="22">
        <f>IFERROR(VLOOKUP(AI$1,Weights!$W$3:$X$33,2,FALSE),0)*M379</f>
        <v>0</v>
      </c>
      <c r="AJ379" s="22">
        <f>IFERROR(VLOOKUP(AJ$1,Weights!$W$3:$X$33,2,FALSE),0)*N379</f>
        <v>0</v>
      </c>
      <c r="AK379" s="22">
        <f>IFERROR(VLOOKUP(AK$1,Weights!$W$3:$X$33,2,FALSE),0)*O379</f>
        <v>0</v>
      </c>
      <c r="AL379" s="22">
        <f>IFERROR(VLOOKUP(AL$1,Weights!$W$3:$X$33,2,FALSE),0)*P379</f>
        <v>0.13992194173681596</v>
      </c>
      <c r="AM379" s="22">
        <f>IFERROR(VLOOKUP(AM$1,Weights!$W$3:$X$33,2,FALSE),0)*Q379</f>
        <v>1.7457214115265318</v>
      </c>
      <c r="AN379" s="22">
        <f>IFERROR(VLOOKUP(AN$1,Weights!$W$3:$X$33,2,FALSE),0)*R379</f>
        <v>0.45581944282249354</v>
      </c>
      <c r="AO379" s="22">
        <f>IFERROR(VLOOKUP(AO$1,Weights!$W$3:$X$33,2,FALSE),0)*S379</f>
        <v>0</v>
      </c>
      <c r="AP379" s="22">
        <f>IFERROR(VLOOKUP(AP$1,Weights!$W$3:$X$33,2,FALSE),0)*T379</f>
        <v>0</v>
      </c>
      <c r="AQ379" s="22">
        <f>IFERROR(VLOOKUP(AQ$1,Weights!$W$3:$X$33,2,FALSE),0)*U379</f>
        <v>6.9075073878875211</v>
      </c>
      <c r="AR379" s="22">
        <f>IFERROR(VLOOKUP(AR$1,Weights!$W$3:$X$33,2,FALSE),0)*V379</f>
        <v>4.1705758273634101</v>
      </c>
      <c r="AS379" s="22">
        <f>IFERROR(VLOOKUP(AS$1,Weights!$W$3:$X$33,2,FALSE),0)*W379</f>
        <v>1.3483719763519437</v>
      </c>
      <c r="AT379" s="22">
        <f>IFERROR(VLOOKUP(AT$1,Weights!$W$3:$X$33,2,FALSE),0)*X379</f>
        <v>0.39999683644852729</v>
      </c>
      <c r="AU379" s="23">
        <f t="shared" si="5"/>
        <v>30.750957731200785</v>
      </c>
    </row>
    <row r="380" spans="1:47" x14ac:dyDescent="0.2">
      <c r="A380" s="2">
        <v>1975</v>
      </c>
      <c r="B380" s="2">
        <v>6</v>
      </c>
      <c r="C380" s="3">
        <v>134</v>
      </c>
      <c r="D380" s="2">
        <v>126</v>
      </c>
      <c r="E380" s="2">
        <v>131</v>
      </c>
      <c r="F380" s="2">
        <v>131</v>
      </c>
      <c r="G380" s="2">
        <v>137</v>
      </c>
      <c r="H380" s="2">
        <v>136</v>
      </c>
      <c r="I380" s="2">
        <v>137</v>
      </c>
      <c r="J380" s="2">
        <v>139</v>
      </c>
      <c r="K380" s="2">
        <v>138</v>
      </c>
      <c r="L380" s="2">
        <v>136</v>
      </c>
      <c r="M380" s="2">
        <v>159</v>
      </c>
      <c r="N380" s="2">
        <v>134</v>
      </c>
      <c r="O380" s="2">
        <v>130</v>
      </c>
      <c r="P380" s="2">
        <v>139</v>
      </c>
      <c r="Q380" s="2">
        <v>135</v>
      </c>
      <c r="R380" s="2">
        <v>135</v>
      </c>
      <c r="S380" s="2">
        <v>133</v>
      </c>
      <c r="T380" s="2">
        <v>131</v>
      </c>
      <c r="U380" s="2">
        <v>128</v>
      </c>
      <c r="V380" s="2">
        <v>136</v>
      </c>
      <c r="W380" s="2">
        <v>125</v>
      </c>
      <c r="X380" s="2">
        <v>136</v>
      </c>
      <c r="Y380" s="22">
        <f>IFERROR(VLOOKUP(Y$1,Weights!$W$3:$X$33,2,FALSE),0)*C380</f>
        <v>0</v>
      </c>
      <c r="Z380" s="22">
        <f>IFERROR(VLOOKUP(Z$1,Weights!$W$3:$X$33,2,FALSE),0)*D380</f>
        <v>0.56573874470284824</v>
      </c>
      <c r="AA380" s="22">
        <f>IFERROR(VLOOKUP(AA$1,Weights!$W$3:$X$33,2,FALSE),0)*E380</f>
        <v>0.58818869488946923</v>
      </c>
      <c r="AB380" s="22">
        <f>IFERROR(VLOOKUP(AB$1,Weights!$W$3:$X$33,2,FALSE),0)*F380</f>
        <v>0.39970272500600601</v>
      </c>
      <c r="AC380" s="22">
        <f>IFERROR(VLOOKUP(AC$1,Weights!$W$3:$X$33,2,FALSE),0)*G380</f>
        <v>16.236154171763527</v>
      </c>
      <c r="AD380" s="22">
        <f>IFERROR(VLOOKUP(AD$1,Weights!$W$3:$X$33,2,FALSE),0)*H380</f>
        <v>0.29184307265695575</v>
      </c>
      <c r="AE380" s="22">
        <f>IFERROR(VLOOKUP(AE$1,Weights!$W$3:$X$33,2,FALSE),0)*I380</f>
        <v>13.245870736938626</v>
      </c>
      <c r="AF380" s="22">
        <f>IFERROR(VLOOKUP(AF$1,Weights!$W$3:$X$33,2,FALSE),0)*J380</f>
        <v>1.3086929562578626</v>
      </c>
      <c r="AG380" s="22">
        <f>IFERROR(VLOOKUP(AG$1,Weights!$W$3:$X$33,2,FALSE),0)*K380</f>
        <v>1.4166975396429133</v>
      </c>
      <c r="AH380" s="22">
        <f>IFERROR(VLOOKUP(AH$1,Weights!$W$3:$X$33,2,FALSE),0)*L380</f>
        <v>1.1263712110535209</v>
      </c>
      <c r="AI380" s="22">
        <f>IFERROR(VLOOKUP(AI$1,Weights!$W$3:$X$33,2,FALSE),0)*M380</f>
        <v>0</v>
      </c>
      <c r="AJ380" s="22">
        <f>IFERROR(VLOOKUP(AJ$1,Weights!$W$3:$X$33,2,FALSE),0)*N380</f>
        <v>0</v>
      </c>
      <c r="AK380" s="22">
        <f>IFERROR(VLOOKUP(AK$1,Weights!$W$3:$X$33,2,FALSE),0)*O380</f>
        <v>0</v>
      </c>
      <c r="AL380" s="22">
        <f>IFERROR(VLOOKUP(AL$1,Weights!$W$3:$X$33,2,FALSE),0)*P380</f>
        <v>0.16766508535704672</v>
      </c>
      <c r="AM380" s="22">
        <f>IFERROR(VLOOKUP(AM$1,Weights!$W$3:$X$33,2,FALSE),0)*Q380</f>
        <v>2.0493251352702764</v>
      </c>
      <c r="AN380" s="22">
        <f>IFERROR(VLOOKUP(AN$1,Weights!$W$3:$X$33,2,FALSE),0)*R380</f>
        <v>0.53509238940031856</v>
      </c>
      <c r="AO380" s="22">
        <f>IFERROR(VLOOKUP(AO$1,Weights!$W$3:$X$33,2,FALSE),0)*S380</f>
        <v>0</v>
      </c>
      <c r="AP380" s="22">
        <f>IFERROR(VLOOKUP(AP$1,Weights!$W$3:$X$33,2,FALSE),0)*T380</f>
        <v>0</v>
      </c>
      <c r="AQ380" s="22">
        <f>IFERROR(VLOOKUP(AQ$1,Weights!$W$3:$X$33,2,FALSE),0)*U380</f>
        <v>7.9654139247711955</v>
      </c>
      <c r="AR380" s="22">
        <f>IFERROR(VLOOKUP(AR$1,Weights!$W$3:$X$33,2,FALSE),0)*V380</f>
        <v>4.7663723741296113</v>
      </c>
      <c r="AS380" s="22">
        <f>IFERROR(VLOOKUP(AS$1,Weights!$W$3:$X$33,2,FALSE),0)*W380</f>
        <v>1.5900612928678581</v>
      </c>
      <c r="AT380" s="22">
        <f>IFERROR(VLOOKUP(AT$1,Weights!$W$3:$X$33,2,FALSE),0)*X380</f>
        <v>0.46101330302542126</v>
      </c>
      <c r="AU380" s="23">
        <f t="shared" si="5"/>
        <v>35.901085466173782</v>
      </c>
    </row>
    <row r="381" spans="1:47" x14ac:dyDescent="0.2">
      <c r="A381" s="2">
        <v>1976</v>
      </c>
      <c r="B381" s="2">
        <v>6</v>
      </c>
      <c r="C381" s="3">
        <v>146</v>
      </c>
      <c r="D381" s="2">
        <v>135</v>
      </c>
      <c r="E381" s="2">
        <v>140</v>
      </c>
      <c r="F381" s="2">
        <v>148</v>
      </c>
      <c r="G381" s="2">
        <v>153</v>
      </c>
      <c r="H381" s="2">
        <v>141</v>
      </c>
      <c r="I381" s="2">
        <v>154</v>
      </c>
      <c r="J381" s="2">
        <v>150</v>
      </c>
      <c r="K381" s="2">
        <v>152</v>
      </c>
      <c r="L381" s="2">
        <v>141</v>
      </c>
      <c r="M381" s="2">
        <v>164</v>
      </c>
      <c r="N381" s="2">
        <v>146</v>
      </c>
      <c r="O381" s="2">
        <v>140</v>
      </c>
      <c r="P381" s="2">
        <v>150</v>
      </c>
      <c r="Q381" s="2">
        <v>149</v>
      </c>
      <c r="R381" s="2">
        <v>149</v>
      </c>
      <c r="S381" s="2">
        <v>143</v>
      </c>
      <c r="T381" s="2">
        <v>141</v>
      </c>
      <c r="U381" s="2">
        <v>131</v>
      </c>
      <c r="V381" s="2">
        <v>147</v>
      </c>
      <c r="W381" s="2">
        <v>132</v>
      </c>
      <c r="X381" s="2">
        <v>146</v>
      </c>
      <c r="Y381" s="22">
        <f>IFERROR(VLOOKUP(Y$1,Weights!$W$3:$X$33,2,FALSE),0)*C381</f>
        <v>0</v>
      </c>
      <c r="Z381" s="22">
        <f>IFERROR(VLOOKUP(Z$1,Weights!$W$3:$X$33,2,FALSE),0)*D381</f>
        <v>0.60614865503876603</v>
      </c>
      <c r="AA381" s="22">
        <f>IFERROR(VLOOKUP(AA$1,Weights!$W$3:$X$33,2,FALSE),0)*E381</f>
        <v>0.62859860522538691</v>
      </c>
      <c r="AB381" s="22">
        <f>IFERROR(VLOOKUP(AB$1,Weights!$W$3:$X$33,2,FALSE),0)*F381</f>
        <v>0.4515725442815946</v>
      </c>
      <c r="AC381" s="22">
        <f>IFERROR(VLOOKUP(AC$1,Weights!$W$3:$X$33,2,FALSE),0)*G381</f>
        <v>18.13234735970671</v>
      </c>
      <c r="AD381" s="22">
        <f>IFERROR(VLOOKUP(AD$1,Weights!$W$3:$X$33,2,FALSE),0)*H381</f>
        <v>0.30257259738699088</v>
      </c>
      <c r="AE381" s="22">
        <f>IFERROR(VLOOKUP(AE$1,Weights!$W$3:$X$33,2,FALSE),0)*I381</f>
        <v>14.889518930573345</v>
      </c>
      <c r="AF381" s="22">
        <f>IFERROR(VLOOKUP(AF$1,Weights!$W$3:$X$33,2,FALSE),0)*J381</f>
        <v>1.4122585858897798</v>
      </c>
      <c r="AG381" s="22">
        <f>IFERROR(VLOOKUP(AG$1,Weights!$W$3:$X$33,2,FALSE),0)*K381</f>
        <v>1.5604204784472668</v>
      </c>
      <c r="AH381" s="22">
        <f>IFERROR(VLOOKUP(AH$1,Weights!$W$3:$X$33,2,FALSE),0)*L381</f>
        <v>1.1677819173422532</v>
      </c>
      <c r="AI381" s="22">
        <f>IFERROR(VLOOKUP(AI$1,Weights!$W$3:$X$33,2,FALSE),0)*M381</f>
        <v>0</v>
      </c>
      <c r="AJ381" s="22">
        <f>IFERROR(VLOOKUP(AJ$1,Weights!$W$3:$X$33,2,FALSE),0)*N381</f>
        <v>0</v>
      </c>
      <c r="AK381" s="22">
        <f>IFERROR(VLOOKUP(AK$1,Weights!$W$3:$X$33,2,FALSE),0)*O381</f>
        <v>0</v>
      </c>
      <c r="AL381" s="22">
        <f>IFERROR(VLOOKUP(AL$1,Weights!$W$3:$X$33,2,FALSE),0)*P381</f>
        <v>0.18093354534933101</v>
      </c>
      <c r="AM381" s="22">
        <f>IFERROR(VLOOKUP(AM$1,Weights!$W$3:$X$33,2,FALSE),0)*Q381</f>
        <v>2.2618477418908975</v>
      </c>
      <c r="AN381" s="22">
        <f>IFERROR(VLOOKUP(AN$1,Weights!$W$3:$X$33,2,FALSE),0)*R381</f>
        <v>0.59058345200479601</v>
      </c>
      <c r="AO381" s="22">
        <f>IFERROR(VLOOKUP(AO$1,Weights!$W$3:$X$33,2,FALSE),0)*S381</f>
        <v>0</v>
      </c>
      <c r="AP381" s="22">
        <f>IFERROR(VLOOKUP(AP$1,Weights!$W$3:$X$33,2,FALSE),0)*T381</f>
        <v>0</v>
      </c>
      <c r="AQ381" s="22">
        <f>IFERROR(VLOOKUP(AQ$1,Weights!$W$3:$X$33,2,FALSE),0)*U381</f>
        <v>8.1521033136330203</v>
      </c>
      <c r="AR381" s="22">
        <f>IFERROR(VLOOKUP(AR$1,Weights!$W$3:$X$33,2,FALSE),0)*V381</f>
        <v>5.1518877867430355</v>
      </c>
      <c r="AS381" s="22">
        <f>IFERROR(VLOOKUP(AS$1,Weights!$W$3:$X$33,2,FALSE),0)*W381</f>
        <v>1.6791047252684581</v>
      </c>
      <c r="AT381" s="22">
        <f>IFERROR(VLOOKUP(AT$1,Weights!$W$3:$X$33,2,FALSE),0)*X381</f>
        <v>0.49491134001258458</v>
      </c>
      <c r="AU381" s="23">
        <f t="shared" si="5"/>
        <v>38.912870588955435</v>
      </c>
    </row>
    <row r="382" spans="1:47" x14ac:dyDescent="0.2">
      <c r="A382" s="2">
        <v>1977</v>
      </c>
      <c r="B382" s="2">
        <v>6</v>
      </c>
      <c r="C382" s="3">
        <v>156</v>
      </c>
      <c r="D382" s="2">
        <v>151</v>
      </c>
      <c r="E382" s="2">
        <v>151</v>
      </c>
      <c r="F382" s="2">
        <v>158</v>
      </c>
      <c r="G382" s="2">
        <v>164</v>
      </c>
      <c r="H382" s="2">
        <v>149</v>
      </c>
      <c r="I382" s="2">
        <v>165</v>
      </c>
      <c r="J382" s="2">
        <v>162</v>
      </c>
      <c r="K382" s="2">
        <v>163</v>
      </c>
      <c r="L382" s="2">
        <v>149</v>
      </c>
      <c r="M382" s="2">
        <v>169</v>
      </c>
      <c r="N382" s="2">
        <v>157</v>
      </c>
      <c r="O382" s="2">
        <v>149</v>
      </c>
      <c r="P382" s="2">
        <v>162</v>
      </c>
      <c r="Q382" s="2">
        <v>159</v>
      </c>
      <c r="R382" s="2">
        <v>159</v>
      </c>
      <c r="S382" s="2">
        <v>153</v>
      </c>
      <c r="T382" s="2">
        <v>149</v>
      </c>
      <c r="U382" s="2">
        <v>136</v>
      </c>
      <c r="V382" s="2">
        <v>159</v>
      </c>
      <c r="W382" s="2">
        <v>136</v>
      </c>
      <c r="X382" s="2">
        <v>158</v>
      </c>
      <c r="Y382" s="22">
        <f>IFERROR(VLOOKUP(Y$1,Weights!$W$3:$X$33,2,FALSE),0)*C382</f>
        <v>0</v>
      </c>
      <c r="Z382" s="22">
        <f>IFERROR(VLOOKUP(Z$1,Weights!$W$3:$X$33,2,FALSE),0)*D382</f>
        <v>0.67798849563595309</v>
      </c>
      <c r="AA382" s="22">
        <f>IFERROR(VLOOKUP(AA$1,Weights!$W$3:$X$33,2,FALSE),0)*E382</f>
        <v>0.67798849563595309</v>
      </c>
      <c r="AB382" s="22">
        <f>IFERROR(VLOOKUP(AB$1,Weights!$W$3:$X$33,2,FALSE),0)*F382</f>
        <v>0.4820842026789996</v>
      </c>
      <c r="AC382" s="22">
        <f>IFERROR(VLOOKUP(AC$1,Weights!$W$3:$X$33,2,FALSE),0)*G382</f>
        <v>19.435980176417651</v>
      </c>
      <c r="AD382" s="22">
        <f>IFERROR(VLOOKUP(AD$1,Weights!$W$3:$X$33,2,FALSE),0)*H382</f>
        <v>0.3197398369550471</v>
      </c>
      <c r="AE382" s="22">
        <f>IFERROR(VLOOKUP(AE$1,Weights!$W$3:$X$33,2,FALSE),0)*I382</f>
        <v>15.95305599704287</v>
      </c>
      <c r="AF382" s="22">
        <f>IFERROR(VLOOKUP(AF$1,Weights!$W$3:$X$33,2,FALSE),0)*J382</f>
        <v>1.5252392727609623</v>
      </c>
      <c r="AG382" s="22">
        <f>IFERROR(VLOOKUP(AG$1,Weights!$W$3:$X$33,2,FALSE),0)*K382</f>
        <v>1.6733456446506876</v>
      </c>
      <c r="AH382" s="22">
        <f>IFERROR(VLOOKUP(AH$1,Weights!$W$3:$X$33,2,FALSE),0)*L382</f>
        <v>1.2340390474042251</v>
      </c>
      <c r="AI382" s="22">
        <f>IFERROR(VLOOKUP(AI$1,Weights!$W$3:$X$33,2,FALSE),0)*M382</f>
        <v>0</v>
      </c>
      <c r="AJ382" s="22">
        <f>IFERROR(VLOOKUP(AJ$1,Weights!$W$3:$X$33,2,FALSE),0)*N382</f>
        <v>0</v>
      </c>
      <c r="AK382" s="22">
        <f>IFERROR(VLOOKUP(AK$1,Weights!$W$3:$X$33,2,FALSE),0)*O382</f>
        <v>0</v>
      </c>
      <c r="AL382" s="22">
        <f>IFERROR(VLOOKUP(AL$1,Weights!$W$3:$X$33,2,FALSE),0)*P382</f>
        <v>0.19540822897727747</v>
      </c>
      <c r="AM382" s="22">
        <f>IFERROR(VLOOKUP(AM$1,Weights!$W$3:$X$33,2,FALSE),0)*Q382</f>
        <v>2.4136496037627699</v>
      </c>
      <c r="AN382" s="22">
        <f>IFERROR(VLOOKUP(AN$1,Weights!$W$3:$X$33,2,FALSE),0)*R382</f>
        <v>0.63021992529370852</v>
      </c>
      <c r="AO382" s="22">
        <f>IFERROR(VLOOKUP(AO$1,Weights!$W$3:$X$33,2,FALSE),0)*S382</f>
        <v>0</v>
      </c>
      <c r="AP382" s="22">
        <f>IFERROR(VLOOKUP(AP$1,Weights!$W$3:$X$33,2,FALSE),0)*T382</f>
        <v>0</v>
      </c>
      <c r="AQ382" s="22">
        <f>IFERROR(VLOOKUP(AQ$1,Weights!$W$3:$X$33,2,FALSE),0)*U382</f>
        <v>8.4632522950693954</v>
      </c>
      <c r="AR382" s="22">
        <f>IFERROR(VLOOKUP(AR$1,Weights!$W$3:$X$33,2,FALSE),0)*V382</f>
        <v>5.5724500550485896</v>
      </c>
      <c r="AS382" s="22">
        <f>IFERROR(VLOOKUP(AS$1,Weights!$W$3:$X$33,2,FALSE),0)*W382</f>
        <v>1.7299866866402296</v>
      </c>
      <c r="AT382" s="22">
        <f>IFERROR(VLOOKUP(AT$1,Weights!$W$3:$X$33,2,FALSE),0)*X382</f>
        <v>0.53558898439718061</v>
      </c>
      <c r="AU382" s="23">
        <f t="shared" si="5"/>
        <v>41.406048276317897</v>
      </c>
    </row>
    <row r="383" spans="1:47" x14ac:dyDescent="0.2">
      <c r="A383" s="2">
        <v>1978</v>
      </c>
      <c r="B383" s="2">
        <v>6</v>
      </c>
      <c r="C383" s="3">
        <v>171</v>
      </c>
      <c r="D383" s="2">
        <v>162</v>
      </c>
      <c r="E383" s="2">
        <v>163</v>
      </c>
      <c r="F383" s="2">
        <v>172</v>
      </c>
      <c r="G383" s="2">
        <v>181</v>
      </c>
      <c r="H383" s="2">
        <v>162</v>
      </c>
      <c r="I383" s="2">
        <v>183</v>
      </c>
      <c r="J383" s="2">
        <v>178</v>
      </c>
      <c r="K383" s="2">
        <v>180</v>
      </c>
      <c r="L383" s="2">
        <v>162</v>
      </c>
      <c r="M383" s="2">
        <v>180</v>
      </c>
      <c r="N383" s="2">
        <v>173</v>
      </c>
      <c r="O383" s="2">
        <v>160</v>
      </c>
      <c r="P383" s="2">
        <v>178</v>
      </c>
      <c r="Q383" s="2">
        <v>176</v>
      </c>
      <c r="R383" s="2">
        <v>176</v>
      </c>
      <c r="S383" s="2">
        <v>166</v>
      </c>
      <c r="T383" s="2">
        <v>160</v>
      </c>
      <c r="U383" s="2">
        <v>139</v>
      </c>
      <c r="V383" s="2">
        <v>178</v>
      </c>
      <c r="W383" s="2">
        <v>144</v>
      </c>
      <c r="X383" s="2">
        <v>177</v>
      </c>
      <c r="Y383" s="22">
        <f>IFERROR(VLOOKUP(Y$1,Weights!$W$3:$X$33,2,FALSE),0)*C383</f>
        <v>0</v>
      </c>
      <c r="Z383" s="22">
        <f>IFERROR(VLOOKUP(Z$1,Weights!$W$3:$X$33,2,FALSE),0)*D383</f>
        <v>0.72737838604651917</v>
      </c>
      <c r="AA383" s="22">
        <f>IFERROR(VLOOKUP(AA$1,Weights!$W$3:$X$33,2,FALSE),0)*E383</f>
        <v>0.73186837608384336</v>
      </c>
      <c r="AB383" s="22">
        <f>IFERROR(VLOOKUP(AB$1,Weights!$W$3:$X$33,2,FALSE),0)*F383</f>
        <v>0.52480052443536662</v>
      </c>
      <c r="AC383" s="22">
        <f>IFERROR(VLOOKUP(AC$1,Weights!$W$3:$X$33,2,FALSE),0)*G383</f>
        <v>21.450685438607287</v>
      </c>
      <c r="AD383" s="22">
        <f>IFERROR(VLOOKUP(AD$1,Weights!$W$3:$X$33,2,FALSE),0)*H383</f>
        <v>0.3476366012531385</v>
      </c>
      <c r="AE383" s="22">
        <f>IFERROR(VLOOKUP(AE$1,Weights!$W$3:$X$33,2,FALSE),0)*I383</f>
        <v>17.693389378538456</v>
      </c>
      <c r="AF383" s="22">
        <f>IFERROR(VLOOKUP(AF$1,Weights!$W$3:$X$33,2,FALSE),0)*J383</f>
        <v>1.6758801885892054</v>
      </c>
      <c r="AG383" s="22">
        <f>IFERROR(VLOOKUP(AG$1,Weights!$W$3:$X$33,2,FALSE),0)*K383</f>
        <v>1.847866356055974</v>
      </c>
      <c r="AH383" s="22">
        <f>IFERROR(VLOOKUP(AH$1,Weights!$W$3:$X$33,2,FALSE),0)*L383</f>
        <v>1.3417068837549293</v>
      </c>
      <c r="AI383" s="22">
        <f>IFERROR(VLOOKUP(AI$1,Weights!$W$3:$X$33,2,FALSE),0)*M383</f>
        <v>0</v>
      </c>
      <c r="AJ383" s="22">
        <f>IFERROR(VLOOKUP(AJ$1,Weights!$W$3:$X$33,2,FALSE),0)*N383</f>
        <v>0</v>
      </c>
      <c r="AK383" s="22">
        <f>IFERROR(VLOOKUP(AK$1,Weights!$W$3:$X$33,2,FALSE),0)*O383</f>
        <v>0</v>
      </c>
      <c r="AL383" s="22">
        <f>IFERROR(VLOOKUP(AL$1,Weights!$W$3:$X$33,2,FALSE),0)*P383</f>
        <v>0.2147078071478728</v>
      </c>
      <c r="AM383" s="22">
        <f>IFERROR(VLOOKUP(AM$1,Weights!$W$3:$X$33,2,FALSE),0)*Q383</f>
        <v>2.6717127689449529</v>
      </c>
      <c r="AN383" s="22">
        <f>IFERROR(VLOOKUP(AN$1,Weights!$W$3:$X$33,2,FALSE),0)*R383</f>
        <v>0.6976019298848597</v>
      </c>
      <c r="AO383" s="22">
        <f>IFERROR(VLOOKUP(AO$1,Weights!$W$3:$X$33,2,FALSE),0)*S383</f>
        <v>0</v>
      </c>
      <c r="AP383" s="22">
        <f>IFERROR(VLOOKUP(AP$1,Weights!$W$3:$X$33,2,FALSE),0)*T383</f>
        <v>0</v>
      </c>
      <c r="AQ383" s="22">
        <f>IFERROR(VLOOKUP(AQ$1,Weights!$W$3:$X$33,2,FALSE),0)*U383</f>
        <v>8.6499416839312193</v>
      </c>
      <c r="AR383" s="22">
        <f>IFERROR(VLOOKUP(AR$1,Weights!$W$3:$X$33,2,FALSE),0)*V383</f>
        <v>6.2383403131990498</v>
      </c>
      <c r="AS383" s="22">
        <f>IFERROR(VLOOKUP(AS$1,Weights!$W$3:$X$33,2,FALSE),0)*W383</f>
        <v>1.8317506093837725</v>
      </c>
      <c r="AT383" s="22">
        <f>IFERROR(VLOOKUP(AT$1,Weights!$W$3:$X$33,2,FALSE),0)*X383</f>
        <v>0.59999525467279091</v>
      </c>
      <c r="AU383" s="23">
        <f t="shared" si="5"/>
        <v>45.064953680856775</v>
      </c>
    </row>
    <row r="384" spans="1:47" x14ac:dyDescent="0.2">
      <c r="A384" s="2">
        <v>1979</v>
      </c>
      <c r="B384" s="2">
        <v>6</v>
      </c>
      <c r="C384" s="3">
        <v>184</v>
      </c>
      <c r="D384" s="2">
        <v>172</v>
      </c>
      <c r="E384" s="2">
        <v>178</v>
      </c>
      <c r="F384" s="2">
        <v>187</v>
      </c>
      <c r="G384" s="2">
        <v>195</v>
      </c>
      <c r="H384" s="2">
        <v>181</v>
      </c>
      <c r="I384" s="2">
        <v>195</v>
      </c>
      <c r="J384" s="2">
        <v>198</v>
      </c>
      <c r="K384" s="2">
        <v>192</v>
      </c>
      <c r="L384" s="2">
        <v>181</v>
      </c>
      <c r="M384" s="2">
        <v>188</v>
      </c>
      <c r="N384" s="2">
        <v>187</v>
      </c>
      <c r="O384" s="2">
        <v>175</v>
      </c>
      <c r="P384" s="2">
        <v>198</v>
      </c>
      <c r="Q384" s="2">
        <v>187</v>
      </c>
      <c r="R384" s="2">
        <v>187</v>
      </c>
      <c r="S384" s="2">
        <v>178</v>
      </c>
      <c r="T384" s="2">
        <v>172</v>
      </c>
      <c r="U384" s="2">
        <v>143</v>
      </c>
      <c r="V384" s="2">
        <v>192</v>
      </c>
      <c r="W384" s="2">
        <v>171</v>
      </c>
      <c r="X384" s="2">
        <v>190</v>
      </c>
      <c r="Y384" s="22">
        <f>IFERROR(VLOOKUP(Y$1,Weights!$W$3:$X$33,2,FALSE),0)*C384</f>
        <v>0</v>
      </c>
      <c r="Z384" s="22">
        <f>IFERROR(VLOOKUP(Z$1,Weights!$W$3:$X$33,2,FALSE),0)*D384</f>
        <v>0.77227828641976115</v>
      </c>
      <c r="AA384" s="22">
        <f>IFERROR(VLOOKUP(AA$1,Weights!$W$3:$X$33,2,FALSE),0)*E384</f>
        <v>0.79921822664370623</v>
      </c>
      <c r="AB384" s="22">
        <f>IFERROR(VLOOKUP(AB$1,Weights!$W$3:$X$33,2,FALSE),0)*F384</f>
        <v>0.57056801203147423</v>
      </c>
      <c r="AC384" s="22">
        <f>IFERROR(VLOOKUP(AC$1,Weights!$W$3:$X$33,2,FALSE),0)*G384</f>
        <v>23.109854478057574</v>
      </c>
      <c r="AD384" s="22">
        <f>IFERROR(VLOOKUP(AD$1,Weights!$W$3:$X$33,2,FALSE),0)*H384</f>
        <v>0.38840879522727201</v>
      </c>
      <c r="AE384" s="22">
        <f>IFERROR(VLOOKUP(AE$1,Weights!$W$3:$X$33,2,FALSE),0)*I384</f>
        <v>18.853611632868848</v>
      </c>
      <c r="AF384" s="22">
        <f>IFERROR(VLOOKUP(AF$1,Weights!$W$3:$X$33,2,FALSE),0)*J384</f>
        <v>1.8641813333745094</v>
      </c>
      <c r="AG384" s="22">
        <f>IFERROR(VLOOKUP(AG$1,Weights!$W$3:$X$33,2,FALSE),0)*K384</f>
        <v>1.9710574464597057</v>
      </c>
      <c r="AH384" s="22">
        <f>IFERROR(VLOOKUP(AH$1,Weights!$W$3:$X$33,2,FALSE),0)*L384</f>
        <v>1.4990675676521124</v>
      </c>
      <c r="AI384" s="22">
        <f>IFERROR(VLOOKUP(AI$1,Weights!$W$3:$X$33,2,FALSE),0)*M384</f>
        <v>0</v>
      </c>
      <c r="AJ384" s="22">
        <f>IFERROR(VLOOKUP(AJ$1,Weights!$W$3:$X$33,2,FALSE),0)*N384</f>
        <v>0</v>
      </c>
      <c r="AK384" s="22">
        <f>IFERROR(VLOOKUP(AK$1,Weights!$W$3:$X$33,2,FALSE),0)*O384</f>
        <v>0</v>
      </c>
      <c r="AL384" s="22">
        <f>IFERROR(VLOOKUP(AL$1,Weights!$W$3:$X$33,2,FALSE),0)*P384</f>
        <v>0.23883227986111691</v>
      </c>
      <c r="AM384" s="22">
        <f>IFERROR(VLOOKUP(AM$1,Weights!$W$3:$X$33,2,FALSE),0)*Q384</f>
        <v>2.8386948170040127</v>
      </c>
      <c r="AN384" s="22">
        <f>IFERROR(VLOOKUP(AN$1,Weights!$W$3:$X$33,2,FALSE),0)*R384</f>
        <v>0.74120205050266341</v>
      </c>
      <c r="AO384" s="22">
        <f>IFERROR(VLOOKUP(AO$1,Weights!$W$3:$X$33,2,FALSE),0)*S384</f>
        <v>0</v>
      </c>
      <c r="AP384" s="22">
        <f>IFERROR(VLOOKUP(AP$1,Weights!$W$3:$X$33,2,FALSE),0)*T384</f>
        <v>0</v>
      </c>
      <c r="AQ384" s="22">
        <f>IFERROR(VLOOKUP(AQ$1,Weights!$W$3:$X$33,2,FALSE),0)*U384</f>
        <v>8.8988608690803197</v>
      </c>
      <c r="AR384" s="22">
        <f>IFERROR(VLOOKUP(AR$1,Weights!$W$3:$X$33,2,FALSE),0)*V384</f>
        <v>6.7289962928888629</v>
      </c>
      <c r="AS384" s="22">
        <f>IFERROR(VLOOKUP(AS$1,Weights!$W$3:$X$33,2,FALSE),0)*W384</f>
        <v>2.1752038486432297</v>
      </c>
      <c r="AT384" s="22">
        <f>IFERROR(VLOOKUP(AT$1,Weights!$W$3:$X$33,2,FALSE),0)*X384</f>
        <v>0.64406270275610322</v>
      </c>
      <c r="AU384" s="23">
        <f t="shared" si="5"/>
        <v>48.198495904881959</v>
      </c>
    </row>
    <row r="385" spans="1:47" x14ac:dyDescent="0.2">
      <c r="A385" s="2">
        <v>1980</v>
      </c>
      <c r="B385" s="2">
        <v>6</v>
      </c>
      <c r="C385" s="3">
        <v>202</v>
      </c>
      <c r="D385" s="2">
        <v>188</v>
      </c>
      <c r="E385" s="2">
        <v>198</v>
      </c>
      <c r="F385" s="2">
        <v>210</v>
      </c>
      <c r="G385" s="2">
        <v>217</v>
      </c>
      <c r="H385" s="2">
        <v>200</v>
      </c>
      <c r="I385" s="2">
        <v>218</v>
      </c>
      <c r="J385" s="2">
        <v>218</v>
      </c>
      <c r="K385" s="2">
        <v>212</v>
      </c>
      <c r="L385" s="2">
        <v>200</v>
      </c>
      <c r="M385" s="2">
        <v>206</v>
      </c>
      <c r="N385" s="2">
        <v>204</v>
      </c>
      <c r="O385" s="2">
        <v>196</v>
      </c>
      <c r="P385" s="2">
        <v>218</v>
      </c>
      <c r="Q385" s="2">
        <v>206</v>
      </c>
      <c r="R385" s="2">
        <v>207</v>
      </c>
      <c r="S385" s="2">
        <v>198</v>
      </c>
      <c r="T385" s="2">
        <v>192</v>
      </c>
      <c r="U385" s="2">
        <v>149</v>
      </c>
      <c r="V385" s="2">
        <v>207</v>
      </c>
      <c r="W385" s="2">
        <v>201</v>
      </c>
      <c r="X385" s="2">
        <v>205</v>
      </c>
      <c r="Y385" s="22">
        <f>IFERROR(VLOOKUP(Y$1,Weights!$W$3:$X$33,2,FALSE),0)*C385</f>
        <v>0</v>
      </c>
      <c r="Z385" s="22">
        <f>IFERROR(VLOOKUP(Z$1,Weights!$W$3:$X$33,2,FALSE),0)*D385</f>
        <v>0.84411812701694822</v>
      </c>
      <c r="AA385" s="22">
        <f>IFERROR(VLOOKUP(AA$1,Weights!$W$3:$X$33,2,FALSE),0)*E385</f>
        <v>0.88901802739019009</v>
      </c>
      <c r="AB385" s="22">
        <f>IFERROR(VLOOKUP(AB$1,Weights!$W$3:$X$33,2,FALSE),0)*F385</f>
        <v>0.64074482634550578</v>
      </c>
      <c r="AC385" s="22">
        <f>IFERROR(VLOOKUP(AC$1,Weights!$W$3:$X$33,2,FALSE),0)*G385</f>
        <v>25.717120111479453</v>
      </c>
      <c r="AD385" s="22">
        <f>IFERROR(VLOOKUP(AD$1,Weights!$W$3:$X$33,2,FALSE),0)*H385</f>
        <v>0.42918098920140552</v>
      </c>
      <c r="AE385" s="22">
        <f>IFERROR(VLOOKUP(AE$1,Weights!$W$3:$X$33,2,FALSE),0)*I385</f>
        <v>21.077370953668762</v>
      </c>
      <c r="AF385" s="22">
        <f>IFERROR(VLOOKUP(AF$1,Weights!$W$3:$X$33,2,FALSE),0)*J385</f>
        <v>2.0524824781598134</v>
      </c>
      <c r="AG385" s="22">
        <f>IFERROR(VLOOKUP(AG$1,Weights!$W$3:$X$33,2,FALSE),0)*K385</f>
        <v>2.1763759304659249</v>
      </c>
      <c r="AH385" s="22">
        <f>IFERROR(VLOOKUP(AH$1,Weights!$W$3:$X$33,2,FALSE),0)*L385</f>
        <v>1.6564282515492954</v>
      </c>
      <c r="AI385" s="22">
        <f>IFERROR(VLOOKUP(AI$1,Weights!$W$3:$X$33,2,FALSE),0)*M385</f>
        <v>0</v>
      </c>
      <c r="AJ385" s="22">
        <f>IFERROR(VLOOKUP(AJ$1,Weights!$W$3:$X$33,2,FALSE),0)*N385</f>
        <v>0</v>
      </c>
      <c r="AK385" s="22">
        <f>IFERROR(VLOOKUP(AK$1,Weights!$W$3:$X$33,2,FALSE),0)*O385</f>
        <v>0</v>
      </c>
      <c r="AL385" s="22">
        <f>IFERROR(VLOOKUP(AL$1,Weights!$W$3:$X$33,2,FALSE),0)*P385</f>
        <v>0.26295675257436107</v>
      </c>
      <c r="AM385" s="22">
        <f>IFERROR(VLOOKUP(AM$1,Weights!$W$3:$X$33,2,FALSE),0)*Q385</f>
        <v>3.1271183545605701</v>
      </c>
      <c r="AN385" s="22">
        <f>IFERROR(VLOOKUP(AN$1,Weights!$W$3:$X$33,2,FALSE),0)*R385</f>
        <v>0.82047499708048843</v>
      </c>
      <c r="AO385" s="22">
        <f>IFERROR(VLOOKUP(AO$1,Weights!$W$3:$X$33,2,FALSE),0)*S385</f>
        <v>0</v>
      </c>
      <c r="AP385" s="22">
        <f>IFERROR(VLOOKUP(AP$1,Weights!$W$3:$X$33,2,FALSE),0)*T385</f>
        <v>0</v>
      </c>
      <c r="AQ385" s="22">
        <f>IFERROR(VLOOKUP(AQ$1,Weights!$W$3:$X$33,2,FALSE),0)*U385</f>
        <v>9.2722396468039694</v>
      </c>
      <c r="AR385" s="22">
        <f>IFERROR(VLOOKUP(AR$1,Weights!$W$3:$X$33,2,FALSE),0)*V385</f>
        <v>7.2546991282708051</v>
      </c>
      <c r="AS385" s="22">
        <f>IFERROR(VLOOKUP(AS$1,Weights!$W$3:$X$33,2,FALSE),0)*W385</f>
        <v>2.5568185589315156</v>
      </c>
      <c r="AT385" s="22">
        <f>IFERROR(VLOOKUP(AT$1,Weights!$W$3:$X$33,2,FALSE),0)*X385</f>
        <v>0.6949097582368482</v>
      </c>
      <c r="AU385" s="23">
        <f t="shared" si="5"/>
        <v>52.888368703052834</v>
      </c>
    </row>
    <row r="386" spans="1:47" x14ac:dyDescent="0.2">
      <c r="A386" s="2">
        <v>1981</v>
      </c>
      <c r="B386" s="2">
        <v>6</v>
      </c>
      <c r="C386" s="3">
        <v>227</v>
      </c>
      <c r="D386" s="2">
        <v>213</v>
      </c>
      <c r="E386" s="2">
        <v>220</v>
      </c>
      <c r="F386" s="2">
        <v>237</v>
      </c>
      <c r="G386" s="2">
        <v>243</v>
      </c>
      <c r="H386" s="2">
        <v>216</v>
      </c>
      <c r="I386" s="2">
        <v>246</v>
      </c>
      <c r="J386" s="2">
        <v>243</v>
      </c>
      <c r="K386" s="2">
        <v>244</v>
      </c>
      <c r="L386" s="2">
        <v>216</v>
      </c>
      <c r="M386" s="2">
        <v>226</v>
      </c>
      <c r="N386" s="2">
        <v>231</v>
      </c>
      <c r="O386" s="2">
        <v>216</v>
      </c>
      <c r="P386" s="2">
        <v>243</v>
      </c>
      <c r="Q386" s="2">
        <v>236</v>
      </c>
      <c r="R386" s="2">
        <v>236</v>
      </c>
      <c r="S386" s="2">
        <v>222</v>
      </c>
      <c r="T386" s="2">
        <v>216</v>
      </c>
      <c r="U386" s="2">
        <v>158</v>
      </c>
      <c r="V386" s="2">
        <v>236</v>
      </c>
      <c r="W386" s="2">
        <v>210</v>
      </c>
      <c r="X386" s="2">
        <v>234</v>
      </c>
      <c r="Y386" s="22">
        <f>IFERROR(VLOOKUP(Y$1,Weights!$W$3:$X$33,2,FALSE),0)*C386</f>
        <v>0</v>
      </c>
      <c r="Z386" s="22">
        <f>IFERROR(VLOOKUP(Z$1,Weights!$W$3:$X$33,2,FALSE),0)*D386</f>
        <v>0.95636787795005296</v>
      </c>
      <c r="AA386" s="22">
        <f>IFERROR(VLOOKUP(AA$1,Weights!$W$3:$X$33,2,FALSE),0)*E386</f>
        <v>0.98779780821132235</v>
      </c>
      <c r="AB386" s="22">
        <f>IFERROR(VLOOKUP(AB$1,Weights!$W$3:$X$33,2,FALSE),0)*F386</f>
        <v>0.72312630401849942</v>
      </c>
      <c r="AC386" s="22">
        <f>IFERROR(VLOOKUP(AC$1,Weights!$W$3:$X$33,2,FALSE),0)*G386</f>
        <v>28.798434041887131</v>
      </c>
      <c r="AD386" s="22">
        <f>IFERROR(VLOOKUP(AD$1,Weights!$W$3:$X$33,2,FALSE),0)*H386</f>
        <v>0.46351546833751794</v>
      </c>
      <c r="AE386" s="22">
        <f>IFERROR(VLOOKUP(AE$1,Weights!$W$3:$X$33,2,FALSE),0)*I386</f>
        <v>23.784556213773008</v>
      </c>
      <c r="AF386" s="22">
        <f>IFERROR(VLOOKUP(AF$1,Weights!$W$3:$X$33,2,FALSE),0)*J386</f>
        <v>2.2878589091414434</v>
      </c>
      <c r="AG386" s="22">
        <f>IFERROR(VLOOKUP(AG$1,Weights!$W$3:$X$33,2,FALSE),0)*K386</f>
        <v>2.504885504875876</v>
      </c>
      <c r="AH386" s="22">
        <f>IFERROR(VLOOKUP(AH$1,Weights!$W$3:$X$33,2,FALSE),0)*L386</f>
        <v>1.7889425116732389</v>
      </c>
      <c r="AI386" s="22">
        <f>IFERROR(VLOOKUP(AI$1,Weights!$W$3:$X$33,2,FALSE),0)*M386</f>
        <v>0</v>
      </c>
      <c r="AJ386" s="22">
        <f>IFERROR(VLOOKUP(AJ$1,Weights!$W$3:$X$33,2,FALSE),0)*N386</f>
        <v>0</v>
      </c>
      <c r="AK386" s="22">
        <f>IFERROR(VLOOKUP(AK$1,Weights!$W$3:$X$33,2,FALSE),0)*O386</f>
        <v>0</v>
      </c>
      <c r="AL386" s="22">
        <f>IFERROR(VLOOKUP(AL$1,Weights!$W$3:$X$33,2,FALSE),0)*P386</f>
        <v>0.29311234346591619</v>
      </c>
      <c r="AM386" s="22">
        <f>IFERROR(VLOOKUP(AM$1,Weights!$W$3:$X$33,2,FALSE),0)*Q386</f>
        <v>3.5825239401761868</v>
      </c>
      <c r="AN386" s="22">
        <f>IFERROR(VLOOKUP(AN$1,Weights!$W$3:$X$33,2,FALSE),0)*R386</f>
        <v>0.93542076961833454</v>
      </c>
      <c r="AO386" s="22">
        <f>IFERROR(VLOOKUP(AO$1,Weights!$W$3:$X$33,2,FALSE),0)*S386</f>
        <v>0</v>
      </c>
      <c r="AP386" s="22">
        <f>IFERROR(VLOOKUP(AP$1,Weights!$W$3:$X$33,2,FALSE),0)*T386</f>
        <v>0</v>
      </c>
      <c r="AQ386" s="22">
        <f>IFERROR(VLOOKUP(AQ$1,Weights!$W$3:$X$33,2,FALSE),0)*U386</f>
        <v>9.8323078133894448</v>
      </c>
      <c r="AR386" s="22">
        <f>IFERROR(VLOOKUP(AR$1,Weights!$W$3:$X$33,2,FALSE),0)*V386</f>
        <v>8.2710579433425604</v>
      </c>
      <c r="AS386" s="22">
        <f>IFERROR(VLOOKUP(AS$1,Weights!$W$3:$X$33,2,FALSE),0)*W386</f>
        <v>2.6713029720180015</v>
      </c>
      <c r="AT386" s="22">
        <f>IFERROR(VLOOKUP(AT$1,Weights!$W$3:$X$33,2,FALSE),0)*X386</f>
        <v>0.79321406549962192</v>
      </c>
      <c r="AU386" s="23">
        <f t="shared" si="5"/>
        <v>58.903907602410342</v>
      </c>
    </row>
    <row r="387" spans="1:47" x14ac:dyDescent="0.2">
      <c r="A387" s="2">
        <v>1982</v>
      </c>
      <c r="B387" s="2">
        <v>6</v>
      </c>
      <c r="C387" s="3">
        <v>247</v>
      </c>
      <c r="D387" s="2">
        <v>277</v>
      </c>
      <c r="E387" s="2">
        <v>236</v>
      </c>
      <c r="F387" s="2">
        <v>257</v>
      </c>
      <c r="G387" s="2">
        <v>265</v>
      </c>
      <c r="H387" s="2">
        <v>225</v>
      </c>
      <c r="I387" s="2">
        <v>269</v>
      </c>
      <c r="J387" s="2">
        <v>260</v>
      </c>
      <c r="K387" s="2">
        <v>260</v>
      </c>
      <c r="L387" s="2">
        <v>225</v>
      </c>
      <c r="M387" s="2">
        <v>233</v>
      </c>
      <c r="N387" s="2">
        <v>252</v>
      </c>
      <c r="O387" s="2">
        <v>232</v>
      </c>
      <c r="P387" s="2">
        <v>260</v>
      </c>
      <c r="Q387" s="2">
        <v>256</v>
      </c>
      <c r="R387" s="2">
        <v>256</v>
      </c>
      <c r="S387" s="2">
        <v>245</v>
      </c>
      <c r="T387" s="2">
        <v>238</v>
      </c>
      <c r="U387" s="2">
        <v>158</v>
      </c>
      <c r="V387" s="2">
        <v>256</v>
      </c>
      <c r="W387" s="2">
        <v>217</v>
      </c>
      <c r="X387" s="2">
        <v>255</v>
      </c>
      <c r="Y387" s="22">
        <f>IFERROR(VLOOKUP(Y$1,Weights!$W$3:$X$33,2,FALSE),0)*C387</f>
        <v>0</v>
      </c>
      <c r="Z387" s="22">
        <f>IFERROR(VLOOKUP(Z$1,Weights!$W$3:$X$33,2,FALSE),0)*D387</f>
        <v>1.2437272403388013</v>
      </c>
      <c r="AA387" s="22">
        <f>IFERROR(VLOOKUP(AA$1,Weights!$W$3:$X$33,2,FALSE),0)*E387</f>
        <v>1.0596376488085095</v>
      </c>
      <c r="AB387" s="22">
        <f>IFERROR(VLOOKUP(AB$1,Weights!$W$3:$X$33,2,FALSE),0)*F387</f>
        <v>0.78414962081330952</v>
      </c>
      <c r="AC387" s="22">
        <f>IFERROR(VLOOKUP(AC$1,Weights!$W$3:$X$33,2,FALSE),0)*G387</f>
        <v>31.405699675309009</v>
      </c>
      <c r="AD387" s="22">
        <f>IFERROR(VLOOKUP(AD$1,Weights!$W$3:$X$33,2,FALSE),0)*H387</f>
        <v>0.48282861285158124</v>
      </c>
      <c r="AE387" s="22">
        <f>IFERROR(VLOOKUP(AE$1,Weights!$W$3:$X$33,2,FALSE),0)*I387</f>
        <v>26.008315534572922</v>
      </c>
      <c r="AF387" s="22">
        <f>IFERROR(VLOOKUP(AF$1,Weights!$W$3:$X$33,2,FALSE),0)*J387</f>
        <v>2.4479148822089516</v>
      </c>
      <c r="AG387" s="22">
        <f>IFERROR(VLOOKUP(AG$1,Weights!$W$3:$X$33,2,FALSE),0)*K387</f>
        <v>2.6691402920808511</v>
      </c>
      <c r="AH387" s="22">
        <f>IFERROR(VLOOKUP(AH$1,Weights!$W$3:$X$33,2,FALSE),0)*L387</f>
        <v>1.8634817829929573</v>
      </c>
      <c r="AI387" s="22">
        <f>IFERROR(VLOOKUP(AI$1,Weights!$W$3:$X$33,2,FALSE),0)*M387</f>
        <v>0</v>
      </c>
      <c r="AJ387" s="22">
        <f>IFERROR(VLOOKUP(AJ$1,Weights!$W$3:$X$33,2,FALSE),0)*N387</f>
        <v>0</v>
      </c>
      <c r="AK387" s="22">
        <f>IFERROR(VLOOKUP(AK$1,Weights!$W$3:$X$33,2,FALSE),0)*O387</f>
        <v>0</v>
      </c>
      <c r="AL387" s="22">
        <f>IFERROR(VLOOKUP(AL$1,Weights!$W$3:$X$33,2,FALSE),0)*P387</f>
        <v>0.31361814527217374</v>
      </c>
      <c r="AM387" s="22">
        <f>IFERROR(VLOOKUP(AM$1,Weights!$W$3:$X$33,2,FALSE),0)*Q387</f>
        <v>3.8861276639199316</v>
      </c>
      <c r="AN387" s="22">
        <f>IFERROR(VLOOKUP(AN$1,Weights!$W$3:$X$33,2,FALSE),0)*R387</f>
        <v>1.0146937161961596</v>
      </c>
      <c r="AO387" s="22">
        <f>IFERROR(VLOOKUP(AO$1,Weights!$W$3:$X$33,2,FALSE),0)*S387</f>
        <v>0</v>
      </c>
      <c r="AP387" s="22">
        <f>IFERROR(VLOOKUP(AP$1,Weights!$W$3:$X$33,2,FALSE),0)*T387</f>
        <v>0</v>
      </c>
      <c r="AQ387" s="22">
        <f>IFERROR(VLOOKUP(AQ$1,Weights!$W$3:$X$33,2,FALSE),0)*U387</f>
        <v>9.8323078133894448</v>
      </c>
      <c r="AR387" s="22">
        <f>IFERROR(VLOOKUP(AR$1,Weights!$W$3:$X$33,2,FALSE),0)*V387</f>
        <v>8.9719950571851506</v>
      </c>
      <c r="AS387" s="22">
        <f>IFERROR(VLOOKUP(AS$1,Weights!$W$3:$X$33,2,FALSE),0)*W387</f>
        <v>2.7603464044186015</v>
      </c>
      <c r="AT387" s="22">
        <f>IFERROR(VLOOKUP(AT$1,Weights!$W$3:$X$33,2,FALSE),0)*X387</f>
        <v>0.86439994317266489</v>
      </c>
      <c r="AU387" s="23">
        <f t="shared" ref="AU387:AU421" si="6">SUM(AD387:AT387,AB387)+AVERAGE(Z387:AA387)</f>
        <v>63.051001913648363</v>
      </c>
    </row>
    <row r="388" spans="1:47" x14ac:dyDescent="0.2">
      <c r="A388" s="2">
        <v>1983</v>
      </c>
      <c r="B388" s="2">
        <v>6</v>
      </c>
      <c r="C388" s="3">
        <v>254</v>
      </c>
      <c r="D388" s="2">
        <v>231</v>
      </c>
      <c r="E388" s="2">
        <v>243</v>
      </c>
      <c r="F388" s="2">
        <v>269</v>
      </c>
      <c r="G388" s="2">
        <v>253</v>
      </c>
      <c r="H388" s="2">
        <v>231</v>
      </c>
      <c r="I388" s="2">
        <v>254</v>
      </c>
      <c r="J388" s="2">
        <v>263</v>
      </c>
      <c r="K388" s="2">
        <v>260</v>
      </c>
      <c r="L388" s="2">
        <v>231</v>
      </c>
      <c r="M388" s="2">
        <v>250</v>
      </c>
      <c r="N388" s="2">
        <v>260</v>
      </c>
      <c r="O388" s="2">
        <v>241</v>
      </c>
      <c r="P388" s="2">
        <v>263</v>
      </c>
      <c r="Q388" s="2">
        <v>257</v>
      </c>
      <c r="R388" s="2">
        <v>257</v>
      </c>
      <c r="S388" s="2">
        <v>254</v>
      </c>
      <c r="T388" s="2">
        <v>249</v>
      </c>
      <c r="U388" s="2">
        <v>146</v>
      </c>
      <c r="V388" s="2">
        <v>265</v>
      </c>
      <c r="W388" s="2">
        <v>221</v>
      </c>
      <c r="X388" s="2">
        <v>265</v>
      </c>
      <c r="Y388" s="22">
        <f>IFERROR(VLOOKUP(Y$1,Weights!$W$3:$X$33,2,FALSE),0)*C388</f>
        <v>0</v>
      </c>
      <c r="Z388" s="22">
        <f>IFERROR(VLOOKUP(Z$1,Weights!$W$3:$X$33,2,FALSE),0)*D388</f>
        <v>1.0371876986218884</v>
      </c>
      <c r="AA388" s="22">
        <f>IFERROR(VLOOKUP(AA$1,Weights!$W$3:$X$33,2,FALSE),0)*E388</f>
        <v>1.0910675790697788</v>
      </c>
      <c r="AB388" s="22">
        <f>IFERROR(VLOOKUP(AB$1,Weights!$W$3:$X$33,2,FALSE),0)*F388</f>
        <v>0.82076361089019556</v>
      </c>
      <c r="AC388" s="22">
        <f>IFERROR(VLOOKUP(AC$1,Weights!$W$3:$X$33,2,FALSE),0)*G388</f>
        <v>29.983554784351622</v>
      </c>
      <c r="AD388" s="22">
        <f>IFERROR(VLOOKUP(AD$1,Weights!$W$3:$X$33,2,FALSE),0)*H388</f>
        <v>0.4957040425276234</v>
      </c>
      <c r="AE388" s="22">
        <f>IFERROR(VLOOKUP(AE$1,Weights!$W$3:$X$33,2,FALSE),0)*I388</f>
        <v>24.558037716659936</v>
      </c>
      <c r="AF388" s="22">
        <f>IFERROR(VLOOKUP(AF$1,Weights!$W$3:$X$33,2,FALSE),0)*J388</f>
        <v>2.4761600539267472</v>
      </c>
      <c r="AG388" s="22">
        <f>IFERROR(VLOOKUP(AG$1,Weights!$W$3:$X$33,2,FALSE),0)*K388</f>
        <v>2.6691402920808511</v>
      </c>
      <c r="AH388" s="22">
        <f>IFERROR(VLOOKUP(AH$1,Weights!$W$3:$X$33,2,FALSE),0)*L388</f>
        <v>1.9131746305394361</v>
      </c>
      <c r="AI388" s="22">
        <f>IFERROR(VLOOKUP(AI$1,Weights!$W$3:$X$33,2,FALSE),0)*M388</f>
        <v>0</v>
      </c>
      <c r="AJ388" s="22">
        <f>IFERROR(VLOOKUP(AJ$1,Weights!$W$3:$X$33,2,FALSE),0)*N388</f>
        <v>0</v>
      </c>
      <c r="AK388" s="22">
        <f>IFERROR(VLOOKUP(AK$1,Weights!$W$3:$X$33,2,FALSE),0)*O388</f>
        <v>0</v>
      </c>
      <c r="AL388" s="22">
        <f>IFERROR(VLOOKUP(AL$1,Weights!$W$3:$X$33,2,FALSE),0)*P388</f>
        <v>0.31723681617916033</v>
      </c>
      <c r="AM388" s="22">
        <f>IFERROR(VLOOKUP(AM$1,Weights!$W$3:$X$33,2,FALSE),0)*Q388</f>
        <v>3.901307850107119</v>
      </c>
      <c r="AN388" s="22">
        <f>IFERROR(VLOOKUP(AN$1,Weights!$W$3:$X$33,2,FALSE),0)*R388</f>
        <v>1.0186573635250509</v>
      </c>
      <c r="AO388" s="22">
        <f>IFERROR(VLOOKUP(AO$1,Weights!$W$3:$X$33,2,FALSE),0)*S388</f>
        <v>0</v>
      </c>
      <c r="AP388" s="22">
        <f>IFERROR(VLOOKUP(AP$1,Weights!$W$3:$X$33,2,FALSE),0)*T388</f>
        <v>0</v>
      </c>
      <c r="AQ388" s="22">
        <f>IFERROR(VLOOKUP(AQ$1,Weights!$W$3:$X$33,2,FALSE),0)*U388</f>
        <v>9.0855502579421454</v>
      </c>
      <c r="AR388" s="22">
        <f>IFERROR(VLOOKUP(AR$1,Weights!$W$3:$X$33,2,FALSE),0)*V388</f>
        <v>9.2874167584143166</v>
      </c>
      <c r="AS388" s="22">
        <f>IFERROR(VLOOKUP(AS$1,Weights!$W$3:$X$33,2,FALSE),0)*W388</f>
        <v>2.8112283657903729</v>
      </c>
      <c r="AT388" s="22">
        <f>IFERROR(VLOOKUP(AT$1,Weights!$W$3:$X$33,2,FALSE),0)*X388</f>
        <v>0.8982979801598282</v>
      </c>
      <c r="AU388" s="23">
        <f t="shared" si="6"/>
        <v>61.316803377588606</v>
      </c>
    </row>
    <row r="389" spans="1:47" x14ac:dyDescent="0.2">
      <c r="A389" s="2">
        <v>1984</v>
      </c>
      <c r="B389" s="2">
        <v>6</v>
      </c>
      <c r="C389" s="3">
        <v>264</v>
      </c>
      <c r="D389" s="2">
        <v>236</v>
      </c>
      <c r="E389" s="2">
        <v>249</v>
      </c>
      <c r="F389" s="2">
        <v>275</v>
      </c>
      <c r="G389" s="2">
        <v>256</v>
      </c>
      <c r="H389" s="2">
        <v>240</v>
      </c>
      <c r="I389" s="2">
        <v>255</v>
      </c>
      <c r="J389" s="2">
        <v>270</v>
      </c>
      <c r="K389" s="2">
        <v>268</v>
      </c>
      <c r="L389" s="2">
        <v>240</v>
      </c>
      <c r="M389" s="2">
        <v>248</v>
      </c>
      <c r="N389" s="2">
        <v>271</v>
      </c>
      <c r="O389" s="2">
        <v>247</v>
      </c>
      <c r="P389" s="2">
        <v>270</v>
      </c>
      <c r="Q389" s="2">
        <v>265</v>
      </c>
      <c r="R389" s="2">
        <v>265</v>
      </c>
      <c r="S389" s="2">
        <v>262</v>
      </c>
      <c r="T389" s="2">
        <v>258</v>
      </c>
      <c r="U389" s="2">
        <v>147</v>
      </c>
      <c r="V389" s="2">
        <v>277</v>
      </c>
      <c r="W389" s="2">
        <v>230</v>
      </c>
      <c r="X389" s="2">
        <v>277</v>
      </c>
      <c r="Y389" s="22">
        <f>IFERROR(VLOOKUP(Y$1,Weights!$W$3:$X$33,2,FALSE),0)*C389</f>
        <v>0</v>
      </c>
      <c r="Z389" s="22">
        <f>IFERROR(VLOOKUP(Z$1,Weights!$W$3:$X$33,2,FALSE),0)*D389</f>
        <v>1.0596376488085095</v>
      </c>
      <c r="AA389" s="22">
        <f>IFERROR(VLOOKUP(AA$1,Weights!$W$3:$X$33,2,FALSE),0)*E389</f>
        <v>1.118007519293724</v>
      </c>
      <c r="AB389" s="22">
        <f>IFERROR(VLOOKUP(AB$1,Weights!$W$3:$X$33,2,FALSE),0)*F389</f>
        <v>0.83907060592863858</v>
      </c>
      <c r="AC389" s="22">
        <f>IFERROR(VLOOKUP(AC$1,Weights!$W$3:$X$33,2,FALSE),0)*G389</f>
        <v>30.339091007090968</v>
      </c>
      <c r="AD389" s="22">
        <f>IFERROR(VLOOKUP(AD$1,Weights!$W$3:$X$33,2,FALSE),0)*H389</f>
        <v>0.51501718704168664</v>
      </c>
      <c r="AE389" s="22">
        <f>IFERROR(VLOOKUP(AE$1,Weights!$W$3:$X$33,2,FALSE),0)*I389</f>
        <v>24.654722904520799</v>
      </c>
      <c r="AF389" s="22">
        <f>IFERROR(VLOOKUP(AF$1,Weights!$W$3:$X$33,2,FALSE),0)*J389</f>
        <v>2.5420654546016035</v>
      </c>
      <c r="AG389" s="22">
        <f>IFERROR(VLOOKUP(AG$1,Weights!$W$3:$X$33,2,FALSE),0)*K389</f>
        <v>2.7512676856833389</v>
      </c>
      <c r="AH389" s="22">
        <f>IFERROR(VLOOKUP(AH$1,Weights!$W$3:$X$33,2,FALSE),0)*L389</f>
        <v>1.9877139018591543</v>
      </c>
      <c r="AI389" s="22">
        <f>IFERROR(VLOOKUP(AI$1,Weights!$W$3:$X$33,2,FALSE),0)*M389</f>
        <v>0</v>
      </c>
      <c r="AJ389" s="22">
        <f>IFERROR(VLOOKUP(AJ$1,Weights!$W$3:$X$33,2,FALSE),0)*N389</f>
        <v>0</v>
      </c>
      <c r="AK389" s="22">
        <f>IFERROR(VLOOKUP(AK$1,Weights!$W$3:$X$33,2,FALSE),0)*O389</f>
        <v>0</v>
      </c>
      <c r="AL389" s="22">
        <f>IFERROR(VLOOKUP(AL$1,Weights!$W$3:$X$33,2,FALSE),0)*P389</f>
        <v>0.32568038162879581</v>
      </c>
      <c r="AM389" s="22">
        <f>IFERROR(VLOOKUP(AM$1,Weights!$W$3:$X$33,2,FALSE),0)*Q389</f>
        <v>4.0227493396046166</v>
      </c>
      <c r="AN389" s="22">
        <f>IFERROR(VLOOKUP(AN$1,Weights!$W$3:$X$33,2,FALSE),0)*R389</f>
        <v>1.0503665421561807</v>
      </c>
      <c r="AO389" s="22">
        <f>IFERROR(VLOOKUP(AO$1,Weights!$W$3:$X$33,2,FALSE),0)*S389</f>
        <v>0</v>
      </c>
      <c r="AP389" s="22">
        <f>IFERROR(VLOOKUP(AP$1,Weights!$W$3:$X$33,2,FALSE),0)*T389</f>
        <v>0</v>
      </c>
      <c r="AQ389" s="22">
        <f>IFERROR(VLOOKUP(AQ$1,Weights!$W$3:$X$33,2,FALSE),0)*U389</f>
        <v>9.1477800542294201</v>
      </c>
      <c r="AR389" s="22">
        <f>IFERROR(VLOOKUP(AR$1,Weights!$W$3:$X$33,2,FALSE),0)*V389</f>
        <v>9.7079790267198707</v>
      </c>
      <c r="AS389" s="22">
        <f>IFERROR(VLOOKUP(AS$1,Weights!$W$3:$X$33,2,FALSE),0)*W389</f>
        <v>2.9257127788768589</v>
      </c>
      <c r="AT389" s="22">
        <f>IFERROR(VLOOKUP(AT$1,Weights!$W$3:$X$33,2,FALSE),0)*X389</f>
        <v>0.93897562454442418</v>
      </c>
      <c r="AU389" s="23">
        <f t="shared" si="6"/>
        <v>62.497924071446498</v>
      </c>
    </row>
    <row r="390" spans="1:47" x14ac:dyDescent="0.2">
      <c r="A390" s="2">
        <v>1985</v>
      </c>
      <c r="B390" s="2">
        <v>6</v>
      </c>
      <c r="C390" s="3">
        <v>266</v>
      </c>
      <c r="D390" s="2">
        <v>239</v>
      </c>
      <c r="E390" s="2">
        <v>254</v>
      </c>
      <c r="F390" s="2">
        <v>278</v>
      </c>
      <c r="G390" s="2">
        <v>256</v>
      </c>
      <c r="H390" s="2">
        <v>246</v>
      </c>
      <c r="I390" s="2">
        <v>255</v>
      </c>
      <c r="J390" s="2">
        <v>274</v>
      </c>
      <c r="K390" s="2">
        <v>272</v>
      </c>
      <c r="L390" s="2">
        <v>246</v>
      </c>
      <c r="M390" s="2">
        <v>261</v>
      </c>
      <c r="N390" s="2">
        <v>270</v>
      </c>
      <c r="O390" s="2">
        <v>250</v>
      </c>
      <c r="P390" s="2">
        <v>274</v>
      </c>
      <c r="Q390" s="2">
        <v>268</v>
      </c>
      <c r="R390" s="2">
        <v>268</v>
      </c>
      <c r="S390" s="2">
        <v>266</v>
      </c>
      <c r="T390" s="2">
        <v>263</v>
      </c>
      <c r="U390" s="2">
        <v>158</v>
      </c>
      <c r="V390" s="2">
        <v>275</v>
      </c>
      <c r="W390" s="2">
        <v>237</v>
      </c>
      <c r="X390" s="2">
        <v>276</v>
      </c>
      <c r="Y390" s="22">
        <f>IFERROR(VLOOKUP(Y$1,Weights!$W$3:$X$33,2,FALSE),0)*C390</f>
        <v>0</v>
      </c>
      <c r="Z390" s="22">
        <f>IFERROR(VLOOKUP(Z$1,Weights!$W$3:$X$33,2,FALSE),0)*D390</f>
        <v>1.073107618920482</v>
      </c>
      <c r="AA390" s="22">
        <f>IFERROR(VLOOKUP(AA$1,Weights!$W$3:$X$33,2,FALSE),0)*E390</f>
        <v>1.1404574694803449</v>
      </c>
      <c r="AB390" s="22">
        <f>IFERROR(VLOOKUP(AB$1,Weights!$W$3:$X$33,2,FALSE),0)*F390</f>
        <v>0.84822410344786003</v>
      </c>
      <c r="AC390" s="22">
        <f>IFERROR(VLOOKUP(AC$1,Weights!$W$3:$X$33,2,FALSE),0)*G390</f>
        <v>30.339091007090968</v>
      </c>
      <c r="AD390" s="22">
        <f>IFERROR(VLOOKUP(AD$1,Weights!$W$3:$X$33,2,FALSE),0)*H390</f>
        <v>0.5278926167177288</v>
      </c>
      <c r="AE390" s="22">
        <f>IFERROR(VLOOKUP(AE$1,Weights!$W$3:$X$33,2,FALSE),0)*I390</f>
        <v>24.654722904520799</v>
      </c>
      <c r="AF390" s="22">
        <f>IFERROR(VLOOKUP(AF$1,Weights!$W$3:$X$33,2,FALSE),0)*J390</f>
        <v>2.5797256835586646</v>
      </c>
      <c r="AG390" s="22">
        <f>IFERROR(VLOOKUP(AG$1,Weights!$W$3:$X$33,2,FALSE),0)*K390</f>
        <v>2.792331382484583</v>
      </c>
      <c r="AH390" s="22">
        <f>IFERROR(VLOOKUP(AH$1,Weights!$W$3:$X$33,2,FALSE),0)*L390</f>
        <v>2.0374067494056334</v>
      </c>
      <c r="AI390" s="22">
        <f>IFERROR(VLOOKUP(AI$1,Weights!$W$3:$X$33,2,FALSE),0)*M390</f>
        <v>0</v>
      </c>
      <c r="AJ390" s="22">
        <f>IFERROR(VLOOKUP(AJ$1,Weights!$W$3:$X$33,2,FALSE),0)*N390</f>
        <v>0</v>
      </c>
      <c r="AK390" s="22">
        <f>IFERROR(VLOOKUP(AK$1,Weights!$W$3:$X$33,2,FALSE),0)*O390</f>
        <v>0</v>
      </c>
      <c r="AL390" s="22">
        <f>IFERROR(VLOOKUP(AL$1,Weights!$W$3:$X$33,2,FALSE),0)*P390</f>
        <v>0.33050527617144465</v>
      </c>
      <c r="AM390" s="22">
        <f>IFERROR(VLOOKUP(AM$1,Weights!$W$3:$X$33,2,FALSE),0)*Q390</f>
        <v>4.0682898981661788</v>
      </c>
      <c r="AN390" s="22">
        <f>IFERROR(VLOOKUP(AN$1,Weights!$W$3:$X$33,2,FALSE),0)*R390</f>
        <v>1.0622574841428545</v>
      </c>
      <c r="AO390" s="22">
        <f>IFERROR(VLOOKUP(AO$1,Weights!$W$3:$X$33,2,FALSE),0)*S390</f>
        <v>0</v>
      </c>
      <c r="AP390" s="22">
        <f>IFERROR(VLOOKUP(AP$1,Weights!$W$3:$X$33,2,FALSE),0)*T390</f>
        <v>0</v>
      </c>
      <c r="AQ390" s="22">
        <f>IFERROR(VLOOKUP(AQ$1,Weights!$W$3:$X$33,2,FALSE),0)*U390</f>
        <v>9.8323078133894448</v>
      </c>
      <c r="AR390" s="22">
        <f>IFERROR(VLOOKUP(AR$1,Weights!$W$3:$X$33,2,FALSE),0)*V390</f>
        <v>9.6378853153356108</v>
      </c>
      <c r="AS390" s="22">
        <f>IFERROR(VLOOKUP(AS$1,Weights!$W$3:$X$33,2,FALSE),0)*W390</f>
        <v>3.0147562112774589</v>
      </c>
      <c r="AT390" s="22">
        <f>IFERROR(VLOOKUP(AT$1,Weights!$W$3:$X$33,2,FALSE),0)*X390</f>
        <v>0.93558582084570785</v>
      </c>
      <c r="AU390" s="23">
        <f t="shared" si="6"/>
        <v>63.428673803664374</v>
      </c>
    </row>
    <row r="391" spans="1:47" x14ac:dyDescent="0.2">
      <c r="A391" s="2">
        <v>1986</v>
      </c>
      <c r="B391" s="2">
        <v>6</v>
      </c>
      <c r="C391" s="3">
        <v>259</v>
      </c>
      <c r="D391" s="2">
        <v>242</v>
      </c>
      <c r="E391" s="2">
        <v>258</v>
      </c>
      <c r="F391" s="2">
        <v>280</v>
      </c>
      <c r="G391" s="2">
        <v>263</v>
      </c>
      <c r="H391" s="2">
        <v>249</v>
      </c>
      <c r="I391" s="2">
        <v>262</v>
      </c>
      <c r="J391" s="2">
        <v>274</v>
      </c>
      <c r="K391" s="2">
        <v>275</v>
      </c>
      <c r="L391" s="2">
        <v>249</v>
      </c>
      <c r="M391" s="2">
        <v>253</v>
      </c>
      <c r="N391" s="2">
        <v>260</v>
      </c>
      <c r="O391" s="2">
        <v>253</v>
      </c>
      <c r="P391" s="2">
        <v>274</v>
      </c>
      <c r="Q391" s="2">
        <v>269</v>
      </c>
      <c r="R391" s="2">
        <v>268</v>
      </c>
      <c r="S391" s="2">
        <v>264</v>
      </c>
      <c r="T391" s="2">
        <v>267</v>
      </c>
      <c r="U391" s="2">
        <v>166</v>
      </c>
      <c r="V391" s="2">
        <v>259</v>
      </c>
      <c r="W391" s="2">
        <v>236</v>
      </c>
      <c r="X391" s="2">
        <v>262</v>
      </c>
      <c r="Y391" s="22">
        <f>IFERROR(VLOOKUP(Y$1,Weights!$W$3:$X$33,2,FALSE),0)*C391</f>
        <v>0</v>
      </c>
      <c r="Z391" s="22">
        <f>IFERROR(VLOOKUP(Z$1,Weights!$W$3:$X$33,2,FALSE),0)*D391</f>
        <v>1.0865775890324545</v>
      </c>
      <c r="AA391" s="22">
        <f>IFERROR(VLOOKUP(AA$1,Weights!$W$3:$X$33,2,FALSE),0)*E391</f>
        <v>1.1584174296296417</v>
      </c>
      <c r="AB391" s="22">
        <f>IFERROR(VLOOKUP(AB$1,Weights!$W$3:$X$33,2,FALSE),0)*F391</f>
        <v>0.85432643512734108</v>
      </c>
      <c r="AC391" s="22">
        <f>IFERROR(VLOOKUP(AC$1,Weights!$W$3:$X$33,2,FALSE),0)*G391</f>
        <v>31.168675526816113</v>
      </c>
      <c r="AD391" s="22">
        <f>IFERROR(VLOOKUP(AD$1,Weights!$W$3:$X$33,2,FALSE),0)*H391</f>
        <v>0.53433033155574983</v>
      </c>
      <c r="AE391" s="22">
        <f>IFERROR(VLOOKUP(AE$1,Weights!$W$3:$X$33,2,FALSE),0)*I391</f>
        <v>25.331519219546863</v>
      </c>
      <c r="AF391" s="22">
        <f>IFERROR(VLOOKUP(AF$1,Weights!$W$3:$X$33,2,FALSE),0)*J391</f>
        <v>2.5797256835586646</v>
      </c>
      <c r="AG391" s="22">
        <f>IFERROR(VLOOKUP(AG$1,Weights!$W$3:$X$33,2,FALSE),0)*K391</f>
        <v>2.8231291550855158</v>
      </c>
      <c r="AH391" s="22">
        <f>IFERROR(VLOOKUP(AH$1,Weights!$W$3:$X$33,2,FALSE),0)*L391</f>
        <v>2.0622531731788727</v>
      </c>
      <c r="AI391" s="22">
        <f>IFERROR(VLOOKUP(AI$1,Weights!$W$3:$X$33,2,FALSE),0)*M391</f>
        <v>0</v>
      </c>
      <c r="AJ391" s="22">
        <f>IFERROR(VLOOKUP(AJ$1,Weights!$W$3:$X$33,2,FALSE),0)*N391</f>
        <v>0</v>
      </c>
      <c r="AK391" s="22">
        <f>IFERROR(VLOOKUP(AK$1,Weights!$W$3:$X$33,2,FALSE),0)*O391</f>
        <v>0</v>
      </c>
      <c r="AL391" s="22">
        <f>IFERROR(VLOOKUP(AL$1,Weights!$W$3:$X$33,2,FALSE),0)*P391</f>
        <v>0.33050527617144465</v>
      </c>
      <c r="AM391" s="22">
        <f>IFERROR(VLOOKUP(AM$1,Weights!$W$3:$X$33,2,FALSE),0)*Q391</f>
        <v>4.0834700843533653</v>
      </c>
      <c r="AN391" s="22">
        <f>IFERROR(VLOOKUP(AN$1,Weights!$W$3:$X$33,2,FALSE),0)*R391</f>
        <v>1.0622574841428545</v>
      </c>
      <c r="AO391" s="22">
        <f>IFERROR(VLOOKUP(AO$1,Weights!$W$3:$X$33,2,FALSE),0)*S391</f>
        <v>0</v>
      </c>
      <c r="AP391" s="22">
        <f>IFERROR(VLOOKUP(AP$1,Weights!$W$3:$X$33,2,FALSE),0)*T391</f>
        <v>0</v>
      </c>
      <c r="AQ391" s="22">
        <f>IFERROR(VLOOKUP(AQ$1,Weights!$W$3:$X$33,2,FALSE),0)*U391</f>
        <v>10.330146183687644</v>
      </c>
      <c r="AR391" s="22">
        <f>IFERROR(VLOOKUP(AR$1,Weights!$W$3:$X$33,2,FALSE),0)*V391</f>
        <v>9.0771356242615386</v>
      </c>
      <c r="AS391" s="22">
        <f>IFERROR(VLOOKUP(AS$1,Weights!$W$3:$X$33,2,FALSE),0)*W391</f>
        <v>3.0020357209345159</v>
      </c>
      <c r="AT391" s="22">
        <f>IFERROR(VLOOKUP(AT$1,Weights!$W$3:$X$33,2,FALSE),0)*X391</f>
        <v>0.88812856906367921</v>
      </c>
      <c r="AU391" s="23">
        <f t="shared" si="6"/>
        <v>64.081460449999099</v>
      </c>
    </row>
    <row r="392" spans="1:47" x14ac:dyDescent="0.2">
      <c r="A392" s="2">
        <v>1987</v>
      </c>
      <c r="B392" s="2">
        <v>6</v>
      </c>
      <c r="C392" s="3">
        <v>266</v>
      </c>
      <c r="D392" s="2">
        <v>246</v>
      </c>
      <c r="E392" s="2">
        <v>265</v>
      </c>
      <c r="F392" s="2">
        <v>283</v>
      </c>
      <c r="G392" s="2">
        <v>269</v>
      </c>
      <c r="H392" s="2">
        <v>253</v>
      </c>
      <c r="I392" s="2">
        <v>269</v>
      </c>
      <c r="J392" s="2">
        <v>282</v>
      </c>
      <c r="K392" s="2">
        <v>284</v>
      </c>
      <c r="L392" s="2">
        <v>253</v>
      </c>
      <c r="M392" s="2">
        <v>262</v>
      </c>
      <c r="N392" s="2">
        <v>268</v>
      </c>
      <c r="O392" s="2">
        <v>260</v>
      </c>
      <c r="P392" s="2">
        <v>282</v>
      </c>
      <c r="Q392" s="2">
        <v>277</v>
      </c>
      <c r="R392" s="2">
        <v>275</v>
      </c>
      <c r="S392" s="2">
        <v>273</v>
      </c>
      <c r="T392" s="2">
        <v>274</v>
      </c>
      <c r="U392" s="2">
        <v>165</v>
      </c>
      <c r="V392" s="2">
        <v>268</v>
      </c>
      <c r="W392" s="2">
        <v>243</v>
      </c>
      <c r="X392" s="2">
        <v>269</v>
      </c>
      <c r="Y392" s="22">
        <f>IFERROR(VLOOKUP(Y$1,Weights!$W$3:$X$33,2,FALSE),0)*C392</f>
        <v>0</v>
      </c>
      <c r="Z392" s="22">
        <f>IFERROR(VLOOKUP(Z$1,Weights!$W$3:$X$33,2,FALSE),0)*D392</f>
        <v>1.1045375491817513</v>
      </c>
      <c r="AA392" s="22">
        <f>IFERROR(VLOOKUP(AA$1,Weights!$W$3:$X$33,2,FALSE),0)*E392</f>
        <v>1.1898473598909109</v>
      </c>
      <c r="AB392" s="22">
        <f>IFERROR(VLOOKUP(AB$1,Weights!$W$3:$X$33,2,FALSE),0)*F392</f>
        <v>0.86347993264656264</v>
      </c>
      <c r="AC392" s="22">
        <f>IFERROR(VLOOKUP(AC$1,Weights!$W$3:$X$33,2,FALSE),0)*G392</f>
        <v>31.879747972294805</v>
      </c>
      <c r="AD392" s="22">
        <f>IFERROR(VLOOKUP(AD$1,Weights!$W$3:$X$33,2,FALSE),0)*H392</f>
        <v>0.54291395133977793</v>
      </c>
      <c r="AE392" s="22">
        <f>IFERROR(VLOOKUP(AE$1,Weights!$W$3:$X$33,2,FALSE),0)*I392</f>
        <v>26.008315534572922</v>
      </c>
      <c r="AF392" s="22">
        <f>IFERROR(VLOOKUP(AF$1,Weights!$W$3:$X$33,2,FALSE),0)*J392</f>
        <v>2.6550461414727859</v>
      </c>
      <c r="AG392" s="22">
        <f>IFERROR(VLOOKUP(AG$1,Weights!$W$3:$X$33,2,FALSE),0)*K392</f>
        <v>2.9155224728883145</v>
      </c>
      <c r="AH392" s="22">
        <f>IFERROR(VLOOKUP(AH$1,Weights!$W$3:$X$33,2,FALSE),0)*L392</f>
        <v>2.0953817382098587</v>
      </c>
      <c r="AI392" s="22">
        <f>IFERROR(VLOOKUP(AI$1,Weights!$W$3:$X$33,2,FALSE),0)*M392</f>
        <v>0</v>
      </c>
      <c r="AJ392" s="22">
        <f>IFERROR(VLOOKUP(AJ$1,Weights!$W$3:$X$33,2,FALSE),0)*N392</f>
        <v>0</v>
      </c>
      <c r="AK392" s="22">
        <f>IFERROR(VLOOKUP(AK$1,Weights!$W$3:$X$33,2,FALSE),0)*O392</f>
        <v>0</v>
      </c>
      <c r="AL392" s="22">
        <f>IFERROR(VLOOKUP(AL$1,Weights!$W$3:$X$33,2,FALSE),0)*P392</f>
        <v>0.34015506525674227</v>
      </c>
      <c r="AM392" s="22">
        <f>IFERROR(VLOOKUP(AM$1,Weights!$W$3:$X$33,2,FALSE),0)*Q392</f>
        <v>4.2049115738508638</v>
      </c>
      <c r="AN392" s="22">
        <f>IFERROR(VLOOKUP(AN$1,Weights!$W$3:$X$33,2,FALSE),0)*R392</f>
        <v>1.0900030154450933</v>
      </c>
      <c r="AO392" s="22">
        <f>IFERROR(VLOOKUP(AO$1,Weights!$W$3:$X$33,2,FALSE),0)*S392</f>
        <v>0</v>
      </c>
      <c r="AP392" s="22">
        <f>IFERROR(VLOOKUP(AP$1,Weights!$W$3:$X$33,2,FALSE),0)*T392</f>
        <v>0</v>
      </c>
      <c r="AQ392" s="22">
        <f>IFERROR(VLOOKUP(AQ$1,Weights!$W$3:$X$33,2,FALSE),0)*U392</f>
        <v>10.267916387400369</v>
      </c>
      <c r="AR392" s="22">
        <f>IFERROR(VLOOKUP(AR$1,Weights!$W$3:$X$33,2,FALSE),0)*V392</f>
        <v>9.3925573254907047</v>
      </c>
      <c r="AS392" s="22">
        <f>IFERROR(VLOOKUP(AS$1,Weights!$W$3:$X$33,2,FALSE),0)*W392</f>
        <v>3.0910791533351158</v>
      </c>
      <c r="AT392" s="22">
        <f>IFERROR(VLOOKUP(AT$1,Weights!$W$3:$X$33,2,FALSE),0)*X392</f>
        <v>0.91185719495469353</v>
      </c>
      <c r="AU392" s="23">
        <f t="shared" si="6"/>
        <v>65.526331941400144</v>
      </c>
    </row>
    <row r="393" spans="1:47" x14ac:dyDescent="0.2">
      <c r="A393" s="2">
        <v>1988</v>
      </c>
      <c r="B393" s="2">
        <v>6</v>
      </c>
      <c r="C393" s="3">
        <v>281.75</v>
      </c>
      <c r="D393" s="2">
        <v>257.5</v>
      </c>
      <c r="E393" s="2">
        <v>276.5</v>
      </c>
      <c r="F393" s="2">
        <v>287.25</v>
      </c>
      <c r="G393" s="2">
        <v>284.75</v>
      </c>
      <c r="H393" s="2">
        <v>260.75</v>
      </c>
      <c r="I393" s="2">
        <v>284.75</v>
      </c>
      <c r="J393" s="2">
        <v>300.75</v>
      </c>
      <c r="K393" s="2">
        <v>301.75</v>
      </c>
      <c r="L393" s="2">
        <v>260.75</v>
      </c>
      <c r="M393" s="2">
        <v>275</v>
      </c>
      <c r="N393" s="2">
        <v>286.25</v>
      </c>
      <c r="O393" s="2">
        <v>271.25</v>
      </c>
      <c r="P393" s="2">
        <v>300.75</v>
      </c>
      <c r="Q393" s="2">
        <v>292.75</v>
      </c>
      <c r="R393" s="2">
        <v>291.5</v>
      </c>
      <c r="S393" s="2">
        <v>283.25</v>
      </c>
      <c r="T393" s="2">
        <v>280.5</v>
      </c>
      <c r="U393" s="2">
        <v>170.25</v>
      </c>
      <c r="V393" s="2">
        <v>289.5</v>
      </c>
      <c r="W393" s="2">
        <v>246.75</v>
      </c>
      <c r="X393" s="2">
        <v>289.5</v>
      </c>
      <c r="Y393" s="22">
        <f>IFERROR(VLOOKUP(Y$1,Weights!$W$3:$X$33,2,FALSE),0)*C393</f>
        <v>0</v>
      </c>
      <c r="Z393" s="22">
        <f>IFERROR(VLOOKUP(Z$1,Weights!$W$3:$X$33,2,FALSE),0)*D393</f>
        <v>1.1561724346109796</v>
      </c>
      <c r="AA393" s="22">
        <f>IFERROR(VLOOKUP(AA$1,Weights!$W$3:$X$33,2,FALSE),0)*E393</f>
        <v>1.2414822453201393</v>
      </c>
      <c r="AB393" s="22">
        <f>IFERROR(VLOOKUP(AB$1,Weights!$W$3:$X$33,2,FALSE),0)*F393</f>
        <v>0.87644738746545969</v>
      </c>
      <c r="AC393" s="22">
        <f>IFERROR(VLOOKUP(AC$1,Weights!$W$3:$X$33,2,FALSE),0)*G393</f>
        <v>33.746313141676382</v>
      </c>
      <c r="AD393" s="22">
        <f>IFERROR(VLOOKUP(AD$1,Weights!$W$3:$X$33,2,FALSE),0)*H393</f>
        <v>0.55954471467133249</v>
      </c>
      <c r="AE393" s="22">
        <f>IFERROR(VLOOKUP(AE$1,Weights!$W$3:$X$33,2,FALSE),0)*I393</f>
        <v>27.531107243381559</v>
      </c>
      <c r="AF393" s="22">
        <f>IFERROR(VLOOKUP(AF$1,Weights!$W$3:$X$33,2,FALSE),0)*J393</f>
        <v>2.8315784647090085</v>
      </c>
      <c r="AG393" s="22">
        <f>IFERROR(VLOOKUP(AG$1,Weights!$W$3:$X$33,2,FALSE),0)*K393</f>
        <v>3.097742627443834</v>
      </c>
      <c r="AH393" s="22">
        <f>IFERROR(VLOOKUP(AH$1,Weights!$W$3:$X$33,2,FALSE),0)*L393</f>
        <v>2.1595683329573938</v>
      </c>
      <c r="AI393" s="22">
        <f>IFERROR(VLOOKUP(AI$1,Weights!$W$3:$X$33,2,FALSE),0)*M393</f>
        <v>0</v>
      </c>
      <c r="AJ393" s="22">
        <f>IFERROR(VLOOKUP(AJ$1,Weights!$W$3:$X$33,2,FALSE),0)*N393</f>
        <v>0</v>
      </c>
      <c r="AK393" s="22">
        <f>IFERROR(VLOOKUP(AK$1,Weights!$W$3:$X$33,2,FALSE),0)*O393</f>
        <v>0</v>
      </c>
      <c r="AL393" s="22">
        <f>IFERROR(VLOOKUP(AL$1,Weights!$W$3:$X$33,2,FALSE),0)*P393</f>
        <v>0.36277175842540865</v>
      </c>
      <c r="AM393" s="22">
        <f>IFERROR(VLOOKUP(AM$1,Weights!$W$3:$X$33,2,FALSE),0)*Q393</f>
        <v>4.443999506299062</v>
      </c>
      <c r="AN393" s="22">
        <f>IFERROR(VLOOKUP(AN$1,Weights!$W$3:$X$33,2,FALSE),0)*R393</f>
        <v>1.1554031963717988</v>
      </c>
      <c r="AO393" s="22">
        <f>IFERROR(VLOOKUP(AO$1,Weights!$W$3:$X$33,2,FALSE),0)*S393</f>
        <v>0</v>
      </c>
      <c r="AP393" s="22">
        <f>IFERROR(VLOOKUP(AP$1,Weights!$W$3:$X$33,2,FALSE),0)*T393</f>
        <v>0</v>
      </c>
      <c r="AQ393" s="22">
        <f>IFERROR(VLOOKUP(AQ$1,Weights!$W$3:$X$33,2,FALSE),0)*U393</f>
        <v>10.594622817908563</v>
      </c>
      <c r="AR393" s="22">
        <f>IFERROR(VLOOKUP(AR$1,Weights!$W$3:$X$33,2,FALSE),0)*V393</f>
        <v>10.146064722871488</v>
      </c>
      <c r="AS393" s="22">
        <f>IFERROR(VLOOKUP(AS$1,Weights!$W$3:$X$33,2,FALSE),0)*W393</f>
        <v>3.1387809921211516</v>
      </c>
      <c r="AT393" s="22">
        <f>IFERROR(VLOOKUP(AT$1,Weights!$W$3:$X$33,2,FALSE),0)*X393</f>
        <v>0.98134817077837833</v>
      </c>
      <c r="AU393" s="23">
        <f t="shared" si="6"/>
        <v>69.077807275370006</v>
      </c>
    </row>
    <row r="394" spans="1:47" x14ac:dyDescent="0.2">
      <c r="A394" s="2">
        <v>1989</v>
      </c>
      <c r="B394" s="2">
        <v>6</v>
      </c>
      <c r="C394" s="3">
        <v>294.25</v>
      </c>
      <c r="D394" s="2">
        <v>267.75</v>
      </c>
      <c r="E394" s="2">
        <v>286.75</v>
      </c>
      <c r="F394" s="2">
        <v>295.75</v>
      </c>
      <c r="G394" s="2">
        <v>289.5</v>
      </c>
      <c r="H394" s="2">
        <v>270</v>
      </c>
      <c r="I394" s="2">
        <v>287</v>
      </c>
      <c r="J394" s="2">
        <v>319</v>
      </c>
      <c r="K394" s="2">
        <v>315.25</v>
      </c>
      <c r="L394" s="2">
        <v>270</v>
      </c>
      <c r="M394" s="2">
        <v>289</v>
      </c>
      <c r="N394" s="2">
        <v>299.75</v>
      </c>
      <c r="O394" s="2">
        <v>287.5</v>
      </c>
      <c r="P394" s="2">
        <v>319</v>
      </c>
      <c r="Q394" s="2">
        <v>301.5</v>
      </c>
      <c r="R394" s="2">
        <v>301</v>
      </c>
      <c r="S394" s="2">
        <v>294.25</v>
      </c>
      <c r="T394" s="2">
        <v>290</v>
      </c>
      <c r="U394" s="2">
        <v>176.75</v>
      </c>
      <c r="V394" s="2">
        <v>303</v>
      </c>
      <c r="W394" s="2">
        <v>253</v>
      </c>
      <c r="X394" s="2">
        <v>302</v>
      </c>
      <c r="Y394" s="22">
        <f>IFERROR(VLOOKUP(Y$1,Weights!$W$3:$X$33,2,FALSE),0)*C394</f>
        <v>0</v>
      </c>
      <c r="Z394" s="22">
        <f>IFERROR(VLOOKUP(Z$1,Weights!$W$3:$X$33,2,FALSE),0)*D394</f>
        <v>1.2021948324935525</v>
      </c>
      <c r="AA394" s="22">
        <f>IFERROR(VLOOKUP(AA$1,Weights!$W$3:$X$33,2,FALSE),0)*E394</f>
        <v>1.2875046432027122</v>
      </c>
      <c r="AB394" s="22">
        <f>IFERROR(VLOOKUP(AB$1,Weights!$W$3:$X$33,2,FALSE),0)*F394</f>
        <v>0.90238229710325402</v>
      </c>
      <c r="AC394" s="22">
        <f>IFERROR(VLOOKUP(AC$1,Weights!$W$3:$X$33,2,FALSE),0)*G394</f>
        <v>34.30924549434701</v>
      </c>
      <c r="AD394" s="22">
        <f>IFERROR(VLOOKUP(AD$1,Weights!$W$3:$X$33,2,FALSE),0)*H394</f>
        <v>0.57939433542189744</v>
      </c>
      <c r="AE394" s="22">
        <f>IFERROR(VLOOKUP(AE$1,Weights!$W$3:$X$33,2,FALSE),0)*I394</f>
        <v>27.748648916068507</v>
      </c>
      <c r="AF394" s="22">
        <f>IFERROR(VLOOKUP(AF$1,Weights!$W$3:$X$33,2,FALSE),0)*J394</f>
        <v>3.0034032593255984</v>
      </c>
      <c r="AG394" s="22">
        <f>IFERROR(VLOOKUP(AG$1,Weights!$W$3:$X$33,2,FALSE),0)*K394</f>
        <v>3.236332604148032</v>
      </c>
      <c r="AH394" s="22">
        <f>IFERROR(VLOOKUP(AH$1,Weights!$W$3:$X$33,2,FALSE),0)*L394</f>
        <v>2.2361781395915488</v>
      </c>
      <c r="AI394" s="22">
        <f>IFERROR(VLOOKUP(AI$1,Weights!$W$3:$X$33,2,FALSE),0)*M394</f>
        <v>0</v>
      </c>
      <c r="AJ394" s="22">
        <f>IFERROR(VLOOKUP(AJ$1,Weights!$W$3:$X$33,2,FALSE),0)*N394</f>
        <v>0</v>
      </c>
      <c r="AK394" s="22">
        <f>IFERROR(VLOOKUP(AK$1,Weights!$W$3:$X$33,2,FALSE),0)*O394</f>
        <v>0</v>
      </c>
      <c r="AL394" s="22">
        <f>IFERROR(VLOOKUP(AL$1,Weights!$W$3:$X$33,2,FALSE),0)*P394</f>
        <v>0.38478533977624391</v>
      </c>
      <c r="AM394" s="22">
        <f>IFERROR(VLOOKUP(AM$1,Weights!$W$3:$X$33,2,FALSE),0)*Q394</f>
        <v>4.576826135436951</v>
      </c>
      <c r="AN394" s="22">
        <f>IFERROR(VLOOKUP(AN$1,Weights!$W$3:$X$33,2,FALSE),0)*R394</f>
        <v>1.1930578459962657</v>
      </c>
      <c r="AO394" s="22">
        <f>IFERROR(VLOOKUP(AO$1,Weights!$W$3:$X$33,2,FALSE),0)*S394</f>
        <v>0</v>
      </c>
      <c r="AP394" s="22">
        <f>IFERROR(VLOOKUP(AP$1,Weights!$W$3:$X$33,2,FALSE),0)*T394</f>
        <v>0</v>
      </c>
      <c r="AQ394" s="22">
        <f>IFERROR(VLOOKUP(AQ$1,Weights!$W$3:$X$33,2,FALSE),0)*U394</f>
        <v>10.999116493775849</v>
      </c>
      <c r="AR394" s="22">
        <f>IFERROR(VLOOKUP(AR$1,Weights!$W$3:$X$33,2,FALSE),0)*V394</f>
        <v>10.619197274715237</v>
      </c>
      <c r="AS394" s="22">
        <f>IFERROR(VLOOKUP(AS$1,Weights!$W$3:$X$33,2,FALSE),0)*W394</f>
        <v>3.2182840567645448</v>
      </c>
      <c r="AT394" s="22">
        <f>IFERROR(VLOOKUP(AT$1,Weights!$W$3:$X$33,2,FALSE),0)*X394</f>
        <v>1.0237207170123326</v>
      </c>
      <c r="AU394" s="23">
        <f t="shared" si="6"/>
        <v>70.966177152984415</v>
      </c>
    </row>
    <row r="395" spans="1:47" x14ac:dyDescent="0.2">
      <c r="A395" s="2">
        <v>1990</v>
      </c>
      <c r="B395" s="2">
        <v>6</v>
      </c>
      <c r="C395" s="3">
        <v>298.25</v>
      </c>
      <c r="D395" s="2">
        <v>271.25</v>
      </c>
      <c r="E395" s="2">
        <v>293.25</v>
      </c>
      <c r="F395" s="2">
        <v>300</v>
      </c>
      <c r="G395" s="2">
        <v>283</v>
      </c>
      <c r="H395" s="2">
        <v>273.25</v>
      </c>
      <c r="I395" s="2">
        <v>278.25</v>
      </c>
      <c r="J395" s="2">
        <v>328.25</v>
      </c>
      <c r="K395" s="2">
        <v>313.75</v>
      </c>
      <c r="L395" s="2">
        <v>273.25</v>
      </c>
      <c r="M395" s="2">
        <v>289.25</v>
      </c>
      <c r="N395" s="2">
        <v>303.5</v>
      </c>
      <c r="O395" s="2">
        <v>295</v>
      </c>
      <c r="P395" s="2">
        <v>328.25</v>
      </c>
      <c r="Q395" s="2">
        <v>300</v>
      </c>
      <c r="R395" s="2">
        <v>299.25</v>
      </c>
      <c r="S395" s="2">
        <v>299.5</v>
      </c>
      <c r="T395" s="2">
        <v>295.75</v>
      </c>
      <c r="U395" s="2">
        <v>185</v>
      </c>
      <c r="V395" s="2">
        <v>305.25</v>
      </c>
      <c r="W395" s="2">
        <v>268.75</v>
      </c>
      <c r="X395" s="2">
        <v>304.25</v>
      </c>
      <c r="Y395" s="22">
        <f>IFERROR(VLOOKUP(Y$1,Weights!$W$3:$X$33,2,FALSE),0)*C395</f>
        <v>0</v>
      </c>
      <c r="Z395" s="22">
        <f>IFERROR(VLOOKUP(Z$1,Weights!$W$3:$X$33,2,FALSE),0)*D395</f>
        <v>1.2179097976241873</v>
      </c>
      <c r="AA395" s="22">
        <f>IFERROR(VLOOKUP(AA$1,Weights!$W$3:$X$33,2,FALSE),0)*E395</f>
        <v>1.3166895784453194</v>
      </c>
      <c r="AB395" s="22">
        <f>IFERROR(VLOOKUP(AB$1,Weights!$W$3:$X$33,2,FALSE),0)*F395</f>
        <v>0.91534975192215118</v>
      </c>
      <c r="AC395" s="22">
        <f>IFERROR(VLOOKUP(AC$1,Weights!$W$3:$X$33,2,FALSE),0)*G395</f>
        <v>33.538917011745092</v>
      </c>
      <c r="AD395" s="22">
        <f>IFERROR(VLOOKUP(AD$1,Weights!$W$3:$X$33,2,FALSE),0)*H395</f>
        <v>0.58636852649642035</v>
      </c>
      <c r="AE395" s="22">
        <f>IFERROR(VLOOKUP(AE$1,Weights!$W$3:$X$33,2,FALSE),0)*I395</f>
        <v>26.902653522285931</v>
      </c>
      <c r="AF395" s="22">
        <f>IFERROR(VLOOKUP(AF$1,Weights!$W$3:$X$33,2,FALSE),0)*J395</f>
        <v>3.0904925387888014</v>
      </c>
      <c r="AG395" s="22">
        <f>IFERROR(VLOOKUP(AG$1,Weights!$W$3:$X$33,2,FALSE),0)*K395</f>
        <v>3.2209337178475659</v>
      </c>
      <c r="AH395" s="22">
        <f>IFERROR(VLOOKUP(AH$1,Weights!$W$3:$X$33,2,FALSE),0)*L395</f>
        <v>2.2630950986792246</v>
      </c>
      <c r="AI395" s="22">
        <f>IFERROR(VLOOKUP(AI$1,Weights!$W$3:$X$33,2,FALSE),0)*M395</f>
        <v>0</v>
      </c>
      <c r="AJ395" s="22">
        <f>IFERROR(VLOOKUP(AJ$1,Weights!$W$3:$X$33,2,FALSE),0)*N395</f>
        <v>0</v>
      </c>
      <c r="AK395" s="22">
        <f>IFERROR(VLOOKUP(AK$1,Weights!$W$3:$X$33,2,FALSE),0)*O395</f>
        <v>0</v>
      </c>
      <c r="AL395" s="22">
        <f>IFERROR(VLOOKUP(AL$1,Weights!$W$3:$X$33,2,FALSE),0)*P395</f>
        <v>0.39594290840611934</v>
      </c>
      <c r="AM395" s="22">
        <f>IFERROR(VLOOKUP(AM$1,Weights!$W$3:$X$33,2,FALSE),0)*Q395</f>
        <v>4.5540558561561699</v>
      </c>
      <c r="AN395" s="22">
        <f>IFERROR(VLOOKUP(AN$1,Weights!$W$3:$X$33,2,FALSE),0)*R395</f>
        <v>1.186121463170706</v>
      </c>
      <c r="AO395" s="22">
        <f>IFERROR(VLOOKUP(AO$1,Weights!$W$3:$X$33,2,FALSE),0)*S395</f>
        <v>0</v>
      </c>
      <c r="AP395" s="22">
        <f>IFERROR(VLOOKUP(AP$1,Weights!$W$3:$X$33,2,FALSE),0)*T395</f>
        <v>0</v>
      </c>
      <c r="AQ395" s="22">
        <f>IFERROR(VLOOKUP(AQ$1,Weights!$W$3:$X$33,2,FALSE),0)*U395</f>
        <v>11.512512313145869</v>
      </c>
      <c r="AR395" s="22">
        <f>IFERROR(VLOOKUP(AR$1,Weights!$W$3:$X$33,2,FALSE),0)*V395</f>
        <v>10.698052700022528</v>
      </c>
      <c r="AS395" s="22">
        <f>IFERROR(VLOOKUP(AS$1,Weights!$W$3:$X$33,2,FALSE),0)*W395</f>
        <v>3.4186317796658949</v>
      </c>
      <c r="AT395" s="22">
        <f>IFERROR(VLOOKUP(AT$1,Weights!$W$3:$X$33,2,FALSE),0)*X395</f>
        <v>1.0313477753344442</v>
      </c>
      <c r="AU395" s="23">
        <f t="shared" si="6"/>
        <v>71.04285763995658</v>
      </c>
    </row>
    <row r="396" spans="1:47" x14ac:dyDescent="0.2">
      <c r="A396" s="2">
        <v>1991</v>
      </c>
      <c r="B396" s="2">
        <v>6</v>
      </c>
      <c r="C396" s="3">
        <v>306.5</v>
      </c>
      <c r="D396" s="2">
        <v>280.75</v>
      </c>
      <c r="E396" s="2">
        <v>301.5</v>
      </c>
      <c r="F396" s="2">
        <v>307.75</v>
      </c>
      <c r="G396" s="2">
        <v>282</v>
      </c>
      <c r="H396" s="2">
        <v>272.5</v>
      </c>
      <c r="I396" s="2">
        <v>274.5</v>
      </c>
      <c r="J396" s="2">
        <v>343.25</v>
      </c>
      <c r="K396" s="2">
        <v>323.25</v>
      </c>
      <c r="L396" s="2">
        <v>272.5</v>
      </c>
      <c r="M396" s="2">
        <v>291</v>
      </c>
      <c r="N396" s="2">
        <v>312.25</v>
      </c>
      <c r="O396" s="2">
        <v>302.75</v>
      </c>
      <c r="P396" s="2">
        <v>343.25</v>
      </c>
      <c r="Q396" s="2">
        <v>306.5</v>
      </c>
      <c r="R396" s="2">
        <v>305.5</v>
      </c>
      <c r="S396" s="2">
        <v>308</v>
      </c>
      <c r="T396" s="2">
        <v>306.5</v>
      </c>
      <c r="U396" s="2">
        <v>190.25</v>
      </c>
      <c r="V396" s="2">
        <v>315.25</v>
      </c>
      <c r="W396" s="2">
        <v>282.75</v>
      </c>
      <c r="X396" s="2">
        <v>315.25</v>
      </c>
      <c r="Y396" s="22">
        <f>IFERROR(VLOOKUP(Y$1,Weights!$W$3:$X$33,2,FALSE),0)*C396</f>
        <v>0</v>
      </c>
      <c r="Z396" s="22">
        <f>IFERROR(VLOOKUP(Z$1,Weights!$W$3:$X$33,2,FALSE),0)*D396</f>
        <v>1.260564702978767</v>
      </c>
      <c r="AA396" s="22">
        <f>IFERROR(VLOOKUP(AA$1,Weights!$W$3:$X$33,2,FALSE),0)*E396</f>
        <v>1.3537319962532441</v>
      </c>
      <c r="AB396" s="22">
        <f>IFERROR(VLOOKUP(AB$1,Weights!$W$3:$X$33,2,FALSE),0)*F396</f>
        <v>0.93899628718014005</v>
      </c>
      <c r="AC396" s="22">
        <f>IFERROR(VLOOKUP(AC$1,Weights!$W$3:$X$33,2,FALSE),0)*G396</f>
        <v>33.420404937498645</v>
      </c>
      <c r="AD396" s="22">
        <f>IFERROR(VLOOKUP(AD$1,Weights!$W$3:$X$33,2,FALSE),0)*H396</f>
        <v>0.58475909778691504</v>
      </c>
      <c r="AE396" s="22">
        <f>IFERROR(VLOOKUP(AE$1,Weights!$W$3:$X$33,2,FALSE),0)*I396</f>
        <v>26.540084067807687</v>
      </c>
      <c r="AF396" s="22">
        <f>IFERROR(VLOOKUP(AF$1,Weights!$W$3:$X$33,2,FALSE),0)*J396</f>
        <v>3.2317183973777794</v>
      </c>
      <c r="AG396" s="22">
        <f>IFERROR(VLOOKUP(AG$1,Weights!$W$3:$X$33,2,FALSE),0)*K396</f>
        <v>3.3184599977505198</v>
      </c>
      <c r="AH396" s="22">
        <f>IFERROR(VLOOKUP(AH$1,Weights!$W$3:$X$33,2,FALSE),0)*L396</f>
        <v>2.2568834927359149</v>
      </c>
      <c r="AI396" s="22">
        <f>IFERROR(VLOOKUP(AI$1,Weights!$W$3:$X$33,2,FALSE),0)*M396</f>
        <v>0</v>
      </c>
      <c r="AJ396" s="22">
        <f>IFERROR(VLOOKUP(AJ$1,Weights!$W$3:$X$33,2,FALSE),0)*N396</f>
        <v>0</v>
      </c>
      <c r="AK396" s="22">
        <f>IFERROR(VLOOKUP(AK$1,Weights!$W$3:$X$33,2,FALSE),0)*O396</f>
        <v>0</v>
      </c>
      <c r="AL396" s="22">
        <f>IFERROR(VLOOKUP(AL$1,Weights!$W$3:$X$33,2,FALSE),0)*P396</f>
        <v>0.41403626294105245</v>
      </c>
      <c r="AM396" s="22">
        <f>IFERROR(VLOOKUP(AM$1,Weights!$W$3:$X$33,2,FALSE),0)*Q396</f>
        <v>4.6527270663728872</v>
      </c>
      <c r="AN396" s="22">
        <f>IFERROR(VLOOKUP(AN$1,Weights!$W$3:$X$33,2,FALSE),0)*R396</f>
        <v>1.2108942589762763</v>
      </c>
      <c r="AO396" s="22">
        <f>IFERROR(VLOOKUP(AO$1,Weights!$W$3:$X$33,2,FALSE),0)*S396</f>
        <v>0</v>
      </c>
      <c r="AP396" s="22">
        <f>IFERROR(VLOOKUP(AP$1,Weights!$W$3:$X$33,2,FALSE),0)*T396</f>
        <v>0</v>
      </c>
      <c r="AQ396" s="22">
        <f>IFERROR(VLOOKUP(AQ$1,Weights!$W$3:$X$33,2,FALSE),0)*U396</f>
        <v>11.839218743654062</v>
      </c>
      <c r="AR396" s="22">
        <f>IFERROR(VLOOKUP(AR$1,Weights!$W$3:$X$33,2,FALSE),0)*V396</f>
        <v>11.048521256943824</v>
      </c>
      <c r="AS396" s="22">
        <f>IFERROR(VLOOKUP(AS$1,Weights!$W$3:$X$33,2,FALSE),0)*W396</f>
        <v>3.5967186444670949</v>
      </c>
      <c r="AT396" s="22">
        <f>IFERROR(VLOOKUP(AT$1,Weights!$W$3:$X$33,2,FALSE),0)*X396</f>
        <v>1.0686356160203239</v>
      </c>
      <c r="AU396" s="23">
        <f t="shared" si="6"/>
        <v>72.008801539630497</v>
      </c>
    </row>
    <row r="397" spans="1:47" x14ac:dyDescent="0.2">
      <c r="A397" s="2">
        <v>1992</v>
      </c>
      <c r="B397" s="2">
        <v>6</v>
      </c>
      <c r="C397" s="3">
        <v>310</v>
      </c>
      <c r="D397" s="2">
        <v>286</v>
      </c>
      <c r="E397" s="2">
        <v>305.75</v>
      </c>
      <c r="F397" s="2">
        <v>311.25</v>
      </c>
      <c r="G397" s="2">
        <v>281.5</v>
      </c>
      <c r="H397" s="2">
        <v>276.25</v>
      </c>
      <c r="I397" s="2">
        <v>271.75</v>
      </c>
      <c r="J397" s="2">
        <v>356.25</v>
      </c>
      <c r="K397" s="2">
        <v>338.5</v>
      </c>
      <c r="L397" s="2">
        <v>276.25</v>
      </c>
      <c r="M397" s="2">
        <v>292.25</v>
      </c>
      <c r="N397" s="2">
        <v>315</v>
      </c>
      <c r="O397" s="2">
        <v>305</v>
      </c>
      <c r="P397" s="2">
        <v>356.25</v>
      </c>
      <c r="Q397" s="2">
        <v>315.25</v>
      </c>
      <c r="R397" s="2">
        <v>313.75</v>
      </c>
      <c r="S397" s="2">
        <v>313</v>
      </c>
      <c r="T397" s="2">
        <v>310</v>
      </c>
      <c r="U397" s="2">
        <v>191.5</v>
      </c>
      <c r="V397" s="2">
        <v>316.25</v>
      </c>
      <c r="W397" s="2">
        <v>294</v>
      </c>
      <c r="X397" s="2">
        <v>316.5</v>
      </c>
      <c r="Y397" s="22">
        <f>IFERROR(VLOOKUP(Y$1,Weights!$W$3:$X$33,2,FALSE),0)*C397</f>
        <v>0</v>
      </c>
      <c r="Z397" s="22">
        <f>IFERROR(VLOOKUP(Z$1,Weights!$W$3:$X$33,2,FALSE),0)*D397</f>
        <v>1.284137150674719</v>
      </c>
      <c r="AA397" s="22">
        <f>IFERROR(VLOOKUP(AA$1,Weights!$W$3:$X$33,2,FALSE),0)*E397</f>
        <v>1.3728144539118718</v>
      </c>
      <c r="AB397" s="22">
        <f>IFERROR(VLOOKUP(AB$1,Weights!$W$3:$X$33,2,FALSE),0)*F397</f>
        <v>0.94967536761923188</v>
      </c>
      <c r="AC397" s="22">
        <f>IFERROR(VLOOKUP(AC$1,Weights!$W$3:$X$33,2,FALSE),0)*G397</f>
        <v>33.361148900375419</v>
      </c>
      <c r="AD397" s="22">
        <f>IFERROR(VLOOKUP(AD$1,Weights!$W$3:$X$33,2,FALSE),0)*H397</f>
        <v>0.59280624133444138</v>
      </c>
      <c r="AE397" s="22">
        <f>IFERROR(VLOOKUP(AE$1,Weights!$W$3:$X$33,2,FALSE),0)*I397</f>
        <v>26.274199801190303</v>
      </c>
      <c r="AF397" s="22">
        <f>IFERROR(VLOOKUP(AF$1,Weights!$W$3:$X$33,2,FALSE),0)*J397</f>
        <v>3.354114141488227</v>
      </c>
      <c r="AG397" s="22">
        <f>IFERROR(VLOOKUP(AG$1,Weights!$W$3:$X$33,2,FALSE),0)*K397</f>
        <v>3.4750153418052623</v>
      </c>
      <c r="AH397" s="22">
        <f>IFERROR(VLOOKUP(AH$1,Weights!$W$3:$X$33,2,FALSE),0)*L397</f>
        <v>2.2879415224524644</v>
      </c>
      <c r="AI397" s="22">
        <f>IFERROR(VLOOKUP(AI$1,Weights!$W$3:$X$33,2,FALSE),0)*M397</f>
        <v>0</v>
      </c>
      <c r="AJ397" s="22">
        <f>IFERROR(VLOOKUP(AJ$1,Weights!$W$3:$X$33,2,FALSE),0)*N397</f>
        <v>0</v>
      </c>
      <c r="AK397" s="22">
        <f>IFERROR(VLOOKUP(AK$1,Weights!$W$3:$X$33,2,FALSE),0)*O397</f>
        <v>0</v>
      </c>
      <c r="AL397" s="22">
        <f>IFERROR(VLOOKUP(AL$1,Weights!$W$3:$X$33,2,FALSE),0)*P397</f>
        <v>0.4297171702046611</v>
      </c>
      <c r="AM397" s="22">
        <f>IFERROR(VLOOKUP(AM$1,Weights!$W$3:$X$33,2,FALSE),0)*Q397</f>
        <v>4.7855536955107754</v>
      </c>
      <c r="AN397" s="22">
        <f>IFERROR(VLOOKUP(AN$1,Weights!$W$3:$X$33,2,FALSE),0)*R397</f>
        <v>1.2435943494396291</v>
      </c>
      <c r="AO397" s="22">
        <f>IFERROR(VLOOKUP(AO$1,Weights!$W$3:$X$33,2,FALSE),0)*S397</f>
        <v>0</v>
      </c>
      <c r="AP397" s="22">
        <f>IFERROR(VLOOKUP(AP$1,Weights!$W$3:$X$33,2,FALSE),0)*T397</f>
        <v>0</v>
      </c>
      <c r="AQ397" s="22">
        <f>IFERROR(VLOOKUP(AQ$1,Weights!$W$3:$X$33,2,FALSE),0)*U397</f>
        <v>11.917005989013155</v>
      </c>
      <c r="AR397" s="22">
        <f>IFERROR(VLOOKUP(AR$1,Weights!$W$3:$X$33,2,FALSE),0)*V397</f>
        <v>11.083568112635952</v>
      </c>
      <c r="AS397" s="22">
        <f>IFERROR(VLOOKUP(AS$1,Weights!$W$3:$X$33,2,FALSE),0)*W397</f>
        <v>3.7398241608252021</v>
      </c>
      <c r="AT397" s="22">
        <f>IFERROR(VLOOKUP(AT$1,Weights!$W$3:$X$33,2,FALSE),0)*X397</f>
        <v>1.0728728706437194</v>
      </c>
      <c r="AU397" s="23">
        <f t="shared" si="6"/>
        <v>72.534364566456333</v>
      </c>
    </row>
    <row r="398" spans="1:47" x14ac:dyDescent="0.2">
      <c r="A398" s="2">
        <v>1993</v>
      </c>
      <c r="B398" s="2">
        <v>6</v>
      </c>
      <c r="C398" s="3">
        <v>318.75</v>
      </c>
      <c r="D398" s="2">
        <v>296</v>
      </c>
      <c r="E398" s="2">
        <v>317.5</v>
      </c>
      <c r="F398" s="2">
        <v>317.5</v>
      </c>
      <c r="G398" s="2">
        <v>285.75</v>
      </c>
      <c r="H398" s="2">
        <v>286.25</v>
      </c>
      <c r="I398" s="2">
        <v>274.5</v>
      </c>
      <c r="J398" s="2">
        <v>366.75</v>
      </c>
      <c r="K398" s="2">
        <v>349.5</v>
      </c>
      <c r="L398" s="2">
        <v>286.25</v>
      </c>
      <c r="M398" s="2">
        <v>298.5</v>
      </c>
      <c r="N398" s="2">
        <v>323.5</v>
      </c>
      <c r="O398" s="2">
        <v>313</v>
      </c>
      <c r="P398" s="2">
        <v>366.75</v>
      </c>
      <c r="Q398" s="2">
        <v>327.5</v>
      </c>
      <c r="R398" s="2">
        <v>325.75</v>
      </c>
      <c r="S398" s="2">
        <v>319.25</v>
      </c>
      <c r="T398" s="2">
        <v>318.5</v>
      </c>
      <c r="U398" s="2">
        <v>190.5</v>
      </c>
      <c r="V398" s="2">
        <v>329</v>
      </c>
      <c r="W398" s="2">
        <v>297.25</v>
      </c>
      <c r="X398" s="2">
        <v>329.25</v>
      </c>
      <c r="Y398" s="22">
        <f>IFERROR(VLOOKUP(Y$1,Weights!$W$3:$X$33,2,FALSE),0)*C398</f>
        <v>0</v>
      </c>
      <c r="Z398" s="22">
        <f>IFERROR(VLOOKUP(Z$1,Weights!$W$3:$X$33,2,FALSE),0)*D398</f>
        <v>1.329037051047961</v>
      </c>
      <c r="AA398" s="22">
        <f>IFERROR(VLOOKUP(AA$1,Weights!$W$3:$X$33,2,FALSE),0)*E398</f>
        <v>1.4255718368504311</v>
      </c>
      <c r="AB398" s="22">
        <f>IFERROR(VLOOKUP(AB$1,Weights!$W$3:$X$33,2,FALSE),0)*F398</f>
        <v>0.96874515411760997</v>
      </c>
      <c r="AC398" s="22">
        <f>IFERROR(VLOOKUP(AC$1,Weights!$W$3:$X$33,2,FALSE),0)*G398</f>
        <v>33.864825215922828</v>
      </c>
      <c r="AD398" s="22">
        <f>IFERROR(VLOOKUP(AD$1,Weights!$W$3:$X$33,2,FALSE),0)*H398</f>
        <v>0.61426529079451164</v>
      </c>
      <c r="AE398" s="22">
        <f>IFERROR(VLOOKUP(AE$1,Weights!$W$3:$X$33,2,FALSE),0)*I398</f>
        <v>26.540084067807687</v>
      </c>
      <c r="AF398" s="22">
        <f>IFERROR(VLOOKUP(AF$1,Weights!$W$3:$X$33,2,FALSE),0)*J398</f>
        <v>3.4529722425005116</v>
      </c>
      <c r="AG398" s="22">
        <f>IFERROR(VLOOKUP(AG$1,Weights!$W$3:$X$33,2,FALSE),0)*K398</f>
        <v>3.5879405080086828</v>
      </c>
      <c r="AH398" s="22">
        <f>IFERROR(VLOOKUP(AH$1,Weights!$W$3:$X$33,2,FALSE),0)*L398</f>
        <v>2.3707629350299291</v>
      </c>
      <c r="AI398" s="22">
        <f>IFERROR(VLOOKUP(AI$1,Weights!$W$3:$X$33,2,FALSE),0)*M398</f>
        <v>0</v>
      </c>
      <c r="AJ398" s="22">
        <f>IFERROR(VLOOKUP(AJ$1,Weights!$W$3:$X$33,2,FALSE),0)*N398</f>
        <v>0</v>
      </c>
      <c r="AK398" s="22">
        <f>IFERROR(VLOOKUP(AK$1,Weights!$W$3:$X$33,2,FALSE),0)*O398</f>
        <v>0</v>
      </c>
      <c r="AL398" s="22">
        <f>IFERROR(VLOOKUP(AL$1,Weights!$W$3:$X$33,2,FALSE),0)*P398</f>
        <v>0.4423825183791143</v>
      </c>
      <c r="AM398" s="22">
        <f>IFERROR(VLOOKUP(AM$1,Weights!$W$3:$X$33,2,FALSE),0)*Q398</f>
        <v>4.9715109763038186</v>
      </c>
      <c r="AN398" s="22">
        <f>IFERROR(VLOOKUP(AN$1,Weights!$W$3:$X$33,2,FALSE),0)*R398</f>
        <v>1.291158117386324</v>
      </c>
      <c r="AO398" s="22">
        <f>IFERROR(VLOOKUP(AO$1,Weights!$W$3:$X$33,2,FALSE),0)*S398</f>
        <v>0</v>
      </c>
      <c r="AP398" s="22">
        <f>IFERROR(VLOOKUP(AP$1,Weights!$W$3:$X$33,2,FALSE),0)*T398</f>
        <v>0</v>
      </c>
      <c r="AQ398" s="22">
        <f>IFERROR(VLOOKUP(AQ$1,Weights!$W$3:$X$33,2,FALSE),0)*U398</f>
        <v>11.854776192725881</v>
      </c>
      <c r="AR398" s="22">
        <f>IFERROR(VLOOKUP(AR$1,Weights!$W$3:$X$33,2,FALSE),0)*V398</f>
        <v>11.530415522710603</v>
      </c>
      <c r="AS398" s="22">
        <f>IFERROR(VLOOKUP(AS$1,Weights!$W$3:$X$33,2,FALSE),0)*W398</f>
        <v>3.7811657544397663</v>
      </c>
      <c r="AT398" s="22">
        <f>IFERROR(VLOOKUP(AT$1,Weights!$W$3:$X$33,2,FALSE),0)*X398</f>
        <v>1.1160928678023525</v>
      </c>
      <c r="AU398" s="23">
        <f t="shared" si="6"/>
        <v>73.899576591955991</v>
      </c>
    </row>
    <row r="399" spans="1:47" x14ac:dyDescent="0.2">
      <c r="A399" s="2">
        <v>1994</v>
      </c>
      <c r="B399" s="2">
        <v>6</v>
      </c>
      <c r="C399" s="3">
        <v>336.75</v>
      </c>
      <c r="D399" s="2">
        <v>308.5</v>
      </c>
      <c r="E399" s="2">
        <v>324.25</v>
      </c>
      <c r="F399" s="2">
        <v>328</v>
      </c>
      <c r="G399" s="2">
        <v>291.25</v>
      </c>
      <c r="H399" s="2">
        <v>300.75</v>
      </c>
      <c r="I399" s="2">
        <v>279.5</v>
      </c>
      <c r="J399" s="2">
        <v>373.5</v>
      </c>
      <c r="K399" s="2">
        <v>362</v>
      </c>
      <c r="L399" s="2">
        <v>300.75</v>
      </c>
      <c r="M399" s="2">
        <v>307.5</v>
      </c>
      <c r="N399" s="2">
        <v>345.5</v>
      </c>
      <c r="O399" s="2">
        <v>318.5</v>
      </c>
      <c r="P399" s="2">
        <v>373.5</v>
      </c>
      <c r="Q399" s="2">
        <v>340</v>
      </c>
      <c r="R399" s="2">
        <v>338.25</v>
      </c>
      <c r="S399" s="2">
        <v>332.5</v>
      </c>
      <c r="T399" s="2">
        <v>326.25</v>
      </c>
      <c r="U399" s="2">
        <v>188.5</v>
      </c>
      <c r="V399" s="2">
        <v>355.75</v>
      </c>
      <c r="W399" s="2">
        <v>303.25</v>
      </c>
      <c r="X399" s="2">
        <v>354.75</v>
      </c>
      <c r="Y399" s="22">
        <f>IFERROR(VLOOKUP(Y$1,Weights!$W$3:$X$33,2,FALSE),0)*C399</f>
        <v>0</v>
      </c>
      <c r="Z399" s="22">
        <f>IFERROR(VLOOKUP(Z$1,Weights!$W$3:$X$33,2,FALSE),0)*D399</f>
        <v>1.3851619265145134</v>
      </c>
      <c r="AA399" s="22">
        <f>IFERROR(VLOOKUP(AA$1,Weights!$W$3:$X$33,2,FALSE),0)*E399</f>
        <v>1.4558792696023695</v>
      </c>
      <c r="AB399" s="22">
        <f>IFERROR(VLOOKUP(AB$1,Weights!$W$3:$X$33,2,FALSE),0)*F399</f>
        <v>1.0007823954348853</v>
      </c>
      <c r="AC399" s="22">
        <f>IFERROR(VLOOKUP(AC$1,Weights!$W$3:$X$33,2,FALSE),0)*G399</f>
        <v>34.5166416242783</v>
      </c>
      <c r="AD399" s="22">
        <f>IFERROR(VLOOKUP(AD$1,Weights!$W$3:$X$33,2,FALSE),0)*H399</f>
        <v>0.64538091251161356</v>
      </c>
      <c r="AE399" s="22">
        <f>IFERROR(VLOOKUP(AE$1,Weights!$W$3:$X$33,2,FALSE),0)*I399</f>
        <v>27.023510007112016</v>
      </c>
      <c r="AF399" s="22">
        <f>IFERROR(VLOOKUP(AF$1,Weights!$W$3:$X$33,2,FALSE),0)*J399</f>
        <v>3.5165238788655517</v>
      </c>
      <c r="AG399" s="22">
        <f>IFERROR(VLOOKUP(AG$1,Weights!$W$3:$X$33,2,FALSE),0)*K399</f>
        <v>3.7162645605125699</v>
      </c>
      <c r="AH399" s="22">
        <f>IFERROR(VLOOKUP(AH$1,Weights!$W$3:$X$33,2,FALSE),0)*L399</f>
        <v>2.4908539832672529</v>
      </c>
      <c r="AI399" s="22">
        <f>IFERROR(VLOOKUP(AI$1,Weights!$W$3:$X$33,2,FALSE),0)*M399</f>
        <v>0</v>
      </c>
      <c r="AJ399" s="22">
        <f>IFERROR(VLOOKUP(AJ$1,Weights!$W$3:$X$33,2,FALSE),0)*N399</f>
        <v>0</v>
      </c>
      <c r="AK399" s="22">
        <f>IFERROR(VLOOKUP(AK$1,Weights!$W$3:$X$33,2,FALSE),0)*O399</f>
        <v>0</v>
      </c>
      <c r="AL399" s="22">
        <f>IFERROR(VLOOKUP(AL$1,Weights!$W$3:$X$33,2,FALSE),0)*P399</f>
        <v>0.45052452791983416</v>
      </c>
      <c r="AM399" s="22">
        <f>IFERROR(VLOOKUP(AM$1,Weights!$W$3:$X$33,2,FALSE),0)*Q399</f>
        <v>5.1612633036436595</v>
      </c>
      <c r="AN399" s="22">
        <f>IFERROR(VLOOKUP(AN$1,Weights!$W$3:$X$33,2,FALSE),0)*R399</f>
        <v>1.3407037089974647</v>
      </c>
      <c r="AO399" s="22">
        <f>IFERROR(VLOOKUP(AO$1,Weights!$W$3:$X$33,2,FALSE),0)*S399</f>
        <v>0</v>
      </c>
      <c r="AP399" s="22">
        <f>IFERROR(VLOOKUP(AP$1,Weights!$W$3:$X$33,2,FALSE),0)*T399</f>
        <v>0</v>
      </c>
      <c r="AQ399" s="22">
        <f>IFERROR(VLOOKUP(AQ$1,Weights!$W$3:$X$33,2,FALSE),0)*U399</f>
        <v>11.730316600151331</v>
      </c>
      <c r="AR399" s="22">
        <f>IFERROR(VLOOKUP(AR$1,Weights!$W$3:$X$33,2,FALSE),0)*V399</f>
        <v>12.467918912475067</v>
      </c>
      <c r="AS399" s="22">
        <f>IFERROR(VLOOKUP(AS$1,Weights!$W$3:$X$33,2,FALSE),0)*W399</f>
        <v>3.8574886964974238</v>
      </c>
      <c r="AT399" s="22">
        <f>IFERROR(VLOOKUP(AT$1,Weights!$W$3:$X$33,2,FALSE),0)*X399</f>
        <v>1.2025328621196192</v>
      </c>
      <c r="AU399" s="23">
        <f t="shared" si="6"/>
        <v>76.024584947566737</v>
      </c>
    </row>
    <row r="400" spans="1:47" x14ac:dyDescent="0.2">
      <c r="A400" s="2">
        <v>1995</v>
      </c>
      <c r="B400" s="2">
        <v>6</v>
      </c>
      <c r="C400" s="3">
        <v>348</v>
      </c>
      <c r="D400" s="2">
        <v>315.75</v>
      </c>
      <c r="E400" s="2">
        <v>335.5</v>
      </c>
      <c r="F400" s="2">
        <v>332.75</v>
      </c>
      <c r="G400" s="2">
        <v>300</v>
      </c>
      <c r="H400" s="2">
        <v>308.75</v>
      </c>
      <c r="I400" s="2">
        <v>287.5</v>
      </c>
      <c r="J400" s="2">
        <v>385.5</v>
      </c>
      <c r="K400" s="2">
        <v>375.5</v>
      </c>
      <c r="L400" s="2">
        <v>308.75</v>
      </c>
      <c r="M400" s="2">
        <v>303</v>
      </c>
      <c r="N400" s="2">
        <v>357.75</v>
      </c>
      <c r="O400" s="2">
        <v>327.5</v>
      </c>
      <c r="P400" s="2">
        <v>385.5</v>
      </c>
      <c r="Q400" s="2">
        <v>353.25</v>
      </c>
      <c r="R400" s="2">
        <v>351</v>
      </c>
      <c r="S400" s="2">
        <v>342.25</v>
      </c>
      <c r="T400" s="2">
        <v>338</v>
      </c>
      <c r="U400" s="2">
        <v>190</v>
      </c>
      <c r="V400" s="2">
        <v>371</v>
      </c>
      <c r="W400" s="2">
        <v>302.25</v>
      </c>
      <c r="X400" s="2">
        <v>370.25</v>
      </c>
      <c r="Y400" s="22">
        <f>IFERROR(VLOOKUP(Y$1,Weights!$W$3:$X$33,2,FALSE),0)*C400</f>
        <v>0</v>
      </c>
      <c r="Z400" s="22">
        <f>IFERROR(VLOOKUP(Z$1,Weights!$W$3:$X$33,2,FALSE),0)*D400</f>
        <v>1.4177143542851138</v>
      </c>
      <c r="AA400" s="22">
        <f>IFERROR(VLOOKUP(AA$1,Weights!$W$3:$X$33,2,FALSE),0)*E400</f>
        <v>1.5063916575222667</v>
      </c>
      <c r="AB400" s="22">
        <f>IFERROR(VLOOKUP(AB$1,Weights!$W$3:$X$33,2,FALSE),0)*F400</f>
        <v>1.0152754331736527</v>
      </c>
      <c r="AC400" s="22">
        <f>IFERROR(VLOOKUP(AC$1,Weights!$W$3:$X$33,2,FALSE),0)*G400</f>
        <v>35.553622273934728</v>
      </c>
      <c r="AD400" s="22">
        <f>IFERROR(VLOOKUP(AD$1,Weights!$W$3:$X$33,2,FALSE),0)*H400</f>
        <v>0.66254815207966977</v>
      </c>
      <c r="AE400" s="22">
        <f>IFERROR(VLOOKUP(AE$1,Weights!$W$3:$X$33,2,FALSE),0)*I400</f>
        <v>27.796991509998943</v>
      </c>
      <c r="AF400" s="22">
        <f>IFERROR(VLOOKUP(AF$1,Weights!$W$3:$X$33,2,FALSE),0)*J400</f>
        <v>3.6295045657367342</v>
      </c>
      <c r="AG400" s="22">
        <f>IFERROR(VLOOKUP(AG$1,Weights!$W$3:$X$33,2,FALSE),0)*K400</f>
        <v>3.854854537216768</v>
      </c>
      <c r="AH400" s="22">
        <f>IFERROR(VLOOKUP(AH$1,Weights!$W$3:$X$33,2,FALSE),0)*L400</f>
        <v>2.5571111133292246</v>
      </c>
      <c r="AI400" s="22">
        <f>IFERROR(VLOOKUP(AI$1,Weights!$W$3:$X$33,2,FALSE),0)*M400</f>
        <v>0</v>
      </c>
      <c r="AJ400" s="22">
        <f>IFERROR(VLOOKUP(AJ$1,Weights!$W$3:$X$33,2,FALSE),0)*N400</f>
        <v>0</v>
      </c>
      <c r="AK400" s="22">
        <f>IFERROR(VLOOKUP(AK$1,Weights!$W$3:$X$33,2,FALSE),0)*O400</f>
        <v>0</v>
      </c>
      <c r="AL400" s="22">
        <f>IFERROR(VLOOKUP(AL$1,Weights!$W$3:$X$33,2,FALSE),0)*P400</f>
        <v>0.46499921154778068</v>
      </c>
      <c r="AM400" s="22">
        <f>IFERROR(VLOOKUP(AM$1,Weights!$W$3:$X$33,2,FALSE),0)*Q400</f>
        <v>5.3624007706238901</v>
      </c>
      <c r="AN400" s="22">
        <f>IFERROR(VLOOKUP(AN$1,Weights!$W$3:$X$33,2,FALSE),0)*R400</f>
        <v>1.3912402124408281</v>
      </c>
      <c r="AO400" s="22">
        <f>IFERROR(VLOOKUP(AO$1,Weights!$W$3:$X$33,2,FALSE),0)*S400</f>
        <v>0</v>
      </c>
      <c r="AP400" s="22">
        <f>IFERROR(VLOOKUP(AP$1,Weights!$W$3:$X$33,2,FALSE),0)*T400</f>
        <v>0</v>
      </c>
      <c r="AQ400" s="22">
        <f>IFERROR(VLOOKUP(AQ$1,Weights!$W$3:$X$33,2,FALSE),0)*U400</f>
        <v>11.823661294582243</v>
      </c>
      <c r="AR400" s="22">
        <f>IFERROR(VLOOKUP(AR$1,Weights!$W$3:$X$33,2,FALSE),0)*V400</f>
        <v>13.002383461780042</v>
      </c>
      <c r="AS400" s="22">
        <f>IFERROR(VLOOKUP(AS$1,Weights!$W$3:$X$33,2,FALSE),0)*W400</f>
        <v>3.8447682061544808</v>
      </c>
      <c r="AT400" s="22">
        <f>IFERROR(VLOOKUP(AT$1,Weights!$W$3:$X$33,2,FALSE),0)*X400</f>
        <v>1.2550748194497223</v>
      </c>
      <c r="AU400" s="23">
        <f t="shared" si="6"/>
        <v>78.122866294017669</v>
      </c>
    </row>
    <row r="401" spans="1:47" x14ac:dyDescent="0.2">
      <c r="A401" s="2">
        <v>1996</v>
      </c>
      <c r="B401" s="2">
        <v>6</v>
      </c>
      <c r="C401" s="3">
        <v>351</v>
      </c>
      <c r="D401" s="2">
        <v>320.75</v>
      </c>
      <c r="E401" s="2">
        <v>341.5</v>
      </c>
      <c r="F401" s="2">
        <v>342.5</v>
      </c>
      <c r="G401" s="2">
        <v>314</v>
      </c>
      <c r="H401" s="2">
        <v>317.75</v>
      </c>
      <c r="I401" s="2">
        <v>303.25</v>
      </c>
      <c r="J401" s="2">
        <v>391</v>
      </c>
      <c r="K401" s="2">
        <v>384.25</v>
      </c>
      <c r="L401" s="2">
        <v>317.75</v>
      </c>
      <c r="M401" s="2">
        <v>305.75</v>
      </c>
      <c r="N401" s="2">
        <v>359.25</v>
      </c>
      <c r="O401" s="2">
        <v>334.25</v>
      </c>
      <c r="P401" s="2">
        <v>391</v>
      </c>
      <c r="Q401" s="2">
        <v>360.5</v>
      </c>
      <c r="R401" s="2">
        <v>358</v>
      </c>
      <c r="S401" s="2">
        <v>347.75</v>
      </c>
      <c r="T401" s="2">
        <v>344.25</v>
      </c>
      <c r="U401" s="2">
        <v>191.75</v>
      </c>
      <c r="V401" s="2">
        <v>369.75</v>
      </c>
      <c r="W401" s="2">
        <v>303.25</v>
      </c>
      <c r="X401" s="2">
        <v>369.75</v>
      </c>
      <c r="Y401" s="22">
        <f>IFERROR(VLOOKUP(Y$1,Weights!$W$3:$X$33,2,FALSE),0)*C401</f>
        <v>0</v>
      </c>
      <c r="Z401" s="22">
        <f>IFERROR(VLOOKUP(Z$1,Weights!$W$3:$X$33,2,FALSE),0)*D401</f>
        <v>1.4401643044717347</v>
      </c>
      <c r="AA401" s="22">
        <f>IFERROR(VLOOKUP(AA$1,Weights!$W$3:$X$33,2,FALSE),0)*E401</f>
        <v>1.5333315977462116</v>
      </c>
      <c r="AB401" s="22">
        <f>IFERROR(VLOOKUP(AB$1,Weights!$W$3:$X$33,2,FALSE),0)*F401</f>
        <v>1.0450243001111226</v>
      </c>
      <c r="AC401" s="22">
        <f>IFERROR(VLOOKUP(AC$1,Weights!$W$3:$X$33,2,FALSE),0)*G401</f>
        <v>37.212791313385011</v>
      </c>
      <c r="AD401" s="22">
        <f>IFERROR(VLOOKUP(AD$1,Weights!$W$3:$X$33,2,FALSE),0)*H401</f>
        <v>0.68186129659373307</v>
      </c>
      <c r="AE401" s="22">
        <f>IFERROR(VLOOKUP(AE$1,Weights!$W$3:$X$33,2,FALSE),0)*I401</f>
        <v>29.319783218807579</v>
      </c>
      <c r="AF401" s="22">
        <f>IFERROR(VLOOKUP(AF$1,Weights!$W$3:$X$33,2,FALSE),0)*J401</f>
        <v>3.6812873805526927</v>
      </c>
      <c r="AG401" s="22">
        <f>IFERROR(VLOOKUP(AG$1,Weights!$W$3:$X$33,2,FALSE),0)*K401</f>
        <v>3.9446813739694888</v>
      </c>
      <c r="AH401" s="22">
        <f>IFERROR(VLOOKUP(AH$1,Weights!$W$3:$X$33,2,FALSE),0)*L401</f>
        <v>2.631650384648943</v>
      </c>
      <c r="AI401" s="22">
        <f>IFERROR(VLOOKUP(AI$1,Weights!$W$3:$X$33,2,FALSE),0)*M401</f>
        <v>0</v>
      </c>
      <c r="AJ401" s="22">
        <f>IFERROR(VLOOKUP(AJ$1,Weights!$W$3:$X$33,2,FALSE),0)*N401</f>
        <v>0</v>
      </c>
      <c r="AK401" s="22">
        <f>IFERROR(VLOOKUP(AK$1,Weights!$W$3:$X$33,2,FALSE),0)*O401</f>
        <v>0</v>
      </c>
      <c r="AL401" s="22">
        <f>IFERROR(VLOOKUP(AL$1,Weights!$W$3:$X$33,2,FALSE),0)*P401</f>
        <v>0.47163344154392278</v>
      </c>
      <c r="AM401" s="22">
        <f>IFERROR(VLOOKUP(AM$1,Weights!$W$3:$X$33,2,FALSE),0)*Q401</f>
        <v>5.4724571204809971</v>
      </c>
      <c r="AN401" s="22">
        <f>IFERROR(VLOOKUP(AN$1,Weights!$W$3:$X$33,2,FALSE),0)*R401</f>
        <v>1.4189857437430669</v>
      </c>
      <c r="AO401" s="22">
        <f>IFERROR(VLOOKUP(AO$1,Weights!$W$3:$X$33,2,FALSE),0)*S401</f>
        <v>0</v>
      </c>
      <c r="AP401" s="22">
        <f>IFERROR(VLOOKUP(AP$1,Weights!$W$3:$X$33,2,FALSE),0)*T401</f>
        <v>0</v>
      </c>
      <c r="AQ401" s="22">
        <f>IFERROR(VLOOKUP(AQ$1,Weights!$W$3:$X$33,2,FALSE),0)*U401</f>
        <v>11.932563438084975</v>
      </c>
      <c r="AR401" s="22">
        <f>IFERROR(VLOOKUP(AR$1,Weights!$W$3:$X$33,2,FALSE),0)*V401</f>
        <v>12.958574892164881</v>
      </c>
      <c r="AS401" s="22">
        <f>IFERROR(VLOOKUP(AS$1,Weights!$W$3:$X$33,2,FALSE),0)*W401</f>
        <v>3.8574886964974238</v>
      </c>
      <c r="AT401" s="22">
        <f>IFERROR(VLOOKUP(AT$1,Weights!$W$3:$X$33,2,FALSE),0)*X401</f>
        <v>1.2533799176003642</v>
      </c>
      <c r="AU401" s="23">
        <f t="shared" si="6"/>
        <v>80.156119155908158</v>
      </c>
    </row>
    <row r="402" spans="1:47" x14ac:dyDescent="0.2">
      <c r="A402" s="2">
        <v>1997</v>
      </c>
      <c r="B402" s="2">
        <v>6</v>
      </c>
      <c r="C402" s="3">
        <v>359</v>
      </c>
      <c r="D402" s="2">
        <v>324.25</v>
      </c>
      <c r="E402" s="2">
        <v>347</v>
      </c>
      <c r="F402" s="2">
        <v>349.75</v>
      </c>
      <c r="G402" s="2">
        <v>321</v>
      </c>
      <c r="H402" s="2">
        <v>326</v>
      </c>
      <c r="I402" s="2">
        <v>310</v>
      </c>
      <c r="J402" s="2">
        <v>397</v>
      </c>
      <c r="K402" s="2">
        <v>394.25</v>
      </c>
      <c r="L402" s="2">
        <v>326</v>
      </c>
      <c r="M402" s="2">
        <v>315.5</v>
      </c>
      <c r="N402" s="2">
        <v>368</v>
      </c>
      <c r="O402" s="2">
        <v>340.5</v>
      </c>
      <c r="P402" s="2">
        <v>397</v>
      </c>
      <c r="Q402" s="2">
        <v>368.5</v>
      </c>
      <c r="R402" s="2">
        <v>365.5</v>
      </c>
      <c r="S402" s="2">
        <v>356</v>
      </c>
      <c r="T402" s="2">
        <v>351</v>
      </c>
      <c r="U402" s="2">
        <v>195.5</v>
      </c>
      <c r="V402" s="2">
        <v>378.5</v>
      </c>
      <c r="W402" s="2">
        <v>302.75</v>
      </c>
      <c r="X402" s="2">
        <v>378</v>
      </c>
      <c r="Y402" s="22">
        <f>IFERROR(VLOOKUP(Y$1,Weights!$W$3:$X$33,2,FALSE),0)*C402</f>
        <v>0</v>
      </c>
      <c r="Z402" s="22">
        <f>IFERROR(VLOOKUP(Z$1,Weights!$W$3:$X$33,2,FALSE),0)*D402</f>
        <v>1.4558792696023695</v>
      </c>
      <c r="AA402" s="22">
        <f>IFERROR(VLOOKUP(AA$1,Weights!$W$3:$X$33,2,FALSE),0)*E402</f>
        <v>1.5580265429514948</v>
      </c>
      <c r="AB402" s="22">
        <f>IFERROR(VLOOKUP(AB$1,Weights!$W$3:$X$33,2,FALSE),0)*F402</f>
        <v>1.0671452524492413</v>
      </c>
      <c r="AC402" s="22">
        <f>IFERROR(VLOOKUP(AC$1,Weights!$W$3:$X$33,2,FALSE),0)*G402</f>
        <v>38.042375833110157</v>
      </c>
      <c r="AD402" s="22">
        <f>IFERROR(VLOOKUP(AD$1,Weights!$W$3:$X$33,2,FALSE),0)*H402</f>
        <v>0.69956501239829105</v>
      </c>
      <c r="AE402" s="22">
        <f>IFERROR(VLOOKUP(AE$1,Weights!$W$3:$X$33,2,FALSE),0)*I402</f>
        <v>29.972408236868425</v>
      </c>
      <c r="AF402" s="22">
        <f>IFERROR(VLOOKUP(AF$1,Weights!$W$3:$X$33,2,FALSE),0)*J402</f>
        <v>3.7377777239882839</v>
      </c>
      <c r="AG402" s="22">
        <f>IFERROR(VLOOKUP(AG$1,Weights!$W$3:$X$33,2,FALSE),0)*K402</f>
        <v>4.0473406159725984</v>
      </c>
      <c r="AH402" s="22">
        <f>IFERROR(VLOOKUP(AH$1,Weights!$W$3:$X$33,2,FALSE),0)*L402</f>
        <v>2.6999780500253516</v>
      </c>
      <c r="AI402" s="22">
        <f>IFERROR(VLOOKUP(AI$1,Weights!$W$3:$X$33,2,FALSE),0)*M402</f>
        <v>0</v>
      </c>
      <c r="AJ402" s="22">
        <f>IFERROR(VLOOKUP(AJ$1,Weights!$W$3:$X$33,2,FALSE),0)*N402</f>
        <v>0</v>
      </c>
      <c r="AK402" s="22">
        <f>IFERROR(VLOOKUP(AK$1,Weights!$W$3:$X$33,2,FALSE),0)*O402</f>
        <v>0</v>
      </c>
      <c r="AL402" s="22">
        <f>IFERROR(VLOOKUP(AL$1,Weights!$W$3:$X$33,2,FALSE),0)*P402</f>
        <v>0.47887078335789607</v>
      </c>
      <c r="AM402" s="22">
        <f>IFERROR(VLOOKUP(AM$1,Weights!$W$3:$X$33,2,FALSE),0)*Q402</f>
        <v>5.5938986099784955</v>
      </c>
      <c r="AN402" s="22">
        <f>IFERROR(VLOOKUP(AN$1,Weights!$W$3:$X$33,2,FALSE),0)*R402</f>
        <v>1.4487130987097512</v>
      </c>
      <c r="AO402" s="22">
        <f>IFERROR(VLOOKUP(AO$1,Weights!$W$3:$X$33,2,FALSE),0)*S402</f>
        <v>0</v>
      </c>
      <c r="AP402" s="22">
        <f>IFERROR(VLOOKUP(AP$1,Weights!$W$3:$X$33,2,FALSE),0)*T402</f>
        <v>0</v>
      </c>
      <c r="AQ402" s="22">
        <f>IFERROR(VLOOKUP(AQ$1,Weights!$W$3:$X$33,2,FALSE),0)*U402</f>
        <v>12.165925174162256</v>
      </c>
      <c r="AR402" s="22">
        <f>IFERROR(VLOOKUP(AR$1,Weights!$W$3:$X$33,2,FALSE),0)*V402</f>
        <v>13.265234879471013</v>
      </c>
      <c r="AS402" s="22">
        <f>IFERROR(VLOOKUP(AS$1,Weights!$W$3:$X$33,2,FALSE),0)*W402</f>
        <v>3.8511284513259523</v>
      </c>
      <c r="AT402" s="22">
        <f>IFERROR(VLOOKUP(AT$1,Weights!$W$3:$X$33,2,FALSE),0)*X402</f>
        <v>1.2813457981147738</v>
      </c>
      <c r="AU402" s="23">
        <f t="shared" si="6"/>
        <v>81.816284593099255</v>
      </c>
    </row>
    <row r="403" spans="1:47" x14ac:dyDescent="0.2">
      <c r="A403" s="2">
        <v>1998</v>
      </c>
      <c r="B403" s="2">
        <v>6</v>
      </c>
      <c r="C403" s="3">
        <v>363.5</v>
      </c>
      <c r="D403" s="2">
        <v>327.25</v>
      </c>
      <c r="E403" s="2">
        <v>351.25</v>
      </c>
      <c r="F403" s="2">
        <v>356.75</v>
      </c>
      <c r="G403" s="2">
        <v>325.25</v>
      </c>
      <c r="H403" s="2">
        <v>331.5</v>
      </c>
      <c r="I403" s="2">
        <v>314</v>
      </c>
      <c r="J403" s="2">
        <v>403.25</v>
      </c>
      <c r="K403" s="2">
        <v>399.75</v>
      </c>
      <c r="L403" s="2">
        <v>331.5</v>
      </c>
      <c r="M403" s="2">
        <v>318</v>
      </c>
      <c r="N403" s="2">
        <v>372.25</v>
      </c>
      <c r="O403" s="2">
        <v>345.75</v>
      </c>
      <c r="P403" s="2">
        <v>403.25</v>
      </c>
      <c r="Q403" s="2">
        <v>372.75</v>
      </c>
      <c r="R403" s="2">
        <v>369.75</v>
      </c>
      <c r="S403" s="2">
        <v>361.75</v>
      </c>
      <c r="T403" s="2">
        <v>357</v>
      </c>
      <c r="U403" s="2">
        <v>196</v>
      </c>
      <c r="V403" s="2">
        <v>381</v>
      </c>
      <c r="W403" s="2">
        <v>306.75</v>
      </c>
      <c r="X403" s="2">
        <v>380.5</v>
      </c>
      <c r="Y403" s="22">
        <f>IFERROR(VLOOKUP(Y$1,Weights!$W$3:$X$33,2,FALSE),0)*C403</f>
        <v>0</v>
      </c>
      <c r="Z403" s="22">
        <f>IFERROR(VLOOKUP(Z$1,Weights!$W$3:$X$33,2,FALSE),0)*D403</f>
        <v>1.4693492397143419</v>
      </c>
      <c r="AA403" s="22">
        <f>IFERROR(VLOOKUP(AA$1,Weights!$W$3:$X$33,2,FALSE),0)*E403</f>
        <v>1.5771090006101227</v>
      </c>
      <c r="AB403" s="22">
        <f>IFERROR(VLOOKUP(AB$1,Weights!$W$3:$X$33,2,FALSE),0)*F403</f>
        <v>1.0885034133274247</v>
      </c>
      <c r="AC403" s="22">
        <f>IFERROR(VLOOKUP(AC$1,Weights!$W$3:$X$33,2,FALSE),0)*G403</f>
        <v>38.546052148657566</v>
      </c>
      <c r="AD403" s="22">
        <f>IFERROR(VLOOKUP(AD$1,Weights!$W$3:$X$33,2,FALSE),0)*H403</f>
        <v>0.71136748960132967</v>
      </c>
      <c r="AE403" s="22">
        <f>IFERROR(VLOOKUP(AE$1,Weights!$W$3:$X$33,2,FALSE),0)*I403</f>
        <v>30.359148988311887</v>
      </c>
      <c r="AF403" s="22">
        <f>IFERROR(VLOOKUP(AF$1,Weights!$W$3:$X$33,2,FALSE),0)*J403</f>
        <v>3.7966218317336913</v>
      </c>
      <c r="AG403" s="22">
        <f>IFERROR(VLOOKUP(AG$1,Weights!$W$3:$X$33,2,FALSE),0)*K403</f>
        <v>4.1038031990743091</v>
      </c>
      <c r="AH403" s="22">
        <f>IFERROR(VLOOKUP(AH$1,Weights!$W$3:$X$33,2,FALSE),0)*L403</f>
        <v>2.7455298269429571</v>
      </c>
      <c r="AI403" s="22">
        <f>IFERROR(VLOOKUP(AI$1,Weights!$W$3:$X$33,2,FALSE),0)*M403</f>
        <v>0</v>
      </c>
      <c r="AJ403" s="22">
        <f>IFERROR(VLOOKUP(AJ$1,Weights!$W$3:$X$33,2,FALSE),0)*N403</f>
        <v>0</v>
      </c>
      <c r="AK403" s="22">
        <f>IFERROR(VLOOKUP(AK$1,Weights!$W$3:$X$33,2,FALSE),0)*O403</f>
        <v>0</v>
      </c>
      <c r="AL403" s="22">
        <f>IFERROR(VLOOKUP(AL$1,Weights!$W$3:$X$33,2,FALSE),0)*P403</f>
        <v>0.48640968108078486</v>
      </c>
      <c r="AM403" s="22">
        <f>IFERROR(VLOOKUP(AM$1,Weights!$W$3:$X$33,2,FALSE),0)*Q403</f>
        <v>5.6584144012740412</v>
      </c>
      <c r="AN403" s="22">
        <f>IFERROR(VLOOKUP(AN$1,Weights!$W$3:$X$33,2,FALSE),0)*R403</f>
        <v>1.4655585998575391</v>
      </c>
      <c r="AO403" s="22">
        <f>IFERROR(VLOOKUP(AO$1,Weights!$W$3:$X$33,2,FALSE),0)*S403</f>
        <v>0</v>
      </c>
      <c r="AP403" s="22">
        <f>IFERROR(VLOOKUP(AP$1,Weights!$W$3:$X$33,2,FALSE),0)*T403</f>
        <v>0</v>
      </c>
      <c r="AQ403" s="22">
        <f>IFERROR(VLOOKUP(AQ$1,Weights!$W$3:$X$33,2,FALSE),0)*U403</f>
        <v>12.197040072305892</v>
      </c>
      <c r="AR403" s="22">
        <f>IFERROR(VLOOKUP(AR$1,Weights!$W$3:$X$33,2,FALSE),0)*V403</f>
        <v>13.352852018701338</v>
      </c>
      <c r="AS403" s="22">
        <f>IFERROR(VLOOKUP(AS$1,Weights!$W$3:$X$33,2,FALSE),0)*W403</f>
        <v>3.9020104126977238</v>
      </c>
      <c r="AT403" s="22">
        <f>IFERROR(VLOOKUP(AT$1,Weights!$W$3:$X$33,2,FALSE),0)*X403</f>
        <v>1.2898203073615646</v>
      </c>
      <c r="AU403" s="23">
        <f t="shared" si="6"/>
        <v>82.680309362432709</v>
      </c>
    </row>
    <row r="404" spans="1:47" x14ac:dyDescent="0.2">
      <c r="A404" s="2">
        <v>1999</v>
      </c>
      <c r="B404" s="2">
        <v>6</v>
      </c>
      <c r="C404" s="3">
        <v>372</v>
      </c>
      <c r="D404" s="2">
        <v>332.25</v>
      </c>
      <c r="E404" s="2">
        <v>357.5</v>
      </c>
      <c r="F404" s="2">
        <v>362.5</v>
      </c>
      <c r="G404" s="2">
        <v>328</v>
      </c>
      <c r="H404" s="2">
        <v>337.5</v>
      </c>
      <c r="I404" s="2">
        <v>316.75</v>
      </c>
      <c r="J404" s="2">
        <v>405.25</v>
      </c>
      <c r="K404" s="2">
        <v>404.5</v>
      </c>
      <c r="L404" s="2">
        <v>337.5</v>
      </c>
      <c r="M404" s="2">
        <v>322.5</v>
      </c>
      <c r="N404" s="2">
        <v>381.5</v>
      </c>
      <c r="O404" s="2">
        <v>351.5</v>
      </c>
      <c r="P404" s="2">
        <v>405.25</v>
      </c>
      <c r="Q404" s="2">
        <v>377</v>
      </c>
      <c r="R404" s="2">
        <v>374</v>
      </c>
      <c r="S404" s="2">
        <v>370.75</v>
      </c>
      <c r="T404" s="2">
        <v>364.5</v>
      </c>
      <c r="U404" s="2">
        <v>190.75</v>
      </c>
      <c r="V404" s="2">
        <v>390</v>
      </c>
      <c r="W404" s="2">
        <v>305.5</v>
      </c>
      <c r="X404" s="2">
        <v>389.5</v>
      </c>
      <c r="Y404" s="22">
        <f>IFERROR(VLOOKUP(Y$1,Weights!$W$3:$X$33,2,FALSE),0)*C404</f>
        <v>0</v>
      </c>
      <c r="Z404" s="22">
        <f>IFERROR(VLOOKUP(Z$1,Weights!$W$3:$X$33,2,FALSE),0)*D404</f>
        <v>1.4917991899009631</v>
      </c>
      <c r="AA404" s="22">
        <f>IFERROR(VLOOKUP(AA$1,Weights!$W$3:$X$33,2,FALSE),0)*E404</f>
        <v>1.6051714383433988</v>
      </c>
      <c r="AB404" s="22">
        <f>IFERROR(VLOOKUP(AB$1,Weights!$W$3:$X$33,2,FALSE),0)*F404</f>
        <v>1.1060476169059326</v>
      </c>
      <c r="AC404" s="22">
        <f>IFERROR(VLOOKUP(AC$1,Weights!$W$3:$X$33,2,FALSE),0)*G404</f>
        <v>38.871960352835302</v>
      </c>
      <c r="AD404" s="22">
        <f>IFERROR(VLOOKUP(AD$1,Weights!$W$3:$X$33,2,FALSE),0)*H404</f>
        <v>0.72424291927737183</v>
      </c>
      <c r="AE404" s="22">
        <f>IFERROR(VLOOKUP(AE$1,Weights!$W$3:$X$33,2,FALSE),0)*I404</f>
        <v>30.625033254929267</v>
      </c>
      <c r="AF404" s="22">
        <f>IFERROR(VLOOKUP(AF$1,Weights!$W$3:$X$33,2,FALSE),0)*J404</f>
        <v>3.8154519462122218</v>
      </c>
      <c r="AG404" s="22">
        <f>IFERROR(VLOOKUP(AG$1,Weights!$W$3:$X$33,2,FALSE),0)*K404</f>
        <v>4.1525663390257863</v>
      </c>
      <c r="AH404" s="22">
        <f>IFERROR(VLOOKUP(AH$1,Weights!$W$3:$X$33,2,FALSE),0)*L404</f>
        <v>2.7952226744894357</v>
      </c>
      <c r="AI404" s="22">
        <f>IFERROR(VLOOKUP(AI$1,Weights!$W$3:$X$33,2,FALSE),0)*M404</f>
        <v>0</v>
      </c>
      <c r="AJ404" s="22">
        <f>IFERROR(VLOOKUP(AJ$1,Weights!$W$3:$X$33,2,FALSE),0)*N404</f>
        <v>0</v>
      </c>
      <c r="AK404" s="22">
        <f>IFERROR(VLOOKUP(AK$1,Weights!$W$3:$X$33,2,FALSE),0)*O404</f>
        <v>0</v>
      </c>
      <c r="AL404" s="22">
        <f>IFERROR(VLOOKUP(AL$1,Weights!$W$3:$X$33,2,FALSE),0)*P404</f>
        <v>0.48882212835210925</v>
      </c>
      <c r="AM404" s="22">
        <f>IFERROR(VLOOKUP(AM$1,Weights!$W$3:$X$33,2,FALSE),0)*Q404</f>
        <v>5.7229301925695868</v>
      </c>
      <c r="AN404" s="22">
        <f>IFERROR(VLOOKUP(AN$1,Weights!$W$3:$X$33,2,FALSE),0)*R404</f>
        <v>1.4824041010053268</v>
      </c>
      <c r="AO404" s="22">
        <f>IFERROR(VLOOKUP(AO$1,Weights!$W$3:$X$33,2,FALSE),0)*S404</f>
        <v>0</v>
      </c>
      <c r="AP404" s="22">
        <f>IFERROR(VLOOKUP(AP$1,Weights!$W$3:$X$33,2,FALSE),0)*T404</f>
        <v>0</v>
      </c>
      <c r="AQ404" s="22">
        <f>IFERROR(VLOOKUP(AQ$1,Weights!$W$3:$X$33,2,FALSE),0)*U404</f>
        <v>11.8703336417977</v>
      </c>
      <c r="AR404" s="22">
        <f>IFERROR(VLOOKUP(AR$1,Weights!$W$3:$X$33,2,FALSE),0)*V404</f>
        <v>13.668273719930502</v>
      </c>
      <c r="AS404" s="22">
        <f>IFERROR(VLOOKUP(AS$1,Weights!$W$3:$X$33,2,FALSE),0)*W404</f>
        <v>3.886109799769045</v>
      </c>
      <c r="AT404" s="22">
        <f>IFERROR(VLOOKUP(AT$1,Weights!$W$3:$X$33,2,FALSE),0)*X404</f>
        <v>1.3203285406500116</v>
      </c>
      <c r="AU404" s="23">
        <f t="shared" si="6"/>
        <v>83.206252189036476</v>
      </c>
    </row>
    <row r="405" spans="1:47" x14ac:dyDescent="0.2">
      <c r="A405" s="2">
        <v>2000</v>
      </c>
      <c r="B405" s="2">
        <v>6</v>
      </c>
      <c r="C405" s="3">
        <v>385.5</v>
      </c>
      <c r="D405" s="2">
        <v>339.75</v>
      </c>
      <c r="E405" s="2">
        <v>375.5</v>
      </c>
      <c r="F405" s="2">
        <v>369</v>
      </c>
      <c r="G405" s="2">
        <v>331</v>
      </c>
      <c r="H405" s="2">
        <v>345.25</v>
      </c>
      <c r="I405" s="2">
        <v>319</v>
      </c>
      <c r="J405" s="2">
        <v>410.25</v>
      </c>
      <c r="K405" s="2">
        <v>415.75</v>
      </c>
      <c r="L405" s="2">
        <v>345.25</v>
      </c>
      <c r="M405" s="2">
        <v>327.5</v>
      </c>
      <c r="N405" s="2">
        <v>395.75</v>
      </c>
      <c r="O405" s="2">
        <v>356.25</v>
      </c>
      <c r="P405" s="2">
        <v>410.25</v>
      </c>
      <c r="Q405" s="2">
        <v>385.5</v>
      </c>
      <c r="R405" s="2">
        <v>383.25</v>
      </c>
      <c r="S405" s="2">
        <v>380</v>
      </c>
      <c r="T405" s="2">
        <v>370</v>
      </c>
      <c r="U405" s="2">
        <v>201.75</v>
      </c>
      <c r="V405" s="2">
        <v>407.25</v>
      </c>
      <c r="W405" s="2">
        <v>305.25</v>
      </c>
      <c r="X405" s="2">
        <v>405.5</v>
      </c>
      <c r="Y405" s="22">
        <f>IFERROR(VLOOKUP(Y$1,Weights!$W$3:$X$33,2,FALSE),0)*C405</f>
        <v>0</v>
      </c>
      <c r="Z405" s="22">
        <f>IFERROR(VLOOKUP(Z$1,Weights!$W$3:$X$33,2,FALSE),0)*D405</f>
        <v>1.5254741151808944</v>
      </c>
      <c r="AA405" s="22">
        <f>IFERROR(VLOOKUP(AA$1,Weights!$W$3:$X$33,2,FALSE),0)*E405</f>
        <v>1.6859912590152342</v>
      </c>
      <c r="AB405" s="22">
        <f>IFERROR(VLOOKUP(AB$1,Weights!$W$3:$X$33,2,FALSE),0)*F405</f>
        <v>1.1258801948642458</v>
      </c>
      <c r="AC405" s="22">
        <f>IFERROR(VLOOKUP(AC$1,Weights!$W$3:$X$33,2,FALSE),0)*G405</f>
        <v>39.227496575574648</v>
      </c>
      <c r="AD405" s="22">
        <f>IFERROR(VLOOKUP(AD$1,Weights!$W$3:$X$33,2,FALSE),0)*H405</f>
        <v>0.74087368260892628</v>
      </c>
      <c r="AE405" s="22">
        <f>IFERROR(VLOOKUP(AE$1,Weights!$W$3:$X$33,2,FALSE),0)*I405</f>
        <v>30.842574927616216</v>
      </c>
      <c r="AF405" s="22">
        <f>IFERROR(VLOOKUP(AF$1,Weights!$W$3:$X$33,2,FALSE),0)*J405</f>
        <v>3.862527232408548</v>
      </c>
      <c r="AG405" s="22">
        <f>IFERROR(VLOOKUP(AG$1,Weights!$W$3:$X$33,2,FALSE),0)*K405</f>
        <v>4.2680579862792847</v>
      </c>
      <c r="AH405" s="22">
        <f>IFERROR(VLOOKUP(AH$1,Weights!$W$3:$X$33,2,FALSE),0)*L405</f>
        <v>2.8594092692369713</v>
      </c>
      <c r="AI405" s="22">
        <f>IFERROR(VLOOKUP(AI$1,Weights!$W$3:$X$33,2,FALSE),0)*M405</f>
        <v>0</v>
      </c>
      <c r="AJ405" s="22">
        <f>IFERROR(VLOOKUP(AJ$1,Weights!$W$3:$X$33,2,FALSE),0)*N405</f>
        <v>0</v>
      </c>
      <c r="AK405" s="22">
        <f>IFERROR(VLOOKUP(AK$1,Weights!$W$3:$X$33,2,FALSE),0)*O405</f>
        <v>0</v>
      </c>
      <c r="AL405" s="22">
        <f>IFERROR(VLOOKUP(AL$1,Weights!$W$3:$X$33,2,FALSE),0)*P405</f>
        <v>0.49485324653042029</v>
      </c>
      <c r="AM405" s="22">
        <f>IFERROR(VLOOKUP(AM$1,Weights!$W$3:$X$33,2,FALSE),0)*Q405</f>
        <v>5.8519617751606781</v>
      </c>
      <c r="AN405" s="22">
        <f>IFERROR(VLOOKUP(AN$1,Weights!$W$3:$X$33,2,FALSE),0)*R405</f>
        <v>1.5190678387975709</v>
      </c>
      <c r="AO405" s="22">
        <f>IFERROR(VLOOKUP(AO$1,Weights!$W$3:$X$33,2,FALSE),0)*S405</f>
        <v>0</v>
      </c>
      <c r="AP405" s="22">
        <f>IFERROR(VLOOKUP(AP$1,Weights!$W$3:$X$33,2,FALSE),0)*T405</f>
        <v>0</v>
      </c>
      <c r="AQ405" s="22">
        <f>IFERROR(VLOOKUP(AQ$1,Weights!$W$3:$X$33,2,FALSE),0)*U405</f>
        <v>12.554861400957725</v>
      </c>
      <c r="AR405" s="22">
        <f>IFERROR(VLOOKUP(AR$1,Weights!$W$3:$X$33,2,FALSE),0)*V405</f>
        <v>14.272831980619737</v>
      </c>
      <c r="AS405" s="22">
        <f>IFERROR(VLOOKUP(AS$1,Weights!$W$3:$X$33,2,FALSE),0)*W405</f>
        <v>3.8829296771833093</v>
      </c>
      <c r="AT405" s="22">
        <f>IFERROR(VLOOKUP(AT$1,Weights!$W$3:$X$33,2,FALSE),0)*X405</f>
        <v>1.3745653998294729</v>
      </c>
      <c r="AU405" s="23">
        <f t="shared" si="6"/>
        <v>85.256127299191178</v>
      </c>
    </row>
    <row r="406" spans="1:47" x14ac:dyDescent="0.2">
      <c r="A406" s="2">
        <v>2001</v>
      </c>
      <c r="B406" s="2">
        <v>6</v>
      </c>
      <c r="C406" s="3">
        <v>390.75</v>
      </c>
      <c r="D406" s="2">
        <v>347</v>
      </c>
      <c r="E406" s="2">
        <v>385.5</v>
      </c>
      <c r="F406" s="2">
        <v>377.75</v>
      </c>
      <c r="G406" s="2">
        <v>333.75</v>
      </c>
      <c r="H406" s="2">
        <v>354.75</v>
      </c>
      <c r="I406" s="2">
        <v>320.75</v>
      </c>
      <c r="J406" s="2">
        <v>415.25</v>
      </c>
      <c r="K406" s="2">
        <v>416.5</v>
      </c>
      <c r="L406" s="2">
        <v>354.75</v>
      </c>
      <c r="M406" s="2">
        <v>334.5</v>
      </c>
      <c r="N406" s="2">
        <v>399.75</v>
      </c>
      <c r="O406" s="2">
        <v>363</v>
      </c>
      <c r="P406" s="2">
        <v>415.25</v>
      </c>
      <c r="Q406" s="2">
        <v>388.5</v>
      </c>
      <c r="R406" s="2">
        <v>385.5</v>
      </c>
      <c r="S406" s="2">
        <v>385.75</v>
      </c>
      <c r="T406" s="2">
        <v>378.5</v>
      </c>
      <c r="U406" s="2">
        <v>209.25</v>
      </c>
      <c r="V406" s="2">
        <v>410</v>
      </c>
      <c r="W406" s="2">
        <v>311.75</v>
      </c>
      <c r="X406" s="2">
        <v>409.25</v>
      </c>
      <c r="Y406" s="22">
        <f>IFERROR(VLOOKUP(Y$1,Weights!$W$3:$X$33,2,FALSE),0)*C406</f>
        <v>0</v>
      </c>
      <c r="Z406" s="22">
        <f>IFERROR(VLOOKUP(Z$1,Weights!$W$3:$X$33,2,FALSE),0)*D406</f>
        <v>1.5580265429514948</v>
      </c>
      <c r="AA406" s="22">
        <f>IFERROR(VLOOKUP(AA$1,Weights!$W$3:$X$33,2,FALSE),0)*E406</f>
        <v>1.7308911593884762</v>
      </c>
      <c r="AB406" s="22">
        <f>IFERROR(VLOOKUP(AB$1,Weights!$W$3:$X$33,2,FALSE),0)*F406</f>
        <v>1.1525778959619755</v>
      </c>
      <c r="AC406" s="22">
        <f>IFERROR(VLOOKUP(AC$1,Weights!$W$3:$X$33,2,FALSE),0)*G406</f>
        <v>39.553404779752384</v>
      </c>
      <c r="AD406" s="22">
        <f>IFERROR(VLOOKUP(AD$1,Weights!$W$3:$X$33,2,FALSE),0)*H406</f>
        <v>0.761259779595993</v>
      </c>
      <c r="AE406" s="22">
        <f>IFERROR(VLOOKUP(AE$1,Weights!$W$3:$X$33,2,FALSE),0)*I406</f>
        <v>31.011774006372733</v>
      </c>
      <c r="AF406" s="22">
        <f>IFERROR(VLOOKUP(AF$1,Weights!$W$3:$X$33,2,FALSE),0)*J406</f>
        <v>3.9096025186048737</v>
      </c>
      <c r="AG406" s="22">
        <f>IFERROR(VLOOKUP(AG$1,Weights!$W$3:$X$33,2,FALSE),0)*K406</f>
        <v>4.2757574294295173</v>
      </c>
      <c r="AH406" s="22">
        <f>IFERROR(VLOOKUP(AH$1,Weights!$W$3:$X$33,2,FALSE),0)*L406</f>
        <v>2.9380896111855628</v>
      </c>
      <c r="AI406" s="22">
        <f>IFERROR(VLOOKUP(AI$1,Weights!$W$3:$X$33,2,FALSE),0)*M406</f>
        <v>0</v>
      </c>
      <c r="AJ406" s="22">
        <f>IFERROR(VLOOKUP(AJ$1,Weights!$W$3:$X$33,2,FALSE),0)*N406</f>
        <v>0</v>
      </c>
      <c r="AK406" s="22">
        <f>IFERROR(VLOOKUP(AK$1,Weights!$W$3:$X$33,2,FALSE),0)*O406</f>
        <v>0</v>
      </c>
      <c r="AL406" s="22">
        <f>IFERROR(VLOOKUP(AL$1,Weights!$W$3:$X$33,2,FALSE),0)*P406</f>
        <v>0.50088436470873132</v>
      </c>
      <c r="AM406" s="22">
        <f>IFERROR(VLOOKUP(AM$1,Weights!$W$3:$X$33,2,FALSE),0)*Q406</f>
        <v>5.8975023337222403</v>
      </c>
      <c r="AN406" s="22">
        <f>IFERROR(VLOOKUP(AN$1,Weights!$W$3:$X$33,2,FALSE),0)*R406</f>
        <v>1.5279860452875762</v>
      </c>
      <c r="AO406" s="22">
        <f>IFERROR(VLOOKUP(AO$1,Weights!$W$3:$X$33,2,FALSE),0)*S406</f>
        <v>0</v>
      </c>
      <c r="AP406" s="22">
        <f>IFERROR(VLOOKUP(AP$1,Weights!$W$3:$X$33,2,FALSE),0)*T406</f>
        <v>0</v>
      </c>
      <c r="AQ406" s="22">
        <f>IFERROR(VLOOKUP(AQ$1,Weights!$W$3:$X$33,2,FALSE),0)*U406</f>
        <v>13.021584873112287</v>
      </c>
      <c r="AR406" s="22">
        <f>IFERROR(VLOOKUP(AR$1,Weights!$W$3:$X$33,2,FALSE),0)*V406</f>
        <v>14.369210833773092</v>
      </c>
      <c r="AS406" s="22">
        <f>IFERROR(VLOOKUP(AS$1,Weights!$W$3:$X$33,2,FALSE),0)*W406</f>
        <v>3.9656128644124378</v>
      </c>
      <c r="AT406" s="22">
        <f>IFERROR(VLOOKUP(AT$1,Weights!$W$3:$X$33,2,FALSE),0)*X406</f>
        <v>1.3872771636996593</v>
      </c>
      <c r="AU406" s="23">
        <f t="shared" si="6"/>
        <v>86.363578571036669</v>
      </c>
    </row>
    <row r="407" spans="1:47" x14ac:dyDescent="0.2">
      <c r="A407" s="2">
        <v>2002</v>
      </c>
      <c r="B407" s="2">
        <v>6</v>
      </c>
      <c r="C407" s="3">
        <v>398.75</v>
      </c>
      <c r="D407" s="2">
        <v>360.75</v>
      </c>
      <c r="E407" s="2">
        <v>401.75</v>
      </c>
      <c r="F407" s="2">
        <v>387.25</v>
      </c>
      <c r="G407" s="2">
        <v>339.5</v>
      </c>
      <c r="H407" s="2">
        <v>365.25</v>
      </c>
      <c r="I407" s="2">
        <v>326.5</v>
      </c>
      <c r="J407" s="2">
        <v>424.5</v>
      </c>
      <c r="K407" s="2">
        <v>422.5</v>
      </c>
      <c r="L407" s="2">
        <v>365.25</v>
      </c>
      <c r="M407" s="2">
        <v>353.75</v>
      </c>
      <c r="N407" s="2">
        <v>407.25</v>
      </c>
      <c r="O407" s="2">
        <v>371.25</v>
      </c>
      <c r="P407" s="2">
        <v>424.5</v>
      </c>
      <c r="Q407" s="2">
        <v>397</v>
      </c>
      <c r="R407" s="2">
        <v>393.5</v>
      </c>
      <c r="S407" s="2">
        <v>395.75</v>
      </c>
      <c r="T407" s="2">
        <v>391.5</v>
      </c>
      <c r="U407" s="2">
        <v>201.5</v>
      </c>
      <c r="V407" s="2">
        <v>417.5</v>
      </c>
      <c r="W407" s="2">
        <v>318.5</v>
      </c>
      <c r="X407" s="2">
        <v>417.5</v>
      </c>
      <c r="Y407" s="22">
        <f>IFERROR(VLOOKUP(Y$1,Weights!$W$3:$X$33,2,FALSE),0)*C407</f>
        <v>0</v>
      </c>
      <c r="Z407" s="22">
        <f>IFERROR(VLOOKUP(Z$1,Weights!$W$3:$X$33,2,FALSE),0)*D407</f>
        <v>1.6197639059647024</v>
      </c>
      <c r="AA407" s="22">
        <f>IFERROR(VLOOKUP(AA$1,Weights!$W$3:$X$33,2,FALSE),0)*E407</f>
        <v>1.8038534974949942</v>
      </c>
      <c r="AB407" s="22">
        <f>IFERROR(VLOOKUP(AB$1,Weights!$W$3:$X$33,2,FALSE),0)*F407</f>
        <v>1.1815639714395101</v>
      </c>
      <c r="AC407" s="22">
        <f>IFERROR(VLOOKUP(AC$1,Weights!$W$3:$X$33,2,FALSE),0)*G407</f>
        <v>40.234849206669466</v>
      </c>
      <c r="AD407" s="22">
        <f>IFERROR(VLOOKUP(AD$1,Weights!$W$3:$X$33,2,FALSE),0)*H407</f>
        <v>0.78379178152906681</v>
      </c>
      <c r="AE407" s="22">
        <f>IFERROR(VLOOKUP(AE$1,Weights!$W$3:$X$33,2,FALSE),0)*I407</f>
        <v>31.567713836572711</v>
      </c>
      <c r="AF407" s="22">
        <f>IFERROR(VLOOKUP(AF$1,Weights!$W$3:$X$33,2,FALSE),0)*J407</f>
        <v>3.9966917980680767</v>
      </c>
      <c r="AG407" s="22">
        <f>IFERROR(VLOOKUP(AG$1,Weights!$W$3:$X$33,2,FALSE),0)*K407</f>
        <v>4.3373529746313837</v>
      </c>
      <c r="AH407" s="22">
        <f>IFERROR(VLOOKUP(AH$1,Weights!$W$3:$X$33,2,FALSE),0)*L407</f>
        <v>3.0250520943919006</v>
      </c>
      <c r="AI407" s="22">
        <f>IFERROR(VLOOKUP(AI$1,Weights!$W$3:$X$33,2,FALSE),0)*M407</f>
        <v>0</v>
      </c>
      <c r="AJ407" s="22">
        <f>IFERROR(VLOOKUP(AJ$1,Weights!$W$3:$X$33,2,FALSE),0)*N407</f>
        <v>0</v>
      </c>
      <c r="AK407" s="22">
        <f>IFERROR(VLOOKUP(AK$1,Weights!$W$3:$X$33,2,FALSE),0)*O407</f>
        <v>0</v>
      </c>
      <c r="AL407" s="22">
        <f>IFERROR(VLOOKUP(AL$1,Weights!$W$3:$X$33,2,FALSE),0)*P407</f>
        <v>0.5120419333386067</v>
      </c>
      <c r="AM407" s="22">
        <f>IFERROR(VLOOKUP(AM$1,Weights!$W$3:$X$33,2,FALSE),0)*Q407</f>
        <v>6.0265339163133316</v>
      </c>
      <c r="AN407" s="22">
        <f>IFERROR(VLOOKUP(AN$1,Weights!$W$3:$X$33,2,FALSE),0)*R407</f>
        <v>1.5596952239187063</v>
      </c>
      <c r="AO407" s="22">
        <f>IFERROR(VLOOKUP(AO$1,Weights!$W$3:$X$33,2,FALSE),0)*S407</f>
        <v>0</v>
      </c>
      <c r="AP407" s="22">
        <f>IFERROR(VLOOKUP(AP$1,Weights!$W$3:$X$33,2,FALSE),0)*T407</f>
        <v>0</v>
      </c>
      <c r="AQ407" s="22">
        <f>IFERROR(VLOOKUP(AQ$1,Weights!$W$3:$X$33,2,FALSE),0)*U407</f>
        <v>12.539303951885906</v>
      </c>
      <c r="AR407" s="22">
        <f>IFERROR(VLOOKUP(AR$1,Weights!$W$3:$X$33,2,FALSE),0)*V407</f>
        <v>14.632062251464063</v>
      </c>
      <c r="AS407" s="22">
        <f>IFERROR(VLOOKUP(AS$1,Weights!$W$3:$X$33,2,FALSE),0)*W407</f>
        <v>4.051476174227302</v>
      </c>
      <c r="AT407" s="22">
        <f>IFERROR(VLOOKUP(AT$1,Weights!$W$3:$X$33,2,FALSE),0)*X407</f>
        <v>1.4152430442140689</v>
      </c>
      <c r="AU407" s="23">
        <f t="shared" si="6"/>
        <v>87.34033165372449</v>
      </c>
    </row>
    <row r="408" spans="1:47" x14ac:dyDescent="0.2">
      <c r="A408" s="2">
        <v>2003</v>
      </c>
      <c r="B408" s="2">
        <v>6</v>
      </c>
      <c r="C408" s="3">
        <v>412</v>
      </c>
      <c r="D408" s="2">
        <v>366.5</v>
      </c>
      <c r="E408" s="2">
        <v>401</v>
      </c>
      <c r="F408" s="2">
        <v>392.75</v>
      </c>
      <c r="G408" s="2">
        <v>344</v>
      </c>
      <c r="H408" s="2">
        <v>376</v>
      </c>
      <c r="I408" s="2">
        <v>330.5</v>
      </c>
      <c r="J408" s="2">
        <v>428.75</v>
      </c>
      <c r="K408" s="2">
        <v>413.75</v>
      </c>
      <c r="L408" s="2">
        <v>376</v>
      </c>
      <c r="M408" s="2">
        <v>361.5</v>
      </c>
      <c r="N408" s="2">
        <v>423.5</v>
      </c>
      <c r="O408" s="2">
        <v>377.5</v>
      </c>
      <c r="P408" s="2">
        <v>428.75</v>
      </c>
      <c r="Q408" s="2">
        <v>398.5</v>
      </c>
      <c r="R408" s="2">
        <v>396.25</v>
      </c>
      <c r="S408" s="2">
        <v>406.75</v>
      </c>
      <c r="T408" s="2">
        <v>400</v>
      </c>
      <c r="U408" s="2">
        <v>192.75</v>
      </c>
      <c r="V408" s="2">
        <v>437</v>
      </c>
      <c r="W408" s="2">
        <v>317.75</v>
      </c>
      <c r="X408" s="2">
        <v>436</v>
      </c>
      <c r="Y408" s="22">
        <f>IFERROR(VLOOKUP(Y$1,Weights!$W$3:$X$33,2,FALSE),0)*C408</f>
        <v>0</v>
      </c>
      <c r="Z408" s="22">
        <f>IFERROR(VLOOKUP(Z$1,Weights!$W$3:$X$33,2,FALSE),0)*D408</f>
        <v>1.6455813486793165</v>
      </c>
      <c r="AA408" s="22">
        <f>IFERROR(VLOOKUP(AA$1,Weights!$W$3:$X$33,2,FALSE),0)*E408</f>
        <v>1.8004860049670013</v>
      </c>
      <c r="AB408" s="22">
        <f>IFERROR(VLOOKUP(AB$1,Weights!$W$3:$X$33,2,FALSE),0)*F408</f>
        <v>1.1983453835580828</v>
      </c>
      <c r="AC408" s="22">
        <f>IFERROR(VLOOKUP(AC$1,Weights!$W$3:$X$33,2,FALSE),0)*G408</f>
        <v>40.768153540778485</v>
      </c>
      <c r="AD408" s="22">
        <f>IFERROR(VLOOKUP(AD$1,Weights!$W$3:$X$33,2,FALSE),0)*H408</f>
        <v>0.80686025969864239</v>
      </c>
      <c r="AE408" s="22">
        <f>IFERROR(VLOOKUP(AE$1,Weights!$W$3:$X$33,2,FALSE),0)*I408</f>
        <v>31.954454588016176</v>
      </c>
      <c r="AF408" s="22">
        <f>IFERROR(VLOOKUP(AF$1,Weights!$W$3:$X$33,2,FALSE),0)*J408</f>
        <v>4.0367057913349544</v>
      </c>
      <c r="AG408" s="22">
        <f>IFERROR(VLOOKUP(AG$1,Weights!$W$3:$X$33,2,FALSE),0)*K408</f>
        <v>4.2475261378786628</v>
      </c>
      <c r="AH408" s="22">
        <f>IFERROR(VLOOKUP(AH$1,Weights!$W$3:$X$33,2,FALSE),0)*L408</f>
        <v>3.1140851129126754</v>
      </c>
      <c r="AI408" s="22">
        <f>IFERROR(VLOOKUP(AI$1,Weights!$W$3:$X$33,2,FALSE),0)*M408</f>
        <v>0</v>
      </c>
      <c r="AJ408" s="22">
        <f>IFERROR(VLOOKUP(AJ$1,Weights!$W$3:$X$33,2,FALSE),0)*N408</f>
        <v>0</v>
      </c>
      <c r="AK408" s="22">
        <f>IFERROR(VLOOKUP(AK$1,Weights!$W$3:$X$33,2,FALSE),0)*O408</f>
        <v>0</v>
      </c>
      <c r="AL408" s="22">
        <f>IFERROR(VLOOKUP(AL$1,Weights!$W$3:$X$33,2,FALSE),0)*P408</f>
        <v>0.51716838379017105</v>
      </c>
      <c r="AM408" s="22">
        <f>IFERROR(VLOOKUP(AM$1,Weights!$W$3:$X$33,2,FALSE),0)*Q408</f>
        <v>6.0493041955941118</v>
      </c>
      <c r="AN408" s="22">
        <f>IFERROR(VLOOKUP(AN$1,Weights!$W$3:$X$33,2,FALSE),0)*R408</f>
        <v>1.5705952540731571</v>
      </c>
      <c r="AO408" s="22">
        <f>IFERROR(VLOOKUP(AO$1,Weights!$W$3:$X$33,2,FALSE),0)*S408</f>
        <v>0</v>
      </c>
      <c r="AP408" s="22">
        <f>IFERROR(VLOOKUP(AP$1,Weights!$W$3:$X$33,2,FALSE),0)*T408</f>
        <v>0</v>
      </c>
      <c r="AQ408" s="22">
        <f>IFERROR(VLOOKUP(AQ$1,Weights!$W$3:$X$33,2,FALSE),0)*U408</f>
        <v>11.994793234372249</v>
      </c>
      <c r="AR408" s="22">
        <f>IFERROR(VLOOKUP(AR$1,Weights!$W$3:$X$33,2,FALSE),0)*V408</f>
        <v>15.315475937460588</v>
      </c>
      <c r="AS408" s="22">
        <f>IFERROR(VLOOKUP(AS$1,Weights!$W$3:$X$33,2,FALSE),0)*W408</f>
        <v>4.0419358064700948</v>
      </c>
      <c r="AT408" s="22">
        <f>IFERROR(VLOOKUP(AT$1,Weights!$W$3:$X$33,2,FALSE),0)*X408</f>
        <v>1.4779544126403212</v>
      </c>
      <c r="AU408" s="23">
        <f t="shared" si="6"/>
        <v>88.048238174623037</v>
      </c>
    </row>
    <row r="409" spans="1:47" x14ac:dyDescent="0.2">
      <c r="A409" s="2">
        <v>2004</v>
      </c>
      <c r="B409" s="2">
        <v>6</v>
      </c>
      <c r="C409" s="3">
        <v>474.5</v>
      </c>
      <c r="D409" s="2">
        <v>401.25</v>
      </c>
      <c r="E409" s="2">
        <v>413.25</v>
      </c>
      <c r="F409" s="2">
        <v>429.25</v>
      </c>
      <c r="G409" s="2">
        <v>398.25</v>
      </c>
      <c r="H409" s="2">
        <v>398.25</v>
      </c>
      <c r="I409" s="2">
        <v>391.5</v>
      </c>
      <c r="J409" s="2">
        <v>448.75</v>
      </c>
      <c r="K409" s="2">
        <v>471</v>
      </c>
      <c r="L409" s="2">
        <v>398.25</v>
      </c>
      <c r="M409" s="2">
        <v>369.75</v>
      </c>
      <c r="N409" s="2">
        <v>502.75</v>
      </c>
      <c r="O409" s="2">
        <v>390</v>
      </c>
      <c r="P409" s="2">
        <v>448.75</v>
      </c>
      <c r="Q409" s="2">
        <v>454.75</v>
      </c>
      <c r="R409" s="2">
        <v>454.25</v>
      </c>
      <c r="S409" s="2">
        <v>443.5</v>
      </c>
      <c r="T409" s="2">
        <v>413</v>
      </c>
      <c r="U409" s="2">
        <v>182.75</v>
      </c>
      <c r="V409" s="2">
        <v>542.75</v>
      </c>
      <c r="W409" s="2">
        <v>322.75</v>
      </c>
      <c r="X409" s="2">
        <v>534.25</v>
      </c>
      <c r="Y409" s="22">
        <f>IFERROR(VLOOKUP(Y$1,Weights!$W$3:$X$33,2,FALSE),0)*C409</f>
        <v>0</v>
      </c>
      <c r="Z409" s="22">
        <f>IFERROR(VLOOKUP(Z$1,Weights!$W$3:$X$33,2,FALSE),0)*D409</f>
        <v>1.8016085024763322</v>
      </c>
      <c r="AA409" s="22">
        <f>IFERROR(VLOOKUP(AA$1,Weights!$W$3:$X$33,2,FALSE),0)*E409</f>
        <v>1.8554883829242226</v>
      </c>
      <c r="AB409" s="22">
        <f>IFERROR(VLOOKUP(AB$1,Weights!$W$3:$X$33,2,FALSE),0)*F409</f>
        <v>1.3097129367086113</v>
      </c>
      <c r="AC409" s="22">
        <f>IFERROR(VLOOKUP(AC$1,Weights!$W$3:$X$33,2,FALSE),0)*G409</f>
        <v>47.19743356864835</v>
      </c>
      <c r="AD409" s="22">
        <f>IFERROR(VLOOKUP(AD$1,Weights!$W$3:$X$33,2,FALSE),0)*H409</f>
        <v>0.85460664474729875</v>
      </c>
      <c r="AE409" s="22">
        <f>IFERROR(VLOOKUP(AE$1,Weights!$W$3:$X$33,2,FALSE),0)*I409</f>
        <v>37.852251047528995</v>
      </c>
      <c r="AF409" s="22">
        <f>IFERROR(VLOOKUP(AF$1,Weights!$W$3:$X$33,2,FALSE),0)*J409</f>
        <v>4.2250069361202582</v>
      </c>
      <c r="AG409" s="22">
        <f>IFERROR(VLOOKUP(AG$1,Weights!$W$3:$X$33,2,FALSE),0)*K409</f>
        <v>4.8352502983464651</v>
      </c>
      <c r="AH409" s="22">
        <f>IFERROR(VLOOKUP(AH$1,Weights!$W$3:$X$33,2,FALSE),0)*L409</f>
        <v>3.2983627558975344</v>
      </c>
      <c r="AI409" s="22">
        <f>IFERROR(VLOOKUP(AI$1,Weights!$W$3:$X$33,2,FALSE),0)*M409</f>
        <v>0</v>
      </c>
      <c r="AJ409" s="22">
        <f>IFERROR(VLOOKUP(AJ$1,Weights!$W$3:$X$33,2,FALSE),0)*N409</f>
        <v>0</v>
      </c>
      <c r="AK409" s="22">
        <f>IFERROR(VLOOKUP(AK$1,Weights!$W$3:$X$33,2,FALSE),0)*O409</f>
        <v>0</v>
      </c>
      <c r="AL409" s="22">
        <f>IFERROR(VLOOKUP(AL$1,Weights!$W$3:$X$33,2,FALSE),0)*P409</f>
        <v>0.54129285650341519</v>
      </c>
      <c r="AM409" s="22">
        <f>IFERROR(VLOOKUP(AM$1,Weights!$W$3:$X$33,2,FALSE),0)*Q409</f>
        <v>6.9031896686233942</v>
      </c>
      <c r="AN409" s="22">
        <f>IFERROR(VLOOKUP(AN$1,Weights!$W$3:$X$33,2,FALSE),0)*R409</f>
        <v>1.8004867991488496</v>
      </c>
      <c r="AO409" s="22">
        <f>IFERROR(VLOOKUP(AO$1,Weights!$W$3:$X$33,2,FALSE),0)*S409</f>
        <v>0</v>
      </c>
      <c r="AP409" s="22">
        <f>IFERROR(VLOOKUP(AP$1,Weights!$W$3:$X$33,2,FALSE),0)*T409</f>
        <v>0</v>
      </c>
      <c r="AQ409" s="22">
        <f>IFERROR(VLOOKUP(AQ$1,Weights!$W$3:$X$33,2,FALSE),0)*U409</f>
        <v>11.372495271499499</v>
      </c>
      <c r="AR409" s="22">
        <f>IFERROR(VLOOKUP(AR$1,Weights!$W$3:$X$33,2,FALSE),0)*V409</f>
        <v>19.021680926903283</v>
      </c>
      <c r="AS409" s="22">
        <f>IFERROR(VLOOKUP(AS$1,Weights!$W$3:$X$33,2,FALSE),0)*W409</f>
        <v>4.1055382581848097</v>
      </c>
      <c r="AT409" s="22">
        <f>IFERROR(VLOOKUP(AT$1,Weights!$W$3:$X$33,2,FALSE),0)*X409</f>
        <v>1.8110026260392009</v>
      </c>
      <c r="AU409" s="23">
        <f t="shared" si="6"/>
        <v>99.759425468951889</v>
      </c>
    </row>
    <row r="410" spans="1:47" x14ac:dyDescent="0.2">
      <c r="A410" s="2">
        <v>2005</v>
      </c>
      <c r="B410" s="2">
        <v>6</v>
      </c>
      <c r="C410" s="3">
        <v>556.75</v>
      </c>
      <c r="D410" s="2">
        <v>432.5</v>
      </c>
      <c r="E410" s="2">
        <v>441.25</v>
      </c>
      <c r="F410" s="2">
        <v>451.75</v>
      </c>
      <c r="G410" s="2">
        <v>440.75</v>
      </c>
      <c r="H410" s="2">
        <v>417.75</v>
      </c>
      <c r="I410" s="2">
        <v>436</v>
      </c>
      <c r="J410" s="2">
        <v>491.25</v>
      </c>
      <c r="K410" s="2">
        <v>531</v>
      </c>
      <c r="L410" s="2">
        <v>417.75</v>
      </c>
      <c r="M410" s="2">
        <v>402</v>
      </c>
      <c r="N410" s="2">
        <v>605.5</v>
      </c>
      <c r="O410" s="2">
        <v>414.5</v>
      </c>
      <c r="P410" s="2">
        <v>491.25</v>
      </c>
      <c r="Q410" s="2">
        <v>513</v>
      </c>
      <c r="R410" s="2">
        <v>516.75</v>
      </c>
      <c r="S410" s="2">
        <v>494</v>
      </c>
      <c r="T410" s="2">
        <v>434</v>
      </c>
      <c r="U410" s="2">
        <v>185.25</v>
      </c>
      <c r="V410" s="2">
        <v>677</v>
      </c>
      <c r="W410" s="2">
        <v>339.5</v>
      </c>
      <c r="X410" s="2">
        <v>659.25</v>
      </c>
      <c r="Y410" s="22">
        <f>IFERROR(VLOOKUP(Y$1,Weights!$W$3:$X$33,2,FALSE),0)*C410</f>
        <v>0</v>
      </c>
      <c r="Z410" s="22">
        <f>IFERROR(VLOOKUP(Z$1,Weights!$W$3:$X$33,2,FALSE),0)*D410</f>
        <v>1.9419206911427132</v>
      </c>
      <c r="AA410" s="22">
        <f>IFERROR(VLOOKUP(AA$1,Weights!$W$3:$X$33,2,FALSE),0)*E410</f>
        <v>1.9812081039692999</v>
      </c>
      <c r="AB410" s="22">
        <f>IFERROR(VLOOKUP(AB$1,Weights!$W$3:$X$33,2,FALSE),0)*F410</f>
        <v>1.3783641681027727</v>
      </c>
      <c r="AC410" s="22">
        <f>IFERROR(VLOOKUP(AC$1,Weights!$W$3:$X$33,2,FALSE),0)*G410</f>
        <v>52.234196724122441</v>
      </c>
      <c r="AD410" s="22">
        <f>IFERROR(VLOOKUP(AD$1,Weights!$W$3:$X$33,2,FALSE),0)*H410</f>
        <v>0.89645179119443574</v>
      </c>
      <c r="AE410" s="22">
        <f>IFERROR(VLOOKUP(AE$1,Weights!$W$3:$X$33,2,FALSE),0)*I410</f>
        <v>42.154741907337524</v>
      </c>
      <c r="AF410" s="22">
        <f>IFERROR(VLOOKUP(AF$1,Weights!$W$3:$X$33,2,FALSE),0)*J410</f>
        <v>4.6251468687890291</v>
      </c>
      <c r="AG410" s="22">
        <f>IFERROR(VLOOKUP(AG$1,Weights!$W$3:$X$33,2,FALSE),0)*K410</f>
        <v>5.4512057503651237</v>
      </c>
      <c r="AH410" s="22">
        <f>IFERROR(VLOOKUP(AH$1,Weights!$W$3:$X$33,2,FALSE),0)*L410</f>
        <v>3.4598645104235906</v>
      </c>
      <c r="AI410" s="22">
        <f>IFERROR(VLOOKUP(AI$1,Weights!$W$3:$X$33,2,FALSE),0)*M410</f>
        <v>0</v>
      </c>
      <c r="AJ410" s="22">
        <f>IFERROR(VLOOKUP(AJ$1,Weights!$W$3:$X$33,2,FALSE),0)*N410</f>
        <v>0</v>
      </c>
      <c r="AK410" s="22">
        <f>IFERROR(VLOOKUP(AK$1,Weights!$W$3:$X$33,2,FALSE),0)*O410</f>
        <v>0</v>
      </c>
      <c r="AL410" s="22">
        <f>IFERROR(VLOOKUP(AL$1,Weights!$W$3:$X$33,2,FALSE),0)*P410</f>
        <v>0.59255736101905898</v>
      </c>
      <c r="AM410" s="22">
        <f>IFERROR(VLOOKUP(AM$1,Weights!$W$3:$X$33,2,FALSE),0)*Q410</f>
        <v>7.7874355140270506</v>
      </c>
      <c r="AN410" s="22">
        <f>IFERROR(VLOOKUP(AN$1,Weights!$W$3:$X$33,2,FALSE),0)*R410</f>
        <v>2.0482147572045526</v>
      </c>
      <c r="AO410" s="22">
        <f>IFERROR(VLOOKUP(AO$1,Weights!$W$3:$X$33,2,FALSE),0)*S410</f>
        <v>0</v>
      </c>
      <c r="AP410" s="22">
        <f>IFERROR(VLOOKUP(AP$1,Weights!$W$3:$X$33,2,FALSE),0)*T410</f>
        <v>0</v>
      </c>
      <c r="AQ410" s="22">
        <f>IFERROR(VLOOKUP(AQ$1,Weights!$W$3:$X$33,2,FALSE),0)*U410</f>
        <v>11.528069762217687</v>
      </c>
      <c r="AR410" s="22">
        <f>IFERROR(VLOOKUP(AR$1,Weights!$W$3:$X$33,2,FALSE),0)*V410</f>
        <v>23.726721303571669</v>
      </c>
      <c r="AS410" s="22">
        <f>IFERROR(VLOOKUP(AS$1,Weights!$W$3:$X$33,2,FALSE),0)*W410</f>
        <v>4.3186064714291028</v>
      </c>
      <c r="AT410" s="22">
        <f>IFERROR(VLOOKUP(AT$1,Weights!$W$3:$X$33,2,FALSE),0)*X410</f>
        <v>2.2347280883787426</v>
      </c>
      <c r="AU410" s="23">
        <f t="shared" si="6"/>
        <v>112.16367265161635</v>
      </c>
    </row>
    <row r="411" spans="1:47" x14ac:dyDescent="0.2">
      <c r="A411" s="2">
        <v>2006</v>
      </c>
      <c r="B411" s="2">
        <v>6</v>
      </c>
      <c r="C411" s="3">
        <v>579.5</v>
      </c>
      <c r="D411" s="2">
        <v>446.25</v>
      </c>
      <c r="E411" s="2">
        <v>463.75</v>
      </c>
      <c r="F411" s="2">
        <v>469.75</v>
      </c>
      <c r="G411" s="2">
        <v>459</v>
      </c>
      <c r="H411" s="2">
        <v>434.25</v>
      </c>
      <c r="I411" s="2">
        <v>455.5</v>
      </c>
      <c r="J411" s="2">
        <v>500</v>
      </c>
      <c r="K411" s="2">
        <v>554.5</v>
      </c>
      <c r="L411" s="2">
        <v>434.25</v>
      </c>
      <c r="M411" s="2">
        <v>437.75</v>
      </c>
      <c r="N411" s="2">
        <v>630.75</v>
      </c>
      <c r="O411" s="2">
        <v>436</v>
      </c>
      <c r="P411" s="2">
        <v>500</v>
      </c>
      <c r="Q411" s="2">
        <v>534.25</v>
      </c>
      <c r="R411" s="2">
        <v>537.25</v>
      </c>
      <c r="S411" s="2">
        <v>513.5</v>
      </c>
      <c r="T411" s="2">
        <v>453</v>
      </c>
      <c r="U411" s="2">
        <v>196.75</v>
      </c>
      <c r="V411" s="2">
        <v>705.25</v>
      </c>
      <c r="W411" s="2">
        <v>358.25</v>
      </c>
      <c r="X411" s="2">
        <v>686.75</v>
      </c>
      <c r="Y411" s="22">
        <f>IFERROR(VLOOKUP(Y$1,Weights!$W$3:$X$33,2,FALSE),0)*C411</f>
        <v>0</v>
      </c>
      <c r="Z411" s="22">
        <f>IFERROR(VLOOKUP(Z$1,Weights!$W$3:$X$33,2,FALSE),0)*D411</f>
        <v>2.0036580541559208</v>
      </c>
      <c r="AA411" s="22">
        <f>IFERROR(VLOOKUP(AA$1,Weights!$W$3:$X$33,2,FALSE),0)*E411</f>
        <v>2.0822328798090943</v>
      </c>
      <c r="AB411" s="22">
        <f>IFERROR(VLOOKUP(AB$1,Weights!$W$3:$X$33,2,FALSE),0)*F411</f>
        <v>1.4332851532181017</v>
      </c>
      <c r="AC411" s="22">
        <f>IFERROR(VLOOKUP(AC$1,Weights!$W$3:$X$33,2,FALSE),0)*G411</f>
        <v>54.397042079120133</v>
      </c>
      <c r="AD411" s="22">
        <f>IFERROR(VLOOKUP(AD$1,Weights!$W$3:$X$33,2,FALSE),0)*H411</f>
        <v>0.93185922280355171</v>
      </c>
      <c r="AE411" s="22">
        <f>IFERROR(VLOOKUP(AE$1,Weights!$W$3:$X$33,2,FALSE),0)*I411</f>
        <v>44.040103070624411</v>
      </c>
      <c r="AF411" s="22">
        <f>IFERROR(VLOOKUP(AF$1,Weights!$W$3:$X$33,2,FALSE),0)*J411</f>
        <v>4.7075286196325994</v>
      </c>
      <c r="AG411" s="22">
        <f>IFERROR(VLOOKUP(AG$1,Weights!$W$3:$X$33,2,FALSE),0)*K411</f>
        <v>5.6924549690724309</v>
      </c>
      <c r="AH411" s="22">
        <f>IFERROR(VLOOKUP(AH$1,Weights!$W$3:$X$33,2,FALSE),0)*L411</f>
        <v>3.5965198411764074</v>
      </c>
      <c r="AI411" s="22">
        <f>IFERROR(VLOOKUP(AI$1,Weights!$W$3:$X$33,2,FALSE),0)*M411</f>
        <v>0</v>
      </c>
      <c r="AJ411" s="22">
        <f>IFERROR(VLOOKUP(AJ$1,Weights!$W$3:$X$33,2,FALSE),0)*N411</f>
        <v>0</v>
      </c>
      <c r="AK411" s="22">
        <f>IFERROR(VLOOKUP(AK$1,Weights!$W$3:$X$33,2,FALSE),0)*O411</f>
        <v>0</v>
      </c>
      <c r="AL411" s="22">
        <f>IFERROR(VLOOKUP(AL$1,Weights!$W$3:$X$33,2,FALSE),0)*P411</f>
        <v>0.60311181783110335</v>
      </c>
      <c r="AM411" s="22">
        <f>IFERROR(VLOOKUP(AM$1,Weights!$W$3:$X$33,2,FALSE),0)*Q411</f>
        <v>8.1100144705047796</v>
      </c>
      <c r="AN411" s="22">
        <f>IFERROR(VLOOKUP(AN$1,Weights!$W$3:$X$33,2,FALSE),0)*R411</f>
        <v>2.1294695274468229</v>
      </c>
      <c r="AO411" s="22">
        <f>IFERROR(VLOOKUP(AO$1,Weights!$W$3:$X$33,2,FALSE),0)*S411</f>
        <v>0</v>
      </c>
      <c r="AP411" s="22">
        <f>IFERROR(VLOOKUP(AP$1,Weights!$W$3:$X$33,2,FALSE),0)*T411</f>
        <v>0</v>
      </c>
      <c r="AQ411" s="22">
        <f>IFERROR(VLOOKUP(AQ$1,Weights!$W$3:$X$33,2,FALSE),0)*U411</f>
        <v>12.24371241952135</v>
      </c>
      <c r="AR411" s="22">
        <f>IFERROR(VLOOKUP(AR$1,Weights!$W$3:$X$33,2,FALSE),0)*V411</f>
        <v>24.716794976874326</v>
      </c>
      <c r="AS411" s="22">
        <f>IFERROR(VLOOKUP(AS$1,Weights!$W$3:$X$33,2,FALSE),0)*W411</f>
        <v>4.557115665359281</v>
      </c>
      <c r="AT411" s="22">
        <f>IFERROR(VLOOKUP(AT$1,Weights!$W$3:$X$33,2,FALSE),0)*X411</f>
        <v>2.3279476900934415</v>
      </c>
      <c r="AU411" s="23">
        <f t="shared" si="6"/>
        <v>117.1328629111411</v>
      </c>
    </row>
    <row r="412" spans="1:47" x14ac:dyDescent="0.2">
      <c r="A412" s="2">
        <v>2007</v>
      </c>
      <c r="B412" s="2">
        <v>6</v>
      </c>
      <c r="C412" s="3">
        <v>568.5</v>
      </c>
      <c r="D412" s="2">
        <v>463.25</v>
      </c>
      <c r="E412" s="2">
        <v>486</v>
      </c>
      <c r="F412" s="2">
        <v>424.75</v>
      </c>
      <c r="G412" s="2">
        <v>480.25</v>
      </c>
      <c r="H412" s="2">
        <v>459.25</v>
      </c>
      <c r="I412" s="2">
        <v>475.75</v>
      </c>
      <c r="J412" s="2">
        <v>524</v>
      </c>
      <c r="K412" s="2">
        <v>560.25</v>
      </c>
      <c r="L412" s="2">
        <v>459.25</v>
      </c>
      <c r="M412" s="2">
        <v>476</v>
      </c>
      <c r="N412" s="2">
        <v>610.25</v>
      </c>
      <c r="O412" s="2">
        <v>457</v>
      </c>
      <c r="P412" s="2">
        <v>524</v>
      </c>
      <c r="Q412" s="2">
        <v>537.25</v>
      </c>
      <c r="R412" s="2">
        <v>537.75</v>
      </c>
      <c r="S412" s="2">
        <v>516</v>
      </c>
      <c r="T412" s="2">
        <v>471.75</v>
      </c>
      <c r="U412" s="2">
        <v>227</v>
      </c>
      <c r="V412" s="2">
        <v>672</v>
      </c>
      <c r="W412" s="2">
        <v>379.5</v>
      </c>
      <c r="X412" s="2">
        <v>657.75</v>
      </c>
      <c r="Y412" s="22">
        <f>IFERROR(VLOOKUP(Y$1,Weights!$W$3:$X$33,2,FALSE),0)*C412</f>
        <v>0</v>
      </c>
      <c r="Z412" s="22">
        <f>IFERROR(VLOOKUP(Z$1,Weights!$W$3:$X$33,2,FALSE),0)*D412</f>
        <v>2.0799878847904321</v>
      </c>
      <c r="AA412" s="22">
        <f>IFERROR(VLOOKUP(AA$1,Weights!$W$3:$X$33,2,FALSE),0)*E412</f>
        <v>2.1821351581395576</v>
      </c>
      <c r="AB412" s="22">
        <f>IFERROR(VLOOKUP(AB$1,Weights!$W$3:$X$33,2,FALSE),0)*F412</f>
        <v>1.2959826904297791</v>
      </c>
      <c r="AC412" s="22">
        <f>IFERROR(VLOOKUP(AC$1,Weights!$W$3:$X$33,2,FALSE),0)*G412</f>
        <v>56.915423656857179</v>
      </c>
      <c r="AD412" s="22">
        <f>IFERROR(VLOOKUP(AD$1,Weights!$W$3:$X$33,2,FALSE),0)*H412</f>
        <v>0.98550684645372744</v>
      </c>
      <c r="AE412" s="22">
        <f>IFERROR(VLOOKUP(AE$1,Weights!$W$3:$X$33,2,FALSE),0)*I412</f>
        <v>45.997978124806941</v>
      </c>
      <c r="AF412" s="22">
        <f>IFERROR(VLOOKUP(AF$1,Weights!$W$3:$X$33,2,FALSE),0)*J412</f>
        <v>4.9334899933749643</v>
      </c>
      <c r="AG412" s="22">
        <f>IFERROR(VLOOKUP(AG$1,Weights!$W$3:$X$33,2,FALSE),0)*K412</f>
        <v>5.7514840332242194</v>
      </c>
      <c r="AH412" s="22">
        <f>IFERROR(VLOOKUP(AH$1,Weights!$W$3:$X$33,2,FALSE),0)*L412</f>
        <v>3.8035733726200696</v>
      </c>
      <c r="AI412" s="22">
        <f>IFERROR(VLOOKUP(AI$1,Weights!$W$3:$X$33,2,FALSE),0)*M412</f>
        <v>0</v>
      </c>
      <c r="AJ412" s="22">
        <f>IFERROR(VLOOKUP(AJ$1,Weights!$W$3:$X$33,2,FALSE),0)*N412</f>
        <v>0</v>
      </c>
      <c r="AK412" s="22">
        <f>IFERROR(VLOOKUP(AK$1,Weights!$W$3:$X$33,2,FALSE),0)*O412</f>
        <v>0</v>
      </c>
      <c r="AL412" s="22">
        <f>IFERROR(VLOOKUP(AL$1,Weights!$W$3:$X$33,2,FALSE),0)*P412</f>
        <v>0.63206118508699627</v>
      </c>
      <c r="AM412" s="22">
        <f>IFERROR(VLOOKUP(AM$1,Weights!$W$3:$X$33,2,FALSE),0)*Q412</f>
        <v>8.1555550290663401</v>
      </c>
      <c r="AN412" s="22">
        <f>IFERROR(VLOOKUP(AN$1,Weights!$W$3:$X$33,2,FALSE),0)*R412</f>
        <v>2.1314513511112687</v>
      </c>
      <c r="AO412" s="22">
        <f>IFERROR(VLOOKUP(AO$1,Weights!$W$3:$X$33,2,FALSE),0)*S412</f>
        <v>0</v>
      </c>
      <c r="AP412" s="22">
        <f>IFERROR(VLOOKUP(AP$1,Weights!$W$3:$X$33,2,FALSE),0)*T412</f>
        <v>0</v>
      </c>
      <c r="AQ412" s="22">
        <f>IFERROR(VLOOKUP(AQ$1,Weights!$W$3:$X$33,2,FALSE),0)*U412</f>
        <v>14.126163757211417</v>
      </c>
      <c r="AR412" s="22">
        <f>IFERROR(VLOOKUP(AR$1,Weights!$W$3:$X$33,2,FALSE),0)*V412</f>
        <v>23.551487025111019</v>
      </c>
      <c r="AS412" s="22">
        <f>IFERROR(VLOOKUP(AS$1,Weights!$W$3:$X$33,2,FALSE),0)*W412</f>
        <v>4.8274260851468167</v>
      </c>
      <c r="AT412" s="22">
        <f>IFERROR(VLOOKUP(AT$1,Weights!$W$3:$X$33,2,FALSE),0)*X412</f>
        <v>2.2296433828306679</v>
      </c>
      <c r="AU412" s="23">
        <f t="shared" si="6"/>
        <v>120.55286439793922</v>
      </c>
    </row>
    <row r="413" spans="1:47" x14ac:dyDescent="0.2">
      <c r="A413" s="2">
        <v>2008</v>
      </c>
      <c r="B413" s="2">
        <v>6</v>
      </c>
      <c r="C413" s="3">
        <v>640</v>
      </c>
      <c r="D413" s="2">
        <v>493.5</v>
      </c>
      <c r="E413" s="2">
        <v>516.75</v>
      </c>
      <c r="F413" s="2">
        <v>428.25</v>
      </c>
      <c r="G413" s="2">
        <v>526</v>
      </c>
      <c r="H413" s="2">
        <v>483</v>
      </c>
      <c r="I413" s="2">
        <v>524.75</v>
      </c>
      <c r="J413" s="2">
        <v>564.5</v>
      </c>
      <c r="K413" s="2">
        <v>623.25</v>
      </c>
      <c r="L413" s="2">
        <v>483</v>
      </c>
      <c r="M413" s="2">
        <v>538.25</v>
      </c>
      <c r="N413" s="2">
        <v>697.5</v>
      </c>
      <c r="O413" s="2">
        <v>479</v>
      </c>
      <c r="P413" s="2">
        <v>564.5</v>
      </c>
      <c r="Q413" s="2">
        <v>598</v>
      </c>
      <c r="R413" s="2">
        <v>600.5</v>
      </c>
      <c r="S413" s="2">
        <v>558.75</v>
      </c>
      <c r="T413" s="2">
        <v>496.5</v>
      </c>
      <c r="U413" s="2">
        <v>250.5</v>
      </c>
      <c r="V413" s="2">
        <v>788.75</v>
      </c>
      <c r="W413" s="2">
        <v>395.75</v>
      </c>
      <c r="X413" s="2">
        <v>768.25</v>
      </c>
      <c r="Y413" s="22">
        <f>IFERROR(VLOOKUP(Y$1,Weights!$W$3:$X$33,2,FALSE),0)*C413</f>
        <v>0</v>
      </c>
      <c r="Z413" s="22">
        <f>IFERROR(VLOOKUP(Z$1,Weights!$W$3:$X$33,2,FALSE),0)*D413</f>
        <v>2.2158100834194889</v>
      </c>
      <c r="AA413" s="22">
        <f>IFERROR(VLOOKUP(AA$1,Weights!$W$3:$X$33,2,FALSE),0)*E413</f>
        <v>2.3202023517872763</v>
      </c>
      <c r="AB413" s="22">
        <f>IFERROR(VLOOKUP(AB$1,Weights!$W$3:$X$33,2,FALSE),0)*F413</f>
        <v>1.3066617708688708</v>
      </c>
      <c r="AC413" s="22">
        <f>IFERROR(VLOOKUP(AC$1,Weights!$W$3:$X$33,2,FALSE),0)*G413</f>
        <v>62.337351053632226</v>
      </c>
      <c r="AD413" s="22">
        <f>IFERROR(VLOOKUP(AD$1,Weights!$W$3:$X$33,2,FALSE),0)*H413</f>
        <v>1.0364720889213943</v>
      </c>
      <c r="AE413" s="22">
        <f>IFERROR(VLOOKUP(AE$1,Weights!$W$3:$X$33,2,FALSE),0)*I413</f>
        <v>50.735552329989375</v>
      </c>
      <c r="AF413" s="22">
        <f>IFERROR(VLOOKUP(AF$1,Weights!$W$3:$X$33,2,FALSE),0)*J413</f>
        <v>5.3147998115652051</v>
      </c>
      <c r="AG413" s="22">
        <f>IFERROR(VLOOKUP(AG$1,Weights!$W$3:$X$33,2,FALSE),0)*K413</f>
        <v>6.3982372578438103</v>
      </c>
      <c r="AH413" s="22">
        <f>IFERROR(VLOOKUP(AH$1,Weights!$W$3:$X$33,2,FALSE),0)*L413</f>
        <v>4.0002742274915484</v>
      </c>
      <c r="AI413" s="22">
        <f>IFERROR(VLOOKUP(AI$1,Weights!$W$3:$X$33,2,FALSE),0)*M413</f>
        <v>0</v>
      </c>
      <c r="AJ413" s="22">
        <f>IFERROR(VLOOKUP(AJ$1,Weights!$W$3:$X$33,2,FALSE),0)*N413</f>
        <v>0</v>
      </c>
      <c r="AK413" s="22">
        <f>IFERROR(VLOOKUP(AK$1,Weights!$W$3:$X$33,2,FALSE),0)*O413</f>
        <v>0</v>
      </c>
      <c r="AL413" s="22">
        <f>IFERROR(VLOOKUP(AL$1,Weights!$W$3:$X$33,2,FALSE),0)*P413</f>
        <v>0.68091324233131567</v>
      </c>
      <c r="AM413" s="22">
        <f>IFERROR(VLOOKUP(AM$1,Weights!$W$3:$X$33,2,FALSE),0)*Q413</f>
        <v>9.077751339937965</v>
      </c>
      <c r="AN413" s="22">
        <f>IFERROR(VLOOKUP(AN$1,Weights!$W$3:$X$33,2,FALSE),0)*R413</f>
        <v>2.3801702209991946</v>
      </c>
      <c r="AO413" s="22">
        <f>IFERROR(VLOOKUP(AO$1,Weights!$W$3:$X$33,2,FALSE),0)*S413</f>
        <v>0</v>
      </c>
      <c r="AP413" s="22">
        <f>IFERROR(VLOOKUP(AP$1,Weights!$W$3:$X$33,2,FALSE),0)*T413</f>
        <v>0</v>
      </c>
      <c r="AQ413" s="22">
        <f>IFERROR(VLOOKUP(AQ$1,Weights!$W$3:$X$33,2,FALSE),0)*U413</f>
        <v>15.588563969962379</v>
      </c>
      <c r="AR413" s="22">
        <f>IFERROR(VLOOKUP(AR$1,Weights!$W$3:$X$33,2,FALSE),0)*V413</f>
        <v>27.643207427167138</v>
      </c>
      <c r="AS413" s="22">
        <f>IFERROR(VLOOKUP(AS$1,Weights!$W$3:$X$33,2,FALSE),0)*W413</f>
        <v>5.0341340532196384</v>
      </c>
      <c r="AT413" s="22">
        <f>IFERROR(VLOOKUP(AT$1,Weights!$W$3:$X$33,2,FALSE),0)*X413</f>
        <v>2.6042166915388227</v>
      </c>
      <c r="AU413" s="23">
        <f t="shared" si="6"/>
        <v>134.06896064944002</v>
      </c>
    </row>
    <row r="414" spans="1:47" x14ac:dyDescent="0.2">
      <c r="A414" s="2">
        <v>2009</v>
      </c>
      <c r="B414" s="2">
        <v>6</v>
      </c>
      <c r="C414" s="3">
        <v>633.25</v>
      </c>
      <c r="D414" s="2">
        <v>520.75</v>
      </c>
      <c r="E414" s="2">
        <v>526.5</v>
      </c>
      <c r="F414" s="2">
        <v>438.5</v>
      </c>
      <c r="G414" s="2">
        <v>512.75</v>
      </c>
      <c r="H414" s="2">
        <v>478.75</v>
      </c>
      <c r="I414" s="2">
        <v>507</v>
      </c>
      <c r="J414" s="2">
        <v>579</v>
      </c>
      <c r="K414" s="2">
        <v>618.75</v>
      </c>
      <c r="L414" s="2">
        <v>478.75</v>
      </c>
      <c r="M414" s="2">
        <v>599.25</v>
      </c>
      <c r="N414" s="2">
        <v>683.75</v>
      </c>
      <c r="O414" s="2">
        <v>498.75</v>
      </c>
      <c r="P414" s="2">
        <v>579</v>
      </c>
      <c r="Q414" s="2">
        <v>592.5</v>
      </c>
      <c r="R414" s="2">
        <v>592.75</v>
      </c>
      <c r="S414" s="2">
        <v>567</v>
      </c>
      <c r="T414" s="2">
        <v>519.25</v>
      </c>
      <c r="U414" s="2">
        <v>255.5</v>
      </c>
      <c r="V414" s="2">
        <v>762.25</v>
      </c>
      <c r="W414" s="2">
        <v>404.5</v>
      </c>
      <c r="X414" s="2">
        <v>746</v>
      </c>
      <c r="Y414" s="22">
        <f>IFERROR(VLOOKUP(Y$1,Weights!$W$3:$X$33,2,FALSE),0)*C414</f>
        <v>0</v>
      </c>
      <c r="Z414" s="22">
        <f>IFERROR(VLOOKUP(Z$1,Weights!$W$3:$X$33,2,FALSE),0)*D414</f>
        <v>2.3381623119365731</v>
      </c>
      <c r="AA414" s="22">
        <f>IFERROR(VLOOKUP(AA$1,Weights!$W$3:$X$33,2,FALSE),0)*E414</f>
        <v>2.3639797546511874</v>
      </c>
      <c r="AB414" s="22">
        <f>IFERROR(VLOOKUP(AB$1,Weights!$W$3:$X$33,2,FALSE),0)*F414</f>
        <v>1.3379362207262109</v>
      </c>
      <c r="AC414" s="22">
        <f>IFERROR(VLOOKUP(AC$1,Weights!$W$3:$X$33,2,FALSE),0)*G414</f>
        <v>60.767066069866772</v>
      </c>
      <c r="AD414" s="22">
        <f>IFERROR(VLOOKUP(AD$1,Weights!$W$3:$X$33,2,FALSE),0)*H414</f>
        <v>1.0273519929008645</v>
      </c>
      <c r="AE414" s="22">
        <f>IFERROR(VLOOKUP(AE$1,Weights!$W$3:$X$33,2,FALSE),0)*I414</f>
        <v>49.019390245459</v>
      </c>
      <c r="AF414" s="22">
        <f>IFERROR(VLOOKUP(AF$1,Weights!$W$3:$X$33,2,FALSE),0)*J414</f>
        <v>5.45131814153455</v>
      </c>
      <c r="AG414" s="22">
        <f>IFERROR(VLOOKUP(AG$1,Weights!$W$3:$X$33,2,FALSE),0)*K414</f>
        <v>6.3520405989424109</v>
      </c>
      <c r="AH414" s="22">
        <f>IFERROR(VLOOKUP(AH$1,Weights!$W$3:$X$33,2,FALSE),0)*L414</f>
        <v>3.9650751271461258</v>
      </c>
      <c r="AI414" s="22">
        <f>IFERROR(VLOOKUP(AI$1,Weights!$W$3:$X$33,2,FALSE),0)*M414</f>
        <v>0</v>
      </c>
      <c r="AJ414" s="22">
        <f>IFERROR(VLOOKUP(AJ$1,Weights!$W$3:$X$33,2,FALSE),0)*N414</f>
        <v>0</v>
      </c>
      <c r="AK414" s="22">
        <f>IFERROR(VLOOKUP(AK$1,Weights!$W$3:$X$33,2,FALSE),0)*O414</f>
        <v>0</v>
      </c>
      <c r="AL414" s="22">
        <f>IFERROR(VLOOKUP(AL$1,Weights!$W$3:$X$33,2,FALSE),0)*P414</f>
        <v>0.69840348504841765</v>
      </c>
      <c r="AM414" s="22">
        <f>IFERROR(VLOOKUP(AM$1,Weights!$W$3:$X$33,2,FALSE),0)*Q414</f>
        <v>8.994260315908436</v>
      </c>
      <c r="AN414" s="22">
        <f>IFERROR(VLOOKUP(AN$1,Weights!$W$3:$X$33,2,FALSE),0)*R414</f>
        <v>2.3494519542002874</v>
      </c>
      <c r="AO414" s="22">
        <f>IFERROR(VLOOKUP(AO$1,Weights!$W$3:$X$33,2,FALSE),0)*S414</f>
        <v>0</v>
      </c>
      <c r="AP414" s="22">
        <f>IFERROR(VLOOKUP(AP$1,Weights!$W$3:$X$33,2,FALSE),0)*T414</f>
        <v>0</v>
      </c>
      <c r="AQ414" s="22">
        <f>IFERROR(VLOOKUP(AQ$1,Weights!$W$3:$X$33,2,FALSE),0)*U414</f>
        <v>15.899712951398753</v>
      </c>
      <c r="AR414" s="22">
        <f>IFERROR(VLOOKUP(AR$1,Weights!$W$3:$X$33,2,FALSE),0)*V414</f>
        <v>26.714465751325708</v>
      </c>
      <c r="AS414" s="22">
        <f>IFERROR(VLOOKUP(AS$1,Weights!$W$3:$X$33,2,FALSE),0)*W414</f>
        <v>5.1454383437203886</v>
      </c>
      <c r="AT414" s="22">
        <f>IFERROR(VLOOKUP(AT$1,Weights!$W$3:$X$33,2,FALSE),0)*X414</f>
        <v>2.5287935592423842</v>
      </c>
      <c r="AU414" s="23">
        <f t="shared" si="6"/>
        <v>131.83470972084743</v>
      </c>
    </row>
    <row r="415" spans="1:47" x14ac:dyDescent="0.2">
      <c r="A415" s="2">
        <v>2010</v>
      </c>
      <c r="B415" s="2">
        <v>6</v>
      </c>
      <c r="C415" s="3">
        <v>660.5</v>
      </c>
      <c r="D415" s="2">
        <v>541.25</v>
      </c>
      <c r="E415" s="2">
        <v>545</v>
      </c>
      <c r="F415" s="2">
        <v>450</v>
      </c>
      <c r="G415" s="2">
        <v>515.75</v>
      </c>
      <c r="H415" s="2">
        <v>498.25</v>
      </c>
      <c r="I415" s="2">
        <v>506.75</v>
      </c>
      <c r="J415" s="2">
        <v>594.25</v>
      </c>
      <c r="K415" s="2">
        <v>626</v>
      </c>
      <c r="L415" s="2">
        <v>498.25</v>
      </c>
      <c r="M415" s="2">
        <v>621.5</v>
      </c>
      <c r="N415" s="2">
        <v>715.25</v>
      </c>
      <c r="O415" s="2">
        <v>493</v>
      </c>
      <c r="P415" s="2">
        <v>594.25</v>
      </c>
      <c r="Q415" s="2">
        <v>606.5</v>
      </c>
      <c r="R415" s="2">
        <v>607.25</v>
      </c>
      <c r="S415" s="2">
        <v>586.75</v>
      </c>
      <c r="T415" s="2">
        <v>532.75</v>
      </c>
      <c r="U415" s="2">
        <v>253.25</v>
      </c>
      <c r="V415" s="2">
        <v>803.25</v>
      </c>
      <c r="W415" s="2">
        <v>414.75</v>
      </c>
      <c r="X415" s="2">
        <v>786.75</v>
      </c>
      <c r="Y415" s="22">
        <f>IFERROR(VLOOKUP(Y$1,Weights!$W$3:$X$33,2,FALSE),0)*C415</f>
        <v>0</v>
      </c>
      <c r="Z415" s="22">
        <f>IFERROR(VLOOKUP(Z$1,Weights!$W$3:$X$33,2,FALSE),0)*D415</f>
        <v>2.4302071077017193</v>
      </c>
      <c r="AA415" s="22">
        <f>IFERROR(VLOOKUP(AA$1,Weights!$W$3:$X$33,2,FALSE),0)*E415</f>
        <v>2.447044570341685</v>
      </c>
      <c r="AB415" s="22">
        <f>IFERROR(VLOOKUP(AB$1,Weights!$W$3:$X$33,2,FALSE),0)*F415</f>
        <v>1.3730246278832268</v>
      </c>
      <c r="AC415" s="22">
        <f>IFERROR(VLOOKUP(AC$1,Weights!$W$3:$X$33,2,FALSE),0)*G415</f>
        <v>61.122602292606118</v>
      </c>
      <c r="AD415" s="22">
        <f>IFERROR(VLOOKUP(AD$1,Weights!$W$3:$X$33,2,FALSE),0)*H415</f>
        <v>1.0691971393480015</v>
      </c>
      <c r="AE415" s="22">
        <f>IFERROR(VLOOKUP(AE$1,Weights!$W$3:$X$33,2,FALSE),0)*I415</f>
        <v>48.995218948493786</v>
      </c>
      <c r="AF415" s="22">
        <f>IFERROR(VLOOKUP(AF$1,Weights!$W$3:$X$33,2,FALSE),0)*J415</f>
        <v>5.5948977644333446</v>
      </c>
      <c r="AG415" s="22">
        <f>IFERROR(VLOOKUP(AG$1,Weights!$W$3:$X$33,2,FALSE),0)*K415</f>
        <v>6.4264685493946647</v>
      </c>
      <c r="AH415" s="22">
        <f>IFERROR(VLOOKUP(AH$1,Weights!$W$3:$X$33,2,FALSE),0)*L415</f>
        <v>4.1265768816721824</v>
      </c>
      <c r="AI415" s="22">
        <f>IFERROR(VLOOKUP(AI$1,Weights!$W$3:$X$33,2,FALSE),0)*M415</f>
        <v>0</v>
      </c>
      <c r="AJ415" s="22">
        <f>IFERROR(VLOOKUP(AJ$1,Weights!$W$3:$X$33,2,FALSE),0)*N415</f>
        <v>0</v>
      </c>
      <c r="AK415" s="22">
        <f>IFERROR(VLOOKUP(AK$1,Weights!$W$3:$X$33,2,FALSE),0)*O415</f>
        <v>0</v>
      </c>
      <c r="AL415" s="22">
        <f>IFERROR(VLOOKUP(AL$1,Weights!$W$3:$X$33,2,FALSE),0)*P415</f>
        <v>0.71679839549226632</v>
      </c>
      <c r="AM415" s="22">
        <f>IFERROR(VLOOKUP(AM$1,Weights!$W$3:$X$33,2,FALSE),0)*Q415</f>
        <v>9.2067829225290563</v>
      </c>
      <c r="AN415" s="22">
        <f>IFERROR(VLOOKUP(AN$1,Weights!$W$3:$X$33,2,FALSE),0)*R415</f>
        <v>2.4069248404692103</v>
      </c>
      <c r="AO415" s="22">
        <f>IFERROR(VLOOKUP(AO$1,Weights!$W$3:$X$33,2,FALSE),0)*S415</f>
        <v>0</v>
      </c>
      <c r="AP415" s="22">
        <f>IFERROR(VLOOKUP(AP$1,Weights!$W$3:$X$33,2,FALSE),0)*T415</f>
        <v>0</v>
      </c>
      <c r="AQ415" s="22">
        <f>IFERROR(VLOOKUP(AQ$1,Weights!$W$3:$X$33,2,FALSE),0)*U415</f>
        <v>15.759695909752384</v>
      </c>
      <c r="AR415" s="22">
        <f>IFERROR(VLOOKUP(AR$1,Weights!$W$3:$X$33,2,FALSE),0)*V415</f>
        <v>28.151386834703015</v>
      </c>
      <c r="AS415" s="22">
        <f>IFERROR(VLOOKUP(AS$1,Weights!$W$3:$X$33,2,FALSE),0)*W415</f>
        <v>5.2758233697355532</v>
      </c>
      <c r="AT415" s="22">
        <f>IFERROR(VLOOKUP(AT$1,Weights!$W$3:$X$33,2,FALSE),0)*X415</f>
        <v>2.6669280599650751</v>
      </c>
      <c r="AU415" s="23">
        <f t="shared" si="6"/>
        <v>134.2083500828935</v>
      </c>
    </row>
    <row r="416" spans="1:47" x14ac:dyDescent="0.2">
      <c r="A416" s="2">
        <v>2011</v>
      </c>
      <c r="B416" s="2">
        <v>6</v>
      </c>
      <c r="C416" s="3">
        <v>723</v>
      </c>
      <c r="D416" s="2">
        <v>590</v>
      </c>
      <c r="E416" s="2">
        <v>562.5</v>
      </c>
      <c r="F416" s="2">
        <v>461</v>
      </c>
      <c r="G416" s="2">
        <v>543.75</v>
      </c>
      <c r="H416" s="2">
        <v>512.25</v>
      </c>
      <c r="I416" s="2">
        <v>535.75</v>
      </c>
      <c r="J416" s="2">
        <v>619.75</v>
      </c>
      <c r="K416" s="2">
        <v>689.75</v>
      </c>
      <c r="L416" s="2">
        <v>512.25</v>
      </c>
      <c r="M416" s="2">
        <v>626</v>
      </c>
      <c r="N416" s="2">
        <v>793.75</v>
      </c>
      <c r="O416" s="2">
        <v>508.75</v>
      </c>
      <c r="P416" s="2">
        <v>619.75</v>
      </c>
      <c r="Q416" s="2">
        <v>686.5</v>
      </c>
      <c r="R416" s="2">
        <v>687.5</v>
      </c>
      <c r="S416" s="2">
        <v>625.5</v>
      </c>
      <c r="T416" s="2">
        <v>550.75</v>
      </c>
      <c r="U416" s="2">
        <v>256.25</v>
      </c>
      <c r="V416" s="2">
        <v>907.5</v>
      </c>
      <c r="W416" s="2">
        <v>429.25</v>
      </c>
      <c r="X416" s="2">
        <v>884.75</v>
      </c>
      <c r="Y416" s="22">
        <f>IFERROR(VLOOKUP(Y$1,Weights!$W$3:$X$33,2,FALSE),0)*C416</f>
        <v>0</v>
      </c>
      <c r="Z416" s="22">
        <f>IFERROR(VLOOKUP(Z$1,Weights!$W$3:$X$33,2,FALSE),0)*D416</f>
        <v>2.6490941220212734</v>
      </c>
      <c r="AA416" s="22">
        <f>IFERROR(VLOOKUP(AA$1,Weights!$W$3:$X$33,2,FALSE),0)*E416</f>
        <v>2.5256193959948581</v>
      </c>
      <c r="AB416" s="22">
        <f>IFERROR(VLOOKUP(AB$1,Weights!$W$3:$X$33,2,FALSE),0)*F416</f>
        <v>1.4065874521203723</v>
      </c>
      <c r="AC416" s="22">
        <f>IFERROR(VLOOKUP(AC$1,Weights!$W$3:$X$33,2,FALSE),0)*G416</f>
        <v>64.440940371506699</v>
      </c>
      <c r="AD416" s="22">
        <f>IFERROR(VLOOKUP(AD$1,Weights!$W$3:$X$33,2,FALSE),0)*H416</f>
        <v>1.0992398085920998</v>
      </c>
      <c r="AE416" s="22">
        <f>IFERROR(VLOOKUP(AE$1,Weights!$W$3:$X$33,2,FALSE),0)*I416</f>
        <v>51.799089396458896</v>
      </c>
      <c r="AF416" s="22">
        <f>IFERROR(VLOOKUP(AF$1,Weights!$W$3:$X$33,2,FALSE),0)*J416</f>
        <v>5.8349817240346074</v>
      </c>
      <c r="AG416" s="22">
        <f>IFERROR(VLOOKUP(AG$1,Weights!$W$3:$X$33,2,FALSE),0)*K416</f>
        <v>7.0809212171644891</v>
      </c>
      <c r="AH416" s="22">
        <f>IFERROR(VLOOKUP(AH$1,Weights!$W$3:$X$33,2,FALSE),0)*L416</f>
        <v>4.2425268592806331</v>
      </c>
      <c r="AI416" s="22">
        <f>IFERROR(VLOOKUP(AI$1,Weights!$W$3:$X$33,2,FALSE),0)*M416</f>
        <v>0</v>
      </c>
      <c r="AJ416" s="22">
        <f>IFERROR(VLOOKUP(AJ$1,Weights!$W$3:$X$33,2,FALSE),0)*N416</f>
        <v>0</v>
      </c>
      <c r="AK416" s="22">
        <f>IFERROR(VLOOKUP(AK$1,Weights!$W$3:$X$33,2,FALSE),0)*O416</f>
        <v>0</v>
      </c>
      <c r="AL416" s="22">
        <f>IFERROR(VLOOKUP(AL$1,Weights!$W$3:$X$33,2,FALSE),0)*P416</f>
        <v>0.74755709820165261</v>
      </c>
      <c r="AM416" s="22">
        <f>IFERROR(VLOOKUP(AM$1,Weights!$W$3:$X$33,2,FALSE),0)*Q416</f>
        <v>10.421197817504035</v>
      </c>
      <c r="AN416" s="22">
        <f>IFERROR(VLOOKUP(AN$1,Weights!$W$3:$X$33,2,FALSE),0)*R416</f>
        <v>2.7250075386127333</v>
      </c>
      <c r="AO416" s="22">
        <f>IFERROR(VLOOKUP(AO$1,Weights!$W$3:$X$33,2,FALSE),0)*S416</f>
        <v>0</v>
      </c>
      <c r="AP416" s="22">
        <f>IFERROR(VLOOKUP(AP$1,Weights!$W$3:$X$33,2,FALSE),0)*T416</f>
        <v>0</v>
      </c>
      <c r="AQ416" s="22">
        <f>IFERROR(VLOOKUP(AQ$1,Weights!$W$3:$X$33,2,FALSE),0)*U416</f>
        <v>15.94638529861421</v>
      </c>
      <c r="AR416" s="22">
        <f>IFERROR(VLOOKUP(AR$1,Weights!$W$3:$X$33,2,FALSE),0)*V416</f>
        <v>31.805021540607516</v>
      </c>
      <c r="AS416" s="22">
        <f>IFERROR(VLOOKUP(AS$1,Weights!$W$3:$X$33,2,FALSE),0)*W416</f>
        <v>5.4602704797082247</v>
      </c>
      <c r="AT416" s="22">
        <f>IFERROR(VLOOKUP(AT$1,Weights!$W$3:$X$33,2,FALSE),0)*X416</f>
        <v>2.9991288224392756</v>
      </c>
      <c r="AU416" s="23">
        <f t="shared" si="6"/>
        <v>144.1552718123468</v>
      </c>
    </row>
    <row r="417" spans="1:48" x14ac:dyDescent="0.2">
      <c r="A417" s="2">
        <v>2012</v>
      </c>
      <c r="B417" s="2">
        <v>6</v>
      </c>
      <c r="C417" s="3">
        <v>780.25</v>
      </c>
      <c r="D417" s="2">
        <v>627</v>
      </c>
      <c r="E417" s="2">
        <v>579</v>
      </c>
      <c r="F417" s="2">
        <v>470.5</v>
      </c>
      <c r="G417" s="2">
        <v>574.25</v>
      </c>
      <c r="H417" s="2">
        <v>520</v>
      </c>
      <c r="I417" s="2">
        <v>570</v>
      </c>
      <c r="J417" s="2">
        <v>641</v>
      </c>
      <c r="K417" s="2">
        <v>732.75</v>
      </c>
      <c r="L417" s="2">
        <v>520</v>
      </c>
      <c r="M417" s="2">
        <v>706.25</v>
      </c>
      <c r="N417" s="2">
        <v>864.5</v>
      </c>
      <c r="O417" s="2">
        <v>529.5</v>
      </c>
      <c r="P417" s="2">
        <v>641</v>
      </c>
      <c r="Q417" s="2">
        <v>726.75</v>
      </c>
      <c r="R417" s="2">
        <v>730.25</v>
      </c>
      <c r="S417" s="2">
        <v>662.25</v>
      </c>
      <c r="T417" s="2">
        <v>569.5</v>
      </c>
      <c r="U417" s="2">
        <v>268.5</v>
      </c>
      <c r="V417" s="2">
        <v>999.5</v>
      </c>
      <c r="W417" s="2">
        <v>437.75</v>
      </c>
      <c r="X417" s="2">
        <v>970.75</v>
      </c>
      <c r="Y417" s="22">
        <f>IFERROR(VLOOKUP(Y$1,Weights!$W$3:$X$33,2,FALSE),0)*C417</f>
        <v>0</v>
      </c>
      <c r="Z417" s="22">
        <f>IFERROR(VLOOKUP(Z$1,Weights!$W$3:$X$33,2,FALSE),0)*D417</f>
        <v>2.8152237534022686</v>
      </c>
      <c r="AA417" s="22">
        <f>IFERROR(VLOOKUP(AA$1,Weights!$W$3:$X$33,2,FALSE),0)*E417</f>
        <v>2.5997042316107075</v>
      </c>
      <c r="AB417" s="22">
        <f>IFERROR(VLOOKUP(AB$1,Weights!$W$3:$X$33,2,FALSE),0)*F417</f>
        <v>1.4355735275979071</v>
      </c>
      <c r="AC417" s="22">
        <f>IFERROR(VLOOKUP(AC$1,Weights!$W$3:$X$33,2,FALSE),0)*G417</f>
        <v>68.055558636023392</v>
      </c>
      <c r="AD417" s="22">
        <f>IFERROR(VLOOKUP(AD$1,Weights!$W$3:$X$33,2,FALSE),0)*H417</f>
        <v>1.1158705719236544</v>
      </c>
      <c r="AE417" s="22">
        <f>IFERROR(VLOOKUP(AE$1,Weights!$W$3:$X$33,2,FALSE),0)*I417</f>
        <v>55.110557080693553</v>
      </c>
      <c r="AF417" s="22">
        <f>IFERROR(VLOOKUP(AF$1,Weights!$W$3:$X$33,2,FALSE),0)*J417</f>
        <v>6.0350516903689924</v>
      </c>
      <c r="AG417" s="22">
        <f>IFERROR(VLOOKUP(AG$1,Weights!$W$3:$X$33,2,FALSE),0)*K417</f>
        <v>7.5223559577778607</v>
      </c>
      <c r="AH417" s="22">
        <f>IFERROR(VLOOKUP(AH$1,Weights!$W$3:$X$33,2,FALSE),0)*L417</f>
        <v>4.3067134540281682</v>
      </c>
      <c r="AI417" s="22">
        <f>IFERROR(VLOOKUP(AI$1,Weights!$W$3:$X$33,2,FALSE),0)*M417</f>
        <v>0</v>
      </c>
      <c r="AJ417" s="22">
        <f>IFERROR(VLOOKUP(AJ$1,Weights!$W$3:$X$33,2,FALSE),0)*N417</f>
        <v>0</v>
      </c>
      <c r="AK417" s="22">
        <f>IFERROR(VLOOKUP(AK$1,Weights!$W$3:$X$33,2,FALSE),0)*O417</f>
        <v>0</v>
      </c>
      <c r="AL417" s="22">
        <f>IFERROR(VLOOKUP(AL$1,Weights!$W$3:$X$33,2,FALSE),0)*P417</f>
        <v>0.77318935045947446</v>
      </c>
      <c r="AM417" s="22">
        <f>IFERROR(VLOOKUP(AM$1,Weights!$W$3:$X$33,2,FALSE),0)*Q417</f>
        <v>11.032200311538322</v>
      </c>
      <c r="AN417" s="22">
        <f>IFERROR(VLOOKUP(AN$1,Weights!$W$3:$X$33,2,FALSE),0)*R417</f>
        <v>2.8944534619228341</v>
      </c>
      <c r="AO417" s="22">
        <f>IFERROR(VLOOKUP(AO$1,Weights!$W$3:$X$33,2,FALSE),0)*S417</f>
        <v>0</v>
      </c>
      <c r="AP417" s="22">
        <f>IFERROR(VLOOKUP(AP$1,Weights!$W$3:$X$33,2,FALSE),0)*T417</f>
        <v>0</v>
      </c>
      <c r="AQ417" s="22">
        <f>IFERROR(VLOOKUP(AQ$1,Weights!$W$3:$X$33,2,FALSE),0)*U417</f>
        <v>16.708700303133327</v>
      </c>
      <c r="AR417" s="22">
        <f>IFERROR(VLOOKUP(AR$1,Weights!$W$3:$X$33,2,FALSE),0)*V417</f>
        <v>35.029332264283433</v>
      </c>
      <c r="AS417" s="22">
        <f>IFERROR(VLOOKUP(AS$1,Weights!$W$3:$X$33,2,FALSE),0)*W417</f>
        <v>5.5683946476232391</v>
      </c>
      <c r="AT417" s="22">
        <f>IFERROR(VLOOKUP(AT$1,Weights!$W$3:$X$33,2,FALSE),0)*X417</f>
        <v>3.2906519405288801</v>
      </c>
      <c r="AU417" s="23">
        <f t="shared" si="6"/>
        <v>153.53050855438613</v>
      </c>
    </row>
    <row r="418" spans="1:48" x14ac:dyDescent="0.2">
      <c r="A418" s="2">
        <v>2013</v>
      </c>
      <c r="B418" s="2">
        <v>6</v>
      </c>
      <c r="C418" s="3">
        <v>775.75</v>
      </c>
      <c r="D418" s="2">
        <v>637.25</v>
      </c>
      <c r="E418" s="2">
        <v>588.25</v>
      </c>
      <c r="F418" s="2">
        <v>474.25</v>
      </c>
      <c r="G418" s="2">
        <v>570.25</v>
      </c>
      <c r="H418" s="2">
        <v>528</v>
      </c>
      <c r="I418" s="2">
        <v>563.25</v>
      </c>
      <c r="J418" s="2">
        <v>651.5</v>
      </c>
      <c r="K418" s="2">
        <v>735.25</v>
      </c>
      <c r="L418" s="2">
        <v>528</v>
      </c>
      <c r="M418" s="2">
        <v>754.25</v>
      </c>
      <c r="N418" s="2">
        <v>854.5</v>
      </c>
      <c r="O418" s="2">
        <v>534.25</v>
      </c>
      <c r="P418" s="2">
        <v>651.5</v>
      </c>
      <c r="Q418" s="2">
        <v>717</v>
      </c>
      <c r="R418" s="2">
        <v>719.5</v>
      </c>
      <c r="S418" s="2">
        <v>665.25</v>
      </c>
      <c r="T418" s="2">
        <v>579.75</v>
      </c>
      <c r="U418" s="2">
        <v>289</v>
      </c>
      <c r="V418" s="2">
        <v>983.75</v>
      </c>
      <c r="W418" s="2">
        <v>445.75</v>
      </c>
      <c r="X418" s="2">
        <v>958</v>
      </c>
      <c r="Y418" s="22">
        <f>IFERROR(VLOOKUP(Y$1,Weights!$W$3:$X$33,2,FALSE),0)*C418</f>
        <v>0</v>
      </c>
      <c r="Z418" s="22">
        <f>IFERROR(VLOOKUP(Z$1,Weights!$W$3:$X$33,2,FALSE),0)*D418</f>
        <v>2.8612461512848415</v>
      </c>
      <c r="AA418" s="22">
        <f>IFERROR(VLOOKUP(AA$1,Weights!$W$3:$X$33,2,FALSE),0)*E418</f>
        <v>2.6412366394559563</v>
      </c>
      <c r="AB418" s="22">
        <f>IFERROR(VLOOKUP(AB$1,Weights!$W$3:$X$33,2,FALSE),0)*F418</f>
        <v>1.4470153994969339</v>
      </c>
      <c r="AC418" s="22">
        <f>IFERROR(VLOOKUP(AC$1,Weights!$W$3:$X$33,2,FALSE),0)*G418</f>
        <v>67.581510339037592</v>
      </c>
      <c r="AD418" s="22">
        <f>IFERROR(VLOOKUP(AD$1,Weights!$W$3:$X$33,2,FALSE),0)*H418</f>
        <v>1.1330378114917106</v>
      </c>
      <c r="AE418" s="22">
        <f>IFERROR(VLOOKUP(AE$1,Weights!$W$3:$X$33,2,FALSE),0)*I418</f>
        <v>54.457932062632707</v>
      </c>
      <c r="AF418" s="22">
        <f>IFERROR(VLOOKUP(AF$1,Weights!$W$3:$X$33,2,FALSE),0)*J418</f>
        <v>6.133909791381277</v>
      </c>
      <c r="AG418" s="22">
        <f>IFERROR(VLOOKUP(AG$1,Weights!$W$3:$X$33,2,FALSE),0)*K418</f>
        <v>7.5480207682786382</v>
      </c>
      <c r="AH418" s="22">
        <f>IFERROR(VLOOKUP(AH$1,Weights!$W$3:$X$33,2,FALSE),0)*L418</f>
        <v>4.3729705840901394</v>
      </c>
      <c r="AI418" s="22">
        <f>IFERROR(VLOOKUP(AI$1,Weights!$W$3:$X$33,2,FALSE),0)*M418</f>
        <v>0</v>
      </c>
      <c r="AJ418" s="22">
        <f>IFERROR(VLOOKUP(AJ$1,Weights!$W$3:$X$33,2,FALSE),0)*N418</f>
        <v>0</v>
      </c>
      <c r="AK418" s="22">
        <f>IFERROR(VLOOKUP(AK$1,Weights!$W$3:$X$33,2,FALSE),0)*O418</f>
        <v>0</v>
      </c>
      <c r="AL418" s="22">
        <f>IFERROR(VLOOKUP(AL$1,Weights!$W$3:$X$33,2,FALSE),0)*P418</f>
        <v>0.78585469863392765</v>
      </c>
      <c r="AM418" s="22">
        <f>IFERROR(VLOOKUP(AM$1,Weights!$W$3:$X$33,2,FALSE),0)*Q418</f>
        <v>10.884193496213246</v>
      </c>
      <c r="AN418" s="22">
        <f>IFERROR(VLOOKUP(AN$1,Weights!$W$3:$X$33,2,FALSE),0)*R418</f>
        <v>2.8518442531372532</v>
      </c>
      <c r="AO418" s="22">
        <f>IFERROR(VLOOKUP(AO$1,Weights!$W$3:$X$33,2,FALSE),0)*S418</f>
        <v>0</v>
      </c>
      <c r="AP418" s="22">
        <f>IFERROR(VLOOKUP(AP$1,Weights!$W$3:$X$33,2,FALSE),0)*T418</f>
        <v>0</v>
      </c>
      <c r="AQ418" s="22">
        <f>IFERROR(VLOOKUP(AQ$1,Weights!$W$3:$X$33,2,FALSE),0)*U418</f>
        <v>17.984411127022465</v>
      </c>
      <c r="AR418" s="22">
        <f>IFERROR(VLOOKUP(AR$1,Weights!$W$3:$X$33,2,FALSE),0)*V418</f>
        <v>34.477344287132389</v>
      </c>
      <c r="AS418" s="22">
        <f>IFERROR(VLOOKUP(AS$1,Weights!$W$3:$X$33,2,FALSE),0)*W418</f>
        <v>5.6701585703667821</v>
      </c>
      <c r="AT418" s="22">
        <f>IFERROR(VLOOKUP(AT$1,Weights!$W$3:$X$33,2,FALSE),0)*X418</f>
        <v>3.247431943370247</v>
      </c>
      <c r="AU418" s="23">
        <f t="shared" si="6"/>
        <v>153.74536618861814</v>
      </c>
    </row>
    <row r="419" spans="1:48" x14ac:dyDescent="0.2">
      <c r="A419" s="3">
        <v>2014</v>
      </c>
      <c r="B419" s="2">
        <v>6</v>
      </c>
      <c r="C419" s="3">
        <v>784.25</v>
      </c>
      <c r="D419" s="2">
        <v>651.75</v>
      </c>
      <c r="E419" s="2">
        <v>601</v>
      </c>
      <c r="F419" s="2">
        <v>484.5</v>
      </c>
      <c r="G419" s="2">
        <v>604.25</v>
      </c>
      <c r="H419" s="2">
        <v>539.75</v>
      </c>
      <c r="I419" s="2">
        <v>601.5</v>
      </c>
      <c r="J419" s="2">
        <v>667</v>
      </c>
      <c r="K419" s="2">
        <v>756.75</v>
      </c>
      <c r="L419" s="2">
        <v>539.75</v>
      </c>
      <c r="M419" s="2">
        <v>815.75</v>
      </c>
      <c r="N419" s="2">
        <v>858.25</v>
      </c>
      <c r="O419" s="2">
        <v>540.25</v>
      </c>
      <c r="P419" s="2">
        <v>667</v>
      </c>
      <c r="Q419" s="2">
        <v>738.75</v>
      </c>
      <c r="R419" s="2">
        <v>739.25</v>
      </c>
      <c r="S419" s="2">
        <v>676.25</v>
      </c>
      <c r="T419" s="2">
        <v>594.25</v>
      </c>
      <c r="U419" s="2">
        <v>349.25</v>
      </c>
      <c r="V419" s="2">
        <v>983.75</v>
      </c>
      <c r="W419" s="2">
        <v>457.75</v>
      </c>
      <c r="X419" s="2">
        <v>959.5</v>
      </c>
      <c r="Y419" s="22">
        <f>IFERROR(VLOOKUP(Y$1,Weights!$W$3:$X$33,2,FALSE),0)*C419</f>
        <v>0</v>
      </c>
      <c r="Z419" s="22">
        <f>IFERROR(VLOOKUP(Z$1,Weights!$W$3:$X$33,2,FALSE),0)*D419</f>
        <v>2.9263510068260423</v>
      </c>
      <c r="AA419" s="22">
        <f>IFERROR(VLOOKUP(AA$1,Weights!$W$3:$X$33,2,FALSE),0)*E419</f>
        <v>2.6984840124318397</v>
      </c>
      <c r="AB419" s="22">
        <f>IFERROR(VLOOKUP(AB$1,Weights!$W$3:$X$33,2,FALSE),0)*F419</f>
        <v>1.4782898493542742</v>
      </c>
      <c r="AC419" s="22">
        <f>IFERROR(VLOOKUP(AC$1,Weights!$W$3:$X$33,2,FALSE),0)*G419</f>
        <v>71.610920863416865</v>
      </c>
      <c r="AD419" s="22">
        <f>IFERROR(VLOOKUP(AD$1,Weights!$W$3:$X$33,2,FALSE),0)*H419</f>
        <v>1.1582521946072932</v>
      </c>
      <c r="AE419" s="22">
        <f>IFERROR(VLOOKUP(AE$1,Weights!$W$3:$X$33,2,FALSE),0)*I419</f>
        <v>58.156140498310826</v>
      </c>
      <c r="AF419" s="22">
        <f>IFERROR(VLOOKUP(AF$1,Weights!$W$3:$X$33,2,FALSE),0)*J419</f>
        <v>6.2798431785898874</v>
      </c>
      <c r="AG419" s="22">
        <f>IFERROR(VLOOKUP(AG$1,Weights!$W$3:$X$33,2,FALSE),0)*K419</f>
        <v>7.7687381385853236</v>
      </c>
      <c r="AH419" s="22">
        <f>IFERROR(VLOOKUP(AH$1,Weights!$W$3:$X$33,2,FALSE),0)*L419</f>
        <v>4.4702857438686605</v>
      </c>
      <c r="AI419" s="22">
        <f>IFERROR(VLOOKUP(AI$1,Weights!$W$3:$X$33,2,FALSE),0)*M419</f>
        <v>0</v>
      </c>
      <c r="AJ419" s="22">
        <f>IFERROR(VLOOKUP(AJ$1,Weights!$W$3:$X$33,2,FALSE),0)*N419</f>
        <v>0</v>
      </c>
      <c r="AK419" s="22">
        <f>IFERROR(VLOOKUP(AK$1,Weights!$W$3:$X$33,2,FALSE),0)*O419</f>
        <v>0</v>
      </c>
      <c r="AL419" s="22">
        <f>IFERROR(VLOOKUP(AL$1,Weights!$W$3:$X$33,2,FALSE),0)*P419</f>
        <v>0.80455116498669188</v>
      </c>
      <c r="AM419" s="22">
        <f>IFERROR(VLOOKUP(AM$1,Weights!$W$3:$X$33,2,FALSE),0)*Q419</f>
        <v>11.214362545784569</v>
      </c>
      <c r="AN419" s="22">
        <f>IFERROR(VLOOKUP(AN$1,Weights!$W$3:$X$33,2,FALSE),0)*R419</f>
        <v>2.9301262878828553</v>
      </c>
      <c r="AO419" s="22">
        <f>IFERROR(VLOOKUP(AO$1,Weights!$W$3:$X$33,2,FALSE),0)*S419</f>
        <v>0</v>
      </c>
      <c r="AP419" s="22">
        <f>IFERROR(VLOOKUP(AP$1,Weights!$W$3:$X$33,2,FALSE),0)*T419</f>
        <v>0</v>
      </c>
      <c r="AQ419" s="22">
        <f>IFERROR(VLOOKUP(AQ$1,Weights!$W$3:$X$33,2,FALSE),0)*U419</f>
        <v>21.733756353330783</v>
      </c>
      <c r="AR419" s="22">
        <f>IFERROR(VLOOKUP(AR$1,Weights!$W$3:$X$33,2,FALSE),0)*V419</f>
        <v>34.477344287132389</v>
      </c>
      <c r="AS419" s="22">
        <f>IFERROR(VLOOKUP(AS$1,Weights!$W$3:$X$33,2,FALSE),0)*W419</f>
        <v>5.822804454482096</v>
      </c>
      <c r="AT419" s="22">
        <f>IFERROR(VLOOKUP(AT$1,Weights!$W$3:$X$33,2,FALSE),0)*X419</f>
        <v>3.2525166489183213</v>
      </c>
      <c r="AU419" s="23">
        <f t="shared" si="6"/>
        <v>162.35942885546291</v>
      </c>
    </row>
    <row r="420" spans="1:48" x14ac:dyDescent="0.2">
      <c r="A420" s="2">
        <v>2015</v>
      </c>
      <c r="B420" s="2">
        <v>6</v>
      </c>
      <c r="C420" s="3">
        <v>773.25</v>
      </c>
      <c r="D420" s="2">
        <v>663.75</v>
      </c>
      <c r="E420" s="2">
        <v>623.25</v>
      </c>
      <c r="F420" s="2">
        <v>491.5</v>
      </c>
      <c r="G420" s="2">
        <v>597.5</v>
      </c>
      <c r="H420" s="2">
        <v>543.25</v>
      </c>
      <c r="I420" s="2">
        <v>591.25</v>
      </c>
      <c r="J420" s="2">
        <v>678</v>
      </c>
      <c r="K420" s="2">
        <v>752</v>
      </c>
      <c r="L420" s="2">
        <v>543.25</v>
      </c>
      <c r="M420" s="2">
        <v>805.75</v>
      </c>
      <c r="N420" s="2">
        <v>837.75</v>
      </c>
      <c r="O420" s="2">
        <v>549</v>
      </c>
      <c r="P420" s="2">
        <v>678</v>
      </c>
      <c r="Q420" s="2">
        <v>733.25</v>
      </c>
      <c r="R420" s="2">
        <v>732.25</v>
      </c>
      <c r="S420" s="2">
        <v>678.25</v>
      </c>
      <c r="T420" s="2">
        <v>607.5</v>
      </c>
      <c r="U420" s="2">
        <v>376</v>
      </c>
      <c r="V420" s="2">
        <v>949.25</v>
      </c>
      <c r="W420" s="2">
        <v>472</v>
      </c>
      <c r="X420" s="2">
        <v>929</v>
      </c>
      <c r="Y420" s="22">
        <f>IFERROR(VLOOKUP(Y$1,Weights!$W$3:$X$33,2,FALSE),0)*C420</f>
        <v>0</v>
      </c>
      <c r="Z420" s="22">
        <f>IFERROR(VLOOKUP(Z$1,Weights!$W$3:$X$33,2,FALSE),0)*D420</f>
        <v>2.9802308872739327</v>
      </c>
      <c r="AA420" s="22">
        <f>IFERROR(VLOOKUP(AA$1,Weights!$W$3:$X$33,2,FALSE),0)*E420</f>
        <v>2.7983862907623029</v>
      </c>
      <c r="AB420" s="22">
        <f>IFERROR(VLOOKUP(AB$1,Weights!$W$3:$X$33,2,FALSE),0)*F420</f>
        <v>1.4996480102324576</v>
      </c>
      <c r="AC420" s="22">
        <f>IFERROR(VLOOKUP(AC$1,Weights!$W$3:$X$33,2,FALSE),0)*G420</f>
        <v>70.81096436225333</v>
      </c>
      <c r="AD420" s="22">
        <f>IFERROR(VLOOKUP(AD$1,Weights!$W$3:$X$33,2,FALSE),0)*H420</f>
        <v>1.1657628619183178</v>
      </c>
      <c r="AE420" s="22">
        <f>IFERROR(VLOOKUP(AE$1,Weights!$W$3:$X$33,2,FALSE),0)*I420</f>
        <v>57.165117322736954</v>
      </c>
      <c r="AF420" s="22">
        <f>IFERROR(VLOOKUP(AF$1,Weights!$W$3:$X$33,2,FALSE),0)*J420</f>
        <v>6.3834088082218052</v>
      </c>
      <c r="AG420" s="22">
        <f>IFERROR(VLOOKUP(AG$1,Weights!$W$3:$X$33,2,FALSE),0)*K420</f>
        <v>7.7199749986338473</v>
      </c>
      <c r="AH420" s="22">
        <f>IFERROR(VLOOKUP(AH$1,Weights!$W$3:$X$33,2,FALSE),0)*L420</f>
        <v>4.4992732382707734</v>
      </c>
      <c r="AI420" s="22">
        <f>IFERROR(VLOOKUP(AI$1,Weights!$W$3:$X$33,2,FALSE),0)*M420</f>
        <v>0</v>
      </c>
      <c r="AJ420" s="22">
        <f>IFERROR(VLOOKUP(AJ$1,Weights!$W$3:$X$33,2,FALSE),0)*N420</f>
        <v>0</v>
      </c>
      <c r="AK420" s="22">
        <f>IFERROR(VLOOKUP(AK$1,Weights!$W$3:$X$33,2,FALSE),0)*O420</f>
        <v>0</v>
      </c>
      <c r="AL420" s="22">
        <f>IFERROR(VLOOKUP(AL$1,Weights!$W$3:$X$33,2,FALSE),0)*P420</f>
        <v>0.81781962497897609</v>
      </c>
      <c r="AM420" s="22">
        <f>IFERROR(VLOOKUP(AM$1,Weights!$W$3:$X$33,2,FALSE),0)*Q420</f>
        <v>11.130871521755038</v>
      </c>
      <c r="AN420" s="22">
        <f>IFERROR(VLOOKUP(AN$1,Weights!$W$3:$X$33,2,FALSE),0)*R420</f>
        <v>2.9023807565806163</v>
      </c>
      <c r="AO420" s="22">
        <f>IFERROR(VLOOKUP(AO$1,Weights!$W$3:$X$33,2,FALSE),0)*S420</f>
        <v>0</v>
      </c>
      <c r="AP420" s="22">
        <f>IFERROR(VLOOKUP(AP$1,Weights!$W$3:$X$33,2,FALSE),0)*T420</f>
        <v>0</v>
      </c>
      <c r="AQ420" s="22">
        <f>IFERROR(VLOOKUP(AQ$1,Weights!$W$3:$X$33,2,FALSE),0)*U420</f>
        <v>23.398403404015387</v>
      </c>
      <c r="AR420" s="22">
        <f>IFERROR(VLOOKUP(AR$1,Weights!$W$3:$X$33,2,FALSE),0)*V420</f>
        <v>33.26822776575392</v>
      </c>
      <c r="AS420" s="22">
        <f>IFERROR(VLOOKUP(AS$1,Weights!$W$3:$X$33,2,FALSE),0)*W420</f>
        <v>6.0040714418690317</v>
      </c>
      <c r="AT420" s="22">
        <f>IFERROR(VLOOKUP(AT$1,Weights!$W$3:$X$33,2,FALSE),0)*X420</f>
        <v>3.1491276361074734</v>
      </c>
      <c r="AU420" s="23">
        <f t="shared" si="6"/>
        <v>161.99339598009271</v>
      </c>
    </row>
    <row r="421" spans="1:48" x14ac:dyDescent="0.2">
      <c r="A421" s="2">
        <v>2016</v>
      </c>
      <c r="B421" s="2">
        <v>6</v>
      </c>
      <c r="C421" s="3">
        <v>771</v>
      </c>
      <c r="D421" s="2">
        <v>683</v>
      </c>
      <c r="E421" s="2">
        <v>639</v>
      </c>
      <c r="F421" s="2">
        <v>499.25</v>
      </c>
      <c r="G421" s="2">
        <v>595.75</v>
      </c>
      <c r="H421" s="2">
        <v>555</v>
      </c>
      <c r="I421" s="2">
        <v>586.25</v>
      </c>
      <c r="J421" s="2">
        <v>689</v>
      </c>
      <c r="K421" s="2">
        <v>764.5</v>
      </c>
      <c r="L421" s="2">
        <v>555</v>
      </c>
      <c r="M421" s="2">
        <v>828.5</v>
      </c>
      <c r="N421" s="2">
        <v>829.25</v>
      </c>
      <c r="O421" s="2">
        <v>557.75</v>
      </c>
      <c r="P421" s="2">
        <v>689</v>
      </c>
      <c r="Q421" s="2">
        <v>741.5</v>
      </c>
      <c r="R421" s="2">
        <v>737.75</v>
      </c>
      <c r="S421" s="2">
        <v>685</v>
      </c>
      <c r="T421" s="2">
        <v>623.75</v>
      </c>
      <c r="U421" s="2">
        <v>401.5</v>
      </c>
      <c r="V421" s="2">
        <v>932</v>
      </c>
      <c r="W421" s="2">
        <v>482.5</v>
      </c>
      <c r="X421" s="2">
        <v>915.5</v>
      </c>
      <c r="Y421" s="22">
        <f>IFERROR(VLOOKUP(Y$1,Weights!$W$3:$X$33,2,FALSE),0)*C421</f>
        <v>0</v>
      </c>
      <c r="Z421" s="22">
        <f>IFERROR(VLOOKUP(Z$1,Weights!$W$3:$X$33,2,FALSE),0)*D421</f>
        <v>3.0666631954924233</v>
      </c>
      <c r="AA421" s="22">
        <f>IFERROR(VLOOKUP(AA$1,Weights!$W$3:$X$33,2,FALSE),0)*E421</f>
        <v>2.869103633850159</v>
      </c>
      <c r="AB421" s="22">
        <f>IFERROR(VLOOKUP(AB$1,Weights!$W$3:$X$33,2,FALSE),0)*F421</f>
        <v>1.5232945454904465</v>
      </c>
      <c r="AC421" s="22">
        <f>IFERROR(VLOOKUP(AC$1,Weights!$W$3:$X$33,2,FALSE),0)*G421</f>
        <v>70.603568232322047</v>
      </c>
      <c r="AD421" s="22">
        <f>IFERROR(VLOOKUP(AD$1,Weights!$W$3:$X$33,2,FALSE),0)*H421</f>
        <v>1.1909772450339002</v>
      </c>
      <c r="AE421" s="22">
        <f>IFERROR(VLOOKUP(AE$1,Weights!$W$3:$X$33,2,FALSE),0)*I421</f>
        <v>56.681691383432621</v>
      </c>
      <c r="AF421" s="22">
        <f>IFERROR(VLOOKUP(AF$1,Weights!$W$3:$X$33,2,FALSE),0)*J421</f>
        <v>6.4869744378537222</v>
      </c>
      <c r="AG421" s="22">
        <f>IFERROR(VLOOKUP(AG$1,Weights!$W$3:$X$33,2,FALSE),0)*K421</f>
        <v>7.848299051137734</v>
      </c>
      <c r="AH421" s="22">
        <f>IFERROR(VLOOKUP(AH$1,Weights!$W$3:$X$33,2,FALSE),0)*L421</f>
        <v>4.5965883980492945</v>
      </c>
      <c r="AI421" s="22">
        <f>IFERROR(VLOOKUP(AI$1,Weights!$W$3:$X$33,2,FALSE),0)*M421</f>
        <v>0</v>
      </c>
      <c r="AJ421" s="22">
        <f>IFERROR(VLOOKUP(AJ$1,Weights!$W$3:$X$33,2,FALSE),0)*N421</f>
        <v>0</v>
      </c>
      <c r="AK421" s="22">
        <f>IFERROR(VLOOKUP(AK$1,Weights!$W$3:$X$33,2,FALSE),0)*O421</f>
        <v>0</v>
      </c>
      <c r="AL421" s="22">
        <f>IFERROR(VLOOKUP(AL$1,Weights!$W$3:$X$33,2,FALSE),0)*P421</f>
        <v>0.83108808497126041</v>
      </c>
      <c r="AM421" s="22">
        <f>IFERROR(VLOOKUP(AM$1,Weights!$W$3:$X$33,2,FALSE),0)*Q421</f>
        <v>11.256108057799333</v>
      </c>
      <c r="AN421" s="22">
        <f>IFERROR(VLOOKUP(AN$1,Weights!$W$3:$X$33,2,FALSE),0)*R421</f>
        <v>2.9241808168895185</v>
      </c>
      <c r="AO421" s="22">
        <f>IFERROR(VLOOKUP(AO$1,Weights!$W$3:$X$33,2,FALSE),0)*S421</f>
        <v>0</v>
      </c>
      <c r="AP421" s="22">
        <f>IFERROR(VLOOKUP(AP$1,Weights!$W$3:$X$33,2,FALSE),0)*T421</f>
        <v>0</v>
      </c>
      <c r="AQ421" s="22">
        <f>IFERROR(VLOOKUP(AQ$1,Weights!$W$3:$X$33,2,FALSE),0)*U421</f>
        <v>24.9852632093409</v>
      </c>
      <c r="AR421" s="22">
        <f>IFERROR(VLOOKUP(AR$1,Weights!$W$3:$X$33,2,FALSE),0)*V421</f>
        <v>32.663669505064689</v>
      </c>
      <c r="AS421" s="22">
        <f>IFERROR(VLOOKUP(AS$1,Weights!$W$3:$X$33,2,FALSE),0)*W421</f>
        <v>6.1376365904699322</v>
      </c>
      <c r="AT421" s="22">
        <f>IFERROR(VLOOKUP(AT$1,Weights!$W$3:$X$33,2,FALSE),0)*X421</f>
        <v>3.1033652861748027</v>
      </c>
      <c r="AU421" s="23">
        <f t="shared" si="6"/>
        <v>163.19702002637942</v>
      </c>
    </row>
    <row r="422" spans="1:48" x14ac:dyDescent="0.2">
      <c r="A422" s="12">
        <v>1947</v>
      </c>
      <c r="B422" s="11" t="s">
        <v>221</v>
      </c>
      <c r="C422" s="3">
        <f>AVERAGEIFS(C$2:C$421,$A$2:$A$421,$A422)</f>
        <v>31.833333333333332</v>
      </c>
      <c r="D422" s="3">
        <f t="shared" ref="D422:X434" si="7">AVERAGEIFS(D$2:D$421,$A$2:$A$421,$A422)</f>
        <v>0</v>
      </c>
      <c r="E422" s="3">
        <f t="shared" si="7"/>
        <v>0</v>
      </c>
      <c r="F422" s="3">
        <f t="shared" si="7"/>
        <v>25.833333333333332</v>
      </c>
      <c r="G422" s="3">
        <f t="shared" si="7"/>
        <v>30.5</v>
      </c>
      <c r="H422" s="3">
        <f t="shared" si="7"/>
        <v>30.166666666666668</v>
      </c>
      <c r="I422" s="3">
        <f t="shared" si="7"/>
        <v>29.5</v>
      </c>
      <c r="J422" s="3">
        <f t="shared" si="7"/>
        <v>29.5</v>
      </c>
      <c r="K422" s="3">
        <f t="shared" si="7"/>
        <v>34.666666666666664</v>
      </c>
      <c r="L422" s="3">
        <f t="shared" si="7"/>
        <v>30.166666666666668</v>
      </c>
      <c r="M422" s="3">
        <f t="shared" si="7"/>
        <v>41.333333333333336</v>
      </c>
      <c r="N422" s="3">
        <f t="shared" si="7"/>
        <v>26</v>
      </c>
      <c r="O422" s="3">
        <f t="shared" si="7"/>
        <v>0</v>
      </c>
      <c r="P422" s="3">
        <f t="shared" si="7"/>
        <v>29.5</v>
      </c>
      <c r="Q422" s="3">
        <f t="shared" si="7"/>
        <v>32.666666666666664</v>
      </c>
      <c r="R422" s="3">
        <f t="shared" si="7"/>
        <v>32.5</v>
      </c>
      <c r="S422" s="3">
        <f t="shared" si="7"/>
        <v>23.5</v>
      </c>
      <c r="T422" s="3">
        <f t="shared" si="7"/>
        <v>0</v>
      </c>
      <c r="U422" s="3">
        <f t="shared" si="7"/>
        <v>41</v>
      </c>
      <c r="V422" s="3">
        <f t="shared" si="7"/>
        <v>26.666666666666668</v>
      </c>
      <c r="W422" s="3">
        <f t="shared" si="7"/>
        <v>63</v>
      </c>
      <c r="X422" s="3">
        <f t="shared" si="7"/>
        <v>26.5</v>
      </c>
      <c r="Y422" s="21">
        <f>AVERAGEIFS(Y$2:Y$421,$A$2:$A$421,$A422)</f>
        <v>0</v>
      </c>
      <c r="Z422" s="21">
        <v>0</v>
      </c>
      <c r="AA422" s="21">
        <f t="shared" ref="Z422:AB486" si="8">AVERAGEIFS(AA$2:AA$421,$A$2:$A$421,$A422)</f>
        <v>0</v>
      </c>
      <c r="AB422" s="21">
        <f t="shared" si="8"/>
        <v>7.8821784193296371E-2</v>
      </c>
      <c r="AC422" s="21">
        <f t="shared" ref="AB422:AU433" si="9">AVERAGEIFS(AC$2:AC$421,$A$2:$A$421,$A422)</f>
        <v>3.6146182645166971</v>
      </c>
      <c r="AD422" s="21">
        <f t="shared" si="9"/>
        <v>6.4734799204545335E-2</v>
      </c>
      <c r="AE422" s="21">
        <f t="shared" si="9"/>
        <v>2.8522130418955434</v>
      </c>
      <c r="AF422" s="21">
        <f t="shared" si="9"/>
        <v>0.27774418855832333</v>
      </c>
      <c r="AG422" s="21">
        <f t="shared" si="9"/>
        <v>0.35588537227744688</v>
      </c>
      <c r="AH422" s="21">
        <f t="shared" si="9"/>
        <v>0.24984459460868538</v>
      </c>
      <c r="AI422" s="21">
        <f t="shared" si="9"/>
        <v>0</v>
      </c>
      <c r="AJ422" s="21">
        <f t="shared" si="9"/>
        <v>0</v>
      </c>
      <c r="AK422" s="21">
        <f t="shared" si="9"/>
        <v>0</v>
      </c>
      <c r="AL422" s="21">
        <f t="shared" si="9"/>
        <v>3.5583597252035103E-2</v>
      </c>
      <c r="AM422" s="21">
        <f t="shared" si="9"/>
        <v>0.49588608211478297</v>
      </c>
      <c r="AN422" s="21">
        <f t="shared" si="9"/>
        <v>0.12881853818896558</v>
      </c>
      <c r="AO422" s="21">
        <f t="shared" si="9"/>
        <v>0</v>
      </c>
      <c r="AP422" s="21">
        <f t="shared" si="9"/>
        <v>0</v>
      </c>
      <c r="AQ422" s="21">
        <f t="shared" si="9"/>
        <v>2.5514216477782736</v>
      </c>
      <c r="AR422" s="21">
        <f t="shared" si="9"/>
        <v>0.93458281845678659</v>
      </c>
      <c r="AS422" s="21">
        <f t="shared" si="9"/>
        <v>0.80139089160540056</v>
      </c>
      <c r="AT422" s="21">
        <f t="shared" si="9"/>
        <v>8.9829798015982829E-2</v>
      </c>
      <c r="AU422" s="21">
        <f t="shared" si="9"/>
        <v>8.9167571541500674</v>
      </c>
    </row>
    <row r="423" spans="1:48" x14ac:dyDescent="0.2">
      <c r="A423" s="2">
        <v>1948</v>
      </c>
      <c r="B423" s="11" t="s">
        <v>221</v>
      </c>
      <c r="C423" s="3">
        <f t="shared" ref="C423:R450" si="10">AVERAGEIFS(C$2:C$421,$A$2:$A$421,$A423)</f>
        <v>36</v>
      </c>
      <c r="D423" s="3">
        <f t="shared" si="7"/>
        <v>33.333333333333336</v>
      </c>
      <c r="E423" s="3">
        <f t="shared" si="7"/>
        <v>0</v>
      </c>
      <c r="F423" s="3">
        <f t="shared" si="7"/>
        <v>29</v>
      </c>
      <c r="G423" s="3">
        <f t="shared" si="7"/>
        <v>33.666666666666664</v>
      </c>
      <c r="H423" s="3">
        <f t="shared" si="7"/>
        <v>33.833333333333336</v>
      </c>
      <c r="I423" s="3">
        <f t="shared" si="7"/>
        <v>32.333333333333336</v>
      </c>
      <c r="J423" s="3">
        <f t="shared" si="7"/>
        <v>32.833333333333336</v>
      </c>
      <c r="K423" s="3">
        <f t="shared" si="7"/>
        <v>37.166666666666664</v>
      </c>
      <c r="L423" s="3">
        <f t="shared" si="7"/>
        <v>33.833333333333336</v>
      </c>
      <c r="M423" s="3">
        <f t="shared" si="7"/>
        <v>47.833333333333336</v>
      </c>
      <c r="N423" s="3">
        <f t="shared" si="7"/>
        <v>29.333333333333332</v>
      </c>
      <c r="O423" s="3">
        <f t="shared" si="7"/>
        <v>0</v>
      </c>
      <c r="P423" s="3">
        <f t="shared" si="7"/>
        <v>32.833333333333336</v>
      </c>
      <c r="Q423" s="3">
        <f t="shared" si="7"/>
        <v>35</v>
      </c>
      <c r="R423" s="3">
        <f t="shared" si="7"/>
        <v>34.833333333333336</v>
      </c>
      <c r="S423" s="3">
        <f t="shared" si="7"/>
        <v>27</v>
      </c>
      <c r="T423" s="3">
        <f t="shared" si="7"/>
        <v>0</v>
      </c>
      <c r="U423" s="3">
        <f t="shared" si="7"/>
        <v>42</v>
      </c>
      <c r="V423" s="3">
        <f t="shared" si="7"/>
        <v>30</v>
      </c>
      <c r="W423" s="3">
        <f t="shared" si="7"/>
        <v>64</v>
      </c>
      <c r="X423" s="3">
        <f t="shared" si="7"/>
        <v>29.833333333333332</v>
      </c>
      <c r="Y423" s="21">
        <f t="shared" ref="Y423:AN449" si="11">AVERAGEIFS(Y$2:Y$421,$A$2:$A$421,$A423)</f>
        <v>0</v>
      </c>
      <c r="Z423" s="21">
        <f t="shared" si="8"/>
        <v>0.14966633457747308</v>
      </c>
      <c r="AA423" s="21">
        <f t="shared" si="8"/>
        <v>0</v>
      </c>
      <c r="AB423" s="21">
        <f t="shared" si="9"/>
        <v>8.8483809352474616E-2</v>
      </c>
      <c r="AC423" s="21">
        <f t="shared" si="9"/>
        <v>3.9899064996304525</v>
      </c>
      <c r="AD423" s="21">
        <f t="shared" si="9"/>
        <v>7.2603117339904433E-2</v>
      </c>
      <c r="AE423" s="21">
        <f t="shared" si="9"/>
        <v>3.1261544075013306</v>
      </c>
      <c r="AF423" s="21">
        <f t="shared" si="9"/>
        <v>0.30912771268920736</v>
      </c>
      <c r="AG423" s="21">
        <f t="shared" si="9"/>
        <v>0.38155018277822422</v>
      </c>
      <c r="AH423" s="21">
        <f t="shared" si="9"/>
        <v>0.28021244588708916</v>
      </c>
      <c r="AI423" s="21">
        <f t="shared" si="9"/>
        <v>0</v>
      </c>
      <c r="AJ423" s="21">
        <f t="shared" si="9"/>
        <v>0</v>
      </c>
      <c r="AK423" s="21">
        <f t="shared" si="9"/>
        <v>0</v>
      </c>
      <c r="AL423" s="21">
        <f t="shared" si="9"/>
        <v>3.9604342704242457E-2</v>
      </c>
      <c r="AM423" s="21">
        <f t="shared" si="9"/>
        <v>0.53130651655155325</v>
      </c>
      <c r="AN423" s="21">
        <f t="shared" si="9"/>
        <v>0.13806704862304517</v>
      </c>
      <c r="AO423" s="21">
        <f t="shared" si="9"/>
        <v>0</v>
      </c>
      <c r="AP423" s="21">
        <f t="shared" si="9"/>
        <v>0</v>
      </c>
      <c r="AQ423" s="21">
        <f t="shared" si="9"/>
        <v>2.6136514440655492</v>
      </c>
      <c r="AR423" s="21">
        <f t="shared" si="9"/>
        <v>1.0514056707638846</v>
      </c>
      <c r="AS423" s="21">
        <f t="shared" si="9"/>
        <v>0.81411138194834332</v>
      </c>
      <c r="AT423" s="21">
        <f t="shared" si="9"/>
        <v>0.1011291436783706</v>
      </c>
      <c r="AU423" s="21">
        <f t="shared" si="9"/>
        <v>9.6222403911719567</v>
      </c>
      <c r="AV423" s="24">
        <v>0.12300497963753521</v>
      </c>
    </row>
    <row r="424" spans="1:48" x14ac:dyDescent="0.2">
      <c r="A424" s="2">
        <v>1949</v>
      </c>
      <c r="B424" s="11" t="s">
        <v>221</v>
      </c>
      <c r="C424" s="3">
        <f t="shared" si="10"/>
        <v>37.666666666666664</v>
      </c>
      <c r="D424" s="3">
        <f t="shared" si="7"/>
        <v>35.166666666666664</v>
      </c>
      <c r="E424" s="3">
        <f t="shared" si="7"/>
        <v>0</v>
      </c>
      <c r="F424" s="3">
        <f t="shared" si="7"/>
        <v>29.833333333333332</v>
      </c>
      <c r="G424" s="3">
        <f t="shared" si="7"/>
        <v>36</v>
      </c>
      <c r="H424" s="3">
        <f t="shared" si="7"/>
        <v>34.833333333333336</v>
      </c>
      <c r="I424" s="3">
        <f t="shared" si="7"/>
        <v>34.5</v>
      </c>
      <c r="J424" s="3">
        <f t="shared" si="7"/>
        <v>35.833333333333336</v>
      </c>
      <c r="K424" s="3">
        <f t="shared" si="7"/>
        <v>40</v>
      </c>
      <c r="L424" s="3">
        <f t="shared" si="7"/>
        <v>34.833333333333336</v>
      </c>
      <c r="M424" s="3">
        <f t="shared" si="7"/>
        <v>48.5</v>
      </c>
      <c r="N424" s="3">
        <f t="shared" si="7"/>
        <v>31.666666666666668</v>
      </c>
      <c r="O424" s="3">
        <f t="shared" si="7"/>
        <v>0</v>
      </c>
      <c r="P424" s="3">
        <f t="shared" si="7"/>
        <v>35.833333333333336</v>
      </c>
      <c r="Q424" s="3">
        <f t="shared" si="7"/>
        <v>37.5</v>
      </c>
      <c r="R424" s="3">
        <f t="shared" si="7"/>
        <v>37.666666666666664</v>
      </c>
      <c r="S424" s="3">
        <f t="shared" si="7"/>
        <v>28.5</v>
      </c>
      <c r="T424" s="3">
        <f t="shared" si="7"/>
        <v>0</v>
      </c>
      <c r="U424" s="3">
        <f t="shared" si="7"/>
        <v>45</v>
      </c>
      <c r="V424" s="3">
        <f t="shared" si="7"/>
        <v>32</v>
      </c>
      <c r="W424" s="3">
        <f t="shared" si="7"/>
        <v>68</v>
      </c>
      <c r="X424" s="3">
        <f t="shared" si="7"/>
        <v>32.333333333333336</v>
      </c>
      <c r="Y424" s="21">
        <f t="shared" si="11"/>
        <v>0</v>
      </c>
      <c r="Z424" s="21">
        <f t="shared" si="8"/>
        <v>0.1578979829792341</v>
      </c>
      <c r="AA424" s="21">
        <f t="shared" si="8"/>
        <v>0</v>
      </c>
      <c r="AB424" s="21">
        <f t="shared" si="9"/>
        <v>9.102644755225836E-2</v>
      </c>
      <c r="AC424" s="21">
        <f t="shared" si="9"/>
        <v>4.2664346728721672</v>
      </c>
      <c r="AD424" s="21">
        <f t="shared" si="9"/>
        <v>7.4749022285911459E-2</v>
      </c>
      <c r="AE424" s="21">
        <f t="shared" si="9"/>
        <v>3.3356389811998732</v>
      </c>
      <c r="AF424" s="21">
        <f t="shared" si="9"/>
        <v>0.33737288440700297</v>
      </c>
      <c r="AG424" s="21">
        <f t="shared" si="9"/>
        <v>0.4106369680124386</v>
      </c>
      <c r="AH424" s="21">
        <f t="shared" si="9"/>
        <v>0.28849458714483561</v>
      </c>
      <c r="AI424" s="21">
        <f t="shared" si="9"/>
        <v>0</v>
      </c>
      <c r="AJ424" s="21">
        <f t="shared" si="9"/>
        <v>0</v>
      </c>
      <c r="AK424" s="21">
        <f t="shared" si="9"/>
        <v>0</v>
      </c>
      <c r="AL424" s="21">
        <f t="shared" si="9"/>
        <v>4.3223013611229072E-2</v>
      </c>
      <c r="AM424" s="21">
        <f t="shared" si="9"/>
        <v>0.56925698201952124</v>
      </c>
      <c r="AN424" s="21">
        <f t="shared" si="9"/>
        <v>0.14929738272157034</v>
      </c>
      <c r="AO424" s="21">
        <f t="shared" si="9"/>
        <v>0</v>
      </c>
      <c r="AP424" s="21">
        <f t="shared" si="9"/>
        <v>0</v>
      </c>
      <c r="AQ424" s="21">
        <f t="shared" si="9"/>
        <v>2.8003408329273736</v>
      </c>
      <c r="AR424" s="21">
        <f t="shared" si="9"/>
        <v>1.121499382148144</v>
      </c>
      <c r="AS424" s="21">
        <f t="shared" si="9"/>
        <v>0.86499334332011479</v>
      </c>
      <c r="AT424" s="21">
        <f t="shared" si="9"/>
        <v>0.10960365292516143</v>
      </c>
      <c r="AU424" s="21">
        <f t="shared" si="9"/>
        <v>10.275082471765053</v>
      </c>
      <c r="AV424" s="24">
        <v>4.5256591588120863E-2</v>
      </c>
    </row>
    <row r="425" spans="1:48" x14ac:dyDescent="0.2">
      <c r="A425" s="2">
        <v>1950</v>
      </c>
      <c r="B425" s="11" t="s">
        <v>221</v>
      </c>
      <c r="C425" s="3">
        <f t="shared" si="10"/>
        <v>38.833333333333336</v>
      </c>
      <c r="D425" s="3">
        <f t="shared" si="7"/>
        <v>36.333333333333336</v>
      </c>
      <c r="E425" s="3">
        <f t="shared" si="7"/>
        <v>0</v>
      </c>
      <c r="F425" s="3">
        <f t="shared" si="7"/>
        <v>30.833333333333332</v>
      </c>
      <c r="G425" s="3">
        <f t="shared" si="7"/>
        <v>38</v>
      </c>
      <c r="H425" s="3">
        <f t="shared" si="7"/>
        <v>36.333333333333336</v>
      </c>
      <c r="I425" s="3">
        <f t="shared" si="7"/>
        <v>36.666666666666664</v>
      </c>
      <c r="J425" s="3">
        <f t="shared" si="7"/>
        <v>38</v>
      </c>
      <c r="K425" s="3">
        <f t="shared" si="7"/>
        <v>41</v>
      </c>
      <c r="L425" s="3">
        <f t="shared" si="7"/>
        <v>36.333333333333336</v>
      </c>
      <c r="M425" s="3">
        <f t="shared" si="7"/>
        <v>49.5</v>
      </c>
      <c r="N425" s="3">
        <f t="shared" si="7"/>
        <v>33.166666666666664</v>
      </c>
      <c r="O425" s="3">
        <f t="shared" si="7"/>
        <v>0</v>
      </c>
      <c r="P425" s="3">
        <f t="shared" si="7"/>
        <v>38</v>
      </c>
      <c r="Q425" s="3">
        <f t="shared" si="7"/>
        <v>38.5</v>
      </c>
      <c r="R425" s="3">
        <f t="shared" si="7"/>
        <v>38.833333333333336</v>
      </c>
      <c r="S425" s="3">
        <f t="shared" si="7"/>
        <v>29.833333333333332</v>
      </c>
      <c r="T425" s="3">
        <f t="shared" si="7"/>
        <v>0</v>
      </c>
      <c r="U425" s="3">
        <f t="shared" si="7"/>
        <v>48</v>
      </c>
      <c r="V425" s="3">
        <f t="shared" si="7"/>
        <v>33</v>
      </c>
      <c r="W425" s="3">
        <f t="shared" si="7"/>
        <v>69</v>
      </c>
      <c r="X425" s="3">
        <f t="shared" si="7"/>
        <v>32.666666666666664</v>
      </c>
      <c r="Y425" s="21">
        <f t="shared" si="11"/>
        <v>0</v>
      </c>
      <c r="Z425" s="21">
        <f t="shared" si="8"/>
        <v>0.16313630468944565</v>
      </c>
      <c r="AA425" s="21">
        <f t="shared" si="8"/>
        <v>0</v>
      </c>
      <c r="AB425" s="21">
        <f t="shared" si="9"/>
        <v>9.4077613391998868E-2</v>
      </c>
      <c r="AC425" s="21">
        <f t="shared" si="9"/>
        <v>4.5034588213650659</v>
      </c>
      <c r="AD425" s="21">
        <f t="shared" si="9"/>
        <v>7.7967879704921986E-2</v>
      </c>
      <c r="AE425" s="21">
        <f t="shared" si="9"/>
        <v>3.5451235548984155</v>
      </c>
      <c r="AF425" s="21">
        <f t="shared" si="9"/>
        <v>0.35777217509207748</v>
      </c>
      <c r="AG425" s="21">
        <f t="shared" si="9"/>
        <v>0.42090289221274962</v>
      </c>
      <c r="AH425" s="21">
        <f t="shared" si="9"/>
        <v>0.30091779903145532</v>
      </c>
      <c r="AI425" s="21">
        <f t="shared" si="9"/>
        <v>0</v>
      </c>
      <c r="AJ425" s="21">
        <f t="shared" si="9"/>
        <v>0</v>
      </c>
      <c r="AK425" s="21">
        <f t="shared" si="9"/>
        <v>0</v>
      </c>
      <c r="AL425" s="21">
        <f t="shared" si="9"/>
        <v>4.5836498155163857E-2</v>
      </c>
      <c r="AM425" s="21">
        <f t="shared" si="9"/>
        <v>0.58443716820670855</v>
      </c>
      <c r="AN425" s="21">
        <f t="shared" si="9"/>
        <v>0.15392163793861013</v>
      </c>
      <c r="AO425" s="21">
        <f t="shared" si="9"/>
        <v>0</v>
      </c>
      <c r="AP425" s="21">
        <f t="shared" si="9"/>
        <v>0</v>
      </c>
      <c r="AQ425" s="21">
        <f t="shared" si="9"/>
        <v>2.987030221789198</v>
      </c>
      <c r="AR425" s="21">
        <f t="shared" si="9"/>
        <v>1.1565462378402733</v>
      </c>
      <c r="AS425" s="21">
        <f t="shared" si="9"/>
        <v>0.87771383366305766</v>
      </c>
      <c r="AT425" s="21">
        <f t="shared" si="9"/>
        <v>0.11073358749140021</v>
      </c>
      <c r="AU425" s="21">
        <f t="shared" si="9"/>
        <v>10.794549251760754</v>
      </c>
      <c r="AV425" s="24">
        <v>3.050345429341484E-2</v>
      </c>
    </row>
    <row r="426" spans="1:48" x14ac:dyDescent="0.2">
      <c r="A426" s="2">
        <v>1951</v>
      </c>
      <c r="B426" s="11" t="s">
        <v>221</v>
      </c>
      <c r="C426" s="3">
        <f t="shared" si="10"/>
        <v>41.833333333333336</v>
      </c>
      <c r="D426" s="3">
        <f t="shared" si="7"/>
        <v>39.666666666666664</v>
      </c>
      <c r="E426" s="3">
        <f t="shared" si="7"/>
        <v>0</v>
      </c>
      <c r="F426" s="3">
        <f t="shared" si="7"/>
        <v>33</v>
      </c>
      <c r="G426" s="3">
        <f t="shared" si="7"/>
        <v>39.833333333333336</v>
      </c>
      <c r="H426" s="3">
        <f t="shared" si="7"/>
        <v>38.833333333333336</v>
      </c>
      <c r="I426" s="3">
        <f t="shared" si="7"/>
        <v>37.833333333333336</v>
      </c>
      <c r="J426" s="3">
        <f t="shared" si="7"/>
        <v>39.5</v>
      </c>
      <c r="K426" s="3">
        <f t="shared" si="7"/>
        <v>44.666666666666664</v>
      </c>
      <c r="L426" s="3">
        <f t="shared" si="7"/>
        <v>38.833333333333336</v>
      </c>
      <c r="M426" s="3">
        <f t="shared" si="7"/>
        <v>53.166666666666664</v>
      </c>
      <c r="N426" s="3">
        <f t="shared" si="7"/>
        <v>35.166666666666664</v>
      </c>
      <c r="O426" s="3">
        <f t="shared" si="7"/>
        <v>0</v>
      </c>
      <c r="P426" s="3">
        <f t="shared" si="7"/>
        <v>39.5</v>
      </c>
      <c r="Q426" s="3">
        <f t="shared" si="7"/>
        <v>42</v>
      </c>
      <c r="R426" s="3">
        <f t="shared" si="7"/>
        <v>42</v>
      </c>
      <c r="S426" s="3">
        <f t="shared" si="7"/>
        <v>31.666666666666668</v>
      </c>
      <c r="T426" s="3">
        <f t="shared" si="7"/>
        <v>0</v>
      </c>
      <c r="U426" s="3">
        <f t="shared" si="7"/>
        <v>55</v>
      </c>
      <c r="V426" s="3">
        <f t="shared" si="7"/>
        <v>35</v>
      </c>
      <c r="W426" s="3">
        <f t="shared" si="7"/>
        <v>74</v>
      </c>
      <c r="X426" s="3">
        <f t="shared" si="7"/>
        <v>34.666666666666664</v>
      </c>
      <c r="Y426" s="21">
        <f t="shared" si="11"/>
        <v>0</v>
      </c>
      <c r="Z426" s="21">
        <f t="shared" si="8"/>
        <v>0.17810293814719294</v>
      </c>
      <c r="AA426" s="21">
        <f t="shared" si="8"/>
        <v>0</v>
      </c>
      <c r="AB426" s="21">
        <f t="shared" si="9"/>
        <v>0.10068847271143665</v>
      </c>
      <c r="AC426" s="21">
        <f t="shared" si="9"/>
        <v>4.7207309574835552</v>
      </c>
      <c r="AD426" s="21">
        <f t="shared" si="9"/>
        <v>8.333264206993958E-2</v>
      </c>
      <c r="AE426" s="21">
        <f t="shared" si="9"/>
        <v>3.6579229407360927</v>
      </c>
      <c r="AF426" s="21">
        <f t="shared" si="9"/>
        <v>0.37189476095097534</v>
      </c>
      <c r="AG426" s="21">
        <f t="shared" si="9"/>
        <v>0.45854461428055648</v>
      </c>
      <c r="AH426" s="21">
        <f t="shared" si="9"/>
        <v>0.32162315217582149</v>
      </c>
      <c r="AI426" s="21">
        <f t="shared" si="9"/>
        <v>0</v>
      </c>
      <c r="AJ426" s="21">
        <f t="shared" si="9"/>
        <v>0</v>
      </c>
      <c r="AK426" s="21">
        <f t="shared" si="9"/>
        <v>0</v>
      </c>
      <c r="AL426" s="21">
        <f t="shared" si="9"/>
        <v>4.7645833608657172E-2</v>
      </c>
      <c r="AM426" s="21">
        <f t="shared" si="9"/>
        <v>0.63756781986186384</v>
      </c>
      <c r="AN426" s="21">
        <f t="shared" si="9"/>
        <v>0.16647318781343243</v>
      </c>
      <c r="AO426" s="21">
        <f t="shared" si="9"/>
        <v>0</v>
      </c>
      <c r="AP426" s="21">
        <f t="shared" si="9"/>
        <v>0</v>
      </c>
      <c r="AQ426" s="21">
        <f t="shared" si="9"/>
        <v>3.4226387958001232</v>
      </c>
      <c r="AR426" s="21">
        <f t="shared" si="9"/>
        <v>1.2266399492245323</v>
      </c>
      <c r="AS426" s="21">
        <f t="shared" si="9"/>
        <v>0.94131628537777201</v>
      </c>
      <c r="AT426" s="21">
        <f t="shared" si="9"/>
        <v>0.11751319488883287</v>
      </c>
      <c r="AU426" s="21">
        <f t="shared" si="9"/>
        <v>11.642853118573631</v>
      </c>
      <c r="AV426" s="24">
        <v>7.4414485566083322E-2</v>
      </c>
    </row>
    <row r="427" spans="1:48" x14ac:dyDescent="0.2">
      <c r="A427" s="2">
        <v>1952</v>
      </c>
      <c r="B427" s="11" t="s">
        <v>221</v>
      </c>
      <c r="C427" s="3">
        <f t="shared" si="10"/>
        <v>43</v>
      </c>
      <c r="D427" s="3">
        <f t="shared" si="7"/>
        <v>41.666666666666664</v>
      </c>
      <c r="E427" s="3">
        <f t="shared" si="7"/>
        <v>0</v>
      </c>
      <c r="F427" s="3">
        <f t="shared" si="7"/>
        <v>35</v>
      </c>
      <c r="G427" s="3">
        <f t="shared" si="7"/>
        <v>41.333333333333336</v>
      </c>
      <c r="H427" s="3">
        <f t="shared" si="7"/>
        <v>39.666666666666664</v>
      </c>
      <c r="I427" s="3">
        <f t="shared" si="7"/>
        <v>39.5</v>
      </c>
      <c r="J427" s="3">
        <f t="shared" si="7"/>
        <v>40.5</v>
      </c>
      <c r="K427" s="3">
        <f t="shared" si="7"/>
        <v>45.666666666666664</v>
      </c>
      <c r="L427" s="3">
        <f t="shared" si="7"/>
        <v>39.666666666666664</v>
      </c>
      <c r="M427" s="3">
        <f t="shared" si="7"/>
        <v>54.333333333333336</v>
      </c>
      <c r="N427" s="3">
        <f t="shared" si="7"/>
        <v>36.833333333333336</v>
      </c>
      <c r="O427" s="3">
        <f t="shared" si="7"/>
        <v>0</v>
      </c>
      <c r="P427" s="3">
        <f t="shared" si="7"/>
        <v>40.5</v>
      </c>
      <c r="Q427" s="3">
        <f t="shared" si="7"/>
        <v>42.666666666666664</v>
      </c>
      <c r="R427" s="3">
        <f t="shared" si="7"/>
        <v>42.833333333333336</v>
      </c>
      <c r="S427" s="3">
        <f t="shared" si="7"/>
        <v>33.166666666666664</v>
      </c>
      <c r="T427" s="3">
        <f t="shared" si="7"/>
        <v>0</v>
      </c>
      <c r="U427" s="3">
        <f t="shared" si="7"/>
        <v>55</v>
      </c>
      <c r="V427" s="3">
        <f t="shared" si="7"/>
        <v>36.333333333333336</v>
      </c>
      <c r="W427" s="3">
        <f t="shared" si="7"/>
        <v>74</v>
      </c>
      <c r="X427" s="3">
        <f t="shared" si="7"/>
        <v>36</v>
      </c>
      <c r="Y427" s="21">
        <f t="shared" si="11"/>
        <v>0</v>
      </c>
      <c r="Z427" s="21">
        <f t="shared" si="8"/>
        <v>0.18708291822184134</v>
      </c>
      <c r="AA427" s="21">
        <f t="shared" si="8"/>
        <v>0</v>
      </c>
      <c r="AB427" s="21">
        <f t="shared" si="9"/>
        <v>0.10679080439091763</v>
      </c>
      <c r="AC427" s="21">
        <f t="shared" si="9"/>
        <v>4.8984990688532291</v>
      </c>
      <c r="AD427" s="21">
        <f t="shared" si="9"/>
        <v>8.5120896191612103E-2</v>
      </c>
      <c r="AE427" s="21">
        <f t="shared" si="9"/>
        <v>3.8190649205042022</v>
      </c>
      <c r="AF427" s="21">
        <f t="shared" si="9"/>
        <v>0.38130981819024051</v>
      </c>
      <c r="AG427" s="21">
        <f t="shared" si="9"/>
        <v>0.46881053848086746</v>
      </c>
      <c r="AH427" s="21">
        <f t="shared" si="9"/>
        <v>0.32852493655727688</v>
      </c>
      <c r="AI427" s="21">
        <f t="shared" si="9"/>
        <v>0</v>
      </c>
      <c r="AJ427" s="21">
        <f t="shared" si="9"/>
        <v>0</v>
      </c>
      <c r="AK427" s="21">
        <f t="shared" si="9"/>
        <v>0</v>
      </c>
      <c r="AL427" s="21">
        <f t="shared" si="9"/>
        <v>4.8852057244319368E-2</v>
      </c>
      <c r="AM427" s="21">
        <f t="shared" si="9"/>
        <v>0.64768794398665519</v>
      </c>
      <c r="AN427" s="21">
        <f t="shared" si="9"/>
        <v>0.1697762272541751</v>
      </c>
      <c r="AO427" s="21">
        <f t="shared" si="9"/>
        <v>0</v>
      </c>
      <c r="AP427" s="21">
        <f t="shared" si="9"/>
        <v>0</v>
      </c>
      <c r="AQ427" s="21">
        <f t="shared" si="9"/>
        <v>3.4226387958001232</v>
      </c>
      <c r="AR427" s="21">
        <f t="shared" si="9"/>
        <v>1.2733690901473718</v>
      </c>
      <c r="AS427" s="21">
        <f t="shared" si="9"/>
        <v>0.94131628537777201</v>
      </c>
      <c r="AT427" s="21">
        <f t="shared" si="9"/>
        <v>0.12203293315378798</v>
      </c>
      <c r="AU427" s="21">
        <f t="shared" si="9"/>
        <v>11.908836706390245</v>
      </c>
      <c r="AV427" s="24">
        <v>2.7506645789833514E-2</v>
      </c>
    </row>
    <row r="428" spans="1:48" x14ac:dyDescent="0.2">
      <c r="A428" s="2">
        <v>1953</v>
      </c>
      <c r="B428" s="11" t="s">
        <v>221</v>
      </c>
      <c r="C428" s="3">
        <f t="shared" si="10"/>
        <v>44.833333333333336</v>
      </c>
      <c r="D428" s="3">
        <f t="shared" si="7"/>
        <v>43</v>
      </c>
      <c r="E428" s="3">
        <f t="shared" si="7"/>
        <v>0</v>
      </c>
      <c r="F428" s="3">
        <f t="shared" si="7"/>
        <v>37.666666666666664</v>
      </c>
      <c r="G428" s="3">
        <f t="shared" si="7"/>
        <v>43.333333333333336</v>
      </c>
      <c r="H428" s="3">
        <f t="shared" si="7"/>
        <v>41</v>
      </c>
      <c r="I428" s="3">
        <f t="shared" si="7"/>
        <v>41.833333333333336</v>
      </c>
      <c r="J428" s="3">
        <f t="shared" si="7"/>
        <v>42.5</v>
      </c>
      <c r="K428" s="3">
        <f t="shared" si="7"/>
        <v>46.833333333333336</v>
      </c>
      <c r="L428" s="3">
        <f t="shared" si="7"/>
        <v>41</v>
      </c>
      <c r="M428" s="3">
        <f t="shared" si="7"/>
        <v>56</v>
      </c>
      <c r="N428" s="3">
        <f t="shared" si="7"/>
        <v>39.666666666666664</v>
      </c>
      <c r="O428" s="3">
        <f t="shared" si="7"/>
        <v>0</v>
      </c>
      <c r="P428" s="3">
        <f t="shared" si="7"/>
        <v>42.5</v>
      </c>
      <c r="Q428" s="3">
        <f t="shared" si="7"/>
        <v>43.666666666666664</v>
      </c>
      <c r="R428" s="3">
        <f t="shared" si="7"/>
        <v>44.5</v>
      </c>
      <c r="S428" s="3">
        <f t="shared" si="7"/>
        <v>35.166666666666664</v>
      </c>
      <c r="T428" s="3">
        <f t="shared" si="7"/>
        <v>42.666666666666664</v>
      </c>
      <c r="U428" s="3">
        <f t="shared" si="7"/>
        <v>55</v>
      </c>
      <c r="V428" s="3">
        <f t="shared" si="7"/>
        <v>38</v>
      </c>
      <c r="W428" s="3">
        <f t="shared" si="7"/>
        <v>74</v>
      </c>
      <c r="X428" s="3">
        <f t="shared" si="7"/>
        <v>37.666666666666664</v>
      </c>
      <c r="Y428" s="21">
        <f t="shared" si="11"/>
        <v>0</v>
      </c>
      <c r="Z428" s="21">
        <f t="shared" si="8"/>
        <v>0.19306957160494029</v>
      </c>
      <c r="AA428" s="21">
        <f t="shared" si="8"/>
        <v>0</v>
      </c>
      <c r="AB428" s="21">
        <f t="shared" si="9"/>
        <v>0.11492724663022565</v>
      </c>
      <c r="AC428" s="21">
        <f t="shared" si="9"/>
        <v>5.1355232173461269</v>
      </c>
      <c r="AD428" s="21">
        <f t="shared" si="9"/>
        <v>8.7982102786288138E-2</v>
      </c>
      <c r="AE428" s="21">
        <f t="shared" si="9"/>
        <v>4.0446636921795562</v>
      </c>
      <c r="AF428" s="21">
        <f t="shared" si="9"/>
        <v>0.40013993266877096</v>
      </c>
      <c r="AG428" s="21">
        <f t="shared" si="9"/>
        <v>0.48078745004789697</v>
      </c>
      <c r="AH428" s="21">
        <f t="shared" si="9"/>
        <v>0.33956779156760558</v>
      </c>
      <c r="AI428" s="21">
        <f t="shared" si="9"/>
        <v>0</v>
      </c>
      <c r="AJ428" s="21">
        <f t="shared" si="9"/>
        <v>0</v>
      </c>
      <c r="AK428" s="21">
        <f t="shared" si="9"/>
        <v>0</v>
      </c>
      <c r="AL428" s="21">
        <f t="shared" si="9"/>
        <v>5.1264504515643787E-2</v>
      </c>
      <c r="AM428" s="21">
        <f t="shared" si="9"/>
        <v>0.6628681301738425</v>
      </c>
      <c r="AN428" s="21">
        <f t="shared" si="9"/>
        <v>0.17638230613566053</v>
      </c>
      <c r="AO428" s="21">
        <f t="shared" si="9"/>
        <v>0</v>
      </c>
      <c r="AP428" s="21">
        <f t="shared" si="9"/>
        <v>0</v>
      </c>
      <c r="AQ428" s="21">
        <f t="shared" si="9"/>
        <v>3.4226387958001232</v>
      </c>
      <c r="AR428" s="21">
        <f t="shared" si="9"/>
        <v>1.3317805163009206</v>
      </c>
      <c r="AS428" s="21">
        <f t="shared" si="9"/>
        <v>0.94131628537777201</v>
      </c>
      <c r="AT428" s="21">
        <f t="shared" si="9"/>
        <v>0.12768260598498185</v>
      </c>
      <c r="AU428" s="21">
        <f t="shared" si="9"/>
        <v>12.278536145971758</v>
      </c>
      <c r="AV428" s="24">
        <v>4.1751794680221756E-2</v>
      </c>
    </row>
    <row r="429" spans="1:48" x14ac:dyDescent="0.2">
      <c r="A429" s="2">
        <v>1954</v>
      </c>
      <c r="B429" s="11" t="s">
        <v>221</v>
      </c>
      <c r="C429" s="3">
        <f t="shared" si="10"/>
        <v>47</v>
      </c>
      <c r="D429" s="3">
        <f t="shared" si="7"/>
        <v>43.833333333333336</v>
      </c>
      <c r="E429" s="3">
        <f t="shared" si="7"/>
        <v>0</v>
      </c>
      <c r="F429" s="3">
        <f t="shared" si="7"/>
        <v>39.333333333333336</v>
      </c>
      <c r="G429" s="3">
        <f t="shared" si="7"/>
        <v>44.833333333333336</v>
      </c>
      <c r="H429" s="3">
        <f t="shared" si="7"/>
        <v>42.666666666666664</v>
      </c>
      <c r="I429" s="3">
        <f t="shared" si="7"/>
        <v>43.5</v>
      </c>
      <c r="J429" s="3">
        <f t="shared" si="7"/>
        <v>44.166666666666664</v>
      </c>
      <c r="K429" s="3">
        <f t="shared" si="7"/>
        <v>48.5</v>
      </c>
      <c r="L429" s="3">
        <f t="shared" si="7"/>
        <v>42.666666666666664</v>
      </c>
      <c r="M429" s="3">
        <f t="shared" si="7"/>
        <v>59.666666666666664</v>
      </c>
      <c r="N429" s="3">
        <f t="shared" si="7"/>
        <v>41.833333333333336</v>
      </c>
      <c r="O429" s="3">
        <f t="shared" si="7"/>
        <v>0</v>
      </c>
      <c r="P429" s="3">
        <f t="shared" si="7"/>
        <v>44.166666666666664</v>
      </c>
      <c r="Q429" s="3">
        <f t="shared" si="7"/>
        <v>45.333333333333336</v>
      </c>
      <c r="R429" s="3">
        <f t="shared" si="7"/>
        <v>45.833333333333336</v>
      </c>
      <c r="S429" s="3">
        <f t="shared" si="7"/>
        <v>37.166666666666664</v>
      </c>
      <c r="T429" s="3">
        <f t="shared" si="7"/>
        <v>43.333333333333336</v>
      </c>
      <c r="U429" s="3">
        <f t="shared" si="7"/>
        <v>55</v>
      </c>
      <c r="V429" s="3">
        <f t="shared" si="7"/>
        <v>40.666666666666664</v>
      </c>
      <c r="W429" s="3">
        <f t="shared" si="7"/>
        <v>74</v>
      </c>
      <c r="X429" s="3">
        <f t="shared" si="7"/>
        <v>40</v>
      </c>
      <c r="Y429" s="21">
        <f t="shared" si="11"/>
        <v>0</v>
      </c>
      <c r="Z429" s="21">
        <f t="shared" si="8"/>
        <v>0.19681122996937708</v>
      </c>
      <c r="AA429" s="21">
        <f t="shared" si="8"/>
        <v>0</v>
      </c>
      <c r="AB429" s="21">
        <f t="shared" si="9"/>
        <v>0.12001252302979316</v>
      </c>
      <c r="AC429" s="21">
        <f t="shared" si="9"/>
        <v>5.3132913287158017</v>
      </c>
      <c r="AD429" s="21">
        <f t="shared" si="9"/>
        <v>9.1558611029633183E-2</v>
      </c>
      <c r="AE429" s="21">
        <f t="shared" si="9"/>
        <v>4.2058056719476662</v>
      </c>
      <c r="AF429" s="21">
        <f t="shared" si="9"/>
        <v>0.41583169473421289</v>
      </c>
      <c r="AG429" s="21">
        <f t="shared" si="9"/>
        <v>0.49789732371508189</v>
      </c>
      <c r="AH429" s="21">
        <f t="shared" si="9"/>
        <v>0.35337136033051636</v>
      </c>
      <c r="AI429" s="21">
        <f t="shared" si="9"/>
        <v>0</v>
      </c>
      <c r="AJ429" s="21">
        <f t="shared" si="9"/>
        <v>0</v>
      </c>
      <c r="AK429" s="21">
        <f t="shared" si="9"/>
        <v>0</v>
      </c>
      <c r="AL429" s="21">
        <f t="shared" si="9"/>
        <v>5.3274877241747461E-2</v>
      </c>
      <c r="AM429" s="21">
        <f t="shared" si="9"/>
        <v>0.68816844048582126</v>
      </c>
      <c r="AN429" s="21">
        <f t="shared" si="9"/>
        <v>0.18166716924084889</v>
      </c>
      <c r="AO429" s="21">
        <f t="shared" si="9"/>
        <v>0</v>
      </c>
      <c r="AP429" s="21">
        <f t="shared" si="9"/>
        <v>0</v>
      </c>
      <c r="AQ429" s="21">
        <f t="shared" si="9"/>
        <v>3.4226387958001232</v>
      </c>
      <c r="AR429" s="21">
        <f t="shared" si="9"/>
        <v>1.4252387981465995</v>
      </c>
      <c r="AS429" s="21">
        <f t="shared" si="9"/>
        <v>0.94131628537777201</v>
      </c>
      <c r="AT429" s="21">
        <f t="shared" si="9"/>
        <v>0.13559214794865329</v>
      </c>
      <c r="AU429" s="21">
        <f t="shared" si="9"/>
        <v>12.630779314013159</v>
      </c>
      <c r="AV429" s="24">
        <v>4.7195691336274527E-2</v>
      </c>
    </row>
    <row r="430" spans="1:48" x14ac:dyDescent="0.2">
      <c r="A430" s="2">
        <v>1955</v>
      </c>
      <c r="B430" s="11" t="s">
        <v>221</v>
      </c>
      <c r="C430" s="3">
        <f t="shared" si="10"/>
        <v>49.166666666666664</v>
      </c>
      <c r="D430" s="3">
        <f t="shared" si="7"/>
        <v>45.5</v>
      </c>
      <c r="E430" s="3">
        <f t="shared" si="7"/>
        <v>0</v>
      </c>
      <c r="F430" s="3">
        <f t="shared" si="7"/>
        <v>42.833333333333336</v>
      </c>
      <c r="G430" s="3">
        <f t="shared" si="7"/>
        <v>46.5</v>
      </c>
      <c r="H430" s="3">
        <f t="shared" si="7"/>
        <v>44.666666666666664</v>
      </c>
      <c r="I430" s="3">
        <f t="shared" si="7"/>
        <v>44.833333333333336</v>
      </c>
      <c r="J430" s="3">
        <f t="shared" si="7"/>
        <v>45.666666666666664</v>
      </c>
      <c r="K430" s="3">
        <f t="shared" si="7"/>
        <v>49.666666666666664</v>
      </c>
      <c r="L430" s="3">
        <f t="shared" si="7"/>
        <v>44.666666666666664</v>
      </c>
      <c r="M430" s="3">
        <f t="shared" si="7"/>
        <v>62</v>
      </c>
      <c r="N430" s="3">
        <f t="shared" si="7"/>
        <v>43.666666666666664</v>
      </c>
      <c r="O430" s="3">
        <f t="shared" si="7"/>
        <v>0</v>
      </c>
      <c r="P430" s="3">
        <f t="shared" si="7"/>
        <v>45.666666666666664</v>
      </c>
      <c r="Q430" s="3">
        <f t="shared" si="7"/>
        <v>47.166666666666664</v>
      </c>
      <c r="R430" s="3">
        <f t="shared" si="7"/>
        <v>47.333333333333336</v>
      </c>
      <c r="S430" s="3">
        <f t="shared" si="7"/>
        <v>39</v>
      </c>
      <c r="T430" s="3">
        <f t="shared" si="7"/>
        <v>44.166666666666664</v>
      </c>
      <c r="U430" s="3">
        <f t="shared" si="7"/>
        <v>56</v>
      </c>
      <c r="V430" s="3">
        <f t="shared" si="7"/>
        <v>42.333333333333336</v>
      </c>
      <c r="W430" s="3">
        <f t="shared" si="7"/>
        <v>74</v>
      </c>
      <c r="X430" s="3">
        <f t="shared" si="7"/>
        <v>41.833333333333336</v>
      </c>
      <c r="Y430" s="21">
        <f t="shared" si="11"/>
        <v>0</v>
      </c>
      <c r="Z430" s="21">
        <f t="shared" si="8"/>
        <v>0.20429454669825073</v>
      </c>
      <c r="AA430" s="21">
        <f t="shared" si="8"/>
        <v>0</v>
      </c>
      <c r="AB430" s="21">
        <f t="shared" si="9"/>
        <v>0.13069160346888489</v>
      </c>
      <c r="AC430" s="21">
        <f t="shared" si="9"/>
        <v>5.5108114524598832</v>
      </c>
      <c r="AD430" s="21">
        <f t="shared" si="9"/>
        <v>9.5850420921647236E-2</v>
      </c>
      <c r="AE430" s="21">
        <f t="shared" si="9"/>
        <v>4.3347192557621543</v>
      </c>
      <c r="AF430" s="21">
        <f t="shared" si="9"/>
        <v>0.42995428059311075</v>
      </c>
      <c r="AG430" s="21">
        <f t="shared" si="9"/>
        <v>0.5098742352821114</v>
      </c>
      <c r="AH430" s="21">
        <f t="shared" si="9"/>
        <v>0.36993564284600927</v>
      </c>
      <c r="AI430" s="21">
        <f t="shared" si="9"/>
        <v>0</v>
      </c>
      <c r="AJ430" s="21">
        <f t="shared" si="9"/>
        <v>0</v>
      </c>
      <c r="AK430" s="21">
        <f t="shared" si="9"/>
        <v>0</v>
      </c>
      <c r="AL430" s="21">
        <f t="shared" si="9"/>
        <v>5.5084212695240768E-2</v>
      </c>
      <c r="AM430" s="21">
        <f t="shared" si="9"/>
        <v>0.7159987818289979</v>
      </c>
      <c r="AN430" s="21">
        <f t="shared" si="9"/>
        <v>0.18761264023418575</v>
      </c>
      <c r="AO430" s="21">
        <f t="shared" si="9"/>
        <v>0</v>
      </c>
      <c r="AP430" s="21">
        <f t="shared" si="9"/>
        <v>0</v>
      </c>
      <c r="AQ430" s="21">
        <f t="shared" si="9"/>
        <v>3.4848685920873979</v>
      </c>
      <c r="AR430" s="21">
        <f t="shared" si="9"/>
        <v>1.4836502243001484</v>
      </c>
      <c r="AS430" s="21">
        <f t="shared" si="9"/>
        <v>0.94131628537777201</v>
      </c>
      <c r="AT430" s="21">
        <f t="shared" si="9"/>
        <v>0.14180678806296657</v>
      </c>
      <c r="AU430" s="21">
        <f t="shared" si="9"/>
        <v>12.983510236809755</v>
      </c>
      <c r="AV430" s="24">
        <v>4.5068285401706251E-2</v>
      </c>
    </row>
    <row r="431" spans="1:48" x14ac:dyDescent="0.2">
      <c r="A431" s="2">
        <v>1956</v>
      </c>
      <c r="B431" s="11" t="s">
        <v>221</v>
      </c>
      <c r="C431" s="3">
        <f t="shared" si="10"/>
        <v>53.5</v>
      </c>
      <c r="D431" s="3">
        <f t="shared" si="7"/>
        <v>49.666666666666664</v>
      </c>
      <c r="E431" s="3">
        <f t="shared" si="7"/>
        <v>0</v>
      </c>
      <c r="F431" s="3">
        <f t="shared" si="7"/>
        <v>46.333333333333336</v>
      </c>
      <c r="G431" s="3">
        <f t="shared" si="7"/>
        <v>49.333333333333336</v>
      </c>
      <c r="H431" s="3">
        <f t="shared" si="7"/>
        <v>48.333333333333336</v>
      </c>
      <c r="I431" s="3">
        <f t="shared" si="7"/>
        <v>47.5</v>
      </c>
      <c r="J431" s="3">
        <f t="shared" si="7"/>
        <v>50.333333333333336</v>
      </c>
      <c r="K431" s="3">
        <f t="shared" si="7"/>
        <v>52.166666666666664</v>
      </c>
      <c r="L431" s="3">
        <f t="shared" si="7"/>
        <v>48.333333333333336</v>
      </c>
      <c r="M431" s="3">
        <f t="shared" si="7"/>
        <v>65.666666666666671</v>
      </c>
      <c r="N431" s="3">
        <f t="shared" si="7"/>
        <v>46</v>
      </c>
      <c r="O431" s="3">
        <f t="shared" si="7"/>
        <v>0</v>
      </c>
      <c r="P431" s="3">
        <f t="shared" si="7"/>
        <v>50.333333333333336</v>
      </c>
      <c r="Q431" s="3">
        <f t="shared" si="7"/>
        <v>51.833333333333336</v>
      </c>
      <c r="R431" s="3">
        <f t="shared" si="7"/>
        <v>50.333333333333336</v>
      </c>
      <c r="S431" s="3">
        <f t="shared" si="7"/>
        <v>42.5</v>
      </c>
      <c r="T431" s="3">
        <f t="shared" si="7"/>
        <v>46.333333333333336</v>
      </c>
      <c r="U431" s="3">
        <f t="shared" si="7"/>
        <v>63</v>
      </c>
      <c r="V431" s="3">
        <f t="shared" si="7"/>
        <v>47.666666666666664</v>
      </c>
      <c r="W431" s="3">
        <f t="shared" si="7"/>
        <v>74</v>
      </c>
      <c r="X431" s="3">
        <f t="shared" si="7"/>
        <v>47.333333333333336</v>
      </c>
      <c r="Y431" s="21">
        <f t="shared" si="11"/>
        <v>0</v>
      </c>
      <c r="Z431" s="21">
        <f t="shared" si="8"/>
        <v>0.2230028385204349</v>
      </c>
      <c r="AA431" s="21">
        <f t="shared" si="8"/>
        <v>0</v>
      </c>
      <c r="AB431" s="21">
        <f t="shared" si="9"/>
        <v>0.14137068390797669</v>
      </c>
      <c r="AC431" s="21">
        <f t="shared" si="9"/>
        <v>5.8465956628248215</v>
      </c>
      <c r="AD431" s="21">
        <f t="shared" si="9"/>
        <v>0.10371873905700633</v>
      </c>
      <c r="AE431" s="21">
        <f t="shared" si="9"/>
        <v>4.5925464233911297</v>
      </c>
      <c r="AF431" s="21">
        <f t="shared" si="9"/>
        <v>0.47389121437634835</v>
      </c>
      <c r="AG431" s="21">
        <f t="shared" si="9"/>
        <v>0.5355390457828888</v>
      </c>
      <c r="AH431" s="21">
        <f t="shared" si="9"/>
        <v>0.40030349412441302</v>
      </c>
      <c r="AI431" s="21">
        <f t="shared" si="9"/>
        <v>0</v>
      </c>
      <c r="AJ431" s="21">
        <f t="shared" si="9"/>
        <v>0</v>
      </c>
      <c r="AK431" s="21">
        <f t="shared" si="9"/>
        <v>0</v>
      </c>
      <c r="AL431" s="21">
        <f t="shared" si="9"/>
        <v>6.0713256328331071E-2</v>
      </c>
      <c r="AM431" s="21">
        <f t="shared" si="9"/>
        <v>0.78683965070253825</v>
      </c>
      <c r="AN431" s="21">
        <f t="shared" si="9"/>
        <v>0.19950358222085951</v>
      </c>
      <c r="AO431" s="21">
        <f t="shared" si="9"/>
        <v>0</v>
      </c>
      <c r="AP431" s="21">
        <f t="shared" si="9"/>
        <v>0</v>
      </c>
      <c r="AQ431" s="21">
        <f t="shared" si="9"/>
        <v>3.9204771660983226</v>
      </c>
      <c r="AR431" s="21">
        <f t="shared" si="9"/>
        <v>1.6705667879915058</v>
      </c>
      <c r="AS431" s="21">
        <f t="shared" si="9"/>
        <v>0.94131628537777201</v>
      </c>
      <c r="AT431" s="21">
        <f t="shared" si="9"/>
        <v>0.16045070840590639</v>
      </c>
      <c r="AU431" s="21">
        <f t="shared" si="9"/>
        <v>14.098738457025215</v>
      </c>
      <c r="AV431" s="24">
        <v>8.446576679019599E-2</v>
      </c>
    </row>
    <row r="432" spans="1:48" x14ac:dyDescent="0.2">
      <c r="A432" s="2">
        <v>1957</v>
      </c>
      <c r="B432" s="11" t="s">
        <v>221</v>
      </c>
      <c r="C432" s="3">
        <f t="shared" si="10"/>
        <v>57.166666666666664</v>
      </c>
      <c r="D432" s="3">
        <f t="shared" si="7"/>
        <v>52.666666666666664</v>
      </c>
      <c r="E432" s="3">
        <f t="shared" si="7"/>
        <v>0</v>
      </c>
      <c r="F432" s="3">
        <f t="shared" si="7"/>
        <v>48.833333333333336</v>
      </c>
      <c r="G432" s="3">
        <f t="shared" si="7"/>
        <v>51.666666666666664</v>
      </c>
      <c r="H432" s="3">
        <f t="shared" si="7"/>
        <v>50.666666666666664</v>
      </c>
      <c r="I432" s="3">
        <f t="shared" si="7"/>
        <v>50.666666666666664</v>
      </c>
      <c r="J432" s="3">
        <f t="shared" si="7"/>
        <v>54.666666666666664</v>
      </c>
      <c r="K432" s="3">
        <f t="shared" si="7"/>
        <v>55.5</v>
      </c>
      <c r="L432" s="3">
        <f t="shared" si="7"/>
        <v>50.666666666666664</v>
      </c>
      <c r="M432" s="3">
        <f t="shared" si="7"/>
        <v>68.833333333333329</v>
      </c>
      <c r="N432" s="3">
        <f t="shared" si="7"/>
        <v>49.5</v>
      </c>
      <c r="O432" s="3">
        <f t="shared" si="7"/>
        <v>0</v>
      </c>
      <c r="P432" s="3">
        <f t="shared" si="7"/>
        <v>54.666666666666664</v>
      </c>
      <c r="Q432" s="3">
        <f t="shared" si="7"/>
        <v>55</v>
      </c>
      <c r="R432" s="3">
        <f t="shared" si="7"/>
        <v>54</v>
      </c>
      <c r="S432" s="3">
        <f t="shared" si="7"/>
        <v>45.5</v>
      </c>
      <c r="T432" s="3">
        <f t="shared" si="7"/>
        <v>48.666666666666664</v>
      </c>
      <c r="U432" s="3">
        <f t="shared" si="7"/>
        <v>66</v>
      </c>
      <c r="V432" s="3">
        <f t="shared" si="7"/>
        <v>52.333333333333336</v>
      </c>
      <c r="W432" s="3">
        <f t="shared" si="7"/>
        <v>76</v>
      </c>
      <c r="X432" s="3">
        <f t="shared" si="7"/>
        <v>50.833333333333336</v>
      </c>
      <c r="Y432" s="21">
        <f t="shared" si="11"/>
        <v>0</v>
      </c>
      <c r="Z432" s="21">
        <f t="shared" si="8"/>
        <v>0.23647280863240747</v>
      </c>
      <c r="AA432" s="21">
        <f t="shared" si="8"/>
        <v>0</v>
      </c>
      <c r="AB432" s="21">
        <f t="shared" si="9"/>
        <v>0.14899859850732794</v>
      </c>
      <c r="AC432" s="21">
        <f t="shared" si="9"/>
        <v>6.1231238360665365</v>
      </c>
      <c r="AD432" s="21">
        <f t="shared" si="9"/>
        <v>0.1087258505976894</v>
      </c>
      <c r="AE432" s="21">
        <f t="shared" si="9"/>
        <v>4.8987161849505378</v>
      </c>
      <c r="AF432" s="21">
        <f t="shared" si="9"/>
        <v>0.51468979574649742</v>
      </c>
      <c r="AG432" s="21">
        <f t="shared" si="9"/>
        <v>0.56975879311725863</v>
      </c>
      <c r="AH432" s="21">
        <f t="shared" si="9"/>
        <v>0.41962849039248812</v>
      </c>
      <c r="AI432" s="21">
        <f t="shared" si="9"/>
        <v>0</v>
      </c>
      <c r="AJ432" s="21">
        <f t="shared" si="9"/>
        <v>0</v>
      </c>
      <c r="AK432" s="21">
        <f t="shared" si="9"/>
        <v>0</v>
      </c>
      <c r="AL432" s="21">
        <f t="shared" si="9"/>
        <v>6.5940225416200635E-2</v>
      </c>
      <c r="AM432" s="21">
        <f t="shared" si="9"/>
        <v>0.8349102402952977</v>
      </c>
      <c r="AN432" s="21">
        <f t="shared" si="9"/>
        <v>0.21403695576012741</v>
      </c>
      <c r="AO432" s="21">
        <f t="shared" si="9"/>
        <v>0</v>
      </c>
      <c r="AP432" s="21">
        <f t="shared" si="9"/>
        <v>0</v>
      </c>
      <c r="AQ432" s="21">
        <f t="shared" si="9"/>
        <v>4.1071665549601475</v>
      </c>
      <c r="AR432" s="21">
        <f t="shared" si="9"/>
        <v>1.8341187812214435</v>
      </c>
      <c r="AS432" s="21">
        <f t="shared" si="9"/>
        <v>0.96675726606365764</v>
      </c>
      <c r="AT432" s="21">
        <f t="shared" si="9"/>
        <v>0.17231502135141355</v>
      </c>
      <c r="AU432" s="21">
        <f t="shared" si="9"/>
        <v>14.973999162696293</v>
      </c>
      <c r="AV432" s="24">
        <v>6.6289324035924052E-2</v>
      </c>
    </row>
    <row r="433" spans="1:48" x14ac:dyDescent="0.2">
      <c r="A433" s="2">
        <v>1958</v>
      </c>
      <c r="B433" s="11" t="s">
        <v>221</v>
      </c>
      <c r="C433" s="3">
        <f t="shared" si="10"/>
        <v>59.333333333333336</v>
      </c>
      <c r="D433" s="3">
        <f t="shared" si="7"/>
        <v>53.666666666666664</v>
      </c>
      <c r="E433" s="3">
        <f t="shared" si="7"/>
        <v>0</v>
      </c>
      <c r="F433" s="3">
        <f t="shared" si="7"/>
        <v>49.833333333333336</v>
      </c>
      <c r="G433" s="3">
        <f t="shared" si="7"/>
        <v>53.5</v>
      </c>
      <c r="H433" s="3">
        <f t="shared" si="7"/>
        <v>52.166666666666664</v>
      </c>
      <c r="I433" s="3">
        <f t="shared" si="7"/>
        <v>52.666666666666664</v>
      </c>
      <c r="J433" s="3">
        <f t="shared" si="7"/>
        <v>58.166666666666664</v>
      </c>
      <c r="K433" s="3">
        <f t="shared" si="7"/>
        <v>57.666666666666664</v>
      </c>
      <c r="L433" s="3">
        <f t="shared" si="7"/>
        <v>52.166666666666664</v>
      </c>
      <c r="M433" s="3">
        <f t="shared" si="7"/>
        <v>71.666666666666671</v>
      </c>
      <c r="N433" s="3">
        <f t="shared" si="7"/>
        <v>51.833333333333336</v>
      </c>
      <c r="O433" s="3">
        <f t="shared" si="7"/>
        <v>0</v>
      </c>
      <c r="P433" s="3">
        <f t="shared" si="7"/>
        <v>58.166666666666664</v>
      </c>
      <c r="Q433" s="3">
        <f t="shared" si="7"/>
        <v>57.833333333333336</v>
      </c>
      <c r="R433" s="3">
        <f t="shared" si="7"/>
        <v>56.333333333333336</v>
      </c>
      <c r="S433" s="3">
        <f t="shared" si="7"/>
        <v>47.5</v>
      </c>
      <c r="T433" s="3">
        <f t="shared" si="7"/>
        <v>51</v>
      </c>
      <c r="U433" s="3">
        <f t="shared" si="7"/>
        <v>71</v>
      </c>
      <c r="V433" s="3">
        <f t="shared" si="7"/>
        <v>54.166666666666664</v>
      </c>
      <c r="W433" s="3">
        <f t="shared" si="7"/>
        <v>80</v>
      </c>
      <c r="X433" s="3">
        <f t="shared" si="7"/>
        <v>53</v>
      </c>
      <c r="Y433" s="21">
        <f t="shared" si="11"/>
        <v>0</v>
      </c>
      <c r="Z433" s="21">
        <f t="shared" si="8"/>
        <v>0.24096279866973166</v>
      </c>
      <c r="AA433" s="21">
        <f t="shared" si="8"/>
        <v>0</v>
      </c>
      <c r="AB433" s="21">
        <f t="shared" si="9"/>
        <v>0.15204976434706843</v>
      </c>
      <c r="AC433" s="21">
        <f t="shared" si="9"/>
        <v>6.3403959721850258</v>
      </c>
      <c r="AD433" s="21">
        <f t="shared" si="9"/>
        <v>0.11194470801669992</v>
      </c>
      <c r="AE433" s="21">
        <f t="shared" si="9"/>
        <v>5.0920865606722705</v>
      </c>
      <c r="AF433" s="21">
        <f t="shared" si="9"/>
        <v>0.54764249608392579</v>
      </c>
      <c r="AG433" s="21">
        <f t="shared" si="9"/>
        <v>0.59200162888459917</v>
      </c>
      <c r="AH433" s="21">
        <f t="shared" si="9"/>
        <v>0.43205170227910794</v>
      </c>
      <c r="AI433" s="21">
        <f t="shared" si="9"/>
        <v>0</v>
      </c>
      <c r="AJ433" s="21">
        <f t="shared" si="9"/>
        <v>0</v>
      </c>
      <c r="AK433" s="21">
        <f t="shared" si="9"/>
        <v>0</v>
      </c>
      <c r="AL433" s="21">
        <f t="shared" si="9"/>
        <v>7.0162008141018348E-2</v>
      </c>
      <c r="AM433" s="21">
        <f t="shared" ref="AM433:AU462" si="12">AVERAGEIFS(AM$2:AM$421,$A$2:$A$421,$A433)</f>
        <v>0.87792076782566175</v>
      </c>
      <c r="AN433" s="21">
        <f t="shared" si="12"/>
        <v>0.22328546619420697</v>
      </c>
      <c r="AO433" s="21">
        <f t="shared" si="12"/>
        <v>0</v>
      </c>
      <c r="AP433" s="21">
        <f t="shared" si="12"/>
        <v>0</v>
      </c>
      <c r="AQ433" s="21">
        <f t="shared" si="12"/>
        <v>4.4183155363965225</v>
      </c>
      <c r="AR433" s="21">
        <f t="shared" si="12"/>
        <v>1.8983713499903476</v>
      </c>
      <c r="AS433" s="21">
        <f t="shared" si="12"/>
        <v>1.0176392274354293</v>
      </c>
      <c r="AT433" s="21">
        <f t="shared" si="12"/>
        <v>0.17965959603196566</v>
      </c>
      <c r="AU433" s="21">
        <f t="shared" si="12"/>
        <v>15.733612211633689</v>
      </c>
      <c r="AV433" s="24">
        <v>3.7200283686090706E-2</v>
      </c>
    </row>
    <row r="434" spans="1:48" x14ac:dyDescent="0.2">
      <c r="A434" s="2">
        <v>1959</v>
      </c>
      <c r="B434" s="11" t="s">
        <v>221</v>
      </c>
      <c r="C434" s="3">
        <f t="shared" si="10"/>
        <v>61.166666666666664</v>
      </c>
      <c r="D434" s="3">
        <f t="shared" si="7"/>
        <v>53.666666666666664</v>
      </c>
      <c r="E434" s="3">
        <f t="shared" si="7"/>
        <v>0</v>
      </c>
      <c r="F434" s="3">
        <f t="shared" si="7"/>
        <v>51.166666666666664</v>
      </c>
      <c r="G434" s="3">
        <f t="shared" ref="G434:V465" si="13">AVERAGEIFS(G$2:G$421,$A$2:$A$421,$A434)</f>
        <v>55.5</v>
      </c>
      <c r="H434" s="3">
        <f t="shared" si="13"/>
        <v>54.166666666666664</v>
      </c>
      <c r="I434" s="3">
        <f t="shared" si="13"/>
        <v>55.333333333333336</v>
      </c>
      <c r="J434" s="3">
        <f t="shared" si="13"/>
        <v>60.5</v>
      </c>
      <c r="K434" s="3">
        <f t="shared" si="13"/>
        <v>59.166666666666664</v>
      </c>
      <c r="L434" s="3">
        <f t="shared" si="13"/>
        <v>54.166666666666664</v>
      </c>
      <c r="M434" s="3">
        <f t="shared" si="13"/>
        <v>74.166666666666671</v>
      </c>
      <c r="N434" s="3">
        <f t="shared" si="13"/>
        <v>54.166666666666664</v>
      </c>
      <c r="O434" s="3">
        <f t="shared" si="13"/>
        <v>0</v>
      </c>
      <c r="P434" s="3">
        <f t="shared" si="13"/>
        <v>60.5</v>
      </c>
      <c r="Q434" s="3">
        <f t="shared" si="13"/>
        <v>59.833333333333336</v>
      </c>
      <c r="R434" s="3">
        <f t="shared" si="13"/>
        <v>58.166666666666664</v>
      </c>
      <c r="S434" s="3">
        <f t="shared" si="13"/>
        <v>49.833333333333336</v>
      </c>
      <c r="T434" s="3">
        <f t="shared" si="13"/>
        <v>53</v>
      </c>
      <c r="U434" s="3">
        <f t="shared" si="13"/>
        <v>71</v>
      </c>
      <c r="V434" s="3">
        <f t="shared" si="13"/>
        <v>56.333333333333336</v>
      </c>
      <c r="W434" s="3">
        <f t="shared" ref="W434:AL463" si="14">AVERAGEIFS(W$2:W$421,$A$2:$A$421,$A434)</f>
        <v>80</v>
      </c>
      <c r="X434" s="3">
        <f t="shared" si="14"/>
        <v>55.166666666666664</v>
      </c>
      <c r="Y434" s="21">
        <f t="shared" si="11"/>
        <v>0</v>
      </c>
      <c r="Z434" s="21">
        <f t="shared" si="8"/>
        <v>0.24096279866973166</v>
      </c>
      <c r="AA434" s="21">
        <f t="shared" si="8"/>
        <v>0</v>
      </c>
      <c r="AB434" s="21">
        <f t="shared" si="11"/>
        <v>0.15611798546672248</v>
      </c>
      <c r="AC434" s="21">
        <f t="shared" si="11"/>
        <v>6.5774201206779246</v>
      </c>
      <c r="AD434" s="21">
        <f t="shared" si="11"/>
        <v>0.11623651790871399</v>
      </c>
      <c r="AE434" s="21">
        <f t="shared" si="11"/>
        <v>5.3499137283012459</v>
      </c>
      <c r="AF434" s="21">
        <f t="shared" si="11"/>
        <v>0.56961096297554448</v>
      </c>
      <c r="AG434" s="21">
        <f t="shared" si="11"/>
        <v>0.60740051518506555</v>
      </c>
      <c r="AH434" s="21">
        <f t="shared" si="11"/>
        <v>0.4486159847946008</v>
      </c>
      <c r="AI434" s="21">
        <f t="shared" si="11"/>
        <v>0</v>
      </c>
      <c r="AJ434" s="21">
        <f t="shared" si="11"/>
        <v>0</v>
      </c>
      <c r="AK434" s="21">
        <f t="shared" si="11"/>
        <v>0</v>
      </c>
      <c r="AL434" s="21">
        <f t="shared" si="11"/>
        <v>7.2976529957563499E-2</v>
      </c>
      <c r="AM434" s="21">
        <f t="shared" si="11"/>
        <v>0.90828114020003603</v>
      </c>
      <c r="AN434" s="21">
        <f t="shared" si="11"/>
        <v>0.23055215296384093</v>
      </c>
      <c r="AO434" s="21">
        <f t="shared" si="12"/>
        <v>0</v>
      </c>
      <c r="AP434" s="21">
        <f t="shared" si="12"/>
        <v>0</v>
      </c>
      <c r="AQ434" s="21">
        <f t="shared" si="12"/>
        <v>4.4183155363965225</v>
      </c>
      <c r="AR434" s="21">
        <f t="shared" si="12"/>
        <v>1.9743062039899615</v>
      </c>
      <c r="AS434" s="21">
        <f t="shared" si="12"/>
        <v>1.0176392274354293</v>
      </c>
      <c r="AT434" s="21">
        <f t="shared" si="12"/>
        <v>0.18700417071251771</v>
      </c>
      <c r="AU434" s="21">
        <f t="shared" si="12"/>
        <v>16.177452055622631</v>
      </c>
      <c r="AV434" s="24">
        <v>3.0431117202539833E-2</v>
      </c>
    </row>
    <row r="435" spans="1:48" x14ac:dyDescent="0.2">
      <c r="A435" s="2">
        <v>1960</v>
      </c>
      <c r="B435" s="11" t="s">
        <v>221</v>
      </c>
      <c r="C435" s="3">
        <f t="shared" si="10"/>
        <v>62.5</v>
      </c>
      <c r="D435" s="3">
        <f t="shared" si="10"/>
        <v>56.166666666666664</v>
      </c>
      <c r="E435" s="3">
        <f t="shared" si="10"/>
        <v>0</v>
      </c>
      <c r="F435" s="3">
        <f t="shared" si="10"/>
        <v>52.833333333333336</v>
      </c>
      <c r="G435" s="3">
        <f t="shared" si="10"/>
        <v>57.166666666666664</v>
      </c>
      <c r="H435" s="3">
        <f t="shared" si="10"/>
        <v>55.5</v>
      </c>
      <c r="I435" s="3">
        <f t="shared" si="10"/>
        <v>56.666666666666664</v>
      </c>
      <c r="J435" s="3">
        <f t="shared" si="10"/>
        <v>61.166666666666664</v>
      </c>
      <c r="K435" s="3">
        <f t="shared" si="10"/>
        <v>60.5</v>
      </c>
      <c r="L435" s="3">
        <f t="shared" si="10"/>
        <v>55.5</v>
      </c>
      <c r="M435" s="3">
        <f t="shared" si="10"/>
        <v>76.166666666666671</v>
      </c>
      <c r="N435" s="3">
        <f t="shared" si="10"/>
        <v>56.333333333333336</v>
      </c>
      <c r="O435" s="3">
        <f t="shared" si="10"/>
        <v>0</v>
      </c>
      <c r="P435" s="3">
        <f t="shared" si="10"/>
        <v>61.166666666666664</v>
      </c>
      <c r="Q435" s="3">
        <f t="shared" si="10"/>
        <v>61.166666666666664</v>
      </c>
      <c r="R435" s="3">
        <f t="shared" si="10"/>
        <v>59.5</v>
      </c>
      <c r="S435" s="3">
        <f t="shared" si="13"/>
        <v>52</v>
      </c>
      <c r="T435" s="3">
        <f t="shared" si="13"/>
        <v>54.333333333333336</v>
      </c>
      <c r="U435" s="3">
        <f t="shared" si="13"/>
        <v>71</v>
      </c>
      <c r="V435" s="3">
        <f t="shared" si="13"/>
        <v>58.5</v>
      </c>
      <c r="W435" s="3">
        <f t="shared" si="14"/>
        <v>80</v>
      </c>
      <c r="X435" s="3">
        <f t="shared" si="14"/>
        <v>57</v>
      </c>
      <c r="Y435" s="21">
        <f t="shared" si="11"/>
        <v>0</v>
      </c>
      <c r="Z435" s="21">
        <f t="shared" si="8"/>
        <v>0.25218777376304213</v>
      </c>
      <c r="AA435" s="21">
        <f t="shared" si="8"/>
        <v>0</v>
      </c>
      <c r="AB435" s="21">
        <f t="shared" si="11"/>
        <v>0.16120326186628994</v>
      </c>
      <c r="AC435" s="21">
        <f t="shared" si="11"/>
        <v>6.7749402444220062</v>
      </c>
      <c r="AD435" s="21">
        <f t="shared" si="11"/>
        <v>0.11909772450339003</v>
      </c>
      <c r="AE435" s="21">
        <f t="shared" si="11"/>
        <v>5.4788273121157332</v>
      </c>
      <c r="AF435" s="21">
        <f t="shared" si="11"/>
        <v>0.5758876678017214</v>
      </c>
      <c r="AG435" s="21">
        <f t="shared" si="11"/>
        <v>0.62108841411881344</v>
      </c>
      <c r="AH435" s="21">
        <f t="shared" si="11"/>
        <v>0.45965883980492944</v>
      </c>
      <c r="AI435" s="21">
        <f t="shared" si="11"/>
        <v>0</v>
      </c>
      <c r="AJ435" s="21">
        <f t="shared" si="11"/>
        <v>0</v>
      </c>
      <c r="AK435" s="21">
        <f t="shared" si="11"/>
        <v>0</v>
      </c>
      <c r="AL435" s="21">
        <f t="shared" si="11"/>
        <v>7.3780679048004977E-2</v>
      </c>
      <c r="AM435" s="21">
        <f t="shared" si="11"/>
        <v>0.92852138844961907</v>
      </c>
      <c r="AN435" s="21">
        <f t="shared" si="11"/>
        <v>0.23583701606902929</v>
      </c>
      <c r="AO435" s="21">
        <f t="shared" si="12"/>
        <v>0</v>
      </c>
      <c r="AP435" s="21">
        <f t="shared" si="12"/>
        <v>0</v>
      </c>
      <c r="AQ435" s="21">
        <f t="shared" si="12"/>
        <v>4.4183155363965225</v>
      </c>
      <c r="AR435" s="21">
        <f t="shared" si="12"/>
        <v>2.0502410579895751</v>
      </c>
      <c r="AS435" s="21">
        <f t="shared" si="12"/>
        <v>1.0176392274354293</v>
      </c>
      <c r="AT435" s="21">
        <f t="shared" si="12"/>
        <v>0.19321881082683098</v>
      </c>
      <c r="AU435" s="21">
        <f t="shared" si="12"/>
        <v>16.459410823307408</v>
      </c>
      <c r="AV435" s="24">
        <v>2.156417791584064E-2</v>
      </c>
    </row>
    <row r="436" spans="1:48" x14ac:dyDescent="0.2">
      <c r="A436" s="2">
        <v>1961</v>
      </c>
      <c r="B436" s="11" t="s">
        <v>221</v>
      </c>
      <c r="C436" s="3">
        <f t="shared" si="10"/>
        <v>63.5</v>
      </c>
      <c r="D436" s="3">
        <f t="shared" si="10"/>
        <v>56.833333333333336</v>
      </c>
      <c r="E436" s="3">
        <f t="shared" si="10"/>
        <v>0</v>
      </c>
      <c r="F436" s="3">
        <f t="shared" si="10"/>
        <v>54.833333333333336</v>
      </c>
      <c r="G436" s="3">
        <f t="shared" si="10"/>
        <v>58.666666666666664</v>
      </c>
      <c r="H436" s="3">
        <f t="shared" si="10"/>
        <v>55</v>
      </c>
      <c r="I436" s="3">
        <f t="shared" si="10"/>
        <v>58.666666666666664</v>
      </c>
      <c r="J436" s="3">
        <f t="shared" si="10"/>
        <v>60.833333333333336</v>
      </c>
      <c r="K436" s="3">
        <f t="shared" si="10"/>
        <v>61.5</v>
      </c>
      <c r="L436" s="3">
        <f t="shared" si="10"/>
        <v>55</v>
      </c>
      <c r="M436" s="3">
        <f t="shared" si="10"/>
        <v>78</v>
      </c>
      <c r="N436" s="3">
        <f t="shared" si="10"/>
        <v>58.5</v>
      </c>
      <c r="O436" s="3">
        <f t="shared" si="10"/>
        <v>0</v>
      </c>
      <c r="P436" s="3">
        <f t="shared" si="10"/>
        <v>60.833333333333336</v>
      </c>
      <c r="Q436" s="3">
        <f t="shared" si="10"/>
        <v>62</v>
      </c>
      <c r="R436" s="3">
        <f t="shared" si="10"/>
        <v>60.5</v>
      </c>
      <c r="S436" s="3">
        <f t="shared" si="13"/>
        <v>54.166666666666664</v>
      </c>
      <c r="T436" s="3">
        <f t="shared" si="13"/>
        <v>56</v>
      </c>
      <c r="U436" s="3">
        <f t="shared" si="13"/>
        <v>73</v>
      </c>
      <c r="V436" s="3">
        <f t="shared" si="13"/>
        <v>59.333333333333336</v>
      </c>
      <c r="W436" s="3">
        <f t="shared" si="14"/>
        <v>81</v>
      </c>
      <c r="X436" s="3">
        <f t="shared" si="14"/>
        <v>58.166666666666664</v>
      </c>
      <c r="Y436" s="21">
        <f t="shared" si="11"/>
        <v>0</v>
      </c>
      <c r="Z436" s="21">
        <f t="shared" si="8"/>
        <v>0.25518110045459164</v>
      </c>
      <c r="AA436" s="21">
        <f t="shared" si="8"/>
        <v>0</v>
      </c>
      <c r="AB436" s="21">
        <f t="shared" si="11"/>
        <v>0.16730559354577099</v>
      </c>
      <c r="AC436" s="21">
        <f t="shared" si="11"/>
        <v>6.9527083557916809</v>
      </c>
      <c r="AD436" s="21">
        <f t="shared" si="11"/>
        <v>0.11802477203038653</v>
      </c>
      <c r="AE436" s="21">
        <f t="shared" si="11"/>
        <v>5.6721976878374667</v>
      </c>
      <c r="AF436" s="21">
        <f t="shared" si="11"/>
        <v>0.57274931538863294</v>
      </c>
      <c r="AG436" s="21">
        <f t="shared" si="11"/>
        <v>0.63135433831912446</v>
      </c>
      <c r="AH436" s="21">
        <f t="shared" si="11"/>
        <v>0.45551776917605613</v>
      </c>
      <c r="AI436" s="21">
        <f t="shared" si="11"/>
        <v>0</v>
      </c>
      <c r="AJ436" s="21">
        <f t="shared" si="11"/>
        <v>0</v>
      </c>
      <c r="AK436" s="21">
        <f t="shared" si="11"/>
        <v>0</v>
      </c>
      <c r="AL436" s="21">
        <f t="shared" si="11"/>
        <v>7.3378604502784231E-2</v>
      </c>
      <c r="AM436" s="21">
        <f t="shared" si="11"/>
        <v>0.9411715436056084</v>
      </c>
      <c r="AN436" s="21">
        <f t="shared" si="11"/>
        <v>0.23980066339792053</v>
      </c>
      <c r="AO436" s="21">
        <f t="shared" si="12"/>
        <v>0</v>
      </c>
      <c r="AP436" s="21">
        <f t="shared" si="12"/>
        <v>0</v>
      </c>
      <c r="AQ436" s="21">
        <f t="shared" si="12"/>
        <v>4.5427751289710727</v>
      </c>
      <c r="AR436" s="21">
        <f t="shared" si="12"/>
        <v>2.0794467710663498</v>
      </c>
      <c r="AS436" s="21">
        <f t="shared" si="12"/>
        <v>1.0303597177783723</v>
      </c>
      <c r="AT436" s="21">
        <f t="shared" si="12"/>
        <v>0.1971735818086667</v>
      </c>
      <c r="AU436" s="21">
        <f t="shared" si="12"/>
        <v>16.848846037655502</v>
      </c>
      <c r="AV436" s="24">
        <v>1.5873349156290163E-2</v>
      </c>
    </row>
    <row r="437" spans="1:48" x14ac:dyDescent="0.2">
      <c r="A437" s="2">
        <v>1962</v>
      </c>
      <c r="B437" s="11" t="s">
        <v>221</v>
      </c>
      <c r="C437" s="3">
        <f t="shared" si="10"/>
        <v>64.666666666666671</v>
      </c>
      <c r="D437" s="3">
        <f t="shared" si="10"/>
        <v>57</v>
      </c>
      <c r="E437" s="3">
        <f t="shared" si="10"/>
        <v>0</v>
      </c>
      <c r="F437" s="3">
        <f t="shared" si="10"/>
        <v>55.333333333333336</v>
      </c>
      <c r="G437" s="3">
        <f t="shared" si="10"/>
        <v>60.166666666666664</v>
      </c>
      <c r="H437" s="3">
        <f t="shared" si="10"/>
        <v>56.333333333333336</v>
      </c>
      <c r="I437" s="3">
        <f t="shared" si="10"/>
        <v>60</v>
      </c>
      <c r="J437" s="3">
        <f t="shared" si="10"/>
        <v>60.5</v>
      </c>
      <c r="K437" s="3">
        <f t="shared" si="10"/>
        <v>62.333333333333336</v>
      </c>
      <c r="L437" s="3">
        <f t="shared" si="10"/>
        <v>56.333333333333336</v>
      </c>
      <c r="M437" s="3">
        <f t="shared" si="10"/>
        <v>79.166666666666671</v>
      </c>
      <c r="N437" s="3">
        <f t="shared" si="10"/>
        <v>59.833333333333336</v>
      </c>
      <c r="O437" s="3">
        <f t="shared" si="10"/>
        <v>69.333333333333329</v>
      </c>
      <c r="P437" s="3">
        <f t="shared" si="10"/>
        <v>60.5</v>
      </c>
      <c r="Q437" s="3">
        <f t="shared" si="10"/>
        <v>63.666666666666664</v>
      </c>
      <c r="R437" s="3">
        <f t="shared" si="10"/>
        <v>61.666666666666664</v>
      </c>
      <c r="S437" s="3">
        <f t="shared" si="13"/>
        <v>55.833333333333336</v>
      </c>
      <c r="T437" s="3">
        <f t="shared" si="13"/>
        <v>57.166666666666664</v>
      </c>
      <c r="U437" s="3">
        <f t="shared" si="13"/>
        <v>79</v>
      </c>
      <c r="V437" s="3">
        <f t="shared" si="13"/>
        <v>60.333333333333336</v>
      </c>
      <c r="W437" s="3">
        <f t="shared" si="14"/>
        <v>82</v>
      </c>
      <c r="X437" s="3">
        <f t="shared" si="14"/>
        <v>59.166666666666664</v>
      </c>
      <c r="Y437" s="21">
        <f t="shared" si="11"/>
        <v>0</v>
      </c>
      <c r="Z437" s="21">
        <f t="shared" si="8"/>
        <v>0.25592943212747898</v>
      </c>
      <c r="AA437" s="21">
        <f t="shared" si="8"/>
        <v>0</v>
      </c>
      <c r="AB437" s="21">
        <f t="shared" si="11"/>
        <v>0.16883117646564125</v>
      </c>
      <c r="AC437" s="21">
        <f t="shared" si="11"/>
        <v>7.1304764671613539</v>
      </c>
      <c r="AD437" s="21">
        <f t="shared" si="11"/>
        <v>0.12088597862506255</v>
      </c>
      <c r="AE437" s="21">
        <f t="shared" si="11"/>
        <v>5.8011112716519522</v>
      </c>
      <c r="AF437" s="21">
        <f t="shared" si="11"/>
        <v>0.56961096297554448</v>
      </c>
      <c r="AG437" s="21">
        <f t="shared" si="11"/>
        <v>0.63990927515271689</v>
      </c>
      <c r="AH437" s="21">
        <f t="shared" si="11"/>
        <v>0.46656062418638483</v>
      </c>
      <c r="AI437" s="21">
        <f t="shared" si="11"/>
        <v>0</v>
      </c>
      <c r="AJ437" s="21">
        <f t="shared" si="11"/>
        <v>0</v>
      </c>
      <c r="AK437" s="21">
        <f t="shared" si="11"/>
        <v>0</v>
      </c>
      <c r="AL437" s="21">
        <f t="shared" si="11"/>
        <v>7.2976529957563499E-2</v>
      </c>
      <c r="AM437" s="21">
        <f t="shared" si="11"/>
        <v>0.96647185391758705</v>
      </c>
      <c r="AN437" s="21">
        <f t="shared" si="11"/>
        <v>0.2444249186149603</v>
      </c>
      <c r="AO437" s="21">
        <f t="shared" si="12"/>
        <v>0</v>
      </c>
      <c r="AP437" s="21">
        <f t="shared" si="12"/>
        <v>0</v>
      </c>
      <c r="AQ437" s="21">
        <f t="shared" si="12"/>
        <v>4.9161539066947233</v>
      </c>
      <c r="AR437" s="21">
        <f t="shared" si="12"/>
        <v>2.1144936267584793</v>
      </c>
      <c r="AS437" s="21">
        <f t="shared" si="12"/>
        <v>1.0430802081213149</v>
      </c>
      <c r="AT437" s="21">
        <f t="shared" si="12"/>
        <v>0.20056338550738304</v>
      </c>
      <c r="AU437" s="21">
        <f t="shared" si="12"/>
        <v>17.453038434693049</v>
      </c>
      <c r="AV437" s="24">
        <v>1.8205964496572517E-2</v>
      </c>
    </row>
    <row r="438" spans="1:48" x14ac:dyDescent="0.2">
      <c r="A438" s="2">
        <v>1963</v>
      </c>
      <c r="B438" s="11" t="s">
        <v>221</v>
      </c>
      <c r="C438" s="3">
        <f t="shared" si="10"/>
        <v>65.833333333333329</v>
      </c>
      <c r="D438" s="3">
        <f t="shared" si="10"/>
        <v>58.666666666666664</v>
      </c>
      <c r="E438" s="3">
        <f t="shared" si="10"/>
        <v>0</v>
      </c>
      <c r="F438" s="3">
        <f t="shared" si="10"/>
        <v>56.833333333333336</v>
      </c>
      <c r="G438" s="3">
        <f t="shared" si="10"/>
        <v>61.5</v>
      </c>
      <c r="H438" s="3">
        <f t="shared" si="10"/>
        <v>57.333333333333336</v>
      </c>
      <c r="I438" s="3">
        <f t="shared" si="10"/>
        <v>61.5</v>
      </c>
      <c r="J438" s="3">
        <f t="shared" si="10"/>
        <v>62.333333333333336</v>
      </c>
      <c r="K438" s="3">
        <f t="shared" si="10"/>
        <v>63.166666666666664</v>
      </c>
      <c r="L438" s="3">
        <f t="shared" si="10"/>
        <v>57.333333333333336</v>
      </c>
      <c r="M438" s="3">
        <f t="shared" si="10"/>
        <v>81</v>
      </c>
      <c r="N438" s="3">
        <f t="shared" si="10"/>
        <v>61.5</v>
      </c>
      <c r="O438" s="3">
        <f t="shared" si="10"/>
        <v>70.5</v>
      </c>
      <c r="P438" s="3">
        <f t="shared" si="10"/>
        <v>62.333333333333336</v>
      </c>
      <c r="Q438" s="3">
        <f t="shared" si="10"/>
        <v>64.166666666666671</v>
      </c>
      <c r="R438" s="3">
        <f t="shared" si="10"/>
        <v>62.333333333333336</v>
      </c>
      <c r="S438" s="3">
        <f t="shared" si="13"/>
        <v>57</v>
      </c>
      <c r="T438" s="3">
        <f t="shared" si="13"/>
        <v>58.5</v>
      </c>
      <c r="U438" s="3">
        <f t="shared" si="13"/>
        <v>79</v>
      </c>
      <c r="V438" s="3">
        <f t="shared" si="13"/>
        <v>61.166666666666664</v>
      </c>
      <c r="W438" s="3">
        <f t="shared" si="14"/>
        <v>82</v>
      </c>
      <c r="X438" s="3">
        <f t="shared" si="14"/>
        <v>60</v>
      </c>
      <c r="Y438" s="21">
        <f t="shared" si="11"/>
        <v>0</v>
      </c>
      <c r="Z438" s="21">
        <f t="shared" si="8"/>
        <v>0.26341274885635263</v>
      </c>
      <c r="AA438" s="21">
        <f t="shared" si="8"/>
        <v>0</v>
      </c>
      <c r="AB438" s="21">
        <f t="shared" si="11"/>
        <v>0.17340792522525197</v>
      </c>
      <c r="AC438" s="21">
        <f t="shared" si="11"/>
        <v>7.28849256615662</v>
      </c>
      <c r="AD438" s="21">
        <f t="shared" si="11"/>
        <v>0.12303188357106958</v>
      </c>
      <c r="AE438" s="21">
        <f t="shared" si="11"/>
        <v>5.9461390534432512</v>
      </c>
      <c r="AF438" s="21">
        <f t="shared" si="11"/>
        <v>0.58687190124753064</v>
      </c>
      <c r="AG438" s="21">
        <f t="shared" si="11"/>
        <v>0.64846421198630932</v>
      </c>
      <c r="AH438" s="21">
        <f t="shared" si="11"/>
        <v>0.47484276544413134</v>
      </c>
      <c r="AI438" s="21">
        <f t="shared" si="11"/>
        <v>0</v>
      </c>
      <c r="AJ438" s="21">
        <f t="shared" si="11"/>
        <v>0</v>
      </c>
      <c r="AK438" s="21">
        <f t="shared" si="11"/>
        <v>0</v>
      </c>
      <c r="AL438" s="21">
        <f t="shared" si="11"/>
        <v>7.5187939956277539E-2</v>
      </c>
      <c r="AM438" s="21">
        <f t="shared" si="11"/>
        <v>0.97406194701118076</v>
      </c>
      <c r="AN438" s="21">
        <f t="shared" si="11"/>
        <v>0.24706735016755446</v>
      </c>
      <c r="AO438" s="21">
        <f t="shared" si="12"/>
        <v>0</v>
      </c>
      <c r="AP438" s="21">
        <f t="shared" si="12"/>
        <v>0</v>
      </c>
      <c r="AQ438" s="21">
        <f t="shared" si="12"/>
        <v>4.9161539066947233</v>
      </c>
      <c r="AR438" s="21">
        <f t="shared" si="12"/>
        <v>2.1436993398352544</v>
      </c>
      <c r="AS438" s="21">
        <f t="shared" si="12"/>
        <v>1.0430802081213149</v>
      </c>
      <c r="AT438" s="21">
        <f t="shared" si="12"/>
        <v>0.20338822192297998</v>
      </c>
      <c r="AU438" s="21">
        <f t="shared" si="12"/>
        <v>17.687103029055006</v>
      </c>
      <c r="AV438" s="24">
        <v>1.7880425277848364E-2</v>
      </c>
    </row>
    <row r="439" spans="1:48" x14ac:dyDescent="0.2">
      <c r="A439" s="2">
        <v>1964</v>
      </c>
      <c r="B439" s="11" t="s">
        <v>221</v>
      </c>
      <c r="C439" s="3">
        <f t="shared" si="10"/>
        <v>67.333333333333329</v>
      </c>
      <c r="D439" s="3">
        <f t="shared" si="10"/>
        <v>60.833333333333336</v>
      </c>
      <c r="E439" s="3">
        <f t="shared" si="10"/>
        <v>0</v>
      </c>
      <c r="F439" s="3">
        <f t="shared" si="10"/>
        <v>58.833333333333336</v>
      </c>
      <c r="G439" s="3">
        <f t="shared" si="10"/>
        <v>63.5</v>
      </c>
      <c r="H439" s="3">
        <f t="shared" si="10"/>
        <v>58.5</v>
      </c>
      <c r="I439" s="3">
        <f t="shared" si="10"/>
        <v>63.666666666666664</v>
      </c>
      <c r="J439" s="3">
        <f t="shared" si="10"/>
        <v>65.333333333333329</v>
      </c>
      <c r="K439" s="3">
        <f t="shared" si="10"/>
        <v>64</v>
      </c>
      <c r="L439" s="3">
        <f t="shared" si="10"/>
        <v>58.5</v>
      </c>
      <c r="M439" s="3">
        <f t="shared" si="10"/>
        <v>83.166666666666671</v>
      </c>
      <c r="N439" s="3">
        <f t="shared" si="10"/>
        <v>63.333333333333336</v>
      </c>
      <c r="O439" s="3">
        <f t="shared" si="10"/>
        <v>71.333333333333329</v>
      </c>
      <c r="P439" s="3">
        <f t="shared" si="10"/>
        <v>65.333333333333329</v>
      </c>
      <c r="Q439" s="3">
        <f t="shared" si="10"/>
        <v>65</v>
      </c>
      <c r="R439" s="3">
        <f t="shared" si="10"/>
        <v>63.666666666666664</v>
      </c>
      <c r="S439" s="3">
        <f t="shared" si="13"/>
        <v>59</v>
      </c>
      <c r="T439" s="3">
        <f t="shared" si="13"/>
        <v>59.833333333333336</v>
      </c>
      <c r="U439" s="3">
        <f t="shared" si="13"/>
        <v>79</v>
      </c>
      <c r="V439" s="3">
        <f t="shared" si="13"/>
        <v>61.666666666666664</v>
      </c>
      <c r="W439" s="3">
        <f t="shared" si="14"/>
        <v>82</v>
      </c>
      <c r="X439" s="3">
        <f t="shared" si="14"/>
        <v>60.833333333333336</v>
      </c>
      <c r="Y439" s="21">
        <f t="shared" si="11"/>
        <v>0</v>
      </c>
      <c r="Z439" s="21">
        <f t="shared" si="8"/>
        <v>0.27314106060388837</v>
      </c>
      <c r="AA439" s="21">
        <f t="shared" si="8"/>
        <v>0</v>
      </c>
      <c r="AB439" s="21">
        <f t="shared" si="11"/>
        <v>0.17951025690473296</v>
      </c>
      <c r="AC439" s="21">
        <f t="shared" si="11"/>
        <v>7.525516714649517</v>
      </c>
      <c r="AD439" s="21">
        <f t="shared" si="11"/>
        <v>0.12553543934141112</v>
      </c>
      <c r="AE439" s="21">
        <f t="shared" si="11"/>
        <v>6.1556236271417939</v>
      </c>
      <c r="AF439" s="21">
        <f t="shared" si="11"/>
        <v>0.61511707296532625</v>
      </c>
      <c r="AG439" s="21">
        <f t="shared" si="11"/>
        <v>0.65701914881990187</v>
      </c>
      <c r="AH439" s="21">
        <f t="shared" si="11"/>
        <v>0.48450526357816887</v>
      </c>
      <c r="AI439" s="21">
        <f t="shared" si="11"/>
        <v>0</v>
      </c>
      <c r="AJ439" s="21">
        <f t="shared" si="11"/>
        <v>0</v>
      </c>
      <c r="AK439" s="21">
        <f t="shared" si="11"/>
        <v>0</v>
      </c>
      <c r="AL439" s="21">
        <f t="shared" si="11"/>
        <v>7.8806610863264168E-2</v>
      </c>
      <c r="AM439" s="21">
        <f t="shared" si="11"/>
        <v>0.98671210216717009</v>
      </c>
      <c r="AN439" s="21">
        <f t="shared" si="11"/>
        <v>0.25235221327274288</v>
      </c>
      <c r="AO439" s="21">
        <f t="shared" si="12"/>
        <v>0</v>
      </c>
      <c r="AP439" s="21">
        <f t="shared" si="12"/>
        <v>0</v>
      </c>
      <c r="AQ439" s="21">
        <f t="shared" si="12"/>
        <v>4.9161539066947233</v>
      </c>
      <c r="AR439" s="21">
        <f t="shared" si="12"/>
        <v>2.1612227676813185</v>
      </c>
      <c r="AS439" s="21">
        <f t="shared" si="12"/>
        <v>1.0430802081213149</v>
      </c>
      <c r="AT439" s="21">
        <f t="shared" si="12"/>
        <v>0.20621305833857692</v>
      </c>
      <c r="AU439" s="21">
        <f t="shared" si="12"/>
        <v>17.998422206192391</v>
      </c>
      <c r="AV439" s="24">
        <v>2.2529113060028104E-2</v>
      </c>
    </row>
    <row r="440" spans="1:48" x14ac:dyDescent="0.2">
      <c r="A440" s="2">
        <v>1965</v>
      </c>
      <c r="B440" s="11" t="s">
        <v>221</v>
      </c>
      <c r="C440" s="3">
        <f t="shared" si="10"/>
        <v>68.5</v>
      </c>
      <c r="D440" s="3">
        <f t="shared" si="10"/>
        <v>63</v>
      </c>
      <c r="E440" s="3">
        <f t="shared" si="10"/>
        <v>0</v>
      </c>
      <c r="F440" s="3">
        <f t="shared" si="10"/>
        <v>60</v>
      </c>
      <c r="G440" s="3">
        <f t="shared" si="10"/>
        <v>65.333333333333329</v>
      </c>
      <c r="H440" s="3">
        <f t="shared" si="10"/>
        <v>60.166666666666664</v>
      </c>
      <c r="I440" s="3">
        <f t="shared" si="10"/>
        <v>65.333333333333329</v>
      </c>
      <c r="J440" s="3">
        <f t="shared" si="10"/>
        <v>68.333333333333329</v>
      </c>
      <c r="K440" s="3">
        <f t="shared" si="10"/>
        <v>65.166666666666671</v>
      </c>
      <c r="L440" s="3">
        <f t="shared" si="10"/>
        <v>60.166666666666664</v>
      </c>
      <c r="M440" s="3">
        <f t="shared" si="10"/>
        <v>84.333333333333329</v>
      </c>
      <c r="N440" s="3">
        <f t="shared" si="10"/>
        <v>65.5</v>
      </c>
      <c r="O440" s="3">
        <f t="shared" si="10"/>
        <v>72.333333333333329</v>
      </c>
      <c r="P440" s="3">
        <f t="shared" si="10"/>
        <v>68.333333333333329</v>
      </c>
      <c r="Q440" s="3">
        <f t="shared" si="10"/>
        <v>65.666666666666671</v>
      </c>
      <c r="R440" s="3">
        <f t="shared" si="10"/>
        <v>64.5</v>
      </c>
      <c r="S440" s="3">
        <f t="shared" si="13"/>
        <v>60.833333333333336</v>
      </c>
      <c r="T440" s="3">
        <f t="shared" si="13"/>
        <v>61.666666666666664</v>
      </c>
      <c r="U440" s="3">
        <f t="shared" si="13"/>
        <v>79</v>
      </c>
      <c r="V440" s="3">
        <f t="shared" si="13"/>
        <v>63</v>
      </c>
      <c r="W440" s="3">
        <f t="shared" si="14"/>
        <v>80</v>
      </c>
      <c r="X440" s="3">
        <f t="shared" si="14"/>
        <v>62.166666666666664</v>
      </c>
      <c r="Y440" s="21">
        <f t="shared" si="11"/>
        <v>0</v>
      </c>
      <c r="Z440" s="21">
        <f t="shared" si="8"/>
        <v>0.28286937235142412</v>
      </c>
      <c r="AA440" s="21">
        <f t="shared" si="8"/>
        <v>0</v>
      </c>
      <c r="AB440" s="21">
        <f t="shared" si="11"/>
        <v>0.18306995038443022</v>
      </c>
      <c r="AC440" s="21">
        <f t="shared" si="11"/>
        <v>7.7427888507680072</v>
      </c>
      <c r="AD440" s="21">
        <f t="shared" si="11"/>
        <v>0.12911194758475616</v>
      </c>
      <c r="AE440" s="21">
        <f t="shared" si="11"/>
        <v>6.3167656069099039</v>
      </c>
      <c r="AF440" s="21">
        <f t="shared" si="11"/>
        <v>0.64336224468312186</v>
      </c>
      <c r="AG440" s="21">
        <f t="shared" si="11"/>
        <v>0.66899606038693138</v>
      </c>
      <c r="AH440" s="21">
        <f t="shared" si="11"/>
        <v>0.49830883234107964</v>
      </c>
      <c r="AI440" s="21">
        <f t="shared" si="11"/>
        <v>0</v>
      </c>
      <c r="AJ440" s="21">
        <f t="shared" si="11"/>
        <v>0</v>
      </c>
      <c r="AK440" s="21">
        <f t="shared" si="11"/>
        <v>0</v>
      </c>
      <c r="AL440" s="21">
        <f t="shared" si="11"/>
        <v>8.2425281770250769E-2</v>
      </c>
      <c r="AM440" s="21">
        <f t="shared" si="11"/>
        <v>0.99683222629196166</v>
      </c>
      <c r="AN440" s="21">
        <f t="shared" si="11"/>
        <v>0.25565525271348549</v>
      </c>
      <c r="AO440" s="21">
        <f t="shared" si="12"/>
        <v>0</v>
      </c>
      <c r="AP440" s="21">
        <f t="shared" si="12"/>
        <v>0</v>
      </c>
      <c r="AQ440" s="21">
        <f t="shared" si="12"/>
        <v>4.9161539066947233</v>
      </c>
      <c r="AR440" s="21">
        <f t="shared" si="12"/>
        <v>2.2079519086041581</v>
      </c>
      <c r="AS440" s="21">
        <f t="shared" si="12"/>
        <v>1.0176392274354293</v>
      </c>
      <c r="AT440" s="21">
        <f t="shared" si="12"/>
        <v>0.21073279660353203</v>
      </c>
      <c r="AU440" s="21">
        <f t="shared" si="12"/>
        <v>18.268439928579472</v>
      </c>
      <c r="AV440" s="24">
        <v>1.7178336535084552E-2</v>
      </c>
    </row>
    <row r="441" spans="1:48" x14ac:dyDescent="0.2">
      <c r="A441" s="2">
        <v>1966</v>
      </c>
      <c r="B441" s="11" t="s">
        <v>221</v>
      </c>
      <c r="C441" s="3">
        <f t="shared" si="10"/>
        <v>70</v>
      </c>
      <c r="D441" s="3">
        <f t="shared" si="10"/>
        <v>64.333333333333329</v>
      </c>
      <c r="E441" s="3">
        <f t="shared" si="10"/>
        <v>0</v>
      </c>
      <c r="F441" s="3">
        <f t="shared" si="10"/>
        <v>61.5</v>
      </c>
      <c r="G441" s="3">
        <f t="shared" si="10"/>
        <v>67</v>
      </c>
      <c r="H441" s="3">
        <f t="shared" si="10"/>
        <v>62.333333333333336</v>
      </c>
      <c r="I441" s="3">
        <f t="shared" si="10"/>
        <v>66.666666666666671</v>
      </c>
      <c r="J441" s="3">
        <f t="shared" si="10"/>
        <v>70.166666666666671</v>
      </c>
      <c r="K441" s="3">
        <f t="shared" si="10"/>
        <v>66.666666666666671</v>
      </c>
      <c r="L441" s="3">
        <f t="shared" si="10"/>
        <v>62.333333333333336</v>
      </c>
      <c r="M441" s="3">
        <f t="shared" si="10"/>
        <v>85.166666666666671</v>
      </c>
      <c r="N441" s="3">
        <f t="shared" si="10"/>
        <v>67.333333333333329</v>
      </c>
      <c r="O441" s="3">
        <f t="shared" si="10"/>
        <v>74.833333333333329</v>
      </c>
      <c r="P441" s="3">
        <f t="shared" si="10"/>
        <v>70.166666666666671</v>
      </c>
      <c r="Q441" s="3">
        <f t="shared" si="10"/>
        <v>67.666666666666671</v>
      </c>
      <c r="R441" s="3">
        <f t="shared" si="10"/>
        <v>66.5</v>
      </c>
      <c r="S441" s="3">
        <f t="shared" si="13"/>
        <v>63.166666666666664</v>
      </c>
      <c r="T441" s="3">
        <f t="shared" si="13"/>
        <v>64.333333333333329</v>
      </c>
      <c r="U441" s="3">
        <f t="shared" si="13"/>
        <v>86</v>
      </c>
      <c r="V441" s="3">
        <f t="shared" si="13"/>
        <v>64.166666666666671</v>
      </c>
      <c r="W441" s="3">
        <f t="shared" si="14"/>
        <v>80</v>
      </c>
      <c r="X441" s="3">
        <f t="shared" si="14"/>
        <v>63.666666666666664</v>
      </c>
      <c r="Y441" s="21">
        <f t="shared" si="11"/>
        <v>0</v>
      </c>
      <c r="Z441" s="21">
        <f t="shared" si="8"/>
        <v>0.28885602573452307</v>
      </c>
      <c r="AA441" s="21">
        <f t="shared" si="8"/>
        <v>0</v>
      </c>
      <c r="AB441" s="21">
        <f t="shared" si="11"/>
        <v>0.18764669914404097</v>
      </c>
      <c r="AC441" s="21">
        <f t="shared" si="11"/>
        <v>7.9403089745120887</v>
      </c>
      <c r="AD441" s="21">
        <f t="shared" si="11"/>
        <v>0.13376140830110472</v>
      </c>
      <c r="AE441" s="21">
        <f t="shared" si="11"/>
        <v>6.4456791907243911</v>
      </c>
      <c r="AF441" s="21">
        <f t="shared" si="11"/>
        <v>0.66062318295510813</v>
      </c>
      <c r="AG441" s="21">
        <f t="shared" si="11"/>
        <v>0.68439494668739786</v>
      </c>
      <c r="AH441" s="21">
        <f t="shared" si="11"/>
        <v>0.51625347173286373</v>
      </c>
      <c r="AI441" s="21">
        <f t="shared" si="11"/>
        <v>0</v>
      </c>
      <c r="AJ441" s="21">
        <f t="shared" si="11"/>
        <v>0</v>
      </c>
      <c r="AK441" s="21">
        <f t="shared" si="11"/>
        <v>0</v>
      </c>
      <c r="AL441" s="21">
        <f t="shared" si="11"/>
        <v>8.4636691768964836E-2</v>
      </c>
      <c r="AM441" s="21">
        <f t="shared" si="11"/>
        <v>1.0271925986663359</v>
      </c>
      <c r="AN441" s="21">
        <f t="shared" si="11"/>
        <v>0.26358254737126802</v>
      </c>
      <c r="AO441" s="21">
        <f t="shared" si="12"/>
        <v>0</v>
      </c>
      <c r="AP441" s="21">
        <f t="shared" si="12"/>
        <v>0</v>
      </c>
      <c r="AQ441" s="21">
        <f t="shared" si="12"/>
        <v>5.3517624807056459</v>
      </c>
      <c r="AR441" s="21">
        <f t="shared" si="12"/>
        <v>2.2488399069116425</v>
      </c>
      <c r="AS441" s="21">
        <f t="shared" si="12"/>
        <v>1.0176392274354293</v>
      </c>
      <c r="AT441" s="21">
        <f t="shared" si="12"/>
        <v>0.21581750215160653</v>
      </c>
      <c r="AU441" s="21">
        <f t="shared" si="12"/>
        <v>18.982257867423062</v>
      </c>
      <c r="AV441" s="24">
        <v>2.1661496781179467E-2</v>
      </c>
    </row>
    <row r="442" spans="1:48" x14ac:dyDescent="0.2">
      <c r="A442" s="2">
        <v>1967</v>
      </c>
      <c r="B442" s="11" t="s">
        <v>221</v>
      </c>
      <c r="C442" s="3">
        <f t="shared" si="10"/>
        <v>71.666666666666671</v>
      </c>
      <c r="D442" s="3">
        <f t="shared" si="10"/>
        <v>67</v>
      </c>
      <c r="E442" s="3">
        <f t="shared" si="10"/>
        <v>0</v>
      </c>
      <c r="F442" s="3">
        <f t="shared" si="10"/>
        <v>63</v>
      </c>
      <c r="G442" s="3">
        <f t="shared" si="10"/>
        <v>68</v>
      </c>
      <c r="H442" s="3">
        <f t="shared" si="10"/>
        <v>64.166666666666671</v>
      </c>
      <c r="I442" s="3">
        <f t="shared" si="10"/>
        <v>67.5</v>
      </c>
      <c r="J442" s="3">
        <f t="shared" si="10"/>
        <v>73.5</v>
      </c>
      <c r="K442" s="3">
        <f t="shared" si="10"/>
        <v>68.333333333333329</v>
      </c>
      <c r="L442" s="3">
        <f t="shared" si="10"/>
        <v>64.166666666666671</v>
      </c>
      <c r="M442" s="3">
        <f t="shared" si="10"/>
        <v>86.166666666666671</v>
      </c>
      <c r="N442" s="3">
        <f t="shared" si="10"/>
        <v>70.833333333333329</v>
      </c>
      <c r="O442" s="3">
        <f t="shared" si="10"/>
        <v>77.333333333333329</v>
      </c>
      <c r="P442" s="3">
        <f t="shared" si="10"/>
        <v>73.5</v>
      </c>
      <c r="Q442" s="3">
        <f t="shared" si="10"/>
        <v>69.5</v>
      </c>
      <c r="R442" s="3">
        <f t="shared" si="10"/>
        <v>68.666666666666671</v>
      </c>
      <c r="S442" s="3">
        <f t="shared" si="13"/>
        <v>66</v>
      </c>
      <c r="T442" s="3">
        <f t="shared" si="13"/>
        <v>66.833333333333329</v>
      </c>
      <c r="U442" s="3">
        <f t="shared" si="13"/>
        <v>88</v>
      </c>
      <c r="V442" s="3">
        <f t="shared" si="13"/>
        <v>66.166666666666671</v>
      </c>
      <c r="W442" s="3">
        <f t="shared" si="14"/>
        <v>80</v>
      </c>
      <c r="X442" s="3">
        <f t="shared" si="14"/>
        <v>65.5</v>
      </c>
      <c r="Y442" s="21">
        <f t="shared" si="11"/>
        <v>0</v>
      </c>
      <c r="Z442" s="21">
        <f t="shared" si="8"/>
        <v>0.30082933250072086</v>
      </c>
      <c r="AA442" s="21">
        <f t="shared" si="8"/>
        <v>0</v>
      </c>
      <c r="AB442" s="21">
        <f t="shared" si="11"/>
        <v>0.19222344790365176</v>
      </c>
      <c r="AC442" s="21">
        <f t="shared" si="11"/>
        <v>8.0588210487585386</v>
      </c>
      <c r="AD442" s="21">
        <f t="shared" si="11"/>
        <v>0.13769556736878427</v>
      </c>
      <c r="AE442" s="21">
        <f t="shared" si="11"/>
        <v>6.5262501806084474</v>
      </c>
      <c r="AF442" s="21">
        <f t="shared" si="11"/>
        <v>0.69200670708599221</v>
      </c>
      <c r="AG442" s="21">
        <f t="shared" si="11"/>
        <v>0.70150482035458273</v>
      </c>
      <c r="AH442" s="21">
        <f t="shared" si="11"/>
        <v>0.53143739737206552</v>
      </c>
      <c r="AI442" s="21">
        <f t="shared" si="11"/>
        <v>0</v>
      </c>
      <c r="AJ442" s="21">
        <f t="shared" si="11"/>
        <v>0</v>
      </c>
      <c r="AK442" s="21">
        <f t="shared" si="11"/>
        <v>0</v>
      </c>
      <c r="AL442" s="21">
        <f t="shared" si="11"/>
        <v>8.8657437221172183E-2</v>
      </c>
      <c r="AM442" s="21">
        <f t="shared" si="11"/>
        <v>1.0550229400095126</v>
      </c>
      <c r="AN442" s="21">
        <f t="shared" si="11"/>
        <v>0.27217044991719902</v>
      </c>
      <c r="AO442" s="21">
        <f t="shared" si="12"/>
        <v>0</v>
      </c>
      <c r="AP442" s="21">
        <f t="shared" si="12"/>
        <v>0</v>
      </c>
      <c r="AQ442" s="21">
        <f t="shared" si="12"/>
        <v>5.4762220732801969</v>
      </c>
      <c r="AR442" s="21">
        <f t="shared" si="12"/>
        <v>2.3189336182959015</v>
      </c>
      <c r="AS442" s="21">
        <f t="shared" si="12"/>
        <v>1.0176392274354293</v>
      </c>
      <c r="AT442" s="21">
        <f t="shared" si="12"/>
        <v>0.2220321422659198</v>
      </c>
      <c r="AU442" s="21">
        <f t="shared" si="12"/>
        <v>19.382210675369212</v>
      </c>
      <c r="AV442" s="24">
        <v>2.3530497410194251E-2</v>
      </c>
    </row>
    <row r="443" spans="1:48" x14ac:dyDescent="0.2">
      <c r="A443" s="2">
        <v>1968</v>
      </c>
      <c r="B443" s="11" t="s">
        <v>221</v>
      </c>
      <c r="C443" s="3">
        <f t="shared" si="10"/>
        <v>73.666666666666671</v>
      </c>
      <c r="D443" s="3">
        <f t="shared" si="10"/>
        <v>70.833333333333329</v>
      </c>
      <c r="E443" s="3">
        <f t="shared" si="10"/>
        <v>0</v>
      </c>
      <c r="F443" s="3">
        <f t="shared" si="10"/>
        <v>65.166666666666671</v>
      </c>
      <c r="G443" s="3">
        <f t="shared" si="10"/>
        <v>71.333333333333329</v>
      </c>
      <c r="H443" s="3">
        <f t="shared" si="10"/>
        <v>68.333333333333329</v>
      </c>
      <c r="I443" s="3">
        <f t="shared" si="10"/>
        <v>70.666666666666671</v>
      </c>
      <c r="J443" s="3">
        <f t="shared" si="10"/>
        <v>77.5</v>
      </c>
      <c r="K443" s="3">
        <f t="shared" si="10"/>
        <v>71</v>
      </c>
      <c r="L443" s="3">
        <f t="shared" si="10"/>
        <v>68.333333333333329</v>
      </c>
      <c r="M443" s="3">
        <f t="shared" si="10"/>
        <v>87.5</v>
      </c>
      <c r="N443" s="3">
        <f t="shared" si="10"/>
        <v>73.5</v>
      </c>
      <c r="O443" s="3">
        <f t="shared" si="10"/>
        <v>79.5</v>
      </c>
      <c r="P443" s="3">
        <f t="shared" si="10"/>
        <v>77.5</v>
      </c>
      <c r="Q443" s="3">
        <f t="shared" si="10"/>
        <v>70.833333333333329</v>
      </c>
      <c r="R443" s="3">
        <f t="shared" si="10"/>
        <v>71</v>
      </c>
      <c r="S443" s="3">
        <f t="shared" si="13"/>
        <v>69.333333333333329</v>
      </c>
      <c r="T443" s="3">
        <f t="shared" si="13"/>
        <v>69.833333333333329</v>
      </c>
      <c r="U443" s="3">
        <f t="shared" si="13"/>
        <v>88</v>
      </c>
      <c r="V443" s="3">
        <f t="shared" si="13"/>
        <v>68.166666666666671</v>
      </c>
      <c r="W443" s="3">
        <f t="shared" si="14"/>
        <v>81</v>
      </c>
      <c r="X443" s="3">
        <f t="shared" si="14"/>
        <v>67.666666666666671</v>
      </c>
      <c r="Y443" s="21">
        <f t="shared" si="11"/>
        <v>0</v>
      </c>
      <c r="Z443" s="21">
        <f t="shared" si="8"/>
        <v>0.3180409609771303</v>
      </c>
      <c r="AA443" s="21">
        <f t="shared" si="8"/>
        <v>0</v>
      </c>
      <c r="AB443" s="21">
        <f t="shared" si="11"/>
        <v>0.19883430722308951</v>
      </c>
      <c r="AC443" s="21">
        <f t="shared" si="11"/>
        <v>8.4538612962467017</v>
      </c>
      <c r="AD443" s="21">
        <f t="shared" si="11"/>
        <v>0.14663683797714688</v>
      </c>
      <c r="AE443" s="21">
        <f t="shared" si="11"/>
        <v>6.8324199421678564</v>
      </c>
      <c r="AF443" s="21">
        <f t="shared" si="11"/>
        <v>0.72966693604305288</v>
      </c>
      <c r="AG443" s="21">
        <f t="shared" si="11"/>
        <v>0.72888061822207861</v>
      </c>
      <c r="AH443" s="21">
        <f t="shared" si="11"/>
        <v>0.56594631927934258</v>
      </c>
      <c r="AI443" s="21">
        <f t="shared" si="11"/>
        <v>0</v>
      </c>
      <c r="AJ443" s="21">
        <f t="shared" si="11"/>
        <v>0</v>
      </c>
      <c r="AK443" s="21">
        <f t="shared" si="11"/>
        <v>0</v>
      </c>
      <c r="AL443" s="21">
        <f t="shared" si="11"/>
        <v>9.3482331763821022E-2</v>
      </c>
      <c r="AM443" s="21">
        <f t="shared" si="11"/>
        <v>1.0752631882590957</v>
      </c>
      <c r="AN443" s="21">
        <f t="shared" si="11"/>
        <v>0.28141896035127861</v>
      </c>
      <c r="AO443" s="21">
        <f t="shared" si="12"/>
        <v>0</v>
      </c>
      <c r="AP443" s="21">
        <f t="shared" si="12"/>
        <v>0</v>
      </c>
      <c r="AQ443" s="21">
        <f t="shared" si="12"/>
        <v>5.4762220732801969</v>
      </c>
      <c r="AR443" s="21">
        <f t="shared" si="12"/>
        <v>2.3890273296801605</v>
      </c>
      <c r="AS443" s="21">
        <f t="shared" si="12"/>
        <v>1.0303597177783723</v>
      </c>
      <c r="AT443" s="21">
        <f t="shared" si="12"/>
        <v>0.22937671694647185</v>
      </c>
      <c r="AU443" s="21">
        <f t="shared" si="12"/>
        <v>19.936555759460528</v>
      </c>
      <c r="AV443" s="24">
        <v>2.7524673390089936E-2</v>
      </c>
    </row>
    <row r="444" spans="1:48" x14ac:dyDescent="0.2">
      <c r="A444" s="2">
        <v>1969</v>
      </c>
      <c r="B444" s="11" t="s">
        <v>221</v>
      </c>
      <c r="C444" s="3">
        <f t="shared" si="10"/>
        <v>77.166666666666671</v>
      </c>
      <c r="D444" s="3">
        <f t="shared" si="10"/>
        <v>75.5</v>
      </c>
      <c r="E444" s="3">
        <f t="shared" si="10"/>
        <v>0</v>
      </c>
      <c r="F444" s="3">
        <f t="shared" si="10"/>
        <v>70.666666666666671</v>
      </c>
      <c r="G444" s="3">
        <f t="shared" si="10"/>
        <v>76.166666666666671</v>
      </c>
      <c r="H444" s="3">
        <f t="shared" si="10"/>
        <v>73.5</v>
      </c>
      <c r="I444" s="3">
        <f t="shared" si="10"/>
        <v>75.333333333333329</v>
      </c>
      <c r="J444" s="3">
        <f t="shared" si="10"/>
        <v>81.5</v>
      </c>
      <c r="K444" s="3">
        <f t="shared" si="10"/>
        <v>75.166666666666671</v>
      </c>
      <c r="L444" s="3">
        <f t="shared" si="10"/>
        <v>73.5</v>
      </c>
      <c r="M444" s="3">
        <f t="shared" si="10"/>
        <v>89.5</v>
      </c>
      <c r="N444" s="3">
        <f t="shared" si="10"/>
        <v>78.5</v>
      </c>
      <c r="O444" s="3">
        <f t="shared" si="10"/>
        <v>82.333333333333329</v>
      </c>
      <c r="P444" s="3">
        <f t="shared" si="10"/>
        <v>81.5</v>
      </c>
      <c r="Q444" s="3">
        <f t="shared" si="10"/>
        <v>74.333333333333329</v>
      </c>
      <c r="R444" s="3">
        <f t="shared" si="10"/>
        <v>75.333333333333329</v>
      </c>
      <c r="S444" s="3">
        <f t="shared" si="13"/>
        <v>73.833333333333329</v>
      </c>
      <c r="T444" s="3">
        <f t="shared" si="13"/>
        <v>74.5</v>
      </c>
      <c r="U444" s="3">
        <f t="shared" si="13"/>
        <v>89</v>
      </c>
      <c r="V444" s="3">
        <f t="shared" si="13"/>
        <v>72.666666666666671</v>
      </c>
      <c r="W444" s="3">
        <f t="shared" si="14"/>
        <v>83</v>
      </c>
      <c r="X444" s="3">
        <f t="shared" si="14"/>
        <v>72.166666666666671</v>
      </c>
      <c r="Y444" s="21">
        <f t="shared" si="11"/>
        <v>0</v>
      </c>
      <c r="Z444" s="21">
        <f t="shared" si="8"/>
        <v>0.33899424781797655</v>
      </c>
      <c r="AA444" s="21">
        <f t="shared" si="8"/>
        <v>0</v>
      </c>
      <c r="AB444" s="21">
        <f t="shared" si="11"/>
        <v>0.21561571934166227</v>
      </c>
      <c r="AC444" s="21">
        <f t="shared" si="11"/>
        <v>9.0266696551045378</v>
      </c>
      <c r="AD444" s="21">
        <f t="shared" si="11"/>
        <v>0.15772401353151652</v>
      </c>
      <c r="AE444" s="21">
        <f t="shared" si="11"/>
        <v>7.2836174855185627</v>
      </c>
      <c r="AF444" s="21">
        <f t="shared" si="11"/>
        <v>0.76732716500011378</v>
      </c>
      <c r="AG444" s="21">
        <f t="shared" si="11"/>
        <v>0.77165530239004088</v>
      </c>
      <c r="AH444" s="21">
        <f t="shared" si="11"/>
        <v>0.60873738244436615</v>
      </c>
      <c r="AI444" s="21">
        <f t="shared" si="11"/>
        <v>0</v>
      </c>
      <c r="AJ444" s="21">
        <f t="shared" si="11"/>
        <v>0</v>
      </c>
      <c r="AK444" s="21">
        <f t="shared" si="11"/>
        <v>0</v>
      </c>
      <c r="AL444" s="21">
        <f t="shared" si="11"/>
        <v>9.8307226306469833E-2</v>
      </c>
      <c r="AM444" s="21">
        <f t="shared" si="11"/>
        <v>1.1283938399142508</v>
      </c>
      <c r="AN444" s="21">
        <f t="shared" si="11"/>
        <v>0.29859476544314068</v>
      </c>
      <c r="AO444" s="21">
        <f t="shared" si="12"/>
        <v>0</v>
      </c>
      <c r="AP444" s="21">
        <f t="shared" si="12"/>
        <v>0</v>
      </c>
      <c r="AQ444" s="21">
        <f t="shared" si="12"/>
        <v>5.5384518695674716</v>
      </c>
      <c r="AR444" s="21">
        <f t="shared" si="12"/>
        <v>2.5467381802947435</v>
      </c>
      <c r="AS444" s="21">
        <f t="shared" si="12"/>
        <v>1.0558006984642578</v>
      </c>
      <c r="AT444" s="21">
        <f t="shared" si="12"/>
        <v>0.24463083359069535</v>
      </c>
      <c r="AU444" s="21">
        <f t="shared" si="12"/>
        <v>20.885091605716276</v>
      </c>
      <c r="AV444" s="24">
        <v>4.6417172008535998E-2</v>
      </c>
    </row>
    <row r="445" spans="1:48" x14ac:dyDescent="0.2">
      <c r="A445" s="2">
        <v>1970</v>
      </c>
      <c r="B445" s="11" t="s">
        <v>221</v>
      </c>
      <c r="C445" s="3">
        <f t="shared" si="10"/>
        <v>82.333333333333329</v>
      </c>
      <c r="D445" s="3">
        <f t="shared" si="10"/>
        <v>81</v>
      </c>
      <c r="E445" s="3">
        <f t="shared" si="10"/>
        <v>0</v>
      </c>
      <c r="F445" s="3">
        <f t="shared" si="10"/>
        <v>78</v>
      </c>
      <c r="G445" s="3">
        <f t="shared" si="10"/>
        <v>81.166666666666671</v>
      </c>
      <c r="H445" s="3">
        <f t="shared" si="10"/>
        <v>78</v>
      </c>
      <c r="I445" s="3">
        <f t="shared" si="10"/>
        <v>80.833333333333329</v>
      </c>
      <c r="J445" s="3">
        <f t="shared" si="10"/>
        <v>86.333333333333329</v>
      </c>
      <c r="K445" s="3">
        <f t="shared" si="10"/>
        <v>81.833333333333329</v>
      </c>
      <c r="L445" s="3">
        <f t="shared" si="10"/>
        <v>78</v>
      </c>
      <c r="M445" s="3">
        <f t="shared" si="10"/>
        <v>92.666666666666671</v>
      </c>
      <c r="N445" s="3">
        <f t="shared" si="10"/>
        <v>82.666666666666671</v>
      </c>
      <c r="O445" s="3">
        <f t="shared" si="10"/>
        <v>86.166666666666671</v>
      </c>
      <c r="P445" s="3">
        <f t="shared" si="10"/>
        <v>86.333333333333329</v>
      </c>
      <c r="Q445" s="3">
        <f t="shared" si="10"/>
        <v>81.5</v>
      </c>
      <c r="R445" s="3">
        <f t="shared" si="10"/>
        <v>81.833333333333329</v>
      </c>
      <c r="S445" s="3">
        <f t="shared" si="13"/>
        <v>81</v>
      </c>
      <c r="T445" s="3">
        <f t="shared" si="13"/>
        <v>81</v>
      </c>
      <c r="U445" s="3">
        <f t="shared" si="13"/>
        <v>94</v>
      </c>
      <c r="V445" s="3">
        <f t="shared" si="13"/>
        <v>80.333333333333329</v>
      </c>
      <c r="W445" s="3">
        <f t="shared" si="14"/>
        <v>92</v>
      </c>
      <c r="X445" s="3">
        <f t="shared" si="14"/>
        <v>80.166666666666671</v>
      </c>
      <c r="Y445" s="21">
        <f t="shared" si="11"/>
        <v>0</v>
      </c>
      <c r="Z445" s="21">
        <f t="shared" si="8"/>
        <v>0.36368919302325958</v>
      </c>
      <c r="AA445" s="21">
        <f t="shared" si="8"/>
        <v>0</v>
      </c>
      <c r="AB445" s="21">
        <f t="shared" si="11"/>
        <v>0.23799093549975933</v>
      </c>
      <c r="AC445" s="21">
        <f t="shared" si="11"/>
        <v>9.6192300263367851</v>
      </c>
      <c r="AD445" s="21">
        <f t="shared" si="11"/>
        <v>0.16738058578854817</v>
      </c>
      <c r="AE445" s="21">
        <f t="shared" si="11"/>
        <v>7.8153860187533262</v>
      </c>
      <c r="AF445" s="21">
        <f t="shared" si="11"/>
        <v>0.81283327498989555</v>
      </c>
      <c r="AG445" s="21">
        <f t="shared" si="11"/>
        <v>0.84009479705878076</v>
      </c>
      <c r="AH445" s="21">
        <f t="shared" si="11"/>
        <v>0.64600701810422512</v>
      </c>
      <c r="AI445" s="21">
        <f t="shared" si="11"/>
        <v>0</v>
      </c>
      <c r="AJ445" s="21">
        <f t="shared" si="11"/>
        <v>0</v>
      </c>
      <c r="AK445" s="21">
        <f t="shared" si="11"/>
        <v>0</v>
      </c>
      <c r="AL445" s="21">
        <f t="shared" si="11"/>
        <v>0.1041373072121705</v>
      </c>
      <c r="AM445" s="21">
        <f t="shared" si="11"/>
        <v>1.2371851742557594</v>
      </c>
      <c r="AN445" s="21">
        <f t="shared" si="11"/>
        <v>0.32435847308093385</v>
      </c>
      <c r="AO445" s="21">
        <f t="shared" si="12"/>
        <v>0</v>
      </c>
      <c r="AP445" s="21">
        <f t="shared" si="12"/>
        <v>0</v>
      </c>
      <c r="AQ445" s="21">
        <f t="shared" si="12"/>
        <v>5.8496008510038466</v>
      </c>
      <c r="AR445" s="21">
        <f t="shared" si="12"/>
        <v>2.8154307406010695</v>
      </c>
      <c r="AS445" s="21">
        <f t="shared" si="12"/>
        <v>1.1702851115507436</v>
      </c>
      <c r="AT445" s="21">
        <f t="shared" si="12"/>
        <v>0.27174926318042597</v>
      </c>
      <c r="AU445" s="21">
        <f t="shared" si="12"/>
        <v>22.474284147591117</v>
      </c>
      <c r="AV445" s="24">
        <v>6.480846310168828E-2</v>
      </c>
    </row>
    <row r="446" spans="1:48" x14ac:dyDescent="0.2">
      <c r="A446" s="2">
        <v>1971</v>
      </c>
      <c r="B446" s="11" t="s">
        <v>221</v>
      </c>
      <c r="C446" s="3">
        <f t="shared" si="10"/>
        <v>89.333333333333329</v>
      </c>
      <c r="D446" s="3">
        <f t="shared" si="10"/>
        <v>87.5</v>
      </c>
      <c r="E446" s="3">
        <f t="shared" si="10"/>
        <v>0</v>
      </c>
      <c r="F446" s="3">
        <f t="shared" si="10"/>
        <v>87.5</v>
      </c>
      <c r="G446" s="3">
        <f t="shared" si="10"/>
        <v>88.166666666666671</v>
      </c>
      <c r="H446" s="3">
        <f t="shared" si="10"/>
        <v>85.833333333333329</v>
      </c>
      <c r="I446" s="3">
        <f t="shared" si="10"/>
        <v>88.333333333333329</v>
      </c>
      <c r="J446" s="3">
        <f t="shared" si="10"/>
        <v>90</v>
      </c>
      <c r="K446" s="3">
        <f t="shared" si="10"/>
        <v>89.5</v>
      </c>
      <c r="L446" s="3">
        <f t="shared" si="10"/>
        <v>85.833333333333329</v>
      </c>
      <c r="M446" s="3">
        <f t="shared" si="10"/>
        <v>96.666666666666671</v>
      </c>
      <c r="N446" s="3">
        <f t="shared" si="10"/>
        <v>89.666666666666671</v>
      </c>
      <c r="O446" s="3">
        <f t="shared" si="10"/>
        <v>91.833333333333329</v>
      </c>
      <c r="P446" s="3">
        <f t="shared" si="10"/>
        <v>90</v>
      </c>
      <c r="Q446" s="3">
        <f t="shared" si="10"/>
        <v>89.333333333333329</v>
      </c>
      <c r="R446" s="3">
        <f t="shared" si="10"/>
        <v>89.833333333333329</v>
      </c>
      <c r="S446" s="3">
        <f t="shared" si="13"/>
        <v>89.166666666666671</v>
      </c>
      <c r="T446" s="3">
        <f t="shared" si="13"/>
        <v>88.666666666666671</v>
      </c>
      <c r="U446" s="3">
        <f t="shared" si="13"/>
        <v>100</v>
      </c>
      <c r="V446" s="3">
        <f t="shared" si="13"/>
        <v>88.166666666666671</v>
      </c>
      <c r="W446" s="3">
        <f t="shared" si="14"/>
        <v>98</v>
      </c>
      <c r="X446" s="3">
        <f t="shared" si="14"/>
        <v>88</v>
      </c>
      <c r="Y446" s="21">
        <f t="shared" si="11"/>
        <v>0</v>
      </c>
      <c r="Z446" s="21">
        <f t="shared" si="8"/>
        <v>0.39287412826586682</v>
      </c>
      <c r="AA446" s="21">
        <f t="shared" si="8"/>
        <v>0</v>
      </c>
      <c r="AB446" s="21">
        <f t="shared" si="11"/>
        <v>0.26697701097729409</v>
      </c>
      <c r="AC446" s="21">
        <f t="shared" si="11"/>
        <v>10.448814546061929</v>
      </c>
      <c r="AD446" s="21">
        <f t="shared" si="11"/>
        <v>0.18419017453226985</v>
      </c>
      <c r="AE446" s="21">
        <f t="shared" si="11"/>
        <v>8.5405249277098196</v>
      </c>
      <c r="AF446" s="21">
        <f t="shared" si="11"/>
        <v>0.84735515153386787</v>
      </c>
      <c r="AG446" s="21">
        <f t="shared" si="11"/>
        <v>0.91880021592783157</v>
      </c>
      <c r="AH446" s="21">
        <f t="shared" si="11"/>
        <v>0.71088379128990598</v>
      </c>
      <c r="AI446" s="21">
        <f t="shared" si="11"/>
        <v>0</v>
      </c>
      <c r="AJ446" s="21">
        <f t="shared" si="11"/>
        <v>0</v>
      </c>
      <c r="AK446" s="21">
        <f t="shared" si="11"/>
        <v>0</v>
      </c>
      <c r="AL446" s="21">
        <f t="shared" si="11"/>
        <v>0.10856012720959861</v>
      </c>
      <c r="AM446" s="21">
        <f t="shared" si="11"/>
        <v>1.3560966327220594</v>
      </c>
      <c r="AN446" s="21">
        <f t="shared" si="11"/>
        <v>0.35606765171206378</v>
      </c>
      <c r="AO446" s="21">
        <f t="shared" si="12"/>
        <v>0</v>
      </c>
      <c r="AP446" s="21">
        <f t="shared" si="12"/>
        <v>0</v>
      </c>
      <c r="AQ446" s="21">
        <f t="shared" si="12"/>
        <v>6.2229796287274963</v>
      </c>
      <c r="AR446" s="21">
        <f t="shared" si="12"/>
        <v>3.0899644435227498</v>
      </c>
      <c r="AS446" s="21">
        <f t="shared" si="12"/>
        <v>1.2466080536084008</v>
      </c>
      <c r="AT446" s="21">
        <f t="shared" si="12"/>
        <v>0.29830272548703723</v>
      </c>
      <c r="AU446" s="21">
        <f t="shared" si="12"/>
        <v>24.34374759909333</v>
      </c>
      <c r="AV446" s="24">
        <v>8.1598643882879504E-2</v>
      </c>
    </row>
    <row r="447" spans="1:48" x14ac:dyDescent="0.2">
      <c r="A447" s="2">
        <v>1972</v>
      </c>
      <c r="B447" s="11" t="s">
        <v>221</v>
      </c>
      <c r="C447" s="3">
        <f t="shared" si="10"/>
        <v>95.5</v>
      </c>
      <c r="D447" s="3">
        <f t="shared" si="10"/>
        <v>93.833333333333329</v>
      </c>
      <c r="E447" s="3">
        <f t="shared" si="10"/>
        <v>0</v>
      </c>
      <c r="F447" s="3">
        <f t="shared" si="10"/>
        <v>96</v>
      </c>
      <c r="G447" s="3">
        <f t="shared" si="10"/>
        <v>95.666666666666671</v>
      </c>
      <c r="H447" s="3">
        <f t="shared" si="10"/>
        <v>92.666666666666671</v>
      </c>
      <c r="I447" s="3">
        <f t="shared" si="10"/>
        <v>96</v>
      </c>
      <c r="J447" s="3">
        <f t="shared" si="10"/>
        <v>93.666666666666671</v>
      </c>
      <c r="K447" s="3">
        <f t="shared" si="10"/>
        <v>96.666666666666671</v>
      </c>
      <c r="L447" s="3">
        <f t="shared" si="10"/>
        <v>92.666666666666671</v>
      </c>
      <c r="M447" s="3">
        <f t="shared" si="10"/>
        <v>99</v>
      </c>
      <c r="N447" s="3">
        <f t="shared" si="10"/>
        <v>96.166666666666671</v>
      </c>
      <c r="O447" s="3">
        <f t="shared" si="10"/>
        <v>96.333333333333329</v>
      </c>
      <c r="P447" s="3">
        <f t="shared" si="10"/>
        <v>93.666666666666671</v>
      </c>
      <c r="Q447" s="3">
        <f t="shared" si="10"/>
        <v>96.666666666666671</v>
      </c>
      <c r="R447" s="3">
        <f t="shared" si="10"/>
        <v>96.666666666666671</v>
      </c>
      <c r="S447" s="3">
        <f t="shared" si="13"/>
        <v>95.5</v>
      </c>
      <c r="T447" s="3">
        <f t="shared" si="13"/>
        <v>95.5</v>
      </c>
      <c r="U447" s="3">
        <f t="shared" si="13"/>
        <v>100</v>
      </c>
      <c r="V447" s="3">
        <f t="shared" si="13"/>
        <v>96.166666666666671</v>
      </c>
      <c r="W447" s="3">
        <f t="shared" si="14"/>
        <v>100</v>
      </c>
      <c r="X447" s="3">
        <f t="shared" si="14"/>
        <v>95.833333333333329</v>
      </c>
      <c r="Y447" s="21">
        <f t="shared" si="11"/>
        <v>0</v>
      </c>
      <c r="Z447" s="21">
        <f t="shared" si="8"/>
        <v>0.4213107318355867</v>
      </c>
      <c r="AA447" s="21">
        <f t="shared" si="8"/>
        <v>0</v>
      </c>
      <c r="AB447" s="21">
        <f t="shared" si="11"/>
        <v>0.29291192061508836</v>
      </c>
      <c r="AC447" s="21">
        <f t="shared" si="11"/>
        <v>11.337655102910297</v>
      </c>
      <c r="AD447" s="21">
        <f t="shared" si="11"/>
        <v>0.19885385832998456</v>
      </c>
      <c r="AE447" s="21">
        <f t="shared" si="11"/>
        <v>9.2817780346431249</v>
      </c>
      <c r="AF447" s="21">
        <f t="shared" si="11"/>
        <v>0.8818770280778403</v>
      </c>
      <c r="AG447" s="21">
        <f t="shared" si="11"/>
        <v>0.9923726726967268</v>
      </c>
      <c r="AH447" s="21">
        <f t="shared" si="11"/>
        <v>0.7674784232178401</v>
      </c>
      <c r="AI447" s="21">
        <f t="shared" si="11"/>
        <v>0</v>
      </c>
      <c r="AJ447" s="21">
        <f t="shared" si="11"/>
        <v>0</v>
      </c>
      <c r="AK447" s="21">
        <f t="shared" si="11"/>
        <v>0</v>
      </c>
      <c r="AL447" s="21">
        <f t="shared" si="11"/>
        <v>0.11298294720702669</v>
      </c>
      <c r="AM447" s="21">
        <f t="shared" si="11"/>
        <v>1.4674179980947659</v>
      </c>
      <c r="AN447" s="21">
        <f t="shared" si="11"/>
        <v>0.38315257512615403</v>
      </c>
      <c r="AO447" s="21">
        <f t="shared" si="12"/>
        <v>0</v>
      </c>
      <c r="AP447" s="21">
        <f t="shared" si="12"/>
        <v>0</v>
      </c>
      <c r="AQ447" s="21">
        <f t="shared" si="12"/>
        <v>6.2229796287274963</v>
      </c>
      <c r="AR447" s="21">
        <f t="shared" si="12"/>
        <v>3.3703392890597867</v>
      </c>
      <c r="AS447" s="21">
        <f t="shared" si="12"/>
        <v>1.2720490342942865</v>
      </c>
      <c r="AT447" s="21">
        <f t="shared" si="12"/>
        <v>0.3248561877936485</v>
      </c>
      <c r="AU447" s="21">
        <f t="shared" si="12"/>
        <v>25.779704963801567</v>
      </c>
      <c r="AV447" s="24">
        <v>6.6751555643937685E-2</v>
      </c>
    </row>
    <row r="448" spans="1:48" x14ac:dyDescent="0.2">
      <c r="A448" s="2">
        <v>1973</v>
      </c>
      <c r="B448" s="11" t="s">
        <v>221</v>
      </c>
      <c r="C448" s="3">
        <f t="shared" si="10"/>
        <v>100</v>
      </c>
      <c r="D448" s="3">
        <f t="shared" si="10"/>
        <v>100</v>
      </c>
      <c r="E448" s="3">
        <f t="shared" si="10"/>
        <v>100</v>
      </c>
      <c r="F448" s="3">
        <f t="shared" si="10"/>
        <v>100</v>
      </c>
      <c r="G448" s="3">
        <f t="shared" si="10"/>
        <v>100</v>
      </c>
      <c r="H448" s="3">
        <f t="shared" si="10"/>
        <v>100</v>
      </c>
      <c r="I448" s="3">
        <f t="shared" si="10"/>
        <v>100</v>
      </c>
      <c r="J448" s="3">
        <f t="shared" si="10"/>
        <v>100</v>
      </c>
      <c r="K448" s="3">
        <f t="shared" si="10"/>
        <v>100</v>
      </c>
      <c r="L448" s="3">
        <f t="shared" si="10"/>
        <v>100</v>
      </c>
      <c r="M448" s="3">
        <f t="shared" si="10"/>
        <v>100</v>
      </c>
      <c r="N448" s="3">
        <f t="shared" si="10"/>
        <v>100</v>
      </c>
      <c r="O448" s="3">
        <f t="shared" si="10"/>
        <v>100</v>
      </c>
      <c r="P448" s="3">
        <f t="shared" si="10"/>
        <v>100</v>
      </c>
      <c r="Q448" s="3">
        <f t="shared" si="10"/>
        <v>100</v>
      </c>
      <c r="R448" s="3">
        <f t="shared" si="10"/>
        <v>100</v>
      </c>
      <c r="S448" s="3">
        <f t="shared" si="13"/>
        <v>100</v>
      </c>
      <c r="T448" s="3">
        <f t="shared" si="13"/>
        <v>100</v>
      </c>
      <c r="U448" s="3">
        <f t="shared" si="13"/>
        <v>100</v>
      </c>
      <c r="V448" s="3">
        <f t="shared" si="13"/>
        <v>100</v>
      </c>
      <c r="W448" s="3">
        <f t="shared" si="14"/>
        <v>100</v>
      </c>
      <c r="X448" s="3">
        <f t="shared" si="14"/>
        <v>100</v>
      </c>
      <c r="Y448" s="21">
        <f t="shared" si="11"/>
        <v>0</v>
      </c>
      <c r="Z448" s="21">
        <f t="shared" si="8"/>
        <v>0.44899900373241924</v>
      </c>
      <c r="AA448" s="21">
        <f t="shared" si="8"/>
        <v>0.44899900373241924</v>
      </c>
      <c r="AB448" s="21">
        <f t="shared" si="11"/>
        <v>0.30511658397405039</v>
      </c>
      <c r="AC448" s="21">
        <f t="shared" si="11"/>
        <v>11.85120742464491</v>
      </c>
      <c r="AD448" s="21">
        <f t="shared" si="11"/>
        <v>0.21459049460070276</v>
      </c>
      <c r="AE448" s="21">
        <f t="shared" si="11"/>
        <v>9.6685187860865884</v>
      </c>
      <c r="AF448" s="21">
        <f t="shared" si="11"/>
        <v>0.94150572392651988</v>
      </c>
      <c r="AG448" s="21">
        <f t="shared" si="11"/>
        <v>1.0265924200310967</v>
      </c>
      <c r="AH448" s="21">
        <f t="shared" si="11"/>
        <v>0.8282141257746477</v>
      </c>
      <c r="AI448" s="21">
        <f t="shared" si="11"/>
        <v>0</v>
      </c>
      <c r="AJ448" s="21">
        <f t="shared" si="11"/>
        <v>0</v>
      </c>
      <c r="AK448" s="21">
        <f t="shared" si="11"/>
        <v>0</v>
      </c>
      <c r="AL448" s="21">
        <f t="shared" si="11"/>
        <v>0.12062236356622068</v>
      </c>
      <c r="AM448" s="21">
        <f t="shared" si="11"/>
        <v>1.5180186187187232</v>
      </c>
      <c r="AN448" s="21">
        <f t="shared" si="11"/>
        <v>0.39636473288912483</v>
      </c>
      <c r="AO448" s="21">
        <f t="shared" si="12"/>
        <v>0</v>
      </c>
      <c r="AP448" s="21">
        <f t="shared" si="12"/>
        <v>0</v>
      </c>
      <c r="AQ448" s="21">
        <f t="shared" si="12"/>
        <v>6.2229796287274963</v>
      </c>
      <c r="AR448" s="21">
        <f t="shared" si="12"/>
        <v>3.5046855692129495</v>
      </c>
      <c r="AS448" s="21">
        <f t="shared" si="12"/>
        <v>1.2720490342942865</v>
      </c>
      <c r="AT448" s="21">
        <f t="shared" si="12"/>
        <v>0.33898036987163321</v>
      </c>
      <c r="AU448" s="21">
        <f t="shared" si="12"/>
        <v>26.807237455406462</v>
      </c>
      <c r="AV448" s="24">
        <v>4.6043938501406798E-2</v>
      </c>
    </row>
    <row r="449" spans="1:48" x14ac:dyDescent="0.2">
      <c r="A449" s="2">
        <v>1974</v>
      </c>
      <c r="B449" s="11" t="s">
        <v>221</v>
      </c>
      <c r="C449" s="3">
        <f t="shared" si="10"/>
        <v>114</v>
      </c>
      <c r="D449" s="3">
        <f t="shared" si="10"/>
        <v>112</v>
      </c>
      <c r="E449" s="3">
        <f t="shared" si="10"/>
        <v>115.16666666666667</v>
      </c>
      <c r="F449" s="3">
        <f t="shared" si="10"/>
        <v>108.16666666666667</v>
      </c>
      <c r="G449" s="3">
        <f t="shared" si="10"/>
        <v>116</v>
      </c>
      <c r="H449" s="3">
        <f t="shared" si="10"/>
        <v>118</v>
      </c>
      <c r="I449" s="3">
        <f t="shared" si="10"/>
        <v>115.5</v>
      </c>
      <c r="J449" s="3">
        <f t="shared" si="10"/>
        <v>115.5</v>
      </c>
      <c r="K449" s="3">
        <f t="shared" si="10"/>
        <v>115.83333333333333</v>
      </c>
      <c r="L449" s="3">
        <f t="shared" si="10"/>
        <v>118</v>
      </c>
      <c r="M449" s="3">
        <f t="shared" si="10"/>
        <v>140.16666666666666</v>
      </c>
      <c r="N449" s="3">
        <f t="shared" si="10"/>
        <v>116.16666666666667</v>
      </c>
      <c r="O449" s="3">
        <f t="shared" si="10"/>
        <v>112</v>
      </c>
      <c r="P449" s="3">
        <f t="shared" si="10"/>
        <v>115.5</v>
      </c>
      <c r="Q449" s="3">
        <f t="shared" si="10"/>
        <v>114.66666666666667</v>
      </c>
      <c r="R449" s="3">
        <f t="shared" si="10"/>
        <v>114.83333333333333</v>
      </c>
      <c r="S449" s="3">
        <f t="shared" si="13"/>
        <v>112.5</v>
      </c>
      <c r="T449" s="3">
        <f t="shared" si="13"/>
        <v>110</v>
      </c>
      <c r="U449" s="3">
        <f t="shared" si="13"/>
        <v>111</v>
      </c>
      <c r="V449" s="3">
        <f t="shared" si="13"/>
        <v>117.66666666666667</v>
      </c>
      <c r="W449" s="3">
        <f t="shared" si="14"/>
        <v>106</v>
      </c>
      <c r="X449" s="3">
        <f t="shared" si="14"/>
        <v>116.5</v>
      </c>
      <c r="Y449" s="21">
        <f t="shared" si="11"/>
        <v>0</v>
      </c>
      <c r="Z449" s="21">
        <f t="shared" si="8"/>
        <v>0.50287888418030968</v>
      </c>
      <c r="AA449" s="21">
        <f t="shared" si="8"/>
        <v>0.51709718596516951</v>
      </c>
      <c r="AB449" s="21">
        <f t="shared" si="11"/>
        <v>0.33003443833193113</v>
      </c>
      <c r="AC449" s="21">
        <f t="shared" ref="AC449:AR462" si="15">AVERAGEIFS(AC$2:AC$421,$A$2:$A$421,$A449)</f>
        <v>13.747400612588095</v>
      </c>
      <c r="AD449" s="21">
        <f t="shared" si="15"/>
        <v>0.25321678362882927</v>
      </c>
      <c r="AE449" s="21">
        <f t="shared" si="15"/>
        <v>11.167139197930011</v>
      </c>
      <c r="AF449" s="21">
        <f t="shared" si="15"/>
        <v>1.0874391111351303</v>
      </c>
      <c r="AG449" s="21">
        <f t="shared" si="15"/>
        <v>1.1891362198693536</v>
      </c>
      <c r="AH449" s="21">
        <f t="shared" si="15"/>
        <v>0.97729266841408424</v>
      </c>
      <c r="AI449" s="21">
        <f t="shared" si="15"/>
        <v>0</v>
      </c>
      <c r="AJ449" s="21">
        <f t="shared" si="15"/>
        <v>0</v>
      </c>
      <c r="AK449" s="21">
        <f t="shared" si="15"/>
        <v>0</v>
      </c>
      <c r="AL449" s="21">
        <f t="shared" si="15"/>
        <v>0.13931882991898484</v>
      </c>
      <c r="AM449" s="21">
        <f t="shared" si="15"/>
        <v>1.7406613494641361</v>
      </c>
      <c r="AN449" s="21">
        <f t="shared" si="15"/>
        <v>0.455158834934345</v>
      </c>
      <c r="AO449" s="21">
        <f t="shared" si="15"/>
        <v>0</v>
      </c>
      <c r="AP449" s="21">
        <f t="shared" si="15"/>
        <v>0</v>
      </c>
      <c r="AQ449" s="21">
        <f t="shared" si="15"/>
        <v>6.9075073878875211</v>
      </c>
      <c r="AR449" s="21">
        <f t="shared" si="15"/>
        <v>4.1238466864405705</v>
      </c>
      <c r="AS449" s="21">
        <f t="shared" si="12"/>
        <v>1.3483719763519437</v>
      </c>
      <c r="AT449" s="21">
        <f t="shared" si="12"/>
        <v>0.3949121309004528</v>
      </c>
      <c r="AU449" s="21">
        <f t="shared" si="12"/>
        <v>30.624023650280037</v>
      </c>
      <c r="AV449" s="24">
        <f t="shared" ref="AV449:AV487" si="16">LN(AU449/AU448)</f>
        <v>0.13311288218458306</v>
      </c>
    </row>
    <row r="450" spans="1:48" x14ac:dyDescent="0.2">
      <c r="A450" s="2">
        <v>1975</v>
      </c>
      <c r="B450" s="11" t="s">
        <v>221</v>
      </c>
      <c r="C450" s="3">
        <f t="shared" si="10"/>
        <v>130.5</v>
      </c>
      <c r="D450" s="3">
        <f t="shared" si="10"/>
        <v>122.83333333333333</v>
      </c>
      <c r="E450" s="3">
        <f t="shared" si="10"/>
        <v>127.83333333333333</v>
      </c>
      <c r="F450" s="3">
        <f t="shared" ref="F450:U465" si="17">AVERAGEIFS(F$2:F$421,$A$2:$A$421,$A450)</f>
        <v>127.66666666666667</v>
      </c>
      <c r="G450" s="3">
        <f t="shared" si="17"/>
        <v>133.83333333333334</v>
      </c>
      <c r="H450" s="3">
        <f t="shared" si="17"/>
        <v>130.83333333333334</v>
      </c>
      <c r="I450" s="3">
        <f t="shared" si="17"/>
        <v>133.5</v>
      </c>
      <c r="J450" s="3">
        <f t="shared" si="17"/>
        <v>137.66666666666666</v>
      </c>
      <c r="K450" s="3">
        <f t="shared" si="17"/>
        <v>135</v>
      </c>
      <c r="L450" s="3">
        <f t="shared" si="17"/>
        <v>130.83333333333334</v>
      </c>
      <c r="M450" s="3">
        <f t="shared" si="17"/>
        <v>157.33333333333334</v>
      </c>
      <c r="N450" s="3">
        <f t="shared" si="17"/>
        <v>130.16666666666666</v>
      </c>
      <c r="O450" s="3">
        <f t="shared" si="17"/>
        <v>128.16666666666666</v>
      </c>
      <c r="P450" s="3">
        <f t="shared" si="17"/>
        <v>137.66666666666666</v>
      </c>
      <c r="Q450" s="3">
        <f t="shared" si="17"/>
        <v>131.33333333333334</v>
      </c>
      <c r="R450" s="3">
        <f t="shared" si="17"/>
        <v>131.5</v>
      </c>
      <c r="S450" s="3">
        <f t="shared" si="17"/>
        <v>127.16666666666667</v>
      </c>
      <c r="T450" s="3">
        <f t="shared" si="17"/>
        <v>124.33333333333333</v>
      </c>
      <c r="U450" s="3">
        <f t="shared" si="17"/>
        <v>128</v>
      </c>
      <c r="V450" s="3">
        <f t="shared" si="13"/>
        <v>131.16666666666666</v>
      </c>
      <c r="W450" s="3">
        <f t="shared" si="14"/>
        <v>125</v>
      </c>
      <c r="X450" s="3">
        <f t="shared" si="14"/>
        <v>129.83333333333334</v>
      </c>
      <c r="Y450" s="21">
        <f t="shared" si="14"/>
        <v>0</v>
      </c>
      <c r="Z450" s="21">
        <f t="shared" si="8"/>
        <v>0.55152044291798819</v>
      </c>
      <c r="AA450" s="21">
        <f t="shared" si="8"/>
        <v>0.57397039310460929</v>
      </c>
      <c r="AB450" s="21">
        <f t="shared" si="14"/>
        <v>0.38953217220687103</v>
      </c>
      <c r="AC450" s="21">
        <f t="shared" si="14"/>
        <v>15.860865936649772</v>
      </c>
      <c r="AD450" s="21">
        <f t="shared" si="14"/>
        <v>0.28075589710258608</v>
      </c>
      <c r="AE450" s="21">
        <f t="shared" si="14"/>
        <v>12.907472579425596</v>
      </c>
      <c r="AF450" s="21">
        <f t="shared" si="14"/>
        <v>1.2961395466055092</v>
      </c>
      <c r="AG450" s="21">
        <f t="shared" si="14"/>
        <v>1.3858997670419806</v>
      </c>
      <c r="AH450" s="21">
        <f t="shared" si="14"/>
        <v>1.0835801478884974</v>
      </c>
      <c r="AI450" s="21">
        <f t="shared" si="14"/>
        <v>0</v>
      </c>
      <c r="AJ450" s="21">
        <f t="shared" si="14"/>
        <v>0</v>
      </c>
      <c r="AK450" s="21">
        <f t="shared" si="14"/>
        <v>0</v>
      </c>
      <c r="AL450" s="21">
        <f t="shared" si="14"/>
        <v>0.16605678717616379</v>
      </c>
      <c r="AM450" s="21">
        <f t="shared" si="15"/>
        <v>1.9936644525839231</v>
      </c>
      <c r="AN450" s="21">
        <f t="shared" si="15"/>
        <v>0.52121962374919917</v>
      </c>
      <c r="AO450" s="21">
        <f t="shared" si="15"/>
        <v>0</v>
      </c>
      <c r="AP450" s="21">
        <f t="shared" si="15"/>
        <v>0</v>
      </c>
      <c r="AQ450" s="21">
        <f t="shared" si="15"/>
        <v>7.9654139247711955</v>
      </c>
      <c r="AR450" s="21">
        <f t="shared" si="15"/>
        <v>4.5969792382843186</v>
      </c>
      <c r="AS450" s="21">
        <f t="shared" si="12"/>
        <v>1.5900612928678581</v>
      </c>
      <c r="AT450" s="21">
        <f t="shared" si="12"/>
        <v>0.44010951355000388</v>
      </c>
      <c r="AU450" s="21">
        <f t="shared" si="12"/>
        <v>35.179630361264998</v>
      </c>
      <c r="AV450" s="24">
        <f t="shared" si="16"/>
        <v>0.13868244463435503</v>
      </c>
    </row>
    <row r="451" spans="1:48" x14ac:dyDescent="0.2">
      <c r="A451" s="2">
        <v>1976</v>
      </c>
      <c r="B451" s="11" t="s">
        <v>221</v>
      </c>
      <c r="C451" s="3">
        <f t="shared" ref="C451:R466" si="18">AVERAGEIFS(C$2:C$421,$A$2:$A$421,$A451)</f>
        <v>141</v>
      </c>
      <c r="D451" s="3">
        <f t="shared" si="18"/>
        <v>129.83333333333334</v>
      </c>
      <c r="E451" s="3">
        <f t="shared" si="18"/>
        <v>135.66666666666666</v>
      </c>
      <c r="F451" s="3">
        <f t="shared" si="18"/>
        <v>142.66666666666666</v>
      </c>
      <c r="G451" s="3">
        <f t="shared" si="18"/>
        <v>149.33333333333334</v>
      </c>
      <c r="H451" s="3">
        <f t="shared" si="18"/>
        <v>134.83333333333334</v>
      </c>
      <c r="I451" s="3">
        <f t="shared" si="18"/>
        <v>150.5</v>
      </c>
      <c r="J451" s="3">
        <f t="shared" si="18"/>
        <v>148.33333333333334</v>
      </c>
      <c r="K451" s="3">
        <f t="shared" si="18"/>
        <v>147.66666666666666</v>
      </c>
      <c r="L451" s="3">
        <f t="shared" si="18"/>
        <v>134.83333333333334</v>
      </c>
      <c r="M451" s="3">
        <f t="shared" si="18"/>
        <v>161.83333333333334</v>
      </c>
      <c r="N451" s="3">
        <f t="shared" si="18"/>
        <v>140.16666666666666</v>
      </c>
      <c r="O451" s="3">
        <f t="shared" si="18"/>
        <v>136.5</v>
      </c>
      <c r="P451" s="3">
        <f t="shared" si="18"/>
        <v>148.33333333333334</v>
      </c>
      <c r="Q451" s="3">
        <f t="shared" si="18"/>
        <v>144.5</v>
      </c>
      <c r="R451" s="3">
        <f t="shared" si="18"/>
        <v>144.5</v>
      </c>
      <c r="S451" s="3">
        <f t="shared" si="17"/>
        <v>136.33333333333334</v>
      </c>
      <c r="T451" s="3">
        <f t="shared" si="17"/>
        <v>132.33333333333334</v>
      </c>
      <c r="U451" s="3">
        <f t="shared" si="17"/>
        <v>131</v>
      </c>
      <c r="V451" s="3">
        <f t="shared" si="13"/>
        <v>141.5</v>
      </c>
      <c r="W451" s="3">
        <f t="shared" si="14"/>
        <v>132</v>
      </c>
      <c r="X451" s="3">
        <f t="shared" si="14"/>
        <v>139.83333333333334</v>
      </c>
      <c r="Y451" s="21">
        <f t="shared" si="14"/>
        <v>0</v>
      </c>
      <c r="Z451" s="21">
        <f t="shared" si="8"/>
        <v>0.58295037317925769</v>
      </c>
      <c r="AA451" s="21">
        <f t="shared" si="8"/>
        <v>0.60914198173031542</v>
      </c>
      <c r="AB451" s="21">
        <f t="shared" si="14"/>
        <v>0.43529965980297858</v>
      </c>
      <c r="AC451" s="21">
        <f t="shared" si="14"/>
        <v>17.697803087469733</v>
      </c>
      <c r="AD451" s="21">
        <f t="shared" si="14"/>
        <v>0.28933951688661419</v>
      </c>
      <c r="AE451" s="21">
        <f t="shared" si="14"/>
        <v>14.551120773060317</v>
      </c>
      <c r="AF451" s="21">
        <f t="shared" si="14"/>
        <v>1.3965668238243378</v>
      </c>
      <c r="AG451" s="21">
        <f t="shared" si="14"/>
        <v>1.515934806912586</v>
      </c>
      <c r="AH451" s="21">
        <f t="shared" si="14"/>
        <v>1.1167087129194833</v>
      </c>
      <c r="AI451" s="21">
        <f t="shared" si="14"/>
        <v>0</v>
      </c>
      <c r="AJ451" s="21">
        <f t="shared" si="14"/>
        <v>0</v>
      </c>
      <c r="AK451" s="21">
        <f t="shared" si="14"/>
        <v>0</v>
      </c>
      <c r="AL451" s="21">
        <f t="shared" si="14"/>
        <v>0.17892317262322732</v>
      </c>
      <c r="AM451" s="21">
        <f t="shared" si="15"/>
        <v>2.1935369040485551</v>
      </c>
      <c r="AN451" s="21">
        <f t="shared" si="15"/>
        <v>0.5727470390247853</v>
      </c>
      <c r="AO451" s="21">
        <f t="shared" si="15"/>
        <v>0</v>
      </c>
      <c r="AP451" s="21">
        <f t="shared" si="15"/>
        <v>0</v>
      </c>
      <c r="AQ451" s="21">
        <f t="shared" si="15"/>
        <v>8.1521033136330203</v>
      </c>
      <c r="AR451" s="21">
        <f t="shared" si="15"/>
        <v>4.9591300804363234</v>
      </c>
      <c r="AS451" s="21">
        <f t="shared" si="12"/>
        <v>1.6791047252684581</v>
      </c>
      <c r="AT451" s="21">
        <f t="shared" si="12"/>
        <v>0.4740075505371672</v>
      </c>
      <c r="AU451" s="21">
        <f t="shared" si="12"/>
        <v>38.11056925643264</v>
      </c>
      <c r="AV451" s="24">
        <f t="shared" si="16"/>
        <v>8.0024419783544562E-2</v>
      </c>
    </row>
    <row r="452" spans="1:48" x14ac:dyDescent="0.2">
      <c r="A452" s="2">
        <v>1977</v>
      </c>
      <c r="B452" s="11" t="s">
        <v>221</v>
      </c>
      <c r="C452" s="3">
        <f t="shared" si="18"/>
        <v>151.33333333333334</v>
      </c>
      <c r="D452" s="3">
        <f t="shared" si="18"/>
        <v>144.5</v>
      </c>
      <c r="E452" s="3">
        <f t="shared" si="18"/>
        <v>144.33333333333334</v>
      </c>
      <c r="F452" s="3">
        <f t="shared" si="18"/>
        <v>153</v>
      </c>
      <c r="G452" s="3">
        <f t="shared" si="18"/>
        <v>160.83333333333334</v>
      </c>
      <c r="H452" s="3">
        <f t="shared" si="18"/>
        <v>142.5</v>
      </c>
      <c r="I452" s="3">
        <f t="shared" si="18"/>
        <v>162.33333333333334</v>
      </c>
      <c r="J452" s="3">
        <f t="shared" si="18"/>
        <v>160</v>
      </c>
      <c r="K452" s="3">
        <f t="shared" si="18"/>
        <v>158.33333333333334</v>
      </c>
      <c r="L452" s="3">
        <f t="shared" si="18"/>
        <v>142.5</v>
      </c>
      <c r="M452" s="3">
        <f t="shared" si="18"/>
        <v>166.66666666666666</v>
      </c>
      <c r="N452" s="3">
        <f t="shared" si="18"/>
        <v>151.33333333333334</v>
      </c>
      <c r="O452" s="3">
        <f t="shared" si="18"/>
        <v>145.66666666666666</v>
      </c>
      <c r="P452" s="3">
        <f t="shared" si="18"/>
        <v>160</v>
      </c>
      <c r="Q452" s="3">
        <f t="shared" si="18"/>
        <v>154.33333333333334</v>
      </c>
      <c r="R452" s="3">
        <f t="shared" si="18"/>
        <v>154.33333333333334</v>
      </c>
      <c r="S452" s="3">
        <f t="shared" si="17"/>
        <v>146.33333333333334</v>
      </c>
      <c r="T452" s="3">
        <f t="shared" si="17"/>
        <v>141.33333333333334</v>
      </c>
      <c r="U452" s="3">
        <f t="shared" si="17"/>
        <v>136</v>
      </c>
      <c r="V452" s="3">
        <f t="shared" si="13"/>
        <v>152.66666666666666</v>
      </c>
      <c r="W452" s="3">
        <f t="shared" si="14"/>
        <v>136</v>
      </c>
      <c r="X452" s="3">
        <f t="shared" si="14"/>
        <v>150.83333333333334</v>
      </c>
      <c r="Y452" s="21">
        <f t="shared" si="14"/>
        <v>0</v>
      </c>
      <c r="Z452" s="21">
        <f t="shared" si="8"/>
        <v>0.64880356039334586</v>
      </c>
      <c r="AA452" s="21">
        <f t="shared" si="8"/>
        <v>0.64805522872045851</v>
      </c>
      <c r="AB452" s="21">
        <f t="shared" si="14"/>
        <v>0.4668283734802971</v>
      </c>
      <c r="AC452" s="21">
        <f t="shared" si="14"/>
        <v>19.060691941303897</v>
      </c>
      <c r="AD452" s="21">
        <f t="shared" si="14"/>
        <v>0.30579145480600139</v>
      </c>
      <c r="AE452" s="21">
        <f t="shared" si="14"/>
        <v>15.695228829413892</v>
      </c>
      <c r="AF452" s="21">
        <f t="shared" si="14"/>
        <v>1.5064091582824319</v>
      </c>
      <c r="AG452" s="21">
        <f t="shared" si="14"/>
        <v>1.62543799838257</v>
      </c>
      <c r="AH452" s="21">
        <f t="shared" si="14"/>
        <v>1.1802051292288729</v>
      </c>
      <c r="AI452" s="21">
        <f t="shared" si="14"/>
        <v>0</v>
      </c>
      <c r="AJ452" s="21">
        <f t="shared" si="14"/>
        <v>0</v>
      </c>
      <c r="AK452" s="21">
        <f t="shared" si="14"/>
        <v>0</v>
      </c>
      <c r="AL452" s="21">
        <f t="shared" si="14"/>
        <v>0.19299578170595308</v>
      </c>
      <c r="AM452" s="21">
        <f t="shared" si="15"/>
        <v>2.3428087348892297</v>
      </c>
      <c r="AN452" s="21">
        <f t="shared" si="15"/>
        <v>0.61172290442554933</v>
      </c>
      <c r="AO452" s="21">
        <f t="shared" si="15"/>
        <v>0</v>
      </c>
      <c r="AP452" s="21">
        <f t="shared" si="15"/>
        <v>0</v>
      </c>
      <c r="AQ452" s="21">
        <f t="shared" si="15"/>
        <v>8.4632522950693954</v>
      </c>
      <c r="AR452" s="21">
        <f t="shared" si="15"/>
        <v>5.3504866356651029</v>
      </c>
      <c r="AS452" s="21">
        <f t="shared" si="12"/>
        <v>1.7299866866402296</v>
      </c>
      <c r="AT452" s="21">
        <f t="shared" si="12"/>
        <v>0.5112953912230469</v>
      </c>
      <c r="AU452" s="21">
        <f t="shared" si="12"/>
        <v>40.630878767769481</v>
      </c>
      <c r="AV452" s="24">
        <f t="shared" si="16"/>
        <v>6.4036686342995849E-2</v>
      </c>
    </row>
    <row r="453" spans="1:48" x14ac:dyDescent="0.2">
      <c r="A453" s="2">
        <v>1978</v>
      </c>
      <c r="B453" s="11" t="s">
        <v>221</v>
      </c>
      <c r="C453" s="3">
        <f t="shared" si="18"/>
        <v>165.16666666666666</v>
      </c>
      <c r="D453" s="3">
        <f t="shared" si="18"/>
        <v>153.66666666666666</v>
      </c>
      <c r="E453" s="3">
        <f t="shared" si="18"/>
        <v>154.83333333333334</v>
      </c>
      <c r="F453" s="3">
        <f t="shared" si="18"/>
        <v>167.33333333333334</v>
      </c>
      <c r="G453" s="3">
        <f t="shared" si="18"/>
        <v>177.5</v>
      </c>
      <c r="H453" s="3">
        <f t="shared" si="18"/>
        <v>154.66666666666666</v>
      </c>
      <c r="I453" s="3">
        <f t="shared" si="18"/>
        <v>179.83333333333334</v>
      </c>
      <c r="J453" s="3">
        <f t="shared" si="18"/>
        <v>175.16666666666666</v>
      </c>
      <c r="K453" s="3">
        <f t="shared" si="18"/>
        <v>173.66666666666666</v>
      </c>
      <c r="L453" s="3">
        <f t="shared" si="18"/>
        <v>154.66666666666666</v>
      </c>
      <c r="M453" s="3">
        <f t="shared" si="18"/>
        <v>177.5</v>
      </c>
      <c r="N453" s="3">
        <f t="shared" si="18"/>
        <v>166.66666666666666</v>
      </c>
      <c r="O453" s="3">
        <f t="shared" si="18"/>
        <v>156.5</v>
      </c>
      <c r="P453" s="3">
        <f t="shared" si="18"/>
        <v>175.16666666666666</v>
      </c>
      <c r="Q453" s="3">
        <f t="shared" si="18"/>
        <v>169</v>
      </c>
      <c r="R453" s="3">
        <f t="shared" si="18"/>
        <v>169.33333333333334</v>
      </c>
      <c r="S453" s="3">
        <f t="shared" si="17"/>
        <v>158.5</v>
      </c>
      <c r="T453" s="3">
        <f t="shared" si="17"/>
        <v>150.83333333333334</v>
      </c>
      <c r="U453" s="3">
        <f t="shared" si="17"/>
        <v>139</v>
      </c>
      <c r="V453" s="3">
        <f t="shared" si="13"/>
        <v>169.83333333333334</v>
      </c>
      <c r="W453" s="3">
        <f t="shared" si="14"/>
        <v>144</v>
      </c>
      <c r="X453" s="3">
        <f t="shared" si="14"/>
        <v>167</v>
      </c>
      <c r="Y453" s="21">
        <f t="shared" si="14"/>
        <v>0</v>
      </c>
      <c r="Z453" s="21">
        <f t="shared" si="8"/>
        <v>0.68996180240215088</v>
      </c>
      <c r="AA453" s="21">
        <f t="shared" si="8"/>
        <v>0.69520012411236254</v>
      </c>
      <c r="AB453" s="21">
        <f t="shared" si="14"/>
        <v>0.51056175051657771</v>
      </c>
      <c r="AC453" s="21">
        <f t="shared" si="14"/>
        <v>21.035893178744711</v>
      </c>
      <c r="AD453" s="21">
        <f t="shared" si="14"/>
        <v>0.3318999649824203</v>
      </c>
      <c r="AE453" s="21">
        <f t="shared" si="14"/>
        <v>17.387219616979049</v>
      </c>
      <c r="AF453" s="21">
        <f t="shared" si="14"/>
        <v>1.649204193077954</v>
      </c>
      <c r="AG453" s="21">
        <f t="shared" si="14"/>
        <v>1.7828488361206709</v>
      </c>
      <c r="AH453" s="21">
        <f t="shared" si="14"/>
        <v>1.2809711811981217</v>
      </c>
      <c r="AI453" s="21">
        <f t="shared" si="14"/>
        <v>0</v>
      </c>
      <c r="AJ453" s="21">
        <f t="shared" si="14"/>
        <v>0</v>
      </c>
      <c r="AK453" s="21">
        <f t="shared" si="14"/>
        <v>0</v>
      </c>
      <c r="AL453" s="21">
        <f t="shared" si="14"/>
        <v>0.21129017351349652</v>
      </c>
      <c r="AM453" s="21">
        <f t="shared" si="15"/>
        <v>2.5654514656346423</v>
      </c>
      <c r="AN453" s="21">
        <f t="shared" si="15"/>
        <v>0.67117761435891798</v>
      </c>
      <c r="AO453" s="21">
        <f t="shared" si="15"/>
        <v>0</v>
      </c>
      <c r="AP453" s="21">
        <f t="shared" si="15"/>
        <v>0</v>
      </c>
      <c r="AQ453" s="21">
        <f t="shared" si="15"/>
        <v>8.6499416839312193</v>
      </c>
      <c r="AR453" s="21">
        <f t="shared" si="15"/>
        <v>5.9521243250466584</v>
      </c>
      <c r="AS453" s="21">
        <f t="shared" si="12"/>
        <v>1.8317506093837725</v>
      </c>
      <c r="AT453" s="21">
        <f t="shared" si="12"/>
        <v>0.56609721768562771</v>
      </c>
      <c r="AU453" s="21">
        <f t="shared" si="12"/>
        <v>44.083119595686391</v>
      </c>
      <c r="AV453" s="24">
        <f t="shared" si="16"/>
        <v>8.1548595257098774E-2</v>
      </c>
    </row>
    <row r="454" spans="1:48" x14ac:dyDescent="0.2">
      <c r="A454" s="2">
        <v>1979</v>
      </c>
      <c r="B454" s="11" t="s">
        <v>221</v>
      </c>
      <c r="C454" s="3">
        <f t="shared" si="18"/>
        <v>178.83333333333334</v>
      </c>
      <c r="D454" s="3">
        <f t="shared" si="18"/>
        <v>163.16666666666666</v>
      </c>
      <c r="E454" s="3">
        <f t="shared" si="18"/>
        <v>169</v>
      </c>
      <c r="F454" s="3">
        <f t="shared" si="18"/>
        <v>182.5</v>
      </c>
      <c r="G454" s="3">
        <f t="shared" si="18"/>
        <v>190.83333333333334</v>
      </c>
      <c r="H454" s="3">
        <f t="shared" si="18"/>
        <v>171.66666666666666</v>
      </c>
      <c r="I454" s="3">
        <f t="shared" si="18"/>
        <v>191.66666666666666</v>
      </c>
      <c r="J454" s="3">
        <f t="shared" si="18"/>
        <v>195.16666666666666</v>
      </c>
      <c r="K454" s="3">
        <f t="shared" si="18"/>
        <v>186.33333333333334</v>
      </c>
      <c r="L454" s="3">
        <f t="shared" si="18"/>
        <v>171.66666666666666</v>
      </c>
      <c r="M454" s="3">
        <f t="shared" si="18"/>
        <v>185.5</v>
      </c>
      <c r="N454" s="3">
        <f t="shared" si="18"/>
        <v>180.66666666666666</v>
      </c>
      <c r="O454" s="3">
        <f t="shared" si="18"/>
        <v>171.16666666666666</v>
      </c>
      <c r="P454" s="3">
        <f t="shared" si="18"/>
        <v>195.16666666666666</v>
      </c>
      <c r="Q454" s="3">
        <f t="shared" si="18"/>
        <v>180.83333333333334</v>
      </c>
      <c r="R454" s="3">
        <f t="shared" si="18"/>
        <v>181.16666666666666</v>
      </c>
      <c r="S454" s="3">
        <f t="shared" si="17"/>
        <v>171.66666666666666</v>
      </c>
      <c r="T454" s="3">
        <f t="shared" si="17"/>
        <v>163</v>
      </c>
      <c r="U454" s="3">
        <f t="shared" si="17"/>
        <v>143</v>
      </c>
      <c r="V454" s="3">
        <f t="shared" si="13"/>
        <v>183</v>
      </c>
      <c r="W454" s="3">
        <f t="shared" si="14"/>
        <v>171</v>
      </c>
      <c r="X454" s="3">
        <f t="shared" si="14"/>
        <v>179.5</v>
      </c>
      <c r="Y454" s="21">
        <f t="shared" si="14"/>
        <v>0</v>
      </c>
      <c r="Z454" s="21">
        <f t="shared" si="8"/>
        <v>0.73261670775673071</v>
      </c>
      <c r="AA454" s="21">
        <f t="shared" si="8"/>
        <v>0.75880831630778856</v>
      </c>
      <c r="AB454" s="21">
        <f t="shared" si="14"/>
        <v>0.55683776575264199</v>
      </c>
      <c r="AC454" s="21">
        <f t="shared" si="14"/>
        <v>22.616054168697371</v>
      </c>
      <c r="AD454" s="21">
        <f t="shared" si="14"/>
        <v>0.36838034906453981</v>
      </c>
      <c r="AE454" s="21">
        <f t="shared" si="14"/>
        <v>18.53132767333263</v>
      </c>
      <c r="AF454" s="21">
        <f t="shared" si="14"/>
        <v>1.8375053378632578</v>
      </c>
      <c r="AG454" s="21">
        <f t="shared" si="14"/>
        <v>1.9128838759912767</v>
      </c>
      <c r="AH454" s="21">
        <f t="shared" si="14"/>
        <v>1.421767582579812</v>
      </c>
      <c r="AI454" s="21">
        <f t="shared" si="14"/>
        <v>0</v>
      </c>
      <c r="AJ454" s="21">
        <f t="shared" si="14"/>
        <v>0</v>
      </c>
      <c r="AK454" s="21">
        <f t="shared" si="14"/>
        <v>0</v>
      </c>
      <c r="AL454" s="21">
        <f t="shared" si="14"/>
        <v>0.23541464622674066</v>
      </c>
      <c r="AM454" s="21">
        <f t="shared" si="15"/>
        <v>2.7450836688496913</v>
      </c>
      <c r="AN454" s="21">
        <f t="shared" si="15"/>
        <v>0.71808077441746443</v>
      </c>
      <c r="AO454" s="21">
        <f t="shared" si="15"/>
        <v>0</v>
      </c>
      <c r="AP454" s="21">
        <f t="shared" si="15"/>
        <v>0</v>
      </c>
      <c r="AQ454" s="21">
        <f t="shared" si="15"/>
        <v>8.8988608690803215</v>
      </c>
      <c r="AR454" s="21">
        <f t="shared" si="15"/>
        <v>6.4135745916596987</v>
      </c>
      <c r="AS454" s="21">
        <f t="shared" si="12"/>
        <v>2.1752038486432297</v>
      </c>
      <c r="AT454" s="21">
        <f t="shared" si="12"/>
        <v>0.60846976391958174</v>
      </c>
      <c r="AU454" s="21">
        <f t="shared" si="12"/>
        <v>47.169103259413141</v>
      </c>
      <c r="AV454" s="24">
        <f t="shared" si="16"/>
        <v>6.7662152723565003E-2</v>
      </c>
    </row>
    <row r="455" spans="1:48" x14ac:dyDescent="0.2">
      <c r="A455" s="2">
        <v>1980</v>
      </c>
      <c r="B455" s="11" t="s">
        <v>221</v>
      </c>
      <c r="C455" s="3">
        <f t="shared" si="18"/>
        <v>193.5</v>
      </c>
      <c r="D455" s="3">
        <f t="shared" si="18"/>
        <v>176.5</v>
      </c>
      <c r="E455" s="3">
        <f t="shared" si="18"/>
        <v>186.33333333333334</v>
      </c>
      <c r="F455" s="3">
        <f t="shared" si="18"/>
        <v>202.66666666666666</v>
      </c>
      <c r="G455" s="3">
        <f t="shared" si="18"/>
        <v>211.33333333333334</v>
      </c>
      <c r="H455" s="3">
        <f t="shared" si="18"/>
        <v>187.66666666666666</v>
      </c>
      <c r="I455" s="3">
        <f t="shared" si="18"/>
        <v>212.83333333333334</v>
      </c>
      <c r="J455" s="3">
        <f t="shared" si="18"/>
        <v>213.83333333333334</v>
      </c>
      <c r="K455" s="3">
        <f t="shared" si="18"/>
        <v>204.16666666666666</v>
      </c>
      <c r="L455" s="3">
        <f t="shared" si="18"/>
        <v>187.66666666666666</v>
      </c>
      <c r="M455" s="3">
        <f t="shared" si="18"/>
        <v>202</v>
      </c>
      <c r="N455" s="3">
        <f t="shared" si="18"/>
        <v>194.66666666666666</v>
      </c>
      <c r="O455" s="3">
        <f t="shared" si="18"/>
        <v>190.16666666666666</v>
      </c>
      <c r="P455" s="3">
        <f t="shared" si="18"/>
        <v>213.83333333333334</v>
      </c>
      <c r="Q455" s="3">
        <f t="shared" si="18"/>
        <v>197.83333333333334</v>
      </c>
      <c r="R455" s="3">
        <f t="shared" si="18"/>
        <v>198.66666666666666</v>
      </c>
      <c r="S455" s="3">
        <f t="shared" si="17"/>
        <v>188</v>
      </c>
      <c r="T455" s="3">
        <f t="shared" si="17"/>
        <v>178.5</v>
      </c>
      <c r="U455" s="3">
        <f t="shared" si="17"/>
        <v>149</v>
      </c>
      <c r="V455" s="3">
        <f t="shared" si="13"/>
        <v>195</v>
      </c>
      <c r="W455" s="3">
        <f t="shared" si="14"/>
        <v>201</v>
      </c>
      <c r="X455" s="3">
        <f t="shared" si="14"/>
        <v>191.5</v>
      </c>
      <c r="Y455" s="21">
        <f t="shared" si="14"/>
        <v>0</v>
      </c>
      <c r="Z455" s="21">
        <f t="shared" si="8"/>
        <v>0.79248324158771988</v>
      </c>
      <c r="AA455" s="21">
        <f t="shared" si="8"/>
        <v>0.83663481028807452</v>
      </c>
      <c r="AB455" s="21">
        <f t="shared" si="14"/>
        <v>0.61836961018740888</v>
      </c>
      <c r="AC455" s="21">
        <f t="shared" si="14"/>
        <v>25.045551690749576</v>
      </c>
      <c r="AD455" s="21">
        <f t="shared" si="14"/>
        <v>0.40271482820065213</v>
      </c>
      <c r="AE455" s="21">
        <f t="shared" si="14"/>
        <v>20.577830816387621</v>
      </c>
      <c r="AF455" s="21">
        <f t="shared" si="14"/>
        <v>2.0132530729962084</v>
      </c>
      <c r="AG455" s="21">
        <f t="shared" si="14"/>
        <v>2.0959595242301559</v>
      </c>
      <c r="AH455" s="21">
        <f t="shared" si="14"/>
        <v>1.5542818427037555</v>
      </c>
      <c r="AI455" s="21">
        <f t="shared" si="14"/>
        <v>0</v>
      </c>
      <c r="AJ455" s="21">
        <f t="shared" si="14"/>
        <v>0</v>
      </c>
      <c r="AK455" s="21">
        <f t="shared" si="14"/>
        <v>0</v>
      </c>
      <c r="AL455" s="21">
        <f t="shared" si="14"/>
        <v>0.25793082075910184</v>
      </c>
      <c r="AM455" s="21">
        <f t="shared" si="15"/>
        <v>3.0031468340318739</v>
      </c>
      <c r="AN455" s="21">
        <f t="shared" si="15"/>
        <v>0.78744460267306138</v>
      </c>
      <c r="AO455" s="21">
        <f t="shared" si="15"/>
        <v>0</v>
      </c>
      <c r="AP455" s="21">
        <f t="shared" si="15"/>
        <v>0</v>
      </c>
      <c r="AQ455" s="21">
        <f t="shared" si="15"/>
        <v>9.2722396468039694</v>
      </c>
      <c r="AR455" s="21">
        <f t="shared" si="15"/>
        <v>6.8341368599652519</v>
      </c>
      <c r="AS455" s="21">
        <f t="shared" si="12"/>
        <v>2.5568185589315156</v>
      </c>
      <c r="AT455" s="21">
        <f t="shared" si="12"/>
        <v>0.64914740830417772</v>
      </c>
      <c r="AU455" s="21">
        <f t="shared" si="12"/>
        <v>51.437833452112649</v>
      </c>
      <c r="AV455" s="24">
        <f t="shared" si="16"/>
        <v>8.6634874790828556E-2</v>
      </c>
    </row>
    <row r="456" spans="1:48" x14ac:dyDescent="0.2">
      <c r="A456" s="2">
        <v>1981</v>
      </c>
      <c r="B456" s="11" t="s">
        <v>221</v>
      </c>
      <c r="C456" s="3">
        <f t="shared" si="18"/>
        <v>215.16666666666666</v>
      </c>
      <c r="D456" s="3">
        <f t="shared" si="18"/>
        <v>196.33333333333334</v>
      </c>
      <c r="E456" s="3">
        <f t="shared" si="18"/>
        <v>204.83333333333334</v>
      </c>
      <c r="F456" s="3">
        <f t="shared" si="18"/>
        <v>226.83333333333334</v>
      </c>
      <c r="G456" s="3">
        <f t="shared" si="18"/>
        <v>235.66666666666666</v>
      </c>
      <c r="H456" s="3">
        <f t="shared" si="18"/>
        <v>199.5</v>
      </c>
      <c r="I456" s="3">
        <f t="shared" si="18"/>
        <v>238.83333333333334</v>
      </c>
      <c r="J456" s="3">
        <f t="shared" si="18"/>
        <v>236.5</v>
      </c>
      <c r="K456" s="3">
        <f t="shared" si="18"/>
        <v>230.83333333333334</v>
      </c>
      <c r="L456" s="3">
        <f t="shared" si="18"/>
        <v>199.5</v>
      </c>
      <c r="M456" s="3">
        <f t="shared" si="18"/>
        <v>219.5</v>
      </c>
      <c r="N456" s="3">
        <f t="shared" si="18"/>
        <v>216.33333333333334</v>
      </c>
      <c r="O456" s="3">
        <f t="shared" si="18"/>
        <v>207.66666666666666</v>
      </c>
      <c r="P456" s="3">
        <f t="shared" si="18"/>
        <v>236.5</v>
      </c>
      <c r="Q456" s="3">
        <f t="shared" si="18"/>
        <v>221.5</v>
      </c>
      <c r="R456" s="3">
        <f t="shared" si="18"/>
        <v>222.33333333333334</v>
      </c>
      <c r="S456" s="3">
        <f t="shared" si="17"/>
        <v>207.5</v>
      </c>
      <c r="T456" s="3">
        <f t="shared" si="17"/>
        <v>196.16666666666666</v>
      </c>
      <c r="U456" s="3">
        <f t="shared" si="17"/>
        <v>158</v>
      </c>
      <c r="V456" s="3">
        <f t="shared" si="13"/>
        <v>218.5</v>
      </c>
      <c r="W456" s="3">
        <f t="shared" si="14"/>
        <v>210</v>
      </c>
      <c r="X456" s="3">
        <f t="shared" si="14"/>
        <v>214.16666666666666</v>
      </c>
      <c r="Y456" s="21">
        <f t="shared" si="14"/>
        <v>0</v>
      </c>
      <c r="Z456" s="21">
        <f t="shared" si="8"/>
        <v>0.88153471066131639</v>
      </c>
      <c r="AA456" s="21">
        <f t="shared" si="8"/>
        <v>0.91969962597857213</v>
      </c>
      <c r="AB456" s="21">
        <f t="shared" si="14"/>
        <v>0.69210611798113764</v>
      </c>
      <c r="AC456" s="21">
        <f t="shared" si="14"/>
        <v>27.92934549741317</v>
      </c>
      <c r="AD456" s="21">
        <f t="shared" si="14"/>
        <v>0.42810803672840197</v>
      </c>
      <c r="AE456" s="21">
        <f t="shared" si="14"/>
        <v>23.091645700770133</v>
      </c>
      <c r="AF456" s="21">
        <f t="shared" si="14"/>
        <v>2.2266610370862194</v>
      </c>
      <c r="AG456" s="21">
        <f t="shared" si="14"/>
        <v>2.369717502905115</v>
      </c>
      <c r="AH456" s="21">
        <f t="shared" si="14"/>
        <v>1.652287180920422</v>
      </c>
      <c r="AI456" s="21">
        <f t="shared" si="14"/>
        <v>0</v>
      </c>
      <c r="AJ456" s="21">
        <f t="shared" si="14"/>
        <v>0</v>
      </c>
      <c r="AK456" s="21">
        <f t="shared" si="14"/>
        <v>0</v>
      </c>
      <c r="AL456" s="21">
        <f t="shared" si="14"/>
        <v>0.28527188983411184</v>
      </c>
      <c r="AM456" s="21">
        <f t="shared" si="15"/>
        <v>3.3624112404619719</v>
      </c>
      <c r="AN456" s="21">
        <f t="shared" si="15"/>
        <v>0.88125092279015416</v>
      </c>
      <c r="AO456" s="21">
        <f t="shared" si="15"/>
        <v>0</v>
      </c>
      <c r="AP456" s="21">
        <f t="shared" si="15"/>
        <v>0</v>
      </c>
      <c r="AQ456" s="21">
        <f t="shared" si="15"/>
        <v>9.8323078133894466</v>
      </c>
      <c r="AR456" s="21">
        <f t="shared" si="15"/>
        <v>7.6577379687302951</v>
      </c>
      <c r="AS456" s="21">
        <f t="shared" si="12"/>
        <v>2.6713029720180015</v>
      </c>
      <c r="AT456" s="21">
        <f t="shared" si="12"/>
        <v>0.72598295880841468</v>
      </c>
      <c r="AU456" s="21">
        <f t="shared" si="12"/>
        <v>56.777408510743776</v>
      </c>
      <c r="AV456" s="24">
        <f t="shared" si="16"/>
        <v>9.8764548039773775E-2</v>
      </c>
    </row>
    <row r="457" spans="1:48" x14ac:dyDescent="0.2">
      <c r="A457" s="2">
        <v>1982</v>
      </c>
      <c r="B457" s="11" t="s">
        <v>221</v>
      </c>
      <c r="C457" s="3">
        <f t="shared" si="18"/>
        <v>231</v>
      </c>
      <c r="D457" s="3">
        <f t="shared" si="18"/>
        <v>216.66666666666666</v>
      </c>
      <c r="E457" s="3">
        <f t="shared" si="18"/>
        <v>222.16666666666666</v>
      </c>
      <c r="F457" s="3">
        <f t="shared" si="18"/>
        <v>243.5</v>
      </c>
      <c r="G457" s="3">
        <f t="shared" si="18"/>
        <v>255.66666666666666</v>
      </c>
      <c r="H457" s="3">
        <f t="shared" si="18"/>
        <v>205.16666666666666</v>
      </c>
      <c r="I457" s="3">
        <f t="shared" si="18"/>
        <v>260.16666666666669</v>
      </c>
      <c r="J457" s="3">
        <f t="shared" si="18"/>
        <v>253</v>
      </c>
      <c r="K457" s="3">
        <f t="shared" si="18"/>
        <v>245.16666666666666</v>
      </c>
      <c r="L457" s="3">
        <f t="shared" si="18"/>
        <v>205.16666666666666</v>
      </c>
      <c r="M457" s="3">
        <f t="shared" si="18"/>
        <v>225.5</v>
      </c>
      <c r="N457" s="3">
        <f t="shared" si="18"/>
        <v>234.33333333333334</v>
      </c>
      <c r="O457" s="3">
        <f t="shared" si="18"/>
        <v>222</v>
      </c>
      <c r="P457" s="3">
        <f t="shared" si="18"/>
        <v>252.5</v>
      </c>
      <c r="Q457" s="3">
        <f t="shared" si="18"/>
        <v>239.16666666666666</v>
      </c>
      <c r="R457" s="3">
        <f t="shared" si="18"/>
        <v>240</v>
      </c>
      <c r="S457" s="3">
        <f t="shared" si="17"/>
        <v>225.5</v>
      </c>
      <c r="T457" s="3">
        <f t="shared" si="17"/>
        <v>214.16666666666666</v>
      </c>
      <c r="U457" s="3">
        <f t="shared" si="17"/>
        <v>158</v>
      </c>
      <c r="V457" s="3">
        <f t="shared" si="13"/>
        <v>237</v>
      </c>
      <c r="W457" s="3">
        <f t="shared" si="14"/>
        <v>217</v>
      </c>
      <c r="X457" s="3">
        <f t="shared" si="14"/>
        <v>233</v>
      </c>
      <c r="Y457" s="21">
        <f t="shared" si="14"/>
        <v>0</v>
      </c>
      <c r="Z457" s="21">
        <f t="shared" si="8"/>
        <v>0.97283117475357495</v>
      </c>
      <c r="AA457" s="21">
        <f t="shared" si="8"/>
        <v>0.99752611995885809</v>
      </c>
      <c r="AB457" s="21">
        <f t="shared" si="14"/>
        <v>0.7429588819768127</v>
      </c>
      <c r="AC457" s="21">
        <f t="shared" si="14"/>
        <v>30.299586982342152</v>
      </c>
      <c r="AD457" s="21">
        <f t="shared" si="14"/>
        <v>0.44026816475577513</v>
      </c>
      <c r="AE457" s="21">
        <f t="shared" si="14"/>
        <v>25.15426304180194</v>
      </c>
      <c r="AF457" s="21">
        <f t="shared" si="14"/>
        <v>2.3820094815340953</v>
      </c>
      <c r="AG457" s="21">
        <f t="shared" si="14"/>
        <v>2.5168624164429052</v>
      </c>
      <c r="AH457" s="21">
        <f t="shared" si="14"/>
        <v>1.6992193147143189</v>
      </c>
      <c r="AI457" s="21">
        <f t="shared" si="14"/>
        <v>0</v>
      </c>
      <c r="AJ457" s="21">
        <f t="shared" si="14"/>
        <v>0</v>
      </c>
      <c r="AK457" s="21">
        <f t="shared" si="14"/>
        <v>0</v>
      </c>
      <c r="AL457" s="21">
        <f t="shared" si="14"/>
        <v>0.30457146800470719</v>
      </c>
      <c r="AM457" s="21">
        <f t="shared" si="15"/>
        <v>3.6305945297689468</v>
      </c>
      <c r="AN457" s="21">
        <f t="shared" si="15"/>
        <v>0.9512753589338997</v>
      </c>
      <c r="AO457" s="21">
        <f t="shared" si="15"/>
        <v>0</v>
      </c>
      <c r="AP457" s="21">
        <f t="shared" si="15"/>
        <v>0</v>
      </c>
      <c r="AQ457" s="21">
        <f t="shared" si="15"/>
        <v>9.8323078133894466</v>
      </c>
      <c r="AR457" s="21">
        <f t="shared" si="15"/>
        <v>8.3061047990346903</v>
      </c>
      <c r="AS457" s="21">
        <f t="shared" si="12"/>
        <v>2.7603464044186015</v>
      </c>
      <c r="AT457" s="21">
        <f t="shared" si="12"/>
        <v>0.78982426180090559</v>
      </c>
      <c r="AU457" s="21">
        <f t="shared" si="12"/>
        <v>60.495784583933251</v>
      </c>
      <c r="AV457" s="24">
        <f t="shared" si="16"/>
        <v>6.3435177188999395E-2</v>
      </c>
    </row>
    <row r="458" spans="1:48" x14ac:dyDescent="0.2">
      <c r="A458" s="2">
        <v>1983</v>
      </c>
      <c r="B458" s="11" t="s">
        <v>221</v>
      </c>
      <c r="C458" s="3">
        <f t="shared" si="18"/>
        <v>238</v>
      </c>
      <c r="D458" s="3">
        <f t="shared" si="18"/>
        <v>211.33333333333334</v>
      </c>
      <c r="E458" s="3">
        <f t="shared" si="18"/>
        <v>226.83333333333334</v>
      </c>
      <c r="F458" s="3">
        <f t="shared" si="18"/>
        <v>255.16666666666666</v>
      </c>
      <c r="G458" s="3">
        <f t="shared" si="18"/>
        <v>243.5</v>
      </c>
      <c r="H458" s="3">
        <f t="shared" si="18"/>
        <v>211.5</v>
      </c>
      <c r="I458" s="3">
        <f t="shared" si="18"/>
        <v>244.33333333333334</v>
      </c>
      <c r="J458" s="3">
        <f t="shared" si="18"/>
        <v>255.83333333333334</v>
      </c>
      <c r="K458" s="3">
        <f t="shared" si="18"/>
        <v>244.16666666666666</v>
      </c>
      <c r="L458" s="3">
        <f t="shared" si="18"/>
        <v>211.5</v>
      </c>
      <c r="M458" s="3">
        <f t="shared" si="18"/>
        <v>242.83333333333334</v>
      </c>
      <c r="N458" s="3">
        <f t="shared" si="18"/>
        <v>242</v>
      </c>
      <c r="O458" s="3">
        <f t="shared" si="18"/>
        <v>230.66666666666666</v>
      </c>
      <c r="P458" s="3">
        <f t="shared" si="18"/>
        <v>255.33333333333334</v>
      </c>
      <c r="Q458" s="3">
        <f t="shared" si="18"/>
        <v>239.66666666666666</v>
      </c>
      <c r="R458" s="3">
        <f t="shared" si="18"/>
        <v>240.83333333333334</v>
      </c>
      <c r="S458" s="3">
        <f t="shared" si="17"/>
        <v>233.66666666666666</v>
      </c>
      <c r="T458" s="3">
        <f t="shared" si="17"/>
        <v>224.33333333333334</v>
      </c>
      <c r="U458" s="3">
        <f t="shared" si="17"/>
        <v>146</v>
      </c>
      <c r="V458" s="3">
        <f t="shared" si="13"/>
        <v>244.83333333333334</v>
      </c>
      <c r="W458" s="3">
        <f t="shared" si="14"/>
        <v>221</v>
      </c>
      <c r="X458" s="3">
        <f t="shared" si="14"/>
        <v>241.83333333333334</v>
      </c>
      <c r="Y458" s="21">
        <f t="shared" si="14"/>
        <v>0</v>
      </c>
      <c r="Z458" s="21">
        <f t="shared" si="8"/>
        <v>0.94888456122117937</v>
      </c>
      <c r="AA458" s="21">
        <f t="shared" si="8"/>
        <v>1.0184794067997043</v>
      </c>
      <c r="AB458" s="21">
        <f t="shared" si="14"/>
        <v>0.77855581677378527</v>
      </c>
      <c r="AC458" s="21">
        <f t="shared" si="14"/>
        <v>28.857690079010354</v>
      </c>
      <c r="AD458" s="21">
        <f t="shared" si="14"/>
        <v>0.45385889608048635</v>
      </c>
      <c r="AE458" s="21">
        <f t="shared" si="14"/>
        <v>23.623414234004898</v>
      </c>
      <c r="AF458" s="21">
        <f t="shared" si="14"/>
        <v>2.4086854770453465</v>
      </c>
      <c r="AG458" s="21">
        <f t="shared" si="14"/>
        <v>2.5065964922425943</v>
      </c>
      <c r="AH458" s="21">
        <f t="shared" si="14"/>
        <v>1.75167287601338</v>
      </c>
      <c r="AI458" s="21">
        <f t="shared" si="14"/>
        <v>0</v>
      </c>
      <c r="AJ458" s="21">
        <f t="shared" si="14"/>
        <v>0</v>
      </c>
      <c r="AK458" s="21">
        <f t="shared" si="14"/>
        <v>0</v>
      </c>
      <c r="AL458" s="21">
        <f t="shared" si="14"/>
        <v>0.30798910163908338</v>
      </c>
      <c r="AM458" s="21">
        <f t="shared" si="15"/>
        <v>3.6381846228625405</v>
      </c>
      <c r="AN458" s="21">
        <f t="shared" si="15"/>
        <v>0.95457839837464231</v>
      </c>
      <c r="AO458" s="21">
        <f t="shared" si="15"/>
        <v>0</v>
      </c>
      <c r="AP458" s="21">
        <f t="shared" si="15"/>
        <v>0</v>
      </c>
      <c r="AQ458" s="21">
        <f t="shared" si="15"/>
        <v>9.0855502579421454</v>
      </c>
      <c r="AR458" s="21">
        <f t="shared" si="15"/>
        <v>8.580638501956372</v>
      </c>
      <c r="AS458" s="21">
        <f t="shared" si="12"/>
        <v>2.8112283657903734</v>
      </c>
      <c r="AT458" s="21">
        <f t="shared" si="12"/>
        <v>0.81976752780623319</v>
      </c>
      <c r="AU458" s="21">
        <f t="shared" si="12"/>
        <v>58.704402552542319</v>
      </c>
      <c r="AV458" s="24">
        <f t="shared" si="16"/>
        <v>-3.0058961393942429E-2</v>
      </c>
    </row>
    <row r="459" spans="1:48" x14ac:dyDescent="0.2">
      <c r="A459" s="2">
        <v>1984</v>
      </c>
      <c r="B459" s="11" t="s">
        <v>221</v>
      </c>
      <c r="C459" s="3">
        <f t="shared" si="18"/>
        <v>245</v>
      </c>
      <c r="D459" s="3">
        <f t="shared" si="18"/>
        <v>212.83333333333334</v>
      </c>
      <c r="E459" s="3">
        <f t="shared" si="18"/>
        <v>230.66666666666666</v>
      </c>
      <c r="F459" s="3">
        <f t="shared" si="18"/>
        <v>259.5</v>
      </c>
      <c r="G459" s="3">
        <f t="shared" si="18"/>
        <v>243.83333333333334</v>
      </c>
      <c r="H459" s="3">
        <f t="shared" si="18"/>
        <v>220</v>
      </c>
      <c r="I459" s="3">
        <f t="shared" si="18"/>
        <v>243</v>
      </c>
      <c r="J459" s="3">
        <f t="shared" si="18"/>
        <v>262</v>
      </c>
      <c r="K459" s="3">
        <f t="shared" si="18"/>
        <v>249.66666666666666</v>
      </c>
      <c r="L459" s="3">
        <f t="shared" si="18"/>
        <v>220</v>
      </c>
      <c r="M459" s="3">
        <f t="shared" si="18"/>
        <v>239.16666666666666</v>
      </c>
      <c r="N459" s="3">
        <f t="shared" si="18"/>
        <v>249.83333333333334</v>
      </c>
      <c r="O459" s="3">
        <f t="shared" si="18"/>
        <v>235.33333333333334</v>
      </c>
      <c r="P459" s="3">
        <f t="shared" si="18"/>
        <v>262</v>
      </c>
      <c r="Q459" s="3">
        <f t="shared" si="18"/>
        <v>244.83333333333334</v>
      </c>
      <c r="R459" s="3">
        <f t="shared" si="18"/>
        <v>246</v>
      </c>
      <c r="S459" s="3">
        <f t="shared" si="17"/>
        <v>239.66666666666666</v>
      </c>
      <c r="T459" s="3">
        <f t="shared" si="17"/>
        <v>229.16666666666666</v>
      </c>
      <c r="U459" s="3">
        <f t="shared" si="17"/>
        <v>147</v>
      </c>
      <c r="V459" s="3">
        <f t="shared" si="13"/>
        <v>253.66666666666666</v>
      </c>
      <c r="W459" s="3">
        <f t="shared" si="14"/>
        <v>230</v>
      </c>
      <c r="X459" s="3">
        <f t="shared" si="14"/>
        <v>250.16666666666666</v>
      </c>
      <c r="Y459" s="21">
        <f t="shared" si="14"/>
        <v>0</v>
      </c>
      <c r="Z459" s="21">
        <f t="shared" si="8"/>
        <v>0.95561954627716561</v>
      </c>
      <c r="AA459" s="21">
        <f t="shared" si="8"/>
        <v>1.0356910352761137</v>
      </c>
      <c r="AB459" s="21">
        <f t="shared" si="14"/>
        <v>0.79177753541266072</v>
      </c>
      <c r="AC459" s="21">
        <f t="shared" si="14"/>
        <v>28.897194103759173</v>
      </c>
      <c r="AD459" s="21">
        <f t="shared" si="14"/>
        <v>0.47209908812154611</v>
      </c>
      <c r="AE459" s="21">
        <f t="shared" si="14"/>
        <v>23.494500650190414</v>
      </c>
      <c r="AF459" s="21">
        <f t="shared" si="14"/>
        <v>2.4667449966874817</v>
      </c>
      <c r="AG459" s="21">
        <f t="shared" si="14"/>
        <v>2.5630590753443045</v>
      </c>
      <c r="AH459" s="21">
        <f t="shared" si="14"/>
        <v>1.8220710767042247</v>
      </c>
      <c r="AI459" s="21">
        <f t="shared" si="14"/>
        <v>0</v>
      </c>
      <c r="AJ459" s="21">
        <f t="shared" si="14"/>
        <v>0</v>
      </c>
      <c r="AK459" s="21">
        <f t="shared" si="14"/>
        <v>0</v>
      </c>
      <c r="AL459" s="21">
        <f t="shared" si="14"/>
        <v>0.31603059254349813</v>
      </c>
      <c r="AM459" s="21">
        <f t="shared" si="15"/>
        <v>3.716615584829674</v>
      </c>
      <c r="AN459" s="21">
        <f t="shared" si="15"/>
        <v>0.97505724290724716</v>
      </c>
      <c r="AO459" s="21">
        <f t="shared" si="15"/>
        <v>0</v>
      </c>
      <c r="AP459" s="21">
        <f t="shared" si="15"/>
        <v>0</v>
      </c>
      <c r="AQ459" s="21">
        <f t="shared" si="15"/>
        <v>9.1477800542294201</v>
      </c>
      <c r="AR459" s="21">
        <f t="shared" si="15"/>
        <v>8.8902190605701801</v>
      </c>
      <c r="AS459" s="21">
        <f t="shared" si="12"/>
        <v>2.9257127788768589</v>
      </c>
      <c r="AT459" s="21">
        <f t="shared" si="12"/>
        <v>0.84801589196220262</v>
      </c>
      <c r="AU459" s="21">
        <f t="shared" si="12"/>
        <v>59.425338919156353</v>
      </c>
      <c r="AV459" s="24">
        <f t="shared" si="16"/>
        <v>1.2205991622590543E-2</v>
      </c>
    </row>
    <row r="460" spans="1:48" x14ac:dyDescent="0.2">
      <c r="A460" s="2">
        <v>1985</v>
      </c>
      <c r="B460" s="11" t="s">
        <v>221</v>
      </c>
      <c r="C460" s="3">
        <f t="shared" si="18"/>
        <v>244.16666666666666</v>
      </c>
      <c r="D460" s="3">
        <f t="shared" si="18"/>
        <v>214.66666666666666</v>
      </c>
      <c r="E460" s="3">
        <f t="shared" si="18"/>
        <v>234.5</v>
      </c>
      <c r="F460" s="3">
        <f t="shared" si="18"/>
        <v>260</v>
      </c>
      <c r="G460" s="3">
        <f t="shared" si="18"/>
        <v>242.83333333333334</v>
      </c>
      <c r="H460" s="3">
        <f t="shared" si="18"/>
        <v>224.5</v>
      </c>
      <c r="I460" s="3">
        <f t="shared" si="18"/>
        <v>241.33333333333334</v>
      </c>
      <c r="J460" s="3">
        <f t="shared" si="18"/>
        <v>265.16666666666669</v>
      </c>
      <c r="K460" s="3">
        <f t="shared" si="18"/>
        <v>250.66666666666666</v>
      </c>
      <c r="L460" s="3">
        <f t="shared" si="18"/>
        <v>224.5</v>
      </c>
      <c r="M460" s="3">
        <f t="shared" si="18"/>
        <v>251</v>
      </c>
      <c r="N460" s="3">
        <f t="shared" si="18"/>
        <v>247</v>
      </c>
      <c r="O460" s="3">
        <f t="shared" si="18"/>
        <v>236.66666666666666</v>
      </c>
      <c r="P460" s="3">
        <f t="shared" si="18"/>
        <v>265.16666666666669</v>
      </c>
      <c r="Q460" s="3">
        <f t="shared" si="18"/>
        <v>245</v>
      </c>
      <c r="R460" s="3">
        <f t="shared" si="18"/>
        <v>246.5</v>
      </c>
      <c r="S460" s="3">
        <f t="shared" si="17"/>
        <v>239.83333333333334</v>
      </c>
      <c r="T460" s="3">
        <f t="shared" si="17"/>
        <v>230.66666666666666</v>
      </c>
      <c r="U460" s="3">
        <f t="shared" si="17"/>
        <v>158</v>
      </c>
      <c r="V460" s="3">
        <f t="shared" si="13"/>
        <v>249.66666666666666</v>
      </c>
      <c r="W460" s="3">
        <f t="shared" si="14"/>
        <v>237</v>
      </c>
      <c r="X460" s="3">
        <f t="shared" si="14"/>
        <v>246.83333333333334</v>
      </c>
      <c r="Y460" s="21">
        <f t="shared" si="14"/>
        <v>0</v>
      </c>
      <c r="Z460" s="21">
        <f t="shared" si="8"/>
        <v>0.96385119467892677</v>
      </c>
      <c r="AA460" s="21">
        <f t="shared" si="8"/>
        <v>1.0529026637525232</v>
      </c>
      <c r="AB460" s="21">
        <f t="shared" si="14"/>
        <v>0.79330311833253109</v>
      </c>
      <c r="AC460" s="21">
        <f t="shared" si="14"/>
        <v>28.778682029512723</v>
      </c>
      <c r="AD460" s="21">
        <f t="shared" si="14"/>
        <v>0.4817556603785777</v>
      </c>
      <c r="AE460" s="21">
        <f t="shared" si="14"/>
        <v>23.333358670422299</v>
      </c>
      <c r="AF460" s="21">
        <f t="shared" si="14"/>
        <v>2.4965593446118217</v>
      </c>
      <c r="AG460" s="21">
        <f t="shared" si="14"/>
        <v>2.5733249995446159</v>
      </c>
      <c r="AH460" s="21">
        <f t="shared" si="14"/>
        <v>1.8593407123640839</v>
      </c>
      <c r="AI460" s="21">
        <f t="shared" si="14"/>
        <v>0</v>
      </c>
      <c r="AJ460" s="21">
        <f t="shared" si="14"/>
        <v>0</v>
      </c>
      <c r="AK460" s="21">
        <f t="shared" si="14"/>
        <v>0</v>
      </c>
      <c r="AL460" s="21">
        <f t="shared" si="14"/>
        <v>0.31985030072309512</v>
      </c>
      <c r="AM460" s="21">
        <f t="shared" si="15"/>
        <v>3.7191456158608713</v>
      </c>
      <c r="AN460" s="21">
        <f t="shared" si="15"/>
        <v>0.97703906657169259</v>
      </c>
      <c r="AO460" s="21">
        <f t="shared" si="15"/>
        <v>0</v>
      </c>
      <c r="AP460" s="21">
        <f t="shared" si="15"/>
        <v>0</v>
      </c>
      <c r="AQ460" s="21">
        <f t="shared" si="15"/>
        <v>9.8323078133894466</v>
      </c>
      <c r="AR460" s="21">
        <f t="shared" si="15"/>
        <v>8.7500316378016638</v>
      </c>
      <c r="AS460" s="21">
        <f t="shared" si="12"/>
        <v>3.0147562112774584</v>
      </c>
      <c r="AT460" s="21">
        <f t="shared" si="12"/>
        <v>0.83671654629981473</v>
      </c>
      <c r="AU460" s="21">
        <f t="shared" si="12"/>
        <v>59.995866626793692</v>
      </c>
      <c r="AV460" s="24">
        <f t="shared" si="16"/>
        <v>9.5549537563539687E-3</v>
      </c>
    </row>
    <row r="461" spans="1:48" x14ac:dyDescent="0.2">
      <c r="A461" s="2">
        <v>1986</v>
      </c>
      <c r="B461" s="11" t="s">
        <v>221</v>
      </c>
      <c r="C461" s="3">
        <f t="shared" si="18"/>
        <v>237.5</v>
      </c>
      <c r="D461" s="3">
        <f t="shared" si="18"/>
        <v>217.33333333333334</v>
      </c>
      <c r="E461" s="3">
        <f t="shared" si="18"/>
        <v>238</v>
      </c>
      <c r="F461" s="3">
        <f t="shared" si="18"/>
        <v>261.5</v>
      </c>
      <c r="G461" s="3">
        <f t="shared" si="18"/>
        <v>248.83333333333334</v>
      </c>
      <c r="H461" s="3">
        <f t="shared" si="18"/>
        <v>227.16666666666666</v>
      </c>
      <c r="I461" s="3">
        <f t="shared" si="18"/>
        <v>248.33333333333334</v>
      </c>
      <c r="J461" s="3">
        <f t="shared" si="18"/>
        <v>265.33333333333331</v>
      </c>
      <c r="K461" s="3">
        <f t="shared" si="18"/>
        <v>253.66666666666666</v>
      </c>
      <c r="L461" s="3">
        <f t="shared" si="18"/>
        <v>227.16666666666666</v>
      </c>
      <c r="M461" s="3">
        <f t="shared" si="18"/>
        <v>243</v>
      </c>
      <c r="N461" s="3">
        <f t="shared" si="18"/>
        <v>236.66666666666666</v>
      </c>
      <c r="O461" s="3">
        <f t="shared" si="18"/>
        <v>239.66666666666666</v>
      </c>
      <c r="P461" s="3">
        <f t="shared" si="18"/>
        <v>265.33333333333331</v>
      </c>
      <c r="Q461" s="3">
        <f t="shared" si="18"/>
        <v>246.16666666666666</v>
      </c>
      <c r="R461" s="3">
        <f t="shared" si="18"/>
        <v>246.33333333333334</v>
      </c>
      <c r="S461" s="3">
        <f t="shared" si="17"/>
        <v>237.83333333333334</v>
      </c>
      <c r="T461" s="3">
        <f t="shared" si="17"/>
        <v>234.33333333333334</v>
      </c>
      <c r="U461" s="3">
        <f t="shared" si="17"/>
        <v>166</v>
      </c>
      <c r="V461" s="3">
        <f t="shared" si="13"/>
        <v>234.83333333333334</v>
      </c>
      <c r="W461" s="3">
        <f t="shared" si="14"/>
        <v>236</v>
      </c>
      <c r="X461" s="3">
        <f t="shared" si="14"/>
        <v>234.66666666666666</v>
      </c>
      <c r="Y461" s="21">
        <f t="shared" si="14"/>
        <v>0</v>
      </c>
      <c r="Z461" s="21">
        <f t="shared" si="8"/>
        <v>0.97582450144512445</v>
      </c>
      <c r="AA461" s="21">
        <f t="shared" si="8"/>
        <v>1.0686176288831577</v>
      </c>
      <c r="AB461" s="21">
        <f t="shared" si="14"/>
        <v>0.79787986709214176</v>
      </c>
      <c r="AC461" s="21">
        <f t="shared" si="14"/>
        <v>29.489754474991418</v>
      </c>
      <c r="AD461" s="21">
        <f t="shared" si="14"/>
        <v>0.48747807356792977</v>
      </c>
      <c r="AE461" s="21">
        <f t="shared" si="14"/>
        <v>24.010154985448363</v>
      </c>
      <c r="AF461" s="21">
        <f t="shared" si="14"/>
        <v>2.4981285208183657</v>
      </c>
      <c r="AG461" s="21">
        <f t="shared" si="14"/>
        <v>2.6041227721455487</v>
      </c>
      <c r="AH461" s="21">
        <f t="shared" si="14"/>
        <v>1.881426422384741</v>
      </c>
      <c r="AI461" s="21">
        <f t="shared" si="14"/>
        <v>0</v>
      </c>
      <c r="AJ461" s="21">
        <f t="shared" si="14"/>
        <v>0</v>
      </c>
      <c r="AK461" s="21">
        <f t="shared" si="14"/>
        <v>0</v>
      </c>
      <c r="AL461" s="21">
        <f t="shared" si="14"/>
        <v>0.32005133799570551</v>
      </c>
      <c r="AM461" s="21">
        <f t="shared" si="15"/>
        <v>3.7368558330792569</v>
      </c>
      <c r="AN461" s="21">
        <f t="shared" si="15"/>
        <v>0.97637845868354411</v>
      </c>
      <c r="AO461" s="21">
        <f t="shared" si="15"/>
        <v>0</v>
      </c>
      <c r="AP461" s="21">
        <f t="shared" si="15"/>
        <v>0</v>
      </c>
      <c r="AQ461" s="21">
        <f t="shared" si="15"/>
        <v>10.330146183687644</v>
      </c>
      <c r="AR461" s="21">
        <f t="shared" si="15"/>
        <v>8.2301699450350743</v>
      </c>
      <c r="AS461" s="21">
        <f t="shared" si="12"/>
        <v>3.0020357209345154</v>
      </c>
      <c r="AT461" s="21">
        <f t="shared" si="12"/>
        <v>0.79547393463209948</v>
      </c>
      <c r="AU461" s="21">
        <f t="shared" si="12"/>
        <v>60.692523120669073</v>
      </c>
      <c r="AV461" s="24">
        <f t="shared" si="16"/>
        <v>1.1544842599097367E-2</v>
      </c>
    </row>
    <row r="462" spans="1:48" x14ac:dyDescent="0.2">
      <c r="A462" s="2">
        <v>1987</v>
      </c>
      <c r="B462" s="11" t="s">
        <v>221</v>
      </c>
      <c r="C462" s="3">
        <f t="shared" si="18"/>
        <v>244.16666666666666</v>
      </c>
      <c r="D462" s="3">
        <f t="shared" si="18"/>
        <v>221.5</v>
      </c>
      <c r="E462" s="3">
        <f t="shared" si="18"/>
        <v>244.66666666666666</v>
      </c>
      <c r="F462" s="3">
        <f t="shared" si="18"/>
        <v>263.83333333333331</v>
      </c>
      <c r="G462" s="3">
        <f t="shared" si="18"/>
        <v>254.5</v>
      </c>
      <c r="H462" s="3">
        <f t="shared" si="18"/>
        <v>230.83333333333334</v>
      </c>
      <c r="I462" s="3">
        <f t="shared" si="18"/>
        <v>253.83333333333334</v>
      </c>
      <c r="J462" s="3">
        <f t="shared" si="18"/>
        <v>272.83333333333331</v>
      </c>
      <c r="K462" s="3">
        <f t="shared" si="18"/>
        <v>262.16666666666669</v>
      </c>
      <c r="L462" s="3">
        <f t="shared" si="18"/>
        <v>230.83333333333334</v>
      </c>
      <c r="M462" s="3">
        <f t="shared" si="18"/>
        <v>250.33333333333334</v>
      </c>
      <c r="N462" s="3">
        <f t="shared" si="18"/>
        <v>243.83333333333334</v>
      </c>
      <c r="O462" s="3">
        <f t="shared" si="18"/>
        <v>246</v>
      </c>
      <c r="P462" s="3">
        <f t="shared" si="18"/>
        <v>272.83333333333331</v>
      </c>
      <c r="Q462" s="3">
        <f t="shared" si="18"/>
        <v>253.16666666666666</v>
      </c>
      <c r="R462" s="3">
        <f t="shared" si="18"/>
        <v>253.16666666666666</v>
      </c>
      <c r="S462" s="3">
        <f t="shared" si="17"/>
        <v>244.16666666666666</v>
      </c>
      <c r="T462" s="3">
        <f t="shared" si="17"/>
        <v>239.83333333333334</v>
      </c>
      <c r="U462" s="3">
        <f t="shared" si="17"/>
        <v>165</v>
      </c>
      <c r="V462" s="3">
        <f t="shared" si="13"/>
        <v>243.5</v>
      </c>
      <c r="W462" s="3">
        <f t="shared" si="14"/>
        <v>243</v>
      </c>
      <c r="X462" s="3">
        <f t="shared" si="14"/>
        <v>242</v>
      </c>
      <c r="Y462" s="21">
        <f t="shared" si="14"/>
        <v>0</v>
      </c>
      <c r="Z462" s="21">
        <f t="shared" si="8"/>
        <v>0.99453279326730859</v>
      </c>
      <c r="AA462" s="21">
        <f t="shared" si="8"/>
        <v>1.0985508957986525</v>
      </c>
      <c r="AB462" s="21">
        <f t="shared" si="14"/>
        <v>0.80499925405153627</v>
      </c>
      <c r="AC462" s="21">
        <f t="shared" si="14"/>
        <v>30.161322895721295</v>
      </c>
      <c r="AD462" s="21">
        <f t="shared" si="14"/>
        <v>0.49534639170328881</v>
      </c>
      <c r="AE462" s="21">
        <f t="shared" si="14"/>
        <v>24.541923518683124</v>
      </c>
      <c r="AF462" s="21">
        <f t="shared" si="14"/>
        <v>2.5687414501128552</v>
      </c>
      <c r="AG462" s="21">
        <f t="shared" si="14"/>
        <v>2.6913831278481921</v>
      </c>
      <c r="AH462" s="21">
        <f t="shared" si="14"/>
        <v>1.9117942736631452</v>
      </c>
      <c r="AI462" s="21">
        <f t="shared" si="14"/>
        <v>0</v>
      </c>
      <c r="AJ462" s="21">
        <f t="shared" si="14"/>
        <v>0</v>
      </c>
      <c r="AK462" s="21">
        <f t="shared" si="14"/>
        <v>0</v>
      </c>
      <c r="AL462" s="21">
        <f t="shared" si="14"/>
        <v>0.32909801526317201</v>
      </c>
      <c r="AM462" s="21">
        <f t="shared" si="15"/>
        <v>3.843117136389568</v>
      </c>
      <c r="AN462" s="21">
        <f t="shared" si="15"/>
        <v>1.0034633820976344</v>
      </c>
      <c r="AO462" s="21">
        <f t="shared" si="15"/>
        <v>0</v>
      </c>
      <c r="AP462" s="21">
        <f t="shared" si="15"/>
        <v>0</v>
      </c>
      <c r="AQ462" s="21">
        <f t="shared" si="15"/>
        <v>10.267916387400369</v>
      </c>
      <c r="AR462" s="21">
        <f t="shared" si="15"/>
        <v>8.5339093610335315</v>
      </c>
      <c r="AS462" s="21">
        <f t="shared" si="12"/>
        <v>3.0910791533351158</v>
      </c>
      <c r="AT462" s="21">
        <f t="shared" si="12"/>
        <v>0.82033249508935258</v>
      </c>
      <c r="AU462" s="21">
        <f t="shared" si="12"/>
        <v>61.949645791203857</v>
      </c>
      <c r="AV462" s="24">
        <f t="shared" si="16"/>
        <v>2.0501377507928041E-2</v>
      </c>
    </row>
    <row r="463" spans="1:48" x14ac:dyDescent="0.2">
      <c r="A463" s="2">
        <v>1988</v>
      </c>
      <c r="B463" s="11" t="s">
        <v>221</v>
      </c>
      <c r="C463" s="3">
        <f t="shared" si="18"/>
        <v>259.08333333333331</v>
      </c>
      <c r="D463" s="3">
        <f t="shared" si="18"/>
        <v>233.75</v>
      </c>
      <c r="E463" s="3">
        <f t="shared" si="18"/>
        <v>256.95833333333331</v>
      </c>
      <c r="F463" s="3">
        <f t="shared" si="18"/>
        <v>266.54166666666669</v>
      </c>
      <c r="G463" s="3">
        <f t="shared" si="18"/>
        <v>270.375</v>
      </c>
      <c r="H463" s="3">
        <f t="shared" si="18"/>
        <v>237</v>
      </c>
      <c r="I463" s="3">
        <f t="shared" si="18"/>
        <v>270</v>
      </c>
      <c r="J463" s="3">
        <f t="shared" si="18"/>
        <v>292.41666666666669</v>
      </c>
      <c r="K463" s="3">
        <f t="shared" si="18"/>
        <v>281.58333333333331</v>
      </c>
      <c r="L463" s="3">
        <f t="shared" si="18"/>
        <v>237</v>
      </c>
      <c r="M463" s="3">
        <f t="shared" si="18"/>
        <v>264.54166666666669</v>
      </c>
      <c r="N463" s="3">
        <f t="shared" si="18"/>
        <v>261.91666666666669</v>
      </c>
      <c r="O463" s="3">
        <f t="shared" si="18"/>
        <v>258.16666666666669</v>
      </c>
      <c r="P463" s="3">
        <f t="shared" si="18"/>
        <v>292.41666666666669</v>
      </c>
      <c r="Q463" s="3">
        <f t="shared" si="18"/>
        <v>270.58333333333331</v>
      </c>
      <c r="R463" s="3">
        <f t="shared" si="18"/>
        <v>270.5</v>
      </c>
      <c r="S463" s="3">
        <f t="shared" si="17"/>
        <v>253.45833333333334</v>
      </c>
      <c r="T463" s="3">
        <f t="shared" si="17"/>
        <v>246.25</v>
      </c>
      <c r="U463" s="3">
        <f t="shared" si="17"/>
        <v>170.25</v>
      </c>
      <c r="V463" s="3">
        <f t="shared" si="13"/>
        <v>265.58333333333331</v>
      </c>
      <c r="W463" s="3">
        <f t="shared" si="14"/>
        <v>246.75</v>
      </c>
      <c r="X463" s="3">
        <f t="shared" si="14"/>
        <v>262.125</v>
      </c>
      <c r="Y463" s="21">
        <f t="shared" si="14"/>
        <v>0</v>
      </c>
      <c r="Z463" s="21">
        <f t="shared" si="8"/>
        <v>1.04953517122453</v>
      </c>
      <c r="AA463" s="21">
        <f t="shared" si="8"/>
        <v>1.1537403566740958</v>
      </c>
      <c r="AB463" s="21">
        <f t="shared" si="14"/>
        <v>0.81326282820083351</v>
      </c>
      <c r="AC463" s="21">
        <f t="shared" si="14"/>
        <v>32.042702074383676</v>
      </c>
      <c r="AD463" s="21">
        <f t="shared" si="14"/>
        <v>0.50857947220366551</v>
      </c>
      <c r="AE463" s="21">
        <f t="shared" si="14"/>
        <v>26.105000722433786</v>
      </c>
      <c r="AF463" s="21">
        <f t="shared" si="14"/>
        <v>2.7531196543817984</v>
      </c>
      <c r="AG463" s="21">
        <f t="shared" si="14"/>
        <v>2.8907131560708961</v>
      </c>
      <c r="AH463" s="21">
        <f t="shared" si="14"/>
        <v>1.962867478085915</v>
      </c>
      <c r="AI463" s="21">
        <f t="shared" si="14"/>
        <v>0</v>
      </c>
      <c r="AJ463" s="21">
        <f t="shared" si="14"/>
        <v>0</v>
      </c>
      <c r="AK463" s="21">
        <f t="shared" si="14"/>
        <v>0</v>
      </c>
      <c r="AL463" s="21">
        <f t="shared" ref="AL463:AU484" si="19">AVERAGEIFS(AL$2:AL$421,$A$2:$A$421,$A463)</f>
        <v>0.35271989479489024</v>
      </c>
      <c r="AM463" s="21">
        <f t="shared" si="19"/>
        <v>4.1075053791497451</v>
      </c>
      <c r="AN463" s="21">
        <f t="shared" si="19"/>
        <v>1.0721666024650827</v>
      </c>
      <c r="AO463" s="21">
        <f t="shared" si="19"/>
        <v>0</v>
      </c>
      <c r="AP463" s="21">
        <f t="shared" si="19"/>
        <v>0</v>
      </c>
      <c r="AQ463" s="21">
        <f t="shared" si="19"/>
        <v>10.594622817908563</v>
      </c>
      <c r="AR463" s="21">
        <f t="shared" si="19"/>
        <v>9.3078607575680579</v>
      </c>
      <c r="AS463" s="21">
        <f t="shared" si="19"/>
        <v>3.1387809921211516</v>
      </c>
      <c r="AT463" s="21">
        <f t="shared" si="19"/>
        <v>0.8885522945260188</v>
      </c>
      <c r="AU463" s="21">
        <f t="shared" si="19"/>
        <v>65.597389813859721</v>
      </c>
      <c r="AV463" s="24">
        <f t="shared" si="16"/>
        <v>5.7214015332859712E-2</v>
      </c>
    </row>
    <row r="464" spans="1:48" x14ac:dyDescent="0.2">
      <c r="A464" s="2">
        <v>1989</v>
      </c>
      <c r="B464" s="11" t="s">
        <v>221</v>
      </c>
      <c r="C464" s="3">
        <f t="shared" si="18"/>
        <v>271.375</v>
      </c>
      <c r="D464" s="3">
        <f t="shared" si="18"/>
        <v>245.25</v>
      </c>
      <c r="E464" s="3">
        <f t="shared" si="18"/>
        <v>268.16666666666669</v>
      </c>
      <c r="F464" s="3">
        <f t="shared" si="18"/>
        <v>272.95833333333331</v>
      </c>
      <c r="G464" s="3">
        <f t="shared" si="18"/>
        <v>274.45833333333331</v>
      </c>
      <c r="H464" s="3">
        <f t="shared" si="18"/>
        <v>242.375</v>
      </c>
      <c r="I464" s="3">
        <f t="shared" si="18"/>
        <v>271.91666666666669</v>
      </c>
      <c r="J464" s="3">
        <f t="shared" si="18"/>
        <v>310.25</v>
      </c>
      <c r="K464" s="3">
        <f t="shared" si="18"/>
        <v>296.95833333333331</v>
      </c>
      <c r="L464" s="3">
        <f t="shared" si="18"/>
        <v>242.375</v>
      </c>
      <c r="M464" s="3">
        <f t="shared" si="18"/>
        <v>278.95833333333331</v>
      </c>
      <c r="N464" s="3">
        <f t="shared" si="18"/>
        <v>275.375</v>
      </c>
      <c r="O464" s="3">
        <f t="shared" si="18"/>
        <v>275.20833333333331</v>
      </c>
      <c r="P464" s="3">
        <f t="shared" si="18"/>
        <v>310.25</v>
      </c>
      <c r="Q464" s="3">
        <f t="shared" si="18"/>
        <v>281.58333333333331</v>
      </c>
      <c r="R464" s="3">
        <f t="shared" si="18"/>
        <v>281.70833333333331</v>
      </c>
      <c r="S464" s="3">
        <f t="shared" si="17"/>
        <v>262.58333333333331</v>
      </c>
      <c r="T464" s="3">
        <f t="shared" si="17"/>
        <v>255.83333333333334</v>
      </c>
      <c r="U464" s="3">
        <f t="shared" si="17"/>
        <v>176.75</v>
      </c>
      <c r="V464" s="3">
        <f t="shared" si="13"/>
        <v>281.375</v>
      </c>
      <c r="W464" s="3">
        <f t="shared" ref="W464:AL485" si="20">AVERAGEIFS(W$2:W$421,$A$2:$A$421,$A464)</f>
        <v>253</v>
      </c>
      <c r="X464" s="3">
        <f t="shared" si="20"/>
        <v>276.91666666666669</v>
      </c>
      <c r="Y464" s="21">
        <f t="shared" si="20"/>
        <v>0</v>
      </c>
      <c r="Z464" s="21">
        <f t="shared" si="8"/>
        <v>1.1011700566537581</v>
      </c>
      <c r="AA464" s="21">
        <f t="shared" si="8"/>
        <v>1.204065661675771</v>
      </c>
      <c r="AB464" s="21">
        <f t="shared" si="20"/>
        <v>0.83284114233916851</v>
      </c>
      <c r="AC464" s="21">
        <f t="shared" si="20"/>
        <v>32.526626377556674</v>
      </c>
      <c r="AD464" s="21">
        <f t="shared" si="20"/>
        <v>0.52011371128845341</v>
      </c>
      <c r="AE464" s="21">
        <f t="shared" si="20"/>
        <v>26.290313999167111</v>
      </c>
      <c r="AF464" s="21">
        <f t="shared" si="20"/>
        <v>2.9210215084820281</v>
      </c>
      <c r="AG464" s="21">
        <f t="shared" si="20"/>
        <v>3.0485517406506779</v>
      </c>
      <c r="AH464" s="21">
        <f t="shared" si="20"/>
        <v>2.007383987346302</v>
      </c>
      <c r="AI464" s="21">
        <f t="shared" si="20"/>
        <v>0</v>
      </c>
      <c r="AJ464" s="21">
        <f t="shared" si="20"/>
        <v>0</v>
      </c>
      <c r="AK464" s="21">
        <f t="shared" si="20"/>
        <v>0</v>
      </c>
      <c r="AL464" s="21">
        <f t="shared" si="20"/>
        <v>0.3742308829641996</v>
      </c>
      <c r="AM464" s="21">
        <f t="shared" si="19"/>
        <v>4.2744874272088049</v>
      </c>
      <c r="AN464" s="21">
        <f t="shared" si="19"/>
        <v>1.116592482943072</v>
      </c>
      <c r="AO464" s="21">
        <f t="shared" si="19"/>
        <v>0</v>
      </c>
      <c r="AP464" s="21">
        <f t="shared" si="19"/>
        <v>0</v>
      </c>
      <c r="AQ464" s="21">
        <f t="shared" si="19"/>
        <v>10.999116493775849</v>
      </c>
      <c r="AR464" s="21">
        <f t="shared" si="19"/>
        <v>9.8613090203729357</v>
      </c>
      <c r="AS464" s="21">
        <f t="shared" si="19"/>
        <v>3.2182840567645452</v>
      </c>
      <c r="AT464" s="21">
        <f t="shared" si="19"/>
        <v>0.9386931409028646</v>
      </c>
      <c r="AU464" s="21">
        <f t="shared" si="19"/>
        <v>67.555557453370781</v>
      </c>
      <c r="AV464" s="24">
        <f t="shared" si="16"/>
        <v>2.9414426987053679E-2</v>
      </c>
    </row>
    <row r="465" spans="1:48" x14ac:dyDescent="0.2">
      <c r="A465" s="2">
        <v>1990</v>
      </c>
      <c r="B465" s="11" t="s">
        <v>221</v>
      </c>
      <c r="C465" s="3">
        <f t="shared" si="18"/>
        <v>277.04166666666669</v>
      </c>
      <c r="D465" s="3">
        <f t="shared" si="18"/>
        <v>249.54166666666666</v>
      </c>
      <c r="E465" s="3">
        <f t="shared" si="18"/>
        <v>275.08333333333331</v>
      </c>
      <c r="F465" s="3">
        <f t="shared" si="18"/>
        <v>278.04166666666669</v>
      </c>
      <c r="G465" s="3">
        <f t="shared" si="18"/>
        <v>267.45833333333331</v>
      </c>
      <c r="H465" s="3">
        <f t="shared" si="18"/>
        <v>245.91666666666666</v>
      </c>
      <c r="I465" s="3">
        <f t="shared" si="18"/>
        <v>262.08333333333331</v>
      </c>
      <c r="J465" s="3">
        <f t="shared" si="18"/>
        <v>320.54166666666669</v>
      </c>
      <c r="K465" s="3">
        <f t="shared" si="18"/>
        <v>296.75</v>
      </c>
      <c r="L465" s="3">
        <f t="shared" si="18"/>
        <v>245.91666666666666</v>
      </c>
      <c r="M465" s="3">
        <f t="shared" si="18"/>
        <v>279.54166666666669</v>
      </c>
      <c r="N465" s="3">
        <f t="shared" si="18"/>
        <v>280.625</v>
      </c>
      <c r="O465" s="3">
        <f t="shared" si="18"/>
        <v>283.125</v>
      </c>
      <c r="P465" s="3">
        <f t="shared" si="18"/>
        <v>319.95833333333331</v>
      </c>
      <c r="Q465" s="3">
        <f t="shared" si="18"/>
        <v>280.95833333333331</v>
      </c>
      <c r="R465" s="3">
        <f t="shared" si="18"/>
        <v>281.45833333333331</v>
      </c>
      <c r="S465" s="3">
        <f t="shared" si="17"/>
        <v>269.54166666666669</v>
      </c>
      <c r="T465" s="3">
        <f t="shared" si="17"/>
        <v>262.95833333333331</v>
      </c>
      <c r="U465" s="3">
        <f t="shared" si="17"/>
        <v>185</v>
      </c>
      <c r="V465" s="3">
        <f t="shared" si="13"/>
        <v>285.08333333333331</v>
      </c>
      <c r="W465" s="3">
        <f t="shared" si="20"/>
        <v>268.75</v>
      </c>
      <c r="X465" s="3">
        <f t="shared" si="20"/>
        <v>280.75</v>
      </c>
      <c r="Y465" s="21">
        <f t="shared" si="20"/>
        <v>0</v>
      </c>
      <c r="Z465" s="21">
        <f t="shared" si="8"/>
        <v>1.120439597230608</v>
      </c>
      <c r="AA465" s="21">
        <f t="shared" si="8"/>
        <v>1.2351214261005965</v>
      </c>
      <c r="AB465" s="21">
        <f t="shared" si="20"/>
        <v>0.84835123535784929</v>
      </c>
      <c r="AC465" s="21">
        <f t="shared" si="20"/>
        <v>31.697041857831532</v>
      </c>
      <c r="AD465" s="21">
        <f t="shared" si="20"/>
        <v>0.52771379130556162</v>
      </c>
      <c r="AE465" s="21">
        <f t="shared" si="20"/>
        <v>25.339576318535265</v>
      </c>
      <c r="AF465" s="21">
        <f t="shared" si="20"/>
        <v>3.0179181392361323</v>
      </c>
      <c r="AG465" s="21">
        <f t="shared" si="20"/>
        <v>3.0464130064422794</v>
      </c>
      <c r="AH465" s="21">
        <f t="shared" si="20"/>
        <v>2.0367165709674877</v>
      </c>
      <c r="AI465" s="21">
        <f t="shared" si="20"/>
        <v>0</v>
      </c>
      <c r="AJ465" s="21">
        <f t="shared" si="20"/>
        <v>0</v>
      </c>
      <c r="AK465" s="21">
        <f t="shared" si="20"/>
        <v>0</v>
      </c>
      <c r="AL465" s="21">
        <f t="shared" si="20"/>
        <v>0.38594130409375355</v>
      </c>
      <c r="AM465" s="21">
        <f t="shared" si="19"/>
        <v>4.2649998108418137</v>
      </c>
      <c r="AN465" s="21">
        <f t="shared" si="19"/>
        <v>1.1156015711108493</v>
      </c>
      <c r="AO465" s="21">
        <f t="shared" si="19"/>
        <v>0</v>
      </c>
      <c r="AP465" s="21">
        <f t="shared" si="19"/>
        <v>0</v>
      </c>
      <c r="AQ465" s="21">
        <f t="shared" si="19"/>
        <v>11.512512313145869</v>
      </c>
      <c r="AR465" s="21">
        <f t="shared" si="19"/>
        <v>9.9912744435645831</v>
      </c>
      <c r="AS465" s="21">
        <f t="shared" si="19"/>
        <v>3.4186317796658945</v>
      </c>
      <c r="AT465" s="21">
        <f t="shared" si="19"/>
        <v>0.95168738841461042</v>
      </c>
      <c r="AU465" s="21">
        <f t="shared" si="19"/>
        <v>67.635118184347562</v>
      </c>
      <c r="AV465" s="24">
        <f t="shared" si="16"/>
        <v>1.1770152014779068E-3</v>
      </c>
    </row>
    <row r="466" spans="1:48" x14ac:dyDescent="0.2">
      <c r="A466" s="2">
        <v>1991</v>
      </c>
      <c r="B466" s="11" t="s">
        <v>221</v>
      </c>
      <c r="C466" s="3">
        <f t="shared" si="18"/>
        <v>283.04166666666669</v>
      </c>
      <c r="D466" s="3">
        <f t="shared" si="18"/>
        <v>255.75</v>
      </c>
      <c r="E466" s="3">
        <f t="shared" si="18"/>
        <v>280.45833333333331</v>
      </c>
      <c r="F466" s="3">
        <f t="shared" si="18"/>
        <v>285.25</v>
      </c>
      <c r="G466" s="3">
        <f t="shared" si="18"/>
        <v>264.95833333333331</v>
      </c>
      <c r="H466" s="3">
        <f t="shared" si="18"/>
        <v>243.54166666666666</v>
      </c>
      <c r="I466" s="3">
        <f t="shared" si="18"/>
        <v>257.29166666666669</v>
      </c>
      <c r="J466" s="3">
        <f t="shared" si="18"/>
        <v>333</v>
      </c>
      <c r="K466" s="3">
        <f t="shared" si="18"/>
        <v>302.95833333333331</v>
      </c>
      <c r="L466" s="3">
        <f t="shared" si="18"/>
        <v>243.54166666666666</v>
      </c>
      <c r="M466" s="3">
        <f t="shared" si="18"/>
        <v>280.125</v>
      </c>
      <c r="N466" s="3">
        <f t="shared" si="18"/>
        <v>287.04166666666669</v>
      </c>
      <c r="O466" s="3">
        <f t="shared" si="18"/>
        <v>289.54166666666669</v>
      </c>
      <c r="P466" s="3">
        <f t="shared" si="18"/>
        <v>333</v>
      </c>
      <c r="Q466" s="3">
        <f t="shared" si="18"/>
        <v>283.95833333333331</v>
      </c>
      <c r="R466" s="3">
        <f t="shared" ref="R466:AG481" si="21">AVERAGEIFS(R$2:R$421,$A$2:$A$421,$A466)</f>
        <v>284.375</v>
      </c>
      <c r="S466" s="3">
        <f t="shared" si="21"/>
        <v>277.16666666666669</v>
      </c>
      <c r="T466" s="3">
        <f t="shared" si="21"/>
        <v>270.75</v>
      </c>
      <c r="U466" s="3">
        <f t="shared" si="21"/>
        <v>190.25</v>
      </c>
      <c r="V466" s="3">
        <f t="shared" si="21"/>
        <v>291.20833333333331</v>
      </c>
      <c r="W466" s="3">
        <f t="shared" si="21"/>
        <v>282.75</v>
      </c>
      <c r="X466" s="3">
        <f t="shared" si="21"/>
        <v>287.25</v>
      </c>
      <c r="Y466" s="21">
        <f t="shared" si="20"/>
        <v>0</v>
      </c>
      <c r="Z466" s="21">
        <f t="shared" si="8"/>
        <v>1.1483149520456621</v>
      </c>
      <c r="AA466" s="21">
        <f t="shared" si="8"/>
        <v>1.2592551225512143</v>
      </c>
      <c r="AB466" s="21">
        <f t="shared" si="20"/>
        <v>0.87034505578597887</v>
      </c>
      <c r="AC466" s="21">
        <f t="shared" si="20"/>
        <v>31.400761672215406</v>
      </c>
      <c r="AD466" s="21">
        <f t="shared" si="20"/>
        <v>0.52261726705879485</v>
      </c>
      <c r="AE466" s="21">
        <f t="shared" si="20"/>
        <v>24.876293126701952</v>
      </c>
      <c r="AF466" s="21">
        <f t="shared" si="20"/>
        <v>3.1352140606753114</v>
      </c>
      <c r="AG466" s="21">
        <f t="shared" si="20"/>
        <v>3.1101472858525434</v>
      </c>
      <c r="AH466" s="21">
        <f t="shared" si="20"/>
        <v>2.0170464854803396</v>
      </c>
      <c r="AI466" s="21">
        <f t="shared" si="20"/>
        <v>0</v>
      </c>
      <c r="AJ466" s="21">
        <f t="shared" si="20"/>
        <v>0</v>
      </c>
      <c r="AK466" s="21">
        <f t="shared" si="20"/>
        <v>0</v>
      </c>
      <c r="AL466" s="21">
        <f t="shared" si="20"/>
        <v>0.40167247067551481</v>
      </c>
      <c r="AM466" s="21">
        <f t="shared" si="19"/>
        <v>4.310540369403375</v>
      </c>
      <c r="AN466" s="21">
        <f t="shared" si="19"/>
        <v>1.1271622091534488</v>
      </c>
      <c r="AO466" s="21">
        <f t="shared" si="19"/>
        <v>0</v>
      </c>
      <c r="AP466" s="21">
        <f t="shared" si="19"/>
        <v>0</v>
      </c>
      <c r="AQ466" s="21">
        <f t="shared" si="19"/>
        <v>11.83921874365406</v>
      </c>
      <c r="AR466" s="21">
        <f t="shared" si="19"/>
        <v>10.205936434678877</v>
      </c>
      <c r="AS466" s="21">
        <f t="shared" si="19"/>
        <v>3.5967186444670953</v>
      </c>
      <c r="AT466" s="21">
        <f t="shared" si="19"/>
        <v>0.97372111245626669</v>
      </c>
      <c r="AU466" s="21">
        <f t="shared" si="19"/>
        <v>68.190418303341986</v>
      </c>
      <c r="AV466" s="24">
        <f t="shared" si="16"/>
        <v>8.1767129692184859E-3</v>
      </c>
    </row>
    <row r="467" spans="1:48" x14ac:dyDescent="0.2">
      <c r="A467" s="2">
        <v>1992</v>
      </c>
      <c r="B467" s="11" t="s">
        <v>221</v>
      </c>
      <c r="C467" s="3">
        <f t="shared" ref="C467:R482" si="22">AVERAGEIFS(C$2:C$421,$A$2:$A$421,$A467)</f>
        <v>288.16666666666669</v>
      </c>
      <c r="D467" s="3">
        <f t="shared" si="22"/>
        <v>262</v>
      </c>
      <c r="E467" s="3">
        <f t="shared" si="22"/>
        <v>285.66666666666669</v>
      </c>
      <c r="F467" s="3">
        <f t="shared" si="22"/>
        <v>289.375</v>
      </c>
      <c r="G467" s="3">
        <f t="shared" si="22"/>
        <v>265</v>
      </c>
      <c r="H467" s="3">
        <f t="shared" si="22"/>
        <v>247.66666666666666</v>
      </c>
      <c r="I467" s="3">
        <f t="shared" si="22"/>
        <v>255.16666666666666</v>
      </c>
      <c r="J467" s="3">
        <f t="shared" si="22"/>
        <v>346.04166666666669</v>
      </c>
      <c r="K467" s="3">
        <f t="shared" si="22"/>
        <v>319.66666666666669</v>
      </c>
      <c r="L467" s="3">
        <f t="shared" si="22"/>
        <v>247.66666666666666</v>
      </c>
      <c r="M467" s="3">
        <f t="shared" si="22"/>
        <v>282.20833333333331</v>
      </c>
      <c r="N467" s="3">
        <f t="shared" si="22"/>
        <v>291.33333333333331</v>
      </c>
      <c r="O467" s="3">
        <f t="shared" si="22"/>
        <v>292.20833333333331</v>
      </c>
      <c r="P467" s="3">
        <f t="shared" si="22"/>
        <v>346.04166666666669</v>
      </c>
      <c r="Q467" s="3">
        <f t="shared" si="22"/>
        <v>294.29166666666669</v>
      </c>
      <c r="R467" s="3">
        <f t="shared" si="22"/>
        <v>294.04166666666669</v>
      </c>
      <c r="S467" s="3">
        <f t="shared" si="21"/>
        <v>283.66666666666669</v>
      </c>
      <c r="T467" s="3">
        <f t="shared" si="21"/>
        <v>276.25</v>
      </c>
      <c r="U467" s="3">
        <f t="shared" si="21"/>
        <v>191.5</v>
      </c>
      <c r="V467" s="3">
        <f t="shared" si="21"/>
        <v>294.45833333333331</v>
      </c>
      <c r="W467" s="3">
        <f t="shared" si="21"/>
        <v>294</v>
      </c>
      <c r="X467" s="3">
        <f t="shared" si="21"/>
        <v>291.16666666666669</v>
      </c>
      <c r="Y467" s="21">
        <f t="shared" si="20"/>
        <v>0</v>
      </c>
      <c r="Z467" s="21">
        <f t="shared" si="8"/>
        <v>1.1763773897789382</v>
      </c>
      <c r="AA467" s="21">
        <f t="shared" si="8"/>
        <v>1.2826404873289443</v>
      </c>
      <c r="AB467" s="21">
        <f t="shared" si="20"/>
        <v>0.88293111487490827</v>
      </c>
      <c r="AC467" s="21">
        <f t="shared" si="20"/>
        <v>31.405699675309009</v>
      </c>
      <c r="AD467" s="21">
        <f t="shared" si="20"/>
        <v>0.53146912496107379</v>
      </c>
      <c r="AE467" s="21">
        <f t="shared" si="20"/>
        <v>24.670837102497611</v>
      </c>
      <c r="AF467" s="21">
        <f t="shared" si="20"/>
        <v>3.258002098837395</v>
      </c>
      <c r="AG467" s="21">
        <f t="shared" si="20"/>
        <v>3.2816737693660727</v>
      </c>
      <c r="AH467" s="21">
        <f t="shared" si="20"/>
        <v>2.0512103181685437</v>
      </c>
      <c r="AI467" s="21">
        <f t="shared" si="20"/>
        <v>0</v>
      </c>
      <c r="AJ467" s="21">
        <f t="shared" si="20"/>
        <v>0</v>
      </c>
      <c r="AK467" s="21">
        <f t="shared" si="20"/>
        <v>0</v>
      </c>
      <c r="AL467" s="21">
        <f t="shared" si="20"/>
        <v>0.41740363725727603</v>
      </c>
      <c r="AM467" s="21">
        <f t="shared" si="19"/>
        <v>4.467402293337642</v>
      </c>
      <c r="AN467" s="21">
        <f t="shared" si="19"/>
        <v>1.1654774666660641</v>
      </c>
      <c r="AO467" s="21">
        <f t="shared" si="19"/>
        <v>0</v>
      </c>
      <c r="AP467" s="21">
        <f t="shared" si="19"/>
        <v>0</v>
      </c>
      <c r="AQ467" s="21">
        <f t="shared" si="19"/>
        <v>11.917005989013155</v>
      </c>
      <c r="AR467" s="21">
        <f t="shared" si="19"/>
        <v>10.319838715678298</v>
      </c>
      <c r="AS467" s="21">
        <f t="shared" si="19"/>
        <v>3.7398241608252021</v>
      </c>
      <c r="AT467" s="21">
        <f t="shared" si="19"/>
        <v>0.9869978436095721</v>
      </c>
      <c r="AU467" s="21">
        <f t="shared" si="19"/>
        <v>68.919582573646764</v>
      </c>
      <c r="AV467" s="24">
        <f t="shared" si="16"/>
        <v>1.063629406855343E-2</v>
      </c>
    </row>
    <row r="468" spans="1:48" x14ac:dyDescent="0.2">
      <c r="A468" s="2">
        <v>1993</v>
      </c>
      <c r="B468" s="11" t="s">
        <v>221</v>
      </c>
      <c r="C468" s="3">
        <f t="shared" si="22"/>
        <v>295.875</v>
      </c>
      <c r="D468" s="3">
        <f t="shared" si="22"/>
        <v>268.79166666666669</v>
      </c>
      <c r="E468" s="3">
        <f t="shared" si="22"/>
        <v>293.75</v>
      </c>
      <c r="F468" s="3">
        <f t="shared" si="22"/>
        <v>296.25</v>
      </c>
      <c r="G468" s="3">
        <f t="shared" si="22"/>
        <v>268.04166666666669</v>
      </c>
      <c r="H468" s="3">
        <f t="shared" si="22"/>
        <v>257.75</v>
      </c>
      <c r="I468" s="3">
        <f t="shared" si="22"/>
        <v>256.75</v>
      </c>
      <c r="J468" s="3">
        <f t="shared" si="22"/>
        <v>355.375</v>
      </c>
      <c r="K468" s="3">
        <f t="shared" si="22"/>
        <v>328.20833333333331</v>
      </c>
      <c r="L468" s="3">
        <f t="shared" si="22"/>
        <v>257.75</v>
      </c>
      <c r="M468" s="3">
        <f t="shared" si="22"/>
        <v>288.16666666666669</v>
      </c>
      <c r="N468" s="3">
        <f t="shared" si="22"/>
        <v>299.04166666666669</v>
      </c>
      <c r="O468" s="3">
        <f t="shared" si="22"/>
        <v>299.25</v>
      </c>
      <c r="P468" s="3">
        <f t="shared" si="22"/>
        <v>355.375</v>
      </c>
      <c r="Q468" s="3">
        <f t="shared" si="22"/>
        <v>304.125</v>
      </c>
      <c r="R468" s="3">
        <f t="shared" si="22"/>
        <v>303.5</v>
      </c>
      <c r="S468" s="3">
        <f t="shared" si="21"/>
        <v>290.625</v>
      </c>
      <c r="T468" s="3">
        <f t="shared" si="21"/>
        <v>283.45833333333331</v>
      </c>
      <c r="U468" s="3">
        <f t="shared" si="21"/>
        <v>190.5</v>
      </c>
      <c r="V468" s="3">
        <f t="shared" si="21"/>
        <v>302.75</v>
      </c>
      <c r="W468" s="3">
        <f t="shared" si="21"/>
        <v>297.25</v>
      </c>
      <c r="X468" s="3">
        <f t="shared" si="21"/>
        <v>299.41666666666669</v>
      </c>
      <c r="Y468" s="21">
        <f t="shared" si="20"/>
        <v>0</v>
      </c>
      <c r="Z468" s="21">
        <f t="shared" si="8"/>
        <v>1.2068719054490986</v>
      </c>
      <c r="AA468" s="21">
        <f t="shared" si="8"/>
        <v>1.3189345734639817</v>
      </c>
      <c r="AB468" s="21">
        <f t="shared" si="20"/>
        <v>0.90390788002312428</v>
      </c>
      <c r="AC468" s="21">
        <f t="shared" si="20"/>
        <v>31.766173901141954</v>
      </c>
      <c r="AD468" s="21">
        <f t="shared" si="20"/>
        <v>0.55310699983331135</v>
      </c>
      <c r="AE468" s="21">
        <f t="shared" si="20"/>
        <v>24.823921983277316</v>
      </c>
      <c r="AF468" s="21">
        <f t="shared" si="20"/>
        <v>3.3458759664038702</v>
      </c>
      <c r="AG468" s="21">
        <f t="shared" si="20"/>
        <v>3.3693618719103955</v>
      </c>
      <c r="AH468" s="21">
        <f t="shared" si="20"/>
        <v>2.1347219091841545</v>
      </c>
      <c r="AI468" s="21">
        <f t="shared" si="20"/>
        <v>0</v>
      </c>
      <c r="AJ468" s="21">
        <f t="shared" si="20"/>
        <v>0</v>
      </c>
      <c r="AK468" s="21">
        <f t="shared" si="20"/>
        <v>0</v>
      </c>
      <c r="AL468" s="21">
        <f t="shared" si="20"/>
        <v>0.42866172452345669</v>
      </c>
      <c r="AM468" s="21">
        <f t="shared" si="19"/>
        <v>4.6166741241783171</v>
      </c>
      <c r="AN468" s="21">
        <f t="shared" si="19"/>
        <v>1.2029669643184939</v>
      </c>
      <c r="AO468" s="21">
        <f t="shared" si="19"/>
        <v>0</v>
      </c>
      <c r="AP468" s="21">
        <f t="shared" si="19"/>
        <v>0</v>
      </c>
      <c r="AQ468" s="21">
        <f t="shared" si="19"/>
        <v>11.854776192725881</v>
      </c>
      <c r="AR468" s="21">
        <f t="shared" si="19"/>
        <v>10.610435560792205</v>
      </c>
      <c r="AS468" s="21">
        <f t="shared" si="19"/>
        <v>3.7811657544397659</v>
      </c>
      <c r="AT468" s="21">
        <f t="shared" si="19"/>
        <v>1.0149637241239819</v>
      </c>
      <c r="AU468" s="21">
        <f t="shared" si="19"/>
        <v>69.90344389519079</v>
      </c>
      <c r="AV468" s="24">
        <f t="shared" si="16"/>
        <v>1.4174561951085671E-2</v>
      </c>
    </row>
    <row r="469" spans="1:48" x14ac:dyDescent="0.2">
      <c r="A469" s="2">
        <v>1994</v>
      </c>
      <c r="B469" s="11" t="s">
        <v>221</v>
      </c>
      <c r="C469" s="3">
        <f t="shared" si="22"/>
        <v>313.125</v>
      </c>
      <c r="D469" s="3">
        <f t="shared" si="22"/>
        <v>276.375</v>
      </c>
      <c r="E469" s="3">
        <f t="shared" si="22"/>
        <v>300.70833333333331</v>
      </c>
      <c r="F469" s="3">
        <f t="shared" si="22"/>
        <v>305.83333333333331</v>
      </c>
      <c r="G469" s="3">
        <f t="shared" si="22"/>
        <v>273.04166666666669</v>
      </c>
      <c r="H469" s="3">
        <f t="shared" si="22"/>
        <v>270.45833333333331</v>
      </c>
      <c r="I469" s="3">
        <f t="shared" si="22"/>
        <v>260.91666666666669</v>
      </c>
      <c r="J469" s="3">
        <f t="shared" si="22"/>
        <v>362.16666666666669</v>
      </c>
      <c r="K469" s="3">
        <f t="shared" si="22"/>
        <v>340.45833333333331</v>
      </c>
      <c r="L469" s="3">
        <f t="shared" si="22"/>
        <v>270.45833333333331</v>
      </c>
      <c r="M469" s="3">
        <f t="shared" si="22"/>
        <v>296.95833333333331</v>
      </c>
      <c r="N469" s="3">
        <f t="shared" si="22"/>
        <v>319.83333333333331</v>
      </c>
      <c r="O469" s="3">
        <f t="shared" si="22"/>
        <v>304.54166666666669</v>
      </c>
      <c r="P469" s="3">
        <f t="shared" si="22"/>
        <v>362.16666666666669</v>
      </c>
      <c r="Q469" s="3">
        <f t="shared" si="22"/>
        <v>316.16666666666669</v>
      </c>
      <c r="R469" s="3">
        <f t="shared" si="22"/>
        <v>316.125</v>
      </c>
      <c r="S469" s="3">
        <f t="shared" si="21"/>
        <v>302.45833333333331</v>
      </c>
      <c r="T469" s="3">
        <f t="shared" si="21"/>
        <v>290.08333333333331</v>
      </c>
      <c r="U469" s="3">
        <f t="shared" si="21"/>
        <v>188.5</v>
      </c>
      <c r="V469" s="3">
        <f t="shared" si="21"/>
        <v>328.91666666666669</v>
      </c>
      <c r="W469" s="3">
        <f t="shared" si="21"/>
        <v>303.25</v>
      </c>
      <c r="X469" s="3">
        <f t="shared" si="21"/>
        <v>323.29166666666669</v>
      </c>
      <c r="Y469" s="21">
        <f t="shared" si="20"/>
        <v>0</v>
      </c>
      <c r="Z469" s="21">
        <f t="shared" si="8"/>
        <v>1.2409209965654737</v>
      </c>
      <c r="AA469" s="21">
        <f t="shared" si="8"/>
        <v>1.350177420807029</v>
      </c>
      <c r="AB469" s="21">
        <f t="shared" si="20"/>
        <v>0.93314821932063763</v>
      </c>
      <c r="AC469" s="21">
        <f t="shared" si="20"/>
        <v>32.358734272374207</v>
      </c>
      <c r="AD469" s="21">
        <f t="shared" si="20"/>
        <v>0.58037787518881734</v>
      </c>
      <c r="AE469" s="21">
        <f t="shared" si="20"/>
        <v>25.226776932697589</v>
      </c>
      <c r="AF469" s="21">
        <f t="shared" si="20"/>
        <v>3.409819896820546</v>
      </c>
      <c r="AG469" s="21">
        <f t="shared" si="20"/>
        <v>3.4951194433642048</v>
      </c>
      <c r="AH469" s="21">
        <f t="shared" si="20"/>
        <v>2.2399741210013495</v>
      </c>
      <c r="AI469" s="21">
        <f t="shared" si="20"/>
        <v>0</v>
      </c>
      <c r="AJ469" s="21">
        <f t="shared" si="20"/>
        <v>0</v>
      </c>
      <c r="AK469" s="21">
        <f t="shared" si="20"/>
        <v>0</v>
      </c>
      <c r="AL469" s="21">
        <f t="shared" si="20"/>
        <v>0.43685399338232922</v>
      </c>
      <c r="AM469" s="21">
        <f t="shared" si="19"/>
        <v>4.7994688661823632</v>
      </c>
      <c r="AN469" s="21">
        <f t="shared" si="19"/>
        <v>1.2530080118457458</v>
      </c>
      <c r="AO469" s="21">
        <f t="shared" si="19"/>
        <v>0</v>
      </c>
      <c r="AP469" s="21">
        <f t="shared" si="19"/>
        <v>0</v>
      </c>
      <c r="AQ469" s="21">
        <f t="shared" si="19"/>
        <v>11.730316600151331</v>
      </c>
      <c r="AR469" s="21">
        <f t="shared" si="19"/>
        <v>11.527494951402927</v>
      </c>
      <c r="AS469" s="21">
        <f t="shared" si="19"/>
        <v>3.8574886964974238</v>
      </c>
      <c r="AT469" s="21">
        <f t="shared" si="19"/>
        <v>1.0958952874308345</v>
      </c>
      <c r="AU469" s="21">
        <f t="shared" si="19"/>
        <v>71.881292103972342</v>
      </c>
      <c r="AV469" s="24">
        <f t="shared" si="16"/>
        <v>2.7901120689104015E-2</v>
      </c>
    </row>
    <row r="470" spans="1:48" x14ac:dyDescent="0.2">
      <c r="A470" s="2">
        <v>1995</v>
      </c>
      <c r="B470" s="11" t="s">
        <v>221</v>
      </c>
      <c r="C470" s="3">
        <f t="shared" si="22"/>
        <v>320.08333333333331</v>
      </c>
      <c r="D470" s="3">
        <f t="shared" si="22"/>
        <v>282.54166666666669</v>
      </c>
      <c r="E470" s="3">
        <f t="shared" si="22"/>
        <v>308.5</v>
      </c>
      <c r="F470" s="3">
        <f t="shared" si="22"/>
        <v>308.58333333333331</v>
      </c>
      <c r="G470" s="3">
        <f t="shared" si="22"/>
        <v>279.95833333333331</v>
      </c>
      <c r="H470" s="3">
        <f t="shared" si="22"/>
        <v>277.08333333333331</v>
      </c>
      <c r="I470" s="3">
        <f t="shared" si="22"/>
        <v>267.33333333333331</v>
      </c>
      <c r="J470" s="3">
        <f t="shared" si="22"/>
        <v>372.25</v>
      </c>
      <c r="K470" s="3">
        <f t="shared" si="22"/>
        <v>349.04166666666669</v>
      </c>
      <c r="L470" s="3">
        <f t="shared" si="22"/>
        <v>277.08333333333331</v>
      </c>
      <c r="M470" s="3">
        <f t="shared" si="22"/>
        <v>290.04166666666669</v>
      </c>
      <c r="N470" s="3">
        <f t="shared" si="22"/>
        <v>327.33333333333331</v>
      </c>
      <c r="O470" s="3">
        <f t="shared" si="22"/>
        <v>310.79166666666669</v>
      </c>
      <c r="P470" s="3">
        <f t="shared" si="22"/>
        <v>372.25</v>
      </c>
      <c r="Q470" s="3">
        <f t="shared" si="22"/>
        <v>323.91666666666669</v>
      </c>
      <c r="R470" s="3">
        <f t="shared" si="22"/>
        <v>323.70833333333331</v>
      </c>
      <c r="S470" s="3">
        <f t="shared" si="21"/>
        <v>307.5</v>
      </c>
      <c r="T470" s="3">
        <f t="shared" si="21"/>
        <v>295.125</v>
      </c>
      <c r="U470" s="3">
        <f t="shared" si="21"/>
        <v>190</v>
      </c>
      <c r="V470" s="3">
        <f t="shared" si="21"/>
        <v>338.45833333333331</v>
      </c>
      <c r="W470" s="3">
        <f t="shared" si="21"/>
        <v>302.25</v>
      </c>
      <c r="X470" s="3">
        <f t="shared" si="21"/>
        <v>332.375</v>
      </c>
      <c r="Y470" s="21">
        <f t="shared" si="20"/>
        <v>0</v>
      </c>
      <c r="Z470" s="21">
        <f t="shared" si="8"/>
        <v>1.2686092684623063</v>
      </c>
      <c r="AA470" s="21">
        <f t="shared" si="8"/>
        <v>1.3851619265145132</v>
      </c>
      <c r="AB470" s="21">
        <f t="shared" si="20"/>
        <v>0.94153892537992379</v>
      </c>
      <c r="AC470" s="21">
        <f t="shared" si="20"/>
        <v>33.178442785912146</v>
      </c>
      <c r="AD470" s="21">
        <f t="shared" si="20"/>
        <v>0.59459449545611387</v>
      </c>
      <c r="AE470" s="21">
        <f t="shared" si="20"/>
        <v>25.847173554804812</v>
      </c>
      <c r="AF470" s="21">
        <f t="shared" si="20"/>
        <v>3.5047550573164705</v>
      </c>
      <c r="AG470" s="21">
        <f t="shared" si="20"/>
        <v>3.5832352927502069</v>
      </c>
      <c r="AH470" s="21">
        <f t="shared" si="20"/>
        <v>2.2948433068339198</v>
      </c>
      <c r="AI470" s="21">
        <f t="shared" si="20"/>
        <v>0</v>
      </c>
      <c r="AJ470" s="21">
        <f t="shared" si="20"/>
        <v>0</v>
      </c>
      <c r="AK470" s="21">
        <f t="shared" si="20"/>
        <v>0</v>
      </c>
      <c r="AL470" s="21">
        <f t="shared" si="20"/>
        <v>0.44901674837525646</v>
      </c>
      <c r="AM470" s="21">
        <f t="shared" si="19"/>
        <v>4.9171153091330639</v>
      </c>
      <c r="AN470" s="21">
        <f t="shared" si="19"/>
        <v>1.2830656707565045</v>
      </c>
      <c r="AO470" s="21">
        <f t="shared" si="19"/>
        <v>0</v>
      </c>
      <c r="AP470" s="21">
        <f t="shared" si="19"/>
        <v>0</v>
      </c>
      <c r="AQ470" s="21">
        <f t="shared" si="19"/>
        <v>11.823661294582243</v>
      </c>
      <c r="AR470" s="21">
        <f t="shared" si="19"/>
        <v>11.861900366131996</v>
      </c>
      <c r="AS470" s="21">
        <f t="shared" si="19"/>
        <v>3.8447682061544808</v>
      </c>
      <c r="AT470" s="21">
        <f t="shared" si="19"/>
        <v>1.1266860043608411</v>
      </c>
      <c r="AU470" s="21">
        <f t="shared" si="19"/>
        <v>73.399239829524248</v>
      </c>
      <c r="AV470" s="24">
        <f t="shared" si="16"/>
        <v>2.0897541418802804E-2</v>
      </c>
    </row>
    <row r="471" spans="1:48" x14ac:dyDescent="0.2">
      <c r="A471" s="2">
        <v>1996</v>
      </c>
      <c r="B471" s="11" t="s">
        <v>221</v>
      </c>
      <c r="C471" s="3">
        <f t="shared" si="22"/>
        <v>323.58333333333331</v>
      </c>
      <c r="D471" s="3">
        <f t="shared" si="22"/>
        <v>288.16666666666669</v>
      </c>
      <c r="E471" s="3">
        <f t="shared" si="22"/>
        <v>315.79166666666669</v>
      </c>
      <c r="F471" s="3">
        <f t="shared" si="22"/>
        <v>318.29166666666669</v>
      </c>
      <c r="G471" s="3">
        <f t="shared" si="22"/>
        <v>294.875</v>
      </c>
      <c r="H471" s="3">
        <f t="shared" si="22"/>
        <v>285.875</v>
      </c>
      <c r="I471" s="3">
        <f t="shared" si="22"/>
        <v>283.95833333333331</v>
      </c>
      <c r="J471" s="3">
        <f t="shared" si="22"/>
        <v>378</v>
      </c>
      <c r="K471" s="3">
        <f t="shared" si="22"/>
        <v>358.95833333333331</v>
      </c>
      <c r="L471" s="3">
        <f t="shared" si="22"/>
        <v>285.875</v>
      </c>
      <c r="M471" s="3">
        <f t="shared" si="22"/>
        <v>292.95833333333331</v>
      </c>
      <c r="N471" s="3">
        <f t="shared" si="22"/>
        <v>329.625</v>
      </c>
      <c r="O471" s="3">
        <f t="shared" si="22"/>
        <v>317.66666666666669</v>
      </c>
      <c r="P471" s="3">
        <f t="shared" si="22"/>
        <v>378</v>
      </c>
      <c r="Q471" s="3">
        <f t="shared" si="22"/>
        <v>332.75</v>
      </c>
      <c r="R471" s="3">
        <f t="shared" si="22"/>
        <v>331.75</v>
      </c>
      <c r="S471" s="3">
        <f t="shared" si="21"/>
        <v>312.75</v>
      </c>
      <c r="T471" s="3">
        <f t="shared" si="21"/>
        <v>302.16666666666669</v>
      </c>
      <c r="U471" s="3">
        <f t="shared" si="21"/>
        <v>191.75</v>
      </c>
      <c r="V471" s="3">
        <f t="shared" si="21"/>
        <v>339</v>
      </c>
      <c r="W471" s="3">
        <f t="shared" si="21"/>
        <v>303.25</v>
      </c>
      <c r="X471" s="3">
        <f t="shared" si="21"/>
        <v>333.95833333333331</v>
      </c>
      <c r="Y471" s="21">
        <f t="shared" si="20"/>
        <v>0</v>
      </c>
      <c r="Z471" s="21">
        <f t="shared" si="8"/>
        <v>1.2938654624222548</v>
      </c>
      <c r="AA471" s="21">
        <f t="shared" si="8"/>
        <v>1.4179014372033356</v>
      </c>
      <c r="AB471" s="21">
        <f t="shared" si="20"/>
        <v>0.97116066040740456</v>
      </c>
      <c r="AC471" s="21">
        <f t="shared" si="20"/>
        <v>34.946247893421678</v>
      </c>
      <c r="AD471" s="21">
        <f t="shared" si="20"/>
        <v>0.61346057643975904</v>
      </c>
      <c r="AE471" s="21">
        <f t="shared" si="20"/>
        <v>27.454564802991708</v>
      </c>
      <c r="AF471" s="21">
        <f t="shared" si="20"/>
        <v>3.5588916364422452</v>
      </c>
      <c r="AG471" s="21">
        <f t="shared" si="20"/>
        <v>3.6850390410699574</v>
      </c>
      <c r="AH471" s="21">
        <f t="shared" si="20"/>
        <v>2.367657132058274</v>
      </c>
      <c r="AI471" s="21">
        <f t="shared" si="20"/>
        <v>0</v>
      </c>
      <c r="AJ471" s="21">
        <f t="shared" si="20"/>
        <v>0</v>
      </c>
      <c r="AK471" s="21">
        <f t="shared" si="20"/>
        <v>0</v>
      </c>
      <c r="AL471" s="21">
        <f t="shared" si="20"/>
        <v>0.45595253428031413</v>
      </c>
      <c r="AM471" s="21">
        <f t="shared" si="19"/>
        <v>5.0512069537865516</v>
      </c>
      <c r="AN471" s="21">
        <f t="shared" si="19"/>
        <v>1.3149400013596715</v>
      </c>
      <c r="AO471" s="21">
        <f t="shared" si="19"/>
        <v>0</v>
      </c>
      <c r="AP471" s="21">
        <f t="shared" si="19"/>
        <v>0</v>
      </c>
      <c r="AQ471" s="21">
        <f t="shared" si="19"/>
        <v>11.932563438084975</v>
      </c>
      <c r="AR471" s="21">
        <f t="shared" si="19"/>
        <v>11.880884079631899</v>
      </c>
      <c r="AS471" s="21">
        <f t="shared" si="19"/>
        <v>3.8574886964974238</v>
      </c>
      <c r="AT471" s="21">
        <f t="shared" si="19"/>
        <v>1.1320531935504754</v>
      </c>
      <c r="AU471" s="21">
        <f t="shared" si="19"/>
        <v>75.631746196413459</v>
      </c>
      <c r="AV471" s="24">
        <f t="shared" si="16"/>
        <v>2.9962539254534088E-2</v>
      </c>
    </row>
    <row r="472" spans="1:48" x14ac:dyDescent="0.2">
      <c r="A472" s="2">
        <v>1997</v>
      </c>
      <c r="B472" s="11" t="s">
        <v>221</v>
      </c>
      <c r="C472" s="3">
        <f t="shared" si="22"/>
        <v>331.54166666666669</v>
      </c>
      <c r="D472" s="3">
        <f t="shared" si="22"/>
        <v>294.33333333333331</v>
      </c>
      <c r="E472" s="3">
        <f t="shared" si="22"/>
        <v>322.29166666666669</v>
      </c>
      <c r="F472" s="3">
        <f t="shared" si="22"/>
        <v>324.91666666666669</v>
      </c>
      <c r="G472" s="3">
        <f t="shared" si="22"/>
        <v>300.5</v>
      </c>
      <c r="H472" s="3">
        <f t="shared" si="22"/>
        <v>293.5</v>
      </c>
      <c r="I472" s="3">
        <f t="shared" si="22"/>
        <v>289.29166666666669</v>
      </c>
      <c r="J472" s="3">
        <f t="shared" si="22"/>
        <v>384.45833333333331</v>
      </c>
      <c r="K472" s="3">
        <f t="shared" si="22"/>
        <v>369.66666666666669</v>
      </c>
      <c r="L472" s="3">
        <f t="shared" si="22"/>
        <v>293.5</v>
      </c>
      <c r="M472" s="3">
        <f t="shared" si="22"/>
        <v>302.66666666666669</v>
      </c>
      <c r="N472" s="3">
        <f t="shared" si="22"/>
        <v>338.25</v>
      </c>
      <c r="O472" s="3">
        <f t="shared" si="22"/>
        <v>324.04166666666669</v>
      </c>
      <c r="P472" s="3">
        <f t="shared" si="22"/>
        <v>384.45833333333331</v>
      </c>
      <c r="Q472" s="3">
        <f t="shared" si="22"/>
        <v>341.29166666666669</v>
      </c>
      <c r="R472" s="3">
        <f t="shared" si="22"/>
        <v>340.125</v>
      </c>
      <c r="S472" s="3">
        <f t="shared" si="21"/>
        <v>319.54166666666669</v>
      </c>
      <c r="T472" s="3">
        <f t="shared" si="21"/>
        <v>308.54166666666669</v>
      </c>
      <c r="U472" s="3">
        <f t="shared" si="21"/>
        <v>195.5</v>
      </c>
      <c r="V472" s="3">
        <f t="shared" si="21"/>
        <v>348.75</v>
      </c>
      <c r="W472" s="3">
        <f t="shared" si="21"/>
        <v>302.75</v>
      </c>
      <c r="X472" s="3">
        <f t="shared" si="21"/>
        <v>343.45833333333331</v>
      </c>
      <c r="Y472" s="21">
        <f t="shared" si="20"/>
        <v>0</v>
      </c>
      <c r="Z472" s="21">
        <f t="shared" si="8"/>
        <v>1.3215537343190873</v>
      </c>
      <c r="AA472" s="21">
        <f t="shared" si="8"/>
        <v>1.4470863724459428</v>
      </c>
      <c r="AB472" s="21">
        <f t="shared" si="20"/>
        <v>0.99137463409568538</v>
      </c>
      <c r="AC472" s="21">
        <f t="shared" si="20"/>
        <v>35.612878311057955</v>
      </c>
      <c r="AD472" s="21">
        <f t="shared" si="20"/>
        <v>0.62982310165306254</v>
      </c>
      <c r="AE472" s="21">
        <f t="shared" si="20"/>
        <v>27.970219138249661</v>
      </c>
      <c r="AF472" s="21">
        <f t="shared" si="20"/>
        <v>3.6196972144458335</v>
      </c>
      <c r="AG472" s="21">
        <f t="shared" si="20"/>
        <v>3.7949699793816207</v>
      </c>
      <c r="AH472" s="21">
        <f t="shared" si="20"/>
        <v>2.4308084591485914</v>
      </c>
      <c r="AI472" s="21">
        <f t="shared" si="20"/>
        <v>0</v>
      </c>
      <c r="AJ472" s="21">
        <f t="shared" si="20"/>
        <v>0</v>
      </c>
      <c r="AK472" s="21">
        <f t="shared" si="20"/>
        <v>0</v>
      </c>
      <c r="AL472" s="21">
        <f t="shared" si="20"/>
        <v>0.46374272859396587</v>
      </c>
      <c r="AM472" s="21">
        <f t="shared" si="19"/>
        <v>5.1808710441354426</v>
      </c>
      <c r="AN472" s="21">
        <f t="shared" si="19"/>
        <v>1.3481355477391357</v>
      </c>
      <c r="AO472" s="21">
        <f t="shared" si="19"/>
        <v>0</v>
      </c>
      <c r="AP472" s="21">
        <f t="shared" si="19"/>
        <v>0</v>
      </c>
      <c r="AQ472" s="21">
        <f t="shared" si="19"/>
        <v>12.165925174162256</v>
      </c>
      <c r="AR472" s="21">
        <f t="shared" si="19"/>
        <v>12.222590922630161</v>
      </c>
      <c r="AS472" s="21">
        <f t="shared" si="19"/>
        <v>3.8511284513259523</v>
      </c>
      <c r="AT472" s="21">
        <f t="shared" si="19"/>
        <v>1.1642563286882803</v>
      </c>
      <c r="AU472" s="21">
        <f t="shared" si="19"/>
        <v>77.217862777632149</v>
      </c>
      <c r="AV472" s="24">
        <f t="shared" si="16"/>
        <v>2.0754695120349356E-2</v>
      </c>
    </row>
    <row r="473" spans="1:48" x14ac:dyDescent="0.2">
      <c r="A473" s="2">
        <v>1998</v>
      </c>
      <c r="B473" s="11" t="s">
        <v>221</v>
      </c>
      <c r="C473" s="3">
        <f t="shared" si="22"/>
        <v>337.125</v>
      </c>
      <c r="D473" s="3">
        <f t="shared" si="22"/>
        <v>298.29166666666669</v>
      </c>
      <c r="E473" s="3">
        <f t="shared" si="22"/>
        <v>327.41666666666669</v>
      </c>
      <c r="F473" s="3">
        <f t="shared" si="22"/>
        <v>331.79166666666669</v>
      </c>
      <c r="G473" s="3">
        <f t="shared" si="22"/>
        <v>305</v>
      </c>
      <c r="H473" s="3">
        <f t="shared" si="22"/>
        <v>298.25</v>
      </c>
      <c r="I473" s="3">
        <f t="shared" si="22"/>
        <v>293.5</v>
      </c>
      <c r="J473" s="3">
        <f t="shared" si="22"/>
        <v>391.04166666666669</v>
      </c>
      <c r="K473" s="3">
        <f t="shared" si="22"/>
        <v>376.5</v>
      </c>
      <c r="L473" s="3">
        <f t="shared" si="22"/>
        <v>298.25</v>
      </c>
      <c r="M473" s="3">
        <f t="shared" si="22"/>
        <v>305.75</v>
      </c>
      <c r="N473" s="3">
        <f t="shared" si="22"/>
        <v>343.625</v>
      </c>
      <c r="O473" s="3">
        <f t="shared" si="22"/>
        <v>330.25</v>
      </c>
      <c r="P473" s="3">
        <f t="shared" si="22"/>
        <v>391.04166666666669</v>
      </c>
      <c r="Q473" s="3">
        <f t="shared" si="22"/>
        <v>346.83333333333331</v>
      </c>
      <c r="R473" s="3">
        <f t="shared" si="22"/>
        <v>345.33333333333331</v>
      </c>
      <c r="S473" s="3">
        <f t="shared" si="21"/>
        <v>326.45833333333331</v>
      </c>
      <c r="T473" s="3">
        <f t="shared" si="21"/>
        <v>315.83333333333331</v>
      </c>
      <c r="U473" s="3">
        <f t="shared" si="21"/>
        <v>196</v>
      </c>
      <c r="V473" s="3">
        <f t="shared" si="21"/>
        <v>353.41666666666669</v>
      </c>
      <c r="W473" s="3">
        <f t="shared" si="21"/>
        <v>306.75</v>
      </c>
      <c r="X473" s="3">
        <f t="shared" si="21"/>
        <v>348.5</v>
      </c>
      <c r="Y473" s="21">
        <f t="shared" si="20"/>
        <v>0</v>
      </c>
      <c r="Z473" s="21">
        <f t="shared" si="8"/>
        <v>1.3393266115501623</v>
      </c>
      <c r="AA473" s="21">
        <f t="shared" si="8"/>
        <v>1.4700975713872293</v>
      </c>
      <c r="AB473" s="21">
        <f t="shared" si="20"/>
        <v>1.0123513992439015</v>
      </c>
      <c r="AC473" s="21">
        <f t="shared" si="20"/>
        <v>36.146182645166967</v>
      </c>
      <c r="AD473" s="21">
        <f t="shared" si="20"/>
        <v>0.64001615014659607</v>
      </c>
      <c r="AE473" s="21">
        <f t="shared" si="20"/>
        <v>28.377102637164139</v>
      </c>
      <c r="AF473" s="21">
        <f t="shared" si="20"/>
        <v>3.6816796746043292</v>
      </c>
      <c r="AG473" s="21">
        <f t="shared" si="20"/>
        <v>3.8651204614170793</v>
      </c>
      <c r="AH473" s="21">
        <f t="shared" si="20"/>
        <v>2.4701486301228868</v>
      </c>
      <c r="AI473" s="21">
        <f t="shared" si="20"/>
        <v>0</v>
      </c>
      <c r="AJ473" s="21">
        <f t="shared" si="20"/>
        <v>0</v>
      </c>
      <c r="AK473" s="21">
        <f t="shared" si="20"/>
        <v>0</v>
      </c>
      <c r="AL473" s="21">
        <f t="shared" si="20"/>
        <v>0.47168370086207539</v>
      </c>
      <c r="AM473" s="21">
        <f t="shared" si="19"/>
        <v>5.2649945759227714</v>
      </c>
      <c r="AN473" s="21">
        <f t="shared" si="19"/>
        <v>1.3687795442437778</v>
      </c>
      <c r="AO473" s="21">
        <f t="shared" si="19"/>
        <v>0</v>
      </c>
      <c r="AP473" s="21">
        <f t="shared" si="19"/>
        <v>0</v>
      </c>
      <c r="AQ473" s="21">
        <f t="shared" si="19"/>
        <v>12.197040072305894</v>
      </c>
      <c r="AR473" s="21">
        <f t="shared" si="19"/>
        <v>12.386142915860098</v>
      </c>
      <c r="AS473" s="21">
        <f t="shared" si="19"/>
        <v>3.9020104126977238</v>
      </c>
      <c r="AT473" s="21">
        <f t="shared" si="19"/>
        <v>1.181346589002642</v>
      </c>
      <c r="AU473" s="21">
        <f t="shared" si="19"/>
        <v>78.223128855062598</v>
      </c>
      <c r="AV473" s="24">
        <f t="shared" si="16"/>
        <v>1.293455583557368E-2</v>
      </c>
    </row>
    <row r="474" spans="1:48" x14ac:dyDescent="0.2">
      <c r="A474" s="2">
        <v>1999</v>
      </c>
      <c r="B474" s="11" t="s">
        <v>221</v>
      </c>
      <c r="C474" s="3">
        <f t="shared" si="22"/>
        <v>345.70833333333331</v>
      </c>
      <c r="D474" s="3">
        <f t="shared" si="22"/>
        <v>303.58333333333331</v>
      </c>
      <c r="E474" s="3">
        <f t="shared" si="22"/>
        <v>334.29166666666669</v>
      </c>
      <c r="F474" s="3">
        <f t="shared" si="22"/>
        <v>336.625</v>
      </c>
      <c r="G474" s="3">
        <f t="shared" si="22"/>
        <v>306.91666666666669</v>
      </c>
      <c r="H474" s="3">
        <f t="shared" si="22"/>
        <v>303.70833333333331</v>
      </c>
      <c r="I474" s="3">
        <f t="shared" si="22"/>
        <v>295.04166666666669</v>
      </c>
      <c r="J474" s="3">
        <f t="shared" si="22"/>
        <v>393.75</v>
      </c>
      <c r="K474" s="3">
        <f t="shared" si="22"/>
        <v>382.29166666666669</v>
      </c>
      <c r="L474" s="3">
        <f t="shared" si="22"/>
        <v>303.70833333333331</v>
      </c>
      <c r="M474" s="3">
        <f t="shared" si="22"/>
        <v>310.33333333333331</v>
      </c>
      <c r="N474" s="3">
        <f t="shared" si="22"/>
        <v>353.16666666666669</v>
      </c>
      <c r="O474" s="3">
        <f t="shared" si="22"/>
        <v>336.20833333333331</v>
      </c>
      <c r="P474" s="3">
        <f t="shared" si="22"/>
        <v>393.75</v>
      </c>
      <c r="Q474" s="3">
        <f t="shared" si="22"/>
        <v>352.66666666666669</v>
      </c>
      <c r="R474" s="3">
        <f t="shared" si="22"/>
        <v>351.20833333333331</v>
      </c>
      <c r="S474" s="3">
        <f t="shared" si="21"/>
        <v>334.54166666666669</v>
      </c>
      <c r="T474" s="3">
        <f t="shared" si="21"/>
        <v>323.91666666666669</v>
      </c>
      <c r="U474" s="3">
        <f t="shared" si="21"/>
        <v>190.75</v>
      </c>
      <c r="V474" s="3">
        <f t="shared" si="21"/>
        <v>363.875</v>
      </c>
      <c r="W474" s="3">
        <f t="shared" si="21"/>
        <v>305.5</v>
      </c>
      <c r="X474" s="3">
        <f t="shared" si="21"/>
        <v>359.125</v>
      </c>
      <c r="Y474" s="21">
        <f t="shared" si="20"/>
        <v>0</v>
      </c>
      <c r="Z474" s="21">
        <f t="shared" si="8"/>
        <v>1.3630861421643361</v>
      </c>
      <c r="AA474" s="21">
        <f t="shared" si="8"/>
        <v>1.5009662528938332</v>
      </c>
      <c r="AB474" s="21">
        <f t="shared" si="20"/>
        <v>1.0270987008026471</v>
      </c>
      <c r="AC474" s="21">
        <f t="shared" si="20"/>
        <v>36.373330787472668</v>
      </c>
      <c r="AD474" s="21">
        <f t="shared" si="20"/>
        <v>0.65172921464355105</v>
      </c>
      <c r="AE474" s="21">
        <f t="shared" si="20"/>
        <v>28.526158968449639</v>
      </c>
      <c r="AF474" s="21">
        <f t="shared" si="20"/>
        <v>3.7071787879606717</v>
      </c>
      <c r="AG474" s="21">
        <f t="shared" si="20"/>
        <v>3.9245772724105468</v>
      </c>
      <c r="AH474" s="21">
        <f t="shared" si="20"/>
        <v>2.5153553178214194</v>
      </c>
      <c r="AI474" s="21">
        <f t="shared" si="20"/>
        <v>0</v>
      </c>
      <c r="AJ474" s="21">
        <f t="shared" si="20"/>
        <v>0</v>
      </c>
      <c r="AK474" s="21">
        <f t="shared" si="20"/>
        <v>0</v>
      </c>
      <c r="AL474" s="21">
        <f t="shared" si="20"/>
        <v>0.47495055654199386</v>
      </c>
      <c r="AM474" s="21">
        <f t="shared" si="19"/>
        <v>5.3535456620146968</v>
      </c>
      <c r="AN474" s="21">
        <f t="shared" si="19"/>
        <v>1.3920659723010138</v>
      </c>
      <c r="AO474" s="21">
        <f t="shared" si="19"/>
        <v>0</v>
      </c>
      <c r="AP474" s="21">
        <f t="shared" si="19"/>
        <v>0</v>
      </c>
      <c r="AQ474" s="21">
        <f t="shared" si="19"/>
        <v>11.8703336417977</v>
      </c>
      <c r="AR474" s="21">
        <f t="shared" si="19"/>
        <v>12.752674614973619</v>
      </c>
      <c r="AS474" s="21">
        <f t="shared" si="19"/>
        <v>3.886109799769045</v>
      </c>
      <c r="AT474" s="21">
        <f t="shared" si="19"/>
        <v>1.2173632533015031</v>
      </c>
      <c r="AU474" s="21">
        <f t="shared" si="19"/>
        <v>78.731167960317137</v>
      </c>
      <c r="AV474" s="24">
        <f t="shared" si="16"/>
        <v>6.473742864775596E-3</v>
      </c>
    </row>
    <row r="475" spans="1:48" x14ac:dyDescent="0.2">
      <c r="A475" s="2">
        <v>2000</v>
      </c>
      <c r="B475" s="11" t="s">
        <v>221</v>
      </c>
      <c r="C475" s="3">
        <f t="shared" si="22"/>
        <v>360.79166666666669</v>
      </c>
      <c r="D475" s="3">
        <f t="shared" si="22"/>
        <v>312.70833333333331</v>
      </c>
      <c r="E475" s="3">
        <f t="shared" si="22"/>
        <v>352.70833333333331</v>
      </c>
      <c r="F475" s="3">
        <f t="shared" si="22"/>
        <v>343.5</v>
      </c>
      <c r="G475" s="3">
        <f t="shared" si="22"/>
        <v>310.95833333333331</v>
      </c>
      <c r="H475" s="3">
        <f t="shared" si="22"/>
        <v>312.29166666666669</v>
      </c>
      <c r="I475" s="3">
        <f t="shared" si="22"/>
        <v>298.25</v>
      </c>
      <c r="J475" s="3">
        <f t="shared" si="22"/>
        <v>399.75</v>
      </c>
      <c r="K475" s="3">
        <f t="shared" si="22"/>
        <v>395.875</v>
      </c>
      <c r="L475" s="3">
        <f t="shared" si="22"/>
        <v>312.29166666666669</v>
      </c>
      <c r="M475" s="3">
        <f t="shared" si="22"/>
        <v>316.58333333333331</v>
      </c>
      <c r="N475" s="3">
        <f t="shared" si="22"/>
        <v>369.70833333333331</v>
      </c>
      <c r="O475" s="3">
        <f t="shared" si="22"/>
        <v>342.41666666666669</v>
      </c>
      <c r="P475" s="3">
        <f t="shared" si="22"/>
        <v>399.75</v>
      </c>
      <c r="Q475" s="3">
        <f t="shared" si="22"/>
        <v>363.75</v>
      </c>
      <c r="R475" s="3">
        <f t="shared" si="22"/>
        <v>362.5</v>
      </c>
      <c r="S475" s="3">
        <f t="shared" si="21"/>
        <v>345.70833333333331</v>
      </c>
      <c r="T475" s="3">
        <f t="shared" si="21"/>
        <v>332.41666666666669</v>
      </c>
      <c r="U475" s="3">
        <f t="shared" si="21"/>
        <v>201.75</v>
      </c>
      <c r="V475" s="3">
        <f t="shared" si="21"/>
        <v>375.375</v>
      </c>
      <c r="W475" s="3">
        <f t="shared" si="21"/>
        <v>305.25</v>
      </c>
      <c r="X475" s="3">
        <f t="shared" si="21"/>
        <v>377.875</v>
      </c>
      <c r="Y475" s="21">
        <f t="shared" si="20"/>
        <v>0</v>
      </c>
      <c r="Z475" s="21">
        <f t="shared" si="8"/>
        <v>1.4040573012549196</v>
      </c>
      <c r="AA475" s="21">
        <f t="shared" si="8"/>
        <v>1.5836569027478868</v>
      </c>
      <c r="AB475" s="21">
        <f t="shared" si="20"/>
        <v>1.0480754659508631</v>
      </c>
      <c r="AC475" s="21">
        <f t="shared" si="20"/>
        <v>36.852317087552059</v>
      </c>
      <c r="AD475" s="21">
        <f t="shared" si="20"/>
        <v>0.67014823209677798</v>
      </c>
      <c r="AE475" s="21">
        <f t="shared" si="20"/>
        <v>28.83635727950325</v>
      </c>
      <c r="AF475" s="21">
        <f t="shared" si="20"/>
        <v>3.7636691313962634</v>
      </c>
      <c r="AG475" s="21">
        <f t="shared" si="20"/>
        <v>4.0640227427981044</v>
      </c>
      <c r="AH475" s="21">
        <f t="shared" si="20"/>
        <v>2.5864436969504103</v>
      </c>
      <c r="AI475" s="21">
        <f t="shared" si="20"/>
        <v>0</v>
      </c>
      <c r="AJ475" s="21">
        <f t="shared" si="20"/>
        <v>0</v>
      </c>
      <c r="AK475" s="21">
        <f t="shared" si="20"/>
        <v>0</v>
      </c>
      <c r="AL475" s="21">
        <f t="shared" si="20"/>
        <v>0.48218789835596709</v>
      </c>
      <c r="AM475" s="21">
        <f t="shared" si="19"/>
        <v>5.5217927255893562</v>
      </c>
      <c r="AN475" s="21">
        <f t="shared" si="19"/>
        <v>1.4368221567230777</v>
      </c>
      <c r="AO475" s="21">
        <f t="shared" si="19"/>
        <v>0</v>
      </c>
      <c r="AP475" s="21">
        <f t="shared" si="19"/>
        <v>0</v>
      </c>
      <c r="AQ475" s="21">
        <f t="shared" si="19"/>
        <v>12.554861400957725</v>
      </c>
      <c r="AR475" s="21">
        <f t="shared" si="19"/>
        <v>13.155713455433109</v>
      </c>
      <c r="AS475" s="21">
        <f t="shared" si="19"/>
        <v>3.8829296771833093</v>
      </c>
      <c r="AT475" s="21">
        <f t="shared" si="19"/>
        <v>1.2809220726524344</v>
      </c>
      <c r="AU475" s="21">
        <f t="shared" si="19"/>
        <v>80.777803037592051</v>
      </c>
      <c r="AV475" s="24">
        <f t="shared" si="16"/>
        <v>2.5663100808635937E-2</v>
      </c>
    </row>
    <row r="476" spans="1:48" x14ac:dyDescent="0.2">
      <c r="A476" s="2">
        <v>2001</v>
      </c>
      <c r="B476" s="11" t="s">
        <v>221</v>
      </c>
      <c r="C476" s="3">
        <f t="shared" si="22"/>
        <v>367.58333333333331</v>
      </c>
      <c r="D476" s="3">
        <f t="shared" si="22"/>
        <v>322.41666666666669</v>
      </c>
      <c r="E476" s="3">
        <f t="shared" si="22"/>
        <v>367.25</v>
      </c>
      <c r="F476" s="3">
        <f t="shared" si="22"/>
        <v>352.83333333333331</v>
      </c>
      <c r="G476" s="3">
        <f t="shared" si="22"/>
        <v>314.625</v>
      </c>
      <c r="H476" s="3">
        <f t="shared" si="22"/>
        <v>322.33333333333331</v>
      </c>
      <c r="I476" s="3">
        <f t="shared" si="22"/>
        <v>300.875</v>
      </c>
      <c r="J476" s="3">
        <f t="shared" si="22"/>
        <v>405.83333333333331</v>
      </c>
      <c r="K476" s="3">
        <f t="shared" si="22"/>
        <v>398.75</v>
      </c>
      <c r="L476" s="3">
        <f t="shared" si="22"/>
        <v>322.33333333333331</v>
      </c>
      <c r="M476" s="3">
        <f t="shared" si="22"/>
        <v>324.375</v>
      </c>
      <c r="N476" s="3">
        <f t="shared" si="22"/>
        <v>375.5</v>
      </c>
      <c r="O476" s="3">
        <f t="shared" si="22"/>
        <v>350.375</v>
      </c>
      <c r="P476" s="3">
        <f t="shared" si="22"/>
        <v>405.83333333333331</v>
      </c>
      <c r="Q476" s="3">
        <f t="shared" si="22"/>
        <v>368.875</v>
      </c>
      <c r="R476" s="3">
        <f t="shared" si="22"/>
        <v>367.125</v>
      </c>
      <c r="S476" s="3">
        <f t="shared" si="21"/>
        <v>352.95833333333331</v>
      </c>
      <c r="T476" s="3">
        <f t="shared" si="21"/>
        <v>343.04166666666669</v>
      </c>
      <c r="U476" s="3">
        <f t="shared" si="21"/>
        <v>209.25</v>
      </c>
      <c r="V476" s="3">
        <f t="shared" si="21"/>
        <v>389.58333333333331</v>
      </c>
      <c r="W476" s="3">
        <f t="shared" si="21"/>
        <v>311.75</v>
      </c>
      <c r="X476" s="3">
        <f t="shared" si="21"/>
        <v>385.04166666666669</v>
      </c>
      <c r="Y476" s="21">
        <f t="shared" si="20"/>
        <v>0</v>
      </c>
      <c r="Z476" s="21">
        <f t="shared" si="8"/>
        <v>1.4476476212006084</v>
      </c>
      <c r="AA476" s="21">
        <f t="shared" si="8"/>
        <v>1.6489488412073092</v>
      </c>
      <c r="AB476" s="21">
        <f t="shared" si="20"/>
        <v>1.0765530137884411</v>
      </c>
      <c r="AC476" s="21">
        <f t="shared" si="20"/>
        <v>37.286861359789043</v>
      </c>
      <c r="AD476" s="21">
        <f t="shared" si="20"/>
        <v>0.6916966942629319</v>
      </c>
      <c r="AE476" s="21">
        <f t="shared" si="20"/>
        <v>29.090155897638027</v>
      </c>
      <c r="AF476" s="21">
        <f t="shared" si="20"/>
        <v>3.8209440629351268</v>
      </c>
      <c r="AG476" s="21">
        <f t="shared" si="20"/>
        <v>4.0935372748739978</v>
      </c>
      <c r="AH476" s="21">
        <f t="shared" si="20"/>
        <v>2.6696101987469478</v>
      </c>
      <c r="AI476" s="21">
        <f t="shared" si="20"/>
        <v>0</v>
      </c>
      <c r="AJ476" s="21">
        <f t="shared" si="20"/>
        <v>0</v>
      </c>
      <c r="AK476" s="21">
        <f t="shared" si="20"/>
        <v>0</v>
      </c>
      <c r="AL476" s="21">
        <f t="shared" si="20"/>
        <v>0.48952575880624555</v>
      </c>
      <c r="AM476" s="21">
        <f t="shared" si="19"/>
        <v>5.5995911797986908</v>
      </c>
      <c r="AN476" s="21">
        <f t="shared" si="19"/>
        <v>1.4551540256191995</v>
      </c>
      <c r="AO476" s="21">
        <f t="shared" si="19"/>
        <v>0</v>
      </c>
      <c r="AP476" s="21">
        <f t="shared" si="19"/>
        <v>0</v>
      </c>
      <c r="AQ476" s="21">
        <f t="shared" si="19"/>
        <v>13.021584873112287</v>
      </c>
      <c r="AR476" s="21">
        <f t="shared" si="19"/>
        <v>13.653670863392115</v>
      </c>
      <c r="AS476" s="21">
        <f t="shared" si="19"/>
        <v>3.9656128644124382</v>
      </c>
      <c r="AT476" s="21">
        <f t="shared" si="19"/>
        <v>1.3052156658265679</v>
      </c>
      <c r="AU476" s="21">
        <f t="shared" si="19"/>
        <v>82.481150604416982</v>
      </c>
      <c r="AV476" s="24">
        <f t="shared" si="16"/>
        <v>2.0867576808733565E-2</v>
      </c>
    </row>
    <row r="477" spans="1:48" x14ac:dyDescent="0.2">
      <c r="A477" s="2">
        <v>2002</v>
      </c>
      <c r="B477" s="11" t="s">
        <v>221</v>
      </c>
      <c r="C477" s="3">
        <f t="shared" si="22"/>
        <v>375.08333333333331</v>
      </c>
      <c r="D477" s="3">
        <f t="shared" si="22"/>
        <v>334.29166666666669</v>
      </c>
      <c r="E477" s="3">
        <f t="shared" si="22"/>
        <v>381.16666666666669</v>
      </c>
      <c r="F477" s="3">
        <f t="shared" si="22"/>
        <v>362.75</v>
      </c>
      <c r="G477" s="3">
        <f t="shared" si="22"/>
        <v>319.375</v>
      </c>
      <c r="H477" s="3">
        <f t="shared" si="22"/>
        <v>332.45833333333331</v>
      </c>
      <c r="I477" s="3">
        <f t="shared" si="22"/>
        <v>305.33333333333331</v>
      </c>
      <c r="J477" s="3">
        <f t="shared" si="22"/>
        <v>414.08333333333331</v>
      </c>
      <c r="K477" s="3">
        <f t="shared" si="22"/>
        <v>402.79166666666669</v>
      </c>
      <c r="L477" s="3">
        <f t="shared" si="22"/>
        <v>332.45833333333331</v>
      </c>
      <c r="M477" s="3">
        <f t="shared" si="22"/>
        <v>343.29166666666669</v>
      </c>
      <c r="N477" s="3">
        <f t="shared" si="22"/>
        <v>382.33333333333331</v>
      </c>
      <c r="O477" s="3">
        <f t="shared" si="22"/>
        <v>358.125</v>
      </c>
      <c r="P477" s="3">
        <f t="shared" si="22"/>
        <v>414.08333333333331</v>
      </c>
      <c r="Q477" s="3">
        <f t="shared" si="22"/>
        <v>375.66666666666669</v>
      </c>
      <c r="R477" s="3">
        <f t="shared" si="22"/>
        <v>373.41666666666669</v>
      </c>
      <c r="S477" s="3">
        <f t="shared" si="21"/>
        <v>362.79166666666669</v>
      </c>
      <c r="T477" s="3">
        <f t="shared" si="21"/>
        <v>354.91666666666669</v>
      </c>
      <c r="U477" s="3">
        <f t="shared" si="21"/>
        <v>201.5</v>
      </c>
      <c r="V477" s="3">
        <f t="shared" si="21"/>
        <v>395.25</v>
      </c>
      <c r="W477" s="3">
        <f t="shared" si="21"/>
        <v>318.5</v>
      </c>
      <c r="X477" s="3">
        <f t="shared" si="21"/>
        <v>391.375</v>
      </c>
      <c r="Y477" s="21">
        <f t="shared" si="20"/>
        <v>0</v>
      </c>
      <c r="Z477" s="21">
        <f t="shared" si="8"/>
        <v>1.5009662528938332</v>
      </c>
      <c r="AA477" s="21">
        <f t="shared" si="8"/>
        <v>1.7114345358934047</v>
      </c>
      <c r="AB477" s="21">
        <f t="shared" si="20"/>
        <v>1.1068104083658676</v>
      </c>
      <c r="AC477" s="21">
        <f t="shared" si="20"/>
        <v>37.849793712459679</v>
      </c>
      <c r="AD477" s="21">
        <f t="shared" si="20"/>
        <v>0.71342398184125322</v>
      </c>
      <c r="AE477" s="21">
        <f t="shared" si="20"/>
        <v>29.521210693517716</v>
      </c>
      <c r="AF477" s="21">
        <f t="shared" si="20"/>
        <v>3.8986182851590647</v>
      </c>
      <c r="AG477" s="21">
        <f t="shared" si="20"/>
        <v>4.1350287185169217</v>
      </c>
      <c r="AH477" s="21">
        <f t="shared" si="20"/>
        <v>2.7534668789816306</v>
      </c>
      <c r="AI477" s="21">
        <f t="shared" si="20"/>
        <v>0</v>
      </c>
      <c r="AJ477" s="21">
        <f t="shared" si="20"/>
        <v>0</v>
      </c>
      <c r="AK477" s="21">
        <f t="shared" si="20"/>
        <v>0</v>
      </c>
      <c r="AL477" s="21">
        <f t="shared" si="20"/>
        <v>0.49947710380045879</v>
      </c>
      <c r="AM477" s="21">
        <f t="shared" si="19"/>
        <v>5.7026899443200039</v>
      </c>
      <c r="AN477" s="21">
        <f t="shared" si="19"/>
        <v>1.4800919733968072</v>
      </c>
      <c r="AO477" s="21">
        <f t="shared" si="19"/>
        <v>0</v>
      </c>
      <c r="AP477" s="21">
        <f t="shared" si="19"/>
        <v>0</v>
      </c>
      <c r="AQ477" s="21">
        <f t="shared" si="19"/>
        <v>12.539303951885906</v>
      </c>
      <c r="AR477" s="21">
        <f t="shared" si="19"/>
        <v>13.852269712314184</v>
      </c>
      <c r="AS477" s="21">
        <f t="shared" si="19"/>
        <v>4.0514761742273029</v>
      </c>
      <c r="AT477" s="21">
        <f t="shared" si="19"/>
        <v>1.3266844225851049</v>
      </c>
      <c r="AU477" s="21">
        <f t="shared" si="19"/>
        <v>83.186752643305837</v>
      </c>
      <c r="AV477" s="24">
        <f t="shared" si="16"/>
        <v>8.5183223991885347E-3</v>
      </c>
    </row>
    <row r="478" spans="1:48" x14ac:dyDescent="0.2">
      <c r="A478" s="2">
        <v>2003</v>
      </c>
      <c r="B478" s="11" t="s">
        <v>221</v>
      </c>
      <c r="C478" s="3">
        <f t="shared" si="22"/>
        <v>387.25</v>
      </c>
      <c r="D478" s="3">
        <f t="shared" si="22"/>
        <v>339.375</v>
      </c>
      <c r="E478" s="3">
        <f t="shared" si="22"/>
        <v>380.79166666666669</v>
      </c>
      <c r="F478" s="3">
        <f t="shared" si="22"/>
        <v>367.95833333333331</v>
      </c>
      <c r="G478" s="3">
        <f t="shared" si="22"/>
        <v>323.75</v>
      </c>
      <c r="H478" s="3">
        <f t="shared" si="22"/>
        <v>341.58333333333331</v>
      </c>
      <c r="I478" s="3">
        <f t="shared" si="22"/>
        <v>309.08333333333331</v>
      </c>
      <c r="J478" s="3">
        <f t="shared" si="22"/>
        <v>418.25</v>
      </c>
      <c r="K478" s="3">
        <f t="shared" si="22"/>
        <v>394</v>
      </c>
      <c r="L478" s="3">
        <f t="shared" si="22"/>
        <v>341.58333333333331</v>
      </c>
      <c r="M478" s="3">
        <f t="shared" si="22"/>
        <v>350.375</v>
      </c>
      <c r="N478" s="3">
        <f t="shared" si="22"/>
        <v>397.45833333333331</v>
      </c>
      <c r="O478" s="3">
        <f t="shared" si="22"/>
        <v>364.08333333333331</v>
      </c>
      <c r="P478" s="3">
        <f t="shared" si="22"/>
        <v>418.25</v>
      </c>
      <c r="Q478" s="3">
        <f t="shared" si="22"/>
        <v>376.58333333333331</v>
      </c>
      <c r="R478" s="3">
        <f t="shared" si="22"/>
        <v>375.20833333333331</v>
      </c>
      <c r="S478" s="3">
        <f t="shared" si="21"/>
        <v>372.08333333333331</v>
      </c>
      <c r="T478" s="3">
        <f t="shared" si="21"/>
        <v>361.79166666666669</v>
      </c>
      <c r="U478" s="3">
        <f t="shared" si="21"/>
        <v>192.75</v>
      </c>
      <c r="V478" s="3">
        <f t="shared" si="21"/>
        <v>414</v>
      </c>
      <c r="W478" s="3">
        <f t="shared" si="21"/>
        <v>317.75</v>
      </c>
      <c r="X478" s="3">
        <f t="shared" si="21"/>
        <v>408.91666666666669</v>
      </c>
      <c r="Y478" s="21">
        <f t="shared" si="20"/>
        <v>0</v>
      </c>
      <c r="Z478" s="21">
        <f t="shared" si="8"/>
        <v>1.5237903689168977</v>
      </c>
      <c r="AA478" s="21">
        <f t="shared" si="8"/>
        <v>1.709750789629408</v>
      </c>
      <c r="AB478" s="21">
        <f t="shared" si="20"/>
        <v>1.1227018971145164</v>
      </c>
      <c r="AC478" s="21">
        <f t="shared" si="20"/>
        <v>38.368284037287893</v>
      </c>
      <c r="AD478" s="21">
        <f t="shared" si="20"/>
        <v>0.73300536447356723</v>
      </c>
      <c r="AE478" s="21">
        <f t="shared" si="20"/>
        <v>29.883780147995964</v>
      </c>
      <c r="AF478" s="21">
        <f t="shared" si="20"/>
        <v>3.9378476903226698</v>
      </c>
      <c r="AG478" s="21">
        <f t="shared" si="20"/>
        <v>4.0447741349225215</v>
      </c>
      <c r="AH478" s="21">
        <f t="shared" si="20"/>
        <v>2.8290414179585675</v>
      </c>
      <c r="AI478" s="21">
        <f t="shared" si="20"/>
        <v>0</v>
      </c>
      <c r="AJ478" s="21">
        <f t="shared" si="20"/>
        <v>0</v>
      </c>
      <c r="AK478" s="21">
        <f t="shared" si="20"/>
        <v>0</v>
      </c>
      <c r="AL478" s="21">
        <f t="shared" si="20"/>
        <v>0.50450303561571797</v>
      </c>
      <c r="AM478" s="21">
        <f t="shared" si="19"/>
        <v>5.7166051149915917</v>
      </c>
      <c r="AN478" s="21">
        <f t="shared" si="19"/>
        <v>1.4871935081944041</v>
      </c>
      <c r="AO478" s="21">
        <f t="shared" si="19"/>
        <v>0</v>
      </c>
      <c r="AP478" s="21">
        <f t="shared" si="19"/>
        <v>0</v>
      </c>
      <c r="AQ478" s="21">
        <f t="shared" si="19"/>
        <v>11.994793234372251</v>
      </c>
      <c r="AR478" s="21">
        <f t="shared" si="19"/>
        <v>14.50939825654161</v>
      </c>
      <c r="AS478" s="21">
        <f t="shared" si="19"/>
        <v>4.0419358064700939</v>
      </c>
      <c r="AT478" s="21">
        <f t="shared" si="19"/>
        <v>1.3861472291334203</v>
      </c>
      <c r="AU478" s="21">
        <f t="shared" si="19"/>
        <v>83.808497417380053</v>
      </c>
      <c r="AV478" s="24">
        <f t="shared" si="16"/>
        <v>7.4462913967002914E-3</v>
      </c>
    </row>
    <row r="479" spans="1:48" x14ac:dyDescent="0.2">
      <c r="A479" s="2">
        <v>2004</v>
      </c>
      <c r="B479" s="11" t="s">
        <v>221</v>
      </c>
      <c r="C479" s="3">
        <f t="shared" si="22"/>
        <v>450.125</v>
      </c>
      <c r="D479" s="3">
        <f t="shared" si="22"/>
        <v>376.16666666666669</v>
      </c>
      <c r="E479" s="3">
        <f t="shared" si="22"/>
        <v>394.20833333333331</v>
      </c>
      <c r="F479" s="3">
        <f t="shared" si="22"/>
        <v>405.08333333333331</v>
      </c>
      <c r="G479" s="3">
        <f t="shared" si="22"/>
        <v>380.5</v>
      </c>
      <c r="H479" s="3">
        <f t="shared" si="22"/>
        <v>365.58333333333331</v>
      </c>
      <c r="I479" s="3">
        <f t="shared" si="22"/>
        <v>373.41666666666669</v>
      </c>
      <c r="J479" s="3">
        <f t="shared" si="22"/>
        <v>439.29166666666669</v>
      </c>
      <c r="K479" s="3">
        <f t="shared" si="22"/>
        <v>452.375</v>
      </c>
      <c r="L479" s="3">
        <f t="shared" si="22"/>
        <v>365.58333333333331</v>
      </c>
      <c r="M479" s="3">
        <f t="shared" si="22"/>
        <v>359.375</v>
      </c>
      <c r="N479" s="3">
        <f t="shared" si="22"/>
        <v>476.5</v>
      </c>
      <c r="O479" s="3">
        <f t="shared" si="22"/>
        <v>377.41666666666669</v>
      </c>
      <c r="P479" s="3">
        <f t="shared" si="22"/>
        <v>439.29166666666669</v>
      </c>
      <c r="Q479" s="3">
        <f t="shared" si="22"/>
        <v>434.45833333333331</v>
      </c>
      <c r="R479" s="3">
        <f t="shared" si="22"/>
        <v>435.08333333333331</v>
      </c>
      <c r="S479" s="3">
        <f t="shared" si="21"/>
        <v>411.79166666666669</v>
      </c>
      <c r="T479" s="3">
        <f t="shared" si="21"/>
        <v>377.25</v>
      </c>
      <c r="U479" s="3">
        <f t="shared" si="21"/>
        <v>182.75</v>
      </c>
      <c r="V479" s="3">
        <f t="shared" si="21"/>
        <v>516.875</v>
      </c>
      <c r="W479" s="3">
        <f t="shared" si="21"/>
        <v>322.75</v>
      </c>
      <c r="X479" s="3">
        <f t="shared" si="21"/>
        <v>501.45833333333331</v>
      </c>
      <c r="Y479" s="21">
        <f t="shared" si="20"/>
        <v>0</v>
      </c>
      <c r="Z479" s="21">
        <f t="shared" si="8"/>
        <v>1.6889845857067838</v>
      </c>
      <c r="AA479" s="21">
        <f t="shared" si="8"/>
        <v>1.7699914892968414</v>
      </c>
      <c r="AB479" s="21">
        <f t="shared" si="20"/>
        <v>1.2359764289148825</v>
      </c>
      <c r="AC479" s="21">
        <f t="shared" si="20"/>
        <v>45.093844250773884</v>
      </c>
      <c r="AD479" s="21">
        <f t="shared" si="20"/>
        <v>0.78450708317773588</v>
      </c>
      <c r="AE479" s="21">
        <f t="shared" si="20"/>
        <v>36.103860567045004</v>
      </c>
      <c r="AF479" s="21">
        <f t="shared" si="20"/>
        <v>4.1359561863988752</v>
      </c>
      <c r="AG479" s="21">
        <f t="shared" si="20"/>
        <v>4.6440474601156732</v>
      </c>
      <c r="AH479" s="21">
        <f t="shared" si="20"/>
        <v>3.0278128081444833</v>
      </c>
      <c r="AI479" s="21">
        <f t="shared" si="20"/>
        <v>0</v>
      </c>
      <c r="AJ479" s="21">
        <f t="shared" si="20"/>
        <v>0</v>
      </c>
      <c r="AK479" s="21">
        <f t="shared" si="20"/>
        <v>0</v>
      </c>
      <c r="AL479" s="21">
        <f t="shared" si="20"/>
        <v>0.52988399128277686</v>
      </c>
      <c r="AM479" s="21">
        <f t="shared" si="19"/>
        <v>6.5951583905750537</v>
      </c>
      <c r="AN479" s="21">
        <f t="shared" si="19"/>
        <v>1.7245168920117671</v>
      </c>
      <c r="AO479" s="21">
        <f t="shared" si="19"/>
        <v>0</v>
      </c>
      <c r="AP479" s="21">
        <f t="shared" si="19"/>
        <v>0</v>
      </c>
      <c r="AQ479" s="21">
        <f t="shared" si="19"/>
        <v>11.372495271499501</v>
      </c>
      <c r="AR479" s="21">
        <f t="shared" si="19"/>
        <v>18.114843535869436</v>
      </c>
      <c r="AS479" s="21">
        <f t="shared" si="19"/>
        <v>4.1055382581848088</v>
      </c>
      <c r="AT479" s="21">
        <f t="shared" si="19"/>
        <v>1.6998453130854612</v>
      </c>
      <c r="AU479" s="21">
        <f t="shared" si="19"/>
        <v>95.803930223807257</v>
      </c>
      <c r="AV479" s="24">
        <f t="shared" si="16"/>
        <v>0.13376930592666217</v>
      </c>
    </row>
    <row r="480" spans="1:48" x14ac:dyDescent="0.2">
      <c r="A480" s="2">
        <v>2005</v>
      </c>
      <c r="B480" s="11" t="s">
        <v>221</v>
      </c>
      <c r="C480" s="3">
        <f t="shared" si="22"/>
        <v>531.66666666666663</v>
      </c>
      <c r="D480" s="3">
        <f t="shared" si="22"/>
        <v>406.5</v>
      </c>
      <c r="E480" s="3">
        <f t="shared" si="22"/>
        <v>419.70833333333331</v>
      </c>
      <c r="F480" s="3">
        <f t="shared" si="22"/>
        <v>424.875</v>
      </c>
      <c r="G480" s="3">
        <f t="shared" si="22"/>
        <v>421.54166666666669</v>
      </c>
      <c r="H480" s="3">
        <f t="shared" si="22"/>
        <v>380.75</v>
      </c>
      <c r="I480" s="3">
        <f t="shared" si="22"/>
        <v>416.75</v>
      </c>
      <c r="J480" s="3">
        <f t="shared" si="22"/>
        <v>481.5</v>
      </c>
      <c r="K480" s="3">
        <f t="shared" si="22"/>
        <v>511.95833333333331</v>
      </c>
      <c r="L480" s="3">
        <f t="shared" si="22"/>
        <v>385.875</v>
      </c>
      <c r="M480" s="3">
        <f t="shared" si="22"/>
        <v>395.54166666666669</v>
      </c>
      <c r="N480" s="3">
        <f t="shared" si="22"/>
        <v>578.79166666666663</v>
      </c>
      <c r="O480" s="3">
        <f t="shared" si="22"/>
        <v>401.29166666666669</v>
      </c>
      <c r="P480" s="3">
        <f t="shared" si="22"/>
        <v>481.5</v>
      </c>
      <c r="Q480" s="3">
        <f t="shared" si="22"/>
        <v>492.5</v>
      </c>
      <c r="R480" s="3">
        <f t="shared" si="22"/>
        <v>496.875</v>
      </c>
      <c r="S480" s="3">
        <f t="shared" si="21"/>
        <v>459.54166666666669</v>
      </c>
      <c r="T480" s="3">
        <f t="shared" si="21"/>
        <v>395.45833333333331</v>
      </c>
      <c r="U480" s="3">
        <f t="shared" si="21"/>
        <v>185.25</v>
      </c>
      <c r="V480" s="3">
        <f t="shared" si="21"/>
        <v>645.375</v>
      </c>
      <c r="W480" s="3">
        <f t="shared" si="21"/>
        <v>339.5</v>
      </c>
      <c r="X480" s="3">
        <f t="shared" si="21"/>
        <v>617.45833333333337</v>
      </c>
      <c r="Y480" s="21">
        <f t="shared" si="21"/>
        <v>0</v>
      </c>
      <c r="Z480" s="21">
        <f t="shared" si="8"/>
        <v>1.8251809501722842</v>
      </c>
      <c r="AA480" s="21">
        <f t="shared" si="8"/>
        <v>1.8844862352486078</v>
      </c>
      <c r="AB480" s="21">
        <f t="shared" si="21"/>
        <v>1.2963640861597467</v>
      </c>
      <c r="AC480" s="21">
        <f t="shared" si="21"/>
        <v>49.957777297971894</v>
      </c>
      <c r="AD480" s="21">
        <f t="shared" si="21"/>
        <v>0.81705330819217581</v>
      </c>
      <c r="AE480" s="21">
        <f t="shared" si="21"/>
        <v>40.29355204101585</v>
      </c>
      <c r="AF480" s="21">
        <f t="shared" si="21"/>
        <v>4.5333500607061943</v>
      </c>
      <c r="AG480" s="21">
        <f t="shared" si="21"/>
        <v>5.2557254437175356</v>
      </c>
      <c r="AH480" s="21">
        <f t="shared" si="20"/>
        <v>3.1958712578329216</v>
      </c>
      <c r="AI480" s="21">
        <f t="shared" si="20"/>
        <v>0</v>
      </c>
      <c r="AJ480" s="21">
        <f t="shared" si="20"/>
        <v>0</v>
      </c>
      <c r="AK480" s="21">
        <f t="shared" si="20"/>
        <v>0</v>
      </c>
      <c r="AL480" s="21">
        <f t="shared" si="20"/>
        <v>0.58079668057135247</v>
      </c>
      <c r="AM480" s="21">
        <f t="shared" si="19"/>
        <v>7.476241697189713</v>
      </c>
      <c r="AN480" s="21">
        <f t="shared" si="19"/>
        <v>1.9694372665428388</v>
      </c>
      <c r="AO480" s="21">
        <f t="shared" si="19"/>
        <v>0</v>
      </c>
      <c r="AP480" s="21">
        <f t="shared" si="19"/>
        <v>0</v>
      </c>
      <c r="AQ480" s="21">
        <f t="shared" si="19"/>
        <v>11.528069762217685</v>
      </c>
      <c r="AR480" s="21">
        <f t="shared" si="19"/>
        <v>22.618364492308075</v>
      </c>
      <c r="AS480" s="21">
        <f t="shared" si="19"/>
        <v>4.3186064714291028</v>
      </c>
      <c r="AT480" s="21">
        <f t="shared" si="19"/>
        <v>2.0930625421365558</v>
      </c>
      <c r="AU480" s="21">
        <f t="shared" si="19"/>
        <v>107.83132870273022</v>
      </c>
      <c r="AV480" s="24">
        <f t="shared" si="16"/>
        <v>0.11826452558117283</v>
      </c>
    </row>
    <row r="481" spans="1:49" x14ac:dyDescent="0.2">
      <c r="A481" s="2">
        <v>2006</v>
      </c>
      <c r="B481" s="11" t="s">
        <v>221</v>
      </c>
      <c r="C481" s="3">
        <f t="shared" si="22"/>
        <v>553.20833333333337</v>
      </c>
      <c r="D481" s="3">
        <f t="shared" si="22"/>
        <v>418.625</v>
      </c>
      <c r="E481" s="3">
        <f t="shared" si="22"/>
        <v>440.16666666666669</v>
      </c>
      <c r="F481" s="3">
        <f t="shared" si="22"/>
        <v>439.20833333333331</v>
      </c>
      <c r="G481" s="3">
        <f t="shared" si="22"/>
        <v>439.29166666666669</v>
      </c>
      <c r="H481" s="3">
        <f t="shared" si="22"/>
        <v>394.75</v>
      </c>
      <c r="I481" s="3">
        <f t="shared" si="22"/>
        <v>435.95833333333331</v>
      </c>
      <c r="J481" s="3">
        <f t="shared" si="22"/>
        <v>489.29166666666669</v>
      </c>
      <c r="K481" s="3">
        <f t="shared" si="22"/>
        <v>534.70833333333337</v>
      </c>
      <c r="L481" s="3">
        <f t="shared" si="22"/>
        <v>399.875</v>
      </c>
      <c r="M481" s="3">
        <f t="shared" si="22"/>
        <v>430.66666666666669</v>
      </c>
      <c r="N481" s="3">
        <f t="shared" si="22"/>
        <v>602.66666666666663</v>
      </c>
      <c r="O481" s="3">
        <f t="shared" si="22"/>
        <v>422.54166666666669</v>
      </c>
      <c r="P481" s="3">
        <f t="shared" si="22"/>
        <v>489.29166666666669</v>
      </c>
      <c r="Q481" s="3">
        <f t="shared" si="22"/>
        <v>512.70833333333337</v>
      </c>
      <c r="R481" s="3">
        <f t="shared" si="22"/>
        <v>516.91666666666663</v>
      </c>
      <c r="S481" s="3">
        <f t="shared" si="21"/>
        <v>477.54166666666669</v>
      </c>
      <c r="T481" s="3">
        <f t="shared" si="21"/>
        <v>412.875</v>
      </c>
      <c r="U481" s="3">
        <f t="shared" si="21"/>
        <v>196.75</v>
      </c>
      <c r="V481" s="3">
        <f t="shared" si="21"/>
        <v>673.45833333333337</v>
      </c>
      <c r="W481" s="3">
        <f t="shared" si="21"/>
        <v>358.25</v>
      </c>
      <c r="X481" s="3">
        <f t="shared" si="21"/>
        <v>643.33333333333337</v>
      </c>
      <c r="Y481" s="21">
        <f t="shared" si="21"/>
        <v>0</v>
      </c>
      <c r="Z481" s="21">
        <f t="shared" si="8"/>
        <v>1.8796220793748397</v>
      </c>
      <c r="AA481" s="21">
        <f t="shared" si="8"/>
        <v>1.976343948095532</v>
      </c>
      <c r="AB481" s="21">
        <f t="shared" si="21"/>
        <v>1.3400974631960272</v>
      </c>
      <c r="AC481" s="21">
        <f t="shared" si="21"/>
        <v>52.061366615846367</v>
      </c>
      <c r="AD481" s="21">
        <f t="shared" si="21"/>
        <v>0.84709597743627407</v>
      </c>
      <c r="AE481" s="21">
        <f t="shared" si="21"/>
        <v>42.150713357843323</v>
      </c>
      <c r="AF481" s="21">
        <f t="shared" si="21"/>
        <v>4.6067090483621342</v>
      </c>
      <c r="AG481" s="21">
        <f t="shared" si="21"/>
        <v>5.4892752192746102</v>
      </c>
      <c r="AH481" s="21">
        <f t="shared" si="20"/>
        <v>3.3118212354413727</v>
      </c>
      <c r="AI481" s="21">
        <f t="shared" si="20"/>
        <v>0</v>
      </c>
      <c r="AJ481" s="21">
        <f t="shared" si="20"/>
        <v>0</v>
      </c>
      <c r="AK481" s="21">
        <f t="shared" si="20"/>
        <v>0</v>
      </c>
      <c r="AL481" s="21">
        <f t="shared" si="20"/>
        <v>0.5901951730658872</v>
      </c>
      <c r="AM481" s="21">
        <f t="shared" si="19"/>
        <v>7.783007959722454</v>
      </c>
      <c r="AN481" s="21">
        <f t="shared" si="19"/>
        <v>2.0488753650927012</v>
      </c>
      <c r="AO481" s="21">
        <f t="shared" si="19"/>
        <v>0</v>
      </c>
      <c r="AP481" s="21">
        <f t="shared" si="19"/>
        <v>0</v>
      </c>
      <c r="AQ481" s="21">
        <f t="shared" si="19"/>
        <v>12.24371241952135</v>
      </c>
      <c r="AR481" s="21">
        <f t="shared" si="19"/>
        <v>23.602597022995379</v>
      </c>
      <c r="AS481" s="21">
        <f t="shared" si="19"/>
        <v>4.557115665359281</v>
      </c>
      <c r="AT481" s="21">
        <f t="shared" si="19"/>
        <v>2.1807737128408409</v>
      </c>
      <c r="AU481" s="21">
        <f t="shared" si="19"/>
        <v>112.67997263388683</v>
      </c>
      <c r="AV481" s="24">
        <f t="shared" si="16"/>
        <v>4.3983465125213207E-2</v>
      </c>
    </row>
    <row r="482" spans="1:49" x14ac:dyDescent="0.2">
      <c r="A482" s="2">
        <v>2007</v>
      </c>
      <c r="B482" s="11" t="s">
        <v>221</v>
      </c>
      <c r="C482" s="3">
        <f t="shared" si="22"/>
        <v>542.875</v>
      </c>
      <c r="D482" s="3">
        <f t="shared" si="22"/>
        <v>435.25</v>
      </c>
      <c r="E482" s="3">
        <f t="shared" si="22"/>
        <v>462.70833333333331</v>
      </c>
      <c r="F482" s="3">
        <f t="shared" si="22"/>
        <v>394.875</v>
      </c>
      <c r="G482" s="3">
        <f t="shared" si="22"/>
        <v>460.91666666666669</v>
      </c>
      <c r="H482" s="3">
        <f t="shared" si="22"/>
        <v>418.45833333333331</v>
      </c>
      <c r="I482" s="3">
        <f t="shared" si="22"/>
        <v>457.04166666666669</v>
      </c>
      <c r="J482" s="3">
        <f t="shared" si="22"/>
        <v>512.875</v>
      </c>
      <c r="K482" s="3">
        <f t="shared" si="22"/>
        <v>540.16666666666663</v>
      </c>
      <c r="L482" s="3">
        <f t="shared" si="22"/>
        <v>418.45833333333331</v>
      </c>
      <c r="M482" s="3">
        <f t="shared" si="22"/>
        <v>464.83333333333331</v>
      </c>
      <c r="N482" s="3">
        <f t="shared" si="22"/>
        <v>582.91666666666663</v>
      </c>
      <c r="O482" s="3">
        <f t="shared" si="22"/>
        <v>444.41666666666669</v>
      </c>
      <c r="P482" s="3">
        <f t="shared" si="22"/>
        <v>512.875</v>
      </c>
      <c r="Q482" s="3">
        <f t="shared" si="22"/>
        <v>515.29166666666663</v>
      </c>
      <c r="R482" s="3">
        <f t="shared" ref="R482:AG491" si="23">AVERAGEIFS(R$2:R$421,$A$2:$A$421,$A482)</f>
        <v>516.79166666666663</v>
      </c>
      <c r="S482" s="3">
        <f t="shared" si="23"/>
        <v>480.70833333333331</v>
      </c>
      <c r="T482" s="3">
        <f t="shared" si="23"/>
        <v>432.20833333333331</v>
      </c>
      <c r="U482" s="3">
        <f t="shared" si="23"/>
        <v>227</v>
      </c>
      <c r="V482" s="3">
        <f t="shared" si="23"/>
        <v>641</v>
      </c>
      <c r="W482" s="3">
        <f t="shared" si="23"/>
        <v>379.5</v>
      </c>
      <c r="X482" s="3">
        <f t="shared" si="23"/>
        <v>616.83333333333337</v>
      </c>
      <c r="Y482" s="21">
        <f t="shared" si="23"/>
        <v>0</v>
      </c>
      <c r="Z482" s="21">
        <f t="shared" si="8"/>
        <v>1.9542681637453549</v>
      </c>
      <c r="AA482" s="21">
        <f t="shared" si="8"/>
        <v>2.0775558068535482</v>
      </c>
      <c r="AB482" s="21">
        <f t="shared" si="23"/>
        <v>1.2048291109675315</v>
      </c>
      <c r="AC482" s="21">
        <f t="shared" si="23"/>
        <v>54.624190221425827</v>
      </c>
      <c r="AD482" s="21">
        <f t="shared" si="23"/>
        <v>0.89797180719785752</v>
      </c>
      <c r="AE482" s="21">
        <f t="shared" si="23"/>
        <v>44.189159401909912</v>
      </c>
      <c r="AF482" s="21">
        <f t="shared" si="23"/>
        <v>4.828747481588139</v>
      </c>
      <c r="AG482" s="21">
        <f t="shared" si="23"/>
        <v>5.5453100555346397</v>
      </c>
      <c r="AH482" s="21">
        <f t="shared" si="20"/>
        <v>3.4657310271478274</v>
      </c>
      <c r="AI482" s="21">
        <f t="shared" si="20"/>
        <v>0</v>
      </c>
      <c r="AJ482" s="21">
        <f t="shared" si="20"/>
        <v>0</v>
      </c>
      <c r="AK482" s="21">
        <f t="shared" si="20"/>
        <v>0</v>
      </c>
      <c r="AL482" s="21">
        <f t="shared" si="20"/>
        <v>0.61864194714025422</v>
      </c>
      <c r="AM482" s="21">
        <f t="shared" si="19"/>
        <v>7.822223440706022</v>
      </c>
      <c r="AN482" s="21">
        <f t="shared" si="19"/>
        <v>2.0483799091765897</v>
      </c>
      <c r="AO482" s="21">
        <f t="shared" si="19"/>
        <v>0</v>
      </c>
      <c r="AP482" s="21">
        <f t="shared" si="19"/>
        <v>0</v>
      </c>
      <c r="AQ482" s="21">
        <f t="shared" si="19"/>
        <v>14.126163757211417</v>
      </c>
      <c r="AR482" s="21">
        <f t="shared" si="19"/>
        <v>22.465034498655005</v>
      </c>
      <c r="AS482" s="21">
        <f t="shared" si="19"/>
        <v>4.8274260851468176</v>
      </c>
      <c r="AT482" s="21">
        <f t="shared" si="19"/>
        <v>2.0909439148248583</v>
      </c>
      <c r="AU482" s="21">
        <f t="shared" si="19"/>
        <v>116.1464744225063</v>
      </c>
      <c r="AV482" s="24">
        <f t="shared" si="16"/>
        <v>3.0300404954340977E-2</v>
      </c>
    </row>
    <row r="483" spans="1:49" x14ac:dyDescent="0.2">
      <c r="A483" s="2">
        <v>2008</v>
      </c>
      <c r="B483" s="11" t="s">
        <v>221</v>
      </c>
      <c r="C483" s="3">
        <f t="shared" ref="C483:R491" si="24">AVERAGEIFS(C$2:C$421,$A$2:$A$421,$A483)</f>
        <v>610.29166666666663</v>
      </c>
      <c r="D483" s="3">
        <f t="shared" si="24"/>
        <v>460.16666666666669</v>
      </c>
      <c r="E483" s="3">
        <f t="shared" si="24"/>
        <v>488.75</v>
      </c>
      <c r="F483" s="3">
        <f t="shared" si="24"/>
        <v>398.75</v>
      </c>
      <c r="G483" s="3">
        <f t="shared" si="24"/>
        <v>505.33333333333331</v>
      </c>
      <c r="H483" s="3">
        <f t="shared" si="24"/>
        <v>439.08333333333331</v>
      </c>
      <c r="I483" s="3">
        <f t="shared" si="24"/>
        <v>504.625</v>
      </c>
      <c r="J483" s="3">
        <f t="shared" si="24"/>
        <v>551.41666666666663</v>
      </c>
      <c r="K483" s="3">
        <f t="shared" si="24"/>
        <v>596.66666666666663</v>
      </c>
      <c r="L483" s="3">
        <f t="shared" si="24"/>
        <v>439.08333333333331</v>
      </c>
      <c r="M483" s="3">
        <f t="shared" si="24"/>
        <v>525.33333333333337</v>
      </c>
      <c r="N483" s="3">
        <f t="shared" si="24"/>
        <v>665.20833333333337</v>
      </c>
      <c r="O483" s="3">
        <f t="shared" si="24"/>
        <v>464.08333333333331</v>
      </c>
      <c r="P483" s="3">
        <f t="shared" si="24"/>
        <v>551.41666666666663</v>
      </c>
      <c r="Q483" s="3">
        <f t="shared" si="24"/>
        <v>569.33333333333337</v>
      </c>
      <c r="R483" s="3">
        <f t="shared" si="24"/>
        <v>573.375</v>
      </c>
      <c r="S483" s="3">
        <f t="shared" si="23"/>
        <v>522.125</v>
      </c>
      <c r="T483" s="3">
        <f t="shared" si="23"/>
        <v>451.33333333333331</v>
      </c>
      <c r="U483" s="3">
        <f t="shared" si="23"/>
        <v>250.5</v>
      </c>
      <c r="V483" s="3">
        <f t="shared" si="23"/>
        <v>745.875</v>
      </c>
      <c r="W483" s="3">
        <f t="shared" si="23"/>
        <v>395.75</v>
      </c>
      <c r="X483" s="3">
        <f t="shared" si="23"/>
        <v>711.58333333333337</v>
      </c>
      <c r="Y483" s="21">
        <f t="shared" si="23"/>
        <v>0</v>
      </c>
      <c r="Z483" s="21">
        <f t="shared" si="8"/>
        <v>2.0661437488420158</v>
      </c>
      <c r="AA483" s="21">
        <f t="shared" si="8"/>
        <v>2.1944826307421992</v>
      </c>
      <c r="AB483" s="21">
        <f t="shared" si="23"/>
        <v>1.2166523785965258</v>
      </c>
      <c r="AC483" s="21">
        <f t="shared" si="23"/>
        <v>59.888101519205605</v>
      </c>
      <c r="AD483" s="21">
        <f t="shared" si="23"/>
        <v>0.94223109670925231</v>
      </c>
      <c r="AE483" s="21">
        <f t="shared" si="23"/>
        <v>48.789762924289448</v>
      </c>
      <c r="AF483" s="21">
        <f t="shared" si="23"/>
        <v>5.1916194793514849</v>
      </c>
      <c r="AG483" s="21">
        <f t="shared" si="23"/>
        <v>6.1253347728522103</v>
      </c>
      <c r="AH483" s="21">
        <f t="shared" si="20"/>
        <v>3.6365501905888489</v>
      </c>
      <c r="AI483" s="21">
        <f t="shared" si="20"/>
        <v>0</v>
      </c>
      <c r="AJ483" s="21">
        <f t="shared" si="20"/>
        <v>0</v>
      </c>
      <c r="AK483" s="21">
        <f t="shared" si="20"/>
        <v>0</v>
      </c>
      <c r="AL483" s="21">
        <f t="shared" si="20"/>
        <v>0.66513181643140185</v>
      </c>
      <c r="AM483" s="21">
        <f t="shared" si="19"/>
        <v>8.6425860025719317</v>
      </c>
      <c r="AN483" s="21">
        <f t="shared" si="19"/>
        <v>2.2726562872030196</v>
      </c>
      <c r="AO483" s="21">
        <f t="shared" si="19"/>
        <v>0</v>
      </c>
      <c r="AP483" s="21">
        <f t="shared" si="19"/>
        <v>0</v>
      </c>
      <c r="AQ483" s="21">
        <f t="shared" si="19"/>
        <v>15.588563969962379</v>
      </c>
      <c r="AR483" s="21">
        <f t="shared" si="19"/>
        <v>26.140573489367085</v>
      </c>
      <c r="AS483" s="21">
        <f t="shared" si="19"/>
        <v>5.0341340532196384</v>
      </c>
      <c r="AT483" s="21">
        <f t="shared" si="19"/>
        <v>2.4121278152782306</v>
      </c>
      <c r="AU483" s="21">
        <f t="shared" si="19"/>
        <v>128.78823746621359</v>
      </c>
      <c r="AV483" s="24">
        <f t="shared" si="16"/>
        <v>0.10331738038315094</v>
      </c>
    </row>
    <row r="484" spans="1:49" x14ac:dyDescent="0.2">
      <c r="A484" s="2">
        <v>2009</v>
      </c>
      <c r="B484" s="11" t="s">
        <v>221</v>
      </c>
      <c r="C484" s="3">
        <f t="shared" si="24"/>
        <v>601.91666666666663</v>
      </c>
      <c r="D484" s="3">
        <f t="shared" si="24"/>
        <v>484.83333333333331</v>
      </c>
      <c r="E484" s="3">
        <f t="shared" si="24"/>
        <v>494.83333333333331</v>
      </c>
      <c r="F484" s="3">
        <f t="shared" si="24"/>
        <v>407.375</v>
      </c>
      <c r="G484" s="3">
        <f t="shared" si="24"/>
        <v>490.66666666666669</v>
      </c>
      <c r="H484" s="3">
        <f t="shared" si="24"/>
        <v>433.04166666666669</v>
      </c>
      <c r="I484" s="3">
        <f t="shared" si="24"/>
        <v>485.125</v>
      </c>
      <c r="J484" s="3">
        <f t="shared" si="24"/>
        <v>564.375</v>
      </c>
      <c r="K484" s="3">
        <f t="shared" si="24"/>
        <v>590.29166666666663</v>
      </c>
      <c r="L484" s="3">
        <f t="shared" si="24"/>
        <v>433.04166666666669</v>
      </c>
      <c r="M484" s="3">
        <f t="shared" si="24"/>
        <v>585.70833333333337</v>
      </c>
      <c r="N484" s="3">
        <f t="shared" si="24"/>
        <v>649.70833333333337</v>
      </c>
      <c r="O484" s="3">
        <f t="shared" si="24"/>
        <v>483.20833333333331</v>
      </c>
      <c r="P484" s="3">
        <f t="shared" si="24"/>
        <v>564.375</v>
      </c>
      <c r="Q484" s="3">
        <f t="shared" si="24"/>
        <v>561.29166666666663</v>
      </c>
      <c r="R484" s="3">
        <f t="shared" si="24"/>
        <v>563.375</v>
      </c>
      <c r="S484" s="3">
        <f t="shared" si="23"/>
        <v>528.125</v>
      </c>
      <c r="T484" s="3">
        <f t="shared" si="23"/>
        <v>471.91666666666669</v>
      </c>
      <c r="U484" s="3">
        <f t="shared" si="23"/>
        <v>255.5</v>
      </c>
      <c r="V484" s="3">
        <f t="shared" si="23"/>
        <v>719.16666666666663</v>
      </c>
      <c r="W484" s="3">
        <f t="shared" si="23"/>
        <v>404.5</v>
      </c>
      <c r="X484" s="3">
        <f t="shared" si="23"/>
        <v>690.66666666666663</v>
      </c>
      <c r="Y484" s="21">
        <f t="shared" si="23"/>
        <v>0</v>
      </c>
      <c r="Z484" s="21">
        <f t="shared" si="8"/>
        <v>2.1768968364293459</v>
      </c>
      <c r="AA484" s="21">
        <f t="shared" si="8"/>
        <v>2.2217967368025877</v>
      </c>
      <c r="AB484" s="21">
        <f t="shared" si="23"/>
        <v>1.2429686839642877</v>
      </c>
      <c r="AC484" s="21">
        <f t="shared" si="23"/>
        <v>58.149924430257677</v>
      </c>
      <c r="AD484" s="21">
        <f t="shared" si="23"/>
        <v>0.92926625432712662</v>
      </c>
      <c r="AE484" s="21">
        <f t="shared" si="23"/>
        <v>46.904401761002561</v>
      </c>
      <c r="AF484" s="21">
        <f t="shared" si="23"/>
        <v>5.3136229294102968</v>
      </c>
      <c r="AG484" s="21">
        <f t="shared" si="23"/>
        <v>6.0598895060752271</v>
      </c>
      <c r="AH484" s="21">
        <f t="shared" si="20"/>
        <v>3.586512253823297</v>
      </c>
      <c r="AI484" s="21">
        <f t="shared" si="20"/>
        <v>0</v>
      </c>
      <c r="AJ484" s="21">
        <f t="shared" si="20"/>
        <v>0</v>
      </c>
      <c r="AK484" s="21">
        <f t="shared" si="20"/>
        <v>0</v>
      </c>
      <c r="AL484" s="21">
        <f t="shared" si="20"/>
        <v>0.68076246437685783</v>
      </c>
      <c r="AM484" s="21">
        <f t="shared" si="19"/>
        <v>8.5205120053166343</v>
      </c>
      <c r="AN484" s="21">
        <f t="shared" si="19"/>
        <v>2.2330198139141069</v>
      </c>
      <c r="AO484" s="21">
        <f t="shared" si="19"/>
        <v>0</v>
      </c>
      <c r="AP484" s="21">
        <f t="shared" si="19"/>
        <v>0</v>
      </c>
      <c r="AQ484" s="21">
        <f t="shared" si="19"/>
        <v>15.899712951398753</v>
      </c>
      <c r="AR484" s="21">
        <f t="shared" si="19"/>
        <v>25.204530385256461</v>
      </c>
      <c r="AS484" s="21">
        <f t="shared" si="19"/>
        <v>5.1454383437203886</v>
      </c>
      <c r="AT484" s="21">
        <f t="shared" si="19"/>
        <v>2.3412244212467472</v>
      </c>
      <c r="AU484" s="21">
        <f t="shared" si="19"/>
        <v>126.26120856044871</v>
      </c>
      <c r="AV484" s="24">
        <f t="shared" si="16"/>
        <v>-1.9816640588360537E-2</v>
      </c>
    </row>
    <row r="485" spans="1:49" x14ac:dyDescent="0.2">
      <c r="A485" s="2">
        <v>2010</v>
      </c>
      <c r="B485" s="11" t="s">
        <v>221</v>
      </c>
      <c r="C485" s="3">
        <f t="shared" si="24"/>
        <v>625.25</v>
      </c>
      <c r="D485" s="3">
        <f t="shared" si="24"/>
        <v>500</v>
      </c>
      <c r="E485" s="3">
        <f t="shared" si="24"/>
        <v>506.04166666666669</v>
      </c>
      <c r="F485" s="3">
        <f t="shared" si="24"/>
        <v>415.25</v>
      </c>
      <c r="G485" s="3">
        <f t="shared" si="24"/>
        <v>490.91666666666669</v>
      </c>
      <c r="H485" s="3">
        <f t="shared" si="24"/>
        <v>448.04166666666669</v>
      </c>
      <c r="I485" s="3">
        <f t="shared" si="24"/>
        <v>482.875</v>
      </c>
      <c r="J485" s="3">
        <f t="shared" si="24"/>
        <v>577.08333333333337</v>
      </c>
      <c r="K485" s="3">
        <f t="shared" si="24"/>
        <v>592.625</v>
      </c>
      <c r="L485" s="3">
        <f t="shared" si="24"/>
        <v>448.04166666666669</v>
      </c>
      <c r="M485" s="3">
        <f t="shared" si="24"/>
        <v>606.58333333333337</v>
      </c>
      <c r="N485" s="3">
        <f t="shared" si="24"/>
        <v>677.04166666666663</v>
      </c>
      <c r="O485" s="3">
        <f t="shared" si="24"/>
        <v>474.125</v>
      </c>
      <c r="P485" s="3">
        <f t="shared" si="24"/>
        <v>577.08333333333337</v>
      </c>
      <c r="Q485" s="3">
        <f t="shared" si="24"/>
        <v>569.83333333333337</v>
      </c>
      <c r="R485" s="3">
        <f t="shared" si="24"/>
        <v>572.91666666666663</v>
      </c>
      <c r="S485" s="3">
        <f t="shared" si="23"/>
        <v>545.95833333333337</v>
      </c>
      <c r="T485" s="3">
        <f t="shared" si="23"/>
        <v>479.95833333333331</v>
      </c>
      <c r="U485" s="3">
        <f t="shared" si="23"/>
        <v>253.25</v>
      </c>
      <c r="V485" s="3">
        <f t="shared" si="23"/>
        <v>753.08333333333337</v>
      </c>
      <c r="W485" s="3">
        <f t="shared" si="23"/>
        <v>414.75</v>
      </c>
      <c r="X485" s="3">
        <f t="shared" si="23"/>
        <v>723.08333333333337</v>
      </c>
      <c r="Y485" s="21">
        <f t="shared" si="23"/>
        <v>0</v>
      </c>
      <c r="Z485" s="21">
        <f t="shared" si="8"/>
        <v>2.2449950186620966</v>
      </c>
      <c r="AA485" s="21">
        <f t="shared" si="8"/>
        <v>2.2721220418042631</v>
      </c>
      <c r="AB485" s="21">
        <f t="shared" si="23"/>
        <v>1.2669966149522442</v>
      </c>
      <c r="AC485" s="21">
        <f t="shared" si="23"/>
        <v>58.179552448819301</v>
      </c>
      <c r="AD485" s="21">
        <f t="shared" si="23"/>
        <v>0.96145482851723196</v>
      </c>
      <c r="AE485" s="21">
        <f t="shared" si="23"/>
        <v>46.686860088315619</v>
      </c>
      <c r="AF485" s="21">
        <f t="shared" si="23"/>
        <v>5.4332726151592921</v>
      </c>
      <c r="AG485" s="21">
        <f t="shared" si="23"/>
        <v>6.0838433292092864</v>
      </c>
      <c r="AH485" s="21">
        <f t="shared" si="20"/>
        <v>3.710744372689494</v>
      </c>
      <c r="AI485" s="21">
        <f t="shared" si="20"/>
        <v>0</v>
      </c>
      <c r="AJ485" s="21">
        <f t="shared" ref="AJ485:AU485" si="25">AVERAGEIFS(AJ$2:AJ$421,$A$2:$A$421,$A485)</f>
        <v>0</v>
      </c>
      <c r="AK485" s="21">
        <f t="shared" si="25"/>
        <v>0</v>
      </c>
      <c r="AL485" s="21">
        <f t="shared" si="25"/>
        <v>0.69609155641339837</v>
      </c>
      <c r="AM485" s="21">
        <f t="shared" si="25"/>
        <v>8.6501760956655254</v>
      </c>
      <c r="AN485" s="21">
        <f t="shared" si="25"/>
        <v>2.270839615510611</v>
      </c>
      <c r="AO485" s="21">
        <f t="shared" si="25"/>
        <v>0</v>
      </c>
      <c r="AP485" s="21">
        <f t="shared" si="25"/>
        <v>0</v>
      </c>
      <c r="AQ485" s="21">
        <f t="shared" si="25"/>
        <v>15.759695909752383</v>
      </c>
      <c r="AR485" s="21">
        <f t="shared" si="25"/>
        <v>26.393202907481186</v>
      </c>
      <c r="AS485" s="21">
        <f t="shared" si="25"/>
        <v>5.2758233697355541</v>
      </c>
      <c r="AT485" s="21">
        <f t="shared" si="25"/>
        <v>2.4511105578134686</v>
      </c>
      <c r="AU485" s="21">
        <f t="shared" si="25"/>
        <v>127.89867039144848</v>
      </c>
      <c r="AV485" s="24">
        <f t="shared" si="16"/>
        <v>1.2885467950801446E-2</v>
      </c>
    </row>
    <row r="486" spans="1:49" x14ac:dyDescent="0.2">
      <c r="A486" s="2">
        <v>2011</v>
      </c>
      <c r="B486" s="11" t="s">
        <v>221</v>
      </c>
      <c r="C486" s="3">
        <f t="shared" si="24"/>
        <v>685.66666666666663</v>
      </c>
      <c r="D486" s="3">
        <f t="shared" si="24"/>
        <v>548.54166666666663</v>
      </c>
      <c r="E486" s="3">
        <f t="shared" si="24"/>
        <v>525.58333333333337</v>
      </c>
      <c r="F486" s="3">
        <f t="shared" si="24"/>
        <v>422.95833333333331</v>
      </c>
      <c r="G486" s="3">
        <f t="shared" si="24"/>
        <v>518.91666666666663</v>
      </c>
      <c r="H486" s="3">
        <f t="shared" si="24"/>
        <v>460.41666666666669</v>
      </c>
      <c r="I486" s="3">
        <f t="shared" si="24"/>
        <v>512.04166666666663</v>
      </c>
      <c r="J486" s="3">
        <f t="shared" si="24"/>
        <v>602.58333333333337</v>
      </c>
      <c r="K486" s="3">
        <f t="shared" si="24"/>
        <v>654.04166666666663</v>
      </c>
      <c r="L486" s="3">
        <f t="shared" si="24"/>
        <v>460.41666666666669</v>
      </c>
      <c r="M486" s="3">
        <f t="shared" si="24"/>
        <v>609.875</v>
      </c>
      <c r="N486" s="3">
        <f t="shared" si="24"/>
        <v>753.16666666666663</v>
      </c>
      <c r="O486" s="3">
        <f t="shared" si="24"/>
        <v>488.91666666666669</v>
      </c>
      <c r="P486" s="3">
        <f t="shared" si="24"/>
        <v>602.58333333333337</v>
      </c>
      <c r="Q486" s="3">
        <f t="shared" si="24"/>
        <v>647.79166666666663</v>
      </c>
      <c r="R486" s="3">
        <f t="shared" si="24"/>
        <v>651</v>
      </c>
      <c r="S486" s="3">
        <f t="shared" si="23"/>
        <v>582.58333333333337</v>
      </c>
      <c r="T486" s="3">
        <f t="shared" si="23"/>
        <v>495</v>
      </c>
      <c r="U486" s="3">
        <f t="shared" si="23"/>
        <v>256.25</v>
      </c>
      <c r="V486" s="3">
        <f t="shared" si="23"/>
        <v>851.16666666666663</v>
      </c>
      <c r="W486" s="3">
        <f t="shared" si="23"/>
        <v>429.25</v>
      </c>
      <c r="X486" s="3">
        <f t="shared" si="23"/>
        <v>811.75</v>
      </c>
      <c r="Y486" s="21">
        <f t="shared" si="23"/>
        <v>0</v>
      </c>
      <c r="Z486" s="21">
        <f t="shared" si="8"/>
        <v>2.4629466183905415</v>
      </c>
      <c r="AA486" s="21">
        <f t="shared" si="8"/>
        <v>2.3598639304503064</v>
      </c>
      <c r="AB486" s="21">
        <f t="shared" si="23"/>
        <v>1.290516018300244</v>
      </c>
      <c r="AC486" s="21">
        <f t="shared" si="23"/>
        <v>61.497890527719882</v>
      </c>
      <c r="AD486" s="21">
        <f t="shared" si="23"/>
        <v>0.98801040222406888</v>
      </c>
      <c r="AE486" s="21">
        <f t="shared" si="23"/>
        <v>49.506844734257534</v>
      </c>
      <c r="AF486" s="21">
        <f t="shared" si="23"/>
        <v>5.6733565747605548</v>
      </c>
      <c r="AG486" s="21">
        <f t="shared" si="23"/>
        <v>6.7143421738450506</v>
      </c>
      <c r="AH486" s="21">
        <f t="shared" ref="AH486:AU491" si="26">AVERAGEIFS(AH$2:AH$421,$A$2:$A$421,$A486)</f>
        <v>3.8132358707541072</v>
      </c>
      <c r="AI486" s="21">
        <f t="shared" si="26"/>
        <v>0</v>
      </c>
      <c r="AJ486" s="21">
        <f t="shared" si="26"/>
        <v>0</v>
      </c>
      <c r="AK486" s="21">
        <f t="shared" si="26"/>
        <v>0</v>
      </c>
      <c r="AL486" s="21">
        <f t="shared" si="26"/>
        <v>0.72685025912278467</v>
      </c>
      <c r="AM486" s="21">
        <f t="shared" si="26"/>
        <v>9.8335981105083299</v>
      </c>
      <c r="AN486" s="21">
        <f t="shared" si="26"/>
        <v>2.5803344111082027</v>
      </c>
      <c r="AO486" s="21">
        <f t="shared" si="26"/>
        <v>0</v>
      </c>
      <c r="AP486" s="21">
        <f t="shared" si="26"/>
        <v>0</v>
      </c>
      <c r="AQ486" s="21">
        <f t="shared" si="26"/>
        <v>15.946385298614212</v>
      </c>
      <c r="AR486" s="21">
        <f t="shared" si="26"/>
        <v>29.830715336617555</v>
      </c>
      <c r="AS486" s="21">
        <f t="shared" si="26"/>
        <v>5.4602704797082247</v>
      </c>
      <c r="AT486" s="21">
        <f t="shared" si="26"/>
        <v>2.7516731524329834</v>
      </c>
      <c r="AU486" s="21">
        <f t="shared" si="26"/>
        <v>137.52753809667428</v>
      </c>
      <c r="AV486" s="24">
        <f t="shared" si="16"/>
        <v>7.2585861278252561E-2</v>
      </c>
    </row>
    <row r="487" spans="1:49" x14ac:dyDescent="0.2">
      <c r="A487" s="2">
        <v>2012</v>
      </c>
      <c r="B487" s="11" t="s">
        <v>221</v>
      </c>
      <c r="C487" s="3">
        <f t="shared" si="24"/>
        <v>740.75</v>
      </c>
      <c r="D487" s="3">
        <f t="shared" si="24"/>
        <v>584.58333333333337</v>
      </c>
      <c r="E487" s="3">
        <f t="shared" si="24"/>
        <v>541.375</v>
      </c>
      <c r="F487" s="3">
        <f t="shared" si="24"/>
        <v>432.75</v>
      </c>
      <c r="G487" s="3">
        <f t="shared" si="24"/>
        <v>548.45833333333337</v>
      </c>
      <c r="H487" s="3">
        <f t="shared" si="24"/>
        <v>469.5</v>
      </c>
      <c r="I487" s="3">
        <f t="shared" si="24"/>
        <v>544.75</v>
      </c>
      <c r="J487" s="3">
        <f t="shared" si="24"/>
        <v>623.54166666666663</v>
      </c>
      <c r="K487" s="3">
        <f t="shared" si="24"/>
        <v>694.95833333333337</v>
      </c>
      <c r="L487" s="3">
        <f t="shared" si="24"/>
        <v>469.5</v>
      </c>
      <c r="M487" s="3">
        <f t="shared" si="24"/>
        <v>689.04166666666663</v>
      </c>
      <c r="N487" s="3">
        <f t="shared" si="24"/>
        <v>821.20833333333337</v>
      </c>
      <c r="O487" s="3">
        <f t="shared" si="24"/>
        <v>508.375</v>
      </c>
      <c r="P487" s="3">
        <f t="shared" si="24"/>
        <v>623.54166666666663</v>
      </c>
      <c r="Q487" s="3">
        <f t="shared" si="24"/>
        <v>685.33333333333337</v>
      </c>
      <c r="R487" s="3">
        <f t="shared" si="24"/>
        <v>691</v>
      </c>
      <c r="S487" s="3">
        <f t="shared" si="23"/>
        <v>617.20833333333337</v>
      </c>
      <c r="T487" s="3">
        <f t="shared" si="23"/>
        <v>510.41666666666669</v>
      </c>
      <c r="U487" s="3">
        <f t="shared" si="23"/>
        <v>268.5</v>
      </c>
      <c r="V487" s="3">
        <f t="shared" si="23"/>
        <v>937.04166666666663</v>
      </c>
      <c r="W487" s="3">
        <f t="shared" si="23"/>
        <v>437.75</v>
      </c>
      <c r="X487" s="3">
        <f t="shared" si="23"/>
        <v>888.79166666666663</v>
      </c>
      <c r="Y487" s="21">
        <f t="shared" si="23"/>
        <v>0</v>
      </c>
      <c r="Z487" s="21">
        <f t="shared" si="23"/>
        <v>2.6247733426524342</v>
      </c>
      <c r="AA487" s="21">
        <f t="shared" si="23"/>
        <v>2.4307683564563849</v>
      </c>
      <c r="AB487" s="21">
        <f t="shared" si="23"/>
        <v>1.320392017147703</v>
      </c>
      <c r="AC487" s="21">
        <f t="shared" si="23"/>
        <v>64.998934721083728</v>
      </c>
      <c r="AD487" s="21">
        <f t="shared" si="23"/>
        <v>1.0075023721502994</v>
      </c>
      <c r="AE487" s="21">
        <f t="shared" si="23"/>
        <v>52.669256087206691</v>
      </c>
      <c r="AF487" s="21">
        <f t="shared" si="23"/>
        <v>5.8706804827334871</v>
      </c>
      <c r="AG487" s="21">
        <f t="shared" si="23"/>
        <v>7.1343895723744426</v>
      </c>
      <c r="AH487" s="21">
        <f t="shared" si="26"/>
        <v>3.8884653205119704</v>
      </c>
      <c r="AI487" s="21">
        <f t="shared" si="26"/>
        <v>0</v>
      </c>
      <c r="AJ487" s="21">
        <f t="shared" si="26"/>
        <v>0</v>
      </c>
      <c r="AK487" s="21">
        <f t="shared" si="26"/>
        <v>0</v>
      </c>
      <c r="AL487" s="21">
        <f t="shared" si="26"/>
        <v>0.75213069615353845</v>
      </c>
      <c r="AM487" s="21">
        <f t="shared" si="26"/>
        <v>10.403487600285651</v>
      </c>
      <c r="AN487" s="21">
        <f t="shared" si="26"/>
        <v>2.7388803042638528</v>
      </c>
      <c r="AO487" s="21">
        <f t="shared" si="26"/>
        <v>0</v>
      </c>
      <c r="AP487" s="21">
        <f t="shared" si="26"/>
        <v>0</v>
      </c>
      <c r="AQ487" s="21">
        <f t="shared" si="26"/>
        <v>16.708700303133327</v>
      </c>
      <c r="AR487" s="21">
        <f t="shared" si="26"/>
        <v>32.840364069179174</v>
      </c>
      <c r="AS487" s="21">
        <f t="shared" si="26"/>
        <v>5.5683946476232391</v>
      </c>
      <c r="AT487" s="21">
        <f t="shared" si="26"/>
        <v>3.0128292790549209</v>
      </c>
      <c r="AU487" s="21">
        <f t="shared" si="26"/>
        <v>146.4432436013727</v>
      </c>
      <c r="AV487" s="24">
        <f t="shared" si="16"/>
        <v>6.2813763581412968E-2</v>
      </c>
    </row>
    <row r="488" spans="1:49" x14ac:dyDescent="0.2">
      <c r="A488" s="2">
        <v>2013</v>
      </c>
      <c r="B488" s="11" t="s">
        <v>221</v>
      </c>
      <c r="C488" s="3">
        <f t="shared" si="24"/>
        <v>734.16666666666663</v>
      </c>
      <c r="D488" s="3">
        <f t="shared" si="24"/>
        <v>591.83333333333337</v>
      </c>
      <c r="E488" s="3">
        <f t="shared" si="24"/>
        <v>544.75</v>
      </c>
      <c r="F488" s="3">
        <f t="shared" si="24"/>
        <v>438.95833333333331</v>
      </c>
      <c r="G488" s="3">
        <f t="shared" si="24"/>
        <v>542.16666666666663</v>
      </c>
      <c r="H488" s="3">
        <f t="shared" si="24"/>
        <v>476.04166666666669</v>
      </c>
      <c r="I488" s="3">
        <f t="shared" si="24"/>
        <v>535.20833333333337</v>
      </c>
      <c r="J488" s="3">
        <f t="shared" si="24"/>
        <v>631.91666666666663</v>
      </c>
      <c r="K488" s="3">
        <f t="shared" si="24"/>
        <v>694.04166666666663</v>
      </c>
      <c r="L488" s="3">
        <f t="shared" si="24"/>
        <v>476.45833333333331</v>
      </c>
      <c r="M488" s="3">
        <f t="shared" si="24"/>
        <v>736.25</v>
      </c>
      <c r="N488" s="3">
        <f t="shared" si="24"/>
        <v>808.75</v>
      </c>
      <c r="O488" s="3">
        <f t="shared" si="24"/>
        <v>511.04166666666669</v>
      </c>
      <c r="P488" s="3">
        <f t="shared" si="24"/>
        <v>631.91666666666663</v>
      </c>
      <c r="Q488" s="3">
        <f t="shared" si="24"/>
        <v>671.95833333333337</v>
      </c>
      <c r="R488" s="3">
        <f t="shared" si="24"/>
        <v>677.08333333333337</v>
      </c>
      <c r="S488" s="3">
        <f t="shared" si="23"/>
        <v>618.33333333333337</v>
      </c>
      <c r="T488" s="3">
        <f t="shared" si="23"/>
        <v>516.91666666666663</v>
      </c>
      <c r="U488" s="3">
        <f t="shared" si="23"/>
        <v>289</v>
      </c>
      <c r="V488" s="3">
        <f t="shared" si="23"/>
        <v>918.08333333333337</v>
      </c>
      <c r="W488" s="3">
        <f t="shared" si="23"/>
        <v>445.75</v>
      </c>
      <c r="X488" s="3">
        <f t="shared" si="23"/>
        <v>873.5</v>
      </c>
      <c r="Y488" s="21">
        <f t="shared" si="23"/>
        <v>0</v>
      </c>
      <c r="Z488" s="21">
        <f t="shared" si="23"/>
        <v>2.6573257704230344</v>
      </c>
      <c r="AA488" s="21">
        <f t="shared" si="23"/>
        <v>2.4459220728323539</v>
      </c>
      <c r="AB488" s="21">
        <f t="shared" si="23"/>
        <v>1.3393346717360923</v>
      </c>
      <c r="AC488" s="21">
        <f t="shared" si="23"/>
        <v>64.253296253949813</v>
      </c>
      <c r="AD488" s="21">
        <f t="shared" si="23"/>
        <v>1.0215401670054287</v>
      </c>
      <c r="AE488" s="21">
        <f t="shared" si="23"/>
        <v>51.746718253034267</v>
      </c>
      <c r="AF488" s="21">
        <f t="shared" si="23"/>
        <v>5.9495315871123333</v>
      </c>
      <c r="AG488" s="21">
        <f t="shared" si="23"/>
        <v>7.1249791418574908</v>
      </c>
      <c r="AH488" s="21">
        <f t="shared" si="26"/>
        <v>3.9460952200971238</v>
      </c>
      <c r="AI488" s="21">
        <f t="shared" si="26"/>
        <v>0</v>
      </c>
      <c r="AJ488" s="21">
        <f t="shared" si="26"/>
        <v>0</v>
      </c>
      <c r="AK488" s="21">
        <f t="shared" si="26"/>
        <v>0</v>
      </c>
      <c r="AL488" s="21">
        <f t="shared" si="26"/>
        <v>0.76223281910220952</v>
      </c>
      <c r="AM488" s="21">
        <f t="shared" si="26"/>
        <v>10.200452610032022</v>
      </c>
      <c r="AN488" s="21">
        <f t="shared" si="26"/>
        <v>2.6837195456034491</v>
      </c>
      <c r="AO488" s="21">
        <f t="shared" si="26"/>
        <v>0</v>
      </c>
      <c r="AP488" s="21">
        <f t="shared" si="26"/>
        <v>0</v>
      </c>
      <c r="AQ488" s="21">
        <f t="shared" si="26"/>
        <v>17.984411127022465</v>
      </c>
      <c r="AR488" s="21">
        <f t="shared" si="26"/>
        <v>32.175934096682553</v>
      </c>
      <c r="AS488" s="21">
        <f t="shared" si="26"/>
        <v>5.6701585703667812</v>
      </c>
      <c r="AT488" s="21">
        <f t="shared" si="26"/>
        <v>2.9609935308287167</v>
      </c>
      <c r="AU488" s="21">
        <f t="shared" si="26"/>
        <v>146.11772526210862</v>
      </c>
      <c r="AV488" s="24">
        <f t="shared" ref="AV488:AV491" si="27">LN(AU488/AU487)</f>
        <v>-2.2253034973087529E-3</v>
      </c>
    </row>
    <row r="489" spans="1:49" x14ac:dyDescent="0.2">
      <c r="A489" s="3">
        <v>2014</v>
      </c>
      <c r="B489" s="11" t="s">
        <v>221</v>
      </c>
      <c r="C489" s="3">
        <f t="shared" si="24"/>
        <v>739.375</v>
      </c>
      <c r="D489" s="3">
        <f t="shared" si="24"/>
        <v>602.625</v>
      </c>
      <c r="E489" s="3">
        <f t="shared" si="24"/>
        <v>556.83333333333337</v>
      </c>
      <c r="F489" s="3">
        <f t="shared" si="24"/>
        <v>447.875</v>
      </c>
      <c r="G489" s="3">
        <f t="shared" si="24"/>
        <v>575.08333333333337</v>
      </c>
      <c r="H489" s="3">
        <f t="shared" si="24"/>
        <v>486.375</v>
      </c>
      <c r="I489" s="3">
        <f t="shared" si="24"/>
        <v>572.625</v>
      </c>
      <c r="J489" s="3">
        <f t="shared" si="24"/>
        <v>645.58333333333337</v>
      </c>
      <c r="K489" s="3">
        <f t="shared" si="24"/>
        <v>712</v>
      </c>
      <c r="L489" s="3">
        <f t="shared" si="24"/>
        <v>486.79166666666669</v>
      </c>
      <c r="M489" s="3">
        <f t="shared" si="24"/>
        <v>796.25</v>
      </c>
      <c r="N489" s="3">
        <f t="shared" si="24"/>
        <v>809</v>
      </c>
      <c r="O489" s="3">
        <f t="shared" si="24"/>
        <v>514.66666666666663</v>
      </c>
      <c r="P489" s="3">
        <f t="shared" si="24"/>
        <v>645.58333333333337</v>
      </c>
      <c r="Q489" s="3">
        <f t="shared" si="24"/>
        <v>689.79166666666663</v>
      </c>
      <c r="R489" s="3">
        <f t="shared" si="24"/>
        <v>693.04166666666663</v>
      </c>
      <c r="S489" s="3">
        <f t="shared" si="23"/>
        <v>625.95833333333337</v>
      </c>
      <c r="T489" s="3">
        <f t="shared" si="23"/>
        <v>526.5</v>
      </c>
      <c r="U489" s="3">
        <f t="shared" si="23"/>
        <v>349.25</v>
      </c>
      <c r="V489" s="3">
        <f t="shared" si="23"/>
        <v>914.29166666666663</v>
      </c>
      <c r="W489" s="3">
        <f t="shared" si="23"/>
        <v>457.75</v>
      </c>
      <c r="X489" s="3">
        <f t="shared" si="23"/>
        <v>871.70833333333337</v>
      </c>
      <c r="Y489" s="21">
        <f t="shared" si="23"/>
        <v>0</v>
      </c>
      <c r="Z489" s="21">
        <f t="shared" si="23"/>
        <v>2.7057802462424916</v>
      </c>
      <c r="AA489" s="21">
        <f t="shared" si="23"/>
        <v>2.5001761191166878</v>
      </c>
      <c r="AB489" s="21">
        <f t="shared" si="23"/>
        <v>1.3665409004737785</v>
      </c>
      <c r="AC489" s="21">
        <f t="shared" si="23"/>
        <v>68.154318697895434</v>
      </c>
      <c r="AD489" s="21">
        <f t="shared" si="23"/>
        <v>1.043714518114168</v>
      </c>
      <c r="AE489" s="21">
        <f t="shared" si="23"/>
        <v>55.364355698828327</v>
      </c>
      <c r="AF489" s="21">
        <f t="shared" si="23"/>
        <v>6.078204036048958</v>
      </c>
      <c r="AG489" s="21">
        <f t="shared" si="23"/>
        <v>7.3093380306214071</v>
      </c>
      <c r="AH489" s="21">
        <f t="shared" si="26"/>
        <v>4.0316773464271707</v>
      </c>
      <c r="AI489" s="21">
        <f t="shared" si="26"/>
        <v>0</v>
      </c>
      <c r="AJ489" s="21">
        <f t="shared" si="26"/>
        <v>0</v>
      </c>
      <c r="AK489" s="21">
        <f t="shared" si="26"/>
        <v>0</v>
      </c>
      <c r="AL489" s="21">
        <f t="shared" si="26"/>
        <v>0.7787178754562597</v>
      </c>
      <c r="AM489" s="21">
        <f t="shared" si="26"/>
        <v>10.471165930370192</v>
      </c>
      <c r="AN489" s="21">
        <f t="shared" si="26"/>
        <v>2.7469727508936721</v>
      </c>
      <c r="AO489" s="21">
        <f t="shared" si="26"/>
        <v>0</v>
      </c>
      <c r="AP489" s="21">
        <f t="shared" si="26"/>
        <v>0</v>
      </c>
      <c r="AQ489" s="21">
        <f t="shared" si="26"/>
        <v>21.733756353330786</v>
      </c>
      <c r="AR489" s="21">
        <f t="shared" si="26"/>
        <v>32.043048102183228</v>
      </c>
      <c r="AS489" s="21">
        <f t="shared" si="26"/>
        <v>5.822804454482096</v>
      </c>
      <c r="AT489" s="21">
        <f t="shared" si="26"/>
        <v>2.9549201325351828</v>
      </c>
      <c r="AU489" s="21">
        <f t="shared" si="26"/>
        <v>154.3481943124448</v>
      </c>
      <c r="AV489" s="24">
        <f t="shared" si="27"/>
        <v>5.4798418019050478E-2</v>
      </c>
    </row>
    <row r="490" spans="1:49" x14ac:dyDescent="0.2">
      <c r="A490" s="2">
        <v>2015</v>
      </c>
      <c r="B490" s="11" t="s">
        <v>221</v>
      </c>
      <c r="C490" s="3">
        <f t="shared" si="24"/>
        <v>725.45833333333337</v>
      </c>
      <c r="D490" s="3">
        <f t="shared" si="24"/>
        <v>611.83333333333337</v>
      </c>
      <c r="E490" s="3">
        <f t="shared" si="24"/>
        <v>575.83333333333337</v>
      </c>
      <c r="F490" s="3">
        <f t="shared" si="24"/>
        <v>453.5</v>
      </c>
      <c r="G490" s="3">
        <f t="shared" si="24"/>
        <v>565.375</v>
      </c>
      <c r="H490" s="3">
        <f t="shared" si="24"/>
        <v>490.5</v>
      </c>
      <c r="I490" s="3">
        <f t="shared" si="24"/>
        <v>558.95833333333337</v>
      </c>
      <c r="J490" s="3">
        <f t="shared" si="24"/>
        <v>655.375</v>
      </c>
      <c r="K490" s="3">
        <f t="shared" si="24"/>
        <v>703.75</v>
      </c>
      <c r="L490" s="3">
        <f t="shared" si="24"/>
        <v>490.5</v>
      </c>
      <c r="M490" s="3">
        <f t="shared" si="24"/>
        <v>784.58333333333337</v>
      </c>
      <c r="N490" s="3">
        <f t="shared" si="24"/>
        <v>785.25</v>
      </c>
      <c r="O490" s="3">
        <f t="shared" si="24"/>
        <v>521.33333333333337</v>
      </c>
      <c r="P490" s="3">
        <f t="shared" si="24"/>
        <v>655.375</v>
      </c>
      <c r="Q490" s="3">
        <f t="shared" si="24"/>
        <v>680.70833333333337</v>
      </c>
      <c r="R490" s="3">
        <f t="shared" si="24"/>
        <v>682.45833333333337</v>
      </c>
      <c r="S490" s="3">
        <f t="shared" si="23"/>
        <v>624.16666666666663</v>
      </c>
      <c r="T490" s="3">
        <f t="shared" si="23"/>
        <v>510.75</v>
      </c>
      <c r="U490" s="3">
        <f t="shared" si="23"/>
        <v>384.33333333333331</v>
      </c>
      <c r="V490" s="3">
        <f t="shared" si="23"/>
        <v>878.04166666666663</v>
      </c>
      <c r="W490" s="3">
        <f t="shared" si="23"/>
        <v>472</v>
      </c>
      <c r="X490" s="3">
        <f t="shared" si="23"/>
        <v>840.25</v>
      </c>
      <c r="Y490" s="21">
        <f t="shared" si="23"/>
        <v>0</v>
      </c>
      <c r="Z490" s="21">
        <f t="shared" si="23"/>
        <v>2.7471255711695188</v>
      </c>
      <c r="AA490" s="21">
        <f t="shared" si="23"/>
        <v>2.5854859298258472</v>
      </c>
      <c r="AB490" s="21">
        <f t="shared" si="23"/>
        <v>1.3837037083223185</v>
      </c>
      <c r="AC490" s="21">
        <f t="shared" si="23"/>
        <v>67.003763977086152</v>
      </c>
      <c r="AD490" s="21">
        <f t="shared" si="23"/>
        <v>1.0525663760164472</v>
      </c>
      <c r="AE490" s="21">
        <f t="shared" si="23"/>
        <v>54.042991464729823</v>
      </c>
      <c r="AF490" s="21">
        <f t="shared" si="23"/>
        <v>6.1703931381834307</v>
      </c>
      <c r="AG490" s="21">
        <f t="shared" si="23"/>
        <v>7.2246441559688419</v>
      </c>
      <c r="AH490" s="21">
        <f t="shared" si="26"/>
        <v>4.0623902869246473</v>
      </c>
      <c r="AI490" s="21">
        <f t="shared" si="26"/>
        <v>0</v>
      </c>
      <c r="AJ490" s="21">
        <f t="shared" si="26"/>
        <v>0</v>
      </c>
      <c r="AK490" s="21">
        <f t="shared" si="26"/>
        <v>0</v>
      </c>
      <c r="AL490" s="21">
        <f t="shared" si="26"/>
        <v>0.79052881522211871</v>
      </c>
      <c r="AM490" s="21">
        <f t="shared" si="26"/>
        <v>10.33327923916991</v>
      </c>
      <c r="AN490" s="21">
        <f t="shared" si="26"/>
        <v>2.7050241499962397</v>
      </c>
      <c r="AO490" s="21">
        <f t="shared" si="26"/>
        <v>0</v>
      </c>
      <c r="AP490" s="21">
        <f t="shared" si="26"/>
        <v>0</v>
      </c>
      <c r="AQ490" s="21">
        <f t="shared" si="26"/>
        <v>23.916985039742674</v>
      </c>
      <c r="AR490" s="21">
        <f t="shared" si="26"/>
        <v>30.772599583343535</v>
      </c>
      <c r="AS490" s="21">
        <f t="shared" si="26"/>
        <v>6.0040714418690309</v>
      </c>
      <c r="AT490" s="21">
        <f t="shared" si="26"/>
        <v>2.8482825578463991</v>
      </c>
      <c r="AU490" s="21">
        <f t="shared" si="26"/>
        <v>153.97376570783311</v>
      </c>
      <c r="AV490" s="24">
        <f t="shared" si="27"/>
        <v>-2.4288168682804387E-3</v>
      </c>
    </row>
    <row r="491" spans="1:49" x14ac:dyDescent="0.2">
      <c r="A491" s="2">
        <v>2016</v>
      </c>
      <c r="B491" s="11" t="s">
        <v>221</v>
      </c>
      <c r="C491" s="3">
        <f t="shared" si="24"/>
        <v>719.16666666666663</v>
      </c>
      <c r="D491" s="3">
        <f t="shared" si="24"/>
        <v>627.04166666666663</v>
      </c>
      <c r="E491" s="3">
        <f t="shared" si="24"/>
        <v>587</v>
      </c>
      <c r="F491" s="3">
        <f t="shared" si="24"/>
        <v>457.83333333333331</v>
      </c>
      <c r="G491" s="3">
        <f t="shared" si="24"/>
        <v>558.25</v>
      </c>
      <c r="H491" s="3">
        <f t="shared" si="24"/>
        <v>497.66666666666669</v>
      </c>
      <c r="I491" s="3">
        <f t="shared" si="24"/>
        <v>548.54166666666663</v>
      </c>
      <c r="J491" s="3">
        <f t="shared" si="24"/>
        <v>663.83333333333337</v>
      </c>
      <c r="K491" s="3">
        <f t="shared" si="24"/>
        <v>711.75</v>
      </c>
      <c r="L491" s="3">
        <f t="shared" si="24"/>
        <v>497.66666666666669</v>
      </c>
      <c r="M491" s="3">
        <f t="shared" si="24"/>
        <v>805.625</v>
      </c>
      <c r="N491" s="3">
        <f t="shared" si="24"/>
        <v>772.33333333333337</v>
      </c>
      <c r="O491" s="3">
        <f t="shared" si="24"/>
        <v>527.83333333333337</v>
      </c>
      <c r="P491" s="3">
        <f t="shared" si="24"/>
        <v>663.83333333333337</v>
      </c>
      <c r="Q491" s="3">
        <f t="shared" si="24"/>
        <v>683.54166666666663</v>
      </c>
      <c r="R491" s="3">
        <f t="shared" si="24"/>
        <v>683.58333333333337</v>
      </c>
      <c r="S491" s="3">
        <f t="shared" si="23"/>
        <v>626.16666666666663</v>
      </c>
      <c r="T491" s="3">
        <f t="shared" si="23"/>
        <v>545.83333333333337</v>
      </c>
      <c r="U491" s="3">
        <f t="shared" si="23"/>
        <v>401.5</v>
      </c>
      <c r="V491" s="3">
        <f t="shared" si="23"/>
        <v>857.04166666666663</v>
      </c>
      <c r="W491" s="3">
        <f t="shared" si="23"/>
        <v>482.5</v>
      </c>
      <c r="X491" s="3">
        <f t="shared" si="23"/>
        <v>823.375</v>
      </c>
      <c r="Y491" s="21">
        <f t="shared" si="23"/>
        <v>0</v>
      </c>
      <c r="Z491" s="21">
        <f t="shared" si="23"/>
        <v>2.8154108363204906</v>
      </c>
      <c r="AA491" s="21">
        <f t="shared" si="23"/>
        <v>2.6356241519093007</v>
      </c>
      <c r="AB491" s="21">
        <f t="shared" si="23"/>
        <v>1.3969254269611941</v>
      </c>
      <c r="AC491" s="21">
        <f t="shared" si="23"/>
        <v>66.159365448080209</v>
      </c>
      <c r="AD491" s="21">
        <f t="shared" si="23"/>
        <v>1.0679453614628307</v>
      </c>
      <c r="AE491" s="21">
        <f t="shared" si="23"/>
        <v>53.035854091179139</v>
      </c>
      <c r="AF491" s="21">
        <f t="shared" si="23"/>
        <v>6.2500288306655483</v>
      </c>
      <c r="AG491" s="21">
        <f t="shared" si="23"/>
        <v>7.306771549571331</v>
      </c>
      <c r="AH491" s="21">
        <f t="shared" si="26"/>
        <v>4.1217456326051636</v>
      </c>
      <c r="AI491" s="21">
        <f t="shared" si="26"/>
        <v>0</v>
      </c>
      <c r="AJ491" s="21">
        <f t="shared" si="26"/>
        <v>0</v>
      </c>
      <c r="AK491" s="21">
        <f t="shared" si="26"/>
        <v>0</v>
      </c>
      <c r="AL491" s="21">
        <f t="shared" si="26"/>
        <v>0.80073145680709479</v>
      </c>
      <c r="AM491" s="21">
        <f t="shared" si="26"/>
        <v>10.376289766700273</v>
      </c>
      <c r="AN491" s="21">
        <f t="shared" si="26"/>
        <v>2.7094832532412423</v>
      </c>
      <c r="AO491" s="21">
        <f t="shared" si="26"/>
        <v>0</v>
      </c>
      <c r="AP491" s="21">
        <f t="shared" si="26"/>
        <v>0</v>
      </c>
      <c r="AQ491" s="21">
        <f t="shared" si="26"/>
        <v>24.9852632093409</v>
      </c>
      <c r="AR491" s="21">
        <f t="shared" si="26"/>
        <v>30.036615613808817</v>
      </c>
      <c r="AS491" s="21">
        <f t="shared" si="26"/>
        <v>6.1376365904699322</v>
      </c>
      <c r="AT491" s="21">
        <f t="shared" si="26"/>
        <v>2.7910796204305606</v>
      </c>
      <c r="AU491" s="21">
        <f t="shared" si="26"/>
        <v>153.74188789735891</v>
      </c>
      <c r="AV491" s="24">
        <f t="shared" si="27"/>
        <v>-1.5070917039590726E-3</v>
      </c>
    </row>
    <row r="492" spans="1:49" ht="13.5" thickBot="1" x14ac:dyDescent="0.25">
      <c r="W492"/>
      <c r="X492"/>
      <c r="AU492" s="98" t="s">
        <v>222</v>
      </c>
      <c r="AV492" s="98"/>
      <c r="AW492" s="5"/>
    </row>
    <row r="493" spans="1:49" x14ac:dyDescent="0.2">
      <c r="W493"/>
      <c r="X493"/>
      <c r="AT493" s="16"/>
      <c r="AU493" s="16" t="s">
        <v>223</v>
      </c>
      <c r="AV493" s="33">
        <f>AVERAGE(AV423:AV491)</f>
        <v>4.1902311093566451E-2</v>
      </c>
      <c r="AW493">
        <v>4.225568771784876E-2</v>
      </c>
    </row>
    <row r="494" spans="1:49" x14ac:dyDescent="0.2">
      <c r="W494"/>
      <c r="X494"/>
      <c r="AT494" s="16"/>
      <c r="AU494" s="16" t="s">
        <v>224</v>
      </c>
      <c r="AV494" s="33">
        <f>AVERAGE(AV448:AV491)</f>
        <v>4.0741981290635769E-2</v>
      </c>
      <c r="AW494">
        <v>4.1296140087805737E-2</v>
      </c>
    </row>
    <row r="495" spans="1:49" x14ac:dyDescent="0.2">
      <c r="W495"/>
      <c r="X495"/>
      <c r="AT495" s="16"/>
      <c r="AU495" s="16" t="s">
        <v>225</v>
      </c>
      <c r="AV495" s="33">
        <f>AVERAGE(AV469:AV491)</f>
        <v>3.4267835945154201E-2</v>
      </c>
      <c r="AW495">
        <v>3.1789151827956171E-2</v>
      </c>
    </row>
    <row r="496" spans="1:49" x14ac:dyDescent="0.2">
      <c r="W496"/>
      <c r="X496"/>
      <c r="AT496" s="16"/>
      <c r="AU496" s="16" t="s">
        <v>226</v>
      </c>
      <c r="AV496" s="33">
        <f>AVERAGE(AV475:AV491)</f>
        <v>3.9366825385612189E-2</v>
      </c>
      <c r="AW496">
        <v>3.5293203444554298E-2</v>
      </c>
    </row>
    <row r="497" spans="23:49" x14ac:dyDescent="0.2">
      <c r="W497"/>
      <c r="X497"/>
      <c r="AT497" s="16"/>
      <c r="AU497" s="16" t="s">
        <v>227</v>
      </c>
      <c r="AV497" s="33">
        <f>AVERAGE(AV478:AV491)</f>
        <v>4.3870502252774946E-2</v>
      </c>
      <c r="AW497">
        <v>3.8611113699976995E-2</v>
      </c>
    </row>
  </sheetData>
  <mergeCells count="1">
    <mergeCell ref="AU492:AV492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3768E-A786-468F-B370-17B5B51808C8}">
  <sheetPr>
    <tabColor rgb="FFFFFF00"/>
  </sheetPr>
  <dimension ref="A1:AW497"/>
  <sheetViews>
    <sheetView workbookViewId="0">
      <pane xSplit="2" ySplit="1" topLeftCell="AA467" activePane="bottomRight" state="frozen"/>
      <selection pane="topRight" activeCell="C1" sqref="C1"/>
      <selection pane="bottomLeft" activeCell="A2" sqref="A2"/>
      <selection pane="bottomRight" activeCell="AT483" sqref="AT483"/>
    </sheetView>
  </sheetViews>
  <sheetFormatPr defaultRowHeight="12.75" x14ac:dyDescent="0.2"/>
  <cols>
    <col min="1" max="1" width="5" style="2" bestFit="1" customWidth="1"/>
    <col min="2" max="2" width="9.85546875" style="2" bestFit="1" customWidth="1"/>
    <col min="3" max="3" width="6.140625" style="3" bestFit="1" customWidth="1"/>
    <col min="4" max="5" width="5.7109375" style="2" bestFit="1" customWidth="1"/>
    <col min="6" max="24" width="6.28515625" style="2" bestFit="1" customWidth="1"/>
    <col min="47" max="47" width="10.28515625" customWidth="1"/>
  </cols>
  <sheetData>
    <row r="1" spans="1:48" ht="25.5" x14ac:dyDescent="0.2">
      <c r="A1" s="12" t="s">
        <v>0</v>
      </c>
      <c r="B1" s="12" t="s">
        <v>1</v>
      </c>
      <c r="C1" s="13" t="s">
        <v>136</v>
      </c>
      <c r="D1" s="13" t="s">
        <v>139</v>
      </c>
      <c r="E1" s="13" t="s">
        <v>142</v>
      </c>
      <c r="F1" s="13" t="s">
        <v>145</v>
      </c>
      <c r="G1" s="13" t="s">
        <v>148</v>
      </c>
      <c r="H1" s="13" t="s">
        <v>151</v>
      </c>
      <c r="I1" s="13" t="s">
        <v>154</v>
      </c>
      <c r="J1" s="13" t="s">
        <v>157</v>
      </c>
      <c r="K1" s="13" t="s">
        <v>160</v>
      </c>
      <c r="L1" s="13" t="s">
        <v>163</v>
      </c>
      <c r="M1" s="13" t="s">
        <v>166</v>
      </c>
      <c r="N1" s="13" t="s">
        <v>169</v>
      </c>
      <c r="O1" s="13" t="s">
        <v>172</v>
      </c>
      <c r="P1" s="13" t="s">
        <v>175</v>
      </c>
      <c r="Q1" s="13" t="s">
        <v>178</v>
      </c>
      <c r="R1" s="13" t="s">
        <v>181</v>
      </c>
      <c r="S1" s="13" t="s">
        <v>184</v>
      </c>
      <c r="T1" s="13" t="s">
        <v>187</v>
      </c>
      <c r="U1" s="13" t="s">
        <v>190</v>
      </c>
      <c r="V1" s="13" t="s">
        <v>193</v>
      </c>
      <c r="W1" s="13" t="s">
        <v>196</v>
      </c>
      <c r="X1" s="13" t="s">
        <v>199</v>
      </c>
      <c r="Y1" s="13" t="s">
        <v>136</v>
      </c>
      <c r="Z1" s="13" t="s">
        <v>139</v>
      </c>
      <c r="AA1" s="13" t="s">
        <v>142</v>
      </c>
      <c r="AB1" s="13" t="s">
        <v>145</v>
      </c>
      <c r="AC1" s="13" t="s">
        <v>148</v>
      </c>
      <c r="AD1" s="13" t="s">
        <v>151</v>
      </c>
      <c r="AE1" s="13" t="s">
        <v>154</v>
      </c>
      <c r="AF1" s="13" t="s">
        <v>157</v>
      </c>
      <c r="AG1" s="13" t="s">
        <v>160</v>
      </c>
      <c r="AH1" s="13" t="s">
        <v>163</v>
      </c>
      <c r="AI1" s="13" t="s">
        <v>166</v>
      </c>
      <c r="AJ1" s="13" t="s">
        <v>169</v>
      </c>
      <c r="AK1" s="13" t="s">
        <v>172</v>
      </c>
      <c r="AL1" s="13" t="s">
        <v>175</v>
      </c>
      <c r="AM1" s="13" t="s">
        <v>178</v>
      </c>
      <c r="AN1" s="13" t="s">
        <v>181</v>
      </c>
      <c r="AO1" s="13" t="s">
        <v>184</v>
      </c>
      <c r="AP1" s="13" t="s">
        <v>187</v>
      </c>
      <c r="AQ1" s="13" t="s">
        <v>190</v>
      </c>
      <c r="AR1" s="13" t="s">
        <v>193</v>
      </c>
      <c r="AS1" s="13" t="s">
        <v>196</v>
      </c>
      <c r="AT1" s="13" t="s">
        <v>199</v>
      </c>
      <c r="AU1" s="20" t="s">
        <v>284</v>
      </c>
      <c r="AV1" s="20" t="s">
        <v>285</v>
      </c>
    </row>
    <row r="2" spans="1:48" x14ac:dyDescent="0.2">
      <c r="A2" s="17">
        <v>1947</v>
      </c>
      <c r="B2" s="17">
        <v>1</v>
      </c>
      <c r="C2" s="2">
        <v>30</v>
      </c>
      <c r="D2" s="2">
        <v>0</v>
      </c>
      <c r="E2" s="2">
        <v>0</v>
      </c>
      <c r="F2" s="2">
        <v>26</v>
      </c>
      <c r="G2" s="2">
        <v>29</v>
      </c>
      <c r="H2" s="2">
        <v>29</v>
      </c>
      <c r="I2" s="2">
        <v>28</v>
      </c>
      <c r="J2" s="2">
        <v>29</v>
      </c>
      <c r="K2" s="2">
        <v>33</v>
      </c>
      <c r="L2" s="2">
        <v>29</v>
      </c>
      <c r="M2" s="2">
        <v>39</v>
      </c>
      <c r="N2" s="2">
        <v>24</v>
      </c>
      <c r="O2" s="2">
        <v>0</v>
      </c>
      <c r="P2" s="2">
        <v>29</v>
      </c>
      <c r="Q2" s="2">
        <v>31</v>
      </c>
      <c r="R2" s="2">
        <v>31</v>
      </c>
      <c r="S2" s="2">
        <v>22</v>
      </c>
      <c r="T2" s="2">
        <v>0</v>
      </c>
      <c r="U2" s="2">
        <v>41</v>
      </c>
      <c r="V2" s="2">
        <v>25</v>
      </c>
      <c r="W2" s="2">
        <v>63</v>
      </c>
      <c r="X2" s="2">
        <v>25</v>
      </c>
      <c r="Y2" s="22">
        <f>IFERROR(VLOOKUP(Y$1,Weights!$R$3:$S$33,2,FALSE),0)*C2</f>
        <v>0</v>
      </c>
      <c r="Z2" s="22">
        <f>IFERROR(VLOOKUP(Z$1,Weights!$R$3:$S$33,2,FALSE),0)*D2</f>
        <v>0</v>
      </c>
      <c r="AA2" s="22">
        <f>IFERROR(VLOOKUP(AA$1,Weights!$R$3:$S$33,2,FALSE),0)*E2</f>
        <v>0</v>
      </c>
      <c r="AB2" s="22">
        <f>IFERROR(VLOOKUP(AB$1,Weights!$R$3:$S$33,2,FALSE),0)*F2</f>
        <v>7.9330311833253106E-2</v>
      </c>
      <c r="AC2" s="22">
        <f>IFERROR(VLOOKUP(AC$1,Weights!$R$3:$S$33,2,FALSE),0)*G2</f>
        <v>3.4368501531470237</v>
      </c>
      <c r="AD2" s="22">
        <f>IFERROR(VLOOKUP(AD$1,Weights!$R$3:$S$33,2,FALSE),0)*H2</f>
        <v>6.2231243434203803E-2</v>
      </c>
      <c r="AE2" s="22">
        <f>IFERROR(VLOOKUP(AE$1,Weights!$R$3:$S$33,2,FALSE),0)*I2</f>
        <v>2.7071852601042448</v>
      </c>
      <c r="AF2" s="22">
        <f>IFERROR(VLOOKUP(AF$1,Weights!$R$3:$S$33,2,FALSE),0)*J2</f>
        <v>0.27303665993869075</v>
      </c>
      <c r="AG2" s="22">
        <f>IFERROR(VLOOKUP(AG$1,Weights!$R$3:$S$33,2,FALSE),0)*K2</f>
        <v>0.3387754986102619</v>
      </c>
      <c r="AH2" s="22">
        <f>IFERROR(VLOOKUP(AH$1,Weights!$R$3:$S$33,2,FALSE),0)*L2</f>
        <v>0.24018209647464783</v>
      </c>
      <c r="AI2" s="22">
        <f>IFERROR(VLOOKUP(AI$1,Weights!$R$3:$S$33,2,FALSE),0)*M2</f>
        <v>0</v>
      </c>
      <c r="AJ2" s="22">
        <f>IFERROR(VLOOKUP(AJ$1,Weights!$R$3:$S$33,2,FALSE),0)*N2</f>
        <v>10.257062479346772</v>
      </c>
      <c r="AK2" s="22">
        <f>IFERROR(VLOOKUP(AK$1,Weights!$R$3:$S$33,2,FALSE),0)*O2</f>
        <v>0</v>
      </c>
      <c r="AL2" s="22">
        <f>IFERROR(VLOOKUP(AL$1,Weights!$R$3:$S$33,2,FALSE),0)*P2</f>
        <v>3.4980485434203991E-2</v>
      </c>
      <c r="AM2" s="22">
        <f>IFERROR(VLOOKUP(AM$1,Weights!$R$3:$S$33,2,FALSE),0)*Q2</f>
        <v>0.4705857718028042</v>
      </c>
      <c r="AN2" s="22">
        <f>IFERROR(VLOOKUP(AN$1,Weights!$R$3:$S$33,2,FALSE),0)*R2</f>
        <v>0.1228730671956287</v>
      </c>
      <c r="AO2" s="22">
        <f>IFERROR(VLOOKUP(AO$1,Weights!$R$3:$S$33,2,FALSE),0)*S2</f>
        <v>6.6013207062549082</v>
      </c>
      <c r="AP2" s="22">
        <f>IFERROR(VLOOKUP(AP$1,Weights!$R$3:$S$33,2,FALSE),0)*T2</f>
        <v>0</v>
      </c>
      <c r="AQ2" s="22">
        <f>IFERROR(VLOOKUP(AQ$1,Weights!$R$3:$S$33,2,FALSE),0)*U2</f>
        <v>2.5514216477782736</v>
      </c>
      <c r="AR2" s="22">
        <f>IFERROR(VLOOKUP(AR$1,Weights!$R$3:$S$33,2,FALSE),0)*V2</f>
        <v>0.87617139230323737</v>
      </c>
      <c r="AS2" s="22">
        <f>IFERROR(VLOOKUP(AS$1,Weights!$R$3:$S$33,2,FALSE),0)*W2</f>
        <v>0.80139089160540045</v>
      </c>
      <c r="AT2" s="22">
        <f>IFERROR(VLOOKUP(AT$1,Weights!$R$3:$S$33,2,FALSE),0)*X2</f>
        <v>8.4745092467908317E-2</v>
      </c>
      <c r="AU2" s="23">
        <f>SUM(AD2:AT2,AB2)+AVERAGE(Z2:AA2)</f>
        <v>25.501292604584439</v>
      </c>
    </row>
    <row r="3" spans="1:48" x14ac:dyDescent="0.2">
      <c r="A3" s="2">
        <v>1948</v>
      </c>
      <c r="B3" s="2">
        <v>1</v>
      </c>
      <c r="C3" s="3">
        <v>34</v>
      </c>
      <c r="D3" s="2">
        <v>32</v>
      </c>
      <c r="E3" s="2">
        <v>0</v>
      </c>
      <c r="F3" s="2">
        <v>29</v>
      </c>
      <c r="G3" s="2">
        <v>33</v>
      </c>
      <c r="H3" s="2">
        <v>33</v>
      </c>
      <c r="I3" s="2">
        <v>31</v>
      </c>
      <c r="J3" s="2">
        <v>32</v>
      </c>
      <c r="K3" s="2">
        <v>36</v>
      </c>
      <c r="L3" s="2">
        <v>33</v>
      </c>
      <c r="M3" s="2">
        <v>45</v>
      </c>
      <c r="N3" s="2">
        <v>28</v>
      </c>
      <c r="O3" s="2">
        <v>0</v>
      </c>
      <c r="P3" s="2">
        <v>32</v>
      </c>
      <c r="Q3" s="2">
        <v>33</v>
      </c>
      <c r="R3" s="2">
        <v>34</v>
      </c>
      <c r="S3" s="2">
        <v>25</v>
      </c>
      <c r="T3" s="2">
        <v>0</v>
      </c>
      <c r="U3" s="2">
        <v>42</v>
      </c>
      <c r="V3" s="2">
        <v>29</v>
      </c>
      <c r="W3" s="2">
        <v>64</v>
      </c>
      <c r="X3" s="2">
        <v>28</v>
      </c>
      <c r="Y3" s="22">
        <f>IFERROR(VLOOKUP(Y$1,Weights!$R$3:$S$33,2,FALSE),0)*C3</f>
        <v>0</v>
      </c>
      <c r="Z3" s="22">
        <f>IFERROR(VLOOKUP(Z$1,Weights!$R$3:$S$33,2,FALSE),0)*D3</f>
        <v>0.14367968119437416</v>
      </c>
      <c r="AA3" s="22">
        <f>IFERROR(VLOOKUP(AA$1,Weights!$R$3:$S$33,2,FALSE),0)*E3</f>
        <v>0</v>
      </c>
      <c r="AB3" s="22">
        <f>IFERROR(VLOOKUP(AB$1,Weights!$R$3:$S$33,2,FALSE),0)*F3</f>
        <v>8.8483809352474616E-2</v>
      </c>
      <c r="AC3" s="22">
        <f>IFERROR(VLOOKUP(AC$1,Weights!$R$3:$S$33,2,FALSE),0)*G3</f>
        <v>3.9108984501328199</v>
      </c>
      <c r="AD3" s="22">
        <f>IFERROR(VLOOKUP(AD$1,Weights!$R$3:$S$33,2,FALSE),0)*H3</f>
        <v>7.081486321823191E-2</v>
      </c>
      <c r="AE3" s="22">
        <f>IFERROR(VLOOKUP(AE$1,Weights!$R$3:$S$33,2,FALSE),0)*I3</f>
        <v>2.9972408236868424</v>
      </c>
      <c r="AF3" s="22">
        <f>IFERROR(VLOOKUP(AF$1,Weights!$R$3:$S$33,2,FALSE),0)*J3</f>
        <v>0.30128183165648637</v>
      </c>
      <c r="AG3" s="22">
        <f>IFERROR(VLOOKUP(AG$1,Weights!$R$3:$S$33,2,FALSE),0)*K3</f>
        <v>0.36957327121119482</v>
      </c>
      <c r="AH3" s="22">
        <f>IFERROR(VLOOKUP(AH$1,Weights!$R$3:$S$33,2,FALSE),0)*L3</f>
        <v>0.27331066150563371</v>
      </c>
      <c r="AI3" s="22">
        <f>IFERROR(VLOOKUP(AI$1,Weights!$R$3:$S$33,2,FALSE),0)*M3</f>
        <v>0</v>
      </c>
      <c r="AJ3" s="22">
        <f>IFERROR(VLOOKUP(AJ$1,Weights!$R$3:$S$33,2,FALSE),0)*N3</f>
        <v>11.966572892571234</v>
      </c>
      <c r="AK3" s="22">
        <f>IFERROR(VLOOKUP(AK$1,Weights!$R$3:$S$33,2,FALSE),0)*O3</f>
        <v>0</v>
      </c>
      <c r="AL3" s="22">
        <f>IFERROR(VLOOKUP(AL$1,Weights!$R$3:$S$33,2,FALSE),0)*P3</f>
        <v>3.8599156341190613E-2</v>
      </c>
      <c r="AM3" s="22">
        <f>IFERROR(VLOOKUP(AM$1,Weights!$R$3:$S$33,2,FALSE),0)*Q3</f>
        <v>0.50094614417717864</v>
      </c>
      <c r="AN3" s="22">
        <f>IFERROR(VLOOKUP(AN$1,Weights!$R$3:$S$33,2,FALSE),0)*R3</f>
        <v>0.13476400918230244</v>
      </c>
      <c r="AO3" s="22">
        <f>IFERROR(VLOOKUP(AO$1,Weights!$R$3:$S$33,2,FALSE),0)*S3</f>
        <v>7.5015008025623953</v>
      </c>
      <c r="AP3" s="22">
        <f>IFERROR(VLOOKUP(AP$1,Weights!$R$3:$S$33,2,FALSE),0)*T3</f>
        <v>0</v>
      </c>
      <c r="AQ3" s="22">
        <f>IFERROR(VLOOKUP(AQ$1,Weights!$R$3:$S$33,2,FALSE),0)*U3</f>
        <v>2.6136514440655487</v>
      </c>
      <c r="AR3" s="22">
        <f>IFERROR(VLOOKUP(AR$1,Weights!$R$3:$S$33,2,FALSE),0)*V3</f>
        <v>1.0163588150717553</v>
      </c>
      <c r="AS3" s="22">
        <f>IFERROR(VLOOKUP(AS$1,Weights!$R$3:$S$33,2,FALSE),0)*W3</f>
        <v>0.81411138194834332</v>
      </c>
      <c r="AT3" s="22">
        <f>IFERROR(VLOOKUP(AT$1,Weights!$R$3:$S$33,2,FALSE),0)*X3</f>
        <v>9.4914503564057326E-2</v>
      </c>
      <c r="AU3" s="23">
        <f t="shared" ref="AU3:AU66" si="0">SUM(AD3:AT3,AB3)+AVERAGE(Z3:AA3)</f>
        <v>28.853964250712053</v>
      </c>
    </row>
    <row r="4" spans="1:48" x14ac:dyDescent="0.2">
      <c r="A4" s="2">
        <v>1949</v>
      </c>
      <c r="B4" s="2">
        <v>1</v>
      </c>
      <c r="C4" s="3">
        <v>36</v>
      </c>
      <c r="D4" s="2">
        <v>34</v>
      </c>
      <c r="E4" s="2">
        <v>0</v>
      </c>
      <c r="F4" s="2">
        <v>30</v>
      </c>
      <c r="G4" s="2">
        <v>35</v>
      </c>
      <c r="H4" s="2">
        <v>35</v>
      </c>
      <c r="I4" s="2">
        <v>34</v>
      </c>
      <c r="J4" s="2">
        <v>35</v>
      </c>
      <c r="K4" s="2">
        <v>39</v>
      </c>
      <c r="L4" s="2">
        <v>35</v>
      </c>
      <c r="M4" s="2">
        <v>46</v>
      </c>
      <c r="N4" s="2">
        <v>30</v>
      </c>
      <c r="O4" s="2">
        <v>0</v>
      </c>
      <c r="P4" s="2">
        <v>35</v>
      </c>
      <c r="Q4" s="2">
        <v>36</v>
      </c>
      <c r="R4" s="2">
        <v>36</v>
      </c>
      <c r="S4" s="2">
        <v>26</v>
      </c>
      <c r="T4" s="2">
        <v>0</v>
      </c>
      <c r="U4" s="2">
        <v>45</v>
      </c>
      <c r="V4" s="2">
        <v>30</v>
      </c>
      <c r="W4" s="2">
        <v>68</v>
      </c>
      <c r="X4" s="2">
        <v>31</v>
      </c>
      <c r="Y4" s="22">
        <f>IFERROR(VLOOKUP(Y$1,Weights!$R$3:$S$33,2,FALSE),0)*C4</f>
        <v>0</v>
      </c>
      <c r="Z4" s="22">
        <f>IFERROR(VLOOKUP(Z$1,Weights!$R$3:$S$33,2,FALSE),0)*D4</f>
        <v>0.15265966126902256</v>
      </c>
      <c r="AA4" s="22">
        <f>IFERROR(VLOOKUP(AA$1,Weights!$R$3:$S$33,2,FALSE),0)*E4</f>
        <v>0</v>
      </c>
      <c r="AB4" s="22">
        <f>IFERROR(VLOOKUP(AB$1,Weights!$R$3:$S$33,2,FALSE),0)*F4</f>
        <v>9.1534975192215123E-2</v>
      </c>
      <c r="AC4" s="22">
        <f>IFERROR(VLOOKUP(AC$1,Weights!$R$3:$S$33,2,FALSE),0)*G4</f>
        <v>4.1479225986257182</v>
      </c>
      <c r="AD4" s="22">
        <f>IFERROR(VLOOKUP(AD$1,Weights!$R$3:$S$33,2,FALSE),0)*H4</f>
        <v>7.5106673110245964E-2</v>
      </c>
      <c r="AE4" s="22">
        <f>IFERROR(VLOOKUP(AE$1,Weights!$R$3:$S$33,2,FALSE),0)*I4</f>
        <v>3.2872963872694401</v>
      </c>
      <c r="AF4" s="22">
        <f>IFERROR(VLOOKUP(AF$1,Weights!$R$3:$S$33,2,FALSE),0)*J4</f>
        <v>0.32952700337428198</v>
      </c>
      <c r="AG4" s="22">
        <f>IFERROR(VLOOKUP(AG$1,Weights!$R$3:$S$33,2,FALSE),0)*K4</f>
        <v>0.40037104381212768</v>
      </c>
      <c r="AH4" s="22">
        <f>IFERROR(VLOOKUP(AH$1,Weights!$R$3:$S$33,2,FALSE),0)*L4</f>
        <v>0.28987494402112668</v>
      </c>
      <c r="AI4" s="22">
        <f>IFERROR(VLOOKUP(AI$1,Weights!$R$3:$S$33,2,FALSE),0)*M4</f>
        <v>0</v>
      </c>
      <c r="AJ4" s="22">
        <f>IFERROR(VLOOKUP(AJ$1,Weights!$R$3:$S$33,2,FALSE),0)*N4</f>
        <v>12.821328099183466</v>
      </c>
      <c r="AK4" s="22">
        <f>IFERROR(VLOOKUP(AK$1,Weights!$R$3:$S$33,2,FALSE),0)*O4</f>
        <v>0</v>
      </c>
      <c r="AL4" s="22">
        <f>IFERROR(VLOOKUP(AL$1,Weights!$R$3:$S$33,2,FALSE),0)*P4</f>
        <v>4.2217827248177235E-2</v>
      </c>
      <c r="AM4" s="22">
        <f>IFERROR(VLOOKUP(AM$1,Weights!$R$3:$S$33,2,FALSE),0)*Q4</f>
        <v>0.54648670273874034</v>
      </c>
      <c r="AN4" s="22">
        <f>IFERROR(VLOOKUP(AN$1,Weights!$R$3:$S$33,2,FALSE),0)*R4</f>
        <v>0.14269130384008494</v>
      </c>
      <c r="AO4" s="22">
        <f>IFERROR(VLOOKUP(AO$1,Weights!$R$3:$S$33,2,FALSE),0)*S4</f>
        <v>7.8015608346648913</v>
      </c>
      <c r="AP4" s="22">
        <f>IFERROR(VLOOKUP(AP$1,Weights!$R$3:$S$33,2,FALSE),0)*T4</f>
        <v>0</v>
      </c>
      <c r="AQ4" s="22">
        <f>IFERROR(VLOOKUP(AQ$1,Weights!$R$3:$S$33,2,FALSE),0)*U4</f>
        <v>2.8003408329273736</v>
      </c>
      <c r="AR4" s="22">
        <f>IFERROR(VLOOKUP(AR$1,Weights!$R$3:$S$33,2,FALSE),0)*V4</f>
        <v>1.0514056707638848</v>
      </c>
      <c r="AS4" s="22">
        <f>IFERROR(VLOOKUP(AS$1,Weights!$R$3:$S$33,2,FALSE),0)*W4</f>
        <v>0.86499334332011479</v>
      </c>
      <c r="AT4" s="22">
        <f>IFERROR(VLOOKUP(AT$1,Weights!$R$3:$S$33,2,FALSE),0)*X4</f>
        <v>0.10508391466020632</v>
      </c>
      <c r="AU4" s="23">
        <f t="shared" si="0"/>
        <v>30.726149386760881</v>
      </c>
    </row>
    <row r="5" spans="1:48" x14ac:dyDescent="0.2">
      <c r="A5" s="2">
        <v>1950</v>
      </c>
      <c r="B5" s="2">
        <v>1</v>
      </c>
      <c r="C5" s="3">
        <v>37</v>
      </c>
      <c r="D5" s="2">
        <v>36</v>
      </c>
      <c r="E5" s="2">
        <v>0</v>
      </c>
      <c r="F5" s="2">
        <v>31</v>
      </c>
      <c r="G5" s="2">
        <v>37</v>
      </c>
      <c r="H5" s="2">
        <v>36</v>
      </c>
      <c r="I5" s="2">
        <v>36</v>
      </c>
      <c r="J5" s="2">
        <v>37</v>
      </c>
      <c r="K5" s="2">
        <v>40</v>
      </c>
      <c r="L5" s="2">
        <v>36</v>
      </c>
      <c r="M5" s="2">
        <v>47</v>
      </c>
      <c r="N5" s="2">
        <v>32</v>
      </c>
      <c r="O5" s="2">
        <v>0</v>
      </c>
      <c r="P5" s="2">
        <v>37</v>
      </c>
      <c r="Q5" s="2">
        <v>37</v>
      </c>
      <c r="R5" s="2">
        <v>38</v>
      </c>
      <c r="S5" s="2">
        <v>27</v>
      </c>
      <c r="T5" s="2">
        <v>0</v>
      </c>
      <c r="U5" s="2">
        <v>48</v>
      </c>
      <c r="V5" s="2">
        <v>31</v>
      </c>
      <c r="W5" s="2">
        <v>69</v>
      </c>
      <c r="X5" s="2">
        <v>31</v>
      </c>
      <c r="Y5" s="22">
        <f>IFERROR(VLOOKUP(Y$1,Weights!$R$3:$S$33,2,FALSE),0)*C5</f>
        <v>0</v>
      </c>
      <c r="Z5" s="22">
        <f>IFERROR(VLOOKUP(Z$1,Weights!$R$3:$S$33,2,FALSE),0)*D5</f>
        <v>0.16163964134367093</v>
      </c>
      <c r="AA5" s="22">
        <f>IFERROR(VLOOKUP(AA$1,Weights!$R$3:$S$33,2,FALSE),0)*E5</f>
        <v>0</v>
      </c>
      <c r="AB5" s="22">
        <f>IFERROR(VLOOKUP(AB$1,Weights!$R$3:$S$33,2,FALSE),0)*F5</f>
        <v>9.4586141031955617E-2</v>
      </c>
      <c r="AC5" s="22">
        <f>IFERROR(VLOOKUP(AC$1,Weights!$R$3:$S$33,2,FALSE),0)*G5</f>
        <v>4.3849467471186161</v>
      </c>
      <c r="AD5" s="22">
        <f>IFERROR(VLOOKUP(AD$1,Weights!$R$3:$S$33,2,FALSE),0)*H5</f>
        <v>7.7252578056252991E-2</v>
      </c>
      <c r="AE5" s="22">
        <f>IFERROR(VLOOKUP(AE$1,Weights!$R$3:$S$33,2,FALSE),0)*I5</f>
        <v>3.4806667629911718</v>
      </c>
      <c r="AF5" s="22">
        <f>IFERROR(VLOOKUP(AF$1,Weights!$R$3:$S$33,2,FALSE),0)*J5</f>
        <v>0.34835711785281237</v>
      </c>
      <c r="AG5" s="22">
        <f>IFERROR(VLOOKUP(AG$1,Weights!$R$3:$S$33,2,FALSE),0)*K5</f>
        <v>0.41063696801243865</v>
      </c>
      <c r="AH5" s="22">
        <f>IFERROR(VLOOKUP(AH$1,Weights!$R$3:$S$33,2,FALSE),0)*L5</f>
        <v>0.29815708527887319</v>
      </c>
      <c r="AI5" s="22">
        <f>IFERROR(VLOOKUP(AI$1,Weights!$R$3:$S$33,2,FALSE),0)*M5</f>
        <v>0</v>
      </c>
      <c r="AJ5" s="22">
        <f>IFERROR(VLOOKUP(AJ$1,Weights!$R$3:$S$33,2,FALSE),0)*N5</f>
        <v>13.676083305795697</v>
      </c>
      <c r="AK5" s="22">
        <f>IFERROR(VLOOKUP(AK$1,Weights!$R$3:$S$33,2,FALSE),0)*O5</f>
        <v>0</v>
      </c>
      <c r="AL5" s="22">
        <f>IFERROR(VLOOKUP(AL$1,Weights!$R$3:$S$33,2,FALSE),0)*P5</f>
        <v>4.4630274519501648E-2</v>
      </c>
      <c r="AM5" s="22">
        <f>IFERROR(VLOOKUP(AM$1,Weights!$R$3:$S$33,2,FALSE),0)*Q5</f>
        <v>0.56166688892592764</v>
      </c>
      <c r="AN5" s="22">
        <f>IFERROR(VLOOKUP(AN$1,Weights!$R$3:$S$33,2,FALSE),0)*R5</f>
        <v>0.15061859849786743</v>
      </c>
      <c r="AO5" s="22">
        <f>IFERROR(VLOOKUP(AO$1,Weights!$R$3:$S$33,2,FALSE),0)*S5</f>
        <v>8.1016208667673872</v>
      </c>
      <c r="AP5" s="22">
        <f>IFERROR(VLOOKUP(AP$1,Weights!$R$3:$S$33,2,FALSE),0)*T5</f>
        <v>0</v>
      </c>
      <c r="AQ5" s="22">
        <f>IFERROR(VLOOKUP(AQ$1,Weights!$R$3:$S$33,2,FALSE),0)*U5</f>
        <v>2.9870302217891984</v>
      </c>
      <c r="AR5" s="22">
        <f>IFERROR(VLOOKUP(AR$1,Weights!$R$3:$S$33,2,FALSE),0)*V5</f>
        <v>1.0864525264560143</v>
      </c>
      <c r="AS5" s="22">
        <f>IFERROR(VLOOKUP(AS$1,Weights!$R$3:$S$33,2,FALSE),0)*W5</f>
        <v>0.87771383366305766</v>
      </c>
      <c r="AT5" s="22">
        <f>IFERROR(VLOOKUP(AT$1,Weights!$R$3:$S$33,2,FALSE),0)*X5</f>
        <v>0.10508391466020632</v>
      </c>
      <c r="AU5" s="23">
        <f t="shared" si="0"/>
        <v>32.381376904970196</v>
      </c>
    </row>
    <row r="6" spans="1:48" x14ac:dyDescent="0.2">
      <c r="A6" s="2">
        <v>1951</v>
      </c>
      <c r="B6" s="2">
        <v>1</v>
      </c>
      <c r="C6" s="3">
        <v>40</v>
      </c>
      <c r="D6" s="2">
        <v>39</v>
      </c>
      <c r="E6" s="2">
        <v>0</v>
      </c>
      <c r="F6" s="2">
        <v>33</v>
      </c>
      <c r="G6" s="2">
        <v>38</v>
      </c>
      <c r="H6" s="2">
        <v>38</v>
      </c>
      <c r="I6" s="2">
        <v>37</v>
      </c>
      <c r="J6" s="2">
        <v>39</v>
      </c>
      <c r="K6" s="2">
        <v>43</v>
      </c>
      <c r="L6" s="2">
        <v>38</v>
      </c>
      <c r="M6" s="2">
        <v>51</v>
      </c>
      <c r="N6" s="2">
        <v>33</v>
      </c>
      <c r="O6" s="2">
        <v>0</v>
      </c>
      <c r="P6" s="2">
        <v>39</v>
      </c>
      <c r="Q6" s="2">
        <v>40</v>
      </c>
      <c r="R6" s="2">
        <v>41</v>
      </c>
      <c r="S6" s="2">
        <v>29</v>
      </c>
      <c r="T6" s="2">
        <v>0</v>
      </c>
      <c r="U6" s="2">
        <v>55</v>
      </c>
      <c r="V6" s="2">
        <v>33</v>
      </c>
      <c r="W6" s="2">
        <v>74</v>
      </c>
      <c r="X6" s="2">
        <v>33</v>
      </c>
      <c r="Y6" s="22">
        <f>IFERROR(VLOOKUP(Y$1,Weights!$R$3:$S$33,2,FALSE),0)*C6</f>
        <v>0</v>
      </c>
      <c r="Z6" s="22">
        <f>IFERROR(VLOOKUP(Z$1,Weights!$R$3:$S$33,2,FALSE),0)*D6</f>
        <v>0.17510961145564349</v>
      </c>
      <c r="AA6" s="22">
        <f>IFERROR(VLOOKUP(AA$1,Weights!$R$3:$S$33,2,FALSE),0)*E6</f>
        <v>0</v>
      </c>
      <c r="AB6" s="22">
        <f>IFERROR(VLOOKUP(AB$1,Weights!$R$3:$S$33,2,FALSE),0)*F6</f>
        <v>0.10068847271143663</v>
      </c>
      <c r="AC6" s="22">
        <f>IFERROR(VLOOKUP(AC$1,Weights!$R$3:$S$33,2,FALSE),0)*G6</f>
        <v>4.5034588213650659</v>
      </c>
      <c r="AD6" s="22">
        <f>IFERROR(VLOOKUP(AD$1,Weights!$R$3:$S$33,2,FALSE),0)*H6</f>
        <v>8.1544387948267044E-2</v>
      </c>
      <c r="AE6" s="22">
        <f>IFERROR(VLOOKUP(AE$1,Weights!$R$3:$S$33,2,FALSE),0)*I6</f>
        <v>3.5773519508520377</v>
      </c>
      <c r="AF6" s="22">
        <f>IFERROR(VLOOKUP(AF$1,Weights!$R$3:$S$33,2,FALSE),0)*J6</f>
        <v>0.36718723233134276</v>
      </c>
      <c r="AG6" s="22">
        <f>IFERROR(VLOOKUP(AG$1,Weights!$R$3:$S$33,2,FALSE),0)*K6</f>
        <v>0.44143474061337157</v>
      </c>
      <c r="AH6" s="22">
        <f>IFERROR(VLOOKUP(AH$1,Weights!$R$3:$S$33,2,FALSE),0)*L6</f>
        <v>0.3147213677943661</v>
      </c>
      <c r="AI6" s="22">
        <f>IFERROR(VLOOKUP(AI$1,Weights!$R$3:$S$33,2,FALSE),0)*M6</f>
        <v>0</v>
      </c>
      <c r="AJ6" s="22">
        <f>IFERROR(VLOOKUP(AJ$1,Weights!$R$3:$S$33,2,FALSE),0)*N6</f>
        <v>14.103460909101813</v>
      </c>
      <c r="AK6" s="22">
        <f>IFERROR(VLOOKUP(AK$1,Weights!$R$3:$S$33,2,FALSE),0)*O6</f>
        <v>0</v>
      </c>
      <c r="AL6" s="22">
        <f>IFERROR(VLOOKUP(AL$1,Weights!$R$3:$S$33,2,FALSE),0)*P6</f>
        <v>4.704272179082606E-2</v>
      </c>
      <c r="AM6" s="22">
        <f>IFERROR(VLOOKUP(AM$1,Weights!$R$3:$S$33,2,FALSE),0)*Q6</f>
        <v>0.60720744748748934</v>
      </c>
      <c r="AN6" s="22">
        <f>IFERROR(VLOOKUP(AN$1,Weights!$R$3:$S$33,2,FALSE),0)*R6</f>
        <v>0.16250954048454119</v>
      </c>
      <c r="AO6" s="22">
        <f>IFERROR(VLOOKUP(AO$1,Weights!$R$3:$S$33,2,FALSE),0)*S6</f>
        <v>8.7017409309723792</v>
      </c>
      <c r="AP6" s="22">
        <f>IFERROR(VLOOKUP(AP$1,Weights!$R$3:$S$33,2,FALSE),0)*T6</f>
        <v>0</v>
      </c>
      <c r="AQ6" s="22">
        <f>IFERROR(VLOOKUP(AQ$1,Weights!$R$3:$S$33,2,FALSE),0)*U6</f>
        <v>3.4226387958001232</v>
      </c>
      <c r="AR6" s="22">
        <f>IFERROR(VLOOKUP(AR$1,Weights!$R$3:$S$33,2,FALSE),0)*V6</f>
        <v>1.1565462378402733</v>
      </c>
      <c r="AS6" s="22">
        <f>IFERROR(VLOOKUP(AS$1,Weights!$R$3:$S$33,2,FALSE),0)*W6</f>
        <v>0.94131628537777201</v>
      </c>
      <c r="AT6" s="22">
        <f>IFERROR(VLOOKUP(AT$1,Weights!$R$3:$S$33,2,FALSE),0)*X6</f>
        <v>0.11186352205763898</v>
      </c>
      <c r="AU6" s="23">
        <f t="shared" si="0"/>
        <v>34.224809348891505</v>
      </c>
    </row>
    <row r="7" spans="1:48" x14ac:dyDescent="0.2">
      <c r="A7" s="2">
        <v>1952</v>
      </c>
      <c r="B7" s="2">
        <v>1</v>
      </c>
      <c r="C7" s="3">
        <v>41</v>
      </c>
      <c r="D7" s="2">
        <v>40</v>
      </c>
      <c r="E7" s="2">
        <v>0</v>
      </c>
      <c r="F7" s="2">
        <v>35</v>
      </c>
      <c r="G7" s="2">
        <v>40</v>
      </c>
      <c r="H7" s="2">
        <v>38</v>
      </c>
      <c r="I7" s="2">
        <v>38</v>
      </c>
      <c r="J7" s="2">
        <v>40</v>
      </c>
      <c r="K7" s="2">
        <v>44</v>
      </c>
      <c r="L7" s="2">
        <v>38</v>
      </c>
      <c r="M7" s="2">
        <v>52</v>
      </c>
      <c r="N7" s="2">
        <v>34</v>
      </c>
      <c r="O7" s="2">
        <v>0</v>
      </c>
      <c r="P7" s="2">
        <v>40</v>
      </c>
      <c r="Q7" s="2">
        <v>40</v>
      </c>
      <c r="R7" s="2">
        <v>42</v>
      </c>
      <c r="S7" s="2">
        <v>31</v>
      </c>
      <c r="T7" s="2">
        <v>0</v>
      </c>
      <c r="U7" s="2">
        <v>55</v>
      </c>
      <c r="V7" s="2">
        <v>34</v>
      </c>
      <c r="W7" s="2">
        <v>74</v>
      </c>
      <c r="X7" s="2">
        <v>34</v>
      </c>
      <c r="Y7" s="22">
        <f>IFERROR(VLOOKUP(Y$1,Weights!$R$3:$S$33,2,FALSE),0)*C7</f>
        <v>0</v>
      </c>
      <c r="Z7" s="22">
        <f>IFERROR(VLOOKUP(Z$1,Weights!$R$3:$S$33,2,FALSE),0)*D7</f>
        <v>0.17959960149296769</v>
      </c>
      <c r="AA7" s="22">
        <f>IFERROR(VLOOKUP(AA$1,Weights!$R$3:$S$33,2,FALSE),0)*E7</f>
        <v>0</v>
      </c>
      <c r="AB7" s="22">
        <f>IFERROR(VLOOKUP(AB$1,Weights!$R$3:$S$33,2,FALSE),0)*F7</f>
        <v>0.10679080439091763</v>
      </c>
      <c r="AC7" s="22">
        <f>IFERROR(VLOOKUP(AC$1,Weights!$R$3:$S$33,2,FALSE),0)*G7</f>
        <v>4.7404829698579638</v>
      </c>
      <c r="AD7" s="22">
        <f>IFERROR(VLOOKUP(AD$1,Weights!$R$3:$S$33,2,FALSE),0)*H7</f>
        <v>8.1544387948267044E-2</v>
      </c>
      <c r="AE7" s="22">
        <f>IFERROR(VLOOKUP(AE$1,Weights!$R$3:$S$33,2,FALSE),0)*I7</f>
        <v>3.6740371387129036</v>
      </c>
      <c r="AF7" s="22">
        <f>IFERROR(VLOOKUP(AF$1,Weights!$R$3:$S$33,2,FALSE),0)*J7</f>
        <v>0.37660228957060793</v>
      </c>
      <c r="AG7" s="22">
        <f>IFERROR(VLOOKUP(AG$1,Weights!$R$3:$S$33,2,FALSE),0)*K7</f>
        <v>0.45170066481368254</v>
      </c>
      <c r="AH7" s="22">
        <f>IFERROR(VLOOKUP(AH$1,Weights!$R$3:$S$33,2,FALSE),0)*L7</f>
        <v>0.3147213677943661</v>
      </c>
      <c r="AI7" s="22">
        <f>IFERROR(VLOOKUP(AI$1,Weights!$R$3:$S$33,2,FALSE),0)*M7</f>
        <v>0</v>
      </c>
      <c r="AJ7" s="22">
        <f>IFERROR(VLOOKUP(AJ$1,Weights!$R$3:$S$33,2,FALSE),0)*N7</f>
        <v>14.530838512407927</v>
      </c>
      <c r="AK7" s="22">
        <f>IFERROR(VLOOKUP(AK$1,Weights!$R$3:$S$33,2,FALSE),0)*O7</f>
        <v>0</v>
      </c>
      <c r="AL7" s="22">
        <f>IFERROR(VLOOKUP(AL$1,Weights!$R$3:$S$33,2,FALSE),0)*P7</f>
        <v>4.8248945426488263E-2</v>
      </c>
      <c r="AM7" s="22">
        <f>IFERROR(VLOOKUP(AM$1,Weights!$R$3:$S$33,2,FALSE),0)*Q7</f>
        <v>0.60720744748748934</v>
      </c>
      <c r="AN7" s="22">
        <f>IFERROR(VLOOKUP(AN$1,Weights!$R$3:$S$33,2,FALSE),0)*R7</f>
        <v>0.16647318781343243</v>
      </c>
      <c r="AO7" s="22">
        <f>IFERROR(VLOOKUP(AO$1,Weights!$R$3:$S$33,2,FALSE),0)*S7</f>
        <v>9.3018609951773712</v>
      </c>
      <c r="AP7" s="22">
        <f>IFERROR(VLOOKUP(AP$1,Weights!$R$3:$S$33,2,FALSE),0)*T7</f>
        <v>0</v>
      </c>
      <c r="AQ7" s="22">
        <f>IFERROR(VLOOKUP(AQ$1,Weights!$R$3:$S$33,2,FALSE),0)*U7</f>
        <v>3.4226387958001232</v>
      </c>
      <c r="AR7" s="22">
        <f>IFERROR(VLOOKUP(AR$1,Weights!$R$3:$S$33,2,FALSE),0)*V7</f>
        <v>1.1915930935324028</v>
      </c>
      <c r="AS7" s="22">
        <f>IFERROR(VLOOKUP(AS$1,Weights!$R$3:$S$33,2,FALSE),0)*W7</f>
        <v>0.94131628537777201</v>
      </c>
      <c r="AT7" s="22">
        <f>IFERROR(VLOOKUP(AT$1,Weights!$R$3:$S$33,2,FALSE),0)*X7</f>
        <v>0.11525332575635532</v>
      </c>
      <c r="AU7" s="23">
        <f t="shared" si="0"/>
        <v>35.420627042756593</v>
      </c>
    </row>
    <row r="8" spans="1:48" x14ac:dyDescent="0.2">
      <c r="A8" s="2">
        <v>1953</v>
      </c>
      <c r="B8" s="2">
        <v>1</v>
      </c>
      <c r="C8" s="3">
        <v>43</v>
      </c>
      <c r="D8" s="2">
        <v>41</v>
      </c>
      <c r="E8" s="2">
        <v>0</v>
      </c>
      <c r="F8" s="2">
        <v>38</v>
      </c>
      <c r="G8" s="2">
        <v>42</v>
      </c>
      <c r="H8" s="2">
        <v>39</v>
      </c>
      <c r="I8" s="2">
        <v>40</v>
      </c>
      <c r="J8" s="2">
        <v>42</v>
      </c>
      <c r="K8" s="2">
        <v>46</v>
      </c>
      <c r="L8" s="2">
        <v>39</v>
      </c>
      <c r="M8" s="2">
        <v>53</v>
      </c>
      <c r="N8" s="2">
        <v>37</v>
      </c>
      <c r="O8" s="2">
        <v>0</v>
      </c>
      <c r="P8" s="2">
        <v>42</v>
      </c>
      <c r="Q8" s="2">
        <v>42</v>
      </c>
      <c r="R8" s="2">
        <v>43</v>
      </c>
      <c r="S8" s="2">
        <v>33</v>
      </c>
      <c r="T8" s="2">
        <v>40</v>
      </c>
      <c r="U8" s="2">
        <v>55</v>
      </c>
      <c r="V8" s="2">
        <v>36</v>
      </c>
      <c r="W8" s="2">
        <v>74</v>
      </c>
      <c r="X8" s="2">
        <v>36</v>
      </c>
      <c r="Y8" s="22">
        <f>IFERROR(VLOOKUP(Y$1,Weights!$R$3:$S$33,2,FALSE),0)*C8</f>
        <v>0</v>
      </c>
      <c r="Z8" s="22">
        <f>IFERROR(VLOOKUP(Z$1,Weights!$R$3:$S$33,2,FALSE),0)*D8</f>
        <v>0.18408959153029189</v>
      </c>
      <c r="AA8" s="22">
        <f>IFERROR(VLOOKUP(AA$1,Weights!$R$3:$S$33,2,FALSE),0)*E8</f>
        <v>0</v>
      </c>
      <c r="AB8" s="22">
        <f>IFERROR(VLOOKUP(AB$1,Weights!$R$3:$S$33,2,FALSE),0)*F8</f>
        <v>0.11594430191013914</v>
      </c>
      <c r="AC8" s="22">
        <f>IFERROR(VLOOKUP(AC$1,Weights!$R$3:$S$33,2,FALSE),0)*G8</f>
        <v>4.9775071183508617</v>
      </c>
      <c r="AD8" s="22">
        <f>IFERROR(VLOOKUP(AD$1,Weights!$R$3:$S$33,2,FALSE),0)*H8</f>
        <v>8.3690292894274071E-2</v>
      </c>
      <c r="AE8" s="22">
        <f>IFERROR(VLOOKUP(AE$1,Weights!$R$3:$S$33,2,FALSE),0)*I8</f>
        <v>3.8674075144346354</v>
      </c>
      <c r="AF8" s="22">
        <f>IFERROR(VLOOKUP(AF$1,Weights!$R$3:$S$33,2,FALSE),0)*J8</f>
        <v>0.39543240404913838</v>
      </c>
      <c r="AG8" s="22">
        <f>IFERROR(VLOOKUP(AG$1,Weights!$R$3:$S$33,2,FALSE),0)*K8</f>
        <v>0.47223251321430448</v>
      </c>
      <c r="AH8" s="22">
        <f>IFERROR(VLOOKUP(AH$1,Weights!$R$3:$S$33,2,FALSE),0)*L8</f>
        <v>0.32300350905211261</v>
      </c>
      <c r="AI8" s="22">
        <f>IFERROR(VLOOKUP(AI$1,Weights!$R$3:$S$33,2,FALSE),0)*M8</f>
        <v>0</v>
      </c>
      <c r="AJ8" s="22">
        <f>IFERROR(VLOOKUP(AJ$1,Weights!$R$3:$S$33,2,FALSE),0)*N8</f>
        <v>15.812971322326273</v>
      </c>
      <c r="AK8" s="22">
        <f>IFERROR(VLOOKUP(AK$1,Weights!$R$3:$S$33,2,FALSE),0)*O8</f>
        <v>0</v>
      </c>
      <c r="AL8" s="22">
        <f>IFERROR(VLOOKUP(AL$1,Weights!$R$3:$S$33,2,FALSE),0)*P8</f>
        <v>5.0661392697812682E-2</v>
      </c>
      <c r="AM8" s="22">
        <f>IFERROR(VLOOKUP(AM$1,Weights!$R$3:$S$33,2,FALSE),0)*Q8</f>
        <v>0.63756781986186373</v>
      </c>
      <c r="AN8" s="22">
        <f>IFERROR(VLOOKUP(AN$1,Weights!$R$3:$S$33,2,FALSE),0)*R8</f>
        <v>0.17043683514232366</v>
      </c>
      <c r="AO8" s="22">
        <f>IFERROR(VLOOKUP(AO$1,Weights!$R$3:$S$33,2,FALSE),0)*S8</f>
        <v>9.9019810593823614</v>
      </c>
      <c r="AP8" s="22">
        <f>IFERROR(VLOOKUP(AP$1,Weights!$R$3:$S$33,2,FALSE),0)*T8</f>
        <v>12.002401284099832</v>
      </c>
      <c r="AQ8" s="22">
        <f>IFERROR(VLOOKUP(AQ$1,Weights!$R$3:$S$33,2,FALSE),0)*U8</f>
        <v>3.4226387958001232</v>
      </c>
      <c r="AR8" s="22">
        <f>IFERROR(VLOOKUP(AR$1,Weights!$R$3:$S$33,2,FALSE),0)*V8</f>
        <v>1.2616868049166619</v>
      </c>
      <c r="AS8" s="22">
        <f>IFERROR(VLOOKUP(AS$1,Weights!$R$3:$S$33,2,FALSE),0)*W8</f>
        <v>0.94131628537777201</v>
      </c>
      <c r="AT8" s="22">
        <f>IFERROR(VLOOKUP(AT$1,Weights!$R$3:$S$33,2,FALSE),0)*X8</f>
        <v>0.12203293315378798</v>
      </c>
      <c r="AU8" s="23">
        <f t="shared" si="0"/>
        <v>49.67344986407857</v>
      </c>
    </row>
    <row r="9" spans="1:48" x14ac:dyDescent="0.2">
      <c r="A9" s="2">
        <v>1954</v>
      </c>
      <c r="B9" s="2">
        <v>1</v>
      </c>
      <c r="C9" s="3">
        <v>45</v>
      </c>
      <c r="D9" s="2">
        <v>42</v>
      </c>
      <c r="E9" s="2">
        <v>0</v>
      </c>
      <c r="F9" s="2">
        <v>40</v>
      </c>
      <c r="G9" s="2">
        <v>43</v>
      </c>
      <c r="H9" s="2">
        <v>41</v>
      </c>
      <c r="I9" s="2">
        <v>42</v>
      </c>
      <c r="J9" s="2">
        <v>43</v>
      </c>
      <c r="K9" s="2">
        <v>47</v>
      </c>
      <c r="L9" s="2">
        <v>41</v>
      </c>
      <c r="M9" s="2">
        <v>57</v>
      </c>
      <c r="N9" s="2">
        <v>39</v>
      </c>
      <c r="O9" s="2">
        <v>0</v>
      </c>
      <c r="P9" s="2">
        <v>43</v>
      </c>
      <c r="Q9" s="2">
        <v>43</v>
      </c>
      <c r="R9" s="2">
        <v>45</v>
      </c>
      <c r="S9" s="2">
        <v>35</v>
      </c>
      <c r="T9" s="2">
        <v>41</v>
      </c>
      <c r="U9" s="2">
        <v>55</v>
      </c>
      <c r="V9" s="2">
        <v>39</v>
      </c>
      <c r="W9" s="2">
        <v>74</v>
      </c>
      <c r="X9" s="2">
        <v>38</v>
      </c>
      <c r="Y9" s="22">
        <f>IFERROR(VLOOKUP(Y$1,Weights!$R$3:$S$33,2,FALSE),0)*C9</f>
        <v>0</v>
      </c>
      <c r="Z9" s="22">
        <f>IFERROR(VLOOKUP(Z$1,Weights!$R$3:$S$33,2,FALSE),0)*D9</f>
        <v>0.18857958156761609</v>
      </c>
      <c r="AA9" s="22">
        <f>IFERROR(VLOOKUP(AA$1,Weights!$R$3:$S$33,2,FALSE),0)*E9</f>
        <v>0</v>
      </c>
      <c r="AB9" s="22">
        <f>IFERROR(VLOOKUP(AB$1,Weights!$R$3:$S$33,2,FALSE),0)*F9</f>
        <v>0.12204663358962016</v>
      </c>
      <c r="AC9" s="22">
        <f>IFERROR(VLOOKUP(AC$1,Weights!$R$3:$S$33,2,FALSE),0)*G9</f>
        <v>5.0960191925973106</v>
      </c>
      <c r="AD9" s="22">
        <f>IFERROR(VLOOKUP(AD$1,Weights!$R$3:$S$33,2,FALSE),0)*H9</f>
        <v>8.7982102786288138E-2</v>
      </c>
      <c r="AE9" s="22">
        <f>IFERROR(VLOOKUP(AE$1,Weights!$R$3:$S$33,2,FALSE),0)*I9</f>
        <v>4.0607778901563671</v>
      </c>
      <c r="AF9" s="22">
        <f>IFERROR(VLOOKUP(AF$1,Weights!$R$3:$S$33,2,FALSE),0)*J9</f>
        <v>0.40484746128840354</v>
      </c>
      <c r="AG9" s="22">
        <f>IFERROR(VLOOKUP(AG$1,Weights!$R$3:$S$33,2,FALSE),0)*K9</f>
        <v>0.48249843741461546</v>
      </c>
      <c r="AH9" s="22">
        <f>IFERROR(VLOOKUP(AH$1,Weights!$R$3:$S$33,2,FALSE),0)*L9</f>
        <v>0.33956779156760553</v>
      </c>
      <c r="AI9" s="22">
        <f>IFERROR(VLOOKUP(AI$1,Weights!$R$3:$S$33,2,FALSE),0)*M9</f>
        <v>0</v>
      </c>
      <c r="AJ9" s="22">
        <f>IFERROR(VLOOKUP(AJ$1,Weights!$R$3:$S$33,2,FALSE),0)*N9</f>
        <v>16.667726528938505</v>
      </c>
      <c r="AK9" s="22">
        <f>IFERROR(VLOOKUP(AK$1,Weights!$R$3:$S$33,2,FALSE),0)*O9</f>
        <v>0</v>
      </c>
      <c r="AL9" s="22">
        <f>IFERROR(VLOOKUP(AL$1,Weights!$R$3:$S$33,2,FALSE),0)*P9</f>
        <v>5.1867616333474885E-2</v>
      </c>
      <c r="AM9" s="22">
        <f>IFERROR(VLOOKUP(AM$1,Weights!$R$3:$S$33,2,FALSE),0)*Q9</f>
        <v>0.65274800604905103</v>
      </c>
      <c r="AN9" s="22">
        <f>IFERROR(VLOOKUP(AN$1,Weights!$R$3:$S$33,2,FALSE),0)*R9</f>
        <v>0.17836412980010619</v>
      </c>
      <c r="AO9" s="22">
        <f>IFERROR(VLOOKUP(AO$1,Weights!$R$3:$S$33,2,FALSE),0)*S9</f>
        <v>10.502101123587353</v>
      </c>
      <c r="AP9" s="22">
        <f>IFERROR(VLOOKUP(AP$1,Weights!$R$3:$S$33,2,FALSE),0)*T9</f>
        <v>12.302461316202329</v>
      </c>
      <c r="AQ9" s="22">
        <f>IFERROR(VLOOKUP(AQ$1,Weights!$R$3:$S$33,2,FALSE),0)*U9</f>
        <v>3.4226387958001232</v>
      </c>
      <c r="AR9" s="22">
        <f>IFERROR(VLOOKUP(AR$1,Weights!$R$3:$S$33,2,FALSE),0)*V9</f>
        <v>1.3668273719930504</v>
      </c>
      <c r="AS9" s="22">
        <f>IFERROR(VLOOKUP(AS$1,Weights!$R$3:$S$33,2,FALSE),0)*W9</f>
        <v>0.94131628537777201</v>
      </c>
      <c r="AT9" s="22">
        <f>IFERROR(VLOOKUP(AT$1,Weights!$R$3:$S$33,2,FALSE),0)*X9</f>
        <v>0.12881254055122066</v>
      </c>
      <c r="AU9" s="23">
        <f t="shared" si="0"/>
        <v>51.806873822219693</v>
      </c>
    </row>
    <row r="10" spans="1:48" x14ac:dyDescent="0.2">
      <c r="A10" s="2">
        <v>1955</v>
      </c>
      <c r="B10" s="2">
        <v>1</v>
      </c>
      <c r="C10" s="3">
        <v>47</v>
      </c>
      <c r="D10" s="2">
        <v>44</v>
      </c>
      <c r="E10" s="2">
        <v>0</v>
      </c>
      <c r="F10" s="2">
        <v>43</v>
      </c>
      <c r="G10" s="2">
        <v>45</v>
      </c>
      <c r="H10" s="2">
        <v>43</v>
      </c>
      <c r="I10" s="2">
        <v>43</v>
      </c>
      <c r="J10" s="2">
        <v>45</v>
      </c>
      <c r="K10" s="2">
        <v>48</v>
      </c>
      <c r="L10" s="2">
        <v>43</v>
      </c>
      <c r="M10" s="2">
        <v>59</v>
      </c>
      <c r="N10" s="2">
        <v>41</v>
      </c>
      <c r="O10" s="2">
        <v>0</v>
      </c>
      <c r="P10" s="2">
        <v>45</v>
      </c>
      <c r="Q10" s="2">
        <v>45</v>
      </c>
      <c r="R10" s="2">
        <v>46</v>
      </c>
      <c r="S10" s="2">
        <v>37</v>
      </c>
      <c r="T10" s="2">
        <v>42</v>
      </c>
      <c r="U10" s="2">
        <v>56</v>
      </c>
      <c r="V10" s="2">
        <v>40</v>
      </c>
      <c r="W10" s="2">
        <v>74</v>
      </c>
      <c r="X10" s="2">
        <v>40</v>
      </c>
      <c r="Y10" s="22">
        <f>IFERROR(VLOOKUP(Y$1,Weights!$R$3:$S$33,2,FALSE),0)*C10</f>
        <v>0</v>
      </c>
      <c r="Z10" s="22">
        <f>IFERROR(VLOOKUP(Z$1,Weights!$R$3:$S$33,2,FALSE),0)*D10</f>
        <v>0.19755956164226446</v>
      </c>
      <c r="AA10" s="22">
        <f>IFERROR(VLOOKUP(AA$1,Weights!$R$3:$S$33,2,FALSE),0)*E10</f>
        <v>0</v>
      </c>
      <c r="AB10" s="22">
        <f>IFERROR(VLOOKUP(AB$1,Weights!$R$3:$S$33,2,FALSE),0)*F10</f>
        <v>0.13120013110884166</v>
      </c>
      <c r="AC10" s="22">
        <f>IFERROR(VLOOKUP(AC$1,Weights!$R$3:$S$33,2,FALSE),0)*G10</f>
        <v>5.3330433410902094</v>
      </c>
      <c r="AD10" s="22">
        <f>IFERROR(VLOOKUP(AD$1,Weights!$R$3:$S$33,2,FALSE),0)*H10</f>
        <v>9.2273912678302192E-2</v>
      </c>
      <c r="AE10" s="22">
        <f>IFERROR(VLOOKUP(AE$1,Weights!$R$3:$S$33,2,FALSE),0)*I10</f>
        <v>4.1574630780172335</v>
      </c>
      <c r="AF10" s="22">
        <f>IFERROR(VLOOKUP(AF$1,Weights!$R$3:$S$33,2,FALSE),0)*J10</f>
        <v>0.42367757576693393</v>
      </c>
      <c r="AG10" s="22">
        <f>IFERROR(VLOOKUP(AG$1,Weights!$R$3:$S$33,2,FALSE),0)*K10</f>
        <v>0.49276436161492643</v>
      </c>
      <c r="AH10" s="22">
        <f>IFERROR(VLOOKUP(AH$1,Weights!$R$3:$S$33,2,FALSE),0)*L10</f>
        <v>0.35613207408309849</v>
      </c>
      <c r="AI10" s="22">
        <f>IFERROR(VLOOKUP(AI$1,Weights!$R$3:$S$33,2,FALSE),0)*M10</f>
        <v>0</v>
      </c>
      <c r="AJ10" s="22">
        <f>IFERROR(VLOOKUP(AJ$1,Weights!$R$3:$S$33,2,FALSE),0)*N10</f>
        <v>17.522481735550738</v>
      </c>
      <c r="AK10" s="22">
        <f>IFERROR(VLOOKUP(AK$1,Weights!$R$3:$S$33,2,FALSE),0)*O10</f>
        <v>0</v>
      </c>
      <c r="AL10" s="22">
        <f>IFERROR(VLOOKUP(AL$1,Weights!$R$3:$S$33,2,FALSE),0)*P10</f>
        <v>5.4280063604799297E-2</v>
      </c>
      <c r="AM10" s="22">
        <f>IFERROR(VLOOKUP(AM$1,Weights!$R$3:$S$33,2,FALSE),0)*Q10</f>
        <v>0.68310837842342542</v>
      </c>
      <c r="AN10" s="22">
        <f>IFERROR(VLOOKUP(AN$1,Weights!$R$3:$S$33,2,FALSE),0)*R10</f>
        <v>0.18232777712899742</v>
      </c>
      <c r="AO10" s="22">
        <f>IFERROR(VLOOKUP(AO$1,Weights!$R$3:$S$33,2,FALSE),0)*S10</f>
        <v>11.102221187792345</v>
      </c>
      <c r="AP10" s="22">
        <f>IFERROR(VLOOKUP(AP$1,Weights!$R$3:$S$33,2,FALSE),0)*T10</f>
        <v>12.602521348304824</v>
      </c>
      <c r="AQ10" s="22">
        <f>IFERROR(VLOOKUP(AQ$1,Weights!$R$3:$S$33,2,FALSE),0)*U10</f>
        <v>3.4848685920873979</v>
      </c>
      <c r="AR10" s="22">
        <f>IFERROR(VLOOKUP(AR$1,Weights!$R$3:$S$33,2,FALSE),0)*V10</f>
        <v>1.4018742276851799</v>
      </c>
      <c r="AS10" s="22">
        <f>IFERROR(VLOOKUP(AS$1,Weights!$R$3:$S$33,2,FALSE),0)*W10</f>
        <v>0.94131628537777201</v>
      </c>
      <c r="AT10" s="22">
        <f>IFERROR(VLOOKUP(AT$1,Weights!$R$3:$S$33,2,FALSE),0)*X10</f>
        <v>0.13559214794865332</v>
      </c>
      <c r="AU10" s="23">
        <f t="shared" si="0"/>
        <v>53.862882657994604</v>
      </c>
    </row>
    <row r="11" spans="1:48" x14ac:dyDescent="0.2">
      <c r="A11" s="2">
        <v>1956</v>
      </c>
      <c r="B11" s="2">
        <v>1</v>
      </c>
      <c r="C11" s="3">
        <v>51</v>
      </c>
      <c r="D11" s="2">
        <v>48</v>
      </c>
      <c r="E11" s="2">
        <v>0</v>
      </c>
      <c r="F11" s="2">
        <v>47</v>
      </c>
      <c r="G11" s="2">
        <v>48</v>
      </c>
      <c r="H11" s="2">
        <v>47</v>
      </c>
      <c r="I11" s="2">
        <v>46</v>
      </c>
      <c r="J11" s="2">
        <v>49</v>
      </c>
      <c r="K11" s="2">
        <v>51</v>
      </c>
      <c r="L11" s="2">
        <v>47</v>
      </c>
      <c r="M11" s="2">
        <v>63</v>
      </c>
      <c r="N11" s="2">
        <v>43</v>
      </c>
      <c r="O11" s="2">
        <v>0</v>
      </c>
      <c r="P11" s="2">
        <v>49</v>
      </c>
      <c r="Q11" s="2">
        <v>50</v>
      </c>
      <c r="R11" s="2">
        <v>49</v>
      </c>
      <c r="S11" s="2">
        <v>40</v>
      </c>
      <c r="T11" s="2">
        <v>44</v>
      </c>
      <c r="U11" s="2">
        <v>63</v>
      </c>
      <c r="V11" s="2">
        <v>45</v>
      </c>
      <c r="W11" s="2">
        <v>74</v>
      </c>
      <c r="X11" s="2">
        <v>45</v>
      </c>
      <c r="Y11" s="22">
        <f>IFERROR(VLOOKUP(Y$1,Weights!$R$3:$S$33,2,FALSE),0)*C11</f>
        <v>0</v>
      </c>
      <c r="Z11" s="22">
        <f>IFERROR(VLOOKUP(Z$1,Weights!$R$3:$S$33,2,FALSE),0)*D11</f>
        <v>0.21551952179156125</v>
      </c>
      <c r="AA11" s="22">
        <f>IFERROR(VLOOKUP(AA$1,Weights!$R$3:$S$33,2,FALSE),0)*E11</f>
        <v>0</v>
      </c>
      <c r="AB11" s="22">
        <f>IFERROR(VLOOKUP(AB$1,Weights!$R$3:$S$33,2,FALSE),0)*F11</f>
        <v>0.14340479446780369</v>
      </c>
      <c r="AC11" s="22">
        <f>IFERROR(VLOOKUP(AC$1,Weights!$R$3:$S$33,2,FALSE),0)*G11</f>
        <v>5.6885795638295562</v>
      </c>
      <c r="AD11" s="22">
        <f>IFERROR(VLOOKUP(AD$1,Weights!$R$3:$S$33,2,FALSE),0)*H11</f>
        <v>0.1008575324623303</v>
      </c>
      <c r="AE11" s="22">
        <f>IFERROR(VLOOKUP(AE$1,Weights!$R$3:$S$33,2,FALSE),0)*I11</f>
        <v>4.4475186415998307</v>
      </c>
      <c r="AF11" s="22">
        <f>IFERROR(VLOOKUP(AF$1,Weights!$R$3:$S$33,2,FALSE),0)*J11</f>
        <v>0.46133780472399477</v>
      </c>
      <c r="AG11" s="22">
        <f>IFERROR(VLOOKUP(AG$1,Weights!$R$3:$S$33,2,FALSE),0)*K11</f>
        <v>0.52356213421585929</v>
      </c>
      <c r="AH11" s="22">
        <f>IFERROR(VLOOKUP(AH$1,Weights!$R$3:$S$33,2,FALSE),0)*L11</f>
        <v>0.38926063911408443</v>
      </c>
      <c r="AI11" s="22">
        <f>IFERROR(VLOOKUP(AI$1,Weights!$R$3:$S$33,2,FALSE),0)*M11</f>
        <v>0</v>
      </c>
      <c r="AJ11" s="22">
        <f>IFERROR(VLOOKUP(AJ$1,Weights!$R$3:$S$33,2,FALSE),0)*N11</f>
        <v>18.377236942162966</v>
      </c>
      <c r="AK11" s="22">
        <f>IFERROR(VLOOKUP(AK$1,Weights!$R$3:$S$33,2,FALSE),0)*O11</f>
        <v>0</v>
      </c>
      <c r="AL11" s="22">
        <f>IFERROR(VLOOKUP(AL$1,Weights!$R$3:$S$33,2,FALSE),0)*P11</f>
        <v>5.9104958147448129E-2</v>
      </c>
      <c r="AM11" s="22">
        <f>IFERROR(VLOOKUP(AM$1,Weights!$R$3:$S$33,2,FALSE),0)*Q11</f>
        <v>0.75900930935936162</v>
      </c>
      <c r="AN11" s="22">
        <f>IFERROR(VLOOKUP(AN$1,Weights!$R$3:$S$33,2,FALSE),0)*R11</f>
        <v>0.19421871911567118</v>
      </c>
      <c r="AO11" s="22">
        <f>IFERROR(VLOOKUP(AO$1,Weights!$R$3:$S$33,2,FALSE),0)*S11</f>
        <v>12.002401284099832</v>
      </c>
      <c r="AP11" s="22">
        <f>IFERROR(VLOOKUP(AP$1,Weights!$R$3:$S$33,2,FALSE),0)*T11</f>
        <v>13.202641412509816</v>
      </c>
      <c r="AQ11" s="22">
        <f>IFERROR(VLOOKUP(AQ$1,Weights!$R$3:$S$33,2,FALSE),0)*U11</f>
        <v>3.9204771660983226</v>
      </c>
      <c r="AR11" s="22">
        <f>IFERROR(VLOOKUP(AR$1,Weights!$R$3:$S$33,2,FALSE),0)*V11</f>
        <v>1.5771085061458272</v>
      </c>
      <c r="AS11" s="22">
        <f>IFERROR(VLOOKUP(AS$1,Weights!$R$3:$S$33,2,FALSE),0)*W11</f>
        <v>0.94131628537777201</v>
      </c>
      <c r="AT11" s="22">
        <f>IFERROR(VLOOKUP(AT$1,Weights!$R$3:$S$33,2,FALSE),0)*X11</f>
        <v>0.15254116644223498</v>
      </c>
      <c r="AU11" s="23">
        <f t="shared" si="0"/>
        <v>57.359757056938932</v>
      </c>
    </row>
    <row r="12" spans="1:48" x14ac:dyDescent="0.2">
      <c r="A12" s="2">
        <v>1957</v>
      </c>
      <c r="B12" s="2">
        <v>1</v>
      </c>
      <c r="C12" s="3">
        <v>55</v>
      </c>
      <c r="D12" s="2">
        <v>51</v>
      </c>
      <c r="E12" s="2">
        <v>0</v>
      </c>
      <c r="F12" s="2">
        <v>49</v>
      </c>
      <c r="G12" s="2">
        <v>50</v>
      </c>
      <c r="H12" s="2">
        <v>50</v>
      </c>
      <c r="I12" s="2">
        <v>49</v>
      </c>
      <c r="J12" s="2">
        <v>54</v>
      </c>
      <c r="K12" s="2">
        <v>54</v>
      </c>
      <c r="L12" s="2">
        <v>50</v>
      </c>
      <c r="M12" s="2">
        <v>66</v>
      </c>
      <c r="N12" s="2">
        <v>46</v>
      </c>
      <c r="O12" s="2">
        <v>0</v>
      </c>
      <c r="P12" s="2">
        <v>54</v>
      </c>
      <c r="Q12" s="2">
        <v>52</v>
      </c>
      <c r="R12" s="2">
        <v>52</v>
      </c>
      <c r="S12" s="2">
        <v>43</v>
      </c>
      <c r="T12" s="2">
        <v>47</v>
      </c>
      <c r="U12" s="2">
        <v>66</v>
      </c>
      <c r="V12" s="2">
        <v>49</v>
      </c>
      <c r="W12" s="2">
        <v>76</v>
      </c>
      <c r="X12" s="2">
        <v>48</v>
      </c>
      <c r="Y12" s="22">
        <f>IFERROR(VLOOKUP(Y$1,Weights!$R$3:$S$33,2,FALSE),0)*C12</f>
        <v>0</v>
      </c>
      <c r="Z12" s="22">
        <f>IFERROR(VLOOKUP(Z$1,Weights!$R$3:$S$33,2,FALSE),0)*D12</f>
        <v>0.22898949190353382</v>
      </c>
      <c r="AA12" s="22">
        <f>IFERROR(VLOOKUP(AA$1,Weights!$R$3:$S$33,2,FALSE),0)*E12</f>
        <v>0</v>
      </c>
      <c r="AB12" s="22">
        <f>IFERROR(VLOOKUP(AB$1,Weights!$R$3:$S$33,2,FALSE),0)*F12</f>
        <v>0.1495071261472847</v>
      </c>
      <c r="AC12" s="22">
        <f>IFERROR(VLOOKUP(AC$1,Weights!$R$3:$S$33,2,FALSE),0)*G12</f>
        <v>5.925603712322455</v>
      </c>
      <c r="AD12" s="22">
        <f>IFERROR(VLOOKUP(AD$1,Weights!$R$3:$S$33,2,FALSE),0)*H12</f>
        <v>0.10729524730035138</v>
      </c>
      <c r="AE12" s="22">
        <f>IFERROR(VLOOKUP(AE$1,Weights!$R$3:$S$33,2,FALSE),0)*I12</f>
        <v>4.7375742051824279</v>
      </c>
      <c r="AF12" s="22">
        <f>IFERROR(VLOOKUP(AF$1,Weights!$R$3:$S$33,2,FALSE),0)*J12</f>
        <v>0.50841309092032072</v>
      </c>
      <c r="AG12" s="22">
        <f>IFERROR(VLOOKUP(AG$1,Weights!$R$3:$S$33,2,FALSE),0)*K12</f>
        <v>0.55435990681679215</v>
      </c>
      <c r="AH12" s="22">
        <f>IFERROR(VLOOKUP(AH$1,Weights!$R$3:$S$33,2,FALSE),0)*L12</f>
        <v>0.41410706288732385</v>
      </c>
      <c r="AI12" s="22">
        <f>IFERROR(VLOOKUP(AI$1,Weights!$R$3:$S$33,2,FALSE),0)*M12</f>
        <v>0</v>
      </c>
      <c r="AJ12" s="22">
        <f>IFERROR(VLOOKUP(AJ$1,Weights!$R$3:$S$33,2,FALSE),0)*N12</f>
        <v>19.659369752081314</v>
      </c>
      <c r="AK12" s="22">
        <f>IFERROR(VLOOKUP(AK$1,Weights!$R$3:$S$33,2,FALSE),0)*O12</f>
        <v>0</v>
      </c>
      <c r="AL12" s="22">
        <f>IFERROR(VLOOKUP(AL$1,Weights!$R$3:$S$33,2,FALSE),0)*P12</f>
        <v>6.5136076325759157E-2</v>
      </c>
      <c r="AM12" s="22">
        <f>IFERROR(VLOOKUP(AM$1,Weights!$R$3:$S$33,2,FALSE),0)*Q12</f>
        <v>0.78936968173373612</v>
      </c>
      <c r="AN12" s="22">
        <f>IFERROR(VLOOKUP(AN$1,Weights!$R$3:$S$33,2,FALSE),0)*R12</f>
        <v>0.20610966110234491</v>
      </c>
      <c r="AO12" s="22">
        <f>IFERROR(VLOOKUP(AO$1,Weights!$R$3:$S$33,2,FALSE),0)*S12</f>
        <v>12.90258138040732</v>
      </c>
      <c r="AP12" s="22">
        <f>IFERROR(VLOOKUP(AP$1,Weights!$R$3:$S$33,2,FALSE),0)*T12</f>
        <v>14.102821508817303</v>
      </c>
      <c r="AQ12" s="22">
        <f>IFERROR(VLOOKUP(AQ$1,Weights!$R$3:$S$33,2,FALSE),0)*U12</f>
        <v>4.1071665549601475</v>
      </c>
      <c r="AR12" s="22">
        <f>IFERROR(VLOOKUP(AR$1,Weights!$R$3:$S$33,2,FALSE),0)*V12</f>
        <v>1.7172959289143452</v>
      </c>
      <c r="AS12" s="22">
        <f>IFERROR(VLOOKUP(AS$1,Weights!$R$3:$S$33,2,FALSE),0)*W12</f>
        <v>0.96675726606365764</v>
      </c>
      <c r="AT12" s="22">
        <f>IFERROR(VLOOKUP(AT$1,Weights!$R$3:$S$33,2,FALSE),0)*X12</f>
        <v>0.16271057753838397</v>
      </c>
      <c r="AU12" s="23">
        <f t="shared" si="0"/>
        <v>61.265069773150586</v>
      </c>
    </row>
    <row r="13" spans="1:48" x14ac:dyDescent="0.2">
      <c r="A13" s="2">
        <v>1958</v>
      </c>
      <c r="B13" s="2">
        <v>1</v>
      </c>
      <c r="C13" s="3">
        <v>57</v>
      </c>
      <c r="D13" s="2">
        <v>52</v>
      </c>
      <c r="E13" s="2">
        <v>0</v>
      </c>
      <c r="F13" s="2">
        <v>50</v>
      </c>
      <c r="G13" s="2">
        <v>52</v>
      </c>
      <c r="H13" s="2">
        <v>51</v>
      </c>
      <c r="I13" s="2">
        <v>51</v>
      </c>
      <c r="J13" s="2">
        <v>57</v>
      </c>
      <c r="K13" s="2">
        <v>56</v>
      </c>
      <c r="L13" s="2">
        <v>51</v>
      </c>
      <c r="M13" s="2">
        <v>69</v>
      </c>
      <c r="N13" s="2">
        <v>49</v>
      </c>
      <c r="O13" s="2">
        <v>0</v>
      </c>
      <c r="P13" s="2">
        <v>57</v>
      </c>
      <c r="Q13" s="2">
        <v>55</v>
      </c>
      <c r="R13" s="2">
        <v>55</v>
      </c>
      <c r="S13" s="2">
        <v>45</v>
      </c>
      <c r="T13" s="2">
        <v>49</v>
      </c>
      <c r="U13" s="2">
        <v>71</v>
      </c>
      <c r="V13" s="2">
        <v>51</v>
      </c>
      <c r="W13" s="2">
        <v>80</v>
      </c>
      <c r="X13" s="2">
        <v>50</v>
      </c>
      <c r="Y13" s="22">
        <f>IFERROR(VLOOKUP(Y$1,Weights!$R$3:$S$33,2,FALSE),0)*C13</f>
        <v>0</v>
      </c>
      <c r="Z13" s="22">
        <f>IFERROR(VLOOKUP(Z$1,Weights!$R$3:$S$33,2,FALSE),0)*D13</f>
        <v>0.23347948194085802</v>
      </c>
      <c r="AA13" s="22">
        <f>IFERROR(VLOOKUP(AA$1,Weights!$R$3:$S$33,2,FALSE),0)*E13</f>
        <v>0</v>
      </c>
      <c r="AB13" s="22">
        <f>IFERROR(VLOOKUP(AB$1,Weights!$R$3:$S$33,2,FALSE),0)*F13</f>
        <v>0.1525582919870252</v>
      </c>
      <c r="AC13" s="22">
        <f>IFERROR(VLOOKUP(AC$1,Weights!$R$3:$S$33,2,FALSE),0)*G13</f>
        <v>6.1626278608153529</v>
      </c>
      <c r="AD13" s="22">
        <f>IFERROR(VLOOKUP(AD$1,Weights!$R$3:$S$33,2,FALSE),0)*H13</f>
        <v>0.10944115224635841</v>
      </c>
      <c r="AE13" s="22">
        <f>IFERROR(VLOOKUP(AE$1,Weights!$R$3:$S$33,2,FALSE),0)*I13</f>
        <v>4.9309445809041605</v>
      </c>
      <c r="AF13" s="22">
        <f>IFERROR(VLOOKUP(AF$1,Weights!$R$3:$S$33,2,FALSE),0)*J13</f>
        <v>0.53665826263811633</v>
      </c>
      <c r="AG13" s="22">
        <f>IFERROR(VLOOKUP(AG$1,Weights!$R$3:$S$33,2,FALSE),0)*K13</f>
        <v>0.57489175521741409</v>
      </c>
      <c r="AH13" s="22">
        <f>IFERROR(VLOOKUP(AH$1,Weights!$R$3:$S$33,2,FALSE),0)*L13</f>
        <v>0.42238920414507031</v>
      </c>
      <c r="AI13" s="22">
        <f>IFERROR(VLOOKUP(AI$1,Weights!$R$3:$S$33,2,FALSE),0)*M13</f>
        <v>0</v>
      </c>
      <c r="AJ13" s="22">
        <f>IFERROR(VLOOKUP(AJ$1,Weights!$R$3:$S$33,2,FALSE),0)*N13</f>
        <v>20.941502561999659</v>
      </c>
      <c r="AK13" s="22">
        <f>IFERROR(VLOOKUP(AK$1,Weights!$R$3:$S$33,2,FALSE),0)*O13</f>
        <v>0</v>
      </c>
      <c r="AL13" s="22">
        <f>IFERROR(VLOOKUP(AL$1,Weights!$R$3:$S$33,2,FALSE),0)*P13</f>
        <v>6.8754747232745786E-2</v>
      </c>
      <c r="AM13" s="22">
        <f>IFERROR(VLOOKUP(AM$1,Weights!$R$3:$S$33,2,FALSE),0)*Q13</f>
        <v>0.83491024029529781</v>
      </c>
      <c r="AN13" s="22">
        <f>IFERROR(VLOOKUP(AN$1,Weights!$R$3:$S$33,2,FALSE),0)*R13</f>
        <v>0.21800060308901864</v>
      </c>
      <c r="AO13" s="22">
        <f>IFERROR(VLOOKUP(AO$1,Weights!$R$3:$S$33,2,FALSE),0)*S13</f>
        <v>13.502701444612311</v>
      </c>
      <c r="AP13" s="22">
        <f>IFERROR(VLOOKUP(AP$1,Weights!$R$3:$S$33,2,FALSE),0)*T13</f>
        <v>14.702941573022295</v>
      </c>
      <c r="AQ13" s="22">
        <f>IFERROR(VLOOKUP(AQ$1,Weights!$R$3:$S$33,2,FALSE),0)*U13</f>
        <v>4.4183155363965225</v>
      </c>
      <c r="AR13" s="22">
        <f>IFERROR(VLOOKUP(AR$1,Weights!$R$3:$S$33,2,FALSE),0)*V13</f>
        <v>1.7873896402986043</v>
      </c>
      <c r="AS13" s="22">
        <f>IFERROR(VLOOKUP(AS$1,Weights!$R$3:$S$33,2,FALSE),0)*W13</f>
        <v>1.0176392274354291</v>
      </c>
      <c r="AT13" s="22">
        <f>IFERROR(VLOOKUP(AT$1,Weights!$R$3:$S$33,2,FALSE),0)*X13</f>
        <v>0.16949018493581663</v>
      </c>
      <c r="AU13" s="23">
        <f t="shared" si="0"/>
        <v>64.505268747426257</v>
      </c>
    </row>
    <row r="14" spans="1:48" x14ac:dyDescent="0.2">
      <c r="A14" s="2">
        <v>1959</v>
      </c>
      <c r="B14" s="2">
        <v>1</v>
      </c>
      <c r="C14" s="3">
        <v>59</v>
      </c>
      <c r="D14" s="2">
        <v>52</v>
      </c>
      <c r="E14" s="2">
        <v>0</v>
      </c>
      <c r="F14" s="2">
        <v>52</v>
      </c>
      <c r="G14" s="2">
        <v>54</v>
      </c>
      <c r="H14" s="2">
        <v>53</v>
      </c>
      <c r="I14" s="2">
        <v>54</v>
      </c>
      <c r="J14" s="2">
        <v>60</v>
      </c>
      <c r="K14" s="2">
        <v>57</v>
      </c>
      <c r="L14" s="2">
        <v>53</v>
      </c>
      <c r="M14" s="2">
        <v>72</v>
      </c>
      <c r="N14" s="2">
        <v>51</v>
      </c>
      <c r="O14" s="2">
        <v>0</v>
      </c>
      <c r="P14" s="2">
        <v>60</v>
      </c>
      <c r="Q14" s="2">
        <v>57</v>
      </c>
      <c r="R14" s="2">
        <v>56</v>
      </c>
      <c r="S14" s="2">
        <v>47</v>
      </c>
      <c r="T14" s="2">
        <v>51</v>
      </c>
      <c r="U14" s="2">
        <v>71</v>
      </c>
      <c r="V14" s="2">
        <v>53</v>
      </c>
      <c r="W14" s="2">
        <v>80</v>
      </c>
      <c r="X14" s="2">
        <v>52</v>
      </c>
      <c r="Y14" s="22">
        <f>IFERROR(VLOOKUP(Y$1,Weights!$R$3:$S$33,2,FALSE),0)*C14</f>
        <v>0</v>
      </c>
      <c r="Z14" s="22">
        <f>IFERROR(VLOOKUP(Z$1,Weights!$R$3:$S$33,2,FALSE),0)*D14</f>
        <v>0.23347948194085802</v>
      </c>
      <c r="AA14" s="22">
        <f>IFERROR(VLOOKUP(AA$1,Weights!$R$3:$S$33,2,FALSE),0)*E14</f>
        <v>0</v>
      </c>
      <c r="AB14" s="22">
        <f>IFERROR(VLOOKUP(AB$1,Weights!$R$3:$S$33,2,FALSE),0)*F14</f>
        <v>0.15866062366650621</v>
      </c>
      <c r="AC14" s="22">
        <f>IFERROR(VLOOKUP(AC$1,Weights!$R$3:$S$33,2,FALSE),0)*G14</f>
        <v>6.3996520093082507</v>
      </c>
      <c r="AD14" s="22">
        <f>IFERROR(VLOOKUP(AD$1,Weights!$R$3:$S$33,2,FALSE),0)*H14</f>
        <v>0.11373296213837246</v>
      </c>
      <c r="AE14" s="22">
        <f>IFERROR(VLOOKUP(AE$1,Weights!$R$3:$S$33,2,FALSE),0)*I14</f>
        <v>5.2210001444867578</v>
      </c>
      <c r="AF14" s="22">
        <f>IFERROR(VLOOKUP(AF$1,Weights!$R$3:$S$33,2,FALSE),0)*J14</f>
        <v>0.56490343435591195</v>
      </c>
      <c r="AG14" s="22">
        <f>IFERROR(VLOOKUP(AG$1,Weights!$R$3:$S$33,2,FALSE),0)*K14</f>
        <v>0.58515767941772512</v>
      </c>
      <c r="AH14" s="22">
        <f>IFERROR(VLOOKUP(AH$1,Weights!$R$3:$S$33,2,FALSE),0)*L14</f>
        <v>0.43895348666056327</v>
      </c>
      <c r="AI14" s="22">
        <f>IFERROR(VLOOKUP(AI$1,Weights!$R$3:$S$33,2,FALSE),0)*M14</f>
        <v>0</v>
      </c>
      <c r="AJ14" s="22">
        <f>IFERROR(VLOOKUP(AJ$1,Weights!$R$3:$S$33,2,FALSE),0)*N14</f>
        <v>21.796257768611891</v>
      </c>
      <c r="AK14" s="22">
        <f>IFERROR(VLOOKUP(AK$1,Weights!$R$3:$S$33,2,FALSE),0)*O14</f>
        <v>0</v>
      </c>
      <c r="AL14" s="22">
        <f>IFERROR(VLOOKUP(AL$1,Weights!$R$3:$S$33,2,FALSE),0)*P14</f>
        <v>7.2373418139732401E-2</v>
      </c>
      <c r="AM14" s="22">
        <f>IFERROR(VLOOKUP(AM$1,Weights!$R$3:$S$33,2,FALSE),0)*Q14</f>
        <v>0.86527061266967231</v>
      </c>
      <c r="AN14" s="22">
        <f>IFERROR(VLOOKUP(AN$1,Weights!$R$3:$S$33,2,FALSE),0)*R14</f>
        <v>0.2219642504179099</v>
      </c>
      <c r="AO14" s="22">
        <f>IFERROR(VLOOKUP(AO$1,Weights!$R$3:$S$33,2,FALSE),0)*S14</f>
        <v>14.102821508817303</v>
      </c>
      <c r="AP14" s="22">
        <f>IFERROR(VLOOKUP(AP$1,Weights!$R$3:$S$33,2,FALSE),0)*T14</f>
        <v>15.303061637227287</v>
      </c>
      <c r="AQ14" s="22">
        <f>IFERROR(VLOOKUP(AQ$1,Weights!$R$3:$S$33,2,FALSE),0)*U14</f>
        <v>4.4183155363965225</v>
      </c>
      <c r="AR14" s="22">
        <f>IFERROR(VLOOKUP(AR$1,Weights!$R$3:$S$33,2,FALSE),0)*V14</f>
        <v>1.8574833516828633</v>
      </c>
      <c r="AS14" s="22">
        <f>IFERROR(VLOOKUP(AS$1,Weights!$R$3:$S$33,2,FALSE),0)*W14</f>
        <v>1.0176392274354291</v>
      </c>
      <c r="AT14" s="22">
        <f>IFERROR(VLOOKUP(AT$1,Weights!$R$3:$S$33,2,FALSE),0)*X14</f>
        <v>0.1762697923332493</v>
      </c>
      <c r="AU14" s="23">
        <f t="shared" si="0"/>
        <v>67.030605175428107</v>
      </c>
    </row>
    <row r="15" spans="1:48" x14ac:dyDescent="0.2">
      <c r="A15" s="2">
        <v>1960</v>
      </c>
      <c r="B15" s="2">
        <v>1</v>
      </c>
      <c r="C15" s="3">
        <v>60</v>
      </c>
      <c r="D15" s="2">
        <v>54</v>
      </c>
      <c r="E15" s="2">
        <v>0</v>
      </c>
      <c r="F15" s="2">
        <v>53</v>
      </c>
      <c r="G15" s="2">
        <v>56</v>
      </c>
      <c r="H15" s="2">
        <v>54</v>
      </c>
      <c r="I15" s="2">
        <v>55</v>
      </c>
      <c r="J15" s="2">
        <v>60</v>
      </c>
      <c r="K15" s="2">
        <v>59</v>
      </c>
      <c r="L15" s="2">
        <v>54</v>
      </c>
      <c r="M15" s="2">
        <v>74</v>
      </c>
      <c r="N15" s="2">
        <v>53</v>
      </c>
      <c r="O15" s="2">
        <v>0</v>
      </c>
      <c r="P15" s="2">
        <v>60</v>
      </c>
      <c r="Q15" s="2">
        <v>58</v>
      </c>
      <c r="R15" s="2">
        <v>58</v>
      </c>
      <c r="S15" s="2">
        <v>49</v>
      </c>
      <c r="T15" s="2">
        <v>52</v>
      </c>
      <c r="U15" s="2">
        <v>71</v>
      </c>
      <c r="V15" s="2">
        <v>55</v>
      </c>
      <c r="W15" s="2">
        <v>80</v>
      </c>
      <c r="X15" s="2">
        <v>53</v>
      </c>
      <c r="Y15" s="22">
        <f>IFERROR(VLOOKUP(Y$1,Weights!$R$3:$S$33,2,FALSE),0)*C15</f>
        <v>0</v>
      </c>
      <c r="Z15" s="22">
        <f>IFERROR(VLOOKUP(Z$1,Weights!$R$3:$S$33,2,FALSE),0)*D15</f>
        <v>0.24245946201550639</v>
      </c>
      <c r="AA15" s="22">
        <f>IFERROR(VLOOKUP(AA$1,Weights!$R$3:$S$33,2,FALSE),0)*E15</f>
        <v>0</v>
      </c>
      <c r="AB15" s="22">
        <f>IFERROR(VLOOKUP(AB$1,Weights!$R$3:$S$33,2,FALSE),0)*F15</f>
        <v>0.16171178950624671</v>
      </c>
      <c r="AC15" s="22">
        <f>IFERROR(VLOOKUP(AC$1,Weights!$R$3:$S$33,2,FALSE),0)*G15</f>
        <v>6.6366761578011495</v>
      </c>
      <c r="AD15" s="22">
        <f>IFERROR(VLOOKUP(AD$1,Weights!$R$3:$S$33,2,FALSE),0)*H15</f>
        <v>0.11587886708437949</v>
      </c>
      <c r="AE15" s="22">
        <f>IFERROR(VLOOKUP(AE$1,Weights!$R$3:$S$33,2,FALSE),0)*I15</f>
        <v>5.3176853323476241</v>
      </c>
      <c r="AF15" s="22">
        <f>IFERROR(VLOOKUP(AF$1,Weights!$R$3:$S$33,2,FALSE),0)*J15</f>
        <v>0.56490343435591195</v>
      </c>
      <c r="AG15" s="22">
        <f>IFERROR(VLOOKUP(AG$1,Weights!$R$3:$S$33,2,FALSE),0)*K15</f>
        <v>0.60568952781834706</v>
      </c>
      <c r="AH15" s="22">
        <f>IFERROR(VLOOKUP(AH$1,Weights!$R$3:$S$33,2,FALSE),0)*L15</f>
        <v>0.44723562791830973</v>
      </c>
      <c r="AI15" s="22">
        <f>IFERROR(VLOOKUP(AI$1,Weights!$R$3:$S$33,2,FALSE),0)*M15</f>
        <v>0</v>
      </c>
      <c r="AJ15" s="22">
        <f>IFERROR(VLOOKUP(AJ$1,Weights!$R$3:$S$33,2,FALSE),0)*N15</f>
        <v>22.651012975224123</v>
      </c>
      <c r="AK15" s="22">
        <f>IFERROR(VLOOKUP(AK$1,Weights!$R$3:$S$33,2,FALSE),0)*O15</f>
        <v>0</v>
      </c>
      <c r="AL15" s="22">
        <f>IFERROR(VLOOKUP(AL$1,Weights!$R$3:$S$33,2,FALSE),0)*P15</f>
        <v>7.2373418139732401E-2</v>
      </c>
      <c r="AM15" s="22">
        <f>IFERROR(VLOOKUP(AM$1,Weights!$R$3:$S$33,2,FALSE),0)*Q15</f>
        <v>0.88045079885685951</v>
      </c>
      <c r="AN15" s="22">
        <f>IFERROR(VLOOKUP(AN$1,Weights!$R$3:$S$33,2,FALSE),0)*R15</f>
        <v>0.2298915450756924</v>
      </c>
      <c r="AO15" s="22">
        <f>IFERROR(VLOOKUP(AO$1,Weights!$R$3:$S$33,2,FALSE),0)*S15</f>
        <v>14.702941573022295</v>
      </c>
      <c r="AP15" s="22">
        <f>IFERROR(VLOOKUP(AP$1,Weights!$R$3:$S$33,2,FALSE),0)*T15</f>
        <v>15.603121669329783</v>
      </c>
      <c r="AQ15" s="22">
        <f>IFERROR(VLOOKUP(AQ$1,Weights!$R$3:$S$33,2,FALSE),0)*U15</f>
        <v>4.4183155363965225</v>
      </c>
      <c r="AR15" s="22">
        <f>IFERROR(VLOOKUP(AR$1,Weights!$R$3:$S$33,2,FALSE),0)*V15</f>
        <v>1.9275770630671223</v>
      </c>
      <c r="AS15" s="22">
        <f>IFERROR(VLOOKUP(AS$1,Weights!$R$3:$S$33,2,FALSE),0)*W15</f>
        <v>1.0176392274354291</v>
      </c>
      <c r="AT15" s="22">
        <f>IFERROR(VLOOKUP(AT$1,Weights!$R$3:$S$33,2,FALSE),0)*X15</f>
        <v>0.17965959603196563</v>
      </c>
      <c r="AU15" s="23">
        <f t="shared" si="0"/>
        <v>69.017317712618095</v>
      </c>
    </row>
    <row r="16" spans="1:48" x14ac:dyDescent="0.2">
      <c r="A16" s="2">
        <v>1961</v>
      </c>
      <c r="B16" s="2">
        <v>1</v>
      </c>
      <c r="C16" s="3">
        <v>61</v>
      </c>
      <c r="D16" s="2">
        <v>55</v>
      </c>
      <c r="E16" s="2">
        <v>0</v>
      </c>
      <c r="F16" s="2">
        <v>55</v>
      </c>
      <c r="G16" s="2">
        <v>57</v>
      </c>
      <c r="H16" s="2">
        <v>53</v>
      </c>
      <c r="I16" s="2">
        <v>57</v>
      </c>
      <c r="J16" s="2">
        <v>60</v>
      </c>
      <c r="K16" s="2">
        <v>60</v>
      </c>
      <c r="L16" s="2">
        <v>53</v>
      </c>
      <c r="M16" s="2">
        <v>75</v>
      </c>
      <c r="N16" s="2">
        <v>55</v>
      </c>
      <c r="O16" s="2">
        <v>0</v>
      </c>
      <c r="P16" s="2">
        <v>60</v>
      </c>
      <c r="Q16" s="2">
        <v>59</v>
      </c>
      <c r="R16" s="2">
        <v>59</v>
      </c>
      <c r="S16" s="2">
        <v>51</v>
      </c>
      <c r="T16" s="2">
        <v>53</v>
      </c>
      <c r="U16" s="2">
        <v>73</v>
      </c>
      <c r="V16" s="2">
        <v>56</v>
      </c>
      <c r="W16" s="2">
        <v>81</v>
      </c>
      <c r="X16" s="2">
        <v>55</v>
      </c>
      <c r="Y16" s="22">
        <f>IFERROR(VLOOKUP(Y$1,Weights!$R$3:$S$33,2,FALSE),0)*C16</f>
        <v>0</v>
      </c>
      <c r="Z16" s="22">
        <f>IFERROR(VLOOKUP(Z$1,Weights!$R$3:$S$33,2,FALSE),0)*D16</f>
        <v>0.24694945205283059</v>
      </c>
      <c r="AA16" s="22">
        <f>IFERROR(VLOOKUP(AA$1,Weights!$R$3:$S$33,2,FALSE),0)*E16</f>
        <v>0</v>
      </c>
      <c r="AB16" s="22">
        <f>IFERROR(VLOOKUP(AB$1,Weights!$R$3:$S$33,2,FALSE),0)*F16</f>
        <v>0.16781412118572772</v>
      </c>
      <c r="AC16" s="22">
        <f>IFERROR(VLOOKUP(AC$1,Weights!$R$3:$S$33,2,FALSE),0)*G16</f>
        <v>6.7551882320475984</v>
      </c>
      <c r="AD16" s="22">
        <f>IFERROR(VLOOKUP(AD$1,Weights!$R$3:$S$33,2,FALSE),0)*H16</f>
        <v>0.11373296213837246</v>
      </c>
      <c r="AE16" s="22">
        <f>IFERROR(VLOOKUP(AE$1,Weights!$R$3:$S$33,2,FALSE),0)*I16</f>
        <v>5.511055708069355</v>
      </c>
      <c r="AF16" s="22">
        <f>IFERROR(VLOOKUP(AF$1,Weights!$R$3:$S$33,2,FALSE),0)*J16</f>
        <v>0.56490343435591195</v>
      </c>
      <c r="AG16" s="22">
        <f>IFERROR(VLOOKUP(AG$1,Weights!$R$3:$S$33,2,FALSE),0)*K16</f>
        <v>0.61595545201865798</v>
      </c>
      <c r="AH16" s="22">
        <f>IFERROR(VLOOKUP(AH$1,Weights!$R$3:$S$33,2,FALSE),0)*L16</f>
        <v>0.43895348666056327</v>
      </c>
      <c r="AI16" s="22">
        <f>IFERROR(VLOOKUP(AI$1,Weights!$R$3:$S$33,2,FALSE),0)*M16</f>
        <v>0</v>
      </c>
      <c r="AJ16" s="22">
        <f>IFERROR(VLOOKUP(AJ$1,Weights!$R$3:$S$33,2,FALSE),0)*N16</f>
        <v>23.505768181836352</v>
      </c>
      <c r="AK16" s="22">
        <f>IFERROR(VLOOKUP(AK$1,Weights!$R$3:$S$33,2,FALSE),0)*O16</f>
        <v>0</v>
      </c>
      <c r="AL16" s="22">
        <f>IFERROR(VLOOKUP(AL$1,Weights!$R$3:$S$33,2,FALSE),0)*P16</f>
        <v>7.2373418139732401E-2</v>
      </c>
      <c r="AM16" s="22">
        <f>IFERROR(VLOOKUP(AM$1,Weights!$R$3:$S$33,2,FALSE),0)*Q16</f>
        <v>0.8956309850440467</v>
      </c>
      <c r="AN16" s="22">
        <f>IFERROR(VLOOKUP(AN$1,Weights!$R$3:$S$33,2,FALSE),0)*R16</f>
        <v>0.23385519240458363</v>
      </c>
      <c r="AO16" s="22">
        <f>IFERROR(VLOOKUP(AO$1,Weights!$R$3:$S$33,2,FALSE),0)*S16</f>
        <v>15.303061637227287</v>
      </c>
      <c r="AP16" s="22">
        <f>IFERROR(VLOOKUP(AP$1,Weights!$R$3:$S$33,2,FALSE),0)*T16</f>
        <v>15.903181701432279</v>
      </c>
      <c r="AQ16" s="22">
        <f>IFERROR(VLOOKUP(AQ$1,Weights!$R$3:$S$33,2,FALSE),0)*U16</f>
        <v>4.5427751289710727</v>
      </c>
      <c r="AR16" s="22">
        <f>IFERROR(VLOOKUP(AR$1,Weights!$R$3:$S$33,2,FALSE),0)*V16</f>
        <v>1.9626239187592516</v>
      </c>
      <c r="AS16" s="22">
        <f>IFERROR(VLOOKUP(AS$1,Weights!$R$3:$S$33,2,FALSE),0)*W16</f>
        <v>1.0303597177783721</v>
      </c>
      <c r="AT16" s="22">
        <f>IFERROR(VLOOKUP(AT$1,Weights!$R$3:$S$33,2,FALSE),0)*X16</f>
        <v>0.18643920342939832</v>
      </c>
      <c r="AU16" s="23">
        <f t="shared" si="0"/>
        <v>71.171958975477381</v>
      </c>
    </row>
    <row r="17" spans="1:47" x14ac:dyDescent="0.2">
      <c r="A17" s="2">
        <v>1962</v>
      </c>
      <c r="B17" s="2">
        <v>1</v>
      </c>
      <c r="C17" s="3">
        <v>62</v>
      </c>
      <c r="D17" s="2">
        <v>55</v>
      </c>
      <c r="E17" s="2">
        <v>0</v>
      </c>
      <c r="F17" s="2">
        <v>56</v>
      </c>
      <c r="G17" s="2">
        <v>59</v>
      </c>
      <c r="H17" s="2">
        <v>55</v>
      </c>
      <c r="I17" s="2">
        <v>58</v>
      </c>
      <c r="J17" s="2">
        <v>60</v>
      </c>
      <c r="K17" s="2">
        <v>60</v>
      </c>
      <c r="L17" s="2">
        <v>55</v>
      </c>
      <c r="M17" s="2">
        <v>77</v>
      </c>
      <c r="N17" s="2">
        <v>56</v>
      </c>
      <c r="O17" s="2">
        <v>68</v>
      </c>
      <c r="P17" s="2">
        <v>60</v>
      </c>
      <c r="Q17" s="2">
        <v>60</v>
      </c>
      <c r="R17" s="2">
        <v>60</v>
      </c>
      <c r="S17" s="2">
        <v>53</v>
      </c>
      <c r="T17" s="2">
        <v>55</v>
      </c>
      <c r="U17" s="2">
        <v>79</v>
      </c>
      <c r="V17" s="2">
        <v>57</v>
      </c>
      <c r="W17" s="2">
        <v>82</v>
      </c>
      <c r="X17" s="2">
        <v>56</v>
      </c>
      <c r="Y17" s="22">
        <f>IFERROR(VLOOKUP(Y$1,Weights!$R$3:$S$33,2,FALSE),0)*C17</f>
        <v>0</v>
      </c>
      <c r="Z17" s="22">
        <f>IFERROR(VLOOKUP(Z$1,Weights!$R$3:$S$33,2,FALSE),0)*D17</f>
        <v>0.24694945205283059</v>
      </c>
      <c r="AA17" s="22">
        <f>IFERROR(VLOOKUP(AA$1,Weights!$R$3:$S$33,2,FALSE),0)*E17</f>
        <v>0</v>
      </c>
      <c r="AB17" s="22">
        <f>IFERROR(VLOOKUP(AB$1,Weights!$R$3:$S$33,2,FALSE),0)*F17</f>
        <v>0.17086528702546822</v>
      </c>
      <c r="AC17" s="22">
        <f>IFERROR(VLOOKUP(AC$1,Weights!$R$3:$S$33,2,FALSE),0)*G17</f>
        <v>6.9922123805404963</v>
      </c>
      <c r="AD17" s="22">
        <f>IFERROR(VLOOKUP(AD$1,Weights!$R$3:$S$33,2,FALSE),0)*H17</f>
        <v>0.11802477203038651</v>
      </c>
      <c r="AE17" s="22">
        <f>IFERROR(VLOOKUP(AE$1,Weights!$R$3:$S$33,2,FALSE),0)*I17</f>
        <v>5.6077408959302213</v>
      </c>
      <c r="AF17" s="22">
        <f>IFERROR(VLOOKUP(AF$1,Weights!$R$3:$S$33,2,FALSE),0)*J17</f>
        <v>0.56490343435591195</v>
      </c>
      <c r="AG17" s="22">
        <f>IFERROR(VLOOKUP(AG$1,Weights!$R$3:$S$33,2,FALSE),0)*K17</f>
        <v>0.61595545201865798</v>
      </c>
      <c r="AH17" s="22">
        <f>IFERROR(VLOOKUP(AH$1,Weights!$R$3:$S$33,2,FALSE),0)*L17</f>
        <v>0.45551776917605624</v>
      </c>
      <c r="AI17" s="22">
        <f>IFERROR(VLOOKUP(AI$1,Weights!$R$3:$S$33,2,FALSE),0)*M17</f>
        <v>0</v>
      </c>
      <c r="AJ17" s="22">
        <f>IFERROR(VLOOKUP(AJ$1,Weights!$R$3:$S$33,2,FALSE),0)*N17</f>
        <v>23.933145785142468</v>
      </c>
      <c r="AK17" s="22">
        <f>IFERROR(VLOOKUP(AK$1,Weights!$R$3:$S$33,2,FALSE),0)*O17</f>
        <v>29.061677024815854</v>
      </c>
      <c r="AL17" s="22">
        <f>IFERROR(VLOOKUP(AL$1,Weights!$R$3:$S$33,2,FALSE),0)*P17</f>
        <v>7.2373418139732401E-2</v>
      </c>
      <c r="AM17" s="22">
        <f>IFERROR(VLOOKUP(AM$1,Weights!$R$3:$S$33,2,FALSE),0)*Q17</f>
        <v>0.91081117123123401</v>
      </c>
      <c r="AN17" s="22">
        <f>IFERROR(VLOOKUP(AN$1,Weights!$R$3:$S$33,2,FALSE),0)*R17</f>
        <v>0.2378188397334749</v>
      </c>
      <c r="AO17" s="22">
        <f>IFERROR(VLOOKUP(AO$1,Weights!$R$3:$S$33,2,FALSE),0)*S17</f>
        <v>15.903181701432279</v>
      </c>
      <c r="AP17" s="22">
        <f>IFERROR(VLOOKUP(AP$1,Weights!$R$3:$S$33,2,FALSE),0)*T17</f>
        <v>16.503301765637271</v>
      </c>
      <c r="AQ17" s="22">
        <f>IFERROR(VLOOKUP(AQ$1,Weights!$R$3:$S$33,2,FALSE),0)*U17</f>
        <v>4.9161539066947224</v>
      </c>
      <c r="AR17" s="22">
        <f>IFERROR(VLOOKUP(AR$1,Weights!$R$3:$S$33,2,FALSE),0)*V17</f>
        <v>1.9976707744513811</v>
      </c>
      <c r="AS17" s="22">
        <f>IFERROR(VLOOKUP(AS$1,Weights!$R$3:$S$33,2,FALSE),0)*W17</f>
        <v>1.0430802081213149</v>
      </c>
      <c r="AT17" s="22">
        <f>IFERROR(VLOOKUP(AT$1,Weights!$R$3:$S$33,2,FALSE),0)*X17</f>
        <v>0.18982900712811465</v>
      </c>
      <c r="AU17" s="23">
        <f t="shared" si="0"/>
        <v>102.42552593909095</v>
      </c>
    </row>
    <row r="18" spans="1:47" x14ac:dyDescent="0.2">
      <c r="A18" s="2">
        <v>1963</v>
      </c>
      <c r="B18" s="2">
        <v>1</v>
      </c>
      <c r="C18" s="3">
        <v>64</v>
      </c>
      <c r="D18" s="2">
        <v>56</v>
      </c>
      <c r="E18" s="2">
        <v>0</v>
      </c>
      <c r="F18" s="2">
        <v>57</v>
      </c>
      <c r="G18" s="2">
        <v>60</v>
      </c>
      <c r="H18" s="2">
        <v>56</v>
      </c>
      <c r="I18" s="2">
        <v>60</v>
      </c>
      <c r="J18" s="2">
        <v>61</v>
      </c>
      <c r="K18" s="2">
        <v>61</v>
      </c>
      <c r="L18" s="2">
        <v>56</v>
      </c>
      <c r="M18" s="2">
        <v>79</v>
      </c>
      <c r="N18" s="2">
        <v>58</v>
      </c>
      <c r="O18" s="2">
        <v>69</v>
      </c>
      <c r="P18" s="2">
        <v>61</v>
      </c>
      <c r="Q18" s="2">
        <v>61</v>
      </c>
      <c r="R18" s="2">
        <v>60</v>
      </c>
      <c r="S18" s="2">
        <v>54</v>
      </c>
      <c r="T18" s="2">
        <v>56</v>
      </c>
      <c r="U18" s="2">
        <v>79</v>
      </c>
      <c r="V18" s="2">
        <v>57</v>
      </c>
      <c r="W18" s="2">
        <v>82</v>
      </c>
      <c r="X18" s="2">
        <v>56</v>
      </c>
      <c r="Y18" s="22">
        <f>IFERROR(VLOOKUP(Y$1,Weights!$R$3:$S$33,2,FALSE),0)*C18</f>
        <v>0</v>
      </c>
      <c r="Z18" s="22">
        <f>IFERROR(VLOOKUP(Z$1,Weights!$R$3:$S$33,2,FALSE),0)*D18</f>
        <v>0.25143944209015479</v>
      </c>
      <c r="AA18" s="22">
        <f>IFERROR(VLOOKUP(AA$1,Weights!$R$3:$S$33,2,FALSE),0)*E18</f>
        <v>0</v>
      </c>
      <c r="AB18" s="22">
        <f>IFERROR(VLOOKUP(AB$1,Weights!$R$3:$S$33,2,FALSE),0)*F18</f>
        <v>0.17391645286520871</v>
      </c>
      <c r="AC18" s="22">
        <f>IFERROR(VLOOKUP(AC$1,Weights!$R$3:$S$33,2,FALSE),0)*G18</f>
        <v>7.1107244547869453</v>
      </c>
      <c r="AD18" s="22">
        <f>IFERROR(VLOOKUP(AD$1,Weights!$R$3:$S$33,2,FALSE),0)*H18</f>
        <v>0.12017067697639355</v>
      </c>
      <c r="AE18" s="22">
        <f>IFERROR(VLOOKUP(AE$1,Weights!$R$3:$S$33,2,FALSE),0)*I18</f>
        <v>5.8011112716519531</v>
      </c>
      <c r="AF18" s="22">
        <f>IFERROR(VLOOKUP(AF$1,Weights!$R$3:$S$33,2,FALSE),0)*J18</f>
        <v>0.57431849159517712</v>
      </c>
      <c r="AG18" s="22">
        <f>IFERROR(VLOOKUP(AG$1,Weights!$R$3:$S$33,2,FALSE),0)*K18</f>
        <v>0.62622137621896901</v>
      </c>
      <c r="AH18" s="22">
        <f>IFERROR(VLOOKUP(AH$1,Weights!$R$3:$S$33,2,FALSE),0)*L18</f>
        <v>0.4637999104338027</v>
      </c>
      <c r="AI18" s="22">
        <f>IFERROR(VLOOKUP(AI$1,Weights!$R$3:$S$33,2,FALSE),0)*M18</f>
        <v>0</v>
      </c>
      <c r="AJ18" s="22">
        <f>IFERROR(VLOOKUP(AJ$1,Weights!$R$3:$S$33,2,FALSE),0)*N18</f>
        <v>24.7879009917547</v>
      </c>
      <c r="AK18" s="22">
        <f>IFERROR(VLOOKUP(AK$1,Weights!$R$3:$S$33,2,FALSE),0)*O18</f>
        <v>29.48905462812197</v>
      </c>
      <c r="AL18" s="22">
        <f>IFERROR(VLOOKUP(AL$1,Weights!$R$3:$S$33,2,FALSE),0)*P18</f>
        <v>7.3579641775394611E-2</v>
      </c>
      <c r="AM18" s="22">
        <f>IFERROR(VLOOKUP(AM$1,Weights!$R$3:$S$33,2,FALSE),0)*Q18</f>
        <v>0.9259913574184212</v>
      </c>
      <c r="AN18" s="22">
        <f>IFERROR(VLOOKUP(AN$1,Weights!$R$3:$S$33,2,FALSE),0)*R18</f>
        <v>0.2378188397334749</v>
      </c>
      <c r="AO18" s="22">
        <f>IFERROR(VLOOKUP(AO$1,Weights!$R$3:$S$33,2,FALSE),0)*S18</f>
        <v>16.203241733534774</v>
      </c>
      <c r="AP18" s="22">
        <f>IFERROR(VLOOKUP(AP$1,Weights!$R$3:$S$33,2,FALSE),0)*T18</f>
        <v>16.803361797739765</v>
      </c>
      <c r="AQ18" s="22">
        <f>IFERROR(VLOOKUP(AQ$1,Weights!$R$3:$S$33,2,FALSE),0)*U18</f>
        <v>4.9161539066947224</v>
      </c>
      <c r="AR18" s="22">
        <f>IFERROR(VLOOKUP(AR$1,Weights!$R$3:$S$33,2,FALSE),0)*V18</f>
        <v>1.9976707744513811</v>
      </c>
      <c r="AS18" s="22">
        <f>IFERROR(VLOOKUP(AS$1,Weights!$R$3:$S$33,2,FALSE),0)*W18</f>
        <v>1.0430802081213149</v>
      </c>
      <c r="AT18" s="22">
        <f>IFERROR(VLOOKUP(AT$1,Weights!$R$3:$S$33,2,FALSE),0)*X18</f>
        <v>0.18982900712811465</v>
      </c>
      <c r="AU18" s="23">
        <f t="shared" si="0"/>
        <v>104.5529407872606</v>
      </c>
    </row>
    <row r="19" spans="1:47" x14ac:dyDescent="0.2">
      <c r="A19" s="2">
        <v>1964</v>
      </c>
      <c r="B19" s="2">
        <v>1</v>
      </c>
      <c r="C19" s="3">
        <v>65</v>
      </c>
      <c r="D19" s="2">
        <v>59</v>
      </c>
      <c r="E19" s="2">
        <v>0</v>
      </c>
      <c r="F19" s="2">
        <v>59</v>
      </c>
      <c r="G19" s="2">
        <v>62</v>
      </c>
      <c r="H19" s="2">
        <v>57</v>
      </c>
      <c r="I19" s="2">
        <v>63</v>
      </c>
      <c r="J19" s="2">
        <v>64</v>
      </c>
      <c r="K19" s="2">
        <v>61</v>
      </c>
      <c r="L19" s="2">
        <v>57</v>
      </c>
      <c r="M19" s="2">
        <v>81</v>
      </c>
      <c r="N19" s="2">
        <v>60</v>
      </c>
      <c r="O19" s="2">
        <v>70</v>
      </c>
      <c r="P19" s="2">
        <v>64</v>
      </c>
      <c r="Q19" s="2">
        <v>62</v>
      </c>
      <c r="R19" s="2">
        <v>61</v>
      </c>
      <c r="S19" s="2">
        <v>56</v>
      </c>
      <c r="T19" s="2">
        <v>57</v>
      </c>
      <c r="U19" s="2">
        <v>79</v>
      </c>
      <c r="V19" s="2">
        <v>58</v>
      </c>
      <c r="W19" s="2">
        <v>82</v>
      </c>
      <c r="X19" s="2">
        <v>57</v>
      </c>
      <c r="Y19" s="22">
        <f>IFERROR(VLOOKUP(Y$1,Weights!$R$3:$S$33,2,FALSE),0)*C19</f>
        <v>0</v>
      </c>
      <c r="Z19" s="22">
        <f>IFERROR(VLOOKUP(Z$1,Weights!$R$3:$S$33,2,FALSE),0)*D19</f>
        <v>0.26490941220212738</v>
      </c>
      <c r="AA19" s="22">
        <f>IFERROR(VLOOKUP(AA$1,Weights!$R$3:$S$33,2,FALSE),0)*E19</f>
        <v>0</v>
      </c>
      <c r="AB19" s="22">
        <f>IFERROR(VLOOKUP(AB$1,Weights!$R$3:$S$33,2,FALSE),0)*F19</f>
        <v>0.18001878454468973</v>
      </c>
      <c r="AC19" s="22">
        <f>IFERROR(VLOOKUP(AC$1,Weights!$R$3:$S$33,2,FALSE),0)*G19</f>
        <v>7.347748603279844</v>
      </c>
      <c r="AD19" s="22">
        <f>IFERROR(VLOOKUP(AD$1,Weights!$R$3:$S$33,2,FALSE),0)*H19</f>
        <v>0.12231658192240058</v>
      </c>
      <c r="AE19" s="22">
        <f>IFERROR(VLOOKUP(AE$1,Weights!$R$3:$S$33,2,FALSE),0)*I19</f>
        <v>6.0911668352345512</v>
      </c>
      <c r="AF19" s="22">
        <f>IFERROR(VLOOKUP(AF$1,Weights!$R$3:$S$33,2,FALSE),0)*J19</f>
        <v>0.60256366331297273</v>
      </c>
      <c r="AG19" s="22">
        <f>IFERROR(VLOOKUP(AG$1,Weights!$R$3:$S$33,2,FALSE),0)*K19</f>
        <v>0.62622137621896901</v>
      </c>
      <c r="AH19" s="22">
        <f>IFERROR(VLOOKUP(AH$1,Weights!$R$3:$S$33,2,FALSE),0)*L19</f>
        <v>0.47208205169154915</v>
      </c>
      <c r="AI19" s="22">
        <f>IFERROR(VLOOKUP(AI$1,Weights!$R$3:$S$33,2,FALSE),0)*M19</f>
        <v>0</v>
      </c>
      <c r="AJ19" s="22">
        <f>IFERROR(VLOOKUP(AJ$1,Weights!$R$3:$S$33,2,FALSE),0)*N19</f>
        <v>25.642656198366932</v>
      </c>
      <c r="AK19" s="22">
        <f>IFERROR(VLOOKUP(AK$1,Weights!$R$3:$S$33,2,FALSE),0)*O19</f>
        <v>29.916432231428086</v>
      </c>
      <c r="AL19" s="22">
        <f>IFERROR(VLOOKUP(AL$1,Weights!$R$3:$S$33,2,FALSE),0)*P19</f>
        <v>7.7198312682381226E-2</v>
      </c>
      <c r="AM19" s="22">
        <f>IFERROR(VLOOKUP(AM$1,Weights!$R$3:$S$33,2,FALSE),0)*Q19</f>
        <v>0.9411715436056084</v>
      </c>
      <c r="AN19" s="22">
        <f>IFERROR(VLOOKUP(AN$1,Weights!$R$3:$S$33,2,FALSE),0)*R19</f>
        <v>0.24178248706236616</v>
      </c>
      <c r="AO19" s="22">
        <f>IFERROR(VLOOKUP(AO$1,Weights!$R$3:$S$33,2,FALSE),0)*S19</f>
        <v>16.803361797739765</v>
      </c>
      <c r="AP19" s="22">
        <f>IFERROR(VLOOKUP(AP$1,Weights!$R$3:$S$33,2,FALSE),0)*T19</f>
        <v>17.103421829842262</v>
      </c>
      <c r="AQ19" s="22">
        <f>IFERROR(VLOOKUP(AQ$1,Weights!$R$3:$S$33,2,FALSE),0)*U19</f>
        <v>4.9161539066947224</v>
      </c>
      <c r="AR19" s="22">
        <f>IFERROR(VLOOKUP(AR$1,Weights!$R$3:$S$33,2,FALSE),0)*V19</f>
        <v>2.0327176301435106</v>
      </c>
      <c r="AS19" s="22">
        <f>IFERROR(VLOOKUP(AS$1,Weights!$R$3:$S$33,2,FALSE),0)*W19</f>
        <v>1.0430802081213149</v>
      </c>
      <c r="AT19" s="22">
        <f>IFERROR(VLOOKUP(AT$1,Weights!$R$3:$S$33,2,FALSE),0)*X19</f>
        <v>0.19321881082683098</v>
      </c>
      <c r="AU19" s="23">
        <f t="shared" si="0"/>
        <v>107.13801895553996</v>
      </c>
    </row>
    <row r="20" spans="1:47" x14ac:dyDescent="0.2">
      <c r="A20" s="2">
        <v>1965</v>
      </c>
      <c r="B20" s="2">
        <v>1</v>
      </c>
      <c r="C20" s="3">
        <v>66</v>
      </c>
      <c r="D20" s="2">
        <v>61</v>
      </c>
      <c r="E20" s="2">
        <v>0</v>
      </c>
      <c r="F20" s="2">
        <v>60</v>
      </c>
      <c r="G20" s="2">
        <v>65</v>
      </c>
      <c r="H20" s="2">
        <v>58</v>
      </c>
      <c r="I20" s="2">
        <v>65</v>
      </c>
      <c r="J20" s="2">
        <v>67</v>
      </c>
      <c r="K20" s="2">
        <v>63</v>
      </c>
      <c r="L20" s="2">
        <v>58</v>
      </c>
      <c r="M20" s="2">
        <v>83</v>
      </c>
      <c r="N20" s="2">
        <v>62</v>
      </c>
      <c r="O20" s="2">
        <v>71</v>
      </c>
      <c r="P20" s="2">
        <v>67</v>
      </c>
      <c r="Q20" s="2">
        <v>63</v>
      </c>
      <c r="R20" s="2">
        <v>62</v>
      </c>
      <c r="S20" s="2">
        <v>59</v>
      </c>
      <c r="T20" s="2">
        <v>59</v>
      </c>
      <c r="U20" s="2">
        <v>79</v>
      </c>
      <c r="V20" s="2">
        <v>59</v>
      </c>
      <c r="W20" s="2">
        <v>80</v>
      </c>
      <c r="X20" s="2">
        <v>59</v>
      </c>
      <c r="Y20" s="22">
        <f>IFERROR(VLOOKUP(Y$1,Weights!$R$3:$S$33,2,FALSE),0)*C20</f>
        <v>0</v>
      </c>
      <c r="Z20" s="22">
        <f>IFERROR(VLOOKUP(Z$1,Weights!$R$3:$S$33,2,FALSE),0)*D20</f>
        <v>0.27388939227677572</v>
      </c>
      <c r="AA20" s="22">
        <f>IFERROR(VLOOKUP(AA$1,Weights!$R$3:$S$33,2,FALSE),0)*E20</f>
        <v>0</v>
      </c>
      <c r="AB20" s="22">
        <f>IFERROR(VLOOKUP(AB$1,Weights!$R$3:$S$33,2,FALSE),0)*F20</f>
        <v>0.18306995038443025</v>
      </c>
      <c r="AC20" s="22">
        <f>IFERROR(VLOOKUP(AC$1,Weights!$R$3:$S$33,2,FALSE),0)*G20</f>
        <v>7.7032848260191908</v>
      </c>
      <c r="AD20" s="22">
        <f>IFERROR(VLOOKUP(AD$1,Weights!$R$3:$S$33,2,FALSE),0)*H20</f>
        <v>0.12446248686840761</v>
      </c>
      <c r="AE20" s="22">
        <f>IFERROR(VLOOKUP(AE$1,Weights!$R$3:$S$33,2,FALSE),0)*I20</f>
        <v>6.284537210956282</v>
      </c>
      <c r="AF20" s="22">
        <f>IFERROR(VLOOKUP(AF$1,Weights!$R$3:$S$33,2,FALSE),0)*J20</f>
        <v>0.63080883503076834</v>
      </c>
      <c r="AG20" s="22">
        <f>IFERROR(VLOOKUP(AG$1,Weights!$R$3:$S$33,2,FALSE),0)*K20</f>
        <v>0.64675322461959095</v>
      </c>
      <c r="AH20" s="22">
        <f>IFERROR(VLOOKUP(AH$1,Weights!$R$3:$S$33,2,FALSE),0)*L20</f>
        <v>0.48036419294929567</v>
      </c>
      <c r="AI20" s="22">
        <f>IFERROR(VLOOKUP(AI$1,Weights!$R$3:$S$33,2,FALSE),0)*M20</f>
        <v>0</v>
      </c>
      <c r="AJ20" s="22">
        <f>IFERROR(VLOOKUP(AJ$1,Weights!$R$3:$S$33,2,FALSE),0)*N20</f>
        <v>26.497411404979161</v>
      </c>
      <c r="AK20" s="22">
        <f>IFERROR(VLOOKUP(AK$1,Weights!$R$3:$S$33,2,FALSE),0)*O20</f>
        <v>30.343809834734202</v>
      </c>
      <c r="AL20" s="22">
        <f>IFERROR(VLOOKUP(AL$1,Weights!$R$3:$S$33,2,FALSE),0)*P20</f>
        <v>8.0816983589367841E-2</v>
      </c>
      <c r="AM20" s="22">
        <f>IFERROR(VLOOKUP(AM$1,Weights!$R$3:$S$33,2,FALSE),0)*Q20</f>
        <v>0.9563517297927957</v>
      </c>
      <c r="AN20" s="22">
        <f>IFERROR(VLOOKUP(AN$1,Weights!$R$3:$S$33,2,FALSE),0)*R20</f>
        <v>0.24574613439125739</v>
      </c>
      <c r="AO20" s="22">
        <f>IFERROR(VLOOKUP(AO$1,Weights!$R$3:$S$33,2,FALSE),0)*S20</f>
        <v>17.703541894047252</v>
      </c>
      <c r="AP20" s="22">
        <f>IFERROR(VLOOKUP(AP$1,Weights!$R$3:$S$33,2,FALSE),0)*T20</f>
        <v>17.703541894047252</v>
      </c>
      <c r="AQ20" s="22">
        <f>IFERROR(VLOOKUP(AQ$1,Weights!$R$3:$S$33,2,FALSE),0)*U20</f>
        <v>4.9161539066947224</v>
      </c>
      <c r="AR20" s="22">
        <f>IFERROR(VLOOKUP(AR$1,Weights!$R$3:$S$33,2,FALSE),0)*V20</f>
        <v>2.0677644858356401</v>
      </c>
      <c r="AS20" s="22">
        <f>IFERROR(VLOOKUP(AS$1,Weights!$R$3:$S$33,2,FALSE),0)*W20</f>
        <v>1.0176392274354291</v>
      </c>
      <c r="AT20" s="22">
        <f>IFERROR(VLOOKUP(AT$1,Weights!$R$3:$S$33,2,FALSE),0)*X20</f>
        <v>0.19999841822426365</v>
      </c>
      <c r="AU20" s="23">
        <f t="shared" si="0"/>
        <v>110.2197165107185</v>
      </c>
    </row>
    <row r="21" spans="1:47" x14ac:dyDescent="0.2">
      <c r="A21" s="2">
        <v>1966</v>
      </c>
      <c r="B21" s="2">
        <v>1</v>
      </c>
      <c r="C21" s="3">
        <v>68</v>
      </c>
      <c r="D21" s="2">
        <v>62</v>
      </c>
      <c r="E21" s="2">
        <v>0</v>
      </c>
      <c r="F21" s="2">
        <v>62</v>
      </c>
      <c r="G21" s="2">
        <v>66</v>
      </c>
      <c r="H21" s="2">
        <v>60</v>
      </c>
      <c r="I21" s="2">
        <v>66</v>
      </c>
      <c r="J21" s="2">
        <v>69</v>
      </c>
      <c r="K21" s="2">
        <v>65</v>
      </c>
      <c r="L21" s="2">
        <v>60</v>
      </c>
      <c r="M21" s="2">
        <v>84</v>
      </c>
      <c r="N21" s="2">
        <v>65</v>
      </c>
      <c r="O21" s="2">
        <v>74</v>
      </c>
      <c r="P21" s="2">
        <v>69</v>
      </c>
      <c r="Q21" s="2">
        <v>64</v>
      </c>
      <c r="R21" s="2">
        <v>64</v>
      </c>
      <c r="S21" s="2">
        <v>61</v>
      </c>
      <c r="T21" s="2">
        <v>62</v>
      </c>
      <c r="U21" s="2">
        <v>86</v>
      </c>
      <c r="V21" s="2">
        <v>61</v>
      </c>
      <c r="W21" s="2">
        <v>80</v>
      </c>
      <c r="X21" s="2">
        <v>60</v>
      </c>
      <c r="Y21" s="22">
        <f>IFERROR(VLOOKUP(Y$1,Weights!$R$3:$S$33,2,FALSE),0)*C21</f>
        <v>0</v>
      </c>
      <c r="Z21" s="22">
        <f>IFERROR(VLOOKUP(Z$1,Weights!$R$3:$S$33,2,FALSE),0)*D21</f>
        <v>0.27837938231409992</v>
      </c>
      <c r="AA21" s="22">
        <f>IFERROR(VLOOKUP(AA$1,Weights!$R$3:$S$33,2,FALSE),0)*E21</f>
        <v>0</v>
      </c>
      <c r="AB21" s="22">
        <f>IFERROR(VLOOKUP(AB$1,Weights!$R$3:$S$33,2,FALSE),0)*F21</f>
        <v>0.18917228206391123</v>
      </c>
      <c r="AC21" s="22">
        <f>IFERROR(VLOOKUP(AC$1,Weights!$R$3:$S$33,2,FALSE),0)*G21</f>
        <v>7.8217969002656398</v>
      </c>
      <c r="AD21" s="22">
        <f>IFERROR(VLOOKUP(AD$1,Weights!$R$3:$S$33,2,FALSE),0)*H21</f>
        <v>0.12875429676042166</v>
      </c>
      <c r="AE21" s="22">
        <f>IFERROR(VLOOKUP(AE$1,Weights!$R$3:$S$33,2,FALSE),0)*I21</f>
        <v>6.3812223988171484</v>
      </c>
      <c r="AF21" s="22">
        <f>IFERROR(VLOOKUP(AF$1,Weights!$R$3:$S$33,2,FALSE),0)*J21</f>
        <v>0.64963894950929868</v>
      </c>
      <c r="AG21" s="22">
        <f>IFERROR(VLOOKUP(AG$1,Weights!$R$3:$S$33,2,FALSE),0)*K21</f>
        <v>0.66728507302021278</v>
      </c>
      <c r="AH21" s="22">
        <f>IFERROR(VLOOKUP(AH$1,Weights!$R$3:$S$33,2,FALSE),0)*L21</f>
        <v>0.49692847546478858</v>
      </c>
      <c r="AI21" s="22">
        <f>IFERROR(VLOOKUP(AI$1,Weights!$R$3:$S$33,2,FALSE),0)*M21</f>
        <v>0</v>
      </c>
      <c r="AJ21" s="22">
        <f>IFERROR(VLOOKUP(AJ$1,Weights!$R$3:$S$33,2,FALSE),0)*N21</f>
        <v>27.779544214897509</v>
      </c>
      <c r="AK21" s="22">
        <f>IFERROR(VLOOKUP(AK$1,Weights!$R$3:$S$33,2,FALSE),0)*O21</f>
        <v>31.625942644652547</v>
      </c>
      <c r="AL21" s="22">
        <f>IFERROR(VLOOKUP(AL$1,Weights!$R$3:$S$33,2,FALSE),0)*P21</f>
        <v>8.3229430860692261E-2</v>
      </c>
      <c r="AM21" s="22">
        <f>IFERROR(VLOOKUP(AM$1,Weights!$R$3:$S$33,2,FALSE),0)*Q21</f>
        <v>0.9715319159799829</v>
      </c>
      <c r="AN21" s="22">
        <f>IFERROR(VLOOKUP(AN$1,Weights!$R$3:$S$33,2,FALSE),0)*R21</f>
        <v>0.25367342904903989</v>
      </c>
      <c r="AO21" s="22">
        <f>IFERROR(VLOOKUP(AO$1,Weights!$R$3:$S$33,2,FALSE),0)*S21</f>
        <v>18.303661958252246</v>
      </c>
      <c r="AP21" s="22">
        <f>IFERROR(VLOOKUP(AP$1,Weights!$R$3:$S$33,2,FALSE),0)*T21</f>
        <v>18.603721990354742</v>
      </c>
      <c r="AQ21" s="22">
        <f>IFERROR(VLOOKUP(AQ$1,Weights!$R$3:$S$33,2,FALSE),0)*U21</f>
        <v>5.3517624807056468</v>
      </c>
      <c r="AR21" s="22">
        <f>IFERROR(VLOOKUP(AR$1,Weights!$R$3:$S$33,2,FALSE),0)*V21</f>
        <v>2.1378581972198991</v>
      </c>
      <c r="AS21" s="22">
        <f>IFERROR(VLOOKUP(AS$1,Weights!$R$3:$S$33,2,FALSE),0)*W21</f>
        <v>1.0176392274354291</v>
      </c>
      <c r="AT21" s="22">
        <f>IFERROR(VLOOKUP(AT$1,Weights!$R$3:$S$33,2,FALSE),0)*X21</f>
        <v>0.20338822192297998</v>
      </c>
      <c r="AU21" s="23">
        <f t="shared" si="0"/>
        <v>114.98414487812354</v>
      </c>
    </row>
    <row r="22" spans="1:47" x14ac:dyDescent="0.2">
      <c r="A22" s="2">
        <v>1967</v>
      </c>
      <c r="B22" s="2">
        <v>1</v>
      </c>
      <c r="C22" s="3">
        <v>70</v>
      </c>
      <c r="D22" s="2">
        <v>65</v>
      </c>
      <c r="E22" s="2">
        <v>0</v>
      </c>
      <c r="F22" s="2">
        <v>63</v>
      </c>
      <c r="G22" s="2">
        <v>66</v>
      </c>
      <c r="H22" s="2">
        <v>62</v>
      </c>
      <c r="I22" s="2">
        <v>66</v>
      </c>
      <c r="J22" s="2">
        <v>72</v>
      </c>
      <c r="K22" s="2">
        <v>67</v>
      </c>
      <c r="L22" s="2">
        <v>62</v>
      </c>
      <c r="M22" s="2">
        <v>85</v>
      </c>
      <c r="N22" s="2">
        <v>68</v>
      </c>
      <c r="O22" s="2">
        <v>76</v>
      </c>
      <c r="P22" s="2">
        <v>72</v>
      </c>
      <c r="Q22" s="2">
        <v>67</v>
      </c>
      <c r="R22" s="2">
        <v>67</v>
      </c>
      <c r="S22" s="2">
        <v>64</v>
      </c>
      <c r="T22" s="2">
        <v>64</v>
      </c>
      <c r="U22" s="2">
        <v>88</v>
      </c>
      <c r="V22" s="2">
        <v>63</v>
      </c>
      <c r="W22" s="2">
        <v>80</v>
      </c>
      <c r="X22" s="2">
        <v>62</v>
      </c>
      <c r="Y22" s="22">
        <f>IFERROR(VLOOKUP(Y$1,Weights!$R$3:$S$33,2,FALSE),0)*C22</f>
        <v>0</v>
      </c>
      <c r="Z22" s="22">
        <f>IFERROR(VLOOKUP(Z$1,Weights!$R$3:$S$33,2,FALSE),0)*D22</f>
        <v>0.29184935242607252</v>
      </c>
      <c r="AA22" s="22">
        <f>IFERROR(VLOOKUP(AA$1,Weights!$R$3:$S$33,2,FALSE),0)*E22</f>
        <v>0</v>
      </c>
      <c r="AB22" s="22">
        <f>IFERROR(VLOOKUP(AB$1,Weights!$R$3:$S$33,2,FALSE),0)*F22</f>
        <v>0.19222344790365176</v>
      </c>
      <c r="AC22" s="22">
        <f>IFERROR(VLOOKUP(AC$1,Weights!$R$3:$S$33,2,FALSE),0)*G22</f>
        <v>7.8217969002656398</v>
      </c>
      <c r="AD22" s="22">
        <f>IFERROR(VLOOKUP(AD$1,Weights!$R$3:$S$33,2,FALSE),0)*H22</f>
        <v>0.13304610665243571</v>
      </c>
      <c r="AE22" s="22">
        <f>IFERROR(VLOOKUP(AE$1,Weights!$R$3:$S$33,2,FALSE),0)*I22</f>
        <v>6.3812223988171484</v>
      </c>
      <c r="AF22" s="22">
        <f>IFERROR(VLOOKUP(AF$1,Weights!$R$3:$S$33,2,FALSE),0)*J22</f>
        <v>0.67788412122709429</v>
      </c>
      <c r="AG22" s="22">
        <f>IFERROR(VLOOKUP(AG$1,Weights!$R$3:$S$33,2,FALSE),0)*K22</f>
        <v>0.68781692142083473</v>
      </c>
      <c r="AH22" s="22">
        <f>IFERROR(VLOOKUP(AH$1,Weights!$R$3:$S$33,2,FALSE),0)*L22</f>
        <v>0.5134927579802816</v>
      </c>
      <c r="AI22" s="22">
        <f>IFERROR(VLOOKUP(AI$1,Weights!$R$3:$S$33,2,FALSE),0)*M22</f>
        <v>0</v>
      </c>
      <c r="AJ22" s="22">
        <f>IFERROR(VLOOKUP(AJ$1,Weights!$R$3:$S$33,2,FALSE),0)*N22</f>
        <v>29.061677024815854</v>
      </c>
      <c r="AK22" s="22">
        <f>IFERROR(VLOOKUP(AK$1,Weights!$R$3:$S$33,2,FALSE),0)*O22</f>
        <v>32.480697851264779</v>
      </c>
      <c r="AL22" s="22">
        <f>IFERROR(VLOOKUP(AL$1,Weights!$R$3:$S$33,2,FALSE),0)*P22</f>
        <v>8.6848101767678876E-2</v>
      </c>
      <c r="AM22" s="22">
        <f>IFERROR(VLOOKUP(AM$1,Weights!$R$3:$S$33,2,FALSE),0)*Q22</f>
        <v>1.0170724745415447</v>
      </c>
      <c r="AN22" s="22">
        <f>IFERROR(VLOOKUP(AN$1,Weights!$R$3:$S$33,2,FALSE),0)*R22</f>
        <v>0.26556437103571362</v>
      </c>
      <c r="AO22" s="22">
        <f>IFERROR(VLOOKUP(AO$1,Weights!$R$3:$S$33,2,FALSE),0)*S22</f>
        <v>19.203842054559733</v>
      </c>
      <c r="AP22" s="22">
        <f>IFERROR(VLOOKUP(AP$1,Weights!$R$3:$S$33,2,FALSE),0)*T22</f>
        <v>19.203842054559733</v>
      </c>
      <c r="AQ22" s="22">
        <f>IFERROR(VLOOKUP(AQ$1,Weights!$R$3:$S$33,2,FALSE),0)*U22</f>
        <v>5.4762220732801969</v>
      </c>
      <c r="AR22" s="22">
        <f>IFERROR(VLOOKUP(AR$1,Weights!$R$3:$S$33,2,FALSE),0)*V22</f>
        <v>2.2079519086041581</v>
      </c>
      <c r="AS22" s="22">
        <f>IFERROR(VLOOKUP(AS$1,Weights!$R$3:$S$33,2,FALSE),0)*W22</f>
        <v>1.0176392274354291</v>
      </c>
      <c r="AT22" s="22">
        <f>IFERROR(VLOOKUP(AT$1,Weights!$R$3:$S$33,2,FALSE),0)*X22</f>
        <v>0.21016782932041264</v>
      </c>
      <c r="AU22" s="23">
        <f t="shared" si="0"/>
        <v>118.96313540139973</v>
      </c>
    </row>
    <row r="23" spans="1:47" x14ac:dyDescent="0.2">
      <c r="A23" s="2">
        <v>1968</v>
      </c>
      <c r="B23" s="2">
        <v>1</v>
      </c>
      <c r="C23" s="3">
        <v>71</v>
      </c>
      <c r="D23" s="2">
        <v>68</v>
      </c>
      <c r="E23" s="2">
        <v>0</v>
      </c>
      <c r="F23" s="2">
        <v>66</v>
      </c>
      <c r="G23" s="2">
        <v>69</v>
      </c>
      <c r="H23" s="2">
        <v>66</v>
      </c>
      <c r="I23" s="2">
        <v>69</v>
      </c>
      <c r="J23" s="2">
        <v>76</v>
      </c>
      <c r="K23" s="2">
        <v>69</v>
      </c>
      <c r="L23" s="2">
        <v>66</v>
      </c>
      <c r="M23" s="2">
        <v>86</v>
      </c>
      <c r="N23" s="2">
        <v>71</v>
      </c>
      <c r="O23" s="2">
        <v>78</v>
      </c>
      <c r="P23" s="2">
        <v>76</v>
      </c>
      <c r="Q23" s="2">
        <v>68</v>
      </c>
      <c r="R23" s="2">
        <v>69</v>
      </c>
      <c r="S23" s="2">
        <v>67</v>
      </c>
      <c r="T23" s="2">
        <v>67</v>
      </c>
      <c r="U23" s="2">
        <v>88</v>
      </c>
      <c r="V23" s="2">
        <v>65</v>
      </c>
      <c r="W23" s="2">
        <v>81</v>
      </c>
      <c r="X23" s="2">
        <v>64</v>
      </c>
      <c r="Y23" s="22">
        <f>IFERROR(VLOOKUP(Y$1,Weights!$R$3:$S$33,2,FALSE),0)*C23</f>
        <v>0</v>
      </c>
      <c r="Z23" s="22">
        <f>IFERROR(VLOOKUP(Z$1,Weights!$R$3:$S$33,2,FALSE),0)*D23</f>
        <v>0.30531932253804511</v>
      </c>
      <c r="AA23" s="22">
        <f>IFERROR(VLOOKUP(AA$1,Weights!$R$3:$S$33,2,FALSE),0)*E23</f>
        <v>0</v>
      </c>
      <c r="AB23" s="22">
        <f>IFERROR(VLOOKUP(AB$1,Weights!$R$3:$S$33,2,FALSE),0)*F23</f>
        <v>0.20137694542287327</v>
      </c>
      <c r="AC23" s="22">
        <f>IFERROR(VLOOKUP(AC$1,Weights!$R$3:$S$33,2,FALSE),0)*G23</f>
        <v>8.1773331230049866</v>
      </c>
      <c r="AD23" s="22">
        <f>IFERROR(VLOOKUP(AD$1,Weights!$R$3:$S$33,2,FALSE),0)*H23</f>
        <v>0.14162972643646382</v>
      </c>
      <c r="AE23" s="22">
        <f>IFERROR(VLOOKUP(AE$1,Weights!$R$3:$S$33,2,FALSE),0)*I23</f>
        <v>6.6712779623997456</v>
      </c>
      <c r="AF23" s="22">
        <f>IFERROR(VLOOKUP(AF$1,Weights!$R$3:$S$33,2,FALSE),0)*J23</f>
        <v>0.71554435018415508</v>
      </c>
      <c r="AG23" s="22">
        <f>IFERROR(VLOOKUP(AG$1,Weights!$R$3:$S$33,2,FALSE),0)*K23</f>
        <v>0.70834876982145667</v>
      </c>
      <c r="AH23" s="22">
        <f>IFERROR(VLOOKUP(AH$1,Weights!$R$3:$S$33,2,FALSE),0)*L23</f>
        <v>0.54662132301126742</v>
      </c>
      <c r="AI23" s="22">
        <f>IFERROR(VLOOKUP(AI$1,Weights!$R$3:$S$33,2,FALSE),0)*M23</f>
        <v>0</v>
      </c>
      <c r="AJ23" s="22">
        <f>IFERROR(VLOOKUP(AJ$1,Weights!$R$3:$S$33,2,FALSE),0)*N23</f>
        <v>30.343809834734202</v>
      </c>
      <c r="AK23" s="22">
        <f>IFERROR(VLOOKUP(AK$1,Weights!$R$3:$S$33,2,FALSE),0)*O23</f>
        <v>33.335453057877011</v>
      </c>
      <c r="AL23" s="22">
        <f>IFERROR(VLOOKUP(AL$1,Weights!$R$3:$S$33,2,FALSE),0)*P23</f>
        <v>9.1672996310327701E-2</v>
      </c>
      <c r="AM23" s="22">
        <f>IFERROR(VLOOKUP(AM$1,Weights!$R$3:$S$33,2,FALSE),0)*Q23</f>
        <v>1.0322526607287319</v>
      </c>
      <c r="AN23" s="22">
        <f>IFERROR(VLOOKUP(AN$1,Weights!$R$3:$S$33,2,FALSE),0)*R23</f>
        <v>0.27349166569349614</v>
      </c>
      <c r="AO23" s="22">
        <f>IFERROR(VLOOKUP(AO$1,Weights!$R$3:$S$33,2,FALSE),0)*S23</f>
        <v>20.10402215086722</v>
      </c>
      <c r="AP23" s="22">
        <f>IFERROR(VLOOKUP(AP$1,Weights!$R$3:$S$33,2,FALSE),0)*T23</f>
        <v>20.10402215086722</v>
      </c>
      <c r="AQ23" s="22">
        <f>IFERROR(VLOOKUP(AQ$1,Weights!$R$3:$S$33,2,FALSE),0)*U23</f>
        <v>5.4762220732801969</v>
      </c>
      <c r="AR23" s="22">
        <f>IFERROR(VLOOKUP(AR$1,Weights!$R$3:$S$33,2,FALSE),0)*V23</f>
        <v>2.2780456199884171</v>
      </c>
      <c r="AS23" s="22">
        <f>IFERROR(VLOOKUP(AS$1,Weights!$R$3:$S$33,2,FALSE),0)*W23</f>
        <v>1.0303597177783721</v>
      </c>
      <c r="AT23" s="22">
        <f>IFERROR(VLOOKUP(AT$1,Weights!$R$3:$S$33,2,FALSE),0)*X23</f>
        <v>0.2169474367178453</v>
      </c>
      <c r="AU23" s="23">
        <f t="shared" si="0"/>
        <v>123.42375810338802</v>
      </c>
    </row>
    <row r="24" spans="1:47" x14ac:dyDescent="0.2">
      <c r="A24" s="2">
        <v>1969</v>
      </c>
      <c r="B24" s="2">
        <v>1</v>
      </c>
      <c r="C24" s="3">
        <v>75</v>
      </c>
      <c r="D24" s="2">
        <v>72</v>
      </c>
      <c r="E24" s="2">
        <v>0</v>
      </c>
      <c r="F24" s="2">
        <v>71</v>
      </c>
      <c r="G24" s="2">
        <v>74</v>
      </c>
      <c r="H24" s="2">
        <v>71</v>
      </c>
      <c r="I24" s="2">
        <v>73</v>
      </c>
      <c r="J24" s="2">
        <v>80</v>
      </c>
      <c r="K24" s="2">
        <v>72</v>
      </c>
      <c r="L24" s="2">
        <v>71</v>
      </c>
      <c r="M24" s="2">
        <v>88</v>
      </c>
      <c r="N24" s="2">
        <v>76</v>
      </c>
      <c r="O24" s="2">
        <v>80</v>
      </c>
      <c r="P24" s="2">
        <v>80</v>
      </c>
      <c r="Q24" s="2">
        <v>71</v>
      </c>
      <c r="R24" s="2">
        <v>73</v>
      </c>
      <c r="S24" s="2">
        <v>71</v>
      </c>
      <c r="T24" s="2">
        <v>72</v>
      </c>
      <c r="U24" s="2">
        <v>89</v>
      </c>
      <c r="V24" s="2">
        <v>69</v>
      </c>
      <c r="W24" s="2">
        <v>83</v>
      </c>
      <c r="X24" s="2">
        <v>69</v>
      </c>
      <c r="Y24" s="22">
        <f>IFERROR(VLOOKUP(Y$1,Weights!$R$3:$S$33,2,FALSE),0)*C24</f>
        <v>0</v>
      </c>
      <c r="Z24" s="22">
        <f>IFERROR(VLOOKUP(Z$1,Weights!$R$3:$S$33,2,FALSE),0)*D24</f>
        <v>0.32327928268734185</v>
      </c>
      <c r="AA24" s="22">
        <f>IFERROR(VLOOKUP(AA$1,Weights!$R$3:$S$33,2,FALSE),0)*E24</f>
        <v>0</v>
      </c>
      <c r="AB24" s="22">
        <f>IFERROR(VLOOKUP(AB$1,Weights!$R$3:$S$33,2,FALSE),0)*F24</f>
        <v>0.21663277462157579</v>
      </c>
      <c r="AC24" s="22">
        <f>IFERROR(VLOOKUP(AC$1,Weights!$R$3:$S$33,2,FALSE),0)*G24</f>
        <v>8.7698934942372322</v>
      </c>
      <c r="AD24" s="22">
        <f>IFERROR(VLOOKUP(AD$1,Weights!$R$3:$S$33,2,FALSE),0)*H24</f>
        <v>0.15235925116649895</v>
      </c>
      <c r="AE24" s="22">
        <f>IFERROR(VLOOKUP(AE$1,Weights!$R$3:$S$33,2,FALSE),0)*I24</f>
        <v>7.0580187138432091</v>
      </c>
      <c r="AF24" s="22">
        <f>IFERROR(VLOOKUP(AF$1,Weights!$R$3:$S$33,2,FALSE),0)*J24</f>
        <v>0.75320457914121586</v>
      </c>
      <c r="AG24" s="22">
        <f>IFERROR(VLOOKUP(AG$1,Weights!$R$3:$S$33,2,FALSE),0)*K24</f>
        <v>0.73914654242238964</v>
      </c>
      <c r="AH24" s="22">
        <f>IFERROR(VLOOKUP(AH$1,Weights!$R$3:$S$33,2,FALSE),0)*L24</f>
        <v>0.58803202929999987</v>
      </c>
      <c r="AI24" s="22">
        <f>IFERROR(VLOOKUP(AI$1,Weights!$R$3:$S$33,2,FALSE),0)*M24</f>
        <v>0</v>
      </c>
      <c r="AJ24" s="22">
        <f>IFERROR(VLOOKUP(AJ$1,Weights!$R$3:$S$33,2,FALSE),0)*N24</f>
        <v>32.480697851264779</v>
      </c>
      <c r="AK24" s="22">
        <f>IFERROR(VLOOKUP(AK$1,Weights!$R$3:$S$33,2,FALSE),0)*O24</f>
        <v>34.190208264489243</v>
      </c>
      <c r="AL24" s="22">
        <f>IFERROR(VLOOKUP(AL$1,Weights!$R$3:$S$33,2,FALSE),0)*P24</f>
        <v>9.6497890852976526E-2</v>
      </c>
      <c r="AM24" s="22">
        <f>IFERROR(VLOOKUP(AM$1,Weights!$R$3:$S$33,2,FALSE),0)*Q24</f>
        <v>1.0777932192902935</v>
      </c>
      <c r="AN24" s="22">
        <f>IFERROR(VLOOKUP(AN$1,Weights!$R$3:$S$33,2,FALSE),0)*R24</f>
        <v>0.28934625500906114</v>
      </c>
      <c r="AO24" s="22">
        <f>IFERROR(VLOOKUP(AO$1,Weights!$R$3:$S$33,2,FALSE),0)*S24</f>
        <v>21.304262279277204</v>
      </c>
      <c r="AP24" s="22">
        <f>IFERROR(VLOOKUP(AP$1,Weights!$R$3:$S$33,2,FALSE),0)*T24</f>
        <v>21.6043223113797</v>
      </c>
      <c r="AQ24" s="22">
        <f>IFERROR(VLOOKUP(AQ$1,Weights!$R$3:$S$33,2,FALSE),0)*U24</f>
        <v>5.5384518695674716</v>
      </c>
      <c r="AR24" s="22">
        <f>IFERROR(VLOOKUP(AR$1,Weights!$R$3:$S$33,2,FALSE),0)*V24</f>
        <v>2.4182330427569352</v>
      </c>
      <c r="AS24" s="22">
        <f>IFERROR(VLOOKUP(AS$1,Weights!$R$3:$S$33,2,FALSE),0)*W24</f>
        <v>1.0558006984642578</v>
      </c>
      <c r="AT24" s="22">
        <f>IFERROR(VLOOKUP(AT$1,Weights!$R$3:$S$33,2,FALSE),0)*X24</f>
        <v>0.23389645521142696</v>
      </c>
      <c r="AU24" s="23">
        <f t="shared" si="0"/>
        <v>129.95854366940193</v>
      </c>
    </row>
    <row r="25" spans="1:47" x14ac:dyDescent="0.2">
      <c r="A25" s="2">
        <v>1970</v>
      </c>
      <c r="B25" s="2">
        <v>1</v>
      </c>
      <c r="C25" s="3">
        <v>80</v>
      </c>
      <c r="D25" s="2">
        <v>78</v>
      </c>
      <c r="E25" s="2">
        <v>0</v>
      </c>
      <c r="F25" s="2">
        <v>79</v>
      </c>
      <c r="G25" s="2">
        <v>80</v>
      </c>
      <c r="H25" s="2">
        <v>78</v>
      </c>
      <c r="I25" s="2">
        <v>79</v>
      </c>
      <c r="J25" s="2">
        <v>85</v>
      </c>
      <c r="K25" s="2">
        <v>79</v>
      </c>
      <c r="L25" s="2">
        <v>78</v>
      </c>
      <c r="M25" s="2">
        <v>91</v>
      </c>
      <c r="N25" s="2">
        <v>79</v>
      </c>
      <c r="O25" s="2">
        <v>84</v>
      </c>
      <c r="P25" s="2">
        <v>85</v>
      </c>
      <c r="Q25" s="2">
        <v>78</v>
      </c>
      <c r="R25" s="2">
        <v>79</v>
      </c>
      <c r="S25" s="2">
        <v>79</v>
      </c>
      <c r="T25" s="2">
        <v>78</v>
      </c>
      <c r="U25" s="2">
        <v>94</v>
      </c>
      <c r="V25" s="2">
        <v>76</v>
      </c>
      <c r="W25" s="2">
        <v>92</v>
      </c>
      <c r="X25" s="2">
        <v>76</v>
      </c>
      <c r="Y25" s="22">
        <f>IFERROR(VLOOKUP(Y$1,Weights!$R$3:$S$33,2,FALSE),0)*C25</f>
        <v>0</v>
      </c>
      <c r="Z25" s="22">
        <f>IFERROR(VLOOKUP(Z$1,Weights!$R$3:$S$33,2,FALSE),0)*D25</f>
        <v>0.35021922291128699</v>
      </c>
      <c r="AA25" s="22">
        <f>IFERROR(VLOOKUP(AA$1,Weights!$R$3:$S$33,2,FALSE),0)*E25</f>
        <v>0</v>
      </c>
      <c r="AB25" s="22">
        <f>IFERROR(VLOOKUP(AB$1,Weights!$R$3:$S$33,2,FALSE),0)*F25</f>
        <v>0.2410421013394998</v>
      </c>
      <c r="AC25" s="22">
        <f>IFERROR(VLOOKUP(AC$1,Weights!$R$3:$S$33,2,FALSE),0)*G25</f>
        <v>9.4809659397159276</v>
      </c>
      <c r="AD25" s="22">
        <f>IFERROR(VLOOKUP(AD$1,Weights!$R$3:$S$33,2,FALSE),0)*H25</f>
        <v>0.16738058578854814</v>
      </c>
      <c r="AE25" s="22">
        <f>IFERROR(VLOOKUP(AE$1,Weights!$R$3:$S$33,2,FALSE),0)*I25</f>
        <v>7.6381298410084053</v>
      </c>
      <c r="AF25" s="22">
        <f>IFERROR(VLOOKUP(AF$1,Weights!$R$3:$S$33,2,FALSE),0)*J25</f>
        <v>0.80027986533754192</v>
      </c>
      <c r="AG25" s="22">
        <f>IFERROR(VLOOKUP(AG$1,Weights!$R$3:$S$33,2,FALSE),0)*K25</f>
        <v>0.81100801182456639</v>
      </c>
      <c r="AH25" s="22">
        <f>IFERROR(VLOOKUP(AH$1,Weights!$R$3:$S$33,2,FALSE),0)*L25</f>
        <v>0.64600701810422523</v>
      </c>
      <c r="AI25" s="22">
        <f>IFERROR(VLOOKUP(AI$1,Weights!$R$3:$S$33,2,FALSE),0)*M25</f>
        <v>0</v>
      </c>
      <c r="AJ25" s="22">
        <f>IFERROR(VLOOKUP(AJ$1,Weights!$R$3:$S$33,2,FALSE),0)*N25</f>
        <v>33.762830661183123</v>
      </c>
      <c r="AK25" s="22">
        <f>IFERROR(VLOOKUP(AK$1,Weights!$R$3:$S$33,2,FALSE),0)*O25</f>
        <v>35.8997186777137</v>
      </c>
      <c r="AL25" s="22">
        <f>IFERROR(VLOOKUP(AL$1,Weights!$R$3:$S$33,2,FALSE),0)*P25</f>
        <v>0.10252900903128756</v>
      </c>
      <c r="AM25" s="22">
        <f>IFERROR(VLOOKUP(AM$1,Weights!$R$3:$S$33,2,FALSE),0)*Q25</f>
        <v>1.1840545226006041</v>
      </c>
      <c r="AN25" s="22">
        <f>IFERROR(VLOOKUP(AN$1,Weights!$R$3:$S$33,2,FALSE),0)*R25</f>
        <v>0.3131281389824086</v>
      </c>
      <c r="AO25" s="22">
        <f>IFERROR(VLOOKUP(AO$1,Weights!$R$3:$S$33,2,FALSE),0)*S25</f>
        <v>23.704742536097172</v>
      </c>
      <c r="AP25" s="22">
        <f>IFERROR(VLOOKUP(AP$1,Weights!$R$3:$S$33,2,FALSE),0)*T25</f>
        <v>23.404682503994675</v>
      </c>
      <c r="AQ25" s="22">
        <f>IFERROR(VLOOKUP(AQ$1,Weights!$R$3:$S$33,2,FALSE),0)*U25</f>
        <v>5.8496008510038466</v>
      </c>
      <c r="AR25" s="22">
        <f>IFERROR(VLOOKUP(AR$1,Weights!$R$3:$S$33,2,FALSE),0)*V25</f>
        <v>2.6635610326018417</v>
      </c>
      <c r="AS25" s="22">
        <f>IFERROR(VLOOKUP(AS$1,Weights!$R$3:$S$33,2,FALSE),0)*W25</f>
        <v>1.1702851115507436</v>
      </c>
      <c r="AT25" s="22">
        <f>IFERROR(VLOOKUP(AT$1,Weights!$R$3:$S$33,2,FALSE),0)*X25</f>
        <v>0.25762508110244131</v>
      </c>
      <c r="AU25" s="23">
        <f t="shared" si="0"/>
        <v>138.79171516072029</v>
      </c>
    </row>
    <row r="26" spans="1:47" x14ac:dyDescent="0.2">
      <c r="A26" s="2">
        <v>1971</v>
      </c>
      <c r="B26" s="2">
        <v>1</v>
      </c>
      <c r="C26" s="3">
        <v>89</v>
      </c>
      <c r="D26" s="2">
        <v>87</v>
      </c>
      <c r="E26" s="2">
        <v>0</v>
      </c>
      <c r="F26" s="2">
        <v>89</v>
      </c>
      <c r="G26" s="2">
        <v>88</v>
      </c>
      <c r="H26" s="2">
        <v>87</v>
      </c>
      <c r="I26" s="2">
        <v>88</v>
      </c>
      <c r="J26" s="2">
        <v>90</v>
      </c>
      <c r="K26" s="2">
        <v>89</v>
      </c>
      <c r="L26" s="2">
        <v>87</v>
      </c>
      <c r="M26" s="2">
        <v>96</v>
      </c>
      <c r="N26" s="2">
        <v>88</v>
      </c>
      <c r="O26" s="2">
        <v>92</v>
      </c>
      <c r="P26" s="2">
        <v>90</v>
      </c>
      <c r="Q26" s="2">
        <v>88</v>
      </c>
      <c r="R26" s="2">
        <v>89</v>
      </c>
      <c r="S26" s="2">
        <v>89</v>
      </c>
      <c r="T26" s="2">
        <v>89</v>
      </c>
      <c r="U26" s="2">
        <v>100</v>
      </c>
      <c r="V26" s="2">
        <v>87</v>
      </c>
      <c r="W26" s="2">
        <v>98</v>
      </c>
      <c r="X26" s="2">
        <v>87</v>
      </c>
      <c r="Y26" s="22">
        <f>IFERROR(VLOOKUP(Y$1,Weights!$R$3:$S$33,2,FALSE),0)*C26</f>
        <v>0</v>
      </c>
      <c r="Z26" s="22">
        <f>IFERROR(VLOOKUP(Z$1,Weights!$R$3:$S$33,2,FALSE),0)*D26</f>
        <v>0.39062913324720472</v>
      </c>
      <c r="AA26" s="22">
        <f>IFERROR(VLOOKUP(AA$1,Weights!$R$3:$S$33,2,FALSE),0)*E26</f>
        <v>0</v>
      </c>
      <c r="AB26" s="22">
        <f>IFERROR(VLOOKUP(AB$1,Weights!$R$3:$S$33,2,FALSE),0)*F26</f>
        <v>0.27155375973690482</v>
      </c>
      <c r="AC26" s="22">
        <f>IFERROR(VLOOKUP(AC$1,Weights!$R$3:$S$33,2,FALSE),0)*G26</f>
        <v>10.429062533687521</v>
      </c>
      <c r="AD26" s="22">
        <f>IFERROR(VLOOKUP(AD$1,Weights!$R$3:$S$33,2,FALSE),0)*H26</f>
        <v>0.18669373030261141</v>
      </c>
      <c r="AE26" s="22">
        <f>IFERROR(VLOOKUP(AE$1,Weights!$R$3:$S$33,2,FALSE),0)*I26</f>
        <v>8.5082965317561978</v>
      </c>
      <c r="AF26" s="22">
        <f>IFERROR(VLOOKUP(AF$1,Weights!$R$3:$S$33,2,FALSE),0)*J26</f>
        <v>0.84735515153386787</v>
      </c>
      <c r="AG26" s="22">
        <f>IFERROR(VLOOKUP(AG$1,Weights!$R$3:$S$33,2,FALSE),0)*K26</f>
        <v>0.913667253827676</v>
      </c>
      <c r="AH26" s="22">
        <f>IFERROR(VLOOKUP(AH$1,Weights!$R$3:$S$33,2,FALSE),0)*L26</f>
        <v>0.7205462894239435</v>
      </c>
      <c r="AI26" s="22">
        <f>IFERROR(VLOOKUP(AI$1,Weights!$R$3:$S$33,2,FALSE),0)*M26</f>
        <v>0</v>
      </c>
      <c r="AJ26" s="22">
        <f>IFERROR(VLOOKUP(AJ$1,Weights!$R$3:$S$33,2,FALSE),0)*N26</f>
        <v>37.609229090938165</v>
      </c>
      <c r="AK26" s="22">
        <f>IFERROR(VLOOKUP(AK$1,Weights!$R$3:$S$33,2,FALSE),0)*O26</f>
        <v>39.318739504162629</v>
      </c>
      <c r="AL26" s="22">
        <f>IFERROR(VLOOKUP(AL$1,Weights!$R$3:$S$33,2,FALSE),0)*P26</f>
        <v>0.10856012720959859</v>
      </c>
      <c r="AM26" s="22">
        <f>IFERROR(VLOOKUP(AM$1,Weights!$R$3:$S$33,2,FALSE),0)*Q26</f>
        <v>1.3358563844724765</v>
      </c>
      <c r="AN26" s="22">
        <f>IFERROR(VLOOKUP(AN$1,Weights!$R$3:$S$33,2,FALSE),0)*R26</f>
        <v>0.35276461227132111</v>
      </c>
      <c r="AO26" s="22">
        <f>IFERROR(VLOOKUP(AO$1,Weights!$R$3:$S$33,2,FALSE),0)*S26</f>
        <v>26.70534285712213</v>
      </c>
      <c r="AP26" s="22">
        <f>IFERROR(VLOOKUP(AP$1,Weights!$R$3:$S$33,2,FALSE),0)*T26</f>
        <v>26.70534285712213</v>
      </c>
      <c r="AQ26" s="22">
        <f>IFERROR(VLOOKUP(AQ$1,Weights!$R$3:$S$33,2,FALSE),0)*U26</f>
        <v>6.2229796287274963</v>
      </c>
      <c r="AR26" s="22">
        <f>IFERROR(VLOOKUP(AR$1,Weights!$R$3:$S$33,2,FALSE),0)*V26</f>
        <v>3.0490764452152659</v>
      </c>
      <c r="AS26" s="22">
        <f>IFERROR(VLOOKUP(AS$1,Weights!$R$3:$S$33,2,FALSE),0)*W26</f>
        <v>1.2466080536084008</v>
      </c>
      <c r="AT26" s="22">
        <f>IFERROR(VLOOKUP(AT$1,Weights!$R$3:$S$33,2,FALSE),0)*X26</f>
        <v>0.29491292178832096</v>
      </c>
      <c r="AU26" s="23">
        <f t="shared" si="0"/>
        <v>154.59283976584277</v>
      </c>
    </row>
    <row r="27" spans="1:47" x14ac:dyDescent="0.2">
      <c r="A27" s="2">
        <v>1972</v>
      </c>
      <c r="B27" s="2">
        <v>1</v>
      </c>
      <c r="C27" s="3">
        <v>96</v>
      </c>
      <c r="D27" s="2">
        <v>94</v>
      </c>
      <c r="E27" s="2">
        <v>0</v>
      </c>
      <c r="F27" s="2">
        <v>97</v>
      </c>
      <c r="G27" s="2">
        <v>96</v>
      </c>
      <c r="H27" s="2">
        <v>94</v>
      </c>
      <c r="I27" s="2">
        <v>97</v>
      </c>
      <c r="J27" s="2">
        <v>94</v>
      </c>
      <c r="K27" s="2">
        <v>97</v>
      </c>
      <c r="L27" s="2">
        <v>94</v>
      </c>
      <c r="M27" s="2">
        <v>99</v>
      </c>
      <c r="N27" s="2">
        <v>97</v>
      </c>
      <c r="O27" s="2">
        <v>97</v>
      </c>
      <c r="P27" s="2">
        <v>94</v>
      </c>
      <c r="Q27" s="2">
        <v>97</v>
      </c>
      <c r="R27" s="2">
        <v>97</v>
      </c>
      <c r="S27" s="2">
        <v>97</v>
      </c>
      <c r="T27" s="2">
        <v>97</v>
      </c>
      <c r="U27" s="2">
        <v>100</v>
      </c>
      <c r="V27" s="2">
        <v>97</v>
      </c>
      <c r="W27" s="2">
        <v>100</v>
      </c>
      <c r="X27" s="2">
        <v>97</v>
      </c>
      <c r="Y27" s="22">
        <f>IFERROR(VLOOKUP(Y$1,Weights!$R$3:$S$33,2,FALSE),0)*C27</f>
        <v>0</v>
      </c>
      <c r="Z27" s="22">
        <f>IFERROR(VLOOKUP(Z$1,Weights!$R$3:$S$33,2,FALSE),0)*D27</f>
        <v>0.42205906350847411</v>
      </c>
      <c r="AA27" s="22">
        <f>IFERROR(VLOOKUP(AA$1,Weights!$R$3:$S$33,2,FALSE),0)*E27</f>
        <v>0</v>
      </c>
      <c r="AB27" s="22">
        <f>IFERROR(VLOOKUP(AB$1,Weights!$R$3:$S$33,2,FALSE),0)*F27</f>
        <v>0.29596308645482888</v>
      </c>
      <c r="AC27" s="22">
        <f>IFERROR(VLOOKUP(AC$1,Weights!$R$3:$S$33,2,FALSE),0)*G27</f>
        <v>11.377159127659112</v>
      </c>
      <c r="AD27" s="22">
        <f>IFERROR(VLOOKUP(AD$1,Weights!$R$3:$S$33,2,FALSE),0)*H27</f>
        <v>0.2017150649246606</v>
      </c>
      <c r="AE27" s="22">
        <f>IFERROR(VLOOKUP(AE$1,Weights!$R$3:$S$33,2,FALSE),0)*I27</f>
        <v>9.3784632225039903</v>
      </c>
      <c r="AF27" s="22">
        <f>IFERROR(VLOOKUP(AF$1,Weights!$R$3:$S$33,2,FALSE),0)*J27</f>
        <v>0.88501538049092865</v>
      </c>
      <c r="AG27" s="22">
        <f>IFERROR(VLOOKUP(AG$1,Weights!$R$3:$S$33,2,FALSE),0)*K27</f>
        <v>0.99579464743016377</v>
      </c>
      <c r="AH27" s="22">
        <f>IFERROR(VLOOKUP(AH$1,Weights!$R$3:$S$33,2,FALSE),0)*L27</f>
        <v>0.77852127822816886</v>
      </c>
      <c r="AI27" s="22">
        <f>IFERROR(VLOOKUP(AI$1,Weights!$R$3:$S$33,2,FALSE),0)*M27</f>
        <v>0</v>
      </c>
      <c r="AJ27" s="22">
        <f>IFERROR(VLOOKUP(AJ$1,Weights!$R$3:$S$33,2,FALSE),0)*N27</f>
        <v>41.455627520693206</v>
      </c>
      <c r="AK27" s="22">
        <f>IFERROR(VLOOKUP(AK$1,Weights!$R$3:$S$33,2,FALSE),0)*O27</f>
        <v>41.455627520693206</v>
      </c>
      <c r="AL27" s="22">
        <f>IFERROR(VLOOKUP(AL$1,Weights!$R$3:$S$33,2,FALSE),0)*P27</f>
        <v>0.11338502175224742</v>
      </c>
      <c r="AM27" s="22">
        <f>IFERROR(VLOOKUP(AM$1,Weights!$R$3:$S$33,2,FALSE),0)*Q27</f>
        <v>1.4724780601571617</v>
      </c>
      <c r="AN27" s="22">
        <f>IFERROR(VLOOKUP(AN$1,Weights!$R$3:$S$33,2,FALSE),0)*R27</f>
        <v>0.3844737909024511</v>
      </c>
      <c r="AO27" s="22">
        <f>IFERROR(VLOOKUP(AO$1,Weights!$R$3:$S$33,2,FALSE),0)*S27</f>
        <v>29.105823113942094</v>
      </c>
      <c r="AP27" s="22">
        <f>IFERROR(VLOOKUP(AP$1,Weights!$R$3:$S$33,2,FALSE),0)*T27</f>
        <v>29.105823113942094</v>
      </c>
      <c r="AQ27" s="22">
        <f>IFERROR(VLOOKUP(AQ$1,Weights!$R$3:$S$33,2,FALSE),0)*U27</f>
        <v>6.2229796287274963</v>
      </c>
      <c r="AR27" s="22">
        <f>IFERROR(VLOOKUP(AR$1,Weights!$R$3:$S$33,2,FALSE),0)*V27</f>
        <v>3.399545002136561</v>
      </c>
      <c r="AS27" s="22">
        <f>IFERROR(VLOOKUP(AS$1,Weights!$R$3:$S$33,2,FALSE),0)*W27</f>
        <v>1.2720490342942865</v>
      </c>
      <c r="AT27" s="22">
        <f>IFERROR(VLOOKUP(AT$1,Weights!$R$3:$S$33,2,FALSE),0)*X27</f>
        <v>0.32881095877548427</v>
      </c>
      <c r="AU27" s="23">
        <f t="shared" si="0"/>
        <v>167.06312497780328</v>
      </c>
    </row>
    <row r="28" spans="1:47" x14ac:dyDescent="0.2">
      <c r="A28" s="2">
        <v>1973</v>
      </c>
      <c r="B28" s="2">
        <v>1</v>
      </c>
      <c r="C28" s="3">
        <v>100</v>
      </c>
      <c r="D28" s="2">
        <v>100</v>
      </c>
      <c r="E28" s="2">
        <v>100</v>
      </c>
      <c r="F28" s="2">
        <v>100</v>
      </c>
      <c r="G28" s="2">
        <v>100</v>
      </c>
      <c r="H28" s="2">
        <v>100</v>
      </c>
      <c r="I28" s="2">
        <v>100</v>
      </c>
      <c r="J28" s="2">
        <v>100</v>
      </c>
      <c r="K28" s="2">
        <v>100</v>
      </c>
      <c r="L28" s="2">
        <v>100</v>
      </c>
      <c r="M28" s="2">
        <v>100</v>
      </c>
      <c r="N28" s="2">
        <v>100</v>
      </c>
      <c r="O28" s="2">
        <v>100</v>
      </c>
      <c r="P28" s="2">
        <v>100</v>
      </c>
      <c r="Q28" s="2">
        <v>100</v>
      </c>
      <c r="R28" s="2">
        <v>100</v>
      </c>
      <c r="S28" s="2">
        <v>100</v>
      </c>
      <c r="T28" s="2">
        <v>100</v>
      </c>
      <c r="U28" s="2">
        <v>100</v>
      </c>
      <c r="V28" s="2">
        <v>100</v>
      </c>
      <c r="W28" s="2">
        <v>100</v>
      </c>
      <c r="X28" s="2">
        <v>100</v>
      </c>
      <c r="Y28" s="22">
        <f>IFERROR(VLOOKUP(Y$1,Weights!$R$3:$S$33,2,FALSE),0)*C28</f>
        <v>0</v>
      </c>
      <c r="Z28" s="22">
        <f>IFERROR(VLOOKUP(Z$1,Weights!$R$3:$S$33,2,FALSE),0)*D28</f>
        <v>0.44899900373241924</v>
      </c>
      <c r="AA28" s="22">
        <f>IFERROR(VLOOKUP(AA$1,Weights!$R$3:$S$33,2,FALSE),0)*E28</f>
        <v>0.44899900373241924</v>
      </c>
      <c r="AB28" s="22">
        <f>IFERROR(VLOOKUP(AB$1,Weights!$R$3:$S$33,2,FALSE),0)*F28</f>
        <v>0.30511658397405039</v>
      </c>
      <c r="AC28" s="22">
        <f>IFERROR(VLOOKUP(AC$1,Weights!$R$3:$S$33,2,FALSE),0)*G28</f>
        <v>11.85120742464491</v>
      </c>
      <c r="AD28" s="22">
        <f>IFERROR(VLOOKUP(AD$1,Weights!$R$3:$S$33,2,FALSE),0)*H28</f>
        <v>0.21459049460070276</v>
      </c>
      <c r="AE28" s="22">
        <f>IFERROR(VLOOKUP(AE$1,Weights!$R$3:$S$33,2,FALSE),0)*I28</f>
        <v>9.6685187860865884</v>
      </c>
      <c r="AF28" s="22">
        <f>IFERROR(VLOOKUP(AF$1,Weights!$R$3:$S$33,2,FALSE),0)*J28</f>
        <v>0.94150572392651988</v>
      </c>
      <c r="AG28" s="22">
        <f>IFERROR(VLOOKUP(AG$1,Weights!$R$3:$S$33,2,FALSE),0)*K28</f>
        <v>1.0265924200310967</v>
      </c>
      <c r="AH28" s="22">
        <f>IFERROR(VLOOKUP(AH$1,Weights!$R$3:$S$33,2,FALSE),0)*L28</f>
        <v>0.8282141257746477</v>
      </c>
      <c r="AI28" s="22">
        <f>IFERROR(VLOOKUP(AI$1,Weights!$R$3:$S$33,2,FALSE),0)*M28</f>
        <v>0</v>
      </c>
      <c r="AJ28" s="22">
        <f>IFERROR(VLOOKUP(AJ$1,Weights!$R$3:$S$33,2,FALSE),0)*N28</f>
        <v>42.73776033061155</v>
      </c>
      <c r="AK28" s="22">
        <f>IFERROR(VLOOKUP(AK$1,Weights!$R$3:$S$33,2,FALSE),0)*O28</f>
        <v>42.73776033061155</v>
      </c>
      <c r="AL28" s="22">
        <f>IFERROR(VLOOKUP(AL$1,Weights!$R$3:$S$33,2,FALSE),0)*P28</f>
        <v>0.12062236356622066</v>
      </c>
      <c r="AM28" s="22">
        <f>IFERROR(VLOOKUP(AM$1,Weights!$R$3:$S$33,2,FALSE),0)*Q28</f>
        <v>1.5180186187187232</v>
      </c>
      <c r="AN28" s="22">
        <f>IFERROR(VLOOKUP(AN$1,Weights!$R$3:$S$33,2,FALSE),0)*R28</f>
        <v>0.39636473288912483</v>
      </c>
      <c r="AO28" s="22">
        <f>IFERROR(VLOOKUP(AO$1,Weights!$R$3:$S$33,2,FALSE),0)*S28</f>
        <v>30.006003210249581</v>
      </c>
      <c r="AP28" s="22">
        <f>IFERROR(VLOOKUP(AP$1,Weights!$R$3:$S$33,2,FALSE),0)*T28</f>
        <v>30.006003210249581</v>
      </c>
      <c r="AQ28" s="22">
        <f>IFERROR(VLOOKUP(AQ$1,Weights!$R$3:$S$33,2,FALSE),0)*U28</f>
        <v>6.2229796287274963</v>
      </c>
      <c r="AR28" s="22">
        <f>IFERROR(VLOOKUP(AR$1,Weights!$R$3:$S$33,2,FALSE),0)*V28</f>
        <v>3.5046855692129495</v>
      </c>
      <c r="AS28" s="22">
        <f>IFERROR(VLOOKUP(AS$1,Weights!$R$3:$S$33,2,FALSE),0)*W28</f>
        <v>1.2720490342942865</v>
      </c>
      <c r="AT28" s="22">
        <f>IFERROR(VLOOKUP(AT$1,Weights!$R$3:$S$33,2,FALSE),0)*X28</f>
        <v>0.33898036987163327</v>
      </c>
      <c r="AU28" s="23">
        <f t="shared" si="0"/>
        <v>172.29476453712871</v>
      </c>
    </row>
    <row r="29" spans="1:47" x14ac:dyDescent="0.2">
      <c r="A29" s="2">
        <v>1974</v>
      </c>
      <c r="B29" s="2">
        <v>1</v>
      </c>
      <c r="C29" s="3">
        <v>113</v>
      </c>
      <c r="D29" s="2">
        <v>111</v>
      </c>
      <c r="E29" s="2">
        <v>114</v>
      </c>
      <c r="F29" s="2">
        <v>108</v>
      </c>
      <c r="G29" s="2">
        <v>115</v>
      </c>
      <c r="H29" s="2">
        <v>117</v>
      </c>
      <c r="I29" s="2">
        <v>114</v>
      </c>
      <c r="J29" s="2">
        <v>115</v>
      </c>
      <c r="K29" s="2">
        <v>115</v>
      </c>
      <c r="L29" s="2">
        <v>117</v>
      </c>
      <c r="M29" s="2">
        <v>139</v>
      </c>
      <c r="N29" s="2">
        <v>114</v>
      </c>
      <c r="O29" s="2">
        <v>112</v>
      </c>
      <c r="P29" s="2">
        <v>115</v>
      </c>
      <c r="Q29" s="2">
        <v>114</v>
      </c>
      <c r="R29" s="2">
        <v>114</v>
      </c>
      <c r="S29" s="2">
        <v>111</v>
      </c>
      <c r="T29" s="2">
        <v>109</v>
      </c>
      <c r="U29" s="2">
        <v>111</v>
      </c>
      <c r="V29" s="2">
        <v>115</v>
      </c>
      <c r="W29" s="2">
        <v>106</v>
      </c>
      <c r="X29" s="2">
        <v>114</v>
      </c>
      <c r="Y29" s="22">
        <f>IFERROR(VLOOKUP(Y$1,Weights!$R$3:$S$33,2,FALSE),0)*C29</f>
        <v>0</v>
      </c>
      <c r="Z29" s="22">
        <f>IFERROR(VLOOKUP(Z$1,Weights!$R$3:$S$33,2,FALSE),0)*D29</f>
        <v>0.49838889414298537</v>
      </c>
      <c r="AA29" s="22">
        <f>IFERROR(VLOOKUP(AA$1,Weights!$R$3:$S$33,2,FALSE),0)*E29</f>
        <v>0.51185886425495797</v>
      </c>
      <c r="AB29" s="22">
        <f>IFERROR(VLOOKUP(AB$1,Weights!$R$3:$S$33,2,FALSE),0)*F29</f>
        <v>0.3295259106919744</v>
      </c>
      <c r="AC29" s="22">
        <f>IFERROR(VLOOKUP(AC$1,Weights!$R$3:$S$33,2,FALSE),0)*G29</f>
        <v>13.628888538341645</v>
      </c>
      <c r="AD29" s="22">
        <f>IFERROR(VLOOKUP(AD$1,Weights!$R$3:$S$33,2,FALSE),0)*H29</f>
        <v>0.25107087868282224</v>
      </c>
      <c r="AE29" s="22">
        <f>IFERROR(VLOOKUP(AE$1,Weights!$R$3:$S$33,2,FALSE),0)*I29</f>
        <v>11.02211141613871</v>
      </c>
      <c r="AF29" s="22">
        <f>IFERROR(VLOOKUP(AF$1,Weights!$R$3:$S$33,2,FALSE),0)*J29</f>
        <v>1.0827315825154979</v>
      </c>
      <c r="AG29" s="22">
        <f>IFERROR(VLOOKUP(AG$1,Weights!$R$3:$S$33,2,FALSE),0)*K29</f>
        <v>1.1805812830357612</v>
      </c>
      <c r="AH29" s="22">
        <f>IFERROR(VLOOKUP(AH$1,Weights!$R$3:$S$33,2,FALSE),0)*L29</f>
        <v>0.96901052715633773</v>
      </c>
      <c r="AI29" s="22">
        <f>IFERROR(VLOOKUP(AI$1,Weights!$R$3:$S$33,2,FALSE),0)*M29</f>
        <v>0</v>
      </c>
      <c r="AJ29" s="22">
        <f>IFERROR(VLOOKUP(AJ$1,Weights!$R$3:$S$33,2,FALSE),0)*N29</f>
        <v>48.721046776897168</v>
      </c>
      <c r="AK29" s="22">
        <f>IFERROR(VLOOKUP(AK$1,Weights!$R$3:$S$33,2,FALSE),0)*O29</f>
        <v>47.866291570284936</v>
      </c>
      <c r="AL29" s="22">
        <f>IFERROR(VLOOKUP(AL$1,Weights!$R$3:$S$33,2,FALSE),0)*P29</f>
        <v>0.13871571810115377</v>
      </c>
      <c r="AM29" s="22">
        <f>IFERROR(VLOOKUP(AM$1,Weights!$R$3:$S$33,2,FALSE),0)*Q29</f>
        <v>1.7305412253393446</v>
      </c>
      <c r="AN29" s="22">
        <f>IFERROR(VLOOKUP(AN$1,Weights!$R$3:$S$33,2,FALSE),0)*R29</f>
        <v>0.45185579549360233</v>
      </c>
      <c r="AO29" s="22">
        <f>IFERROR(VLOOKUP(AO$1,Weights!$R$3:$S$33,2,FALSE),0)*S29</f>
        <v>33.306663563377036</v>
      </c>
      <c r="AP29" s="22">
        <f>IFERROR(VLOOKUP(AP$1,Weights!$R$3:$S$33,2,FALSE),0)*T29</f>
        <v>32.706543499172042</v>
      </c>
      <c r="AQ29" s="22">
        <f>IFERROR(VLOOKUP(AQ$1,Weights!$R$3:$S$33,2,FALSE),0)*U29</f>
        <v>6.9075073878875211</v>
      </c>
      <c r="AR29" s="22">
        <f>IFERROR(VLOOKUP(AR$1,Weights!$R$3:$S$33,2,FALSE),0)*V29</f>
        <v>4.0303884045948921</v>
      </c>
      <c r="AS29" s="22">
        <f>IFERROR(VLOOKUP(AS$1,Weights!$R$3:$S$33,2,FALSE),0)*W29</f>
        <v>1.3483719763519437</v>
      </c>
      <c r="AT29" s="22">
        <f>IFERROR(VLOOKUP(AT$1,Weights!$R$3:$S$33,2,FALSE),0)*X29</f>
        <v>0.38643762165366197</v>
      </c>
      <c r="AU29" s="23">
        <f t="shared" si="0"/>
        <v>192.93451901657346</v>
      </c>
    </row>
    <row r="30" spans="1:47" x14ac:dyDescent="0.2">
      <c r="A30" s="2">
        <v>1975</v>
      </c>
      <c r="B30" s="2">
        <v>1</v>
      </c>
      <c r="C30" s="3">
        <v>127</v>
      </c>
      <c r="D30" s="2">
        <v>120</v>
      </c>
      <c r="E30" s="2">
        <v>124</v>
      </c>
      <c r="F30" s="2">
        <v>126</v>
      </c>
      <c r="G30" s="2">
        <v>131</v>
      </c>
      <c r="H30" s="2">
        <v>127</v>
      </c>
      <c r="I30" s="2">
        <v>131</v>
      </c>
      <c r="J30" s="2">
        <v>136</v>
      </c>
      <c r="K30" s="2">
        <v>132</v>
      </c>
      <c r="L30" s="2">
        <v>127</v>
      </c>
      <c r="M30" s="2">
        <v>155</v>
      </c>
      <c r="N30" s="2">
        <v>126</v>
      </c>
      <c r="O30" s="2">
        <v>127</v>
      </c>
      <c r="P30" s="2">
        <v>136</v>
      </c>
      <c r="Q30" s="2">
        <v>128</v>
      </c>
      <c r="R30" s="2">
        <v>128</v>
      </c>
      <c r="S30" s="2">
        <v>123</v>
      </c>
      <c r="T30" s="2">
        <v>120</v>
      </c>
      <c r="U30" s="2">
        <v>128</v>
      </c>
      <c r="V30" s="2">
        <v>126</v>
      </c>
      <c r="W30" s="2">
        <v>125</v>
      </c>
      <c r="X30" s="2">
        <v>125</v>
      </c>
      <c r="Y30" s="22">
        <f>IFERROR(VLOOKUP(Y$1,Weights!$R$3:$S$33,2,FALSE),0)*C30</f>
        <v>0</v>
      </c>
      <c r="Z30" s="22">
        <f>IFERROR(VLOOKUP(Z$1,Weights!$R$3:$S$33,2,FALSE),0)*D30</f>
        <v>0.53879880447890305</v>
      </c>
      <c r="AA30" s="22">
        <f>IFERROR(VLOOKUP(AA$1,Weights!$R$3:$S$33,2,FALSE),0)*E30</f>
        <v>0.55675876462819984</v>
      </c>
      <c r="AB30" s="22">
        <f>IFERROR(VLOOKUP(AB$1,Weights!$R$3:$S$33,2,FALSE),0)*F30</f>
        <v>0.38444689580730351</v>
      </c>
      <c r="AC30" s="22">
        <f>IFERROR(VLOOKUP(AC$1,Weights!$R$3:$S$33,2,FALSE),0)*G30</f>
        <v>15.525081726284832</v>
      </c>
      <c r="AD30" s="22">
        <f>IFERROR(VLOOKUP(AD$1,Weights!$R$3:$S$33,2,FALSE),0)*H30</f>
        <v>0.27252992814289251</v>
      </c>
      <c r="AE30" s="22">
        <f>IFERROR(VLOOKUP(AE$1,Weights!$R$3:$S$33,2,FALSE),0)*I30</f>
        <v>12.665759609773431</v>
      </c>
      <c r="AF30" s="22">
        <f>IFERROR(VLOOKUP(AF$1,Weights!$R$3:$S$33,2,FALSE),0)*J30</f>
        <v>1.280447784540067</v>
      </c>
      <c r="AG30" s="22">
        <f>IFERROR(VLOOKUP(AG$1,Weights!$R$3:$S$33,2,FALSE),0)*K30</f>
        <v>1.3551019944410476</v>
      </c>
      <c r="AH30" s="22">
        <f>IFERROR(VLOOKUP(AH$1,Weights!$R$3:$S$33,2,FALSE),0)*L30</f>
        <v>1.0518319397338025</v>
      </c>
      <c r="AI30" s="22">
        <f>IFERROR(VLOOKUP(AI$1,Weights!$R$3:$S$33,2,FALSE),0)*M30</f>
        <v>0</v>
      </c>
      <c r="AJ30" s="22">
        <f>IFERROR(VLOOKUP(AJ$1,Weights!$R$3:$S$33,2,FALSE),0)*N30</f>
        <v>53.849578016570554</v>
      </c>
      <c r="AK30" s="22">
        <f>IFERROR(VLOOKUP(AK$1,Weights!$R$3:$S$33,2,FALSE),0)*O30</f>
        <v>54.276955619876674</v>
      </c>
      <c r="AL30" s="22">
        <f>IFERROR(VLOOKUP(AL$1,Weights!$R$3:$S$33,2,FALSE),0)*P30</f>
        <v>0.1640464144500601</v>
      </c>
      <c r="AM30" s="22">
        <f>IFERROR(VLOOKUP(AM$1,Weights!$R$3:$S$33,2,FALSE),0)*Q30</f>
        <v>1.9430638319599658</v>
      </c>
      <c r="AN30" s="22">
        <f>IFERROR(VLOOKUP(AN$1,Weights!$R$3:$S$33,2,FALSE),0)*R30</f>
        <v>0.50734685809807978</v>
      </c>
      <c r="AO30" s="22">
        <f>IFERROR(VLOOKUP(AO$1,Weights!$R$3:$S$33,2,FALSE),0)*S30</f>
        <v>36.907383948606984</v>
      </c>
      <c r="AP30" s="22">
        <f>IFERROR(VLOOKUP(AP$1,Weights!$R$3:$S$33,2,FALSE),0)*T30</f>
        <v>36.007203852299497</v>
      </c>
      <c r="AQ30" s="22">
        <f>IFERROR(VLOOKUP(AQ$1,Weights!$R$3:$S$33,2,FALSE),0)*U30</f>
        <v>7.9654139247711955</v>
      </c>
      <c r="AR30" s="22">
        <f>IFERROR(VLOOKUP(AR$1,Weights!$R$3:$S$33,2,FALSE),0)*V30</f>
        <v>4.4159038172083163</v>
      </c>
      <c r="AS30" s="22">
        <f>IFERROR(VLOOKUP(AS$1,Weights!$R$3:$S$33,2,FALSE),0)*W30</f>
        <v>1.5900612928678581</v>
      </c>
      <c r="AT30" s="22">
        <f>IFERROR(VLOOKUP(AT$1,Weights!$R$3:$S$33,2,FALSE),0)*X30</f>
        <v>0.42372546233954161</v>
      </c>
      <c r="AU30" s="23">
        <f t="shared" si="0"/>
        <v>215.6085799760408</v>
      </c>
    </row>
    <row r="31" spans="1:47" x14ac:dyDescent="0.2">
      <c r="A31" s="2">
        <v>1976</v>
      </c>
      <c r="B31" s="2">
        <v>1</v>
      </c>
      <c r="C31" s="3">
        <v>137</v>
      </c>
      <c r="D31" s="2">
        <v>126</v>
      </c>
      <c r="E31" s="2">
        <v>132</v>
      </c>
      <c r="F31" s="2">
        <v>140</v>
      </c>
      <c r="G31" s="2">
        <v>146</v>
      </c>
      <c r="H31" s="2">
        <v>130</v>
      </c>
      <c r="I31" s="2">
        <v>147</v>
      </c>
      <c r="J31" s="2">
        <v>147</v>
      </c>
      <c r="K31" s="2">
        <v>144</v>
      </c>
      <c r="L31" s="2">
        <v>130</v>
      </c>
      <c r="M31" s="2">
        <v>159</v>
      </c>
      <c r="N31" s="2">
        <v>136</v>
      </c>
      <c r="O31" s="2">
        <v>135</v>
      </c>
      <c r="P31" s="2">
        <v>147</v>
      </c>
      <c r="Q31" s="2">
        <v>140</v>
      </c>
      <c r="R31" s="2">
        <v>141</v>
      </c>
      <c r="S31" s="2">
        <v>132</v>
      </c>
      <c r="T31" s="2">
        <v>128</v>
      </c>
      <c r="U31" s="2">
        <v>131</v>
      </c>
      <c r="V31" s="2">
        <v>136</v>
      </c>
      <c r="W31" s="2">
        <v>132</v>
      </c>
      <c r="X31" s="2">
        <v>135</v>
      </c>
      <c r="Y31" s="22">
        <f>IFERROR(VLOOKUP(Y$1,Weights!$R$3:$S$33,2,FALSE),0)*C31</f>
        <v>0</v>
      </c>
      <c r="Z31" s="22">
        <f>IFERROR(VLOOKUP(Z$1,Weights!$R$3:$S$33,2,FALSE),0)*D31</f>
        <v>0.56573874470284824</v>
      </c>
      <c r="AA31" s="22">
        <f>IFERROR(VLOOKUP(AA$1,Weights!$R$3:$S$33,2,FALSE),0)*E31</f>
        <v>0.59267868492679343</v>
      </c>
      <c r="AB31" s="22">
        <f>IFERROR(VLOOKUP(AB$1,Weights!$R$3:$S$33,2,FALSE),0)*F31</f>
        <v>0.42716321756367054</v>
      </c>
      <c r="AC31" s="22">
        <f>IFERROR(VLOOKUP(AC$1,Weights!$R$3:$S$33,2,FALSE),0)*G31</f>
        <v>17.302762839981568</v>
      </c>
      <c r="AD31" s="22">
        <f>IFERROR(VLOOKUP(AD$1,Weights!$R$3:$S$33,2,FALSE),0)*H31</f>
        <v>0.27896764298091359</v>
      </c>
      <c r="AE31" s="22">
        <f>IFERROR(VLOOKUP(AE$1,Weights!$R$3:$S$33,2,FALSE),0)*I31</f>
        <v>14.212722615547285</v>
      </c>
      <c r="AF31" s="22">
        <f>IFERROR(VLOOKUP(AF$1,Weights!$R$3:$S$33,2,FALSE),0)*J31</f>
        <v>1.3840134141719842</v>
      </c>
      <c r="AG31" s="22">
        <f>IFERROR(VLOOKUP(AG$1,Weights!$R$3:$S$33,2,FALSE),0)*K31</f>
        <v>1.4782930848447793</v>
      </c>
      <c r="AH31" s="22">
        <f>IFERROR(VLOOKUP(AH$1,Weights!$R$3:$S$33,2,FALSE),0)*L31</f>
        <v>1.076678363507042</v>
      </c>
      <c r="AI31" s="22">
        <f>IFERROR(VLOOKUP(AI$1,Weights!$R$3:$S$33,2,FALSE),0)*M31</f>
        <v>0</v>
      </c>
      <c r="AJ31" s="22">
        <f>IFERROR(VLOOKUP(AJ$1,Weights!$R$3:$S$33,2,FALSE),0)*N31</f>
        <v>58.123354049631708</v>
      </c>
      <c r="AK31" s="22">
        <f>IFERROR(VLOOKUP(AK$1,Weights!$R$3:$S$33,2,FALSE),0)*O31</f>
        <v>57.695976446325595</v>
      </c>
      <c r="AL31" s="22">
        <f>IFERROR(VLOOKUP(AL$1,Weights!$R$3:$S$33,2,FALSE),0)*P31</f>
        <v>0.17731487444234437</v>
      </c>
      <c r="AM31" s="22">
        <f>IFERROR(VLOOKUP(AM$1,Weights!$R$3:$S$33,2,FALSE),0)*Q31</f>
        <v>2.1252260662062126</v>
      </c>
      <c r="AN31" s="22">
        <f>IFERROR(VLOOKUP(AN$1,Weights!$R$3:$S$33,2,FALSE),0)*R31</f>
        <v>0.55887427337366602</v>
      </c>
      <c r="AO31" s="22">
        <f>IFERROR(VLOOKUP(AO$1,Weights!$R$3:$S$33,2,FALSE),0)*S31</f>
        <v>39.607924237529446</v>
      </c>
      <c r="AP31" s="22">
        <f>IFERROR(VLOOKUP(AP$1,Weights!$R$3:$S$33,2,FALSE),0)*T31</f>
        <v>38.407684109119465</v>
      </c>
      <c r="AQ31" s="22">
        <f>IFERROR(VLOOKUP(AQ$1,Weights!$R$3:$S$33,2,FALSE),0)*U31</f>
        <v>8.1521033136330203</v>
      </c>
      <c r="AR31" s="22">
        <f>IFERROR(VLOOKUP(AR$1,Weights!$R$3:$S$33,2,FALSE),0)*V31</f>
        <v>4.7663723741296113</v>
      </c>
      <c r="AS31" s="22">
        <f>IFERROR(VLOOKUP(AS$1,Weights!$R$3:$S$33,2,FALSE),0)*W31</f>
        <v>1.6791047252684581</v>
      </c>
      <c r="AT31" s="22">
        <f>IFERROR(VLOOKUP(AT$1,Weights!$R$3:$S$33,2,FALSE),0)*X31</f>
        <v>0.45762349932670493</v>
      </c>
      <c r="AU31" s="23">
        <f t="shared" si="0"/>
        <v>231.18860502241674</v>
      </c>
    </row>
    <row r="32" spans="1:47" x14ac:dyDescent="0.2">
      <c r="A32" s="2">
        <v>1977</v>
      </c>
      <c r="B32" s="2">
        <v>1</v>
      </c>
      <c r="C32" s="3">
        <v>147</v>
      </c>
      <c r="D32" s="2">
        <v>137</v>
      </c>
      <c r="E32" s="2">
        <v>139</v>
      </c>
      <c r="F32" s="2">
        <v>150</v>
      </c>
      <c r="G32" s="2">
        <v>157</v>
      </c>
      <c r="H32" s="2">
        <v>136</v>
      </c>
      <c r="I32" s="2">
        <v>159</v>
      </c>
      <c r="J32" s="2">
        <v>159</v>
      </c>
      <c r="K32" s="2">
        <v>154</v>
      </c>
      <c r="L32" s="2">
        <v>136</v>
      </c>
      <c r="M32" s="2">
        <v>165</v>
      </c>
      <c r="N32" s="2">
        <v>147</v>
      </c>
      <c r="O32" s="2">
        <v>144</v>
      </c>
      <c r="P32" s="2">
        <v>159</v>
      </c>
      <c r="Q32" s="2">
        <v>150</v>
      </c>
      <c r="R32" s="2">
        <v>151</v>
      </c>
      <c r="S32" s="2">
        <v>142</v>
      </c>
      <c r="T32" s="2">
        <v>137</v>
      </c>
      <c r="U32" s="2">
        <v>136</v>
      </c>
      <c r="V32" s="2">
        <v>147</v>
      </c>
      <c r="W32" s="2">
        <v>136</v>
      </c>
      <c r="X32" s="2">
        <v>145</v>
      </c>
      <c r="Y32" s="22">
        <f>IFERROR(VLOOKUP(Y$1,Weights!$R$3:$S$33,2,FALSE),0)*C32</f>
        <v>0</v>
      </c>
      <c r="Z32" s="22">
        <f>IFERROR(VLOOKUP(Z$1,Weights!$R$3:$S$33,2,FALSE),0)*D32</f>
        <v>0.61512863511341442</v>
      </c>
      <c r="AA32" s="22">
        <f>IFERROR(VLOOKUP(AA$1,Weights!$R$3:$S$33,2,FALSE),0)*E32</f>
        <v>0.62410861518806271</v>
      </c>
      <c r="AB32" s="22">
        <f>IFERROR(VLOOKUP(AB$1,Weights!$R$3:$S$33,2,FALSE),0)*F32</f>
        <v>0.45767487596107559</v>
      </c>
      <c r="AC32" s="22">
        <f>IFERROR(VLOOKUP(AC$1,Weights!$R$3:$S$33,2,FALSE),0)*G32</f>
        <v>18.606395656692506</v>
      </c>
      <c r="AD32" s="22">
        <f>IFERROR(VLOOKUP(AD$1,Weights!$R$3:$S$33,2,FALSE),0)*H32</f>
        <v>0.29184307265695575</v>
      </c>
      <c r="AE32" s="22">
        <f>IFERROR(VLOOKUP(AE$1,Weights!$R$3:$S$33,2,FALSE),0)*I32</f>
        <v>15.372944869877676</v>
      </c>
      <c r="AF32" s="22">
        <f>IFERROR(VLOOKUP(AF$1,Weights!$R$3:$S$33,2,FALSE),0)*J32</f>
        <v>1.4969941010431667</v>
      </c>
      <c r="AG32" s="22">
        <f>IFERROR(VLOOKUP(AG$1,Weights!$R$3:$S$33,2,FALSE),0)*K32</f>
        <v>1.5809523268478889</v>
      </c>
      <c r="AH32" s="22">
        <f>IFERROR(VLOOKUP(AH$1,Weights!$R$3:$S$33,2,FALSE),0)*L32</f>
        <v>1.1263712110535209</v>
      </c>
      <c r="AI32" s="22">
        <f>IFERROR(VLOOKUP(AI$1,Weights!$R$3:$S$33,2,FALSE),0)*M32</f>
        <v>0</v>
      </c>
      <c r="AJ32" s="22">
        <f>IFERROR(VLOOKUP(AJ$1,Weights!$R$3:$S$33,2,FALSE),0)*N32</f>
        <v>62.824507685998981</v>
      </c>
      <c r="AK32" s="22">
        <f>IFERROR(VLOOKUP(AK$1,Weights!$R$3:$S$33,2,FALSE),0)*O32</f>
        <v>61.542374876080636</v>
      </c>
      <c r="AL32" s="22">
        <f>IFERROR(VLOOKUP(AL$1,Weights!$R$3:$S$33,2,FALSE),0)*P32</f>
        <v>0.19178955807029086</v>
      </c>
      <c r="AM32" s="22">
        <f>IFERROR(VLOOKUP(AM$1,Weights!$R$3:$S$33,2,FALSE),0)*Q32</f>
        <v>2.277027928078085</v>
      </c>
      <c r="AN32" s="22">
        <f>IFERROR(VLOOKUP(AN$1,Weights!$R$3:$S$33,2,FALSE),0)*R32</f>
        <v>0.59851074666257853</v>
      </c>
      <c r="AO32" s="22">
        <f>IFERROR(VLOOKUP(AO$1,Weights!$R$3:$S$33,2,FALSE),0)*S32</f>
        <v>42.608524558554407</v>
      </c>
      <c r="AP32" s="22">
        <f>IFERROR(VLOOKUP(AP$1,Weights!$R$3:$S$33,2,FALSE),0)*T32</f>
        <v>41.108224398041926</v>
      </c>
      <c r="AQ32" s="22">
        <f>IFERROR(VLOOKUP(AQ$1,Weights!$R$3:$S$33,2,FALSE),0)*U32</f>
        <v>8.4632522950693954</v>
      </c>
      <c r="AR32" s="22">
        <f>IFERROR(VLOOKUP(AR$1,Weights!$R$3:$S$33,2,FALSE),0)*V32</f>
        <v>5.1518877867430355</v>
      </c>
      <c r="AS32" s="22">
        <f>IFERROR(VLOOKUP(AS$1,Weights!$R$3:$S$33,2,FALSE),0)*W32</f>
        <v>1.7299866866402296</v>
      </c>
      <c r="AT32" s="22">
        <f>IFERROR(VLOOKUP(AT$1,Weights!$R$3:$S$33,2,FALSE),0)*X32</f>
        <v>0.49152153631386825</v>
      </c>
      <c r="AU32" s="23">
        <f t="shared" si="0"/>
        <v>247.93400713884446</v>
      </c>
    </row>
    <row r="33" spans="1:47" x14ac:dyDescent="0.2">
      <c r="A33" s="2">
        <v>1978</v>
      </c>
      <c r="B33" s="2">
        <v>1</v>
      </c>
      <c r="C33" s="3">
        <v>159</v>
      </c>
      <c r="D33" s="2">
        <v>143</v>
      </c>
      <c r="E33" s="2">
        <v>147</v>
      </c>
      <c r="F33" s="2">
        <v>165</v>
      </c>
      <c r="G33" s="2">
        <v>172</v>
      </c>
      <c r="H33" s="2">
        <v>146</v>
      </c>
      <c r="I33" s="2">
        <v>174</v>
      </c>
      <c r="J33" s="2">
        <v>172</v>
      </c>
      <c r="K33" s="2">
        <v>167</v>
      </c>
      <c r="L33" s="2">
        <v>146</v>
      </c>
      <c r="M33" s="2">
        <v>174</v>
      </c>
      <c r="N33" s="2">
        <v>160</v>
      </c>
      <c r="O33" s="2">
        <v>154</v>
      </c>
      <c r="P33" s="2">
        <v>172</v>
      </c>
      <c r="Q33" s="2">
        <v>163</v>
      </c>
      <c r="R33" s="2">
        <v>163</v>
      </c>
      <c r="S33" s="2">
        <v>153</v>
      </c>
      <c r="T33" s="2">
        <v>145</v>
      </c>
      <c r="U33" s="2">
        <v>139</v>
      </c>
      <c r="V33" s="2">
        <v>160</v>
      </c>
      <c r="W33" s="2">
        <v>144</v>
      </c>
      <c r="X33" s="2">
        <v>158</v>
      </c>
      <c r="Y33" s="22">
        <f>IFERROR(VLOOKUP(Y$1,Weights!$R$3:$S$33,2,FALSE),0)*C33</f>
        <v>0</v>
      </c>
      <c r="Z33" s="22">
        <f>IFERROR(VLOOKUP(Z$1,Weights!$R$3:$S$33,2,FALSE),0)*D33</f>
        <v>0.6420685753373595</v>
      </c>
      <c r="AA33" s="22">
        <f>IFERROR(VLOOKUP(AA$1,Weights!$R$3:$S$33,2,FALSE),0)*E33</f>
        <v>0.6600285354866563</v>
      </c>
      <c r="AB33" s="22">
        <f>IFERROR(VLOOKUP(AB$1,Weights!$R$3:$S$33,2,FALSE),0)*F33</f>
        <v>0.50344236355718319</v>
      </c>
      <c r="AC33" s="22">
        <f>IFERROR(VLOOKUP(AC$1,Weights!$R$3:$S$33,2,FALSE),0)*G33</f>
        <v>20.384076770389242</v>
      </c>
      <c r="AD33" s="22">
        <f>IFERROR(VLOOKUP(AD$1,Weights!$R$3:$S$33,2,FALSE),0)*H33</f>
        <v>0.31330212211702602</v>
      </c>
      <c r="AE33" s="22">
        <f>IFERROR(VLOOKUP(AE$1,Weights!$R$3:$S$33,2,FALSE),0)*I33</f>
        <v>16.823222687790665</v>
      </c>
      <c r="AF33" s="22">
        <f>IFERROR(VLOOKUP(AF$1,Weights!$R$3:$S$33,2,FALSE),0)*J33</f>
        <v>1.6193898451536142</v>
      </c>
      <c r="AG33" s="22">
        <f>IFERROR(VLOOKUP(AG$1,Weights!$R$3:$S$33,2,FALSE),0)*K33</f>
        <v>1.7144093414519315</v>
      </c>
      <c r="AH33" s="22">
        <f>IFERROR(VLOOKUP(AH$1,Weights!$R$3:$S$33,2,FALSE),0)*L33</f>
        <v>1.2091926236309856</v>
      </c>
      <c r="AI33" s="22">
        <f>IFERROR(VLOOKUP(AI$1,Weights!$R$3:$S$33,2,FALSE),0)*M33</f>
        <v>0</v>
      </c>
      <c r="AJ33" s="22">
        <f>IFERROR(VLOOKUP(AJ$1,Weights!$R$3:$S$33,2,FALSE),0)*N33</f>
        <v>68.380416528978486</v>
      </c>
      <c r="AK33" s="22">
        <f>IFERROR(VLOOKUP(AK$1,Weights!$R$3:$S$33,2,FALSE),0)*O33</f>
        <v>65.816150909141783</v>
      </c>
      <c r="AL33" s="22">
        <f>IFERROR(VLOOKUP(AL$1,Weights!$R$3:$S$33,2,FALSE),0)*P33</f>
        <v>0.20747046533389954</v>
      </c>
      <c r="AM33" s="22">
        <f>IFERROR(VLOOKUP(AM$1,Weights!$R$3:$S$33,2,FALSE),0)*Q33</f>
        <v>2.4743703485115192</v>
      </c>
      <c r="AN33" s="22">
        <f>IFERROR(VLOOKUP(AN$1,Weights!$R$3:$S$33,2,FALSE),0)*R33</f>
        <v>0.64607451460927345</v>
      </c>
      <c r="AO33" s="22">
        <f>IFERROR(VLOOKUP(AO$1,Weights!$R$3:$S$33,2,FALSE),0)*S33</f>
        <v>45.909184911681862</v>
      </c>
      <c r="AP33" s="22">
        <f>IFERROR(VLOOKUP(AP$1,Weights!$R$3:$S$33,2,FALSE),0)*T33</f>
        <v>43.508704654861894</v>
      </c>
      <c r="AQ33" s="22">
        <f>IFERROR(VLOOKUP(AQ$1,Weights!$R$3:$S$33,2,FALSE),0)*U33</f>
        <v>8.6499416839312193</v>
      </c>
      <c r="AR33" s="22">
        <f>IFERROR(VLOOKUP(AR$1,Weights!$R$3:$S$33,2,FALSE),0)*V33</f>
        <v>5.6074969107407195</v>
      </c>
      <c r="AS33" s="22">
        <f>IFERROR(VLOOKUP(AS$1,Weights!$R$3:$S$33,2,FALSE),0)*W33</f>
        <v>1.8317506093837725</v>
      </c>
      <c r="AT33" s="22">
        <f>IFERROR(VLOOKUP(AT$1,Weights!$R$3:$S$33,2,FALSE),0)*X33</f>
        <v>0.53558898439718061</v>
      </c>
      <c r="AU33" s="23">
        <f t="shared" si="0"/>
        <v>266.40115806068502</v>
      </c>
    </row>
    <row r="34" spans="1:47" x14ac:dyDescent="0.2">
      <c r="A34" s="2">
        <v>1979</v>
      </c>
      <c r="B34" s="2">
        <v>1</v>
      </c>
      <c r="C34" s="3">
        <v>173</v>
      </c>
      <c r="D34" s="2">
        <v>152</v>
      </c>
      <c r="E34" s="2">
        <v>160</v>
      </c>
      <c r="F34" s="2">
        <v>180</v>
      </c>
      <c r="G34" s="2">
        <v>185</v>
      </c>
      <c r="H34" s="2">
        <v>162</v>
      </c>
      <c r="I34" s="2">
        <v>186</v>
      </c>
      <c r="J34" s="2">
        <v>192</v>
      </c>
      <c r="K34" s="2">
        <v>179</v>
      </c>
      <c r="L34" s="2">
        <v>162</v>
      </c>
      <c r="M34" s="2">
        <v>182</v>
      </c>
      <c r="N34" s="2">
        <v>173</v>
      </c>
      <c r="O34" s="2">
        <v>168</v>
      </c>
      <c r="P34" s="2">
        <v>192</v>
      </c>
      <c r="Q34" s="2">
        <v>173</v>
      </c>
      <c r="R34" s="2">
        <v>174</v>
      </c>
      <c r="S34" s="2">
        <v>166</v>
      </c>
      <c r="T34" s="2">
        <v>156</v>
      </c>
      <c r="U34" s="2">
        <v>143</v>
      </c>
      <c r="V34" s="2">
        <v>171</v>
      </c>
      <c r="W34" s="2">
        <v>171</v>
      </c>
      <c r="X34" s="2">
        <v>168</v>
      </c>
      <c r="Y34" s="22">
        <f>IFERROR(VLOOKUP(Y$1,Weights!$R$3:$S$33,2,FALSE),0)*C34</f>
        <v>0</v>
      </c>
      <c r="Z34" s="22">
        <f>IFERROR(VLOOKUP(Z$1,Weights!$R$3:$S$33,2,FALSE),0)*D34</f>
        <v>0.68247848567327729</v>
      </c>
      <c r="AA34" s="22">
        <f>IFERROR(VLOOKUP(AA$1,Weights!$R$3:$S$33,2,FALSE),0)*E34</f>
        <v>0.71839840597187077</v>
      </c>
      <c r="AB34" s="22">
        <f>IFERROR(VLOOKUP(AB$1,Weights!$R$3:$S$33,2,FALSE),0)*F34</f>
        <v>0.54920985115329068</v>
      </c>
      <c r="AC34" s="22">
        <f>IFERROR(VLOOKUP(AC$1,Weights!$R$3:$S$33,2,FALSE),0)*G34</f>
        <v>21.924733735593083</v>
      </c>
      <c r="AD34" s="22">
        <f>IFERROR(VLOOKUP(AD$1,Weights!$R$3:$S$33,2,FALSE),0)*H34</f>
        <v>0.3476366012531385</v>
      </c>
      <c r="AE34" s="22">
        <f>IFERROR(VLOOKUP(AE$1,Weights!$R$3:$S$33,2,FALSE),0)*I34</f>
        <v>17.983444942121054</v>
      </c>
      <c r="AF34" s="22">
        <f>IFERROR(VLOOKUP(AF$1,Weights!$R$3:$S$33,2,FALSE),0)*J34</f>
        <v>1.8076909899389182</v>
      </c>
      <c r="AG34" s="22">
        <f>IFERROR(VLOOKUP(AG$1,Weights!$R$3:$S$33,2,FALSE),0)*K34</f>
        <v>1.8376004318556631</v>
      </c>
      <c r="AH34" s="22">
        <f>IFERROR(VLOOKUP(AH$1,Weights!$R$3:$S$33,2,FALSE),0)*L34</f>
        <v>1.3417068837549293</v>
      </c>
      <c r="AI34" s="22">
        <f>IFERROR(VLOOKUP(AI$1,Weights!$R$3:$S$33,2,FALSE),0)*M34</f>
        <v>0</v>
      </c>
      <c r="AJ34" s="22">
        <f>IFERROR(VLOOKUP(AJ$1,Weights!$R$3:$S$33,2,FALSE),0)*N34</f>
        <v>73.936325371957977</v>
      </c>
      <c r="AK34" s="22">
        <f>IFERROR(VLOOKUP(AK$1,Weights!$R$3:$S$33,2,FALSE),0)*O34</f>
        <v>71.799437355427401</v>
      </c>
      <c r="AL34" s="22">
        <f>IFERROR(VLOOKUP(AL$1,Weights!$R$3:$S$33,2,FALSE),0)*P34</f>
        <v>0.23159493804714368</v>
      </c>
      <c r="AM34" s="22">
        <f>IFERROR(VLOOKUP(AM$1,Weights!$R$3:$S$33,2,FALSE),0)*Q34</f>
        <v>2.6261722103833911</v>
      </c>
      <c r="AN34" s="22">
        <f>IFERROR(VLOOKUP(AN$1,Weights!$R$3:$S$33,2,FALSE),0)*R34</f>
        <v>0.68967463522707717</v>
      </c>
      <c r="AO34" s="22">
        <f>IFERROR(VLOOKUP(AO$1,Weights!$R$3:$S$33,2,FALSE),0)*S34</f>
        <v>49.809965329014304</v>
      </c>
      <c r="AP34" s="22">
        <f>IFERROR(VLOOKUP(AP$1,Weights!$R$3:$S$33,2,FALSE),0)*T34</f>
        <v>46.809365007989349</v>
      </c>
      <c r="AQ34" s="22">
        <f>IFERROR(VLOOKUP(AQ$1,Weights!$R$3:$S$33,2,FALSE),0)*U34</f>
        <v>8.8988608690803197</v>
      </c>
      <c r="AR34" s="22">
        <f>IFERROR(VLOOKUP(AR$1,Weights!$R$3:$S$33,2,FALSE),0)*V34</f>
        <v>5.9930123233541437</v>
      </c>
      <c r="AS34" s="22">
        <f>IFERROR(VLOOKUP(AS$1,Weights!$R$3:$S$33,2,FALSE),0)*W34</f>
        <v>2.1752038486432297</v>
      </c>
      <c r="AT34" s="22">
        <f>IFERROR(VLOOKUP(AT$1,Weights!$R$3:$S$33,2,FALSE),0)*X34</f>
        <v>0.56948702138434393</v>
      </c>
      <c r="AU34" s="23">
        <f t="shared" si="0"/>
        <v>288.10682705640824</v>
      </c>
    </row>
    <row r="35" spans="1:47" x14ac:dyDescent="0.2">
      <c r="A35" s="2">
        <v>1980</v>
      </c>
      <c r="B35" s="2">
        <v>1</v>
      </c>
      <c r="C35" s="3">
        <v>186</v>
      </c>
      <c r="D35" s="2">
        <v>164</v>
      </c>
      <c r="E35" s="2">
        <v>176</v>
      </c>
      <c r="F35" s="2">
        <v>199</v>
      </c>
      <c r="G35" s="2">
        <v>204</v>
      </c>
      <c r="H35" s="2">
        <v>176</v>
      </c>
      <c r="I35" s="2">
        <v>205</v>
      </c>
      <c r="J35" s="2">
        <v>210</v>
      </c>
      <c r="K35" s="2">
        <v>196</v>
      </c>
      <c r="L35" s="2">
        <v>176</v>
      </c>
      <c r="M35" s="2">
        <v>198</v>
      </c>
      <c r="N35" s="2">
        <v>186</v>
      </c>
      <c r="O35" s="2">
        <v>187</v>
      </c>
      <c r="P35" s="2">
        <v>210</v>
      </c>
      <c r="Q35" s="2">
        <v>190</v>
      </c>
      <c r="R35" s="2">
        <v>191</v>
      </c>
      <c r="S35" s="2">
        <v>180</v>
      </c>
      <c r="T35" s="2">
        <v>170</v>
      </c>
      <c r="U35" s="2">
        <v>149</v>
      </c>
      <c r="V35" s="2">
        <v>183</v>
      </c>
      <c r="W35" s="2">
        <v>201</v>
      </c>
      <c r="X35" s="2">
        <v>180</v>
      </c>
      <c r="Y35" s="22">
        <f>IFERROR(VLOOKUP(Y$1,Weights!$R$3:$S$33,2,FALSE),0)*C35</f>
        <v>0</v>
      </c>
      <c r="Z35" s="22">
        <f>IFERROR(VLOOKUP(Z$1,Weights!$R$3:$S$33,2,FALSE),0)*D35</f>
        <v>0.73635836612116756</v>
      </c>
      <c r="AA35" s="22">
        <f>IFERROR(VLOOKUP(AA$1,Weights!$R$3:$S$33,2,FALSE),0)*E35</f>
        <v>0.79023824656905783</v>
      </c>
      <c r="AB35" s="22">
        <f>IFERROR(VLOOKUP(AB$1,Weights!$R$3:$S$33,2,FALSE),0)*F35</f>
        <v>0.60718200210836026</v>
      </c>
      <c r="AC35" s="22">
        <f>IFERROR(VLOOKUP(AC$1,Weights!$R$3:$S$33,2,FALSE),0)*G35</f>
        <v>24.176463146275616</v>
      </c>
      <c r="AD35" s="22">
        <f>IFERROR(VLOOKUP(AD$1,Weights!$R$3:$S$33,2,FALSE),0)*H35</f>
        <v>0.37767927049723687</v>
      </c>
      <c r="AE35" s="22">
        <f>IFERROR(VLOOKUP(AE$1,Weights!$R$3:$S$33,2,FALSE),0)*I35</f>
        <v>19.820463511477506</v>
      </c>
      <c r="AF35" s="22">
        <f>IFERROR(VLOOKUP(AF$1,Weights!$R$3:$S$33,2,FALSE),0)*J35</f>
        <v>1.9771620202456919</v>
      </c>
      <c r="AG35" s="22">
        <f>IFERROR(VLOOKUP(AG$1,Weights!$R$3:$S$33,2,FALSE),0)*K35</f>
        <v>2.0121211432609494</v>
      </c>
      <c r="AH35" s="22">
        <f>IFERROR(VLOOKUP(AH$1,Weights!$R$3:$S$33,2,FALSE),0)*L35</f>
        <v>1.4576568613633798</v>
      </c>
      <c r="AI35" s="22">
        <f>IFERROR(VLOOKUP(AI$1,Weights!$R$3:$S$33,2,FALSE),0)*M35</f>
        <v>0</v>
      </c>
      <c r="AJ35" s="22">
        <f>IFERROR(VLOOKUP(AJ$1,Weights!$R$3:$S$33,2,FALSE),0)*N35</f>
        <v>79.492234214937483</v>
      </c>
      <c r="AK35" s="22">
        <f>IFERROR(VLOOKUP(AK$1,Weights!$R$3:$S$33,2,FALSE),0)*O35</f>
        <v>79.919611818243595</v>
      </c>
      <c r="AL35" s="22">
        <f>IFERROR(VLOOKUP(AL$1,Weights!$R$3:$S$33,2,FALSE),0)*P35</f>
        <v>0.2533069634890634</v>
      </c>
      <c r="AM35" s="22">
        <f>IFERROR(VLOOKUP(AM$1,Weights!$R$3:$S$33,2,FALSE),0)*Q35</f>
        <v>2.8842353755655741</v>
      </c>
      <c r="AN35" s="22">
        <f>IFERROR(VLOOKUP(AN$1,Weights!$R$3:$S$33,2,FALSE),0)*R35</f>
        <v>0.75705663981822846</v>
      </c>
      <c r="AO35" s="22">
        <f>IFERROR(VLOOKUP(AO$1,Weights!$R$3:$S$33,2,FALSE),0)*S35</f>
        <v>54.010805778449246</v>
      </c>
      <c r="AP35" s="22">
        <f>IFERROR(VLOOKUP(AP$1,Weights!$R$3:$S$33,2,FALSE),0)*T35</f>
        <v>51.010205457424291</v>
      </c>
      <c r="AQ35" s="22">
        <f>IFERROR(VLOOKUP(AQ$1,Weights!$R$3:$S$33,2,FALSE),0)*U35</f>
        <v>9.2722396468039694</v>
      </c>
      <c r="AR35" s="22">
        <f>IFERROR(VLOOKUP(AR$1,Weights!$R$3:$S$33,2,FALSE),0)*V35</f>
        <v>6.4135745916596978</v>
      </c>
      <c r="AS35" s="22">
        <f>IFERROR(VLOOKUP(AS$1,Weights!$R$3:$S$33,2,FALSE),0)*W35</f>
        <v>2.5568185589315156</v>
      </c>
      <c r="AT35" s="22">
        <f>IFERROR(VLOOKUP(AT$1,Weights!$R$3:$S$33,2,FALSE),0)*X35</f>
        <v>0.61016466576893991</v>
      </c>
      <c r="AU35" s="23">
        <f t="shared" si="0"/>
        <v>314.19581682638989</v>
      </c>
    </row>
    <row r="36" spans="1:47" x14ac:dyDescent="0.2">
      <c r="A36" s="2">
        <v>1981</v>
      </c>
      <c r="B36" s="2">
        <v>1</v>
      </c>
      <c r="C36" s="3">
        <v>204</v>
      </c>
      <c r="D36" s="2">
        <v>181</v>
      </c>
      <c r="E36" s="2">
        <v>192</v>
      </c>
      <c r="F36" s="2">
        <v>220</v>
      </c>
      <c r="G36" s="2">
        <v>226</v>
      </c>
      <c r="H36" s="2">
        <v>186</v>
      </c>
      <c r="I36" s="2">
        <v>229</v>
      </c>
      <c r="J36" s="2">
        <v>232</v>
      </c>
      <c r="K36" s="2">
        <v>221</v>
      </c>
      <c r="L36" s="2">
        <v>186</v>
      </c>
      <c r="M36" s="2">
        <v>214</v>
      </c>
      <c r="N36" s="2">
        <v>205</v>
      </c>
      <c r="O36" s="2">
        <v>203</v>
      </c>
      <c r="P36" s="2">
        <v>232</v>
      </c>
      <c r="Q36" s="2">
        <v>212</v>
      </c>
      <c r="R36" s="2">
        <v>213</v>
      </c>
      <c r="S36" s="2">
        <v>195</v>
      </c>
      <c r="T36" s="2">
        <v>185</v>
      </c>
      <c r="U36" s="2">
        <v>158</v>
      </c>
      <c r="V36" s="2">
        <v>203</v>
      </c>
      <c r="W36" s="2">
        <v>210</v>
      </c>
      <c r="X36" s="2">
        <v>200</v>
      </c>
      <c r="Y36" s="22">
        <f>IFERROR(VLOOKUP(Y$1,Weights!$R$3:$S$33,2,FALSE),0)*C36</f>
        <v>0</v>
      </c>
      <c r="Z36" s="22">
        <f>IFERROR(VLOOKUP(Z$1,Weights!$R$3:$S$33,2,FALSE),0)*D36</f>
        <v>0.81268819675567883</v>
      </c>
      <c r="AA36" s="22">
        <f>IFERROR(VLOOKUP(AA$1,Weights!$R$3:$S$33,2,FALSE),0)*E36</f>
        <v>0.86207808716624501</v>
      </c>
      <c r="AB36" s="22">
        <f>IFERROR(VLOOKUP(AB$1,Weights!$R$3:$S$33,2,FALSE),0)*F36</f>
        <v>0.67125648474291089</v>
      </c>
      <c r="AC36" s="22">
        <f>IFERROR(VLOOKUP(AC$1,Weights!$R$3:$S$33,2,FALSE),0)*G36</f>
        <v>26.783728779697494</v>
      </c>
      <c r="AD36" s="22">
        <f>IFERROR(VLOOKUP(AD$1,Weights!$R$3:$S$33,2,FALSE),0)*H36</f>
        <v>0.39913831995730714</v>
      </c>
      <c r="AE36" s="22">
        <f>IFERROR(VLOOKUP(AE$1,Weights!$R$3:$S$33,2,FALSE),0)*I36</f>
        <v>22.140908020138287</v>
      </c>
      <c r="AF36" s="22">
        <f>IFERROR(VLOOKUP(AF$1,Weights!$R$3:$S$33,2,FALSE),0)*J36</f>
        <v>2.184293279509526</v>
      </c>
      <c r="AG36" s="22">
        <f>IFERROR(VLOOKUP(AG$1,Weights!$R$3:$S$33,2,FALSE),0)*K36</f>
        <v>2.2687692482687236</v>
      </c>
      <c r="AH36" s="22">
        <f>IFERROR(VLOOKUP(AH$1,Weights!$R$3:$S$33,2,FALSE),0)*L36</f>
        <v>1.5404782739408447</v>
      </c>
      <c r="AI36" s="22">
        <f>IFERROR(VLOOKUP(AI$1,Weights!$R$3:$S$33,2,FALSE),0)*M36</f>
        <v>0</v>
      </c>
      <c r="AJ36" s="22">
        <f>IFERROR(VLOOKUP(AJ$1,Weights!$R$3:$S$33,2,FALSE),0)*N36</f>
        <v>87.612408677753677</v>
      </c>
      <c r="AK36" s="22">
        <f>IFERROR(VLOOKUP(AK$1,Weights!$R$3:$S$33,2,FALSE),0)*O36</f>
        <v>86.757653471141452</v>
      </c>
      <c r="AL36" s="22">
        <f>IFERROR(VLOOKUP(AL$1,Weights!$R$3:$S$33,2,FALSE),0)*P36</f>
        <v>0.27984388347363193</v>
      </c>
      <c r="AM36" s="22">
        <f>IFERROR(VLOOKUP(AM$1,Weights!$R$3:$S$33,2,FALSE),0)*Q36</f>
        <v>3.2181994716836932</v>
      </c>
      <c r="AN36" s="22">
        <f>IFERROR(VLOOKUP(AN$1,Weights!$R$3:$S$33,2,FALSE),0)*R36</f>
        <v>0.84425688105383589</v>
      </c>
      <c r="AO36" s="22">
        <f>IFERROR(VLOOKUP(AO$1,Weights!$R$3:$S$33,2,FALSE),0)*S36</f>
        <v>58.511706259986688</v>
      </c>
      <c r="AP36" s="22">
        <f>IFERROR(VLOOKUP(AP$1,Weights!$R$3:$S$33,2,FALSE),0)*T36</f>
        <v>55.511105938961727</v>
      </c>
      <c r="AQ36" s="22">
        <f>IFERROR(VLOOKUP(AQ$1,Weights!$R$3:$S$33,2,FALSE),0)*U36</f>
        <v>9.8323078133894448</v>
      </c>
      <c r="AR36" s="22">
        <f>IFERROR(VLOOKUP(AR$1,Weights!$R$3:$S$33,2,FALSE),0)*V36</f>
        <v>7.1145117055022871</v>
      </c>
      <c r="AS36" s="22">
        <f>IFERROR(VLOOKUP(AS$1,Weights!$R$3:$S$33,2,FALSE),0)*W36</f>
        <v>2.6713029720180015</v>
      </c>
      <c r="AT36" s="22">
        <f>IFERROR(VLOOKUP(AT$1,Weights!$R$3:$S$33,2,FALSE),0)*X36</f>
        <v>0.67796073974326654</v>
      </c>
      <c r="AU36" s="23">
        <f t="shared" si="0"/>
        <v>343.07348458322633</v>
      </c>
    </row>
    <row r="37" spans="1:47" x14ac:dyDescent="0.2">
      <c r="A37" s="2">
        <v>1982</v>
      </c>
      <c r="B37" s="2">
        <v>1</v>
      </c>
      <c r="C37" s="3">
        <v>221</v>
      </c>
      <c r="D37" s="2">
        <v>193</v>
      </c>
      <c r="E37" s="2">
        <v>209</v>
      </c>
      <c r="F37" s="2">
        <v>238</v>
      </c>
      <c r="G37" s="2">
        <v>246</v>
      </c>
      <c r="H37" s="2">
        <v>194</v>
      </c>
      <c r="I37" s="2">
        <v>250</v>
      </c>
      <c r="J37" s="2">
        <v>249</v>
      </c>
      <c r="K37" s="2">
        <v>236</v>
      </c>
      <c r="L37" s="2">
        <v>194</v>
      </c>
      <c r="M37" s="2">
        <v>221</v>
      </c>
      <c r="N37" s="2">
        <v>223</v>
      </c>
      <c r="O37" s="2">
        <v>218</v>
      </c>
      <c r="P37" s="2">
        <v>249</v>
      </c>
      <c r="Q37" s="2">
        <v>229</v>
      </c>
      <c r="R37" s="2">
        <v>230</v>
      </c>
      <c r="S37" s="2">
        <v>213</v>
      </c>
      <c r="T37" s="2">
        <v>202</v>
      </c>
      <c r="U37" s="2">
        <v>158</v>
      </c>
      <c r="V37" s="2">
        <v>223</v>
      </c>
      <c r="W37" s="2">
        <v>217</v>
      </c>
      <c r="X37" s="2">
        <v>220</v>
      </c>
      <c r="Y37" s="22">
        <f>IFERROR(VLOOKUP(Y$1,Weights!$R$3:$S$33,2,FALSE),0)*C37</f>
        <v>0</v>
      </c>
      <c r="Z37" s="22">
        <f>IFERROR(VLOOKUP(Z$1,Weights!$R$3:$S$33,2,FALSE),0)*D37</f>
        <v>0.8665680772035691</v>
      </c>
      <c r="AA37" s="22">
        <f>IFERROR(VLOOKUP(AA$1,Weights!$R$3:$S$33,2,FALSE),0)*E37</f>
        <v>0.93840791780075627</v>
      </c>
      <c r="AB37" s="22">
        <f>IFERROR(VLOOKUP(AB$1,Weights!$R$3:$S$33,2,FALSE),0)*F37</f>
        <v>0.72617746985823994</v>
      </c>
      <c r="AC37" s="22">
        <f>IFERROR(VLOOKUP(AC$1,Weights!$R$3:$S$33,2,FALSE),0)*G37</f>
        <v>29.153970264626476</v>
      </c>
      <c r="AD37" s="22">
        <f>IFERROR(VLOOKUP(AD$1,Weights!$R$3:$S$33,2,FALSE),0)*H37</f>
        <v>0.41630555952536336</v>
      </c>
      <c r="AE37" s="22">
        <f>IFERROR(VLOOKUP(AE$1,Weights!$R$3:$S$33,2,FALSE),0)*I37</f>
        <v>24.17129696521647</v>
      </c>
      <c r="AF37" s="22">
        <f>IFERROR(VLOOKUP(AF$1,Weights!$R$3:$S$33,2,FALSE),0)*J37</f>
        <v>2.3443492525770346</v>
      </c>
      <c r="AG37" s="22">
        <f>IFERROR(VLOOKUP(AG$1,Weights!$R$3:$S$33,2,FALSE),0)*K37</f>
        <v>2.4227581112733882</v>
      </c>
      <c r="AH37" s="22">
        <f>IFERROR(VLOOKUP(AH$1,Weights!$R$3:$S$33,2,FALSE),0)*L37</f>
        <v>1.6067354040028166</v>
      </c>
      <c r="AI37" s="22">
        <f>IFERROR(VLOOKUP(AI$1,Weights!$R$3:$S$33,2,FALSE),0)*M37</f>
        <v>0</v>
      </c>
      <c r="AJ37" s="22">
        <f>IFERROR(VLOOKUP(AJ$1,Weights!$R$3:$S$33,2,FALSE),0)*N37</f>
        <v>95.30520553726376</v>
      </c>
      <c r="AK37" s="22">
        <f>IFERROR(VLOOKUP(AK$1,Weights!$R$3:$S$33,2,FALSE),0)*O37</f>
        <v>93.168317520733183</v>
      </c>
      <c r="AL37" s="22">
        <f>IFERROR(VLOOKUP(AL$1,Weights!$R$3:$S$33,2,FALSE),0)*P37</f>
        <v>0.30034968527988948</v>
      </c>
      <c r="AM37" s="22">
        <f>IFERROR(VLOOKUP(AM$1,Weights!$R$3:$S$33,2,FALSE),0)*Q37</f>
        <v>3.4762626368658762</v>
      </c>
      <c r="AN37" s="22">
        <f>IFERROR(VLOOKUP(AN$1,Weights!$R$3:$S$33,2,FALSE),0)*R37</f>
        <v>0.91163888564498707</v>
      </c>
      <c r="AO37" s="22">
        <f>IFERROR(VLOOKUP(AO$1,Weights!$R$3:$S$33,2,FALSE),0)*S37</f>
        <v>63.912786837831611</v>
      </c>
      <c r="AP37" s="22">
        <f>IFERROR(VLOOKUP(AP$1,Weights!$R$3:$S$33,2,FALSE),0)*T37</f>
        <v>60.612126484704156</v>
      </c>
      <c r="AQ37" s="22">
        <f>IFERROR(VLOOKUP(AQ$1,Weights!$R$3:$S$33,2,FALSE),0)*U37</f>
        <v>9.8323078133894448</v>
      </c>
      <c r="AR37" s="22">
        <f>IFERROR(VLOOKUP(AR$1,Weights!$R$3:$S$33,2,FALSE),0)*V37</f>
        <v>7.8154488193448772</v>
      </c>
      <c r="AS37" s="22">
        <f>IFERROR(VLOOKUP(AS$1,Weights!$R$3:$S$33,2,FALSE),0)*W37</f>
        <v>2.7603464044186015</v>
      </c>
      <c r="AT37" s="22">
        <f>IFERROR(VLOOKUP(AT$1,Weights!$R$3:$S$33,2,FALSE),0)*X37</f>
        <v>0.74575681371759328</v>
      </c>
      <c r="AU37" s="23">
        <f t="shared" si="0"/>
        <v>371.43065819914938</v>
      </c>
    </row>
    <row r="38" spans="1:47" x14ac:dyDescent="0.2">
      <c r="A38" s="2">
        <v>1983</v>
      </c>
      <c r="B38" s="2">
        <v>1</v>
      </c>
      <c r="C38" s="3">
        <v>230</v>
      </c>
      <c r="D38" s="2">
        <v>197</v>
      </c>
      <c r="E38" s="2">
        <v>216</v>
      </c>
      <c r="F38" s="2">
        <v>251</v>
      </c>
      <c r="G38" s="2">
        <v>236</v>
      </c>
      <c r="H38" s="2">
        <v>202</v>
      </c>
      <c r="I38" s="2">
        <v>236</v>
      </c>
      <c r="J38" s="2">
        <v>253</v>
      </c>
      <c r="K38" s="2">
        <v>236</v>
      </c>
      <c r="L38" s="2">
        <v>202</v>
      </c>
      <c r="M38" s="2">
        <v>238</v>
      </c>
      <c r="N38" s="2">
        <v>232</v>
      </c>
      <c r="O38" s="2">
        <v>227</v>
      </c>
      <c r="P38" s="2">
        <v>253</v>
      </c>
      <c r="Q38" s="2">
        <v>231</v>
      </c>
      <c r="R38" s="2">
        <v>233</v>
      </c>
      <c r="S38" s="2">
        <v>224</v>
      </c>
      <c r="T38" s="2">
        <v>214</v>
      </c>
      <c r="U38" s="2">
        <v>146</v>
      </c>
      <c r="V38" s="2">
        <v>232</v>
      </c>
      <c r="W38" s="2">
        <v>221</v>
      </c>
      <c r="X38" s="2">
        <v>229</v>
      </c>
      <c r="Y38" s="22">
        <f>IFERROR(VLOOKUP(Y$1,Weights!$R$3:$S$33,2,FALSE),0)*C38</f>
        <v>0</v>
      </c>
      <c r="Z38" s="22">
        <f>IFERROR(VLOOKUP(Z$1,Weights!$R$3:$S$33,2,FALSE),0)*D38</f>
        <v>0.88452803735286589</v>
      </c>
      <c r="AA38" s="22">
        <f>IFERROR(VLOOKUP(AA$1,Weights!$R$3:$S$33,2,FALSE),0)*E38</f>
        <v>0.96983784806202555</v>
      </c>
      <c r="AB38" s="22">
        <f>IFERROR(VLOOKUP(AB$1,Weights!$R$3:$S$33,2,FALSE),0)*F38</f>
        <v>0.7658426257748665</v>
      </c>
      <c r="AC38" s="22">
        <f>IFERROR(VLOOKUP(AC$1,Weights!$R$3:$S$33,2,FALSE),0)*G38</f>
        <v>27.968849522161985</v>
      </c>
      <c r="AD38" s="22">
        <f>IFERROR(VLOOKUP(AD$1,Weights!$R$3:$S$33,2,FALSE),0)*H38</f>
        <v>0.43347279909341957</v>
      </c>
      <c r="AE38" s="22">
        <f>IFERROR(VLOOKUP(AE$1,Weights!$R$3:$S$33,2,FALSE),0)*I38</f>
        <v>22.81770433516435</v>
      </c>
      <c r="AF38" s="22">
        <f>IFERROR(VLOOKUP(AF$1,Weights!$R$3:$S$33,2,FALSE),0)*J38</f>
        <v>2.3820094815340953</v>
      </c>
      <c r="AG38" s="22">
        <f>IFERROR(VLOOKUP(AG$1,Weights!$R$3:$S$33,2,FALSE),0)*K38</f>
        <v>2.4227581112733882</v>
      </c>
      <c r="AH38" s="22">
        <f>IFERROR(VLOOKUP(AH$1,Weights!$R$3:$S$33,2,FALSE),0)*L38</f>
        <v>1.6729925340647882</v>
      </c>
      <c r="AI38" s="22">
        <f>IFERROR(VLOOKUP(AI$1,Weights!$R$3:$S$33,2,FALSE),0)*M38</f>
        <v>0</v>
      </c>
      <c r="AJ38" s="22">
        <f>IFERROR(VLOOKUP(AJ$1,Weights!$R$3:$S$33,2,FALSE),0)*N38</f>
        <v>99.151603967018801</v>
      </c>
      <c r="AK38" s="22">
        <f>IFERROR(VLOOKUP(AK$1,Weights!$R$3:$S$33,2,FALSE),0)*O38</f>
        <v>97.014715950488224</v>
      </c>
      <c r="AL38" s="22">
        <f>IFERROR(VLOOKUP(AL$1,Weights!$R$3:$S$33,2,FALSE),0)*P38</f>
        <v>0.30517457982253826</v>
      </c>
      <c r="AM38" s="22">
        <f>IFERROR(VLOOKUP(AM$1,Weights!$R$3:$S$33,2,FALSE),0)*Q38</f>
        <v>3.5066230092402506</v>
      </c>
      <c r="AN38" s="22">
        <f>IFERROR(VLOOKUP(AN$1,Weights!$R$3:$S$33,2,FALSE),0)*R38</f>
        <v>0.9235298276316608</v>
      </c>
      <c r="AO38" s="22">
        <f>IFERROR(VLOOKUP(AO$1,Weights!$R$3:$S$33,2,FALSE),0)*S38</f>
        <v>67.213447190959059</v>
      </c>
      <c r="AP38" s="22">
        <f>IFERROR(VLOOKUP(AP$1,Weights!$R$3:$S$33,2,FALSE),0)*T38</f>
        <v>64.212846869934111</v>
      </c>
      <c r="AQ38" s="22">
        <f>IFERROR(VLOOKUP(AQ$1,Weights!$R$3:$S$33,2,FALSE),0)*U38</f>
        <v>9.0855502579421454</v>
      </c>
      <c r="AR38" s="22">
        <f>IFERROR(VLOOKUP(AR$1,Weights!$R$3:$S$33,2,FALSE),0)*V38</f>
        <v>8.1308705205740424</v>
      </c>
      <c r="AS38" s="22">
        <f>IFERROR(VLOOKUP(AS$1,Weights!$R$3:$S$33,2,FALSE),0)*W38</f>
        <v>2.8112283657903729</v>
      </c>
      <c r="AT38" s="22">
        <f>IFERROR(VLOOKUP(AT$1,Weights!$R$3:$S$33,2,FALSE),0)*X38</f>
        <v>0.77626504700604027</v>
      </c>
      <c r="AU38" s="23">
        <f t="shared" si="0"/>
        <v>384.55381841601957</v>
      </c>
    </row>
    <row r="39" spans="1:47" x14ac:dyDescent="0.2">
      <c r="A39" s="2">
        <v>1984</v>
      </c>
      <c r="B39" s="2">
        <v>1</v>
      </c>
      <c r="C39" s="3">
        <v>240</v>
      </c>
      <c r="D39" s="2">
        <v>201</v>
      </c>
      <c r="E39" s="2">
        <v>222</v>
      </c>
      <c r="F39" s="2">
        <v>259</v>
      </c>
      <c r="G39" s="2">
        <v>239</v>
      </c>
      <c r="H39" s="2">
        <v>215</v>
      </c>
      <c r="I39" s="2">
        <v>237</v>
      </c>
      <c r="J39" s="2">
        <v>260</v>
      </c>
      <c r="K39" s="2">
        <v>244</v>
      </c>
      <c r="L39" s="2">
        <v>215</v>
      </c>
      <c r="M39" s="2">
        <v>237</v>
      </c>
      <c r="N39" s="2">
        <v>243</v>
      </c>
      <c r="O39" s="2">
        <v>233</v>
      </c>
      <c r="P39" s="2">
        <v>260</v>
      </c>
      <c r="Q39" s="2">
        <v>239</v>
      </c>
      <c r="R39" s="2">
        <v>241</v>
      </c>
      <c r="S39" s="2">
        <v>233</v>
      </c>
      <c r="T39" s="2">
        <v>223</v>
      </c>
      <c r="U39" s="2">
        <v>147</v>
      </c>
      <c r="V39" s="2">
        <v>244</v>
      </c>
      <c r="W39" s="2">
        <v>230</v>
      </c>
      <c r="X39" s="2">
        <v>241</v>
      </c>
      <c r="Y39" s="22">
        <f>IFERROR(VLOOKUP(Y$1,Weights!$R$3:$S$33,2,FALSE),0)*C39</f>
        <v>0</v>
      </c>
      <c r="Z39" s="22">
        <f>IFERROR(VLOOKUP(Z$1,Weights!$R$3:$S$33,2,FALSE),0)*D39</f>
        <v>0.90248799750216269</v>
      </c>
      <c r="AA39" s="22">
        <f>IFERROR(VLOOKUP(AA$1,Weights!$R$3:$S$33,2,FALSE),0)*E39</f>
        <v>0.99677778828597075</v>
      </c>
      <c r="AB39" s="22">
        <f>IFERROR(VLOOKUP(AB$1,Weights!$R$3:$S$33,2,FALSE),0)*F39</f>
        <v>0.79025195249279057</v>
      </c>
      <c r="AC39" s="22">
        <f>IFERROR(VLOOKUP(AC$1,Weights!$R$3:$S$33,2,FALSE),0)*G39</f>
        <v>28.324385744901335</v>
      </c>
      <c r="AD39" s="22">
        <f>IFERROR(VLOOKUP(AD$1,Weights!$R$3:$S$33,2,FALSE),0)*H39</f>
        <v>0.46136956339151092</v>
      </c>
      <c r="AE39" s="22">
        <f>IFERROR(VLOOKUP(AE$1,Weights!$R$3:$S$33,2,FALSE),0)*I39</f>
        <v>22.914389523025214</v>
      </c>
      <c r="AF39" s="22">
        <f>IFERROR(VLOOKUP(AF$1,Weights!$R$3:$S$33,2,FALSE),0)*J39</f>
        <v>2.4479148822089516</v>
      </c>
      <c r="AG39" s="22">
        <f>IFERROR(VLOOKUP(AG$1,Weights!$R$3:$S$33,2,FALSE),0)*K39</f>
        <v>2.504885504875876</v>
      </c>
      <c r="AH39" s="22">
        <f>IFERROR(VLOOKUP(AH$1,Weights!$R$3:$S$33,2,FALSE),0)*L39</f>
        <v>1.7806603704154924</v>
      </c>
      <c r="AI39" s="22">
        <f>IFERROR(VLOOKUP(AI$1,Weights!$R$3:$S$33,2,FALSE),0)*M39</f>
        <v>0</v>
      </c>
      <c r="AJ39" s="22">
        <f>IFERROR(VLOOKUP(AJ$1,Weights!$R$3:$S$33,2,FALSE),0)*N39</f>
        <v>103.85275760338607</v>
      </c>
      <c r="AK39" s="22">
        <f>IFERROR(VLOOKUP(AK$1,Weights!$R$3:$S$33,2,FALSE),0)*O39</f>
        <v>99.578981570324913</v>
      </c>
      <c r="AL39" s="22">
        <f>IFERROR(VLOOKUP(AL$1,Weights!$R$3:$S$33,2,FALSE),0)*P39</f>
        <v>0.31361814527217374</v>
      </c>
      <c r="AM39" s="22">
        <f>IFERROR(VLOOKUP(AM$1,Weights!$R$3:$S$33,2,FALSE),0)*Q39</f>
        <v>3.6280644987377486</v>
      </c>
      <c r="AN39" s="22">
        <f>IFERROR(VLOOKUP(AN$1,Weights!$R$3:$S$33,2,FALSE),0)*R39</f>
        <v>0.95523900626279079</v>
      </c>
      <c r="AO39" s="22">
        <f>IFERROR(VLOOKUP(AO$1,Weights!$R$3:$S$33,2,FALSE),0)*S39</f>
        <v>69.913987479881527</v>
      </c>
      <c r="AP39" s="22">
        <f>IFERROR(VLOOKUP(AP$1,Weights!$R$3:$S$33,2,FALSE),0)*T39</f>
        <v>66.913387158856565</v>
      </c>
      <c r="AQ39" s="22">
        <f>IFERROR(VLOOKUP(AQ$1,Weights!$R$3:$S$33,2,FALSE),0)*U39</f>
        <v>9.1477800542294201</v>
      </c>
      <c r="AR39" s="22">
        <f>IFERROR(VLOOKUP(AR$1,Weights!$R$3:$S$33,2,FALSE),0)*V39</f>
        <v>8.5514327888795965</v>
      </c>
      <c r="AS39" s="22">
        <f>IFERROR(VLOOKUP(AS$1,Weights!$R$3:$S$33,2,FALSE),0)*W39</f>
        <v>2.9257127788768589</v>
      </c>
      <c r="AT39" s="22">
        <f>IFERROR(VLOOKUP(AT$1,Weights!$R$3:$S$33,2,FALSE),0)*X39</f>
        <v>0.81694269139063624</v>
      </c>
      <c r="AU39" s="23">
        <f t="shared" si="0"/>
        <v>398.44700846540218</v>
      </c>
    </row>
    <row r="40" spans="1:47" x14ac:dyDescent="0.2">
      <c r="A40" s="2">
        <v>1985</v>
      </c>
      <c r="B40" s="2">
        <v>1</v>
      </c>
      <c r="C40" s="3">
        <v>243</v>
      </c>
      <c r="D40" s="2">
        <v>206</v>
      </c>
      <c r="E40" s="2">
        <v>230</v>
      </c>
      <c r="F40" s="2">
        <v>263</v>
      </c>
      <c r="G40" s="2">
        <v>241</v>
      </c>
      <c r="H40" s="2">
        <v>226</v>
      </c>
      <c r="I40" s="2">
        <v>239</v>
      </c>
      <c r="J40" s="2">
        <v>265</v>
      </c>
      <c r="K40" s="2">
        <v>249</v>
      </c>
      <c r="L40" s="2">
        <v>226</v>
      </c>
      <c r="M40" s="2">
        <v>250</v>
      </c>
      <c r="N40" s="2">
        <v>244</v>
      </c>
      <c r="O40" s="2">
        <v>237</v>
      </c>
      <c r="P40" s="2">
        <v>265</v>
      </c>
      <c r="Q40" s="2">
        <v>243</v>
      </c>
      <c r="R40" s="2">
        <v>245</v>
      </c>
      <c r="S40" s="2">
        <v>238</v>
      </c>
      <c r="T40" s="2">
        <v>230</v>
      </c>
      <c r="U40" s="2">
        <v>158</v>
      </c>
      <c r="V40" s="2">
        <v>245</v>
      </c>
      <c r="W40" s="2">
        <v>237</v>
      </c>
      <c r="X40" s="2">
        <v>243</v>
      </c>
      <c r="Y40" s="22">
        <f>IFERROR(VLOOKUP(Y$1,Weights!$R$3:$S$33,2,FALSE),0)*C40</f>
        <v>0</v>
      </c>
      <c r="Z40" s="22">
        <f>IFERROR(VLOOKUP(Z$1,Weights!$R$3:$S$33,2,FALSE),0)*D40</f>
        <v>0.92493794768878368</v>
      </c>
      <c r="AA40" s="22">
        <f>IFERROR(VLOOKUP(AA$1,Weights!$R$3:$S$33,2,FALSE),0)*E40</f>
        <v>1.0326977085845643</v>
      </c>
      <c r="AB40" s="22">
        <f>IFERROR(VLOOKUP(AB$1,Weights!$R$3:$S$33,2,FALSE),0)*F40</f>
        <v>0.80245661585175254</v>
      </c>
      <c r="AC40" s="22">
        <f>IFERROR(VLOOKUP(AC$1,Weights!$R$3:$S$33,2,FALSE),0)*G40</f>
        <v>28.561409893394231</v>
      </c>
      <c r="AD40" s="22">
        <f>IFERROR(VLOOKUP(AD$1,Weights!$R$3:$S$33,2,FALSE),0)*H40</f>
        <v>0.48497451779758827</v>
      </c>
      <c r="AE40" s="22">
        <f>IFERROR(VLOOKUP(AE$1,Weights!$R$3:$S$33,2,FALSE),0)*I40</f>
        <v>23.107759898746945</v>
      </c>
      <c r="AF40" s="22">
        <f>IFERROR(VLOOKUP(AF$1,Weights!$R$3:$S$33,2,FALSE),0)*J40</f>
        <v>2.4949901684052778</v>
      </c>
      <c r="AG40" s="22">
        <f>IFERROR(VLOOKUP(AG$1,Weights!$R$3:$S$33,2,FALSE),0)*K40</f>
        <v>2.5562151258774306</v>
      </c>
      <c r="AH40" s="22">
        <f>IFERROR(VLOOKUP(AH$1,Weights!$R$3:$S$33,2,FALSE),0)*L40</f>
        <v>1.8717639242507038</v>
      </c>
      <c r="AI40" s="22">
        <f>IFERROR(VLOOKUP(AI$1,Weights!$R$3:$S$33,2,FALSE),0)*M40</f>
        <v>0</v>
      </c>
      <c r="AJ40" s="22">
        <f>IFERROR(VLOOKUP(AJ$1,Weights!$R$3:$S$33,2,FALSE),0)*N40</f>
        <v>104.28013520669218</v>
      </c>
      <c r="AK40" s="22">
        <f>IFERROR(VLOOKUP(AK$1,Weights!$R$3:$S$33,2,FALSE),0)*O40</f>
        <v>101.28849198354938</v>
      </c>
      <c r="AL40" s="22">
        <f>IFERROR(VLOOKUP(AL$1,Weights!$R$3:$S$33,2,FALSE),0)*P40</f>
        <v>0.31964926345048478</v>
      </c>
      <c r="AM40" s="22">
        <f>IFERROR(VLOOKUP(AM$1,Weights!$R$3:$S$33,2,FALSE),0)*Q40</f>
        <v>3.6887852434864974</v>
      </c>
      <c r="AN40" s="22">
        <f>IFERROR(VLOOKUP(AN$1,Weights!$R$3:$S$33,2,FALSE),0)*R40</f>
        <v>0.97109359557835584</v>
      </c>
      <c r="AO40" s="22">
        <f>IFERROR(VLOOKUP(AO$1,Weights!$R$3:$S$33,2,FALSE),0)*S40</f>
        <v>71.414287640394008</v>
      </c>
      <c r="AP40" s="22">
        <f>IFERROR(VLOOKUP(AP$1,Weights!$R$3:$S$33,2,FALSE),0)*T40</f>
        <v>69.013807383574033</v>
      </c>
      <c r="AQ40" s="22">
        <f>IFERROR(VLOOKUP(AQ$1,Weights!$R$3:$S$33,2,FALSE),0)*U40</f>
        <v>9.8323078133894448</v>
      </c>
      <c r="AR40" s="22">
        <f>IFERROR(VLOOKUP(AR$1,Weights!$R$3:$S$33,2,FALSE),0)*V40</f>
        <v>8.5864796445717264</v>
      </c>
      <c r="AS40" s="22">
        <f>IFERROR(VLOOKUP(AS$1,Weights!$R$3:$S$33,2,FALSE),0)*W40</f>
        <v>3.0147562112774589</v>
      </c>
      <c r="AT40" s="22">
        <f>IFERROR(VLOOKUP(AT$1,Weights!$R$3:$S$33,2,FALSE),0)*X40</f>
        <v>0.82372229878806891</v>
      </c>
      <c r="AU40" s="23">
        <f t="shared" si="0"/>
        <v>405.53049436381809</v>
      </c>
    </row>
    <row r="41" spans="1:47" x14ac:dyDescent="0.2">
      <c r="A41" s="2">
        <v>1986</v>
      </c>
      <c r="B41" s="2">
        <v>1</v>
      </c>
      <c r="C41" s="3">
        <v>240</v>
      </c>
      <c r="D41" s="2">
        <v>210</v>
      </c>
      <c r="E41" s="2">
        <v>235</v>
      </c>
      <c r="F41" s="2">
        <v>267</v>
      </c>
      <c r="G41" s="2">
        <v>249</v>
      </c>
      <c r="H41" s="2">
        <v>231</v>
      </c>
      <c r="I41" s="2">
        <v>248</v>
      </c>
      <c r="J41" s="2">
        <v>266</v>
      </c>
      <c r="K41" s="2">
        <v>253</v>
      </c>
      <c r="L41" s="2">
        <v>231</v>
      </c>
      <c r="M41" s="2">
        <v>243</v>
      </c>
      <c r="N41" s="2">
        <v>238</v>
      </c>
      <c r="O41" s="2">
        <v>241</v>
      </c>
      <c r="P41" s="2">
        <v>266</v>
      </c>
      <c r="Q41" s="2">
        <v>246</v>
      </c>
      <c r="R41" s="2">
        <v>246</v>
      </c>
      <c r="S41" s="2">
        <v>239</v>
      </c>
      <c r="T41" s="2">
        <v>236</v>
      </c>
      <c r="U41" s="2">
        <v>166</v>
      </c>
      <c r="V41" s="2">
        <v>235</v>
      </c>
      <c r="W41" s="2">
        <v>236</v>
      </c>
      <c r="X41" s="2">
        <v>235</v>
      </c>
      <c r="Y41" s="22">
        <f>IFERROR(VLOOKUP(Y$1,Weights!$R$3:$S$33,2,FALSE),0)*C41</f>
        <v>0</v>
      </c>
      <c r="Z41" s="22">
        <f>IFERROR(VLOOKUP(Z$1,Weights!$R$3:$S$33,2,FALSE),0)*D41</f>
        <v>0.94289790783808047</v>
      </c>
      <c r="AA41" s="22">
        <f>IFERROR(VLOOKUP(AA$1,Weights!$R$3:$S$33,2,FALSE),0)*E41</f>
        <v>1.0551476587711852</v>
      </c>
      <c r="AB41" s="22">
        <f>IFERROR(VLOOKUP(AB$1,Weights!$R$3:$S$33,2,FALSE),0)*F41</f>
        <v>0.81466127921071452</v>
      </c>
      <c r="AC41" s="22">
        <f>IFERROR(VLOOKUP(AC$1,Weights!$R$3:$S$33,2,FALSE),0)*G41</f>
        <v>29.509506487365822</v>
      </c>
      <c r="AD41" s="22">
        <f>IFERROR(VLOOKUP(AD$1,Weights!$R$3:$S$33,2,FALSE),0)*H41</f>
        <v>0.4957040425276234</v>
      </c>
      <c r="AE41" s="22">
        <f>IFERROR(VLOOKUP(AE$1,Weights!$R$3:$S$33,2,FALSE),0)*I41</f>
        <v>23.977926589494739</v>
      </c>
      <c r="AF41" s="22">
        <f>IFERROR(VLOOKUP(AF$1,Weights!$R$3:$S$33,2,FALSE),0)*J41</f>
        <v>2.5044052256445428</v>
      </c>
      <c r="AG41" s="22">
        <f>IFERROR(VLOOKUP(AG$1,Weights!$R$3:$S$33,2,FALSE),0)*K41</f>
        <v>2.5972788226786747</v>
      </c>
      <c r="AH41" s="22">
        <f>IFERROR(VLOOKUP(AH$1,Weights!$R$3:$S$33,2,FALSE),0)*L41</f>
        <v>1.9131746305394361</v>
      </c>
      <c r="AI41" s="22">
        <f>IFERROR(VLOOKUP(AI$1,Weights!$R$3:$S$33,2,FALSE),0)*M41</f>
        <v>0</v>
      </c>
      <c r="AJ41" s="22">
        <f>IFERROR(VLOOKUP(AJ$1,Weights!$R$3:$S$33,2,FALSE),0)*N41</f>
        <v>101.71586958685549</v>
      </c>
      <c r="AK41" s="22">
        <f>IFERROR(VLOOKUP(AK$1,Weights!$R$3:$S$33,2,FALSE),0)*O41</f>
        <v>102.99800239677384</v>
      </c>
      <c r="AL41" s="22">
        <f>IFERROR(VLOOKUP(AL$1,Weights!$R$3:$S$33,2,FALSE),0)*P41</f>
        <v>0.32085548708614697</v>
      </c>
      <c r="AM41" s="22">
        <f>IFERROR(VLOOKUP(AM$1,Weights!$R$3:$S$33,2,FALSE),0)*Q41</f>
        <v>3.7343258020480592</v>
      </c>
      <c r="AN41" s="22">
        <f>IFERROR(VLOOKUP(AN$1,Weights!$R$3:$S$33,2,FALSE),0)*R41</f>
        <v>0.97505724290724705</v>
      </c>
      <c r="AO41" s="22">
        <f>IFERROR(VLOOKUP(AO$1,Weights!$R$3:$S$33,2,FALSE),0)*S41</f>
        <v>71.714347672496501</v>
      </c>
      <c r="AP41" s="22">
        <f>IFERROR(VLOOKUP(AP$1,Weights!$R$3:$S$33,2,FALSE),0)*T41</f>
        <v>70.814167576189007</v>
      </c>
      <c r="AQ41" s="22">
        <f>IFERROR(VLOOKUP(AQ$1,Weights!$R$3:$S$33,2,FALSE),0)*U41</f>
        <v>10.330146183687644</v>
      </c>
      <c r="AR41" s="22">
        <f>IFERROR(VLOOKUP(AR$1,Weights!$R$3:$S$33,2,FALSE),0)*V41</f>
        <v>8.2360110876504304</v>
      </c>
      <c r="AS41" s="22">
        <f>IFERROR(VLOOKUP(AS$1,Weights!$R$3:$S$33,2,FALSE),0)*W41</f>
        <v>3.0020357209345159</v>
      </c>
      <c r="AT41" s="22">
        <f>IFERROR(VLOOKUP(AT$1,Weights!$R$3:$S$33,2,FALSE),0)*X41</f>
        <v>0.79660386919833825</v>
      </c>
      <c r="AU41" s="23">
        <f t="shared" si="0"/>
        <v>407.93959599922755</v>
      </c>
    </row>
    <row r="42" spans="1:47" x14ac:dyDescent="0.2">
      <c r="A42" s="2">
        <v>1987</v>
      </c>
      <c r="B42" s="2">
        <v>1</v>
      </c>
      <c r="C42" s="3">
        <v>247</v>
      </c>
      <c r="D42" s="2">
        <v>215</v>
      </c>
      <c r="E42" s="2">
        <v>244</v>
      </c>
      <c r="F42" s="2">
        <v>269</v>
      </c>
      <c r="G42" s="2">
        <v>255</v>
      </c>
      <c r="H42" s="2">
        <v>237</v>
      </c>
      <c r="I42" s="2">
        <v>254</v>
      </c>
      <c r="J42" s="2">
        <v>274</v>
      </c>
      <c r="K42" s="2">
        <v>262</v>
      </c>
      <c r="L42" s="2">
        <v>237</v>
      </c>
      <c r="M42" s="2">
        <v>250</v>
      </c>
      <c r="N42" s="2">
        <v>245</v>
      </c>
      <c r="O42" s="2">
        <v>247</v>
      </c>
      <c r="P42" s="2">
        <v>274</v>
      </c>
      <c r="Q42" s="2">
        <v>254</v>
      </c>
      <c r="R42" s="2">
        <v>254</v>
      </c>
      <c r="S42" s="2">
        <v>245</v>
      </c>
      <c r="T42" s="2">
        <v>242</v>
      </c>
      <c r="U42" s="2">
        <v>165</v>
      </c>
      <c r="V42" s="2">
        <v>245</v>
      </c>
      <c r="W42" s="2">
        <v>243</v>
      </c>
      <c r="X42" s="2">
        <v>244</v>
      </c>
      <c r="Y42" s="22">
        <f>IFERROR(VLOOKUP(Y$1,Weights!$R$3:$S$33,2,FALSE),0)*C42</f>
        <v>0</v>
      </c>
      <c r="Z42" s="22">
        <f>IFERROR(VLOOKUP(Z$1,Weights!$R$3:$S$33,2,FALSE),0)*D42</f>
        <v>0.96534785802470136</v>
      </c>
      <c r="AA42" s="22">
        <f>IFERROR(VLOOKUP(AA$1,Weights!$R$3:$S$33,2,FALSE),0)*E42</f>
        <v>1.0955575691071029</v>
      </c>
      <c r="AB42" s="22">
        <f>IFERROR(VLOOKUP(AB$1,Weights!$R$3:$S$33,2,FALSE),0)*F42</f>
        <v>0.82076361089019556</v>
      </c>
      <c r="AC42" s="22">
        <f>IFERROR(VLOOKUP(AC$1,Weights!$R$3:$S$33,2,FALSE),0)*G42</f>
        <v>30.220578932844518</v>
      </c>
      <c r="AD42" s="22">
        <f>IFERROR(VLOOKUP(AD$1,Weights!$R$3:$S$33,2,FALSE),0)*H42</f>
        <v>0.50857947220366551</v>
      </c>
      <c r="AE42" s="22">
        <f>IFERROR(VLOOKUP(AE$1,Weights!$R$3:$S$33,2,FALSE),0)*I42</f>
        <v>24.558037716659936</v>
      </c>
      <c r="AF42" s="22">
        <f>IFERROR(VLOOKUP(AF$1,Weights!$R$3:$S$33,2,FALSE),0)*J42</f>
        <v>2.5797256835586646</v>
      </c>
      <c r="AG42" s="22">
        <f>IFERROR(VLOOKUP(AG$1,Weights!$R$3:$S$33,2,FALSE),0)*K42</f>
        <v>2.6896721404814734</v>
      </c>
      <c r="AH42" s="22">
        <f>IFERROR(VLOOKUP(AH$1,Weights!$R$3:$S$33,2,FALSE),0)*L42</f>
        <v>1.962867478085915</v>
      </c>
      <c r="AI42" s="22">
        <f>IFERROR(VLOOKUP(AI$1,Weights!$R$3:$S$33,2,FALSE),0)*M42</f>
        <v>0</v>
      </c>
      <c r="AJ42" s="22">
        <f>IFERROR(VLOOKUP(AJ$1,Weights!$R$3:$S$33,2,FALSE),0)*N42</f>
        <v>104.70751280999831</v>
      </c>
      <c r="AK42" s="22">
        <f>IFERROR(VLOOKUP(AK$1,Weights!$R$3:$S$33,2,FALSE),0)*O42</f>
        <v>105.56226801661053</v>
      </c>
      <c r="AL42" s="22">
        <f>IFERROR(VLOOKUP(AL$1,Weights!$R$3:$S$33,2,FALSE),0)*P42</f>
        <v>0.33050527617144465</v>
      </c>
      <c r="AM42" s="22">
        <f>IFERROR(VLOOKUP(AM$1,Weights!$R$3:$S$33,2,FALSE),0)*Q42</f>
        <v>3.8557672915455572</v>
      </c>
      <c r="AN42" s="22">
        <f>IFERROR(VLOOKUP(AN$1,Weights!$R$3:$S$33,2,FALSE),0)*R42</f>
        <v>1.0067664215383771</v>
      </c>
      <c r="AO42" s="22">
        <f>IFERROR(VLOOKUP(AO$1,Weights!$R$3:$S$33,2,FALSE),0)*S42</f>
        <v>73.514707865111475</v>
      </c>
      <c r="AP42" s="22">
        <f>IFERROR(VLOOKUP(AP$1,Weights!$R$3:$S$33,2,FALSE),0)*T42</f>
        <v>72.614527768803995</v>
      </c>
      <c r="AQ42" s="22">
        <f>IFERROR(VLOOKUP(AQ$1,Weights!$R$3:$S$33,2,FALSE),0)*U42</f>
        <v>10.267916387400369</v>
      </c>
      <c r="AR42" s="22">
        <f>IFERROR(VLOOKUP(AR$1,Weights!$R$3:$S$33,2,FALSE),0)*V42</f>
        <v>8.5864796445717264</v>
      </c>
      <c r="AS42" s="22">
        <f>IFERROR(VLOOKUP(AS$1,Weights!$R$3:$S$33,2,FALSE),0)*W42</f>
        <v>3.0910791533351158</v>
      </c>
      <c r="AT42" s="22">
        <f>IFERROR(VLOOKUP(AT$1,Weights!$R$3:$S$33,2,FALSE),0)*X42</f>
        <v>0.82711210248678524</v>
      </c>
      <c r="AU42" s="23">
        <f t="shared" si="0"/>
        <v>418.51474155301946</v>
      </c>
    </row>
    <row r="43" spans="1:47" x14ac:dyDescent="0.2">
      <c r="A43" s="2">
        <v>1988</v>
      </c>
      <c r="B43" s="2">
        <v>1</v>
      </c>
      <c r="C43" s="3">
        <v>264.25</v>
      </c>
      <c r="D43" s="2">
        <v>229.5</v>
      </c>
      <c r="E43" s="2">
        <v>259.5</v>
      </c>
      <c r="F43" s="2">
        <v>274.75</v>
      </c>
      <c r="G43" s="2">
        <v>273</v>
      </c>
      <c r="H43" s="2">
        <v>247.5</v>
      </c>
      <c r="I43" s="2">
        <v>272.5</v>
      </c>
      <c r="J43" s="2">
        <v>295.5</v>
      </c>
      <c r="K43" s="2">
        <v>283.25</v>
      </c>
      <c r="L43" s="2">
        <v>247.5</v>
      </c>
      <c r="M43" s="2">
        <v>265.75</v>
      </c>
      <c r="N43" s="2">
        <v>265.25</v>
      </c>
      <c r="O43" s="2">
        <v>261.25</v>
      </c>
      <c r="P43" s="2">
        <v>295.5</v>
      </c>
      <c r="Q43" s="2">
        <v>273.75</v>
      </c>
      <c r="R43" s="2">
        <v>273.5</v>
      </c>
      <c r="S43" s="2">
        <v>257.75</v>
      </c>
      <c r="T43" s="2">
        <v>252.5</v>
      </c>
      <c r="U43" s="2">
        <v>170.25</v>
      </c>
      <c r="V43" s="2">
        <v>267</v>
      </c>
      <c r="W43" s="2">
        <v>246.75</v>
      </c>
      <c r="X43" s="2">
        <v>265.25</v>
      </c>
      <c r="Y43" s="22">
        <f>IFERROR(VLOOKUP(Y$1,Weights!$R$3:$S$33,2,FALSE),0)*C43</f>
        <v>0</v>
      </c>
      <c r="Z43" s="22">
        <f>IFERROR(VLOOKUP(Z$1,Weights!$R$3:$S$33,2,FALSE),0)*D43</f>
        <v>1.0304527135659021</v>
      </c>
      <c r="AA43" s="22">
        <f>IFERROR(VLOOKUP(AA$1,Weights!$R$3:$S$33,2,FALSE),0)*E43</f>
        <v>1.165152414685628</v>
      </c>
      <c r="AB43" s="22">
        <f>IFERROR(VLOOKUP(AB$1,Weights!$R$3:$S$33,2,FALSE),0)*F43</f>
        <v>0.83830781446870339</v>
      </c>
      <c r="AC43" s="22">
        <f>IFERROR(VLOOKUP(AC$1,Weights!$R$3:$S$33,2,FALSE),0)*G43</f>
        <v>32.3537962692806</v>
      </c>
      <c r="AD43" s="22">
        <f>IFERROR(VLOOKUP(AD$1,Weights!$R$3:$S$33,2,FALSE),0)*H43</f>
        <v>0.53111147413673931</v>
      </c>
      <c r="AE43" s="22">
        <f>IFERROR(VLOOKUP(AE$1,Weights!$R$3:$S$33,2,FALSE),0)*I43</f>
        <v>26.346713692085952</v>
      </c>
      <c r="AF43" s="22">
        <f>IFERROR(VLOOKUP(AF$1,Weights!$R$3:$S$33,2,FALSE),0)*J43</f>
        <v>2.7821494142028662</v>
      </c>
      <c r="AG43" s="22">
        <f>IFERROR(VLOOKUP(AG$1,Weights!$R$3:$S$33,2,FALSE),0)*K43</f>
        <v>2.9078230297380814</v>
      </c>
      <c r="AH43" s="22">
        <f>IFERROR(VLOOKUP(AH$1,Weights!$R$3:$S$33,2,FALSE),0)*L43</f>
        <v>2.0498299612922528</v>
      </c>
      <c r="AI43" s="22">
        <f>IFERROR(VLOOKUP(AI$1,Weights!$R$3:$S$33,2,FALSE),0)*M43</f>
        <v>0</v>
      </c>
      <c r="AJ43" s="22">
        <f>IFERROR(VLOOKUP(AJ$1,Weights!$R$3:$S$33,2,FALSE),0)*N43</f>
        <v>113.36190927694715</v>
      </c>
      <c r="AK43" s="22">
        <f>IFERROR(VLOOKUP(AK$1,Weights!$R$3:$S$33,2,FALSE),0)*O43</f>
        <v>111.65239886372268</v>
      </c>
      <c r="AL43" s="22">
        <f>IFERROR(VLOOKUP(AL$1,Weights!$R$3:$S$33,2,FALSE),0)*P43</f>
        <v>0.35643908433818206</v>
      </c>
      <c r="AM43" s="22">
        <f>IFERROR(VLOOKUP(AM$1,Weights!$R$3:$S$33,2,FALSE),0)*Q43</f>
        <v>4.1555759687425047</v>
      </c>
      <c r="AN43" s="22">
        <f>IFERROR(VLOOKUP(AN$1,Weights!$R$3:$S$33,2,FALSE),0)*R43</f>
        <v>1.0840575444517564</v>
      </c>
      <c r="AO43" s="22">
        <f>IFERROR(VLOOKUP(AO$1,Weights!$R$3:$S$33,2,FALSE),0)*S43</f>
        <v>77.340473274418301</v>
      </c>
      <c r="AP43" s="22">
        <f>IFERROR(VLOOKUP(AP$1,Weights!$R$3:$S$33,2,FALSE),0)*T43</f>
        <v>75.76515810588019</v>
      </c>
      <c r="AQ43" s="22">
        <f>IFERROR(VLOOKUP(AQ$1,Weights!$R$3:$S$33,2,FALSE),0)*U43</f>
        <v>10.594622817908563</v>
      </c>
      <c r="AR43" s="22">
        <f>IFERROR(VLOOKUP(AR$1,Weights!$R$3:$S$33,2,FALSE),0)*V43</f>
        <v>9.3575104697985747</v>
      </c>
      <c r="AS43" s="22">
        <f>IFERROR(VLOOKUP(AS$1,Weights!$R$3:$S$33,2,FALSE),0)*W43</f>
        <v>3.1387809921211516</v>
      </c>
      <c r="AT43" s="22">
        <f>IFERROR(VLOOKUP(AT$1,Weights!$R$3:$S$33,2,FALSE),0)*X43</f>
        <v>0.89914543108450729</v>
      </c>
      <c r="AU43" s="23">
        <f t="shared" si="0"/>
        <v>444.25980977946381</v>
      </c>
    </row>
    <row r="44" spans="1:47" x14ac:dyDescent="0.2">
      <c r="A44" s="2">
        <v>1989</v>
      </c>
      <c r="B44" s="2">
        <v>1</v>
      </c>
      <c r="C44" s="3">
        <v>281</v>
      </c>
      <c r="D44" s="2">
        <v>244</v>
      </c>
      <c r="E44" s="2">
        <v>275</v>
      </c>
      <c r="F44" s="2">
        <v>285.25</v>
      </c>
      <c r="G44" s="2">
        <v>280</v>
      </c>
      <c r="H44" s="2">
        <v>256</v>
      </c>
      <c r="I44" s="2">
        <v>277.75</v>
      </c>
      <c r="J44" s="2">
        <v>314.75</v>
      </c>
      <c r="K44" s="2">
        <v>302.5</v>
      </c>
      <c r="L44" s="2">
        <v>256</v>
      </c>
      <c r="M44" s="2">
        <v>281.75</v>
      </c>
      <c r="N44" s="2">
        <v>282.75</v>
      </c>
      <c r="O44" s="2">
        <v>280</v>
      </c>
      <c r="P44" s="2">
        <v>314.75</v>
      </c>
      <c r="Q44" s="2">
        <v>289</v>
      </c>
      <c r="R44" s="2">
        <v>288.25</v>
      </c>
      <c r="S44" s="2">
        <v>272</v>
      </c>
      <c r="T44" s="2">
        <v>268</v>
      </c>
      <c r="U44" s="2">
        <v>176.75</v>
      </c>
      <c r="V44" s="2">
        <v>286.5</v>
      </c>
      <c r="W44" s="2">
        <v>253</v>
      </c>
      <c r="X44" s="2">
        <v>284.25</v>
      </c>
      <c r="Y44" s="22">
        <f>IFERROR(VLOOKUP(Y$1,Weights!$R$3:$S$33,2,FALSE),0)*C44</f>
        <v>0</v>
      </c>
      <c r="Z44" s="22">
        <f>IFERROR(VLOOKUP(Z$1,Weights!$R$3:$S$33,2,FALSE),0)*D44</f>
        <v>1.0955575691071029</v>
      </c>
      <c r="AA44" s="22">
        <f>IFERROR(VLOOKUP(AA$1,Weights!$R$3:$S$33,2,FALSE),0)*E44</f>
        <v>1.2347472602641529</v>
      </c>
      <c r="AB44" s="22">
        <f>IFERROR(VLOOKUP(AB$1,Weights!$R$3:$S$33,2,FALSE),0)*F44</f>
        <v>0.87034505578597876</v>
      </c>
      <c r="AC44" s="22">
        <f>IFERROR(VLOOKUP(AC$1,Weights!$R$3:$S$33,2,FALSE),0)*G44</f>
        <v>33.183380789005746</v>
      </c>
      <c r="AD44" s="22">
        <f>IFERROR(VLOOKUP(AD$1,Weights!$R$3:$S$33,2,FALSE),0)*H44</f>
        <v>0.54935166617779907</v>
      </c>
      <c r="AE44" s="22">
        <f>IFERROR(VLOOKUP(AE$1,Weights!$R$3:$S$33,2,FALSE),0)*I44</f>
        <v>26.854310928355499</v>
      </c>
      <c r="AF44" s="22">
        <f>IFERROR(VLOOKUP(AF$1,Weights!$R$3:$S$33,2,FALSE),0)*J44</f>
        <v>2.9633892660587215</v>
      </c>
      <c r="AG44" s="22">
        <f>IFERROR(VLOOKUP(AG$1,Weights!$R$3:$S$33,2,FALSE),0)*K44</f>
        <v>3.1054420705940675</v>
      </c>
      <c r="AH44" s="22">
        <f>IFERROR(VLOOKUP(AH$1,Weights!$R$3:$S$33,2,FALSE),0)*L44</f>
        <v>2.120228161983098</v>
      </c>
      <c r="AI44" s="22">
        <f>IFERROR(VLOOKUP(AI$1,Weights!$R$3:$S$33,2,FALSE),0)*M44</f>
        <v>0</v>
      </c>
      <c r="AJ44" s="22">
        <f>IFERROR(VLOOKUP(AJ$1,Weights!$R$3:$S$33,2,FALSE),0)*N44</f>
        <v>120.84101733480416</v>
      </c>
      <c r="AK44" s="22">
        <f>IFERROR(VLOOKUP(AK$1,Weights!$R$3:$S$33,2,FALSE),0)*O44</f>
        <v>119.66572892571234</v>
      </c>
      <c r="AL44" s="22">
        <f>IFERROR(VLOOKUP(AL$1,Weights!$R$3:$S$33,2,FALSE),0)*P44</f>
        <v>0.37965888932467956</v>
      </c>
      <c r="AM44" s="22">
        <f>IFERROR(VLOOKUP(AM$1,Weights!$R$3:$S$33,2,FALSE),0)*Q44</f>
        <v>4.3870738080971101</v>
      </c>
      <c r="AN44" s="22">
        <f>IFERROR(VLOOKUP(AN$1,Weights!$R$3:$S$33,2,FALSE),0)*R44</f>
        <v>1.1425213425529024</v>
      </c>
      <c r="AO44" s="22">
        <f>IFERROR(VLOOKUP(AO$1,Weights!$R$3:$S$33,2,FALSE),0)*S44</f>
        <v>81.616328731878866</v>
      </c>
      <c r="AP44" s="22">
        <f>IFERROR(VLOOKUP(AP$1,Weights!$R$3:$S$33,2,FALSE),0)*T44</f>
        <v>80.416088603468879</v>
      </c>
      <c r="AQ44" s="22">
        <f>IFERROR(VLOOKUP(AQ$1,Weights!$R$3:$S$33,2,FALSE),0)*U44</f>
        <v>10.999116493775849</v>
      </c>
      <c r="AR44" s="22">
        <f>IFERROR(VLOOKUP(AR$1,Weights!$R$3:$S$33,2,FALSE),0)*V44</f>
        <v>10.0409241557951</v>
      </c>
      <c r="AS44" s="22">
        <f>IFERROR(VLOOKUP(AS$1,Weights!$R$3:$S$33,2,FALSE),0)*W44</f>
        <v>3.2182840567645448</v>
      </c>
      <c r="AT44" s="22">
        <f>IFERROR(VLOOKUP(AT$1,Weights!$R$3:$S$33,2,FALSE),0)*X44</f>
        <v>0.96355170136011759</v>
      </c>
      <c r="AU44" s="23">
        <f t="shared" si="0"/>
        <v>471.29851360717544</v>
      </c>
    </row>
    <row r="45" spans="1:47" x14ac:dyDescent="0.2">
      <c r="A45" s="2">
        <v>1990</v>
      </c>
      <c r="B45" s="2">
        <v>1</v>
      </c>
      <c r="C45" s="3">
        <v>288.5</v>
      </c>
      <c r="D45" s="2">
        <v>249.5</v>
      </c>
      <c r="E45" s="2">
        <v>282.75</v>
      </c>
      <c r="F45" s="2">
        <v>293.5</v>
      </c>
      <c r="G45" s="2">
        <v>275</v>
      </c>
      <c r="H45" s="2">
        <v>263</v>
      </c>
      <c r="I45" s="2">
        <v>269.5</v>
      </c>
      <c r="J45" s="2">
        <v>325</v>
      </c>
      <c r="K45" s="2">
        <v>303.75</v>
      </c>
      <c r="L45" s="2">
        <v>263</v>
      </c>
      <c r="M45" s="2">
        <v>283.5</v>
      </c>
      <c r="N45" s="2">
        <v>290</v>
      </c>
      <c r="O45" s="2">
        <v>288.75</v>
      </c>
      <c r="P45" s="2">
        <v>325</v>
      </c>
      <c r="Q45" s="2">
        <v>290.25</v>
      </c>
      <c r="R45" s="2">
        <v>290</v>
      </c>
      <c r="S45" s="2">
        <v>280.75</v>
      </c>
      <c r="T45" s="2">
        <v>277.25</v>
      </c>
      <c r="U45" s="2">
        <v>185</v>
      </c>
      <c r="V45" s="2">
        <v>292</v>
      </c>
      <c r="W45" s="2">
        <v>268.75</v>
      </c>
      <c r="X45" s="2">
        <v>290</v>
      </c>
      <c r="Y45" s="22">
        <f>IFERROR(VLOOKUP(Y$1,Weights!$R$3:$S$33,2,FALSE),0)*C45</f>
        <v>0</v>
      </c>
      <c r="Z45" s="22">
        <f>IFERROR(VLOOKUP(Z$1,Weights!$R$3:$S$33,2,FALSE),0)*D45</f>
        <v>1.120252514312386</v>
      </c>
      <c r="AA45" s="22">
        <f>IFERROR(VLOOKUP(AA$1,Weights!$R$3:$S$33,2,FALSE),0)*E45</f>
        <v>1.2695446830534154</v>
      </c>
      <c r="AB45" s="22">
        <f>IFERROR(VLOOKUP(AB$1,Weights!$R$3:$S$33,2,FALSE),0)*F45</f>
        <v>0.8955171739638379</v>
      </c>
      <c r="AC45" s="22">
        <f>IFERROR(VLOOKUP(AC$1,Weights!$R$3:$S$33,2,FALSE),0)*G45</f>
        <v>32.5908204177735</v>
      </c>
      <c r="AD45" s="22">
        <f>IFERROR(VLOOKUP(AD$1,Weights!$R$3:$S$33,2,FALSE),0)*H45</f>
        <v>0.56437300079984831</v>
      </c>
      <c r="AE45" s="22">
        <f>IFERROR(VLOOKUP(AE$1,Weights!$R$3:$S$33,2,FALSE),0)*I45</f>
        <v>26.056658128503354</v>
      </c>
      <c r="AF45" s="22">
        <f>IFERROR(VLOOKUP(AF$1,Weights!$R$3:$S$33,2,FALSE),0)*J45</f>
        <v>3.0598936027611896</v>
      </c>
      <c r="AG45" s="22">
        <f>IFERROR(VLOOKUP(AG$1,Weights!$R$3:$S$33,2,FALSE),0)*K45</f>
        <v>3.1182744758444563</v>
      </c>
      <c r="AH45" s="22">
        <f>IFERROR(VLOOKUP(AH$1,Weights!$R$3:$S$33,2,FALSE),0)*L45</f>
        <v>2.1782031507873234</v>
      </c>
      <c r="AI45" s="22">
        <f>IFERROR(VLOOKUP(AI$1,Weights!$R$3:$S$33,2,FALSE),0)*M45</f>
        <v>0</v>
      </c>
      <c r="AJ45" s="22">
        <f>IFERROR(VLOOKUP(AJ$1,Weights!$R$3:$S$33,2,FALSE),0)*N45</f>
        <v>123.9395049587735</v>
      </c>
      <c r="AK45" s="22">
        <f>IFERROR(VLOOKUP(AK$1,Weights!$R$3:$S$33,2,FALSE),0)*O45</f>
        <v>123.40528295464085</v>
      </c>
      <c r="AL45" s="22">
        <f>IFERROR(VLOOKUP(AL$1,Weights!$R$3:$S$33,2,FALSE),0)*P45</f>
        <v>0.39202268159021714</v>
      </c>
      <c r="AM45" s="22">
        <f>IFERROR(VLOOKUP(AM$1,Weights!$R$3:$S$33,2,FALSE),0)*Q45</f>
        <v>4.4060490408310944</v>
      </c>
      <c r="AN45" s="22">
        <f>IFERROR(VLOOKUP(AN$1,Weights!$R$3:$S$33,2,FALSE),0)*R45</f>
        <v>1.1494577253784619</v>
      </c>
      <c r="AO45" s="22">
        <f>IFERROR(VLOOKUP(AO$1,Weights!$R$3:$S$33,2,FALSE),0)*S45</f>
        <v>84.241854012775704</v>
      </c>
      <c r="AP45" s="22">
        <f>IFERROR(VLOOKUP(AP$1,Weights!$R$3:$S$33,2,FALSE),0)*T45</f>
        <v>83.191643900416963</v>
      </c>
      <c r="AQ45" s="22">
        <f>IFERROR(VLOOKUP(AQ$1,Weights!$R$3:$S$33,2,FALSE),0)*U45</f>
        <v>11.512512313145869</v>
      </c>
      <c r="AR45" s="22">
        <f>IFERROR(VLOOKUP(AR$1,Weights!$R$3:$S$33,2,FALSE),0)*V45</f>
        <v>10.233681862101813</v>
      </c>
      <c r="AS45" s="22">
        <f>IFERROR(VLOOKUP(AS$1,Weights!$R$3:$S$33,2,FALSE),0)*W45</f>
        <v>3.4186317796658949</v>
      </c>
      <c r="AT45" s="22">
        <f>IFERROR(VLOOKUP(AT$1,Weights!$R$3:$S$33,2,FALSE),0)*X45</f>
        <v>0.98304307262773649</v>
      </c>
      <c r="AU45" s="23">
        <f t="shared" si="0"/>
        <v>483.94150243329102</v>
      </c>
    </row>
    <row r="46" spans="1:47" x14ac:dyDescent="0.2">
      <c r="A46" s="2">
        <v>1991</v>
      </c>
      <c r="B46" s="2">
        <v>1</v>
      </c>
      <c r="C46" s="3">
        <v>298.25</v>
      </c>
      <c r="D46" s="2">
        <v>257</v>
      </c>
      <c r="E46" s="2">
        <v>290.25</v>
      </c>
      <c r="F46" s="2">
        <v>303.75</v>
      </c>
      <c r="G46" s="2">
        <v>275.75</v>
      </c>
      <c r="H46" s="2">
        <v>266</v>
      </c>
      <c r="I46" s="2">
        <v>268.5</v>
      </c>
      <c r="J46" s="2">
        <v>339.75</v>
      </c>
      <c r="K46" s="2">
        <v>312.25</v>
      </c>
      <c r="L46" s="2">
        <v>266</v>
      </c>
      <c r="M46" s="2">
        <v>285.75</v>
      </c>
      <c r="N46" s="2">
        <v>299.25</v>
      </c>
      <c r="O46" s="2">
        <v>297</v>
      </c>
      <c r="P46" s="2">
        <v>339.75</v>
      </c>
      <c r="Q46" s="2">
        <v>295.75</v>
      </c>
      <c r="R46" s="2">
        <v>295.25</v>
      </c>
      <c r="S46" s="2">
        <v>292.5</v>
      </c>
      <c r="T46" s="2">
        <v>289.25</v>
      </c>
      <c r="U46" s="2">
        <v>190.25</v>
      </c>
      <c r="V46" s="2">
        <v>301</v>
      </c>
      <c r="W46" s="2">
        <v>282.75</v>
      </c>
      <c r="X46" s="2">
        <v>299.25</v>
      </c>
      <c r="Y46" s="22">
        <f>IFERROR(VLOOKUP(Y$1,Weights!$R$3:$S$33,2,FALSE),0)*C46</f>
        <v>0</v>
      </c>
      <c r="Z46" s="22">
        <f>IFERROR(VLOOKUP(Z$1,Weights!$R$3:$S$33,2,FALSE),0)*D46</f>
        <v>1.1539274395923174</v>
      </c>
      <c r="AA46" s="22">
        <f>IFERROR(VLOOKUP(AA$1,Weights!$R$3:$S$33,2,FALSE),0)*E46</f>
        <v>1.3032196083333469</v>
      </c>
      <c r="AB46" s="22">
        <f>IFERROR(VLOOKUP(AB$1,Weights!$R$3:$S$33,2,FALSE),0)*F46</f>
        <v>0.92679162382117808</v>
      </c>
      <c r="AC46" s="22">
        <f>IFERROR(VLOOKUP(AC$1,Weights!$R$3:$S$33,2,FALSE),0)*G46</f>
        <v>32.679704473458337</v>
      </c>
      <c r="AD46" s="22">
        <f>IFERROR(VLOOKUP(AD$1,Weights!$R$3:$S$33,2,FALSE),0)*H46</f>
        <v>0.57081071563786934</v>
      </c>
      <c r="AE46" s="22">
        <f>IFERROR(VLOOKUP(AE$1,Weights!$R$3:$S$33,2,FALSE),0)*I46</f>
        <v>25.959972940642491</v>
      </c>
      <c r="AF46" s="22">
        <f>IFERROR(VLOOKUP(AF$1,Weights!$R$3:$S$33,2,FALSE),0)*J46</f>
        <v>3.1987656970403515</v>
      </c>
      <c r="AG46" s="22">
        <f>IFERROR(VLOOKUP(AG$1,Weights!$R$3:$S$33,2,FALSE),0)*K46</f>
        <v>3.2055348315470993</v>
      </c>
      <c r="AH46" s="22">
        <f>IFERROR(VLOOKUP(AH$1,Weights!$R$3:$S$33,2,FALSE),0)*L46</f>
        <v>2.2030495745605627</v>
      </c>
      <c r="AI46" s="22">
        <f>IFERROR(VLOOKUP(AI$1,Weights!$R$3:$S$33,2,FALSE),0)*M46</f>
        <v>0</v>
      </c>
      <c r="AJ46" s="22">
        <f>IFERROR(VLOOKUP(AJ$1,Weights!$R$3:$S$33,2,FALSE),0)*N46</f>
        <v>127.89274778935507</v>
      </c>
      <c r="AK46" s="22">
        <f>IFERROR(VLOOKUP(AK$1,Weights!$R$3:$S$33,2,FALSE),0)*O46</f>
        <v>126.93114818191631</v>
      </c>
      <c r="AL46" s="22">
        <f>IFERROR(VLOOKUP(AL$1,Weights!$R$3:$S$33,2,FALSE),0)*P46</f>
        <v>0.40981448021623473</v>
      </c>
      <c r="AM46" s="22">
        <f>IFERROR(VLOOKUP(AM$1,Weights!$R$3:$S$33,2,FALSE),0)*Q46</f>
        <v>4.4895400648606243</v>
      </c>
      <c r="AN46" s="22">
        <f>IFERROR(VLOOKUP(AN$1,Weights!$R$3:$S$33,2,FALSE),0)*R46</f>
        <v>1.1702668738551409</v>
      </c>
      <c r="AO46" s="22">
        <f>IFERROR(VLOOKUP(AO$1,Weights!$R$3:$S$33,2,FALSE),0)*S46</f>
        <v>87.767559389980022</v>
      </c>
      <c r="AP46" s="22">
        <f>IFERROR(VLOOKUP(AP$1,Weights!$R$3:$S$33,2,FALSE),0)*T46</f>
        <v>86.792364285646912</v>
      </c>
      <c r="AQ46" s="22">
        <f>IFERROR(VLOOKUP(AQ$1,Weights!$R$3:$S$33,2,FALSE),0)*U46</f>
        <v>11.839218743654062</v>
      </c>
      <c r="AR46" s="22">
        <f>IFERROR(VLOOKUP(AR$1,Weights!$R$3:$S$33,2,FALSE),0)*V46</f>
        <v>10.549103563330977</v>
      </c>
      <c r="AS46" s="22">
        <f>IFERROR(VLOOKUP(AS$1,Weights!$R$3:$S$33,2,FALSE),0)*W46</f>
        <v>3.5967186444670949</v>
      </c>
      <c r="AT46" s="22">
        <f>IFERROR(VLOOKUP(AT$1,Weights!$R$3:$S$33,2,FALSE),0)*X46</f>
        <v>1.0143987568408626</v>
      </c>
      <c r="AU46" s="23">
        <f t="shared" si="0"/>
        <v>499.74637968133578</v>
      </c>
    </row>
    <row r="47" spans="1:47" x14ac:dyDescent="0.2">
      <c r="A47" s="2">
        <v>1992</v>
      </c>
      <c r="B47" s="2">
        <v>1</v>
      </c>
      <c r="C47" s="3">
        <v>307</v>
      </c>
      <c r="D47" s="2">
        <v>265.5</v>
      </c>
      <c r="E47" s="2">
        <v>298.75</v>
      </c>
      <c r="F47" s="2">
        <v>310.25</v>
      </c>
      <c r="G47" s="2">
        <v>278.25</v>
      </c>
      <c r="H47" s="2">
        <v>272.5</v>
      </c>
      <c r="I47" s="2">
        <v>269.25</v>
      </c>
      <c r="J47" s="2">
        <v>354.5</v>
      </c>
      <c r="K47" s="2">
        <v>331.5</v>
      </c>
      <c r="L47" s="2">
        <v>272.5</v>
      </c>
      <c r="M47" s="2">
        <v>289.5</v>
      </c>
      <c r="N47" s="2">
        <v>307.5</v>
      </c>
      <c r="O47" s="2">
        <v>301.75</v>
      </c>
      <c r="P47" s="2">
        <v>354.5</v>
      </c>
      <c r="Q47" s="2">
        <v>309.25</v>
      </c>
      <c r="R47" s="2">
        <v>308.25</v>
      </c>
      <c r="S47" s="2">
        <v>303</v>
      </c>
      <c r="T47" s="2">
        <v>299.25</v>
      </c>
      <c r="U47" s="2">
        <v>191.5</v>
      </c>
      <c r="V47" s="2">
        <v>309.25</v>
      </c>
      <c r="W47" s="2">
        <v>294</v>
      </c>
      <c r="X47" s="2">
        <v>308.25</v>
      </c>
      <c r="Y47" s="22">
        <f>IFERROR(VLOOKUP(Y$1,Weights!$R$3:$S$33,2,FALSE),0)*C47</f>
        <v>0</v>
      </c>
      <c r="Z47" s="22">
        <f>IFERROR(VLOOKUP(Z$1,Weights!$R$3:$S$33,2,FALSE),0)*D47</f>
        <v>1.192092354909573</v>
      </c>
      <c r="AA47" s="22">
        <f>IFERROR(VLOOKUP(AA$1,Weights!$R$3:$S$33,2,FALSE),0)*E47</f>
        <v>1.3413845236506026</v>
      </c>
      <c r="AB47" s="22">
        <f>IFERROR(VLOOKUP(AB$1,Weights!$R$3:$S$33,2,FALSE),0)*F47</f>
        <v>0.94662420177949136</v>
      </c>
      <c r="AC47" s="22">
        <f>IFERROR(VLOOKUP(AC$1,Weights!$R$3:$S$33,2,FALSE),0)*G47</f>
        <v>32.975984659074463</v>
      </c>
      <c r="AD47" s="22">
        <f>IFERROR(VLOOKUP(AD$1,Weights!$R$3:$S$33,2,FALSE),0)*H47</f>
        <v>0.58475909778691504</v>
      </c>
      <c r="AE47" s="22">
        <f>IFERROR(VLOOKUP(AE$1,Weights!$R$3:$S$33,2,FALSE),0)*I47</f>
        <v>26.03248683153814</v>
      </c>
      <c r="AF47" s="22">
        <f>IFERROR(VLOOKUP(AF$1,Weights!$R$3:$S$33,2,FALSE),0)*J47</f>
        <v>3.337637791319513</v>
      </c>
      <c r="AG47" s="22">
        <f>IFERROR(VLOOKUP(AG$1,Weights!$R$3:$S$33,2,FALSE),0)*K47</f>
        <v>3.4031538724030854</v>
      </c>
      <c r="AH47" s="22">
        <f>IFERROR(VLOOKUP(AH$1,Weights!$R$3:$S$33,2,FALSE),0)*L47</f>
        <v>2.2568834927359149</v>
      </c>
      <c r="AI47" s="22">
        <f>IFERROR(VLOOKUP(AI$1,Weights!$R$3:$S$33,2,FALSE),0)*M47</f>
        <v>0</v>
      </c>
      <c r="AJ47" s="22">
        <f>IFERROR(VLOOKUP(AJ$1,Weights!$R$3:$S$33,2,FALSE),0)*N47</f>
        <v>131.41861301663053</v>
      </c>
      <c r="AK47" s="22">
        <f>IFERROR(VLOOKUP(AK$1,Weights!$R$3:$S$33,2,FALSE),0)*O47</f>
        <v>128.96119179762036</v>
      </c>
      <c r="AL47" s="22">
        <f>IFERROR(VLOOKUP(AL$1,Weights!$R$3:$S$33,2,FALSE),0)*P47</f>
        <v>0.42760627884225227</v>
      </c>
      <c r="AM47" s="22">
        <f>IFERROR(VLOOKUP(AM$1,Weights!$R$3:$S$33,2,FALSE),0)*Q47</f>
        <v>4.6944725783876518</v>
      </c>
      <c r="AN47" s="22">
        <f>IFERROR(VLOOKUP(AN$1,Weights!$R$3:$S$33,2,FALSE),0)*R47</f>
        <v>1.2217942891307272</v>
      </c>
      <c r="AO47" s="22">
        <f>IFERROR(VLOOKUP(AO$1,Weights!$R$3:$S$33,2,FALSE),0)*S47</f>
        <v>90.91818972705623</v>
      </c>
      <c r="AP47" s="22">
        <f>IFERROR(VLOOKUP(AP$1,Weights!$R$3:$S$33,2,FALSE),0)*T47</f>
        <v>89.792964606671873</v>
      </c>
      <c r="AQ47" s="22">
        <f>IFERROR(VLOOKUP(AQ$1,Weights!$R$3:$S$33,2,FALSE),0)*U47</f>
        <v>11.917005989013155</v>
      </c>
      <c r="AR47" s="22">
        <f>IFERROR(VLOOKUP(AR$1,Weights!$R$3:$S$33,2,FALSE),0)*V47</f>
        <v>10.838240122791046</v>
      </c>
      <c r="AS47" s="22">
        <f>IFERROR(VLOOKUP(AS$1,Weights!$R$3:$S$33,2,FALSE),0)*W47</f>
        <v>3.7398241608252021</v>
      </c>
      <c r="AT47" s="22">
        <f>IFERROR(VLOOKUP(AT$1,Weights!$R$3:$S$33,2,FALSE),0)*X47</f>
        <v>1.0449069901293095</v>
      </c>
      <c r="AU47" s="23">
        <f t="shared" si="0"/>
        <v>512.80309328394162</v>
      </c>
    </row>
    <row r="48" spans="1:47" x14ac:dyDescent="0.2">
      <c r="A48" s="2">
        <v>1993</v>
      </c>
      <c r="B48" s="2">
        <v>1</v>
      </c>
      <c r="C48" s="3">
        <v>316.75</v>
      </c>
      <c r="D48" s="2">
        <v>273.5</v>
      </c>
      <c r="E48" s="2">
        <v>307.5</v>
      </c>
      <c r="F48" s="2">
        <v>318.75</v>
      </c>
      <c r="G48" s="2">
        <v>282.75</v>
      </c>
      <c r="H48" s="2">
        <v>284</v>
      </c>
      <c r="I48" s="2">
        <v>272.5</v>
      </c>
      <c r="J48" s="2">
        <v>365</v>
      </c>
      <c r="K48" s="2">
        <v>341.75</v>
      </c>
      <c r="L48" s="2">
        <v>284</v>
      </c>
      <c r="M48" s="2">
        <v>296.5</v>
      </c>
      <c r="N48" s="2">
        <v>317.25</v>
      </c>
      <c r="O48" s="2">
        <v>310</v>
      </c>
      <c r="P48" s="2">
        <v>365</v>
      </c>
      <c r="Q48" s="2">
        <v>320.5</v>
      </c>
      <c r="R48" s="2">
        <v>319</v>
      </c>
      <c r="S48" s="2">
        <v>312.25</v>
      </c>
      <c r="T48" s="2">
        <v>309</v>
      </c>
      <c r="U48" s="2">
        <v>190.5</v>
      </c>
      <c r="V48" s="2">
        <v>319.25</v>
      </c>
      <c r="W48" s="2">
        <v>297.25</v>
      </c>
      <c r="X48" s="2">
        <v>318.5</v>
      </c>
      <c r="Y48" s="22">
        <f>IFERROR(VLOOKUP(Y$1,Weights!$R$3:$S$33,2,FALSE),0)*C48</f>
        <v>0</v>
      </c>
      <c r="Z48" s="22">
        <f>IFERROR(VLOOKUP(Z$1,Weights!$R$3:$S$33,2,FALSE),0)*D48</f>
        <v>1.2280122752081666</v>
      </c>
      <c r="AA48" s="22">
        <f>IFERROR(VLOOKUP(AA$1,Weights!$R$3:$S$33,2,FALSE),0)*E48</f>
        <v>1.3806719364771891</v>
      </c>
      <c r="AB48" s="22">
        <f>IFERROR(VLOOKUP(AB$1,Weights!$R$3:$S$33,2,FALSE),0)*F48</f>
        <v>0.97255911141728557</v>
      </c>
      <c r="AC48" s="22">
        <f>IFERROR(VLOOKUP(AC$1,Weights!$R$3:$S$33,2,FALSE),0)*G48</f>
        <v>33.509288993183482</v>
      </c>
      <c r="AD48" s="22">
        <f>IFERROR(VLOOKUP(AD$1,Weights!$R$3:$S$33,2,FALSE),0)*H48</f>
        <v>0.60943700466599582</v>
      </c>
      <c r="AE48" s="22">
        <f>IFERROR(VLOOKUP(AE$1,Weights!$R$3:$S$33,2,FALSE),0)*I48</f>
        <v>26.346713692085952</v>
      </c>
      <c r="AF48" s="22">
        <f>IFERROR(VLOOKUP(AF$1,Weights!$R$3:$S$33,2,FALSE),0)*J48</f>
        <v>3.4364958923317976</v>
      </c>
      <c r="AG48" s="22">
        <f>IFERROR(VLOOKUP(AG$1,Weights!$R$3:$S$33,2,FALSE),0)*K48</f>
        <v>3.5083795954562729</v>
      </c>
      <c r="AH48" s="22">
        <f>IFERROR(VLOOKUP(AH$1,Weights!$R$3:$S$33,2,FALSE),0)*L48</f>
        <v>2.3521281171999995</v>
      </c>
      <c r="AI48" s="22">
        <f>IFERROR(VLOOKUP(AI$1,Weights!$R$3:$S$33,2,FALSE),0)*M48</f>
        <v>0</v>
      </c>
      <c r="AJ48" s="22">
        <f>IFERROR(VLOOKUP(AJ$1,Weights!$R$3:$S$33,2,FALSE),0)*N48</f>
        <v>135.58554464886515</v>
      </c>
      <c r="AK48" s="22">
        <f>IFERROR(VLOOKUP(AK$1,Weights!$R$3:$S$33,2,FALSE),0)*O48</f>
        <v>132.48705702489582</v>
      </c>
      <c r="AL48" s="22">
        <f>IFERROR(VLOOKUP(AL$1,Weights!$R$3:$S$33,2,FALSE),0)*P48</f>
        <v>0.44027162701670541</v>
      </c>
      <c r="AM48" s="22">
        <f>IFERROR(VLOOKUP(AM$1,Weights!$R$3:$S$33,2,FALSE),0)*Q48</f>
        <v>4.8652496729935084</v>
      </c>
      <c r="AN48" s="22">
        <f>IFERROR(VLOOKUP(AN$1,Weights!$R$3:$S$33,2,FALSE),0)*R48</f>
        <v>1.2644034979163081</v>
      </c>
      <c r="AO48" s="22">
        <f>IFERROR(VLOOKUP(AO$1,Weights!$R$3:$S$33,2,FALSE),0)*S48</f>
        <v>93.693745024004315</v>
      </c>
      <c r="AP48" s="22">
        <f>IFERROR(VLOOKUP(AP$1,Weights!$R$3:$S$33,2,FALSE),0)*T48</f>
        <v>92.718549919671204</v>
      </c>
      <c r="AQ48" s="22">
        <f>IFERROR(VLOOKUP(AQ$1,Weights!$R$3:$S$33,2,FALSE),0)*U48</f>
        <v>11.854776192725881</v>
      </c>
      <c r="AR48" s="22">
        <f>IFERROR(VLOOKUP(AR$1,Weights!$R$3:$S$33,2,FALSE),0)*V48</f>
        <v>11.188708679712342</v>
      </c>
      <c r="AS48" s="22">
        <f>IFERROR(VLOOKUP(AS$1,Weights!$R$3:$S$33,2,FALSE),0)*W48</f>
        <v>3.7811657544397663</v>
      </c>
      <c r="AT48" s="22">
        <f>IFERROR(VLOOKUP(AT$1,Weights!$R$3:$S$33,2,FALSE),0)*X48</f>
        <v>1.0796524780411521</v>
      </c>
      <c r="AU48" s="23">
        <f t="shared" si="0"/>
        <v>527.48918003928202</v>
      </c>
    </row>
    <row r="49" spans="1:47" x14ac:dyDescent="0.2">
      <c r="A49" s="2">
        <v>1994</v>
      </c>
      <c r="B49" s="2">
        <v>1</v>
      </c>
      <c r="C49" s="3">
        <v>333.75</v>
      </c>
      <c r="D49" s="2">
        <v>279.5</v>
      </c>
      <c r="E49" s="2">
        <v>313.25</v>
      </c>
      <c r="F49" s="2">
        <v>331.5</v>
      </c>
      <c r="G49" s="2">
        <v>289</v>
      </c>
      <c r="H49" s="2">
        <v>298.5</v>
      </c>
      <c r="I49" s="2">
        <v>278</v>
      </c>
      <c r="J49" s="2">
        <v>371.25</v>
      </c>
      <c r="K49" s="2">
        <v>353</v>
      </c>
      <c r="L49" s="2">
        <v>298.5</v>
      </c>
      <c r="M49" s="2">
        <v>305.5</v>
      </c>
      <c r="N49" s="2">
        <v>337</v>
      </c>
      <c r="O49" s="2">
        <v>315.5</v>
      </c>
      <c r="P49" s="2">
        <v>371.25</v>
      </c>
      <c r="Q49" s="2">
        <v>332</v>
      </c>
      <c r="R49" s="2">
        <v>331</v>
      </c>
      <c r="S49" s="2">
        <v>326</v>
      </c>
      <c r="T49" s="2">
        <v>317</v>
      </c>
      <c r="U49" s="2">
        <v>188.5</v>
      </c>
      <c r="V49" s="2">
        <v>341</v>
      </c>
      <c r="W49" s="2">
        <v>303.25</v>
      </c>
      <c r="X49" s="2">
        <v>338.75</v>
      </c>
      <c r="Y49" s="22">
        <f>IFERROR(VLOOKUP(Y$1,Weights!$R$3:$S$33,2,FALSE),0)*C49</f>
        <v>0</v>
      </c>
      <c r="Z49" s="22">
        <f>IFERROR(VLOOKUP(Z$1,Weights!$R$3:$S$33,2,FALSE),0)*D49</f>
        <v>1.2549522154321118</v>
      </c>
      <c r="AA49" s="22">
        <f>IFERROR(VLOOKUP(AA$1,Weights!$R$3:$S$33,2,FALSE),0)*E49</f>
        <v>1.4064893791918034</v>
      </c>
      <c r="AB49" s="22">
        <f>IFERROR(VLOOKUP(AB$1,Weights!$R$3:$S$33,2,FALSE),0)*F49</f>
        <v>1.0114614758739771</v>
      </c>
      <c r="AC49" s="22">
        <f>IFERROR(VLOOKUP(AC$1,Weights!$R$3:$S$33,2,FALSE),0)*G49</f>
        <v>34.249989457223791</v>
      </c>
      <c r="AD49" s="22">
        <f>IFERROR(VLOOKUP(AD$1,Weights!$R$3:$S$33,2,FALSE),0)*H49</f>
        <v>0.64055262638309773</v>
      </c>
      <c r="AE49" s="22">
        <f>IFERROR(VLOOKUP(AE$1,Weights!$R$3:$S$33,2,FALSE),0)*I49</f>
        <v>26.878482225320717</v>
      </c>
      <c r="AF49" s="22">
        <f>IFERROR(VLOOKUP(AF$1,Weights!$R$3:$S$33,2,FALSE),0)*J49</f>
        <v>3.495340000077205</v>
      </c>
      <c r="AG49" s="22">
        <f>IFERROR(VLOOKUP(AG$1,Weights!$R$3:$S$33,2,FALSE),0)*K49</f>
        <v>3.6238712427097712</v>
      </c>
      <c r="AH49" s="22">
        <f>IFERROR(VLOOKUP(AH$1,Weights!$R$3:$S$33,2,FALSE),0)*L49</f>
        <v>2.4722191654373233</v>
      </c>
      <c r="AI49" s="22">
        <f>IFERROR(VLOOKUP(AI$1,Weights!$R$3:$S$33,2,FALSE),0)*M49</f>
        <v>0</v>
      </c>
      <c r="AJ49" s="22">
        <f>IFERROR(VLOOKUP(AJ$1,Weights!$R$3:$S$33,2,FALSE),0)*N49</f>
        <v>144.02625231416093</v>
      </c>
      <c r="AK49" s="22">
        <f>IFERROR(VLOOKUP(AK$1,Weights!$R$3:$S$33,2,FALSE),0)*O49</f>
        <v>134.83763384307946</v>
      </c>
      <c r="AL49" s="22">
        <f>IFERROR(VLOOKUP(AL$1,Weights!$R$3:$S$33,2,FALSE),0)*P49</f>
        <v>0.44781052473959421</v>
      </c>
      <c r="AM49" s="22">
        <f>IFERROR(VLOOKUP(AM$1,Weights!$R$3:$S$33,2,FALSE),0)*Q49</f>
        <v>5.039821814146161</v>
      </c>
      <c r="AN49" s="22">
        <f>IFERROR(VLOOKUP(AN$1,Weights!$R$3:$S$33,2,FALSE),0)*R49</f>
        <v>1.3119672658630033</v>
      </c>
      <c r="AO49" s="22">
        <f>IFERROR(VLOOKUP(AO$1,Weights!$R$3:$S$33,2,FALSE),0)*S49</f>
        <v>97.819570465413634</v>
      </c>
      <c r="AP49" s="22">
        <f>IFERROR(VLOOKUP(AP$1,Weights!$R$3:$S$33,2,FALSE),0)*T49</f>
        <v>95.119030176491179</v>
      </c>
      <c r="AQ49" s="22">
        <f>IFERROR(VLOOKUP(AQ$1,Weights!$R$3:$S$33,2,FALSE),0)*U49</f>
        <v>11.730316600151331</v>
      </c>
      <c r="AR49" s="22">
        <f>IFERROR(VLOOKUP(AR$1,Weights!$R$3:$S$33,2,FALSE),0)*V49</f>
        <v>11.950977791016157</v>
      </c>
      <c r="AS49" s="22">
        <f>IFERROR(VLOOKUP(AS$1,Weights!$R$3:$S$33,2,FALSE),0)*W49</f>
        <v>3.8574886964974238</v>
      </c>
      <c r="AT49" s="22">
        <f>IFERROR(VLOOKUP(AT$1,Weights!$R$3:$S$33,2,FALSE),0)*X49</f>
        <v>1.1482960029401577</v>
      </c>
      <c r="AU49" s="23">
        <f t="shared" si="0"/>
        <v>546.74181302761292</v>
      </c>
    </row>
    <row r="50" spans="1:47" x14ac:dyDescent="0.2">
      <c r="A50" s="2">
        <v>1995</v>
      </c>
      <c r="B50" s="2">
        <v>1</v>
      </c>
      <c r="C50" s="3">
        <v>341.5</v>
      </c>
      <c r="D50" s="2">
        <v>287.25</v>
      </c>
      <c r="E50" s="2">
        <v>323</v>
      </c>
      <c r="F50" s="2">
        <v>334</v>
      </c>
      <c r="G50" s="2">
        <v>297</v>
      </c>
      <c r="H50" s="2">
        <v>306</v>
      </c>
      <c r="I50" s="2">
        <v>285.75</v>
      </c>
      <c r="J50" s="2">
        <v>382.5</v>
      </c>
      <c r="K50" s="2">
        <v>363</v>
      </c>
      <c r="L50" s="2">
        <v>306</v>
      </c>
      <c r="M50" s="2">
        <v>299.25</v>
      </c>
      <c r="N50" s="2">
        <v>345.75</v>
      </c>
      <c r="O50" s="2">
        <v>322</v>
      </c>
      <c r="P50" s="2">
        <v>382.5</v>
      </c>
      <c r="Q50" s="2">
        <v>341.5</v>
      </c>
      <c r="R50" s="2">
        <v>339.75</v>
      </c>
      <c r="S50" s="2">
        <v>331.25</v>
      </c>
      <c r="T50" s="2">
        <v>323</v>
      </c>
      <c r="U50" s="2">
        <v>190</v>
      </c>
      <c r="V50" s="2">
        <v>352.75</v>
      </c>
      <c r="W50" s="2">
        <v>302.25</v>
      </c>
      <c r="X50" s="2">
        <v>350.25</v>
      </c>
      <c r="Y50" s="22">
        <f>IFERROR(VLOOKUP(Y$1,Weights!$R$3:$S$33,2,FALSE),0)*C50</f>
        <v>0</v>
      </c>
      <c r="Z50" s="22">
        <f>IFERROR(VLOOKUP(Z$1,Weights!$R$3:$S$33,2,FALSE),0)*D50</f>
        <v>1.2897496382213742</v>
      </c>
      <c r="AA50" s="22">
        <f>IFERROR(VLOOKUP(AA$1,Weights!$R$3:$S$33,2,FALSE),0)*E50</f>
        <v>1.4502667820557142</v>
      </c>
      <c r="AB50" s="22">
        <f>IFERROR(VLOOKUP(AB$1,Weights!$R$3:$S$33,2,FALSE),0)*F50</f>
        <v>1.0190893904733282</v>
      </c>
      <c r="AC50" s="22">
        <f>IFERROR(VLOOKUP(AC$1,Weights!$R$3:$S$33,2,FALSE),0)*G50</f>
        <v>35.198086051195382</v>
      </c>
      <c r="AD50" s="22">
        <f>IFERROR(VLOOKUP(AD$1,Weights!$R$3:$S$33,2,FALSE),0)*H50</f>
        <v>0.65664691347815041</v>
      </c>
      <c r="AE50" s="22">
        <f>IFERROR(VLOOKUP(AE$1,Weights!$R$3:$S$33,2,FALSE),0)*I50</f>
        <v>27.627792431242426</v>
      </c>
      <c r="AF50" s="22">
        <f>IFERROR(VLOOKUP(AF$1,Weights!$R$3:$S$33,2,FALSE),0)*J50</f>
        <v>3.6012593940189386</v>
      </c>
      <c r="AG50" s="22">
        <f>IFERROR(VLOOKUP(AG$1,Weights!$R$3:$S$33,2,FALSE),0)*K50</f>
        <v>3.7265304847128808</v>
      </c>
      <c r="AH50" s="22">
        <f>IFERROR(VLOOKUP(AH$1,Weights!$R$3:$S$33,2,FALSE),0)*L50</f>
        <v>2.5343352248704218</v>
      </c>
      <c r="AI50" s="22">
        <f>IFERROR(VLOOKUP(AI$1,Weights!$R$3:$S$33,2,FALSE),0)*M50</f>
        <v>0</v>
      </c>
      <c r="AJ50" s="22">
        <f>IFERROR(VLOOKUP(AJ$1,Weights!$R$3:$S$33,2,FALSE),0)*N50</f>
        <v>147.76580634308945</v>
      </c>
      <c r="AK50" s="22">
        <f>IFERROR(VLOOKUP(AK$1,Weights!$R$3:$S$33,2,FALSE),0)*O50</f>
        <v>137.6155882645692</v>
      </c>
      <c r="AL50" s="22">
        <f>IFERROR(VLOOKUP(AL$1,Weights!$R$3:$S$33,2,FALSE),0)*P50</f>
        <v>0.46138054064079403</v>
      </c>
      <c r="AM50" s="22">
        <f>IFERROR(VLOOKUP(AM$1,Weights!$R$3:$S$33,2,FALSE),0)*Q50</f>
        <v>5.1840335829244397</v>
      </c>
      <c r="AN50" s="22">
        <f>IFERROR(VLOOKUP(AN$1,Weights!$R$3:$S$33,2,FALSE),0)*R50</f>
        <v>1.3466491799908016</v>
      </c>
      <c r="AO50" s="22">
        <f>IFERROR(VLOOKUP(AO$1,Weights!$R$3:$S$33,2,FALSE),0)*S50</f>
        <v>99.394885633951745</v>
      </c>
      <c r="AP50" s="22">
        <f>IFERROR(VLOOKUP(AP$1,Weights!$R$3:$S$33,2,FALSE),0)*T50</f>
        <v>96.919390369106154</v>
      </c>
      <c r="AQ50" s="22">
        <f>IFERROR(VLOOKUP(AQ$1,Weights!$R$3:$S$33,2,FALSE),0)*U50</f>
        <v>11.823661294582243</v>
      </c>
      <c r="AR50" s="22">
        <f>IFERROR(VLOOKUP(AR$1,Weights!$R$3:$S$33,2,FALSE),0)*V50</f>
        <v>12.362778345398679</v>
      </c>
      <c r="AS50" s="22">
        <f>IFERROR(VLOOKUP(AS$1,Weights!$R$3:$S$33,2,FALSE),0)*W50</f>
        <v>3.8447682061544808</v>
      </c>
      <c r="AT50" s="22">
        <f>IFERROR(VLOOKUP(AT$1,Weights!$R$3:$S$33,2,FALSE),0)*X50</f>
        <v>1.1872787454753957</v>
      </c>
      <c r="AU50" s="23">
        <f t="shared" si="0"/>
        <v>558.44188255481799</v>
      </c>
    </row>
    <row r="51" spans="1:47" x14ac:dyDescent="0.2">
      <c r="A51" s="2">
        <v>1996</v>
      </c>
      <c r="B51" s="2">
        <v>1</v>
      </c>
      <c r="C51" s="3">
        <v>346.5</v>
      </c>
      <c r="D51" s="2">
        <v>293</v>
      </c>
      <c r="E51" s="2">
        <v>330.5</v>
      </c>
      <c r="F51" s="2">
        <v>341</v>
      </c>
      <c r="G51" s="2">
        <v>311.5</v>
      </c>
      <c r="H51" s="2">
        <v>312.75</v>
      </c>
      <c r="I51" s="2">
        <v>302.25</v>
      </c>
      <c r="J51" s="2">
        <v>388</v>
      </c>
      <c r="K51" s="2">
        <v>373</v>
      </c>
      <c r="L51" s="2">
        <v>312.75</v>
      </c>
      <c r="M51" s="2">
        <v>303</v>
      </c>
      <c r="N51" s="2">
        <v>349.25</v>
      </c>
      <c r="O51" s="2">
        <v>329.5</v>
      </c>
      <c r="P51" s="2">
        <v>388</v>
      </c>
      <c r="Q51" s="2">
        <v>350.5</v>
      </c>
      <c r="R51" s="2">
        <v>348.25</v>
      </c>
      <c r="S51" s="2">
        <v>338.5</v>
      </c>
      <c r="T51" s="2">
        <v>331.25</v>
      </c>
      <c r="U51" s="2">
        <v>191.75</v>
      </c>
      <c r="V51" s="2">
        <v>354.25</v>
      </c>
      <c r="W51" s="2">
        <v>303.25</v>
      </c>
      <c r="X51" s="2">
        <v>352.5</v>
      </c>
      <c r="Y51" s="22">
        <f>IFERROR(VLOOKUP(Y$1,Weights!$R$3:$S$33,2,FALSE),0)*C51</f>
        <v>0</v>
      </c>
      <c r="Z51" s="22">
        <f>IFERROR(VLOOKUP(Z$1,Weights!$R$3:$S$33,2,FALSE),0)*D51</f>
        <v>1.3155670809359883</v>
      </c>
      <c r="AA51" s="22">
        <f>IFERROR(VLOOKUP(AA$1,Weights!$R$3:$S$33,2,FALSE),0)*E51</f>
        <v>1.4839417073356456</v>
      </c>
      <c r="AB51" s="22">
        <f>IFERROR(VLOOKUP(AB$1,Weights!$R$3:$S$33,2,FALSE),0)*F51</f>
        <v>1.0404475513515119</v>
      </c>
      <c r="AC51" s="22">
        <f>IFERROR(VLOOKUP(AC$1,Weights!$R$3:$S$33,2,FALSE),0)*G51</f>
        <v>36.916511127768892</v>
      </c>
      <c r="AD51" s="22">
        <f>IFERROR(VLOOKUP(AD$1,Weights!$R$3:$S$33,2,FALSE),0)*H51</f>
        <v>0.67113177186369788</v>
      </c>
      <c r="AE51" s="22">
        <f>IFERROR(VLOOKUP(AE$1,Weights!$R$3:$S$33,2,FALSE),0)*I51</f>
        <v>29.223098030946712</v>
      </c>
      <c r="AF51" s="22">
        <f>IFERROR(VLOOKUP(AF$1,Weights!$R$3:$S$33,2,FALSE),0)*J51</f>
        <v>3.6530422088348971</v>
      </c>
      <c r="AG51" s="22">
        <f>IFERROR(VLOOKUP(AG$1,Weights!$R$3:$S$33,2,FALSE),0)*K51</f>
        <v>3.8291897267159904</v>
      </c>
      <c r="AH51" s="22">
        <f>IFERROR(VLOOKUP(AH$1,Weights!$R$3:$S$33,2,FALSE),0)*L51</f>
        <v>2.5902396783602106</v>
      </c>
      <c r="AI51" s="22">
        <f>IFERROR(VLOOKUP(AI$1,Weights!$R$3:$S$33,2,FALSE),0)*M51</f>
        <v>0</v>
      </c>
      <c r="AJ51" s="22">
        <f>IFERROR(VLOOKUP(AJ$1,Weights!$R$3:$S$33,2,FALSE),0)*N51</f>
        <v>149.26162795466084</v>
      </c>
      <c r="AK51" s="22">
        <f>IFERROR(VLOOKUP(AK$1,Weights!$R$3:$S$33,2,FALSE),0)*O51</f>
        <v>140.82092028936506</v>
      </c>
      <c r="AL51" s="22">
        <f>IFERROR(VLOOKUP(AL$1,Weights!$R$3:$S$33,2,FALSE),0)*P51</f>
        <v>0.46801477063693619</v>
      </c>
      <c r="AM51" s="22">
        <f>IFERROR(VLOOKUP(AM$1,Weights!$R$3:$S$33,2,FALSE),0)*Q51</f>
        <v>5.3206552586091247</v>
      </c>
      <c r="AN51" s="22">
        <f>IFERROR(VLOOKUP(AN$1,Weights!$R$3:$S$33,2,FALSE),0)*R51</f>
        <v>1.3803401822863772</v>
      </c>
      <c r="AO51" s="22">
        <f>IFERROR(VLOOKUP(AO$1,Weights!$R$3:$S$33,2,FALSE),0)*S51</f>
        <v>101.57032086669484</v>
      </c>
      <c r="AP51" s="22">
        <f>IFERROR(VLOOKUP(AP$1,Weights!$R$3:$S$33,2,FALSE),0)*T51</f>
        <v>99.394885633951745</v>
      </c>
      <c r="AQ51" s="22">
        <f>IFERROR(VLOOKUP(AQ$1,Weights!$R$3:$S$33,2,FALSE),0)*U51</f>
        <v>11.932563438084975</v>
      </c>
      <c r="AR51" s="22">
        <f>IFERROR(VLOOKUP(AR$1,Weights!$R$3:$S$33,2,FALSE),0)*V51</f>
        <v>12.415348628936874</v>
      </c>
      <c r="AS51" s="22">
        <f>IFERROR(VLOOKUP(AS$1,Weights!$R$3:$S$33,2,FALSE),0)*W51</f>
        <v>3.8574886964974238</v>
      </c>
      <c r="AT51" s="22">
        <f>IFERROR(VLOOKUP(AT$1,Weights!$R$3:$S$33,2,FALSE),0)*X51</f>
        <v>1.1949058037975073</v>
      </c>
      <c r="AU51" s="23">
        <f t="shared" si="0"/>
        <v>570.02397488573047</v>
      </c>
    </row>
    <row r="52" spans="1:47" x14ac:dyDescent="0.2">
      <c r="A52" s="2">
        <v>1997</v>
      </c>
      <c r="B52" s="2">
        <v>1</v>
      </c>
      <c r="C52" s="3">
        <v>356.5</v>
      </c>
      <c r="D52" s="2">
        <v>300</v>
      </c>
      <c r="E52" s="2">
        <v>337.25</v>
      </c>
      <c r="F52" s="2">
        <v>354</v>
      </c>
      <c r="G52" s="2">
        <v>318</v>
      </c>
      <c r="H52" s="2">
        <v>322</v>
      </c>
      <c r="I52" s="2">
        <v>308.25</v>
      </c>
      <c r="J52" s="2">
        <v>395</v>
      </c>
      <c r="K52" s="2">
        <v>384.5</v>
      </c>
      <c r="L52" s="2">
        <v>322</v>
      </c>
      <c r="M52" s="2">
        <v>313.25</v>
      </c>
      <c r="N52" s="2">
        <v>359.5</v>
      </c>
      <c r="O52" s="2">
        <v>337</v>
      </c>
      <c r="P52" s="2">
        <v>395</v>
      </c>
      <c r="Q52" s="2">
        <v>359.75</v>
      </c>
      <c r="R52" s="2">
        <v>357.5</v>
      </c>
      <c r="S52" s="2">
        <v>348</v>
      </c>
      <c r="T52" s="2">
        <v>340.25</v>
      </c>
      <c r="U52" s="2">
        <v>195.5</v>
      </c>
      <c r="V52" s="2">
        <v>364.25</v>
      </c>
      <c r="W52" s="2">
        <v>302.75</v>
      </c>
      <c r="X52" s="2">
        <v>362.5</v>
      </c>
      <c r="Y52" s="22">
        <f>IFERROR(VLOOKUP(Y$1,Weights!$R$3:$S$33,2,FALSE),0)*C52</f>
        <v>0</v>
      </c>
      <c r="Z52" s="22">
        <f>IFERROR(VLOOKUP(Z$1,Weights!$R$3:$S$33,2,FALSE),0)*D52</f>
        <v>1.3469970111972578</v>
      </c>
      <c r="AA52" s="22">
        <f>IFERROR(VLOOKUP(AA$1,Weights!$R$3:$S$33,2,FALSE),0)*E52</f>
        <v>1.5142491400875839</v>
      </c>
      <c r="AB52" s="22">
        <f>IFERROR(VLOOKUP(AB$1,Weights!$R$3:$S$33,2,FALSE),0)*F52</f>
        <v>1.0801127072681385</v>
      </c>
      <c r="AC52" s="22">
        <f>IFERROR(VLOOKUP(AC$1,Weights!$R$3:$S$33,2,FALSE),0)*G52</f>
        <v>37.686839610370811</v>
      </c>
      <c r="AD52" s="22">
        <f>IFERROR(VLOOKUP(AD$1,Weights!$R$3:$S$33,2,FALSE),0)*H52</f>
        <v>0.69098139261426295</v>
      </c>
      <c r="AE52" s="22">
        <f>IFERROR(VLOOKUP(AE$1,Weights!$R$3:$S$33,2,FALSE),0)*I52</f>
        <v>29.803209158111908</v>
      </c>
      <c r="AF52" s="22">
        <f>IFERROR(VLOOKUP(AF$1,Weights!$R$3:$S$33,2,FALSE),0)*J52</f>
        <v>3.7189476095097538</v>
      </c>
      <c r="AG52" s="22">
        <f>IFERROR(VLOOKUP(AG$1,Weights!$R$3:$S$33,2,FALSE),0)*K52</f>
        <v>3.9472478550195667</v>
      </c>
      <c r="AH52" s="22">
        <f>IFERROR(VLOOKUP(AH$1,Weights!$R$3:$S$33,2,FALSE),0)*L52</f>
        <v>2.6668494849943656</v>
      </c>
      <c r="AI52" s="22">
        <f>IFERROR(VLOOKUP(AI$1,Weights!$R$3:$S$33,2,FALSE),0)*M52</f>
        <v>0</v>
      </c>
      <c r="AJ52" s="22">
        <f>IFERROR(VLOOKUP(AJ$1,Weights!$R$3:$S$33,2,FALSE),0)*N52</f>
        <v>153.64224838854852</v>
      </c>
      <c r="AK52" s="22">
        <f>IFERROR(VLOOKUP(AK$1,Weights!$R$3:$S$33,2,FALSE),0)*O52</f>
        <v>144.02625231416093</v>
      </c>
      <c r="AL52" s="22">
        <f>IFERROR(VLOOKUP(AL$1,Weights!$R$3:$S$33,2,FALSE),0)*P52</f>
        <v>0.47645833608657162</v>
      </c>
      <c r="AM52" s="22">
        <f>IFERROR(VLOOKUP(AM$1,Weights!$R$3:$S$33,2,FALSE),0)*Q52</f>
        <v>5.4610719808406074</v>
      </c>
      <c r="AN52" s="22">
        <f>IFERROR(VLOOKUP(AN$1,Weights!$R$3:$S$33,2,FALSE),0)*R52</f>
        <v>1.4170039200786213</v>
      </c>
      <c r="AO52" s="22">
        <f>IFERROR(VLOOKUP(AO$1,Weights!$R$3:$S$33,2,FALSE),0)*S52</f>
        <v>104.42089117166854</v>
      </c>
      <c r="AP52" s="22">
        <f>IFERROR(VLOOKUP(AP$1,Weights!$R$3:$S$33,2,FALSE),0)*T52</f>
        <v>102.0954259228742</v>
      </c>
      <c r="AQ52" s="22">
        <f>IFERROR(VLOOKUP(AQ$1,Weights!$R$3:$S$33,2,FALSE),0)*U52</f>
        <v>12.165925174162256</v>
      </c>
      <c r="AR52" s="22">
        <f>IFERROR(VLOOKUP(AR$1,Weights!$R$3:$S$33,2,FALSE),0)*V52</f>
        <v>12.765817185858168</v>
      </c>
      <c r="AS52" s="22">
        <f>IFERROR(VLOOKUP(AS$1,Weights!$R$3:$S$33,2,FALSE),0)*W52</f>
        <v>3.8511284513259523</v>
      </c>
      <c r="AT52" s="22">
        <f>IFERROR(VLOOKUP(AT$1,Weights!$R$3:$S$33,2,FALSE),0)*X52</f>
        <v>1.2288038407846706</v>
      </c>
      <c r="AU52" s="23">
        <f t="shared" si="0"/>
        <v>584.88899796954922</v>
      </c>
    </row>
    <row r="53" spans="1:47" x14ac:dyDescent="0.2">
      <c r="A53" s="2">
        <v>1998</v>
      </c>
      <c r="B53" s="2">
        <v>1</v>
      </c>
      <c r="C53" s="3">
        <v>363.25</v>
      </c>
      <c r="D53" s="2">
        <v>305</v>
      </c>
      <c r="E53" s="2">
        <v>343</v>
      </c>
      <c r="F53" s="2">
        <v>363.25</v>
      </c>
      <c r="G53" s="2">
        <v>324</v>
      </c>
      <c r="H53" s="2">
        <v>328.25</v>
      </c>
      <c r="I53" s="2">
        <v>313.75</v>
      </c>
      <c r="J53" s="2">
        <v>402</v>
      </c>
      <c r="K53" s="2">
        <v>392.5</v>
      </c>
      <c r="L53" s="2">
        <v>328.25</v>
      </c>
      <c r="M53" s="2">
        <v>317</v>
      </c>
      <c r="N53" s="2">
        <v>366.25</v>
      </c>
      <c r="O53" s="2">
        <v>343.75</v>
      </c>
      <c r="P53" s="2">
        <v>402</v>
      </c>
      <c r="Q53" s="2">
        <v>366.75</v>
      </c>
      <c r="R53" s="2">
        <v>364</v>
      </c>
      <c r="S53" s="2">
        <v>356.75</v>
      </c>
      <c r="T53" s="2">
        <v>349.25</v>
      </c>
      <c r="U53" s="2">
        <v>196</v>
      </c>
      <c r="V53" s="2">
        <v>370.5</v>
      </c>
      <c r="W53" s="2">
        <v>306.75</v>
      </c>
      <c r="X53" s="2">
        <v>369.5</v>
      </c>
      <c r="Y53" s="22">
        <f>IFERROR(VLOOKUP(Y$1,Weights!$R$3:$S$33,2,FALSE),0)*C53</f>
        <v>0</v>
      </c>
      <c r="Z53" s="22">
        <f>IFERROR(VLOOKUP(Z$1,Weights!$R$3:$S$33,2,FALSE),0)*D53</f>
        <v>1.3694469613838787</v>
      </c>
      <c r="AA53" s="22">
        <f>IFERROR(VLOOKUP(AA$1,Weights!$R$3:$S$33,2,FALSE),0)*E53</f>
        <v>1.540066582802198</v>
      </c>
      <c r="AB53" s="22">
        <f>IFERROR(VLOOKUP(AB$1,Weights!$R$3:$S$33,2,FALSE),0)*F53</f>
        <v>1.108335991285738</v>
      </c>
      <c r="AC53" s="22">
        <f>IFERROR(VLOOKUP(AC$1,Weights!$R$3:$S$33,2,FALSE),0)*G53</f>
        <v>38.397912055849503</v>
      </c>
      <c r="AD53" s="22">
        <f>IFERROR(VLOOKUP(AD$1,Weights!$R$3:$S$33,2,FALSE),0)*H53</f>
        <v>0.70439329852680677</v>
      </c>
      <c r="AE53" s="22">
        <f>IFERROR(VLOOKUP(AE$1,Weights!$R$3:$S$33,2,FALSE),0)*I53</f>
        <v>30.334977691346673</v>
      </c>
      <c r="AF53" s="22">
        <f>IFERROR(VLOOKUP(AF$1,Weights!$R$3:$S$33,2,FALSE),0)*J53</f>
        <v>3.7848530101846101</v>
      </c>
      <c r="AG53" s="22">
        <f>IFERROR(VLOOKUP(AG$1,Weights!$R$3:$S$33,2,FALSE),0)*K53</f>
        <v>4.0293752486220544</v>
      </c>
      <c r="AH53" s="22">
        <f>IFERROR(VLOOKUP(AH$1,Weights!$R$3:$S$33,2,FALSE),0)*L53</f>
        <v>2.7186128678552808</v>
      </c>
      <c r="AI53" s="22">
        <f>IFERROR(VLOOKUP(AI$1,Weights!$R$3:$S$33,2,FALSE),0)*M53</f>
        <v>0</v>
      </c>
      <c r="AJ53" s="22">
        <f>IFERROR(VLOOKUP(AJ$1,Weights!$R$3:$S$33,2,FALSE),0)*N53</f>
        <v>156.52704721086482</v>
      </c>
      <c r="AK53" s="22">
        <f>IFERROR(VLOOKUP(AK$1,Weights!$R$3:$S$33,2,FALSE),0)*O53</f>
        <v>146.9110511364772</v>
      </c>
      <c r="AL53" s="22">
        <f>IFERROR(VLOOKUP(AL$1,Weights!$R$3:$S$33,2,FALSE),0)*P53</f>
        <v>0.4849019015362071</v>
      </c>
      <c r="AM53" s="22">
        <f>IFERROR(VLOOKUP(AM$1,Weights!$R$3:$S$33,2,FALSE),0)*Q53</f>
        <v>5.5673332841509175</v>
      </c>
      <c r="AN53" s="22">
        <f>IFERROR(VLOOKUP(AN$1,Weights!$R$3:$S$33,2,FALSE),0)*R53</f>
        <v>1.4427676277164143</v>
      </c>
      <c r="AO53" s="22">
        <f>IFERROR(VLOOKUP(AO$1,Weights!$R$3:$S$33,2,FALSE),0)*S53</f>
        <v>107.04641645256538</v>
      </c>
      <c r="AP53" s="22">
        <f>IFERROR(VLOOKUP(AP$1,Weights!$R$3:$S$33,2,FALSE),0)*T53</f>
        <v>104.79596621179667</v>
      </c>
      <c r="AQ53" s="22">
        <f>IFERROR(VLOOKUP(AQ$1,Weights!$R$3:$S$33,2,FALSE),0)*U53</f>
        <v>12.197040072305892</v>
      </c>
      <c r="AR53" s="22">
        <f>IFERROR(VLOOKUP(AR$1,Weights!$R$3:$S$33,2,FALSE),0)*V53</f>
        <v>12.984860033933977</v>
      </c>
      <c r="AS53" s="22">
        <f>IFERROR(VLOOKUP(AS$1,Weights!$R$3:$S$33,2,FALSE),0)*W53</f>
        <v>3.9020104126977238</v>
      </c>
      <c r="AT53" s="22">
        <f>IFERROR(VLOOKUP(AT$1,Weights!$R$3:$S$33,2,FALSE),0)*X53</f>
        <v>1.252532466675685</v>
      </c>
      <c r="AU53" s="23">
        <f t="shared" si="0"/>
        <v>597.24723169063486</v>
      </c>
    </row>
    <row r="54" spans="1:47" x14ac:dyDescent="0.2">
      <c r="A54" s="2">
        <v>1999</v>
      </c>
      <c r="B54" s="2">
        <v>1</v>
      </c>
      <c r="C54" s="3">
        <v>373</v>
      </c>
      <c r="D54" s="2">
        <v>311</v>
      </c>
      <c r="E54" s="2">
        <v>350.5</v>
      </c>
      <c r="F54" s="2">
        <v>368.5</v>
      </c>
      <c r="G54" s="2">
        <v>326.75</v>
      </c>
      <c r="H54" s="2">
        <v>335.25</v>
      </c>
      <c r="I54" s="2">
        <v>316.5</v>
      </c>
      <c r="J54" s="2">
        <v>405.5</v>
      </c>
      <c r="K54" s="2">
        <v>399.5</v>
      </c>
      <c r="L54" s="2">
        <v>335.25</v>
      </c>
      <c r="M54" s="2">
        <v>322</v>
      </c>
      <c r="N54" s="2">
        <v>377</v>
      </c>
      <c r="O54" s="2">
        <v>350.5</v>
      </c>
      <c r="P54" s="2">
        <v>405.5</v>
      </c>
      <c r="Q54" s="2">
        <v>373.75</v>
      </c>
      <c r="R54" s="2">
        <v>371</v>
      </c>
      <c r="S54" s="2">
        <v>366</v>
      </c>
      <c r="T54" s="2">
        <v>359</v>
      </c>
      <c r="U54" s="2">
        <v>190.75</v>
      </c>
      <c r="V54" s="2">
        <v>382.25</v>
      </c>
      <c r="W54" s="2">
        <v>305.5</v>
      </c>
      <c r="X54" s="2">
        <v>381.5</v>
      </c>
      <c r="Y54" s="22">
        <f>IFERROR(VLOOKUP(Y$1,Weights!$R$3:$S$33,2,FALSE),0)*C54</f>
        <v>0</v>
      </c>
      <c r="Z54" s="22">
        <f>IFERROR(VLOOKUP(Z$1,Weights!$R$3:$S$33,2,FALSE),0)*D54</f>
        <v>1.3963869016078239</v>
      </c>
      <c r="AA54" s="22">
        <f>IFERROR(VLOOKUP(AA$1,Weights!$R$3:$S$33,2,FALSE),0)*E54</f>
        <v>1.5737415080821295</v>
      </c>
      <c r="AB54" s="22">
        <f>IFERROR(VLOOKUP(AB$1,Weights!$R$3:$S$33,2,FALSE),0)*F54</f>
        <v>1.1243546119443757</v>
      </c>
      <c r="AC54" s="22">
        <f>IFERROR(VLOOKUP(AC$1,Weights!$R$3:$S$33,2,FALSE),0)*G54</f>
        <v>38.723820260027239</v>
      </c>
      <c r="AD54" s="22">
        <f>IFERROR(VLOOKUP(AD$1,Weights!$R$3:$S$33,2,FALSE),0)*H54</f>
        <v>0.71941463314885601</v>
      </c>
      <c r="AE54" s="22">
        <f>IFERROR(VLOOKUP(AE$1,Weights!$R$3:$S$33,2,FALSE),0)*I54</f>
        <v>30.600861957964053</v>
      </c>
      <c r="AF54" s="22">
        <f>IFERROR(VLOOKUP(AF$1,Weights!$R$3:$S$33,2,FALSE),0)*J54</f>
        <v>3.817805710522038</v>
      </c>
      <c r="AG54" s="22">
        <f>IFERROR(VLOOKUP(AG$1,Weights!$R$3:$S$33,2,FALSE),0)*K54</f>
        <v>4.1012367180242313</v>
      </c>
      <c r="AH54" s="22">
        <f>IFERROR(VLOOKUP(AH$1,Weights!$R$3:$S$33,2,FALSE),0)*L54</f>
        <v>2.7765878566595061</v>
      </c>
      <c r="AI54" s="22">
        <f>IFERROR(VLOOKUP(AI$1,Weights!$R$3:$S$33,2,FALSE),0)*M54</f>
        <v>0</v>
      </c>
      <c r="AJ54" s="22">
        <f>IFERROR(VLOOKUP(AJ$1,Weights!$R$3:$S$33,2,FALSE),0)*N54</f>
        <v>161.12135644640554</v>
      </c>
      <c r="AK54" s="22">
        <f>IFERROR(VLOOKUP(AK$1,Weights!$R$3:$S$33,2,FALSE),0)*O54</f>
        <v>149.7958499587935</v>
      </c>
      <c r="AL54" s="22">
        <f>IFERROR(VLOOKUP(AL$1,Weights!$R$3:$S$33,2,FALSE),0)*P54</f>
        <v>0.48912368426102482</v>
      </c>
      <c r="AM54" s="22">
        <f>IFERROR(VLOOKUP(AM$1,Weights!$R$3:$S$33,2,FALSE),0)*Q54</f>
        <v>5.6735945874612286</v>
      </c>
      <c r="AN54" s="22">
        <f>IFERROR(VLOOKUP(AN$1,Weights!$R$3:$S$33,2,FALSE),0)*R54</f>
        <v>1.4705131590186531</v>
      </c>
      <c r="AO54" s="22">
        <f>IFERROR(VLOOKUP(AO$1,Weights!$R$3:$S$33,2,FALSE),0)*S54</f>
        <v>109.82197174951347</v>
      </c>
      <c r="AP54" s="22">
        <f>IFERROR(VLOOKUP(AP$1,Weights!$R$3:$S$33,2,FALSE),0)*T54</f>
        <v>107.721551524796</v>
      </c>
      <c r="AQ54" s="22">
        <f>IFERROR(VLOOKUP(AQ$1,Weights!$R$3:$S$33,2,FALSE),0)*U54</f>
        <v>11.8703336417977</v>
      </c>
      <c r="AR54" s="22">
        <f>IFERROR(VLOOKUP(AR$1,Weights!$R$3:$S$33,2,FALSE),0)*V54</f>
        <v>13.396660588316498</v>
      </c>
      <c r="AS54" s="22">
        <f>IFERROR(VLOOKUP(AS$1,Weights!$R$3:$S$33,2,FALSE),0)*W54</f>
        <v>3.886109799769045</v>
      </c>
      <c r="AT54" s="22">
        <f>IFERROR(VLOOKUP(AT$1,Weights!$R$3:$S$33,2,FALSE),0)*X54</f>
        <v>1.2932101110602809</v>
      </c>
      <c r="AU54" s="23">
        <f t="shared" si="0"/>
        <v>611.1656009443011</v>
      </c>
    </row>
    <row r="55" spans="1:47" x14ac:dyDescent="0.2">
      <c r="A55" s="2">
        <v>2000</v>
      </c>
      <c r="B55" s="2">
        <v>1</v>
      </c>
      <c r="C55" s="3">
        <v>390.5</v>
      </c>
      <c r="D55" s="2">
        <v>322.5</v>
      </c>
      <c r="E55" s="2">
        <v>373.25</v>
      </c>
      <c r="F55" s="2">
        <v>376.75</v>
      </c>
      <c r="G55" s="2">
        <v>333</v>
      </c>
      <c r="H55" s="2">
        <v>345.75</v>
      </c>
      <c r="I55" s="2">
        <v>322</v>
      </c>
      <c r="J55" s="2">
        <v>413</v>
      </c>
      <c r="K55" s="2">
        <v>414.75</v>
      </c>
      <c r="L55" s="2">
        <v>345.75</v>
      </c>
      <c r="M55" s="2">
        <v>330</v>
      </c>
      <c r="N55" s="2">
        <v>396</v>
      </c>
      <c r="O55" s="2">
        <v>358</v>
      </c>
      <c r="P55" s="2">
        <v>413</v>
      </c>
      <c r="Q55" s="2">
        <v>387</v>
      </c>
      <c r="R55" s="2">
        <v>384.25</v>
      </c>
      <c r="S55" s="2">
        <v>381</v>
      </c>
      <c r="T55" s="2">
        <v>371</v>
      </c>
      <c r="U55" s="2">
        <v>201.75</v>
      </c>
      <c r="V55" s="2">
        <v>403</v>
      </c>
      <c r="W55" s="2">
        <v>305.25</v>
      </c>
      <c r="X55" s="2">
        <v>401</v>
      </c>
      <c r="Y55" s="22">
        <f>IFERROR(VLOOKUP(Y$1,Weights!$R$3:$S$33,2,FALSE),0)*C55</f>
        <v>0</v>
      </c>
      <c r="Z55" s="22">
        <f>IFERROR(VLOOKUP(Z$1,Weights!$R$3:$S$33,2,FALSE),0)*D55</f>
        <v>1.448021787037052</v>
      </c>
      <c r="AA55" s="22">
        <f>IFERROR(VLOOKUP(AA$1,Weights!$R$3:$S$33,2,FALSE),0)*E55</f>
        <v>1.6758887814312549</v>
      </c>
      <c r="AB55" s="22">
        <f>IFERROR(VLOOKUP(AB$1,Weights!$R$3:$S$33,2,FALSE),0)*F55</f>
        <v>1.1495267301222349</v>
      </c>
      <c r="AC55" s="22">
        <f>IFERROR(VLOOKUP(AC$1,Weights!$R$3:$S$33,2,FALSE),0)*G55</f>
        <v>39.464520724067548</v>
      </c>
      <c r="AD55" s="22">
        <f>IFERROR(VLOOKUP(AD$1,Weights!$R$3:$S$33,2,FALSE),0)*H55</f>
        <v>0.74194663508192982</v>
      </c>
      <c r="AE55" s="22">
        <f>IFERROR(VLOOKUP(AE$1,Weights!$R$3:$S$33,2,FALSE),0)*I55</f>
        <v>31.132630491198814</v>
      </c>
      <c r="AF55" s="22">
        <f>IFERROR(VLOOKUP(AF$1,Weights!$R$3:$S$33,2,FALSE),0)*J55</f>
        <v>3.888418639816527</v>
      </c>
      <c r="AG55" s="22">
        <f>IFERROR(VLOOKUP(AG$1,Weights!$R$3:$S$33,2,FALSE),0)*K55</f>
        <v>4.2577920620789733</v>
      </c>
      <c r="AH55" s="22">
        <f>IFERROR(VLOOKUP(AH$1,Weights!$R$3:$S$33,2,FALSE),0)*L55</f>
        <v>2.8635503398658444</v>
      </c>
      <c r="AI55" s="22">
        <f>IFERROR(VLOOKUP(AI$1,Weights!$R$3:$S$33,2,FALSE),0)*M55</f>
        <v>0</v>
      </c>
      <c r="AJ55" s="22">
        <f>IFERROR(VLOOKUP(AJ$1,Weights!$R$3:$S$33,2,FALSE),0)*N55</f>
        <v>169.24153090922175</v>
      </c>
      <c r="AK55" s="22">
        <f>IFERROR(VLOOKUP(AK$1,Weights!$R$3:$S$33,2,FALSE),0)*O55</f>
        <v>153.00118198358936</v>
      </c>
      <c r="AL55" s="22">
        <f>IFERROR(VLOOKUP(AL$1,Weights!$R$3:$S$33,2,FALSE),0)*P55</f>
        <v>0.49817036152849137</v>
      </c>
      <c r="AM55" s="22">
        <f>IFERROR(VLOOKUP(AM$1,Weights!$R$3:$S$33,2,FALSE),0)*Q55</f>
        <v>5.8747320544414592</v>
      </c>
      <c r="AN55" s="22">
        <f>IFERROR(VLOOKUP(AN$1,Weights!$R$3:$S$33,2,FALSE),0)*R55</f>
        <v>1.5230314861264622</v>
      </c>
      <c r="AO55" s="22">
        <f>IFERROR(VLOOKUP(AO$1,Weights!$R$3:$S$33,2,FALSE),0)*S55</f>
        <v>114.32287223105091</v>
      </c>
      <c r="AP55" s="22">
        <f>IFERROR(VLOOKUP(AP$1,Weights!$R$3:$S$33,2,FALSE),0)*T55</f>
        <v>111.32227191002595</v>
      </c>
      <c r="AQ55" s="22">
        <f>IFERROR(VLOOKUP(AQ$1,Weights!$R$3:$S$33,2,FALSE),0)*U55</f>
        <v>12.554861400957725</v>
      </c>
      <c r="AR55" s="22">
        <f>IFERROR(VLOOKUP(AR$1,Weights!$R$3:$S$33,2,FALSE),0)*V55</f>
        <v>14.123882843928186</v>
      </c>
      <c r="AS55" s="22">
        <f>IFERROR(VLOOKUP(AS$1,Weights!$R$3:$S$33,2,FALSE),0)*W55</f>
        <v>3.8829296771833093</v>
      </c>
      <c r="AT55" s="22">
        <f>IFERROR(VLOOKUP(AT$1,Weights!$R$3:$S$33,2,FALSE),0)*X55</f>
        <v>1.3593112831852494</v>
      </c>
      <c r="AU55" s="23">
        <f t="shared" si="0"/>
        <v>633.30059632363725</v>
      </c>
    </row>
    <row r="56" spans="1:47" x14ac:dyDescent="0.2">
      <c r="A56" s="2">
        <v>2001</v>
      </c>
      <c r="B56" s="2">
        <v>1</v>
      </c>
      <c r="C56" s="3">
        <v>400.25</v>
      </c>
      <c r="D56" s="2">
        <v>334.75</v>
      </c>
      <c r="E56" s="2">
        <v>391.5</v>
      </c>
      <c r="F56" s="2">
        <v>387.25</v>
      </c>
      <c r="G56" s="2">
        <v>338.25</v>
      </c>
      <c r="H56" s="2">
        <v>358.25</v>
      </c>
      <c r="I56" s="2">
        <v>326</v>
      </c>
      <c r="J56" s="2">
        <v>421</v>
      </c>
      <c r="K56" s="2">
        <v>420</v>
      </c>
      <c r="L56" s="2">
        <v>358.25</v>
      </c>
      <c r="M56" s="2">
        <v>338.75</v>
      </c>
      <c r="N56" s="2">
        <v>404.5</v>
      </c>
      <c r="O56" s="2">
        <v>366.75</v>
      </c>
      <c r="P56" s="2">
        <v>421</v>
      </c>
      <c r="Q56" s="2">
        <v>394.75</v>
      </c>
      <c r="R56" s="2">
        <v>391.75</v>
      </c>
      <c r="S56" s="2">
        <v>390.25</v>
      </c>
      <c r="T56" s="2">
        <v>384.25</v>
      </c>
      <c r="U56" s="2">
        <v>209.25</v>
      </c>
      <c r="V56" s="2">
        <v>413</v>
      </c>
      <c r="W56" s="2">
        <v>311.75</v>
      </c>
      <c r="X56" s="2">
        <v>412</v>
      </c>
      <c r="Y56" s="22">
        <f>IFERROR(VLOOKUP(Y$1,Weights!$R$3:$S$33,2,FALSE),0)*C56</f>
        <v>0</v>
      </c>
      <c r="Z56" s="22">
        <f>IFERROR(VLOOKUP(Z$1,Weights!$R$3:$S$33,2,FALSE),0)*D56</f>
        <v>1.5030241649942735</v>
      </c>
      <c r="AA56" s="22">
        <f>IFERROR(VLOOKUP(AA$1,Weights!$R$3:$S$33,2,FALSE),0)*E56</f>
        <v>1.7578310996124213</v>
      </c>
      <c r="AB56" s="22">
        <f>IFERROR(VLOOKUP(AB$1,Weights!$R$3:$S$33,2,FALSE),0)*F56</f>
        <v>1.1815639714395101</v>
      </c>
      <c r="AC56" s="22">
        <f>IFERROR(VLOOKUP(AC$1,Weights!$R$3:$S$33,2,FALSE),0)*G56</f>
        <v>40.086709113861403</v>
      </c>
      <c r="AD56" s="22">
        <f>IFERROR(VLOOKUP(AD$1,Weights!$R$3:$S$33,2,FALSE),0)*H56</f>
        <v>0.76877044690701768</v>
      </c>
      <c r="AE56" s="22">
        <f>IFERROR(VLOOKUP(AE$1,Weights!$R$3:$S$33,2,FALSE),0)*I56</f>
        <v>31.519371242642279</v>
      </c>
      <c r="AF56" s="22">
        <f>IFERROR(VLOOKUP(AF$1,Weights!$R$3:$S$33,2,FALSE),0)*J56</f>
        <v>3.9637390977306488</v>
      </c>
      <c r="AG56" s="22">
        <f>IFERROR(VLOOKUP(AG$1,Weights!$R$3:$S$33,2,FALSE),0)*K56</f>
        <v>4.3116881641306062</v>
      </c>
      <c r="AH56" s="22">
        <f>IFERROR(VLOOKUP(AH$1,Weights!$R$3:$S$33,2,FALSE),0)*L56</f>
        <v>2.9670771055876752</v>
      </c>
      <c r="AI56" s="22">
        <f>IFERROR(VLOOKUP(AI$1,Weights!$R$3:$S$33,2,FALSE),0)*M56</f>
        <v>0</v>
      </c>
      <c r="AJ56" s="22">
        <f>IFERROR(VLOOKUP(AJ$1,Weights!$R$3:$S$33,2,FALSE),0)*N56</f>
        <v>172.87424053732371</v>
      </c>
      <c r="AK56" s="22">
        <f>IFERROR(VLOOKUP(AK$1,Weights!$R$3:$S$33,2,FALSE),0)*O56</f>
        <v>156.74073601251786</v>
      </c>
      <c r="AL56" s="22">
        <f>IFERROR(VLOOKUP(AL$1,Weights!$R$3:$S$33,2,FALSE),0)*P56</f>
        <v>0.50782015061378905</v>
      </c>
      <c r="AM56" s="22">
        <f>IFERROR(VLOOKUP(AM$1,Weights!$R$3:$S$33,2,FALSE),0)*Q56</f>
        <v>5.9923784973921599</v>
      </c>
      <c r="AN56" s="22">
        <f>IFERROR(VLOOKUP(AN$1,Weights!$R$3:$S$33,2,FALSE),0)*R56</f>
        <v>1.5527588410931465</v>
      </c>
      <c r="AO56" s="22">
        <f>IFERROR(VLOOKUP(AO$1,Weights!$R$3:$S$33,2,FALSE),0)*S56</f>
        <v>117.09842752799899</v>
      </c>
      <c r="AP56" s="22">
        <f>IFERROR(VLOOKUP(AP$1,Weights!$R$3:$S$33,2,FALSE),0)*T56</f>
        <v>115.29806733538402</v>
      </c>
      <c r="AQ56" s="22">
        <f>IFERROR(VLOOKUP(AQ$1,Weights!$R$3:$S$33,2,FALSE),0)*U56</f>
        <v>13.021584873112287</v>
      </c>
      <c r="AR56" s="22">
        <f>IFERROR(VLOOKUP(AR$1,Weights!$R$3:$S$33,2,FALSE),0)*V56</f>
        <v>14.474351400849482</v>
      </c>
      <c r="AS56" s="22">
        <f>IFERROR(VLOOKUP(AS$1,Weights!$R$3:$S$33,2,FALSE),0)*W56</f>
        <v>3.9656128644124378</v>
      </c>
      <c r="AT56" s="22">
        <f>IFERROR(VLOOKUP(AT$1,Weights!$R$3:$S$33,2,FALSE),0)*X56</f>
        <v>1.3965991238711291</v>
      </c>
      <c r="AU56" s="23">
        <f t="shared" si="0"/>
        <v>649.26521482531018</v>
      </c>
    </row>
    <row r="57" spans="1:47" x14ac:dyDescent="0.2">
      <c r="A57" s="2">
        <v>2002</v>
      </c>
      <c r="B57" s="2">
        <v>1</v>
      </c>
      <c r="C57" s="3">
        <v>407.5</v>
      </c>
      <c r="D57" s="2">
        <v>345.75</v>
      </c>
      <c r="E57" s="2">
        <v>403.25</v>
      </c>
      <c r="F57" s="2">
        <v>397.75</v>
      </c>
      <c r="G57" s="2">
        <v>343.25</v>
      </c>
      <c r="H57" s="2">
        <v>371.5</v>
      </c>
      <c r="I57" s="2">
        <v>330.75</v>
      </c>
      <c r="J57" s="2">
        <v>429.75</v>
      </c>
      <c r="K57" s="2">
        <v>424.5</v>
      </c>
      <c r="L57" s="2">
        <v>371.5</v>
      </c>
      <c r="M57" s="2">
        <v>357.25</v>
      </c>
      <c r="N57" s="2">
        <v>411</v>
      </c>
      <c r="O57" s="2">
        <v>374.25</v>
      </c>
      <c r="P57" s="2">
        <v>429.75</v>
      </c>
      <c r="Q57" s="2">
        <v>401.75</v>
      </c>
      <c r="R57" s="2">
        <v>398</v>
      </c>
      <c r="S57" s="2">
        <v>398.75</v>
      </c>
      <c r="T57" s="2">
        <v>395</v>
      </c>
      <c r="U57" s="2">
        <v>201.5</v>
      </c>
      <c r="V57" s="2">
        <v>419.75</v>
      </c>
      <c r="W57" s="2">
        <v>318.5</v>
      </c>
      <c r="X57" s="2">
        <v>419.75</v>
      </c>
      <c r="Y57" s="22">
        <f>IFERROR(VLOOKUP(Y$1,Weights!$R$3:$S$33,2,FALSE),0)*C57</f>
        <v>0</v>
      </c>
      <c r="Z57" s="22">
        <f>IFERROR(VLOOKUP(Z$1,Weights!$R$3:$S$33,2,FALSE),0)*D57</f>
        <v>1.5524140554048396</v>
      </c>
      <c r="AA57" s="22">
        <f>IFERROR(VLOOKUP(AA$1,Weights!$R$3:$S$33,2,FALSE),0)*E57</f>
        <v>1.8105884825509806</v>
      </c>
      <c r="AB57" s="22">
        <f>IFERROR(VLOOKUP(AB$1,Weights!$R$3:$S$33,2,FALSE),0)*F57</f>
        <v>1.2136012127567855</v>
      </c>
      <c r="AC57" s="22">
        <f>IFERROR(VLOOKUP(AC$1,Weights!$R$3:$S$33,2,FALSE),0)*G57</f>
        <v>40.679269485093648</v>
      </c>
      <c r="AD57" s="22">
        <f>IFERROR(VLOOKUP(AD$1,Weights!$R$3:$S$33,2,FALSE),0)*H57</f>
        <v>0.79720368744161074</v>
      </c>
      <c r="AE57" s="22">
        <f>IFERROR(VLOOKUP(AE$1,Weights!$R$3:$S$33,2,FALSE),0)*I57</f>
        <v>31.97862588498139</v>
      </c>
      <c r="AF57" s="22">
        <f>IFERROR(VLOOKUP(AF$1,Weights!$R$3:$S$33,2,FALSE),0)*J57</f>
        <v>4.0461208485742191</v>
      </c>
      <c r="AG57" s="22">
        <f>IFERROR(VLOOKUP(AG$1,Weights!$R$3:$S$33,2,FALSE),0)*K57</f>
        <v>4.3578848230320055</v>
      </c>
      <c r="AH57" s="22">
        <f>IFERROR(VLOOKUP(AH$1,Weights!$R$3:$S$33,2,FALSE),0)*L57</f>
        <v>3.0768154772528162</v>
      </c>
      <c r="AI57" s="22">
        <f>IFERROR(VLOOKUP(AI$1,Weights!$R$3:$S$33,2,FALSE),0)*M57</f>
        <v>0</v>
      </c>
      <c r="AJ57" s="22">
        <f>IFERROR(VLOOKUP(AJ$1,Weights!$R$3:$S$33,2,FALSE),0)*N57</f>
        <v>175.65219495881348</v>
      </c>
      <c r="AK57" s="22">
        <f>IFERROR(VLOOKUP(AK$1,Weights!$R$3:$S$33,2,FALSE),0)*O57</f>
        <v>159.94606803731372</v>
      </c>
      <c r="AL57" s="22">
        <f>IFERROR(VLOOKUP(AL$1,Weights!$R$3:$S$33,2,FALSE),0)*P57</f>
        <v>0.5183746074258333</v>
      </c>
      <c r="AM57" s="22">
        <f>IFERROR(VLOOKUP(AM$1,Weights!$R$3:$S$33,2,FALSE),0)*Q57</f>
        <v>6.0986398007024709</v>
      </c>
      <c r="AN57" s="22">
        <f>IFERROR(VLOOKUP(AN$1,Weights!$R$3:$S$33,2,FALSE),0)*R57</f>
        <v>1.5775316368987169</v>
      </c>
      <c r="AO57" s="22">
        <f>IFERROR(VLOOKUP(AO$1,Weights!$R$3:$S$33,2,FALSE),0)*S57</f>
        <v>119.64893780087021</v>
      </c>
      <c r="AP57" s="22">
        <f>IFERROR(VLOOKUP(AP$1,Weights!$R$3:$S$33,2,FALSE),0)*T57</f>
        <v>118.52371268048584</v>
      </c>
      <c r="AQ57" s="22">
        <f>IFERROR(VLOOKUP(AQ$1,Weights!$R$3:$S$33,2,FALSE),0)*U57</f>
        <v>12.539303951885906</v>
      </c>
      <c r="AR57" s="22">
        <f>IFERROR(VLOOKUP(AR$1,Weights!$R$3:$S$33,2,FALSE),0)*V57</f>
        <v>14.710917676771356</v>
      </c>
      <c r="AS57" s="22">
        <f>IFERROR(VLOOKUP(AS$1,Weights!$R$3:$S$33,2,FALSE),0)*W57</f>
        <v>4.051476174227302</v>
      </c>
      <c r="AT57" s="22">
        <f>IFERROR(VLOOKUP(AT$1,Weights!$R$3:$S$33,2,FALSE),0)*X57</f>
        <v>1.4228701025361807</v>
      </c>
      <c r="AU57" s="23">
        <f t="shared" si="0"/>
        <v>661.84178063094771</v>
      </c>
    </row>
    <row r="58" spans="1:47" x14ac:dyDescent="0.2">
      <c r="A58" s="2">
        <v>2003</v>
      </c>
      <c r="B58" s="2">
        <v>1</v>
      </c>
      <c r="C58" s="3">
        <v>419.75</v>
      </c>
      <c r="D58" s="2">
        <v>350.5</v>
      </c>
      <c r="E58" s="2">
        <v>401.75</v>
      </c>
      <c r="F58" s="2">
        <v>404</v>
      </c>
      <c r="G58" s="2">
        <v>348.5</v>
      </c>
      <c r="H58" s="2">
        <v>380.75</v>
      </c>
      <c r="I58" s="2">
        <v>335.25</v>
      </c>
      <c r="J58" s="2">
        <v>434</v>
      </c>
      <c r="K58" s="2">
        <v>417.75</v>
      </c>
      <c r="L58" s="2">
        <v>380.75</v>
      </c>
      <c r="M58" s="2">
        <v>364.5</v>
      </c>
      <c r="N58" s="2">
        <v>426.25</v>
      </c>
      <c r="O58" s="2">
        <v>380.75</v>
      </c>
      <c r="P58" s="2">
        <v>434</v>
      </c>
      <c r="Q58" s="2">
        <v>404.5</v>
      </c>
      <c r="R58" s="2">
        <v>400.75</v>
      </c>
      <c r="S58" s="2">
        <v>408.25</v>
      </c>
      <c r="T58" s="2">
        <v>402.5</v>
      </c>
      <c r="U58" s="2">
        <v>192.75</v>
      </c>
      <c r="V58" s="2">
        <v>438.25</v>
      </c>
      <c r="W58" s="2">
        <v>317.75</v>
      </c>
      <c r="X58" s="2">
        <v>437</v>
      </c>
      <c r="Y58" s="22">
        <f>IFERROR(VLOOKUP(Y$1,Weights!$R$3:$S$33,2,FALSE),0)*C58</f>
        <v>0</v>
      </c>
      <c r="Z58" s="22">
        <f>IFERROR(VLOOKUP(Z$1,Weights!$R$3:$S$33,2,FALSE),0)*D58</f>
        <v>1.5737415080821295</v>
      </c>
      <c r="AA58" s="22">
        <f>IFERROR(VLOOKUP(AA$1,Weights!$R$3:$S$33,2,FALSE),0)*E58</f>
        <v>1.8038534974949942</v>
      </c>
      <c r="AB58" s="22">
        <f>IFERROR(VLOOKUP(AB$1,Weights!$R$3:$S$33,2,FALSE),0)*F58</f>
        <v>1.2326709992551637</v>
      </c>
      <c r="AC58" s="22">
        <f>IFERROR(VLOOKUP(AC$1,Weights!$R$3:$S$33,2,FALSE),0)*G58</f>
        <v>41.301457874887511</v>
      </c>
      <c r="AD58" s="22">
        <f>IFERROR(VLOOKUP(AD$1,Weights!$R$3:$S$33,2,FALSE),0)*H58</f>
        <v>0.81705330819217581</v>
      </c>
      <c r="AE58" s="22">
        <f>IFERROR(VLOOKUP(AE$1,Weights!$R$3:$S$33,2,FALSE),0)*I58</f>
        <v>32.413709230355288</v>
      </c>
      <c r="AF58" s="22">
        <f>IFERROR(VLOOKUP(AF$1,Weights!$R$3:$S$33,2,FALSE),0)*J58</f>
        <v>4.0861348418410968</v>
      </c>
      <c r="AG58" s="22">
        <f>IFERROR(VLOOKUP(AG$1,Weights!$R$3:$S$33,2,FALSE),0)*K58</f>
        <v>4.2885898346799065</v>
      </c>
      <c r="AH58" s="22">
        <f>IFERROR(VLOOKUP(AH$1,Weights!$R$3:$S$33,2,FALSE),0)*L58</f>
        <v>3.1534252838869712</v>
      </c>
      <c r="AI58" s="22">
        <f>IFERROR(VLOOKUP(AI$1,Weights!$R$3:$S$33,2,FALSE),0)*M58</f>
        <v>0</v>
      </c>
      <c r="AJ58" s="22">
        <f>IFERROR(VLOOKUP(AJ$1,Weights!$R$3:$S$33,2,FALSE),0)*N58</f>
        <v>182.16970340923174</v>
      </c>
      <c r="AK58" s="22">
        <f>IFERROR(VLOOKUP(AK$1,Weights!$R$3:$S$33,2,FALSE),0)*O58</f>
        <v>162.72402245880349</v>
      </c>
      <c r="AL58" s="22">
        <f>IFERROR(VLOOKUP(AL$1,Weights!$R$3:$S$33,2,FALSE),0)*P58</f>
        <v>0.52350105787739765</v>
      </c>
      <c r="AM58" s="22">
        <f>IFERROR(VLOOKUP(AM$1,Weights!$R$3:$S$33,2,FALSE),0)*Q58</f>
        <v>6.1403853127172354</v>
      </c>
      <c r="AN58" s="22">
        <f>IFERROR(VLOOKUP(AN$1,Weights!$R$3:$S$33,2,FALSE),0)*R58</f>
        <v>1.5884316670531677</v>
      </c>
      <c r="AO58" s="22">
        <f>IFERROR(VLOOKUP(AO$1,Weights!$R$3:$S$33,2,FALSE),0)*S58</f>
        <v>122.49950810584392</v>
      </c>
      <c r="AP58" s="22">
        <f>IFERROR(VLOOKUP(AP$1,Weights!$R$3:$S$33,2,FALSE),0)*T58</f>
        <v>120.77416292125457</v>
      </c>
      <c r="AQ58" s="22">
        <f>IFERROR(VLOOKUP(AQ$1,Weights!$R$3:$S$33,2,FALSE),0)*U58</f>
        <v>11.994793234372249</v>
      </c>
      <c r="AR58" s="22">
        <f>IFERROR(VLOOKUP(AR$1,Weights!$R$3:$S$33,2,FALSE),0)*V58</f>
        <v>15.359284507075751</v>
      </c>
      <c r="AS58" s="22">
        <f>IFERROR(VLOOKUP(AS$1,Weights!$R$3:$S$33,2,FALSE),0)*W58</f>
        <v>4.0419358064700948</v>
      </c>
      <c r="AT58" s="22">
        <f>IFERROR(VLOOKUP(AT$1,Weights!$R$3:$S$33,2,FALSE),0)*X58</f>
        <v>1.4813442163390376</v>
      </c>
      <c r="AU58" s="23">
        <f t="shared" si="0"/>
        <v>676.97745369803772</v>
      </c>
    </row>
    <row r="59" spans="1:47" x14ac:dyDescent="0.2">
      <c r="A59" s="2">
        <v>2004</v>
      </c>
      <c r="B59" s="2">
        <v>1</v>
      </c>
      <c r="C59" s="3">
        <v>473.75</v>
      </c>
      <c r="D59" s="2">
        <v>391.5</v>
      </c>
      <c r="E59" s="2">
        <v>422</v>
      </c>
      <c r="F59" s="2">
        <v>441.5</v>
      </c>
      <c r="G59" s="2">
        <v>406.25</v>
      </c>
      <c r="H59" s="2">
        <v>404.5</v>
      </c>
      <c r="I59" s="2">
        <v>400.25</v>
      </c>
      <c r="J59" s="2">
        <v>458.25</v>
      </c>
      <c r="K59" s="2">
        <v>480.25</v>
      </c>
      <c r="L59" s="2">
        <v>404.5</v>
      </c>
      <c r="M59" s="2">
        <v>375.75</v>
      </c>
      <c r="N59" s="2">
        <v>505.5</v>
      </c>
      <c r="O59" s="2">
        <v>397</v>
      </c>
      <c r="P59" s="2">
        <v>458.25</v>
      </c>
      <c r="Q59" s="2">
        <v>467</v>
      </c>
      <c r="R59" s="2">
        <v>465.25</v>
      </c>
      <c r="S59" s="2">
        <v>447.25</v>
      </c>
      <c r="T59" s="2">
        <v>423.25</v>
      </c>
      <c r="U59" s="2">
        <v>182.75</v>
      </c>
      <c r="V59" s="2">
        <v>536.75</v>
      </c>
      <c r="W59" s="2">
        <v>322.75</v>
      </c>
      <c r="X59" s="2">
        <v>529.5</v>
      </c>
      <c r="Y59" s="22">
        <f>IFERROR(VLOOKUP(Y$1,Weights!$R$3:$S$33,2,FALSE),0)*C59</f>
        <v>0</v>
      </c>
      <c r="Z59" s="22">
        <f>IFERROR(VLOOKUP(Z$1,Weights!$R$3:$S$33,2,FALSE),0)*D59</f>
        <v>1.7578310996124213</v>
      </c>
      <c r="AA59" s="22">
        <f>IFERROR(VLOOKUP(AA$1,Weights!$R$3:$S$33,2,FALSE),0)*E59</f>
        <v>1.8947757957508091</v>
      </c>
      <c r="AB59" s="22">
        <f>IFERROR(VLOOKUP(AB$1,Weights!$R$3:$S$33,2,FALSE),0)*F59</f>
        <v>1.3470897182454324</v>
      </c>
      <c r="AC59" s="22">
        <f>IFERROR(VLOOKUP(AC$1,Weights!$R$3:$S$33,2,FALSE),0)*G59</f>
        <v>48.145530162619941</v>
      </c>
      <c r="AD59" s="22">
        <f>IFERROR(VLOOKUP(AD$1,Weights!$R$3:$S$33,2,FALSE),0)*H59</f>
        <v>0.86801855065984268</v>
      </c>
      <c r="AE59" s="22">
        <f>IFERROR(VLOOKUP(AE$1,Weights!$R$3:$S$33,2,FALSE),0)*I59</f>
        <v>38.698246441311568</v>
      </c>
      <c r="AF59" s="22">
        <f>IFERROR(VLOOKUP(AF$1,Weights!$R$3:$S$33,2,FALSE),0)*J59</f>
        <v>4.3144499798932774</v>
      </c>
      <c r="AG59" s="22">
        <f>IFERROR(VLOOKUP(AG$1,Weights!$R$3:$S$33,2,FALSE),0)*K59</f>
        <v>4.9302100971993417</v>
      </c>
      <c r="AH59" s="22">
        <f>IFERROR(VLOOKUP(AH$1,Weights!$R$3:$S$33,2,FALSE),0)*L59</f>
        <v>3.35012613875845</v>
      </c>
      <c r="AI59" s="22">
        <f>IFERROR(VLOOKUP(AI$1,Weights!$R$3:$S$33,2,FALSE),0)*M59</f>
        <v>0</v>
      </c>
      <c r="AJ59" s="22">
        <f>IFERROR(VLOOKUP(AJ$1,Weights!$R$3:$S$33,2,FALSE),0)*N59</f>
        <v>216.03937847124141</v>
      </c>
      <c r="AK59" s="22">
        <f>IFERROR(VLOOKUP(AK$1,Weights!$R$3:$S$33,2,FALSE),0)*O59</f>
        <v>169.66890851252785</v>
      </c>
      <c r="AL59" s="22">
        <f>IFERROR(VLOOKUP(AL$1,Weights!$R$3:$S$33,2,FALSE),0)*P59</f>
        <v>0.55275198104220624</v>
      </c>
      <c r="AM59" s="22">
        <f>IFERROR(VLOOKUP(AM$1,Weights!$R$3:$S$33,2,FALSE),0)*Q59</f>
        <v>7.0891469494164374</v>
      </c>
      <c r="AN59" s="22">
        <f>IFERROR(VLOOKUP(AN$1,Weights!$R$3:$S$33,2,FALSE),0)*R59</f>
        <v>1.8440869197666532</v>
      </c>
      <c r="AO59" s="22">
        <f>IFERROR(VLOOKUP(AO$1,Weights!$R$3:$S$33,2,FALSE),0)*S59</f>
        <v>134.20184935784127</v>
      </c>
      <c r="AP59" s="22">
        <f>IFERROR(VLOOKUP(AP$1,Weights!$R$3:$S$33,2,FALSE),0)*T59</f>
        <v>127.00040858738136</v>
      </c>
      <c r="AQ59" s="22">
        <f>IFERROR(VLOOKUP(AQ$1,Weights!$R$3:$S$33,2,FALSE),0)*U59</f>
        <v>11.372495271499499</v>
      </c>
      <c r="AR59" s="22">
        <f>IFERROR(VLOOKUP(AR$1,Weights!$R$3:$S$33,2,FALSE),0)*V59</f>
        <v>18.811399792750507</v>
      </c>
      <c r="AS59" s="22">
        <f>IFERROR(VLOOKUP(AS$1,Weights!$R$3:$S$33,2,FALSE),0)*W59</f>
        <v>4.1055382581848097</v>
      </c>
      <c r="AT59" s="22">
        <f>IFERROR(VLOOKUP(AT$1,Weights!$R$3:$S$33,2,FALSE),0)*X59</f>
        <v>1.7949010584702982</v>
      </c>
      <c r="AU59" s="23">
        <f t="shared" si="0"/>
        <v>747.81530953387175</v>
      </c>
    </row>
    <row r="60" spans="1:47" x14ac:dyDescent="0.2">
      <c r="A60" s="2">
        <v>2005</v>
      </c>
      <c r="B60" s="2">
        <v>1</v>
      </c>
      <c r="C60" s="3">
        <v>559.25</v>
      </c>
      <c r="D60" s="2">
        <v>422.75</v>
      </c>
      <c r="E60" s="2">
        <v>449.25</v>
      </c>
      <c r="F60" s="2">
        <v>463.75</v>
      </c>
      <c r="G60" s="2">
        <v>448.75</v>
      </c>
      <c r="H60" s="2">
        <v>423.25</v>
      </c>
      <c r="I60" s="2">
        <v>444.75</v>
      </c>
      <c r="J60" s="2">
        <v>502</v>
      </c>
      <c r="K60" s="2">
        <v>539.25</v>
      </c>
      <c r="L60" s="2">
        <v>423.25</v>
      </c>
      <c r="M60" s="2">
        <v>408</v>
      </c>
      <c r="N60" s="2">
        <v>599.75</v>
      </c>
      <c r="O60" s="2">
        <v>421.5</v>
      </c>
      <c r="P60" s="2">
        <v>502</v>
      </c>
      <c r="Q60" s="2">
        <v>524.25</v>
      </c>
      <c r="R60" s="2">
        <v>526.25</v>
      </c>
      <c r="S60" s="2">
        <v>492.25</v>
      </c>
      <c r="T60" s="2">
        <v>442.75</v>
      </c>
      <c r="U60" s="2">
        <v>185.25</v>
      </c>
      <c r="V60" s="2">
        <v>650.75</v>
      </c>
      <c r="W60" s="2">
        <v>339.5</v>
      </c>
      <c r="X60" s="2">
        <v>634.5</v>
      </c>
      <c r="Y60" s="22">
        <f>IFERROR(VLOOKUP(Y$1,Weights!$R$3:$S$33,2,FALSE),0)*C60</f>
        <v>0</v>
      </c>
      <c r="Z60" s="22">
        <f>IFERROR(VLOOKUP(Z$1,Weights!$R$3:$S$33,2,FALSE),0)*D60</f>
        <v>1.8981432882788023</v>
      </c>
      <c r="AA60" s="22">
        <f>IFERROR(VLOOKUP(AA$1,Weights!$R$3:$S$33,2,FALSE),0)*E60</f>
        <v>2.0171280242678935</v>
      </c>
      <c r="AB60" s="22">
        <f>IFERROR(VLOOKUP(AB$1,Weights!$R$3:$S$33,2,FALSE),0)*F60</f>
        <v>1.4149781581796588</v>
      </c>
      <c r="AC60" s="22">
        <f>IFERROR(VLOOKUP(AC$1,Weights!$R$3:$S$33,2,FALSE),0)*G60</f>
        <v>53.182293318094032</v>
      </c>
      <c r="AD60" s="22">
        <f>IFERROR(VLOOKUP(AD$1,Weights!$R$3:$S$33,2,FALSE),0)*H60</f>
        <v>0.90825426839747447</v>
      </c>
      <c r="AE60" s="22">
        <f>IFERROR(VLOOKUP(AE$1,Weights!$R$3:$S$33,2,FALSE),0)*I60</f>
        <v>43.000737301120104</v>
      </c>
      <c r="AF60" s="22">
        <f>IFERROR(VLOOKUP(AF$1,Weights!$R$3:$S$33,2,FALSE),0)*J60</f>
        <v>4.7263587341111295</v>
      </c>
      <c r="AG60" s="22">
        <f>IFERROR(VLOOKUP(AG$1,Weights!$R$3:$S$33,2,FALSE),0)*K60</f>
        <v>5.5358996250176888</v>
      </c>
      <c r="AH60" s="22">
        <f>IFERROR(VLOOKUP(AH$1,Weights!$R$3:$S$33,2,FALSE),0)*L60</f>
        <v>3.5054162873411965</v>
      </c>
      <c r="AI60" s="22">
        <f>IFERROR(VLOOKUP(AI$1,Weights!$R$3:$S$33,2,FALSE),0)*M60</f>
        <v>0</v>
      </c>
      <c r="AJ60" s="22">
        <f>IFERROR(VLOOKUP(AJ$1,Weights!$R$3:$S$33,2,FALSE),0)*N60</f>
        <v>256.31971758284277</v>
      </c>
      <c r="AK60" s="22">
        <f>IFERROR(VLOOKUP(AK$1,Weights!$R$3:$S$33,2,FALSE),0)*O60</f>
        <v>180.1396597935277</v>
      </c>
      <c r="AL60" s="22">
        <f>IFERROR(VLOOKUP(AL$1,Weights!$R$3:$S$33,2,FALSE),0)*P60</f>
        <v>0.60552426510242774</v>
      </c>
      <c r="AM60" s="22">
        <f>IFERROR(VLOOKUP(AM$1,Weights!$R$3:$S$33,2,FALSE),0)*Q60</f>
        <v>7.9582126086329064</v>
      </c>
      <c r="AN60" s="22">
        <f>IFERROR(VLOOKUP(AN$1,Weights!$R$3:$S$33,2,FALSE),0)*R60</f>
        <v>2.0858694068290196</v>
      </c>
      <c r="AO60" s="22">
        <f>IFERROR(VLOOKUP(AO$1,Weights!$R$3:$S$33,2,FALSE),0)*S60</f>
        <v>147.70455080245358</v>
      </c>
      <c r="AP60" s="22">
        <f>IFERROR(VLOOKUP(AP$1,Weights!$R$3:$S$33,2,FALSE),0)*T60</f>
        <v>132.85157921338003</v>
      </c>
      <c r="AQ60" s="22">
        <f>IFERROR(VLOOKUP(AQ$1,Weights!$R$3:$S$33,2,FALSE),0)*U60</f>
        <v>11.528069762217687</v>
      </c>
      <c r="AR60" s="22">
        <f>IFERROR(VLOOKUP(AR$1,Weights!$R$3:$S$33,2,FALSE),0)*V60</f>
        <v>22.806741341653268</v>
      </c>
      <c r="AS60" s="22">
        <f>IFERROR(VLOOKUP(AS$1,Weights!$R$3:$S$33,2,FALSE),0)*W60</f>
        <v>4.3186064714291028</v>
      </c>
      <c r="AT60" s="22">
        <f>IFERROR(VLOOKUP(AT$1,Weights!$R$3:$S$33,2,FALSE),0)*X60</f>
        <v>2.1508304468355131</v>
      </c>
      <c r="AU60" s="23">
        <f t="shared" si="0"/>
        <v>829.51864172534465</v>
      </c>
    </row>
    <row r="61" spans="1:47" x14ac:dyDescent="0.2">
      <c r="A61" s="2">
        <v>2006</v>
      </c>
      <c r="B61" s="2">
        <v>1</v>
      </c>
      <c r="C61" s="3">
        <v>582.5</v>
      </c>
      <c r="D61" s="2">
        <v>436.25</v>
      </c>
      <c r="E61" s="2">
        <v>471.5</v>
      </c>
      <c r="F61" s="2">
        <v>479</v>
      </c>
      <c r="G61" s="2">
        <v>467.5</v>
      </c>
      <c r="H61" s="2">
        <v>438.5</v>
      </c>
      <c r="I61" s="2">
        <v>464.5</v>
      </c>
      <c r="J61" s="2">
        <v>511.25</v>
      </c>
      <c r="K61" s="2">
        <v>563.75</v>
      </c>
      <c r="L61" s="2">
        <v>438.5</v>
      </c>
      <c r="M61" s="2">
        <v>443.5</v>
      </c>
      <c r="N61" s="2">
        <v>625.25</v>
      </c>
      <c r="O61" s="2">
        <v>443.25</v>
      </c>
      <c r="P61" s="2">
        <v>511.25</v>
      </c>
      <c r="Q61" s="2">
        <v>547</v>
      </c>
      <c r="R61" s="2">
        <v>548.25</v>
      </c>
      <c r="S61" s="2">
        <v>512</v>
      </c>
      <c r="T61" s="2">
        <v>463</v>
      </c>
      <c r="U61" s="2">
        <v>196.75</v>
      </c>
      <c r="V61" s="2">
        <v>679.5</v>
      </c>
      <c r="W61" s="2">
        <v>358.25</v>
      </c>
      <c r="X61" s="2">
        <v>662.5</v>
      </c>
      <c r="Y61" s="22">
        <f>IFERROR(VLOOKUP(Y$1,Weights!$R$3:$S$33,2,FALSE),0)*C61</f>
        <v>0</v>
      </c>
      <c r="Z61" s="22">
        <f>IFERROR(VLOOKUP(Z$1,Weights!$R$3:$S$33,2,FALSE),0)*D61</f>
        <v>1.958758153782679</v>
      </c>
      <c r="AA61" s="22">
        <f>IFERROR(VLOOKUP(AA$1,Weights!$R$3:$S$33,2,FALSE),0)*E61</f>
        <v>2.1170303025983568</v>
      </c>
      <c r="AB61" s="22">
        <f>IFERROR(VLOOKUP(AB$1,Weights!$R$3:$S$33,2,FALSE),0)*F61</f>
        <v>1.4615084372357015</v>
      </c>
      <c r="AC61" s="22">
        <f>IFERROR(VLOOKUP(AC$1,Weights!$R$3:$S$33,2,FALSE),0)*G61</f>
        <v>55.404394710214952</v>
      </c>
      <c r="AD61" s="22">
        <f>IFERROR(VLOOKUP(AD$1,Weights!$R$3:$S$33,2,FALSE),0)*H61</f>
        <v>0.94097931882408159</v>
      </c>
      <c r="AE61" s="22">
        <f>IFERROR(VLOOKUP(AE$1,Weights!$R$3:$S$33,2,FALSE),0)*I61</f>
        <v>44.910269761372206</v>
      </c>
      <c r="AF61" s="22">
        <f>IFERROR(VLOOKUP(AF$1,Weights!$R$3:$S$33,2,FALSE),0)*J61</f>
        <v>4.8134480135743329</v>
      </c>
      <c r="AG61" s="22">
        <f>IFERROR(VLOOKUP(AG$1,Weights!$R$3:$S$33,2,FALSE),0)*K61</f>
        <v>5.7874147679253074</v>
      </c>
      <c r="AH61" s="22">
        <f>IFERROR(VLOOKUP(AH$1,Weights!$R$3:$S$33,2,FALSE),0)*L61</f>
        <v>3.6317189415218301</v>
      </c>
      <c r="AI61" s="22">
        <f>IFERROR(VLOOKUP(AI$1,Weights!$R$3:$S$33,2,FALSE),0)*M61</f>
        <v>0</v>
      </c>
      <c r="AJ61" s="22">
        <f>IFERROR(VLOOKUP(AJ$1,Weights!$R$3:$S$33,2,FALSE),0)*N61</f>
        <v>267.21784646714872</v>
      </c>
      <c r="AK61" s="22">
        <f>IFERROR(VLOOKUP(AK$1,Weights!$R$3:$S$33,2,FALSE),0)*O61</f>
        <v>189.4351226654357</v>
      </c>
      <c r="AL61" s="22">
        <f>IFERROR(VLOOKUP(AL$1,Weights!$R$3:$S$33,2,FALSE),0)*P61</f>
        <v>0.61668183373230312</v>
      </c>
      <c r="AM61" s="22">
        <f>IFERROR(VLOOKUP(AM$1,Weights!$R$3:$S$33,2,FALSE),0)*Q61</f>
        <v>8.3035618443914156</v>
      </c>
      <c r="AN61" s="22">
        <f>IFERROR(VLOOKUP(AN$1,Weights!$R$3:$S$33,2,FALSE),0)*R61</f>
        <v>2.1730696480646268</v>
      </c>
      <c r="AO61" s="22">
        <f>IFERROR(VLOOKUP(AO$1,Weights!$R$3:$S$33,2,FALSE),0)*S61</f>
        <v>153.63073643647786</v>
      </c>
      <c r="AP61" s="22">
        <f>IFERROR(VLOOKUP(AP$1,Weights!$R$3:$S$33,2,FALSE),0)*T61</f>
        <v>138.92779486345557</v>
      </c>
      <c r="AQ61" s="22">
        <f>IFERROR(VLOOKUP(AQ$1,Weights!$R$3:$S$33,2,FALSE),0)*U61</f>
        <v>12.24371241952135</v>
      </c>
      <c r="AR61" s="22">
        <f>IFERROR(VLOOKUP(AR$1,Weights!$R$3:$S$33,2,FALSE),0)*V61</f>
        <v>23.81433844280199</v>
      </c>
      <c r="AS61" s="22">
        <f>IFERROR(VLOOKUP(AS$1,Weights!$R$3:$S$33,2,FALSE),0)*W61</f>
        <v>4.557115665359281</v>
      </c>
      <c r="AT61" s="22">
        <f>IFERROR(VLOOKUP(AT$1,Weights!$R$3:$S$33,2,FALSE),0)*X61</f>
        <v>2.2457449503995703</v>
      </c>
      <c r="AU61" s="23">
        <f t="shared" si="0"/>
        <v>866.74895870543241</v>
      </c>
    </row>
    <row r="62" spans="1:47" x14ac:dyDescent="0.2">
      <c r="A62" s="2">
        <v>2007</v>
      </c>
      <c r="B62" s="2">
        <v>1</v>
      </c>
      <c r="C62" s="3">
        <v>581</v>
      </c>
      <c r="D62" s="2">
        <v>456</v>
      </c>
      <c r="E62" s="2">
        <v>497.25</v>
      </c>
      <c r="F62" s="2">
        <v>439.75</v>
      </c>
      <c r="G62" s="2">
        <v>492.5</v>
      </c>
      <c r="H62" s="2">
        <v>469.75</v>
      </c>
      <c r="I62" s="2">
        <v>489</v>
      </c>
      <c r="J62" s="2">
        <v>536.25</v>
      </c>
      <c r="K62" s="2">
        <v>572.5</v>
      </c>
      <c r="L62" s="2">
        <v>469.75</v>
      </c>
      <c r="M62" s="2">
        <v>483.5</v>
      </c>
      <c r="N62" s="2">
        <v>614.75</v>
      </c>
      <c r="O62" s="2">
        <v>467.5</v>
      </c>
      <c r="P62" s="2">
        <v>536.25</v>
      </c>
      <c r="Q62" s="2">
        <v>553.25</v>
      </c>
      <c r="R62" s="2">
        <v>552</v>
      </c>
      <c r="S62" s="2">
        <v>525.75</v>
      </c>
      <c r="T62" s="2">
        <v>489.5</v>
      </c>
      <c r="U62" s="2">
        <v>227</v>
      </c>
      <c r="V62" s="2">
        <v>657.25</v>
      </c>
      <c r="W62" s="2">
        <v>379.5</v>
      </c>
      <c r="X62" s="2">
        <v>644.5</v>
      </c>
      <c r="Y62" s="22">
        <f>IFERROR(VLOOKUP(Y$1,Weights!$R$3:$S$33,2,FALSE),0)*C62</f>
        <v>0</v>
      </c>
      <c r="Z62" s="22">
        <f>IFERROR(VLOOKUP(Z$1,Weights!$R$3:$S$33,2,FALSE),0)*D62</f>
        <v>2.0474354570198319</v>
      </c>
      <c r="AA62" s="22">
        <f>IFERROR(VLOOKUP(AA$1,Weights!$R$3:$S$33,2,FALSE),0)*E62</f>
        <v>2.2326475460594546</v>
      </c>
      <c r="AB62" s="22">
        <f>IFERROR(VLOOKUP(AB$1,Weights!$R$3:$S$33,2,FALSE),0)*F62</f>
        <v>1.3417501780258867</v>
      </c>
      <c r="AC62" s="22">
        <f>IFERROR(VLOOKUP(AC$1,Weights!$R$3:$S$33,2,FALSE),0)*G62</f>
        <v>58.36719656637618</v>
      </c>
      <c r="AD62" s="22">
        <f>IFERROR(VLOOKUP(AD$1,Weights!$R$3:$S$33,2,FALSE),0)*H62</f>
        <v>1.0080388483868012</v>
      </c>
      <c r="AE62" s="22">
        <f>IFERROR(VLOOKUP(AE$1,Weights!$R$3:$S$33,2,FALSE),0)*I62</f>
        <v>47.279056863963419</v>
      </c>
      <c r="AF62" s="22">
        <f>IFERROR(VLOOKUP(AF$1,Weights!$R$3:$S$33,2,FALSE),0)*J62</f>
        <v>5.0488244445559634</v>
      </c>
      <c r="AG62" s="22">
        <f>IFERROR(VLOOKUP(AG$1,Weights!$R$3:$S$33,2,FALSE),0)*K62</f>
        <v>5.8772416046780283</v>
      </c>
      <c r="AH62" s="22">
        <f>IFERROR(VLOOKUP(AH$1,Weights!$R$3:$S$33,2,FALSE),0)*L62</f>
        <v>3.8905358558264074</v>
      </c>
      <c r="AI62" s="22">
        <f>IFERROR(VLOOKUP(AI$1,Weights!$R$3:$S$33,2,FALSE),0)*M62</f>
        <v>0</v>
      </c>
      <c r="AJ62" s="22">
        <f>IFERROR(VLOOKUP(AJ$1,Weights!$R$3:$S$33,2,FALSE),0)*N62</f>
        <v>262.7303816324345</v>
      </c>
      <c r="AK62" s="22">
        <f>IFERROR(VLOOKUP(AK$1,Weights!$R$3:$S$33,2,FALSE),0)*O62</f>
        <v>199.79902954560902</v>
      </c>
      <c r="AL62" s="22">
        <f>IFERROR(VLOOKUP(AL$1,Weights!$R$3:$S$33,2,FALSE),0)*P62</f>
        <v>0.64683742462385829</v>
      </c>
      <c r="AM62" s="22">
        <f>IFERROR(VLOOKUP(AM$1,Weights!$R$3:$S$33,2,FALSE),0)*Q62</f>
        <v>8.398438008061337</v>
      </c>
      <c r="AN62" s="22">
        <f>IFERROR(VLOOKUP(AN$1,Weights!$R$3:$S$33,2,FALSE),0)*R62</f>
        <v>2.1879333255479692</v>
      </c>
      <c r="AO62" s="22">
        <f>IFERROR(VLOOKUP(AO$1,Weights!$R$3:$S$33,2,FALSE),0)*S62</f>
        <v>157.75656187788718</v>
      </c>
      <c r="AP62" s="22">
        <f>IFERROR(VLOOKUP(AP$1,Weights!$R$3:$S$33,2,FALSE),0)*T62</f>
        <v>146.87938571417172</v>
      </c>
      <c r="AQ62" s="22">
        <f>IFERROR(VLOOKUP(AQ$1,Weights!$R$3:$S$33,2,FALSE),0)*U62</f>
        <v>14.126163757211417</v>
      </c>
      <c r="AR62" s="22">
        <f>IFERROR(VLOOKUP(AR$1,Weights!$R$3:$S$33,2,FALSE),0)*V62</f>
        <v>23.034545903652109</v>
      </c>
      <c r="AS62" s="22">
        <f>IFERROR(VLOOKUP(AS$1,Weights!$R$3:$S$33,2,FALSE),0)*W62</f>
        <v>4.8274260851468167</v>
      </c>
      <c r="AT62" s="22">
        <f>IFERROR(VLOOKUP(AT$1,Weights!$R$3:$S$33,2,FALSE),0)*X62</f>
        <v>2.1847284838226764</v>
      </c>
      <c r="AU62" s="23">
        <f t="shared" si="0"/>
        <v>889.15692105514472</v>
      </c>
    </row>
    <row r="63" spans="1:47" x14ac:dyDescent="0.2">
      <c r="A63" s="2">
        <v>2008</v>
      </c>
      <c r="B63" s="2">
        <v>1</v>
      </c>
      <c r="C63" s="3">
        <v>653.25</v>
      </c>
      <c r="D63" s="2">
        <v>486</v>
      </c>
      <c r="E63" s="2">
        <v>528.75</v>
      </c>
      <c r="F63" s="2">
        <v>451.5</v>
      </c>
      <c r="G63" s="2">
        <v>542</v>
      </c>
      <c r="H63" s="2">
        <v>500.5</v>
      </c>
      <c r="I63" s="2">
        <v>541</v>
      </c>
      <c r="J63" s="2">
        <v>578.75</v>
      </c>
      <c r="K63" s="2">
        <v>634</v>
      </c>
      <c r="L63" s="2">
        <v>500.5</v>
      </c>
      <c r="M63" s="2">
        <v>546.5</v>
      </c>
      <c r="N63" s="2">
        <v>700.25</v>
      </c>
      <c r="O63" s="2">
        <v>491.5</v>
      </c>
      <c r="P63" s="2">
        <v>578.75</v>
      </c>
      <c r="Q63" s="2">
        <v>612.75</v>
      </c>
      <c r="R63" s="2">
        <v>613.75</v>
      </c>
      <c r="S63" s="2">
        <v>576.25</v>
      </c>
      <c r="T63" s="2">
        <v>520.75</v>
      </c>
      <c r="U63" s="2">
        <v>250.5</v>
      </c>
      <c r="V63" s="2">
        <v>756.75</v>
      </c>
      <c r="W63" s="2">
        <v>395.75</v>
      </c>
      <c r="X63" s="2">
        <v>737.75</v>
      </c>
      <c r="Y63" s="22">
        <f>IFERROR(VLOOKUP(Y$1,Weights!$R$3:$S$33,2,FALSE),0)*C63</f>
        <v>0</v>
      </c>
      <c r="Z63" s="22">
        <f>IFERROR(VLOOKUP(Z$1,Weights!$R$3:$S$33,2,FALSE),0)*D63</f>
        <v>2.1821351581395576</v>
      </c>
      <c r="AA63" s="22">
        <f>IFERROR(VLOOKUP(AA$1,Weights!$R$3:$S$33,2,FALSE),0)*E63</f>
        <v>2.3740822322351667</v>
      </c>
      <c r="AB63" s="22">
        <f>IFERROR(VLOOKUP(AB$1,Weights!$R$3:$S$33,2,FALSE),0)*F63</f>
        <v>1.3776013766428374</v>
      </c>
      <c r="AC63" s="22">
        <f>IFERROR(VLOOKUP(AC$1,Weights!$R$3:$S$33,2,FALSE),0)*G63</f>
        <v>64.233544241575402</v>
      </c>
      <c r="AD63" s="22">
        <f>IFERROR(VLOOKUP(AD$1,Weights!$R$3:$S$33,2,FALSE),0)*H63</f>
        <v>1.0740254254765174</v>
      </c>
      <c r="AE63" s="22">
        <f>IFERROR(VLOOKUP(AE$1,Weights!$R$3:$S$33,2,FALSE),0)*I63</f>
        <v>52.306686632728443</v>
      </c>
      <c r="AF63" s="22">
        <f>IFERROR(VLOOKUP(AF$1,Weights!$R$3:$S$33,2,FALSE),0)*J63</f>
        <v>5.4489643772247343</v>
      </c>
      <c r="AG63" s="22">
        <f>IFERROR(VLOOKUP(AG$1,Weights!$R$3:$S$33,2,FALSE),0)*K63</f>
        <v>6.5085959429971529</v>
      </c>
      <c r="AH63" s="22">
        <f>IFERROR(VLOOKUP(AH$1,Weights!$R$3:$S$33,2,FALSE),0)*L63</f>
        <v>4.145211699502112</v>
      </c>
      <c r="AI63" s="22">
        <f>IFERROR(VLOOKUP(AI$1,Weights!$R$3:$S$33,2,FALSE),0)*M63</f>
        <v>0</v>
      </c>
      <c r="AJ63" s="22">
        <f>IFERROR(VLOOKUP(AJ$1,Weights!$R$3:$S$33,2,FALSE),0)*N63</f>
        <v>299.27116671510737</v>
      </c>
      <c r="AK63" s="22">
        <f>IFERROR(VLOOKUP(AK$1,Weights!$R$3:$S$33,2,FALSE),0)*O63</f>
        <v>210.05609202495577</v>
      </c>
      <c r="AL63" s="22">
        <f>IFERROR(VLOOKUP(AL$1,Weights!$R$3:$S$33,2,FALSE),0)*P63</f>
        <v>0.69810192913950209</v>
      </c>
      <c r="AM63" s="22">
        <f>IFERROR(VLOOKUP(AM$1,Weights!$R$3:$S$33,2,FALSE),0)*Q63</f>
        <v>9.3016590861989776</v>
      </c>
      <c r="AN63" s="22">
        <f>IFERROR(VLOOKUP(AN$1,Weights!$R$3:$S$33,2,FALSE),0)*R63</f>
        <v>2.4326885481070035</v>
      </c>
      <c r="AO63" s="22">
        <f>IFERROR(VLOOKUP(AO$1,Weights!$R$3:$S$33,2,FALSE),0)*S63</f>
        <v>172.90959349906322</v>
      </c>
      <c r="AP63" s="22">
        <f>IFERROR(VLOOKUP(AP$1,Weights!$R$3:$S$33,2,FALSE),0)*T63</f>
        <v>156.25626171737471</v>
      </c>
      <c r="AQ63" s="22">
        <f>IFERROR(VLOOKUP(AQ$1,Weights!$R$3:$S$33,2,FALSE),0)*U63</f>
        <v>15.588563969962379</v>
      </c>
      <c r="AR63" s="22">
        <f>IFERROR(VLOOKUP(AR$1,Weights!$R$3:$S$33,2,FALSE),0)*V63</f>
        <v>26.521708045018993</v>
      </c>
      <c r="AS63" s="22">
        <f>IFERROR(VLOOKUP(AS$1,Weights!$R$3:$S$33,2,FALSE),0)*W63</f>
        <v>5.0341340532196384</v>
      </c>
      <c r="AT63" s="22">
        <f>IFERROR(VLOOKUP(AT$1,Weights!$R$3:$S$33,2,FALSE),0)*X63</f>
        <v>2.5008276787279744</v>
      </c>
      <c r="AU63" s="23">
        <f t="shared" si="0"/>
        <v>973.70999141663469</v>
      </c>
    </row>
    <row r="64" spans="1:47" x14ac:dyDescent="0.2">
      <c r="A64" s="3">
        <v>2009</v>
      </c>
      <c r="B64" s="3">
        <v>1</v>
      </c>
      <c r="C64" s="3">
        <v>651.75</v>
      </c>
      <c r="D64" s="2">
        <v>510.25</v>
      </c>
      <c r="E64" s="2">
        <v>535</v>
      </c>
      <c r="F64" s="2">
        <v>464.5</v>
      </c>
      <c r="G64" s="2">
        <v>530.75</v>
      </c>
      <c r="H64" s="2">
        <v>499.75</v>
      </c>
      <c r="I64" s="2">
        <v>525</v>
      </c>
      <c r="J64" s="2">
        <v>592.25</v>
      </c>
      <c r="K64" s="2">
        <v>630</v>
      </c>
      <c r="L64" s="2">
        <v>499.75</v>
      </c>
      <c r="M64" s="2">
        <v>606.75</v>
      </c>
      <c r="N64" s="2">
        <v>691.5</v>
      </c>
      <c r="O64" s="2">
        <v>512</v>
      </c>
      <c r="P64" s="2">
        <v>592.25</v>
      </c>
      <c r="Q64" s="2">
        <v>607.25</v>
      </c>
      <c r="R64" s="2">
        <v>606.25</v>
      </c>
      <c r="S64" s="2">
        <v>590.5</v>
      </c>
      <c r="T64" s="2">
        <v>546.25</v>
      </c>
      <c r="U64" s="2">
        <v>255.5</v>
      </c>
      <c r="V64" s="2">
        <v>737.75</v>
      </c>
      <c r="W64" s="2">
        <v>404.5</v>
      </c>
      <c r="X64" s="2">
        <v>722.5</v>
      </c>
      <c r="Y64" s="22">
        <f>IFERROR(VLOOKUP(Y$1,Weights!$R$3:$S$33,2,FALSE),0)*C64</f>
        <v>0</v>
      </c>
      <c r="Z64" s="22">
        <f>IFERROR(VLOOKUP(Z$1,Weights!$R$3:$S$33,2,FALSE),0)*D64</f>
        <v>2.2910174165446691</v>
      </c>
      <c r="AA64" s="22">
        <f>IFERROR(VLOOKUP(AA$1,Weights!$R$3:$S$33,2,FALSE),0)*E64</f>
        <v>2.4021446699684428</v>
      </c>
      <c r="AB64" s="22">
        <f>IFERROR(VLOOKUP(AB$1,Weights!$R$3:$S$33,2,FALSE),0)*F64</f>
        <v>1.417266532559464</v>
      </c>
      <c r="AC64" s="22">
        <f>IFERROR(VLOOKUP(AC$1,Weights!$R$3:$S$33,2,FALSE),0)*G64</f>
        <v>62.900283406302854</v>
      </c>
      <c r="AD64" s="22">
        <f>IFERROR(VLOOKUP(AD$1,Weights!$R$3:$S$33,2,FALSE),0)*H64</f>
        <v>1.0724159967670122</v>
      </c>
      <c r="AE64" s="22">
        <f>IFERROR(VLOOKUP(AE$1,Weights!$R$3:$S$33,2,FALSE),0)*I64</f>
        <v>50.759723626954589</v>
      </c>
      <c r="AF64" s="22">
        <f>IFERROR(VLOOKUP(AF$1,Weights!$R$3:$S$33,2,FALSE),0)*J64</f>
        <v>5.5760676499548136</v>
      </c>
      <c r="AG64" s="22">
        <f>IFERROR(VLOOKUP(AG$1,Weights!$R$3:$S$33,2,FALSE),0)*K64</f>
        <v>6.4675322461959093</v>
      </c>
      <c r="AH64" s="22">
        <f>IFERROR(VLOOKUP(AH$1,Weights!$R$3:$S$33,2,FALSE),0)*L64</f>
        <v>4.1390000935588018</v>
      </c>
      <c r="AI64" s="22">
        <f>IFERROR(VLOOKUP(AI$1,Weights!$R$3:$S$33,2,FALSE),0)*M64</f>
        <v>0</v>
      </c>
      <c r="AJ64" s="22">
        <f>IFERROR(VLOOKUP(AJ$1,Weights!$R$3:$S$33,2,FALSE),0)*N64</f>
        <v>295.5316126861789</v>
      </c>
      <c r="AK64" s="22">
        <f>IFERROR(VLOOKUP(AK$1,Weights!$R$3:$S$33,2,FALSE),0)*O64</f>
        <v>218.81733289273114</v>
      </c>
      <c r="AL64" s="22">
        <f>IFERROR(VLOOKUP(AL$1,Weights!$R$3:$S$33,2,FALSE),0)*P64</f>
        <v>0.71438594822094192</v>
      </c>
      <c r="AM64" s="22">
        <f>IFERROR(VLOOKUP(AM$1,Weights!$R$3:$S$33,2,FALSE),0)*Q64</f>
        <v>9.2181680621694468</v>
      </c>
      <c r="AN64" s="22">
        <f>IFERROR(VLOOKUP(AN$1,Weights!$R$3:$S$33,2,FALSE),0)*R64</f>
        <v>2.4029611931403192</v>
      </c>
      <c r="AO64" s="22">
        <f>IFERROR(VLOOKUP(AO$1,Weights!$R$3:$S$33,2,FALSE),0)*S64</f>
        <v>177.18544895652377</v>
      </c>
      <c r="AP64" s="22">
        <f>IFERROR(VLOOKUP(AP$1,Weights!$R$3:$S$33,2,FALSE),0)*T64</f>
        <v>163.90779253598834</v>
      </c>
      <c r="AQ64" s="22">
        <f>IFERROR(VLOOKUP(AQ$1,Weights!$R$3:$S$33,2,FALSE),0)*U64</f>
        <v>15.899712951398753</v>
      </c>
      <c r="AR64" s="22">
        <f>IFERROR(VLOOKUP(AR$1,Weights!$R$3:$S$33,2,FALSE),0)*V64</f>
        <v>25.855817786868535</v>
      </c>
      <c r="AS64" s="22">
        <f>IFERROR(VLOOKUP(AS$1,Weights!$R$3:$S$33,2,FALSE),0)*W64</f>
        <v>5.1454383437203886</v>
      </c>
      <c r="AT64" s="22">
        <f>IFERROR(VLOOKUP(AT$1,Weights!$R$3:$S$33,2,FALSE),0)*X64</f>
        <v>2.4491331723225507</v>
      </c>
      <c r="AU64" s="23">
        <f t="shared" si="0"/>
        <v>988.90639171851035</v>
      </c>
    </row>
    <row r="65" spans="1:47" x14ac:dyDescent="0.2">
      <c r="A65" s="3">
        <v>2010</v>
      </c>
      <c r="B65" s="3">
        <v>1</v>
      </c>
      <c r="C65" s="3">
        <v>675</v>
      </c>
      <c r="D65" s="2">
        <v>525.5</v>
      </c>
      <c r="E65" s="2">
        <v>546</v>
      </c>
      <c r="F65" s="2">
        <v>473.75</v>
      </c>
      <c r="G65" s="2">
        <v>529</v>
      </c>
      <c r="H65" s="2">
        <v>517</v>
      </c>
      <c r="I65" s="2">
        <v>523.5</v>
      </c>
      <c r="J65" s="2">
        <v>605.5</v>
      </c>
      <c r="K65" s="2">
        <v>633.25</v>
      </c>
      <c r="L65" s="2">
        <v>517</v>
      </c>
      <c r="M65" s="2">
        <v>628</v>
      </c>
      <c r="N65" s="2">
        <v>718.25</v>
      </c>
      <c r="O65" s="2">
        <v>504.75</v>
      </c>
      <c r="P65" s="2">
        <v>605.5</v>
      </c>
      <c r="Q65" s="2">
        <v>616.5</v>
      </c>
      <c r="R65" s="2">
        <v>616</v>
      </c>
      <c r="S65" s="2">
        <v>609.5</v>
      </c>
      <c r="T65" s="2">
        <v>555.25</v>
      </c>
      <c r="U65" s="2">
        <v>253.25</v>
      </c>
      <c r="V65" s="2">
        <v>768.75</v>
      </c>
      <c r="W65" s="2">
        <v>414.75</v>
      </c>
      <c r="X65" s="2">
        <v>752.25</v>
      </c>
      <c r="Y65" s="22">
        <f>IFERROR(VLOOKUP(Y$1,Weights!$R$3:$S$33,2,FALSE),0)*C65</f>
        <v>0</v>
      </c>
      <c r="Z65" s="22">
        <f>IFERROR(VLOOKUP(Z$1,Weights!$R$3:$S$33,2,FALSE),0)*D65</f>
        <v>2.3594897646138633</v>
      </c>
      <c r="AA65" s="22">
        <f>IFERROR(VLOOKUP(AA$1,Weights!$R$3:$S$33,2,FALSE),0)*E65</f>
        <v>2.4515345603790091</v>
      </c>
      <c r="AB65" s="22">
        <f>IFERROR(VLOOKUP(AB$1,Weights!$R$3:$S$33,2,FALSE),0)*F65</f>
        <v>1.4454898165770638</v>
      </c>
      <c r="AC65" s="22">
        <f>IFERROR(VLOOKUP(AC$1,Weights!$R$3:$S$33,2,FALSE),0)*G65</f>
        <v>62.692887276371572</v>
      </c>
      <c r="AD65" s="22">
        <f>IFERROR(VLOOKUP(AD$1,Weights!$R$3:$S$33,2,FALSE),0)*H65</f>
        <v>1.1094328570856333</v>
      </c>
      <c r="AE65" s="22">
        <f>IFERROR(VLOOKUP(AE$1,Weights!$R$3:$S$33,2,FALSE),0)*I65</f>
        <v>50.61469584516329</v>
      </c>
      <c r="AF65" s="22">
        <f>IFERROR(VLOOKUP(AF$1,Weights!$R$3:$S$33,2,FALSE),0)*J65</f>
        <v>5.7008171583750782</v>
      </c>
      <c r="AG65" s="22">
        <f>IFERROR(VLOOKUP(AG$1,Weights!$R$3:$S$33,2,FALSE),0)*K65</f>
        <v>6.5008964998469194</v>
      </c>
      <c r="AH65" s="22">
        <f>IFERROR(VLOOKUP(AH$1,Weights!$R$3:$S$33,2,FALSE),0)*L65</f>
        <v>4.2818670302549284</v>
      </c>
      <c r="AI65" s="22">
        <f>IFERROR(VLOOKUP(AI$1,Weights!$R$3:$S$33,2,FALSE),0)*M65</f>
        <v>0</v>
      </c>
      <c r="AJ65" s="22">
        <f>IFERROR(VLOOKUP(AJ$1,Weights!$R$3:$S$33,2,FALSE),0)*N65</f>
        <v>306.96396357461748</v>
      </c>
      <c r="AK65" s="22">
        <f>IFERROR(VLOOKUP(AK$1,Weights!$R$3:$S$33,2,FALSE),0)*O65</f>
        <v>215.71884526876181</v>
      </c>
      <c r="AL65" s="22">
        <f>IFERROR(VLOOKUP(AL$1,Weights!$R$3:$S$33,2,FALSE),0)*P65</f>
        <v>0.73036841139346609</v>
      </c>
      <c r="AM65" s="22">
        <f>IFERROR(VLOOKUP(AM$1,Weights!$R$3:$S$33,2,FALSE),0)*Q65</f>
        <v>9.3585847844009287</v>
      </c>
      <c r="AN65" s="22">
        <f>IFERROR(VLOOKUP(AN$1,Weights!$R$3:$S$33,2,FALSE),0)*R65</f>
        <v>2.441606754597009</v>
      </c>
      <c r="AO65" s="22">
        <f>IFERROR(VLOOKUP(AO$1,Weights!$R$3:$S$33,2,FALSE),0)*S65</f>
        <v>182.8865895664712</v>
      </c>
      <c r="AP65" s="22">
        <f>IFERROR(VLOOKUP(AP$1,Weights!$R$3:$S$33,2,FALSE),0)*T65</f>
        <v>166.6083328249108</v>
      </c>
      <c r="AQ65" s="22">
        <f>IFERROR(VLOOKUP(AQ$1,Weights!$R$3:$S$33,2,FALSE),0)*U65</f>
        <v>15.759695909752384</v>
      </c>
      <c r="AR65" s="22">
        <f>IFERROR(VLOOKUP(AR$1,Weights!$R$3:$S$33,2,FALSE),0)*V65</f>
        <v>26.942270313324549</v>
      </c>
      <c r="AS65" s="22">
        <f>IFERROR(VLOOKUP(AS$1,Weights!$R$3:$S$33,2,FALSE),0)*W65</f>
        <v>5.2758233697355532</v>
      </c>
      <c r="AT65" s="22">
        <f>IFERROR(VLOOKUP(AT$1,Weights!$R$3:$S$33,2,FALSE),0)*X65</f>
        <v>2.5499798323593614</v>
      </c>
      <c r="AU65" s="23">
        <f t="shared" si="0"/>
        <v>1007.2947719801239</v>
      </c>
    </row>
    <row r="66" spans="1:47" x14ac:dyDescent="0.2">
      <c r="A66" s="3">
        <v>2011</v>
      </c>
      <c r="B66" s="3">
        <v>1</v>
      </c>
      <c r="C66" s="3">
        <v>735.75</v>
      </c>
      <c r="D66" s="2">
        <v>576.25</v>
      </c>
      <c r="E66" s="2">
        <v>570.5</v>
      </c>
      <c r="F66" s="2">
        <v>483</v>
      </c>
      <c r="G66" s="2">
        <v>562</v>
      </c>
      <c r="H66" s="2">
        <v>531.25</v>
      </c>
      <c r="I66" s="2">
        <v>555.5</v>
      </c>
      <c r="J66" s="2">
        <v>633.5</v>
      </c>
      <c r="K66" s="2">
        <v>696.25</v>
      </c>
      <c r="L66" s="2">
        <v>531.25</v>
      </c>
      <c r="M66" s="2">
        <v>633.75</v>
      </c>
      <c r="N66" s="2">
        <v>793.5</v>
      </c>
      <c r="O66" s="2">
        <v>521.75</v>
      </c>
      <c r="P66" s="2">
        <v>633.5</v>
      </c>
      <c r="Q66" s="2">
        <v>695.25</v>
      </c>
      <c r="R66" s="2">
        <v>695</v>
      </c>
      <c r="S66" s="2">
        <v>648.25</v>
      </c>
      <c r="T66" s="2">
        <v>576.25</v>
      </c>
      <c r="U66" s="2">
        <v>256.25</v>
      </c>
      <c r="V66" s="2">
        <v>859.75</v>
      </c>
      <c r="W66" s="2">
        <v>429.25</v>
      </c>
      <c r="X66" s="2">
        <v>837.75</v>
      </c>
      <c r="Y66" s="22">
        <f>IFERROR(VLOOKUP(Y$1,Weights!$R$3:$S$33,2,FALSE),0)*C66</f>
        <v>0</v>
      </c>
      <c r="Z66" s="22">
        <f>IFERROR(VLOOKUP(Z$1,Weights!$R$3:$S$33,2,FALSE),0)*D66</f>
        <v>2.5873567590080659</v>
      </c>
      <c r="AA66" s="22">
        <f>IFERROR(VLOOKUP(AA$1,Weights!$R$3:$S$33,2,FALSE),0)*E66</f>
        <v>2.5615393162934517</v>
      </c>
      <c r="AB66" s="22">
        <f>IFERROR(VLOOKUP(AB$1,Weights!$R$3:$S$33,2,FALSE),0)*F66</f>
        <v>1.4737131005946633</v>
      </c>
      <c r="AC66" s="22">
        <f>IFERROR(VLOOKUP(AC$1,Weights!$R$3:$S$33,2,FALSE),0)*G66</f>
        <v>66.603785726504384</v>
      </c>
      <c r="AD66" s="22">
        <f>IFERROR(VLOOKUP(AD$1,Weights!$R$3:$S$33,2,FALSE),0)*H66</f>
        <v>1.1400120025662335</v>
      </c>
      <c r="AE66" s="22">
        <f>IFERROR(VLOOKUP(AE$1,Weights!$R$3:$S$33,2,FALSE),0)*I66</f>
        <v>53.708621856710998</v>
      </c>
      <c r="AF66" s="22">
        <f>IFERROR(VLOOKUP(AF$1,Weights!$R$3:$S$33,2,FALSE),0)*J66</f>
        <v>5.9644387610745033</v>
      </c>
      <c r="AG66" s="22">
        <f>IFERROR(VLOOKUP(AG$1,Weights!$R$3:$S$33,2,FALSE),0)*K66</f>
        <v>7.1476497244665103</v>
      </c>
      <c r="AH66" s="22">
        <f>IFERROR(VLOOKUP(AH$1,Weights!$R$3:$S$33,2,FALSE),0)*L66</f>
        <v>4.3998875431778162</v>
      </c>
      <c r="AI66" s="22">
        <f>IFERROR(VLOOKUP(AI$1,Weights!$R$3:$S$33,2,FALSE),0)*M66</f>
        <v>0</v>
      </c>
      <c r="AJ66" s="22">
        <f>IFERROR(VLOOKUP(AJ$1,Weights!$R$3:$S$33,2,FALSE),0)*N66</f>
        <v>339.12412822340264</v>
      </c>
      <c r="AK66" s="22">
        <f>IFERROR(VLOOKUP(AK$1,Weights!$R$3:$S$33,2,FALSE),0)*O66</f>
        <v>222.98426452496577</v>
      </c>
      <c r="AL66" s="22">
        <f>IFERROR(VLOOKUP(AL$1,Weights!$R$3:$S$33,2,FALSE),0)*P66</f>
        <v>0.7641426731920079</v>
      </c>
      <c r="AM66" s="22">
        <f>IFERROR(VLOOKUP(AM$1,Weights!$R$3:$S$33,2,FALSE),0)*Q66</f>
        <v>10.554024446641924</v>
      </c>
      <c r="AN66" s="22">
        <f>IFERROR(VLOOKUP(AN$1,Weights!$R$3:$S$33,2,FALSE),0)*R66</f>
        <v>2.7547348935794176</v>
      </c>
      <c r="AO66" s="22">
        <f>IFERROR(VLOOKUP(AO$1,Weights!$R$3:$S$33,2,FALSE),0)*S66</f>
        <v>194.51391581044291</v>
      </c>
      <c r="AP66" s="22">
        <f>IFERROR(VLOOKUP(AP$1,Weights!$R$3:$S$33,2,FALSE),0)*T66</f>
        <v>172.90959349906322</v>
      </c>
      <c r="AQ66" s="22">
        <f>IFERROR(VLOOKUP(AQ$1,Weights!$R$3:$S$33,2,FALSE),0)*U66</f>
        <v>15.94638529861421</v>
      </c>
      <c r="AR66" s="22">
        <f>IFERROR(VLOOKUP(AR$1,Weights!$R$3:$S$33,2,FALSE),0)*V66</f>
        <v>30.131534181308332</v>
      </c>
      <c r="AS66" s="22">
        <f>IFERROR(VLOOKUP(AS$1,Weights!$R$3:$S$33,2,FALSE),0)*W66</f>
        <v>5.4602704797082247</v>
      </c>
      <c r="AT66" s="22">
        <f>IFERROR(VLOOKUP(AT$1,Weights!$R$3:$S$33,2,FALSE),0)*X66</f>
        <v>2.839808048599608</v>
      </c>
      <c r="AU66" s="23">
        <f t="shared" si="0"/>
        <v>1074.3915731057598</v>
      </c>
    </row>
    <row r="67" spans="1:47" x14ac:dyDescent="0.2">
      <c r="A67" s="3">
        <v>2012</v>
      </c>
      <c r="B67" s="3">
        <v>1</v>
      </c>
      <c r="C67" s="3">
        <v>787.5</v>
      </c>
      <c r="D67" s="2">
        <v>611</v>
      </c>
      <c r="E67" s="2">
        <v>587.25</v>
      </c>
      <c r="F67" s="2">
        <v>494</v>
      </c>
      <c r="G67" s="2">
        <v>590.25</v>
      </c>
      <c r="H67" s="2">
        <v>539.75</v>
      </c>
      <c r="I67" s="2">
        <v>586</v>
      </c>
      <c r="J67" s="2">
        <v>655</v>
      </c>
      <c r="K67" s="2">
        <v>736</v>
      </c>
      <c r="L67" s="2">
        <v>539.75</v>
      </c>
      <c r="M67" s="2">
        <v>710.75</v>
      </c>
      <c r="N67" s="2">
        <v>856.5</v>
      </c>
      <c r="O67" s="2">
        <v>541</v>
      </c>
      <c r="P67" s="2">
        <v>655</v>
      </c>
      <c r="Q67" s="2">
        <v>731.5</v>
      </c>
      <c r="R67" s="2">
        <v>734</v>
      </c>
      <c r="S67" s="2">
        <v>681</v>
      </c>
      <c r="T67" s="2">
        <v>591.75</v>
      </c>
      <c r="U67" s="2">
        <v>268.5</v>
      </c>
      <c r="V67" s="2">
        <v>934.25</v>
      </c>
      <c r="W67" s="2">
        <v>437.75</v>
      </c>
      <c r="X67" s="2">
        <v>906.25</v>
      </c>
      <c r="Y67" s="22">
        <f>IFERROR(VLOOKUP(Y$1,Weights!$R$3:$S$33,2,FALSE),0)*C67</f>
        <v>0</v>
      </c>
      <c r="Z67" s="22">
        <f>IFERROR(VLOOKUP(Z$1,Weights!$R$3:$S$33,2,FALSE),0)*D67</f>
        <v>2.7433839128050814</v>
      </c>
      <c r="AA67" s="22">
        <f>IFERROR(VLOOKUP(AA$1,Weights!$R$3:$S$33,2,FALSE),0)*E67</f>
        <v>2.6367466494186322</v>
      </c>
      <c r="AB67" s="22">
        <f>IFERROR(VLOOKUP(AB$1,Weights!$R$3:$S$33,2,FALSE),0)*F67</f>
        <v>1.5072759248318088</v>
      </c>
      <c r="AC67" s="22">
        <f>IFERROR(VLOOKUP(AC$1,Weights!$R$3:$S$33,2,FALSE),0)*G67</f>
        <v>69.951751823966575</v>
      </c>
      <c r="AD67" s="22">
        <f>IFERROR(VLOOKUP(AD$1,Weights!$R$3:$S$33,2,FALSE),0)*H67</f>
        <v>1.1582521946072932</v>
      </c>
      <c r="AE67" s="22">
        <f>IFERROR(VLOOKUP(AE$1,Weights!$R$3:$S$33,2,FALSE),0)*I67</f>
        <v>56.657520086467407</v>
      </c>
      <c r="AF67" s="22">
        <f>IFERROR(VLOOKUP(AF$1,Weights!$R$3:$S$33,2,FALSE),0)*J67</f>
        <v>6.1668624917187049</v>
      </c>
      <c r="AG67" s="22">
        <f>IFERROR(VLOOKUP(AG$1,Weights!$R$3:$S$33,2,FALSE),0)*K67</f>
        <v>7.5557202114288717</v>
      </c>
      <c r="AH67" s="22">
        <f>IFERROR(VLOOKUP(AH$1,Weights!$R$3:$S$33,2,FALSE),0)*L67</f>
        <v>4.4702857438686605</v>
      </c>
      <c r="AI67" s="22">
        <f>IFERROR(VLOOKUP(AI$1,Weights!$R$3:$S$33,2,FALSE),0)*M67</f>
        <v>0</v>
      </c>
      <c r="AJ67" s="22">
        <f>IFERROR(VLOOKUP(AJ$1,Weights!$R$3:$S$33,2,FALSE),0)*N67</f>
        <v>366.04891723168794</v>
      </c>
      <c r="AK67" s="22">
        <f>IFERROR(VLOOKUP(AK$1,Weights!$R$3:$S$33,2,FALSE),0)*O67</f>
        <v>231.21128338860851</v>
      </c>
      <c r="AL67" s="22">
        <f>IFERROR(VLOOKUP(AL$1,Weights!$R$3:$S$33,2,FALSE),0)*P67</f>
        <v>0.79007648135874531</v>
      </c>
      <c r="AM67" s="22">
        <f>IFERROR(VLOOKUP(AM$1,Weights!$R$3:$S$33,2,FALSE),0)*Q67</f>
        <v>11.10430619592746</v>
      </c>
      <c r="AN67" s="22">
        <f>IFERROR(VLOOKUP(AN$1,Weights!$R$3:$S$33,2,FALSE),0)*R67</f>
        <v>2.9093171394061761</v>
      </c>
      <c r="AO67" s="22">
        <f>IFERROR(VLOOKUP(AO$1,Weights!$R$3:$S$33,2,FALSE),0)*S67</f>
        <v>204.34088186179966</v>
      </c>
      <c r="AP67" s="22">
        <f>IFERROR(VLOOKUP(AP$1,Weights!$R$3:$S$33,2,FALSE),0)*T67</f>
        <v>177.56052399665191</v>
      </c>
      <c r="AQ67" s="22">
        <f>IFERROR(VLOOKUP(AQ$1,Weights!$R$3:$S$33,2,FALSE),0)*U67</f>
        <v>16.708700303133327</v>
      </c>
      <c r="AR67" s="22">
        <f>IFERROR(VLOOKUP(AR$1,Weights!$R$3:$S$33,2,FALSE),0)*V67</f>
        <v>32.742524930371978</v>
      </c>
      <c r="AS67" s="22">
        <f>IFERROR(VLOOKUP(AS$1,Weights!$R$3:$S$33,2,FALSE),0)*W67</f>
        <v>5.5683946476232391</v>
      </c>
      <c r="AT67" s="22">
        <f>IFERROR(VLOOKUP(AT$1,Weights!$R$3:$S$33,2,FALSE),0)*X67</f>
        <v>3.0720096019616765</v>
      </c>
      <c r="AU67" s="23">
        <f t="shared" ref="AU67:AU130" si="1">SUM(AD67:AT67,AB67)+AVERAGE(Z67:AA67)</f>
        <v>1132.2629177125655</v>
      </c>
    </row>
    <row r="68" spans="1:47" x14ac:dyDescent="0.2">
      <c r="A68" s="3">
        <v>2013</v>
      </c>
      <c r="B68" s="3">
        <v>1</v>
      </c>
      <c r="C68" s="3">
        <v>782</v>
      </c>
      <c r="D68" s="2">
        <v>618</v>
      </c>
      <c r="E68" s="2">
        <v>593.5</v>
      </c>
      <c r="F68" s="2">
        <v>503.25</v>
      </c>
      <c r="G68" s="2">
        <v>584</v>
      </c>
      <c r="H68" s="2">
        <v>545.5</v>
      </c>
      <c r="I68" s="2">
        <v>577.5</v>
      </c>
      <c r="J68" s="2">
        <v>663.75</v>
      </c>
      <c r="K68" s="2">
        <v>736.25</v>
      </c>
      <c r="L68" s="2">
        <v>545.5</v>
      </c>
      <c r="M68" s="2">
        <v>756.75</v>
      </c>
      <c r="N68" s="2">
        <v>846.25</v>
      </c>
      <c r="O68" s="2">
        <v>544.5</v>
      </c>
      <c r="P68" s="2">
        <v>663.75</v>
      </c>
      <c r="Q68" s="2">
        <v>720.5</v>
      </c>
      <c r="R68" s="2">
        <v>722.25</v>
      </c>
      <c r="S68" s="2">
        <v>681</v>
      </c>
      <c r="T68" s="2">
        <v>598</v>
      </c>
      <c r="U68" s="2">
        <v>289</v>
      </c>
      <c r="V68" s="2">
        <v>921.25</v>
      </c>
      <c r="W68" s="2">
        <v>445.75</v>
      </c>
      <c r="X68" s="2">
        <v>895.75</v>
      </c>
      <c r="Y68" s="22">
        <f>IFERROR(VLOOKUP(Y$1,Weights!$R$3:$S$33,2,FALSE),0)*C68</f>
        <v>0</v>
      </c>
      <c r="Z68" s="22">
        <f>IFERROR(VLOOKUP(Z$1,Weights!$R$3:$S$33,2,FALSE),0)*D68</f>
        <v>2.7748138430663509</v>
      </c>
      <c r="AA68" s="22">
        <f>IFERROR(VLOOKUP(AA$1,Weights!$R$3:$S$33,2,FALSE),0)*E68</f>
        <v>2.6648090871519083</v>
      </c>
      <c r="AB68" s="22">
        <f>IFERROR(VLOOKUP(AB$1,Weights!$R$3:$S$33,2,FALSE),0)*F68</f>
        <v>1.5354992088494086</v>
      </c>
      <c r="AC68" s="22">
        <f>IFERROR(VLOOKUP(AC$1,Weights!$R$3:$S$33,2,FALSE),0)*G68</f>
        <v>69.211051359926273</v>
      </c>
      <c r="AD68" s="22">
        <f>IFERROR(VLOOKUP(AD$1,Weights!$R$3:$S$33,2,FALSE),0)*H68</f>
        <v>1.1705911480468336</v>
      </c>
      <c r="AE68" s="22">
        <f>IFERROR(VLOOKUP(AE$1,Weights!$R$3:$S$33,2,FALSE),0)*I68</f>
        <v>55.835695989650048</v>
      </c>
      <c r="AF68" s="22">
        <f>IFERROR(VLOOKUP(AF$1,Weights!$R$3:$S$33,2,FALSE),0)*J68</f>
        <v>6.2492442425622761</v>
      </c>
      <c r="AG68" s="22">
        <f>IFERROR(VLOOKUP(AG$1,Weights!$R$3:$S$33,2,FALSE),0)*K68</f>
        <v>7.5582866924789496</v>
      </c>
      <c r="AH68" s="22">
        <f>IFERROR(VLOOKUP(AH$1,Weights!$R$3:$S$33,2,FALSE),0)*L68</f>
        <v>4.517908056100703</v>
      </c>
      <c r="AI68" s="22">
        <f>IFERROR(VLOOKUP(AI$1,Weights!$R$3:$S$33,2,FALSE),0)*M68</f>
        <v>0</v>
      </c>
      <c r="AJ68" s="22">
        <f>IFERROR(VLOOKUP(AJ$1,Weights!$R$3:$S$33,2,FALSE),0)*N68</f>
        <v>361.66829679780028</v>
      </c>
      <c r="AK68" s="22">
        <f>IFERROR(VLOOKUP(AK$1,Weights!$R$3:$S$33,2,FALSE),0)*O68</f>
        <v>232.70710500017989</v>
      </c>
      <c r="AL68" s="22">
        <f>IFERROR(VLOOKUP(AL$1,Weights!$R$3:$S$33,2,FALSE),0)*P68</f>
        <v>0.80063093817078967</v>
      </c>
      <c r="AM68" s="22">
        <f>IFERROR(VLOOKUP(AM$1,Weights!$R$3:$S$33,2,FALSE),0)*Q68</f>
        <v>10.9373241478684</v>
      </c>
      <c r="AN68" s="22">
        <f>IFERROR(VLOOKUP(AN$1,Weights!$R$3:$S$33,2,FALSE),0)*R68</f>
        <v>2.8627442832917041</v>
      </c>
      <c r="AO68" s="22">
        <f>IFERROR(VLOOKUP(AO$1,Weights!$R$3:$S$33,2,FALSE),0)*S68</f>
        <v>204.34088186179966</v>
      </c>
      <c r="AP68" s="22">
        <f>IFERROR(VLOOKUP(AP$1,Weights!$R$3:$S$33,2,FALSE),0)*T68</f>
        <v>179.43589919729251</v>
      </c>
      <c r="AQ68" s="22">
        <f>IFERROR(VLOOKUP(AQ$1,Weights!$R$3:$S$33,2,FALSE),0)*U68</f>
        <v>17.984411127022465</v>
      </c>
      <c r="AR68" s="22">
        <f>IFERROR(VLOOKUP(AR$1,Weights!$R$3:$S$33,2,FALSE),0)*V68</f>
        <v>32.286915806374296</v>
      </c>
      <c r="AS68" s="22">
        <f>IFERROR(VLOOKUP(AS$1,Weights!$R$3:$S$33,2,FALSE),0)*W68</f>
        <v>5.6701585703667821</v>
      </c>
      <c r="AT68" s="22">
        <f>IFERROR(VLOOKUP(AT$1,Weights!$R$3:$S$33,2,FALSE),0)*X68</f>
        <v>3.0364166631251552</v>
      </c>
      <c r="AU68" s="23">
        <f t="shared" si="1"/>
        <v>1131.3178211960892</v>
      </c>
    </row>
    <row r="69" spans="1:47" x14ac:dyDescent="0.2">
      <c r="A69" s="3">
        <v>2014</v>
      </c>
      <c r="B69" s="3">
        <v>1</v>
      </c>
      <c r="C69" s="3">
        <v>791.75</v>
      </c>
      <c r="D69" s="2">
        <v>631.75</v>
      </c>
      <c r="E69" s="2">
        <v>606.5</v>
      </c>
      <c r="F69" s="2">
        <v>515</v>
      </c>
      <c r="G69" s="2">
        <v>617.75</v>
      </c>
      <c r="H69" s="2">
        <v>559.75</v>
      </c>
      <c r="I69" s="2">
        <v>615</v>
      </c>
      <c r="J69" s="2">
        <v>679.75</v>
      </c>
      <c r="K69" s="2">
        <v>757.5</v>
      </c>
      <c r="L69" s="2">
        <v>559.75</v>
      </c>
      <c r="M69" s="2">
        <v>816.25</v>
      </c>
      <c r="N69" s="2">
        <v>851.25</v>
      </c>
      <c r="O69" s="2">
        <v>550.5</v>
      </c>
      <c r="P69" s="2">
        <v>679.75</v>
      </c>
      <c r="Q69" s="2">
        <v>741.75</v>
      </c>
      <c r="R69" s="2">
        <v>741.5</v>
      </c>
      <c r="S69" s="2">
        <v>692.75</v>
      </c>
      <c r="T69" s="2">
        <v>612.75</v>
      </c>
      <c r="U69" s="2">
        <v>349.25</v>
      </c>
      <c r="V69" s="2">
        <v>925</v>
      </c>
      <c r="W69" s="2">
        <v>457.75</v>
      </c>
      <c r="X69" s="2">
        <v>901.5</v>
      </c>
      <c r="Y69" s="22">
        <f>IFERROR(VLOOKUP(Y$1,Weights!$R$3:$S$33,2,FALSE),0)*C69</f>
        <v>0</v>
      </c>
      <c r="Z69" s="22">
        <f>IFERROR(VLOOKUP(Z$1,Weights!$R$3:$S$33,2,FALSE),0)*D69</f>
        <v>2.8365512060795588</v>
      </c>
      <c r="AA69" s="22">
        <f>IFERROR(VLOOKUP(AA$1,Weights!$R$3:$S$33,2,FALSE),0)*E69</f>
        <v>2.7231789576371228</v>
      </c>
      <c r="AB69" s="22">
        <f>IFERROR(VLOOKUP(AB$1,Weights!$R$3:$S$33,2,FALSE),0)*F69</f>
        <v>1.5713504074663596</v>
      </c>
      <c r="AC69" s="22">
        <f>IFERROR(VLOOKUP(AC$1,Weights!$R$3:$S$33,2,FALSE),0)*G69</f>
        <v>73.210833865743922</v>
      </c>
      <c r="AD69" s="22">
        <f>IFERROR(VLOOKUP(AD$1,Weights!$R$3:$S$33,2,FALSE),0)*H69</f>
        <v>1.2011702935274338</v>
      </c>
      <c r="AE69" s="22">
        <f>IFERROR(VLOOKUP(AE$1,Weights!$R$3:$S$33,2,FALSE),0)*I69</f>
        <v>59.461390534432518</v>
      </c>
      <c r="AF69" s="22">
        <f>IFERROR(VLOOKUP(AF$1,Weights!$R$3:$S$33,2,FALSE),0)*J69</f>
        <v>6.3998851583905187</v>
      </c>
      <c r="AG69" s="22">
        <f>IFERROR(VLOOKUP(AG$1,Weights!$R$3:$S$33,2,FALSE),0)*K69</f>
        <v>7.7764375817355571</v>
      </c>
      <c r="AH69" s="22">
        <f>IFERROR(VLOOKUP(AH$1,Weights!$R$3:$S$33,2,FALSE),0)*L69</f>
        <v>4.6359285690235907</v>
      </c>
      <c r="AI69" s="22">
        <f>IFERROR(VLOOKUP(AI$1,Weights!$R$3:$S$33,2,FALSE),0)*M69</f>
        <v>0</v>
      </c>
      <c r="AJ69" s="22">
        <f>IFERROR(VLOOKUP(AJ$1,Weights!$R$3:$S$33,2,FALSE),0)*N69</f>
        <v>363.80518481433086</v>
      </c>
      <c r="AK69" s="22">
        <f>IFERROR(VLOOKUP(AK$1,Weights!$R$3:$S$33,2,FALSE),0)*O69</f>
        <v>235.2713706200166</v>
      </c>
      <c r="AL69" s="22">
        <f>IFERROR(VLOOKUP(AL$1,Weights!$R$3:$S$33,2,FALSE),0)*P69</f>
        <v>0.81993051634138503</v>
      </c>
      <c r="AM69" s="22">
        <f>IFERROR(VLOOKUP(AM$1,Weights!$R$3:$S$33,2,FALSE),0)*Q69</f>
        <v>11.25990310434613</v>
      </c>
      <c r="AN69" s="22">
        <f>IFERROR(VLOOKUP(AN$1,Weights!$R$3:$S$33,2,FALSE),0)*R69</f>
        <v>2.9390444943728604</v>
      </c>
      <c r="AO69" s="22">
        <f>IFERROR(VLOOKUP(AO$1,Weights!$R$3:$S$33,2,FALSE),0)*S69</f>
        <v>207.86658723900399</v>
      </c>
      <c r="AP69" s="22">
        <f>IFERROR(VLOOKUP(AP$1,Weights!$R$3:$S$33,2,FALSE),0)*T69</f>
        <v>183.86178467080433</v>
      </c>
      <c r="AQ69" s="22">
        <f>IFERROR(VLOOKUP(AQ$1,Weights!$R$3:$S$33,2,FALSE),0)*U69</f>
        <v>21.733756353330783</v>
      </c>
      <c r="AR69" s="22">
        <f>IFERROR(VLOOKUP(AR$1,Weights!$R$3:$S$33,2,FALSE),0)*V69</f>
        <v>32.41834151521978</v>
      </c>
      <c r="AS69" s="22">
        <f>IFERROR(VLOOKUP(AS$1,Weights!$R$3:$S$33,2,FALSE),0)*W69</f>
        <v>5.822804454482096</v>
      </c>
      <c r="AT69" s="22">
        <f>IFERROR(VLOOKUP(AT$1,Weights!$R$3:$S$33,2,FALSE),0)*X69</f>
        <v>3.055908034392774</v>
      </c>
      <c r="AU69" s="23">
        <f t="shared" si="1"/>
        <v>1152.680643443076</v>
      </c>
    </row>
    <row r="70" spans="1:47" x14ac:dyDescent="0.2">
      <c r="A70" s="3">
        <v>2015</v>
      </c>
      <c r="B70" s="3">
        <v>1</v>
      </c>
      <c r="C70" s="3">
        <v>783.25</v>
      </c>
      <c r="D70" s="2">
        <v>642.5</v>
      </c>
      <c r="E70" s="2">
        <v>626.5</v>
      </c>
      <c r="F70" s="2">
        <v>523</v>
      </c>
      <c r="G70" s="2">
        <v>612</v>
      </c>
      <c r="H70" s="2">
        <v>565</v>
      </c>
      <c r="I70" s="2">
        <v>606</v>
      </c>
      <c r="J70" s="2">
        <v>690.5</v>
      </c>
      <c r="K70" s="2">
        <v>752.5</v>
      </c>
      <c r="L70" s="2">
        <v>565</v>
      </c>
      <c r="M70" s="2">
        <v>806.75</v>
      </c>
      <c r="N70" s="2">
        <v>834</v>
      </c>
      <c r="O70" s="2">
        <v>558.75</v>
      </c>
      <c r="P70" s="2">
        <v>690.5</v>
      </c>
      <c r="Q70" s="2">
        <v>736.5</v>
      </c>
      <c r="R70" s="2">
        <v>734.25</v>
      </c>
      <c r="S70" s="2">
        <v>696.75</v>
      </c>
      <c r="T70" s="2">
        <v>626.25</v>
      </c>
      <c r="U70" s="2">
        <v>376</v>
      </c>
      <c r="V70" s="2">
        <v>898.25</v>
      </c>
      <c r="W70" s="2">
        <v>472</v>
      </c>
      <c r="X70" s="2">
        <v>878.75</v>
      </c>
      <c r="Y70" s="22">
        <f>IFERROR(VLOOKUP(Y$1,Weights!$R$3:$S$33,2,FALSE),0)*C70</f>
        <v>0</v>
      </c>
      <c r="Z70" s="22">
        <f>IFERROR(VLOOKUP(Z$1,Weights!$R$3:$S$33,2,FALSE),0)*D70</f>
        <v>2.8848185989807935</v>
      </c>
      <c r="AA70" s="22">
        <f>IFERROR(VLOOKUP(AA$1,Weights!$R$3:$S$33,2,FALSE),0)*E70</f>
        <v>2.8129787583836068</v>
      </c>
      <c r="AB70" s="22">
        <f>IFERROR(VLOOKUP(AB$1,Weights!$R$3:$S$33,2,FALSE),0)*F70</f>
        <v>1.5957597341842835</v>
      </c>
      <c r="AC70" s="22">
        <f>IFERROR(VLOOKUP(AC$1,Weights!$R$3:$S$33,2,FALSE),0)*G70</f>
        <v>72.52938943882684</v>
      </c>
      <c r="AD70" s="22">
        <f>IFERROR(VLOOKUP(AD$1,Weights!$R$3:$S$33,2,FALSE),0)*H70</f>
        <v>1.2124362944939706</v>
      </c>
      <c r="AE70" s="22">
        <f>IFERROR(VLOOKUP(AE$1,Weights!$R$3:$S$33,2,FALSE),0)*I70</f>
        <v>58.591223843684723</v>
      </c>
      <c r="AF70" s="22">
        <f>IFERROR(VLOOKUP(AF$1,Weights!$R$3:$S$33,2,FALSE),0)*J70</f>
        <v>6.50109702371262</v>
      </c>
      <c r="AG70" s="22">
        <f>IFERROR(VLOOKUP(AG$1,Weights!$R$3:$S$33,2,FALSE),0)*K70</f>
        <v>7.7251079607340021</v>
      </c>
      <c r="AH70" s="22">
        <f>IFERROR(VLOOKUP(AH$1,Weights!$R$3:$S$33,2,FALSE),0)*L70</f>
        <v>4.6794098106267592</v>
      </c>
      <c r="AI70" s="22">
        <f>IFERROR(VLOOKUP(AI$1,Weights!$R$3:$S$33,2,FALSE),0)*M70</f>
        <v>0</v>
      </c>
      <c r="AJ70" s="22">
        <f>IFERROR(VLOOKUP(AJ$1,Weights!$R$3:$S$33,2,FALSE),0)*N70</f>
        <v>356.43292115730031</v>
      </c>
      <c r="AK70" s="22">
        <f>IFERROR(VLOOKUP(AK$1,Weights!$R$3:$S$33,2,FALSE),0)*O70</f>
        <v>238.79723584729206</v>
      </c>
      <c r="AL70" s="22">
        <f>IFERROR(VLOOKUP(AL$1,Weights!$R$3:$S$33,2,FALSE),0)*P70</f>
        <v>0.83289742042475368</v>
      </c>
      <c r="AM70" s="22">
        <f>IFERROR(VLOOKUP(AM$1,Weights!$R$3:$S$33,2,FALSE),0)*Q70</f>
        <v>11.180207126863397</v>
      </c>
      <c r="AN70" s="22">
        <f>IFERROR(VLOOKUP(AN$1,Weights!$R$3:$S$33,2,FALSE),0)*R70</f>
        <v>2.910308051238399</v>
      </c>
      <c r="AO70" s="22">
        <f>IFERROR(VLOOKUP(AO$1,Weights!$R$3:$S$33,2,FALSE),0)*S70</f>
        <v>209.06682736741396</v>
      </c>
      <c r="AP70" s="22">
        <f>IFERROR(VLOOKUP(AP$1,Weights!$R$3:$S$33,2,FALSE),0)*T70</f>
        <v>187.912595104188</v>
      </c>
      <c r="AQ70" s="22">
        <f>IFERROR(VLOOKUP(AQ$1,Weights!$R$3:$S$33,2,FALSE),0)*U70</f>
        <v>23.398403404015387</v>
      </c>
      <c r="AR70" s="22">
        <f>IFERROR(VLOOKUP(AR$1,Weights!$R$3:$S$33,2,FALSE),0)*V70</f>
        <v>31.480838125455318</v>
      </c>
      <c r="AS70" s="22">
        <f>IFERROR(VLOOKUP(AS$1,Weights!$R$3:$S$33,2,FALSE),0)*W70</f>
        <v>6.0040714418690317</v>
      </c>
      <c r="AT70" s="22">
        <f>IFERROR(VLOOKUP(AT$1,Weights!$R$3:$S$33,2,FALSE),0)*X70</f>
        <v>2.9787900002469776</v>
      </c>
      <c r="AU70" s="23">
        <f t="shared" si="1"/>
        <v>1154.1490283924263</v>
      </c>
    </row>
    <row r="71" spans="1:47" x14ac:dyDescent="0.2">
      <c r="A71" s="3">
        <v>2016</v>
      </c>
      <c r="B71" s="3">
        <v>1</v>
      </c>
      <c r="C71" s="3">
        <v>781</v>
      </c>
      <c r="D71" s="2">
        <v>659</v>
      </c>
      <c r="E71" s="2">
        <v>639.5</v>
      </c>
      <c r="F71" s="2">
        <v>527.25</v>
      </c>
      <c r="G71" s="2">
        <v>608.5</v>
      </c>
      <c r="H71" s="2">
        <v>574.25</v>
      </c>
      <c r="I71" s="2">
        <v>599.75</v>
      </c>
      <c r="J71" s="2">
        <v>700.25</v>
      </c>
      <c r="K71" s="2">
        <v>762.25</v>
      </c>
      <c r="L71" s="2">
        <v>574.25</v>
      </c>
      <c r="M71" s="2">
        <v>828.75</v>
      </c>
      <c r="N71" s="2">
        <v>825</v>
      </c>
      <c r="O71" s="2">
        <v>566.5</v>
      </c>
      <c r="P71" s="2">
        <v>700.25</v>
      </c>
      <c r="Q71" s="2">
        <v>741.75</v>
      </c>
      <c r="R71" s="2">
        <v>737.75</v>
      </c>
      <c r="S71" s="2">
        <v>701</v>
      </c>
      <c r="T71" s="2">
        <v>638.25</v>
      </c>
      <c r="U71" s="2">
        <v>401.5</v>
      </c>
      <c r="V71" s="2">
        <v>885.25</v>
      </c>
      <c r="W71" s="2">
        <v>482.5</v>
      </c>
      <c r="X71" s="2">
        <v>868.25</v>
      </c>
      <c r="Y71" s="22">
        <f>IFERROR(VLOOKUP(Y$1,Weights!$R$3:$S$33,2,FALSE),0)*C71</f>
        <v>0</v>
      </c>
      <c r="Z71" s="22">
        <f>IFERROR(VLOOKUP(Z$1,Weights!$R$3:$S$33,2,FALSE),0)*D71</f>
        <v>2.958903434596643</v>
      </c>
      <c r="AA71" s="22">
        <f>IFERROR(VLOOKUP(AA$1,Weights!$R$3:$S$33,2,FALSE),0)*E71</f>
        <v>2.8713486288688213</v>
      </c>
      <c r="AB71" s="22">
        <f>IFERROR(VLOOKUP(AB$1,Weights!$R$3:$S$33,2,FALSE),0)*F71</f>
        <v>1.6087271890031807</v>
      </c>
      <c r="AC71" s="22">
        <f>IFERROR(VLOOKUP(AC$1,Weights!$R$3:$S$33,2,FALSE),0)*G71</f>
        <v>72.114597178964274</v>
      </c>
      <c r="AD71" s="22">
        <f>IFERROR(VLOOKUP(AD$1,Weights!$R$3:$S$33,2,FALSE),0)*H71</f>
        <v>1.2322859152445356</v>
      </c>
      <c r="AE71" s="22">
        <f>IFERROR(VLOOKUP(AE$1,Weights!$R$3:$S$33,2,FALSE),0)*I71</f>
        <v>57.986941419554313</v>
      </c>
      <c r="AF71" s="22">
        <f>IFERROR(VLOOKUP(AF$1,Weights!$R$3:$S$33,2,FALSE),0)*J71</f>
        <v>6.5928938317954557</v>
      </c>
      <c r="AG71" s="22">
        <f>IFERROR(VLOOKUP(AG$1,Weights!$R$3:$S$33,2,FALSE),0)*K71</f>
        <v>7.8252007216870343</v>
      </c>
      <c r="AH71" s="22">
        <f>IFERROR(VLOOKUP(AH$1,Weights!$R$3:$S$33,2,FALSE),0)*L71</f>
        <v>4.7560196172609146</v>
      </c>
      <c r="AI71" s="22">
        <f>IFERROR(VLOOKUP(AI$1,Weights!$R$3:$S$33,2,FALSE),0)*M71</f>
        <v>0</v>
      </c>
      <c r="AJ71" s="22">
        <f>IFERROR(VLOOKUP(AJ$1,Weights!$R$3:$S$33,2,FALSE),0)*N71</f>
        <v>352.58652272754529</v>
      </c>
      <c r="AK71" s="22">
        <f>IFERROR(VLOOKUP(AK$1,Weights!$R$3:$S$33,2,FALSE),0)*O71</f>
        <v>242.10941227291443</v>
      </c>
      <c r="AL71" s="22">
        <f>IFERROR(VLOOKUP(AL$1,Weights!$R$3:$S$33,2,FALSE),0)*P71</f>
        <v>0.84465810087246018</v>
      </c>
      <c r="AM71" s="22">
        <f>IFERROR(VLOOKUP(AM$1,Weights!$R$3:$S$33,2,FALSE),0)*Q71</f>
        <v>11.25990310434613</v>
      </c>
      <c r="AN71" s="22">
        <f>IFERROR(VLOOKUP(AN$1,Weights!$R$3:$S$33,2,FALSE),0)*R71</f>
        <v>2.9241808168895185</v>
      </c>
      <c r="AO71" s="22">
        <f>IFERROR(VLOOKUP(AO$1,Weights!$R$3:$S$33,2,FALSE),0)*S71</f>
        <v>210.34208250384958</v>
      </c>
      <c r="AP71" s="22">
        <f>IFERROR(VLOOKUP(AP$1,Weights!$R$3:$S$33,2,FALSE),0)*T71</f>
        <v>191.51331548941795</v>
      </c>
      <c r="AQ71" s="22">
        <f>IFERROR(VLOOKUP(AQ$1,Weights!$R$3:$S$33,2,FALSE),0)*U71</f>
        <v>24.9852632093409</v>
      </c>
      <c r="AR71" s="22">
        <f>IFERROR(VLOOKUP(AR$1,Weights!$R$3:$S$33,2,FALSE),0)*V71</f>
        <v>31.025229001457635</v>
      </c>
      <c r="AS71" s="22">
        <f>IFERROR(VLOOKUP(AS$1,Weights!$R$3:$S$33,2,FALSE),0)*W71</f>
        <v>6.1376365904699322</v>
      </c>
      <c r="AT71" s="22">
        <f>IFERROR(VLOOKUP(AT$1,Weights!$R$3:$S$33,2,FALSE),0)*X71</f>
        <v>2.9431970614104559</v>
      </c>
      <c r="AU71" s="23">
        <f t="shared" si="1"/>
        <v>1159.5885956047928</v>
      </c>
    </row>
    <row r="72" spans="1:47" x14ac:dyDescent="0.2">
      <c r="A72" s="12">
        <v>1947</v>
      </c>
      <c r="B72" s="3">
        <v>2</v>
      </c>
      <c r="C72" s="2">
        <v>31</v>
      </c>
      <c r="D72" s="2">
        <v>0</v>
      </c>
      <c r="E72" s="2">
        <v>0</v>
      </c>
      <c r="F72" s="2">
        <v>25</v>
      </c>
      <c r="G72" s="2">
        <v>30</v>
      </c>
      <c r="H72" s="2">
        <v>29</v>
      </c>
      <c r="I72" s="2">
        <v>29</v>
      </c>
      <c r="J72" s="2">
        <v>29</v>
      </c>
      <c r="K72" s="2">
        <v>35</v>
      </c>
      <c r="L72" s="2">
        <v>29</v>
      </c>
      <c r="M72" s="2">
        <v>40</v>
      </c>
      <c r="N72" s="2">
        <v>24</v>
      </c>
      <c r="O72" s="2">
        <v>0</v>
      </c>
      <c r="P72" s="2">
        <v>29</v>
      </c>
      <c r="Q72" s="2">
        <v>32</v>
      </c>
      <c r="R72" s="2">
        <v>32</v>
      </c>
      <c r="S72" s="2">
        <v>22</v>
      </c>
      <c r="T72" s="2">
        <v>0</v>
      </c>
      <c r="U72" s="2">
        <v>41</v>
      </c>
      <c r="V72" s="2">
        <v>26</v>
      </c>
      <c r="W72" s="2">
        <v>63</v>
      </c>
      <c r="X72" s="2">
        <v>26</v>
      </c>
      <c r="Y72" s="22">
        <f>IFERROR(VLOOKUP(Y$1,Weights!$R$3:$S$33,2,FALSE),0)*C72</f>
        <v>0</v>
      </c>
      <c r="Z72" s="22">
        <f>IFERROR(VLOOKUP(Z$1,Weights!$R$3:$S$33,2,FALSE),0)*D72</f>
        <v>0</v>
      </c>
      <c r="AA72" s="22">
        <f>IFERROR(VLOOKUP(AA$1,Weights!$R$3:$S$33,2,FALSE),0)*E72</f>
        <v>0</v>
      </c>
      <c r="AB72" s="22">
        <f>IFERROR(VLOOKUP(AB$1,Weights!$R$3:$S$33,2,FALSE),0)*F72</f>
        <v>7.6279145993512598E-2</v>
      </c>
      <c r="AC72" s="22">
        <f>IFERROR(VLOOKUP(AC$1,Weights!$R$3:$S$33,2,FALSE),0)*G72</f>
        <v>3.5553622273934726</v>
      </c>
      <c r="AD72" s="22">
        <f>IFERROR(VLOOKUP(AD$1,Weights!$R$3:$S$33,2,FALSE),0)*H72</f>
        <v>6.2231243434203803E-2</v>
      </c>
      <c r="AE72" s="22">
        <f>IFERROR(VLOOKUP(AE$1,Weights!$R$3:$S$33,2,FALSE),0)*I72</f>
        <v>2.8038704479651106</v>
      </c>
      <c r="AF72" s="22">
        <f>IFERROR(VLOOKUP(AF$1,Weights!$R$3:$S$33,2,FALSE),0)*J72</f>
        <v>0.27303665993869075</v>
      </c>
      <c r="AG72" s="22">
        <f>IFERROR(VLOOKUP(AG$1,Weights!$R$3:$S$33,2,FALSE),0)*K72</f>
        <v>0.35930734701088385</v>
      </c>
      <c r="AH72" s="22">
        <f>IFERROR(VLOOKUP(AH$1,Weights!$R$3:$S$33,2,FALSE),0)*L72</f>
        <v>0.24018209647464783</v>
      </c>
      <c r="AI72" s="22">
        <f>IFERROR(VLOOKUP(AI$1,Weights!$R$3:$S$33,2,FALSE),0)*M72</f>
        <v>0</v>
      </c>
      <c r="AJ72" s="22">
        <f>IFERROR(VLOOKUP(AJ$1,Weights!$R$3:$S$33,2,FALSE),0)*N72</f>
        <v>10.257062479346772</v>
      </c>
      <c r="AK72" s="22">
        <f>IFERROR(VLOOKUP(AK$1,Weights!$R$3:$S$33,2,FALSE),0)*O72</f>
        <v>0</v>
      </c>
      <c r="AL72" s="22">
        <f>IFERROR(VLOOKUP(AL$1,Weights!$R$3:$S$33,2,FALSE),0)*P72</f>
        <v>3.4980485434203991E-2</v>
      </c>
      <c r="AM72" s="22">
        <f>IFERROR(VLOOKUP(AM$1,Weights!$R$3:$S$33,2,FALSE),0)*Q72</f>
        <v>0.48576595798999145</v>
      </c>
      <c r="AN72" s="22">
        <f>IFERROR(VLOOKUP(AN$1,Weights!$R$3:$S$33,2,FALSE),0)*R72</f>
        <v>0.12683671452451994</v>
      </c>
      <c r="AO72" s="22">
        <f>IFERROR(VLOOKUP(AO$1,Weights!$R$3:$S$33,2,FALSE),0)*S72</f>
        <v>6.6013207062549082</v>
      </c>
      <c r="AP72" s="22">
        <f>IFERROR(VLOOKUP(AP$1,Weights!$R$3:$S$33,2,FALSE),0)*T72</f>
        <v>0</v>
      </c>
      <c r="AQ72" s="22">
        <f>IFERROR(VLOOKUP(AQ$1,Weights!$R$3:$S$33,2,FALSE),0)*U72</f>
        <v>2.5514216477782736</v>
      </c>
      <c r="AR72" s="22">
        <f>IFERROR(VLOOKUP(AR$1,Weights!$R$3:$S$33,2,FALSE),0)*V72</f>
        <v>0.91121824799536688</v>
      </c>
      <c r="AS72" s="22">
        <f>IFERROR(VLOOKUP(AS$1,Weights!$R$3:$S$33,2,FALSE),0)*W72</f>
        <v>0.80139089160540045</v>
      </c>
      <c r="AT72" s="22">
        <f>IFERROR(VLOOKUP(AT$1,Weights!$R$3:$S$33,2,FALSE),0)*X72</f>
        <v>8.8134896166624649E-2</v>
      </c>
      <c r="AU72" s="23">
        <f t="shared" si="1"/>
        <v>25.673038967913115</v>
      </c>
    </row>
    <row r="73" spans="1:47" x14ac:dyDescent="0.2">
      <c r="A73" s="2">
        <v>1948</v>
      </c>
      <c r="B73" s="2">
        <v>2</v>
      </c>
      <c r="C73" s="3">
        <v>35</v>
      </c>
      <c r="D73" s="2">
        <v>34</v>
      </c>
      <c r="E73" s="2">
        <v>0</v>
      </c>
      <c r="F73" s="2">
        <v>28</v>
      </c>
      <c r="G73" s="2">
        <v>33</v>
      </c>
      <c r="H73" s="2">
        <v>32</v>
      </c>
      <c r="I73" s="2">
        <v>32</v>
      </c>
      <c r="J73" s="2">
        <v>33</v>
      </c>
      <c r="K73" s="2">
        <v>38</v>
      </c>
      <c r="L73" s="2">
        <v>32</v>
      </c>
      <c r="M73" s="2">
        <v>46</v>
      </c>
      <c r="N73" s="2">
        <v>28</v>
      </c>
      <c r="O73" s="2">
        <v>0</v>
      </c>
      <c r="P73" s="2">
        <v>33</v>
      </c>
      <c r="Q73" s="2">
        <v>35</v>
      </c>
      <c r="R73" s="2">
        <v>35</v>
      </c>
      <c r="S73" s="2">
        <v>26</v>
      </c>
      <c r="T73" s="2">
        <v>0</v>
      </c>
      <c r="U73" s="2">
        <v>42</v>
      </c>
      <c r="V73" s="2">
        <v>30</v>
      </c>
      <c r="W73" s="2">
        <v>64</v>
      </c>
      <c r="X73" s="2">
        <v>30</v>
      </c>
      <c r="Y73" s="22">
        <f>IFERROR(VLOOKUP(Y$1,Weights!$R$3:$S$33,2,FALSE),0)*C73</f>
        <v>0</v>
      </c>
      <c r="Z73" s="22">
        <f>IFERROR(VLOOKUP(Z$1,Weights!$R$3:$S$33,2,FALSE),0)*D73</f>
        <v>0.15265966126902256</v>
      </c>
      <c r="AA73" s="22">
        <f>IFERROR(VLOOKUP(AA$1,Weights!$R$3:$S$33,2,FALSE),0)*E73</f>
        <v>0</v>
      </c>
      <c r="AB73" s="22">
        <f>IFERROR(VLOOKUP(AB$1,Weights!$R$3:$S$33,2,FALSE),0)*F73</f>
        <v>8.5432643512734108E-2</v>
      </c>
      <c r="AC73" s="22">
        <f>IFERROR(VLOOKUP(AC$1,Weights!$R$3:$S$33,2,FALSE),0)*G73</f>
        <v>3.9108984501328199</v>
      </c>
      <c r="AD73" s="22">
        <f>IFERROR(VLOOKUP(AD$1,Weights!$R$3:$S$33,2,FALSE),0)*H73</f>
        <v>6.8668958272224884E-2</v>
      </c>
      <c r="AE73" s="22">
        <f>IFERROR(VLOOKUP(AE$1,Weights!$R$3:$S$33,2,FALSE),0)*I73</f>
        <v>3.0939260115477083</v>
      </c>
      <c r="AF73" s="22">
        <f>IFERROR(VLOOKUP(AF$1,Weights!$R$3:$S$33,2,FALSE),0)*J73</f>
        <v>0.31069688889575159</v>
      </c>
      <c r="AG73" s="22">
        <f>IFERROR(VLOOKUP(AG$1,Weights!$R$3:$S$33,2,FALSE),0)*K73</f>
        <v>0.39010511961181671</v>
      </c>
      <c r="AH73" s="22">
        <f>IFERROR(VLOOKUP(AH$1,Weights!$R$3:$S$33,2,FALSE),0)*L73</f>
        <v>0.26502852024788726</v>
      </c>
      <c r="AI73" s="22">
        <f>IFERROR(VLOOKUP(AI$1,Weights!$R$3:$S$33,2,FALSE),0)*M73</f>
        <v>0</v>
      </c>
      <c r="AJ73" s="22">
        <f>IFERROR(VLOOKUP(AJ$1,Weights!$R$3:$S$33,2,FALSE),0)*N73</f>
        <v>11.966572892571234</v>
      </c>
      <c r="AK73" s="22">
        <f>IFERROR(VLOOKUP(AK$1,Weights!$R$3:$S$33,2,FALSE),0)*O73</f>
        <v>0</v>
      </c>
      <c r="AL73" s="22">
        <f>IFERROR(VLOOKUP(AL$1,Weights!$R$3:$S$33,2,FALSE),0)*P73</f>
        <v>3.9805379976852823E-2</v>
      </c>
      <c r="AM73" s="22">
        <f>IFERROR(VLOOKUP(AM$1,Weights!$R$3:$S$33,2,FALSE),0)*Q73</f>
        <v>0.53130651655155314</v>
      </c>
      <c r="AN73" s="22">
        <f>IFERROR(VLOOKUP(AN$1,Weights!$R$3:$S$33,2,FALSE),0)*R73</f>
        <v>0.13872765651119368</v>
      </c>
      <c r="AO73" s="22">
        <f>IFERROR(VLOOKUP(AO$1,Weights!$R$3:$S$33,2,FALSE),0)*S73</f>
        <v>7.8015608346648913</v>
      </c>
      <c r="AP73" s="22">
        <f>IFERROR(VLOOKUP(AP$1,Weights!$R$3:$S$33,2,FALSE),0)*T73</f>
        <v>0</v>
      </c>
      <c r="AQ73" s="22">
        <f>IFERROR(VLOOKUP(AQ$1,Weights!$R$3:$S$33,2,FALSE),0)*U73</f>
        <v>2.6136514440655487</v>
      </c>
      <c r="AR73" s="22">
        <f>IFERROR(VLOOKUP(AR$1,Weights!$R$3:$S$33,2,FALSE),0)*V73</f>
        <v>1.0514056707638848</v>
      </c>
      <c r="AS73" s="22">
        <f>IFERROR(VLOOKUP(AS$1,Weights!$R$3:$S$33,2,FALSE),0)*W73</f>
        <v>0.81411138194834332</v>
      </c>
      <c r="AT73" s="22">
        <f>IFERROR(VLOOKUP(AT$1,Weights!$R$3:$S$33,2,FALSE),0)*X73</f>
        <v>0.10169411096148999</v>
      </c>
      <c r="AU73" s="23">
        <f t="shared" si="1"/>
        <v>29.349023860737624</v>
      </c>
    </row>
    <row r="74" spans="1:47" x14ac:dyDescent="0.2">
      <c r="A74" s="2">
        <v>1949</v>
      </c>
      <c r="B74" s="2">
        <v>2</v>
      </c>
      <c r="C74" s="3">
        <v>36</v>
      </c>
      <c r="D74" s="2">
        <v>36</v>
      </c>
      <c r="E74" s="2">
        <v>0</v>
      </c>
      <c r="F74" s="2">
        <v>29</v>
      </c>
      <c r="G74" s="2">
        <v>36</v>
      </c>
      <c r="H74" s="2">
        <v>32</v>
      </c>
      <c r="I74" s="2">
        <v>34</v>
      </c>
      <c r="J74" s="2">
        <v>36</v>
      </c>
      <c r="K74" s="2">
        <v>41</v>
      </c>
      <c r="L74" s="2">
        <v>32</v>
      </c>
      <c r="M74" s="2">
        <v>47</v>
      </c>
      <c r="N74" s="2">
        <v>30</v>
      </c>
      <c r="O74" s="2">
        <v>0</v>
      </c>
      <c r="P74" s="2">
        <v>36</v>
      </c>
      <c r="Q74" s="2">
        <v>37</v>
      </c>
      <c r="R74" s="2">
        <v>38</v>
      </c>
      <c r="S74" s="2">
        <v>27</v>
      </c>
      <c r="T74" s="2">
        <v>0</v>
      </c>
      <c r="U74" s="2">
        <v>45</v>
      </c>
      <c r="V74" s="2">
        <v>32</v>
      </c>
      <c r="W74" s="2">
        <v>68</v>
      </c>
      <c r="X74" s="2">
        <v>32</v>
      </c>
      <c r="Y74" s="22">
        <f>IFERROR(VLOOKUP(Y$1,Weights!$R$3:$S$33,2,FALSE),0)*C74</f>
        <v>0</v>
      </c>
      <c r="Z74" s="22">
        <f>IFERROR(VLOOKUP(Z$1,Weights!$R$3:$S$33,2,FALSE),0)*D74</f>
        <v>0.16163964134367093</v>
      </c>
      <c r="AA74" s="22">
        <f>IFERROR(VLOOKUP(AA$1,Weights!$R$3:$S$33,2,FALSE),0)*E74</f>
        <v>0</v>
      </c>
      <c r="AB74" s="22">
        <f>IFERROR(VLOOKUP(AB$1,Weights!$R$3:$S$33,2,FALSE),0)*F74</f>
        <v>8.8483809352474616E-2</v>
      </c>
      <c r="AC74" s="22">
        <f>IFERROR(VLOOKUP(AC$1,Weights!$R$3:$S$33,2,FALSE),0)*G74</f>
        <v>4.2664346728721672</v>
      </c>
      <c r="AD74" s="22">
        <f>IFERROR(VLOOKUP(AD$1,Weights!$R$3:$S$33,2,FALSE),0)*H74</f>
        <v>6.8668958272224884E-2</v>
      </c>
      <c r="AE74" s="22">
        <f>IFERROR(VLOOKUP(AE$1,Weights!$R$3:$S$33,2,FALSE),0)*I74</f>
        <v>3.2872963872694401</v>
      </c>
      <c r="AF74" s="22">
        <f>IFERROR(VLOOKUP(AF$1,Weights!$R$3:$S$33,2,FALSE),0)*J74</f>
        <v>0.33894206061354715</v>
      </c>
      <c r="AG74" s="22">
        <f>IFERROR(VLOOKUP(AG$1,Weights!$R$3:$S$33,2,FALSE),0)*K74</f>
        <v>0.42090289221274962</v>
      </c>
      <c r="AH74" s="22">
        <f>IFERROR(VLOOKUP(AH$1,Weights!$R$3:$S$33,2,FALSE),0)*L74</f>
        <v>0.26502852024788726</v>
      </c>
      <c r="AI74" s="22">
        <f>IFERROR(VLOOKUP(AI$1,Weights!$R$3:$S$33,2,FALSE),0)*M74</f>
        <v>0</v>
      </c>
      <c r="AJ74" s="22">
        <f>IFERROR(VLOOKUP(AJ$1,Weights!$R$3:$S$33,2,FALSE),0)*N74</f>
        <v>12.821328099183466</v>
      </c>
      <c r="AK74" s="22">
        <f>IFERROR(VLOOKUP(AK$1,Weights!$R$3:$S$33,2,FALSE),0)*O74</f>
        <v>0</v>
      </c>
      <c r="AL74" s="22">
        <f>IFERROR(VLOOKUP(AL$1,Weights!$R$3:$S$33,2,FALSE),0)*P74</f>
        <v>4.3424050883839438E-2</v>
      </c>
      <c r="AM74" s="22">
        <f>IFERROR(VLOOKUP(AM$1,Weights!$R$3:$S$33,2,FALSE),0)*Q74</f>
        <v>0.56166688892592764</v>
      </c>
      <c r="AN74" s="22">
        <f>IFERROR(VLOOKUP(AN$1,Weights!$R$3:$S$33,2,FALSE),0)*R74</f>
        <v>0.15061859849786743</v>
      </c>
      <c r="AO74" s="22">
        <f>IFERROR(VLOOKUP(AO$1,Weights!$R$3:$S$33,2,FALSE),0)*S74</f>
        <v>8.1016208667673872</v>
      </c>
      <c r="AP74" s="22">
        <f>IFERROR(VLOOKUP(AP$1,Weights!$R$3:$S$33,2,FALSE),0)*T74</f>
        <v>0</v>
      </c>
      <c r="AQ74" s="22">
        <f>IFERROR(VLOOKUP(AQ$1,Weights!$R$3:$S$33,2,FALSE),0)*U74</f>
        <v>2.8003408329273736</v>
      </c>
      <c r="AR74" s="22">
        <f>IFERROR(VLOOKUP(AR$1,Weights!$R$3:$S$33,2,FALSE),0)*V74</f>
        <v>1.1214993821481438</v>
      </c>
      <c r="AS74" s="22">
        <f>IFERROR(VLOOKUP(AS$1,Weights!$R$3:$S$33,2,FALSE),0)*W74</f>
        <v>0.86499334332011479</v>
      </c>
      <c r="AT74" s="22">
        <f>IFERROR(VLOOKUP(AT$1,Weights!$R$3:$S$33,2,FALSE),0)*X74</f>
        <v>0.10847371835892265</v>
      </c>
      <c r="AU74" s="23">
        <f t="shared" si="1"/>
        <v>31.124108229653203</v>
      </c>
    </row>
    <row r="75" spans="1:47" x14ac:dyDescent="0.2">
      <c r="A75" s="2">
        <v>1950</v>
      </c>
      <c r="B75" s="2">
        <v>2</v>
      </c>
      <c r="C75" s="3">
        <v>37</v>
      </c>
      <c r="D75" s="2">
        <v>37</v>
      </c>
      <c r="E75" s="2">
        <v>0</v>
      </c>
      <c r="F75" s="2">
        <v>30</v>
      </c>
      <c r="G75" s="2">
        <v>37</v>
      </c>
      <c r="H75" s="2">
        <v>33</v>
      </c>
      <c r="I75" s="2">
        <v>36</v>
      </c>
      <c r="J75" s="2">
        <v>38</v>
      </c>
      <c r="K75" s="2">
        <v>42</v>
      </c>
      <c r="L75" s="2">
        <v>33</v>
      </c>
      <c r="M75" s="2">
        <v>47</v>
      </c>
      <c r="N75" s="2">
        <v>31</v>
      </c>
      <c r="O75" s="2">
        <v>0</v>
      </c>
      <c r="P75" s="2">
        <v>38</v>
      </c>
      <c r="Q75" s="2">
        <v>38</v>
      </c>
      <c r="R75" s="2">
        <v>39</v>
      </c>
      <c r="S75" s="2">
        <v>28</v>
      </c>
      <c r="T75" s="2">
        <v>0</v>
      </c>
      <c r="U75" s="2">
        <v>48</v>
      </c>
      <c r="V75" s="2">
        <v>33</v>
      </c>
      <c r="W75" s="2">
        <v>69</v>
      </c>
      <c r="X75" s="2">
        <v>32</v>
      </c>
      <c r="Y75" s="22">
        <f>IFERROR(VLOOKUP(Y$1,Weights!$R$3:$S$33,2,FALSE),0)*C75</f>
        <v>0</v>
      </c>
      <c r="Z75" s="22">
        <f>IFERROR(VLOOKUP(Z$1,Weights!$R$3:$S$33,2,FALSE),0)*D75</f>
        <v>0.16612963138099512</v>
      </c>
      <c r="AA75" s="22">
        <f>IFERROR(VLOOKUP(AA$1,Weights!$R$3:$S$33,2,FALSE),0)*E75</f>
        <v>0</v>
      </c>
      <c r="AB75" s="22">
        <f>IFERROR(VLOOKUP(AB$1,Weights!$R$3:$S$33,2,FALSE),0)*F75</f>
        <v>9.1534975192215123E-2</v>
      </c>
      <c r="AC75" s="22">
        <f>IFERROR(VLOOKUP(AC$1,Weights!$R$3:$S$33,2,FALSE),0)*G75</f>
        <v>4.3849467471186161</v>
      </c>
      <c r="AD75" s="22">
        <f>IFERROR(VLOOKUP(AD$1,Weights!$R$3:$S$33,2,FALSE),0)*H75</f>
        <v>7.081486321823191E-2</v>
      </c>
      <c r="AE75" s="22">
        <f>IFERROR(VLOOKUP(AE$1,Weights!$R$3:$S$33,2,FALSE),0)*I75</f>
        <v>3.4806667629911718</v>
      </c>
      <c r="AF75" s="22">
        <f>IFERROR(VLOOKUP(AF$1,Weights!$R$3:$S$33,2,FALSE),0)*J75</f>
        <v>0.35777217509207754</v>
      </c>
      <c r="AG75" s="22">
        <f>IFERROR(VLOOKUP(AG$1,Weights!$R$3:$S$33,2,FALSE),0)*K75</f>
        <v>0.4311688164130606</v>
      </c>
      <c r="AH75" s="22">
        <f>IFERROR(VLOOKUP(AH$1,Weights!$R$3:$S$33,2,FALSE),0)*L75</f>
        <v>0.27331066150563371</v>
      </c>
      <c r="AI75" s="22">
        <f>IFERROR(VLOOKUP(AI$1,Weights!$R$3:$S$33,2,FALSE),0)*M75</f>
        <v>0</v>
      </c>
      <c r="AJ75" s="22">
        <f>IFERROR(VLOOKUP(AJ$1,Weights!$R$3:$S$33,2,FALSE),0)*N75</f>
        <v>13.24870570248958</v>
      </c>
      <c r="AK75" s="22">
        <f>IFERROR(VLOOKUP(AK$1,Weights!$R$3:$S$33,2,FALSE),0)*O75</f>
        <v>0</v>
      </c>
      <c r="AL75" s="22">
        <f>IFERROR(VLOOKUP(AL$1,Weights!$R$3:$S$33,2,FALSE),0)*P75</f>
        <v>4.583649815516385E-2</v>
      </c>
      <c r="AM75" s="22">
        <f>IFERROR(VLOOKUP(AM$1,Weights!$R$3:$S$33,2,FALSE),0)*Q75</f>
        <v>0.57684707511311484</v>
      </c>
      <c r="AN75" s="22">
        <f>IFERROR(VLOOKUP(AN$1,Weights!$R$3:$S$33,2,FALSE),0)*R75</f>
        <v>0.15458224582675867</v>
      </c>
      <c r="AO75" s="22">
        <f>IFERROR(VLOOKUP(AO$1,Weights!$R$3:$S$33,2,FALSE),0)*S75</f>
        <v>8.4016808988698823</v>
      </c>
      <c r="AP75" s="22">
        <f>IFERROR(VLOOKUP(AP$1,Weights!$R$3:$S$33,2,FALSE),0)*T75</f>
        <v>0</v>
      </c>
      <c r="AQ75" s="22">
        <f>IFERROR(VLOOKUP(AQ$1,Weights!$R$3:$S$33,2,FALSE),0)*U75</f>
        <v>2.9870302217891984</v>
      </c>
      <c r="AR75" s="22">
        <f>IFERROR(VLOOKUP(AR$1,Weights!$R$3:$S$33,2,FALSE),0)*V75</f>
        <v>1.1565462378402733</v>
      </c>
      <c r="AS75" s="22">
        <f>IFERROR(VLOOKUP(AS$1,Weights!$R$3:$S$33,2,FALSE),0)*W75</f>
        <v>0.87771383366305766</v>
      </c>
      <c r="AT75" s="22">
        <f>IFERROR(VLOOKUP(AT$1,Weights!$R$3:$S$33,2,FALSE),0)*X75</f>
        <v>0.10847371835892265</v>
      </c>
      <c r="AU75" s="23">
        <f t="shared" si="1"/>
        <v>32.345749502208847</v>
      </c>
    </row>
    <row r="76" spans="1:47" x14ac:dyDescent="0.2">
      <c r="A76" s="2">
        <v>1951</v>
      </c>
      <c r="B76" s="2">
        <v>2</v>
      </c>
      <c r="C76" s="3">
        <v>40</v>
      </c>
      <c r="D76" s="2">
        <v>40</v>
      </c>
      <c r="E76" s="2">
        <v>0</v>
      </c>
      <c r="F76" s="2">
        <v>32</v>
      </c>
      <c r="G76" s="2">
        <v>39</v>
      </c>
      <c r="H76" s="2">
        <v>35</v>
      </c>
      <c r="I76" s="2">
        <v>37</v>
      </c>
      <c r="J76" s="2">
        <v>39</v>
      </c>
      <c r="K76" s="2">
        <v>45</v>
      </c>
      <c r="L76" s="2">
        <v>35</v>
      </c>
      <c r="M76" s="2">
        <v>51</v>
      </c>
      <c r="N76" s="2">
        <v>33</v>
      </c>
      <c r="O76" s="2">
        <v>0</v>
      </c>
      <c r="P76" s="2">
        <v>39</v>
      </c>
      <c r="Q76" s="2">
        <v>41</v>
      </c>
      <c r="R76" s="2">
        <v>42</v>
      </c>
      <c r="S76" s="2">
        <v>30</v>
      </c>
      <c r="T76" s="2">
        <v>0</v>
      </c>
      <c r="U76" s="2">
        <v>55</v>
      </c>
      <c r="V76" s="2">
        <v>34</v>
      </c>
      <c r="W76" s="2">
        <v>74</v>
      </c>
      <c r="X76" s="2">
        <v>34</v>
      </c>
      <c r="Y76" s="22">
        <f>IFERROR(VLOOKUP(Y$1,Weights!$R$3:$S$33,2,FALSE),0)*C76</f>
        <v>0</v>
      </c>
      <c r="Z76" s="22">
        <f>IFERROR(VLOOKUP(Z$1,Weights!$R$3:$S$33,2,FALSE),0)*D76</f>
        <v>0.17959960149296769</v>
      </c>
      <c r="AA76" s="22">
        <f>IFERROR(VLOOKUP(AA$1,Weights!$R$3:$S$33,2,FALSE),0)*E76</f>
        <v>0</v>
      </c>
      <c r="AB76" s="22">
        <f>IFERROR(VLOOKUP(AB$1,Weights!$R$3:$S$33,2,FALSE),0)*F76</f>
        <v>9.7637306871696125E-2</v>
      </c>
      <c r="AC76" s="22">
        <f>IFERROR(VLOOKUP(AC$1,Weights!$R$3:$S$33,2,FALSE),0)*G76</f>
        <v>4.6219708956115149</v>
      </c>
      <c r="AD76" s="22">
        <f>IFERROR(VLOOKUP(AD$1,Weights!$R$3:$S$33,2,FALSE),0)*H76</f>
        <v>7.5106673110245964E-2</v>
      </c>
      <c r="AE76" s="22">
        <f>IFERROR(VLOOKUP(AE$1,Weights!$R$3:$S$33,2,FALSE),0)*I76</f>
        <v>3.5773519508520377</v>
      </c>
      <c r="AF76" s="22">
        <f>IFERROR(VLOOKUP(AF$1,Weights!$R$3:$S$33,2,FALSE),0)*J76</f>
        <v>0.36718723233134276</v>
      </c>
      <c r="AG76" s="22">
        <f>IFERROR(VLOOKUP(AG$1,Weights!$R$3:$S$33,2,FALSE),0)*K76</f>
        <v>0.46196658901399351</v>
      </c>
      <c r="AH76" s="22">
        <f>IFERROR(VLOOKUP(AH$1,Weights!$R$3:$S$33,2,FALSE),0)*L76</f>
        <v>0.28987494402112668</v>
      </c>
      <c r="AI76" s="22">
        <f>IFERROR(VLOOKUP(AI$1,Weights!$R$3:$S$33,2,FALSE),0)*M76</f>
        <v>0</v>
      </c>
      <c r="AJ76" s="22">
        <f>IFERROR(VLOOKUP(AJ$1,Weights!$R$3:$S$33,2,FALSE),0)*N76</f>
        <v>14.103460909101813</v>
      </c>
      <c r="AK76" s="22">
        <f>IFERROR(VLOOKUP(AK$1,Weights!$R$3:$S$33,2,FALSE),0)*O76</f>
        <v>0</v>
      </c>
      <c r="AL76" s="22">
        <f>IFERROR(VLOOKUP(AL$1,Weights!$R$3:$S$33,2,FALSE),0)*P76</f>
        <v>4.704272179082606E-2</v>
      </c>
      <c r="AM76" s="22">
        <f>IFERROR(VLOOKUP(AM$1,Weights!$R$3:$S$33,2,FALSE),0)*Q76</f>
        <v>0.62238763367467653</v>
      </c>
      <c r="AN76" s="22">
        <f>IFERROR(VLOOKUP(AN$1,Weights!$R$3:$S$33,2,FALSE),0)*R76</f>
        <v>0.16647318781343243</v>
      </c>
      <c r="AO76" s="22">
        <f>IFERROR(VLOOKUP(AO$1,Weights!$R$3:$S$33,2,FALSE),0)*S76</f>
        <v>9.0018009630748743</v>
      </c>
      <c r="AP76" s="22">
        <f>IFERROR(VLOOKUP(AP$1,Weights!$R$3:$S$33,2,FALSE),0)*T76</f>
        <v>0</v>
      </c>
      <c r="AQ76" s="22">
        <f>IFERROR(VLOOKUP(AQ$1,Weights!$R$3:$S$33,2,FALSE),0)*U76</f>
        <v>3.4226387958001232</v>
      </c>
      <c r="AR76" s="22">
        <f>IFERROR(VLOOKUP(AR$1,Weights!$R$3:$S$33,2,FALSE),0)*V76</f>
        <v>1.1915930935324028</v>
      </c>
      <c r="AS76" s="22">
        <f>IFERROR(VLOOKUP(AS$1,Weights!$R$3:$S$33,2,FALSE),0)*W76</f>
        <v>0.94131628537777201</v>
      </c>
      <c r="AT76" s="22">
        <f>IFERROR(VLOOKUP(AT$1,Weights!$R$3:$S$33,2,FALSE),0)*X76</f>
        <v>0.11525332575635532</v>
      </c>
      <c r="AU76" s="23">
        <f t="shared" si="1"/>
        <v>34.570891412869209</v>
      </c>
    </row>
    <row r="77" spans="1:47" x14ac:dyDescent="0.2">
      <c r="A77" s="2">
        <v>1952</v>
      </c>
      <c r="B77" s="2">
        <v>2</v>
      </c>
      <c r="C77" s="3">
        <v>41</v>
      </c>
      <c r="D77" s="2">
        <v>42</v>
      </c>
      <c r="E77" s="2">
        <v>0</v>
      </c>
      <c r="F77" s="2">
        <v>34</v>
      </c>
      <c r="G77" s="2">
        <v>40</v>
      </c>
      <c r="H77" s="2">
        <v>36</v>
      </c>
      <c r="I77" s="2">
        <v>39</v>
      </c>
      <c r="J77" s="2">
        <v>40</v>
      </c>
      <c r="K77" s="2">
        <v>46</v>
      </c>
      <c r="L77" s="2">
        <v>36</v>
      </c>
      <c r="M77" s="2">
        <v>52</v>
      </c>
      <c r="N77" s="2">
        <v>35</v>
      </c>
      <c r="O77" s="2">
        <v>0</v>
      </c>
      <c r="P77" s="2">
        <v>40</v>
      </c>
      <c r="Q77" s="2">
        <v>42</v>
      </c>
      <c r="R77" s="2">
        <v>43</v>
      </c>
      <c r="S77" s="2">
        <v>31</v>
      </c>
      <c r="T77" s="2">
        <v>0</v>
      </c>
      <c r="U77" s="2">
        <v>55</v>
      </c>
      <c r="V77" s="2">
        <v>36</v>
      </c>
      <c r="W77" s="2">
        <v>74</v>
      </c>
      <c r="X77" s="2">
        <v>35</v>
      </c>
      <c r="Y77" s="22">
        <f>IFERROR(VLOOKUP(Y$1,Weights!$R$3:$S$33,2,FALSE),0)*C77</f>
        <v>0</v>
      </c>
      <c r="Z77" s="22">
        <f>IFERROR(VLOOKUP(Z$1,Weights!$R$3:$S$33,2,FALSE),0)*D77</f>
        <v>0.18857958156761609</v>
      </c>
      <c r="AA77" s="22">
        <f>IFERROR(VLOOKUP(AA$1,Weights!$R$3:$S$33,2,FALSE),0)*E77</f>
        <v>0</v>
      </c>
      <c r="AB77" s="22">
        <f>IFERROR(VLOOKUP(AB$1,Weights!$R$3:$S$33,2,FALSE),0)*F77</f>
        <v>0.10373963855117713</v>
      </c>
      <c r="AC77" s="22">
        <f>IFERROR(VLOOKUP(AC$1,Weights!$R$3:$S$33,2,FALSE),0)*G77</f>
        <v>4.7404829698579638</v>
      </c>
      <c r="AD77" s="22">
        <f>IFERROR(VLOOKUP(AD$1,Weights!$R$3:$S$33,2,FALSE),0)*H77</f>
        <v>7.7252578056252991E-2</v>
      </c>
      <c r="AE77" s="22">
        <f>IFERROR(VLOOKUP(AE$1,Weights!$R$3:$S$33,2,FALSE),0)*I77</f>
        <v>3.7707223265737695</v>
      </c>
      <c r="AF77" s="22">
        <f>IFERROR(VLOOKUP(AF$1,Weights!$R$3:$S$33,2,FALSE),0)*J77</f>
        <v>0.37660228957060793</v>
      </c>
      <c r="AG77" s="22">
        <f>IFERROR(VLOOKUP(AG$1,Weights!$R$3:$S$33,2,FALSE),0)*K77</f>
        <v>0.47223251321430448</v>
      </c>
      <c r="AH77" s="22">
        <f>IFERROR(VLOOKUP(AH$1,Weights!$R$3:$S$33,2,FALSE),0)*L77</f>
        <v>0.29815708527887319</v>
      </c>
      <c r="AI77" s="22">
        <f>IFERROR(VLOOKUP(AI$1,Weights!$R$3:$S$33,2,FALSE),0)*M77</f>
        <v>0</v>
      </c>
      <c r="AJ77" s="22">
        <f>IFERROR(VLOOKUP(AJ$1,Weights!$R$3:$S$33,2,FALSE),0)*N77</f>
        <v>14.958216115714043</v>
      </c>
      <c r="AK77" s="22">
        <f>IFERROR(VLOOKUP(AK$1,Weights!$R$3:$S$33,2,FALSE),0)*O77</f>
        <v>0</v>
      </c>
      <c r="AL77" s="22">
        <f>IFERROR(VLOOKUP(AL$1,Weights!$R$3:$S$33,2,FALSE),0)*P77</f>
        <v>4.8248945426488263E-2</v>
      </c>
      <c r="AM77" s="22">
        <f>IFERROR(VLOOKUP(AM$1,Weights!$R$3:$S$33,2,FALSE),0)*Q77</f>
        <v>0.63756781986186373</v>
      </c>
      <c r="AN77" s="22">
        <f>IFERROR(VLOOKUP(AN$1,Weights!$R$3:$S$33,2,FALSE),0)*R77</f>
        <v>0.17043683514232366</v>
      </c>
      <c r="AO77" s="22">
        <f>IFERROR(VLOOKUP(AO$1,Weights!$R$3:$S$33,2,FALSE),0)*S77</f>
        <v>9.3018609951773712</v>
      </c>
      <c r="AP77" s="22">
        <f>IFERROR(VLOOKUP(AP$1,Weights!$R$3:$S$33,2,FALSE),0)*T77</f>
        <v>0</v>
      </c>
      <c r="AQ77" s="22">
        <f>IFERROR(VLOOKUP(AQ$1,Weights!$R$3:$S$33,2,FALSE),0)*U77</f>
        <v>3.4226387958001232</v>
      </c>
      <c r="AR77" s="22">
        <f>IFERROR(VLOOKUP(AR$1,Weights!$R$3:$S$33,2,FALSE),0)*V77</f>
        <v>1.2616868049166619</v>
      </c>
      <c r="AS77" s="22">
        <f>IFERROR(VLOOKUP(AS$1,Weights!$R$3:$S$33,2,FALSE),0)*W77</f>
        <v>0.94131628537777201</v>
      </c>
      <c r="AT77" s="22">
        <f>IFERROR(VLOOKUP(AT$1,Weights!$R$3:$S$33,2,FALSE),0)*X77</f>
        <v>0.11864312945507165</v>
      </c>
      <c r="AU77" s="23">
        <f t="shared" si="1"/>
        <v>36.05361194890051</v>
      </c>
    </row>
    <row r="78" spans="1:47" x14ac:dyDescent="0.2">
      <c r="A78" s="2">
        <v>1953</v>
      </c>
      <c r="B78" s="2">
        <v>2</v>
      </c>
      <c r="C78" s="3">
        <v>43</v>
      </c>
      <c r="D78" s="2">
        <v>44</v>
      </c>
      <c r="E78" s="2">
        <v>0</v>
      </c>
      <c r="F78" s="2">
        <v>36</v>
      </c>
      <c r="G78" s="2">
        <v>42</v>
      </c>
      <c r="H78" s="2">
        <v>38</v>
      </c>
      <c r="I78" s="2">
        <v>41</v>
      </c>
      <c r="J78" s="2">
        <v>42</v>
      </c>
      <c r="K78" s="2">
        <v>47</v>
      </c>
      <c r="L78" s="2">
        <v>38</v>
      </c>
      <c r="M78" s="2">
        <v>54</v>
      </c>
      <c r="N78" s="2">
        <v>38</v>
      </c>
      <c r="O78" s="2">
        <v>0</v>
      </c>
      <c r="P78" s="2">
        <v>42</v>
      </c>
      <c r="Q78" s="2">
        <v>43</v>
      </c>
      <c r="R78" s="2">
        <v>45</v>
      </c>
      <c r="S78" s="2">
        <v>33</v>
      </c>
      <c r="T78" s="2">
        <v>42</v>
      </c>
      <c r="U78" s="2">
        <v>55</v>
      </c>
      <c r="V78" s="2">
        <v>38</v>
      </c>
      <c r="W78" s="2">
        <v>74</v>
      </c>
      <c r="X78" s="2">
        <v>37</v>
      </c>
      <c r="Y78" s="22">
        <f>IFERROR(VLOOKUP(Y$1,Weights!$R$3:$S$33,2,FALSE),0)*C78</f>
        <v>0</v>
      </c>
      <c r="Z78" s="22">
        <f>IFERROR(VLOOKUP(Z$1,Weights!$R$3:$S$33,2,FALSE),0)*D78</f>
        <v>0.19755956164226446</v>
      </c>
      <c r="AA78" s="22">
        <f>IFERROR(VLOOKUP(AA$1,Weights!$R$3:$S$33,2,FALSE),0)*E78</f>
        <v>0</v>
      </c>
      <c r="AB78" s="22">
        <f>IFERROR(VLOOKUP(AB$1,Weights!$R$3:$S$33,2,FALSE),0)*F78</f>
        <v>0.10984197023065814</v>
      </c>
      <c r="AC78" s="22">
        <f>IFERROR(VLOOKUP(AC$1,Weights!$R$3:$S$33,2,FALSE),0)*G78</f>
        <v>4.9775071183508617</v>
      </c>
      <c r="AD78" s="22">
        <f>IFERROR(VLOOKUP(AD$1,Weights!$R$3:$S$33,2,FALSE),0)*H78</f>
        <v>8.1544387948267044E-2</v>
      </c>
      <c r="AE78" s="22">
        <f>IFERROR(VLOOKUP(AE$1,Weights!$R$3:$S$33,2,FALSE),0)*I78</f>
        <v>3.9640927022955013</v>
      </c>
      <c r="AF78" s="22">
        <f>IFERROR(VLOOKUP(AF$1,Weights!$R$3:$S$33,2,FALSE),0)*J78</f>
        <v>0.39543240404913838</v>
      </c>
      <c r="AG78" s="22">
        <f>IFERROR(VLOOKUP(AG$1,Weights!$R$3:$S$33,2,FALSE),0)*K78</f>
        <v>0.48249843741461546</v>
      </c>
      <c r="AH78" s="22">
        <f>IFERROR(VLOOKUP(AH$1,Weights!$R$3:$S$33,2,FALSE),0)*L78</f>
        <v>0.3147213677943661</v>
      </c>
      <c r="AI78" s="22">
        <f>IFERROR(VLOOKUP(AI$1,Weights!$R$3:$S$33,2,FALSE),0)*M78</f>
        <v>0</v>
      </c>
      <c r="AJ78" s="22">
        <f>IFERROR(VLOOKUP(AJ$1,Weights!$R$3:$S$33,2,FALSE),0)*N78</f>
        <v>16.240348925632389</v>
      </c>
      <c r="AK78" s="22">
        <f>IFERROR(VLOOKUP(AK$1,Weights!$R$3:$S$33,2,FALSE),0)*O78</f>
        <v>0</v>
      </c>
      <c r="AL78" s="22">
        <f>IFERROR(VLOOKUP(AL$1,Weights!$R$3:$S$33,2,FALSE),0)*P78</f>
        <v>5.0661392697812682E-2</v>
      </c>
      <c r="AM78" s="22">
        <f>IFERROR(VLOOKUP(AM$1,Weights!$R$3:$S$33,2,FALSE),0)*Q78</f>
        <v>0.65274800604905103</v>
      </c>
      <c r="AN78" s="22">
        <f>IFERROR(VLOOKUP(AN$1,Weights!$R$3:$S$33,2,FALSE),0)*R78</f>
        <v>0.17836412980010619</v>
      </c>
      <c r="AO78" s="22">
        <f>IFERROR(VLOOKUP(AO$1,Weights!$R$3:$S$33,2,FALSE),0)*S78</f>
        <v>9.9019810593823614</v>
      </c>
      <c r="AP78" s="22">
        <f>IFERROR(VLOOKUP(AP$1,Weights!$R$3:$S$33,2,FALSE),0)*T78</f>
        <v>12.602521348304824</v>
      </c>
      <c r="AQ78" s="22">
        <f>IFERROR(VLOOKUP(AQ$1,Weights!$R$3:$S$33,2,FALSE),0)*U78</f>
        <v>3.4226387958001232</v>
      </c>
      <c r="AR78" s="22">
        <f>IFERROR(VLOOKUP(AR$1,Weights!$R$3:$S$33,2,FALSE),0)*V78</f>
        <v>1.3317805163009209</v>
      </c>
      <c r="AS78" s="22">
        <f>IFERROR(VLOOKUP(AS$1,Weights!$R$3:$S$33,2,FALSE),0)*W78</f>
        <v>0.94131628537777201</v>
      </c>
      <c r="AT78" s="22">
        <f>IFERROR(VLOOKUP(AT$1,Weights!$R$3:$S$33,2,FALSE),0)*X78</f>
        <v>0.12542273685250432</v>
      </c>
      <c r="AU78" s="23">
        <f t="shared" si="1"/>
        <v>50.894694246751556</v>
      </c>
    </row>
    <row r="79" spans="1:47" x14ac:dyDescent="0.2">
      <c r="A79" s="2">
        <v>1954</v>
      </c>
      <c r="B79" s="2">
        <v>2</v>
      </c>
      <c r="C79" s="3">
        <v>45</v>
      </c>
      <c r="D79" s="2">
        <v>44</v>
      </c>
      <c r="E79" s="2">
        <v>0</v>
      </c>
      <c r="F79" s="2">
        <v>38</v>
      </c>
      <c r="G79" s="2">
        <v>44</v>
      </c>
      <c r="H79" s="2">
        <v>40</v>
      </c>
      <c r="I79" s="2">
        <v>42</v>
      </c>
      <c r="J79" s="2">
        <v>44</v>
      </c>
      <c r="K79" s="2">
        <v>49</v>
      </c>
      <c r="L79" s="2">
        <v>40</v>
      </c>
      <c r="M79" s="2">
        <v>57</v>
      </c>
      <c r="N79" s="2">
        <v>39</v>
      </c>
      <c r="O79" s="2">
        <v>0</v>
      </c>
      <c r="P79" s="2">
        <v>44</v>
      </c>
      <c r="Q79" s="2">
        <v>45</v>
      </c>
      <c r="R79" s="2">
        <v>46</v>
      </c>
      <c r="S79" s="2">
        <v>35</v>
      </c>
      <c r="T79" s="2">
        <v>42</v>
      </c>
      <c r="U79" s="2">
        <v>55</v>
      </c>
      <c r="V79" s="2">
        <v>40</v>
      </c>
      <c r="W79" s="2">
        <v>74</v>
      </c>
      <c r="X79" s="2">
        <v>39</v>
      </c>
      <c r="Y79" s="22">
        <f>IFERROR(VLOOKUP(Y$1,Weights!$R$3:$S$33,2,FALSE),0)*C79</f>
        <v>0</v>
      </c>
      <c r="Z79" s="22">
        <f>IFERROR(VLOOKUP(Z$1,Weights!$R$3:$S$33,2,FALSE),0)*D79</f>
        <v>0.19755956164226446</v>
      </c>
      <c r="AA79" s="22">
        <f>IFERROR(VLOOKUP(AA$1,Weights!$R$3:$S$33,2,FALSE),0)*E79</f>
        <v>0</v>
      </c>
      <c r="AB79" s="22">
        <f>IFERROR(VLOOKUP(AB$1,Weights!$R$3:$S$33,2,FALSE),0)*F79</f>
        <v>0.11594430191013914</v>
      </c>
      <c r="AC79" s="22">
        <f>IFERROR(VLOOKUP(AC$1,Weights!$R$3:$S$33,2,FALSE),0)*G79</f>
        <v>5.2145312668437604</v>
      </c>
      <c r="AD79" s="22">
        <f>IFERROR(VLOOKUP(AD$1,Weights!$R$3:$S$33,2,FALSE),0)*H79</f>
        <v>8.5836197840281098E-2</v>
      </c>
      <c r="AE79" s="22">
        <f>IFERROR(VLOOKUP(AE$1,Weights!$R$3:$S$33,2,FALSE),0)*I79</f>
        <v>4.0607778901563671</v>
      </c>
      <c r="AF79" s="22">
        <f>IFERROR(VLOOKUP(AF$1,Weights!$R$3:$S$33,2,FALSE),0)*J79</f>
        <v>0.41426251852766877</v>
      </c>
      <c r="AG79" s="22">
        <f>IFERROR(VLOOKUP(AG$1,Weights!$R$3:$S$33,2,FALSE),0)*K79</f>
        <v>0.50303028581523734</v>
      </c>
      <c r="AH79" s="22">
        <f>IFERROR(VLOOKUP(AH$1,Weights!$R$3:$S$33,2,FALSE),0)*L79</f>
        <v>0.33128565030985907</v>
      </c>
      <c r="AI79" s="22">
        <f>IFERROR(VLOOKUP(AI$1,Weights!$R$3:$S$33,2,FALSE),0)*M79</f>
        <v>0</v>
      </c>
      <c r="AJ79" s="22">
        <f>IFERROR(VLOOKUP(AJ$1,Weights!$R$3:$S$33,2,FALSE),0)*N79</f>
        <v>16.667726528938505</v>
      </c>
      <c r="AK79" s="22">
        <f>IFERROR(VLOOKUP(AK$1,Weights!$R$3:$S$33,2,FALSE),0)*O79</f>
        <v>0</v>
      </c>
      <c r="AL79" s="22">
        <f>IFERROR(VLOOKUP(AL$1,Weights!$R$3:$S$33,2,FALSE),0)*P79</f>
        <v>5.3073839969137095E-2</v>
      </c>
      <c r="AM79" s="22">
        <f>IFERROR(VLOOKUP(AM$1,Weights!$R$3:$S$33,2,FALSE),0)*Q79</f>
        <v>0.68310837842342542</v>
      </c>
      <c r="AN79" s="22">
        <f>IFERROR(VLOOKUP(AN$1,Weights!$R$3:$S$33,2,FALSE),0)*R79</f>
        <v>0.18232777712899742</v>
      </c>
      <c r="AO79" s="22">
        <f>IFERROR(VLOOKUP(AO$1,Weights!$R$3:$S$33,2,FALSE),0)*S79</f>
        <v>10.502101123587353</v>
      </c>
      <c r="AP79" s="22">
        <f>IFERROR(VLOOKUP(AP$1,Weights!$R$3:$S$33,2,FALSE),0)*T79</f>
        <v>12.602521348304824</v>
      </c>
      <c r="AQ79" s="22">
        <f>IFERROR(VLOOKUP(AQ$1,Weights!$R$3:$S$33,2,FALSE),0)*U79</f>
        <v>3.4226387958001232</v>
      </c>
      <c r="AR79" s="22">
        <f>IFERROR(VLOOKUP(AR$1,Weights!$R$3:$S$33,2,FALSE),0)*V79</f>
        <v>1.4018742276851799</v>
      </c>
      <c r="AS79" s="22">
        <f>IFERROR(VLOOKUP(AS$1,Weights!$R$3:$S$33,2,FALSE),0)*W79</f>
        <v>0.94131628537777201</v>
      </c>
      <c r="AT79" s="22">
        <f>IFERROR(VLOOKUP(AT$1,Weights!$R$3:$S$33,2,FALSE),0)*X79</f>
        <v>0.13220234424993699</v>
      </c>
      <c r="AU79" s="23">
        <f t="shared" si="1"/>
        <v>52.198807274845947</v>
      </c>
    </row>
    <row r="80" spans="1:47" x14ac:dyDescent="0.2">
      <c r="A80" s="2">
        <v>1955</v>
      </c>
      <c r="B80" s="2">
        <v>2</v>
      </c>
      <c r="C80" s="3">
        <v>47</v>
      </c>
      <c r="D80" s="2">
        <v>46</v>
      </c>
      <c r="E80" s="2">
        <v>0</v>
      </c>
      <c r="F80" s="2">
        <v>41</v>
      </c>
      <c r="G80" s="2">
        <v>45</v>
      </c>
      <c r="H80" s="2">
        <v>42</v>
      </c>
      <c r="I80" s="2">
        <v>44</v>
      </c>
      <c r="J80" s="2">
        <v>45</v>
      </c>
      <c r="K80" s="2">
        <v>50</v>
      </c>
      <c r="L80" s="2">
        <v>42</v>
      </c>
      <c r="M80" s="2">
        <v>60</v>
      </c>
      <c r="N80" s="2">
        <v>41</v>
      </c>
      <c r="O80" s="2">
        <v>0</v>
      </c>
      <c r="P80" s="2">
        <v>45</v>
      </c>
      <c r="Q80" s="2">
        <v>46</v>
      </c>
      <c r="R80" s="2">
        <v>47</v>
      </c>
      <c r="S80" s="2">
        <v>37</v>
      </c>
      <c r="T80" s="2">
        <v>42</v>
      </c>
      <c r="U80" s="2">
        <v>56</v>
      </c>
      <c r="V80" s="2">
        <v>42</v>
      </c>
      <c r="W80" s="2">
        <v>74</v>
      </c>
      <c r="X80" s="2">
        <v>41</v>
      </c>
      <c r="Y80" s="22">
        <f>IFERROR(VLOOKUP(Y$1,Weights!$R$3:$S$33,2,FALSE),0)*C80</f>
        <v>0</v>
      </c>
      <c r="Z80" s="22">
        <f>IFERROR(VLOOKUP(Z$1,Weights!$R$3:$S$33,2,FALSE),0)*D80</f>
        <v>0.20653954171691286</v>
      </c>
      <c r="AA80" s="22">
        <f>IFERROR(VLOOKUP(AA$1,Weights!$R$3:$S$33,2,FALSE),0)*E80</f>
        <v>0</v>
      </c>
      <c r="AB80" s="22">
        <f>IFERROR(VLOOKUP(AB$1,Weights!$R$3:$S$33,2,FALSE),0)*F80</f>
        <v>0.12509779942936067</v>
      </c>
      <c r="AC80" s="22">
        <f>IFERROR(VLOOKUP(AC$1,Weights!$R$3:$S$33,2,FALSE),0)*G80</f>
        <v>5.3330433410902094</v>
      </c>
      <c r="AD80" s="22">
        <f>IFERROR(VLOOKUP(AD$1,Weights!$R$3:$S$33,2,FALSE),0)*H80</f>
        <v>9.0128007732295165E-2</v>
      </c>
      <c r="AE80" s="22">
        <f>IFERROR(VLOOKUP(AE$1,Weights!$R$3:$S$33,2,FALSE),0)*I80</f>
        <v>4.2541482658780989</v>
      </c>
      <c r="AF80" s="22">
        <f>IFERROR(VLOOKUP(AF$1,Weights!$R$3:$S$33,2,FALSE),0)*J80</f>
        <v>0.42367757576693393</v>
      </c>
      <c r="AG80" s="22">
        <f>IFERROR(VLOOKUP(AG$1,Weights!$R$3:$S$33,2,FALSE),0)*K80</f>
        <v>0.51329621001554837</v>
      </c>
      <c r="AH80" s="22">
        <f>IFERROR(VLOOKUP(AH$1,Weights!$R$3:$S$33,2,FALSE),0)*L80</f>
        <v>0.34784993282535204</v>
      </c>
      <c r="AI80" s="22">
        <f>IFERROR(VLOOKUP(AI$1,Weights!$R$3:$S$33,2,FALSE),0)*M80</f>
        <v>0</v>
      </c>
      <c r="AJ80" s="22">
        <f>IFERROR(VLOOKUP(AJ$1,Weights!$R$3:$S$33,2,FALSE),0)*N80</f>
        <v>17.522481735550738</v>
      </c>
      <c r="AK80" s="22">
        <f>IFERROR(VLOOKUP(AK$1,Weights!$R$3:$S$33,2,FALSE),0)*O80</f>
        <v>0</v>
      </c>
      <c r="AL80" s="22">
        <f>IFERROR(VLOOKUP(AL$1,Weights!$R$3:$S$33,2,FALSE),0)*P80</f>
        <v>5.4280063604799297E-2</v>
      </c>
      <c r="AM80" s="22">
        <f>IFERROR(VLOOKUP(AM$1,Weights!$R$3:$S$33,2,FALSE),0)*Q80</f>
        <v>0.69828856461061273</v>
      </c>
      <c r="AN80" s="22">
        <f>IFERROR(VLOOKUP(AN$1,Weights!$R$3:$S$33,2,FALSE),0)*R80</f>
        <v>0.18629142445788865</v>
      </c>
      <c r="AO80" s="22">
        <f>IFERROR(VLOOKUP(AO$1,Weights!$R$3:$S$33,2,FALSE),0)*S80</f>
        <v>11.102221187792345</v>
      </c>
      <c r="AP80" s="22">
        <f>IFERROR(VLOOKUP(AP$1,Weights!$R$3:$S$33,2,FALSE),0)*T80</f>
        <v>12.602521348304824</v>
      </c>
      <c r="AQ80" s="22">
        <f>IFERROR(VLOOKUP(AQ$1,Weights!$R$3:$S$33,2,FALSE),0)*U80</f>
        <v>3.4848685920873979</v>
      </c>
      <c r="AR80" s="22">
        <f>IFERROR(VLOOKUP(AR$1,Weights!$R$3:$S$33,2,FALSE),0)*V80</f>
        <v>1.4719679390694387</v>
      </c>
      <c r="AS80" s="22">
        <f>IFERROR(VLOOKUP(AS$1,Weights!$R$3:$S$33,2,FALSE),0)*W80</f>
        <v>0.94131628537777201</v>
      </c>
      <c r="AT80" s="22">
        <f>IFERROR(VLOOKUP(AT$1,Weights!$R$3:$S$33,2,FALSE),0)*X80</f>
        <v>0.13898195164736965</v>
      </c>
      <c r="AU80" s="23">
        <f t="shared" si="1"/>
        <v>54.060686655009228</v>
      </c>
    </row>
    <row r="81" spans="1:47" x14ac:dyDescent="0.2">
      <c r="A81" s="2">
        <v>1956</v>
      </c>
      <c r="B81" s="2">
        <v>2</v>
      </c>
      <c r="C81" s="3">
        <v>51</v>
      </c>
      <c r="D81" s="2">
        <v>50</v>
      </c>
      <c r="E81" s="2">
        <v>0</v>
      </c>
      <c r="F81" s="2">
        <v>45</v>
      </c>
      <c r="G81" s="2">
        <v>49</v>
      </c>
      <c r="H81" s="2">
        <v>45</v>
      </c>
      <c r="I81" s="2">
        <v>47</v>
      </c>
      <c r="J81" s="2">
        <v>50</v>
      </c>
      <c r="K81" s="2">
        <v>52</v>
      </c>
      <c r="L81" s="2">
        <v>45</v>
      </c>
      <c r="M81" s="2">
        <v>63</v>
      </c>
      <c r="N81" s="2">
        <v>44</v>
      </c>
      <c r="O81" s="2">
        <v>0</v>
      </c>
      <c r="P81" s="2">
        <v>50</v>
      </c>
      <c r="Q81" s="2">
        <v>51</v>
      </c>
      <c r="R81" s="2">
        <v>50</v>
      </c>
      <c r="S81" s="2">
        <v>40</v>
      </c>
      <c r="T81" s="2">
        <v>45</v>
      </c>
      <c r="U81" s="2">
        <v>63</v>
      </c>
      <c r="V81" s="2">
        <v>47</v>
      </c>
      <c r="W81" s="2">
        <v>74</v>
      </c>
      <c r="X81" s="2">
        <v>46</v>
      </c>
      <c r="Y81" s="22">
        <f>IFERROR(VLOOKUP(Y$1,Weights!$R$3:$S$33,2,FALSE),0)*C81</f>
        <v>0</v>
      </c>
      <c r="Z81" s="22">
        <f>IFERROR(VLOOKUP(Z$1,Weights!$R$3:$S$33,2,FALSE),0)*D81</f>
        <v>0.22449950186620962</v>
      </c>
      <c r="AA81" s="22">
        <f>IFERROR(VLOOKUP(AA$1,Weights!$R$3:$S$33,2,FALSE),0)*E81</f>
        <v>0</v>
      </c>
      <c r="AB81" s="22">
        <f>IFERROR(VLOOKUP(AB$1,Weights!$R$3:$S$33,2,FALSE),0)*F81</f>
        <v>0.13730246278832267</v>
      </c>
      <c r="AC81" s="22">
        <f>IFERROR(VLOOKUP(AC$1,Weights!$R$3:$S$33,2,FALSE),0)*G81</f>
        <v>5.8070916380760051</v>
      </c>
      <c r="AD81" s="22">
        <f>IFERROR(VLOOKUP(AD$1,Weights!$R$3:$S$33,2,FALSE),0)*H81</f>
        <v>9.6565722570316245E-2</v>
      </c>
      <c r="AE81" s="22">
        <f>IFERROR(VLOOKUP(AE$1,Weights!$R$3:$S$33,2,FALSE),0)*I81</f>
        <v>4.544203829460697</v>
      </c>
      <c r="AF81" s="22">
        <f>IFERROR(VLOOKUP(AF$1,Weights!$R$3:$S$33,2,FALSE),0)*J81</f>
        <v>0.47075286196325994</v>
      </c>
      <c r="AG81" s="22">
        <f>IFERROR(VLOOKUP(AG$1,Weights!$R$3:$S$33,2,FALSE),0)*K81</f>
        <v>0.53382805841617031</v>
      </c>
      <c r="AH81" s="22">
        <f>IFERROR(VLOOKUP(AH$1,Weights!$R$3:$S$33,2,FALSE),0)*L81</f>
        <v>0.37269635659859146</v>
      </c>
      <c r="AI81" s="22">
        <f>IFERROR(VLOOKUP(AI$1,Weights!$R$3:$S$33,2,FALSE),0)*M81</f>
        <v>0</v>
      </c>
      <c r="AJ81" s="22">
        <f>IFERROR(VLOOKUP(AJ$1,Weights!$R$3:$S$33,2,FALSE),0)*N81</f>
        <v>18.804614545469082</v>
      </c>
      <c r="AK81" s="22">
        <f>IFERROR(VLOOKUP(AK$1,Weights!$R$3:$S$33,2,FALSE),0)*O81</f>
        <v>0</v>
      </c>
      <c r="AL81" s="22">
        <f>IFERROR(VLOOKUP(AL$1,Weights!$R$3:$S$33,2,FALSE),0)*P81</f>
        <v>6.0311181783110332E-2</v>
      </c>
      <c r="AM81" s="22">
        <f>IFERROR(VLOOKUP(AM$1,Weights!$R$3:$S$33,2,FALSE),0)*Q81</f>
        <v>0.77418949554654892</v>
      </c>
      <c r="AN81" s="22">
        <f>IFERROR(VLOOKUP(AN$1,Weights!$R$3:$S$33,2,FALSE),0)*R81</f>
        <v>0.19818236644456241</v>
      </c>
      <c r="AO81" s="22">
        <f>IFERROR(VLOOKUP(AO$1,Weights!$R$3:$S$33,2,FALSE),0)*S81</f>
        <v>12.002401284099832</v>
      </c>
      <c r="AP81" s="22">
        <f>IFERROR(VLOOKUP(AP$1,Weights!$R$3:$S$33,2,FALSE),0)*T81</f>
        <v>13.502701444612311</v>
      </c>
      <c r="AQ81" s="22">
        <f>IFERROR(VLOOKUP(AQ$1,Weights!$R$3:$S$33,2,FALSE),0)*U81</f>
        <v>3.9204771660983226</v>
      </c>
      <c r="AR81" s="22">
        <f>IFERROR(VLOOKUP(AR$1,Weights!$R$3:$S$33,2,FALSE),0)*V81</f>
        <v>1.6472022175300862</v>
      </c>
      <c r="AS81" s="22">
        <f>IFERROR(VLOOKUP(AS$1,Weights!$R$3:$S$33,2,FALSE),0)*W81</f>
        <v>0.94131628537777201</v>
      </c>
      <c r="AT81" s="22">
        <f>IFERROR(VLOOKUP(AT$1,Weights!$R$3:$S$33,2,FALSE),0)*X81</f>
        <v>0.15593097014095131</v>
      </c>
      <c r="AU81" s="23">
        <f t="shared" si="1"/>
        <v>58.274925999833037</v>
      </c>
    </row>
    <row r="82" spans="1:47" x14ac:dyDescent="0.2">
      <c r="A82" s="2">
        <v>1957</v>
      </c>
      <c r="B82" s="2">
        <v>2</v>
      </c>
      <c r="C82" s="3">
        <v>55</v>
      </c>
      <c r="D82" s="2">
        <v>53</v>
      </c>
      <c r="E82" s="2">
        <v>0</v>
      </c>
      <c r="F82" s="2">
        <v>47</v>
      </c>
      <c r="G82" s="2">
        <v>51</v>
      </c>
      <c r="H82" s="2">
        <v>47</v>
      </c>
      <c r="I82" s="2">
        <v>50</v>
      </c>
      <c r="J82" s="2">
        <v>54</v>
      </c>
      <c r="K82" s="2">
        <v>56</v>
      </c>
      <c r="L82" s="2">
        <v>47</v>
      </c>
      <c r="M82" s="2">
        <v>67</v>
      </c>
      <c r="N82" s="2">
        <v>47</v>
      </c>
      <c r="O82" s="2">
        <v>0</v>
      </c>
      <c r="P82" s="2">
        <v>54</v>
      </c>
      <c r="Q82" s="2">
        <v>54</v>
      </c>
      <c r="R82" s="2">
        <v>54</v>
      </c>
      <c r="S82" s="2">
        <v>43</v>
      </c>
      <c r="T82" s="2">
        <v>47</v>
      </c>
      <c r="U82" s="2">
        <v>66</v>
      </c>
      <c r="V82" s="2">
        <v>51</v>
      </c>
      <c r="W82" s="2">
        <v>76</v>
      </c>
      <c r="X82" s="2">
        <v>49</v>
      </c>
      <c r="Y82" s="22">
        <f>IFERROR(VLOOKUP(Y$1,Weights!$R$3:$S$33,2,FALSE),0)*C82</f>
        <v>0</v>
      </c>
      <c r="Z82" s="22">
        <f>IFERROR(VLOOKUP(Z$1,Weights!$R$3:$S$33,2,FALSE),0)*D82</f>
        <v>0.23796947197818219</v>
      </c>
      <c r="AA82" s="22">
        <f>IFERROR(VLOOKUP(AA$1,Weights!$R$3:$S$33,2,FALSE),0)*E82</f>
        <v>0</v>
      </c>
      <c r="AB82" s="22">
        <f>IFERROR(VLOOKUP(AB$1,Weights!$R$3:$S$33,2,FALSE),0)*F82</f>
        <v>0.14340479446780369</v>
      </c>
      <c r="AC82" s="22">
        <f>IFERROR(VLOOKUP(AC$1,Weights!$R$3:$S$33,2,FALSE),0)*G82</f>
        <v>6.0441157865689039</v>
      </c>
      <c r="AD82" s="22">
        <f>IFERROR(VLOOKUP(AD$1,Weights!$R$3:$S$33,2,FALSE),0)*H82</f>
        <v>0.1008575324623303</v>
      </c>
      <c r="AE82" s="22">
        <f>IFERROR(VLOOKUP(AE$1,Weights!$R$3:$S$33,2,FALSE),0)*I82</f>
        <v>4.8342593930432942</v>
      </c>
      <c r="AF82" s="22">
        <f>IFERROR(VLOOKUP(AF$1,Weights!$R$3:$S$33,2,FALSE),0)*J82</f>
        <v>0.50841309092032072</v>
      </c>
      <c r="AG82" s="22">
        <f>IFERROR(VLOOKUP(AG$1,Weights!$R$3:$S$33,2,FALSE),0)*K82</f>
        <v>0.57489175521741409</v>
      </c>
      <c r="AH82" s="22">
        <f>IFERROR(VLOOKUP(AH$1,Weights!$R$3:$S$33,2,FALSE),0)*L82</f>
        <v>0.38926063911408443</v>
      </c>
      <c r="AI82" s="22">
        <f>IFERROR(VLOOKUP(AI$1,Weights!$R$3:$S$33,2,FALSE),0)*M82</f>
        <v>0</v>
      </c>
      <c r="AJ82" s="22">
        <f>IFERROR(VLOOKUP(AJ$1,Weights!$R$3:$S$33,2,FALSE),0)*N82</f>
        <v>20.086747355387431</v>
      </c>
      <c r="AK82" s="22">
        <f>IFERROR(VLOOKUP(AK$1,Weights!$R$3:$S$33,2,FALSE),0)*O82</f>
        <v>0</v>
      </c>
      <c r="AL82" s="22">
        <f>IFERROR(VLOOKUP(AL$1,Weights!$R$3:$S$33,2,FALSE),0)*P82</f>
        <v>6.5136076325759157E-2</v>
      </c>
      <c r="AM82" s="22">
        <f>IFERROR(VLOOKUP(AM$1,Weights!$R$3:$S$33,2,FALSE),0)*Q82</f>
        <v>0.81973005410811062</v>
      </c>
      <c r="AN82" s="22">
        <f>IFERROR(VLOOKUP(AN$1,Weights!$R$3:$S$33,2,FALSE),0)*R82</f>
        <v>0.21403695576012741</v>
      </c>
      <c r="AO82" s="22">
        <f>IFERROR(VLOOKUP(AO$1,Weights!$R$3:$S$33,2,FALSE),0)*S82</f>
        <v>12.90258138040732</v>
      </c>
      <c r="AP82" s="22">
        <f>IFERROR(VLOOKUP(AP$1,Weights!$R$3:$S$33,2,FALSE),0)*T82</f>
        <v>14.102821508817303</v>
      </c>
      <c r="AQ82" s="22">
        <f>IFERROR(VLOOKUP(AQ$1,Weights!$R$3:$S$33,2,FALSE),0)*U82</f>
        <v>4.1071665549601475</v>
      </c>
      <c r="AR82" s="22">
        <f>IFERROR(VLOOKUP(AR$1,Weights!$R$3:$S$33,2,FALSE),0)*V82</f>
        <v>1.7873896402986043</v>
      </c>
      <c r="AS82" s="22">
        <f>IFERROR(VLOOKUP(AS$1,Weights!$R$3:$S$33,2,FALSE),0)*W82</f>
        <v>0.96675726606365764</v>
      </c>
      <c r="AT82" s="22">
        <f>IFERROR(VLOOKUP(AT$1,Weights!$R$3:$S$33,2,FALSE),0)*X82</f>
        <v>0.1661003812371003</v>
      </c>
      <c r="AU82" s="23">
        <f t="shared" si="1"/>
        <v>61.888539114579906</v>
      </c>
    </row>
    <row r="83" spans="1:47" x14ac:dyDescent="0.2">
      <c r="A83" s="2">
        <v>1958</v>
      </c>
      <c r="B83" s="2">
        <v>2</v>
      </c>
      <c r="C83" s="3">
        <v>57</v>
      </c>
      <c r="D83" s="2">
        <v>54</v>
      </c>
      <c r="E83" s="2">
        <v>0</v>
      </c>
      <c r="F83" s="2">
        <v>48</v>
      </c>
      <c r="G83" s="2">
        <v>53</v>
      </c>
      <c r="H83" s="2">
        <v>48</v>
      </c>
      <c r="I83" s="2">
        <v>52</v>
      </c>
      <c r="J83" s="2">
        <v>58</v>
      </c>
      <c r="K83" s="2">
        <v>58</v>
      </c>
      <c r="L83" s="2">
        <v>48</v>
      </c>
      <c r="M83" s="2">
        <v>69</v>
      </c>
      <c r="N83" s="2">
        <v>49</v>
      </c>
      <c r="O83" s="2">
        <v>0</v>
      </c>
      <c r="P83" s="2">
        <v>58</v>
      </c>
      <c r="Q83" s="2">
        <v>57</v>
      </c>
      <c r="R83" s="2">
        <v>56</v>
      </c>
      <c r="S83" s="2">
        <v>45</v>
      </c>
      <c r="T83" s="2">
        <v>49</v>
      </c>
      <c r="U83" s="2">
        <v>71</v>
      </c>
      <c r="V83" s="2">
        <v>53</v>
      </c>
      <c r="W83" s="2">
        <v>80</v>
      </c>
      <c r="X83" s="2">
        <v>52</v>
      </c>
      <c r="Y83" s="22">
        <f>IFERROR(VLOOKUP(Y$1,Weights!$R$3:$S$33,2,FALSE),0)*C83</f>
        <v>0</v>
      </c>
      <c r="Z83" s="22">
        <f>IFERROR(VLOOKUP(Z$1,Weights!$R$3:$S$33,2,FALSE),0)*D83</f>
        <v>0.24245946201550639</v>
      </c>
      <c r="AA83" s="22">
        <f>IFERROR(VLOOKUP(AA$1,Weights!$R$3:$S$33,2,FALSE),0)*E83</f>
        <v>0</v>
      </c>
      <c r="AB83" s="22">
        <f>IFERROR(VLOOKUP(AB$1,Weights!$R$3:$S$33,2,FALSE),0)*F83</f>
        <v>0.14645596030754418</v>
      </c>
      <c r="AC83" s="22">
        <f>IFERROR(VLOOKUP(AC$1,Weights!$R$3:$S$33,2,FALSE),0)*G83</f>
        <v>6.2811399350618018</v>
      </c>
      <c r="AD83" s="22">
        <f>IFERROR(VLOOKUP(AD$1,Weights!$R$3:$S$33,2,FALSE),0)*H83</f>
        <v>0.10300343740833733</v>
      </c>
      <c r="AE83" s="22">
        <f>IFERROR(VLOOKUP(AE$1,Weights!$R$3:$S$33,2,FALSE),0)*I83</f>
        <v>5.027629768765026</v>
      </c>
      <c r="AF83" s="22">
        <f>IFERROR(VLOOKUP(AF$1,Weights!$R$3:$S$33,2,FALSE),0)*J83</f>
        <v>0.5460733198773815</v>
      </c>
      <c r="AG83" s="22">
        <f>IFERROR(VLOOKUP(AG$1,Weights!$R$3:$S$33,2,FALSE),0)*K83</f>
        <v>0.59542360361803603</v>
      </c>
      <c r="AH83" s="22">
        <f>IFERROR(VLOOKUP(AH$1,Weights!$R$3:$S$33,2,FALSE),0)*L83</f>
        <v>0.39754278037183088</v>
      </c>
      <c r="AI83" s="22">
        <f>IFERROR(VLOOKUP(AI$1,Weights!$R$3:$S$33,2,FALSE),0)*M83</f>
        <v>0</v>
      </c>
      <c r="AJ83" s="22">
        <f>IFERROR(VLOOKUP(AJ$1,Weights!$R$3:$S$33,2,FALSE),0)*N83</f>
        <v>20.941502561999659</v>
      </c>
      <c r="AK83" s="22">
        <f>IFERROR(VLOOKUP(AK$1,Weights!$R$3:$S$33,2,FALSE),0)*O83</f>
        <v>0</v>
      </c>
      <c r="AL83" s="22">
        <f>IFERROR(VLOOKUP(AL$1,Weights!$R$3:$S$33,2,FALSE),0)*P83</f>
        <v>6.9960970868407982E-2</v>
      </c>
      <c r="AM83" s="22">
        <f>IFERROR(VLOOKUP(AM$1,Weights!$R$3:$S$33,2,FALSE),0)*Q83</f>
        <v>0.86527061266967231</v>
      </c>
      <c r="AN83" s="22">
        <f>IFERROR(VLOOKUP(AN$1,Weights!$R$3:$S$33,2,FALSE),0)*R83</f>
        <v>0.2219642504179099</v>
      </c>
      <c r="AO83" s="22">
        <f>IFERROR(VLOOKUP(AO$1,Weights!$R$3:$S$33,2,FALSE),0)*S83</f>
        <v>13.502701444612311</v>
      </c>
      <c r="AP83" s="22">
        <f>IFERROR(VLOOKUP(AP$1,Weights!$R$3:$S$33,2,FALSE),0)*T83</f>
        <v>14.702941573022295</v>
      </c>
      <c r="AQ83" s="22">
        <f>IFERROR(VLOOKUP(AQ$1,Weights!$R$3:$S$33,2,FALSE),0)*U83</f>
        <v>4.4183155363965225</v>
      </c>
      <c r="AR83" s="22">
        <f>IFERROR(VLOOKUP(AR$1,Weights!$R$3:$S$33,2,FALSE),0)*V83</f>
        <v>1.8574833516828633</v>
      </c>
      <c r="AS83" s="22">
        <f>IFERROR(VLOOKUP(AS$1,Weights!$R$3:$S$33,2,FALSE),0)*W83</f>
        <v>1.0176392274354291</v>
      </c>
      <c r="AT83" s="22">
        <f>IFERROR(VLOOKUP(AT$1,Weights!$R$3:$S$33,2,FALSE),0)*X83</f>
        <v>0.1762697923332493</v>
      </c>
      <c r="AU83" s="23">
        <f t="shared" si="1"/>
        <v>64.711407922794223</v>
      </c>
    </row>
    <row r="84" spans="1:47" x14ac:dyDescent="0.2">
      <c r="A84" s="2">
        <v>1959</v>
      </c>
      <c r="B84" s="2">
        <v>2</v>
      </c>
      <c r="C84" s="3">
        <v>59</v>
      </c>
      <c r="D84" s="2">
        <v>54</v>
      </c>
      <c r="E84" s="2">
        <v>0</v>
      </c>
      <c r="F84" s="2">
        <v>49</v>
      </c>
      <c r="G84" s="2">
        <v>55</v>
      </c>
      <c r="H84" s="2">
        <v>50</v>
      </c>
      <c r="I84" s="2">
        <v>54</v>
      </c>
      <c r="J84" s="2">
        <v>60</v>
      </c>
      <c r="K84" s="2">
        <v>59</v>
      </c>
      <c r="L84" s="2">
        <v>50</v>
      </c>
      <c r="M84" s="2">
        <v>72</v>
      </c>
      <c r="N84" s="2">
        <v>52</v>
      </c>
      <c r="O84" s="2">
        <v>0</v>
      </c>
      <c r="P84" s="2">
        <v>60</v>
      </c>
      <c r="Q84" s="2">
        <v>59</v>
      </c>
      <c r="R84" s="2">
        <v>58</v>
      </c>
      <c r="S84" s="2">
        <v>47</v>
      </c>
      <c r="T84" s="2">
        <v>51</v>
      </c>
      <c r="U84" s="2">
        <v>71</v>
      </c>
      <c r="V84" s="2">
        <v>55</v>
      </c>
      <c r="W84" s="2">
        <v>80</v>
      </c>
      <c r="X84" s="2">
        <v>54</v>
      </c>
      <c r="Y84" s="22">
        <f>IFERROR(VLOOKUP(Y$1,Weights!$R$3:$S$33,2,FALSE),0)*C84</f>
        <v>0</v>
      </c>
      <c r="Z84" s="22">
        <f>IFERROR(VLOOKUP(Z$1,Weights!$R$3:$S$33,2,FALSE),0)*D84</f>
        <v>0.24245946201550639</v>
      </c>
      <c r="AA84" s="22">
        <f>IFERROR(VLOOKUP(AA$1,Weights!$R$3:$S$33,2,FALSE),0)*E84</f>
        <v>0</v>
      </c>
      <c r="AB84" s="22">
        <f>IFERROR(VLOOKUP(AB$1,Weights!$R$3:$S$33,2,FALSE),0)*F84</f>
        <v>0.1495071261472847</v>
      </c>
      <c r="AC84" s="22">
        <f>IFERROR(VLOOKUP(AC$1,Weights!$R$3:$S$33,2,FALSE),0)*G84</f>
        <v>6.5181640835546997</v>
      </c>
      <c r="AD84" s="22">
        <f>IFERROR(VLOOKUP(AD$1,Weights!$R$3:$S$33,2,FALSE),0)*H84</f>
        <v>0.10729524730035138</v>
      </c>
      <c r="AE84" s="22">
        <f>IFERROR(VLOOKUP(AE$1,Weights!$R$3:$S$33,2,FALSE),0)*I84</f>
        <v>5.2210001444867578</v>
      </c>
      <c r="AF84" s="22">
        <f>IFERROR(VLOOKUP(AF$1,Weights!$R$3:$S$33,2,FALSE),0)*J84</f>
        <v>0.56490343435591195</v>
      </c>
      <c r="AG84" s="22">
        <f>IFERROR(VLOOKUP(AG$1,Weights!$R$3:$S$33,2,FALSE),0)*K84</f>
        <v>0.60568952781834706</v>
      </c>
      <c r="AH84" s="22">
        <f>IFERROR(VLOOKUP(AH$1,Weights!$R$3:$S$33,2,FALSE),0)*L84</f>
        <v>0.41410706288732385</v>
      </c>
      <c r="AI84" s="22">
        <f>IFERROR(VLOOKUP(AI$1,Weights!$R$3:$S$33,2,FALSE),0)*M84</f>
        <v>0</v>
      </c>
      <c r="AJ84" s="22">
        <f>IFERROR(VLOOKUP(AJ$1,Weights!$R$3:$S$33,2,FALSE),0)*N84</f>
        <v>22.223635371918007</v>
      </c>
      <c r="AK84" s="22">
        <f>IFERROR(VLOOKUP(AK$1,Weights!$R$3:$S$33,2,FALSE),0)*O84</f>
        <v>0</v>
      </c>
      <c r="AL84" s="22">
        <f>IFERROR(VLOOKUP(AL$1,Weights!$R$3:$S$33,2,FALSE),0)*P84</f>
        <v>7.2373418139732401E-2</v>
      </c>
      <c r="AM84" s="22">
        <f>IFERROR(VLOOKUP(AM$1,Weights!$R$3:$S$33,2,FALSE),0)*Q84</f>
        <v>0.8956309850440467</v>
      </c>
      <c r="AN84" s="22">
        <f>IFERROR(VLOOKUP(AN$1,Weights!$R$3:$S$33,2,FALSE),0)*R84</f>
        <v>0.2298915450756924</v>
      </c>
      <c r="AO84" s="22">
        <f>IFERROR(VLOOKUP(AO$1,Weights!$R$3:$S$33,2,FALSE),0)*S84</f>
        <v>14.102821508817303</v>
      </c>
      <c r="AP84" s="22">
        <f>IFERROR(VLOOKUP(AP$1,Weights!$R$3:$S$33,2,FALSE),0)*T84</f>
        <v>15.303061637227287</v>
      </c>
      <c r="AQ84" s="22">
        <f>IFERROR(VLOOKUP(AQ$1,Weights!$R$3:$S$33,2,FALSE),0)*U84</f>
        <v>4.4183155363965225</v>
      </c>
      <c r="AR84" s="22">
        <f>IFERROR(VLOOKUP(AR$1,Weights!$R$3:$S$33,2,FALSE),0)*V84</f>
        <v>1.9275770630671223</v>
      </c>
      <c r="AS84" s="22">
        <f>IFERROR(VLOOKUP(AS$1,Weights!$R$3:$S$33,2,FALSE),0)*W84</f>
        <v>1.0176392274354291</v>
      </c>
      <c r="AT84" s="22">
        <f>IFERROR(VLOOKUP(AT$1,Weights!$R$3:$S$33,2,FALSE),0)*X84</f>
        <v>0.18304939973068199</v>
      </c>
      <c r="AU84" s="23">
        <f t="shared" si="1"/>
        <v>67.557727966855552</v>
      </c>
    </row>
    <row r="85" spans="1:47" x14ac:dyDescent="0.2">
      <c r="A85" s="2">
        <v>1960</v>
      </c>
      <c r="B85" s="2">
        <v>2</v>
      </c>
      <c r="C85" s="3">
        <v>60</v>
      </c>
      <c r="D85" s="2">
        <v>57</v>
      </c>
      <c r="E85" s="2">
        <v>0</v>
      </c>
      <c r="F85" s="2">
        <v>51</v>
      </c>
      <c r="G85" s="2">
        <v>56</v>
      </c>
      <c r="H85" s="2">
        <v>52</v>
      </c>
      <c r="I85" s="2">
        <v>56</v>
      </c>
      <c r="J85" s="2">
        <v>61</v>
      </c>
      <c r="K85" s="2">
        <v>60</v>
      </c>
      <c r="L85" s="2">
        <v>52</v>
      </c>
      <c r="M85" s="2">
        <v>74</v>
      </c>
      <c r="N85" s="2">
        <v>54</v>
      </c>
      <c r="O85" s="2">
        <v>0</v>
      </c>
      <c r="P85" s="2">
        <v>61</v>
      </c>
      <c r="Q85" s="2">
        <v>60</v>
      </c>
      <c r="R85" s="2">
        <v>59</v>
      </c>
      <c r="S85" s="2">
        <v>49</v>
      </c>
      <c r="T85" s="2">
        <v>52</v>
      </c>
      <c r="U85" s="2">
        <v>71</v>
      </c>
      <c r="V85" s="2">
        <v>57</v>
      </c>
      <c r="W85" s="2">
        <v>80</v>
      </c>
      <c r="X85" s="2">
        <v>55</v>
      </c>
      <c r="Y85" s="22">
        <f>IFERROR(VLOOKUP(Y$1,Weights!$R$3:$S$33,2,FALSE),0)*C85</f>
        <v>0</v>
      </c>
      <c r="Z85" s="22">
        <f>IFERROR(VLOOKUP(Z$1,Weights!$R$3:$S$33,2,FALSE),0)*D85</f>
        <v>0.25592943212747898</v>
      </c>
      <c r="AA85" s="22">
        <f>IFERROR(VLOOKUP(AA$1,Weights!$R$3:$S$33,2,FALSE),0)*E85</f>
        <v>0</v>
      </c>
      <c r="AB85" s="22">
        <f>IFERROR(VLOOKUP(AB$1,Weights!$R$3:$S$33,2,FALSE),0)*F85</f>
        <v>0.15560945782676569</v>
      </c>
      <c r="AC85" s="22">
        <f>IFERROR(VLOOKUP(AC$1,Weights!$R$3:$S$33,2,FALSE),0)*G85</f>
        <v>6.6366761578011495</v>
      </c>
      <c r="AD85" s="22">
        <f>IFERROR(VLOOKUP(AD$1,Weights!$R$3:$S$33,2,FALSE),0)*H85</f>
        <v>0.11158705719236543</v>
      </c>
      <c r="AE85" s="22">
        <f>IFERROR(VLOOKUP(AE$1,Weights!$R$3:$S$33,2,FALSE),0)*I85</f>
        <v>5.4143705202084895</v>
      </c>
      <c r="AF85" s="22">
        <f>IFERROR(VLOOKUP(AF$1,Weights!$R$3:$S$33,2,FALSE),0)*J85</f>
        <v>0.57431849159517712</v>
      </c>
      <c r="AG85" s="22">
        <f>IFERROR(VLOOKUP(AG$1,Weights!$R$3:$S$33,2,FALSE),0)*K85</f>
        <v>0.61595545201865798</v>
      </c>
      <c r="AH85" s="22">
        <f>IFERROR(VLOOKUP(AH$1,Weights!$R$3:$S$33,2,FALSE),0)*L85</f>
        <v>0.43067134540281682</v>
      </c>
      <c r="AI85" s="22">
        <f>IFERROR(VLOOKUP(AI$1,Weights!$R$3:$S$33,2,FALSE),0)*M85</f>
        <v>0</v>
      </c>
      <c r="AJ85" s="22">
        <f>IFERROR(VLOOKUP(AJ$1,Weights!$R$3:$S$33,2,FALSE),0)*N85</f>
        <v>23.078390578530239</v>
      </c>
      <c r="AK85" s="22">
        <f>IFERROR(VLOOKUP(AK$1,Weights!$R$3:$S$33,2,FALSE),0)*O85</f>
        <v>0</v>
      </c>
      <c r="AL85" s="22">
        <f>IFERROR(VLOOKUP(AL$1,Weights!$R$3:$S$33,2,FALSE),0)*P85</f>
        <v>7.3579641775394611E-2</v>
      </c>
      <c r="AM85" s="22">
        <f>IFERROR(VLOOKUP(AM$1,Weights!$R$3:$S$33,2,FALSE),0)*Q85</f>
        <v>0.91081117123123401</v>
      </c>
      <c r="AN85" s="22">
        <f>IFERROR(VLOOKUP(AN$1,Weights!$R$3:$S$33,2,FALSE),0)*R85</f>
        <v>0.23385519240458363</v>
      </c>
      <c r="AO85" s="22">
        <f>IFERROR(VLOOKUP(AO$1,Weights!$R$3:$S$33,2,FALSE),0)*S85</f>
        <v>14.702941573022295</v>
      </c>
      <c r="AP85" s="22">
        <f>IFERROR(VLOOKUP(AP$1,Weights!$R$3:$S$33,2,FALSE),0)*T85</f>
        <v>15.603121669329783</v>
      </c>
      <c r="AQ85" s="22">
        <f>IFERROR(VLOOKUP(AQ$1,Weights!$R$3:$S$33,2,FALSE),0)*U85</f>
        <v>4.4183155363965225</v>
      </c>
      <c r="AR85" s="22">
        <f>IFERROR(VLOOKUP(AR$1,Weights!$R$3:$S$33,2,FALSE),0)*V85</f>
        <v>1.9976707744513811</v>
      </c>
      <c r="AS85" s="22">
        <f>IFERROR(VLOOKUP(AS$1,Weights!$R$3:$S$33,2,FALSE),0)*W85</f>
        <v>1.0176392274354291</v>
      </c>
      <c r="AT85" s="22">
        <f>IFERROR(VLOOKUP(AT$1,Weights!$R$3:$S$33,2,FALSE),0)*X85</f>
        <v>0.18643920342939832</v>
      </c>
      <c r="AU85" s="23">
        <f t="shared" si="1"/>
        <v>69.653241608314275</v>
      </c>
    </row>
    <row r="86" spans="1:47" x14ac:dyDescent="0.2">
      <c r="A86" s="2">
        <v>1961</v>
      </c>
      <c r="B86" s="2">
        <v>2</v>
      </c>
      <c r="C86" s="3">
        <v>61</v>
      </c>
      <c r="D86" s="2">
        <v>57</v>
      </c>
      <c r="E86" s="2">
        <v>0</v>
      </c>
      <c r="F86" s="2">
        <v>53</v>
      </c>
      <c r="G86" s="2">
        <v>58</v>
      </c>
      <c r="H86" s="2">
        <v>52</v>
      </c>
      <c r="I86" s="2">
        <v>58</v>
      </c>
      <c r="J86" s="2">
        <v>60</v>
      </c>
      <c r="K86" s="2">
        <v>61</v>
      </c>
      <c r="L86" s="2">
        <v>52</v>
      </c>
      <c r="M86" s="2">
        <v>77</v>
      </c>
      <c r="N86" s="2">
        <v>56</v>
      </c>
      <c r="O86" s="2">
        <v>0</v>
      </c>
      <c r="P86" s="2">
        <v>60</v>
      </c>
      <c r="Q86" s="2">
        <v>61</v>
      </c>
      <c r="R86" s="2">
        <v>60</v>
      </c>
      <c r="S86" s="2">
        <v>51</v>
      </c>
      <c r="T86" s="2">
        <v>54</v>
      </c>
      <c r="U86" s="2">
        <v>73</v>
      </c>
      <c r="V86" s="2">
        <v>57</v>
      </c>
      <c r="W86" s="2">
        <v>81</v>
      </c>
      <c r="X86" s="2">
        <v>56</v>
      </c>
      <c r="Y86" s="22">
        <f>IFERROR(VLOOKUP(Y$1,Weights!$R$3:$S$33,2,FALSE),0)*C86</f>
        <v>0</v>
      </c>
      <c r="Z86" s="22">
        <f>IFERROR(VLOOKUP(Z$1,Weights!$R$3:$S$33,2,FALSE),0)*D86</f>
        <v>0.25592943212747898</v>
      </c>
      <c r="AA86" s="22">
        <f>IFERROR(VLOOKUP(AA$1,Weights!$R$3:$S$33,2,FALSE),0)*E86</f>
        <v>0</v>
      </c>
      <c r="AB86" s="22">
        <f>IFERROR(VLOOKUP(AB$1,Weights!$R$3:$S$33,2,FALSE),0)*F86</f>
        <v>0.16171178950624671</v>
      </c>
      <c r="AC86" s="22">
        <f>IFERROR(VLOOKUP(AC$1,Weights!$R$3:$S$33,2,FALSE),0)*G86</f>
        <v>6.8737003062940474</v>
      </c>
      <c r="AD86" s="22">
        <f>IFERROR(VLOOKUP(AD$1,Weights!$R$3:$S$33,2,FALSE),0)*H86</f>
        <v>0.11158705719236543</v>
      </c>
      <c r="AE86" s="22">
        <f>IFERROR(VLOOKUP(AE$1,Weights!$R$3:$S$33,2,FALSE),0)*I86</f>
        <v>5.6077408959302213</v>
      </c>
      <c r="AF86" s="22">
        <f>IFERROR(VLOOKUP(AF$1,Weights!$R$3:$S$33,2,FALSE),0)*J86</f>
        <v>0.56490343435591195</v>
      </c>
      <c r="AG86" s="22">
        <f>IFERROR(VLOOKUP(AG$1,Weights!$R$3:$S$33,2,FALSE),0)*K86</f>
        <v>0.62622137621896901</v>
      </c>
      <c r="AH86" s="22">
        <f>IFERROR(VLOOKUP(AH$1,Weights!$R$3:$S$33,2,FALSE),0)*L86</f>
        <v>0.43067134540281682</v>
      </c>
      <c r="AI86" s="22">
        <f>IFERROR(VLOOKUP(AI$1,Weights!$R$3:$S$33,2,FALSE),0)*M86</f>
        <v>0</v>
      </c>
      <c r="AJ86" s="22">
        <f>IFERROR(VLOOKUP(AJ$1,Weights!$R$3:$S$33,2,FALSE),0)*N86</f>
        <v>23.933145785142468</v>
      </c>
      <c r="AK86" s="22">
        <f>IFERROR(VLOOKUP(AK$1,Weights!$R$3:$S$33,2,FALSE),0)*O86</f>
        <v>0</v>
      </c>
      <c r="AL86" s="22">
        <f>IFERROR(VLOOKUP(AL$1,Weights!$R$3:$S$33,2,FALSE),0)*P86</f>
        <v>7.2373418139732401E-2</v>
      </c>
      <c r="AM86" s="22">
        <f>IFERROR(VLOOKUP(AM$1,Weights!$R$3:$S$33,2,FALSE),0)*Q86</f>
        <v>0.9259913574184212</v>
      </c>
      <c r="AN86" s="22">
        <f>IFERROR(VLOOKUP(AN$1,Weights!$R$3:$S$33,2,FALSE),0)*R86</f>
        <v>0.2378188397334749</v>
      </c>
      <c r="AO86" s="22">
        <f>IFERROR(VLOOKUP(AO$1,Weights!$R$3:$S$33,2,FALSE),0)*S86</f>
        <v>15.303061637227287</v>
      </c>
      <c r="AP86" s="22">
        <f>IFERROR(VLOOKUP(AP$1,Weights!$R$3:$S$33,2,FALSE),0)*T86</f>
        <v>16.203241733534774</v>
      </c>
      <c r="AQ86" s="22">
        <f>IFERROR(VLOOKUP(AQ$1,Weights!$R$3:$S$33,2,FALSE),0)*U86</f>
        <v>4.5427751289710727</v>
      </c>
      <c r="AR86" s="22">
        <f>IFERROR(VLOOKUP(AR$1,Weights!$R$3:$S$33,2,FALSE),0)*V86</f>
        <v>1.9976707744513811</v>
      </c>
      <c r="AS86" s="22">
        <f>IFERROR(VLOOKUP(AS$1,Weights!$R$3:$S$33,2,FALSE),0)*W86</f>
        <v>1.0303597177783721</v>
      </c>
      <c r="AT86" s="22">
        <f>IFERROR(VLOOKUP(AT$1,Weights!$R$3:$S$33,2,FALSE),0)*X86</f>
        <v>0.18982900712811465</v>
      </c>
      <c r="AU86" s="23">
        <f t="shared" si="1"/>
        <v>72.067068014195357</v>
      </c>
    </row>
    <row r="87" spans="1:47" x14ac:dyDescent="0.2">
      <c r="A87" s="2">
        <v>1962</v>
      </c>
      <c r="B87" s="2">
        <v>2</v>
      </c>
      <c r="C87" s="3">
        <v>63</v>
      </c>
      <c r="D87" s="2">
        <v>57</v>
      </c>
      <c r="E87" s="2">
        <v>0</v>
      </c>
      <c r="F87" s="2">
        <v>53</v>
      </c>
      <c r="G87" s="2">
        <v>60</v>
      </c>
      <c r="H87" s="2">
        <v>54</v>
      </c>
      <c r="I87" s="2">
        <v>60</v>
      </c>
      <c r="J87" s="2">
        <v>60</v>
      </c>
      <c r="K87" s="2">
        <v>62</v>
      </c>
      <c r="L87" s="2">
        <v>54</v>
      </c>
      <c r="M87" s="2">
        <v>79</v>
      </c>
      <c r="N87" s="2">
        <v>58</v>
      </c>
      <c r="O87" s="2">
        <v>69</v>
      </c>
      <c r="P87" s="2">
        <v>60</v>
      </c>
      <c r="Q87" s="2">
        <v>62</v>
      </c>
      <c r="R87" s="2">
        <v>61</v>
      </c>
      <c r="S87" s="2">
        <v>53</v>
      </c>
      <c r="T87" s="2">
        <v>54</v>
      </c>
      <c r="U87" s="2">
        <v>79</v>
      </c>
      <c r="V87" s="2">
        <v>58</v>
      </c>
      <c r="W87" s="2">
        <v>82</v>
      </c>
      <c r="X87" s="2">
        <v>57</v>
      </c>
      <c r="Y87" s="22">
        <f>IFERROR(VLOOKUP(Y$1,Weights!$R$3:$S$33,2,FALSE),0)*C87</f>
        <v>0</v>
      </c>
      <c r="Z87" s="22">
        <f>IFERROR(VLOOKUP(Z$1,Weights!$R$3:$S$33,2,FALSE),0)*D87</f>
        <v>0.25592943212747898</v>
      </c>
      <c r="AA87" s="22">
        <f>IFERROR(VLOOKUP(AA$1,Weights!$R$3:$S$33,2,FALSE),0)*E87</f>
        <v>0</v>
      </c>
      <c r="AB87" s="22">
        <f>IFERROR(VLOOKUP(AB$1,Weights!$R$3:$S$33,2,FALSE),0)*F87</f>
        <v>0.16171178950624671</v>
      </c>
      <c r="AC87" s="22">
        <f>IFERROR(VLOOKUP(AC$1,Weights!$R$3:$S$33,2,FALSE),0)*G87</f>
        <v>7.1107244547869453</v>
      </c>
      <c r="AD87" s="22">
        <f>IFERROR(VLOOKUP(AD$1,Weights!$R$3:$S$33,2,FALSE),0)*H87</f>
        <v>0.11587886708437949</v>
      </c>
      <c r="AE87" s="22">
        <f>IFERROR(VLOOKUP(AE$1,Weights!$R$3:$S$33,2,FALSE),0)*I87</f>
        <v>5.8011112716519531</v>
      </c>
      <c r="AF87" s="22">
        <f>IFERROR(VLOOKUP(AF$1,Weights!$R$3:$S$33,2,FALSE),0)*J87</f>
        <v>0.56490343435591195</v>
      </c>
      <c r="AG87" s="22">
        <f>IFERROR(VLOOKUP(AG$1,Weights!$R$3:$S$33,2,FALSE),0)*K87</f>
        <v>0.63648730041927992</v>
      </c>
      <c r="AH87" s="22">
        <f>IFERROR(VLOOKUP(AH$1,Weights!$R$3:$S$33,2,FALSE),0)*L87</f>
        <v>0.44723562791830973</v>
      </c>
      <c r="AI87" s="22">
        <f>IFERROR(VLOOKUP(AI$1,Weights!$R$3:$S$33,2,FALSE),0)*M87</f>
        <v>0</v>
      </c>
      <c r="AJ87" s="22">
        <f>IFERROR(VLOOKUP(AJ$1,Weights!$R$3:$S$33,2,FALSE),0)*N87</f>
        <v>24.7879009917547</v>
      </c>
      <c r="AK87" s="22">
        <f>IFERROR(VLOOKUP(AK$1,Weights!$R$3:$S$33,2,FALSE),0)*O87</f>
        <v>29.48905462812197</v>
      </c>
      <c r="AL87" s="22">
        <f>IFERROR(VLOOKUP(AL$1,Weights!$R$3:$S$33,2,FALSE),0)*P87</f>
        <v>7.2373418139732401E-2</v>
      </c>
      <c r="AM87" s="22">
        <f>IFERROR(VLOOKUP(AM$1,Weights!$R$3:$S$33,2,FALSE),0)*Q87</f>
        <v>0.9411715436056084</v>
      </c>
      <c r="AN87" s="22">
        <f>IFERROR(VLOOKUP(AN$1,Weights!$R$3:$S$33,2,FALSE),0)*R87</f>
        <v>0.24178248706236616</v>
      </c>
      <c r="AO87" s="22">
        <f>IFERROR(VLOOKUP(AO$1,Weights!$R$3:$S$33,2,FALSE),0)*S87</f>
        <v>15.903181701432279</v>
      </c>
      <c r="AP87" s="22">
        <f>IFERROR(VLOOKUP(AP$1,Weights!$R$3:$S$33,2,FALSE),0)*T87</f>
        <v>16.203241733534774</v>
      </c>
      <c r="AQ87" s="22">
        <f>IFERROR(VLOOKUP(AQ$1,Weights!$R$3:$S$33,2,FALSE),0)*U87</f>
        <v>4.9161539066947224</v>
      </c>
      <c r="AR87" s="22">
        <f>IFERROR(VLOOKUP(AR$1,Weights!$R$3:$S$33,2,FALSE),0)*V87</f>
        <v>2.0327176301435106</v>
      </c>
      <c r="AS87" s="22">
        <f>IFERROR(VLOOKUP(AS$1,Weights!$R$3:$S$33,2,FALSE),0)*W87</f>
        <v>1.0430802081213149</v>
      </c>
      <c r="AT87" s="22">
        <f>IFERROR(VLOOKUP(AT$1,Weights!$R$3:$S$33,2,FALSE),0)*X87</f>
        <v>0.19321881082683098</v>
      </c>
      <c r="AU87" s="23">
        <f t="shared" si="1"/>
        <v>103.67917006643761</v>
      </c>
    </row>
    <row r="88" spans="1:47" x14ac:dyDescent="0.2">
      <c r="A88" s="2">
        <v>1963</v>
      </c>
      <c r="B88" s="2">
        <v>2</v>
      </c>
      <c r="C88" s="3">
        <v>64</v>
      </c>
      <c r="D88" s="2">
        <v>58</v>
      </c>
      <c r="E88" s="2">
        <v>0</v>
      </c>
      <c r="F88" s="2">
        <v>55</v>
      </c>
      <c r="G88" s="2">
        <v>61</v>
      </c>
      <c r="H88" s="2">
        <v>55</v>
      </c>
      <c r="I88" s="2">
        <v>62</v>
      </c>
      <c r="J88" s="2">
        <v>62</v>
      </c>
      <c r="K88" s="2">
        <v>63</v>
      </c>
      <c r="L88" s="2">
        <v>55</v>
      </c>
      <c r="M88" s="2">
        <v>81</v>
      </c>
      <c r="N88" s="2">
        <v>60</v>
      </c>
      <c r="O88" s="2">
        <v>70</v>
      </c>
      <c r="P88" s="2">
        <v>62</v>
      </c>
      <c r="Q88" s="2">
        <v>63</v>
      </c>
      <c r="R88" s="2">
        <v>62</v>
      </c>
      <c r="S88" s="2">
        <v>55</v>
      </c>
      <c r="T88" s="2">
        <v>56</v>
      </c>
      <c r="U88" s="2">
        <v>79</v>
      </c>
      <c r="V88" s="2">
        <v>59</v>
      </c>
      <c r="W88" s="2">
        <v>82</v>
      </c>
      <c r="X88" s="2">
        <v>58</v>
      </c>
      <c r="Y88" s="22">
        <f>IFERROR(VLOOKUP(Y$1,Weights!$R$3:$S$33,2,FALSE),0)*C88</f>
        <v>0</v>
      </c>
      <c r="Z88" s="22">
        <f>IFERROR(VLOOKUP(Z$1,Weights!$R$3:$S$33,2,FALSE),0)*D88</f>
        <v>0.26041942216480318</v>
      </c>
      <c r="AA88" s="22">
        <f>IFERROR(VLOOKUP(AA$1,Weights!$R$3:$S$33,2,FALSE),0)*E88</f>
        <v>0</v>
      </c>
      <c r="AB88" s="22">
        <f>IFERROR(VLOOKUP(AB$1,Weights!$R$3:$S$33,2,FALSE),0)*F88</f>
        <v>0.16781412118572772</v>
      </c>
      <c r="AC88" s="22">
        <f>IFERROR(VLOOKUP(AC$1,Weights!$R$3:$S$33,2,FALSE),0)*G88</f>
        <v>7.2292365290333942</v>
      </c>
      <c r="AD88" s="22">
        <f>IFERROR(VLOOKUP(AD$1,Weights!$R$3:$S$33,2,FALSE),0)*H88</f>
        <v>0.11802477203038651</v>
      </c>
      <c r="AE88" s="22">
        <f>IFERROR(VLOOKUP(AE$1,Weights!$R$3:$S$33,2,FALSE),0)*I88</f>
        <v>5.9944816473736848</v>
      </c>
      <c r="AF88" s="22">
        <f>IFERROR(VLOOKUP(AF$1,Weights!$R$3:$S$33,2,FALSE),0)*J88</f>
        <v>0.58373354883444228</v>
      </c>
      <c r="AG88" s="22">
        <f>IFERROR(VLOOKUP(AG$1,Weights!$R$3:$S$33,2,FALSE),0)*K88</f>
        <v>0.64675322461959095</v>
      </c>
      <c r="AH88" s="22">
        <f>IFERROR(VLOOKUP(AH$1,Weights!$R$3:$S$33,2,FALSE),0)*L88</f>
        <v>0.45551776917605624</v>
      </c>
      <c r="AI88" s="22">
        <f>IFERROR(VLOOKUP(AI$1,Weights!$R$3:$S$33,2,FALSE),0)*M88</f>
        <v>0</v>
      </c>
      <c r="AJ88" s="22">
        <f>IFERROR(VLOOKUP(AJ$1,Weights!$R$3:$S$33,2,FALSE),0)*N88</f>
        <v>25.642656198366932</v>
      </c>
      <c r="AK88" s="22">
        <f>IFERROR(VLOOKUP(AK$1,Weights!$R$3:$S$33,2,FALSE),0)*O88</f>
        <v>29.916432231428086</v>
      </c>
      <c r="AL88" s="22">
        <f>IFERROR(VLOOKUP(AL$1,Weights!$R$3:$S$33,2,FALSE),0)*P88</f>
        <v>7.4785865411056807E-2</v>
      </c>
      <c r="AM88" s="22">
        <f>IFERROR(VLOOKUP(AM$1,Weights!$R$3:$S$33,2,FALSE),0)*Q88</f>
        <v>0.9563517297927957</v>
      </c>
      <c r="AN88" s="22">
        <f>IFERROR(VLOOKUP(AN$1,Weights!$R$3:$S$33,2,FALSE),0)*R88</f>
        <v>0.24574613439125739</v>
      </c>
      <c r="AO88" s="22">
        <f>IFERROR(VLOOKUP(AO$1,Weights!$R$3:$S$33,2,FALSE),0)*S88</f>
        <v>16.503301765637271</v>
      </c>
      <c r="AP88" s="22">
        <f>IFERROR(VLOOKUP(AP$1,Weights!$R$3:$S$33,2,FALSE),0)*T88</f>
        <v>16.803361797739765</v>
      </c>
      <c r="AQ88" s="22">
        <f>IFERROR(VLOOKUP(AQ$1,Weights!$R$3:$S$33,2,FALSE),0)*U88</f>
        <v>4.9161539066947224</v>
      </c>
      <c r="AR88" s="22">
        <f>IFERROR(VLOOKUP(AR$1,Weights!$R$3:$S$33,2,FALSE),0)*V88</f>
        <v>2.0677644858356401</v>
      </c>
      <c r="AS88" s="22">
        <f>IFERROR(VLOOKUP(AS$1,Weights!$R$3:$S$33,2,FALSE),0)*W88</f>
        <v>1.0430802081213149</v>
      </c>
      <c r="AT88" s="22">
        <f>IFERROR(VLOOKUP(AT$1,Weights!$R$3:$S$33,2,FALSE),0)*X88</f>
        <v>0.19660861452554731</v>
      </c>
      <c r="AU88" s="23">
        <f t="shared" si="1"/>
        <v>106.46277773224668</v>
      </c>
    </row>
    <row r="89" spans="1:47" x14ac:dyDescent="0.2">
      <c r="A89" s="2">
        <v>1964</v>
      </c>
      <c r="B89" s="2">
        <v>2</v>
      </c>
      <c r="C89" s="3">
        <v>65</v>
      </c>
      <c r="D89" s="2">
        <v>60</v>
      </c>
      <c r="E89" s="2">
        <v>0</v>
      </c>
      <c r="F89" s="2">
        <v>57</v>
      </c>
      <c r="G89" s="2">
        <v>63</v>
      </c>
      <c r="H89" s="2">
        <v>56</v>
      </c>
      <c r="I89" s="2">
        <v>63</v>
      </c>
      <c r="J89" s="2">
        <v>65</v>
      </c>
      <c r="K89" s="2">
        <v>63</v>
      </c>
      <c r="L89" s="2">
        <v>56</v>
      </c>
      <c r="M89" s="2">
        <v>83</v>
      </c>
      <c r="N89" s="2">
        <v>61</v>
      </c>
      <c r="O89" s="2">
        <v>71</v>
      </c>
      <c r="P89" s="2">
        <v>65</v>
      </c>
      <c r="Q89" s="2">
        <v>63</v>
      </c>
      <c r="R89" s="2">
        <v>63</v>
      </c>
      <c r="S89" s="2">
        <v>56</v>
      </c>
      <c r="T89" s="2">
        <v>57</v>
      </c>
      <c r="U89" s="2">
        <v>79</v>
      </c>
      <c r="V89" s="2">
        <v>59</v>
      </c>
      <c r="W89" s="2">
        <v>82</v>
      </c>
      <c r="X89" s="2">
        <v>58</v>
      </c>
      <c r="Y89" s="22">
        <f>IFERROR(VLOOKUP(Y$1,Weights!$R$3:$S$33,2,FALSE),0)*C89</f>
        <v>0</v>
      </c>
      <c r="Z89" s="22">
        <f>IFERROR(VLOOKUP(Z$1,Weights!$R$3:$S$33,2,FALSE),0)*D89</f>
        <v>0.26939940223945152</v>
      </c>
      <c r="AA89" s="22">
        <f>IFERROR(VLOOKUP(AA$1,Weights!$R$3:$S$33,2,FALSE),0)*E89</f>
        <v>0</v>
      </c>
      <c r="AB89" s="22">
        <f>IFERROR(VLOOKUP(AB$1,Weights!$R$3:$S$33,2,FALSE),0)*F89</f>
        <v>0.17391645286520871</v>
      </c>
      <c r="AC89" s="22">
        <f>IFERROR(VLOOKUP(AC$1,Weights!$R$3:$S$33,2,FALSE),0)*G89</f>
        <v>7.466260677526293</v>
      </c>
      <c r="AD89" s="22">
        <f>IFERROR(VLOOKUP(AD$1,Weights!$R$3:$S$33,2,FALSE),0)*H89</f>
        <v>0.12017067697639355</v>
      </c>
      <c r="AE89" s="22">
        <f>IFERROR(VLOOKUP(AE$1,Weights!$R$3:$S$33,2,FALSE),0)*I89</f>
        <v>6.0911668352345512</v>
      </c>
      <c r="AF89" s="22">
        <f>IFERROR(VLOOKUP(AF$1,Weights!$R$3:$S$33,2,FALSE),0)*J89</f>
        <v>0.6119787205522379</v>
      </c>
      <c r="AG89" s="22">
        <f>IFERROR(VLOOKUP(AG$1,Weights!$R$3:$S$33,2,FALSE),0)*K89</f>
        <v>0.64675322461959095</v>
      </c>
      <c r="AH89" s="22">
        <f>IFERROR(VLOOKUP(AH$1,Weights!$R$3:$S$33,2,FALSE),0)*L89</f>
        <v>0.4637999104338027</v>
      </c>
      <c r="AI89" s="22">
        <f>IFERROR(VLOOKUP(AI$1,Weights!$R$3:$S$33,2,FALSE),0)*M89</f>
        <v>0</v>
      </c>
      <c r="AJ89" s="22">
        <f>IFERROR(VLOOKUP(AJ$1,Weights!$R$3:$S$33,2,FALSE),0)*N89</f>
        <v>26.070033801673045</v>
      </c>
      <c r="AK89" s="22">
        <f>IFERROR(VLOOKUP(AK$1,Weights!$R$3:$S$33,2,FALSE),0)*O89</f>
        <v>30.343809834734202</v>
      </c>
      <c r="AL89" s="22">
        <f>IFERROR(VLOOKUP(AL$1,Weights!$R$3:$S$33,2,FALSE),0)*P89</f>
        <v>7.8404536318043436E-2</v>
      </c>
      <c r="AM89" s="22">
        <f>IFERROR(VLOOKUP(AM$1,Weights!$R$3:$S$33,2,FALSE),0)*Q89</f>
        <v>0.9563517297927957</v>
      </c>
      <c r="AN89" s="22">
        <f>IFERROR(VLOOKUP(AN$1,Weights!$R$3:$S$33,2,FALSE),0)*R89</f>
        <v>0.24970978172014863</v>
      </c>
      <c r="AO89" s="22">
        <f>IFERROR(VLOOKUP(AO$1,Weights!$R$3:$S$33,2,FALSE),0)*S89</f>
        <v>16.803361797739765</v>
      </c>
      <c r="AP89" s="22">
        <f>IFERROR(VLOOKUP(AP$1,Weights!$R$3:$S$33,2,FALSE),0)*T89</f>
        <v>17.103421829842262</v>
      </c>
      <c r="AQ89" s="22">
        <f>IFERROR(VLOOKUP(AQ$1,Weights!$R$3:$S$33,2,FALSE),0)*U89</f>
        <v>4.9161539066947224</v>
      </c>
      <c r="AR89" s="22">
        <f>IFERROR(VLOOKUP(AR$1,Weights!$R$3:$S$33,2,FALSE),0)*V89</f>
        <v>2.0677644858356401</v>
      </c>
      <c r="AS89" s="22">
        <f>IFERROR(VLOOKUP(AS$1,Weights!$R$3:$S$33,2,FALSE),0)*W89</f>
        <v>1.0430802081213149</v>
      </c>
      <c r="AT89" s="22">
        <f>IFERROR(VLOOKUP(AT$1,Weights!$R$3:$S$33,2,FALSE),0)*X89</f>
        <v>0.19660861452554731</v>
      </c>
      <c r="AU89" s="23">
        <f t="shared" si="1"/>
        <v>108.07118604879899</v>
      </c>
    </row>
    <row r="90" spans="1:47" x14ac:dyDescent="0.2">
      <c r="A90" s="2">
        <v>1965</v>
      </c>
      <c r="B90" s="2">
        <v>2</v>
      </c>
      <c r="C90" s="3">
        <v>66</v>
      </c>
      <c r="D90" s="2">
        <v>62</v>
      </c>
      <c r="E90" s="2">
        <v>0</v>
      </c>
      <c r="F90" s="2">
        <v>58</v>
      </c>
      <c r="G90" s="2">
        <v>65</v>
      </c>
      <c r="H90" s="2">
        <v>57</v>
      </c>
      <c r="I90" s="2">
        <v>65</v>
      </c>
      <c r="J90" s="2">
        <v>68</v>
      </c>
      <c r="K90" s="2">
        <v>64</v>
      </c>
      <c r="L90" s="2">
        <v>57</v>
      </c>
      <c r="M90" s="2">
        <v>84</v>
      </c>
      <c r="N90" s="2">
        <v>63</v>
      </c>
      <c r="O90" s="2">
        <v>71</v>
      </c>
      <c r="P90" s="2">
        <v>68</v>
      </c>
      <c r="Q90" s="2">
        <v>64</v>
      </c>
      <c r="R90" s="2">
        <v>64</v>
      </c>
      <c r="S90" s="2">
        <v>58</v>
      </c>
      <c r="T90" s="2">
        <v>59</v>
      </c>
      <c r="U90" s="2">
        <v>79</v>
      </c>
      <c r="V90" s="2">
        <v>61</v>
      </c>
      <c r="W90" s="2">
        <v>80</v>
      </c>
      <c r="X90" s="2">
        <v>60</v>
      </c>
      <c r="Y90" s="22">
        <f>IFERROR(VLOOKUP(Y$1,Weights!$R$3:$S$33,2,FALSE),0)*C90</f>
        <v>0</v>
      </c>
      <c r="Z90" s="22">
        <f>IFERROR(VLOOKUP(Z$1,Weights!$R$3:$S$33,2,FALSE),0)*D90</f>
        <v>0.27837938231409992</v>
      </c>
      <c r="AA90" s="22">
        <f>IFERROR(VLOOKUP(AA$1,Weights!$R$3:$S$33,2,FALSE),0)*E90</f>
        <v>0</v>
      </c>
      <c r="AB90" s="22">
        <f>IFERROR(VLOOKUP(AB$1,Weights!$R$3:$S$33,2,FALSE),0)*F90</f>
        <v>0.17696761870494923</v>
      </c>
      <c r="AC90" s="22">
        <f>IFERROR(VLOOKUP(AC$1,Weights!$R$3:$S$33,2,FALSE),0)*G90</f>
        <v>7.7032848260191908</v>
      </c>
      <c r="AD90" s="22">
        <f>IFERROR(VLOOKUP(AD$1,Weights!$R$3:$S$33,2,FALSE),0)*H90</f>
        <v>0.12231658192240058</v>
      </c>
      <c r="AE90" s="22">
        <f>IFERROR(VLOOKUP(AE$1,Weights!$R$3:$S$33,2,FALSE),0)*I90</f>
        <v>6.284537210956282</v>
      </c>
      <c r="AF90" s="22">
        <f>IFERROR(VLOOKUP(AF$1,Weights!$R$3:$S$33,2,FALSE),0)*J90</f>
        <v>0.64022389227003351</v>
      </c>
      <c r="AG90" s="22">
        <f>IFERROR(VLOOKUP(AG$1,Weights!$R$3:$S$33,2,FALSE),0)*K90</f>
        <v>0.65701914881990187</v>
      </c>
      <c r="AH90" s="22">
        <f>IFERROR(VLOOKUP(AH$1,Weights!$R$3:$S$33,2,FALSE),0)*L90</f>
        <v>0.47208205169154915</v>
      </c>
      <c r="AI90" s="22">
        <f>IFERROR(VLOOKUP(AI$1,Weights!$R$3:$S$33,2,FALSE),0)*M90</f>
        <v>0</v>
      </c>
      <c r="AJ90" s="22">
        <f>IFERROR(VLOOKUP(AJ$1,Weights!$R$3:$S$33,2,FALSE),0)*N90</f>
        <v>26.924789008285277</v>
      </c>
      <c r="AK90" s="22">
        <f>IFERROR(VLOOKUP(AK$1,Weights!$R$3:$S$33,2,FALSE),0)*O90</f>
        <v>30.343809834734202</v>
      </c>
      <c r="AL90" s="22">
        <f>IFERROR(VLOOKUP(AL$1,Weights!$R$3:$S$33,2,FALSE),0)*P90</f>
        <v>8.2023207225030051E-2</v>
      </c>
      <c r="AM90" s="22">
        <f>IFERROR(VLOOKUP(AM$1,Weights!$R$3:$S$33,2,FALSE),0)*Q90</f>
        <v>0.9715319159799829</v>
      </c>
      <c r="AN90" s="22">
        <f>IFERROR(VLOOKUP(AN$1,Weights!$R$3:$S$33,2,FALSE),0)*R90</f>
        <v>0.25367342904903989</v>
      </c>
      <c r="AO90" s="22">
        <f>IFERROR(VLOOKUP(AO$1,Weights!$R$3:$S$33,2,FALSE),0)*S90</f>
        <v>17.403481861944758</v>
      </c>
      <c r="AP90" s="22">
        <f>IFERROR(VLOOKUP(AP$1,Weights!$R$3:$S$33,2,FALSE),0)*T90</f>
        <v>17.703541894047252</v>
      </c>
      <c r="AQ90" s="22">
        <f>IFERROR(VLOOKUP(AQ$1,Weights!$R$3:$S$33,2,FALSE),0)*U90</f>
        <v>4.9161539066947224</v>
      </c>
      <c r="AR90" s="22">
        <f>IFERROR(VLOOKUP(AR$1,Weights!$R$3:$S$33,2,FALSE),0)*V90</f>
        <v>2.1378581972198991</v>
      </c>
      <c r="AS90" s="22">
        <f>IFERROR(VLOOKUP(AS$1,Weights!$R$3:$S$33,2,FALSE),0)*W90</f>
        <v>1.0176392274354291</v>
      </c>
      <c r="AT90" s="22">
        <f>IFERROR(VLOOKUP(AT$1,Weights!$R$3:$S$33,2,FALSE),0)*X90</f>
        <v>0.20338822192297998</v>
      </c>
      <c r="AU90" s="23">
        <f t="shared" si="1"/>
        <v>110.45022690006073</v>
      </c>
    </row>
    <row r="91" spans="1:47" x14ac:dyDescent="0.2">
      <c r="A91" s="2">
        <v>1966</v>
      </c>
      <c r="B91" s="2">
        <v>2</v>
      </c>
      <c r="C91" s="3">
        <v>68</v>
      </c>
      <c r="D91" s="2">
        <v>64</v>
      </c>
      <c r="E91" s="2">
        <v>0</v>
      </c>
      <c r="F91" s="2">
        <v>59</v>
      </c>
      <c r="G91" s="2">
        <v>66</v>
      </c>
      <c r="H91" s="2">
        <v>59</v>
      </c>
      <c r="I91" s="2">
        <v>66</v>
      </c>
      <c r="J91" s="2">
        <v>70</v>
      </c>
      <c r="K91" s="2">
        <v>66</v>
      </c>
      <c r="L91" s="2">
        <v>59</v>
      </c>
      <c r="M91" s="2">
        <v>85</v>
      </c>
      <c r="N91" s="2">
        <v>65</v>
      </c>
      <c r="O91" s="2">
        <v>74</v>
      </c>
      <c r="P91" s="2">
        <v>70</v>
      </c>
      <c r="Q91" s="2">
        <v>66</v>
      </c>
      <c r="R91" s="2">
        <v>66</v>
      </c>
      <c r="S91" s="2">
        <v>60</v>
      </c>
      <c r="T91" s="2">
        <v>61</v>
      </c>
      <c r="U91" s="2">
        <v>86</v>
      </c>
      <c r="V91" s="2">
        <v>62</v>
      </c>
      <c r="W91" s="2">
        <v>80</v>
      </c>
      <c r="X91" s="2">
        <v>62</v>
      </c>
      <c r="Y91" s="22">
        <f>IFERROR(VLOOKUP(Y$1,Weights!$R$3:$S$33,2,FALSE),0)*C91</f>
        <v>0</v>
      </c>
      <c r="Z91" s="22">
        <f>IFERROR(VLOOKUP(Z$1,Weights!$R$3:$S$33,2,FALSE),0)*D91</f>
        <v>0.28735936238874832</v>
      </c>
      <c r="AA91" s="22">
        <f>IFERROR(VLOOKUP(AA$1,Weights!$R$3:$S$33,2,FALSE),0)*E91</f>
        <v>0</v>
      </c>
      <c r="AB91" s="22">
        <f>IFERROR(VLOOKUP(AB$1,Weights!$R$3:$S$33,2,FALSE),0)*F91</f>
        <v>0.18001878454468973</v>
      </c>
      <c r="AC91" s="22">
        <f>IFERROR(VLOOKUP(AC$1,Weights!$R$3:$S$33,2,FALSE),0)*G91</f>
        <v>7.8217969002656398</v>
      </c>
      <c r="AD91" s="22">
        <f>IFERROR(VLOOKUP(AD$1,Weights!$R$3:$S$33,2,FALSE),0)*H91</f>
        <v>0.12660839181441463</v>
      </c>
      <c r="AE91" s="22">
        <f>IFERROR(VLOOKUP(AE$1,Weights!$R$3:$S$33,2,FALSE),0)*I91</f>
        <v>6.3812223988171484</v>
      </c>
      <c r="AF91" s="22">
        <f>IFERROR(VLOOKUP(AF$1,Weights!$R$3:$S$33,2,FALSE),0)*J91</f>
        <v>0.65905400674856396</v>
      </c>
      <c r="AG91" s="22">
        <f>IFERROR(VLOOKUP(AG$1,Weights!$R$3:$S$33,2,FALSE),0)*K91</f>
        <v>0.67755099722052381</v>
      </c>
      <c r="AH91" s="22">
        <f>IFERROR(VLOOKUP(AH$1,Weights!$R$3:$S$33,2,FALSE),0)*L91</f>
        <v>0.48864633420704212</v>
      </c>
      <c r="AI91" s="22">
        <f>IFERROR(VLOOKUP(AI$1,Weights!$R$3:$S$33,2,FALSE),0)*M91</f>
        <v>0</v>
      </c>
      <c r="AJ91" s="22">
        <f>IFERROR(VLOOKUP(AJ$1,Weights!$R$3:$S$33,2,FALSE),0)*N91</f>
        <v>27.779544214897509</v>
      </c>
      <c r="AK91" s="22">
        <f>IFERROR(VLOOKUP(AK$1,Weights!$R$3:$S$33,2,FALSE),0)*O91</f>
        <v>31.625942644652547</v>
      </c>
      <c r="AL91" s="22">
        <f>IFERROR(VLOOKUP(AL$1,Weights!$R$3:$S$33,2,FALSE),0)*P91</f>
        <v>8.443565449635447E-2</v>
      </c>
      <c r="AM91" s="22">
        <f>IFERROR(VLOOKUP(AM$1,Weights!$R$3:$S$33,2,FALSE),0)*Q91</f>
        <v>1.0018922883543573</v>
      </c>
      <c r="AN91" s="22">
        <f>IFERROR(VLOOKUP(AN$1,Weights!$R$3:$S$33,2,FALSE),0)*R91</f>
        <v>0.26160072370682241</v>
      </c>
      <c r="AO91" s="22">
        <f>IFERROR(VLOOKUP(AO$1,Weights!$R$3:$S$33,2,FALSE),0)*S91</f>
        <v>18.003601926149749</v>
      </c>
      <c r="AP91" s="22">
        <f>IFERROR(VLOOKUP(AP$1,Weights!$R$3:$S$33,2,FALSE),0)*T91</f>
        <v>18.303661958252246</v>
      </c>
      <c r="AQ91" s="22">
        <f>IFERROR(VLOOKUP(AQ$1,Weights!$R$3:$S$33,2,FALSE),0)*U91</f>
        <v>5.3517624807056468</v>
      </c>
      <c r="AR91" s="22">
        <f>IFERROR(VLOOKUP(AR$1,Weights!$R$3:$S$33,2,FALSE),0)*V91</f>
        <v>2.1729050529120286</v>
      </c>
      <c r="AS91" s="22">
        <f>IFERROR(VLOOKUP(AS$1,Weights!$R$3:$S$33,2,FALSE),0)*W91</f>
        <v>1.0176392274354291</v>
      </c>
      <c r="AT91" s="22">
        <f>IFERROR(VLOOKUP(AT$1,Weights!$R$3:$S$33,2,FALSE),0)*X91</f>
        <v>0.21016782932041264</v>
      </c>
      <c r="AU91" s="23">
        <f t="shared" si="1"/>
        <v>114.46993459542985</v>
      </c>
    </row>
    <row r="92" spans="1:47" x14ac:dyDescent="0.2">
      <c r="A92" s="2">
        <v>1967</v>
      </c>
      <c r="B92" s="2">
        <v>2</v>
      </c>
      <c r="C92" s="3">
        <v>69</v>
      </c>
      <c r="D92" s="2">
        <v>66</v>
      </c>
      <c r="E92" s="2">
        <v>0</v>
      </c>
      <c r="F92" s="2">
        <v>61</v>
      </c>
      <c r="G92" s="2">
        <v>66</v>
      </c>
      <c r="H92" s="2">
        <v>60</v>
      </c>
      <c r="I92" s="2">
        <v>66</v>
      </c>
      <c r="J92" s="2">
        <v>73</v>
      </c>
      <c r="K92" s="2">
        <v>67</v>
      </c>
      <c r="L92" s="2">
        <v>60</v>
      </c>
      <c r="M92" s="2">
        <v>85</v>
      </c>
      <c r="N92" s="2">
        <v>68</v>
      </c>
      <c r="O92" s="2">
        <v>76</v>
      </c>
      <c r="P92" s="2">
        <v>73</v>
      </c>
      <c r="Q92" s="2">
        <v>68</v>
      </c>
      <c r="R92" s="2">
        <v>68</v>
      </c>
      <c r="S92" s="2">
        <v>62</v>
      </c>
      <c r="T92" s="2">
        <v>63</v>
      </c>
      <c r="U92" s="2">
        <v>88</v>
      </c>
      <c r="V92" s="2">
        <v>64</v>
      </c>
      <c r="W92" s="2">
        <v>80</v>
      </c>
      <c r="X92" s="2">
        <v>63</v>
      </c>
      <c r="Y92" s="22">
        <f>IFERROR(VLOOKUP(Y$1,Weights!$R$3:$S$33,2,FALSE),0)*C92</f>
        <v>0</v>
      </c>
      <c r="Z92" s="22">
        <f>IFERROR(VLOOKUP(Z$1,Weights!$R$3:$S$33,2,FALSE),0)*D92</f>
        <v>0.29633934246339672</v>
      </c>
      <c r="AA92" s="22">
        <f>IFERROR(VLOOKUP(AA$1,Weights!$R$3:$S$33,2,FALSE),0)*E92</f>
        <v>0</v>
      </c>
      <c r="AB92" s="22">
        <f>IFERROR(VLOOKUP(AB$1,Weights!$R$3:$S$33,2,FALSE),0)*F92</f>
        <v>0.18612111622417074</v>
      </c>
      <c r="AC92" s="22">
        <f>IFERROR(VLOOKUP(AC$1,Weights!$R$3:$S$33,2,FALSE),0)*G92</f>
        <v>7.8217969002656398</v>
      </c>
      <c r="AD92" s="22">
        <f>IFERROR(VLOOKUP(AD$1,Weights!$R$3:$S$33,2,FALSE),0)*H92</f>
        <v>0.12875429676042166</v>
      </c>
      <c r="AE92" s="22">
        <f>IFERROR(VLOOKUP(AE$1,Weights!$R$3:$S$33,2,FALSE),0)*I92</f>
        <v>6.3812223988171484</v>
      </c>
      <c r="AF92" s="22">
        <f>IFERROR(VLOOKUP(AF$1,Weights!$R$3:$S$33,2,FALSE),0)*J92</f>
        <v>0.68729917846635957</v>
      </c>
      <c r="AG92" s="22">
        <f>IFERROR(VLOOKUP(AG$1,Weights!$R$3:$S$33,2,FALSE),0)*K92</f>
        <v>0.68781692142083473</v>
      </c>
      <c r="AH92" s="22">
        <f>IFERROR(VLOOKUP(AH$1,Weights!$R$3:$S$33,2,FALSE),0)*L92</f>
        <v>0.49692847546478858</v>
      </c>
      <c r="AI92" s="22">
        <f>IFERROR(VLOOKUP(AI$1,Weights!$R$3:$S$33,2,FALSE),0)*M92</f>
        <v>0</v>
      </c>
      <c r="AJ92" s="22">
        <f>IFERROR(VLOOKUP(AJ$1,Weights!$R$3:$S$33,2,FALSE),0)*N92</f>
        <v>29.061677024815854</v>
      </c>
      <c r="AK92" s="22">
        <f>IFERROR(VLOOKUP(AK$1,Weights!$R$3:$S$33,2,FALSE),0)*O92</f>
        <v>32.480697851264779</v>
      </c>
      <c r="AL92" s="22">
        <f>IFERROR(VLOOKUP(AL$1,Weights!$R$3:$S$33,2,FALSE),0)*P92</f>
        <v>8.8054325403341085E-2</v>
      </c>
      <c r="AM92" s="22">
        <f>IFERROR(VLOOKUP(AM$1,Weights!$R$3:$S$33,2,FALSE),0)*Q92</f>
        <v>1.0322526607287319</v>
      </c>
      <c r="AN92" s="22">
        <f>IFERROR(VLOOKUP(AN$1,Weights!$R$3:$S$33,2,FALSE),0)*R92</f>
        <v>0.26952801836460488</v>
      </c>
      <c r="AO92" s="22">
        <f>IFERROR(VLOOKUP(AO$1,Weights!$R$3:$S$33,2,FALSE),0)*S92</f>
        <v>18.603721990354742</v>
      </c>
      <c r="AP92" s="22">
        <f>IFERROR(VLOOKUP(AP$1,Weights!$R$3:$S$33,2,FALSE),0)*T92</f>
        <v>18.903782022457236</v>
      </c>
      <c r="AQ92" s="22">
        <f>IFERROR(VLOOKUP(AQ$1,Weights!$R$3:$S$33,2,FALSE),0)*U92</f>
        <v>5.4762220732801969</v>
      </c>
      <c r="AR92" s="22">
        <f>IFERROR(VLOOKUP(AR$1,Weights!$R$3:$S$33,2,FALSE),0)*V92</f>
        <v>2.2429987642962876</v>
      </c>
      <c r="AS92" s="22">
        <f>IFERROR(VLOOKUP(AS$1,Weights!$R$3:$S$33,2,FALSE),0)*W92</f>
        <v>1.0176392274354291</v>
      </c>
      <c r="AT92" s="22">
        <f>IFERROR(VLOOKUP(AT$1,Weights!$R$3:$S$33,2,FALSE),0)*X92</f>
        <v>0.21355763301912897</v>
      </c>
      <c r="AU92" s="23">
        <f t="shared" si="1"/>
        <v>118.10644364980575</v>
      </c>
    </row>
    <row r="93" spans="1:47" x14ac:dyDescent="0.2">
      <c r="A93" s="2">
        <v>1968</v>
      </c>
      <c r="B93" s="2">
        <v>2</v>
      </c>
      <c r="C93" s="3">
        <v>72</v>
      </c>
      <c r="D93" s="2">
        <v>70</v>
      </c>
      <c r="E93" s="2">
        <v>0</v>
      </c>
      <c r="F93" s="2">
        <v>63</v>
      </c>
      <c r="G93" s="2">
        <v>70</v>
      </c>
      <c r="H93" s="2">
        <v>65</v>
      </c>
      <c r="I93" s="2">
        <v>70</v>
      </c>
      <c r="J93" s="2">
        <v>77</v>
      </c>
      <c r="K93" s="2">
        <v>70</v>
      </c>
      <c r="L93" s="2">
        <v>65</v>
      </c>
      <c r="M93" s="2">
        <v>87</v>
      </c>
      <c r="N93" s="2">
        <v>70</v>
      </c>
      <c r="O93" s="2">
        <v>78</v>
      </c>
      <c r="P93" s="2">
        <v>77</v>
      </c>
      <c r="Q93" s="2">
        <v>69</v>
      </c>
      <c r="R93" s="2">
        <v>70</v>
      </c>
      <c r="S93" s="2">
        <v>66</v>
      </c>
      <c r="T93" s="2">
        <v>66</v>
      </c>
      <c r="U93" s="2">
        <v>88</v>
      </c>
      <c r="V93" s="2">
        <v>66</v>
      </c>
      <c r="W93" s="2">
        <v>81</v>
      </c>
      <c r="X93" s="2">
        <v>65</v>
      </c>
      <c r="Y93" s="22">
        <f>IFERROR(VLOOKUP(Y$1,Weights!$R$3:$S$33,2,FALSE),0)*C93</f>
        <v>0</v>
      </c>
      <c r="Z93" s="22">
        <f>IFERROR(VLOOKUP(Z$1,Weights!$R$3:$S$33,2,FALSE),0)*D93</f>
        <v>0.31429930261269345</v>
      </c>
      <c r="AA93" s="22">
        <f>IFERROR(VLOOKUP(AA$1,Weights!$R$3:$S$33,2,FALSE),0)*E93</f>
        <v>0</v>
      </c>
      <c r="AB93" s="22">
        <f>IFERROR(VLOOKUP(AB$1,Weights!$R$3:$S$33,2,FALSE),0)*F93</f>
        <v>0.19222344790365176</v>
      </c>
      <c r="AC93" s="22">
        <f>IFERROR(VLOOKUP(AC$1,Weights!$R$3:$S$33,2,FALSE),0)*G93</f>
        <v>8.2958451972514364</v>
      </c>
      <c r="AD93" s="22">
        <f>IFERROR(VLOOKUP(AD$1,Weights!$R$3:$S$33,2,FALSE),0)*H93</f>
        <v>0.13948382149045679</v>
      </c>
      <c r="AE93" s="22">
        <f>IFERROR(VLOOKUP(AE$1,Weights!$R$3:$S$33,2,FALSE),0)*I93</f>
        <v>6.7679631502606119</v>
      </c>
      <c r="AF93" s="22">
        <f>IFERROR(VLOOKUP(AF$1,Weights!$R$3:$S$33,2,FALSE),0)*J93</f>
        <v>0.72495940742342035</v>
      </c>
      <c r="AG93" s="22">
        <f>IFERROR(VLOOKUP(AG$1,Weights!$R$3:$S$33,2,FALSE),0)*K93</f>
        <v>0.7186146940217677</v>
      </c>
      <c r="AH93" s="22">
        <f>IFERROR(VLOOKUP(AH$1,Weights!$R$3:$S$33,2,FALSE),0)*L93</f>
        <v>0.53833918175352102</v>
      </c>
      <c r="AI93" s="22">
        <f>IFERROR(VLOOKUP(AI$1,Weights!$R$3:$S$33,2,FALSE),0)*M93</f>
        <v>0</v>
      </c>
      <c r="AJ93" s="22">
        <f>IFERROR(VLOOKUP(AJ$1,Weights!$R$3:$S$33,2,FALSE),0)*N93</f>
        <v>29.916432231428086</v>
      </c>
      <c r="AK93" s="22">
        <f>IFERROR(VLOOKUP(AK$1,Weights!$R$3:$S$33,2,FALSE),0)*O93</f>
        <v>33.335453057877011</v>
      </c>
      <c r="AL93" s="22">
        <f>IFERROR(VLOOKUP(AL$1,Weights!$R$3:$S$33,2,FALSE),0)*P93</f>
        <v>9.287921994598991E-2</v>
      </c>
      <c r="AM93" s="22">
        <f>IFERROR(VLOOKUP(AM$1,Weights!$R$3:$S$33,2,FALSE),0)*Q93</f>
        <v>1.0474328469159191</v>
      </c>
      <c r="AN93" s="22">
        <f>IFERROR(VLOOKUP(AN$1,Weights!$R$3:$S$33,2,FALSE),0)*R93</f>
        <v>0.27745531302238735</v>
      </c>
      <c r="AO93" s="22">
        <f>IFERROR(VLOOKUP(AO$1,Weights!$R$3:$S$33,2,FALSE),0)*S93</f>
        <v>19.803962118764723</v>
      </c>
      <c r="AP93" s="22">
        <f>IFERROR(VLOOKUP(AP$1,Weights!$R$3:$S$33,2,FALSE),0)*T93</f>
        <v>19.803962118764723</v>
      </c>
      <c r="AQ93" s="22">
        <f>IFERROR(VLOOKUP(AQ$1,Weights!$R$3:$S$33,2,FALSE),0)*U93</f>
        <v>5.4762220732801969</v>
      </c>
      <c r="AR93" s="22">
        <f>IFERROR(VLOOKUP(AR$1,Weights!$R$3:$S$33,2,FALSE),0)*V93</f>
        <v>2.3130924756805467</v>
      </c>
      <c r="AS93" s="22">
        <f>IFERROR(VLOOKUP(AS$1,Weights!$R$3:$S$33,2,FALSE),0)*W93</f>
        <v>1.0303597177783721</v>
      </c>
      <c r="AT93" s="22">
        <f>IFERROR(VLOOKUP(AT$1,Weights!$R$3:$S$33,2,FALSE),0)*X93</f>
        <v>0.22033724041656164</v>
      </c>
      <c r="AU93" s="23">
        <f t="shared" si="1"/>
        <v>122.55632176803428</v>
      </c>
    </row>
    <row r="94" spans="1:47" x14ac:dyDescent="0.2">
      <c r="A94" s="2">
        <v>1969</v>
      </c>
      <c r="B94" s="2">
        <v>2</v>
      </c>
      <c r="C94" s="3">
        <v>75</v>
      </c>
      <c r="D94" s="2">
        <v>75</v>
      </c>
      <c r="E94" s="2">
        <v>0</v>
      </c>
      <c r="F94" s="2">
        <v>68</v>
      </c>
      <c r="G94" s="2">
        <v>75</v>
      </c>
      <c r="H94" s="2">
        <v>71</v>
      </c>
      <c r="I94" s="2">
        <v>74</v>
      </c>
      <c r="J94" s="2">
        <v>81</v>
      </c>
      <c r="K94" s="2">
        <v>75</v>
      </c>
      <c r="L94" s="2">
        <v>71</v>
      </c>
      <c r="M94" s="2">
        <v>89</v>
      </c>
      <c r="N94" s="2">
        <v>76</v>
      </c>
      <c r="O94" s="2">
        <v>81</v>
      </c>
      <c r="P94" s="2">
        <v>81</v>
      </c>
      <c r="Q94" s="2">
        <v>73</v>
      </c>
      <c r="R94" s="2">
        <v>75</v>
      </c>
      <c r="S94" s="2">
        <v>71</v>
      </c>
      <c r="T94" s="2">
        <v>71</v>
      </c>
      <c r="U94" s="2">
        <v>89</v>
      </c>
      <c r="V94" s="2">
        <v>71</v>
      </c>
      <c r="W94" s="2">
        <v>83</v>
      </c>
      <c r="X94" s="2">
        <v>69</v>
      </c>
      <c r="Y94" s="22">
        <f>IFERROR(VLOOKUP(Y$1,Weights!$R$3:$S$33,2,FALSE),0)*C94</f>
        <v>0</v>
      </c>
      <c r="Z94" s="22">
        <f>IFERROR(VLOOKUP(Z$1,Weights!$R$3:$S$33,2,FALSE),0)*D94</f>
        <v>0.33674925279931445</v>
      </c>
      <c r="AA94" s="22">
        <f>IFERROR(VLOOKUP(AA$1,Weights!$R$3:$S$33,2,FALSE),0)*E94</f>
        <v>0</v>
      </c>
      <c r="AB94" s="22">
        <f>IFERROR(VLOOKUP(AB$1,Weights!$R$3:$S$33,2,FALSE),0)*F94</f>
        <v>0.20747927710235425</v>
      </c>
      <c r="AC94" s="22">
        <f>IFERROR(VLOOKUP(AC$1,Weights!$R$3:$S$33,2,FALSE),0)*G94</f>
        <v>8.888405568483682</v>
      </c>
      <c r="AD94" s="22">
        <f>IFERROR(VLOOKUP(AD$1,Weights!$R$3:$S$33,2,FALSE),0)*H94</f>
        <v>0.15235925116649895</v>
      </c>
      <c r="AE94" s="22">
        <f>IFERROR(VLOOKUP(AE$1,Weights!$R$3:$S$33,2,FALSE),0)*I94</f>
        <v>7.1547039017040754</v>
      </c>
      <c r="AF94" s="22">
        <f>IFERROR(VLOOKUP(AF$1,Weights!$R$3:$S$33,2,FALSE),0)*J94</f>
        <v>0.76261963638048114</v>
      </c>
      <c r="AG94" s="22">
        <f>IFERROR(VLOOKUP(AG$1,Weights!$R$3:$S$33,2,FALSE),0)*K94</f>
        <v>0.7699443150233225</v>
      </c>
      <c r="AH94" s="22">
        <f>IFERROR(VLOOKUP(AH$1,Weights!$R$3:$S$33,2,FALSE),0)*L94</f>
        <v>0.58803202929999987</v>
      </c>
      <c r="AI94" s="22">
        <f>IFERROR(VLOOKUP(AI$1,Weights!$R$3:$S$33,2,FALSE),0)*M94</f>
        <v>0</v>
      </c>
      <c r="AJ94" s="22">
        <f>IFERROR(VLOOKUP(AJ$1,Weights!$R$3:$S$33,2,FALSE),0)*N94</f>
        <v>32.480697851264779</v>
      </c>
      <c r="AK94" s="22">
        <f>IFERROR(VLOOKUP(AK$1,Weights!$R$3:$S$33,2,FALSE),0)*O94</f>
        <v>34.617585867795356</v>
      </c>
      <c r="AL94" s="22">
        <f>IFERROR(VLOOKUP(AL$1,Weights!$R$3:$S$33,2,FALSE),0)*P94</f>
        <v>9.7704114488638735E-2</v>
      </c>
      <c r="AM94" s="22">
        <f>IFERROR(VLOOKUP(AM$1,Weights!$R$3:$S$33,2,FALSE),0)*Q94</f>
        <v>1.1081535916646681</v>
      </c>
      <c r="AN94" s="22">
        <f>IFERROR(VLOOKUP(AN$1,Weights!$R$3:$S$33,2,FALSE),0)*R94</f>
        <v>0.29727354966684361</v>
      </c>
      <c r="AO94" s="22">
        <f>IFERROR(VLOOKUP(AO$1,Weights!$R$3:$S$33,2,FALSE),0)*S94</f>
        <v>21.304262279277204</v>
      </c>
      <c r="AP94" s="22">
        <f>IFERROR(VLOOKUP(AP$1,Weights!$R$3:$S$33,2,FALSE),0)*T94</f>
        <v>21.304262279277204</v>
      </c>
      <c r="AQ94" s="22">
        <f>IFERROR(VLOOKUP(AQ$1,Weights!$R$3:$S$33,2,FALSE),0)*U94</f>
        <v>5.5384518695674716</v>
      </c>
      <c r="AR94" s="22">
        <f>IFERROR(VLOOKUP(AR$1,Weights!$R$3:$S$33,2,FALSE),0)*V94</f>
        <v>2.4883267541411942</v>
      </c>
      <c r="AS94" s="22">
        <f>IFERROR(VLOOKUP(AS$1,Weights!$R$3:$S$33,2,FALSE),0)*W94</f>
        <v>1.0558006984642578</v>
      </c>
      <c r="AT94" s="22">
        <f>IFERROR(VLOOKUP(AT$1,Weights!$R$3:$S$33,2,FALSE),0)*X94</f>
        <v>0.23389645521142696</v>
      </c>
      <c r="AU94" s="23">
        <f t="shared" si="1"/>
        <v>130.32992834789542</v>
      </c>
    </row>
    <row r="95" spans="1:47" x14ac:dyDescent="0.2">
      <c r="A95" s="2">
        <v>1970</v>
      </c>
      <c r="B95" s="2">
        <v>2</v>
      </c>
      <c r="C95" s="3">
        <v>80</v>
      </c>
      <c r="D95" s="2">
        <v>80</v>
      </c>
      <c r="E95" s="2">
        <v>0</v>
      </c>
      <c r="F95" s="2">
        <v>75</v>
      </c>
      <c r="G95" s="2">
        <v>80</v>
      </c>
      <c r="H95" s="2">
        <v>74</v>
      </c>
      <c r="I95" s="2">
        <v>80</v>
      </c>
      <c r="J95" s="2">
        <v>86</v>
      </c>
      <c r="K95" s="2">
        <v>81</v>
      </c>
      <c r="L95" s="2">
        <v>74</v>
      </c>
      <c r="M95" s="2">
        <v>92</v>
      </c>
      <c r="N95" s="2">
        <v>81</v>
      </c>
      <c r="O95" s="2">
        <v>85</v>
      </c>
      <c r="P95" s="2">
        <v>86</v>
      </c>
      <c r="Q95" s="2">
        <v>80</v>
      </c>
      <c r="R95" s="2">
        <v>81</v>
      </c>
      <c r="S95" s="2">
        <v>77</v>
      </c>
      <c r="T95" s="2">
        <v>77</v>
      </c>
      <c r="U95" s="2">
        <v>94</v>
      </c>
      <c r="V95" s="2">
        <v>78</v>
      </c>
      <c r="W95" s="2">
        <v>92</v>
      </c>
      <c r="X95" s="2">
        <v>78</v>
      </c>
      <c r="Y95" s="22">
        <f>IFERROR(VLOOKUP(Y$1,Weights!$R$3:$S$33,2,FALSE),0)*C95</f>
        <v>0</v>
      </c>
      <c r="Z95" s="22">
        <f>IFERROR(VLOOKUP(Z$1,Weights!$R$3:$S$33,2,FALSE),0)*D95</f>
        <v>0.35919920298593538</v>
      </c>
      <c r="AA95" s="22">
        <f>IFERROR(VLOOKUP(AA$1,Weights!$R$3:$S$33,2,FALSE),0)*E95</f>
        <v>0</v>
      </c>
      <c r="AB95" s="22">
        <f>IFERROR(VLOOKUP(AB$1,Weights!$R$3:$S$33,2,FALSE),0)*F95</f>
        <v>0.22883743798053779</v>
      </c>
      <c r="AC95" s="22">
        <f>IFERROR(VLOOKUP(AC$1,Weights!$R$3:$S$33,2,FALSE),0)*G95</f>
        <v>9.4809659397159276</v>
      </c>
      <c r="AD95" s="22">
        <f>IFERROR(VLOOKUP(AD$1,Weights!$R$3:$S$33,2,FALSE),0)*H95</f>
        <v>0.15879696600452003</v>
      </c>
      <c r="AE95" s="22">
        <f>IFERROR(VLOOKUP(AE$1,Weights!$R$3:$S$33,2,FALSE),0)*I95</f>
        <v>7.7348150288692707</v>
      </c>
      <c r="AF95" s="22">
        <f>IFERROR(VLOOKUP(AF$1,Weights!$R$3:$S$33,2,FALSE),0)*J95</f>
        <v>0.80969492257680709</v>
      </c>
      <c r="AG95" s="22">
        <f>IFERROR(VLOOKUP(AG$1,Weights!$R$3:$S$33,2,FALSE),0)*K95</f>
        <v>0.83153986022518833</v>
      </c>
      <c r="AH95" s="22">
        <f>IFERROR(VLOOKUP(AH$1,Weights!$R$3:$S$33,2,FALSE),0)*L95</f>
        <v>0.61287845307323929</v>
      </c>
      <c r="AI95" s="22">
        <f>IFERROR(VLOOKUP(AI$1,Weights!$R$3:$S$33,2,FALSE),0)*M95</f>
        <v>0</v>
      </c>
      <c r="AJ95" s="22">
        <f>IFERROR(VLOOKUP(AJ$1,Weights!$R$3:$S$33,2,FALSE),0)*N95</f>
        <v>34.617585867795356</v>
      </c>
      <c r="AK95" s="22">
        <f>IFERROR(VLOOKUP(AK$1,Weights!$R$3:$S$33,2,FALSE),0)*O95</f>
        <v>36.32709628101982</v>
      </c>
      <c r="AL95" s="22">
        <f>IFERROR(VLOOKUP(AL$1,Weights!$R$3:$S$33,2,FALSE),0)*P95</f>
        <v>0.10373523266694977</v>
      </c>
      <c r="AM95" s="22">
        <f>IFERROR(VLOOKUP(AM$1,Weights!$R$3:$S$33,2,FALSE),0)*Q95</f>
        <v>1.2144148949749787</v>
      </c>
      <c r="AN95" s="22">
        <f>IFERROR(VLOOKUP(AN$1,Weights!$R$3:$S$33,2,FALSE),0)*R95</f>
        <v>0.32105543364019112</v>
      </c>
      <c r="AO95" s="22">
        <f>IFERROR(VLOOKUP(AO$1,Weights!$R$3:$S$33,2,FALSE),0)*S95</f>
        <v>23.104622471892178</v>
      </c>
      <c r="AP95" s="22">
        <f>IFERROR(VLOOKUP(AP$1,Weights!$R$3:$S$33,2,FALSE),0)*T95</f>
        <v>23.104622471892178</v>
      </c>
      <c r="AQ95" s="22">
        <f>IFERROR(VLOOKUP(AQ$1,Weights!$R$3:$S$33,2,FALSE),0)*U95</f>
        <v>5.8496008510038466</v>
      </c>
      <c r="AR95" s="22">
        <f>IFERROR(VLOOKUP(AR$1,Weights!$R$3:$S$33,2,FALSE),0)*V95</f>
        <v>2.7336547439861008</v>
      </c>
      <c r="AS95" s="22">
        <f>IFERROR(VLOOKUP(AS$1,Weights!$R$3:$S$33,2,FALSE),0)*W95</f>
        <v>1.1702851115507436</v>
      </c>
      <c r="AT95" s="22">
        <f>IFERROR(VLOOKUP(AT$1,Weights!$R$3:$S$33,2,FALSE),0)*X95</f>
        <v>0.26440468849987397</v>
      </c>
      <c r="AU95" s="23">
        <f t="shared" si="1"/>
        <v>139.3672403191448</v>
      </c>
    </row>
    <row r="96" spans="1:47" x14ac:dyDescent="0.2">
      <c r="A96" s="2">
        <v>1971</v>
      </c>
      <c r="B96" s="2">
        <v>2</v>
      </c>
      <c r="C96" s="3">
        <v>87</v>
      </c>
      <c r="D96" s="2">
        <v>87</v>
      </c>
      <c r="E96" s="2">
        <v>0</v>
      </c>
      <c r="F96" s="2">
        <v>85</v>
      </c>
      <c r="G96" s="2">
        <v>87</v>
      </c>
      <c r="H96" s="2">
        <v>82</v>
      </c>
      <c r="I96" s="2">
        <v>87</v>
      </c>
      <c r="J96" s="2">
        <v>90</v>
      </c>
      <c r="K96" s="2">
        <v>89</v>
      </c>
      <c r="L96" s="2">
        <v>82</v>
      </c>
      <c r="M96" s="2">
        <v>96</v>
      </c>
      <c r="N96" s="2">
        <v>88</v>
      </c>
      <c r="O96" s="2">
        <v>91</v>
      </c>
      <c r="P96" s="2">
        <v>90</v>
      </c>
      <c r="Q96" s="2">
        <v>89</v>
      </c>
      <c r="R96" s="2">
        <v>89</v>
      </c>
      <c r="S96" s="2">
        <v>87</v>
      </c>
      <c r="T96" s="2">
        <v>86</v>
      </c>
      <c r="U96" s="2">
        <v>100</v>
      </c>
      <c r="V96" s="2">
        <v>87</v>
      </c>
      <c r="W96" s="2">
        <v>98</v>
      </c>
      <c r="X96" s="2">
        <v>86</v>
      </c>
      <c r="Y96" s="22">
        <f>IFERROR(VLOOKUP(Y$1,Weights!$R$3:$S$33,2,FALSE),0)*C96</f>
        <v>0</v>
      </c>
      <c r="Z96" s="22">
        <f>IFERROR(VLOOKUP(Z$1,Weights!$R$3:$S$33,2,FALSE),0)*D96</f>
        <v>0.39062913324720472</v>
      </c>
      <c r="AA96" s="22">
        <f>IFERROR(VLOOKUP(AA$1,Weights!$R$3:$S$33,2,FALSE),0)*E96</f>
        <v>0</v>
      </c>
      <c r="AB96" s="22">
        <f>IFERROR(VLOOKUP(AB$1,Weights!$R$3:$S$33,2,FALSE),0)*F96</f>
        <v>0.25934909637794284</v>
      </c>
      <c r="AC96" s="22">
        <f>IFERROR(VLOOKUP(AC$1,Weights!$R$3:$S$33,2,FALSE),0)*G96</f>
        <v>10.310550459441071</v>
      </c>
      <c r="AD96" s="22">
        <f>IFERROR(VLOOKUP(AD$1,Weights!$R$3:$S$33,2,FALSE),0)*H96</f>
        <v>0.17596420557257628</v>
      </c>
      <c r="AE96" s="22">
        <f>IFERROR(VLOOKUP(AE$1,Weights!$R$3:$S$33,2,FALSE),0)*I96</f>
        <v>8.4116113438953324</v>
      </c>
      <c r="AF96" s="22">
        <f>IFERROR(VLOOKUP(AF$1,Weights!$R$3:$S$33,2,FALSE),0)*J96</f>
        <v>0.84735515153386787</v>
      </c>
      <c r="AG96" s="22">
        <f>IFERROR(VLOOKUP(AG$1,Weights!$R$3:$S$33,2,FALSE),0)*K96</f>
        <v>0.913667253827676</v>
      </c>
      <c r="AH96" s="22">
        <f>IFERROR(VLOOKUP(AH$1,Weights!$R$3:$S$33,2,FALSE),0)*L96</f>
        <v>0.67913558313521105</v>
      </c>
      <c r="AI96" s="22">
        <f>IFERROR(VLOOKUP(AI$1,Weights!$R$3:$S$33,2,FALSE),0)*M96</f>
        <v>0</v>
      </c>
      <c r="AJ96" s="22">
        <f>IFERROR(VLOOKUP(AJ$1,Weights!$R$3:$S$33,2,FALSE),0)*N96</f>
        <v>37.609229090938165</v>
      </c>
      <c r="AK96" s="22">
        <f>IFERROR(VLOOKUP(AK$1,Weights!$R$3:$S$33,2,FALSE),0)*O96</f>
        <v>38.891361900856509</v>
      </c>
      <c r="AL96" s="22">
        <f>IFERROR(VLOOKUP(AL$1,Weights!$R$3:$S$33,2,FALSE),0)*P96</f>
        <v>0.10856012720959859</v>
      </c>
      <c r="AM96" s="22">
        <f>IFERROR(VLOOKUP(AM$1,Weights!$R$3:$S$33,2,FALSE),0)*Q96</f>
        <v>1.3510365706596636</v>
      </c>
      <c r="AN96" s="22">
        <f>IFERROR(VLOOKUP(AN$1,Weights!$R$3:$S$33,2,FALSE),0)*R96</f>
        <v>0.35276461227132111</v>
      </c>
      <c r="AO96" s="22">
        <f>IFERROR(VLOOKUP(AO$1,Weights!$R$3:$S$33,2,FALSE),0)*S96</f>
        <v>26.105222792917136</v>
      </c>
      <c r="AP96" s="22">
        <f>IFERROR(VLOOKUP(AP$1,Weights!$R$3:$S$33,2,FALSE),0)*T96</f>
        <v>25.805162760814639</v>
      </c>
      <c r="AQ96" s="22">
        <f>IFERROR(VLOOKUP(AQ$1,Weights!$R$3:$S$33,2,FALSE),0)*U96</f>
        <v>6.2229796287274963</v>
      </c>
      <c r="AR96" s="22">
        <f>IFERROR(VLOOKUP(AR$1,Weights!$R$3:$S$33,2,FALSE),0)*V96</f>
        <v>3.0490764452152659</v>
      </c>
      <c r="AS96" s="22">
        <f>IFERROR(VLOOKUP(AS$1,Weights!$R$3:$S$33,2,FALSE),0)*W96</f>
        <v>1.2466080536084008</v>
      </c>
      <c r="AT96" s="22">
        <f>IFERROR(VLOOKUP(AT$1,Weights!$R$3:$S$33,2,FALSE),0)*X96</f>
        <v>0.29152311808960463</v>
      </c>
      <c r="AU96" s="23">
        <f t="shared" si="1"/>
        <v>152.51592230227402</v>
      </c>
    </row>
    <row r="97" spans="1:47" x14ac:dyDescent="0.2">
      <c r="A97" s="2">
        <v>1972</v>
      </c>
      <c r="B97" s="2">
        <v>2</v>
      </c>
      <c r="C97" s="3">
        <v>95</v>
      </c>
      <c r="D97" s="2">
        <v>93</v>
      </c>
      <c r="E97" s="2">
        <v>0</v>
      </c>
      <c r="F97" s="2">
        <v>95</v>
      </c>
      <c r="G97" s="2">
        <v>95</v>
      </c>
      <c r="H97" s="2">
        <v>92</v>
      </c>
      <c r="I97" s="2">
        <v>95</v>
      </c>
      <c r="J97" s="2">
        <v>93</v>
      </c>
      <c r="K97" s="2">
        <v>96</v>
      </c>
      <c r="L97" s="2">
        <v>92</v>
      </c>
      <c r="M97" s="2">
        <v>99</v>
      </c>
      <c r="N97" s="2">
        <v>96</v>
      </c>
      <c r="O97" s="2">
        <v>96</v>
      </c>
      <c r="P97" s="2">
        <v>93</v>
      </c>
      <c r="Q97" s="2">
        <v>96</v>
      </c>
      <c r="R97" s="2">
        <v>96</v>
      </c>
      <c r="S97" s="2">
        <v>95</v>
      </c>
      <c r="T97" s="2">
        <v>95</v>
      </c>
      <c r="U97" s="2">
        <v>100</v>
      </c>
      <c r="V97" s="2">
        <v>96</v>
      </c>
      <c r="W97" s="2">
        <v>100</v>
      </c>
      <c r="X97" s="2">
        <v>95</v>
      </c>
      <c r="Y97" s="22">
        <f>IFERROR(VLOOKUP(Y$1,Weights!$R$3:$S$33,2,FALSE),0)*C97</f>
        <v>0</v>
      </c>
      <c r="Z97" s="22">
        <f>IFERROR(VLOOKUP(Z$1,Weights!$R$3:$S$33,2,FALSE),0)*D97</f>
        <v>0.41756907347114991</v>
      </c>
      <c r="AA97" s="22">
        <f>IFERROR(VLOOKUP(AA$1,Weights!$R$3:$S$33,2,FALSE),0)*E97</f>
        <v>0</v>
      </c>
      <c r="AB97" s="22">
        <f>IFERROR(VLOOKUP(AB$1,Weights!$R$3:$S$33,2,FALSE),0)*F97</f>
        <v>0.2898607547753479</v>
      </c>
      <c r="AC97" s="22">
        <f>IFERROR(VLOOKUP(AC$1,Weights!$R$3:$S$33,2,FALSE),0)*G97</f>
        <v>11.258647053412664</v>
      </c>
      <c r="AD97" s="22">
        <f>IFERROR(VLOOKUP(AD$1,Weights!$R$3:$S$33,2,FALSE),0)*H97</f>
        <v>0.19742325503264654</v>
      </c>
      <c r="AE97" s="22">
        <f>IFERROR(VLOOKUP(AE$1,Weights!$R$3:$S$33,2,FALSE),0)*I97</f>
        <v>9.1850928467822595</v>
      </c>
      <c r="AF97" s="22">
        <f>IFERROR(VLOOKUP(AF$1,Weights!$R$3:$S$33,2,FALSE),0)*J97</f>
        <v>0.87560032325166348</v>
      </c>
      <c r="AG97" s="22">
        <f>IFERROR(VLOOKUP(AG$1,Weights!$R$3:$S$33,2,FALSE),0)*K97</f>
        <v>0.98552872322985285</v>
      </c>
      <c r="AH97" s="22">
        <f>IFERROR(VLOOKUP(AH$1,Weights!$R$3:$S$33,2,FALSE),0)*L97</f>
        <v>0.76195699571267583</v>
      </c>
      <c r="AI97" s="22">
        <f>IFERROR(VLOOKUP(AI$1,Weights!$R$3:$S$33,2,FALSE),0)*M97</f>
        <v>0</v>
      </c>
      <c r="AJ97" s="22">
        <f>IFERROR(VLOOKUP(AJ$1,Weights!$R$3:$S$33,2,FALSE),0)*N97</f>
        <v>41.028249917387086</v>
      </c>
      <c r="AK97" s="22">
        <f>IFERROR(VLOOKUP(AK$1,Weights!$R$3:$S$33,2,FALSE),0)*O97</f>
        <v>41.028249917387086</v>
      </c>
      <c r="AL97" s="22">
        <f>IFERROR(VLOOKUP(AL$1,Weights!$R$3:$S$33,2,FALSE),0)*P97</f>
        <v>0.11217879811658522</v>
      </c>
      <c r="AM97" s="22">
        <f>IFERROR(VLOOKUP(AM$1,Weights!$R$3:$S$33,2,FALSE),0)*Q97</f>
        <v>1.4572978739699742</v>
      </c>
      <c r="AN97" s="22">
        <f>IFERROR(VLOOKUP(AN$1,Weights!$R$3:$S$33,2,FALSE),0)*R97</f>
        <v>0.38051014357355983</v>
      </c>
      <c r="AO97" s="22">
        <f>IFERROR(VLOOKUP(AO$1,Weights!$R$3:$S$33,2,FALSE),0)*S97</f>
        <v>28.505703049737104</v>
      </c>
      <c r="AP97" s="22">
        <f>IFERROR(VLOOKUP(AP$1,Weights!$R$3:$S$33,2,FALSE),0)*T97</f>
        <v>28.505703049737104</v>
      </c>
      <c r="AQ97" s="22">
        <f>IFERROR(VLOOKUP(AQ$1,Weights!$R$3:$S$33,2,FALSE),0)*U97</f>
        <v>6.2229796287274963</v>
      </c>
      <c r="AR97" s="22">
        <f>IFERROR(VLOOKUP(AR$1,Weights!$R$3:$S$33,2,FALSE),0)*V97</f>
        <v>3.3644981464444315</v>
      </c>
      <c r="AS97" s="22">
        <f>IFERROR(VLOOKUP(AS$1,Weights!$R$3:$S$33,2,FALSE),0)*W97</f>
        <v>1.2720490342942865</v>
      </c>
      <c r="AT97" s="22">
        <f>IFERROR(VLOOKUP(AT$1,Weights!$R$3:$S$33,2,FALSE),0)*X97</f>
        <v>0.32203135137805161</v>
      </c>
      <c r="AU97" s="23">
        <f t="shared" si="1"/>
        <v>164.70369834627283</v>
      </c>
    </row>
    <row r="98" spans="1:47" x14ac:dyDescent="0.2">
      <c r="A98" s="2">
        <v>1973</v>
      </c>
      <c r="B98" s="2">
        <v>2</v>
      </c>
      <c r="C98" s="3">
        <v>100</v>
      </c>
      <c r="D98" s="2">
        <v>100</v>
      </c>
      <c r="E98" s="2">
        <v>100</v>
      </c>
      <c r="F98" s="2">
        <v>100</v>
      </c>
      <c r="G98" s="2">
        <v>100</v>
      </c>
      <c r="H98" s="2">
        <v>100</v>
      </c>
      <c r="I98" s="2">
        <v>100</v>
      </c>
      <c r="J98" s="2">
        <v>100</v>
      </c>
      <c r="K98" s="2">
        <v>100</v>
      </c>
      <c r="L98" s="2">
        <v>100</v>
      </c>
      <c r="M98" s="2">
        <v>100</v>
      </c>
      <c r="N98" s="2">
        <v>100</v>
      </c>
      <c r="O98" s="2">
        <v>100</v>
      </c>
      <c r="P98" s="2">
        <v>100</v>
      </c>
      <c r="Q98" s="2">
        <v>100</v>
      </c>
      <c r="R98" s="2">
        <v>100</v>
      </c>
      <c r="S98" s="2">
        <v>100</v>
      </c>
      <c r="T98" s="2">
        <v>100</v>
      </c>
      <c r="U98" s="2">
        <v>100</v>
      </c>
      <c r="V98" s="2">
        <v>100</v>
      </c>
      <c r="W98" s="2">
        <v>100</v>
      </c>
      <c r="X98" s="2">
        <v>100</v>
      </c>
      <c r="Y98" s="22">
        <f>IFERROR(VLOOKUP(Y$1,Weights!$R$3:$S$33,2,FALSE),0)*C98</f>
        <v>0</v>
      </c>
      <c r="Z98" s="22">
        <f>IFERROR(VLOOKUP(Z$1,Weights!$R$3:$S$33,2,FALSE),0)*D98</f>
        <v>0.44899900373241924</v>
      </c>
      <c r="AA98" s="22">
        <f>IFERROR(VLOOKUP(AA$1,Weights!$R$3:$S$33,2,FALSE),0)*E98</f>
        <v>0.44899900373241924</v>
      </c>
      <c r="AB98" s="22">
        <f>IFERROR(VLOOKUP(AB$1,Weights!$R$3:$S$33,2,FALSE),0)*F98</f>
        <v>0.30511658397405039</v>
      </c>
      <c r="AC98" s="22">
        <f>IFERROR(VLOOKUP(AC$1,Weights!$R$3:$S$33,2,FALSE),0)*G98</f>
        <v>11.85120742464491</v>
      </c>
      <c r="AD98" s="22">
        <f>IFERROR(VLOOKUP(AD$1,Weights!$R$3:$S$33,2,FALSE),0)*H98</f>
        <v>0.21459049460070276</v>
      </c>
      <c r="AE98" s="22">
        <f>IFERROR(VLOOKUP(AE$1,Weights!$R$3:$S$33,2,FALSE),0)*I98</f>
        <v>9.6685187860865884</v>
      </c>
      <c r="AF98" s="22">
        <f>IFERROR(VLOOKUP(AF$1,Weights!$R$3:$S$33,2,FALSE),0)*J98</f>
        <v>0.94150572392651988</v>
      </c>
      <c r="AG98" s="22">
        <f>IFERROR(VLOOKUP(AG$1,Weights!$R$3:$S$33,2,FALSE),0)*K98</f>
        <v>1.0265924200310967</v>
      </c>
      <c r="AH98" s="22">
        <f>IFERROR(VLOOKUP(AH$1,Weights!$R$3:$S$33,2,FALSE),0)*L98</f>
        <v>0.8282141257746477</v>
      </c>
      <c r="AI98" s="22">
        <f>IFERROR(VLOOKUP(AI$1,Weights!$R$3:$S$33,2,FALSE),0)*M98</f>
        <v>0</v>
      </c>
      <c r="AJ98" s="22">
        <f>IFERROR(VLOOKUP(AJ$1,Weights!$R$3:$S$33,2,FALSE),0)*N98</f>
        <v>42.73776033061155</v>
      </c>
      <c r="AK98" s="22">
        <f>IFERROR(VLOOKUP(AK$1,Weights!$R$3:$S$33,2,FALSE),0)*O98</f>
        <v>42.73776033061155</v>
      </c>
      <c r="AL98" s="22">
        <f>IFERROR(VLOOKUP(AL$1,Weights!$R$3:$S$33,2,FALSE),0)*P98</f>
        <v>0.12062236356622066</v>
      </c>
      <c r="AM98" s="22">
        <f>IFERROR(VLOOKUP(AM$1,Weights!$R$3:$S$33,2,FALSE),0)*Q98</f>
        <v>1.5180186187187232</v>
      </c>
      <c r="AN98" s="22">
        <f>IFERROR(VLOOKUP(AN$1,Weights!$R$3:$S$33,2,FALSE),0)*R98</f>
        <v>0.39636473288912483</v>
      </c>
      <c r="AO98" s="22">
        <f>IFERROR(VLOOKUP(AO$1,Weights!$R$3:$S$33,2,FALSE),0)*S98</f>
        <v>30.006003210249581</v>
      </c>
      <c r="AP98" s="22">
        <f>IFERROR(VLOOKUP(AP$1,Weights!$R$3:$S$33,2,FALSE),0)*T98</f>
        <v>30.006003210249581</v>
      </c>
      <c r="AQ98" s="22">
        <f>IFERROR(VLOOKUP(AQ$1,Weights!$R$3:$S$33,2,FALSE),0)*U98</f>
        <v>6.2229796287274963</v>
      </c>
      <c r="AR98" s="22">
        <f>IFERROR(VLOOKUP(AR$1,Weights!$R$3:$S$33,2,FALSE),0)*V98</f>
        <v>3.5046855692129495</v>
      </c>
      <c r="AS98" s="22">
        <f>IFERROR(VLOOKUP(AS$1,Weights!$R$3:$S$33,2,FALSE),0)*W98</f>
        <v>1.2720490342942865</v>
      </c>
      <c r="AT98" s="22">
        <f>IFERROR(VLOOKUP(AT$1,Weights!$R$3:$S$33,2,FALSE),0)*X98</f>
        <v>0.33898036987163327</v>
      </c>
      <c r="AU98" s="23">
        <f t="shared" si="1"/>
        <v>172.29476453712871</v>
      </c>
    </row>
    <row r="99" spans="1:47" x14ac:dyDescent="0.2">
      <c r="A99" s="2">
        <v>1974</v>
      </c>
      <c r="B99" s="2">
        <v>2</v>
      </c>
      <c r="C99" s="3">
        <v>114</v>
      </c>
      <c r="D99" s="2">
        <v>111</v>
      </c>
      <c r="E99" s="2">
        <v>114</v>
      </c>
      <c r="F99" s="2">
        <v>108</v>
      </c>
      <c r="G99" s="2">
        <v>116</v>
      </c>
      <c r="H99" s="2">
        <v>117</v>
      </c>
      <c r="I99" s="2">
        <v>116</v>
      </c>
      <c r="J99" s="2">
        <v>115</v>
      </c>
      <c r="K99" s="2">
        <v>115</v>
      </c>
      <c r="L99" s="2">
        <v>117</v>
      </c>
      <c r="M99" s="2">
        <v>140</v>
      </c>
      <c r="N99" s="2">
        <v>116</v>
      </c>
      <c r="O99" s="2">
        <v>112</v>
      </c>
      <c r="P99" s="2">
        <v>115</v>
      </c>
      <c r="Q99" s="2">
        <v>114</v>
      </c>
      <c r="R99" s="2">
        <v>115</v>
      </c>
      <c r="S99" s="2">
        <v>112</v>
      </c>
      <c r="T99" s="2">
        <v>109</v>
      </c>
      <c r="U99" s="2">
        <v>111</v>
      </c>
      <c r="V99" s="2">
        <v>118</v>
      </c>
      <c r="W99" s="2">
        <v>106</v>
      </c>
      <c r="X99" s="2">
        <v>115</v>
      </c>
      <c r="Y99" s="22">
        <f>IFERROR(VLOOKUP(Y$1,Weights!$R$3:$S$33,2,FALSE),0)*C99</f>
        <v>0</v>
      </c>
      <c r="Z99" s="22">
        <f>IFERROR(VLOOKUP(Z$1,Weights!$R$3:$S$33,2,FALSE),0)*D99</f>
        <v>0.49838889414298537</v>
      </c>
      <c r="AA99" s="22">
        <f>IFERROR(VLOOKUP(AA$1,Weights!$R$3:$S$33,2,FALSE),0)*E99</f>
        <v>0.51185886425495797</v>
      </c>
      <c r="AB99" s="22">
        <f>IFERROR(VLOOKUP(AB$1,Weights!$R$3:$S$33,2,FALSE),0)*F99</f>
        <v>0.3295259106919744</v>
      </c>
      <c r="AC99" s="22">
        <f>IFERROR(VLOOKUP(AC$1,Weights!$R$3:$S$33,2,FALSE),0)*G99</f>
        <v>13.747400612588095</v>
      </c>
      <c r="AD99" s="22">
        <f>IFERROR(VLOOKUP(AD$1,Weights!$R$3:$S$33,2,FALSE),0)*H99</f>
        <v>0.25107087868282224</v>
      </c>
      <c r="AE99" s="22">
        <f>IFERROR(VLOOKUP(AE$1,Weights!$R$3:$S$33,2,FALSE),0)*I99</f>
        <v>11.215481791860443</v>
      </c>
      <c r="AF99" s="22">
        <f>IFERROR(VLOOKUP(AF$1,Weights!$R$3:$S$33,2,FALSE),0)*J99</f>
        <v>1.0827315825154979</v>
      </c>
      <c r="AG99" s="22">
        <f>IFERROR(VLOOKUP(AG$1,Weights!$R$3:$S$33,2,FALSE),0)*K99</f>
        <v>1.1805812830357612</v>
      </c>
      <c r="AH99" s="22">
        <f>IFERROR(VLOOKUP(AH$1,Weights!$R$3:$S$33,2,FALSE),0)*L99</f>
        <v>0.96901052715633773</v>
      </c>
      <c r="AI99" s="22">
        <f>IFERROR(VLOOKUP(AI$1,Weights!$R$3:$S$33,2,FALSE),0)*M99</f>
        <v>0</v>
      </c>
      <c r="AJ99" s="22">
        <f>IFERROR(VLOOKUP(AJ$1,Weights!$R$3:$S$33,2,FALSE),0)*N99</f>
        <v>49.5758019835094</v>
      </c>
      <c r="AK99" s="22">
        <f>IFERROR(VLOOKUP(AK$1,Weights!$R$3:$S$33,2,FALSE),0)*O99</f>
        <v>47.866291570284936</v>
      </c>
      <c r="AL99" s="22">
        <f>IFERROR(VLOOKUP(AL$1,Weights!$R$3:$S$33,2,FALSE),0)*P99</f>
        <v>0.13871571810115377</v>
      </c>
      <c r="AM99" s="22">
        <f>IFERROR(VLOOKUP(AM$1,Weights!$R$3:$S$33,2,FALSE),0)*Q99</f>
        <v>1.7305412253393446</v>
      </c>
      <c r="AN99" s="22">
        <f>IFERROR(VLOOKUP(AN$1,Weights!$R$3:$S$33,2,FALSE),0)*R99</f>
        <v>0.45581944282249354</v>
      </c>
      <c r="AO99" s="22">
        <f>IFERROR(VLOOKUP(AO$1,Weights!$R$3:$S$33,2,FALSE),0)*S99</f>
        <v>33.606723595479529</v>
      </c>
      <c r="AP99" s="22">
        <f>IFERROR(VLOOKUP(AP$1,Weights!$R$3:$S$33,2,FALSE),0)*T99</f>
        <v>32.706543499172042</v>
      </c>
      <c r="AQ99" s="22">
        <f>IFERROR(VLOOKUP(AQ$1,Weights!$R$3:$S$33,2,FALSE),0)*U99</f>
        <v>6.9075073878875211</v>
      </c>
      <c r="AR99" s="22">
        <f>IFERROR(VLOOKUP(AR$1,Weights!$R$3:$S$33,2,FALSE),0)*V99</f>
        <v>4.1355289716712802</v>
      </c>
      <c r="AS99" s="22">
        <f>IFERROR(VLOOKUP(AS$1,Weights!$R$3:$S$33,2,FALSE),0)*W99</f>
        <v>1.3483719763519437</v>
      </c>
      <c r="AT99" s="22">
        <f>IFERROR(VLOOKUP(AT$1,Weights!$R$3:$S$33,2,FALSE),0)*X99</f>
        <v>0.3898274253523783</v>
      </c>
      <c r="AU99" s="23">
        <f t="shared" si="1"/>
        <v>194.39519864911384</v>
      </c>
    </row>
    <row r="100" spans="1:47" x14ac:dyDescent="0.2">
      <c r="A100" s="2">
        <v>1975</v>
      </c>
      <c r="B100" s="2">
        <v>2</v>
      </c>
      <c r="C100" s="3">
        <v>130</v>
      </c>
      <c r="D100" s="2">
        <v>122</v>
      </c>
      <c r="E100" s="2">
        <v>126</v>
      </c>
      <c r="F100" s="2">
        <v>126</v>
      </c>
      <c r="G100" s="2">
        <v>134</v>
      </c>
      <c r="H100" s="2">
        <v>129</v>
      </c>
      <c r="I100" s="2">
        <v>133</v>
      </c>
      <c r="J100" s="2">
        <v>137</v>
      </c>
      <c r="K100" s="2">
        <v>135</v>
      </c>
      <c r="L100" s="2">
        <v>129</v>
      </c>
      <c r="M100" s="2">
        <v>158</v>
      </c>
      <c r="N100" s="2">
        <v>130</v>
      </c>
      <c r="O100" s="2">
        <v>127</v>
      </c>
      <c r="P100" s="2">
        <v>137</v>
      </c>
      <c r="Q100" s="2">
        <v>131</v>
      </c>
      <c r="R100" s="2">
        <v>132</v>
      </c>
      <c r="S100" s="2">
        <v>126</v>
      </c>
      <c r="T100" s="2">
        <v>123</v>
      </c>
      <c r="U100" s="2">
        <v>128</v>
      </c>
      <c r="V100" s="2">
        <v>132</v>
      </c>
      <c r="W100" s="2">
        <v>125</v>
      </c>
      <c r="X100" s="2">
        <v>128</v>
      </c>
      <c r="Y100" s="22">
        <f>IFERROR(VLOOKUP(Y$1,Weights!$R$3:$S$33,2,FALSE),0)*C100</f>
        <v>0</v>
      </c>
      <c r="Z100" s="22">
        <f>IFERROR(VLOOKUP(Z$1,Weights!$R$3:$S$33,2,FALSE),0)*D100</f>
        <v>0.54777878455355145</v>
      </c>
      <c r="AA100" s="22">
        <f>IFERROR(VLOOKUP(AA$1,Weights!$R$3:$S$33,2,FALSE),0)*E100</f>
        <v>0.56573874470284824</v>
      </c>
      <c r="AB100" s="22">
        <f>IFERROR(VLOOKUP(AB$1,Weights!$R$3:$S$33,2,FALSE),0)*F100</f>
        <v>0.38444689580730351</v>
      </c>
      <c r="AC100" s="22">
        <f>IFERROR(VLOOKUP(AC$1,Weights!$R$3:$S$33,2,FALSE),0)*G100</f>
        <v>15.880617949024179</v>
      </c>
      <c r="AD100" s="22">
        <f>IFERROR(VLOOKUP(AD$1,Weights!$R$3:$S$33,2,FALSE),0)*H100</f>
        <v>0.27682173803490656</v>
      </c>
      <c r="AE100" s="22">
        <f>IFERROR(VLOOKUP(AE$1,Weights!$R$3:$S$33,2,FALSE),0)*I100</f>
        <v>12.859129985495162</v>
      </c>
      <c r="AF100" s="22">
        <f>IFERROR(VLOOKUP(AF$1,Weights!$R$3:$S$33,2,FALSE),0)*J100</f>
        <v>1.2898628417793323</v>
      </c>
      <c r="AG100" s="22">
        <f>IFERROR(VLOOKUP(AG$1,Weights!$R$3:$S$33,2,FALSE),0)*K100</f>
        <v>1.3858997670419806</v>
      </c>
      <c r="AH100" s="22">
        <f>IFERROR(VLOOKUP(AH$1,Weights!$R$3:$S$33,2,FALSE),0)*L100</f>
        <v>1.0683962222492955</v>
      </c>
      <c r="AI100" s="22">
        <f>IFERROR(VLOOKUP(AI$1,Weights!$R$3:$S$33,2,FALSE),0)*M100</f>
        <v>0</v>
      </c>
      <c r="AJ100" s="22">
        <f>IFERROR(VLOOKUP(AJ$1,Weights!$R$3:$S$33,2,FALSE),0)*N100</f>
        <v>55.559088429795018</v>
      </c>
      <c r="AK100" s="22">
        <f>IFERROR(VLOOKUP(AK$1,Weights!$R$3:$S$33,2,FALSE),0)*O100</f>
        <v>54.276955619876674</v>
      </c>
      <c r="AL100" s="22">
        <f>IFERROR(VLOOKUP(AL$1,Weights!$R$3:$S$33,2,FALSE),0)*P100</f>
        <v>0.16525263808572233</v>
      </c>
      <c r="AM100" s="22">
        <f>IFERROR(VLOOKUP(AM$1,Weights!$R$3:$S$33,2,FALSE),0)*Q100</f>
        <v>1.9886043905215276</v>
      </c>
      <c r="AN100" s="22">
        <f>IFERROR(VLOOKUP(AN$1,Weights!$R$3:$S$33,2,FALSE),0)*R100</f>
        <v>0.52320144741364483</v>
      </c>
      <c r="AO100" s="22">
        <f>IFERROR(VLOOKUP(AO$1,Weights!$R$3:$S$33,2,FALSE),0)*S100</f>
        <v>37.807564044914471</v>
      </c>
      <c r="AP100" s="22">
        <f>IFERROR(VLOOKUP(AP$1,Weights!$R$3:$S$33,2,FALSE),0)*T100</f>
        <v>36.907383948606984</v>
      </c>
      <c r="AQ100" s="22">
        <f>IFERROR(VLOOKUP(AQ$1,Weights!$R$3:$S$33,2,FALSE),0)*U100</f>
        <v>7.9654139247711955</v>
      </c>
      <c r="AR100" s="22">
        <f>IFERROR(VLOOKUP(AR$1,Weights!$R$3:$S$33,2,FALSE),0)*V100</f>
        <v>4.6261849513610933</v>
      </c>
      <c r="AS100" s="22">
        <f>IFERROR(VLOOKUP(AS$1,Weights!$R$3:$S$33,2,FALSE),0)*W100</f>
        <v>1.5900612928678581</v>
      </c>
      <c r="AT100" s="22">
        <f>IFERROR(VLOOKUP(AT$1,Weights!$R$3:$S$33,2,FALSE),0)*X100</f>
        <v>0.43389487343569061</v>
      </c>
      <c r="AU100" s="23">
        <f t="shared" si="1"/>
        <v>219.66492177668604</v>
      </c>
    </row>
    <row r="101" spans="1:47" x14ac:dyDescent="0.2">
      <c r="A101" s="2">
        <v>1976</v>
      </c>
      <c r="B101" s="2">
        <v>2</v>
      </c>
      <c r="C101" s="3">
        <v>139</v>
      </c>
      <c r="D101" s="2">
        <v>127</v>
      </c>
      <c r="E101" s="2">
        <v>132</v>
      </c>
      <c r="F101" s="2">
        <v>139</v>
      </c>
      <c r="G101" s="2">
        <v>149</v>
      </c>
      <c r="H101" s="2">
        <v>132</v>
      </c>
      <c r="I101" s="2">
        <v>150</v>
      </c>
      <c r="J101" s="2">
        <v>148</v>
      </c>
      <c r="K101" s="2">
        <v>147</v>
      </c>
      <c r="L101" s="2">
        <v>132</v>
      </c>
      <c r="M101" s="2">
        <v>162</v>
      </c>
      <c r="N101" s="2">
        <v>139</v>
      </c>
      <c r="O101" s="2">
        <v>135</v>
      </c>
      <c r="P101" s="2">
        <v>148</v>
      </c>
      <c r="Q101" s="2">
        <v>144</v>
      </c>
      <c r="R101" s="2">
        <v>144</v>
      </c>
      <c r="S101" s="2">
        <v>134</v>
      </c>
      <c r="T101" s="2">
        <v>130</v>
      </c>
      <c r="U101" s="2">
        <v>131</v>
      </c>
      <c r="V101" s="2">
        <v>142</v>
      </c>
      <c r="W101" s="2">
        <v>132</v>
      </c>
      <c r="X101" s="2">
        <v>138</v>
      </c>
      <c r="Y101" s="22">
        <f>IFERROR(VLOOKUP(Y$1,Weights!$R$3:$S$33,2,FALSE),0)*C101</f>
        <v>0</v>
      </c>
      <c r="Z101" s="22">
        <f>IFERROR(VLOOKUP(Z$1,Weights!$R$3:$S$33,2,FALSE),0)*D101</f>
        <v>0.57022873474017244</v>
      </c>
      <c r="AA101" s="22">
        <f>IFERROR(VLOOKUP(AA$1,Weights!$R$3:$S$33,2,FALSE),0)*E101</f>
        <v>0.59267868492679343</v>
      </c>
      <c r="AB101" s="22">
        <f>IFERROR(VLOOKUP(AB$1,Weights!$R$3:$S$33,2,FALSE),0)*F101</f>
        <v>0.42411205172393002</v>
      </c>
      <c r="AC101" s="22">
        <f>IFERROR(VLOOKUP(AC$1,Weights!$R$3:$S$33,2,FALSE),0)*G101</f>
        <v>17.658299062720914</v>
      </c>
      <c r="AD101" s="22">
        <f>IFERROR(VLOOKUP(AD$1,Weights!$R$3:$S$33,2,FALSE),0)*H101</f>
        <v>0.28325945287292764</v>
      </c>
      <c r="AE101" s="22">
        <f>IFERROR(VLOOKUP(AE$1,Weights!$R$3:$S$33,2,FALSE),0)*I101</f>
        <v>14.502778179129884</v>
      </c>
      <c r="AF101" s="22">
        <f>IFERROR(VLOOKUP(AF$1,Weights!$R$3:$S$33,2,FALSE),0)*J101</f>
        <v>1.3934284714112495</v>
      </c>
      <c r="AG101" s="22">
        <f>IFERROR(VLOOKUP(AG$1,Weights!$R$3:$S$33,2,FALSE),0)*K101</f>
        <v>1.509090857445712</v>
      </c>
      <c r="AH101" s="22">
        <f>IFERROR(VLOOKUP(AH$1,Weights!$R$3:$S$33,2,FALSE),0)*L101</f>
        <v>1.0932426460225348</v>
      </c>
      <c r="AI101" s="22">
        <f>IFERROR(VLOOKUP(AI$1,Weights!$R$3:$S$33,2,FALSE),0)*M101</f>
        <v>0</v>
      </c>
      <c r="AJ101" s="22">
        <f>IFERROR(VLOOKUP(AJ$1,Weights!$R$3:$S$33,2,FALSE),0)*N101</f>
        <v>59.405486859550059</v>
      </c>
      <c r="AK101" s="22">
        <f>IFERROR(VLOOKUP(AK$1,Weights!$R$3:$S$33,2,FALSE),0)*O101</f>
        <v>57.695976446325595</v>
      </c>
      <c r="AL101" s="22">
        <f>IFERROR(VLOOKUP(AL$1,Weights!$R$3:$S$33,2,FALSE),0)*P101</f>
        <v>0.17852109807800659</v>
      </c>
      <c r="AM101" s="22">
        <f>IFERROR(VLOOKUP(AM$1,Weights!$R$3:$S$33,2,FALSE),0)*Q101</f>
        <v>2.1859468109549614</v>
      </c>
      <c r="AN101" s="22">
        <f>IFERROR(VLOOKUP(AN$1,Weights!$R$3:$S$33,2,FALSE),0)*R101</f>
        <v>0.57076521536033975</v>
      </c>
      <c r="AO101" s="22">
        <f>IFERROR(VLOOKUP(AO$1,Weights!$R$3:$S$33,2,FALSE),0)*S101</f>
        <v>40.208044301734439</v>
      </c>
      <c r="AP101" s="22">
        <f>IFERROR(VLOOKUP(AP$1,Weights!$R$3:$S$33,2,FALSE),0)*T101</f>
        <v>39.007804173324459</v>
      </c>
      <c r="AQ101" s="22">
        <f>IFERROR(VLOOKUP(AQ$1,Weights!$R$3:$S$33,2,FALSE),0)*U101</f>
        <v>8.1521033136330203</v>
      </c>
      <c r="AR101" s="22">
        <f>IFERROR(VLOOKUP(AR$1,Weights!$R$3:$S$33,2,FALSE),0)*V101</f>
        <v>4.9766535082823884</v>
      </c>
      <c r="AS101" s="22">
        <f>IFERROR(VLOOKUP(AS$1,Weights!$R$3:$S$33,2,FALSE),0)*W101</f>
        <v>1.6791047252684581</v>
      </c>
      <c r="AT101" s="22">
        <f>IFERROR(VLOOKUP(AT$1,Weights!$R$3:$S$33,2,FALSE),0)*X101</f>
        <v>0.46779291042285392</v>
      </c>
      <c r="AU101" s="23">
        <f t="shared" si="1"/>
        <v>234.31556473137428</v>
      </c>
    </row>
    <row r="102" spans="1:47" x14ac:dyDescent="0.2">
      <c r="A102" s="2">
        <v>1977</v>
      </c>
      <c r="B102" s="2">
        <v>2</v>
      </c>
      <c r="C102" s="3">
        <v>149</v>
      </c>
      <c r="D102" s="2">
        <v>138</v>
      </c>
      <c r="E102" s="2">
        <v>138</v>
      </c>
      <c r="F102" s="2">
        <v>149</v>
      </c>
      <c r="G102" s="2">
        <v>161</v>
      </c>
      <c r="H102" s="2">
        <v>140</v>
      </c>
      <c r="I102" s="2">
        <v>162</v>
      </c>
      <c r="J102" s="2">
        <v>159</v>
      </c>
      <c r="K102" s="2">
        <v>158</v>
      </c>
      <c r="L102" s="2">
        <v>140</v>
      </c>
      <c r="M102" s="2">
        <v>166</v>
      </c>
      <c r="N102" s="2">
        <v>150</v>
      </c>
      <c r="O102" s="2">
        <v>144</v>
      </c>
      <c r="P102" s="2">
        <v>159</v>
      </c>
      <c r="Q102" s="2">
        <v>154</v>
      </c>
      <c r="R102" s="2">
        <v>154</v>
      </c>
      <c r="S102" s="2">
        <v>144</v>
      </c>
      <c r="T102" s="2">
        <v>139</v>
      </c>
      <c r="U102" s="2">
        <v>136</v>
      </c>
      <c r="V102" s="2">
        <v>153</v>
      </c>
      <c r="W102" s="2">
        <v>136</v>
      </c>
      <c r="X102" s="2">
        <v>149</v>
      </c>
      <c r="Y102" s="22">
        <f>IFERROR(VLOOKUP(Y$1,Weights!$R$3:$S$33,2,FALSE),0)*C102</f>
        <v>0</v>
      </c>
      <c r="Z102" s="22">
        <f>IFERROR(VLOOKUP(Z$1,Weights!$R$3:$S$33,2,FALSE),0)*D102</f>
        <v>0.61961862515073851</v>
      </c>
      <c r="AA102" s="22">
        <f>IFERROR(VLOOKUP(AA$1,Weights!$R$3:$S$33,2,FALSE),0)*E102</f>
        <v>0.61961862515073851</v>
      </c>
      <c r="AB102" s="22">
        <f>IFERROR(VLOOKUP(AB$1,Weights!$R$3:$S$33,2,FALSE),0)*F102</f>
        <v>0.45462371012133507</v>
      </c>
      <c r="AC102" s="22">
        <f>IFERROR(VLOOKUP(AC$1,Weights!$R$3:$S$33,2,FALSE),0)*G102</f>
        <v>19.080443953678305</v>
      </c>
      <c r="AD102" s="22">
        <f>IFERROR(VLOOKUP(AD$1,Weights!$R$3:$S$33,2,FALSE),0)*H102</f>
        <v>0.30042669244098386</v>
      </c>
      <c r="AE102" s="22">
        <f>IFERROR(VLOOKUP(AE$1,Weights!$R$3:$S$33,2,FALSE),0)*I102</f>
        <v>15.663000433460272</v>
      </c>
      <c r="AF102" s="22">
        <f>IFERROR(VLOOKUP(AF$1,Weights!$R$3:$S$33,2,FALSE),0)*J102</f>
        <v>1.4969941010431667</v>
      </c>
      <c r="AG102" s="22">
        <f>IFERROR(VLOOKUP(AG$1,Weights!$R$3:$S$33,2,FALSE),0)*K102</f>
        <v>1.6220160236491328</v>
      </c>
      <c r="AH102" s="22">
        <f>IFERROR(VLOOKUP(AH$1,Weights!$R$3:$S$33,2,FALSE),0)*L102</f>
        <v>1.1594997760845067</v>
      </c>
      <c r="AI102" s="22">
        <f>IFERROR(VLOOKUP(AI$1,Weights!$R$3:$S$33,2,FALSE),0)*M102</f>
        <v>0</v>
      </c>
      <c r="AJ102" s="22">
        <f>IFERROR(VLOOKUP(AJ$1,Weights!$R$3:$S$33,2,FALSE),0)*N102</f>
        <v>64.106640495917333</v>
      </c>
      <c r="AK102" s="22">
        <f>IFERROR(VLOOKUP(AK$1,Weights!$R$3:$S$33,2,FALSE),0)*O102</f>
        <v>61.542374876080636</v>
      </c>
      <c r="AL102" s="22">
        <f>IFERROR(VLOOKUP(AL$1,Weights!$R$3:$S$33,2,FALSE),0)*P102</f>
        <v>0.19178955807029086</v>
      </c>
      <c r="AM102" s="22">
        <f>IFERROR(VLOOKUP(AM$1,Weights!$R$3:$S$33,2,FALSE),0)*Q102</f>
        <v>2.3377486728268337</v>
      </c>
      <c r="AN102" s="22">
        <f>IFERROR(VLOOKUP(AN$1,Weights!$R$3:$S$33,2,FALSE),0)*R102</f>
        <v>0.61040168864925226</v>
      </c>
      <c r="AO102" s="22">
        <f>IFERROR(VLOOKUP(AO$1,Weights!$R$3:$S$33,2,FALSE),0)*S102</f>
        <v>43.208644622759401</v>
      </c>
      <c r="AP102" s="22">
        <f>IFERROR(VLOOKUP(AP$1,Weights!$R$3:$S$33,2,FALSE),0)*T102</f>
        <v>41.70834446224692</v>
      </c>
      <c r="AQ102" s="22">
        <f>IFERROR(VLOOKUP(AQ$1,Weights!$R$3:$S$33,2,FALSE),0)*U102</f>
        <v>8.4632522950693954</v>
      </c>
      <c r="AR102" s="22">
        <f>IFERROR(VLOOKUP(AR$1,Weights!$R$3:$S$33,2,FALSE),0)*V102</f>
        <v>5.3621689208958125</v>
      </c>
      <c r="AS102" s="22">
        <f>IFERROR(VLOOKUP(AS$1,Weights!$R$3:$S$33,2,FALSE),0)*W102</f>
        <v>1.7299866866402296</v>
      </c>
      <c r="AT102" s="22">
        <f>IFERROR(VLOOKUP(AT$1,Weights!$R$3:$S$33,2,FALSE),0)*X102</f>
        <v>0.50508075110873363</v>
      </c>
      <c r="AU102" s="23">
        <f t="shared" si="1"/>
        <v>251.08261239221497</v>
      </c>
    </row>
    <row r="103" spans="1:47" x14ac:dyDescent="0.2">
      <c r="A103" s="2">
        <v>1978</v>
      </c>
      <c r="B103" s="2">
        <v>2</v>
      </c>
      <c r="C103" s="3">
        <v>163</v>
      </c>
      <c r="D103" s="2">
        <v>146</v>
      </c>
      <c r="E103" s="2">
        <v>148</v>
      </c>
      <c r="F103" s="2">
        <v>162</v>
      </c>
      <c r="G103" s="2">
        <v>177</v>
      </c>
      <c r="H103" s="2">
        <v>151</v>
      </c>
      <c r="I103" s="2">
        <v>179</v>
      </c>
      <c r="J103" s="2">
        <v>174</v>
      </c>
      <c r="K103" s="2">
        <v>173</v>
      </c>
      <c r="L103" s="2">
        <v>151</v>
      </c>
      <c r="M103" s="2">
        <v>177</v>
      </c>
      <c r="N103" s="2">
        <v>165</v>
      </c>
      <c r="O103" s="2">
        <v>155</v>
      </c>
      <c r="P103" s="2">
        <v>174</v>
      </c>
      <c r="Q103" s="2">
        <v>168</v>
      </c>
      <c r="R103" s="2">
        <v>169</v>
      </c>
      <c r="S103" s="2">
        <v>156</v>
      </c>
      <c r="T103" s="2">
        <v>147</v>
      </c>
      <c r="U103" s="2">
        <v>139</v>
      </c>
      <c r="V103" s="2">
        <v>170</v>
      </c>
      <c r="W103" s="2">
        <v>144</v>
      </c>
      <c r="X103" s="2">
        <v>163</v>
      </c>
      <c r="Y103" s="22">
        <f>IFERROR(VLOOKUP(Y$1,Weights!$R$3:$S$33,2,FALSE),0)*C103</f>
        <v>0</v>
      </c>
      <c r="Z103" s="22">
        <f>IFERROR(VLOOKUP(Z$1,Weights!$R$3:$S$33,2,FALSE),0)*D103</f>
        <v>0.6555385454493321</v>
      </c>
      <c r="AA103" s="22">
        <f>IFERROR(VLOOKUP(AA$1,Weights!$R$3:$S$33,2,FALSE),0)*E103</f>
        <v>0.6645185255239805</v>
      </c>
      <c r="AB103" s="22">
        <f>IFERROR(VLOOKUP(AB$1,Weights!$R$3:$S$33,2,FALSE),0)*F103</f>
        <v>0.49428886603796163</v>
      </c>
      <c r="AC103" s="22">
        <f>IFERROR(VLOOKUP(AC$1,Weights!$R$3:$S$33,2,FALSE),0)*G103</f>
        <v>20.976637141621488</v>
      </c>
      <c r="AD103" s="22">
        <f>IFERROR(VLOOKUP(AD$1,Weights!$R$3:$S$33,2,FALSE),0)*H103</f>
        <v>0.32403164684706115</v>
      </c>
      <c r="AE103" s="22">
        <f>IFERROR(VLOOKUP(AE$1,Weights!$R$3:$S$33,2,FALSE),0)*I103</f>
        <v>17.306648627094994</v>
      </c>
      <c r="AF103" s="22">
        <f>IFERROR(VLOOKUP(AF$1,Weights!$R$3:$S$33,2,FALSE),0)*J103</f>
        <v>1.6382199596321445</v>
      </c>
      <c r="AG103" s="22">
        <f>IFERROR(VLOOKUP(AG$1,Weights!$R$3:$S$33,2,FALSE),0)*K103</f>
        <v>1.7760048866537972</v>
      </c>
      <c r="AH103" s="22">
        <f>IFERROR(VLOOKUP(AH$1,Weights!$R$3:$S$33,2,FALSE),0)*L103</f>
        <v>1.2506033299197179</v>
      </c>
      <c r="AI103" s="22">
        <f>IFERROR(VLOOKUP(AI$1,Weights!$R$3:$S$33,2,FALSE),0)*M103</f>
        <v>0</v>
      </c>
      <c r="AJ103" s="22">
        <f>IFERROR(VLOOKUP(AJ$1,Weights!$R$3:$S$33,2,FALSE),0)*N103</f>
        <v>70.517304545509063</v>
      </c>
      <c r="AK103" s="22">
        <f>IFERROR(VLOOKUP(AK$1,Weights!$R$3:$S$33,2,FALSE),0)*O103</f>
        <v>66.243528512447909</v>
      </c>
      <c r="AL103" s="22">
        <f>IFERROR(VLOOKUP(AL$1,Weights!$R$3:$S$33,2,FALSE),0)*P103</f>
        <v>0.20988291260522396</v>
      </c>
      <c r="AM103" s="22">
        <f>IFERROR(VLOOKUP(AM$1,Weights!$R$3:$S$33,2,FALSE),0)*Q103</f>
        <v>2.5502712794474549</v>
      </c>
      <c r="AN103" s="22">
        <f>IFERROR(VLOOKUP(AN$1,Weights!$R$3:$S$33,2,FALSE),0)*R103</f>
        <v>0.66985639858262092</v>
      </c>
      <c r="AO103" s="22">
        <f>IFERROR(VLOOKUP(AO$1,Weights!$R$3:$S$33,2,FALSE),0)*S103</f>
        <v>46.809365007989349</v>
      </c>
      <c r="AP103" s="22">
        <f>IFERROR(VLOOKUP(AP$1,Weights!$R$3:$S$33,2,FALSE),0)*T103</f>
        <v>44.108824719066888</v>
      </c>
      <c r="AQ103" s="22">
        <f>IFERROR(VLOOKUP(AQ$1,Weights!$R$3:$S$33,2,FALSE),0)*U103</f>
        <v>8.6499416839312193</v>
      </c>
      <c r="AR103" s="22">
        <f>IFERROR(VLOOKUP(AR$1,Weights!$R$3:$S$33,2,FALSE),0)*V103</f>
        <v>5.9579654676620137</v>
      </c>
      <c r="AS103" s="22">
        <f>IFERROR(VLOOKUP(AS$1,Weights!$R$3:$S$33,2,FALSE),0)*W103</f>
        <v>1.8317506093837725</v>
      </c>
      <c r="AT103" s="22">
        <f>IFERROR(VLOOKUP(AT$1,Weights!$R$3:$S$33,2,FALSE),0)*X103</f>
        <v>0.55253800289076227</v>
      </c>
      <c r="AU103" s="23">
        <f t="shared" si="1"/>
        <v>271.55105499118861</v>
      </c>
    </row>
    <row r="104" spans="1:47" x14ac:dyDescent="0.2">
      <c r="A104" s="2">
        <v>1979</v>
      </c>
      <c r="B104" s="2">
        <v>2</v>
      </c>
      <c r="C104" s="3">
        <v>175</v>
      </c>
      <c r="D104" s="2">
        <v>154</v>
      </c>
      <c r="E104" s="2">
        <v>163</v>
      </c>
      <c r="F104" s="2">
        <v>177</v>
      </c>
      <c r="G104" s="2">
        <v>189</v>
      </c>
      <c r="H104" s="2">
        <v>166</v>
      </c>
      <c r="I104" s="2">
        <v>190</v>
      </c>
      <c r="J104" s="2">
        <v>194</v>
      </c>
      <c r="K104" s="2">
        <v>186</v>
      </c>
      <c r="L104" s="2">
        <v>166</v>
      </c>
      <c r="M104" s="2">
        <v>184</v>
      </c>
      <c r="N104" s="2">
        <v>179</v>
      </c>
      <c r="O104" s="2">
        <v>169</v>
      </c>
      <c r="P104" s="2">
        <v>194</v>
      </c>
      <c r="Q104" s="2">
        <v>180</v>
      </c>
      <c r="R104" s="2">
        <v>180</v>
      </c>
      <c r="S104" s="2">
        <v>169</v>
      </c>
      <c r="T104" s="2">
        <v>158</v>
      </c>
      <c r="U104" s="2">
        <v>143</v>
      </c>
      <c r="V104" s="2">
        <v>182</v>
      </c>
      <c r="W104" s="2">
        <v>171</v>
      </c>
      <c r="X104" s="2">
        <v>174</v>
      </c>
      <c r="Y104" s="22">
        <f>IFERROR(VLOOKUP(Y$1,Weights!$R$3:$S$33,2,FALSE),0)*C104</f>
        <v>0</v>
      </c>
      <c r="Z104" s="22">
        <f>IFERROR(VLOOKUP(Z$1,Weights!$R$3:$S$33,2,FALSE),0)*D104</f>
        <v>0.69145846574792569</v>
      </c>
      <c r="AA104" s="22">
        <f>IFERROR(VLOOKUP(AA$1,Weights!$R$3:$S$33,2,FALSE),0)*E104</f>
        <v>0.73186837608384336</v>
      </c>
      <c r="AB104" s="22">
        <f>IFERROR(VLOOKUP(AB$1,Weights!$R$3:$S$33,2,FALSE),0)*F104</f>
        <v>0.54005635363406923</v>
      </c>
      <c r="AC104" s="22">
        <f>IFERROR(VLOOKUP(AC$1,Weights!$R$3:$S$33,2,FALSE),0)*G104</f>
        <v>22.398782032578879</v>
      </c>
      <c r="AD104" s="22">
        <f>IFERROR(VLOOKUP(AD$1,Weights!$R$3:$S$33,2,FALSE),0)*H104</f>
        <v>0.35622022103716661</v>
      </c>
      <c r="AE104" s="22">
        <f>IFERROR(VLOOKUP(AE$1,Weights!$R$3:$S$33,2,FALSE),0)*I104</f>
        <v>18.370185693564519</v>
      </c>
      <c r="AF104" s="22">
        <f>IFERROR(VLOOKUP(AF$1,Weights!$R$3:$S$33,2,FALSE),0)*J104</f>
        <v>1.8265211044174485</v>
      </c>
      <c r="AG104" s="22">
        <f>IFERROR(VLOOKUP(AG$1,Weights!$R$3:$S$33,2,FALSE),0)*K104</f>
        <v>1.9094619012578398</v>
      </c>
      <c r="AH104" s="22">
        <f>IFERROR(VLOOKUP(AH$1,Weights!$R$3:$S$33,2,FALSE),0)*L104</f>
        <v>1.3748354487859151</v>
      </c>
      <c r="AI104" s="22">
        <f>IFERROR(VLOOKUP(AI$1,Weights!$R$3:$S$33,2,FALSE),0)*M104</f>
        <v>0</v>
      </c>
      <c r="AJ104" s="22">
        <f>IFERROR(VLOOKUP(AJ$1,Weights!$R$3:$S$33,2,FALSE),0)*N104</f>
        <v>76.500590991794681</v>
      </c>
      <c r="AK104" s="22">
        <f>IFERROR(VLOOKUP(AK$1,Weights!$R$3:$S$33,2,FALSE),0)*O104</f>
        <v>72.226814958733527</v>
      </c>
      <c r="AL104" s="22">
        <f>IFERROR(VLOOKUP(AL$1,Weights!$R$3:$S$33,2,FALSE),0)*P104</f>
        <v>0.2340073853184681</v>
      </c>
      <c r="AM104" s="22">
        <f>IFERROR(VLOOKUP(AM$1,Weights!$R$3:$S$33,2,FALSE),0)*Q104</f>
        <v>2.7324335136937017</v>
      </c>
      <c r="AN104" s="22">
        <f>IFERROR(VLOOKUP(AN$1,Weights!$R$3:$S$33,2,FALSE),0)*R104</f>
        <v>0.71345651920042474</v>
      </c>
      <c r="AO104" s="22">
        <f>IFERROR(VLOOKUP(AO$1,Weights!$R$3:$S$33,2,FALSE),0)*S104</f>
        <v>50.710145425321791</v>
      </c>
      <c r="AP104" s="22">
        <f>IFERROR(VLOOKUP(AP$1,Weights!$R$3:$S$33,2,FALSE),0)*T104</f>
        <v>47.409485072194343</v>
      </c>
      <c r="AQ104" s="22">
        <f>IFERROR(VLOOKUP(AQ$1,Weights!$R$3:$S$33,2,FALSE),0)*U104</f>
        <v>8.8988608690803197</v>
      </c>
      <c r="AR104" s="22">
        <f>IFERROR(VLOOKUP(AR$1,Weights!$R$3:$S$33,2,FALSE),0)*V104</f>
        <v>6.3785277359675678</v>
      </c>
      <c r="AS104" s="22">
        <f>IFERROR(VLOOKUP(AS$1,Weights!$R$3:$S$33,2,FALSE),0)*W104</f>
        <v>2.1752038486432297</v>
      </c>
      <c r="AT104" s="22">
        <f>IFERROR(VLOOKUP(AT$1,Weights!$R$3:$S$33,2,FALSE),0)*X104</f>
        <v>0.58982584357664192</v>
      </c>
      <c r="AU104" s="23">
        <f t="shared" si="1"/>
        <v>293.65829630713756</v>
      </c>
    </row>
    <row r="105" spans="1:47" x14ac:dyDescent="0.2">
      <c r="A105" s="2">
        <v>1980</v>
      </c>
      <c r="B105" s="2">
        <v>2</v>
      </c>
      <c r="C105" s="3">
        <v>190</v>
      </c>
      <c r="D105" s="2">
        <v>167</v>
      </c>
      <c r="E105" s="2">
        <v>180</v>
      </c>
      <c r="F105" s="2">
        <v>198</v>
      </c>
      <c r="G105" s="2">
        <v>210</v>
      </c>
      <c r="H105" s="2">
        <v>181</v>
      </c>
      <c r="I105" s="2">
        <v>212</v>
      </c>
      <c r="J105" s="2">
        <v>212</v>
      </c>
      <c r="K105" s="2">
        <v>203</v>
      </c>
      <c r="L105" s="2">
        <v>181</v>
      </c>
      <c r="M105" s="2">
        <v>201</v>
      </c>
      <c r="N105" s="2">
        <v>193</v>
      </c>
      <c r="O105" s="2">
        <v>187</v>
      </c>
      <c r="P105" s="2">
        <v>212</v>
      </c>
      <c r="Q105" s="2">
        <v>197</v>
      </c>
      <c r="R105" s="2">
        <v>198</v>
      </c>
      <c r="S105" s="2">
        <v>186</v>
      </c>
      <c r="T105" s="2">
        <v>173</v>
      </c>
      <c r="U105" s="2">
        <v>149</v>
      </c>
      <c r="V105" s="2">
        <v>194</v>
      </c>
      <c r="W105" s="2">
        <v>201</v>
      </c>
      <c r="X105" s="2">
        <v>185</v>
      </c>
      <c r="Y105" s="22">
        <f>IFERROR(VLOOKUP(Y$1,Weights!$R$3:$S$33,2,FALSE),0)*C105</f>
        <v>0</v>
      </c>
      <c r="Z105" s="22">
        <f>IFERROR(VLOOKUP(Z$1,Weights!$R$3:$S$33,2,FALSE),0)*D105</f>
        <v>0.74982833623314016</v>
      </c>
      <c r="AA105" s="22">
        <f>IFERROR(VLOOKUP(AA$1,Weights!$R$3:$S$33,2,FALSE),0)*E105</f>
        <v>0.80819820671835463</v>
      </c>
      <c r="AB105" s="22">
        <f>IFERROR(VLOOKUP(AB$1,Weights!$R$3:$S$33,2,FALSE),0)*F105</f>
        <v>0.60413083626861974</v>
      </c>
      <c r="AC105" s="22">
        <f>IFERROR(VLOOKUP(AC$1,Weights!$R$3:$S$33,2,FALSE),0)*G105</f>
        <v>24.887535591754311</v>
      </c>
      <c r="AD105" s="22">
        <f>IFERROR(VLOOKUP(AD$1,Weights!$R$3:$S$33,2,FALSE),0)*H105</f>
        <v>0.38840879522727201</v>
      </c>
      <c r="AE105" s="22">
        <f>IFERROR(VLOOKUP(AE$1,Weights!$R$3:$S$33,2,FALSE),0)*I105</f>
        <v>20.497259826503566</v>
      </c>
      <c r="AF105" s="22">
        <f>IFERROR(VLOOKUP(AF$1,Weights!$R$3:$S$33,2,FALSE),0)*J105</f>
        <v>1.9959921347242222</v>
      </c>
      <c r="AG105" s="22">
        <f>IFERROR(VLOOKUP(AG$1,Weights!$R$3:$S$33,2,FALSE),0)*K105</f>
        <v>2.0839826126631262</v>
      </c>
      <c r="AH105" s="22">
        <f>IFERROR(VLOOKUP(AH$1,Weights!$R$3:$S$33,2,FALSE),0)*L105</f>
        <v>1.4990675676521124</v>
      </c>
      <c r="AI105" s="22">
        <f>IFERROR(VLOOKUP(AI$1,Weights!$R$3:$S$33,2,FALSE),0)*M105</f>
        <v>0</v>
      </c>
      <c r="AJ105" s="22">
        <f>IFERROR(VLOOKUP(AJ$1,Weights!$R$3:$S$33,2,FALSE),0)*N105</f>
        <v>82.483877438080299</v>
      </c>
      <c r="AK105" s="22">
        <f>IFERROR(VLOOKUP(AK$1,Weights!$R$3:$S$33,2,FALSE),0)*O105</f>
        <v>79.919611818243595</v>
      </c>
      <c r="AL105" s="22">
        <f>IFERROR(VLOOKUP(AL$1,Weights!$R$3:$S$33,2,FALSE),0)*P105</f>
        <v>0.25571941076038779</v>
      </c>
      <c r="AM105" s="22">
        <f>IFERROR(VLOOKUP(AM$1,Weights!$R$3:$S$33,2,FALSE),0)*Q105</f>
        <v>2.9904966788758847</v>
      </c>
      <c r="AN105" s="22">
        <f>IFERROR(VLOOKUP(AN$1,Weights!$R$3:$S$33,2,FALSE),0)*R105</f>
        <v>0.78480217112046713</v>
      </c>
      <c r="AO105" s="22">
        <f>IFERROR(VLOOKUP(AO$1,Weights!$R$3:$S$33,2,FALSE),0)*S105</f>
        <v>55.81116597106422</v>
      </c>
      <c r="AP105" s="22">
        <f>IFERROR(VLOOKUP(AP$1,Weights!$R$3:$S$33,2,FALSE),0)*T105</f>
        <v>51.910385553731778</v>
      </c>
      <c r="AQ105" s="22">
        <f>IFERROR(VLOOKUP(AQ$1,Weights!$R$3:$S$33,2,FALSE),0)*U105</f>
        <v>9.2722396468039694</v>
      </c>
      <c r="AR105" s="22">
        <f>IFERROR(VLOOKUP(AR$1,Weights!$R$3:$S$33,2,FALSE),0)*V105</f>
        <v>6.7990900042731219</v>
      </c>
      <c r="AS105" s="22">
        <f>IFERROR(VLOOKUP(AS$1,Weights!$R$3:$S$33,2,FALSE),0)*W105</f>
        <v>2.5568185589315156</v>
      </c>
      <c r="AT105" s="22">
        <f>IFERROR(VLOOKUP(AT$1,Weights!$R$3:$S$33,2,FALSE),0)*X105</f>
        <v>0.62711368426252156</v>
      </c>
      <c r="AU105" s="23">
        <f t="shared" si="1"/>
        <v>321.25917598066241</v>
      </c>
    </row>
    <row r="106" spans="1:47" x14ac:dyDescent="0.2">
      <c r="A106" s="2">
        <v>1981</v>
      </c>
      <c r="B106" s="2">
        <v>2</v>
      </c>
      <c r="C106" s="3">
        <v>211</v>
      </c>
      <c r="D106" s="2">
        <v>185</v>
      </c>
      <c r="E106" s="2">
        <v>197</v>
      </c>
      <c r="F106" s="2">
        <v>223</v>
      </c>
      <c r="G106" s="2">
        <v>235</v>
      </c>
      <c r="H106" s="2">
        <v>193</v>
      </c>
      <c r="I106" s="2">
        <v>239</v>
      </c>
      <c r="J106" s="2">
        <v>234</v>
      </c>
      <c r="K106" s="2">
        <v>229</v>
      </c>
      <c r="L106" s="2">
        <v>193</v>
      </c>
      <c r="M106" s="2">
        <v>219</v>
      </c>
      <c r="N106" s="2">
        <v>215</v>
      </c>
      <c r="O106" s="2">
        <v>205</v>
      </c>
      <c r="P106" s="2">
        <v>234</v>
      </c>
      <c r="Q106" s="2">
        <v>219</v>
      </c>
      <c r="R106" s="2">
        <v>220</v>
      </c>
      <c r="S106" s="2">
        <v>208</v>
      </c>
      <c r="T106" s="2">
        <v>192</v>
      </c>
      <c r="U106" s="2">
        <v>158</v>
      </c>
      <c r="V106" s="2">
        <v>218</v>
      </c>
      <c r="W106" s="2">
        <v>210</v>
      </c>
      <c r="X106" s="2">
        <v>207</v>
      </c>
      <c r="Y106" s="22">
        <f>IFERROR(VLOOKUP(Y$1,Weights!$R$3:$S$33,2,FALSE),0)*C106</f>
        <v>0</v>
      </c>
      <c r="Z106" s="22">
        <f>IFERROR(VLOOKUP(Z$1,Weights!$R$3:$S$33,2,FALSE),0)*D106</f>
        <v>0.83064815690497562</v>
      </c>
      <c r="AA106" s="22">
        <f>IFERROR(VLOOKUP(AA$1,Weights!$R$3:$S$33,2,FALSE),0)*E106</f>
        <v>0.88452803735286589</v>
      </c>
      <c r="AB106" s="22">
        <f>IFERROR(VLOOKUP(AB$1,Weights!$R$3:$S$33,2,FALSE),0)*F106</f>
        <v>0.68040998226213234</v>
      </c>
      <c r="AC106" s="22">
        <f>IFERROR(VLOOKUP(AC$1,Weights!$R$3:$S$33,2,FALSE),0)*G106</f>
        <v>27.850337447915535</v>
      </c>
      <c r="AD106" s="22">
        <f>IFERROR(VLOOKUP(AD$1,Weights!$R$3:$S$33,2,FALSE),0)*H106</f>
        <v>0.41415965457935633</v>
      </c>
      <c r="AE106" s="22">
        <f>IFERROR(VLOOKUP(AE$1,Weights!$R$3:$S$33,2,FALSE),0)*I106</f>
        <v>23.107759898746945</v>
      </c>
      <c r="AF106" s="22">
        <f>IFERROR(VLOOKUP(AF$1,Weights!$R$3:$S$33,2,FALSE),0)*J106</f>
        <v>2.2031233939880566</v>
      </c>
      <c r="AG106" s="22">
        <f>IFERROR(VLOOKUP(AG$1,Weights!$R$3:$S$33,2,FALSE),0)*K106</f>
        <v>2.3508966418712114</v>
      </c>
      <c r="AH106" s="22">
        <f>IFERROR(VLOOKUP(AH$1,Weights!$R$3:$S$33,2,FALSE),0)*L106</f>
        <v>1.59845326274507</v>
      </c>
      <c r="AI106" s="22">
        <f>IFERROR(VLOOKUP(AI$1,Weights!$R$3:$S$33,2,FALSE),0)*M106</f>
        <v>0</v>
      </c>
      <c r="AJ106" s="22">
        <f>IFERROR(VLOOKUP(AJ$1,Weights!$R$3:$S$33,2,FALSE),0)*N106</f>
        <v>91.886184710814831</v>
      </c>
      <c r="AK106" s="22">
        <f>IFERROR(VLOOKUP(AK$1,Weights!$R$3:$S$33,2,FALSE),0)*O106</f>
        <v>87.612408677753677</v>
      </c>
      <c r="AL106" s="22">
        <f>IFERROR(VLOOKUP(AL$1,Weights!$R$3:$S$33,2,FALSE),0)*P106</f>
        <v>0.28225633074495637</v>
      </c>
      <c r="AM106" s="22">
        <f>IFERROR(VLOOKUP(AM$1,Weights!$R$3:$S$33,2,FALSE),0)*Q106</f>
        <v>3.3244607749940038</v>
      </c>
      <c r="AN106" s="22">
        <f>IFERROR(VLOOKUP(AN$1,Weights!$R$3:$S$33,2,FALSE),0)*R106</f>
        <v>0.87200241235607456</v>
      </c>
      <c r="AO106" s="22">
        <f>IFERROR(VLOOKUP(AO$1,Weights!$R$3:$S$33,2,FALSE),0)*S106</f>
        <v>62.41248667731913</v>
      </c>
      <c r="AP106" s="22">
        <f>IFERROR(VLOOKUP(AP$1,Weights!$R$3:$S$33,2,FALSE),0)*T106</f>
        <v>57.611526163679201</v>
      </c>
      <c r="AQ106" s="22">
        <f>IFERROR(VLOOKUP(AQ$1,Weights!$R$3:$S$33,2,FALSE),0)*U106</f>
        <v>9.8323078133894448</v>
      </c>
      <c r="AR106" s="22">
        <f>IFERROR(VLOOKUP(AR$1,Weights!$R$3:$S$33,2,FALSE),0)*V106</f>
        <v>7.6402145408842301</v>
      </c>
      <c r="AS106" s="22">
        <f>IFERROR(VLOOKUP(AS$1,Weights!$R$3:$S$33,2,FALSE),0)*W106</f>
        <v>2.6713029720180015</v>
      </c>
      <c r="AT106" s="22">
        <f>IFERROR(VLOOKUP(AT$1,Weights!$R$3:$S$33,2,FALSE),0)*X106</f>
        <v>0.70168936563428086</v>
      </c>
      <c r="AU106" s="23">
        <f t="shared" si="1"/>
        <v>356.05923137090957</v>
      </c>
    </row>
    <row r="107" spans="1:47" x14ac:dyDescent="0.2">
      <c r="A107" s="2">
        <v>1982</v>
      </c>
      <c r="B107" s="2">
        <v>2</v>
      </c>
      <c r="C107" s="3">
        <v>224</v>
      </c>
      <c r="D107" s="2">
        <v>194</v>
      </c>
      <c r="E107" s="2">
        <v>214</v>
      </c>
      <c r="F107" s="2">
        <v>236</v>
      </c>
      <c r="G107" s="2">
        <v>253</v>
      </c>
      <c r="H107" s="2">
        <v>195</v>
      </c>
      <c r="I107" s="2">
        <v>258</v>
      </c>
      <c r="J107" s="2">
        <v>249</v>
      </c>
      <c r="K107" s="2">
        <v>240</v>
      </c>
      <c r="L107" s="2">
        <v>195</v>
      </c>
      <c r="M107" s="2">
        <v>223</v>
      </c>
      <c r="N107" s="2">
        <v>228</v>
      </c>
      <c r="O107" s="2">
        <v>217</v>
      </c>
      <c r="P107" s="2">
        <v>246</v>
      </c>
      <c r="Q107" s="2">
        <v>233</v>
      </c>
      <c r="R107" s="2">
        <v>235</v>
      </c>
      <c r="S107" s="2">
        <v>220</v>
      </c>
      <c r="T107" s="2">
        <v>204</v>
      </c>
      <c r="U107" s="2">
        <v>158</v>
      </c>
      <c r="V107" s="2">
        <v>233</v>
      </c>
      <c r="W107" s="2">
        <v>217</v>
      </c>
      <c r="X107" s="2">
        <v>222</v>
      </c>
      <c r="Y107" s="22">
        <f>IFERROR(VLOOKUP(Y$1,Weights!$R$3:$S$33,2,FALSE),0)*C107</f>
        <v>0</v>
      </c>
      <c r="Z107" s="22">
        <f>IFERROR(VLOOKUP(Z$1,Weights!$R$3:$S$33,2,FALSE),0)*D107</f>
        <v>0.8710580672408933</v>
      </c>
      <c r="AA107" s="22">
        <f>IFERROR(VLOOKUP(AA$1,Weights!$R$3:$S$33,2,FALSE),0)*E107</f>
        <v>0.96085786798737716</v>
      </c>
      <c r="AB107" s="22">
        <f>IFERROR(VLOOKUP(AB$1,Weights!$R$3:$S$33,2,FALSE),0)*F107</f>
        <v>0.7200751381787589</v>
      </c>
      <c r="AC107" s="22">
        <f>IFERROR(VLOOKUP(AC$1,Weights!$R$3:$S$33,2,FALSE),0)*G107</f>
        <v>29.983554784351622</v>
      </c>
      <c r="AD107" s="22">
        <f>IFERROR(VLOOKUP(AD$1,Weights!$R$3:$S$33,2,FALSE),0)*H107</f>
        <v>0.41845146447137038</v>
      </c>
      <c r="AE107" s="22">
        <f>IFERROR(VLOOKUP(AE$1,Weights!$R$3:$S$33,2,FALSE),0)*I107</f>
        <v>24.944778468103397</v>
      </c>
      <c r="AF107" s="22">
        <f>IFERROR(VLOOKUP(AF$1,Weights!$R$3:$S$33,2,FALSE),0)*J107</f>
        <v>2.3443492525770346</v>
      </c>
      <c r="AG107" s="22">
        <f>IFERROR(VLOOKUP(AG$1,Weights!$R$3:$S$33,2,FALSE),0)*K107</f>
        <v>2.4638218080746319</v>
      </c>
      <c r="AH107" s="22">
        <f>IFERROR(VLOOKUP(AH$1,Weights!$R$3:$S$33,2,FALSE),0)*L107</f>
        <v>1.6150175452605631</v>
      </c>
      <c r="AI107" s="22">
        <f>IFERROR(VLOOKUP(AI$1,Weights!$R$3:$S$33,2,FALSE),0)*M107</f>
        <v>0</v>
      </c>
      <c r="AJ107" s="22">
        <f>IFERROR(VLOOKUP(AJ$1,Weights!$R$3:$S$33,2,FALSE),0)*N107</f>
        <v>97.442093553794336</v>
      </c>
      <c r="AK107" s="22">
        <f>IFERROR(VLOOKUP(AK$1,Weights!$R$3:$S$33,2,FALSE),0)*O107</f>
        <v>92.74093991742707</v>
      </c>
      <c r="AL107" s="22">
        <f>IFERROR(VLOOKUP(AL$1,Weights!$R$3:$S$33,2,FALSE),0)*P107</f>
        <v>0.29673101437290283</v>
      </c>
      <c r="AM107" s="22">
        <f>IFERROR(VLOOKUP(AM$1,Weights!$R$3:$S$33,2,FALSE),0)*Q107</f>
        <v>3.5369833816146254</v>
      </c>
      <c r="AN107" s="22">
        <f>IFERROR(VLOOKUP(AN$1,Weights!$R$3:$S$33,2,FALSE),0)*R107</f>
        <v>0.93145712228944333</v>
      </c>
      <c r="AO107" s="22">
        <f>IFERROR(VLOOKUP(AO$1,Weights!$R$3:$S$33,2,FALSE),0)*S107</f>
        <v>66.013207062549085</v>
      </c>
      <c r="AP107" s="22">
        <f>IFERROR(VLOOKUP(AP$1,Weights!$R$3:$S$33,2,FALSE),0)*T107</f>
        <v>61.21224654890915</v>
      </c>
      <c r="AQ107" s="22">
        <f>IFERROR(VLOOKUP(AQ$1,Weights!$R$3:$S$33,2,FALSE),0)*U107</f>
        <v>9.8323078133894448</v>
      </c>
      <c r="AR107" s="22">
        <f>IFERROR(VLOOKUP(AR$1,Weights!$R$3:$S$33,2,FALSE),0)*V107</f>
        <v>8.1659173762661723</v>
      </c>
      <c r="AS107" s="22">
        <f>IFERROR(VLOOKUP(AS$1,Weights!$R$3:$S$33,2,FALSE),0)*W107</f>
        <v>2.7603464044186015</v>
      </c>
      <c r="AT107" s="22">
        <f>IFERROR(VLOOKUP(AT$1,Weights!$R$3:$S$33,2,FALSE),0)*X107</f>
        <v>0.75253642111502594</v>
      </c>
      <c r="AU107" s="23">
        <f t="shared" si="1"/>
        <v>377.10721826042573</v>
      </c>
    </row>
    <row r="108" spans="1:47" x14ac:dyDescent="0.2">
      <c r="A108" s="2">
        <v>1983</v>
      </c>
      <c r="B108" s="2">
        <v>2</v>
      </c>
      <c r="C108" s="3">
        <v>228</v>
      </c>
      <c r="D108" s="2">
        <v>195</v>
      </c>
      <c r="E108" s="2">
        <v>216</v>
      </c>
      <c r="F108" s="2">
        <v>243</v>
      </c>
      <c r="G108" s="2">
        <v>238</v>
      </c>
      <c r="H108" s="2">
        <v>197</v>
      </c>
      <c r="I108" s="2">
        <v>240</v>
      </c>
      <c r="J108" s="2">
        <v>251</v>
      </c>
      <c r="K108" s="2">
        <v>238</v>
      </c>
      <c r="L108" s="2">
        <v>197</v>
      </c>
      <c r="M108" s="2">
        <v>240</v>
      </c>
      <c r="N108" s="2">
        <v>234</v>
      </c>
      <c r="O108" s="2">
        <v>225</v>
      </c>
      <c r="P108" s="2">
        <v>248</v>
      </c>
      <c r="Q108" s="2">
        <v>232</v>
      </c>
      <c r="R108" s="2">
        <v>234</v>
      </c>
      <c r="S108" s="2">
        <v>224</v>
      </c>
      <c r="T108" s="2">
        <v>212</v>
      </c>
      <c r="U108" s="2">
        <v>146</v>
      </c>
      <c r="V108" s="2">
        <v>240</v>
      </c>
      <c r="W108" s="2">
        <v>221</v>
      </c>
      <c r="X108" s="2">
        <v>232</v>
      </c>
      <c r="Y108" s="22">
        <f>IFERROR(VLOOKUP(Y$1,Weights!$R$3:$S$33,2,FALSE),0)*C108</f>
        <v>0</v>
      </c>
      <c r="Z108" s="22">
        <f>IFERROR(VLOOKUP(Z$1,Weights!$R$3:$S$33,2,FALSE),0)*D108</f>
        <v>0.8755480572782175</v>
      </c>
      <c r="AA108" s="22">
        <f>IFERROR(VLOOKUP(AA$1,Weights!$R$3:$S$33,2,FALSE),0)*E108</f>
        <v>0.96983784806202555</v>
      </c>
      <c r="AB108" s="22">
        <f>IFERROR(VLOOKUP(AB$1,Weights!$R$3:$S$33,2,FALSE),0)*F108</f>
        <v>0.74143329905694244</v>
      </c>
      <c r="AC108" s="22">
        <f>IFERROR(VLOOKUP(AC$1,Weights!$R$3:$S$33,2,FALSE),0)*G108</f>
        <v>28.205873670654885</v>
      </c>
      <c r="AD108" s="22">
        <f>IFERROR(VLOOKUP(AD$1,Weights!$R$3:$S$33,2,FALSE),0)*H108</f>
        <v>0.42274327436338444</v>
      </c>
      <c r="AE108" s="22">
        <f>IFERROR(VLOOKUP(AE$1,Weights!$R$3:$S$33,2,FALSE),0)*I108</f>
        <v>23.204445086607812</v>
      </c>
      <c r="AF108" s="22">
        <f>IFERROR(VLOOKUP(AF$1,Weights!$R$3:$S$33,2,FALSE),0)*J108</f>
        <v>2.3631793670555648</v>
      </c>
      <c r="AG108" s="22">
        <f>IFERROR(VLOOKUP(AG$1,Weights!$R$3:$S$33,2,FALSE),0)*K108</f>
        <v>2.4432899596740101</v>
      </c>
      <c r="AH108" s="22">
        <f>IFERROR(VLOOKUP(AH$1,Weights!$R$3:$S$33,2,FALSE),0)*L108</f>
        <v>1.6315818277760559</v>
      </c>
      <c r="AI108" s="22">
        <f>IFERROR(VLOOKUP(AI$1,Weights!$R$3:$S$33,2,FALSE),0)*M108</f>
        <v>0</v>
      </c>
      <c r="AJ108" s="22">
        <f>IFERROR(VLOOKUP(AJ$1,Weights!$R$3:$S$33,2,FALSE),0)*N108</f>
        <v>100.00635917363103</v>
      </c>
      <c r="AK108" s="22">
        <f>IFERROR(VLOOKUP(AK$1,Weights!$R$3:$S$33,2,FALSE),0)*O108</f>
        <v>96.159960743875985</v>
      </c>
      <c r="AL108" s="22">
        <f>IFERROR(VLOOKUP(AL$1,Weights!$R$3:$S$33,2,FALSE),0)*P108</f>
        <v>0.29914346164422723</v>
      </c>
      <c r="AM108" s="22">
        <f>IFERROR(VLOOKUP(AM$1,Weights!$R$3:$S$33,2,FALSE),0)*Q108</f>
        <v>3.521803195427438</v>
      </c>
      <c r="AN108" s="22">
        <f>IFERROR(VLOOKUP(AN$1,Weights!$R$3:$S$33,2,FALSE),0)*R108</f>
        <v>0.92749347496055212</v>
      </c>
      <c r="AO108" s="22">
        <f>IFERROR(VLOOKUP(AO$1,Weights!$R$3:$S$33,2,FALSE),0)*S108</f>
        <v>67.213447190959059</v>
      </c>
      <c r="AP108" s="22">
        <f>IFERROR(VLOOKUP(AP$1,Weights!$R$3:$S$33,2,FALSE),0)*T108</f>
        <v>63.612726805729118</v>
      </c>
      <c r="AQ108" s="22">
        <f>IFERROR(VLOOKUP(AQ$1,Weights!$R$3:$S$33,2,FALSE),0)*U108</f>
        <v>9.0855502579421454</v>
      </c>
      <c r="AR108" s="22">
        <f>IFERROR(VLOOKUP(AR$1,Weights!$R$3:$S$33,2,FALSE),0)*V108</f>
        <v>8.4112453661110784</v>
      </c>
      <c r="AS108" s="22">
        <f>IFERROR(VLOOKUP(AS$1,Weights!$R$3:$S$33,2,FALSE),0)*W108</f>
        <v>2.8112283657903729</v>
      </c>
      <c r="AT108" s="22">
        <f>IFERROR(VLOOKUP(AT$1,Weights!$R$3:$S$33,2,FALSE),0)*X108</f>
        <v>0.78643445810218926</v>
      </c>
      <c r="AU108" s="23">
        <f t="shared" si="1"/>
        <v>384.56475826137705</v>
      </c>
    </row>
    <row r="109" spans="1:47" x14ac:dyDescent="0.2">
      <c r="A109" s="2">
        <v>1984</v>
      </c>
      <c r="B109" s="2">
        <v>2</v>
      </c>
      <c r="C109" s="3">
        <v>234</v>
      </c>
      <c r="D109" s="2">
        <v>194</v>
      </c>
      <c r="E109" s="2">
        <v>218</v>
      </c>
      <c r="F109" s="2">
        <v>245</v>
      </c>
      <c r="G109" s="2">
        <v>237</v>
      </c>
      <c r="H109" s="2">
        <v>203</v>
      </c>
      <c r="I109" s="2">
        <v>237</v>
      </c>
      <c r="J109" s="2">
        <v>256</v>
      </c>
      <c r="K109" s="2">
        <v>242</v>
      </c>
      <c r="L109" s="2">
        <v>203</v>
      </c>
      <c r="M109" s="2">
        <v>235</v>
      </c>
      <c r="N109" s="2">
        <v>240</v>
      </c>
      <c r="O109" s="2">
        <v>229</v>
      </c>
      <c r="P109" s="2">
        <v>256</v>
      </c>
      <c r="Q109" s="2">
        <v>236</v>
      </c>
      <c r="R109" s="2">
        <v>238</v>
      </c>
      <c r="S109" s="2">
        <v>228</v>
      </c>
      <c r="T109" s="2">
        <v>214</v>
      </c>
      <c r="U109" s="2">
        <v>147</v>
      </c>
      <c r="V109" s="2">
        <v>248</v>
      </c>
      <c r="W109" s="2">
        <v>230</v>
      </c>
      <c r="X109" s="2">
        <v>238</v>
      </c>
      <c r="Y109" s="22">
        <f>IFERROR(VLOOKUP(Y$1,Weights!$R$3:$S$33,2,FALSE),0)*C109</f>
        <v>0</v>
      </c>
      <c r="Z109" s="22">
        <f>IFERROR(VLOOKUP(Z$1,Weights!$R$3:$S$33,2,FALSE),0)*D109</f>
        <v>0.8710580672408933</v>
      </c>
      <c r="AA109" s="22">
        <f>IFERROR(VLOOKUP(AA$1,Weights!$R$3:$S$33,2,FALSE),0)*E109</f>
        <v>0.97881782813667395</v>
      </c>
      <c r="AB109" s="22">
        <f>IFERROR(VLOOKUP(AB$1,Weights!$R$3:$S$33,2,FALSE),0)*F109</f>
        <v>0.74753563073642348</v>
      </c>
      <c r="AC109" s="22">
        <f>IFERROR(VLOOKUP(AC$1,Weights!$R$3:$S$33,2,FALSE),0)*G109</f>
        <v>28.087361596408435</v>
      </c>
      <c r="AD109" s="22">
        <f>IFERROR(VLOOKUP(AD$1,Weights!$R$3:$S$33,2,FALSE),0)*H109</f>
        <v>0.4356187040394266</v>
      </c>
      <c r="AE109" s="22">
        <f>IFERROR(VLOOKUP(AE$1,Weights!$R$3:$S$33,2,FALSE),0)*I109</f>
        <v>22.914389523025214</v>
      </c>
      <c r="AF109" s="22">
        <f>IFERROR(VLOOKUP(AF$1,Weights!$R$3:$S$33,2,FALSE),0)*J109</f>
        <v>2.4102546532518909</v>
      </c>
      <c r="AG109" s="22">
        <f>IFERROR(VLOOKUP(AG$1,Weights!$R$3:$S$33,2,FALSE),0)*K109</f>
        <v>2.4843536564752537</v>
      </c>
      <c r="AH109" s="22">
        <f>IFERROR(VLOOKUP(AH$1,Weights!$R$3:$S$33,2,FALSE),0)*L109</f>
        <v>1.6812746753225347</v>
      </c>
      <c r="AI109" s="22">
        <f>IFERROR(VLOOKUP(AI$1,Weights!$R$3:$S$33,2,FALSE),0)*M109</f>
        <v>0</v>
      </c>
      <c r="AJ109" s="22">
        <f>IFERROR(VLOOKUP(AJ$1,Weights!$R$3:$S$33,2,FALSE),0)*N109</f>
        <v>102.57062479346773</v>
      </c>
      <c r="AK109" s="22">
        <f>IFERROR(VLOOKUP(AK$1,Weights!$R$3:$S$33,2,FALSE),0)*O109</f>
        <v>97.869471157100449</v>
      </c>
      <c r="AL109" s="22">
        <f>IFERROR(VLOOKUP(AL$1,Weights!$R$3:$S$33,2,FALSE),0)*P109</f>
        <v>0.3087932507295249</v>
      </c>
      <c r="AM109" s="22">
        <f>IFERROR(VLOOKUP(AM$1,Weights!$R$3:$S$33,2,FALSE),0)*Q109</f>
        <v>3.5825239401761868</v>
      </c>
      <c r="AN109" s="22">
        <f>IFERROR(VLOOKUP(AN$1,Weights!$R$3:$S$33,2,FALSE),0)*R109</f>
        <v>0.94334806427611706</v>
      </c>
      <c r="AO109" s="22">
        <f>IFERROR(VLOOKUP(AO$1,Weights!$R$3:$S$33,2,FALSE),0)*S109</f>
        <v>68.413687319369046</v>
      </c>
      <c r="AP109" s="22">
        <f>IFERROR(VLOOKUP(AP$1,Weights!$R$3:$S$33,2,FALSE),0)*T109</f>
        <v>64.212846869934111</v>
      </c>
      <c r="AQ109" s="22">
        <f>IFERROR(VLOOKUP(AQ$1,Weights!$R$3:$S$33,2,FALSE),0)*U109</f>
        <v>9.1477800542294201</v>
      </c>
      <c r="AR109" s="22">
        <f>IFERROR(VLOOKUP(AR$1,Weights!$R$3:$S$33,2,FALSE),0)*V109</f>
        <v>8.6916202116481145</v>
      </c>
      <c r="AS109" s="22">
        <f>IFERROR(VLOOKUP(AS$1,Weights!$R$3:$S$33,2,FALSE),0)*W109</f>
        <v>2.9257127788768589</v>
      </c>
      <c r="AT109" s="22">
        <f>IFERROR(VLOOKUP(AT$1,Weights!$R$3:$S$33,2,FALSE),0)*X109</f>
        <v>0.80677328029448725</v>
      </c>
      <c r="AU109" s="23">
        <f t="shared" si="1"/>
        <v>391.07154651064144</v>
      </c>
    </row>
    <row r="110" spans="1:47" x14ac:dyDescent="0.2">
      <c r="A110" s="2">
        <v>1985</v>
      </c>
      <c r="B110" s="2">
        <v>2</v>
      </c>
      <c r="C110" s="3">
        <v>232</v>
      </c>
      <c r="D110" s="2">
        <v>196</v>
      </c>
      <c r="E110" s="2">
        <v>221</v>
      </c>
      <c r="F110" s="2">
        <v>244</v>
      </c>
      <c r="G110" s="2">
        <v>235</v>
      </c>
      <c r="H110" s="2">
        <v>207</v>
      </c>
      <c r="I110" s="2">
        <v>234</v>
      </c>
      <c r="J110" s="2">
        <v>260</v>
      </c>
      <c r="K110" s="2">
        <v>243</v>
      </c>
      <c r="L110" s="2">
        <v>207</v>
      </c>
      <c r="M110" s="2">
        <v>247</v>
      </c>
      <c r="N110" s="2">
        <v>236</v>
      </c>
      <c r="O110" s="2">
        <v>230</v>
      </c>
      <c r="P110" s="2">
        <v>260</v>
      </c>
      <c r="Q110" s="2">
        <v>236</v>
      </c>
      <c r="R110" s="2">
        <v>238</v>
      </c>
      <c r="S110" s="2">
        <v>226</v>
      </c>
      <c r="T110" s="2">
        <v>214</v>
      </c>
      <c r="U110" s="2">
        <v>158</v>
      </c>
      <c r="V110" s="2">
        <v>244</v>
      </c>
      <c r="W110" s="2">
        <v>237</v>
      </c>
      <c r="X110" s="2">
        <v>235</v>
      </c>
      <c r="Y110" s="22">
        <f>IFERROR(VLOOKUP(Y$1,Weights!$R$3:$S$33,2,FALSE),0)*C110</f>
        <v>0</v>
      </c>
      <c r="Z110" s="22">
        <f>IFERROR(VLOOKUP(Z$1,Weights!$R$3:$S$33,2,FALSE),0)*D110</f>
        <v>0.88003804731554169</v>
      </c>
      <c r="AA110" s="22">
        <f>IFERROR(VLOOKUP(AA$1,Weights!$R$3:$S$33,2,FALSE),0)*E110</f>
        <v>0.99228779824864655</v>
      </c>
      <c r="AB110" s="22">
        <f>IFERROR(VLOOKUP(AB$1,Weights!$R$3:$S$33,2,FALSE),0)*F110</f>
        <v>0.74448446489668296</v>
      </c>
      <c r="AC110" s="22">
        <f>IFERROR(VLOOKUP(AC$1,Weights!$R$3:$S$33,2,FALSE),0)*G110</f>
        <v>27.850337447915535</v>
      </c>
      <c r="AD110" s="22">
        <f>IFERROR(VLOOKUP(AD$1,Weights!$R$3:$S$33,2,FALSE),0)*H110</f>
        <v>0.4442023238234547</v>
      </c>
      <c r="AE110" s="22">
        <f>IFERROR(VLOOKUP(AE$1,Weights!$R$3:$S$33,2,FALSE),0)*I110</f>
        <v>22.624333959442616</v>
      </c>
      <c r="AF110" s="22">
        <f>IFERROR(VLOOKUP(AF$1,Weights!$R$3:$S$33,2,FALSE),0)*J110</f>
        <v>2.4479148822089516</v>
      </c>
      <c r="AG110" s="22">
        <f>IFERROR(VLOOKUP(AG$1,Weights!$R$3:$S$33,2,FALSE),0)*K110</f>
        <v>2.4946195806755651</v>
      </c>
      <c r="AH110" s="22">
        <f>IFERROR(VLOOKUP(AH$1,Weights!$R$3:$S$33,2,FALSE),0)*L110</f>
        <v>1.7144032403535208</v>
      </c>
      <c r="AI110" s="22">
        <f>IFERROR(VLOOKUP(AI$1,Weights!$R$3:$S$33,2,FALSE),0)*M110</f>
        <v>0</v>
      </c>
      <c r="AJ110" s="22">
        <f>IFERROR(VLOOKUP(AJ$1,Weights!$R$3:$S$33,2,FALSE),0)*N110</f>
        <v>100.86111438024327</v>
      </c>
      <c r="AK110" s="22">
        <f>IFERROR(VLOOKUP(AK$1,Weights!$R$3:$S$33,2,FALSE),0)*O110</f>
        <v>98.296848760406576</v>
      </c>
      <c r="AL110" s="22">
        <f>IFERROR(VLOOKUP(AL$1,Weights!$R$3:$S$33,2,FALSE),0)*P110</f>
        <v>0.31361814527217374</v>
      </c>
      <c r="AM110" s="22">
        <f>IFERROR(VLOOKUP(AM$1,Weights!$R$3:$S$33,2,FALSE),0)*Q110</f>
        <v>3.5825239401761868</v>
      </c>
      <c r="AN110" s="22">
        <f>IFERROR(VLOOKUP(AN$1,Weights!$R$3:$S$33,2,FALSE),0)*R110</f>
        <v>0.94334806427611706</v>
      </c>
      <c r="AO110" s="22">
        <f>IFERROR(VLOOKUP(AO$1,Weights!$R$3:$S$33,2,FALSE),0)*S110</f>
        <v>67.81356725516406</v>
      </c>
      <c r="AP110" s="22">
        <f>IFERROR(VLOOKUP(AP$1,Weights!$R$3:$S$33,2,FALSE),0)*T110</f>
        <v>64.212846869934111</v>
      </c>
      <c r="AQ110" s="22">
        <f>IFERROR(VLOOKUP(AQ$1,Weights!$R$3:$S$33,2,FALSE),0)*U110</f>
        <v>9.8323078133894448</v>
      </c>
      <c r="AR110" s="22">
        <f>IFERROR(VLOOKUP(AR$1,Weights!$R$3:$S$33,2,FALSE),0)*V110</f>
        <v>8.5514327888795965</v>
      </c>
      <c r="AS110" s="22">
        <f>IFERROR(VLOOKUP(AS$1,Weights!$R$3:$S$33,2,FALSE),0)*W110</f>
        <v>3.0147562112774589</v>
      </c>
      <c r="AT110" s="22">
        <f>IFERROR(VLOOKUP(AT$1,Weights!$R$3:$S$33,2,FALSE),0)*X110</f>
        <v>0.79660386919833825</v>
      </c>
      <c r="AU110" s="23">
        <f t="shared" si="1"/>
        <v>389.62508947240025</v>
      </c>
    </row>
    <row r="111" spans="1:47" x14ac:dyDescent="0.2">
      <c r="A111" s="2">
        <v>1986</v>
      </c>
      <c r="B111" s="2">
        <v>2</v>
      </c>
      <c r="C111" s="3">
        <v>223</v>
      </c>
      <c r="D111" s="2">
        <v>198</v>
      </c>
      <c r="E111" s="2">
        <v>224</v>
      </c>
      <c r="F111" s="2">
        <v>244</v>
      </c>
      <c r="G111" s="2">
        <v>240</v>
      </c>
      <c r="H111" s="2">
        <v>208</v>
      </c>
      <c r="I111" s="2">
        <v>241</v>
      </c>
      <c r="J111" s="2">
        <v>259</v>
      </c>
      <c r="K111" s="2">
        <v>245</v>
      </c>
      <c r="L111" s="2">
        <v>208</v>
      </c>
      <c r="M111" s="2">
        <v>238</v>
      </c>
      <c r="N111" s="2">
        <v>224</v>
      </c>
      <c r="O111" s="2">
        <v>232</v>
      </c>
      <c r="P111" s="2">
        <v>259</v>
      </c>
      <c r="Q111" s="2">
        <v>236</v>
      </c>
      <c r="R111" s="2">
        <v>237</v>
      </c>
      <c r="S111" s="2">
        <v>222</v>
      </c>
      <c r="T111" s="2">
        <v>216</v>
      </c>
      <c r="U111" s="2">
        <v>166</v>
      </c>
      <c r="V111" s="2">
        <v>226</v>
      </c>
      <c r="W111" s="2">
        <v>236</v>
      </c>
      <c r="X111" s="2">
        <v>224</v>
      </c>
      <c r="Y111" s="22">
        <f>IFERROR(VLOOKUP(Y$1,Weights!$R$3:$S$33,2,FALSE),0)*C111</f>
        <v>0</v>
      </c>
      <c r="Z111" s="22">
        <f>IFERROR(VLOOKUP(Z$1,Weights!$R$3:$S$33,2,FALSE),0)*D111</f>
        <v>0.88901802739019009</v>
      </c>
      <c r="AA111" s="22">
        <f>IFERROR(VLOOKUP(AA$1,Weights!$R$3:$S$33,2,FALSE),0)*E111</f>
        <v>1.0057577683606191</v>
      </c>
      <c r="AB111" s="22">
        <f>IFERROR(VLOOKUP(AB$1,Weights!$R$3:$S$33,2,FALSE),0)*F111</f>
        <v>0.74448446489668296</v>
      </c>
      <c r="AC111" s="22">
        <f>IFERROR(VLOOKUP(AC$1,Weights!$R$3:$S$33,2,FALSE),0)*G111</f>
        <v>28.442897819147781</v>
      </c>
      <c r="AD111" s="22">
        <f>IFERROR(VLOOKUP(AD$1,Weights!$R$3:$S$33,2,FALSE),0)*H111</f>
        <v>0.44634822876946173</v>
      </c>
      <c r="AE111" s="22">
        <f>IFERROR(VLOOKUP(AE$1,Weights!$R$3:$S$33,2,FALSE),0)*I111</f>
        <v>23.301130274468679</v>
      </c>
      <c r="AF111" s="22">
        <f>IFERROR(VLOOKUP(AF$1,Weights!$R$3:$S$33,2,FALSE),0)*J111</f>
        <v>2.4384998249696865</v>
      </c>
      <c r="AG111" s="22">
        <f>IFERROR(VLOOKUP(AG$1,Weights!$R$3:$S$33,2,FALSE),0)*K111</f>
        <v>2.5151514290761869</v>
      </c>
      <c r="AH111" s="22">
        <f>IFERROR(VLOOKUP(AH$1,Weights!$R$3:$S$33,2,FALSE),0)*L111</f>
        <v>1.7226853816112673</v>
      </c>
      <c r="AI111" s="22">
        <f>IFERROR(VLOOKUP(AI$1,Weights!$R$3:$S$33,2,FALSE),0)*M111</f>
        <v>0</v>
      </c>
      <c r="AJ111" s="22">
        <f>IFERROR(VLOOKUP(AJ$1,Weights!$R$3:$S$33,2,FALSE),0)*N111</f>
        <v>95.732583140569872</v>
      </c>
      <c r="AK111" s="22">
        <f>IFERROR(VLOOKUP(AK$1,Weights!$R$3:$S$33,2,FALSE),0)*O111</f>
        <v>99.151603967018801</v>
      </c>
      <c r="AL111" s="22">
        <f>IFERROR(VLOOKUP(AL$1,Weights!$R$3:$S$33,2,FALSE),0)*P111</f>
        <v>0.31241192163651155</v>
      </c>
      <c r="AM111" s="22">
        <f>IFERROR(VLOOKUP(AM$1,Weights!$R$3:$S$33,2,FALSE),0)*Q111</f>
        <v>3.5825239401761868</v>
      </c>
      <c r="AN111" s="22">
        <f>IFERROR(VLOOKUP(AN$1,Weights!$R$3:$S$33,2,FALSE),0)*R111</f>
        <v>0.93938441694722585</v>
      </c>
      <c r="AO111" s="22">
        <f>IFERROR(VLOOKUP(AO$1,Weights!$R$3:$S$33,2,FALSE),0)*S111</f>
        <v>66.613327126754072</v>
      </c>
      <c r="AP111" s="22">
        <f>IFERROR(VLOOKUP(AP$1,Weights!$R$3:$S$33,2,FALSE),0)*T111</f>
        <v>64.812966934139098</v>
      </c>
      <c r="AQ111" s="22">
        <f>IFERROR(VLOOKUP(AQ$1,Weights!$R$3:$S$33,2,FALSE),0)*U111</f>
        <v>10.330146183687644</v>
      </c>
      <c r="AR111" s="22">
        <f>IFERROR(VLOOKUP(AR$1,Weights!$R$3:$S$33,2,FALSE),0)*V111</f>
        <v>7.9205893864212653</v>
      </c>
      <c r="AS111" s="22">
        <f>IFERROR(VLOOKUP(AS$1,Weights!$R$3:$S$33,2,FALSE),0)*W111</f>
        <v>3.0020357209345159</v>
      </c>
      <c r="AT111" s="22">
        <f>IFERROR(VLOOKUP(AT$1,Weights!$R$3:$S$33,2,FALSE),0)*X111</f>
        <v>0.75931602851245861</v>
      </c>
      <c r="AU111" s="23">
        <f t="shared" si="1"/>
        <v>385.27257626846506</v>
      </c>
    </row>
    <row r="112" spans="1:47" x14ac:dyDescent="0.2">
      <c r="A112" s="2">
        <v>1987</v>
      </c>
      <c r="B112" s="2">
        <v>2</v>
      </c>
      <c r="C112" s="3">
        <v>228</v>
      </c>
      <c r="D112" s="2">
        <v>200</v>
      </c>
      <c r="E112" s="2">
        <v>227</v>
      </c>
      <c r="F112" s="2">
        <v>246</v>
      </c>
      <c r="G112" s="2">
        <v>245</v>
      </c>
      <c r="H112" s="2">
        <v>210</v>
      </c>
      <c r="I112" s="2">
        <v>245</v>
      </c>
      <c r="J112" s="2">
        <v>266</v>
      </c>
      <c r="K112" s="2">
        <v>251</v>
      </c>
      <c r="L112" s="2">
        <v>210</v>
      </c>
      <c r="M112" s="2">
        <v>244</v>
      </c>
      <c r="N112" s="2">
        <v>229</v>
      </c>
      <c r="O112" s="2">
        <v>237</v>
      </c>
      <c r="P112" s="2">
        <v>266</v>
      </c>
      <c r="Q112" s="2">
        <v>240</v>
      </c>
      <c r="R112" s="2">
        <v>242</v>
      </c>
      <c r="S112" s="2">
        <v>226</v>
      </c>
      <c r="T112" s="2">
        <v>219</v>
      </c>
      <c r="U112" s="2">
        <v>165</v>
      </c>
      <c r="V112" s="2">
        <v>232</v>
      </c>
      <c r="W112" s="2">
        <v>243</v>
      </c>
      <c r="X112" s="2">
        <v>227</v>
      </c>
      <c r="Y112" s="22">
        <f>IFERROR(VLOOKUP(Y$1,Weights!$R$3:$S$33,2,FALSE),0)*C112</f>
        <v>0</v>
      </c>
      <c r="Z112" s="22">
        <f>IFERROR(VLOOKUP(Z$1,Weights!$R$3:$S$33,2,FALSE),0)*D112</f>
        <v>0.89799800746483849</v>
      </c>
      <c r="AA112" s="22">
        <f>IFERROR(VLOOKUP(AA$1,Weights!$R$3:$S$33,2,FALSE),0)*E112</f>
        <v>1.0192277384725916</v>
      </c>
      <c r="AB112" s="22">
        <f>IFERROR(VLOOKUP(AB$1,Weights!$R$3:$S$33,2,FALSE),0)*F112</f>
        <v>0.75058679657616401</v>
      </c>
      <c r="AC112" s="22">
        <f>IFERROR(VLOOKUP(AC$1,Weights!$R$3:$S$33,2,FALSE),0)*G112</f>
        <v>29.035458190380027</v>
      </c>
      <c r="AD112" s="22">
        <f>IFERROR(VLOOKUP(AD$1,Weights!$R$3:$S$33,2,FALSE),0)*H112</f>
        <v>0.45064003866147578</v>
      </c>
      <c r="AE112" s="22">
        <f>IFERROR(VLOOKUP(AE$1,Weights!$R$3:$S$33,2,FALSE),0)*I112</f>
        <v>23.687871025912141</v>
      </c>
      <c r="AF112" s="22">
        <f>IFERROR(VLOOKUP(AF$1,Weights!$R$3:$S$33,2,FALSE),0)*J112</f>
        <v>2.5044052256445428</v>
      </c>
      <c r="AG112" s="22">
        <f>IFERROR(VLOOKUP(AG$1,Weights!$R$3:$S$33,2,FALSE),0)*K112</f>
        <v>2.5767469742780524</v>
      </c>
      <c r="AH112" s="22">
        <f>IFERROR(VLOOKUP(AH$1,Weights!$R$3:$S$33,2,FALSE),0)*L112</f>
        <v>1.7392496641267601</v>
      </c>
      <c r="AI112" s="22">
        <f>IFERROR(VLOOKUP(AI$1,Weights!$R$3:$S$33,2,FALSE),0)*M112</f>
        <v>0</v>
      </c>
      <c r="AJ112" s="22">
        <f>IFERROR(VLOOKUP(AJ$1,Weights!$R$3:$S$33,2,FALSE),0)*N112</f>
        <v>97.869471157100449</v>
      </c>
      <c r="AK112" s="22">
        <f>IFERROR(VLOOKUP(AK$1,Weights!$R$3:$S$33,2,FALSE),0)*O112</f>
        <v>101.28849198354938</v>
      </c>
      <c r="AL112" s="22">
        <f>IFERROR(VLOOKUP(AL$1,Weights!$R$3:$S$33,2,FALSE),0)*P112</f>
        <v>0.32085548708614697</v>
      </c>
      <c r="AM112" s="22">
        <f>IFERROR(VLOOKUP(AM$1,Weights!$R$3:$S$33,2,FALSE),0)*Q112</f>
        <v>3.643244684924936</v>
      </c>
      <c r="AN112" s="22">
        <f>IFERROR(VLOOKUP(AN$1,Weights!$R$3:$S$33,2,FALSE),0)*R112</f>
        <v>0.95920265359168211</v>
      </c>
      <c r="AO112" s="22">
        <f>IFERROR(VLOOKUP(AO$1,Weights!$R$3:$S$33,2,FALSE),0)*S112</f>
        <v>67.81356725516406</v>
      </c>
      <c r="AP112" s="22">
        <f>IFERROR(VLOOKUP(AP$1,Weights!$R$3:$S$33,2,FALSE),0)*T112</f>
        <v>65.713147030446578</v>
      </c>
      <c r="AQ112" s="22">
        <f>IFERROR(VLOOKUP(AQ$1,Weights!$R$3:$S$33,2,FALSE),0)*U112</f>
        <v>10.267916387400369</v>
      </c>
      <c r="AR112" s="22">
        <f>IFERROR(VLOOKUP(AR$1,Weights!$R$3:$S$33,2,FALSE),0)*V112</f>
        <v>8.1308705205740424</v>
      </c>
      <c r="AS112" s="22">
        <f>IFERROR(VLOOKUP(AS$1,Weights!$R$3:$S$33,2,FALSE),0)*W112</f>
        <v>3.0910791533351158</v>
      </c>
      <c r="AT112" s="22">
        <f>IFERROR(VLOOKUP(AT$1,Weights!$R$3:$S$33,2,FALSE),0)*X112</f>
        <v>0.7694854396086076</v>
      </c>
      <c r="AU112" s="23">
        <f t="shared" si="1"/>
        <v>392.53544435094915</v>
      </c>
    </row>
    <row r="113" spans="1:47" x14ac:dyDescent="0.2">
      <c r="A113" s="2">
        <v>1988</v>
      </c>
      <c r="B113" s="2">
        <v>2</v>
      </c>
      <c r="C113" s="3">
        <v>242.75</v>
      </c>
      <c r="D113" s="2">
        <v>211.5</v>
      </c>
      <c r="E113" s="2">
        <v>239.5</v>
      </c>
      <c r="F113" s="2">
        <v>248.75</v>
      </c>
      <c r="G113" s="2">
        <v>261</v>
      </c>
      <c r="H113" s="2">
        <v>216.5</v>
      </c>
      <c r="I113" s="2">
        <v>261.5</v>
      </c>
      <c r="J113" s="2">
        <v>285</v>
      </c>
      <c r="K113" s="2">
        <v>270.25</v>
      </c>
      <c r="L113" s="2">
        <v>216.5</v>
      </c>
      <c r="M113" s="2">
        <v>258.5</v>
      </c>
      <c r="N113" s="2">
        <v>246.75</v>
      </c>
      <c r="O113" s="2">
        <v>249.25</v>
      </c>
      <c r="P113" s="2">
        <v>285</v>
      </c>
      <c r="Q113" s="2">
        <v>257.5</v>
      </c>
      <c r="R113" s="2">
        <v>258.5</v>
      </c>
      <c r="S113" s="2">
        <v>235.25</v>
      </c>
      <c r="T113" s="2">
        <v>224.75</v>
      </c>
      <c r="U113" s="2">
        <v>170.25</v>
      </c>
      <c r="V113" s="2">
        <v>255</v>
      </c>
      <c r="W113" s="2">
        <v>246.75</v>
      </c>
      <c r="X113" s="2">
        <v>245</v>
      </c>
      <c r="Y113" s="22">
        <f>IFERROR(VLOOKUP(Y$1,Weights!$R$3:$S$33,2,FALSE),0)*C113</f>
        <v>0</v>
      </c>
      <c r="Z113" s="22">
        <f>IFERROR(VLOOKUP(Z$1,Weights!$R$3:$S$33,2,FALSE),0)*D113</f>
        <v>0.94963289289406672</v>
      </c>
      <c r="AA113" s="22">
        <f>IFERROR(VLOOKUP(AA$1,Weights!$R$3:$S$33,2,FALSE),0)*E113</f>
        <v>1.0753526139391441</v>
      </c>
      <c r="AB113" s="22">
        <f>IFERROR(VLOOKUP(AB$1,Weights!$R$3:$S$33,2,FALSE),0)*F113</f>
        <v>0.75897750263545039</v>
      </c>
      <c r="AC113" s="22">
        <f>IFERROR(VLOOKUP(AC$1,Weights!$R$3:$S$33,2,FALSE),0)*G113</f>
        <v>30.931651378323213</v>
      </c>
      <c r="AD113" s="22">
        <f>IFERROR(VLOOKUP(AD$1,Weights!$R$3:$S$33,2,FALSE),0)*H113</f>
        <v>0.46458842081052149</v>
      </c>
      <c r="AE113" s="22">
        <f>IFERROR(VLOOKUP(AE$1,Weights!$R$3:$S$33,2,FALSE),0)*I113</f>
        <v>25.283176625616427</v>
      </c>
      <c r="AF113" s="22">
        <f>IFERROR(VLOOKUP(AF$1,Weights!$R$3:$S$33,2,FALSE),0)*J113</f>
        <v>2.6832913131905816</v>
      </c>
      <c r="AG113" s="22">
        <f>IFERROR(VLOOKUP(AG$1,Weights!$R$3:$S$33,2,FALSE),0)*K113</f>
        <v>2.7743660151340386</v>
      </c>
      <c r="AH113" s="22">
        <f>IFERROR(VLOOKUP(AH$1,Weights!$R$3:$S$33,2,FALSE),0)*L113</f>
        <v>1.7930835823021123</v>
      </c>
      <c r="AI113" s="22">
        <f>IFERROR(VLOOKUP(AI$1,Weights!$R$3:$S$33,2,FALSE),0)*M113</f>
        <v>0</v>
      </c>
      <c r="AJ113" s="22">
        <f>IFERROR(VLOOKUP(AJ$1,Weights!$R$3:$S$33,2,FALSE),0)*N113</f>
        <v>105.455423615784</v>
      </c>
      <c r="AK113" s="22">
        <f>IFERROR(VLOOKUP(AK$1,Weights!$R$3:$S$33,2,FALSE),0)*O113</f>
        <v>106.52386762404929</v>
      </c>
      <c r="AL113" s="22">
        <f>IFERROR(VLOOKUP(AL$1,Weights!$R$3:$S$33,2,FALSE),0)*P113</f>
        <v>0.34377373616372892</v>
      </c>
      <c r="AM113" s="22">
        <f>IFERROR(VLOOKUP(AM$1,Weights!$R$3:$S$33,2,FALSE),0)*Q113</f>
        <v>3.9088979432007123</v>
      </c>
      <c r="AN113" s="22">
        <f>IFERROR(VLOOKUP(AN$1,Weights!$R$3:$S$33,2,FALSE),0)*R113</f>
        <v>1.0246028345183877</v>
      </c>
      <c r="AO113" s="22">
        <f>IFERROR(VLOOKUP(AO$1,Weights!$R$3:$S$33,2,FALSE),0)*S113</f>
        <v>70.589122552112144</v>
      </c>
      <c r="AP113" s="22">
        <f>IFERROR(VLOOKUP(AP$1,Weights!$R$3:$S$33,2,FALSE),0)*T113</f>
        <v>67.438492215035936</v>
      </c>
      <c r="AQ113" s="22">
        <f>IFERROR(VLOOKUP(AQ$1,Weights!$R$3:$S$33,2,FALSE),0)*U113</f>
        <v>10.594622817908563</v>
      </c>
      <c r="AR113" s="22">
        <f>IFERROR(VLOOKUP(AR$1,Weights!$R$3:$S$33,2,FALSE),0)*V113</f>
        <v>8.9369482014930206</v>
      </c>
      <c r="AS113" s="22">
        <f>IFERROR(VLOOKUP(AS$1,Weights!$R$3:$S$33,2,FALSE),0)*W113</f>
        <v>3.1387809921211516</v>
      </c>
      <c r="AT113" s="22">
        <f>IFERROR(VLOOKUP(AT$1,Weights!$R$3:$S$33,2,FALSE),0)*X113</f>
        <v>0.83050190618550157</v>
      </c>
      <c r="AU113" s="23">
        <f t="shared" si="1"/>
        <v>413.55501065167812</v>
      </c>
    </row>
    <row r="114" spans="1:47" x14ac:dyDescent="0.2">
      <c r="A114" s="2">
        <v>1989</v>
      </c>
      <c r="B114" s="2">
        <v>2</v>
      </c>
      <c r="C114" s="3">
        <v>255.25</v>
      </c>
      <c r="D114" s="2">
        <v>222.25</v>
      </c>
      <c r="E114" s="2">
        <v>249</v>
      </c>
      <c r="F114" s="2">
        <v>254.5</v>
      </c>
      <c r="G114" s="2">
        <v>265.25</v>
      </c>
      <c r="H114" s="2">
        <v>224.5</v>
      </c>
      <c r="I114" s="2">
        <v>263.75</v>
      </c>
      <c r="J114" s="2">
        <v>303</v>
      </c>
      <c r="K114" s="2">
        <v>285</v>
      </c>
      <c r="L114" s="2">
        <v>224.5</v>
      </c>
      <c r="M114" s="2">
        <v>272.75</v>
      </c>
      <c r="N114" s="2">
        <v>259</v>
      </c>
      <c r="O114" s="2">
        <v>267</v>
      </c>
      <c r="P114" s="2">
        <v>303</v>
      </c>
      <c r="Q114" s="2">
        <v>268</v>
      </c>
      <c r="R114" s="2">
        <v>269</v>
      </c>
      <c r="S114" s="2">
        <v>243.25</v>
      </c>
      <c r="T114" s="2">
        <v>232.25</v>
      </c>
      <c r="U114" s="2">
        <v>176.75</v>
      </c>
      <c r="V114" s="2">
        <v>270.75</v>
      </c>
      <c r="W114" s="2">
        <v>253</v>
      </c>
      <c r="X114" s="2">
        <v>257.75</v>
      </c>
      <c r="Y114" s="22">
        <f>IFERROR(VLOOKUP(Y$1,Weights!$R$3:$S$33,2,FALSE),0)*C114</f>
        <v>0</v>
      </c>
      <c r="Z114" s="22">
        <f>IFERROR(VLOOKUP(Z$1,Weights!$R$3:$S$33,2,FALSE),0)*D114</f>
        <v>0.99790028579530177</v>
      </c>
      <c r="AA114" s="22">
        <f>IFERROR(VLOOKUP(AA$1,Weights!$R$3:$S$33,2,FALSE),0)*E114</f>
        <v>1.118007519293724</v>
      </c>
      <c r="AB114" s="22">
        <f>IFERROR(VLOOKUP(AB$1,Weights!$R$3:$S$33,2,FALSE),0)*F114</f>
        <v>0.77652170621395822</v>
      </c>
      <c r="AC114" s="22">
        <f>IFERROR(VLOOKUP(AC$1,Weights!$R$3:$S$33,2,FALSE),0)*G114</f>
        <v>31.435327693870622</v>
      </c>
      <c r="AD114" s="22">
        <f>IFERROR(VLOOKUP(AD$1,Weights!$R$3:$S$33,2,FALSE),0)*H114</f>
        <v>0.4817556603785777</v>
      </c>
      <c r="AE114" s="22">
        <f>IFERROR(VLOOKUP(AE$1,Weights!$R$3:$S$33,2,FALSE),0)*I114</f>
        <v>25.500718298303376</v>
      </c>
      <c r="AF114" s="22">
        <f>IFERROR(VLOOKUP(AF$1,Weights!$R$3:$S$33,2,FALSE),0)*J114</f>
        <v>2.8527623434973552</v>
      </c>
      <c r="AG114" s="22">
        <f>IFERROR(VLOOKUP(AG$1,Weights!$R$3:$S$33,2,FALSE),0)*K114</f>
        <v>2.9257883970886254</v>
      </c>
      <c r="AH114" s="22">
        <f>IFERROR(VLOOKUP(AH$1,Weights!$R$3:$S$33,2,FALSE),0)*L114</f>
        <v>1.8593407123640839</v>
      </c>
      <c r="AI114" s="22">
        <f>IFERROR(VLOOKUP(AI$1,Weights!$R$3:$S$33,2,FALSE),0)*M114</f>
        <v>0</v>
      </c>
      <c r="AJ114" s="22">
        <f>IFERROR(VLOOKUP(AJ$1,Weights!$R$3:$S$33,2,FALSE),0)*N114</f>
        <v>110.69079925628392</v>
      </c>
      <c r="AK114" s="22">
        <f>IFERROR(VLOOKUP(AK$1,Weights!$R$3:$S$33,2,FALSE),0)*O114</f>
        <v>114.10982008273284</v>
      </c>
      <c r="AL114" s="22">
        <f>IFERROR(VLOOKUP(AL$1,Weights!$R$3:$S$33,2,FALSE),0)*P114</f>
        <v>0.36548576160564861</v>
      </c>
      <c r="AM114" s="22">
        <f>IFERROR(VLOOKUP(AM$1,Weights!$R$3:$S$33,2,FALSE),0)*Q114</f>
        <v>4.0682898981661788</v>
      </c>
      <c r="AN114" s="22">
        <f>IFERROR(VLOOKUP(AN$1,Weights!$R$3:$S$33,2,FALSE),0)*R114</f>
        <v>1.0662211314717458</v>
      </c>
      <c r="AO114" s="22">
        <f>IFERROR(VLOOKUP(AO$1,Weights!$R$3:$S$33,2,FALSE),0)*S114</f>
        <v>72.989602808932105</v>
      </c>
      <c r="AP114" s="22">
        <f>IFERROR(VLOOKUP(AP$1,Weights!$R$3:$S$33,2,FALSE),0)*T114</f>
        <v>69.68894245580465</v>
      </c>
      <c r="AQ114" s="22">
        <f>IFERROR(VLOOKUP(AQ$1,Weights!$R$3:$S$33,2,FALSE),0)*U114</f>
        <v>10.999116493775849</v>
      </c>
      <c r="AR114" s="22">
        <f>IFERROR(VLOOKUP(AR$1,Weights!$R$3:$S$33,2,FALSE),0)*V114</f>
        <v>9.4889361786440602</v>
      </c>
      <c r="AS114" s="22">
        <f>IFERROR(VLOOKUP(AS$1,Weights!$R$3:$S$33,2,FALSE),0)*W114</f>
        <v>3.2182840567645448</v>
      </c>
      <c r="AT114" s="22">
        <f>IFERROR(VLOOKUP(AT$1,Weights!$R$3:$S$33,2,FALSE),0)*X114</f>
        <v>0.8737219033441348</v>
      </c>
      <c r="AU114" s="23">
        <f t="shared" si="1"/>
        <v>433.01406104791613</v>
      </c>
    </row>
    <row r="115" spans="1:47" x14ac:dyDescent="0.2">
      <c r="A115" s="2">
        <v>1990</v>
      </c>
      <c r="B115" s="2">
        <v>2</v>
      </c>
      <c r="C115" s="3">
        <v>259.75</v>
      </c>
      <c r="D115" s="2">
        <v>225.5</v>
      </c>
      <c r="E115" s="2">
        <v>255.25</v>
      </c>
      <c r="F115" s="2">
        <v>256.75</v>
      </c>
      <c r="G115" s="2">
        <v>256.5</v>
      </c>
      <c r="H115" s="2">
        <v>223.5</v>
      </c>
      <c r="I115" s="2">
        <v>252.75</v>
      </c>
      <c r="J115" s="2">
        <v>311.5</v>
      </c>
      <c r="K115" s="2">
        <v>285</v>
      </c>
      <c r="L115" s="2">
        <v>223.5</v>
      </c>
      <c r="M115" s="2">
        <v>273</v>
      </c>
      <c r="N115" s="2">
        <v>263.25</v>
      </c>
      <c r="O115" s="2">
        <v>274</v>
      </c>
      <c r="P115" s="2">
        <v>313</v>
      </c>
      <c r="Q115" s="2">
        <v>267.25</v>
      </c>
      <c r="R115" s="2">
        <v>269</v>
      </c>
      <c r="S115" s="2">
        <v>248</v>
      </c>
      <c r="T115" s="2">
        <v>238</v>
      </c>
      <c r="U115" s="2">
        <v>185</v>
      </c>
      <c r="V115" s="2">
        <v>274.75</v>
      </c>
      <c r="W115" s="2">
        <v>268.75</v>
      </c>
      <c r="X115" s="2">
        <v>262.25</v>
      </c>
      <c r="Y115" s="22">
        <f>IFERROR(VLOOKUP(Y$1,Weights!$R$3:$S$33,2,FALSE),0)*C115</f>
        <v>0</v>
      </c>
      <c r="Z115" s="22">
        <f>IFERROR(VLOOKUP(Z$1,Weights!$R$3:$S$33,2,FALSE),0)*D115</f>
        <v>1.0124927534166055</v>
      </c>
      <c r="AA115" s="22">
        <f>IFERROR(VLOOKUP(AA$1,Weights!$R$3:$S$33,2,FALSE),0)*E115</f>
        <v>1.1460699570270001</v>
      </c>
      <c r="AB115" s="22">
        <f>IFERROR(VLOOKUP(AB$1,Weights!$R$3:$S$33,2,FALSE),0)*F115</f>
        <v>0.78338682935337434</v>
      </c>
      <c r="AC115" s="22">
        <f>IFERROR(VLOOKUP(AC$1,Weights!$R$3:$S$33,2,FALSE),0)*G115</f>
        <v>30.398347044214191</v>
      </c>
      <c r="AD115" s="22">
        <f>IFERROR(VLOOKUP(AD$1,Weights!$R$3:$S$33,2,FALSE),0)*H115</f>
        <v>0.47960975543257067</v>
      </c>
      <c r="AE115" s="22">
        <f>IFERROR(VLOOKUP(AE$1,Weights!$R$3:$S$33,2,FALSE),0)*I115</f>
        <v>24.437181231833851</v>
      </c>
      <c r="AF115" s="22">
        <f>IFERROR(VLOOKUP(AF$1,Weights!$R$3:$S$33,2,FALSE),0)*J115</f>
        <v>2.9327903300311093</v>
      </c>
      <c r="AG115" s="22">
        <f>IFERROR(VLOOKUP(AG$1,Weights!$R$3:$S$33,2,FALSE),0)*K115</f>
        <v>2.9257883970886254</v>
      </c>
      <c r="AH115" s="22">
        <f>IFERROR(VLOOKUP(AH$1,Weights!$R$3:$S$33,2,FALSE),0)*L115</f>
        <v>1.8510585711063376</v>
      </c>
      <c r="AI115" s="22">
        <f>IFERROR(VLOOKUP(AI$1,Weights!$R$3:$S$33,2,FALSE),0)*M115</f>
        <v>0</v>
      </c>
      <c r="AJ115" s="22">
        <f>IFERROR(VLOOKUP(AJ$1,Weights!$R$3:$S$33,2,FALSE),0)*N115</f>
        <v>112.50715407033491</v>
      </c>
      <c r="AK115" s="22">
        <f>IFERROR(VLOOKUP(AK$1,Weights!$R$3:$S$33,2,FALSE),0)*O115</f>
        <v>117.10146330587565</v>
      </c>
      <c r="AL115" s="22">
        <f>IFERROR(VLOOKUP(AL$1,Weights!$R$3:$S$33,2,FALSE),0)*P115</f>
        <v>0.37754799796227068</v>
      </c>
      <c r="AM115" s="22">
        <f>IFERROR(VLOOKUP(AM$1,Weights!$R$3:$S$33,2,FALSE),0)*Q115</f>
        <v>4.0569047585257882</v>
      </c>
      <c r="AN115" s="22">
        <f>IFERROR(VLOOKUP(AN$1,Weights!$R$3:$S$33,2,FALSE),0)*R115</f>
        <v>1.0662211314717458</v>
      </c>
      <c r="AO115" s="22">
        <f>IFERROR(VLOOKUP(AO$1,Weights!$R$3:$S$33,2,FALSE),0)*S115</f>
        <v>74.41488796141897</v>
      </c>
      <c r="AP115" s="22">
        <f>IFERROR(VLOOKUP(AP$1,Weights!$R$3:$S$33,2,FALSE),0)*T115</f>
        <v>71.414287640394008</v>
      </c>
      <c r="AQ115" s="22">
        <f>IFERROR(VLOOKUP(AQ$1,Weights!$R$3:$S$33,2,FALSE),0)*U115</f>
        <v>11.512512313145869</v>
      </c>
      <c r="AR115" s="22">
        <f>IFERROR(VLOOKUP(AR$1,Weights!$R$3:$S$33,2,FALSE),0)*V115</f>
        <v>9.6291236014125783</v>
      </c>
      <c r="AS115" s="22">
        <f>IFERROR(VLOOKUP(AS$1,Weights!$R$3:$S$33,2,FALSE),0)*W115</f>
        <v>3.4186317796658949</v>
      </c>
      <c r="AT115" s="22">
        <f>IFERROR(VLOOKUP(AT$1,Weights!$R$3:$S$33,2,FALSE),0)*X115</f>
        <v>0.88897601998835829</v>
      </c>
      <c r="AU115" s="23">
        <f t="shared" si="1"/>
        <v>440.87680705026372</v>
      </c>
    </row>
    <row r="116" spans="1:47" x14ac:dyDescent="0.2">
      <c r="A116" s="2">
        <v>1991</v>
      </c>
      <c r="B116" s="2">
        <v>2</v>
      </c>
      <c r="C116" s="3">
        <v>262.5</v>
      </c>
      <c r="D116" s="2">
        <v>230</v>
      </c>
      <c r="E116" s="2">
        <v>258.75</v>
      </c>
      <c r="F116" s="2">
        <v>262.75</v>
      </c>
      <c r="G116" s="2">
        <v>251.75</v>
      </c>
      <c r="H116" s="2">
        <v>217.75</v>
      </c>
      <c r="I116" s="2">
        <v>245.25</v>
      </c>
      <c r="J116" s="2">
        <v>323.75</v>
      </c>
      <c r="K116" s="2">
        <v>289</v>
      </c>
      <c r="L116" s="2">
        <v>217.75</v>
      </c>
      <c r="M116" s="2">
        <v>272</v>
      </c>
      <c r="N116" s="2">
        <v>268.25</v>
      </c>
      <c r="O116" s="2">
        <v>279</v>
      </c>
      <c r="P116" s="2">
        <v>323.75</v>
      </c>
      <c r="Q116" s="2">
        <v>268</v>
      </c>
      <c r="R116" s="2">
        <v>270</v>
      </c>
      <c r="S116" s="2">
        <v>253.5</v>
      </c>
      <c r="T116" s="2">
        <v>243.5</v>
      </c>
      <c r="U116" s="2">
        <v>190.25</v>
      </c>
      <c r="V116" s="2">
        <v>279</v>
      </c>
      <c r="W116" s="2">
        <v>282.75</v>
      </c>
      <c r="X116" s="2">
        <v>267</v>
      </c>
      <c r="Y116" s="22">
        <f>IFERROR(VLOOKUP(Y$1,Weights!$R$3:$S$33,2,FALSE),0)*C116</f>
        <v>0</v>
      </c>
      <c r="Z116" s="22">
        <f>IFERROR(VLOOKUP(Z$1,Weights!$R$3:$S$33,2,FALSE),0)*D116</f>
        <v>1.0326977085845643</v>
      </c>
      <c r="AA116" s="22">
        <f>IFERROR(VLOOKUP(AA$1,Weights!$R$3:$S$33,2,FALSE),0)*E116</f>
        <v>1.1617849221576348</v>
      </c>
      <c r="AB116" s="22">
        <f>IFERROR(VLOOKUP(AB$1,Weights!$R$3:$S$33,2,FALSE),0)*F116</f>
        <v>0.80169382439181736</v>
      </c>
      <c r="AC116" s="22">
        <f>IFERROR(VLOOKUP(AC$1,Weights!$R$3:$S$33,2,FALSE),0)*G116</f>
        <v>29.835414691543559</v>
      </c>
      <c r="AD116" s="22">
        <f>IFERROR(VLOOKUP(AD$1,Weights!$R$3:$S$33,2,FALSE),0)*H116</f>
        <v>0.46727080199303028</v>
      </c>
      <c r="AE116" s="22">
        <f>IFERROR(VLOOKUP(AE$1,Weights!$R$3:$S$33,2,FALSE),0)*I116</f>
        <v>23.712042322877359</v>
      </c>
      <c r="AF116" s="22">
        <f>IFERROR(VLOOKUP(AF$1,Weights!$R$3:$S$33,2,FALSE),0)*J116</f>
        <v>3.0481247812121079</v>
      </c>
      <c r="AG116" s="22">
        <f>IFERROR(VLOOKUP(AG$1,Weights!$R$3:$S$33,2,FALSE),0)*K116</f>
        <v>2.9668520938898695</v>
      </c>
      <c r="AH116" s="22">
        <f>IFERROR(VLOOKUP(AH$1,Weights!$R$3:$S$33,2,FALSE),0)*L116</f>
        <v>1.8034362588742954</v>
      </c>
      <c r="AI116" s="22">
        <f>IFERROR(VLOOKUP(AI$1,Weights!$R$3:$S$33,2,FALSE),0)*M116</f>
        <v>0</v>
      </c>
      <c r="AJ116" s="22">
        <f>IFERROR(VLOOKUP(AJ$1,Weights!$R$3:$S$33,2,FALSE),0)*N116</f>
        <v>114.64404208686548</v>
      </c>
      <c r="AK116" s="22">
        <f>IFERROR(VLOOKUP(AK$1,Weights!$R$3:$S$33,2,FALSE),0)*O116</f>
        <v>119.23835132240623</v>
      </c>
      <c r="AL116" s="22">
        <f>IFERROR(VLOOKUP(AL$1,Weights!$R$3:$S$33,2,FALSE),0)*P116</f>
        <v>0.39051490204563938</v>
      </c>
      <c r="AM116" s="22">
        <f>IFERROR(VLOOKUP(AM$1,Weights!$R$3:$S$33,2,FALSE),0)*Q116</f>
        <v>4.0682898981661788</v>
      </c>
      <c r="AN116" s="22">
        <f>IFERROR(VLOOKUP(AN$1,Weights!$R$3:$S$33,2,FALSE),0)*R116</f>
        <v>1.0701847788006371</v>
      </c>
      <c r="AO116" s="22">
        <f>IFERROR(VLOOKUP(AO$1,Weights!$R$3:$S$33,2,FALSE),0)*S116</f>
        <v>76.065218137982697</v>
      </c>
      <c r="AP116" s="22">
        <f>IFERROR(VLOOKUP(AP$1,Weights!$R$3:$S$33,2,FALSE),0)*T116</f>
        <v>73.064617816957735</v>
      </c>
      <c r="AQ116" s="22">
        <f>IFERROR(VLOOKUP(AQ$1,Weights!$R$3:$S$33,2,FALSE),0)*U116</f>
        <v>11.839218743654062</v>
      </c>
      <c r="AR116" s="22">
        <f>IFERROR(VLOOKUP(AR$1,Weights!$R$3:$S$33,2,FALSE),0)*V116</f>
        <v>9.7780727381041288</v>
      </c>
      <c r="AS116" s="22">
        <f>IFERROR(VLOOKUP(AS$1,Weights!$R$3:$S$33,2,FALSE),0)*W116</f>
        <v>3.5967186444670949</v>
      </c>
      <c r="AT116" s="22">
        <f>IFERROR(VLOOKUP(AT$1,Weights!$R$3:$S$33,2,FALSE),0)*X116</f>
        <v>0.90507758755726087</v>
      </c>
      <c r="AU116" s="23">
        <f t="shared" si="1"/>
        <v>448.55696805561678</v>
      </c>
    </row>
    <row r="117" spans="1:47" x14ac:dyDescent="0.2">
      <c r="A117" s="2">
        <v>1992</v>
      </c>
      <c r="B117" s="2">
        <v>2</v>
      </c>
      <c r="C117" s="3">
        <v>266.25</v>
      </c>
      <c r="D117" s="2">
        <v>235.5</v>
      </c>
      <c r="E117" s="2">
        <v>264</v>
      </c>
      <c r="F117" s="2">
        <v>266.25</v>
      </c>
      <c r="G117" s="2">
        <v>251</v>
      </c>
      <c r="H117" s="2">
        <v>219.75</v>
      </c>
      <c r="I117" s="2">
        <v>242</v>
      </c>
      <c r="J117" s="2">
        <v>336.25</v>
      </c>
      <c r="K117" s="2">
        <v>306</v>
      </c>
      <c r="L117" s="2">
        <v>219.75</v>
      </c>
      <c r="M117" s="2">
        <v>274</v>
      </c>
      <c r="N117" s="2">
        <v>271.75</v>
      </c>
      <c r="O117" s="2">
        <v>280.5</v>
      </c>
      <c r="P117" s="2">
        <v>336.25</v>
      </c>
      <c r="Q117" s="2">
        <v>278.25</v>
      </c>
      <c r="R117" s="2">
        <v>279.5</v>
      </c>
      <c r="S117" s="2">
        <v>258</v>
      </c>
      <c r="T117" s="2">
        <v>247.75</v>
      </c>
      <c r="U117" s="2">
        <v>191.5</v>
      </c>
      <c r="V117" s="2">
        <v>282.25</v>
      </c>
      <c r="W117" s="2">
        <v>294</v>
      </c>
      <c r="X117" s="2">
        <v>271.25</v>
      </c>
      <c r="Y117" s="22">
        <f>IFERROR(VLOOKUP(Y$1,Weights!$R$3:$S$33,2,FALSE),0)*C117</f>
        <v>0</v>
      </c>
      <c r="Z117" s="22">
        <f>IFERROR(VLOOKUP(Z$1,Weights!$R$3:$S$33,2,FALSE),0)*D117</f>
        <v>1.0573926537898473</v>
      </c>
      <c r="AA117" s="22">
        <f>IFERROR(VLOOKUP(AA$1,Weights!$R$3:$S$33,2,FALSE),0)*E117</f>
        <v>1.1853573698535869</v>
      </c>
      <c r="AB117" s="22">
        <f>IFERROR(VLOOKUP(AB$1,Weights!$R$3:$S$33,2,FALSE),0)*F117</f>
        <v>0.81237290483090918</v>
      </c>
      <c r="AC117" s="22">
        <f>IFERROR(VLOOKUP(AC$1,Weights!$R$3:$S$33,2,FALSE),0)*G117</f>
        <v>29.746530635858722</v>
      </c>
      <c r="AD117" s="22">
        <f>IFERROR(VLOOKUP(AD$1,Weights!$R$3:$S$33,2,FALSE),0)*H117</f>
        <v>0.47156261188504434</v>
      </c>
      <c r="AE117" s="22">
        <f>IFERROR(VLOOKUP(AE$1,Weights!$R$3:$S$33,2,FALSE),0)*I117</f>
        <v>23.397815462329543</v>
      </c>
      <c r="AF117" s="22">
        <f>IFERROR(VLOOKUP(AF$1,Weights!$R$3:$S$33,2,FALSE),0)*J117</f>
        <v>3.1658129967029232</v>
      </c>
      <c r="AG117" s="22">
        <f>IFERROR(VLOOKUP(AG$1,Weights!$R$3:$S$33,2,FALSE),0)*K117</f>
        <v>3.1413728052951559</v>
      </c>
      <c r="AH117" s="22">
        <f>IFERROR(VLOOKUP(AH$1,Weights!$R$3:$S$33,2,FALSE),0)*L117</f>
        <v>1.8200005413897882</v>
      </c>
      <c r="AI117" s="22">
        <f>IFERROR(VLOOKUP(AI$1,Weights!$R$3:$S$33,2,FALSE),0)*M117</f>
        <v>0</v>
      </c>
      <c r="AJ117" s="22">
        <f>IFERROR(VLOOKUP(AJ$1,Weights!$R$3:$S$33,2,FALSE),0)*N117</f>
        <v>116.1398636984369</v>
      </c>
      <c r="AK117" s="22">
        <f>IFERROR(VLOOKUP(AK$1,Weights!$R$3:$S$33,2,FALSE),0)*O117</f>
        <v>119.87941772736541</v>
      </c>
      <c r="AL117" s="22">
        <f>IFERROR(VLOOKUP(AL$1,Weights!$R$3:$S$33,2,FALSE),0)*P117</f>
        <v>0.40559269749141696</v>
      </c>
      <c r="AM117" s="22">
        <f>IFERROR(VLOOKUP(AM$1,Weights!$R$3:$S$33,2,FALSE),0)*Q117</f>
        <v>4.2238868065848472</v>
      </c>
      <c r="AN117" s="22">
        <f>IFERROR(VLOOKUP(AN$1,Weights!$R$3:$S$33,2,FALSE),0)*R117</f>
        <v>1.1078394284251039</v>
      </c>
      <c r="AO117" s="22">
        <f>IFERROR(VLOOKUP(AO$1,Weights!$R$3:$S$33,2,FALSE),0)*S117</f>
        <v>77.415488282443917</v>
      </c>
      <c r="AP117" s="22">
        <f>IFERROR(VLOOKUP(AP$1,Weights!$R$3:$S$33,2,FALSE),0)*T117</f>
        <v>74.339872953393339</v>
      </c>
      <c r="AQ117" s="22">
        <f>IFERROR(VLOOKUP(AQ$1,Weights!$R$3:$S$33,2,FALSE),0)*U117</f>
        <v>11.917005989013155</v>
      </c>
      <c r="AR117" s="22">
        <f>IFERROR(VLOOKUP(AR$1,Weights!$R$3:$S$33,2,FALSE),0)*V117</f>
        <v>9.8919750191035494</v>
      </c>
      <c r="AS117" s="22">
        <f>IFERROR(VLOOKUP(AS$1,Weights!$R$3:$S$33,2,FALSE),0)*W117</f>
        <v>3.7398241608252021</v>
      </c>
      <c r="AT117" s="22">
        <f>IFERROR(VLOOKUP(AT$1,Weights!$R$3:$S$33,2,FALSE),0)*X117</f>
        <v>0.91948425327680527</v>
      </c>
      <c r="AU117" s="23">
        <f t="shared" si="1"/>
        <v>453.91056335061472</v>
      </c>
    </row>
    <row r="118" spans="1:47" x14ac:dyDescent="0.2">
      <c r="A118" s="2">
        <v>1993</v>
      </c>
      <c r="B118" s="2">
        <v>2</v>
      </c>
      <c r="C118" s="3">
        <v>273</v>
      </c>
      <c r="D118" s="2">
        <v>241</v>
      </c>
      <c r="E118" s="2">
        <v>271.75</v>
      </c>
      <c r="F118" s="2">
        <v>272.5</v>
      </c>
      <c r="G118" s="2">
        <v>253</v>
      </c>
      <c r="H118" s="2">
        <v>228.75</v>
      </c>
      <c r="I118" s="2">
        <v>243</v>
      </c>
      <c r="J118" s="2">
        <v>345.25</v>
      </c>
      <c r="K118" s="2">
        <v>314</v>
      </c>
      <c r="L118" s="2">
        <v>228.75</v>
      </c>
      <c r="M118" s="2">
        <v>279.75</v>
      </c>
      <c r="N118" s="2">
        <v>278.5</v>
      </c>
      <c r="O118" s="2">
        <v>287.25</v>
      </c>
      <c r="P118" s="2">
        <v>345.25</v>
      </c>
      <c r="Q118" s="2">
        <v>287.5</v>
      </c>
      <c r="R118" s="2">
        <v>288.25</v>
      </c>
      <c r="S118" s="2">
        <v>264</v>
      </c>
      <c r="T118" s="2">
        <v>253.75</v>
      </c>
      <c r="U118" s="2">
        <v>190.5</v>
      </c>
      <c r="V118" s="2">
        <v>289.5</v>
      </c>
      <c r="W118" s="2">
        <v>297.25</v>
      </c>
      <c r="X118" s="2">
        <v>279</v>
      </c>
      <c r="Y118" s="22">
        <f>IFERROR(VLOOKUP(Y$1,Weights!$R$3:$S$33,2,FALSE),0)*C118</f>
        <v>0</v>
      </c>
      <c r="Z118" s="22">
        <f>IFERROR(VLOOKUP(Z$1,Weights!$R$3:$S$33,2,FALSE),0)*D118</f>
        <v>1.0820875989951304</v>
      </c>
      <c r="AA118" s="22">
        <f>IFERROR(VLOOKUP(AA$1,Weights!$R$3:$S$33,2,FALSE),0)*E118</f>
        <v>1.2201547926428493</v>
      </c>
      <c r="AB118" s="22">
        <f>IFERROR(VLOOKUP(AB$1,Weights!$R$3:$S$33,2,FALSE),0)*F118</f>
        <v>0.83144269132928728</v>
      </c>
      <c r="AC118" s="22">
        <f>IFERROR(VLOOKUP(AC$1,Weights!$R$3:$S$33,2,FALSE),0)*G118</f>
        <v>29.983554784351622</v>
      </c>
      <c r="AD118" s="22">
        <f>IFERROR(VLOOKUP(AD$1,Weights!$R$3:$S$33,2,FALSE),0)*H118</f>
        <v>0.49087575639910758</v>
      </c>
      <c r="AE118" s="22">
        <f>IFERROR(VLOOKUP(AE$1,Weights!$R$3:$S$33,2,FALSE),0)*I118</f>
        <v>23.49450065019041</v>
      </c>
      <c r="AF118" s="22">
        <f>IFERROR(VLOOKUP(AF$1,Weights!$R$3:$S$33,2,FALSE),0)*J118</f>
        <v>3.25054851185631</v>
      </c>
      <c r="AG118" s="22">
        <f>IFERROR(VLOOKUP(AG$1,Weights!$R$3:$S$33,2,FALSE),0)*K118</f>
        <v>3.2235001988976437</v>
      </c>
      <c r="AH118" s="22">
        <f>IFERROR(VLOOKUP(AH$1,Weights!$R$3:$S$33,2,FALSE),0)*L118</f>
        <v>1.8945398127095066</v>
      </c>
      <c r="AI118" s="22">
        <f>IFERROR(VLOOKUP(AI$1,Weights!$R$3:$S$33,2,FALSE),0)*M118</f>
        <v>0</v>
      </c>
      <c r="AJ118" s="22">
        <f>IFERROR(VLOOKUP(AJ$1,Weights!$R$3:$S$33,2,FALSE),0)*N118</f>
        <v>119.02466252075317</v>
      </c>
      <c r="AK118" s="22">
        <f>IFERROR(VLOOKUP(AK$1,Weights!$R$3:$S$33,2,FALSE),0)*O118</f>
        <v>122.76421654968168</v>
      </c>
      <c r="AL118" s="22">
        <f>IFERROR(VLOOKUP(AL$1,Weights!$R$3:$S$33,2,FALSE),0)*P118</f>
        <v>0.41644871021237684</v>
      </c>
      <c r="AM118" s="22">
        <f>IFERROR(VLOOKUP(AM$1,Weights!$R$3:$S$33,2,FALSE),0)*Q118</f>
        <v>4.364303528816329</v>
      </c>
      <c r="AN118" s="22">
        <f>IFERROR(VLOOKUP(AN$1,Weights!$R$3:$S$33,2,FALSE),0)*R118</f>
        <v>1.1425213425529024</v>
      </c>
      <c r="AO118" s="22">
        <f>IFERROR(VLOOKUP(AO$1,Weights!$R$3:$S$33,2,FALSE),0)*S118</f>
        <v>79.215848475058891</v>
      </c>
      <c r="AP118" s="22">
        <f>IFERROR(VLOOKUP(AP$1,Weights!$R$3:$S$33,2,FALSE),0)*T118</f>
        <v>76.140233146008313</v>
      </c>
      <c r="AQ118" s="22">
        <f>IFERROR(VLOOKUP(AQ$1,Weights!$R$3:$S$33,2,FALSE),0)*U118</f>
        <v>11.854776192725881</v>
      </c>
      <c r="AR118" s="22">
        <f>IFERROR(VLOOKUP(AR$1,Weights!$R$3:$S$33,2,FALSE),0)*V118</f>
        <v>10.146064722871488</v>
      </c>
      <c r="AS118" s="22">
        <f>IFERROR(VLOOKUP(AS$1,Weights!$R$3:$S$33,2,FALSE),0)*W118</f>
        <v>3.7811657544397663</v>
      </c>
      <c r="AT118" s="22">
        <f>IFERROR(VLOOKUP(AT$1,Weights!$R$3:$S$33,2,FALSE),0)*X118</f>
        <v>0.94575523194185684</v>
      </c>
      <c r="AU118" s="23">
        <f t="shared" si="1"/>
        <v>464.13252499226388</v>
      </c>
    </row>
    <row r="119" spans="1:47" x14ac:dyDescent="0.2">
      <c r="A119" s="2">
        <v>1994</v>
      </c>
      <c r="B119" s="2">
        <v>2</v>
      </c>
      <c r="C119" s="3">
        <v>290.25</v>
      </c>
      <c r="D119" s="2">
        <v>247.25</v>
      </c>
      <c r="E119" s="2">
        <v>278.25</v>
      </c>
      <c r="F119" s="2">
        <v>280.75</v>
      </c>
      <c r="G119" s="2">
        <v>257</v>
      </c>
      <c r="H119" s="2">
        <v>239.25</v>
      </c>
      <c r="I119" s="2">
        <v>246.25</v>
      </c>
      <c r="J119" s="2">
        <v>351.75</v>
      </c>
      <c r="K119" s="2">
        <v>325.75</v>
      </c>
      <c r="L119" s="2">
        <v>239.25</v>
      </c>
      <c r="M119" s="2">
        <v>288</v>
      </c>
      <c r="N119" s="2">
        <v>299.5</v>
      </c>
      <c r="O119" s="2">
        <v>292.5</v>
      </c>
      <c r="P119" s="2">
        <v>351.75</v>
      </c>
      <c r="Q119" s="2">
        <v>299.25</v>
      </c>
      <c r="R119" s="2">
        <v>300.5</v>
      </c>
      <c r="S119" s="2">
        <v>275.5</v>
      </c>
      <c r="T119" s="2">
        <v>260</v>
      </c>
      <c r="U119" s="2">
        <v>188.5</v>
      </c>
      <c r="V119" s="2">
        <v>317</v>
      </c>
      <c r="W119" s="2">
        <v>303.25</v>
      </c>
      <c r="X119" s="2">
        <v>301.25</v>
      </c>
      <c r="Y119" s="22">
        <f>IFERROR(VLOOKUP(Y$1,Weights!$R$3:$S$33,2,FALSE),0)*C119</f>
        <v>0</v>
      </c>
      <c r="Z119" s="22">
        <f>IFERROR(VLOOKUP(Z$1,Weights!$R$3:$S$33,2,FALSE),0)*D119</f>
        <v>1.1101500367284065</v>
      </c>
      <c r="AA119" s="22">
        <f>IFERROR(VLOOKUP(AA$1,Weights!$R$3:$S$33,2,FALSE),0)*E119</f>
        <v>1.2493397278854566</v>
      </c>
      <c r="AB119" s="22">
        <f>IFERROR(VLOOKUP(AB$1,Weights!$R$3:$S$33,2,FALSE),0)*F119</f>
        <v>0.85661480950714652</v>
      </c>
      <c r="AC119" s="22">
        <f>IFERROR(VLOOKUP(AC$1,Weights!$R$3:$S$33,2,FALSE),0)*G119</f>
        <v>30.457603081337417</v>
      </c>
      <c r="AD119" s="22">
        <f>IFERROR(VLOOKUP(AD$1,Weights!$R$3:$S$33,2,FALSE),0)*H119</f>
        <v>0.51340775833218133</v>
      </c>
      <c r="AE119" s="22">
        <f>IFERROR(VLOOKUP(AE$1,Weights!$R$3:$S$33,2,FALSE),0)*I119</f>
        <v>23.808727510738223</v>
      </c>
      <c r="AF119" s="22">
        <f>IFERROR(VLOOKUP(AF$1,Weights!$R$3:$S$33,2,FALSE),0)*J119</f>
        <v>3.3117463839115335</v>
      </c>
      <c r="AG119" s="22">
        <f>IFERROR(VLOOKUP(AG$1,Weights!$R$3:$S$33,2,FALSE),0)*K119</f>
        <v>3.3441248082512973</v>
      </c>
      <c r="AH119" s="22">
        <f>IFERROR(VLOOKUP(AH$1,Weights!$R$3:$S$33,2,FALSE),0)*L119</f>
        <v>1.9815022959158446</v>
      </c>
      <c r="AI119" s="22">
        <f>IFERROR(VLOOKUP(AI$1,Weights!$R$3:$S$33,2,FALSE),0)*M119</f>
        <v>0</v>
      </c>
      <c r="AJ119" s="22">
        <f>IFERROR(VLOOKUP(AJ$1,Weights!$R$3:$S$33,2,FALSE),0)*N119</f>
        <v>127.9995921901816</v>
      </c>
      <c r="AK119" s="22">
        <f>IFERROR(VLOOKUP(AK$1,Weights!$R$3:$S$33,2,FALSE),0)*O119</f>
        <v>125.00794896703879</v>
      </c>
      <c r="AL119" s="22">
        <f>IFERROR(VLOOKUP(AL$1,Weights!$R$3:$S$33,2,FALSE),0)*P119</f>
        <v>0.42428916384418119</v>
      </c>
      <c r="AM119" s="22">
        <f>IFERROR(VLOOKUP(AM$1,Weights!$R$3:$S$33,2,FALSE),0)*Q119</f>
        <v>4.5426707165157794</v>
      </c>
      <c r="AN119" s="22">
        <f>IFERROR(VLOOKUP(AN$1,Weights!$R$3:$S$33,2,FALSE),0)*R119</f>
        <v>1.1910760223318202</v>
      </c>
      <c r="AO119" s="22">
        <f>IFERROR(VLOOKUP(AO$1,Weights!$R$3:$S$33,2,FALSE),0)*S119</f>
        <v>82.666538844237593</v>
      </c>
      <c r="AP119" s="22">
        <f>IFERROR(VLOOKUP(AP$1,Weights!$R$3:$S$33,2,FALSE),0)*T119</f>
        <v>78.015608346648918</v>
      </c>
      <c r="AQ119" s="22">
        <f>IFERROR(VLOOKUP(AQ$1,Weights!$R$3:$S$33,2,FALSE),0)*U119</f>
        <v>11.730316600151331</v>
      </c>
      <c r="AR119" s="22">
        <f>IFERROR(VLOOKUP(AR$1,Weights!$R$3:$S$33,2,FALSE),0)*V119</f>
        <v>11.109853254405049</v>
      </c>
      <c r="AS119" s="22">
        <f>IFERROR(VLOOKUP(AS$1,Weights!$R$3:$S$33,2,FALSE),0)*W119</f>
        <v>3.8574886964974238</v>
      </c>
      <c r="AT119" s="22">
        <f>IFERROR(VLOOKUP(AT$1,Weights!$R$3:$S$33,2,FALSE),0)*X119</f>
        <v>1.0211783642382952</v>
      </c>
      <c r="AU119" s="23">
        <f t="shared" si="1"/>
        <v>482.56242961505387</v>
      </c>
    </row>
    <row r="120" spans="1:47" x14ac:dyDescent="0.2">
      <c r="A120" s="2">
        <v>1995</v>
      </c>
      <c r="B120" s="2">
        <v>2</v>
      </c>
      <c r="C120" s="3">
        <v>295.75</v>
      </c>
      <c r="D120" s="2">
        <v>252.5</v>
      </c>
      <c r="E120" s="2">
        <v>284.25</v>
      </c>
      <c r="F120" s="2">
        <v>282.25</v>
      </c>
      <c r="G120" s="2">
        <v>263.25</v>
      </c>
      <c r="H120" s="2">
        <v>245</v>
      </c>
      <c r="I120" s="2">
        <v>252.25</v>
      </c>
      <c r="J120" s="2">
        <v>361</v>
      </c>
      <c r="K120" s="2">
        <v>333</v>
      </c>
      <c r="L120" s="2">
        <v>245</v>
      </c>
      <c r="M120" s="2">
        <v>280.25</v>
      </c>
      <c r="N120" s="2">
        <v>305</v>
      </c>
      <c r="O120" s="2">
        <v>297.75</v>
      </c>
      <c r="P120" s="2">
        <v>361</v>
      </c>
      <c r="Q120" s="2">
        <v>305.25</v>
      </c>
      <c r="R120" s="2">
        <v>306.5</v>
      </c>
      <c r="S120" s="2">
        <v>279.25</v>
      </c>
      <c r="T120" s="2">
        <v>262.5</v>
      </c>
      <c r="U120" s="2">
        <v>190</v>
      </c>
      <c r="V120" s="2">
        <v>324.75</v>
      </c>
      <c r="W120" s="2">
        <v>302.25</v>
      </c>
      <c r="X120" s="2">
        <v>307.75</v>
      </c>
      <c r="Y120" s="22">
        <f>IFERROR(VLOOKUP(Y$1,Weights!$R$3:$S$33,2,FALSE),0)*C120</f>
        <v>0</v>
      </c>
      <c r="Z120" s="22">
        <f>IFERROR(VLOOKUP(Z$1,Weights!$R$3:$S$33,2,FALSE),0)*D120</f>
        <v>1.1337224844243585</v>
      </c>
      <c r="AA120" s="22">
        <f>IFERROR(VLOOKUP(AA$1,Weights!$R$3:$S$33,2,FALSE),0)*E120</f>
        <v>1.2762796681094017</v>
      </c>
      <c r="AB120" s="22">
        <f>IFERROR(VLOOKUP(AB$1,Weights!$R$3:$S$33,2,FALSE),0)*F120</f>
        <v>0.8611915582667572</v>
      </c>
      <c r="AC120" s="22">
        <f>IFERROR(VLOOKUP(AC$1,Weights!$R$3:$S$33,2,FALSE),0)*G120</f>
        <v>31.198303545377723</v>
      </c>
      <c r="AD120" s="22">
        <f>IFERROR(VLOOKUP(AD$1,Weights!$R$3:$S$33,2,FALSE),0)*H120</f>
        <v>0.52574671177172172</v>
      </c>
      <c r="AE120" s="22">
        <f>IFERROR(VLOOKUP(AE$1,Weights!$R$3:$S$33,2,FALSE),0)*I120</f>
        <v>24.388838637903419</v>
      </c>
      <c r="AF120" s="22">
        <f>IFERROR(VLOOKUP(AF$1,Weights!$R$3:$S$33,2,FALSE),0)*J120</f>
        <v>3.398835663374737</v>
      </c>
      <c r="AG120" s="22">
        <f>IFERROR(VLOOKUP(AG$1,Weights!$R$3:$S$33,2,FALSE),0)*K120</f>
        <v>3.418552758703552</v>
      </c>
      <c r="AH120" s="22">
        <f>IFERROR(VLOOKUP(AH$1,Weights!$R$3:$S$33,2,FALSE),0)*L120</f>
        <v>2.0291246081478866</v>
      </c>
      <c r="AI120" s="22">
        <f>IFERROR(VLOOKUP(AI$1,Weights!$R$3:$S$33,2,FALSE),0)*M120</f>
        <v>0</v>
      </c>
      <c r="AJ120" s="22">
        <f>IFERROR(VLOOKUP(AJ$1,Weights!$R$3:$S$33,2,FALSE),0)*N120</f>
        <v>130.35016900836524</v>
      </c>
      <c r="AK120" s="22">
        <f>IFERROR(VLOOKUP(AK$1,Weights!$R$3:$S$33,2,FALSE),0)*O120</f>
        <v>127.25168138439589</v>
      </c>
      <c r="AL120" s="22">
        <f>IFERROR(VLOOKUP(AL$1,Weights!$R$3:$S$33,2,FALSE),0)*P120</f>
        <v>0.43544673247405663</v>
      </c>
      <c r="AM120" s="22">
        <f>IFERROR(VLOOKUP(AM$1,Weights!$R$3:$S$33,2,FALSE),0)*Q120</f>
        <v>4.633751833638903</v>
      </c>
      <c r="AN120" s="22">
        <f>IFERROR(VLOOKUP(AN$1,Weights!$R$3:$S$33,2,FALSE),0)*R120</f>
        <v>1.2148579063051677</v>
      </c>
      <c r="AO120" s="22">
        <f>IFERROR(VLOOKUP(AO$1,Weights!$R$3:$S$33,2,FALSE),0)*S120</f>
        <v>83.791763964621964</v>
      </c>
      <c r="AP120" s="22">
        <f>IFERROR(VLOOKUP(AP$1,Weights!$R$3:$S$33,2,FALSE),0)*T120</f>
        <v>78.765758426905151</v>
      </c>
      <c r="AQ120" s="22">
        <f>IFERROR(VLOOKUP(AQ$1,Weights!$R$3:$S$33,2,FALSE),0)*U120</f>
        <v>11.823661294582243</v>
      </c>
      <c r="AR120" s="22">
        <f>IFERROR(VLOOKUP(AR$1,Weights!$R$3:$S$33,2,FALSE),0)*V120</f>
        <v>11.381466386019053</v>
      </c>
      <c r="AS120" s="22">
        <f>IFERROR(VLOOKUP(AS$1,Weights!$R$3:$S$33,2,FALSE),0)*W120</f>
        <v>3.8447682061544808</v>
      </c>
      <c r="AT120" s="22">
        <f>IFERROR(VLOOKUP(AT$1,Weights!$R$3:$S$33,2,FALSE),0)*X120</f>
        <v>1.0432120882799514</v>
      </c>
      <c r="AU120" s="23">
        <f t="shared" si="1"/>
        <v>490.36382824617698</v>
      </c>
    </row>
    <row r="121" spans="1:47" x14ac:dyDescent="0.2">
      <c r="A121" s="2">
        <v>1996</v>
      </c>
      <c r="B121" s="2">
        <v>2</v>
      </c>
      <c r="C121" s="3">
        <v>298</v>
      </c>
      <c r="D121" s="2">
        <v>256.75</v>
      </c>
      <c r="E121" s="2">
        <v>290.5</v>
      </c>
      <c r="F121" s="2">
        <v>293</v>
      </c>
      <c r="G121" s="2">
        <v>279</v>
      </c>
      <c r="H121" s="2">
        <v>252</v>
      </c>
      <c r="I121" s="2">
        <v>269.25</v>
      </c>
      <c r="J121" s="2">
        <v>365.75</v>
      </c>
      <c r="K121" s="2">
        <v>341.75</v>
      </c>
      <c r="L121" s="2">
        <v>252</v>
      </c>
      <c r="M121" s="2">
        <v>282.75</v>
      </c>
      <c r="N121" s="2">
        <v>306</v>
      </c>
      <c r="O121" s="2">
        <v>303.75</v>
      </c>
      <c r="P121" s="2">
        <v>365.75</v>
      </c>
      <c r="Q121" s="2">
        <v>312.75</v>
      </c>
      <c r="R121" s="2">
        <v>313.5</v>
      </c>
      <c r="S121" s="2">
        <v>283.5</v>
      </c>
      <c r="T121" s="2">
        <v>268</v>
      </c>
      <c r="U121" s="2">
        <v>191.75</v>
      </c>
      <c r="V121" s="2">
        <v>323.25</v>
      </c>
      <c r="W121" s="2">
        <v>303.25</v>
      </c>
      <c r="X121" s="2">
        <v>307.75</v>
      </c>
      <c r="Y121" s="22">
        <f>IFERROR(VLOOKUP(Y$1,Weights!$R$3:$S$33,2,FALSE),0)*C121</f>
        <v>0</v>
      </c>
      <c r="Z121" s="22">
        <f>IFERROR(VLOOKUP(Z$1,Weights!$R$3:$S$33,2,FALSE),0)*D121</f>
        <v>1.1528049420829865</v>
      </c>
      <c r="AA121" s="22">
        <f>IFERROR(VLOOKUP(AA$1,Weights!$R$3:$S$33,2,FALSE),0)*E121</f>
        <v>1.3043421058426778</v>
      </c>
      <c r="AB121" s="22">
        <f>IFERROR(VLOOKUP(AB$1,Weights!$R$3:$S$33,2,FALSE),0)*F121</f>
        <v>0.89399159104396764</v>
      </c>
      <c r="AC121" s="22">
        <f>IFERROR(VLOOKUP(AC$1,Weights!$R$3:$S$33,2,FALSE),0)*G121</f>
        <v>33.064868714759299</v>
      </c>
      <c r="AD121" s="22">
        <f>IFERROR(VLOOKUP(AD$1,Weights!$R$3:$S$33,2,FALSE),0)*H121</f>
        <v>0.54076804639377096</v>
      </c>
      <c r="AE121" s="22">
        <f>IFERROR(VLOOKUP(AE$1,Weights!$R$3:$S$33,2,FALSE),0)*I121</f>
        <v>26.03248683153814</v>
      </c>
      <c r="AF121" s="22">
        <f>IFERROR(VLOOKUP(AF$1,Weights!$R$3:$S$33,2,FALSE),0)*J121</f>
        <v>3.4435571852612465</v>
      </c>
      <c r="AG121" s="22">
        <f>IFERROR(VLOOKUP(AG$1,Weights!$R$3:$S$33,2,FALSE),0)*K121</f>
        <v>3.5083795954562729</v>
      </c>
      <c r="AH121" s="22">
        <f>IFERROR(VLOOKUP(AH$1,Weights!$R$3:$S$33,2,FALSE),0)*L121</f>
        <v>2.087099596952112</v>
      </c>
      <c r="AI121" s="22">
        <f>IFERROR(VLOOKUP(AI$1,Weights!$R$3:$S$33,2,FALSE),0)*M121</f>
        <v>0</v>
      </c>
      <c r="AJ121" s="22">
        <f>IFERROR(VLOOKUP(AJ$1,Weights!$R$3:$S$33,2,FALSE),0)*N121</f>
        <v>130.77754661167134</v>
      </c>
      <c r="AK121" s="22">
        <f>IFERROR(VLOOKUP(AK$1,Weights!$R$3:$S$33,2,FALSE),0)*O121</f>
        <v>129.81594700423258</v>
      </c>
      <c r="AL121" s="22">
        <f>IFERROR(VLOOKUP(AL$1,Weights!$R$3:$S$33,2,FALSE),0)*P121</f>
        <v>0.4411762947434521</v>
      </c>
      <c r="AM121" s="22">
        <f>IFERROR(VLOOKUP(AM$1,Weights!$R$3:$S$33,2,FALSE),0)*Q121</f>
        <v>4.7476032300428068</v>
      </c>
      <c r="AN121" s="22">
        <f>IFERROR(VLOOKUP(AN$1,Weights!$R$3:$S$33,2,FALSE),0)*R121</f>
        <v>1.2426034376074064</v>
      </c>
      <c r="AO121" s="22">
        <f>IFERROR(VLOOKUP(AO$1,Weights!$R$3:$S$33,2,FALSE),0)*S121</f>
        <v>85.067019101057568</v>
      </c>
      <c r="AP121" s="22">
        <f>IFERROR(VLOOKUP(AP$1,Weights!$R$3:$S$33,2,FALSE),0)*T121</f>
        <v>80.416088603468879</v>
      </c>
      <c r="AQ121" s="22">
        <f>IFERROR(VLOOKUP(AQ$1,Weights!$R$3:$S$33,2,FALSE),0)*U121</f>
        <v>11.932563438084975</v>
      </c>
      <c r="AR121" s="22">
        <f>IFERROR(VLOOKUP(AR$1,Weights!$R$3:$S$33,2,FALSE),0)*V121</f>
        <v>11.32889610248086</v>
      </c>
      <c r="AS121" s="22">
        <f>IFERROR(VLOOKUP(AS$1,Weights!$R$3:$S$33,2,FALSE),0)*W121</f>
        <v>3.8574886964974238</v>
      </c>
      <c r="AT121" s="22">
        <f>IFERROR(VLOOKUP(AT$1,Weights!$R$3:$S$33,2,FALSE),0)*X121</f>
        <v>1.0432120882799514</v>
      </c>
      <c r="AU121" s="23">
        <f t="shared" si="1"/>
        <v>498.40500097877555</v>
      </c>
    </row>
    <row r="122" spans="1:47" x14ac:dyDescent="0.2">
      <c r="A122" s="2">
        <v>1997</v>
      </c>
      <c r="B122" s="2">
        <v>2</v>
      </c>
      <c r="C122" s="3">
        <v>304.5</v>
      </c>
      <c r="D122" s="2">
        <v>262.5</v>
      </c>
      <c r="E122" s="2">
        <v>296.5</v>
      </c>
      <c r="F122" s="2">
        <v>297.5</v>
      </c>
      <c r="G122" s="2">
        <v>283.5</v>
      </c>
      <c r="H122" s="2">
        <v>258.5</v>
      </c>
      <c r="I122" s="2">
        <v>273.75</v>
      </c>
      <c r="J122" s="2">
        <v>372</v>
      </c>
      <c r="K122" s="2">
        <v>352</v>
      </c>
      <c r="L122" s="2">
        <v>258.5</v>
      </c>
      <c r="M122" s="2">
        <v>292.25</v>
      </c>
      <c r="N122" s="2">
        <v>313.5</v>
      </c>
      <c r="O122" s="2">
        <v>309.75</v>
      </c>
      <c r="P122" s="2">
        <v>372</v>
      </c>
      <c r="Q122" s="2">
        <v>321</v>
      </c>
      <c r="R122" s="2">
        <v>321.25</v>
      </c>
      <c r="S122" s="2">
        <v>288.25</v>
      </c>
      <c r="T122" s="2">
        <v>272.75</v>
      </c>
      <c r="U122" s="2">
        <v>195.5</v>
      </c>
      <c r="V122" s="2">
        <v>333</v>
      </c>
      <c r="W122" s="2">
        <v>302.75</v>
      </c>
      <c r="X122" s="2">
        <v>316.75</v>
      </c>
      <c r="Y122" s="22">
        <f>IFERROR(VLOOKUP(Y$1,Weights!$R$3:$S$33,2,FALSE),0)*C122</f>
        <v>0</v>
      </c>
      <c r="Z122" s="22">
        <f>IFERROR(VLOOKUP(Z$1,Weights!$R$3:$S$33,2,FALSE),0)*D122</f>
        <v>1.1786223847976005</v>
      </c>
      <c r="AA122" s="22">
        <f>IFERROR(VLOOKUP(AA$1,Weights!$R$3:$S$33,2,FALSE),0)*E122</f>
        <v>1.331282046066623</v>
      </c>
      <c r="AB122" s="22">
        <f>IFERROR(VLOOKUP(AB$1,Weights!$R$3:$S$33,2,FALSE),0)*F122</f>
        <v>0.90772183732279987</v>
      </c>
      <c r="AC122" s="22">
        <f>IFERROR(VLOOKUP(AC$1,Weights!$R$3:$S$33,2,FALSE),0)*G122</f>
        <v>33.598173048868318</v>
      </c>
      <c r="AD122" s="22">
        <f>IFERROR(VLOOKUP(AD$1,Weights!$R$3:$S$33,2,FALSE),0)*H122</f>
        <v>0.55471642854281666</v>
      </c>
      <c r="AE122" s="22">
        <f>IFERROR(VLOOKUP(AE$1,Weights!$R$3:$S$33,2,FALSE),0)*I122</f>
        <v>26.467570176912037</v>
      </c>
      <c r="AF122" s="22">
        <f>IFERROR(VLOOKUP(AF$1,Weights!$R$3:$S$33,2,FALSE),0)*J122</f>
        <v>3.5024012930066539</v>
      </c>
      <c r="AG122" s="22">
        <f>IFERROR(VLOOKUP(AG$1,Weights!$R$3:$S$33,2,FALSE),0)*K122</f>
        <v>3.6136053185094603</v>
      </c>
      <c r="AH122" s="22">
        <f>IFERROR(VLOOKUP(AH$1,Weights!$R$3:$S$33,2,FALSE),0)*L122</f>
        <v>2.1409335151274642</v>
      </c>
      <c r="AI122" s="22">
        <f>IFERROR(VLOOKUP(AI$1,Weights!$R$3:$S$33,2,FALSE),0)*M122</f>
        <v>0</v>
      </c>
      <c r="AJ122" s="22">
        <f>IFERROR(VLOOKUP(AJ$1,Weights!$R$3:$S$33,2,FALSE),0)*N122</f>
        <v>133.98287863646721</v>
      </c>
      <c r="AK122" s="22">
        <f>IFERROR(VLOOKUP(AK$1,Weights!$R$3:$S$33,2,FALSE),0)*O122</f>
        <v>132.38021262406929</v>
      </c>
      <c r="AL122" s="22">
        <f>IFERROR(VLOOKUP(AL$1,Weights!$R$3:$S$33,2,FALSE),0)*P122</f>
        <v>0.4487151924663409</v>
      </c>
      <c r="AM122" s="22">
        <f>IFERROR(VLOOKUP(AM$1,Weights!$R$3:$S$33,2,FALSE),0)*Q122</f>
        <v>4.8728397660871021</v>
      </c>
      <c r="AN122" s="22">
        <f>IFERROR(VLOOKUP(AN$1,Weights!$R$3:$S$33,2,FALSE),0)*R122</f>
        <v>1.2733217044063134</v>
      </c>
      <c r="AO122" s="22">
        <f>IFERROR(VLOOKUP(AO$1,Weights!$R$3:$S$33,2,FALSE),0)*S122</f>
        <v>86.492304253544418</v>
      </c>
      <c r="AP122" s="22">
        <f>IFERROR(VLOOKUP(AP$1,Weights!$R$3:$S$33,2,FALSE),0)*T122</f>
        <v>81.841373755955729</v>
      </c>
      <c r="AQ122" s="22">
        <f>IFERROR(VLOOKUP(AQ$1,Weights!$R$3:$S$33,2,FALSE),0)*U122</f>
        <v>12.165925174162256</v>
      </c>
      <c r="AR122" s="22">
        <f>IFERROR(VLOOKUP(AR$1,Weights!$R$3:$S$33,2,FALSE),0)*V122</f>
        <v>11.670602945479121</v>
      </c>
      <c r="AS122" s="22">
        <f>IFERROR(VLOOKUP(AS$1,Weights!$R$3:$S$33,2,FALSE),0)*W122</f>
        <v>3.8511284513259523</v>
      </c>
      <c r="AT122" s="22">
        <f>IFERROR(VLOOKUP(AT$1,Weights!$R$3:$S$33,2,FALSE),0)*X122</f>
        <v>1.0737203215683984</v>
      </c>
      <c r="AU122" s="23">
        <f t="shared" si="1"/>
        <v>508.49492361038557</v>
      </c>
    </row>
    <row r="123" spans="1:47" x14ac:dyDescent="0.2">
      <c r="A123" s="2">
        <v>1998</v>
      </c>
      <c r="B123" s="2">
        <v>2</v>
      </c>
      <c r="C123" s="3">
        <v>311</v>
      </c>
      <c r="D123" s="2">
        <v>266.5</v>
      </c>
      <c r="E123" s="2">
        <v>302</v>
      </c>
      <c r="F123" s="2">
        <v>305</v>
      </c>
      <c r="G123" s="2">
        <v>287.75</v>
      </c>
      <c r="H123" s="2">
        <v>262.5</v>
      </c>
      <c r="I123" s="2">
        <v>277.75</v>
      </c>
      <c r="J123" s="2">
        <v>378.75</v>
      </c>
      <c r="K123" s="2">
        <v>359.5</v>
      </c>
      <c r="L123" s="2">
        <v>262.5</v>
      </c>
      <c r="M123" s="2">
        <v>295.5</v>
      </c>
      <c r="N123" s="2">
        <v>320</v>
      </c>
      <c r="O123" s="2">
        <v>316.75</v>
      </c>
      <c r="P123" s="2">
        <v>378.75</v>
      </c>
      <c r="Q123" s="2">
        <v>327</v>
      </c>
      <c r="R123" s="2">
        <v>327</v>
      </c>
      <c r="S123" s="2">
        <v>296.5</v>
      </c>
      <c r="T123" s="2">
        <v>281.75</v>
      </c>
      <c r="U123" s="2">
        <v>196</v>
      </c>
      <c r="V123" s="2">
        <v>338</v>
      </c>
      <c r="W123" s="2">
        <v>306.75</v>
      </c>
      <c r="X123" s="2">
        <v>322.75</v>
      </c>
      <c r="Y123" s="22">
        <f>IFERROR(VLOOKUP(Y$1,Weights!$R$3:$S$33,2,FALSE),0)*C123</f>
        <v>0</v>
      </c>
      <c r="Z123" s="22">
        <f>IFERROR(VLOOKUP(Z$1,Weights!$R$3:$S$33,2,FALSE),0)*D123</f>
        <v>1.1965823449468973</v>
      </c>
      <c r="AA123" s="22">
        <f>IFERROR(VLOOKUP(AA$1,Weights!$R$3:$S$33,2,FALSE),0)*E123</f>
        <v>1.3559769912719062</v>
      </c>
      <c r="AB123" s="22">
        <f>IFERROR(VLOOKUP(AB$1,Weights!$R$3:$S$33,2,FALSE),0)*F123</f>
        <v>0.93060558112085368</v>
      </c>
      <c r="AC123" s="22">
        <f>IFERROR(VLOOKUP(AC$1,Weights!$R$3:$S$33,2,FALSE),0)*G123</f>
        <v>34.101849364415727</v>
      </c>
      <c r="AD123" s="22">
        <f>IFERROR(VLOOKUP(AD$1,Weights!$R$3:$S$33,2,FALSE),0)*H123</f>
        <v>0.56330004832684477</v>
      </c>
      <c r="AE123" s="22">
        <f>IFERROR(VLOOKUP(AE$1,Weights!$R$3:$S$33,2,FALSE),0)*I123</f>
        <v>26.854310928355499</v>
      </c>
      <c r="AF123" s="22">
        <f>IFERROR(VLOOKUP(AF$1,Weights!$R$3:$S$33,2,FALSE),0)*J123</f>
        <v>3.5659529293716941</v>
      </c>
      <c r="AG123" s="22">
        <f>IFERROR(VLOOKUP(AG$1,Weights!$R$3:$S$33,2,FALSE),0)*K123</f>
        <v>3.6905997500117924</v>
      </c>
      <c r="AH123" s="22">
        <f>IFERROR(VLOOKUP(AH$1,Weights!$R$3:$S$33,2,FALSE),0)*L123</f>
        <v>2.1740620801584503</v>
      </c>
      <c r="AI123" s="22">
        <f>IFERROR(VLOOKUP(AI$1,Weights!$R$3:$S$33,2,FALSE),0)*M123</f>
        <v>0</v>
      </c>
      <c r="AJ123" s="22">
        <f>IFERROR(VLOOKUP(AJ$1,Weights!$R$3:$S$33,2,FALSE),0)*N123</f>
        <v>136.76083305795697</v>
      </c>
      <c r="AK123" s="22">
        <f>IFERROR(VLOOKUP(AK$1,Weights!$R$3:$S$33,2,FALSE),0)*O123</f>
        <v>135.37185584721209</v>
      </c>
      <c r="AL123" s="22">
        <f>IFERROR(VLOOKUP(AL$1,Weights!$R$3:$S$33,2,FALSE),0)*P123</f>
        <v>0.45685720200706076</v>
      </c>
      <c r="AM123" s="22">
        <f>IFERROR(VLOOKUP(AM$1,Weights!$R$3:$S$33,2,FALSE),0)*Q123</f>
        <v>4.9639208832102248</v>
      </c>
      <c r="AN123" s="22">
        <f>IFERROR(VLOOKUP(AN$1,Weights!$R$3:$S$33,2,FALSE),0)*R123</f>
        <v>1.2961126765474382</v>
      </c>
      <c r="AO123" s="22">
        <f>IFERROR(VLOOKUP(AO$1,Weights!$R$3:$S$33,2,FALSE),0)*S123</f>
        <v>88.967799518390009</v>
      </c>
      <c r="AP123" s="22">
        <f>IFERROR(VLOOKUP(AP$1,Weights!$R$3:$S$33,2,FALSE),0)*T123</f>
        <v>84.541914044878197</v>
      </c>
      <c r="AQ123" s="22">
        <f>IFERROR(VLOOKUP(AQ$1,Weights!$R$3:$S$33,2,FALSE),0)*U123</f>
        <v>12.197040072305892</v>
      </c>
      <c r="AR123" s="22">
        <f>IFERROR(VLOOKUP(AR$1,Weights!$R$3:$S$33,2,FALSE),0)*V123</f>
        <v>11.845837223939769</v>
      </c>
      <c r="AS123" s="22">
        <f>IFERROR(VLOOKUP(AS$1,Weights!$R$3:$S$33,2,FALSE),0)*W123</f>
        <v>3.9020104126977238</v>
      </c>
      <c r="AT123" s="22">
        <f>IFERROR(VLOOKUP(AT$1,Weights!$R$3:$S$33,2,FALSE),0)*X123</f>
        <v>1.0940591437606964</v>
      </c>
      <c r="AU123" s="23">
        <f t="shared" si="1"/>
        <v>520.45335106836046</v>
      </c>
    </row>
    <row r="124" spans="1:47" x14ac:dyDescent="0.2">
      <c r="A124" s="2">
        <v>1999</v>
      </c>
      <c r="B124" s="2">
        <v>2</v>
      </c>
      <c r="C124" s="3">
        <v>319</v>
      </c>
      <c r="D124" s="2">
        <v>272</v>
      </c>
      <c r="E124" s="2">
        <v>308.75</v>
      </c>
      <c r="F124" s="2">
        <v>308</v>
      </c>
      <c r="G124" s="2">
        <v>289.25</v>
      </c>
      <c r="H124" s="2">
        <v>269.75</v>
      </c>
      <c r="I124" s="2">
        <v>278.5</v>
      </c>
      <c r="J124" s="2">
        <v>382</v>
      </c>
      <c r="K124" s="2">
        <v>365.75</v>
      </c>
      <c r="L124" s="2">
        <v>269.75</v>
      </c>
      <c r="M124" s="2">
        <v>300</v>
      </c>
      <c r="N124" s="2">
        <v>329</v>
      </c>
      <c r="O124" s="2">
        <v>322.5</v>
      </c>
      <c r="P124" s="2">
        <v>382</v>
      </c>
      <c r="Q124" s="2">
        <v>333.75</v>
      </c>
      <c r="R124" s="2">
        <v>334</v>
      </c>
      <c r="S124" s="2">
        <v>302.5</v>
      </c>
      <c r="T124" s="2">
        <v>289.25</v>
      </c>
      <c r="U124" s="2">
        <v>190.75</v>
      </c>
      <c r="V124" s="2">
        <v>350</v>
      </c>
      <c r="W124" s="2">
        <v>305.5</v>
      </c>
      <c r="X124" s="2">
        <v>335</v>
      </c>
      <c r="Y124" s="22">
        <f>IFERROR(VLOOKUP(Y$1,Weights!$R$3:$S$33,2,FALSE),0)*C124</f>
        <v>0</v>
      </c>
      <c r="Z124" s="22">
        <f>IFERROR(VLOOKUP(Z$1,Weights!$R$3:$S$33,2,FALSE),0)*D124</f>
        <v>1.2212772901521805</v>
      </c>
      <c r="AA124" s="22">
        <f>IFERROR(VLOOKUP(AA$1,Weights!$R$3:$S$33,2,FALSE),0)*E124</f>
        <v>1.3862844240238443</v>
      </c>
      <c r="AB124" s="22">
        <f>IFERROR(VLOOKUP(AB$1,Weights!$R$3:$S$33,2,FALSE),0)*F124</f>
        <v>0.93975907864007524</v>
      </c>
      <c r="AC124" s="22">
        <f>IFERROR(VLOOKUP(AC$1,Weights!$R$3:$S$33,2,FALSE),0)*G124</f>
        <v>34.2796174757854</v>
      </c>
      <c r="AD124" s="22">
        <f>IFERROR(VLOOKUP(AD$1,Weights!$R$3:$S$33,2,FALSE),0)*H124</f>
        <v>0.57885785918539567</v>
      </c>
      <c r="AE124" s="22">
        <f>IFERROR(VLOOKUP(AE$1,Weights!$R$3:$S$33,2,FALSE),0)*I124</f>
        <v>26.926824819251149</v>
      </c>
      <c r="AF124" s="22">
        <f>IFERROR(VLOOKUP(AF$1,Weights!$R$3:$S$33,2,FALSE),0)*J124</f>
        <v>3.5965518653993058</v>
      </c>
      <c r="AG124" s="22">
        <f>IFERROR(VLOOKUP(AG$1,Weights!$R$3:$S$33,2,FALSE),0)*K124</f>
        <v>3.7547617762637362</v>
      </c>
      <c r="AH124" s="22">
        <f>IFERROR(VLOOKUP(AH$1,Weights!$R$3:$S$33,2,FALSE),0)*L124</f>
        <v>2.2341076042771122</v>
      </c>
      <c r="AI124" s="22">
        <f>IFERROR(VLOOKUP(AI$1,Weights!$R$3:$S$33,2,FALSE),0)*M124</f>
        <v>0</v>
      </c>
      <c r="AJ124" s="22">
        <f>IFERROR(VLOOKUP(AJ$1,Weights!$R$3:$S$33,2,FALSE),0)*N124</f>
        <v>140.607231487712</v>
      </c>
      <c r="AK124" s="22">
        <f>IFERROR(VLOOKUP(AK$1,Weights!$R$3:$S$33,2,FALSE),0)*O124</f>
        <v>137.82927706622226</v>
      </c>
      <c r="AL124" s="22">
        <f>IFERROR(VLOOKUP(AL$1,Weights!$R$3:$S$33,2,FALSE),0)*P124</f>
        <v>0.46077742882296296</v>
      </c>
      <c r="AM124" s="22">
        <f>IFERROR(VLOOKUP(AM$1,Weights!$R$3:$S$33,2,FALSE),0)*Q124</f>
        <v>5.066387139973739</v>
      </c>
      <c r="AN124" s="22">
        <f>IFERROR(VLOOKUP(AN$1,Weights!$R$3:$S$33,2,FALSE),0)*R124</f>
        <v>1.323858207849677</v>
      </c>
      <c r="AO124" s="22">
        <f>IFERROR(VLOOKUP(AO$1,Weights!$R$3:$S$33,2,FALSE),0)*S124</f>
        <v>90.768159711004984</v>
      </c>
      <c r="AP124" s="22">
        <f>IFERROR(VLOOKUP(AP$1,Weights!$R$3:$S$33,2,FALSE),0)*T124</f>
        <v>86.792364285646912</v>
      </c>
      <c r="AQ124" s="22">
        <f>IFERROR(VLOOKUP(AQ$1,Weights!$R$3:$S$33,2,FALSE),0)*U124</f>
        <v>11.8703336417977</v>
      </c>
      <c r="AR124" s="22">
        <f>IFERROR(VLOOKUP(AR$1,Weights!$R$3:$S$33,2,FALSE),0)*V124</f>
        <v>12.266399492245323</v>
      </c>
      <c r="AS124" s="22">
        <f>IFERROR(VLOOKUP(AS$1,Weights!$R$3:$S$33,2,FALSE),0)*W124</f>
        <v>3.886109799769045</v>
      </c>
      <c r="AT124" s="22">
        <f>IFERROR(VLOOKUP(AT$1,Weights!$R$3:$S$33,2,FALSE),0)*X124</f>
        <v>1.1355842390699715</v>
      </c>
      <c r="AU124" s="23">
        <f t="shared" si="1"/>
        <v>531.3411263602195</v>
      </c>
    </row>
    <row r="125" spans="1:47" x14ac:dyDescent="0.2">
      <c r="A125" s="2">
        <v>2000</v>
      </c>
      <c r="B125" s="2">
        <v>2</v>
      </c>
      <c r="C125" s="3">
        <v>333.75</v>
      </c>
      <c r="D125" s="2">
        <v>280.75</v>
      </c>
      <c r="E125" s="2">
        <v>327</v>
      </c>
      <c r="F125" s="2">
        <v>314</v>
      </c>
      <c r="G125" s="2">
        <v>293.25</v>
      </c>
      <c r="H125" s="2">
        <v>275.75</v>
      </c>
      <c r="I125" s="2">
        <v>281.75</v>
      </c>
      <c r="J125" s="2">
        <v>387.75</v>
      </c>
      <c r="K125" s="2">
        <v>379.5</v>
      </c>
      <c r="L125" s="2">
        <v>275.75</v>
      </c>
      <c r="M125" s="2">
        <v>306</v>
      </c>
      <c r="N125" s="2">
        <v>345.5</v>
      </c>
      <c r="O125" s="2">
        <v>328.75</v>
      </c>
      <c r="P125" s="2">
        <v>387.75</v>
      </c>
      <c r="Q125" s="2">
        <v>345</v>
      </c>
      <c r="R125" s="2">
        <v>345.25</v>
      </c>
      <c r="S125" s="2">
        <v>313</v>
      </c>
      <c r="T125" s="2">
        <v>297.75</v>
      </c>
      <c r="U125" s="2">
        <v>201.75</v>
      </c>
      <c r="V125" s="2">
        <v>371</v>
      </c>
      <c r="W125" s="2">
        <v>305.25</v>
      </c>
      <c r="X125" s="2">
        <v>354.25</v>
      </c>
      <c r="Y125" s="22">
        <f>IFERROR(VLOOKUP(Y$1,Weights!$R$3:$S$33,2,FALSE),0)*C125</f>
        <v>0</v>
      </c>
      <c r="Z125" s="22">
        <f>IFERROR(VLOOKUP(Z$1,Weights!$R$3:$S$33,2,FALSE),0)*D125</f>
        <v>1.260564702978767</v>
      </c>
      <c r="AA125" s="22">
        <f>IFERROR(VLOOKUP(AA$1,Weights!$R$3:$S$33,2,FALSE),0)*E125</f>
        <v>1.468226742205011</v>
      </c>
      <c r="AB125" s="22">
        <f>IFERROR(VLOOKUP(AB$1,Weights!$R$3:$S$33,2,FALSE),0)*F125</f>
        <v>0.95806607367851826</v>
      </c>
      <c r="AC125" s="22">
        <f>IFERROR(VLOOKUP(AC$1,Weights!$R$3:$S$33,2,FALSE),0)*G125</f>
        <v>34.7536657727712</v>
      </c>
      <c r="AD125" s="22">
        <f>IFERROR(VLOOKUP(AD$1,Weights!$R$3:$S$33,2,FALSE),0)*H125</f>
        <v>0.59173328886143783</v>
      </c>
      <c r="AE125" s="22">
        <f>IFERROR(VLOOKUP(AE$1,Weights!$R$3:$S$33,2,FALSE),0)*I125</f>
        <v>27.241051679798964</v>
      </c>
      <c r="AF125" s="22">
        <f>IFERROR(VLOOKUP(AF$1,Weights!$R$3:$S$33,2,FALSE),0)*J125</f>
        <v>3.6506884445250809</v>
      </c>
      <c r="AG125" s="22">
        <f>IFERROR(VLOOKUP(AG$1,Weights!$R$3:$S$33,2,FALSE),0)*K125</f>
        <v>3.8959182340180116</v>
      </c>
      <c r="AH125" s="22">
        <f>IFERROR(VLOOKUP(AH$1,Weights!$R$3:$S$33,2,FALSE),0)*L125</f>
        <v>2.2838004518235908</v>
      </c>
      <c r="AI125" s="22">
        <f>IFERROR(VLOOKUP(AI$1,Weights!$R$3:$S$33,2,FALSE),0)*M125</f>
        <v>0</v>
      </c>
      <c r="AJ125" s="22">
        <f>IFERROR(VLOOKUP(AJ$1,Weights!$R$3:$S$33,2,FALSE),0)*N125</f>
        <v>147.65896194226292</v>
      </c>
      <c r="AK125" s="22">
        <f>IFERROR(VLOOKUP(AK$1,Weights!$R$3:$S$33,2,FALSE),0)*O125</f>
        <v>140.50038708688547</v>
      </c>
      <c r="AL125" s="22">
        <f>IFERROR(VLOOKUP(AL$1,Weights!$R$3:$S$33,2,FALSE),0)*P125</f>
        <v>0.46771321472802063</v>
      </c>
      <c r="AM125" s="22">
        <f>IFERROR(VLOOKUP(AM$1,Weights!$R$3:$S$33,2,FALSE),0)*Q125</f>
        <v>5.2371642345795957</v>
      </c>
      <c r="AN125" s="22">
        <f>IFERROR(VLOOKUP(AN$1,Weights!$R$3:$S$33,2,FALSE),0)*R125</f>
        <v>1.3684492402997035</v>
      </c>
      <c r="AO125" s="22">
        <f>IFERROR(VLOOKUP(AO$1,Weights!$R$3:$S$33,2,FALSE),0)*S125</f>
        <v>93.918790048081192</v>
      </c>
      <c r="AP125" s="22">
        <f>IFERROR(VLOOKUP(AP$1,Weights!$R$3:$S$33,2,FALSE),0)*T125</f>
        <v>89.342874558518133</v>
      </c>
      <c r="AQ125" s="22">
        <f>IFERROR(VLOOKUP(AQ$1,Weights!$R$3:$S$33,2,FALSE),0)*U125</f>
        <v>12.554861400957725</v>
      </c>
      <c r="AR125" s="22">
        <f>IFERROR(VLOOKUP(AR$1,Weights!$R$3:$S$33,2,FALSE),0)*V125</f>
        <v>13.002383461780042</v>
      </c>
      <c r="AS125" s="22">
        <f>IFERROR(VLOOKUP(AS$1,Weights!$R$3:$S$33,2,FALSE),0)*W125</f>
        <v>3.8829296771833093</v>
      </c>
      <c r="AT125" s="22">
        <f>IFERROR(VLOOKUP(AT$1,Weights!$R$3:$S$33,2,FALSE),0)*X125</f>
        <v>1.200837960270261</v>
      </c>
      <c r="AU125" s="23">
        <f t="shared" si="1"/>
        <v>549.12100672084375</v>
      </c>
    </row>
    <row r="126" spans="1:47" x14ac:dyDescent="0.2">
      <c r="A126" s="2">
        <v>2001</v>
      </c>
      <c r="B126" s="2">
        <v>2</v>
      </c>
      <c r="C126" s="3">
        <v>339</v>
      </c>
      <c r="D126" s="2">
        <v>289.75</v>
      </c>
      <c r="E126" s="2">
        <v>340.5</v>
      </c>
      <c r="F126" s="2">
        <v>321</v>
      </c>
      <c r="G126" s="2">
        <v>295.5</v>
      </c>
      <c r="H126" s="2">
        <v>285</v>
      </c>
      <c r="I126" s="2">
        <v>282.75</v>
      </c>
      <c r="J126" s="2">
        <v>393.5</v>
      </c>
      <c r="K126" s="2">
        <v>381.5</v>
      </c>
      <c r="L126" s="2">
        <v>285</v>
      </c>
      <c r="M126" s="2">
        <v>313.25</v>
      </c>
      <c r="N126" s="2">
        <v>349.75</v>
      </c>
      <c r="O126" s="2">
        <v>336.5</v>
      </c>
      <c r="P126" s="2">
        <v>393.5</v>
      </c>
      <c r="Q126" s="2">
        <v>349.25</v>
      </c>
      <c r="R126" s="2">
        <v>349</v>
      </c>
      <c r="S126" s="2">
        <v>318</v>
      </c>
      <c r="T126" s="2">
        <v>306.5</v>
      </c>
      <c r="U126" s="2">
        <v>209.25</v>
      </c>
      <c r="V126" s="2">
        <v>375.5</v>
      </c>
      <c r="W126" s="2">
        <v>311.75</v>
      </c>
      <c r="X126" s="2">
        <v>361.5</v>
      </c>
      <c r="Y126" s="22">
        <f>IFERROR(VLOOKUP(Y$1,Weights!$R$3:$S$33,2,FALSE),0)*C126</f>
        <v>0</v>
      </c>
      <c r="Z126" s="22">
        <f>IFERROR(VLOOKUP(Z$1,Weights!$R$3:$S$33,2,FALSE),0)*D126</f>
        <v>1.3009746133146847</v>
      </c>
      <c r="AA126" s="22">
        <f>IFERROR(VLOOKUP(AA$1,Weights!$R$3:$S$33,2,FALSE),0)*E126</f>
        <v>1.5288416077088876</v>
      </c>
      <c r="AB126" s="22">
        <f>IFERROR(VLOOKUP(AB$1,Weights!$R$3:$S$33,2,FALSE),0)*F126</f>
        <v>0.9794242345567018</v>
      </c>
      <c r="AC126" s="22">
        <f>IFERROR(VLOOKUP(AC$1,Weights!$R$3:$S$33,2,FALSE),0)*G126</f>
        <v>35.020317939825709</v>
      </c>
      <c r="AD126" s="22">
        <f>IFERROR(VLOOKUP(AD$1,Weights!$R$3:$S$33,2,FALSE),0)*H126</f>
        <v>0.6115829096120029</v>
      </c>
      <c r="AE126" s="22">
        <f>IFERROR(VLOOKUP(AE$1,Weights!$R$3:$S$33,2,FALSE),0)*I126</f>
        <v>27.337736867659828</v>
      </c>
      <c r="AF126" s="22">
        <f>IFERROR(VLOOKUP(AF$1,Weights!$R$3:$S$33,2,FALSE),0)*J126</f>
        <v>3.704825023650856</v>
      </c>
      <c r="AG126" s="22">
        <f>IFERROR(VLOOKUP(AG$1,Weights!$R$3:$S$33,2,FALSE),0)*K126</f>
        <v>3.9164500824186339</v>
      </c>
      <c r="AH126" s="22">
        <f>IFERROR(VLOOKUP(AH$1,Weights!$R$3:$S$33,2,FALSE),0)*L126</f>
        <v>2.3604102584577458</v>
      </c>
      <c r="AI126" s="22">
        <f>IFERROR(VLOOKUP(AI$1,Weights!$R$3:$S$33,2,FALSE),0)*M126</f>
        <v>0</v>
      </c>
      <c r="AJ126" s="22">
        <f>IFERROR(VLOOKUP(AJ$1,Weights!$R$3:$S$33,2,FALSE),0)*N126</f>
        <v>149.4753167563139</v>
      </c>
      <c r="AK126" s="22">
        <f>IFERROR(VLOOKUP(AK$1,Weights!$R$3:$S$33,2,FALSE),0)*O126</f>
        <v>143.81256351250786</v>
      </c>
      <c r="AL126" s="22">
        <f>IFERROR(VLOOKUP(AL$1,Weights!$R$3:$S$33,2,FALSE),0)*P126</f>
        <v>0.4746490006330783</v>
      </c>
      <c r="AM126" s="22">
        <f>IFERROR(VLOOKUP(AM$1,Weights!$R$3:$S$33,2,FALSE),0)*Q126</f>
        <v>5.3016800258751413</v>
      </c>
      <c r="AN126" s="22">
        <f>IFERROR(VLOOKUP(AN$1,Weights!$R$3:$S$33,2,FALSE),0)*R126</f>
        <v>1.3833129177830457</v>
      </c>
      <c r="AO126" s="22">
        <f>IFERROR(VLOOKUP(AO$1,Weights!$R$3:$S$33,2,FALSE),0)*S126</f>
        <v>95.419090208593673</v>
      </c>
      <c r="AP126" s="22">
        <f>IFERROR(VLOOKUP(AP$1,Weights!$R$3:$S$33,2,FALSE),0)*T126</f>
        <v>91.968399839414971</v>
      </c>
      <c r="AQ126" s="22">
        <f>IFERROR(VLOOKUP(AQ$1,Weights!$R$3:$S$33,2,FALSE),0)*U126</f>
        <v>13.021584873112287</v>
      </c>
      <c r="AR126" s="22">
        <f>IFERROR(VLOOKUP(AR$1,Weights!$R$3:$S$33,2,FALSE),0)*V126</f>
        <v>13.160094312394625</v>
      </c>
      <c r="AS126" s="22">
        <f>IFERROR(VLOOKUP(AS$1,Weights!$R$3:$S$33,2,FALSE),0)*W126</f>
        <v>3.9656128644124378</v>
      </c>
      <c r="AT126" s="22">
        <f>IFERROR(VLOOKUP(AT$1,Weights!$R$3:$S$33,2,FALSE),0)*X126</f>
        <v>1.2254140370859543</v>
      </c>
      <c r="AU126" s="23">
        <f t="shared" si="1"/>
        <v>559.53305583499457</v>
      </c>
    </row>
    <row r="127" spans="1:47" x14ac:dyDescent="0.2">
      <c r="A127" s="2">
        <v>2002</v>
      </c>
      <c r="B127" s="2">
        <v>2</v>
      </c>
      <c r="C127" s="3">
        <v>346.75</v>
      </c>
      <c r="D127" s="2">
        <v>299</v>
      </c>
      <c r="E127" s="2">
        <v>350</v>
      </c>
      <c r="F127" s="2">
        <v>333.25</v>
      </c>
      <c r="G127" s="2">
        <v>297.75</v>
      </c>
      <c r="H127" s="2">
        <v>293</v>
      </c>
      <c r="I127" s="2">
        <v>284.75</v>
      </c>
      <c r="J127" s="2">
        <v>400</v>
      </c>
      <c r="K127" s="2">
        <v>383</v>
      </c>
      <c r="L127" s="2">
        <v>293</v>
      </c>
      <c r="M127" s="2">
        <v>332.25</v>
      </c>
      <c r="N127" s="2">
        <v>356.75</v>
      </c>
      <c r="O127" s="2">
        <v>344</v>
      </c>
      <c r="P127" s="2">
        <v>400</v>
      </c>
      <c r="Q127" s="2">
        <v>353.25</v>
      </c>
      <c r="R127" s="2">
        <v>352.5</v>
      </c>
      <c r="S127" s="2">
        <v>331</v>
      </c>
      <c r="T127" s="2">
        <v>319.25</v>
      </c>
      <c r="U127" s="2">
        <v>201.5</v>
      </c>
      <c r="V127" s="2">
        <v>376.75</v>
      </c>
      <c r="W127" s="2">
        <v>318.5</v>
      </c>
      <c r="X127" s="2">
        <v>363.75</v>
      </c>
      <c r="Y127" s="22">
        <f>IFERROR(VLOOKUP(Y$1,Weights!$R$3:$S$33,2,FALSE),0)*C127</f>
        <v>0</v>
      </c>
      <c r="Z127" s="22">
        <f>IFERROR(VLOOKUP(Z$1,Weights!$R$3:$S$33,2,FALSE),0)*D127</f>
        <v>1.3425070211599335</v>
      </c>
      <c r="AA127" s="22">
        <f>IFERROR(VLOOKUP(AA$1,Weights!$R$3:$S$33,2,FALSE),0)*E127</f>
        <v>1.5714965130634673</v>
      </c>
      <c r="AB127" s="22">
        <f>IFERROR(VLOOKUP(AB$1,Weights!$R$3:$S$33,2,FALSE),0)*F127</f>
        <v>1.016801016093523</v>
      </c>
      <c r="AC127" s="22">
        <f>IFERROR(VLOOKUP(AC$1,Weights!$R$3:$S$33,2,FALSE),0)*G127</f>
        <v>35.286970106880219</v>
      </c>
      <c r="AD127" s="22">
        <f>IFERROR(VLOOKUP(AD$1,Weights!$R$3:$S$33,2,FALSE),0)*H127</f>
        <v>0.62875014918005911</v>
      </c>
      <c r="AE127" s="22">
        <f>IFERROR(VLOOKUP(AE$1,Weights!$R$3:$S$33,2,FALSE),0)*I127</f>
        <v>27.531107243381559</v>
      </c>
      <c r="AF127" s="22">
        <f>IFERROR(VLOOKUP(AF$1,Weights!$R$3:$S$33,2,FALSE),0)*J127</f>
        <v>3.7660228957060795</v>
      </c>
      <c r="AG127" s="22">
        <f>IFERROR(VLOOKUP(AG$1,Weights!$R$3:$S$33,2,FALSE),0)*K127</f>
        <v>3.9318489687191001</v>
      </c>
      <c r="AH127" s="22">
        <f>IFERROR(VLOOKUP(AH$1,Weights!$R$3:$S$33,2,FALSE),0)*L127</f>
        <v>2.4266673885197179</v>
      </c>
      <c r="AI127" s="22">
        <f>IFERROR(VLOOKUP(AI$1,Weights!$R$3:$S$33,2,FALSE),0)*M127</f>
        <v>0</v>
      </c>
      <c r="AJ127" s="22">
        <f>IFERROR(VLOOKUP(AJ$1,Weights!$R$3:$S$33,2,FALSE),0)*N127</f>
        <v>152.4669599794567</v>
      </c>
      <c r="AK127" s="22">
        <f>IFERROR(VLOOKUP(AK$1,Weights!$R$3:$S$33,2,FALSE),0)*O127</f>
        <v>147.01789553730373</v>
      </c>
      <c r="AL127" s="22">
        <f>IFERROR(VLOOKUP(AL$1,Weights!$R$3:$S$33,2,FALSE),0)*P127</f>
        <v>0.48248945426488266</v>
      </c>
      <c r="AM127" s="22">
        <f>IFERROR(VLOOKUP(AM$1,Weights!$R$3:$S$33,2,FALSE),0)*Q127</f>
        <v>5.3624007706238901</v>
      </c>
      <c r="AN127" s="22">
        <f>IFERROR(VLOOKUP(AN$1,Weights!$R$3:$S$33,2,FALSE),0)*R127</f>
        <v>1.3971856834341649</v>
      </c>
      <c r="AO127" s="22">
        <f>IFERROR(VLOOKUP(AO$1,Weights!$R$3:$S$33,2,FALSE),0)*S127</f>
        <v>99.319870625926114</v>
      </c>
      <c r="AP127" s="22">
        <f>IFERROR(VLOOKUP(AP$1,Weights!$R$3:$S$33,2,FALSE),0)*T127</f>
        <v>95.794165248721797</v>
      </c>
      <c r="AQ127" s="22">
        <f>IFERROR(VLOOKUP(AQ$1,Weights!$R$3:$S$33,2,FALSE),0)*U127</f>
        <v>12.539303951885906</v>
      </c>
      <c r="AR127" s="22">
        <f>IFERROR(VLOOKUP(AR$1,Weights!$R$3:$S$33,2,FALSE),0)*V127</f>
        <v>13.203902882009787</v>
      </c>
      <c r="AS127" s="22">
        <f>IFERROR(VLOOKUP(AS$1,Weights!$R$3:$S$33,2,FALSE),0)*W127</f>
        <v>4.051476174227302</v>
      </c>
      <c r="AT127" s="22">
        <f>IFERROR(VLOOKUP(AT$1,Weights!$R$3:$S$33,2,FALSE),0)*X127</f>
        <v>1.2330410954080662</v>
      </c>
      <c r="AU127" s="23">
        <f t="shared" si="1"/>
        <v>573.62689083197415</v>
      </c>
    </row>
    <row r="128" spans="1:47" x14ac:dyDescent="0.2">
      <c r="A128" s="2">
        <v>2003</v>
      </c>
      <c r="B128" s="2">
        <v>2</v>
      </c>
      <c r="C128" s="3">
        <v>356</v>
      </c>
      <c r="D128" s="2">
        <v>302.5</v>
      </c>
      <c r="E128" s="2">
        <v>349.25</v>
      </c>
      <c r="F128" s="2">
        <v>335.5</v>
      </c>
      <c r="G128" s="2">
        <v>300</v>
      </c>
      <c r="H128" s="2">
        <v>299.5</v>
      </c>
      <c r="I128" s="2">
        <v>286</v>
      </c>
      <c r="J128" s="2">
        <v>403.75</v>
      </c>
      <c r="K128" s="2">
        <v>372.75</v>
      </c>
      <c r="L128" s="2">
        <v>299.5</v>
      </c>
      <c r="M128" s="2">
        <v>338.25</v>
      </c>
      <c r="N128" s="2">
        <v>369.5</v>
      </c>
      <c r="O128" s="2">
        <v>348.75</v>
      </c>
      <c r="P128" s="2">
        <v>403.75</v>
      </c>
      <c r="Q128" s="2">
        <v>352.25</v>
      </c>
      <c r="R128" s="2">
        <v>352.75</v>
      </c>
      <c r="S128" s="2">
        <v>336.25</v>
      </c>
      <c r="T128" s="2">
        <v>322.5</v>
      </c>
      <c r="U128" s="2">
        <v>192.75</v>
      </c>
      <c r="V128" s="2">
        <v>395.25</v>
      </c>
      <c r="W128" s="2">
        <v>317.75</v>
      </c>
      <c r="X128" s="2">
        <v>379.25</v>
      </c>
      <c r="Y128" s="22">
        <f>IFERROR(VLOOKUP(Y$1,Weights!$R$3:$S$33,2,FALSE),0)*C128</f>
        <v>0</v>
      </c>
      <c r="Z128" s="22">
        <f>IFERROR(VLOOKUP(Z$1,Weights!$R$3:$S$33,2,FALSE),0)*D128</f>
        <v>1.3582219862905682</v>
      </c>
      <c r="AA128" s="22">
        <f>IFERROR(VLOOKUP(AA$1,Weights!$R$3:$S$33,2,FALSE),0)*E128</f>
        <v>1.5681290205354743</v>
      </c>
      <c r="AB128" s="22">
        <f>IFERROR(VLOOKUP(AB$1,Weights!$R$3:$S$33,2,FALSE),0)*F128</f>
        <v>1.0236661392329391</v>
      </c>
      <c r="AC128" s="22">
        <f>IFERROR(VLOOKUP(AC$1,Weights!$R$3:$S$33,2,FALSE),0)*G128</f>
        <v>35.553622273934728</v>
      </c>
      <c r="AD128" s="22">
        <f>IFERROR(VLOOKUP(AD$1,Weights!$R$3:$S$33,2,FALSE),0)*H128</f>
        <v>0.64269853132910482</v>
      </c>
      <c r="AE128" s="22">
        <f>IFERROR(VLOOKUP(AE$1,Weights!$R$3:$S$33,2,FALSE),0)*I128</f>
        <v>27.651963728207644</v>
      </c>
      <c r="AF128" s="22">
        <f>IFERROR(VLOOKUP(AF$1,Weights!$R$3:$S$33,2,FALSE),0)*J128</f>
        <v>3.801329360353324</v>
      </c>
      <c r="AG128" s="22">
        <f>IFERROR(VLOOKUP(AG$1,Weights!$R$3:$S$33,2,FALSE),0)*K128</f>
        <v>3.8266232456659126</v>
      </c>
      <c r="AH128" s="22">
        <f>IFERROR(VLOOKUP(AH$1,Weights!$R$3:$S$33,2,FALSE),0)*L128</f>
        <v>2.4805013066950696</v>
      </c>
      <c r="AI128" s="22">
        <f>IFERROR(VLOOKUP(AI$1,Weights!$R$3:$S$33,2,FALSE),0)*M128</f>
        <v>0</v>
      </c>
      <c r="AJ128" s="22">
        <f>IFERROR(VLOOKUP(AJ$1,Weights!$R$3:$S$33,2,FALSE),0)*N128</f>
        <v>157.91602442160968</v>
      </c>
      <c r="AK128" s="22">
        <f>IFERROR(VLOOKUP(AK$1,Weights!$R$3:$S$33,2,FALSE),0)*O128</f>
        <v>149.04793915300777</v>
      </c>
      <c r="AL128" s="22">
        <f>IFERROR(VLOOKUP(AL$1,Weights!$R$3:$S$33,2,FALSE),0)*P128</f>
        <v>0.48701279289861593</v>
      </c>
      <c r="AM128" s="22">
        <f>IFERROR(VLOOKUP(AM$1,Weights!$R$3:$S$33,2,FALSE),0)*Q128</f>
        <v>5.3472205844367027</v>
      </c>
      <c r="AN128" s="22">
        <f>IFERROR(VLOOKUP(AN$1,Weights!$R$3:$S$33,2,FALSE),0)*R128</f>
        <v>1.3981765952663878</v>
      </c>
      <c r="AO128" s="22">
        <f>IFERROR(VLOOKUP(AO$1,Weights!$R$3:$S$33,2,FALSE),0)*S128</f>
        <v>100.89518579446423</v>
      </c>
      <c r="AP128" s="22">
        <f>IFERROR(VLOOKUP(AP$1,Weights!$R$3:$S$33,2,FALSE),0)*T128</f>
        <v>96.769360353054907</v>
      </c>
      <c r="AQ128" s="22">
        <f>IFERROR(VLOOKUP(AQ$1,Weights!$R$3:$S$33,2,FALSE),0)*U128</f>
        <v>11.994793234372249</v>
      </c>
      <c r="AR128" s="22">
        <f>IFERROR(VLOOKUP(AR$1,Weights!$R$3:$S$33,2,FALSE),0)*V128</f>
        <v>13.852269712314182</v>
      </c>
      <c r="AS128" s="22">
        <f>IFERROR(VLOOKUP(AS$1,Weights!$R$3:$S$33,2,FALSE),0)*W128</f>
        <v>4.0419358064700948</v>
      </c>
      <c r="AT128" s="22">
        <f>IFERROR(VLOOKUP(AT$1,Weights!$R$3:$S$33,2,FALSE),0)*X128</f>
        <v>1.2855830527381693</v>
      </c>
      <c r="AU128" s="23">
        <f t="shared" si="1"/>
        <v>583.92545931552979</v>
      </c>
    </row>
    <row r="129" spans="1:47" x14ac:dyDescent="0.2">
      <c r="A129" s="2">
        <v>2004</v>
      </c>
      <c r="B129" s="2">
        <v>2</v>
      </c>
      <c r="C129" s="3">
        <v>426.25</v>
      </c>
      <c r="D129" s="2">
        <v>339.5</v>
      </c>
      <c r="E129" s="2">
        <v>361.25</v>
      </c>
      <c r="F129" s="2">
        <v>378.75</v>
      </c>
      <c r="G129" s="2">
        <v>360.25</v>
      </c>
      <c r="H129" s="2">
        <v>327.75</v>
      </c>
      <c r="I129" s="2">
        <v>354.25</v>
      </c>
      <c r="J129" s="2">
        <v>424.75</v>
      </c>
      <c r="K129" s="2">
        <v>431.25</v>
      </c>
      <c r="L129" s="2">
        <v>327.75</v>
      </c>
      <c r="M129" s="2">
        <v>348.5</v>
      </c>
      <c r="N129" s="2">
        <v>455.5</v>
      </c>
      <c r="O129" s="2">
        <v>363.5</v>
      </c>
      <c r="P129" s="2">
        <v>424.75</v>
      </c>
      <c r="Q129" s="2">
        <v>410</v>
      </c>
      <c r="R129" s="2">
        <v>413.25</v>
      </c>
      <c r="S129" s="2">
        <v>387.5</v>
      </c>
      <c r="T129" s="2">
        <v>344.25</v>
      </c>
      <c r="U129" s="2">
        <v>182.75</v>
      </c>
      <c r="V129" s="2">
        <v>502.25</v>
      </c>
      <c r="W129" s="2">
        <v>322.75</v>
      </c>
      <c r="X129" s="2">
        <v>462</v>
      </c>
      <c r="Y129" s="22">
        <f>IFERROR(VLOOKUP(Y$1,Weights!$R$3:$S$33,2,FALSE),0)*C129</f>
        <v>0</v>
      </c>
      <c r="Z129" s="22">
        <f>IFERROR(VLOOKUP(Z$1,Weights!$R$3:$S$33,2,FALSE),0)*D129</f>
        <v>1.5243516176715632</v>
      </c>
      <c r="AA129" s="22">
        <f>IFERROR(VLOOKUP(AA$1,Weights!$R$3:$S$33,2,FALSE),0)*E129</f>
        <v>1.6220089009833645</v>
      </c>
      <c r="AB129" s="22">
        <f>IFERROR(VLOOKUP(AB$1,Weights!$R$3:$S$33,2,FALSE),0)*F129</f>
        <v>1.1556290618017158</v>
      </c>
      <c r="AC129" s="22">
        <f>IFERROR(VLOOKUP(AC$1,Weights!$R$3:$S$33,2,FALSE),0)*G129</f>
        <v>42.693974747283285</v>
      </c>
      <c r="AD129" s="22">
        <f>IFERROR(VLOOKUP(AD$1,Weights!$R$3:$S$33,2,FALSE),0)*H129</f>
        <v>0.70332034605380334</v>
      </c>
      <c r="AE129" s="22">
        <f>IFERROR(VLOOKUP(AE$1,Weights!$R$3:$S$33,2,FALSE),0)*I129</f>
        <v>34.25072779971174</v>
      </c>
      <c r="AF129" s="22">
        <f>IFERROR(VLOOKUP(AF$1,Weights!$R$3:$S$33,2,FALSE),0)*J129</f>
        <v>3.9990455623778933</v>
      </c>
      <c r="AG129" s="22">
        <f>IFERROR(VLOOKUP(AG$1,Weights!$R$3:$S$33,2,FALSE),0)*K129</f>
        <v>4.4271798113841045</v>
      </c>
      <c r="AH129" s="22">
        <f>IFERROR(VLOOKUP(AH$1,Weights!$R$3:$S$33,2,FALSE),0)*L129</f>
        <v>2.7144717972264076</v>
      </c>
      <c r="AI129" s="22">
        <f>IFERROR(VLOOKUP(AI$1,Weights!$R$3:$S$33,2,FALSE),0)*M129</f>
        <v>0</v>
      </c>
      <c r="AJ129" s="22">
        <f>IFERROR(VLOOKUP(AJ$1,Weights!$R$3:$S$33,2,FALSE),0)*N129</f>
        <v>194.67049830593561</v>
      </c>
      <c r="AK129" s="22">
        <f>IFERROR(VLOOKUP(AK$1,Weights!$R$3:$S$33,2,FALSE),0)*O129</f>
        <v>155.351758801773</v>
      </c>
      <c r="AL129" s="22">
        <f>IFERROR(VLOOKUP(AL$1,Weights!$R$3:$S$33,2,FALSE),0)*P129</f>
        <v>0.51234348924752227</v>
      </c>
      <c r="AM129" s="22">
        <f>IFERROR(VLOOKUP(AM$1,Weights!$R$3:$S$33,2,FALSE),0)*Q129</f>
        <v>6.2238763367467653</v>
      </c>
      <c r="AN129" s="22">
        <f>IFERROR(VLOOKUP(AN$1,Weights!$R$3:$S$33,2,FALSE),0)*R129</f>
        <v>1.6379772586643084</v>
      </c>
      <c r="AO129" s="22">
        <f>IFERROR(VLOOKUP(AO$1,Weights!$R$3:$S$33,2,FALSE),0)*S129</f>
        <v>116.27326243971713</v>
      </c>
      <c r="AP129" s="22">
        <f>IFERROR(VLOOKUP(AP$1,Weights!$R$3:$S$33,2,FALSE),0)*T129</f>
        <v>103.29566605128419</v>
      </c>
      <c r="AQ129" s="22">
        <f>IFERROR(VLOOKUP(AQ$1,Weights!$R$3:$S$33,2,FALSE),0)*U129</f>
        <v>11.372495271499499</v>
      </c>
      <c r="AR129" s="22">
        <f>IFERROR(VLOOKUP(AR$1,Weights!$R$3:$S$33,2,FALSE),0)*V129</f>
        <v>17.602283271372038</v>
      </c>
      <c r="AS129" s="22">
        <f>IFERROR(VLOOKUP(AS$1,Weights!$R$3:$S$33,2,FALSE),0)*W129</f>
        <v>4.1055382581848097</v>
      </c>
      <c r="AT129" s="22">
        <f>IFERROR(VLOOKUP(AT$1,Weights!$R$3:$S$33,2,FALSE),0)*X129</f>
        <v>1.5660893088069459</v>
      </c>
      <c r="AU129" s="23">
        <f t="shared" si="1"/>
        <v>661.43534343111492</v>
      </c>
    </row>
    <row r="130" spans="1:47" x14ac:dyDescent="0.2">
      <c r="A130" s="2">
        <v>2005</v>
      </c>
      <c r="B130" s="2">
        <v>2</v>
      </c>
      <c r="C130" s="3">
        <v>505.25</v>
      </c>
      <c r="D130" s="2">
        <v>367</v>
      </c>
      <c r="E130" s="2">
        <v>384</v>
      </c>
      <c r="F130" s="2">
        <v>396</v>
      </c>
      <c r="G130" s="2">
        <v>400.5</v>
      </c>
      <c r="H130" s="2">
        <v>340.5</v>
      </c>
      <c r="I130" s="2">
        <v>397</v>
      </c>
      <c r="J130" s="2">
        <v>465.5</v>
      </c>
      <c r="K130" s="2">
        <v>489.25</v>
      </c>
      <c r="L130" s="2">
        <v>340.5</v>
      </c>
      <c r="M130" s="2">
        <v>379.25</v>
      </c>
      <c r="N130" s="2">
        <v>556</v>
      </c>
      <c r="O130" s="2">
        <v>385.75</v>
      </c>
      <c r="P130" s="2">
        <v>465.5</v>
      </c>
      <c r="Q130" s="2">
        <v>466.75</v>
      </c>
      <c r="R130" s="2">
        <v>473.5</v>
      </c>
      <c r="S130" s="2">
        <v>435.5</v>
      </c>
      <c r="T130" s="2">
        <v>359.25</v>
      </c>
      <c r="U130" s="2">
        <v>185.25</v>
      </c>
      <c r="V130" s="2">
        <v>638</v>
      </c>
      <c r="W130" s="2">
        <v>339.5</v>
      </c>
      <c r="X130" s="2">
        <v>566.25</v>
      </c>
      <c r="Y130" s="22">
        <f>IFERROR(VLOOKUP(Y$1,Weights!$R$3:$S$33,2,FALSE),0)*C130</f>
        <v>0</v>
      </c>
      <c r="Z130" s="22">
        <f>IFERROR(VLOOKUP(Z$1,Weights!$R$3:$S$33,2,FALSE),0)*D130</f>
        <v>1.6478263436979785</v>
      </c>
      <c r="AA130" s="22">
        <f>IFERROR(VLOOKUP(AA$1,Weights!$R$3:$S$33,2,FALSE),0)*E130</f>
        <v>1.72415617433249</v>
      </c>
      <c r="AB130" s="22">
        <f>IFERROR(VLOOKUP(AB$1,Weights!$R$3:$S$33,2,FALSE),0)*F130</f>
        <v>1.2082616725372395</v>
      </c>
      <c r="AC130" s="22">
        <f>IFERROR(VLOOKUP(AC$1,Weights!$R$3:$S$33,2,FALSE),0)*G130</f>
        <v>47.464085735702859</v>
      </c>
      <c r="AD130" s="22">
        <f>IFERROR(VLOOKUP(AD$1,Weights!$R$3:$S$33,2,FALSE),0)*H130</f>
        <v>0.73068063411539286</v>
      </c>
      <c r="AE130" s="22">
        <f>IFERROR(VLOOKUP(AE$1,Weights!$R$3:$S$33,2,FALSE),0)*I130</f>
        <v>38.384019580763756</v>
      </c>
      <c r="AF130" s="22">
        <f>IFERROR(VLOOKUP(AF$1,Weights!$R$3:$S$33,2,FALSE),0)*J130</f>
        <v>4.3827091448779498</v>
      </c>
      <c r="AG130" s="22">
        <f>IFERROR(VLOOKUP(AG$1,Weights!$R$3:$S$33,2,FALSE),0)*K130</f>
        <v>5.0226034150021404</v>
      </c>
      <c r="AH130" s="22">
        <f>IFERROR(VLOOKUP(AH$1,Weights!$R$3:$S$33,2,FALSE),0)*L130</f>
        <v>2.8200690982626755</v>
      </c>
      <c r="AI130" s="22">
        <f>IFERROR(VLOOKUP(AI$1,Weights!$R$3:$S$33,2,FALSE),0)*M130</f>
        <v>0</v>
      </c>
      <c r="AJ130" s="22">
        <f>IFERROR(VLOOKUP(AJ$1,Weights!$R$3:$S$33,2,FALSE),0)*N130</f>
        <v>237.62194743820024</v>
      </c>
      <c r="AK130" s="22">
        <f>IFERROR(VLOOKUP(AK$1,Weights!$R$3:$S$33,2,FALSE),0)*O130</f>
        <v>164.86091047533407</v>
      </c>
      <c r="AL130" s="22">
        <f>IFERROR(VLOOKUP(AL$1,Weights!$R$3:$S$33,2,FALSE),0)*P130</f>
        <v>0.56149710240075723</v>
      </c>
      <c r="AM130" s="22">
        <f>IFERROR(VLOOKUP(AM$1,Weights!$R$3:$S$33,2,FALSE),0)*Q130</f>
        <v>7.0853519028696406</v>
      </c>
      <c r="AN130" s="22">
        <f>IFERROR(VLOOKUP(AN$1,Weights!$R$3:$S$33,2,FALSE),0)*R130</f>
        <v>1.8767870102300062</v>
      </c>
      <c r="AO130" s="22">
        <f>IFERROR(VLOOKUP(AO$1,Weights!$R$3:$S$33,2,FALSE),0)*S130</f>
        <v>130.67614398063694</v>
      </c>
      <c r="AP130" s="22">
        <f>IFERROR(VLOOKUP(AP$1,Weights!$R$3:$S$33,2,FALSE),0)*T130</f>
        <v>107.79656653282163</v>
      </c>
      <c r="AQ130" s="22">
        <f>IFERROR(VLOOKUP(AQ$1,Weights!$R$3:$S$33,2,FALSE),0)*U130</f>
        <v>11.528069762217687</v>
      </c>
      <c r="AR130" s="22">
        <f>IFERROR(VLOOKUP(AR$1,Weights!$R$3:$S$33,2,FALSE),0)*V130</f>
        <v>22.359893931578618</v>
      </c>
      <c r="AS130" s="22">
        <f>IFERROR(VLOOKUP(AS$1,Weights!$R$3:$S$33,2,FALSE),0)*W130</f>
        <v>4.3186064714291028</v>
      </c>
      <c r="AT130" s="22">
        <f>IFERROR(VLOOKUP(AT$1,Weights!$R$3:$S$33,2,FALSE),0)*X130</f>
        <v>1.9194763443981235</v>
      </c>
      <c r="AU130" s="23">
        <f t="shared" si="1"/>
        <v>744.83958575669146</v>
      </c>
    </row>
    <row r="131" spans="1:47" x14ac:dyDescent="0.2">
      <c r="A131" s="2">
        <v>2006</v>
      </c>
      <c r="B131" s="2">
        <v>2</v>
      </c>
      <c r="C131" s="3">
        <v>528.5</v>
      </c>
      <c r="D131" s="2">
        <v>379</v>
      </c>
      <c r="E131" s="2">
        <v>404.5</v>
      </c>
      <c r="F131" s="2">
        <v>412</v>
      </c>
      <c r="G131" s="2">
        <v>421.5</v>
      </c>
      <c r="H131" s="2">
        <v>358.75</v>
      </c>
      <c r="I131" s="2">
        <v>420</v>
      </c>
      <c r="J131" s="2">
        <v>474</v>
      </c>
      <c r="K131" s="2">
        <v>512.5</v>
      </c>
      <c r="L131" s="2">
        <v>358.75</v>
      </c>
      <c r="M131" s="2">
        <v>415</v>
      </c>
      <c r="N131" s="2">
        <v>581.25</v>
      </c>
      <c r="O131" s="2">
        <v>408</v>
      </c>
      <c r="P131" s="2">
        <v>474</v>
      </c>
      <c r="Q131" s="2">
        <v>487.25</v>
      </c>
      <c r="R131" s="2">
        <v>494</v>
      </c>
      <c r="S131" s="2">
        <v>456.75</v>
      </c>
      <c r="T131" s="2">
        <v>379</v>
      </c>
      <c r="U131" s="2">
        <v>196.75</v>
      </c>
      <c r="V131" s="2">
        <v>666.25</v>
      </c>
      <c r="W131" s="2">
        <v>358.25</v>
      </c>
      <c r="X131" s="2">
        <v>591.25</v>
      </c>
      <c r="Y131" s="22">
        <f>IFERROR(VLOOKUP(Y$1,Weights!$R$3:$S$33,2,FALSE),0)*C131</f>
        <v>0</v>
      </c>
      <c r="Z131" s="22">
        <f>IFERROR(VLOOKUP(Z$1,Weights!$R$3:$S$33,2,FALSE),0)*D131</f>
        <v>1.7017062241458689</v>
      </c>
      <c r="AA131" s="22">
        <f>IFERROR(VLOOKUP(AA$1,Weights!$R$3:$S$33,2,FALSE),0)*E131</f>
        <v>1.8162009700976358</v>
      </c>
      <c r="AB131" s="22">
        <f>IFERROR(VLOOKUP(AB$1,Weights!$R$3:$S$33,2,FALSE),0)*F131</f>
        <v>1.2570803259730876</v>
      </c>
      <c r="AC131" s="22">
        <f>IFERROR(VLOOKUP(AC$1,Weights!$R$3:$S$33,2,FALSE),0)*G131</f>
        <v>49.952839294878295</v>
      </c>
      <c r="AD131" s="22">
        <f>IFERROR(VLOOKUP(AD$1,Weights!$R$3:$S$33,2,FALSE),0)*H131</f>
        <v>0.76984339938002111</v>
      </c>
      <c r="AE131" s="22">
        <f>IFERROR(VLOOKUP(AE$1,Weights!$R$3:$S$33,2,FALSE),0)*I131</f>
        <v>40.60777890156367</v>
      </c>
      <c r="AF131" s="22">
        <f>IFERROR(VLOOKUP(AF$1,Weights!$R$3:$S$33,2,FALSE),0)*J131</f>
        <v>4.4627371314117044</v>
      </c>
      <c r="AG131" s="22">
        <f>IFERROR(VLOOKUP(AG$1,Weights!$R$3:$S$33,2,FALSE),0)*K131</f>
        <v>5.2612861526593706</v>
      </c>
      <c r="AH131" s="22">
        <f>IFERROR(VLOOKUP(AH$1,Weights!$R$3:$S$33,2,FALSE),0)*L131</f>
        <v>2.9712181762165484</v>
      </c>
      <c r="AI131" s="22">
        <f>IFERROR(VLOOKUP(AI$1,Weights!$R$3:$S$33,2,FALSE),0)*M131</f>
        <v>0</v>
      </c>
      <c r="AJ131" s="22">
        <f>IFERROR(VLOOKUP(AJ$1,Weights!$R$3:$S$33,2,FALSE),0)*N131</f>
        <v>248.41323192167965</v>
      </c>
      <c r="AK131" s="22">
        <f>IFERROR(VLOOKUP(AK$1,Weights!$R$3:$S$33,2,FALSE),0)*O131</f>
        <v>174.37006214889513</v>
      </c>
      <c r="AL131" s="22">
        <f>IFERROR(VLOOKUP(AL$1,Weights!$R$3:$S$33,2,FALSE),0)*P131</f>
        <v>0.57175000330388592</v>
      </c>
      <c r="AM131" s="22">
        <f>IFERROR(VLOOKUP(AM$1,Weights!$R$3:$S$33,2,FALSE),0)*Q131</f>
        <v>7.396545719706979</v>
      </c>
      <c r="AN131" s="22">
        <f>IFERROR(VLOOKUP(AN$1,Weights!$R$3:$S$33,2,FALSE),0)*R131</f>
        <v>1.9580417804722767</v>
      </c>
      <c r="AO131" s="22">
        <f>IFERROR(VLOOKUP(AO$1,Weights!$R$3:$S$33,2,FALSE),0)*S131</f>
        <v>137.05241966281497</v>
      </c>
      <c r="AP131" s="22">
        <f>IFERROR(VLOOKUP(AP$1,Weights!$R$3:$S$33,2,FALSE),0)*T131</f>
        <v>113.72275216684592</v>
      </c>
      <c r="AQ131" s="22">
        <f>IFERROR(VLOOKUP(AQ$1,Weights!$R$3:$S$33,2,FALSE),0)*U131</f>
        <v>12.24371241952135</v>
      </c>
      <c r="AR131" s="22">
        <f>IFERROR(VLOOKUP(AR$1,Weights!$R$3:$S$33,2,FALSE),0)*V131</f>
        <v>23.349967604881275</v>
      </c>
      <c r="AS131" s="22">
        <f>IFERROR(VLOOKUP(AS$1,Weights!$R$3:$S$33,2,FALSE),0)*W131</f>
        <v>4.557115665359281</v>
      </c>
      <c r="AT131" s="22">
        <f>IFERROR(VLOOKUP(AT$1,Weights!$R$3:$S$33,2,FALSE),0)*X131</f>
        <v>2.0042214368660316</v>
      </c>
      <c r="AU131" s="23">
        <f t="shared" ref="AU131:AU194" si="2">SUM(AD131:AT131,AB131)+AVERAGE(Z131:AA131)</f>
        <v>782.72871821467288</v>
      </c>
    </row>
    <row r="132" spans="1:47" x14ac:dyDescent="0.2">
      <c r="A132" s="2">
        <v>2007</v>
      </c>
      <c r="B132" s="2">
        <v>2</v>
      </c>
      <c r="C132" s="3">
        <v>520.25</v>
      </c>
      <c r="D132" s="2">
        <v>395.25</v>
      </c>
      <c r="E132" s="2">
        <v>426.25</v>
      </c>
      <c r="F132" s="2">
        <v>373.5</v>
      </c>
      <c r="G132" s="2">
        <v>446.5</v>
      </c>
      <c r="H132" s="2">
        <v>383.5</v>
      </c>
      <c r="I132" s="2">
        <v>445.25</v>
      </c>
      <c r="J132" s="2">
        <v>498.25</v>
      </c>
      <c r="K132" s="2">
        <v>518.25</v>
      </c>
      <c r="L132" s="2">
        <v>383.5</v>
      </c>
      <c r="M132" s="2">
        <v>454.75</v>
      </c>
      <c r="N132" s="2">
        <v>562.5</v>
      </c>
      <c r="O132" s="2">
        <v>432.25</v>
      </c>
      <c r="P132" s="2">
        <v>498.25</v>
      </c>
      <c r="Q132" s="2">
        <v>490</v>
      </c>
      <c r="R132" s="2">
        <v>493.75</v>
      </c>
      <c r="S132" s="2">
        <v>463.5</v>
      </c>
      <c r="T132" s="2">
        <v>402.25</v>
      </c>
      <c r="U132" s="2">
        <v>227</v>
      </c>
      <c r="V132" s="2">
        <v>629.25</v>
      </c>
      <c r="W132" s="2">
        <v>379.5</v>
      </c>
      <c r="X132" s="2">
        <v>567.75</v>
      </c>
      <c r="Y132" s="22">
        <f>IFERROR(VLOOKUP(Y$1,Weights!$R$3:$S$33,2,FALSE),0)*C132</f>
        <v>0</v>
      </c>
      <c r="Z132" s="22">
        <f>IFERROR(VLOOKUP(Z$1,Weights!$R$3:$S$33,2,FALSE),0)*D132</f>
        <v>1.774668562252387</v>
      </c>
      <c r="AA132" s="22">
        <f>IFERROR(VLOOKUP(AA$1,Weights!$R$3:$S$33,2,FALSE),0)*E132</f>
        <v>1.913858253409437</v>
      </c>
      <c r="AB132" s="22">
        <f>IFERROR(VLOOKUP(AB$1,Weights!$R$3:$S$33,2,FALSE),0)*F132</f>
        <v>1.1396104411430783</v>
      </c>
      <c r="AC132" s="22">
        <f>IFERROR(VLOOKUP(AC$1,Weights!$R$3:$S$33,2,FALSE),0)*G132</f>
        <v>52.915641151039523</v>
      </c>
      <c r="AD132" s="22">
        <f>IFERROR(VLOOKUP(AD$1,Weights!$R$3:$S$33,2,FALSE),0)*H132</f>
        <v>0.82295454679369506</v>
      </c>
      <c r="AE132" s="22">
        <f>IFERROR(VLOOKUP(AE$1,Weights!$R$3:$S$33,2,FALSE),0)*I132</f>
        <v>43.049079895050532</v>
      </c>
      <c r="AF132" s="22">
        <f>IFERROR(VLOOKUP(AF$1,Weights!$R$3:$S$33,2,FALSE),0)*J132</f>
        <v>4.691052269463885</v>
      </c>
      <c r="AG132" s="22">
        <f>IFERROR(VLOOKUP(AG$1,Weights!$R$3:$S$33,2,FALSE),0)*K132</f>
        <v>5.3203152168111583</v>
      </c>
      <c r="AH132" s="22">
        <f>IFERROR(VLOOKUP(AH$1,Weights!$R$3:$S$33,2,FALSE),0)*L132</f>
        <v>3.1762011723457739</v>
      </c>
      <c r="AI132" s="22">
        <f>IFERROR(VLOOKUP(AI$1,Weights!$R$3:$S$33,2,FALSE),0)*M132</f>
        <v>0</v>
      </c>
      <c r="AJ132" s="22">
        <f>IFERROR(VLOOKUP(AJ$1,Weights!$R$3:$S$33,2,FALSE),0)*N132</f>
        <v>240.39990185968998</v>
      </c>
      <c r="AK132" s="22">
        <f>IFERROR(VLOOKUP(AK$1,Weights!$R$3:$S$33,2,FALSE),0)*O132</f>
        <v>184.73396902906842</v>
      </c>
      <c r="AL132" s="22">
        <f>IFERROR(VLOOKUP(AL$1,Weights!$R$3:$S$33,2,FALSE),0)*P132</f>
        <v>0.60100092646869452</v>
      </c>
      <c r="AM132" s="22">
        <f>IFERROR(VLOOKUP(AM$1,Weights!$R$3:$S$33,2,FALSE),0)*Q132</f>
        <v>7.4382912317217444</v>
      </c>
      <c r="AN132" s="22">
        <f>IFERROR(VLOOKUP(AN$1,Weights!$R$3:$S$33,2,FALSE),0)*R132</f>
        <v>1.9570508686400538</v>
      </c>
      <c r="AO132" s="22">
        <f>IFERROR(VLOOKUP(AO$1,Weights!$R$3:$S$33,2,FALSE),0)*S132</f>
        <v>139.07782487950681</v>
      </c>
      <c r="AP132" s="22">
        <f>IFERROR(VLOOKUP(AP$1,Weights!$R$3:$S$33,2,FALSE),0)*T132</f>
        <v>120.69914791322894</v>
      </c>
      <c r="AQ132" s="22">
        <f>IFERROR(VLOOKUP(AQ$1,Weights!$R$3:$S$33,2,FALSE),0)*U132</f>
        <v>14.126163757211417</v>
      </c>
      <c r="AR132" s="22">
        <f>IFERROR(VLOOKUP(AR$1,Weights!$R$3:$S$33,2,FALSE),0)*V132</f>
        <v>22.053233944272485</v>
      </c>
      <c r="AS132" s="22">
        <f>IFERROR(VLOOKUP(AS$1,Weights!$R$3:$S$33,2,FALSE),0)*W132</f>
        <v>4.8274260851468167</v>
      </c>
      <c r="AT132" s="22">
        <f>IFERROR(VLOOKUP(AT$1,Weights!$R$3:$S$33,2,FALSE),0)*X132</f>
        <v>1.924561049946198</v>
      </c>
      <c r="AU132" s="23">
        <f t="shared" si="2"/>
        <v>797.88204849434055</v>
      </c>
    </row>
    <row r="133" spans="1:47" x14ac:dyDescent="0.2">
      <c r="A133" s="2">
        <v>2008</v>
      </c>
      <c r="B133" s="2">
        <v>2</v>
      </c>
      <c r="C133" s="3">
        <v>582.5</v>
      </c>
      <c r="D133" s="2">
        <v>415</v>
      </c>
      <c r="E133" s="2">
        <v>447.25</v>
      </c>
      <c r="F133" s="2">
        <v>374.75</v>
      </c>
      <c r="G133" s="2">
        <v>488</v>
      </c>
      <c r="H133" s="2">
        <v>397</v>
      </c>
      <c r="I133" s="2">
        <v>490</v>
      </c>
      <c r="J133" s="2">
        <v>533.75</v>
      </c>
      <c r="K133" s="2">
        <v>569.75</v>
      </c>
      <c r="L133" s="2">
        <v>397</v>
      </c>
      <c r="M133" s="2">
        <v>513</v>
      </c>
      <c r="N133" s="2">
        <v>639.75</v>
      </c>
      <c r="O133" s="2">
        <v>448.5</v>
      </c>
      <c r="P133" s="2">
        <v>533.75</v>
      </c>
      <c r="Q133" s="2">
        <v>538.5</v>
      </c>
      <c r="R133" s="2">
        <v>545.5</v>
      </c>
      <c r="S133" s="2">
        <v>498.5</v>
      </c>
      <c r="T133" s="2">
        <v>412.25</v>
      </c>
      <c r="U133" s="2">
        <v>250.5</v>
      </c>
      <c r="V133" s="2">
        <v>735.5</v>
      </c>
      <c r="W133" s="2">
        <v>395.75</v>
      </c>
      <c r="X133" s="2">
        <v>649</v>
      </c>
      <c r="Y133" s="22">
        <f>IFERROR(VLOOKUP(Y$1,Weights!$R$3:$S$33,2,FALSE),0)*C133</f>
        <v>0</v>
      </c>
      <c r="Z133" s="22">
        <f>IFERROR(VLOOKUP(Z$1,Weights!$R$3:$S$33,2,FALSE),0)*D133</f>
        <v>1.8633458654895398</v>
      </c>
      <c r="AA133" s="22">
        <f>IFERROR(VLOOKUP(AA$1,Weights!$R$3:$S$33,2,FALSE),0)*E133</f>
        <v>2.0081480441932449</v>
      </c>
      <c r="AB133" s="22">
        <f>IFERROR(VLOOKUP(AB$1,Weights!$R$3:$S$33,2,FALSE),0)*F133</f>
        <v>1.1434243984427539</v>
      </c>
      <c r="AC133" s="22">
        <f>IFERROR(VLOOKUP(AC$1,Weights!$R$3:$S$33,2,FALSE),0)*G133</f>
        <v>57.833892232267154</v>
      </c>
      <c r="AD133" s="22">
        <f>IFERROR(VLOOKUP(AD$1,Weights!$R$3:$S$33,2,FALSE),0)*H133</f>
        <v>0.85192426356479001</v>
      </c>
      <c r="AE133" s="22">
        <f>IFERROR(VLOOKUP(AE$1,Weights!$R$3:$S$33,2,FALSE),0)*I133</f>
        <v>47.375742051824282</v>
      </c>
      <c r="AF133" s="22">
        <f>IFERROR(VLOOKUP(AF$1,Weights!$R$3:$S$33,2,FALSE),0)*J133</f>
        <v>5.0252868014578</v>
      </c>
      <c r="AG133" s="22">
        <f>IFERROR(VLOOKUP(AG$1,Weights!$R$3:$S$33,2,FALSE),0)*K133</f>
        <v>5.8490103131271729</v>
      </c>
      <c r="AH133" s="22">
        <f>IFERROR(VLOOKUP(AH$1,Weights!$R$3:$S$33,2,FALSE),0)*L133</f>
        <v>3.2880100793253511</v>
      </c>
      <c r="AI133" s="22">
        <f>IFERROR(VLOOKUP(AI$1,Weights!$R$3:$S$33,2,FALSE),0)*M133</f>
        <v>0</v>
      </c>
      <c r="AJ133" s="22">
        <f>IFERROR(VLOOKUP(AJ$1,Weights!$R$3:$S$33,2,FALSE),0)*N133</f>
        <v>273.41482171508738</v>
      </c>
      <c r="AK133" s="22">
        <f>IFERROR(VLOOKUP(AK$1,Weights!$R$3:$S$33,2,FALSE),0)*O133</f>
        <v>191.67885508279281</v>
      </c>
      <c r="AL133" s="22">
        <f>IFERROR(VLOOKUP(AL$1,Weights!$R$3:$S$33,2,FALSE),0)*P133</f>
        <v>0.64382186553470278</v>
      </c>
      <c r="AM133" s="22">
        <f>IFERROR(VLOOKUP(AM$1,Weights!$R$3:$S$33,2,FALSE),0)*Q133</f>
        <v>8.1745302618003244</v>
      </c>
      <c r="AN133" s="22">
        <f>IFERROR(VLOOKUP(AN$1,Weights!$R$3:$S$33,2,FALSE),0)*R133</f>
        <v>2.1621696179101759</v>
      </c>
      <c r="AO133" s="22">
        <f>IFERROR(VLOOKUP(AO$1,Weights!$R$3:$S$33,2,FALSE),0)*S133</f>
        <v>149.57992600309416</v>
      </c>
      <c r="AP133" s="22">
        <f>IFERROR(VLOOKUP(AP$1,Weights!$R$3:$S$33,2,FALSE),0)*T133</f>
        <v>123.6997482342539</v>
      </c>
      <c r="AQ133" s="22">
        <f>IFERROR(VLOOKUP(AQ$1,Weights!$R$3:$S$33,2,FALSE),0)*U133</f>
        <v>15.588563969962379</v>
      </c>
      <c r="AR133" s="22">
        <f>IFERROR(VLOOKUP(AR$1,Weights!$R$3:$S$33,2,FALSE),0)*V133</f>
        <v>25.776962361561242</v>
      </c>
      <c r="AS133" s="22">
        <f>IFERROR(VLOOKUP(AS$1,Weights!$R$3:$S$33,2,FALSE),0)*W133</f>
        <v>5.0341340532196384</v>
      </c>
      <c r="AT133" s="22">
        <f>IFERROR(VLOOKUP(AT$1,Weights!$R$3:$S$33,2,FALSE),0)*X133</f>
        <v>2.1999826004669001</v>
      </c>
      <c r="AU133" s="23">
        <f t="shared" si="2"/>
        <v>863.42266062826729</v>
      </c>
    </row>
    <row r="134" spans="1:47" x14ac:dyDescent="0.2">
      <c r="A134" s="3">
        <v>2009</v>
      </c>
      <c r="B134" s="3">
        <v>2</v>
      </c>
      <c r="C134" s="3">
        <v>570.25</v>
      </c>
      <c r="D134" s="2">
        <v>438.25</v>
      </c>
      <c r="E134" s="2">
        <v>450</v>
      </c>
      <c r="F134" s="2">
        <v>380.75</v>
      </c>
      <c r="G134" s="2">
        <v>472.25</v>
      </c>
      <c r="H134" s="2">
        <v>396.5</v>
      </c>
      <c r="I134" s="2">
        <v>468.75</v>
      </c>
      <c r="J134" s="2">
        <v>546.25</v>
      </c>
      <c r="K134" s="2">
        <v>561.75</v>
      </c>
      <c r="L134" s="2">
        <v>396.5</v>
      </c>
      <c r="M134" s="2">
        <v>572.5</v>
      </c>
      <c r="N134" s="2">
        <v>620.5</v>
      </c>
      <c r="O134" s="2">
        <v>466.75</v>
      </c>
      <c r="P134" s="2">
        <v>546.25</v>
      </c>
      <c r="Q134" s="2">
        <v>528.25</v>
      </c>
      <c r="R134" s="2">
        <v>533.5</v>
      </c>
      <c r="S134" s="2">
        <v>498.5</v>
      </c>
      <c r="T134" s="2">
        <v>429</v>
      </c>
      <c r="U134" s="2">
        <v>255.5</v>
      </c>
      <c r="V134" s="2">
        <v>703.75</v>
      </c>
      <c r="W134" s="2">
        <v>404.5</v>
      </c>
      <c r="X134" s="2">
        <v>630.75</v>
      </c>
      <c r="Y134" s="22">
        <f>IFERROR(VLOOKUP(Y$1,Weights!$R$3:$S$33,2,FALSE),0)*C134</f>
        <v>0</v>
      </c>
      <c r="Z134" s="22">
        <f>IFERROR(VLOOKUP(Z$1,Weights!$R$3:$S$33,2,FALSE),0)*D134</f>
        <v>1.9677381338573274</v>
      </c>
      <c r="AA134" s="22">
        <f>IFERROR(VLOOKUP(AA$1,Weights!$R$3:$S$33,2,FALSE),0)*E134</f>
        <v>2.0204955167958865</v>
      </c>
      <c r="AB134" s="22">
        <f>IFERROR(VLOOKUP(AB$1,Weights!$R$3:$S$33,2,FALSE),0)*F134</f>
        <v>1.1617313934811968</v>
      </c>
      <c r="AC134" s="22">
        <f>IFERROR(VLOOKUP(AC$1,Weights!$R$3:$S$33,2,FALSE),0)*G134</f>
        <v>55.96732706288558</v>
      </c>
      <c r="AD134" s="22">
        <f>IFERROR(VLOOKUP(AD$1,Weights!$R$3:$S$33,2,FALSE),0)*H134</f>
        <v>0.85085131109178647</v>
      </c>
      <c r="AE134" s="22">
        <f>IFERROR(VLOOKUP(AE$1,Weights!$R$3:$S$33,2,FALSE),0)*I134</f>
        <v>45.321181809780882</v>
      </c>
      <c r="AF134" s="22">
        <f>IFERROR(VLOOKUP(AF$1,Weights!$R$3:$S$33,2,FALSE),0)*J134</f>
        <v>5.1429750169486148</v>
      </c>
      <c r="AG134" s="22">
        <f>IFERROR(VLOOKUP(AG$1,Weights!$R$3:$S$33,2,FALSE),0)*K134</f>
        <v>5.7668829195246856</v>
      </c>
      <c r="AH134" s="22">
        <f>IFERROR(VLOOKUP(AH$1,Weights!$R$3:$S$33,2,FALSE),0)*L134</f>
        <v>3.2838690086964779</v>
      </c>
      <c r="AI134" s="22">
        <f>IFERROR(VLOOKUP(AI$1,Weights!$R$3:$S$33,2,FALSE),0)*M134</f>
        <v>0</v>
      </c>
      <c r="AJ134" s="22">
        <f>IFERROR(VLOOKUP(AJ$1,Weights!$R$3:$S$33,2,FALSE),0)*N134</f>
        <v>265.1878028514447</v>
      </c>
      <c r="AK134" s="22">
        <f>IFERROR(VLOOKUP(AK$1,Weights!$R$3:$S$33,2,FALSE),0)*O134</f>
        <v>199.47849634312942</v>
      </c>
      <c r="AL134" s="22">
        <f>IFERROR(VLOOKUP(AL$1,Weights!$R$3:$S$33,2,FALSE),0)*P134</f>
        <v>0.65889966098048036</v>
      </c>
      <c r="AM134" s="22">
        <f>IFERROR(VLOOKUP(AM$1,Weights!$R$3:$S$33,2,FALSE),0)*Q134</f>
        <v>8.0189333533816551</v>
      </c>
      <c r="AN134" s="22">
        <f>IFERROR(VLOOKUP(AN$1,Weights!$R$3:$S$33,2,FALSE),0)*R134</f>
        <v>2.114605849963481</v>
      </c>
      <c r="AO134" s="22">
        <f>IFERROR(VLOOKUP(AO$1,Weights!$R$3:$S$33,2,FALSE),0)*S134</f>
        <v>149.57992600309416</v>
      </c>
      <c r="AP134" s="22">
        <f>IFERROR(VLOOKUP(AP$1,Weights!$R$3:$S$33,2,FALSE),0)*T134</f>
        <v>128.72575377197072</v>
      </c>
      <c r="AQ134" s="22">
        <f>IFERROR(VLOOKUP(AQ$1,Weights!$R$3:$S$33,2,FALSE),0)*U134</f>
        <v>15.899712951398753</v>
      </c>
      <c r="AR134" s="22">
        <f>IFERROR(VLOOKUP(AR$1,Weights!$R$3:$S$33,2,FALSE),0)*V134</f>
        <v>24.664224693336131</v>
      </c>
      <c r="AS134" s="22">
        <f>IFERROR(VLOOKUP(AS$1,Weights!$R$3:$S$33,2,FALSE),0)*W134</f>
        <v>5.1454383437203886</v>
      </c>
      <c r="AT134" s="22">
        <f>IFERROR(VLOOKUP(AT$1,Weights!$R$3:$S$33,2,FALSE),0)*X134</f>
        <v>2.1381186829653269</v>
      </c>
      <c r="AU134" s="23">
        <f t="shared" si="2"/>
        <v>865.13352079023559</v>
      </c>
    </row>
    <row r="135" spans="1:47" x14ac:dyDescent="0.2">
      <c r="A135" s="3">
        <v>2010</v>
      </c>
      <c r="B135" s="3">
        <v>2</v>
      </c>
      <c r="C135" s="3">
        <v>589.25</v>
      </c>
      <c r="D135" s="2">
        <v>449.25</v>
      </c>
      <c r="E135" s="2">
        <v>456.75</v>
      </c>
      <c r="F135" s="2">
        <v>383.25</v>
      </c>
      <c r="G135" s="2">
        <v>469.5</v>
      </c>
      <c r="H135" s="2">
        <v>409</v>
      </c>
      <c r="I135" s="2">
        <v>462.75</v>
      </c>
      <c r="J135" s="2">
        <v>557</v>
      </c>
      <c r="K135" s="2">
        <v>559.25</v>
      </c>
      <c r="L135" s="2">
        <v>409</v>
      </c>
      <c r="M135" s="2">
        <v>591.5</v>
      </c>
      <c r="N135" s="2">
        <v>643.75</v>
      </c>
      <c r="O135" s="2">
        <v>454</v>
      </c>
      <c r="P135" s="2">
        <v>557</v>
      </c>
      <c r="Q135" s="2">
        <v>531.75</v>
      </c>
      <c r="R135" s="2">
        <v>538.5</v>
      </c>
      <c r="S135" s="2">
        <v>512</v>
      </c>
      <c r="T135" s="2">
        <v>430.75</v>
      </c>
      <c r="U135" s="2">
        <v>253.25</v>
      </c>
      <c r="V135" s="2">
        <v>734</v>
      </c>
      <c r="W135" s="2">
        <v>414.75</v>
      </c>
      <c r="X135" s="2">
        <v>656.5</v>
      </c>
      <c r="Y135" s="22">
        <f>IFERROR(VLOOKUP(Y$1,Weights!$R$3:$S$33,2,FALSE),0)*C135</f>
        <v>0</v>
      </c>
      <c r="Z135" s="22">
        <f>IFERROR(VLOOKUP(Z$1,Weights!$R$3:$S$33,2,FALSE),0)*D135</f>
        <v>2.0171280242678935</v>
      </c>
      <c r="AA135" s="22">
        <f>IFERROR(VLOOKUP(AA$1,Weights!$R$3:$S$33,2,FALSE),0)*E135</f>
        <v>2.0508029495478248</v>
      </c>
      <c r="AB135" s="22">
        <f>IFERROR(VLOOKUP(AB$1,Weights!$R$3:$S$33,2,FALSE),0)*F135</f>
        <v>1.1693593080805482</v>
      </c>
      <c r="AC135" s="22">
        <f>IFERROR(VLOOKUP(AC$1,Weights!$R$3:$S$33,2,FALSE),0)*G135</f>
        <v>55.641418858707851</v>
      </c>
      <c r="AD135" s="22">
        <f>IFERROR(VLOOKUP(AD$1,Weights!$R$3:$S$33,2,FALSE),0)*H135</f>
        <v>0.87767512291687433</v>
      </c>
      <c r="AE135" s="22">
        <f>IFERROR(VLOOKUP(AE$1,Weights!$R$3:$S$33,2,FALSE),0)*I135</f>
        <v>44.741070682615685</v>
      </c>
      <c r="AF135" s="22">
        <f>IFERROR(VLOOKUP(AF$1,Weights!$R$3:$S$33,2,FALSE),0)*J135</f>
        <v>5.2441868822707161</v>
      </c>
      <c r="AG135" s="22">
        <f>IFERROR(VLOOKUP(AG$1,Weights!$R$3:$S$33,2,FALSE),0)*K135</f>
        <v>5.7412181090239081</v>
      </c>
      <c r="AH135" s="22">
        <f>IFERROR(VLOOKUP(AH$1,Weights!$R$3:$S$33,2,FALSE),0)*L135</f>
        <v>3.3873957744183092</v>
      </c>
      <c r="AI135" s="22">
        <f>IFERROR(VLOOKUP(AI$1,Weights!$R$3:$S$33,2,FALSE),0)*M135</f>
        <v>0</v>
      </c>
      <c r="AJ135" s="22">
        <f>IFERROR(VLOOKUP(AJ$1,Weights!$R$3:$S$33,2,FALSE),0)*N135</f>
        <v>275.12433212831189</v>
      </c>
      <c r="AK135" s="22">
        <f>IFERROR(VLOOKUP(AK$1,Weights!$R$3:$S$33,2,FALSE),0)*O135</f>
        <v>194.02943190097645</v>
      </c>
      <c r="AL135" s="22">
        <f>IFERROR(VLOOKUP(AL$1,Weights!$R$3:$S$33,2,FALSE),0)*P135</f>
        <v>0.67186656506384912</v>
      </c>
      <c r="AM135" s="22">
        <f>IFERROR(VLOOKUP(AM$1,Weights!$R$3:$S$33,2,FALSE),0)*Q135</f>
        <v>8.0720640050368111</v>
      </c>
      <c r="AN135" s="22">
        <f>IFERROR(VLOOKUP(AN$1,Weights!$R$3:$S$33,2,FALSE),0)*R135</f>
        <v>2.1344240866079374</v>
      </c>
      <c r="AO135" s="22">
        <f>IFERROR(VLOOKUP(AO$1,Weights!$R$3:$S$33,2,FALSE),0)*S135</f>
        <v>153.63073643647786</v>
      </c>
      <c r="AP135" s="22">
        <f>IFERROR(VLOOKUP(AP$1,Weights!$R$3:$S$33,2,FALSE),0)*T135</f>
        <v>129.25085882815009</v>
      </c>
      <c r="AQ135" s="22">
        <f>IFERROR(VLOOKUP(AQ$1,Weights!$R$3:$S$33,2,FALSE),0)*U135</f>
        <v>15.759695909752384</v>
      </c>
      <c r="AR135" s="22">
        <f>IFERROR(VLOOKUP(AR$1,Weights!$R$3:$S$33,2,FALSE),0)*V135</f>
        <v>25.724392078023048</v>
      </c>
      <c r="AS135" s="22">
        <f>IFERROR(VLOOKUP(AS$1,Weights!$R$3:$S$33,2,FALSE),0)*W135</f>
        <v>5.2758233697355532</v>
      </c>
      <c r="AT135" s="22">
        <f>IFERROR(VLOOKUP(AT$1,Weights!$R$3:$S$33,2,FALSE),0)*X135</f>
        <v>2.2254061282072723</v>
      </c>
      <c r="AU135" s="23">
        <f t="shared" si="2"/>
        <v>875.09390280257696</v>
      </c>
    </row>
    <row r="136" spans="1:47" x14ac:dyDescent="0.2">
      <c r="A136" s="3">
        <v>2011</v>
      </c>
      <c r="B136" s="3">
        <v>2</v>
      </c>
      <c r="C136" s="3">
        <v>646</v>
      </c>
      <c r="D136" s="2">
        <v>496.5</v>
      </c>
      <c r="E136" s="2">
        <v>478</v>
      </c>
      <c r="F136" s="2">
        <v>385.25</v>
      </c>
      <c r="G136" s="2">
        <v>494.5</v>
      </c>
      <c r="H136" s="2">
        <v>416.5</v>
      </c>
      <c r="I136" s="2">
        <v>489.75</v>
      </c>
      <c r="J136" s="2">
        <v>581.25</v>
      </c>
      <c r="K136" s="2">
        <v>617.5</v>
      </c>
      <c r="L136" s="2">
        <v>416.5</v>
      </c>
      <c r="M136" s="2">
        <v>593</v>
      </c>
      <c r="N136" s="2">
        <v>716.75</v>
      </c>
      <c r="O136" s="2">
        <v>466.25</v>
      </c>
      <c r="P136" s="2">
        <v>581.25</v>
      </c>
      <c r="Q136" s="2">
        <v>607.25</v>
      </c>
      <c r="R136" s="2">
        <v>614.25</v>
      </c>
      <c r="S136" s="2">
        <v>544.25</v>
      </c>
      <c r="T136" s="2">
        <v>439.25</v>
      </c>
      <c r="U136" s="2">
        <v>256.25</v>
      </c>
      <c r="V136" s="2">
        <v>835</v>
      </c>
      <c r="W136" s="2">
        <v>429.25</v>
      </c>
      <c r="X136" s="2">
        <v>734.75</v>
      </c>
      <c r="Y136" s="22">
        <f>IFERROR(VLOOKUP(Y$1,Weights!$R$3:$S$33,2,FALSE),0)*C136</f>
        <v>0</v>
      </c>
      <c r="Z136" s="22">
        <f>IFERROR(VLOOKUP(Z$1,Weights!$R$3:$S$33,2,FALSE),0)*D136</f>
        <v>2.2292800535314616</v>
      </c>
      <c r="AA136" s="22">
        <f>IFERROR(VLOOKUP(AA$1,Weights!$R$3:$S$33,2,FALSE),0)*E136</f>
        <v>2.146215237840964</v>
      </c>
      <c r="AB136" s="22">
        <f>IFERROR(VLOOKUP(AB$1,Weights!$R$3:$S$33,2,FALSE),0)*F136</f>
        <v>1.175461639760029</v>
      </c>
      <c r="AC136" s="22">
        <f>IFERROR(VLOOKUP(AC$1,Weights!$R$3:$S$33,2,FALSE),0)*G136</f>
        <v>58.604220714869079</v>
      </c>
      <c r="AD136" s="22">
        <f>IFERROR(VLOOKUP(AD$1,Weights!$R$3:$S$33,2,FALSE),0)*H136</f>
        <v>0.893769410011927</v>
      </c>
      <c r="AE136" s="22">
        <f>IFERROR(VLOOKUP(AE$1,Weights!$R$3:$S$33,2,FALSE),0)*I136</f>
        <v>47.351570754859068</v>
      </c>
      <c r="AF136" s="22">
        <f>IFERROR(VLOOKUP(AF$1,Weights!$R$3:$S$33,2,FALSE),0)*J136</f>
        <v>5.4725020203228967</v>
      </c>
      <c r="AG136" s="22">
        <f>IFERROR(VLOOKUP(AG$1,Weights!$R$3:$S$33,2,FALSE),0)*K136</f>
        <v>6.3392081936920217</v>
      </c>
      <c r="AH136" s="22">
        <f>IFERROR(VLOOKUP(AH$1,Weights!$R$3:$S$33,2,FALSE),0)*L136</f>
        <v>3.4495118338514077</v>
      </c>
      <c r="AI136" s="22">
        <f>IFERROR(VLOOKUP(AI$1,Weights!$R$3:$S$33,2,FALSE),0)*M136</f>
        <v>0</v>
      </c>
      <c r="AJ136" s="22">
        <f>IFERROR(VLOOKUP(AJ$1,Weights!$R$3:$S$33,2,FALSE),0)*N136</f>
        <v>306.32289716965829</v>
      </c>
      <c r="AK136" s="22">
        <f>IFERROR(VLOOKUP(AK$1,Weights!$R$3:$S$33,2,FALSE),0)*O136</f>
        <v>199.26480754147636</v>
      </c>
      <c r="AL136" s="22">
        <f>IFERROR(VLOOKUP(AL$1,Weights!$R$3:$S$33,2,FALSE),0)*P136</f>
        <v>0.7011174882286576</v>
      </c>
      <c r="AM136" s="22">
        <f>IFERROR(VLOOKUP(AM$1,Weights!$R$3:$S$33,2,FALSE),0)*Q136</f>
        <v>9.2181680621694468</v>
      </c>
      <c r="AN136" s="22">
        <f>IFERROR(VLOOKUP(AN$1,Weights!$R$3:$S$33,2,FALSE),0)*R136</f>
        <v>2.4346703717714493</v>
      </c>
      <c r="AO136" s="22">
        <f>IFERROR(VLOOKUP(AO$1,Weights!$R$3:$S$33,2,FALSE),0)*S136</f>
        <v>163.30767247178335</v>
      </c>
      <c r="AP136" s="22">
        <f>IFERROR(VLOOKUP(AP$1,Weights!$R$3:$S$33,2,FALSE),0)*T136</f>
        <v>131.80136910102129</v>
      </c>
      <c r="AQ136" s="22">
        <f>IFERROR(VLOOKUP(AQ$1,Weights!$R$3:$S$33,2,FALSE),0)*U136</f>
        <v>15.94638529861421</v>
      </c>
      <c r="AR136" s="22">
        <f>IFERROR(VLOOKUP(AR$1,Weights!$R$3:$S$33,2,FALSE),0)*V136</f>
        <v>29.264124502928127</v>
      </c>
      <c r="AS136" s="22">
        <f>IFERROR(VLOOKUP(AS$1,Weights!$R$3:$S$33,2,FALSE),0)*W136</f>
        <v>5.4602704797082247</v>
      </c>
      <c r="AT136" s="22">
        <f>IFERROR(VLOOKUP(AT$1,Weights!$R$3:$S$33,2,FALSE),0)*X136</f>
        <v>2.4906582676318254</v>
      </c>
      <c r="AU136" s="23">
        <f t="shared" si="2"/>
        <v>933.08191225317455</v>
      </c>
    </row>
    <row r="137" spans="1:47" x14ac:dyDescent="0.2">
      <c r="A137" s="3">
        <v>2012</v>
      </c>
      <c r="B137" s="3">
        <v>2</v>
      </c>
      <c r="C137" s="3">
        <v>702.5</v>
      </c>
      <c r="D137" s="2">
        <v>534.75</v>
      </c>
      <c r="E137" s="2">
        <v>496.75</v>
      </c>
      <c r="F137" s="2">
        <v>392.75</v>
      </c>
      <c r="G137" s="2">
        <v>523.75</v>
      </c>
      <c r="H137" s="2">
        <v>422.5</v>
      </c>
      <c r="I137" s="2">
        <v>522.25</v>
      </c>
      <c r="J137" s="2">
        <v>602.5</v>
      </c>
      <c r="K137" s="2">
        <v>661.5</v>
      </c>
      <c r="L137" s="2">
        <v>422.5</v>
      </c>
      <c r="M137" s="2">
        <v>673</v>
      </c>
      <c r="N137" s="2">
        <v>787.25</v>
      </c>
      <c r="O137" s="2">
        <v>486.5</v>
      </c>
      <c r="P137" s="2">
        <v>602.5</v>
      </c>
      <c r="Q137" s="2">
        <v>648</v>
      </c>
      <c r="R137" s="2">
        <v>657</v>
      </c>
      <c r="S137" s="2">
        <v>578.5</v>
      </c>
      <c r="T137" s="2">
        <v>454.75</v>
      </c>
      <c r="U137" s="2">
        <v>268.5</v>
      </c>
      <c r="V137" s="2">
        <v>930.5</v>
      </c>
      <c r="W137" s="2">
        <v>437.75</v>
      </c>
      <c r="X137" s="2">
        <v>811</v>
      </c>
      <c r="Y137" s="22">
        <f>IFERROR(VLOOKUP(Y$1,Weights!$R$3:$S$33,2,FALSE),0)*C137</f>
        <v>0</v>
      </c>
      <c r="Z137" s="22">
        <f>IFERROR(VLOOKUP(Z$1,Weights!$R$3:$S$33,2,FALSE),0)*D137</f>
        <v>2.4010221724591121</v>
      </c>
      <c r="AA137" s="22">
        <f>IFERROR(VLOOKUP(AA$1,Weights!$R$3:$S$33,2,FALSE),0)*E137</f>
        <v>2.2304025510407928</v>
      </c>
      <c r="AB137" s="22">
        <f>IFERROR(VLOOKUP(AB$1,Weights!$R$3:$S$33,2,FALSE),0)*F137</f>
        <v>1.1983453835580828</v>
      </c>
      <c r="AC137" s="22">
        <f>IFERROR(VLOOKUP(AC$1,Weights!$R$3:$S$33,2,FALSE),0)*G137</f>
        <v>62.070698886577709</v>
      </c>
      <c r="AD137" s="22">
        <f>IFERROR(VLOOKUP(AD$1,Weights!$R$3:$S$33,2,FALSE),0)*H137</f>
        <v>0.90664483968796916</v>
      </c>
      <c r="AE137" s="22">
        <f>IFERROR(VLOOKUP(AE$1,Weights!$R$3:$S$33,2,FALSE),0)*I137</f>
        <v>50.493839360337205</v>
      </c>
      <c r="AF137" s="22">
        <f>IFERROR(VLOOKUP(AF$1,Weights!$R$3:$S$33,2,FALSE),0)*J137</f>
        <v>5.6725719866572826</v>
      </c>
      <c r="AG137" s="22">
        <f>IFERROR(VLOOKUP(AG$1,Weights!$R$3:$S$33,2,FALSE),0)*K137</f>
        <v>6.7909088585057047</v>
      </c>
      <c r="AH137" s="22">
        <f>IFERROR(VLOOKUP(AH$1,Weights!$R$3:$S$33,2,FALSE),0)*L137</f>
        <v>3.4992046813978863</v>
      </c>
      <c r="AI137" s="22">
        <f>IFERROR(VLOOKUP(AI$1,Weights!$R$3:$S$33,2,FALSE),0)*M137</f>
        <v>0</v>
      </c>
      <c r="AJ137" s="22">
        <f>IFERROR(VLOOKUP(AJ$1,Weights!$R$3:$S$33,2,FALSE),0)*N137</f>
        <v>336.45301820273943</v>
      </c>
      <c r="AK137" s="22">
        <f>IFERROR(VLOOKUP(AK$1,Weights!$R$3:$S$33,2,FALSE),0)*O137</f>
        <v>207.9192040084252</v>
      </c>
      <c r="AL137" s="22">
        <f>IFERROR(VLOOKUP(AL$1,Weights!$R$3:$S$33,2,FALSE),0)*P137</f>
        <v>0.72674974048647956</v>
      </c>
      <c r="AM137" s="22">
        <f>IFERROR(VLOOKUP(AM$1,Weights!$R$3:$S$33,2,FALSE),0)*Q137</f>
        <v>9.836760649297327</v>
      </c>
      <c r="AN137" s="22">
        <f>IFERROR(VLOOKUP(AN$1,Weights!$R$3:$S$33,2,FALSE),0)*R137</f>
        <v>2.6041162950815502</v>
      </c>
      <c r="AO137" s="22">
        <f>IFERROR(VLOOKUP(AO$1,Weights!$R$3:$S$33,2,FALSE),0)*S137</f>
        <v>173.58472857129382</v>
      </c>
      <c r="AP137" s="22">
        <f>IFERROR(VLOOKUP(AP$1,Weights!$R$3:$S$33,2,FALSE),0)*T137</f>
        <v>136.45229959860998</v>
      </c>
      <c r="AQ137" s="22">
        <f>IFERROR(VLOOKUP(AQ$1,Weights!$R$3:$S$33,2,FALSE),0)*U137</f>
        <v>16.708700303133327</v>
      </c>
      <c r="AR137" s="22">
        <f>IFERROR(VLOOKUP(AR$1,Weights!$R$3:$S$33,2,FALSE),0)*V137</f>
        <v>32.611099221526494</v>
      </c>
      <c r="AS137" s="22">
        <f>IFERROR(VLOOKUP(AS$1,Weights!$R$3:$S$33,2,FALSE),0)*W137</f>
        <v>5.5683946476232391</v>
      </c>
      <c r="AT137" s="22">
        <f>IFERROR(VLOOKUP(AT$1,Weights!$R$3:$S$33,2,FALSE),0)*X137</f>
        <v>2.7491307996589458</v>
      </c>
      <c r="AU137" s="23">
        <f t="shared" si="2"/>
        <v>996.0914295097698</v>
      </c>
    </row>
    <row r="138" spans="1:47" x14ac:dyDescent="0.2">
      <c r="A138" s="3">
        <v>2013</v>
      </c>
      <c r="B138" s="3">
        <v>2</v>
      </c>
      <c r="C138" s="3">
        <v>693.25</v>
      </c>
      <c r="D138" s="2">
        <v>539</v>
      </c>
      <c r="E138" s="2">
        <v>485.25</v>
      </c>
      <c r="F138" s="2">
        <v>398.25</v>
      </c>
      <c r="G138" s="2">
        <v>515.75</v>
      </c>
      <c r="H138" s="2">
        <v>425</v>
      </c>
      <c r="I138" s="2">
        <v>511</v>
      </c>
      <c r="J138" s="2">
        <v>608.75</v>
      </c>
      <c r="K138" s="2">
        <v>658.25</v>
      </c>
      <c r="L138" s="2">
        <v>425</v>
      </c>
      <c r="M138" s="2">
        <v>720.25</v>
      </c>
      <c r="N138" s="2">
        <v>771.75</v>
      </c>
      <c r="O138" s="2">
        <v>487.25</v>
      </c>
      <c r="P138" s="2">
        <v>608.75</v>
      </c>
      <c r="Q138" s="2">
        <v>631.5</v>
      </c>
      <c r="R138" s="2">
        <v>640</v>
      </c>
      <c r="S138" s="2">
        <v>577.75</v>
      </c>
      <c r="T138" s="2">
        <v>458.5</v>
      </c>
      <c r="U138" s="2">
        <v>289</v>
      </c>
      <c r="V138" s="2">
        <v>906.25</v>
      </c>
      <c r="W138" s="2">
        <v>445.75</v>
      </c>
      <c r="X138" s="2">
        <v>794.5</v>
      </c>
      <c r="Y138" s="22">
        <f>IFERROR(VLOOKUP(Y$1,Weights!$R$3:$S$33,2,FALSE),0)*C138</f>
        <v>0</v>
      </c>
      <c r="Z138" s="22">
        <f>IFERROR(VLOOKUP(Z$1,Weights!$R$3:$S$33,2,FALSE),0)*D138</f>
        <v>2.4201046301177396</v>
      </c>
      <c r="AA138" s="22">
        <f>IFERROR(VLOOKUP(AA$1,Weights!$R$3:$S$33,2,FALSE),0)*E138</f>
        <v>2.1787676656115642</v>
      </c>
      <c r="AB138" s="22">
        <f>IFERROR(VLOOKUP(AB$1,Weights!$R$3:$S$33,2,FALSE),0)*F138</f>
        <v>1.2151267956766556</v>
      </c>
      <c r="AC138" s="22">
        <f>IFERROR(VLOOKUP(AC$1,Weights!$R$3:$S$33,2,FALSE),0)*G138</f>
        <v>61.122602292606118</v>
      </c>
      <c r="AD138" s="22">
        <f>IFERROR(VLOOKUP(AD$1,Weights!$R$3:$S$33,2,FALSE),0)*H138</f>
        <v>0.91200960205298676</v>
      </c>
      <c r="AE138" s="22">
        <f>IFERROR(VLOOKUP(AE$1,Weights!$R$3:$S$33,2,FALSE),0)*I138</f>
        <v>49.406130996902469</v>
      </c>
      <c r="AF138" s="22">
        <f>IFERROR(VLOOKUP(AF$1,Weights!$R$3:$S$33,2,FALSE),0)*J138</f>
        <v>5.7314160944026895</v>
      </c>
      <c r="AG138" s="22">
        <f>IFERROR(VLOOKUP(AG$1,Weights!$R$3:$S$33,2,FALSE),0)*K138</f>
        <v>6.7575446048546937</v>
      </c>
      <c r="AH138" s="22">
        <f>IFERROR(VLOOKUP(AH$1,Weights!$R$3:$S$33,2,FALSE),0)*L138</f>
        <v>3.5199100345422525</v>
      </c>
      <c r="AI138" s="22">
        <f>IFERROR(VLOOKUP(AI$1,Weights!$R$3:$S$33,2,FALSE),0)*M138</f>
        <v>0</v>
      </c>
      <c r="AJ138" s="22">
        <f>IFERROR(VLOOKUP(AJ$1,Weights!$R$3:$S$33,2,FALSE),0)*N138</f>
        <v>329.82866535149464</v>
      </c>
      <c r="AK138" s="22">
        <f>IFERROR(VLOOKUP(AK$1,Weights!$R$3:$S$33,2,FALSE),0)*O138</f>
        <v>208.23973721090479</v>
      </c>
      <c r="AL138" s="22">
        <f>IFERROR(VLOOKUP(AL$1,Weights!$R$3:$S$33,2,FALSE),0)*P138</f>
        <v>0.73428863820936829</v>
      </c>
      <c r="AM138" s="22">
        <f>IFERROR(VLOOKUP(AM$1,Weights!$R$3:$S$33,2,FALSE),0)*Q138</f>
        <v>9.5862875772087381</v>
      </c>
      <c r="AN138" s="22">
        <f>IFERROR(VLOOKUP(AN$1,Weights!$R$3:$S$33,2,FALSE),0)*R138</f>
        <v>2.5367342904903989</v>
      </c>
      <c r="AO138" s="22">
        <f>IFERROR(VLOOKUP(AO$1,Weights!$R$3:$S$33,2,FALSE),0)*S138</f>
        <v>173.35968354721697</v>
      </c>
      <c r="AP138" s="22">
        <f>IFERROR(VLOOKUP(AP$1,Weights!$R$3:$S$33,2,FALSE),0)*T138</f>
        <v>137.57752471899434</v>
      </c>
      <c r="AQ138" s="22">
        <f>IFERROR(VLOOKUP(AQ$1,Weights!$R$3:$S$33,2,FALSE),0)*U138</f>
        <v>17.984411127022465</v>
      </c>
      <c r="AR138" s="22">
        <f>IFERROR(VLOOKUP(AR$1,Weights!$R$3:$S$33,2,FALSE),0)*V138</f>
        <v>31.761212970992354</v>
      </c>
      <c r="AS138" s="22">
        <f>IFERROR(VLOOKUP(AS$1,Weights!$R$3:$S$33,2,FALSE),0)*W138</f>
        <v>5.6701585703667821</v>
      </c>
      <c r="AT138" s="22">
        <f>IFERROR(VLOOKUP(AT$1,Weights!$R$3:$S$33,2,FALSE),0)*X138</f>
        <v>2.6931990386301266</v>
      </c>
      <c r="AU138" s="23">
        <f t="shared" si="2"/>
        <v>989.81347731782728</v>
      </c>
    </row>
    <row r="139" spans="1:47" x14ac:dyDescent="0.2">
      <c r="A139" s="3">
        <v>2014</v>
      </c>
      <c r="B139" s="3">
        <v>2</v>
      </c>
      <c r="C139" s="3">
        <v>694.5</v>
      </c>
      <c r="D139" s="2">
        <v>547</v>
      </c>
      <c r="E139" s="2">
        <v>507.75</v>
      </c>
      <c r="F139" s="2">
        <v>404.25</v>
      </c>
      <c r="G139" s="2">
        <v>546.75</v>
      </c>
      <c r="H139" s="2">
        <v>434.25</v>
      </c>
      <c r="I139" s="2">
        <v>546.75</v>
      </c>
      <c r="J139" s="2">
        <v>621</v>
      </c>
      <c r="K139" s="2">
        <v>673.5</v>
      </c>
      <c r="L139" s="2">
        <v>434.25</v>
      </c>
      <c r="M139" s="2">
        <v>779.25</v>
      </c>
      <c r="N139" s="2">
        <v>768.25</v>
      </c>
      <c r="O139" s="2">
        <v>488.25</v>
      </c>
      <c r="P139" s="2">
        <v>621</v>
      </c>
      <c r="Q139" s="2">
        <v>646.5</v>
      </c>
      <c r="R139" s="2">
        <v>653.25</v>
      </c>
      <c r="S139" s="2">
        <v>580.25</v>
      </c>
      <c r="T139" s="2">
        <v>463</v>
      </c>
      <c r="U139" s="2">
        <v>349.25</v>
      </c>
      <c r="V139" s="2">
        <v>898</v>
      </c>
      <c r="W139" s="2">
        <v>457.75</v>
      </c>
      <c r="X139" s="2">
        <v>790</v>
      </c>
      <c r="Y139" s="22">
        <f>IFERROR(VLOOKUP(Y$1,Weights!$R$3:$S$33,2,FALSE),0)*C139</f>
        <v>0</v>
      </c>
      <c r="Z139" s="22">
        <f>IFERROR(VLOOKUP(Z$1,Weights!$R$3:$S$33,2,FALSE),0)*D139</f>
        <v>2.4560245504163332</v>
      </c>
      <c r="AA139" s="22">
        <f>IFERROR(VLOOKUP(AA$1,Weights!$R$3:$S$33,2,FALSE),0)*E139</f>
        <v>2.2797924414513586</v>
      </c>
      <c r="AB139" s="22">
        <f>IFERROR(VLOOKUP(AB$1,Weights!$R$3:$S$33,2,FALSE),0)*F139</f>
        <v>1.2334337907150987</v>
      </c>
      <c r="AC139" s="22">
        <f>IFERROR(VLOOKUP(AC$1,Weights!$R$3:$S$33,2,FALSE),0)*G139</f>
        <v>64.796476594246045</v>
      </c>
      <c r="AD139" s="22">
        <f>IFERROR(VLOOKUP(AD$1,Weights!$R$3:$S$33,2,FALSE),0)*H139</f>
        <v>0.93185922280355171</v>
      </c>
      <c r="AE139" s="22">
        <f>IFERROR(VLOOKUP(AE$1,Weights!$R$3:$S$33,2,FALSE),0)*I139</f>
        <v>52.862626462928425</v>
      </c>
      <c r="AF139" s="22">
        <f>IFERROR(VLOOKUP(AF$1,Weights!$R$3:$S$33,2,FALSE),0)*J139</f>
        <v>5.8467505455836886</v>
      </c>
      <c r="AG139" s="22">
        <f>IFERROR(VLOOKUP(AG$1,Weights!$R$3:$S$33,2,FALSE),0)*K139</f>
        <v>6.9140999489094357</v>
      </c>
      <c r="AH139" s="22">
        <f>IFERROR(VLOOKUP(AH$1,Weights!$R$3:$S$33,2,FALSE),0)*L139</f>
        <v>3.5965198411764074</v>
      </c>
      <c r="AI139" s="22">
        <f>IFERROR(VLOOKUP(AI$1,Weights!$R$3:$S$33,2,FALSE),0)*M139</f>
        <v>0</v>
      </c>
      <c r="AJ139" s="22">
        <f>IFERROR(VLOOKUP(AJ$1,Weights!$R$3:$S$33,2,FALSE),0)*N139</f>
        <v>328.33284373992325</v>
      </c>
      <c r="AK139" s="22">
        <f>IFERROR(VLOOKUP(AK$1,Weights!$R$3:$S$33,2,FALSE),0)*O139</f>
        <v>208.66711481421089</v>
      </c>
      <c r="AL139" s="22">
        <f>IFERROR(VLOOKUP(AL$1,Weights!$R$3:$S$33,2,FALSE),0)*P139</f>
        <v>0.74906487774623032</v>
      </c>
      <c r="AM139" s="22">
        <f>IFERROR(VLOOKUP(AM$1,Weights!$R$3:$S$33,2,FALSE),0)*Q139</f>
        <v>9.8139903700165458</v>
      </c>
      <c r="AN139" s="22">
        <f>IFERROR(VLOOKUP(AN$1,Weights!$R$3:$S$33,2,FALSE),0)*R139</f>
        <v>2.5892526175982078</v>
      </c>
      <c r="AO139" s="22">
        <f>IFERROR(VLOOKUP(AO$1,Weights!$R$3:$S$33,2,FALSE),0)*S139</f>
        <v>174.10983362747319</v>
      </c>
      <c r="AP139" s="22">
        <f>IFERROR(VLOOKUP(AP$1,Weights!$R$3:$S$33,2,FALSE),0)*T139</f>
        <v>138.92779486345557</v>
      </c>
      <c r="AQ139" s="22">
        <f>IFERROR(VLOOKUP(AQ$1,Weights!$R$3:$S$33,2,FALSE),0)*U139</f>
        <v>21.733756353330783</v>
      </c>
      <c r="AR139" s="22">
        <f>IFERROR(VLOOKUP(AR$1,Weights!$R$3:$S$33,2,FALSE),0)*V139</f>
        <v>31.472076411532285</v>
      </c>
      <c r="AS139" s="22">
        <f>IFERROR(VLOOKUP(AS$1,Weights!$R$3:$S$33,2,FALSE),0)*W139</f>
        <v>5.822804454482096</v>
      </c>
      <c r="AT139" s="22">
        <f>IFERROR(VLOOKUP(AT$1,Weights!$R$3:$S$33,2,FALSE),0)*X139</f>
        <v>2.6779449219859028</v>
      </c>
      <c r="AU139" s="23">
        <f t="shared" si="2"/>
        <v>998.64967535980554</v>
      </c>
    </row>
    <row r="140" spans="1:47" x14ac:dyDescent="0.2">
      <c r="A140" s="3">
        <v>2015</v>
      </c>
      <c r="B140" s="3">
        <v>2</v>
      </c>
      <c r="C140" s="3">
        <v>676</v>
      </c>
      <c r="D140" s="2">
        <v>552</v>
      </c>
      <c r="E140" s="2">
        <v>522.25</v>
      </c>
      <c r="F140" s="2">
        <v>408.75</v>
      </c>
      <c r="G140" s="2">
        <v>532.75</v>
      </c>
      <c r="H140" s="2">
        <v>439.5</v>
      </c>
      <c r="I140" s="2">
        <v>528</v>
      </c>
      <c r="J140" s="2">
        <v>629.25</v>
      </c>
      <c r="K140" s="2">
        <v>659.75</v>
      </c>
      <c r="L140" s="2">
        <v>439.5</v>
      </c>
      <c r="M140" s="2">
        <v>765</v>
      </c>
      <c r="N140" s="2">
        <v>739</v>
      </c>
      <c r="O140" s="2">
        <v>492</v>
      </c>
      <c r="P140" s="2">
        <v>629.25</v>
      </c>
      <c r="Q140" s="2">
        <v>631</v>
      </c>
      <c r="R140" s="2">
        <v>637.25</v>
      </c>
      <c r="S140" s="2">
        <v>574.25</v>
      </c>
      <c r="T140" s="2">
        <v>466.75</v>
      </c>
      <c r="U140" s="2">
        <v>426</v>
      </c>
      <c r="V140" s="2">
        <v>851.5</v>
      </c>
      <c r="W140" s="2">
        <v>472</v>
      </c>
      <c r="X140" s="2">
        <v>753.5</v>
      </c>
      <c r="Y140" s="22">
        <f>IFERROR(VLOOKUP(Y$1,Weights!$R$3:$S$33,2,FALSE),0)*C140</f>
        <v>0</v>
      </c>
      <c r="Z140" s="22">
        <f>IFERROR(VLOOKUP(Z$1,Weights!$R$3:$S$33,2,FALSE),0)*D140</f>
        <v>2.478474500602954</v>
      </c>
      <c r="AA140" s="22">
        <f>IFERROR(VLOOKUP(AA$1,Weights!$R$3:$S$33,2,FALSE),0)*E140</f>
        <v>2.3448972969925594</v>
      </c>
      <c r="AB140" s="22">
        <f>IFERROR(VLOOKUP(AB$1,Weights!$R$3:$S$33,2,FALSE),0)*F140</f>
        <v>1.247164036993931</v>
      </c>
      <c r="AC140" s="22">
        <f>IFERROR(VLOOKUP(AC$1,Weights!$R$3:$S$33,2,FALSE),0)*G140</f>
        <v>63.137307554795754</v>
      </c>
      <c r="AD140" s="22">
        <f>IFERROR(VLOOKUP(AD$1,Weights!$R$3:$S$33,2,FALSE),0)*H140</f>
        <v>0.94312522377008867</v>
      </c>
      <c r="AE140" s="22">
        <f>IFERROR(VLOOKUP(AE$1,Weights!$R$3:$S$33,2,FALSE),0)*I140</f>
        <v>51.049779190537187</v>
      </c>
      <c r="AF140" s="22">
        <f>IFERROR(VLOOKUP(AF$1,Weights!$R$3:$S$33,2,FALSE),0)*J140</f>
        <v>5.9244247678076265</v>
      </c>
      <c r="AG140" s="22">
        <f>IFERROR(VLOOKUP(AG$1,Weights!$R$3:$S$33,2,FALSE),0)*K140</f>
        <v>6.7729434911551598</v>
      </c>
      <c r="AH140" s="22">
        <f>IFERROR(VLOOKUP(AH$1,Weights!$R$3:$S$33,2,FALSE),0)*L140</f>
        <v>3.6400010827795763</v>
      </c>
      <c r="AI140" s="22">
        <f>IFERROR(VLOOKUP(AI$1,Weights!$R$3:$S$33,2,FALSE),0)*M140</f>
        <v>0</v>
      </c>
      <c r="AJ140" s="22">
        <f>IFERROR(VLOOKUP(AJ$1,Weights!$R$3:$S$33,2,FALSE),0)*N140</f>
        <v>315.83204884321935</v>
      </c>
      <c r="AK140" s="22">
        <f>IFERROR(VLOOKUP(AK$1,Weights!$R$3:$S$33,2,FALSE),0)*O140</f>
        <v>210.26978082660884</v>
      </c>
      <c r="AL140" s="22">
        <f>IFERROR(VLOOKUP(AL$1,Weights!$R$3:$S$33,2,FALSE),0)*P140</f>
        <v>0.75901622274044356</v>
      </c>
      <c r="AM140" s="22">
        <f>IFERROR(VLOOKUP(AM$1,Weights!$R$3:$S$33,2,FALSE),0)*Q140</f>
        <v>9.5786974841151444</v>
      </c>
      <c r="AN140" s="22">
        <f>IFERROR(VLOOKUP(AN$1,Weights!$R$3:$S$33,2,FALSE),0)*R140</f>
        <v>2.525834260335948</v>
      </c>
      <c r="AO140" s="22">
        <f>IFERROR(VLOOKUP(AO$1,Weights!$R$3:$S$33,2,FALSE),0)*S140</f>
        <v>172.30947343485823</v>
      </c>
      <c r="AP140" s="22">
        <f>IFERROR(VLOOKUP(AP$1,Weights!$R$3:$S$33,2,FALSE),0)*T140</f>
        <v>140.05301998383993</v>
      </c>
      <c r="AQ140" s="22">
        <f>IFERROR(VLOOKUP(AQ$1,Weights!$R$3:$S$33,2,FALSE),0)*U140</f>
        <v>26.509893218379133</v>
      </c>
      <c r="AR140" s="22">
        <f>IFERROR(VLOOKUP(AR$1,Weights!$R$3:$S$33,2,FALSE),0)*V140</f>
        <v>29.842397621848264</v>
      </c>
      <c r="AS140" s="22">
        <f>IFERROR(VLOOKUP(AS$1,Weights!$R$3:$S$33,2,FALSE),0)*W140</f>
        <v>6.0040714418690317</v>
      </c>
      <c r="AT140" s="22">
        <f>IFERROR(VLOOKUP(AT$1,Weights!$R$3:$S$33,2,FALSE),0)*X140</f>
        <v>2.554217086982757</v>
      </c>
      <c r="AU140" s="23">
        <f t="shared" si="2"/>
        <v>988.22757411663838</v>
      </c>
    </row>
    <row r="141" spans="1:47" x14ac:dyDescent="0.2">
      <c r="A141" s="3">
        <v>2016</v>
      </c>
      <c r="B141" s="3">
        <v>2</v>
      </c>
      <c r="C141" s="3">
        <v>668</v>
      </c>
      <c r="D141" s="2">
        <v>565.25</v>
      </c>
      <c r="E141" s="2">
        <v>531.25</v>
      </c>
      <c r="F141" s="2">
        <v>413.75</v>
      </c>
      <c r="G141" s="2">
        <v>523</v>
      </c>
      <c r="H141" s="2">
        <v>442.75</v>
      </c>
      <c r="I141" s="2">
        <v>515.5</v>
      </c>
      <c r="J141" s="2">
        <v>636</v>
      </c>
      <c r="K141" s="2">
        <v>665.75</v>
      </c>
      <c r="L141" s="2">
        <v>442.75</v>
      </c>
      <c r="M141" s="2">
        <v>785.5</v>
      </c>
      <c r="N141" s="2">
        <v>724</v>
      </c>
      <c r="O141" s="2">
        <v>497.75</v>
      </c>
      <c r="P141" s="2">
        <v>636</v>
      </c>
      <c r="Q141" s="2">
        <v>631.5</v>
      </c>
      <c r="R141" s="2">
        <v>635.75</v>
      </c>
      <c r="S141" s="2">
        <v>575.75</v>
      </c>
      <c r="T141" s="2">
        <v>475.25</v>
      </c>
      <c r="U141" s="2">
        <v>401.5</v>
      </c>
      <c r="V141" s="2">
        <v>824.75</v>
      </c>
      <c r="W141" s="2">
        <v>482.5</v>
      </c>
      <c r="X141" s="2">
        <v>735.5</v>
      </c>
      <c r="Y141" s="22">
        <f>IFERROR(VLOOKUP(Y$1,Weights!$R$3:$S$33,2,FALSE),0)*C141</f>
        <v>0</v>
      </c>
      <c r="Z141" s="22">
        <f>IFERROR(VLOOKUP(Z$1,Weights!$R$3:$S$33,2,FALSE),0)*D141</f>
        <v>2.5379668685974996</v>
      </c>
      <c r="AA141" s="22">
        <f>IFERROR(VLOOKUP(AA$1,Weights!$R$3:$S$33,2,FALSE),0)*E141</f>
        <v>2.3853072073284771</v>
      </c>
      <c r="AB141" s="22">
        <f>IFERROR(VLOOKUP(AB$1,Weights!$R$3:$S$33,2,FALSE),0)*F141</f>
        <v>1.2624198661926336</v>
      </c>
      <c r="AC141" s="22">
        <f>IFERROR(VLOOKUP(AC$1,Weights!$R$3:$S$33,2,FALSE),0)*G141</f>
        <v>61.981814830892873</v>
      </c>
      <c r="AD141" s="22">
        <f>IFERROR(VLOOKUP(AD$1,Weights!$R$3:$S$33,2,FALSE),0)*H141</f>
        <v>0.95009941484461147</v>
      </c>
      <c r="AE141" s="22">
        <f>IFERROR(VLOOKUP(AE$1,Weights!$R$3:$S$33,2,FALSE),0)*I141</f>
        <v>49.841214342276366</v>
      </c>
      <c r="AF141" s="22">
        <f>IFERROR(VLOOKUP(AF$1,Weights!$R$3:$S$33,2,FALSE),0)*J141</f>
        <v>5.9879764041726666</v>
      </c>
      <c r="AG141" s="22">
        <f>IFERROR(VLOOKUP(AG$1,Weights!$R$3:$S$33,2,FALSE),0)*K141</f>
        <v>6.8345390363570262</v>
      </c>
      <c r="AH141" s="22">
        <f>IFERROR(VLOOKUP(AH$1,Weights!$R$3:$S$33,2,FALSE),0)*L141</f>
        <v>3.6669180418672527</v>
      </c>
      <c r="AI141" s="22">
        <f>IFERROR(VLOOKUP(AI$1,Weights!$R$3:$S$33,2,FALSE),0)*M141</f>
        <v>0</v>
      </c>
      <c r="AJ141" s="22">
        <f>IFERROR(VLOOKUP(AJ$1,Weights!$R$3:$S$33,2,FALSE),0)*N141</f>
        <v>309.42138479362762</v>
      </c>
      <c r="AK141" s="22">
        <f>IFERROR(VLOOKUP(AK$1,Weights!$R$3:$S$33,2,FALSE),0)*O141</f>
        <v>212.72720204561901</v>
      </c>
      <c r="AL141" s="22">
        <f>IFERROR(VLOOKUP(AL$1,Weights!$R$3:$S$33,2,FALSE),0)*P141</f>
        <v>0.76715823228116342</v>
      </c>
      <c r="AM141" s="22">
        <f>IFERROR(VLOOKUP(AM$1,Weights!$R$3:$S$33,2,FALSE),0)*Q141</f>
        <v>9.5862875772087381</v>
      </c>
      <c r="AN141" s="22">
        <f>IFERROR(VLOOKUP(AN$1,Weights!$R$3:$S$33,2,FALSE),0)*R141</f>
        <v>2.5198887893426112</v>
      </c>
      <c r="AO141" s="22">
        <f>IFERROR(VLOOKUP(AO$1,Weights!$R$3:$S$33,2,FALSE),0)*S141</f>
        <v>172.75956348301196</v>
      </c>
      <c r="AP141" s="22">
        <f>IFERROR(VLOOKUP(AP$1,Weights!$R$3:$S$33,2,FALSE),0)*T141</f>
        <v>142.60353025671114</v>
      </c>
      <c r="AQ141" s="22">
        <f>IFERROR(VLOOKUP(AQ$1,Weights!$R$3:$S$33,2,FALSE),0)*U141</f>
        <v>24.9852632093409</v>
      </c>
      <c r="AR141" s="22">
        <f>IFERROR(VLOOKUP(AR$1,Weights!$R$3:$S$33,2,FALSE),0)*V141</f>
        <v>28.904894232083802</v>
      </c>
      <c r="AS141" s="22">
        <f>IFERROR(VLOOKUP(AS$1,Weights!$R$3:$S$33,2,FALSE),0)*W141</f>
        <v>6.1376365904699322</v>
      </c>
      <c r="AT141" s="22">
        <f>IFERROR(VLOOKUP(AT$1,Weights!$R$3:$S$33,2,FALSE),0)*X141</f>
        <v>2.493200620405863</v>
      </c>
      <c r="AU141" s="23">
        <f t="shared" si="2"/>
        <v>983.91081397377638</v>
      </c>
    </row>
    <row r="142" spans="1:47" x14ac:dyDescent="0.2">
      <c r="A142" s="12">
        <v>1947</v>
      </c>
      <c r="B142" s="3">
        <v>3</v>
      </c>
      <c r="C142" s="2">
        <v>31</v>
      </c>
      <c r="D142" s="2">
        <v>0</v>
      </c>
      <c r="E142" s="2">
        <v>0</v>
      </c>
      <c r="F142" s="2">
        <v>26</v>
      </c>
      <c r="G142" s="2">
        <v>30</v>
      </c>
      <c r="H142" s="2">
        <v>29</v>
      </c>
      <c r="I142" s="2">
        <v>29</v>
      </c>
      <c r="J142" s="2">
        <v>29</v>
      </c>
      <c r="K142" s="2">
        <v>33</v>
      </c>
      <c r="L142" s="2">
        <v>29</v>
      </c>
      <c r="M142" s="2">
        <v>40</v>
      </c>
      <c r="N142" s="2">
        <v>26</v>
      </c>
      <c r="O142" s="2">
        <v>0</v>
      </c>
      <c r="P142" s="2">
        <v>29</v>
      </c>
      <c r="Q142" s="2">
        <v>32</v>
      </c>
      <c r="R142" s="2">
        <v>31</v>
      </c>
      <c r="S142" s="2">
        <v>22</v>
      </c>
      <c r="T142" s="2">
        <v>0</v>
      </c>
      <c r="U142" s="2">
        <v>41</v>
      </c>
      <c r="V142" s="2">
        <v>26</v>
      </c>
      <c r="W142" s="2">
        <v>63</v>
      </c>
      <c r="X142" s="2">
        <v>25</v>
      </c>
      <c r="Y142" s="22">
        <f>IFERROR(VLOOKUP(Y$1,Weights!$R$3:$S$33,2,FALSE),0)*C142</f>
        <v>0</v>
      </c>
      <c r="Z142" s="22">
        <f>IFERROR(VLOOKUP(Z$1,Weights!$R$3:$S$33,2,FALSE),0)*D142</f>
        <v>0</v>
      </c>
      <c r="AA142" s="22">
        <f>IFERROR(VLOOKUP(AA$1,Weights!$R$3:$S$33,2,FALSE),0)*E142</f>
        <v>0</v>
      </c>
      <c r="AB142" s="22">
        <f>IFERROR(VLOOKUP(AB$1,Weights!$R$3:$S$33,2,FALSE),0)*F142</f>
        <v>7.9330311833253106E-2</v>
      </c>
      <c r="AC142" s="22">
        <f>IFERROR(VLOOKUP(AC$1,Weights!$R$3:$S$33,2,FALSE),0)*G142</f>
        <v>3.5553622273934726</v>
      </c>
      <c r="AD142" s="22">
        <f>IFERROR(VLOOKUP(AD$1,Weights!$R$3:$S$33,2,FALSE),0)*H142</f>
        <v>6.2231243434203803E-2</v>
      </c>
      <c r="AE142" s="22">
        <f>IFERROR(VLOOKUP(AE$1,Weights!$R$3:$S$33,2,FALSE),0)*I142</f>
        <v>2.8038704479651106</v>
      </c>
      <c r="AF142" s="22">
        <f>IFERROR(VLOOKUP(AF$1,Weights!$R$3:$S$33,2,FALSE),0)*J142</f>
        <v>0.27303665993869075</v>
      </c>
      <c r="AG142" s="22">
        <f>IFERROR(VLOOKUP(AG$1,Weights!$R$3:$S$33,2,FALSE),0)*K142</f>
        <v>0.3387754986102619</v>
      </c>
      <c r="AH142" s="22">
        <f>IFERROR(VLOOKUP(AH$1,Weights!$R$3:$S$33,2,FALSE),0)*L142</f>
        <v>0.24018209647464783</v>
      </c>
      <c r="AI142" s="22">
        <f>IFERROR(VLOOKUP(AI$1,Weights!$R$3:$S$33,2,FALSE),0)*M142</f>
        <v>0</v>
      </c>
      <c r="AJ142" s="22">
        <f>IFERROR(VLOOKUP(AJ$1,Weights!$R$3:$S$33,2,FALSE),0)*N142</f>
        <v>11.111817685959004</v>
      </c>
      <c r="AK142" s="22">
        <f>IFERROR(VLOOKUP(AK$1,Weights!$R$3:$S$33,2,FALSE),0)*O142</f>
        <v>0</v>
      </c>
      <c r="AL142" s="22">
        <f>IFERROR(VLOOKUP(AL$1,Weights!$R$3:$S$33,2,FALSE),0)*P142</f>
        <v>3.4980485434203991E-2</v>
      </c>
      <c r="AM142" s="22">
        <f>IFERROR(VLOOKUP(AM$1,Weights!$R$3:$S$33,2,FALSE),0)*Q142</f>
        <v>0.48576595798999145</v>
      </c>
      <c r="AN142" s="22">
        <f>IFERROR(VLOOKUP(AN$1,Weights!$R$3:$S$33,2,FALSE),0)*R142</f>
        <v>0.1228730671956287</v>
      </c>
      <c r="AO142" s="22">
        <f>IFERROR(VLOOKUP(AO$1,Weights!$R$3:$S$33,2,FALSE),0)*S142</f>
        <v>6.6013207062549082</v>
      </c>
      <c r="AP142" s="22">
        <f>IFERROR(VLOOKUP(AP$1,Weights!$R$3:$S$33,2,FALSE),0)*T142</f>
        <v>0</v>
      </c>
      <c r="AQ142" s="22">
        <f>IFERROR(VLOOKUP(AQ$1,Weights!$R$3:$S$33,2,FALSE),0)*U142</f>
        <v>2.5514216477782736</v>
      </c>
      <c r="AR142" s="22">
        <f>IFERROR(VLOOKUP(AR$1,Weights!$R$3:$S$33,2,FALSE),0)*V142</f>
        <v>0.91121824799536688</v>
      </c>
      <c r="AS142" s="22">
        <f>IFERROR(VLOOKUP(AS$1,Weights!$R$3:$S$33,2,FALSE),0)*W142</f>
        <v>0.80139089160540045</v>
      </c>
      <c r="AT142" s="22">
        <f>IFERROR(VLOOKUP(AT$1,Weights!$R$3:$S$33,2,FALSE),0)*X142</f>
        <v>8.4745092467908317E-2</v>
      </c>
      <c r="AU142" s="23">
        <f t="shared" si="2"/>
        <v>26.502960040936856</v>
      </c>
    </row>
    <row r="143" spans="1:47" x14ac:dyDescent="0.2">
      <c r="A143" s="2">
        <v>1948</v>
      </c>
      <c r="B143" s="2">
        <v>3</v>
      </c>
      <c r="C143" s="3">
        <v>35</v>
      </c>
      <c r="D143" s="2">
        <v>32</v>
      </c>
      <c r="E143" s="2">
        <v>0</v>
      </c>
      <c r="F143" s="2">
        <v>29</v>
      </c>
      <c r="G143" s="2">
        <v>33</v>
      </c>
      <c r="H143" s="2">
        <v>33</v>
      </c>
      <c r="I143" s="2">
        <v>31</v>
      </c>
      <c r="J143" s="2">
        <v>33</v>
      </c>
      <c r="K143" s="2">
        <v>35</v>
      </c>
      <c r="L143" s="2">
        <v>33</v>
      </c>
      <c r="M143" s="2">
        <v>47</v>
      </c>
      <c r="N143" s="2">
        <v>29</v>
      </c>
      <c r="O143" s="2">
        <v>0</v>
      </c>
      <c r="P143" s="2">
        <v>33</v>
      </c>
      <c r="Q143" s="2">
        <v>34</v>
      </c>
      <c r="R143" s="2">
        <v>33</v>
      </c>
      <c r="S143" s="2">
        <v>26</v>
      </c>
      <c r="T143" s="2">
        <v>0</v>
      </c>
      <c r="U143" s="2">
        <v>42</v>
      </c>
      <c r="V143" s="2">
        <v>29</v>
      </c>
      <c r="W143" s="2">
        <v>64</v>
      </c>
      <c r="X143" s="2">
        <v>28</v>
      </c>
      <c r="Y143" s="22">
        <f>IFERROR(VLOOKUP(Y$1,Weights!$R$3:$S$33,2,FALSE),0)*C143</f>
        <v>0</v>
      </c>
      <c r="Z143" s="22">
        <f>IFERROR(VLOOKUP(Z$1,Weights!$R$3:$S$33,2,FALSE),0)*D143</f>
        <v>0.14367968119437416</v>
      </c>
      <c r="AA143" s="22">
        <f>IFERROR(VLOOKUP(AA$1,Weights!$R$3:$S$33,2,FALSE),0)*E143</f>
        <v>0</v>
      </c>
      <c r="AB143" s="22">
        <f>IFERROR(VLOOKUP(AB$1,Weights!$R$3:$S$33,2,FALSE),0)*F143</f>
        <v>8.8483809352474616E-2</v>
      </c>
      <c r="AC143" s="22">
        <f>IFERROR(VLOOKUP(AC$1,Weights!$R$3:$S$33,2,FALSE),0)*G143</f>
        <v>3.9108984501328199</v>
      </c>
      <c r="AD143" s="22">
        <f>IFERROR(VLOOKUP(AD$1,Weights!$R$3:$S$33,2,FALSE),0)*H143</f>
        <v>7.081486321823191E-2</v>
      </c>
      <c r="AE143" s="22">
        <f>IFERROR(VLOOKUP(AE$1,Weights!$R$3:$S$33,2,FALSE),0)*I143</f>
        <v>2.9972408236868424</v>
      </c>
      <c r="AF143" s="22">
        <f>IFERROR(VLOOKUP(AF$1,Weights!$R$3:$S$33,2,FALSE),0)*J143</f>
        <v>0.31069688889575159</v>
      </c>
      <c r="AG143" s="22">
        <f>IFERROR(VLOOKUP(AG$1,Weights!$R$3:$S$33,2,FALSE),0)*K143</f>
        <v>0.35930734701088385</v>
      </c>
      <c r="AH143" s="22">
        <f>IFERROR(VLOOKUP(AH$1,Weights!$R$3:$S$33,2,FALSE),0)*L143</f>
        <v>0.27331066150563371</v>
      </c>
      <c r="AI143" s="22">
        <f>IFERROR(VLOOKUP(AI$1,Weights!$R$3:$S$33,2,FALSE),0)*M143</f>
        <v>0</v>
      </c>
      <c r="AJ143" s="22">
        <f>IFERROR(VLOOKUP(AJ$1,Weights!$R$3:$S$33,2,FALSE),0)*N143</f>
        <v>12.39395049587735</v>
      </c>
      <c r="AK143" s="22">
        <f>IFERROR(VLOOKUP(AK$1,Weights!$R$3:$S$33,2,FALSE),0)*O143</f>
        <v>0</v>
      </c>
      <c r="AL143" s="22">
        <f>IFERROR(VLOOKUP(AL$1,Weights!$R$3:$S$33,2,FALSE),0)*P143</f>
        <v>3.9805379976852823E-2</v>
      </c>
      <c r="AM143" s="22">
        <f>IFERROR(VLOOKUP(AM$1,Weights!$R$3:$S$33,2,FALSE),0)*Q143</f>
        <v>0.51612633036436595</v>
      </c>
      <c r="AN143" s="22">
        <f>IFERROR(VLOOKUP(AN$1,Weights!$R$3:$S$33,2,FALSE),0)*R143</f>
        <v>0.13080036185341121</v>
      </c>
      <c r="AO143" s="22">
        <f>IFERROR(VLOOKUP(AO$1,Weights!$R$3:$S$33,2,FALSE),0)*S143</f>
        <v>7.8015608346648913</v>
      </c>
      <c r="AP143" s="22">
        <f>IFERROR(VLOOKUP(AP$1,Weights!$R$3:$S$33,2,FALSE),0)*T143</f>
        <v>0</v>
      </c>
      <c r="AQ143" s="22">
        <f>IFERROR(VLOOKUP(AQ$1,Weights!$R$3:$S$33,2,FALSE),0)*U143</f>
        <v>2.6136514440655487</v>
      </c>
      <c r="AR143" s="22">
        <f>IFERROR(VLOOKUP(AR$1,Weights!$R$3:$S$33,2,FALSE),0)*V143</f>
        <v>1.0163588150717553</v>
      </c>
      <c r="AS143" s="22">
        <f>IFERROR(VLOOKUP(AS$1,Weights!$R$3:$S$33,2,FALSE),0)*W143</f>
        <v>0.81411138194834332</v>
      </c>
      <c r="AT143" s="22">
        <f>IFERROR(VLOOKUP(AT$1,Weights!$R$3:$S$33,2,FALSE),0)*X143</f>
        <v>9.4914503564057326E-2</v>
      </c>
      <c r="AU143" s="23">
        <f t="shared" si="2"/>
        <v>29.592973781653576</v>
      </c>
    </row>
    <row r="144" spans="1:47" x14ac:dyDescent="0.2">
      <c r="A144" s="2">
        <v>1949</v>
      </c>
      <c r="B144" s="2">
        <v>3</v>
      </c>
      <c r="C144" s="3">
        <v>37</v>
      </c>
      <c r="D144" s="2">
        <v>34</v>
      </c>
      <c r="E144" s="2">
        <v>0</v>
      </c>
      <c r="F144" s="2">
        <v>30</v>
      </c>
      <c r="G144" s="2">
        <v>35</v>
      </c>
      <c r="H144" s="2">
        <v>33</v>
      </c>
      <c r="I144" s="2">
        <v>34</v>
      </c>
      <c r="J144" s="2">
        <v>36</v>
      </c>
      <c r="K144" s="2">
        <v>38</v>
      </c>
      <c r="L144" s="2">
        <v>33</v>
      </c>
      <c r="M144" s="2">
        <v>48</v>
      </c>
      <c r="N144" s="2">
        <v>31</v>
      </c>
      <c r="O144" s="2">
        <v>0</v>
      </c>
      <c r="P144" s="2">
        <v>36</v>
      </c>
      <c r="Q144" s="2">
        <v>36</v>
      </c>
      <c r="R144" s="2">
        <v>36</v>
      </c>
      <c r="S144" s="2">
        <v>28</v>
      </c>
      <c r="T144" s="2">
        <v>0</v>
      </c>
      <c r="U144" s="2">
        <v>45</v>
      </c>
      <c r="V144" s="2">
        <v>31</v>
      </c>
      <c r="W144" s="2">
        <v>68</v>
      </c>
      <c r="X144" s="2">
        <v>31</v>
      </c>
      <c r="Y144" s="22">
        <f>IFERROR(VLOOKUP(Y$1,Weights!$R$3:$S$33,2,FALSE),0)*C144</f>
        <v>0</v>
      </c>
      <c r="Z144" s="22">
        <f>IFERROR(VLOOKUP(Z$1,Weights!$R$3:$S$33,2,FALSE),0)*D144</f>
        <v>0.15265966126902256</v>
      </c>
      <c r="AA144" s="22">
        <f>IFERROR(VLOOKUP(AA$1,Weights!$R$3:$S$33,2,FALSE),0)*E144</f>
        <v>0</v>
      </c>
      <c r="AB144" s="22">
        <f>IFERROR(VLOOKUP(AB$1,Weights!$R$3:$S$33,2,FALSE),0)*F144</f>
        <v>9.1534975192215123E-2</v>
      </c>
      <c r="AC144" s="22">
        <f>IFERROR(VLOOKUP(AC$1,Weights!$R$3:$S$33,2,FALSE),0)*G144</f>
        <v>4.1479225986257182</v>
      </c>
      <c r="AD144" s="22">
        <f>IFERROR(VLOOKUP(AD$1,Weights!$R$3:$S$33,2,FALSE),0)*H144</f>
        <v>7.081486321823191E-2</v>
      </c>
      <c r="AE144" s="22">
        <f>IFERROR(VLOOKUP(AE$1,Weights!$R$3:$S$33,2,FALSE),0)*I144</f>
        <v>3.2872963872694401</v>
      </c>
      <c r="AF144" s="22">
        <f>IFERROR(VLOOKUP(AF$1,Weights!$R$3:$S$33,2,FALSE),0)*J144</f>
        <v>0.33894206061354715</v>
      </c>
      <c r="AG144" s="22">
        <f>IFERROR(VLOOKUP(AG$1,Weights!$R$3:$S$33,2,FALSE),0)*K144</f>
        <v>0.39010511961181671</v>
      </c>
      <c r="AH144" s="22">
        <f>IFERROR(VLOOKUP(AH$1,Weights!$R$3:$S$33,2,FALSE),0)*L144</f>
        <v>0.27331066150563371</v>
      </c>
      <c r="AI144" s="22">
        <f>IFERROR(VLOOKUP(AI$1,Weights!$R$3:$S$33,2,FALSE),0)*M144</f>
        <v>0</v>
      </c>
      <c r="AJ144" s="22">
        <f>IFERROR(VLOOKUP(AJ$1,Weights!$R$3:$S$33,2,FALSE),0)*N144</f>
        <v>13.24870570248958</v>
      </c>
      <c r="AK144" s="22">
        <f>IFERROR(VLOOKUP(AK$1,Weights!$R$3:$S$33,2,FALSE),0)*O144</f>
        <v>0</v>
      </c>
      <c r="AL144" s="22">
        <f>IFERROR(VLOOKUP(AL$1,Weights!$R$3:$S$33,2,FALSE),0)*P144</f>
        <v>4.3424050883839438E-2</v>
      </c>
      <c r="AM144" s="22">
        <f>IFERROR(VLOOKUP(AM$1,Weights!$R$3:$S$33,2,FALSE),0)*Q144</f>
        <v>0.54648670273874034</v>
      </c>
      <c r="AN144" s="22">
        <f>IFERROR(VLOOKUP(AN$1,Weights!$R$3:$S$33,2,FALSE),0)*R144</f>
        <v>0.14269130384008494</v>
      </c>
      <c r="AO144" s="22">
        <f>IFERROR(VLOOKUP(AO$1,Weights!$R$3:$S$33,2,FALSE),0)*S144</f>
        <v>8.4016808988698823</v>
      </c>
      <c r="AP144" s="22">
        <f>IFERROR(VLOOKUP(AP$1,Weights!$R$3:$S$33,2,FALSE),0)*T144</f>
        <v>0</v>
      </c>
      <c r="AQ144" s="22">
        <f>IFERROR(VLOOKUP(AQ$1,Weights!$R$3:$S$33,2,FALSE),0)*U144</f>
        <v>2.8003408329273736</v>
      </c>
      <c r="AR144" s="22">
        <f>IFERROR(VLOOKUP(AR$1,Weights!$R$3:$S$33,2,FALSE),0)*V144</f>
        <v>1.0864525264560143</v>
      </c>
      <c r="AS144" s="22">
        <f>IFERROR(VLOOKUP(AS$1,Weights!$R$3:$S$33,2,FALSE),0)*W144</f>
        <v>0.86499334332011479</v>
      </c>
      <c r="AT144" s="22">
        <f>IFERROR(VLOOKUP(AT$1,Weights!$R$3:$S$33,2,FALSE),0)*X144</f>
        <v>0.10508391466020632</v>
      </c>
      <c r="AU144" s="23">
        <f t="shared" si="2"/>
        <v>31.768193174231229</v>
      </c>
    </row>
    <row r="145" spans="1:47" x14ac:dyDescent="0.2">
      <c r="A145" s="2">
        <v>1950</v>
      </c>
      <c r="B145" s="2">
        <v>3</v>
      </c>
      <c r="C145" s="3">
        <v>39</v>
      </c>
      <c r="D145" s="2">
        <v>35</v>
      </c>
      <c r="E145" s="2">
        <v>0</v>
      </c>
      <c r="F145" s="2">
        <v>31</v>
      </c>
      <c r="G145" s="2">
        <v>37</v>
      </c>
      <c r="H145" s="2">
        <v>35</v>
      </c>
      <c r="I145" s="2">
        <v>36</v>
      </c>
      <c r="J145" s="2">
        <v>38</v>
      </c>
      <c r="K145" s="2">
        <v>39</v>
      </c>
      <c r="L145" s="2">
        <v>35</v>
      </c>
      <c r="M145" s="2">
        <v>49</v>
      </c>
      <c r="N145" s="2">
        <v>32</v>
      </c>
      <c r="O145" s="2">
        <v>0</v>
      </c>
      <c r="P145" s="2">
        <v>38</v>
      </c>
      <c r="Q145" s="2">
        <v>37</v>
      </c>
      <c r="R145" s="2">
        <v>37</v>
      </c>
      <c r="S145" s="2">
        <v>29</v>
      </c>
      <c r="T145" s="2">
        <v>0</v>
      </c>
      <c r="U145" s="2">
        <v>48</v>
      </c>
      <c r="V145" s="2">
        <v>32</v>
      </c>
      <c r="W145" s="2">
        <v>69</v>
      </c>
      <c r="X145" s="2">
        <v>32</v>
      </c>
      <c r="Y145" s="22">
        <f>IFERROR(VLOOKUP(Y$1,Weights!$R$3:$S$33,2,FALSE),0)*C145</f>
        <v>0</v>
      </c>
      <c r="Z145" s="22">
        <f>IFERROR(VLOOKUP(Z$1,Weights!$R$3:$S$33,2,FALSE),0)*D145</f>
        <v>0.15714965130634673</v>
      </c>
      <c r="AA145" s="22">
        <f>IFERROR(VLOOKUP(AA$1,Weights!$R$3:$S$33,2,FALSE),0)*E145</f>
        <v>0</v>
      </c>
      <c r="AB145" s="22">
        <f>IFERROR(VLOOKUP(AB$1,Weights!$R$3:$S$33,2,FALSE),0)*F145</f>
        <v>9.4586141031955617E-2</v>
      </c>
      <c r="AC145" s="22">
        <f>IFERROR(VLOOKUP(AC$1,Weights!$R$3:$S$33,2,FALSE),0)*G145</f>
        <v>4.3849467471186161</v>
      </c>
      <c r="AD145" s="22">
        <f>IFERROR(VLOOKUP(AD$1,Weights!$R$3:$S$33,2,FALSE),0)*H145</f>
        <v>7.5106673110245964E-2</v>
      </c>
      <c r="AE145" s="22">
        <f>IFERROR(VLOOKUP(AE$1,Weights!$R$3:$S$33,2,FALSE),0)*I145</f>
        <v>3.4806667629911718</v>
      </c>
      <c r="AF145" s="22">
        <f>IFERROR(VLOOKUP(AF$1,Weights!$R$3:$S$33,2,FALSE),0)*J145</f>
        <v>0.35777217509207754</v>
      </c>
      <c r="AG145" s="22">
        <f>IFERROR(VLOOKUP(AG$1,Weights!$R$3:$S$33,2,FALSE),0)*K145</f>
        <v>0.40037104381212768</v>
      </c>
      <c r="AH145" s="22">
        <f>IFERROR(VLOOKUP(AH$1,Weights!$R$3:$S$33,2,FALSE),0)*L145</f>
        <v>0.28987494402112668</v>
      </c>
      <c r="AI145" s="22">
        <f>IFERROR(VLOOKUP(AI$1,Weights!$R$3:$S$33,2,FALSE),0)*M145</f>
        <v>0</v>
      </c>
      <c r="AJ145" s="22">
        <f>IFERROR(VLOOKUP(AJ$1,Weights!$R$3:$S$33,2,FALSE),0)*N145</f>
        <v>13.676083305795697</v>
      </c>
      <c r="AK145" s="22">
        <f>IFERROR(VLOOKUP(AK$1,Weights!$R$3:$S$33,2,FALSE),0)*O145</f>
        <v>0</v>
      </c>
      <c r="AL145" s="22">
        <f>IFERROR(VLOOKUP(AL$1,Weights!$R$3:$S$33,2,FALSE),0)*P145</f>
        <v>4.583649815516385E-2</v>
      </c>
      <c r="AM145" s="22">
        <f>IFERROR(VLOOKUP(AM$1,Weights!$R$3:$S$33,2,FALSE),0)*Q145</f>
        <v>0.56166688892592764</v>
      </c>
      <c r="AN145" s="22">
        <f>IFERROR(VLOOKUP(AN$1,Weights!$R$3:$S$33,2,FALSE),0)*R145</f>
        <v>0.1466549511689762</v>
      </c>
      <c r="AO145" s="22">
        <f>IFERROR(VLOOKUP(AO$1,Weights!$R$3:$S$33,2,FALSE),0)*S145</f>
        <v>8.7017409309723792</v>
      </c>
      <c r="AP145" s="22">
        <f>IFERROR(VLOOKUP(AP$1,Weights!$R$3:$S$33,2,FALSE),0)*T145</f>
        <v>0</v>
      </c>
      <c r="AQ145" s="22">
        <f>IFERROR(VLOOKUP(AQ$1,Weights!$R$3:$S$33,2,FALSE),0)*U145</f>
        <v>2.9870302217891984</v>
      </c>
      <c r="AR145" s="22">
        <f>IFERROR(VLOOKUP(AR$1,Weights!$R$3:$S$33,2,FALSE),0)*V145</f>
        <v>1.1214993821481438</v>
      </c>
      <c r="AS145" s="22">
        <f>IFERROR(VLOOKUP(AS$1,Weights!$R$3:$S$33,2,FALSE),0)*W145</f>
        <v>0.87771383366305766</v>
      </c>
      <c r="AT145" s="22">
        <f>IFERROR(VLOOKUP(AT$1,Weights!$R$3:$S$33,2,FALSE),0)*X145</f>
        <v>0.10847371835892265</v>
      </c>
      <c r="AU145" s="23">
        <f t="shared" si="2"/>
        <v>33.003652296689339</v>
      </c>
    </row>
    <row r="146" spans="1:47" x14ac:dyDescent="0.2">
      <c r="A146" s="2">
        <v>1951</v>
      </c>
      <c r="B146" s="2">
        <v>3</v>
      </c>
      <c r="C146" s="3">
        <v>42</v>
      </c>
      <c r="D146" s="2">
        <v>38</v>
      </c>
      <c r="E146" s="2">
        <v>0</v>
      </c>
      <c r="F146" s="2">
        <v>33</v>
      </c>
      <c r="G146" s="2">
        <v>39</v>
      </c>
      <c r="H146" s="2">
        <v>38</v>
      </c>
      <c r="I146" s="2">
        <v>37</v>
      </c>
      <c r="J146" s="2">
        <v>39</v>
      </c>
      <c r="K146" s="2">
        <v>43</v>
      </c>
      <c r="L146" s="2">
        <v>38</v>
      </c>
      <c r="M146" s="2">
        <v>52</v>
      </c>
      <c r="N146" s="2">
        <v>35</v>
      </c>
      <c r="O146" s="2">
        <v>0</v>
      </c>
      <c r="P146" s="2">
        <v>39</v>
      </c>
      <c r="Q146" s="2">
        <v>41</v>
      </c>
      <c r="R146" s="2">
        <v>40</v>
      </c>
      <c r="S146" s="2">
        <v>31</v>
      </c>
      <c r="T146" s="2">
        <v>0</v>
      </c>
      <c r="U146" s="2">
        <v>55</v>
      </c>
      <c r="V146" s="2">
        <v>34</v>
      </c>
      <c r="W146" s="2">
        <v>74</v>
      </c>
      <c r="X146" s="2">
        <v>34</v>
      </c>
      <c r="Y146" s="22">
        <f>IFERROR(VLOOKUP(Y$1,Weights!$R$3:$S$33,2,FALSE),0)*C146</f>
        <v>0</v>
      </c>
      <c r="Z146" s="22">
        <f>IFERROR(VLOOKUP(Z$1,Weights!$R$3:$S$33,2,FALSE),0)*D146</f>
        <v>0.17061962141831932</v>
      </c>
      <c r="AA146" s="22">
        <f>IFERROR(VLOOKUP(AA$1,Weights!$R$3:$S$33,2,FALSE),0)*E146</f>
        <v>0</v>
      </c>
      <c r="AB146" s="22">
        <f>IFERROR(VLOOKUP(AB$1,Weights!$R$3:$S$33,2,FALSE),0)*F146</f>
        <v>0.10068847271143663</v>
      </c>
      <c r="AC146" s="22">
        <f>IFERROR(VLOOKUP(AC$1,Weights!$R$3:$S$33,2,FALSE),0)*G146</f>
        <v>4.6219708956115149</v>
      </c>
      <c r="AD146" s="22">
        <f>IFERROR(VLOOKUP(AD$1,Weights!$R$3:$S$33,2,FALSE),0)*H146</f>
        <v>8.1544387948267044E-2</v>
      </c>
      <c r="AE146" s="22">
        <f>IFERROR(VLOOKUP(AE$1,Weights!$R$3:$S$33,2,FALSE),0)*I146</f>
        <v>3.5773519508520377</v>
      </c>
      <c r="AF146" s="22">
        <f>IFERROR(VLOOKUP(AF$1,Weights!$R$3:$S$33,2,FALSE),0)*J146</f>
        <v>0.36718723233134276</v>
      </c>
      <c r="AG146" s="22">
        <f>IFERROR(VLOOKUP(AG$1,Weights!$R$3:$S$33,2,FALSE),0)*K146</f>
        <v>0.44143474061337157</v>
      </c>
      <c r="AH146" s="22">
        <f>IFERROR(VLOOKUP(AH$1,Weights!$R$3:$S$33,2,FALSE),0)*L146</f>
        <v>0.3147213677943661</v>
      </c>
      <c r="AI146" s="22">
        <f>IFERROR(VLOOKUP(AI$1,Weights!$R$3:$S$33,2,FALSE),0)*M146</f>
        <v>0</v>
      </c>
      <c r="AJ146" s="22">
        <f>IFERROR(VLOOKUP(AJ$1,Weights!$R$3:$S$33,2,FALSE),0)*N146</f>
        <v>14.958216115714043</v>
      </c>
      <c r="AK146" s="22">
        <f>IFERROR(VLOOKUP(AK$1,Weights!$R$3:$S$33,2,FALSE),0)*O146</f>
        <v>0</v>
      </c>
      <c r="AL146" s="22">
        <f>IFERROR(VLOOKUP(AL$1,Weights!$R$3:$S$33,2,FALSE),0)*P146</f>
        <v>4.704272179082606E-2</v>
      </c>
      <c r="AM146" s="22">
        <f>IFERROR(VLOOKUP(AM$1,Weights!$R$3:$S$33,2,FALSE),0)*Q146</f>
        <v>0.62238763367467653</v>
      </c>
      <c r="AN146" s="22">
        <f>IFERROR(VLOOKUP(AN$1,Weights!$R$3:$S$33,2,FALSE),0)*R146</f>
        <v>0.15854589315564993</v>
      </c>
      <c r="AO146" s="22">
        <f>IFERROR(VLOOKUP(AO$1,Weights!$R$3:$S$33,2,FALSE),0)*S146</f>
        <v>9.3018609951773712</v>
      </c>
      <c r="AP146" s="22">
        <f>IFERROR(VLOOKUP(AP$1,Weights!$R$3:$S$33,2,FALSE),0)*T146</f>
        <v>0</v>
      </c>
      <c r="AQ146" s="22">
        <f>IFERROR(VLOOKUP(AQ$1,Weights!$R$3:$S$33,2,FALSE),0)*U146</f>
        <v>3.4226387958001232</v>
      </c>
      <c r="AR146" s="22">
        <f>IFERROR(VLOOKUP(AR$1,Weights!$R$3:$S$33,2,FALSE),0)*V146</f>
        <v>1.1915930935324028</v>
      </c>
      <c r="AS146" s="22">
        <f>IFERROR(VLOOKUP(AS$1,Weights!$R$3:$S$33,2,FALSE),0)*W146</f>
        <v>0.94131628537777201</v>
      </c>
      <c r="AT146" s="22">
        <f>IFERROR(VLOOKUP(AT$1,Weights!$R$3:$S$33,2,FALSE),0)*X146</f>
        <v>0.11525332575635532</v>
      </c>
      <c r="AU146" s="23">
        <f t="shared" si="2"/>
        <v>35.727092822939213</v>
      </c>
    </row>
    <row r="147" spans="1:47" x14ac:dyDescent="0.2">
      <c r="A147" s="2">
        <v>1952</v>
      </c>
      <c r="B147" s="2">
        <v>3</v>
      </c>
      <c r="C147" s="3">
        <v>43</v>
      </c>
      <c r="D147" s="2">
        <v>40</v>
      </c>
      <c r="E147" s="2">
        <v>0</v>
      </c>
      <c r="F147" s="2">
        <v>35</v>
      </c>
      <c r="G147" s="2">
        <v>41</v>
      </c>
      <c r="H147" s="2">
        <v>39</v>
      </c>
      <c r="I147" s="2">
        <v>39</v>
      </c>
      <c r="J147" s="2">
        <v>40</v>
      </c>
      <c r="K147" s="2">
        <v>44</v>
      </c>
      <c r="L147" s="2">
        <v>39</v>
      </c>
      <c r="M147" s="2">
        <v>54</v>
      </c>
      <c r="N147" s="2">
        <v>37</v>
      </c>
      <c r="O147" s="2">
        <v>0</v>
      </c>
      <c r="P147" s="2">
        <v>40</v>
      </c>
      <c r="Q147" s="2">
        <v>42</v>
      </c>
      <c r="R147" s="2">
        <v>41</v>
      </c>
      <c r="S147" s="2">
        <v>33</v>
      </c>
      <c r="T147" s="2">
        <v>0</v>
      </c>
      <c r="U147" s="2">
        <v>55</v>
      </c>
      <c r="V147" s="2">
        <v>35</v>
      </c>
      <c r="W147" s="2">
        <v>74</v>
      </c>
      <c r="X147" s="2">
        <v>35</v>
      </c>
      <c r="Y147" s="22">
        <f>IFERROR(VLOOKUP(Y$1,Weights!$R$3:$S$33,2,FALSE),0)*C147</f>
        <v>0</v>
      </c>
      <c r="Z147" s="22">
        <f>IFERROR(VLOOKUP(Z$1,Weights!$R$3:$S$33,2,FALSE),0)*D147</f>
        <v>0.17959960149296769</v>
      </c>
      <c r="AA147" s="22">
        <f>IFERROR(VLOOKUP(AA$1,Weights!$R$3:$S$33,2,FALSE),0)*E147</f>
        <v>0</v>
      </c>
      <c r="AB147" s="22">
        <f>IFERROR(VLOOKUP(AB$1,Weights!$R$3:$S$33,2,FALSE),0)*F147</f>
        <v>0.10679080439091763</v>
      </c>
      <c r="AC147" s="22">
        <f>IFERROR(VLOOKUP(AC$1,Weights!$R$3:$S$33,2,FALSE),0)*G147</f>
        <v>4.8589950441044127</v>
      </c>
      <c r="AD147" s="22">
        <f>IFERROR(VLOOKUP(AD$1,Weights!$R$3:$S$33,2,FALSE),0)*H147</f>
        <v>8.3690292894274071E-2</v>
      </c>
      <c r="AE147" s="22">
        <f>IFERROR(VLOOKUP(AE$1,Weights!$R$3:$S$33,2,FALSE),0)*I147</f>
        <v>3.7707223265737695</v>
      </c>
      <c r="AF147" s="22">
        <f>IFERROR(VLOOKUP(AF$1,Weights!$R$3:$S$33,2,FALSE),0)*J147</f>
        <v>0.37660228957060793</v>
      </c>
      <c r="AG147" s="22">
        <f>IFERROR(VLOOKUP(AG$1,Weights!$R$3:$S$33,2,FALSE),0)*K147</f>
        <v>0.45170066481368254</v>
      </c>
      <c r="AH147" s="22">
        <f>IFERROR(VLOOKUP(AH$1,Weights!$R$3:$S$33,2,FALSE),0)*L147</f>
        <v>0.32300350905211261</v>
      </c>
      <c r="AI147" s="22">
        <f>IFERROR(VLOOKUP(AI$1,Weights!$R$3:$S$33,2,FALSE),0)*M147</f>
        <v>0</v>
      </c>
      <c r="AJ147" s="22">
        <f>IFERROR(VLOOKUP(AJ$1,Weights!$R$3:$S$33,2,FALSE),0)*N147</f>
        <v>15.812971322326273</v>
      </c>
      <c r="AK147" s="22">
        <f>IFERROR(VLOOKUP(AK$1,Weights!$R$3:$S$33,2,FALSE),0)*O147</f>
        <v>0</v>
      </c>
      <c r="AL147" s="22">
        <f>IFERROR(VLOOKUP(AL$1,Weights!$R$3:$S$33,2,FALSE),0)*P147</f>
        <v>4.8248945426488263E-2</v>
      </c>
      <c r="AM147" s="22">
        <f>IFERROR(VLOOKUP(AM$1,Weights!$R$3:$S$33,2,FALSE),0)*Q147</f>
        <v>0.63756781986186373</v>
      </c>
      <c r="AN147" s="22">
        <f>IFERROR(VLOOKUP(AN$1,Weights!$R$3:$S$33,2,FALSE),0)*R147</f>
        <v>0.16250954048454119</v>
      </c>
      <c r="AO147" s="22">
        <f>IFERROR(VLOOKUP(AO$1,Weights!$R$3:$S$33,2,FALSE),0)*S147</f>
        <v>9.9019810593823614</v>
      </c>
      <c r="AP147" s="22">
        <f>IFERROR(VLOOKUP(AP$1,Weights!$R$3:$S$33,2,FALSE),0)*T147</f>
        <v>0</v>
      </c>
      <c r="AQ147" s="22">
        <f>IFERROR(VLOOKUP(AQ$1,Weights!$R$3:$S$33,2,FALSE),0)*U147</f>
        <v>3.4226387958001232</v>
      </c>
      <c r="AR147" s="22">
        <f>IFERROR(VLOOKUP(AR$1,Weights!$R$3:$S$33,2,FALSE),0)*V147</f>
        <v>1.2266399492245323</v>
      </c>
      <c r="AS147" s="22">
        <f>IFERROR(VLOOKUP(AS$1,Weights!$R$3:$S$33,2,FALSE),0)*W147</f>
        <v>0.94131628537777201</v>
      </c>
      <c r="AT147" s="22">
        <f>IFERROR(VLOOKUP(AT$1,Weights!$R$3:$S$33,2,FALSE),0)*X147</f>
        <v>0.11864312945507165</v>
      </c>
      <c r="AU147" s="23">
        <f t="shared" si="2"/>
        <v>37.474826535380878</v>
      </c>
    </row>
    <row r="148" spans="1:47" x14ac:dyDescent="0.2">
      <c r="A148" s="2">
        <v>1953</v>
      </c>
      <c r="B148" s="2">
        <v>3</v>
      </c>
      <c r="C148" s="3">
        <v>45</v>
      </c>
      <c r="D148" s="2">
        <v>42</v>
      </c>
      <c r="E148" s="2">
        <v>0</v>
      </c>
      <c r="F148" s="2">
        <v>38</v>
      </c>
      <c r="G148" s="2">
        <v>43</v>
      </c>
      <c r="H148" s="2">
        <v>41</v>
      </c>
      <c r="I148" s="2">
        <v>41</v>
      </c>
      <c r="J148" s="2">
        <v>42</v>
      </c>
      <c r="K148" s="2">
        <v>45</v>
      </c>
      <c r="L148" s="2">
        <v>41</v>
      </c>
      <c r="M148" s="2">
        <v>57</v>
      </c>
      <c r="N148" s="2">
        <v>40</v>
      </c>
      <c r="O148" s="2">
        <v>0</v>
      </c>
      <c r="P148" s="2">
        <v>42</v>
      </c>
      <c r="Q148" s="2">
        <v>42</v>
      </c>
      <c r="R148" s="2">
        <v>43</v>
      </c>
      <c r="S148" s="2">
        <v>35</v>
      </c>
      <c r="T148" s="2">
        <v>41</v>
      </c>
      <c r="U148" s="2">
        <v>55</v>
      </c>
      <c r="V148" s="2">
        <v>37</v>
      </c>
      <c r="W148" s="2">
        <v>74</v>
      </c>
      <c r="X148" s="2">
        <v>36</v>
      </c>
      <c r="Y148" s="22">
        <f>IFERROR(VLOOKUP(Y$1,Weights!$R$3:$S$33,2,FALSE),0)*C148</f>
        <v>0</v>
      </c>
      <c r="Z148" s="22">
        <f>IFERROR(VLOOKUP(Z$1,Weights!$R$3:$S$33,2,FALSE),0)*D148</f>
        <v>0.18857958156761609</v>
      </c>
      <c r="AA148" s="22">
        <f>IFERROR(VLOOKUP(AA$1,Weights!$R$3:$S$33,2,FALSE),0)*E148</f>
        <v>0</v>
      </c>
      <c r="AB148" s="22">
        <f>IFERROR(VLOOKUP(AB$1,Weights!$R$3:$S$33,2,FALSE),0)*F148</f>
        <v>0.11594430191013914</v>
      </c>
      <c r="AC148" s="22">
        <f>IFERROR(VLOOKUP(AC$1,Weights!$R$3:$S$33,2,FALSE),0)*G148</f>
        <v>5.0960191925973106</v>
      </c>
      <c r="AD148" s="22">
        <f>IFERROR(VLOOKUP(AD$1,Weights!$R$3:$S$33,2,FALSE),0)*H148</f>
        <v>8.7982102786288138E-2</v>
      </c>
      <c r="AE148" s="22">
        <f>IFERROR(VLOOKUP(AE$1,Weights!$R$3:$S$33,2,FALSE),0)*I148</f>
        <v>3.9640927022955013</v>
      </c>
      <c r="AF148" s="22">
        <f>IFERROR(VLOOKUP(AF$1,Weights!$R$3:$S$33,2,FALSE),0)*J148</f>
        <v>0.39543240404913838</v>
      </c>
      <c r="AG148" s="22">
        <f>IFERROR(VLOOKUP(AG$1,Weights!$R$3:$S$33,2,FALSE),0)*K148</f>
        <v>0.46196658901399351</v>
      </c>
      <c r="AH148" s="22">
        <f>IFERROR(VLOOKUP(AH$1,Weights!$R$3:$S$33,2,FALSE),0)*L148</f>
        <v>0.33956779156760553</v>
      </c>
      <c r="AI148" s="22">
        <f>IFERROR(VLOOKUP(AI$1,Weights!$R$3:$S$33,2,FALSE),0)*M148</f>
        <v>0</v>
      </c>
      <c r="AJ148" s="22">
        <f>IFERROR(VLOOKUP(AJ$1,Weights!$R$3:$S$33,2,FALSE),0)*N148</f>
        <v>17.095104132244622</v>
      </c>
      <c r="AK148" s="22">
        <f>IFERROR(VLOOKUP(AK$1,Weights!$R$3:$S$33,2,FALSE),0)*O148</f>
        <v>0</v>
      </c>
      <c r="AL148" s="22">
        <f>IFERROR(VLOOKUP(AL$1,Weights!$R$3:$S$33,2,FALSE),0)*P148</f>
        <v>5.0661392697812682E-2</v>
      </c>
      <c r="AM148" s="22">
        <f>IFERROR(VLOOKUP(AM$1,Weights!$R$3:$S$33,2,FALSE),0)*Q148</f>
        <v>0.63756781986186373</v>
      </c>
      <c r="AN148" s="22">
        <f>IFERROR(VLOOKUP(AN$1,Weights!$R$3:$S$33,2,FALSE),0)*R148</f>
        <v>0.17043683514232366</v>
      </c>
      <c r="AO148" s="22">
        <f>IFERROR(VLOOKUP(AO$1,Weights!$R$3:$S$33,2,FALSE),0)*S148</f>
        <v>10.502101123587353</v>
      </c>
      <c r="AP148" s="22">
        <f>IFERROR(VLOOKUP(AP$1,Weights!$R$3:$S$33,2,FALSE),0)*T148</f>
        <v>12.302461316202329</v>
      </c>
      <c r="AQ148" s="22">
        <f>IFERROR(VLOOKUP(AQ$1,Weights!$R$3:$S$33,2,FALSE),0)*U148</f>
        <v>3.4226387958001232</v>
      </c>
      <c r="AR148" s="22">
        <f>IFERROR(VLOOKUP(AR$1,Weights!$R$3:$S$33,2,FALSE),0)*V148</f>
        <v>1.2967336606087914</v>
      </c>
      <c r="AS148" s="22">
        <f>IFERROR(VLOOKUP(AS$1,Weights!$R$3:$S$33,2,FALSE),0)*W148</f>
        <v>0.94131628537777201</v>
      </c>
      <c r="AT148" s="22">
        <f>IFERROR(VLOOKUP(AT$1,Weights!$R$3:$S$33,2,FALSE),0)*X148</f>
        <v>0.12203293315378798</v>
      </c>
      <c r="AU148" s="23">
        <f t="shared" si="2"/>
        <v>52.000329977083254</v>
      </c>
    </row>
    <row r="149" spans="1:47" x14ac:dyDescent="0.2">
      <c r="A149" s="2">
        <v>1954</v>
      </c>
      <c r="B149" s="2">
        <v>3</v>
      </c>
      <c r="C149" s="3">
        <v>47</v>
      </c>
      <c r="D149" s="2">
        <v>43</v>
      </c>
      <c r="E149" s="2">
        <v>0</v>
      </c>
      <c r="F149" s="2">
        <v>39</v>
      </c>
      <c r="G149" s="2">
        <v>44</v>
      </c>
      <c r="H149" s="2">
        <v>42</v>
      </c>
      <c r="I149" s="2">
        <v>43</v>
      </c>
      <c r="J149" s="2">
        <v>44</v>
      </c>
      <c r="K149" s="2">
        <v>47</v>
      </c>
      <c r="L149" s="2">
        <v>42</v>
      </c>
      <c r="M149" s="2">
        <v>60</v>
      </c>
      <c r="N149" s="2">
        <v>42</v>
      </c>
      <c r="O149" s="2">
        <v>0</v>
      </c>
      <c r="P149" s="2">
        <v>44</v>
      </c>
      <c r="Q149" s="2">
        <v>44</v>
      </c>
      <c r="R149" s="2">
        <v>44</v>
      </c>
      <c r="S149" s="2">
        <v>37</v>
      </c>
      <c r="T149" s="2">
        <v>42</v>
      </c>
      <c r="U149" s="2">
        <v>55</v>
      </c>
      <c r="V149" s="2">
        <v>39</v>
      </c>
      <c r="W149" s="2">
        <v>74</v>
      </c>
      <c r="X149" s="2">
        <v>39</v>
      </c>
      <c r="Y149" s="22">
        <f>IFERROR(VLOOKUP(Y$1,Weights!$R$3:$S$33,2,FALSE),0)*C149</f>
        <v>0</v>
      </c>
      <c r="Z149" s="22">
        <f>IFERROR(VLOOKUP(Z$1,Weights!$R$3:$S$33,2,FALSE),0)*D149</f>
        <v>0.19306957160494029</v>
      </c>
      <c r="AA149" s="22">
        <f>IFERROR(VLOOKUP(AA$1,Weights!$R$3:$S$33,2,FALSE),0)*E149</f>
        <v>0</v>
      </c>
      <c r="AB149" s="22">
        <f>IFERROR(VLOOKUP(AB$1,Weights!$R$3:$S$33,2,FALSE),0)*F149</f>
        <v>0.11899546774987965</v>
      </c>
      <c r="AC149" s="22">
        <f>IFERROR(VLOOKUP(AC$1,Weights!$R$3:$S$33,2,FALSE),0)*G149</f>
        <v>5.2145312668437604</v>
      </c>
      <c r="AD149" s="22">
        <f>IFERROR(VLOOKUP(AD$1,Weights!$R$3:$S$33,2,FALSE),0)*H149</f>
        <v>9.0128007732295165E-2</v>
      </c>
      <c r="AE149" s="22">
        <f>IFERROR(VLOOKUP(AE$1,Weights!$R$3:$S$33,2,FALSE),0)*I149</f>
        <v>4.1574630780172335</v>
      </c>
      <c r="AF149" s="22">
        <f>IFERROR(VLOOKUP(AF$1,Weights!$R$3:$S$33,2,FALSE),0)*J149</f>
        <v>0.41426251852766877</v>
      </c>
      <c r="AG149" s="22">
        <f>IFERROR(VLOOKUP(AG$1,Weights!$R$3:$S$33,2,FALSE),0)*K149</f>
        <v>0.48249843741461546</v>
      </c>
      <c r="AH149" s="22">
        <f>IFERROR(VLOOKUP(AH$1,Weights!$R$3:$S$33,2,FALSE),0)*L149</f>
        <v>0.34784993282535204</v>
      </c>
      <c r="AI149" s="22">
        <f>IFERROR(VLOOKUP(AI$1,Weights!$R$3:$S$33,2,FALSE),0)*M149</f>
        <v>0</v>
      </c>
      <c r="AJ149" s="22">
        <f>IFERROR(VLOOKUP(AJ$1,Weights!$R$3:$S$33,2,FALSE),0)*N149</f>
        <v>17.94985933885685</v>
      </c>
      <c r="AK149" s="22">
        <f>IFERROR(VLOOKUP(AK$1,Weights!$R$3:$S$33,2,FALSE),0)*O149</f>
        <v>0</v>
      </c>
      <c r="AL149" s="22">
        <f>IFERROR(VLOOKUP(AL$1,Weights!$R$3:$S$33,2,FALSE),0)*P149</f>
        <v>5.3073839969137095E-2</v>
      </c>
      <c r="AM149" s="22">
        <f>IFERROR(VLOOKUP(AM$1,Weights!$R$3:$S$33,2,FALSE),0)*Q149</f>
        <v>0.66792819223623823</v>
      </c>
      <c r="AN149" s="22">
        <f>IFERROR(VLOOKUP(AN$1,Weights!$R$3:$S$33,2,FALSE),0)*R149</f>
        <v>0.17440048247121492</v>
      </c>
      <c r="AO149" s="22">
        <f>IFERROR(VLOOKUP(AO$1,Weights!$R$3:$S$33,2,FALSE),0)*S149</f>
        <v>11.102221187792345</v>
      </c>
      <c r="AP149" s="22">
        <f>IFERROR(VLOOKUP(AP$1,Weights!$R$3:$S$33,2,FALSE),0)*T149</f>
        <v>12.602521348304824</v>
      </c>
      <c r="AQ149" s="22">
        <f>IFERROR(VLOOKUP(AQ$1,Weights!$R$3:$S$33,2,FALSE),0)*U149</f>
        <v>3.4226387958001232</v>
      </c>
      <c r="AR149" s="22">
        <f>IFERROR(VLOOKUP(AR$1,Weights!$R$3:$S$33,2,FALSE),0)*V149</f>
        <v>1.3668273719930504</v>
      </c>
      <c r="AS149" s="22">
        <f>IFERROR(VLOOKUP(AS$1,Weights!$R$3:$S$33,2,FALSE),0)*W149</f>
        <v>0.94131628537777201</v>
      </c>
      <c r="AT149" s="22">
        <f>IFERROR(VLOOKUP(AT$1,Weights!$R$3:$S$33,2,FALSE),0)*X149</f>
        <v>0.13220234424993699</v>
      </c>
      <c r="AU149" s="23">
        <f t="shared" si="2"/>
        <v>54.120721415121011</v>
      </c>
    </row>
    <row r="150" spans="1:47" x14ac:dyDescent="0.2">
      <c r="A150" s="2">
        <v>1955</v>
      </c>
      <c r="B150" s="2">
        <v>3</v>
      </c>
      <c r="C150" s="3">
        <v>49</v>
      </c>
      <c r="D150" s="2">
        <v>44</v>
      </c>
      <c r="E150" s="2">
        <v>0</v>
      </c>
      <c r="F150" s="2">
        <v>43</v>
      </c>
      <c r="G150" s="2">
        <v>46</v>
      </c>
      <c r="H150" s="2">
        <v>44</v>
      </c>
      <c r="I150" s="2">
        <v>44</v>
      </c>
      <c r="J150" s="2">
        <v>45</v>
      </c>
      <c r="K150" s="2">
        <v>48</v>
      </c>
      <c r="L150" s="2">
        <v>44</v>
      </c>
      <c r="M150" s="2">
        <v>62</v>
      </c>
      <c r="N150" s="2">
        <v>43</v>
      </c>
      <c r="O150" s="2">
        <v>0</v>
      </c>
      <c r="P150" s="2">
        <v>45</v>
      </c>
      <c r="Q150" s="2">
        <v>46</v>
      </c>
      <c r="R150" s="2">
        <v>46</v>
      </c>
      <c r="S150" s="2">
        <v>39</v>
      </c>
      <c r="T150" s="2">
        <v>43</v>
      </c>
      <c r="U150" s="2">
        <v>56</v>
      </c>
      <c r="V150" s="2">
        <v>41</v>
      </c>
      <c r="W150" s="2">
        <v>74</v>
      </c>
      <c r="X150" s="2">
        <v>40</v>
      </c>
      <c r="Y150" s="22">
        <f>IFERROR(VLOOKUP(Y$1,Weights!$R$3:$S$33,2,FALSE),0)*C150</f>
        <v>0</v>
      </c>
      <c r="Z150" s="22">
        <f>IFERROR(VLOOKUP(Z$1,Weights!$R$3:$S$33,2,FALSE),0)*D150</f>
        <v>0.19755956164226446</v>
      </c>
      <c r="AA150" s="22">
        <f>IFERROR(VLOOKUP(AA$1,Weights!$R$3:$S$33,2,FALSE),0)*E150</f>
        <v>0</v>
      </c>
      <c r="AB150" s="22">
        <f>IFERROR(VLOOKUP(AB$1,Weights!$R$3:$S$33,2,FALSE),0)*F150</f>
        <v>0.13120013110884166</v>
      </c>
      <c r="AC150" s="22">
        <f>IFERROR(VLOOKUP(AC$1,Weights!$R$3:$S$33,2,FALSE),0)*G150</f>
        <v>5.4515554153366583</v>
      </c>
      <c r="AD150" s="22">
        <f>IFERROR(VLOOKUP(AD$1,Weights!$R$3:$S$33,2,FALSE),0)*H150</f>
        <v>9.4419817624309219E-2</v>
      </c>
      <c r="AE150" s="22">
        <f>IFERROR(VLOOKUP(AE$1,Weights!$R$3:$S$33,2,FALSE),0)*I150</f>
        <v>4.2541482658780989</v>
      </c>
      <c r="AF150" s="22">
        <f>IFERROR(VLOOKUP(AF$1,Weights!$R$3:$S$33,2,FALSE),0)*J150</f>
        <v>0.42367757576693393</v>
      </c>
      <c r="AG150" s="22">
        <f>IFERROR(VLOOKUP(AG$1,Weights!$R$3:$S$33,2,FALSE),0)*K150</f>
        <v>0.49276436161492643</v>
      </c>
      <c r="AH150" s="22">
        <f>IFERROR(VLOOKUP(AH$1,Weights!$R$3:$S$33,2,FALSE),0)*L150</f>
        <v>0.36441421534084495</v>
      </c>
      <c r="AI150" s="22">
        <f>IFERROR(VLOOKUP(AI$1,Weights!$R$3:$S$33,2,FALSE),0)*M150</f>
        <v>0</v>
      </c>
      <c r="AJ150" s="22">
        <f>IFERROR(VLOOKUP(AJ$1,Weights!$R$3:$S$33,2,FALSE),0)*N150</f>
        <v>18.377236942162966</v>
      </c>
      <c r="AK150" s="22">
        <f>IFERROR(VLOOKUP(AK$1,Weights!$R$3:$S$33,2,FALSE),0)*O150</f>
        <v>0</v>
      </c>
      <c r="AL150" s="22">
        <f>IFERROR(VLOOKUP(AL$1,Weights!$R$3:$S$33,2,FALSE),0)*P150</f>
        <v>5.4280063604799297E-2</v>
      </c>
      <c r="AM150" s="22">
        <f>IFERROR(VLOOKUP(AM$1,Weights!$R$3:$S$33,2,FALSE),0)*Q150</f>
        <v>0.69828856461061273</v>
      </c>
      <c r="AN150" s="22">
        <f>IFERROR(VLOOKUP(AN$1,Weights!$R$3:$S$33,2,FALSE),0)*R150</f>
        <v>0.18232777712899742</v>
      </c>
      <c r="AO150" s="22">
        <f>IFERROR(VLOOKUP(AO$1,Weights!$R$3:$S$33,2,FALSE),0)*S150</f>
        <v>11.702341251997337</v>
      </c>
      <c r="AP150" s="22">
        <f>IFERROR(VLOOKUP(AP$1,Weights!$R$3:$S$33,2,FALSE),0)*T150</f>
        <v>12.90258138040732</v>
      </c>
      <c r="AQ150" s="22">
        <f>IFERROR(VLOOKUP(AQ$1,Weights!$R$3:$S$33,2,FALSE),0)*U150</f>
        <v>3.4848685920873979</v>
      </c>
      <c r="AR150" s="22">
        <f>IFERROR(VLOOKUP(AR$1,Weights!$R$3:$S$33,2,FALSE),0)*V150</f>
        <v>1.4369210833773092</v>
      </c>
      <c r="AS150" s="22">
        <f>IFERROR(VLOOKUP(AS$1,Weights!$R$3:$S$33,2,FALSE),0)*W150</f>
        <v>0.94131628537777201</v>
      </c>
      <c r="AT150" s="22">
        <f>IFERROR(VLOOKUP(AT$1,Weights!$R$3:$S$33,2,FALSE),0)*X150</f>
        <v>0.13559214794865332</v>
      </c>
      <c r="AU150" s="23">
        <f t="shared" si="2"/>
        <v>55.775158236858253</v>
      </c>
    </row>
    <row r="151" spans="1:47" x14ac:dyDescent="0.2">
      <c r="A151" s="2">
        <v>1956</v>
      </c>
      <c r="B151" s="2">
        <v>3</v>
      </c>
      <c r="C151" s="3">
        <v>54</v>
      </c>
      <c r="D151" s="2">
        <v>48</v>
      </c>
      <c r="E151" s="2">
        <v>0</v>
      </c>
      <c r="F151" s="2">
        <v>46</v>
      </c>
      <c r="G151" s="2">
        <v>48</v>
      </c>
      <c r="H151" s="2">
        <v>48</v>
      </c>
      <c r="I151" s="2">
        <v>47</v>
      </c>
      <c r="J151" s="2">
        <v>50</v>
      </c>
      <c r="K151" s="2">
        <v>50</v>
      </c>
      <c r="L151" s="2">
        <v>48</v>
      </c>
      <c r="M151" s="2">
        <v>66</v>
      </c>
      <c r="N151" s="2">
        <v>46</v>
      </c>
      <c r="O151" s="2">
        <v>0</v>
      </c>
      <c r="P151" s="2">
        <v>50</v>
      </c>
      <c r="Q151" s="2">
        <v>50</v>
      </c>
      <c r="R151" s="2">
        <v>48</v>
      </c>
      <c r="S151" s="2">
        <v>42</v>
      </c>
      <c r="T151" s="2">
        <v>45</v>
      </c>
      <c r="U151" s="2">
        <v>63</v>
      </c>
      <c r="V151" s="2">
        <v>46</v>
      </c>
      <c r="W151" s="2">
        <v>74</v>
      </c>
      <c r="X151" s="2">
        <v>46</v>
      </c>
      <c r="Y151" s="22">
        <f>IFERROR(VLOOKUP(Y$1,Weights!$R$3:$S$33,2,FALSE),0)*C151</f>
        <v>0</v>
      </c>
      <c r="Z151" s="22">
        <f>IFERROR(VLOOKUP(Z$1,Weights!$R$3:$S$33,2,FALSE),0)*D151</f>
        <v>0.21551952179156125</v>
      </c>
      <c r="AA151" s="22">
        <f>IFERROR(VLOOKUP(AA$1,Weights!$R$3:$S$33,2,FALSE),0)*E151</f>
        <v>0</v>
      </c>
      <c r="AB151" s="22">
        <f>IFERROR(VLOOKUP(AB$1,Weights!$R$3:$S$33,2,FALSE),0)*F151</f>
        <v>0.14035362862806319</v>
      </c>
      <c r="AC151" s="22">
        <f>IFERROR(VLOOKUP(AC$1,Weights!$R$3:$S$33,2,FALSE),0)*G151</f>
        <v>5.6885795638295562</v>
      </c>
      <c r="AD151" s="22">
        <f>IFERROR(VLOOKUP(AD$1,Weights!$R$3:$S$33,2,FALSE),0)*H151</f>
        <v>0.10300343740833733</v>
      </c>
      <c r="AE151" s="22">
        <f>IFERROR(VLOOKUP(AE$1,Weights!$R$3:$S$33,2,FALSE),0)*I151</f>
        <v>4.544203829460697</v>
      </c>
      <c r="AF151" s="22">
        <f>IFERROR(VLOOKUP(AF$1,Weights!$R$3:$S$33,2,FALSE),0)*J151</f>
        <v>0.47075286196325994</v>
      </c>
      <c r="AG151" s="22">
        <f>IFERROR(VLOOKUP(AG$1,Weights!$R$3:$S$33,2,FALSE),0)*K151</f>
        <v>0.51329621001554837</v>
      </c>
      <c r="AH151" s="22">
        <f>IFERROR(VLOOKUP(AH$1,Weights!$R$3:$S$33,2,FALSE),0)*L151</f>
        <v>0.39754278037183088</v>
      </c>
      <c r="AI151" s="22">
        <f>IFERROR(VLOOKUP(AI$1,Weights!$R$3:$S$33,2,FALSE),0)*M151</f>
        <v>0</v>
      </c>
      <c r="AJ151" s="22">
        <f>IFERROR(VLOOKUP(AJ$1,Weights!$R$3:$S$33,2,FALSE),0)*N151</f>
        <v>19.659369752081314</v>
      </c>
      <c r="AK151" s="22">
        <f>IFERROR(VLOOKUP(AK$1,Weights!$R$3:$S$33,2,FALSE),0)*O151</f>
        <v>0</v>
      </c>
      <c r="AL151" s="22">
        <f>IFERROR(VLOOKUP(AL$1,Weights!$R$3:$S$33,2,FALSE),0)*P151</f>
        <v>6.0311181783110332E-2</v>
      </c>
      <c r="AM151" s="22">
        <f>IFERROR(VLOOKUP(AM$1,Weights!$R$3:$S$33,2,FALSE),0)*Q151</f>
        <v>0.75900930935936162</v>
      </c>
      <c r="AN151" s="22">
        <f>IFERROR(VLOOKUP(AN$1,Weights!$R$3:$S$33,2,FALSE),0)*R151</f>
        <v>0.19025507178677992</v>
      </c>
      <c r="AO151" s="22">
        <f>IFERROR(VLOOKUP(AO$1,Weights!$R$3:$S$33,2,FALSE),0)*S151</f>
        <v>12.602521348304824</v>
      </c>
      <c r="AP151" s="22">
        <f>IFERROR(VLOOKUP(AP$1,Weights!$R$3:$S$33,2,FALSE),0)*T151</f>
        <v>13.502701444612311</v>
      </c>
      <c r="AQ151" s="22">
        <f>IFERROR(VLOOKUP(AQ$1,Weights!$R$3:$S$33,2,FALSE),0)*U151</f>
        <v>3.9204771660983226</v>
      </c>
      <c r="AR151" s="22">
        <f>IFERROR(VLOOKUP(AR$1,Weights!$R$3:$S$33,2,FALSE),0)*V151</f>
        <v>1.6121553618379567</v>
      </c>
      <c r="AS151" s="22">
        <f>IFERROR(VLOOKUP(AS$1,Weights!$R$3:$S$33,2,FALSE),0)*W151</f>
        <v>0.94131628537777201</v>
      </c>
      <c r="AT151" s="22">
        <f>IFERROR(VLOOKUP(AT$1,Weights!$R$3:$S$33,2,FALSE),0)*X151</f>
        <v>0.15593097014095131</v>
      </c>
      <c r="AU151" s="23">
        <f t="shared" si="2"/>
        <v>59.680960400126224</v>
      </c>
    </row>
    <row r="152" spans="1:47" x14ac:dyDescent="0.2">
      <c r="A152" s="2">
        <v>1957</v>
      </c>
      <c r="B152" s="2">
        <v>3</v>
      </c>
      <c r="C152" s="3">
        <v>57</v>
      </c>
      <c r="D152" s="2">
        <v>51</v>
      </c>
      <c r="E152" s="2">
        <v>0</v>
      </c>
      <c r="F152" s="2">
        <v>49</v>
      </c>
      <c r="G152" s="2">
        <v>51</v>
      </c>
      <c r="H152" s="2">
        <v>50</v>
      </c>
      <c r="I152" s="2">
        <v>50</v>
      </c>
      <c r="J152" s="2">
        <v>54</v>
      </c>
      <c r="K152" s="2">
        <v>53</v>
      </c>
      <c r="L152" s="2">
        <v>50</v>
      </c>
      <c r="M152" s="2">
        <v>69</v>
      </c>
      <c r="N152" s="2">
        <v>49</v>
      </c>
      <c r="O152" s="2">
        <v>0</v>
      </c>
      <c r="P152" s="2">
        <v>54</v>
      </c>
      <c r="Q152" s="2">
        <v>54</v>
      </c>
      <c r="R152" s="2">
        <v>52</v>
      </c>
      <c r="S152" s="2">
        <v>45</v>
      </c>
      <c r="T152" s="2">
        <v>47</v>
      </c>
      <c r="U152" s="2">
        <v>66</v>
      </c>
      <c r="V152" s="2">
        <v>51</v>
      </c>
      <c r="W152" s="2">
        <v>76</v>
      </c>
      <c r="X152" s="2">
        <v>49</v>
      </c>
      <c r="Y152" s="22">
        <f>IFERROR(VLOOKUP(Y$1,Weights!$R$3:$S$33,2,FALSE),0)*C152</f>
        <v>0</v>
      </c>
      <c r="Z152" s="22">
        <f>IFERROR(VLOOKUP(Z$1,Weights!$R$3:$S$33,2,FALSE),0)*D152</f>
        <v>0.22898949190353382</v>
      </c>
      <c r="AA152" s="22">
        <f>IFERROR(VLOOKUP(AA$1,Weights!$R$3:$S$33,2,FALSE),0)*E152</f>
        <v>0</v>
      </c>
      <c r="AB152" s="22">
        <f>IFERROR(VLOOKUP(AB$1,Weights!$R$3:$S$33,2,FALSE),0)*F152</f>
        <v>0.1495071261472847</v>
      </c>
      <c r="AC152" s="22">
        <f>IFERROR(VLOOKUP(AC$1,Weights!$R$3:$S$33,2,FALSE),0)*G152</f>
        <v>6.0441157865689039</v>
      </c>
      <c r="AD152" s="22">
        <f>IFERROR(VLOOKUP(AD$1,Weights!$R$3:$S$33,2,FALSE),0)*H152</f>
        <v>0.10729524730035138</v>
      </c>
      <c r="AE152" s="22">
        <f>IFERROR(VLOOKUP(AE$1,Weights!$R$3:$S$33,2,FALSE),0)*I152</f>
        <v>4.8342593930432942</v>
      </c>
      <c r="AF152" s="22">
        <f>IFERROR(VLOOKUP(AF$1,Weights!$R$3:$S$33,2,FALSE),0)*J152</f>
        <v>0.50841309092032072</v>
      </c>
      <c r="AG152" s="22">
        <f>IFERROR(VLOOKUP(AG$1,Weights!$R$3:$S$33,2,FALSE),0)*K152</f>
        <v>0.54409398261648123</v>
      </c>
      <c r="AH152" s="22">
        <f>IFERROR(VLOOKUP(AH$1,Weights!$R$3:$S$33,2,FALSE),0)*L152</f>
        <v>0.41410706288732385</v>
      </c>
      <c r="AI152" s="22">
        <f>IFERROR(VLOOKUP(AI$1,Weights!$R$3:$S$33,2,FALSE),0)*M152</f>
        <v>0</v>
      </c>
      <c r="AJ152" s="22">
        <f>IFERROR(VLOOKUP(AJ$1,Weights!$R$3:$S$33,2,FALSE),0)*N152</f>
        <v>20.941502561999659</v>
      </c>
      <c r="AK152" s="22">
        <f>IFERROR(VLOOKUP(AK$1,Weights!$R$3:$S$33,2,FALSE),0)*O152</f>
        <v>0</v>
      </c>
      <c r="AL152" s="22">
        <f>IFERROR(VLOOKUP(AL$1,Weights!$R$3:$S$33,2,FALSE),0)*P152</f>
        <v>6.5136076325759157E-2</v>
      </c>
      <c r="AM152" s="22">
        <f>IFERROR(VLOOKUP(AM$1,Weights!$R$3:$S$33,2,FALSE),0)*Q152</f>
        <v>0.81973005410811062</v>
      </c>
      <c r="AN152" s="22">
        <f>IFERROR(VLOOKUP(AN$1,Weights!$R$3:$S$33,2,FALSE),0)*R152</f>
        <v>0.20610966110234491</v>
      </c>
      <c r="AO152" s="22">
        <f>IFERROR(VLOOKUP(AO$1,Weights!$R$3:$S$33,2,FALSE),0)*S152</f>
        <v>13.502701444612311</v>
      </c>
      <c r="AP152" s="22">
        <f>IFERROR(VLOOKUP(AP$1,Weights!$R$3:$S$33,2,FALSE),0)*T152</f>
        <v>14.102821508817303</v>
      </c>
      <c r="AQ152" s="22">
        <f>IFERROR(VLOOKUP(AQ$1,Weights!$R$3:$S$33,2,FALSE),0)*U152</f>
        <v>4.1071665549601475</v>
      </c>
      <c r="AR152" s="22">
        <f>IFERROR(VLOOKUP(AR$1,Weights!$R$3:$S$33,2,FALSE),0)*V152</f>
        <v>1.7873896402986043</v>
      </c>
      <c r="AS152" s="22">
        <f>IFERROR(VLOOKUP(AS$1,Weights!$R$3:$S$33,2,FALSE),0)*W152</f>
        <v>0.96675726606365764</v>
      </c>
      <c r="AT152" s="22">
        <f>IFERROR(VLOOKUP(AT$1,Weights!$R$3:$S$33,2,FALSE),0)*X152</f>
        <v>0.1661003812371003</v>
      </c>
      <c r="AU152" s="23">
        <f t="shared" si="2"/>
        <v>63.337585798391821</v>
      </c>
    </row>
    <row r="153" spans="1:47" x14ac:dyDescent="0.2">
      <c r="A153" s="2">
        <v>1958</v>
      </c>
      <c r="B153" s="2">
        <v>3</v>
      </c>
      <c r="C153" s="3">
        <v>59</v>
      </c>
      <c r="D153" s="2">
        <v>52</v>
      </c>
      <c r="E153" s="2">
        <v>0</v>
      </c>
      <c r="F153" s="2">
        <v>50</v>
      </c>
      <c r="G153" s="2">
        <v>52</v>
      </c>
      <c r="H153" s="2">
        <v>52</v>
      </c>
      <c r="I153" s="2">
        <v>52</v>
      </c>
      <c r="J153" s="2">
        <v>58</v>
      </c>
      <c r="K153" s="2">
        <v>55</v>
      </c>
      <c r="L153" s="2">
        <v>52</v>
      </c>
      <c r="M153" s="2">
        <v>71</v>
      </c>
      <c r="N153" s="2">
        <v>51</v>
      </c>
      <c r="O153" s="2">
        <v>0</v>
      </c>
      <c r="P153" s="2">
        <v>58</v>
      </c>
      <c r="Q153" s="2">
        <v>56</v>
      </c>
      <c r="R153" s="2">
        <v>54</v>
      </c>
      <c r="S153" s="2">
        <v>46</v>
      </c>
      <c r="T153" s="2">
        <v>49</v>
      </c>
      <c r="U153" s="2">
        <v>71</v>
      </c>
      <c r="V153" s="2">
        <v>52</v>
      </c>
      <c r="W153" s="2">
        <v>80</v>
      </c>
      <c r="X153" s="2">
        <v>51</v>
      </c>
      <c r="Y153" s="22">
        <f>IFERROR(VLOOKUP(Y$1,Weights!$R$3:$S$33,2,FALSE),0)*C153</f>
        <v>0</v>
      </c>
      <c r="Z153" s="22">
        <f>IFERROR(VLOOKUP(Z$1,Weights!$R$3:$S$33,2,FALSE),0)*D153</f>
        <v>0.23347948194085802</v>
      </c>
      <c r="AA153" s="22">
        <f>IFERROR(VLOOKUP(AA$1,Weights!$R$3:$S$33,2,FALSE),0)*E153</f>
        <v>0</v>
      </c>
      <c r="AB153" s="22">
        <f>IFERROR(VLOOKUP(AB$1,Weights!$R$3:$S$33,2,FALSE),0)*F153</f>
        <v>0.1525582919870252</v>
      </c>
      <c r="AC153" s="22">
        <f>IFERROR(VLOOKUP(AC$1,Weights!$R$3:$S$33,2,FALSE),0)*G153</f>
        <v>6.1626278608153529</v>
      </c>
      <c r="AD153" s="22">
        <f>IFERROR(VLOOKUP(AD$1,Weights!$R$3:$S$33,2,FALSE),0)*H153</f>
        <v>0.11158705719236543</v>
      </c>
      <c r="AE153" s="22">
        <f>IFERROR(VLOOKUP(AE$1,Weights!$R$3:$S$33,2,FALSE),0)*I153</f>
        <v>5.027629768765026</v>
      </c>
      <c r="AF153" s="22">
        <f>IFERROR(VLOOKUP(AF$1,Weights!$R$3:$S$33,2,FALSE),0)*J153</f>
        <v>0.5460733198773815</v>
      </c>
      <c r="AG153" s="22">
        <f>IFERROR(VLOOKUP(AG$1,Weights!$R$3:$S$33,2,FALSE),0)*K153</f>
        <v>0.56462583101710317</v>
      </c>
      <c r="AH153" s="22">
        <f>IFERROR(VLOOKUP(AH$1,Weights!$R$3:$S$33,2,FALSE),0)*L153</f>
        <v>0.43067134540281682</v>
      </c>
      <c r="AI153" s="22">
        <f>IFERROR(VLOOKUP(AI$1,Weights!$R$3:$S$33,2,FALSE),0)*M153</f>
        <v>0</v>
      </c>
      <c r="AJ153" s="22">
        <f>IFERROR(VLOOKUP(AJ$1,Weights!$R$3:$S$33,2,FALSE),0)*N153</f>
        <v>21.796257768611891</v>
      </c>
      <c r="AK153" s="22">
        <f>IFERROR(VLOOKUP(AK$1,Weights!$R$3:$S$33,2,FALSE),0)*O153</f>
        <v>0</v>
      </c>
      <c r="AL153" s="22">
        <f>IFERROR(VLOOKUP(AL$1,Weights!$R$3:$S$33,2,FALSE),0)*P153</f>
        <v>6.9960970868407982E-2</v>
      </c>
      <c r="AM153" s="22">
        <f>IFERROR(VLOOKUP(AM$1,Weights!$R$3:$S$33,2,FALSE),0)*Q153</f>
        <v>0.85009042648248501</v>
      </c>
      <c r="AN153" s="22">
        <f>IFERROR(VLOOKUP(AN$1,Weights!$R$3:$S$33,2,FALSE),0)*R153</f>
        <v>0.21403695576012741</v>
      </c>
      <c r="AO153" s="22">
        <f>IFERROR(VLOOKUP(AO$1,Weights!$R$3:$S$33,2,FALSE),0)*S153</f>
        <v>13.802761476714808</v>
      </c>
      <c r="AP153" s="22">
        <f>IFERROR(VLOOKUP(AP$1,Weights!$R$3:$S$33,2,FALSE),0)*T153</f>
        <v>14.702941573022295</v>
      </c>
      <c r="AQ153" s="22">
        <f>IFERROR(VLOOKUP(AQ$1,Weights!$R$3:$S$33,2,FALSE),0)*U153</f>
        <v>4.4183155363965225</v>
      </c>
      <c r="AR153" s="22">
        <f>IFERROR(VLOOKUP(AR$1,Weights!$R$3:$S$33,2,FALSE),0)*V153</f>
        <v>1.8224364959907338</v>
      </c>
      <c r="AS153" s="22">
        <f>IFERROR(VLOOKUP(AS$1,Weights!$R$3:$S$33,2,FALSE),0)*W153</f>
        <v>1.0176392274354291</v>
      </c>
      <c r="AT153" s="22">
        <f>IFERROR(VLOOKUP(AT$1,Weights!$R$3:$S$33,2,FALSE),0)*X153</f>
        <v>0.17287998863453297</v>
      </c>
      <c r="AU153" s="23">
        <f t="shared" si="2"/>
        <v>65.817205775129366</v>
      </c>
    </row>
    <row r="154" spans="1:47" x14ac:dyDescent="0.2">
      <c r="A154" s="2">
        <v>1959</v>
      </c>
      <c r="B154" s="2">
        <v>3</v>
      </c>
      <c r="C154" s="3">
        <v>61</v>
      </c>
      <c r="D154" s="2">
        <v>52</v>
      </c>
      <c r="E154" s="2">
        <v>0</v>
      </c>
      <c r="F154" s="2">
        <v>51</v>
      </c>
      <c r="G154" s="2">
        <v>54</v>
      </c>
      <c r="H154" s="2">
        <v>54</v>
      </c>
      <c r="I154" s="2">
        <v>54</v>
      </c>
      <c r="J154" s="2">
        <v>60</v>
      </c>
      <c r="K154" s="2">
        <v>57</v>
      </c>
      <c r="L154" s="2">
        <v>54</v>
      </c>
      <c r="M154" s="2">
        <v>74</v>
      </c>
      <c r="N154" s="2">
        <v>53</v>
      </c>
      <c r="O154" s="2">
        <v>0</v>
      </c>
      <c r="P154" s="2">
        <v>60</v>
      </c>
      <c r="Q154" s="2">
        <v>58</v>
      </c>
      <c r="R154" s="2">
        <v>56</v>
      </c>
      <c r="S154" s="2">
        <v>49</v>
      </c>
      <c r="T154" s="2">
        <v>51</v>
      </c>
      <c r="U154" s="2">
        <v>71</v>
      </c>
      <c r="V154" s="2">
        <v>54</v>
      </c>
      <c r="W154" s="2">
        <v>80</v>
      </c>
      <c r="X154" s="2">
        <v>53</v>
      </c>
      <c r="Y154" s="22">
        <f>IFERROR(VLOOKUP(Y$1,Weights!$R$3:$S$33,2,FALSE),0)*C154</f>
        <v>0</v>
      </c>
      <c r="Z154" s="22">
        <f>IFERROR(VLOOKUP(Z$1,Weights!$R$3:$S$33,2,FALSE),0)*D154</f>
        <v>0.23347948194085802</v>
      </c>
      <c r="AA154" s="22">
        <f>IFERROR(VLOOKUP(AA$1,Weights!$R$3:$S$33,2,FALSE),0)*E154</f>
        <v>0</v>
      </c>
      <c r="AB154" s="22">
        <f>IFERROR(VLOOKUP(AB$1,Weights!$R$3:$S$33,2,FALSE),0)*F154</f>
        <v>0.15560945782676569</v>
      </c>
      <c r="AC154" s="22">
        <f>IFERROR(VLOOKUP(AC$1,Weights!$R$3:$S$33,2,FALSE),0)*G154</f>
        <v>6.3996520093082507</v>
      </c>
      <c r="AD154" s="22">
        <f>IFERROR(VLOOKUP(AD$1,Weights!$R$3:$S$33,2,FALSE),0)*H154</f>
        <v>0.11587886708437949</v>
      </c>
      <c r="AE154" s="22">
        <f>IFERROR(VLOOKUP(AE$1,Weights!$R$3:$S$33,2,FALSE),0)*I154</f>
        <v>5.2210001444867578</v>
      </c>
      <c r="AF154" s="22">
        <f>IFERROR(VLOOKUP(AF$1,Weights!$R$3:$S$33,2,FALSE),0)*J154</f>
        <v>0.56490343435591195</v>
      </c>
      <c r="AG154" s="22">
        <f>IFERROR(VLOOKUP(AG$1,Weights!$R$3:$S$33,2,FALSE),0)*K154</f>
        <v>0.58515767941772512</v>
      </c>
      <c r="AH154" s="22">
        <f>IFERROR(VLOOKUP(AH$1,Weights!$R$3:$S$33,2,FALSE),0)*L154</f>
        <v>0.44723562791830973</v>
      </c>
      <c r="AI154" s="22">
        <f>IFERROR(VLOOKUP(AI$1,Weights!$R$3:$S$33,2,FALSE),0)*M154</f>
        <v>0</v>
      </c>
      <c r="AJ154" s="22">
        <f>IFERROR(VLOOKUP(AJ$1,Weights!$R$3:$S$33,2,FALSE),0)*N154</f>
        <v>22.651012975224123</v>
      </c>
      <c r="AK154" s="22">
        <f>IFERROR(VLOOKUP(AK$1,Weights!$R$3:$S$33,2,FALSE),0)*O154</f>
        <v>0</v>
      </c>
      <c r="AL154" s="22">
        <f>IFERROR(VLOOKUP(AL$1,Weights!$R$3:$S$33,2,FALSE),0)*P154</f>
        <v>7.2373418139732401E-2</v>
      </c>
      <c r="AM154" s="22">
        <f>IFERROR(VLOOKUP(AM$1,Weights!$R$3:$S$33,2,FALSE),0)*Q154</f>
        <v>0.88045079885685951</v>
      </c>
      <c r="AN154" s="22">
        <f>IFERROR(VLOOKUP(AN$1,Weights!$R$3:$S$33,2,FALSE),0)*R154</f>
        <v>0.2219642504179099</v>
      </c>
      <c r="AO154" s="22">
        <f>IFERROR(VLOOKUP(AO$1,Weights!$R$3:$S$33,2,FALSE),0)*S154</f>
        <v>14.702941573022295</v>
      </c>
      <c r="AP154" s="22">
        <f>IFERROR(VLOOKUP(AP$1,Weights!$R$3:$S$33,2,FALSE),0)*T154</f>
        <v>15.303061637227287</v>
      </c>
      <c r="AQ154" s="22">
        <f>IFERROR(VLOOKUP(AQ$1,Weights!$R$3:$S$33,2,FALSE),0)*U154</f>
        <v>4.4183155363965225</v>
      </c>
      <c r="AR154" s="22">
        <f>IFERROR(VLOOKUP(AR$1,Weights!$R$3:$S$33,2,FALSE),0)*V154</f>
        <v>1.8925302073749928</v>
      </c>
      <c r="AS154" s="22">
        <f>IFERROR(VLOOKUP(AS$1,Weights!$R$3:$S$33,2,FALSE),0)*W154</f>
        <v>1.0176392274354291</v>
      </c>
      <c r="AT154" s="22">
        <f>IFERROR(VLOOKUP(AT$1,Weights!$R$3:$S$33,2,FALSE),0)*X154</f>
        <v>0.17965959603196563</v>
      </c>
      <c r="AU154" s="23">
        <f t="shared" si="2"/>
        <v>68.546474172187402</v>
      </c>
    </row>
    <row r="155" spans="1:47" x14ac:dyDescent="0.2">
      <c r="A155" s="2">
        <v>1960</v>
      </c>
      <c r="B155" s="2">
        <v>3</v>
      </c>
      <c r="C155" s="3">
        <v>62</v>
      </c>
      <c r="D155" s="2">
        <v>54</v>
      </c>
      <c r="E155" s="2">
        <v>0</v>
      </c>
      <c r="F155" s="2">
        <v>53</v>
      </c>
      <c r="G155" s="2">
        <v>56</v>
      </c>
      <c r="H155" s="2">
        <v>55</v>
      </c>
      <c r="I155" s="2">
        <v>55</v>
      </c>
      <c r="J155" s="2">
        <v>61</v>
      </c>
      <c r="K155" s="2">
        <v>58</v>
      </c>
      <c r="L155" s="2">
        <v>55</v>
      </c>
      <c r="M155" s="2">
        <v>75</v>
      </c>
      <c r="N155" s="2">
        <v>55</v>
      </c>
      <c r="O155" s="2">
        <v>0</v>
      </c>
      <c r="P155" s="2">
        <v>61</v>
      </c>
      <c r="Q155" s="2">
        <v>59</v>
      </c>
      <c r="R155" s="2">
        <v>57</v>
      </c>
      <c r="S155" s="2">
        <v>51</v>
      </c>
      <c r="T155" s="2">
        <v>52</v>
      </c>
      <c r="U155" s="2">
        <v>71</v>
      </c>
      <c r="V155" s="2">
        <v>56</v>
      </c>
      <c r="W155" s="2">
        <v>80</v>
      </c>
      <c r="X155" s="2">
        <v>55</v>
      </c>
      <c r="Y155" s="22">
        <f>IFERROR(VLOOKUP(Y$1,Weights!$R$3:$S$33,2,FALSE),0)*C155</f>
        <v>0</v>
      </c>
      <c r="Z155" s="22">
        <f>IFERROR(VLOOKUP(Z$1,Weights!$R$3:$S$33,2,FALSE),0)*D155</f>
        <v>0.24245946201550639</v>
      </c>
      <c r="AA155" s="22">
        <f>IFERROR(VLOOKUP(AA$1,Weights!$R$3:$S$33,2,FALSE),0)*E155</f>
        <v>0</v>
      </c>
      <c r="AB155" s="22">
        <f>IFERROR(VLOOKUP(AB$1,Weights!$R$3:$S$33,2,FALSE),0)*F155</f>
        <v>0.16171178950624671</v>
      </c>
      <c r="AC155" s="22">
        <f>IFERROR(VLOOKUP(AC$1,Weights!$R$3:$S$33,2,FALSE),0)*G155</f>
        <v>6.6366761578011495</v>
      </c>
      <c r="AD155" s="22">
        <f>IFERROR(VLOOKUP(AD$1,Weights!$R$3:$S$33,2,FALSE),0)*H155</f>
        <v>0.11802477203038651</v>
      </c>
      <c r="AE155" s="22">
        <f>IFERROR(VLOOKUP(AE$1,Weights!$R$3:$S$33,2,FALSE),0)*I155</f>
        <v>5.3176853323476241</v>
      </c>
      <c r="AF155" s="22">
        <f>IFERROR(VLOOKUP(AF$1,Weights!$R$3:$S$33,2,FALSE),0)*J155</f>
        <v>0.57431849159517712</v>
      </c>
      <c r="AG155" s="22">
        <f>IFERROR(VLOOKUP(AG$1,Weights!$R$3:$S$33,2,FALSE),0)*K155</f>
        <v>0.59542360361803603</v>
      </c>
      <c r="AH155" s="22">
        <f>IFERROR(VLOOKUP(AH$1,Weights!$R$3:$S$33,2,FALSE),0)*L155</f>
        <v>0.45551776917605624</v>
      </c>
      <c r="AI155" s="22">
        <f>IFERROR(VLOOKUP(AI$1,Weights!$R$3:$S$33,2,FALSE),0)*M155</f>
        <v>0</v>
      </c>
      <c r="AJ155" s="22">
        <f>IFERROR(VLOOKUP(AJ$1,Weights!$R$3:$S$33,2,FALSE),0)*N155</f>
        <v>23.505768181836352</v>
      </c>
      <c r="AK155" s="22">
        <f>IFERROR(VLOOKUP(AK$1,Weights!$R$3:$S$33,2,FALSE),0)*O155</f>
        <v>0</v>
      </c>
      <c r="AL155" s="22">
        <f>IFERROR(VLOOKUP(AL$1,Weights!$R$3:$S$33,2,FALSE),0)*P155</f>
        <v>7.3579641775394611E-2</v>
      </c>
      <c r="AM155" s="22">
        <f>IFERROR(VLOOKUP(AM$1,Weights!$R$3:$S$33,2,FALSE),0)*Q155</f>
        <v>0.8956309850440467</v>
      </c>
      <c r="AN155" s="22">
        <f>IFERROR(VLOOKUP(AN$1,Weights!$R$3:$S$33,2,FALSE),0)*R155</f>
        <v>0.22592789774680117</v>
      </c>
      <c r="AO155" s="22">
        <f>IFERROR(VLOOKUP(AO$1,Weights!$R$3:$S$33,2,FALSE),0)*S155</f>
        <v>15.303061637227287</v>
      </c>
      <c r="AP155" s="22">
        <f>IFERROR(VLOOKUP(AP$1,Weights!$R$3:$S$33,2,FALSE),0)*T155</f>
        <v>15.603121669329783</v>
      </c>
      <c r="AQ155" s="22">
        <f>IFERROR(VLOOKUP(AQ$1,Weights!$R$3:$S$33,2,FALSE),0)*U155</f>
        <v>4.4183155363965225</v>
      </c>
      <c r="AR155" s="22">
        <f>IFERROR(VLOOKUP(AR$1,Weights!$R$3:$S$33,2,FALSE),0)*V155</f>
        <v>1.9626239187592516</v>
      </c>
      <c r="AS155" s="22">
        <f>IFERROR(VLOOKUP(AS$1,Weights!$R$3:$S$33,2,FALSE),0)*W155</f>
        <v>1.0176392274354291</v>
      </c>
      <c r="AT155" s="22">
        <f>IFERROR(VLOOKUP(AT$1,Weights!$R$3:$S$33,2,FALSE),0)*X155</f>
        <v>0.18643920342939832</v>
      </c>
      <c r="AU155" s="23">
        <f t="shared" si="2"/>
        <v>70.536019388261536</v>
      </c>
    </row>
    <row r="156" spans="1:47" x14ac:dyDescent="0.2">
      <c r="A156" s="2">
        <v>1961</v>
      </c>
      <c r="B156" s="2">
        <v>3</v>
      </c>
      <c r="C156" s="3">
        <v>63</v>
      </c>
      <c r="D156" s="2">
        <v>55</v>
      </c>
      <c r="E156" s="2">
        <v>0</v>
      </c>
      <c r="F156" s="2">
        <v>55</v>
      </c>
      <c r="G156" s="2">
        <v>57</v>
      </c>
      <c r="H156" s="2">
        <v>54</v>
      </c>
      <c r="I156" s="2">
        <v>57</v>
      </c>
      <c r="J156" s="2">
        <v>60</v>
      </c>
      <c r="K156" s="2">
        <v>59</v>
      </c>
      <c r="L156" s="2">
        <v>54</v>
      </c>
      <c r="M156" s="2">
        <v>77</v>
      </c>
      <c r="N156" s="2">
        <v>57</v>
      </c>
      <c r="O156" s="2">
        <v>0</v>
      </c>
      <c r="P156" s="2">
        <v>60</v>
      </c>
      <c r="Q156" s="2">
        <v>60</v>
      </c>
      <c r="R156" s="2">
        <v>58</v>
      </c>
      <c r="S156" s="2">
        <v>52</v>
      </c>
      <c r="T156" s="2">
        <v>54</v>
      </c>
      <c r="U156" s="2">
        <v>73</v>
      </c>
      <c r="V156" s="2">
        <v>57</v>
      </c>
      <c r="W156" s="2">
        <v>81</v>
      </c>
      <c r="X156" s="2">
        <v>56</v>
      </c>
      <c r="Y156" s="22">
        <f>IFERROR(VLOOKUP(Y$1,Weights!$R$3:$S$33,2,FALSE),0)*C156</f>
        <v>0</v>
      </c>
      <c r="Z156" s="22">
        <f>IFERROR(VLOOKUP(Z$1,Weights!$R$3:$S$33,2,FALSE),0)*D156</f>
        <v>0.24694945205283059</v>
      </c>
      <c r="AA156" s="22">
        <f>IFERROR(VLOOKUP(AA$1,Weights!$R$3:$S$33,2,FALSE),0)*E156</f>
        <v>0</v>
      </c>
      <c r="AB156" s="22">
        <f>IFERROR(VLOOKUP(AB$1,Weights!$R$3:$S$33,2,FALSE),0)*F156</f>
        <v>0.16781412118572772</v>
      </c>
      <c r="AC156" s="22">
        <f>IFERROR(VLOOKUP(AC$1,Weights!$R$3:$S$33,2,FALSE),0)*G156</f>
        <v>6.7551882320475984</v>
      </c>
      <c r="AD156" s="22">
        <f>IFERROR(VLOOKUP(AD$1,Weights!$R$3:$S$33,2,FALSE),0)*H156</f>
        <v>0.11587886708437949</v>
      </c>
      <c r="AE156" s="22">
        <f>IFERROR(VLOOKUP(AE$1,Weights!$R$3:$S$33,2,FALSE),0)*I156</f>
        <v>5.511055708069355</v>
      </c>
      <c r="AF156" s="22">
        <f>IFERROR(VLOOKUP(AF$1,Weights!$R$3:$S$33,2,FALSE),0)*J156</f>
        <v>0.56490343435591195</v>
      </c>
      <c r="AG156" s="22">
        <f>IFERROR(VLOOKUP(AG$1,Weights!$R$3:$S$33,2,FALSE),0)*K156</f>
        <v>0.60568952781834706</v>
      </c>
      <c r="AH156" s="22">
        <f>IFERROR(VLOOKUP(AH$1,Weights!$R$3:$S$33,2,FALSE),0)*L156</f>
        <v>0.44723562791830973</v>
      </c>
      <c r="AI156" s="22">
        <f>IFERROR(VLOOKUP(AI$1,Weights!$R$3:$S$33,2,FALSE),0)*M156</f>
        <v>0</v>
      </c>
      <c r="AJ156" s="22">
        <f>IFERROR(VLOOKUP(AJ$1,Weights!$R$3:$S$33,2,FALSE),0)*N156</f>
        <v>24.360523388448584</v>
      </c>
      <c r="AK156" s="22">
        <f>IFERROR(VLOOKUP(AK$1,Weights!$R$3:$S$33,2,FALSE),0)*O156</f>
        <v>0</v>
      </c>
      <c r="AL156" s="22">
        <f>IFERROR(VLOOKUP(AL$1,Weights!$R$3:$S$33,2,FALSE),0)*P156</f>
        <v>7.2373418139732401E-2</v>
      </c>
      <c r="AM156" s="22">
        <f>IFERROR(VLOOKUP(AM$1,Weights!$R$3:$S$33,2,FALSE),0)*Q156</f>
        <v>0.91081117123123401</v>
      </c>
      <c r="AN156" s="22">
        <f>IFERROR(VLOOKUP(AN$1,Weights!$R$3:$S$33,2,FALSE),0)*R156</f>
        <v>0.2298915450756924</v>
      </c>
      <c r="AO156" s="22">
        <f>IFERROR(VLOOKUP(AO$1,Weights!$R$3:$S$33,2,FALSE),0)*S156</f>
        <v>15.603121669329783</v>
      </c>
      <c r="AP156" s="22">
        <f>IFERROR(VLOOKUP(AP$1,Weights!$R$3:$S$33,2,FALSE),0)*T156</f>
        <v>16.203241733534774</v>
      </c>
      <c r="AQ156" s="22">
        <f>IFERROR(VLOOKUP(AQ$1,Weights!$R$3:$S$33,2,FALSE),0)*U156</f>
        <v>4.5427751289710727</v>
      </c>
      <c r="AR156" s="22">
        <f>IFERROR(VLOOKUP(AR$1,Weights!$R$3:$S$33,2,FALSE),0)*V156</f>
        <v>1.9976707744513811</v>
      </c>
      <c r="AS156" s="22">
        <f>IFERROR(VLOOKUP(AS$1,Weights!$R$3:$S$33,2,FALSE),0)*W156</f>
        <v>1.0303597177783721</v>
      </c>
      <c r="AT156" s="22">
        <f>IFERROR(VLOOKUP(AT$1,Weights!$R$3:$S$33,2,FALSE),0)*X156</f>
        <v>0.18982900712811465</v>
      </c>
      <c r="AU156" s="23">
        <f t="shared" si="2"/>
        <v>72.676649566547169</v>
      </c>
    </row>
    <row r="157" spans="1:47" x14ac:dyDescent="0.2">
      <c r="A157" s="2">
        <v>1962</v>
      </c>
      <c r="B157" s="2">
        <v>3</v>
      </c>
      <c r="C157" s="3">
        <v>64</v>
      </c>
      <c r="D157" s="2">
        <v>55</v>
      </c>
      <c r="E157" s="2">
        <v>0</v>
      </c>
      <c r="F157" s="2">
        <v>56</v>
      </c>
      <c r="G157" s="2">
        <v>58</v>
      </c>
      <c r="H157" s="2">
        <v>55</v>
      </c>
      <c r="I157" s="2">
        <v>58</v>
      </c>
      <c r="J157" s="2">
        <v>60</v>
      </c>
      <c r="K157" s="2">
        <v>60</v>
      </c>
      <c r="L157" s="2">
        <v>55</v>
      </c>
      <c r="M157" s="2">
        <v>78</v>
      </c>
      <c r="N157" s="2">
        <v>58</v>
      </c>
      <c r="O157" s="2">
        <v>68</v>
      </c>
      <c r="P157" s="2">
        <v>60</v>
      </c>
      <c r="Q157" s="2">
        <v>62</v>
      </c>
      <c r="R157" s="2">
        <v>59</v>
      </c>
      <c r="S157" s="2">
        <v>54</v>
      </c>
      <c r="T157" s="2">
        <v>55</v>
      </c>
      <c r="U157" s="2">
        <v>79</v>
      </c>
      <c r="V157" s="2">
        <v>58</v>
      </c>
      <c r="W157" s="2">
        <v>82</v>
      </c>
      <c r="X157" s="2">
        <v>57</v>
      </c>
      <c r="Y157" s="22">
        <f>IFERROR(VLOOKUP(Y$1,Weights!$R$3:$S$33,2,FALSE),0)*C157</f>
        <v>0</v>
      </c>
      <c r="Z157" s="22">
        <f>IFERROR(VLOOKUP(Z$1,Weights!$R$3:$S$33,2,FALSE),0)*D157</f>
        <v>0.24694945205283059</v>
      </c>
      <c r="AA157" s="22">
        <f>IFERROR(VLOOKUP(AA$1,Weights!$R$3:$S$33,2,FALSE),0)*E157</f>
        <v>0</v>
      </c>
      <c r="AB157" s="22">
        <f>IFERROR(VLOOKUP(AB$1,Weights!$R$3:$S$33,2,FALSE),0)*F157</f>
        <v>0.17086528702546822</v>
      </c>
      <c r="AC157" s="22">
        <f>IFERROR(VLOOKUP(AC$1,Weights!$R$3:$S$33,2,FALSE),0)*G157</f>
        <v>6.8737003062940474</v>
      </c>
      <c r="AD157" s="22">
        <f>IFERROR(VLOOKUP(AD$1,Weights!$R$3:$S$33,2,FALSE),0)*H157</f>
        <v>0.11802477203038651</v>
      </c>
      <c r="AE157" s="22">
        <f>IFERROR(VLOOKUP(AE$1,Weights!$R$3:$S$33,2,FALSE),0)*I157</f>
        <v>5.6077408959302213</v>
      </c>
      <c r="AF157" s="22">
        <f>IFERROR(VLOOKUP(AF$1,Weights!$R$3:$S$33,2,FALSE),0)*J157</f>
        <v>0.56490343435591195</v>
      </c>
      <c r="AG157" s="22">
        <f>IFERROR(VLOOKUP(AG$1,Weights!$R$3:$S$33,2,FALSE),0)*K157</f>
        <v>0.61595545201865798</v>
      </c>
      <c r="AH157" s="22">
        <f>IFERROR(VLOOKUP(AH$1,Weights!$R$3:$S$33,2,FALSE),0)*L157</f>
        <v>0.45551776917605624</v>
      </c>
      <c r="AI157" s="22">
        <f>IFERROR(VLOOKUP(AI$1,Weights!$R$3:$S$33,2,FALSE),0)*M157</f>
        <v>0</v>
      </c>
      <c r="AJ157" s="22">
        <f>IFERROR(VLOOKUP(AJ$1,Weights!$R$3:$S$33,2,FALSE),0)*N157</f>
        <v>24.7879009917547</v>
      </c>
      <c r="AK157" s="22">
        <f>IFERROR(VLOOKUP(AK$1,Weights!$R$3:$S$33,2,FALSE),0)*O157</f>
        <v>29.061677024815854</v>
      </c>
      <c r="AL157" s="22">
        <f>IFERROR(VLOOKUP(AL$1,Weights!$R$3:$S$33,2,FALSE),0)*P157</f>
        <v>7.2373418139732401E-2</v>
      </c>
      <c r="AM157" s="22">
        <f>IFERROR(VLOOKUP(AM$1,Weights!$R$3:$S$33,2,FALSE),0)*Q157</f>
        <v>0.9411715436056084</v>
      </c>
      <c r="AN157" s="22">
        <f>IFERROR(VLOOKUP(AN$1,Weights!$R$3:$S$33,2,FALSE),0)*R157</f>
        <v>0.23385519240458363</v>
      </c>
      <c r="AO157" s="22">
        <f>IFERROR(VLOOKUP(AO$1,Weights!$R$3:$S$33,2,FALSE),0)*S157</f>
        <v>16.203241733534774</v>
      </c>
      <c r="AP157" s="22">
        <f>IFERROR(VLOOKUP(AP$1,Weights!$R$3:$S$33,2,FALSE),0)*T157</f>
        <v>16.503301765637271</v>
      </c>
      <c r="AQ157" s="22">
        <f>IFERROR(VLOOKUP(AQ$1,Weights!$R$3:$S$33,2,FALSE),0)*U157</f>
        <v>4.9161539066947224</v>
      </c>
      <c r="AR157" s="22">
        <f>IFERROR(VLOOKUP(AR$1,Weights!$R$3:$S$33,2,FALSE),0)*V157</f>
        <v>2.0327176301435106</v>
      </c>
      <c r="AS157" s="22">
        <f>IFERROR(VLOOKUP(AS$1,Weights!$R$3:$S$33,2,FALSE),0)*W157</f>
        <v>1.0430802081213149</v>
      </c>
      <c r="AT157" s="22">
        <f>IFERROR(VLOOKUP(AT$1,Weights!$R$3:$S$33,2,FALSE),0)*X157</f>
        <v>0.19321881082683098</v>
      </c>
      <c r="AU157" s="23">
        <f t="shared" si="2"/>
        <v>103.645174562242</v>
      </c>
    </row>
    <row r="158" spans="1:47" x14ac:dyDescent="0.2">
      <c r="A158" s="2">
        <v>1963</v>
      </c>
      <c r="B158" s="2">
        <v>3</v>
      </c>
      <c r="C158" s="3">
        <v>65</v>
      </c>
      <c r="D158" s="2">
        <v>57</v>
      </c>
      <c r="E158" s="2">
        <v>0</v>
      </c>
      <c r="F158" s="2">
        <v>57</v>
      </c>
      <c r="G158" s="2">
        <v>60</v>
      </c>
      <c r="H158" s="2">
        <v>56</v>
      </c>
      <c r="I158" s="2">
        <v>59</v>
      </c>
      <c r="J158" s="2">
        <v>62</v>
      </c>
      <c r="K158" s="2">
        <v>61</v>
      </c>
      <c r="L158" s="2">
        <v>56</v>
      </c>
      <c r="M158" s="2">
        <v>80</v>
      </c>
      <c r="N158" s="2">
        <v>60</v>
      </c>
      <c r="O158" s="2">
        <v>69</v>
      </c>
      <c r="P158" s="2">
        <v>62</v>
      </c>
      <c r="Q158" s="2">
        <v>62</v>
      </c>
      <c r="R158" s="2">
        <v>60</v>
      </c>
      <c r="S158" s="2">
        <v>55</v>
      </c>
      <c r="T158" s="2">
        <v>56</v>
      </c>
      <c r="U158" s="2">
        <v>79</v>
      </c>
      <c r="V158" s="2">
        <v>59</v>
      </c>
      <c r="W158" s="2">
        <v>82</v>
      </c>
      <c r="X158" s="2">
        <v>58</v>
      </c>
      <c r="Y158" s="22">
        <f>IFERROR(VLOOKUP(Y$1,Weights!$R$3:$S$33,2,FALSE),0)*C158</f>
        <v>0</v>
      </c>
      <c r="Z158" s="22">
        <f>IFERROR(VLOOKUP(Z$1,Weights!$R$3:$S$33,2,FALSE),0)*D158</f>
        <v>0.25592943212747898</v>
      </c>
      <c r="AA158" s="22">
        <f>IFERROR(VLOOKUP(AA$1,Weights!$R$3:$S$33,2,FALSE),0)*E158</f>
        <v>0</v>
      </c>
      <c r="AB158" s="22">
        <f>IFERROR(VLOOKUP(AB$1,Weights!$R$3:$S$33,2,FALSE),0)*F158</f>
        <v>0.17391645286520871</v>
      </c>
      <c r="AC158" s="22">
        <f>IFERROR(VLOOKUP(AC$1,Weights!$R$3:$S$33,2,FALSE),0)*G158</f>
        <v>7.1107244547869453</v>
      </c>
      <c r="AD158" s="22">
        <f>IFERROR(VLOOKUP(AD$1,Weights!$R$3:$S$33,2,FALSE),0)*H158</f>
        <v>0.12017067697639355</v>
      </c>
      <c r="AE158" s="22">
        <f>IFERROR(VLOOKUP(AE$1,Weights!$R$3:$S$33,2,FALSE),0)*I158</f>
        <v>5.7044260837910876</v>
      </c>
      <c r="AF158" s="22">
        <f>IFERROR(VLOOKUP(AF$1,Weights!$R$3:$S$33,2,FALSE),0)*J158</f>
        <v>0.58373354883444228</v>
      </c>
      <c r="AG158" s="22">
        <f>IFERROR(VLOOKUP(AG$1,Weights!$R$3:$S$33,2,FALSE),0)*K158</f>
        <v>0.62622137621896901</v>
      </c>
      <c r="AH158" s="22">
        <f>IFERROR(VLOOKUP(AH$1,Weights!$R$3:$S$33,2,FALSE),0)*L158</f>
        <v>0.4637999104338027</v>
      </c>
      <c r="AI158" s="22">
        <f>IFERROR(VLOOKUP(AI$1,Weights!$R$3:$S$33,2,FALSE),0)*M158</f>
        <v>0</v>
      </c>
      <c r="AJ158" s="22">
        <f>IFERROR(VLOOKUP(AJ$1,Weights!$R$3:$S$33,2,FALSE),0)*N158</f>
        <v>25.642656198366932</v>
      </c>
      <c r="AK158" s="22">
        <f>IFERROR(VLOOKUP(AK$1,Weights!$R$3:$S$33,2,FALSE),0)*O158</f>
        <v>29.48905462812197</v>
      </c>
      <c r="AL158" s="22">
        <f>IFERROR(VLOOKUP(AL$1,Weights!$R$3:$S$33,2,FALSE),0)*P158</f>
        <v>7.4785865411056807E-2</v>
      </c>
      <c r="AM158" s="22">
        <f>IFERROR(VLOOKUP(AM$1,Weights!$R$3:$S$33,2,FALSE),0)*Q158</f>
        <v>0.9411715436056084</v>
      </c>
      <c r="AN158" s="22">
        <f>IFERROR(VLOOKUP(AN$1,Weights!$R$3:$S$33,2,FALSE),0)*R158</f>
        <v>0.2378188397334749</v>
      </c>
      <c r="AO158" s="22">
        <f>IFERROR(VLOOKUP(AO$1,Weights!$R$3:$S$33,2,FALSE),0)*S158</f>
        <v>16.503301765637271</v>
      </c>
      <c r="AP158" s="22">
        <f>IFERROR(VLOOKUP(AP$1,Weights!$R$3:$S$33,2,FALSE),0)*T158</f>
        <v>16.803361797739765</v>
      </c>
      <c r="AQ158" s="22">
        <f>IFERROR(VLOOKUP(AQ$1,Weights!$R$3:$S$33,2,FALSE),0)*U158</f>
        <v>4.9161539066947224</v>
      </c>
      <c r="AR158" s="22">
        <f>IFERROR(VLOOKUP(AR$1,Weights!$R$3:$S$33,2,FALSE),0)*V158</f>
        <v>2.0677644858356401</v>
      </c>
      <c r="AS158" s="22">
        <f>IFERROR(VLOOKUP(AS$1,Weights!$R$3:$S$33,2,FALSE),0)*W158</f>
        <v>1.0430802081213149</v>
      </c>
      <c r="AT158" s="22">
        <f>IFERROR(VLOOKUP(AT$1,Weights!$R$3:$S$33,2,FALSE),0)*X158</f>
        <v>0.19660861452554731</v>
      </c>
      <c r="AU158" s="23">
        <f t="shared" si="2"/>
        <v>105.71599061897695</v>
      </c>
    </row>
    <row r="159" spans="1:47" x14ac:dyDescent="0.2">
      <c r="A159" s="2">
        <v>1964</v>
      </c>
      <c r="B159" s="2">
        <v>3</v>
      </c>
      <c r="C159" s="3">
        <v>67</v>
      </c>
      <c r="D159" s="2">
        <v>59</v>
      </c>
      <c r="E159" s="2">
        <v>0</v>
      </c>
      <c r="F159" s="2">
        <v>59</v>
      </c>
      <c r="G159" s="2">
        <v>62</v>
      </c>
      <c r="H159" s="2">
        <v>57</v>
      </c>
      <c r="I159" s="2">
        <v>62</v>
      </c>
      <c r="J159" s="2">
        <v>65</v>
      </c>
      <c r="K159" s="2">
        <v>62</v>
      </c>
      <c r="L159" s="2">
        <v>57</v>
      </c>
      <c r="M159" s="2">
        <v>82</v>
      </c>
      <c r="N159" s="2">
        <v>62</v>
      </c>
      <c r="O159" s="2">
        <v>70</v>
      </c>
      <c r="P159" s="2">
        <v>65</v>
      </c>
      <c r="Q159" s="2">
        <v>63</v>
      </c>
      <c r="R159" s="2">
        <v>61</v>
      </c>
      <c r="S159" s="2">
        <v>57</v>
      </c>
      <c r="T159" s="2">
        <v>57</v>
      </c>
      <c r="U159" s="2">
        <v>79</v>
      </c>
      <c r="V159" s="2">
        <v>60</v>
      </c>
      <c r="W159" s="2">
        <v>82</v>
      </c>
      <c r="X159" s="2">
        <v>59</v>
      </c>
      <c r="Y159" s="22">
        <f>IFERROR(VLOOKUP(Y$1,Weights!$R$3:$S$33,2,FALSE),0)*C159</f>
        <v>0</v>
      </c>
      <c r="Z159" s="22">
        <f>IFERROR(VLOOKUP(Z$1,Weights!$R$3:$S$33,2,FALSE),0)*D159</f>
        <v>0.26490941220212738</v>
      </c>
      <c r="AA159" s="22">
        <f>IFERROR(VLOOKUP(AA$1,Weights!$R$3:$S$33,2,FALSE),0)*E159</f>
        <v>0</v>
      </c>
      <c r="AB159" s="22">
        <f>IFERROR(VLOOKUP(AB$1,Weights!$R$3:$S$33,2,FALSE),0)*F159</f>
        <v>0.18001878454468973</v>
      </c>
      <c r="AC159" s="22">
        <f>IFERROR(VLOOKUP(AC$1,Weights!$R$3:$S$33,2,FALSE),0)*G159</f>
        <v>7.347748603279844</v>
      </c>
      <c r="AD159" s="22">
        <f>IFERROR(VLOOKUP(AD$1,Weights!$R$3:$S$33,2,FALSE),0)*H159</f>
        <v>0.12231658192240058</v>
      </c>
      <c r="AE159" s="22">
        <f>IFERROR(VLOOKUP(AE$1,Weights!$R$3:$S$33,2,FALSE),0)*I159</f>
        <v>5.9944816473736848</v>
      </c>
      <c r="AF159" s="22">
        <f>IFERROR(VLOOKUP(AF$1,Weights!$R$3:$S$33,2,FALSE),0)*J159</f>
        <v>0.6119787205522379</v>
      </c>
      <c r="AG159" s="22">
        <f>IFERROR(VLOOKUP(AG$1,Weights!$R$3:$S$33,2,FALSE),0)*K159</f>
        <v>0.63648730041927992</v>
      </c>
      <c r="AH159" s="22">
        <f>IFERROR(VLOOKUP(AH$1,Weights!$R$3:$S$33,2,FALSE),0)*L159</f>
        <v>0.47208205169154915</v>
      </c>
      <c r="AI159" s="22">
        <f>IFERROR(VLOOKUP(AI$1,Weights!$R$3:$S$33,2,FALSE),0)*M159</f>
        <v>0</v>
      </c>
      <c r="AJ159" s="22">
        <f>IFERROR(VLOOKUP(AJ$1,Weights!$R$3:$S$33,2,FALSE),0)*N159</f>
        <v>26.497411404979161</v>
      </c>
      <c r="AK159" s="22">
        <f>IFERROR(VLOOKUP(AK$1,Weights!$R$3:$S$33,2,FALSE),0)*O159</f>
        <v>29.916432231428086</v>
      </c>
      <c r="AL159" s="22">
        <f>IFERROR(VLOOKUP(AL$1,Weights!$R$3:$S$33,2,FALSE),0)*P159</f>
        <v>7.8404536318043436E-2</v>
      </c>
      <c r="AM159" s="22">
        <f>IFERROR(VLOOKUP(AM$1,Weights!$R$3:$S$33,2,FALSE),0)*Q159</f>
        <v>0.9563517297927957</v>
      </c>
      <c r="AN159" s="22">
        <f>IFERROR(VLOOKUP(AN$1,Weights!$R$3:$S$33,2,FALSE),0)*R159</f>
        <v>0.24178248706236616</v>
      </c>
      <c r="AO159" s="22">
        <f>IFERROR(VLOOKUP(AO$1,Weights!$R$3:$S$33,2,FALSE),0)*S159</f>
        <v>17.103421829842262</v>
      </c>
      <c r="AP159" s="22">
        <f>IFERROR(VLOOKUP(AP$1,Weights!$R$3:$S$33,2,FALSE),0)*T159</f>
        <v>17.103421829842262</v>
      </c>
      <c r="AQ159" s="22">
        <f>IFERROR(VLOOKUP(AQ$1,Weights!$R$3:$S$33,2,FALSE),0)*U159</f>
        <v>4.9161539066947224</v>
      </c>
      <c r="AR159" s="22">
        <f>IFERROR(VLOOKUP(AR$1,Weights!$R$3:$S$33,2,FALSE),0)*V159</f>
        <v>2.1028113415277696</v>
      </c>
      <c r="AS159" s="22">
        <f>IFERROR(VLOOKUP(AS$1,Weights!$R$3:$S$33,2,FALSE),0)*W159</f>
        <v>1.0430802081213149</v>
      </c>
      <c r="AT159" s="22">
        <f>IFERROR(VLOOKUP(AT$1,Weights!$R$3:$S$33,2,FALSE),0)*X159</f>
        <v>0.19999841822426365</v>
      </c>
      <c r="AU159" s="23">
        <f t="shared" si="2"/>
        <v>108.30908971643794</v>
      </c>
    </row>
    <row r="160" spans="1:47" x14ac:dyDescent="0.2">
      <c r="A160" s="2">
        <v>1965</v>
      </c>
      <c r="B160" s="2">
        <v>3</v>
      </c>
      <c r="C160" s="3">
        <v>68</v>
      </c>
      <c r="D160" s="2">
        <v>61</v>
      </c>
      <c r="E160" s="2">
        <v>0</v>
      </c>
      <c r="F160" s="2">
        <v>60</v>
      </c>
      <c r="G160" s="2">
        <v>63</v>
      </c>
      <c r="H160" s="2">
        <v>59</v>
      </c>
      <c r="I160" s="2">
        <v>63</v>
      </c>
      <c r="J160" s="2">
        <v>68</v>
      </c>
      <c r="K160" s="2">
        <v>63</v>
      </c>
      <c r="L160" s="2">
        <v>59</v>
      </c>
      <c r="M160" s="2">
        <v>83</v>
      </c>
      <c r="N160" s="2">
        <v>64</v>
      </c>
      <c r="O160" s="2">
        <v>71</v>
      </c>
      <c r="P160" s="2">
        <v>68</v>
      </c>
      <c r="Q160" s="2">
        <v>64</v>
      </c>
      <c r="R160" s="2">
        <v>62</v>
      </c>
      <c r="S160" s="2">
        <v>59</v>
      </c>
      <c r="T160" s="2">
        <v>59</v>
      </c>
      <c r="U160" s="2">
        <v>79</v>
      </c>
      <c r="V160" s="2">
        <v>61</v>
      </c>
      <c r="W160" s="2">
        <v>80</v>
      </c>
      <c r="X160" s="2">
        <v>60</v>
      </c>
      <c r="Y160" s="22">
        <f>IFERROR(VLOOKUP(Y$1,Weights!$R$3:$S$33,2,FALSE),0)*C160</f>
        <v>0</v>
      </c>
      <c r="Z160" s="22">
        <f>IFERROR(VLOOKUP(Z$1,Weights!$R$3:$S$33,2,FALSE),0)*D160</f>
        <v>0.27388939227677572</v>
      </c>
      <c r="AA160" s="22">
        <f>IFERROR(VLOOKUP(AA$1,Weights!$R$3:$S$33,2,FALSE),0)*E160</f>
        <v>0</v>
      </c>
      <c r="AB160" s="22">
        <f>IFERROR(VLOOKUP(AB$1,Weights!$R$3:$S$33,2,FALSE),0)*F160</f>
        <v>0.18306995038443025</v>
      </c>
      <c r="AC160" s="22">
        <f>IFERROR(VLOOKUP(AC$1,Weights!$R$3:$S$33,2,FALSE),0)*G160</f>
        <v>7.466260677526293</v>
      </c>
      <c r="AD160" s="22">
        <f>IFERROR(VLOOKUP(AD$1,Weights!$R$3:$S$33,2,FALSE),0)*H160</f>
        <v>0.12660839181441463</v>
      </c>
      <c r="AE160" s="22">
        <f>IFERROR(VLOOKUP(AE$1,Weights!$R$3:$S$33,2,FALSE),0)*I160</f>
        <v>6.0911668352345512</v>
      </c>
      <c r="AF160" s="22">
        <f>IFERROR(VLOOKUP(AF$1,Weights!$R$3:$S$33,2,FALSE),0)*J160</f>
        <v>0.64022389227003351</v>
      </c>
      <c r="AG160" s="22">
        <f>IFERROR(VLOOKUP(AG$1,Weights!$R$3:$S$33,2,FALSE),0)*K160</f>
        <v>0.64675322461959095</v>
      </c>
      <c r="AH160" s="22">
        <f>IFERROR(VLOOKUP(AH$1,Weights!$R$3:$S$33,2,FALSE),0)*L160</f>
        <v>0.48864633420704212</v>
      </c>
      <c r="AI160" s="22">
        <f>IFERROR(VLOOKUP(AI$1,Weights!$R$3:$S$33,2,FALSE),0)*M160</f>
        <v>0</v>
      </c>
      <c r="AJ160" s="22">
        <f>IFERROR(VLOOKUP(AJ$1,Weights!$R$3:$S$33,2,FALSE),0)*N160</f>
        <v>27.352166611591393</v>
      </c>
      <c r="AK160" s="22">
        <f>IFERROR(VLOOKUP(AK$1,Weights!$R$3:$S$33,2,FALSE),0)*O160</f>
        <v>30.343809834734202</v>
      </c>
      <c r="AL160" s="22">
        <f>IFERROR(VLOOKUP(AL$1,Weights!$R$3:$S$33,2,FALSE),0)*P160</f>
        <v>8.2023207225030051E-2</v>
      </c>
      <c r="AM160" s="22">
        <f>IFERROR(VLOOKUP(AM$1,Weights!$R$3:$S$33,2,FALSE),0)*Q160</f>
        <v>0.9715319159799829</v>
      </c>
      <c r="AN160" s="22">
        <f>IFERROR(VLOOKUP(AN$1,Weights!$R$3:$S$33,2,FALSE),0)*R160</f>
        <v>0.24574613439125739</v>
      </c>
      <c r="AO160" s="22">
        <f>IFERROR(VLOOKUP(AO$1,Weights!$R$3:$S$33,2,FALSE),0)*S160</f>
        <v>17.703541894047252</v>
      </c>
      <c r="AP160" s="22">
        <f>IFERROR(VLOOKUP(AP$1,Weights!$R$3:$S$33,2,FALSE),0)*T160</f>
        <v>17.703541894047252</v>
      </c>
      <c r="AQ160" s="22">
        <f>IFERROR(VLOOKUP(AQ$1,Weights!$R$3:$S$33,2,FALSE),0)*U160</f>
        <v>4.9161539066947224</v>
      </c>
      <c r="AR160" s="22">
        <f>IFERROR(VLOOKUP(AR$1,Weights!$R$3:$S$33,2,FALSE),0)*V160</f>
        <v>2.1378581972198991</v>
      </c>
      <c r="AS160" s="22">
        <f>IFERROR(VLOOKUP(AS$1,Weights!$R$3:$S$33,2,FALSE),0)*W160</f>
        <v>1.0176392274354291</v>
      </c>
      <c r="AT160" s="22">
        <f>IFERROR(VLOOKUP(AT$1,Weights!$R$3:$S$33,2,FALSE),0)*X160</f>
        <v>0.20338822192297998</v>
      </c>
      <c r="AU160" s="23">
        <f t="shared" si="2"/>
        <v>110.99081436995783</v>
      </c>
    </row>
    <row r="161" spans="1:47" x14ac:dyDescent="0.2">
      <c r="A161" s="2">
        <v>1966</v>
      </c>
      <c r="B161" s="2">
        <v>3</v>
      </c>
      <c r="C161" s="3">
        <v>69</v>
      </c>
      <c r="D161" s="2">
        <v>62</v>
      </c>
      <c r="E161" s="2">
        <v>0</v>
      </c>
      <c r="F161" s="2">
        <v>62</v>
      </c>
      <c r="G161" s="2">
        <v>65</v>
      </c>
      <c r="H161" s="2">
        <v>61</v>
      </c>
      <c r="I161" s="2">
        <v>64</v>
      </c>
      <c r="J161" s="2">
        <v>70</v>
      </c>
      <c r="K161" s="2">
        <v>64</v>
      </c>
      <c r="L161" s="2">
        <v>61</v>
      </c>
      <c r="M161" s="2">
        <v>84</v>
      </c>
      <c r="N161" s="2">
        <v>65</v>
      </c>
      <c r="O161" s="2">
        <v>73</v>
      </c>
      <c r="P161" s="2">
        <v>70</v>
      </c>
      <c r="Q161" s="2">
        <v>66</v>
      </c>
      <c r="R161" s="2">
        <v>64</v>
      </c>
      <c r="S161" s="2">
        <v>61</v>
      </c>
      <c r="T161" s="2">
        <v>62</v>
      </c>
      <c r="U161" s="2">
        <v>86</v>
      </c>
      <c r="V161" s="2">
        <v>62</v>
      </c>
      <c r="W161" s="2">
        <v>80</v>
      </c>
      <c r="X161" s="2">
        <v>61</v>
      </c>
      <c r="Y161" s="22">
        <f>IFERROR(VLOOKUP(Y$1,Weights!$R$3:$S$33,2,FALSE),0)*C161</f>
        <v>0</v>
      </c>
      <c r="Z161" s="22">
        <f>IFERROR(VLOOKUP(Z$1,Weights!$R$3:$S$33,2,FALSE),0)*D161</f>
        <v>0.27837938231409992</v>
      </c>
      <c r="AA161" s="22">
        <f>IFERROR(VLOOKUP(AA$1,Weights!$R$3:$S$33,2,FALSE),0)*E161</f>
        <v>0</v>
      </c>
      <c r="AB161" s="22">
        <f>IFERROR(VLOOKUP(AB$1,Weights!$R$3:$S$33,2,FALSE),0)*F161</f>
        <v>0.18917228206391123</v>
      </c>
      <c r="AC161" s="22">
        <f>IFERROR(VLOOKUP(AC$1,Weights!$R$3:$S$33,2,FALSE),0)*G161</f>
        <v>7.7032848260191908</v>
      </c>
      <c r="AD161" s="22">
        <f>IFERROR(VLOOKUP(AD$1,Weights!$R$3:$S$33,2,FALSE),0)*H161</f>
        <v>0.13090020170642869</v>
      </c>
      <c r="AE161" s="22">
        <f>IFERROR(VLOOKUP(AE$1,Weights!$R$3:$S$33,2,FALSE),0)*I161</f>
        <v>6.1878520230954166</v>
      </c>
      <c r="AF161" s="22">
        <f>IFERROR(VLOOKUP(AF$1,Weights!$R$3:$S$33,2,FALSE),0)*J161</f>
        <v>0.65905400674856396</v>
      </c>
      <c r="AG161" s="22">
        <f>IFERROR(VLOOKUP(AG$1,Weights!$R$3:$S$33,2,FALSE),0)*K161</f>
        <v>0.65701914881990187</v>
      </c>
      <c r="AH161" s="22">
        <f>IFERROR(VLOOKUP(AH$1,Weights!$R$3:$S$33,2,FALSE),0)*L161</f>
        <v>0.50521061672253509</v>
      </c>
      <c r="AI161" s="22">
        <f>IFERROR(VLOOKUP(AI$1,Weights!$R$3:$S$33,2,FALSE),0)*M161</f>
        <v>0</v>
      </c>
      <c r="AJ161" s="22">
        <f>IFERROR(VLOOKUP(AJ$1,Weights!$R$3:$S$33,2,FALSE),0)*N161</f>
        <v>27.779544214897509</v>
      </c>
      <c r="AK161" s="22">
        <f>IFERROR(VLOOKUP(AK$1,Weights!$R$3:$S$33,2,FALSE),0)*O161</f>
        <v>31.198565041346434</v>
      </c>
      <c r="AL161" s="22">
        <f>IFERROR(VLOOKUP(AL$1,Weights!$R$3:$S$33,2,FALSE),0)*P161</f>
        <v>8.443565449635447E-2</v>
      </c>
      <c r="AM161" s="22">
        <f>IFERROR(VLOOKUP(AM$1,Weights!$R$3:$S$33,2,FALSE),0)*Q161</f>
        <v>1.0018922883543573</v>
      </c>
      <c r="AN161" s="22">
        <f>IFERROR(VLOOKUP(AN$1,Weights!$R$3:$S$33,2,FALSE),0)*R161</f>
        <v>0.25367342904903989</v>
      </c>
      <c r="AO161" s="22">
        <f>IFERROR(VLOOKUP(AO$1,Weights!$R$3:$S$33,2,FALSE),0)*S161</f>
        <v>18.303661958252246</v>
      </c>
      <c r="AP161" s="22">
        <f>IFERROR(VLOOKUP(AP$1,Weights!$R$3:$S$33,2,FALSE),0)*T161</f>
        <v>18.603721990354742</v>
      </c>
      <c r="AQ161" s="22">
        <f>IFERROR(VLOOKUP(AQ$1,Weights!$R$3:$S$33,2,FALSE),0)*U161</f>
        <v>5.3517624807056468</v>
      </c>
      <c r="AR161" s="22">
        <f>IFERROR(VLOOKUP(AR$1,Weights!$R$3:$S$33,2,FALSE),0)*V161</f>
        <v>2.1729050529120286</v>
      </c>
      <c r="AS161" s="22">
        <f>IFERROR(VLOOKUP(AS$1,Weights!$R$3:$S$33,2,FALSE),0)*W161</f>
        <v>1.0176392274354291</v>
      </c>
      <c r="AT161" s="22">
        <f>IFERROR(VLOOKUP(AT$1,Weights!$R$3:$S$33,2,FALSE),0)*X161</f>
        <v>0.20677802562169631</v>
      </c>
      <c r="AU161" s="23">
        <f t="shared" si="2"/>
        <v>114.44297733373931</v>
      </c>
    </row>
    <row r="162" spans="1:47" x14ac:dyDescent="0.2">
      <c r="A162" s="2">
        <v>1967</v>
      </c>
      <c r="B162" s="2">
        <v>3</v>
      </c>
      <c r="C162" s="3">
        <v>71</v>
      </c>
      <c r="D162" s="2">
        <v>64</v>
      </c>
      <c r="E162" s="2">
        <v>0</v>
      </c>
      <c r="F162" s="2">
        <v>63</v>
      </c>
      <c r="G162" s="2">
        <v>66</v>
      </c>
      <c r="H162" s="2">
        <v>63</v>
      </c>
      <c r="I162" s="2">
        <v>65</v>
      </c>
      <c r="J162" s="2">
        <v>73</v>
      </c>
      <c r="K162" s="2">
        <v>66</v>
      </c>
      <c r="L162" s="2">
        <v>63</v>
      </c>
      <c r="M162" s="2">
        <v>85</v>
      </c>
      <c r="N162" s="2">
        <v>69</v>
      </c>
      <c r="O162" s="2">
        <v>76</v>
      </c>
      <c r="P162" s="2">
        <v>73</v>
      </c>
      <c r="Q162" s="2">
        <v>67</v>
      </c>
      <c r="R162" s="2">
        <v>66</v>
      </c>
      <c r="S162" s="2">
        <v>64</v>
      </c>
      <c r="T162" s="2">
        <v>64</v>
      </c>
      <c r="U162" s="2">
        <v>88</v>
      </c>
      <c r="V162" s="2">
        <v>64</v>
      </c>
      <c r="W162" s="2">
        <v>80</v>
      </c>
      <c r="X162" s="2">
        <v>63</v>
      </c>
      <c r="Y162" s="22">
        <f>IFERROR(VLOOKUP(Y$1,Weights!$R$3:$S$33,2,FALSE),0)*C162</f>
        <v>0</v>
      </c>
      <c r="Z162" s="22">
        <f>IFERROR(VLOOKUP(Z$1,Weights!$R$3:$S$33,2,FALSE),0)*D162</f>
        <v>0.28735936238874832</v>
      </c>
      <c r="AA162" s="22">
        <f>IFERROR(VLOOKUP(AA$1,Weights!$R$3:$S$33,2,FALSE),0)*E162</f>
        <v>0</v>
      </c>
      <c r="AB162" s="22">
        <f>IFERROR(VLOOKUP(AB$1,Weights!$R$3:$S$33,2,FALSE),0)*F162</f>
        <v>0.19222344790365176</v>
      </c>
      <c r="AC162" s="22">
        <f>IFERROR(VLOOKUP(AC$1,Weights!$R$3:$S$33,2,FALSE),0)*G162</f>
        <v>7.8217969002656398</v>
      </c>
      <c r="AD162" s="22">
        <f>IFERROR(VLOOKUP(AD$1,Weights!$R$3:$S$33,2,FALSE),0)*H162</f>
        <v>0.13519201159844274</v>
      </c>
      <c r="AE162" s="22">
        <f>IFERROR(VLOOKUP(AE$1,Weights!$R$3:$S$33,2,FALSE),0)*I162</f>
        <v>6.284537210956282</v>
      </c>
      <c r="AF162" s="22">
        <f>IFERROR(VLOOKUP(AF$1,Weights!$R$3:$S$33,2,FALSE),0)*J162</f>
        <v>0.68729917846635957</v>
      </c>
      <c r="AG162" s="22">
        <f>IFERROR(VLOOKUP(AG$1,Weights!$R$3:$S$33,2,FALSE),0)*K162</f>
        <v>0.67755099722052381</v>
      </c>
      <c r="AH162" s="22">
        <f>IFERROR(VLOOKUP(AH$1,Weights!$R$3:$S$33,2,FALSE),0)*L162</f>
        <v>0.521774899238028</v>
      </c>
      <c r="AI162" s="22">
        <f>IFERROR(VLOOKUP(AI$1,Weights!$R$3:$S$33,2,FALSE),0)*M162</f>
        <v>0</v>
      </c>
      <c r="AJ162" s="22">
        <f>IFERROR(VLOOKUP(AJ$1,Weights!$R$3:$S$33,2,FALSE),0)*N162</f>
        <v>29.48905462812197</v>
      </c>
      <c r="AK162" s="22">
        <f>IFERROR(VLOOKUP(AK$1,Weights!$R$3:$S$33,2,FALSE),0)*O162</f>
        <v>32.480697851264779</v>
      </c>
      <c r="AL162" s="22">
        <f>IFERROR(VLOOKUP(AL$1,Weights!$R$3:$S$33,2,FALSE),0)*P162</f>
        <v>8.8054325403341085E-2</v>
      </c>
      <c r="AM162" s="22">
        <f>IFERROR(VLOOKUP(AM$1,Weights!$R$3:$S$33,2,FALSE),0)*Q162</f>
        <v>1.0170724745415447</v>
      </c>
      <c r="AN162" s="22">
        <f>IFERROR(VLOOKUP(AN$1,Weights!$R$3:$S$33,2,FALSE),0)*R162</f>
        <v>0.26160072370682241</v>
      </c>
      <c r="AO162" s="22">
        <f>IFERROR(VLOOKUP(AO$1,Weights!$R$3:$S$33,2,FALSE),0)*S162</f>
        <v>19.203842054559733</v>
      </c>
      <c r="AP162" s="22">
        <f>IFERROR(VLOOKUP(AP$1,Weights!$R$3:$S$33,2,FALSE),0)*T162</f>
        <v>19.203842054559733</v>
      </c>
      <c r="AQ162" s="22">
        <f>IFERROR(VLOOKUP(AQ$1,Weights!$R$3:$S$33,2,FALSE),0)*U162</f>
        <v>5.4762220732801969</v>
      </c>
      <c r="AR162" s="22">
        <f>IFERROR(VLOOKUP(AR$1,Weights!$R$3:$S$33,2,FALSE),0)*V162</f>
        <v>2.2429987642962876</v>
      </c>
      <c r="AS162" s="22">
        <f>IFERROR(VLOOKUP(AS$1,Weights!$R$3:$S$33,2,FALSE),0)*W162</f>
        <v>1.0176392274354291</v>
      </c>
      <c r="AT162" s="22">
        <f>IFERROR(VLOOKUP(AT$1,Weights!$R$3:$S$33,2,FALSE),0)*X162</f>
        <v>0.21355763301912897</v>
      </c>
      <c r="AU162" s="23">
        <f t="shared" si="2"/>
        <v>119.33683923676662</v>
      </c>
    </row>
    <row r="163" spans="1:47" x14ac:dyDescent="0.2">
      <c r="A163" s="2">
        <v>1968</v>
      </c>
      <c r="B163" s="2">
        <v>3</v>
      </c>
      <c r="C163" s="3">
        <v>73</v>
      </c>
      <c r="D163" s="2">
        <v>69</v>
      </c>
      <c r="E163" s="2">
        <v>0</v>
      </c>
      <c r="F163" s="2">
        <v>65</v>
      </c>
      <c r="G163" s="2">
        <v>69</v>
      </c>
      <c r="H163" s="2">
        <v>67</v>
      </c>
      <c r="I163" s="2">
        <v>68</v>
      </c>
      <c r="J163" s="2">
        <v>77</v>
      </c>
      <c r="K163" s="2">
        <v>69</v>
      </c>
      <c r="L163" s="2">
        <v>67</v>
      </c>
      <c r="M163" s="2">
        <v>86</v>
      </c>
      <c r="N163" s="2">
        <v>72</v>
      </c>
      <c r="O163" s="2">
        <v>78</v>
      </c>
      <c r="P163" s="2">
        <v>77</v>
      </c>
      <c r="Q163" s="2">
        <v>69</v>
      </c>
      <c r="R163" s="2">
        <v>69</v>
      </c>
      <c r="S163" s="2">
        <v>67</v>
      </c>
      <c r="T163" s="2">
        <v>67</v>
      </c>
      <c r="U163" s="2">
        <v>88</v>
      </c>
      <c r="V163" s="2">
        <v>66</v>
      </c>
      <c r="W163" s="2">
        <v>81</v>
      </c>
      <c r="X163" s="2">
        <v>66</v>
      </c>
      <c r="Y163" s="22">
        <f>IFERROR(VLOOKUP(Y$1,Weights!$R$3:$S$33,2,FALSE),0)*C163</f>
        <v>0</v>
      </c>
      <c r="Z163" s="22">
        <f>IFERROR(VLOOKUP(Z$1,Weights!$R$3:$S$33,2,FALSE),0)*D163</f>
        <v>0.30980931257536926</v>
      </c>
      <c r="AA163" s="22">
        <f>IFERROR(VLOOKUP(AA$1,Weights!$R$3:$S$33,2,FALSE),0)*E163</f>
        <v>0</v>
      </c>
      <c r="AB163" s="22">
        <f>IFERROR(VLOOKUP(AB$1,Weights!$R$3:$S$33,2,FALSE),0)*F163</f>
        <v>0.19832577958313274</v>
      </c>
      <c r="AC163" s="22">
        <f>IFERROR(VLOOKUP(AC$1,Weights!$R$3:$S$33,2,FALSE),0)*G163</f>
        <v>8.1773331230049866</v>
      </c>
      <c r="AD163" s="22">
        <f>IFERROR(VLOOKUP(AD$1,Weights!$R$3:$S$33,2,FALSE),0)*H163</f>
        <v>0.14377563138247085</v>
      </c>
      <c r="AE163" s="22">
        <f>IFERROR(VLOOKUP(AE$1,Weights!$R$3:$S$33,2,FALSE),0)*I163</f>
        <v>6.5745927745388801</v>
      </c>
      <c r="AF163" s="22">
        <f>IFERROR(VLOOKUP(AF$1,Weights!$R$3:$S$33,2,FALSE),0)*J163</f>
        <v>0.72495940742342035</v>
      </c>
      <c r="AG163" s="22">
        <f>IFERROR(VLOOKUP(AG$1,Weights!$R$3:$S$33,2,FALSE),0)*K163</f>
        <v>0.70834876982145667</v>
      </c>
      <c r="AH163" s="22">
        <f>IFERROR(VLOOKUP(AH$1,Weights!$R$3:$S$33,2,FALSE),0)*L163</f>
        <v>0.55490346426901394</v>
      </c>
      <c r="AI163" s="22">
        <f>IFERROR(VLOOKUP(AI$1,Weights!$R$3:$S$33,2,FALSE),0)*M163</f>
        <v>0</v>
      </c>
      <c r="AJ163" s="22">
        <f>IFERROR(VLOOKUP(AJ$1,Weights!$R$3:$S$33,2,FALSE),0)*N163</f>
        <v>30.771187438040318</v>
      </c>
      <c r="AK163" s="22">
        <f>IFERROR(VLOOKUP(AK$1,Weights!$R$3:$S$33,2,FALSE),0)*O163</f>
        <v>33.335453057877011</v>
      </c>
      <c r="AL163" s="22">
        <f>IFERROR(VLOOKUP(AL$1,Weights!$R$3:$S$33,2,FALSE),0)*P163</f>
        <v>9.287921994598991E-2</v>
      </c>
      <c r="AM163" s="22">
        <f>IFERROR(VLOOKUP(AM$1,Weights!$R$3:$S$33,2,FALSE),0)*Q163</f>
        <v>1.0474328469159191</v>
      </c>
      <c r="AN163" s="22">
        <f>IFERROR(VLOOKUP(AN$1,Weights!$R$3:$S$33,2,FALSE),0)*R163</f>
        <v>0.27349166569349614</v>
      </c>
      <c r="AO163" s="22">
        <f>IFERROR(VLOOKUP(AO$1,Weights!$R$3:$S$33,2,FALSE),0)*S163</f>
        <v>20.10402215086722</v>
      </c>
      <c r="AP163" s="22">
        <f>IFERROR(VLOOKUP(AP$1,Weights!$R$3:$S$33,2,FALSE),0)*T163</f>
        <v>20.10402215086722</v>
      </c>
      <c r="AQ163" s="22">
        <f>IFERROR(VLOOKUP(AQ$1,Weights!$R$3:$S$33,2,FALSE),0)*U163</f>
        <v>5.4762220732801969</v>
      </c>
      <c r="AR163" s="22">
        <f>IFERROR(VLOOKUP(AR$1,Weights!$R$3:$S$33,2,FALSE),0)*V163</f>
        <v>2.3130924756805467</v>
      </c>
      <c r="AS163" s="22">
        <f>IFERROR(VLOOKUP(AS$1,Weights!$R$3:$S$33,2,FALSE),0)*W163</f>
        <v>1.0303597177783721</v>
      </c>
      <c r="AT163" s="22">
        <f>IFERROR(VLOOKUP(AT$1,Weights!$R$3:$S$33,2,FALSE),0)*X163</f>
        <v>0.22372704411527797</v>
      </c>
      <c r="AU163" s="23">
        <f t="shared" si="2"/>
        <v>123.83170032436763</v>
      </c>
    </row>
    <row r="164" spans="1:47" x14ac:dyDescent="0.2">
      <c r="A164" s="2">
        <v>1969</v>
      </c>
      <c r="B164" s="2">
        <v>3</v>
      </c>
      <c r="C164" s="3">
        <v>77</v>
      </c>
      <c r="D164" s="2">
        <v>74</v>
      </c>
      <c r="E164" s="2">
        <v>0</v>
      </c>
      <c r="F164" s="2">
        <v>71</v>
      </c>
      <c r="G164" s="2">
        <v>74</v>
      </c>
      <c r="H164" s="2">
        <v>73</v>
      </c>
      <c r="I164" s="2">
        <v>74</v>
      </c>
      <c r="J164" s="2">
        <v>81</v>
      </c>
      <c r="K164" s="2">
        <v>74</v>
      </c>
      <c r="L164" s="2">
        <v>73</v>
      </c>
      <c r="M164" s="2">
        <v>89</v>
      </c>
      <c r="N164" s="2">
        <v>78</v>
      </c>
      <c r="O164" s="2">
        <v>82</v>
      </c>
      <c r="P164" s="2">
        <v>81</v>
      </c>
      <c r="Q164" s="2">
        <v>73</v>
      </c>
      <c r="R164" s="2">
        <v>74</v>
      </c>
      <c r="S164" s="2">
        <v>73</v>
      </c>
      <c r="T164" s="2">
        <v>73</v>
      </c>
      <c r="U164" s="2">
        <v>89</v>
      </c>
      <c r="V164" s="2">
        <v>72</v>
      </c>
      <c r="W164" s="2">
        <v>83</v>
      </c>
      <c r="X164" s="2">
        <v>72</v>
      </c>
      <c r="Y164" s="22">
        <f>IFERROR(VLOOKUP(Y$1,Weights!$R$3:$S$33,2,FALSE),0)*C164</f>
        <v>0</v>
      </c>
      <c r="Z164" s="22">
        <f>IFERROR(VLOOKUP(Z$1,Weights!$R$3:$S$33,2,FALSE),0)*D164</f>
        <v>0.33225926276199025</v>
      </c>
      <c r="AA164" s="22">
        <f>IFERROR(VLOOKUP(AA$1,Weights!$R$3:$S$33,2,FALSE),0)*E164</f>
        <v>0</v>
      </c>
      <c r="AB164" s="22">
        <f>IFERROR(VLOOKUP(AB$1,Weights!$R$3:$S$33,2,FALSE),0)*F164</f>
        <v>0.21663277462157579</v>
      </c>
      <c r="AC164" s="22">
        <f>IFERROR(VLOOKUP(AC$1,Weights!$R$3:$S$33,2,FALSE),0)*G164</f>
        <v>8.7698934942372322</v>
      </c>
      <c r="AD164" s="22">
        <f>IFERROR(VLOOKUP(AD$1,Weights!$R$3:$S$33,2,FALSE),0)*H164</f>
        <v>0.15665106105851301</v>
      </c>
      <c r="AE164" s="22">
        <f>IFERROR(VLOOKUP(AE$1,Weights!$R$3:$S$33,2,FALSE),0)*I164</f>
        <v>7.1547039017040754</v>
      </c>
      <c r="AF164" s="22">
        <f>IFERROR(VLOOKUP(AF$1,Weights!$R$3:$S$33,2,FALSE),0)*J164</f>
        <v>0.76261963638048114</v>
      </c>
      <c r="AG164" s="22">
        <f>IFERROR(VLOOKUP(AG$1,Weights!$R$3:$S$33,2,FALSE),0)*K164</f>
        <v>0.75967839082301158</v>
      </c>
      <c r="AH164" s="22">
        <f>IFERROR(VLOOKUP(AH$1,Weights!$R$3:$S$33,2,FALSE),0)*L164</f>
        <v>0.60459631181549278</v>
      </c>
      <c r="AI164" s="22">
        <f>IFERROR(VLOOKUP(AI$1,Weights!$R$3:$S$33,2,FALSE),0)*M164</f>
        <v>0</v>
      </c>
      <c r="AJ164" s="22">
        <f>IFERROR(VLOOKUP(AJ$1,Weights!$R$3:$S$33,2,FALSE),0)*N164</f>
        <v>33.335453057877011</v>
      </c>
      <c r="AK164" s="22">
        <f>IFERROR(VLOOKUP(AK$1,Weights!$R$3:$S$33,2,FALSE),0)*O164</f>
        <v>35.044963471101475</v>
      </c>
      <c r="AL164" s="22">
        <f>IFERROR(VLOOKUP(AL$1,Weights!$R$3:$S$33,2,FALSE),0)*P164</f>
        <v>9.7704114488638735E-2</v>
      </c>
      <c r="AM164" s="22">
        <f>IFERROR(VLOOKUP(AM$1,Weights!$R$3:$S$33,2,FALSE),0)*Q164</f>
        <v>1.1081535916646681</v>
      </c>
      <c r="AN164" s="22">
        <f>IFERROR(VLOOKUP(AN$1,Weights!$R$3:$S$33,2,FALSE),0)*R164</f>
        <v>0.2933099023379524</v>
      </c>
      <c r="AO164" s="22">
        <f>IFERROR(VLOOKUP(AO$1,Weights!$R$3:$S$33,2,FALSE),0)*S164</f>
        <v>21.904382343482194</v>
      </c>
      <c r="AP164" s="22">
        <f>IFERROR(VLOOKUP(AP$1,Weights!$R$3:$S$33,2,FALSE),0)*T164</f>
        <v>21.904382343482194</v>
      </c>
      <c r="AQ164" s="22">
        <f>IFERROR(VLOOKUP(AQ$1,Weights!$R$3:$S$33,2,FALSE),0)*U164</f>
        <v>5.5384518695674716</v>
      </c>
      <c r="AR164" s="22">
        <f>IFERROR(VLOOKUP(AR$1,Weights!$R$3:$S$33,2,FALSE),0)*V164</f>
        <v>2.5233736098333237</v>
      </c>
      <c r="AS164" s="22">
        <f>IFERROR(VLOOKUP(AS$1,Weights!$R$3:$S$33,2,FALSE),0)*W164</f>
        <v>1.0558006984642578</v>
      </c>
      <c r="AT164" s="22">
        <f>IFERROR(VLOOKUP(AT$1,Weights!$R$3:$S$33,2,FALSE),0)*X164</f>
        <v>0.24406586630757596</v>
      </c>
      <c r="AU164" s="23">
        <f t="shared" si="2"/>
        <v>132.87105257639092</v>
      </c>
    </row>
    <row r="165" spans="1:47" x14ac:dyDescent="0.2">
      <c r="A165" s="2">
        <v>1970</v>
      </c>
      <c r="B165" s="2">
        <v>3</v>
      </c>
      <c r="C165" s="3">
        <v>83</v>
      </c>
      <c r="D165" s="2">
        <v>81</v>
      </c>
      <c r="E165" s="2">
        <v>0</v>
      </c>
      <c r="F165" s="2">
        <v>78</v>
      </c>
      <c r="G165" s="2">
        <v>80</v>
      </c>
      <c r="H165" s="2">
        <v>79</v>
      </c>
      <c r="I165" s="2">
        <v>80</v>
      </c>
      <c r="J165" s="2">
        <v>86</v>
      </c>
      <c r="K165" s="2">
        <v>81</v>
      </c>
      <c r="L165" s="2">
        <v>79</v>
      </c>
      <c r="M165" s="2">
        <v>92</v>
      </c>
      <c r="N165" s="2">
        <v>83</v>
      </c>
      <c r="O165" s="2">
        <v>86</v>
      </c>
      <c r="P165" s="2">
        <v>86</v>
      </c>
      <c r="Q165" s="2">
        <v>81</v>
      </c>
      <c r="R165" s="2">
        <v>81</v>
      </c>
      <c r="S165" s="2">
        <v>81</v>
      </c>
      <c r="T165" s="2">
        <v>81</v>
      </c>
      <c r="U165" s="2">
        <v>94</v>
      </c>
      <c r="V165" s="2">
        <v>80</v>
      </c>
      <c r="W165" s="2">
        <v>92</v>
      </c>
      <c r="X165" s="2">
        <v>80</v>
      </c>
      <c r="Y165" s="22">
        <f>IFERROR(VLOOKUP(Y$1,Weights!$R$3:$S$33,2,FALSE),0)*C165</f>
        <v>0</v>
      </c>
      <c r="Z165" s="22">
        <f>IFERROR(VLOOKUP(Z$1,Weights!$R$3:$S$33,2,FALSE),0)*D165</f>
        <v>0.36368919302325958</v>
      </c>
      <c r="AA165" s="22">
        <f>IFERROR(VLOOKUP(AA$1,Weights!$R$3:$S$33,2,FALSE),0)*E165</f>
        <v>0</v>
      </c>
      <c r="AB165" s="22">
        <f>IFERROR(VLOOKUP(AB$1,Weights!$R$3:$S$33,2,FALSE),0)*F165</f>
        <v>0.2379909354997593</v>
      </c>
      <c r="AC165" s="22">
        <f>IFERROR(VLOOKUP(AC$1,Weights!$R$3:$S$33,2,FALSE),0)*G165</f>
        <v>9.4809659397159276</v>
      </c>
      <c r="AD165" s="22">
        <f>IFERROR(VLOOKUP(AD$1,Weights!$R$3:$S$33,2,FALSE),0)*H165</f>
        <v>0.16952649073455517</v>
      </c>
      <c r="AE165" s="22">
        <f>IFERROR(VLOOKUP(AE$1,Weights!$R$3:$S$33,2,FALSE),0)*I165</f>
        <v>7.7348150288692707</v>
      </c>
      <c r="AF165" s="22">
        <f>IFERROR(VLOOKUP(AF$1,Weights!$R$3:$S$33,2,FALSE),0)*J165</f>
        <v>0.80969492257680709</v>
      </c>
      <c r="AG165" s="22">
        <f>IFERROR(VLOOKUP(AG$1,Weights!$R$3:$S$33,2,FALSE),0)*K165</f>
        <v>0.83153986022518833</v>
      </c>
      <c r="AH165" s="22">
        <f>IFERROR(VLOOKUP(AH$1,Weights!$R$3:$S$33,2,FALSE),0)*L165</f>
        <v>0.65428915936197163</v>
      </c>
      <c r="AI165" s="22">
        <f>IFERROR(VLOOKUP(AI$1,Weights!$R$3:$S$33,2,FALSE),0)*M165</f>
        <v>0</v>
      </c>
      <c r="AJ165" s="22">
        <f>IFERROR(VLOOKUP(AJ$1,Weights!$R$3:$S$33,2,FALSE),0)*N165</f>
        <v>35.472341074407588</v>
      </c>
      <c r="AK165" s="22">
        <f>IFERROR(VLOOKUP(AK$1,Weights!$R$3:$S$33,2,FALSE),0)*O165</f>
        <v>36.754473884325932</v>
      </c>
      <c r="AL165" s="22">
        <f>IFERROR(VLOOKUP(AL$1,Weights!$R$3:$S$33,2,FALSE),0)*P165</f>
        <v>0.10373523266694977</v>
      </c>
      <c r="AM165" s="22">
        <f>IFERROR(VLOOKUP(AM$1,Weights!$R$3:$S$33,2,FALSE),0)*Q165</f>
        <v>1.2295950811621659</v>
      </c>
      <c r="AN165" s="22">
        <f>IFERROR(VLOOKUP(AN$1,Weights!$R$3:$S$33,2,FALSE),0)*R165</f>
        <v>0.32105543364019112</v>
      </c>
      <c r="AO165" s="22">
        <f>IFERROR(VLOOKUP(AO$1,Weights!$R$3:$S$33,2,FALSE),0)*S165</f>
        <v>24.304862600302162</v>
      </c>
      <c r="AP165" s="22">
        <f>IFERROR(VLOOKUP(AP$1,Weights!$R$3:$S$33,2,FALSE),0)*T165</f>
        <v>24.304862600302162</v>
      </c>
      <c r="AQ165" s="22">
        <f>IFERROR(VLOOKUP(AQ$1,Weights!$R$3:$S$33,2,FALSE),0)*U165</f>
        <v>5.8496008510038466</v>
      </c>
      <c r="AR165" s="22">
        <f>IFERROR(VLOOKUP(AR$1,Weights!$R$3:$S$33,2,FALSE),0)*V165</f>
        <v>2.8037484553703598</v>
      </c>
      <c r="AS165" s="22">
        <f>IFERROR(VLOOKUP(AS$1,Weights!$R$3:$S$33,2,FALSE),0)*W165</f>
        <v>1.1702851115507436</v>
      </c>
      <c r="AT165" s="22">
        <f>IFERROR(VLOOKUP(AT$1,Weights!$R$3:$S$33,2,FALSE),0)*X165</f>
        <v>0.27118429589730664</v>
      </c>
      <c r="AU165" s="23">
        <f t="shared" si="2"/>
        <v>143.20544561440863</v>
      </c>
    </row>
    <row r="166" spans="1:47" x14ac:dyDescent="0.2">
      <c r="A166" s="2">
        <v>1971</v>
      </c>
      <c r="B166" s="2">
        <v>3</v>
      </c>
      <c r="C166" s="3">
        <v>90</v>
      </c>
      <c r="D166" s="2">
        <v>87</v>
      </c>
      <c r="E166" s="2">
        <v>0</v>
      </c>
      <c r="F166" s="2">
        <v>88</v>
      </c>
      <c r="G166" s="2">
        <v>88</v>
      </c>
      <c r="H166" s="2">
        <v>88</v>
      </c>
      <c r="I166" s="2">
        <v>89</v>
      </c>
      <c r="J166" s="2">
        <v>90</v>
      </c>
      <c r="K166" s="2">
        <v>89</v>
      </c>
      <c r="L166" s="2">
        <v>88</v>
      </c>
      <c r="M166" s="2">
        <v>97</v>
      </c>
      <c r="N166" s="2">
        <v>91</v>
      </c>
      <c r="O166" s="2">
        <v>92</v>
      </c>
      <c r="P166" s="2">
        <v>90</v>
      </c>
      <c r="Q166" s="2">
        <v>89</v>
      </c>
      <c r="R166" s="2">
        <v>89</v>
      </c>
      <c r="S166" s="2">
        <v>90</v>
      </c>
      <c r="T166" s="2">
        <v>89</v>
      </c>
      <c r="U166" s="2">
        <v>100</v>
      </c>
      <c r="V166" s="2">
        <v>88</v>
      </c>
      <c r="W166" s="2">
        <v>98</v>
      </c>
      <c r="X166" s="2">
        <v>88</v>
      </c>
      <c r="Y166" s="22">
        <f>IFERROR(VLOOKUP(Y$1,Weights!$R$3:$S$33,2,FALSE),0)*C166</f>
        <v>0</v>
      </c>
      <c r="Z166" s="22">
        <f>IFERROR(VLOOKUP(Z$1,Weights!$R$3:$S$33,2,FALSE),0)*D166</f>
        <v>0.39062913324720472</v>
      </c>
      <c r="AA166" s="22">
        <f>IFERROR(VLOOKUP(AA$1,Weights!$R$3:$S$33,2,FALSE),0)*E166</f>
        <v>0</v>
      </c>
      <c r="AB166" s="22">
        <f>IFERROR(VLOOKUP(AB$1,Weights!$R$3:$S$33,2,FALSE),0)*F166</f>
        <v>0.26850259389716435</v>
      </c>
      <c r="AC166" s="22">
        <f>IFERROR(VLOOKUP(AC$1,Weights!$R$3:$S$33,2,FALSE),0)*G166</f>
        <v>10.429062533687521</v>
      </c>
      <c r="AD166" s="22">
        <f>IFERROR(VLOOKUP(AD$1,Weights!$R$3:$S$33,2,FALSE),0)*H166</f>
        <v>0.18883963524861844</v>
      </c>
      <c r="AE166" s="22">
        <f>IFERROR(VLOOKUP(AE$1,Weights!$R$3:$S$33,2,FALSE),0)*I166</f>
        <v>8.6049817196170633</v>
      </c>
      <c r="AF166" s="22">
        <f>IFERROR(VLOOKUP(AF$1,Weights!$R$3:$S$33,2,FALSE),0)*J166</f>
        <v>0.84735515153386787</v>
      </c>
      <c r="AG166" s="22">
        <f>IFERROR(VLOOKUP(AG$1,Weights!$R$3:$S$33,2,FALSE),0)*K166</f>
        <v>0.913667253827676</v>
      </c>
      <c r="AH166" s="22">
        <f>IFERROR(VLOOKUP(AH$1,Weights!$R$3:$S$33,2,FALSE),0)*L166</f>
        <v>0.7288284306816899</v>
      </c>
      <c r="AI166" s="22">
        <f>IFERROR(VLOOKUP(AI$1,Weights!$R$3:$S$33,2,FALSE),0)*M166</f>
        <v>0</v>
      </c>
      <c r="AJ166" s="22">
        <f>IFERROR(VLOOKUP(AJ$1,Weights!$R$3:$S$33,2,FALSE),0)*N166</f>
        <v>38.891361900856509</v>
      </c>
      <c r="AK166" s="22">
        <f>IFERROR(VLOOKUP(AK$1,Weights!$R$3:$S$33,2,FALSE),0)*O166</f>
        <v>39.318739504162629</v>
      </c>
      <c r="AL166" s="22">
        <f>IFERROR(VLOOKUP(AL$1,Weights!$R$3:$S$33,2,FALSE),0)*P166</f>
        <v>0.10856012720959859</v>
      </c>
      <c r="AM166" s="22">
        <f>IFERROR(VLOOKUP(AM$1,Weights!$R$3:$S$33,2,FALSE),0)*Q166</f>
        <v>1.3510365706596636</v>
      </c>
      <c r="AN166" s="22">
        <f>IFERROR(VLOOKUP(AN$1,Weights!$R$3:$S$33,2,FALSE),0)*R166</f>
        <v>0.35276461227132111</v>
      </c>
      <c r="AO166" s="22">
        <f>IFERROR(VLOOKUP(AO$1,Weights!$R$3:$S$33,2,FALSE),0)*S166</f>
        <v>27.005402889224623</v>
      </c>
      <c r="AP166" s="22">
        <f>IFERROR(VLOOKUP(AP$1,Weights!$R$3:$S$33,2,FALSE),0)*T166</f>
        <v>26.70534285712213</v>
      </c>
      <c r="AQ166" s="22">
        <f>IFERROR(VLOOKUP(AQ$1,Weights!$R$3:$S$33,2,FALSE),0)*U166</f>
        <v>6.2229796287274963</v>
      </c>
      <c r="AR166" s="22">
        <f>IFERROR(VLOOKUP(AR$1,Weights!$R$3:$S$33,2,FALSE),0)*V166</f>
        <v>3.0841233009073954</v>
      </c>
      <c r="AS166" s="22">
        <f>IFERROR(VLOOKUP(AS$1,Weights!$R$3:$S$33,2,FALSE),0)*W166</f>
        <v>1.2466080536084008</v>
      </c>
      <c r="AT166" s="22">
        <f>IFERROR(VLOOKUP(AT$1,Weights!$R$3:$S$33,2,FALSE),0)*X166</f>
        <v>0.29830272548703729</v>
      </c>
      <c r="AU166" s="23">
        <f t="shared" si="2"/>
        <v>156.33271152166651</v>
      </c>
    </row>
    <row r="167" spans="1:47" x14ac:dyDescent="0.2">
      <c r="A167" s="2">
        <v>1972</v>
      </c>
      <c r="B167" s="2">
        <v>3</v>
      </c>
      <c r="C167" s="3">
        <v>96</v>
      </c>
      <c r="D167" s="2">
        <v>94</v>
      </c>
      <c r="E167" s="2">
        <v>0</v>
      </c>
      <c r="F167" s="2">
        <v>96</v>
      </c>
      <c r="G167" s="2">
        <v>96</v>
      </c>
      <c r="H167" s="2">
        <v>93</v>
      </c>
      <c r="I167" s="2">
        <v>96</v>
      </c>
      <c r="J167" s="2">
        <v>93</v>
      </c>
      <c r="K167" s="2">
        <v>96</v>
      </c>
      <c r="L167" s="2">
        <v>93</v>
      </c>
      <c r="M167" s="2">
        <v>99</v>
      </c>
      <c r="N167" s="2">
        <v>96</v>
      </c>
      <c r="O167" s="2">
        <v>96</v>
      </c>
      <c r="P167" s="2">
        <v>93</v>
      </c>
      <c r="Q167" s="2">
        <v>96</v>
      </c>
      <c r="R167" s="2">
        <v>96</v>
      </c>
      <c r="S167" s="2">
        <v>95</v>
      </c>
      <c r="T167" s="2">
        <v>95</v>
      </c>
      <c r="U167" s="2">
        <v>100</v>
      </c>
      <c r="V167" s="2">
        <v>95</v>
      </c>
      <c r="W167" s="2">
        <v>100</v>
      </c>
      <c r="X167" s="2">
        <v>95</v>
      </c>
      <c r="Y167" s="22">
        <f>IFERROR(VLOOKUP(Y$1,Weights!$R$3:$S$33,2,FALSE),0)*C167</f>
        <v>0</v>
      </c>
      <c r="Z167" s="22">
        <f>IFERROR(VLOOKUP(Z$1,Weights!$R$3:$S$33,2,FALSE),0)*D167</f>
        <v>0.42205906350847411</v>
      </c>
      <c r="AA167" s="22">
        <f>IFERROR(VLOOKUP(AA$1,Weights!$R$3:$S$33,2,FALSE),0)*E167</f>
        <v>0</v>
      </c>
      <c r="AB167" s="22">
        <f>IFERROR(VLOOKUP(AB$1,Weights!$R$3:$S$33,2,FALSE),0)*F167</f>
        <v>0.29291192061508836</v>
      </c>
      <c r="AC167" s="22">
        <f>IFERROR(VLOOKUP(AC$1,Weights!$R$3:$S$33,2,FALSE),0)*G167</f>
        <v>11.377159127659112</v>
      </c>
      <c r="AD167" s="22">
        <f>IFERROR(VLOOKUP(AD$1,Weights!$R$3:$S$33,2,FALSE),0)*H167</f>
        <v>0.19956915997865357</v>
      </c>
      <c r="AE167" s="22">
        <f>IFERROR(VLOOKUP(AE$1,Weights!$R$3:$S$33,2,FALSE),0)*I167</f>
        <v>9.2817780346431249</v>
      </c>
      <c r="AF167" s="22">
        <f>IFERROR(VLOOKUP(AF$1,Weights!$R$3:$S$33,2,FALSE),0)*J167</f>
        <v>0.87560032325166348</v>
      </c>
      <c r="AG167" s="22">
        <f>IFERROR(VLOOKUP(AG$1,Weights!$R$3:$S$33,2,FALSE),0)*K167</f>
        <v>0.98552872322985285</v>
      </c>
      <c r="AH167" s="22">
        <f>IFERROR(VLOOKUP(AH$1,Weights!$R$3:$S$33,2,FALSE),0)*L167</f>
        <v>0.77023913697042234</v>
      </c>
      <c r="AI167" s="22">
        <f>IFERROR(VLOOKUP(AI$1,Weights!$R$3:$S$33,2,FALSE),0)*M167</f>
        <v>0</v>
      </c>
      <c r="AJ167" s="22">
        <f>IFERROR(VLOOKUP(AJ$1,Weights!$R$3:$S$33,2,FALSE),0)*N167</f>
        <v>41.028249917387086</v>
      </c>
      <c r="AK167" s="22">
        <f>IFERROR(VLOOKUP(AK$1,Weights!$R$3:$S$33,2,FALSE),0)*O167</f>
        <v>41.028249917387086</v>
      </c>
      <c r="AL167" s="22">
        <f>IFERROR(VLOOKUP(AL$1,Weights!$R$3:$S$33,2,FALSE),0)*P167</f>
        <v>0.11217879811658522</v>
      </c>
      <c r="AM167" s="22">
        <f>IFERROR(VLOOKUP(AM$1,Weights!$R$3:$S$33,2,FALSE),0)*Q167</f>
        <v>1.4572978739699742</v>
      </c>
      <c r="AN167" s="22">
        <f>IFERROR(VLOOKUP(AN$1,Weights!$R$3:$S$33,2,FALSE),0)*R167</f>
        <v>0.38051014357355983</v>
      </c>
      <c r="AO167" s="22">
        <f>IFERROR(VLOOKUP(AO$1,Weights!$R$3:$S$33,2,FALSE),0)*S167</f>
        <v>28.505703049737104</v>
      </c>
      <c r="AP167" s="22">
        <f>IFERROR(VLOOKUP(AP$1,Weights!$R$3:$S$33,2,FALSE),0)*T167</f>
        <v>28.505703049737104</v>
      </c>
      <c r="AQ167" s="22">
        <f>IFERROR(VLOOKUP(AQ$1,Weights!$R$3:$S$33,2,FALSE),0)*U167</f>
        <v>6.2229796287274963</v>
      </c>
      <c r="AR167" s="22">
        <f>IFERROR(VLOOKUP(AR$1,Weights!$R$3:$S$33,2,FALSE),0)*V167</f>
        <v>3.329451290752302</v>
      </c>
      <c r="AS167" s="22">
        <f>IFERROR(VLOOKUP(AS$1,Weights!$R$3:$S$33,2,FALSE),0)*W167</f>
        <v>1.2720490342942865</v>
      </c>
      <c r="AT167" s="22">
        <f>IFERROR(VLOOKUP(AT$1,Weights!$R$3:$S$33,2,FALSE),0)*X167</f>
        <v>0.32203135137805161</v>
      </c>
      <c r="AU167" s="23">
        <f t="shared" si="2"/>
        <v>164.78106088550371</v>
      </c>
    </row>
    <row r="168" spans="1:47" x14ac:dyDescent="0.2">
      <c r="A168" s="2">
        <v>1973</v>
      </c>
      <c r="B168" s="2">
        <v>3</v>
      </c>
      <c r="C168" s="3">
        <v>100</v>
      </c>
      <c r="D168" s="2">
        <v>100</v>
      </c>
      <c r="E168" s="2">
        <v>100</v>
      </c>
      <c r="F168" s="2">
        <v>100</v>
      </c>
      <c r="G168" s="2">
        <v>100</v>
      </c>
      <c r="H168" s="2">
        <v>100</v>
      </c>
      <c r="I168" s="2">
        <v>100</v>
      </c>
      <c r="J168" s="2">
        <v>100</v>
      </c>
      <c r="K168" s="2">
        <v>100</v>
      </c>
      <c r="L168" s="2">
        <v>100</v>
      </c>
      <c r="M168" s="2">
        <v>100</v>
      </c>
      <c r="N168" s="2">
        <v>100</v>
      </c>
      <c r="O168" s="2">
        <v>100</v>
      </c>
      <c r="P168" s="2">
        <v>100</v>
      </c>
      <c r="Q168" s="2">
        <v>100</v>
      </c>
      <c r="R168" s="2">
        <v>100</v>
      </c>
      <c r="S168" s="2">
        <v>100</v>
      </c>
      <c r="T168" s="2">
        <v>100</v>
      </c>
      <c r="U168" s="2">
        <v>100</v>
      </c>
      <c r="V168" s="2">
        <v>100</v>
      </c>
      <c r="W168" s="2">
        <v>100</v>
      </c>
      <c r="X168" s="2">
        <v>100</v>
      </c>
      <c r="Y168" s="22">
        <f>IFERROR(VLOOKUP(Y$1,Weights!$R$3:$S$33,2,FALSE),0)*C168</f>
        <v>0</v>
      </c>
      <c r="Z168" s="22">
        <f>IFERROR(VLOOKUP(Z$1,Weights!$R$3:$S$33,2,FALSE),0)*D168</f>
        <v>0.44899900373241924</v>
      </c>
      <c r="AA168" s="22">
        <f>IFERROR(VLOOKUP(AA$1,Weights!$R$3:$S$33,2,FALSE),0)*E168</f>
        <v>0.44899900373241924</v>
      </c>
      <c r="AB168" s="22">
        <f>IFERROR(VLOOKUP(AB$1,Weights!$R$3:$S$33,2,FALSE),0)*F168</f>
        <v>0.30511658397405039</v>
      </c>
      <c r="AC168" s="22">
        <f>IFERROR(VLOOKUP(AC$1,Weights!$R$3:$S$33,2,FALSE),0)*G168</f>
        <v>11.85120742464491</v>
      </c>
      <c r="AD168" s="22">
        <f>IFERROR(VLOOKUP(AD$1,Weights!$R$3:$S$33,2,FALSE),0)*H168</f>
        <v>0.21459049460070276</v>
      </c>
      <c r="AE168" s="22">
        <f>IFERROR(VLOOKUP(AE$1,Weights!$R$3:$S$33,2,FALSE),0)*I168</f>
        <v>9.6685187860865884</v>
      </c>
      <c r="AF168" s="22">
        <f>IFERROR(VLOOKUP(AF$1,Weights!$R$3:$S$33,2,FALSE),0)*J168</f>
        <v>0.94150572392651988</v>
      </c>
      <c r="AG168" s="22">
        <f>IFERROR(VLOOKUP(AG$1,Weights!$R$3:$S$33,2,FALSE),0)*K168</f>
        <v>1.0265924200310967</v>
      </c>
      <c r="AH168" s="22">
        <f>IFERROR(VLOOKUP(AH$1,Weights!$R$3:$S$33,2,FALSE),0)*L168</f>
        <v>0.8282141257746477</v>
      </c>
      <c r="AI168" s="22">
        <f>IFERROR(VLOOKUP(AI$1,Weights!$R$3:$S$33,2,FALSE),0)*M168</f>
        <v>0</v>
      </c>
      <c r="AJ168" s="22">
        <f>IFERROR(VLOOKUP(AJ$1,Weights!$R$3:$S$33,2,FALSE),0)*N168</f>
        <v>42.73776033061155</v>
      </c>
      <c r="AK168" s="22">
        <f>IFERROR(VLOOKUP(AK$1,Weights!$R$3:$S$33,2,FALSE),0)*O168</f>
        <v>42.73776033061155</v>
      </c>
      <c r="AL168" s="22">
        <f>IFERROR(VLOOKUP(AL$1,Weights!$R$3:$S$33,2,FALSE),0)*P168</f>
        <v>0.12062236356622066</v>
      </c>
      <c r="AM168" s="22">
        <f>IFERROR(VLOOKUP(AM$1,Weights!$R$3:$S$33,2,FALSE),0)*Q168</f>
        <v>1.5180186187187232</v>
      </c>
      <c r="AN168" s="22">
        <f>IFERROR(VLOOKUP(AN$1,Weights!$R$3:$S$33,2,FALSE),0)*R168</f>
        <v>0.39636473288912483</v>
      </c>
      <c r="AO168" s="22">
        <f>IFERROR(VLOOKUP(AO$1,Weights!$R$3:$S$33,2,FALSE),0)*S168</f>
        <v>30.006003210249581</v>
      </c>
      <c r="AP168" s="22">
        <f>IFERROR(VLOOKUP(AP$1,Weights!$R$3:$S$33,2,FALSE),0)*T168</f>
        <v>30.006003210249581</v>
      </c>
      <c r="AQ168" s="22">
        <f>IFERROR(VLOOKUP(AQ$1,Weights!$R$3:$S$33,2,FALSE),0)*U168</f>
        <v>6.2229796287274963</v>
      </c>
      <c r="AR168" s="22">
        <f>IFERROR(VLOOKUP(AR$1,Weights!$R$3:$S$33,2,FALSE),0)*V168</f>
        <v>3.5046855692129495</v>
      </c>
      <c r="AS168" s="22">
        <f>IFERROR(VLOOKUP(AS$1,Weights!$R$3:$S$33,2,FALSE),0)*W168</f>
        <v>1.2720490342942865</v>
      </c>
      <c r="AT168" s="22">
        <f>IFERROR(VLOOKUP(AT$1,Weights!$R$3:$S$33,2,FALSE),0)*X168</f>
        <v>0.33898036987163327</v>
      </c>
      <c r="AU168" s="23">
        <f t="shared" si="2"/>
        <v>172.29476453712871</v>
      </c>
    </row>
    <row r="169" spans="1:47" x14ac:dyDescent="0.2">
      <c r="A169" s="2">
        <v>1974</v>
      </c>
      <c r="B169" s="2">
        <v>3</v>
      </c>
      <c r="C169" s="3">
        <v>113</v>
      </c>
      <c r="D169" s="2">
        <v>112</v>
      </c>
      <c r="E169" s="2">
        <v>114</v>
      </c>
      <c r="F169" s="2">
        <v>107</v>
      </c>
      <c r="G169" s="2">
        <v>115</v>
      </c>
      <c r="H169" s="2">
        <v>117</v>
      </c>
      <c r="I169" s="2">
        <v>115</v>
      </c>
      <c r="J169" s="2">
        <v>115</v>
      </c>
      <c r="K169" s="2">
        <v>115</v>
      </c>
      <c r="L169" s="2">
        <v>117</v>
      </c>
      <c r="M169" s="2">
        <v>139</v>
      </c>
      <c r="N169" s="2">
        <v>115</v>
      </c>
      <c r="O169" s="2">
        <v>112</v>
      </c>
      <c r="P169" s="2">
        <v>115</v>
      </c>
      <c r="Q169" s="2">
        <v>114</v>
      </c>
      <c r="R169" s="2">
        <v>114</v>
      </c>
      <c r="S169" s="2">
        <v>111</v>
      </c>
      <c r="T169" s="2">
        <v>109</v>
      </c>
      <c r="U169" s="2">
        <v>111</v>
      </c>
      <c r="V169" s="2">
        <v>116</v>
      </c>
      <c r="W169" s="2">
        <v>106</v>
      </c>
      <c r="X169" s="2">
        <v>115</v>
      </c>
      <c r="Y169" s="22">
        <f>IFERROR(VLOOKUP(Y$1,Weights!$R$3:$S$33,2,FALSE),0)*C169</f>
        <v>0</v>
      </c>
      <c r="Z169" s="22">
        <f>IFERROR(VLOOKUP(Z$1,Weights!$R$3:$S$33,2,FALSE),0)*D169</f>
        <v>0.50287888418030957</v>
      </c>
      <c r="AA169" s="22">
        <f>IFERROR(VLOOKUP(AA$1,Weights!$R$3:$S$33,2,FALSE),0)*E169</f>
        <v>0.51185886425495797</v>
      </c>
      <c r="AB169" s="22">
        <f>IFERROR(VLOOKUP(AB$1,Weights!$R$3:$S$33,2,FALSE),0)*F169</f>
        <v>0.32647474485223393</v>
      </c>
      <c r="AC169" s="22">
        <f>IFERROR(VLOOKUP(AC$1,Weights!$R$3:$S$33,2,FALSE),0)*G169</f>
        <v>13.628888538341645</v>
      </c>
      <c r="AD169" s="22">
        <f>IFERROR(VLOOKUP(AD$1,Weights!$R$3:$S$33,2,FALSE),0)*H169</f>
        <v>0.25107087868282224</v>
      </c>
      <c r="AE169" s="22">
        <f>IFERROR(VLOOKUP(AE$1,Weights!$R$3:$S$33,2,FALSE),0)*I169</f>
        <v>11.118796603999577</v>
      </c>
      <c r="AF169" s="22">
        <f>IFERROR(VLOOKUP(AF$1,Weights!$R$3:$S$33,2,FALSE),0)*J169</f>
        <v>1.0827315825154979</v>
      </c>
      <c r="AG169" s="22">
        <f>IFERROR(VLOOKUP(AG$1,Weights!$R$3:$S$33,2,FALSE),0)*K169</f>
        <v>1.1805812830357612</v>
      </c>
      <c r="AH169" s="22">
        <f>IFERROR(VLOOKUP(AH$1,Weights!$R$3:$S$33,2,FALSE),0)*L169</f>
        <v>0.96901052715633773</v>
      </c>
      <c r="AI169" s="22">
        <f>IFERROR(VLOOKUP(AI$1,Weights!$R$3:$S$33,2,FALSE),0)*M169</f>
        <v>0</v>
      </c>
      <c r="AJ169" s="22">
        <f>IFERROR(VLOOKUP(AJ$1,Weights!$R$3:$S$33,2,FALSE),0)*N169</f>
        <v>49.148424380203288</v>
      </c>
      <c r="AK169" s="22">
        <f>IFERROR(VLOOKUP(AK$1,Weights!$R$3:$S$33,2,FALSE),0)*O169</f>
        <v>47.866291570284936</v>
      </c>
      <c r="AL169" s="22">
        <f>IFERROR(VLOOKUP(AL$1,Weights!$R$3:$S$33,2,FALSE),0)*P169</f>
        <v>0.13871571810115377</v>
      </c>
      <c r="AM169" s="22">
        <f>IFERROR(VLOOKUP(AM$1,Weights!$R$3:$S$33,2,FALSE),0)*Q169</f>
        <v>1.7305412253393446</v>
      </c>
      <c r="AN169" s="22">
        <f>IFERROR(VLOOKUP(AN$1,Weights!$R$3:$S$33,2,FALSE),0)*R169</f>
        <v>0.45185579549360233</v>
      </c>
      <c r="AO169" s="22">
        <f>IFERROR(VLOOKUP(AO$1,Weights!$R$3:$S$33,2,FALSE),0)*S169</f>
        <v>33.306663563377036</v>
      </c>
      <c r="AP169" s="22">
        <f>IFERROR(VLOOKUP(AP$1,Weights!$R$3:$S$33,2,FALSE),0)*T169</f>
        <v>32.706543499172042</v>
      </c>
      <c r="AQ169" s="22">
        <f>IFERROR(VLOOKUP(AQ$1,Weights!$R$3:$S$33,2,FALSE),0)*U169</f>
        <v>6.9075073878875211</v>
      </c>
      <c r="AR169" s="22">
        <f>IFERROR(VLOOKUP(AR$1,Weights!$R$3:$S$33,2,FALSE),0)*V169</f>
        <v>4.0654352602870212</v>
      </c>
      <c r="AS169" s="22">
        <f>IFERROR(VLOOKUP(AS$1,Weights!$R$3:$S$33,2,FALSE),0)*W169</f>
        <v>1.3483719763519437</v>
      </c>
      <c r="AT169" s="22">
        <f>IFERROR(VLOOKUP(AT$1,Weights!$R$3:$S$33,2,FALSE),0)*X169</f>
        <v>0.3898274253523783</v>
      </c>
      <c r="AU169" s="23">
        <f t="shared" si="2"/>
        <v>193.49621229631012</v>
      </c>
    </row>
    <row r="170" spans="1:47" x14ac:dyDescent="0.2">
      <c r="A170" s="2">
        <v>1975</v>
      </c>
      <c r="B170" s="2">
        <v>3</v>
      </c>
      <c r="C170" s="3">
        <v>128</v>
      </c>
      <c r="D170" s="2">
        <v>121</v>
      </c>
      <c r="E170" s="2">
        <v>126</v>
      </c>
      <c r="F170" s="2">
        <v>126</v>
      </c>
      <c r="G170" s="2">
        <v>132</v>
      </c>
      <c r="H170" s="2">
        <v>128</v>
      </c>
      <c r="I170" s="2">
        <v>131</v>
      </c>
      <c r="J170" s="2">
        <v>137</v>
      </c>
      <c r="K170" s="2">
        <v>132</v>
      </c>
      <c r="L170" s="2">
        <v>128</v>
      </c>
      <c r="M170" s="2">
        <v>155</v>
      </c>
      <c r="N170" s="2">
        <v>127</v>
      </c>
      <c r="O170" s="2">
        <v>127</v>
      </c>
      <c r="P170" s="2">
        <v>137</v>
      </c>
      <c r="Q170" s="2">
        <v>128</v>
      </c>
      <c r="R170" s="2">
        <v>129</v>
      </c>
      <c r="S170" s="2">
        <v>123</v>
      </c>
      <c r="T170" s="2">
        <v>121</v>
      </c>
      <c r="U170" s="2">
        <v>128</v>
      </c>
      <c r="V170" s="2">
        <v>128</v>
      </c>
      <c r="W170" s="2">
        <v>125</v>
      </c>
      <c r="X170" s="2">
        <v>126</v>
      </c>
      <c r="Y170" s="22">
        <f>IFERROR(VLOOKUP(Y$1,Weights!$R$3:$S$33,2,FALSE),0)*C170</f>
        <v>0</v>
      </c>
      <c r="Z170" s="22">
        <f>IFERROR(VLOOKUP(Z$1,Weights!$R$3:$S$33,2,FALSE),0)*D170</f>
        <v>0.54328879451622725</v>
      </c>
      <c r="AA170" s="22">
        <f>IFERROR(VLOOKUP(AA$1,Weights!$R$3:$S$33,2,FALSE),0)*E170</f>
        <v>0.56573874470284824</v>
      </c>
      <c r="AB170" s="22">
        <f>IFERROR(VLOOKUP(AB$1,Weights!$R$3:$S$33,2,FALSE),0)*F170</f>
        <v>0.38444689580730351</v>
      </c>
      <c r="AC170" s="22">
        <f>IFERROR(VLOOKUP(AC$1,Weights!$R$3:$S$33,2,FALSE),0)*G170</f>
        <v>15.64359380053128</v>
      </c>
      <c r="AD170" s="22">
        <f>IFERROR(VLOOKUP(AD$1,Weights!$R$3:$S$33,2,FALSE),0)*H170</f>
        <v>0.27467583308889953</v>
      </c>
      <c r="AE170" s="22">
        <f>IFERROR(VLOOKUP(AE$1,Weights!$R$3:$S$33,2,FALSE),0)*I170</f>
        <v>12.665759609773431</v>
      </c>
      <c r="AF170" s="22">
        <f>IFERROR(VLOOKUP(AF$1,Weights!$R$3:$S$33,2,FALSE),0)*J170</f>
        <v>1.2898628417793323</v>
      </c>
      <c r="AG170" s="22">
        <f>IFERROR(VLOOKUP(AG$1,Weights!$R$3:$S$33,2,FALSE),0)*K170</f>
        <v>1.3551019944410476</v>
      </c>
      <c r="AH170" s="22">
        <f>IFERROR(VLOOKUP(AH$1,Weights!$R$3:$S$33,2,FALSE),0)*L170</f>
        <v>1.060114080991549</v>
      </c>
      <c r="AI170" s="22">
        <f>IFERROR(VLOOKUP(AI$1,Weights!$R$3:$S$33,2,FALSE),0)*M170</f>
        <v>0</v>
      </c>
      <c r="AJ170" s="22">
        <f>IFERROR(VLOOKUP(AJ$1,Weights!$R$3:$S$33,2,FALSE),0)*N170</f>
        <v>54.276955619876674</v>
      </c>
      <c r="AK170" s="22">
        <f>IFERROR(VLOOKUP(AK$1,Weights!$R$3:$S$33,2,FALSE),0)*O170</f>
        <v>54.276955619876674</v>
      </c>
      <c r="AL170" s="22">
        <f>IFERROR(VLOOKUP(AL$1,Weights!$R$3:$S$33,2,FALSE),0)*P170</f>
        <v>0.16525263808572233</v>
      </c>
      <c r="AM170" s="22">
        <f>IFERROR(VLOOKUP(AM$1,Weights!$R$3:$S$33,2,FALSE),0)*Q170</f>
        <v>1.9430638319599658</v>
      </c>
      <c r="AN170" s="22">
        <f>IFERROR(VLOOKUP(AN$1,Weights!$R$3:$S$33,2,FALSE),0)*R170</f>
        <v>0.51131050542697098</v>
      </c>
      <c r="AO170" s="22">
        <f>IFERROR(VLOOKUP(AO$1,Weights!$R$3:$S$33,2,FALSE),0)*S170</f>
        <v>36.907383948606984</v>
      </c>
      <c r="AP170" s="22">
        <f>IFERROR(VLOOKUP(AP$1,Weights!$R$3:$S$33,2,FALSE),0)*T170</f>
        <v>36.307263884401998</v>
      </c>
      <c r="AQ170" s="22">
        <f>IFERROR(VLOOKUP(AQ$1,Weights!$R$3:$S$33,2,FALSE),0)*U170</f>
        <v>7.9654139247711955</v>
      </c>
      <c r="AR170" s="22">
        <f>IFERROR(VLOOKUP(AR$1,Weights!$R$3:$S$33,2,FALSE),0)*V170</f>
        <v>4.4859975285925753</v>
      </c>
      <c r="AS170" s="22">
        <f>IFERROR(VLOOKUP(AS$1,Weights!$R$3:$S$33,2,FALSE),0)*W170</f>
        <v>1.5900612928678581</v>
      </c>
      <c r="AT170" s="22">
        <f>IFERROR(VLOOKUP(AT$1,Weights!$R$3:$S$33,2,FALSE),0)*X170</f>
        <v>0.42711526603825795</v>
      </c>
      <c r="AU170" s="23">
        <f t="shared" si="2"/>
        <v>216.44124908599599</v>
      </c>
    </row>
    <row r="171" spans="1:47" x14ac:dyDescent="0.2">
      <c r="A171" s="2">
        <v>1976</v>
      </c>
      <c r="B171" s="2">
        <v>3</v>
      </c>
      <c r="C171" s="3">
        <v>138</v>
      </c>
      <c r="D171" s="2">
        <v>127</v>
      </c>
      <c r="E171" s="2">
        <v>132</v>
      </c>
      <c r="F171" s="2">
        <v>139</v>
      </c>
      <c r="G171" s="2">
        <v>146</v>
      </c>
      <c r="H171" s="2">
        <v>131</v>
      </c>
      <c r="I171" s="2">
        <v>147</v>
      </c>
      <c r="J171" s="2">
        <v>147</v>
      </c>
      <c r="K171" s="2">
        <v>144</v>
      </c>
      <c r="L171" s="2">
        <v>131</v>
      </c>
      <c r="M171" s="2">
        <v>160</v>
      </c>
      <c r="N171" s="2">
        <v>136</v>
      </c>
      <c r="O171" s="2">
        <v>135</v>
      </c>
      <c r="P171" s="2">
        <v>147</v>
      </c>
      <c r="Q171" s="2">
        <v>140</v>
      </c>
      <c r="R171" s="2">
        <v>140</v>
      </c>
      <c r="S171" s="2">
        <v>131</v>
      </c>
      <c r="T171" s="2">
        <v>127</v>
      </c>
      <c r="U171" s="2">
        <v>131</v>
      </c>
      <c r="V171" s="2">
        <v>137</v>
      </c>
      <c r="W171" s="2">
        <v>132</v>
      </c>
      <c r="X171" s="2">
        <v>135</v>
      </c>
      <c r="Y171" s="22">
        <f>IFERROR(VLOOKUP(Y$1,Weights!$R$3:$S$33,2,FALSE),0)*C171</f>
        <v>0</v>
      </c>
      <c r="Z171" s="22">
        <f>IFERROR(VLOOKUP(Z$1,Weights!$R$3:$S$33,2,FALSE),0)*D171</f>
        <v>0.57022873474017244</v>
      </c>
      <c r="AA171" s="22">
        <f>IFERROR(VLOOKUP(AA$1,Weights!$R$3:$S$33,2,FALSE),0)*E171</f>
        <v>0.59267868492679343</v>
      </c>
      <c r="AB171" s="22">
        <f>IFERROR(VLOOKUP(AB$1,Weights!$R$3:$S$33,2,FALSE),0)*F171</f>
        <v>0.42411205172393002</v>
      </c>
      <c r="AC171" s="22">
        <f>IFERROR(VLOOKUP(AC$1,Weights!$R$3:$S$33,2,FALSE),0)*G171</f>
        <v>17.302762839981568</v>
      </c>
      <c r="AD171" s="22">
        <f>IFERROR(VLOOKUP(AD$1,Weights!$R$3:$S$33,2,FALSE),0)*H171</f>
        <v>0.28111354792692061</v>
      </c>
      <c r="AE171" s="22">
        <f>IFERROR(VLOOKUP(AE$1,Weights!$R$3:$S$33,2,FALSE),0)*I171</f>
        <v>14.212722615547285</v>
      </c>
      <c r="AF171" s="22">
        <f>IFERROR(VLOOKUP(AF$1,Weights!$R$3:$S$33,2,FALSE),0)*J171</f>
        <v>1.3840134141719842</v>
      </c>
      <c r="AG171" s="22">
        <f>IFERROR(VLOOKUP(AG$1,Weights!$R$3:$S$33,2,FALSE),0)*K171</f>
        <v>1.4782930848447793</v>
      </c>
      <c r="AH171" s="22">
        <f>IFERROR(VLOOKUP(AH$1,Weights!$R$3:$S$33,2,FALSE),0)*L171</f>
        <v>1.0849605047647886</v>
      </c>
      <c r="AI171" s="22">
        <f>IFERROR(VLOOKUP(AI$1,Weights!$R$3:$S$33,2,FALSE),0)*M171</f>
        <v>0</v>
      </c>
      <c r="AJ171" s="22">
        <f>IFERROR(VLOOKUP(AJ$1,Weights!$R$3:$S$33,2,FALSE),0)*N171</f>
        <v>58.123354049631708</v>
      </c>
      <c r="AK171" s="22">
        <f>IFERROR(VLOOKUP(AK$1,Weights!$R$3:$S$33,2,FALSE),0)*O171</f>
        <v>57.695976446325595</v>
      </c>
      <c r="AL171" s="22">
        <f>IFERROR(VLOOKUP(AL$1,Weights!$R$3:$S$33,2,FALSE),0)*P171</f>
        <v>0.17731487444234437</v>
      </c>
      <c r="AM171" s="22">
        <f>IFERROR(VLOOKUP(AM$1,Weights!$R$3:$S$33,2,FALSE),0)*Q171</f>
        <v>2.1252260662062126</v>
      </c>
      <c r="AN171" s="22">
        <f>IFERROR(VLOOKUP(AN$1,Weights!$R$3:$S$33,2,FALSE),0)*R171</f>
        <v>0.5549106260447747</v>
      </c>
      <c r="AO171" s="22">
        <f>IFERROR(VLOOKUP(AO$1,Weights!$R$3:$S$33,2,FALSE),0)*S171</f>
        <v>39.307864205426952</v>
      </c>
      <c r="AP171" s="22">
        <f>IFERROR(VLOOKUP(AP$1,Weights!$R$3:$S$33,2,FALSE),0)*T171</f>
        <v>38.107624077016972</v>
      </c>
      <c r="AQ171" s="22">
        <f>IFERROR(VLOOKUP(AQ$1,Weights!$R$3:$S$33,2,FALSE),0)*U171</f>
        <v>8.1521033136330203</v>
      </c>
      <c r="AR171" s="22">
        <f>IFERROR(VLOOKUP(AR$1,Weights!$R$3:$S$33,2,FALSE),0)*V171</f>
        <v>4.8014192298217404</v>
      </c>
      <c r="AS171" s="22">
        <f>IFERROR(VLOOKUP(AS$1,Weights!$R$3:$S$33,2,FALSE),0)*W171</f>
        <v>1.6791047252684581</v>
      </c>
      <c r="AT171" s="22">
        <f>IFERROR(VLOOKUP(AT$1,Weights!$R$3:$S$33,2,FALSE),0)*X171</f>
        <v>0.45762349932670493</v>
      </c>
      <c r="AU171" s="23">
        <f t="shared" si="2"/>
        <v>230.6291900419576</v>
      </c>
    </row>
    <row r="172" spans="1:47" x14ac:dyDescent="0.2">
      <c r="A172" s="2">
        <v>1977</v>
      </c>
      <c r="B172" s="2">
        <v>3</v>
      </c>
      <c r="C172" s="3">
        <v>147</v>
      </c>
      <c r="D172" s="2">
        <v>143</v>
      </c>
      <c r="E172" s="2">
        <v>140</v>
      </c>
      <c r="F172" s="2">
        <v>148</v>
      </c>
      <c r="G172" s="2">
        <v>156</v>
      </c>
      <c r="H172" s="2">
        <v>137</v>
      </c>
      <c r="I172" s="2">
        <v>158</v>
      </c>
      <c r="J172" s="2">
        <v>158</v>
      </c>
      <c r="K172" s="2">
        <v>153</v>
      </c>
      <c r="L172" s="2">
        <v>137</v>
      </c>
      <c r="M172" s="2">
        <v>164</v>
      </c>
      <c r="N172" s="2">
        <v>146</v>
      </c>
      <c r="O172" s="2">
        <v>144</v>
      </c>
      <c r="P172" s="2">
        <v>158</v>
      </c>
      <c r="Q172" s="2">
        <v>149</v>
      </c>
      <c r="R172" s="2">
        <v>149</v>
      </c>
      <c r="S172" s="2">
        <v>140</v>
      </c>
      <c r="T172" s="2">
        <v>135</v>
      </c>
      <c r="U172" s="2">
        <v>136</v>
      </c>
      <c r="V172" s="2">
        <v>147</v>
      </c>
      <c r="W172" s="2">
        <v>136</v>
      </c>
      <c r="X172" s="2">
        <v>145</v>
      </c>
      <c r="Y172" s="22">
        <f>IFERROR(VLOOKUP(Y$1,Weights!$R$3:$S$33,2,FALSE),0)*C172</f>
        <v>0</v>
      </c>
      <c r="Z172" s="22">
        <f>IFERROR(VLOOKUP(Z$1,Weights!$R$3:$S$33,2,FALSE),0)*D172</f>
        <v>0.6420685753373595</v>
      </c>
      <c r="AA172" s="22">
        <f>IFERROR(VLOOKUP(AA$1,Weights!$R$3:$S$33,2,FALSE),0)*E172</f>
        <v>0.62859860522538691</v>
      </c>
      <c r="AB172" s="22">
        <f>IFERROR(VLOOKUP(AB$1,Weights!$R$3:$S$33,2,FALSE),0)*F172</f>
        <v>0.4515725442815946</v>
      </c>
      <c r="AC172" s="22">
        <f>IFERROR(VLOOKUP(AC$1,Weights!$R$3:$S$33,2,FALSE),0)*G172</f>
        <v>18.487883582446059</v>
      </c>
      <c r="AD172" s="22">
        <f>IFERROR(VLOOKUP(AD$1,Weights!$R$3:$S$33,2,FALSE),0)*H172</f>
        <v>0.29398897760296278</v>
      </c>
      <c r="AE172" s="22">
        <f>IFERROR(VLOOKUP(AE$1,Weights!$R$3:$S$33,2,FALSE),0)*I172</f>
        <v>15.276259682016811</v>
      </c>
      <c r="AF172" s="22">
        <f>IFERROR(VLOOKUP(AF$1,Weights!$R$3:$S$33,2,FALSE),0)*J172</f>
        <v>1.4875790438039014</v>
      </c>
      <c r="AG172" s="22">
        <f>IFERROR(VLOOKUP(AG$1,Weights!$R$3:$S$33,2,FALSE),0)*K172</f>
        <v>1.570686402647578</v>
      </c>
      <c r="AH172" s="22">
        <f>IFERROR(VLOOKUP(AH$1,Weights!$R$3:$S$33,2,FALSE),0)*L172</f>
        <v>1.1346533523112674</v>
      </c>
      <c r="AI172" s="22">
        <f>IFERROR(VLOOKUP(AI$1,Weights!$R$3:$S$33,2,FALSE),0)*M172</f>
        <v>0</v>
      </c>
      <c r="AJ172" s="22">
        <f>IFERROR(VLOOKUP(AJ$1,Weights!$R$3:$S$33,2,FALSE),0)*N172</f>
        <v>62.397130082692868</v>
      </c>
      <c r="AK172" s="22">
        <f>IFERROR(VLOOKUP(AK$1,Weights!$R$3:$S$33,2,FALSE),0)*O172</f>
        <v>61.542374876080636</v>
      </c>
      <c r="AL172" s="22">
        <f>IFERROR(VLOOKUP(AL$1,Weights!$R$3:$S$33,2,FALSE),0)*P172</f>
        <v>0.19058333443462866</v>
      </c>
      <c r="AM172" s="22">
        <f>IFERROR(VLOOKUP(AM$1,Weights!$R$3:$S$33,2,FALSE),0)*Q172</f>
        <v>2.2618477418908975</v>
      </c>
      <c r="AN172" s="22">
        <f>IFERROR(VLOOKUP(AN$1,Weights!$R$3:$S$33,2,FALSE),0)*R172</f>
        <v>0.59058345200479601</v>
      </c>
      <c r="AO172" s="22">
        <f>IFERROR(VLOOKUP(AO$1,Weights!$R$3:$S$33,2,FALSE),0)*S172</f>
        <v>42.008404494349413</v>
      </c>
      <c r="AP172" s="22">
        <f>IFERROR(VLOOKUP(AP$1,Weights!$R$3:$S$33,2,FALSE),0)*T172</f>
        <v>40.508104333836933</v>
      </c>
      <c r="AQ172" s="22">
        <f>IFERROR(VLOOKUP(AQ$1,Weights!$R$3:$S$33,2,FALSE),0)*U172</f>
        <v>8.4632522950693954</v>
      </c>
      <c r="AR172" s="22">
        <f>IFERROR(VLOOKUP(AR$1,Weights!$R$3:$S$33,2,FALSE),0)*V172</f>
        <v>5.1518877867430355</v>
      </c>
      <c r="AS172" s="22">
        <f>IFERROR(VLOOKUP(AS$1,Weights!$R$3:$S$33,2,FALSE),0)*W172</f>
        <v>1.7299866866402296</v>
      </c>
      <c r="AT172" s="22">
        <f>IFERROR(VLOOKUP(AT$1,Weights!$R$3:$S$33,2,FALSE),0)*X172</f>
        <v>0.49152153631386825</v>
      </c>
      <c r="AU172" s="23">
        <f t="shared" si="2"/>
        <v>246.18575021300217</v>
      </c>
    </row>
    <row r="173" spans="1:47" x14ac:dyDescent="0.2">
      <c r="A173" s="2">
        <v>1978</v>
      </c>
      <c r="B173" s="2">
        <v>3</v>
      </c>
      <c r="C173" s="3">
        <v>160</v>
      </c>
      <c r="D173" s="2">
        <v>152</v>
      </c>
      <c r="E173" s="2">
        <v>151</v>
      </c>
      <c r="F173" s="2">
        <v>163</v>
      </c>
      <c r="G173" s="2">
        <v>173</v>
      </c>
      <c r="H173" s="2">
        <v>149</v>
      </c>
      <c r="I173" s="2">
        <v>175</v>
      </c>
      <c r="J173" s="2">
        <v>174</v>
      </c>
      <c r="K173" s="2">
        <v>168</v>
      </c>
      <c r="L173" s="2">
        <v>149</v>
      </c>
      <c r="M173" s="2">
        <v>175</v>
      </c>
      <c r="N173" s="2">
        <v>161</v>
      </c>
      <c r="O173" s="2">
        <v>155</v>
      </c>
      <c r="P173" s="2">
        <v>174</v>
      </c>
      <c r="Q173" s="2">
        <v>163</v>
      </c>
      <c r="R173" s="2">
        <v>164</v>
      </c>
      <c r="S173" s="2">
        <v>152</v>
      </c>
      <c r="T173" s="2">
        <v>144</v>
      </c>
      <c r="U173" s="2">
        <v>139</v>
      </c>
      <c r="V173" s="2">
        <v>164</v>
      </c>
      <c r="W173" s="2">
        <v>144</v>
      </c>
      <c r="X173" s="2">
        <v>161</v>
      </c>
      <c r="Y173" s="22">
        <f>IFERROR(VLOOKUP(Y$1,Weights!$R$3:$S$33,2,FALSE),0)*C173</f>
        <v>0</v>
      </c>
      <c r="Z173" s="22">
        <f>IFERROR(VLOOKUP(Z$1,Weights!$R$3:$S$33,2,FALSE),0)*D173</f>
        <v>0.68247848567327729</v>
      </c>
      <c r="AA173" s="22">
        <f>IFERROR(VLOOKUP(AA$1,Weights!$R$3:$S$33,2,FALSE),0)*E173</f>
        <v>0.67798849563595309</v>
      </c>
      <c r="AB173" s="22">
        <f>IFERROR(VLOOKUP(AB$1,Weights!$R$3:$S$33,2,FALSE),0)*F173</f>
        <v>0.49734003187770215</v>
      </c>
      <c r="AC173" s="22">
        <f>IFERROR(VLOOKUP(AC$1,Weights!$R$3:$S$33,2,FALSE),0)*G173</f>
        <v>20.502588844635692</v>
      </c>
      <c r="AD173" s="22">
        <f>IFERROR(VLOOKUP(AD$1,Weights!$R$3:$S$33,2,FALSE),0)*H173</f>
        <v>0.3197398369550471</v>
      </c>
      <c r="AE173" s="22">
        <f>IFERROR(VLOOKUP(AE$1,Weights!$R$3:$S$33,2,FALSE),0)*I173</f>
        <v>16.919907875651528</v>
      </c>
      <c r="AF173" s="22">
        <f>IFERROR(VLOOKUP(AF$1,Weights!$R$3:$S$33,2,FALSE),0)*J173</f>
        <v>1.6382199596321445</v>
      </c>
      <c r="AG173" s="22">
        <f>IFERROR(VLOOKUP(AG$1,Weights!$R$3:$S$33,2,FALSE),0)*K173</f>
        <v>1.7246752656522424</v>
      </c>
      <c r="AH173" s="22">
        <f>IFERROR(VLOOKUP(AH$1,Weights!$R$3:$S$33,2,FALSE),0)*L173</f>
        <v>1.2340390474042251</v>
      </c>
      <c r="AI173" s="22">
        <f>IFERROR(VLOOKUP(AI$1,Weights!$R$3:$S$33,2,FALSE),0)*M173</f>
        <v>0</v>
      </c>
      <c r="AJ173" s="22">
        <f>IFERROR(VLOOKUP(AJ$1,Weights!$R$3:$S$33,2,FALSE),0)*N173</f>
        <v>68.807794132284599</v>
      </c>
      <c r="AK173" s="22">
        <f>IFERROR(VLOOKUP(AK$1,Weights!$R$3:$S$33,2,FALSE),0)*O173</f>
        <v>66.243528512447909</v>
      </c>
      <c r="AL173" s="22">
        <f>IFERROR(VLOOKUP(AL$1,Weights!$R$3:$S$33,2,FALSE),0)*P173</f>
        <v>0.20988291260522396</v>
      </c>
      <c r="AM173" s="22">
        <f>IFERROR(VLOOKUP(AM$1,Weights!$R$3:$S$33,2,FALSE),0)*Q173</f>
        <v>2.4743703485115192</v>
      </c>
      <c r="AN173" s="22">
        <f>IFERROR(VLOOKUP(AN$1,Weights!$R$3:$S$33,2,FALSE),0)*R173</f>
        <v>0.65003816193816477</v>
      </c>
      <c r="AO173" s="22">
        <f>IFERROR(VLOOKUP(AO$1,Weights!$R$3:$S$33,2,FALSE),0)*S173</f>
        <v>45.609124879579362</v>
      </c>
      <c r="AP173" s="22">
        <f>IFERROR(VLOOKUP(AP$1,Weights!$R$3:$S$33,2,FALSE),0)*T173</f>
        <v>43.208644622759401</v>
      </c>
      <c r="AQ173" s="22">
        <f>IFERROR(VLOOKUP(AQ$1,Weights!$R$3:$S$33,2,FALSE),0)*U173</f>
        <v>8.6499416839312193</v>
      </c>
      <c r="AR173" s="22">
        <f>IFERROR(VLOOKUP(AR$1,Weights!$R$3:$S$33,2,FALSE),0)*V173</f>
        <v>5.7476843335092367</v>
      </c>
      <c r="AS173" s="22">
        <f>IFERROR(VLOOKUP(AS$1,Weights!$R$3:$S$33,2,FALSE),0)*W173</f>
        <v>1.8317506093837725</v>
      </c>
      <c r="AT173" s="22">
        <f>IFERROR(VLOOKUP(AT$1,Weights!$R$3:$S$33,2,FALSE),0)*X173</f>
        <v>0.54575839549332961</v>
      </c>
      <c r="AU173" s="23">
        <f t="shared" si="2"/>
        <v>266.9926741002713</v>
      </c>
    </row>
    <row r="174" spans="1:47" x14ac:dyDescent="0.2">
      <c r="A174" s="2">
        <v>1979</v>
      </c>
      <c r="B174" s="2">
        <v>3</v>
      </c>
      <c r="C174" s="3">
        <v>174</v>
      </c>
      <c r="D174" s="2">
        <v>162</v>
      </c>
      <c r="E174" s="2">
        <v>164</v>
      </c>
      <c r="F174" s="2">
        <v>178</v>
      </c>
      <c r="G174" s="2">
        <v>185</v>
      </c>
      <c r="H174" s="2">
        <v>166</v>
      </c>
      <c r="I174" s="2">
        <v>186</v>
      </c>
      <c r="J174" s="2">
        <v>194</v>
      </c>
      <c r="K174" s="2">
        <v>181</v>
      </c>
      <c r="L174" s="2">
        <v>166</v>
      </c>
      <c r="M174" s="2">
        <v>183</v>
      </c>
      <c r="N174" s="2">
        <v>174</v>
      </c>
      <c r="O174" s="2">
        <v>169</v>
      </c>
      <c r="P174" s="2">
        <v>194</v>
      </c>
      <c r="Q174" s="2">
        <v>175</v>
      </c>
      <c r="R174" s="2">
        <v>176</v>
      </c>
      <c r="S174" s="2">
        <v>164</v>
      </c>
      <c r="T174" s="2">
        <v>156</v>
      </c>
      <c r="U174" s="2">
        <v>143</v>
      </c>
      <c r="V174" s="2">
        <v>177</v>
      </c>
      <c r="W174" s="2">
        <v>171</v>
      </c>
      <c r="X174" s="2">
        <v>174</v>
      </c>
      <c r="Y174" s="22">
        <f>IFERROR(VLOOKUP(Y$1,Weights!$R$3:$S$33,2,FALSE),0)*C174</f>
        <v>0</v>
      </c>
      <c r="Z174" s="22">
        <f>IFERROR(VLOOKUP(Z$1,Weights!$R$3:$S$33,2,FALSE),0)*D174</f>
        <v>0.72737838604651917</v>
      </c>
      <c r="AA174" s="22">
        <f>IFERROR(VLOOKUP(AA$1,Weights!$R$3:$S$33,2,FALSE),0)*E174</f>
        <v>0.73635836612116756</v>
      </c>
      <c r="AB174" s="22">
        <f>IFERROR(VLOOKUP(AB$1,Weights!$R$3:$S$33,2,FALSE),0)*F174</f>
        <v>0.54310751947380964</v>
      </c>
      <c r="AC174" s="22">
        <f>IFERROR(VLOOKUP(AC$1,Weights!$R$3:$S$33,2,FALSE),0)*G174</f>
        <v>21.924733735593083</v>
      </c>
      <c r="AD174" s="22">
        <f>IFERROR(VLOOKUP(AD$1,Weights!$R$3:$S$33,2,FALSE),0)*H174</f>
        <v>0.35622022103716661</v>
      </c>
      <c r="AE174" s="22">
        <f>IFERROR(VLOOKUP(AE$1,Weights!$R$3:$S$33,2,FALSE),0)*I174</f>
        <v>17.983444942121054</v>
      </c>
      <c r="AF174" s="22">
        <f>IFERROR(VLOOKUP(AF$1,Weights!$R$3:$S$33,2,FALSE),0)*J174</f>
        <v>1.8265211044174485</v>
      </c>
      <c r="AG174" s="22">
        <f>IFERROR(VLOOKUP(AG$1,Weights!$R$3:$S$33,2,FALSE),0)*K174</f>
        <v>1.858132280256285</v>
      </c>
      <c r="AH174" s="22">
        <f>IFERROR(VLOOKUP(AH$1,Weights!$R$3:$S$33,2,FALSE),0)*L174</f>
        <v>1.3748354487859151</v>
      </c>
      <c r="AI174" s="22">
        <f>IFERROR(VLOOKUP(AI$1,Weights!$R$3:$S$33,2,FALSE),0)*M174</f>
        <v>0</v>
      </c>
      <c r="AJ174" s="22">
        <f>IFERROR(VLOOKUP(AJ$1,Weights!$R$3:$S$33,2,FALSE),0)*N174</f>
        <v>74.363702975264104</v>
      </c>
      <c r="AK174" s="22">
        <f>IFERROR(VLOOKUP(AK$1,Weights!$R$3:$S$33,2,FALSE),0)*O174</f>
        <v>72.226814958733527</v>
      </c>
      <c r="AL174" s="22">
        <f>IFERROR(VLOOKUP(AL$1,Weights!$R$3:$S$33,2,FALSE),0)*P174</f>
        <v>0.2340073853184681</v>
      </c>
      <c r="AM174" s="22">
        <f>IFERROR(VLOOKUP(AM$1,Weights!$R$3:$S$33,2,FALSE),0)*Q174</f>
        <v>2.6565325827577659</v>
      </c>
      <c r="AN174" s="22">
        <f>IFERROR(VLOOKUP(AN$1,Weights!$R$3:$S$33,2,FALSE),0)*R174</f>
        <v>0.6976019298848597</v>
      </c>
      <c r="AO174" s="22">
        <f>IFERROR(VLOOKUP(AO$1,Weights!$R$3:$S$33,2,FALSE),0)*S174</f>
        <v>49.209845264809317</v>
      </c>
      <c r="AP174" s="22">
        <f>IFERROR(VLOOKUP(AP$1,Weights!$R$3:$S$33,2,FALSE),0)*T174</f>
        <v>46.809365007989349</v>
      </c>
      <c r="AQ174" s="22">
        <f>IFERROR(VLOOKUP(AQ$1,Weights!$R$3:$S$33,2,FALSE),0)*U174</f>
        <v>8.8988608690803197</v>
      </c>
      <c r="AR174" s="22">
        <f>IFERROR(VLOOKUP(AR$1,Weights!$R$3:$S$33,2,FALSE),0)*V174</f>
        <v>6.2032934575069207</v>
      </c>
      <c r="AS174" s="22">
        <f>IFERROR(VLOOKUP(AS$1,Weights!$R$3:$S$33,2,FALSE),0)*W174</f>
        <v>2.1752038486432297</v>
      </c>
      <c r="AT174" s="22">
        <f>IFERROR(VLOOKUP(AT$1,Weights!$R$3:$S$33,2,FALSE),0)*X174</f>
        <v>0.58982584357664192</v>
      </c>
      <c r="AU174" s="23">
        <f t="shared" si="2"/>
        <v>288.73918401574002</v>
      </c>
    </row>
    <row r="175" spans="1:47" x14ac:dyDescent="0.2">
      <c r="A175" s="2">
        <v>1980</v>
      </c>
      <c r="B175" s="2">
        <v>3</v>
      </c>
      <c r="C175" s="3">
        <v>187</v>
      </c>
      <c r="D175" s="2">
        <v>175</v>
      </c>
      <c r="E175" s="2">
        <v>181</v>
      </c>
      <c r="F175" s="2">
        <v>197</v>
      </c>
      <c r="G175" s="2">
        <v>205</v>
      </c>
      <c r="H175" s="2">
        <v>180</v>
      </c>
      <c r="I175" s="2">
        <v>206</v>
      </c>
      <c r="J175" s="2">
        <v>212</v>
      </c>
      <c r="K175" s="2">
        <v>198</v>
      </c>
      <c r="L175" s="2">
        <v>180</v>
      </c>
      <c r="M175" s="2">
        <v>198</v>
      </c>
      <c r="N175" s="2">
        <v>187</v>
      </c>
      <c r="O175" s="2">
        <v>187</v>
      </c>
      <c r="P175" s="2">
        <v>212</v>
      </c>
      <c r="Q175" s="2">
        <v>191</v>
      </c>
      <c r="R175" s="2">
        <v>192</v>
      </c>
      <c r="S175" s="2">
        <v>178</v>
      </c>
      <c r="T175" s="2">
        <v>170</v>
      </c>
      <c r="U175" s="2">
        <v>149</v>
      </c>
      <c r="V175" s="2">
        <v>188</v>
      </c>
      <c r="W175" s="2">
        <v>201</v>
      </c>
      <c r="X175" s="2">
        <v>186</v>
      </c>
      <c r="Y175" s="22">
        <f>IFERROR(VLOOKUP(Y$1,Weights!$R$3:$S$33,2,FALSE),0)*C175</f>
        <v>0</v>
      </c>
      <c r="Z175" s="22">
        <f>IFERROR(VLOOKUP(Z$1,Weights!$R$3:$S$33,2,FALSE),0)*D175</f>
        <v>0.78574825653173364</v>
      </c>
      <c r="AA175" s="22">
        <f>IFERROR(VLOOKUP(AA$1,Weights!$R$3:$S$33,2,FALSE),0)*E175</f>
        <v>0.81268819675567883</v>
      </c>
      <c r="AB175" s="22">
        <f>IFERROR(VLOOKUP(AB$1,Weights!$R$3:$S$33,2,FALSE),0)*F175</f>
        <v>0.60107967042887922</v>
      </c>
      <c r="AC175" s="22">
        <f>IFERROR(VLOOKUP(AC$1,Weights!$R$3:$S$33,2,FALSE),0)*G175</f>
        <v>24.294975220522065</v>
      </c>
      <c r="AD175" s="22">
        <f>IFERROR(VLOOKUP(AD$1,Weights!$R$3:$S$33,2,FALSE),0)*H175</f>
        <v>0.38626289028126498</v>
      </c>
      <c r="AE175" s="22">
        <f>IFERROR(VLOOKUP(AE$1,Weights!$R$3:$S$33,2,FALSE),0)*I175</f>
        <v>19.917148699338373</v>
      </c>
      <c r="AF175" s="22">
        <f>IFERROR(VLOOKUP(AF$1,Weights!$R$3:$S$33,2,FALSE),0)*J175</f>
        <v>1.9959921347242222</v>
      </c>
      <c r="AG175" s="22">
        <f>IFERROR(VLOOKUP(AG$1,Weights!$R$3:$S$33,2,FALSE),0)*K175</f>
        <v>2.0326529916615712</v>
      </c>
      <c r="AH175" s="22">
        <f>IFERROR(VLOOKUP(AH$1,Weights!$R$3:$S$33,2,FALSE),0)*L175</f>
        <v>1.4907854263943658</v>
      </c>
      <c r="AI175" s="22">
        <f>IFERROR(VLOOKUP(AI$1,Weights!$R$3:$S$33,2,FALSE),0)*M175</f>
        <v>0</v>
      </c>
      <c r="AJ175" s="22">
        <f>IFERROR(VLOOKUP(AJ$1,Weights!$R$3:$S$33,2,FALSE),0)*N175</f>
        <v>79.919611818243595</v>
      </c>
      <c r="AK175" s="22">
        <f>IFERROR(VLOOKUP(AK$1,Weights!$R$3:$S$33,2,FALSE),0)*O175</f>
        <v>79.919611818243595</v>
      </c>
      <c r="AL175" s="22">
        <f>IFERROR(VLOOKUP(AL$1,Weights!$R$3:$S$33,2,FALSE),0)*P175</f>
        <v>0.25571941076038779</v>
      </c>
      <c r="AM175" s="22">
        <f>IFERROR(VLOOKUP(AM$1,Weights!$R$3:$S$33,2,FALSE),0)*Q175</f>
        <v>2.8994155617527615</v>
      </c>
      <c r="AN175" s="22">
        <f>IFERROR(VLOOKUP(AN$1,Weights!$R$3:$S$33,2,FALSE),0)*R175</f>
        <v>0.76102028714711967</v>
      </c>
      <c r="AO175" s="22">
        <f>IFERROR(VLOOKUP(AO$1,Weights!$R$3:$S$33,2,FALSE),0)*S175</f>
        <v>53.410685714244259</v>
      </c>
      <c r="AP175" s="22">
        <f>IFERROR(VLOOKUP(AP$1,Weights!$R$3:$S$33,2,FALSE),0)*T175</f>
        <v>51.010205457424291</v>
      </c>
      <c r="AQ175" s="22">
        <f>IFERROR(VLOOKUP(AQ$1,Weights!$R$3:$S$33,2,FALSE),0)*U175</f>
        <v>9.2722396468039694</v>
      </c>
      <c r="AR175" s="22">
        <f>IFERROR(VLOOKUP(AR$1,Weights!$R$3:$S$33,2,FALSE),0)*V175</f>
        <v>6.5888088701203449</v>
      </c>
      <c r="AS175" s="22">
        <f>IFERROR(VLOOKUP(AS$1,Weights!$R$3:$S$33,2,FALSE),0)*W175</f>
        <v>2.5568185589315156</v>
      </c>
      <c r="AT175" s="22">
        <f>IFERROR(VLOOKUP(AT$1,Weights!$R$3:$S$33,2,FALSE),0)*X175</f>
        <v>0.6305034879612379</v>
      </c>
      <c r="AU175" s="23">
        <f t="shared" si="2"/>
        <v>314.44778067110542</v>
      </c>
    </row>
    <row r="176" spans="1:47" x14ac:dyDescent="0.2">
      <c r="A176" s="2">
        <v>1981</v>
      </c>
      <c r="B176" s="2">
        <v>3</v>
      </c>
      <c r="C176" s="3">
        <v>206</v>
      </c>
      <c r="D176" s="2">
        <v>194</v>
      </c>
      <c r="E176" s="2">
        <v>199</v>
      </c>
      <c r="F176" s="2">
        <v>218</v>
      </c>
      <c r="G176" s="2">
        <v>228</v>
      </c>
      <c r="H176" s="2">
        <v>188</v>
      </c>
      <c r="I176" s="2">
        <v>231</v>
      </c>
      <c r="J176" s="2">
        <v>234</v>
      </c>
      <c r="K176" s="2">
        <v>223</v>
      </c>
      <c r="L176" s="2">
        <v>188</v>
      </c>
      <c r="M176" s="2">
        <v>215</v>
      </c>
      <c r="N176" s="2">
        <v>207</v>
      </c>
      <c r="O176" s="2">
        <v>204</v>
      </c>
      <c r="P176" s="2">
        <v>234</v>
      </c>
      <c r="Q176" s="2">
        <v>213</v>
      </c>
      <c r="R176" s="2">
        <v>214</v>
      </c>
      <c r="S176" s="2">
        <v>196</v>
      </c>
      <c r="T176" s="2">
        <v>185</v>
      </c>
      <c r="U176" s="2">
        <v>158</v>
      </c>
      <c r="V176" s="2">
        <v>209</v>
      </c>
      <c r="W176" s="2">
        <v>210</v>
      </c>
      <c r="X176" s="2">
        <v>205</v>
      </c>
      <c r="Y176" s="22">
        <f>IFERROR(VLOOKUP(Y$1,Weights!$R$3:$S$33,2,FALSE),0)*C176</f>
        <v>0</v>
      </c>
      <c r="Z176" s="22">
        <f>IFERROR(VLOOKUP(Z$1,Weights!$R$3:$S$33,2,FALSE),0)*D176</f>
        <v>0.8710580672408933</v>
      </c>
      <c r="AA176" s="22">
        <f>IFERROR(VLOOKUP(AA$1,Weights!$R$3:$S$33,2,FALSE),0)*E176</f>
        <v>0.89350801742751429</v>
      </c>
      <c r="AB176" s="22">
        <f>IFERROR(VLOOKUP(AB$1,Weights!$R$3:$S$33,2,FALSE),0)*F176</f>
        <v>0.66515415306342984</v>
      </c>
      <c r="AC176" s="22">
        <f>IFERROR(VLOOKUP(AC$1,Weights!$R$3:$S$33,2,FALSE),0)*G176</f>
        <v>27.020752928190394</v>
      </c>
      <c r="AD176" s="22">
        <f>IFERROR(VLOOKUP(AD$1,Weights!$R$3:$S$33,2,FALSE),0)*H176</f>
        <v>0.4034301298493212</v>
      </c>
      <c r="AE176" s="22">
        <f>IFERROR(VLOOKUP(AE$1,Weights!$R$3:$S$33,2,FALSE),0)*I176</f>
        <v>22.334278395860018</v>
      </c>
      <c r="AF176" s="22">
        <f>IFERROR(VLOOKUP(AF$1,Weights!$R$3:$S$33,2,FALSE),0)*J176</f>
        <v>2.2031233939880566</v>
      </c>
      <c r="AG176" s="22">
        <f>IFERROR(VLOOKUP(AG$1,Weights!$R$3:$S$33,2,FALSE),0)*K176</f>
        <v>2.2893010966693454</v>
      </c>
      <c r="AH176" s="22">
        <f>IFERROR(VLOOKUP(AH$1,Weights!$R$3:$S$33,2,FALSE),0)*L176</f>
        <v>1.5570425564563377</v>
      </c>
      <c r="AI176" s="22">
        <f>IFERROR(VLOOKUP(AI$1,Weights!$R$3:$S$33,2,FALSE),0)*M176</f>
        <v>0</v>
      </c>
      <c r="AJ176" s="22">
        <f>IFERROR(VLOOKUP(AJ$1,Weights!$R$3:$S$33,2,FALSE),0)*N176</f>
        <v>88.467163884365917</v>
      </c>
      <c r="AK176" s="22">
        <f>IFERROR(VLOOKUP(AK$1,Weights!$R$3:$S$33,2,FALSE),0)*O176</f>
        <v>87.185031074447565</v>
      </c>
      <c r="AL176" s="22">
        <f>IFERROR(VLOOKUP(AL$1,Weights!$R$3:$S$33,2,FALSE),0)*P176</f>
        <v>0.28225633074495637</v>
      </c>
      <c r="AM176" s="22">
        <f>IFERROR(VLOOKUP(AM$1,Weights!$R$3:$S$33,2,FALSE),0)*Q176</f>
        <v>3.2333796578708807</v>
      </c>
      <c r="AN176" s="22">
        <f>IFERROR(VLOOKUP(AN$1,Weights!$R$3:$S$33,2,FALSE),0)*R176</f>
        <v>0.8482205283827271</v>
      </c>
      <c r="AO176" s="22">
        <f>IFERROR(VLOOKUP(AO$1,Weights!$R$3:$S$33,2,FALSE),0)*S176</f>
        <v>58.811766292089182</v>
      </c>
      <c r="AP176" s="22">
        <f>IFERROR(VLOOKUP(AP$1,Weights!$R$3:$S$33,2,FALSE),0)*T176</f>
        <v>55.511105938961727</v>
      </c>
      <c r="AQ176" s="22">
        <f>IFERROR(VLOOKUP(AQ$1,Weights!$R$3:$S$33,2,FALSE),0)*U176</f>
        <v>9.8323078133894448</v>
      </c>
      <c r="AR176" s="22">
        <f>IFERROR(VLOOKUP(AR$1,Weights!$R$3:$S$33,2,FALSE),0)*V176</f>
        <v>7.3247928396550641</v>
      </c>
      <c r="AS176" s="22">
        <f>IFERROR(VLOOKUP(AS$1,Weights!$R$3:$S$33,2,FALSE),0)*W176</f>
        <v>2.6713029720180015</v>
      </c>
      <c r="AT176" s="22">
        <f>IFERROR(VLOOKUP(AT$1,Weights!$R$3:$S$33,2,FALSE),0)*X176</f>
        <v>0.6949097582368482</v>
      </c>
      <c r="AU176" s="23">
        <f t="shared" si="2"/>
        <v>345.19684985838308</v>
      </c>
    </row>
    <row r="177" spans="1:47" x14ac:dyDescent="0.2">
      <c r="A177" s="2">
        <v>1982</v>
      </c>
      <c r="B177" s="2">
        <v>3</v>
      </c>
      <c r="C177" s="3">
        <v>224</v>
      </c>
      <c r="D177" s="2">
        <v>206</v>
      </c>
      <c r="E177" s="2">
        <v>216</v>
      </c>
      <c r="F177" s="2">
        <v>237</v>
      </c>
      <c r="G177" s="2">
        <v>249</v>
      </c>
      <c r="H177" s="2">
        <v>197</v>
      </c>
      <c r="I177" s="2">
        <v>253</v>
      </c>
      <c r="J177" s="2">
        <v>251</v>
      </c>
      <c r="K177" s="2">
        <v>238</v>
      </c>
      <c r="L177" s="2">
        <v>197</v>
      </c>
      <c r="M177" s="2">
        <v>222</v>
      </c>
      <c r="N177" s="2">
        <v>226</v>
      </c>
      <c r="O177" s="2">
        <v>220</v>
      </c>
      <c r="P177" s="2">
        <v>251</v>
      </c>
      <c r="Q177" s="2">
        <v>231</v>
      </c>
      <c r="R177" s="2">
        <v>232</v>
      </c>
      <c r="S177" s="2">
        <v>216</v>
      </c>
      <c r="T177" s="2">
        <v>206</v>
      </c>
      <c r="U177" s="2">
        <v>158</v>
      </c>
      <c r="V177" s="2">
        <v>228</v>
      </c>
      <c r="W177" s="2">
        <v>217</v>
      </c>
      <c r="X177" s="2">
        <v>225</v>
      </c>
      <c r="Y177" s="22">
        <f>IFERROR(VLOOKUP(Y$1,Weights!$R$3:$S$33,2,FALSE),0)*C177</f>
        <v>0</v>
      </c>
      <c r="Z177" s="22">
        <f>IFERROR(VLOOKUP(Z$1,Weights!$R$3:$S$33,2,FALSE),0)*D177</f>
        <v>0.92493794768878368</v>
      </c>
      <c r="AA177" s="22">
        <f>IFERROR(VLOOKUP(AA$1,Weights!$R$3:$S$33,2,FALSE),0)*E177</f>
        <v>0.96983784806202555</v>
      </c>
      <c r="AB177" s="22">
        <f>IFERROR(VLOOKUP(AB$1,Weights!$R$3:$S$33,2,FALSE),0)*F177</f>
        <v>0.72312630401849942</v>
      </c>
      <c r="AC177" s="22">
        <f>IFERROR(VLOOKUP(AC$1,Weights!$R$3:$S$33,2,FALSE),0)*G177</f>
        <v>29.509506487365822</v>
      </c>
      <c r="AD177" s="22">
        <f>IFERROR(VLOOKUP(AD$1,Weights!$R$3:$S$33,2,FALSE),0)*H177</f>
        <v>0.42274327436338444</v>
      </c>
      <c r="AE177" s="22">
        <f>IFERROR(VLOOKUP(AE$1,Weights!$R$3:$S$33,2,FALSE),0)*I177</f>
        <v>24.461352528799068</v>
      </c>
      <c r="AF177" s="22">
        <f>IFERROR(VLOOKUP(AF$1,Weights!$R$3:$S$33,2,FALSE),0)*J177</f>
        <v>2.3631793670555648</v>
      </c>
      <c r="AG177" s="22">
        <f>IFERROR(VLOOKUP(AG$1,Weights!$R$3:$S$33,2,FALSE),0)*K177</f>
        <v>2.4432899596740101</v>
      </c>
      <c r="AH177" s="22">
        <f>IFERROR(VLOOKUP(AH$1,Weights!$R$3:$S$33,2,FALSE),0)*L177</f>
        <v>1.6315818277760559</v>
      </c>
      <c r="AI177" s="22">
        <f>IFERROR(VLOOKUP(AI$1,Weights!$R$3:$S$33,2,FALSE),0)*M177</f>
        <v>0</v>
      </c>
      <c r="AJ177" s="22">
        <f>IFERROR(VLOOKUP(AJ$1,Weights!$R$3:$S$33,2,FALSE),0)*N177</f>
        <v>96.587338347182111</v>
      </c>
      <c r="AK177" s="22">
        <f>IFERROR(VLOOKUP(AK$1,Weights!$R$3:$S$33,2,FALSE),0)*O177</f>
        <v>94.023072727345408</v>
      </c>
      <c r="AL177" s="22">
        <f>IFERROR(VLOOKUP(AL$1,Weights!$R$3:$S$33,2,FALSE),0)*P177</f>
        <v>0.30276213255121387</v>
      </c>
      <c r="AM177" s="22">
        <f>IFERROR(VLOOKUP(AM$1,Weights!$R$3:$S$33,2,FALSE),0)*Q177</f>
        <v>3.5066230092402506</v>
      </c>
      <c r="AN177" s="22">
        <f>IFERROR(VLOOKUP(AN$1,Weights!$R$3:$S$33,2,FALSE),0)*R177</f>
        <v>0.9195661803027696</v>
      </c>
      <c r="AO177" s="22">
        <f>IFERROR(VLOOKUP(AO$1,Weights!$R$3:$S$33,2,FALSE),0)*S177</f>
        <v>64.812966934139098</v>
      </c>
      <c r="AP177" s="22">
        <f>IFERROR(VLOOKUP(AP$1,Weights!$R$3:$S$33,2,FALSE),0)*T177</f>
        <v>61.812366613114136</v>
      </c>
      <c r="AQ177" s="22">
        <f>IFERROR(VLOOKUP(AQ$1,Weights!$R$3:$S$33,2,FALSE),0)*U177</f>
        <v>9.8323078133894448</v>
      </c>
      <c r="AR177" s="22">
        <f>IFERROR(VLOOKUP(AR$1,Weights!$R$3:$S$33,2,FALSE),0)*V177</f>
        <v>7.9906830978055243</v>
      </c>
      <c r="AS177" s="22">
        <f>IFERROR(VLOOKUP(AS$1,Weights!$R$3:$S$33,2,FALSE),0)*W177</f>
        <v>2.7603464044186015</v>
      </c>
      <c r="AT177" s="22">
        <f>IFERROR(VLOOKUP(AT$1,Weights!$R$3:$S$33,2,FALSE),0)*X177</f>
        <v>0.76270583221117494</v>
      </c>
      <c r="AU177" s="23">
        <f t="shared" si="2"/>
        <v>376.30340025126168</v>
      </c>
    </row>
    <row r="178" spans="1:47" x14ac:dyDescent="0.2">
      <c r="A178" s="2">
        <v>1983</v>
      </c>
      <c r="B178" s="2">
        <v>3</v>
      </c>
      <c r="C178" s="3">
        <v>232</v>
      </c>
      <c r="D178" s="2">
        <v>209</v>
      </c>
      <c r="E178" s="2">
        <v>220</v>
      </c>
      <c r="F178" s="2">
        <v>250</v>
      </c>
      <c r="G178" s="2">
        <v>238</v>
      </c>
      <c r="H178" s="2">
        <v>204</v>
      </c>
      <c r="I178" s="2">
        <v>239</v>
      </c>
      <c r="J178" s="2">
        <v>253</v>
      </c>
      <c r="K178" s="2">
        <v>237</v>
      </c>
      <c r="L178" s="2">
        <v>204</v>
      </c>
      <c r="M178" s="2">
        <v>239</v>
      </c>
      <c r="N178" s="2">
        <v>234</v>
      </c>
      <c r="O178" s="2">
        <v>228</v>
      </c>
      <c r="P178" s="2">
        <v>253</v>
      </c>
      <c r="Q178" s="2">
        <v>231</v>
      </c>
      <c r="R178" s="2">
        <v>233</v>
      </c>
      <c r="S178" s="2">
        <v>226</v>
      </c>
      <c r="T178" s="2">
        <v>215</v>
      </c>
      <c r="U178" s="2">
        <v>146</v>
      </c>
      <c r="V178" s="2">
        <v>234</v>
      </c>
      <c r="W178" s="2">
        <v>221</v>
      </c>
      <c r="X178" s="2">
        <v>231</v>
      </c>
      <c r="Y178" s="22">
        <f>IFERROR(VLOOKUP(Y$1,Weights!$R$3:$S$33,2,FALSE),0)*C178</f>
        <v>0</v>
      </c>
      <c r="Z178" s="22">
        <f>IFERROR(VLOOKUP(Z$1,Weights!$R$3:$S$33,2,FALSE),0)*D178</f>
        <v>0.93840791780075627</v>
      </c>
      <c r="AA178" s="22">
        <f>IFERROR(VLOOKUP(AA$1,Weights!$R$3:$S$33,2,FALSE),0)*E178</f>
        <v>0.98779780821132235</v>
      </c>
      <c r="AB178" s="22">
        <f>IFERROR(VLOOKUP(AB$1,Weights!$R$3:$S$33,2,FALSE),0)*F178</f>
        <v>0.76279145993512598</v>
      </c>
      <c r="AC178" s="22">
        <f>IFERROR(VLOOKUP(AC$1,Weights!$R$3:$S$33,2,FALSE),0)*G178</f>
        <v>28.205873670654885</v>
      </c>
      <c r="AD178" s="22">
        <f>IFERROR(VLOOKUP(AD$1,Weights!$R$3:$S$33,2,FALSE),0)*H178</f>
        <v>0.43776460898543362</v>
      </c>
      <c r="AE178" s="22">
        <f>IFERROR(VLOOKUP(AE$1,Weights!$R$3:$S$33,2,FALSE),0)*I178</f>
        <v>23.107759898746945</v>
      </c>
      <c r="AF178" s="22">
        <f>IFERROR(VLOOKUP(AF$1,Weights!$R$3:$S$33,2,FALSE),0)*J178</f>
        <v>2.3820094815340953</v>
      </c>
      <c r="AG178" s="22">
        <f>IFERROR(VLOOKUP(AG$1,Weights!$R$3:$S$33,2,FALSE),0)*K178</f>
        <v>2.4330240354736992</v>
      </c>
      <c r="AH178" s="22">
        <f>IFERROR(VLOOKUP(AH$1,Weights!$R$3:$S$33,2,FALSE),0)*L178</f>
        <v>1.6895568165802812</v>
      </c>
      <c r="AI178" s="22">
        <f>IFERROR(VLOOKUP(AI$1,Weights!$R$3:$S$33,2,FALSE),0)*M178</f>
        <v>0</v>
      </c>
      <c r="AJ178" s="22">
        <f>IFERROR(VLOOKUP(AJ$1,Weights!$R$3:$S$33,2,FALSE),0)*N178</f>
        <v>100.00635917363103</v>
      </c>
      <c r="AK178" s="22">
        <f>IFERROR(VLOOKUP(AK$1,Weights!$R$3:$S$33,2,FALSE),0)*O178</f>
        <v>97.442093553794336</v>
      </c>
      <c r="AL178" s="22">
        <f>IFERROR(VLOOKUP(AL$1,Weights!$R$3:$S$33,2,FALSE),0)*P178</f>
        <v>0.30517457982253826</v>
      </c>
      <c r="AM178" s="22">
        <f>IFERROR(VLOOKUP(AM$1,Weights!$R$3:$S$33,2,FALSE),0)*Q178</f>
        <v>3.5066230092402506</v>
      </c>
      <c r="AN178" s="22">
        <f>IFERROR(VLOOKUP(AN$1,Weights!$R$3:$S$33,2,FALSE),0)*R178</f>
        <v>0.9235298276316608</v>
      </c>
      <c r="AO178" s="22">
        <f>IFERROR(VLOOKUP(AO$1,Weights!$R$3:$S$33,2,FALSE),0)*S178</f>
        <v>67.81356725516406</v>
      </c>
      <c r="AP178" s="22">
        <f>IFERROR(VLOOKUP(AP$1,Weights!$R$3:$S$33,2,FALSE),0)*T178</f>
        <v>64.512906902036605</v>
      </c>
      <c r="AQ178" s="22">
        <f>IFERROR(VLOOKUP(AQ$1,Weights!$R$3:$S$33,2,FALSE),0)*U178</f>
        <v>9.0855502579421454</v>
      </c>
      <c r="AR178" s="22">
        <f>IFERROR(VLOOKUP(AR$1,Weights!$R$3:$S$33,2,FALSE),0)*V178</f>
        <v>8.2009642319583023</v>
      </c>
      <c r="AS178" s="22">
        <f>IFERROR(VLOOKUP(AS$1,Weights!$R$3:$S$33,2,FALSE),0)*W178</f>
        <v>2.8112283657903729</v>
      </c>
      <c r="AT178" s="22">
        <f>IFERROR(VLOOKUP(AT$1,Weights!$R$3:$S$33,2,FALSE),0)*X178</f>
        <v>0.78304465440347293</v>
      </c>
      <c r="AU178" s="23">
        <f t="shared" si="2"/>
        <v>387.16705097567637</v>
      </c>
    </row>
    <row r="179" spans="1:47" x14ac:dyDescent="0.2">
      <c r="A179" s="2">
        <v>1984</v>
      </c>
      <c r="B179" s="2">
        <v>3</v>
      </c>
      <c r="C179" s="3">
        <v>240</v>
      </c>
      <c r="D179" s="2">
        <v>211</v>
      </c>
      <c r="E179" s="2">
        <v>224</v>
      </c>
      <c r="F179" s="2">
        <v>256</v>
      </c>
      <c r="G179" s="2">
        <v>239</v>
      </c>
      <c r="H179" s="2">
        <v>214</v>
      </c>
      <c r="I179" s="2">
        <v>239</v>
      </c>
      <c r="J179" s="2">
        <v>260</v>
      </c>
      <c r="K179" s="2">
        <v>243</v>
      </c>
      <c r="L179" s="2">
        <v>214</v>
      </c>
      <c r="M179" s="2">
        <v>236</v>
      </c>
      <c r="N179" s="2">
        <v>243</v>
      </c>
      <c r="O179" s="2">
        <v>233</v>
      </c>
      <c r="P179" s="2">
        <v>260</v>
      </c>
      <c r="Q179" s="2">
        <v>238</v>
      </c>
      <c r="R179" s="2">
        <v>239</v>
      </c>
      <c r="S179" s="2">
        <v>234</v>
      </c>
      <c r="T179" s="2">
        <v>221</v>
      </c>
      <c r="U179" s="2">
        <v>147</v>
      </c>
      <c r="V179" s="2">
        <v>242</v>
      </c>
      <c r="W179" s="2">
        <v>230</v>
      </c>
      <c r="X179" s="2">
        <v>239</v>
      </c>
      <c r="Y179" s="22">
        <f>IFERROR(VLOOKUP(Y$1,Weights!$R$3:$S$33,2,FALSE),0)*C179</f>
        <v>0</v>
      </c>
      <c r="Z179" s="22">
        <f>IFERROR(VLOOKUP(Z$1,Weights!$R$3:$S$33,2,FALSE),0)*D179</f>
        <v>0.94738789787540456</v>
      </c>
      <c r="AA179" s="22">
        <f>IFERROR(VLOOKUP(AA$1,Weights!$R$3:$S$33,2,FALSE),0)*E179</f>
        <v>1.0057577683606191</v>
      </c>
      <c r="AB179" s="22">
        <f>IFERROR(VLOOKUP(AB$1,Weights!$R$3:$S$33,2,FALSE),0)*F179</f>
        <v>0.781098454973569</v>
      </c>
      <c r="AC179" s="22">
        <f>IFERROR(VLOOKUP(AC$1,Weights!$R$3:$S$33,2,FALSE),0)*G179</f>
        <v>28.324385744901335</v>
      </c>
      <c r="AD179" s="22">
        <f>IFERROR(VLOOKUP(AD$1,Weights!$R$3:$S$33,2,FALSE),0)*H179</f>
        <v>0.45922365844550389</v>
      </c>
      <c r="AE179" s="22">
        <f>IFERROR(VLOOKUP(AE$1,Weights!$R$3:$S$33,2,FALSE),0)*I179</f>
        <v>23.107759898746945</v>
      </c>
      <c r="AF179" s="22">
        <f>IFERROR(VLOOKUP(AF$1,Weights!$R$3:$S$33,2,FALSE),0)*J179</f>
        <v>2.4479148822089516</v>
      </c>
      <c r="AG179" s="22">
        <f>IFERROR(VLOOKUP(AG$1,Weights!$R$3:$S$33,2,FALSE),0)*K179</f>
        <v>2.4946195806755651</v>
      </c>
      <c r="AH179" s="22">
        <f>IFERROR(VLOOKUP(AH$1,Weights!$R$3:$S$33,2,FALSE),0)*L179</f>
        <v>1.7723782291577461</v>
      </c>
      <c r="AI179" s="22">
        <f>IFERROR(VLOOKUP(AI$1,Weights!$R$3:$S$33,2,FALSE),0)*M179</f>
        <v>0</v>
      </c>
      <c r="AJ179" s="22">
        <f>IFERROR(VLOOKUP(AJ$1,Weights!$R$3:$S$33,2,FALSE),0)*N179</f>
        <v>103.85275760338607</v>
      </c>
      <c r="AK179" s="22">
        <f>IFERROR(VLOOKUP(AK$1,Weights!$R$3:$S$33,2,FALSE),0)*O179</f>
        <v>99.578981570324913</v>
      </c>
      <c r="AL179" s="22">
        <f>IFERROR(VLOOKUP(AL$1,Weights!$R$3:$S$33,2,FALSE),0)*P179</f>
        <v>0.31361814527217374</v>
      </c>
      <c r="AM179" s="22">
        <f>IFERROR(VLOOKUP(AM$1,Weights!$R$3:$S$33,2,FALSE),0)*Q179</f>
        <v>3.6128843125505612</v>
      </c>
      <c r="AN179" s="22">
        <f>IFERROR(VLOOKUP(AN$1,Weights!$R$3:$S$33,2,FALSE),0)*R179</f>
        <v>0.94731171160500838</v>
      </c>
      <c r="AO179" s="22">
        <f>IFERROR(VLOOKUP(AO$1,Weights!$R$3:$S$33,2,FALSE),0)*S179</f>
        <v>70.21404751198402</v>
      </c>
      <c r="AP179" s="22">
        <f>IFERROR(VLOOKUP(AP$1,Weights!$R$3:$S$33,2,FALSE),0)*T179</f>
        <v>66.313267094651579</v>
      </c>
      <c r="AQ179" s="22">
        <f>IFERROR(VLOOKUP(AQ$1,Weights!$R$3:$S$33,2,FALSE),0)*U179</f>
        <v>9.1477800542294201</v>
      </c>
      <c r="AR179" s="22">
        <f>IFERROR(VLOOKUP(AR$1,Weights!$R$3:$S$33,2,FALSE),0)*V179</f>
        <v>8.4813390774953383</v>
      </c>
      <c r="AS179" s="22">
        <f>IFERROR(VLOOKUP(AS$1,Weights!$R$3:$S$33,2,FALSE),0)*W179</f>
        <v>2.9257127788768589</v>
      </c>
      <c r="AT179" s="22">
        <f>IFERROR(VLOOKUP(AT$1,Weights!$R$3:$S$33,2,FALSE),0)*X179</f>
        <v>0.81016308399320358</v>
      </c>
      <c r="AU179" s="23">
        <f t="shared" si="2"/>
        <v>398.23743048169541</v>
      </c>
    </row>
    <row r="180" spans="1:47" x14ac:dyDescent="0.2">
      <c r="A180" s="2">
        <v>1985</v>
      </c>
      <c r="B180" s="2">
        <v>3</v>
      </c>
      <c r="C180" s="3">
        <v>242</v>
      </c>
      <c r="D180" s="2">
        <v>215</v>
      </c>
      <c r="E180" s="2">
        <v>229</v>
      </c>
      <c r="F180" s="2">
        <v>258</v>
      </c>
      <c r="G180" s="2">
        <v>240</v>
      </c>
      <c r="H180" s="2">
        <v>220</v>
      </c>
      <c r="I180" s="2">
        <v>238</v>
      </c>
      <c r="J180" s="2">
        <v>264</v>
      </c>
      <c r="K180" s="2">
        <v>246</v>
      </c>
      <c r="L180" s="2">
        <v>220</v>
      </c>
      <c r="M180" s="2">
        <v>248</v>
      </c>
      <c r="N180" s="2">
        <v>243</v>
      </c>
      <c r="O180" s="2">
        <v>235</v>
      </c>
      <c r="P180" s="2">
        <v>264</v>
      </c>
      <c r="Q180" s="2">
        <v>240</v>
      </c>
      <c r="R180" s="2">
        <v>242</v>
      </c>
      <c r="S180" s="2">
        <v>236</v>
      </c>
      <c r="T180" s="2">
        <v>226</v>
      </c>
      <c r="U180" s="2">
        <v>158</v>
      </c>
      <c r="V180" s="2">
        <v>242</v>
      </c>
      <c r="W180" s="2">
        <v>237</v>
      </c>
      <c r="X180" s="2">
        <v>239</v>
      </c>
      <c r="Y180" s="22">
        <f>IFERROR(VLOOKUP(Y$1,Weights!$R$3:$S$33,2,FALSE),0)*C180</f>
        <v>0</v>
      </c>
      <c r="Z180" s="22">
        <f>IFERROR(VLOOKUP(Z$1,Weights!$R$3:$S$33,2,FALSE),0)*D180</f>
        <v>0.96534785802470136</v>
      </c>
      <c r="AA180" s="22">
        <f>IFERROR(VLOOKUP(AA$1,Weights!$R$3:$S$33,2,FALSE),0)*E180</f>
        <v>1.02820771854724</v>
      </c>
      <c r="AB180" s="22">
        <f>IFERROR(VLOOKUP(AB$1,Weights!$R$3:$S$33,2,FALSE),0)*F180</f>
        <v>0.78720078665305004</v>
      </c>
      <c r="AC180" s="22">
        <f>IFERROR(VLOOKUP(AC$1,Weights!$R$3:$S$33,2,FALSE),0)*G180</f>
        <v>28.442897819147781</v>
      </c>
      <c r="AD180" s="22">
        <f>IFERROR(VLOOKUP(AD$1,Weights!$R$3:$S$33,2,FALSE),0)*H180</f>
        <v>0.47209908812154605</v>
      </c>
      <c r="AE180" s="22">
        <f>IFERROR(VLOOKUP(AE$1,Weights!$R$3:$S$33,2,FALSE),0)*I180</f>
        <v>23.011074710886081</v>
      </c>
      <c r="AF180" s="22">
        <f>IFERROR(VLOOKUP(AF$1,Weights!$R$3:$S$33,2,FALSE),0)*J180</f>
        <v>2.4855751111660127</v>
      </c>
      <c r="AG180" s="22">
        <f>IFERROR(VLOOKUP(AG$1,Weights!$R$3:$S$33,2,FALSE),0)*K180</f>
        <v>2.5254173532764979</v>
      </c>
      <c r="AH180" s="22">
        <f>IFERROR(VLOOKUP(AH$1,Weights!$R$3:$S$33,2,FALSE),0)*L180</f>
        <v>1.822071076704225</v>
      </c>
      <c r="AI180" s="22">
        <f>IFERROR(VLOOKUP(AI$1,Weights!$R$3:$S$33,2,FALSE),0)*M180</f>
        <v>0</v>
      </c>
      <c r="AJ180" s="22">
        <f>IFERROR(VLOOKUP(AJ$1,Weights!$R$3:$S$33,2,FALSE),0)*N180</f>
        <v>103.85275760338607</v>
      </c>
      <c r="AK180" s="22">
        <f>IFERROR(VLOOKUP(AK$1,Weights!$R$3:$S$33,2,FALSE),0)*O180</f>
        <v>100.43373677693715</v>
      </c>
      <c r="AL180" s="22">
        <f>IFERROR(VLOOKUP(AL$1,Weights!$R$3:$S$33,2,FALSE),0)*P180</f>
        <v>0.31844303981482258</v>
      </c>
      <c r="AM180" s="22">
        <f>IFERROR(VLOOKUP(AM$1,Weights!$R$3:$S$33,2,FALSE),0)*Q180</f>
        <v>3.643244684924936</v>
      </c>
      <c r="AN180" s="22">
        <f>IFERROR(VLOOKUP(AN$1,Weights!$R$3:$S$33,2,FALSE),0)*R180</f>
        <v>0.95920265359168211</v>
      </c>
      <c r="AO180" s="22">
        <f>IFERROR(VLOOKUP(AO$1,Weights!$R$3:$S$33,2,FALSE),0)*S180</f>
        <v>70.814167576189007</v>
      </c>
      <c r="AP180" s="22">
        <f>IFERROR(VLOOKUP(AP$1,Weights!$R$3:$S$33,2,FALSE),0)*T180</f>
        <v>67.81356725516406</v>
      </c>
      <c r="AQ180" s="22">
        <f>IFERROR(VLOOKUP(AQ$1,Weights!$R$3:$S$33,2,FALSE),0)*U180</f>
        <v>9.8323078133894448</v>
      </c>
      <c r="AR180" s="22">
        <f>IFERROR(VLOOKUP(AR$1,Weights!$R$3:$S$33,2,FALSE),0)*V180</f>
        <v>8.4813390774953383</v>
      </c>
      <c r="AS180" s="22">
        <f>IFERROR(VLOOKUP(AS$1,Weights!$R$3:$S$33,2,FALSE),0)*W180</f>
        <v>3.0147562112774589</v>
      </c>
      <c r="AT180" s="22">
        <f>IFERROR(VLOOKUP(AT$1,Weights!$R$3:$S$33,2,FALSE),0)*X180</f>
        <v>0.81016308399320358</v>
      </c>
      <c r="AU180" s="23">
        <f t="shared" si="2"/>
        <v>402.07390169125654</v>
      </c>
    </row>
    <row r="181" spans="1:47" x14ac:dyDescent="0.2">
      <c r="A181" s="2">
        <v>1986</v>
      </c>
      <c r="B181" s="2">
        <v>3</v>
      </c>
      <c r="C181" s="3">
        <v>237</v>
      </c>
      <c r="D181" s="2">
        <v>219</v>
      </c>
      <c r="E181" s="2">
        <v>233</v>
      </c>
      <c r="F181" s="2">
        <v>261</v>
      </c>
      <c r="G181" s="2">
        <v>246</v>
      </c>
      <c r="H181" s="2">
        <v>225</v>
      </c>
      <c r="I181" s="2">
        <v>246</v>
      </c>
      <c r="J181" s="2">
        <v>265</v>
      </c>
      <c r="K181" s="2">
        <v>250</v>
      </c>
      <c r="L181" s="2">
        <v>225</v>
      </c>
      <c r="M181" s="2">
        <v>241</v>
      </c>
      <c r="N181" s="2">
        <v>234</v>
      </c>
      <c r="O181" s="2">
        <v>239</v>
      </c>
      <c r="P181" s="2">
        <v>265</v>
      </c>
      <c r="Q181" s="2">
        <v>243</v>
      </c>
      <c r="R181" s="2">
        <v>243</v>
      </c>
      <c r="S181" s="2">
        <v>236</v>
      </c>
      <c r="T181" s="2">
        <v>231</v>
      </c>
      <c r="U181" s="2">
        <v>166</v>
      </c>
      <c r="V181" s="2">
        <v>229</v>
      </c>
      <c r="W181" s="2">
        <v>236</v>
      </c>
      <c r="X181" s="2">
        <v>228</v>
      </c>
      <c r="Y181" s="22">
        <f>IFERROR(VLOOKUP(Y$1,Weights!$R$3:$S$33,2,FALSE),0)*C181</f>
        <v>0</v>
      </c>
      <c r="Z181" s="22">
        <f>IFERROR(VLOOKUP(Z$1,Weights!$R$3:$S$33,2,FALSE),0)*D181</f>
        <v>0.98330781817399815</v>
      </c>
      <c r="AA181" s="22">
        <f>IFERROR(VLOOKUP(AA$1,Weights!$R$3:$S$33,2,FALSE),0)*E181</f>
        <v>1.0461676786965368</v>
      </c>
      <c r="AB181" s="22">
        <f>IFERROR(VLOOKUP(AB$1,Weights!$R$3:$S$33,2,FALSE),0)*F181</f>
        <v>0.7963542841722715</v>
      </c>
      <c r="AC181" s="22">
        <f>IFERROR(VLOOKUP(AC$1,Weights!$R$3:$S$33,2,FALSE),0)*G181</f>
        <v>29.153970264626476</v>
      </c>
      <c r="AD181" s="22">
        <f>IFERROR(VLOOKUP(AD$1,Weights!$R$3:$S$33,2,FALSE),0)*H181</f>
        <v>0.48282861285158124</v>
      </c>
      <c r="AE181" s="22">
        <f>IFERROR(VLOOKUP(AE$1,Weights!$R$3:$S$33,2,FALSE),0)*I181</f>
        <v>23.784556213773008</v>
      </c>
      <c r="AF181" s="22">
        <f>IFERROR(VLOOKUP(AF$1,Weights!$R$3:$S$33,2,FALSE),0)*J181</f>
        <v>2.4949901684052778</v>
      </c>
      <c r="AG181" s="22">
        <f>IFERROR(VLOOKUP(AG$1,Weights!$R$3:$S$33,2,FALSE),0)*K181</f>
        <v>2.5664810500777415</v>
      </c>
      <c r="AH181" s="22">
        <f>IFERROR(VLOOKUP(AH$1,Weights!$R$3:$S$33,2,FALSE),0)*L181</f>
        <v>1.8634817829929573</v>
      </c>
      <c r="AI181" s="22">
        <f>IFERROR(VLOOKUP(AI$1,Weights!$R$3:$S$33,2,FALSE),0)*M181</f>
        <v>0</v>
      </c>
      <c r="AJ181" s="22">
        <f>IFERROR(VLOOKUP(AJ$1,Weights!$R$3:$S$33,2,FALSE),0)*N181</f>
        <v>100.00635917363103</v>
      </c>
      <c r="AK181" s="22">
        <f>IFERROR(VLOOKUP(AK$1,Weights!$R$3:$S$33,2,FALSE),0)*O181</f>
        <v>102.1432471901616</v>
      </c>
      <c r="AL181" s="22">
        <f>IFERROR(VLOOKUP(AL$1,Weights!$R$3:$S$33,2,FALSE),0)*P181</f>
        <v>0.31964926345048478</v>
      </c>
      <c r="AM181" s="22">
        <f>IFERROR(VLOOKUP(AM$1,Weights!$R$3:$S$33,2,FALSE),0)*Q181</f>
        <v>3.6887852434864974</v>
      </c>
      <c r="AN181" s="22">
        <f>IFERROR(VLOOKUP(AN$1,Weights!$R$3:$S$33,2,FALSE),0)*R181</f>
        <v>0.96316630092057332</v>
      </c>
      <c r="AO181" s="22">
        <f>IFERROR(VLOOKUP(AO$1,Weights!$R$3:$S$33,2,FALSE),0)*S181</f>
        <v>70.814167576189007</v>
      </c>
      <c r="AP181" s="22">
        <f>IFERROR(VLOOKUP(AP$1,Weights!$R$3:$S$33,2,FALSE),0)*T181</f>
        <v>69.31386741567654</v>
      </c>
      <c r="AQ181" s="22">
        <f>IFERROR(VLOOKUP(AQ$1,Weights!$R$3:$S$33,2,FALSE),0)*U181</f>
        <v>10.330146183687644</v>
      </c>
      <c r="AR181" s="22">
        <f>IFERROR(VLOOKUP(AR$1,Weights!$R$3:$S$33,2,FALSE),0)*V181</f>
        <v>8.0257299534976543</v>
      </c>
      <c r="AS181" s="22">
        <f>IFERROR(VLOOKUP(AS$1,Weights!$R$3:$S$33,2,FALSE),0)*W181</f>
        <v>3.0020357209345159</v>
      </c>
      <c r="AT181" s="22">
        <f>IFERROR(VLOOKUP(AT$1,Weights!$R$3:$S$33,2,FALSE),0)*X181</f>
        <v>0.77287524330732393</v>
      </c>
      <c r="AU181" s="23">
        <f t="shared" si="2"/>
        <v>402.38345912565103</v>
      </c>
    </row>
    <row r="182" spans="1:47" x14ac:dyDescent="0.2">
      <c r="A182" s="2">
        <v>1987</v>
      </c>
      <c r="B182" s="2">
        <v>3</v>
      </c>
      <c r="C182" s="3">
        <v>245</v>
      </c>
      <c r="D182" s="2">
        <v>225</v>
      </c>
      <c r="E182" s="2">
        <v>243</v>
      </c>
      <c r="F182" s="2">
        <v>265</v>
      </c>
      <c r="G182" s="2">
        <v>253</v>
      </c>
      <c r="H182" s="2">
        <v>232</v>
      </c>
      <c r="I182" s="2">
        <v>253</v>
      </c>
      <c r="J182" s="2">
        <v>273</v>
      </c>
      <c r="K182" s="2">
        <v>260</v>
      </c>
      <c r="L182" s="2">
        <v>232</v>
      </c>
      <c r="M182" s="2">
        <v>249</v>
      </c>
      <c r="N182" s="2">
        <v>243</v>
      </c>
      <c r="O182" s="2">
        <v>246</v>
      </c>
      <c r="P182" s="2">
        <v>273</v>
      </c>
      <c r="Q182" s="2">
        <v>251</v>
      </c>
      <c r="R182" s="2">
        <v>251</v>
      </c>
      <c r="S182" s="2">
        <v>243</v>
      </c>
      <c r="T182" s="2">
        <v>238</v>
      </c>
      <c r="U182" s="2">
        <v>165</v>
      </c>
      <c r="V182" s="2">
        <v>239</v>
      </c>
      <c r="W182" s="2">
        <v>243</v>
      </c>
      <c r="X182" s="2">
        <v>238</v>
      </c>
      <c r="Y182" s="22">
        <f>IFERROR(VLOOKUP(Y$1,Weights!$R$3:$S$33,2,FALSE),0)*C182</f>
        <v>0</v>
      </c>
      <c r="Z182" s="22">
        <f>IFERROR(VLOOKUP(Z$1,Weights!$R$3:$S$33,2,FALSE),0)*D182</f>
        <v>1.0102477583979432</v>
      </c>
      <c r="AA182" s="22">
        <f>IFERROR(VLOOKUP(AA$1,Weights!$R$3:$S$33,2,FALSE),0)*E182</f>
        <v>1.0910675790697788</v>
      </c>
      <c r="AB182" s="22">
        <f>IFERROR(VLOOKUP(AB$1,Weights!$R$3:$S$33,2,FALSE),0)*F182</f>
        <v>0.80855894753123358</v>
      </c>
      <c r="AC182" s="22">
        <f>IFERROR(VLOOKUP(AC$1,Weights!$R$3:$S$33,2,FALSE),0)*G182</f>
        <v>29.983554784351622</v>
      </c>
      <c r="AD182" s="22">
        <f>IFERROR(VLOOKUP(AD$1,Weights!$R$3:$S$33,2,FALSE),0)*H182</f>
        <v>0.49784994747363043</v>
      </c>
      <c r="AE182" s="22">
        <f>IFERROR(VLOOKUP(AE$1,Weights!$R$3:$S$33,2,FALSE),0)*I182</f>
        <v>24.461352528799068</v>
      </c>
      <c r="AF182" s="22">
        <f>IFERROR(VLOOKUP(AF$1,Weights!$R$3:$S$33,2,FALSE),0)*J182</f>
        <v>2.5703106263193991</v>
      </c>
      <c r="AG182" s="22">
        <f>IFERROR(VLOOKUP(AG$1,Weights!$R$3:$S$33,2,FALSE),0)*K182</f>
        <v>2.6691402920808511</v>
      </c>
      <c r="AH182" s="22">
        <f>IFERROR(VLOOKUP(AH$1,Weights!$R$3:$S$33,2,FALSE),0)*L182</f>
        <v>1.9214567717971827</v>
      </c>
      <c r="AI182" s="22">
        <f>IFERROR(VLOOKUP(AI$1,Weights!$R$3:$S$33,2,FALSE),0)*M182</f>
        <v>0</v>
      </c>
      <c r="AJ182" s="22">
        <f>IFERROR(VLOOKUP(AJ$1,Weights!$R$3:$S$33,2,FALSE),0)*N182</f>
        <v>103.85275760338607</v>
      </c>
      <c r="AK182" s="22">
        <f>IFERROR(VLOOKUP(AK$1,Weights!$R$3:$S$33,2,FALSE),0)*O182</f>
        <v>105.13489041330442</v>
      </c>
      <c r="AL182" s="22">
        <f>IFERROR(VLOOKUP(AL$1,Weights!$R$3:$S$33,2,FALSE),0)*P182</f>
        <v>0.3292990525357824</v>
      </c>
      <c r="AM182" s="22">
        <f>IFERROR(VLOOKUP(AM$1,Weights!$R$3:$S$33,2,FALSE),0)*Q182</f>
        <v>3.8102267329839954</v>
      </c>
      <c r="AN182" s="22">
        <f>IFERROR(VLOOKUP(AN$1,Weights!$R$3:$S$33,2,FALSE),0)*R182</f>
        <v>0.9948754795517033</v>
      </c>
      <c r="AO182" s="22">
        <f>IFERROR(VLOOKUP(AO$1,Weights!$R$3:$S$33,2,FALSE),0)*S182</f>
        <v>72.914587800906489</v>
      </c>
      <c r="AP182" s="22">
        <f>IFERROR(VLOOKUP(AP$1,Weights!$R$3:$S$33,2,FALSE),0)*T182</f>
        <v>71.414287640394008</v>
      </c>
      <c r="AQ182" s="22">
        <f>IFERROR(VLOOKUP(AQ$1,Weights!$R$3:$S$33,2,FALSE),0)*U182</f>
        <v>10.267916387400369</v>
      </c>
      <c r="AR182" s="22">
        <f>IFERROR(VLOOKUP(AR$1,Weights!$R$3:$S$33,2,FALSE),0)*V182</f>
        <v>8.3761985104189485</v>
      </c>
      <c r="AS182" s="22">
        <f>IFERROR(VLOOKUP(AS$1,Weights!$R$3:$S$33,2,FALSE),0)*W182</f>
        <v>3.0910791533351158</v>
      </c>
      <c r="AT182" s="22">
        <f>IFERROR(VLOOKUP(AT$1,Weights!$R$3:$S$33,2,FALSE),0)*X182</f>
        <v>0.80677328029448725</v>
      </c>
      <c r="AU182" s="23">
        <f t="shared" si="2"/>
        <v>414.97221883724654</v>
      </c>
    </row>
    <row r="183" spans="1:47" x14ac:dyDescent="0.2">
      <c r="A183" s="2">
        <v>1988</v>
      </c>
      <c r="B183" s="2">
        <v>3</v>
      </c>
      <c r="C183" s="3">
        <v>260.75</v>
      </c>
      <c r="D183" s="2">
        <v>238</v>
      </c>
      <c r="E183" s="2">
        <v>256.25</v>
      </c>
      <c r="F183" s="2">
        <v>268.75</v>
      </c>
      <c r="G183" s="2">
        <v>270</v>
      </c>
      <c r="H183" s="2">
        <v>241.25</v>
      </c>
      <c r="I183" s="2">
        <v>269.25</v>
      </c>
      <c r="J183" s="2">
        <v>293.5</v>
      </c>
      <c r="K183" s="2">
        <v>279.75</v>
      </c>
      <c r="L183" s="2">
        <v>241.25</v>
      </c>
      <c r="M183" s="2">
        <v>263.75</v>
      </c>
      <c r="N183" s="2">
        <v>261.25</v>
      </c>
      <c r="O183" s="2">
        <v>258.5</v>
      </c>
      <c r="P183" s="2">
        <v>293.5</v>
      </c>
      <c r="Q183" s="2">
        <v>269</v>
      </c>
      <c r="R183" s="2">
        <v>269</v>
      </c>
      <c r="S183" s="2">
        <v>253.5</v>
      </c>
      <c r="T183" s="2">
        <v>245.75</v>
      </c>
      <c r="U183" s="2">
        <v>170.25</v>
      </c>
      <c r="V183" s="2">
        <v>261.25</v>
      </c>
      <c r="W183" s="2">
        <v>246.75</v>
      </c>
      <c r="X183" s="2">
        <v>258.5</v>
      </c>
      <c r="Y183" s="22">
        <f>IFERROR(VLOOKUP(Y$1,Weights!$R$3:$S$33,2,FALSE),0)*C183</f>
        <v>0</v>
      </c>
      <c r="Z183" s="22">
        <f>IFERROR(VLOOKUP(Z$1,Weights!$R$3:$S$33,2,FALSE),0)*D183</f>
        <v>1.0686176288831577</v>
      </c>
      <c r="AA183" s="22">
        <f>IFERROR(VLOOKUP(AA$1,Weights!$R$3:$S$33,2,FALSE),0)*E183</f>
        <v>1.1505599470643244</v>
      </c>
      <c r="AB183" s="22">
        <f>IFERROR(VLOOKUP(AB$1,Weights!$R$3:$S$33,2,FALSE),0)*F183</f>
        <v>0.82000081943026037</v>
      </c>
      <c r="AC183" s="22">
        <f>IFERROR(VLOOKUP(AC$1,Weights!$R$3:$S$33,2,FALSE),0)*G183</f>
        <v>31.998260046541255</v>
      </c>
      <c r="AD183" s="22">
        <f>IFERROR(VLOOKUP(AD$1,Weights!$R$3:$S$33,2,FALSE),0)*H183</f>
        <v>0.51769956822419538</v>
      </c>
      <c r="AE183" s="22">
        <f>IFERROR(VLOOKUP(AE$1,Weights!$R$3:$S$33,2,FALSE),0)*I183</f>
        <v>26.03248683153814</v>
      </c>
      <c r="AF183" s="22">
        <f>IFERROR(VLOOKUP(AF$1,Weights!$R$3:$S$33,2,FALSE),0)*J183</f>
        <v>2.7633192997243361</v>
      </c>
      <c r="AG183" s="22">
        <f>IFERROR(VLOOKUP(AG$1,Weights!$R$3:$S$33,2,FALSE),0)*K183</f>
        <v>2.8718922950369929</v>
      </c>
      <c r="AH183" s="22">
        <f>IFERROR(VLOOKUP(AH$1,Weights!$R$3:$S$33,2,FALSE),0)*L183</f>
        <v>1.9980665784313376</v>
      </c>
      <c r="AI183" s="22">
        <f>IFERROR(VLOOKUP(AI$1,Weights!$R$3:$S$33,2,FALSE),0)*M183</f>
        <v>0</v>
      </c>
      <c r="AJ183" s="22">
        <f>IFERROR(VLOOKUP(AJ$1,Weights!$R$3:$S$33,2,FALSE),0)*N183</f>
        <v>111.65239886372268</v>
      </c>
      <c r="AK183" s="22">
        <f>IFERROR(VLOOKUP(AK$1,Weights!$R$3:$S$33,2,FALSE),0)*O183</f>
        <v>110.47711045463086</v>
      </c>
      <c r="AL183" s="22">
        <f>IFERROR(VLOOKUP(AL$1,Weights!$R$3:$S$33,2,FALSE),0)*P183</f>
        <v>0.35402663706685766</v>
      </c>
      <c r="AM183" s="22">
        <f>IFERROR(VLOOKUP(AM$1,Weights!$R$3:$S$33,2,FALSE),0)*Q183</f>
        <v>4.0834700843533653</v>
      </c>
      <c r="AN183" s="22">
        <f>IFERROR(VLOOKUP(AN$1,Weights!$R$3:$S$33,2,FALSE),0)*R183</f>
        <v>1.0662211314717458</v>
      </c>
      <c r="AO183" s="22">
        <f>IFERROR(VLOOKUP(AO$1,Weights!$R$3:$S$33,2,FALSE),0)*S183</f>
        <v>76.065218137982697</v>
      </c>
      <c r="AP183" s="22">
        <f>IFERROR(VLOOKUP(AP$1,Weights!$R$3:$S$33,2,FALSE),0)*T183</f>
        <v>73.739752889188352</v>
      </c>
      <c r="AQ183" s="22">
        <f>IFERROR(VLOOKUP(AQ$1,Weights!$R$3:$S$33,2,FALSE),0)*U183</f>
        <v>10.594622817908563</v>
      </c>
      <c r="AR183" s="22">
        <f>IFERROR(VLOOKUP(AR$1,Weights!$R$3:$S$33,2,FALSE),0)*V183</f>
        <v>9.155991049568831</v>
      </c>
      <c r="AS183" s="22">
        <f>IFERROR(VLOOKUP(AS$1,Weights!$R$3:$S$33,2,FALSE),0)*W183</f>
        <v>3.1387809921211516</v>
      </c>
      <c r="AT183" s="22">
        <f>IFERROR(VLOOKUP(AT$1,Weights!$R$3:$S$33,2,FALSE),0)*X183</f>
        <v>0.87626425611817205</v>
      </c>
      <c r="AU183" s="23">
        <f t="shared" si="2"/>
        <v>437.31691149449239</v>
      </c>
    </row>
    <row r="184" spans="1:47" x14ac:dyDescent="0.2">
      <c r="A184" s="2">
        <v>1989</v>
      </c>
      <c r="B184" s="2">
        <v>3</v>
      </c>
      <c r="C184" s="3">
        <v>271.75</v>
      </c>
      <c r="D184" s="2">
        <v>249</v>
      </c>
      <c r="E184" s="2">
        <v>268</v>
      </c>
      <c r="F184" s="2">
        <v>274.5</v>
      </c>
      <c r="G184" s="2">
        <v>273.75</v>
      </c>
      <c r="H184" s="2">
        <v>246</v>
      </c>
      <c r="I184" s="2">
        <v>270.75</v>
      </c>
      <c r="J184" s="2">
        <v>311.25</v>
      </c>
      <c r="K184" s="2">
        <v>294.25</v>
      </c>
      <c r="L184" s="2">
        <v>246</v>
      </c>
      <c r="M184" s="2">
        <v>277.5</v>
      </c>
      <c r="N184" s="2">
        <v>273.5</v>
      </c>
      <c r="O184" s="2">
        <v>274.5</v>
      </c>
      <c r="P184" s="2">
        <v>311.25</v>
      </c>
      <c r="Q184" s="2">
        <v>279.25</v>
      </c>
      <c r="R184" s="2">
        <v>279.5</v>
      </c>
      <c r="S184" s="2">
        <v>261.25</v>
      </c>
      <c r="T184" s="2">
        <v>254.25</v>
      </c>
      <c r="U184" s="2">
        <v>176.75</v>
      </c>
      <c r="V184" s="2">
        <v>276</v>
      </c>
      <c r="W184" s="2">
        <v>253</v>
      </c>
      <c r="X184" s="2">
        <v>273</v>
      </c>
      <c r="Y184" s="22">
        <f>IFERROR(VLOOKUP(Y$1,Weights!$R$3:$S$33,2,FALSE),0)*C184</f>
        <v>0</v>
      </c>
      <c r="Z184" s="22">
        <f>IFERROR(VLOOKUP(Z$1,Weights!$R$3:$S$33,2,FALSE),0)*D184</f>
        <v>1.118007519293724</v>
      </c>
      <c r="AA184" s="22">
        <f>IFERROR(VLOOKUP(AA$1,Weights!$R$3:$S$33,2,FALSE),0)*E184</f>
        <v>1.2033173300028837</v>
      </c>
      <c r="AB184" s="22">
        <f>IFERROR(VLOOKUP(AB$1,Weights!$R$3:$S$33,2,FALSE),0)*F184</f>
        <v>0.83754502300876832</v>
      </c>
      <c r="AC184" s="22">
        <f>IFERROR(VLOOKUP(AC$1,Weights!$R$3:$S$33,2,FALSE),0)*G184</f>
        <v>32.442680324965437</v>
      </c>
      <c r="AD184" s="22">
        <f>IFERROR(VLOOKUP(AD$1,Weights!$R$3:$S$33,2,FALSE),0)*H184</f>
        <v>0.5278926167177288</v>
      </c>
      <c r="AE184" s="22">
        <f>IFERROR(VLOOKUP(AE$1,Weights!$R$3:$S$33,2,FALSE),0)*I184</f>
        <v>26.177514613329439</v>
      </c>
      <c r="AF184" s="22">
        <f>IFERROR(VLOOKUP(AF$1,Weights!$R$3:$S$33,2,FALSE),0)*J184</f>
        <v>2.9304365657212932</v>
      </c>
      <c r="AG184" s="22">
        <f>IFERROR(VLOOKUP(AG$1,Weights!$R$3:$S$33,2,FALSE),0)*K184</f>
        <v>3.0207481959415019</v>
      </c>
      <c r="AH184" s="22">
        <f>IFERROR(VLOOKUP(AH$1,Weights!$R$3:$S$33,2,FALSE),0)*L184</f>
        <v>2.0374067494056334</v>
      </c>
      <c r="AI184" s="22">
        <f>IFERROR(VLOOKUP(AI$1,Weights!$R$3:$S$33,2,FALSE),0)*M184</f>
        <v>0</v>
      </c>
      <c r="AJ184" s="22">
        <f>IFERROR(VLOOKUP(AJ$1,Weights!$R$3:$S$33,2,FALSE),0)*N184</f>
        <v>116.88777450422259</v>
      </c>
      <c r="AK184" s="22">
        <f>IFERROR(VLOOKUP(AK$1,Weights!$R$3:$S$33,2,FALSE),0)*O184</f>
        <v>117.3151521075287</v>
      </c>
      <c r="AL184" s="22">
        <f>IFERROR(VLOOKUP(AL$1,Weights!$R$3:$S$33,2,FALSE),0)*P184</f>
        <v>0.37543710659986185</v>
      </c>
      <c r="AM184" s="22">
        <f>IFERROR(VLOOKUP(AM$1,Weights!$R$3:$S$33,2,FALSE),0)*Q184</f>
        <v>4.2390669927720346</v>
      </c>
      <c r="AN184" s="22">
        <f>IFERROR(VLOOKUP(AN$1,Weights!$R$3:$S$33,2,FALSE),0)*R184</f>
        <v>1.1078394284251039</v>
      </c>
      <c r="AO184" s="22">
        <f>IFERROR(VLOOKUP(AO$1,Weights!$R$3:$S$33,2,FALSE),0)*S184</f>
        <v>78.390683386777027</v>
      </c>
      <c r="AP184" s="22">
        <f>IFERROR(VLOOKUP(AP$1,Weights!$R$3:$S$33,2,FALSE),0)*T184</f>
        <v>76.29026316205956</v>
      </c>
      <c r="AQ184" s="22">
        <f>IFERROR(VLOOKUP(AQ$1,Weights!$R$3:$S$33,2,FALSE),0)*U184</f>
        <v>10.999116493775849</v>
      </c>
      <c r="AR184" s="22">
        <f>IFERROR(VLOOKUP(AR$1,Weights!$R$3:$S$33,2,FALSE),0)*V184</f>
        <v>9.6729321710277407</v>
      </c>
      <c r="AS184" s="22">
        <f>IFERROR(VLOOKUP(AS$1,Weights!$R$3:$S$33,2,FALSE),0)*W184</f>
        <v>3.2182840567645448</v>
      </c>
      <c r="AT184" s="22">
        <f>IFERROR(VLOOKUP(AT$1,Weights!$R$3:$S$33,2,FALSE),0)*X184</f>
        <v>0.92541640974955885</v>
      </c>
      <c r="AU184" s="23">
        <f t="shared" si="2"/>
        <v>456.11417200847529</v>
      </c>
    </row>
    <row r="185" spans="1:47" x14ac:dyDescent="0.2">
      <c r="A185" s="2">
        <v>1990</v>
      </c>
      <c r="B185" s="2">
        <v>3</v>
      </c>
      <c r="C185" s="3">
        <v>278</v>
      </c>
      <c r="D185" s="2">
        <v>254.5</v>
      </c>
      <c r="E185" s="2">
        <v>275.75</v>
      </c>
      <c r="F185" s="2">
        <v>280</v>
      </c>
      <c r="G185" s="2">
        <v>267.5</v>
      </c>
      <c r="H185" s="2">
        <v>249</v>
      </c>
      <c r="I185" s="2">
        <v>261.75</v>
      </c>
      <c r="J185" s="2">
        <v>321</v>
      </c>
      <c r="K185" s="2">
        <v>295</v>
      </c>
      <c r="L185" s="2">
        <v>249</v>
      </c>
      <c r="M185" s="2">
        <v>278.25</v>
      </c>
      <c r="N185" s="2">
        <v>279.5</v>
      </c>
      <c r="O185" s="2">
        <v>282.75</v>
      </c>
      <c r="P185" s="2">
        <v>321</v>
      </c>
      <c r="Q185" s="2">
        <v>279.75</v>
      </c>
      <c r="R185" s="2">
        <v>280.25</v>
      </c>
      <c r="S185" s="2">
        <v>268.25</v>
      </c>
      <c r="T185" s="2">
        <v>261.75</v>
      </c>
      <c r="U185" s="2">
        <v>185</v>
      </c>
      <c r="V185" s="2">
        <v>281</v>
      </c>
      <c r="W185" s="2">
        <v>268.75</v>
      </c>
      <c r="X185" s="2">
        <v>277.75</v>
      </c>
      <c r="Y185" s="22">
        <f>IFERROR(VLOOKUP(Y$1,Weights!$R$3:$S$33,2,FALSE),0)*C185</f>
        <v>0</v>
      </c>
      <c r="Z185" s="22">
        <f>IFERROR(VLOOKUP(Z$1,Weights!$R$3:$S$33,2,FALSE),0)*D185</f>
        <v>1.1427024644990069</v>
      </c>
      <c r="AA185" s="22">
        <f>IFERROR(VLOOKUP(AA$1,Weights!$R$3:$S$33,2,FALSE),0)*E185</f>
        <v>1.2381147527921461</v>
      </c>
      <c r="AB185" s="22">
        <f>IFERROR(VLOOKUP(AB$1,Weights!$R$3:$S$33,2,FALSE),0)*F185</f>
        <v>0.85432643512734108</v>
      </c>
      <c r="AC185" s="22">
        <f>IFERROR(VLOOKUP(AC$1,Weights!$R$3:$S$33,2,FALSE),0)*G185</f>
        <v>31.701979860925132</v>
      </c>
      <c r="AD185" s="22">
        <f>IFERROR(VLOOKUP(AD$1,Weights!$R$3:$S$33,2,FALSE),0)*H185</f>
        <v>0.53433033155574983</v>
      </c>
      <c r="AE185" s="22">
        <f>IFERROR(VLOOKUP(AE$1,Weights!$R$3:$S$33,2,FALSE),0)*I185</f>
        <v>25.307347922581645</v>
      </c>
      <c r="AF185" s="22">
        <f>IFERROR(VLOOKUP(AF$1,Weights!$R$3:$S$33,2,FALSE),0)*J185</f>
        <v>3.0222333738041289</v>
      </c>
      <c r="AG185" s="22">
        <f>IFERROR(VLOOKUP(AG$1,Weights!$R$3:$S$33,2,FALSE),0)*K185</f>
        <v>3.028447639091735</v>
      </c>
      <c r="AH185" s="22">
        <f>IFERROR(VLOOKUP(AH$1,Weights!$R$3:$S$33,2,FALSE),0)*L185</f>
        <v>2.0622531731788727</v>
      </c>
      <c r="AI185" s="22">
        <f>IFERROR(VLOOKUP(AI$1,Weights!$R$3:$S$33,2,FALSE),0)*M185</f>
        <v>0</v>
      </c>
      <c r="AJ185" s="22">
        <f>IFERROR(VLOOKUP(AJ$1,Weights!$R$3:$S$33,2,FALSE),0)*N185</f>
        <v>119.45204012405928</v>
      </c>
      <c r="AK185" s="22">
        <f>IFERROR(VLOOKUP(AK$1,Weights!$R$3:$S$33,2,FALSE),0)*O185</f>
        <v>120.84101733480416</v>
      </c>
      <c r="AL185" s="22">
        <f>IFERROR(VLOOKUP(AL$1,Weights!$R$3:$S$33,2,FALSE),0)*P185</f>
        <v>0.38719778704756835</v>
      </c>
      <c r="AM185" s="22">
        <f>IFERROR(VLOOKUP(AM$1,Weights!$R$3:$S$33,2,FALSE),0)*Q185</f>
        <v>4.2466570858656283</v>
      </c>
      <c r="AN185" s="22">
        <f>IFERROR(VLOOKUP(AN$1,Weights!$R$3:$S$33,2,FALSE),0)*R185</f>
        <v>1.1108121639217723</v>
      </c>
      <c r="AO185" s="22">
        <f>IFERROR(VLOOKUP(AO$1,Weights!$R$3:$S$33,2,FALSE),0)*S185</f>
        <v>80.491103611494509</v>
      </c>
      <c r="AP185" s="22">
        <f>IFERROR(VLOOKUP(AP$1,Weights!$R$3:$S$33,2,FALSE),0)*T185</f>
        <v>78.540713402828288</v>
      </c>
      <c r="AQ185" s="22">
        <f>IFERROR(VLOOKUP(AQ$1,Weights!$R$3:$S$33,2,FALSE),0)*U185</f>
        <v>11.512512313145869</v>
      </c>
      <c r="AR185" s="22">
        <f>IFERROR(VLOOKUP(AR$1,Weights!$R$3:$S$33,2,FALSE),0)*V185</f>
        <v>9.8481664494883887</v>
      </c>
      <c r="AS185" s="22">
        <f>IFERROR(VLOOKUP(AS$1,Weights!$R$3:$S$33,2,FALSE),0)*W185</f>
        <v>3.4186317796658949</v>
      </c>
      <c r="AT185" s="22">
        <f>IFERROR(VLOOKUP(AT$1,Weights!$R$3:$S$33,2,FALSE),0)*X185</f>
        <v>0.94151797731846143</v>
      </c>
      <c r="AU185" s="23">
        <f t="shared" si="2"/>
        <v>466.78971751362485</v>
      </c>
    </row>
    <row r="186" spans="1:47" x14ac:dyDescent="0.2">
      <c r="A186" s="2">
        <v>1991</v>
      </c>
      <c r="B186" s="2">
        <v>3</v>
      </c>
      <c r="C186" s="3">
        <v>283</v>
      </c>
      <c r="D186" s="2">
        <v>260.25</v>
      </c>
      <c r="E186" s="2">
        <v>280.75</v>
      </c>
      <c r="F186" s="2">
        <v>287</v>
      </c>
      <c r="G186" s="2">
        <v>264</v>
      </c>
      <c r="H186" s="2">
        <v>246.25</v>
      </c>
      <c r="I186" s="2">
        <v>256.5</v>
      </c>
      <c r="J186" s="2">
        <v>334</v>
      </c>
      <c r="K186" s="2">
        <v>300.75</v>
      </c>
      <c r="L186" s="2">
        <v>246.25</v>
      </c>
      <c r="M186" s="2">
        <v>278.75</v>
      </c>
      <c r="N186" s="2">
        <v>284.75</v>
      </c>
      <c r="O186" s="2">
        <v>288.75</v>
      </c>
      <c r="P186" s="2">
        <v>334</v>
      </c>
      <c r="Q186" s="2">
        <v>282</v>
      </c>
      <c r="R186" s="2">
        <v>282.75</v>
      </c>
      <c r="S186" s="2">
        <v>274.25</v>
      </c>
      <c r="T186" s="2">
        <v>268</v>
      </c>
      <c r="U186" s="2">
        <v>190.25</v>
      </c>
      <c r="V186" s="2">
        <v>286.75</v>
      </c>
      <c r="W186" s="2">
        <v>282.75</v>
      </c>
      <c r="X186" s="2">
        <v>283.75</v>
      </c>
      <c r="Y186" s="22">
        <f>IFERROR(VLOOKUP(Y$1,Weights!$R$3:$S$33,2,FALSE),0)*C186</f>
        <v>0</v>
      </c>
      <c r="Z186" s="22">
        <f>IFERROR(VLOOKUP(Z$1,Weights!$R$3:$S$33,2,FALSE),0)*D186</f>
        <v>1.1685199072136212</v>
      </c>
      <c r="AA186" s="22">
        <f>IFERROR(VLOOKUP(AA$1,Weights!$R$3:$S$33,2,FALSE),0)*E186</f>
        <v>1.260564702978767</v>
      </c>
      <c r="AB186" s="22">
        <f>IFERROR(VLOOKUP(AB$1,Weights!$R$3:$S$33,2,FALSE),0)*F186</f>
        <v>0.87568459600552462</v>
      </c>
      <c r="AC186" s="22">
        <f>IFERROR(VLOOKUP(AC$1,Weights!$R$3:$S$33,2,FALSE),0)*G186</f>
        <v>31.287187601062559</v>
      </c>
      <c r="AD186" s="22">
        <f>IFERROR(VLOOKUP(AD$1,Weights!$R$3:$S$33,2,FALSE),0)*H186</f>
        <v>0.52842909295423057</v>
      </c>
      <c r="AE186" s="22">
        <f>IFERROR(VLOOKUP(AE$1,Weights!$R$3:$S$33,2,FALSE),0)*I186</f>
        <v>24.799750686312098</v>
      </c>
      <c r="AF186" s="22">
        <f>IFERROR(VLOOKUP(AF$1,Weights!$R$3:$S$33,2,FALSE),0)*J186</f>
        <v>3.1446291179145764</v>
      </c>
      <c r="AG186" s="22">
        <f>IFERROR(VLOOKUP(AG$1,Weights!$R$3:$S$33,2,FALSE),0)*K186</f>
        <v>3.0874767032435231</v>
      </c>
      <c r="AH186" s="22">
        <f>IFERROR(VLOOKUP(AH$1,Weights!$R$3:$S$33,2,FALSE),0)*L186</f>
        <v>2.0394772847200699</v>
      </c>
      <c r="AI186" s="22">
        <f>IFERROR(VLOOKUP(AI$1,Weights!$R$3:$S$33,2,FALSE),0)*M186</f>
        <v>0</v>
      </c>
      <c r="AJ186" s="22">
        <f>IFERROR(VLOOKUP(AJ$1,Weights!$R$3:$S$33,2,FALSE),0)*N186</f>
        <v>121.69577254141639</v>
      </c>
      <c r="AK186" s="22">
        <f>IFERROR(VLOOKUP(AK$1,Weights!$R$3:$S$33,2,FALSE),0)*O186</f>
        <v>123.40528295464085</v>
      </c>
      <c r="AL186" s="22">
        <f>IFERROR(VLOOKUP(AL$1,Weights!$R$3:$S$33,2,FALSE),0)*P186</f>
        <v>0.40287869431117701</v>
      </c>
      <c r="AM186" s="22">
        <f>IFERROR(VLOOKUP(AM$1,Weights!$R$3:$S$33,2,FALSE),0)*Q186</f>
        <v>4.2808125047868</v>
      </c>
      <c r="AN186" s="22">
        <f>IFERROR(VLOOKUP(AN$1,Weights!$R$3:$S$33,2,FALSE),0)*R186</f>
        <v>1.1207212822440005</v>
      </c>
      <c r="AO186" s="22">
        <f>IFERROR(VLOOKUP(AO$1,Weights!$R$3:$S$33,2,FALSE),0)*S186</f>
        <v>82.291463804109483</v>
      </c>
      <c r="AP186" s="22">
        <f>IFERROR(VLOOKUP(AP$1,Weights!$R$3:$S$33,2,FALSE),0)*T186</f>
        <v>80.416088603468879</v>
      </c>
      <c r="AQ186" s="22">
        <f>IFERROR(VLOOKUP(AQ$1,Weights!$R$3:$S$33,2,FALSE),0)*U186</f>
        <v>11.839218743654062</v>
      </c>
      <c r="AR186" s="22">
        <f>IFERROR(VLOOKUP(AR$1,Weights!$R$3:$S$33,2,FALSE),0)*V186</f>
        <v>10.049685869718132</v>
      </c>
      <c r="AS186" s="22">
        <f>IFERROR(VLOOKUP(AS$1,Weights!$R$3:$S$33,2,FALSE),0)*W186</f>
        <v>3.5967186444670949</v>
      </c>
      <c r="AT186" s="22">
        <f>IFERROR(VLOOKUP(AT$1,Weights!$R$3:$S$33,2,FALSE),0)*X186</f>
        <v>0.96185679951075942</v>
      </c>
      <c r="AU186" s="23">
        <f t="shared" si="2"/>
        <v>475.75049022857388</v>
      </c>
    </row>
    <row r="187" spans="1:47" x14ac:dyDescent="0.2">
      <c r="A187" s="2">
        <v>1992</v>
      </c>
      <c r="B187" s="2">
        <v>3</v>
      </c>
      <c r="C187" s="3">
        <v>289.75</v>
      </c>
      <c r="D187" s="2">
        <v>267.5</v>
      </c>
      <c r="E187" s="2">
        <v>287</v>
      </c>
      <c r="F187" s="2">
        <v>292</v>
      </c>
      <c r="G187" s="2">
        <v>265.5</v>
      </c>
      <c r="H187" s="2">
        <v>252.5</v>
      </c>
      <c r="I187" s="2">
        <v>255.75</v>
      </c>
      <c r="J187" s="2">
        <v>347.5</v>
      </c>
      <c r="K187" s="2">
        <v>318</v>
      </c>
      <c r="L187" s="2">
        <v>252.5</v>
      </c>
      <c r="M187" s="2">
        <v>281.5</v>
      </c>
      <c r="N187" s="2">
        <v>290.75</v>
      </c>
      <c r="O187" s="2">
        <v>292.75</v>
      </c>
      <c r="P187" s="2">
        <v>347.5</v>
      </c>
      <c r="Q187" s="2">
        <v>293.5</v>
      </c>
      <c r="R187" s="2">
        <v>293.25</v>
      </c>
      <c r="S187" s="2">
        <v>283.25</v>
      </c>
      <c r="T187" s="2">
        <v>275.75</v>
      </c>
      <c r="U187" s="2">
        <v>191.5</v>
      </c>
      <c r="V187" s="2">
        <v>290.5</v>
      </c>
      <c r="W187" s="2">
        <v>294</v>
      </c>
      <c r="X187" s="2">
        <v>288.5</v>
      </c>
      <c r="Y187" s="22">
        <f>IFERROR(VLOOKUP(Y$1,Weights!$R$3:$S$33,2,FALSE),0)*C187</f>
        <v>0</v>
      </c>
      <c r="Z187" s="22">
        <f>IFERROR(VLOOKUP(Z$1,Weights!$R$3:$S$33,2,FALSE),0)*D187</f>
        <v>1.2010723349842214</v>
      </c>
      <c r="AA187" s="22">
        <f>IFERROR(VLOOKUP(AA$1,Weights!$R$3:$S$33,2,FALSE),0)*E187</f>
        <v>1.2886271407120433</v>
      </c>
      <c r="AB187" s="22">
        <f>IFERROR(VLOOKUP(AB$1,Weights!$R$3:$S$33,2,FALSE),0)*F187</f>
        <v>0.89094042520422712</v>
      </c>
      <c r="AC187" s="22">
        <f>IFERROR(VLOOKUP(AC$1,Weights!$R$3:$S$33,2,FALSE),0)*G187</f>
        <v>31.464955712432236</v>
      </c>
      <c r="AD187" s="22">
        <f>IFERROR(VLOOKUP(AD$1,Weights!$R$3:$S$33,2,FALSE),0)*H187</f>
        <v>0.5418409988667745</v>
      </c>
      <c r="AE187" s="22">
        <f>IFERROR(VLOOKUP(AE$1,Weights!$R$3:$S$33,2,FALSE),0)*I187</f>
        <v>24.727236795416449</v>
      </c>
      <c r="AF187" s="22">
        <f>IFERROR(VLOOKUP(AF$1,Weights!$R$3:$S$33,2,FALSE),0)*J187</f>
        <v>3.2717323906446567</v>
      </c>
      <c r="AG187" s="22">
        <f>IFERROR(VLOOKUP(AG$1,Weights!$R$3:$S$33,2,FALSE),0)*K187</f>
        <v>3.2645638956988874</v>
      </c>
      <c r="AH187" s="22">
        <f>IFERROR(VLOOKUP(AH$1,Weights!$R$3:$S$33,2,FALSE),0)*L187</f>
        <v>2.0912406675809856</v>
      </c>
      <c r="AI187" s="22">
        <f>IFERROR(VLOOKUP(AI$1,Weights!$R$3:$S$33,2,FALSE),0)*M187</f>
        <v>0</v>
      </c>
      <c r="AJ187" s="22">
        <f>IFERROR(VLOOKUP(AJ$1,Weights!$R$3:$S$33,2,FALSE),0)*N187</f>
        <v>124.26003816125309</v>
      </c>
      <c r="AK187" s="22">
        <f>IFERROR(VLOOKUP(AK$1,Weights!$R$3:$S$33,2,FALSE),0)*O187</f>
        <v>125.11479336786532</v>
      </c>
      <c r="AL187" s="22">
        <f>IFERROR(VLOOKUP(AL$1,Weights!$R$3:$S$33,2,FALSE),0)*P187</f>
        <v>0.41916271339261679</v>
      </c>
      <c r="AM187" s="22">
        <f>IFERROR(VLOOKUP(AM$1,Weights!$R$3:$S$33,2,FALSE),0)*Q187</f>
        <v>4.4553846459394526</v>
      </c>
      <c r="AN187" s="22">
        <f>IFERROR(VLOOKUP(AN$1,Weights!$R$3:$S$33,2,FALSE),0)*R187</f>
        <v>1.1623395791973585</v>
      </c>
      <c r="AO187" s="22">
        <f>IFERROR(VLOOKUP(AO$1,Weights!$R$3:$S$33,2,FALSE),0)*S187</f>
        <v>84.992004093031937</v>
      </c>
      <c r="AP187" s="22">
        <f>IFERROR(VLOOKUP(AP$1,Weights!$R$3:$S$33,2,FALSE),0)*T187</f>
        <v>82.741553852263223</v>
      </c>
      <c r="AQ187" s="22">
        <f>IFERROR(VLOOKUP(AQ$1,Weights!$R$3:$S$33,2,FALSE),0)*U187</f>
        <v>11.917005989013155</v>
      </c>
      <c r="AR187" s="22">
        <f>IFERROR(VLOOKUP(AR$1,Weights!$R$3:$S$33,2,FALSE),0)*V187</f>
        <v>10.181111578563618</v>
      </c>
      <c r="AS187" s="22">
        <f>IFERROR(VLOOKUP(AS$1,Weights!$R$3:$S$33,2,FALSE),0)*W187</f>
        <v>3.7398241608252021</v>
      </c>
      <c r="AT187" s="22">
        <f>IFERROR(VLOOKUP(AT$1,Weights!$R$3:$S$33,2,FALSE),0)*X187</f>
        <v>0.97795836707966199</v>
      </c>
      <c r="AU187" s="23">
        <f t="shared" si="2"/>
        <v>485.99358141968474</v>
      </c>
    </row>
    <row r="188" spans="1:47" x14ac:dyDescent="0.2">
      <c r="A188" s="2">
        <v>1993</v>
      </c>
      <c r="B188" s="2">
        <v>3</v>
      </c>
      <c r="C188" s="3">
        <v>297.5</v>
      </c>
      <c r="D188" s="2">
        <v>273.5</v>
      </c>
      <c r="E188" s="2">
        <v>293.75</v>
      </c>
      <c r="F188" s="2">
        <v>300.5</v>
      </c>
      <c r="G188" s="2">
        <v>269.5</v>
      </c>
      <c r="H188" s="2">
        <v>263.5</v>
      </c>
      <c r="I188" s="2">
        <v>258.5</v>
      </c>
      <c r="J188" s="2">
        <v>356.75</v>
      </c>
      <c r="K188" s="2">
        <v>325.5</v>
      </c>
      <c r="L188" s="2">
        <v>263.5</v>
      </c>
      <c r="M188" s="2">
        <v>287.5</v>
      </c>
      <c r="N188" s="2">
        <v>298.25</v>
      </c>
      <c r="O188" s="2">
        <v>299.5</v>
      </c>
      <c r="P188" s="2">
        <v>356.75</v>
      </c>
      <c r="Q188" s="2">
        <v>302.5</v>
      </c>
      <c r="R188" s="2">
        <v>301.75</v>
      </c>
      <c r="S188" s="2">
        <v>291</v>
      </c>
      <c r="T188" s="2">
        <v>283</v>
      </c>
      <c r="U188" s="2">
        <v>190.5</v>
      </c>
      <c r="V188" s="2">
        <v>297.5</v>
      </c>
      <c r="W188" s="2">
        <v>297.25</v>
      </c>
      <c r="X188" s="2">
        <v>295</v>
      </c>
      <c r="Y188" s="22">
        <f>IFERROR(VLOOKUP(Y$1,Weights!$R$3:$S$33,2,FALSE),0)*C188</f>
        <v>0</v>
      </c>
      <c r="Z188" s="22">
        <f>IFERROR(VLOOKUP(Z$1,Weights!$R$3:$S$33,2,FALSE),0)*D188</f>
        <v>1.2280122752081666</v>
      </c>
      <c r="AA188" s="22">
        <f>IFERROR(VLOOKUP(AA$1,Weights!$R$3:$S$33,2,FALSE),0)*E188</f>
        <v>1.3189345734639815</v>
      </c>
      <c r="AB188" s="22">
        <f>IFERROR(VLOOKUP(AB$1,Weights!$R$3:$S$33,2,FALSE),0)*F188</f>
        <v>0.91687533484202144</v>
      </c>
      <c r="AC188" s="22">
        <f>IFERROR(VLOOKUP(AC$1,Weights!$R$3:$S$33,2,FALSE),0)*G188</f>
        <v>31.939004009418031</v>
      </c>
      <c r="AD188" s="22">
        <f>IFERROR(VLOOKUP(AD$1,Weights!$R$3:$S$33,2,FALSE),0)*H188</f>
        <v>0.56544595327285174</v>
      </c>
      <c r="AE188" s="22">
        <f>IFERROR(VLOOKUP(AE$1,Weights!$R$3:$S$33,2,FALSE),0)*I188</f>
        <v>24.993121062033833</v>
      </c>
      <c r="AF188" s="22">
        <f>IFERROR(VLOOKUP(AF$1,Weights!$R$3:$S$33,2,FALSE),0)*J188</f>
        <v>3.3588216701078597</v>
      </c>
      <c r="AG188" s="22">
        <f>IFERROR(VLOOKUP(AG$1,Weights!$R$3:$S$33,2,FALSE),0)*K188</f>
        <v>3.3415583272012195</v>
      </c>
      <c r="AH188" s="22">
        <f>IFERROR(VLOOKUP(AH$1,Weights!$R$3:$S$33,2,FALSE),0)*L188</f>
        <v>2.1823442214161966</v>
      </c>
      <c r="AI188" s="22">
        <f>IFERROR(VLOOKUP(AI$1,Weights!$R$3:$S$33,2,FALSE),0)*M188</f>
        <v>0</v>
      </c>
      <c r="AJ188" s="22">
        <f>IFERROR(VLOOKUP(AJ$1,Weights!$R$3:$S$33,2,FALSE),0)*N188</f>
        <v>127.46537018604896</v>
      </c>
      <c r="AK188" s="22">
        <f>IFERROR(VLOOKUP(AK$1,Weights!$R$3:$S$33,2,FALSE),0)*O188</f>
        <v>127.9995921901816</v>
      </c>
      <c r="AL188" s="22">
        <f>IFERROR(VLOOKUP(AL$1,Weights!$R$3:$S$33,2,FALSE),0)*P188</f>
        <v>0.43032028202249223</v>
      </c>
      <c r="AM188" s="22">
        <f>IFERROR(VLOOKUP(AM$1,Weights!$R$3:$S$33,2,FALSE),0)*Q188</f>
        <v>4.5920063216241376</v>
      </c>
      <c r="AN188" s="22">
        <f>IFERROR(VLOOKUP(AN$1,Weights!$R$3:$S$33,2,FALSE),0)*R188</f>
        <v>1.1960305814929342</v>
      </c>
      <c r="AO188" s="22">
        <f>IFERROR(VLOOKUP(AO$1,Weights!$R$3:$S$33,2,FALSE),0)*S188</f>
        <v>87.317469341826282</v>
      </c>
      <c r="AP188" s="22">
        <f>IFERROR(VLOOKUP(AP$1,Weights!$R$3:$S$33,2,FALSE),0)*T188</f>
        <v>84.916989085006321</v>
      </c>
      <c r="AQ188" s="22">
        <f>IFERROR(VLOOKUP(AQ$1,Weights!$R$3:$S$33,2,FALSE),0)*U188</f>
        <v>11.854776192725881</v>
      </c>
      <c r="AR188" s="22">
        <f>IFERROR(VLOOKUP(AR$1,Weights!$R$3:$S$33,2,FALSE),0)*V188</f>
        <v>10.426439568408524</v>
      </c>
      <c r="AS188" s="22">
        <f>IFERROR(VLOOKUP(AS$1,Weights!$R$3:$S$33,2,FALSE),0)*W188</f>
        <v>3.7811657544397663</v>
      </c>
      <c r="AT188" s="22">
        <f>IFERROR(VLOOKUP(AT$1,Weights!$R$3:$S$33,2,FALSE),0)*X188</f>
        <v>0.99999209112131815</v>
      </c>
      <c r="AU188" s="23">
        <f t="shared" si="2"/>
        <v>497.61179158810825</v>
      </c>
    </row>
    <row r="189" spans="1:47" x14ac:dyDescent="0.2">
      <c r="A189" s="2">
        <v>1994</v>
      </c>
      <c r="B189" s="2">
        <v>3</v>
      </c>
      <c r="C189" s="3">
        <v>317.25</v>
      </c>
      <c r="D189" s="2">
        <v>282.25</v>
      </c>
      <c r="E189" s="2">
        <v>302.75</v>
      </c>
      <c r="F189" s="2">
        <v>312</v>
      </c>
      <c r="G189" s="2">
        <v>276.25</v>
      </c>
      <c r="H189" s="2">
        <v>279.25</v>
      </c>
      <c r="I189" s="2">
        <v>264.5</v>
      </c>
      <c r="J189" s="2">
        <v>364.75</v>
      </c>
      <c r="K189" s="2">
        <v>339.75</v>
      </c>
      <c r="L189" s="2">
        <v>279.25</v>
      </c>
      <c r="M189" s="2">
        <v>297.5</v>
      </c>
      <c r="N189" s="2">
        <v>321</v>
      </c>
      <c r="O189" s="2">
        <v>306.5</v>
      </c>
      <c r="P189" s="2">
        <v>364.75</v>
      </c>
      <c r="Q189" s="2">
        <v>316.5</v>
      </c>
      <c r="R189" s="2">
        <v>316.5</v>
      </c>
      <c r="S189" s="2">
        <v>306</v>
      </c>
      <c r="T189" s="2">
        <v>293.5</v>
      </c>
      <c r="U189" s="2">
        <v>188.5</v>
      </c>
      <c r="V189" s="2">
        <v>325</v>
      </c>
      <c r="W189" s="2">
        <v>303.25</v>
      </c>
      <c r="X189" s="2">
        <v>320.75</v>
      </c>
      <c r="Y189" s="22">
        <f>IFERROR(VLOOKUP(Y$1,Weights!$R$3:$S$33,2,FALSE),0)*C189</f>
        <v>0</v>
      </c>
      <c r="Z189" s="22">
        <f>IFERROR(VLOOKUP(Z$1,Weights!$R$3:$S$33,2,FALSE),0)*D189</f>
        <v>1.2672996880347533</v>
      </c>
      <c r="AA189" s="22">
        <f>IFERROR(VLOOKUP(AA$1,Weights!$R$3:$S$33,2,FALSE),0)*E189</f>
        <v>1.3593444837998994</v>
      </c>
      <c r="AB189" s="22">
        <f>IFERROR(VLOOKUP(AB$1,Weights!$R$3:$S$33,2,FALSE),0)*F189</f>
        <v>0.95196374199903722</v>
      </c>
      <c r="AC189" s="22">
        <f>IFERROR(VLOOKUP(AC$1,Weights!$R$3:$S$33,2,FALSE),0)*G189</f>
        <v>32.738960510581563</v>
      </c>
      <c r="AD189" s="22">
        <f>IFERROR(VLOOKUP(AD$1,Weights!$R$3:$S$33,2,FALSE),0)*H189</f>
        <v>0.59924395617246251</v>
      </c>
      <c r="AE189" s="22">
        <f>IFERROR(VLOOKUP(AE$1,Weights!$R$3:$S$33,2,FALSE),0)*I189</f>
        <v>25.573232189199025</v>
      </c>
      <c r="AF189" s="22">
        <f>IFERROR(VLOOKUP(AF$1,Weights!$R$3:$S$33,2,FALSE),0)*J189</f>
        <v>3.4341421280219815</v>
      </c>
      <c r="AG189" s="22">
        <f>IFERROR(VLOOKUP(AG$1,Weights!$R$3:$S$33,2,FALSE),0)*K189</f>
        <v>3.487847747055651</v>
      </c>
      <c r="AH189" s="22">
        <f>IFERROR(VLOOKUP(AH$1,Weights!$R$3:$S$33,2,FALSE),0)*L189</f>
        <v>2.3127879462257037</v>
      </c>
      <c r="AI189" s="22">
        <f>IFERROR(VLOOKUP(AI$1,Weights!$R$3:$S$33,2,FALSE),0)*M189</f>
        <v>0</v>
      </c>
      <c r="AJ189" s="22">
        <f>IFERROR(VLOOKUP(AJ$1,Weights!$R$3:$S$33,2,FALSE),0)*N189</f>
        <v>137.18821066126307</v>
      </c>
      <c r="AK189" s="22">
        <f>IFERROR(VLOOKUP(AK$1,Weights!$R$3:$S$33,2,FALSE),0)*O189</f>
        <v>130.9912354133244</v>
      </c>
      <c r="AL189" s="22">
        <f>IFERROR(VLOOKUP(AL$1,Weights!$R$3:$S$33,2,FALSE),0)*P189</f>
        <v>0.43997007110778985</v>
      </c>
      <c r="AM189" s="22">
        <f>IFERROR(VLOOKUP(AM$1,Weights!$R$3:$S$33,2,FALSE),0)*Q189</f>
        <v>4.8045289282447587</v>
      </c>
      <c r="AN189" s="22">
        <f>IFERROR(VLOOKUP(AN$1,Weights!$R$3:$S$33,2,FALSE),0)*R189</f>
        <v>1.2544943795940802</v>
      </c>
      <c r="AO189" s="22">
        <f>IFERROR(VLOOKUP(AO$1,Weights!$R$3:$S$33,2,FALSE),0)*S189</f>
        <v>91.818369823363724</v>
      </c>
      <c r="AP189" s="22">
        <f>IFERROR(VLOOKUP(AP$1,Weights!$R$3:$S$33,2,FALSE),0)*T189</f>
        <v>88.067619422082529</v>
      </c>
      <c r="AQ189" s="22">
        <f>IFERROR(VLOOKUP(AQ$1,Weights!$R$3:$S$33,2,FALSE),0)*U189</f>
        <v>11.730316600151331</v>
      </c>
      <c r="AR189" s="22">
        <f>IFERROR(VLOOKUP(AR$1,Weights!$R$3:$S$33,2,FALSE),0)*V189</f>
        <v>11.390228099942085</v>
      </c>
      <c r="AS189" s="22">
        <f>IFERROR(VLOOKUP(AS$1,Weights!$R$3:$S$33,2,FALSE),0)*W189</f>
        <v>3.8574886964974238</v>
      </c>
      <c r="AT189" s="22">
        <f>IFERROR(VLOOKUP(AT$1,Weights!$R$3:$S$33,2,FALSE),0)*X189</f>
        <v>1.0872795363632637</v>
      </c>
      <c r="AU189" s="23">
        <f t="shared" si="2"/>
        <v>520.30228142652561</v>
      </c>
    </row>
    <row r="190" spans="1:47" x14ac:dyDescent="0.2">
      <c r="A190" s="2">
        <v>1995</v>
      </c>
      <c r="B190" s="2">
        <v>3</v>
      </c>
      <c r="C190" s="3">
        <v>326</v>
      </c>
      <c r="D190" s="2">
        <v>289.75</v>
      </c>
      <c r="E190" s="2">
        <v>311</v>
      </c>
      <c r="F190" s="2">
        <v>317</v>
      </c>
      <c r="G190" s="2">
        <v>284.25</v>
      </c>
      <c r="H190" s="2">
        <v>288.25</v>
      </c>
      <c r="I190" s="2">
        <v>271.75</v>
      </c>
      <c r="J190" s="2">
        <v>375</v>
      </c>
      <c r="K190" s="2">
        <v>348.75</v>
      </c>
      <c r="L190" s="2">
        <v>288.25</v>
      </c>
      <c r="M190" s="2">
        <v>291.5</v>
      </c>
      <c r="N190" s="2">
        <v>330</v>
      </c>
      <c r="O190" s="2">
        <v>313.25</v>
      </c>
      <c r="P190" s="2">
        <v>375</v>
      </c>
      <c r="Q190" s="2">
        <v>324.75</v>
      </c>
      <c r="R190" s="2">
        <v>324.5</v>
      </c>
      <c r="S190" s="2">
        <v>313.75</v>
      </c>
      <c r="T190" s="2">
        <v>300.75</v>
      </c>
      <c r="U190" s="2">
        <v>190</v>
      </c>
      <c r="V190" s="2">
        <v>334.5</v>
      </c>
      <c r="W190" s="2">
        <v>302.25</v>
      </c>
      <c r="X190" s="2">
        <v>330</v>
      </c>
      <c r="Y190" s="22">
        <f>IFERROR(VLOOKUP(Y$1,Weights!$R$3:$S$33,2,FALSE),0)*C190</f>
        <v>0</v>
      </c>
      <c r="Z190" s="22">
        <f>IFERROR(VLOOKUP(Z$1,Weights!$R$3:$S$33,2,FALSE),0)*D190</f>
        <v>1.3009746133146847</v>
      </c>
      <c r="AA190" s="22">
        <f>IFERROR(VLOOKUP(AA$1,Weights!$R$3:$S$33,2,FALSE),0)*E190</f>
        <v>1.3963869016078239</v>
      </c>
      <c r="AB190" s="22">
        <f>IFERROR(VLOOKUP(AB$1,Weights!$R$3:$S$33,2,FALSE),0)*F190</f>
        <v>0.96721957119773971</v>
      </c>
      <c r="AC190" s="22">
        <f>IFERROR(VLOOKUP(AC$1,Weights!$R$3:$S$33,2,FALSE),0)*G190</f>
        <v>33.687057104553155</v>
      </c>
      <c r="AD190" s="22">
        <f>IFERROR(VLOOKUP(AD$1,Weights!$R$3:$S$33,2,FALSE),0)*H190</f>
        <v>0.6185571006865257</v>
      </c>
      <c r="AE190" s="22">
        <f>IFERROR(VLOOKUP(AE$1,Weights!$R$3:$S$33,2,FALSE),0)*I190</f>
        <v>26.274199801190303</v>
      </c>
      <c r="AF190" s="22">
        <f>IFERROR(VLOOKUP(AF$1,Weights!$R$3:$S$33,2,FALSE),0)*J190</f>
        <v>3.5306464647244495</v>
      </c>
      <c r="AG190" s="22">
        <f>IFERROR(VLOOKUP(AG$1,Weights!$R$3:$S$33,2,FALSE),0)*K190</f>
        <v>3.5802410648584497</v>
      </c>
      <c r="AH190" s="22">
        <f>IFERROR(VLOOKUP(AH$1,Weights!$R$3:$S$33,2,FALSE),0)*L190</f>
        <v>2.3873272175454221</v>
      </c>
      <c r="AI190" s="22">
        <f>IFERROR(VLOOKUP(AI$1,Weights!$R$3:$S$33,2,FALSE),0)*M190</f>
        <v>0</v>
      </c>
      <c r="AJ190" s="22">
        <f>IFERROR(VLOOKUP(AJ$1,Weights!$R$3:$S$33,2,FALSE),0)*N190</f>
        <v>141.03460909101813</v>
      </c>
      <c r="AK190" s="22">
        <f>IFERROR(VLOOKUP(AK$1,Weights!$R$3:$S$33,2,FALSE),0)*O190</f>
        <v>133.87603423564067</v>
      </c>
      <c r="AL190" s="22">
        <f>IFERROR(VLOOKUP(AL$1,Weights!$R$3:$S$33,2,FALSE),0)*P190</f>
        <v>0.45233386337332748</v>
      </c>
      <c r="AM190" s="22">
        <f>IFERROR(VLOOKUP(AM$1,Weights!$R$3:$S$33,2,FALSE),0)*Q190</f>
        <v>4.929765464289054</v>
      </c>
      <c r="AN190" s="22">
        <f>IFERROR(VLOOKUP(AN$1,Weights!$R$3:$S$33,2,FALSE),0)*R190</f>
        <v>1.28620355822521</v>
      </c>
      <c r="AO190" s="22">
        <f>IFERROR(VLOOKUP(AO$1,Weights!$R$3:$S$33,2,FALSE),0)*S190</f>
        <v>94.143835072158069</v>
      </c>
      <c r="AP190" s="22">
        <f>IFERROR(VLOOKUP(AP$1,Weights!$R$3:$S$33,2,FALSE),0)*T190</f>
        <v>90.243054654825613</v>
      </c>
      <c r="AQ190" s="22">
        <f>IFERROR(VLOOKUP(AQ$1,Weights!$R$3:$S$33,2,FALSE),0)*U190</f>
        <v>11.823661294582243</v>
      </c>
      <c r="AR190" s="22">
        <f>IFERROR(VLOOKUP(AR$1,Weights!$R$3:$S$33,2,FALSE),0)*V190</f>
        <v>11.723173229017316</v>
      </c>
      <c r="AS190" s="22">
        <f>IFERROR(VLOOKUP(AS$1,Weights!$R$3:$S$33,2,FALSE),0)*W190</f>
        <v>3.8447682061544808</v>
      </c>
      <c r="AT190" s="22">
        <f>IFERROR(VLOOKUP(AT$1,Weights!$R$3:$S$33,2,FALSE),0)*X190</f>
        <v>1.1186352205763899</v>
      </c>
      <c r="AU190" s="23">
        <f t="shared" si="2"/>
        <v>533.18294586752472</v>
      </c>
    </row>
    <row r="191" spans="1:47" x14ac:dyDescent="0.2">
      <c r="A191" s="2">
        <v>1996</v>
      </c>
      <c r="B191" s="2">
        <v>3</v>
      </c>
      <c r="C191" s="3">
        <v>330.5</v>
      </c>
      <c r="D191" s="2">
        <v>295.5</v>
      </c>
      <c r="E191" s="2">
        <v>318.5</v>
      </c>
      <c r="F191" s="2">
        <v>328.25</v>
      </c>
      <c r="G191" s="2">
        <v>299.25</v>
      </c>
      <c r="H191" s="2">
        <v>296.25</v>
      </c>
      <c r="I191" s="2">
        <v>288.5</v>
      </c>
      <c r="J191" s="2">
        <v>381</v>
      </c>
      <c r="K191" s="2">
        <v>359.25</v>
      </c>
      <c r="L191" s="2">
        <v>296.25</v>
      </c>
      <c r="M191" s="2">
        <v>294.5</v>
      </c>
      <c r="N191" s="2">
        <v>333.25</v>
      </c>
      <c r="O191" s="2">
        <v>320.5</v>
      </c>
      <c r="P191" s="2">
        <v>381</v>
      </c>
      <c r="Q191" s="2">
        <v>334.25</v>
      </c>
      <c r="R191" s="2">
        <v>333.25</v>
      </c>
      <c r="S191" s="2">
        <v>320</v>
      </c>
      <c r="T191" s="2">
        <v>308.75</v>
      </c>
      <c r="U191" s="2">
        <v>191.75</v>
      </c>
      <c r="V191" s="2">
        <v>336</v>
      </c>
      <c r="W191" s="2">
        <v>303.25</v>
      </c>
      <c r="X191" s="2">
        <v>332.5</v>
      </c>
      <c r="Y191" s="22">
        <f>IFERROR(VLOOKUP(Y$1,Weights!$R$3:$S$33,2,FALSE),0)*C191</f>
        <v>0</v>
      </c>
      <c r="Z191" s="22">
        <f>IFERROR(VLOOKUP(Z$1,Weights!$R$3:$S$33,2,FALSE),0)*D191</f>
        <v>1.3267920560292989</v>
      </c>
      <c r="AA191" s="22">
        <f>IFERROR(VLOOKUP(AA$1,Weights!$R$3:$S$33,2,FALSE),0)*E191</f>
        <v>1.4300618268877554</v>
      </c>
      <c r="AB191" s="22">
        <f>IFERROR(VLOOKUP(AB$1,Weights!$R$3:$S$33,2,FALSE),0)*F191</f>
        <v>1.0015451868948204</v>
      </c>
      <c r="AC191" s="22">
        <f>IFERROR(VLOOKUP(AC$1,Weights!$R$3:$S$33,2,FALSE),0)*G191</f>
        <v>35.464738218249892</v>
      </c>
      <c r="AD191" s="22">
        <f>IFERROR(VLOOKUP(AD$1,Weights!$R$3:$S$33,2,FALSE),0)*H191</f>
        <v>0.63572434025458191</v>
      </c>
      <c r="AE191" s="22">
        <f>IFERROR(VLOOKUP(AE$1,Weights!$R$3:$S$33,2,FALSE),0)*I191</f>
        <v>27.893676697859807</v>
      </c>
      <c r="AF191" s="22">
        <f>IFERROR(VLOOKUP(AF$1,Weights!$R$3:$S$33,2,FALSE),0)*J191</f>
        <v>3.5871368081600408</v>
      </c>
      <c r="AG191" s="22">
        <f>IFERROR(VLOOKUP(AG$1,Weights!$R$3:$S$33,2,FALSE),0)*K191</f>
        <v>3.6880332689617146</v>
      </c>
      <c r="AH191" s="22">
        <f>IFERROR(VLOOKUP(AH$1,Weights!$R$3:$S$33,2,FALSE),0)*L191</f>
        <v>2.4535843476073937</v>
      </c>
      <c r="AI191" s="22">
        <f>IFERROR(VLOOKUP(AI$1,Weights!$R$3:$S$33,2,FALSE),0)*M191</f>
        <v>0</v>
      </c>
      <c r="AJ191" s="22">
        <f>IFERROR(VLOOKUP(AJ$1,Weights!$R$3:$S$33,2,FALSE),0)*N191</f>
        <v>142.42358630176301</v>
      </c>
      <c r="AK191" s="22">
        <f>IFERROR(VLOOKUP(AK$1,Weights!$R$3:$S$33,2,FALSE),0)*O191</f>
        <v>136.97452185961004</v>
      </c>
      <c r="AL191" s="22">
        <f>IFERROR(VLOOKUP(AL$1,Weights!$R$3:$S$33,2,FALSE),0)*P191</f>
        <v>0.45957120518730071</v>
      </c>
      <c r="AM191" s="22">
        <f>IFERROR(VLOOKUP(AM$1,Weights!$R$3:$S$33,2,FALSE),0)*Q191</f>
        <v>5.0739772330673327</v>
      </c>
      <c r="AN191" s="22">
        <f>IFERROR(VLOOKUP(AN$1,Weights!$R$3:$S$33,2,FALSE),0)*R191</f>
        <v>1.3208854723530086</v>
      </c>
      <c r="AO191" s="22">
        <f>IFERROR(VLOOKUP(AO$1,Weights!$R$3:$S$33,2,FALSE),0)*S191</f>
        <v>96.019210272798659</v>
      </c>
      <c r="AP191" s="22">
        <f>IFERROR(VLOOKUP(AP$1,Weights!$R$3:$S$33,2,FALSE),0)*T191</f>
        <v>92.643534911645588</v>
      </c>
      <c r="AQ191" s="22">
        <f>IFERROR(VLOOKUP(AQ$1,Weights!$R$3:$S$33,2,FALSE),0)*U191</f>
        <v>11.932563438084975</v>
      </c>
      <c r="AR191" s="22">
        <f>IFERROR(VLOOKUP(AR$1,Weights!$R$3:$S$33,2,FALSE),0)*V191</f>
        <v>11.775743512555509</v>
      </c>
      <c r="AS191" s="22">
        <f>IFERROR(VLOOKUP(AS$1,Weights!$R$3:$S$33,2,FALSE),0)*W191</f>
        <v>3.8574886964974238</v>
      </c>
      <c r="AT191" s="22">
        <f>IFERROR(VLOOKUP(AT$1,Weights!$R$3:$S$33,2,FALSE),0)*X191</f>
        <v>1.1271097298231807</v>
      </c>
      <c r="AU191" s="23">
        <f t="shared" si="2"/>
        <v>544.24632022458297</v>
      </c>
    </row>
    <row r="192" spans="1:47" x14ac:dyDescent="0.2">
      <c r="A192" s="2">
        <v>1997</v>
      </c>
      <c r="B192" s="2">
        <v>3</v>
      </c>
      <c r="C192" s="3">
        <v>339.25</v>
      </c>
      <c r="D192" s="2">
        <v>303.75</v>
      </c>
      <c r="E192" s="2">
        <v>325</v>
      </c>
      <c r="F192" s="2">
        <v>334.5</v>
      </c>
      <c r="G192" s="2">
        <v>306</v>
      </c>
      <c r="H192" s="2">
        <v>305.5</v>
      </c>
      <c r="I192" s="2">
        <v>295</v>
      </c>
      <c r="J192" s="2">
        <v>388.5</v>
      </c>
      <c r="K192" s="2">
        <v>371.5</v>
      </c>
      <c r="L192" s="2">
        <v>305.5</v>
      </c>
      <c r="M192" s="2">
        <v>305</v>
      </c>
      <c r="N192" s="2">
        <v>343</v>
      </c>
      <c r="O192" s="2">
        <v>327.25</v>
      </c>
      <c r="P192" s="2">
        <v>388.5</v>
      </c>
      <c r="Q192" s="2">
        <v>344.5</v>
      </c>
      <c r="R192" s="2">
        <v>343.5</v>
      </c>
      <c r="S192" s="2">
        <v>328</v>
      </c>
      <c r="T192" s="2">
        <v>316.5</v>
      </c>
      <c r="U192" s="2">
        <v>195.5</v>
      </c>
      <c r="V192" s="2">
        <v>347.25</v>
      </c>
      <c r="W192" s="2">
        <v>302.75</v>
      </c>
      <c r="X192" s="2">
        <v>344.25</v>
      </c>
      <c r="Y192" s="22">
        <f>IFERROR(VLOOKUP(Y$1,Weights!$R$3:$S$33,2,FALSE),0)*C192</f>
        <v>0</v>
      </c>
      <c r="Z192" s="22">
        <f>IFERROR(VLOOKUP(Z$1,Weights!$R$3:$S$33,2,FALSE),0)*D192</f>
        <v>1.3638344738372234</v>
      </c>
      <c r="AA192" s="22">
        <f>IFERROR(VLOOKUP(AA$1,Weights!$R$3:$S$33,2,FALSE),0)*E192</f>
        <v>1.4592467621303626</v>
      </c>
      <c r="AB192" s="22">
        <f>IFERROR(VLOOKUP(AB$1,Weights!$R$3:$S$33,2,FALSE),0)*F192</f>
        <v>1.0206149733931986</v>
      </c>
      <c r="AC192" s="22">
        <f>IFERROR(VLOOKUP(AC$1,Weights!$R$3:$S$33,2,FALSE),0)*G192</f>
        <v>36.26469471941342</v>
      </c>
      <c r="AD192" s="22">
        <f>IFERROR(VLOOKUP(AD$1,Weights!$R$3:$S$33,2,FALSE),0)*H192</f>
        <v>0.65557396100514698</v>
      </c>
      <c r="AE192" s="22">
        <f>IFERROR(VLOOKUP(AE$1,Weights!$R$3:$S$33,2,FALSE),0)*I192</f>
        <v>28.522130418955435</v>
      </c>
      <c r="AF192" s="22">
        <f>IFERROR(VLOOKUP(AF$1,Weights!$R$3:$S$33,2,FALSE),0)*J192</f>
        <v>3.6577497374545298</v>
      </c>
      <c r="AG192" s="22">
        <f>IFERROR(VLOOKUP(AG$1,Weights!$R$3:$S$33,2,FALSE),0)*K192</f>
        <v>3.8137908404155243</v>
      </c>
      <c r="AH192" s="22">
        <f>IFERROR(VLOOKUP(AH$1,Weights!$R$3:$S$33,2,FALSE),0)*L192</f>
        <v>2.5301941542415487</v>
      </c>
      <c r="AI192" s="22">
        <f>IFERROR(VLOOKUP(AI$1,Weights!$R$3:$S$33,2,FALSE),0)*M192</f>
        <v>0</v>
      </c>
      <c r="AJ192" s="22">
        <f>IFERROR(VLOOKUP(AJ$1,Weights!$R$3:$S$33,2,FALSE),0)*N192</f>
        <v>146.59051793399763</v>
      </c>
      <c r="AK192" s="22">
        <f>IFERROR(VLOOKUP(AK$1,Weights!$R$3:$S$33,2,FALSE),0)*O192</f>
        <v>139.85932068192631</v>
      </c>
      <c r="AL192" s="22">
        <f>IFERROR(VLOOKUP(AL$1,Weights!$R$3:$S$33,2,FALSE),0)*P192</f>
        <v>0.46861788245476726</v>
      </c>
      <c r="AM192" s="22">
        <f>IFERROR(VLOOKUP(AM$1,Weights!$R$3:$S$33,2,FALSE),0)*Q192</f>
        <v>5.229574141486002</v>
      </c>
      <c r="AN192" s="22">
        <f>IFERROR(VLOOKUP(AN$1,Weights!$R$3:$S$33,2,FALSE),0)*R192</f>
        <v>1.3615128574741437</v>
      </c>
      <c r="AO192" s="22">
        <f>IFERROR(VLOOKUP(AO$1,Weights!$R$3:$S$33,2,FALSE),0)*S192</f>
        <v>98.419690529618634</v>
      </c>
      <c r="AP192" s="22">
        <f>IFERROR(VLOOKUP(AP$1,Weights!$R$3:$S$33,2,FALSE),0)*T192</f>
        <v>94.969000160439933</v>
      </c>
      <c r="AQ192" s="22">
        <f>IFERROR(VLOOKUP(AQ$1,Weights!$R$3:$S$33,2,FALSE),0)*U192</f>
        <v>12.165925174162256</v>
      </c>
      <c r="AR192" s="22">
        <f>IFERROR(VLOOKUP(AR$1,Weights!$R$3:$S$33,2,FALSE),0)*V192</f>
        <v>12.170020639091966</v>
      </c>
      <c r="AS192" s="22">
        <f>IFERROR(VLOOKUP(AS$1,Weights!$R$3:$S$33,2,FALSE),0)*W192</f>
        <v>3.8511284513259523</v>
      </c>
      <c r="AT192" s="22">
        <f>IFERROR(VLOOKUP(AT$1,Weights!$R$3:$S$33,2,FALSE),0)*X192</f>
        <v>1.1669399232830977</v>
      </c>
      <c r="AU192" s="23">
        <f t="shared" si="2"/>
        <v>557.86384307870981</v>
      </c>
    </row>
    <row r="193" spans="1:47" x14ac:dyDescent="0.2">
      <c r="A193" s="2">
        <v>1998</v>
      </c>
      <c r="B193" s="2">
        <v>3</v>
      </c>
      <c r="C193" s="3">
        <v>347.5</v>
      </c>
      <c r="D193" s="2">
        <v>309.5</v>
      </c>
      <c r="E193" s="2">
        <v>331.25</v>
      </c>
      <c r="F193" s="2">
        <v>344</v>
      </c>
      <c r="G193" s="2">
        <v>312.5</v>
      </c>
      <c r="H193" s="2">
        <v>312.75</v>
      </c>
      <c r="I193" s="2">
        <v>301.5</v>
      </c>
      <c r="J193" s="2">
        <v>396</v>
      </c>
      <c r="K193" s="2">
        <v>380.25</v>
      </c>
      <c r="L193" s="2">
        <v>312.75</v>
      </c>
      <c r="M193" s="2">
        <v>309</v>
      </c>
      <c r="N193" s="2">
        <v>351.25</v>
      </c>
      <c r="O193" s="2">
        <v>335</v>
      </c>
      <c r="P193" s="2">
        <v>396</v>
      </c>
      <c r="Q193" s="2">
        <v>352</v>
      </c>
      <c r="R193" s="2">
        <v>350.5</v>
      </c>
      <c r="S193" s="2">
        <v>338</v>
      </c>
      <c r="T193" s="2">
        <v>327</v>
      </c>
      <c r="U193" s="2">
        <v>196</v>
      </c>
      <c r="V193" s="2">
        <v>354.5</v>
      </c>
      <c r="W193" s="2">
        <v>306.75</v>
      </c>
      <c r="X193" s="2">
        <v>351.5</v>
      </c>
      <c r="Y193" s="22">
        <f>IFERROR(VLOOKUP(Y$1,Weights!$R$3:$S$33,2,FALSE),0)*C193</f>
        <v>0</v>
      </c>
      <c r="Z193" s="22">
        <f>IFERROR(VLOOKUP(Z$1,Weights!$R$3:$S$33,2,FALSE),0)*D193</f>
        <v>1.3896519165518375</v>
      </c>
      <c r="AA193" s="22">
        <f>IFERROR(VLOOKUP(AA$1,Weights!$R$3:$S$33,2,FALSE),0)*E193</f>
        <v>1.4873091998636387</v>
      </c>
      <c r="AB193" s="22">
        <f>IFERROR(VLOOKUP(AB$1,Weights!$R$3:$S$33,2,FALSE),0)*F193</f>
        <v>1.0496010488707332</v>
      </c>
      <c r="AC193" s="22">
        <f>IFERROR(VLOOKUP(AC$1,Weights!$R$3:$S$33,2,FALSE),0)*G193</f>
        <v>37.035023202015338</v>
      </c>
      <c r="AD193" s="22">
        <f>IFERROR(VLOOKUP(AD$1,Weights!$R$3:$S$33,2,FALSE),0)*H193</f>
        <v>0.67113177186369788</v>
      </c>
      <c r="AE193" s="22">
        <f>IFERROR(VLOOKUP(AE$1,Weights!$R$3:$S$33,2,FALSE),0)*I193</f>
        <v>29.150584140051063</v>
      </c>
      <c r="AF193" s="22">
        <f>IFERROR(VLOOKUP(AF$1,Weights!$R$3:$S$33,2,FALSE),0)*J193</f>
        <v>3.7283626667490188</v>
      </c>
      <c r="AG193" s="22">
        <f>IFERROR(VLOOKUP(AG$1,Weights!$R$3:$S$33,2,FALSE),0)*K193</f>
        <v>3.9036176771682451</v>
      </c>
      <c r="AH193" s="22">
        <f>IFERROR(VLOOKUP(AH$1,Weights!$R$3:$S$33,2,FALSE),0)*L193</f>
        <v>2.5902396783602106</v>
      </c>
      <c r="AI193" s="22">
        <f>IFERROR(VLOOKUP(AI$1,Weights!$R$3:$S$33,2,FALSE),0)*M193</f>
        <v>0</v>
      </c>
      <c r="AJ193" s="22">
        <f>IFERROR(VLOOKUP(AJ$1,Weights!$R$3:$S$33,2,FALSE),0)*N193</f>
        <v>150.11638316127306</v>
      </c>
      <c r="AK193" s="22">
        <f>IFERROR(VLOOKUP(AK$1,Weights!$R$3:$S$33,2,FALSE),0)*O193</f>
        <v>143.1714971075487</v>
      </c>
      <c r="AL193" s="22">
        <f>IFERROR(VLOOKUP(AL$1,Weights!$R$3:$S$33,2,FALSE),0)*P193</f>
        <v>0.47766455972223382</v>
      </c>
      <c r="AM193" s="22">
        <f>IFERROR(VLOOKUP(AM$1,Weights!$R$3:$S$33,2,FALSE),0)*Q193</f>
        <v>5.3434255378899058</v>
      </c>
      <c r="AN193" s="22">
        <f>IFERROR(VLOOKUP(AN$1,Weights!$R$3:$S$33,2,FALSE),0)*R193</f>
        <v>1.3892583887763825</v>
      </c>
      <c r="AO193" s="22">
        <f>IFERROR(VLOOKUP(AO$1,Weights!$R$3:$S$33,2,FALSE),0)*S193</f>
        <v>101.42029085064358</v>
      </c>
      <c r="AP193" s="22">
        <f>IFERROR(VLOOKUP(AP$1,Weights!$R$3:$S$33,2,FALSE),0)*T193</f>
        <v>98.119630497516127</v>
      </c>
      <c r="AQ193" s="22">
        <f>IFERROR(VLOOKUP(AQ$1,Weights!$R$3:$S$33,2,FALSE),0)*U193</f>
        <v>12.197040072305892</v>
      </c>
      <c r="AR193" s="22">
        <f>IFERROR(VLOOKUP(AR$1,Weights!$R$3:$S$33,2,FALSE),0)*V193</f>
        <v>12.424110342859906</v>
      </c>
      <c r="AS193" s="22">
        <f>IFERROR(VLOOKUP(AS$1,Weights!$R$3:$S$33,2,FALSE),0)*W193</f>
        <v>3.9020104126977238</v>
      </c>
      <c r="AT193" s="22">
        <f>IFERROR(VLOOKUP(AT$1,Weights!$R$3:$S$33,2,FALSE),0)*X193</f>
        <v>1.191516000098791</v>
      </c>
      <c r="AU193" s="23">
        <f t="shared" si="2"/>
        <v>572.28484447260291</v>
      </c>
    </row>
    <row r="194" spans="1:47" x14ac:dyDescent="0.2">
      <c r="A194" s="2">
        <v>1999</v>
      </c>
      <c r="B194" s="2">
        <v>3</v>
      </c>
      <c r="C194" s="3">
        <v>356.75</v>
      </c>
      <c r="D194" s="2">
        <v>315</v>
      </c>
      <c r="E194" s="2">
        <v>338.75</v>
      </c>
      <c r="F194" s="2">
        <v>350.5</v>
      </c>
      <c r="G194" s="2">
        <v>315.25</v>
      </c>
      <c r="H194" s="2">
        <v>319.5</v>
      </c>
      <c r="I194" s="2">
        <v>304.25</v>
      </c>
      <c r="J194" s="2">
        <v>399.25</v>
      </c>
      <c r="K194" s="2">
        <v>386</v>
      </c>
      <c r="L194" s="2">
        <v>319.5</v>
      </c>
      <c r="M194" s="2">
        <v>314</v>
      </c>
      <c r="N194" s="2">
        <v>361.25</v>
      </c>
      <c r="O194" s="2">
        <v>341.25</v>
      </c>
      <c r="P194" s="2">
        <v>399.25</v>
      </c>
      <c r="Q194" s="2">
        <v>357.75</v>
      </c>
      <c r="R194" s="2">
        <v>356.25</v>
      </c>
      <c r="S194" s="2">
        <v>347.5</v>
      </c>
      <c r="T194" s="2">
        <v>336</v>
      </c>
      <c r="U194" s="2">
        <v>190.75</v>
      </c>
      <c r="V194" s="2">
        <v>364</v>
      </c>
      <c r="W194" s="2">
        <v>305.5</v>
      </c>
      <c r="X194" s="2">
        <v>361.25</v>
      </c>
      <c r="Y194" s="22">
        <f>IFERROR(VLOOKUP(Y$1,Weights!$R$3:$S$33,2,FALSE),0)*C194</f>
        <v>0</v>
      </c>
      <c r="Z194" s="22">
        <f>IFERROR(VLOOKUP(Z$1,Weights!$R$3:$S$33,2,FALSE),0)*D194</f>
        <v>1.4143468617571207</v>
      </c>
      <c r="AA194" s="22">
        <f>IFERROR(VLOOKUP(AA$1,Weights!$R$3:$S$33,2,FALSE),0)*E194</f>
        <v>1.5209841251435703</v>
      </c>
      <c r="AB194" s="22">
        <f>IFERROR(VLOOKUP(AB$1,Weights!$R$3:$S$33,2,FALSE),0)*F194</f>
        <v>1.0694336268290465</v>
      </c>
      <c r="AC194" s="22">
        <f>IFERROR(VLOOKUP(AC$1,Weights!$R$3:$S$33,2,FALSE),0)*G194</f>
        <v>37.360931406193075</v>
      </c>
      <c r="AD194" s="22">
        <f>IFERROR(VLOOKUP(AD$1,Weights!$R$3:$S$33,2,FALSE),0)*H194</f>
        <v>0.68561663024924535</v>
      </c>
      <c r="AE194" s="22">
        <f>IFERROR(VLOOKUP(AE$1,Weights!$R$3:$S$33,2,FALSE),0)*I194</f>
        <v>29.416468406668447</v>
      </c>
      <c r="AF194" s="22">
        <f>IFERROR(VLOOKUP(AF$1,Weights!$R$3:$S$33,2,FALSE),0)*J194</f>
        <v>3.7589616027766306</v>
      </c>
      <c r="AG194" s="22">
        <f>IFERROR(VLOOKUP(AG$1,Weights!$R$3:$S$33,2,FALSE),0)*K194</f>
        <v>3.9626467413200333</v>
      </c>
      <c r="AH194" s="22">
        <f>IFERROR(VLOOKUP(AH$1,Weights!$R$3:$S$33,2,FALSE),0)*L194</f>
        <v>2.6461441318499994</v>
      </c>
      <c r="AI194" s="22">
        <f>IFERROR(VLOOKUP(AI$1,Weights!$R$3:$S$33,2,FALSE),0)*M194</f>
        <v>0</v>
      </c>
      <c r="AJ194" s="22">
        <f>IFERROR(VLOOKUP(AJ$1,Weights!$R$3:$S$33,2,FALSE),0)*N194</f>
        <v>154.39015919433422</v>
      </c>
      <c r="AK194" s="22">
        <f>IFERROR(VLOOKUP(AK$1,Weights!$R$3:$S$33,2,FALSE),0)*O194</f>
        <v>145.84260712821191</v>
      </c>
      <c r="AL194" s="22">
        <f>IFERROR(VLOOKUP(AL$1,Weights!$R$3:$S$33,2,FALSE),0)*P194</f>
        <v>0.48158478653813602</v>
      </c>
      <c r="AM194" s="22">
        <f>IFERROR(VLOOKUP(AM$1,Weights!$R$3:$S$33,2,FALSE),0)*Q194</f>
        <v>5.4307116084662326</v>
      </c>
      <c r="AN194" s="22">
        <f>IFERROR(VLOOKUP(AN$1,Weights!$R$3:$S$33,2,FALSE),0)*R194</f>
        <v>1.4120493609175071</v>
      </c>
      <c r="AO194" s="22">
        <f>IFERROR(VLOOKUP(AO$1,Weights!$R$3:$S$33,2,FALSE),0)*S194</f>
        <v>104.2708611556173</v>
      </c>
      <c r="AP194" s="22">
        <f>IFERROR(VLOOKUP(AP$1,Weights!$R$3:$S$33,2,FALSE),0)*T194</f>
        <v>100.8201707864386</v>
      </c>
      <c r="AQ194" s="22">
        <f>IFERROR(VLOOKUP(AQ$1,Weights!$R$3:$S$33,2,FALSE),0)*U194</f>
        <v>11.8703336417977</v>
      </c>
      <c r="AR194" s="22">
        <f>IFERROR(VLOOKUP(AR$1,Weights!$R$3:$S$33,2,FALSE),0)*V194</f>
        <v>12.757055471935136</v>
      </c>
      <c r="AS194" s="22">
        <f>IFERROR(VLOOKUP(AS$1,Weights!$R$3:$S$33,2,FALSE),0)*W194</f>
        <v>3.886109799769045</v>
      </c>
      <c r="AT194" s="22">
        <f>IFERROR(VLOOKUP(AT$1,Weights!$R$3:$S$33,2,FALSE),0)*X194</f>
        <v>1.2245665861612753</v>
      </c>
      <c r="AU194" s="23">
        <f t="shared" si="2"/>
        <v>585.39314615333092</v>
      </c>
    </row>
    <row r="195" spans="1:47" x14ac:dyDescent="0.2">
      <c r="A195" s="2">
        <v>2000</v>
      </c>
      <c r="B195" s="2">
        <v>3</v>
      </c>
      <c r="C195" s="3">
        <v>373.5</v>
      </c>
      <c r="D195" s="2">
        <v>324.75</v>
      </c>
      <c r="E195" s="2">
        <v>355.75</v>
      </c>
      <c r="F195" s="2">
        <v>359.25</v>
      </c>
      <c r="G195" s="2">
        <v>320.5</v>
      </c>
      <c r="H195" s="2">
        <v>331</v>
      </c>
      <c r="I195" s="2">
        <v>308.5</v>
      </c>
      <c r="J195" s="2">
        <v>405.75</v>
      </c>
      <c r="K195" s="2">
        <v>400.75</v>
      </c>
      <c r="L195" s="2">
        <v>331</v>
      </c>
      <c r="M195" s="2">
        <v>320.75</v>
      </c>
      <c r="N195" s="2">
        <v>379</v>
      </c>
      <c r="O195" s="2">
        <v>348.25</v>
      </c>
      <c r="P195" s="2">
        <v>405.75</v>
      </c>
      <c r="Q195" s="2">
        <v>370.5</v>
      </c>
      <c r="R195" s="2">
        <v>369</v>
      </c>
      <c r="S195" s="2">
        <v>361</v>
      </c>
      <c r="T195" s="2">
        <v>346.5</v>
      </c>
      <c r="U195" s="2">
        <v>201.75</v>
      </c>
      <c r="V195" s="2">
        <v>384.5</v>
      </c>
      <c r="W195" s="2">
        <v>305.25</v>
      </c>
      <c r="X195" s="2">
        <v>380.75</v>
      </c>
      <c r="Y195" s="22">
        <f>IFERROR(VLOOKUP(Y$1,Weights!$R$3:$S$33,2,FALSE),0)*C195</f>
        <v>0</v>
      </c>
      <c r="Z195" s="22">
        <f>IFERROR(VLOOKUP(Z$1,Weights!$R$3:$S$33,2,FALSE),0)*D195</f>
        <v>1.4581242646210315</v>
      </c>
      <c r="AA195" s="22">
        <f>IFERROR(VLOOKUP(AA$1,Weights!$R$3:$S$33,2,FALSE),0)*E195</f>
        <v>1.5973139557780816</v>
      </c>
      <c r="AB195" s="22">
        <f>IFERROR(VLOOKUP(AB$1,Weights!$R$3:$S$33,2,FALSE),0)*F195</f>
        <v>1.0961313279267759</v>
      </c>
      <c r="AC195" s="22">
        <f>IFERROR(VLOOKUP(AC$1,Weights!$R$3:$S$33,2,FALSE),0)*G195</f>
        <v>37.983119795986937</v>
      </c>
      <c r="AD195" s="22">
        <f>IFERROR(VLOOKUP(AD$1,Weights!$R$3:$S$33,2,FALSE),0)*H195</f>
        <v>0.71029453712832613</v>
      </c>
      <c r="AE195" s="22">
        <f>IFERROR(VLOOKUP(AE$1,Weights!$R$3:$S$33,2,FALSE),0)*I195</f>
        <v>29.827380455077126</v>
      </c>
      <c r="AF195" s="22">
        <f>IFERROR(VLOOKUP(AF$1,Weights!$R$3:$S$33,2,FALSE),0)*J195</f>
        <v>3.8201594748318546</v>
      </c>
      <c r="AG195" s="22">
        <f>IFERROR(VLOOKUP(AG$1,Weights!$R$3:$S$33,2,FALSE),0)*K195</f>
        <v>4.1140691232746196</v>
      </c>
      <c r="AH195" s="22">
        <f>IFERROR(VLOOKUP(AH$1,Weights!$R$3:$S$33,2,FALSE),0)*L195</f>
        <v>2.741388756314084</v>
      </c>
      <c r="AI195" s="22">
        <f>IFERROR(VLOOKUP(AI$1,Weights!$R$3:$S$33,2,FALSE),0)*M195</f>
        <v>0</v>
      </c>
      <c r="AJ195" s="22">
        <f>IFERROR(VLOOKUP(AJ$1,Weights!$R$3:$S$33,2,FALSE),0)*N195</f>
        <v>161.97611165301777</v>
      </c>
      <c r="AK195" s="22">
        <f>IFERROR(VLOOKUP(AK$1,Weights!$R$3:$S$33,2,FALSE),0)*O195</f>
        <v>148.83425035135474</v>
      </c>
      <c r="AL195" s="22">
        <f>IFERROR(VLOOKUP(AL$1,Weights!$R$3:$S$33,2,FALSE),0)*P195</f>
        <v>0.48942524016994032</v>
      </c>
      <c r="AM195" s="22">
        <f>IFERROR(VLOOKUP(AM$1,Weights!$R$3:$S$33,2,FALSE),0)*Q195</f>
        <v>5.6242589823528695</v>
      </c>
      <c r="AN195" s="22">
        <f>IFERROR(VLOOKUP(AN$1,Weights!$R$3:$S$33,2,FALSE),0)*R195</f>
        <v>1.4625858643608707</v>
      </c>
      <c r="AO195" s="22">
        <f>IFERROR(VLOOKUP(AO$1,Weights!$R$3:$S$33,2,FALSE),0)*S195</f>
        <v>108.32167158900099</v>
      </c>
      <c r="AP195" s="22">
        <f>IFERROR(VLOOKUP(AP$1,Weights!$R$3:$S$33,2,FALSE),0)*T195</f>
        <v>103.9708011235148</v>
      </c>
      <c r="AQ195" s="22">
        <f>IFERROR(VLOOKUP(AQ$1,Weights!$R$3:$S$33,2,FALSE),0)*U195</f>
        <v>12.554861400957725</v>
      </c>
      <c r="AR195" s="22">
        <f>IFERROR(VLOOKUP(AR$1,Weights!$R$3:$S$33,2,FALSE),0)*V195</f>
        <v>13.475516013623791</v>
      </c>
      <c r="AS195" s="22">
        <f>IFERROR(VLOOKUP(AS$1,Weights!$R$3:$S$33,2,FALSE),0)*W195</f>
        <v>3.8829296771833093</v>
      </c>
      <c r="AT195" s="22">
        <f>IFERROR(VLOOKUP(AT$1,Weights!$R$3:$S$33,2,FALSE),0)*X195</f>
        <v>1.2906677582862438</v>
      </c>
      <c r="AU195" s="23">
        <f t="shared" ref="AU195:AU258" si="3">SUM(AD195:AT195,AB195)+AVERAGE(Z195:AA195)</f>
        <v>605.72022243857521</v>
      </c>
    </row>
    <row r="196" spans="1:47" x14ac:dyDescent="0.2">
      <c r="A196" s="2">
        <v>2001</v>
      </c>
      <c r="B196" s="2">
        <v>3</v>
      </c>
      <c r="C196" s="3">
        <v>382</v>
      </c>
      <c r="D196" s="2">
        <v>336.25</v>
      </c>
      <c r="E196" s="2">
        <v>374.25</v>
      </c>
      <c r="F196" s="2">
        <v>370.5</v>
      </c>
      <c r="G196" s="2">
        <v>325.75</v>
      </c>
      <c r="H196" s="2">
        <v>342.75</v>
      </c>
      <c r="I196" s="2">
        <v>312.75</v>
      </c>
      <c r="J196" s="2">
        <v>413</v>
      </c>
      <c r="K196" s="2">
        <v>405</v>
      </c>
      <c r="L196" s="2">
        <v>342.75</v>
      </c>
      <c r="M196" s="2">
        <v>329.75</v>
      </c>
      <c r="N196" s="2">
        <v>386.5</v>
      </c>
      <c r="O196" s="2">
        <v>356.75</v>
      </c>
      <c r="P196" s="2">
        <v>413</v>
      </c>
      <c r="Q196" s="2">
        <v>376.5</v>
      </c>
      <c r="R196" s="2">
        <v>374.75</v>
      </c>
      <c r="S196" s="2">
        <v>370.75</v>
      </c>
      <c r="T196" s="2">
        <v>359.25</v>
      </c>
      <c r="U196" s="2">
        <v>209.25</v>
      </c>
      <c r="V196" s="2">
        <v>391.25</v>
      </c>
      <c r="W196" s="2">
        <v>311.75</v>
      </c>
      <c r="X196" s="2">
        <v>388.75</v>
      </c>
      <c r="Y196" s="22">
        <f>IFERROR(VLOOKUP(Y$1,Weights!$R$3:$S$33,2,FALSE),0)*C196</f>
        <v>0</v>
      </c>
      <c r="Z196" s="22">
        <f>IFERROR(VLOOKUP(Z$1,Weights!$R$3:$S$33,2,FALSE),0)*D196</f>
        <v>1.5097591500502596</v>
      </c>
      <c r="AA196" s="22">
        <f>IFERROR(VLOOKUP(AA$1,Weights!$R$3:$S$33,2,FALSE),0)*E196</f>
        <v>1.6803787714685789</v>
      </c>
      <c r="AB196" s="22">
        <f>IFERROR(VLOOKUP(AB$1,Weights!$R$3:$S$33,2,FALSE),0)*F196</f>
        <v>1.1304569436238567</v>
      </c>
      <c r="AC196" s="22">
        <f>IFERROR(VLOOKUP(AC$1,Weights!$R$3:$S$33,2,FALSE),0)*G196</f>
        <v>38.605308185780792</v>
      </c>
      <c r="AD196" s="22">
        <f>IFERROR(VLOOKUP(AD$1,Weights!$R$3:$S$33,2,FALSE),0)*H196</f>
        <v>0.73550892024390868</v>
      </c>
      <c r="AE196" s="22">
        <f>IFERROR(VLOOKUP(AE$1,Weights!$R$3:$S$33,2,FALSE),0)*I196</f>
        <v>30.238292503485805</v>
      </c>
      <c r="AF196" s="22">
        <f>IFERROR(VLOOKUP(AF$1,Weights!$R$3:$S$33,2,FALSE),0)*J196</f>
        <v>3.888418639816527</v>
      </c>
      <c r="AG196" s="22">
        <f>IFERROR(VLOOKUP(AG$1,Weights!$R$3:$S$33,2,FALSE),0)*K196</f>
        <v>4.1576993011259411</v>
      </c>
      <c r="AH196" s="22">
        <f>IFERROR(VLOOKUP(AH$1,Weights!$R$3:$S$33,2,FALSE),0)*L196</f>
        <v>2.8387039160926051</v>
      </c>
      <c r="AI196" s="22">
        <f>IFERROR(VLOOKUP(AI$1,Weights!$R$3:$S$33,2,FALSE),0)*M196</f>
        <v>0</v>
      </c>
      <c r="AJ196" s="22">
        <f>IFERROR(VLOOKUP(AJ$1,Weights!$R$3:$S$33,2,FALSE),0)*N196</f>
        <v>165.18144367781366</v>
      </c>
      <c r="AK196" s="22">
        <f>IFERROR(VLOOKUP(AK$1,Weights!$R$3:$S$33,2,FALSE),0)*O196</f>
        <v>152.4669599794567</v>
      </c>
      <c r="AL196" s="22">
        <f>IFERROR(VLOOKUP(AL$1,Weights!$R$3:$S$33,2,FALSE),0)*P196</f>
        <v>0.49817036152849137</v>
      </c>
      <c r="AM196" s="22">
        <f>IFERROR(VLOOKUP(AM$1,Weights!$R$3:$S$33,2,FALSE),0)*Q196</f>
        <v>5.7153400994759931</v>
      </c>
      <c r="AN196" s="22">
        <f>IFERROR(VLOOKUP(AN$1,Weights!$R$3:$S$33,2,FALSE),0)*R196</f>
        <v>1.4853768365019953</v>
      </c>
      <c r="AO196" s="22">
        <f>IFERROR(VLOOKUP(AO$1,Weights!$R$3:$S$33,2,FALSE),0)*S196</f>
        <v>111.24725690200033</v>
      </c>
      <c r="AP196" s="22">
        <f>IFERROR(VLOOKUP(AP$1,Weights!$R$3:$S$33,2,FALSE),0)*T196</f>
        <v>107.79656653282163</v>
      </c>
      <c r="AQ196" s="22">
        <f>IFERROR(VLOOKUP(AQ$1,Weights!$R$3:$S$33,2,FALSE),0)*U196</f>
        <v>13.021584873112287</v>
      </c>
      <c r="AR196" s="22">
        <f>IFERROR(VLOOKUP(AR$1,Weights!$R$3:$S$33,2,FALSE),0)*V196</f>
        <v>13.712082289545664</v>
      </c>
      <c r="AS196" s="22">
        <f>IFERROR(VLOOKUP(AS$1,Weights!$R$3:$S$33,2,FALSE),0)*W196</f>
        <v>3.9656128644124378</v>
      </c>
      <c r="AT196" s="22">
        <f>IFERROR(VLOOKUP(AT$1,Weights!$R$3:$S$33,2,FALSE),0)*X196</f>
        <v>1.3177861878759745</v>
      </c>
      <c r="AU196" s="23">
        <f t="shared" si="3"/>
        <v>620.99232978969326</v>
      </c>
    </row>
    <row r="197" spans="1:47" x14ac:dyDescent="0.2">
      <c r="A197" s="2">
        <v>2002</v>
      </c>
      <c r="B197" s="2">
        <v>3</v>
      </c>
      <c r="C197" s="3">
        <v>391.25</v>
      </c>
      <c r="D197" s="2">
        <v>348.75</v>
      </c>
      <c r="E197" s="2">
        <v>389.25</v>
      </c>
      <c r="F197" s="2">
        <v>382.25</v>
      </c>
      <c r="G197" s="2">
        <v>333</v>
      </c>
      <c r="H197" s="2">
        <v>356.5</v>
      </c>
      <c r="I197" s="2">
        <v>319.75</v>
      </c>
      <c r="J197" s="2">
        <v>421.5</v>
      </c>
      <c r="K197" s="2">
        <v>409.5</v>
      </c>
      <c r="L197" s="2">
        <v>356.5</v>
      </c>
      <c r="M197" s="2">
        <v>348.5</v>
      </c>
      <c r="N197" s="2">
        <v>394.5</v>
      </c>
      <c r="O197" s="2">
        <v>364.75</v>
      </c>
      <c r="P197" s="2">
        <v>421.5</v>
      </c>
      <c r="Q197" s="2">
        <v>383.75</v>
      </c>
      <c r="R197" s="2">
        <v>381.25</v>
      </c>
      <c r="S197" s="2">
        <v>382.5</v>
      </c>
      <c r="T197" s="2">
        <v>372</v>
      </c>
      <c r="U197" s="2">
        <v>201.5</v>
      </c>
      <c r="V197" s="2">
        <v>397.25</v>
      </c>
      <c r="W197" s="2">
        <v>318.5</v>
      </c>
      <c r="X197" s="2">
        <v>394.5</v>
      </c>
      <c r="Y197" s="22">
        <f>IFERROR(VLOOKUP(Y$1,Weights!$R$3:$S$33,2,FALSE),0)*C197</f>
        <v>0</v>
      </c>
      <c r="Z197" s="22">
        <f>IFERROR(VLOOKUP(Z$1,Weights!$R$3:$S$33,2,FALSE),0)*D197</f>
        <v>1.5658840255168121</v>
      </c>
      <c r="AA197" s="22">
        <f>IFERROR(VLOOKUP(AA$1,Weights!$R$3:$S$33,2,FALSE),0)*E197</f>
        <v>1.7477286220284418</v>
      </c>
      <c r="AB197" s="22">
        <f>IFERROR(VLOOKUP(AB$1,Weights!$R$3:$S$33,2,FALSE),0)*F197</f>
        <v>1.1663081422408077</v>
      </c>
      <c r="AC197" s="22">
        <f>IFERROR(VLOOKUP(AC$1,Weights!$R$3:$S$33,2,FALSE),0)*G197</f>
        <v>39.464520724067548</v>
      </c>
      <c r="AD197" s="22">
        <f>IFERROR(VLOOKUP(AD$1,Weights!$R$3:$S$33,2,FALSE),0)*H197</f>
        <v>0.7650151132515054</v>
      </c>
      <c r="AE197" s="22">
        <f>IFERROR(VLOOKUP(AE$1,Weights!$R$3:$S$33,2,FALSE),0)*I197</f>
        <v>30.915088818511865</v>
      </c>
      <c r="AF197" s="22">
        <f>IFERROR(VLOOKUP(AF$1,Weights!$R$3:$S$33,2,FALSE),0)*J197</f>
        <v>3.9684466263502816</v>
      </c>
      <c r="AG197" s="22">
        <f>IFERROR(VLOOKUP(AG$1,Weights!$R$3:$S$33,2,FALSE),0)*K197</f>
        <v>4.2038959600273405</v>
      </c>
      <c r="AH197" s="22">
        <f>IFERROR(VLOOKUP(AH$1,Weights!$R$3:$S$33,2,FALSE),0)*L197</f>
        <v>2.9525833583866188</v>
      </c>
      <c r="AI197" s="22">
        <f>IFERROR(VLOOKUP(AI$1,Weights!$R$3:$S$33,2,FALSE),0)*M197</f>
        <v>0</v>
      </c>
      <c r="AJ197" s="22">
        <f>IFERROR(VLOOKUP(AJ$1,Weights!$R$3:$S$33,2,FALSE),0)*N197</f>
        <v>168.60046450426256</v>
      </c>
      <c r="AK197" s="22">
        <f>IFERROR(VLOOKUP(AK$1,Weights!$R$3:$S$33,2,FALSE),0)*O197</f>
        <v>155.88598080590563</v>
      </c>
      <c r="AL197" s="22">
        <f>IFERROR(VLOOKUP(AL$1,Weights!$R$3:$S$33,2,FALSE),0)*P197</f>
        <v>0.50842326243162006</v>
      </c>
      <c r="AM197" s="22">
        <f>IFERROR(VLOOKUP(AM$1,Weights!$R$3:$S$33,2,FALSE),0)*Q197</f>
        <v>5.825396449333101</v>
      </c>
      <c r="AN197" s="22">
        <f>IFERROR(VLOOKUP(AN$1,Weights!$R$3:$S$33,2,FALSE),0)*R197</f>
        <v>1.5111405441397885</v>
      </c>
      <c r="AO197" s="22">
        <f>IFERROR(VLOOKUP(AO$1,Weights!$R$3:$S$33,2,FALSE),0)*S197</f>
        <v>114.77296227920465</v>
      </c>
      <c r="AP197" s="22">
        <f>IFERROR(VLOOKUP(AP$1,Weights!$R$3:$S$33,2,FALSE),0)*T197</f>
        <v>111.62233194212844</v>
      </c>
      <c r="AQ197" s="22">
        <f>IFERROR(VLOOKUP(AQ$1,Weights!$R$3:$S$33,2,FALSE),0)*U197</f>
        <v>12.539303951885906</v>
      </c>
      <c r="AR197" s="22">
        <f>IFERROR(VLOOKUP(AR$1,Weights!$R$3:$S$33,2,FALSE),0)*V197</f>
        <v>13.922363423698442</v>
      </c>
      <c r="AS197" s="22">
        <f>IFERROR(VLOOKUP(AS$1,Weights!$R$3:$S$33,2,FALSE),0)*W197</f>
        <v>4.051476174227302</v>
      </c>
      <c r="AT197" s="22">
        <f>IFERROR(VLOOKUP(AT$1,Weights!$R$3:$S$33,2,FALSE),0)*X197</f>
        <v>1.3372775591435933</v>
      </c>
      <c r="AU197" s="23">
        <f t="shared" si="3"/>
        <v>636.20526523890214</v>
      </c>
    </row>
    <row r="198" spans="1:47" x14ac:dyDescent="0.2">
      <c r="A198" s="2">
        <v>2003</v>
      </c>
      <c r="B198" s="2">
        <v>3</v>
      </c>
      <c r="C198" s="3">
        <v>406</v>
      </c>
      <c r="D198" s="2">
        <v>355.75</v>
      </c>
      <c r="E198" s="2">
        <v>391.5</v>
      </c>
      <c r="F198" s="2">
        <v>390.25</v>
      </c>
      <c r="G198" s="2">
        <v>339.75</v>
      </c>
      <c r="H198" s="2">
        <v>370</v>
      </c>
      <c r="I198" s="2">
        <v>325.5</v>
      </c>
      <c r="J198" s="2">
        <v>427</v>
      </c>
      <c r="K198" s="2">
        <v>403</v>
      </c>
      <c r="L198" s="2">
        <v>370</v>
      </c>
      <c r="M198" s="2">
        <v>356.75</v>
      </c>
      <c r="N198" s="2">
        <v>412</v>
      </c>
      <c r="O198" s="2">
        <v>372.25</v>
      </c>
      <c r="P198" s="2">
        <v>427</v>
      </c>
      <c r="Q198" s="2">
        <v>386.5</v>
      </c>
      <c r="R198" s="2">
        <v>385</v>
      </c>
      <c r="S198" s="2">
        <v>396</v>
      </c>
      <c r="T198" s="2">
        <v>382.25</v>
      </c>
      <c r="U198" s="2">
        <v>192.75</v>
      </c>
      <c r="V198" s="2">
        <v>416.5</v>
      </c>
      <c r="W198" s="2">
        <v>317.75</v>
      </c>
      <c r="X198" s="2">
        <v>413.75</v>
      </c>
      <c r="Y198" s="22">
        <f>IFERROR(VLOOKUP(Y$1,Weights!$R$3:$S$33,2,FALSE),0)*C198</f>
        <v>0</v>
      </c>
      <c r="Z198" s="22">
        <f>IFERROR(VLOOKUP(Z$1,Weights!$R$3:$S$33,2,FALSE),0)*D198</f>
        <v>1.5973139557780816</v>
      </c>
      <c r="AA198" s="22">
        <f>IFERROR(VLOOKUP(AA$1,Weights!$R$3:$S$33,2,FALSE),0)*E198</f>
        <v>1.7578310996124213</v>
      </c>
      <c r="AB198" s="22">
        <f>IFERROR(VLOOKUP(AB$1,Weights!$R$3:$S$33,2,FALSE),0)*F198</f>
        <v>1.1907174689587317</v>
      </c>
      <c r="AC198" s="22">
        <f>IFERROR(VLOOKUP(AC$1,Weights!$R$3:$S$33,2,FALSE),0)*G198</f>
        <v>40.264477225231076</v>
      </c>
      <c r="AD198" s="22">
        <f>IFERROR(VLOOKUP(AD$1,Weights!$R$3:$S$33,2,FALSE),0)*H198</f>
        <v>0.79398483002260023</v>
      </c>
      <c r="AE198" s="22">
        <f>IFERROR(VLOOKUP(AE$1,Weights!$R$3:$S$33,2,FALSE),0)*I198</f>
        <v>31.471028648711844</v>
      </c>
      <c r="AF198" s="22">
        <f>IFERROR(VLOOKUP(AF$1,Weights!$R$3:$S$33,2,FALSE),0)*J198</f>
        <v>4.02022944116624</v>
      </c>
      <c r="AG198" s="22">
        <f>IFERROR(VLOOKUP(AG$1,Weights!$R$3:$S$33,2,FALSE),0)*K198</f>
        <v>4.1371674527253193</v>
      </c>
      <c r="AH198" s="22">
        <f>IFERROR(VLOOKUP(AH$1,Weights!$R$3:$S$33,2,FALSE),0)*L198</f>
        <v>3.0643922653661964</v>
      </c>
      <c r="AI198" s="22">
        <f>IFERROR(VLOOKUP(AI$1,Weights!$R$3:$S$33,2,FALSE),0)*M198</f>
        <v>0</v>
      </c>
      <c r="AJ198" s="22">
        <f>IFERROR(VLOOKUP(AJ$1,Weights!$R$3:$S$33,2,FALSE),0)*N198</f>
        <v>176.07957256211958</v>
      </c>
      <c r="AK198" s="22">
        <f>IFERROR(VLOOKUP(AK$1,Weights!$R$3:$S$33,2,FALSE),0)*O198</f>
        <v>159.0913128307015</v>
      </c>
      <c r="AL198" s="22">
        <f>IFERROR(VLOOKUP(AL$1,Weights!$R$3:$S$33,2,FALSE),0)*P198</f>
        <v>0.51505749242776222</v>
      </c>
      <c r="AM198" s="22">
        <f>IFERROR(VLOOKUP(AM$1,Weights!$R$3:$S$33,2,FALSE),0)*Q198</f>
        <v>5.8671419613478655</v>
      </c>
      <c r="AN198" s="22">
        <f>IFERROR(VLOOKUP(AN$1,Weights!$R$3:$S$33,2,FALSE),0)*R198</f>
        <v>1.5260042216231307</v>
      </c>
      <c r="AO198" s="22">
        <f>IFERROR(VLOOKUP(AO$1,Weights!$R$3:$S$33,2,FALSE),0)*S198</f>
        <v>118.82377271258835</v>
      </c>
      <c r="AP198" s="22">
        <f>IFERROR(VLOOKUP(AP$1,Weights!$R$3:$S$33,2,FALSE),0)*T198</f>
        <v>114.69794727117903</v>
      </c>
      <c r="AQ198" s="22">
        <f>IFERROR(VLOOKUP(AQ$1,Weights!$R$3:$S$33,2,FALSE),0)*U198</f>
        <v>11.994793234372249</v>
      </c>
      <c r="AR198" s="22">
        <f>IFERROR(VLOOKUP(AR$1,Weights!$R$3:$S$33,2,FALSE),0)*V198</f>
        <v>14.597015395771935</v>
      </c>
      <c r="AS198" s="22">
        <f>IFERROR(VLOOKUP(AS$1,Weights!$R$3:$S$33,2,FALSE),0)*W198</f>
        <v>4.0419358064700948</v>
      </c>
      <c r="AT198" s="22">
        <f>IFERROR(VLOOKUP(AT$1,Weights!$R$3:$S$33,2,FALSE),0)*X198</f>
        <v>1.4025312803438827</v>
      </c>
      <c r="AU198" s="23">
        <f t="shared" si="3"/>
        <v>654.99217740359143</v>
      </c>
    </row>
    <row r="199" spans="1:47" x14ac:dyDescent="0.2">
      <c r="A199" s="2">
        <v>2004</v>
      </c>
      <c r="B199" s="2">
        <v>3</v>
      </c>
      <c r="C199" s="3">
        <v>469.25</v>
      </c>
      <c r="D199" s="2">
        <v>392.25</v>
      </c>
      <c r="E199" s="2">
        <v>404.5</v>
      </c>
      <c r="F199" s="2">
        <v>427.75</v>
      </c>
      <c r="G199" s="2">
        <v>395</v>
      </c>
      <c r="H199" s="2">
        <v>394.75</v>
      </c>
      <c r="I199" s="2">
        <v>387.75</v>
      </c>
      <c r="J199" s="2">
        <v>448</v>
      </c>
      <c r="K199" s="2">
        <v>460.25</v>
      </c>
      <c r="L199" s="2">
        <v>394.75</v>
      </c>
      <c r="M199" s="2">
        <v>366.25</v>
      </c>
      <c r="N199" s="2">
        <v>480.25</v>
      </c>
      <c r="O199" s="2">
        <v>386</v>
      </c>
      <c r="P199" s="2">
        <v>448</v>
      </c>
      <c r="Q199" s="2">
        <v>443.5</v>
      </c>
      <c r="R199" s="2">
        <v>444</v>
      </c>
      <c r="S199" s="2">
        <v>434.5</v>
      </c>
      <c r="T199" s="2">
        <v>398.5</v>
      </c>
      <c r="U199" s="2">
        <v>182.75</v>
      </c>
      <c r="V199" s="2">
        <v>515.25</v>
      </c>
      <c r="W199" s="2">
        <v>322.75</v>
      </c>
      <c r="X199" s="2">
        <v>505</v>
      </c>
      <c r="Y199" s="22">
        <f>IFERROR(VLOOKUP(Y$1,Weights!$R$3:$S$33,2,FALSE),0)*C199</f>
        <v>0</v>
      </c>
      <c r="Z199" s="22">
        <f>IFERROR(VLOOKUP(Z$1,Weights!$R$3:$S$33,2,FALSE),0)*D199</f>
        <v>1.7611985921404145</v>
      </c>
      <c r="AA199" s="22">
        <f>IFERROR(VLOOKUP(AA$1,Weights!$R$3:$S$33,2,FALSE),0)*E199</f>
        <v>1.8162009700976358</v>
      </c>
      <c r="AB199" s="22">
        <f>IFERROR(VLOOKUP(AB$1,Weights!$R$3:$S$33,2,FALSE),0)*F199</f>
        <v>1.3051361879490004</v>
      </c>
      <c r="AC199" s="22">
        <f>IFERROR(VLOOKUP(AC$1,Weights!$R$3:$S$33,2,FALSE),0)*G199</f>
        <v>46.812269327347394</v>
      </c>
      <c r="AD199" s="22">
        <f>IFERROR(VLOOKUP(AD$1,Weights!$R$3:$S$33,2,FALSE),0)*H199</f>
        <v>0.84709597743627418</v>
      </c>
      <c r="AE199" s="22">
        <f>IFERROR(VLOOKUP(AE$1,Weights!$R$3:$S$33,2,FALSE),0)*I199</f>
        <v>37.489681593050747</v>
      </c>
      <c r="AF199" s="22">
        <f>IFERROR(VLOOKUP(AF$1,Weights!$R$3:$S$33,2,FALSE),0)*J199</f>
        <v>4.2179456431908093</v>
      </c>
      <c r="AG199" s="22">
        <f>IFERROR(VLOOKUP(AG$1,Weights!$R$3:$S$33,2,FALSE),0)*K199</f>
        <v>4.7248916131931225</v>
      </c>
      <c r="AH199" s="22">
        <f>IFERROR(VLOOKUP(AH$1,Weights!$R$3:$S$33,2,FALSE),0)*L199</f>
        <v>3.2693752614954219</v>
      </c>
      <c r="AI199" s="22">
        <f>IFERROR(VLOOKUP(AI$1,Weights!$R$3:$S$33,2,FALSE),0)*M199</f>
        <v>0</v>
      </c>
      <c r="AJ199" s="22">
        <f>IFERROR(VLOOKUP(AJ$1,Weights!$R$3:$S$33,2,FALSE),0)*N199</f>
        <v>205.24809398776199</v>
      </c>
      <c r="AK199" s="22">
        <f>IFERROR(VLOOKUP(AK$1,Weights!$R$3:$S$33,2,FALSE),0)*O199</f>
        <v>164.9677548761606</v>
      </c>
      <c r="AL199" s="22">
        <f>IFERROR(VLOOKUP(AL$1,Weights!$R$3:$S$33,2,FALSE),0)*P199</f>
        <v>0.54038818877666861</v>
      </c>
      <c r="AM199" s="22">
        <f>IFERROR(VLOOKUP(AM$1,Weights!$R$3:$S$33,2,FALSE),0)*Q199</f>
        <v>6.7324125740175376</v>
      </c>
      <c r="AN199" s="22">
        <f>IFERROR(VLOOKUP(AN$1,Weights!$R$3:$S$33,2,FALSE),0)*R199</f>
        <v>1.7598594140277142</v>
      </c>
      <c r="AO199" s="22">
        <f>IFERROR(VLOOKUP(AO$1,Weights!$R$3:$S$33,2,FALSE),0)*S199</f>
        <v>130.37608394853444</v>
      </c>
      <c r="AP199" s="22">
        <f>IFERROR(VLOOKUP(AP$1,Weights!$R$3:$S$33,2,FALSE),0)*T199</f>
        <v>119.57392279284458</v>
      </c>
      <c r="AQ199" s="22">
        <f>IFERROR(VLOOKUP(AQ$1,Weights!$R$3:$S$33,2,FALSE),0)*U199</f>
        <v>11.372495271499499</v>
      </c>
      <c r="AR199" s="22">
        <f>IFERROR(VLOOKUP(AR$1,Weights!$R$3:$S$33,2,FALSE),0)*V199</f>
        <v>18.057892395369723</v>
      </c>
      <c r="AS199" s="22">
        <f>IFERROR(VLOOKUP(AS$1,Weights!$R$3:$S$33,2,FALSE),0)*W199</f>
        <v>4.1055382581848097</v>
      </c>
      <c r="AT199" s="22">
        <f>IFERROR(VLOOKUP(AT$1,Weights!$R$3:$S$33,2,FALSE),0)*X199</f>
        <v>1.7118508678517481</v>
      </c>
      <c r="AU199" s="23">
        <f t="shared" si="3"/>
        <v>718.08911863246351</v>
      </c>
    </row>
    <row r="200" spans="1:47" x14ac:dyDescent="0.2">
      <c r="A200" s="2">
        <v>2005</v>
      </c>
      <c r="B200" s="2">
        <v>3</v>
      </c>
      <c r="C200" s="3">
        <v>547.5</v>
      </c>
      <c r="D200" s="2">
        <v>423.75</v>
      </c>
      <c r="E200" s="2">
        <v>430.5</v>
      </c>
      <c r="F200" s="2">
        <v>448.5</v>
      </c>
      <c r="G200" s="2">
        <v>435.75</v>
      </c>
      <c r="H200" s="2">
        <v>412.5</v>
      </c>
      <c r="I200" s="2">
        <v>431</v>
      </c>
      <c r="J200" s="2">
        <v>491</v>
      </c>
      <c r="K200" s="2">
        <v>519.25</v>
      </c>
      <c r="L200" s="2">
        <v>412.5</v>
      </c>
      <c r="M200" s="2">
        <v>398.25</v>
      </c>
      <c r="N200" s="2">
        <v>588.25</v>
      </c>
      <c r="O200" s="2">
        <v>410.25</v>
      </c>
      <c r="P200" s="2">
        <v>491</v>
      </c>
      <c r="Q200" s="2">
        <v>501</v>
      </c>
      <c r="R200" s="2">
        <v>504.75</v>
      </c>
      <c r="S200" s="2">
        <v>481.25</v>
      </c>
      <c r="T200" s="2">
        <v>418.5</v>
      </c>
      <c r="U200" s="2">
        <v>185.25</v>
      </c>
      <c r="V200" s="2">
        <v>639.75</v>
      </c>
      <c r="W200" s="2">
        <v>339.5</v>
      </c>
      <c r="X200" s="2">
        <v>620</v>
      </c>
      <c r="Y200" s="22">
        <f>IFERROR(VLOOKUP(Y$1,Weights!$R$3:$S$33,2,FALSE),0)*C200</f>
        <v>0</v>
      </c>
      <c r="Z200" s="22">
        <f>IFERROR(VLOOKUP(Z$1,Weights!$R$3:$S$33,2,FALSE),0)*D200</f>
        <v>1.9026332783161266</v>
      </c>
      <c r="AA200" s="22">
        <f>IFERROR(VLOOKUP(AA$1,Weights!$R$3:$S$33,2,FALSE),0)*E200</f>
        <v>1.9329407110680648</v>
      </c>
      <c r="AB200" s="22">
        <f>IFERROR(VLOOKUP(AB$1,Weights!$R$3:$S$33,2,FALSE),0)*F200</f>
        <v>1.3684478791236161</v>
      </c>
      <c r="AC200" s="22">
        <f>IFERROR(VLOOKUP(AC$1,Weights!$R$3:$S$33,2,FALSE),0)*G200</f>
        <v>51.641636352890195</v>
      </c>
      <c r="AD200" s="22">
        <f>IFERROR(VLOOKUP(AD$1,Weights!$R$3:$S$33,2,FALSE),0)*H200</f>
        <v>0.88518579022789889</v>
      </c>
      <c r="AE200" s="22">
        <f>IFERROR(VLOOKUP(AE$1,Weights!$R$3:$S$33,2,FALSE),0)*I200</f>
        <v>41.671315968033198</v>
      </c>
      <c r="AF200" s="22">
        <f>IFERROR(VLOOKUP(AF$1,Weights!$R$3:$S$33,2,FALSE),0)*J200</f>
        <v>4.6227931044792125</v>
      </c>
      <c r="AG200" s="22">
        <f>IFERROR(VLOOKUP(AG$1,Weights!$R$3:$S$33,2,FALSE),0)*K200</f>
        <v>5.3305811410114696</v>
      </c>
      <c r="AH200" s="22">
        <f>IFERROR(VLOOKUP(AH$1,Weights!$R$3:$S$33,2,FALSE),0)*L200</f>
        <v>3.4163832688204216</v>
      </c>
      <c r="AI200" s="22">
        <f>IFERROR(VLOOKUP(AI$1,Weights!$R$3:$S$33,2,FALSE),0)*M200</f>
        <v>0</v>
      </c>
      <c r="AJ200" s="22">
        <f>IFERROR(VLOOKUP(AJ$1,Weights!$R$3:$S$33,2,FALSE),0)*N200</f>
        <v>251.40487514482246</v>
      </c>
      <c r="AK200" s="22">
        <f>IFERROR(VLOOKUP(AK$1,Weights!$R$3:$S$33,2,FALSE),0)*O200</f>
        <v>175.33166175633389</v>
      </c>
      <c r="AL200" s="22">
        <f>IFERROR(VLOOKUP(AL$1,Weights!$R$3:$S$33,2,FALSE),0)*P200</f>
        <v>0.59225580511014342</v>
      </c>
      <c r="AM200" s="22">
        <f>IFERROR(VLOOKUP(AM$1,Weights!$R$3:$S$33,2,FALSE),0)*Q200</f>
        <v>7.6052732797808034</v>
      </c>
      <c r="AN200" s="22">
        <f>IFERROR(VLOOKUP(AN$1,Weights!$R$3:$S$33,2,FALSE),0)*R200</f>
        <v>2.0006509892578577</v>
      </c>
      <c r="AO200" s="22">
        <f>IFERROR(VLOOKUP(AO$1,Weights!$R$3:$S$33,2,FALSE),0)*S200</f>
        <v>144.40389044932613</v>
      </c>
      <c r="AP200" s="22">
        <f>IFERROR(VLOOKUP(AP$1,Weights!$R$3:$S$33,2,FALSE),0)*T200</f>
        <v>125.57512343489451</v>
      </c>
      <c r="AQ200" s="22">
        <f>IFERROR(VLOOKUP(AQ$1,Weights!$R$3:$S$33,2,FALSE),0)*U200</f>
        <v>11.528069762217687</v>
      </c>
      <c r="AR200" s="22">
        <f>IFERROR(VLOOKUP(AR$1,Weights!$R$3:$S$33,2,FALSE),0)*V200</f>
        <v>22.421225929039846</v>
      </c>
      <c r="AS200" s="22">
        <f>IFERROR(VLOOKUP(AS$1,Weights!$R$3:$S$33,2,FALSE),0)*W200</f>
        <v>4.3186064714291028</v>
      </c>
      <c r="AT200" s="22">
        <f>IFERROR(VLOOKUP(AT$1,Weights!$R$3:$S$33,2,FALSE),0)*X200</f>
        <v>2.1016782932041265</v>
      </c>
      <c r="AU200" s="23">
        <f t="shared" si="3"/>
        <v>806.49580546180448</v>
      </c>
    </row>
    <row r="201" spans="1:47" x14ac:dyDescent="0.2">
      <c r="A201" s="2">
        <v>2006</v>
      </c>
      <c r="B201" s="2">
        <v>3</v>
      </c>
      <c r="C201" s="3">
        <v>572</v>
      </c>
      <c r="D201" s="2">
        <v>439</v>
      </c>
      <c r="E201" s="2">
        <v>453.5</v>
      </c>
      <c r="F201" s="2">
        <v>464.75</v>
      </c>
      <c r="G201" s="2">
        <v>455</v>
      </c>
      <c r="H201" s="2">
        <v>428</v>
      </c>
      <c r="I201" s="2">
        <v>451.25</v>
      </c>
      <c r="J201" s="2">
        <v>500.75</v>
      </c>
      <c r="K201" s="2">
        <v>545</v>
      </c>
      <c r="L201" s="2">
        <v>428</v>
      </c>
      <c r="M201" s="2">
        <v>434.5</v>
      </c>
      <c r="N201" s="2">
        <v>614.75</v>
      </c>
      <c r="O201" s="2">
        <v>433</v>
      </c>
      <c r="P201" s="2">
        <v>500.75</v>
      </c>
      <c r="Q201" s="2">
        <v>524.5</v>
      </c>
      <c r="R201" s="2">
        <v>528.5</v>
      </c>
      <c r="S201" s="2">
        <v>502.25</v>
      </c>
      <c r="T201" s="2">
        <v>440</v>
      </c>
      <c r="U201" s="2">
        <v>196.75</v>
      </c>
      <c r="V201" s="2">
        <v>670.5</v>
      </c>
      <c r="W201" s="2">
        <v>358.25</v>
      </c>
      <c r="X201" s="2">
        <v>650.25</v>
      </c>
      <c r="Y201" s="22">
        <f>IFERROR(VLOOKUP(Y$1,Weights!$R$3:$S$33,2,FALSE),0)*C201</f>
        <v>0</v>
      </c>
      <c r="Z201" s="22">
        <f>IFERROR(VLOOKUP(Z$1,Weights!$R$3:$S$33,2,FALSE),0)*D201</f>
        <v>1.9711056263853204</v>
      </c>
      <c r="AA201" s="22">
        <f>IFERROR(VLOOKUP(AA$1,Weights!$R$3:$S$33,2,FALSE),0)*E201</f>
        <v>2.0362104819265214</v>
      </c>
      <c r="AB201" s="22">
        <f>IFERROR(VLOOKUP(AB$1,Weights!$R$3:$S$33,2,FALSE),0)*F201</f>
        <v>1.4180293240193993</v>
      </c>
      <c r="AC201" s="22">
        <f>IFERROR(VLOOKUP(AC$1,Weights!$R$3:$S$33,2,FALSE),0)*G201</f>
        <v>53.922993782134334</v>
      </c>
      <c r="AD201" s="22">
        <f>IFERROR(VLOOKUP(AD$1,Weights!$R$3:$S$33,2,FALSE),0)*H201</f>
        <v>0.91844731689100778</v>
      </c>
      <c r="AE201" s="22">
        <f>IFERROR(VLOOKUP(AE$1,Weights!$R$3:$S$33,2,FALSE),0)*I201</f>
        <v>43.629191022215728</v>
      </c>
      <c r="AF201" s="22">
        <f>IFERROR(VLOOKUP(AF$1,Weights!$R$3:$S$33,2,FALSE),0)*J201</f>
        <v>4.7145899125620483</v>
      </c>
      <c r="AG201" s="22">
        <f>IFERROR(VLOOKUP(AG$1,Weights!$R$3:$S$33,2,FALSE),0)*K201</f>
        <v>5.5949286891694765</v>
      </c>
      <c r="AH201" s="22">
        <f>IFERROR(VLOOKUP(AH$1,Weights!$R$3:$S$33,2,FALSE),0)*L201</f>
        <v>3.5447564583154922</v>
      </c>
      <c r="AI201" s="22">
        <f>IFERROR(VLOOKUP(AI$1,Weights!$R$3:$S$33,2,FALSE),0)*M201</f>
        <v>0</v>
      </c>
      <c r="AJ201" s="22">
        <f>IFERROR(VLOOKUP(AJ$1,Weights!$R$3:$S$33,2,FALSE),0)*N201</f>
        <v>262.7303816324345</v>
      </c>
      <c r="AK201" s="22">
        <f>IFERROR(VLOOKUP(AK$1,Weights!$R$3:$S$33,2,FALSE),0)*O201</f>
        <v>185.05450223154801</v>
      </c>
      <c r="AL201" s="22">
        <f>IFERROR(VLOOKUP(AL$1,Weights!$R$3:$S$33,2,FALSE),0)*P201</f>
        <v>0.60401648555785004</v>
      </c>
      <c r="AM201" s="22">
        <f>IFERROR(VLOOKUP(AM$1,Weights!$R$3:$S$33,2,FALSE),0)*Q201</f>
        <v>7.9620076551797032</v>
      </c>
      <c r="AN201" s="22">
        <f>IFERROR(VLOOKUP(AN$1,Weights!$R$3:$S$33,2,FALSE),0)*R201</f>
        <v>2.0947876133190246</v>
      </c>
      <c r="AO201" s="22">
        <f>IFERROR(VLOOKUP(AO$1,Weights!$R$3:$S$33,2,FALSE),0)*S201</f>
        <v>150.70515112347852</v>
      </c>
      <c r="AP201" s="22">
        <f>IFERROR(VLOOKUP(AP$1,Weights!$R$3:$S$33,2,FALSE),0)*T201</f>
        <v>132.02641412509817</v>
      </c>
      <c r="AQ201" s="22">
        <f>IFERROR(VLOOKUP(AQ$1,Weights!$R$3:$S$33,2,FALSE),0)*U201</f>
        <v>12.24371241952135</v>
      </c>
      <c r="AR201" s="22">
        <f>IFERROR(VLOOKUP(AR$1,Weights!$R$3:$S$33,2,FALSE),0)*V201</f>
        <v>23.498916741572828</v>
      </c>
      <c r="AS201" s="22">
        <f>IFERROR(VLOOKUP(AS$1,Weights!$R$3:$S$33,2,FALSE),0)*W201</f>
        <v>4.557115665359281</v>
      </c>
      <c r="AT201" s="22">
        <f>IFERROR(VLOOKUP(AT$1,Weights!$R$3:$S$33,2,FALSE),0)*X201</f>
        <v>2.2042198550902956</v>
      </c>
      <c r="AU201" s="23">
        <f t="shared" si="3"/>
        <v>845.50482632548858</v>
      </c>
    </row>
    <row r="202" spans="1:47" x14ac:dyDescent="0.2">
      <c r="A202" s="2">
        <v>2007</v>
      </c>
      <c r="B202" s="2">
        <v>3</v>
      </c>
      <c r="C202" s="3">
        <v>563.75</v>
      </c>
      <c r="D202" s="2">
        <v>456.25</v>
      </c>
      <c r="E202" s="2">
        <v>475.75</v>
      </c>
      <c r="F202" s="2">
        <v>420.75</v>
      </c>
      <c r="G202" s="2">
        <v>477.5</v>
      </c>
      <c r="H202" s="2">
        <v>453.25</v>
      </c>
      <c r="I202" s="2">
        <v>473.25</v>
      </c>
      <c r="J202" s="2">
        <v>525.25</v>
      </c>
      <c r="K202" s="2">
        <v>552.75</v>
      </c>
      <c r="L202" s="2">
        <v>453.25</v>
      </c>
      <c r="M202" s="2">
        <v>472.75</v>
      </c>
      <c r="N202" s="2">
        <v>598</v>
      </c>
      <c r="O202" s="2">
        <v>454.75</v>
      </c>
      <c r="P202" s="2">
        <v>525.25</v>
      </c>
      <c r="Q202" s="2">
        <v>529.75</v>
      </c>
      <c r="R202" s="2">
        <v>530.5</v>
      </c>
      <c r="S202" s="2">
        <v>506.75</v>
      </c>
      <c r="T202" s="2">
        <v>460.25</v>
      </c>
      <c r="U202" s="2">
        <v>227</v>
      </c>
      <c r="V202" s="2">
        <v>642.5</v>
      </c>
      <c r="W202" s="2">
        <v>379.5</v>
      </c>
      <c r="X202" s="2">
        <v>626.75</v>
      </c>
      <c r="Y202" s="22">
        <f>IFERROR(VLOOKUP(Y$1,Weights!$R$3:$S$33,2,FALSE),0)*C202</f>
        <v>0</v>
      </c>
      <c r="Z202" s="22">
        <f>IFERROR(VLOOKUP(Z$1,Weights!$R$3:$S$33,2,FALSE),0)*D202</f>
        <v>2.048557954529163</v>
      </c>
      <c r="AA202" s="22">
        <f>IFERROR(VLOOKUP(AA$1,Weights!$R$3:$S$33,2,FALSE),0)*E202</f>
        <v>2.1361127602569847</v>
      </c>
      <c r="AB202" s="22">
        <f>IFERROR(VLOOKUP(AB$1,Weights!$R$3:$S$33,2,FALSE),0)*F202</f>
        <v>1.283778027070817</v>
      </c>
      <c r="AC202" s="22">
        <f>IFERROR(VLOOKUP(AC$1,Weights!$R$3:$S$33,2,FALSE),0)*G202</f>
        <v>56.589515452679443</v>
      </c>
      <c r="AD202" s="22">
        <f>IFERROR(VLOOKUP(AD$1,Weights!$R$3:$S$33,2,FALSE),0)*H202</f>
        <v>0.97263141677768528</v>
      </c>
      <c r="AE202" s="22">
        <f>IFERROR(VLOOKUP(AE$1,Weights!$R$3:$S$33,2,FALSE),0)*I202</f>
        <v>45.756265155154779</v>
      </c>
      <c r="AF202" s="22">
        <f>IFERROR(VLOOKUP(AF$1,Weights!$R$3:$S$33,2,FALSE),0)*J202</f>
        <v>4.9452588149240455</v>
      </c>
      <c r="AG202" s="22">
        <f>IFERROR(VLOOKUP(AG$1,Weights!$R$3:$S$33,2,FALSE),0)*K202</f>
        <v>5.6744896017218869</v>
      </c>
      <c r="AH202" s="22">
        <f>IFERROR(VLOOKUP(AH$1,Weights!$R$3:$S$33,2,FALSE),0)*L202</f>
        <v>3.7538805250735905</v>
      </c>
      <c r="AI202" s="22">
        <f>IFERROR(VLOOKUP(AI$1,Weights!$R$3:$S$33,2,FALSE),0)*M202</f>
        <v>0</v>
      </c>
      <c r="AJ202" s="22">
        <f>IFERROR(VLOOKUP(AJ$1,Weights!$R$3:$S$33,2,FALSE),0)*N202</f>
        <v>255.57180677705708</v>
      </c>
      <c r="AK202" s="22">
        <f>IFERROR(VLOOKUP(AK$1,Weights!$R$3:$S$33,2,FALSE),0)*O202</f>
        <v>194.34996510345604</v>
      </c>
      <c r="AL202" s="22">
        <f>IFERROR(VLOOKUP(AL$1,Weights!$R$3:$S$33,2,FALSE),0)*P202</f>
        <v>0.63356896463157408</v>
      </c>
      <c r="AM202" s="22">
        <f>IFERROR(VLOOKUP(AM$1,Weights!$R$3:$S$33,2,FALSE),0)*Q202</f>
        <v>8.0417036326624363</v>
      </c>
      <c r="AN202" s="22">
        <f>IFERROR(VLOOKUP(AN$1,Weights!$R$3:$S$33,2,FALSE),0)*R202</f>
        <v>2.1027149079768073</v>
      </c>
      <c r="AO202" s="22">
        <f>IFERROR(VLOOKUP(AO$1,Weights!$R$3:$S$33,2,FALSE),0)*S202</f>
        <v>152.05542126793975</v>
      </c>
      <c r="AP202" s="22">
        <f>IFERROR(VLOOKUP(AP$1,Weights!$R$3:$S$33,2,FALSE),0)*T202</f>
        <v>138.10262977517371</v>
      </c>
      <c r="AQ202" s="22">
        <f>IFERROR(VLOOKUP(AQ$1,Weights!$R$3:$S$33,2,FALSE),0)*U202</f>
        <v>14.126163757211417</v>
      </c>
      <c r="AR202" s="22">
        <f>IFERROR(VLOOKUP(AR$1,Weights!$R$3:$S$33,2,FALSE),0)*V202</f>
        <v>22.517604782193199</v>
      </c>
      <c r="AS202" s="22">
        <f>IFERROR(VLOOKUP(AS$1,Weights!$R$3:$S$33,2,FALSE),0)*W202</f>
        <v>4.8274260851468167</v>
      </c>
      <c r="AT202" s="22">
        <f>IFERROR(VLOOKUP(AT$1,Weights!$R$3:$S$33,2,FALSE),0)*X202</f>
        <v>2.1245594681704616</v>
      </c>
      <c r="AU202" s="23">
        <f t="shared" si="3"/>
        <v>858.93220341973529</v>
      </c>
    </row>
    <row r="203" spans="1:47" x14ac:dyDescent="0.2">
      <c r="A203" s="2">
        <v>2008</v>
      </c>
      <c r="B203" s="2">
        <v>3</v>
      </c>
      <c r="C203" s="3">
        <v>629.25</v>
      </c>
      <c r="D203" s="2">
        <v>479.5</v>
      </c>
      <c r="E203" s="2">
        <v>500</v>
      </c>
      <c r="F203" s="2">
        <v>426</v>
      </c>
      <c r="G203" s="2">
        <v>520.75</v>
      </c>
      <c r="H203" s="2">
        <v>476</v>
      </c>
      <c r="I203" s="2">
        <v>519.5</v>
      </c>
      <c r="J203" s="2">
        <v>563</v>
      </c>
      <c r="K203" s="2">
        <v>605.75</v>
      </c>
      <c r="L203" s="2">
        <v>476</v>
      </c>
      <c r="M203" s="2">
        <v>531.75</v>
      </c>
      <c r="N203" s="2">
        <v>676.75</v>
      </c>
      <c r="O203" s="2">
        <v>474.25</v>
      </c>
      <c r="P203" s="2">
        <v>563</v>
      </c>
      <c r="Q203" s="2">
        <v>580</v>
      </c>
      <c r="R203" s="2">
        <v>583.75</v>
      </c>
      <c r="S203" s="2">
        <v>547.75</v>
      </c>
      <c r="T203" s="2">
        <v>478.5</v>
      </c>
      <c r="U203" s="2">
        <v>250.5</v>
      </c>
      <c r="V203" s="2">
        <v>739.5</v>
      </c>
      <c r="W203" s="2">
        <v>395.75</v>
      </c>
      <c r="X203" s="2">
        <v>716.5</v>
      </c>
      <c r="Y203" s="22">
        <f>IFERROR(VLOOKUP(Y$1,Weights!$R$3:$S$33,2,FALSE),0)*C203</f>
        <v>0</v>
      </c>
      <c r="Z203" s="22">
        <f>IFERROR(VLOOKUP(Z$1,Weights!$R$3:$S$33,2,FALSE),0)*D203</f>
        <v>2.1529502228969504</v>
      </c>
      <c r="AA203" s="22">
        <f>IFERROR(VLOOKUP(AA$1,Weights!$R$3:$S$33,2,FALSE),0)*E203</f>
        <v>2.2449950186620962</v>
      </c>
      <c r="AB203" s="22">
        <f>IFERROR(VLOOKUP(AB$1,Weights!$R$3:$S$33,2,FALSE),0)*F203</f>
        <v>1.2997966477294547</v>
      </c>
      <c r="AC203" s="22">
        <f>IFERROR(VLOOKUP(AC$1,Weights!$R$3:$S$33,2,FALSE),0)*G203</f>
        <v>61.715162663838363</v>
      </c>
      <c r="AD203" s="22">
        <f>IFERROR(VLOOKUP(AD$1,Weights!$R$3:$S$33,2,FALSE),0)*H203</f>
        <v>1.0214507542993452</v>
      </c>
      <c r="AE203" s="22">
        <f>IFERROR(VLOOKUP(AE$1,Weights!$R$3:$S$33,2,FALSE),0)*I203</f>
        <v>50.227955093719828</v>
      </c>
      <c r="AF203" s="22">
        <f>IFERROR(VLOOKUP(AF$1,Weights!$R$3:$S$33,2,FALSE),0)*J203</f>
        <v>5.3006772257063073</v>
      </c>
      <c r="AG203" s="22">
        <f>IFERROR(VLOOKUP(AG$1,Weights!$R$3:$S$33,2,FALSE),0)*K203</f>
        <v>6.2185835843383677</v>
      </c>
      <c r="AH203" s="22">
        <f>IFERROR(VLOOKUP(AH$1,Weights!$R$3:$S$33,2,FALSE),0)*L203</f>
        <v>3.942299238687323</v>
      </c>
      <c r="AI203" s="22">
        <f>IFERROR(VLOOKUP(AI$1,Weights!$R$3:$S$33,2,FALSE),0)*M203</f>
        <v>0</v>
      </c>
      <c r="AJ203" s="22">
        <f>IFERROR(VLOOKUP(AJ$1,Weights!$R$3:$S$33,2,FALSE),0)*N203</f>
        <v>289.22779303741368</v>
      </c>
      <c r="AK203" s="22">
        <f>IFERROR(VLOOKUP(AK$1,Weights!$R$3:$S$33,2,FALSE),0)*O203</f>
        <v>202.68382836792529</v>
      </c>
      <c r="AL203" s="22">
        <f>IFERROR(VLOOKUP(AL$1,Weights!$R$3:$S$33,2,FALSE),0)*P203</f>
        <v>0.67910390687782229</v>
      </c>
      <c r="AM203" s="22">
        <f>IFERROR(VLOOKUP(AM$1,Weights!$R$3:$S$33,2,FALSE),0)*Q203</f>
        <v>8.8045079885685951</v>
      </c>
      <c r="AN203" s="22">
        <f>IFERROR(VLOOKUP(AN$1,Weights!$R$3:$S$33,2,FALSE),0)*R203</f>
        <v>2.3137791282402662</v>
      </c>
      <c r="AO203" s="22">
        <f>IFERROR(VLOOKUP(AO$1,Weights!$R$3:$S$33,2,FALSE),0)*S203</f>
        <v>164.35788258414209</v>
      </c>
      <c r="AP203" s="22">
        <f>IFERROR(VLOOKUP(AP$1,Weights!$R$3:$S$33,2,FALSE),0)*T203</f>
        <v>143.57872536104426</v>
      </c>
      <c r="AQ203" s="22">
        <f>IFERROR(VLOOKUP(AQ$1,Weights!$R$3:$S$33,2,FALSE),0)*U203</f>
        <v>15.588563969962379</v>
      </c>
      <c r="AR203" s="22">
        <f>IFERROR(VLOOKUP(AR$1,Weights!$R$3:$S$33,2,FALSE),0)*V203</f>
        <v>25.917149784329762</v>
      </c>
      <c r="AS203" s="22">
        <f>IFERROR(VLOOKUP(AS$1,Weights!$R$3:$S$33,2,FALSE),0)*W203</f>
        <v>5.0341340532196384</v>
      </c>
      <c r="AT203" s="22">
        <f>IFERROR(VLOOKUP(AT$1,Weights!$R$3:$S$33,2,FALSE),0)*X203</f>
        <v>2.4287943501302527</v>
      </c>
      <c r="AU203" s="23">
        <f t="shared" si="3"/>
        <v>930.82399769711412</v>
      </c>
    </row>
    <row r="204" spans="1:47" x14ac:dyDescent="0.2">
      <c r="A204" s="2">
        <v>2009</v>
      </c>
      <c r="B204" s="2">
        <v>3</v>
      </c>
      <c r="C204" s="3">
        <v>619</v>
      </c>
      <c r="D204" s="2">
        <v>501.75</v>
      </c>
      <c r="E204" s="2">
        <v>503.75</v>
      </c>
      <c r="F204" s="2">
        <v>432.5</v>
      </c>
      <c r="G204" s="2">
        <v>505.5</v>
      </c>
      <c r="H204" s="2">
        <v>468</v>
      </c>
      <c r="I204" s="2">
        <v>499.5</v>
      </c>
      <c r="J204" s="2">
        <v>574.75</v>
      </c>
      <c r="K204" s="2">
        <v>597.5</v>
      </c>
      <c r="L204" s="2">
        <v>468</v>
      </c>
      <c r="M204" s="2">
        <v>590</v>
      </c>
      <c r="N204" s="2">
        <v>659.5</v>
      </c>
      <c r="O204" s="2">
        <v>491.25</v>
      </c>
      <c r="P204" s="2">
        <v>574.75</v>
      </c>
      <c r="Q204" s="2">
        <v>570.5</v>
      </c>
      <c r="R204" s="2">
        <v>572</v>
      </c>
      <c r="S204" s="2">
        <v>551</v>
      </c>
      <c r="T204" s="2">
        <v>494.75</v>
      </c>
      <c r="U204" s="2">
        <v>255.5</v>
      </c>
      <c r="V204" s="2">
        <v>712</v>
      </c>
      <c r="W204" s="2">
        <v>404.5</v>
      </c>
      <c r="X204" s="2">
        <v>692.75</v>
      </c>
      <c r="Y204" s="22">
        <f>IFERROR(VLOOKUP(Y$1,Weights!$R$3:$S$33,2,FALSE),0)*C204</f>
        <v>0</v>
      </c>
      <c r="Z204" s="22">
        <f>IFERROR(VLOOKUP(Z$1,Weights!$R$3:$S$33,2,FALSE),0)*D204</f>
        <v>2.2528525012274137</v>
      </c>
      <c r="AA204" s="22">
        <f>IFERROR(VLOOKUP(AA$1,Weights!$R$3:$S$33,2,FALSE),0)*E204</f>
        <v>2.2618324813020618</v>
      </c>
      <c r="AB204" s="22">
        <f>IFERROR(VLOOKUP(AB$1,Weights!$R$3:$S$33,2,FALSE),0)*F204</f>
        <v>1.319629225687768</v>
      </c>
      <c r="AC204" s="22">
        <f>IFERROR(VLOOKUP(AC$1,Weights!$R$3:$S$33,2,FALSE),0)*G204</f>
        <v>59.907853531580017</v>
      </c>
      <c r="AD204" s="22">
        <f>IFERROR(VLOOKUP(AD$1,Weights!$R$3:$S$33,2,FALSE),0)*H204</f>
        <v>1.004283514731289</v>
      </c>
      <c r="AE204" s="22">
        <f>IFERROR(VLOOKUP(AE$1,Weights!$R$3:$S$33,2,FALSE),0)*I204</f>
        <v>48.294251336502512</v>
      </c>
      <c r="AF204" s="22">
        <f>IFERROR(VLOOKUP(AF$1,Weights!$R$3:$S$33,2,FALSE),0)*J204</f>
        <v>5.4113041482676731</v>
      </c>
      <c r="AG204" s="22">
        <f>IFERROR(VLOOKUP(AG$1,Weights!$R$3:$S$33,2,FALSE),0)*K204</f>
        <v>6.1338897096858025</v>
      </c>
      <c r="AH204" s="22">
        <f>IFERROR(VLOOKUP(AH$1,Weights!$R$3:$S$33,2,FALSE),0)*L204</f>
        <v>3.8760421086253509</v>
      </c>
      <c r="AI204" s="22">
        <f>IFERROR(VLOOKUP(AI$1,Weights!$R$3:$S$33,2,FALSE),0)*M204</f>
        <v>0</v>
      </c>
      <c r="AJ204" s="22">
        <f>IFERROR(VLOOKUP(AJ$1,Weights!$R$3:$S$33,2,FALSE),0)*N204</f>
        <v>281.85552938038319</v>
      </c>
      <c r="AK204" s="22">
        <f>IFERROR(VLOOKUP(AK$1,Weights!$R$3:$S$33,2,FALSE),0)*O204</f>
        <v>209.94924762412924</v>
      </c>
      <c r="AL204" s="22">
        <f>IFERROR(VLOOKUP(AL$1,Weights!$R$3:$S$33,2,FALSE),0)*P204</f>
        <v>0.6932770345968533</v>
      </c>
      <c r="AM204" s="22">
        <f>IFERROR(VLOOKUP(AM$1,Weights!$R$3:$S$33,2,FALSE),0)*Q204</f>
        <v>8.6602962197903164</v>
      </c>
      <c r="AN204" s="22">
        <f>IFERROR(VLOOKUP(AN$1,Weights!$R$3:$S$33,2,FALSE),0)*R204</f>
        <v>2.2672062721257942</v>
      </c>
      <c r="AO204" s="22">
        <f>IFERROR(VLOOKUP(AO$1,Weights!$R$3:$S$33,2,FALSE),0)*S204</f>
        <v>165.33307768847519</v>
      </c>
      <c r="AP204" s="22">
        <f>IFERROR(VLOOKUP(AP$1,Weights!$R$3:$S$33,2,FALSE),0)*T204</f>
        <v>148.4547008827098</v>
      </c>
      <c r="AQ204" s="22">
        <f>IFERROR(VLOOKUP(AQ$1,Weights!$R$3:$S$33,2,FALSE),0)*U204</f>
        <v>15.899712951398753</v>
      </c>
      <c r="AR204" s="22">
        <f>IFERROR(VLOOKUP(AR$1,Weights!$R$3:$S$33,2,FALSE),0)*V204</f>
        <v>24.953361252796199</v>
      </c>
      <c r="AS204" s="22">
        <f>IFERROR(VLOOKUP(AS$1,Weights!$R$3:$S$33,2,FALSE),0)*W204</f>
        <v>5.1454383437203886</v>
      </c>
      <c r="AT204" s="22">
        <f>IFERROR(VLOOKUP(AT$1,Weights!$R$3:$S$33,2,FALSE),0)*X204</f>
        <v>2.3482865122857395</v>
      </c>
      <c r="AU204" s="23">
        <f t="shared" si="3"/>
        <v>933.85687669717663</v>
      </c>
    </row>
    <row r="205" spans="1:47" x14ac:dyDescent="0.2">
      <c r="A205" s="2">
        <v>2010</v>
      </c>
      <c r="B205" s="2">
        <v>3</v>
      </c>
      <c r="C205" s="3">
        <v>642.75</v>
      </c>
      <c r="D205" s="2">
        <v>518.25</v>
      </c>
      <c r="E205" s="2">
        <v>514</v>
      </c>
      <c r="F205" s="2">
        <v>436.75</v>
      </c>
      <c r="G205" s="2">
        <v>505</v>
      </c>
      <c r="H205" s="2">
        <v>480.5</v>
      </c>
      <c r="I205" s="2">
        <v>496</v>
      </c>
      <c r="J205" s="2">
        <v>588</v>
      </c>
      <c r="K205" s="2">
        <v>603.25</v>
      </c>
      <c r="L205" s="2">
        <v>480.5</v>
      </c>
      <c r="M205" s="2">
        <v>611.5</v>
      </c>
      <c r="N205" s="2">
        <v>687.75</v>
      </c>
      <c r="O205" s="2">
        <v>484</v>
      </c>
      <c r="P205" s="2">
        <v>588</v>
      </c>
      <c r="Q205" s="2">
        <v>582.25</v>
      </c>
      <c r="R205" s="2">
        <v>584.75</v>
      </c>
      <c r="S205" s="2">
        <v>568.25</v>
      </c>
      <c r="T205" s="2">
        <v>504.5</v>
      </c>
      <c r="U205" s="2">
        <v>253.25</v>
      </c>
      <c r="V205" s="2">
        <v>748.75</v>
      </c>
      <c r="W205" s="2">
        <v>414.75</v>
      </c>
      <c r="X205" s="2">
        <v>729</v>
      </c>
      <c r="Y205" s="22">
        <f>IFERROR(VLOOKUP(Y$1,Weights!$R$3:$S$33,2,FALSE),0)*C205</f>
        <v>0</v>
      </c>
      <c r="Z205" s="22">
        <f>IFERROR(VLOOKUP(Z$1,Weights!$R$3:$S$33,2,FALSE),0)*D205</f>
        <v>2.3269373368432626</v>
      </c>
      <c r="AA205" s="22">
        <f>IFERROR(VLOOKUP(AA$1,Weights!$R$3:$S$33,2,FALSE),0)*E205</f>
        <v>2.3078548791846347</v>
      </c>
      <c r="AB205" s="22">
        <f>IFERROR(VLOOKUP(AB$1,Weights!$R$3:$S$33,2,FALSE),0)*F205</f>
        <v>1.3325966805066651</v>
      </c>
      <c r="AC205" s="22">
        <f>IFERROR(VLOOKUP(AC$1,Weights!$R$3:$S$33,2,FALSE),0)*G205</f>
        <v>59.84859749445679</v>
      </c>
      <c r="AD205" s="22">
        <f>IFERROR(VLOOKUP(AD$1,Weights!$R$3:$S$33,2,FALSE),0)*H205</f>
        <v>1.0311073265563768</v>
      </c>
      <c r="AE205" s="22">
        <f>IFERROR(VLOOKUP(AE$1,Weights!$R$3:$S$33,2,FALSE),0)*I205</f>
        <v>47.955853178989479</v>
      </c>
      <c r="AF205" s="22">
        <f>IFERROR(VLOOKUP(AF$1,Weights!$R$3:$S$33,2,FALSE),0)*J205</f>
        <v>5.5360536566879368</v>
      </c>
      <c r="AG205" s="22">
        <f>IFERROR(VLOOKUP(AG$1,Weights!$R$3:$S$33,2,FALSE),0)*K205</f>
        <v>6.192918773837591</v>
      </c>
      <c r="AH205" s="22">
        <f>IFERROR(VLOOKUP(AH$1,Weights!$R$3:$S$33,2,FALSE),0)*L205</f>
        <v>3.9795688743471822</v>
      </c>
      <c r="AI205" s="22">
        <f>IFERROR(VLOOKUP(AI$1,Weights!$R$3:$S$33,2,FALSE),0)*M205</f>
        <v>0</v>
      </c>
      <c r="AJ205" s="22">
        <f>IFERROR(VLOOKUP(AJ$1,Weights!$R$3:$S$33,2,FALSE),0)*N205</f>
        <v>293.92894667378096</v>
      </c>
      <c r="AK205" s="22">
        <f>IFERROR(VLOOKUP(AK$1,Weights!$R$3:$S$33,2,FALSE),0)*O205</f>
        <v>206.85076000015991</v>
      </c>
      <c r="AL205" s="22">
        <f>IFERROR(VLOOKUP(AL$1,Weights!$R$3:$S$33,2,FALSE),0)*P205</f>
        <v>0.70925949776937747</v>
      </c>
      <c r="AM205" s="22">
        <f>IFERROR(VLOOKUP(AM$1,Weights!$R$3:$S$33,2,FALSE),0)*Q205</f>
        <v>8.8386634074897668</v>
      </c>
      <c r="AN205" s="22">
        <f>IFERROR(VLOOKUP(AN$1,Weights!$R$3:$S$33,2,FALSE),0)*R205</f>
        <v>2.3177427755691573</v>
      </c>
      <c r="AO205" s="22">
        <f>IFERROR(VLOOKUP(AO$1,Weights!$R$3:$S$33,2,FALSE),0)*S205</f>
        <v>170.50911324224325</v>
      </c>
      <c r="AP205" s="22">
        <f>IFERROR(VLOOKUP(AP$1,Weights!$R$3:$S$33,2,FALSE),0)*T205</f>
        <v>151.38028619570915</v>
      </c>
      <c r="AQ205" s="22">
        <f>IFERROR(VLOOKUP(AQ$1,Weights!$R$3:$S$33,2,FALSE),0)*U205</f>
        <v>15.759695909752384</v>
      </c>
      <c r="AR205" s="22">
        <f>IFERROR(VLOOKUP(AR$1,Weights!$R$3:$S$33,2,FALSE),0)*V205</f>
        <v>26.241333199481957</v>
      </c>
      <c r="AS205" s="22">
        <f>IFERROR(VLOOKUP(AS$1,Weights!$R$3:$S$33,2,FALSE),0)*W205</f>
        <v>5.2758233697355532</v>
      </c>
      <c r="AT205" s="22">
        <f>IFERROR(VLOOKUP(AT$1,Weights!$R$3:$S$33,2,FALSE),0)*X205</f>
        <v>2.4711668963642066</v>
      </c>
      <c r="AU205" s="23">
        <f t="shared" si="3"/>
        <v>952.62828576699474</v>
      </c>
    </row>
    <row r="206" spans="1:47" x14ac:dyDescent="0.2">
      <c r="A206" s="2">
        <v>2011</v>
      </c>
      <c r="B206" s="2">
        <v>3</v>
      </c>
      <c r="C206" s="3">
        <v>702.5</v>
      </c>
      <c r="D206" s="2">
        <v>566</v>
      </c>
      <c r="E206" s="2">
        <v>536.25</v>
      </c>
      <c r="F206" s="2">
        <v>447.25</v>
      </c>
      <c r="G206" s="2">
        <v>533</v>
      </c>
      <c r="H206" s="2">
        <v>492.25</v>
      </c>
      <c r="I206" s="2">
        <v>525.5</v>
      </c>
      <c r="J206" s="2">
        <v>613.5</v>
      </c>
      <c r="K206" s="2">
        <v>663.25</v>
      </c>
      <c r="L206" s="2">
        <v>492.25</v>
      </c>
      <c r="M206" s="2">
        <v>615</v>
      </c>
      <c r="N206" s="2">
        <v>761.5</v>
      </c>
      <c r="O206" s="2">
        <v>499.25</v>
      </c>
      <c r="P206" s="2">
        <v>613.5</v>
      </c>
      <c r="Q206" s="2">
        <v>657.75</v>
      </c>
      <c r="R206" s="2">
        <v>660.5</v>
      </c>
      <c r="S206" s="2">
        <v>604.25</v>
      </c>
      <c r="T206" s="2">
        <v>521</v>
      </c>
      <c r="U206" s="2">
        <v>256.25</v>
      </c>
      <c r="V206" s="2">
        <v>842</v>
      </c>
      <c r="W206" s="2">
        <v>429.25</v>
      </c>
      <c r="X206" s="2">
        <v>815.75</v>
      </c>
      <c r="Y206" s="22">
        <f>IFERROR(VLOOKUP(Y$1,Weights!$R$3:$S$33,2,FALSE),0)*C206</f>
        <v>0</v>
      </c>
      <c r="Z206" s="22">
        <f>IFERROR(VLOOKUP(Z$1,Weights!$R$3:$S$33,2,FALSE),0)*D206</f>
        <v>2.541334361125493</v>
      </c>
      <c r="AA206" s="22">
        <f>IFERROR(VLOOKUP(AA$1,Weights!$R$3:$S$33,2,FALSE),0)*E206</f>
        <v>2.407757157515098</v>
      </c>
      <c r="AB206" s="22">
        <f>IFERROR(VLOOKUP(AB$1,Weights!$R$3:$S$33,2,FALSE),0)*F206</f>
        <v>1.3646339218239403</v>
      </c>
      <c r="AC206" s="22">
        <f>IFERROR(VLOOKUP(AC$1,Weights!$R$3:$S$33,2,FALSE),0)*G206</f>
        <v>63.166935573357364</v>
      </c>
      <c r="AD206" s="22">
        <f>IFERROR(VLOOKUP(AD$1,Weights!$R$3:$S$33,2,FALSE),0)*H206</f>
        <v>1.0563217096719593</v>
      </c>
      <c r="AE206" s="22">
        <f>IFERROR(VLOOKUP(AE$1,Weights!$R$3:$S$33,2,FALSE),0)*I206</f>
        <v>50.808066220885024</v>
      </c>
      <c r="AF206" s="22">
        <f>IFERROR(VLOOKUP(AF$1,Weights!$R$3:$S$33,2,FALSE),0)*J206</f>
        <v>5.7761376162891995</v>
      </c>
      <c r="AG206" s="22">
        <f>IFERROR(VLOOKUP(AG$1,Weights!$R$3:$S$33,2,FALSE),0)*K206</f>
        <v>6.8088742258562487</v>
      </c>
      <c r="AH206" s="22">
        <f>IFERROR(VLOOKUP(AH$1,Weights!$R$3:$S$33,2,FALSE),0)*L206</f>
        <v>4.0768840341257029</v>
      </c>
      <c r="AI206" s="22">
        <f>IFERROR(VLOOKUP(AI$1,Weights!$R$3:$S$33,2,FALSE),0)*M206</f>
        <v>0</v>
      </c>
      <c r="AJ206" s="22">
        <f>IFERROR(VLOOKUP(AJ$1,Weights!$R$3:$S$33,2,FALSE),0)*N206</f>
        <v>325.44804491760698</v>
      </c>
      <c r="AK206" s="22">
        <f>IFERROR(VLOOKUP(AK$1,Weights!$R$3:$S$33,2,FALSE),0)*O206</f>
        <v>213.36826845057817</v>
      </c>
      <c r="AL206" s="22">
        <f>IFERROR(VLOOKUP(AL$1,Weights!$R$3:$S$33,2,FALSE),0)*P206</f>
        <v>0.74001820047876377</v>
      </c>
      <c r="AM206" s="22">
        <f>IFERROR(VLOOKUP(AM$1,Weights!$R$3:$S$33,2,FALSE),0)*Q206</f>
        <v>9.9847674646224025</v>
      </c>
      <c r="AN206" s="22">
        <f>IFERROR(VLOOKUP(AN$1,Weights!$R$3:$S$33,2,FALSE),0)*R206</f>
        <v>2.6179890607326697</v>
      </c>
      <c r="AO206" s="22">
        <f>IFERROR(VLOOKUP(AO$1,Weights!$R$3:$S$33,2,FALSE),0)*S206</f>
        <v>181.31127439793309</v>
      </c>
      <c r="AP206" s="22">
        <f>IFERROR(VLOOKUP(AP$1,Weights!$R$3:$S$33,2,FALSE),0)*T206</f>
        <v>156.33127672540033</v>
      </c>
      <c r="AQ206" s="22">
        <f>IFERROR(VLOOKUP(AQ$1,Weights!$R$3:$S$33,2,FALSE),0)*U206</f>
        <v>15.94638529861421</v>
      </c>
      <c r="AR206" s="22">
        <f>IFERROR(VLOOKUP(AR$1,Weights!$R$3:$S$33,2,FALSE),0)*V206</f>
        <v>29.509452492773033</v>
      </c>
      <c r="AS206" s="22">
        <f>IFERROR(VLOOKUP(AS$1,Weights!$R$3:$S$33,2,FALSE),0)*W206</f>
        <v>5.4602704797082247</v>
      </c>
      <c r="AT206" s="22">
        <f>IFERROR(VLOOKUP(AT$1,Weights!$R$3:$S$33,2,FALSE),0)*X206</f>
        <v>2.7652323672278487</v>
      </c>
      <c r="AU206" s="23">
        <f t="shared" si="3"/>
        <v>1015.8484433436482</v>
      </c>
    </row>
    <row r="207" spans="1:47" x14ac:dyDescent="0.2">
      <c r="A207" s="2">
        <v>2012</v>
      </c>
      <c r="B207" s="2">
        <v>3</v>
      </c>
      <c r="C207" s="3">
        <v>756.5</v>
      </c>
      <c r="D207" s="2">
        <v>602</v>
      </c>
      <c r="E207" s="2">
        <v>553.25</v>
      </c>
      <c r="F207" s="2">
        <v>458.25</v>
      </c>
      <c r="G207" s="2">
        <v>564</v>
      </c>
      <c r="H207" s="2">
        <v>506.5</v>
      </c>
      <c r="I207" s="2">
        <v>560</v>
      </c>
      <c r="J207" s="2">
        <v>635.25</v>
      </c>
      <c r="K207" s="2">
        <v>702.75</v>
      </c>
      <c r="L207" s="2">
        <v>506.5</v>
      </c>
      <c r="M207" s="2">
        <v>692.75</v>
      </c>
      <c r="N207" s="2">
        <v>827.5</v>
      </c>
      <c r="O207" s="2">
        <v>519</v>
      </c>
      <c r="P207" s="2">
        <v>635.25</v>
      </c>
      <c r="Q207" s="2">
        <v>694.25</v>
      </c>
      <c r="R207" s="2">
        <v>699.25</v>
      </c>
      <c r="S207" s="2">
        <v>638.5</v>
      </c>
      <c r="T207" s="2">
        <v>537</v>
      </c>
      <c r="U207" s="2">
        <v>268.5</v>
      </c>
      <c r="V207" s="2">
        <v>924.25</v>
      </c>
      <c r="W207" s="2">
        <v>437.75</v>
      </c>
      <c r="X207" s="2">
        <v>890.75</v>
      </c>
      <c r="Y207" s="22">
        <f>IFERROR(VLOOKUP(Y$1,Weights!$R$3:$S$33,2,FALSE),0)*C207</f>
        <v>0</v>
      </c>
      <c r="Z207" s="22">
        <f>IFERROR(VLOOKUP(Z$1,Weights!$R$3:$S$33,2,FALSE),0)*D207</f>
        <v>2.7029740024691638</v>
      </c>
      <c r="AA207" s="22">
        <f>IFERROR(VLOOKUP(AA$1,Weights!$R$3:$S$33,2,FALSE),0)*E207</f>
        <v>2.4840869881496093</v>
      </c>
      <c r="AB207" s="22">
        <f>IFERROR(VLOOKUP(AB$1,Weights!$R$3:$S$33,2,FALSE),0)*F207</f>
        <v>1.398196746061086</v>
      </c>
      <c r="AC207" s="22">
        <f>IFERROR(VLOOKUP(AC$1,Weights!$R$3:$S$33,2,FALSE),0)*G207</f>
        <v>66.840809874997291</v>
      </c>
      <c r="AD207" s="22">
        <f>IFERROR(VLOOKUP(AD$1,Weights!$R$3:$S$33,2,FALSE),0)*H207</f>
        <v>1.0869008551525594</v>
      </c>
      <c r="AE207" s="22">
        <f>IFERROR(VLOOKUP(AE$1,Weights!$R$3:$S$33,2,FALSE),0)*I207</f>
        <v>54.143705202084895</v>
      </c>
      <c r="AF207" s="22">
        <f>IFERROR(VLOOKUP(AF$1,Weights!$R$3:$S$33,2,FALSE),0)*J207</f>
        <v>5.9809151112432177</v>
      </c>
      <c r="AG207" s="22">
        <f>IFERROR(VLOOKUP(AG$1,Weights!$R$3:$S$33,2,FALSE),0)*K207</f>
        <v>7.2143782317685314</v>
      </c>
      <c r="AH207" s="22">
        <f>IFERROR(VLOOKUP(AH$1,Weights!$R$3:$S$33,2,FALSE),0)*L207</f>
        <v>4.1949045470485906</v>
      </c>
      <c r="AI207" s="22">
        <f>IFERROR(VLOOKUP(AI$1,Weights!$R$3:$S$33,2,FALSE),0)*M207</f>
        <v>0</v>
      </c>
      <c r="AJ207" s="22">
        <f>IFERROR(VLOOKUP(AJ$1,Weights!$R$3:$S$33,2,FALSE),0)*N207</f>
        <v>353.6549667358106</v>
      </c>
      <c r="AK207" s="22">
        <f>IFERROR(VLOOKUP(AK$1,Weights!$R$3:$S$33,2,FALSE),0)*O207</f>
        <v>221.80897611587395</v>
      </c>
      <c r="AL207" s="22">
        <f>IFERROR(VLOOKUP(AL$1,Weights!$R$3:$S$33,2,FALSE),0)*P207</f>
        <v>0.76625356455441673</v>
      </c>
      <c r="AM207" s="22">
        <f>IFERROR(VLOOKUP(AM$1,Weights!$R$3:$S$33,2,FALSE),0)*Q207</f>
        <v>10.538844260454736</v>
      </c>
      <c r="AN207" s="22">
        <f>IFERROR(VLOOKUP(AN$1,Weights!$R$3:$S$33,2,FALSE),0)*R207</f>
        <v>2.7715803947272053</v>
      </c>
      <c r="AO207" s="22">
        <f>IFERROR(VLOOKUP(AO$1,Weights!$R$3:$S$33,2,FALSE),0)*S207</f>
        <v>191.58833049744359</v>
      </c>
      <c r="AP207" s="22">
        <f>IFERROR(VLOOKUP(AP$1,Weights!$R$3:$S$33,2,FALSE),0)*T207</f>
        <v>161.13223723904025</v>
      </c>
      <c r="AQ207" s="22">
        <f>IFERROR(VLOOKUP(AQ$1,Weights!$R$3:$S$33,2,FALSE),0)*U207</f>
        <v>16.708700303133327</v>
      </c>
      <c r="AR207" s="22">
        <f>IFERROR(VLOOKUP(AR$1,Weights!$R$3:$S$33,2,FALSE),0)*V207</f>
        <v>32.392056373450686</v>
      </c>
      <c r="AS207" s="22">
        <f>IFERROR(VLOOKUP(AS$1,Weights!$R$3:$S$33,2,FALSE),0)*W207</f>
        <v>5.5683946476232391</v>
      </c>
      <c r="AT207" s="22">
        <f>IFERROR(VLOOKUP(AT$1,Weights!$R$3:$S$33,2,FALSE),0)*X207</f>
        <v>3.0194676446315736</v>
      </c>
      <c r="AU207" s="23">
        <f t="shared" si="3"/>
        <v>1076.5623389654118</v>
      </c>
    </row>
    <row r="208" spans="1:47" x14ac:dyDescent="0.2">
      <c r="A208" s="2">
        <v>2013</v>
      </c>
      <c r="B208" s="2">
        <v>3</v>
      </c>
      <c r="C208" s="3">
        <v>752.25</v>
      </c>
      <c r="D208" s="2">
        <v>610</v>
      </c>
      <c r="E208" s="2">
        <v>559.25</v>
      </c>
      <c r="F208" s="2">
        <v>466.25</v>
      </c>
      <c r="G208" s="2">
        <v>559</v>
      </c>
      <c r="H208" s="2">
        <v>516.25</v>
      </c>
      <c r="I208" s="2">
        <v>551.75</v>
      </c>
      <c r="J208" s="2">
        <v>644</v>
      </c>
      <c r="K208" s="2">
        <v>702.5</v>
      </c>
      <c r="L208" s="2">
        <v>516.25</v>
      </c>
      <c r="M208" s="2">
        <v>739.5</v>
      </c>
      <c r="N208" s="2">
        <v>817.5</v>
      </c>
      <c r="O208" s="2">
        <v>522.75</v>
      </c>
      <c r="P208" s="2">
        <v>644</v>
      </c>
      <c r="Q208" s="2">
        <v>682</v>
      </c>
      <c r="R208" s="2">
        <v>686.75</v>
      </c>
      <c r="S208" s="2">
        <v>643.5</v>
      </c>
      <c r="T208" s="2">
        <v>545.75</v>
      </c>
      <c r="U208" s="2">
        <v>289</v>
      </c>
      <c r="V208" s="2">
        <v>906.25</v>
      </c>
      <c r="W208" s="2">
        <v>445.75</v>
      </c>
      <c r="X208" s="2">
        <v>875.5</v>
      </c>
      <c r="Y208" s="22">
        <f>IFERROR(VLOOKUP(Y$1,Weights!$R$3:$S$33,2,FALSE),0)*C208</f>
        <v>0</v>
      </c>
      <c r="Z208" s="22">
        <f>IFERROR(VLOOKUP(Z$1,Weights!$R$3:$S$33,2,FALSE),0)*D208</f>
        <v>2.7388939227677573</v>
      </c>
      <c r="AA208" s="22">
        <f>IFERROR(VLOOKUP(AA$1,Weights!$R$3:$S$33,2,FALSE),0)*E208</f>
        <v>2.5110269283735547</v>
      </c>
      <c r="AB208" s="22">
        <f>IFERROR(VLOOKUP(AB$1,Weights!$R$3:$S$33,2,FALSE),0)*F208</f>
        <v>1.42260607277901</v>
      </c>
      <c r="AC208" s="22">
        <f>IFERROR(VLOOKUP(AC$1,Weights!$R$3:$S$33,2,FALSE),0)*G208</f>
        <v>66.248249503765038</v>
      </c>
      <c r="AD208" s="22">
        <f>IFERROR(VLOOKUP(AD$1,Weights!$R$3:$S$33,2,FALSE),0)*H208</f>
        <v>1.1078234283761279</v>
      </c>
      <c r="AE208" s="22">
        <f>IFERROR(VLOOKUP(AE$1,Weights!$R$3:$S$33,2,FALSE),0)*I208</f>
        <v>53.34605240223275</v>
      </c>
      <c r="AF208" s="22">
        <f>IFERROR(VLOOKUP(AF$1,Weights!$R$3:$S$33,2,FALSE),0)*J208</f>
        <v>6.063296862086788</v>
      </c>
      <c r="AG208" s="22">
        <f>IFERROR(VLOOKUP(AG$1,Weights!$R$3:$S$33,2,FALSE),0)*K208</f>
        <v>7.2118117507184545</v>
      </c>
      <c r="AH208" s="22">
        <f>IFERROR(VLOOKUP(AH$1,Weights!$R$3:$S$33,2,FALSE),0)*L208</f>
        <v>4.2756554243116183</v>
      </c>
      <c r="AI208" s="22">
        <f>IFERROR(VLOOKUP(AI$1,Weights!$R$3:$S$33,2,FALSE),0)*M208</f>
        <v>0</v>
      </c>
      <c r="AJ208" s="22">
        <f>IFERROR(VLOOKUP(AJ$1,Weights!$R$3:$S$33,2,FALSE),0)*N208</f>
        <v>349.38119070274945</v>
      </c>
      <c r="AK208" s="22">
        <f>IFERROR(VLOOKUP(AK$1,Weights!$R$3:$S$33,2,FALSE),0)*O208</f>
        <v>223.41164212827189</v>
      </c>
      <c r="AL208" s="22">
        <f>IFERROR(VLOOKUP(AL$1,Weights!$R$3:$S$33,2,FALSE),0)*P208</f>
        <v>0.7768080213664611</v>
      </c>
      <c r="AM208" s="22">
        <f>IFERROR(VLOOKUP(AM$1,Weights!$R$3:$S$33,2,FALSE),0)*Q208</f>
        <v>10.352886979661692</v>
      </c>
      <c r="AN208" s="22">
        <f>IFERROR(VLOOKUP(AN$1,Weights!$R$3:$S$33,2,FALSE),0)*R208</f>
        <v>2.7220348031160646</v>
      </c>
      <c r="AO208" s="22">
        <f>IFERROR(VLOOKUP(AO$1,Weights!$R$3:$S$33,2,FALSE),0)*S208</f>
        <v>193.08863065795606</v>
      </c>
      <c r="AP208" s="22">
        <f>IFERROR(VLOOKUP(AP$1,Weights!$R$3:$S$33,2,FALSE),0)*T208</f>
        <v>163.7577625199371</v>
      </c>
      <c r="AQ208" s="22">
        <f>IFERROR(VLOOKUP(AQ$1,Weights!$R$3:$S$33,2,FALSE),0)*U208</f>
        <v>17.984411127022465</v>
      </c>
      <c r="AR208" s="22">
        <f>IFERROR(VLOOKUP(AR$1,Weights!$R$3:$S$33,2,FALSE),0)*V208</f>
        <v>31.761212970992354</v>
      </c>
      <c r="AS208" s="22">
        <f>IFERROR(VLOOKUP(AS$1,Weights!$R$3:$S$33,2,FALSE),0)*W208</f>
        <v>5.6701585703667821</v>
      </c>
      <c r="AT208" s="22">
        <f>IFERROR(VLOOKUP(AT$1,Weights!$R$3:$S$33,2,FALSE),0)*X208</f>
        <v>2.9677731382261494</v>
      </c>
      <c r="AU208" s="23">
        <f t="shared" si="3"/>
        <v>1077.926717985742</v>
      </c>
    </row>
    <row r="209" spans="1:47" x14ac:dyDescent="0.2">
      <c r="A209" s="3">
        <v>2014</v>
      </c>
      <c r="B209" s="2">
        <v>3</v>
      </c>
      <c r="C209" s="3">
        <v>757.5</v>
      </c>
      <c r="D209" s="2">
        <v>620.5</v>
      </c>
      <c r="E209" s="2">
        <v>568.25</v>
      </c>
      <c r="F209" s="2">
        <v>476</v>
      </c>
      <c r="G209" s="2">
        <v>592</v>
      </c>
      <c r="H209" s="2">
        <v>527</v>
      </c>
      <c r="I209" s="2">
        <v>589</v>
      </c>
      <c r="J209" s="2">
        <v>657</v>
      </c>
      <c r="K209" s="2">
        <v>720</v>
      </c>
      <c r="L209" s="2">
        <v>527</v>
      </c>
      <c r="M209" s="2">
        <v>798.25</v>
      </c>
      <c r="N209" s="2">
        <v>817.75</v>
      </c>
      <c r="O209" s="2">
        <v>526.5</v>
      </c>
      <c r="P209" s="2">
        <v>657</v>
      </c>
      <c r="Q209" s="2">
        <v>698.75</v>
      </c>
      <c r="R209" s="2">
        <v>701.75</v>
      </c>
      <c r="S209" s="2">
        <v>651.5</v>
      </c>
      <c r="T209" s="2">
        <v>554.75</v>
      </c>
      <c r="U209" s="2">
        <v>349.25</v>
      </c>
      <c r="V209" s="2">
        <v>902</v>
      </c>
      <c r="W209" s="2">
        <v>457.75</v>
      </c>
      <c r="X209" s="2">
        <v>873</v>
      </c>
      <c r="Y209" s="22">
        <f>IFERROR(VLOOKUP(Y$1,Weights!$R$3:$S$33,2,FALSE),0)*C209</f>
        <v>0</v>
      </c>
      <c r="Z209" s="22">
        <f>IFERROR(VLOOKUP(Z$1,Weights!$R$3:$S$33,2,FALSE),0)*D209</f>
        <v>2.7860388181596614</v>
      </c>
      <c r="AA209" s="22">
        <f>IFERROR(VLOOKUP(AA$1,Weights!$R$3:$S$33,2,FALSE),0)*E209</f>
        <v>2.5514368387094724</v>
      </c>
      <c r="AB209" s="22">
        <f>IFERROR(VLOOKUP(AB$1,Weights!$R$3:$S$33,2,FALSE),0)*F209</f>
        <v>1.4523549397164799</v>
      </c>
      <c r="AC209" s="22">
        <f>IFERROR(VLOOKUP(AC$1,Weights!$R$3:$S$33,2,FALSE),0)*G209</f>
        <v>70.159147953897858</v>
      </c>
      <c r="AD209" s="22">
        <f>IFERROR(VLOOKUP(AD$1,Weights!$R$3:$S$33,2,FALSE),0)*H209</f>
        <v>1.1308919065457035</v>
      </c>
      <c r="AE209" s="22">
        <f>IFERROR(VLOOKUP(AE$1,Weights!$R$3:$S$33,2,FALSE),0)*I209</f>
        <v>56.947575650050005</v>
      </c>
      <c r="AF209" s="22">
        <f>IFERROR(VLOOKUP(AF$1,Weights!$R$3:$S$33,2,FALSE),0)*J209</f>
        <v>6.1856926061972359</v>
      </c>
      <c r="AG209" s="22">
        <f>IFERROR(VLOOKUP(AG$1,Weights!$R$3:$S$33,2,FALSE),0)*K209</f>
        <v>7.3914654242238962</v>
      </c>
      <c r="AH209" s="22">
        <f>IFERROR(VLOOKUP(AH$1,Weights!$R$3:$S$33,2,FALSE),0)*L209</f>
        <v>4.3646884428323931</v>
      </c>
      <c r="AI209" s="22">
        <f>IFERROR(VLOOKUP(AI$1,Weights!$R$3:$S$33,2,FALSE),0)*M209</f>
        <v>0</v>
      </c>
      <c r="AJ209" s="22">
        <f>IFERROR(VLOOKUP(AJ$1,Weights!$R$3:$S$33,2,FALSE),0)*N209</f>
        <v>349.48803510357595</v>
      </c>
      <c r="AK209" s="22">
        <f>IFERROR(VLOOKUP(AK$1,Weights!$R$3:$S$33,2,FALSE),0)*O209</f>
        <v>225.01430814066981</v>
      </c>
      <c r="AL209" s="22">
        <f>IFERROR(VLOOKUP(AL$1,Weights!$R$3:$S$33,2,FALSE),0)*P209</f>
        <v>0.79248892863006981</v>
      </c>
      <c r="AM209" s="22">
        <f>IFERROR(VLOOKUP(AM$1,Weights!$R$3:$S$33,2,FALSE),0)*Q209</f>
        <v>10.607155098297079</v>
      </c>
      <c r="AN209" s="22">
        <f>IFERROR(VLOOKUP(AN$1,Weights!$R$3:$S$33,2,FALSE),0)*R209</f>
        <v>2.7814895130494333</v>
      </c>
      <c r="AO209" s="22">
        <f>IFERROR(VLOOKUP(AO$1,Weights!$R$3:$S$33,2,FALSE),0)*S209</f>
        <v>195.48911091477603</v>
      </c>
      <c r="AP209" s="22">
        <f>IFERROR(VLOOKUP(AP$1,Weights!$R$3:$S$33,2,FALSE),0)*T209</f>
        <v>166.45830280885957</v>
      </c>
      <c r="AQ209" s="22">
        <f>IFERROR(VLOOKUP(AQ$1,Weights!$R$3:$S$33,2,FALSE),0)*U209</f>
        <v>21.733756353330783</v>
      </c>
      <c r="AR209" s="22">
        <f>IFERROR(VLOOKUP(AR$1,Weights!$R$3:$S$33,2,FALSE),0)*V209</f>
        <v>31.612263834300805</v>
      </c>
      <c r="AS209" s="22">
        <f>IFERROR(VLOOKUP(AS$1,Weights!$R$3:$S$33,2,FALSE),0)*W209</f>
        <v>5.822804454482096</v>
      </c>
      <c r="AT209" s="22">
        <f>IFERROR(VLOOKUP(AT$1,Weights!$R$3:$S$33,2,FALSE),0)*X209</f>
        <v>2.9592986289793588</v>
      </c>
      <c r="AU209" s="23">
        <f t="shared" si="3"/>
        <v>1092.9004205769515</v>
      </c>
    </row>
    <row r="210" spans="1:47" x14ac:dyDescent="0.2">
      <c r="A210" s="3">
        <v>2015</v>
      </c>
      <c r="B210" s="3">
        <v>3</v>
      </c>
      <c r="C210" s="3">
        <v>742.75</v>
      </c>
      <c r="D210" s="2">
        <v>628.5</v>
      </c>
      <c r="E210" s="2">
        <v>586.25</v>
      </c>
      <c r="F210" s="2">
        <v>481</v>
      </c>
      <c r="G210" s="2">
        <v>584.75</v>
      </c>
      <c r="H210" s="2">
        <v>528.75</v>
      </c>
      <c r="I210" s="2">
        <v>578.5</v>
      </c>
      <c r="J210" s="2">
        <v>666.25</v>
      </c>
      <c r="K210" s="2">
        <v>711.5</v>
      </c>
      <c r="L210" s="2">
        <v>528.75</v>
      </c>
      <c r="M210" s="2">
        <v>786.25</v>
      </c>
      <c r="N210" s="2">
        <v>793.75</v>
      </c>
      <c r="O210" s="2">
        <v>532.25</v>
      </c>
      <c r="P210" s="2">
        <v>666.25</v>
      </c>
      <c r="Q210" s="2">
        <v>690</v>
      </c>
      <c r="R210" s="2">
        <v>691.25</v>
      </c>
      <c r="S210" s="2">
        <v>647</v>
      </c>
      <c r="T210" s="2">
        <v>561.25</v>
      </c>
      <c r="U210" s="2">
        <v>376</v>
      </c>
      <c r="V210" s="2">
        <v>868</v>
      </c>
      <c r="W210" s="2">
        <v>472</v>
      </c>
      <c r="X210" s="2">
        <v>842.5</v>
      </c>
      <c r="Y210" s="22">
        <f>IFERROR(VLOOKUP(Y$1,Weights!$R$3:$S$33,2,FALSE),0)*C210</f>
        <v>0</v>
      </c>
      <c r="Z210" s="22">
        <f>IFERROR(VLOOKUP(Z$1,Weights!$R$3:$S$33,2,FALSE),0)*D210</f>
        <v>2.821958738458255</v>
      </c>
      <c r="AA210" s="22">
        <f>IFERROR(VLOOKUP(AA$1,Weights!$R$3:$S$33,2,FALSE),0)*E210</f>
        <v>2.6322566593813077</v>
      </c>
      <c r="AB210" s="22">
        <f>IFERROR(VLOOKUP(AB$1,Weights!$R$3:$S$33,2,FALSE),0)*F210</f>
        <v>1.4676107689151823</v>
      </c>
      <c r="AC210" s="22">
        <f>IFERROR(VLOOKUP(AC$1,Weights!$R$3:$S$33,2,FALSE),0)*G210</f>
        <v>69.299935415611102</v>
      </c>
      <c r="AD210" s="22">
        <f>IFERROR(VLOOKUP(AD$1,Weights!$R$3:$S$33,2,FALSE),0)*H210</f>
        <v>1.1346472402012158</v>
      </c>
      <c r="AE210" s="22">
        <f>IFERROR(VLOOKUP(AE$1,Weights!$R$3:$S$33,2,FALSE),0)*I210</f>
        <v>55.932381177510912</v>
      </c>
      <c r="AF210" s="22">
        <f>IFERROR(VLOOKUP(AF$1,Weights!$R$3:$S$33,2,FALSE),0)*J210</f>
        <v>6.2727818856604385</v>
      </c>
      <c r="AG210" s="22">
        <f>IFERROR(VLOOKUP(AG$1,Weights!$R$3:$S$33,2,FALSE),0)*K210</f>
        <v>7.3042050685212532</v>
      </c>
      <c r="AH210" s="22">
        <f>IFERROR(VLOOKUP(AH$1,Weights!$R$3:$S$33,2,FALSE),0)*L210</f>
        <v>4.3791821900334496</v>
      </c>
      <c r="AI210" s="22">
        <f>IFERROR(VLOOKUP(AI$1,Weights!$R$3:$S$33,2,FALSE),0)*M210</f>
        <v>0</v>
      </c>
      <c r="AJ210" s="22">
        <f>IFERROR(VLOOKUP(AJ$1,Weights!$R$3:$S$33,2,FALSE),0)*N210</f>
        <v>339.2309726242292</v>
      </c>
      <c r="AK210" s="22">
        <f>IFERROR(VLOOKUP(AK$1,Weights!$R$3:$S$33,2,FALSE),0)*O210</f>
        <v>227.47172935967998</v>
      </c>
      <c r="AL210" s="22">
        <f>IFERROR(VLOOKUP(AL$1,Weights!$R$3:$S$33,2,FALSE),0)*P210</f>
        <v>0.80364649725994519</v>
      </c>
      <c r="AM210" s="22">
        <f>IFERROR(VLOOKUP(AM$1,Weights!$R$3:$S$33,2,FALSE),0)*Q210</f>
        <v>10.474328469159191</v>
      </c>
      <c r="AN210" s="22">
        <f>IFERROR(VLOOKUP(AN$1,Weights!$R$3:$S$33,2,FALSE),0)*R210</f>
        <v>2.7398712160960752</v>
      </c>
      <c r="AO210" s="22">
        <f>IFERROR(VLOOKUP(AO$1,Weights!$R$3:$S$33,2,FALSE),0)*S210</f>
        <v>194.1388407703148</v>
      </c>
      <c r="AP210" s="22">
        <f>IFERROR(VLOOKUP(AP$1,Weights!$R$3:$S$33,2,FALSE),0)*T210</f>
        <v>168.40869301752579</v>
      </c>
      <c r="AQ210" s="22">
        <f>IFERROR(VLOOKUP(AQ$1,Weights!$R$3:$S$33,2,FALSE),0)*U210</f>
        <v>23.398403404015387</v>
      </c>
      <c r="AR210" s="22">
        <f>IFERROR(VLOOKUP(AR$1,Weights!$R$3:$S$33,2,FALSE),0)*V210</f>
        <v>30.420670740768401</v>
      </c>
      <c r="AS210" s="22">
        <f>IFERROR(VLOOKUP(AS$1,Weights!$R$3:$S$33,2,FALSE),0)*W210</f>
        <v>6.0040714418690317</v>
      </c>
      <c r="AT210" s="22">
        <f>IFERROR(VLOOKUP(AT$1,Weights!$R$3:$S$33,2,FALSE),0)*X210</f>
        <v>2.8559096161685105</v>
      </c>
      <c r="AU210" s="23">
        <f t="shared" si="3"/>
        <v>1085.1650531868484</v>
      </c>
    </row>
    <row r="211" spans="1:47" x14ac:dyDescent="0.2">
      <c r="A211" s="3">
        <v>2016</v>
      </c>
      <c r="B211" s="3">
        <v>3</v>
      </c>
      <c r="C211" s="3">
        <v>736</v>
      </c>
      <c r="D211" s="2">
        <v>642</v>
      </c>
      <c r="E211" s="2">
        <v>595.25</v>
      </c>
      <c r="F211" s="2">
        <v>486.5</v>
      </c>
      <c r="G211" s="2">
        <v>576.5</v>
      </c>
      <c r="H211" s="2">
        <v>538.75</v>
      </c>
      <c r="I211" s="2">
        <v>567</v>
      </c>
      <c r="J211" s="2">
        <v>674</v>
      </c>
      <c r="K211" s="2">
        <v>717.75</v>
      </c>
      <c r="L211" s="2">
        <v>538.75</v>
      </c>
      <c r="M211" s="2">
        <v>806.75</v>
      </c>
      <c r="N211" s="2">
        <v>780.75</v>
      </c>
      <c r="O211" s="2">
        <v>538.25</v>
      </c>
      <c r="P211" s="2">
        <v>674</v>
      </c>
      <c r="Q211" s="2">
        <v>691</v>
      </c>
      <c r="R211" s="2">
        <v>691.25</v>
      </c>
      <c r="S211" s="2">
        <v>649.25</v>
      </c>
      <c r="T211" s="2">
        <v>570.25</v>
      </c>
      <c r="U211" s="2">
        <v>401.5</v>
      </c>
      <c r="V211" s="2">
        <v>846</v>
      </c>
      <c r="W211" s="2">
        <v>482.5</v>
      </c>
      <c r="X211" s="2">
        <v>823.75</v>
      </c>
      <c r="Y211" s="22">
        <f>IFERROR(VLOOKUP(Y$1,Weights!$R$3:$S$33,2,FALSE),0)*C211</f>
        <v>0</v>
      </c>
      <c r="Z211" s="22">
        <f>IFERROR(VLOOKUP(Z$1,Weights!$R$3:$S$33,2,FALSE),0)*D211</f>
        <v>2.8825736039621317</v>
      </c>
      <c r="AA211" s="22">
        <f>IFERROR(VLOOKUP(AA$1,Weights!$R$3:$S$33,2,FALSE),0)*E211</f>
        <v>2.6726665697172254</v>
      </c>
      <c r="AB211" s="22">
        <f>IFERROR(VLOOKUP(AB$1,Weights!$R$3:$S$33,2,FALSE),0)*F211</f>
        <v>1.4843921810337553</v>
      </c>
      <c r="AC211" s="22">
        <f>IFERROR(VLOOKUP(AC$1,Weights!$R$3:$S$33,2,FALSE),0)*G211</f>
        <v>68.322210803077908</v>
      </c>
      <c r="AD211" s="22">
        <f>IFERROR(VLOOKUP(AD$1,Weights!$R$3:$S$33,2,FALSE),0)*H211</f>
        <v>1.1561062896612861</v>
      </c>
      <c r="AE211" s="22">
        <f>IFERROR(VLOOKUP(AE$1,Weights!$R$3:$S$33,2,FALSE),0)*I211</f>
        <v>54.820501517110955</v>
      </c>
      <c r="AF211" s="22">
        <f>IFERROR(VLOOKUP(AF$1,Weights!$R$3:$S$33,2,FALSE),0)*J211</f>
        <v>6.3457485792647441</v>
      </c>
      <c r="AG211" s="22">
        <f>IFERROR(VLOOKUP(AG$1,Weights!$R$3:$S$33,2,FALSE),0)*K211</f>
        <v>7.3683670947731965</v>
      </c>
      <c r="AH211" s="22">
        <f>IFERROR(VLOOKUP(AH$1,Weights!$R$3:$S$33,2,FALSE),0)*L211</f>
        <v>4.4620036026109142</v>
      </c>
      <c r="AI211" s="22">
        <f>IFERROR(VLOOKUP(AI$1,Weights!$R$3:$S$33,2,FALSE),0)*M211</f>
        <v>0</v>
      </c>
      <c r="AJ211" s="22">
        <f>IFERROR(VLOOKUP(AJ$1,Weights!$R$3:$S$33,2,FALSE),0)*N211</f>
        <v>333.67506378124966</v>
      </c>
      <c r="AK211" s="22">
        <f>IFERROR(VLOOKUP(AK$1,Weights!$R$3:$S$33,2,FALSE),0)*O211</f>
        <v>230.03599497951669</v>
      </c>
      <c r="AL211" s="22">
        <f>IFERROR(VLOOKUP(AL$1,Weights!$R$3:$S$33,2,FALSE),0)*P211</f>
        <v>0.81299473043632731</v>
      </c>
      <c r="AM211" s="22">
        <f>IFERROR(VLOOKUP(AM$1,Weights!$R$3:$S$33,2,FALSE),0)*Q211</f>
        <v>10.489508655346377</v>
      </c>
      <c r="AN211" s="22">
        <f>IFERROR(VLOOKUP(AN$1,Weights!$R$3:$S$33,2,FALSE),0)*R211</f>
        <v>2.7398712160960752</v>
      </c>
      <c r="AO211" s="22">
        <f>IFERROR(VLOOKUP(AO$1,Weights!$R$3:$S$33,2,FALSE),0)*S211</f>
        <v>194.8139758425454</v>
      </c>
      <c r="AP211" s="22">
        <f>IFERROR(VLOOKUP(AP$1,Weights!$R$3:$S$33,2,FALSE),0)*T211</f>
        <v>171.10923330644823</v>
      </c>
      <c r="AQ211" s="22">
        <f>IFERROR(VLOOKUP(AQ$1,Weights!$R$3:$S$33,2,FALSE),0)*U211</f>
        <v>24.9852632093409</v>
      </c>
      <c r="AR211" s="22">
        <f>IFERROR(VLOOKUP(AR$1,Weights!$R$3:$S$33,2,FALSE),0)*V211</f>
        <v>29.649639915541552</v>
      </c>
      <c r="AS211" s="22">
        <f>IFERROR(VLOOKUP(AS$1,Weights!$R$3:$S$33,2,FALSE),0)*W211</f>
        <v>6.1376365904699322</v>
      </c>
      <c r="AT211" s="22">
        <f>IFERROR(VLOOKUP(AT$1,Weights!$R$3:$S$33,2,FALSE),0)*X211</f>
        <v>2.7923507968175794</v>
      </c>
      <c r="AU211" s="23">
        <f t="shared" si="3"/>
        <v>1085.6562723751035</v>
      </c>
    </row>
    <row r="212" spans="1:47" x14ac:dyDescent="0.2">
      <c r="A212" s="12">
        <v>1947</v>
      </c>
      <c r="B212" s="3">
        <v>4</v>
      </c>
      <c r="C212" s="2">
        <v>33</v>
      </c>
      <c r="D212" s="2">
        <v>0</v>
      </c>
      <c r="E212" s="2">
        <v>0</v>
      </c>
      <c r="F212" s="2">
        <v>26</v>
      </c>
      <c r="G212" s="2">
        <v>31</v>
      </c>
      <c r="H212" s="2">
        <v>30</v>
      </c>
      <c r="I212" s="2">
        <v>30</v>
      </c>
      <c r="J212" s="2">
        <v>30</v>
      </c>
      <c r="K212" s="2">
        <v>36</v>
      </c>
      <c r="L212" s="2">
        <v>30</v>
      </c>
      <c r="M212" s="2">
        <v>43</v>
      </c>
      <c r="N212" s="2">
        <v>27</v>
      </c>
      <c r="O212" s="2">
        <v>0</v>
      </c>
      <c r="P212" s="2">
        <v>30</v>
      </c>
      <c r="Q212" s="2">
        <v>34</v>
      </c>
      <c r="R212" s="2">
        <v>34</v>
      </c>
      <c r="S212" s="2">
        <v>25</v>
      </c>
      <c r="T212" s="2">
        <v>0</v>
      </c>
      <c r="U212" s="2">
        <v>41</v>
      </c>
      <c r="V212" s="2">
        <v>27</v>
      </c>
      <c r="W212" s="2">
        <v>63</v>
      </c>
      <c r="X212" s="2">
        <v>28</v>
      </c>
      <c r="Y212" s="22">
        <f>IFERROR(VLOOKUP(Y$1,Weights!$R$3:$S$33,2,FALSE),0)*C212</f>
        <v>0</v>
      </c>
      <c r="Z212" s="22">
        <f>IFERROR(VLOOKUP(Z$1,Weights!$R$3:$S$33,2,FALSE),0)*D212</f>
        <v>0</v>
      </c>
      <c r="AA212" s="22">
        <f>IFERROR(VLOOKUP(AA$1,Weights!$R$3:$S$33,2,FALSE),0)*E212</f>
        <v>0</v>
      </c>
      <c r="AB212" s="22">
        <f>IFERROR(VLOOKUP(AB$1,Weights!$R$3:$S$33,2,FALSE),0)*F212</f>
        <v>7.9330311833253106E-2</v>
      </c>
      <c r="AC212" s="22">
        <f>IFERROR(VLOOKUP(AC$1,Weights!$R$3:$S$33,2,FALSE),0)*G212</f>
        <v>3.673874301639922</v>
      </c>
      <c r="AD212" s="22">
        <f>IFERROR(VLOOKUP(AD$1,Weights!$R$3:$S$33,2,FALSE),0)*H212</f>
        <v>6.437714838021083E-2</v>
      </c>
      <c r="AE212" s="22">
        <f>IFERROR(VLOOKUP(AE$1,Weights!$R$3:$S$33,2,FALSE),0)*I212</f>
        <v>2.9005556358259765</v>
      </c>
      <c r="AF212" s="22">
        <f>IFERROR(VLOOKUP(AF$1,Weights!$R$3:$S$33,2,FALSE),0)*J212</f>
        <v>0.28245171717795597</v>
      </c>
      <c r="AG212" s="22">
        <f>IFERROR(VLOOKUP(AG$1,Weights!$R$3:$S$33,2,FALSE),0)*K212</f>
        <v>0.36957327121119482</v>
      </c>
      <c r="AH212" s="22">
        <f>IFERROR(VLOOKUP(AH$1,Weights!$R$3:$S$33,2,FALSE),0)*L212</f>
        <v>0.24846423773239429</v>
      </c>
      <c r="AI212" s="22">
        <f>IFERROR(VLOOKUP(AI$1,Weights!$R$3:$S$33,2,FALSE),0)*M212</f>
        <v>0</v>
      </c>
      <c r="AJ212" s="22">
        <f>IFERROR(VLOOKUP(AJ$1,Weights!$R$3:$S$33,2,FALSE),0)*N212</f>
        <v>11.53919528926512</v>
      </c>
      <c r="AK212" s="22">
        <f>IFERROR(VLOOKUP(AK$1,Weights!$R$3:$S$33,2,FALSE),0)*O212</f>
        <v>0</v>
      </c>
      <c r="AL212" s="22">
        <f>IFERROR(VLOOKUP(AL$1,Weights!$R$3:$S$33,2,FALSE),0)*P212</f>
        <v>3.6186709069866201E-2</v>
      </c>
      <c r="AM212" s="22">
        <f>IFERROR(VLOOKUP(AM$1,Weights!$R$3:$S$33,2,FALSE),0)*Q212</f>
        <v>0.51612633036436595</v>
      </c>
      <c r="AN212" s="22">
        <f>IFERROR(VLOOKUP(AN$1,Weights!$R$3:$S$33,2,FALSE),0)*R212</f>
        <v>0.13476400918230244</v>
      </c>
      <c r="AO212" s="22">
        <f>IFERROR(VLOOKUP(AO$1,Weights!$R$3:$S$33,2,FALSE),0)*S212</f>
        <v>7.5015008025623953</v>
      </c>
      <c r="AP212" s="22">
        <f>IFERROR(VLOOKUP(AP$1,Weights!$R$3:$S$33,2,FALSE),0)*T212</f>
        <v>0</v>
      </c>
      <c r="AQ212" s="22">
        <f>IFERROR(VLOOKUP(AQ$1,Weights!$R$3:$S$33,2,FALSE),0)*U212</f>
        <v>2.5514216477782736</v>
      </c>
      <c r="AR212" s="22">
        <f>IFERROR(VLOOKUP(AR$1,Weights!$R$3:$S$33,2,FALSE),0)*V212</f>
        <v>0.94626510368749639</v>
      </c>
      <c r="AS212" s="22">
        <f>IFERROR(VLOOKUP(AS$1,Weights!$R$3:$S$33,2,FALSE),0)*W212</f>
        <v>0.80139089160540045</v>
      </c>
      <c r="AT212" s="22">
        <f>IFERROR(VLOOKUP(AT$1,Weights!$R$3:$S$33,2,FALSE),0)*X212</f>
        <v>9.4914503564057326E-2</v>
      </c>
      <c r="AU212" s="23">
        <f t="shared" si="3"/>
        <v>28.066517609240268</v>
      </c>
    </row>
    <row r="213" spans="1:47" x14ac:dyDescent="0.2">
      <c r="A213" s="2">
        <v>1948</v>
      </c>
      <c r="B213" s="2">
        <v>4</v>
      </c>
      <c r="C213" s="3">
        <v>37</v>
      </c>
      <c r="D213" s="2">
        <v>34</v>
      </c>
      <c r="E213" s="2">
        <v>0</v>
      </c>
      <c r="F213" s="2">
        <v>29</v>
      </c>
      <c r="G213" s="2">
        <v>34</v>
      </c>
      <c r="H213" s="2">
        <v>33</v>
      </c>
      <c r="I213" s="2">
        <v>33</v>
      </c>
      <c r="J213" s="2">
        <v>33</v>
      </c>
      <c r="K213" s="2">
        <v>39</v>
      </c>
      <c r="L213" s="2">
        <v>33</v>
      </c>
      <c r="M213" s="2">
        <v>49</v>
      </c>
      <c r="N213" s="2">
        <v>29</v>
      </c>
      <c r="O213" s="2">
        <v>0</v>
      </c>
      <c r="P213" s="2">
        <v>33</v>
      </c>
      <c r="Q213" s="2">
        <v>36</v>
      </c>
      <c r="R213" s="2">
        <v>36</v>
      </c>
      <c r="S213" s="2">
        <v>28</v>
      </c>
      <c r="T213" s="2">
        <v>0</v>
      </c>
      <c r="U213" s="2">
        <v>42</v>
      </c>
      <c r="V213" s="2">
        <v>30</v>
      </c>
      <c r="W213" s="2">
        <v>64</v>
      </c>
      <c r="X213" s="2">
        <v>31</v>
      </c>
      <c r="Y213" s="22">
        <f>IFERROR(VLOOKUP(Y$1,Weights!$R$3:$S$33,2,FALSE),0)*C213</f>
        <v>0</v>
      </c>
      <c r="Z213" s="22">
        <f>IFERROR(VLOOKUP(Z$1,Weights!$R$3:$S$33,2,FALSE),0)*D213</f>
        <v>0.15265966126902256</v>
      </c>
      <c r="AA213" s="22">
        <f>IFERROR(VLOOKUP(AA$1,Weights!$R$3:$S$33,2,FALSE),0)*E213</f>
        <v>0</v>
      </c>
      <c r="AB213" s="22">
        <f>IFERROR(VLOOKUP(AB$1,Weights!$R$3:$S$33,2,FALSE),0)*F213</f>
        <v>8.8483809352474616E-2</v>
      </c>
      <c r="AC213" s="22">
        <f>IFERROR(VLOOKUP(AC$1,Weights!$R$3:$S$33,2,FALSE),0)*G213</f>
        <v>4.0294105243792693</v>
      </c>
      <c r="AD213" s="22">
        <f>IFERROR(VLOOKUP(AD$1,Weights!$R$3:$S$33,2,FALSE),0)*H213</f>
        <v>7.081486321823191E-2</v>
      </c>
      <c r="AE213" s="22">
        <f>IFERROR(VLOOKUP(AE$1,Weights!$R$3:$S$33,2,FALSE),0)*I213</f>
        <v>3.1906111994085742</v>
      </c>
      <c r="AF213" s="22">
        <f>IFERROR(VLOOKUP(AF$1,Weights!$R$3:$S$33,2,FALSE),0)*J213</f>
        <v>0.31069688889575159</v>
      </c>
      <c r="AG213" s="22">
        <f>IFERROR(VLOOKUP(AG$1,Weights!$R$3:$S$33,2,FALSE),0)*K213</f>
        <v>0.40037104381212768</v>
      </c>
      <c r="AH213" s="22">
        <f>IFERROR(VLOOKUP(AH$1,Weights!$R$3:$S$33,2,FALSE),0)*L213</f>
        <v>0.27331066150563371</v>
      </c>
      <c r="AI213" s="22">
        <f>IFERROR(VLOOKUP(AI$1,Weights!$R$3:$S$33,2,FALSE),0)*M213</f>
        <v>0</v>
      </c>
      <c r="AJ213" s="22">
        <f>IFERROR(VLOOKUP(AJ$1,Weights!$R$3:$S$33,2,FALSE),0)*N213</f>
        <v>12.39395049587735</v>
      </c>
      <c r="AK213" s="22">
        <f>IFERROR(VLOOKUP(AK$1,Weights!$R$3:$S$33,2,FALSE),0)*O213</f>
        <v>0</v>
      </c>
      <c r="AL213" s="22">
        <f>IFERROR(VLOOKUP(AL$1,Weights!$R$3:$S$33,2,FALSE),0)*P213</f>
        <v>3.9805379976852823E-2</v>
      </c>
      <c r="AM213" s="22">
        <f>IFERROR(VLOOKUP(AM$1,Weights!$R$3:$S$33,2,FALSE),0)*Q213</f>
        <v>0.54648670273874034</v>
      </c>
      <c r="AN213" s="22">
        <f>IFERROR(VLOOKUP(AN$1,Weights!$R$3:$S$33,2,FALSE),0)*R213</f>
        <v>0.14269130384008494</v>
      </c>
      <c r="AO213" s="22">
        <f>IFERROR(VLOOKUP(AO$1,Weights!$R$3:$S$33,2,FALSE),0)*S213</f>
        <v>8.4016808988698823</v>
      </c>
      <c r="AP213" s="22">
        <f>IFERROR(VLOOKUP(AP$1,Weights!$R$3:$S$33,2,FALSE),0)*T213</f>
        <v>0</v>
      </c>
      <c r="AQ213" s="22">
        <f>IFERROR(VLOOKUP(AQ$1,Weights!$R$3:$S$33,2,FALSE),0)*U213</f>
        <v>2.6136514440655487</v>
      </c>
      <c r="AR213" s="22">
        <f>IFERROR(VLOOKUP(AR$1,Weights!$R$3:$S$33,2,FALSE),0)*V213</f>
        <v>1.0514056707638848</v>
      </c>
      <c r="AS213" s="22">
        <f>IFERROR(VLOOKUP(AS$1,Weights!$R$3:$S$33,2,FALSE),0)*W213</f>
        <v>0.81411138194834332</v>
      </c>
      <c r="AT213" s="22">
        <f>IFERROR(VLOOKUP(AT$1,Weights!$R$3:$S$33,2,FALSE),0)*X213</f>
        <v>0.10508391466020632</v>
      </c>
      <c r="AU213" s="23">
        <f t="shared" si="3"/>
        <v>30.519485489568197</v>
      </c>
    </row>
    <row r="214" spans="1:47" x14ac:dyDescent="0.2">
      <c r="A214" s="2">
        <v>1949</v>
      </c>
      <c r="B214" s="2">
        <v>4</v>
      </c>
      <c r="C214" s="3">
        <v>39</v>
      </c>
      <c r="D214" s="2">
        <v>36</v>
      </c>
      <c r="E214" s="2">
        <v>0</v>
      </c>
      <c r="F214" s="2">
        <v>30</v>
      </c>
      <c r="G214" s="2">
        <v>35</v>
      </c>
      <c r="H214" s="2">
        <v>36</v>
      </c>
      <c r="I214" s="2">
        <v>34</v>
      </c>
      <c r="J214" s="2">
        <v>36</v>
      </c>
      <c r="K214" s="2">
        <v>41</v>
      </c>
      <c r="L214" s="2">
        <v>36</v>
      </c>
      <c r="M214" s="2">
        <v>50</v>
      </c>
      <c r="N214" s="2">
        <v>32</v>
      </c>
      <c r="O214" s="2">
        <v>0</v>
      </c>
      <c r="P214" s="2">
        <v>36</v>
      </c>
      <c r="Q214" s="2">
        <v>39</v>
      </c>
      <c r="R214" s="2">
        <v>39</v>
      </c>
      <c r="S214" s="2">
        <v>30</v>
      </c>
      <c r="T214" s="2">
        <v>0</v>
      </c>
      <c r="U214" s="2">
        <v>45</v>
      </c>
      <c r="V214" s="2">
        <v>33</v>
      </c>
      <c r="W214" s="2">
        <v>68</v>
      </c>
      <c r="X214" s="2">
        <v>33</v>
      </c>
      <c r="Y214" s="22">
        <f>IFERROR(VLOOKUP(Y$1,Weights!$R$3:$S$33,2,FALSE),0)*C214</f>
        <v>0</v>
      </c>
      <c r="Z214" s="22">
        <f>IFERROR(VLOOKUP(Z$1,Weights!$R$3:$S$33,2,FALSE),0)*D214</f>
        <v>0.16163964134367093</v>
      </c>
      <c r="AA214" s="22">
        <f>IFERROR(VLOOKUP(AA$1,Weights!$R$3:$S$33,2,FALSE),0)*E214</f>
        <v>0</v>
      </c>
      <c r="AB214" s="22">
        <f>IFERROR(VLOOKUP(AB$1,Weights!$R$3:$S$33,2,FALSE),0)*F214</f>
        <v>9.1534975192215123E-2</v>
      </c>
      <c r="AC214" s="22">
        <f>IFERROR(VLOOKUP(AC$1,Weights!$R$3:$S$33,2,FALSE),0)*G214</f>
        <v>4.1479225986257182</v>
      </c>
      <c r="AD214" s="22">
        <f>IFERROR(VLOOKUP(AD$1,Weights!$R$3:$S$33,2,FALSE),0)*H214</f>
        <v>7.7252578056252991E-2</v>
      </c>
      <c r="AE214" s="22">
        <f>IFERROR(VLOOKUP(AE$1,Weights!$R$3:$S$33,2,FALSE),0)*I214</f>
        <v>3.2872963872694401</v>
      </c>
      <c r="AF214" s="22">
        <f>IFERROR(VLOOKUP(AF$1,Weights!$R$3:$S$33,2,FALSE),0)*J214</f>
        <v>0.33894206061354715</v>
      </c>
      <c r="AG214" s="22">
        <f>IFERROR(VLOOKUP(AG$1,Weights!$R$3:$S$33,2,FALSE),0)*K214</f>
        <v>0.42090289221274962</v>
      </c>
      <c r="AH214" s="22">
        <f>IFERROR(VLOOKUP(AH$1,Weights!$R$3:$S$33,2,FALSE),0)*L214</f>
        <v>0.29815708527887319</v>
      </c>
      <c r="AI214" s="22">
        <f>IFERROR(VLOOKUP(AI$1,Weights!$R$3:$S$33,2,FALSE),0)*M214</f>
        <v>0</v>
      </c>
      <c r="AJ214" s="22">
        <f>IFERROR(VLOOKUP(AJ$1,Weights!$R$3:$S$33,2,FALSE),0)*N214</f>
        <v>13.676083305795697</v>
      </c>
      <c r="AK214" s="22">
        <f>IFERROR(VLOOKUP(AK$1,Weights!$R$3:$S$33,2,FALSE),0)*O214</f>
        <v>0</v>
      </c>
      <c r="AL214" s="22">
        <f>IFERROR(VLOOKUP(AL$1,Weights!$R$3:$S$33,2,FALSE),0)*P214</f>
        <v>4.3424050883839438E-2</v>
      </c>
      <c r="AM214" s="22">
        <f>IFERROR(VLOOKUP(AM$1,Weights!$R$3:$S$33,2,FALSE),0)*Q214</f>
        <v>0.59202726130030203</v>
      </c>
      <c r="AN214" s="22">
        <f>IFERROR(VLOOKUP(AN$1,Weights!$R$3:$S$33,2,FALSE),0)*R214</f>
        <v>0.15458224582675867</v>
      </c>
      <c r="AO214" s="22">
        <f>IFERROR(VLOOKUP(AO$1,Weights!$R$3:$S$33,2,FALSE),0)*S214</f>
        <v>9.0018009630748743</v>
      </c>
      <c r="AP214" s="22">
        <f>IFERROR(VLOOKUP(AP$1,Weights!$R$3:$S$33,2,FALSE),0)*T214</f>
        <v>0</v>
      </c>
      <c r="AQ214" s="22">
        <f>IFERROR(VLOOKUP(AQ$1,Weights!$R$3:$S$33,2,FALSE),0)*U214</f>
        <v>2.8003408329273736</v>
      </c>
      <c r="AR214" s="22">
        <f>IFERROR(VLOOKUP(AR$1,Weights!$R$3:$S$33,2,FALSE),0)*V214</f>
        <v>1.1565462378402733</v>
      </c>
      <c r="AS214" s="22">
        <f>IFERROR(VLOOKUP(AS$1,Weights!$R$3:$S$33,2,FALSE),0)*W214</f>
        <v>0.86499334332011479</v>
      </c>
      <c r="AT214" s="22">
        <f>IFERROR(VLOOKUP(AT$1,Weights!$R$3:$S$33,2,FALSE),0)*X214</f>
        <v>0.11186352205763898</v>
      </c>
      <c r="AU214" s="23">
        <f t="shared" si="3"/>
        <v>32.996567562321793</v>
      </c>
    </row>
    <row r="215" spans="1:47" x14ac:dyDescent="0.2">
      <c r="A215" s="2">
        <v>1950</v>
      </c>
      <c r="B215" s="2">
        <v>4</v>
      </c>
      <c r="C215" s="3">
        <v>40</v>
      </c>
      <c r="D215" s="2">
        <v>37</v>
      </c>
      <c r="E215" s="2">
        <v>0</v>
      </c>
      <c r="F215" s="2">
        <v>31</v>
      </c>
      <c r="G215" s="2">
        <v>39</v>
      </c>
      <c r="H215" s="2">
        <v>37</v>
      </c>
      <c r="I215" s="2">
        <v>37</v>
      </c>
      <c r="J215" s="2">
        <v>38</v>
      </c>
      <c r="K215" s="2">
        <v>42</v>
      </c>
      <c r="L215" s="2">
        <v>37</v>
      </c>
      <c r="M215" s="2">
        <v>52</v>
      </c>
      <c r="N215" s="2">
        <v>34</v>
      </c>
      <c r="O215" s="2">
        <v>0</v>
      </c>
      <c r="P215" s="2">
        <v>38</v>
      </c>
      <c r="Q215" s="2">
        <v>40</v>
      </c>
      <c r="R215" s="2">
        <v>40</v>
      </c>
      <c r="S215" s="2">
        <v>32</v>
      </c>
      <c r="T215" s="2">
        <v>0</v>
      </c>
      <c r="U215" s="2">
        <v>48</v>
      </c>
      <c r="V215" s="2">
        <v>34</v>
      </c>
      <c r="W215" s="2">
        <v>69</v>
      </c>
      <c r="X215" s="2">
        <v>34</v>
      </c>
      <c r="Y215" s="22">
        <f>IFERROR(VLOOKUP(Y$1,Weights!$R$3:$S$33,2,FALSE),0)*C215</f>
        <v>0</v>
      </c>
      <c r="Z215" s="22">
        <f>IFERROR(VLOOKUP(Z$1,Weights!$R$3:$S$33,2,FALSE),0)*D215</f>
        <v>0.16612963138099512</v>
      </c>
      <c r="AA215" s="22">
        <f>IFERROR(VLOOKUP(AA$1,Weights!$R$3:$S$33,2,FALSE),0)*E215</f>
        <v>0</v>
      </c>
      <c r="AB215" s="22">
        <f>IFERROR(VLOOKUP(AB$1,Weights!$R$3:$S$33,2,FALSE),0)*F215</f>
        <v>9.4586141031955617E-2</v>
      </c>
      <c r="AC215" s="22">
        <f>IFERROR(VLOOKUP(AC$1,Weights!$R$3:$S$33,2,FALSE),0)*G215</f>
        <v>4.6219708956115149</v>
      </c>
      <c r="AD215" s="22">
        <f>IFERROR(VLOOKUP(AD$1,Weights!$R$3:$S$33,2,FALSE),0)*H215</f>
        <v>7.9398483002260017E-2</v>
      </c>
      <c r="AE215" s="22">
        <f>IFERROR(VLOOKUP(AE$1,Weights!$R$3:$S$33,2,FALSE),0)*I215</f>
        <v>3.5773519508520377</v>
      </c>
      <c r="AF215" s="22">
        <f>IFERROR(VLOOKUP(AF$1,Weights!$R$3:$S$33,2,FALSE),0)*J215</f>
        <v>0.35777217509207754</v>
      </c>
      <c r="AG215" s="22">
        <f>IFERROR(VLOOKUP(AG$1,Weights!$R$3:$S$33,2,FALSE),0)*K215</f>
        <v>0.4311688164130606</v>
      </c>
      <c r="AH215" s="22">
        <f>IFERROR(VLOOKUP(AH$1,Weights!$R$3:$S$33,2,FALSE),0)*L215</f>
        <v>0.30643922653661965</v>
      </c>
      <c r="AI215" s="22">
        <f>IFERROR(VLOOKUP(AI$1,Weights!$R$3:$S$33,2,FALSE),0)*M215</f>
        <v>0</v>
      </c>
      <c r="AJ215" s="22">
        <f>IFERROR(VLOOKUP(AJ$1,Weights!$R$3:$S$33,2,FALSE),0)*N215</f>
        <v>14.530838512407927</v>
      </c>
      <c r="AK215" s="22">
        <f>IFERROR(VLOOKUP(AK$1,Weights!$R$3:$S$33,2,FALSE),0)*O215</f>
        <v>0</v>
      </c>
      <c r="AL215" s="22">
        <f>IFERROR(VLOOKUP(AL$1,Weights!$R$3:$S$33,2,FALSE),0)*P215</f>
        <v>4.583649815516385E-2</v>
      </c>
      <c r="AM215" s="22">
        <f>IFERROR(VLOOKUP(AM$1,Weights!$R$3:$S$33,2,FALSE),0)*Q215</f>
        <v>0.60720744748748934</v>
      </c>
      <c r="AN215" s="22">
        <f>IFERROR(VLOOKUP(AN$1,Weights!$R$3:$S$33,2,FALSE),0)*R215</f>
        <v>0.15854589315564993</v>
      </c>
      <c r="AO215" s="22">
        <f>IFERROR(VLOOKUP(AO$1,Weights!$R$3:$S$33,2,FALSE),0)*S215</f>
        <v>9.6019210272798663</v>
      </c>
      <c r="AP215" s="22">
        <f>IFERROR(VLOOKUP(AP$1,Weights!$R$3:$S$33,2,FALSE),0)*T215</f>
        <v>0</v>
      </c>
      <c r="AQ215" s="22">
        <f>IFERROR(VLOOKUP(AQ$1,Weights!$R$3:$S$33,2,FALSE),0)*U215</f>
        <v>2.9870302217891984</v>
      </c>
      <c r="AR215" s="22">
        <f>IFERROR(VLOOKUP(AR$1,Weights!$R$3:$S$33,2,FALSE),0)*V215</f>
        <v>1.1915930935324028</v>
      </c>
      <c r="AS215" s="22">
        <f>IFERROR(VLOOKUP(AS$1,Weights!$R$3:$S$33,2,FALSE),0)*W215</f>
        <v>0.87771383366305766</v>
      </c>
      <c r="AT215" s="22">
        <f>IFERROR(VLOOKUP(AT$1,Weights!$R$3:$S$33,2,FALSE),0)*X215</f>
        <v>0.11525332575635532</v>
      </c>
      <c r="AU215" s="23">
        <f t="shared" si="3"/>
        <v>35.045721461845623</v>
      </c>
    </row>
    <row r="216" spans="1:47" x14ac:dyDescent="0.2">
      <c r="A216" s="2">
        <v>1951</v>
      </c>
      <c r="B216" s="2">
        <v>4</v>
      </c>
      <c r="C216" s="3">
        <v>43</v>
      </c>
      <c r="D216" s="2">
        <v>41</v>
      </c>
      <c r="E216" s="2">
        <v>0</v>
      </c>
      <c r="F216" s="2">
        <v>33</v>
      </c>
      <c r="G216" s="2">
        <v>41</v>
      </c>
      <c r="H216" s="2">
        <v>39</v>
      </c>
      <c r="I216" s="2">
        <v>39</v>
      </c>
      <c r="J216" s="2">
        <v>40</v>
      </c>
      <c r="K216" s="2">
        <v>46</v>
      </c>
      <c r="L216" s="2">
        <v>39</v>
      </c>
      <c r="M216" s="2">
        <v>55</v>
      </c>
      <c r="N216" s="2">
        <v>36</v>
      </c>
      <c r="O216" s="2">
        <v>0</v>
      </c>
      <c r="P216" s="2">
        <v>40</v>
      </c>
      <c r="Q216" s="2">
        <v>43</v>
      </c>
      <c r="R216" s="2">
        <v>43</v>
      </c>
      <c r="S216" s="2">
        <v>33</v>
      </c>
      <c r="T216" s="2">
        <v>0</v>
      </c>
      <c r="U216" s="2">
        <v>55</v>
      </c>
      <c r="V216" s="2">
        <v>36</v>
      </c>
      <c r="W216" s="2">
        <v>74</v>
      </c>
      <c r="X216" s="2">
        <v>36</v>
      </c>
      <c r="Y216" s="22">
        <f>IFERROR(VLOOKUP(Y$1,Weights!$R$3:$S$33,2,FALSE),0)*C216</f>
        <v>0</v>
      </c>
      <c r="Z216" s="22">
        <f>IFERROR(VLOOKUP(Z$1,Weights!$R$3:$S$33,2,FALSE),0)*D216</f>
        <v>0.18408959153029189</v>
      </c>
      <c r="AA216" s="22">
        <f>IFERROR(VLOOKUP(AA$1,Weights!$R$3:$S$33,2,FALSE),0)*E216</f>
        <v>0</v>
      </c>
      <c r="AB216" s="22">
        <f>IFERROR(VLOOKUP(AB$1,Weights!$R$3:$S$33,2,FALSE),0)*F216</f>
        <v>0.10068847271143663</v>
      </c>
      <c r="AC216" s="22">
        <f>IFERROR(VLOOKUP(AC$1,Weights!$R$3:$S$33,2,FALSE),0)*G216</f>
        <v>4.8589950441044127</v>
      </c>
      <c r="AD216" s="22">
        <f>IFERROR(VLOOKUP(AD$1,Weights!$R$3:$S$33,2,FALSE),0)*H216</f>
        <v>8.3690292894274071E-2</v>
      </c>
      <c r="AE216" s="22">
        <f>IFERROR(VLOOKUP(AE$1,Weights!$R$3:$S$33,2,FALSE),0)*I216</f>
        <v>3.7707223265737695</v>
      </c>
      <c r="AF216" s="22">
        <f>IFERROR(VLOOKUP(AF$1,Weights!$R$3:$S$33,2,FALSE),0)*J216</f>
        <v>0.37660228957060793</v>
      </c>
      <c r="AG216" s="22">
        <f>IFERROR(VLOOKUP(AG$1,Weights!$R$3:$S$33,2,FALSE),0)*K216</f>
        <v>0.47223251321430448</v>
      </c>
      <c r="AH216" s="22">
        <f>IFERROR(VLOOKUP(AH$1,Weights!$R$3:$S$33,2,FALSE),0)*L216</f>
        <v>0.32300350905211261</v>
      </c>
      <c r="AI216" s="22">
        <f>IFERROR(VLOOKUP(AI$1,Weights!$R$3:$S$33,2,FALSE),0)*M216</f>
        <v>0</v>
      </c>
      <c r="AJ216" s="22">
        <f>IFERROR(VLOOKUP(AJ$1,Weights!$R$3:$S$33,2,FALSE),0)*N216</f>
        <v>15.385593719020159</v>
      </c>
      <c r="AK216" s="22">
        <f>IFERROR(VLOOKUP(AK$1,Weights!$R$3:$S$33,2,FALSE),0)*O216</f>
        <v>0</v>
      </c>
      <c r="AL216" s="22">
        <f>IFERROR(VLOOKUP(AL$1,Weights!$R$3:$S$33,2,FALSE),0)*P216</f>
        <v>4.8248945426488263E-2</v>
      </c>
      <c r="AM216" s="22">
        <f>IFERROR(VLOOKUP(AM$1,Weights!$R$3:$S$33,2,FALSE),0)*Q216</f>
        <v>0.65274800604905103</v>
      </c>
      <c r="AN216" s="22">
        <f>IFERROR(VLOOKUP(AN$1,Weights!$R$3:$S$33,2,FALSE),0)*R216</f>
        <v>0.17043683514232366</v>
      </c>
      <c r="AO216" s="22">
        <f>IFERROR(VLOOKUP(AO$1,Weights!$R$3:$S$33,2,FALSE),0)*S216</f>
        <v>9.9019810593823614</v>
      </c>
      <c r="AP216" s="22">
        <f>IFERROR(VLOOKUP(AP$1,Weights!$R$3:$S$33,2,FALSE),0)*T216</f>
        <v>0</v>
      </c>
      <c r="AQ216" s="22">
        <f>IFERROR(VLOOKUP(AQ$1,Weights!$R$3:$S$33,2,FALSE),0)*U216</f>
        <v>3.4226387958001232</v>
      </c>
      <c r="AR216" s="22">
        <f>IFERROR(VLOOKUP(AR$1,Weights!$R$3:$S$33,2,FALSE),0)*V216</f>
        <v>1.2616868049166619</v>
      </c>
      <c r="AS216" s="22">
        <f>IFERROR(VLOOKUP(AS$1,Weights!$R$3:$S$33,2,FALSE),0)*W216</f>
        <v>0.94131628537777201</v>
      </c>
      <c r="AT216" s="22">
        <f>IFERROR(VLOOKUP(AT$1,Weights!$R$3:$S$33,2,FALSE),0)*X216</f>
        <v>0.12203293315378798</v>
      </c>
      <c r="AU216" s="23">
        <f t="shared" si="3"/>
        <v>37.12566758405039</v>
      </c>
    </row>
    <row r="217" spans="1:47" x14ac:dyDescent="0.2">
      <c r="A217" s="2">
        <v>1952</v>
      </c>
      <c r="B217" s="2">
        <v>4</v>
      </c>
      <c r="C217" s="3">
        <v>44</v>
      </c>
      <c r="D217" s="2">
        <v>43</v>
      </c>
      <c r="E217" s="2">
        <v>0</v>
      </c>
      <c r="F217" s="2">
        <v>35</v>
      </c>
      <c r="G217" s="2">
        <v>43</v>
      </c>
      <c r="H217" s="2">
        <v>40</v>
      </c>
      <c r="I217" s="2">
        <v>41</v>
      </c>
      <c r="J217" s="2">
        <v>41</v>
      </c>
      <c r="K217" s="2">
        <v>47</v>
      </c>
      <c r="L217" s="2">
        <v>40</v>
      </c>
      <c r="M217" s="2">
        <v>56</v>
      </c>
      <c r="N217" s="2">
        <v>38</v>
      </c>
      <c r="O217" s="2">
        <v>0</v>
      </c>
      <c r="P217" s="2">
        <v>41</v>
      </c>
      <c r="Q217" s="2">
        <v>44</v>
      </c>
      <c r="R217" s="2">
        <v>44</v>
      </c>
      <c r="S217" s="2">
        <v>34</v>
      </c>
      <c r="T217" s="2">
        <v>0</v>
      </c>
      <c r="U217" s="2">
        <v>55</v>
      </c>
      <c r="V217" s="2">
        <v>37</v>
      </c>
      <c r="W217" s="2">
        <v>74</v>
      </c>
      <c r="X217" s="2">
        <v>37</v>
      </c>
      <c r="Y217" s="22">
        <f>IFERROR(VLOOKUP(Y$1,Weights!$R$3:$S$33,2,FALSE),0)*C217</f>
        <v>0</v>
      </c>
      <c r="Z217" s="22">
        <f>IFERROR(VLOOKUP(Z$1,Weights!$R$3:$S$33,2,FALSE),0)*D217</f>
        <v>0.19306957160494029</v>
      </c>
      <c r="AA217" s="22">
        <f>IFERROR(VLOOKUP(AA$1,Weights!$R$3:$S$33,2,FALSE),0)*E217</f>
        <v>0</v>
      </c>
      <c r="AB217" s="22">
        <f>IFERROR(VLOOKUP(AB$1,Weights!$R$3:$S$33,2,FALSE),0)*F217</f>
        <v>0.10679080439091763</v>
      </c>
      <c r="AC217" s="22">
        <f>IFERROR(VLOOKUP(AC$1,Weights!$R$3:$S$33,2,FALSE),0)*G217</f>
        <v>5.0960191925973106</v>
      </c>
      <c r="AD217" s="22">
        <f>IFERROR(VLOOKUP(AD$1,Weights!$R$3:$S$33,2,FALSE),0)*H217</f>
        <v>8.5836197840281098E-2</v>
      </c>
      <c r="AE217" s="22">
        <f>IFERROR(VLOOKUP(AE$1,Weights!$R$3:$S$33,2,FALSE),0)*I217</f>
        <v>3.9640927022955013</v>
      </c>
      <c r="AF217" s="22">
        <f>IFERROR(VLOOKUP(AF$1,Weights!$R$3:$S$33,2,FALSE),0)*J217</f>
        <v>0.38601734680987315</v>
      </c>
      <c r="AG217" s="22">
        <f>IFERROR(VLOOKUP(AG$1,Weights!$R$3:$S$33,2,FALSE),0)*K217</f>
        <v>0.48249843741461546</v>
      </c>
      <c r="AH217" s="22">
        <f>IFERROR(VLOOKUP(AH$1,Weights!$R$3:$S$33,2,FALSE),0)*L217</f>
        <v>0.33128565030985907</v>
      </c>
      <c r="AI217" s="22">
        <f>IFERROR(VLOOKUP(AI$1,Weights!$R$3:$S$33,2,FALSE),0)*M217</f>
        <v>0</v>
      </c>
      <c r="AJ217" s="22">
        <f>IFERROR(VLOOKUP(AJ$1,Weights!$R$3:$S$33,2,FALSE),0)*N217</f>
        <v>16.240348925632389</v>
      </c>
      <c r="AK217" s="22">
        <f>IFERROR(VLOOKUP(AK$1,Weights!$R$3:$S$33,2,FALSE),0)*O217</f>
        <v>0</v>
      </c>
      <c r="AL217" s="22">
        <f>IFERROR(VLOOKUP(AL$1,Weights!$R$3:$S$33,2,FALSE),0)*P217</f>
        <v>4.9455169062150472E-2</v>
      </c>
      <c r="AM217" s="22">
        <f>IFERROR(VLOOKUP(AM$1,Weights!$R$3:$S$33,2,FALSE),0)*Q217</f>
        <v>0.66792819223623823</v>
      </c>
      <c r="AN217" s="22">
        <f>IFERROR(VLOOKUP(AN$1,Weights!$R$3:$S$33,2,FALSE),0)*R217</f>
        <v>0.17440048247121492</v>
      </c>
      <c r="AO217" s="22">
        <f>IFERROR(VLOOKUP(AO$1,Weights!$R$3:$S$33,2,FALSE),0)*S217</f>
        <v>10.202041091484858</v>
      </c>
      <c r="AP217" s="22">
        <f>IFERROR(VLOOKUP(AP$1,Weights!$R$3:$S$33,2,FALSE),0)*T217</f>
        <v>0</v>
      </c>
      <c r="AQ217" s="22">
        <f>IFERROR(VLOOKUP(AQ$1,Weights!$R$3:$S$33,2,FALSE),0)*U217</f>
        <v>3.4226387958001232</v>
      </c>
      <c r="AR217" s="22">
        <f>IFERROR(VLOOKUP(AR$1,Weights!$R$3:$S$33,2,FALSE),0)*V217</f>
        <v>1.2967336606087914</v>
      </c>
      <c r="AS217" s="22">
        <f>IFERROR(VLOOKUP(AS$1,Weights!$R$3:$S$33,2,FALSE),0)*W217</f>
        <v>0.94131628537777201</v>
      </c>
      <c r="AT217" s="22">
        <f>IFERROR(VLOOKUP(AT$1,Weights!$R$3:$S$33,2,FALSE),0)*X217</f>
        <v>0.12542273685250432</v>
      </c>
      <c r="AU217" s="23">
        <f t="shared" si="3"/>
        <v>38.573341264389569</v>
      </c>
    </row>
    <row r="218" spans="1:47" x14ac:dyDescent="0.2">
      <c r="A218" s="2">
        <v>1953</v>
      </c>
      <c r="B218" s="2">
        <v>4</v>
      </c>
      <c r="C218" s="3">
        <v>45</v>
      </c>
      <c r="D218" s="2">
        <v>44</v>
      </c>
      <c r="E218" s="2">
        <v>0</v>
      </c>
      <c r="F218" s="2">
        <v>38</v>
      </c>
      <c r="G218" s="2">
        <v>45</v>
      </c>
      <c r="H218" s="2">
        <v>41</v>
      </c>
      <c r="I218" s="2">
        <v>44</v>
      </c>
      <c r="J218" s="2">
        <v>43</v>
      </c>
      <c r="K218" s="2">
        <v>49</v>
      </c>
      <c r="L218" s="2">
        <v>41</v>
      </c>
      <c r="M218" s="2">
        <v>58</v>
      </c>
      <c r="N218" s="2">
        <v>41</v>
      </c>
      <c r="O218" s="2">
        <v>0</v>
      </c>
      <c r="P218" s="2">
        <v>43</v>
      </c>
      <c r="Q218" s="2">
        <v>45</v>
      </c>
      <c r="R218" s="2">
        <v>46</v>
      </c>
      <c r="S218" s="2">
        <v>36</v>
      </c>
      <c r="T218" s="2">
        <v>44</v>
      </c>
      <c r="U218" s="2">
        <v>55</v>
      </c>
      <c r="V218" s="2">
        <v>39</v>
      </c>
      <c r="W218" s="2">
        <v>74</v>
      </c>
      <c r="X218" s="2">
        <v>39</v>
      </c>
      <c r="Y218" s="22">
        <f>IFERROR(VLOOKUP(Y$1,Weights!$R$3:$S$33,2,FALSE),0)*C218</f>
        <v>0</v>
      </c>
      <c r="Z218" s="22">
        <f>IFERROR(VLOOKUP(Z$1,Weights!$R$3:$S$33,2,FALSE),0)*D218</f>
        <v>0.19755956164226446</v>
      </c>
      <c r="AA218" s="22">
        <f>IFERROR(VLOOKUP(AA$1,Weights!$R$3:$S$33,2,FALSE),0)*E218</f>
        <v>0</v>
      </c>
      <c r="AB218" s="22">
        <f>IFERROR(VLOOKUP(AB$1,Weights!$R$3:$S$33,2,FALSE),0)*F218</f>
        <v>0.11594430191013914</v>
      </c>
      <c r="AC218" s="22">
        <f>IFERROR(VLOOKUP(AC$1,Weights!$R$3:$S$33,2,FALSE),0)*G218</f>
        <v>5.3330433410902094</v>
      </c>
      <c r="AD218" s="22">
        <f>IFERROR(VLOOKUP(AD$1,Weights!$R$3:$S$33,2,FALSE),0)*H218</f>
        <v>8.7982102786288138E-2</v>
      </c>
      <c r="AE218" s="22">
        <f>IFERROR(VLOOKUP(AE$1,Weights!$R$3:$S$33,2,FALSE),0)*I218</f>
        <v>4.2541482658780989</v>
      </c>
      <c r="AF218" s="22">
        <f>IFERROR(VLOOKUP(AF$1,Weights!$R$3:$S$33,2,FALSE),0)*J218</f>
        <v>0.40484746128840354</v>
      </c>
      <c r="AG218" s="22">
        <f>IFERROR(VLOOKUP(AG$1,Weights!$R$3:$S$33,2,FALSE),0)*K218</f>
        <v>0.50303028581523734</v>
      </c>
      <c r="AH218" s="22">
        <f>IFERROR(VLOOKUP(AH$1,Weights!$R$3:$S$33,2,FALSE),0)*L218</f>
        <v>0.33956779156760553</v>
      </c>
      <c r="AI218" s="22">
        <f>IFERROR(VLOOKUP(AI$1,Weights!$R$3:$S$33,2,FALSE),0)*M218</f>
        <v>0</v>
      </c>
      <c r="AJ218" s="22">
        <f>IFERROR(VLOOKUP(AJ$1,Weights!$R$3:$S$33,2,FALSE),0)*N218</f>
        <v>17.522481735550738</v>
      </c>
      <c r="AK218" s="22">
        <f>IFERROR(VLOOKUP(AK$1,Weights!$R$3:$S$33,2,FALSE),0)*O218</f>
        <v>0</v>
      </c>
      <c r="AL218" s="22">
        <f>IFERROR(VLOOKUP(AL$1,Weights!$R$3:$S$33,2,FALSE),0)*P218</f>
        <v>5.1867616333474885E-2</v>
      </c>
      <c r="AM218" s="22">
        <f>IFERROR(VLOOKUP(AM$1,Weights!$R$3:$S$33,2,FALSE),0)*Q218</f>
        <v>0.68310837842342542</v>
      </c>
      <c r="AN218" s="22">
        <f>IFERROR(VLOOKUP(AN$1,Weights!$R$3:$S$33,2,FALSE),0)*R218</f>
        <v>0.18232777712899742</v>
      </c>
      <c r="AO218" s="22">
        <f>IFERROR(VLOOKUP(AO$1,Weights!$R$3:$S$33,2,FALSE),0)*S218</f>
        <v>10.80216115568985</v>
      </c>
      <c r="AP218" s="22">
        <f>IFERROR(VLOOKUP(AP$1,Weights!$R$3:$S$33,2,FALSE),0)*T218</f>
        <v>13.202641412509816</v>
      </c>
      <c r="AQ218" s="22">
        <f>IFERROR(VLOOKUP(AQ$1,Weights!$R$3:$S$33,2,FALSE),0)*U218</f>
        <v>3.4226387958001232</v>
      </c>
      <c r="AR218" s="22">
        <f>IFERROR(VLOOKUP(AR$1,Weights!$R$3:$S$33,2,FALSE),0)*V218</f>
        <v>1.3668273719930504</v>
      </c>
      <c r="AS218" s="22">
        <f>IFERROR(VLOOKUP(AS$1,Weights!$R$3:$S$33,2,FALSE),0)*W218</f>
        <v>0.94131628537777201</v>
      </c>
      <c r="AT218" s="22">
        <f>IFERROR(VLOOKUP(AT$1,Weights!$R$3:$S$33,2,FALSE),0)*X218</f>
        <v>0.13220234424993699</v>
      </c>
      <c r="AU218" s="23">
        <f t="shared" si="3"/>
        <v>54.111872863124098</v>
      </c>
    </row>
    <row r="219" spans="1:47" x14ac:dyDescent="0.2">
      <c r="A219" s="2">
        <v>1954</v>
      </c>
      <c r="B219" s="2">
        <v>4</v>
      </c>
      <c r="C219" s="3">
        <v>48</v>
      </c>
      <c r="D219" s="2">
        <v>45</v>
      </c>
      <c r="E219" s="2">
        <v>0</v>
      </c>
      <c r="F219" s="2">
        <v>39</v>
      </c>
      <c r="G219" s="2">
        <v>47</v>
      </c>
      <c r="H219" s="2">
        <v>42</v>
      </c>
      <c r="I219" s="2">
        <v>45</v>
      </c>
      <c r="J219" s="2">
        <v>44</v>
      </c>
      <c r="K219" s="2">
        <v>50</v>
      </c>
      <c r="L219" s="2">
        <v>42</v>
      </c>
      <c r="M219" s="2">
        <v>62</v>
      </c>
      <c r="N219" s="2">
        <v>43</v>
      </c>
      <c r="O219" s="2">
        <v>0</v>
      </c>
      <c r="P219" s="2">
        <v>44</v>
      </c>
      <c r="Q219" s="2">
        <v>47</v>
      </c>
      <c r="R219" s="2">
        <v>47</v>
      </c>
      <c r="S219" s="2">
        <v>38</v>
      </c>
      <c r="T219" s="2">
        <v>44</v>
      </c>
      <c r="U219" s="2">
        <v>55</v>
      </c>
      <c r="V219" s="2">
        <v>42</v>
      </c>
      <c r="W219" s="2">
        <v>74</v>
      </c>
      <c r="X219" s="2">
        <v>41</v>
      </c>
      <c r="Y219" s="22">
        <f>IFERROR(VLOOKUP(Y$1,Weights!$R$3:$S$33,2,FALSE),0)*C219</f>
        <v>0</v>
      </c>
      <c r="Z219" s="22">
        <f>IFERROR(VLOOKUP(Z$1,Weights!$R$3:$S$33,2,FALSE),0)*D219</f>
        <v>0.20204955167958866</v>
      </c>
      <c r="AA219" s="22">
        <f>IFERROR(VLOOKUP(AA$1,Weights!$R$3:$S$33,2,FALSE),0)*E219</f>
        <v>0</v>
      </c>
      <c r="AB219" s="22">
        <f>IFERROR(VLOOKUP(AB$1,Weights!$R$3:$S$33,2,FALSE),0)*F219</f>
        <v>0.11899546774987965</v>
      </c>
      <c r="AC219" s="22">
        <f>IFERROR(VLOOKUP(AC$1,Weights!$R$3:$S$33,2,FALSE),0)*G219</f>
        <v>5.5700674895831073</v>
      </c>
      <c r="AD219" s="22">
        <f>IFERROR(VLOOKUP(AD$1,Weights!$R$3:$S$33,2,FALSE),0)*H219</f>
        <v>9.0128007732295165E-2</v>
      </c>
      <c r="AE219" s="22">
        <f>IFERROR(VLOOKUP(AE$1,Weights!$R$3:$S$33,2,FALSE),0)*I219</f>
        <v>4.3508334537389644</v>
      </c>
      <c r="AF219" s="22">
        <f>IFERROR(VLOOKUP(AF$1,Weights!$R$3:$S$33,2,FALSE),0)*J219</f>
        <v>0.41426251852766877</v>
      </c>
      <c r="AG219" s="22">
        <f>IFERROR(VLOOKUP(AG$1,Weights!$R$3:$S$33,2,FALSE),0)*K219</f>
        <v>0.51329621001554837</v>
      </c>
      <c r="AH219" s="22">
        <f>IFERROR(VLOOKUP(AH$1,Weights!$R$3:$S$33,2,FALSE),0)*L219</f>
        <v>0.34784993282535204</v>
      </c>
      <c r="AI219" s="22">
        <f>IFERROR(VLOOKUP(AI$1,Weights!$R$3:$S$33,2,FALSE),0)*M219</f>
        <v>0</v>
      </c>
      <c r="AJ219" s="22">
        <f>IFERROR(VLOOKUP(AJ$1,Weights!$R$3:$S$33,2,FALSE),0)*N219</f>
        <v>18.377236942162966</v>
      </c>
      <c r="AK219" s="22">
        <f>IFERROR(VLOOKUP(AK$1,Weights!$R$3:$S$33,2,FALSE),0)*O219</f>
        <v>0</v>
      </c>
      <c r="AL219" s="22">
        <f>IFERROR(VLOOKUP(AL$1,Weights!$R$3:$S$33,2,FALSE),0)*P219</f>
        <v>5.3073839969137095E-2</v>
      </c>
      <c r="AM219" s="22">
        <f>IFERROR(VLOOKUP(AM$1,Weights!$R$3:$S$33,2,FALSE),0)*Q219</f>
        <v>0.71346875079779992</v>
      </c>
      <c r="AN219" s="22">
        <f>IFERROR(VLOOKUP(AN$1,Weights!$R$3:$S$33,2,FALSE),0)*R219</f>
        <v>0.18629142445788865</v>
      </c>
      <c r="AO219" s="22">
        <f>IFERROR(VLOOKUP(AO$1,Weights!$R$3:$S$33,2,FALSE),0)*S219</f>
        <v>11.40228121989484</v>
      </c>
      <c r="AP219" s="22">
        <f>IFERROR(VLOOKUP(AP$1,Weights!$R$3:$S$33,2,FALSE),0)*T219</f>
        <v>13.202641412509816</v>
      </c>
      <c r="AQ219" s="22">
        <f>IFERROR(VLOOKUP(AQ$1,Weights!$R$3:$S$33,2,FALSE),0)*U219</f>
        <v>3.4226387958001232</v>
      </c>
      <c r="AR219" s="22">
        <f>IFERROR(VLOOKUP(AR$1,Weights!$R$3:$S$33,2,FALSE),0)*V219</f>
        <v>1.4719679390694387</v>
      </c>
      <c r="AS219" s="22">
        <f>IFERROR(VLOOKUP(AS$1,Weights!$R$3:$S$33,2,FALSE),0)*W219</f>
        <v>0.94131628537777201</v>
      </c>
      <c r="AT219" s="22">
        <f>IFERROR(VLOOKUP(AT$1,Weights!$R$3:$S$33,2,FALSE),0)*X219</f>
        <v>0.13898195164736965</v>
      </c>
      <c r="AU219" s="23">
        <f t="shared" si="3"/>
        <v>55.84628892811665</v>
      </c>
    </row>
    <row r="220" spans="1:47" x14ac:dyDescent="0.2">
      <c r="A220" s="2">
        <v>1955</v>
      </c>
      <c r="B220" s="2">
        <v>4</v>
      </c>
      <c r="C220" s="3">
        <v>50</v>
      </c>
      <c r="D220" s="2">
        <v>47</v>
      </c>
      <c r="E220" s="2">
        <v>0</v>
      </c>
      <c r="F220" s="2">
        <v>43</v>
      </c>
      <c r="G220" s="2">
        <v>48</v>
      </c>
      <c r="H220" s="2">
        <v>44</v>
      </c>
      <c r="I220" s="2">
        <v>47</v>
      </c>
      <c r="J220" s="2">
        <v>46</v>
      </c>
      <c r="K220" s="2">
        <v>51</v>
      </c>
      <c r="L220" s="2">
        <v>44</v>
      </c>
      <c r="M220" s="2">
        <v>64</v>
      </c>
      <c r="N220" s="2">
        <v>45</v>
      </c>
      <c r="O220" s="2">
        <v>0</v>
      </c>
      <c r="P220" s="2">
        <v>46</v>
      </c>
      <c r="Q220" s="2">
        <v>49</v>
      </c>
      <c r="R220" s="2">
        <v>49</v>
      </c>
      <c r="S220" s="2">
        <v>39</v>
      </c>
      <c r="T220" s="2">
        <v>45</v>
      </c>
      <c r="U220" s="2">
        <v>56</v>
      </c>
      <c r="V220" s="2">
        <v>44</v>
      </c>
      <c r="W220" s="2">
        <v>74</v>
      </c>
      <c r="X220" s="2">
        <v>43</v>
      </c>
      <c r="Y220" s="22">
        <f>IFERROR(VLOOKUP(Y$1,Weights!$R$3:$S$33,2,FALSE),0)*C220</f>
        <v>0</v>
      </c>
      <c r="Z220" s="22">
        <f>IFERROR(VLOOKUP(Z$1,Weights!$R$3:$S$33,2,FALSE),0)*D220</f>
        <v>0.21102953175423705</v>
      </c>
      <c r="AA220" s="22">
        <f>IFERROR(VLOOKUP(AA$1,Weights!$R$3:$S$33,2,FALSE),0)*E220</f>
        <v>0</v>
      </c>
      <c r="AB220" s="22">
        <f>IFERROR(VLOOKUP(AB$1,Weights!$R$3:$S$33,2,FALSE),0)*F220</f>
        <v>0.13120013110884166</v>
      </c>
      <c r="AC220" s="22">
        <f>IFERROR(VLOOKUP(AC$1,Weights!$R$3:$S$33,2,FALSE),0)*G220</f>
        <v>5.6885795638295562</v>
      </c>
      <c r="AD220" s="22">
        <f>IFERROR(VLOOKUP(AD$1,Weights!$R$3:$S$33,2,FALSE),0)*H220</f>
        <v>9.4419817624309219E-2</v>
      </c>
      <c r="AE220" s="22">
        <f>IFERROR(VLOOKUP(AE$1,Weights!$R$3:$S$33,2,FALSE),0)*I220</f>
        <v>4.544203829460697</v>
      </c>
      <c r="AF220" s="22">
        <f>IFERROR(VLOOKUP(AF$1,Weights!$R$3:$S$33,2,FALSE),0)*J220</f>
        <v>0.43309263300619916</v>
      </c>
      <c r="AG220" s="22">
        <f>IFERROR(VLOOKUP(AG$1,Weights!$R$3:$S$33,2,FALSE),0)*K220</f>
        <v>0.52356213421585929</v>
      </c>
      <c r="AH220" s="22">
        <f>IFERROR(VLOOKUP(AH$1,Weights!$R$3:$S$33,2,FALSE),0)*L220</f>
        <v>0.36441421534084495</v>
      </c>
      <c r="AI220" s="22">
        <f>IFERROR(VLOOKUP(AI$1,Weights!$R$3:$S$33,2,FALSE),0)*M220</f>
        <v>0</v>
      </c>
      <c r="AJ220" s="22">
        <f>IFERROR(VLOOKUP(AJ$1,Weights!$R$3:$S$33,2,FALSE),0)*N220</f>
        <v>19.231992148775198</v>
      </c>
      <c r="AK220" s="22">
        <f>IFERROR(VLOOKUP(AK$1,Weights!$R$3:$S$33,2,FALSE),0)*O220</f>
        <v>0</v>
      </c>
      <c r="AL220" s="22">
        <f>IFERROR(VLOOKUP(AL$1,Weights!$R$3:$S$33,2,FALSE),0)*P220</f>
        <v>5.5486287240461507E-2</v>
      </c>
      <c r="AM220" s="22">
        <f>IFERROR(VLOOKUP(AM$1,Weights!$R$3:$S$33,2,FALSE),0)*Q220</f>
        <v>0.74382912317217442</v>
      </c>
      <c r="AN220" s="22">
        <f>IFERROR(VLOOKUP(AN$1,Weights!$R$3:$S$33,2,FALSE),0)*R220</f>
        <v>0.19421871911567118</v>
      </c>
      <c r="AO220" s="22">
        <f>IFERROR(VLOOKUP(AO$1,Weights!$R$3:$S$33,2,FALSE),0)*S220</f>
        <v>11.702341251997337</v>
      </c>
      <c r="AP220" s="22">
        <f>IFERROR(VLOOKUP(AP$1,Weights!$R$3:$S$33,2,FALSE),0)*T220</f>
        <v>13.502701444612311</v>
      </c>
      <c r="AQ220" s="22">
        <f>IFERROR(VLOOKUP(AQ$1,Weights!$R$3:$S$33,2,FALSE),0)*U220</f>
        <v>3.4848685920873979</v>
      </c>
      <c r="AR220" s="22">
        <f>IFERROR(VLOOKUP(AR$1,Weights!$R$3:$S$33,2,FALSE),0)*V220</f>
        <v>1.5420616504536977</v>
      </c>
      <c r="AS220" s="22">
        <f>IFERROR(VLOOKUP(AS$1,Weights!$R$3:$S$33,2,FALSE),0)*W220</f>
        <v>0.94131628537777201</v>
      </c>
      <c r="AT220" s="22">
        <f>IFERROR(VLOOKUP(AT$1,Weights!$R$3:$S$33,2,FALSE),0)*X220</f>
        <v>0.14576155904480231</v>
      </c>
      <c r="AU220" s="23">
        <f t="shared" si="3"/>
        <v>57.740984588510685</v>
      </c>
    </row>
    <row r="221" spans="1:47" x14ac:dyDescent="0.2">
      <c r="A221" s="2">
        <v>1956</v>
      </c>
      <c r="B221" s="2">
        <v>4</v>
      </c>
      <c r="C221" s="3">
        <v>54</v>
      </c>
      <c r="D221" s="2">
        <v>51</v>
      </c>
      <c r="E221" s="2">
        <v>0</v>
      </c>
      <c r="F221" s="2">
        <v>46</v>
      </c>
      <c r="G221" s="2">
        <v>51</v>
      </c>
      <c r="H221" s="2">
        <v>47</v>
      </c>
      <c r="I221" s="2">
        <v>49</v>
      </c>
      <c r="J221" s="2">
        <v>51</v>
      </c>
      <c r="K221" s="2">
        <v>54</v>
      </c>
      <c r="L221" s="2">
        <v>47</v>
      </c>
      <c r="M221" s="2">
        <v>68</v>
      </c>
      <c r="N221" s="2">
        <v>47</v>
      </c>
      <c r="O221" s="2">
        <v>0</v>
      </c>
      <c r="P221" s="2">
        <v>51</v>
      </c>
      <c r="Q221" s="2">
        <v>53</v>
      </c>
      <c r="R221" s="2">
        <v>52</v>
      </c>
      <c r="S221" s="2">
        <v>43</v>
      </c>
      <c r="T221" s="2">
        <v>47</v>
      </c>
      <c r="U221" s="2">
        <v>63</v>
      </c>
      <c r="V221" s="2">
        <v>49</v>
      </c>
      <c r="W221" s="2">
        <v>74</v>
      </c>
      <c r="X221" s="2">
        <v>49</v>
      </c>
      <c r="Y221" s="22">
        <f>IFERROR(VLOOKUP(Y$1,Weights!$R$3:$S$33,2,FALSE),0)*C221</f>
        <v>0</v>
      </c>
      <c r="Z221" s="22">
        <f>IFERROR(VLOOKUP(Z$1,Weights!$R$3:$S$33,2,FALSE),0)*D221</f>
        <v>0.22898949190353382</v>
      </c>
      <c r="AA221" s="22">
        <f>IFERROR(VLOOKUP(AA$1,Weights!$R$3:$S$33,2,FALSE),0)*E221</f>
        <v>0</v>
      </c>
      <c r="AB221" s="22">
        <f>IFERROR(VLOOKUP(AB$1,Weights!$R$3:$S$33,2,FALSE),0)*F221</f>
        <v>0.14035362862806319</v>
      </c>
      <c r="AC221" s="22">
        <f>IFERROR(VLOOKUP(AC$1,Weights!$R$3:$S$33,2,FALSE),0)*G221</f>
        <v>6.0441157865689039</v>
      </c>
      <c r="AD221" s="22">
        <f>IFERROR(VLOOKUP(AD$1,Weights!$R$3:$S$33,2,FALSE),0)*H221</f>
        <v>0.1008575324623303</v>
      </c>
      <c r="AE221" s="22">
        <f>IFERROR(VLOOKUP(AE$1,Weights!$R$3:$S$33,2,FALSE),0)*I221</f>
        <v>4.7375742051824279</v>
      </c>
      <c r="AF221" s="22">
        <f>IFERROR(VLOOKUP(AF$1,Weights!$R$3:$S$33,2,FALSE),0)*J221</f>
        <v>0.48016791920252516</v>
      </c>
      <c r="AG221" s="22">
        <f>IFERROR(VLOOKUP(AG$1,Weights!$R$3:$S$33,2,FALSE),0)*K221</f>
        <v>0.55435990681679215</v>
      </c>
      <c r="AH221" s="22">
        <f>IFERROR(VLOOKUP(AH$1,Weights!$R$3:$S$33,2,FALSE),0)*L221</f>
        <v>0.38926063911408443</v>
      </c>
      <c r="AI221" s="22">
        <f>IFERROR(VLOOKUP(AI$1,Weights!$R$3:$S$33,2,FALSE),0)*M221</f>
        <v>0</v>
      </c>
      <c r="AJ221" s="22">
        <f>IFERROR(VLOOKUP(AJ$1,Weights!$R$3:$S$33,2,FALSE),0)*N221</f>
        <v>20.086747355387431</v>
      </c>
      <c r="AK221" s="22">
        <f>IFERROR(VLOOKUP(AK$1,Weights!$R$3:$S$33,2,FALSE),0)*O221</f>
        <v>0</v>
      </c>
      <c r="AL221" s="22">
        <f>IFERROR(VLOOKUP(AL$1,Weights!$R$3:$S$33,2,FALSE),0)*P221</f>
        <v>6.1517405418772542E-2</v>
      </c>
      <c r="AM221" s="22">
        <f>IFERROR(VLOOKUP(AM$1,Weights!$R$3:$S$33,2,FALSE),0)*Q221</f>
        <v>0.80454986792092331</v>
      </c>
      <c r="AN221" s="22">
        <f>IFERROR(VLOOKUP(AN$1,Weights!$R$3:$S$33,2,FALSE),0)*R221</f>
        <v>0.20610966110234491</v>
      </c>
      <c r="AO221" s="22">
        <f>IFERROR(VLOOKUP(AO$1,Weights!$R$3:$S$33,2,FALSE),0)*S221</f>
        <v>12.90258138040732</v>
      </c>
      <c r="AP221" s="22">
        <f>IFERROR(VLOOKUP(AP$1,Weights!$R$3:$S$33,2,FALSE),0)*T221</f>
        <v>14.102821508817303</v>
      </c>
      <c r="AQ221" s="22">
        <f>IFERROR(VLOOKUP(AQ$1,Weights!$R$3:$S$33,2,FALSE),0)*U221</f>
        <v>3.9204771660983226</v>
      </c>
      <c r="AR221" s="22">
        <f>IFERROR(VLOOKUP(AR$1,Weights!$R$3:$S$33,2,FALSE),0)*V221</f>
        <v>1.7172959289143452</v>
      </c>
      <c r="AS221" s="22">
        <f>IFERROR(VLOOKUP(AS$1,Weights!$R$3:$S$33,2,FALSE),0)*W221</f>
        <v>0.94131628537777201</v>
      </c>
      <c r="AT221" s="22">
        <f>IFERROR(VLOOKUP(AT$1,Weights!$R$3:$S$33,2,FALSE),0)*X221</f>
        <v>0.1661003812371003</v>
      </c>
      <c r="AU221" s="23">
        <f t="shared" si="3"/>
        <v>61.426585518039623</v>
      </c>
    </row>
    <row r="222" spans="1:47" x14ac:dyDescent="0.2">
      <c r="A222" s="2">
        <v>1957</v>
      </c>
      <c r="B222" s="2">
        <v>4</v>
      </c>
      <c r="C222" s="3">
        <v>58</v>
      </c>
      <c r="D222" s="2">
        <v>54</v>
      </c>
      <c r="E222" s="2">
        <v>0</v>
      </c>
      <c r="F222" s="2">
        <v>49</v>
      </c>
      <c r="G222" s="2">
        <v>53</v>
      </c>
      <c r="H222" s="2">
        <v>50</v>
      </c>
      <c r="I222" s="2">
        <v>52</v>
      </c>
      <c r="J222" s="2">
        <v>55</v>
      </c>
      <c r="K222" s="2">
        <v>57</v>
      </c>
      <c r="L222" s="2">
        <v>50</v>
      </c>
      <c r="M222" s="2">
        <v>71</v>
      </c>
      <c r="N222" s="2">
        <v>51</v>
      </c>
      <c r="O222" s="2">
        <v>0</v>
      </c>
      <c r="P222" s="2">
        <v>55</v>
      </c>
      <c r="Q222" s="2">
        <v>57</v>
      </c>
      <c r="R222" s="2">
        <v>56</v>
      </c>
      <c r="S222" s="2">
        <v>46</v>
      </c>
      <c r="T222" s="2">
        <v>48</v>
      </c>
      <c r="U222" s="2">
        <v>66</v>
      </c>
      <c r="V222" s="2">
        <v>54</v>
      </c>
      <c r="W222" s="2">
        <v>76</v>
      </c>
      <c r="X222" s="2">
        <v>53</v>
      </c>
      <c r="Y222" s="22">
        <f>IFERROR(VLOOKUP(Y$1,Weights!$R$3:$S$33,2,FALSE),0)*C222</f>
        <v>0</v>
      </c>
      <c r="Z222" s="22">
        <f>IFERROR(VLOOKUP(Z$1,Weights!$R$3:$S$33,2,FALSE),0)*D222</f>
        <v>0.24245946201550639</v>
      </c>
      <c r="AA222" s="22">
        <f>IFERROR(VLOOKUP(AA$1,Weights!$R$3:$S$33,2,FALSE),0)*E222</f>
        <v>0</v>
      </c>
      <c r="AB222" s="22">
        <f>IFERROR(VLOOKUP(AB$1,Weights!$R$3:$S$33,2,FALSE),0)*F222</f>
        <v>0.1495071261472847</v>
      </c>
      <c r="AC222" s="22">
        <f>IFERROR(VLOOKUP(AC$1,Weights!$R$3:$S$33,2,FALSE),0)*G222</f>
        <v>6.2811399350618018</v>
      </c>
      <c r="AD222" s="22">
        <f>IFERROR(VLOOKUP(AD$1,Weights!$R$3:$S$33,2,FALSE),0)*H222</f>
        <v>0.10729524730035138</v>
      </c>
      <c r="AE222" s="22">
        <f>IFERROR(VLOOKUP(AE$1,Weights!$R$3:$S$33,2,FALSE),0)*I222</f>
        <v>5.027629768765026</v>
      </c>
      <c r="AF222" s="22">
        <f>IFERROR(VLOOKUP(AF$1,Weights!$R$3:$S$33,2,FALSE),0)*J222</f>
        <v>0.51782814815958589</v>
      </c>
      <c r="AG222" s="22">
        <f>IFERROR(VLOOKUP(AG$1,Weights!$R$3:$S$33,2,FALSE),0)*K222</f>
        <v>0.58515767941772512</v>
      </c>
      <c r="AH222" s="22">
        <f>IFERROR(VLOOKUP(AH$1,Weights!$R$3:$S$33,2,FALSE),0)*L222</f>
        <v>0.41410706288732385</v>
      </c>
      <c r="AI222" s="22">
        <f>IFERROR(VLOOKUP(AI$1,Weights!$R$3:$S$33,2,FALSE),0)*M222</f>
        <v>0</v>
      </c>
      <c r="AJ222" s="22">
        <f>IFERROR(VLOOKUP(AJ$1,Weights!$R$3:$S$33,2,FALSE),0)*N222</f>
        <v>21.796257768611891</v>
      </c>
      <c r="AK222" s="22">
        <f>IFERROR(VLOOKUP(AK$1,Weights!$R$3:$S$33,2,FALSE),0)*O222</f>
        <v>0</v>
      </c>
      <c r="AL222" s="22">
        <f>IFERROR(VLOOKUP(AL$1,Weights!$R$3:$S$33,2,FALSE),0)*P222</f>
        <v>6.6342299961421367E-2</v>
      </c>
      <c r="AM222" s="22">
        <f>IFERROR(VLOOKUP(AM$1,Weights!$R$3:$S$33,2,FALSE),0)*Q222</f>
        <v>0.86527061266967231</v>
      </c>
      <c r="AN222" s="22">
        <f>IFERROR(VLOOKUP(AN$1,Weights!$R$3:$S$33,2,FALSE),0)*R222</f>
        <v>0.2219642504179099</v>
      </c>
      <c r="AO222" s="22">
        <f>IFERROR(VLOOKUP(AO$1,Weights!$R$3:$S$33,2,FALSE),0)*S222</f>
        <v>13.802761476714808</v>
      </c>
      <c r="AP222" s="22">
        <f>IFERROR(VLOOKUP(AP$1,Weights!$R$3:$S$33,2,FALSE),0)*T222</f>
        <v>14.4028815409198</v>
      </c>
      <c r="AQ222" s="22">
        <f>IFERROR(VLOOKUP(AQ$1,Weights!$R$3:$S$33,2,FALSE),0)*U222</f>
        <v>4.1071665549601475</v>
      </c>
      <c r="AR222" s="22">
        <f>IFERROR(VLOOKUP(AR$1,Weights!$R$3:$S$33,2,FALSE),0)*V222</f>
        <v>1.8925302073749928</v>
      </c>
      <c r="AS222" s="22">
        <f>IFERROR(VLOOKUP(AS$1,Weights!$R$3:$S$33,2,FALSE),0)*W222</f>
        <v>0.96675726606365764</v>
      </c>
      <c r="AT222" s="22">
        <f>IFERROR(VLOOKUP(AT$1,Weights!$R$3:$S$33,2,FALSE),0)*X222</f>
        <v>0.17965959603196563</v>
      </c>
      <c r="AU222" s="23">
        <f t="shared" si="3"/>
        <v>65.224346337411319</v>
      </c>
    </row>
    <row r="223" spans="1:47" x14ac:dyDescent="0.2">
      <c r="A223" s="2">
        <v>1958</v>
      </c>
      <c r="B223" s="2">
        <v>4</v>
      </c>
      <c r="C223" s="3">
        <v>60</v>
      </c>
      <c r="D223" s="2">
        <v>55</v>
      </c>
      <c r="E223" s="2">
        <v>0</v>
      </c>
      <c r="F223" s="2">
        <v>50</v>
      </c>
      <c r="G223" s="2">
        <v>55</v>
      </c>
      <c r="H223" s="2">
        <v>51</v>
      </c>
      <c r="I223" s="2">
        <v>54</v>
      </c>
      <c r="J223" s="2">
        <v>58</v>
      </c>
      <c r="K223" s="2">
        <v>59</v>
      </c>
      <c r="L223" s="2">
        <v>51</v>
      </c>
      <c r="M223" s="2">
        <v>74</v>
      </c>
      <c r="N223" s="2">
        <v>53</v>
      </c>
      <c r="O223" s="2">
        <v>0</v>
      </c>
      <c r="P223" s="2">
        <v>58</v>
      </c>
      <c r="Q223" s="2">
        <v>60</v>
      </c>
      <c r="R223" s="2">
        <v>58</v>
      </c>
      <c r="S223" s="2">
        <v>48</v>
      </c>
      <c r="T223" s="2">
        <v>51</v>
      </c>
      <c r="U223" s="2">
        <v>71</v>
      </c>
      <c r="V223" s="2">
        <v>56</v>
      </c>
      <c r="W223" s="2">
        <v>80</v>
      </c>
      <c r="X223" s="2">
        <v>55</v>
      </c>
      <c r="Y223" s="22">
        <f>IFERROR(VLOOKUP(Y$1,Weights!$R$3:$S$33,2,FALSE),0)*C223</f>
        <v>0</v>
      </c>
      <c r="Z223" s="22">
        <f>IFERROR(VLOOKUP(Z$1,Weights!$R$3:$S$33,2,FALSE),0)*D223</f>
        <v>0.24694945205283059</v>
      </c>
      <c r="AA223" s="22">
        <f>IFERROR(VLOOKUP(AA$1,Weights!$R$3:$S$33,2,FALSE),0)*E223</f>
        <v>0</v>
      </c>
      <c r="AB223" s="22">
        <f>IFERROR(VLOOKUP(AB$1,Weights!$R$3:$S$33,2,FALSE),0)*F223</f>
        <v>0.1525582919870252</v>
      </c>
      <c r="AC223" s="22">
        <f>IFERROR(VLOOKUP(AC$1,Weights!$R$3:$S$33,2,FALSE),0)*G223</f>
        <v>6.5181640835546997</v>
      </c>
      <c r="AD223" s="22">
        <f>IFERROR(VLOOKUP(AD$1,Weights!$R$3:$S$33,2,FALSE),0)*H223</f>
        <v>0.10944115224635841</v>
      </c>
      <c r="AE223" s="22">
        <f>IFERROR(VLOOKUP(AE$1,Weights!$R$3:$S$33,2,FALSE),0)*I223</f>
        <v>5.2210001444867578</v>
      </c>
      <c r="AF223" s="22">
        <f>IFERROR(VLOOKUP(AF$1,Weights!$R$3:$S$33,2,FALSE),0)*J223</f>
        <v>0.5460733198773815</v>
      </c>
      <c r="AG223" s="22">
        <f>IFERROR(VLOOKUP(AG$1,Weights!$R$3:$S$33,2,FALSE),0)*K223</f>
        <v>0.60568952781834706</v>
      </c>
      <c r="AH223" s="22">
        <f>IFERROR(VLOOKUP(AH$1,Weights!$R$3:$S$33,2,FALSE),0)*L223</f>
        <v>0.42238920414507031</v>
      </c>
      <c r="AI223" s="22">
        <f>IFERROR(VLOOKUP(AI$1,Weights!$R$3:$S$33,2,FALSE),0)*M223</f>
        <v>0</v>
      </c>
      <c r="AJ223" s="22">
        <f>IFERROR(VLOOKUP(AJ$1,Weights!$R$3:$S$33,2,FALSE),0)*N223</f>
        <v>22.651012975224123</v>
      </c>
      <c r="AK223" s="22">
        <f>IFERROR(VLOOKUP(AK$1,Weights!$R$3:$S$33,2,FALSE),0)*O223</f>
        <v>0</v>
      </c>
      <c r="AL223" s="22">
        <f>IFERROR(VLOOKUP(AL$1,Weights!$R$3:$S$33,2,FALSE),0)*P223</f>
        <v>6.9960970868407982E-2</v>
      </c>
      <c r="AM223" s="22">
        <f>IFERROR(VLOOKUP(AM$1,Weights!$R$3:$S$33,2,FALSE),0)*Q223</f>
        <v>0.91081117123123401</v>
      </c>
      <c r="AN223" s="22">
        <f>IFERROR(VLOOKUP(AN$1,Weights!$R$3:$S$33,2,FALSE),0)*R223</f>
        <v>0.2298915450756924</v>
      </c>
      <c r="AO223" s="22">
        <f>IFERROR(VLOOKUP(AO$1,Weights!$R$3:$S$33,2,FALSE),0)*S223</f>
        <v>14.4028815409198</v>
      </c>
      <c r="AP223" s="22">
        <f>IFERROR(VLOOKUP(AP$1,Weights!$R$3:$S$33,2,FALSE),0)*T223</f>
        <v>15.303061637227287</v>
      </c>
      <c r="AQ223" s="22">
        <f>IFERROR(VLOOKUP(AQ$1,Weights!$R$3:$S$33,2,FALSE),0)*U223</f>
        <v>4.4183155363965225</v>
      </c>
      <c r="AR223" s="22">
        <f>IFERROR(VLOOKUP(AR$1,Weights!$R$3:$S$33,2,FALSE),0)*V223</f>
        <v>1.9626239187592516</v>
      </c>
      <c r="AS223" s="22">
        <f>IFERROR(VLOOKUP(AS$1,Weights!$R$3:$S$33,2,FALSE),0)*W223</f>
        <v>1.0176392274354291</v>
      </c>
      <c r="AT223" s="22">
        <f>IFERROR(VLOOKUP(AT$1,Weights!$R$3:$S$33,2,FALSE),0)*X223</f>
        <v>0.18643920342939832</v>
      </c>
      <c r="AU223" s="23">
        <f t="shared" si="3"/>
        <v>68.333264093154497</v>
      </c>
    </row>
    <row r="224" spans="1:47" x14ac:dyDescent="0.2">
      <c r="A224" s="2">
        <v>1959</v>
      </c>
      <c r="B224" s="2">
        <v>4</v>
      </c>
      <c r="C224" s="3">
        <v>62</v>
      </c>
      <c r="D224" s="2">
        <v>55</v>
      </c>
      <c r="E224" s="2">
        <v>0</v>
      </c>
      <c r="F224" s="2">
        <v>51</v>
      </c>
      <c r="G224" s="2">
        <v>57</v>
      </c>
      <c r="H224" s="2">
        <v>53</v>
      </c>
      <c r="I224" s="2">
        <v>57</v>
      </c>
      <c r="J224" s="2">
        <v>61</v>
      </c>
      <c r="K224" s="2">
        <v>61</v>
      </c>
      <c r="L224" s="2">
        <v>53</v>
      </c>
      <c r="M224" s="2">
        <v>76</v>
      </c>
      <c r="N224" s="2">
        <v>55</v>
      </c>
      <c r="O224" s="2">
        <v>0</v>
      </c>
      <c r="P224" s="2">
        <v>61</v>
      </c>
      <c r="Q224" s="2">
        <v>62</v>
      </c>
      <c r="R224" s="2">
        <v>60</v>
      </c>
      <c r="S224" s="2">
        <v>50</v>
      </c>
      <c r="T224" s="2">
        <v>53</v>
      </c>
      <c r="U224" s="2">
        <v>71</v>
      </c>
      <c r="V224" s="2">
        <v>58</v>
      </c>
      <c r="W224" s="2">
        <v>80</v>
      </c>
      <c r="X224" s="2">
        <v>57</v>
      </c>
      <c r="Y224" s="22">
        <f>IFERROR(VLOOKUP(Y$1,Weights!$R$3:$S$33,2,FALSE),0)*C224</f>
        <v>0</v>
      </c>
      <c r="Z224" s="22">
        <f>IFERROR(VLOOKUP(Z$1,Weights!$R$3:$S$33,2,FALSE),0)*D224</f>
        <v>0.24694945205283059</v>
      </c>
      <c r="AA224" s="22">
        <f>IFERROR(VLOOKUP(AA$1,Weights!$R$3:$S$33,2,FALSE),0)*E224</f>
        <v>0</v>
      </c>
      <c r="AB224" s="22">
        <f>IFERROR(VLOOKUP(AB$1,Weights!$R$3:$S$33,2,FALSE),0)*F224</f>
        <v>0.15560945782676569</v>
      </c>
      <c r="AC224" s="22">
        <f>IFERROR(VLOOKUP(AC$1,Weights!$R$3:$S$33,2,FALSE),0)*G224</f>
        <v>6.7551882320475984</v>
      </c>
      <c r="AD224" s="22">
        <f>IFERROR(VLOOKUP(AD$1,Weights!$R$3:$S$33,2,FALSE),0)*H224</f>
        <v>0.11373296213837246</v>
      </c>
      <c r="AE224" s="22">
        <f>IFERROR(VLOOKUP(AE$1,Weights!$R$3:$S$33,2,FALSE),0)*I224</f>
        <v>5.511055708069355</v>
      </c>
      <c r="AF224" s="22">
        <f>IFERROR(VLOOKUP(AF$1,Weights!$R$3:$S$33,2,FALSE),0)*J224</f>
        <v>0.57431849159517712</v>
      </c>
      <c r="AG224" s="22">
        <f>IFERROR(VLOOKUP(AG$1,Weights!$R$3:$S$33,2,FALSE),0)*K224</f>
        <v>0.62622137621896901</v>
      </c>
      <c r="AH224" s="22">
        <f>IFERROR(VLOOKUP(AH$1,Weights!$R$3:$S$33,2,FALSE),0)*L224</f>
        <v>0.43895348666056327</v>
      </c>
      <c r="AI224" s="22">
        <f>IFERROR(VLOOKUP(AI$1,Weights!$R$3:$S$33,2,FALSE),0)*M224</f>
        <v>0</v>
      </c>
      <c r="AJ224" s="22">
        <f>IFERROR(VLOOKUP(AJ$1,Weights!$R$3:$S$33,2,FALSE),0)*N224</f>
        <v>23.505768181836352</v>
      </c>
      <c r="AK224" s="22">
        <f>IFERROR(VLOOKUP(AK$1,Weights!$R$3:$S$33,2,FALSE),0)*O224</f>
        <v>0</v>
      </c>
      <c r="AL224" s="22">
        <f>IFERROR(VLOOKUP(AL$1,Weights!$R$3:$S$33,2,FALSE),0)*P224</f>
        <v>7.3579641775394611E-2</v>
      </c>
      <c r="AM224" s="22">
        <f>IFERROR(VLOOKUP(AM$1,Weights!$R$3:$S$33,2,FALSE),0)*Q224</f>
        <v>0.9411715436056084</v>
      </c>
      <c r="AN224" s="22">
        <f>IFERROR(VLOOKUP(AN$1,Weights!$R$3:$S$33,2,FALSE),0)*R224</f>
        <v>0.2378188397334749</v>
      </c>
      <c r="AO224" s="22">
        <f>IFERROR(VLOOKUP(AO$1,Weights!$R$3:$S$33,2,FALSE),0)*S224</f>
        <v>15.003001605124791</v>
      </c>
      <c r="AP224" s="22">
        <f>IFERROR(VLOOKUP(AP$1,Weights!$R$3:$S$33,2,FALSE),0)*T224</f>
        <v>15.903181701432279</v>
      </c>
      <c r="AQ224" s="22">
        <f>IFERROR(VLOOKUP(AQ$1,Weights!$R$3:$S$33,2,FALSE),0)*U224</f>
        <v>4.4183155363965225</v>
      </c>
      <c r="AR224" s="22">
        <f>IFERROR(VLOOKUP(AR$1,Weights!$R$3:$S$33,2,FALSE),0)*V224</f>
        <v>2.0327176301435106</v>
      </c>
      <c r="AS224" s="22">
        <f>IFERROR(VLOOKUP(AS$1,Weights!$R$3:$S$33,2,FALSE),0)*W224</f>
        <v>1.0176392274354291</v>
      </c>
      <c r="AT224" s="22">
        <f>IFERROR(VLOOKUP(AT$1,Weights!$R$3:$S$33,2,FALSE),0)*X224</f>
        <v>0.19321881082683098</v>
      </c>
      <c r="AU224" s="23">
        <f t="shared" si="3"/>
        <v>70.869778926845825</v>
      </c>
    </row>
    <row r="225" spans="1:47" x14ac:dyDescent="0.2">
      <c r="A225" s="2">
        <v>1960</v>
      </c>
      <c r="B225" s="2">
        <v>4</v>
      </c>
      <c r="C225" s="3">
        <v>63</v>
      </c>
      <c r="D225" s="2">
        <v>57</v>
      </c>
      <c r="E225" s="2">
        <v>0</v>
      </c>
      <c r="F225" s="2">
        <v>53</v>
      </c>
      <c r="G225" s="2">
        <v>58</v>
      </c>
      <c r="H225" s="2">
        <v>55</v>
      </c>
      <c r="I225" s="2">
        <v>58</v>
      </c>
      <c r="J225" s="2">
        <v>61</v>
      </c>
      <c r="K225" s="2">
        <v>62</v>
      </c>
      <c r="L225" s="2">
        <v>55</v>
      </c>
      <c r="M225" s="2">
        <v>78</v>
      </c>
      <c r="N225" s="2">
        <v>57</v>
      </c>
      <c r="O225" s="2">
        <v>0</v>
      </c>
      <c r="P225" s="2">
        <v>61</v>
      </c>
      <c r="Q225" s="2">
        <v>63</v>
      </c>
      <c r="R225" s="2">
        <v>61</v>
      </c>
      <c r="S225" s="2">
        <v>52</v>
      </c>
      <c r="T225" s="2">
        <v>55</v>
      </c>
      <c r="U225" s="2">
        <v>71</v>
      </c>
      <c r="V225" s="2">
        <v>60</v>
      </c>
      <c r="W225" s="2">
        <v>80</v>
      </c>
      <c r="X225" s="2">
        <v>59</v>
      </c>
      <c r="Y225" s="22">
        <f>IFERROR(VLOOKUP(Y$1,Weights!$R$3:$S$33,2,FALSE),0)*C225</f>
        <v>0</v>
      </c>
      <c r="Z225" s="22">
        <f>IFERROR(VLOOKUP(Z$1,Weights!$R$3:$S$33,2,FALSE),0)*D225</f>
        <v>0.25592943212747898</v>
      </c>
      <c r="AA225" s="22">
        <f>IFERROR(VLOOKUP(AA$1,Weights!$R$3:$S$33,2,FALSE),0)*E225</f>
        <v>0</v>
      </c>
      <c r="AB225" s="22">
        <f>IFERROR(VLOOKUP(AB$1,Weights!$R$3:$S$33,2,FALSE),0)*F225</f>
        <v>0.16171178950624671</v>
      </c>
      <c r="AC225" s="22">
        <f>IFERROR(VLOOKUP(AC$1,Weights!$R$3:$S$33,2,FALSE),0)*G225</f>
        <v>6.8737003062940474</v>
      </c>
      <c r="AD225" s="22">
        <f>IFERROR(VLOOKUP(AD$1,Weights!$R$3:$S$33,2,FALSE),0)*H225</f>
        <v>0.11802477203038651</v>
      </c>
      <c r="AE225" s="22">
        <f>IFERROR(VLOOKUP(AE$1,Weights!$R$3:$S$33,2,FALSE),0)*I225</f>
        <v>5.6077408959302213</v>
      </c>
      <c r="AF225" s="22">
        <f>IFERROR(VLOOKUP(AF$1,Weights!$R$3:$S$33,2,FALSE),0)*J225</f>
        <v>0.57431849159517712</v>
      </c>
      <c r="AG225" s="22">
        <f>IFERROR(VLOOKUP(AG$1,Weights!$R$3:$S$33,2,FALSE),0)*K225</f>
        <v>0.63648730041927992</v>
      </c>
      <c r="AH225" s="22">
        <f>IFERROR(VLOOKUP(AH$1,Weights!$R$3:$S$33,2,FALSE),0)*L225</f>
        <v>0.45551776917605624</v>
      </c>
      <c r="AI225" s="22">
        <f>IFERROR(VLOOKUP(AI$1,Weights!$R$3:$S$33,2,FALSE),0)*M225</f>
        <v>0</v>
      </c>
      <c r="AJ225" s="22">
        <f>IFERROR(VLOOKUP(AJ$1,Weights!$R$3:$S$33,2,FALSE),0)*N225</f>
        <v>24.360523388448584</v>
      </c>
      <c r="AK225" s="22">
        <f>IFERROR(VLOOKUP(AK$1,Weights!$R$3:$S$33,2,FALSE),0)*O225</f>
        <v>0</v>
      </c>
      <c r="AL225" s="22">
        <f>IFERROR(VLOOKUP(AL$1,Weights!$R$3:$S$33,2,FALSE),0)*P225</f>
        <v>7.3579641775394611E-2</v>
      </c>
      <c r="AM225" s="22">
        <f>IFERROR(VLOOKUP(AM$1,Weights!$R$3:$S$33,2,FALSE),0)*Q225</f>
        <v>0.9563517297927957</v>
      </c>
      <c r="AN225" s="22">
        <f>IFERROR(VLOOKUP(AN$1,Weights!$R$3:$S$33,2,FALSE),0)*R225</f>
        <v>0.24178248706236616</v>
      </c>
      <c r="AO225" s="22">
        <f>IFERROR(VLOOKUP(AO$1,Weights!$R$3:$S$33,2,FALSE),0)*S225</f>
        <v>15.603121669329783</v>
      </c>
      <c r="AP225" s="22">
        <f>IFERROR(VLOOKUP(AP$1,Weights!$R$3:$S$33,2,FALSE),0)*T225</f>
        <v>16.503301765637271</v>
      </c>
      <c r="AQ225" s="22">
        <f>IFERROR(VLOOKUP(AQ$1,Weights!$R$3:$S$33,2,FALSE),0)*U225</f>
        <v>4.4183155363965225</v>
      </c>
      <c r="AR225" s="22">
        <f>IFERROR(VLOOKUP(AR$1,Weights!$R$3:$S$33,2,FALSE),0)*V225</f>
        <v>2.1028113415277696</v>
      </c>
      <c r="AS225" s="22">
        <f>IFERROR(VLOOKUP(AS$1,Weights!$R$3:$S$33,2,FALSE),0)*W225</f>
        <v>1.0176392274354291</v>
      </c>
      <c r="AT225" s="22">
        <f>IFERROR(VLOOKUP(AT$1,Weights!$R$3:$S$33,2,FALSE),0)*X225</f>
        <v>0.19999841822426365</v>
      </c>
      <c r="AU225" s="23">
        <f t="shared" si="3"/>
        <v>73.15919094035128</v>
      </c>
    </row>
    <row r="226" spans="1:47" x14ac:dyDescent="0.2">
      <c r="A226" s="2">
        <v>1961</v>
      </c>
      <c r="B226" s="2">
        <v>4</v>
      </c>
      <c r="C226" s="3">
        <v>64</v>
      </c>
      <c r="D226" s="2">
        <v>58</v>
      </c>
      <c r="E226" s="2">
        <v>0</v>
      </c>
      <c r="F226" s="2">
        <v>55</v>
      </c>
      <c r="G226" s="2">
        <v>60</v>
      </c>
      <c r="H226" s="2">
        <v>55</v>
      </c>
      <c r="I226" s="2">
        <v>60</v>
      </c>
      <c r="J226" s="2">
        <v>61</v>
      </c>
      <c r="K226" s="2">
        <v>63</v>
      </c>
      <c r="L226" s="2">
        <v>55</v>
      </c>
      <c r="M226" s="2">
        <v>79</v>
      </c>
      <c r="N226" s="2">
        <v>59</v>
      </c>
      <c r="O226" s="2">
        <v>0</v>
      </c>
      <c r="P226" s="2">
        <v>61</v>
      </c>
      <c r="Q226" s="2">
        <v>64</v>
      </c>
      <c r="R226" s="2">
        <v>62</v>
      </c>
      <c r="S226" s="2">
        <v>54</v>
      </c>
      <c r="T226" s="2">
        <v>56</v>
      </c>
      <c r="U226" s="2">
        <v>73</v>
      </c>
      <c r="V226" s="2">
        <v>61</v>
      </c>
      <c r="W226" s="2">
        <v>81</v>
      </c>
      <c r="X226" s="2">
        <v>60</v>
      </c>
      <c r="Y226" s="22">
        <f>IFERROR(VLOOKUP(Y$1,Weights!$R$3:$S$33,2,FALSE),0)*C226</f>
        <v>0</v>
      </c>
      <c r="Z226" s="22">
        <f>IFERROR(VLOOKUP(Z$1,Weights!$R$3:$S$33,2,FALSE),0)*D226</f>
        <v>0.26041942216480318</v>
      </c>
      <c r="AA226" s="22">
        <f>IFERROR(VLOOKUP(AA$1,Weights!$R$3:$S$33,2,FALSE),0)*E226</f>
        <v>0</v>
      </c>
      <c r="AB226" s="22">
        <f>IFERROR(VLOOKUP(AB$1,Weights!$R$3:$S$33,2,FALSE),0)*F226</f>
        <v>0.16781412118572772</v>
      </c>
      <c r="AC226" s="22">
        <f>IFERROR(VLOOKUP(AC$1,Weights!$R$3:$S$33,2,FALSE),0)*G226</f>
        <v>7.1107244547869453</v>
      </c>
      <c r="AD226" s="22">
        <f>IFERROR(VLOOKUP(AD$1,Weights!$R$3:$S$33,2,FALSE),0)*H226</f>
        <v>0.11802477203038651</v>
      </c>
      <c r="AE226" s="22">
        <f>IFERROR(VLOOKUP(AE$1,Weights!$R$3:$S$33,2,FALSE),0)*I226</f>
        <v>5.8011112716519531</v>
      </c>
      <c r="AF226" s="22">
        <f>IFERROR(VLOOKUP(AF$1,Weights!$R$3:$S$33,2,FALSE),0)*J226</f>
        <v>0.57431849159517712</v>
      </c>
      <c r="AG226" s="22">
        <f>IFERROR(VLOOKUP(AG$1,Weights!$R$3:$S$33,2,FALSE),0)*K226</f>
        <v>0.64675322461959095</v>
      </c>
      <c r="AH226" s="22">
        <f>IFERROR(VLOOKUP(AH$1,Weights!$R$3:$S$33,2,FALSE),0)*L226</f>
        <v>0.45551776917605624</v>
      </c>
      <c r="AI226" s="22">
        <f>IFERROR(VLOOKUP(AI$1,Weights!$R$3:$S$33,2,FALSE),0)*M226</f>
        <v>0</v>
      </c>
      <c r="AJ226" s="22">
        <f>IFERROR(VLOOKUP(AJ$1,Weights!$R$3:$S$33,2,FALSE),0)*N226</f>
        <v>25.215278595060816</v>
      </c>
      <c r="AK226" s="22">
        <f>IFERROR(VLOOKUP(AK$1,Weights!$R$3:$S$33,2,FALSE),0)*O226</f>
        <v>0</v>
      </c>
      <c r="AL226" s="22">
        <f>IFERROR(VLOOKUP(AL$1,Weights!$R$3:$S$33,2,FALSE),0)*P226</f>
        <v>7.3579641775394611E-2</v>
      </c>
      <c r="AM226" s="22">
        <f>IFERROR(VLOOKUP(AM$1,Weights!$R$3:$S$33,2,FALSE),0)*Q226</f>
        <v>0.9715319159799829</v>
      </c>
      <c r="AN226" s="22">
        <f>IFERROR(VLOOKUP(AN$1,Weights!$R$3:$S$33,2,FALSE),0)*R226</f>
        <v>0.24574613439125739</v>
      </c>
      <c r="AO226" s="22">
        <f>IFERROR(VLOOKUP(AO$1,Weights!$R$3:$S$33,2,FALSE),0)*S226</f>
        <v>16.203241733534774</v>
      </c>
      <c r="AP226" s="22">
        <f>IFERROR(VLOOKUP(AP$1,Weights!$R$3:$S$33,2,FALSE),0)*T226</f>
        <v>16.803361797739765</v>
      </c>
      <c r="AQ226" s="22">
        <f>IFERROR(VLOOKUP(AQ$1,Weights!$R$3:$S$33,2,FALSE),0)*U226</f>
        <v>4.5427751289710727</v>
      </c>
      <c r="AR226" s="22">
        <f>IFERROR(VLOOKUP(AR$1,Weights!$R$3:$S$33,2,FALSE),0)*V226</f>
        <v>2.1378581972198991</v>
      </c>
      <c r="AS226" s="22">
        <f>IFERROR(VLOOKUP(AS$1,Weights!$R$3:$S$33,2,FALSE),0)*W226</f>
        <v>1.0303597177783721</v>
      </c>
      <c r="AT226" s="22">
        <f>IFERROR(VLOOKUP(AT$1,Weights!$R$3:$S$33,2,FALSE),0)*X226</f>
        <v>0.20338822192297998</v>
      </c>
      <c r="AU226" s="23">
        <f t="shared" si="3"/>
        <v>75.320870445715599</v>
      </c>
    </row>
    <row r="227" spans="1:47" x14ac:dyDescent="0.2">
      <c r="A227" s="2">
        <v>1962</v>
      </c>
      <c r="B227" s="2">
        <v>4</v>
      </c>
      <c r="C227" s="3">
        <v>65</v>
      </c>
      <c r="D227" s="2">
        <v>58</v>
      </c>
      <c r="E227" s="2">
        <v>0</v>
      </c>
      <c r="F227" s="2">
        <v>55</v>
      </c>
      <c r="G227" s="2">
        <v>61</v>
      </c>
      <c r="H227" s="2">
        <v>56</v>
      </c>
      <c r="I227" s="2">
        <v>61</v>
      </c>
      <c r="J227" s="2">
        <v>61</v>
      </c>
      <c r="K227" s="2">
        <v>64</v>
      </c>
      <c r="L227" s="2">
        <v>56</v>
      </c>
      <c r="M227" s="2">
        <v>80</v>
      </c>
      <c r="N227" s="2">
        <v>60</v>
      </c>
      <c r="O227" s="2">
        <v>70</v>
      </c>
      <c r="P227" s="2">
        <v>61</v>
      </c>
      <c r="Q227" s="2">
        <v>66</v>
      </c>
      <c r="R227" s="2">
        <v>63</v>
      </c>
      <c r="S227" s="2">
        <v>55</v>
      </c>
      <c r="T227" s="2">
        <v>57</v>
      </c>
      <c r="U227" s="2">
        <v>79</v>
      </c>
      <c r="V227" s="2">
        <v>62</v>
      </c>
      <c r="W227" s="2">
        <v>82</v>
      </c>
      <c r="X227" s="2">
        <v>61</v>
      </c>
      <c r="Y227" s="22">
        <f>IFERROR(VLOOKUP(Y$1,Weights!$R$3:$S$33,2,FALSE),0)*C227</f>
        <v>0</v>
      </c>
      <c r="Z227" s="22">
        <f>IFERROR(VLOOKUP(Z$1,Weights!$R$3:$S$33,2,FALSE),0)*D227</f>
        <v>0.26041942216480318</v>
      </c>
      <c r="AA227" s="22">
        <f>IFERROR(VLOOKUP(AA$1,Weights!$R$3:$S$33,2,FALSE),0)*E227</f>
        <v>0</v>
      </c>
      <c r="AB227" s="22">
        <f>IFERROR(VLOOKUP(AB$1,Weights!$R$3:$S$33,2,FALSE),0)*F227</f>
        <v>0.16781412118572772</v>
      </c>
      <c r="AC227" s="22">
        <f>IFERROR(VLOOKUP(AC$1,Weights!$R$3:$S$33,2,FALSE),0)*G227</f>
        <v>7.2292365290333942</v>
      </c>
      <c r="AD227" s="22">
        <f>IFERROR(VLOOKUP(AD$1,Weights!$R$3:$S$33,2,FALSE),0)*H227</f>
        <v>0.12017067697639355</v>
      </c>
      <c r="AE227" s="22">
        <f>IFERROR(VLOOKUP(AE$1,Weights!$R$3:$S$33,2,FALSE),0)*I227</f>
        <v>5.8977964595128185</v>
      </c>
      <c r="AF227" s="22">
        <f>IFERROR(VLOOKUP(AF$1,Weights!$R$3:$S$33,2,FALSE),0)*J227</f>
        <v>0.57431849159517712</v>
      </c>
      <c r="AG227" s="22">
        <f>IFERROR(VLOOKUP(AG$1,Weights!$R$3:$S$33,2,FALSE),0)*K227</f>
        <v>0.65701914881990187</v>
      </c>
      <c r="AH227" s="22">
        <f>IFERROR(VLOOKUP(AH$1,Weights!$R$3:$S$33,2,FALSE),0)*L227</f>
        <v>0.4637999104338027</v>
      </c>
      <c r="AI227" s="22">
        <f>IFERROR(VLOOKUP(AI$1,Weights!$R$3:$S$33,2,FALSE),0)*M227</f>
        <v>0</v>
      </c>
      <c r="AJ227" s="22">
        <f>IFERROR(VLOOKUP(AJ$1,Weights!$R$3:$S$33,2,FALSE),0)*N227</f>
        <v>25.642656198366932</v>
      </c>
      <c r="AK227" s="22">
        <f>IFERROR(VLOOKUP(AK$1,Weights!$R$3:$S$33,2,FALSE),0)*O227</f>
        <v>29.916432231428086</v>
      </c>
      <c r="AL227" s="22">
        <f>IFERROR(VLOOKUP(AL$1,Weights!$R$3:$S$33,2,FALSE),0)*P227</f>
        <v>7.3579641775394611E-2</v>
      </c>
      <c r="AM227" s="22">
        <f>IFERROR(VLOOKUP(AM$1,Weights!$R$3:$S$33,2,FALSE),0)*Q227</f>
        <v>1.0018922883543573</v>
      </c>
      <c r="AN227" s="22">
        <f>IFERROR(VLOOKUP(AN$1,Weights!$R$3:$S$33,2,FALSE),0)*R227</f>
        <v>0.24970978172014863</v>
      </c>
      <c r="AO227" s="22">
        <f>IFERROR(VLOOKUP(AO$1,Weights!$R$3:$S$33,2,FALSE),0)*S227</f>
        <v>16.503301765637271</v>
      </c>
      <c r="AP227" s="22">
        <f>IFERROR(VLOOKUP(AP$1,Weights!$R$3:$S$33,2,FALSE),0)*T227</f>
        <v>17.103421829842262</v>
      </c>
      <c r="AQ227" s="22">
        <f>IFERROR(VLOOKUP(AQ$1,Weights!$R$3:$S$33,2,FALSE),0)*U227</f>
        <v>4.9161539066947224</v>
      </c>
      <c r="AR227" s="22">
        <f>IFERROR(VLOOKUP(AR$1,Weights!$R$3:$S$33,2,FALSE),0)*V227</f>
        <v>2.1729050529120286</v>
      </c>
      <c r="AS227" s="22">
        <f>IFERROR(VLOOKUP(AS$1,Weights!$R$3:$S$33,2,FALSE),0)*W227</f>
        <v>1.0430802081213149</v>
      </c>
      <c r="AT227" s="22">
        <f>IFERROR(VLOOKUP(AT$1,Weights!$R$3:$S$33,2,FALSE),0)*X227</f>
        <v>0.20677802562169631</v>
      </c>
      <c r="AU227" s="23">
        <f t="shared" si="3"/>
        <v>106.84103945008043</v>
      </c>
    </row>
    <row r="228" spans="1:47" x14ac:dyDescent="0.2">
      <c r="A228" s="2">
        <v>1963</v>
      </c>
      <c r="B228" s="2">
        <v>4</v>
      </c>
      <c r="C228" s="3">
        <v>66</v>
      </c>
      <c r="D228" s="2">
        <v>60</v>
      </c>
      <c r="E228" s="2">
        <v>0</v>
      </c>
      <c r="F228" s="2">
        <v>57</v>
      </c>
      <c r="G228" s="2">
        <v>63</v>
      </c>
      <c r="H228" s="2">
        <v>57</v>
      </c>
      <c r="I228" s="2">
        <v>63</v>
      </c>
      <c r="J228" s="2">
        <v>63</v>
      </c>
      <c r="K228" s="2">
        <v>64</v>
      </c>
      <c r="L228" s="2">
        <v>57</v>
      </c>
      <c r="M228" s="2">
        <v>82</v>
      </c>
      <c r="N228" s="2">
        <v>62</v>
      </c>
      <c r="O228" s="2">
        <v>71</v>
      </c>
      <c r="P228" s="2">
        <v>63</v>
      </c>
      <c r="Q228" s="2">
        <v>66</v>
      </c>
      <c r="R228" s="2">
        <v>64</v>
      </c>
      <c r="S228" s="2">
        <v>57</v>
      </c>
      <c r="T228" s="2">
        <v>59</v>
      </c>
      <c r="U228" s="2">
        <v>79</v>
      </c>
      <c r="V228" s="2">
        <v>63</v>
      </c>
      <c r="W228" s="2">
        <v>82</v>
      </c>
      <c r="X228" s="2">
        <v>62</v>
      </c>
      <c r="Y228" s="22">
        <f>IFERROR(VLOOKUP(Y$1,Weights!$R$3:$S$33,2,FALSE),0)*C228</f>
        <v>0</v>
      </c>
      <c r="Z228" s="22">
        <f>IFERROR(VLOOKUP(Z$1,Weights!$R$3:$S$33,2,FALSE),0)*D228</f>
        <v>0.26939940223945152</v>
      </c>
      <c r="AA228" s="22">
        <f>IFERROR(VLOOKUP(AA$1,Weights!$R$3:$S$33,2,FALSE),0)*E228</f>
        <v>0</v>
      </c>
      <c r="AB228" s="22">
        <f>IFERROR(VLOOKUP(AB$1,Weights!$R$3:$S$33,2,FALSE),0)*F228</f>
        <v>0.17391645286520871</v>
      </c>
      <c r="AC228" s="22">
        <f>IFERROR(VLOOKUP(AC$1,Weights!$R$3:$S$33,2,FALSE),0)*G228</f>
        <v>7.466260677526293</v>
      </c>
      <c r="AD228" s="22">
        <f>IFERROR(VLOOKUP(AD$1,Weights!$R$3:$S$33,2,FALSE),0)*H228</f>
        <v>0.12231658192240058</v>
      </c>
      <c r="AE228" s="22">
        <f>IFERROR(VLOOKUP(AE$1,Weights!$R$3:$S$33,2,FALSE),0)*I228</f>
        <v>6.0911668352345512</v>
      </c>
      <c r="AF228" s="22">
        <f>IFERROR(VLOOKUP(AF$1,Weights!$R$3:$S$33,2,FALSE),0)*J228</f>
        <v>0.59314860607370756</v>
      </c>
      <c r="AG228" s="22">
        <f>IFERROR(VLOOKUP(AG$1,Weights!$R$3:$S$33,2,FALSE),0)*K228</f>
        <v>0.65701914881990187</v>
      </c>
      <c r="AH228" s="22">
        <f>IFERROR(VLOOKUP(AH$1,Weights!$R$3:$S$33,2,FALSE),0)*L228</f>
        <v>0.47208205169154915</v>
      </c>
      <c r="AI228" s="22">
        <f>IFERROR(VLOOKUP(AI$1,Weights!$R$3:$S$33,2,FALSE),0)*M228</f>
        <v>0</v>
      </c>
      <c r="AJ228" s="22">
        <f>IFERROR(VLOOKUP(AJ$1,Weights!$R$3:$S$33,2,FALSE),0)*N228</f>
        <v>26.497411404979161</v>
      </c>
      <c r="AK228" s="22">
        <f>IFERROR(VLOOKUP(AK$1,Weights!$R$3:$S$33,2,FALSE),0)*O228</f>
        <v>30.343809834734202</v>
      </c>
      <c r="AL228" s="22">
        <f>IFERROR(VLOOKUP(AL$1,Weights!$R$3:$S$33,2,FALSE),0)*P228</f>
        <v>7.5992089046719016E-2</v>
      </c>
      <c r="AM228" s="22">
        <f>IFERROR(VLOOKUP(AM$1,Weights!$R$3:$S$33,2,FALSE),0)*Q228</f>
        <v>1.0018922883543573</v>
      </c>
      <c r="AN228" s="22">
        <f>IFERROR(VLOOKUP(AN$1,Weights!$R$3:$S$33,2,FALSE),0)*R228</f>
        <v>0.25367342904903989</v>
      </c>
      <c r="AO228" s="22">
        <f>IFERROR(VLOOKUP(AO$1,Weights!$R$3:$S$33,2,FALSE),0)*S228</f>
        <v>17.103421829842262</v>
      </c>
      <c r="AP228" s="22">
        <f>IFERROR(VLOOKUP(AP$1,Weights!$R$3:$S$33,2,FALSE),0)*T228</f>
        <v>17.703541894047252</v>
      </c>
      <c r="AQ228" s="22">
        <f>IFERROR(VLOOKUP(AQ$1,Weights!$R$3:$S$33,2,FALSE),0)*U228</f>
        <v>4.9161539066947224</v>
      </c>
      <c r="AR228" s="22">
        <f>IFERROR(VLOOKUP(AR$1,Weights!$R$3:$S$33,2,FALSE),0)*V228</f>
        <v>2.2079519086041581</v>
      </c>
      <c r="AS228" s="22">
        <f>IFERROR(VLOOKUP(AS$1,Weights!$R$3:$S$33,2,FALSE),0)*W228</f>
        <v>1.0430802081213149</v>
      </c>
      <c r="AT228" s="22">
        <f>IFERROR(VLOOKUP(AT$1,Weights!$R$3:$S$33,2,FALSE),0)*X228</f>
        <v>0.21016782932041264</v>
      </c>
      <c r="AU228" s="23">
        <f t="shared" si="3"/>
        <v>109.60144600052064</v>
      </c>
    </row>
    <row r="229" spans="1:47" x14ac:dyDescent="0.2">
      <c r="A229" s="2">
        <v>1964</v>
      </c>
      <c r="B229" s="2">
        <v>4</v>
      </c>
      <c r="C229" s="3">
        <v>68</v>
      </c>
      <c r="D229" s="2">
        <v>62</v>
      </c>
      <c r="E229" s="2">
        <v>0</v>
      </c>
      <c r="F229" s="2">
        <v>59</v>
      </c>
      <c r="G229" s="2">
        <v>65</v>
      </c>
      <c r="H229" s="2">
        <v>59</v>
      </c>
      <c r="I229" s="2">
        <v>65</v>
      </c>
      <c r="J229" s="2">
        <v>66</v>
      </c>
      <c r="K229" s="2">
        <v>66</v>
      </c>
      <c r="L229" s="2">
        <v>59</v>
      </c>
      <c r="M229" s="2">
        <v>85</v>
      </c>
      <c r="N229" s="2">
        <v>64</v>
      </c>
      <c r="O229" s="2">
        <v>72</v>
      </c>
      <c r="P229" s="2">
        <v>66</v>
      </c>
      <c r="Q229" s="2">
        <v>67</v>
      </c>
      <c r="R229" s="2">
        <v>65</v>
      </c>
      <c r="S229" s="2">
        <v>59</v>
      </c>
      <c r="T229" s="2">
        <v>60</v>
      </c>
      <c r="U229" s="2">
        <v>79</v>
      </c>
      <c r="V229" s="2">
        <v>63</v>
      </c>
      <c r="W229" s="2">
        <v>82</v>
      </c>
      <c r="X229" s="2">
        <v>62</v>
      </c>
      <c r="Y229" s="22">
        <f>IFERROR(VLOOKUP(Y$1,Weights!$R$3:$S$33,2,FALSE),0)*C229</f>
        <v>0</v>
      </c>
      <c r="Z229" s="22">
        <f>IFERROR(VLOOKUP(Z$1,Weights!$R$3:$S$33,2,FALSE),0)*D229</f>
        <v>0.27837938231409992</v>
      </c>
      <c r="AA229" s="22">
        <f>IFERROR(VLOOKUP(AA$1,Weights!$R$3:$S$33,2,FALSE),0)*E229</f>
        <v>0</v>
      </c>
      <c r="AB229" s="22">
        <f>IFERROR(VLOOKUP(AB$1,Weights!$R$3:$S$33,2,FALSE),0)*F229</f>
        <v>0.18001878454468973</v>
      </c>
      <c r="AC229" s="22">
        <f>IFERROR(VLOOKUP(AC$1,Weights!$R$3:$S$33,2,FALSE),0)*G229</f>
        <v>7.7032848260191908</v>
      </c>
      <c r="AD229" s="22">
        <f>IFERROR(VLOOKUP(AD$1,Weights!$R$3:$S$33,2,FALSE),0)*H229</f>
        <v>0.12660839181441463</v>
      </c>
      <c r="AE229" s="22">
        <f>IFERROR(VLOOKUP(AE$1,Weights!$R$3:$S$33,2,FALSE),0)*I229</f>
        <v>6.284537210956282</v>
      </c>
      <c r="AF229" s="22">
        <f>IFERROR(VLOOKUP(AF$1,Weights!$R$3:$S$33,2,FALSE),0)*J229</f>
        <v>0.62139377779150318</v>
      </c>
      <c r="AG229" s="22">
        <f>IFERROR(VLOOKUP(AG$1,Weights!$R$3:$S$33,2,FALSE),0)*K229</f>
        <v>0.67755099722052381</v>
      </c>
      <c r="AH229" s="22">
        <f>IFERROR(VLOOKUP(AH$1,Weights!$R$3:$S$33,2,FALSE),0)*L229</f>
        <v>0.48864633420704212</v>
      </c>
      <c r="AI229" s="22">
        <f>IFERROR(VLOOKUP(AI$1,Weights!$R$3:$S$33,2,FALSE),0)*M229</f>
        <v>0</v>
      </c>
      <c r="AJ229" s="22">
        <f>IFERROR(VLOOKUP(AJ$1,Weights!$R$3:$S$33,2,FALSE),0)*N229</f>
        <v>27.352166611591393</v>
      </c>
      <c r="AK229" s="22">
        <f>IFERROR(VLOOKUP(AK$1,Weights!$R$3:$S$33,2,FALSE),0)*O229</f>
        <v>30.771187438040318</v>
      </c>
      <c r="AL229" s="22">
        <f>IFERROR(VLOOKUP(AL$1,Weights!$R$3:$S$33,2,FALSE),0)*P229</f>
        <v>7.9610759953705645E-2</v>
      </c>
      <c r="AM229" s="22">
        <f>IFERROR(VLOOKUP(AM$1,Weights!$R$3:$S$33,2,FALSE),0)*Q229</f>
        <v>1.0170724745415447</v>
      </c>
      <c r="AN229" s="22">
        <f>IFERROR(VLOOKUP(AN$1,Weights!$R$3:$S$33,2,FALSE),0)*R229</f>
        <v>0.25763707637793115</v>
      </c>
      <c r="AO229" s="22">
        <f>IFERROR(VLOOKUP(AO$1,Weights!$R$3:$S$33,2,FALSE),0)*S229</f>
        <v>17.703541894047252</v>
      </c>
      <c r="AP229" s="22">
        <f>IFERROR(VLOOKUP(AP$1,Weights!$R$3:$S$33,2,FALSE),0)*T229</f>
        <v>18.003601926149749</v>
      </c>
      <c r="AQ229" s="22">
        <f>IFERROR(VLOOKUP(AQ$1,Weights!$R$3:$S$33,2,FALSE),0)*U229</f>
        <v>4.9161539066947224</v>
      </c>
      <c r="AR229" s="22">
        <f>IFERROR(VLOOKUP(AR$1,Weights!$R$3:$S$33,2,FALSE),0)*V229</f>
        <v>2.2079519086041581</v>
      </c>
      <c r="AS229" s="22">
        <f>IFERROR(VLOOKUP(AS$1,Weights!$R$3:$S$33,2,FALSE),0)*W229</f>
        <v>1.0430802081213149</v>
      </c>
      <c r="AT229" s="22">
        <f>IFERROR(VLOOKUP(AT$1,Weights!$R$3:$S$33,2,FALSE),0)*X229</f>
        <v>0.21016782932041264</v>
      </c>
      <c r="AU229" s="23">
        <f t="shared" si="3"/>
        <v>112.08011722113402</v>
      </c>
    </row>
    <row r="230" spans="1:47" x14ac:dyDescent="0.2">
      <c r="A230" s="2">
        <v>1965</v>
      </c>
      <c r="B230" s="2">
        <v>4</v>
      </c>
      <c r="C230" s="3">
        <v>69</v>
      </c>
      <c r="D230" s="2">
        <v>64</v>
      </c>
      <c r="E230" s="2">
        <v>0</v>
      </c>
      <c r="F230" s="2">
        <v>60</v>
      </c>
      <c r="G230" s="2">
        <v>66</v>
      </c>
      <c r="H230" s="2">
        <v>60</v>
      </c>
      <c r="I230" s="2">
        <v>66</v>
      </c>
      <c r="J230" s="2">
        <v>69</v>
      </c>
      <c r="K230" s="2">
        <v>66</v>
      </c>
      <c r="L230" s="2">
        <v>60</v>
      </c>
      <c r="M230" s="2">
        <v>86</v>
      </c>
      <c r="N230" s="2">
        <v>66</v>
      </c>
      <c r="O230" s="2">
        <v>73</v>
      </c>
      <c r="P230" s="2">
        <v>69</v>
      </c>
      <c r="Q230" s="2">
        <v>67</v>
      </c>
      <c r="R230" s="2">
        <v>66</v>
      </c>
      <c r="S230" s="2">
        <v>60</v>
      </c>
      <c r="T230" s="2">
        <v>62</v>
      </c>
      <c r="U230" s="2">
        <v>79</v>
      </c>
      <c r="V230" s="2">
        <v>64</v>
      </c>
      <c r="W230" s="2">
        <v>80</v>
      </c>
      <c r="X230" s="2">
        <v>64</v>
      </c>
      <c r="Y230" s="22">
        <f>IFERROR(VLOOKUP(Y$1,Weights!$R$3:$S$33,2,FALSE),0)*C230</f>
        <v>0</v>
      </c>
      <c r="Z230" s="22">
        <f>IFERROR(VLOOKUP(Z$1,Weights!$R$3:$S$33,2,FALSE),0)*D230</f>
        <v>0.28735936238874832</v>
      </c>
      <c r="AA230" s="22">
        <f>IFERROR(VLOOKUP(AA$1,Weights!$R$3:$S$33,2,FALSE),0)*E230</f>
        <v>0</v>
      </c>
      <c r="AB230" s="22">
        <f>IFERROR(VLOOKUP(AB$1,Weights!$R$3:$S$33,2,FALSE),0)*F230</f>
        <v>0.18306995038443025</v>
      </c>
      <c r="AC230" s="22">
        <f>IFERROR(VLOOKUP(AC$1,Weights!$R$3:$S$33,2,FALSE),0)*G230</f>
        <v>7.8217969002656398</v>
      </c>
      <c r="AD230" s="22">
        <f>IFERROR(VLOOKUP(AD$1,Weights!$R$3:$S$33,2,FALSE),0)*H230</f>
        <v>0.12875429676042166</v>
      </c>
      <c r="AE230" s="22">
        <f>IFERROR(VLOOKUP(AE$1,Weights!$R$3:$S$33,2,FALSE),0)*I230</f>
        <v>6.3812223988171484</v>
      </c>
      <c r="AF230" s="22">
        <f>IFERROR(VLOOKUP(AF$1,Weights!$R$3:$S$33,2,FALSE),0)*J230</f>
        <v>0.64963894950929868</v>
      </c>
      <c r="AG230" s="22">
        <f>IFERROR(VLOOKUP(AG$1,Weights!$R$3:$S$33,2,FALSE),0)*K230</f>
        <v>0.67755099722052381</v>
      </c>
      <c r="AH230" s="22">
        <f>IFERROR(VLOOKUP(AH$1,Weights!$R$3:$S$33,2,FALSE),0)*L230</f>
        <v>0.49692847546478858</v>
      </c>
      <c r="AI230" s="22">
        <f>IFERROR(VLOOKUP(AI$1,Weights!$R$3:$S$33,2,FALSE),0)*M230</f>
        <v>0</v>
      </c>
      <c r="AJ230" s="22">
        <f>IFERROR(VLOOKUP(AJ$1,Weights!$R$3:$S$33,2,FALSE),0)*N230</f>
        <v>28.206921818203625</v>
      </c>
      <c r="AK230" s="22">
        <f>IFERROR(VLOOKUP(AK$1,Weights!$R$3:$S$33,2,FALSE),0)*O230</f>
        <v>31.198565041346434</v>
      </c>
      <c r="AL230" s="22">
        <f>IFERROR(VLOOKUP(AL$1,Weights!$R$3:$S$33,2,FALSE),0)*P230</f>
        <v>8.3229430860692261E-2</v>
      </c>
      <c r="AM230" s="22">
        <f>IFERROR(VLOOKUP(AM$1,Weights!$R$3:$S$33,2,FALSE),0)*Q230</f>
        <v>1.0170724745415447</v>
      </c>
      <c r="AN230" s="22">
        <f>IFERROR(VLOOKUP(AN$1,Weights!$R$3:$S$33,2,FALSE),0)*R230</f>
        <v>0.26160072370682241</v>
      </c>
      <c r="AO230" s="22">
        <f>IFERROR(VLOOKUP(AO$1,Weights!$R$3:$S$33,2,FALSE),0)*S230</f>
        <v>18.003601926149749</v>
      </c>
      <c r="AP230" s="22">
        <f>IFERROR(VLOOKUP(AP$1,Weights!$R$3:$S$33,2,FALSE),0)*T230</f>
        <v>18.603721990354742</v>
      </c>
      <c r="AQ230" s="22">
        <f>IFERROR(VLOOKUP(AQ$1,Weights!$R$3:$S$33,2,FALSE),0)*U230</f>
        <v>4.9161539066947224</v>
      </c>
      <c r="AR230" s="22">
        <f>IFERROR(VLOOKUP(AR$1,Weights!$R$3:$S$33,2,FALSE),0)*V230</f>
        <v>2.2429987642962876</v>
      </c>
      <c r="AS230" s="22">
        <f>IFERROR(VLOOKUP(AS$1,Weights!$R$3:$S$33,2,FALSE),0)*W230</f>
        <v>1.0176392274354291</v>
      </c>
      <c r="AT230" s="22">
        <f>IFERROR(VLOOKUP(AT$1,Weights!$R$3:$S$33,2,FALSE),0)*X230</f>
        <v>0.2169474367178453</v>
      </c>
      <c r="AU230" s="23">
        <f t="shared" si="3"/>
        <v>114.42929748965888</v>
      </c>
    </row>
    <row r="231" spans="1:47" x14ac:dyDescent="0.2">
      <c r="A231" s="2">
        <v>1966</v>
      </c>
      <c r="B231" s="2">
        <v>4</v>
      </c>
      <c r="C231" s="3">
        <v>70</v>
      </c>
      <c r="D231" s="2">
        <v>65</v>
      </c>
      <c r="E231" s="2">
        <v>0</v>
      </c>
      <c r="F231" s="2">
        <v>61</v>
      </c>
      <c r="G231" s="2">
        <v>68</v>
      </c>
      <c r="H231" s="2">
        <v>63</v>
      </c>
      <c r="I231" s="2">
        <v>68</v>
      </c>
      <c r="J231" s="2">
        <v>70</v>
      </c>
      <c r="K231" s="2">
        <v>68</v>
      </c>
      <c r="L231" s="2">
        <v>63</v>
      </c>
      <c r="M231" s="2">
        <v>86</v>
      </c>
      <c r="N231" s="2">
        <v>68</v>
      </c>
      <c r="O231" s="2">
        <v>76</v>
      </c>
      <c r="P231" s="2">
        <v>70</v>
      </c>
      <c r="Q231" s="2">
        <v>69</v>
      </c>
      <c r="R231" s="2">
        <v>68</v>
      </c>
      <c r="S231" s="2">
        <v>63</v>
      </c>
      <c r="T231" s="2">
        <v>64</v>
      </c>
      <c r="U231" s="2">
        <v>86</v>
      </c>
      <c r="V231" s="2">
        <v>65</v>
      </c>
      <c r="W231" s="2">
        <v>80</v>
      </c>
      <c r="X231" s="2">
        <v>65</v>
      </c>
      <c r="Y231" s="22">
        <f>IFERROR(VLOOKUP(Y$1,Weights!$R$3:$S$33,2,FALSE),0)*C231</f>
        <v>0</v>
      </c>
      <c r="Z231" s="22">
        <f>IFERROR(VLOOKUP(Z$1,Weights!$R$3:$S$33,2,FALSE),0)*D231</f>
        <v>0.29184935242607252</v>
      </c>
      <c r="AA231" s="22">
        <f>IFERROR(VLOOKUP(AA$1,Weights!$R$3:$S$33,2,FALSE),0)*E231</f>
        <v>0</v>
      </c>
      <c r="AB231" s="22">
        <f>IFERROR(VLOOKUP(AB$1,Weights!$R$3:$S$33,2,FALSE),0)*F231</f>
        <v>0.18612111622417074</v>
      </c>
      <c r="AC231" s="22">
        <f>IFERROR(VLOOKUP(AC$1,Weights!$R$3:$S$33,2,FALSE),0)*G231</f>
        <v>8.0588210487585386</v>
      </c>
      <c r="AD231" s="22">
        <f>IFERROR(VLOOKUP(AD$1,Weights!$R$3:$S$33,2,FALSE),0)*H231</f>
        <v>0.13519201159844274</v>
      </c>
      <c r="AE231" s="22">
        <f>IFERROR(VLOOKUP(AE$1,Weights!$R$3:$S$33,2,FALSE),0)*I231</f>
        <v>6.5745927745388801</v>
      </c>
      <c r="AF231" s="22">
        <f>IFERROR(VLOOKUP(AF$1,Weights!$R$3:$S$33,2,FALSE),0)*J231</f>
        <v>0.65905400674856396</v>
      </c>
      <c r="AG231" s="22">
        <f>IFERROR(VLOOKUP(AG$1,Weights!$R$3:$S$33,2,FALSE),0)*K231</f>
        <v>0.69808284562114575</v>
      </c>
      <c r="AH231" s="22">
        <f>IFERROR(VLOOKUP(AH$1,Weights!$R$3:$S$33,2,FALSE),0)*L231</f>
        <v>0.521774899238028</v>
      </c>
      <c r="AI231" s="22">
        <f>IFERROR(VLOOKUP(AI$1,Weights!$R$3:$S$33,2,FALSE),0)*M231</f>
        <v>0</v>
      </c>
      <c r="AJ231" s="22">
        <f>IFERROR(VLOOKUP(AJ$1,Weights!$R$3:$S$33,2,FALSE),0)*N231</f>
        <v>29.061677024815854</v>
      </c>
      <c r="AK231" s="22">
        <f>IFERROR(VLOOKUP(AK$1,Weights!$R$3:$S$33,2,FALSE),0)*O231</f>
        <v>32.480697851264779</v>
      </c>
      <c r="AL231" s="22">
        <f>IFERROR(VLOOKUP(AL$1,Weights!$R$3:$S$33,2,FALSE),0)*P231</f>
        <v>8.443565449635447E-2</v>
      </c>
      <c r="AM231" s="22">
        <f>IFERROR(VLOOKUP(AM$1,Weights!$R$3:$S$33,2,FALSE),0)*Q231</f>
        <v>1.0474328469159191</v>
      </c>
      <c r="AN231" s="22">
        <f>IFERROR(VLOOKUP(AN$1,Weights!$R$3:$S$33,2,FALSE),0)*R231</f>
        <v>0.26952801836460488</v>
      </c>
      <c r="AO231" s="22">
        <f>IFERROR(VLOOKUP(AO$1,Weights!$R$3:$S$33,2,FALSE),0)*S231</f>
        <v>18.903782022457236</v>
      </c>
      <c r="AP231" s="22">
        <f>IFERROR(VLOOKUP(AP$1,Weights!$R$3:$S$33,2,FALSE),0)*T231</f>
        <v>19.203842054559733</v>
      </c>
      <c r="AQ231" s="22">
        <f>IFERROR(VLOOKUP(AQ$1,Weights!$R$3:$S$33,2,FALSE),0)*U231</f>
        <v>5.3517624807056468</v>
      </c>
      <c r="AR231" s="22">
        <f>IFERROR(VLOOKUP(AR$1,Weights!$R$3:$S$33,2,FALSE),0)*V231</f>
        <v>2.2780456199884171</v>
      </c>
      <c r="AS231" s="22">
        <f>IFERROR(VLOOKUP(AS$1,Weights!$R$3:$S$33,2,FALSE),0)*W231</f>
        <v>1.0176392274354291</v>
      </c>
      <c r="AT231" s="22">
        <f>IFERROR(VLOOKUP(AT$1,Weights!$R$3:$S$33,2,FALSE),0)*X231</f>
        <v>0.22033724041656164</v>
      </c>
      <c r="AU231" s="23">
        <f t="shared" si="3"/>
        <v>118.83992237160281</v>
      </c>
    </row>
    <row r="232" spans="1:47" x14ac:dyDescent="0.2">
      <c r="A232" s="2">
        <v>1967</v>
      </c>
      <c r="B232" s="2">
        <v>4</v>
      </c>
      <c r="C232" s="3">
        <v>72</v>
      </c>
      <c r="D232" s="2">
        <v>68</v>
      </c>
      <c r="E232" s="2">
        <v>0</v>
      </c>
      <c r="F232" s="2">
        <v>63</v>
      </c>
      <c r="G232" s="2">
        <v>69</v>
      </c>
      <c r="H232" s="2">
        <v>64</v>
      </c>
      <c r="I232" s="2">
        <v>68</v>
      </c>
      <c r="J232" s="2">
        <v>74</v>
      </c>
      <c r="K232" s="2">
        <v>69</v>
      </c>
      <c r="L232" s="2">
        <v>64</v>
      </c>
      <c r="M232" s="2">
        <v>87</v>
      </c>
      <c r="N232" s="2">
        <v>72</v>
      </c>
      <c r="O232" s="2">
        <v>78</v>
      </c>
      <c r="P232" s="2">
        <v>74</v>
      </c>
      <c r="Q232" s="2">
        <v>71</v>
      </c>
      <c r="R232" s="2">
        <v>70</v>
      </c>
      <c r="S232" s="2">
        <v>66</v>
      </c>
      <c r="T232" s="2">
        <v>67</v>
      </c>
      <c r="U232" s="2">
        <v>88</v>
      </c>
      <c r="V232" s="2">
        <v>67</v>
      </c>
      <c r="W232" s="2">
        <v>80</v>
      </c>
      <c r="X232" s="2">
        <v>67</v>
      </c>
      <c r="Y232" s="22">
        <f>IFERROR(VLOOKUP(Y$1,Weights!$R$3:$S$33,2,FALSE),0)*C232</f>
        <v>0</v>
      </c>
      <c r="Z232" s="22">
        <f>IFERROR(VLOOKUP(Z$1,Weights!$R$3:$S$33,2,FALSE),0)*D232</f>
        <v>0.30531932253804511</v>
      </c>
      <c r="AA232" s="22">
        <f>IFERROR(VLOOKUP(AA$1,Weights!$R$3:$S$33,2,FALSE),0)*E232</f>
        <v>0</v>
      </c>
      <c r="AB232" s="22">
        <f>IFERROR(VLOOKUP(AB$1,Weights!$R$3:$S$33,2,FALSE),0)*F232</f>
        <v>0.19222344790365176</v>
      </c>
      <c r="AC232" s="22">
        <f>IFERROR(VLOOKUP(AC$1,Weights!$R$3:$S$33,2,FALSE),0)*G232</f>
        <v>8.1773331230049866</v>
      </c>
      <c r="AD232" s="22">
        <f>IFERROR(VLOOKUP(AD$1,Weights!$R$3:$S$33,2,FALSE),0)*H232</f>
        <v>0.13733791654444977</v>
      </c>
      <c r="AE232" s="22">
        <f>IFERROR(VLOOKUP(AE$1,Weights!$R$3:$S$33,2,FALSE),0)*I232</f>
        <v>6.5745927745388801</v>
      </c>
      <c r="AF232" s="22">
        <f>IFERROR(VLOOKUP(AF$1,Weights!$R$3:$S$33,2,FALSE),0)*J232</f>
        <v>0.69671423570562474</v>
      </c>
      <c r="AG232" s="22">
        <f>IFERROR(VLOOKUP(AG$1,Weights!$R$3:$S$33,2,FALSE),0)*K232</f>
        <v>0.70834876982145667</v>
      </c>
      <c r="AH232" s="22">
        <f>IFERROR(VLOOKUP(AH$1,Weights!$R$3:$S$33,2,FALSE),0)*L232</f>
        <v>0.53005704049577451</v>
      </c>
      <c r="AI232" s="22">
        <f>IFERROR(VLOOKUP(AI$1,Weights!$R$3:$S$33,2,FALSE),0)*M232</f>
        <v>0</v>
      </c>
      <c r="AJ232" s="22">
        <f>IFERROR(VLOOKUP(AJ$1,Weights!$R$3:$S$33,2,FALSE),0)*N232</f>
        <v>30.771187438040318</v>
      </c>
      <c r="AK232" s="22">
        <f>IFERROR(VLOOKUP(AK$1,Weights!$R$3:$S$33,2,FALSE),0)*O232</f>
        <v>33.335453057877011</v>
      </c>
      <c r="AL232" s="22">
        <f>IFERROR(VLOOKUP(AL$1,Weights!$R$3:$S$33,2,FALSE),0)*P232</f>
        <v>8.9260549039003295E-2</v>
      </c>
      <c r="AM232" s="22">
        <f>IFERROR(VLOOKUP(AM$1,Weights!$R$3:$S$33,2,FALSE),0)*Q232</f>
        <v>1.0777932192902935</v>
      </c>
      <c r="AN232" s="22">
        <f>IFERROR(VLOOKUP(AN$1,Weights!$R$3:$S$33,2,FALSE),0)*R232</f>
        <v>0.27745531302238735</v>
      </c>
      <c r="AO232" s="22">
        <f>IFERROR(VLOOKUP(AO$1,Weights!$R$3:$S$33,2,FALSE),0)*S232</f>
        <v>19.803962118764723</v>
      </c>
      <c r="AP232" s="22">
        <f>IFERROR(VLOOKUP(AP$1,Weights!$R$3:$S$33,2,FALSE),0)*T232</f>
        <v>20.10402215086722</v>
      </c>
      <c r="AQ232" s="22">
        <f>IFERROR(VLOOKUP(AQ$1,Weights!$R$3:$S$33,2,FALSE),0)*U232</f>
        <v>5.4762220732801969</v>
      </c>
      <c r="AR232" s="22">
        <f>IFERROR(VLOOKUP(AR$1,Weights!$R$3:$S$33,2,FALSE),0)*V232</f>
        <v>2.3481393313726762</v>
      </c>
      <c r="AS232" s="22">
        <f>IFERROR(VLOOKUP(AS$1,Weights!$R$3:$S$33,2,FALSE),0)*W232</f>
        <v>1.0176392274354291</v>
      </c>
      <c r="AT232" s="22">
        <f>IFERROR(VLOOKUP(AT$1,Weights!$R$3:$S$33,2,FALSE),0)*X232</f>
        <v>0.2271168478139943</v>
      </c>
      <c r="AU232" s="23">
        <f t="shared" si="3"/>
        <v>123.52018517308211</v>
      </c>
    </row>
    <row r="233" spans="1:47" x14ac:dyDescent="0.2">
      <c r="A233" s="2">
        <v>1968</v>
      </c>
      <c r="B233" s="2">
        <v>4</v>
      </c>
      <c r="C233" s="3">
        <v>74</v>
      </c>
      <c r="D233" s="2">
        <v>72</v>
      </c>
      <c r="E233" s="2">
        <v>0</v>
      </c>
      <c r="F233" s="2">
        <v>65</v>
      </c>
      <c r="G233" s="2">
        <v>72</v>
      </c>
      <c r="H233" s="2">
        <v>68</v>
      </c>
      <c r="I233" s="2">
        <v>71</v>
      </c>
      <c r="J233" s="2">
        <v>78</v>
      </c>
      <c r="K233" s="2">
        <v>72</v>
      </c>
      <c r="L233" s="2">
        <v>68</v>
      </c>
      <c r="M233" s="2">
        <v>89</v>
      </c>
      <c r="N233" s="2">
        <v>75</v>
      </c>
      <c r="O233" s="2">
        <v>81</v>
      </c>
      <c r="P233" s="2">
        <v>78</v>
      </c>
      <c r="Q233" s="2">
        <v>72</v>
      </c>
      <c r="R233" s="2">
        <v>72</v>
      </c>
      <c r="S233" s="2">
        <v>70</v>
      </c>
      <c r="T233" s="2">
        <v>70</v>
      </c>
      <c r="U233" s="2">
        <v>88</v>
      </c>
      <c r="V233" s="2">
        <v>69</v>
      </c>
      <c r="W233" s="2">
        <v>81</v>
      </c>
      <c r="X233" s="2">
        <v>69</v>
      </c>
      <c r="Y233" s="22">
        <f>IFERROR(VLOOKUP(Y$1,Weights!$R$3:$S$33,2,FALSE),0)*C233</f>
        <v>0</v>
      </c>
      <c r="Z233" s="22">
        <f>IFERROR(VLOOKUP(Z$1,Weights!$R$3:$S$33,2,FALSE),0)*D233</f>
        <v>0.32327928268734185</v>
      </c>
      <c r="AA233" s="22">
        <f>IFERROR(VLOOKUP(AA$1,Weights!$R$3:$S$33,2,FALSE),0)*E233</f>
        <v>0</v>
      </c>
      <c r="AB233" s="22">
        <f>IFERROR(VLOOKUP(AB$1,Weights!$R$3:$S$33,2,FALSE),0)*F233</f>
        <v>0.19832577958313274</v>
      </c>
      <c r="AC233" s="22">
        <f>IFERROR(VLOOKUP(AC$1,Weights!$R$3:$S$33,2,FALSE),0)*G233</f>
        <v>8.5328693457443343</v>
      </c>
      <c r="AD233" s="22">
        <f>IFERROR(VLOOKUP(AD$1,Weights!$R$3:$S$33,2,FALSE),0)*H233</f>
        <v>0.14592153632847787</v>
      </c>
      <c r="AE233" s="22">
        <f>IFERROR(VLOOKUP(AE$1,Weights!$R$3:$S$33,2,FALSE),0)*I233</f>
        <v>6.8646483381214782</v>
      </c>
      <c r="AF233" s="22">
        <f>IFERROR(VLOOKUP(AF$1,Weights!$R$3:$S$33,2,FALSE),0)*J233</f>
        <v>0.73437446466268552</v>
      </c>
      <c r="AG233" s="22">
        <f>IFERROR(VLOOKUP(AG$1,Weights!$R$3:$S$33,2,FALSE),0)*K233</f>
        <v>0.73914654242238964</v>
      </c>
      <c r="AH233" s="22">
        <f>IFERROR(VLOOKUP(AH$1,Weights!$R$3:$S$33,2,FALSE),0)*L233</f>
        <v>0.56318560552676045</v>
      </c>
      <c r="AI233" s="22">
        <f>IFERROR(VLOOKUP(AI$1,Weights!$R$3:$S$33,2,FALSE),0)*M233</f>
        <v>0</v>
      </c>
      <c r="AJ233" s="22">
        <f>IFERROR(VLOOKUP(AJ$1,Weights!$R$3:$S$33,2,FALSE),0)*N233</f>
        <v>32.053320247958666</v>
      </c>
      <c r="AK233" s="22">
        <f>IFERROR(VLOOKUP(AK$1,Weights!$R$3:$S$33,2,FALSE),0)*O233</f>
        <v>34.617585867795356</v>
      </c>
      <c r="AL233" s="22">
        <f>IFERROR(VLOOKUP(AL$1,Weights!$R$3:$S$33,2,FALSE),0)*P233</f>
        <v>9.408544358165212E-2</v>
      </c>
      <c r="AM233" s="22">
        <f>IFERROR(VLOOKUP(AM$1,Weights!$R$3:$S$33,2,FALSE),0)*Q233</f>
        <v>1.0929734054774807</v>
      </c>
      <c r="AN233" s="22">
        <f>IFERROR(VLOOKUP(AN$1,Weights!$R$3:$S$33,2,FALSE),0)*R233</f>
        <v>0.28538260768016988</v>
      </c>
      <c r="AO233" s="22">
        <f>IFERROR(VLOOKUP(AO$1,Weights!$R$3:$S$33,2,FALSE),0)*S233</f>
        <v>21.004202247174707</v>
      </c>
      <c r="AP233" s="22">
        <f>IFERROR(VLOOKUP(AP$1,Weights!$R$3:$S$33,2,FALSE),0)*T233</f>
        <v>21.004202247174707</v>
      </c>
      <c r="AQ233" s="22">
        <f>IFERROR(VLOOKUP(AQ$1,Weights!$R$3:$S$33,2,FALSE),0)*U233</f>
        <v>5.4762220732801969</v>
      </c>
      <c r="AR233" s="22">
        <f>IFERROR(VLOOKUP(AR$1,Weights!$R$3:$S$33,2,FALSE),0)*V233</f>
        <v>2.4182330427569352</v>
      </c>
      <c r="AS233" s="22">
        <f>IFERROR(VLOOKUP(AS$1,Weights!$R$3:$S$33,2,FALSE),0)*W233</f>
        <v>1.0303597177783721</v>
      </c>
      <c r="AT233" s="22">
        <f>IFERROR(VLOOKUP(AT$1,Weights!$R$3:$S$33,2,FALSE),0)*X233</f>
        <v>0.23389645521142696</v>
      </c>
      <c r="AU233" s="23">
        <f t="shared" si="3"/>
        <v>128.71770526385828</v>
      </c>
    </row>
    <row r="234" spans="1:47" x14ac:dyDescent="0.2">
      <c r="A234" s="2">
        <v>1969</v>
      </c>
      <c r="B234" s="2">
        <v>4</v>
      </c>
      <c r="C234" s="3">
        <v>77</v>
      </c>
      <c r="D234" s="2">
        <v>76</v>
      </c>
      <c r="E234" s="2">
        <v>0</v>
      </c>
      <c r="F234" s="2">
        <v>71</v>
      </c>
      <c r="G234" s="2">
        <v>77</v>
      </c>
      <c r="H234" s="2">
        <v>73</v>
      </c>
      <c r="I234" s="2">
        <v>76</v>
      </c>
      <c r="J234" s="2">
        <v>82</v>
      </c>
      <c r="K234" s="2">
        <v>76</v>
      </c>
      <c r="L234" s="2">
        <v>73</v>
      </c>
      <c r="M234" s="2">
        <v>90</v>
      </c>
      <c r="N234" s="2">
        <v>79</v>
      </c>
      <c r="O234" s="2">
        <v>83</v>
      </c>
      <c r="P234" s="2">
        <v>82</v>
      </c>
      <c r="Q234" s="2">
        <v>76</v>
      </c>
      <c r="R234" s="2">
        <v>76</v>
      </c>
      <c r="S234" s="2">
        <v>73</v>
      </c>
      <c r="T234" s="2">
        <v>74</v>
      </c>
      <c r="U234" s="2">
        <v>89</v>
      </c>
      <c r="V234" s="2">
        <v>73</v>
      </c>
      <c r="W234" s="2">
        <v>83</v>
      </c>
      <c r="X234" s="2">
        <v>73</v>
      </c>
      <c r="Y234" s="22">
        <f>IFERROR(VLOOKUP(Y$1,Weights!$R$3:$S$33,2,FALSE),0)*C234</f>
        <v>0</v>
      </c>
      <c r="Z234" s="22">
        <f>IFERROR(VLOOKUP(Z$1,Weights!$R$3:$S$33,2,FALSE),0)*D234</f>
        <v>0.34123924283663865</v>
      </c>
      <c r="AA234" s="22">
        <f>IFERROR(VLOOKUP(AA$1,Weights!$R$3:$S$33,2,FALSE),0)*E234</f>
        <v>0</v>
      </c>
      <c r="AB234" s="22">
        <f>IFERROR(VLOOKUP(AB$1,Weights!$R$3:$S$33,2,FALSE),0)*F234</f>
        <v>0.21663277462157579</v>
      </c>
      <c r="AC234" s="22">
        <f>IFERROR(VLOOKUP(AC$1,Weights!$R$3:$S$33,2,FALSE),0)*G234</f>
        <v>9.1254297169765799</v>
      </c>
      <c r="AD234" s="22">
        <f>IFERROR(VLOOKUP(AD$1,Weights!$R$3:$S$33,2,FALSE),0)*H234</f>
        <v>0.15665106105851301</v>
      </c>
      <c r="AE234" s="22">
        <f>IFERROR(VLOOKUP(AE$1,Weights!$R$3:$S$33,2,FALSE),0)*I234</f>
        <v>7.3480742774258072</v>
      </c>
      <c r="AF234" s="22">
        <f>IFERROR(VLOOKUP(AF$1,Weights!$R$3:$S$33,2,FALSE),0)*J234</f>
        <v>0.7720346936197463</v>
      </c>
      <c r="AG234" s="22">
        <f>IFERROR(VLOOKUP(AG$1,Weights!$R$3:$S$33,2,FALSE),0)*K234</f>
        <v>0.78021023922363342</v>
      </c>
      <c r="AH234" s="22">
        <f>IFERROR(VLOOKUP(AH$1,Weights!$R$3:$S$33,2,FALSE),0)*L234</f>
        <v>0.60459631181549278</v>
      </c>
      <c r="AI234" s="22">
        <f>IFERROR(VLOOKUP(AI$1,Weights!$R$3:$S$33,2,FALSE),0)*M234</f>
        <v>0</v>
      </c>
      <c r="AJ234" s="22">
        <f>IFERROR(VLOOKUP(AJ$1,Weights!$R$3:$S$33,2,FALSE),0)*N234</f>
        <v>33.762830661183123</v>
      </c>
      <c r="AK234" s="22">
        <f>IFERROR(VLOOKUP(AK$1,Weights!$R$3:$S$33,2,FALSE),0)*O234</f>
        <v>35.472341074407588</v>
      </c>
      <c r="AL234" s="22">
        <f>IFERROR(VLOOKUP(AL$1,Weights!$R$3:$S$33,2,FALSE),0)*P234</f>
        <v>9.8910338124300945E-2</v>
      </c>
      <c r="AM234" s="22">
        <f>IFERROR(VLOOKUP(AM$1,Weights!$R$3:$S$33,2,FALSE),0)*Q234</f>
        <v>1.1536941502262297</v>
      </c>
      <c r="AN234" s="22">
        <f>IFERROR(VLOOKUP(AN$1,Weights!$R$3:$S$33,2,FALSE),0)*R234</f>
        <v>0.30123719699573487</v>
      </c>
      <c r="AO234" s="22">
        <f>IFERROR(VLOOKUP(AO$1,Weights!$R$3:$S$33,2,FALSE),0)*S234</f>
        <v>21.904382343482194</v>
      </c>
      <c r="AP234" s="22">
        <f>IFERROR(VLOOKUP(AP$1,Weights!$R$3:$S$33,2,FALSE),0)*T234</f>
        <v>22.204442375584691</v>
      </c>
      <c r="AQ234" s="22">
        <f>IFERROR(VLOOKUP(AQ$1,Weights!$R$3:$S$33,2,FALSE),0)*U234</f>
        <v>5.5384518695674716</v>
      </c>
      <c r="AR234" s="22">
        <f>IFERROR(VLOOKUP(AR$1,Weights!$R$3:$S$33,2,FALSE),0)*V234</f>
        <v>2.5584204655254532</v>
      </c>
      <c r="AS234" s="22">
        <f>IFERROR(VLOOKUP(AS$1,Weights!$R$3:$S$33,2,FALSE),0)*W234</f>
        <v>1.0558006984642578</v>
      </c>
      <c r="AT234" s="22">
        <f>IFERROR(VLOOKUP(AT$1,Weights!$R$3:$S$33,2,FALSE),0)*X234</f>
        <v>0.24745567000629229</v>
      </c>
      <c r="AU234" s="23">
        <f t="shared" si="3"/>
        <v>134.34678582275043</v>
      </c>
    </row>
    <row r="235" spans="1:47" x14ac:dyDescent="0.2">
      <c r="A235" s="2">
        <v>1970</v>
      </c>
      <c r="B235" s="2">
        <v>4</v>
      </c>
      <c r="C235" s="3">
        <v>83</v>
      </c>
      <c r="D235" s="2">
        <v>83</v>
      </c>
      <c r="E235" s="2">
        <v>0</v>
      </c>
      <c r="F235" s="2">
        <v>78</v>
      </c>
      <c r="G235" s="2">
        <v>82</v>
      </c>
      <c r="H235" s="2">
        <v>78</v>
      </c>
      <c r="I235" s="2">
        <v>82</v>
      </c>
      <c r="J235" s="2">
        <v>87</v>
      </c>
      <c r="K235" s="2">
        <v>83</v>
      </c>
      <c r="L235" s="2">
        <v>78</v>
      </c>
      <c r="M235" s="2">
        <v>94</v>
      </c>
      <c r="N235" s="2">
        <v>83</v>
      </c>
      <c r="O235" s="2">
        <v>87</v>
      </c>
      <c r="P235" s="2">
        <v>87</v>
      </c>
      <c r="Q235" s="2">
        <v>83</v>
      </c>
      <c r="R235" s="2">
        <v>83</v>
      </c>
      <c r="S235" s="2">
        <v>81</v>
      </c>
      <c r="T235" s="2">
        <v>82</v>
      </c>
      <c r="U235" s="2">
        <v>94</v>
      </c>
      <c r="V235" s="2">
        <v>81</v>
      </c>
      <c r="W235" s="2">
        <v>92</v>
      </c>
      <c r="X235" s="2">
        <v>81</v>
      </c>
      <c r="Y235" s="22">
        <f>IFERROR(VLOOKUP(Y$1,Weights!$R$3:$S$33,2,FALSE),0)*C235</f>
        <v>0</v>
      </c>
      <c r="Z235" s="22">
        <f>IFERROR(VLOOKUP(Z$1,Weights!$R$3:$S$33,2,FALSE),0)*D235</f>
        <v>0.37266917309790798</v>
      </c>
      <c r="AA235" s="22">
        <f>IFERROR(VLOOKUP(AA$1,Weights!$R$3:$S$33,2,FALSE),0)*E235</f>
        <v>0</v>
      </c>
      <c r="AB235" s="22">
        <f>IFERROR(VLOOKUP(AB$1,Weights!$R$3:$S$33,2,FALSE),0)*F235</f>
        <v>0.2379909354997593</v>
      </c>
      <c r="AC235" s="22">
        <f>IFERROR(VLOOKUP(AC$1,Weights!$R$3:$S$33,2,FALSE),0)*G235</f>
        <v>9.7179900882088255</v>
      </c>
      <c r="AD235" s="22">
        <f>IFERROR(VLOOKUP(AD$1,Weights!$R$3:$S$33,2,FALSE),0)*H235</f>
        <v>0.16738058578854814</v>
      </c>
      <c r="AE235" s="22">
        <f>IFERROR(VLOOKUP(AE$1,Weights!$R$3:$S$33,2,FALSE),0)*I235</f>
        <v>7.9281854045910025</v>
      </c>
      <c r="AF235" s="22">
        <f>IFERROR(VLOOKUP(AF$1,Weights!$R$3:$S$33,2,FALSE),0)*J235</f>
        <v>0.81910997981607225</v>
      </c>
      <c r="AG235" s="22">
        <f>IFERROR(VLOOKUP(AG$1,Weights!$R$3:$S$33,2,FALSE),0)*K235</f>
        <v>0.85207170862581028</v>
      </c>
      <c r="AH235" s="22">
        <f>IFERROR(VLOOKUP(AH$1,Weights!$R$3:$S$33,2,FALSE),0)*L235</f>
        <v>0.64600701810422523</v>
      </c>
      <c r="AI235" s="22">
        <f>IFERROR(VLOOKUP(AI$1,Weights!$R$3:$S$33,2,FALSE),0)*M235</f>
        <v>0</v>
      </c>
      <c r="AJ235" s="22">
        <f>IFERROR(VLOOKUP(AJ$1,Weights!$R$3:$S$33,2,FALSE),0)*N235</f>
        <v>35.472341074407588</v>
      </c>
      <c r="AK235" s="22">
        <f>IFERROR(VLOOKUP(AK$1,Weights!$R$3:$S$33,2,FALSE),0)*O235</f>
        <v>37.181851487632052</v>
      </c>
      <c r="AL235" s="22">
        <f>IFERROR(VLOOKUP(AL$1,Weights!$R$3:$S$33,2,FALSE),0)*P235</f>
        <v>0.10494145630261198</v>
      </c>
      <c r="AM235" s="22">
        <f>IFERROR(VLOOKUP(AM$1,Weights!$R$3:$S$33,2,FALSE),0)*Q235</f>
        <v>1.2599554535365403</v>
      </c>
      <c r="AN235" s="22">
        <f>IFERROR(VLOOKUP(AN$1,Weights!$R$3:$S$33,2,FALSE),0)*R235</f>
        <v>0.32898272829797359</v>
      </c>
      <c r="AO235" s="22">
        <f>IFERROR(VLOOKUP(AO$1,Weights!$R$3:$S$33,2,FALSE),0)*S235</f>
        <v>24.304862600302162</v>
      </c>
      <c r="AP235" s="22">
        <f>IFERROR(VLOOKUP(AP$1,Weights!$R$3:$S$33,2,FALSE),0)*T235</f>
        <v>24.604922632404659</v>
      </c>
      <c r="AQ235" s="22">
        <f>IFERROR(VLOOKUP(AQ$1,Weights!$R$3:$S$33,2,FALSE),0)*U235</f>
        <v>5.8496008510038466</v>
      </c>
      <c r="AR235" s="22">
        <f>IFERROR(VLOOKUP(AR$1,Weights!$R$3:$S$33,2,FALSE),0)*V235</f>
        <v>2.8387953110624888</v>
      </c>
      <c r="AS235" s="22">
        <f>IFERROR(VLOOKUP(AS$1,Weights!$R$3:$S$33,2,FALSE),0)*W235</f>
        <v>1.1702851115507436</v>
      </c>
      <c r="AT235" s="22">
        <f>IFERROR(VLOOKUP(AT$1,Weights!$R$3:$S$33,2,FALSE),0)*X235</f>
        <v>0.27457409959602297</v>
      </c>
      <c r="AU235" s="23">
        <f t="shared" si="3"/>
        <v>144.22819302507105</v>
      </c>
    </row>
    <row r="236" spans="1:47" x14ac:dyDescent="0.2">
      <c r="A236" s="2">
        <v>1971</v>
      </c>
      <c r="B236" s="2">
        <v>4</v>
      </c>
      <c r="C236" s="3">
        <v>89</v>
      </c>
      <c r="D236" s="2">
        <v>88</v>
      </c>
      <c r="E236" s="2">
        <v>0</v>
      </c>
      <c r="F236" s="2">
        <v>87</v>
      </c>
      <c r="G236" s="2">
        <v>89</v>
      </c>
      <c r="H236" s="2">
        <v>85</v>
      </c>
      <c r="I236" s="2">
        <v>89</v>
      </c>
      <c r="J236" s="2">
        <v>90</v>
      </c>
      <c r="K236" s="2">
        <v>90</v>
      </c>
      <c r="L236" s="2">
        <v>85</v>
      </c>
      <c r="M236" s="2">
        <v>97</v>
      </c>
      <c r="N236" s="2">
        <v>89</v>
      </c>
      <c r="O236" s="2">
        <v>92</v>
      </c>
      <c r="P236" s="2">
        <v>90</v>
      </c>
      <c r="Q236" s="2">
        <v>90</v>
      </c>
      <c r="R236" s="2">
        <v>91</v>
      </c>
      <c r="S236" s="2">
        <v>89</v>
      </c>
      <c r="T236" s="2">
        <v>89</v>
      </c>
      <c r="U236" s="2">
        <v>100</v>
      </c>
      <c r="V236" s="2">
        <v>89</v>
      </c>
      <c r="W236" s="2">
        <v>98</v>
      </c>
      <c r="X236" s="2">
        <v>89</v>
      </c>
      <c r="Y236" s="22">
        <f>IFERROR(VLOOKUP(Y$1,Weights!$R$3:$S$33,2,FALSE),0)*C236</f>
        <v>0</v>
      </c>
      <c r="Z236" s="22">
        <f>IFERROR(VLOOKUP(Z$1,Weights!$R$3:$S$33,2,FALSE),0)*D236</f>
        <v>0.39511912328452892</v>
      </c>
      <c r="AA236" s="22">
        <f>IFERROR(VLOOKUP(AA$1,Weights!$R$3:$S$33,2,FALSE),0)*E236</f>
        <v>0</v>
      </c>
      <c r="AB236" s="22">
        <f>IFERROR(VLOOKUP(AB$1,Weights!$R$3:$S$33,2,FALSE),0)*F236</f>
        <v>0.26545142805742383</v>
      </c>
      <c r="AC236" s="22">
        <f>IFERROR(VLOOKUP(AC$1,Weights!$R$3:$S$33,2,FALSE),0)*G236</f>
        <v>10.547574607933969</v>
      </c>
      <c r="AD236" s="22">
        <f>IFERROR(VLOOKUP(AD$1,Weights!$R$3:$S$33,2,FALSE),0)*H236</f>
        <v>0.18240192041059736</v>
      </c>
      <c r="AE236" s="22">
        <f>IFERROR(VLOOKUP(AE$1,Weights!$R$3:$S$33,2,FALSE),0)*I236</f>
        <v>8.6049817196170633</v>
      </c>
      <c r="AF236" s="22">
        <f>IFERROR(VLOOKUP(AF$1,Weights!$R$3:$S$33,2,FALSE),0)*J236</f>
        <v>0.84735515153386787</v>
      </c>
      <c r="AG236" s="22">
        <f>IFERROR(VLOOKUP(AG$1,Weights!$R$3:$S$33,2,FALSE),0)*K236</f>
        <v>0.92393317802798702</v>
      </c>
      <c r="AH236" s="22">
        <f>IFERROR(VLOOKUP(AH$1,Weights!$R$3:$S$33,2,FALSE),0)*L236</f>
        <v>0.70398200690845048</v>
      </c>
      <c r="AI236" s="22">
        <f>IFERROR(VLOOKUP(AI$1,Weights!$R$3:$S$33,2,FALSE),0)*M236</f>
        <v>0</v>
      </c>
      <c r="AJ236" s="22">
        <f>IFERROR(VLOOKUP(AJ$1,Weights!$R$3:$S$33,2,FALSE),0)*N236</f>
        <v>38.036606694244284</v>
      </c>
      <c r="AK236" s="22">
        <f>IFERROR(VLOOKUP(AK$1,Weights!$R$3:$S$33,2,FALSE),0)*O236</f>
        <v>39.318739504162629</v>
      </c>
      <c r="AL236" s="22">
        <f>IFERROR(VLOOKUP(AL$1,Weights!$R$3:$S$33,2,FALSE),0)*P236</f>
        <v>0.10856012720959859</v>
      </c>
      <c r="AM236" s="22">
        <f>IFERROR(VLOOKUP(AM$1,Weights!$R$3:$S$33,2,FALSE),0)*Q236</f>
        <v>1.3662167568468508</v>
      </c>
      <c r="AN236" s="22">
        <f>IFERROR(VLOOKUP(AN$1,Weights!$R$3:$S$33,2,FALSE),0)*R236</f>
        <v>0.36069190692910358</v>
      </c>
      <c r="AO236" s="22">
        <f>IFERROR(VLOOKUP(AO$1,Weights!$R$3:$S$33,2,FALSE),0)*S236</f>
        <v>26.70534285712213</v>
      </c>
      <c r="AP236" s="22">
        <f>IFERROR(VLOOKUP(AP$1,Weights!$R$3:$S$33,2,FALSE),0)*T236</f>
        <v>26.70534285712213</v>
      </c>
      <c r="AQ236" s="22">
        <f>IFERROR(VLOOKUP(AQ$1,Weights!$R$3:$S$33,2,FALSE),0)*U236</f>
        <v>6.2229796287274963</v>
      </c>
      <c r="AR236" s="22">
        <f>IFERROR(VLOOKUP(AR$1,Weights!$R$3:$S$33,2,FALSE),0)*V236</f>
        <v>3.1191701565995249</v>
      </c>
      <c r="AS236" s="22">
        <f>IFERROR(VLOOKUP(AS$1,Weights!$R$3:$S$33,2,FALSE),0)*W236</f>
        <v>1.2466080536084008</v>
      </c>
      <c r="AT236" s="22">
        <f>IFERROR(VLOOKUP(AT$1,Weights!$R$3:$S$33,2,FALSE),0)*X236</f>
        <v>0.30169252918575362</v>
      </c>
      <c r="AU236" s="23">
        <f t="shared" si="3"/>
        <v>155.21761603795557</v>
      </c>
    </row>
    <row r="237" spans="1:47" x14ac:dyDescent="0.2">
      <c r="A237" s="2">
        <v>1972</v>
      </c>
      <c r="B237" s="2">
        <v>4</v>
      </c>
      <c r="C237" s="3">
        <v>95</v>
      </c>
      <c r="D237" s="2">
        <v>94</v>
      </c>
      <c r="E237" s="2">
        <v>0</v>
      </c>
      <c r="F237" s="2">
        <v>96</v>
      </c>
      <c r="G237" s="2">
        <v>95</v>
      </c>
      <c r="H237" s="2">
        <v>92</v>
      </c>
      <c r="I237" s="2">
        <v>96</v>
      </c>
      <c r="J237" s="2">
        <v>94</v>
      </c>
      <c r="K237" s="2">
        <v>97</v>
      </c>
      <c r="L237" s="2">
        <v>92</v>
      </c>
      <c r="M237" s="2">
        <v>99</v>
      </c>
      <c r="N237" s="2">
        <v>96</v>
      </c>
      <c r="O237" s="2">
        <v>97</v>
      </c>
      <c r="P237" s="2">
        <v>94</v>
      </c>
      <c r="Q237" s="2">
        <v>97</v>
      </c>
      <c r="R237" s="2">
        <v>97</v>
      </c>
      <c r="S237" s="2">
        <v>95</v>
      </c>
      <c r="T237" s="2">
        <v>95</v>
      </c>
      <c r="U237" s="2">
        <v>100</v>
      </c>
      <c r="V237" s="2">
        <v>97</v>
      </c>
      <c r="W237" s="2">
        <v>100</v>
      </c>
      <c r="X237" s="2">
        <v>96</v>
      </c>
      <c r="Y237" s="22">
        <f>IFERROR(VLOOKUP(Y$1,Weights!$R$3:$S$33,2,FALSE),0)*C237</f>
        <v>0</v>
      </c>
      <c r="Z237" s="22">
        <f>IFERROR(VLOOKUP(Z$1,Weights!$R$3:$S$33,2,FALSE),0)*D237</f>
        <v>0.42205906350847411</v>
      </c>
      <c r="AA237" s="22">
        <f>IFERROR(VLOOKUP(AA$1,Weights!$R$3:$S$33,2,FALSE),0)*E237</f>
        <v>0</v>
      </c>
      <c r="AB237" s="22">
        <f>IFERROR(VLOOKUP(AB$1,Weights!$R$3:$S$33,2,FALSE),0)*F237</f>
        <v>0.29291192061508836</v>
      </c>
      <c r="AC237" s="22">
        <f>IFERROR(VLOOKUP(AC$1,Weights!$R$3:$S$33,2,FALSE),0)*G237</f>
        <v>11.258647053412664</v>
      </c>
      <c r="AD237" s="22">
        <f>IFERROR(VLOOKUP(AD$1,Weights!$R$3:$S$33,2,FALSE),0)*H237</f>
        <v>0.19742325503264654</v>
      </c>
      <c r="AE237" s="22">
        <f>IFERROR(VLOOKUP(AE$1,Weights!$R$3:$S$33,2,FALSE),0)*I237</f>
        <v>9.2817780346431249</v>
      </c>
      <c r="AF237" s="22">
        <f>IFERROR(VLOOKUP(AF$1,Weights!$R$3:$S$33,2,FALSE),0)*J237</f>
        <v>0.88501538049092865</v>
      </c>
      <c r="AG237" s="22">
        <f>IFERROR(VLOOKUP(AG$1,Weights!$R$3:$S$33,2,FALSE),0)*K237</f>
        <v>0.99579464743016377</v>
      </c>
      <c r="AH237" s="22">
        <f>IFERROR(VLOOKUP(AH$1,Weights!$R$3:$S$33,2,FALSE),0)*L237</f>
        <v>0.76195699571267583</v>
      </c>
      <c r="AI237" s="22">
        <f>IFERROR(VLOOKUP(AI$1,Weights!$R$3:$S$33,2,FALSE),0)*M237</f>
        <v>0</v>
      </c>
      <c r="AJ237" s="22">
        <f>IFERROR(VLOOKUP(AJ$1,Weights!$R$3:$S$33,2,FALSE),0)*N237</f>
        <v>41.028249917387086</v>
      </c>
      <c r="AK237" s="22">
        <f>IFERROR(VLOOKUP(AK$1,Weights!$R$3:$S$33,2,FALSE),0)*O237</f>
        <v>41.455627520693206</v>
      </c>
      <c r="AL237" s="22">
        <f>IFERROR(VLOOKUP(AL$1,Weights!$R$3:$S$33,2,FALSE),0)*P237</f>
        <v>0.11338502175224742</v>
      </c>
      <c r="AM237" s="22">
        <f>IFERROR(VLOOKUP(AM$1,Weights!$R$3:$S$33,2,FALSE),0)*Q237</f>
        <v>1.4724780601571617</v>
      </c>
      <c r="AN237" s="22">
        <f>IFERROR(VLOOKUP(AN$1,Weights!$R$3:$S$33,2,FALSE),0)*R237</f>
        <v>0.3844737909024511</v>
      </c>
      <c r="AO237" s="22">
        <f>IFERROR(VLOOKUP(AO$1,Weights!$R$3:$S$33,2,FALSE),0)*S237</f>
        <v>28.505703049737104</v>
      </c>
      <c r="AP237" s="22">
        <f>IFERROR(VLOOKUP(AP$1,Weights!$R$3:$S$33,2,FALSE),0)*T237</f>
        <v>28.505703049737104</v>
      </c>
      <c r="AQ237" s="22">
        <f>IFERROR(VLOOKUP(AQ$1,Weights!$R$3:$S$33,2,FALSE),0)*U237</f>
        <v>6.2229796287274963</v>
      </c>
      <c r="AR237" s="22">
        <f>IFERROR(VLOOKUP(AR$1,Weights!$R$3:$S$33,2,FALSE),0)*V237</f>
        <v>3.399545002136561</v>
      </c>
      <c r="AS237" s="22">
        <f>IFERROR(VLOOKUP(AS$1,Weights!$R$3:$S$33,2,FALSE),0)*W237</f>
        <v>1.2720490342942865</v>
      </c>
      <c r="AT237" s="22">
        <f>IFERROR(VLOOKUP(AT$1,Weights!$R$3:$S$33,2,FALSE),0)*X237</f>
        <v>0.32542115507676794</v>
      </c>
      <c r="AU237" s="23">
        <f t="shared" si="3"/>
        <v>165.31152499628038</v>
      </c>
    </row>
    <row r="238" spans="1:47" x14ac:dyDescent="0.2">
      <c r="A238" s="2">
        <v>1973</v>
      </c>
      <c r="B238" s="2">
        <v>4</v>
      </c>
      <c r="C238" s="3">
        <v>100</v>
      </c>
      <c r="D238" s="2">
        <v>100</v>
      </c>
      <c r="E238" s="2">
        <v>100</v>
      </c>
      <c r="F238" s="2">
        <v>100</v>
      </c>
      <c r="G238" s="2">
        <v>100</v>
      </c>
      <c r="H238" s="2">
        <v>100</v>
      </c>
      <c r="I238" s="2">
        <v>100</v>
      </c>
      <c r="J238" s="2">
        <v>100</v>
      </c>
      <c r="K238" s="2">
        <v>100</v>
      </c>
      <c r="L238" s="2">
        <v>100</v>
      </c>
      <c r="M238" s="2">
        <v>100</v>
      </c>
      <c r="N238" s="2">
        <v>100</v>
      </c>
      <c r="O238" s="2">
        <v>100</v>
      </c>
      <c r="P238" s="2">
        <v>100</v>
      </c>
      <c r="Q238" s="2">
        <v>100</v>
      </c>
      <c r="R238" s="2">
        <v>100</v>
      </c>
      <c r="S238" s="2">
        <v>100</v>
      </c>
      <c r="T238" s="2">
        <v>100</v>
      </c>
      <c r="U238" s="2">
        <v>100</v>
      </c>
      <c r="V238" s="2">
        <v>100</v>
      </c>
      <c r="W238" s="2">
        <v>100</v>
      </c>
      <c r="X238" s="2">
        <v>100</v>
      </c>
      <c r="Y238" s="22">
        <f>IFERROR(VLOOKUP(Y$1,Weights!$R$3:$S$33,2,FALSE),0)*C238</f>
        <v>0</v>
      </c>
      <c r="Z238" s="22">
        <f>IFERROR(VLOOKUP(Z$1,Weights!$R$3:$S$33,2,FALSE),0)*D238</f>
        <v>0.44899900373241924</v>
      </c>
      <c r="AA238" s="22">
        <f>IFERROR(VLOOKUP(AA$1,Weights!$R$3:$S$33,2,FALSE),0)*E238</f>
        <v>0.44899900373241924</v>
      </c>
      <c r="AB238" s="22">
        <f>IFERROR(VLOOKUP(AB$1,Weights!$R$3:$S$33,2,FALSE),0)*F238</f>
        <v>0.30511658397405039</v>
      </c>
      <c r="AC238" s="22">
        <f>IFERROR(VLOOKUP(AC$1,Weights!$R$3:$S$33,2,FALSE),0)*G238</f>
        <v>11.85120742464491</v>
      </c>
      <c r="AD238" s="22">
        <f>IFERROR(VLOOKUP(AD$1,Weights!$R$3:$S$33,2,FALSE),0)*H238</f>
        <v>0.21459049460070276</v>
      </c>
      <c r="AE238" s="22">
        <f>IFERROR(VLOOKUP(AE$1,Weights!$R$3:$S$33,2,FALSE),0)*I238</f>
        <v>9.6685187860865884</v>
      </c>
      <c r="AF238" s="22">
        <f>IFERROR(VLOOKUP(AF$1,Weights!$R$3:$S$33,2,FALSE),0)*J238</f>
        <v>0.94150572392651988</v>
      </c>
      <c r="AG238" s="22">
        <f>IFERROR(VLOOKUP(AG$1,Weights!$R$3:$S$33,2,FALSE),0)*K238</f>
        <v>1.0265924200310967</v>
      </c>
      <c r="AH238" s="22">
        <f>IFERROR(VLOOKUP(AH$1,Weights!$R$3:$S$33,2,FALSE),0)*L238</f>
        <v>0.8282141257746477</v>
      </c>
      <c r="AI238" s="22">
        <f>IFERROR(VLOOKUP(AI$1,Weights!$R$3:$S$33,2,FALSE),0)*M238</f>
        <v>0</v>
      </c>
      <c r="AJ238" s="22">
        <f>IFERROR(VLOOKUP(AJ$1,Weights!$R$3:$S$33,2,FALSE),0)*N238</f>
        <v>42.73776033061155</v>
      </c>
      <c r="AK238" s="22">
        <f>IFERROR(VLOOKUP(AK$1,Weights!$R$3:$S$33,2,FALSE),0)*O238</f>
        <v>42.73776033061155</v>
      </c>
      <c r="AL238" s="22">
        <f>IFERROR(VLOOKUP(AL$1,Weights!$R$3:$S$33,2,FALSE),0)*P238</f>
        <v>0.12062236356622066</v>
      </c>
      <c r="AM238" s="22">
        <f>IFERROR(VLOOKUP(AM$1,Weights!$R$3:$S$33,2,FALSE),0)*Q238</f>
        <v>1.5180186187187232</v>
      </c>
      <c r="AN238" s="22">
        <f>IFERROR(VLOOKUP(AN$1,Weights!$R$3:$S$33,2,FALSE),0)*R238</f>
        <v>0.39636473288912483</v>
      </c>
      <c r="AO238" s="22">
        <f>IFERROR(VLOOKUP(AO$1,Weights!$R$3:$S$33,2,FALSE),0)*S238</f>
        <v>30.006003210249581</v>
      </c>
      <c r="AP238" s="22">
        <f>IFERROR(VLOOKUP(AP$1,Weights!$R$3:$S$33,2,FALSE),0)*T238</f>
        <v>30.006003210249581</v>
      </c>
      <c r="AQ238" s="22">
        <f>IFERROR(VLOOKUP(AQ$1,Weights!$R$3:$S$33,2,FALSE),0)*U238</f>
        <v>6.2229796287274963</v>
      </c>
      <c r="AR238" s="22">
        <f>IFERROR(VLOOKUP(AR$1,Weights!$R$3:$S$33,2,FALSE),0)*V238</f>
        <v>3.5046855692129495</v>
      </c>
      <c r="AS238" s="22">
        <f>IFERROR(VLOOKUP(AS$1,Weights!$R$3:$S$33,2,FALSE),0)*W238</f>
        <v>1.2720490342942865</v>
      </c>
      <c r="AT238" s="22">
        <f>IFERROR(VLOOKUP(AT$1,Weights!$R$3:$S$33,2,FALSE),0)*X238</f>
        <v>0.33898036987163327</v>
      </c>
      <c r="AU238" s="23">
        <f t="shared" si="3"/>
        <v>172.29476453712871</v>
      </c>
    </row>
    <row r="239" spans="1:47" x14ac:dyDescent="0.2">
      <c r="A239" s="2">
        <v>1974</v>
      </c>
      <c r="B239" s="2">
        <v>4</v>
      </c>
      <c r="C239" s="3">
        <v>115</v>
      </c>
      <c r="D239" s="2">
        <v>112</v>
      </c>
      <c r="E239" s="2">
        <v>115</v>
      </c>
      <c r="F239" s="2">
        <v>109</v>
      </c>
      <c r="G239" s="2">
        <v>117</v>
      </c>
      <c r="H239" s="2">
        <v>120</v>
      </c>
      <c r="I239" s="2">
        <v>116</v>
      </c>
      <c r="J239" s="2">
        <v>116</v>
      </c>
      <c r="K239" s="2">
        <v>117</v>
      </c>
      <c r="L239" s="2">
        <v>120</v>
      </c>
      <c r="M239" s="2">
        <v>141</v>
      </c>
      <c r="N239" s="2">
        <v>118</v>
      </c>
      <c r="O239" s="2">
        <v>112</v>
      </c>
      <c r="P239" s="2">
        <v>116</v>
      </c>
      <c r="Q239" s="2">
        <v>115</v>
      </c>
      <c r="R239" s="2">
        <v>115</v>
      </c>
      <c r="S239" s="2">
        <v>115</v>
      </c>
      <c r="T239" s="2">
        <v>111</v>
      </c>
      <c r="U239" s="2">
        <v>111</v>
      </c>
      <c r="V239" s="2">
        <v>118</v>
      </c>
      <c r="W239" s="2">
        <v>106</v>
      </c>
      <c r="X239" s="2">
        <v>117</v>
      </c>
      <c r="Y239" s="22">
        <f>IFERROR(VLOOKUP(Y$1,Weights!$R$3:$S$33,2,FALSE),0)*C239</f>
        <v>0</v>
      </c>
      <c r="Z239" s="22">
        <f>IFERROR(VLOOKUP(Z$1,Weights!$R$3:$S$33,2,FALSE),0)*D239</f>
        <v>0.50287888418030957</v>
      </c>
      <c r="AA239" s="22">
        <f>IFERROR(VLOOKUP(AA$1,Weights!$R$3:$S$33,2,FALSE),0)*E239</f>
        <v>0.51634885429228217</v>
      </c>
      <c r="AB239" s="22">
        <f>IFERROR(VLOOKUP(AB$1,Weights!$R$3:$S$33,2,FALSE),0)*F239</f>
        <v>0.33257707653171492</v>
      </c>
      <c r="AC239" s="22">
        <f>IFERROR(VLOOKUP(AC$1,Weights!$R$3:$S$33,2,FALSE),0)*G239</f>
        <v>13.865912686834545</v>
      </c>
      <c r="AD239" s="22">
        <f>IFERROR(VLOOKUP(AD$1,Weights!$R$3:$S$33,2,FALSE),0)*H239</f>
        <v>0.25750859352084332</v>
      </c>
      <c r="AE239" s="22">
        <f>IFERROR(VLOOKUP(AE$1,Weights!$R$3:$S$33,2,FALSE),0)*I239</f>
        <v>11.215481791860443</v>
      </c>
      <c r="AF239" s="22">
        <f>IFERROR(VLOOKUP(AF$1,Weights!$R$3:$S$33,2,FALSE),0)*J239</f>
        <v>1.092146639754763</v>
      </c>
      <c r="AG239" s="22">
        <f>IFERROR(VLOOKUP(AG$1,Weights!$R$3:$S$33,2,FALSE),0)*K239</f>
        <v>1.2011131314363832</v>
      </c>
      <c r="AH239" s="22">
        <f>IFERROR(VLOOKUP(AH$1,Weights!$R$3:$S$33,2,FALSE),0)*L239</f>
        <v>0.99385695092957715</v>
      </c>
      <c r="AI239" s="22">
        <f>IFERROR(VLOOKUP(AI$1,Weights!$R$3:$S$33,2,FALSE),0)*M239</f>
        <v>0</v>
      </c>
      <c r="AJ239" s="22">
        <f>IFERROR(VLOOKUP(AJ$1,Weights!$R$3:$S$33,2,FALSE),0)*N239</f>
        <v>50.430557190121633</v>
      </c>
      <c r="AK239" s="22">
        <f>IFERROR(VLOOKUP(AK$1,Weights!$R$3:$S$33,2,FALSE),0)*O239</f>
        <v>47.866291570284936</v>
      </c>
      <c r="AL239" s="22">
        <f>IFERROR(VLOOKUP(AL$1,Weights!$R$3:$S$33,2,FALSE),0)*P239</f>
        <v>0.13992194173681596</v>
      </c>
      <c r="AM239" s="22">
        <f>IFERROR(VLOOKUP(AM$1,Weights!$R$3:$S$33,2,FALSE),0)*Q239</f>
        <v>1.7457214115265318</v>
      </c>
      <c r="AN239" s="22">
        <f>IFERROR(VLOOKUP(AN$1,Weights!$R$3:$S$33,2,FALSE),0)*R239</f>
        <v>0.45581944282249354</v>
      </c>
      <c r="AO239" s="22">
        <f>IFERROR(VLOOKUP(AO$1,Weights!$R$3:$S$33,2,FALSE),0)*S239</f>
        <v>34.506903691787016</v>
      </c>
      <c r="AP239" s="22">
        <f>IFERROR(VLOOKUP(AP$1,Weights!$R$3:$S$33,2,FALSE),0)*T239</f>
        <v>33.306663563377036</v>
      </c>
      <c r="AQ239" s="22">
        <f>IFERROR(VLOOKUP(AQ$1,Weights!$R$3:$S$33,2,FALSE),0)*U239</f>
        <v>6.9075073878875211</v>
      </c>
      <c r="AR239" s="22">
        <f>IFERROR(VLOOKUP(AR$1,Weights!$R$3:$S$33,2,FALSE),0)*V239</f>
        <v>4.1355289716712802</v>
      </c>
      <c r="AS239" s="22">
        <f>IFERROR(VLOOKUP(AS$1,Weights!$R$3:$S$33,2,FALSE),0)*W239</f>
        <v>1.3483719763519437</v>
      </c>
      <c r="AT239" s="22">
        <f>IFERROR(VLOOKUP(AT$1,Weights!$R$3:$S$33,2,FALSE),0)*X239</f>
        <v>0.39660703274981096</v>
      </c>
      <c r="AU239" s="23">
        <f t="shared" si="3"/>
        <v>196.84219223358707</v>
      </c>
    </row>
    <row r="240" spans="1:47" x14ac:dyDescent="0.2">
      <c r="A240" s="2">
        <v>1975</v>
      </c>
      <c r="B240" s="2">
        <v>4</v>
      </c>
      <c r="C240" s="3">
        <v>131</v>
      </c>
      <c r="D240" s="2">
        <v>123</v>
      </c>
      <c r="E240" s="2">
        <v>128</v>
      </c>
      <c r="F240" s="2">
        <v>128</v>
      </c>
      <c r="G240" s="2">
        <v>134</v>
      </c>
      <c r="H240" s="2">
        <v>132</v>
      </c>
      <c r="I240" s="2">
        <v>134</v>
      </c>
      <c r="J240" s="2">
        <v>138</v>
      </c>
      <c r="K240" s="2">
        <v>135</v>
      </c>
      <c r="L240" s="2">
        <v>132</v>
      </c>
      <c r="M240" s="2">
        <v>158</v>
      </c>
      <c r="N240" s="2">
        <v>131</v>
      </c>
      <c r="O240" s="2">
        <v>128</v>
      </c>
      <c r="P240" s="2">
        <v>138</v>
      </c>
      <c r="Q240" s="2">
        <v>131</v>
      </c>
      <c r="R240" s="2">
        <v>131</v>
      </c>
      <c r="S240" s="2">
        <v>129</v>
      </c>
      <c r="T240" s="2">
        <v>124</v>
      </c>
      <c r="U240" s="2">
        <v>128</v>
      </c>
      <c r="V240" s="2">
        <v>130</v>
      </c>
      <c r="W240" s="2">
        <v>125</v>
      </c>
      <c r="X240" s="2">
        <v>130</v>
      </c>
      <c r="Y240" s="22">
        <f>IFERROR(VLOOKUP(Y$1,Weights!$R$3:$S$33,2,FALSE),0)*C240</f>
        <v>0</v>
      </c>
      <c r="Z240" s="22">
        <f>IFERROR(VLOOKUP(Z$1,Weights!$R$3:$S$33,2,FALSE),0)*D240</f>
        <v>0.55226877459087564</v>
      </c>
      <c r="AA240" s="22">
        <f>IFERROR(VLOOKUP(AA$1,Weights!$R$3:$S$33,2,FALSE),0)*E240</f>
        <v>0.57471872477749664</v>
      </c>
      <c r="AB240" s="22">
        <f>IFERROR(VLOOKUP(AB$1,Weights!$R$3:$S$33,2,FALSE),0)*F240</f>
        <v>0.3905492274867845</v>
      </c>
      <c r="AC240" s="22">
        <f>IFERROR(VLOOKUP(AC$1,Weights!$R$3:$S$33,2,FALSE),0)*G240</f>
        <v>15.880617949024179</v>
      </c>
      <c r="AD240" s="22">
        <f>IFERROR(VLOOKUP(AD$1,Weights!$R$3:$S$33,2,FALSE),0)*H240</f>
        <v>0.28325945287292764</v>
      </c>
      <c r="AE240" s="22">
        <f>IFERROR(VLOOKUP(AE$1,Weights!$R$3:$S$33,2,FALSE),0)*I240</f>
        <v>12.955815173356029</v>
      </c>
      <c r="AF240" s="22">
        <f>IFERROR(VLOOKUP(AF$1,Weights!$R$3:$S$33,2,FALSE),0)*J240</f>
        <v>1.2992778990185974</v>
      </c>
      <c r="AG240" s="22">
        <f>IFERROR(VLOOKUP(AG$1,Weights!$R$3:$S$33,2,FALSE),0)*K240</f>
        <v>1.3858997670419806</v>
      </c>
      <c r="AH240" s="22">
        <f>IFERROR(VLOOKUP(AH$1,Weights!$R$3:$S$33,2,FALSE),0)*L240</f>
        <v>1.0932426460225348</v>
      </c>
      <c r="AI240" s="22">
        <f>IFERROR(VLOOKUP(AI$1,Weights!$R$3:$S$33,2,FALSE),0)*M240</f>
        <v>0</v>
      </c>
      <c r="AJ240" s="22">
        <f>IFERROR(VLOOKUP(AJ$1,Weights!$R$3:$S$33,2,FALSE),0)*N240</f>
        <v>55.986466033101131</v>
      </c>
      <c r="AK240" s="22">
        <f>IFERROR(VLOOKUP(AK$1,Weights!$R$3:$S$33,2,FALSE),0)*O240</f>
        <v>54.704333223182786</v>
      </c>
      <c r="AL240" s="22">
        <f>IFERROR(VLOOKUP(AL$1,Weights!$R$3:$S$33,2,FALSE),0)*P240</f>
        <v>0.16645886172138452</v>
      </c>
      <c r="AM240" s="22">
        <f>IFERROR(VLOOKUP(AM$1,Weights!$R$3:$S$33,2,FALSE),0)*Q240</f>
        <v>1.9886043905215276</v>
      </c>
      <c r="AN240" s="22">
        <f>IFERROR(VLOOKUP(AN$1,Weights!$R$3:$S$33,2,FALSE),0)*R240</f>
        <v>0.51923780008475351</v>
      </c>
      <c r="AO240" s="22">
        <f>IFERROR(VLOOKUP(AO$1,Weights!$R$3:$S$33,2,FALSE),0)*S240</f>
        <v>38.707744141221959</v>
      </c>
      <c r="AP240" s="22">
        <f>IFERROR(VLOOKUP(AP$1,Weights!$R$3:$S$33,2,FALSE),0)*T240</f>
        <v>37.207443980709485</v>
      </c>
      <c r="AQ240" s="22">
        <f>IFERROR(VLOOKUP(AQ$1,Weights!$R$3:$S$33,2,FALSE),0)*U240</f>
        <v>7.9654139247711955</v>
      </c>
      <c r="AR240" s="22">
        <f>IFERROR(VLOOKUP(AR$1,Weights!$R$3:$S$33,2,FALSE),0)*V240</f>
        <v>4.5560912399768343</v>
      </c>
      <c r="AS240" s="22">
        <f>IFERROR(VLOOKUP(AS$1,Weights!$R$3:$S$33,2,FALSE),0)*W240</f>
        <v>1.5900612928678581</v>
      </c>
      <c r="AT240" s="22">
        <f>IFERROR(VLOOKUP(AT$1,Weights!$R$3:$S$33,2,FALSE),0)*X240</f>
        <v>0.44067448083312327</v>
      </c>
      <c r="AU240" s="23">
        <f t="shared" si="3"/>
        <v>221.80406728447505</v>
      </c>
    </row>
    <row r="241" spans="1:47" x14ac:dyDescent="0.2">
      <c r="A241" s="2">
        <v>1976</v>
      </c>
      <c r="B241" s="2">
        <v>4</v>
      </c>
      <c r="C241" s="3">
        <v>143</v>
      </c>
      <c r="D241" s="2">
        <v>131</v>
      </c>
      <c r="E241" s="2">
        <v>138</v>
      </c>
      <c r="F241" s="2">
        <v>145</v>
      </c>
      <c r="G241" s="2">
        <v>151</v>
      </c>
      <c r="H241" s="2">
        <v>137</v>
      </c>
      <c r="I241" s="2">
        <v>153</v>
      </c>
      <c r="J241" s="2">
        <v>149</v>
      </c>
      <c r="K241" s="2">
        <v>149</v>
      </c>
      <c r="L241" s="2">
        <v>137</v>
      </c>
      <c r="M241" s="2">
        <v>163</v>
      </c>
      <c r="N241" s="2">
        <v>142</v>
      </c>
      <c r="O241" s="2">
        <v>137</v>
      </c>
      <c r="P241" s="2">
        <v>149</v>
      </c>
      <c r="Q241" s="2">
        <v>146</v>
      </c>
      <c r="R241" s="2">
        <v>146</v>
      </c>
      <c r="S241" s="2">
        <v>140</v>
      </c>
      <c r="T241" s="2">
        <v>134</v>
      </c>
      <c r="U241" s="2">
        <v>131</v>
      </c>
      <c r="V241" s="2">
        <v>142</v>
      </c>
      <c r="W241" s="2">
        <v>132</v>
      </c>
      <c r="X241" s="2">
        <v>141</v>
      </c>
      <c r="Y241" s="22">
        <f>IFERROR(VLOOKUP(Y$1,Weights!$R$3:$S$33,2,FALSE),0)*C241</f>
        <v>0</v>
      </c>
      <c r="Z241" s="22">
        <f>IFERROR(VLOOKUP(Z$1,Weights!$R$3:$S$33,2,FALSE),0)*D241</f>
        <v>0.58818869488946923</v>
      </c>
      <c r="AA241" s="22">
        <f>IFERROR(VLOOKUP(AA$1,Weights!$R$3:$S$33,2,FALSE),0)*E241</f>
        <v>0.61961862515073851</v>
      </c>
      <c r="AB241" s="22">
        <f>IFERROR(VLOOKUP(AB$1,Weights!$R$3:$S$33,2,FALSE),0)*F241</f>
        <v>0.44241904676237309</v>
      </c>
      <c r="AC241" s="22">
        <f>IFERROR(VLOOKUP(AC$1,Weights!$R$3:$S$33,2,FALSE),0)*G241</f>
        <v>17.895323211213814</v>
      </c>
      <c r="AD241" s="22">
        <f>IFERROR(VLOOKUP(AD$1,Weights!$R$3:$S$33,2,FALSE),0)*H241</f>
        <v>0.29398897760296278</v>
      </c>
      <c r="AE241" s="22">
        <f>IFERROR(VLOOKUP(AE$1,Weights!$R$3:$S$33,2,FALSE),0)*I241</f>
        <v>14.79283374271248</v>
      </c>
      <c r="AF241" s="22">
        <f>IFERROR(VLOOKUP(AF$1,Weights!$R$3:$S$33,2,FALSE),0)*J241</f>
        <v>1.4028435286505145</v>
      </c>
      <c r="AG241" s="22">
        <f>IFERROR(VLOOKUP(AG$1,Weights!$R$3:$S$33,2,FALSE),0)*K241</f>
        <v>1.5296227058463341</v>
      </c>
      <c r="AH241" s="22">
        <f>IFERROR(VLOOKUP(AH$1,Weights!$R$3:$S$33,2,FALSE),0)*L241</f>
        <v>1.1346533523112674</v>
      </c>
      <c r="AI241" s="22">
        <f>IFERROR(VLOOKUP(AI$1,Weights!$R$3:$S$33,2,FALSE),0)*M241</f>
        <v>0</v>
      </c>
      <c r="AJ241" s="22">
        <f>IFERROR(VLOOKUP(AJ$1,Weights!$R$3:$S$33,2,FALSE),0)*N241</f>
        <v>60.687619669468404</v>
      </c>
      <c r="AK241" s="22">
        <f>IFERROR(VLOOKUP(AK$1,Weights!$R$3:$S$33,2,FALSE),0)*O241</f>
        <v>58.550731652937827</v>
      </c>
      <c r="AL241" s="22">
        <f>IFERROR(VLOOKUP(AL$1,Weights!$R$3:$S$33,2,FALSE),0)*P241</f>
        <v>0.17972732171366879</v>
      </c>
      <c r="AM241" s="22">
        <f>IFERROR(VLOOKUP(AM$1,Weights!$R$3:$S$33,2,FALSE),0)*Q241</f>
        <v>2.2163071833293362</v>
      </c>
      <c r="AN241" s="22">
        <f>IFERROR(VLOOKUP(AN$1,Weights!$R$3:$S$33,2,FALSE),0)*R241</f>
        <v>0.57869251001812227</v>
      </c>
      <c r="AO241" s="22">
        <f>IFERROR(VLOOKUP(AO$1,Weights!$R$3:$S$33,2,FALSE),0)*S241</f>
        <v>42.008404494349413</v>
      </c>
      <c r="AP241" s="22">
        <f>IFERROR(VLOOKUP(AP$1,Weights!$R$3:$S$33,2,FALSE),0)*T241</f>
        <v>40.208044301734439</v>
      </c>
      <c r="AQ241" s="22">
        <f>IFERROR(VLOOKUP(AQ$1,Weights!$R$3:$S$33,2,FALSE),0)*U241</f>
        <v>8.1521033136330203</v>
      </c>
      <c r="AR241" s="22">
        <f>IFERROR(VLOOKUP(AR$1,Weights!$R$3:$S$33,2,FALSE),0)*V241</f>
        <v>4.9766535082823884</v>
      </c>
      <c r="AS241" s="22">
        <f>IFERROR(VLOOKUP(AS$1,Weights!$R$3:$S$33,2,FALSE),0)*W241</f>
        <v>1.6791047252684581</v>
      </c>
      <c r="AT241" s="22">
        <f>IFERROR(VLOOKUP(AT$1,Weights!$R$3:$S$33,2,FALSE),0)*X241</f>
        <v>0.47796232151900292</v>
      </c>
      <c r="AU241" s="23">
        <f t="shared" si="3"/>
        <v>239.91561601616013</v>
      </c>
    </row>
    <row r="242" spans="1:47" x14ac:dyDescent="0.2">
      <c r="A242" s="2">
        <v>1977</v>
      </c>
      <c r="B242" s="2">
        <v>4</v>
      </c>
      <c r="C242" s="3">
        <v>154</v>
      </c>
      <c r="D242" s="2">
        <v>148</v>
      </c>
      <c r="E242" s="2">
        <v>147</v>
      </c>
      <c r="F242" s="2">
        <v>156</v>
      </c>
      <c r="G242" s="2">
        <v>163</v>
      </c>
      <c r="H242" s="2">
        <v>145</v>
      </c>
      <c r="I242" s="2">
        <v>165</v>
      </c>
      <c r="J242" s="2">
        <v>160</v>
      </c>
      <c r="K242" s="2">
        <v>160</v>
      </c>
      <c r="L242" s="2">
        <v>145</v>
      </c>
      <c r="M242" s="2">
        <v>168</v>
      </c>
      <c r="N242" s="2">
        <v>153</v>
      </c>
      <c r="O242" s="2">
        <v>146</v>
      </c>
      <c r="P242" s="2">
        <v>160</v>
      </c>
      <c r="Q242" s="2">
        <v>156</v>
      </c>
      <c r="R242" s="2">
        <v>156</v>
      </c>
      <c r="S242" s="2">
        <v>150</v>
      </c>
      <c r="T242" s="2">
        <v>144</v>
      </c>
      <c r="U242" s="2">
        <v>136</v>
      </c>
      <c r="V242" s="2">
        <v>153</v>
      </c>
      <c r="W242" s="2">
        <v>136</v>
      </c>
      <c r="X242" s="2">
        <v>152</v>
      </c>
      <c r="Y242" s="22">
        <f>IFERROR(VLOOKUP(Y$1,Weights!$R$3:$S$33,2,FALSE),0)*C242</f>
        <v>0</v>
      </c>
      <c r="Z242" s="22">
        <f>IFERROR(VLOOKUP(Z$1,Weights!$R$3:$S$33,2,FALSE),0)*D242</f>
        <v>0.6645185255239805</v>
      </c>
      <c r="AA242" s="22">
        <f>IFERROR(VLOOKUP(AA$1,Weights!$R$3:$S$33,2,FALSE),0)*E242</f>
        <v>0.6600285354866563</v>
      </c>
      <c r="AB242" s="22">
        <f>IFERROR(VLOOKUP(AB$1,Weights!$R$3:$S$33,2,FALSE),0)*F242</f>
        <v>0.47598187099951861</v>
      </c>
      <c r="AC242" s="22">
        <f>IFERROR(VLOOKUP(AC$1,Weights!$R$3:$S$33,2,FALSE),0)*G242</f>
        <v>19.317468102171201</v>
      </c>
      <c r="AD242" s="22">
        <f>IFERROR(VLOOKUP(AD$1,Weights!$R$3:$S$33,2,FALSE),0)*H242</f>
        <v>0.31115621717101899</v>
      </c>
      <c r="AE242" s="22">
        <f>IFERROR(VLOOKUP(AE$1,Weights!$R$3:$S$33,2,FALSE),0)*I242</f>
        <v>15.95305599704287</v>
      </c>
      <c r="AF242" s="22">
        <f>IFERROR(VLOOKUP(AF$1,Weights!$R$3:$S$33,2,FALSE),0)*J242</f>
        <v>1.5064091582824317</v>
      </c>
      <c r="AG242" s="22">
        <f>IFERROR(VLOOKUP(AG$1,Weights!$R$3:$S$33,2,FALSE),0)*K242</f>
        <v>1.6425478720497546</v>
      </c>
      <c r="AH242" s="22">
        <f>IFERROR(VLOOKUP(AH$1,Weights!$R$3:$S$33,2,FALSE),0)*L242</f>
        <v>1.2009104823732391</v>
      </c>
      <c r="AI242" s="22">
        <f>IFERROR(VLOOKUP(AI$1,Weights!$R$3:$S$33,2,FALSE),0)*M242</f>
        <v>0</v>
      </c>
      <c r="AJ242" s="22">
        <f>IFERROR(VLOOKUP(AJ$1,Weights!$R$3:$S$33,2,FALSE),0)*N242</f>
        <v>65.38877330583567</v>
      </c>
      <c r="AK242" s="22">
        <f>IFERROR(VLOOKUP(AK$1,Weights!$R$3:$S$33,2,FALSE),0)*O242</f>
        <v>62.397130082692868</v>
      </c>
      <c r="AL242" s="22">
        <f>IFERROR(VLOOKUP(AL$1,Weights!$R$3:$S$33,2,FALSE),0)*P242</f>
        <v>0.19299578170595305</v>
      </c>
      <c r="AM242" s="22">
        <f>IFERROR(VLOOKUP(AM$1,Weights!$R$3:$S$33,2,FALSE),0)*Q242</f>
        <v>2.3681090452012081</v>
      </c>
      <c r="AN242" s="22">
        <f>IFERROR(VLOOKUP(AN$1,Weights!$R$3:$S$33,2,FALSE),0)*R242</f>
        <v>0.61832898330703467</v>
      </c>
      <c r="AO242" s="22">
        <f>IFERROR(VLOOKUP(AO$1,Weights!$R$3:$S$33,2,FALSE),0)*S242</f>
        <v>45.009004815374375</v>
      </c>
      <c r="AP242" s="22">
        <f>IFERROR(VLOOKUP(AP$1,Weights!$R$3:$S$33,2,FALSE),0)*T242</f>
        <v>43.208644622759401</v>
      </c>
      <c r="AQ242" s="22">
        <f>IFERROR(VLOOKUP(AQ$1,Weights!$R$3:$S$33,2,FALSE),0)*U242</f>
        <v>8.4632522950693954</v>
      </c>
      <c r="AR242" s="22">
        <f>IFERROR(VLOOKUP(AR$1,Weights!$R$3:$S$33,2,FALSE),0)*V242</f>
        <v>5.3621689208958125</v>
      </c>
      <c r="AS242" s="22">
        <f>IFERROR(VLOOKUP(AS$1,Weights!$R$3:$S$33,2,FALSE),0)*W242</f>
        <v>1.7299866866402296</v>
      </c>
      <c r="AT242" s="22">
        <f>IFERROR(VLOOKUP(AT$1,Weights!$R$3:$S$33,2,FALSE),0)*X242</f>
        <v>0.51525016220488262</v>
      </c>
      <c r="AU242" s="23">
        <f t="shared" si="3"/>
        <v>257.00597983011102</v>
      </c>
    </row>
    <row r="243" spans="1:47" x14ac:dyDescent="0.2">
      <c r="A243" s="2">
        <v>1978</v>
      </c>
      <c r="B243" s="2">
        <v>4</v>
      </c>
      <c r="C243" s="3">
        <v>169</v>
      </c>
      <c r="D243" s="2">
        <v>158</v>
      </c>
      <c r="E243" s="2">
        <v>157</v>
      </c>
      <c r="F243" s="2">
        <v>170</v>
      </c>
      <c r="G243" s="2">
        <v>181</v>
      </c>
      <c r="H243" s="2">
        <v>159</v>
      </c>
      <c r="I243" s="2">
        <v>184</v>
      </c>
      <c r="J243" s="2">
        <v>176</v>
      </c>
      <c r="K243" s="2">
        <v>176</v>
      </c>
      <c r="L243" s="2">
        <v>159</v>
      </c>
      <c r="M243" s="2">
        <v>179</v>
      </c>
      <c r="N243" s="2">
        <v>170</v>
      </c>
      <c r="O243" s="2">
        <v>157</v>
      </c>
      <c r="P243" s="2">
        <v>176</v>
      </c>
      <c r="Q243" s="2">
        <v>171</v>
      </c>
      <c r="R243" s="2">
        <v>171</v>
      </c>
      <c r="S243" s="2">
        <v>163</v>
      </c>
      <c r="T243" s="2">
        <v>154</v>
      </c>
      <c r="U243" s="2">
        <v>139</v>
      </c>
      <c r="V243" s="2">
        <v>172</v>
      </c>
      <c r="W243" s="2">
        <v>144</v>
      </c>
      <c r="X243" s="2">
        <v>169</v>
      </c>
      <c r="Y243" s="22">
        <f>IFERROR(VLOOKUP(Y$1,Weights!$R$3:$S$33,2,FALSE),0)*C243</f>
        <v>0</v>
      </c>
      <c r="Z243" s="22">
        <f>IFERROR(VLOOKUP(Z$1,Weights!$R$3:$S$33,2,FALSE),0)*D243</f>
        <v>0.70941842589722237</v>
      </c>
      <c r="AA243" s="22">
        <f>IFERROR(VLOOKUP(AA$1,Weights!$R$3:$S$33,2,FALSE),0)*E243</f>
        <v>0.70492843585989817</v>
      </c>
      <c r="AB243" s="22">
        <f>IFERROR(VLOOKUP(AB$1,Weights!$R$3:$S$33,2,FALSE),0)*F243</f>
        <v>0.51869819275588569</v>
      </c>
      <c r="AC243" s="22">
        <f>IFERROR(VLOOKUP(AC$1,Weights!$R$3:$S$33,2,FALSE),0)*G243</f>
        <v>21.450685438607287</v>
      </c>
      <c r="AD243" s="22">
        <f>IFERROR(VLOOKUP(AD$1,Weights!$R$3:$S$33,2,FALSE),0)*H243</f>
        <v>0.34119888641511736</v>
      </c>
      <c r="AE243" s="22">
        <f>IFERROR(VLOOKUP(AE$1,Weights!$R$3:$S$33,2,FALSE),0)*I243</f>
        <v>17.790074566399323</v>
      </c>
      <c r="AF243" s="22">
        <f>IFERROR(VLOOKUP(AF$1,Weights!$R$3:$S$33,2,FALSE),0)*J243</f>
        <v>1.6570500741106751</v>
      </c>
      <c r="AG243" s="22">
        <f>IFERROR(VLOOKUP(AG$1,Weights!$R$3:$S$33,2,FALSE),0)*K243</f>
        <v>1.8068026592547302</v>
      </c>
      <c r="AH243" s="22">
        <f>IFERROR(VLOOKUP(AH$1,Weights!$R$3:$S$33,2,FALSE),0)*L243</f>
        <v>1.3168604599816898</v>
      </c>
      <c r="AI243" s="22">
        <f>IFERROR(VLOOKUP(AI$1,Weights!$R$3:$S$33,2,FALSE),0)*M243</f>
        <v>0</v>
      </c>
      <c r="AJ243" s="22">
        <f>IFERROR(VLOOKUP(AJ$1,Weights!$R$3:$S$33,2,FALSE),0)*N243</f>
        <v>72.65419256203964</v>
      </c>
      <c r="AK243" s="22">
        <f>IFERROR(VLOOKUP(AK$1,Weights!$R$3:$S$33,2,FALSE),0)*O243</f>
        <v>67.098283719060134</v>
      </c>
      <c r="AL243" s="22">
        <f>IFERROR(VLOOKUP(AL$1,Weights!$R$3:$S$33,2,FALSE),0)*P243</f>
        <v>0.21229535987654838</v>
      </c>
      <c r="AM243" s="22">
        <f>IFERROR(VLOOKUP(AM$1,Weights!$R$3:$S$33,2,FALSE),0)*Q243</f>
        <v>2.5958118380090167</v>
      </c>
      <c r="AN243" s="22">
        <f>IFERROR(VLOOKUP(AN$1,Weights!$R$3:$S$33,2,FALSE),0)*R243</f>
        <v>0.67778369324040344</v>
      </c>
      <c r="AO243" s="22">
        <f>IFERROR(VLOOKUP(AO$1,Weights!$R$3:$S$33,2,FALSE),0)*S243</f>
        <v>48.909785232706817</v>
      </c>
      <c r="AP243" s="22">
        <f>IFERROR(VLOOKUP(AP$1,Weights!$R$3:$S$33,2,FALSE),0)*T243</f>
        <v>46.209244943784356</v>
      </c>
      <c r="AQ243" s="22">
        <f>IFERROR(VLOOKUP(AQ$1,Weights!$R$3:$S$33,2,FALSE),0)*U243</f>
        <v>8.6499416839312193</v>
      </c>
      <c r="AR243" s="22">
        <f>IFERROR(VLOOKUP(AR$1,Weights!$R$3:$S$33,2,FALSE),0)*V243</f>
        <v>6.0280591790462728</v>
      </c>
      <c r="AS243" s="22">
        <f>IFERROR(VLOOKUP(AS$1,Weights!$R$3:$S$33,2,FALSE),0)*W243</f>
        <v>1.8317506093837725</v>
      </c>
      <c r="AT243" s="22">
        <f>IFERROR(VLOOKUP(AT$1,Weights!$R$3:$S$33,2,FALSE),0)*X243</f>
        <v>0.57287682508306026</v>
      </c>
      <c r="AU243" s="23">
        <f t="shared" si="3"/>
        <v>279.57788391595727</v>
      </c>
    </row>
    <row r="244" spans="1:47" x14ac:dyDescent="0.2">
      <c r="A244" s="2">
        <v>1979</v>
      </c>
      <c r="B244" s="2">
        <v>4</v>
      </c>
      <c r="C244" s="3">
        <v>183</v>
      </c>
      <c r="D244" s="2">
        <v>168</v>
      </c>
      <c r="E244" s="2">
        <v>172</v>
      </c>
      <c r="F244" s="2">
        <v>185</v>
      </c>
      <c r="G244" s="2">
        <v>195</v>
      </c>
      <c r="H244" s="2">
        <v>178</v>
      </c>
      <c r="I244" s="2">
        <v>196</v>
      </c>
      <c r="J244" s="2">
        <v>196</v>
      </c>
      <c r="K244" s="2">
        <v>188</v>
      </c>
      <c r="L244" s="2">
        <v>178</v>
      </c>
      <c r="M244" s="2">
        <v>187</v>
      </c>
      <c r="N244" s="2">
        <v>184</v>
      </c>
      <c r="O244" s="2">
        <v>172</v>
      </c>
      <c r="P244" s="2">
        <v>196</v>
      </c>
      <c r="Q244" s="2">
        <v>183</v>
      </c>
      <c r="R244" s="2">
        <v>183</v>
      </c>
      <c r="S244" s="2">
        <v>177</v>
      </c>
      <c r="T244" s="2">
        <v>166</v>
      </c>
      <c r="U244" s="2">
        <v>143</v>
      </c>
      <c r="V244" s="2">
        <v>185</v>
      </c>
      <c r="W244" s="2">
        <v>171</v>
      </c>
      <c r="X244" s="2">
        <v>182</v>
      </c>
      <c r="Y244" s="22">
        <f>IFERROR(VLOOKUP(Y$1,Weights!$R$3:$S$33,2,FALSE),0)*C244</f>
        <v>0</v>
      </c>
      <c r="Z244" s="22">
        <f>IFERROR(VLOOKUP(Z$1,Weights!$R$3:$S$33,2,FALSE),0)*D244</f>
        <v>0.75431832627046436</v>
      </c>
      <c r="AA244" s="22">
        <f>IFERROR(VLOOKUP(AA$1,Weights!$R$3:$S$33,2,FALSE),0)*E244</f>
        <v>0.77227828641976115</v>
      </c>
      <c r="AB244" s="22">
        <f>IFERROR(VLOOKUP(AB$1,Weights!$R$3:$S$33,2,FALSE),0)*F244</f>
        <v>0.56446568035199318</v>
      </c>
      <c r="AC244" s="22">
        <f>IFERROR(VLOOKUP(AC$1,Weights!$R$3:$S$33,2,FALSE),0)*G244</f>
        <v>23.109854478057574</v>
      </c>
      <c r="AD244" s="22">
        <f>IFERROR(VLOOKUP(AD$1,Weights!$R$3:$S$33,2,FALSE),0)*H244</f>
        <v>0.38197108038925093</v>
      </c>
      <c r="AE244" s="22">
        <f>IFERROR(VLOOKUP(AE$1,Weights!$R$3:$S$33,2,FALSE),0)*I244</f>
        <v>18.950296820729712</v>
      </c>
      <c r="AF244" s="22">
        <f>IFERROR(VLOOKUP(AF$1,Weights!$R$3:$S$33,2,FALSE),0)*J244</f>
        <v>1.8453512188959791</v>
      </c>
      <c r="AG244" s="22">
        <f>IFERROR(VLOOKUP(AG$1,Weights!$R$3:$S$33,2,FALSE),0)*K244</f>
        <v>1.9299937496584618</v>
      </c>
      <c r="AH244" s="22">
        <f>IFERROR(VLOOKUP(AH$1,Weights!$R$3:$S$33,2,FALSE),0)*L244</f>
        <v>1.4742211438788728</v>
      </c>
      <c r="AI244" s="22">
        <f>IFERROR(VLOOKUP(AI$1,Weights!$R$3:$S$33,2,FALSE),0)*M244</f>
        <v>0</v>
      </c>
      <c r="AJ244" s="22">
        <f>IFERROR(VLOOKUP(AJ$1,Weights!$R$3:$S$33,2,FALSE),0)*N244</f>
        <v>78.637479008325258</v>
      </c>
      <c r="AK244" s="22">
        <f>IFERROR(VLOOKUP(AK$1,Weights!$R$3:$S$33,2,FALSE),0)*O244</f>
        <v>73.508947768651865</v>
      </c>
      <c r="AL244" s="22">
        <f>IFERROR(VLOOKUP(AL$1,Weights!$R$3:$S$33,2,FALSE),0)*P244</f>
        <v>0.23641983258979252</v>
      </c>
      <c r="AM244" s="22">
        <f>IFERROR(VLOOKUP(AM$1,Weights!$R$3:$S$33,2,FALSE),0)*Q244</f>
        <v>2.7779740722552635</v>
      </c>
      <c r="AN244" s="22">
        <f>IFERROR(VLOOKUP(AN$1,Weights!$R$3:$S$33,2,FALSE),0)*R244</f>
        <v>0.72534746118709847</v>
      </c>
      <c r="AO244" s="22">
        <f>IFERROR(VLOOKUP(AO$1,Weights!$R$3:$S$33,2,FALSE),0)*S244</f>
        <v>53.110625682141759</v>
      </c>
      <c r="AP244" s="22">
        <f>IFERROR(VLOOKUP(AP$1,Weights!$R$3:$S$33,2,FALSE),0)*T244</f>
        <v>49.809965329014304</v>
      </c>
      <c r="AQ244" s="22">
        <f>IFERROR(VLOOKUP(AQ$1,Weights!$R$3:$S$33,2,FALSE),0)*U244</f>
        <v>8.8988608690803197</v>
      </c>
      <c r="AR244" s="22">
        <f>IFERROR(VLOOKUP(AR$1,Weights!$R$3:$S$33,2,FALSE),0)*V244</f>
        <v>6.4836683030439568</v>
      </c>
      <c r="AS244" s="22">
        <f>IFERROR(VLOOKUP(AS$1,Weights!$R$3:$S$33,2,FALSE),0)*W244</f>
        <v>2.1752038486432297</v>
      </c>
      <c r="AT244" s="22">
        <f>IFERROR(VLOOKUP(AT$1,Weights!$R$3:$S$33,2,FALSE),0)*X244</f>
        <v>0.61694427316637257</v>
      </c>
      <c r="AU244" s="23">
        <f t="shared" si="3"/>
        <v>302.89103444834853</v>
      </c>
    </row>
    <row r="245" spans="1:47" x14ac:dyDescent="0.2">
      <c r="A245" s="2">
        <v>1980</v>
      </c>
      <c r="B245" s="2">
        <v>4</v>
      </c>
      <c r="C245" s="3">
        <v>198</v>
      </c>
      <c r="D245" s="2">
        <v>182</v>
      </c>
      <c r="E245" s="2">
        <v>191</v>
      </c>
      <c r="F245" s="2">
        <v>206</v>
      </c>
      <c r="G245" s="2">
        <v>216</v>
      </c>
      <c r="H245" s="2">
        <v>195</v>
      </c>
      <c r="I245" s="2">
        <v>218</v>
      </c>
      <c r="J245" s="2">
        <v>215</v>
      </c>
      <c r="K245" s="2">
        <v>207</v>
      </c>
      <c r="L245" s="2">
        <v>195</v>
      </c>
      <c r="M245" s="2">
        <v>204</v>
      </c>
      <c r="N245" s="2">
        <v>198</v>
      </c>
      <c r="O245" s="2">
        <v>191</v>
      </c>
      <c r="P245" s="2">
        <v>215</v>
      </c>
      <c r="Q245" s="2">
        <v>200</v>
      </c>
      <c r="R245" s="2">
        <v>201</v>
      </c>
      <c r="S245" s="2">
        <v>194</v>
      </c>
      <c r="T245" s="2">
        <v>182</v>
      </c>
      <c r="U245" s="2">
        <v>149</v>
      </c>
      <c r="V245" s="2">
        <v>197</v>
      </c>
      <c r="W245" s="2">
        <v>201</v>
      </c>
      <c r="X245" s="2">
        <v>194</v>
      </c>
      <c r="Y245" s="22">
        <f>IFERROR(VLOOKUP(Y$1,Weights!$R$3:$S$33,2,FALSE),0)*C245</f>
        <v>0</v>
      </c>
      <c r="Z245" s="22">
        <f>IFERROR(VLOOKUP(Z$1,Weights!$R$3:$S$33,2,FALSE),0)*D245</f>
        <v>0.81717818679300303</v>
      </c>
      <c r="AA245" s="22">
        <f>IFERROR(VLOOKUP(AA$1,Weights!$R$3:$S$33,2,FALSE),0)*E245</f>
        <v>0.85758809712892081</v>
      </c>
      <c r="AB245" s="22">
        <f>IFERROR(VLOOKUP(AB$1,Weights!$R$3:$S$33,2,FALSE),0)*F245</f>
        <v>0.6285401629865438</v>
      </c>
      <c r="AC245" s="22">
        <f>IFERROR(VLOOKUP(AC$1,Weights!$R$3:$S$33,2,FALSE),0)*G245</f>
        <v>25.598608037233003</v>
      </c>
      <c r="AD245" s="22">
        <f>IFERROR(VLOOKUP(AD$1,Weights!$R$3:$S$33,2,FALSE),0)*H245</f>
        <v>0.41845146447137038</v>
      </c>
      <c r="AE245" s="22">
        <f>IFERROR(VLOOKUP(AE$1,Weights!$R$3:$S$33,2,FALSE),0)*I245</f>
        <v>21.077370953668762</v>
      </c>
      <c r="AF245" s="22">
        <f>IFERROR(VLOOKUP(AF$1,Weights!$R$3:$S$33,2,FALSE),0)*J245</f>
        <v>2.0242373064420178</v>
      </c>
      <c r="AG245" s="22">
        <f>IFERROR(VLOOKUP(AG$1,Weights!$R$3:$S$33,2,FALSE),0)*K245</f>
        <v>2.1250463094643699</v>
      </c>
      <c r="AH245" s="22">
        <f>IFERROR(VLOOKUP(AH$1,Weights!$R$3:$S$33,2,FALSE),0)*L245</f>
        <v>1.6150175452605631</v>
      </c>
      <c r="AI245" s="22">
        <f>IFERROR(VLOOKUP(AI$1,Weights!$R$3:$S$33,2,FALSE),0)*M245</f>
        <v>0</v>
      </c>
      <c r="AJ245" s="22">
        <f>IFERROR(VLOOKUP(AJ$1,Weights!$R$3:$S$33,2,FALSE),0)*N245</f>
        <v>84.620765454610876</v>
      </c>
      <c r="AK245" s="22">
        <f>IFERROR(VLOOKUP(AK$1,Weights!$R$3:$S$33,2,FALSE),0)*O245</f>
        <v>81.62912223146806</v>
      </c>
      <c r="AL245" s="22">
        <f>IFERROR(VLOOKUP(AL$1,Weights!$R$3:$S$33,2,FALSE),0)*P245</f>
        <v>0.25933808166737443</v>
      </c>
      <c r="AM245" s="22">
        <f>IFERROR(VLOOKUP(AM$1,Weights!$R$3:$S$33,2,FALSE),0)*Q245</f>
        <v>3.0360372374374465</v>
      </c>
      <c r="AN245" s="22">
        <f>IFERROR(VLOOKUP(AN$1,Weights!$R$3:$S$33,2,FALSE),0)*R245</f>
        <v>0.79669311310714086</v>
      </c>
      <c r="AO245" s="22">
        <f>IFERROR(VLOOKUP(AO$1,Weights!$R$3:$S$33,2,FALSE),0)*S245</f>
        <v>58.211646227884188</v>
      </c>
      <c r="AP245" s="22">
        <f>IFERROR(VLOOKUP(AP$1,Weights!$R$3:$S$33,2,FALSE),0)*T245</f>
        <v>54.61092584265424</v>
      </c>
      <c r="AQ245" s="22">
        <f>IFERROR(VLOOKUP(AQ$1,Weights!$R$3:$S$33,2,FALSE),0)*U245</f>
        <v>9.2722396468039694</v>
      </c>
      <c r="AR245" s="22">
        <f>IFERROR(VLOOKUP(AR$1,Weights!$R$3:$S$33,2,FALSE),0)*V245</f>
        <v>6.90423057134951</v>
      </c>
      <c r="AS245" s="22">
        <f>IFERROR(VLOOKUP(AS$1,Weights!$R$3:$S$33,2,FALSE),0)*W245</f>
        <v>2.5568185589315156</v>
      </c>
      <c r="AT245" s="22">
        <f>IFERROR(VLOOKUP(AT$1,Weights!$R$3:$S$33,2,FALSE),0)*X245</f>
        <v>0.65762191755096855</v>
      </c>
      <c r="AU245" s="23">
        <f t="shared" si="3"/>
        <v>331.28148576771991</v>
      </c>
    </row>
    <row r="246" spans="1:47" x14ac:dyDescent="0.2">
      <c r="A246" s="2">
        <v>1981</v>
      </c>
      <c r="B246" s="2">
        <v>4</v>
      </c>
      <c r="C246" s="3">
        <v>220</v>
      </c>
      <c r="D246" s="2">
        <v>203</v>
      </c>
      <c r="E246" s="2">
        <v>212</v>
      </c>
      <c r="F246" s="2">
        <v>233</v>
      </c>
      <c r="G246" s="2">
        <v>243</v>
      </c>
      <c r="H246" s="2">
        <v>210</v>
      </c>
      <c r="I246" s="2">
        <v>246</v>
      </c>
      <c r="J246" s="2">
        <v>238</v>
      </c>
      <c r="K246" s="2">
        <v>234</v>
      </c>
      <c r="L246" s="2">
        <v>210</v>
      </c>
      <c r="M246" s="2">
        <v>222</v>
      </c>
      <c r="N246" s="2">
        <v>221</v>
      </c>
      <c r="O246" s="2">
        <v>209</v>
      </c>
      <c r="P246" s="2">
        <v>238</v>
      </c>
      <c r="Q246" s="2">
        <v>225</v>
      </c>
      <c r="R246" s="2">
        <v>226</v>
      </c>
      <c r="S246" s="2">
        <v>216</v>
      </c>
      <c r="T246" s="2">
        <v>202</v>
      </c>
      <c r="U246" s="2">
        <v>158</v>
      </c>
      <c r="V246" s="2">
        <v>222</v>
      </c>
      <c r="W246" s="2">
        <v>210</v>
      </c>
      <c r="X246" s="2">
        <v>219</v>
      </c>
      <c r="Y246" s="22">
        <f>IFERROR(VLOOKUP(Y$1,Weights!$R$3:$S$33,2,FALSE),0)*C246</f>
        <v>0</v>
      </c>
      <c r="Z246" s="22">
        <f>IFERROR(VLOOKUP(Z$1,Weights!$R$3:$S$33,2,FALSE),0)*D246</f>
        <v>0.91146797757681108</v>
      </c>
      <c r="AA246" s="22">
        <f>IFERROR(VLOOKUP(AA$1,Weights!$R$3:$S$33,2,FALSE),0)*E246</f>
        <v>0.95187788791272876</v>
      </c>
      <c r="AB246" s="22">
        <f>IFERROR(VLOOKUP(AB$1,Weights!$R$3:$S$33,2,FALSE),0)*F246</f>
        <v>0.71092164065953745</v>
      </c>
      <c r="AC246" s="22">
        <f>IFERROR(VLOOKUP(AC$1,Weights!$R$3:$S$33,2,FALSE),0)*G246</f>
        <v>28.798434041887131</v>
      </c>
      <c r="AD246" s="22">
        <f>IFERROR(VLOOKUP(AD$1,Weights!$R$3:$S$33,2,FALSE),0)*H246</f>
        <v>0.45064003866147578</v>
      </c>
      <c r="AE246" s="22">
        <f>IFERROR(VLOOKUP(AE$1,Weights!$R$3:$S$33,2,FALSE),0)*I246</f>
        <v>23.784556213773008</v>
      </c>
      <c r="AF246" s="22">
        <f>IFERROR(VLOOKUP(AF$1,Weights!$R$3:$S$33,2,FALSE),0)*J246</f>
        <v>2.2407836229451172</v>
      </c>
      <c r="AG246" s="22">
        <f>IFERROR(VLOOKUP(AG$1,Weights!$R$3:$S$33,2,FALSE),0)*K246</f>
        <v>2.4022262628727664</v>
      </c>
      <c r="AH246" s="22">
        <f>IFERROR(VLOOKUP(AH$1,Weights!$R$3:$S$33,2,FALSE),0)*L246</f>
        <v>1.7392496641267601</v>
      </c>
      <c r="AI246" s="22">
        <f>IFERROR(VLOOKUP(AI$1,Weights!$R$3:$S$33,2,FALSE),0)*M246</f>
        <v>0</v>
      </c>
      <c r="AJ246" s="22">
        <f>IFERROR(VLOOKUP(AJ$1,Weights!$R$3:$S$33,2,FALSE),0)*N246</f>
        <v>94.450450330651535</v>
      </c>
      <c r="AK246" s="22">
        <f>IFERROR(VLOOKUP(AK$1,Weights!$R$3:$S$33,2,FALSE),0)*O246</f>
        <v>89.321919090978142</v>
      </c>
      <c r="AL246" s="22">
        <f>IFERROR(VLOOKUP(AL$1,Weights!$R$3:$S$33,2,FALSE),0)*P246</f>
        <v>0.28708122528760516</v>
      </c>
      <c r="AM246" s="22">
        <f>IFERROR(VLOOKUP(AM$1,Weights!$R$3:$S$33,2,FALSE),0)*Q246</f>
        <v>3.4155418921171274</v>
      </c>
      <c r="AN246" s="22">
        <f>IFERROR(VLOOKUP(AN$1,Weights!$R$3:$S$33,2,FALSE),0)*R246</f>
        <v>0.89578429632942214</v>
      </c>
      <c r="AO246" s="22">
        <f>IFERROR(VLOOKUP(AO$1,Weights!$R$3:$S$33,2,FALSE),0)*S246</f>
        <v>64.812966934139098</v>
      </c>
      <c r="AP246" s="22">
        <f>IFERROR(VLOOKUP(AP$1,Weights!$R$3:$S$33,2,FALSE),0)*T246</f>
        <v>60.612126484704156</v>
      </c>
      <c r="AQ246" s="22">
        <f>IFERROR(VLOOKUP(AQ$1,Weights!$R$3:$S$33,2,FALSE),0)*U246</f>
        <v>9.8323078133894448</v>
      </c>
      <c r="AR246" s="22">
        <f>IFERROR(VLOOKUP(AR$1,Weights!$R$3:$S$33,2,FALSE),0)*V246</f>
        <v>7.7804019636527482</v>
      </c>
      <c r="AS246" s="22">
        <f>IFERROR(VLOOKUP(AS$1,Weights!$R$3:$S$33,2,FALSE),0)*W246</f>
        <v>2.6713029720180015</v>
      </c>
      <c r="AT246" s="22">
        <f>IFERROR(VLOOKUP(AT$1,Weights!$R$3:$S$33,2,FALSE),0)*X246</f>
        <v>0.74236701001887695</v>
      </c>
      <c r="AU246" s="23">
        <f t="shared" si="3"/>
        <v>367.08230038906964</v>
      </c>
    </row>
    <row r="247" spans="1:47" x14ac:dyDescent="0.2">
      <c r="A247" s="2">
        <v>1982</v>
      </c>
      <c r="B247" s="2">
        <v>4</v>
      </c>
      <c r="C247" s="3">
        <v>235</v>
      </c>
      <c r="D247" s="2">
        <v>213</v>
      </c>
      <c r="E247" s="2">
        <v>229</v>
      </c>
      <c r="F247" s="2">
        <v>248</v>
      </c>
      <c r="G247" s="2">
        <v>262</v>
      </c>
      <c r="H247" s="2">
        <v>213</v>
      </c>
      <c r="I247" s="2">
        <v>268</v>
      </c>
      <c r="J247" s="2">
        <v>254</v>
      </c>
      <c r="K247" s="2">
        <v>246</v>
      </c>
      <c r="L247" s="2">
        <v>213</v>
      </c>
      <c r="M247" s="2">
        <v>227</v>
      </c>
      <c r="N247" s="2">
        <v>238</v>
      </c>
      <c r="O247" s="2">
        <v>221</v>
      </c>
      <c r="P247" s="2">
        <v>254</v>
      </c>
      <c r="Q247" s="2">
        <v>240</v>
      </c>
      <c r="R247" s="2">
        <v>241</v>
      </c>
      <c r="S247" s="2">
        <v>233</v>
      </c>
      <c r="T247" s="2">
        <v>217</v>
      </c>
      <c r="U247" s="2">
        <v>158</v>
      </c>
      <c r="V247" s="2">
        <v>236</v>
      </c>
      <c r="W247" s="2">
        <v>217</v>
      </c>
      <c r="X247" s="2">
        <v>233</v>
      </c>
      <c r="Y247" s="22">
        <f>IFERROR(VLOOKUP(Y$1,Weights!$R$3:$S$33,2,FALSE),0)*C247</f>
        <v>0</v>
      </c>
      <c r="Z247" s="22">
        <f>IFERROR(VLOOKUP(Z$1,Weights!$R$3:$S$33,2,FALSE),0)*D247</f>
        <v>0.95636787795005296</v>
      </c>
      <c r="AA247" s="22">
        <f>IFERROR(VLOOKUP(AA$1,Weights!$R$3:$S$33,2,FALSE),0)*E247</f>
        <v>1.02820771854724</v>
      </c>
      <c r="AB247" s="22">
        <f>IFERROR(VLOOKUP(AB$1,Weights!$R$3:$S$33,2,FALSE),0)*F247</f>
        <v>0.75668912825564494</v>
      </c>
      <c r="AC247" s="22">
        <f>IFERROR(VLOOKUP(AC$1,Weights!$R$3:$S$33,2,FALSE),0)*G247</f>
        <v>31.050163452569663</v>
      </c>
      <c r="AD247" s="22">
        <f>IFERROR(VLOOKUP(AD$1,Weights!$R$3:$S$33,2,FALSE),0)*H247</f>
        <v>0.45707775349949686</v>
      </c>
      <c r="AE247" s="22">
        <f>IFERROR(VLOOKUP(AE$1,Weights!$R$3:$S$33,2,FALSE),0)*I247</f>
        <v>25.911630346712059</v>
      </c>
      <c r="AF247" s="22">
        <f>IFERROR(VLOOKUP(AF$1,Weights!$R$3:$S$33,2,FALSE),0)*J247</f>
        <v>2.3914245387733604</v>
      </c>
      <c r="AG247" s="22">
        <f>IFERROR(VLOOKUP(AG$1,Weights!$R$3:$S$33,2,FALSE),0)*K247</f>
        <v>2.5254173532764979</v>
      </c>
      <c r="AH247" s="22">
        <f>IFERROR(VLOOKUP(AH$1,Weights!$R$3:$S$33,2,FALSE),0)*L247</f>
        <v>1.7640960878999996</v>
      </c>
      <c r="AI247" s="22">
        <f>IFERROR(VLOOKUP(AI$1,Weights!$R$3:$S$33,2,FALSE),0)*M247</f>
        <v>0</v>
      </c>
      <c r="AJ247" s="22">
        <f>IFERROR(VLOOKUP(AJ$1,Weights!$R$3:$S$33,2,FALSE),0)*N247</f>
        <v>101.71586958685549</v>
      </c>
      <c r="AK247" s="22">
        <f>IFERROR(VLOOKUP(AK$1,Weights!$R$3:$S$33,2,FALSE),0)*O247</f>
        <v>94.450450330651535</v>
      </c>
      <c r="AL247" s="22">
        <f>IFERROR(VLOOKUP(AL$1,Weights!$R$3:$S$33,2,FALSE),0)*P247</f>
        <v>0.30638080345820051</v>
      </c>
      <c r="AM247" s="22">
        <f>IFERROR(VLOOKUP(AM$1,Weights!$R$3:$S$33,2,FALSE),0)*Q247</f>
        <v>3.643244684924936</v>
      </c>
      <c r="AN247" s="22">
        <f>IFERROR(VLOOKUP(AN$1,Weights!$R$3:$S$33,2,FALSE),0)*R247</f>
        <v>0.95523900626279079</v>
      </c>
      <c r="AO247" s="22">
        <f>IFERROR(VLOOKUP(AO$1,Weights!$R$3:$S$33,2,FALSE),0)*S247</f>
        <v>69.913987479881527</v>
      </c>
      <c r="AP247" s="22">
        <f>IFERROR(VLOOKUP(AP$1,Weights!$R$3:$S$33,2,FALSE),0)*T247</f>
        <v>65.113026966241591</v>
      </c>
      <c r="AQ247" s="22">
        <f>IFERROR(VLOOKUP(AQ$1,Weights!$R$3:$S$33,2,FALSE),0)*U247</f>
        <v>9.8323078133894448</v>
      </c>
      <c r="AR247" s="22">
        <f>IFERROR(VLOOKUP(AR$1,Weights!$R$3:$S$33,2,FALSE),0)*V247</f>
        <v>8.2710579433425604</v>
      </c>
      <c r="AS247" s="22">
        <f>IFERROR(VLOOKUP(AS$1,Weights!$R$3:$S$33,2,FALSE),0)*W247</f>
        <v>2.7603464044186015</v>
      </c>
      <c r="AT247" s="22">
        <f>IFERROR(VLOOKUP(AT$1,Weights!$R$3:$S$33,2,FALSE),0)*X247</f>
        <v>0.78982426180090559</v>
      </c>
      <c r="AU247" s="23">
        <f t="shared" si="3"/>
        <v>392.55035828789323</v>
      </c>
    </row>
    <row r="248" spans="1:47" x14ac:dyDescent="0.2">
      <c r="A248" s="2">
        <v>1983</v>
      </c>
      <c r="B248" s="2">
        <v>4</v>
      </c>
      <c r="C248" s="3">
        <v>243</v>
      </c>
      <c r="D248" s="2">
        <v>216</v>
      </c>
      <c r="E248" s="2">
        <v>232</v>
      </c>
      <c r="F248" s="2">
        <v>262</v>
      </c>
      <c r="G248" s="2">
        <v>250</v>
      </c>
      <c r="H248" s="2">
        <v>220</v>
      </c>
      <c r="I248" s="2">
        <v>251</v>
      </c>
      <c r="J248" s="2">
        <v>257</v>
      </c>
      <c r="K248" s="2">
        <v>245</v>
      </c>
      <c r="L248" s="2">
        <v>220</v>
      </c>
      <c r="M248" s="2">
        <v>245</v>
      </c>
      <c r="N248" s="2">
        <v>246</v>
      </c>
      <c r="O248" s="2">
        <v>231</v>
      </c>
      <c r="P248" s="2">
        <v>257</v>
      </c>
      <c r="Q248" s="2">
        <v>241</v>
      </c>
      <c r="R248" s="2">
        <v>242</v>
      </c>
      <c r="S248" s="2">
        <v>242</v>
      </c>
      <c r="T248" s="2">
        <v>229</v>
      </c>
      <c r="U248" s="2">
        <v>146</v>
      </c>
      <c r="V248" s="2">
        <v>244</v>
      </c>
      <c r="W248" s="2">
        <v>221</v>
      </c>
      <c r="X248" s="2">
        <v>242</v>
      </c>
      <c r="Y248" s="22">
        <f>IFERROR(VLOOKUP(Y$1,Weights!$R$3:$S$33,2,FALSE),0)*C248</f>
        <v>0</v>
      </c>
      <c r="Z248" s="22">
        <f>IFERROR(VLOOKUP(Z$1,Weights!$R$3:$S$33,2,FALSE),0)*D248</f>
        <v>0.96983784806202555</v>
      </c>
      <c r="AA248" s="22">
        <f>IFERROR(VLOOKUP(AA$1,Weights!$R$3:$S$33,2,FALSE),0)*E248</f>
        <v>1.0416776886592127</v>
      </c>
      <c r="AB248" s="22">
        <f>IFERROR(VLOOKUP(AB$1,Weights!$R$3:$S$33,2,FALSE),0)*F248</f>
        <v>0.79940545001201202</v>
      </c>
      <c r="AC248" s="22">
        <f>IFERROR(VLOOKUP(AC$1,Weights!$R$3:$S$33,2,FALSE),0)*G248</f>
        <v>29.628018561612272</v>
      </c>
      <c r="AD248" s="22">
        <f>IFERROR(VLOOKUP(AD$1,Weights!$R$3:$S$33,2,FALSE),0)*H248</f>
        <v>0.47209908812154605</v>
      </c>
      <c r="AE248" s="22">
        <f>IFERROR(VLOOKUP(AE$1,Weights!$R$3:$S$33,2,FALSE),0)*I248</f>
        <v>24.267982153077337</v>
      </c>
      <c r="AF248" s="22">
        <f>IFERROR(VLOOKUP(AF$1,Weights!$R$3:$S$33,2,FALSE),0)*J248</f>
        <v>2.419669710491156</v>
      </c>
      <c r="AG248" s="22">
        <f>IFERROR(VLOOKUP(AG$1,Weights!$R$3:$S$33,2,FALSE),0)*K248</f>
        <v>2.5151514290761869</v>
      </c>
      <c r="AH248" s="22">
        <f>IFERROR(VLOOKUP(AH$1,Weights!$R$3:$S$33,2,FALSE),0)*L248</f>
        <v>1.822071076704225</v>
      </c>
      <c r="AI248" s="22">
        <f>IFERROR(VLOOKUP(AI$1,Weights!$R$3:$S$33,2,FALSE),0)*M248</f>
        <v>0</v>
      </c>
      <c r="AJ248" s="22">
        <f>IFERROR(VLOOKUP(AJ$1,Weights!$R$3:$S$33,2,FALSE),0)*N248</f>
        <v>105.13489041330442</v>
      </c>
      <c r="AK248" s="22">
        <f>IFERROR(VLOOKUP(AK$1,Weights!$R$3:$S$33,2,FALSE),0)*O248</f>
        <v>98.724226363712688</v>
      </c>
      <c r="AL248" s="22">
        <f>IFERROR(VLOOKUP(AL$1,Weights!$R$3:$S$33,2,FALSE),0)*P248</f>
        <v>0.3099994743651871</v>
      </c>
      <c r="AM248" s="22">
        <f>IFERROR(VLOOKUP(AM$1,Weights!$R$3:$S$33,2,FALSE),0)*Q248</f>
        <v>3.658424871112123</v>
      </c>
      <c r="AN248" s="22">
        <f>IFERROR(VLOOKUP(AN$1,Weights!$R$3:$S$33,2,FALSE),0)*R248</f>
        <v>0.95920265359168211</v>
      </c>
      <c r="AO248" s="22">
        <f>IFERROR(VLOOKUP(AO$1,Weights!$R$3:$S$33,2,FALSE),0)*S248</f>
        <v>72.614527768803995</v>
      </c>
      <c r="AP248" s="22">
        <f>IFERROR(VLOOKUP(AP$1,Weights!$R$3:$S$33,2,FALSE),0)*T248</f>
        <v>68.71374735147154</v>
      </c>
      <c r="AQ248" s="22">
        <f>IFERROR(VLOOKUP(AQ$1,Weights!$R$3:$S$33,2,FALSE),0)*U248</f>
        <v>9.0855502579421454</v>
      </c>
      <c r="AR248" s="22">
        <f>IFERROR(VLOOKUP(AR$1,Weights!$R$3:$S$33,2,FALSE),0)*V248</f>
        <v>8.5514327888795965</v>
      </c>
      <c r="AS248" s="22">
        <f>IFERROR(VLOOKUP(AS$1,Weights!$R$3:$S$33,2,FALSE),0)*W248</f>
        <v>2.8112283657903729</v>
      </c>
      <c r="AT248" s="22">
        <f>IFERROR(VLOOKUP(AT$1,Weights!$R$3:$S$33,2,FALSE),0)*X248</f>
        <v>0.82033249508935258</v>
      </c>
      <c r="AU248" s="23">
        <f t="shared" si="3"/>
        <v>404.68569947990619</v>
      </c>
    </row>
    <row r="249" spans="1:47" x14ac:dyDescent="0.2">
      <c r="A249" s="2">
        <v>1984</v>
      </c>
      <c r="B249" s="2">
        <v>4</v>
      </c>
      <c r="C249" s="3">
        <v>246</v>
      </c>
      <c r="D249" s="2">
        <v>215</v>
      </c>
      <c r="E249" s="2">
        <v>236</v>
      </c>
      <c r="F249" s="2">
        <v>263</v>
      </c>
      <c r="G249" s="2">
        <v>247</v>
      </c>
      <c r="H249" s="2">
        <v>224</v>
      </c>
      <c r="I249" s="2">
        <v>246</v>
      </c>
      <c r="J249" s="2">
        <v>262</v>
      </c>
      <c r="K249" s="2">
        <v>248</v>
      </c>
      <c r="L249" s="2">
        <v>224</v>
      </c>
      <c r="M249" s="2">
        <v>239</v>
      </c>
      <c r="N249" s="2">
        <v>251</v>
      </c>
      <c r="O249" s="2">
        <v>234</v>
      </c>
      <c r="P249" s="2">
        <v>262</v>
      </c>
      <c r="Q249" s="2">
        <v>243</v>
      </c>
      <c r="R249" s="2">
        <v>244</v>
      </c>
      <c r="S249" s="2">
        <v>244</v>
      </c>
      <c r="T249" s="2">
        <v>229</v>
      </c>
      <c r="U249" s="2">
        <v>147</v>
      </c>
      <c r="V249" s="2">
        <v>251</v>
      </c>
      <c r="W249" s="2">
        <v>230</v>
      </c>
      <c r="X249" s="2">
        <v>248</v>
      </c>
      <c r="Y249" s="22">
        <f>IFERROR(VLOOKUP(Y$1,Weights!$R$3:$S$33,2,FALSE),0)*C249</f>
        <v>0</v>
      </c>
      <c r="Z249" s="22">
        <f>IFERROR(VLOOKUP(Z$1,Weights!$R$3:$S$33,2,FALSE),0)*D249</f>
        <v>0.96534785802470136</v>
      </c>
      <c r="AA249" s="22">
        <f>IFERROR(VLOOKUP(AA$1,Weights!$R$3:$S$33,2,FALSE),0)*E249</f>
        <v>1.0596376488085095</v>
      </c>
      <c r="AB249" s="22">
        <f>IFERROR(VLOOKUP(AB$1,Weights!$R$3:$S$33,2,FALSE),0)*F249</f>
        <v>0.80245661585175254</v>
      </c>
      <c r="AC249" s="22">
        <f>IFERROR(VLOOKUP(AC$1,Weights!$R$3:$S$33,2,FALSE),0)*G249</f>
        <v>29.272482338872926</v>
      </c>
      <c r="AD249" s="22">
        <f>IFERROR(VLOOKUP(AD$1,Weights!$R$3:$S$33,2,FALSE),0)*H249</f>
        <v>0.48068270790557421</v>
      </c>
      <c r="AE249" s="22">
        <f>IFERROR(VLOOKUP(AE$1,Weights!$R$3:$S$33,2,FALSE),0)*I249</f>
        <v>23.784556213773008</v>
      </c>
      <c r="AF249" s="22">
        <f>IFERROR(VLOOKUP(AF$1,Weights!$R$3:$S$33,2,FALSE),0)*J249</f>
        <v>2.4667449966874821</v>
      </c>
      <c r="AG249" s="22">
        <f>IFERROR(VLOOKUP(AG$1,Weights!$R$3:$S$33,2,FALSE),0)*K249</f>
        <v>2.5459492016771197</v>
      </c>
      <c r="AH249" s="22">
        <f>IFERROR(VLOOKUP(AH$1,Weights!$R$3:$S$33,2,FALSE),0)*L249</f>
        <v>1.8551996417352108</v>
      </c>
      <c r="AI249" s="22">
        <f>IFERROR(VLOOKUP(AI$1,Weights!$R$3:$S$33,2,FALSE),0)*M249</f>
        <v>0</v>
      </c>
      <c r="AJ249" s="22">
        <f>IFERROR(VLOOKUP(AJ$1,Weights!$R$3:$S$33,2,FALSE),0)*N249</f>
        <v>107.271778429835</v>
      </c>
      <c r="AK249" s="22">
        <f>IFERROR(VLOOKUP(AK$1,Weights!$R$3:$S$33,2,FALSE),0)*O249</f>
        <v>100.00635917363103</v>
      </c>
      <c r="AL249" s="22">
        <f>IFERROR(VLOOKUP(AL$1,Weights!$R$3:$S$33,2,FALSE),0)*P249</f>
        <v>0.31603059254349813</v>
      </c>
      <c r="AM249" s="22">
        <f>IFERROR(VLOOKUP(AM$1,Weights!$R$3:$S$33,2,FALSE),0)*Q249</f>
        <v>3.6887852434864974</v>
      </c>
      <c r="AN249" s="22">
        <f>IFERROR(VLOOKUP(AN$1,Weights!$R$3:$S$33,2,FALSE),0)*R249</f>
        <v>0.96712994824946463</v>
      </c>
      <c r="AO249" s="22">
        <f>IFERROR(VLOOKUP(AO$1,Weights!$R$3:$S$33,2,FALSE),0)*S249</f>
        <v>73.214647833008982</v>
      </c>
      <c r="AP249" s="22">
        <f>IFERROR(VLOOKUP(AP$1,Weights!$R$3:$S$33,2,FALSE),0)*T249</f>
        <v>68.71374735147154</v>
      </c>
      <c r="AQ249" s="22">
        <f>IFERROR(VLOOKUP(AQ$1,Weights!$R$3:$S$33,2,FALSE),0)*U249</f>
        <v>9.1477800542294201</v>
      </c>
      <c r="AR249" s="22">
        <f>IFERROR(VLOOKUP(AR$1,Weights!$R$3:$S$33,2,FALSE),0)*V249</f>
        <v>8.7967607787245026</v>
      </c>
      <c r="AS249" s="22">
        <f>IFERROR(VLOOKUP(AS$1,Weights!$R$3:$S$33,2,FALSE),0)*W249</f>
        <v>2.9257127788768589</v>
      </c>
      <c r="AT249" s="22">
        <f>IFERROR(VLOOKUP(AT$1,Weights!$R$3:$S$33,2,FALSE),0)*X249</f>
        <v>0.84067131728165057</v>
      </c>
      <c r="AU249" s="23">
        <f t="shared" si="3"/>
        <v>408.83748563238515</v>
      </c>
    </row>
    <row r="250" spans="1:47" x14ac:dyDescent="0.2">
      <c r="A250" s="2">
        <v>1985</v>
      </c>
      <c r="B250" s="2">
        <v>4</v>
      </c>
      <c r="C250" s="3">
        <v>241</v>
      </c>
      <c r="D250" s="2">
        <v>215</v>
      </c>
      <c r="E250" s="2">
        <v>238</v>
      </c>
      <c r="F250" s="2">
        <v>258</v>
      </c>
      <c r="G250" s="2">
        <v>243</v>
      </c>
      <c r="H250" s="2">
        <v>222</v>
      </c>
      <c r="I250" s="2">
        <v>242</v>
      </c>
      <c r="J250" s="2">
        <v>263</v>
      </c>
      <c r="K250" s="2">
        <v>246</v>
      </c>
      <c r="L250" s="2">
        <v>222</v>
      </c>
      <c r="M250" s="2">
        <v>250</v>
      </c>
      <c r="N250" s="2">
        <v>244</v>
      </c>
      <c r="O250" s="2">
        <v>233</v>
      </c>
      <c r="P250" s="2">
        <v>263</v>
      </c>
      <c r="Q250" s="2">
        <v>240</v>
      </c>
      <c r="R250" s="2">
        <v>242</v>
      </c>
      <c r="S250" s="2">
        <v>239</v>
      </c>
      <c r="T250" s="2">
        <v>225</v>
      </c>
      <c r="U250" s="2">
        <v>158</v>
      </c>
      <c r="V250" s="2">
        <v>243</v>
      </c>
      <c r="W250" s="2">
        <v>237</v>
      </c>
      <c r="X250" s="2">
        <v>241</v>
      </c>
      <c r="Y250" s="22">
        <f>IFERROR(VLOOKUP(Y$1,Weights!$R$3:$S$33,2,FALSE),0)*C250</f>
        <v>0</v>
      </c>
      <c r="Z250" s="22">
        <f>IFERROR(VLOOKUP(Z$1,Weights!$R$3:$S$33,2,FALSE),0)*D250</f>
        <v>0.96534785802470136</v>
      </c>
      <c r="AA250" s="22">
        <f>IFERROR(VLOOKUP(AA$1,Weights!$R$3:$S$33,2,FALSE),0)*E250</f>
        <v>1.0686176288831577</v>
      </c>
      <c r="AB250" s="22">
        <f>IFERROR(VLOOKUP(AB$1,Weights!$R$3:$S$33,2,FALSE),0)*F250</f>
        <v>0.78720078665305004</v>
      </c>
      <c r="AC250" s="22">
        <f>IFERROR(VLOOKUP(AC$1,Weights!$R$3:$S$33,2,FALSE),0)*G250</f>
        <v>28.798434041887131</v>
      </c>
      <c r="AD250" s="22">
        <f>IFERROR(VLOOKUP(AD$1,Weights!$R$3:$S$33,2,FALSE),0)*H250</f>
        <v>0.4763908980135601</v>
      </c>
      <c r="AE250" s="22">
        <f>IFERROR(VLOOKUP(AE$1,Weights!$R$3:$S$33,2,FALSE),0)*I250</f>
        <v>23.397815462329543</v>
      </c>
      <c r="AF250" s="22">
        <f>IFERROR(VLOOKUP(AF$1,Weights!$R$3:$S$33,2,FALSE),0)*J250</f>
        <v>2.4761600539267472</v>
      </c>
      <c r="AG250" s="22">
        <f>IFERROR(VLOOKUP(AG$1,Weights!$R$3:$S$33,2,FALSE),0)*K250</f>
        <v>2.5254173532764979</v>
      </c>
      <c r="AH250" s="22">
        <f>IFERROR(VLOOKUP(AH$1,Weights!$R$3:$S$33,2,FALSE),0)*L250</f>
        <v>1.8386353592197178</v>
      </c>
      <c r="AI250" s="22">
        <f>IFERROR(VLOOKUP(AI$1,Weights!$R$3:$S$33,2,FALSE),0)*M250</f>
        <v>0</v>
      </c>
      <c r="AJ250" s="22">
        <f>IFERROR(VLOOKUP(AJ$1,Weights!$R$3:$S$33,2,FALSE),0)*N250</f>
        <v>104.28013520669218</v>
      </c>
      <c r="AK250" s="22">
        <f>IFERROR(VLOOKUP(AK$1,Weights!$R$3:$S$33,2,FALSE),0)*O250</f>
        <v>99.578981570324913</v>
      </c>
      <c r="AL250" s="22">
        <f>IFERROR(VLOOKUP(AL$1,Weights!$R$3:$S$33,2,FALSE),0)*P250</f>
        <v>0.31723681617916033</v>
      </c>
      <c r="AM250" s="22">
        <f>IFERROR(VLOOKUP(AM$1,Weights!$R$3:$S$33,2,FALSE),0)*Q250</f>
        <v>3.643244684924936</v>
      </c>
      <c r="AN250" s="22">
        <f>IFERROR(VLOOKUP(AN$1,Weights!$R$3:$S$33,2,FALSE),0)*R250</f>
        <v>0.95920265359168211</v>
      </c>
      <c r="AO250" s="22">
        <f>IFERROR(VLOOKUP(AO$1,Weights!$R$3:$S$33,2,FALSE),0)*S250</f>
        <v>71.714347672496501</v>
      </c>
      <c r="AP250" s="22">
        <f>IFERROR(VLOOKUP(AP$1,Weights!$R$3:$S$33,2,FALSE),0)*T250</f>
        <v>67.513507223061566</v>
      </c>
      <c r="AQ250" s="22">
        <f>IFERROR(VLOOKUP(AQ$1,Weights!$R$3:$S$33,2,FALSE),0)*U250</f>
        <v>9.8323078133894448</v>
      </c>
      <c r="AR250" s="22">
        <f>IFERROR(VLOOKUP(AR$1,Weights!$R$3:$S$33,2,FALSE),0)*V250</f>
        <v>8.5163859331874665</v>
      </c>
      <c r="AS250" s="22">
        <f>IFERROR(VLOOKUP(AS$1,Weights!$R$3:$S$33,2,FALSE),0)*W250</f>
        <v>3.0147562112774589</v>
      </c>
      <c r="AT250" s="22">
        <f>IFERROR(VLOOKUP(AT$1,Weights!$R$3:$S$33,2,FALSE),0)*X250</f>
        <v>0.81694269139063624</v>
      </c>
      <c r="AU250" s="23">
        <f t="shared" si="3"/>
        <v>402.70565113338898</v>
      </c>
    </row>
    <row r="251" spans="1:47" x14ac:dyDescent="0.2">
      <c r="A251" s="2">
        <v>1986</v>
      </c>
      <c r="B251" s="2">
        <v>4</v>
      </c>
      <c r="C251" s="3">
        <v>232</v>
      </c>
      <c r="D251" s="2">
        <v>216</v>
      </c>
      <c r="E251" s="2">
        <v>240</v>
      </c>
      <c r="F251" s="2">
        <v>256</v>
      </c>
      <c r="G251" s="2">
        <v>247</v>
      </c>
      <c r="H251" s="2">
        <v>219</v>
      </c>
      <c r="I251" s="2">
        <v>247</v>
      </c>
      <c r="J251" s="2">
        <v>263</v>
      </c>
      <c r="K251" s="2">
        <v>248</v>
      </c>
      <c r="L251" s="2">
        <v>219</v>
      </c>
      <c r="M251" s="2">
        <v>241</v>
      </c>
      <c r="N251" s="2">
        <v>231</v>
      </c>
      <c r="O251" s="2">
        <v>235</v>
      </c>
      <c r="P251" s="2">
        <v>263</v>
      </c>
      <c r="Q251" s="2">
        <v>240</v>
      </c>
      <c r="R251" s="2">
        <v>241</v>
      </c>
      <c r="S251" s="2">
        <v>233</v>
      </c>
      <c r="T251" s="2">
        <v>226</v>
      </c>
      <c r="U251" s="2">
        <v>166</v>
      </c>
      <c r="V251" s="2">
        <v>228</v>
      </c>
      <c r="W251" s="2">
        <v>236</v>
      </c>
      <c r="X251" s="2">
        <v>227</v>
      </c>
      <c r="Y251" s="22">
        <f>IFERROR(VLOOKUP(Y$1,Weights!$R$3:$S$33,2,FALSE),0)*C251</f>
        <v>0</v>
      </c>
      <c r="Z251" s="22">
        <f>IFERROR(VLOOKUP(Z$1,Weights!$R$3:$S$33,2,FALSE),0)*D251</f>
        <v>0.96983784806202555</v>
      </c>
      <c r="AA251" s="22">
        <f>IFERROR(VLOOKUP(AA$1,Weights!$R$3:$S$33,2,FALSE),0)*E251</f>
        <v>1.0775976089578061</v>
      </c>
      <c r="AB251" s="22">
        <f>IFERROR(VLOOKUP(AB$1,Weights!$R$3:$S$33,2,FALSE),0)*F251</f>
        <v>0.781098454973569</v>
      </c>
      <c r="AC251" s="22">
        <f>IFERROR(VLOOKUP(AC$1,Weights!$R$3:$S$33,2,FALSE),0)*G251</f>
        <v>29.272482338872926</v>
      </c>
      <c r="AD251" s="22">
        <f>IFERROR(VLOOKUP(AD$1,Weights!$R$3:$S$33,2,FALSE),0)*H251</f>
        <v>0.46995318317553902</v>
      </c>
      <c r="AE251" s="22">
        <f>IFERROR(VLOOKUP(AE$1,Weights!$R$3:$S$33,2,FALSE),0)*I251</f>
        <v>23.881241401633872</v>
      </c>
      <c r="AF251" s="22">
        <f>IFERROR(VLOOKUP(AF$1,Weights!$R$3:$S$33,2,FALSE),0)*J251</f>
        <v>2.4761600539267472</v>
      </c>
      <c r="AG251" s="22">
        <f>IFERROR(VLOOKUP(AG$1,Weights!$R$3:$S$33,2,FALSE),0)*K251</f>
        <v>2.5459492016771197</v>
      </c>
      <c r="AH251" s="22">
        <f>IFERROR(VLOOKUP(AH$1,Weights!$R$3:$S$33,2,FALSE),0)*L251</f>
        <v>1.8137889354464785</v>
      </c>
      <c r="AI251" s="22">
        <f>IFERROR(VLOOKUP(AI$1,Weights!$R$3:$S$33,2,FALSE),0)*M251</f>
        <v>0</v>
      </c>
      <c r="AJ251" s="22">
        <f>IFERROR(VLOOKUP(AJ$1,Weights!$R$3:$S$33,2,FALSE),0)*N251</f>
        <v>98.724226363712688</v>
      </c>
      <c r="AK251" s="22">
        <f>IFERROR(VLOOKUP(AK$1,Weights!$R$3:$S$33,2,FALSE),0)*O251</f>
        <v>100.43373677693715</v>
      </c>
      <c r="AL251" s="22">
        <f>IFERROR(VLOOKUP(AL$1,Weights!$R$3:$S$33,2,FALSE),0)*P251</f>
        <v>0.31723681617916033</v>
      </c>
      <c r="AM251" s="22">
        <f>IFERROR(VLOOKUP(AM$1,Weights!$R$3:$S$33,2,FALSE),0)*Q251</f>
        <v>3.643244684924936</v>
      </c>
      <c r="AN251" s="22">
        <f>IFERROR(VLOOKUP(AN$1,Weights!$R$3:$S$33,2,FALSE),0)*R251</f>
        <v>0.95523900626279079</v>
      </c>
      <c r="AO251" s="22">
        <f>IFERROR(VLOOKUP(AO$1,Weights!$R$3:$S$33,2,FALSE),0)*S251</f>
        <v>69.913987479881527</v>
      </c>
      <c r="AP251" s="22">
        <f>IFERROR(VLOOKUP(AP$1,Weights!$R$3:$S$33,2,FALSE),0)*T251</f>
        <v>67.81356725516406</v>
      </c>
      <c r="AQ251" s="22">
        <f>IFERROR(VLOOKUP(AQ$1,Weights!$R$3:$S$33,2,FALSE),0)*U251</f>
        <v>10.330146183687644</v>
      </c>
      <c r="AR251" s="22">
        <f>IFERROR(VLOOKUP(AR$1,Weights!$R$3:$S$33,2,FALSE),0)*V251</f>
        <v>7.9906830978055243</v>
      </c>
      <c r="AS251" s="22">
        <f>IFERROR(VLOOKUP(AS$1,Weights!$R$3:$S$33,2,FALSE),0)*W251</f>
        <v>3.0020357209345159</v>
      </c>
      <c r="AT251" s="22">
        <f>IFERROR(VLOOKUP(AT$1,Weights!$R$3:$S$33,2,FALSE),0)*X251</f>
        <v>0.7694854396086076</v>
      </c>
      <c r="AU251" s="23">
        <f t="shared" si="3"/>
        <v>396.88549778444184</v>
      </c>
    </row>
    <row r="252" spans="1:47" x14ac:dyDescent="0.2">
      <c r="A252" s="2">
        <v>1987</v>
      </c>
      <c r="B252" s="2">
        <v>4</v>
      </c>
      <c r="C252" s="3">
        <v>237</v>
      </c>
      <c r="D252" s="2">
        <v>220</v>
      </c>
      <c r="E252" s="2">
        <v>245</v>
      </c>
      <c r="F252" s="2">
        <v>256</v>
      </c>
      <c r="G252" s="2">
        <v>252</v>
      </c>
      <c r="H252" s="2">
        <v>221</v>
      </c>
      <c r="I252" s="2">
        <v>251</v>
      </c>
      <c r="J252" s="2">
        <v>270</v>
      </c>
      <c r="K252" s="2">
        <v>257</v>
      </c>
      <c r="L252" s="2">
        <v>221</v>
      </c>
      <c r="M252" s="2">
        <v>248</v>
      </c>
      <c r="N252" s="2">
        <v>237</v>
      </c>
      <c r="O252" s="2">
        <v>241</v>
      </c>
      <c r="P252" s="2">
        <v>270</v>
      </c>
      <c r="Q252" s="2">
        <v>247</v>
      </c>
      <c r="R252" s="2">
        <v>247</v>
      </c>
      <c r="S252" s="2">
        <v>237</v>
      </c>
      <c r="T252" s="2">
        <v>230</v>
      </c>
      <c r="U252" s="2">
        <v>165</v>
      </c>
      <c r="V252" s="2">
        <v>237</v>
      </c>
      <c r="W252" s="2">
        <v>243</v>
      </c>
      <c r="X252" s="2">
        <v>235</v>
      </c>
      <c r="Y252" s="22">
        <f>IFERROR(VLOOKUP(Y$1,Weights!$R$3:$S$33,2,FALSE),0)*C252</f>
        <v>0</v>
      </c>
      <c r="Z252" s="22">
        <f>IFERROR(VLOOKUP(Z$1,Weights!$R$3:$S$33,2,FALSE),0)*D252</f>
        <v>0.98779780821132235</v>
      </c>
      <c r="AA252" s="22">
        <f>IFERROR(VLOOKUP(AA$1,Weights!$R$3:$S$33,2,FALSE),0)*E252</f>
        <v>1.1000475591444272</v>
      </c>
      <c r="AB252" s="22">
        <f>IFERROR(VLOOKUP(AB$1,Weights!$R$3:$S$33,2,FALSE),0)*F252</f>
        <v>0.781098454973569</v>
      </c>
      <c r="AC252" s="22">
        <f>IFERROR(VLOOKUP(AC$1,Weights!$R$3:$S$33,2,FALSE),0)*G252</f>
        <v>29.865042710105172</v>
      </c>
      <c r="AD252" s="22">
        <f>IFERROR(VLOOKUP(AD$1,Weights!$R$3:$S$33,2,FALSE),0)*H252</f>
        <v>0.47424499306755308</v>
      </c>
      <c r="AE252" s="22">
        <f>IFERROR(VLOOKUP(AE$1,Weights!$R$3:$S$33,2,FALSE),0)*I252</f>
        <v>24.267982153077337</v>
      </c>
      <c r="AF252" s="22">
        <f>IFERROR(VLOOKUP(AF$1,Weights!$R$3:$S$33,2,FALSE),0)*J252</f>
        <v>2.5420654546016035</v>
      </c>
      <c r="AG252" s="22">
        <f>IFERROR(VLOOKUP(AG$1,Weights!$R$3:$S$33,2,FALSE),0)*K252</f>
        <v>2.6383425194799184</v>
      </c>
      <c r="AH252" s="22">
        <f>IFERROR(VLOOKUP(AH$1,Weights!$R$3:$S$33,2,FALSE),0)*L252</f>
        <v>1.8303532179619713</v>
      </c>
      <c r="AI252" s="22">
        <f>IFERROR(VLOOKUP(AI$1,Weights!$R$3:$S$33,2,FALSE),0)*M252</f>
        <v>0</v>
      </c>
      <c r="AJ252" s="22">
        <f>IFERROR(VLOOKUP(AJ$1,Weights!$R$3:$S$33,2,FALSE),0)*N252</f>
        <v>101.28849198354938</v>
      </c>
      <c r="AK252" s="22">
        <f>IFERROR(VLOOKUP(AK$1,Weights!$R$3:$S$33,2,FALSE),0)*O252</f>
        <v>102.99800239677384</v>
      </c>
      <c r="AL252" s="22">
        <f>IFERROR(VLOOKUP(AL$1,Weights!$R$3:$S$33,2,FALSE),0)*P252</f>
        <v>0.32568038162879581</v>
      </c>
      <c r="AM252" s="22">
        <f>IFERROR(VLOOKUP(AM$1,Weights!$R$3:$S$33,2,FALSE),0)*Q252</f>
        <v>3.7495059882352466</v>
      </c>
      <c r="AN252" s="22">
        <f>IFERROR(VLOOKUP(AN$1,Weights!$R$3:$S$33,2,FALSE),0)*R252</f>
        <v>0.97902089023613836</v>
      </c>
      <c r="AO252" s="22">
        <f>IFERROR(VLOOKUP(AO$1,Weights!$R$3:$S$33,2,FALSE),0)*S252</f>
        <v>71.114227608291515</v>
      </c>
      <c r="AP252" s="22">
        <f>IFERROR(VLOOKUP(AP$1,Weights!$R$3:$S$33,2,FALSE),0)*T252</f>
        <v>69.013807383574033</v>
      </c>
      <c r="AQ252" s="22">
        <f>IFERROR(VLOOKUP(AQ$1,Weights!$R$3:$S$33,2,FALSE),0)*U252</f>
        <v>10.267916387400369</v>
      </c>
      <c r="AR252" s="22">
        <f>IFERROR(VLOOKUP(AR$1,Weights!$R$3:$S$33,2,FALSE),0)*V252</f>
        <v>8.3061047990346903</v>
      </c>
      <c r="AS252" s="22">
        <f>IFERROR(VLOOKUP(AS$1,Weights!$R$3:$S$33,2,FALSE),0)*W252</f>
        <v>3.0910791533351158</v>
      </c>
      <c r="AT252" s="22">
        <f>IFERROR(VLOOKUP(AT$1,Weights!$R$3:$S$33,2,FALSE),0)*X252</f>
        <v>0.79660386919833825</v>
      </c>
      <c r="AU252" s="23">
        <f t="shared" si="3"/>
        <v>405.50845031809729</v>
      </c>
    </row>
    <row r="253" spans="1:47" x14ac:dyDescent="0.2">
      <c r="A253" s="2">
        <v>1988</v>
      </c>
      <c r="B253" s="2">
        <v>4</v>
      </c>
      <c r="C253" s="3">
        <v>250.5</v>
      </c>
      <c r="D253" s="2">
        <v>231.75</v>
      </c>
      <c r="E253" s="2">
        <v>255.5</v>
      </c>
      <c r="F253" s="2">
        <v>256.5</v>
      </c>
      <c r="G253" s="2">
        <v>265.5</v>
      </c>
      <c r="H253" s="2">
        <v>223</v>
      </c>
      <c r="I253" s="2">
        <v>265.5</v>
      </c>
      <c r="J253" s="2">
        <v>288.5</v>
      </c>
      <c r="K253" s="2">
        <v>276.25</v>
      </c>
      <c r="L253" s="2">
        <v>223</v>
      </c>
      <c r="M253" s="2">
        <v>261.25</v>
      </c>
      <c r="N253" s="2">
        <v>254.25</v>
      </c>
      <c r="O253" s="2">
        <v>252.5</v>
      </c>
      <c r="P253" s="2">
        <v>288.5</v>
      </c>
      <c r="Q253" s="2">
        <v>263.75</v>
      </c>
      <c r="R253" s="2">
        <v>263.75</v>
      </c>
      <c r="S253" s="2">
        <v>244.75</v>
      </c>
      <c r="T253" s="2">
        <v>234.5</v>
      </c>
      <c r="U253" s="2">
        <v>170.25</v>
      </c>
      <c r="V253" s="2">
        <v>257.75</v>
      </c>
      <c r="W253" s="2">
        <v>246.75</v>
      </c>
      <c r="X253" s="2">
        <v>254.25</v>
      </c>
      <c r="Y253" s="22">
        <f>IFERROR(VLOOKUP(Y$1,Weights!$R$3:$S$33,2,FALSE),0)*C253</f>
        <v>0</v>
      </c>
      <c r="Z253" s="22">
        <f>IFERROR(VLOOKUP(Z$1,Weights!$R$3:$S$33,2,FALSE),0)*D253</f>
        <v>1.0405551911498816</v>
      </c>
      <c r="AA253" s="22">
        <f>IFERROR(VLOOKUP(AA$1,Weights!$R$3:$S$33,2,FALSE),0)*E253</f>
        <v>1.1471924545363312</v>
      </c>
      <c r="AB253" s="22">
        <f>IFERROR(VLOOKUP(AB$1,Weights!$R$3:$S$33,2,FALSE),0)*F253</f>
        <v>0.78262403789343926</v>
      </c>
      <c r="AC253" s="22">
        <f>IFERROR(VLOOKUP(AC$1,Weights!$R$3:$S$33,2,FALSE),0)*G253</f>
        <v>31.464955712432236</v>
      </c>
      <c r="AD253" s="22">
        <f>IFERROR(VLOOKUP(AD$1,Weights!$R$3:$S$33,2,FALSE),0)*H253</f>
        <v>0.47853680295956713</v>
      </c>
      <c r="AE253" s="22">
        <f>IFERROR(VLOOKUP(AE$1,Weights!$R$3:$S$33,2,FALSE),0)*I253</f>
        <v>25.669917377059893</v>
      </c>
      <c r="AF253" s="22">
        <f>IFERROR(VLOOKUP(AF$1,Weights!$R$3:$S$33,2,FALSE),0)*J253</f>
        <v>2.7162440135280099</v>
      </c>
      <c r="AG253" s="22">
        <f>IFERROR(VLOOKUP(AG$1,Weights!$R$3:$S$33,2,FALSE),0)*K253</f>
        <v>2.8359615603359045</v>
      </c>
      <c r="AH253" s="22">
        <f>IFERROR(VLOOKUP(AH$1,Weights!$R$3:$S$33,2,FALSE),0)*L253</f>
        <v>1.8469175004774643</v>
      </c>
      <c r="AI253" s="22">
        <f>IFERROR(VLOOKUP(AI$1,Weights!$R$3:$S$33,2,FALSE),0)*M253</f>
        <v>0</v>
      </c>
      <c r="AJ253" s="22">
        <f>IFERROR(VLOOKUP(AJ$1,Weights!$R$3:$S$33,2,FALSE),0)*N253</f>
        <v>108.66075564057986</v>
      </c>
      <c r="AK253" s="22">
        <f>IFERROR(VLOOKUP(AK$1,Weights!$R$3:$S$33,2,FALSE),0)*O253</f>
        <v>107.91284483479417</v>
      </c>
      <c r="AL253" s="22">
        <f>IFERROR(VLOOKUP(AL$1,Weights!$R$3:$S$33,2,FALSE),0)*P253</f>
        <v>0.34799551888854663</v>
      </c>
      <c r="AM253" s="22">
        <f>IFERROR(VLOOKUP(AM$1,Weights!$R$3:$S$33,2,FALSE),0)*Q253</f>
        <v>4.0037741068706323</v>
      </c>
      <c r="AN253" s="22">
        <f>IFERROR(VLOOKUP(AN$1,Weights!$R$3:$S$33,2,FALSE),0)*R253</f>
        <v>1.0454119829950668</v>
      </c>
      <c r="AO253" s="22">
        <f>IFERROR(VLOOKUP(AO$1,Weights!$R$3:$S$33,2,FALSE),0)*S253</f>
        <v>73.439692857085859</v>
      </c>
      <c r="AP253" s="22">
        <f>IFERROR(VLOOKUP(AP$1,Weights!$R$3:$S$33,2,FALSE),0)*T253</f>
        <v>70.364077528035267</v>
      </c>
      <c r="AQ253" s="22">
        <f>IFERROR(VLOOKUP(AQ$1,Weights!$R$3:$S$33,2,FALSE),0)*U253</f>
        <v>10.594622817908563</v>
      </c>
      <c r="AR253" s="22">
        <f>IFERROR(VLOOKUP(AR$1,Weights!$R$3:$S$33,2,FALSE),0)*V253</f>
        <v>9.033327054646378</v>
      </c>
      <c r="AS253" s="22">
        <f>IFERROR(VLOOKUP(AS$1,Weights!$R$3:$S$33,2,FALSE),0)*W253</f>
        <v>3.1387809921211516</v>
      </c>
      <c r="AT253" s="22">
        <f>IFERROR(VLOOKUP(AT$1,Weights!$R$3:$S$33,2,FALSE),0)*X253</f>
        <v>0.86185759039862764</v>
      </c>
      <c r="AU253" s="23">
        <f t="shared" si="3"/>
        <v>424.8272160394215</v>
      </c>
    </row>
    <row r="254" spans="1:47" x14ac:dyDescent="0.2">
      <c r="A254" s="2">
        <v>1989</v>
      </c>
      <c r="B254" s="2">
        <v>4</v>
      </c>
      <c r="C254" s="3">
        <v>262</v>
      </c>
      <c r="D254" s="2">
        <v>243</v>
      </c>
      <c r="E254" s="2">
        <v>265.5</v>
      </c>
      <c r="F254" s="2">
        <v>261.75</v>
      </c>
      <c r="G254" s="2">
        <v>268.25</v>
      </c>
      <c r="H254" s="2">
        <v>225.75</v>
      </c>
      <c r="I254" s="2">
        <v>266</v>
      </c>
      <c r="J254" s="2">
        <v>305.5</v>
      </c>
      <c r="K254" s="2">
        <v>290.75</v>
      </c>
      <c r="L254" s="2">
        <v>225.75</v>
      </c>
      <c r="M254" s="2">
        <v>275.5</v>
      </c>
      <c r="N254" s="2">
        <v>267.5</v>
      </c>
      <c r="O254" s="2">
        <v>269.75</v>
      </c>
      <c r="P254" s="2">
        <v>305.5</v>
      </c>
      <c r="Q254" s="2">
        <v>273.75</v>
      </c>
      <c r="R254" s="2">
        <v>274.5</v>
      </c>
      <c r="S254" s="2">
        <v>254</v>
      </c>
      <c r="T254" s="2">
        <v>243.75</v>
      </c>
      <c r="U254" s="2">
        <v>176.75</v>
      </c>
      <c r="V254" s="2">
        <v>272.25</v>
      </c>
      <c r="W254" s="2">
        <v>253</v>
      </c>
      <c r="X254" s="2">
        <v>267.75</v>
      </c>
      <c r="Y254" s="22">
        <f>IFERROR(VLOOKUP(Y$1,Weights!$R$3:$S$33,2,FALSE),0)*C254</f>
        <v>0</v>
      </c>
      <c r="Z254" s="22">
        <f>IFERROR(VLOOKUP(Z$1,Weights!$R$3:$S$33,2,FALSE),0)*D254</f>
        <v>1.0910675790697788</v>
      </c>
      <c r="AA254" s="22">
        <f>IFERROR(VLOOKUP(AA$1,Weights!$R$3:$S$33,2,FALSE),0)*E254</f>
        <v>1.192092354909573</v>
      </c>
      <c r="AB254" s="22">
        <f>IFERROR(VLOOKUP(AB$1,Weights!$R$3:$S$33,2,FALSE),0)*F254</f>
        <v>0.79864265855207694</v>
      </c>
      <c r="AC254" s="22">
        <f>IFERROR(VLOOKUP(AC$1,Weights!$R$3:$S$33,2,FALSE),0)*G254</f>
        <v>31.790863916609968</v>
      </c>
      <c r="AD254" s="22">
        <f>IFERROR(VLOOKUP(AD$1,Weights!$R$3:$S$33,2,FALSE),0)*H254</f>
        <v>0.4844380415610865</v>
      </c>
      <c r="AE254" s="22">
        <f>IFERROR(VLOOKUP(AE$1,Weights!$R$3:$S$33,2,FALSE),0)*I254</f>
        <v>25.718259970990324</v>
      </c>
      <c r="AF254" s="22">
        <f>IFERROR(VLOOKUP(AF$1,Weights!$R$3:$S$33,2,FALSE),0)*J254</f>
        <v>2.8762999865955181</v>
      </c>
      <c r="AG254" s="22">
        <f>IFERROR(VLOOKUP(AG$1,Weights!$R$3:$S$33,2,FALSE),0)*K254</f>
        <v>2.9848174612404135</v>
      </c>
      <c r="AH254" s="22">
        <f>IFERROR(VLOOKUP(AH$1,Weights!$R$3:$S$33,2,FALSE),0)*L254</f>
        <v>1.869693388936267</v>
      </c>
      <c r="AI254" s="22">
        <f>IFERROR(VLOOKUP(AI$1,Weights!$R$3:$S$33,2,FALSE),0)*M254</f>
        <v>0</v>
      </c>
      <c r="AJ254" s="22">
        <f>IFERROR(VLOOKUP(AJ$1,Weights!$R$3:$S$33,2,FALSE),0)*N254</f>
        <v>114.3235088843859</v>
      </c>
      <c r="AK254" s="22">
        <f>IFERROR(VLOOKUP(AK$1,Weights!$R$3:$S$33,2,FALSE),0)*O254</f>
        <v>115.28510849182466</v>
      </c>
      <c r="AL254" s="22">
        <f>IFERROR(VLOOKUP(AL$1,Weights!$R$3:$S$33,2,FALSE),0)*P254</f>
        <v>0.36850132069480412</v>
      </c>
      <c r="AM254" s="22">
        <f>IFERROR(VLOOKUP(AM$1,Weights!$R$3:$S$33,2,FALSE),0)*Q254</f>
        <v>4.1555759687425047</v>
      </c>
      <c r="AN254" s="22">
        <f>IFERROR(VLOOKUP(AN$1,Weights!$R$3:$S$33,2,FALSE),0)*R254</f>
        <v>1.0880211917806477</v>
      </c>
      <c r="AO254" s="22">
        <f>IFERROR(VLOOKUP(AO$1,Weights!$R$3:$S$33,2,FALSE),0)*S254</f>
        <v>76.215248154033944</v>
      </c>
      <c r="AP254" s="22">
        <f>IFERROR(VLOOKUP(AP$1,Weights!$R$3:$S$33,2,FALSE),0)*T254</f>
        <v>73.139632824983352</v>
      </c>
      <c r="AQ254" s="22">
        <f>IFERROR(VLOOKUP(AQ$1,Weights!$R$3:$S$33,2,FALSE),0)*U254</f>
        <v>10.999116493775849</v>
      </c>
      <c r="AR254" s="22">
        <f>IFERROR(VLOOKUP(AR$1,Weights!$R$3:$S$33,2,FALSE),0)*V254</f>
        <v>9.5415064621822552</v>
      </c>
      <c r="AS254" s="22">
        <f>IFERROR(VLOOKUP(AS$1,Weights!$R$3:$S$33,2,FALSE),0)*W254</f>
        <v>3.2182840567645448</v>
      </c>
      <c r="AT254" s="22">
        <f>IFERROR(VLOOKUP(AT$1,Weights!$R$3:$S$33,2,FALSE),0)*X254</f>
        <v>0.90761994033129811</v>
      </c>
      <c r="AU254" s="23">
        <f t="shared" si="3"/>
        <v>445.11585526436505</v>
      </c>
    </row>
    <row r="255" spans="1:47" x14ac:dyDescent="0.2">
      <c r="A255" s="2">
        <v>1990</v>
      </c>
      <c r="B255" s="2">
        <v>4</v>
      </c>
      <c r="C255" s="3">
        <v>266.5</v>
      </c>
      <c r="D255" s="2">
        <v>247</v>
      </c>
      <c r="E255" s="2">
        <v>272.25</v>
      </c>
      <c r="F255" s="2">
        <v>265.25</v>
      </c>
      <c r="G255" s="2">
        <v>260</v>
      </c>
      <c r="H255" s="2">
        <v>230.25</v>
      </c>
      <c r="I255" s="2">
        <v>254.25</v>
      </c>
      <c r="J255" s="2">
        <v>315.25</v>
      </c>
      <c r="K255" s="2">
        <v>290</v>
      </c>
      <c r="L255" s="2">
        <v>230.25</v>
      </c>
      <c r="M255" s="2">
        <v>275.5</v>
      </c>
      <c r="N255" s="2">
        <v>271.5</v>
      </c>
      <c r="O255" s="2">
        <v>277.25</v>
      </c>
      <c r="P255" s="2">
        <v>315.25</v>
      </c>
      <c r="Q255" s="2">
        <v>272.25</v>
      </c>
      <c r="R255" s="2">
        <v>273.25</v>
      </c>
      <c r="S255" s="2">
        <v>259.25</v>
      </c>
      <c r="T255" s="2">
        <v>249.25</v>
      </c>
      <c r="U255" s="2">
        <v>185</v>
      </c>
      <c r="V255" s="2">
        <v>275.5</v>
      </c>
      <c r="W255" s="2">
        <v>268.75</v>
      </c>
      <c r="X255" s="2">
        <v>271.5</v>
      </c>
      <c r="Y255" s="22">
        <f>IFERROR(VLOOKUP(Y$1,Weights!$R$3:$S$33,2,FALSE),0)*C255</f>
        <v>0</v>
      </c>
      <c r="Z255" s="22">
        <f>IFERROR(VLOOKUP(Z$1,Weights!$R$3:$S$33,2,FALSE),0)*D255</f>
        <v>1.1090275392190756</v>
      </c>
      <c r="AA255" s="22">
        <f>IFERROR(VLOOKUP(AA$1,Weights!$R$3:$S$33,2,FALSE),0)*E255</f>
        <v>1.2223997876615114</v>
      </c>
      <c r="AB255" s="22">
        <f>IFERROR(VLOOKUP(AB$1,Weights!$R$3:$S$33,2,FALSE),0)*F255</f>
        <v>0.80932173899116866</v>
      </c>
      <c r="AC255" s="22">
        <f>IFERROR(VLOOKUP(AC$1,Weights!$R$3:$S$33,2,FALSE),0)*G255</f>
        <v>30.813139304076763</v>
      </c>
      <c r="AD255" s="22">
        <f>IFERROR(VLOOKUP(AD$1,Weights!$R$3:$S$33,2,FALSE),0)*H255</f>
        <v>0.49409461381811809</v>
      </c>
      <c r="AE255" s="22">
        <f>IFERROR(VLOOKUP(AE$1,Weights!$R$3:$S$33,2,FALSE),0)*I255</f>
        <v>24.58220901362515</v>
      </c>
      <c r="AF255" s="22">
        <f>IFERROR(VLOOKUP(AF$1,Weights!$R$3:$S$33,2,FALSE),0)*J255</f>
        <v>2.9680967946783539</v>
      </c>
      <c r="AG255" s="22">
        <f>IFERROR(VLOOKUP(AG$1,Weights!$R$3:$S$33,2,FALSE),0)*K255</f>
        <v>2.9771180180901804</v>
      </c>
      <c r="AH255" s="22">
        <f>IFERROR(VLOOKUP(AH$1,Weights!$R$3:$S$33,2,FALSE),0)*L255</f>
        <v>1.9069630245961262</v>
      </c>
      <c r="AI255" s="22">
        <f>IFERROR(VLOOKUP(AI$1,Weights!$R$3:$S$33,2,FALSE),0)*M255</f>
        <v>0</v>
      </c>
      <c r="AJ255" s="22">
        <f>IFERROR(VLOOKUP(AJ$1,Weights!$R$3:$S$33,2,FALSE),0)*N255</f>
        <v>116.03301929761037</v>
      </c>
      <c r="AK255" s="22">
        <f>IFERROR(VLOOKUP(AK$1,Weights!$R$3:$S$33,2,FALSE),0)*O255</f>
        <v>118.49044051662052</v>
      </c>
      <c r="AL255" s="22">
        <f>IFERROR(VLOOKUP(AL$1,Weights!$R$3:$S$33,2,FALSE),0)*P255</f>
        <v>0.38026200114251063</v>
      </c>
      <c r="AM255" s="22">
        <f>IFERROR(VLOOKUP(AM$1,Weights!$R$3:$S$33,2,FALSE),0)*Q255</f>
        <v>4.1328056894617244</v>
      </c>
      <c r="AN255" s="22">
        <f>IFERROR(VLOOKUP(AN$1,Weights!$R$3:$S$33,2,FALSE),0)*R255</f>
        <v>1.0830666326195335</v>
      </c>
      <c r="AO255" s="22">
        <f>IFERROR(VLOOKUP(AO$1,Weights!$R$3:$S$33,2,FALSE),0)*S255</f>
        <v>77.790563322572041</v>
      </c>
      <c r="AP255" s="22">
        <f>IFERROR(VLOOKUP(AP$1,Weights!$R$3:$S$33,2,FALSE),0)*T255</f>
        <v>74.789963001547079</v>
      </c>
      <c r="AQ255" s="22">
        <f>IFERROR(VLOOKUP(AQ$1,Weights!$R$3:$S$33,2,FALSE),0)*U255</f>
        <v>11.512512313145869</v>
      </c>
      <c r="AR255" s="22">
        <f>IFERROR(VLOOKUP(AR$1,Weights!$R$3:$S$33,2,FALSE),0)*V255</f>
        <v>9.6554087431816757</v>
      </c>
      <c r="AS255" s="22">
        <f>IFERROR(VLOOKUP(AS$1,Weights!$R$3:$S$33,2,FALSE),0)*W255</f>
        <v>3.4186317796658949</v>
      </c>
      <c r="AT255" s="22">
        <f>IFERROR(VLOOKUP(AT$1,Weights!$R$3:$S$33,2,FALSE),0)*X255</f>
        <v>0.92033170420148436</v>
      </c>
      <c r="AU255" s="23">
        <f t="shared" si="3"/>
        <v>453.1105218690081</v>
      </c>
    </row>
    <row r="256" spans="1:47" x14ac:dyDescent="0.2">
      <c r="A256" s="2">
        <v>1991</v>
      </c>
      <c r="B256" s="2">
        <v>4</v>
      </c>
      <c r="C256" s="3">
        <v>269.75</v>
      </c>
      <c r="D256" s="2">
        <v>251</v>
      </c>
      <c r="E256" s="2">
        <v>275.5</v>
      </c>
      <c r="F256" s="2">
        <v>270</v>
      </c>
      <c r="G256" s="2">
        <v>256</v>
      </c>
      <c r="H256" s="2">
        <v>225.5</v>
      </c>
      <c r="I256" s="2">
        <v>248</v>
      </c>
      <c r="J256" s="2">
        <v>327</v>
      </c>
      <c r="K256" s="2">
        <v>293.75</v>
      </c>
      <c r="L256" s="2">
        <v>225.5</v>
      </c>
      <c r="M256" s="2">
        <v>274.75</v>
      </c>
      <c r="N256" s="2">
        <v>275</v>
      </c>
      <c r="O256" s="2">
        <v>282</v>
      </c>
      <c r="P256" s="2">
        <v>327</v>
      </c>
      <c r="Q256" s="2">
        <v>272.75</v>
      </c>
      <c r="R256" s="2">
        <v>273.75</v>
      </c>
      <c r="S256" s="2">
        <v>263.25</v>
      </c>
      <c r="T256" s="2">
        <v>252.5</v>
      </c>
      <c r="U256" s="2">
        <v>190.25</v>
      </c>
      <c r="V256" s="2">
        <v>278.75</v>
      </c>
      <c r="W256" s="2">
        <v>282.75</v>
      </c>
      <c r="X256" s="2">
        <v>275</v>
      </c>
      <c r="Y256" s="22">
        <f>IFERROR(VLOOKUP(Y$1,Weights!$R$3:$S$33,2,FALSE),0)*C256</f>
        <v>0</v>
      </c>
      <c r="Z256" s="22">
        <f>IFERROR(VLOOKUP(Z$1,Weights!$R$3:$S$33,2,FALSE),0)*D256</f>
        <v>1.1269874993683724</v>
      </c>
      <c r="AA256" s="22">
        <f>IFERROR(VLOOKUP(AA$1,Weights!$R$3:$S$33,2,FALSE),0)*E256</f>
        <v>1.236992255282815</v>
      </c>
      <c r="AB256" s="22">
        <f>IFERROR(VLOOKUP(AB$1,Weights!$R$3:$S$33,2,FALSE),0)*F256</f>
        <v>0.82381477672993608</v>
      </c>
      <c r="AC256" s="22">
        <f>IFERROR(VLOOKUP(AC$1,Weights!$R$3:$S$33,2,FALSE),0)*G256</f>
        <v>30.339091007090968</v>
      </c>
      <c r="AD256" s="22">
        <f>IFERROR(VLOOKUP(AD$1,Weights!$R$3:$S$33,2,FALSE),0)*H256</f>
        <v>0.48390156532458473</v>
      </c>
      <c r="AE256" s="22">
        <f>IFERROR(VLOOKUP(AE$1,Weights!$R$3:$S$33,2,FALSE),0)*I256</f>
        <v>23.977926589494739</v>
      </c>
      <c r="AF256" s="22">
        <f>IFERROR(VLOOKUP(AF$1,Weights!$R$3:$S$33,2,FALSE),0)*J256</f>
        <v>3.0787237172397202</v>
      </c>
      <c r="AG256" s="22">
        <f>IFERROR(VLOOKUP(AG$1,Weights!$R$3:$S$33,2,FALSE),0)*K256</f>
        <v>3.0156152338413467</v>
      </c>
      <c r="AH256" s="22">
        <f>IFERROR(VLOOKUP(AH$1,Weights!$R$3:$S$33,2,FALSE),0)*L256</f>
        <v>1.8676228536218304</v>
      </c>
      <c r="AI256" s="22">
        <f>IFERROR(VLOOKUP(AI$1,Weights!$R$3:$S$33,2,FALSE),0)*M256</f>
        <v>0</v>
      </c>
      <c r="AJ256" s="22">
        <f>IFERROR(VLOOKUP(AJ$1,Weights!$R$3:$S$33,2,FALSE),0)*N256</f>
        <v>117.52884090918177</v>
      </c>
      <c r="AK256" s="22">
        <f>IFERROR(VLOOKUP(AK$1,Weights!$R$3:$S$33,2,FALSE),0)*O256</f>
        <v>120.52048413232457</v>
      </c>
      <c r="AL256" s="22">
        <f>IFERROR(VLOOKUP(AL$1,Weights!$R$3:$S$33,2,FALSE),0)*P256</f>
        <v>0.39443512886154158</v>
      </c>
      <c r="AM256" s="22">
        <f>IFERROR(VLOOKUP(AM$1,Weights!$R$3:$S$33,2,FALSE),0)*Q256</f>
        <v>4.1403957825553181</v>
      </c>
      <c r="AN256" s="22">
        <f>IFERROR(VLOOKUP(AN$1,Weights!$R$3:$S$33,2,FALSE),0)*R256</f>
        <v>1.0850484562839793</v>
      </c>
      <c r="AO256" s="22">
        <f>IFERROR(VLOOKUP(AO$1,Weights!$R$3:$S$33,2,FALSE),0)*S256</f>
        <v>78.990803450982028</v>
      </c>
      <c r="AP256" s="22">
        <f>IFERROR(VLOOKUP(AP$1,Weights!$R$3:$S$33,2,FALSE),0)*T256</f>
        <v>75.76515810588019</v>
      </c>
      <c r="AQ256" s="22">
        <f>IFERROR(VLOOKUP(AQ$1,Weights!$R$3:$S$33,2,FALSE),0)*U256</f>
        <v>11.839218743654062</v>
      </c>
      <c r="AR256" s="22">
        <f>IFERROR(VLOOKUP(AR$1,Weights!$R$3:$S$33,2,FALSE),0)*V256</f>
        <v>9.7693110241810963</v>
      </c>
      <c r="AS256" s="22">
        <f>IFERROR(VLOOKUP(AS$1,Weights!$R$3:$S$33,2,FALSE),0)*W256</f>
        <v>3.5967186444670949</v>
      </c>
      <c r="AT256" s="22">
        <f>IFERROR(VLOOKUP(AT$1,Weights!$R$3:$S$33,2,FALSE),0)*X256</f>
        <v>0.93219601714699152</v>
      </c>
      <c r="AU256" s="23">
        <f t="shared" si="3"/>
        <v>458.99220500909627</v>
      </c>
    </row>
    <row r="257" spans="1:47" x14ac:dyDescent="0.2">
      <c r="A257" s="2">
        <v>1992</v>
      </c>
      <c r="B257" s="2">
        <v>4</v>
      </c>
      <c r="C257" s="3">
        <v>273</v>
      </c>
      <c r="D257" s="2">
        <v>255.75</v>
      </c>
      <c r="E257" s="2">
        <v>278</v>
      </c>
      <c r="F257" s="2">
        <v>273.25</v>
      </c>
      <c r="G257" s="2">
        <v>254</v>
      </c>
      <c r="H257" s="2">
        <v>227.25</v>
      </c>
      <c r="I257" s="2">
        <v>244.25</v>
      </c>
      <c r="J257" s="2">
        <v>339.25</v>
      </c>
      <c r="K257" s="2">
        <v>309.25</v>
      </c>
      <c r="L257" s="2">
        <v>227.25</v>
      </c>
      <c r="M257" s="2">
        <v>276</v>
      </c>
      <c r="N257" s="2">
        <v>277</v>
      </c>
      <c r="O257" s="2">
        <v>283</v>
      </c>
      <c r="P257" s="2">
        <v>339.25</v>
      </c>
      <c r="Q257" s="2">
        <v>281.5</v>
      </c>
      <c r="R257" s="2">
        <v>281.75</v>
      </c>
      <c r="S257" s="2">
        <v>267.25</v>
      </c>
      <c r="T257" s="2">
        <v>255.5</v>
      </c>
      <c r="U257" s="2">
        <v>191.5</v>
      </c>
      <c r="V257" s="2">
        <v>280</v>
      </c>
      <c r="W257" s="2">
        <v>294</v>
      </c>
      <c r="X257" s="2">
        <v>276.75</v>
      </c>
      <c r="Y257" s="22">
        <f>IFERROR(VLOOKUP(Y$1,Weights!$R$3:$S$33,2,FALSE),0)*C257</f>
        <v>0</v>
      </c>
      <c r="Z257" s="22">
        <f>IFERROR(VLOOKUP(Z$1,Weights!$R$3:$S$33,2,FALSE),0)*D257</f>
        <v>1.1483149520456621</v>
      </c>
      <c r="AA257" s="22">
        <f>IFERROR(VLOOKUP(AA$1,Weights!$R$3:$S$33,2,FALSE),0)*E257</f>
        <v>1.2482172303761254</v>
      </c>
      <c r="AB257" s="22">
        <f>IFERROR(VLOOKUP(AB$1,Weights!$R$3:$S$33,2,FALSE),0)*F257</f>
        <v>0.83373106570909272</v>
      </c>
      <c r="AC257" s="22">
        <f>IFERROR(VLOOKUP(AC$1,Weights!$R$3:$S$33,2,FALSE),0)*G257</f>
        <v>30.102066858598068</v>
      </c>
      <c r="AD257" s="22">
        <f>IFERROR(VLOOKUP(AD$1,Weights!$R$3:$S$33,2,FALSE),0)*H257</f>
        <v>0.48765689898009701</v>
      </c>
      <c r="AE257" s="22">
        <f>IFERROR(VLOOKUP(AE$1,Weights!$R$3:$S$33,2,FALSE),0)*I257</f>
        <v>23.615357135016492</v>
      </c>
      <c r="AF257" s="22">
        <f>IFERROR(VLOOKUP(AF$1,Weights!$R$3:$S$33,2,FALSE),0)*J257</f>
        <v>3.1940581684207188</v>
      </c>
      <c r="AG257" s="22">
        <f>IFERROR(VLOOKUP(AG$1,Weights!$R$3:$S$33,2,FALSE),0)*K257</f>
        <v>3.1747370589461665</v>
      </c>
      <c r="AH257" s="22">
        <f>IFERROR(VLOOKUP(AH$1,Weights!$R$3:$S$33,2,FALSE),0)*L257</f>
        <v>1.8821166008228869</v>
      </c>
      <c r="AI257" s="22">
        <f>IFERROR(VLOOKUP(AI$1,Weights!$R$3:$S$33,2,FALSE),0)*M257</f>
        <v>0</v>
      </c>
      <c r="AJ257" s="22">
        <f>IFERROR(VLOOKUP(AJ$1,Weights!$R$3:$S$33,2,FALSE),0)*N257</f>
        <v>118.38359611579399</v>
      </c>
      <c r="AK257" s="22">
        <f>IFERROR(VLOOKUP(AK$1,Weights!$R$3:$S$33,2,FALSE),0)*O257</f>
        <v>120.9478617356307</v>
      </c>
      <c r="AL257" s="22">
        <f>IFERROR(VLOOKUP(AL$1,Weights!$R$3:$S$33,2,FALSE),0)*P257</f>
        <v>0.40921136839840361</v>
      </c>
      <c r="AM257" s="22">
        <f>IFERROR(VLOOKUP(AM$1,Weights!$R$3:$S$33,2,FALSE),0)*Q257</f>
        <v>4.2732224116932063</v>
      </c>
      <c r="AN257" s="22">
        <f>IFERROR(VLOOKUP(AN$1,Weights!$R$3:$S$33,2,FALSE),0)*R257</f>
        <v>1.1167576349151092</v>
      </c>
      <c r="AO257" s="22">
        <f>IFERROR(VLOOKUP(AO$1,Weights!$R$3:$S$33,2,FALSE),0)*S257</f>
        <v>80.191043579392002</v>
      </c>
      <c r="AP257" s="22">
        <f>IFERROR(VLOOKUP(AP$1,Weights!$R$3:$S$33,2,FALSE),0)*T257</f>
        <v>76.665338202187684</v>
      </c>
      <c r="AQ257" s="22">
        <f>IFERROR(VLOOKUP(AQ$1,Weights!$R$3:$S$33,2,FALSE),0)*U257</f>
        <v>11.917005989013155</v>
      </c>
      <c r="AR257" s="22">
        <f>IFERROR(VLOOKUP(AR$1,Weights!$R$3:$S$33,2,FALSE),0)*V257</f>
        <v>9.8131195937962588</v>
      </c>
      <c r="AS257" s="22">
        <f>IFERROR(VLOOKUP(AS$1,Weights!$R$3:$S$33,2,FALSE),0)*W257</f>
        <v>3.7398241608252021</v>
      </c>
      <c r="AT257" s="22">
        <f>IFERROR(VLOOKUP(AT$1,Weights!$R$3:$S$33,2,FALSE),0)*X257</f>
        <v>0.9381281736197451</v>
      </c>
      <c r="AU257" s="23">
        <f t="shared" si="3"/>
        <v>462.78103198437185</v>
      </c>
    </row>
    <row r="258" spans="1:47" x14ac:dyDescent="0.2">
      <c r="A258" s="2">
        <v>1993</v>
      </c>
      <c r="B258" s="2">
        <v>4</v>
      </c>
      <c r="C258" s="3">
        <v>278.75</v>
      </c>
      <c r="D258" s="2">
        <v>260.5</v>
      </c>
      <c r="E258" s="2">
        <v>283.25</v>
      </c>
      <c r="F258" s="2">
        <v>278.5</v>
      </c>
      <c r="G258" s="2">
        <v>255</v>
      </c>
      <c r="H258" s="2">
        <v>234</v>
      </c>
      <c r="I258" s="2">
        <v>243.25</v>
      </c>
      <c r="J258" s="2">
        <v>346.75</v>
      </c>
      <c r="K258" s="2">
        <v>315.75</v>
      </c>
      <c r="L258" s="2">
        <v>234</v>
      </c>
      <c r="M258" s="2">
        <v>281</v>
      </c>
      <c r="N258" s="2">
        <v>282.75</v>
      </c>
      <c r="O258" s="2">
        <v>289</v>
      </c>
      <c r="P258" s="2">
        <v>346.75</v>
      </c>
      <c r="Q258" s="2">
        <v>289.25</v>
      </c>
      <c r="R258" s="2">
        <v>289.5</v>
      </c>
      <c r="S258" s="2">
        <v>272.25</v>
      </c>
      <c r="T258" s="2">
        <v>259.75</v>
      </c>
      <c r="U258" s="2">
        <v>190.5</v>
      </c>
      <c r="V258" s="2">
        <v>285.75</v>
      </c>
      <c r="W258" s="2">
        <v>297.25</v>
      </c>
      <c r="X258" s="2">
        <v>282</v>
      </c>
      <c r="Y258" s="22">
        <f>IFERROR(VLOOKUP(Y$1,Weights!$R$3:$S$33,2,FALSE),0)*C258</f>
        <v>0</v>
      </c>
      <c r="Z258" s="22">
        <f>IFERROR(VLOOKUP(Z$1,Weights!$R$3:$S$33,2,FALSE),0)*D258</f>
        <v>1.1696424047229521</v>
      </c>
      <c r="AA258" s="22">
        <f>IFERROR(VLOOKUP(AA$1,Weights!$R$3:$S$33,2,FALSE),0)*E258</f>
        <v>1.2717896780720774</v>
      </c>
      <c r="AB258" s="22">
        <f>IFERROR(VLOOKUP(AB$1,Weights!$R$3:$S$33,2,FALSE),0)*F258</f>
        <v>0.84974968636773029</v>
      </c>
      <c r="AC258" s="22">
        <f>IFERROR(VLOOKUP(AC$1,Weights!$R$3:$S$33,2,FALSE),0)*G258</f>
        <v>30.220578932844518</v>
      </c>
      <c r="AD258" s="22">
        <f>IFERROR(VLOOKUP(AD$1,Weights!$R$3:$S$33,2,FALSE),0)*H258</f>
        <v>0.50214175736564448</v>
      </c>
      <c r="AE258" s="22">
        <f>IFERROR(VLOOKUP(AE$1,Weights!$R$3:$S$33,2,FALSE),0)*I258</f>
        <v>23.518671947155628</v>
      </c>
      <c r="AF258" s="22">
        <f>IFERROR(VLOOKUP(AF$1,Weights!$R$3:$S$33,2,FALSE),0)*J258</f>
        <v>3.2646710977152078</v>
      </c>
      <c r="AG258" s="22">
        <f>IFERROR(VLOOKUP(AG$1,Weights!$R$3:$S$33,2,FALSE),0)*K258</f>
        <v>3.2414655662481877</v>
      </c>
      <c r="AH258" s="22">
        <f>IFERROR(VLOOKUP(AH$1,Weights!$R$3:$S$33,2,FALSE),0)*L258</f>
        <v>1.9380210543126755</v>
      </c>
      <c r="AI258" s="22">
        <f>IFERROR(VLOOKUP(AI$1,Weights!$R$3:$S$33,2,FALSE),0)*M258</f>
        <v>0</v>
      </c>
      <c r="AJ258" s="22">
        <f>IFERROR(VLOOKUP(AJ$1,Weights!$R$3:$S$33,2,FALSE),0)*N258</f>
        <v>120.84101733480416</v>
      </c>
      <c r="AK258" s="22">
        <f>IFERROR(VLOOKUP(AK$1,Weights!$R$3:$S$33,2,FALSE),0)*O258</f>
        <v>123.51212735546738</v>
      </c>
      <c r="AL258" s="22">
        <f>IFERROR(VLOOKUP(AL$1,Weights!$R$3:$S$33,2,FALSE),0)*P258</f>
        <v>0.41825804566587016</v>
      </c>
      <c r="AM258" s="22">
        <f>IFERROR(VLOOKUP(AM$1,Weights!$R$3:$S$33,2,FALSE),0)*Q258</f>
        <v>4.390868854643907</v>
      </c>
      <c r="AN258" s="22">
        <f>IFERROR(VLOOKUP(AN$1,Weights!$R$3:$S$33,2,FALSE),0)*R258</f>
        <v>1.1474759017140164</v>
      </c>
      <c r="AO258" s="22">
        <f>IFERROR(VLOOKUP(AO$1,Weights!$R$3:$S$33,2,FALSE),0)*S258</f>
        <v>81.691343739904482</v>
      </c>
      <c r="AP258" s="22">
        <f>IFERROR(VLOOKUP(AP$1,Weights!$R$3:$S$33,2,FALSE),0)*T258</f>
        <v>77.940593338623287</v>
      </c>
      <c r="AQ258" s="22">
        <f>IFERROR(VLOOKUP(AQ$1,Weights!$R$3:$S$33,2,FALSE),0)*U258</f>
        <v>11.854776192725881</v>
      </c>
      <c r="AR258" s="22">
        <f>IFERROR(VLOOKUP(AR$1,Weights!$R$3:$S$33,2,FALSE),0)*V258</f>
        <v>10.014639014026002</v>
      </c>
      <c r="AS258" s="22">
        <f>IFERROR(VLOOKUP(AS$1,Weights!$R$3:$S$33,2,FALSE),0)*W258</f>
        <v>3.7811657544397663</v>
      </c>
      <c r="AT258" s="22">
        <f>IFERROR(VLOOKUP(AT$1,Weights!$R$3:$S$33,2,FALSE),0)*X258</f>
        <v>0.95592464303800584</v>
      </c>
      <c r="AU258" s="23">
        <f t="shared" si="3"/>
        <v>471.08362732561528</v>
      </c>
    </row>
    <row r="259" spans="1:47" x14ac:dyDescent="0.2">
      <c r="A259" s="2">
        <v>1994</v>
      </c>
      <c r="B259" s="2">
        <v>4</v>
      </c>
      <c r="C259" s="3">
        <v>293.75</v>
      </c>
      <c r="D259" s="2">
        <v>265.25</v>
      </c>
      <c r="E259" s="2">
        <v>289.25</v>
      </c>
      <c r="F259" s="2">
        <v>285.75</v>
      </c>
      <c r="G259" s="2">
        <v>258.25</v>
      </c>
      <c r="H259" s="2">
        <v>244</v>
      </c>
      <c r="I259" s="2">
        <v>245.5</v>
      </c>
      <c r="J259" s="2">
        <v>352.75</v>
      </c>
      <c r="K259" s="2">
        <v>326.25</v>
      </c>
      <c r="L259" s="2">
        <v>244</v>
      </c>
      <c r="M259" s="2">
        <v>289</v>
      </c>
      <c r="N259" s="2">
        <v>301.5</v>
      </c>
      <c r="O259" s="2">
        <v>292.75</v>
      </c>
      <c r="P259" s="2">
        <v>352.75</v>
      </c>
      <c r="Q259" s="2">
        <v>299</v>
      </c>
      <c r="R259" s="2">
        <v>300.25</v>
      </c>
      <c r="S259" s="2">
        <v>281.5</v>
      </c>
      <c r="T259" s="2">
        <v>262.75</v>
      </c>
      <c r="U259" s="2">
        <v>188.5</v>
      </c>
      <c r="V259" s="2">
        <v>310</v>
      </c>
      <c r="W259" s="2">
        <v>303.25</v>
      </c>
      <c r="X259" s="2">
        <v>304</v>
      </c>
      <c r="Y259" s="22">
        <f>IFERROR(VLOOKUP(Y$1,Weights!$R$3:$S$33,2,FALSE),0)*C259</f>
        <v>0</v>
      </c>
      <c r="Z259" s="22">
        <f>IFERROR(VLOOKUP(Z$1,Weights!$R$3:$S$33,2,FALSE),0)*D259</f>
        <v>1.1909698574002421</v>
      </c>
      <c r="AA259" s="22">
        <f>IFERROR(VLOOKUP(AA$1,Weights!$R$3:$S$33,2,FALSE),0)*E259</f>
        <v>1.2987296182960226</v>
      </c>
      <c r="AB259" s="22">
        <f>IFERROR(VLOOKUP(AB$1,Weights!$R$3:$S$33,2,FALSE),0)*F259</f>
        <v>0.87187063870584902</v>
      </c>
      <c r="AC259" s="22">
        <f>IFERROR(VLOOKUP(AC$1,Weights!$R$3:$S$33,2,FALSE),0)*G259</f>
        <v>30.605743174145477</v>
      </c>
      <c r="AD259" s="22">
        <f>IFERROR(VLOOKUP(AD$1,Weights!$R$3:$S$33,2,FALSE),0)*H259</f>
        <v>0.52360080682571475</v>
      </c>
      <c r="AE259" s="22">
        <f>IFERROR(VLOOKUP(AE$1,Weights!$R$3:$S$33,2,FALSE),0)*I259</f>
        <v>23.736213619842573</v>
      </c>
      <c r="AF259" s="22">
        <f>IFERROR(VLOOKUP(AF$1,Weights!$R$3:$S$33,2,FALSE),0)*J259</f>
        <v>3.321161441150799</v>
      </c>
      <c r="AG259" s="22">
        <f>IFERROR(VLOOKUP(AG$1,Weights!$R$3:$S$33,2,FALSE),0)*K259</f>
        <v>3.349257770351453</v>
      </c>
      <c r="AH259" s="22">
        <f>IFERROR(VLOOKUP(AH$1,Weights!$R$3:$S$33,2,FALSE),0)*L259</f>
        <v>2.0208424668901404</v>
      </c>
      <c r="AI259" s="22">
        <f>IFERROR(VLOOKUP(AI$1,Weights!$R$3:$S$33,2,FALSE),0)*M259</f>
        <v>0</v>
      </c>
      <c r="AJ259" s="22">
        <f>IFERROR(VLOOKUP(AJ$1,Weights!$R$3:$S$33,2,FALSE),0)*N259</f>
        <v>128.85434739679383</v>
      </c>
      <c r="AK259" s="22">
        <f>IFERROR(VLOOKUP(AK$1,Weights!$R$3:$S$33,2,FALSE),0)*O259</f>
        <v>125.11479336786532</v>
      </c>
      <c r="AL259" s="22">
        <f>IFERROR(VLOOKUP(AL$1,Weights!$R$3:$S$33,2,FALSE),0)*P259</f>
        <v>0.42549538747984339</v>
      </c>
      <c r="AM259" s="22">
        <f>IFERROR(VLOOKUP(AM$1,Weights!$R$3:$S$33,2,FALSE),0)*Q259</f>
        <v>4.5388756699689825</v>
      </c>
      <c r="AN259" s="22">
        <f>IFERROR(VLOOKUP(AN$1,Weights!$R$3:$S$33,2,FALSE),0)*R259</f>
        <v>1.1900851104995973</v>
      </c>
      <c r="AO259" s="22">
        <f>IFERROR(VLOOKUP(AO$1,Weights!$R$3:$S$33,2,FALSE),0)*S259</f>
        <v>84.466899036852567</v>
      </c>
      <c r="AP259" s="22">
        <f>IFERROR(VLOOKUP(AP$1,Weights!$R$3:$S$33,2,FALSE),0)*T259</f>
        <v>78.840773434930782</v>
      </c>
      <c r="AQ259" s="22">
        <f>IFERROR(VLOOKUP(AQ$1,Weights!$R$3:$S$33,2,FALSE),0)*U259</f>
        <v>11.730316600151331</v>
      </c>
      <c r="AR259" s="22">
        <f>IFERROR(VLOOKUP(AR$1,Weights!$R$3:$S$33,2,FALSE),0)*V259</f>
        <v>10.864525264560143</v>
      </c>
      <c r="AS259" s="22">
        <f>IFERROR(VLOOKUP(AS$1,Weights!$R$3:$S$33,2,FALSE),0)*W259</f>
        <v>3.8574886964974238</v>
      </c>
      <c r="AT259" s="22">
        <f>IFERROR(VLOOKUP(AT$1,Weights!$R$3:$S$33,2,FALSE),0)*X259</f>
        <v>1.0305003244097652</v>
      </c>
      <c r="AU259" s="23">
        <f t="shared" ref="AU259:AU322" si="4">SUM(AD259:AT259,AB259)+AVERAGE(Z259:AA259)</f>
        <v>485.98189677162424</v>
      </c>
    </row>
    <row r="260" spans="1:47" x14ac:dyDescent="0.2">
      <c r="A260" s="2">
        <v>1995</v>
      </c>
      <c r="B260" s="2">
        <v>4</v>
      </c>
      <c r="C260" s="3">
        <v>300.75</v>
      </c>
      <c r="D260" s="2">
        <v>272</v>
      </c>
      <c r="E260" s="2">
        <v>297</v>
      </c>
      <c r="F260" s="2">
        <v>288.25</v>
      </c>
      <c r="G260" s="2">
        <v>265</v>
      </c>
      <c r="H260" s="2">
        <v>249.75</v>
      </c>
      <c r="I260" s="2">
        <v>251.75</v>
      </c>
      <c r="J260" s="2">
        <v>362</v>
      </c>
      <c r="K260" s="2">
        <v>334.25</v>
      </c>
      <c r="L260" s="2">
        <v>249.75</v>
      </c>
      <c r="M260" s="2">
        <v>281.25</v>
      </c>
      <c r="N260" s="2">
        <v>309</v>
      </c>
      <c r="O260" s="2">
        <v>299</v>
      </c>
      <c r="P260" s="2">
        <v>362</v>
      </c>
      <c r="Q260" s="2">
        <v>306</v>
      </c>
      <c r="R260" s="2">
        <v>307.5</v>
      </c>
      <c r="S260" s="2">
        <v>287</v>
      </c>
      <c r="T260" s="2">
        <v>267.75</v>
      </c>
      <c r="U260" s="2">
        <v>190</v>
      </c>
      <c r="V260" s="2">
        <v>319</v>
      </c>
      <c r="W260" s="2">
        <v>302.25</v>
      </c>
      <c r="X260" s="2">
        <v>312.5</v>
      </c>
      <c r="Y260" s="22">
        <f>IFERROR(VLOOKUP(Y$1,Weights!$R$3:$S$33,2,FALSE),0)*C260</f>
        <v>0</v>
      </c>
      <c r="Z260" s="22">
        <f>IFERROR(VLOOKUP(Z$1,Weights!$R$3:$S$33,2,FALSE),0)*D260</f>
        <v>1.2212772901521805</v>
      </c>
      <c r="AA260" s="22">
        <f>IFERROR(VLOOKUP(AA$1,Weights!$R$3:$S$33,2,FALSE),0)*E260</f>
        <v>1.3335270410852851</v>
      </c>
      <c r="AB260" s="22">
        <f>IFERROR(VLOOKUP(AB$1,Weights!$R$3:$S$33,2,FALSE),0)*F260</f>
        <v>0.87949855330520021</v>
      </c>
      <c r="AC260" s="22">
        <f>IFERROR(VLOOKUP(AC$1,Weights!$R$3:$S$33,2,FALSE),0)*G260</f>
        <v>31.405699675309009</v>
      </c>
      <c r="AD260" s="22">
        <f>IFERROR(VLOOKUP(AD$1,Weights!$R$3:$S$33,2,FALSE),0)*H260</f>
        <v>0.53593976026525514</v>
      </c>
      <c r="AE260" s="22">
        <f>IFERROR(VLOOKUP(AE$1,Weights!$R$3:$S$33,2,FALSE),0)*I260</f>
        <v>24.340496043972987</v>
      </c>
      <c r="AF260" s="22">
        <f>IFERROR(VLOOKUP(AF$1,Weights!$R$3:$S$33,2,FALSE),0)*J260</f>
        <v>3.408250720614002</v>
      </c>
      <c r="AG260" s="22">
        <f>IFERROR(VLOOKUP(AG$1,Weights!$R$3:$S$33,2,FALSE),0)*K260</f>
        <v>3.4313851639539408</v>
      </c>
      <c r="AH260" s="22">
        <f>IFERROR(VLOOKUP(AH$1,Weights!$R$3:$S$33,2,FALSE),0)*L260</f>
        <v>2.0684647791221824</v>
      </c>
      <c r="AI260" s="22">
        <f>IFERROR(VLOOKUP(AI$1,Weights!$R$3:$S$33,2,FALSE),0)*M260</f>
        <v>0</v>
      </c>
      <c r="AJ260" s="22">
        <f>IFERROR(VLOOKUP(AJ$1,Weights!$R$3:$S$33,2,FALSE),0)*N260</f>
        <v>132.05967942158969</v>
      </c>
      <c r="AK260" s="22">
        <f>IFERROR(VLOOKUP(AK$1,Weights!$R$3:$S$33,2,FALSE),0)*O260</f>
        <v>127.78590338852854</v>
      </c>
      <c r="AL260" s="22">
        <f>IFERROR(VLOOKUP(AL$1,Weights!$R$3:$S$33,2,FALSE),0)*P260</f>
        <v>0.43665295610971883</v>
      </c>
      <c r="AM260" s="22">
        <f>IFERROR(VLOOKUP(AM$1,Weights!$R$3:$S$33,2,FALSE),0)*Q260</f>
        <v>4.6451369732792935</v>
      </c>
      <c r="AN260" s="22">
        <f>IFERROR(VLOOKUP(AN$1,Weights!$R$3:$S$33,2,FALSE),0)*R260</f>
        <v>1.2188215536340588</v>
      </c>
      <c r="AO260" s="22">
        <f>IFERROR(VLOOKUP(AO$1,Weights!$R$3:$S$33,2,FALSE),0)*S260</f>
        <v>86.117229213416294</v>
      </c>
      <c r="AP260" s="22">
        <f>IFERROR(VLOOKUP(AP$1,Weights!$R$3:$S$33,2,FALSE),0)*T260</f>
        <v>80.341073595443262</v>
      </c>
      <c r="AQ260" s="22">
        <f>IFERROR(VLOOKUP(AQ$1,Weights!$R$3:$S$33,2,FALSE),0)*U260</f>
        <v>11.823661294582243</v>
      </c>
      <c r="AR260" s="22">
        <f>IFERROR(VLOOKUP(AR$1,Weights!$R$3:$S$33,2,FALSE),0)*V260</f>
        <v>11.179946965789309</v>
      </c>
      <c r="AS260" s="22">
        <f>IFERROR(VLOOKUP(AS$1,Weights!$R$3:$S$33,2,FALSE),0)*W260</f>
        <v>3.8447682061544808</v>
      </c>
      <c r="AT260" s="22">
        <f>IFERROR(VLOOKUP(AT$1,Weights!$R$3:$S$33,2,FALSE),0)*X260</f>
        <v>1.0593136558488541</v>
      </c>
      <c r="AU260" s="23">
        <f t="shared" si="4"/>
        <v>496.45362441122813</v>
      </c>
    </row>
    <row r="261" spans="1:47" x14ac:dyDescent="0.2">
      <c r="A261" s="2">
        <v>1996</v>
      </c>
      <c r="B261" s="2">
        <v>4</v>
      </c>
      <c r="C261" s="3">
        <v>303.5</v>
      </c>
      <c r="D261" s="2">
        <v>278</v>
      </c>
      <c r="E261" s="2">
        <v>304.75</v>
      </c>
      <c r="F261" s="2">
        <v>298.25</v>
      </c>
      <c r="G261" s="2">
        <v>281</v>
      </c>
      <c r="H261" s="2">
        <v>260.75</v>
      </c>
      <c r="I261" s="2">
        <v>269.75</v>
      </c>
      <c r="J261" s="2">
        <v>368.5</v>
      </c>
      <c r="K261" s="2">
        <v>344.75</v>
      </c>
      <c r="L261" s="2">
        <v>260.75</v>
      </c>
      <c r="M261" s="2">
        <v>284</v>
      </c>
      <c r="N261" s="2">
        <v>311</v>
      </c>
      <c r="O261" s="2">
        <v>305.5</v>
      </c>
      <c r="P261" s="2">
        <v>368.5</v>
      </c>
      <c r="Q261" s="2">
        <v>315.5</v>
      </c>
      <c r="R261" s="2">
        <v>315.5</v>
      </c>
      <c r="S261" s="2">
        <v>291</v>
      </c>
      <c r="T261" s="2">
        <v>274.25</v>
      </c>
      <c r="U261" s="2">
        <v>191.75</v>
      </c>
      <c r="V261" s="2">
        <v>319.75</v>
      </c>
      <c r="W261" s="2">
        <v>303.25</v>
      </c>
      <c r="X261" s="2">
        <v>314.5</v>
      </c>
      <c r="Y261" s="22">
        <f>IFERROR(VLOOKUP(Y$1,Weights!$R$3:$S$33,2,FALSE),0)*C261</f>
        <v>0</v>
      </c>
      <c r="Z261" s="22">
        <f>IFERROR(VLOOKUP(Z$1,Weights!$R$3:$S$33,2,FALSE),0)*D261</f>
        <v>1.2482172303761254</v>
      </c>
      <c r="AA261" s="22">
        <f>IFERROR(VLOOKUP(AA$1,Weights!$R$3:$S$33,2,FALSE),0)*E261</f>
        <v>1.3683244638745478</v>
      </c>
      <c r="AB261" s="22">
        <f>IFERROR(VLOOKUP(AB$1,Weights!$R$3:$S$33,2,FALSE),0)*F261</f>
        <v>0.91001021170260532</v>
      </c>
      <c r="AC261" s="22">
        <f>IFERROR(VLOOKUP(AC$1,Weights!$R$3:$S$33,2,FALSE),0)*G261</f>
        <v>33.301892863252192</v>
      </c>
      <c r="AD261" s="22">
        <f>IFERROR(VLOOKUP(AD$1,Weights!$R$3:$S$33,2,FALSE),0)*H261</f>
        <v>0.55954471467133249</v>
      </c>
      <c r="AE261" s="22">
        <f>IFERROR(VLOOKUP(AE$1,Weights!$R$3:$S$33,2,FALSE),0)*I261</f>
        <v>26.080829425468572</v>
      </c>
      <c r="AF261" s="22">
        <f>IFERROR(VLOOKUP(AF$1,Weights!$R$3:$S$33,2,FALSE),0)*J261</f>
        <v>3.469448592669226</v>
      </c>
      <c r="AG261" s="22">
        <f>IFERROR(VLOOKUP(AG$1,Weights!$R$3:$S$33,2,FALSE),0)*K261</f>
        <v>3.5391773680572056</v>
      </c>
      <c r="AH261" s="22">
        <f>IFERROR(VLOOKUP(AH$1,Weights!$R$3:$S$33,2,FALSE),0)*L261</f>
        <v>2.1595683329573938</v>
      </c>
      <c r="AI261" s="22">
        <f>IFERROR(VLOOKUP(AI$1,Weights!$R$3:$S$33,2,FALSE),0)*M261</f>
        <v>0</v>
      </c>
      <c r="AJ261" s="22">
        <f>IFERROR(VLOOKUP(AJ$1,Weights!$R$3:$S$33,2,FALSE),0)*N261</f>
        <v>132.91443462820192</v>
      </c>
      <c r="AK261" s="22">
        <f>IFERROR(VLOOKUP(AK$1,Weights!$R$3:$S$33,2,FALSE),0)*O261</f>
        <v>130.56385781001828</v>
      </c>
      <c r="AL261" s="22">
        <f>IFERROR(VLOOKUP(AL$1,Weights!$R$3:$S$33,2,FALSE),0)*P261</f>
        <v>0.44449340974152313</v>
      </c>
      <c r="AM261" s="22">
        <f>IFERROR(VLOOKUP(AM$1,Weights!$R$3:$S$33,2,FALSE),0)*Q261</f>
        <v>4.7893487420575722</v>
      </c>
      <c r="AN261" s="22">
        <f>IFERROR(VLOOKUP(AN$1,Weights!$R$3:$S$33,2,FALSE),0)*R261</f>
        <v>1.2505307322651888</v>
      </c>
      <c r="AO261" s="22">
        <f>IFERROR(VLOOKUP(AO$1,Weights!$R$3:$S$33,2,FALSE),0)*S261</f>
        <v>87.317469341826282</v>
      </c>
      <c r="AP261" s="22">
        <f>IFERROR(VLOOKUP(AP$1,Weights!$R$3:$S$33,2,FALSE),0)*T261</f>
        <v>82.291463804109483</v>
      </c>
      <c r="AQ261" s="22">
        <f>IFERROR(VLOOKUP(AQ$1,Weights!$R$3:$S$33,2,FALSE),0)*U261</f>
        <v>11.932563438084975</v>
      </c>
      <c r="AR261" s="22">
        <f>IFERROR(VLOOKUP(AR$1,Weights!$R$3:$S$33,2,FALSE),0)*V261</f>
        <v>11.206232107558407</v>
      </c>
      <c r="AS261" s="22">
        <f>IFERROR(VLOOKUP(AS$1,Weights!$R$3:$S$33,2,FALSE),0)*W261</f>
        <v>3.8574886964974238</v>
      </c>
      <c r="AT261" s="22">
        <f>IFERROR(VLOOKUP(AT$1,Weights!$R$3:$S$33,2,FALSE),0)*X261</f>
        <v>1.0660932632462867</v>
      </c>
      <c r="AU261" s="23">
        <f t="shared" si="4"/>
        <v>505.66082546625904</v>
      </c>
    </row>
    <row r="262" spans="1:47" x14ac:dyDescent="0.2">
      <c r="A262" s="2">
        <v>1997</v>
      </c>
      <c r="B262" s="2">
        <v>4</v>
      </c>
      <c r="C262" s="3">
        <v>310.25</v>
      </c>
      <c r="D262" s="2">
        <v>283.75</v>
      </c>
      <c r="E262" s="2">
        <v>311.25</v>
      </c>
      <c r="F262" s="2">
        <v>302.5</v>
      </c>
      <c r="G262" s="2">
        <v>285.5</v>
      </c>
      <c r="H262" s="2">
        <v>267</v>
      </c>
      <c r="I262" s="2">
        <v>273.75</v>
      </c>
      <c r="J262" s="2">
        <v>374</v>
      </c>
      <c r="K262" s="2">
        <v>354.25</v>
      </c>
      <c r="L262" s="2">
        <v>267</v>
      </c>
      <c r="M262" s="2">
        <v>293</v>
      </c>
      <c r="N262" s="2">
        <v>318.25</v>
      </c>
      <c r="O262" s="2">
        <v>311</v>
      </c>
      <c r="P262" s="2">
        <v>374</v>
      </c>
      <c r="Q262" s="2">
        <v>322.5</v>
      </c>
      <c r="R262" s="2">
        <v>322.5</v>
      </c>
      <c r="S262" s="2">
        <v>295.75</v>
      </c>
      <c r="T262" s="2">
        <v>278.5</v>
      </c>
      <c r="U262" s="2">
        <v>195.5</v>
      </c>
      <c r="V262" s="2">
        <v>328.25</v>
      </c>
      <c r="W262" s="2">
        <v>302.75</v>
      </c>
      <c r="X262" s="2">
        <v>322.25</v>
      </c>
      <c r="Y262" s="22">
        <f>IFERROR(VLOOKUP(Y$1,Weights!$R$3:$S$33,2,FALSE),0)*C262</f>
        <v>0</v>
      </c>
      <c r="Z262" s="22">
        <f>IFERROR(VLOOKUP(Z$1,Weights!$R$3:$S$33,2,FALSE),0)*D262</f>
        <v>1.2740346730907397</v>
      </c>
      <c r="AA262" s="22">
        <f>IFERROR(VLOOKUP(AA$1,Weights!$R$3:$S$33,2,FALSE),0)*E262</f>
        <v>1.397509399117155</v>
      </c>
      <c r="AB262" s="22">
        <f>IFERROR(VLOOKUP(AB$1,Weights!$R$3:$S$33,2,FALSE),0)*F262</f>
        <v>0.92297766652150248</v>
      </c>
      <c r="AC262" s="22">
        <f>IFERROR(VLOOKUP(AC$1,Weights!$R$3:$S$33,2,FALSE),0)*G262</f>
        <v>33.835197197361218</v>
      </c>
      <c r="AD262" s="22">
        <f>IFERROR(VLOOKUP(AD$1,Weights!$R$3:$S$33,2,FALSE),0)*H262</f>
        <v>0.57295662058387642</v>
      </c>
      <c r="AE262" s="22">
        <f>IFERROR(VLOOKUP(AE$1,Weights!$R$3:$S$33,2,FALSE),0)*I262</f>
        <v>26.467570176912037</v>
      </c>
      <c r="AF262" s="22">
        <f>IFERROR(VLOOKUP(AF$1,Weights!$R$3:$S$33,2,FALSE),0)*J262</f>
        <v>3.5212314074851845</v>
      </c>
      <c r="AG262" s="22">
        <f>IFERROR(VLOOKUP(AG$1,Weights!$R$3:$S$33,2,FALSE),0)*K262</f>
        <v>3.63670364796016</v>
      </c>
      <c r="AH262" s="22">
        <f>IFERROR(VLOOKUP(AH$1,Weights!$R$3:$S$33,2,FALSE),0)*L262</f>
        <v>2.2113317158183095</v>
      </c>
      <c r="AI262" s="22">
        <f>IFERROR(VLOOKUP(AI$1,Weights!$R$3:$S$33,2,FALSE),0)*M262</f>
        <v>0</v>
      </c>
      <c r="AJ262" s="22">
        <f>IFERROR(VLOOKUP(AJ$1,Weights!$R$3:$S$33,2,FALSE),0)*N262</f>
        <v>136.01292225217125</v>
      </c>
      <c r="AK262" s="22">
        <f>IFERROR(VLOOKUP(AK$1,Weights!$R$3:$S$33,2,FALSE),0)*O262</f>
        <v>132.91443462820192</v>
      </c>
      <c r="AL262" s="22">
        <f>IFERROR(VLOOKUP(AL$1,Weights!$R$3:$S$33,2,FALSE),0)*P262</f>
        <v>0.45112763973766529</v>
      </c>
      <c r="AM262" s="22">
        <f>IFERROR(VLOOKUP(AM$1,Weights!$R$3:$S$33,2,FALSE),0)*Q262</f>
        <v>4.8956100453678824</v>
      </c>
      <c r="AN262" s="22">
        <f>IFERROR(VLOOKUP(AN$1,Weights!$R$3:$S$33,2,FALSE),0)*R262</f>
        <v>1.2782762635674276</v>
      </c>
      <c r="AO262" s="22">
        <f>IFERROR(VLOOKUP(AO$1,Weights!$R$3:$S$33,2,FALSE),0)*S262</f>
        <v>88.742754494313132</v>
      </c>
      <c r="AP262" s="22">
        <f>IFERROR(VLOOKUP(AP$1,Weights!$R$3:$S$33,2,FALSE),0)*T262</f>
        <v>83.566718940545087</v>
      </c>
      <c r="AQ262" s="22">
        <f>IFERROR(VLOOKUP(AQ$1,Weights!$R$3:$S$33,2,FALSE),0)*U262</f>
        <v>12.165925174162256</v>
      </c>
      <c r="AR262" s="22">
        <f>IFERROR(VLOOKUP(AR$1,Weights!$R$3:$S$33,2,FALSE),0)*V262</f>
        <v>11.504130380941506</v>
      </c>
      <c r="AS262" s="22">
        <f>IFERROR(VLOOKUP(AS$1,Weights!$R$3:$S$33,2,FALSE),0)*W262</f>
        <v>3.8511284513259523</v>
      </c>
      <c r="AT262" s="22">
        <f>IFERROR(VLOOKUP(AT$1,Weights!$R$3:$S$33,2,FALSE),0)*X262</f>
        <v>1.0923642419113382</v>
      </c>
      <c r="AU262" s="23">
        <f t="shared" si="4"/>
        <v>515.14393578363058</v>
      </c>
    </row>
    <row r="263" spans="1:47" x14ac:dyDescent="0.2">
      <c r="A263" s="2">
        <v>1998</v>
      </c>
      <c r="B263" s="2">
        <v>4</v>
      </c>
      <c r="C263" s="3">
        <v>314.75</v>
      </c>
      <c r="D263" s="2">
        <v>287</v>
      </c>
      <c r="E263" s="2">
        <v>315.25</v>
      </c>
      <c r="F263" s="2">
        <v>306.5</v>
      </c>
      <c r="G263" s="2">
        <v>288.25</v>
      </c>
      <c r="H263" s="2">
        <v>268.5</v>
      </c>
      <c r="I263" s="2">
        <v>276.5</v>
      </c>
      <c r="J263" s="2">
        <v>379.75</v>
      </c>
      <c r="K263" s="2">
        <v>360.5</v>
      </c>
      <c r="L263" s="2">
        <v>268.5</v>
      </c>
      <c r="M263" s="2">
        <v>295.75</v>
      </c>
      <c r="N263" s="2">
        <v>322.25</v>
      </c>
      <c r="O263" s="2">
        <v>316.75</v>
      </c>
      <c r="P263" s="2">
        <v>379.75</v>
      </c>
      <c r="Q263" s="2">
        <v>327.5</v>
      </c>
      <c r="R263" s="2">
        <v>327</v>
      </c>
      <c r="S263" s="2">
        <v>300.75</v>
      </c>
      <c r="T263" s="2">
        <v>284</v>
      </c>
      <c r="U263" s="2">
        <v>196</v>
      </c>
      <c r="V263" s="2">
        <v>332.5</v>
      </c>
      <c r="W263" s="2">
        <v>306.75</v>
      </c>
      <c r="X263" s="2">
        <v>327.25</v>
      </c>
      <c r="Y263" s="22">
        <f>IFERROR(VLOOKUP(Y$1,Weights!$R$3:$S$33,2,FALSE),0)*C263</f>
        <v>0</v>
      </c>
      <c r="Z263" s="22">
        <f>IFERROR(VLOOKUP(Z$1,Weights!$R$3:$S$33,2,FALSE),0)*D263</f>
        <v>1.2886271407120433</v>
      </c>
      <c r="AA263" s="22">
        <f>IFERROR(VLOOKUP(AA$1,Weights!$R$3:$S$33,2,FALSE),0)*E263</f>
        <v>1.4154693592664518</v>
      </c>
      <c r="AB263" s="22">
        <f>IFERROR(VLOOKUP(AB$1,Weights!$R$3:$S$33,2,FALSE),0)*F263</f>
        <v>0.93518232988046446</v>
      </c>
      <c r="AC263" s="22">
        <f>IFERROR(VLOOKUP(AC$1,Weights!$R$3:$S$33,2,FALSE),0)*G263</f>
        <v>34.161105401538954</v>
      </c>
      <c r="AD263" s="22">
        <f>IFERROR(VLOOKUP(AD$1,Weights!$R$3:$S$33,2,FALSE),0)*H263</f>
        <v>0.57617547800288693</v>
      </c>
      <c r="AE263" s="22">
        <f>IFERROR(VLOOKUP(AE$1,Weights!$R$3:$S$33,2,FALSE),0)*I263</f>
        <v>26.733454443529418</v>
      </c>
      <c r="AF263" s="22">
        <f>IFERROR(VLOOKUP(AF$1,Weights!$R$3:$S$33,2,FALSE),0)*J263</f>
        <v>3.5753679866109591</v>
      </c>
      <c r="AG263" s="22">
        <f>IFERROR(VLOOKUP(AG$1,Weights!$R$3:$S$33,2,FALSE),0)*K263</f>
        <v>3.7008656742121033</v>
      </c>
      <c r="AH263" s="22">
        <f>IFERROR(VLOOKUP(AH$1,Weights!$R$3:$S$33,2,FALSE),0)*L263</f>
        <v>2.2237549277049289</v>
      </c>
      <c r="AI263" s="22">
        <f>IFERROR(VLOOKUP(AI$1,Weights!$R$3:$S$33,2,FALSE),0)*M263</f>
        <v>0</v>
      </c>
      <c r="AJ263" s="22">
        <f>IFERROR(VLOOKUP(AJ$1,Weights!$R$3:$S$33,2,FALSE),0)*N263</f>
        <v>137.72243266539573</v>
      </c>
      <c r="AK263" s="22">
        <f>IFERROR(VLOOKUP(AK$1,Weights!$R$3:$S$33,2,FALSE),0)*O263</f>
        <v>135.37185584721209</v>
      </c>
      <c r="AL263" s="22">
        <f>IFERROR(VLOOKUP(AL$1,Weights!$R$3:$S$33,2,FALSE),0)*P263</f>
        <v>0.45806342564272295</v>
      </c>
      <c r="AM263" s="22">
        <f>IFERROR(VLOOKUP(AM$1,Weights!$R$3:$S$33,2,FALSE),0)*Q263</f>
        <v>4.9715109763038186</v>
      </c>
      <c r="AN263" s="22">
        <f>IFERROR(VLOOKUP(AN$1,Weights!$R$3:$S$33,2,FALSE),0)*R263</f>
        <v>1.2961126765474382</v>
      </c>
      <c r="AO263" s="22">
        <f>IFERROR(VLOOKUP(AO$1,Weights!$R$3:$S$33,2,FALSE),0)*S263</f>
        <v>90.243054654825613</v>
      </c>
      <c r="AP263" s="22">
        <f>IFERROR(VLOOKUP(AP$1,Weights!$R$3:$S$33,2,FALSE),0)*T263</f>
        <v>85.217049117108814</v>
      </c>
      <c r="AQ263" s="22">
        <f>IFERROR(VLOOKUP(AQ$1,Weights!$R$3:$S$33,2,FALSE),0)*U263</f>
        <v>12.197040072305892</v>
      </c>
      <c r="AR263" s="22">
        <f>IFERROR(VLOOKUP(AR$1,Weights!$R$3:$S$33,2,FALSE),0)*V263</f>
        <v>11.653079517633056</v>
      </c>
      <c r="AS263" s="22">
        <f>IFERROR(VLOOKUP(AS$1,Weights!$R$3:$S$33,2,FALSE),0)*W263</f>
        <v>3.9020104126977238</v>
      </c>
      <c r="AT263" s="22">
        <f>IFERROR(VLOOKUP(AT$1,Weights!$R$3:$S$33,2,FALSE),0)*X263</f>
        <v>1.1093132604049198</v>
      </c>
      <c r="AU263" s="23">
        <f t="shared" si="4"/>
        <v>523.2383717160078</v>
      </c>
    </row>
    <row r="264" spans="1:47" x14ac:dyDescent="0.2">
      <c r="A264" s="2">
        <v>1999</v>
      </c>
      <c r="B264" s="2">
        <v>4</v>
      </c>
      <c r="C264" s="3">
        <v>322.25</v>
      </c>
      <c r="D264" s="2">
        <v>291.5</v>
      </c>
      <c r="E264" s="2">
        <v>321.75</v>
      </c>
      <c r="F264" s="2">
        <v>309.75</v>
      </c>
      <c r="G264" s="2">
        <v>288.75</v>
      </c>
      <c r="H264" s="2">
        <v>274</v>
      </c>
      <c r="I264" s="2">
        <v>275.75</v>
      </c>
      <c r="J264" s="2">
        <v>382</v>
      </c>
      <c r="K264" s="2">
        <v>365.25</v>
      </c>
      <c r="L264" s="2">
        <v>274</v>
      </c>
      <c r="M264" s="2">
        <v>299.75</v>
      </c>
      <c r="N264" s="2">
        <v>330.5</v>
      </c>
      <c r="O264" s="2">
        <v>322</v>
      </c>
      <c r="P264" s="2">
        <v>382</v>
      </c>
      <c r="Q264" s="2">
        <v>332.25</v>
      </c>
      <c r="R264" s="2">
        <v>332.25</v>
      </c>
      <c r="S264" s="2">
        <v>307.5</v>
      </c>
      <c r="T264" s="2">
        <v>290.5</v>
      </c>
      <c r="U264" s="2">
        <v>190.75</v>
      </c>
      <c r="V264" s="2">
        <v>342</v>
      </c>
      <c r="W264" s="2">
        <v>305.5</v>
      </c>
      <c r="X264" s="2">
        <v>336.75</v>
      </c>
      <c r="Y264" s="22">
        <f>IFERROR(VLOOKUP(Y$1,Weights!$R$3:$S$33,2,FALSE),0)*C264</f>
        <v>0</v>
      </c>
      <c r="Z264" s="22">
        <f>IFERROR(VLOOKUP(Z$1,Weights!$R$3:$S$33,2,FALSE),0)*D264</f>
        <v>1.3088320958800022</v>
      </c>
      <c r="AA264" s="22">
        <f>IFERROR(VLOOKUP(AA$1,Weights!$R$3:$S$33,2,FALSE),0)*E264</f>
        <v>1.444654294509059</v>
      </c>
      <c r="AB264" s="22">
        <f>IFERROR(VLOOKUP(AB$1,Weights!$R$3:$S$33,2,FALSE),0)*F264</f>
        <v>0.9450986188596211</v>
      </c>
      <c r="AC264" s="22">
        <f>IFERROR(VLOOKUP(AC$1,Weights!$R$3:$S$33,2,FALSE),0)*G264</f>
        <v>34.220361438662174</v>
      </c>
      <c r="AD264" s="22">
        <f>IFERROR(VLOOKUP(AD$1,Weights!$R$3:$S$33,2,FALSE),0)*H264</f>
        <v>0.58797795520592555</v>
      </c>
      <c r="AE264" s="22">
        <f>IFERROR(VLOOKUP(AE$1,Weights!$R$3:$S$33,2,FALSE),0)*I264</f>
        <v>26.660940552633768</v>
      </c>
      <c r="AF264" s="22">
        <f>IFERROR(VLOOKUP(AF$1,Weights!$R$3:$S$33,2,FALSE),0)*J264</f>
        <v>3.5965518653993058</v>
      </c>
      <c r="AG264" s="22">
        <f>IFERROR(VLOOKUP(AG$1,Weights!$R$3:$S$33,2,FALSE),0)*K264</f>
        <v>3.7496288141635805</v>
      </c>
      <c r="AH264" s="22">
        <f>IFERROR(VLOOKUP(AH$1,Weights!$R$3:$S$33,2,FALSE),0)*L264</f>
        <v>2.2693067046225348</v>
      </c>
      <c r="AI264" s="22">
        <f>IFERROR(VLOOKUP(AI$1,Weights!$R$3:$S$33,2,FALSE),0)*M264</f>
        <v>0</v>
      </c>
      <c r="AJ264" s="22">
        <f>IFERROR(VLOOKUP(AJ$1,Weights!$R$3:$S$33,2,FALSE),0)*N264</f>
        <v>141.24829789267119</v>
      </c>
      <c r="AK264" s="22">
        <f>IFERROR(VLOOKUP(AK$1,Weights!$R$3:$S$33,2,FALSE),0)*O264</f>
        <v>137.6155882645692</v>
      </c>
      <c r="AL264" s="22">
        <f>IFERROR(VLOOKUP(AL$1,Weights!$R$3:$S$33,2,FALSE),0)*P264</f>
        <v>0.46077742882296296</v>
      </c>
      <c r="AM264" s="22">
        <f>IFERROR(VLOOKUP(AM$1,Weights!$R$3:$S$33,2,FALSE),0)*Q264</f>
        <v>5.0436168606929579</v>
      </c>
      <c r="AN264" s="22">
        <f>IFERROR(VLOOKUP(AN$1,Weights!$R$3:$S$33,2,FALSE),0)*R264</f>
        <v>1.3169218250241173</v>
      </c>
      <c r="AO264" s="22">
        <f>IFERROR(VLOOKUP(AO$1,Weights!$R$3:$S$33,2,FALSE),0)*S264</f>
        <v>92.268459871517464</v>
      </c>
      <c r="AP264" s="22">
        <f>IFERROR(VLOOKUP(AP$1,Weights!$R$3:$S$33,2,FALSE),0)*T264</f>
        <v>87.167439325775035</v>
      </c>
      <c r="AQ264" s="22">
        <f>IFERROR(VLOOKUP(AQ$1,Weights!$R$3:$S$33,2,FALSE),0)*U264</f>
        <v>11.8703336417977</v>
      </c>
      <c r="AR264" s="22">
        <f>IFERROR(VLOOKUP(AR$1,Weights!$R$3:$S$33,2,FALSE),0)*V264</f>
        <v>11.986024646708287</v>
      </c>
      <c r="AS264" s="22">
        <f>IFERROR(VLOOKUP(AS$1,Weights!$R$3:$S$33,2,FALSE),0)*W264</f>
        <v>3.886109799769045</v>
      </c>
      <c r="AT264" s="22">
        <f>IFERROR(VLOOKUP(AT$1,Weights!$R$3:$S$33,2,FALSE),0)*X264</f>
        <v>1.141516395542725</v>
      </c>
      <c r="AU264" s="23">
        <f t="shared" si="4"/>
        <v>533.19133365897005</v>
      </c>
    </row>
    <row r="265" spans="1:47" x14ac:dyDescent="0.2">
      <c r="A265" s="2">
        <v>2000</v>
      </c>
      <c r="B265" s="2">
        <v>4</v>
      </c>
      <c r="C265" s="3">
        <v>336</v>
      </c>
      <c r="D265" s="2">
        <v>301.75</v>
      </c>
      <c r="E265" s="2">
        <v>345.5</v>
      </c>
      <c r="F265" s="2">
        <v>315.75</v>
      </c>
      <c r="G265" s="2">
        <v>291.75</v>
      </c>
      <c r="H265" s="2">
        <v>281</v>
      </c>
      <c r="I265" s="2">
        <v>278</v>
      </c>
      <c r="J265" s="2">
        <v>388.25</v>
      </c>
      <c r="K265" s="2">
        <v>378.25</v>
      </c>
      <c r="L265" s="2">
        <v>281</v>
      </c>
      <c r="M265" s="2">
        <v>305.5</v>
      </c>
      <c r="N265" s="2">
        <v>346.25</v>
      </c>
      <c r="O265" s="2">
        <v>327.75</v>
      </c>
      <c r="P265" s="2">
        <v>388.25</v>
      </c>
      <c r="Q265" s="2">
        <v>342.25</v>
      </c>
      <c r="R265" s="2">
        <v>342</v>
      </c>
      <c r="S265" s="2">
        <v>316.75</v>
      </c>
      <c r="T265" s="2">
        <v>297.5</v>
      </c>
      <c r="U265" s="2">
        <v>201.75</v>
      </c>
      <c r="V265" s="2">
        <v>311</v>
      </c>
      <c r="W265" s="2">
        <v>305.25</v>
      </c>
      <c r="X265" s="2">
        <v>355.25</v>
      </c>
      <c r="Y265" s="22">
        <f>IFERROR(VLOOKUP(Y$1,Weights!$R$3:$S$33,2,FALSE),0)*C265</f>
        <v>0</v>
      </c>
      <c r="Z265" s="22">
        <f>IFERROR(VLOOKUP(Z$1,Weights!$R$3:$S$33,2,FALSE),0)*D265</f>
        <v>1.3548544937625751</v>
      </c>
      <c r="AA265" s="22">
        <f>IFERROR(VLOOKUP(AA$1,Weights!$R$3:$S$33,2,FALSE),0)*E265</f>
        <v>1.5512915578955084</v>
      </c>
      <c r="AB265" s="22">
        <f>IFERROR(VLOOKUP(AB$1,Weights!$R$3:$S$33,2,FALSE),0)*F265</f>
        <v>0.96340561389806412</v>
      </c>
      <c r="AC265" s="22">
        <f>IFERROR(VLOOKUP(AC$1,Weights!$R$3:$S$33,2,FALSE),0)*G265</f>
        <v>34.57589766140152</v>
      </c>
      <c r="AD265" s="22">
        <f>IFERROR(VLOOKUP(AD$1,Weights!$R$3:$S$33,2,FALSE),0)*H265</f>
        <v>0.60299928982797479</v>
      </c>
      <c r="AE265" s="22">
        <f>IFERROR(VLOOKUP(AE$1,Weights!$R$3:$S$33,2,FALSE),0)*I265</f>
        <v>26.878482225320717</v>
      </c>
      <c r="AF265" s="22">
        <f>IFERROR(VLOOKUP(AF$1,Weights!$R$3:$S$33,2,FALSE),0)*J265</f>
        <v>3.6553959731447137</v>
      </c>
      <c r="AG265" s="22">
        <f>IFERROR(VLOOKUP(AG$1,Weights!$R$3:$S$33,2,FALSE),0)*K265</f>
        <v>3.8830858287676233</v>
      </c>
      <c r="AH265" s="22">
        <f>IFERROR(VLOOKUP(AH$1,Weights!$R$3:$S$33,2,FALSE),0)*L265</f>
        <v>2.3272816934267602</v>
      </c>
      <c r="AI265" s="22">
        <f>IFERROR(VLOOKUP(AI$1,Weights!$R$3:$S$33,2,FALSE),0)*M265</f>
        <v>0</v>
      </c>
      <c r="AJ265" s="22">
        <f>IFERROR(VLOOKUP(AJ$1,Weights!$R$3:$S$33,2,FALSE),0)*N265</f>
        <v>147.97949514474249</v>
      </c>
      <c r="AK265" s="22">
        <f>IFERROR(VLOOKUP(AK$1,Weights!$R$3:$S$33,2,FALSE),0)*O265</f>
        <v>140.07300948357937</v>
      </c>
      <c r="AL265" s="22">
        <f>IFERROR(VLOOKUP(AL$1,Weights!$R$3:$S$33,2,FALSE),0)*P265</f>
        <v>0.46831632654585176</v>
      </c>
      <c r="AM265" s="22">
        <f>IFERROR(VLOOKUP(AM$1,Weights!$R$3:$S$33,2,FALSE),0)*Q265</f>
        <v>5.1954187225648303</v>
      </c>
      <c r="AN265" s="22">
        <f>IFERROR(VLOOKUP(AN$1,Weights!$R$3:$S$33,2,FALSE),0)*R265</f>
        <v>1.3555673864808069</v>
      </c>
      <c r="AO265" s="22">
        <f>IFERROR(VLOOKUP(AO$1,Weights!$R$3:$S$33,2,FALSE),0)*S265</f>
        <v>95.044015168465549</v>
      </c>
      <c r="AP265" s="22">
        <f>IFERROR(VLOOKUP(AP$1,Weights!$R$3:$S$33,2,FALSE),0)*T265</f>
        <v>89.267859550492503</v>
      </c>
      <c r="AQ265" s="22">
        <f>IFERROR(VLOOKUP(AQ$1,Weights!$R$3:$S$33,2,FALSE),0)*U265</f>
        <v>12.554861400957725</v>
      </c>
      <c r="AR265" s="22">
        <f>IFERROR(VLOOKUP(AR$1,Weights!$R$3:$S$33,2,FALSE),0)*V265</f>
        <v>10.899572120252273</v>
      </c>
      <c r="AS265" s="22">
        <f>IFERROR(VLOOKUP(AS$1,Weights!$R$3:$S$33,2,FALSE),0)*W265</f>
        <v>3.8829296771833093</v>
      </c>
      <c r="AT265" s="22">
        <f>IFERROR(VLOOKUP(AT$1,Weights!$R$3:$S$33,2,FALSE),0)*X265</f>
        <v>1.2042277639689773</v>
      </c>
      <c r="AU265" s="23">
        <f t="shared" si="4"/>
        <v>547.68899639544861</v>
      </c>
    </row>
    <row r="266" spans="1:47" x14ac:dyDescent="0.2">
      <c r="A266" s="2">
        <v>2001</v>
      </c>
      <c r="B266" s="2">
        <v>4</v>
      </c>
      <c r="C266" s="3">
        <v>341.5</v>
      </c>
      <c r="D266" s="2">
        <v>311.25</v>
      </c>
      <c r="E266" s="2">
        <v>361</v>
      </c>
      <c r="F266" s="2">
        <v>324.25</v>
      </c>
      <c r="G266" s="2">
        <v>296</v>
      </c>
      <c r="H266" s="2">
        <v>290</v>
      </c>
      <c r="I266" s="2">
        <v>281.75</v>
      </c>
      <c r="J266" s="2">
        <v>393.75</v>
      </c>
      <c r="K266" s="2">
        <v>380.5</v>
      </c>
      <c r="L266" s="2">
        <v>290</v>
      </c>
      <c r="M266" s="2">
        <v>312.5</v>
      </c>
      <c r="N266" s="2">
        <v>351.25</v>
      </c>
      <c r="O266" s="2">
        <v>335.75</v>
      </c>
      <c r="P266" s="2">
        <v>393.75</v>
      </c>
      <c r="Q266" s="2">
        <v>347.25</v>
      </c>
      <c r="R266" s="2">
        <v>346.25</v>
      </c>
      <c r="S266" s="2">
        <v>322.75</v>
      </c>
      <c r="T266" s="2">
        <v>307.5</v>
      </c>
      <c r="U266" s="2">
        <v>209.25</v>
      </c>
      <c r="V266" s="2">
        <v>366.75</v>
      </c>
      <c r="W266" s="2">
        <v>311.75</v>
      </c>
      <c r="X266" s="2">
        <v>362</v>
      </c>
      <c r="Y266" s="22">
        <f>IFERROR(VLOOKUP(Y$1,Weights!$R$3:$S$33,2,FALSE),0)*C266</f>
        <v>0</v>
      </c>
      <c r="Z266" s="22">
        <f>IFERROR(VLOOKUP(Z$1,Weights!$R$3:$S$33,2,FALSE),0)*D266</f>
        <v>1.397509399117155</v>
      </c>
      <c r="AA266" s="22">
        <f>IFERROR(VLOOKUP(AA$1,Weights!$R$3:$S$33,2,FALSE),0)*E266</f>
        <v>1.6208864034740336</v>
      </c>
      <c r="AB266" s="22">
        <f>IFERROR(VLOOKUP(AB$1,Weights!$R$3:$S$33,2,FALSE),0)*F266</f>
        <v>0.98934052353585844</v>
      </c>
      <c r="AC266" s="22">
        <f>IFERROR(VLOOKUP(AC$1,Weights!$R$3:$S$33,2,FALSE),0)*G266</f>
        <v>35.079573976948929</v>
      </c>
      <c r="AD266" s="22">
        <f>IFERROR(VLOOKUP(AD$1,Weights!$R$3:$S$33,2,FALSE),0)*H266</f>
        <v>0.62231243434203798</v>
      </c>
      <c r="AE266" s="22">
        <f>IFERROR(VLOOKUP(AE$1,Weights!$R$3:$S$33,2,FALSE),0)*I266</f>
        <v>27.241051679798964</v>
      </c>
      <c r="AF266" s="22">
        <f>IFERROR(VLOOKUP(AF$1,Weights!$R$3:$S$33,2,FALSE),0)*J266</f>
        <v>3.7071787879606721</v>
      </c>
      <c r="AG266" s="22">
        <f>IFERROR(VLOOKUP(AG$1,Weights!$R$3:$S$33,2,FALSE),0)*K266</f>
        <v>3.906184158218323</v>
      </c>
      <c r="AH266" s="22">
        <f>IFERROR(VLOOKUP(AH$1,Weights!$R$3:$S$33,2,FALSE),0)*L266</f>
        <v>2.4018209647464781</v>
      </c>
      <c r="AI266" s="22">
        <f>IFERROR(VLOOKUP(AI$1,Weights!$R$3:$S$33,2,FALSE),0)*M266</f>
        <v>0</v>
      </c>
      <c r="AJ266" s="22">
        <f>IFERROR(VLOOKUP(AJ$1,Weights!$R$3:$S$33,2,FALSE),0)*N266</f>
        <v>150.11638316127306</v>
      </c>
      <c r="AK266" s="22">
        <f>IFERROR(VLOOKUP(AK$1,Weights!$R$3:$S$33,2,FALSE),0)*O266</f>
        <v>143.4920303100283</v>
      </c>
      <c r="AL266" s="22">
        <f>IFERROR(VLOOKUP(AL$1,Weights!$R$3:$S$33,2,FALSE),0)*P266</f>
        <v>0.47495055654199386</v>
      </c>
      <c r="AM266" s="22">
        <f>IFERROR(VLOOKUP(AM$1,Weights!$R$3:$S$33,2,FALSE),0)*Q266</f>
        <v>5.2713196535007665</v>
      </c>
      <c r="AN266" s="22">
        <f>IFERROR(VLOOKUP(AN$1,Weights!$R$3:$S$33,2,FALSE),0)*R266</f>
        <v>1.3724128876285948</v>
      </c>
      <c r="AO266" s="22">
        <f>IFERROR(VLOOKUP(AO$1,Weights!$R$3:$S$33,2,FALSE),0)*S266</f>
        <v>96.844375361080523</v>
      </c>
      <c r="AP266" s="22">
        <f>IFERROR(VLOOKUP(AP$1,Weights!$R$3:$S$33,2,FALSE),0)*T266</f>
        <v>92.268459871517464</v>
      </c>
      <c r="AQ266" s="22">
        <f>IFERROR(VLOOKUP(AQ$1,Weights!$R$3:$S$33,2,FALSE),0)*U266</f>
        <v>13.021584873112287</v>
      </c>
      <c r="AR266" s="22">
        <f>IFERROR(VLOOKUP(AR$1,Weights!$R$3:$S$33,2,FALSE),0)*V266</f>
        <v>12.853434325088491</v>
      </c>
      <c r="AS266" s="22">
        <f>IFERROR(VLOOKUP(AS$1,Weights!$R$3:$S$33,2,FALSE),0)*W266</f>
        <v>3.9656128644124378</v>
      </c>
      <c r="AT266" s="22">
        <f>IFERROR(VLOOKUP(AT$1,Weights!$R$3:$S$33,2,FALSE),0)*X266</f>
        <v>1.2271089389353125</v>
      </c>
      <c r="AU266" s="23">
        <f t="shared" si="4"/>
        <v>561.28475925301723</v>
      </c>
    </row>
    <row r="267" spans="1:47" x14ac:dyDescent="0.2">
      <c r="A267" s="2">
        <v>2002</v>
      </c>
      <c r="B267" s="2">
        <v>4</v>
      </c>
      <c r="C267" s="3">
        <v>348</v>
      </c>
      <c r="D267" s="2">
        <v>323</v>
      </c>
      <c r="E267" s="2">
        <v>373.5</v>
      </c>
      <c r="F267" s="2">
        <v>332</v>
      </c>
      <c r="G267" s="2">
        <v>300.75</v>
      </c>
      <c r="H267" s="2">
        <v>297.75</v>
      </c>
      <c r="I267" s="2">
        <v>286.25</v>
      </c>
      <c r="J267" s="2">
        <v>401.5</v>
      </c>
      <c r="K267" s="2">
        <v>384.5</v>
      </c>
      <c r="L267" s="2">
        <v>297.75</v>
      </c>
      <c r="M267" s="2">
        <v>331.5</v>
      </c>
      <c r="N267" s="2">
        <v>357.25</v>
      </c>
      <c r="O267" s="2">
        <v>343.75</v>
      </c>
      <c r="P267" s="2">
        <v>401.5</v>
      </c>
      <c r="Q267" s="2">
        <v>354</v>
      </c>
      <c r="R267" s="2">
        <v>353.25</v>
      </c>
      <c r="S267" s="2">
        <v>331</v>
      </c>
      <c r="T267" s="2">
        <v>318.75</v>
      </c>
      <c r="U267" s="2">
        <v>201.5</v>
      </c>
      <c r="V267" s="2">
        <v>373.25</v>
      </c>
      <c r="W267" s="2">
        <v>318.5</v>
      </c>
      <c r="X267" s="2">
        <v>369</v>
      </c>
      <c r="Y267" s="22">
        <f>IFERROR(VLOOKUP(Y$1,Weights!$R$3:$S$33,2,FALSE),0)*C267</f>
        <v>0</v>
      </c>
      <c r="Z267" s="22">
        <f>IFERROR(VLOOKUP(Z$1,Weights!$R$3:$S$33,2,FALSE),0)*D267</f>
        <v>1.4502667820557142</v>
      </c>
      <c r="AA267" s="22">
        <f>IFERROR(VLOOKUP(AA$1,Weights!$R$3:$S$33,2,FALSE),0)*E267</f>
        <v>1.677011278940586</v>
      </c>
      <c r="AB267" s="22">
        <f>IFERROR(VLOOKUP(AB$1,Weights!$R$3:$S$33,2,FALSE),0)*F267</f>
        <v>1.0129870587938472</v>
      </c>
      <c r="AC267" s="22">
        <f>IFERROR(VLOOKUP(AC$1,Weights!$R$3:$S$33,2,FALSE),0)*G267</f>
        <v>35.642506329619565</v>
      </c>
      <c r="AD267" s="22">
        <f>IFERROR(VLOOKUP(AD$1,Weights!$R$3:$S$33,2,FALSE),0)*H267</f>
        <v>0.63894319767359242</v>
      </c>
      <c r="AE267" s="22">
        <f>IFERROR(VLOOKUP(AE$1,Weights!$R$3:$S$33,2,FALSE),0)*I267</f>
        <v>27.676135025172858</v>
      </c>
      <c r="AF267" s="22">
        <f>IFERROR(VLOOKUP(AF$1,Weights!$R$3:$S$33,2,FALSE),0)*J267</f>
        <v>3.7801454815649773</v>
      </c>
      <c r="AG267" s="22">
        <f>IFERROR(VLOOKUP(AG$1,Weights!$R$3:$S$33,2,FALSE),0)*K267</f>
        <v>3.9472478550195667</v>
      </c>
      <c r="AH267" s="22">
        <f>IFERROR(VLOOKUP(AH$1,Weights!$R$3:$S$33,2,FALSE),0)*L267</f>
        <v>2.4660075594940136</v>
      </c>
      <c r="AI267" s="22">
        <f>IFERROR(VLOOKUP(AI$1,Weights!$R$3:$S$33,2,FALSE),0)*M267</f>
        <v>0</v>
      </c>
      <c r="AJ267" s="22">
        <f>IFERROR(VLOOKUP(AJ$1,Weights!$R$3:$S$33,2,FALSE),0)*N267</f>
        <v>152.68064878110977</v>
      </c>
      <c r="AK267" s="22">
        <f>IFERROR(VLOOKUP(AK$1,Weights!$R$3:$S$33,2,FALSE),0)*O267</f>
        <v>146.9110511364772</v>
      </c>
      <c r="AL267" s="22">
        <f>IFERROR(VLOOKUP(AL$1,Weights!$R$3:$S$33,2,FALSE),0)*P267</f>
        <v>0.48429878971837598</v>
      </c>
      <c r="AM267" s="22">
        <f>IFERROR(VLOOKUP(AM$1,Weights!$R$3:$S$33,2,FALSE),0)*Q267</f>
        <v>5.3737859102642807</v>
      </c>
      <c r="AN267" s="22">
        <f>IFERROR(VLOOKUP(AN$1,Weights!$R$3:$S$33,2,FALSE),0)*R267</f>
        <v>1.4001584189308334</v>
      </c>
      <c r="AO267" s="22">
        <f>IFERROR(VLOOKUP(AO$1,Weights!$R$3:$S$33,2,FALSE),0)*S267</f>
        <v>99.319870625926114</v>
      </c>
      <c r="AP267" s="22">
        <f>IFERROR(VLOOKUP(AP$1,Weights!$R$3:$S$33,2,FALSE),0)*T267</f>
        <v>95.64413523267055</v>
      </c>
      <c r="AQ267" s="22">
        <f>IFERROR(VLOOKUP(AQ$1,Weights!$R$3:$S$33,2,FALSE),0)*U267</f>
        <v>12.539303951885906</v>
      </c>
      <c r="AR267" s="22">
        <f>IFERROR(VLOOKUP(AR$1,Weights!$R$3:$S$33,2,FALSE),0)*V267</f>
        <v>13.081238887087334</v>
      </c>
      <c r="AS267" s="22">
        <f>IFERROR(VLOOKUP(AS$1,Weights!$R$3:$S$33,2,FALSE),0)*W267</f>
        <v>4.051476174227302</v>
      </c>
      <c r="AT267" s="22">
        <f>IFERROR(VLOOKUP(AT$1,Weights!$R$3:$S$33,2,FALSE),0)*X267</f>
        <v>1.2508375648263268</v>
      </c>
      <c r="AU267" s="23">
        <f t="shared" si="4"/>
        <v>573.82191068134114</v>
      </c>
    </row>
    <row r="268" spans="1:47" x14ac:dyDescent="0.2">
      <c r="A268" s="2">
        <v>2003</v>
      </c>
      <c r="B268" s="2">
        <v>4</v>
      </c>
      <c r="C268" s="3">
        <v>359.5</v>
      </c>
      <c r="D268" s="2">
        <v>326.75</v>
      </c>
      <c r="E268" s="2">
        <v>370.5</v>
      </c>
      <c r="F268" s="2">
        <v>336.25</v>
      </c>
      <c r="G268" s="2">
        <v>304.5</v>
      </c>
      <c r="H268" s="2">
        <v>305</v>
      </c>
      <c r="I268" s="2">
        <v>289.5</v>
      </c>
      <c r="J268" s="2">
        <v>404.5</v>
      </c>
      <c r="K268" s="2">
        <v>374.25</v>
      </c>
      <c r="L268" s="2">
        <v>305</v>
      </c>
      <c r="M268" s="2">
        <v>338.25</v>
      </c>
      <c r="N268" s="2">
        <v>371.75</v>
      </c>
      <c r="O268" s="2">
        <v>349.25</v>
      </c>
      <c r="P268" s="2">
        <v>404.5</v>
      </c>
      <c r="Q268" s="2">
        <v>353.75</v>
      </c>
      <c r="R268" s="2">
        <v>354</v>
      </c>
      <c r="S268" s="2">
        <v>339.5</v>
      </c>
      <c r="T268" s="2">
        <v>324.75</v>
      </c>
      <c r="U268" s="2">
        <v>192.75</v>
      </c>
      <c r="V268" s="2">
        <v>391.5</v>
      </c>
      <c r="W268" s="2">
        <v>317.75</v>
      </c>
      <c r="X268" s="2">
        <v>386.25</v>
      </c>
      <c r="Y268" s="22">
        <f>IFERROR(VLOOKUP(Y$1,Weights!$R$3:$S$33,2,FALSE),0)*C268</f>
        <v>0</v>
      </c>
      <c r="Z268" s="22">
        <f>IFERROR(VLOOKUP(Z$1,Weights!$R$3:$S$33,2,FALSE),0)*D268</f>
        <v>1.4671042446956799</v>
      </c>
      <c r="AA268" s="22">
        <f>IFERROR(VLOOKUP(AA$1,Weights!$R$3:$S$33,2,FALSE),0)*E268</f>
        <v>1.6635413088286133</v>
      </c>
      <c r="AB268" s="22">
        <f>IFERROR(VLOOKUP(AB$1,Weights!$R$3:$S$33,2,FALSE),0)*F268</f>
        <v>1.0259545136127444</v>
      </c>
      <c r="AC268" s="22">
        <f>IFERROR(VLOOKUP(AC$1,Weights!$R$3:$S$33,2,FALSE),0)*G268</f>
        <v>36.086926608043747</v>
      </c>
      <c r="AD268" s="22">
        <f>IFERROR(VLOOKUP(AD$1,Weights!$R$3:$S$33,2,FALSE),0)*H268</f>
        <v>0.65450100853214344</v>
      </c>
      <c r="AE268" s="22">
        <f>IFERROR(VLOOKUP(AE$1,Weights!$R$3:$S$33,2,FALSE),0)*I268</f>
        <v>27.990361885720674</v>
      </c>
      <c r="AF268" s="22">
        <f>IFERROR(VLOOKUP(AF$1,Weights!$R$3:$S$33,2,FALSE),0)*J268</f>
        <v>3.8083906532827729</v>
      </c>
      <c r="AG268" s="22">
        <f>IFERROR(VLOOKUP(AG$1,Weights!$R$3:$S$33,2,FALSE),0)*K268</f>
        <v>3.8420221319663792</v>
      </c>
      <c r="AH268" s="22">
        <f>IFERROR(VLOOKUP(AH$1,Weights!$R$3:$S$33,2,FALSE),0)*L268</f>
        <v>2.5260530836126756</v>
      </c>
      <c r="AI268" s="22">
        <f>IFERROR(VLOOKUP(AI$1,Weights!$R$3:$S$33,2,FALSE),0)*M268</f>
        <v>0</v>
      </c>
      <c r="AJ268" s="22">
        <f>IFERROR(VLOOKUP(AJ$1,Weights!$R$3:$S$33,2,FALSE),0)*N268</f>
        <v>158.87762402904843</v>
      </c>
      <c r="AK268" s="22">
        <f>IFERROR(VLOOKUP(AK$1,Weights!$R$3:$S$33,2,FALSE),0)*O268</f>
        <v>149.26162795466084</v>
      </c>
      <c r="AL268" s="22">
        <f>IFERROR(VLOOKUP(AL$1,Weights!$R$3:$S$33,2,FALSE),0)*P268</f>
        <v>0.48791746062536262</v>
      </c>
      <c r="AM268" s="22">
        <f>IFERROR(VLOOKUP(AM$1,Weights!$R$3:$S$33,2,FALSE),0)*Q268</f>
        <v>5.3699908637174838</v>
      </c>
      <c r="AN268" s="22">
        <f>IFERROR(VLOOKUP(AN$1,Weights!$R$3:$S$33,2,FALSE),0)*R268</f>
        <v>1.4031311544275018</v>
      </c>
      <c r="AO268" s="22">
        <f>IFERROR(VLOOKUP(AO$1,Weights!$R$3:$S$33,2,FALSE),0)*S268</f>
        <v>101.87038089879734</v>
      </c>
      <c r="AP268" s="22">
        <f>IFERROR(VLOOKUP(AP$1,Weights!$R$3:$S$33,2,FALSE),0)*T268</f>
        <v>97.444495425285524</v>
      </c>
      <c r="AQ268" s="22">
        <f>IFERROR(VLOOKUP(AQ$1,Weights!$R$3:$S$33,2,FALSE),0)*U268</f>
        <v>11.994793234372249</v>
      </c>
      <c r="AR268" s="22">
        <f>IFERROR(VLOOKUP(AR$1,Weights!$R$3:$S$33,2,FALSE),0)*V268</f>
        <v>13.720844003468697</v>
      </c>
      <c r="AS268" s="22">
        <f>IFERROR(VLOOKUP(AS$1,Weights!$R$3:$S$33,2,FALSE),0)*W268</f>
        <v>4.0419358064700948</v>
      </c>
      <c r="AT268" s="22">
        <f>IFERROR(VLOOKUP(AT$1,Weights!$R$3:$S$33,2,FALSE),0)*X268</f>
        <v>1.3093116786291836</v>
      </c>
      <c r="AU268" s="23">
        <f t="shared" si="4"/>
        <v>587.19465856299212</v>
      </c>
    </row>
    <row r="269" spans="1:47" x14ac:dyDescent="0.2">
      <c r="A269" s="2">
        <v>2004</v>
      </c>
      <c r="B269" s="2">
        <v>4</v>
      </c>
      <c r="C269" s="3">
        <v>424.5</v>
      </c>
      <c r="D269" s="2">
        <v>363</v>
      </c>
      <c r="E269" s="2">
        <v>381.75</v>
      </c>
      <c r="F269" s="2">
        <v>370.5</v>
      </c>
      <c r="G269" s="2">
        <v>362.5</v>
      </c>
      <c r="H269" s="2">
        <v>326.25</v>
      </c>
      <c r="I269" s="2">
        <v>356.5</v>
      </c>
      <c r="J269" s="2">
        <v>424.5</v>
      </c>
      <c r="K269" s="2">
        <v>432.5</v>
      </c>
      <c r="L269" s="2">
        <v>326.25</v>
      </c>
      <c r="M269" s="2">
        <v>346</v>
      </c>
      <c r="N269" s="2">
        <v>454</v>
      </c>
      <c r="O269" s="2">
        <v>361</v>
      </c>
      <c r="P269" s="2">
        <v>424.5</v>
      </c>
      <c r="Q269" s="2">
        <v>411.75</v>
      </c>
      <c r="R269" s="2">
        <v>413.5</v>
      </c>
      <c r="S269" s="2">
        <v>379.25</v>
      </c>
      <c r="T269" s="2">
        <v>337.25</v>
      </c>
      <c r="U269" s="2">
        <v>182.75</v>
      </c>
      <c r="V269" s="2">
        <v>494.5</v>
      </c>
      <c r="W269" s="2">
        <v>322.75</v>
      </c>
      <c r="X269" s="2">
        <v>481.25</v>
      </c>
      <c r="Y269" s="22">
        <f>IFERROR(VLOOKUP(Y$1,Weights!$R$3:$S$33,2,FALSE),0)*C269</f>
        <v>0</v>
      </c>
      <c r="Z269" s="22">
        <f>IFERROR(VLOOKUP(Z$1,Weights!$R$3:$S$33,2,FALSE),0)*D269</f>
        <v>1.629866383548682</v>
      </c>
      <c r="AA269" s="22">
        <f>IFERROR(VLOOKUP(AA$1,Weights!$R$3:$S$33,2,FALSE),0)*E269</f>
        <v>1.7140536967485105</v>
      </c>
      <c r="AB269" s="22">
        <f>IFERROR(VLOOKUP(AB$1,Weights!$R$3:$S$33,2,FALSE),0)*F269</f>
        <v>1.1304569436238567</v>
      </c>
      <c r="AC269" s="22">
        <f>IFERROR(VLOOKUP(AC$1,Weights!$R$3:$S$33,2,FALSE),0)*G269</f>
        <v>42.960626914337794</v>
      </c>
      <c r="AD269" s="22">
        <f>IFERROR(VLOOKUP(AD$1,Weights!$R$3:$S$33,2,FALSE),0)*H269</f>
        <v>0.70010148863479271</v>
      </c>
      <c r="AE269" s="22">
        <f>IFERROR(VLOOKUP(AE$1,Weights!$R$3:$S$33,2,FALSE),0)*I269</f>
        <v>34.468269472398688</v>
      </c>
      <c r="AF269" s="22">
        <f>IFERROR(VLOOKUP(AF$1,Weights!$R$3:$S$33,2,FALSE),0)*J269</f>
        <v>3.9966917980680767</v>
      </c>
      <c r="AG269" s="22">
        <f>IFERROR(VLOOKUP(AG$1,Weights!$R$3:$S$33,2,FALSE),0)*K269</f>
        <v>4.4400122166344929</v>
      </c>
      <c r="AH269" s="22">
        <f>IFERROR(VLOOKUP(AH$1,Weights!$R$3:$S$33,2,FALSE),0)*L269</f>
        <v>2.7020485853397882</v>
      </c>
      <c r="AI269" s="22">
        <f>IFERROR(VLOOKUP(AI$1,Weights!$R$3:$S$33,2,FALSE),0)*M269</f>
        <v>0</v>
      </c>
      <c r="AJ269" s="22">
        <f>IFERROR(VLOOKUP(AJ$1,Weights!$R$3:$S$33,2,FALSE),0)*N269</f>
        <v>194.02943190097645</v>
      </c>
      <c r="AK269" s="22">
        <f>IFERROR(VLOOKUP(AK$1,Weights!$R$3:$S$33,2,FALSE),0)*O269</f>
        <v>154.28331479350771</v>
      </c>
      <c r="AL269" s="22">
        <f>IFERROR(VLOOKUP(AL$1,Weights!$R$3:$S$33,2,FALSE),0)*P269</f>
        <v>0.5120419333386067</v>
      </c>
      <c r="AM269" s="22">
        <f>IFERROR(VLOOKUP(AM$1,Weights!$R$3:$S$33,2,FALSE),0)*Q269</f>
        <v>6.2504416625743433</v>
      </c>
      <c r="AN269" s="22">
        <f>IFERROR(VLOOKUP(AN$1,Weights!$R$3:$S$33,2,FALSE),0)*R269</f>
        <v>1.6389681704965311</v>
      </c>
      <c r="AO269" s="22">
        <f>IFERROR(VLOOKUP(AO$1,Weights!$R$3:$S$33,2,FALSE),0)*S269</f>
        <v>113.79776717487154</v>
      </c>
      <c r="AP269" s="22">
        <f>IFERROR(VLOOKUP(AP$1,Weights!$R$3:$S$33,2,FALSE),0)*T269</f>
        <v>101.19524582656672</v>
      </c>
      <c r="AQ269" s="22">
        <f>IFERROR(VLOOKUP(AQ$1,Weights!$R$3:$S$33,2,FALSE),0)*U269</f>
        <v>11.372495271499499</v>
      </c>
      <c r="AR269" s="22">
        <f>IFERROR(VLOOKUP(AR$1,Weights!$R$3:$S$33,2,FALSE),0)*V269</f>
        <v>17.330670139758034</v>
      </c>
      <c r="AS269" s="22">
        <f>IFERROR(VLOOKUP(AS$1,Weights!$R$3:$S$33,2,FALSE),0)*W269</f>
        <v>4.1055382581848097</v>
      </c>
      <c r="AT269" s="22">
        <f>IFERROR(VLOOKUP(AT$1,Weights!$R$3:$S$33,2,FALSE),0)*X269</f>
        <v>1.6313430300072351</v>
      </c>
      <c r="AU269" s="23">
        <f t="shared" si="4"/>
        <v>655.25679870662964</v>
      </c>
    </row>
    <row r="270" spans="1:47" x14ac:dyDescent="0.2">
      <c r="A270" s="2">
        <v>2005</v>
      </c>
      <c r="B270" s="2">
        <v>4</v>
      </c>
      <c r="C270" s="3">
        <v>506.5</v>
      </c>
      <c r="D270" s="2">
        <v>393</v>
      </c>
      <c r="E270" s="2">
        <v>404.75</v>
      </c>
      <c r="F270" s="2">
        <v>387.75</v>
      </c>
      <c r="G270" s="2">
        <v>403.25</v>
      </c>
      <c r="H270" s="2">
        <v>336.5</v>
      </c>
      <c r="I270" s="2">
        <v>399.5</v>
      </c>
      <c r="J270" s="2">
        <v>465.75</v>
      </c>
      <c r="K270" s="2">
        <v>493.5</v>
      </c>
      <c r="L270" s="2">
        <v>367.25</v>
      </c>
      <c r="M270" s="2">
        <v>404</v>
      </c>
      <c r="N270" s="2">
        <v>558.25</v>
      </c>
      <c r="O270" s="2">
        <v>385</v>
      </c>
      <c r="P270" s="2">
        <v>465.75</v>
      </c>
      <c r="Q270" s="2">
        <v>471</v>
      </c>
      <c r="R270" s="2">
        <v>476.75</v>
      </c>
      <c r="S270" s="2">
        <v>429.25</v>
      </c>
      <c r="T270" s="2">
        <v>354</v>
      </c>
      <c r="U270" s="2">
        <v>185.25</v>
      </c>
      <c r="V270" s="2">
        <v>626.25</v>
      </c>
      <c r="W270" s="2">
        <v>339.5</v>
      </c>
      <c r="X270" s="2">
        <v>603.25</v>
      </c>
      <c r="Y270" s="22">
        <f>IFERROR(VLOOKUP(Y$1,Weights!$R$3:$S$33,2,FALSE),0)*C270</f>
        <v>0</v>
      </c>
      <c r="Z270" s="22">
        <f>IFERROR(VLOOKUP(Z$1,Weights!$R$3:$S$33,2,FALSE),0)*D270</f>
        <v>1.7645660846684077</v>
      </c>
      <c r="AA270" s="22">
        <f>IFERROR(VLOOKUP(AA$1,Weights!$R$3:$S$33,2,FALSE),0)*E270</f>
        <v>1.8173234676069669</v>
      </c>
      <c r="AB270" s="22">
        <f>IFERROR(VLOOKUP(AB$1,Weights!$R$3:$S$33,2,FALSE),0)*F270</f>
        <v>1.1830895543593805</v>
      </c>
      <c r="AC270" s="22">
        <f>IFERROR(VLOOKUP(AC$1,Weights!$R$3:$S$33,2,FALSE),0)*G270</f>
        <v>47.789993939880596</v>
      </c>
      <c r="AD270" s="22">
        <f>IFERROR(VLOOKUP(AD$1,Weights!$R$3:$S$33,2,FALSE),0)*H270</f>
        <v>0.72209701433136475</v>
      </c>
      <c r="AE270" s="22">
        <f>IFERROR(VLOOKUP(AE$1,Weights!$R$3:$S$33,2,FALSE),0)*I270</f>
        <v>38.625732550415918</v>
      </c>
      <c r="AF270" s="22">
        <f>IFERROR(VLOOKUP(AF$1,Weights!$R$3:$S$33,2,FALSE),0)*J270</f>
        <v>4.3850629091877664</v>
      </c>
      <c r="AG270" s="22">
        <f>IFERROR(VLOOKUP(AG$1,Weights!$R$3:$S$33,2,FALSE),0)*K270</f>
        <v>5.0662335928534619</v>
      </c>
      <c r="AH270" s="22">
        <f>IFERROR(VLOOKUP(AH$1,Weights!$R$3:$S$33,2,FALSE),0)*L270</f>
        <v>3.0416163769073936</v>
      </c>
      <c r="AI270" s="22">
        <f>IFERROR(VLOOKUP(AI$1,Weights!$R$3:$S$33,2,FALSE),0)*M270</f>
        <v>0</v>
      </c>
      <c r="AJ270" s="22">
        <f>IFERROR(VLOOKUP(AJ$1,Weights!$R$3:$S$33,2,FALSE),0)*N270</f>
        <v>238.58354704563899</v>
      </c>
      <c r="AK270" s="22">
        <f>IFERROR(VLOOKUP(AK$1,Weights!$R$3:$S$33,2,FALSE),0)*O270</f>
        <v>164.54037727285447</v>
      </c>
      <c r="AL270" s="22">
        <f>IFERROR(VLOOKUP(AL$1,Weights!$R$3:$S$33,2,FALSE),0)*P270</f>
        <v>0.56179865830967279</v>
      </c>
      <c r="AM270" s="22">
        <f>IFERROR(VLOOKUP(AM$1,Weights!$R$3:$S$33,2,FALSE),0)*Q270</f>
        <v>7.1498676941651862</v>
      </c>
      <c r="AN270" s="22">
        <f>IFERROR(VLOOKUP(AN$1,Weights!$R$3:$S$33,2,FALSE),0)*R270</f>
        <v>1.8896688640489026</v>
      </c>
      <c r="AO270" s="22">
        <f>IFERROR(VLOOKUP(AO$1,Weights!$R$3:$S$33,2,FALSE),0)*S270</f>
        <v>128.80076877999633</v>
      </c>
      <c r="AP270" s="22">
        <f>IFERROR(VLOOKUP(AP$1,Weights!$R$3:$S$33,2,FALSE),0)*T270</f>
        <v>106.22125136428352</v>
      </c>
      <c r="AQ270" s="22">
        <f>IFERROR(VLOOKUP(AQ$1,Weights!$R$3:$S$33,2,FALSE),0)*U270</f>
        <v>11.528069762217687</v>
      </c>
      <c r="AR270" s="22">
        <f>IFERROR(VLOOKUP(AR$1,Weights!$R$3:$S$33,2,FALSE),0)*V270</f>
        <v>21.948093377196095</v>
      </c>
      <c r="AS270" s="22">
        <f>IFERROR(VLOOKUP(AS$1,Weights!$R$3:$S$33,2,FALSE),0)*W270</f>
        <v>4.3186064714291028</v>
      </c>
      <c r="AT270" s="22">
        <f>IFERROR(VLOOKUP(AT$1,Weights!$R$3:$S$33,2,FALSE),0)*X270</f>
        <v>2.044899081250628</v>
      </c>
      <c r="AU270" s="23">
        <f t="shared" si="4"/>
        <v>742.40172514558367</v>
      </c>
    </row>
    <row r="271" spans="1:47" x14ac:dyDescent="0.2">
      <c r="A271" s="2">
        <v>2006</v>
      </c>
      <c r="B271" s="2">
        <v>4</v>
      </c>
      <c r="C271" s="3">
        <v>524.25</v>
      </c>
      <c r="D271" s="2">
        <v>402</v>
      </c>
      <c r="E271" s="2">
        <v>421.25</v>
      </c>
      <c r="F271" s="2">
        <v>398.25</v>
      </c>
      <c r="G271" s="2">
        <v>418</v>
      </c>
      <c r="H271" s="2">
        <v>344.75</v>
      </c>
      <c r="I271" s="2">
        <v>416.5</v>
      </c>
      <c r="J271" s="2">
        <v>470.75</v>
      </c>
      <c r="K271" s="2">
        <v>513</v>
      </c>
      <c r="L271" s="2">
        <v>375.5</v>
      </c>
      <c r="M271" s="2">
        <v>438</v>
      </c>
      <c r="N271" s="2">
        <v>579.25</v>
      </c>
      <c r="O271" s="2">
        <v>404.75</v>
      </c>
      <c r="P271" s="2">
        <v>470.75</v>
      </c>
      <c r="Q271" s="2">
        <v>487.5</v>
      </c>
      <c r="R271" s="2">
        <v>493.5</v>
      </c>
      <c r="S271" s="2">
        <v>443.5</v>
      </c>
      <c r="T271" s="2">
        <v>366.25</v>
      </c>
      <c r="U271" s="2">
        <v>196.75</v>
      </c>
      <c r="V271" s="2">
        <v>649.25</v>
      </c>
      <c r="W271" s="2">
        <v>358.25</v>
      </c>
      <c r="X271" s="2">
        <v>625</v>
      </c>
      <c r="Y271" s="22">
        <f>IFERROR(VLOOKUP(Y$1,Weights!$R$3:$S$33,2,FALSE),0)*C271</f>
        <v>0</v>
      </c>
      <c r="Z271" s="22">
        <f>IFERROR(VLOOKUP(Z$1,Weights!$R$3:$S$33,2,FALSE),0)*D271</f>
        <v>1.8049759950043254</v>
      </c>
      <c r="AA271" s="22">
        <f>IFERROR(VLOOKUP(AA$1,Weights!$R$3:$S$33,2,FALSE),0)*E271</f>
        <v>1.8914083032228162</v>
      </c>
      <c r="AB271" s="22">
        <f>IFERROR(VLOOKUP(AB$1,Weights!$R$3:$S$33,2,FALSE),0)*F271</f>
        <v>1.2151267956766556</v>
      </c>
      <c r="AC271" s="22">
        <f>IFERROR(VLOOKUP(AC$1,Weights!$R$3:$S$33,2,FALSE),0)*G271</f>
        <v>49.538047035015722</v>
      </c>
      <c r="AD271" s="22">
        <f>IFERROR(VLOOKUP(AD$1,Weights!$R$3:$S$33,2,FALSE),0)*H271</f>
        <v>0.73980073013592274</v>
      </c>
      <c r="AE271" s="22">
        <f>IFERROR(VLOOKUP(AE$1,Weights!$R$3:$S$33,2,FALSE),0)*I271</f>
        <v>40.269380744050643</v>
      </c>
      <c r="AF271" s="22">
        <f>IFERROR(VLOOKUP(AF$1,Weights!$R$3:$S$33,2,FALSE),0)*J271</f>
        <v>4.4321381953840921</v>
      </c>
      <c r="AG271" s="22">
        <f>IFERROR(VLOOKUP(AG$1,Weights!$R$3:$S$33,2,FALSE),0)*K271</f>
        <v>5.2664191147595263</v>
      </c>
      <c r="AH271" s="22">
        <f>IFERROR(VLOOKUP(AH$1,Weights!$R$3:$S$33,2,FALSE),0)*L271</f>
        <v>3.1099440422838018</v>
      </c>
      <c r="AI271" s="22">
        <f>IFERROR(VLOOKUP(AI$1,Weights!$R$3:$S$33,2,FALSE),0)*M271</f>
        <v>0</v>
      </c>
      <c r="AJ271" s="22">
        <f>IFERROR(VLOOKUP(AJ$1,Weights!$R$3:$S$33,2,FALSE),0)*N271</f>
        <v>247.5584767150674</v>
      </c>
      <c r="AK271" s="22">
        <f>IFERROR(VLOOKUP(AK$1,Weights!$R$3:$S$33,2,FALSE),0)*O271</f>
        <v>172.98108493815025</v>
      </c>
      <c r="AL271" s="22">
        <f>IFERROR(VLOOKUP(AL$1,Weights!$R$3:$S$33,2,FALSE),0)*P271</f>
        <v>0.56782977648798383</v>
      </c>
      <c r="AM271" s="22">
        <f>IFERROR(VLOOKUP(AM$1,Weights!$R$3:$S$33,2,FALSE),0)*Q271</f>
        <v>7.4003407662537759</v>
      </c>
      <c r="AN271" s="22">
        <f>IFERROR(VLOOKUP(AN$1,Weights!$R$3:$S$33,2,FALSE),0)*R271</f>
        <v>1.956059956807831</v>
      </c>
      <c r="AO271" s="22">
        <f>IFERROR(VLOOKUP(AO$1,Weights!$R$3:$S$33,2,FALSE),0)*S271</f>
        <v>133.07662423745688</v>
      </c>
      <c r="AP271" s="22">
        <f>IFERROR(VLOOKUP(AP$1,Weights!$R$3:$S$33,2,FALSE),0)*T271</f>
        <v>109.8969867575391</v>
      </c>
      <c r="AQ271" s="22">
        <f>IFERROR(VLOOKUP(AQ$1,Weights!$R$3:$S$33,2,FALSE),0)*U271</f>
        <v>12.24371241952135</v>
      </c>
      <c r="AR271" s="22">
        <f>IFERROR(VLOOKUP(AR$1,Weights!$R$3:$S$33,2,FALSE),0)*V271</f>
        <v>22.754171058115073</v>
      </c>
      <c r="AS271" s="22">
        <f>IFERROR(VLOOKUP(AS$1,Weights!$R$3:$S$33,2,FALSE),0)*W271</f>
        <v>4.557115665359281</v>
      </c>
      <c r="AT271" s="22">
        <f>IFERROR(VLOOKUP(AT$1,Weights!$R$3:$S$33,2,FALSE),0)*X271</f>
        <v>2.1186273116977081</v>
      </c>
      <c r="AU271" s="23">
        <f t="shared" si="4"/>
        <v>771.99203137386087</v>
      </c>
    </row>
    <row r="272" spans="1:47" x14ac:dyDescent="0.2">
      <c r="A272" s="2">
        <v>2007</v>
      </c>
      <c r="B272" s="2">
        <v>4</v>
      </c>
      <c r="C272" s="3">
        <v>506.25</v>
      </c>
      <c r="D272" s="2">
        <v>416.5</v>
      </c>
      <c r="E272" s="2">
        <v>443.5</v>
      </c>
      <c r="F272" s="2">
        <v>348</v>
      </c>
      <c r="G272" s="2">
        <v>435.25</v>
      </c>
      <c r="H272" s="2">
        <v>362.5</v>
      </c>
      <c r="I272" s="2">
        <v>432.5</v>
      </c>
      <c r="J272" s="2">
        <v>492</v>
      </c>
      <c r="K272" s="2">
        <v>514.5</v>
      </c>
      <c r="L272" s="2">
        <v>362.5</v>
      </c>
      <c r="M272" s="2">
        <v>448.75</v>
      </c>
      <c r="N272" s="2">
        <v>552</v>
      </c>
      <c r="O272" s="2">
        <v>424.75</v>
      </c>
      <c r="P272" s="2">
        <v>492</v>
      </c>
      <c r="Q272" s="2">
        <v>485.5</v>
      </c>
      <c r="R272" s="2">
        <v>489</v>
      </c>
      <c r="S272" s="2">
        <v>437.5</v>
      </c>
      <c r="T272" s="2">
        <v>378.75</v>
      </c>
      <c r="U272" s="2">
        <v>227</v>
      </c>
      <c r="V272" s="2">
        <v>611.75</v>
      </c>
      <c r="W272" s="2">
        <v>379.5</v>
      </c>
      <c r="X272" s="2">
        <v>591.75</v>
      </c>
      <c r="Y272" s="22">
        <f>IFERROR(VLOOKUP(Y$1,Weights!$R$3:$S$33,2,FALSE),0)*C272</f>
        <v>0</v>
      </c>
      <c r="Z272" s="22">
        <f>IFERROR(VLOOKUP(Z$1,Weights!$R$3:$S$33,2,FALSE),0)*D272</f>
        <v>1.8700808505455262</v>
      </c>
      <c r="AA272" s="22">
        <f>IFERROR(VLOOKUP(AA$1,Weights!$R$3:$S$33,2,FALSE),0)*E272</f>
        <v>1.9913105815532794</v>
      </c>
      <c r="AB272" s="22">
        <f>IFERROR(VLOOKUP(AB$1,Weights!$R$3:$S$33,2,FALSE),0)*F272</f>
        <v>1.0618057122296953</v>
      </c>
      <c r="AC272" s="22">
        <f>IFERROR(VLOOKUP(AC$1,Weights!$R$3:$S$33,2,FALSE),0)*G272</f>
        <v>51.582380315766969</v>
      </c>
      <c r="AD272" s="22">
        <f>IFERROR(VLOOKUP(AD$1,Weights!$R$3:$S$33,2,FALSE),0)*H272</f>
        <v>0.77789054292754756</v>
      </c>
      <c r="AE272" s="22">
        <f>IFERROR(VLOOKUP(AE$1,Weights!$R$3:$S$33,2,FALSE),0)*I272</f>
        <v>41.816343749824497</v>
      </c>
      <c r="AF272" s="22">
        <f>IFERROR(VLOOKUP(AF$1,Weights!$R$3:$S$33,2,FALSE),0)*J272</f>
        <v>4.632208161718478</v>
      </c>
      <c r="AG272" s="22">
        <f>IFERROR(VLOOKUP(AG$1,Weights!$R$3:$S$33,2,FALSE),0)*K272</f>
        <v>5.2818180010599924</v>
      </c>
      <c r="AH272" s="22">
        <f>IFERROR(VLOOKUP(AH$1,Weights!$R$3:$S$33,2,FALSE),0)*L272</f>
        <v>3.0022762059330979</v>
      </c>
      <c r="AI272" s="22">
        <f>IFERROR(VLOOKUP(AI$1,Weights!$R$3:$S$33,2,FALSE),0)*M272</f>
        <v>0</v>
      </c>
      <c r="AJ272" s="22">
        <f>IFERROR(VLOOKUP(AJ$1,Weights!$R$3:$S$33,2,FALSE),0)*N272</f>
        <v>235.91243702497576</v>
      </c>
      <c r="AK272" s="22">
        <f>IFERROR(VLOOKUP(AK$1,Weights!$R$3:$S$33,2,FALSE),0)*O272</f>
        <v>181.52863700427255</v>
      </c>
      <c r="AL272" s="22">
        <f>IFERROR(VLOOKUP(AL$1,Weights!$R$3:$S$33,2,FALSE),0)*P272</f>
        <v>0.59346202874580567</v>
      </c>
      <c r="AM272" s="22">
        <f>IFERROR(VLOOKUP(AM$1,Weights!$R$3:$S$33,2,FALSE),0)*Q272</f>
        <v>7.3699803938794011</v>
      </c>
      <c r="AN272" s="22">
        <f>IFERROR(VLOOKUP(AN$1,Weights!$R$3:$S$33,2,FALSE),0)*R272</f>
        <v>1.9382235438278204</v>
      </c>
      <c r="AO272" s="22">
        <f>IFERROR(VLOOKUP(AO$1,Weights!$R$3:$S$33,2,FALSE),0)*S272</f>
        <v>131.27626404484192</v>
      </c>
      <c r="AP272" s="22">
        <f>IFERROR(VLOOKUP(AP$1,Weights!$R$3:$S$33,2,FALSE),0)*T272</f>
        <v>113.64773715882029</v>
      </c>
      <c r="AQ272" s="22">
        <f>IFERROR(VLOOKUP(AQ$1,Weights!$R$3:$S$33,2,FALSE),0)*U272</f>
        <v>14.126163757211417</v>
      </c>
      <c r="AR272" s="22">
        <f>IFERROR(VLOOKUP(AR$1,Weights!$R$3:$S$33,2,FALSE),0)*V272</f>
        <v>21.439913969660218</v>
      </c>
      <c r="AS272" s="22">
        <f>IFERROR(VLOOKUP(AS$1,Weights!$R$3:$S$33,2,FALSE),0)*W272</f>
        <v>4.8274260851468167</v>
      </c>
      <c r="AT272" s="22">
        <f>IFERROR(VLOOKUP(AT$1,Weights!$R$3:$S$33,2,FALSE),0)*X272</f>
        <v>2.00591633871539</v>
      </c>
      <c r="AU272" s="23">
        <f t="shared" si="4"/>
        <v>773.1691994398401</v>
      </c>
    </row>
    <row r="273" spans="1:47" x14ac:dyDescent="0.2">
      <c r="A273" s="2">
        <v>2008</v>
      </c>
      <c r="B273" s="2">
        <v>4</v>
      </c>
      <c r="C273" s="3">
        <v>569.5</v>
      </c>
      <c r="D273" s="2">
        <v>439</v>
      </c>
      <c r="E273" s="2">
        <v>467.5</v>
      </c>
      <c r="F273" s="2">
        <v>346.75</v>
      </c>
      <c r="G273" s="2">
        <v>476.75</v>
      </c>
      <c r="H273" s="2">
        <v>378.25</v>
      </c>
      <c r="I273" s="2">
        <v>477.75</v>
      </c>
      <c r="J273" s="2">
        <v>529</v>
      </c>
      <c r="K273" s="2">
        <v>568.25</v>
      </c>
      <c r="L273" s="2">
        <v>378.25</v>
      </c>
      <c r="M273" s="2">
        <v>508.25</v>
      </c>
      <c r="N273" s="2">
        <v>632.25</v>
      </c>
      <c r="O273" s="2">
        <v>441.75</v>
      </c>
      <c r="P273" s="2">
        <v>529</v>
      </c>
      <c r="Q273" s="2">
        <v>537</v>
      </c>
      <c r="R273" s="2">
        <v>543</v>
      </c>
      <c r="S273" s="2">
        <v>474.75</v>
      </c>
      <c r="T273" s="2">
        <v>390.5</v>
      </c>
      <c r="U273" s="2">
        <v>250.5</v>
      </c>
      <c r="V273" s="2">
        <v>714</v>
      </c>
      <c r="W273" s="2">
        <v>395.75</v>
      </c>
      <c r="X273" s="2">
        <v>686.25</v>
      </c>
      <c r="Y273" s="22">
        <f>IFERROR(VLOOKUP(Y$1,Weights!$R$3:$S$33,2,FALSE),0)*C273</f>
        <v>0</v>
      </c>
      <c r="Z273" s="22">
        <f>IFERROR(VLOOKUP(Z$1,Weights!$R$3:$S$33,2,FALSE),0)*D273</f>
        <v>1.9711056263853204</v>
      </c>
      <c r="AA273" s="22">
        <f>IFERROR(VLOOKUP(AA$1,Weights!$R$3:$S$33,2,FALSE),0)*E273</f>
        <v>2.09907034244906</v>
      </c>
      <c r="AB273" s="22">
        <f>IFERROR(VLOOKUP(AB$1,Weights!$R$3:$S$33,2,FALSE),0)*F273</f>
        <v>1.0579917549300197</v>
      </c>
      <c r="AC273" s="22">
        <f>IFERROR(VLOOKUP(AC$1,Weights!$R$3:$S$33,2,FALSE),0)*G273</f>
        <v>56.500631396994606</v>
      </c>
      <c r="AD273" s="22">
        <f>IFERROR(VLOOKUP(AD$1,Weights!$R$3:$S$33,2,FALSE),0)*H273</f>
        <v>0.81168854582715821</v>
      </c>
      <c r="AE273" s="22">
        <f>IFERROR(VLOOKUP(AE$1,Weights!$R$3:$S$33,2,FALSE),0)*I273</f>
        <v>46.191348500528676</v>
      </c>
      <c r="AF273" s="22">
        <f>IFERROR(VLOOKUP(AF$1,Weights!$R$3:$S$33,2,FALSE),0)*J273</f>
        <v>4.98056527957129</v>
      </c>
      <c r="AG273" s="22">
        <f>IFERROR(VLOOKUP(AG$1,Weights!$R$3:$S$33,2,FALSE),0)*K273</f>
        <v>5.8336114268267067</v>
      </c>
      <c r="AH273" s="22">
        <f>IFERROR(VLOOKUP(AH$1,Weights!$R$3:$S$33,2,FALSE),0)*L273</f>
        <v>3.132719930742605</v>
      </c>
      <c r="AI273" s="22">
        <f>IFERROR(VLOOKUP(AI$1,Weights!$R$3:$S$33,2,FALSE),0)*M273</f>
        <v>0</v>
      </c>
      <c r="AJ273" s="22">
        <f>IFERROR(VLOOKUP(AJ$1,Weights!$R$3:$S$33,2,FALSE),0)*N273</f>
        <v>270.20948969029155</v>
      </c>
      <c r="AK273" s="22">
        <f>IFERROR(VLOOKUP(AK$1,Weights!$R$3:$S$33,2,FALSE),0)*O273</f>
        <v>188.79405626047654</v>
      </c>
      <c r="AL273" s="22">
        <f>IFERROR(VLOOKUP(AL$1,Weights!$R$3:$S$33,2,FALSE),0)*P273</f>
        <v>0.6380923032653073</v>
      </c>
      <c r="AM273" s="22">
        <f>IFERROR(VLOOKUP(AM$1,Weights!$R$3:$S$33,2,FALSE),0)*Q273</f>
        <v>8.1517599825195433</v>
      </c>
      <c r="AN273" s="22">
        <f>IFERROR(VLOOKUP(AN$1,Weights!$R$3:$S$33,2,FALSE),0)*R273</f>
        <v>2.152260499587948</v>
      </c>
      <c r="AO273" s="22">
        <f>IFERROR(VLOOKUP(AO$1,Weights!$R$3:$S$33,2,FALSE),0)*S273</f>
        <v>142.45350024065988</v>
      </c>
      <c r="AP273" s="22">
        <f>IFERROR(VLOOKUP(AP$1,Weights!$R$3:$S$33,2,FALSE),0)*T273</f>
        <v>117.17344253602462</v>
      </c>
      <c r="AQ273" s="22">
        <f>IFERROR(VLOOKUP(AQ$1,Weights!$R$3:$S$33,2,FALSE),0)*U273</f>
        <v>15.588563969962379</v>
      </c>
      <c r="AR273" s="22">
        <f>IFERROR(VLOOKUP(AR$1,Weights!$R$3:$S$33,2,FALSE),0)*V273</f>
        <v>25.023454964180459</v>
      </c>
      <c r="AS273" s="22">
        <f>IFERROR(VLOOKUP(AS$1,Weights!$R$3:$S$33,2,FALSE),0)*W273</f>
        <v>5.0341340532196384</v>
      </c>
      <c r="AT273" s="22">
        <f>IFERROR(VLOOKUP(AT$1,Weights!$R$3:$S$33,2,FALSE),0)*X273</f>
        <v>2.3262527882440835</v>
      </c>
      <c r="AU273" s="23">
        <f t="shared" si="4"/>
        <v>841.5880207112757</v>
      </c>
    </row>
    <row r="274" spans="1:47" x14ac:dyDescent="0.2">
      <c r="A274" s="2">
        <v>2009</v>
      </c>
      <c r="B274" s="2">
        <v>4</v>
      </c>
      <c r="C274" s="3">
        <v>559</v>
      </c>
      <c r="D274" s="2">
        <v>464.5</v>
      </c>
      <c r="E274" s="2">
        <v>475</v>
      </c>
      <c r="F274" s="2">
        <v>354.25</v>
      </c>
      <c r="G274" s="2">
        <v>460</v>
      </c>
      <c r="H274" s="2">
        <v>369.25</v>
      </c>
      <c r="I274" s="2">
        <v>455.75</v>
      </c>
      <c r="J274" s="2">
        <v>541.25</v>
      </c>
      <c r="K274" s="2">
        <v>560.75</v>
      </c>
      <c r="L274" s="2">
        <v>369.25</v>
      </c>
      <c r="M274" s="2">
        <v>569.75</v>
      </c>
      <c r="N274" s="2">
        <v>614.5</v>
      </c>
      <c r="O274" s="2">
        <v>461</v>
      </c>
      <c r="P274" s="2">
        <v>541.25</v>
      </c>
      <c r="Q274" s="2">
        <v>527.5</v>
      </c>
      <c r="R274" s="2">
        <v>531.75</v>
      </c>
      <c r="S274" s="2">
        <v>478.25</v>
      </c>
      <c r="T274" s="2">
        <v>411</v>
      </c>
      <c r="U274" s="2">
        <v>255.5</v>
      </c>
      <c r="V274" s="2">
        <v>686.25</v>
      </c>
      <c r="W274" s="2">
        <v>404.5</v>
      </c>
      <c r="X274" s="2">
        <v>662.75</v>
      </c>
      <c r="Y274" s="22">
        <f>IFERROR(VLOOKUP(Y$1,Weights!$R$3:$S$33,2,FALSE),0)*C274</f>
        <v>0</v>
      </c>
      <c r="Z274" s="22">
        <f>IFERROR(VLOOKUP(Z$1,Weights!$R$3:$S$33,2,FALSE),0)*D274</f>
        <v>2.0856003723370873</v>
      </c>
      <c r="AA274" s="22">
        <f>IFERROR(VLOOKUP(AA$1,Weights!$R$3:$S$33,2,FALSE),0)*E274</f>
        <v>2.1327452677289913</v>
      </c>
      <c r="AB274" s="22">
        <f>IFERROR(VLOOKUP(AB$1,Weights!$R$3:$S$33,2,FALSE),0)*F274</f>
        <v>1.0808754987280735</v>
      </c>
      <c r="AC274" s="22">
        <f>IFERROR(VLOOKUP(AC$1,Weights!$R$3:$S$33,2,FALSE),0)*G274</f>
        <v>54.51555415336658</v>
      </c>
      <c r="AD274" s="22">
        <f>IFERROR(VLOOKUP(AD$1,Weights!$R$3:$S$33,2,FALSE),0)*H274</f>
        <v>0.79237540131309492</v>
      </c>
      <c r="AE274" s="22">
        <f>IFERROR(VLOOKUP(AE$1,Weights!$R$3:$S$33,2,FALSE),0)*I274</f>
        <v>44.064274367589626</v>
      </c>
      <c r="AF274" s="22">
        <f>IFERROR(VLOOKUP(AF$1,Weights!$R$3:$S$33,2,FALSE),0)*J274</f>
        <v>5.0958997307522891</v>
      </c>
      <c r="AG274" s="22">
        <f>IFERROR(VLOOKUP(AG$1,Weights!$R$3:$S$33,2,FALSE),0)*K274</f>
        <v>5.7566169953243742</v>
      </c>
      <c r="AH274" s="22">
        <f>IFERROR(VLOOKUP(AH$1,Weights!$R$3:$S$33,2,FALSE),0)*L274</f>
        <v>3.0581806594228866</v>
      </c>
      <c r="AI274" s="22">
        <f>IFERROR(VLOOKUP(AI$1,Weights!$R$3:$S$33,2,FALSE),0)*M274</f>
        <v>0</v>
      </c>
      <c r="AJ274" s="22">
        <f>IFERROR(VLOOKUP(AJ$1,Weights!$R$3:$S$33,2,FALSE),0)*N274</f>
        <v>262.623537231608</v>
      </c>
      <c r="AK274" s="22">
        <f>IFERROR(VLOOKUP(AK$1,Weights!$R$3:$S$33,2,FALSE),0)*O274</f>
        <v>197.02107512411925</v>
      </c>
      <c r="AL274" s="22">
        <f>IFERROR(VLOOKUP(AL$1,Weights!$R$3:$S$33,2,FALSE),0)*P274</f>
        <v>0.65286854280216933</v>
      </c>
      <c r="AM274" s="22">
        <f>IFERROR(VLOOKUP(AM$1,Weights!$R$3:$S$33,2,FALSE),0)*Q274</f>
        <v>8.0075482137412646</v>
      </c>
      <c r="AN274" s="22">
        <f>IFERROR(VLOOKUP(AN$1,Weights!$R$3:$S$33,2,FALSE),0)*R274</f>
        <v>2.1076694671379212</v>
      </c>
      <c r="AO274" s="22">
        <f>IFERROR(VLOOKUP(AO$1,Weights!$R$3:$S$33,2,FALSE),0)*S274</f>
        <v>143.50371035301862</v>
      </c>
      <c r="AP274" s="22">
        <f>IFERROR(VLOOKUP(AP$1,Weights!$R$3:$S$33,2,FALSE),0)*T274</f>
        <v>123.32467319412578</v>
      </c>
      <c r="AQ274" s="22">
        <f>IFERROR(VLOOKUP(AQ$1,Weights!$R$3:$S$33,2,FALSE),0)*U274</f>
        <v>15.899712951398753</v>
      </c>
      <c r="AR274" s="22">
        <f>IFERROR(VLOOKUP(AR$1,Weights!$R$3:$S$33,2,FALSE),0)*V274</f>
        <v>24.050904718723867</v>
      </c>
      <c r="AS274" s="22">
        <f>IFERROR(VLOOKUP(AS$1,Weights!$R$3:$S$33,2,FALSE),0)*W274</f>
        <v>5.1454383437203886</v>
      </c>
      <c r="AT274" s="22">
        <f>IFERROR(VLOOKUP(AT$1,Weights!$R$3:$S$33,2,FALSE),0)*X274</f>
        <v>2.2465924013242495</v>
      </c>
      <c r="AU274" s="23">
        <f t="shared" si="4"/>
        <v>846.54112601488362</v>
      </c>
    </row>
    <row r="275" spans="1:47" x14ac:dyDescent="0.2">
      <c r="A275" s="2">
        <v>2010</v>
      </c>
      <c r="B275" s="2">
        <v>4</v>
      </c>
      <c r="C275" s="3">
        <v>582</v>
      </c>
      <c r="D275" s="2">
        <v>478</v>
      </c>
      <c r="E275" s="2">
        <v>484.75</v>
      </c>
      <c r="F275" s="2">
        <v>362</v>
      </c>
      <c r="G275" s="2">
        <v>460.25</v>
      </c>
      <c r="H275" s="2">
        <v>384.75</v>
      </c>
      <c r="I275" s="2">
        <v>452.5</v>
      </c>
      <c r="J275" s="2">
        <v>552.5</v>
      </c>
      <c r="K275" s="2">
        <v>560</v>
      </c>
      <c r="L275" s="2">
        <v>384.75</v>
      </c>
      <c r="M275" s="2">
        <v>590</v>
      </c>
      <c r="N275" s="2">
        <v>641.5</v>
      </c>
      <c r="O275" s="2">
        <v>449.75</v>
      </c>
      <c r="P275" s="2">
        <v>552.5</v>
      </c>
      <c r="Q275" s="2">
        <v>533</v>
      </c>
      <c r="R275" s="2">
        <v>538.5</v>
      </c>
      <c r="S275" s="2">
        <v>498</v>
      </c>
      <c r="T275" s="2">
        <v>417.75</v>
      </c>
      <c r="U275" s="2">
        <v>253.25</v>
      </c>
      <c r="V275" s="2">
        <v>717.25</v>
      </c>
      <c r="W275" s="2">
        <v>414.75</v>
      </c>
      <c r="X275" s="2">
        <v>692.5</v>
      </c>
      <c r="Y275" s="22">
        <f>IFERROR(VLOOKUP(Y$1,Weights!$R$3:$S$33,2,FALSE),0)*C275</f>
        <v>0</v>
      </c>
      <c r="Z275" s="22">
        <f>IFERROR(VLOOKUP(Z$1,Weights!$R$3:$S$33,2,FALSE),0)*D275</f>
        <v>2.146215237840964</v>
      </c>
      <c r="AA275" s="22">
        <f>IFERROR(VLOOKUP(AA$1,Weights!$R$3:$S$33,2,FALSE),0)*E275</f>
        <v>2.1765226705929024</v>
      </c>
      <c r="AB275" s="22">
        <f>IFERROR(VLOOKUP(AB$1,Weights!$R$3:$S$33,2,FALSE),0)*F275</f>
        <v>1.1045220339860624</v>
      </c>
      <c r="AC275" s="22">
        <f>IFERROR(VLOOKUP(AC$1,Weights!$R$3:$S$33,2,FALSE),0)*G275</f>
        <v>54.545182171928197</v>
      </c>
      <c r="AD275" s="22">
        <f>IFERROR(VLOOKUP(AD$1,Weights!$R$3:$S$33,2,FALSE),0)*H275</f>
        <v>0.82563692797620392</v>
      </c>
      <c r="AE275" s="22">
        <f>IFERROR(VLOOKUP(AE$1,Weights!$R$3:$S$33,2,FALSE),0)*I275</f>
        <v>43.750047507041813</v>
      </c>
      <c r="AF275" s="22">
        <f>IFERROR(VLOOKUP(AF$1,Weights!$R$3:$S$33,2,FALSE),0)*J275</f>
        <v>5.2018191246940226</v>
      </c>
      <c r="AG275" s="22">
        <f>IFERROR(VLOOKUP(AG$1,Weights!$R$3:$S$33,2,FALSE),0)*K275</f>
        <v>5.7489175521741416</v>
      </c>
      <c r="AH275" s="22">
        <f>IFERROR(VLOOKUP(AH$1,Weights!$R$3:$S$33,2,FALSE),0)*L275</f>
        <v>3.1865538489179568</v>
      </c>
      <c r="AI275" s="22">
        <f>IFERROR(VLOOKUP(AI$1,Weights!$R$3:$S$33,2,FALSE),0)*M275</f>
        <v>0</v>
      </c>
      <c r="AJ275" s="22">
        <f>IFERROR(VLOOKUP(AJ$1,Weights!$R$3:$S$33,2,FALSE),0)*N275</f>
        <v>274.16273252087308</v>
      </c>
      <c r="AK275" s="22">
        <f>IFERROR(VLOOKUP(AK$1,Weights!$R$3:$S$33,2,FALSE),0)*O275</f>
        <v>192.21307708692547</v>
      </c>
      <c r="AL275" s="22">
        <f>IFERROR(VLOOKUP(AL$1,Weights!$R$3:$S$33,2,FALSE),0)*P275</f>
        <v>0.66643855870336921</v>
      </c>
      <c r="AM275" s="22">
        <f>IFERROR(VLOOKUP(AM$1,Weights!$R$3:$S$33,2,FALSE),0)*Q275</f>
        <v>8.0910392377707954</v>
      </c>
      <c r="AN275" s="22">
        <f>IFERROR(VLOOKUP(AN$1,Weights!$R$3:$S$33,2,FALSE),0)*R275</f>
        <v>2.1344240866079374</v>
      </c>
      <c r="AO275" s="22">
        <f>IFERROR(VLOOKUP(AO$1,Weights!$R$3:$S$33,2,FALSE),0)*S275</f>
        <v>149.42989598704293</v>
      </c>
      <c r="AP275" s="22">
        <f>IFERROR(VLOOKUP(AP$1,Weights!$R$3:$S$33,2,FALSE),0)*T275</f>
        <v>125.35007841081763</v>
      </c>
      <c r="AQ275" s="22">
        <f>IFERROR(VLOOKUP(AQ$1,Weights!$R$3:$S$33,2,FALSE),0)*U275</f>
        <v>15.759695909752384</v>
      </c>
      <c r="AR275" s="22">
        <f>IFERROR(VLOOKUP(AR$1,Weights!$R$3:$S$33,2,FALSE),0)*V275</f>
        <v>25.137357245179881</v>
      </c>
      <c r="AS275" s="22">
        <f>IFERROR(VLOOKUP(AS$1,Weights!$R$3:$S$33,2,FALSE),0)*W275</f>
        <v>5.2758233697355532</v>
      </c>
      <c r="AT275" s="22">
        <f>IFERROR(VLOOKUP(AT$1,Weights!$R$3:$S$33,2,FALSE),0)*X275</f>
        <v>2.3474390613610607</v>
      </c>
      <c r="AU275" s="23">
        <f t="shared" si="4"/>
        <v>862.54686742377737</v>
      </c>
    </row>
    <row r="276" spans="1:47" x14ac:dyDescent="0.2">
      <c r="A276" s="2">
        <v>2011</v>
      </c>
      <c r="B276" s="2">
        <v>4</v>
      </c>
      <c r="C276" s="3">
        <v>642.25</v>
      </c>
      <c r="D276" s="2">
        <v>523.25</v>
      </c>
      <c r="E276" s="2">
        <v>491</v>
      </c>
      <c r="F276" s="2">
        <v>368</v>
      </c>
      <c r="G276" s="2">
        <v>487.75</v>
      </c>
      <c r="H276" s="2">
        <v>400</v>
      </c>
      <c r="I276" s="2">
        <v>482</v>
      </c>
      <c r="J276" s="2">
        <v>575.5</v>
      </c>
      <c r="K276" s="2">
        <v>620.5</v>
      </c>
      <c r="L276" s="2">
        <v>400</v>
      </c>
      <c r="M276" s="2">
        <v>591.75</v>
      </c>
      <c r="N276" s="2">
        <v>718.75</v>
      </c>
      <c r="O276" s="2">
        <v>463.25</v>
      </c>
      <c r="P276" s="2">
        <v>575.5</v>
      </c>
      <c r="Q276" s="2">
        <v>610.5</v>
      </c>
      <c r="R276" s="2">
        <v>616</v>
      </c>
      <c r="S276" s="2">
        <v>535.5</v>
      </c>
      <c r="T276" s="2">
        <v>429.5</v>
      </c>
      <c r="U276" s="2">
        <v>256.25</v>
      </c>
      <c r="V276" s="2">
        <v>812.75</v>
      </c>
      <c r="W276" s="2">
        <v>429.25</v>
      </c>
      <c r="X276" s="2">
        <v>780.75</v>
      </c>
      <c r="Y276" s="22">
        <f>IFERROR(VLOOKUP(Y$1,Weights!$R$3:$S$33,2,FALSE),0)*C276</f>
        <v>0</v>
      </c>
      <c r="Z276" s="22">
        <f>IFERROR(VLOOKUP(Z$1,Weights!$R$3:$S$33,2,FALSE),0)*D276</f>
        <v>2.3493872870298835</v>
      </c>
      <c r="AA276" s="22">
        <f>IFERROR(VLOOKUP(AA$1,Weights!$R$3:$S$33,2,FALSE),0)*E276</f>
        <v>2.2045851083261785</v>
      </c>
      <c r="AB276" s="22">
        <f>IFERROR(VLOOKUP(AB$1,Weights!$R$3:$S$33,2,FALSE),0)*F276</f>
        <v>1.1228290290245055</v>
      </c>
      <c r="AC276" s="22">
        <f>IFERROR(VLOOKUP(AC$1,Weights!$R$3:$S$33,2,FALSE),0)*G276</f>
        <v>57.804264213705544</v>
      </c>
      <c r="AD276" s="22">
        <f>IFERROR(VLOOKUP(AD$1,Weights!$R$3:$S$33,2,FALSE),0)*H276</f>
        <v>0.85836197840281103</v>
      </c>
      <c r="AE276" s="22">
        <f>IFERROR(VLOOKUP(AE$1,Weights!$R$3:$S$33,2,FALSE),0)*I276</f>
        <v>46.602260548937359</v>
      </c>
      <c r="AF276" s="22">
        <f>IFERROR(VLOOKUP(AF$1,Weights!$R$3:$S$33,2,FALSE),0)*J276</f>
        <v>5.418365441197122</v>
      </c>
      <c r="AG276" s="22">
        <f>IFERROR(VLOOKUP(AG$1,Weights!$R$3:$S$33,2,FALSE),0)*K276</f>
        <v>6.3700059662929549</v>
      </c>
      <c r="AH276" s="22">
        <f>IFERROR(VLOOKUP(AH$1,Weights!$R$3:$S$33,2,FALSE),0)*L276</f>
        <v>3.3128565030985908</v>
      </c>
      <c r="AI276" s="22">
        <f>IFERROR(VLOOKUP(AI$1,Weights!$R$3:$S$33,2,FALSE),0)*M276</f>
        <v>0</v>
      </c>
      <c r="AJ276" s="22">
        <f>IFERROR(VLOOKUP(AJ$1,Weights!$R$3:$S$33,2,FALSE),0)*N276</f>
        <v>307.17765237627054</v>
      </c>
      <c r="AK276" s="22">
        <f>IFERROR(VLOOKUP(AK$1,Weights!$R$3:$S$33,2,FALSE),0)*O276</f>
        <v>197.98267473155801</v>
      </c>
      <c r="AL276" s="22">
        <f>IFERROR(VLOOKUP(AL$1,Weights!$R$3:$S$33,2,FALSE),0)*P276</f>
        <v>0.69418170232359988</v>
      </c>
      <c r="AM276" s="22">
        <f>IFERROR(VLOOKUP(AM$1,Weights!$R$3:$S$33,2,FALSE),0)*Q276</f>
        <v>9.2675036672778059</v>
      </c>
      <c r="AN276" s="22">
        <f>IFERROR(VLOOKUP(AN$1,Weights!$R$3:$S$33,2,FALSE),0)*R276</f>
        <v>2.441606754597009</v>
      </c>
      <c r="AO276" s="22">
        <f>IFERROR(VLOOKUP(AO$1,Weights!$R$3:$S$33,2,FALSE),0)*S276</f>
        <v>160.68214719088652</v>
      </c>
      <c r="AP276" s="22">
        <f>IFERROR(VLOOKUP(AP$1,Weights!$R$3:$S$33,2,FALSE),0)*T276</f>
        <v>128.87578378802195</v>
      </c>
      <c r="AQ276" s="22">
        <f>IFERROR(VLOOKUP(AQ$1,Weights!$R$3:$S$33,2,FALSE),0)*U276</f>
        <v>15.94638529861421</v>
      </c>
      <c r="AR276" s="22">
        <f>IFERROR(VLOOKUP(AR$1,Weights!$R$3:$S$33,2,FALSE),0)*V276</f>
        <v>28.484331963778246</v>
      </c>
      <c r="AS276" s="22">
        <f>IFERROR(VLOOKUP(AS$1,Weights!$R$3:$S$33,2,FALSE),0)*W276</f>
        <v>5.4602704797082247</v>
      </c>
      <c r="AT276" s="22">
        <f>IFERROR(VLOOKUP(AT$1,Weights!$R$3:$S$33,2,FALSE),0)*X276</f>
        <v>2.6465892377727771</v>
      </c>
      <c r="AU276" s="23">
        <f t="shared" si="4"/>
        <v>925.62079285544041</v>
      </c>
    </row>
    <row r="277" spans="1:47" x14ac:dyDescent="0.2">
      <c r="A277" s="2">
        <v>2012</v>
      </c>
      <c r="B277" s="2">
        <v>4</v>
      </c>
      <c r="C277" s="3">
        <v>695.5</v>
      </c>
      <c r="D277" s="2">
        <v>557.75</v>
      </c>
      <c r="E277" s="2">
        <v>501.25</v>
      </c>
      <c r="F277" s="2">
        <v>374.5</v>
      </c>
      <c r="G277" s="2">
        <v>515.75</v>
      </c>
      <c r="H277" s="2">
        <v>407</v>
      </c>
      <c r="I277" s="2">
        <v>513.5</v>
      </c>
      <c r="J277" s="2">
        <v>595.25</v>
      </c>
      <c r="K277" s="2">
        <v>660.5</v>
      </c>
      <c r="L277" s="2">
        <v>407</v>
      </c>
      <c r="M277" s="2">
        <v>671.25</v>
      </c>
      <c r="N277" s="2">
        <v>786.5</v>
      </c>
      <c r="O277" s="2">
        <v>481</v>
      </c>
      <c r="P277" s="2">
        <v>595.25</v>
      </c>
      <c r="Q277" s="2">
        <v>646.5</v>
      </c>
      <c r="R277" s="2">
        <v>654.75</v>
      </c>
      <c r="S277" s="2">
        <v>567.75</v>
      </c>
      <c r="T277" s="2">
        <v>440.5</v>
      </c>
      <c r="U277" s="2">
        <v>268.5</v>
      </c>
      <c r="V277" s="2">
        <v>898.25</v>
      </c>
      <c r="W277" s="2">
        <v>437.75</v>
      </c>
      <c r="X277" s="2">
        <v>859.5</v>
      </c>
      <c r="Y277" s="22">
        <f>IFERROR(VLOOKUP(Y$1,Weights!$R$3:$S$33,2,FALSE),0)*C277</f>
        <v>0</v>
      </c>
      <c r="Z277" s="22">
        <f>IFERROR(VLOOKUP(Z$1,Weights!$R$3:$S$33,2,FALSE),0)*D277</f>
        <v>2.5042919433175683</v>
      </c>
      <c r="AA277" s="22">
        <f>IFERROR(VLOOKUP(AA$1,Weights!$R$3:$S$33,2,FALSE),0)*E277</f>
        <v>2.2506075062087514</v>
      </c>
      <c r="AB277" s="22">
        <f>IFERROR(VLOOKUP(AB$1,Weights!$R$3:$S$33,2,FALSE),0)*F277</f>
        <v>1.1426616069828188</v>
      </c>
      <c r="AC277" s="22">
        <f>IFERROR(VLOOKUP(AC$1,Weights!$R$3:$S$33,2,FALSE),0)*G277</f>
        <v>61.122602292606118</v>
      </c>
      <c r="AD277" s="22">
        <f>IFERROR(VLOOKUP(AD$1,Weights!$R$3:$S$33,2,FALSE),0)*H277</f>
        <v>0.87338331302486027</v>
      </c>
      <c r="AE277" s="22">
        <f>IFERROR(VLOOKUP(AE$1,Weights!$R$3:$S$33,2,FALSE),0)*I277</f>
        <v>49.647843966554632</v>
      </c>
      <c r="AF277" s="22">
        <f>IFERROR(VLOOKUP(AF$1,Weights!$R$3:$S$33,2,FALSE),0)*J277</f>
        <v>5.6043128216726092</v>
      </c>
      <c r="AG277" s="22">
        <f>IFERROR(VLOOKUP(AG$1,Weights!$R$3:$S$33,2,FALSE),0)*K277</f>
        <v>6.7806429343053933</v>
      </c>
      <c r="AH277" s="22">
        <f>IFERROR(VLOOKUP(AH$1,Weights!$R$3:$S$33,2,FALSE),0)*L277</f>
        <v>3.3708314919028162</v>
      </c>
      <c r="AI277" s="22">
        <f>IFERROR(VLOOKUP(AI$1,Weights!$R$3:$S$33,2,FALSE),0)*M277</f>
        <v>0</v>
      </c>
      <c r="AJ277" s="22">
        <f>IFERROR(VLOOKUP(AJ$1,Weights!$R$3:$S$33,2,FALSE),0)*N277</f>
        <v>336.13248500025986</v>
      </c>
      <c r="AK277" s="22">
        <f>IFERROR(VLOOKUP(AK$1,Weights!$R$3:$S$33,2,FALSE),0)*O277</f>
        <v>205.56862719024156</v>
      </c>
      <c r="AL277" s="22">
        <f>IFERROR(VLOOKUP(AL$1,Weights!$R$3:$S$33,2,FALSE),0)*P277</f>
        <v>0.71800461912792857</v>
      </c>
      <c r="AM277" s="22">
        <f>IFERROR(VLOOKUP(AM$1,Weights!$R$3:$S$33,2,FALSE),0)*Q277</f>
        <v>9.8139903700165458</v>
      </c>
      <c r="AN277" s="22">
        <f>IFERROR(VLOOKUP(AN$1,Weights!$R$3:$S$33,2,FALSE),0)*R277</f>
        <v>2.5951980885915447</v>
      </c>
      <c r="AO277" s="22">
        <f>IFERROR(VLOOKUP(AO$1,Weights!$R$3:$S$33,2,FALSE),0)*S277</f>
        <v>170.35908322619201</v>
      </c>
      <c r="AP277" s="22">
        <f>IFERROR(VLOOKUP(AP$1,Weights!$R$3:$S$33,2,FALSE),0)*T277</f>
        <v>132.1764441411494</v>
      </c>
      <c r="AQ277" s="22">
        <f>IFERROR(VLOOKUP(AQ$1,Weights!$R$3:$S$33,2,FALSE),0)*U277</f>
        <v>16.708700303133327</v>
      </c>
      <c r="AR277" s="22">
        <f>IFERROR(VLOOKUP(AR$1,Weights!$R$3:$S$33,2,FALSE),0)*V277</f>
        <v>31.480838125455318</v>
      </c>
      <c r="AS277" s="22">
        <f>IFERROR(VLOOKUP(AS$1,Weights!$R$3:$S$33,2,FALSE),0)*W277</f>
        <v>5.5683946476232391</v>
      </c>
      <c r="AT277" s="22">
        <f>IFERROR(VLOOKUP(AT$1,Weights!$R$3:$S$33,2,FALSE),0)*X277</f>
        <v>2.9135362790466881</v>
      </c>
      <c r="AU277" s="23">
        <f t="shared" si="4"/>
        <v>983.8324278500437</v>
      </c>
    </row>
    <row r="278" spans="1:47" x14ac:dyDescent="0.2">
      <c r="A278" s="2">
        <v>2013</v>
      </c>
      <c r="B278" s="2">
        <v>4</v>
      </c>
      <c r="C278" s="3">
        <v>688.75</v>
      </c>
      <c r="D278" s="2">
        <v>566</v>
      </c>
      <c r="E278" s="2">
        <v>508.5</v>
      </c>
      <c r="F278" s="2">
        <v>379.25</v>
      </c>
      <c r="G278" s="2">
        <v>509.5</v>
      </c>
      <c r="H278" s="2">
        <v>413.25</v>
      </c>
      <c r="I278" s="2">
        <v>503.75</v>
      </c>
      <c r="J278" s="2">
        <v>603.75</v>
      </c>
      <c r="K278" s="2">
        <v>659.75</v>
      </c>
      <c r="L278" s="2">
        <v>413.25</v>
      </c>
      <c r="M278" s="2">
        <v>719.75</v>
      </c>
      <c r="N278" s="2">
        <v>773.25</v>
      </c>
      <c r="O278" s="2">
        <v>483</v>
      </c>
      <c r="P278" s="2">
        <v>603.75</v>
      </c>
      <c r="Q278" s="2">
        <v>633</v>
      </c>
      <c r="R278" s="2">
        <v>640.75</v>
      </c>
      <c r="S278" s="2">
        <v>567.75</v>
      </c>
      <c r="T278" s="2">
        <v>447</v>
      </c>
      <c r="U278" s="2">
        <v>289</v>
      </c>
      <c r="V278" s="2">
        <v>879.75</v>
      </c>
      <c r="W278" s="2">
        <v>445.75</v>
      </c>
      <c r="X278" s="2">
        <v>843.75</v>
      </c>
      <c r="Y278" s="22">
        <f>IFERROR(VLOOKUP(Y$1,Weights!$R$3:$S$33,2,FALSE),0)*C278</f>
        <v>0</v>
      </c>
      <c r="Z278" s="22">
        <f>IFERROR(VLOOKUP(Z$1,Weights!$R$3:$S$33,2,FALSE),0)*D278</f>
        <v>2.541334361125493</v>
      </c>
      <c r="AA278" s="22">
        <f>IFERROR(VLOOKUP(AA$1,Weights!$R$3:$S$33,2,FALSE),0)*E278</f>
        <v>2.283159933979352</v>
      </c>
      <c r="AB278" s="22">
        <f>IFERROR(VLOOKUP(AB$1,Weights!$R$3:$S$33,2,FALSE),0)*F278</f>
        <v>1.1571546447215861</v>
      </c>
      <c r="AC278" s="22">
        <f>IFERROR(VLOOKUP(AC$1,Weights!$R$3:$S$33,2,FALSE),0)*G278</f>
        <v>60.381901828565816</v>
      </c>
      <c r="AD278" s="22">
        <f>IFERROR(VLOOKUP(AD$1,Weights!$R$3:$S$33,2,FALSE),0)*H278</f>
        <v>0.88679521893740421</v>
      </c>
      <c r="AE278" s="22">
        <f>IFERROR(VLOOKUP(AE$1,Weights!$R$3:$S$33,2,FALSE),0)*I278</f>
        <v>48.705163384911188</v>
      </c>
      <c r="AF278" s="22">
        <f>IFERROR(VLOOKUP(AF$1,Weights!$R$3:$S$33,2,FALSE),0)*J278</f>
        <v>5.6843408082063638</v>
      </c>
      <c r="AG278" s="22">
        <f>IFERROR(VLOOKUP(AG$1,Weights!$R$3:$S$33,2,FALSE),0)*K278</f>
        <v>6.7729434911551598</v>
      </c>
      <c r="AH278" s="22">
        <f>IFERROR(VLOOKUP(AH$1,Weights!$R$3:$S$33,2,FALSE),0)*L278</f>
        <v>3.4225948747637314</v>
      </c>
      <c r="AI278" s="22">
        <f>IFERROR(VLOOKUP(AI$1,Weights!$R$3:$S$33,2,FALSE),0)*M278</f>
        <v>0</v>
      </c>
      <c r="AJ278" s="22">
        <f>IFERROR(VLOOKUP(AJ$1,Weights!$R$3:$S$33,2,FALSE),0)*N278</f>
        <v>330.46973175645383</v>
      </c>
      <c r="AK278" s="22">
        <f>IFERROR(VLOOKUP(AK$1,Weights!$R$3:$S$33,2,FALSE),0)*O278</f>
        <v>206.42338239685378</v>
      </c>
      <c r="AL278" s="22">
        <f>IFERROR(VLOOKUP(AL$1,Weights!$R$3:$S$33,2,FALSE),0)*P278</f>
        <v>0.72825752003105726</v>
      </c>
      <c r="AM278" s="22">
        <f>IFERROR(VLOOKUP(AM$1,Weights!$R$3:$S$33,2,FALSE),0)*Q278</f>
        <v>9.6090578564895175</v>
      </c>
      <c r="AN278" s="22">
        <f>IFERROR(VLOOKUP(AN$1,Weights!$R$3:$S$33,2,FALSE),0)*R278</f>
        <v>2.5397070259870675</v>
      </c>
      <c r="AO278" s="22">
        <f>IFERROR(VLOOKUP(AO$1,Weights!$R$3:$S$33,2,FALSE),0)*S278</f>
        <v>170.35908322619201</v>
      </c>
      <c r="AP278" s="22">
        <f>IFERROR(VLOOKUP(AP$1,Weights!$R$3:$S$33,2,FALSE),0)*T278</f>
        <v>134.12683434981562</v>
      </c>
      <c r="AQ278" s="22">
        <f>IFERROR(VLOOKUP(AQ$1,Weights!$R$3:$S$33,2,FALSE),0)*U278</f>
        <v>17.984411127022465</v>
      </c>
      <c r="AR278" s="22">
        <f>IFERROR(VLOOKUP(AR$1,Weights!$R$3:$S$33,2,FALSE),0)*V278</f>
        <v>30.832471295150924</v>
      </c>
      <c r="AS278" s="22">
        <f>IFERROR(VLOOKUP(AS$1,Weights!$R$3:$S$33,2,FALSE),0)*W278</f>
        <v>5.6701585703667821</v>
      </c>
      <c r="AT278" s="22">
        <f>IFERROR(VLOOKUP(AT$1,Weights!$R$3:$S$33,2,FALSE),0)*X278</f>
        <v>2.860146870791906</v>
      </c>
      <c r="AU278" s="23">
        <f t="shared" si="4"/>
        <v>980.64448156540277</v>
      </c>
    </row>
    <row r="279" spans="1:47" x14ac:dyDescent="0.2">
      <c r="A279" s="3">
        <v>2014</v>
      </c>
      <c r="B279" s="2">
        <v>4</v>
      </c>
      <c r="C279" s="3">
        <v>691.25</v>
      </c>
      <c r="D279" s="2">
        <v>574.5</v>
      </c>
      <c r="E279" s="2">
        <v>515.75</v>
      </c>
      <c r="F279" s="2">
        <v>386.75</v>
      </c>
      <c r="G279" s="2">
        <v>543.25</v>
      </c>
      <c r="H279" s="2">
        <v>420.75</v>
      </c>
      <c r="I279" s="2">
        <v>542.75</v>
      </c>
      <c r="J279" s="2">
        <v>616.25</v>
      </c>
      <c r="K279" s="2">
        <v>675.5</v>
      </c>
      <c r="L279" s="2">
        <v>420.75</v>
      </c>
      <c r="M279" s="2">
        <v>780.25</v>
      </c>
      <c r="N279" s="2">
        <v>770.5</v>
      </c>
      <c r="O279" s="2">
        <v>485</v>
      </c>
      <c r="P279" s="2">
        <v>616.25</v>
      </c>
      <c r="Q279" s="2">
        <v>648.5</v>
      </c>
      <c r="R279" s="2">
        <v>654.25</v>
      </c>
      <c r="S279" s="2">
        <v>572.75</v>
      </c>
      <c r="T279" s="2">
        <v>453</v>
      </c>
      <c r="U279" s="2">
        <v>349.25</v>
      </c>
      <c r="V279" s="2">
        <v>872.75</v>
      </c>
      <c r="W279" s="2">
        <v>457.75</v>
      </c>
      <c r="X279" s="2">
        <v>838</v>
      </c>
      <c r="Y279" s="22">
        <f>IFERROR(VLOOKUP(Y$1,Weights!$R$3:$S$33,2,FALSE),0)*C279</f>
        <v>0</v>
      </c>
      <c r="Z279" s="22">
        <f>IFERROR(VLOOKUP(Z$1,Weights!$R$3:$S$33,2,FALSE),0)*D279</f>
        <v>2.5794992764427485</v>
      </c>
      <c r="AA279" s="22">
        <f>IFERROR(VLOOKUP(AA$1,Weights!$R$3:$S$33,2,FALSE),0)*E279</f>
        <v>2.3157123617499522</v>
      </c>
      <c r="AB279" s="22">
        <f>IFERROR(VLOOKUP(AB$1,Weights!$R$3:$S$33,2,FALSE),0)*F279</f>
        <v>1.1800383885196399</v>
      </c>
      <c r="AC279" s="22">
        <f>IFERROR(VLOOKUP(AC$1,Weights!$R$3:$S$33,2,FALSE),0)*G279</f>
        <v>64.381684334383465</v>
      </c>
      <c r="AD279" s="22">
        <f>IFERROR(VLOOKUP(AD$1,Weights!$R$3:$S$33,2,FALSE),0)*H279</f>
        <v>0.90288950603245688</v>
      </c>
      <c r="AE279" s="22">
        <f>IFERROR(VLOOKUP(AE$1,Weights!$R$3:$S$33,2,FALSE),0)*I279</f>
        <v>52.475885711484956</v>
      </c>
      <c r="AF279" s="22">
        <f>IFERROR(VLOOKUP(AF$1,Weights!$R$3:$S$33,2,FALSE),0)*J279</f>
        <v>5.8020290236971785</v>
      </c>
      <c r="AG279" s="22">
        <f>IFERROR(VLOOKUP(AG$1,Weights!$R$3:$S$33,2,FALSE),0)*K279</f>
        <v>6.9346317973100584</v>
      </c>
      <c r="AH279" s="22">
        <f>IFERROR(VLOOKUP(AH$1,Weights!$R$3:$S$33,2,FALSE),0)*L279</f>
        <v>3.4847109341968303</v>
      </c>
      <c r="AI279" s="22">
        <f>IFERROR(VLOOKUP(AI$1,Weights!$R$3:$S$33,2,FALSE),0)*M279</f>
        <v>0</v>
      </c>
      <c r="AJ279" s="22">
        <f>IFERROR(VLOOKUP(AJ$1,Weights!$R$3:$S$33,2,FALSE),0)*N279</f>
        <v>329.29444334736201</v>
      </c>
      <c r="AK279" s="22">
        <f>IFERROR(VLOOKUP(AK$1,Weights!$R$3:$S$33,2,FALSE),0)*O279</f>
        <v>207.27813760346604</v>
      </c>
      <c r="AL279" s="22">
        <f>IFERROR(VLOOKUP(AL$1,Weights!$R$3:$S$33,2,FALSE),0)*P279</f>
        <v>0.74333531547683485</v>
      </c>
      <c r="AM279" s="22">
        <f>IFERROR(VLOOKUP(AM$1,Weights!$R$3:$S$33,2,FALSE),0)*Q279</f>
        <v>9.8443507423909207</v>
      </c>
      <c r="AN279" s="22">
        <f>IFERROR(VLOOKUP(AN$1,Weights!$R$3:$S$33,2,FALSE),0)*R279</f>
        <v>2.5932162649270993</v>
      </c>
      <c r="AO279" s="22">
        <f>IFERROR(VLOOKUP(AO$1,Weights!$R$3:$S$33,2,FALSE),0)*S279</f>
        <v>171.85938338670448</v>
      </c>
      <c r="AP279" s="22">
        <f>IFERROR(VLOOKUP(AP$1,Weights!$R$3:$S$33,2,FALSE),0)*T279</f>
        <v>135.92719454243061</v>
      </c>
      <c r="AQ279" s="22">
        <f>IFERROR(VLOOKUP(AQ$1,Weights!$R$3:$S$33,2,FALSE),0)*U279</f>
        <v>21.733756353330783</v>
      </c>
      <c r="AR279" s="22">
        <f>IFERROR(VLOOKUP(AR$1,Weights!$R$3:$S$33,2,FALSE),0)*V279</f>
        <v>30.587143305306014</v>
      </c>
      <c r="AS279" s="22">
        <f>IFERROR(VLOOKUP(AS$1,Weights!$R$3:$S$33,2,FALSE),0)*W279</f>
        <v>5.822804454482096</v>
      </c>
      <c r="AT279" s="22">
        <f>IFERROR(VLOOKUP(AT$1,Weights!$R$3:$S$33,2,FALSE),0)*X279</f>
        <v>2.8406554995242868</v>
      </c>
      <c r="AU279" s="23">
        <f t="shared" si="4"/>
        <v>991.75221199573866</v>
      </c>
    </row>
    <row r="280" spans="1:47" x14ac:dyDescent="0.2">
      <c r="A280" s="3">
        <v>2015</v>
      </c>
      <c r="B280" s="3">
        <v>4</v>
      </c>
      <c r="C280" s="3">
        <v>677.75</v>
      </c>
      <c r="D280" s="2">
        <v>584.25</v>
      </c>
      <c r="E280" s="2">
        <v>535</v>
      </c>
      <c r="F280" s="2">
        <v>392.75</v>
      </c>
      <c r="G280" s="2">
        <v>529.75</v>
      </c>
      <c r="H280" s="2">
        <v>424.25</v>
      </c>
      <c r="I280" s="2">
        <v>524.25</v>
      </c>
      <c r="J280" s="2">
        <v>626</v>
      </c>
      <c r="K280" s="2">
        <v>667</v>
      </c>
      <c r="L280" s="2">
        <v>424.25</v>
      </c>
      <c r="M280" s="2">
        <v>768.5</v>
      </c>
      <c r="N280" s="2">
        <v>746.25</v>
      </c>
      <c r="O280" s="2">
        <v>492.5</v>
      </c>
      <c r="P280" s="2">
        <v>626</v>
      </c>
      <c r="Q280" s="2">
        <v>638.75</v>
      </c>
      <c r="R280" s="2">
        <v>643.25</v>
      </c>
      <c r="S280" s="2">
        <v>572.75</v>
      </c>
      <c r="T280" s="2">
        <v>465</v>
      </c>
      <c r="U280" s="2">
        <v>376</v>
      </c>
      <c r="V280" s="2">
        <v>835.25</v>
      </c>
      <c r="W280" s="2">
        <v>472</v>
      </c>
      <c r="X280" s="2">
        <v>803.75</v>
      </c>
      <c r="Y280" s="22">
        <f>IFERROR(VLOOKUP(Y$1,Weights!$R$3:$S$33,2,FALSE),0)*C280</f>
        <v>0</v>
      </c>
      <c r="Z280" s="22">
        <f>IFERROR(VLOOKUP(Z$1,Weights!$R$3:$S$33,2,FALSE),0)*D280</f>
        <v>2.6232766793066595</v>
      </c>
      <c r="AA280" s="22">
        <f>IFERROR(VLOOKUP(AA$1,Weights!$R$3:$S$33,2,FALSE),0)*E280</f>
        <v>2.4021446699684428</v>
      </c>
      <c r="AB280" s="22">
        <f>IFERROR(VLOOKUP(AB$1,Weights!$R$3:$S$33,2,FALSE),0)*F280</f>
        <v>1.1983453835580828</v>
      </c>
      <c r="AC280" s="22">
        <f>IFERROR(VLOOKUP(AC$1,Weights!$R$3:$S$33,2,FALSE),0)*G280</f>
        <v>62.781771332056408</v>
      </c>
      <c r="AD280" s="22">
        <f>IFERROR(VLOOKUP(AD$1,Weights!$R$3:$S$33,2,FALSE),0)*H280</f>
        <v>0.91040017334348144</v>
      </c>
      <c r="AE280" s="22">
        <f>IFERROR(VLOOKUP(AE$1,Weights!$R$3:$S$33,2,FALSE),0)*I280</f>
        <v>50.687209736058939</v>
      </c>
      <c r="AF280" s="22">
        <f>IFERROR(VLOOKUP(AF$1,Weights!$R$3:$S$33,2,FALSE),0)*J280</f>
        <v>5.8938258317800143</v>
      </c>
      <c r="AG280" s="22">
        <f>IFERROR(VLOOKUP(AG$1,Weights!$R$3:$S$33,2,FALSE),0)*K280</f>
        <v>6.8473714416074145</v>
      </c>
      <c r="AH280" s="22">
        <f>IFERROR(VLOOKUP(AH$1,Weights!$R$3:$S$33,2,FALSE),0)*L280</f>
        <v>3.5136984285989428</v>
      </c>
      <c r="AI280" s="22">
        <f>IFERROR(VLOOKUP(AI$1,Weights!$R$3:$S$33,2,FALSE),0)*M280</f>
        <v>0</v>
      </c>
      <c r="AJ280" s="22">
        <f>IFERROR(VLOOKUP(AJ$1,Weights!$R$3:$S$33,2,FALSE),0)*N280</f>
        <v>318.93053646718869</v>
      </c>
      <c r="AK280" s="22">
        <f>IFERROR(VLOOKUP(AK$1,Weights!$R$3:$S$33,2,FALSE),0)*O280</f>
        <v>210.4834696282619</v>
      </c>
      <c r="AL280" s="22">
        <f>IFERROR(VLOOKUP(AL$1,Weights!$R$3:$S$33,2,FALSE),0)*P280</f>
        <v>0.75509599592454135</v>
      </c>
      <c r="AM280" s="22">
        <f>IFERROR(VLOOKUP(AM$1,Weights!$R$3:$S$33,2,FALSE),0)*Q280</f>
        <v>9.6963439270658451</v>
      </c>
      <c r="AN280" s="22">
        <f>IFERROR(VLOOKUP(AN$1,Weights!$R$3:$S$33,2,FALSE),0)*R280</f>
        <v>2.5496161443092955</v>
      </c>
      <c r="AO280" s="22">
        <f>IFERROR(VLOOKUP(AO$1,Weights!$R$3:$S$33,2,FALSE),0)*S280</f>
        <v>171.85938338670448</v>
      </c>
      <c r="AP280" s="22">
        <f>IFERROR(VLOOKUP(AP$1,Weights!$R$3:$S$33,2,FALSE),0)*T280</f>
        <v>139.52791492766056</v>
      </c>
      <c r="AQ280" s="22">
        <f>IFERROR(VLOOKUP(AQ$1,Weights!$R$3:$S$33,2,FALSE),0)*U280</f>
        <v>23.398403404015387</v>
      </c>
      <c r="AR280" s="22">
        <f>IFERROR(VLOOKUP(AR$1,Weights!$R$3:$S$33,2,FALSE),0)*V280</f>
        <v>29.272886216851159</v>
      </c>
      <c r="AS280" s="22">
        <f>IFERROR(VLOOKUP(AS$1,Weights!$R$3:$S$33,2,FALSE),0)*W280</f>
        <v>6.0040714418690317</v>
      </c>
      <c r="AT280" s="22">
        <f>IFERROR(VLOOKUP(AT$1,Weights!$R$3:$S$33,2,FALSE),0)*X280</f>
        <v>2.7245547228432527</v>
      </c>
      <c r="AU280" s="23">
        <f t="shared" si="4"/>
        <v>986.7658379322786</v>
      </c>
    </row>
    <row r="281" spans="1:47" x14ac:dyDescent="0.2">
      <c r="A281" s="3">
        <v>2016</v>
      </c>
      <c r="B281" s="3">
        <v>4</v>
      </c>
      <c r="C281" s="3">
        <v>667</v>
      </c>
      <c r="D281" s="2">
        <v>598.25</v>
      </c>
      <c r="E281" s="2">
        <v>544.25</v>
      </c>
      <c r="F281" s="2">
        <v>394.5</v>
      </c>
      <c r="G281" s="2">
        <v>519.25</v>
      </c>
      <c r="H281" s="2">
        <v>429.25</v>
      </c>
      <c r="I281" s="2">
        <v>510</v>
      </c>
      <c r="J281" s="2">
        <v>633</v>
      </c>
      <c r="K281" s="2">
        <v>672.75</v>
      </c>
      <c r="L281" s="2">
        <v>429.25</v>
      </c>
      <c r="M281" s="2">
        <v>788.25</v>
      </c>
      <c r="N281" s="2">
        <v>729</v>
      </c>
      <c r="O281" s="2">
        <v>497</v>
      </c>
      <c r="P281" s="2">
        <v>633</v>
      </c>
      <c r="Q281" s="2">
        <v>638.5</v>
      </c>
      <c r="R281" s="2">
        <v>641.5</v>
      </c>
      <c r="S281" s="2">
        <v>569.75</v>
      </c>
      <c r="T281" s="2">
        <v>471</v>
      </c>
      <c r="U281" s="2">
        <v>401.5</v>
      </c>
      <c r="V281" s="2">
        <v>810.75</v>
      </c>
      <c r="W281" s="2">
        <v>482.5</v>
      </c>
      <c r="X281" s="2">
        <v>782.25</v>
      </c>
      <c r="Y281" s="22">
        <f>IFERROR(VLOOKUP(Y$1,Weights!$R$3:$S$33,2,FALSE),0)*C281</f>
        <v>0</v>
      </c>
      <c r="Z281" s="22">
        <f>IFERROR(VLOOKUP(Z$1,Weights!$R$3:$S$33,2,FALSE),0)*D281</f>
        <v>2.6861365398291981</v>
      </c>
      <c r="AA281" s="22">
        <f>IFERROR(VLOOKUP(AA$1,Weights!$R$3:$S$33,2,FALSE),0)*E281</f>
        <v>2.4436770778136916</v>
      </c>
      <c r="AB281" s="22">
        <f>IFERROR(VLOOKUP(AB$1,Weights!$R$3:$S$33,2,FALSE),0)*F281</f>
        <v>1.2036849237776288</v>
      </c>
      <c r="AC281" s="22">
        <f>IFERROR(VLOOKUP(AC$1,Weights!$R$3:$S$33,2,FALSE),0)*G281</f>
        <v>61.53739455246869</v>
      </c>
      <c r="AD281" s="22">
        <f>IFERROR(VLOOKUP(AD$1,Weights!$R$3:$S$33,2,FALSE),0)*H281</f>
        <v>0.92112969807351663</v>
      </c>
      <c r="AE281" s="22">
        <f>IFERROR(VLOOKUP(AE$1,Weights!$R$3:$S$33,2,FALSE),0)*I281</f>
        <v>49.309445809041598</v>
      </c>
      <c r="AF281" s="22">
        <f>IFERROR(VLOOKUP(AF$1,Weights!$R$3:$S$33,2,FALSE),0)*J281</f>
        <v>5.959731232454871</v>
      </c>
      <c r="AG281" s="22">
        <f>IFERROR(VLOOKUP(AG$1,Weights!$R$3:$S$33,2,FALSE),0)*K281</f>
        <v>6.9064005057592031</v>
      </c>
      <c r="AH281" s="22">
        <f>IFERROR(VLOOKUP(AH$1,Weights!$R$3:$S$33,2,FALSE),0)*L281</f>
        <v>3.5551091348876751</v>
      </c>
      <c r="AI281" s="22">
        <f>IFERROR(VLOOKUP(AI$1,Weights!$R$3:$S$33,2,FALSE),0)*M281</f>
        <v>0</v>
      </c>
      <c r="AJ281" s="22">
        <f>IFERROR(VLOOKUP(AJ$1,Weights!$R$3:$S$33,2,FALSE),0)*N281</f>
        <v>311.5582728101582</v>
      </c>
      <c r="AK281" s="22">
        <f>IFERROR(VLOOKUP(AK$1,Weights!$R$3:$S$33,2,FALSE),0)*O281</f>
        <v>212.40666884313941</v>
      </c>
      <c r="AL281" s="22">
        <f>IFERROR(VLOOKUP(AL$1,Weights!$R$3:$S$33,2,FALSE),0)*P281</f>
        <v>0.76353956137417678</v>
      </c>
      <c r="AM281" s="22">
        <f>IFERROR(VLOOKUP(AM$1,Weights!$R$3:$S$33,2,FALSE),0)*Q281</f>
        <v>9.6925488805190483</v>
      </c>
      <c r="AN281" s="22">
        <f>IFERROR(VLOOKUP(AN$1,Weights!$R$3:$S$33,2,FALSE),0)*R281</f>
        <v>2.5426797614837358</v>
      </c>
      <c r="AO281" s="22">
        <f>IFERROR(VLOOKUP(AO$1,Weights!$R$3:$S$33,2,FALSE),0)*S281</f>
        <v>170.959203290397</v>
      </c>
      <c r="AP281" s="22">
        <f>IFERROR(VLOOKUP(AP$1,Weights!$R$3:$S$33,2,FALSE),0)*T281</f>
        <v>141.32827512027552</v>
      </c>
      <c r="AQ281" s="22">
        <f>IFERROR(VLOOKUP(AQ$1,Weights!$R$3:$S$33,2,FALSE),0)*U281</f>
        <v>24.9852632093409</v>
      </c>
      <c r="AR281" s="22">
        <f>IFERROR(VLOOKUP(AR$1,Weights!$R$3:$S$33,2,FALSE),0)*V281</f>
        <v>28.414238252393986</v>
      </c>
      <c r="AS281" s="22">
        <f>IFERROR(VLOOKUP(AS$1,Weights!$R$3:$S$33,2,FALSE),0)*W281</f>
        <v>6.1376365904699322</v>
      </c>
      <c r="AT281" s="22">
        <f>IFERROR(VLOOKUP(AT$1,Weights!$R$3:$S$33,2,FALSE),0)*X281</f>
        <v>2.6516739433208514</v>
      </c>
      <c r="AU281" s="23">
        <f t="shared" si="4"/>
        <v>981.86040837568873</v>
      </c>
    </row>
    <row r="282" spans="1:47" x14ac:dyDescent="0.2">
      <c r="A282" s="12">
        <v>1947</v>
      </c>
      <c r="B282" s="3">
        <v>5</v>
      </c>
      <c r="C282" s="2">
        <v>33</v>
      </c>
      <c r="D282" s="2">
        <v>0</v>
      </c>
      <c r="E282" s="2">
        <v>0</v>
      </c>
      <c r="F282" s="2">
        <v>26</v>
      </c>
      <c r="G282" s="2">
        <v>32</v>
      </c>
      <c r="H282" s="2">
        <v>32</v>
      </c>
      <c r="I282" s="2">
        <v>31</v>
      </c>
      <c r="J282" s="2">
        <v>30</v>
      </c>
      <c r="K282" s="2">
        <v>36</v>
      </c>
      <c r="L282" s="2">
        <v>32</v>
      </c>
      <c r="M282" s="2">
        <v>44</v>
      </c>
      <c r="N282" s="2">
        <v>27</v>
      </c>
      <c r="O282" s="2">
        <v>0</v>
      </c>
      <c r="P282" s="2">
        <v>30</v>
      </c>
      <c r="Q282" s="2">
        <v>34</v>
      </c>
      <c r="R282" s="2">
        <v>34</v>
      </c>
      <c r="S282" s="2">
        <v>25</v>
      </c>
      <c r="T282" s="2">
        <v>0</v>
      </c>
      <c r="U282" s="2">
        <v>41</v>
      </c>
      <c r="V282" s="2">
        <v>29</v>
      </c>
      <c r="W282" s="2">
        <v>63</v>
      </c>
      <c r="X282" s="2">
        <v>28</v>
      </c>
      <c r="Y282" s="22">
        <f>IFERROR(VLOOKUP(Y$1,Weights!$R$3:$S$33,2,FALSE),0)*C282</f>
        <v>0</v>
      </c>
      <c r="Z282" s="22">
        <f>IFERROR(VLOOKUP(Z$1,Weights!$R$3:$S$33,2,FALSE),0)*D282</f>
        <v>0</v>
      </c>
      <c r="AA282" s="22">
        <f>IFERROR(VLOOKUP(AA$1,Weights!$R$3:$S$33,2,FALSE),0)*E282</f>
        <v>0</v>
      </c>
      <c r="AB282" s="22">
        <f>IFERROR(VLOOKUP(AB$1,Weights!$R$3:$S$33,2,FALSE),0)*F282</f>
        <v>7.9330311833253106E-2</v>
      </c>
      <c r="AC282" s="22">
        <f>IFERROR(VLOOKUP(AC$1,Weights!$R$3:$S$33,2,FALSE),0)*G282</f>
        <v>3.792386375886371</v>
      </c>
      <c r="AD282" s="22">
        <f>IFERROR(VLOOKUP(AD$1,Weights!$R$3:$S$33,2,FALSE),0)*H282</f>
        <v>6.8668958272224884E-2</v>
      </c>
      <c r="AE282" s="22">
        <f>IFERROR(VLOOKUP(AE$1,Weights!$R$3:$S$33,2,FALSE),0)*I282</f>
        <v>2.9972408236868424</v>
      </c>
      <c r="AF282" s="22">
        <f>IFERROR(VLOOKUP(AF$1,Weights!$R$3:$S$33,2,FALSE),0)*J282</f>
        <v>0.28245171717795597</v>
      </c>
      <c r="AG282" s="22">
        <f>IFERROR(VLOOKUP(AG$1,Weights!$R$3:$S$33,2,FALSE),0)*K282</f>
        <v>0.36957327121119482</v>
      </c>
      <c r="AH282" s="22">
        <f>IFERROR(VLOOKUP(AH$1,Weights!$R$3:$S$33,2,FALSE),0)*L282</f>
        <v>0.26502852024788726</v>
      </c>
      <c r="AI282" s="22">
        <f>IFERROR(VLOOKUP(AI$1,Weights!$R$3:$S$33,2,FALSE),0)*M282</f>
        <v>0</v>
      </c>
      <c r="AJ282" s="22">
        <f>IFERROR(VLOOKUP(AJ$1,Weights!$R$3:$S$33,2,FALSE),0)*N282</f>
        <v>11.53919528926512</v>
      </c>
      <c r="AK282" s="22">
        <f>IFERROR(VLOOKUP(AK$1,Weights!$R$3:$S$33,2,FALSE),0)*O282</f>
        <v>0</v>
      </c>
      <c r="AL282" s="22">
        <f>IFERROR(VLOOKUP(AL$1,Weights!$R$3:$S$33,2,FALSE),0)*P282</f>
        <v>3.6186709069866201E-2</v>
      </c>
      <c r="AM282" s="22">
        <f>IFERROR(VLOOKUP(AM$1,Weights!$R$3:$S$33,2,FALSE),0)*Q282</f>
        <v>0.51612633036436595</v>
      </c>
      <c r="AN282" s="22">
        <f>IFERROR(VLOOKUP(AN$1,Weights!$R$3:$S$33,2,FALSE),0)*R282</f>
        <v>0.13476400918230244</v>
      </c>
      <c r="AO282" s="22">
        <f>IFERROR(VLOOKUP(AO$1,Weights!$R$3:$S$33,2,FALSE),0)*S282</f>
        <v>7.5015008025623953</v>
      </c>
      <c r="AP282" s="22">
        <f>IFERROR(VLOOKUP(AP$1,Weights!$R$3:$S$33,2,FALSE),0)*T282</f>
        <v>0</v>
      </c>
      <c r="AQ282" s="22">
        <f>IFERROR(VLOOKUP(AQ$1,Weights!$R$3:$S$33,2,FALSE),0)*U282</f>
        <v>2.5514216477782736</v>
      </c>
      <c r="AR282" s="22">
        <f>IFERROR(VLOOKUP(AR$1,Weights!$R$3:$S$33,2,FALSE),0)*V282</f>
        <v>1.0163588150717553</v>
      </c>
      <c r="AS282" s="22">
        <f>IFERROR(VLOOKUP(AS$1,Weights!$R$3:$S$33,2,FALSE),0)*W282</f>
        <v>0.80139089160540045</v>
      </c>
      <c r="AT282" s="22">
        <f>IFERROR(VLOOKUP(AT$1,Weights!$R$3:$S$33,2,FALSE),0)*X282</f>
        <v>9.4914503564057326E-2</v>
      </c>
      <c r="AU282" s="23">
        <f t="shared" si="4"/>
        <v>28.254152600892894</v>
      </c>
    </row>
    <row r="283" spans="1:47" x14ac:dyDescent="0.2">
      <c r="A283" s="2">
        <v>1948</v>
      </c>
      <c r="B283" s="2">
        <v>5</v>
      </c>
      <c r="C283" s="3">
        <v>38</v>
      </c>
      <c r="D283" s="2">
        <v>34</v>
      </c>
      <c r="E283" s="2">
        <v>0</v>
      </c>
      <c r="F283" s="2">
        <v>30</v>
      </c>
      <c r="G283" s="2">
        <v>35</v>
      </c>
      <c r="H283" s="2">
        <v>36</v>
      </c>
      <c r="I283" s="2">
        <v>34</v>
      </c>
      <c r="J283" s="2">
        <v>33</v>
      </c>
      <c r="K283" s="2">
        <v>38</v>
      </c>
      <c r="L283" s="2">
        <v>36</v>
      </c>
      <c r="M283" s="2">
        <v>51</v>
      </c>
      <c r="N283" s="2">
        <v>31</v>
      </c>
      <c r="O283" s="2">
        <v>0</v>
      </c>
      <c r="P283" s="2">
        <v>33</v>
      </c>
      <c r="Q283" s="2">
        <v>37</v>
      </c>
      <c r="R283" s="2">
        <v>36</v>
      </c>
      <c r="S283" s="2">
        <v>28</v>
      </c>
      <c r="T283" s="2">
        <v>0</v>
      </c>
      <c r="U283" s="2">
        <v>42</v>
      </c>
      <c r="V283" s="2">
        <v>32</v>
      </c>
      <c r="W283" s="2">
        <v>64</v>
      </c>
      <c r="X283" s="2">
        <v>31</v>
      </c>
      <c r="Y283" s="22">
        <f>IFERROR(VLOOKUP(Y$1,Weights!$R$3:$S$33,2,FALSE),0)*C283</f>
        <v>0</v>
      </c>
      <c r="Z283" s="22">
        <f>IFERROR(VLOOKUP(Z$1,Weights!$R$3:$S$33,2,FALSE),0)*D283</f>
        <v>0.15265966126902256</v>
      </c>
      <c r="AA283" s="22">
        <f>IFERROR(VLOOKUP(AA$1,Weights!$R$3:$S$33,2,FALSE),0)*E283</f>
        <v>0</v>
      </c>
      <c r="AB283" s="22">
        <f>IFERROR(VLOOKUP(AB$1,Weights!$R$3:$S$33,2,FALSE),0)*F283</f>
        <v>9.1534975192215123E-2</v>
      </c>
      <c r="AC283" s="22">
        <f>IFERROR(VLOOKUP(AC$1,Weights!$R$3:$S$33,2,FALSE),0)*G283</f>
        <v>4.1479225986257182</v>
      </c>
      <c r="AD283" s="22">
        <f>IFERROR(VLOOKUP(AD$1,Weights!$R$3:$S$33,2,FALSE),0)*H283</f>
        <v>7.7252578056252991E-2</v>
      </c>
      <c r="AE283" s="22">
        <f>IFERROR(VLOOKUP(AE$1,Weights!$R$3:$S$33,2,FALSE),0)*I283</f>
        <v>3.2872963872694401</v>
      </c>
      <c r="AF283" s="22">
        <f>IFERROR(VLOOKUP(AF$1,Weights!$R$3:$S$33,2,FALSE),0)*J283</f>
        <v>0.31069688889575159</v>
      </c>
      <c r="AG283" s="22">
        <f>IFERROR(VLOOKUP(AG$1,Weights!$R$3:$S$33,2,FALSE),0)*K283</f>
        <v>0.39010511961181671</v>
      </c>
      <c r="AH283" s="22">
        <f>IFERROR(VLOOKUP(AH$1,Weights!$R$3:$S$33,2,FALSE),0)*L283</f>
        <v>0.29815708527887319</v>
      </c>
      <c r="AI283" s="22">
        <f>IFERROR(VLOOKUP(AI$1,Weights!$R$3:$S$33,2,FALSE),0)*M283</f>
        <v>0</v>
      </c>
      <c r="AJ283" s="22">
        <f>IFERROR(VLOOKUP(AJ$1,Weights!$R$3:$S$33,2,FALSE),0)*N283</f>
        <v>13.24870570248958</v>
      </c>
      <c r="AK283" s="22">
        <f>IFERROR(VLOOKUP(AK$1,Weights!$R$3:$S$33,2,FALSE),0)*O283</f>
        <v>0</v>
      </c>
      <c r="AL283" s="22">
        <f>IFERROR(VLOOKUP(AL$1,Weights!$R$3:$S$33,2,FALSE),0)*P283</f>
        <v>3.9805379976852823E-2</v>
      </c>
      <c r="AM283" s="22">
        <f>IFERROR(VLOOKUP(AM$1,Weights!$R$3:$S$33,2,FALSE),0)*Q283</f>
        <v>0.56166688892592764</v>
      </c>
      <c r="AN283" s="22">
        <f>IFERROR(VLOOKUP(AN$1,Weights!$R$3:$S$33,2,FALSE),0)*R283</f>
        <v>0.14269130384008494</v>
      </c>
      <c r="AO283" s="22">
        <f>IFERROR(VLOOKUP(AO$1,Weights!$R$3:$S$33,2,FALSE),0)*S283</f>
        <v>8.4016808988698823</v>
      </c>
      <c r="AP283" s="22">
        <f>IFERROR(VLOOKUP(AP$1,Weights!$R$3:$S$33,2,FALSE),0)*T283</f>
        <v>0</v>
      </c>
      <c r="AQ283" s="22">
        <f>IFERROR(VLOOKUP(AQ$1,Weights!$R$3:$S$33,2,FALSE),0)*U283</f>
        <v>2.6136514440655487</v>
      </c>
      <c r="AR283" s="22">
        <f>IFERROR(VLOOKUP(AR$1,Weights!$R$3:$S$33,2,FALSE),0)*V283</f>
        <v>1.1214993821481438</v>
      </c>
      <c r="AS283" s="22">
        <f>IFERROR(VLOOKUP(AS$1,Weights!$R$3:$S$33,2,FALSE),0)*W283</f>
        <v>0.81411138194834332</v>
      </c>
      <c r="AT283" s="22">
        <f>IFERROR(VLOOKUP(AT$1,Weights!$R$3:$S$33,2,FALSE),0)*X283</f>
        <v>0.10508391466020632</v>
      </c>
      <c r="AU283" s="23">
        <f t="shared" si="4"/>
        <v>31.580269161863431</v>
      </c>
    </row>
    <row r="284" spans="1:47" x14ac:dyDescent="0.2">
      <c r="A284" s="2">
        <v>1949</v>
      </c>
      <c r="B284" s="2">
        <v>5</v>
      </c>
      <c r="C284" s="3">
        <v>39</v>
      </c>
      <c r="D284" s="2">
        <v>36</v>
      </c>
      <c r="E284" s="2">
        <v>0</v>
      </c>
      <c r="F284" s="2">
        <v>30</v>
      </c>
      <c r="G284" s="2">
        <v>38</v>
      </c>
      <c r="H284" s="2">
        <v>37</v>
      </c>
      <c r="I284" s="2">
        <v>36</v>
      </c>
      <c r="J284" s="2">
        <v>36</v>
      </c>
      <c r="K284" s="2">
        <v>41</v>
      </c>
      <c r="L284" s="2">
        <v>37</v>
      </c>
      <c r="M284" s="2">
        <v>51</v>
      </c>
      <c r="N284" s="2">
        <v>33</v>
      </c>
      <c r="O284" s="2">
        <v>0</v>
      </c>
      <c r="P284" s="2">
        <v>36</v>
      </c>
      <c r="Q284" s="2">
        <v>39</v>
      </c>
      <c r="R284" s="2">
        <v>39</v>
      </c>
      <c r="S284" s="2">
        <v>30</v>
      </c>
      <c r="T284" s="2">
        <v>0</v>
      </c>
      <c r="U284" s="2">
        <v>45</v>
      </c>
      <c r="V284" s="2">
        <v>34</v>
      </c>
      <c r="W284" s="2">
        <v>68</v>
      </c>
      <c r="X284" s="2">
        <v>34</v>
      </c>
      <c r="Y284" s="22">
        <f>IFERROR(VLOOKUP(Y$1,Weights!$R$3:$S$33,2,FALSE),0)*C284</f>
        <v>0</v>
      </c>
      <c r="Z284" s="22">
        <f>IFERROR(VLOOKUP(Z$1,Weights!$R$3:$S$33,2,FALSE),0)*D284</f>
        <v>0.16163964134367093</v>
      </c>
      <c r="AA284" s="22">
        <f>IFERROR(VLOOKUP(AA$1,Weights!$R$3:$S$33,2,FALSE),0)*E284</f>
        <v>0</v>
      </c>
      <c r="AB284" s="22">
        <f>IFERROR(VLOOKUP(AB$1,Weights!$R$3:$S$33,2,FALSE),0)*F284</f>
        <v>9.1534975192215123E-2</v>
      </c>
      <c r="AC284" s="22">
        <f>IFERROR(VLOOKUP(AC$1,Weights!$R$3:$S$33,2,FALSE),0)*G284</f>
        <v>4.5034588213650659</v>
      </c>
      <c r="AD284" s="22">
        <f>IFERROR(VLOOKUP(AD$1,Weights!$R$3:$S$33,2,FALSE),0)*H284</f>
        <v>7.9398483002260017E-2</v>
      </c>
      <c r="AE284" s="22">
        <f>IFERROR(VLOOKUP(AE$1,Weights!$R$3:$S$33,2,FALSE),0)*I284</f>
        <v>3.4806667629911718</v>
      </c>
      <c r="AF284" s="22">
        <f>IFERROR(VLOOKUP(AF$1,Weights!$R$3:$S$33,2,FALSE),0)*J284</f>
        <v>0.33894206061354715</v>
      </c>
      <c r="AG284" s="22">
        <f>IFERROR(VLOOKUP(AG$1,Weights!$R$3:$S$33,2,FALSE),0)*K284</f>
        <v>0.42090289221274962</v>
      </c>
      <c r="AH284" s="22">
        <f>IFERROR(VLOOKUP(AH$1,Weights!$R$3:$S$33,2,FALSE),0)*L284</f>
        <v>0.30643922653661965</v>
      </c>
      <c r="AI284" s="22">
        <f>IFERROR(VLOOKUP(AI$1,Weights!$R$3:$S$33,2,FALSE),0)*M284</f>
        <v>0</v>
      </c>
      <c r="AJ284" s="22">
        <f>IFERROR(VLOOKUP(AJ$1,Weights!$R$3:$S$33,2,FALSE),0)*N284</f>
        <v>14.103460909101813</v>
      </c>
      <c r="AK284" s="22">
        <f>IFERROR(VLOOKUP(AK$1,Weights!$R$3:$S$33,2,FALSE),0)*O284</f>
        <v>0</v>
      </c>
      <c r="AL284" s="22">
        <f>IFERROR(VLOOKUP(AL$1,Weights!$R$3:$S$33,2,FALSE),0)*P284</f>
        <v>4.3424050883839438E-2</v>
      </c>
      <c r="AM284" s="22">
        <f>IFERROR(VLOOKUP(AM$1,Weights!$R$3:$S$33,2,FALSE),0)*Q284</f>
        <v>0.59202726130030203</v>
      </c>
      <c r="AN284" s="22">
        <f>IFERROR(VLOOKUP(AN$1,Weights!$R$3:$S$33,2,FALSE),0)*R284</f>
        <v>0.15458224582675867</v>
      </c>
      <c r="AO284" s="22">
        <f>IFERROR(VLOOKUP(AO$1,Weights!$R$3:$S$33,2,FALSE),0)*S284</f>
        <v>9.0018009630748743</v>
      </c>
      <c r="AP284" s="22">
        <f>IFERROR(VLOOKUP(AP$1,Weights!$R$3:$S$33,2,FALSE),0)*T284</f>
        <v>0</v>
      </c>
      <c r="AQ284" s="22">
        <f>IFERROR(VLOOKUP(AQ$1,Weights!$R$3:$S$33,2,FALSE),0)*U284</f>
        <v>2.8003408329273736</v>
      </c>
      <c r="AR284" s="22">
        <f>IFERROR(VLOOKUP(AR$1,Weights!$R$3:$S$33,2,FALSE),0)*V284</f>
        <v>1.1915930935324028</v>
      </c>
      <c r="AS284" s="22">
        <f>IFERROR(VLOOKUP(AS$1,Weights!$R$3:$S$33,2,FALSE),0)*W284</f>
        <v>0.86499334332011479</v>
      </c>
      <c r="AT284" s="22">
        <f>IFERROR(VLOOKUP(AT$1,Weights!$R$3:$S$33,2,FALSE),0)*X284</f>
        <v>0.11525332575635532</v>
      </c>
      <c r="AU284" s="23">
        <f t="shared" si="4"/>
        <v>33.666180246944236</v>
      </c>
    </row>
    <row r="285" spans="1:47" x14ac:dyDescent="0.2">
      <c r="A285" s="2">
        <v>1950</v>
      </c>
      <c r="B285" s="2">
        <v>5</v>
      </c>
      <c r="C285" s="3">
        <v>40</v>
      </c>
      <c r="D285" s="2">
        <v>37</v>
      </c>
      <c r="E285" s="2">
        <v>0</v>
      </c>
      <c r="F285" s="2">
        <v>31</v>
      </c>
      <c r="G285" s="2">
        <v>40</v>
      </c>
      <c r="H285" s="2">
        <v>39</v>
      </c>
      <c r="I285" s="2">
        <v>38</v>
      </c>
      <c r="J285" s="2">
        <v>38</v>
      </c>
      <c r="K285" s="2">
        <v>42</v>
      </c>
      <c r="L285" s="2">
        <v>39</v>
      </c>
      <c r="M285" s="2">
        <v>52</v>
      </c>
      <c r="N285" s="2">
        <v>35</v>
      </c>
      <c r="O285" s="2">
        <v>0</v>
      </c>
      <c r="P285" s="2">
        <v>38</v>
      </c>
      <c r="Q285" s="2">
        <v>40</v>
      </c>
      <c r="R285" s="2">
        <v>40</v>
      </c>
      <c r="S285" s="2">
        <v>32</v>
      </c>
      <c r="T285" s="2">
        <v>0</v>
      </c>
      <c r="U285" s="2">
        <v>48</v>
      </c>
      <c r="V285" s="2">
        <v>35</v>
      </c>
      <c r="W285" s="2">
        <v>69</v>
      </c>
      <c r="X285" s="2">
        <v>34</v>
      </c>
      <c r="Y285" s="22">
        <f>IFERROR(VLOOKUP(Y$1,Weights!$R$3:$S$33,2,FALSE),0)*C285</f>
        <v>0</v>
      </c>
      <c r="Z285" s="22">
        <f>IFERROR(VLOOKUP(Z$1,Weights!$R$3:$S$33,2,FALSE),0)*D285</f>
        <v>0.16612963138099512</v>
      </c>
      <c r="AA285" s="22">
        <f>IFERROR(VLOOKUP(AA$1,Weights!$R$3:$S$33,2,FALSE),0)*E285</f>
        <v>0</v>
      </c>
      <c r="AB285" s="22">
        <f>IFERROR(VLOOKUP(AB$1,Weights!$R$3:$S$33,2,FALSE),0)*F285</f>
        <v>9.4586141031955617E-2</v>
      </c>
      <c r="AC285" s="22">
        <f>IFERROR(VLOOKUP(AC$1,Weights!$R$3:$S$33,2,FALSE),0)*G285</f>
        <v>4.7404829698579638</v>
      </c>
      <c r="AD285" s="22">
        <f>IFERROR(VLOOKUP(AD$1,Weights!$R$3:$S$33,2,FALSE),0)*H285</f>
        <v>8.3690292894274071E-2</v>
      </c>
      <c r="AE285" s="22">
        <f>IFERROR(VLOOKUP(AE$1,Weights!$R$3:$S$33,2,FALSE),0)*I285</f>
        <v>3.6740371387129036</v>
      </c>
      <c r="AF285" s="22">
        <f>IFERROR(VLOOKUP(AF$1,Weights!$R$3:$S$33,2,FALSE),0)*J285</f>
        <v>0.35777217509207754</v>
      </c>
      <c r="AG285" s="22">
        <f>IFERROR(VLOOKUP(AG$1,Weights!$R$3:$S$33,2,FALSE),0)*K285</f>
        <v>0.4311688164130606</v>
      </c>
      <c r="AH285" s="22">
        <f>IFERROR(VLOOKUP(AH$1,Weights!$R$3:$S$33,2,FALSE),0)*L285</f>
        <v>0.32300350905211261</v>
      </c>
      <c r="AI285" s="22">
        <f>IFERROR(VLOOKUP(AI$1,Weights!$R$3:$S$33,2,FALSE),0)*M285</f>
        <v>0</v>
      </c>
      <c r="AJ285" s="22">
        <f>IFERROR(VLOOKUP(AJ$1,Weights!$R$3:$S$33,2,FALSE),0)*N285</f>
        <v>14.958216115714043</v>
      </c>
      <c r="AK285" s="22">
        <f>IFERROR(VLOOKUP(AK$1,Weights!$R$3:$S$33,2,FALSE),0)*O285</f>
        <v>0</v>
      </c>
      <c r="AL285" s="22">
        <f>IFERROR(VLOOKUP(AL$1,Weights!$R$3:$S$33,2,FALSE),0)*P285</f>
        <v>4.583649815516385E-2</v>
      </c>
      <c r="AM285" s="22">
        <f>IFERROR(VLOOKUP(AM$1,Weights!$R$3:$S$33,2,FALSE),0)*Q285</f>
        <v>0.60720744748748934</v>
      </c>
      <c r="AN285" s="22">
        <f>IFERROR(VLOOKUP(AN$1,Weights!$R$3:$S$33,2,FALSE),0)*R285</f>
        <v>0.15854589315564993</v>
      </c>
      <c r="AO285" s="22">
        <f>IFERROR(VLOOKUP(AO$1,Weights!$R$3:$S$33,2,FALSE),0)*S285</f>
        <v>9.6019210272798663</v>
      </c>
      <c r="AP285" s="22">
        <f>IFERROR(VLOOKUP(AP$1,Weights!$R$3:$S$33,2,FALSE),0)*T285</f>
        <v>0</v>
      </c>
      <c r="AQ285" s="22">
        <f>IFERROR(VLOOKUP(AQ$1,Weights!$R$3:$S$33,2,FALSE),0)*U285</f>
        <v>2.9870302217891984</v>
      </c>
      <c r="AR285" s="22">
        <f>IFERROR(VLOOKUP(AR$1,Weights!$R$3:$S$33,2,FALSE),0)*V285</f>
        <v>1.2266399492245323</v>
      </c>
      <c r="AS285" s="22">
        <f>IFERROR(VLOOKUP(AS$1,Weights!$R$3:$S$33,2,FALSE),0)*W285</f>
        <v>0.87771383366305766</v>
      </c>
      <c r="AT285" s="22">
        <f>IFERROR(VLOOKUP(AT$1,Weights!$R$3:$S$33,2,FALSE),0)*X285</f>
        <v>0.11525332575635532</v>
      </c>
      <c r="AU285" s="23">
        <f t="shared" si="4"/>
        <v>35.625687201112243</v>
      </c>
    </row>
    <row r="286" spans="1:47" x14ac:dyDescent="0.2">
      <c r="A286" s="2">
        <v>1951</v>
      </c>
      <c r="B286" s="2">
        <v>5</v>
      </c>
      <c r="C286" s="3">
        <v>43</v>
      </c>
      <c r="D286" s="2">
        <v>40</v>
      </c>
      <c r="E286" s="2">
        <v>0</v>
      </c>
      <c r="F286" s="2">
        <v>34</v>
      </c>
      <c r="G286" s="2">
        <v>42</v>
      </c>
      <c r="H286" s="2">
        <v>42</v>
      </c>
      <c r="I286" s="2">
        <v>39</v>
      </c>
      <c r="J286" s="2">
        <v>40</v>
      </c>
      <c r="K286" s="2">
        <v>46</v>
      </c>
      <c r="L286" s="2">
        <v>42</v>
      </c>
      <c r="M286" s="2">
        <v>56</v>
      </c>
      <c r="N286" s="2">
        <v>37</v>
      </c>
      <c r="O286" s="2">
        <v>0</v>
      </c>
      <c r="P286" s="2">
        <v>40</v>
      </c>
      <c r="Q286" s="2">
        <v>44</v>
      </c>
      <c r="R286" s="2">
        <v>43</v>
      </c>
      <c r="S286" s="2">
        <v>33</v>
      </c>
      <c r="T286" s="2">
        <v>0</v>
      </c>
      <c r="U286" s="2">
        <v>55</v>
      </c>
      <c r="V286" s="2">
        <v>38</v>
      </c>
      <c r="W286" s="2">
        <v>74</v>
      </c>
      <c r="X286" s="2">
        <v>36</v>
      </c>
      <c r="Y286" s="22">
        <f>IFERROR(VLOOKUP(Y$1,Weights!$R$3:$S$33,2,FALSE),0)*C286</f>
        <v>0</v>
      </c>
      <c r="Z286" s="22">
        <f>IFERROR(VLOOKUP(Z$1,Weights!$R$3:$S$33,2,FALSE),0)*D286</f>
        <v>0.17959960149296769</v>
      </c>
      <c r="AA286" s="22">
        <f>IFERROR(VLOOKUP(AA$1,Weights!$R$3:$S$33,2,FALSE),0)*E286</f>
        <v>0</v>
      </c>
      <c r="AB286" s="22">
        <f>IFERROR(VLOOKUP(AB$1,Weights!$R$3:$S$33,2,FALSE),0)*F286</f>
        <v>0.10373963855117713</v>
      </c>
      <c r="AC286" s="22">
        <f>IFERROR(VLOOKUP(AC$1,Weights!$R$3:$S$33,2,FALSE),0)*G286</f>
        <v>4.9775071183508617</v>
      </c>
      <c r="AD286" s="22">
        <f>IFERROR(VLOOKUP(AD$1,Weights!$R$3:$S$33,2,FALSE),0)*H286</f>
        <v>9.0128007732295165E-2</v>
      </c>
      <c r="AE286" s="22">
        <f>IFERROR(VLOOKUP(AE$1,Weights!$R$3:$S$33,2,FALSE),0)*I286</f>
        <v>3.7707223265737695</v>
      </c>
      <c r="AF286" s="22">
        <f>IFERROR(VLOOKUP(AF$1,Weights!$R$3:$S$33,2,FALSE),0)*J286</f>
        <v>0.37660228957060793</v>
      </c>
      <c r="AG286" s="22">
        <f>IFERROR(VLOOKUP(AG$1,Weights!$R$3:$S$33,2,FALSE),0)*K286</f>
        <v>0.47223251321430448</v>
      </c>
      <c r="AH286" s="22">
        <f>IFERROR(VLOOKUP(AH$1,Weights!$R$3:$S$33,2,FALSE),0)*L286</f>
        <v>0.34784993282535204</v>
      </c>
      <c r="AI286" s="22">
        <f>IFERROR(VLOOKUP(AI$1,Weights!$R$3:$S$33,2,FALSE),0)*M286</f>
        <v>0</v>
      </c>
      <c r="AJ286" s="22">
        <f>IFERROR(VLOOKUP(AJ$1,Weights!$R$3:$S$33,2,FALSE),0)*N286</f>
        <v>15.812971322326273</v>
      </c>
      <c r="AK286" s="22">
        <f>IFERROR(VLOOKUP(AK$1,Weights!$R$3:$S$33,2,FALSE),0)*O286</f>
        <v>0</v>
      </c>
      <c r="AL286" s="22">
        <f>IFERROR(VLOOKUP(AL$1,Weights!$R$3:$S$33,2,FALSE),0)*P286</f>
        <v>4.8248945426488263E-2</v>
      </c>
      <c r="AM286" s="22">
        <f>IFERROR(VLOOKUP(AM$1,Weights!$R$3:$S$33,2,FALSE),0)*Q286</f>
        <v>0.66792819223623823</v>
      </c>
      <c r="AN286" s="22">
        <f>IFERROR(VLOOKUP(AN$1,Weights!$R$3:$S$33,2,FALSE),0)*R286</f>
        <v>0.17043683514232366</v>
      </c>
      <c r="AO286" s="22">
        <f>IFERROR(VLOOKUP(AO$1,Weights!$R$3:$S$33,2,FALSE),0)*S286</f>
        <v>9.9019810593823614</v>
      </c>
      <c r="AP286" s="22">
        <f>IFERROR(VLOOKUP(AP$1,Weights!$R$3:$S$33,2,FALSE),0)*T286</f>
        <v>0</v>
      </c>
      <c r="AQ286" s="22">
        <f>IFERROR(VLOOKUP(AQ$1,Weights!$R$3:$S$33,2,FALSE),0)*U286</f>
        <v>3.4226387958001232</v>
      </c>
      <c r="AR286" s="22">
        <f>IFERROR(VLOOKUP(AR$1,Weights!$R$3:$S$33,2,FALSE),0)*V286</f>
        <v>1.3317805163009209</v>
      </c>
      <c r="AS286" s="22">
        <f>IFERROR(VLOOKUP(AS$1,Weights!$R$3:$S$33,2,FALSE),0)*W286</f>
        <v>0.94131628537777201</v>
      </c>
      <c r="AT286" s="22">
        <f>IFERROR(VLOOKUP(AT$1,Weights!$R$3:$S$33,2,FALSE),0)*X286</f>
        <v>0.12203293315378798</v>
      </c>
      <c r="AU286" s="23">
        <f t="shared" si="4"/>
        <v>37.670409394360284</v>
      </c>
    </row>
    <row r="287" spans="1:47" x14ac:dyDescent="0.2">
      <c r="A287" s="2">
        <v>1952</v>
      </c>
      <c r="B287" s="2">
        <v>5</v>
      </c>
      <c r="C287" s="3">
        <v>45</v>
      </c>
      <c r="D287" s="2">
        <v>43</v>
      </c>
      <c r="E287" s="2">
        <v>0</v>
      </c>
      <c r="F287" s="2">
        <v>36</v>
      </c>
      <c r="G287" s="2">
        <v>43</v>
      </c>
      <c r="H287" s="2">
        <v>44</v>
      </c>
      <c r="I287" s="2">
        <v>41</v>
      </c>
      <c r="J287" s="2">
        <v>41</v>
      </c>
      <c r="K287" s="2">
        <v>47</v>
      </c>
      <c r="L287" s="2">
        <v>44</v>
      </c>
      <c r="M287" s="2">
        <v>57</v>
      </c>
      <c r="N287" s="2">
        <v>39</v>
      </c>
      <c r="O287" s="2">
        <v>0</v>
      </c>
      <c r="P287" s="2">
        <v>41</v>
      </c>
      <c r="Q287" s="2">
        <v>45</v>
      </c>
      <c r="R287" s="2">
        <v>44</v>
      </c>
      <c r="S287" s="2">
        <v>35</v>
      </c>
      <c r="T287" s="2">
        <v>0</v>
      </c>
      <c r="U287" s="2">
        <v>55</v>
      </c>
      <c r="V287" s="2">
        <v>39</v>
      </c>
      <c r="W287" s="2">
        <v>74</v>
      </c>
      <c r="X287" s="2">
        <v>38</v>
      </c>
      <c r="Y287" s="22">
        <f>IFERROR(VLOOKUP(Y$1,Weights!$R$3:$S$33,2,FALSE),0)*C287</f>
        <v>0</v>
      </c>
      <c r="Z287" s="22">
        <f>IFERROR(VLOOKUP(Z$1,Weights!$R$3:$S$33,2,FALSE),0)*D287</f>
        <v>0.19306957160494029</v>
      </c>
      <c r="AA287" s="22">
        <f>IFERROR(VLOOKUP(AA$1,Weights!$R$3:$S$33,2,FALSE),0)*E287</f>
        <v>0</v>
      </c>
      <c r="AB287" s="22">
        <f>IFERROR(VLOOKUP(AB$1,Weights!$R$3:$S$33,2,FALSE),0)*F287</f>
        <v>0.10984197023065814</v>
      </c>
      <c r="AC287" s="22">
        <f>IFERROR(VLOOKUP(AC$1,Weights!$R$3:$S$33,2,FALSE),0)*G287</f>
        <v>5.0960191925973106</v>
      </c>
      <c r="AD287" s="22">
        <f>IFERROR(VLOOKUP(AD$1,Weights!$R$3:$S$33,2,FALSE),0)*H287</f>
        <v>9.4419817624309219E-2</v>
      </c>
      <c r="AE287" s="22">
        <f>IFERROR(VLOOKUP(AE$1,Weights!$R$3:$S$33,2,FALSE),0)*I287</f>
        <v>3.9640927022955013</v>
      </c>
      <c r="AF287" s="22">
        <f>IFERROR(VLOOKUP(AF$1,Weights!$R$3:$S$33,2,FALSE),0)*J287</f>
        <v>0.38601734680987315</v>
      </c>
      <c r="AG287" s="22">
        <f>IFERROR(VLOOKUP(AG$1,Weights!$R$3:$S$33,2,FALSE),0)*K287</f>
        <v>0.48249843741461546</v>
      </c>
      <c r="AH287" s="22">
        <f>IFERROR(VLOOKUP(AH$1,Weights!$R$3:$S$33,2,FALSE),0)*L287</f>
        <v>0.36441421534084495</v>
      </c>
      <c r="AI287" s="22">
        <f>IFERROR(VLOOKUP(AI$1,Weights!$R$3:$S$33,2,FALSE),0)*M287</f>
        <v>0</v>
      </c>
      <c r="AJ287" s="22">
        <f>IFERROR(VLOOKUP(AJ$1,Weights!$R$3:$S$33,2,FALSE),0)*N287</f>
        <v>16.667726528938505</v>
      </c>
      <c r="AK287" s="22">
        <f>IFERROR(VLOOKUP(AK$1,Weights!$R$3:$S$33,2,FALSE),0)*O287</f>
        <v>0</v>
      </c>
      <c r="AL287" s="22">
        <f>IFERROR(VLOOKUP(AL$1,Weights!$R$3:$S$33,2,FALSE),0)*P287</f>
        <v>4.9455169062150472E-2</v>
      </c>
      <c r="AM287" s="22">
        <f>IFERROR(VLOOKUP(AM$1,Weights!$R$3:$S$33,2,FALSE),0)*Q287</f>
        <v>0.68310837842342542</v>
      </c>
      <c r="AN287" s="22">
        <f>IFERROR(VLOOKUP(AN$1,Weights!$R$3:$S$33,2,FALSE),0)*R287</f>
        <v>0.17440048247121492</v>
      </c>
      <c r="AO287" s="22">
        <f>IFERROR(VLOOKUP(AO$1,Weights!$R$3:$S$33,2,FALSE),0)*S287</f>
        <v>10.502101123587353</v>
      </c>
      <c r="AP287" s="22">
        <f>IFERROR(VLOOKUP(AP$1,Weights!$R$3:$S$33,2,FALSE),0)*T287</f>
        <v>0</v>
      </c>
      <c r="AQ287" s="22">
        <f>IFERROR(VLOOKUP(AQ$1,Weights!$R$3:$S$33,2,FALSE),0)*U287</f>
        <v>3.4226387958001232</v>
      </c>
      <c r="AR287" s="22">
        <f>IFERROR(VLOOKUP(AR$1,Weights!$R$3:$S$33,2,FALSE),0)*V287</f>
        <v>1.3668273719930504</v>
      </c>
      <c r="AS287" s="22">
        <f>IFERROR(VLOOKUP(AS$1,Weights!$R$3:$S$33,2,FALSE),0)*W287</f>
        <v>0.94131628537777201</v>
      </c>
      <c r="AT287" s="22">
        <f>IFERROR(VLOOKUP(AT$1,Weights!$R$3:$S$33,2,FALSE),0)*X287</f>
        <v>0.12881254055122066</v>
      </c>
      <c r="AU287" s="23">
        <f t="shared" si="4"/>
        <v>39.434205951723101</v>
      </c>
    </row>
    <row r="288" spans="1:47" x14ac:dyDescent="0.2">
      <c r="A288" s="2">
        <v>1953</v>
      </c>
      <c r="B288" s="2">
        <v>5</v>
      </c>
      <c r="C288" s="3">
        <v>47</v>
      </c>
      <c r="D288" s="2">
        <v>44</v>
      </c>
      <c r="E288" s="2">
        <v>0</v>
      </c>
      <c r="F288" s="2">
        <v>38</v>
      </c>
      <c r="G288" s="2">
        <v>45</v>
      </c>
      <c r="H288" s="2">
        <v>44</v>
      </c>
      <c r="I288" s="2">
        <v>43</v>
      </c>
      <c r="J288" s="2">
        <v>43</v>
      </c>
      <c r="K288" s="2">
        <v>48</v>
      </c>
      <c r="L288" s="2">
        <v>44</v>
      </c>
      <c r="M288" s="2">
        <v>58</v>
      </c>
      <c r="N288" s="2">
        <v>41</v>
      </c>
      <c r="O288" s="2">
        <v>0</v>
      </c>
      <c r="P288" s="2">
        <v>43</v>
      </c>
      <c r="Q288" s="2">
        <v>46</v>
      </c>
      <c r="R288" s="2">
        <v>46</v>
      </c>
      <c r="S288" s="2">
        <v>37</v>
      </c>
      <c r="T288" s="2">
        <v>45</v>
      </c>
      <c r="U288" s="2">
        <v>55</v>
      </c>
      <c r="V288" s="2">
        <v>40</v>
      </c>
      <c r="W288" s="2">
        <v>74</v>
      </c>
      <c r="X288" s="2">
        <v>40</v>
      </c>
      <c r="Y288" s="22">
        <f>IFERROR(VLOOKUP(Y$1,Weights!$R$3:$S$33,2,FALSE),0)*C288</f>
        <v>0</v>
      </c>
      <c r="Z288" s="22">
        <f>IFERROR(VLOOKUP(Z$1,Weights!$R$3:$S$33,2,FALSE),0)*D288</f>
        <v>0.19755956164226446</v>
      </c>
      <c r="AA288" s="22">
        <f>IFERROR(VLOOKUP(AA$1,Weights!$R$3:$S$33,2,FALSE),0)*E288</f>
        <v>0</v>
      </c>
      <c r="AB288" s="22">
        <f>IFERROR(VLOOKUP(AB$1,Weights!$R$3:$S$33,2,FALSE),0)*F288</f>
        <v>0.11594430191013914</v>
      </c>
      <c r="AC288" s="22">
        <f>IFERROR(VLOOKUP(AC$1,Weights!$R$3:$S$33,2,FALSE),0)*G288</f>
        <v>5.3330433410902094</v>
      </c>
      <c r="AD288" s="22">
        <f>IFERROR(VLOOKUP(AD$1,Weights!$R$3:$S$33,2,FALSE),0)*H288</f>
        <v>9.4419817624309219E-2</v>
      </c>
      <c r="AE288" s="22">
        <f>IFERROR(VLOOKUP(AE$1,Weights!$R$3:$S$33,2,FALSE),0)*I288</f>
        <v>4.1574630780172335</v>
      </c>
      <c r="AF288" s="22">
        <f>IFERROR(VLOOKUP(AF$1,Weights!$R$3:$S$33,2,FALSE),0)*J288</f>
        <v>0.40484746128840354</v>
      </c>
      <c r="AG288" s="22">
        <f>IFERROR(VLOOKUP(AG$1,Weights!$R$3:$S$33,2,FALSE),0)*K288</f>
        <v>0.49276436161492643</v>
      </c>
      <c r="AH288" s="22">
        <f>IFERROR(VLOOKUP(AH$1,Weights!$R$3:$S$33,2,FALSE),0)*L288</f>
        <v>0.36441421534084495</v>
      </c>
      <c r="AI288" s="22">
        <f>IFERROR(VLOOKUP(AI$1,Weights!$R$3:$S$33,2,FALSE),0)*M288</f>
        <v>0</v>
      </c>
      <c r="AJ288" s="22">
        <f>IFERROR(VLOOKUP(AJ$1,Weights!$R$3:$S$33,2,FALSE),0)*N288</f>
        <v>17.522481735550738</v>
      </c>
      <c r="AK288" s="22">
        <f>IFERROR(VLOOKUP(AK$1,Weights!$R$3:$S$33,2,FALSE),0)*O288</f>
        <v>0</v>
      </c>
      <c r="AL288" s="22">
        <f>IFERROR(VLOOKUP(AL$1,Weights!$R$3:$S$33,2,FALSE),0)*P288</f>
        <v>5.1867616333474885E-2</v>
      </c>
      <c r="AM288" s="22">
        <f>IFERROR(VLOOKUP(AM$1,Weights!$R$3:$S$33,2,FALSE),0)*Q288</f>
        <v>0.69828856461061273</v>
      </c>
      <c r="AN288" s="22">
        <f>IFERROR(VLOOKUP(AN$1,Weights!$R$3:$S$33,2,FALSE),0)*R288</f>
        <v>0.18232777712899742</v>
      </c>
      <c r="AO288" s="22">
        <f>IFERROR(VLOOKUP(AO$1,Weights!$R$3:$S$33,2,FALSE),0)*S288</f>
        <v>11.102221187792345</v>
      </c>
      <c r="AP288" s="22">
        <f>IFERROR(VLOOKUP(AP$1,Weights!$R$3:$S$33,2,FALSE),0)*T288</f>
        <v>13.502701444612311</v>
      </c>
      <c r="AQ288" s="22">
        <f>IFERROR(VLOOKUP(AQ$1,Weights!$R$3:$S$33,2,FALSE),0)*U288</f>
        <v>3.4226387958001232</v>
      </c>
      <c r="AR288" s="22">
        <f>IFERROR(VLOOKUP(AR$1,Weights!$R$3:$S$33,2,FALSE),0)*V288</f>
        <v>1.4018742276851799</v>
      </c>
      <c r="AS288" s="22">
        <f>IFERROR(VLOOKUP(AS$1,Weights!$R$3:$S$33,2,FALSE),0)*W288</f>
        <v>0.94131628537777201</v>
      </c>
      <c r="AT288" s="22">
        <f>IFERROR(VLOOKUP(AT$1,Weights!$R$3:$S$33,2,FALSE),0)*X288</f>
        <v>0.13559214794865332</v>
      </c>
      <c r="AU288" s="23">
        <f t="shared" si="4"/>
        <v>54.689942799457206</v>
      </c>
    </row>
    <row r="289" spans="1:47" x14ac:dyDescent="0.2">
      <c r="A289" s="2">
        <v>1954</v>
      </c>
      <c r="B289" s="2">
        <v>5</v>
      </c>
      <c r="C289" s="3">
        <v>49</v>
      </c>
      <c r="D289" s="2">
        <v>45</v>
      </c>
      <c r="E289" s="2">
        <v>0</v>
      </c>
      <c r="F289" s="2">
        <v>40</v>
      </c>
      <c r="G289" s="2">
        <v>46</v>
      </c>
      <c r="H289" s="2">
        <v>46</v>
      </c>
      <c r="I289" s="2">
        <v>45</v>
      </c>
      <c r="J289" s="2">
        <v>45</v>
      </c>
      <c r="K289" s="2">
        <v>50</v>
      </c>
      <c r="L289" s="2">
        <v>46</v>
      </c>
      <c r="M289" s="2">
        <v>62</v>
      </c>
      <c r="N289" s="2">
        <v>44</v>
      </c>
      <c r="O289" s="2">
        <v>0</v>
      </c>
      <c r="P289" s="2">
        <v>45</v>
      </c>
      <c r="Q289" s="2">
        <v>47</v>
      </c>
      <c r="R289" s="2">
        <v>47</v>
      </c>
      <c r="S289" s="2">
        <v>39</v>
      </c>
      <c r="T289" s="2">
        <v>46</v>
      </c>
      <c r="U289" s="2">
        <v>55</v>
      </c>
      <c r="V289" s="2">
        <v>43</v>
      </c>
      <c r="W289" s="2">
        <v>74</v>
      </c>
      <c r="X289" s="2">
        <v>42</v>
      </c>
      <c r="Y289" s="22">
        <f>IFERROR(VLOOKUP(Y$1,Weights!$R$3:$S$33,2,FALSE),0)*C289</f>
        <v>0</v>
      </c>
      <c r="Z289" s="22">
        <f>IFERROR(VLOOKUP(Z$1,Weights!$R$3:$S$33,2,FALSE),0)*D289</f>
        <v>0.20204955167958866</v>
      </c>
      <c r="AA289" s="22">
        <f>IFERROR(VLOOKUP(AA$1,Weights!$R$3:$S$33,2,FALSE),0)*E289</f>
        <v>0</v>
      </c>
      <c r="AB289" s="22">
        <f>IFERROR(VLOOKUP(AB$1,Weights!$R$3:$S$33,2,FALSE),0)*F289</f>
        <v>0.12204663358962016</v>
      </c>
      <c r="AC289" s="22">
        <f>IFERROR(VLOOKUP(AC$1,Weights!$R$3:$S$33,2,FALSE),0)*G289</f>
        <v>5.4515554153366583</v>
      </c>
      <c r="AD289" s="22">
        <f>IFERROR(VLOOKUP(AD$1,Weights!$R$3:$S$33,2,FALSE),0)*H289</f>
        <v>9.8711627516323272E-2</v>
      </c>
      <c r="AE289" s="22">
        <f>IFERROR(VLOOKUP(AE$1,Weights!$R$3:$S$33,2,FALSE),0)*I289</f>
        <v>4.3508334537389644</v>
      </c>
      <c r="AF289" s="22">
        <f>IFERROR(VLOOKUP(AF$1,Weights!$R$3:$S$33,2,FALSE),0)*J289</f>
        <v>0.42367757576693393</v>
      </c>
      <c r="AG289" s="22">
        <f>IFERROR(VLOOKUP(AG$1,Weights!$R$3:$S$33,2,FALSE),0)*K289</f>
        <v>0.51329621001554837</v>
      </c>
      <c r="AH289" s="22">
        <f>IFERROR(VLOOKUP(AH$1,Weights!$R$3:$S$33,2,FALSE),0)*L289</f>
        <v>0.38097849785633792</v>
      </c>
      <c r="AI289" s="22">
        <f>IFERROR(VLOOKUP(AI$1,Weights!$R$3:$S$33,2,FALSE),0)*M289</f>
        <v>0</v>
      </c>
      <c r="AJ289" s="22">
        <f>IFERROR(VLOOKUP(AJ$1,Weights!$R$3:$S$33,2,FALSE),0)*N289</f>
        <v>18.804614545469082</v>
      </c>
      <c r="AK289" s="22">
        <f>IFERROR(VLOOKUP(AK$1,Weights!$R$3:$S$33,2,FALSE),0)*O289</f>
        <v>0</v>
      </c>
      <c r="AL289" s="22">
        <f>IFERROR(VLOOKUP(AL$1,Weights!$R$3:$S$33,2,FALSE),0)*P289</f>
        <v>5.4280063604799297E-2</v>
      </c>
      <c r="AM289" s="22">
        <f>IFERROR(VLOOKUP(AM$1,Weights!$R$3:$S$33,2,FALSE),0)*Q289</f>
        <v>0.71346875079779992</v>
      </c>
      <c r="AN289" s="22">
        <f>IFERROR(VLOOKUP(AN$1,Weights!$R$3:$S$33,2,FALSE),0)*R289</f>
        <v>0.18629142445788865</v>
      </c>
      <c r="AO289" s="22">
        <f>IFERROR(VLOOKUP(AO$1,Weights!$R$3:$S$33,2,FALSE),0)*S289</f>
        <v>11.702341251997337</v>
      </c>
      <c r="AP289" s="22">
        <f>IFERROR(VLOOKUP(AP$1,Weights!$R$3:$S$33,2,FALSE),0)*T289</f>
        <v>13.802761476714808</v>
      </c>
      <c r="AQ289" s="22">
        <f>IFERROR(VLOOKUP(AQ$1,Weights!$R$3:$S$33,2,FALSE),0)*U289</f>
        <v>3.4226387958001232</v>
      </c>
      <c r="AR289" s="22">
        <f>IFERROR(VLOOKUP(AR$1,Weights!$R$3:$S$33,2,FALSE),0)*V289</f>
        <v>1.5070147947615682</v>
      </c>
      <c r="AS289" s="22">
        <f>IFERROR(VLOOKUP(AS$1,Weights!$R$3:$S$33,2,FALSE),0)*W289</f>
        <v>0.94131628537777201</v>
      </c>
      <c r="AT289" s="22">
        <f>IFERROR(VLOOKUP(AT$1,Weights!$R$3:$S$33,2,FALSE),0)*X289</f>
        <v>0.14237175534608598</v>
      </c>
      <c r="AU289" s="23">
        <f t="shared" si="4"/>
        <v>57.267667918650787</v>
      </c>
    </row>
    <row r="290" spans="1:47" x14ac:dyDescent="0.2">
      <c r="A290" s="2">
        <v>1955</v>
      </c>
      <c r="B290" s="2">
        <v>5</v>
      </c>
      <c r="C290" s="3">
        <v>51</v>
      </c>
      <c r="D290" s="2">
        <v>47</v>
      </c>
      <c r="E290" s="2">
        <v>0</v>
      </c>
      <c r="F290" s="2">
        <v>44</v>
      </c>
      <c r="G290" s="2">
        <v>48</v>
      </c>
      <c r="H290" s="2">
        <v>48</v>
      </c>
      <c r="I290" s="2">
        <v>46</v>
      </c>
      <c r="J290" s="2">
        <v>46</v>
      </c>
      <c r="K290" s="2">
        <v>51</v>
      </c>
      <c r="L290" s="2">
        <v>48</v>
      </c>
      <c r="M290" s="2">
        <v>64</v>
      </c>
      <c r="N290" s="2">
        <v>46</v>
      </c>
      <c r="O290" s="2">
        <v>0</v>
      </c>
      <c r="P290" s="2">
        <v>46</v>
      </c>
      <c r="Q290" s="2">
        <v>49</v>
      </c>
      <c r="R290" s="2">
        <v>48</v>
      </c>
      <c r="S290" s="2">
        <v>41</v>
      </c>
      <c r="T290" s="2">
        <v>47</v>
      </c>
      <c r="U290" s="2">
        <v>56</v>
      </c>
      <c r="V290" s="2">
        <v>44</v>
      </c>
      <c r="W290" s="2">
        <v>74</v>
      </c>
      <c r="X290" s="2">
        <v>44</v>
      </c>
      <c r="Y290" s="22">
        <f>IFERROR(VLOOKUP(Y$1,Weights!$R$3:$S$33,2,FALSE),0)*C290</f>
        <v>0</v>
      </c>
      <c r="Z290" s="22">
        <f>IFERROR(VLOOKUP(Z$1,Weights!$R$3:$S$33,2,FALSE),0)*D290</f>
        <v>0.21102953175423705</v>
      </c>
      <c r="AA290" s="22">
        <f>IFERROR(VLOOKUP(AA$1,Weights!$R$3:$S$33,2,FALSE),0)*E290</f>
        <v>0</v>
      </c>
      <c r="AB290" s="22">
        <f>IFERROR(VLOOKUP(AB$1,Weights!$R$3:$S$33,2,FALSE),0)*F290</f>
        <v>0.13425129694858218</v>
      </c>
      <c r="AC290" s="22">
        <f>IFERROR(VLOOKUP(AC$1,Weights!$R$3:$S$33,2,FALSE),0)*G290</f>
        <v>5.6885795638295562</v>
      </c>
      <c r="AD290" s="22">
        <f>IFERROR(VLOOKUP(AD$1,Weights!$R$3:$S$33,2,FALSE),0)*H290</f>
        <v>0.10300343740833733</v>
      </c>
      <c r="AE290" s="22">
        <f>IFERROR(VLOOKUP(AE$1,Weights!$R$3:$S$33,2,FALSE),0)*I290</f>
        <v>4.4475186415998307</v>
      </c>
      <c r="AF290" s="22">
        <f>IFERROR(VLOOKUP(AF$1,Weights!$R$3:$S$33,2,FALSE),0)*J290</f>
        <v>0.43309263300619916</v>
      </c>
      <c r="AG290" s="22">
        <f>IFERROR(VLOOKUP(AG$1,Weights!$R$3:$S$33,2,FALSE),0)*K290</f>
        <v>0.52356213421585929</v>
      </c>
      <c r="AH290" s="22">
        <f>IFERROR(VLOOKUP(AH$1,Weights!$R$3:$S$33,2,FALSE),0)*L290</f>
        <v>0.39754278037183088</v>
      </c>
      <c r="AI290" s="22">
        <f>IFERROR(VLOOKUP(AI$1,Weights!$R$3:$S$33,2,FALSE),0)*M290</f>
        <v>0</v>
      </c>
      <c r="AJ290" s="22">
        <f>IFERROR(VLOOKUP(AJ$1,Weights!$R$3:$S$33,2,FALSE),0)*N290</f>
        <v>19.659369752081314</v>
      </c>
      <c r="AK290" s="22">
        <f>IFERROR(VLOOKUP(AK$1,Weights!$R$3:$S$33,2,FALSE),0)*O290</f>
        <v>0</v>
      </c>
      <c r="AL290" s="22">
        <f>IFERROR(VLOOKUP(AL$1,Weights!$R$3:$S$33,2,FALSE),0)*P290</f>
        <v>5.5486287240461507E-2</v>
      </c>
      <c r="AM290" s="22">
        <f>IFERROR(VLOOKUP(AM$1,Weights!$R$3:$S$33,2,FALSE),0)*Q290</f>
        <v>0.74382912317217442</v>
      </c>
      <c r="AN290" s="22">
        <f>IFERROR(VLOOKUP(AN$1,Weights!$R$3:$S$33,2,FALSE),0)*R290</f>
        <v>0.19025507178677992</v>
      </c>
      <c r="AO290" s="22">
        <f>IFERROR(VLOOKUP(AO$1,Weights!$R$3:$S$33,2,FALSE),0)*S290</f>
        <v>12.302461316202329</v>
      </c>
      <c r="AP290" s="22">
        <f>IFERROR(VLOOKUP(AP$1,Weights!$R$3:$S$33,2,FALSE),0)*T290</f>
        <v>14.102821508817303</v>
      </c>
      <c r="AQ290" s="22">
        <f>IFERROR(VLOOKUP(AQ$1,Weights!$R$3:$S$33,2,FALSE),0)*U290</f>
        <v>3.4848685920873979</v>
      </c>
      <c r="AR290" s="22">
        <f>IFERROR(VLOOKUP(AR$1,Weights!$R$3:$S$33,2,FALSE),0)*V290</f>
        <v>1.5420616504536977</v>
      </c>
      <c r="AS290" s="22">
        <f>IFERROR(VLOOKUP(AS$1,Weights!$R$3:$S$33,2,FALSE),0)*W290</f>
        <v>0.94131628537777201</v>
      </c>
      <c r="AT290" s="22">
        <f>IFERROR(VLOOKUP(AT$1,Weights!$R$3:$S$33,2,FALSE),0)*X290</f>
        <v>0.14915136274351865</v>
      </c>
      <c r="AU290" s="23">
        <f t="shared" si="4"/>
        <v>59.316106639390497</v>
      </c>
    </row>
    <row r="291" spans="1:47" x14ac:dyDescent="0.2">
      <c r="A291" s="2">
        <v>1956</v>
      </c>
      <c r="B291" s="2">
        <v>5</v>
      </c>
      <c r="C291" s="3">
        <v>56</v>
      </c>
      <c r="D291" s="2">
        <v>51</v>
      </c>
      <c r="E291" s="2">
        <v>0</v>
      </c>
      <c r="F291" s="2">
        <v>47</v>
      </c>
      <c r="G291" s="2">
        <v>51</v>
      </c>
      <c r="H291" s="2">
        <v>52</v>
      </c>
      <c r="I291" s="2">
        <v>49</v>
      </c>
      <c r="J291" s="2">
        <v>51</v>
      </c>
      <c r="K291" s="2">
        <v>53</v>
      </c>
      <c r="L291" s="2">
        <v>52</v>
      </c>
      <c r="M291" s="2">
        <v>68</v>
      </c>
      <c r="N291" s="2">
        <v>48</v>
      </c>
      <c r="O291" s="2">
        <v>0</v>
      </c>
      <c r="P291" s="2">
        <v>51</v>
      </c>
      <c r="Q291" s="2">
        <v>54</v>
      </c>
      <c r="R291" s="2">
        <v>52</v>
      </c>
      <c r="S291" s="2">
        <v>45</v>
      </c>
      <c r="T291" s="2">
        <v>49</v>
      </c>
      <c r="U291" s="2">
        <v>63</v>
      </c>
      <c r="V291" s="2">
        <v>50</v>
      </c>
      <c r="W291" s="2">
        <v>74</v>
      </c>
      <c r="X291" s="2">
        <v>49</v>
      </c>
      <c r="Y291" s="22">
        <f>IFERROR(VLOOKUP(Y$1,Weights!$R$3:$S$33,2,FALSE),0)*C291</f>
        <v>0</v>
      </c>
      <c r="Z291" s="22">
        <f>IFERROR(VLOOKUP(Z$1,Weights!$R$3:$S$33,2,FALSE),0)*D291</f>
        <v>0.22898949190353382</v>
      </c>
      <c r="AA291" s="22">
        <f>IFERROR(VLOOKUP(AA$1,Weights!$R$3:$S$33,2,FALSE),0)*E291</f>
        <v>0</v>
      </c>
      <c r="AB291" s="22">
        <f>IFERROR(VLOOKUP(AB$1,Weights!$R$3:$S$33,2,FALSE),0)*F291</f>
        <v>0.14340479446780369</v>
      </c>
      <c r="AC291" s="22">
        <f>IFERROR(VLOOKUP(AC$1,Weights!$R$3:$S$33,2,FALSE),0)*G291</f>
        <v>6.0441157865689039</v>
      </c>
      <c r="AD291" s="22">
        <f>IFERROR(VLOOKUP(AD$1,Weights!$R$3:$S$33,2,FALSE),0)*H291</f>
        <v>0.11158705719236543</v>
      </c>
      <c r="AE291" s="22">
        <f>IFERROR(VLOOKUP(AE$1,Weights!$R$3:$S$33,2,FALSE),0)*I291</f>
        <v>4.7375742051824279</v>
      </c>
      <c r="AF291" s="22">
        <f>IFERROR(VLOOKUP(AF$1,Weights!$R$3:$S$33,2,FALSE),0)*J291</f>
        <v>0.48016791920252516</v>
      </c>
      <c r="AG291" s="22">
        <f>IFERROR(VLOOKUP(AG$1,Weights!$R$3:$S$33,2,FALSE),0)*K291</f>
        <v>0.54409398261648123</v>
      </c>
      <c r="AH291" s="22">
        <f>IFERROR(VLOOKUP(AH$1,Weights!$R$3:$S$33,2,FALSE),0)*L291</f>
        <v>0.43067134540281682</v>
      </c>
      <c r="AI291" s="22">
        <f>IFERROR(VLOOKUP(AI$1,Weights!$R$3:$S$33,2,FALSE),0)*M291</f>
        <v>0</v>
      </c>
      <c r="AJ291" s="22">
        <f>IFERROR(VLOOKUP(AJ$1,Weights!$R$3:$S$33,2,FALSE),0)*N291</f>
        <v>20.514124958693543</v>
      </c>
      <c r="AK291" s="22">
        <f>IFERROR(VLOOKUP(AK$1,Weights!$R$3:$S$33,2,FALSE),0)*O291</f>
        <v>0</v>
      </c>
      <c r="AL291" s="22">
        <f>IFERROR(VLOOKUP(AL$1,Weights!$R$3:$S$33,2,FALSE),0)*P291</f>
        <v>6.1517405418772542E-2</v>
      </c>
      <c r="AM291" s="22">
        <f>IFERROR(VLOOKUP(AM$1,Weights!$R$3:$S$33,2,FALSE),0)*Q291</f>
        <v>0.81973005410811062</v>
      </c>
      <c r="AN291" s="22">
        <f>IFERROR(VLOOKUP(AN$1,Weights!$R$3:$S$33,2,FALSE),0)*R291</f>
        <v>0.20610966110234491</v>
      </c>
      <c r="AO291" s="22">
        <f>IFERROR(VLOOKUP(AO$1,Weights!$R$3:$S$33,2,FALSE),0)*S291</f>
        <v>13.502701444612311</v>
      </c>
      <c r="AP291" s="22">
        <f>IFERROR(VLOOKUP(AP$1,Weights!$R$3:$S$33,2,FALSE),0)*T291</f>
        <v>14.702941573022295</v>
      </c>
      <c r="AQ291" s="22">
        <f>IFERROR(VLOOKUP(AQ$1,Weights!$R$3:$S$33,2,FALSE),0)*U291</f>
        <v>3.9204771660983226</v>
      </c>
      <c r="AR291" s="22">
        <f>IFERROR(VLOOKUP(AR$1,Weights!$R$3:$S$33,2,FALSE),0)*V291</f>
        <v>1.7523427846064747</v>
      </c>
      <c r="AS291" s="22">
        <f>IFERROR(VLOOKUP(AS$1,Weights!$R$3:$S$33,2,FALSE),0)*W291</f>
        <v>0.94131628537777201</v>
      </c>
      <c r="AT291" s="22">
        <f>IFERROR(VLOOKUP(AT$1,Weights!$R$3:$S$33,2,FALSE),0)*X291</f>
        <v>0.1661003812371003</v>
      </c>
      <c r="AU291" s="23">
        <f t="shared" si="4"/>
        <v>63.14935576429324</v>
      </c>
    </row>
    <row r="292" spans="1:47" x14ac:dyDescent="0.2">
      <c r="A292" s="2">
        <v>1957</v>
      </c>
      <c r="B292" s="2">
        <v>5</v>
      </c>
      <c r="C292" s="3">
        <v>59</v>
      </c>
      <c r="D292" s="2">
        <v>54</v>
      </c>
      <c r="E292" s="2">
        <v>0</v>
      </c>
      <c r="F292" s="2">
        <v>50</v>
      </c>
      <c r="G292" s="2">
        <v>53</v>
      </c>
      <c r="H292" s="2">
        <v>55</v>
      </c>
      <c r="I292" s="2">
        <v>52</v>
      </c>
      <c r="J292" s="2">
        <v>55</v>
      </c>
      <c r="K292" s="2">
        <v>57</v>
      </c>
      <c r="L292" s="2">
        <v>55</v>
      </c>
      <c r="M292" s="2">
        <v>71</v>
      </c>
      <c r="N292" s="2">
        <v>52</v>
      </c>
      <c r="O292" s="2">
        <v>0</v>
      </c>
      <c r="P292" s="2">
        <v>55</v>
      </c>
      <c r="Q292" s="2">
        <v>57</v>
      </c>
      <c r="R292" s="2">
        <v>55</v>
      </c>
      <c r="S292" s="2">
        <v>48</v>
      </c>
      <c r="T292" s="2">
        <v>52</v>
      </c>
      <c r="U292" s="2">
        <v>66</v>
      </c>
      <c r="V292" s="2">
        <v>55</v>
      </c>
      <c r="W292" s="2">
        <v>76</v>
      </c>
      <c r="X292" s="2">
        <v>53</v>
      </c>
      <c r="Y292" s="22">
        <f>IFERROR(VLOOKUP(Y$1,Weights!$R$3:$S$33,2,FALSE),0)*C292</f>
        <v>0</v>
      </c>
      <c r="Z292" s="22">
        <f>IFERROR(VLOOKUP(Z$1,Weights!$R$3:$S$33,2,FALSE),0)*D292</f>
        <v>0.24245946201550639</v>
      </c>
      <c r="AA292" s="22">
        <f>IFERROR(VLOOKUP(AA$1,Weights!$R$3:$S$33,2,FALSE),0)*E292</f>
        <v>0</v>
      </c>
      <c r="AB292" s="22">
        <f>IFERROR(VLOOKUP(AB$1,Weights!$R$3:$S$33,2,FALSE),0)*F292</f>
        <v>0.1525582919870252</v>
      </c>
      <c r="AC292" s="22">
        <f>IFERROR(VLOOKUP(AC$1,Weights!$R$3:$S$33,2,FALSE),0)*G292</f>
        <v>6.2811399350618018</v>
      </c>
      <c r="AD292" s="22">
        <f>IFERROR(VLOOKUP(AD$1,Weights!$R$3:$S$33,2,FALSE),0)*H292</f>
        <v>0.11802477203038651</v>
      </c>
      <c r="AE292" s="22">
        <f>IFERROR(VLOOKUP(AE$1,Weights!$R$3:$S$33,2,FALSE),0)*I292</f>
        <v>5.027629768765026</v>
      </c>
      <c r="AF292" s="22">
        <f>IFERROR(VLOOKUP(AF$1,Weights!$R$3:$S$33,2,FALSE),0)*J292</f>
        <v>0.51782814815958589</v>
      </c>
      <c r="AG292" s="22">
        <f>IFERROR(VLOOKUP(AG$1,Weights!$R$3:$S$33,2,FALSE),0)*K292</f>
        <v>0.58515767941772512</v>
      </c>
      <c r="AH292" s="22">
        <f>IFERROR(VLOOKUP(AH$1,Weights!$R$3:$S$33,2,FALSE),0)*L292</f>
        <v>0.45551776917605624</v>
      </c>
      <c r="AI292" s="22">
        <f>IFERROR(VLOOKUP(AI$1,Weights!$R$3:$S$33,2,FALSE),0)*M292</f>
        <v>0</v>
      </c>
      <c r="AJ292" s="22">
        <f>IFERROR(VLOOKUP(AJ$1,Weights!$R$3:$S$33,2,FALSE),0)*N292</f>
        <v>22.223635371918007</v>
      </c>
      <c r="AK292" s="22">
        <f>IFERROR(VLOOKUP(AK$1,Weights!$R$3:$S$33,2,FALSE),0)*O292</f>
        <v>0</v>
      </c>
      <c r="AL292" s="22">
        <f>IFERROR(VLOOKUP(AL$1,Weights!$R$3:$S$33,2,FALSE),0)*P292</f>
        <v>6.6342299961421367E-2</v>
      </c>
      <c r="AM292" s="22">
        <f>IFERROR(VLOOKUP(AM$1,Weights!$R$3:$S$33,2,FALSE),0)*Q292</f>
        <v>0.86527061266967231</v>
      </c>
      <c r="AN292" s="22">
        <f>IFERROR(VLOOKUP(AN$1,Weights!$R$3:$S$33,2,FALSE),0)*R292</f>
        <v>0.21800060308901864</v>
      </c>
      <c r="AO292" s="22">
        <f>IFERROR(VLOOKUP(AO$1,Weights!$R$3:$S$33,2,FALSE),0)*S292</f>
        <v>14.4028815409198</v>
      </c>
      <c r="AP292" s="22">
        <f>IFERROR(VLOOKUP(AP$1,Weights!$R$3:$S$33,2,FALSE),0)*T292</f>
        <v>15.603121669329783</v>
      </c>
      <c r="AQ292" s="22">
        <f>IFERROR(VLOOKUP(AQ$1,Weights!$R$3:$S$33,2,FALSE),0)*U292</f>
        <v>4.1071665549601475</v>
      </c>
      <c r="AR292" s="22">
        <f>IFERROR(VLOOKUP(AR$1,Weights!$R$3:$S$33,2,FALSE),0)*V292</f>
        <v>1.9275770630671223</v>
      </c>
      <c r="AS292" s="22">
        <f>IFERROR(VLOOKUP(AS$1,Weights!$R$3:$S$33,2,FALSE),0)*W292</f>
        <v>0.96675726606365764</v>
      </c>
      <c r="AT292" s="22">
        <f>IFERROR(VLOOKUP(AT$1,Weights!$R$3:$S$33,2,FALSE),0)*X292</f>
        <v>0.17965959603196563</v>
      </c>
      <c r="AU292" s="23">
        <f t="shared" si="4"/>
        <v>67.538358738554138</v>
      </c>
    </row>
    <row r="293" spans="1:47" x14ac:dyDescent="0.2">
      <c r="A293" s="2">
        <v>1958</v>
      </c>
      <c r="B293" s="2">
        <v>5</v>
      </c>
      <c r="C293" s="3">
        <v>61</v>
      </c>
      <c r="D293" s="2">
        <v>55</v>
      </c>
      <c r="E293" s="2">
        <v>0</v>
      </c>
      <c r="F293" s="2">
        <v>51</v>
      </c>
      <c r="G293" s="2">
        <v>55</v>
      </c>
      <c r="H293" s="2">
        <v>57</v>
      </c>
      <c r="I293" s="2">
        <v>54</v>
      </c>
      <c r="J293" s="2">
        <v>59</v>
      </c>
      <c r="K293" s="2">
        <v>59</v>
      </c>
      <c r="L293" s="2">
        <v>57</v>
      </c>
      <c r="M293" s="2">
        <v>74</v>
      </c>
      <c r="N293" s="2">
        <v>54</v>
      </c>
      <c r="O293" s="2">
        <v>0</v>
      </c>
      <c r="P293" s="2">
        <v>59</v>
      </c>
      <c r="Q293" s="2">
        <v>60</v>
      </c>
      <c r="R293" s="2">
        <v>58</v>
      </c>
      <c r="S293" s="2">
        <v>50</v>
      </c>
      <c r="T293" s="2">
        <v>54</v>
      </c>
      <c r="U293" s="2">
        <v>71</v>
      </c>
      <c r="V293" s="2">
        <v>57</v>
      </c>
      <c r="W293" s="2">
        <v>80</v>
      </c>
      <c r="X293" s="2">
        <v>55</v>
      </c>
      <c r="Y293" s="22">
        <f>IFERROR(VLOOKUP(Y$1,Weights!$R$3:$S$33,2,FALSE),0)*C293</f>
        <v>0</v>
      </c>
      <c r="Z293" s="22">
        <f>IFERROR(VLOOKUP(Z$1,Weights!$R$3:$S$33,2,FALSE),0)*D293</f>
        <v>0.24694945205283059</v>
      </c>
      <c r="AA293" s="22">
        <f>IFERROR(VLOOKUP(AA$1,Weights!$R$3:$S$33,2,FALSE),0)*E293</f>
        <v>0</v>
      </c>
      <c r="AB293" s="22">
        <f>IFERROR(VLOOKUP(AB$1,Weights!$R$3:$S$33,2,FALSE),0)*F293</f>
        <v>0.15560945782676569</v>
      </c>
      <c r="AC293" s="22">
        <f>IFERROR(VLOOKUP(AC$1,Weights!$R$3:$S$33,2,FALSE),0)*G293</f>
        <v>6.5181640835546997</v>
      </c>
      <c r="AD293" s="22">
        <f>IFERROR(VLOOKUP(AD$1,Weights!$R$3:$S$33,2,FALSE),0)*H293</f>
        <v>0.12231658192240058</v>
      </c>
      <c r="AE293" s="22">
        <f>IFERROR(VLOOKUP(AE$1,Weights!$R$3:$S$33,2,FALSE),0)*I293</f>
        <v>5.2210001444867578</v>
      </c>
      <c r="AF293" s="22">
        <f>IFERROR(VLOOKUP(AF$1,Weights!$R$3:$S$33,2,FALSE),0)*J293</f>
        <v>0.55548837711664678</v>
      </c>
      <c r="AG293" s="22">
        <f>IFERROR(VLOOKUP(AG$1,Weights!$R$3:$S$33,2,FALSE),0)*K293</f>
        <v>0.60568952781834706</v>
      </c>
      <c r="AH293" s="22">
        <f>IFERROR(VLOOKUP(AH$1,Weights!$R$3:$S$33,2,FALSE),0)*L293</f>
        <v>0.47208205169154915</v>
      </c>
      <c r="AI293" s="22">
        <f>IFERROR(VLOOKUP(AI$1,Weights!$R$3:$S$33,2,FALSE),0)*M293</f>
        <v>0</v>
      </c>
      <c r="AJ293" s="22">
        <f>IFERROR(VLOOKUP(AJ$1,Weights!$R$3:$S$33,2,FALSE),0)*N293</f>
        <v>23.078390578530239</v>
      </c>
      <c r="AK293" s="22">
        <f>IFERROR(VLOOKUP(AK$1,Weights!$R$3:$S$33,2,FALSE),0)*O293</f>
        <v>0</v>
      </c>
      <c r="AL293" s="22">
        <f>IFERROR(VLOOKUP(AL$1,Weights!$R$3:$S$33,2,FALSE),0)*P293</f>
        <v>7.1167194504070191E-2</v>
      </c>
      <c r="AM293" s="22">
        <f>IFERROR(VLOOKUP(AM$1,Weights!$R$3:$S$33,2,FALSE),0)*Q293</f>
        <v>0.91081117123123401</v>
      </c>
      <c r="AN293" s="22">
        <f>IFERROR(VLOOKUP(AN$1,Weights!$R$3:$S$33,2,FALSE),0)*R293</f>
        <v>0.2298915450756924</v>
      </c>
      <c r="AO293" s="22">
        <f>IFERROR(VLOOKUP(AO$1,Weights!$R$3:$S$33,2,FALSE),0)*S293</f>
        <v>15.003001605124791</v>
      </c>
      <c r="AP293" s="22">
        <f>IFERROR(VLOOKUP(AP$1,Weights!$R$3:$S$33,2,FALSE),0)*T293</f>
        <v>16.203241733534774</v>
      </c>
      <c r="AQ293" s="22">
        <f>IFERROR(VLOOKUP(AQ$1,Weights!$R$3:$S$33,2,FALSE),0)*U293</f>
        <v>4.4183155363965225</v>
      </c>
      <c r="AR293" s="22">
        <f>IFERROR(VLOOKUP(AR$1,Weights!$R$3:$S$33,2,FALSE),0)*V293</f>
        <v>1.9976707744513811</v>
      </c>
      <c r="AS293" s="22">
        <f>IFERROR(VLOOKUP(AS$1,Weights!$R$3:$S$33,2,FALSE),0)*W293</f>
        <v>1.0176392274354291</v>
      </c>
      <c r="AT293" s="22">
        <f>IFERROR(VLOOKUP(AT$1,Weights!$R$3:$S$33,2,FALSE),0)*X293</f>
        <v>0.18643920342939832</v>
      </c>
      <c r="AU293" s="23">
        <f t="shared" si="4"/>
        <v>70.372229436602424</v>
      </c>
    </row>
    <row r="294" spans="1:47" x14ac:dyDescent="0.2">
      <c r="A294" s="2">
        <v>1959</v>
      </c>
      <c r="B294" s="2">
        <v>5</v>
      </c>
      <c r="C294" s="3">
        <v>63</v>
      </c>
      <c r="D294" s="2">
        <v>55</v>
      </c>
      <c r="E294" s="2">
        <v>0</v>
      </c>
      <c r="F294" s="2">
        <v>52</v>
      </c>
      <c r="G294" s="2">
        <v>57</v>
      </c>
      <c r="H294" s="2">
        <v>58</v>
      </c>
      <c r="I294" s="2">
        <v>57</v>
      </c>
      <c r="J294" s="2">
        <v>61</v>
      </c>
      <c r="K294" s="2">
        <v>61</v>
      </c>
      <c r="L294" s="2">
        <v>58</v>
      </c>
      <c r="M294" s="2">
        <v>76</v>
      </c>
      <c r="N294" s="2">
        <v>57</v>
      </c>
      <c r="O294" s="2">
        <v>0</v>
      </c>
      <c r="P294" s="2">
        <v>61</v>
      </c>
      <c r="Q294" s="2">
        <v>62</v>
      </c>
      <c r="R294" s="2">
        <v>60</v>
      </c>
      <c r="S294" s="2">
        <v>53</v>
      </c>
      <c r="T294" s="2">
        <v>56</v>
      </c>
      <c r="U294" s="2">
        <v>71</v>
      </c>
      <c r="V294" s="2">
        <v>60</v>
      </c>
      <c r="W294" s="2">
        <v>80</v>
      </c>
      <c r="X294" s="2">
        <v>58</v>
      </c>
      <c r="Y294" s="22">
        <f>IFERROR(VLOOKUP(Y$1,Weights!$R$3:$S$33,2,FALSE),0)*C294</f>
        <v>0</v>
      </c>
      <c r="Z294" s="22">
        <f>IFERROR(VLOOKUP(Z$1,Weights!$R$3:$S$33,2,FALSE),0)*D294</f>
        <v>0.24694945205283059</v>
      </c>
      <c r="AA294" s="22">
        <f>IFERROR(VLOOKUP(AA$1,Weights!$R$3:$S$33,2,FALSE),0)*E294</f>
        <v>0</v>
      </c>
      <c r="AB294" s="22">
        <f>IFERROR(VLOOKUP(AB$1,Weights!$R$3:$S$33,2,FALSE),0)*F294</f>
        <v>0.15866062366650621</v>
      </c>
      <c r="AC294" s="22">
        <f>IFERROR(VLOOKUP(AC$1,Weights!$R$3:$S$33,2,FALSE),0)*G294</f>
        <v>6.7551882320475984</v>
      </c>
      <c r="AD294" s="22">
        <f>IFERROR(VLOOKUP(AD$1,Weights!$R$3:$S$33,2,FALSE),0)*H294</f>
        <v>0.12446248686840761</v>
      </c>
      <c r="AE294" s="22">
        <f>IFERROR(VLOOKUP(AE$1,Weights!$R$3:$S$33,2,FALSE),0)*I294</f>
        <v>5.511055708069355</v>
      </c>
      <c r="AF294" s="22">
        <f>IFERROR(VLOOKUP(AF$1,Weights!$R$3:$S$33,2,FALSE),0)*J294</f>
        <v>0.57431849159517712</v>
      </c>
      <c r="AG294" s="22">
        <f>IFERROR(VLOOKUP(AG$1,Weights!$R$3:$S$33,2,FALSE),0)*K294</f>
        <v>0.62622137621896901</v>
      </c>
      <c r="AH294" s="22">
        <f>IFERROR(VLOOKUP(AH$1,Weights!$R$3:$S$33,2,FALSE),0)*L294</f>
        <v>0.48036419294929567</v>
      </c>
      <c r="AI294" s="22">
        <f>IFERROR(VLOOKUP(AI$1,Weights!$R$3:$S$33,2,FALSE),0)*M294</f>
        <v>0</v>
      </c>
      <c r="AJ294" s="22">
        <f>IFERROR(VLOOKUP(AJ$1,Weights!$R$3:$S$33,2,FALSE),0)*N294</f>
        <v>24.360523388448584</v>
      </c>
      <c r="AK294" s="22">
        <f>IFERROR(VLOOKUP(AK$1,Weights!$R$3:$S$33,2,FALSE),0)*O294</f>
        <v>0</v>
      </c>
      <c r="AL294" s="22">
        <f>IFERROR(VLOOKUP(AL$1,Weights!$R$3:$S$33,2,FALSE),0)*P294</f>
        <v>7.3579641775394611E-2</v>
      </c>
      <c r="AM294" s="22">
        <f>IFERROR(VLOOKUP(AM$1,Weights!$R$3:$S$33,2,FALSE),0)*Q294</f>
        <v>0.9411715436056084</v>
      </c>
      <c r="AN294" s="22">
        <f>IFERROR(VLOOKUP(AN$1,Weights!$R$3:$S$33,2,FALSE),0)*R294</f>
        <v>0.2378188397334749</v>
      </c>
      <c r="AO294" s="22">
        <f>IFERROR(VLOOKUP(AO$1,Weights!$R$3:$S$33,2,FALSE),0)*S294</f>
        <v>15.903181701432279</v>
      </c>
      <c r="AP294" s="22">
        <f>IFERROR(VLOOKUP(AP$1,Weights!$R$3:$S$33,2,FALSE),0)*T294</f>
        <v>16.803361797739765</v>
      </c>
      <c r="AQ294" s="22">
        <f>IFERROR(VLOOKUP(AQ$1,Weights!$R$3:$S$33,2,FALSE),0)*U294</f>
        <v>4.4183155363965225</v>
      </c>
      <c r="AR294" s="22">
        <f>IFERROR(VLOOKUP(AR$1,Weights!$R$3:$S$33,2,FALSE),0)*V294</f>
        <v>2.1028113415277696</v>
      </c>
      <c r="AS294" s="22">
        <f>IFERROR(VLOOKUP(AS$1,Weights!$R$3:$S$33,2,FALSE),0)*W294</f>
        <v>1.0176392274354291</v>
      </c>
      <c r="AT294" s="22">
        <f>IFERROR(VLOOKUP(AT$1,Weights!$R$3:$S$33,2,FALSE),0)*X294</f>
        <v>0.19660861452554731</v>
      </c>
      <c r="AU294" s="23">
        <f t="shared" si="4"/>
        <v>73.653569238014498</v>
      </c>
    </row>
    <row r="295" spans="1:47" x14ac:dyDescent="0.2">
      <c r="A295" s="2">
        <v>1960</v>
      </c>
      <c r="B295" s="2">
        <v>5</v>
      </c>
      <c r="C295" s="3">
        <v>65</v>
      </c>
      <c r="D295" s="2">
        <v>58</v>
      </c>
      <c r="E295" s="2">
        <v>0</v>
      </c>
      <c r="F295" s="2">
        <v>54</v>
      </c>
      <c r="G295" s="2">
        <v>58</v>
      </c>
      <c r="H295" s="2">
        <v>59</v>
      </c>
      <c r="I295" s="2">
        <v>58</v>
      </c>
      <c r="J295" s="2">
        <v>62</v>
      </c>
      <c r="K295" s="2">
        <v>62</v>
      </c>
      <c r="L295" s="2">
        <v>59</v>
      </c>
      <c r="M295" s="2">
        <v>78</v>
      </c>
      <c r="N295" s="2">
        <v>58</v>
      </c>
      <c r="O295" s="2">
        <v>0</v>
      </c>
      <c r="P295" s="2">
        <v>62</v>
      </c>
      <c r="Q295" s="2">
        <v>64</v>
      </c>
      <c r="R295" s="2">
        <v>61</v>
      </c>
      <c r="S295" s="2">
        <v>54</v>
      </c>
      <c r="T295" s="2">
        <v>57</v>
      </c>
      <c r="U295" s="2">
        <v>71</v>
      </c>
      <c r="V295" s="2">
        <v>62</v>
      </c>
      <c r="W295" s="2">
        <v>80</v>
      </c>
      <c r="X295" s="2">
        <v>60</v>
      </c>
      <c r="Y295" s="22">
        <f>IFERROR(VLOOKUP(Y$1,Weights!$R$3:$S$33,2,FALSE),0)*C295</f>
        <v>0</v>
      </c>
      <c r="Z295" s="22">
        <f>IFERROR(VLOOKUP(Z$1,Weights!$R$3:$S$33,2,FALSE),0)*D295</f>
        <v>0.26041942216480318</v>
      </c>
      <c r="AA295" s="22">
        <f>IFERROR(VLOOKUP(AA$1,Weights!$R$3:$S$33,2,FALSE),0)*E295</f>
        <v>0</v>
      </c>
      <c r="AB295" s="22">
        <f>IFERROR(VLOOKUP(AB$1,Weights!$R$3:$S$33,2,FALSE),0)*F295</f>
        <v>0.1647629553459872</v>
      </c>
      <c r="AC295" s="22">
        <f>IFERROR(VLOOKUP(AC$1,Weights!$R$3:$S$33,2,FALSE),0)*G295</f>
        <v>6.8737003062940474</v>
      </c>
      <c r="AD295" s="22">
        <f>IFERROR(VLOOKUP(AD$1,Weights!$R$3:$S$33,2,FALSE),0)*H295</f>
        <v>0.12660839181441463</v>
      </c>
      <c r="AE295" s="22">
        <f>IFERROR(VLOOKUP(AE$1,Weights!$R$3:$S$33,2,FALSE),0)*I295</f>
        <v>5.6077408959302213</v>
      </c>
      <c r="AF295" s="22">
        <f>IFERROR(VLOOKUP(AF$1,Weights!$R$3:$S$33,2,FALSE),0)*J295</f>
        <v>0.58373354883444228</v>
      </c>
      <c r="AG295" s="22">
        <f>IFERROR(VLOOKUP(AG$1,Weights!$R$3:$S$33,2,FALSE),0)*K295</f>
        <v>0.63648730041927992</v>
      </c>
      <c r="AH295" s="22">
        <f>IFERROR(VLOOKUP(AH$1,Weights!$R$3:$S$33,2,FALSE),0)*L295</f>
        <v>0.48864633420704212</v>
      </c>
      <c r="AI295" s="22">
        <f>IFERROR(VLOOKUP(AI$1,Weights!$R$3:$S$33,2,FALSE),0)*M295</f>
        <v>0</v>
      </c>
      <c r="AJ295" s="22">
        <f>IFERROR(VLOOKUP(AJ$1,Weights!$R$3:$S$33,2,FALSE),0)*N295</f>
        <v>24.7879009917547</v>
      </c>
      <c r="AK295" s="22">
        <f>IFERROR(VLOOKUP(AK$1,Weights!$R$3:$S$33,2,FALSE),0)*O295</f>
        <v>0</v>
      </c>
      <c r="AL295" s="22">
        <f>IFERROR(VLOOKUP(AL$1,Weights!$R$3:$S$33,2,FALSE),0)*P295</f>
        <v>7.4785865411056807E-2</v>
      </c>
      <c r="AM295" s="22">
        <f>IFERROR(VLOOKUP(AM$1,Weights!$R$3:$S$33,2,FALSE),0)*Q295</f>
        <v>0.9715319159799829</v>
      </c>
      <c r="AN295" s="22">
        <f>IFERROR(VLOOKUP(AN$1,Weights!$R$3:$S$33,2,FALSE),0)*R295</f>
        <v>0.24178248706236616</v>
      </c>
      <c r="AO295" s="22">
        <f>IFERROR(VLOOKUP(AO$1,Weights!$R$3:$S$33,2,FALSE),0)*S295</f>
        <v>16.203241733534774</v>
      </c>
      <c r="AP295" s="22">
        <f>IFERROR(VLOOKUP(AP$1,Weights!$R$3:$S$33,2,FALSE),0)*T295</f>
        <v>17.103421829842262</v>
      </c>
      <c r="AQ295" s="22">
        <f>IFERROR(VLOOKUP(AQ$1,Weights!$R$3:$S$33,2,FALSE),0)*U295</f>
        <v>4.4183155363965225</v>
      </c>
      <c r="AR295" s="22">
        <f>IFERROR(VLOOKUP(AR$1,Weights!$R$3:$S$33,2,FALSE),0)*V295</f>
        <v>2.1729050529120286</v>
      </c>
      <c r="AS295" s="22">
        <f>IFERROR(VLOOKUP(AS$1,Weights!$R$3:$S$33,2,FALSE),0)*W295</f>
        <v>1.0176392274354291</v>
      </c>
      <c r="AT295" s="22">
        <f>IFERROR(VLOOKUP(AT$1,Weights!$R$3:$S$33,2,FALSE),0)*X295</f>
        <v>0.20338822192297998</v>
      </c>
      <c r="AU295" s="23">
        <f t="shared" si="4"/>
        <v>74.933101999885892</v>
      </c>
    </row>
    <row r="296" spans="1:47" x14ac:dyDescent="0.2">
      <c r="A296" s="2">
        <v>1961</v>
      </c>
      <c r="B296" s="2">
        <v>5</v>
      </c>
      <c r="C296" s="3">
        <v>66</v>
      </c>
      <c r="D296" s="2">
        <v>58</v>
      </c>
      <c r="E296" s="2">
        <v>0</v>
      </c>
      <c r="F296" s="2">
        <v>56</v>
      </c>
      <c r="G296" s="2">
        <v>60</v>
      </c>
      <c r="H296" s="2">
        <v>58</v>
      </c>
      <c r="I296" s="2">
        <v>60</v>
      </c>
      <c r="J296" s="2">
        <v>62</v>
      </c>
      <c r="K296" s="2">
        <v>63</v>
      </c>
      <c r="L296" s="2">
        <v>58</v>
      </c>
      <c r="M296" s="2">
        <v>80</v>
      </c>
      <c r="N296" s="2">
        <v>61</v>
      </c>
      <c r="O296" s="2">
        <v>0</v>
      </c>
      <c r="P296" s="2">
        <v>62</v>
      </c>
      <c r="Q296" s="2">
        <v>64</v>
      </c>
      <c r="R296" s="2">
        <v>62</v>
      </c>
      <c r="S296" s="2">
        <v>58</v>
      </c>
      <c r="T296" s="2">
        <v>59</v>
      </c>
      <c r="U296" s="2">
        <v>73</v>
      </c>
      <c r="V296" s="2">
        <v>63</v>
      </c>
      <c r="W296" s="2">
        <v>81</v>
      </c>
      <c r="X296" s="2">
        <v>61</v>
      </c>
      <c r="Y296" s="22">
        <f>IFERROR(VLOOKUP(Y$1,Weights!$R$3:$S$33,2,FALSE),0)*C296</f>
        <v>0</v>
      </c>
      <c r="Z296" s="22">
        <f>IFERROR(VLOOKUP(Z$1,Weights!$R$3:$S$33,2,FALSE),0)*D296</f>
        <v>0.26041942216480318</v>
      </c>
      <c r="AA296" s="22">
        <f>IFERROR(VLOOKUP(AA$1,Weights!$R$3:$S$33,2,FALSE),0)*E296</f>
        <v>0</v>
      </c>
      <c r="AB296" s="22">
        <f>IFERROR(VLOOKUP(AB$1,Weights!$R$3:$S$33,2,FALSE),0)*F296</f>
        <v>0.17086528702546822</v>
      </c>
      <c r="AC296" s="22">
        <f>IFERROR(VLOOKUP(AC$1,Weights!$R$3:$S$33,2,FALSE),0)*G296</f>
        <v>7.1107244547869453</v>
      </c>
      <c r="AD296" s="22">
        <f>IFERROR(VLOOKUP(AD$1,Weights!$R$3:$S$33,2,FALSE),0)*H296</f>
        <v>0.12446248686840761</v>
      </c>
      <c r="AE296" s="22">
        <f>IFERROR(VLOOKUP(AE$1,Weights!$R$3:$S$33,2,FALSE),0)*I296</f>
        <v>5.8011112716519531</v>
      </c>
      <c r="AF296" s="22">
        <f>IFERROR(VLOOKUP(AF$1,Weights!$R$3:$S$33,2,FALSE),0)*J296</f>
        <v>0.58373354883444228</v>
      </c>
      <c r="AG296" s="22">
        <f>IFERROR(VLOOKUP(AG$1,Weights!$R$3:$S$33,2,FALSE),0)*K296</f>
        <v>0.64675322461959095</v>
      </c>
      <c r="AH296" s="22">
        <f>IFERROR(VLOOKUP(AH$1,Weights!$R$3:$S$33,2,FALSE),0)*L296</f>
        <v>0.48036419294929567</v>
      </c>
      <c r="AI296" s="22">
        <f>IFERROR(VLOOKUP(AI$1,Weights!$R$3:$S$33,2,FALSE),0)*M296</f>
        <v>0</v>
      </c>
      <c r="AJ296" s="22">
        <f>IFERROR(VLOOKUP(AJ$1,Weights!$R$3:$S$33,2,FALSE),0)*N296</f>
        <v>26.070033801673045</v>
      </c>
      <c r="AK296" s="22">
        <f>IFERROR(VLOOKUP(AK$1,Weights!$R$3:$S$33,2,FALSE),0)*O296</f>
        <v>0</v>
      </c>
      <c r="AL296" s="22">
        <f>IFERROR(VLOOKUP(AL$1,Weights!$R$3:$S$33,2,FALSE),0)*P296</f>
        <v>7.4785865411056807E-2</v>
      </c>
      <c r="AM296" s="22">
        <f>IFERROR(VLOOKUP(AM$1,Weights!$R$3:$S$33,2,FALSE),0)*Q296</f>
        <v>0.9715319159799829</v>
      </c>
      <c r="AN296" s="22">
        <f>IFERROR(VLOOKUP(AN$1,Weights!$R$3:$S$33,2,FALSE),0)*R296</f>
        <v>0.24574613439125739</v>
      </c>
      <c r="AO296" s="22">
        <f>IFERROR(VLOOKUP(AO$1,Weights!$R$3:$S$33,2,FALSE),0)*S296</f>
        <v>17.403481861944758</v>
      </c>
      <c r="AP296" s="22">
        <f>IFERROR(VLOOKUP(AP$1,Weights!$R$3:$S$33,2,FALSE),0)*T296</f>
        <v>17.703541894047252</v>
      </c>
      <c r="AQ296" s="22">
        <f>IFERROR(VLOOKUP(AQ$1,Weights!$R$3:$S$33,2,FALSE),0)*U296</f>
        <v>4.5427751289710727</v>
      </c>
      <c r="AR296" s="22">
        <f>IFERROR(VLOOKUP(AR$1,Weights!$R$3:$S$33,2,FALSE),0)*V296</f>
        <v>2.2079519086041581</v>
      </c>
      <c r="AS296" s="22">
        <f>IFERROR(VLOOKUP(AS$1,Weights!$R$3:$S$33,2,FALSE),0)*W296</f>
        <v>1.0303597177783721</v>
      </c>
      <c r="AT296" s="22">
        <f>IFERROR(VLOOKUP(AT$1,Weights!$R$3:$S$33,2,FALSE),0)*X296</f>
        <v>0.20677802562169631</v>
      </c>
      <c r="AU296" s="23">
        <f t="shared" si="4"/>
        <v>78.394485977454195</v>
      </c>
    </row>
    <row r="297" spans="1:47" x14ac:dyDescent="0.2">
      <c r="A297" s="2">
        <v>1962</v>
      </c>
      <c r="B297" s="2">
        <v>5</v>
      </c>
      <c r="C297" s="3">
        <v>67</v>
      </c>
      <c r="D297" s="2">
        <v>59</v>
      </c>
      <c r="E297" s="2">
        <v>0</v>
      </c>
      <c r="F297" s="2">
        <v>56</v>
      </c>
      <c r="G297" s="2">
        <v>62</v>
      </c>
      <c r="H297" s="2">
        <v>59</v>
      </c>
      <c r="I297" s="2">
        <v>62</v>
      </c>
      <c r="J297" s="2">
        <v>61</v>
      </c>
      <c r="K297" s="2">
        <v>64</v>
      </c>
      <c r="L297" s="2">
        <v>59</v>
      </c>
      <c r="M297" s="2">
        <v>81</v>
      </c>
      <c r="N297" s="2">
        <v>63</v>
      </c>
      <c r="O297" s="2">
        <v>71</v>
      </c>
      <c r="P297" s="2">
        <v>61</v>
      </c>
      <c r="Q297" s="2">
        <v>66</v>
      </c>
      <c r="R297" s="2">
        <v>64</v>
      </c>
      <c r="S297" s="2">
        <v>60</v>
      </c>
      <c r="T297" s="2">
        <v>61</v>
      </c>
      <c r="U297" s="2">
        <v>79</v>
      </c>
      <c r="V297" s="2">
        <v>64</v>
      </c>
      <c r="W297" s="2">
        <v>82</v>
      </c>
      <c r="X297" s="2">
        <v>62</v>
      </c>
      <c r="Y297" s="22">
        <f>IFERROR(VLOOKUP(Y$1,Weights!$R$3:$S$33,2,FALSE),0)*C297</f>
        <v>0</v>
      </c>
      <c r="Z297" s="22">
        <f>IFERROR(VLOOKUP(Z$1,Weights!$R$3:$S$33,2,FALSE),0)*D297</f>
        <v>0.26490941220212738</v>
      </c>
      <c r="AA297" s="22">
        <f>IFERROR(VLOOKUP(AA$1,Weights!$R$3:$S$33,2,FALSE),0)*E297</f>
        <v>0</v>
      </c>
      <c r="AB297" s="22">
        <f>IFERROR(VLOOKUP(AB$1,Weights!$R$3:$S$33,2,FALSE),0)*F297</f>
        <v>0.17086528702546822</v>
      </c>
      <c r="AC297" s="22">
        <f>IFERROR(VLOOKUP(AC$1,Weights!$R$3:$S$33,2,FALSE),0)*G297</f>
        <v>7.347748603279844</v>
      </c>
      <c r="AD297" s="22">
        <f>IFERROR(VLOOKUP(AD$1,Weights!$R$3:$S$33,2,FALSE),0)*H297</f>
        <v>0.12660839181441463</v>
      </c>
      <c r="AE297" s="22">
        <f>IFERROR(VLOOKUP(AE$1,Weights!$R$3:$S$33,2,FALSE),0)*I297</f>
        <v>5.9944816473736848</v>
      </c>
      <c r="AF297" s="22">
        <f>IFERROR(VLOOKUP(AF$1,Weights!$R$3:$S$33,2,FALSE),0)*J297</f>
        <v>0.57431849159517712</v>
      </c>
      <c r="AG297" s="22">
        <f>IFERROR(VLOOKUP(AG$1,Weights!$R$3:$S$33,2,FALSE),0)*K297</f>
        <v>0.65701914881990187</v>
      </c>
      <c r="AH297" s="22">
        <f>IFERROR(VLOOKUP(AH$1,Weights!$R$3:$S$33,2,FALSE),0)*L297</f>
        <v>0.48864633420704212</v>
      </c>
      <c r="AI297" s="22">
        <f>IFERROR(VLOOKUP(AI$1,Weights!$R$3:$S$33,2,FALSE),0)*M297</f>
        <v>0</v>
      </c>
      <c r="AJ297" s="22">
        <f>IFERROR(VLOOKUP(AJ$1,Weights!$R$3:$S$33,2,FALSE),0)*N297</f>
        <v>26.924789008285277</v>
      </c>
      <c r="AK297" s="22">
        <f>IFERROR(VLOOKUP(AK$1,Weights!$R$3:$S$33,2,FALSE),0)*O297</f>
        <v>30.343809834734202</v>
      </c>
      <c r="AL297" s="22">
        <f>IFERROR(VLOOKUP(AL$1,Weights!$R$3:$S$33,2,FALSE),0)*P297</f>
        <v>7.3579641775394611E-2</v>
      </c>
      <c r="AM297" s="22">
        <f>IFERROR(VLOOKUP(AM$1,Weights!$R$3:$S$33,2,FALSE),0)*Q297</f>
        <v>1.0018922883543573</v>
      </c>
      <c r="AN297" s="22">
        <f>IFERROR(VLOOKUP(AN$1,Weights!$R$3:$S$33,2,FALSE),0)*R297</f>
        <v>0.25367342904903989</v>
      </c>
      <c r="AO297" s="22">
        <f>IFERROR(VLOOKUP(AO$1,Weights!$R$3:$S$33,2,FALSE),0)*S297</f>
        <v>18.003601926149749</v>
      </c>
      <c r="AP297" s="22">
        <f>IFERROR(VLOOKUP(AP$1,Weights!$R$3:$S$33,2,FALSE),0)*T297</f>
        <v>18.303661958252246</v>
      </c>
      <c r="AQ297" s="22">
        <f>IFERROR(VLOOKUP(AQ$1,Weights!$R$3:$S$33,2,FALSE),0)*U297</f>
        <v>4.9161539066947224</v>
      </c>
      <c r="AR297" s="22">
        <f>IFERROR(VLOOKUP(AR$1,Weights!$R$3:$S$33,2,FALSE),0)*V297</f>
        <v>2.2429987642962876</v>
      </c>
      <c r="AS297" s="22">
        <f>IFERROR(VLOOKUP(AS$1,Weights!$R$3:$S$33,2,FALSE),0)*W297</f>
        <v>1.0430802081213149</v>
      </c>
      <c r="AT297" s="22">
        <f>IFERROR(VLOOKUP(AT$1,Weights!$R$3:$S$33,2,FALSE),0)*X297</f>
        <v>0.21016782932041264</v>
      </c>
      <c r="AU297" s="23">
        <f t="shared" si="4"/>
        <v>111.46180280196972</v>
      </c>
    </row>
    <row r="298" spans="1:47" x14ac:dyDescent="0.2">
      <c r="A298" s="2">
        <v>1963</v>
      </c>
      <c r="B298" s="2">
        <v>5</v>
      </c>
      <c r="C298" s="3">
        <v>68</v>
      </c>
      <c r="D298" s="2">
        <v>61</v>
      </c>
      <c r="E298" s="2">
        <v>0</v>
      </c>
      <c r="F298" s="2">
        <v>58</v>
      </c>
      <c r="G298" s="2">
        <v>63</v>
      </c>
      <c r="H298" s="2">
        <v>60</v>
      </c>
      <c r="I298" s="2">
        <v>63</v>
      </c>
      <c r="J298" s="2">
        <v>63</v>
      </c>
      <c r="K298" s="2">
        <v>65</v>
      </c>
      <c r="L298" s="2">
        <v>60</v>
      </c>
      <c r="M298" s="2">
        <v>82</v>
      </c>
      <c r="N298" s="2">
        <v>64</v>
      </c>
      <c r="O298" s="2">
        <v>72</v>
      </c>
      <c r="P298" s="2">
        <v>63</v>
      </c>
      <c r="Q298" s="2">
        <v>67</v>
      </c>
      <c r="R298" s="2">
        <v>64</v>
      </c>
      <c r="S298" s="2">
        <v>60</v>
      </c>
      <c r="T298" s="2">
        <v>62</v>
      </c>
      <c r="U298" s="2">
        <v>79</v>
      </c>
      <c r="V298" s="2">
        <v>65</v>
      </c>
      <c r="W298" s="2">
        <v>82</v>
      </c>
      <c r="X298" s="2">
        <v>63</v>
      </c>
      <c r="Y298" s="22">
        <f>IFERROR(VLOOKUP(Y$1,Weights!$R$3:$S$33,2,FALSE),0)*C298</f>
        <v>0</v>
      </c>
      <c r="Z298" s="22">
        <f>IFERROR(VLOOKUP(Z$1,Weights!$R$3:$S$33,2,FALSE),0)*D298</f>
        <v>0.27388939227677572</v>
      </c>
      <c r="AA298" s="22">
        <f>IFERROR(VLOOKUP(AA$1,Weights!$R$3:$S$33,2,FALSE),0)*E298</f>
        <v>0</v>
      </c>
      <c r="AB298" s="22">
        <f>IFERROR(VLOOKUP(AB$1,Weights!$R$3:$S$33,2,FALSE),0)*F298</f>
        <v>0.17696761870494923</v>
      </c>
      <c r="AC298" s="22">
        <f>IFERROR(VLOOKUP(AC$1,Weights!$R$3:$S$33,2,FALSE),0)*G298</f>
        <v>7.466260677526293</v>
      </c>
      <c r="AD298" s="22">
        <f>IFERROR(VLOOKUP(AD$1,Weights!$R$3:$S$33,2,FALSE),0)*H298</f>
        <v>0.12875429676042166</v>
      </c>
      <c r="AE298" s="22">
        <f>IFERROR(VLOOKUP(AE$1,Weights!$R$3:$S$33,2,FALSE),0)*I298</f>
        <v>6.0911668352345512</v>
      </c>
      <c r="AF298" s="22">
        <f>IFERROR(VLOOKUP(AF$1,Weights!$R$3:$S$33,2,FALSE),0)*J298</f>
        <v>0.59314860607370756</v>
      </c>
      <c r="AG298" s="22">
        <f>IFERROR(VLOOKUP(AG$1,Weights!$R$3:$S$33,2,FALSE),0)*K298</f>
        <v>0.66728507302021278</v>
      </c>
      <c r="AH298" s="22">
        <f>IFERROR(VLOOKUP(AH$1,Weights!$R$3:$S$33,2,FALSE),0)*L298</f>
        <v>0.49692847546478858</v>
      </c>
      <c r="AI298" s="22">
        <f>IFERROR(VLOOKUP(AI$1,Weights!$R$3:$S$33,2,FALSE),0)*M298</f>
        <v>0</v>
      </c>
      <c r="AJ298" s="22">
        <f>IFERROR(VLOOKUP(AJ$1,Weights!$R$3:$S$33,2,FALSE),0)*N298</f>
        <v>27.352166611591393</v>
      </c>
      <c r="AK298" s="22">
        <f>IFERROR(VLOOKUP(AK$1,Weights!$R$3:$S$33,2,FALSE),0)*O298</f>
        <v>30.771187438040318</v>
      </c>
      <c r="AL298" s="22">
        <f>IFERROR(VLOOKUP(AL$1,Weights!$R$3:$S$33,2,FALSE),0)*P298</f>
        <v>7.5992089046719016E-2</v>
      </c>
      <c r="AM298" s="22">
        <f>IFERROR(VLOOKUP(AM$1,Weights!$R$3:$S$33,2,FALSE),0)*Q298</f>
        <v>1.0170724745415447</v>
      </c>
      <c r="AN298" s="22">
        <f>IFERROR(VLOOKUP(AN$1,Weights!$R$3:$S$33,2,FALSE),0)*R298</f>
        <v>0.25367342904903989</v>
      </c>
      <c r="AO298" s="22">
        <f>IFERROR(VLOOKUP(AO$1,Weights!$R$3:$S$33,2,FALSE),0)*S298</f>
        <v>18.003601926149749</v>
      </c>
      <c r="AP298" s="22">
        <f>IFERROR(VLOOKUP(AP$1,Weights!$R$3:$S$33,2,FALSE),0)*T298</f>
        <v>18.603721990354742</v>
      </c>
      <c r="AQ298" s="22">
        <f>IFERROR(VLOOKUP(AQ$1,Weights!$R$3:$S$33,2,FALSE),0)*U298</f>
        <v>4.9161539066947224</v>
      </c>
      <c r="AR298" s="22">
        <f>IFERROR(VLOOKUP(AR$1,Weights!$R$3:$S$33,2,FALSE),0)*V298</f>
        <v>2.2780456199884171</v>
      </c>
      <c r="AS298" s="22">
        <f>IFERROR(VLOOKUP(AS$1,Weights!$R$3:$S$33,2,FALSE),0)*W298</f>
        <v>1.0430802081213149</v>
      </c>
      <c r="AT298" s="22">
        <f>IFERROR(VLOOKUP(AT$1,Weights!$R$3:$S$33,2,FALSE),0)*X298</f>
        <v>0.21355763301912897</v>
      </c>
      <c r="AU298" s="23">
        <f t="shared" si="4"/>
        <v>112.81944892799412</v>
      </c>
    </row>
    <row r="299" spans="1:47" x14ac:dyDescent="0.2">
      <c r="A299" s="2">
        <v>1964</v>
      </c>
      <c r="B299" s="2">
        <v>5</v>
      </c>
      <c r="C299" s="3">
        <v>69</v>
      </c>
      <c r="D299" s="2">
        <v>63</v>
      </c>
      <c r="E299" s="2">
        <v>0</v>
      </c>
      <c r="F299" s="2">
        <v>60</v>
      </c>
      <c r="G299" s="2">
        <v>65</v>
      </c>
      <c r="H299" s="2">
        <v>61</v>
      </c>
      <c r="I299" s="2">
        <v>65</v>
      </c>
      <c r="J299" s="2">
        <v>66</v>
      </c>
      <c r="K299" s="2">
        <v>66</v>
      </c>
      <c r="L299" s="2">
        <v>61</v>
      </c>
      <c r="M299" s="2">
        <v>85</v>
      </c>
      <c r="N299" s="2">
        <v>66</v>
      </c>
      <c r="O299" s="2">
        <v>73</v>
      </c>
      <c r="P299" s="2">
        <v>66</v>
      </c>
      <c r="Q299" s="2">
        <v>68</v>
      </c>
      <c r="R299" s="2">
        <v>66</v>
      </c>
      <c r="S299" s="2">
        <v>63</v>
      </c>
      <c r="T299" s="2">
        <v>64</v>
      </c>
      <c r="U299" s="2">
        <v>79</v>
      </c>
      <c r="V299" s="2">
        <v>65</v>
      </c>
      <c r="W299" s="2">
        <v>82</v>
      </c>
      <c r="X299" s="2">
        <v>64</v>
      </c>
      <c r="Y299" s="22">
        <f>IFERROR(VLOOKUP(Y$1,Weights!$R$3:$S$33,2,FALSE),0)*C299</f>
        <v>0</v>
      </c>
      <c r="Z299" s="22">
        <f>IFERROR(VLOOKUP(Z$1,Weights!$R$3:$S$33,2,FALSE),0)*D299</f>
        <v>0.28286937235142412</v>
      </c>
      <c r="AA299" s="22">
        <f>IFERROR(VLOOKUP(AA$1,Weights!$R$3:$S$33,2,FALSE),0)*E299</f>
        <v>0</v>
      </c>
      <c r="AB299" s="22">
        <f>IFERROR(VLOOKUP(AB$1,Weights!$R$3:$S$33,2,FALSE),0)*F299</f>
        <v>0.18306995038443025</v>
      </c>
      <c r="AC299" s="22">
        <f>IFERROR(VLOOKUP(AC$1,Weights!$R$3:$S$33,2,FALSE),0)*G299</f>
        <v>7.7032848260191908</v>
      </c>
      <c r="AD299" s="22">
        <f>IFERROR(VLOOKUP(AD$1,Weights!$R$3:$S$33,2,FALSE),0)*H299</f>
        <v>0.13090020170642869</v>
      </c>
      <c r="AE299" s="22">
        <f>IFERROR(VLOOKUP(AE$1,Weights!$R$3:$S$33,2,FALSE),0)*I299</f>
        <v>6.284537210956282</v>
      </c>
      <c r="AF299" s="22">
        <f>IFERROR(VLOOKUP(AF$1,Weights!$R$3:$S$33,2,FALSE),0)*J299</f>
        <v>0.62139377779150318</v>
      </c>
      <c r="AG299" s="22">
        <f>IFERROR(VLOOKUP(AG$1,Weights!$R$3:$S$33,2,FALSE),0)*K299</f>
        <v>0.67755099722052381</v>
      </c>
      <c r="AH299" s="22">
        <f>IFERROR(VLOOKUP(AH$1,Weights!$R$3:$S$33,2,FALSE),0)*L299</f>
        <v>0.50521061672253509</v>
      </c>
      <c r="AI299" s="22">
        <f>IFERROR(VLOOKUP(AI$1,Weights!$R$3:$S$33,2,FALSE),0)*M299</f>
        <v>0</v>
      </c>
      <c r="AJ299" s="22">
        <f>IFERROR(VLOOKUP(AJ$1,Weights!$R$3:$S$33,2,FALSE),0)*N299</f>
        <v>28.206921818203625</v>
      </c>
      <c r="AK299" s="22">
        <f>IFERROR(VLOOKUP(AK$1,Weights!$R$3:$S$33,2,FALSE),0)*O299</f>
        <v>31.198565041346434</v>
      </c>
      <c r="AL299" s="22">
        <f>IFERROR(VLOOKUP(AL$1,Weights!$R$3:$S$33,2,FALSE),0)*P299</f>
        <v>7.9610759953705645E-2</v>
      </c>
      <c r="AM299" s="22">
        <f>IFERROR(VLOOKUP(AM$1,Weights!$R$3:$S$33,2,FALSE),0)*Q299</f>
        <v>1.0322526607287319</v>
      </c>
      <c r="AN299" s="22">
        <f>IFERROR(VLOOKUP(AN$1,Weights!$R$3:$S$33,2,FALSE),0)*R299</f>
        <v>0.26160072370682241</v>
      </c>
      <c r="AO299" s="22">
        <f>IFERROR(VLOOKUP(AO$1,Weights!$R$3:$S$33,2,FALSE),0)*S299</f>
        <v>18.903782022457236</v>
      </c>
      <c r="AP299" s="22">
        <f>IFERROR(VLOOKUP(AP$1,Weights!$R$3:$S$33,2,FALSE),0)*T299</f>
        <v>19.203842054559733</v>
      </c>
      <c r="AQ299" s="22">
        <f>IFERROR(VLOOKUP(AQ$1,Weights!$R$3:$S$33,2,FALSE),0)*U299</f>
        <v>4.9161539066947224</v>
      </c>
      <c r="AR299" s="22">
        <f>IFERROR(VLOOKUP(AR$1,Weights!$R$3:$S$33,2,FALSE),0)*V299</f>
        <v>2.2780456199884171</v>
      </c>
      <c r="AS299" s="22">
        <f>IFERROR(VLOOKUP(AS$1,Weights!$R$3:$S$33,2,FALSE),0)*W299</f>
        <v>1.0430802081213149</v>
      </c>
      <c r="AT299" s="22">
        <f>IFERROR(VLOOKUP(AT$1,Weights!$R$3:$S$33,2,FALSE),0)*X299</f>
        <v>0.2169474367178453</v>
      </c>
      <c r="AU299" s="23">
        <f t="shared" si="4"/>
        <v>115.884899693436</v>
      </c>
    </row>
    <row r="300" spans="1:47" x14ac:dyDescent="0.2">
      <c r="A300" s="2">
        <v>1965</v>
      </c>
      <c r="B300" s="2">
        <v>5</v>
      </c>
      <c r="C300" s="3">
        <v>71</v>
      </c>
      <c r="D300" s="2">
        <v>65</v>
      </c>
      <c r="E300" s="2">
        <v>0</v>
      </c>
      <c r="F300" s="2">
        <v>61</v>
      </c>
      <c r="G300" s="2">
        <v>67</v>
      </c>
      <c r="H300" s="2">
        <v>64</v>
      </c>
      <c r="I300" s="2">
        <v>67</v>
      </c>
      <c r="J300" s="2">
        <v>69</v>
      </c>
      <c r="K300" s="2">
        <v>67</v>
      </c>
      <c r="L300" s="2">
        <v>64</v>
      </c>
      <c r="M300" s="2">
        <v>86</v>
      </c>
      <c r="N300" s="2">
        <v>68</v>
      </c>
      <c r="O300" s="2">
        <v>74</v>
      </c>
      <c r="P300" s="2">
        <v>69</v>
      </c>
      <c r="Q300" s="2">
        <v>68</v>
      </c>
      <c r="R300" s="2">
        <v>66</v>
      </c>
      <c r="S300" s="2">
        <v>64</v>
      </c>
      <c r="T300" s="2">
        <v>65</v>
      </c>
      <c r="U300" s="2">
        <v>79</v>
      </c>
      <c r="V300" s="2">
        <v>66</v>
      </c>
      <c r="W300" s="2">
        <v>80</v>
      </c>
      <c r="X300" s="2">
        <v>64</v>
      </c>
      <c r="Y300" s="22">
        <f>IFERROR(VLOOKUP(Y$1,Weights!$R$3:$S$33,2,FALSE),0)*C300</f>
        <v>0</v>
      </c>
      <c r="Z300" s="22">
        <f>IFERROR(VLOOKUP(Z$1,Weights!$R$3:$S$33,2,FALSE),0)*D300</f>
        <v>0.29184935242607252</v>
      </c>
      <c r="AA300" s="22">
        <f>IFERROR(VLOOKUP(AA$1,Weights!$R$3:$S$33,2,FALSE),0)*E300</f>
        <v>0</v>
      </c>
      <c r="AB300" s="22">
        <f>IFERROR(VLOOKUP(AB$1,Weights!$R$3:$S$33,2,FALSE),0)*F300</f>
        <v>0.18612111622417074</v>
      </c>
      <c r="AC300" s="22">
        <f>IFERROR(VLOOKUP(AC$1,Weights!$R$3:$S$33,2,FALSE),0)*G300</f>
        <v>7.9403089745120896</v>
      </c>
      <c r="AD300" s="22">
        <f>IFERROR(VLOOKUP(AD$1,Weights!$R$3:$S$33,2,FALSE),0)*H300</f>
        <v>0.13733791654444977</v>
      </c>
      <c r="AE300" s="22">
        <f>IFERROR(VLOOKUP(AE$1,Weights!$R$3:$S$33,2,FALSE),0)*I300</f>
        <v>6.4779075866780147</v>
      </c>
      <c r="AF300" s="22">
        <f>IFERROR(VLOOKUP(AF$1,Weights!$R$3:$S$33,2,FALSE),0)*J300</f>
        <v>0.64963894950929868</v>
      </c>
      <c r="AG300" s="22">
        <f>IFERROR(VLOOKUP(AG$1,Weights!$R$3:$S$33,2,FALSE),0)*K300</f>
        <v>0.68781692142083473</v>
      </c>
      <c r="AH300" s="22">
        <f>IFERROR(VLOOKUP(AH$1,Weights!$R$3:$S$33,2,FALSE),0)*L300</f>
        <v>0.53005704049577451</v>
      </c>
      <c r="AI300" s="22">
        <f>IFERROR(VLOOKUP(AI$1,Weights!$R$3:$S$33,2,FALSE),0)*M300</f>
        <v>0</v>
      </c>
      <c r="AJ300" s="22">
        <f>IFERROR(VLOOKUP(AJ$1,Weights!$R$3:$S$33,2,FALSE),0)*N300</f>
        <v>29.061677024815854</v>
      </c>
      <c r="AK300" s="22">
        <f>IFERROR(VLOOKUP(AK$1,Weights!$R$3:$S$33,2,FALSE),0)*O300</f>
        <v>31.625942644652547</v>
      </c>
      <c r="AL300" s="22">
        <f>IFERROR(VLOOKUP(AL$1,Weights!$R$3:$S$33,2,FALSE),0)*P300</f>
        <v>8.3229430860692261E-2</v>
      </c>
      <c r="AM300" s="22">
        <f>IFERROR(VLOOKUP(AM$1,Weights!$R$3:$S$33,2,FALSE),0)*Q300</f>
        <v>1.0322526607287319</v>
      </c>
      <c r="AN300" s="22">
        <f>IFERROR(VLOOKUP(AN$1,Weights!$R$3:$S$33,2,FALSE),0)*R300</f>
        <v>0.26160072370682241</v>
      </c>
      <c r="AO300" s="22">
        <f>IFERROR(VLOOKUP(AO$1,Weights!$R$3:$S$33,2,FALSE),0)*S300</f>
        <v>19.203842054559733</v>
      </c>
      <c r="AP300" s="22">
        <f>IFERROR(VLOOKUP(AP$1,Weights!$R$3:$S$33,2,FALSE),0)*T300</f>
        <v>19.503902086662229</v>
      </c>
      <c r="AQ300" s="22">
        <f>IFERROR(VLOOKUP(AQ$1,Weights!$R$3:$S$33,2,FALSE),0)*U300</f>
        <v>4.9161539066947224</v>
      </c>
      <c r="AR300" s="22">
        <f>IFERROR(VLOOKUP(AR$1,Weights!$R$3:$S$33,2,FALSE),0)*V300</f>
        <v>2.3130924756805467</v>
      </c>
      <c r="AS300" s="22">
        <f>IFERROR(VLOOKUP(AS$1,Weights!$R$3:$S$33,2,FALSE),0)*W300</f>
        <v>1.0176392274354291</v>
      </c>
      <c r="AT300" s="22">
        <f>IFERROR(VLOOKUP(AT$1,Weights!$R$3:$S$33,2,FALSE),0)*X300</f>
        <v>0.2169474367178453</v>
      </c>
      <c r="AU300" s="23">
        <f t="shared" si="4"/>
        <v>118.05108387960074</v>
      </c>
    </row>
    <row r="301" spans="1:47" x14ac:dyDescent="0.2">
      <c r="A301" s="2">
        <v>1966</v>
      </c>
      <c r="B301" s="2">
        <v>5</v>
      </c>
      <c r="C301" s="3">
        <v>72</v>
      </c>
      <c r="D301" s="2">
        <v>66</v>
      </c>
      <c r="E301" s="2">
        <v>0</v>
      </c>
      <c r="F301" s="2">
        <v>63</v>
      </c>
      <c r="G301" s="2">
        <v>68</v>
      </c>
      <c r="H301" s="2">
        <v>65</v>
      </c>
      <c r="I301" s="2">
        <v>68</v>
      </c>
      <c r="J301" s="2">
        <v>71</v>
      </c>
      <c r="K301" s="2">
        <v>68</v>
      </c>
      <c r="L301" s="2">
        <v>65</v>
      </c>
      <c r="M301" s="2">
        <v>87</v>
      </c>
      <c r="N301" s="2">
        <v>69</v>
      </c>
      <c r="O301" s="2">
        <v>76</v>
      </c>
      <c r="P301" s="2">
        <v>71</v>
      </c>
      <c r="Q301" s="2">
        <v>70</v>
      </c>
      <c r="R301" s="2">
        <v>68</v>
      </c>
      <c r="S301" s="2">
        <v>66</v>
      </c>
      <c r="T301" s="2">
        <v>68</v>
      </c>
      <c r="U301" s="2">
        <v>86</v>
      </c>
      <c r="V301" s="2">
        <v>67</v>
      </c>
      <c r="W301" s="2">
        <v>80</v>
      </c>
      <c r="X301" s="2">
        <v>66</v>
      </c>
      <c r="Y301" s="22">
        <f>IFERROR(VLOOKUP(Y$1,Weights!$R$3:$S$33,2,FALSE),0)*C301</f>
        <v>0</v>
      </c>
      <c r="Z301" s="22">
        <f>IFERROR(VLOOKUP(Z$1,Weights!$R$3:$S$33,2,FALSE),0)*D301</f>
        <v>0.29633934246339672</v>
      </c>
      <c r="AA301" s="22">
        <f>IFERROR(VLOOKUP(AA$1,Weights!$R$3:$S$33,2,FALSE),0)*E301</f>
        <v>0</v>
      </c>
      <c r="AB301" s="22">
        <f>IFERROR(VLOOKUP(AB$1,Weights!$R$3:$S$33,2,FALSE),0)*F301</f>
        <v>0.19222344790365176</v>
      </c>
      <c r="AC301" s="22">
        <f>IFERROR(VLOOKUP(AC$1,Weights!$R$3:$S$33,2,FALSE),0)*G301</f>
        <v>8.0588210487585386</v>
      </c>
      <c r="AD301" s="22">
        <f>IFERROR(VLOOKUP(AD$1,Weights!$R$3:$S$33,2,FALSE),0)*H301</f>
        <v>0.13948382149045679</v>
      </c>
      <c r="AE301" s="22">
        <f>IFERROR(VLOOKUP(AE$1,Weights!$R$3:$S$33,2,FALSE),0)*I301</f>
        <v>6.5745927745388801</v>
      </c>
      <c r="AF301" s="22">
        <f>IFERROR(VLOOKUP(AF$1,Weights!$R$3:$S$33,2,FALSE),0)*J301</f>
        <v>0.66846906398782913</v>
      </c>
      <c r="AG301" s="22">
        <f>IFERROR(VLOOKUP(AG$1,Weights!$R$3:$S$33,2,FALSE),0)*K301</f>
        <v>0.69808284562114575</v>
      </c>
      <c r="AH301" s="22">
        <f>IFERROR(VLOOKUP(AH$1,Weights!$R$3:$S$33,2,FALSE),0)*L301</f>
        <v>0.53833918175352102</v>
      </c>
      <c r="AI301" s="22">
        <f>IFERROR(VLOOKUP(AI$1,Weights!$R$3:$S$33,2,FALSE),0)*M301</f>
        <v>0</v>
      </c>
      <c r="AJ301" s="22">
        <f>IFERROR(VLOOKUP(AJ$1,Weights!$R$3:$S$33,2,FALSE),0)*N301</f>
        <v>29.48905462812197</v>
      </c>
      <c r="AK301" s="22">
        <f>IFERROR(VLOOKUP(AK$1,Weights!$R$3:$S$33,2,FALSE),0)*O301</f>
        <v>32.480697851264779</v>
      </c>
      <c r="AL301" s="22">
        <f>IFERROR(VLOOKUP(AL$1,Weights!$R$3:$S$33,2,FALSE),0)*P301</f>
        <v>8.5641878132016666E-2</v>
      </c>
      <c r="AM301" s="22">
        <f>IFERROR(VLOOKUP(AM$1,Weights!$R$3:$S$33,2,FALSE),0)*Q301</f>
        <v>1.0626130331031063</v>
      </c>
      <c r="AN301" s="22">
        <f>IFERROR(VLOOKUP(AN$1,Weights!$R$3:$S$33,2,FALSE),0)*R301</f>
        <v>0.26952801836460488</v>
      </c>
      <c r="AO301" s="22">
        <f>IFERROR(VLOOKUP(AO$1,Weights!$R$3:$S$33,2,FALSE),0)*S301</f>
        <v>19.803962118764723</v>
      </c>
      <c r="AP301" s="22">
        <f>IFERROR(VLOOKUP(AP$1,Weights!$R$3:$S$33,2,FALSE),0)*T301</f>
        <v>20.404082182969717</v>
      </c>
      <c r="AQ301" s="22">
        <f>IFERROR(VLOOKUP(AQ$1,Weights!$R$3:$S$33,2,FALSE),0)*U301</f>
        <v>5.3517624807056468</v>
      </c>
      <c r="AR301" s="22">
        <f>IFERROR(VLOOKUP(AR$1,Weights!$R$3:$S$33,2,FALSE),0)*V301</f>
        <v>2.3481393313726762</v>
      </c>
      <c r="AS301" s="22">
        <f>IFERROR(VLOOKUP(AS$1,Weights!$R$3:$S$33,2,FALSE),0)*W301</f>
        <v>1.0176392274354291</v>
      </c>
      <c r="AT301" s="22">
        <f>IFERROR(VLOOKUP(AT$1,Weights!$R$3:$S$33,2,FALSE),0)*X301</f>
        <v>0.22372704411527797</v>
      </c>
      <c r="AU301" s="23">
        <f t="shared" si="4"/>
        <v>121.49620860087714</v>
      </c>
    </row>
    <row r="302" spans="1:47" x14ac:dyDescent="0.2">
      <c r="A302" s="2">
        <v>1967</v>
      </c>
      <c r="B302" s="2">
        <v>5</v>
      </c>
      <c r="C302" s="3">
        <v>74</v>
      </c>
      <c r="D302" s="2">
        <v>69</v>
      </c>
      <c r="E302" s="2">
        <v>0</v>
      </c>
      <c r="F302" s="2">
        <v>64</v>
      </c>
      <c r="G302" s="2">
        <v>71</v>
      </c>
      <c r="H302" s="2">
        <v>67</v>
      </c>
      <c r="I302" s="2">
        <v>70</v>
      </c>
      <c r="J302" s="2">
        <v>74</v>
      </c>
      <c r="K302" s="2">
        <v>70</v>
      </c>
      <c r="L302" s="2">
        <v>67</v>
      </c>
      <c r="M302" s="2">
        <v>88</v>
      </c>
      <c r="N302" s="2">
        <v>73</v>
      </c>
      <c r="O302" s="2">
        <v>79</v>
      </c>
      <c r="P302" s="2">
        <v>74</v>
      </c>
      <c r="Q302" s="2">
        <v>72</v>
      </c>
      <c r="R302" s="2">
        <v>70</v>
      </c>
      <c r="S302" s="2">
        <v>69</v>
      </c>
      <c r="T302" s="2">
        <v>71</v>
      </c>
      <c r="U302" s="2">
        <v>88</v>
      </c>
      <c r="V302" s="2">
        <v>69</v>
      </c>
      <c r="W302" s="2">
        <v>80</v>
      </c>
      <c r="X302" s="2">
        <v>68</v>
      </c>
      <c r="Y302" s="22">
        <f>IFERROR(VLOOKUP(Y$1,Weights!$R$3:$S$33,2,FALSE),0)*C302</f>
        <v>0</v>
      </c>
      <c r="Z302" s="22">
        <f>IFERROR(VLOOKUP(Z$1,Weights!$R$3:$S$33,2,FALSE),0)*D302</f>
        <v>0.30980931257536926</v>
      </c>
      <c r="AA302" s="22">
        <f>IFERROR(VLOOKUP(AA$1,Weights!$R$3:$S$33,2,FALSE),0)*E302</f>
        <v>0</v>
      </c>
      <c r="AB302" s="22">
        <f>IFERROR(VLOOKUP(AB$1,Weights!$R$3:$S$33,2,FALSE),0)*F302</f>
        <v>0.19527461374339225</v>
      </c>
      <c r="AC302" s="22">
        <f>IFERROR(VLOOKUP(AC$1,Weights!$R$3:$S$33,2,FALSE),0)*G302</f>
        <v>8.4143572714978863</v>
      </c>
      <c r="AD302" s="22">
        <f>IFERROR(VLOOKUP(AD$1,Weights!$R$3:$S$33,2,FALSE),0)*H302</f>
        <v>0.14377563138247085</v>
      </c>
      <c r="AE302" s="22">
        <f>IFERROR(VLOOKUP(AE$1,Weights!$R$3:$S$33,2,FALSE),0)*I302</f>
        <v>6.7679631502606119</v>
      </c>
      <c r="AF302" s="22">
        <f>IFERROR(VLOOKUP(AF$1,Weights!$R$3:$S$33,2,FALSE),0)*J302</f>
        <v>0.69671423570562474</v>
      </c>
      <c r="AG302" s="22">
        <f>IFERROR(VLOOKUP(AG$1,Weights!$R$3:$S$33,2,FALSE),0)*K302</f>
        <v>0.7186146940217677</v>
      </c>
      <c r="AH302" s="22">
        <f>IFERROR(VLOOKUP(AH$1,Weights!$R$3:$S$33,2,FALSE),0)*L302</f>
        <v>0.55490346426901394</v>
      </c>
      <c r="AI302" s="22">
        <f>IFERROR(VLOOKUP(AI$1,Weights!$R$3:$S$33,2,FALSE),0)*M302</f>
        <v>0</v>
      </c>
      <c r="AJ302" s="22">
        <f>IFERROR(VLOOKUP(AJ$1,Weights!$R$3:$S$33,2,FALSE),0)*N302</f>
        <v>31.198565041346434</v>
      </c>
      <c r="AK302" s="22">
        <f>IFERROR(VLOOKUP(AK$1,Weights!$R$3:$S$33,2,FALSE),0)*O302</f>
        <v>33.762830661183123</v>
      </c>
      <c r="AL302" s="22">
        <f>IFERROR(VLOOKUP(AL$1,Weights!$R$3:$S$33,2,FALSE),0)*P302</f>
        <v>8.9260549039003295E-2</v>
      </c>
      <c r="AM302" s="22">
        <f>IFERROR(VLOOKUP(AM$1,Weights!$R$3:$S$33,2,FALSE),0)*Q302</f>
        <v>1.0929734054774807</v>
      </c>
      <c r="AN302" s="22">
        <f>IFERROR(VLOOKUP(AN$1,Weights!$R$3:$S$33,2,FALSE),0)*R302</f>
        <v>0.27745531302238735</v>
      </c>
      <c r="AO302" s="22">
        <f>IFERROR(VLOOKUP(AO$1,Weights!$R$3:$S$33,2,FALSE),0)*S302</f>
        <v>20.704142215072213</v>
      </c>
      <c r="AP302" s="22">
        <f>IFERROR(VLOOKUP(AP$1,Weights!$R$3:$S$33,2,FALSE),0)*T302</f>
        <v>21.304262279277204</v>
      </c>
      <c r="AQ302" s="22">
        <f>IFERROR(VLOOKUP(AQ$1,Weights!$R$3:$S$33,2,FALSE),0)*U302</f>
        <v>5.4762220732801969</v>
      </c>
      <c r="AR302" s="22">
        <f>IFERROR(VLOOKUP(AR$1,Weights!$R$3:$S$33,2,FALSE),0)*V302</f>
        <v>2.4182330427569352</v>
      </c>
      <c r="AS302" s="22">
        <f>IFERROR(VLOOKUP(AS$1,Weights!$R$3:$S$33,2,FALSE),0)*W302</f>
        <v>1.0176392274354291</v>
      </c>
      <c r="AT302" s="22">
        <f>IFERROR(VLOOKUP(AT$1,Weights!$R$3:$S$33,2,FALSE),0)*X302</f>
        <v>0.23050665151271063</v>
      </c>
      <c r="AU302" s="23">
        <f t="shared" si="4"/>
        <v>126.80424090507366</v>
      </c>
    </row>
    <row r="303" spans="1:47" x14ac:dyDescent="0.2">
      <c r="A303" s="2">
        <v>1968</v>
      </c>
      <c r="B303" s="2">
        <v>5</v>
      </c>
      <c r="C303" s="3">
        <v>76</v>
      </c>
      <c r="D303" s="2">
        <v>72</v>
      </c>
      <c r="E303" s="2">
        <v>0</v>
      </c>
      <c r="F303" s="2">
        <v>66</v>
      </c>
      <c r="G303" s="2">
        <v>75</v>
      </c>
      <c r="H303" s="2">
        <v>71</v>
      </c>
      <c r="I303" s="2">
        <v>73</v>
      </c>
      <c r="J303" s="2">
        <v>78</v>
      </c>
      <c r="K303" s="2">
        <v>72</v>
      </c>
      <c r="L303" s="2">
        <v>71</v>
      </c>
      <c r="M303" s="2">
        <v>89</v>
      </c>
      <c r="N303" s="2">
        <v>75</v>
      </c>
      <c r="O303" s="2">
        <v>81</v>
      </c>
      <c r="P303" s="2">
        <v>78</v>
      </c>
      <c r="Q303" s="2">
        <v>73</v>
      </c>
      <c r="R303" s="2">
        <v>72</v>
      </c>
      <c r="S303" s="2">
        <v>72</v>
      </c>
      <c r="T303" s="2">
        <v>74</v>
      </c>
      <c r="U303" s="2">
        <v>88</v>
      </c>
      <c r="V303" s="2">
        <v>71</v>
      </c>
      <c r="W303" s="2">
        <v>81</v>
      </c>
      <c r="X303" s="2">
        <v>70</v>
      </c>
      <c r="Y303" s="22">
        <f>IFERROR(VLOOKUP(Y$1,Weights!$R$3:$S$33,2,FALSE),0)*C303</f>
        <v>0</v>
      </c>
      <c r="Z303" s="22">
        <f>IFERROR(VLOOKUP(Z$1,Weights!$R$3:$S$33,2,FALSE),0)*D303</f>
        <v>0.32327928268734185</v>
      </c>
      <c r="AA303" s="22">
        <f>IFERROR(VLOOKUP(AA$1,Weights!$R$3:$S$33,2,FALSE),0)*E303</f>
        <v>0</v>
      </c>
      <c r="AB303" s="22">
        <f>IFERROR(VLOOKUP(AB$1,Weights!$R$3:$S$33,2,FALSE),0)*F303</f>
        <v>0.20137694542287327</v>
      </c>
      <c r="AC303" s="22">
        <f>IFERROR(VLOOKUP(AC$1,Weights!$R$3:$S$33,2,FALSE),0)*G303</f>
        <v>8.888405568483682</v>
      </c>
      <c r="AD303" s="22">
        <f>IFERROR(VLOOKUP(AD$1,Weights!$R$3:$S$33,2,FALSE),0)*H303</f>
        <v>0.15235925116649895</v>
      </c>
      <c r="AE303" s="22">
        <f>IFERROR(VLOOKUP(AE$1,Weights!$R$3:$S$33,2,FALSE),0)*I303</f>
        <v>7.0580187138432091</v>
      </c>
      <c r="AF303" s="22">
        <f>IFERROR(VLOOKUP(AF$1,Weights!$R$3:$S$33,2,FALSE),0)*J303</f>
        <v>0.73437446466268552</v>
      </c>
      <c r="AG303" s="22">
        <f>IFERROR(VLOOKUP(AG$1,Weights!$R$3:$S$33,2,FALSE),0)*K303</f>
        <v>0.73914654242238964</v>
      </c>
      <c r="AH303" s="22">
        <f>IFERROR(VLOOKUP(AH$1,Weights!$R$3:$S$33,2,FALSE),0)*L303</f>
        <v>0.58803202929999987</v>
      </c>
      <c r="AI303" s="22">
        <f>IFERROR(VLOOKUP(AI$1,Weights!$R$3:$S$33,2,FALSE),0)*M303</f>
        <v>0</v>
      </c>
      <c r="AJ303" s="22">
        <f>IFERROR(VLOOKUP(AJ$1,Weights!$R$3:$S$33,2,FALSE),0)*N303</f>
        <v>32.053320247958666</v>
      </c>
      <c r="AK303" s="22">
        <f>IFERROR(VLOOKUP(AK$1,Weights!$R$3:$S$33,2,FALSE),0)*O303</f>
        <v>34.617585867795356</v>
      </c>
      <c r="AL303" s="22">
        <f>IFERROR(VLOOKUP(AL$1,Weights!$R$3:$S$33,2,FALSE),0)*P303</f>
        <v>9.408544358165212E-2</v>
      </c>
      <c r="AM303" s="22">
        <f>IFERROR(VLOOKUP(AM$1,Weights!$R$3:$S$33,2,FALSE),0)*Q303</f>
        <v>1.1081535916646681</v>
      </c>
      <c r="AN303" s="22">
        <f>IFERROR(VLOOKUP(AN$1,Weights!$R$3:$S$33,2,FALSE),0)*R303</f>
        <v>0.28538260768016988</v>
      </c>
      <c r="AO303" s="22">
        <f>IFERROR(VLOOKUP(AO$1,Weights!$R$3:$S$33,2,FALSE),0)*S303</f>
        <v>21.6043223113797</v>
      </c>
      <c r="AP303" s="22">
        <f>IFERROR(VLOOKUP(AP$1,Weights!$R$3:$S$33,2,FALSE),0)*T303</f>
        <v>22.204442375584691</v>
      </c>
      <c r="AQ303" s="22">
        <f>IFERROR(VLOOKUP(AQ$1,Weights!$R$3:$S$33,2,FALSE),0)*U303</f>
        <v>5.4762220732801969</v>
      </c>
      <c r="AR303" s="22">
        <f>IFERROR(VLOOKUP(AR$1,Weights!$R$3:$S$33,2,FALSE),0)*V303</f>
        <v>2.4883267541411942</v>
      </c>
      <c r="AS303" s="22">
        <f>IFERROR(VLOOKUP(AS$1,Weights!$R$3:$S$33,2,FALSE),0)*W303</f>
        <v>1.0303597177783721</v>
      </c>
      <c r="AT303" s="22">
        <f>IFERROR(VLOOKUP(AT$1,Weights!$R$3:$S$33,2,FALSE),0)*X303</f>
        <v>0.23728625891014329</v>
      </c>
      <c r="AU303" s="23">
        <f t="shared" si="4"/>
        <v>130.83443483791612</v>
      </c>
    </row>
    <row r="304" spans="1:47" x14ac:dyDescent="0.2">
      <c r="A304" s="2">
        <v>1969</v>
      </c>
      <c r="B304" s="2">
        <v>5</v>
      </c>
      <c r="C304" s="3">
        <v>79</v>
      </c>
      <c r="D304" s="2">
        <v>77</v>
      </c>
      <c r="E304" s="2">
        <v>0</v>
      </c>
      <c r="F304" s="2">
        <v>72</v>
      </c>
      <c r="G304" s="2">
        <v>79</v>
      </c>
      <c r="H304" s="2">
        <v>75</v>
      </c>
      <c r="I304" s="2">
        <v>78</v>
      </c>
      <c r="J304" s="2">
        <v>82</v>
      </c>
      <c r="K304" s="2">
        <v>76</v>
      </c>
      <c r="L304" s="2">
        <v>75</v>
      </c>
      <c r="M304" s="2">
        <v>91</v>
      </c>
      <c r="N304" s="2">
        <v>80</v>
      </c>
      <c r="O304" s="2">
        <v>84</v>
      </c>
      <c r="P304" s="2">
        <v>82</v>
      </c>
      <c r="Q304" s="2">
        <v>76</v>
      </c>
      <c r="R304" s="2">
        <v>76</v>
      </c>
      <c r="S304" s="2">
        <v>77</v>
      </c>
      <c r="T304" s="2">
        <v>78</v>
      </c>
      <c r="U304" s="2">
        <v>89</v>
      </c>
      <c r="V304" s="2">
        <v>75</v>
      </c>
      <c r="W304" s="2">
        <v>83</v>
      </c>
      <c r="X304" s="2">
        <v>74</v>
      </c>
      <c r="Y304" s="22">
        <f>IFERROR(VLOOKUP(Y$1,Weights!$R$3:$S$33,2,FALSE),0)*C304</f>
        <v>0</v>
      </c>
      <c r="Z304" s="22">
        <f>IFERROR(VLOOKUP(Z$1,Weights!$R$3:$S$33,2,FALSE),0)*D304</f>
        <v>0.34572923287396284</v>
      </c>
      <c r="AA304" s="22">
        <f>IFERROR(VLOOKUP(AA$1,Weights!$R$3:$S$33,2,FALSE),0)*E304</f>
        <v>0</v>
      </c>
      <c r="AB304" s="22">
        <f>IFERROR(VLOOKUP(AB$1,Weights!$R$3:$S$33,2,FALSE),0)*F304</f>
        <v>0.21968394046131628</v>
      </c>
      <c r="AC304" s="22">
        <f>IFERROR(VLOOKUP(AC$1,Weights!$R$3:$S$33,2,FALSE),0)*G304</f>
        <v>9.3624538654694778</v>
      </c>
      <c r="AD304" s="22">
        <f>IFERROR(VLOOKUP(AD$1,Weights!$R$3:$S$33,2,FALSE),0)*H304</f>
        <v>0.16094287095052706</v>
      </c>
      <c r="AE304" s="22">
        <f>IFERROR(VLOOKUP(AE$1,Weights!$R$3:$S$33,2,FALSE),0)*I304</f>
        <v>7.541444653147539</v>
      </c>
      <c r="AF304" s="22">
        <f>IFERROR(VLOOKUP(AF$1,Weights!$R$3:$S$33,2,FALSE),0)*J304</f>
        <v>0.7720346936197463</v>
      </c>
      <c r="AG304" s="22">
        <f>IFERROR(VLOOKUP(AG$1,Weights!$R$3:$S$33,2,FALSE),0)*K304</f>
        <v>0.78021023922363342</v>
      </c>
      <c r="AH304" s="22">
        <f>IFERROR(VLOOKUP(AH$1,Weights!$R$3:$S$33,2,FALSE),0)*L304</f>
        <v>0.6211605943309858</v>
      </c>
      <c r="AI304" s="22">
        <f>IFERROR(VLOOKUP(AI$1,Weights!$R$3:$S$33,2,FALSE),0)*M304</f>
        <v>0</v>
      </c>
      <c r="AJ304" s="22">
        <f>IFERROR(VLOOKUP(AJ$1,Weights!$R$3:$S$33,2,FALSE),0)*N304</f>
        <v>34.190208264489243</v>
      </c>
      <c r="AK304" s="22">
        <f>IFERROR(VLOOKUP(AK$1,Weights!$R$3:$S$33,2,FALSE),0)*O304</f>
        <v>35.8997186777137</v>
      </c>
      <c r="AL304" s="22">
        <f>IFERROR(VLOOKUP(AL$1,Weights!$R$3:$S$33,2,FALSE),0)*P304</f>
        <v>9.8910338124300945E-2</v>
      </c>
      <c r="AM304" s="22">
        <f>IFERROR(VLOOKUP(AM$1,Weights!$R$3:$S$33,2,FALSE),0)*Q304</f>
        <v>1.1536941502262297</v>
      </c>
      <c r="AN304" s="22">
        <f>IFERROR(VLOOKUP(AN$1,Weights!$R$3:$S$33,2,FALSE),0)*R304</f>
        <v>0.30123719699573487</v>
      </c>
      <c r="AO304" s="22">
        <f>IFERROR(VLOOKUP(AO$1,Weights!$R$3:$S$33,2,FALSE),0)*S304</f>
        <v>23.104622471892178</v>
      </c>
      <c r="AP304" s="22">
        <f>IFERROR(VLOOKUP(AP$1,Weights!$R$3:$S$33,2,FALSE),0)*T304</f>
        <v>23.404682503994675</v>
      </c>
      <c r="AQ304" s="22">
        <f>IFERROR(VLOOKUP(AQ$1,Weights!$R$3:$S$33,2,FALSE),0)*U304</f>
        <v>5.5384518695674716</v>
      </c>
      <c r="AR304" s="22">
        <f>IFERROR(VLOOKUP(AR$1,Weights!$R$3:$S$33,2,FALSE),0)*V304</f>
        <v>2.6285141769097122</v>
      </c>
      <c r="AS304" s="22">
        <f>IFERROR(VLOOKUP(AS$1,Weights!$R$3:$S$33,2,FALSE),0)*W304</f>
        <v>1.0558006984642578</v>
      </c>
      <c r="AT304" s="22">
        <f>IFERROR(VLOOKUP(AT$1,Weights!$R$3:$S$33,2,FALSE),0)*X304</f>
        <v>0.25084547370500865</v>
      </c>
      <c r="AU304" s="23">
        <f t="shared" si="4"/>
        <v>137.89502743025321</v>
      </c>
    </row>
    <row r="305" spans="1:47" x14ac:dyDescent="0.2">
      <c r="A305" s="2">
        <v>1970</v>
      </c>
      <c r="B305" s="2">
        <v>5</v>
      </c>
      <c r="C305" s="3">
        <v>84</v>
      </c>
      <c r="D305" s="2">
        <v>81</v>
      </c>
      <c r="E305" s="2">
        <v>0</v>
      </c>
      <c r="F305" s="2">
        <v>79</v>
      </c>
      <c r="G305" s="2">
        <v>83</v>
      </c>
      <c r="H305" s="2">
        <v>79</v>
      </c>
      <c r="I305" s="2">
        <v>82</v>
      </c>
      <c r="J305" s="2">
        <v>87</v>
      </c>
      <c r="K305" s="2">
        <v>83</v>
      </c>
      <c r="L305" s="2">
        <v>79</v>
      </c>
      <c r="M305" s="2">
        <v>94</v>
      </c>
      <c r="N305" s="2">
        <v>84</v>
      </c>
      <c r="O305" s="2">
        <v>87</v>
      </c>
      <c r="P305" s="2">
        <v>87</v>
      </c>
      <c r="Q305" s="2">
        <v>83</v>
      </c>
      <c r="R305" s="2">
        <v>83</v>
      </c>
      <c r="S305" s="2">
        <v>84</v>
      </c>
      <c r="T305" s="2">
        <v>84</v>
      </c>
      <c r="U305" s="2">
        <v>94</v>
      </c>
      <c r="V305" s="2">
        <v>83</v>
      </c>
      <c r="W305" s="2">
        <v>92</v>
      </c>
      <c r="X305" s="2">
        <v>82</v>
      </c>
      <c r="Y305" s="22">
        <f>IFERROR(VLOOKUP(Y$1,Weights!$R$3:$S$33,2,FALSE),0)*C305</f>
        <v>0</v>
      </c>
      <c r="Z305" s="22">
        <f>IFERROR(VLOOKUP(Z$1,Weights!$R$3:$S$33,2,FALSE),0)*D305</f>
        <v>0.36368919302325958</v>
      </c>
      <c r="AA305" s="22">
        <f>IFERROR(VLOOKUP(AA$1,Weights!$R$3:$S$33,2,FALSE),0)*E305</f>
        <v>0</v>
      </c>
      <c r="AB305" s="22">
        <f>IFERROR(VLOOKUP(AB$1,Weights!$R$3:$S$33,2,FALSE),0)*F305</f>
        <v>0.2410421013394998</v>
      </c>
      <c r="AC305" s="22">
        <f>IFERROR(VLOOKUP(AC$1,Weights!$R$3:$S$33,2,FALSE),0)*G305</f>
        <v>9.8365021624552753</v>
      </c>
      <c r="AD305" s="22">
        <f>IFERROR(VLOOKUP(AD$1,Weights!$R$3:$S$33,2,FALSE),0)*H305</f>
        <v>0.16952649073455517</v>
      </c>
      <c r="AE305" s="22">
        <f>IFERROR(VLOOKUP(AE$1,Weights!$R$3:$S$33,2,FALSE),0)*I305</f>
        <v>7.9281854045910025</v>
      </c>
      <c r="AF305" s="22">
        <f>IFERROR(VLOOKUP(AF$1,Weights!$R$3:$S$33,2,FALSE),0)*J305</f>
        <v>0.81910997981607225</v>
      </c>
      <c r="AG305" s="22">
        <f>IFERROR(VLOOKUP(AG$1,Weights!$R$3:$S$33,2,FALSE),0)*K305</f>
        <v>0.85207170862581028</v>
      </c>
      <c r="AH305" s="22">
        <f>IFERROR(VLOOKUP(AH$1,Weights!$R$3:$S$33,2,FALSE),0)*L305</f>
        <v>0.65428915936197163</v>
      </c>
      <c r="AI305" s="22">
        <f>IFERROR(VLOOKUP(AI$1,Weights!$R$3:$S$33,2,FALSE),0)*M305</f>
        <v>0</v>
      </c>
      <c r="AJ305" s="22">
        <f>IFERROR(VLOOKUP(AJ$1,Weights!$R$3:$S$33,2,FALSE),0)*N305</f>
        <v>35.8997186777137</v>
      </c>
      <c r="AK305" s="22">
        <f>IFERROR(VLOOKUP(AK$1,Weights!$R$3:$S$33,2,FALSE),0)*O305</f>
        <v>37.181851487632052</v>
      </c>
      <c r="AL305" s="22">
        <f>IFERROR(VLOOKUP(AL$1,Weights!$R$3:$S$33,2,FALSE),0)*P305</f>
        <v>0.10494145630261198</v>
      </c>
      <c r="AM305" s="22">
        <f>IFERROR(VLOOKUP(AM$1,Weights!$R$3:$S$33,2,FALSE),0)*Q305</f>
        <v>1.2599554535365403</v>
      </c>
      <c r="AN305" s="22">
        <f>IFERROR(VLOOKUP(AN$1,Weights!$R$3:$S$33,2,FALSE),0)*R305</f>
        <v>0.32898272829797359</v>
      </c>
      <c r="AO305" s="22">
        <f>IFERROR(VLOOKUP(AO$1,Weights!$R$3:$S$33,2,FALSE),0)*S305</f>
        <v>25.205042696609649</v>
      </c>
      <c r="AP305" s="22">
        <f>IFERROR(VLOOKUP(AP$1,Weights!$R$3:$S$33,2,FALSE),0)*T305</f>
        <v>25.205042696609649</v>
      </c>
      <c r="AQ305" s="22">
        <f>IFERROR(VLOOKUP(AQ$1,Weights!$R$3:$S$33,2,FALSE),0)*U305</f>
        <v>5.8496008510038466</v>
      </c>
      <c r="AR305" s="22">
        <f>IFERROR(VLOOKUP(AR$1,Weights!$R$3:$S$33,2,FALSE),0)*V305</f>
        <v>2.9088890224467479</v>
      </c>
      <c r="AS305" s="22">
        <f>IFERROR(VLOOKUP(AS$1,Weights!$R$3:$S$33,2,FALSE),0)*W305</f>
        <v>1.1702851115507436</v>
      </c>
      <c r="AT305" s="22">
        <f>IFERROR(VLOOKUP(AT$1,Weights!$R$3:$S$33,2,FALSE),0)*X305</f>
        <v>0.2779639032947393</v>
      </c>
      <c r="AU305" s="23">
        <f t="shared" si="4"/>
        <v>146.23834352597879</v>
      </c>
    </row>
    <row r="306" spans="1:47" x14ac:dyDescent="0.2">
      <c r="A306" s="2">
        <v>1971</v>
      </c>
      <c r="B306" s="2">
        <v>5</v>
      </c>
      <c r="C306" s="3">
        <v>90</v>
      </c>
      <c r="D306" s="2">
        <v>88</v>
      </c>
      <c r="E306" s="2">
        <v>0</v>
      </c>
      <c r="F306" s="2">
        <v>89</v>
      </c>
      <c r="G306" s="2">
        <v>89</v>
      </c>
      <c r="H306" s="2">
        <v>87</v>
      </c>
      <c r="I306" s="2">
        <v>89</v>
      </c>
      <c r="J306" s="2">
        <v>90</v>
      </c>
      <c r="K306" s="2">
        <v>90</v>
      </c>
      <c r="L306" s="2">
        <v>87</v>
      </c>
      <c r="M306" s="2">
        <v>97</v>
      </c>
      <c r="N306" s="2">
        <v>90</v>
      </c>
      <c r="O306" s="2">
        <v>92</v>
      </c>
      <c r="P306" s="2">
        <v>90</v>
      </c>
      <c r="Q306" s="2">
        <v>90</v>
      </c>
      <c r="R306" s="2">
        <v>91</v>
      </c>
      <c r="S306" s="2">
        <v>90</v>
      </c>
      <c r="T306" s="2">
        <v>89</v>
      </c>
      <c r="U306" s="2">
        <v>100</v>
      </c>
      <c r="V306" s="2">
        <v>88</v>
      </c>
      <c r="W306" s="2">
        <v>98</v>
      </c>
      <c r="X306" s="2">
        <v>88</v>
      </c>
      <c r="Y306" s="22">
        <f>IFERROR(VLOOKUP(Y$1,Weights!$R$3:$S$33,2,FALSE),0)*C306</f>
        <v>0</v>
      </c>
      <c r="Z306" s="22">
        <f>IFERROR(VLOOKUP(Z$1,Weights!$R$3:$S$33,2,FALSE),0)*D306</f>
        <v>0.39511912328452892</v>
      </c>
      <c r="AA306" s="22">
        <f>IFERROR(VLOOKUP(AA$1,Weights!$R$3:$S$33,2,FALSE),0)*E306</f>
        <v>0</v>
      </c>
      <c r="AB306" s="22">
        <f>IFERROR(VLOOKUP(AB$1,Weights!$R$3:$S$33,2,FALSE),0)*F306</f>
        <v>0.27155375973690482</v>
      </c>
      <c r="AC306" s="22">
        <f>IFERROR(VLOOKUP(AC$1,Weights!$R$3:$S$33,2,FALSE),0)*G306</f>
        <v>10.547574607933969</v>
      </c>
      <c r="AD306" s="22">
        <f>IFERROR(VLOOKUP(AD$1,Weights!$R$3:$S$33,2,FALSE),0)*H306</f>
        <v>0.18669373030261141</v>
      </c>
      <c r="AE306" s="22">
        <f>IFERROR(VLOOKUP(AE$1,Weights!$R$3:$S$33,2,FALSE),0)*I306</f>
        <v>8.6049817196170633</v>
      </c>
      <c r="AF306" s="22">
        <f>IFERROR(VLOOKUP(AF$1,Weights!$R$3:$S$33,2,FALSE),0)*J306</f>
        <v>0.84735515153386787</v>
      </c>
      <c r="AG306" s="22">
        <f>IFERROR(VLOOKUP(AG$1,Weights!$R$3:$S$33,2,FALSE),0)*K306</f>
        <v>0.92393317802798702</v>
      </c>
      <c r="AH306" s="22">
        <f>IFERROR(VLOOKUP(AH$1,Weights!$R$3:$S$33,2,FALSE),0)*L306</f>
        <v>0.7205462894239435</v>
      </c>
      <c r="AI306" s="22">
        <f>IFERROR(VLOOKUP(AI$1,Weights!$R$3:$S$33,2,FALSE),0)*M306</f>
        <v>0</v>
      </c>
      <c r="AJ306" s="22">
        <f>IFERROR(VLOOKUP(AJ$1,Weights!$R$3:$S$33,2,FALSE),0)*N306</f>
        <v>38.463984297550397</v>
      </c>
      <c r="AK306" s="22">
        <f>IFERROR(VLOOKUP(AK$1,Weights!$R$3:$S$33,2,FALSE),0)*O306</f>
        <v>39.318739504162629</v>
      </c>
      <c r="AL306" s="22">
        <f>IFERROR(VLOOKUP(AL$1,Weights!$R$3:$S$33,2,FALSE),0)*P306</f>
        <v>0.10856012720959859</v>
      </c>
      <c r="AM306" s="22">
        <f>IFERROR(VLOOKUP(AM$1,Weights!$R$3:$S$33,2,FALSE),0)*Q306</f>
        <v>1.3662167568468508</v>
      </c>
      <c r="AN306" s="22">
        <f>IFERROR(VLOOKUP(AN$1,Weights!$R$3:$S$33,2,FALSE),0)*R306</f>
        <v>0.36069190692910358</v>
      </c>
      <c r="AO306" s="22">
        <f>IFERROR(VLOOKUP(AO$1,Weights!$R$3:$S$33,2,FALSE),0)*S306</f>
        <v>27.005402889224623</v>
      </c>
      <c r="AP306" s="22">
        <f>IFERROR(VLOOKUP(AP$1,Weights!$R$3:$S$33,2,FALSE),0)*T306</f>
        <v>26.70534285712213</v>
      </c>
      <c r="AQ306" s="22">
        <f>IFERROR(VLOOKUP(AQ$1,Weights!$R$3:$S$33,2,FALSE),0)*U306</f>
        <v>6.2229796287274963</v>
      </c>
      <c r="AR306" s="22">
        <f>IFERROR(VLOOKUP(AR$1,Weights!$R$3:$S$33,2,FALSE),0)*V306</f>
        <v>3.0841233009073954</v>
      </c>
      <c r="AS306" s="22">
        <f>IFERROR(VLOOKUP(AS$1,Weights!$R$3:$S$33,2,FALSE),0)*W306</f>
        <v>1.2466080536084008</v>
      </c>
      <c r="AT306" s="22">
        <f>IFERROR(VLOOKUP(AT$1,Weights!$R$3:$S$33,2,FALSE),0)*X306</f>
        <v>0.29830272548703729</v>
      </c>
      <c r="AU306" s="23">
        <f t="shared" si="4"/>
        <v>155.93357543806036</v>
      </c>
    </row>
    <row r="307" spans="1:47" x14ac:dyDescent="0.2">
      <c r="A307" s="2">
        <v>1972</v>
      </c>
      <c r="B307" s="2">
        <v>5</v>
      </c>
      <c r="C307" s="3">
        <v>95</v>
      </c>
      <c r="D307" s="2">
        <v>94</v>
      </c>
      <c r="E307" s="2">
        <v>0</v>
      </c>
      <c r="F307" s="2">
        <v>96</v>
      </c>
      <c r="G307" s="2">
        <v>96</v>
      </c>
      <c r="H307" s="2">
        <v>93</v>
      </c>
      <c r="I307" s="2">
        <v>96</v>
      </c>
      <c r="J307" s="2">
        <v>94</v>
      </c>
      <c r="K307" s="2">
        <v>97</v>
      </c>
      <c r="L307" s="2">
        <v>93</v>
      </c>
      <c r="M307" s="2">
        <v>99</v>
      </c>
      <c r="N307" s="2">
        <v>96</v>
      </c>
      <c r="O307" s="2">
        <v>96</v>
      </c>
      <c r="P307" s="2">
        <v>94</v>
      </c>
      <c r="Q307" s="2">
        <v>97</v>
      </c>
      <c r="R307" s="2">
        <v>97</v>
      </c>
      <c r="S307" s="2">
        <v>95</v>
      </c>
      <c r="T307" s="2">
        <v>95</v>
      </c>
      <c r="U307" s="2">
        <v>100</v>
      </c>
      <c r="V307" s="2">
        <v>96</v>
      </c>
      <c r="W307" s="2">
        <v>100</v>
      </c>
      <c r="X307" s="2">
        <v>96</v>
      </c>
      <c r="Y307" s="22">
        <f>IFERROR(VLOOKUP(Y$1,Weights!$R$3:$S$33,2,FALSE),0)*C307</f>
        <v>0</v>
      </c>
      <c r="Z307" s="22">
        <f>IFERROR(VLOOKUP(Z$1,Weights!$R$3:$S$33,2,FALSE),0)*D307</f>
        <v>0.42205906350847411</v>
      </c>
      <c r="AA307" s="22">
        <f>IFERROR(VLOOKUP(AA$1,Weights!$R$3:$S$33,2,FALSE),0)*E307</f>
        <v>0</v>
      </c>
      <c r="AB307" s="22">
        <f>IFERROR(VLOOKUP(AB$1,Weights!$R$3:$S$33,2,FALSE),0)*F307</f>
        <v>0.29291192061508836</v>
      </c>
      <c r="AC307" s="22">
        <f>IFERROR(VLOOKUP(AC$1,Weights!$R$3:$S$33,2,FALSE),0)*G307</f>
        <v>11.377159127659112</v>
      </c>
      <c r="AD307" s="22">
        <f>IFERROR(VLOOKUP(AD$1,Weights!$R$3:$S$33,2,FALSE),0)*H307</f>
        <v>0.19956915997865357</v>
      </c>
      <c r="AE307" s="22">
        <f>IFERROR(VLOOKUP(AE$1,Weights!$R$3:$S$33,2,FALSE),0)*I307</f>
        <v>9.2817780346431249</v>
      </c>
      <c r="AF307" s="22">
        <f>IFERROR(VLOOKUP(AF$1,Weights!$R$3:$S$33,2,FALSE),0)*J307</f>
        <v>0.88501538049092865</v>
      </c>
      <c r="AG307" s="22">
        <f>IFERROR(VLOOKUP(AG$1,Weights!$R$3:$S$33,2,FALSE),0)*K307</f>
        <v>0.99579464743016377</v>
      </c>
      <c r="AH307" s="22">
        <f>IFERROR(VLOOKUP(AH$1,Weights!$R$3:$S$33,2,FALSE),0)*L307</f>
        <v>0.77023913697042234</v>
      </c>
      <c r="AI307" s="22">
        <f>IFERROR(VLOOKUP(AI$1,Weights!$R$3:$S$33,2,FALSE),0)*M307</f>
        <v>0</v>
      </c>
      <c r="AJ307" s="22">
        <f>IFERROR(VLOOKUP(AJ$1,Weights!$R$3:$S$33,2,FALSE),0)*N307</f>
        <v>41.028249917387086</v>
      </c>
      <c r="AK307" s="22">
        <f>IFERROR(VLOOKUP(AK$1,Weights!$R$3:$S$33,2,FALSE),0)*O307</f>
        <v>41.028249917387086</v>
      </c>
      <c r="AL307" s="22">
        <f>IFERROR(VLOOKUP(AL$1,Weights!$R$3:$S$33,2,FALSE),0)*P307</f>
        <v>0.11338502175224742</v>
      </c>
      <c r="AM307" s="22">
        <f>IFERROR(VLOOKUP(AM$1,Weights!$R$3:$S$33,2,FALSE),0)*Q307</f>
        <v>1.4724780601571617</v>
      </c>
      <c r="AN307" s="22">
        <f>IFERROR(VLOOKUP(AN$1,Weights!$R$3:$S$33,2,FALSE),0)*R307</f>
        <v>0.3844737909024511</v>
      </c>
      <c r="AO307" s="22">
        <f>IFERROR(VLOOKUP(AO$1,Weights!$R$3:$S$33,2,FALSE),0)*S307</f>
        <v>28.505703049737104</v>
      </c>
      <c r="AP307" s="22">
        <f>IFERROR(VLOOKUP(AP$1,Weights!$R$3:$S$33,2,FALSE),0)*T307</f>
        <v>28.505703049737104</v>
      </c>
      <c r="AQ307" s="22">
        <f>IFERROR(VLOOKUP(AQ$1,Weights!$R$3:$S$33,2,FALSE),0)*U307</f>
        <v>6.2229796287274963</v>
      </c>
      <c r="AR307" s="22">
        <f>IFERROR(VLOOKUP(AR$1,Weights!$R$3:$S$33,2,FALSE),0)*V307</f>
        <v>3.3644981464444315</v>
      </c>
      <c r="AS307" s="22">
        <f>IFERROR(VLOOKUP(AS$1,Weights!$R$3:$S$33,2,FALSE),0)*W307</f>
        <v>1.2720490342942865</v>
      </c>
      <c r="AT307" s="22">
        <f>IFERROR(VLOOKUP(AT$1,Weights!$R$3:$S$33,2,FALSE),0)*X307</f>
        <v>0.32542115507676794</v>
      </c>
      <c r="AU307" s="23">
        <f t="shared" si="4"/>
        <v>164.85952858348585</v>
      </c>
    </row>
    <row r="308" spans="1:47" x14ac:dyDescent="0.2">
      <c r="A308" s="2">
        <v>1973</v>
      </c>
      <c r="B308" s="2">
        <v>5</v>
      </c>
      <c r="C308" s="3">
        <v>100</v>
      </c>
      <c r="D308" s="2">
        <v>100</v>
      </c>
      <c r="E308" s="2">
        <v>100</v>
      </c>
      <c r="F308" s="2">
        <v>100</v>
      </c>
      <c r="G308" s="2">
        <v>100</v>
      </c>
      <c r="H308" s="2">
        <v>100</v>
      </c>
      <c r="I308" s="2">
        <v>100</v>
      </c>
      <c r="J308" s="2">
        <v>100</v>
      </c>
      <c r="K308" s="2">
        <v>100</v>
      </c>
      <c r="L308" s="2">
        <v>100</v>
      </c>
      <c r="M308" s="2">
        <v>100</v>
      </c>
      <c r="N308" s="2">
        <v>100</v>
      </c>
      <c r="O308" s="2">
        <v>100</v>
      </c>
      <c r="P308" s="2">
        <v>100</v>
      </c>
      <c r="Q308" s="2">
        <v>100</v>
      </c>
      <c r="R308" s="2">
        <v>100</v>
      </c>
      <c r="S308" s="2">
        <v>100</v>
      </c>
      <c r="T308" s="2">
        <v>100</v>
      </c>
      <c r="U308" s="2">
        <v>100</v>
      </c>
      <c r="V308" s="2">
        <v>100</v>
      </c>
      <c r="W308" s="2">
        <v>100</v>
      </c>
      <c r="X308" s="2">
        <v>100</v>
      </c>
      <c r="Y308" s="22">
        <f>IFERROR(VLOOKUP(Y$1,Weights!$R$3:$S$33,2,FALSE),0)*C308</f>
        <v>0</v>
      </c>
      <c r="Z308" s="22">
        <f>IFERROR(VLOOKUP(Z$1,Weights!$R$3:$S$33,2,FALSE),0)*D308</f>
        <v>0.44899900373241924</v>
      </c>
      <c r="AA308" s="22">
        <f>IFERROR(VLOOKUP(AA$1,Weights!$R$3:$S$33,2,FALSE),0)*E308</f>
        <v>0.44899900373241924</v>
      </c>
      <c r="AB308" s="22">
        <f>IFERROR(VLOOKUP(AB$1,Weights!$R$3:$S$33,2,FALSE),0)*F308</f>
        <v>0.30511658397405039</v>
      </c>
      <c r="AC308" s="22">
        <f>IFERROR(VLOOKUP(AC$1,Weights!$R$3:$S$33,2,FALSE),0)*G308</f>
        <v>11.85120742464491</v>
      </c>
      <c r="AD308" s="22">
        <f>IFERROR(VLOOKUP(AD$1,Weights!$R$3:$S$33,2,FALSE),0)*H308</f>
        <v>0.21459049460070276</v>
      </c>
      <c r="AE308" s="22">
        <f>IFERROR(VLOOKUP(AE$1,Weights!$R$3:$S$33,2,FALSE),0)*I308</f>
        <v>9.6685187860865884</v>
      </c>
      <c r="AF308" s="22">
        <f>IFERROR(VLOOKUP(AF$1,Weights!$R$3:$S$33,2,FALSE),0)*J308</f>
        <v>0.94150572392651988</v>
      </c>
      <c r="AG308" s="22">
        <f>IFERROR(VLOOKUP(AG$1,Weights!$R$3:$S$33,2,FALSE),0)*K308</f>
        <v>1.0265924200310967</v>
      </c>
      <c r="AH308" s="22">
        <f>IFERROR(VLOOKUP(AH$1,Weights!$R$3:$S$33,2,FALSE),0)*L308</f>
        <v>0.8282141257746477</v>
      </c>
      <c r="AI308" s="22">
        <f>IFERROR(VLOOKUP(AI$1,Weights!$R$3:$S$33,2,FALSE),0)*M308</f>
        <v>0</v>
      </c>
      <c r="AJ308" s="22">
        <f>IFERROR(VLOOKUP(AJ$1,Weights!$R$3:$S$33,2,FALSE),0)*N308</f>
        <v>42.73776033061155</v>
      </c>
      <c r="AK308" s="22">
        <f>IFERROR(VLOOKUP(AK$1,Weights!$R$3:$S$33,2,FALSE),0)*O308</f>
        <v>42.73776033061155</v>
      </c>
      <c r="AL308" s="22">
        <f>IFERROR(VLOOKUP(AL$1,Weights!$R$3:$S$33,2,FALSE),0)*P308</f>
        <v>0.12062236356622066</v>
      </c>
      <c r="AM308" s="22">
        <f>IFERROR(VLOOKUP(AM$1,Weights!$R$3:$S$33,2,FALSE),0)*Q308</f>
        <v>1.5180186187187232</v>
      </c>
      <c r="AN308" s="22">
        <f>IFERROR(VLOOKUP(AN$1,Weights!$R$3:$S$33,2,FALSE),0)*R308</f>
        <v>0.39636473288912483</v>
      </c>
      <c r="AO308" s="22">
        <f>IFERROR(VLOOKUP(AO$1,Weights!$R$3:$S$33,2,FALSE),0)*S308</f>
        <v>30.006003210249581</v>
      </c>
      <c r="AP308" s="22">
        <f>IFERROR(VLOOKUP(AP$1,Weights!$R$3:$S$33,2,FALSE),0)*T308</f>
        <v>30.006003210249581</v>
      </c>
      <c r="AQ308" s="22">
        <f>IFERROR(VLOOKUP(AQ$1,Weights!$R$3:$S$33,2,FALSE),0)*U308</f>
        <v>6.2229796287274963</v>
      </c>
      <c r="AR308" s="22">
        <f>IFERROR(VLOOKUP(AR$1,Weights!$R$3:$S$33,2,FALSE),0)*V308</f>
        <v>3.5046855692129495</v>
      </c>
      <c r="AS308" s="22">
        <f>IFERROR(VLOOKUP(AS$1,Weights!$R$3:$S$33,2,FALSE),0)*W308</f>
        <v>1.2720490342942865</v>
      </c>
      <c r="AT308" s="22">
        <f>IFERROR(VLOOKUP(AT$1,Weights!$R$3:$S$33,2,FALSE),0)*X308</f>
        <v>0.33898036987163327</v>
      </c>
      <c r="AU308" s="23">
        <f t="shared" si="4"/>
        <v>172.29476453712871</v>
      </c>
    </row>
    <row r="309" spans="1:47" x14ac:dyDescent="0.2">
      <c r="A309" s="2">
        <v>1974</v>
      </c>
      <c r="B309" s="2">
        <v>5</v>
      </c>
      <c r="C309" s="3">
        <v>115</v>
      </c>
      <c r="D309" s="2">
        <v>113</v>
      </c>
      <c r="E309" s="2">
        <v>118</v>
      </c>
      <c r="F309" s="2">
        <v>109</v>
      </c>
      <c r="G309" s="2">
        <v>117</v>
      </c>
      <c r="H309" s="2">
        <v>118</v>
      </c>
      <c r="I309" s="2">
        <v>116</v>
      </c>
      <c r="J309" s="2">
        <v>116</v>
      </c>
      <c r="K309" s="2">
        <v>117</v>
      </c>
      <c r="L309" s="2">
        <v>118</v>
      </c>
      <c r="M309" s="2">
        <v>142</v>
      </c>
      <c r="N309" s="2">
        <v>117</v>
      </c>
      <c r="O309" s="2">
        <v>112</v>
      </c>
      <c r="P309" s="2">
        <v>116</v>
      </c>
      <c r="Q309" s="2">
        <v>116</v>
      </c>
      <c r="R309" s="2">
        <v>116</v>
      </c>
      <c r="S309" s="2">
        <v>113</v>
      </c>
      <c r="T309" s="2">
        <v>111</v>
      </c>
      <c r="U309" s="2">
        <v>111</v>
      </c>
      <c r="V309" s="2">
        <v>120</v>
      </c>
      <c r="W309" s="2">
        <v>106</v>
      </c>
      <c r="X309" s="2">
        <v>120</v>
      </c>
      <c r="Y309" s="22">
        <f>IFERROR(VLOOKUP(Y$1,Weights!$R$3:$S$33,2,FALSE),0)*C309</f>
        <v>0</v>
      </c>
      <c r="Z309" s="22">
        <f>IFERROR(VLOOKUP(Z$1,Weights!$R$3:$S$33,2,FALSE),0)*D309</f>
        <v>0.50736887421763377</v>
      </c>
      <c r="AA309" s="22">
        <f>IFERROR(VLOOKUP(AA$1,Weights!$R$3:$S$33,2,FALSE),0)*E309</f>
        <v>0.52981882440425476</v>
      </c>
      <c r="AB309" s="22">
        <f>IFERROR(VLOOKUP(AB$1,Weights!$R$3:$S$33,2,FALSE),0)*F309</f>
        <v>0.33257707653171492</v>
      </c>
      <c r="AC309" s="22">
        <f>IFERROR(VLOOKUP(AC$1,Weights!$R$3:$S$33,2,FALSE),0)*G309</f>
        <v>13.865912686834545</v>
      </c>
      <c r="AD309" s="22">
        <f>IFERROR(VLOOKUP(AD$1,Weights!$R$3:$S$33,2,FALSE),0)*H309</f>
        <v>0.25321678362882927</v>
      </c>
      <c r="AE309" s="22">
        <f>IFERROR(VLOOKUP(AE$1,Weights!$R$3:$S$33,2,FALSE),0)*I309</f>
        <v>11.215481791860443</v>
      </c>
      <c r="AF309" s="22">
        <f>IFERROR(VLOOKUP(AF$1,Weights!$R$3:$S$33,2,FALSE),0)*J309</f>
        <v>1.092146639754763</v>
      </c>
      <c r="AG309" s="22">
        <f>IFERROR(VLOOKUP(AG$1,Weights!$R$3:$S$33,2,FALSE),0)*K309</f>
        <v>1.2011131314363832</v>
      </c>
      <c r="AH309" s="22">
        <f>IFERROR(VLOOKUP(AH$1,Weights!$R$3:$S$33,2,FALSE),0)*L309</f>
        <v>0.97729266841408424</v>
      </c>
      <c r="AI309" s="22">
        <f>IFERROR(VLOOKUP(AI$1,Weights!$R$3:$S$33,2,FALSE),0)*M309</f>
        <v>0</v>
      </c>
      <c r="AJ309" s="22">
        <f>IFERROR(VLOOKUP(AJ$1,Weights!$R$3:$S$33,2,FALSE),0)*N309</f>
        <v>50.003179586815513</v>
      </c>
      <c r="AK309" s="22">
        <f>IFERROR(VLOOKUP(AK$1,Weights!$R$3:$S$33,2,FALSE),0)*O309</f>
        <v>47.866291570284936</v>
      </c>
      <c r="AL309" s="22">
        <f>IFERROR(VLOOKUP(AL$1,Weights!$R$3:$S$33,2,FALSE),0)*P309</f>
        <v>0.13992194173681596</v>
      </c>
      <c r="AM309" s="22">
        <f>IFERROR(VLOOKUP(AM$1,Weights!$R$3:$S$33,2,FALSE),0)*Q309</f>
        <v>1.760901597713719</v>
      </c>
      <c r="AN309" s="22">
        <f>IFERROR(VLOOKUP(AN$1,Weights!$R$3:$S$33,2,FALSE),0)*R309</f>
        <v>0.4597830901513848</v>
      </c>
      <c r="AO309" s="22">
        <f>IFERROR(VLOOKUP(AO$1,Weights!$R$3:$S$33,2,FALSE),0)*S309</f>
        <v>33.90678362758203</v>
      </c>
      <c r="AP309" s="22">
        <f>IFERROR(VLOOKUP(AP$1,Weights!$R$3:$S$33,2,FALSE),0)*T309</f>
        <v>33.306663563377036</v>
      </c>
      <c r="AQ309" s="22">
        <f>IFERROR(VLOOKUP(AQ$1,Weights!$R$3:$S$33,2,FALSE),0)*U309</f>
        <v>6.9075073878875211</v>
      </c>
      <c r="AR309" s="22">
        <f>IFERROR(VLOOKUP(AR$1,Weights!$R$3:$S$33,2,FALSE),0)*V309</f>
        <v>4.2056226830555392</v>
      </c>
      <c r="AS309" s="22">
        <f>IFERROR(VLOOKUP(AS$1,Weights!$R$3:$S$33,2,FALSE),0)*W309</f>
        <v>1.3483719763519437</v>
      </c>
      <c r="AT309" s="22">
        <f>IFERROR(VLOOKUP(AT$1,Weights!$R$3:$S$33,2,FALSE),0)*X309</f>
        <v>0.40677644384595996</v>
      </c>
      <c r="AU309" s="23">
        <f t="shared" si="4"/>
        <v>195.9022254097396</v>
      </c>
    </row>
    <row r="310" spans="1:47" x14ac:dyDescent="0.2">
      <c r="A310" s="2">
        <v>1975</v>
      </c>
      <c r="B310" s="2">
        <v>5</v>
      </c>
      <c r="C310" s="3">
        <v>133</v>
      </c>
      <c r="D310" s="2">
        <v>125</v>
      </c>
      <c r="E310" s="2">
        <v>132</v>
      </c>
      <c r="F310" s="2">
        <v>129</v>
      </c>
      <c r="G310" s="2">
        <v>135</v>
      </c>
      <c r="H310" s="2">
        <v>133</v>
      </c>
      <c r="I310" s="2">
        <v>135</v>
      </c>
      <c r="J310" s="2">
        <v>139</v>
      </c>
      <c r="K310" s="2">
        <v>138</v>
      </c>
      <c r="L310" s="2">
        <v>133</v>
      </c>
      <c r="M310" s="2">
        <v>159</v>
      </c>
      <c r="N310" s="2">
        <v>133</v>
      </c>
      <c r="O310" s="2">
        <v>130</v>
      </c>
      <c r="P310" s="2">
        <v>139</v>
      </c>
      <c r="Q310" s="2">
        <v>135</v>
      </c>
      <c r="R310" s="2">
        <v>134</v>
      </c>
      <c r="S310" s="2">
        <v>129</v>
      </c>
      <c r="T310" s="2">
        <v>127</v>
      </c>
      <c r="U310" s="2">
        <v>128</v>
      </c>
      <c r="V310" s="2">
        <v>135</v>
      </c>
      <c r="W310" s="2">
        <v>125</v>
      </c>
      <c r="X310" s="2">
        <v>134</v>
      </c>
      <c r="Y310" s="22">
        <f>IFERROR(VLOOKUP(Y$1,Weights!$R$3:$S$33,2,FALSE),0)*C310</f>
        <v>0</v>
      </c>
      <c r="Z310" s="22">
        <f>IFERROR(VLOOKUP(Z$1,Weights!$R$3:$S$33,2,FALSE),0)*D310</f>
        <v>0.56124875466552404</v>
      </c>
      <c r="AA310" s="22">
        <f>IFERROR(VLOOKUP(AA$1,Weights!$R$3:$S$33,2,FALSE),0)*E310</f>
        <v>0.59267868492679343</v>
      </c>
      <c r="AB310" s="22">
        <f>IFERROR(VLOOKUP(AB$1,Weights!$R$3:$S$33,2,FALSE),0)*F310</f>
        <v>0.39360039332652502</v>
      </c>
      <c r="AC310" s="22">
        <f>IFERROR(VLOOKUP(AC$1,Weights!$R$3:$S$33,2,FALSE),0)*G310</f>
        <v>15.999130023270627</v>
      </c>
      <c r="AD310" s="22">
        <f>IFERROR(VLOOKUP(AD$1,Weights!$R$3:$S$33,2,FALSE),0)*H310</f>
        <v>0.28540535781893467</v>
      </c>
      <c r="AE310" s="22">
        <f>IFERROR(VLOOKUP(AE$1,Weights!$R$3:$S$33,2,FALSE),0)*I310</f>
        <v>13.052500361216895</v>
      </c>
      <c r="AF310" s="22">
        <f>IFERROR(VLOOKUP(AF$1,Weights!$R$3:$S$33,2,FALSE),0)*J310</f>
        <v>1.3086929562578626</v>
      </c>
      <c r="AG310" s="22">
        <f>IFERROR(VLOOKUP(AG$1,Weights!$R$3:$S$33,2,FALSE),0)*K310</f>
        <v>1.4166975396429133</v>
      </c>
      <c r="AH310" s="22">
        <f>IFERROR(VLOOKUP(AH$1,Weights!$R$3:$S$33,2,FALSE),0)*L310</f>
        <v>1.1015247872802814</v>
      </c>
      <c r="AI310" s="22">
        <f>IFERROR(VLOOKUP(AI$1,Weights!$R$3:$S$33,2,FALSE),0)*M310</f>
        <v>0</v>
      </c>
      <c r="AJ310" s="22">
        <f>IFERROR(VLOOKUP(AJ$1,Weights!$R$3:$S$33,2,FALSE),0)*N310</f>
        <v>56.841221239713363</v>
      </c>
      <c r="AK310" s="22">
        <f>IFERROR(VLOOKUP(AK$1,Weights!$R$3:$S$33,2,FALSE),0)*O310</f>
        <v>55.559088429795018</v>
      </c>
      <c r="AL310" s="22">
        <f>IFERROR(VLOOKUP(AL$1,Weights!$R$3:$S$33,2,FALSE),0)*P310</f>
        <v>0.16766508535704672</v>
      </c>
      <c r="AM310" s="22">
        <f>IFERROR(VLOOKUP(AM$1,Weights!$R$3:$S$33,2,FALSE),0)*Q310</f>
        <v>2.0493251352702764</v>
      </c>
      <c r="AN310" s="22">
        <f>IFERROR(VLOOKUP(AN$1,Weights!$R$3:$S$33,2,FALSE),0)*R310</f>
        <v>0.53112874207142724</v>
      </c>
      <c r="AO310" s="22">
        <f>IFERROR(VLOOKUP(AO$1,Weights!$R$3:$S$33,2,FALSE),0)*S310</f>
        <v>38.707744141221959</v>
      </c>
      <c r="AP310" s="22">
        <f>IFERROR(VLOOKUP(AP$1,Weights!$R$3:$S$33,2,FALSE),0)*T310</f>
        <v>38.107624077016972</v>
      </c>
      <c r="AQ310" s="22">
        <f>IFERROR(VLOOKUP(AQ$1,Weights!$R$3:$S$33,2,FALSE),0)*U310</f>
        <v>7.9654139247711955</v>
      </c>
      <c r="AR310" s="22">
        <f>IFERROR(VLOOKUP(AR$1,Weights!$R$3:$S$33,2,FALSE),0)*V310</f>
        <v>4.7313255184374814</v>
      </c>
      <c r="AS310" s="22">
        <f>IFERROR(VLOOKUP(AS$1,Weights!$R$3:$S$33,2,FALSE),0)*W310</f>
        <v>1.5900612928678581</v>
      </c>
      <c r="AT310" s="22">
        <f>IFERROR(VLOOKUP(AT$1,Weights!$R$3:$S$33,2,FALSE),0)*X310</f>
        <v>0.4542336956279886</v>
      </c>
      <c r="AU310" s="23">
        <f t="shared" si="4"/>
        <v>224.84021639749011</v>
      </c>
    </row>
    <row r="311" spans="1:47" x14ac:dyDescent="0.2">
      <c r="A311" s="2">
        <v>1976</v>
      </c>
      <c r="B311" s="2">
        <v>5</v>
      </c>
      <c r="C311" s="3">
        <v>143</v>
      </c>
      <c r="D311" s="2">
        <v>133</v>
      </c>
      <c r="E311" s="2">
        <v>140</v>
      </c>
      <c r="F311" s="2">
        <v>145</v>
      </c>
      <c r="G311" s="2">
        <v>151</v>
      </c>
      <c r="H311" s="2">
        <v>138</v>
      </c>
      <c r="I311" s="2">
        <v>152</v>
      </c>
      <c r="J311" s="2">
        <v>149</v>
      </c>
      <c r="K311" s="2">
        <v>150</v>
      </c>
      <c r="L311" s="2">
        <v>138</v>
      </c>
      <c r="M311" s="2">
        <v>163</v>
      </c>
      <c r="N311" s="2">
        <v>142</v>
      </c>
      <c r="O311" s="2">
        <v>137</v>
      </c>
      <c r="P311" s="2">
        <v>149</v>
      </c>
      <c r="Q311" s="2">
        <v>148</v>
      </c>
      <c r="R311" s="2">
        <v>147</v>
      </c>
      <c r="S311" s="2">
        <v>138</v>
      </c>
      <c r="T311" s="2">
        <v>134</v>
      </c>
      <c r="U311" s="2">
        <v>131</v>
      </c>
      <c r="V311" s="2">
        <v>145</v>
      </c>
      <c r="W311" s="2">
        <v>132</v>
      </c>
      <c r="X311" s="2">
        <v>144</v>
      </c>
      <c r="Y311" s="22">
        <f>IFERROR(VLOOKUP(Y$1,Weights!$R$3:$S$33,2,FALSE),0)*C311</f>
        <v>0</v>
      </c>
      <c r="Z311" s="22">
        <f>IFERROR(VLOOKUP(Z$1,Weights!$R$3:$S$33,2,FALSE),0)*D311</f>
        <v>0.59716867496411763</v>
      </c>
      <c r="AA311" s="22">
        <f>IFERROR(VLOOKUP(AA$1,Weights!$R$3:$S$33,2,FALSE),0)*E311</f>
        <v>0.62859860522538691</v>
      </c>
      <c r="AB311" s="22">
        <f>IFERROR(VLOOKUP(AB$1,Weights!$R$3:$S$33,2,FALSE),0)*F311</f>
        <v>0.44241904676237309</v>
      </c>
      <c r="AC311" s="22">
        <f>IFERROR(VLOOKUP(AC$1,Weights!$R$3:$S$33,2,FALSE),0)*G311</f>
        <v>17.895323211213814</v>
      </c>
      <c r="AD311" s="22">
        <f>IFERROR(VLOOKUP(AD$1,Weights!$R$3:$S$33,2,FALSE),0)*H311</f>
        <v>0.2961348825489698</v>
      </c>
      <c r="AE311" s="22">
        <f>IFERROR(VLOOKUP(AE$1,Weights!$R$3:$S$33,2,FALSE),0)*I311</f>
        <v>14.696148554851614</v>
      </c>
      <c r="AF311" s="22">
        <f>IFERROR(VLOOKUP(AF$1,Weights!$R$3:$S$33,2,FALSE),0)*J311</f>
        <v>1.4028435286505145</v>
      </c>
      <c r="AG311" s="22">
        <f>IFERROR(VLOOKUP(AG$1,Weights!$R$3:$S$33,2,FALSE),0)*K311</f>
        <v>1.539888630046645</v>
      </c>
      <c r="AH311" s="22">
        <f>IFERROR(VLOOKUP(AH$1,Weights!$R$3:$S$33,2,FALSE),0)*L311</f>
        <v>1.1429354935690137</v>
      </c>
      <c r="AI311" s="22">
        <f>IFERROR(VLOOKUP(AI$1,Weights!$R$3:$S$33,2,FALSE),0)*M311</f>
        <v>0</v>
      </c>
      <c r="AJ311" s="22">
        <f>IFERROR(VLOOKUP(AJ$1,Weights!$R$3:$S$33,2,FALSE),0)*N311</f>
        <v>60.687619669468404</v>
      </c>
      <c r="AK311" s="22">
        <f>IFERROR(VLOOKUP(AK$1,Weights!$R$3:$S$33,2,FALSE),0)*O311</f>
        <v>58.550731652937827</v>
      </c>
      <c r="AL311" s="22">
        <f>IFERROR(VLOOKUP(AL$1,Weights!$R$3:$S$33,2,FALSE),0)*P311</f>
        <v>0.17972732171366879</v>
      </c>
      <c r="AM311" s="22">
        <f>IFERROR(VLOOKUP(AM$1,Weights!$R$3:$S$33,2,FALSE),0)*Q311</f>
        <v>2.2466675557037106</v>
      </c>
      <c r="AN311" s="22">
        <f>IFERROR(VLOOKUP(AN$1,Weights!$R$3:$S$33,2,FALSE),0)*R311</f>
        <v>0.58265615734701348</v>
      </c>
      <c r="AO311" s="22">
        <f>IFERROR(VLOOKUP(AO$1,Weights!$R$3:$S$33,2,FALSE),0)*S311</f>
        <v>41.408284430144427</v>
      </c>
      <c r="AP311" s="22">
        <f>IFERROR(VLOOKUP(AP$1,Weights!$R$3:$S$33,2,FALSE),0)*T311</f>
        <v>40.208044301734439</v>
      </c>
      <c r="AQ311" s="22">
        <f>IFERROR(VLOOKUP(AQ$1,Weights!$R$3:$S$33,2,FALSE),0)*U311</f>
        <v>8.1521033136330203</v>
      </c>
      <c r="AR311" s="22">
        <f>IFERROR(VLOOKUP(AR$1,Weights!$R$3:$S$33,2,FALSE),0)*V311</f>
        <v>5.0817940753587765</v>
      </c>
      <c r="AS311" s="22">
        <f>IFERROR(VLOOKUP(AS$1,Weights!$R$3:$S$33,2,FALSE),0)*W311</f>
        <v>1.6791047252684581</v>
      </c>
      <c r="AT311" s="22">
        <f>IFERROR(VLOOKUP(AT$1,Weights!$R$3:$S$33,2,FALSE),0)*X311</f>
        <v>0.48813173261515191</v>
      </c>
      <c r="AU311" s="23">
        <f t="shared" si="4"/>
        <v>239.39811871244876</v>
      </c>
    </row>
    <row r="312" spans="1:47" x14ac:dyDescent="0.2">
      <c r="A312" s="2">
        <v>1977</v>
      </c>
      <c r="B312" s="2">
        <v>5</v>
      </c>
      <c r="C312" s="3">
        <v>155</v>
      </c>
      <c r="D312" s="2">
        <v>150</v>
      </c>
      <c r="E312" s="2">
        <v>151</v>
      </c>
      <c r="F312" s="2">
        <v>157</v>
      </c>
      <c r="G312" s="2">
        <v>164</v>
      </c>
      <c r="H312" s="2">
        <v>148</v>
      </c>
      <c r="I312" s="2">
        <v>165</v>
      </c>
      <c r="J312" s="2">
        <v>162</v>
      </c>
      <c r="K312" s="2">
        <v>162</v>
      </c>
      <c r="L312" s="2">
        <v>148</v>
      </c>
      <c r="M312" s="2">
        <v>168</v>
      </c>
      <c r="N312" s="2">
        <v>155</v>
      </c>
      <c r="O312" s="2">
        <v>147</v>
      </c>
      <c r="P312" s="2">
        <v>162</v>
      </c>
      <c r="Q312" s="2">
        <v>158</v>
      </c>
      <c r="R312" s="2">
        <v>157</v>
      </c>
      <c r="S312" s="2">
        <v>149</v>
      </c>
      <c r="T312" s="2">
        <v>144</v>
      </c>
      <c r="U312" s="2">
        <v>136</v>
      </c>
      <c r="V312" s="2">
        <v>157</v>
      </c>
      <c r="W312" s="2">
        <v>136</v>
      </c>
      <c r="X312" s="2">
        <v>156</v>
      </c>
      <c r="Y312" s="22">
        <f>IFERROR(VLOOKUP(Y$1,Weights!$R$3:$S$33,2,FALSE),0)*C312</f>
        <v>0</v>
      </c>
      <c r="Z312" s="22">
        <f>IFERROR(VLOOKUP(Z$1,Weights!$R$3:$S$33,2,FALSE),0)*D312</f>
        <v>0.67349850559862889</v>
      </c>
      <c r="AA312" s="22">
        <f>IFERROR(VLOOKUP(AA$1,Weights!$R$3:$S$33,2,FALSE),0)*E312</f>
        <v>0.67798849563595309</v>
      </c>
      <c r="AB312" s="22">
        <f>IFERROR(VLOOKUP(AB$1,Weights!$R$3:$S$33,2,FALSE),0)*F312</f>
        <v>0.47903303683925913</v>
      </c>
      <c r="AC312" s="22">
        <f>IFERROR(VLOOKUP(AC$1,Weights!$R$3:$S$33,2,FALSE),0)*G312</f>
        <v>19.435980176417651</v>
      </c>
      <c r="AD312" s="22">
        <f>IFERROR(VLOOKUP(AD$1,Weights!$R$3:$S$33,2,FALSE),0)*H312</f>
        <v>0.31759393200904007</v>
      </c>
      <c r="AE312" s="22">
        <f>IFERROR(VLOOKUP(AE$1,Weights!$R$3:$S$33,2,FALSE),0)*I312</f>
        <v>15.95305599704287</v>
      </c>
      <c r="AF312" s="22">
        <f>IFERROR(VLOOKUP(AF$1,Weights!$R$3:$S$33,2,FALSE),0)*J312</f>
        <v>1.5252392727609623</v>
      </c>
      <c r="AG312" s="22">
        <f>IFERROR(VLOOKUP(AG$1,Weights!$R$3:$S$33,2,FALSE),0)*K312</f>
        <v>1.6630797204503767</v>
      </c>
      <c r="AH312" s="22">
        <f>IFERROR(VLOOKUP(AH$1,Weights!$R$3:$S$33,2,FALSE),0)*L312</f>
        <v>1.2257569061464786</v>
      </c>
      <c r="AI312" s="22">
        <f>IFERROR(VLOOKUP(AI$1,Weights!$R$3:$S$33,2,FALSE),0)*M312</f>
        <v>0</v>
      </c>
      <c r="AJ312" s="22">
        <f>IFERROR(VLOOKUP(AJ$1,Weights!$R$3:$S$33,2,FALSE),0)*N312</f>
        <v>66.243528512447909</v>
      </c>
      <c r="AK312" s="22">
        <f>IFERROR(VLOOKUP(AK$1,Weights!$R$3:$S$33,2,FALSE),0)*O312</f>
        <v>62.824507685998981</v>
      </c>
      <c r="AL312" s="22">
        <f>IFERROR(VLOOKUP(AL$1,Weights!$R$3:$S$33,2,FALSE),0)*P312</f>
        <v>0.19540822897727747</v>
      </c>
      <c r="AM312" s="22">
        <f>IFERROR(VLOOKUP(AM$1,Weights!$R$3:$S$33,2,FALSE),0)*Q312</f>
        <v>2.398469417575583</v>
      </c>
      <c r="AN312" s="22">
        <f>IFERROR(VLOOKUP(AN$1,Weights!$R$3:$S$33,2,FALSE),0)*R312</f>
        <v>0.62229263063592599</v>
      </c>
      <c r="AO312" s="22">
        <f>IFERROR(VLOOKUP(AO$1,Weights!$R$3:$S$33,2,FALSE),0)*S312</f>
        <v>44.708944783271875</v>
      </c>
      <c r="AP312" s="22">
        <f>IFERROR(VLOOKUP(AP$1,Weights!$R$3:$S$33,2,FALSE),0)*T312</f>
        <v>43.208644622759401</v>
      </c>
      <c r="AQ312" s="22">
        <f>IFERROR(VLOOKUP(AQ$1,Weights!$R$3:$S$33,2,FALSE),0)*U312</f>
        <v>8.4632522950693954</v>
      </c>
      <c r="AR312" s="22">
        <f>IFERROR(VLOOKUP(AR$1,Weights!$R$3:$S$33,2,FALSE),0)*V312</f>
        <v>5.5023563436643306</v>
      </c>
      <c r="AS312" s="22">
        <f>IFERROR(VLOOKUP(AS$1,Weights!$R$3:$S$33,2,FALSE),0)*W312</f>
        <v>1.7299866866402296</v>
      </c>
      <c r="AT312" s="22">
        <f>IFERROR(VLOOKUP(AT$1,Weights!$R$3:$S$33,2,FALSE),0)*X312</f>
        <v>0.52880937699974795</v>
      </c>
      <c r="AU312" s="23">
        <f t="shared" si="4"/>
        <v>258.26570294990688</v>
      </c>
    </row>
    <row r="313" spans="1:47" x14ac:dyDescent="0.2">
      <c r="A313" s="2">
        <v>1978</v>
      </c>
      <c r="B313" s="2">
        <v>5</v>
      </c>
      <c r="C313" s="3">
        <v>169</v>
      </c>
      <c r="D313" s="2">
        <v>161</v>
      </c>
      <c r="E313" s="2">
        <v>163</v>
      </c>
      <c r="F313" s="2">
        <v>172</v>
      </c>
      <c r="G313" s="2">
        <v>181</v>
      </c>
      <c r="H313" s="2">
        <v>161</v>
      </c>
      <c r="I313" s="2">
        <v>184</v>
      </c>
      <c r="J313" s="2">
        <v>177</v>
      </c>
      <c r="K313" s="2">
        <v>178</v>
      </c>
      <c r="L313" s="2">
        <v>161</v>
      </c>
      <c r="M313" s="2">
        <v>180</v>
      </c>
      <c r="N313" s="2">
        <v>171</v>
      </c>
      <c r="O313" s="2">
        <v>158</v>
      </c>
      <c r="P313" s="2">
        <v>177</v>
      </c>
      <c r="Q313" s="2">
        <v>173</v>
      </c>
      <c r="R313" s="2">
        <v>173</v>
      </c>
      <c r="S313" s="2">
        <v>161</v>
      </c>
      <c r="T313" s="2">
        <v>155</v>
      </c>
      <c r="U313" s="2">
        <v>139</v>
      </c>
      <c r="V313" s="2">
        <v>175</v>
      </c>
      <c r="W313" s="2">
        <v>144</v>
      </c>
      <c r="X313" s="2">
        <v>174</v>
      </c>
      <c r="Y313" s="22">
        <f>IFERROR(VLOOKUP(Y$1,Weights!$R$3:$S$33,2,FALSE),0)*C313</f>
        <v>0</v>
      </c>
      <c r="Z313" s="22">
        <f>IFERROR(VLOOKUP(Z$1,Weights!$R$3:$S$33,2,FALSE),0)*D313</f>
        <v>0.72288839600919497</v>
      </c>
      <c r="AA313" s="22">
        <f>IFERROR(VLOOKUP(AA$1,Weights!$R$3:$S$33,2,FALSE),0)*E313</f>
        <v>0.73186837608384336</v>
      </c>
      <c r="AB313" s="22">
        <f>IFERROR(VLOOKUP(AB$1,Weights!$R$3:$S$33,2,FALSE),0)*F313</f>
        <v>0.52480052443536662</v>
      </c>
      <c r="AC313" s="22">
        <f>IFERROR(VLOOKUP(AC$1,Weights!$R$3:$S$33,2,FALSE),0)*G313</f>
        <v>21.450685438607287</v>
      </c>
      <c r="AD313" s="22">
        <f>IFERROR(VLOOKUP(AD$1,Weights!$R$3:$S$33,2,FALSE),0)*H313</f>
        <v>0.34549069630713147</v>
      </c>
      <c r="AE313" s="22">
        <f>IFERROR(VLOOKUP(AE$1,Weights!$R$3:$S$33,2,FALSE),0)*I313</f>
        <v>17.790074566399323</v>
      </c>
      <c r="AF313" s="22">
        <f>IFERROR(VLOOKUP(AF$1,Weights!$R$3:$S$33,2,FALSE),0)*J313</f>
        <v>1.6664651313499401</v>
      </c>
      <c r="AG313" s="22">
        <f>IFERROR(VLOOKUP(AG$1,Weights!$R$3:$S$33,2,FALSE),0)*K313</f>
        <v>1.827334507655352</v>
      </c>
      <c r="AH313" s="22">
        <f>IFERROR(VLOOKUP(AH$1,Weights!$R$3:$S$33,2,FALSE),0)*L313</f>
        <v>1.3334247424971828</v>
      </c>
      <c r="AI313" s="22">
        <f>IFERROR(VLOOKUP(AI$1,Weights!$R$3:$S$33,2,FALSE),0)*M313</f>
        <v>0</v>
      </c>
      <c r="AJ313" s="22">
        <f>IFERROR(VLOOKUP(AJ$1,Weights!$R$3:$S$33,2,FALSE),0)*N313</f>
        <v>73.081570165345752</v>
      </c>
      <c r="AK313" s="22">
        <f>IFERROR(VLOOKUP(AK$1,Weights!$R$3:$S$33,2,FALSE),0)*O313</f>
        <v>67.525661322366247</v>
      </c>
      <c r="AL313" s="22">
        <f>IFERROR(VLOOKUP(AL$1,Weights!$R$3:$S$33,2,FALSE),0)*P313</f>
        <v>0.21350158351221057</v>
      </c>
      <c r="AM313" s="22">
        <f>IFERROR(VLOOKUP(AM$1,Weights!$R$3:$S$33,2,FALSE),0)*Q313</f>
        <v>2.6261722103833911</v>
      </c>
      <c r="AN313" s="22">
        <f>IFERROR(VLOOKUP(AN$1,Weights!$R$3:$S$33,2,FALSE),0)*R313</f>
        <v>0.68571098789818596</v>
      </c>
      <c r="AO313" s="22">
        <f>IFERROR(VLOOKUP(AO$1,Weights!$R$3:$S$33,2,FALSE),0)*S313</f>
        <v>48.30966516850183</v>
      </c>
      <c r="AP313" s="22">
        <f>IFERROR(VLOOKUP(AP$1,Weights!$R$3:$S$33,2,FALSE),0)*T313</f>
        <v>46.509304975886849</v>
      </c>
      <c r="AQ313" s="22">
        <f>IFERROR(VLOOKUP(AQ$1,Weights!$R$3:$S$33,2,FALSE),0)*U313</f>
        <v>8.6499416839312193</v>
      </c>
      <c r="AR313" s="22">
        <f>IFERROR(VLOOKUP(AR$1,Weights!$R$3:$S$33,2,FALSE),0)*V313</f>
        <v>6.1331997461226617</v>
      </c>
      <c r="AS313" s="22">
        <f>IFERROR(VLOOKUP(AS$1,Weights!$R$3:$S$33,2,FALSE),0)*W313</f>
        <v>1.8317506093837725</v>
      </c>
      <c r="AT313" s="22">
        <f>IFERROR(VLOOKUP(AT$1,Weights!$R$3:$S$33,2,FALSE),0)*X313</f>
        <v>0.58982584357664192</v>
      </c>
      <c r="AU313" s="23">
        <f t="shared" si="4"/>
        <v>280.37127285159954</v>
      </c>
    </row>
    <row r="314" spans="1:47" x14ac:dyDescent="0.2">
      <c r="A314" s="2">
        <v>1979</v>
      </c>
      <c r="B314" s="2">
        <v>5</v>
      </c>
      <c r="C314" s="3">
        <v>184</v>
      </c>
      <c r="D314" s="2">
        <v>171</v>
      </c>
      <c r="E314" s="2">
        <v>177</v>
      </c>
      <c r="F314" s="2">
        <v>188</v>
      </c>
      <c r="G314" s="2">
        <v>196</v>
      </c>
      <c r="H314" s="2">
        <v>177</v>
      </c>
      <c r="I314" s="2">
        <v>197</v>
      </c>
      <c r="J314" s="2">
        <v>197</v>
      </c>
      <c r="K314" s="2">
        <v>192</v>
      </c>
      <c r="L314" s="2">
        <v>177</v>
      </c>
      <c r="M314" s="2">
        <v>189</v>
      </c>
      <c r="N314" s="2">
        <v>187</v>
      </c>
      <c r="O314" s="2">
        <v>174</v>
      </c>
      <c r="P314" s="2">
        <v>197</v>
      </c>
      <c r="Q314" s="2">
        <v>187</v>
      </c>
      <c r="R314" s="2">
        <v>187</v>
      </c>
      <c r="S314" s="2">
        <v>176</v>
      </c>
      <c r="T314" s="2">
        <v>170</v>
      </c>
      <c r="U314" s="2">
        <v>143</v>
      </c>
      <c r="V314" s="2">
        <v>191</v>
      </c>
      <c r="W314" s="2">
        <v>171</v>
      </c>
      <c r="X314" s="2">
        <v>189</v>
      </c>
      <c r="Y314" s="22">
        <f>IFERROR(VLOOKUP(Y$1,Weights!$R$3:$S$33,2,FALSE),0)*C314</f>
        <v>0</v>
      </c>
      <c r="Z314" s="22">
        <f>IFERROR(VLOOKUP(Z$1,Weights!$R$3:$S$33,2,FALSE),0)*D314</f>
        <v>0.76778829638243695</v>
      </c>
      <c r="AA314" s="22">
        <f>IFERROR(VLOOKUP(AA$1,Weights!$R$3:$S$33,2,FALSE),0)*E314</f>
        <v>0.79472823660638203</v>
      </c>
      <c r="AB314" s="22">
        <f>IFERROR(VLOOKUP(AB$1,Weights!$R$3:$S$33,2,FALSE),0)*F314</f>
        <v>0.57361917787121475</v>
      </c>
      <c r="AC314" s="22">
        <f>IFERROR(VLOOKUP(AC$1,Weights!$R$3:$S$33,2,FALSE),0)*G314</f>
        <v>23.228366552304021</v>
      </c>
      <c r="AD314" s="22">
        <f>IFERROR(VLOOKUP(AD$1,Weights!$R$3:$S$33,2,FALSE),0)*H314</f>
        <v>0.3798251754432439</v>
      </c>
      <c r="AE314" s="22">
        <f>IFERROR(VLOOKUP(AE$1,Weights!$R$3:$S$33,2,FALSE),0)*I314</f>
        <v>19.046982008590579</v>
      </c>
      <c r="AF314" s="22">
        <f>IFERROR(VLOOKUP(AF$1,Weights!$R$3:$S$33,2,FALSE),0)*J314</f>
        <v>1.8547662761352441</v>
      </c>
      <c r="AG314" s="22">
        <f>IFERROR(VLOOKUP(AG$1,Weights!$R$3:$S$33,2,FALSE),0)*K314</f>
        <v>1.9710574464597057</v>
      </c>
      <c r="AH314" s="22">
        <f>IFERROR(VLOOKUP(AH$1,Weights!$R$3:$S$33,2,FALSE),0)*L314</f>
        <v>1.4659390026211263</v>
      </c>
      <c r="AI314" s="22">
        <f>IFERROR(VLOOKUP(AI$1,Weights!$R$3:$S$33,2,FALSE),0)*M314</f>
        <v>0</v>
      </c>
      <c r="AJ314" s="22">
        <f>IFERROR(VLOOKUP(AJ$1,Weights!$R$3:$S$33,2,FALSE),0)*N314</f>
        <v>79.919611818243595</v>
      </c>
      <c r="AK314" s="22">
        <f>IFERROR(VLOOKUP(AK$1,Weights!$R$3:$S$33,2,FALSE),0)*O314</f>
        <v>74.363702975264104</v>
      </c>
      <c r="AL314" s="22">
        <f>IFERROR(VLOOKUP(AL$1,Weights!$R$3:$S$33,2,FALSE),0)*P314</f>
        <v>0.23762605622545471</v>
      </c>
      <c r="AM314" s="22">
        <f>IFERROR(VLOOKUP(AM$1,Weights!$R$3:$S$33,2,FALSE),0)*Q314</f>
        <v>2.8386948170040127</v>
      </c>
      <c r="AN314" s="22">
        <f>IFERROR(VLOOKUP(AN$1,Weights!$R$3:$S$33,2,FALSE),0)*R314</f>
        <v>0.74120205050266341</v>
      </c>
      <c r="AO314" s="22">
        <f>IFERROR(VLOOKUP(AO$1,Weights!$R$3:$S$33,2,FALSE),0)*S314</f>
        <v>52.810565650039266</v>
      </c>
      <c r="AP314" s="22">
        <f>IFERROR(VLOOKUP(AP$1,Weights!$R$3:$S$33,2,FALSE),0)*T314</f>
        <v>51.010205457424291</v>
      </c>
      <c r="AQ314" s="22">
        <f>IFERROR(VLOOKUP(AQ$1,Weights!$R$3:$S$33,2,FALSE),0)*U314</f>
        <v>8.8988608690803197</v>
      </c>
      <c r="AR314" s="22">
        <f>IFERROR(VLOOKUP(AR$1,Weights!$R$3:$S$33,2,FALSE),0)*V314</f>
        <v>6.6939494371967339</v>
      </c>
      <c r="AS314" s="22">
        <f>IFERROR(VLOOKUP(AS$1,Weights!$R$3:$S$33,2,FALSE),0)*W314</f>
        <v>2.1752038486432297</v>
      </c>
      <c r="AT314" s="22">
        <f>IFERROR(VLOOKUP(AT$1,Weights!$R$3:$S$33,2,FALSE),0)*X314</f>
        <v>0.64067289905738689</v>
      </c>
      <c r="AU314" s="23">
        <f t="shared" si="4"/>
        <v>306.40374323229651</v>
      </c>
    </row>
    <row r="315" spans="1:47" x14ac:dyDescent="0.2">
      <c r="A315" s="2">
        <v>1980</v>
      </c>
      <c r="B315" s="2">
        <v>5</v>
      </c>
      <c r="C315" s="3">
        <v>198</v>
      </c>
      <c r="D315" s="2">
        <v>183</v>
      </c>
      <c r="E315" s="2">
        <v>192</v>
      </c>
      <c r="F315" s="2">
        <v>206</v>
      </c>
      <c r="G315" s="2">
        <v>216</v>
      </c>
      <c r="H315" s="2">
        <v>194</v>
      </c>
      <c r="I315" s="2">
        <v>218</v>
      </c>
      <c r="J315" s="2">
        <v>216</v>
      </c>
      <c r="K315" s="2">
        <v>209</v>
      </c>
      <c r="L315" s="2">
        <v>194</v>
      </c>
      <c r="M315" s="2">
        <v>205</v>
      </c>
      <c r="N315" s="2">
        <v>200</v>
      </c>
      <c r="O315" s="2">
        <v>193</v>
      </c>
      <c r="P315" s="2">
        <v>216</v>
      </c>
      <c r="Q315" s="2">
        <v>203</v>
      </c>
      <c r="R315" s="2">
        <v>203</v>
      </c>
      <c r="S315" s="2">
        <v>192</v>
      </c>
      <c r="T315" s="2">
        <v>184</v>
      </c>
      <c r="U315" s="2">
        <v>149</v>
      </c>
      <c r="V315" s="2">
        <v>201</v>
      </c>
      <c r="W315" s="2">
        <v>201</v>
      </c>
      <c r="X315" s="2">
        <v>199</v>
      </c>
      <c r="Y315" s="22">
        <f>IFERROR(VLOOKUP(Y$1,Weights!$R$3:$S$33,2,FALSE),0)*C315</f>
        <v>0</v>
      </c>
      <c r="Z315" s="22">
        <f>IFERROR(VLOOKUP(Z$1,Weights!$R$3:$S$33,2,FALSE),0)*D315</f>
        <v>0.82166817683032722</v>
      </c>
      <c r="AA315" s="22">
        <f>IFERROR(VLOOKUP(AA$1,Weights!$R$3:$S$33,2,FALSE),0)*E315</f>
        <v>0.86207808716624501</v>
      </c>
      <c r="AB315" s="22">
        <f>IFERROR(VLOOKUP(AB$1,Weights!$R$3:$S$33,2,FALSE),0)*F315</f>
        <v>0.6285401629865438</v>
      </c>
      <c r="AC315" s="22">
        <f>IFERROR(VLOOKUP(AC$1,Weights!$R$3:$S$33,2,FALSE),0)*G315</f>
        <v>25.598608037233003</v>
      </c>
      <c r="AD315" s="22">
        <f>IFERROR(VLOOKUP(AD$1,Weights!$R$3:$S$33,2,FALSE),0)*H315</f>
        <v>0.41630555952536336</v>
      </c>
      <c r="AE315" s="22">
        <f>IFERROR(VLOOKUP(AE$1,Weights!$R$3:$S$33,2,FALSE),0)*I315</f>
        <v>21.077370953668762</v>
      </c>
      <c r="AF315" s="22">
        <f>IFERROR(VLOOKUP(AF$1,Weights!$R$3:$S$33,2,FALSE),0)*J315</f>
        <v>2.0336523636812829</v>
      </c>
      <c r="AG315" s="22">
        <f>IFERROR(VLOOKUP(AG$1,Weights!$R$3:$S$33,2,FALSE),0)*K315</f>
        <v>2.1455781578649922</v>
      </c>
      <c r="AH315" s="22">
        <f>IFERROR(VLOOKUP(AH$1,Weights!$R$3:$S$33,2,FALSE),0)*L315</f>
        <v>1.6067354040028166</v>
      </c>
      <c r="AI315" s="22">
        <f>IFERROR(VLOOKUP(AI$1,Weights!$R$3:$S$33,2,FALSE),0)*M315</f>
        <v>0</v>
      </c>
      <c r="AJ315" s="22">
        <f>IFERROR(VLOOKUP(AJ$1,Weights!$R$3:$S$33,2,FALSE),0)*N315</f>
        <v>85.475520661223101</v>
      </c>
      <c r="AK315" s="22">
        <f>IFERROR(VLOOKUP(AK$1,Weights!$R$3:$S$33,2,FALSE),0)*O315</f>
        <v>82.483877438080299</v>
      </c>
      <c r="AL315" s="22">
        <f>IFERROR(VLOOKUP(AL$1,Weights!$R$3:$S$33,2,FALSE),0)*P315</f>
        <v>0.26054430530303663</v>
      </c>
      <c r="AM315" s="22">
        <f>IFERROR(VLOOKUP(AM$1,Weights!$R$3:$S$33,2,FALSE),0)*Q315</f>
        <v>3.0815777959990083</v>
      </c>
      <c r="AN315" s="22">
        <f>IFERROR(VLOOKUP(AN$1,Weights!$R$3:$S$33,2,FALSE),0)*R315</f>
        <v>0.80462040776492338</v>
      </c>
      <c r="AO315" s="22">
        <f>IFERROR(VLOOKUP(AO$1,Weights!$R$3:$S$33,2,FALSE),0)*S315</f>
        <v>57.611526163679201</v>
      </c>
      <c r="AP315" s="22">
        <f>IFERROR(VLOOKUP(AP$1,Weights!$R$3:$S$33,2,FALSE),0)*T315</f>
        <v>55.211045906859233</v>
      </c>
      <c r="AQ315" s="22">
        <f>IFERROR(VLOOKUP(AQ$1,Weights!$R$3:$S$33,2,FALSE),0)*U315</f>
        <v>9.2722396468039694</v>
      </c>
      <c r="AR315" s="22">
        <f>IFERROR(VLOOKUP(AR$1,Weights!$R$3:$S$33,2,FALSE),0)*V315</f>
        <v>7.044417994118028</v>
      </c>
      <c r="AS315" s="22">
        <f>IFERROR(VLOOKUP(AS$1,Weights!$R$3:$S$33,2,FALSE),0)*W315</f>
        <v>2.5568185589315156</v>
      </c>
      <c r="AT315" s="22">
        <f>IFERROR(VLOOKUP(AT$1,Weights!$R$3:$S$33,2,FALSE),0)*X315</f>
        <v>0.67457093604455021</v>
      </c>
      <c r="AU315" s="23">
        <f t="shared" si="4"/>
        <v>333.22681554853494</v>
      </c>
    </row>
    <row r="316" spans="1:47" x14ac:dyDescent="0.2">
      <c r="A316" s="2">
        <v>1981</v>
      </c>
      <c r="B316" s="2">
        <v>5</v>
      </c>
      <c r="C316" s="3">
        <v>223</v>
      </c>
      <c r="D316" s="2">
        <v>202</v>
      </c>
      <c r="E316" s="2">
        <v>209</v>
      </c>
      <c r="F316" s="2">
        <v>230</v>
      </c>
      <c r="G316" s="2">
        <v>239</v>
      </c>
      <c r="H316" s="2">
        <v>204</v>
      </c>
      <c r="I316" s="2">
        <v>242</v>
      </c>
      <c r="J316" s="2">
        <v>238</v>
      </c>
      <c r="K316" s="2">
        <v>234</v>
      </c>
      <c r="L316" s="2">
        <v>204</v>
      </c>
      <c r="M316" s="2">
        <v>221</v>
      </c>
      <c r="N316" s="2">
        <v>219</v>
      </c>
      <c r="O316" s="2">
        <v>209</v>
      </c>
      <c r="P316" s="2">
        <v>238</v>
      </c>
      <c r="Q316" s="2">
        <v>224</v>
      </c>
      <c r="R316" s="2">
        <v>225</v>
      </c>
      <c r="S316" s="2">
        <v>208</v>
      </c>
      <c r="T316" s="2">
        <v>197</v>
      </c>
      <c r="U316" s="2">
        <v>158</v>
      </c>
      <c r="V316" s="2">
        <v>223</v>
      </c>
      <c r="W316" s="2">
        <v>210</v>
      </c>
      <c r="X316" s="2">
        <v>220</v>
      </c>
      <c r="Y316" s="22">
        <f>IFERROR(VLOOKUP(Y$1,Weights!$R$3:$S$33,2,FALSE),0)*C316</f>
        <v>0</v>
      </c>
      <c r="Z316" s="22">
        <f>IFERROR(VLOOKUP(Z$1,Weights!$R$3:$S$33,2,FALSE),0)*D316</f>
        <v>0.90697798753948689</v>
      </c>
      <c r="AA316" s="22">
        <f>IFERROR(VLOOKUP(AA$1,Weights!$R$3:$S$33,2,FALSE),0)*E316</f>
        <v>0.93840791780075627</v>
      </c>
      <c r="AB316" s="22">
        <f>IFERROR(VLOOKUP(AB$1,Weights!$R$3:$S$33,2,FALSE),0)*F316</f>
        <v>0.70176814314031588</v>
      </c>
      <c r="AC316" s="22">
        <f>IFERROR(VLOOKUP(AC$1,Weights!$R$3:$S$33,2,FALSE),0)*G316</f>
        <v>28.324385744901335</v>
      </c>
      <c r="AD316" s="22">
        <f>IFERROR(VLOOKUP(AD$1,Weights!$R$3:$S$33,2,FALSE),0)*H316</f>
        <v>0.43776460898543362</v>
      </c>
      <c r="AE316" s="22">
        <f>IFERROR(VLOOKUP(AE$1,Weights!$R$3:$S$33,2,FALSE),0)*I316</f>
        <v>23.397815462329543</v>
      </c>
      <c r="AF316" s="22">
        <f>IFERROR(VLOOKUP(AF$1,Weights!$R$3:$S$33,2,FALSE),0)*J316</f>
        <v>2.2407836229451172</v>
      </c>
      <c r="AG316" s="22">
        <f>IFERROR(VLOOKUP(AG$1,Weights!$R$3:$S$33,2,FALSE),0)*K316</f>
        <v>2.4022262628727664</v>
      </c>
      <c r="AH316" s="22">
        <f>IFERROR(VLOOKUP(AH$1,Weights!$R$3:$S$33,2,FALSE),0)*L316</f>
        <v>1.6895568165802812</v>
      </c>
      <c r="AI316" s="22">
        <f>IFERROR(VLOOKUP(AI$1,Weights!$R$3:$S$33,2,FALSE),0)*M316</f>
        <v>0</v>
      </c>
      <c r="AJ316" s="22">
        <f>IFERROR(VLOOKUP(AJ$1,Weights!$R$3:$S$33,2,FALSE),0)*N316</f>
        <v>93.595695124039295</v>
      </c>
      <c r="AK316" s="22">
        <f>IFERROR(VLOOKUP(AK$1,Weights!$R$3:$S$33,2,FALSE),0)*O316</f>
        <v>89.321919090978142</v>
      </c>
      <c r="AL316" s="22">
        <f>IFERROR(VLOOKUP(AL$1,Weights!$R$3:$S$33,2,FALSE),0)*P316</f>
        <v>0.28708122528760516</v>
      </c>
      <c r="AM316" s="22">
        <f>IFERROR(VLOOKUP(AM$1,Weights!$R$3:$S$33,2,FALSE),0)*Q316</f>
        <v>3.40036170592994</v>
      </c>
      <c r="AN316" s="22">
        <f>IFERROR(VLOOKUP(AN$1,Weights!$R$3:$S$33,2,FALSE),0)*R316</f>
        <v>0.89182064900053082</v>
      </c>
      <c r="AO316" s="22">
        <f>IFERROR(VLOOKUP(AO$1,Weights!$R$3:$S$33,2,FALSE),0)*S316</f>
        <v>62.41248667731913</v>
      </c>
      <c r="AP316" s="22">
        <f>IFERROR(VLOOKUP(AP$1,Weights!$R$3:$S$33,2,FALSE),0)*T316</f>
        <v>59.111826324191675</v>
      </c>
      <c r="AQ316" s="22">
        <f>IFERROR(VLOOKUP(AQ$1,Weights!$R$3:$S$33,2,FALSE),0)*U316</f>
        <v>9.8323078133894448</v>
      </c>
      <c r="AR316" s="22">
        <f>IFERROR(VLOOKUP(AR$1,Weights!$R$3:$S$33,2,FALSE),0)*V316</f>
        <v>7.8154488193448772</v>
      </c>
      <c r="AS316" s="22">
        <f>IFERROR(VLOOKUP(AS$1,Weights!$R$3:$S$33,2,FALSE),0)*W316</f>
        <v>2.6713029720180015</v>
      </c>
      <c r="AT316" s="22">
        <f>IFERROR(VLOOKUP(AT$1,Weights!$R$3:$S$33,2,FALSE),0)*X316</f>
        <v>0.74575681371759328</v>
      </c>
      <c r="AU316" s="23">
        <f t="shared" si="4"/>
        <v>361.87861508473975</v>
      </c>
    </row>
    <row r="317" spans="1:47" x14ac:dyDescent="0.2">
      <c r="A317" s="2">
        <v>1982</v>
      </c>
      <c r="B317" s="2">
        <v>5</v>
      </c>
      <c r="C317" s="3">
        <v>235</v>
      </c>
      <c r="D317" s="2">
        <v>217</v>
      </c>
      <c r="E317" s="2">
        <v>229</v>
      </c>
      <c r="F317" s="2">
        <v>245</v>
      </c>
      <c r="G317" s="2">
        <v>259</v>
      </c>
      <c r="H317" s="2">
        <v>207</v>
      </c>
      <c r="I317" s="2">
        <v>263</v>
      </c>
      <c r="J317" s="2">
        <v>255</v>
      </c>
      <c r="K317" s="2">
        <v>251</v>
      </c>
      <c r="L317" s="2">
        <v>207</v>
      </c>
      <c r="M317" s="2">
        <v>227</v>
      </c>
      <c r="N317" s="2">
        <v>239</v>
      </c>
      <c r="O317" s="2">
        <v>224</v>
      </c>
      <c r="P317" s="2">
        <v>255</v>
      </c>
      <c r="Q317" s="2">
        <v>246</v>
      </c>
      <c r="R317" s="2">
        <v>246</v>
      </c>
      <c r="S317" s="2">
        <v>226</v>
      </c>
      <c r="T317" s="2">
        <v>218</v>
      </c>
      <c r="U317" s="2">
        <v>158</v>
      </c>
      <c r="V317" s="2">
        <v>246</v>
      </c>
      <c r="W317" s="2">
        <v>217</v>
      </c>
      <c r="X317" s="2">
        <v>243</v>
      </c>
      <c r="Y317" s="22">
        <f>IFERROR(VLOOKUP(Y$1,Weights!$R$3:$S$33,2,FALSE),0)*C317</f>
        <v>0</v>
      </c>
      <c r="Z317" s="22">
        <f>IFERROR(VLOOKUP(Z$1,Weights!$R$3:$S$33,2,FALSE),0)*D317</f>
        <v>0.97432783809934975</v>
      </c>
      <c r="AA317" s="22">
        <f>IFERROR(VLOOKUP(AA$1,Weights!$R$3:$S$33,2,FALSE),0)*E317</f>
        <v>1.02820771854724</v>
      </c>
      <c r="AB317" s="22">
        <f>IFERROR(VLOOKUP(AB$1,Weights!$R$3:$S$33,2,FALSE),0)*F317</f>
        <v>0.74753563073642348</v>
      </c>
      <c r="AC317" s="22">
        <f>IFERROR(VLOOKUP(AC$1,Weights!$R$3:$S$33,2,FALSE),0)*G317</f>
        <v>30.694627229830314</v>
      </c>
      <c r="AD317" s="22">
        <f>IFERROR(VLOOKUP(AD$1,Weights!$R$3:$S$33,2,FALSE),0)*H317</f>
        <v>0.4442023238234547</v>
      </c>
      <c r="AE317" s="22">
        <f>IFERROR(VLOOKUP(AE$1,Weights!$R$3:$S$33,2,FALSE),0)*I317</f>
        <v>25.428204407407726</v>
      </c>
      <c r="AF317" s="22">
        <f>IFERROR(VLOOKUP(AF$1,Weights!$R$3:$S$33,2,FALSE),0)*J317</f>
        <v>2.4008395960126259</v>
      </c>
      <c r="AG317" s="22">
        <f>IFERROR(VLOOKUP(AG$1,Weights!$R$3:$S$33,2,FALSE),0)*K317</f>
        <v>2.5767469742780524</v>
      </c>
      <c r="AH317" s="22">
        <f>IFERROR(VLOOKUP(AH$1,Weights!$R$3:$S$33,2,FALSE),0)*L317</f>
        <v>1.7144032403535208</v>
      </c>
      <c r="AI317" s="22">
        <f>IFERROR(VLOOKUP(AI$1,Weights!$R$3:$S$33,2,FALSE),0)*M317</f>
        <v>0</v>
      </c>
      <c r="AJ317" s="22">
        <f>IFERROR(VLOOKUP(AJ$1,Weights!$R$3:$S$33,2,FALSE),0)*N317</f>
        <v>102.1432471901616</v>
      </c>
      <c r="AK317" s="22">
        <f>IFERROR(VLOOKUP(AK$1,Weights!$R$3:$S$33,2,FALSE),0)*O317</f>
        <v>95.732583140569872</v>
      </c>
      <c r="AL317" s="22">
        <f>IFERROR(VLOOKUP(AL$1,Weights!$R$3:$S$33,2,FALSE),0)*P317</f>
        <v>0.30758702709386271</v>
      </c>
      <c r="AM317" s="22">
        <f>IFERROR(VLOOKUP(AM$1,Weights!$R$3:$S$33,2,FALSE),0)*Q317</f>
        <v>3.7343258020480592</v>
      </c>
      <c r="AN317" s="22">
        <f>IFERROR(VLOOKUP(AN$1,Weights!$R$3:$S$33,2,FALSE),0)*R317</f>
        <v>0.97505724290724705</v>
      </c>
      <c r="AO317" s="22">
        <f>IFERROR(VLOOKUP(AO$1,Weights!$R$3:$S$33,2,FALSE),0)*S317</f>
        <v>67.81356725516406</v>
      </c>
      <c r="AP317" s="22">
        <f>IFERROR(VLOOKUP(AP$1,Weights!$R$3:$S$33,2,FALSE),0)*T317</f>
        <v>65.413086998344085</v>
      </c>
      <c r="AQ317" s="22">
        <f>IFERROR(VLOOKUP(AQ$1,Weights!$R$3:$S$33,2,FALSE),0)*U317</f>
        <v>9.8323078133894448</v>
      </c>
      <c r="AR317" s="22">
        <f>IFERROR(VLOOKUP(AR$1,Weights!$R$3:$S$33,2,FALSE),0)*V317</f>
        <v>8.6215265002638564</v>
      </c>
      <c r="AS317" s="22">
        <f>IFERROR(VLOOKUP(AS$1,Weights!$R$3:$S$33,2,FALSE),0)*W317</f>
        <v>2.7603464044186015</v>
      </c>
      <c r="AT317" s="22">
        <f>IFERROR(VLOOKUP(AT$1,Weights!$R$3:$S$33,2,FALSE),0)*X317</f>
        <v>0.82372229878806891</v>
      </c>
      <c r="AU317" s="23">
        <f t="shared" si="4"/>
        <v>392.47055762408382</v>
      </c>
    </row>
    <row r="318" spans="1:47" x14ac:dyDescent="0.2">
      <c r="A318" s="2">
        <v>1983</v>
      </c>
      <c r="B318" s="2">
        <v>5</v>
      </c>
      <c r="C318" s="3">
        <v>241</v>
      </c>
      <c r="D318" s="2">
        <v>220</v>
      </c>
      <c r="E318" s="2">
        <v>234</v>
      </c>
      <c r="F318" s="2">
        <v>256</v>
      </c>
      <c r="G318" s="2">
        <v>246</v>
      </c>
      <c r="H318" s="2">
        <v>215</v>
      </c>
      <c r="I318" s="2">
        <v>246</v>
      </c>
      <c r="J318" s="2">
        <v>258</v>
      </c>
      <c r="K318" s="2">
        <v>249</v>
      </c>
      <c r="L318" s="2">
        <v>215</v>
      </c>
      <c r="M318" s="2">
        <v>245</v>
      </c>
      <c r="N318" s="2">
        <v>246</v>
      </c>
      <c r="O318" s="2">
        <v>232</v>
      </c>
      <c r="P318" s="2">
        <v>258</v>
      </c>
      <c r="Q318" s="2">
        <v>246</v>
      </c>
      <c r="R318" s="2">
        <v>246</v>
      </c>
      <c r="S318" s="2">
        <v>232</v>
      </c>
      <c r="T318" s="2">
        <v>227</v>
      </c>
      <c r="U318" s="2">
        <v>146</v>
      </c>
      <c r="V318" s="2">
        <v>254</v>
      </c>
      <c r="W318" s="2">
        <v>221</v>
      </c>
      <c r="X318" s="2">
        <v>252</v>
      </c>
      <c r="Y318" s="22">
        <f>IFERROR(VLOOKUP(Y$1,Weights!$R$3:$S$33,2,FALSE),0)*C318</f>
        <v>0</v>
      </c>
      <c r="Z318" s="22">
        <f>IFERROR(VLOOKUP(Z$1,Weights!$R$3:$S$33,2,FALSE),0)*D318</f>
        <v>0.98779780821132235</v>
      </c>
      <c r="AA318" s="22">
        <f>IFERROR(VLOOKUP(AA$1,Weights!$R$3:$S$33,2,FALSE),0)*E318</f>
        <v>1.0506576687338611</v>
      </c>
      <c r="AB318" s="22">
        <f>IFERROR(VLOOKUP(AB$1,Weights!$R$3:$S$33,2,FALSE),0)*F318</f>
        <v>0.781098454973569</v>
      </c>
      <c r="AC318" s="22">
        <f>IFERROR(VLOOKUP(AC$1,Weights!$R$3:$S$33,2,FALSE),0)*G318</f>
        <v>29.153970264626476</v>
      </c>
      <c r="AD318" s="22">
        <f>IFERROR(VLOOKUP(AD$1,Weights!$R$3:$S$33,2,FALSE),0)*H318</f>
        <v>0.46136956339151092</v>
      </c>
      <c r="AE318" s="22">
        <f>IFERROR(VLOOKUP(AE$1,Weights!$R$3:$S$33,2,FALSE),0)*I318</f>
        <v>23.784556213773008</v>
      </c>
      <c r="AF318" s="22">
        <f>IFERROR(VLOOKUP(AF$1,Weights!$R$3:$S$33,2,FALSE),0)*J318</f>
        <v>2.4290847677304215</v>
      </c>
      <c r="AG318" s="22">
        <f>IFERROR(VLOOKUP(AG$1,Weights!$R$3:$S$33,2,FALSE),0)*K318</f>
        <v>2.5562151258774306</v>
      </c>
      <c r="AH318" s="22">
        <f>IFERROR(VLOOKUP(AH$1,Weights!$R$3:$S$33,2,FALSE),0)*L318</f>
        <v>1.7806603704154924</v>
      </c>
      <c r="AI318" s="22">
        <f>IFERROR(VLOOKUP(AI$1,Weights!$R$3:$S$33,2,FALSE),0)*M318</f>
        <v>0</v>
      </c>
      <c r="AJ318" s="22">
        <f>IFERROR(VLOOKUP(AJ$1,Weights!$R$3:$S$33,2,FALSE),0)*N318</f>
        <v>105.13489041330442</v>
      </c>
      <c r="AK318" s="22">
        <f>IFERROR(VLOOKUP(AK$1,Weights!$R$3:$S$33,2,FALSE),0)*O318</f>
        <v>99.151603967018801</v>
      </c>
      <c r="AL318" s="22">
        <f>IFERROR(VLOOKUP(AL$1,Weights!$R$3:$S$33,2,FALSE),0)*P318</f>
        <v>0.3112056980008493</v>
      </c>
      <c r="AM318" s="22">
        <f>IFERROR(VLOOKUP(AM$1,Weights!$R$3:$S$33,2,FALSE),0)*Q318</f>
        <v>3.7343258020480592</v>
      </c>
      <c r="AN318" s="22">
        <f>IFERROR(VLOOKUP(AN$1,Weights!$R$3:$S$33,2,FALSE),0)*R318</f>
        <v>0.97505724290724705</v>
      </c>
      <c r="AO318" s="22">
        <f>IFERROR(VLOOKUP(AO$1,Weights!$R$3:$S$33,2,FALSE),0)*S318</f>
        <v>69.613927447779034</v>
      </c>
      <c r="AP318" s="22">
        <f>IFERROR(VLOOKUP(AP$1,Weights!$R$3:$S$33,2,FALSE),0)*T318</f>
        <v>68.113627287266553</v>
      </c>
      <c r="AQ318" s="22">
        <f>IFERROR(VLOOKUP(AQ$1,Weights!$R$3:$S$33,2,FALSE),0)*U318</f>
        <v>9.0855502579421454</v>
      </c>
      <c r="AR318" s="22">
        <f>IFERROR(VLOOKUP(AR$1,Weights!$R$3:$S$33,2,FALSE),0)*V318</f>
        <v>8.9019013458008924</v>
      </c>
      <c r="AS318" s="22">
        <f>IFERROR(VLOOKUP(AS$1,Weights!$R$3:$S$33,2,FALSE),0)*W318</f>
        <v>2.8112283657903729</v>
      </c>
      <c r="AT318" s="22">
        <f>IFERROR(VLOOKUP(AT$1,Weights!$R$3:$S$33,2,FALSE),0)*X318</f>
        <v>0.85423053207651589</v>
      </c>
      <c r="AU318" s="23">
        <f t="shared" si="4"/>
        <v>401.49976059456895</v>
      </c>
    </row>
    <row r="319" spans="1:47" x14ac:dyDescent="0.2">
      <c r="A319" s="2">
        <v>1984</v>
      </c>
      <c r="B319" s="2">
        <v>5</v>
      </c>
      <c r="C319" s="3">
        <v>246</v>
      </c>
      <c r="D319" s="2">
        <v>220</v>
      </c>
      <c r="E319" s="2">
        <v>235</v>
      </c>
      <c r="F319" s="2">
        <v>259</v>
      </c>
      <c r="G319" s="2">
        <v>245</v>
      </c>
      <c r="H319" s="2">
        <v>224</v>
      </c>
      <c r="I319" s="2">
        <v>244</v>
      </c>
      <c r="J319" s="2">
        <v>264</v>
      </c>
      <c r="K319" s="2">
        <v>253</v>
      </c>
      <c r="L319" s="2">
        <v>224</v>
      </c>
      <c r="M319" s="2">
        <v>240</v>
      </c>
      <c r="N319" s="2">
        <v>251</v>
      </c>
      <c r="O319" s="2">
        <v>236</v>
      </c>
      <c r="P319" s="2">
        <v>264</v>
      </c>
      <c r="Q319" s="2">
        <v>248</v>
      </c>
      <c r="R319" s="2">
        <v>249</v>
      </c>
      <c r="S319" s="2">
        <v>237</v>
      </c>
      <c r="T319" s="2">
        <v>230</v>
      </c>
      <c r="U319" s="2">
        <v>147</v>
      </c>
      <c r="V319" s="2">
        <v>260</v>
      </c>
      <c r="W319" s="2">
        <v>230</v>
      </c>
      <c r="X319" s="2">
        <v>258</v>
      </c>
      <c r="Y319" s="22">
        <f>IFERROR(VLOOKUP(Y$1,Weights!$R$3:$S$33,2,FALSE),0)*C319</f>
        <v>0</v>
      </c>
      <c r="Z319" s="22">
        <f>IFERROR(VLOOKUP(Z$1,Weights!$R$3:$S$33,2,FALSE),0)*D319</f>
        <v>0.98779780821132235</v>
      </c>
      <c r="AA319" s="22">
        <f>IFERROR(VLOOKUP(AA$1,Weights!$R$3:$S$33,2,FALSE),0)*E319</f>
        <v>1.0551476587711852</v>
      </c>
      <c r="AB319" s="22">
        <f>IFERROR(VLOOKUP(AB$1,Weights!$R$3:$S$33,2,FALSE),0)*F319</f>
        <v>0.79025195249279057</v>
      </c>
      <c r="AC319" s="22">
        <f>IFERROR(VLOOKUP(AC$1,Weights!$R$3:$S$33,2,FALSE),0)*G319</f>
        <v>29.035458190380027</v>
      </c>
      <c r="AD319" s="22">
        <f>IFERROR(VLOOKUP(AD$1,Weights!$R$3:$S$33,2,FALSE),0)*H319</f>
        <v>0.48068270790557421</v>
      </c>
      <c r="AE319" s="22">
        <f>IFERROR(VLOOKUP(AE$1,Weights!$R$3:$S$33,2,FALSE),0)*I319</f>
        <v>23.591185838051274</v>
      </c>
      <c r="AF319" s="22">
        <f>IFERROR(VLOOKUP(AF$1,Weights!$R$3:$S$33,2,FALSE),0)*J319</f>
        <v>2.4855751111660127</v>
      </c>
      <c r="AG319" s="22">
        <f>IFERROR(VLOOKUP(AG$1,Weights!$R$3:$S$33,2,FALSE),0)*K319</f>
        <v>2.5972788226786747</v>
      </c>
      <c r="AH319" s="22">
        <f>IFERROR(VLOOKUP(AH$1,Weights!$R$3:$S$33,2,FALSE),0)*L319</f>
        <v>1.8551996417352108</v>
      </c>
      <c r="AI319" s="22">
        <f>IFERROR(VLOOKUP(AI$1,Weights!$R$3:$S$33,2,FALSE),0)*M319</f>
        <v>0</v>
      </c>
      <c r="AJ319" s="22">
        <f>IFERROR(VLOOKUP(AJ$1,Weights!$R$3:$S$33,2,FALSE),0)*N319</f>
        <v>107.271778429835</v>
      </c>
      <c r="AK319" s="22">
        <f>IFERROR(VLOOKUP(AK$1,Weights!$R$3:$S$33,2,FALSE),0)*O319</f>
        <v>100.86111438024327</v>
      </c>
      <c r="AL319" s="22">
        <f>IFERROR(VLOOKUP(AL$1,Weights!$R$3:$S$33,2,FALSE),0)*P319</f>
        <v>0.31844303981482258</v>
      </c>
      <c r="AM319" s="22">
        <f>IFERROR(VLOOKUP(AM$1,Weights!$R$3:$S$33,2,FALSE),0)*Q319</f>
        <v>3.7646861744224336</v>
      </c>
      <c r="AN319" s="22">
        <f>IFERROR(VLOOKUP(AN$1,Weights!$R$3:$S$33,2,FALSE),0)*R319</f>
        <v>0.98694818489392078</v>
      </c>
      <c r="AO319" s="22">
        <f>IFERROR(VLOOKUP(AO$1,Weights!$R$3:$S$33,2,FALSE),0)*S319</f>
        <v>71.114227608291515</v>
      </c>
      <c r="AP319" s="22">
        <f>IFERROR(VLOOKUP(AP$1,Weights!$R$3:$S$33,2,FALSE),0)*T319</f>
        <v>69.013807383574033</v>
      </c>
      <c r="AQ319" s="22">
        <f>IFERROR(VLOOKUP(AQ$1,Weights!$R$3:$S$33,2,FALSE),0)*U319</f>
        <v>9.1477800542294201</v>
      </c>
      <c r="AR319" s="22">
        <f>IFERROR(VLOOKUP(AR$1,Weights!$R$3:$S$33,2,FALSE),0)*V319</f>
        <v>9.1121824799536686</v>
      </c>
      <c r="AS319" s="22">
        <f>IFERROR(VLOOKUP(AS$1,Weights!$R$3:$S$33,2,FALSE),0)*W319</f>
        <v>2.9257127788768589</v>
      </c>
      <c r="AT319" s="22">
        <f>IFERROR(VLOOKUP(AT$1,Weights!$R$3:$S$33,2,FALSE),0)*X319</f>
        <v>0.87456935426881388</v>
      </c>
      <c r="AU319" s="23">
        <f t="shared" si="4"/>
        <v>408.21289667592453</v>
      </c>
    </row>
    <row r="320" spans="1:47" x14ac:dyDescent="0.2">
      <c r="A320" s="2">
        <v>1985</v>
      </c>
      <c r="B320" s="2">
        <v>5</v>
      </c>
      <c r="C320" s="3">
        <v>241</v>
      </c>
      <c r="D320" s="2">
        <v>217</v>
      </c>
      <c r="E320" s="2">
        <v>235</v>
      </c>
      <c r="F320" s="2">
        <v>259</v>
      </c>
      <c r="G320" s="2">
        <v>242</v>
      </c>
      <c r="H320" s="2">
        <v>226</v>
      </c>
      <c r="I320" s="2">
        <v>240</v>
      </c>
      <c r="J320" s="2">
        <v>265</v>
      </c>
      <c r="K320" s="2">
        <v>248</v>
      </c>
      <c r="L320" s="2">
        <v>226</v>
      </c>
      <c r="M320" s="2">
        <v>250</v>
      </c>
      <c r="N320" s="2">
        <v>245</v>
      </c>
      <c r="O320" s="2">
        <v>235</v>
      </c>
      <c r="P320" s="2">
        <v>265</v>
      </c>
      <c r="Q320" s="2">
        <v>243</v>
      </c>
      <c r="R320" s="2">
        <v>244</v>
      </c>
      <c r="S320" s="2">
        <v>234</v>
      </c>
      <c r="T320" s="2">
        <v>226</v>
      </c>
      <c r="U320" s="2">
        <v>158</v>
      </c>
      <c r="V320" s="2">
        <v>249</v>
      </c>
      <c r="W320" s="2">
        <v>237</v>
      </c>
      <c r="X320" s="2">
        <v>247</v>
      </c>
      <c r="Y320" s="22">
        <f>IFERROR(VLOOKUP(Y$1,Weights!$R$3:$S$33,2,FALSE),0)*C320</f>
        <v>0</v>
      </c>
      <c r="Z320" s="22">
        <f>IFERROR(VLOOKUP(Z$1,Weights!$R$3:$S$33,2,FALSE),0)*D320</f>
        <v>0.97432783809934975</v>
      </c>
      <c r="AA320" s="22">
        <f>IFERROR(VLOOKUP(AA$1,Weights!$R$3:$S$33,2,FALSE),0)*E320</f>
        <v>1.0551476587711852</v>
      </c>
      <c r="AB320" s="22">
        <f>IFERROR(VLOOKUP(AB$1,Weights!$R$3:$S$33,2,FALSE),0)*F320</f>
        <v>0.79025195249279057</v>
      </c>
      <c r="AC320" s="22">
        <f>IFERROR(VLOOKUP(AC$1,Weights!$R$3:$S$33,2,FALSE),0)*G320</f>
        <v>28.679921967640681</v>
      </c>
      <c r="AD320" s="22">
        <f>IFERROR(VLOOKUP(AD$1,Weights!$R$3:$S$33,2,FALSE),0)*H320</f>
        <v>0.48497451779758827</v>
      </c>
      <c r="AE320" s="22">
        <f>IFERROR(VLOOKUP(AE$1,Weights!$R$3:$S$33,2,FALSE),0)*I320</f>
        <v>23.204445086607812</v>
      </c>
      <c r="AF320" s="22">
        <f>IFERROR(VLOOKUP(AF$1,Weights!$R$3:$S$33,2,FALSE),0)*J320</f>
        <v>2.4949901684052778</v>
      </c>
      <c r="AG320" s="22">
        <f>IFERROR(VLOOKUP(AG$1,Weights!$R$3:$S$33,2,FALSE),0)*K320</f>
        <v>2.5459492016771197</v>
      </c>
      <c r="AH320" s="22">
        <f>IFERROR(VLOOKUP(AH$1,Weights!$R$3:$S$33,2,FALSE),0)*L320</f>
        <v>1.8717639242507038</v>
      </c>
      <c r="AI320" s="22">
        <f>IFERROR(VLOOKUP(AI$1,Weights!$R$3:$S$33,2,FALSE),0)*M320</f>
        <v>0</v>
      </c>
      <c r="AJ320" s="22">
        <f>IFERROR(VLOOKUP(AJ$1,Weights!$R$3:$S$33,2,FALSE),0)*N320</f>
        <v>104.70751280999831</v>
      </c>
      <c r="AK320" s="22">
        <f>IFERROR(VLOOKUP(AK$1,Weights!$R$3:$S$33,2,FALSE),0)*O320</f>
        <v>100.43373677693715</v>
      </c>
      <c r="AL320" s="22">
        <f>IFERROR(VLOOKUP(AL$1,Weights!$R$3:$S$33,2,FALSE),0)*P320</f>
        <v>0.31964926345048478</v>
      </c>
      <c r="AM320" s="22">
        <f>IFERROR(VLOOKUP(AM$1,Weights!$R$3:$S$33,2,FALSE),0)*Q320</f>
        <v>3.6887852434864974</v>
      </c>
      <c r="AN320" s="22">
        <f>IFERROR(VLOOKUP(AN$1,Weights!$R$3:$S$33,2,FALSE),0)*R320</f>
        <v>0.96712994824946463</v>
      </c>
      <c r="AO320" s="22">
        <f>IFERROR(VLOOKUP(AO$1,Weights!$R$3:$S$33,2,FALSE),0)*S320</f>
        <v>70.21404751198402</v>
      </c>
      <c r="AP320" s="22">
        <f>IFERROR(VLOOKUP(AP$1,Weights!$R$3:$S$33,2,FALSE),0)*T320</f>
        <v>67.81356725516406</v>
      </c>
      <c r="AQ320" s="22">
        <f>IFERROR(VLOOKUP(AQ$1,Weights!$R$3:$S$33,2,FALSE),0)*U320</f>
        <v>9.8323078133894448</v>
      </c>
      <c r="AR320" s="22">
        <f>IFERROR(VLOOKUP(AR$1,Weights!$R$3:$S$33,2,FALSE),0)*V320</f>
        <v>8.7266670673402444</v>
      </c>
      <c r="AS320" s="22">
        <f>IFERROR(VLOOKUP(AS$1,Weights!$R$3:$S$33,2,FALSE),0)*W320</f>
        <v>3.0147562112774589</v>
      </c>
      <c r="AT320" s="22">
        <f>IFERROR(VLOOKUP(AT$1,Weights!$R$3:$S$33,2,FALSE),0)*X320</f>
        <v>0.83728151358293423</v>
      </c>
      <c r="AU320" s="23">
        <f t="shared" si="4"/>
        <v>402.96255401452663</v>
      </c>
    </row>
    <row r="321" spans="1:47" x14ac:dyDescent="0.2">
      <c r="A321" s="2">
        <v>1986</v>
      </c>
      <c r="B321" s="2">
        <v>5</v>
      </c>
      <c r="C321" s="3">
        <v>234</v>
      </c>
      <c r="D321" s="2">
        <v>219</v>
      </c>
      <c r="E321" s="2">
        <v>238</v>
      </c>
      <c r="F321" s="2">
        <v>261</v>
      </c>
      <c r="G321" s="2">
        <v>248</v>
      </c>
      <c r="H321" s="2">
        <v>231</v>
      </c>
      <c r="I321" s="2">
        <v>246</v>
      </c>
      <c r="J321" s="2">
        <v>265</v>
      </c>
      <c r="K321" s="2">
        <v>251</v>
      </c>
      <c r="L321" s="2">
        <v>231</v>
      </c>
      <c r="M321" s="2">
        <v>242</v>
      </c>
      <c r="N321" s="2">
        <v>233</v>
      </c>
      <c r="O321" s="2">
        <v>238</v>
      </c>
      <c r="P321" s="2">
        <v>265</v>
      </c>
      <c r="Q321" s="2">
        <v>243</v>
      </c>
      <c r="R321" s="2">
        <v>243</v>
      </c>
      <c r="S321" s="2">
        <v>233</v>
      </c>
      <c r="T321" s="2">
        <v>230</v>
      </c>
      <c r="U321" s="2">
        <v>166</v>
      </c>
      <c r="V321" s="2">
        <v>232</v>
      </c>
      <c r="W321" s="2">
        <v>236</v>
      </c>
      <c r="X321" s="2">
        <v>232</v>
      </c>
      <c r="Y321" s="22">
        <f>IFERROR(VLOOKUP(Y$1,Weights!$R$3:$S$33,2,FALSE),0)*C321</f>
        <v>0</v>
      </c>
      <c r="Z321" s="22">
        <f>IFERROR(VLOOKUP(Z$1,Weights!$R$3:$S$33,2,FALSE),0)*D321</f>
        <v>0.98330781817399815</v>
      </c>
      <c r="AA321" s="22">
        <f>IFERROR(VLOOKUP(AA$1,Weights!$R$3:$S$33,2,FALSE),0)*E321</f>
        <v>1.0686176288831577</v>
      </c>
      <c r="AB321" s="22">
        <f>IFERROR(VLOOKUP(AB$1,Weights!$R$3:$S$33,2,FALSE),0)*F321</f>
        <v>0.7963542841722715</v>
      </c>
      <c r="AC321" s="22">
        <f>IFERROR(VLOOKUP(AC$1,Weights!$R$3:$S$33,2,FALSE),0)*G321</f>
        <v>29.390994413119376</v>
      </c>
      <c r="AD321" s="22">
        <f>IFERROR(VLOOKUP(AD$1,Weights!$R$3:$S$33,2,FALSE),0)*H321</f>
        <v>0.4957040425276234</v>
      </c>
      <c r="AE321" s="22">
        <f>IFERROR(VLOOKUP(AE$1,Weights!$R$3:$S$33,2,FALSE),0)*I321</f>
        <v>23.784556213773008</v>
      </c>
      <c r="AF321" s="22">
        <f>IFERROR(VLOOKUP(AF$1,Weights!$R$3:$S$33,2,FALSE),0)*J321</f>
        <v>2.4949901684052778</v>
      </c>
      <c r="AG321" s="22">
        <f>IFERROR(VLOOKUP(AG$1,Weights!$R$3:$S$33,2,FALSE),0)*K321</f>
        <v>2.5767469742780524</v>
      </c>
      <c r="AH321" s="22">
        <f>IFERROR(VLOOKUP(AH$1,Weights!$R$3:$S$33,2,FALSE),0)*L321</f>
        <v>1.9131746305394361</v>
      </c>
      <c r="AI321" s="22">
        <f>IFERROR(VLOOKUP(AI$1,Weights!$R$3:$S$33,2,FALSE),0)*M321</f>
        <v>0</v>
      </c>
      <c r="AJ321" s="22">
        <f>IFERROR(VLOOKUP(AJ$1,Weights!$R$3:$S$33,2,FALSE),0)*N321</f>
        <v>99.578981570324913</v>
      </c>
      <c r="AK321" s="22">
        <f>IFERROR(VLOOKUP(AK$1,Weights!$R$3:$S$33,2,FALSE),0)*O321</f>
        <v>101.71586958685549</v>
      </c>
      <c r="AL321" s="22">
        <f>IFERROR(VLOOKUP(AL$1,Weights!$R$3:$S$33,2,FALSE),0)*P321</f>
        <v>0.31964926345048478</v>
      </c>
      <c r="AM321" s="22">
        <f>IFERROR(VLOOKUP(AM$1,Weights!$R$3:$S$33,2,FALSE),0)*Q321</f>
        <v>3.6887852434864974</v>
      </c>
      <c r="AN321" s="22">
        <f>IFERROR(VLOOKUP(AN$1,Weights!$R$3:$S$33,2,FALSE),0)*R321</f>
        <v>0.96316630092057332</v>
      </c>
      <c r="AO321" s="22">
        <f>IFERROR(VLOOKUP(AO$1,Weights!$R$3:$S$33,2,FALSE),0)*S321</f>
        <v>69.913987479881527</v>
      </c>
      <c r="AP321" s="22">
        <f>IFERROR(VLOOKUP(AP$1,Weights!$R$3:$S$33,2,FALSE),0)*T321</f>
        <v>69.013807383574033</v>
      </c>
      <c r="AQ321" s="22">
        <f>IFERROR(VLOOKUP(AQ$1,Weights!$R$3:$S$33,2,FALSE),0)*U321</f>
        <v>10.330146183687644</v>
      </c>
      <c r="AR321" s="22">
        <f>IFERROR(VLOOKUP(AR$1,Weights!$R$3:$S$33,2,FALSE),0)*V321</f>
        <v>8.1308705205740424</v>
      </c>
      <c r="AS321" s="22">
        <f>IFERROR(VLOOKUP(AS$1,Weights!$R$3:$S$33,2,FALSE),0)*W321</f>
        <v>3.0020357209345159</v>
      </c>
      <c r="AT321" s="22">
        <f>IFERROR(VLOOKUP(AT$1,Weights!$R$3:$S$33,2,FALSE),0)*X321</f>
        <v>0.78643445810218926</v>
      </c>
      <c r="AU321" s="23">
        <f t="shared" si="4"/>
        <v>400.53122274901614</v>
      </c>
    </row>
    <row r="322" spans="1:47" x14ac:dyDescent="0.2">
      <c r="A322" s="2">
        <v>1987</v>
      </c>
      <c r="B322" s="2">
        <v>5</v>
      </c>
      <c r="C322" s="3">
        <v>242</v>
      </c>
      <c r="D322" s="2">
        <v>223</v>
      </c>
      <c r="E322" s="2">
        <v>244</v>
      </c>
      <c r="F322" s="2">
        <v>264</v>
      </c>
      <c r="G322" s="2">
        <v>253</v>
      </c>
      <c r="H322" s="2">
        <v>232</v>
      </c>
      <c r="I322" s="2">
        <v>251</v>
      </c>
      <c r="J322" s="2">
        <v>272</v>
      </c>
      <c r="K322" s="2">
        <v>259</v>
      </c>
      <c r="L322" s="2">
        <v>232</v>
      </c>
      <c r="M322" s="2">
        <v>249</v>
      </c>
      <c r="N322" s="2">
        <v>241</v>
      </c>
      <c r="O322" s="2">
        <v>245</v>
      </c>
      <c r="P322" s="2">
        <v>272</v>
      </c>
      <c r="Q322" s="2">
        <v>250</v>
      </c>
      <c r="R322" s="2">
        <v>250</v>
      </c>
      <c r="S322" s="2">
        <v>241</v>
      </c>
      <c r="T322" s="2">
        <v>236</v>
      </c>
      <c r="U322" s="2">
        <v>165</v>
      </c>
      <c r="V322" s="2">
        <v>240</v>
      </c>
      <c r="W322" s="2">
        <v>243</v>
      </c>
      <c r="X322" s="2">
        <v>239</v>
      </c>
      <c r="Y322" s="22">
        <f>IFERROR(VLOOKUP(Y$1,Weights!$R$3:$S$33,2,FALSE),0)*C322</f>
        <v>0</v>
      </c>
      <c r="Z322" s="22">
        <f>IFERROR(VLOOKUP(Z$1,Weights!$R$3:$S$33,2,FALSE),0)*D322</f>
        <v>1.0012677783232948</v>
      </c>
      <c r="AA322" s="22">
        <f>IFERROR(VLOOKUP(AA$1,Weights!$R$3:$S$33,2,FALSE),0)*E322</f>
        <v>1.0955575691071029</v>
      </c>
      <c r="AB322" s="22">
        <f>IFERROR(VLOOKUP(AB$1,Weights!$R$3:$S$33,2,FALSE),0)*F322</f>
        <v>0.80550778169149306</v>
      </c>
      <c r="AC322" s="22">
        <f>IFERROR(VLOOKUP(AC$1,Weights!$R$3:$S$33,2,FALSE),0)*G322</f>
        <v>29.983554784351622</v>
      </c>
      <c r="AD322" s="22">
        <f>IFERROR(VLOOKUP(AD$1,Weights!$R$3:$S$33,2,FALSE),0)*H322</f>
        <v>0.49784994747363043</v>
      </c>
      <c r="AE322" s="22">
        <f>IFERROR(VLOOKUP(AE$1,Weights!$R$3:$S$33,2,FALSE),0)*I322</f>
        <v>24.267982153077337</v>
      </c>
      <c r="AF322" s="22">
        <f>IFERROR(VLOOKUP(AF$1,Weights!$R$3:$S$33,2,FALSE),0)*J322</f>
        <v>2.560895569080134</v>
      </c>
      <c r="AG322" s="22">
        <f>IFERROR(VLOOKUP(AG$1,Weights!$R$3:$S$33,2,FALSE),0)*K322</f>
        <v>2.6588743678805402</v>
      </c>
      <c r="AH322" s="22">
        <f>IFERROR(VLOOKUP(AH$1,Weights!$R$3:$S$33,2,FALSE),0)*L322</f>
        <v>1.9214567717971827</v>
      </c>
      <c r="AI322" s="22">
        <f>IFERROR(VLOOKUP(AI$1,Weights!$R$3:$S$33,2,FALSE),0)*M322</f>
        <v>0</v>
      </c>
      <c r="AJ322" s="22">
        <f>IFERROR(VLOOKUP(AJ$1,Weights!$R$3:$S$33,2,FALSE),0)*N322</f>
        <v>102.99800239677384</v>
      </c>
      <c r="AK322" s="22">
        <f>IFERROR(VLOOKUP(AK$1,Weights!$R$3:$S$33,2,FALSE),0)*O322</f>
        <v>104.70751280999831</v>
      </c>
      <c r="AL322" s="22">
        <f>IFERROR(VLOOKUP(AL$1,Weights!$R$3:$S$33,2,FALSE),0)*P322</f>
        <v>0.3280928289001202</v>
      </c>
      <c r="AM322" s="22">
        <f>IFERROR(VLOOKUP(AM$1,Weights!$R$3:$S$33,2,FALSE),0)*Q322</f>
        <v>3.795046546796808</v>
      </c>
      <c r="AN322" s="22">
        <f>IFERROR(VLOOKUP(AN$1,Weights!$R$3:$S$33,2,FALSE),0)*R322</f>
        <v>0.99091183222281209</v>
      </c>
      <c r="AO322" s="22">
        <f>IFERROR(VLOOKUP(AO$1,Weights!$R$3:$S$33,2,FALSE),0)*S322</f>
        <v>72.314467736701488</v>
      </c>
      <c r="AP322" s="22">
        <f>IFERROR(VLOOKUP(AP$1,Weights!$R$3:$S$33,2,FALSE),0)*T322</f>
        <v>70.814167576189007</v>
      </c>
      <c r="AQ322" s="22">
        <f>IFERROR(VLOOKUP(AQ$1,Weights!$R$3:$S$33,2,FALSE),0)*U322</f>
        <v>10.267916387400369</v>
      </c>
      <c r="AR322" s="22">
        <f>IFERROR(VLOOKUP(AR$1,Weights!$R$3:$S$33,2,FALSE),0)*V322</f>
        <v>8.4112453661110784</v>
      </c>
      <c r="AS322" s="22">
        <f>IFERROR(VLOOKUP(AS$1,Weights!$R$3:$S$33,2,FALSE),0)*W322</f>
        <v>3.0910791533351158</v>
      </c>
      <c r="AT322" s="22">
        <f>IFERROR(VLOOKUP(AT$1,Weights!$R$3:$S$33,2,FALSE),0)*X322</f>
        <v>0.81016308399320358</v>
      </c>
      <c r="AU322" s="23">
        <f t="shared" si="4"/>
        <v>412.28958498313767</v>
      </c>
    </row>
    <row r="323" spans="1:47" x14ac:dyDescent="0.2">
      <c r="A323" s="2">
        <v>1988</v>
      </c>
      <c r="B323" s="2">
        <v>5</v>
      </c>
      <c r="C323" s="3">
        <v>254.5</v>
      </c>
      <c r="D323" s="2">
        <v>234.25</v>
      </c>
      <c r="E323" s="2">
        <v>254.5</v>
      </c>
      <c r="F323" s="2">
        <v>263.25</v>
      </c>
      <c r="G323" s="2">
        <v>268</v>
      </c>
      <c r="H323" s="2">
        <v>233</v>
      </c>
      <c r="I323" s="2">
        <v>266.5</v>
      </c>
      <c r="J323" s="2">
        <v>291.25</v>
      </c>
      <c r="K323" s="2">
        <v>278.25</v>
      </c>
      <c r="L323" s="2">
        <v>233</v>
      </c>
      <c r="M323" s="2">
        <v>263</v>
      </c>
      <c r="N323" s="2">
        <v>257.75</v>
      </c>
      <c r="O323" s="2">
        <v>256.25</v>
      </c>
      <c r="P323" s="2">
        <v>291.25</v>
      </c>
      <c r="Q323" s="2">
        <v>266.75</v>
      </c>
      <c r="R323" s="2">
        <v>266.75</v>
      </c>
      <c r="S323" s="2">
        <v>246.25</v>
      </c>
      <c r="T323" s="2">
        <v>239.5</v>
      </c>
      <c r="U323" s="2">
        <v>170.25</v>
      </c>
      <c r="V323" s="2">
        <v>263</v>
      </c>
      <c r="W323" s="2">
        <v>246.75</v>
      </c>
      <c r="X323" s="2">
        <v>260.25</v>
      </c>
      <c r="Y323" s="22">
        <f>IFERROR(VLOOKUP(Y$1,Weights!$R$3:$S$33,2,FALSE),0)*C323</f>
        <v>0</v>
      </c>
      <c r="Z323" s="22">
        <f>IFERROR(VLOOKUP(Z$1,Weights!$R$3:$S$33,2,FALSE),0)*D323</f>
        <v>1.051780166243192</v>
      </c>
      <c r="AA323" s="22">
        <f>IFERROR(VLOOKUP(AA$1,Weights!$R$3:$S$33,2,FALSE),0)*E323</f>
        <v>1.1427024644990069</v>
      </c>
      <c r="AB323" s="22">
        <f>IFERROR(VLOOKUP(AB$1,Weights!$R$3:$S$33,2,FALSE),0)*F323</f>
        <v>0.80321940731168762</v>
      </c>
      <c r="AC323" s="22">
        <f>IFERROR(VLOOKUP(AC$1,Weights!$R$3:$S$33,2,FALSE),0)*G323</f>
        <v>31.761235898048358</v>
      </c>
      <c r="AD323" s="22">
        <f>IFERROR(VLOOKUP(AD$1,Weights!$R$3:$S$33,2,FALSE),0)*H323</f>
        <v>0.49999585241963745</v>
      </c>
      <c r="AE323" s="22">
        <f>IFERROR(VLOOKUP(AE$1,Weights!$R$3:$S$33,2,FALSE),0)*I323</f>
        <v>25.76660256492076</v>
      </c>
      <c r="AF323" s="22">
        <f>IFERROR(VLOOKUP(AF$1,Weights!$R$3:$S$33,2,FALSE),0)*J323</f>
        <v>2.7421354209359894</v>
      </c>
      <c r="AG323" s="22">
        <f>IFERROR(VLOOKUP(AG$1,Weights!$R$3:$S$33,2,FALSE),0)*K323</f>
        <v>2.8564934087365264</v>
      </c>
      <c r="AH323" s="22">
        <f>IFERROR(VLOOKUP(AH$1,Weights!$R$3:$S$33,2,FALSE),0)*L323</f>
        <v>1.9297389130549292</v>
      </c>
      <c r="AI323" s="22">
        <f>IFERROR(VLOOKUP(AI$1,Weights!$R$3:$S$33,2,FALSE),0)*M323</f>
        <v>0</v>
      </c>
      <c r="AJ323" s="22">
        <f>IFERROR(VLOOKUP(AJ$1,Weights!$R$3:$S$33,2,FALSE),0)*N323</f>
        <v>110.15657725215128</v>
      </c>
      <c r="AK323" s="22">
        <f>IFERROR(VLOOKUP(AK$1,Weights!$R$3:$S$33,2,FALSE),0)*O323</f>
        <v>109.5155108471921</v>
      </c>
      <c r="AL323" s="22">
        <f>IFERROR(VLOOKUP(AL$1,Weights!$R$3:$S$33,2,FALSE),0)*P323</f>
        <v>0.35131263388661771</v>
      </c>
      <c r="AM323" s="22">
        <f>IFERROR(VLOOKUP(AM$1,Weights!$R$3:$S$33,2,FALSE),0)*Q323</f>
        <v>4.0493146654321945</v>
      </c>
      <c r="AN323" s="22">
        <f>IFERROR(VLOOKUP(AN$1,Weights!$R$3:$S$33,2,FALSE),0)*R323</f>
        <v>1.0573029249817405</v>
      </c>
      <c r="AO323" s="22">
        <f>IFERROR(VLOOKUP(AO$1,Weights!$R$3:$S$33,2,FALSE),0)*S323</f>
        <v>73.889782905239599</v>
      </c>
      <c r="AP323" s="22">
        <f>IFERROR(VLOOKUP(AP$1,Weights!$R$3:$S$33,2,FALSE),0)*T323</f>
        <v>71.864377688547748</v>
      </c>
      <c r="AQ323" s="22">
        <f>IFERROR(VLOOKUP(AQ$1,Weights!$R$3:$S$33,2,FALSE),0)*U323</f>
        <v>10.594622817908563</v>
      </c>
      <c r="AR323" s="22">
        <f>IFERROR(VLOOKUP(AR$1,Weights!$R$3:$S$33,2,FALSE),0)*V323</f>
        <v>9.2173230470300567</v>
      </c>
      <c r="AS323" s="22">
        <f>IFERROR(VLOOKUP(AS$1,Weights!$R$3:$S$33,2,FALSE),0)*W323</f>
        <v>3.1387809921211516</v>
      </c>
      <c r="AT323" s="22">
        <f>IFERROR(VLOOKUP(AT$1,Weights!$R$3:$S$33,2,FALSE),0)*X323</f>
        <v>0.88219641259092563</v>
      </c>
      <c r="AU323" s="23">
        <f t="shared" ref="AU323:AU386" si="5">SUM(AD323:AT323,AB323)+AVERAGE(Z323:AA323)</f>
        <v>430.41252906983254</v>
      </c>
    </row>
    <row r="324" spans="1:47" x14ac:dyDescent="0.2">
      <c r="A324" s="2">
        <v>1989</v>
      </c>
      <c r="B324" s="2">
        <v>5</v>
      </c>
      <c r="C324" s="3">
        <v>264</v>
      </c>
      <c r="D324" s="2">
        <v>245.5</v>
      </c>
      <c r="E324" s="2">
        <v>264.75</v>
      </c>
      <c r="F324" s="2">
        <v>266</v>
      </c>
      <c r="G324" s="2">
        <v>270</v>
      </c>
      <c r="H324" s="2">
        <v>232</v>
      </c>
      <c r="I324" s="2">
        <v>266.25</v>
      </c>
      <c r="J324" s="2">
        <v>308</v>
      </c>
      <c r="K324" s="2">
        <v>294</v>
      </c>
      <c r="L324" s="2">
        <v>232</v>
      </c>
      <c r="M324" s="2">
        <v>277.25</v>
      </c>
      <c r="N324" s="2">
        <v>269.75</v>
      </c>
      <c r="O324" s="2">
        <v>272.5</v>
      </c>
      <c r="P324" s="2">
        <v>308</v>
      </c>
      <c r="Q324" s="2">
        <v>278</v>
      </c>
      <c r="R324" s="2">
        <v>278</v>
      </c>
      <c r="S324" s="2">
        <v>250.75</v>
      </c>
      <c r="T324" s="2">
        <v>246.75</v>
      </c>
      <c r="U324" s="2">
        <v>176.75</v>
      </c>
      <c r="V324" s="2">
        <v>279.75</v>
      </c>
      <c r="W324" s="2">
        <v>253</v>
      </c>
      <c r="X324" s="2">
        <v>276.75</v>
      </c>
      <c r="Y324" s="22">
        <f>IFERROR(VLOOKUP(Y$1,Weights!$R$3:$S$33,2,FALSE),0)*C324</f>
        <v>0</v>
      </c>
      <c r="Z324" s="22">
        <f>IFERROR(VLOOKUP(Z$1,Weights!$R$3:$S$33,2,FALSE),0)*D324</f>
        <v>1.1022925541630892</v>
      </c>
      <c r="AA324" s="22">
        <f>IFERROR(VLOOKUP(AA$1,Weights!$R$3:$S$33,2,FALSE),0)*E324</f>
        <v>1.18872486238158</v>
      </c>
      <c r="AB324" s="22">
        <f>IFERROR(VLOOKUP(AB$1,Weights!$R$3:$S$33,2,FALSE),0)*F324</f>
        <v>0.811610113370974</v>
      </c>
      <c r="AC324" s="22">
        <f>IFERROR(VLOOKUP(AC$1,Weights!$R$3:$S$33,2,FALSE),0)*G324</f>
        <v>31.998260046541255</v>
      </c>
      <c r="AD324" s="22">
        <f>IFERROR(VLOOKUP(AD$1,Weights!$R$3:$S$33,2,FALSE),0)*H324</f>
        <v>0.49784994747363043</v>
      </c>
      <c r="AE324" s="22">
        <f>IFERROR(VLOOKUP(AE$1,Weights!$R$3:$S$33,2,FALSE),0)*I324</f>
        <v>25.742431267955542</v>
      </c>
      <c r="AF324" s="22">
        <f>IFERROR(VLOOKUP(AF$1,Weights!$R$3:$S$33,2,FALSE),0)*J324</f>
        <v>2.8998376296936814</v>
      </c>
      <c r="AG324" s="22">
        <f>IFERROR(VLOOKUP(AG$1,Weights!$R$3:$S$33,2,FALSE),0)*K324</f>
        <v>3.0181817148914241</v>
      </c>
      <c r="AH324" s="22">
        <f>IFERROR(VLOOKUP(AH$1,Weights!$R$3:$S$33,2,FALSE),0)*L324</f>
        <v>1.9214567717971827</v>
      </c>
      <c r="AI324" s="22">
        <f>IFERROR(VLOOKUP(AI$1,Weights!$R$3:$S$33,2,FALSE),0)*M324</f>
        <v>0</v>
      </c>
      <c r="AJ324" s="22">
        <f>IFERROR(VLOOKUP(AJ$1,Weights!$R$3:$S$33,2,FALSE),0)*N324</f>
        <v>115.28510849182466</v>
      </c>
      <c r="AK324" s="22">
        <f>IFERROR(VLOOKUP(AK$1,Weights!$R$3:$S$33,2,FALSE),0)*O324</f>
        <v>116.46039690091648</v>
      </c>
      <c r="AL324" s="22">
        <f>IFERROR(VLOOKUP(AL$1,Weights!$R$3:$S$33,2,FALSE),0)*P324</f>
        <v>0.37151687978395964</v>
      </c>
      <c r="AM324" s="22">
        <f>IFERROR(VLOOKUP(AM$1,Weights!$R$3:$S$33,2,FALSE),0)*Q324</f>
        <v>4.2200917600380503</v>
      </c>
      <c r="AN324" s="22">
        <f>IFERROR(VLOOKUP(AN$1,Weights!$R$3:$S$33,2,FALSE),0)*R324</f>
        <v>1.101893957431767</v>
      </c>
      <c r="AO324" s="22">
        <f>IFERROR(VLOOKUP(AO$1,Weights!$R$3:$S$33,2,FALSE),0)*S324</f>
        <v>75.240053049700833</v>
      </c>
      <c r="AP324" s="22">
        <f>IFERROR(VLOOKUP(AP$1,Weights!$R$3:$S$33,2,FALSE),0)*T324</f>
        <v>74.039812921290846</v>
      </c>
      <c r="AQ324" s="22">
        <f>IFERROR(VLOOKUP(AQ$1,Weights!$R$3:$S$33,2,FALSE),0)*U324</f>
        <v>10.999116493775849</v>
      </c>
      <c r="AR324" s="22">
        <f>IFERROR(VLOOKUP(AR$1,Weights!$R$3:$S$33,2,FALSE),0)*V324</f>
        <v>9.8043578798732263</v>
      </c>
      <c r="AS324" s="22">
        <f>IFERROR(VLOOKUP(AS$1,Weights!$R$3:$S$33,2,FALSE),0)*W324</f>
        <v>3.2182840567645448</v>
      </c>
      <c r="AT324" s="22">
        <f>IFERROR(VLOOKUP(AT$1,Weights!$R$3:$S$33,2,FALSE),0)*X324</f>
        <v>0.9381281736197451</v>
      </c>
      <c r="AU324" s="23">
        <f t="shared" si="5"/>
        <v>447.71563671847468</v>
      </c>
    </row>
    <row r="325" spans="1:47" x14ac:dyDescent="0.2">
      <c r="A325" s="2">
        <v>1990</v>
      </c>
      <c r="B325" s="2">
        <v>5</v>
      </c>
      <c r="C325" s="3">
        <v>271.25</v>
      </c>
      <c r="D325" s="2">
        <v>249.5</v>
      </c>
      <c r="E325" s="2">
        <v>271.25</v>
      </c>
      <c r="F325" s="2">
        <v>272.75</v>
      </c>
      <c r="G325" s="2">
        <v>262.75</v>
      </c>
      <c r="H325" s="2">
        <v>236.5</v>
      </c>
      <c r="I325" s="2">
        <v>256</v>
      </c>
      <c r="J325" s="2">
        <v>322.25</v>
      </c>
      <c r="K325" s="2">
        <v>293</v>
      </c>
      <c r="L325" s="2">
        <v>236.5</v>
      </c>
      <c r="M325" s="2">
        <v>277.75</v>
      </c>
      <c r="N325" s="2">
        <v>276</v>
      </c>
      <c r="O325" s="2">
        <v>281</v>
      </c>
      <c r="P325" s="2">
        <v>317.25</v>
      </c>
      <c r="Q325" s="2">
        <v>276.25</v>
      </c>
      <c r="R325" s="2">
        <v>277</v>
      </c>
      <c r="S325" s="2">
        <v>261.5</v>
      </c>
      <c r="T325" s="2">
        <v>255.75</v>
      </c>
      <c r="U325" s="2">
        <v>185</v>
      </c>
      <c r="V325" s="2">
        <v>282</v>
      </c>
      <c r="W325" s="2">
        <v>268.75</v>
      </c>
      <c r="X325" s="2">
        <v>278.75</v>
      </c>
      <c r="Y325" s="22">
        <f>IFERROR(VLOOKUP(Y$1,Weights!$R$3:$S$33,2,FALSE),0)*C325</f>
        <v>0</v>
      </c>
      <c r="Z325" s="22">
        <f>IFERROR(VLOOKUP(Z$1,Weights!$R$3:$S$33,2,FALSE),0)*D325</f>
        <v>1.120252514312386</v>
      </c>
      <c r="AA325" s="22">
        <f>IFERROR(VLOOKUP(AA$1,Weights!$R$3:$S$33,2,FALSE),0)*E325</f>
        <v>1.2179097976241873</v>
      </c>
      <c r="AB325" s="22">
        <f>IFERROR(VLOOKUP(AB$1,Weights!$R$3:$S$33,2,FALSE),0)*F325</f>
        <v>0.83220548278922246</v>
      </c>
      <c r="AC325" s="22">
        <f>IFERROR(VLOOKUP(AC$1,Weights!$R$3:$S$33,2,FALSE),0)*G325</f>
        <v>31.1390475082545</v>
      </c>
      <c r="AD325" s="22">
        <f>IFERROR(VLOOKUP(AD$1,Weights!$R$3:$S$33,2,FALSE),0)*H325</f>
        <v>0.50750651973066208</v>
      </c>
      <c r="AE325" s="22">
        <f>IFERROR(VLOOKUP(AE$1,Weights!$R$3:$S$33,2,FALSE),0)*I325</f>
        <v>24.751408092381666</v>
      </c>
      <c r="AF325" s="22">
        <f>IFERROR(VLOOKUP(AF$1,Weights!$R$3:$S$33,2,FALSE),0)*J325</f>
        <v>3.0340021953532101</v>
      </c>
      <c r="AG325" s="22">
        <f>IFERROR(VLOOKUP(AG$1,Weights!$R$3:$S$33,2,FALSE),0)*K325</f>
        <v>3.0079157906911131</v>
      </c>
      <c r="AH325" s="22">
        <f>IFERROR(VLOOKUP(AH$1,Weights!$R$3:$S$33,2,FALSE),0)*L325</f>
        <v>1.9587264074570419</v>
      </c>
      <c r="AI325" s="22">
        <f>IFERROR(VLOOKUP(AI$1,Weights!$R$3:$S$33,2,FALSE),0)*M325</f>
        <v>0</v>
      </c>
      <c r="AJ325" s="22">
        <f>IFERROR(VLOOKUP(AJ$1,Weights!$R$3:$S$33,2,FALSE),0)*N325</f>
        <v>117.95621851248788</v>
      </c>
      <c r="AK325" s="22">
        <f>IFERROR(VLOOKUP(AK$1,Weights!$R$3:$S$33,2,FALSE),0)*O325</f>
        <v>120.09310652901846</v>
      </c>
      <c r="AL325" s="22">
        <f>IFERROR(VLOOKUP(AL$1,Weights!$R$3:$S$33,2,FALSE),0)*P325</f>
        <v>0.38267444841383508</v>
      </c>
      <c r="AM325" s="22">
        <f>IFERROR(VLOOKUP(AM$1,Weights!$R$3:$S$33,2,FALSE),0)*Q325</f>
        <v>4.1935264342104732</v>
      </c>
      <c r="AN325" s="22">
        <f>IFERROR(VLOOKUP(AN$1,Weights!$R$3:$S$33,2,FALSE),0)*R325</f>
        <v>1.0979303101028757</v>
      </c>
      <c r="AO325" s="22">
        <f>IFERROR(VLOOKUP(AO$1,Weights!$R$3:$S$33,2,FALSE),0)*S325</f>
        <v>78.465698394802658</v>
      </c>
      <c r="AP325" s="22">
        <f>IFERROR(VLOOKUP(AP$1,Weights!$R$3:$S$33,2,FALSE),0)*T325</f>
        <v>76.7403532102133</v>
      </c>
      <c r="AQ325" s="22">
        <f>IFERROR(VLOOKUP(AQ$1,Weights!$R$3:$S$33,2,FALSE),0)*U325</f>
        <v>11.512512313145869</v>
      </c>
      <c r="AR325" s="22">
        <f>IFERROR(VLOOKUP(AR$1,Weights!$R$3:$S$33,2,FALSE),0)*V325</f>
        <v>9.8832133051805169</v>
      </c>
      <c r="AS325" s="22">
        <f>IFERROR(VLOOKUP(AS$1,Weights!$R$3:$S$33,2,FALSE),0)*W325</f>
        <v>3.4186317796658949</v>
      </c>
      <c r="AT325" s="22">
        <f>IFERROR(VLOOKUP(AT$1,Weights!$R$3:$S$33,2,FALSE),0)*X325</f>
        <v>0.94490778101717776</v>
      </c>
      <c r="AU325" s="23">
        <f t="shared" si="5"/>
        <v>459.94961866263003</v>
      </c>
    </row>
    <row r="326" spans="1:47" x14ac:dyDescent="0.2">
      <c r="A326" s="2">
        <v>1991</v>
      </c>
      <c r="B326" s="2">
        <v>5</v>
      </c>
      <c r="C326" s="3">
        <v>278.25</v>
      </c>
      <c r="D326" s="2">
        <v>255.5</v>
      </c>
      <c r="E326" s="2">
        <v>276</v>
      </c>
      <c r="F326" s="2">
        <v>280.25</v>
      </c>
      <c r="G326" s="2">
        <v>260.25</v>
      </c>
      <c r="H326" s="2">
        <v>233.25</v>
      </c>
      <c r="I326" s="2">
        <v>251</v>
      </c>
      <c r="J326" s="2">
        <v>330.25</v>
      </c>
      <c r="K326" s="2">
        <v>298.75</v>
      </c>
      <c r="L326" s="2">
        <v>233.25</v>
      </c>
      <c r="M326" s="2">
        <v>278.5</v>
      </c>
      <c r="N326" s="2">
        <v>282.75</v>
      </c>
      <c r="O326" s="2">
        <v>287.75</v>
      </c>
      <c r="P326" s="2">
        <v>330.25</v>
      </c>
      <c r="Q326" s="2">
        <v>278.75</v>
      </c>
      <c r="R326" s="2">
        <v>279</v>
      </c>
      <c r="S326" s="2">
        <v>271.5</v>
      </c>
      <c r="T326" s="2">
        <v>264.75</v>
      </c>
      <c r="U326" s="2">
        <v>190.25</v>
      </c>
      <c r="V326" s="2">
        <v>286.5</v>
      </c>
      <c r="W326" s="2">
        <v>282.75</v>
      </c>
      <c r="X326" s="2">
        <v>283.25</v>
      </c>
      <c r="Y326" s="22">
        <f>IFERROR(VLOOKUP(Y$1,Weights!$R$3:$S$33,2,FALSE),0)*C326</f>
        <v>0</v>
      </c>
      <c r="Z326" s="22">
        <f>IFERROR(VLOOKUP(Z$1,Weights!$R$3:$S$33,2,FALSE),0)*D326</f>
        <v>1.1471924545363312</v>
      </c>
      <c r="AA326" s="22">
        <f>IFERROR(VLOOKUP(AA$1,Weights!$R$3:$S$33,2,FALSE),0)*E326</f>
        <v>1.239237250301477</v>
      </c>
      <c r="AB326" s="22">
        <f>IFERROR(VLOOKUP(AB$1,Weights!$R$3:$S$33,2,FALSE),0)*F326</f>
        <v>0.85508922658727626</v>
      </c>
      <c r="AC326" s="22">
        <f>IFERROR(VLOOKUP(AC$1,Weights!$R$3:$S$33,2,FALSE),0)*G326</f>
        <v>30.842767322638377</v>
      </c>
      <c r="AD326" s="22">
        <f>IFERROR(VLOOKUP(AD$1,Weights!$R$3:$S$33,2,FALSE),0)*H326</f>
        <v>0.50053232865613917</v>
      </c>
      <c r="AE326" s="22">
        <f>IFERROR(VLOOKUP(AE$1,Weights!$R$3:$S$33,2,FALSE),0)*I326</f>
        <v>24.267982153077337</v>
      </c>
      <c r="AF326" s="22">
        <f>IFERROR(VLOOKUP(AF$1,Weights!$R$3:$S$33,2,FALSE),0)*J326</f>
        <v>3.1093226532673319</v>
      </c>
      <c r="AG326" s="22">
        <f>IFERROR(VLOOKUP(AG$1,Weights!$R$3:$S$33,2,FALSE),0)*K326</f>
        <v>3.0669448548429012</v>
      </c>
      <c r="AH326" s="22">
        <f>IFERROR(VLOOKUP(AH$1,Weights!$R$3:$S$33,2,FALSE),0)*L326</f>
        <v>1.9318094483693657</v>
      </c>
      <c r="AI326" s="22">
        <f>IFERROR(VLOOKUP(AI$1,Weights!$R$3:$S$33,2,FALSE),0)*M326</f>
        <v>0</v>
      </c>
      <c r="AJ326" s="22">
        <f>IFERROR(VLOOKUP(AJ$1,Weights!$R$3:$S$33,2,FALSE),0)*N326</f>
        <v>120.84101733480416</v>
      </c>
      <c r="AK326" s="22">
        <f>IFERROR(VLOOKUP(AK$1,Weights!$R$3:$S$33,2,FALSE),0)*O326</f>
        <v>122.97790535133474</v>
      </c>
      <c r="AL326" s="22">
        <f>IFERROR(VLOOKUP(AL$1,Weights!$R$3:$S$33,2,FALSE),0)*P326</f>
        <v>0.39835535567744373</v>
      </c>
      <c r="AM326" s="22">
        <f>IFERROR(VLOOKUP(AM$1,Weights!$R$3:$S$33,2,FALSE),0)*Q326</f>
        <v>4.2314768996784409</v>
      </c>
      <c r="AN326" s="22">
        <f>IFERROR(VLOOKUP(AN$1,Weights!$R$3:$S$33,2,FALSE),0)*R326</f>
        <v>1.1058576047606583</v>
      </c>
      <c r="AO326" s="22">
        <f>IFERROR(VLOOKUP(AO$1,Weights!$R$3:$S$33,2,FALSE),0)*S326</f>
        <v>81.46629871582762</v>
      </c>
      <c r="AP326" s="22">
        <f>IFERROR(VLOOKUP(AP$1,Weights!$R$3:$S$33,2,FALSE),0)*T326</f>
        <v>79.440893499135768</v>
      </c>
      <c r="AQ326" s="22">
        <f>IFERROR(VLOOKUP(AQ$1,Weights!$R$3:$S$33,2,FALSE),0)*U326</f>
        <v>11.839218743654062</v>
      </c>
      <c r="AR326" s="22">
        <f>IFERROR(VLOOKUP(AR$1,Weights!$R$3:$S$33,2,FALSE),0)*V326</f>
        <v>10.0409241557951</v>
      </c>
      <c r="AS326" s="22">
        <f>IFERROR(VLOOKUP(AS$1,Weights!$R$3:$S$33,2,FALSE),0)*W326</f>
        <v>3.5967186444670949</v>
      </c>
      <c r="AT326" s="22">
        <f>IFERROR(VLOOKUP(AT$1,Weights!$R$3:$S$33,2,FALSE),0)*X326</f>
        <v>0.96016189766140125</v>
      </c>
      <c r="AU326" s="23">
        <f t="shared" si="5"/>
        <v>471.82372372001578</v>
      </c>
    </row>
    <row r="327" spans="1:47" x14ac:dyDescent="0.2">
      <c r="A327" s="2">
        <v>1992</v>
      </c>
      <c r="B327" s="2">
        <v>5</v>
      </c>
      <c r="C327" s="3">
        <v>283</v>
      </c>
      <c r="D327" s="2">
        <v>261.75</v>
      </c>
      <c r="E327" s="2">
        <v>280.5</v>
      </c>
      <c r="F327" s="2">
        <v>283.25</v>
      </c>
      <c r="G327" s="2">
        <v>259.75</v>
      </c>
      <c r="H327" s="2">
        <v>237.75</v>
      </c>
      <c r="I327" s="2">
        <v>248</v>
      </c>
      <c r="J327" s="2">
        <v>342.5</v>
      </c>
      <c r="K327" s="2">
        <v>314.75</v>
      </c>
      <c r="L327" s="2">
        <v>237.75</v>
      </c>
      <c r="M327" s="2">
        <v>280</v>
      </c>
      <c r="N327" s="2">
        <v>286</v>
      </c>
      <c r="O327" s="2">
        <v>290.25</v>
      </c>
      <c r="P327" s="2">
        <v>342.5</v>
      </c>
      <c r="Q327" s="2">
        <v>288</v>
      </c>
      <c r="R327" s="2">
        <v>287.75</v>
      </c>
      <c r="S327" s="2">
        <v>277.5</v>
      </c>
      <c r="T327" s="2">
        <v>269.25</v>
      </c>
      <c r="U327" s="2">
        <v>191.5</v>
      </c>
      <c r="V327" s="2">
        <v>288.5</v>
      </c>
      <c r="W327" s="2">
        <v>294</v>
      </c>
      <c r="X327" s="2">
        <v>285.75</v>
      </c>
      <c r="Y327" s="22">
        <f>IFERROR(VLOOKUP(Y$1,Weights!$R$3:$S$33,2,FALSE),0)*C327</f>
        <v>0</v>
      </c>
      <c r="Z327" s="22">
        <f>IFERROR(VLOOKUP(Z$1,Weights!$R$3:$S$33,2,FALSE),0)*D327</f>
        <v>1.1752548922696073</v>
      </c>
      <c r="AA327" s="22">
        <f>IFERROR(VLOOKUP(AA$1,Weights!$R$3:$S$33,2,FALSE),0)*E327</f>
        <v>1.2594422054694361</v>
      </c>
      <c r="AB327" s="22">
        <f>IFERROR(VLOOKUP(AB$1,Weights!$R$3:$S$33,2,FALSE),0)*F327</f>
        <v>0.86424272410649772</v>
      </c>
      <c r="AC327" s="22">
        <f>IFERROR(VLOOKUP(AC$1,Weights!$R$3:$S$33,2,FALSE),0)*G327</f>
        <v>30.78351128551515</v>
      </c>
      <c r="AD327" s="22">
        <f>IFERROR(VLOOKUP(AD$1,Weights!$R$3:$S$33,2,FALSE),0)*H327</f>
        <v>0.51018890091317082</v>
      </c>
      <c r="AE327" s="22">
        <f>IFERROR(VLOOKUP(AE$1,Weights!$R$3:$S$33,2,FALSE),0)*I327</f>
        <v>23.977926589494739</v>
      </c>
      <c r="AF327" s="22">
        <f>IFERROR(VLOOKUP(AF$1,Weights!$R$3:$S$33,2,FALSE),0)*J327</f>
        <v>3.2246571044483305</v>
      </c>
      <c r="AG327" s="22">
        <f>IFERROR(VLOOKUP(AG$1,Weights!$R$3:$S$33,2,FALSE),0)*K327</f>
        <v>3.2311996420478768</v>
      </c>
      <c r="AH327" s="22">
        <f>IFERROR(VLOOKUP(AH$1,Weights!$R$3:$S$33,2,FALSE),0)*L327</f>
        <v>1.9690790840292249</v>
      </c>
      <c r="AI327" s="22">
        <f>IFERROR(VLOOKUP(AI$1,Weights!$R$3:$S$33,2,FALSE),0)*M327</f>
        <v>0</v>
      </c>
      <c r="AJ327" s="22">
        <f>IFERROR(VLOOKUP(AJ$1,Weights!$R$3:$S$33,2,FALSE),0)*N327</f>
        <v>122.22999454554903</v>
      </c>
      <c r="AK327" s="22">
        <f>IFERROR(VLOOKUP(AK$1,Weights!$R$3:$S$33,2,FALSE),0)*O327</f>
        <v>124.04634935960003</v>
      </c>
      <c r="AL327" s="22">
        <f>IFERROR(VLOOKUP(AL$1,Weights!$R$3:$S$33,2,FALSE),0)*P327</f>
        <v>0.41313159521430576</v>
      </c>
      <c r="AM327" s="22">
        <f>IFERROR(VLOOKUP(AM$1,Weights!$R$3:$S$33,2,FALSE),0)*Q327</f>
        <v>4.3718936219099227</v>
      </c>
      <c r="AN327" s="22">
        <f>IFERROR(VLOOKUP(AN$1,Weights!$R$3:$S$33,2,FALSE),0)*R327</f>
        <v>1.1405395188884566</v>
      </c>
      <c r="AO327" s="22">
        <f>IFERROR(VLOOKUP(AO$1,Weights!$R$3:$S$33,2,FALSE),0)*S327</f>
        <v>83.266658908442594</v>
      </c>
      <c r="AP327" s="22">
        <f>IFERROR(VLOOKUP(AP$1,Weights!$R$3:$S$33,2,FALSE),0)*T327</f>
        <v>80.791163643597002</v>
      </c>
      <c r="AQ327" s="22">
        <f>IFERROR(VLOOKUP(AQ$1,Weights!$R$3:$S$33,2,FALSE),0)*U327</f>
        <v>11.917005989013155</v>
      </c>
      <c r="AR327" s="22">
        <f>IFERROR(VLOOKUP(AR$1,Weights!$R$3:$S$33,2,FALSE),0)*V327</f>
        <v>10.11101786717936</v>
      </c>
      <c r="AS327" s="22">
        <f>IFERROR(VLOOKUP(AS$1,Weights!$R$3:$S$33,2,FALSE),0)*W327</f>
        <v>3.7398241608252021</v>
      </c>
      <c r="AT327" s="22">
        <f>IFERROR(VLOOKUP(AT$1,Weights!$R$3:$S$33,2,FALSE),0)*X327</f>
        <v>0.96863640690819208</v>
      </c>
      <c r="AU327" s="23">
        <f t="shared" si="5"/>
        <v>477.99085821103654</v>
      </c>
    </row>
    <row r="328" spans="1:47" x14ac:dyDescent="0.2">
      <c r="A328" s="2">
        <v>1993</v>
      </c>
      <c r="B328" s="2">
        <v>5</v>
      </c>
      <c r="C328" s="3">
        <v>290.5</v>
      </c>
      <c r="D328" s="2">
        <v>268.25</v>
      </c>
      <c r="E328" s="2">
        <v>288.75</v>
      </c>
      <c r="F328" s="2">
        <v>289.75</v>
      </c>
      <c r="G328" s="2">
        <v>262.25</v>
      </c>
      <c r="H328" s="2">
        <v>250</v>
      </c>
      <c r="I328" s="2">
        <v>248.75</v>
      </c>
      <c r="J328" s="2">
        <v>351.75</v>
      </c>
      <c r="K328" s="2">
        <v>322.75</v>
      </c>
      <c r="L328" s="2">
        <v>250</v>
      </c>
      <c r="M328" s="2">
        <v>285.75</v>
      </c>
      <c r="N328" s="2">
        <v>294</v>
      </c>
      <c r="O328" s="2">
        <v>296.75</v>
      </c>
      <c r="P328" s="2">
        <v>351.75</v>
      </c>
      <c r="Q328" s="2">
        <v>297.5</v>
      </c>
      <c r="R328" s="2">
        <v>296.75</v>
      </c>
      <c r="S328" s="2">
        <v>285</v>
      </c>
      <c r="T328" s="2">
        <v>276.75</v>
      </c>
      <c r="U328" s="2">
        <v>190.5</v>
      </c>
      <c r="V328" s="2">
        <v>295.5</v>
      </c>
      <c r="W328" s="2">
        <v>297.25</v>
      </c>
      <c r="X328" s="2">
        <v>292.75</v>
      </c>
      <c r="Y328" s="22">
        <f>IFERROR(VLOOKUP(Y$1,Weights!$R$3:$S$33,2,FALSE),0)*C328</f>
        <v>0</v>
      </c>
      <c r="Z328" s="22">
        <f>IFERROR(VLOOKUP(Z$1,Weights!$R$3:$S$33,2,FALSE),0)*D328</f>
        <v>1.2044398275122146</v>
      </c>
      <c r="AA328" s="22">
        <f>IFERROR(VLOOKUP(AA$1,Weights!$R$3:$S$33,2,FALSE),0)*E328</f>
        <v>1.2964846232773606</v>
      </c>
      <c r="AB328" s="22">
        <f>IFERROR(VLOOKUP(AB$1,Weights!$R$3:$S$33,2,FALSE),0)*F328</f>
        <v>0.884075302064811</v>
      </c>
      <c r="AC328" s="22">
        <f>IFERROR(VLOOKUP(AC$1,Weights!$R$3:$S$33,2,FALSE),0)*G328</f>
        <v>31.079791471131273</v>
      </c>
      <c r="AD328" s="22">
        <f>IFERROR(VLOOKUP(AD$1,Weights!$R$3:$S$33,2,FALSE),0)*H328</f>
        <v>0.53647623650175691</v>
      </c>
      <c r="AE328" s="22">
        <f>IFERROR(VLOOKUP(AE$1,Weights!$R$3:$S$33,2,FALSE),0)*I328</f>
        <v>24.050440480390389</v>
      </c>
      <c r="AF328" s="22">
        <f>IFERROR(VLOOKUP(AF$1,Weights!$R$3:$S$33,2,FALSE),0)*J328</f>
        <v>3.3117463839115335</v>
      </c>
      <c r="AG328" s="22">
        <f>IFERROR(VLOOKUP(AG$1,Weights!$R$3:$S$33,2,FALSE),0)*K328</f>
        <v>3.3133270356503646</v>
      </c>
      <c r="AH328" s="22">
        <f>IFERROR(VLOOKUP(AH$1,Weights!$R$3:$S$33,2,FALSE),0)*L328</f>
        <v>2.070535314436619</v>
      </c>
      <c r="AI328" s="22">
        <f>IFERROR(VLOOKUP(AI$1,Weights!$R$3:$S$33,2,FALSE),0)*M328</f>
        <v>0</v>
      </c>
      <c r="AJ328" s="22">
        <f>IFERROR(VLOOKUP(AJ$1,Weights!$R$3:$S$33,2,FALSE),0)*N328</f>
        <v>125.64901537199796</v>
      </c>
      <c r="AK328" s="22">
        <f>IFERROR(VLOOKUP(AK$1,Weights!$R$3:$S$33,2,FALSE),0)*O328</f>
        <v>126.82430378108978</v>
      </c>
      <c r="AL328" s="22">
        <f>IFERROR(VLOOKUP(AL$1,Weights!$R$3:$S$33,2,FALSE),0)*P328</f>
        <v>0.42428916384418119</v>
      </c>
      <c r="AM328" s="22">
        <f>IFERROR(VLOOKUP(AM$1,Weights!$R$3:$S$33,2,FALSE),0)*Q328</f>
        <v>4.5161053906882014</v>
      </c>
      <c r="AN328" s="22">
        <f>IFERROR(VLOOKUP(AN$1,Weights!$R$3:$S$33,2,FALSE),0)*R328</f>
        <v>1.176212344848478</v>
      </c>
      <c r="AO328" s="22">
        <f>IFERROR(VLOOKUP(AO$1,Weights!$R$3:$S$33,2,FALSE),0)*S328</f>
        <v>85.517109149211308</v>
      </c>
      <c r="AP328" s="22">
        <f>IFERROR(VLOOKUP(AP$1,Weights!$R$3:$S$33,2,FALSE),0)*T328</f>
        <v>83.041613884365717</v>
      </c>
      <c r="AQ328" s="22">
        <f>IFERROR(VLOOKUP(AQ$1,Weights!$R$3:$S$33,2,FALSE),0)*U328</f>
        <v>11.854776192725881</v>
      </c>
      <c r="AR328" s="22">
        <f>IFERROR(VLOOKUP(AR$1,Weights!$R$3:$S$33,2,FALSE),0)*V328</f>
        <v>10.356345857024266</v>
      </c>
      <c r="AS328" s="22">
        <f>IFERROR(VLOOKUP(AS$1,Weights!$R$3:$S$33,2,FALSE),0)*W328</f>
        <v>3.7811657544397663</v>
      </c>
      <c r="AT328" s="22">
        <f>IFERROR(VLOOKUP(AT$1,Weights!$R$3:$S$33,2,FALSE),0)*X328</f>
        <v>0.9923650327992064</v>
      </c>
      <c r="AU328" s="23">
        <f t="shared" si="5"/>
        <v>489.55036490138502</v>
      </c>
    </row>
    <row r="329" spans="1:47" x14ac:dyDescent="0.2">
      <c r="A329" s="2">
        <v>1994</v>
      </c>
      <c r="B329" s="2">
        <v>5</v>
      </c>
      <c r="C329" s="3">
        <v>307</v>
      </c>
      <c r="D329" s="2">
        <v>275.5</v>
      </c>
      <c r="E329" s="2">
        <v>296.5</v>
      </c>
      <c r="F329" s="2">
        <v>297</v>
      </c>
      <c r="G329" s="2">
        <v>266.5</v>
      </c>
      <c r="H329" s="2">
        <v>261</v>
      </c>
      <c r="I329" s="2">
        <v>251.75</v>
      </c>
      <c r="J329" s="2">
        <v>359</v>
      </c>
      <c r="K329" s="2">
        <v>336</v>
      </c>
      <c r="L329" s="2">
        <v>261</v>
      </c>
      <c r="M329" s="2">
        <v>294.25</v>
      </c>
      <c r="N329" s="2">
        <v>314.5</v>
      </c>
      <c r="O329" s="2">
        <v>301.5</v>
      </c>
      <c r="P329" s="2">
        <v>359</v>
      </c>
      <c r="Q329" s="2">
        <v>310.25</v>
      </c>
      <c r="R329" s="2">
        <v>310.25</v>
      </c>
      <c r="S329" s="2">
        <v>293.25</v>
      </c>
      <c r="T329" s="2">
        <v>281</v>
      </c>
      <c r="U329" s="2">
        <v>188.5</v>
      </c>
      <c r="V329" s="2">
        <v>324.75</v>
      </c>
      <c r="W329" s="2">
        <v>303.25</v>
      </c>
      <c r="X329" s="2">
        <v>320.25</v>
      </c>
      <c r="Y329" s="22">
        <f>IFERROR(VLOOKUP(Y$1,Weights!$R$3:$S$33,2,FALSE),0)*C329</f>
        <v>0</v>
      </c>
      <c r="Z329" s="22">
        <f>IFERROR(VLOOKUP(Z$1,Weights!$R$3:$S$33,2,FALSE),0)*D329</f>
        <v>1.236992255282815</v>
      </c>
      <c r="AA329" s="22">
        <f>IFERROR(VLOOKUP(AA$1,Weights!$R$3:$S$33,2,FALSE),0)*E329</f>
        <v>1.331282046066623</v>
      </c>
      <c r="AB329" s="22">
        <f>IFERROR(VLOOKUP(AB$1,Weights!$R$3:$S$33,2,FALSE),0)*F329</f>
        <v>0.90619625440292961</v>
      </c>
      <c r="AC329" s="22">
        <f>IFERROR(VLOOKUP(AC$1,Weights!$R$3:$S$33,2,FALSE),0)*G329</f>
        <v>31.583467786678682</v>
      </c>
      <c r="AD329" s="22">
        <f>IFERROR(VLOOKUP(AD$1,Weights!$R$3:$S$33,2,FALSE),0)*H329</f>
        <v>0.56008119090783426</v>
      </c>
      <c r="AE329" s="22">
        <f>IFERROR(VLOOKUP(AE$1,Weights!$R$3:$S$33,2,FALSE),0)*I329</f>
        <v>24.340496043972987</v>
      </c>
      <c r="AF329" s="22">
        <f>IFERROR(VLOOKUP(AF$1,Weights!$R$3:$S$33,2,FALSE),0)*J329</f>
        <v>3.3800055488962064</v>
      </c>
      <c r="AG329" s="22">
        <f>IFERROR(VLOOKUP(AG$1,Weights!$R$3:$S$33,2,FALSE),0)*K329</f>
        <v>3.4493505313044848</v>
      </c>
      <c r="AH329" s="22">
        <f>IFERROR(VLOOKUP(AH$1,Weights!$R$3:$S$33,2,FALSE),0)*L329</f>
        <v>2.1616388682718304</v>
      </c>
      <c r="AI329" s="22">
        <f>IFERROR(VLOOKUP(AI$1,Weights!$R$3:$S$33,2,FALSE),0)*M329</f>
        <v>0</v>
      </c>
      <c r="AJ329" s="22">
        <f>IFERROR(VLOOKUP(AJ$1,Weights!$R$3:$S$33,2,FALSE),0)*N329</f>
        <v>134.41025623977333</v>
      </c>
      <c r="AK329" s="22">
        <f>IFERROR(VLOOKUP(AK$1,Weights!$R$3:$S$33,2,FALSE),0)*O329</f>
        <v>128.85434739679383</v>
      </c>
      <c r="AL329" s="22">
        <f>IFERROR(VLOOKUP(AL$1,Weights!$R$3:$S$33,2,FALSE),0)*P329</f>
        <v>0.43303428520273218</v>
      </c>
      <c r="AM329" s="22">
        <f>IFERROR(VLOOKUP(AM$1,Weights!$R$3:$S$33,2,FALSE),0)*Q329</f>
        <v>4.7096527645748392</v>
      </c>
      <c r="AN329" s="22">
        <f>IFERROR(VLOOKUP(AN$1,Weights!$R$3:$S$33,2,FALSE),0)*R329</f>
        <v>1.2297215837885098</v>
      </c>
      <c r="AO329" s="22">
        <f>IFERROR(VLOOKUP(AO$1,Weights!$R$3:$S$33,2,FALSE),0)*S329</f>
        <v>87.992604414056899</v>
      </c>
      <c r="AP329" s="22">
        <f>IFERROR(VLOOKUP(AP$1,Weights!$R$3:$S$33,2,FALSE),0)*T329</f>
        <v>84.31686902080132</v>
      </c>
      <c r="AQ329" s="22">
        <f>IFERROR(VLOOKUP(AQ$1,Weights!$R$3:$S$33,2,FALSE),0)*U329</f>
        <v>11.730316600151331</v>
      </c>
      <c r="AR329" s="22">
        <f>IFERROR(VLOOKUP(AR$1,Weights!$R$3:$S$33,2,FALSE),0)*V329</f>
        <v>11.381466386019053</v>
      </c>
      <c r="AS329" s="22">
        <f>IFERROR(VLOOKUP(AS$1,Weights!$R$3:$S$33,2,FALSE),0)*W329</f>
        <v>3.8574886964974238</v>
      </c>
      <c r="AT329" s="22">
        <f>IFERROR(VLOOKUP(AT$1,Weights!$R$3:$S$33,2,FALSE),0)*X329</f>
        <v>1.0855846345139055</v>
      </c>
      <c r="AU329" s="23">
        <f t="shared" si="5"/>
        <v>506.08324761060408</v>
      </c>
    </row>
    <row r="330" spans="1:47" x14ac:dyDescent="0.2">
      <c r="A330" s="2">
        <v>1995</v>
      </c>
      <c r="B330" s="2">
        <v>5</v>
      </c>
      <c r="C330" s="3">
        <v>308.5</v>
      </c>
      <c r="D330" s="2">
        <v>278</v>
      </c>
      <c r="E330" s="2">
        <v>300.25</v>
      </c>
      <c r="F330" s="2">
        <v>297.25</v>
      </c>
      <c r="G330" s="2">
        <v>270.25</v>
      </c>
      <c r="H330" s="2">
        <v>264.75</v>
      </c>
      <c r="I330" s="2">
        <v>255</v>
      </c>
      <c r="J330" s="2">
        <v>367.5</v>
      </c>
      <c r="K330" s="2">
        <v>339.75</v>
      </c>
      <c r="L330" s="2">
        <v>264.75</v>
      </c>
      <c r="M330" s="2">
        <v>285</v>
      </c>
      <c r="N330" s="2">
        <v>316.5</v>
      </c>
      <c r="O330" s="2">
        <v>305.25</v>
      </c>
      <c r="P330" s="2">
        <v>367.5</v>
      </c>
      <c r="Q330" s="2">
        <v>312.75</v>
      </c>
      <c r="R330" s="2">
        <v>313</v>
      </c>
      <c r="S330" s="2">
        <v>291.5</v>
      </c>
      <c r="T330" s="2">
        <v>278.75</v>
      </c>
      <c r="U330" s="2">
        <v>190</v>
      </c>
      <c r="V330" s="2">
        <v>328.75</v>
      </c>
      <c r="W330" s="2">
        <v>302.25</v>
      </c>
      <c r="X330" s="2">
        <v>323.5</v>
      </c>
      <c r="Y330" s="22">
        <f>IFERROR(VLOOKUP(Y$1,Weights!$R$3:$S$33,2,FALSE),0)*C330</f>
        <v>0</v>
      </c>
      <c r="Z330" s="22">
        <f>IFERROR(VLOOKUP(Z$1,Weights!$R$3:$S$33,2,FALSE),0)*D330</f>
        <v>1.2482172303761254</v>
      </c>
      <c r="AA330" s="22">
        <f>IFERROR(VLOOKUP(AA$1,Weights!$R$3:$S$33,2,FALSE),0)*E330</f>
        <v>1.3481195087065887</v>
      </c>
      <c r="AB330" s="22">
        <f>IFERROR(VLOOKUP(AB$1,Weights!$R$3:$S$33,2,FALSE),0)*F330</f>
        <v>0.9069590458628648</v>
      </c>
      <c r="AC330" s="22">
        <f>IFERROR(VLOOKUP(AC$1,Weights!$R$3:$S$33,2,FALSE),0)*G330</f>
        <v>32.027888065102864</v>
      </c>
      <c r="AD330" s="22">
        <f>IFERROR(VLOOKUP(AD$1,Weights!$R$3:$S$33,2,FALSE),0)*H330</f>
        <v>0.5681283344553606</v>
      </c>
      <c r="AE330" s="22">
        <f>IFERROR(VLOOKUP(AE$1,Weights!$R$3:$S$33,2,FALSE),0)*I330</f>
        <v>24.654722904520799</v>
      </c>
      <c r="AF330" s="22">
        <f>IFERROR(VLOOKUP(AF$1,Weights!$R$3:$S$33,2,FALSE),0)*J330</f>
        <v>3.4600335354299605</v>
      </c>
      <c r="AG330" s="22">
        <f>IFERROR(VLOOKUP(AG$1,Weights!$R$3:$S$33,2,FALSE),0)*K330</f>
        <v>3.487847747055651</v>
      </c>
      <c r="AH330" s="22">
        <f>IFERROR(VLOOKUP(AH$1,Weights!$R$3:$S$33,2,FALSE),0)*L330</f>
        <v>2.1926968979883799</v>
      </c>
      <c r="AI330" s="22">
        <f>IFERROR(VLOOKUP(AI$1,Weights!$R$3:$S$33,2,FALSE),0)*M330</f>
        <v>0</v>
      </c>
      <c r="AJ330" s="22">
        <f>IFERROR(VLOOKUP(AJ$1,Weights!$R$3:$S$33,2,FALSE),0)*N330</f>
        <v>135.26501144638556</v>
      </c>
      <c r="AK330" s="22">
        <f>IFERROR(VLOOKUP(AK$1,Weights!$R$3:$S$33,2,FALSE),0)*O330</f>
        <v>130.45701340919177</v>
      </c>
      <c r="AL330" s="22">
        <f>IFERROR(VLOOKUP(AL$1,Weights!$R$3:$S$33,2,FALSE),0)*P330</f>
        <v>0.44328718610586093</v>
      </c>
      <c r="AM330" s="22">
        <f>IFERROR(VLOOKUP(AM$1,Weights!$R$3:$S$33,2,FALSE),0)*Q330</f>
        <v>4.7476032300428068</v>
      </c>
      <c r="AN330" s="22">
        <f>IFERROR(VLOOKUP(AN$1,Weights!$R$3:$S$33,2,FALSE),0)*R330</f>
        <v>1.2406216139429607</v>
      </c>
      <c r="AO330" s="22">
        <f>IFERROR(VLOOKUP(AO$1,Weights!$R$3:$S$33,2,FALSE),0)*S330</f>
        <v>87.467499357877529</v>
      </c>
      <c r="AP330" s="22">
        <f>IFERROR(VLOOKUP(AP$1,Weights!$R$3:$S$33,2,FALSE),0)*T330</f>
        <v>83.641733948570703</v>
      </c>
      <c r="AQ330" s="22">
        <f>IFERROR(VLOOKUP(AQ$1,Weights!$R$3:$S$33,2,FALSE),0)*U330</f>
        <v>11.823661294582243</v>
      </c>
      <c r="AR330" s="22">
        <f>IFERROR(VLOOKUP(AR$1,Weights!$R$3:$S$33,2,FALSE),0)*V330</f>
        <v>11.521653808787571</v>
      </c>
      <c r="AS330" s="22">
        <f>IFERROR(VLOOKUP(AS$1,Weights!$R$3:$S$33,2,FALSE),0)*W330</f>
        <v>3.8447682061544808</v>
      </c>
      <c r="AT330" s="22">
        <f>IFERROR(VLOOKUP(AT$1,Weights!$R$3:$S$33,2,FALSE),0)*X330</f>
        <v>1.0966014965347337</v>
      </c>
      <c r="AU330" s="23">
        <f t="shared" si="5"/>
        <v>508.11801183303061</v>
      </c>
    </row>
    <row r="331" spans="1:47" x14ac:dyDescent="0.2">
      <c r="A331" s="2">
        <v>1996</v>
      </c>
      <c r="B331" s="2">
        <v>5</v>
      </c>
      <c r="C331" s="3">
        <v>312</v>
      </c>
      <c r="D331" s="2">
        <v>285</v>
      </c>
      <c r="E331" s="2">
        <v>309</v>
      </c>
      <c r="F331" s="2">
        <v>306.75</v>
      </c>
      <c r="G331" s="2">
        <v>284.5</v>
      </c>
      <c r="H331" s="2">
        <v>275.75</v>
      </c>
      <c r="I331" s="2">
        <v>270.75</v>
      </c>
      <c r="J331" s="2">
        <v>373.75</v>
      </c>
      <c r="K331" s="2">
        <v>350.75</v>
      </c>
      <c r="L331" s="2">
        <v>275.75</v>
      </c>
      <c r="M331" s="2">
        <v>287.75</v>
      </c>
      <c r="N331" s="2">
        <v>319</v>
      </c>
      <c r="O331" s="2">
        <v>312.5</v>
      </c>
      <c r="P331" s="2">
        <v>373.75</v>
      </c>
      <c r="Q331" s="2">
        <v>323</v>
      </c>
      <c r="R331" s="2">
        <v>322</v>
      </c>
      <c r="S331" s="2">
        <v>295.75</v>
      </c>
      <c r="T331" s="2">
        <v>286.5</v>
      </c>
      <c r="U331" s="2">
        <v>191.75</v>
      </c>
      <c r="V331" s="2">
        <v>331</v>
      </c>
      <c r="W331" s="2">
        <v>303.25</v>
      </c>
      <c r="X331" s="2">
        <v>326.75</v>
      </c>
      <c r="Y331" s="22">
        <f>IFERROR(VLOOKUP(Y$1,Weights!$R$3:$S$33,2,FALSE),0)*C331</f>
        <v>0</v>
      </c>
      <c r="Z331" s="22">
        <f>IFERROR(VLOOKUP(Z$1,Weights!$R$3:$S$33,2,FALSE),0)*D331</f>
        <v>1.2796471606373949</v>
      </c>
      <c r="AA331" s="22">
        <f>IFERROR(VLOOKUP(AA$1,Weights!$R$3:$S$33,2,FALSE),0)*E331</f>
        <v>1.3874069215331755</v>
      </c>
      <c r="AB331" s="22">
        <f>IFERROR(VLOOKUP(AB$1,Weights!$R$3:$S$33,2,FALSE),0)*F331</f>
        <v>0.93594512134039953</v>
      </c>
      <c r="AC331" s="22">
        <f>IFERROR(VLOOKUP(AC$1,Weights!$R$3:$S$33,2,FALSE),0)*G331</f>
        <v>33.716685123114765</v>
      </c>
      <c r="AD331" s="22">
        <f>IFERROR(VLOOKUP(AD$1,Weights!$R$3:$S$33,2,FALSE),0)*H331</f>
        <v>0.59173328886143783</v>
      </c>
      <c r="AE331" s="22">
        <f>IFERROR(VLOOKUP(AE$1,Weights!$R$3:$S$33,2,FALSE),0)*I331</f>
        <v>26.177514613329439</v>
      </c>
      <c r="AF331" s="22">
        <f>IFERROR(VLOOKUP(AF$1,Weights!$R$3:$S$33,2,FALSE),0)*J331</f>
        <v>3.5188776431753679</v>
      </c>
      <c r="AG331" s="22">
        <f>IFERROR(VLOOKUP(AG$1,Weights!$R$3:$S$33,2,FALSE),0)*K331</f>
        <v>3.6007729132590716</v>
      </c>
      <c r="AH331" s="22">
        <f>IFERROR(VLOOKUP(AH$1,Weights!$R$3:$S$33,2,FALSE),0)*L331</f>
        <v>2.2838004518235908</v>
      </c>
      <c r="AI331" s="22">
        <f>IFERROR(VLOOKUP(AI$1,Weights!$R$3:$S$33,2,FALSE),0)*M331</f>
        <v>0</v>
      </c>
      <c r="AJ331" s="22">
        <f>IFERROR(VLOOKUP(AJ$1,Weights!$R$3:$S$33,2,FALSE),0)*N331</f>
        <v>136.33345545465085</v>
      </c>
      <c r="AK331" s="22">
        <f>IFERROR(VLOOKUP(AK$1,Weights!$R$3:$S$33,2,FALSE),0)*O331</f>
        <v>133.55550103316111</v>
      </c>
      <c r="AL331" s="22">
        <f>IFERROR(VLOOKUP(AL$1,Weights!$R$3:$S$33,2,FALSE),0)*P331</f>
        <v>0.45082608382874972</v>
      </c>
      <c r="AM331" s="22">
        <f>IFERROR(VLOOKUP(AM$1,Weights!$R$3:$S$33,2,FALSE),0)*Q331</f>
        <v>4.9032001384614761</v>
      </c>
      <c r="AN331" s="22">
        <f>IFERROR(VLOOKUP(AN$1,Weights!$R$3:$S$33,2,FALSE),0)*R331</f>
        <v>1.2762944399029819</v>
      </c>
      <c r="AO331" s="22">
        <f>IFERROR(VLOOKUP(AO$1,Weights!$R$3:$S$33,2,FALSE),0)*S331</f>
        <v>88.742754494313132</v>
      </c>
      <c r="AP331" s="22">
        <f>IFERROR(VLOOKUP(AP$1,Weights!$R$3:$S$33,2,FALSE),0)*T331</f>
        <v>85.967199197365048</v>
      </c>
      <c r="AQ331" s="22">
        <f>IFERROR(VLOOKUP(AQ$1,Weights!$R$3:$S$33,2,FALSE),0)*U331</f>
        <v>11.932563438084975</v>
      </c>
      <c r="AR331" s="22">
        <f>IFERROR(VLOOKUP(AR$1,Weights!$R$3:$S$33,2,FALSE),0)*V331</f>
        <v>11.600509234094863</v>
      </c>
      <c r="AS331" s="22">
        <f>IFERROR(VLOOKUP(AS$1,Weights!$R$3:$S$33,2,FALSE),0)*W331</f>
        <v>3.8574886964974238</v>
      </c>
      <c r="AT331" s="22">
        <f>IFERROR(VLOOKUP(AT$1,Weights!$R$3:$S$33,2,FALSE),0)*X331</f>
        <v>1.1076183585555617</v>
      </c>
      <c r="AU331" s="23">
        <f t="shared" si="5"/>
        <v>518.16958164179084</v>
      </c>
    </row>
    <row r="332" spans="1:47" x14ac:dyDescent="0.2">
      <c r="A332" s="2">
        <v>1997</v>
      </c>
      <c r="B332" s="2">
        <v>5</v>
      </c>
      <c r="C332" s="3">
        <v>319.75</v>
      </c>
      <c r="D332" s="2">
        <v>291.75</v>
      </c>
      <c r="E332" s="2">
        <v>316.75</v>
      </c>
      <c r="F332" s="2">
        <v>311.25</v>
      </c>
      <c r="G332" s="2">
        <v>289</v>
      </c>
      <c r="H332" s="2">
        <v>282</v>
      </c>
      <c r="I332" s="2">
        <v>275</v>
      </c>
      <c r="J332" s="2">
        <v>380.25</v>
      </c>
      <c r="K332" s="2">
        <v>361.5</v>
      </c>
      <c r="L332" s="2">
        <v>282</v>
      </c>
      <c r="M332" s="2">
        <v>297</v>
      </c>
      <c r="N332" s="2">
        <v>327.25</v>
      </c>
      <c r="O332" s="2">
        <v>318.75</v>
      </c>
      <c r="P332" s="2">
        <v>380.25</v>
      </c>
      <c r="Q332" s="2">
        <v>331.5</v>
      </c>
      <c r="R332" s="2">
        <v>330.5</v>
      </c>
      <c r="S332" s="2">
        <v>301.25</v>
      </c>
      <c r="T332" s="2">
        <v>292.25</v>
      </c>
      <c r="U332" s="2">
        <v>195.5</v>
      </c>
      <c r="V332" s="2">
        <v>341.25</v>
      </c>
      <c r="W332" s="2">
        <v>302.75</v>
      </c>
      <c r="X332" s="2">
        <v>337</v>
      </c>
      <c r="Y332" s="22">
        <f>IFERROR(VLOOKUP(Y$1,Weights!$R$3:$S$33,2,FALSE),0)*C332</f>
        <v>0</v>
      </c>
      <c r="Z332" s="22">
        <f>IFERROR(VLOOKUP(Z$1,Weights!$R$3:$S$33,2,FALSE),0)*D332</f>
        <v>1.3099545933893331</v>
      </c>
      <c r="AA332" s="22">
        <f>IFERROR(VLOOKUP(AA$1,Weights!$R$3:$S$33,2,FALSE),0)*E332</f>
        <v>1.4222043443224379</v>
      </c>
      <c r="AB332" s="22">
        <f>IFERROR(VLOOKUP(AB$1,Weights!$R$3:$S$33,2,FALSE),0)*F332</f>
        <v>0.94967536761923188</v>
      </c>
      <c r="AC332" s="22">
        <f>IFERROR(VLOOKUP(AC$1,Weights!$R$3:$S$33,2,FALSE),0)*G332</f>
        <v>34.249989457223791</v>
      </c>
      <c r="AD332" s="22">
        <f>IFERROR(VLOOKUP(AD$1,Weights!$R$3:$S$33,2,FALSE),0)*H332</f>
        <v>0.60514519477398176</v>
      </c>
      <c r="AE332" s="22">
        <f>IFERROR(VLOOKUP(AE$1,Weights!$R$3:$S$33,2,FALSE),0)*I332</f>
        <v>26.588426661738119</v>
      </c>
      <c r="AF332" s="22">
        <f>IFERROR(VLOOKUP(AF$1,Weights!$R$3:$S$33,2,FALSE),0)*J332</f>
        <v>3.5800755152305919</v>
      </c>
      <c r="AG332" s="22">
        <f>IFERROR(VLOOKUP(AG$1,Weights!$R$3:$S$33,2,FALSE),0)*K332</f>
        <v>3.7111315984124142</v>
      </c>
      <c r="AH332" s="22">
        <f>IFERROR(VLOOKUP(AH$1,Weights!$R$3:$S$33,2,FALSE),0)*L332</f>
        <v>2.3355638346845065</v>
      </c>
      <c r="AI332" s="22">
        <f>IFERROR(VLOOKUP(AI$1,Weights!$R$3:$S$33,2,FALSE),0)*M332</f>
        <v>0</v>
      </c>
      <c r="AJ332" s="22">
        <f>IFERROR(VLOOKUP(AJ$1,Weights!$R$3:$S$33,2,FALSE),0)*N332</f>
        <v>139.85932068192631</v>
      </c>
      <c r="AK332" s="22">
        <f>IFERROR(VLOOKUP(AK$1,Weights!$R$3:$S$33,2,FALSE),0)*O332</f>
        <v>136.22661105382431</v>
      </c>
      <c r="AL332" s="22">
        <f>IFERROR(VLOOKUP(AL$1,Weights!$R$3:$S$33,2,FALSE),0)*P332</f>
        <v>0.45866653746055408</v>
      </c>
      <c r="AM332" s="22">
        <f>IFERROR(VLOOKUP(AM$1,Weights!$R$3:$S$33,2,FALSE),0)*Q332</f>
        <v>5.0322317210525673</v>
      </c>
      <c r="AN332" s="22">
        <f>IFERROR(VLOOKUP(AN$1,Weights!$R$3:$S$33,2,FALSE),0)*R332</f>
        <v>1.3099854421985575</v>
      </c>
      <c r="AO332" s="22">
        <f>IFERROR(VLOOKUP(AO$1,Weights!$R$3:$S$33,2,FALSE),0)*S332</f>
        <v>90.39308467087686</v>
      </c>
      <c r="AP332" s="22">
        <f>IFERROR(VLOOKUP(AP$1,Weights!$R$3:$S$33,2,FALSE),0)*T332</f>
        <v>87.692544381954406</v>
      </c>
      <c r="AQ332" s="22">
        <f>IFERROR(VLOOKUP(AQ$1,Weights!$R$3:$S$33,2,FALSE),0)*U332</f>
        <v>12.165925174162256</v>
      </c>
      <c r="AR332" s="22">
        <f>IFERROR(VLOOKUP(AR$1,Weights!$R$3:$S$33,2,FALSE),0)*V332</f>
        <v>11.95973950493919</v>
      </c>
      <c r="AS332" s="22">
        <f>IFERROR(VLOOKUP(AS$1,Weights!$R$3:$S$33,2,FALSE),0)*W332</f>
        <v>3.8511284513259523</v>
      </c>
      <c r="AT332" s="22">
        <f>IFERROR(VLOOKUP(AT$1,Weights!$R$3:$S$33,2,FALSE),0)*X332</f>
        <v>1.1423638464674042</v>
      </c>
      <c r="AU332" s="23">
        <f t="shared" si="5"/>
        <v>529.2276991075031</v>
      </c>
    </row>
    <row r="333" spans="1:47" x14ac:dyDescent="0.2">
      <c r="A333" s="2">
        <v>1998</v>
      </c>
      <c r="B333" s="2">
        <v>5</v>
      </c>
      <c r="C333" s="3">
        <v>322.75</v>
      </c>
      <c r="D333" s="2">
        <v>294.5</v>
      </c>
      <c r="E333" s="2">
        <v>321.75</v>
      </c>
      <c r="F333" s="2">
        <v>315.25</v>
      </c>
      <c r="G333" s="2">
        <v>292.25</v>
      </c>
      <c r="H333" s="2">
        <v>286</v>
      </c>
      <c r="I333" s="2">
        <v>277.5</v>
      </c>
      <c r="J333" s="2">
        <v>386.5</v>
      </c>
      <c r="K333" s="2">
        <v>366.5</v>
      </c>
      <c r="L333" s="2">
        <v>286</v>
      </c>
      <c r="M333" s="2">
        <v>299.25</v>
      </c>
      <c r="N333" s="2">
        <v>329.75</v>
      </c>
      <c r="O333" s="2">
        <v>323.5</v>
      </c>
      <c r="P333" s="2">
        <v>386.5</v>
      </c>
      <c r="Q333" s="2">
        <v>335</v>
      </c>
      <c r="R333" s="2">
        <v>333.75</v>
      </c>
      <c r="S333" s="2">
        <v>305</v>
      </c>
      <c r="T333" s="2">
        <v>296</v>
      </c>
      <c r="U333" s="2">
        <v>196</v>
      </c>
      <c r="V333" s="2">
        <v>344</v>
      </c>
      <c r="W333" s="2">
        <v>306.75</v>
      </c>
      <c r="X333" s="2">
        <v>339.5</v>
      </c>
      <c r="Y333" s="22">
        <f>IFERROR(VLOOKUP(Y$1,Weights!$R$3:$S$33,2,FALSE),0)*C333</f>
        <v>0</v>
      </c>
      <c r="Z333" s="22">
        <f>IFERROR(VLOOKUP(Z$1,Weights!$R$3:$S$33,2,FALSE),0)*D333</f>
        <v>1.3223020659919746</v>
      </c>
      <c r="AA333" s="22">
        <f>IFERROR(VLOOKUP(AA$1,Weights!$R$3:$S$33,2,FALSE),0)*E333</f>
        <v>1.444654294509059</v>
      </c>
      <c r="AB333" s="22">
        <f>IFERROR(VLOOKUP(AB$1,Weights!$R$3:$S$33,2,FALSE),0)*F333</f>
        <v>0.96188003097819386</v>
      </c>
      <c r="AC333" s="22">
        <f>IFERROR(VLOOKUP(AC$1,Weights!$R$3:$S$33,2,FALSE),0)*G333</f>
        <v>34.635153698524746</v>
      </c>
      <c r="AD333" s="22">
        <f>IFERROR(VLOOKUP(AD$1,Weights!$R$3:$S$33,2,FALSE),0)*H333</f>
        <v>0.61372881455800987</v>
      </c>
      <c r="AE333" s="22">
        <f>IFERROR(VLOOKUP(AE$1,Weights!$R$3:$S$33,2,FALSE),0)*I333</f>
        <v>26.830139631390281</v>
      </c>
      <c r="AF333" s="22">
        <f>IFERROR(VLOOKUP(AF$1,Weights!$R$3:$S$33,2,FALSE),0)*J333</f>
        <v>3.6389196229759992</v>
      </c>
      <c r="AG333" s="22">
        <f>IFERROR(VLOOKUP(AG$1,Weights!$R$3:$S$33,2,FALSE),0)*K333</f>
        <v>3.7624612194139693</v>
      </c>
      <c r="AH333" s="22">
        <f>IFERROR(VLOOKUP(AH$1,Weights!$R$3:$S$33,2,FALSE),0)*L333</f>
        <v>2.3686923997154925</v>
      </c>
      <c r="AI333" s="22">
        <f>IFERROR(VLOOKUP(AI$1,Weights!$R$3:$S$33,2,FALSE),0)*M333</f>
        <v>0</v>
      </c>
      <c r="AJ333" s="22">
        <f>IFERROR(VLOOKUP(AJ$1,Weights!$R$3:$S$33,2,FALSE),0)*N333</f>
        <v>140.92776469019159</v>
      </c>
      <c r="AK333" s="22">
        <f>IFERROR(VLOOKUP(AK$1,Weights!$R$3:$S$33,2,FALSE),0)*O333</f>
        <v>138.25665466952836</v>
      </c>
      <c r="AL333" s="22">
        <f>IFERROR(VLOOKUP(AL$1,Weights!$R$3:$S$33,2,FALSE),0)*P333</f>
        <v>0.46620543518344287</v>
      </c>
      <c r="AM333" s="22">
        <f>IFERROR(VLOOKUP(AM$1,Weights!$R$3:$S$33,2,FALSE),0)*Q333</f>
        <v>5.0853623727077233</v>
      </c>
      <c r="AN333" s="22">
        <f>IFERROR(VLOOKUP(AN$1,Weights!$R$3:$S$33,2,FALSE),0)*R333</f>
        <v>1.3228672960174541</v>
      </c>
      <c r="AO333" s="22">
        <f>IFERROR(VLOOKUP(AO$1,Weights!$R$3:$S$33,2,FALSE),0)*S333</f>
        <v>91.518309791261231</v>
      </c>
      <c r="AP333" s="22">
        <f>IFERROR(VLOOKUP(AP$1,Weights!$R$3:$S$33,2,FALSE),0)*T333</f>
        <v>88.817769502338763</v>
      </c>
      <c r="AQ333" s="22">
        <f>IFERROR(VLOOKUP(AQ$1,Weights!$R$3:$S$33,2,FALSE),0)*U333</f>
        <v>12.197040072305892</v>
      </c>
      <c r="AR333" s="22">
        <f>IFERROR(VLOOKUP(AR$1,Weights!$R$3:$S$33,2,FALSE),0)*V333</f>
        <v>12.056118358092546</v>
      </c>
      <c r="AS333" s="22">
        <f>IFERROR(VLOOKUP(AS$1,Weights!$R$3:$S$33,2,FALSE),0)*W333</f>
        <v>3.9020104126977238</v>
      </c>
      <c r="AT333" s="22">
        <f>IFERROR(VLOOKUP(AT$1,Weights!$R$3:$S$33,2,FALSE),0)*X333</f>
        <v>1.150838355714195</v>
      </c>
      <c r="AU333" s="23">
        <f t="shared" si="5"/>
        <v>535.26024085532151</v>
      </c>
    </row>
    <row r="334" spans="1:47" x14ac:dyDescent="0.2">
      <c r="A334" s="2">
        <v>1999</v>
      </c>
      <c r="B334" s="2">
        <v>5</v>
      </c>
      <c r="C334" s="3">
        <v>331.25</v>
      </c>
      <c r="D334" s="2">
        <v>299.75</v>
      </c>
      <c r="E334" s="2">
        <v>328.5</v>
      </c>
      <c r="F334" s="2">
        <v>320.5</v>
      </c>
      <c r="G334" s="2">
        <v>293.5</v>
      </c>
      <c r="H334" s="2">
        <v>286.25</v>
      </c>
      <c r="I334" s="2">
        <v>278.5</v>
      </c>
      <c r="J334" s="2">
        <v>388.5</v>
      </c>
      <c r="K334" s="2">
        <v>372.75</v>
      </c>
      <c r="L334" s="2">
        <v>286.25</v>
      </c>
      <c r="M334" s="2">
        <v>303.75</v>
      </c>
      <c r="N334" s="2">
        <v>339.75</v>
      </c>
      <c r="O334" s="2">
        <v>329.5</v>
      </c>
      <c r="P334" s="2">
        <v>388.5</v>
      </c>
      <c r="Q334" s="2">
        <v>341.5</v>
      </c>
      <c r="R334" s="2">
        <v>339.75</v>
      </c>
      <c r="S334" s="2">
        <v>313</v>
      </c>
      <c r="T334" s="2">
        <v>304.25</v>
      </c>
      <c r="U334" s="2">
        <v>190.75</v>
      </c>
      <c r="V334" s="2">
        <v>355</v>
      </c>
      <c r="W334" s="2">
        <v>305.5</v>
      </c>
      <c r="X334" s="2">
        <v>350.75</v>
      </c>
      <c r="Y334" s="22">
        <f>IFERROR(VLOOKUP(Y$1,Weights!$R$3:$S$33,2,FALSE),0)*C334</f>
        <v>0</v>
      </c>
      <c r="Z334" s="22">
        <f>IFERROR(VLOOKUP(Z$1,Weights!$R$3:$S$33,2,FALSE),0)*D334</f>
        <v>1.3458745136879267</v>
      </c>
      <c r="AA334" s="22">
        <f>IFERROR(VLOOKUP(AA$1,Weights!$R$3:$S$33,2,FALSE),0)*E334</f>
        <v>1.4749617272609972</v>
      </c>
      <c r="AB334" s="22">
        <f>IFERROR(VLOOKUP(AB$1,Weights!$R$3:$S$33,2,FALSE),0)*F334</f>
        <v>0.97789865163683154</v>
      </c>
      <c r="AC334" s="22">
        <f>IFERROR(VLOOKUP(AC$1,Weights!$R$3:$S$33,2,FALSE),0)*G334</f>
        <v>34.78329379133281</v>
      </c>
      <c r="AD334" s="22">
        <f>IFERROR(VLOOKUP(AD$1,Weights!$R$3:$S$33,2,FALSE),0)*H334</f>
        <v>0.61426529079451164</v>
      </c>
      <c r="AE334" s="22">
        <f>IFERROR(VLOOKUP(AE$1,Weights!$R$3:$S$33,2,FALSE),0)*I334</f>
        <v>26.926824819251149</v>
      </c>
      <c r="AF334" s="22">
        <f>IFERROR(VLOOKUP(AF$1,Weights!$R$3:$S$33,2,FALSE),0)*J334</f>
        <v>3.6577497374545298</v>
      </c>
      <c r="AG334" s="22">
        <f>IFERROR(VLOOKUP(AG$1,Weights!$R$3:$S$33,2,FALSE),0)*K334</f>
        <v>3.8266232456659126</v>
      </c>
      <c r="AH334" s="22">
        <f>IFERROR(VLOOKUP(AH$1,Weights!$R$3:$S$33,2,FALSE),0)*L334</f>
        <v>2.3707629350299291</v>
      </c>
      <c r="AI334" s="22">
        <f>IFERROR(VLOOKUP(AI$1,Weights!$R$3:$S$33,2,FALSE),0)*M334</f>
        <v>0</v>
      </c>
      <c r="AJ334" s="22">
        <f>IFERROR(VLOOKUP(AJ$1,Weights!$R$3:$S$33,2,FALSE),0)*N334</f>
        <v>145.20154072325275</v>
      </c>
      <c r="AK334" s="22">
        <f>IFERROR(VLOOKUP(AK$1,Weights!$R$3:$S$33,2,FALSE),0)*O334</f>
        <v>140.82092028936506</v>
      </c>
      <c r="AL334" s="22">
        <f>IFERROR(VLOOKUP(AL$1,Weights!$R$3:$S$33,2,FALSE),0)*P334</f>
        <v>0.46861788245476726</v>
      </c>
      <c r="AM334" s="22">
        <f>IFERROR(VLOOKUP(AM$1,Weights!$R$3:$S$33,2,FALSE),0)*Q334</f>
        <v>5.1840335829244397</v>
      </c>
      <c r="AN334" s="22">
        <f>IFERROR(VLOOKUP(AN$1,Weights!$R$3:$S$33,2,FALSE),0)*R334</f>
        <v>1.3466491799908016</v>
      </c>
      <c r="AO334" s="22">
        <f>IFERROR(VLOOKUP(AO$1,Weights!$R$3:$S$33,2,FALSE),0)*S334</f>
        <v>93.918790048081192</v>
      </c>
      <c r="AP334" s="22">
        <f>IFERROR(VLOOKUP(AP$1,Weights!$R$3:$S$33,2,FALSE),0)*T334</f>
        <v>91.293264767184354</v>
      </c>
      <c r="AQ334" s="22">
        <f>IFERROR(VLOOKUP(AQ$1,Weights!$R$3:$S$33,2,FALSE),0)*U334</f>
        <v>11.8703336417977</v>
      </c>
      <c r="AR334" s="22">
        <f>IFERROR(VLOOKUP(AR$1,Weights!$R$3:$S$33,2,FALSE),0)*V334</f>
        <v>12.44163377070597</v>
      </c>
      <c r="AS334" s="22">
        <f>IFERROR(VLOOKUP(AS$1,Weights!$R$3:$S$33,2,FALSE),0)*W334</f>
        <v>3.886109799769045</v>
      </c>
      <c r="AT334" s="22">
        <f>IFERROR(VLOOKUP(AT$1,Weights!$R$3:$S$33,2,FALSE),0)*X334</f>
        <v>1.1889736473247539</v>
      </c>
      <c r="AU334" s="23">
        <f t="shared" si="5"/>
        <v>547.40541013315806</v>
      </c>
    </row>
    <row r="335" spans="1:47" x14ac:dyDescent="0.2">
      <c r="A335" s="2">
        <v>2000</v>
      </c>
      <c r="B335" s="2">
        <v>5</v>
      </c>
      <c r="C335" s="3">
        <v>345.5</v>
      </c>
      <c r="D335" s="2">
        <v>306.75</v>
      </c>
      <c r="E335" s="2">
        <v>339.25</v>
      </c>
      <c r="F335" s="2">
        <v>326.25</v>
      </c>
      <c r="G335" s="2">
        <v>296.25</v>
      </c>
      <c r="H335" s="2">
        <v>295</v>
      </c>
      <c r="I335" s="2">
        <v>280.25</v>
      </c>
      <c r="J335" s="2">
        <v>393.5</v>
      </c>
      <c r="K335" s="2">
        <v>386.25</v>
      </c>
      <c r="L335" s="2">
        <v>295</v>
      </c>
      <c r="M335" s="2">
        <v>309.75</v>
      </c>
      <c r="N335" s="2">
        <v>355.75</v>
      </c>
      <c r="O335" s="2">
        <v>335.5</v>
      </c>
      <c r="P335" s="2">
        <v>393.5</v>
      </c>
      <c r="Q335" s="2">
        <v>352.25</v>
      </c>
      <c r="R335" s="2">
        <v>351.25</v>
      </c>
      <c r="S335" s="2">
        <v>322.5</v>
      </c>
      <c r="T335" s="2">
        <v>311.75</v>
      </c>
      <c r="U335" s="2">
        <v>201.75</v>
      </c>
      <c r="V335" s="2">
        <v>375.5</v>
      </c>
      <c r="W335" s="2">
        <v>305.25</v>
      </c>
      <c r="X335" s="2">
        <v>370.5</v>
      </c>
      <c r="Y335" s="22">
        <f>IFERROR(VLOOKUP(Y$1,Weights!$R$3:$S$33,2,FALSE),0)*C335</f>
        <v>0</v>
      </c>
      <c r="Z335" s="22">
        <f>IFERROR(VLOOKUP(Z$1,Weights!$R$3:$S$33,2,FALSE),0)*D335</f>
        <v>1.3773044439491959</v>
      </c>
      <c r="AA335" s="22">
        <f>IFERROR(VLOOKUP(AA$1,Weights!$R$3:$S$33,2,FALSE),0)*E335</f>
        <v>1.5232291201622323</v>
      </c>
      <c r="AB335" s="22">
        <f>IFERROR(VLOOKUP(AB$1,Weights!$R$3:$S$33,2,FALSE),0)*F335</f>
        <v>0.99544285521533937</v>
      </c>
      <c r="AC335" s="22">
        <f>IFERROR(VLOOKUP(AC$1,Weights!$R$3:$S$33,2,FALSE),0)*G335</f>
        <v>35.109201995510546</v>
      </c>
      <c r="AD335" s="22">
        <f>IFERROR(VLOOKUP(AD$1,Weights!$R$3:$S$33,2,FALSE),0)*H335</f>
        <v>0.63304195907207317</v>
      </c>
      <c r="AE335" s="22">
        <f>IFERROR(VLOOKUP(AE$1,Weights!$R$3:$S$33,2,FALSE),0)*I335</f>
        <v>27.096023898007665</v>
      </c>
      <c r="AF335" s="22">
        <f>IFERROR(VLOOKUP(AF$1,Weights!$R$3:$S$33,2,FALSE),0)*J335</f>
        <v>3.704825023650856</v>
      </c>
      <c r="AG335" s="22">
        <f>IFERROR(VLOOKUP(AG$1,Weights!$R$3:$S$33,2,FALSE),0)*K335</f>
        <v>3.9652132223701111</v>
      </c>
      <c r="AH335" s="22">
        <f>IFERROR(VLOOKUP(AH$1,Weights!$R$3:$S$33,2,FALSE),0)*L335</f>
        <v>2.4432316710352104</v>
      </c>
      <c r="AI335" s="22">
        <f>IFERROR(VLOOKUP(AI$1,Weights!$R$3:$S$33,2,FALSE),0)*M335</f>
        <v>0</v>
      </c>
      <c r="AJ335" s="22">
        <f>IFERROR(VLOOKUP(AJ$1,Weights!$R$3:$S$33,2,FALSE),0)*N335</f>
        <v>152.03958237615061</v>
      </c>
      <c r="AK335" s="22">
        <f>IFERROR(VLOOKUP(AK$1,Weights!$R$3:$S$33,2,FALSE),0)*O335</f>
        <v>143.38518590920177</v>
      </c>
      <c r="AL335" s="22">
        <f>IFERROR(VLOOKUP(AL$1,Weights!$R$3:$S$33,2,FALSE),0)*P335</f>
        <v>0.4746490006330783</v>
      </c>
      <c r="AM335" s="22">
        <f>IFERROR(VLOOKUP(AM$1,Weights!$R$3:$S$33,2,FALSE),0)*Q335</f>
        <v>5.3472205844367027</v>
      </c>
      <c r="AN335" s="22">
        <f>IFERROR(VLOOKUP(AN$1,Weights!$R$3:$S$33,2,FALSE),0)*R335</f>
        <v>1.392231124273051</v>
      </c>
      <c r="AO335" s="22">
        <f>IFERROR(VLOOKUP(AO$1,Weights!$R$3:$S$33,2,FALSE),0)*S335</f>
        <v>96.769360353054907</v>
      </c>
      <c r="AP335" s="22">
        <f>IFERROR(VLOOKUP(AP$1,Weights!$R$3:$S$33,2,FALSE),0)*T335</f>
        <v>93.543715007953068</v>
      </c>
      <c r="AQ335" s="22">
        <f>IFERROR(VLOOKUP(AQ$1,Weights!$R$3:$S$33,2,FALSE),0)*U335</f>
        <v>12.554861400957725</v>
      </c>
      <c r="AR335" s="22">
        <f>IFERROR(VLOOKUP(AR$1,Weights!$R$3:$S$33,2,FALSE),0)*V335</f>
        <v>13.160094312394625</v>
      </c>
      <c r="AS335" s="22">
        <f>IFERROR(VLOOKUP(AS$1,Weights!$R$3:$S$33,2,FALSE),0)*W335</f>
        <v>3.8829296771833093</v>
      </c>
      <c r="AT335" s="22">
        <f>IFERROR(VLOOKUP(AT$1,Weights!$R$3:$S$33,2,FALSE),0)*X335</f>
        <v>1.2559222703744013</v>
      </c>
      <c r="AU335" s="23">
        <f t="shared" si="5"/>
        <v>564.09379742802014</v>
      </c>
    </row>
    <row r="336" spans="1:47" x14ac:dyDescent="0.2">
      <c r="A336" s="2">
        <v>2001</v>
      </c>
      <c r="B336" s="2">
        <v>5</v>
      </c>
      <c r="C336" s="3">
        <v>352</v>
      </c>
      <c r="D336" s="2">
        <v>315.5</v>
      </c>
      <c r="E336" s="2">
        <v>350.75</v>
      </c>
      <c r="F336" s="2">
        <v>336.25</v>
      </c>
      <c r="G336" s="2">
        <v>298.5</v>
      </c>
      <c r="H336" s="2">
        <v>303.25</v>
      </c>
      <c r="I336" s="2">
        <v>281.25</v>
      </c>
      <c r="J336" s="2">
        <v>398.5</v>
      </c>
      <c r="K336" s="2">
        <v>389</v>
      </c>
      <c r="L336" s="2">
        <v>303.25</v>
      </c>
      <c r="M336" s="2">
        <v>317.5</v>
      </c>
      <c r="N336" s="2">
        <v>361.25</v>
      </c>
      <c r="O336" s="2">
        <v>343.5</v>
      </c>
      <c r="P336" s="2">
        <v>398.5</v>
      </c>
      <c r="Q336" s="2">
        <v>357</v>
      </c>
      <c r="R336" s="2">
        <v>355.5</v>
      </c>
      <c r="S336" s="2">
        <v>330.25</v>
      </c>
      <c r="T336" s="2">
        <v>322.25</v>
      </c>
      <c r="U336" s="2">
        <v>209.25</v>
      </c>
      <c r="V336" s="2">
        <v>381</v>
      </c>
      <c r="W336" s="2">
        <v>311.75</v>
      </c>
      <c r="X336" s="2">
        <v>376.75</v>
      </c>
      <c r="Y336" s="22">
        <f>IFERROR(VLOOKUP(Y$1,Weights!$R$3:$S$33,2,FALSE),0)*C336</f>
        <v>0</v>
      </c>
      <c r="Z336" s="22">
        <f>IFERROR(VLOOKUP(Z$1,Weights!$R$3:$S$33,2,FALSE),0)*D336</f>
        <v>1.4165918567757827</v>
      </c>
      <c r="AA336" s="22">
        <f>IFERROR(VLOOKUP(AA$1,Weights!$R$3:$S$33,2,FALSE),0)*E336</f>
        <v>1.5748640055914604</v>
      </c>
      <c r="AB336" s="22">
        <f>IFERROR(VLOOKUP(AB$1,Weights!$R$3:$S$33,2,FALSE),0)*F336</f>
        <v>1.0259545136127444</v>
      </c>
      <c r="AC336" s="22">
        <f>IFERROR(VLOOKUP(AC$1,Weights!$R$3:$S$33,2,FALSE),0)*G336</f>
        <v>35.375854162565055</v>
      </c>
      <c r="AD336" s="22">
        <f>IFERROR(VLOOKUP(AD$1,Weights!$R$3:$S$33,2,FALSE),0)*H336</f>
        <v>0.65074567487663115</v>
      </c>
      <c r="AE336" s="22">
        <f>IFERROR(VLOOKUP(AE$1,Weights!$R$3:$S$33,2,FALSE),0)*I336</f>
        <v>27.192709085868529</v>
      </c>
      <c r="AF336" s="22">
        <f>IFERROR(VLOOKUP(AF$1,Weights!$R$3:$S$33,2,FALSE),0)*J336</f>
        <v>3.7519003098471817</v>
      </c>
      <c r="AG336" s="22">
        <f>IFERROR(VLOOKUP(AG$1,Weights!$R$3:$S$33,2,FALSE),0)*K336</f>
        <v>3.993444513920966</v>
      </c>
      <c r="AH336" s="22">
        <f>IFERROR(VLOOKUP(AH$1,Weights!$R$3:$S$33,2,FALSE),0)*L336</f>
        <v>2.5115593364116191</v>
      </c>
      <c r="AI336" s="22">
        <f>IFERROR(VLOOKUP(AI$1,Weights!$R$3:$S$33,2,FALSE),0)*M336</f>
        <v>0</v>
      </c>
      <c r="AJ336" s="22">
        <f>IFERROR(VLOOKUP(AJ$1,Weights!$R$3:$S$33,2,FALSE),0)*N336</f>
        <v>154.39015919433422</v>
      </c>
      <c r="AK336" s="22">
        <f>IFERROR(VLOOKUP(AK$1,Weights!$R$3:$S$33,2,FALSE),0)*O336</f>
        <v>146.80420673565067</v>
      </c>
      <c r="AL336" s="22">
        <f>IFERROR(VLOOKUP(AL$1,Weights!$R$3:$S$33,2,FALSE),0)*P336</f>
        <v>0.48068011881138933</v>
      </c>
      <c r="AM336" s="22">
        <f>IFERROR(VLOOKUP(AM$1,Weights!$R$3:$S$33,2,FALSE),0)*Q336</f>
        <v>5.419326468825842</v>
      </c>
      <c r="AN336" s="22">
        <f>IFERROR(VLOOKUP(AN$1,Weights!$R$3:$S$33,2,FALSE),0)*R336</f>
        <v>1.4090766254208387</v>
      </c>
      <c r="AO336" s="22">
        <f>IFERROR(VLOOKUP(AO$1,Weights!$R$3:$S$33,2,FALSE),0)*S336</f>
        <v>99.094825601849251</v>
      </c>
      <c r="AP336" s="22">
        <f>IFERROR(VLOOKUP(AP$1,Weights!$R$3:$S$33,2,FALSE),0)*T336</f>
        <v>96.694345345029276</v>
      </c>
      <c r="AQ336" s="22">
        <f>IFERROR(VLOOKUP(AQ$1,Weights!$R$3:$S$33,2,FALSE),0)*U336</f>
        <v>13.021584873112287</v>
      </c>
      <c r="AR336" s="22">
        <f>IFERROR(VLOOKUP(AR$1,Weights!$R$3:$S$33,2,FALSE),0)*V336</f>
        <v>13.352852018701338</v>
      </c>
      <c r="AS336" s="22">
        <f>IFERROR(VLOOKUP(AS$1,Weights!$R$3:$S$33,2,FALSE),0)*W336</f>
        <v>3.9656128644124378</v>
      </c>
      <c r="AT336" s="22">
        <f>IFERROR(VLOOKUP(AT$1,Weights!$R$3:$S$33,2,FALSE),0)*X336</f>
        <v>1.2771085434913785</v>
      </c>
      <c r="AU336" s="23">
        <f t="shared" si="5"/>
        <v>576.53181975536029</v>
      </c>
    </row>
    <row r="337" spans="1:47" x14ac:dyDescent="0.2">
      <c r="A337" s="2">
        <v>2002</v>
      </c>
      <c r="B337" s="2">
        <v>5</v>
      </c>
      <c r="C337" s="3">
        <v>358.25</v>
      </c>
      <c r="D337" s="2">
        <v>328.5</v>
      </c>
      <c r="E337" s="2">
        <v>369.25</v>
      </c>
      <c r="F337" s="2">
        <v>344</v>
      </c>
      <c r="G337" s="2">
        <v>302</v>
      </c>
      <c r="H337" s="2">
        <v>310.75</v>
      </c>
      <c r="I337" s="2">
        <v>284</v>
      </c>
      <c r="J337" s="2">
        <v>407.25</v>
      </c>
      <c r="K337" s="2">
        <v>392.75</v>
      </c>
      <c r="L337" s="2">
        <v>310.75</v>
      </c>
      <c r="M337" s="2">
        <v>336.5</v>
      </c>
      <c r="N337" s="2">
        <v>367.25</v>
      </c>
      <c r="O337" s="2">
        <v>350.75</v>
      </c>
      <c r="P337" s="2">
        <v>407.25</v>
      </c>
      <c r="Q337" s="2">
        <v>364.25</v>
      </c>
      <c r="R337" s="2">
        <v>362</v>
      </c>
      <c r="S337" s="2">
        <v>337.75</v>
      </c>
      <c r="T337" s="2">
        <v>333</v>
      </c>
      <c r="U337" s="2">
        <v>201.5</v>
      </c>
      <c r="V337" s="2">
        <v>387</v>
      </c>
      <c r="W337" s="2">
        <v>318.5</v>
      </c>
      <c r="X337" s="2">
        <v>383.75</v>
      </c>
      <c r="Y337" s="22">
        <f>IFERROR(VLOOKUP(Y$1,Weights!$R$3:$S$33,2,FALSE),0)*C337</f>
        <v>0</v>
      </c>
      <c r="Z337" s="22">
        <f>IFERROR(VLOOKUP(Z$1,Weights!$R$3:$S$33,2,FALSE),0)*D337</f>
        <v>1.4749617272609972</v>
      </c>
      <c r="AA337" s="22">
        <f>IFERROR(VLOOKUP(AA$1,Weights!$R$3:$S$33,2,FALSE),0)*E337</f>
        <v>1.6579288212819581</v>
      </c>
      <c r="AB337" s="22">
        <f>IFERROR(VLOOKUP(AB$1,Weights!$R$3:$S$33,2,FALSE),0)*F337</f>
        <v>1.0496010488707332</v>
      </c>
      <c r="AC337" s="22">
        <f>IFERROR(VLOOKUP(AC$1,Weights!$R$3:$S$33,2,FALSE),0)*G337</f>
        <v>35.790646422427628</v>
      </c>
      <c r="AD337" s="22">
        <f>IFERROR(VLOOKUP(AD$1,Weights!$R$3:$S$33,2,FALSE),0)*H337</f>
        <v>0.66683996197168383</v>
      </c>
      <c r="AE337" s="22">
        <f>IFERROR(VLOOKUP(AE$1,Weights!$R$3:$S$33,2,FALSE),0)*I337</f>
        <v>27.458593352485913</v>
      </c>
      <c r="AF337" s="22">
        <f>IFERROR(VLOOKUP(AF$1,Weights!$R$3:$S$33,2,FALSE),0)*J337</f>
        <v>3.8342820606907524</v>
      </c>
      <c r="AG337" s="22">
        <f>IFERROR(VLOOKUP(AG$1,Weights!$R$3:$S$33,2,FALSE),0)*K337</f>
        <v>4.0319417296721323</v>
      </c>
      <c r="AH337" s="22">
        <f>IFERROR(VLOOKUP(AH$1,Weights!$R$3:$S$33,2,FALSE),0)*L337</f>
        <v>2.5736753958447176</v>
      </c>
      <c r="AI337" s="22">
        <f>IFERROR(VLOOKUP(AI$1,Weights!$R$3:$S$33,2,FALSE),0)*M337</f>
        <v>0</v>
      </c>
      <c r="AJ337" s="22">
        <f>IFERROR(VLOOKUP(AJ$1,Weights!$R$3:$S$33,2,FALSE),0)*N337</f>
        <v>156.95442481417092</v>
      </c>
      <c r="AK337" s="22">
        <f>IFERROR(VLOOKUP(AK$1,Weights!$R$3:$S$33,2,FALSE),0)*O337</f>
        <v>149.90269435962003</v>
      </c>
      <c r="AL337" s="22">
        <f>IFERROR(VLOOKUP(AL$1,Weights!$R$3:$S$33,2,FALSE),0)*P337</f>
        <v>0.49123457562343364</v>
      </c>
      <c r="AM337" s="22">
        <f>IFERROR(VLOOKUP(AM$1,Weights!$R$3:$S$33,2,FALSE),0)*Q337</f>
        <v>5.5293828186829499</v>
      </c>
      <c r="AN337" s="22">
        <f>IFERROR(VLOOKUP(AN$1,Weights!$R$3:$S$33,2,FALSE),0)*R337</f>
        <v>1.4348403330586319</v>
      </c>
      <c r="AO337" s="22">
        <f>IFERROR(VLOOKUP(AO$1,Weights!$R$3:$S$33,2,FALSE),0)*S337</f>
        <v>101.34527584261797</v>
      </c>
      <c r="AP337" s="22">
        <f>IFERROR(VLOOKUP(AP$1,Weights!$R$3:$S$33,2,FALSE),0)*T337</f>
        <v>99.919990690131115</v>
      </c>
      <c r="AQ337" s="22">
        <f>IFERROR(VLOOKUP(AQ$1,Weights!$R$3:$S$33,2,FALSE),0)*U337</f>
        <v>12.539303951885906</v>
      </c>
      <c r="AR337" s="22">
        <f>IFERROR(VLOOKUP(AR$1,Weights!$R$3:$S$33,2,FALSE),0)*V337</f>
        <v>13.563133152854114</v>
      </c>
      <c r="AS337" s="22">
        <f>IFERROR(VLOOKUP(AS$1,Weights!$R$3:$S$33,2,FALSE),0)*W337</f>
        <v>4.051476174227302</v>
      </c>
      <c r="AT337" s="22">
        <f>IFERROR(VLOOKUP(AT$1,Weights!$R$3:$S$33,2,FALSE),0)*X337</f>
        <v>1.3008371693823928</v>
      </c>
      <c r="AU337" s="23">
        <f t="shared" si="5"/>
        <v>588.21397270606224</v>
      </c>
    </row>
    <row r="338" spans="1:47" x14ac:dyDescent="0.2">
      <c r="A338" s="2">
        <v>2003</v>
      </c>
      <c r="B338" s="2">
        <v>5</v>
      </c>
      <c r="C338" s="3">
        <v>370.25</v>
      </c>
      <c r="D338" s="2">
        <v>334.25</v>
      </c>
      <c r="E338" s="2">
        <v>370.75</v>
      </c>
      <c r="F338" s="2">
        <v>349</v>
      </c>
      <c r="G338" s="2">
        <v>305.75</v>
      </c>
      <c r="H338" s="2">
        <v>318.25</v>
      </c>
      <c r="I338" s="2">
        <v>287.75</v>
      </c>
      <c r="J338" s="2">
        <v>411.5</v>
      </c>
      <c r="K338" s="2">
        <v>382.5</v>
      </c>
      <c r="L338" s="2">
        <v>318.25</v>
      </c>
      <c r="M338" s="2">
        <v>343</v>
      </c>
      <c r="N338" s="2">
        <v>381.75</v>
      </c>
      <c r="O338" s="2">
        <v>356</v>
      </c>
      <c r="P338" s="2">
        <v>411.5</v>
      </c>
      <c r="Q338" s="2">
        <v>364</v>
      </c>
      <c r="R338" s="2">
        <v>362.5</v>
      </c>
      <c r="S338" s="2">
        <v>345.75</v>
      </c>
      <c r="T338" s="2">
        <v>338.75</v>
      </c>
      <c r="U338" s="2">
        <v>192.75</v>
      </c>
      <c r="V338" s="2">
        <v>405.5</v>
      </c>
      <c r="W338" s="2">
        <v>317.75</v>
      </c>
      <c r="X338" s="2">
        <v>401.25</v>
      </c>
      <c r="Y338" s="22">
        <f>IFERROR(VLOOKUP(Y$1,Weights!$R$3:$S$33,2,FALSE),0)*C338</f>
        <v>0</v>
      </c>
      <c r="Z338" s="22">
        <f>IFERROR(VLOOKUP(Z$1,Weights!$R$3:$S$33,2,FALSE),0)*D338</f>
        <v>1.5007791699756112</v>
      </c>
      <c r="AA338" s="22">
        <f>IFERROR(VLOOKUP(AA$1,Weights!$R$3:$S$33,2,FALSE),0)*E338</f>
        <v>1.6646638063379444</v>
      </c>
      <c r="AB338" s="22">
        <f>IFERROR(VLOOKUP(AB$1,Weights!$R$3:$S$33,2,FALSE),0)*F338</f>
        <v>1.0648568780694359</v>
      </c>
      <c r="AC338" s="22">
        <f>IFERROR(VLOOKUP(AC$1,Weights!$R$3:$S$33,2,FALSE),0)*G338</f>
        <v>36.23506670085181</v>
      </c>
      <c r="AD338" s="22">
        <f>IFERROR(VLOOKUP(AD$1,Weights!$R$3:$S$33,2,FALSE),0)*H338</f>
        <v>0.6829342490667365</v>
      </c>
      <c r="AE338" s="22">
        <f>IFERROR(VLOOKUP(AE$1,Weights!$R$3:$S$33,2,FALSE),0)*I338</f>
        <v>27.821162806964157</v>
      </c>
      <c r="AF338" s="22">
        <f>IFERROR(VLOOKUP(AF$1,Weights!$R$3:$S$33,2,FALSE),0)*J338</f>
        <v>3.8742960539576292</v>
      </c>
      <c r="AG338" s="22">
        <f>IFERROR(VLOOKUP(AG$1,Weights!$R$3:$S$33,2,FALSE),0)*K338</f>
        <v>3.9267160066189448</v>
      </c>
      <c r="AH338" s="22">
        <f>IFERROR(VLOOKUP(AH$1,Weights!$R$3:$S$33,2,FALSE),0)*L338</f>
        <v>2.6357914552778161</v>
      </c>
      <c r="AI338" s="22">
        <f>IFERROR(VLOOKUP(AI$1,Weights!$R$3:$S$33,2,FALSE),0)*M338</f>
        <v>0</v>
      </c>
      <c r="AJ338" s="22">
        <f>IFERROR(VLOOKUP(AJ$1,Weights!$R$3:$S$33,2,FALSE),0)*N338</f>
        <v>163.15140006210959</v>
      </c>
      <c r="AK338" s="22">
        <f>IFERROR(VLOOKUP(AK$1,Weights!$R$3:$S$33,2,FALSE),0)*O338</f>
        <v>152.14642677697714</v>
      </c>
      <c r="AL338" s="22">
        <f>IFERROR(VLOOKUP(AL$1,Weights!$R$3:$S$33,2,FALSE),0)*P338</f>
        <v>0.49636102607499805</v>
      </c>
      <c r="AM338" s="22">
        <f>IFERROR(VLOOKUP(AM$1,Weights!$R$3:$S$33,2,FALSE),0)*Q338</f>
        <v>5.525587772136153</v>
      </c>
      <c r="AN338" s="22">
        <f>IFERROR(VLOOKUP(AN$1,Weights!$R$3:$S$33,2,FALSE),0)*R338</f>
        <v>1.4368221567230774</v>
      </c>
      <c r="AO338" s="22">
        <f>IFERROR(VLOOKUP(AO$1,Weights!$R$3:$S$33,2,FALSE),0)*S338</f>
        <v>103.74575609943793</v>
      </c>
      <c r="AP338" s="22">
        <f>IFERROR(VLOOKUP(AP$1,Weights!$R$3:$S$33,2,FALSE),0)*T338</f>
        <v>101.64533587472046</v>
      </c>
      <c r="AQ338" s="22">
        <f>IFERROR(VLOOKUP(AQ$1,Weights!$R$3:$S$33,2,FALSE),0)*U338</f>
        <v>11.994793234372249</v>
      </c>
      <c r="AR338" s="22">
        <f>IFERROR(VLOOKUP(AR$1,Weights!$R$3:$S$33,2,FALSE),0)*V338</f>
        <v>14.211499983158509</v>
      </c>
      <c r="AS338" s="22">
        <f>IFERROR(VLOOKUP(AS$1,Weights!$R$3:$S$33,2,FALSE),0)*W338</f>
        <v>4.0419358064700948</v>
      </c>
      <c r="AT338" s="22">
        <f>IFERROR(VLOOKUP(AT$1,Weights!$R$3:$S$33,2,FALSE),0)*X338</f>
        <v>1.3601587341099286</v>
      </c>
      <c r="AU338" s="23">
        <f t="shared" si="5"/>
        <v>601.34455646440165</v>
      </c>
    </row>
    <row r="339" spans="1:47" x14ac:dyDescent="0.2">
      <c r="A339" s="2">
        <v>2004</v>
      </c>
      <c r="B339" s="2">
        <v>5</v>
      </c>
      <c r="C339" s="3">
        <v>432.5</v>
      </c>
      <c r="D339" s="2">
        <v>369.5</v>
      </c>
      <c r="E339" s="2">
        <v>382.5</v>
      </c>
      <c r="F339" s="2">
        <v>382.75</v>
      </c>
      <c r="G339" s="2">
        <v>360.75</v>
      </c>
      <c r="H339" s="2">
        <v>342</v>
      </c>
      <c r="I339" s="2">
        <v>350.25</v>
      </c>
      <c r="J339" s="2">
        <v>431.5</v>
      </c>
      <c r="K339" s="2">
        <v>439</v>
      </c>
      <c r="L339" s="2">
        <v>342</v>
      </c>
      <c r="M339" s="2">
        <v>350</v>
      </c>
      <c r="N339" s="2">
        <v>461</v>
      </c>
      <c r="O339" s="2">
        <v>367</v>
      </c>
      <c r="P339" s="2">
        <v>431.5</v>
      </c>
      <c r="Q339" s="2">
        <v>419.75</v>
      </c>
      <c r="R339" s="2">
        <v>420.25</v>
      </c>
      <c r="S339" s="2">
        <v>378.75</v>
      </c>
      <c r="T339" s="2">
        <v>347.25</v>
      </c>
      <c r="U339" s="2">
        <v>182.75</v>
      </c>
      <c r="V339" s="2">
        <v>509.75</v>
      </c>
      <c r="W339" s="2">
        <v>322.75</v>
      </c>
      <c r="X339" s="2">
        <v>496.75</v>
      </c>
      <c r="Y339" s="22">
        <f>IFERROR(VLOOKUP(Y$1,Weights!$R$3:$S$33,2,FALSE),0)*C339</f>
        <v>0</v>
      </c>
      <c r="Z339" s="22">
        <f>IFERROR(VLOOKUP(Z$1,Weights!$R$3:$S$33,2,FALSE),0)*D339</f>
        <v>1.6590513187912892</v>
      </c>
      <c r="AA339" s="22">
        <f>IFERROR(VLOOKUP(AA$1,Weights!$R$3:$S$33,2,FALSE),0)*E339</f>
        <v>1.7174211892765037</v>
      </c>
      <c r="AB339" s="22">
        <f>IFERROR(VLOOKUP(AB$1,Weights!$R$3:$S$33,2,FALSE),0)*F339</f>
        <v>1.1678337251606778</v>
      </c>
      <c r="AC339" s="22">
        <f>IFERROR(VLOOKUP(AC$1,Weights!$R$3:$S$33,2,FALSE),0)*G339</f>
        <v>42.753230784406512</v>
      </c>
      <c r="AD339" s="22">
        <f>IFERROR(VLOOKUP(AD$1,Weights!$R$3:$S$33,2,FALSE),0)*H339</f>
        <v>0.73389949153440348</v>
      </c>
      <c r="AE339" s="22">
        <f>IFERROR(VLOOKUP(AE$1,Weights!$R$3:$S$33,2,FALSE),0)*I339</f>
        <v>33.863987048268278</v>
      </c>
      <c r="AF339" s="22">
        <f>IFERROR(VLOOKUP(AF$1,Weights!$R$3:$S$33,2,FALSE),0)*J339</f>
        <v>4.0625971987429335</v>
      </c>
      <c r="AG339" s="22">
        <f>IFERROR(VLOOKUP(AG$1,Weights!$R$3:$S$33,2,FALSE),0)*K339</f>
        <v>4.506740723936514</v>
      </c>
      <c r="AH339" s="22">
        <f>IFERROR(VLOOKUP(AH$1,Weights!$R$3:$S$33,2,FALSE),0)*L339</f>
        <v>2.8324923101492949</v>
      </c>
      <c r="AI339" s="22">
        <f>IFERROR(VLOOKUP(AI$1,Weights!$R$3:$S$33,2,FALSE),0)*M339</f>
        <v>0</v>
      </c>
      <c r="AJ339" s="22">
        <f>IFERROR(VLOOKUP(AJ$1,Weights!$R$3:$S$33,2,FALSE),0)*N339</f>
        <v>197.02107512411925</v>
      </c>
      <c r="AK339" s="22">
        <f>IFERROR(VLOOKUP(AK$1,Weights!$R$3:$S$33,2,FALSE),0)*O339</f>
        <v>156.84758041334439</v>
      </c>
      <c r="AL339" s="22">
        <f>IFERROR(VLOOKUP(AL$1,Weights!$R$3:$S$33,2,FALSE),0)*P339</f>
        <v>0.52048549878824213</v>
      </c>
      <c r="AM339" s="22">
        <f>IFERROR(VLOOKUP(AM$1,Weights!$R$3:$S$33,2,FALSE),0)*Q339</f>
        <v>6.3718831520718409</v>
      </c>
      <c r="AN339" s="22">
        <f>IFERROR(VLOOKUP(AN$1,Weights!$R$3:$S$33,2,FALSE),0)*R339</f>
        <v>1.665722789966547</v>
      </c>
      <c r="AO339" s="22">
        <f>IFERROR(VLOOKUP(AO$1,Weights!$R$3:$S$33,2,FALSE),0)*S339</f>
        <v>113.64773715882029</v>
      </c>
      <c r="AP339" s="22">
        <f>IFERROR(VLOOKUP(AP$1,Weights!$R$3:$S$33,2,FALSE),0)*T339</f>
        <v>104.19584614759168</v>
      </c>
      <c r="AQ339" s="22">
        <f>IFERROR(VLOOKUP(AQ$1,Weights!$R$3:$S$33,2,FALSE),0)*U339</f>
        <v>11.372495271499499</v>
      </c>
      <c r="AR339" s="22">
        <f>IFERROR(VLOOKUP(AR$1,Weights!$R$3:$S$33,2,FALSE),0)*V339</f>
        <v>17.865134689063009</v>
      </c>
      <c r="AS339" s="22">
        <f>IFERROR(VLOOKUP(AS$1,Weights!$R$3:$S$33,2,FALSE),0)*W339</f>
        <v>4.1055382581848097</v>
      </c>
      <c r="AT339" s="22">
        <f>IFERROR(VLOOKUP(AT$1,Weights!$R$3:$S$33,2,FALSE),0)*X339</f>
        <v>1.6838849873373383</v>
      </c>
      <c r="AU339" s="23">
        <f t="shared" si="5"/>
        <v>664.15317024261276</v>
      </c>
    </row>
    <row r="340" spans="1:47" x14ac:dyDescent="0.2">
      <c r="A340" s="2">
        <v>2005</v>
      </c>
      <c r="B340" s="2">
        <v>5</v>
      </c>
      <c r="C340" s="3">
        <v>514.75</v>
      </c>
      <c r="D340" s="2">
        <v>400</v>
      </c>
      <c r="E340" s="2">
        <v>408.5</v>
      </c>
      <c r="F340" s="2">
        <v>401.5</v>
      </c>
      <c r="G340" s="2">
        <v>400.25</v>
      </c>
      <c r="H340" s="2">
        <v>354</v>
      </c>
      <c r="I340" s="2">
        <v>392.25</v>
      </c>
      <c r="J340" s="2">
        <v>473.5</v>
      </c>
      <c r="K340" s="2">
        <v>499.5</v>
      </c>
      <c r="L340" s="2">
        <v>354</v>
      </c>
      <c r="M340" s="2">
        <v>381.75</v>
      </c>
      <c r="N340" s="2">
        <v>565</v>
      </c>
      <c r="O340" s="2">
        <v>390.75</v>
      </c>
      <c r="P340" s="2">
        <v>473.5</v>
      </c>
      <c r="Q340" s="2">
        <v>479</v>
      </c>
      <c r="R340" s="2">
        <v>483.25</v>
      </c>
      <c r="S340" s="2">
        <v>425</v>
      </c>
      <c r="T340" s="2">
        <v>364.25</v>
      </c>
      <c r="U340" s="2">
        <v>185.25</v>
      </c>
      <c r="V340" s="2">
        <v>640.5</v>
      </c>
      <c r="W340" s="2">
        <v>339.5</v>
      </c>
      <c r="X340" s="2">
        <v>621.5</v>
      </c>
      <c r="Y340" s="22">
        <f>IFERROR(VLOOKUP(Y$1,Weights!$R$3:$S$33,2,FALSE),0)*C340</f>
        <v>0</v>
      </c>
      <c r="Z340" s="22">
        <f>IFERROR(VLOOKUP(Z$1,Weights!$R$3:$S$33,2,FALSE),0)*D340</f>
        <v>1.795996014929677</v>
      </c>
      <c r="AA340" s="22">
        <f>IFERROR(VLOOKUP(AA$1,Weights!$R$3:$S$33,2,FALSE),0)*E340</f>
        <v>1.8341609302469326</v>
      </c>
      <c r="AB340" s="22">
        <f>IFERROR(VLOOKUP(AB$1,Weights!$R$3:$S$33,2,FALSE),0)*F340</f>
        <v>1.2250430846558122</v>
      </c>
      <c r="AC340" s="22">
        <f>IFERROR(VLOOKUP(AC$1,Weights!$R$3:$S$33,2,FALSE),0)*G340</f>
        <v>47.43445771714125</v>
      </c>
      <c r="AD340" s="22">
        <f>IFERROR(VLOOKUP(AD$1,Weights!$R$3:$S$33,2,FALSE),0)*H340</f>
        <v>0.7596503508864878</v>
      </c>
      <c r="AE340" s="22">
        <f>IFERROR(VLOOKUP(AE$1,Weights!$R$3:$S$33,2,FALSE),0)*I340</f>
        <v>37.924764938424644</v>
      </c>
      <c r="AF340" s="22">
        <f>IFERROR(VLOOKUP(AF$1,Weights!$R$3:$S$33,2,FALSE),0)*J340</f>
        <v>4.4580296027920721</v>
      </c>
      <c r="AG340" s="22">
        <f>IFERROR(VLOOKUP(AG$1,Weights!$R$3:$S$33,2,FALSE),0)*K340</f>
        <v>5.1278291380553283</v>
      </c>
      <c r="AH340" s="22">
        <f>IFERROR(VLOOKUP(AH$1,Weights!$R$3:$S$33,2,FALSE),0)*L340</f>
        <v>2.9318780052422526</v>
      </c>
      <c r="AI340" s="22">
        <f>IFERROR(VLOOKUP(AI$1,Weights!$R$3:$S$33,2,FALSE),0)*M340</f>
        <v>0</v>
      </c>
      <c r="AJ340" s="22">
        <f>IFERROR(VLOOKUP(AJ$1,Weights!$R$3:$S$33,2,FALSE),0)*N340</f>
        <v>241.46834586795526</v>
      </c>
      <c r="AK340" s="22">
        <f>IFERROR(VLOOKUP(AK$1,Weights!$R$3:$S$33,2,FALSE),0)*O340</f>
        <v>166.99779849186464</v>
      </c>
      <c r="AL340" s="22">
        <f>IFERROR(VLOOKUP(AL$1,Weights!$R$3:$S$33,2,FALSE),0)*P340</f>
        <v>0.5711468914860548</v>
      </c>
      <c r="AM340" s="22">
        <f>IFERROR(VLOOKUP(AM$1,Weights!$R$3:$S$33,2,FALSE),0)*Q340</f>
        <v>7.2713091836626846</v>
      </c>
      <c r="AN340" s="22">
        <f>IFERROR(VLOOKUP(AN$1,Weights!$R$3:$S$33,2,FALSE),0)*R340</f>
        <v>1.9154325716866958</v>
      </c>
      <c r="AO340" s="22">
        <f>IFERROR(VLOOKUP(AO$1,Weights!$R$3:$S$33,2,FALSE),0)*S340</f>
        <v>127.52551364356073</v>
      </c>
      <c r="AP340" s="22">
        <f>IFERROR(VLOOKUP(AP$1,Weights!$R$3:$S$33,2,FALSE),0)*T340</f>
        <v>109.29686669333411</v>
      </c>
      <c r="AQ340" s="22">
        <f>IFERROR(VLOOKUP(AQ$1,Weights!$R$3:$S$33,2,FALSE),0)*U340</f>
        <v>11.528069762217687</v>
      </c>
      <c r="AR340" s="22">
        <f>IFERROR(VLOOKUP(AR$1,Weights!$R$3:$S$33,2,FALSE),0)*V340</f>
        <v>22.44751107080894</v>
      </c>
      <c r="AS340" s="22">
        <f>IFERROR(VLOOKUP(AS$1,Weights!$R$3:$S$33,2,FALSE),0)*W340</f>
        <v>4.3186064714291028</v>
      </c>
      <c r="AT340" s="22">
        <f>IFERROR(VLOOKUP(AT$1,Weights!$R$3:$S$33,2,FALSE),0)*X340</f>
        <v>2.1067629987522007</v>
      </c>
      <c r="AU340" s="23">
        <f t="shared" si="5"/>
        <v>749.68963723940294</v>
      </c>
    </row>
    <row r="341" spans="1:47" x14ac:dyDescent="0.2">
      <c r="A341" s="2">
        <v>2006</v>
      </c>
      <c r="B341" s="2">
        <v>5</v>
      </c>
      <c r="C341" s="3">
        <v>532.5</v>
      </c>
      <c r="D341" s="2">
        <v>409.25</v>
      </c>
      <c r="E341" s="2">
        <v>426.5</v>
      </c>
      <c r="F341" s="2">
        <v>411.5</v>
      </c>
      <c r="G341" s="2">
        <v>414.75</v>
      </c>
      <c r="H341" s="2">
        <v>364.25</v>
      </c>
      <c r="I341" s="2">
        <v>408</v>
      </c>
      <c r="J341" s="2">
        <v>479</v>
      </c>
      <c r="K341" s="2">
        <v>519.5</v>
      </c>
      <c r="L341" s="2">
        <v>364.25</v>
      </c>
      <c r="M341" s="2">
        <v>415.25</v>
      </c>
      <c r="N341" s="2">
        <v>584.75</v>
      </c>
      <c r="O341" s="2">
        <v>410.25</v>
      </c>
      <c r="P341" s="2">
        <v>479</v>
      </c>
      <c r="Q341" s="2">
        <v>495.75</v>
      </c>
      <c r="R341" s="2">
        <v>500</v>
      </c>
      <c r="S341" s="2">
        <v>437.25</v>
      </c>
      <c r="T341" s="2">
        <v>376</v>
      </c>
      <c r="U341" s="2">
        <v>196.75</v>
      </c>
      <c r="V341" s="2">
        <v>670</v>
      </c>
      <c r="W341" s="2">
        <v>358.25</v>
      </c>
      <c r="X341" s="2">
        <v>644.25</v>
      </c>
      <c r="Y341" s="22">
        <f>IFERROR(VLOOKUP(Y$1,Weights!$R$3:$S$33,2,FALSE),0)*C341</f>
        <v>0</v>
      </c>
      <c r="Z341" s="22">
        <f>IFERROR(VLOOKUP(Z$1,Weights!$R$3:$S$33,2,FALSE),0)*D341</f>
        <v>1.8375284227749258</v>
      </c>
      <c r="AA341" s="22">
        <f>IFERROR(VLOOKUP(AA$1,Weights!$R$3:$S$33,2,FALSE),0)*E341</f>
        <v>1.9149807509187682</v>
      </c>
      <c r="AB341" s="22">
        <f>IFERROR(VLOOKUP(AB$1,Weights!$R$3:$S$33,2,FALSE),0)*F341</f>
        <v>1.2555547430532175</v>
      </c>
      <c r="AC341" s="22">
        <f>IFERROR(VLOOKUP(AC$1,Weights!$R$3:$S$33,2,FALSE),0)*G341</f>
        <v>49.15288279371476</v>
      </c>
      <c r="AD341" s="22">
        <f>IFERROR(VLOOKUP(AD$1,Weights!$R$3:$S$33,2,FALSE),0)*H341</f>
        <v>0.78164587658305984</v>
      </c>
      <c r="AE341" s="22">
        <f>IFERROR(VLOOKUP(AE$1,Weights!$R$3:$S$33,2,FALSE),0)*I341</f>
        <v>39.447556647233284</v>
      </c>
      <c r="AF341" s="22">
        <f>IFERROR(VLOOKUP(AF$1,Weights!$R$3:$S$33,2,FALSE),0)*J341</f>
        <v>4.5098124176080301</v>
      </c>
      <c r="AG341" s="22">
        <f>IFERROR(VLOOKUP(AG$1,Weights!$R$3:$S$33,2,FALSE),0)*K341</f>
        <v>5.3331476220615475</v>
      </c>
      <c r="AH341" s="22">
        <f>IFERROR(VLOOKUP(AH$1,Weights!$R$3:$S$33,2,FALSE),0)*L341</f>
        <v>3.0167699531341543</v>
      </c>
      <c r="AI341" s="22">
        <f>IFERROR(VLOOKUP(AI$1,Weights!$R$3:$S$33,2,FALSE),0)*M341</f>
        <v>0</v>
      </c>
      <c r="AJ341" s="22">
        <f>IFERROR(VLOOKUP(AJ$1,Weights!$R$3:$S$33,2,FALSE),0)*N341</f>
        <v>249.90905353325104</v>
      </c>
      <c r="AK341" s="22">
        <f>IFERROR(VLOOKUP(AK$1,Weights!$R$3:$S$33,2,FALSE),0)*O341</f>
        <v>175.33166175633389</v>
      </c>
      <c r="AL341" s="22">
        <f>IFERROR(VLOOKUP(AL$1,Weights!$R$3:$S$33,2,FALSE),0)*P341</f>
        <v>0.57778112148219696</v>
      </c>
      <c r="AM341" s="22">
        <f>IFERROR(VLOOKUP(AM$1,Weights!$R$3:$S$33,2,FALSE),0)*Q341</f>
        <v>7.5255773022980703</v>
      </c>
      <c r="AN341" s="22">
        <f>IFERROR(VLOOKUP(AN$1,Weights!$R$3:$S$33,2,FALSE),0)*R341</f>
        <v>1.9818236644456242</v>
      </c>
      <c r="AO341" s="22">
        <f>IFERROR(VLOOKUP(AO$1,Weights!$R$3:$S$33,2,FALSE),0)*S341</f>
        <v>131.20124903681631</v>
      </c>
      <c r="AP341" s="22">
        <f>IFERROR(VLOOKUP(AP$1,Weights!$R$3:$S$33,2,FALSE),0)*T341</f>
        <v>112.82257207053843</v>
      </c>
      <c r="AQ341" s="22">
        <f>IFERROR(VLOOKUP(AQ$1,Weights!$R$3:$S$33,2,FALSE),0)*U341</f>
        <v>12.24371241952135</v>
      </c>
      <c r="AR341" s="22">
        <f>IFERROR(VLOOKUP(AR$1,Weights!$R$3:$S$33,2,FALSE),0)*V341</f>
        <v>23.481393313726763</v>
      </c>
      <c r="AS341" s="22">
        <f>IFERROR(VLOOKUP(AS$1,Weights!$R$3:$S$33,2,FALSE),0)*W341</f>
        <v>4.557115665359281</v>
      </c>
      <c r="AT341" s="22">
        <f>IFERROR(VLOOKUP(AT$1,Weights!$R$3:$S$33,2,FALSE),0)*X341</f>
        <v>2.1838810328979976</v>
      </c>
      <c r="AU341" s="23">
        <f t="shared" si="5"/>
        <v>778.03656276319111</v>
      </c>
    </row>
    <row r="342" spans="1:47" x14ac:dyDescent="0.2">
      <c r="A342" s="2">
        <v>2007</v>
      </c>
      <c r="B342" s="2">
        <v>5</v>
      </c>
      <c r="C342" s="3">
        <v>517.5</v>
      </c>
      <c r="D342" s="2">
        <v>424.25</v>
      </c>
      <c r="E342" s="2">
        <v>447.5</v>
      </c>
      <c r="F342" s="2">
        <v>362.5</v>
      </c>
      <c r="G342" s="2">
        <v>433.5</v>
      </c>
      <c r="H342" s="2">
        <v>382.5</v>
      </c>
      <c r="I342" s="2">
        <v>426.5</v>
      </c>
      <c r="J342" s="2">
        <v>501.5</v>
      </c>
      <c r="K342" s="2">
        <v>522.75</v>
      </c>
      <c r="L342" s="2">
        <v>382.5</v>
      </c>
      <c r="M342" s="2">
        <v>453.25</v>
      </c>
      <c r="N342" s="2">
        <v>560</v>
      </c>
      <c r="O342" s="2">
        <v>430.25</v>
      </c>
      <c r="P342" s="2">
        <v>501.5</v>
      </c>
      <c r="Q342" s="2">
        <v>496</v>
      </c>
      <c r="R342" s="2">
        <v>497.75</v>
      </c>
      <c r="S342" s="2">
        <v>434.75</v>
      </c>
      <c r="T342" s="2">
        <v>390.75</v>
      </c>
      <c r="U342" s="2">
        <v>227</v>
      </c>
      <c r="V342" s="2">
        <v>633.25</v>
      </c>
      <c r="W342" s="2">
        <v>379.5</v>
      </c>
      <c r="X342" s="2">
        <v>612.5</v>
      </c>
      <c r="Y342" s="22">
        <f>IFERROR(VLOOKUP(Y$1,Weights!$R$3:$S$33,2,FALSE),0)*C342</f>
        <v>0</v>
      </c>
      <c r="Z342" s="22">
        <f>IFERROR(VLOOKUP(Z$1,Weights!$R$3:$S$33,2,FALSE),0)*D342</f>
        <v>1.9048782733347887</v>
      </c>
      <c r="AA342" s="22">
        <f>IFERROR(VLOOKUP(AA$1,Weights!$R$3:$S$33,2,FALSE),0)*E342</f>
        <v>2.009270541702576</v>
      </c>
      <c r="AB342" s="22">
        <f>IFERROR(VLOOKUP(AB$1,Weights!$R$3:$S$33,2,FALSE),0)*F342</f>
        <v>1.1060476169059326</v>
      </c>
      <c r="AC342" s="22">
        <f>IFERROR(VLOOKUP(AC$1,Weights!$R$3:$S$33,2,FALSE),0)*G342</f>
        <v>51.374984185835679</v>
      </c>
      <c r="AD342" s="22">
        <f>IFERROR(VLOOKUP(AD$1,Weights!$R$3:$S$33,2,FALSE),0)*H342</f>
        <v>0.82080864184768809</v>
      </c>
      <c r="AE342" s="22">
        <f>IFERROR(VLOOKUP(AE$1,Weights!$R$3:$S$33,2,FALSE),0)*I342</f>
        <v>41.236232622659301</v>
      </c>
      <c r="AF342" s="22">
        <f>IFERROR(VLOOKUP(AF$1,Weights!$R$3:$S$33,2,FALSE),0)*J342</f>
        <v>4.7216512054914972</v>
      </c>
      <c r="AG342" s="22">
        <f>IFERROR(VLOOKUP(AG$1,Weights!$R$3:$S$33,2,FALSE),0)*K342</f>
        <v>5.3665118757125576</v>
      </c>
      <c r="AH342" s="22">
        <f>IFERROR(VLOOKUP(AH$1,Weights!$R$3:$S$33,2,FALSE),0)*L342</f>
        <v>3.1679190310880272</v>
      </c>
      <c r="AI342" s="22">
        <f>IFERROR(VLOOKUP(AI$1,Weights!$R$3:$S$33,2,FALSE),0)*M342</f>
        <v>0</v>
      </c>
      <c r="AJ342" s="22">
        <f>IFERROR(VLOOKUP(AJ$1,Weights!$R$3:$S$33,2,FALSE),0)*N342</f>
        <v>239.33145785142469</v>
      </c>
      <c r="AK342" s="22">
        <f>IFERROR(VLOOKUP(AK$1,Weights!$R$3:$S$33,2,FALSE),0)*O342</f>
        <v>183.87921382245619</v>
      </c>
      <c r="AL342" s="22">
        <f>IFERROR(VLOOKUP(AL$1,Weights!$R$3:$S$33,2,FALSE),0)*P342</f>
        <v>0.60492115328459661</v>
      </c>
      <c r="AM342" s="22">
        <f>IFERROR(VLOOKUP(AM$1,Weights!$R$3:$S$33,2,FALSE),0)*Q342</f>
        <v>7.5293723488448672</v>
      </c>
      <c r="AN342" s="22">
        <f>IFERROR(VLOOKUP(AN$1,Weights!$R$3:$S$33,2,FALSE),0)*R342</f>
        <v>1.9729054579556189</v>
      </c>
      <c r="AO342" s="22">
        <f>IFERROR(VLOOKUP(AO$1,Weights!$R$3:$S$33,2,FALSE),0)*S342</f>
        <v>130.45109895656006</v>
      </c>
      <c r="AP342" s="22">
        <f>IFERROR(VLOOKUP(AP$1,Weights!$R$3:$S$33,2,FALSE),0)*T342</f>
        <v>117.24845754405024</v>
      </c>
      <c r="AQ342" s="22">
        <f>IFERROR(VLOOKUP(AQ$1,Weights!$R$3:$S$33,2,FALSE),0)*U342</f>
        <v>14.126163757211417</v>
      </c>
      <c r="AR342" s="22">
        <f>IFERROR(VLOOKUP(AR$1,Weights!$R$3:$S$33,2,FALSE),0)*V342</f>
        <v>22.193421367041001</v>
      </c>
      <c r="AS342" s="22">
        <f>IFERROR(VLOOKUP(AS$1,Weights!$R$3:$S$33,2,FALSE),0)*W342</f>
        <v>4.8274260851468167</v>
      </c>
      <c r="AT342" s="22">
        <f>IFERROR(VLOOKUP(AT$1,Weights!$R$3:$S$33,2,FALSE),0)*X342</f>
        <v>2.0762547654637538</v>
      </c>
      <c r="AU342" s="23">
        <f t="shared" si="5"/>
        <v>782.61693851066286</v>
      </c>
    </row>
    <row r="343" spans="1:47" x14ac:dyDescent="0.2">
      <c r="A343" s="2">
        <v>2008</v>
      </c>
      <c r="B343" s="2">
        <v>5</v>
      </c>
      <c r="C343" s="3">
        <v>587.25</v>
      </c>
      <c r="D343" s="2">
        <v>448</v>
      </c>
      <c r="E343" s="2">
        <v>472.25</v>
      </c>
      <c r="F343" s="2">
        <v>365.25</v>
      </c>
      <c r="G343" s="2">
        <v>478.5</v>
      </c>
      <c r="H343" s="2">
        <v>399.75</v>
      </c>
      <c r="I343" s="2">
        <v>474.75</v>
      </c>
      <c r="J343" s="2">
        <v>539.5</v>
      </c>
      <c r="K343" s="2">
        <v>579</v>
      </c>
      <c r="L343" s="2">
        <v>399.75</v>
      </c>
      <c r="M343" s="2">
        <v>514.25</v>
      </c>
      <c r="N343" s="2">
        <v>644.75</v>
      </c>
      <c r="O343" s="2">
        <v>449.5</v>
      </c>
      <c r="P343" s="2">
        <v>539.5</v>
      </c>
      <c r="Q343" s="2">
        <v>549.75</v>
      </c>
      <c r="R343" s="2">
        <v>553.75</v>
      </c>
      <c r="S343" s="2">
        <v>476.75</v>
      </c>
      <c r="T343" s="2">
        <v>409.5</v>
      </c>
      <c r="U343" s="2">
        <v>250.5</v>
      </c>
      <c r="V343" s="2">
        <v>740.75</v>
      </c>
      <c r="W343" s="2">
        <v>395.75</v>
      </c>
      <c r="X343" s="2">
        <v>711.75</v>
      </c>
      <c r="Y343" s="22">
        <f>IFERROR(VLOOKUP(Y$1,Weights!$R$3:$S$33,2,FALSE),0)*C343</f>
        <v>0</v>
      </c>
      <c r="Z343" s="22">
        <f>IFERROR(VLOOKUP(Z$1,Weights!$R$3:$S$33,2,FALSE),0)*D343</f>
        <v>2.0115155367212383</v>
      </c>
      <c r="AA343" s="22">
        <f>IFERROR(VLOOKUP(AA$1,Weights!$R$3:$S$33,2,FALSE),0)*E343</f>
        <v>2.1203977951263497</v>
      </c>
      <c r="AB343" s="22">
        <f>IFERROR(VLOOKUP(AB$1,Weights!$R$3:$S$33,2,FALSE),0)*F343</f>
        <v>1.1144383229652191</v>
      </c>
      <c r="AC343" s="22">
        <f>IFERROR(VLOOKUP(AC$1,Weights!$R$3:$S$33,2,FALSE),0)*G343</f>
        <v>56.708027526925889</v>
      </c>
      <c r="AD343" s="22">
        <f>IFERROR(VLOOKUP(AD$1,Weights!$R$3:$S$33,2,FALSE),0)*H343</f>
        <v>0.85782550216630926</v>
      </c>
      <c r="AE343" s="22">
        <f>IFERROR(VLOOKUP(AE$1,Weights!$R$3:$S$33,2,FALSE),0)*I343</f>
        <v>45.901292936946078</v>
      </c>
      <c r="AF343" s="22">
        <f>IFERROR(VLOOKUP(AF$1,Weights!$R$3:$S$33,2,FALSE),0)*J343</f>
        <v>5.0794233805835747</v>
      </c>
      <c r="AG343" s="22">
        <f>IFERROR(VLOOKUP(AG$1,Weights!$R$3:$S$33,2,FALSE),0)*K343</f>
        <v>5.9439701119800494</v>
      </c>
      <c r="AH343" s="22">
        <f>IFERROR(VLOOKUP(AH$1,Weights!$R$3:$S$33,2,FALSE),0)*L343</f>
        <v>3.3107859677841542</v>
      </c>
      <c r="AI343" s="22">
        <f>IFERROR(VLOOKUP(AI$1,Weights!$R$3:$S$33,2,FALSE),0)*M343</f>
        <v>0</v>
      </c>
      <c r="AJ343" s="22">
        <f>IFERROR(VLOOKUP(AJ$1,Weights!$R$3:$S$33,2,FALSE),0)*N343</f>
        <v>275.55170973161796</v>
      </c>
      <c r="AK343" s="22">
        <f>IFERROR(VLOOKUP(AK$1,Weights!$R$3:$S$33,2,FALSE),0)*O343</f>
        <v>192.10623268609893</v>
      </c>
      <c r="AL343" s="22">
        <f>IFERROR(VLOOKUP(AL$1,Weights!$R$3:$S$33,2,FALSE),0)*P343</f>
        <v>0.6507576514397605</v>
      </c>
      <c r="AM343" s="22">
        <f>IFERROR(VLOOKUP(AM$1,Weights!$R$3:$S$33,2,FALSE),0)*Q343</f>
        <v>8.345307356406181</v>
      </c>
      <c r="AN343" s="22">
        <f>IFERROR(VLOOKUP(AN$1,Weights!$R$3:$S$33,2,FALSE),0)*R343</f>
        <v>2.1948697083735289</v>
      </c>
      <c r="AO343" s="22">
        <f>IFERROR(VLOOKUP(AO$1,Weights!$R$3:$S$33,2,FALSE),0)*S343</f>
        <v>143.05362030486489</v>
      </c>
      <c r="AP343" s="22">
        <f>IFERROR(VLOOKUP(AP$1,Weights!$R$3:$S$33,2,FALSE),0)*T343</f>
        <v>122.87458314597204</v>
      </c>
      <c r="AQ343" s="22">
        <f>IFERROR(VLOOKUP(AQ$1,Weights!$R$3:$S$33,2,FALSE),0)*U343</f>
        <v>15.588563969962379</v>
      </c>
      <c r="AR343" s="22">
        <f>IFERROR(VLOOKUP(AR$1,Weights!$R$3:$S$33,2,FALSE),0)*V343</f>
        <v>25.960958353944925</v>
      </c>
      <c r="AS343" s="22">
        <f>IFERROR(VLOOKUP(AS$1,Weights!$R$3:$S$33,2,FALSE),0)*W343</f>
        <v>5.0341340532196384</v>
      </c>
      <c r="AT343" s="22">
        <f>IFERROR(VLOOKUP(AT$1,Weights!$R$3:$S$33,2,FALSE),0)*X343</f>
        <v>2.4126927825613498</v>
      </c>
      <c r="AU343" s="23">
        <f t="shared" si="5"/>
        <v>858.04712263281067</v>
      </c>
    </row>
    <row r="344" spans="1:47" x14ac:dyDescent="0.2">
      <c r="A344" s="2">
        <v>2009</v>
      </c>
      <c r="B344" s="2">
        <v>5</v>
      </c>
      <c r="C344" s="3">
        <v>578.25</v>
      </c>
      <c r="D344" s="2">
        <v>473.5</v>
      </c>
      <c r="E344" s="2">
        <v>478.75</v>
      </c>
      <c r="F344" s="2">
        <v>373.75</v>
      </c>
      <c r="G344" s="2">
        <v>462.75</v>
      </c>
      <c r="H344" s="2">
        <v>386</v>
      </c>
      <c r="I344" s="2">
        <v>454.75</v>
      </c>
      <c r="J344" s="2">
        <v>552.75</v>
      </c>
      <c r="K344" s="2">
        <v>573</v>
      </c>
      <c r="L344" s="2">
        <v>386</v>
      </c>
      <c r="M344" s="2">
        <v>576</v>
      </c>
      <c r="N344" s="2">
        <v>628.5</v>
      </c>
      <c r="O344" s="2">
        <v>469.5</v>
      </c>
      <c r="P344" s="2">
        <v>552.75</v>
      </c>
      <c r="Q344" s="2">
        <v>541.75</v>
      </c>
      <c r="R344" s="2">
        <v>544</v>
      </c>
      <c r="S344" s="2">
        <v>483.5</v>
      </c>
      <c r="T344" s="2">
        <v>431.25</v>
      </c>
      <c r="U344" s="2">
        <v>255.5</v>
      </c>
      <c r="V344" s="2">
        <v>713</v>
      </c>
      <c r="W344" s="2">
        <v>404.5</v>
      </c>
      <c r="X344" s="2">
        <v>689.25</v>
      </c>
      <c r="Y344" s="22">
        <f>IFERROR(VLOOKUP(Y$1,Weights!$R$3:$S$33,2,FALSE),0)*C344</f>
        <v>0</v>
      </c>
      <c r="Z344" s="22">
        <f>IFERROR(VLOOKUP(Z$1,Weights!$R$3:$S$33,2,FALSE),0)*D344</f>
        <v>2.126010282673005</v>
      </c>
      <c r="AA344" s="22">
        <f>IFERROR(VLOOKUP(AA$1,Weights!$R$3:$S$33,2,FALSE),0)*E344</f>
        <v>2.149582730368957</v>
      </c>
      <c r="AB344" s="22">
        <f>IFERROR(VLOOKUP(AB$1,Weights!$R$3:$S$33,2,FALSE),0)*F344</f>
        <v>1.1403732326030134</v>
      </c>
      <c r="AC344" s="22">
        <f>IFERROR(VLOOKUP(AC$1,Weights!$R$3:$S$33,2,FALSE),0)*G344</f>
        <v>54.841462357544316</v>
      </c>
      <c r="AD344" s="22">
        <f>IFERROR(VLOOKUP(AD$1,Weights!$R$3:$S$33,2,FALSE),0)*H344</f>
        <v>0.82831930915871266</v>
      </c>
      <c r="AE344" s="22">
        <f>IFERROR(VLOOKUP(AE$1,Weights!$R$3:$S$33,2,FALSE),0)*I344</f>
        <v>43.967589179728762</v>
      </c>
      <c r="AF344" s="22">
        <f>IFERROR(VLOOKUP(AF$1,Weights!$R$3:$S$33,2,FALSE),0)*J344</f>
        <v>5.2041728890038383</v>
      </c>
      <c r="AG344" s="22">
        <f>IFERROR(VLOOKUP(AG$1,Weights!$R$3:$S$33,2,FALSE),0)*K344</f>
        <v>5.8823745667781839</v>
      </c>
      <c r="AH344" s="22">
        <f>IFERROR(VLOOKUP(AH$1,Weights!$R$3:$S$33,2,FALSE),0)*L344</f>
        <v>3.1969065254901401</v>
      </c>
      <c r="AI344" s="22">
        <f>IFERROR(VLOOKUP(AI$1,Weights!$R$3:$S$33,2,FALSE),0)*M344</f>
        <v>0</v>
      </c>
      <c r="AJ344" s="22">
        <f>IFERROR(VLOOKUP(AJ$1,Weights!$R$3:$S$33,2,FALSE),0)*N344</f>
        <v>268.6068236778936</v>
      </c>
      <c r="AK344" s="22">
        <f>IFERROR(VLOOKUP(AK$1,Weights!$R$3:$S$33,2,FALSE),0)*O344</f>
        <v>200.65378475222124</v>
      </c>
      <c r="AL344" s="22">
        <f>IFERROR(VLOOKUP(AL$1,Weights!$R$3:$S$33,2,FALSE),0)*P344</f>
        <v>0.66674011461228477</v>
      </c>
      <c r="AM344" s="22">
        <f>IFERROR(VLOOKUP(AM$1,Weights!$R$3:$S$33,2,FALSE),0)*Q344</f>
        <v>8.2238658669086835</v>
      </c>
      <c r="AN344" s="22">
        <f>IFERROR(VLOOKUP(AN$1,Weights!$R$3:$S$33,2,FALSE),0)*R344</f>
        <v>2.1562241469168391</v>
      </c>
      <c r="AO344" s="22">
        <f>IFERROR(VLOOKUP(AO$1,Weights!$R$3:$S$33,2,FALSE),0)*S344</f>
        <v>145.07902552155673</v>
      </c>
      <c r="AP344" s="22">
        <f>IFERROR(VLOOKUP(AP$1,Weights!$R$3:$S$33,2,FALSE),0)*T344</f>
        <v>129.40088884420132</v>
      </c>
      <c r="AQ344" s="22">
        <f>IFERROR(VLOOKUP(AQ$1,Weights!$R$3:$S$33,2,FALSE),0)*U344</f>
        <v>15.899712951398753</v>
      </c>
      <c r="AR344" s="22">
        <f>IFERROR(VLOOKUP(AR$1,Weights!$R$3:$S$33,2,FALSE),0)*V344</f>
        <v>24.988408108488329</v>
      </c>
      <c r="AS344" s="22">
        <f>IFERROR(VLOOKUP(AS$1,Weights!$R$3:$S$33,2,FALSE),0)*W344</f>
        <v>5.1454383437203886</v>
      </c>
      <c r="AT344" s="22">
        <f>IFERROR(VLOOKUP(AT$1,Weights!$R$3:$S$33,2,FALSE),0)*X344</f>
        <v>2.3364221993402325</v>
      </c>
      <c r="AU344" s="23">
        <f t="shared" si="5"/>
        <v>865.51486673654188</v>
      </c>
    </row>
    <row r="345" spans="1:47" x14ac:dyDescent="0.2">
      <c r="A345" s="2">
        <v>2010</v>
      </c>
      <c r="B345" s="2">
        <v>5</v>
      </c>
      <c r="C345" s="3">
        <v>602</v>
      </c>
      <c r="D345" s="2">
        <v>487.75</v>
      </c>
      <c r="E345" s="2">
        <v>489.75</v>
      </c>
      <c r="F345" s="2">
        <v>385.75</v>
      </c>
      <c r="G345" s="2">
        <v>466</v>
      </c>
      <c r="H345" s="2">
        <v>398.75</v>
      </c>
      <c r="I345" s="2">
        <v>455.75</v>
      </c>
      <c r="J345" s="2">
        <v>565.25</v>
      </c>
      <c r="K345" s="2">
        <v>574</v>
      </c>
      <c r="L345" s="2">
        <v>398.75</v>
      </c>
      <c r="M345" s="2">
        <v>597</v>
      </c>
      <c r="N345" s="2">
        <v>655.75</v>
      </c>
      <c r="O345" s="2">
        <v>459.25</v>
      </c>
      <c r="P345" s="2">
        <v>565.25</v>
      </c>
      <c r="Q345" s="2">
        <v>549</v>
      </c>
      <c r="R345" s="2">
        <v>552.5</v>
      </c>
      <c r="S345" s="2">
        <v>501.25</v>
      </c>
      <c r="T345" s="2">
        <v>438.75</v>
      </c>
      <c r="U345" s="2">
        <v>253.25</v>
      </c>
      <c r="V345" s="2">
        <v>746.5</v>
      </c>
      <c r="W345" s="2">
        <v>414.75</v>
      </c>
      <c r="X345" s="2">
        <v>721.5</v>
      </c>
      <c r="Y345" s="22">
        <f>IFERROR(VLOOKUP(Y$1,Weights!$R$3:$S$33,2,FALSE),0)*C345</f>
        <v>0</v>
      </c>
      <c r="Z345" s="22">
        <f>IFERROR(VLOOKUP(Z$1,Weights!$R$3:$S$33,2,FALSE),0)*D345</f>
        <v>2.1899926407048751</v>
      </c>
      <c r="AA345" s="22">
        <f>IFERROR(VLOOKUP(AA$1,Weights!$R$3:$S$33,2,FALSE),0)*E345</f>
        <v>2.1989726207795233</v>
      </c>
      <c r="AB345" s="22">
        <f>IFERROR(VLOOKUP(AB$1,Weights!$R$3:$S$33,2,FALSE),0)*F345</f>
        <v>1.1769872226798994</v>
      </c>
      <c r="AC345" s="22">
        <f>IFERROR(VLOOKUP(AC$1,Weights!$R$3:$S$33,2,FALSE),0)*G345</f>
        <v>55.226626598845279</v>
      </c>
      <c r="AD345" s="22">
        <f>IFERROR(VLOOKUP(AD$1,Weights!$R$3:$S$33,2,FALSE),0)*H345</f>
        <v>0.85567959722030229</v>
      </c>
      <c r="AE345" s="22">
        <f>IFERROR(VLOOKUP(AE$1,Weights!$R$3:$S$33,2,FALSE),0)*I345</f>
        <v>44.064274367589626</v>
      </c>
      <c r="AF345" s="22">
        <f>IFERROR(VLOOKUP(AF$1,Weights!$R$3:$S$33,2,FALSE),0)*J345</f>
        <v>5.321861104494654</v>
      </c>
      <c r="AG345" s="22">
        <f>IFERROR(VLOOKUP(AG$1,Weights!$R$3:$S$33,2,FALSE),0)*K345</f>
        <v>5.8926404909784953</v>
      </c>
      <c r="AH345" s="22">
        <f>IFERROR(VLOOKUP(AH$1,Weights!$R$3:$S$33,2,FALSE),0)*L345</f>
        <v>3.3025038265264075</v>
      </c>
      <c r="AI345" s="22">
        <f>IFERROR(VLOOKUP(AI$1,Weights!$R$3:$S$33,2,FALSE),0)*M345</f>
        <v>0</v>
      </c>
      <c r="AJ345" s="22">
        <f>IFERROR(VLOOKUP(AJ$1,Weights!$R$3:$S$33,2,FALSE),0)*N345</f>
        <v>280.25286336798524</v>
      </c>
      <c r="AK345" s="22">
        <f>IFERROR(VLOOKUP(AK$1,Weights!$R$3:$S$33,2,FALSE),0)*O345</f>
        <v>196.27316431833356</v>
      </c>
      <c r="AL345" s="22">
        <f>IFERROR(VLOOKUP(AL$1,Weights!$R$3:$S$33,2,FALSE),0)*P345</f>
        <v>0.68181791005806236</v>
      </c>
      <c r="AM345" s="22">
        <f>IFERROR(VLOOKUP(AM$1,Weights!$R$3:$S$33,2,FALSE),0)*Q345</f>
        <v>8.3339222167657905</v>
      </c>
      <c r="AN345" s="22">
        <f>IFERROR(VLOOKUP(AN$1,Weights!$R$3:$S$33,2,FALSE),0)*R345</f>
        <v>2.1899151492124145</v>
      </c>
      <c r="AO345" s="22">
        <f>IFERROR(VLOOKUP(AO$1,Weights!$R$3:$S$33,2,FALSE),0)*S345</f>
        <v>150.40509109137602</v>
      </c>
      <c r="AP345" s="22">
        <f>IFERROR(VLOOKUP(AP$1,Weights!$R$3:$S$33,2,FALSE),0)*T345</f>
        <v>131.65133908497003</v>
      </c>
      <c r="AQ345" s="22">
        <f>IFERROR(VLOOKUP(AQ$1,Weights!$R$3:$S$33,2,FALSE),0)*U345</f>
        <v>15.759695909752384</v>
      </c>
      <c r="AR345" s="22">
        <f>IFERROR(VLOOKUP(AR$1,Weights!$R$3:$S$33,2,FALSE),0)*V345</f>
        <v>26.162477774174668</v>
      </c>
      <c r="AS345" s="22">
        <f>IFERROR(VLOOKUP(AS$1,Weights!$R$3:$S$33,2,FALSE),0)*W345</f>
        <v>5.2758233697355532</v>
      </c>
      <c r="AT345" s="22">
        <f>IFERROR(VLOOKUP(AT$1,Weights!$R$3:$S$33,2,FALSE),0)*X345</f>
        <v>2.4457433686238343</v>
      </c>
      <c r="AU345" s="23">
        <f t="shared" si="5"/>
        <v>882.24028280121922</v>
      </c>
    </row>
    <row r="346" spans="1:47" x14ac:dyDescent="0.2">
      <c r="A346" s="2">
        <v>2011</v>
      </c>
      <c r="B346" s="2">
        <v>5</v>
      </c>
      <c r="C346" s="3">
        <v>664.5</v>
      </c>
      <c r="D346" s="2">
        <v>539.25</v>
      </c>
      <c r="E346" s="2">
        <v>515.25</v>
      </c>
      <c r="F346" s="2">
        <v>393.25</v>
      </c>
      <c r="G346" s="2">
        <v>492.5</v>
      </c>
      <c r="H346" s="2">
        <v>410.25</v>
      </c>
      <c r="I346" s="2">
        <v>483.75</v>
      </c>
      <c r="J346" s="2">
        <v>592</v>
      </c>
      <c r="K346" s="2">
        <v>637</v>
      </c>
      <c r="L346" s="2">
        <v>410.25</v>
      </c>
      <c r="M346" s="2">
        <v>599.75</v>
      </c>
      <c r="N346" s="2">
        <v>734.75</v>
      </c>
      <c r="O346" s="2">
        <v>474.25</v>
      </c>
      <c r="P346" s="2">
        <v>592</v>
      </c>
      <c r="Q346" s="2">
        <v>629.5</v>
      </c>
      <c r="R346" s="2">
        <v>632.75</v>
      </c>
      <c r="S346" s="2">
        <v>537.75</v>
      </c>
      <c r="T346" s="2">
        <v>453.25</v>
      </c>
      <c r="U346" s="2">
        <v>256.25</v>
      </c>
      <c r="V346" s="2">
        <v>850</v>
      </c>
      <c r="W346" s="2">
        <v>429.25</v>
      </c>
      <c r="X346" s="2">
        <v>816.75</v>
      </c>
      <c r="Y346" s="22">
        <f>IFERROR(VLOOKUP(Y$1,Weights!$R$3:$S$33,2,FALSE),0)*C346</f>
        <v>0</v>
      </c>
      <c r="Z346" s="22">
        <f>IFERROR(VLOOKUP(Z$1,Weights!$R$3:$S$33,2,FALSE),0)*D346</f>
        <v>2.4212271276270707</v>
      </c>
      <c r="AA346" s="22">
        <f>IFERROR(VLOOKUP(AA$1,Weights!$R$3:$S$33,2,FALSE),0)*E346</f>
        <v>2.3134673667312904</v>
      </c>
      <c r="AB346" s="22">
        <f>IFERROR(VLOOKUP(AB$1,Weights!$R$3:$S$33,2,FALSE),0)*F346</f>
        <v>1.1998709664779532</v>
      </c>
      <c r="AC346" s="22">
        <f>IFERROR(VLOOKUP(AC$1,Weights!$R$3:$S$33,2,FALSE),0)*G346</f>
        <v>58.36719656637618</v>
      </c>
      <c r="AD346" s="22">
        <f>IFERROR(VLOOKUP(AD$1,Weights!$R$3:$S$33,2,FALSE),0)*H346</f>
        <v>0.88035750409938307</v>
      </c>
      <c r="AE346" s="22">
        <f>IFERROR(VLOOKUP(AE$1,Weights!$R$3:$S$33,2,FALSE),0)*I346</f>
        <v>46.771459627693872</v>
      </c>
      <c r="AF346" s="22">
        <f>IFERROR(VLOOKUP(AF$1,Weights!$R$3:$S$33,2,FALSE),0)*J346</f>
        <v>5.5737138856449979</v>
      </c>
      <c r="AG346" s="22">
        <f>IFERROR(VLOOKUP(AG$1,Weights!$R$3:$S$33,2,FALSE),0)*K346</f>
        <v>6.5393937155980861</v>
      </c>
      <c r="AH346" s="22">
        <f>IFERROR(VLOOKUP(AH$1,Weights!$R$3:$S$33,2,FALSE),0)*L346</f>
        <v>3.3977484509904921</v>
      </c>
      <c r="AI346" s="22">
        <f>IFERROR(VLOOKUP(AI$1,Weights!$R$3:$S$33,2,FALSE),0)*M346</f>
        <v>0</v>
      </c>
      <c r="AJ346" s="22">
        <f>IFERROR(VLOOKUP(AJ$1,Weights!$R$3:$S$33,2,FALSE),0)*N346</f>
        <v>314.0156940291684</v>
      </c>
      <c r="AK346" s="22">
        <f>IFERROR(VLOOKUP(AK$1,Weights!$R$3:$S$33,2,FALSE),0)*O346</f>
        <v>202.68382836792529</v>
      </c>
      <c r="AL346" s="22">
        <f>IFERROR(VLOOKUP(AL$1,Weights!$R$3:$S$33,2,FALSE),0)*P346</f>
        <v>0.71408439231202636</v>
      </c>
      <c r="AM346" s="22">
        <f>IFERROR(VLOOKUP(AM$1,Weights!$R$3:$S$33,2,FALSE),0)*Q346</f>
        <v>9.5559272048343633</v>
      </c>
      <c r="AN346" s="22">
        <f>IFERROR(VLOOKUP(AN$1,Weights!$R$3:$S$33,2,FALSE),0)*R346</f>
        <v>2.5079978473559374</v>
      </c>
      <c r="AO346" s="22">
        <f>IFERROR(VLOOKUP(AO$1,Weights!$R$3:$S$33,2,FALSE),0)*S346</f>
        <v>161.35728226311713</v>
      </c>
      <c r="AP346" s="22">
        <f>IFERROR(VLOOKUP(AP$1,Weights!$R$3:$S$33,2,FALSE),0)*T346</f>
        <v>136.00220955045623</v>
      </c>
      <c r="AQ346" s="22">
        <f>IFERROR(VLOOKUP(AQ$1,Weights!$R$3:$S$33,2,FALSE),0)*U346</f>
        <v>15.94638529861421</v>
      </c>
      <c r="AR346" s="22">
        <f>IFERROR(VLOOKUP(AR$1,Weights!$R$3:$S$33,2,FALSE),0)*V346</f>
        <v>29.789827338310069</v>
      </c>
      <c r="AS346" s="22">
        <f>IFERROR(VLOOKUP(AS$1,Weights!$R$3:$S$33,2,FALSE),0)*W346</f>
        <v>5.4602704797082247</v>
      </c>
      <c r="AT346" s="22">
        <f>IFERROR(VLOOKUP(AT$1,Weights!$R$3:$S$33,2,FALSE),0)*X346</f>
        <v>2.768622170926565</v>
      </c>
      <c r="AU346" s="23">
        <f t="shared" si="5"/>
        <v>947.53202034041237</v>
      </c>
    </row>
    <row r="347" spans="1:47" x14ac:dyDescent="0.2">
      <c r="A347" s="2">
        <v>2012</v>
      </c>
      <c r="B347" s="2">
        <v>5</v>
      </c>
      <c r="C347" s="3">
        <v>722.25</v>
      </c>
      <c r="D347" s="2">
        <v>575</v>
      </c>
      <c r="E347" s="2">
        <v>530.75</v>
      </c>
      <c r="F347" s="2">
        <v>406.5</v>
      </c>
      <c r="G347" s="2">
        <v>522.75</v>
      </c>
      <c r="H347" s="2">
        <v>421.25</v>
      </c>
      <c r="I347" s="2">
        <v>516.75</v>
      </c>
      <c r="J347" s="2">
        <v>612.25</v>
      </c>
      <c r="K347" s="2">
        <v>676.25</v>
      </c>
      <c r="L347" s="2">
        <v>421.25</v>
      </c>
      <c r="M347" s="2">
        <v>680.25</v>
      </c>
      <c r="N347" s="2">
        <v>805</v>
      </c>
      <c r="O347" s="2">
        <v>493.25</v>
      </c>
      <c r="P347" s="2">
        <v>612.25</v>
      </c>
      <c r="Q347" s="2">
        <v>665</v>
      </c>
      <c r="R347" s="2">
        <v>670.75</v>
      </c>
      <c r="S347" s="2">
        <v>575.25</v>
      </c>
      <c r="T347" s="2">
        <v>469</v>
      </c>
      <c r="U347" s="2">
        <v>268.5</v>
      </c>
      <c r="V347" s="2">
        <v>935.5</v>
      </c>
      <c r="W347" s="2">
        <v>437.75</v>
      </c>
      <c r="X347" s="2">
        <v>894.5</v>
      </c>
      <c r="Y347" s="22">
        <f>IFERROR(VLOOKUP(Y$1,Weights!$R$3:$S$33,2,FALSE),0)*C347</f>
        <v>0</v>
      </c>
      <c r="Z347" s="22">
        <f>IFERROR(VLOOKUP(Z$1,Weights!$R$3:$S$33,2,FALSE),0)*D347</f>
        <v>2.5817442714614107</v>
      </c>
      <c r="AA347" s="22">
        <f>IFERROR(VLOOKUP(AA$1,Weights!$R$3:$S$33,2,FALSE),0)*E347</f>
        <v>2.3830622123098153</v>
      </c>
      <c r="AB347" s="22">
        <f>IFERROR(VLOOKUP(AB$1,Weights!$R$3:$S$33,2,FALSE),0)*F347</f>
        <v>1.2402989138545149</v>
      </c>
      <c r="AC347" s="22">
        <f>IFERROR(VLOOKUP(AC$1,Weights!$R$3:$S$33,2,FALSE),0)*G347</f>
        <v>61.952186812331263</v>
      </c>
      <c r="AD347" s="22">
        <f>IFERROR(VLOOKUP(AD$1,Weights!$R$3:$S$33,2,FALSE),0)*H347</f>
        <v>0.90396245850546042</v>
      </c>
      <c r="AE347" s="22">
        <f>IFERROR(VLOOKUP(AE$1,Weights!$R$3:$S$33,2,FALSE),0)*I347</f>
        <v>49.962070827102444</v>
      </c>
      <c r="AF347" s="22">
        <f>IFERROR(VLOOKUP(AF$1,Weights!$R$3:$S$33,2,FALSE),0)*J347</f>
        <v>5.7643687947401183</v>
      </c>
      <c r="AG347" s="22">
        <f>IFERROR(VLOOKUP(AG$1,Weights!$R$3:$S$33,2,FALSE),0)*K347</f>
        <v>6.942331240460291</v>
      </c>
      <c r="AH347" s="22">
        <f>IFERROR(VLOOKUP(AH$1,Weights!$R$3:$S$33,2,FALSE),0)*L347</f>
        <v>3.4888520048257035</v>
      </c>
      <c r="AI347" s="22">
        <f>IFERROR(VLOOKUP(AI$1,Weights!$R$3:$S$33,2,FALSE),0)*M347</f>
        <v>0</v>
      </c>
      <c r="AJ347" s="22">
        <f>IFERROR(VLOOKUP(AJ$1,Weights!$R$3:$S$33,2,FALSE),0)*N347</f>
        <v>344.03897066142298</v>
      </c>
      <c r="AK347" s="22">
        <f>IFERROR(VLOOKUP(AK$1,Weights!$R$3:$S$33,2,FALSE),0)*O347</f>
        <v>210.80400283074147</v>
      </c>
      <c r="AL347" s="22">
        <f>IFERROR(VLOOKUP(AL$1,Weights!$R$3:$S$33,2,FALSE),0)*P347</f>
        <v>0.73851042093418606</v>
      </c>
      <c r="AM347" s="22">
        <f>IFERROR(VLOOKUP(AM$1,Weights!$R$3:$S$33,2,FALSE),0)*Q347</f>
        <v>10.094823814479509</v>
      </c>
      <c r="AN347" s="22">
        <f>IFERROR(VLOOKUP(AN$1,Weights!$R$3:$S$33,2,FALSE),0)*R347</f>
        <v>2.6586164458538049</v>
      </c>
      <c r="AO347" s="22">
        <f>IFERROR(VLOOKUP(AO$1,Weights!$R$3:$S$33,2,FALSE),0)*S347</f>
        <v>172.60953346696073</v>
      </c>
      <c r="AP347" s="22">
        <f>IFERROR(VLOOKUP(AP$1,Weights!$R$3:$S$33,2,FALSE),0)*T347</f>
        <v>140.72815505607053</v>
      </c>
      <c r="AQ347" s="22">
        <f>IFERROR(VLOOKUP(AQ$1,Weights!$R$3:$S$33,2,FALSE),0)*U347</f>
        <v>16.708700303133327</v>
      </c>
      <c r="AR347" s="22">
        <f>IFERROR(VLOOKUP(AR$1,Weights!$R$3:$S$33,2,FALSE),0)*V347</f>
        <v>32.786333499987144</v>
      </c>
      <c r="AS347" s="22">
        <f>IFERROR(VLOOKUP(AS$1,Weights!$R$3:$S$33,2,FALSE),0)*W347</f>
        <v>5.5683946476232391</v>
      </c>
      <c r="AT347" s="22">
        <f>IFERROR(VLOOKUP(AT$1,Weights!$R$3:$S$33,2,FALSE),0)*X347</f>
        <v>3.0321794085017597</v>
      </c>
      <c r="AU347" s="23">
        <f t="shared" si="5"/>
        <v>1010.5525080370828</v>
      </c>
    </row>
    <row r="348" spans="1:47" x14ac:dyDescent="0.2">
      <c r="A348" s="2">
        <v>2013</v>
      </c>
      <c r="B348" s="2">
        <v>5</v>
      </c>
      <c r="C348" s="3">
        <v>713</v>
      </c>
      <c r="D348" s="2">
        <v>580.75</v>
      </c>
      <c r="E348" s="2">
        <v>533.75</v>
      </c>
      <c r="F348" s="2">
        <v>412.5</v>
      </c>
      <c r="G348" s="2">
        <v>514.5</v>
      </c>
      <c r="H348" s="2">
        <v>428.25</v>
      </c>
      <c r="I348" s="2">
        <v>504</v>
      </c>
      <c r="J348" s="2">
        <v>619.75</v>
      </c>
      <c r="K348" s="2">
        <v>672.25</v>
      </c>
      <c r="L348" s="2">
        <v>430.75</v>
      </c>
      <c r="M348" s="2">
        <v>727</v>
      </c>
      <c r="N348" s="2">
        <v>789.25</v>
      </c>
      <c r="O348" s="2">
        <v>494.5</v>
      </c>
      <c r="P348" s="2">
        <v>619.75</v>
      </c>
      <c r="Q348" s="2">
        <v>647.75</v>
      </c>
      <c r="R348" s="2">
        <v>653.25</v>
      </c>
      <c r="S348" s="2">
        <v>574.75</v>
      </c>
      <c r="T348" s="2">
        <v>472.5</v>
      </c>
      <c r="U348" s="2">
        <v>289</v>
      </c>
      <c r="V348" s="2">
        <v>911.25</v>
      </c>
      <c r="W348" s="2">
        <v>445.75</v>
      </c>
      <c r="X348" s="2">
        <v>873.5</v>
      </c>
      <c r="Y348" s="22">
        <f>IFERROR(VLOOKUP(Y$1,Weights!$R$3:$S$33,2,FALSE),0)*C348</f>
        <v>0</v>
      </c>
      <c r="Z348" s="22">
        <f>IFERROR(VLOOKUP(Z$1,Weights!$R$3:$S$33,2,FALSE),0)*D348</f>
        <v>2.6075617141760246</v>
      </c>
      <c r="AA348" s="22">
        <f>IFERROR(VLOOKUP(AA$1,Weights!$R$3:$S$33,2,FALSE),0)*E348</f>
        <v>2.3965321824217876</v>
      </c>
      <c r="AB348" s="22">
        <f>IFERROR(VLOOKUP(AB$1,Weights!$R$3:$S$33,2,FALSE),0)*F348</f>
        <v>1.2586059088929578</v>
      </c>
      <c r="AC348" s="22">
        <f>IFERROR(VLOOKUP(AC$1,Weights!$R$3:$S$33,2,FALSE),0)*G348</f>
        <v>60.974462199798054</v>
      </c>
      <c r="AD348" s="22">
        <f>IFERROR(VLOOKUP(AD$1,Weights!$R$3:$S$33,2,FALSE),0)*H348</f>
        <v>0.91898379312750955</v>
      </c>
      <c r="AE348" s="22">
        <f>IFERROR(VLOOKUP(AE$1,Weights!$R$3:$S$33,2,FALSE),0)*I348</f>
        <v>48.729334681876409</v>
      </c>
      <c r="AF348" s="22">
        <f>IFERROR(VLOOKUP(AF$1,Weights!$R$3:$S$33,2,FALSE),0)*J348</f>
        <v>5.8349817240346074</v>
      </c>
      <c r="AG348" s="22">
        <f>IFERROR(VLOOKUP(AG$1,Weights!$R$3:$S$33,2,FALSE),0)*K348</f>
        <v>6.9012675436590474</v>
      </c>
      <c r="AH348" s="22">
        <f>IFERROR(VLOOKUP(AH$1,Weights!$R$3:$S$33,2,FALSE),0)*L348</f>
        <v>3.567532346774295</v>
      </c>
      <c r="AI348" s="22">
        <f>IFERROR(VLOOKUP(AI$1,Weights!$R$3:$S$33,2,FALSE),0)*M348</f>
        <v>0</v>
      </c>
      <c r="AJ348" s="22">
        <f>IFERROR(VLOOKUP(AJ$1,Weights!$R$3:$S$33,2,FALSE),0)*N348</f>
        <v>337.30777340935168</v>
      </c>
      <c r="AK348" s="22">
        <f>IFERROR(VLOOKUP(AK$1,Weights!$R$3:$S$33,2,FALSE),0)*O348</f>
        <v>211.33822483487413</v>
      </c>
      <c r="AL348" s="22">
        <f>IFERROR(VLOOKUP(AL$1,Weights!$R$3:$S$33,2,FALSE),0)*P348</f>
        <v>0.74755709820165261</v>
      </c>
      <c r="AM348" s="22">
        <f>IFERROR(VLOOKUP(AM$1,Weights!$R$3:$S$33,2,FALSE),0)*Q348</f>
        <v>9.8329656027505301</v>
      </c>
      <c r="AN348" s="22">
        <f>IFERROR(VLOOKUP(AN$1,Weights!$R$3:$S$33,2,FALSE),0)*R348</f>
        <v>2.5892526175982078</v>
      </c>
      <c r="AO348" s="22">
        <f>IFERROR(VLOOKUP(AO$1,Weights!$R$3:$S$33,2,FALSE),0)*S348</f>
        <v>172.45950345090947</v>
      </c>
      <c r="AP348" s="22">
        <f>IFERROR(VLOOKUP(AP$1,Weights!$R$3:$S$33,2,FALSE),0)*T348</f>
        <v>141.77836516842927</v>
      </c>
      <c r="AQ348" s="22">
        <f>IFERROR(VLOOKUP(AQ$1,Weights!$R$3:$S$33,2,FALSE),0)*U348</f>
        <v>17.984411127022465</v>
      </c>
      <c r="AR348" s="22">
        <f>IFERROR(VLOOKUP(AR$1,Weights!$R$3:$S$33,2,FALSE),0)*V348</f>
        <v>31.936447249453003</v>
      </c>
      <c r="AS348" s="22">
        <f>IFERROR(VLOOKUP(AS$1,Weights!$R$3:$S$33,2,FALSE),0)*W348</f>
        <v>5.6701585703667821</v>
      </c>
      <c r="AT348" s="22">
        <f>IFERROR(VLOOKUP(AT$1,Weights!$R$3:$S$33,2,FALSE),0)*X348</f>
        <v>2.9609935308287167</v>
      </c>
      <c r="AU348" s="23">
        <f t="shared" si="5"/>
        <v>1004.3184056064496</v>
      </c>
    </row>
    <row r="349" spans="1:47" x14ac:dyDescent="0.2">
      <c r="A349" s="3">
        <v>2014</v>
      </c>
      <c r="B349" s="2">
        <v>5</v>
      </c>
      <c r="C349" s="3">
        <v>717</v>
      </c>
      <c r="D349" s="2">
        <v>590.25</v>
      </c>
      <c r="E349" s="2">
        <v>541.75</v>
      </c>
      <c r="F349" s="2">
        <v>420.75</v>
      </c>
      <c r="G349" s="2">
        <v>546.5</v>
      </c>
      <c r="H349" s="2">
        <v>436.75</v>
      </c>
      <c r="I349" s="2">
        <v>540.75</v>
      </c>
      <c r="J349" s="2">
        <v>632.5</v>
      </c>
      <c r="K349" s="2">
        <v>688.75</v>
      </c>
      <c r="L349" s="2">
        <v>439.25</v>
      </c>
      <c r="M349" s="2">
        <v>787.75</v>
      </c>
      <c r="N349" s="2">
        <v>788</v>
      </c>
      <c r="O349" s="2">
        <v>497.5</v>
      </c>
      <c r="P349" s="2">
        <v>632.5</v>
      </c>
      <c r="Q349" s="2">
        <v>664.5</v>
      </c>
      <c r="R349" s="2">
        <v>668.25</v>
      </c>
      <c r="S349" s="2">
        <v>582.25</v>
      </c>
      <c r="T349" s="2">
        <v>481.25</v>
      </c>
      <c r="U349" s="2">
        <v>349.25</v>
      </c>
      <c r="V349" s="2">
        <v>904.25</v>
      </c>
      <c r="W349" s="2">
        <v>457.75</v>
      </c>
      <c r="X349" s="2">
        <v>868.25</v>
      </c>
      <c r="Y349" s="22">
        <f>IFERROR(VLOOKUP(Y$1,Weights!$R$3:$S$33,2,FALSE),0)*C349</f>
        <v>0</v>
      </c>
      <c r="Z349" s="22">
        <f>IFERROR(VLOOKUP(Z$1,Weights!$R$3:$S$33,2,FALSE),0)*D349</f>
        <v>2.6502166195306045</v>
      </c>
      <c r="AA349" s="22">
        <f>IFERROR(VLOOKUP(AA$1,Weights!$R$3:$S$33,2,FALSE),0)*E349</f>
        <v>2.4324521027203811</v>
      </c>
      <c r="AB349" s="22">
        <f>IFERROR(VLOOKUP(AB$1,Weights!$R$3:$S$33,2,FALSE),0)*F349</f>
        <v>1.283778027070817</v>
      </c>
      <c r="AC349" s="22">
        <f>IFERROR(VLOOKUP(AC$1,Weights!$R$3:$S$33,2,FALSE),0)*G349</f>
        <v>64.766848575684435</v>
      </c>
      <c r="AD349" s="22">
        <f>IFERROR(VLOOKUP(AD$1,Weights!$R$3:$S$33,2,FALSE),0)*H349</f>
        <v>0.93722398516856931</v>
      </c>
      <c r="AE349" s="22">
        <f>IFERROR(VLOOKUP(AE$1,Weights!$R$3:$S$33,2,FALSE),0)*I349</f>
        <v>52.282515335763229</v>
      </c>
      <c r="AF349" s="22">
        <f>IFERROR(VLOOKUP(AF$1,Weights!$R$3:$S$33,2,FALSE),0)*J349</f>
        <v>5.9550237038352387</v>
      </c>
      <c r="AG349" s="22">
        <f>IFERROR(VLOOKUP(AG$1,Weights!$R$3:$S$33,2,FALSE),0)*K349</f>
        <v>7.0706552929641786</v>
      </c>
      <c r="AH349" s="22">
        <f>IFERROR(VLOOKUP(AH$1,Weights!$R$3:$S$33,2,FALSE),0)*L349</f>
        <v>3.6379305474651398</v>
      </c>
      <c r="AI349" s="22">
        <f>IFERROR(VLOOKUP(AI$1,Weights!$R$3:$S$33,2,FALSE),0)*M349</f>
        <v>0</v>
      </c>
      <c r="AJ349" s="22">
        <f>IFERROR(VLOOKUP(AJ$1,Weights!$R$3:$S$33,2,FALSE),0)*N349</f>
        <v>336.77355140521905</v>
      </c>
      <c r="AK349" s="22">
        <f>IFERROR(VLOOKUP(AK$1,Weights!$R$3:$S$33,2,FALSE),0)*O349</f>
        <v>212.62035764479248</v>
      </c>
      <c r="AL349" s="22">
        <f>IFERROR(VLOOKUP(AL$1,Weights!$R$3:$S$33,2,FALSE),0)*P349</f>
        <v>0.76293644955634576</v>
      </c>
      <c r="AM349" s="22">
        <f>IFERROR(VLOOKUP(AM$1,Weights!$R$3:$S$33,2,FALSE),0)*Q349</f>
        <v>10.087233721385916</v>
      </c>
      <c r="AN349" s="22">
        <f>IFERROR(VLOOKUP(AN$1,Weights!$R$3:$S$33,2,FALSE),0)*R349</f>
        <v>2.6487073275315764</v>
      </c>
      <c r="AO349" s="22">
        <f>IFERROR(VLOOKUP(AO$1,Weights!$R$3:$S$33,2,FALSE),0)*S349</f>
        <v>174.70995369167818</v>
      </c>
      <c r="AP349" s="22">
        <f>IFERROR(VLOOKUP(AP$1,Weights!$R$3:$S$33,2,FALSE),0)*T349</f>
        <v>144.40389044932613</v>
      </c>
      <c r="AQ349" s="22">
        <f>IFERROR(VLOOKUP(AQ$1,Weights!$R$3:$S$33,2,FALSE),0)*U349</f>
        <v>21.733756353330783</v>
      </c>
      <c r="AR349" s="22">
        <f>IFERROR(VLOOKUP(AR$1,Weights!$R$3:$S$33,2,FALSE),0)*V349</f>
        <v>31.691119259608094</v>
      </c>
      <c r="AS349" s="22">
        <f>IFERROR(VLOOKUP(AS$1,Weights!$R$3:$S$33,2,FALSE),0)*W349</f>
        <v>5.822804454482096</v>
      </c>
      <c r="AT349" s="22">
        <f>IFERROR(VLOOKUP(AT$1,Weights!$R$3:$S$33,2,FALSE),0)*X349</f>
        <v>2.9431970614104559</v>
      </c>
      <c r="AU349" s="23">
        <f t="shared" si="5"/>
        <v>1017.9059690717139</v>
      </c>
    </row>
    <row r="350" spans="1:47" x14ac:dyDescent="0.2">
      <c r="A350" s="3">
        <v>2015</v>
      </c>
      <c r="B350" s="3">
        <v>5</v>
      </c>
      <c r="C350" s="3">
        <v>699.75</v>
      </c>
      <c r="D350" s="2">
        <v>600</v>
      </c>
      <c r="E350" s="2">
        <v>561.75</v>
      </c>
      <c r="F350" s="2">
        <v>424</v>
      </c>
      <c r="G350" s="2">
        <v>535.5</v>
      </c>
      <c r="H350" s="2">
        <v>442.25</v>
      </c>
      <c r="I350" s="2">
        <v>525.75</v>
      </c>
      <c r="J350" s="2">
        <v>642.25</v>
      </c>
      <c r="K350" s="2">
        <v>679.75</v>
      </c>
      <c r="L350" s="2">
        <v>442.25</v>
      </c>
      <c r="M350" s="2">
        <v>775.25</v>
      </c>
      <c r="N350" s="2">
        <v>760.75</v>
      </c>
      <c r="O350" s="2">
        <v>503.5</v>
      </c>
      <c r="P350" s="2">
        <v>642.25</v>
      </c>
      <c r="Q350" s="2">
        <v>654.75</v>
      </c>
      <c r="R350" s="2">
        <v>656.5</v>
      </c>
      <c r="S350" s="2">
        <v>576</v>
      </c>
      <c r="T350" s="2">
        <v>337.75</v>
      </c>
      <c r="U350" s="2">
        <v>376</v>
      </c>
      <c r="V350" s="2">
        <v>866</v>
      </c>
      <c r="W350" s="2">
        <v>472</v>
      </c>
      <c r="X350" s="2">
        <v>834</v>
      </c>
      <c r="Y350" s="22">
        <f>IFERROR(VLOOKUP(Y$1,Weights!$R$3:$S$33,2,FALSE),0)*C350</f>
        <v>0</v>
      </c>
      <c r="Z350" s="22">
        <f>IFERROR(VLOOKUP(Z$1,Weights!$R$3:$S$33,2,FALSE),0)*D350</f>
        <v>2.6939940223945156</v>
      </c>
      <c r="AA350" s="22">
        <f>IFERROR(VLOOKUP(AA$1,Weights!$R$3:$S$33,2,FALSE),0)*E350</f>
        <v>2.5222519034668651</v>
      </c>
      <c r="AB350" s="22">
        <f>IFERROR(VLOOKUP(AB$1,Weights!$R$3:$S$33,2,FALSE),0)*F350</f>
        <v>1.2936943160499736</v>
      </c>
      <c r="AC350" s="22">
        <f>IFERROR(VLOOKUP(AC$1,Weights!$R$3:$S$33,2,FALSE),0)*G350</f>
        <v>63.46321575897349</v>
      </c>
      <c r="AD350" s="22">
        <f>IFERROR(VLOOKUP(AD$1,Weights!$R$3:$S$33,2,FALSE),0)*H350</f>
        <v>0.94902646237160793</v>
      </c>
      <c r="AE350" s="22">
        <f>IFERROR(VLOOKUP(AE$1,Weights!$R$3:$S$33,2,FALSE),0)*I350</f>
        <v>50.832237517850238</v>
      </c>
      <c r="AF350" s="22">
        <f>IFERROR(VLOOKUP(AF$1,Weights!$R$3:$S$33,2,FALSE),0)*J350</f>
        <v>6.0468205119180736</v>
      </c>
      <c r="AG350" s="22">
        <f>IFERROR(VLOOKUP(AG$1,Weights!$R$3:$S$33,2,FALSE),0)*K350</f>
        <v>6.9782619751613799</v>
      </c>
      <c r="AH350" s="22">
        <f>IFERROR(VLOOKUP(AH$1,Weights!$R$3:$S$33,2,FALSE),0)*L350</f>
        <v>3.6627769712383795</v>
      </c>
      <c r="AI350" s="22">
        <f>IFERROR(VLOOKUP(AI$1,Weights!$R$3:$S$33,2,FALSE),0)*M350</f>
        <v>0</v>
      </c>
      <c r="AJ350" s="22">
        <f>IFERROR(VLOOKUP(AJ$1,Weights!$R$3:$S$33,2,FALSE),0)*N350</f>
        <v>325.12751171512735</v>
      </c>
      <c r="AK350" s="22">
        <f>IFERROR(VLOOKUP(AK$1,Weights!$R$3:$S$33,2,FALSE),0)*O350</f>
        <v>215.18462326462915</v>
      </c>
      <c r="AL350" s="22">
        <f>IFERROR(VLOOKUP(AL$1,Weights!$R$3:$S$33,2,FALSE),0)*P350</f>
        <v>0.77469713000405227</v>
      </c>
      <c r="AM350" s="22">
        <f>IFERROR(VLOOKUP(AM$1,Weights!$R$3:$S$33,2,FALSE),0)*Q350</f>
        <v>9.9392269060608402</v>
      </c>
      <c r="AN350" s="22">
        <f>IFERROR(VLOOKUP(AN$1,Weights!$R$3:$S$33,2,FALSE),0)*R350</f>
        <v>2.6021344714171044</v>
      </c>
      <c r="AO350" s="22">
        <f>IFERROR(VLOOKUP(AO$1,Weights!$R$3:$S$33,2,FALSE),0)*S350</f>
        <v>172.8345784910376</v>
      </c>
      <c r="AP350" s="22">
        <f>IFERROR(VLOOKUP(AP$1,Weights!$R$3:$S$33,2,FALSE),0)*T350</f>
        <v>101.34527584261797</v>
      </c>
      <c r="AQ350" s="22">
        <f>IFERROR(VLOOKUP(AQ$1,Weights!$R$3:$S$33,2,FALSE),0)*U350</f>
        <v>23.398403404015387</v>
      </c>
      <c r="AR350" s="22">
        <f>IFERROR(VLOOKUP(AR$1,Weights!$R$3:$S$33,2,FALSE),0)*V350</f>
        <v>30.350577029384141</v>
      </c>
      <c r="AS350" s="22">
        <f>IFERROR(VLOOKUP(AS$1,Weights!$R$3:$S$33,2,FALSE),0)*W350</f>
        <v>6.0040714418690317</v>
      </c>
      <c r="AT350" s="22">
        <f>IFERROR(VLOOKUP(AT$1,Weights!$R$3:$S$33,2,FALSE),0)*X350</f>
        <v>2.8270962847294214</v>
      </c>
      <c r="AU350" s="23">
        <f t="shared" si="5"/>
        <v>962.75913669841248</v>
      </c>
    </row>
    <row r="351" spans="1:47" x14ac:dyDescent="0.2">
      <c r="A351" s="3">
        <v>2016</v>
      </c>
      <c r="B351" s="3">
        <v>5</v>
      </c>
      <c r="C351" s="3">
        <v>692</v>
      </c>
      <c r="D351" s="2">
        <v>614.75</v>
      </c>
      <c r="E351" s="2">
        <v>572.75</v>
      </c>
      <c r="F351" s="2">
        <v>425.75</v>
      </c>
      <c r="G351" s="2">
        <v>526.5</v>
      </c>
      <c r="H351" s="2">
        <v>446</v>
      </c>
      <c r="I351" s="2">
        <v>512.75</v>
      </c>
      <c r="J351" s="2">
        <v>650.75</v>
      </c>
      <c r="K351" s="2">
        <v>687.5</v>
      </c>
      <c r="L351" s="2">
        <v>446</v>
      </c>
      <c r="M351" s="2">
        <v>796</v>
      </c>
      <c r="N351" s="2">
        <v>746</v>
      </c>
      <c r="O351" s="2">
        <v>509.75</v>
      </c>
      <c r="P351" s="2">
        <v>650.75</v>
      </c>
      <c r="Q351" s="2">
        <v>657</v>
      </c>
      <c r="R351" s="2">
        <v>657.5</v>
      </c>
      <c r="S351" s="2">
        <v>576.25</v>
      </c>
      <c r="T351" s="2">
        <v>496.5</v>
      </c>
      <c r="U351" s="2">
        <v>401.5</v>
      </c>
      <c r="V351" s="2">
        <v>843.5</v>
      </c>
      <c r="W351" s="2">
        <v>482.5</v>
      </c>
      <c r="X351" s="2">
        <v>815</v>
      </c>
      <c r="Y351" s="22">
        <f>IFERROR(VLOOKUP(Y$1,Weights!$R$3:$S$33,2,FALSE),0)*C351</f>
        <v>0</v>
      </c>
      <c r="Z351" s="22">
        <f>IFERROR(VLOOKUP(Z$1,Weights!$R$3:$S$33,2,FALSE),0)*D351</f>
        <v>2.7602213754450475</v>
      </c>
      <c r="AA351" s="22">
        <f>IFERROR(VLOOKUP(AA$1,Weights!$R$3:$S$33,2,FALSE),0)*E351</f>
        <v>2.5716417938774314</v>
      </c>
      <c r="AB351" s="22">
        <f>IFERROR(VLOOKUP(AB$1,Weights!$R$3:$S$33,2,FALSE),0)*F351</f>
        <v>1.2990338562695196</v>
      </c>
      <c r="AC351" s="22">
        <f>IFERROR(VLOOKUP(AC$1,Weights!$R$3:$S$33,2,FALSE),0)*G351</f>
        <v>62.396607090755445</v>
      </c>
      <c r="AD351" s="22">
        <f>IFERROR(VLOOKUP(AD$1,Weights!$R$3:$S$33,2,FALSE),0)*H351</f>
        <v>0.95707360591913426</v>
      </c>
      <c r="AE351" s="22">
        <f>IFERROR(VLOOKUP(AE$1,Weights!$R$3:$S$33,2,FALSE),0)*I351</f>
        <v>49.575330075658982</v>
      </c>
      <c r="AF351" s="22">
        <f>IFERROR(VLOOKUP(AF$1,Weights!$R$3:$S$33,2,FALSE),0)*J351</f>
        <v>6.1268484984518281</v>
      </c>
      <c r="AG351" s="22">
        <f>IFERROR(VLOOKUP(AG$1,Weights!$R$3:$S$33,2,FALSE),0)*K351</f>
        <v>7.0578228877137894</v>
      </c>
      <c r="AH351" s="22">
        <f>IFERROR(VLOOKUP(AH$1,Weights!$R$3:$S$33,2,FALSE),0)*L351</f>
        <v>3.6938350009549286</v>
      </c>
      <c r="AI351" s="22">
        <f>IFERROR(VLOOKUP(AI$1,Weights!$R$3:$S$33,2,FALSE),0)*M351</f>
        <v>0</v>
      </c>
      <c r="AJ351" s="22">
        <f>IFERROR(VLOOKUP(AJ$1,Weights!$R$3:$S$33,2,FALSE),0)*N351</f>
        <v>318.82369206636218</v>
      </c>
      <c r="AK351" s="22">
        <f>IFERROR(VLOOKUP(AK$1,Weights!$R$3:$S$33,2,FALSE),0)*O351</f>
        <v>217.85573328529239</v>
      </c>
      <c r="AL351" s="22">
        <f>IFERROR(VLOOKUP(AL$1,Weights!$R$3:$S$33,2,FALSE),0)*P351</f>
        <v>0.78495003090718096</v>
      </c>
      <c r="AM351" s="22">
        <f>IFERROR(VLOOKUP(AM$1,Weights!$R$3:$S$33,2,FALSE),0)*Q351</f>
        <v>9.9733823249820119</v>
      </c>
      <c r="AN351" s="22">
        <f>IFERROR(VLOOKUP(AN$1,Weights!$R$3:$S$33,2,FALSE),0)*R351</f>
        <v>2.606098118745996</v>
      </c>
      <c r="AO351" s="22">
        <f>IFERROR(VLOOKUP(AO$1,Weights!$R$3:$S$33,2,FALSE),0)*S351</f>
        <v>172.90959349906322</v>
      </c>
      <c r="AP351" s="22">
        <f>IFERROR(VLOOKUP(AP$1,Weights!$R$3:$S$33,2,FALSE),0)*T351</f>
        <v>148.97980593888917</v>
      </c>
      <c r="AQ351" s="22">
        <f>IFERROR(VLOOKUP(AQ$1,Weights!$R$3:$S$33,2,FALSE),0)*U351</f>
        <v>24.9852632093409</v>
      </c>
      <c r="AR351" s="22">
        <f>IFERROR(VLOOKUP(AR$1,Weights!$R$3:$S$33,2,FALSE),0)*V351</f>
        <v>29.562022776311228</v>
      </c>
      <c r="AS351" s="22">
        <f>IFERROR(VLOOKUP(AS$1,Weights!$R$3:$S$33,2,FALSE),0)*W351</f>
        <v>6.1376365904699322</v>
      </c>
      <c r="AT351" s="22">
        <f>IFERROR(VLOOKUP(AT$1,Weights!$R$3:$S$33,2,FALSE),0)*X351</f>
        <v>2.7626900144538111</v>
      </c>
      <c r="AU351" s="23">
        <f t="shared" si="5"/>
        <v>1006.7567433644476</v>
      </c>
    </row>
    <row r="352" spans="1:47" x14ac:dyDescent="0.2">
      <c r="A352" s="12">
        <v>1947</v>
      </c>
      <c r="B352" s="3">
        <v>6</v>
      </c>
      <c r="C352" s="2">
        <v>33</v>
      </c>
      <c r="D352" s="2">
        <v>0</v>
      </c>
      <c r="E352" s="2">
        <v>0</v>
      </c>
      <c r="F352" s="2">
        <v>26</v>
      </c>
      <c r="G352" s="2">
        <v>31</v>
      </c>
      <c r="H352" s="2">
        <v>32</v>
      </c>
      <c r="I352" s="2">
        <v>30</v>
      </c>
      <c r="J352" s="2">
        <v>30</v>
      </c>
      <c r="K352" s="2">
        <v>35</v>
      </c>
      <c r="L352" s="2">
        <v>32</v>
      </c>
      <c r="M352" s="2">
        <v>42</v>
      </c>
      <c r="N352" s="2">
        <v>28</v>
      </c>
      <c r="O352" s="2">
        <v>0</v>
      </c>
      <c r="P352" s="2">
        <v>30</v>
      </c>
      <c r="Q352" s="2">
        <v>33</v>
      </c>
      <c r="R352" s="2">
        <v>33</v>
      </c>
      <c r="S352" s="2">
        <v>25</v>
      </c>
      <c r="T352" s="2">
        <v>0</v>
      </c>
      <c r="U352" s="2">
        <v>41</v>
      </c>
      <c r="V352" s="2">
        <v>27</v>
      </c>
      <c r="W352" s="2">
        <v>63</v>
      </c>
      <c r="X352" s="2">
        <v>27</v>
      </c>
      <c r="Y352" s="22">
        <f>IFERROR(VLOOKUP(Y$1,Weights!$R$3:$S$33,2,FALSE),0)*C352</f>
        <v>0</v>
      </c>
      <c r="Z352" s="22">
        <f>IFERROR(VLOOKUP(Z$1,Weights!$R$3:$S$33,2,FALSE),0)*D352</f>
        <v>0</v>
      </c>
      <c r="AA352" s="22">
        <f>IFERROR(VLOOKUP(AA$1,Weights!$R$3:$S$33,2,FALSE),0)*E352</f>
        <v>0</v>
      </c>
      <c r="AB352" s="22">
        <f>IFERROR(VLOOKUP(AB$1,Weights!$R$3:$S$33,2,FALSE),0)*F352</f>
        <v>7.9330311833253106E-2</v>
      </c>
      <c r="AC352" s="22">
        <f>IFERROR(VLOOKUP(AC$1,Weights!$R$3:$S$33,2,FALSE),0)*G352</f>
        <v>3.673874301639922</v>
      </c>
      <c r="AD352" s="22">
        <f>IFERROR(VLOOKUP(AD$1,Weights!$R$3:$S$33,2,FALSE),0)*H352</f>
        <v>6.8668958272224884E-2</v>
      </c>
      <c r="AE352" s="22">
        <f>IFERROR(VLOOKUP(AE$1,Weights!$R$3:$S$33,2,FALSE),0)*I352</f>
        <v>2.9005556358259765</v>
      </c>
      <c r="AF352" s="22">
        <f>IFERROR(VLOOKUP(AF$1,Weights!$R$3:$S$33,2,FALSE),0)*J352</f>
        <v>0.28245171717795597</v>
      </c>
      <c r="AG352" s="22">
        <f>IFERROR(VLOOKUP(AG$1,Weights!$R$3:$S$33,2,FALSE),0)*K352</f>
        <v>0.35930734701088385</v>
      </c>
      <c r="AH352" s="22">
        <f>IFERROR(VLOOKUP(AH$1,Weights!$R$3:$S$33,2,FALSE),0)*L352</f>
        <v>0.26502852024788726</v>
      </c>
      <c r="AI352" s="22">
        <f>IFERROR(VLOOKUP(AI$1,Weights!$R$3:$S$33,2,FALSE),0)*M352</f>
        <v>0</v>
      </c>
      <c r="AJ352" s="22">
        <f>IFERROR(VLOOKUP(AJ$1,Weights!$R$3:$S$33,2,FALSE),0)*N352</f>
        <v>11.966572892571234</v>
      </c>
      <c r="AK352" s="22">
        <f>IFERROR(VLOOKUP(AK$1,Weights!$R$3:$S$33,2,FALSE),0)*O352</f>
        <v>0</v>
      </c>
      <c r="AL352" s="22">
        <f>IFERROR(VLOOKUP(AL$1,Weights!$R$3:$S$33,2,FALSE),0)*P352</f>
        <v>3.6186709069866201E-2</v>
      </c>
      <c r="AM352" s="22">
        <f>IFERROR(VLOOKUP(AM$1,Weights!$R$3:$S$33,2,FALSE),0)*Q352</f>
        <v>0.50094614417717864</v>
      </c>
      <c r="AN352" s="22">
        <f>IFERROR(VLOOKUP(AN$1,Weights!$R$3:$S$33,2,FALSE),0)*R352</f>
        <v>0.13080036185341121</v>
      </c>
      <c r="AO352" s="22">
        <f>IFERROR(VLOOKUP(AO$1,Weights!$R$3:$S$33,2,FALSE),0)*S352</f>
        <v>7.5015008025623953</v>
      </c>
      <c r="AP352" s="22">
        <f>IFERROR(VLOOKUP(AP$1,Weights!$R$3:$S$33,2,FALSE),0)*T352</f>
        <v>0</v>
      </c>
      <c r="AQ352" s="22">
        <f>IFERROR(VLOOKUP(AQ$1,Weights!$R$3:$S$33,2,FALSE),0)*U352</f>
        <v>2.5514216477782736</v>
      </c>
      <c r="AR352" s="22">
        <f>IFERROR(VLOOKUP(AR$1,Weights!$R$3:$S$33,2,FALSE),0)*V352</f>
        <v>0.94626510368749639</v>
      </c>
      <c r="AS352" s="22">
        <f>IFERROR(VLOOKUP(AS$1,Weights!$R$3:$S$33,2,FALSE),0)*W352</f>
        <v>0.80139089160540045</v>
      </c>
      <c r="AT352" s="22">
        <f>IFERROR(VLOOKUP(AT$1,Weights!$R$3:$S$33,2,FALSE),0)*X352</f>
        <v>9.1524699865340994E-2</v>
      </c>
      <c r="AU352" s="23">
        <f t="shared" si="5"/>
        <v>28.481951743538783</v>
      </c>
    </row>
    <row r="353" spans="1:47" x14ac:dyDescent="0.2">
      <c r="A353" s="2">
        <v>1948</v>
      </c>
      <c r="B353" s="2">
        <v>6</v>
      </c>
      <c r="C353" s="3">
        <v>37</v>
      </c>
      <c r="D353" s="2">
        <v>34</v>
      </c>
      <c r="E353" s="2">
        <v>0</v>
      </c>
      <c r="F353" s="2">
        <v>29</v>
      </c>
      <c r="G353" s="2">
        <v>34</v>
      </c>
      <c r="H353" s="2">
        <v>36</v>
      </c>
      <c r="I353" s="2">
        <v>33</v>
      </c>
      <c r="J353" s="2">
        <v>33</v>
      </c>
      <c r="K353" s="2">
        <v>37</v>
      </c>
      <c r="L353" s="2">
        <v>36</v>
      </c>
      <c r="M353" s="2">
        <v>49</v>
      </c>
      <c r="N353" s="2">
        <v>31</v>
      </c>
      <c r="O353" s="2">
        <v>0</v>
      </c>
      <c r="P353" s="2">
        <v>33</v>
      </c>
      <c r="Q353" s="2">
        <v>35</v>
      </c>
      <c r="R353" s="2">
        <v>35</v>
      </c>
      <c r="S353" s="2">
        <v>29</v>
      </c>
      <c r="T353" s="2">
        <v>0</v>
      </c>
      <c r="U353" s="2">
        <v>42</v>
      </c>
      <c r="V353" s="2">
        <v>30</v>
      </c>
      <c r="W353" s="2">
        <v>64</v>
      </c>
      <c r="X353" s="2">
        <v>31</v>
      </c>
      <c r="Y353" s="22">
        <f>IFERROR(VLOOKUP(Y$1,Weights!$R$3:$S$33,2,FALSE),0)*C353</f>
        <v>0</v>
      </c>
      <c r="Z353" s="22">
        <f>IFERROR(VLOOKUP(Z$1,Weights!$R$3:$S$33,2,FALSE),0)*D353</f>
        <v>0.15265966126902256</v>
      </c>
      <c r="AA353" s="22">
        <f>IFERROR(VLOOKUP(AA$1,Weights!$R$3:$S$33,2,FALSE),0)*E353</f>
        <v>0</v>
      </c>
      <c r="AB353" s="22">
        <f>IFERROR(VLOOKUP(AB$1,Weights!$R$3:$S$33,2,FALSE),0)*F353</f>
        <v>8.8483809352474616E-2</v>
      </c>
      <c r="AC353" s="22">
        <f>IFERROR(VLOOKUP(AC$1,Weights!$R$3:$S$33,2,FALSE),0)*G353</f>
        <v>4.0294105243792693</v>
      </c>
      <c r="AD353" s="22">
        <f>IFERROR(VLOOKUP(AD$1,Weights!$R$3:$S$33,2,FALSE),0)*H353</f>
        <v>7.7252578056252991E-2</v>
      </c>
      <c r="AE353" s="22">
        <f>IFERROR(VLOOKUP(AE$1,Weights!$R$3:$S$33,2,FALSE),0)*I353</f>
        <v>3.1906111994085742</v>
      </c>
      <c r="AF353" s="22">
        <f>IFERROR(VLOOKUP(AF$1,Weights!$R$3:$S$33,2,FALSE),0)*J353</f>
        <v>0.31069688889575159</v>
      </c>
      <c r="AG353" s="22">
        <f>IFERROR(VLOOKUP(AG$1,Weights!$R$3:$S$33,2,FALSE),0)*K353</f>
        <v>0.37983919541150579</v>
      </c>
      <c r="AH353" s="22">
        <f>IFERROR(VLOOKUP(AH$1,Weights!$R$3:$S$33,2,FALSE),0)*L353</f>
        <v>0.29815708527887319</v>
      </c>
      <c r="AI353" s="22">
        <f>IFERROR(VLOOKUP(AI$1,Weights!$R$3:$S$33,2,FALSE),0)*M353</f>
        <v>0</v>
      </c>
      <c r="AJ353" s="22">
        <f>IFERROR(VLOOKUP(AJ$1,Weights!$R$3:$S$33,2,FALSE),0)*N353</f>
        <v>13.24870570248958</v>
      </c>
      <c r="AK353" s="22">
        <f>IFERROR(VLOOKUP(AK$1,Weights!$R$3:$S$33,2,FALSE),0)*O353</f>
        <v>0</v>
      </c>
      <c r="AL353" s="22">
        <f>IFERROR(VLOOKUP(AL$1,Weights!$R$3:$S$33,2,FALSE),0)*P353</f>
        <v>3.9805379976852823E-2</v>
      </c>
      <c r="AM353" s="22">
        <f>IFERROR(VLOOKUP(AM$1,Weights!$R$3:$S$33,2,FALSE),0)*Q353</f>
        <v>0.53130651655155314</v>
      </c>
      <c r="AN353" s="22">
        <f>IFERROR(VLOOKUP(AN$1,Weights!$R$3:$S$33,2,FALSE),0)*R353</f>
        <v>0.13872765651119368</v>
      </c>
      <c r="AO353" s="22">
        <f>IFERROR(VLOOKUP(AO$1,Weights!$R$3:$S$33,2,FALSE),0)*S353</f>
        <v>8.7017409309723792</v>
      </c>
      <c r="AP353" s="22">
        <f>IFERROR(VLOOKUP(AP$1,Weights!$R$3:$S$33,2,FALSE),0)*T353</f>
        <v>0</v>
      </c>
      <c r="AQ353" s="22">
        <f>IFERROR(VLOOKUP(AQ$1,Weights!$R$3:$S$33,2,FALSE),0)*U353</f>
        <v>2.6136514440655487</v>
      </c>
      <c r="AR353" s="22">
        <f>IFERROR(VLOOKUP(AR$1,Weights!$R$3:$S$33,2,FALSE),0)*V353</f>
        <v>1.0514056707638848</v>
      </c>
      <c r="AS353" s="22">
        <f>IFERROR(VLOOKUP(AS$1,Weights!$R$3:$S$33,2,FALSE),0)*W353</f>
        <v>0.81411138194834332</v>
      </c>
      <c r="AT353" s="22">
        <f>IFERROR(VLOOKUP(AT$1,Weights!$R$3:$S$33,2,FALSE),0)*X353</f>
        <v>0.10508391466020632</v>
      </c>
      <c r="AU353" s="23">
        <f t="shared" si="5"/>
        <v>31.665909184977487</v>
      </c>
    </row>
    <row r="354" spans="1:47" x14ac:dyDescent="0.2">
      <c r="A354" s="2">
        <v>1949</v>
      </c>
      <c r="B354" s="2">
        <v>6</v>
      </c>
      <c r="C354" s="3">
        <v>39</v>
      </c>
      <c r="D354" s="2">
        <v>35</v>
      </c>
      <c r="E354" s="2">
        <v>0</v>
      </c>
      <c r="F354" s="2">
        <v>30</v>
      </c>
      <c r="G354" s="2">
        <v>37</v>
      </c>
      <c r="H354" s="2">
        <v>36</v>
      </c>
      <c r="I354" s="2">
        <v>35</v>
      </c>
      <c r="J354" s="2">
        <v>36</v>
      </c>
      <c r="K354" s="2">
        <v>40</v>
      </c>
      <c r="L354" s="2">
        <v>36</v>
      </c>
      <c r="M354" s="2">
        <v>49</v>
      </c>
      <c r="N354" s="2">
        <v>34</v>
      </c>
      <c r="O354" s="2">
        <v>0</v>
      </c>
      <c r="P354" s="2">
        <v>36</v>
      </c>
      <c r="Q354" s="2">
        <v>38</v>
      </c>
      <c r="R354" s="2">
        <v>38</v>
      </c>
      <c r="S354" s="2">
        <v>30</v>
      </c>
      <c r="T354" s="2">
        <v>0</v>
      </c>
      <c r="U354" s="2">
        <v>45</v>
      </c>
      <c r="V354" s="2">
        <v>32</v>
      </c>
      <c r="W354" s="2">
        <v>68</v>
      </c>
      <c r="X354" s="2">
        <v>33</v>
      </c>
      <c r="Y354" s="22">
        <f>IFERROR(VLOOKUP(Y$1,Weights!$R$3:$S$33,2,FALSE),0)*C354</f>
        <v>0</v>
      </c>
      <c r="Z354" s="22">
        <f>IFERROR(VLOOKUP(Z$1,Weights!$R$3:$S$33,2,FALSE),0)*D354</f>
        <v>0.15714965130634673</v>
      </c>
      <c r="AA354" s="22">
        <f>IFERROR(VLOOKUP(AA$1,Weights!$R$3:$S$33,2,FALSE),0)*E354</f>
        <v>0</v>
      </c>
      <c r="AB354" s="22">
        <f>IFERROR(VLOOKUP(AB$1,Weights!$R$3:$S$33,2,FALSE),0)*F354</f>
        <v>9.1534975192215123E-2</v>
      </c>
      <c r="AC354" s="22">
        <f>IFERROR(VLOOKUP(AC$1,Weights!$R$3:$S$33,2,FALSE),0)*G354</f>
        <v>4.3849467471186161</v>
      </c>
      <c r="AD354" s="22">
        <f>IFERROR(VLOOKUP(AD$1,Weights!$R$3:$S$33,2,FALSE),0)*H354</f>
        <v>7.7252578056252991E-2</v>
      </c>
      <c r="AE354" s="22">
        <f>IFERROR(VLOOKUP(AE$1,Weights!$R$3:$S$33,2,FALSE),0)*I354</f>
        <v>3.383981575130306</v>
      </c>
      <c r="AF354" s="22">
        <f>IFERROR(VLOOKUP(AF$1,Weights!$R$3:$S$33,2,FALSE),0)*J354</f>
        <v>0.33894206061354715</v>
      </c>
      <c r="AG354" s="22">
        <f>IFERROR(VLOOKUP(AG$1,Weights!$R$3:$S$33,2,FALSE),0)*K354</f>
        <v>0.41063696801243865</v>
      </c>
      <c r="AH354" s="22">
        <f>IFERROR(VLOOKUP(AH$1,Weights!$R$3:$S$33,2,FALSE),0)*L354</f>
        <v>0.29815708527887319</v>
      </c>
      <c r="AI354" s="22">
        <f>IFERROR(VLOOKUP(AI$1,Weights!$R$3:$S$33,2,FALSE),0)*M354</f>
        <v>0</v>
      </c>
      <c r="AJ354" s="22">
        <f>IFERROR(VLOOKUP(AJ$1,Weights!$R$3:$S$33,2,FALSE),0)*N354</f>
        <v>14.530838512407927</v>
      </c>
      <c r="AK354" s="22">
        <f>IFERROR(VLOOKUP(AK$1,Weights!$R$3:$S$33,2,FALSE),0)*O354</f>
        <v>0</v>
      </c>
      <c r="AL354" s="22">
        <f>IFERROR(VLOOKUP(AL$1,Weights!$R$3:$S$33,2,FALSE),0)*P354</f>
        <v>4.3424050883839438E-2</v>
      </c>
      <c r="AM354" s="22">
        <f>IFERROR(VLOOKUP(AM$1,Weights!$R$3:$S$33,2,FALSE),0)*Q354</f>
        <v>0.57684707511311484</v>
      </c>
      <c r="AN354" s="22">
        <f>IFERROR(VLOOKUP(AN$1,Weights!$R$3:$S$33,2,FALSE),0)*R354</f>
        <v>0.15061859849786743</v>
      </c>
      <c r="AO354" s="22">
        <f>IFERROR(VLOOKUP(AO$1,Weights!$R$3:$S$33,2,FALSE),0)*S354</f>
        <v>9.0018009630748743</v>
      </c>
      <c r="AP354" s="22">
        <f>IFERROR(VLOOKUP(AP$1,Weights!$R$3:$S$33,2,FALSE),0)*T354</f>
        <v>0</v>
      </c>
      <c r="AQ354" s="22">
        <f>IFERROR(VLOOKUP(AQ$1,Weights!$R$3:$S$33,2,FALSE),0)*U354</f>
        <v>2.8003408329273736</v>
      </c>
      <c r="AR354" s="22">
        <f>IFERROR(VLOOKUP(AR$1,Weights!$R$3:$S$33,2,FALSE),0)*V354</f>
        <v>1.1214993821481438</v>
      </c>
      <c r="AS354" s="22">
        <f>IFERROR(VLOOKUP(AS$1,Weights!$R$3:$S$33,2,FALSE),0)*W354</f>
        <v>0.86499334332011479</v>
      </c>
      <c r="AT354" s="22">
        <f>IFERROR(VLOOKUP(AT$1,Weights!$R$3:$S$33,2,FALSE),0)*X354</f>
        <v>0.11186352205763898</v>
      </c>
      <c r="AU354" s="23">
        <f t="shared" si="5"/>
        <v>33.881306348367701</v>
      </c>
    </row>
    <row r="355" spans="1:47" x14ac:dyDescent="0.2">
      <c r="A355" s="2">
        <v>1950</v>
      </c>
      <c r="B355" s="2">
        <v>6</v>
      </c>
      <c r="C355" s="3">
        <v>40</v>
      </c>
      <c r="D355" s="2">
        <v>36</v>
      </c>
      <c r="E355" s="2">
        <v>0</v>
      </c>
      <c r="F355" s="2">
        <v>31</v>
      </c>
      <c r="G355" s="2">
        <v>38</v>
      </c>
      <c r="H355" s="2">
        <v>38</v>
      </c>
      <c r="I355" s="2">
        <v>37</v>
      </c>
      <c r="J355" s="2">
        <v>39</v>
      </c>
      <c r="K355" s="2">
        <v>41</v>
      </c>
      <c r="L355" s="2">
        <v>38</v>
      </c>
      <c r="M355" s="2">
        <v>50</v>
      </c>
      <c r="N355" s="2">
        <v>35</v>
      </c>
      <c r="O355" s="2">
        <v>0</v>
      </c>
      <c r="P355" s="2">
        <v>39</v>
      </c>
      <c r="Q355" s="2">
        <v>39</v>
      </c>
      <c r="R355" s="2">
        <v>39</v>
      </c>
      <c r="S355" s="2">
        <v>31</v>
      </c>
      <c r="T355" s="2">
        <v>0</v>
      </c>
      <c r="U355" s="2">
        <v>48</v>
      </c>
      <c r="V355" s="2">
        <v>33</v>
      </c>
      <c r="W355" s="2">
        <v>69</v>
      </c>
      <c r="X355" s="2">
        <v>33</v>
      </c>
      <c r="Y355" s="22">
        <f>IFERROR(VLOOKUP(Y$1,Weights!$R$3:$S$33,2,FALSE),0)*C355</f>
        <v>0</v>
      </c>
      <c r="Z355" s="22">
        <f>IFERROR(VLOOKUP(Z$1,Weights!$R$3:$S$33,2,FALSE),0)*D355</f>
        <v>0.16163964134367093</v>
      </c>
      <c r="AA355" s="22">
        <f>IFERROR(VLOOKUP(AA$1,Weights!$R$3:$S$33,2,FALSE),0)*E355</f>
        <v>0</v>
      </c>
      <c r="AB355" s="22">
        <f>IFERROR(VLOOKUP(AB$1,Weights!$R$3:$S$33,2,FALSE),0)*F355</f>
        <v>9.4586141031955617E-2</v>
      </c>
      <c r="AC355" s="22">
        <f>IFERROR(VLOOKUP(AC$1,Weights!$R$3:$S$33,2,FALSE),0)*G355</f>
        <v>4.5034588213650659</v>
      </c>
      <c r="AD355" s="22">
        <f>IFERROR(VLOOKUP(AD$1,Weights!$R$3:$S$33,2,FALSE),0)*H355</f>
        <v>8.1544387948267044E-2</v>
      </c>
      <c r="AE355" s="22">
        <f>IFERROR(VLOOKUP(AE$1,Weights!$R$3:$S$33,2,FALSE),0)*I355</f>
        <v>3.5773519508520377</v>
      </c>
      <c r="AF355" s="22">
        <f>IFERROR(VLOOKUP(AF$1,Weights!$R$3:$S$33,2,FALSE),0)*J355</f>
        <v>0.36718723233134276</v>
      </c>
      <c r="AG355" s="22">
        <f>IFERROR(VLOOKUP(AG$1,Weights!$R$3:$S$33,2,FALSE),0)*K355</f>
        <v>0.42090289221274962</v>
      </c>
      <c r="AH355" s="22">
        <f>IFERROR(VLOOKUP(AH$1,Weights!$R$3:$S$33,2,FALSE),0)*L355</f>
        <v>0.3147213677943661</v>
      </c>
      <c r="AI355" s="22">
        <f>IFERROR(VLOOKUP(AI$1,Weights!$R$3:$S$33,2,FALSE),0)*M355</f>
        <v>0</v>
      </c>
      <c r="AJ355" s="22">
        <f>IFERROR(VLOOKUP(AJ$1,Weights!$R$3:$S$33,2,FALSE),0)*N355</f>
        <v>14.958216115714043</v>
      </c>
      <c r="AK355" s="22">
        <f>IFERROR(VLOOKUP(AK$1,Weights!$R$3:$S$33,2,FALSE),0)*O355</f>
        <v>0</v>
      </c>
      <c r="AL355" s="22">
        <f>IFERROR(VLOOKUP(AL$1,Weights!$R$3:$S$33,2,FALSE),0)*P355</f>
        <v>4.704272179082606E-2</v>
      </c>
      <c r="AM355" s="22">
        <f>IFERROR(VLOOKUP(AM$1,Weights!$R$3:$S$33,2,FALSE),0)*Q355</f>
        <v>0.59202726130030203</v>
      </c>
      <c r="AN355" s="22">
        <f>IFERROR(VLOOKUP(AN$1,Weights!$R$3:$S$33,2,FALSE),0)*R355</f>
        <v>0.15458224582675867</v>
      </c>
      <c r="AO355" s="22">
        <f>IFERROR(VLOOKUP(AO$1,Weights!$R$3:$S$33,2,FALSE),0)*S355</f>
        <v>9.3018609951773712</v>
      </c>
      <c r="AP355" s="22">
        <f>IFERROR(VLOOKUP(AP$1,Weights!$R$3:$S$33,2,FALSE),0)*T355</f>
        <v>0</v>
      </c>
      <c r="AQ355" s="22">
        <f>IFERROR(VLOOKUP(AQ$1,Weights!$R$3:$S$33,2,FALSE),0)*U355</f>
        <v>2.9870302217891984</v>
      </c>
      <c r="AR355" s="22">
        <f>IFERROR(VLOOKUP(AR$1,Weights!$R$3:$S$33,2,FALSE),0)*V355</f>
        <v>1.1565462378402733</v>
      </c>
      <c r="AS355" s="22">
        <f>IFERROR(VLOOKUP(AS$1,Weights!$R$3:$S$33,2,FALSE),0)*W355</f>
        <v>0.87771383366305766</v>
      </c>
      <c r="AT355" s="22">
        <f>IFERROR(VLOOKUP(AT$1,Weights!$R$3:$S$33,2,FALSE),0)*X355</f>
        <v>0.11186352205763898</v>
      </c>
      <c r="AU355" s="23">
        <f t="shared" si="5"/>
        <v>35.123996948002024</v>
      </c>
    </row>
    <row r="356" spans="1:47" x14ac:dyDescent="0.2">
      <c r="A356" s="2">
        <v>1951</v>
      </c>
      <c r="B356" s="2">
        <v>6</v>
      </c>
      <c r="C356" s="3">
        <v>43</v>
      </c>
      <c r="D356" s="2">
        <v>40</v>
      </c>
      <c r="E356" s="2">
        <v>0</v>
      </c>
      <c r="F356" s="2">
        <v>33</v>
      </c>
      <c r="G356" s="2">
        <v>40</v>
      </c>
      <c r="H356" s="2">
        <v>41</v>
      </c>
      <c r="I356" s="2">
        <v>38</v>
      </c>
      <c r="J356" s="2">
        <v>40</v>
      </c>
      <c r="K356" s="2">
        <v>45</v>
      </c>
      <c r="L356" s="2">
        <v>41</v>
      </c>
      <c r="M356" s="2">
        <v>54</v>
      </c>
      <c r="N356" s="2">
        <v>37</v>
      </c>
      <c r="O356" s="2">
        <v>0</v>
      </c>
      <c r="P356" s="2">
        <v>40</v>
      </c>
      <c r="Q356" s="2">
        <v>43</v>
      </c>
      <c r="R356" s="2">
        <v>43</v>
      </c>
      <c r="S356" s="2">
        <v>34</v>
      </c>
      <c r="T356" s="2">
        <v>0</v>
      </c>
      <c r="U356" s="2">
        <v>55</v>
      </c>
      <c r="V356" s="2">
        <v>35</v>
      </c>
      <c r="W356" s="2">
        <v>74</v>
      </c>
      <c r="X356" s="2">
        <v>35</v>
      </c>
      <c r="Y356" s="22">
        <f>IFERROR(VLOOKUP(Y$1,Weights!$R$3:$S$33,2,FALSE),0)*C356</f>
        <v>0</v>
      </c>
      <c r="Z356" s="22">
        <f>IFERROR(VLOOKUP(Z$1,Weights!$R$3:$S$33,2,FALSE),0)*D356</f>
        <v>0.17959960149296769</v>
      </c>
      <c r="AA356" s="22">
        <f>IFERROR(VLOOKUP(AA$1,Weights!$R$3:$S$33,2,FALSE),0)*E356</f>
        <v>0</v>
      </c>
      <c r="AB356" s="22">
        <f>IFERROR(VLOOKUP(AB$1,Weights!$R$3:$S$33,2,FALSE),0)*F356</f>
        <v>0.10068847271143663</v>
      </c>
      <c r="AC356" s="22">
        <f>IFERROR(VLOOKUP(AC$1,Weights!$R$3:$S$33,2,FALSE),0)*G356</f>
        <v>4.7404829698579638</v>
      </c>
      <c r="AD356" s="22">
        <f>IFERROR(VLOOKUP(AD$1,Weights!$R$3:$S$33,2,FALSE),0)*H356</f>
        <v>8.7982102786288138E-2</v>
      </c>
      <c r="AE356" s="22">
        <f>IFERROR(VLOOKUP(AE$1,Weights!$R$3:$S$33,2,FALSE),0)*I356</f>
        <v>3.6740371387129036</v>
      </c>
      <c r="AF356" s="22">
        <f>IFERROR(VLOOKUP(AF$1,Weights!$R$3:$S$33,2,FALSE),0)*J356</f>
        <v>0.37660228957060793</v>
      </c>
      <c r="AG356" s="22">
        <f>IFERROR(VLOOKUP(AG$1,Weights!$R$3:$S$33,2,FALSE),0)*K356</f>
        <v>0.46196658901399351</v>
      </c>
      <c r="AH356" s="22">
        <f>IFERROR(VLOOKUP(AH$1,Weights!$R$3:$S$33,2,FALSE),0)*L356</f>
        <v>0.33956779156760553</v>
      </c>
      <c r="AI356" s="22">
        <f>IFERROR(VLOOKUP(AI$1,Weights!$R$3:$S$33,2,FALSE),0)*M356</f>
        <v>0</v>
      </c>
      <c r="AJ356" s="22">
        <f>IFERROR(VLOOKUP(AJ$1,Weights!$R$3:$S$33,2,FALSE),0)*N356</f>
        <v>15.812971322326273</v>
      </c>
      <c r="AK356" s="22">
        <f>IFERROR(VLOOKUP(AK$1,Weights!$R$3:$S$33,2,FALSE),0)*O356</f>
        <v>0</v>
      </c>
      <c r="AL356" s="22">
        <f>IFERROR(VLOOKUP(AL$1,Weights!$R$3:$S$33,2,FALSE),0)*P356</f>
        <v>4.8248945426488263E-2</v>
      </c>
      <c r="AM356" s="22">
        <f>IFERROR(VLOOKUP(AM$1,Weights!$R$3:$S$33,2,FALSE),0)*Q356</f>
        <v>0.65274800604905103</v>
      </c>
      <c r="AN356" s="22">
        <f>IFERROR(VLOOKUP(AN$1,Weights!$R$3:$S$33,2,FALSE),0)*R356</f>
        <v>0.17043683514232366</v>
      </c>
      <c r="AO356" s="22">
        <f>IFERROR(VLOOKUP(AO$1,Weights!$R$3:$S$33,2,FALSE),0)*S356</f>
        <v>10.202041091484858</v>
      </c>
      <c r="AP356" s="22">
        <f>IFERROR(VLOOKUP(AP$1,Weights!$R$3:$S$33,2,FALSE),0)*T356</f>
        <v>0</v>
      </c>
      <c r="AQ356" s="22">
        <f>IFERROR(VLOOKUP(AQ$1,Weights!$R$3:$S$33,2,FALSE),0)*U356</f>
        <v>3.4226387958001232</v>
      </c>
      <c r="AR356" s="22">
        <f>IFERROR(VLOOKUP(AR$1,Weights!$R$3:$S$33,2,FALSE),0)*V356</f>
        <v>1.2266399492245323</v>
      </c>
      <c r="AS356" s="22">
        <f>IFERROR(VLOOKUP(AS$1,Weights!$R$3:$S$33,2,FALSE),0)*W356</f>
        <v>0.94131628537777201</v>
      </c>
      <c r="AT356" s="22">
        <f>IFERROR(VLOOKUP(AT$1,Weights!$R$3:$S$33,2,FALSE),0)*X356</f>
        <v>0.11864312945507165</v>
      </c>
      <c r="AU356" s="23">
        <f t="shared" si="5"/>
        <v>37.726328545395816</v>
      </c>
    </row>
    <row r="357" spans="1:47" x14ac:dyDescent="0.2">
      <c r="A357" s="2">
        <v>1952</v>
      </c>
      <c r="B357" s="2">
        <v>6</v>
      </c>
      <c r="C357" s="3">
        <v>44</v>
      </c>
      <c r="D357" s="2">
        <v>42</v>
      </c>
      <c r="E357" s="2">
        <v>0</v>
      </c>
      <c r="F357" s="2">
        <v>35</v>
      </c>
      <c r="G357" s="2">
        <v>41</v>
      </c>
      <c r="H357" s="2">
        <v>41</v>
      </c>
      <c r="I357" s="2">
        <v>39</v>
      </c>
      <c r="J357" s="2">
        <v>41</v>
      </c>
      <c r="K357" s="2">
        <v>46</v>
      </c>
      <c r="L357" s="2">
        <v>41</v>
      </c>
      <c r="M357" s="2">
        <v>55</v>
      </c>
      <c r="N357" s="2">
        <v>38</v>
      </c>
      <c r="O357" s="2">
        <v>0</v>
      </c>
      <c r="P357" s="2">
        <v>41</v>
      </c>
      <c r="Q357" s="2">
        <v>43</v>
      </c>
      <c r="R357" s="2">
        <v>43</v>
      </c>
      <c r="S357" s="2">
        <v>35</v>
      </c>
      <c r="T357" s="2">
        <v>0</v>
      </c>
      <c r="U357" s="2">
        <v>55</v>
      </c>
      <c r="V357" s="2">
        <v>37</v>
      </c>
      <c r="W357" s="2">
        <v>74</v>
      </c>
      <c r="X357" s="2">
        <v>37</v>
      </c>
      <c r="Y357" s="22">
        <f>IFERROR(VLOOKUP(Y$1,Weights!$R$3:$S$33,2,FALSE),0)*C357</f>
        <v>0</v>
      </c>
      <c r="Z357" s="22">
        <f>IFERROR(VLOOKUP(Z$1,Weights!$R$3:$S$33,2,FALSE),0)*D357</f>
        <v>0.18857958156761609</v>
      </c>
      <c r="AA357" s="22">
        <f>IFERROR(VLOOKUP(AA$1,Weights!$R$3:$S$33,2,FALSE),0)*E357</f>
        <v>0</v>
      </c>
      <c r="AB357" s="22">
        <f>IFERROR(VLOOKUP(AB$1,Weights!$R$3:$S$33,2,FALSE),0)*F357</f>
        <v>0.10679080439091763</v>
      </c>
      <c r="AC357" s="22">
        <f>IFERROR(VLOOKUP(AC$1,Weights!$R$3:$S$33,2,FALSE),0)*G357</f>
        <v>4.8589950441044127</v>
      </c>
      <c r="AD357" s="22">
        <f>IFERROR(VLOOKUP(AD$1,Weights!$R$3:$S$33,2,FALSE),0)*H357</f>
        <v>8.7982102786288138E-2</v>
      </c>
      <c r="AE357" s="22">
        <f>IFERROR(VLOOKUP(AE$1,Weights!$R$3:$S$33,2,FALSE),0)*I357</f>
        <v>3.7707223265737695</v>
      </c>
      <c r="AF357" s="22">
        <f>IFERROR(VLOOKUP(AF$1,Weights!$R$3:$S$33,2,FALSE),0)*J357</f>
        <v>0.38601734680987315</v>
      </c>
      <c r="AG357" s="22">
        <f>IFERROR(VLOOKUP(AG$1,Weights!$R$3:$S$33,2,FALSE),0)*K357</f>
        <v>0.47223251321430448</v>
      </c>
      <c r="AH357" s="22">
        <f>IFERROR(VLOOKUP(AH$1,Weights!$R$3:$S$33,2,FALSE),0)*L357</f>
        <v>0.33956779156760553</v>
      </c>
      <c r="AI357" s="22">
        <f>IFERROR(VLOOKUP(AI$1,Weights!$R$3:$S$33,2,FALSE),0)*M357</f>
        <v>0</v>
      </c>
      <c r="AJ357" s="22">
        <f>IFERROR(VLOOKUP(AJ$1,Weights!$R$3:$S$33,2,FALSE),0)*N357</f>
        <v>16.240348925632389</v>
      </c>
      <c r="AK357" s="22">
        <f>IFERROR(VLOOKUP(AK$1,Weights!$R$3:$S$33,2,FALSE),0)*O357</f>
        <v>0</v>
      </c>
      <c r="AL357" s="22">
        <f>IFERROR(VLOOKUP(AL$1,Weights!$R$3:$S$33,2,FALSE),0)*P357</f>
        <v>4.9455169062150472E-2</v>
      </c>
      <c r="AM357" s="22">
        <f>IFERROR(VLOOKUP(AM$1,Weights!$R$3:$S$33,2,FALSE),0)*Q357</f>
        <v>0.65274800604905103</v>
      </c>
      <c r="AN357" s="22">
        <f>IFERROR(VLOOKUP(AN$1,Weights!$R$3:$S$33,2,FALSE),0)*R357</f>
        <v>0.17043683514232366</v>
      </c>
      <c r="AO357" s="22">
        <f>IFERROR(VLOOKUP(AO$1,Weights!$R$3:$S$33,2,FALSE),0)*S357</f>
        <v>10.502101123587353</v>
      </c>
      <c r="AP357" s="22">
        <f>IFERROR(VLOOKUP(AP$1,Weights!$R$3:$S$33,2,FALSE),0)*T357</f>
        <v>0</v>
      </c>
      <c r="AQ357" s="22">
        <f>IFERROR(VLOOKUP(AQ$1,Weights!$R$3:$S$33,2,FALSE),0)*U357</f>
        <v>3.4226387958001232</v>
      </c>
      <c r="AR357" s="22">
        <f>IFERROR(VLOOKUP(AR$1,Weights!$R$3:$S$33,2,FALSE),0)*V357</f>
        <v>1.2967336606087914</v>
      </c>
      <c r="AS357" s="22">
        <f>IFERROR(VLOOKUP(AS$1,Weights!$R$3:$S$33,2,FALSE),0)*W357</f>
        <v>0.94131628537777201</v>
      </c>
      <c r="AT357" s="22">
        <f>IFERROR(VLOOKUP(AT$1,Weights!$R$3:$S$33,2,FALSE),0)*X357</f>
        <v>0.12542273685250432</v>
      </c>
      <c r="AU357" s="23">
        <f t="shared" si="5"/>
        <v>38.658804214239034</v>
      </c>
    </row>
    <row r="358" spans="1:47" x14ac:dyDescent="0.2">
      <c r="A358" s="2">
        <v>1953</v>
      </c>
      <c r="B358" s="2">
        <v>6</v>
      </c>
      <c r="C358" s="3">
        <v>46</v>
      </c>
      <c r="D358" s="2">
        <v>43</v>
      </c>
      <c r="E358" s="2">
        <v>0</v>
      </c>
      <c r="F358" s="2">
        <v>38</v>
      </c>
      <c r="G358" s="2">
        <v>43</v>
      </c>
      <c r="H358" s="2">
        <v>43</v>
      </c>
      <c r="I358" s="2">
        <v>42</v>
      </c>
      <c r="J358" s="2">
        <v>43</v>
      </c>
      <c r="K358" s="2">
        <v>46</v>
      </c>
      <c r="L358" s="2">
        <v>43</v>
      </c>
      <c r="M358" s="2">
        <v>56</v>
      </c>
      <c r="N358" s="2">
        <v>41</v>
      </c>
      <c r="O358" s="2">
        <v>0</v>
      </c>
      <c r="P358" s="2">
        <v>43</v>
      </c>
      <c r="Q358" s="2">
        <v>44</v>
      </c>
      <c r="R358" s="2">
        <v>44</v>
      </c>
      <c r="S358" s="2">
        <v>37</v>
      </c>
      <c r="T358" s="2">
        <v>44</v>
      </c>
      <c r="U358" s="2">
        <v>55</v>
      </c>
      <c r="V358" s="2">
        <v>38</v>
      </c>
      <c r="W358" s="2">
        <v>74</v>
      </c>
      <c r="X358" s="2">
        <v>38</v>
      </c>
      <c r="Y358" s="22">
        <f>IFERROR(VLOOKUP(Y$1,Weights!$R$3:$S$33,2,FALSE),0)*C358</f>
        <v>0</v>
      </c>
      <c r="Z358" s="22">
        <f>IFERROR(VLOOKUP(Z$1,Weights!$R$3:$S$33,2,FALSE),0)*D358</f>
        <v>0.19306957160494029</v>
      </c>
      <c r="AA358" s="22">
        <f>IFERROR(VLOOKUP(AA$1,Weights!$R$3:$S$33,2,FALSE),0)*E358</f>
        <v>0</v>
      </c>
      <c r="AB358" s="22">
        <f>IFERROR(VLOOKUP(AB$1,Weights!$R$3:$S$33,2,FALSE),0)*F358</f>
        <v>0.11594430191013914</v>
      </c>
      <c r="AC358" s="22">
        <f>IFERROR(VLOOKUP(AC$1,Weights!$R$3:$S$33,2,FALSE),0)*G358</f>
        <v>5.0960191925973106</v>
      </c>
      <c r="AD358" s="22">
        <f>IFERROR(VLOOKUP(AD$1,Weights!$R$3:$S$33,2,FALSE),0)*H358</f>
        <v>9.2273912678302192E-2</v>
      </c>
      <c r="AE358" s="22">
        <f>IFERROR(VLOOKUP(AE$1,Weights!$R$3:$S$33,2,FALSE),0)*I358</f>
        <v>4.0607778901563671</v>
      </c>
      <c r="AF358" s="22">
        <f>IFERROR(VLOOKUP(AF$1,Weights!$R$3:$S$33,2,FALSE),0)*J358</f>
        <v>0.40484746128840354</v>
      </c>
      <c r="AG358" s="22">
        <f>IFERROR(VLOOKUP(AG$1,Weights!$R$3:$S$33,2,FALSE),0)*K358</f>
        <v>0.47223251321430448</v>
      </c>
      <c r="AH358" s="22">
        <f>IFERROR(VLOOKUP(AH$1,Weights!$R$3:$S$33,2,FALSE),0)*L358</f>
        <v>0.35613207408309849</v>
      </c>
      <c r="AI358" s="22">
        <f>IFERROR(VLOOKUP(AI$1,Weights!$R$3:$S$33,2,FALSE),0)*M358</f>
        <v>0</v>
      </c>
      <c r="AJ358" s="22">
        <f>IFERROR(VLOOKUP(AJ$1,Weights!$R$3:$S$33,2,FALSE),0)*N358</f>
        <v>17.522481735550738</v>
      </c>
      <c r="AK358" s="22">
        <f>IFERROR(VLOOKUP(AK$1,Weights!$R$3:$S$33,2,FALSE),0)*O358</f>
        <v>0</v>
      </c>
      <c r="AL358" s="22">
        <f>IFERROR(VLOOKUP(AL$1,Weights!$R$3:$S$33,2,FALSE),0)*P358</f>
        <v>5.1867616333474885E-2</v>
      </c>
      <c r="AM358" s="22">
        <f>IFERROR(VLOOKUP(AM$1,Weights!$R$3:$S$33,2,FALSE),0)*Q358</f>
        <v>0.66792819223623823</v>
      </c>
      <c r="AN358" s="22">
        <f>IFERROR(VLOOKUP(AN$1,Weights!$R$3:$S$33,2,FALSE),0)*R358</f>
        <v>0.17440048247121492</v>
      </c>
      <c r="AO358" s="22">
        <f>IFERROR(VLOOKUP(AO$1,Weights!$R$3:$S$33,2,FALSE),0)*S358</f>
        <v>11.102221187792345</v>
      </c>
      <c r="AP358" s="22">
        <f>IFERROR(VLOOKUP(AP$1,Weights!$R$3:$S$33,2,FALSE),0)*T358</f>
        <v>13.202641412509816</v>
      </c>
      <c r="AQ358" s="22">
        <f>IFERROR(VLOOKUP(AQ$1,Weights!$R$3:$S$33,2,FALSE),0)*U358</f>
        <v>3.4226387958001232</v>
      </c>
      <c r="AR358" s="22">
        <f>IFERROR(VLOOKUP(AR$1,Weights!$R$3:$S$33,2,FALSE),0)*V358</f>
        <v>1.3317805163009209</v>
      </c>
      <c r="AS358" s="22">
        <f>IFERROR(VLOOKUP(AS$1,Weights!$R$3:$S$33,2,FALSE),0)*W358</f>
        <v>0.94131628537777201</v>
      </c>
      <c r="AT358" s="22">
        <f>IFERROR(VLOOKUP(AT$1,Weights!$R$3:$S$33,2,FALSE),0)*X358</f>
        <v>0.12881254055122066</v>
      </c>
      <c r="AU358" s="23">
        <f t="shared" si="5"/>
        <v>54.144831704056962</v>
      </c>
    </row>
    <row r="359" spans="1:47" x14ac:dyDescent="0.2">
      <c r="A359" s="2">
        <v>1954</v>
      </c>
      <c r="B359" s="2">
        <v>6</v>
      </c>
      <c r="C359" s="3">
        <v>48</v>
      </c>
      <c r="D359" s="2">
        <v>44</v>
      </c>
      <c r="E359" s="2">
        <v>0</v>
      </c>
      <c r="F359" s="2">
        <v>40</v>
      </c>
      <c r="G359" s="2">
        <v>45</v>
      </c>
      <c r="H359" s="2">
        <v>45</v>
      </c>
      <c r="I359" s="2">
        <v>44</v>
      </c>
      <c r="J359" s="2">
        <v>45</v>
      </c>
      <c r="K359" s="2">
        <v>48</v>
      </c>
      <c r="L359" s="2">
        <v>45</v>
      </c>
      <c r="M359" s="2">
        <v>60</v>
      </c>
      <c r="N359" s="2">
        <v>44</v>
      </c>
      <c r="O359" s="2">
        <v>0</v>
      </c>
      <c r="P359" s="2">
        <v>45</v>
      </c>
      <c r="Q359" s="2">
        <v>46</v>
      </c>
      <c r="R359" s="2">
        <v>46</v>
      </c>
      <c r="S359" s="2">
        <v>39</v>
      </c>
      <c r="T359" s="2">
        <v>45</v>
      </c>
      <c r="U359" s="2">
        <v>55</v>
      </c>
      <c r="V359" s="2">
        <v>41</v>
      </c>
      <c r="W359" s="2">
        <v>74</v>
      </c>
      <c r="X359" s="2">
        <v>41</v>
      </c>
      <c r="Y359" s="22">
        <f>IFERROR(VLOOKUP(Y$1,Weights!$R$3:$S$33,2,FALSE),0)*C359</f>
        <v>0</v>
      </c>
      <c r="Z359" s="22">
        <f>IFERROR(VLOOKUP(Z$1,Weights!$R$3:$S$33,2,FALSE),0)*D359</f>
        <v>0.19755956164226446</v>
      </c>
      <c r="AA359" s="22">
        <f>IFERROR(VLOOKUP(AA$1,Weights!$R$3:$S$33,2,FALSE),0)*E359</f>
        <v>0</v>
      </c>
      <c r="AB359" s="22">
        <f>IFERROR(VLOOKUP(AB$1,Weights!$R$3:$S$33,2,FALSE),0)*F359</f>
        <v>0.12204663358962016</v>
      </c>
      <c r="AC359" s="22">
        <f>IFERROR(VLOOKUP(AC$1,Weights!$R$3:$S$33,2,FALSE),0)*G359</f>
        <v>5.3330433410902094</v>
      </c>
      <c r="AD359" s="22">
        <f>IFERROR(VLOOKUP(AD$1,Weights!$R$3:$S$33,2,FALSE),0)*H359</f>
        <v>9.6565722570316245E-2</v>
      </c>
      <c r="AE359" s="22">
        <f>IFERROR(VLOOKUP(AE$1,Weights!$R$3:$S$33,2,FALSE),0)*I359</f>
        <v>4.2541482658780989</v>
      </c>
      <c r="AF359" s="22">
        <f>IFERROR(VLOOKUP(AF$1,Weights!$R$3:$S$33,2,FALSE),0)*J359</f>
        <v>0.42367757576693393</v>
      </c>
      <c r="AG359" s="22">
        <f>IFERROR(VLOOKUP(AG$1,Weights!$R$3:$S$33,2,FALSE),0)*K359</f>
        <v>0.49276436161492643</v>
      </c>
      <c r="AH359" s="22">
        <f>IFERROR(VLOOKUP(AH$1,Weights!$R$3:$S$33,2,FALSE),0)*L359</f>
        <v>0.37269635659859146</v>
      </c>
      <c r="AI359" s="22">
        <f>IFERROR(VLOOKUP(AI$1,Weights!$R$3:$S$33,2,FALSE),0)*M359</f>
        <v>0</v>
      </c>
      <c r="AJ359" s="22">
        <f>IFERROR(VLOOKUP(AJ$1,Weights!$R$3:$S$33,2,FALSE),0)*N359</f>
        <v>18.804614545469082</v>
      </c>
      <c r="AK359" s="22">
        <f>IFERROR(VLOOKUP(AK$1,Weights!$R$3:$S$33,2,FALSE),0)*O359</f>
        <v>0</v>
      </c>
      <c r="AL359" s="22">
        <f>IFERROR(VLOOKUP(AL$1,Weights!$R$3:$S$33,2,FALSE),0)*P359</f>
        <v>5.4280063604799297E-2</v>
      </c>
      <c r="AM359" s="22">
        <f>IFERROR(VLOOKUP(AM$1,Weights!$R$3:$S$33,2,FALSE),0)*Q359</f>
        <v>0.69828856461061273</v>
      </c>
      <c r="AN359" s="22">
        <f>IFERROR(VLOOKUP(AN$1,Weights!$R$3:$S$33,2,FALSE),0)*R359</f>
        <v>0.18232777712899742</v>
      </c>
      <c r="AO359" s="22">
        <f>IFERROR(VLOOKUP(AO$1,Weights!$R$3:$S$33,2,FALSE),0)*S359</f>
        <v>11.702341251997337</v>
      </c>
      <c r="AP359" s="22">
        <f>IFERROR(VLOOKUP(AP$1,Weights!$R$3:$S$33,2,FALSE),0)*T359</f>
        <v>13.502701444612311</v>
      </c>
      <c r="AQ359" s="22">
        <f>IFERROR(VLOOKUP(AQ$1,Weights!$R$3:$S$33,2,FALSE),0)*U359</f>
        <v>3.4226387958001232</v>
      </c>
      <c r="AR359" s="22">
        <f>IFERROR(VLOOKUP(AR$1,Weights!$R$3:$S$33,2,FALSE),0)*V359</f>
        <v>1.4369210833773092</v>
      </c>
      <c r="AS359" s="22">
        <f>IFERROR(VLOOKUP(AS$1,Weights!$R$3:$S$33,2,FALSE),0)*W359</f>
        <v>0.94131628537777201</v>
      </c>
      <c r="AT359" s="22">
        <f>IFERROR(VLOOKUP(AT$1,Weights!$R$3:$S$33,2,FALSE),0)*X359</f>
        <v>0.13898195164736965</v>
      </c>
      <c r="AU359" s="23">
        <f t="shared" si="5"/>
        <v>56.745090460465335</v>
      </c>
    </row>
    <row r="360" spans="1:47" x14ac:dyDescent="0.2">
      <c r="A360" s="2">
        <v>1955</v>
      </c>
      <c r="B360" s="2">
        <v>6</v>
      </c>
      <c r="C360" s="3">
        <v>51</v>
      </c>
      <c r="D360" s="2">
        <v>45</v>
      </c>
      <c r="E360" s="2">
        <v>0</v>
      </c>
      <c r="F360" s="2">
        <v>43</v>
      </c>
      <c r="G360" s="2">
        <v>47</v>
      </c>
      <c r="H360" s="2">
        <v>47</v>
      </c>
      <c r="I360" s="2">
        <v>45</v>
      </c>
      <c r="J360" s="2">
        <v>47</v>
      </c>
      <c r="K360" s="2">
        <v>50</v>
      </c>
      <c r="L360" s="2">
        <v>47</v>
      </c>
      <c r="M360" s="2">
        <v>63</v>
      </c>
      <c r="N360" s="2">
        <v>46</v>
      </c>
      <c r="O360" s="2">
        <v>0</v>
      </c>
      <c r="P360" s="2">
        <v>47</v>
      </c>
      <c r="Q360" s="2">
        <v>48</v>
      </c>
      <c r="R360" s="2">
        <v>48</v>
      </c>
      <c r="S360" s="2">
        <v>41</v>
      </c>
      <c r="T360" s="2">
        <v>46</v>
      </c>
      <c r="U360" s="2">
        <v>56</v>
      </c>
      <c r="V360" s="2">
        <v>43</v>
      </c>
      <c r="W360" s="2">
        <v>74</v>
      </c>
      <c r="X360" s="2">
        <v>43</v>
      </c>
      <c r="Y360" s="22">
        <f>IFERROR(VLOOKUP(Y$1,Weights!$R$3:$S$33,2,FALSE),0)*C360</f>
        <v>0</v>
      </c>
      <c r="Z360" s="22">
        <f>IFERROR(VLOOKUP(Z$1,Weights!$R$3:$S$33,2,FALSE),0)*D360</f>
        <v>0.20204955167958866</v>
      </c>
      <c r="AA360" s="22">
        <f>IFERROR(VLOOKUP(AA$1,Weights!$R$3:$S$33,2,FALSE),0)*E360</f>
        <v>0</v>
      </c>
      <c r="AB360" s="22">
        <f>IFERROR(VLOOKUP(AB$1,Weights!$R$3:$S$33,2,FALSE),0)*F360</f>
        <v>0.13120013110884166</v>
      </c>
      <c r="AC360" s="22">
        <f>IFERROR(VLOOKUP(AC$1,Weights!$R$3:$S$33,2,FALSE),0)*G360</f>
        <v>5.5700674895831073</v>
      </c>
      <c r="AD360" s="22">
        <f>IFERROR(VLOOKUP(AD$1,Weights!$R$3:$S$33,2,FALSE),0)*H360</f>
        <v>0.1008575324623303</v>
      </c>
      <c r="AE360" s="22">
        <f>IFERROR(VLOOKUP(AE$1,Weights!$R$3:$S$33,2,FALSE),0)*I360</f>
        <v>4.3508334537389644</v>
      </c>
      <c r="AF360" s="22">
        <f>IFERROR(VLOOKUP(AF$1,Weights!$R$3:$S$33,2,FALSE),0)*J360</f>
        <v>0.44250769024546432</v>
      </c>
      <c r="AG360" s="22">
        <f>IFERROR(VLOOKUP(AG$1,Weights!$R$3:$S$33,2,FALSE),0)*K360</f>
        <v>0.51329621001554837</v>
      </c>
      <c r="AH360" s="22">
        <f>IFERROR(VLOOKUP(AH$1,Weights!$R$3:$S$33,2,FALSE),0)*L360</f>
        <v>0.38926063911408443</v>
      </c>
      <c r="AI360" s="22">
        <f>IFERROR(VLOOKUP(AI$1,Weights!$R$3:$S$33,2,FALSE),0)*M360</f>
        <v>0</v>
      </c>
      <c r="AJ360" s="22">
        <f>IFERROR(VLOOKUP(AJ$1,Weights!$R$3:$S$33,2,FALSE),0)*N360</f>
        <v>19.659369752081314</v>
      </c>
      <c r="AK360" s="22">
        <f>IFERROR(VLOOKUP(AK$1,Weights!$R$3:$S$33,2,FALSE),0)*O360</f>
        <v>0</v>
      </c>
      <c r="AL360" s="22">
        <f>IFERROR(VLOOKUP(AL$1,Weights!$R$3:$S$33,2,FALSE),0)*P360</f>
        <v>5.669251087612371E-2</v>
      </c>
      <c r="AM360" s="22">
        <f>IFERROR(VLOOKUP(AM$1,Weights!$R$3:$S$33,2,FALSE),0)*Q360</f>
        <v>0.72864893698498712</v>
      </c>
      <c r="AN360" s="22">
        <f>IFERROR(VLOOKUP(AN$1,Weights!$R$3:$S$33,2,FALSE),0)*R360</f>
        <v>0.19025507178677992</v>
      </c>
      <c r="AO360" s="22">
        <f>IFERROR(VLOOKUP(AO$1,Weights!$R$3:$S$33,2,FALSE),0)*S360</f>
        <v>12.302461316202329</v>
      </c>
      <c r="AP360" s="22">
        <f>IFERROR(VLOOKUP(AP$1,Weights!$R$3:$S$33,2,FALSE),0)*T360</f>
        <v>13.802761476714808</v>
      </c>
      <c r="AQ360" s="22">
        <f>IFERROR(VLOOKUP(AQ$1,Weights!$R$3:$S$33,2,FALSE),0)*U360</f>
        <v>3.4848685920873979</v>
      </c>
      <c r="AR360" s="22">
        <f>IFERROR(VLOOKUP(AR$1,Weights!$R$3:$S$33,2,FALSE),0)*V360</f>
        <v>1.5070147947615682</v>
      </c>
      <c r="AS360" s="22">
        <f>IFERROR(VLOOKUP(AS$1,Weights!$R$3:$S$33,2,FALSE),0)*W360</f>
        <v>0.94131628537777201</v>
      </c>
      <c r="AT360" s="22">
        <f>IFERROR(VLOOKUP(AT$1,Weights!$R$3:$S$33,2,FALSE),0)*X360</f>
        <v>0.14576155904480231</v>
      </c>
      <c r="AU360" s="23">
        <f t="shared" si="5"/>
        <v>58.848130728442904</v>
      </c>
    </row>
    <row r="361" spans="1:47" x14ac:dyDescent="0.2">
      <c r="A361" s="2">
        <v>1956</v>
      </c>
      <c r="B361" s="2">
        <v>6</v>
      </c>
      <c r="C361" s="3">
        <v>55</v>
      </c>
      <c r="D361" s="2">
        <v>50</v>
      </c>
      <c r="E361" s="2">
        <v>0</v>
      </c>
      <c r="F361" s="2">
        <v>47</v>
      </c>
      <c r="G361" s="2">
        <v>49</v>
      </c>
      <c r="H361" s="2">
        <v>51</v>
      </c>
      <c r="I361" s="2">
        <v>47</v>
      </c>
      <c r="J361" s="2">
        <v>51</v>
      </c>
      <c r="K361" s="2">
        <v>53</v>
      </c>
      <c r="L361" s="2">
        <v>51</v>
      </c>
      <c r="M361" s="2">
        <v>66</v>
      </c>
      <c r="N361" s="2">
        <v>48</v>
      </c>
      <c r="O361" s="2">
        <v>0</v>
      </c>
      <c r="P361" s="2">
        <v>51</v>
      </c>
      <c r="Q361" s="2">
        <v>53</v>
      </c>
      <c r="R361" s="2">
        <v>51</v>
      </c>
      <c r="S361" s="2">
        <v>45</v>
      </c>
      <c r="T361" s="2">
        <v>48</v>
      </c>
      <c r="U361" s="2">
        <v>63</v>
      </c>
      <c r="V361" s="2">
        <v>49</v>
      </c>
      <c r="W361" s="2">
        <v>74</v>
      </c>
      <c r="X361" s="2">
        <v>49</v>
      </c>
      <c r="Y361" s="22">
        <f>IFERROR(VLOOKUP(Y$1,Weights!$R$3:$S$33,2,FALSE),0)*C361</f>
        <v>0</v>
      </c>
      <c r="Z361" s="22">
        <f>IFERROR(VLOOKUP(Z$1,Weights!$R$3:$S$33,2,FALSE),0)*D361</f>
        <v>0.22449950186620962</v>
      </c>
      <c r="AA361" s="22">
        <f>IFERROR(VLOOKUP(AA$1,Weights!$R$3:$S$33,2,FALSE),0)*E361</f>
        <v>0</v>
      </c>
      <c r="AB361" s="22">
        <f>IFERROR(VLOOKUP(AB$1,Weights!$R$3:$S$33,2,FALSE),0)*F361</f>
        <v>0.14340479446780369</v>
      </c>
      <c r="AC361" s="22">
        <f>IFERROR(VLOOKUP(AC$1,Weights!$R$3:$S$33,2,FALSE),0)*G361</f>
        <v>5.8070916380760051</v>
      </c>
      <c r="AD361" s="22">
        <f>IFERROR(VLOOKUP(AD$1,Weights!$R$3:$S$33,2,FALSE),0)*H361</f>
        <v>0.10944115224635841</v>
      </c>
      <c r="AE361" s="22">
        <f>IFERROR(VLOOKUP(AE$1,Weights!$R$3:$S$33,2,FALSE),0)*I361</f>
        <v>4.544203829460697</v>
      </c>
      <c r="AF361" s="22">
        <f>IFERROR(VLOOKUP(AF$1,Weights!$R$3:$S$33,2,FALSE),0)*J361</f>
        <v>0.48016791920252516</v>
      </c>
      <c r="AG361" s="22">
        <f>IFERROR(VLOOKUP(AG$1,Weights!$R$3:$S$33,2,FALSE),0)*K361</f>
        <v>0.54409398261648123</v>
      </c>
      <c r="AH361" s="22">
        <f>IFERROR(VLOOKUP(AH$1,Weights!$R$3:$S$33,2,FALSE),0)*L361</f>
        <v>0.42238920414507031</v>
      </c>
      <c r="AI361" s="22">
        <f>IFERROR(VLOOKUP(AI$1,Weights!$R$3:$S$33,2,FALSE),0)*M361</f>
        <v>0</v>
      </c>
      <c r="AJ361" s="22">
        <f>IFERROR(VLOOKUP(AJ$1,Weights!$R$3:$S$33,2,FALSE),0)*N361</f>
        <v>20.514124958693543</v>
      </c>
      <c r="AK361" s="22">
        <f>IFERROR(VLOOKUP(AK$1,Weights!$R$3:$S$33,2,FALSE),0)*O361</f>
        <v>0</v>
      </c>
      <c r="AL361" s="22">
        <f>IFERROR(VLOOKUP(AL$1,Weights!$R$3:$S$33,2,FALSE),0)*P361</f>
        <v>6.1517405418772542E-2</v>
      </c>
      <c r="AM361" s="22">
        <f>IFERROR(VLOOKUP(AM$1,Weights!$R$3:$S$33,2,FALSE),0)*Q361</f>
        <v>0.80454986792092331</v>
      </c>
      <c r="AN361" s="22">
        <f>IFERROR(VLOOKUP(AN$1,Weights!$R$3:$S$33,2,FALSE),0)*R361</f>
        <v>0.20214601377345365</v>
      </c>
      <c r="AO361" s="22">
        <f>IFERROR(VLOOKUP(AO$1,Weights!$R$3:$S$33,2,FALSE),0)*S361</f>
        <v>13.502701444612311</v>
      </c>
      <c r="AP361" s="22">
        <f>IFERROR(VLOOKUP(AP$1,Weights!$R$3:$S$33,2,FALSE),0)*T361</f>
        <v>14.4028815409198</v>
      </c>
      <c r="AQ361" s="22">
        <f>IFERROR(VLOOKUP(AQ$1,Weights!$R$3:$S$33,2,FALSE),0)*U361</f>
        <v>3.9204771660983226</v>
      </c>
      <c r="AR361" s="22">
        <f>IFERROR(VLOOKUP(AR$1,Weights!$R$3:$S$33,2,FALSE),0)*V361</f>
        <v>1.7172959289143452</v>
      </c>
      <c r="AS361" s="22">
        <f>IFERROR(VLOOKUP(AS$1,Weights!$R$3:$S$33,2,FALSE),0)*W361</f>
        <v>0.94131628537777201</v>
      </c>
      <c r="AT361" s="22">
        <f>IFERROR(VLOOKUP(AT$1,Weights!$R$3:$S$33,2,FALSE),0)*X361</f>
        <v>0.1661003812371003</v>
      </c>
      <c r="AU361" s="23">
        <f t="shared" si="5"/>
        <v>62.589061626038387</v>
      </c>
    </row>
    <row r="362" spans="1:47" x14ac:dyDescent="0.2">
      <c r="A362" s="2">
        <v>1957</v>
      </c>
      <c r="B362" s="2">
        <v>6</v>
      </c>
      <c r="C362" s="3">
        <v>59</v>
      </c>
      <c r="D362" s="2">
        <v>53</v>
      </c>
      <c r="E362" s="2">
        <v>0</v>
      </c>
      <c r="F362" s="2">
        <v>49</v>
      </c>
      <c r="G362" s="2">
        <v>52</v>
      </c>
      <c r="H362" s="2">
        <v>52</v>
      </c>
      <c r="I362" s="2">
        <v>51</v>
      </c>
      <c r="J362" s="2">
        <v>56</v>
      </c>
      <c r="K362" s="2">
        <v>56</v>
      </c>
      <c r="L362" s="2">
        <v>52</v>
      </c>
      <c r="M362" s="2">
        <v>69</v>
      </c>
      <c r="N362" s="2">
        <v>52</v>
      </c>
      <c r="O362" s="2">
        <v>0</v>
      </c>
      <c r="P362" s="2">
        <v>56</v>
      </c>
      <c r="Q362" s="2">
        <v>56</v>
      </c>
      <c r="R362" s="2">
        <v>55</v>
      </c>
      <c r="S362" s="2">
        <v>48</v>
      </c>
      <c r="T362" s="2">
        <v>51</v>
      </c>
      <c r="U362" s="2">
        <v>66</v>
      </c>
      <c r="V362" s="2">
        <v>54</v>
      </c>
      <c r="W362" s="2">
        <v>76</v>
      </c>
      <c r="X362" s="2">
        <v>53</v>
      </c>
      <c r="Y362" s="22">
        <f>IFERROR(VLOOKUP(Y$1,Weights!$R$3:$S$33,2,FALSE),0)*C362</f>
        <v>0</v>
      </c>
      <c r="Z362" s="22">
        <f>IFERROR(VLOOKUP(Z$1,Weights!$R$3:$S$33,2,FALSE),0)*D362</f>
        <v>0.23796947197818219</v>
      </c>
      <c r="AA362" s="22">
        <f>IFERROR(VLOOKUP(AA$1,Weights!$R$3:$S$33,2,FALSE),0)*E362</f>
        <v>0</v>
      </c>
      <c r="AB362" s="22">
        <f>IFERROR(VLOOKUP(AB$1,Weights!$R$3:$S$33,2,FALSE),0)*F362</f>
        <v>0.1495071261472847</v>
      </c>
      <c r="AC362" s="22">
        <f>IFERROR(VLOOKUP(AC$1,Weights!$R$3:$S$33,2,FALSE),0)*G362</f>
        <v>6.1626278608153529</v>
      </c>
      <c r="AD362" s="22">
        <f>IFERROR(VLOOKUP(AD$1,Weights!$R$3:$S$33,2,FALSE),0)*H362</f>
        <v>0.11158705719236543</v>
      </c>
      <c r="AE362" s="22">
        <f>IFERROR(VLOOKUP(AE$1,Weights!$R$3:$S$33,2,FALSE),0)*I362</f>
        <v>4.9309445809041605</v>
      </c>
      <c r="AF362" s="22">
        <f>IFERROR(VLOOKUP(AF$1,Weights!$R$3:$S$33,2,FALSE),0)*J362</f>
        <v>0.52724320539885117</v>
      </c>
      <c r="AG362" s="22">
        <f>IFERROR(VLOOKUP(AG$1,Weights!$R$3:$S$33,2,FALSE),0)*K362</f>
        <v>0.57489175521741409</v>
      </c>
      <c r="AH362" s="22">
        <f>IFERROR(VLOOKUP(AH$1,Weights!$R$3:$S$33,2,FALSE),0)*L362</f>
        <v>0.43067134540281682</v>
      </c>
      <c r="AI362" s="22">
        <f>IFERROR(VLOOKUP(AI$1,Weights!$R$3:$S$33,2,FALSE),0)*M362</f>
        <v>0</v>
      </c>
      <c r="AJ362" s="22">
        <f>IFERROR(VLOOKUP(AJ$1,Weights!$R$3:$S$33,2,FALSE),0)*N362</f>
        <v>22.223635371918007</v>
      </c>
      <c r="AK362" s="22">
        <f>IFERROR(VLOOKUP(AK$1,Weights!$R$3:$S$33,2,FALSE),0)*O362</f>
        <v>0</v>
      </c>
      <c r="AL362" s="22">
        <f>IFERROR(VLOOKUP(AL$1,Weights!$R$3:$S$33,2,FALSE),0)*P362</f>
        <v>6.7548523597083576E-2</v>
      </c>
      <c r="AM362" s="22">
        <f>IFERROR(VLOOKUP(AM$1,Weights!$R$3:$S$33,2,FALSE),0)*Q362</f>
        <v>0.85009042648248501</v>
      </c>
      <c r="AN362" s="22">
        <f>IFERROR(VLOOKUP(AN$1,Weights!$R$3:$S$33,2,FALSE),0)*R362</f>
        <v>0.21800060308901864</v>
      </c>
      <c r="AO362" s="22">
        <f>IFERROR(VLOOKUP(AO$1,Weights!$R$3:$S$33,2,FALSE),0)*S362</f>
        <v>14.4028815409198</v>
      </c>
      <c r="AP362" s="22">
        <f>IFERROR(VLOOKUP(AP$1,Weights!$R$3:$S$33,2,FALSE),0)*T362</f>
        <v>15.303061637227287</v>
      </c>
      <c r="AQ362" s="22">
        <f>IFERROR(VLOOKUP(AQ$1,Weights!$R$3:$S$33,2,FALSE),0)*U362</f>
        <v>4.1071665549601475</v>
      </c>
      <c r="AR362" s="22">
        <f>IFERROR(VLOOKUP(AR$1,Weights!$R$3:$S$33,2,FALSE),0)*V362</f>
        <v>1.8925302073749928</v>
      </c>
      <c r="AS362" s="22">
        <f>IFERROR(VLOOKUP(AS$1,Weights!$R$3:$S$33,2,FALSE),0)*W362</f>
        <v>0.96675726606365764</v>
      </c>
      <c r="AT362" s="22">
        <f>IFERROR(VLOOKUP(AT$1,Weights!$R$3:$S$33,2,FALSE),0)*X362</f>
        <v>0.17965959603196563</v>
      </c>
      <c r="AU362" s="23">
        <f t="shared" si="5"/>
        <v>67.055161533916419</v>
      </c>
    </row>
    <row r="363" spans="1:47" x14ac:dyDescent="0.2">
      <c r="A363" s="2">
        <v>1958</v>
      </c>
      <c r="B363" s="2">
        <v>6</v>
      </c>
      <c r="C363" s="3">
        <v>62</v>
      </c>
      <c r="D363" s="2">
        <v>54</v>
      </c>
      <c r="E363" s="2">
        <v>0</v>
      </c>
      <c r="F363" s="2">
        <v>50</v>
      </c>
      <c r="G363" s="2">
        <v>54</v>
      </c>
      <c r="H363" s="2">
        <v>54</v>
      </c>
      <c r="I363" s="2">
        <v>53</v>
      </c>
      <c r="J363" s="2">
        <v>59</v>
      </c>
      <c r="K363" s="2">
        <v>59</v>
      </c>
      <c r="L363" s="2">
        <v>54</v>
      </c>
      <c r="M363" s="2">
        <v>73</v>
      </c>
      <c r="N363" s="2">
        <v>55</v>
      </c>
      <c r="O363" s="2">
        <v>0</v>
      </c>
      <c r="P363" s="2">
        <v>59</v>
      </c>
      <c r="Q363" s="2">
        <v>59</v>
      </c>
      <c r="R363" s="2">
        <v>57</v>
      </c>
      <c r="S363" s="2">
        <v>51</v>
      </c>
      <c r="T363" s="2">
        <v>54</v>
      </c>
      <c r="U363" s="2">
        <v>71</v>
      </c>
      <c r="V363" s="2">
        <v>56</v>
      </c>
      <c r="W363" s="2">
        <v>80</v>
      </c>
      <c r="X363" s="2">
        <v>55</v>
      </c>
      <c r="Y363" s="22">
        <f>IFERROR(VLOOKUP(Y$1,Weights!$R$3:$S$33,2,FALSE),0)*C363</f>
        <v>0</v>
      </c>
      <c r="Z363" s="22">
        <f>IFERROR(VLOOKUP(Z$1,Weights!$R$3:$S$33,2,FALSE),0)*D363</f>
        <v>0.24245946201550639</v>
      </c>
      <c r="AA363" s="22">
        <f>IFERROR(VLOOKUP(AA$1,Weights!$R$3:$S$33,2,FALSE),0)*E363</f>
        <v>0</v>
      </c>
      <c r="AB363" s="22">
        <f>IFERROR(VLOOKUP(AB$1,Weights!$R$3:$S$33,2,FALSE),0)*F363</f>
        <v>0.1525582919870252</v>
      </c>
      <c r="AC363" s="22">
        <f>IFERROR(VLOOKUP(AC$1,Weights!$R$3:$S$33,2,FALSE),0)*G363</f>
        <v>6.3996520093082507</v>
      </c>
      <c r="AD363" s="22">
        <f>IFERROR(VLOOKUP(AD$1,Weights!$R$3:$S$33,2,FALSE),0)*H363</f>
        <v>0.11587886708437949</v>
      </c>
      <c r="AE363" s="22">
        <f>IFERROR(VLOOKUP(AE$1,Weights!$R$3:$S$33,2,FALSE),0)*I363</f>
        <v>5.1243149566258914</v>
      </c>
      <c r="AF363" s="22">
        <f>IFERROR(VLOOKUP(AF$1,Weights!$R$3:$S$33,2,FALSE),0)*J363</f>
        <v>0.55548837711664678</v>
      </c>
      <c r="AG363" s="22">
        <f>IFERROR(VLOOKUP(AG$1,Weights!$R$3:$S$33,2,FALSE),0)*K363</f>
        <v>0.60568952781834706</v>
      </c>
      <c r="AH363" s="22">
        <f>IFERROR(VLOOKUP(AH$1,Weights!$R$3:$S$33,2,FALSE),0)*L363</f>
        <v>0.44723562791830973</v>
      </c>
      <c r="AI363" s="22">
        <f>IFERROR(VLOOKUP(AI$1,Weights!$R$3:$S$33,2,FALSE),0)*M363</f>
        <v>0</v>
      </c>
      <c r="AJ363" s="22">
        <f>IFERROR(VLOOKUP(AJ$1,Weights!$R$3:$S$33,2,FALSE),0)*N363</f>
        <v>23.505768181836352</v>
      </c>
      <c r="AK363" s="22">
        <f>IFERROR(VLOOKUP(AK$1,Weights!$R$3:$S$33,2,FALSE),0)*O363</f>
        <v>0</v>
      </c>
      <c r="AL363" s="22">
        <f>IFERROR(VLOOKUP(AL$1,Weights!$R$3:$S$33,2,FALSE),0)*P363</f>
        <v>7.1167194504070191E-2</v>
      </c>
      <c r="AM363" s="22">
        <f>IFERROR(VLOOKUP(AM$1,Weights!$R$3:$S$33,2,FALSE),0)*Q363</f>
        <v>0.8956309850440467</v>
      </c>
      <c r="AN363" s="22">
        <f>IFERROR(VLOOKUP(AN$1,Weights!$R$3:$S$33,2,FALSE),0)*R363</f>
        <v>0.22592789774680117</v>
      </c>
      <c r="AO363" s="22">
        <f>IFERROR(VLOOKUP(AO$1,Weights!$R$3:$S$33,2,FALSE),0)*S363</f>
        <v>15.303061637227287</v>
      </c>
      <c r="AP363" s="22">
        <f>IFERROR(VLOOKUP(AP$1,Weights!$R$3:$S$33,2,FALSE),0)*T363</f>
        <v>16.203241733534774</v>
      </c>
      <c r="AQ363" s="22">
        <f>IFERROR(VLOOKUP(AQ$1,Weights!$R$3:$S$33,2,FALSE),0)*U363</f>
        <v>4.4183155363965225</v>
      </c>
      <c r="AR363" s="22">
        <f>IFERROR(VLOOKUP(AR$1,Weights!$R$3:$S$33,2,FALSE),0)*V363</f>
        <v>1.9626239187592516</v>
      </c>
      <c r="AS363" s="22">
        <f>IFERROR(VLOOKUP(AS$1,Weights!$R$3:$S$33,2,FALSE),0)*W363</f>
        <v>1.0176392274354291</v>
      </c>
      <c r="AT363" s="22">
        <f>IFERROR(VLOOKUP(AT$1,Weights!$R$3:$S$33,2,FALSE),0)*X363</f>
        <v>0.18643920342939832</v>
      </c>
      <c r="AU363" s="23">
        <f t="shared" si="5"/>
        <v>70.912210895472285</v>
      </c>
    </row>
    <row r="364" spans="1:47" x14ac:dyDescent="0.2">
      <c r="A364" s="2">
        <v>1959</v>
      </c>
      <c r="B364" s="2">
        <v>6</v>
      </c>
      <c r="C364" s="3">
        <v>63</v>
      </c>
      <c r="D364" s="2">
        <v>54</v>
      </c>
      <c r="E364" s="2">
        <v>0</v>
      </c>
      <c r="F364" s="2">
        <v>52</v>
      </c>
      <c r="G364" s="2">
        <v>56</v>
      </c>
      <c r="H364" s="2">
        <v>57</v>
      </c>
      <c r="I364" s="2">
        <v>56</v>
      </c>
      <c r="J364" s="2">
        <v>61</v>
      </c>
      <c r="K364" s="2">
        <v>60</v>
      </c>
      <c r="L364" s="2">
        <v>57</v>
      </c>
      <c r="M364" s="2">
        <v>75</v>
      </c>
      <c r="N364" s="2">
        <v>57</v>
      </c>
      <c r="O364" s="2">
        <v>0</v>
      </c>
      <c r="P364" s="2">
        <v>61</v>
      </c>
      <c r="Q364" s="2">
        <v>61</v>
      </c>
      <c r="R364" s="2">
        <v>59</v>
      </c>
      <c r="S364" s="2">
        <v>53</v>
      </c>
      <c r="T364" s="2">
        <v>56</v>
      </c>
      <c r="U364" s="2">
        <v>71</v>
      </c>
      <c r="V364" s="2">
        <v>58</v>
      </c>
      <c r="W364" s="2">
        <v>80</v>
      </c>
      <c r="X364" s="2">
        <v>57</v>
      </c>
      <c r="Y364" s="22">
        <f>IFERROR(VLOOKUP(Y$1,Weights!$R$3:$S$33,2,FALSE),0)*C364</f>
        <v>0</v>
      </c>
      <c r="Z364" s="22">
        <f>IFERROR(VLOOKUP(Z$1,Weights!$R$3:$S$33,2,FALSE),0)*D364</f>
        <v>0.24245946201550639</v>
      </c>
      <c r="AA364" s="22">
        <f>IFERROR(VLOOKUP(AA$1,Weights!$R$3:$S$33,2,FALSE),0)*E364</f>
        <v>0</v>
      </c>
      <c r="AB364" s="22">
        <f>IFERROR(VLOOKUP(AB$1,Weights!$R$3:$S$33,2,FALSE),0)*F364</f>
        <v>0.15866062366650621</v>
      </c>
      <c r="AC364" s="22">
        <f>IFERROR(VLOOKUP(AC$1,Weights!$R$3:$S$33,2,FALSE),0)*G364</f>
        <v>6.6366761578011495</v>
      </c>
      <c r="AD364" s="22">
        <f>IFERROR(VLOOKUP(AD$1,Weights!$R$3:$S$33,2,FALSE),0)*H364</f>
        <v>0.12231658192240058</v>
      </c>
      <c r="AE364" s="22">
        <f>IFERROR(VLOOKUP(AE$1,Weights!$R$3:$S$33,2,FALSE),0)*I364</f>
        <v>5.4143705202084895</v>
      </c>
      <c r="AF364" s="22">
        <f>IFERROR(VLOOKUP(AF$1,Weights!$R$3:$S$33,2,FALSE),0)*J364</f>
        <v>0.57431849159517712</v>
      </c>
      <c r="AG364" s="22">
        <f>IFERROR(VLOOKUP(AG$1,Weights!$R$3:$S$33,2,FALSE),0)*K364</f>
        <v>0.61595545201865798</v>
      </c>
      <c r="AH364" s="22">
        <f>IFERROR(VLOOKUP(AH$1,Weights!$R$3:$S$33,2,FALSE),0)*L364</f>
        <v>0.47208205169154915</v>
      </c>
      <c r="AI364" s="22">
        <f>IFERROR(VLOOKUP(AI$1,Weights!$R$3:$S$33,2,FALSE),0)*M364</f>
        <v>0</v>
      </c>
      <c r="AJ364" s="22">
        <f>IFERROR(VLOOKUP(AJ$1,Weights!$R$3:$S$33,2,FALSE),0)*N364</f>
        <v>24.360523388448584</v>
      </c>
      <c r="AK364" s="22">
        <f>IFERROR(VLOOKUP(AK$1,Weights!$R$3:$S$33,2,FALSE),0)*O364</f>
        <v>0</v>
      </c>
      <c r="AL364" s="22">
        <f>IFERROR(VLOOKUP(AL$1,Weights!$R$3:$S$33,2,FALSE),0)*P364</f>
        <v>7.3579641775394611E-2</v>
      </c>
      <c r="AM364" s="22">
        <f>IFERROR(VLOOKUP(AM$1,Weights!$R$3:$S$33,2,FALSE),0)*Q364</f>
        <v>0.9259913574184212</v>
      </c>
      <c r="AN364" s="22">
        <f>IFERROR(VLOOKUP(AN$1,Weights!$R$3:$S$33,2,FALSE),0)*R364</f>
        <v>0.23385519240458363</v>
      </c>
      <c r="AO364" s="22">
        <f>IFERROR(VLOOKUP(AO$1,Weights!$R$3:$S$33,2,FALSE),0)*S364</f>
        <v>15.903181701432279</v>
      </c>
      <c r="AP364" s="22">
        <f>IFERROR(VLOOKUP(AP$1,Weights!$R$3:$S$33,2,FALSE),0)*T364</f>
        <v>16.803361797739765</v>
      </c>
      <c r="AQ364" s="22">
        <f>IFERROR(VLOOKUP(AQ$1,Weights!$R$3:$S$33,2,FALSE),0)*U364</f>
        <v>4.4183155363965225</v>
      </c>
      <c r="AR364" s="22">
        <f>IFERROR(VLOOKUP(AR$1,Weights!$R$3:$S$33,2,FALSE),0)*V364</f>
        <v>2.0327176301435106</v>
      </c>
      <c r="AS364" s="22">
        <f>IFERROR(VLOOKUP(AS$1,Weights!$R$3:$S$33,2,FALSE),0)*W364</f>
        <v>1.0176392274354291</v>
      </c>
      <c r="AT364" s="22">
        <f>IFERROR(VLOOKUP(AT$1,Weights!$R$3:$S$33,2,FALSE),0)*X364</f>
        <v>0.19321881082683098</v>
      </c>
      <c r="AU364" s="23">
        <f t="shared" si="5"/>
        <v>73.44131773613185</v>
      </c>
    </row>
    <row r="365" spans="1:47" x14ac:dyDescent="0.2">
      <c r="A365" s="2">
        <v>1960</v>
      </c>
      <c r="B365" s="2">
        <v>6</v>
      </c>
      <c r="C365" s="3">
        <v>65</v>
      </c>
      <c r="D365" s="2">
        <v>57</v>
      </c>
      <c r="E365" s="2">
        <v>0</v>
      </c>
      <c r="F365" s="2">
        <v>53</v>
      </c>
      <c r="G365" s="2">
        <v>59</v>
      </c>
      <c r="H365" s="2">
        <v>58</v>
      </c>
      <c r="I365" s="2">
        <v>58</v>
      </c>
      <c r="J365" s="2">
        <v>62</v>
      </c>
      <c r="K365" s="2">
        <v>62</v>
      </c>
      <c r="L365" s="2">
        <v>58</v>
      </c>
      <c r="M365" s="2">
        <v>78</v>
      </c>
      <c r="N365" s="2">
        <v>61</v>
      </c>
      <c r="O365" s="2">
        <v>0</v>
      </c>
      <c r="P365" s="2">
        <v>62</v>
      </c>
      <c r="Q365" s="2">
        <v>63</v>
      </c>
      <c r="R365" s="2">
        <v>61</v>
      </c>
      <c r="S365" s="2">
        <v>57</v>
      </c>
      <c r="T365" s="2">
        <v>58</v>
      </c>
      <c r="U365" s="2">
        <v>71</v>
      </c>
      <c r="V365" s="2">
        <v>61</v>
      </c>
      <c r="W365" s="2">
        <v>80</v>
      </c>
      <c r="X365" s="2">
        <v>60</v>
      </c>
      <c r="Y365" s="22">
        <f>IFERROR(VLOOKUP(Y$1,Weights!$R$3:$S$33,2,FALSE),0)*C365</f>
        <v>0</v>
      </c>
      <c r="Z365" s="22">
        <f>IFERROR(VLOOKUP(Z$1,Weights!$R$3:$S$33,2,FALSE),0)*D365</f>
        <v>0.25592943212747898</v>
      </c>
      <c r="AA365" s="22">
        <f>IFERROR(VLOOKUP(AA$1,Weights!$R$3:$S$33,2,FALSE),0)*E365</f>
        <v>0</v>
      </c>
      <c r="AB365" s="22">
        <f>IFERROR(VLOOKUP(AB$1,Weights!$R$3:$S$33,2,FALSE),0)*F365</f>
        <v>0.16171178950624671</v>
      </c>
      <c r="AC365" s="22">
        <f>IFERROR(VLOOKUP(AC$1,Weights!$R$3:$S$33,2,FALSE),0)*G365</f>
        <v>6.9922123805404963</v>
      </c>
      <c r="AD365" s="22">
        <f>IFERROR(VLOOKUP(AD$1,Weights!$R$3:$S$33,2,FALSE),0)*H365</f>
        <v>0.12446248686840761</v>
      </c>
      <c r="AE365" s="22">
        <f>IFERROR(VLOOKUP(AE$1,Weights!$R$3:$S$33,2,FALSE),0)*I365</f>
        <v>5.6077408959302213</v>
      </c>
      <c r="AF365" s="22">
        <f>IFERROR(VLOOKUP(AF$1,Weights!$R$3:$S$33,2,FALSE),0)*J365</f>
        <v>0.58373354883444228</v>
      </c>
      <c r="AG365" s="22">
        <f>IFERROR(VLOOKUP(AG$1,Weights!$R$3:$S$33,2,FALSE),0)*K365</f>
        <v>0.63648730041927992</v>
      </c>
      <c r="AH365" s="22">
        <f>IFERROR(VLOOKUP(AH$1,Weights!$R$3:$S$33,2,FALSE),0)*L365</f>
        <v>0.48036419294929567</v>
      </c>
      <c r="AI365" s="22">
        <f>IFERROR(VLOOKUP(AI$1,Weights!$R$3:$S$33,2,FALSE),0)*M365</f>
        <v>0</v>
      </c>
      <c r="AJ365" s="22">
        <f>IFERROR(VLOOKUP(AJ$1,Weights!$R$3:$S$33,2,FALSE),0)*N365</f>
        <v>26.070033801673045</v>
      </c>
      <c r="AK365" s="22">
        <f>IFERROR(VLOOKUP(AK$1,Weights!$R$3:$S$33,2,FALSE),0)*O365</f>
        <v>0</v>
      </c>
      <c r="AL365" s="22">
        <f>IFERROR(VLOOKUP(AL$1,Weights!$R$3:$S$33,2,FALSE),0)*P365</f>
        <v>7.4785865411056807E-2</v>
      </c>
      <c r="AM365" s="22">
        <f>IFERROR(VLOOKUP(AM$1,Weights!$R$3:$S$33,2,FALSE),0)*Q365</f>
        <v>0.9563517297927957</v>
      </c>
      <c r="AN365" s="22">
        <f>IFERROR(VLOOKUP(AN$1,Weights!$R$3:$S$33,2,FALSE),0)*R365</f>
        <v>0.24178248706236616</v>
      </c>
      <c r="AO365" s="22">
        <f>IFERROR(VLOOKUP(AO$1,Weights!$R$3:$S$33,2,FALSE),0)*S365</f>
        <v>17.103421829842262</v>
      </c>
      <c r="AP365" s="22">
        <f>IFERROR(VLOOKUP(AP$1,Weights!$R$3:$S$33,2,FALSE),0)*T365</f>
        <v>17.403481861944758</v>
      </c>
      <c r="AQ365" s="22">
        <f>IFERROR(VLOOKUP(AQ$1,Weights!$R$3:$S$33,2,FALSE),0)*U365</f>
        <v>4.4183155363965225</v>
      </c>
      <c r="AR365" s="22">
        <f>IFERROR(VLOOKUP(AR$1,Weights!$R$3:$S$33,2,FALSE),0)*V365</f>
        <v>2.1378581972198991</v>
      </c>
      <c r="AS365" s="22">
        <f>IFERROR(VLOOKUP(AS$1,Weights!$R$3:$S$33,2,FALSE),0)*W365</f>
        <v>1.0176392274354291</v>
      </c>
      <c r="AT365" s="22">
        <f>IFERROR(VLOOKUP(AT$1,Weights!$R$3:$S$33,2,FALSE),0)*X365</f>
        <v>0.20338822192297998</v>
      </c>
      <c r="AU365" s="23">
        <f t="shared" si="5"/>
        <v>77.349523689272743</v>
      </c>
    </row>
    <row r="366" spans="1:47" x14ac:dyDescent="0.2">
      <c r="A366" s="2">
        <v>1961</v>
      </c>
      <c r="B366" s="2">
        <v>6</v>
      </c>
      <c r="C366" s="3">
        <v>66</v>
      </c>
      <c r="D366" s="2">
        <v>58</v>
      </c>
      <c r="E366" s="2">
        <v>0</v>
      </c>
      <c r="F366" s="2">
        <v>55</v>
      </c>
      <c r="G366" s="2">
        <v>60</v>
      </c>
      <c r="H366" s="2">
        <v>58</v>
      </c>
      <c r="I366" s="2">
        <v>60</v>
      </c>
      <c r="J366" s="2">
        <v>62</v>
      </c>
      <c r="K366" s="2">
        <v>63</v>
      </c>
      <c r="L366" s="2">
        <v>58</v>
      </c>
      <c r="M366" s="2">
        <v>80</v>
      </c>
      <c r="N366" s="2">
        <v>63</v>
      </c>
      <c r="O366" s="2">
        <v>0</v>
      </c>
      <c r="P366" s="2">
        <v>62</v>
      </c>
      <c r="Q366" s="2">
        <v>64</v>
      </c>
      <c r="R366" s="2">
        <v>62</v>
      </c>
      <c r="S366" s="2">
        <v>59</v>
      </c>
      <c r="T366" s="2">
        <v>60</v>
      </c>
      <c r="U366" s="2">
        <v>73</v>
      </c>
      <c r="V366" s="2">
        <v>62</v>
      </c>
      <c r="W366" s="2">
        <v>81</v>
      </c>
      <c r="X366" s="2">
        <v>61</v>
      </c>
      <c r="Y366" s="22">
        <f>IFERROR(VLOOKUP(Y$1,Weights!$R$3:$S$33,2,FALSE),0)*C366</f>
        <v>0</v>
      </c>
      <c r="Z366" s="22">
        <f>IFERROR(VLOOKUP(Z$1,Weights!$R$3:$S$33,2,FALSE),0)*D366</f>
        <v>0.26041942216480318</v>
      </c>
      <c r="AA366" s="22">
        <f>IFERROR(VLOOKUP(AA$1,Weights!$R$3:$S$33,2,FALSE),0)*E366</f>
        <v>0</v>
      </c>
      <c r="AB366" s="22">
        <f>IFERROR(VLOOKUP(AB$1,Weights!$R$3:$S$33,2,FALSE),0)*F366</f>
        <v>0.16781412118572772</v>
      </c>
      <c r="AC366" s="22">
        <f>IFERROR(VLOOKUP(AC$1,Weights!$R$3:$S$33,2,FALSE),0)*G366</f>
        <v>7.1107244547869453</v>
      </c>
      <c r="AD366" s="22">
        <f>IFERROR(VLOOKUP(AD$1,Weights!$R$3:$S$33,2,FALSE),0)*H366</f>
        <v>0.12446248686840761</v>
      </c>
      <c r="AE366" s="22">
        <f>IFERROR(VLOOKUP(AE$1,Weights!$R$3:$S$33,2,FALSE),0)*I366</f>
        <v>5.8011112716519531</v>
      </c>
      <c r="AF366" s="22">
        <f>IFERROR(VLOOKUP(AF$1,Weights!$R$3:$S$33,2,FALSE),0)*J366</f>
        <v>0.58373354883444228</v>
      </c>
      <c r="AG366" s="22">
        <f>IFERROR(VLOOKUP(AG$1,Weights!$R$3:$S$33,2,FALSE),0)*K366</f>
        <v>0.64675322461959095</v>
      </c>
      <c r="AH366" s="22">
        <f>IFERROR(VLOOKUP(AH$1,Weights!$R$3:$S$33,2,FALSE),0)*L366</f>
        <v>0.48036419294929567</v>
      </c>
      <c r="AI366" s="22">
        <f>IFERROR(VLOOKUP(AI$1,Weights!$R$3:$S$33,2,FALSE),0)*M366</f>
        <v>0</v>
      </c>
      <c r="AJ366" s="22">
        <f>IFERROR(VLOOKUP(AJ$1,Weights!$R$3:$S$33,2,FALSE),0)*N366</f>
        <v>26.924789008285277</v>
      </c>
      <c r="AK366" s="22">
        <f>IFERROR(VLOOKUP(AK$1,Weights!$R$3:$S$33,2,FALSE),0)*O366</f>
        <v>0</v>
      </c>
      <c r="AL366" s="22">
        <f>IFERROR(VLOOKUP(AL$1,Weights!$R$3:$S$33,2,FALSE),0)*P366</f>
        <v>7.4785865411056807E-2</v>
      </c>
      <c r="AM366" s="22">
        <f>IFERROR(VLOOKUP(AM$1,Weights!$R$3:$S$33,2,FALSE),0)*Q366</f>
        <v>0.9715319159799829</v>
      </c>
      <c r="AN366" s="22">
        <f>IFERROR(VLOOKUP(AN$1,Weights!$R$3:$S$33,2,FALSE),0)*R366</f>
        <v>0.24574613439125739</v>
      </c>
      <c r="AO366" s="22">
        <f>IFERROR(VLOOKUP(AO$1,Weights!$R$3:$S$33,2,FALSE),0)*S366</f>
        <v>17.703541894047252</v>
      </c>
      <c r="AP366" s="22">
        <f>IFERROR(VLOOKUP(AP$1,Weights!$R$3:$S$33,2,FALSE),0)*T366</f>
        <v>18.003601926149749</v>
      </c>
      <c r="AQ366" s="22">
        <f>IFERROR(VLOOKUP(AQ$1,Weights!$R$3:$S$33,2,FALSE),0)*U366</f>
        <v>4.5427751289710727</v>
      </c>
      <c r="AR366" s="22">
        <f>IFERROR(VLOOKUP(AR$1,Weights!$R$3:$S$33,2,FALSE),0)*V366</f>
        <v>2.1729050529120286</v>
      </c>
      <c r="AS366" s="22">
        <f>IFERROR(VLOOKUP(AS$1,Weights!$R$3:$S$33,2,FALSE),0)*W366</f>
        <v>1.0303597177783721</v>
      </c>
      <c r="AT366" s="22">
        <f>IFERROR(VLOOKUP(AT$1,Weights!$R$3:$S$33,2,FALSE),0)*X366</f>
        <v>0.20677802562169631</v>
      </c>
      <c r="AU366" s="23">
        <f t="shared" si="5"/>
        <v>79.81126322673957</v>
      </c>
    </row>
    <row r="367" spans="1:47" x14ac:dyDescent="0.2">
      <c r="A367" s="2">
        <v>1962</v>
      </c>
      <c r="B367" s="2">
        <v>6</v>
      </c>
      <c r="C367" s="3">
        <v>67</v>
      </c>
      <c r="D367" s="2">
        <v>58</v>
      </c>
      <c r="E367" s="2">
        <v>0</v>
      </c>
      <c r="F367" s="2">
        <v>56</v>
      </c>
      <c r="G367" s="2">
        <v>61</v>
      </c>
      <c r="H367" s="2">
        <v>59</v>
      </c>
      <c r="I367" s="2">
        <v>61</v>
      </c>
      <c r="J367" s="2">
        <v>61</v>
      </c>
      <c r="K367" s="2">
        <v>64</v>
      </c>
      <c r="L367" s="2">
        <v>59</v>
      </c>
      <c r="M367" s="2">
        <v>80</v>
      </c>
      <c r="N367" s="2">
        <v>64</v>
      </c>
      <c r="O367" s="2">
        <v>70</v>
      </c>
      <c r="P367" s="2">
        <v>61</v>
      </c>
      <c r="Q367" s="2">
        <v>66</v>
      </c>
      <c r="R367" s="2">
        <v>63</v>
      </c>
      <c r="S367" s="2">
        <v>60</v>
      </c>
      <c r="T367" s="2">
        <v>61</v>
      </c>
      <c r="U367" s="2">
        <v>79</v>
      </c>
      <c r="V367" s="2">
        <v>63</v>
      </c>
      <c r="W367" s="2">
        <v>82</v>
      </c>
      <c r="X367" s="2">
        <v>62</v>
      </c>
      <c r="Y367" s="22">
        <f>IFERROR(VLOOKUP(Y$1,Weights!$R$3:$S$33,2,FALSE),0)*C367</f>
        <v>0</v>
      </c>
      <c r="Z367" s="22">
        <f>IFERROR(VLOOKUP(Z$1,Weights!$R$3:$S$33,2,FALSE),0)*D367</f>
        <v>0.26041942216480318</v>
      </c>
      <c r="AA367" s="22">
        <f>IFERROR(VLOOKUP(AA$1,Weights!$R$3:$S$33,2,FALSE),0)*E367</f>
        <v>0</v>
      </c>
      <c r="AB367" s="22">
        <f>IFERROR(VLOOKUP(AB$1,Weights!$R$3:$S$33,2,FALSE),0)*F367</f>
        <v>0.17086528702546822</v>
      </c>
      <c r="AC367" s="22">
        <f>IFERROR(VLOOKUP(AC$1,Weights!$R$3:$S$33,2,FALSE),0)*G367</f>
        <v>7.2292365290333942</v>
      </c>
      <c r="AD367" s="22">
        <f>IFERROR(VLOOKUP(AD$1,Weights!$R$3:$S$33,2,FALSE),0)*H367</f>
        <v>0.12660839181441463</v>
      </c>
      <c r="AE367" s="22">
        <f>IFERROR(VLOOKUP(AE$1,Weights!$R$3:$S$33,2,FALSE),0)*I367</f>
        <v>5.8977964595128185</v>
      </c>
      <c r="AF367" s="22">
        <f>IFERROR(VLOOKUP(AF$1,Weights!$R$3:$S$33,2,FALSE),0)*J367</f>
        <v>0.57431849159517712</v>
      </c>
      <c r="AG367" s="22">
        <f>IFERROR(VLOOKUP(AG$1,Weights!$R$3:$S$33,2,FALSE),0)*K367</f>
        <v>0.65701914881990187</v>
      </c>
      <c r="AH367" s="22">
        <f>IFERROR(VLOOKUP(AH$1,Weights!$R$3:$S$33,2,FALSE),0)*L367</f>
        <v>0.48864633420704212</v>
      </c>
      <c r="AI367" s="22">
        <f>IFERROR(VLOOKUP(AI$1,Weights!$R$3:$S$33,2,FALSE),0)*M367</f>
        <v>0</v>
      </c>
      <c r="AJ367" s="22">
        <f>IFERROR(VLOOKUP(AJ$1,Weights!$R$3:$S$33,2,FALSE),0)*N367</f>
        <v>27.352166611591393</v>
      </c>
      <c r="AK367" s="22">
        <f>IFERROR(VLOOKUP(AK$1,Weights!$R$3:$S$33,2,FALSE),0)*O367</f>
        <v>29.916432231428086</v>
      </c>
      <c r="AL367" s="22">
        <f>IFERROR(VLOOKUP(AL$1,Weights!$R$3:$S$33,2,FALSE),0)*P367</f>
        <v>7.3579641775394611E-2</v>
      </c>
      <c r="AM367" s="22">
        <f>IFERROR(VLOOKUP(AM$1,Weights!$R$3:$S$33,2,FALSE),0)*Q367</f>
        <v>1.0018922883543573</v>
      </c>
      <c r="AN367" s="22">
        <f>IFERROR(VLOOKUP(AN$1,Weights!$R$3:$S$33,2,FALSE),0)*R367</f>
        <v>0.24970978172014863</v>
      </c>
      <c r="AO367" s="22">
        <f>IFERROR(VLOOKUP(AO$1,Weights!$R$3:$S$33,2,FALSE),0)*S367</f>
        <v>18.003601926149749</v>
      </c>
      <c r="AP367" s="22">
        <f>IFERROR(VLOOKUP(AP$1,Weights!$R$3:$S$33,2,FALSE),0)*T367</f>
        <v>18.303661958252246</v>
      </c>
      <c r="AQ367" s="22">
        <f>IFERROR(VLOOKUP(AQ$1,Weights!$R$3:$S$33,2,FALSE),0)*U367</f>
        <v>4.9161539066947224</v>
      </c>
      <c r="AR367" s="22">
        <f>IFERROR(VLOOKUP(AR$1,Weights!$R$3:$S$33,2,FALSE),0)*V367</f>
        <v>2.2079519086041581</v>
      </c>
      <c r="AS367" s="22">
        <f>IFERROR(VLOOKUP(AS$1,Weights!$R$3:$S$33,2,FALSE),0)*W367</f>
        <v>1.0430802081213149</v>
      </c>
      <c r="AT367" s="22">
        <f>IFERROR(VLOOKUP(AT$1,Weights!$R$3:$S$33,2,FALSE),0)*X367</f>
        <v>0.21016782932041264</v>
      </c>
      <c r="AU367" s="23">
        <f t="shared" si="5"/>
        <v>111.32386211606918</v>
      </c>
    </row>
    <row r="368" spans="1:47" x14ac:dyDescent="0.2">
      <c r="A368" s="2">
        <v>1963</v>
      </c>
      <c r="B368" s="2">
        <v>6</v>
      </c>
      <c r="C368" s="3">
        <v>68</v>
      </c>
      <c r="D368" s="2">
        <v>60</v>
      </c>
      <c r="E368" s="2">
        <v>0</v>
      </c>
      <c r="F368" s="2">
        <v>57</v>
      </c>
      <c r="G368" s="2">
        <v>62</v>
      </c>
      <c r="H368" s="2">
        <v>60</v>
      </c>
      <c r="I368" s="2">
        <v>62</v>
      </c>
      <c r="J368" s="2">
        <v>63</v>
      </c>
      <c r="K368" s="2">
        <v>65</v>
      </c>
      <c r="L368" s="2">
        <v>60</v>
      </c>
      <c r="M368" s="2">
        <v>82</v>
      </c>
      <c r="N368" s="2">
        <v>65</v>
      </c>
      <c r="O368" s="2">
        <v>72</v>
      </c>
      <c r="P368" s="2">
        <v>63</v>
      </c>
      <c r="Q368" s="2">
        <v>66</v>
      </c>
      <c r="R368" s="2">
        <v>64</v>
      </c>
      <c r="S368" s="2">
        <v>61</v>
      </c>
      <c r="T368" s="2">
        <v>62</v>
      </c>
      <c r="U368" s="2">
        <v>79</v>
      </c>
      <c r="V368" s="2">
        <v>64</v>
      </c>
      <c r="W368" s="2">
        <v>82</v>
      </c>
      <c r="X368" s="2">
        <v>63</v>
      </c>
      <c r="Y368" s="22">
        <f>IFERROR(VLOOKUP(Y$1,Weights!$R$3:$S$33,2,FALSE),0)*C368</f>
        <v>0</v>
      </c>
      <c r="Z368" s="22">
        <f>IFERROR(VLOOKUP(Z$1,Weights!$R$3:$S$33,2,FALSE),0)*D368</f>
        <v>0.26939940223945152</v>
      </c>
      <c r="AA368" s="22">
        <f>IFERROR(VLOOKUP(AA$1,Weights!$R$3:$S$33,2,FALSE),0)*E368</f>
        <v>0</v>
      </c>
      <c r="AB368" s="22">
        <f>IFERROR(VLOOKUP(AB$1,Weights!$R$3:$S$33,2,FALSE),0)*F368</f>
        <v>0.17391645286520871</v>
      </c>
      <c r="AC368" s="22">
        <f>IFERROR(VLOOKUP(AC$1,Weights!$R$3:$S$33,2,FALSE),0)*G368</f>
        <v>7.347748603279844</v>
      </c>
      <c r="AD368" s="22">
        <f>IFERROR(VLOOKUP(AD$1,Weights!$R$3:$S$33,2,FALSE),0)*H368</f>
        <v>0.12875429676042166</v>
      </c>
      <c r="AE368" s="22">
        <f>IFERROR(VLOOKUP(AE$1,Weights!$R$3:$S$33,2,FALSE),0)*I368</f>
        <v>5.9944816473736848</v>
      </c>
      <c r="AF368" s="22">
        <f>IFERROR(VLOOKUP(AF$1,Weights!$R$3:$S$33,2,FALSE),0)*J368</f>
        <v>0.59314860607370756</v>
      </c>
      <c r="AG368" s="22">
        <f>IFERROR(VLOOKUP(AG$1,Weights!$R$3:$S$33,2,FALSE),0)*K368</f>
        <v>0.66728507302021278</v>
      </c>
      <c r="AH368" s="22">
        <f>IFERROR(VLOOKUP(AH$1,Weights!$R$3:$S$33,2,FALSE),0)*L368</f>
        <v>0.49692847546478858</v>
      </c>
      <c r="AI368" s="22">
        <f>IFERROR(VLOOKUP(AI$1,Weights!$R$3:$S$33,2,FALSE),0)*M368</f>
        <v>0</v>
      </c>
      <c r="AJ368" s="22">
        <f>IFERROR(VLOOKUP(AJ$1,Weights!$R$3:$S$33,2,FALSE),0)*N368</f>
        <v>27.779544214897509</v>
      </c>
      <c r="AK368" s="22">
        <f>IFERROR(VLOOKUP(AK$1,Weights!$R$3:$S$33,2,FALSE),0)*O368</f>
        <v>30.771187438040318</v>
      </c>
      <c r="AL368" s="22">
        <f>IFERROR(VLOOKUP(AL$1,Weights!$R$3:$S$33,2,FALSE),0)*P368</f>
        <v>7.5992089046719016E-2</v>
      </c>
      <c r="AM368" s="22">
        <f>IFERROR(VLOOKUP(AM$1,Weights!$R$3:$S$33,2,FALSE),0)*Q368</f>
        <v>1.0018922883543573</v>
      </c>
      <c r="AN368" s="22">
        <f>IFERROR(VLOOKUP(AN$1,Weights!$R$3:$S$33,2,FALSE),0)*R368</f>
        <v>0.25367342904903989</v>
      </c>
      <c r="AO368" s="22">
        <f>IFERROR(VLOOKUP(AO$1,Weights!$R$3:$S$33,2,FALSE),0)*S368</f>
        <v>18.303661958252246</v>
      </c>
      <c r="AP368" s="22">
        <f>IFERROR(VLOOKUP(AP$1,Weights!$R$3:$S$33,2,FALSE),0)*T368</f>
        <v>18.603721990354742</v>
      </c>
      <c r="AQ368" s="22">
        <f>IFERROR(VLOOKUP(AQ$1,Weights!$R$3:$S$33,2,FALSE),0)*U368</f>
        <v>4.9161539066947224</v>
      </c>
      <c r="AR368" s="22">
        <f>IFERROR(VLOOKUP(AR$1,Weights!$R$3:$S$33,2,FALSE),0)*V368</f>
        <v>2.2429987642962876</v>
      </c>
      <c r="AS368" s="22">
        <f>IFERROR(VLOOKUP(AS$1,Weights!$R$3:$S$33,2,FALSE),0)*W368</f>
        <v>1.0430802081213149</v>
      </c>
      <c r="AT368" s="22">
        <f>IFERROR(VLOOKUP(AT$1,Weights!$R$3:$S$33,2,FALSE),0)*X368</f>
        <v>0.21355763301912897</v>
      </c>
      <c r="AU368" s="23">
        <f t="shared" si="5"/>
        <v>113.39467817280415</v>
      </c>
    </row>
    <row r="369" spans="1:47" x14ac:dyDescent="0.2">
      <c r="A369" s="2">
        <v>1964</v>
      </c>
      <c r="B369" s="2">
        <v>6</v>
      </c>
      <c r="C369" s="3">
        <v>70</v>
      </c>
      <c r="D369" s="2">
        <v>62</v>
      </c>
      <c r="E369" s="2">
        <v>0</v>
      </c>
      <c r="F369" s="2">
        <v>59</v>
      </c>
      <c r="G369" s="2">
        <v>64</v>
      </c>
      <c r="H369" s="2">
        <v>61</v>
      </c>
      <c r="I369" s="2">
        <v>64</v>
      </c>
      <c r="J369" s="2">
        <v>66</v>
      </c>
      <c r="K369" s="2">
        <v>66</v>
      </c>
      <c r="L369" s="2">
        <v>61</v>
      </c>
      <c r="M369" s="2">
        <v>83</v>
      </c>
      <c r="N369" s="2">
        <v>67</v>
      </c>
      <c r="O369" s="2">
        <v>72</v>
      </c>
      <c r="P369" s="2">
        <v>66</v>
      </c>
      <c r="Q369" s="2">
        <v>67</v>
      </c>
      <c r="R369" s="2">
        <v>66</v>
      </c>
      <c r="S369" s="2">
        <v>63</v>
      </c>
      <c r="T369" s="2">
        <v>64</v>
      </c>
      <c r="U369" s="2">
        <v>79</v>
      </c>
      <c r="V369" s="2">
        <v>65</v>
      </c>
      <c r="W369" s="2">
        <v>82</v>
      </c>
      <c r="X369" s="2">
        <v>65</v>
      </c>
      <c r="Y369" s="22">
        <f>IFERROR(VLOOKUP(Y$1,Weights!$R$3:$S$33,2,FALSE),0)*C369</f>
        <v>0</v>
      </c>
      <c r="Z369" s="22">
        <f>IFERROR(VLOOKUP(Z$1,Weights!$R$3:$S$33,2,FALSE),0)*D369</f>
        <v>0.27837938231409992</v>
      </c>
      <c r="AA369" s="22">
        <f>IFERROR(VLOOKUP(AA$1,Weights!$R$3:$S$33,2,FALSE),0)*E369</f>
        <v>0</v>
      </c>
      <c r="AB369" s="22">
        <f>IFERROR(VLOOKUP(AB$1,Weights!$R$3:$S$33,2,FALSE),0)*F369</f>
        <v>0.18001878454468973</v>
      </c>
      <c r="AC369" s="22">
        <f>IFERROR(VLOOKUP(AC$1,Weights!$R$3:$S$33,2,FALSE),0)*G369</f>
        <v>7.5847727517727419</v>
      </c>
      <c r="AD369" s="22">
        <f>IFERROR(VLOOKUP(AD$1,Weights!$R$3:$S$33,2,FALSE),0)*H369</f>
        <v>0.13090020170642869</v>
      </c>
      <c r="AE369" s="22">
        <f>IFERROR(VLOOKUP(AE$1,Weights!$R$3:$S$33,2,FALSE),0)*I369</f>
        <v>6.1878520230954166</v>
      </c>
      <c r="AF369" s="22">
        <f>IFERROR(VLOOKUP(AF$1,Weights!$R$3:$S$33,2,FALSE),0)*J369</f>
        <v>0.62139377779150318</v>
      </c>
      <c r="AG369" s="22">
        <f>IFERROR(VLOOKUP(AG$1,Weights!$R$3:$S$33,2,FALSE),0)*K369</f>
        <v>0.67755099722052381</v>
      </c>
      <c r="AH369" s="22">
        <f>IFERROR(VLOOKUP(AH$1,Weights!$R$3:$S$33,2,FALSE),0)*L369</f>
        <v>0.50521061672253509</v>
      </c>
      <c r="AI369" s="22">
        <f>IFERROR(VLOOKUP(AI$1,Weights!$R$3:$S$33,2,FALSE),0)*M369</f>
        <v>0</v>
      </c>
      <c r="AJ369" s="22">
        <f>IFERROR(VLOOKUP(AJ$1,Weights!$R$3:$S$33,2,FALSE),0)*N369</f>
        <v>28.634299421509741</v>
      </c>
      <c r="AK369" s="22">
        <f>IFERROR(VLOOKUP(AK$1,Weights!$R$3:$S$33,2,FALSE),0)*O369</f>
        <v>30.771187438040318</v>
      </c>
      <c r="AL369" s="22">
        <f>IFERROR(VLOOKUP(AL$1,Weights!$R$3:$S$33,2,FALSE),0)*P369</f>
        <v>7.9610759953705645E-2</v>
      </c>
      <c r="AM369" s="22">
        <f>IFERROR(VLOOKUP(AM$1,Weights!$R$3:$S$33,2,FALSE),0)*Q369</f>
        <v>1.0170724745415447</v>
      </c>
      <c r="AN369" s="22">
        <f>IFERROR(VLOOKUP(AN$1,Weights!$R$3:$S$33,2,FALSE),0)*R369</f>
        <v>0.26160072370682241</v>
      </c>
      <c r="AO369" s="22">
        <f>IFERROR(VLOOKUP(AO$1,Weights!$R$3:$S$33,2,FALSE),0)*S369</f>
        <v>18.903782022457236</v>
      </c>
      <c r="AP369" s="22">
        <f>IFERROR(VLOOKUP(AP$1,Weights!$R$3:$S$33,2,FALSE),0)*T369</f>
        <v>19.203842054559733</v>
      </c>
      <c r="AQ369" s="22">
        <f>IFERROR(VLOOKUP(AQ$1,Weights!$R$3:$S$33,2,FALSE),0)*U369</f>
        <v>4.9161539066947224</v>
      </c>
      <c r="AR369" s="22">
        <f>IFERROR(VLOOKUP(AR$1,Weights!$R$3:$S$33,2,FALSE),0)*V369</f>
        <v>2.2780456199884171</v>
      </c>
      <c r="AS369" s="22">
        <f>IFERROR(VLOOKUP(AS$1,Weights!$R$3:$S$33,2,FALSE),0)*W369</f>
        <v>1.0430802081213149</v>
      </c>
      <c r="AT369" s="22">
        <f>IFERROR(VLOOKUP(AT$1,Weights!$R$3:$S$33,2,FALSE),0)*X369</f>
        <v>0.22033724041656164</v>
      </c>
      <c r="AU369" s="23">
        <f t="shared" si="5"/>
        <v>115.77112796222825</v>
      </c>
    </row>
    <row r="370" spans="1:47" x14ac:dyDescent="0.2">
      <c r="A370" s="2">
        <v>1965</v>
      </c>
      <c r="B370" s="2">
        <v>6</v>
      </c>
      <c r="C370" s="3">
        <v>71</v>
      </c>
      <c r="D370" s="2">
        <v>65</v>
      </c>
      <c r="E370" s="2">
        <v>0</v>
      </c>
      <c r="F370" s="2">
        <v>61</v>
      </c>
      <c r="G370" s="2">
        <v>66</v>
      </c>
      <c r="H370" s="2">
        <v>63</v>
      </c>
      <c r="I370" s="2">
        <v>66</v>
      </c>
      <c r="J370" s="2">
        <v>69</v>
      </c>
      <c r="K370" s="2">
        <v>68</v>
      </c>
      <c r="L370" s="2">
        <v>63</v>
      </c>
      <c r="M370" s="2">
        <v>84</v>
      </c>
      <c r="N370" s="2">
        <v>70</v>
      </c>
      <c r="O370" s="2">
        <v>74</v>
      </c>
      <c r="P370" s="2">
        <v>69</v>
      </c>
      <c r="Q370" s="2">
        <v>68</v>
      </c>
      <c r="R370" s="2">
        <v>67</v>
      </c>
      <c r="S370" s="2">
        <v>65</v>
      </c>
      <c r="T370" s="2">
        <v>66</v>
      </c>
      <c r="U370" s="2">
        <v>79</v>
      </c>
      <c r="V370" s="2">
        <v>67</v>
      </c>
      <c r="W370" s="2">
        <v>80</v>
      </c>
      <c r="X370" s="2">
        <v>66</v>
      </c>
      <c r="Y370" s="22">
        <f>IFERROR(VLOOKUP(Y$1,Weights!$R$3:$S$33,2,FALSE),0)*C370</f>
        <v>0</v>
      </c>
      <c r="Z370" s="22">
        <f>IFERROR(VLOOKUP(Z$1,Weights!$R$3:$S$33,2,FALSE),0)*D370</f>
        <v>0.29184935242607252</v>
      </c>
      <c r="AA370" s="22">
        <f>IFERROR(VLOOKUP(AA$1,Weights!$R$3:$S$33,2,FALSE),0)*E370</f>
        <v>0</v>
      </c>
      <c r="AB370" s="22">
        <f>IFERROR(VLOOKUP(AB$1,Weights!$R$3:$S$33,2,FALSE),0)*F370</f>
        <v>0.18612111622417074</v>
      </c>
      <c r="AC370" s="22">
        <f>IFERROR(VLOOKUP(AC$1,Weights!$R$3:$S$33,2,FALSE),0)*G370</f>
        <v>7.8217969002656398</v>
      </c>
      <c r="AD370" s="22">
        <f>IFERROR(VLOOKUP(AD$1,Weights!$R$3:$S$33,2,FALSE),0)*H370</f>
        <v>0.13519201159844274</v>
      </c>
      <c r="AE370" s="22">
        <f>IFERROR(VLOOKUP(AE$1,Weights!$R$3:$S$33,2,FALSE),0)*I370</f>
        <v>6.3812223988171484</v>
      </c>
      <c r="AF370" s="22">
        <f>IFERROR(VLOOKUP(AF$1,Weights!$R$3:$S$33,2,FALSE),0)*J370</f>
        <v>0.64963894950929868</v>
      </c>
      <c r="AG370" s="22">
        <f>IFERROR(VLOOKUP(AG$1,Weights!$R$3:$S$33,2,FALSE),0)*K370</f>
        <v>0.69808284562114575</v>
      </c>
      <c r="AH370" s="22">
        <f>IFERROR(VLOOKUP(AH$1,Weights!$R$3:$S$33,2,FALSE),0)*L370</f>
        <v>0.521774899238028</v>
      </c>
      <c r="AI370" s="22">
        <f>IFERROR(VLOOKUP(AI$1,Weights!$R$3:$S$33,2,FALSE),0)*M370</f>
        <v>0</v>
      </c>
      <c r="AJ370" s="22">
        <f>IFERROR(VLOOKUP(AJ$1,Weights!$R$3:$S$33,2,FALSE),0)*N370</f>
        <v>29.916432231428086</v>
      </c>
      <c r="AK370" s="22">
        <f>IFERROR(VLOOKUP(AK$1,Weights!$R$3:$S$33,2,FALSE),0)*O370</f>
        <v>31.625942644652547</v>
      </c>
      <c r="AL370" s="22">
        <f>IFERROR(VLOOKUP(AL$1,Weights!$R$3:$S$33,2,FALSE),0)*P370</f>
        <v>8.3229430860692261E-2</v>
      </c>
      <c r="AM370" s="22">
        <f>IFERROR(VLOOKUP(AM$1,Weights!$R$3:$S$33,2,FALSE),0)*Q370</f>
        <v>1.0322526607287319</v>
      </c>
      <c r="AN370" s="22">
        <f>IFERROR(VLOOKUP(AN$1,Weights!$R$3:$S$33,2,FALSE),0)*R370</f>
        <v>0.26556437103571362</v>
      </c>
      <c r="AO370" s="22">
        <f>IFERROR(VLOOKUP(AO$1,Weights!$R$3:$S$33,2,FALSE),0)*S370</f>
        <v>19.503902086662229</v>
      </c>
      <c r="AP370" s="22">
        <f>IFERROR(VLOOKUP(AP$1,Weights!$R$3:$S$33,2,FALSE),0)*T370</f>
        <v>19.803962118764723</v>
      </c>
      <c r="AQ370" s="22">
        <f>IFERROR(VLOOKUP(AQ$1,Weights!$R$3:$S$33,2,FALSE),0)*U370</f>
        <v>4.9161539066947224</v>
      </c>
      <c r="AR370" s="22">
        <f>IFERROR(VLOOKUP(AR$1,Weights!$R$3:$S$33,2,FALSE),0)*V370</f>
        <v>2.3481393313726762</v>
      </c>
      <c r="AS370" s="22">
        <f>IFERROR(VLOOKUP(AS$1,Weights!$R$3:$S$33,2,FALSE),0)*W370</f>
        <v>1.0176392274354291</v>
      </c>
      <c r="AT370" s="22">
        <f>IFERROR(VLOOKUP(AT$1,Weights!$R$3:$S$33,2,FALSE),0)*X370</f>
        <v>0.22372704411527797</v>
      </c>
      <c r="AU370" s="23">
        <f t="shared" si="5"/>
        <v>119.45490195097211</v>
      </c>
    </row>
    <row r="371" spans="1:47" x14ac:dyDescent="0.2">
      <c r="A371" s="2">
        <v>1966</v>
      </c>
      <c r="B371" s="2">
        <v>6</v>
      </c>
      <c r="C371" s="3">
        <v>73</v>
      </c>
      <c r="D371" s="2">
        <v>67</v>
      </c>
      <c r="E371" s="2">
        <v>0</v>
      </c>
      <c r="F371" s="2">
        <v>62</v>
      </c>
      <c r="G371" s="2">
        <v>69</v>
      </c>
      <c r="H371" s="2">
        <v>66</v>
      </c>
      <c r="I371" s="2">
        <v>68</v>
      </c>
      <c r="J371" s="2">
        <v>71</v>
      </c>
      <c r="K371" s="2">
        <v>69</v>
      </c>
      <c r="L371" s="2">
        <v>66</v>
      </c>
      <c r="M371" s="2">
        <v>85</v>
      </c>
      <c r="N371" s="2">
        <v>72</v>
      </c>
      <c r="O371" s="2">
        <v>76</v>
      </c>
      <c r="P371" s="2">
        <v>71</v>
      </c>
      <c r="Q371" s="2">
        <v>71</v>
      </c>
      <c r="R371" s="2">
        <v>69</v>
      </c>
      <c r="S371" s="2">
        <v>68</v>
      </c>
      <c r="T371" s="2">
        <v>69</v>
      </c>
      <c r="U371" s="2">
        <v>86</v>
      </c>
      <c r="V371" s="2">
        <v>68</v>
      </c>
      <c r="W371" s="2">
        <v>80</v>
      </c>
      <c r="X371" s="2">
        <v>68</v>
      </c>
      <c r="Y371" s="22">
        <f>IFERROR(VLOOKUP(Y$1,Weights!$R$3:$S$33,2,FALSE),0)*C371</f>
        <v>0</v>
      </c>
      <c r="Z371" s="22">
        <f>IFERROR(VLOOKUP(Z$1,Weights!$R$3:$S$33,2,FALSE),0)*D371</f>
        <v>0.30082933250072091</v>
      </c>
      <c r="AA371" s="22">
        <f>IFERROR(VLOOKUP(AA$1,Weights!$R$3:$S$33,2,FALSE),0)*E371</f>
        <v>0</v>
      </c>
      <c r="AB371" s="22">
        <f>IFERROR(VLOOKUP(AB$1,Weights!$R$3:$S$33,2,FALSE),0)*F371</f>
        <v>0.18917228206391123</v>
      </c>
      <c r="AC371" s="22">
        <f>IFERROR(VLOOKUP(AC$1,Weights!$R$3:$S$33,2,FALSE),0)*G371</f>
        <v>8.1773331230049866</v>
      </c>
      <c r="AD371" s="22">
        <f>IFERROR(VLOOKUP(AD$1,Weights!$R$3:$S$33,2,FALSE),0)*H371</f>
        <v>0.14162972643646382</v>
      </c>
      <c r="AE371" s="22">
        <f>IFERROR(VLOOKUP(AE$1,Weights!$R$3:$S$33,2,FALSE),0)*I371</f>
        <v>6.5745927745388801</v>
      </c>
      <c r="AF371" s="22">
        <f>IFERROR(VLOOKUP(AF$1,Weights!$R$3:$S$33,2,FALSE),0)*J371</f>
        <v>0.66846906398782913</v>
      </c>
      <c r="AG371" s="22">
        <f>IFERROR(VLOOKUP(AG$1,Weights!$R$3:$S$33,2,FALSE),0)*K371</f>
        <v>0.70834876982145667</v>
      </c>
      <c r="AH371" s="22">
        <f>IFERROR(VLOOKUP(AH$1,Weights!$R$3:$S$33,2,FALSE),0)*L371</f>
        <v>0.54662132301126742</v>
      </c>
      <c r="AI371" s="22">
        <f>IFERROR(VLOOKUP(AI$1,Weights!$R$3:$S$33,2,FALSE),0)*M371</f>
        <v>0</v>
      </c>
      <c r="AJ371" s="22">
        <f>IFERROR(VLOOKUP(AJ$1,Weights!$R$3:$S$33,2,FALSE),0)*N371</f>
        <v>30.771187438040318</v>
      </c>
      <c r="AK371" s="22">
        <f>IFERROR(VLOOKUP(AK$1,Weights!$R$3:$S$33,2,FALSE),0)*O371</f>
        <v>32.480697851264779</v>
      </c>
      <c r="AL371" s="22">
        <f>IFERROR(VLOOKUP(AL$1,Weights!$R$3:$S$33,2,FALSE),0)*P371</f>
        <v>8.5641878132016666E-2</v>
      </c>
      <c r="AM371" s="22">
        <f>IFERROR(VLOOKUP(AM$1,Weights!$R$3:$S$33,2,FALSE),0)*Q371</f>
        <v>1.0777932192902935</v>
      </c>
      <c r="AN371" s="22">
        <f>IFERROR(VLOOKUP(AN$1,Weights!$R$3:$S$33,2,FALSE),0)*R371</f>
        <v>0.27349166569349614</v>
      </c>
      <c r="AO371" s="22">
        <f>IFERROR(VLOOKUP(AO$1,Weights!$R$3:$S$33,2,FALSE),0)*S371</f>
        <v>20.404082182969717</v>
      </c>
      <c r="AP371" s="22">
        <f>IFERROR(VLOOKUP(AP$1,Weights!$R$3:$S$33,2,FALSE),0)*T371</f>
        <v>20.704142215072213</v>
      </c>
      <c r="AQ371" s="22">
        <f>IFERROR(VLOOKUP(AQ$1,Weights!$R$3:$S$33,2,FALSE),0)*U371</f>
        <v>5.3517624807056468</v>
      </c>
      <c r="AR371" s="22">
        <f>IFERROR(VLOOKUP(AR$1,Weights!$R$3:$S$33,2,FALSE),0)*V371</f>
        <v>2.3831861870648057</v>
      </c>
      <c r="AS371" s="22">
        <f>IFERROR(VLOOKUP(AS$1,Weights!$R$3:$S$33,2,FALSE),0)*W371</f>
        <v>1.0176392274354291</v>
      </c>
      <c r="AT371" s="22">
        <f>IFERROR(VLOOKUP(AT$1,Weights!$R$3:$S$33,2,FALSE),0)*X371</f>
        <v>0.23050665151271063</v>
      </c>
      <c r="AU371" s="23">
        <f t="shared" si="5"/>
        <v>123.75937960329159</v>
      </c>
    </row>
    <row r="372" spans="1:47" x14ac:dyDescent="0.2">
      <c r="A372" s="2">
        <v>1967</v>
      </c>
      <c r="B372" s="2">
        <v>6</v>
      </c>
      <c r="C372" s="3">
        <v>74</v>
      </c>
      <c r="D372" s="2">
        <v>70</v>
      </c>
      <c r="E372" s="2">
        <v>0</v>
      </c>
      <c r="F372" s="2">
        <v>64</v>
      </c>
      <c r="G372" s="2">
        <v>70</v>
      </c>
      <c r="H372" s="2">
        <v>69</v>
      </c>
      <c r="I372" s="2">
        <v>70</v>
      </c>
      <c r="J372" s="2">
        <v>75</v>
      </c>
      <c r="K372" s="2">
        <v>71</v>
      </c>
      <c r="L372" s="2">
        <v>69</v>
      </c>
      <c r="M372" s="2">
        <v>87</v>
      </c>
      <c r="N372" s="2">
        <v>75</v>
      </c>
      <c r="O372" s="2">
        <v>79</v>
      </c>
      <c r="P372" s="2">
        <v>75</v>
      </c>
      <c r="Q372" s="2">
        <v>72</v>
      </c>
      <c r="R372" s="2">
        <v>71</v>
      </c>
      <c r="S372" s="2">
        <v>71</v>
      </c>
      <c r="T372" s="2">
        <v>72</v>
      </c>
      <c r="U372" s="2">
        <v>88</v>
      </c>
      <c r="V372" s="2">
        <v>70</v>
      </c>
      <c r="W372" s="2">
        <v>80</v>
      </c>
      <c r="X372" s="2">
        <v>70</v>
      </c>
      <c r="Y372" s="22">
        <f>IFERROR(VLOOKUP(Y$1,Weights!$R$3:$S$33,2,FALSE),0)*C372</f>
        <v>0</v>
      </c>
      <c r="Z372" s="22">
        <f>IFERROR(VLOOKUP(Z$1,Weights!$R$3:$S$33,2,FALSE),0)*D372</f>
        <v>0.31429930261269345</v>
      </c>
      <c r="AA372" s="22">
        <f>IFERROR(VLOOKUP(AA$1,Weights!$R$3:$S$33,2,FALSE),0)*E372</f>
        <v>0</v>
      </c>
      <c r="AB372" s="22">
        <f>IFERROR(VLOOKUP(AB$1,Weights!$R$3:$S$33,2,FALSE),0)*F372</f>
        <v>0.19527461374339225</v>
      </c>
      <c r="AC372" s="22">
        <f>IFERROR(VLOOKUP(AC$1,Weights!$R$3:$S$33,2,FALSE),0)*G372</f>
        <v>8.2958451972514364</v>
      </c>
      <c r="AD372" s="22">
        <f>IFERROR(VLOOKUP(AD$1,Weights!$R$3:$S$33,2,FALSE),0)*H372</f>
        <v>0.1480674412744849</v>
      </c>
      <c r="AE372" s="22">
        <f>IFERROR(VLOOKUP(AE$1,Weights!$R$3:$S$33,2,FALSE),0)*I372</f>
        <v>6.7679631502606119</v>
      </c>
      <c r="AF372" s="22">
        <f>IFERROR(VLOOKUP(AF$1,Weights!$R$3:$S$33,2,FALSE),0)*J372</f>
        <v>0.70612929294488991</v>
      </c>
      <c r="AG372" s="22">
        <f>IFERROR(VLOOKUP(AG$1,Weights!$R$3:$S$33,2,FALSE),0)*K372</f>
        <v>0.72888061822207861</v>
      </c>
      <c r="AH372" s="22">
        <f>IFERROR(VLOOKUP(AH$1,Weights!$R$3:$S$33,2,FALSE),0)*L372</f>
        <v>0.57146774678450685</v>
      </c>
      <c r="AI372" s="22">
        <f>IFERROR(VLOOKUP(AI$1,Weights!$R$3:$S$33,2,FALSE),0)*M372</f>
        <v>0</v>
      </c>
      <c r="AJ372" s="22">
        <f>IFERROR(VLOOKUP(AJ$1,Weights!$R$3:$S$33,2,FALSE),0)*N372</f>
        <v>32.053320247958666</v>
      </c>
      <c r="AK372" s="22">
        <f>IFERROR(VLOOKUP(AK$1,Weights!$R$3:$S$33,2,FALSE),0)*O372</f>
        <v>33.762830661183123</v>
      </c>
      <c r="AL372" s="22">
        <f>IFERROR(VLOOKUP(AL$1,Weights!$R$3:$S$33,2,FALSE),0)*P372</f>
        <v>9.0466772674665505E-2</v>
      </c>
      <c r="AM372" s="22">
        <f>IFERROR(VLOOKUP(AM$1,Weights!$R$3:$S$33,2,FALSE),0)*Q372</f>
        <v>1.0929734054774807</v>
      </c>
      <c r="AN372" s="22">
        <f>IFERROR(VLOOKUP(AN$1,Weights!$R$3:$S$33,2,FALSE),0)*R372</f>
        <v>0.28141896035127861</v>
      </c>
      <c r="AO372" s="22">
        <f>IFERROR(VLOOKUP(AO$1,Weights!$R$3:$S$33,2,FALSE),0)*S372</f>
        <v>21.304262279277204</v>
      </c>
      <c r="AP372" s="22">
        <f>IFERROR(VLOOKUP(AP$1,Weights!$R$3:$S$33,2,FALSE),0)*T372</f>
        <v>21.6043223113797</v>
      </c>
      <c r="AQ372" s="22">
        <f>IFERROR(VLOOKUP(AQ$1,Weights!$R$3:$S$33,2,FALSE),0)*U372</f>
        <v>5.4762220732801969</v>
      </c>
      <c r="AR372" s="22">
        <f>IFERROR(VLOOKUP(AR$1,Weights!$R$3:$S$33,2,FALSE),0)*V372</f>
        <v>2.4532798984490647</v>
      </c>
      <c r="AS372" s="22">
        <f>IFERROR(VLOOKUP(AS$1,Weights!$R$3:$S$33,2,FALSE),0)*W372</f>
        <v>1.0176392274354291</v>
      </c>
      <c r="AT372" s="22">
        <f>IFERROR(VLOOKUP(AT$1,Weights!$R$3:$S$33,2,FALSE),0)*X372</f>
        <v>0.23728625891014329</v>
      </c>
      <c r="AU372" s="23">
        <f t="shared" si="5"/>
        <v>128.64895461091325</v>
      </c>
    </row>
    <row r="373" spans="1:47" x14ac:dyDescent="0.2">
      <c r="A373" s="2">
        <v>1968</v>
      </c>
      <c r="B373" s="2">
        <v>6</v>
      </c>
      <c r="C373" s="3">
        <v>76</v>
      </c>
      <c r="D373" s="2">
        <v>74</v>
      </c>
      <c r="E373" s="2">
        <v>0</v>
      </c>
      <c r="F373" s="2">
        <v>66</v>
      </c>
      <c r="G373" s="2">
        <v>73</v>
      </c>
      <c r="H373" s="2">
        <v>73</v>
      </c>
      <c r="I373" s="2">
        <v>73</v>
      </c>
      <c r="J373" s="2">
        <v>79</v>
      </c>
      <c r="K373" s="2">
        <v>74</v>
      </c>
      <c r="L373" s="2">
        <v>73</v>
      </c>
      <c r="M373" s="2">
        <v>88</v>
      </c>
      <c r="N373" s="2">
        <v>78</v>
      </c>
      <c r="O373" s="2">
        <v>81</v>
      </c>
      <c r="P373" s="2">
        <v>79</v>
      </c>
      <c r="Q373" s="2">
        <v>74</v>
      </c>
      <c r="R373" s="2">
        <v>74</v>
      </c>
      <c r="S373" s="2">
        <v>74</v>
      </c>
      <c r="T373" s="2">
        <v>75</v>
      </c>
      <c r="U373" s="2">
        <v>88</v>
      </c>
      <c r="V373" s="2">
        <v>72</v>
      </c>
      <c r="W373" s="2">
        <v>81</v>
      </c>
      <c r="X373" s="2">
        <v>72</v>
      </c>
      <c r="Y373" s="22">
        <f>IFERROR(VLOOKUP(Y$1,Weights!$R$3:$S$33,2,FALSE),0)*C373</f>
        <v>0</v>
      </c>
      <c r="Z373" s="22">
        <f>IFERROR(VLOOKUP(Z$1,Weights!$R$3:$S$33,2,FALSE),0)*D373</f>
        <v>0.33225926276199025</v>
      </c>
      <c r="AA373" s="22">
        <f>IFERROR(VLOOKUP(AA$1,Weights!$R$3:$S$33,2,FALSE),0)*E373</f>
        <v>0</v>
      </c>
      <c r="AB373" s="22">
        <f>IFERROR(VLOOKUP(AB$1,Weights!$R$3:$S$33,2,FALSE),0)*F373</f>
        <v>0.20137694542287327</v>
      </c>
      <c r="AC373" s="22">
        <f>IFERROR(VLOOKUP(AC$1,Weights!$R$3:$S$33,2,FALSE),0)*G373</f>
        <v>8.6513814199907841</v>
      </c>
      <c r="AD373" s="22">
        <f>IFERROR(VLOOKUP(AD$1,Weights!$R$3:$S$33,2,FALSE),0)*H373</f>
        <v>0.15665106105851301</v>
      </c>
      <c r="AE373" s="22">
        <f>IFERROR(VLOOKUP(AE$1,Weights!$R$3:$S$33,2,FALSE),0)*I373</f>
        <v>7.0580187138432091</v>
      </c>
      <c r="AF373" s="22">
        <f>IFERROR(VLOOKUP(AF$1,Weights!$R$3:$S$33,2,FALSE),0)*J373</f>
        <v>0.74378952190195069</v>
      </c>
      <c r="AG373" s="22">
        <f>IFERROR(VLOOKUP(AG$1,Weights!$R$3:$S$33,2,FALSE),0)*K373</f>
        <v>0.75967839082301158</v>
      </c>
      <c r="AH373" s="22">
        <f>IFERROR(VLOOKUP(AH$1,Weights!$R$3:$S$33,2,FALSE),0)*L373</f>
        <v>0.60459631181549278</v>
      </c>
      <c r="AI373" s="22">
        <f>IFERROR(VLOOKUP(AI$1,Weights!$R$3:$S$33,2,FALSE),0)*M373</f>
        <v>0</v>
      </c>
      <c r="AJ373" s="22">
        <f>IFERROR(VLOOKUP(AJ$1,Weights!$R$3:$S$33,2,FALSE),0)*N373</f>
        <v>33.335453057877011</v>
      </c>
      <c r="AK373" s="22">
        <f>IFERROR(VLOOKUP(AK$1,Weights!$R$3:$S$33,2,FALSE),0)*O373</f>
        <v>34.617585867795356</v>
      </c>
      <c r="AL373" s="22">
        <f>IFERROR(VLOOKUP(AL$1,Weights!$R$3:$S$33,2,FALSE),0)*P373</f>
        <v>9.529166721731433E-2</v>
      </c>
      <c r="AM373" s="22">
        <f>IFERROR(VLOOKUP(AM$1,Weights!$R$3:$S$33,2,FALSE),0)*Q373</f>
        <v>1.1233337778518553</v>
      </c>
      <c r="AN373" s="22">
        <f>IFERROR(VLOOKUP(AN$1,Weights!$R$3:$S$33,2,FALSE),0)*R373</f>
        <v>0.2933099023379524</v>
      </c>
      <c r="AO373" s="22">
        <f>IFERROR(VLOOKUP(AO$1,Weights!$R$3:$S$33,2,FALSE),0)*S373</f>
        <v>22.204442375584691</v>
      </c>
      <c r="AP373" s="22">
        <f>IFERROR(VLOOKUP(AP$1,Weights!$R$3:$S$33,2,FALSE),0)*T373</f>
        <v>22.504502407687188</v>
      </c>
      <c r="AQ373" s="22">
        <f>IFERROR(VLOOKUP(AQ$1,Weights!$R$3:$S$33,2,FALSE),0)*U373</f>
        <v>5.4762220732801969</v>
      </c>
      <c r="AR373" s="22">
        <f>IFERROR(VLOOKUP(AR$1,Weights!$R$3:$S$33,2,FALSE),0)*V373</f>
        <v>2.5233736098333237</v>
      </c>
      <c r="AS373" s="22">
        <f>IFERROR(VLOOKUP(AS$1,Weights!$R$3:$S$33,2,FALSE),0)*W373</f>
        <v>1.0303597177783721</v>
      </c>
      <c r="AT373" s="22">
        <f>IFERROR(VLOOKUP(AT$1,Weights!$R$3:$S$33,2,FALSE),0)*X373</f>
        <v>0.24406586630757596</v>
      </c>
      <c r="AU373" s="23">
        <f t="shared" si="5"/>
        <v>133.13818089979688</v>
      </c>
    </row>
    <row r="374" spans="1:47" x14ac:dyDescent="0.2">
      <c r="A374" s="2">
        <v>1969</v>
      </c>
      <c r="B374" s="2">
        <v>6</v>
      </c>
      <c r="C374" s="3">
        <v>80</v>
      </c>
      <c r="D374" s="2">
        <v>79</v>
      </c>
      <c r="E374" s="2">
        <v>0</v>
      </c>
      <c r="F374" s="2">
        <v>71</v>
      </c>
      <c r="G374" s="2">
        <v>78</v>
      </c>
      <c r="H374" s="2">
        <v>78</v>
      </c>
      <c r="I374" s="2">
        <v>77</v>
      </c>
      <c r="J374" s="2">
        <v>83</v>
      </c>
      <c r="K374" s="2">
        <v>78</v>
      </c>
      <c r="L374" s="2">
        <v>78</v>
      </c>
      <c r="M374" s="2">
        <v>90</v>
      </c>
      <c r="N374" s="2">
        <v>82</v>
      </c>
      <c r="O374" s="2">
        <v>84</v>
      </c>
      <c r="P374" s="2">
        <v>83</v>
      </c>
      <c r="Q374" s="2">
        <v>77</v>
      </c>
      <c r="R374" s="2">
        <v>78</v>
      </c>
      <c r="S374" s="2">
        <v>78</v>
      </c>
      <c r="T374" s="2">
        <v>79</v>
      </c>
      <c r="U374" s="2">
        <v>89</v>
      </c>
      <c r="V374" s="2">
        <v>76</v>
      </c>
      <c r="W374" s="2">
        <v>83</v>
      </c>
      <c r="X374" s="2">
        <v>76</v>
      </c>
      <c r="Y374" s="22">
        <f>IFERROR(VLOOKUP(Y$1,Weights!$R$3:$S$33,2,FALSE),0)*C374</f>
        <v>0</v>
      </c>
      <c r="Z374" s="22">
        <f>IFERROR(VLOOKUP(Z$1,Weights!$R$3:$S$33,2,FALSE),0)*D374</f>
        <v>0.35470921294861119</v>
      </c>
      <c r="AA374" s="22">
        <f>IFERROR(VLOOKUP(AA$1,Weights!$R$3:$S$33,2,FALSE),0)*E374</f>
        <v>0</v>
      </c>
      <c r="AB374" s="22">
        <f>IFERROR(VLOOKUP(AB$1,Weights!$R$3:$S$33,2,FALSE),0)*F374</f>
        <v>0.21663277462157579</v>
      </c>
      <c r="AC374" s="22">
        <f>IFERROR(VLOOKUP(AC$1,Weights!$R$3:$S$33,2,FALSE),0)*G374</f>
        <v>9.2439417912230297</v>
      </c>
      <c r="AD374" s="22">
        <f>IFERROR(VLOOKUP(AD$1,Weights!$R$3:$S$33,2,FALSE),0)*H374</f>
        <v>0.16738058578854814</v>
      </c>
      <c r="AE374" s="22">
        <f>IFERROR(VLOOKUP(AE$1,Weights!$R$3:$S$33,2,FALSE),0)*I374</f>
        <v>7.4447594652866727</v>
      </c>
      <c r="AF374" s="22">
        <f>IFERROR(VLOOKUP(AF$1,Weights!$R$3:$S$33,2,FALSE),0)*J374</f>
        <v>0.78144975085901147</v>
      </c>
      <c r="AG374" s="22">
        <f>IFERROR(VLOOKUP(AG$1,Weights!$R$3:$S$33,2,FALSE),0)*K374</f>
        <v>0.80074208762425536</v>
      </c>
      <c r="AH374" s="22">
        <f>IFERROR(VLOOKUP(AH$1,Weights!$R$3:$S$33,2,FALSE),0)*L374</f>
        <v>0.64600701810422523</v>
      </c>
      <c r="AI374" s="22">
        <f>IFERROR(VLOOKUP(AI$1,Weights!$R$3:$S$33,2,FALSE),0)*M374</f>
        <v>0</v>
      </c>
      <c r="AJ374" s="22">
        <f>IFERROR(VLOOKUP(AJ$1,Weights!$R$3:$S$33,2,FALSE),0)*N374</f>
        <v>35.044963471101475</v>
      </c>
      <c r="AK374" s="22">
        <f>IFERROR(VLOOKUP(AK$1,Weights!$R$3:$S$33,2,FALSE),0)*O374</f>
        <v>35.8997186777137</v>
      </c>
      <c r="AL374" s="22">
        <f>IFERROR(VLOOKUP(AL$1,Weights!$R$3:$S$33,2,FALSE),0)*P374</f>
        <v>0.10011656175996315</v>
      </c>
      <c r="AM374" s="22">
        <f>IFERROR(VLOOKUP(AM$1,Weights!$R$3:$S$33,2,FALSE),0)*Q374</f>
        <v>1.1688743364134169</v>
      </c>
      <c r="AN374" s="22">
        <f>IFERROR(VLOOKUP(AN$1,Weights!$R$3:$S$33,2,FALSE),0)*R374</f>
        <v>0.30916449165351734</v>
      </c>
      <c r="AO374" s="22">
        <f>IFERROR(VLOOKUP(AO$1,Weights!$R$3:$S$33,2,FALSE),0)*S374</f>
        <v>23.404682503994675</v>
      </c>
      <c r="AP374" s="22">
        <f>IFERROR(VLOOKUP(AP$1,Weights!$R$3:$S$33,2,FALSE),0)*T374</f>
        <v>23.704742536097172</v>
      </c>
      <c r="AQ374" s="22">
        <f>IFERROR(VLOOKUP(AQ$1,Weights!$R$3:$S$33,2,FALSE),0)*U374</f>
        <v>5.5384518695674716</v>
      </c>
      <c r="AR374" s="22">
        <f>IFERROR(VLOOKUP(AR$1,Weights!$R$3:$S$33,2,FALSE),0)*V374</f>
        <v>2.6635610326018417</v>
      </c>
      <c r="AS374" s="22">
        <f>IFERROR(VLOOKUP(AS$1,Weights!$R$3:$S$33,2,FALSE),0)*W374</f>
        <v>1.0558006984642578</v>
      </c>
      <c r="AT374" s="22">
        <f>IFERROR(VLOOKUP(AT$1,Weights!$R$3:$S$33,2,FALSE),0)*X374</f>
        <v>0.25762508110244131</v>
      </c>
      <c r="AU374" s="23">
        <f t="shared" si="5"/>
        <v>139.38202754922852</v>
      </c>
    </row>
    <row r="375" spans="1:47" x14ac:dyDescent="0.2">
      <c r="A375" s="2">
        <v>1970</v>
      </c>
      <c r="B375" s="2">
        <v>6</v>
      </c>
      <c r="C375" s="3">
        <v>84</v>
      </c>
      <c r="D375" s="2">
        <v>83</v>
      </c>
      <c r="E375" s="2">
        <v>0</v>
      </c>
      <c r="F375" s="2">
        <v>79</v>
      </c>
      <c r="G375" s="2">
        <v>82</v>
      </c>
      <c r="H375" s="2">
        <v>80</v>
      </c>
      <c r="I375" s="2">
        <v>82</v>
      </c>
      <c r="J375" s="2">
        <v>87</v>
      </c>
      <c r="K375" s="2">
        <v>84</v>
      </c>
      <c r="L375" s="2">
        <v>80</v>
      </c>
      <c r="M375" s="2">
        <v>93</v>
      </c>
      <c r="N375" s="2">
        <v>86</v>
      </c>
      <c r="O375" s="2">
        <v>88</v>
      </c>
      <c r="P375" s="2">
        <v>87</v>
      </c>
      <c r="Q375" s="2">
        <v>84</v>
      </c>
      <c r="R375" s="2">
        <v>84</v>
      </c>
      <c r="S375" s="2">
        <v>84</v>
      </c>
      <c r="T375" s="2">
        <v>84</v>
      </c>
      <c r="U375" s="2">
        <v>94</v>
      </c>
      <c r="V375" s="2">
        <v>84</v>
      </c>
      <c r="W375" s="2">
        <v>92</v>
      </c>
      <c r="X375" s="2">
        <v>84</v>
      </c>
      <c r="Y375" s="22">
        <f>IFERROR(VLOOKUP(Y$1,Weights!$R$3:$S$33,2,FALSE),0)*C375</f>
        <v>0</v>
      </c>
      <c r="Z375" s="22">
        <f>IFERROR(VLOOKUP(Z$1,Weights!$R$3:$S$33,2,FALSE),0)*D375</f>
        <v>0.37266917309790798</v>
      </c>
      <c r="AA375" s="22">
        <f>IFERROR(VLOOKUP(AA$1,Weights!$R$3:$S$33,2,FALSE),0)*E375</f>
        <v>0</v>
      </c>
      <c r="AB375" s="22">
        <f>IFERROR(VLOOKUP(AB$1,Weights!$R$3:$S$33,2,FALSE),0)*F375</f>
        <v>0.2410421013394998</v>
      </c>
      <c r="AC375" s="22">
        <f>IFERROR(VLOOKUP(AC$1,Weights!$R$3:$S$33,2,FALSE),0)*G375</f>
        <v>9.7179900882088255</v>
      </c>
      <c r="AD375" s="22">
        <f>IFERROR(VLOOKUP(AD$1,Weights!$R$3:$S$33,2,FALSE),0)*H375</f>
        <v>0.1716723956805622</v>
      </c>
      <c r="AE375" s="22">
        <f>IFERROR(VLOOKUP(AE$1,Weights!$R$3:$S$33,2,FALSE),0)*I375</f>
        <v>7.9281854045910025</v>
      </c>
      <c r="AF375" s="22">
        <f>IFERROR(VLOOKUP(AF$1,Weights!$R$3:$S$33,2,FALSE),0)*J375</f>
        <v>0.81910997981607225</v>
      </c>
      <c r="AG375" s="22">
        <f>IFERROR(VLOOKUP(AG$1,Weights!$R$3:$S$33,2,FALSE),0)*K375</f>
        <v>0.86233763282612119</v>
      </c>
      <c r="AH375" s="22">
        <f>IFERROR(VLOOKUP(AH$1,Weights!$R$3:$S$33,2,FALSE),0)*L375</f>
        <v>0.66257130061971814</v>
      </c>
      <c r="AI375" s="22">
        <f>IFERROR(VLOOKUP(AI$1,Weights!$R$3:$S$33,2,FALSE),0)*M375</f>
        <v>0</v>
      </c>
      <c r="AJ375" s="22">
        <f>IFERROR(VLOOKUP(AJ$1,Weights!$R$3:$S$33,2,FALSE),0)*N375</f>
        <v>36.754473884325932</v>
      </c>
      <c r="AK375" s="22">
        <f>IFERROR(VLOOKUP(AK$1,Weights!$R$3:$S$33,2,FALSE),0)*O375</f>
        <v>37.609229090938165</v>
      </c>
      <c r="AL375" s="22">
        <f>IFERROR(VLOOKUP(AL$1,Weights!$R$3:$S$33,2,FALSE),0)*P375</f>
        <v>0.10494145630261198</v>
      </c>
      <c r="AM375" s="22">
        <f>IFERROR(VLOOKUP(AM$1,Weights!$R$3:$S$33,2,FALSE),0)*Q375</f>
        <v>1.2751356397237275</v>
      </c>
      <c r="AN375" s="22">
        <f>IFERROR(VLOOKUP(AN$1,Weights!$R$3:$S$33,2,FALSE),0)*R375</f>
        <v>0.33294637562686485</v>
      </c>
      <c r="AO375" s="22">
        <f>IFERROR(VLOOKUP(AO$1,Weights!$R$3:$S$33,2,FALSE),0)*S375</f>
        <v>25.205042696609649</v>
      </c>
      <c r="AP375" s="22">
        <f>IFERROR(VLOOKUP(AP$1,Weights!$R$3:$S$33,2,FALSE),0)*T375</f>
        <v>25.205042696609649</v>
      </c>
      <c r="AQ375" s="22">
        <f>IFERROR(VLOOKUP(AQ$1,Weights!$R$3:$S$33,2,FALSE),0)*U375</f>
        <v>5.8496008510038466</v>
      </c>
      <c r="AR375" s="22">
        <f>IFERROR(VLOOKUP(AR$1,Weights!$R$3:$S$33,2,FALSE),0)*V375</f>
        <v>2.9439358781388774</v>
      </c>
      <c r="AS375" s="22">
        <f>IFERROR(VLOOKUP(AS$1,Weights!$R$3:$S$33,2,FALSE),0)*W375</f>
        <v>1.1702851115507436</v>
      </c>
      <c r="AT375" s="22">
        <f>IFERROR(VLOOKUP(AT$1,Weights!$R$3:$S$33,2,FALSE),0)*X375</f>
        <v>0.28474351069217196</v>
      </c>
      <c r="AU375" s="23">
        <f t="shared" si="5"/>
        <v>147.60663059294421</v>
      </c>
    </row>
    <row r="376" spans="1:47" x14ac:dyDescent="0.2">
      <c r="A376" s="2">
        <v>1971</v>
      </c>
      <c r="B376" s="2">
        <v>6</v>
      </c>
      <c r="C376" s="3">
        <v>91</v>
      </c>
      <c r="D376" s="2">
        <v>88</v>
      </c>
      <c r="E376" s="2">
        <v>0</v>
      </c>
      <c r="F376" s="2">
        <v>87</v>
      </c>
      <c r="G376" s="2">
        <v>88</v>
      </c>
      <c r="H376" s="2">
        <v>86</v>
      </c>
      <c r="I376" s="2">
        <v>88</v>
      </c>
      <c r="J376" s="2">
        <v>90</v>
      </c>
      <c r="K376" s="2">
        <v>90</v>
      </c>
      <c r="L376" s="2">
        <v>86</v>
      </c>
      <c r="M376" s="2">
        <v>97</v>
      </c>
      <c r="N376" s="2">
        <v>92</v>
      </c>
      <c r="O376" s="2">
        <v>92</v>
      </c>
      <c r="P376" s="2">
        <v>90</v>
      </c>
      <c r="Q376" s="2">
        <v>90</v>
      </c>
      <c r="R376" s="2">
        <v>90</v>
      </c>
      <c r="S376" s="2">
        <v>90</v>
      </c>
      <c r="T376" s="2">
        <v>90</v>
      </c>
      <c r="U376" s="2">
        <v>100</v>
      </c>
      <c r="V376" s="2">
        <v>90</v>
      </c>
      <c r="W376" s="2">
        <v>98</v>
      </c>
      <c r="X376" s="2">
        <v>90</v>
      </c>
      <c r="Y376" s="22">
        <f>IFERROR(VLOOKUP(Y$1,Weights!$R$3:$S$33,2,FALSE),0)*C376</f>
        <v>0</v>
      </c>
      <c r="Z376" s="22">
        <f>IFERROR(VLOOKUP(Z$1,Weights!$R$3:$S$33,2,FALSE),0)*D376</f>
        <v>0.39511912328452892</v>
      </c>
      <c r="AA376" s="22">
        <f>IFERROR(VLOOKUP(AA$1,Weights!$R$3:$S$33,2,FALSE),0)*E376</f>
        <v>0</v>
      </c>
      <c r="AB376" s="22">
        <f>IFERROR(VLOOKUP(AB$1,Weights!$R$3:$S$33,2,FALSE),0)*F376</f>
        <v>0.26545142805742383</v>
      </c>
      <c r="AC376" s="22">
        <f>IFERROR(VLOOKUP(AC$1,Weights!$R$3:$S$33,2,FALSE),0)*G376</f>
        <v>10.429062533687521</v>
      </c>
      <c r="AD376" s="22">
        <f>IFERROR(VLOOKUP(AD$1,Weights!$R$3:$S$33,2,FALSE),0)*H376</f>
        <v>0.18454782535660438</v>
      </c>
      <c r="AE376" s="22">
        <f>IFERROR(VLOOKUP(AE$1,Weights!$R$3:$S$33,2,FALSE),0)*I376</f>
        <v>8.5082965317561978</v>
      </c>
      <c r="AF376" s="22">
        <f>IFERROR(VLOOKUP(AF$1,Weights!$R$3:$S$33,2,FALSE),0)*J376</f>
        <v>0.84735515153386787</v>
      </c>
      <c r="AG376" s="22">
        <f>IFERROR(VLOOKUP(AG$1,Weights!$R$3:$S$33,2,FALSE),0)*K376</f>
        <v>0.92393317802798702</v>
      </c>
      <c r="AH376" s="22">
        <f>IFERROR(VLOOKUP(AH$1,Weights!$R$3:$S$33,2,FALSE),0)*L376</f>
        <v>0.71226414816619699</v>
      </c>
      <c r="AI376" s="22">
        <f>IFERROR(VLOOKUP(AI$1,Weights!$R$3:$S$33,2,FALSE),0)*M376</f>
        <v>0</v>
      </c>
      <c r="AJ376" s="22">
        <f>IFERROR(VLOOKUP(AJ$1,Weights!$R$3:$S$33,2,FALSE),0)*N376</f>
        <v>39.318739504162629</v>
      </c>
      <c r="AK376" s="22">
        <f>IFERROR(VLOOKUP(AK$1,Weights!$R$3:$S$33,2,FALSE),0)*O376</f>
        <v>39.318739504162629</v>
      </c>
      <c r="AL376" s="22">
        <f>IFERROR(VLOOKUP(AL$1,Weights!$R$3:$S$33,2,FALSE),0)*P376</f>
        <v>0.10856012720959859</v>
      </c>
      <c r="AM376" s="22">
        <f>IFERROR(VLOOKUP(AM$1,Weights!$R$3:$S$33,2,FALSE),0)*Q376</f>
        <v>1.3662167568468508</v>
      </c>
      <c r="AN376" s="22">
        <f>IFERROR(VLOOKUP(AN$1,Weights!$R$3:$S$33,2,FALSE),0)*R376</f>
        <v>0.35672825960021237</v>
      </c>
      <c r="AO376" s="22">
        <f>IFERROR(VLOOKUP(AO$1,Weights!$R$3:$S$33,2,FALSE),0)*S376</f>
        <v>27.005402889224623</v>
      </c>
      <c r="AP376" s="22">
        <f>IFERROR(VLOOKUP(AP$1,Weights!$R$3:$S$33,2,FALSE),0)*T376</f>
        <v>27.005402889224623</v>
      </c>
      <c r="AQ376" s="22">
        <f>IFERROR(VLOOKUP(AQ$1,Weights!$R$3:$S$33,2,FALSE),0)*U376</f>
        <v>6.2229796287274963</v>
      </c>
      <c r="AR376" s="22">
        <f>IFERROR(VLOOKUP(AR$1,Weights!$R$3:$S$33,2,FALSE),0)*V376</f>
        <v>3.1542170122916544</v>
      </c>
      <c r="AS376" s="22">
        <f>IFERROR(VLOOKUP(AS$1,Weights!$R$3:$S$33,2,FALSE),0)*W376</f>
        <v>1.2466080536084008</v>
      </c>
      <c r="AT376" s="22">
        <f>IFERROR(VLOOKUP(AT$1,Weights!$R$3:$S$33,2,FALSE),0)*X376</f>
        <v>0.30508233288446995</v>
      </c>
      <c r="AU376" s="23">
        <f t="shared" si="5"/>
        <v>157.04808478248376</v>
      </c>
    </row>
    <row r="377" spans="1:47" x14ac:dyDescent="0.2">
      <c r="A377" s="2">
        <v>1972</v>
      </c>
      <c r="B377" s="2">
        <v>6</v>
      </c>
      <c r="C377" s="3">
        <v>96</v>
      </c>
      <c r="D377" s="2">
        <v>94</v>
      </c>
      <c r="E377" s="2">
        <v>0</v>
      </c>
      <c r="F377" s="2">
        <v>96</v>
      </c>
      <c r="G377" s="2">
        <v>96</v>
      </c>
      <c r="H377" s="2">
        <v>92</v>
      </c>
      <c r="I377" s="2">
        <v>96</v>
      </c>
      <c r="J377" s="2">
        <v>94</v>
      </c>
      <c r="K377" s="2">
        <v>97</v>
      </c>
      <c r="L377" s="2">
        <v>92</v>
      </c>
      <c r="M377" s="2">
        <v>99</v>
      </c>
      <c r="N377" s="2">
        <v>96</v>
      </c>
      <c r="O377" s="2">
        <v>96</v>
      </c>
      <c r="P377" s="2">
        <v>94</v>
      </c>
      <c r="Q377" s="2">
        <v>97</v>
      </c>
      <c r="R377" s="2">
        <v>97</v>
      </c>
      <c r="S377" s="2">
        <v>96</v>
      </c>
      <c r="T377" s="2">
        <v>96</v>
      </c>
      <c r="U377" s="2">
        <v>100</v>
      </c>
      <c r="V377" s="2">
        <v>96</v>
      </c>
      <c r="W377" s="2">
        <v>100</v>
      </c>
      <c r="X377" s="2">
        <v>96</v>
      </c>
      <c r="Y377" s="22">
        <f>IFERROR(VLOOKUP(Y$1,Weights!$R$3:$S$33,2,FALSE),0)*C377</f>
        <v>0</v>
      </c>
      <c r="Z377" s="22">
        <f>IFERROR(VLOOKUP(Z$1,Weights!$R$3:$S$33,2,FALSE),0)*D377</f>
        <v>0.42205906350847411</v>
      </c>
      <c r="AA377" s="22">
        <f>IFERROR(VLOOKUP(AA$1,Weights!$R$3:$S$33,2,FALSE),0)*E377</f>
        <v>0</v>
      </c>
      <c r="AB377" s="22">
        <f>IFERROR(VLOOKUP(AB$1,Weights!$R$3:$S$33,2,FALSE),0)*F377</f>
        <v>0.29291192061508836</v>
      </c>
      <c r="AC377" s="22">
        <f>IFERROR(VLOOKUP(AC$1,Weights!$R$3:$S$33,2,FALSE),0)*G377</f>
        <v>11.377159127659112</v>
      </c>
      <c r="AD377" s="22">
        <f>IFERROR(VLOOKUP(AD$1,Weights!$R$3:$S$33,2,FALSE),0)*H377</f>
        <v>0.19742325503264654</v>
      </c>
      <c r="AE377" s="22">
        <f>IFERROR(VLOOKUP(AE$1,Weights!$R$3:$S$33,2,FALSE),0)*I377</f>
        <v>9.2817780346431249</v>
      </c>
      <c r="AF377" s="22">
        <f>IFERROR(VLOOKUP(AF$1,Weights!$R$3:$S$33,2,FALSE),0)*J377</f>
        <v>0.88501538049092865</v>
      </c>
      <c r="AG377" s="22">
        <f>IFERROR(VLOOKUP(AG$1,Weights!$R$3:$S$33,2,FALSE),0)*K377</f>
        <v>0.99579464743016377</v>
      </c>
      <c r="AH377" s="22">
        <f>IFERROR(VLOOKUP(AH$1,Weights!$R$3:$S$33,2,FALSE),0)*L377</f>
        <v>0.76195699571267583</v>
      </c>
      <c r="AI377" s="22">
        <f>IFERROR(VLOOKUP(AI$1,Weights!$R$3:$S$33,2,FALSE),0)*M377</f>
        <v>0</v>
      </c>
      <c r="AJ377" s="22">
        <f>IFERROR(VLOOKUP(AJ$1,Weights!$R$3:$S$33,2,FALSE),0)*N377</f>
        <v>41.028249917387086</v>
      </c>
      <c r="AK377" s="22">
        <f>IFERROR(VLOOKUP(AK$1,Weights!$R$3:$S$33,2,FALSE),0)*O377</f>
        <v>41.028249917387086</v>
      </c>
      <c r="AL377" s="22">
        <f>IFERROR(VLOOKUP(AL$1,Weights!$R$3:$S$33,2,FALSE),0)*P377</f>
        <v>0.11338502175224742</v>
      </c>
      <c r="AM377" s="22">
        <f>IFERROR(VLOOKUP(AM$1,Weights!$R$3:$S$33,2,FALSE),0)*Q377</f>
        <v>1.4724780601571617</v>
      </c>
      <c r="AN377" s="22">
        <f>IFERROR(VLOOKUP(AN$1,Weights!$R$3:$S$33,2,FALSE),0)*R377</f>
        <v>0.3844737909024511</v>
      </c>
      <c r="AO377" s="22">
        <f>IFERROR(VLOOKUP(AO$1,Weights!$R$3:$S$33,2,FALSE),0)*S377</f>
        <v>28.805763081839601</v>
      </c>
      <c r="AP377" s="22">
        <f>IFERROR(VLOOKUP(AP$1,Weights!$R$3:$S$33,2,FALSE),0)*T377</f>
        <v>28.805763081839601</v>
      </c>
      <c r="AQ377" s="22">
        <f>IFERROR(VLOOKUP(AQ$1,Weights!$R$3:$S$33,2,FALSE),0)*U377</f>
        <v>6.2229796287274963</v>
      </c>
      <c r="AR377" s="22">
        <f>IFERROR(VLOOKUP(AR$1,Weights!$R$3:$S$33,2,FALSE),0)*V377</f>
        <v>3.3644981464444315</v>
      </c>
      <c r="AS377" s="22">
        <f>IFERROR(VLOOKUP(AS$1,Weights!$R$3:$S$33,2,FALSE),0)*W377</f>
        <v>1.2720490342942865</v>
      </c>
      <c r="AT377" s="22">
        <f>IFERROR(VLOOKUP(AT$1,Weights!$R$3:$S$33,2,FALSE),0)*X377</f>
        <v>0.32542115507676794</v>
      </c>
      <c r="AU377" s="23">
        <f t="shared" si="5"/>
        <v>165.4492206014871</v>
      </c>
    </row>
    <row r="378" spans="1:47" x14ac:dyDescent="0.2">
      <c r="A378" s="2">
        <v>1973</v>
      </c>
      <c r="B378" s="2">
        <v>6</v>
      </c>
      <c r="C378" s="3">
        <v>100</v>
      </c>
      <c r="D378" s="2">
        <v>100</v>
      </c>
      <c r="E378" s="2">
        <v>100</v>
      </c>
      <c r="F378" s="2">
        <v>100</v>
      </c>
      <c r="G378" s="2">
        <v>100</v>
      </c>
      <c r="H378" s="2">
        <v>100</v>
      </c>
      <c r="I378" s="2">
        <v>100</v>
      </c>
      <c r="J378" s="2">
        <v>100</v>
      </c>
      <c r="K378" s="2">
        <v>100</v>
      </c>
      <c r="L378" s="2">
        <v>100</v>
      </c>
      <c r="M378" s="2">
        <v>100</v>
      </c>
      <c r="N378" s="2">
        <v>100</v>
      </c>
      <c r="O378" s="2">
        <v>100</v>
      </c>
      <c r="P378" s="2">
        <v>100</v>
      </c>
      <c r="Q378" s="2">
        <v>100</v>
      </c>
      <c r="R378" s="2">
        <v>100</v>
      </c>
      <c r="S378" s="2">
        <v>100</v>
      </c>
      <c r="T378" s="2">
        <v>100</v>
      </c>
      <c r="U378" s="2">
        <v>100</v>
      </c>
      <c r="V378" s="2">
        <v>100</v>
      </c>
      <c r="W378" s="2">
        <v>100</v>
      </c>
      <c r="X378" s="2">
        <v>100</v>
      </c>
      <c r="Y378" s="22">
        <f>IFERROR(VLOOKUP(Y$1,Weights!$R$3:$S$33,2,FALSE),0)*C378</f>
        <v>0</v>
      </c>
      <c r="Z378" s="22">
        <f>IFERROR(VLOOKUP(Z$1,Weights!$R$3:$S$33,2,FALSE),0)*D378</f>
        <v>0.44899900373241924</v>
      </c>
      <c r="AA378" s="22">
        <f>IFERROR(VLOOKUP(AA$1,Weights!$R$3:$S$33,2,FALSE),0)*E378</f>
        <v>0.44899900373241924</v>
      </c>
      <c r="AB378" s="22">
        <f>IFERROR(VLOOKUP(AB$1,Weights!$R$3:$S$33,2,FALSE),0)*F378</f>
        <v>0.30511658397405039</v>
      </c>
      <c r="AC378" s="22">
        <f>IFERROR(VLOOKUP(AC$1,Weights!$R$3:$S$33,2,FALSE),0)*G378</f>
        <v>11.85120742464491</v>
      </c>
      <c r="AD378" s="22">
        <f>IFERROR(VLOOKUP(AD$1,Weights!$R$3:$S$33,2,FALSE),0)*H378</f>
        <v>0.21459049460070276</v>
      </c>
      <c r="AE378" s="22">
        <f>IFERROR(VLOOKUP(AE$1,Weights!$R$3:$S$33,2,FALSE),0)*I378</f>
        <v>9.6685187860865884</v>
      </c>
      <c r="AF378" s="22">
        <f>IFERROR(VLOOKUP(AF$1,Weights!$R$3:$S$33,2,FALSE),0)*J378</f>
        <v>0.94150572392651988</v>
      </c>
      <c r="AG378" s="22">
        <f>IFERROR(VLOOKUP(AG$1,Weights!$R$3:$S$33,2,FALSE),0)*K378</f>
        <v>1.0265924200310967</v>
      </c>
      <c r="AH378" s="22">
        <f>IFERROR(VLOOKUP(AH$1,Weights!$R$3:$S$33,2,FALSE),0)*L378</f>
        <v>0.8282141257746477</v>
      </c>
      <c r="AI378" s="22">
        <f>IFERROR(VLOOKUP(AI$1,Weights!$R$3:$S$33,2,FALSE),0)*M378</f>
        <v>0</v>
      </c>
      <c r="AJ378" s="22">
        <f>IFERROR(VLOOKUP(AJ$1,Weights!$R$3:$S$33,2,FALSE),0)*N378</f>
        <v>42.73776033061155</v>
      </c>
      <c r="AK378" s="22">
        <f>IFERROR(VLOOKUP(AK$1,Weights!$R$3:$S$33,2,FALSE),0)*O378</f>
        <v>42.73776033061155</v>
      </c>
      <c r="AL378" s="22">
        <f>IFERROR(VLOOKUP(AL$1,Weights!$R$3:$S$33,2,FALSE),0)*P378</f>
        <v>0.12062236356622066</v>
      </c>
      <c r="AM378" s="22">
        <f>IFERROR(VLOOKUP(AM$1,Weights!$R$3:$S$33,2,FALSE),0)*Q378</f>
        <v>1.5180186187187232</v>
      </c>
      <c r="AN378" s="22">
        <f>IFERROR(VLOOKUP(AN$1,Weights!$R$3:$S$33,2,FALSE),0)*R378</f>
        <v>0.39636473288912483</v>
      </c>
      <c r="AO378" s="22">
        <f>IFERROR(VLOOKUP(AO$1,Weights!$R$3:$S$33,2,FALSE),0)*S378</f>
        <v>30.006003210249581</v>
      </c>
      <c r="AP378" s="22">
        <f>IFERROR(VLOOKUP(AP$1,Weights!$R$3:$S$33,2,FALSE),0)*T378</f>
        <v>30.006003210249581</v>
      </c>
      <c r="AQ378" s="22">
        <f>IFERROR(VLOOKUP(AQ$1,Weights!$R$3:$S$33,2,FALSE),0)*U378</f>
        <v>6.2229796287274963</v>
      </c>
      <c r="AR378" s="22">
        <f>IFERROR(VLOOKUP(AR$1,Weights!$R$3:$S$33,2,FALSE),0)*V378</f>
        <v>3.5046855692129495</v>
      </c>
      <c r="AS378" s="22">
        <f>IFERROR(VLOOKUP(AS$1,Weights!$R$3:$S$33,2,FALSE),0)*W378</f>
        <v>1.2720490342942865</v>
      </c>
      <c r="AT378" s="22">
        <f>IFERROR(VLOOKUP(AT$1,Weights!$R$3:$S$33,2,FALSE),0)*X378</f>
        <v>0.33898036987163327</v>
      </c>
      <c r="AU378" s="23">
        <f t="shared" si="5"/>
        <v>172.29476453712871</v>
      </c>
    </row>
    <row r="379" spans="1:47" x14ac:dyDescent="0.2">
      <c r="A379" s="2">
        <v>1974</v>
      </c>
      <c r="B379" s="2">
        <v>6</v>
      </c>
      <c r="C379" s="3">
        <v>114</v>
      </c>
      <c r="D379" s="2">
        <v>113</v>
      </c>
      <c r="E379" s="2">
        <v>116</v>
      </c>
      <c r="F379" s="2">
        <v>108</v>
      </c>
      <c r="G379" s="2">
        <v>116</v>
      </c>
      <c r="H379" s="2">
        <v>119</v>
      </c>
      <c r="I379" s="2">
        <v>116</v>
      </c>
      <c r="J379" s="2">
        <v>116</v>
      </c>
      <c r="K379" s="2">
        <v>116</v>
      </c>
      <c r="L379" s="2">
        <v>119</v>
      </c>
      <c r="M379" s="2">
        <v>140</v>
      </c>
      <c r="N379" s="2">
        <v>117</v>
      </c>
      <c r="O379" s="2">
        <v>112</v>
      </c>
      <c r="P379" s="2">
        <v>116</v>
      </c>
      <c r="Q379" s="2">
        <v>115</v>
      </c>
      <c r="R379" s="2">
        <v>115</v>
      </c>
      <c r="S379" s="2">
        <v>113</v>
      </c>
      <c r="T379" s="2">
        <v>111</v>
      </c>
      <c r="U379" s="2">
        <v>111</v>
      </c>
      <c r="V379" s="2">
        <v>119</v>
      </c>
      <c r="W379" s="2">
        <v>106</v>
      </c>
      <c r="X379" s="2">
        <v>118</v>
      </c>
      <c r="Y379" s="22">
        <f>IFERROR(VLOOKUP(Y$1,Weights!$R$3:$S$33,2,FALSE),0)*C379</f>
        <v>0</v>
      </c>
      <c r="Z379" s="22">
        <f>IFERROR(VLOOKUP(Z$1,Weights!$R$3:$S$33,2,FALSE),0)*D379</f>
        <v>0.50736887421763377</v>
      </c>
      <c r="AA379" s="22">
        <f>IFERROR(VLOOKUP(AA$1,Weights!$R$3:$S$33,2,FALSE),0)*E379</f>
        <v>0.52083884432960637</v>
      </c>
      <c r="AB379" s="22">
        <f>IFERROR(VLOOKUP(AB$1,Weights!$R$3:$S$33,2,FALSE),0)*F379</f>
        <v>0.3295259106919744</v>
      </c>
      <c r="AC379" s="22">
        <f>IFERROR(VLOOKUP(AC$1,Weights!$R$3:$S$33,2,FALSE),0)*G379</f>
        <v>13.747400612588095</v>
      </c>
      <c r="AD379" s="22">
        <f>IFERROR(VLOOKUP(AD$1,Weights!$R$3:$S$33,2,FALSE),0)*H379</f>
        <v>0.25536268857483629</v>
      </c>
      <c r="AE379" s="22">
        <f>IFERROR(VLOOKUP(AE$1,Weights!$R$3:$S$33,2,FALSE),0)*I379</f>
        <v>11.215481791860443</v>
      </c>
      <c r="AF379" s="22">
        <f>IFERROR(VLOOKUP(AF$1,Weights!$R$3:$S$33,2,FALSE),0)*J379</f>
        <v>1.092146639754763</v>
      </c>
      <c r="AG379" s="22">
        <f>IFERROR(VLOOKUP(AG$1,Weights!$R$3:$S$33,2,FALSE),0)*K379</f>
        <v>1.1908472072360721</v>
      </c>
      <c r="AH379" s="22">
        <f>IFERROR(VLOOKUP(AH$1,Weights!$R$3:$S$33,2,FALSE),0)*L379</f>
        <v>0.98557480967183075</v>
      </c>
      <c r="AI379" s="22">
        <f>IFERROR(VLOOKUP(AI$1,Weights!$R$3:$S$33,2,FALSE),0)*M379</f>
        <v>0</v>
      </c>
      <c r="AJ379" s="22">
        <f>IFERROR(VLOOKUP(AJ$1,Weights!$R$3:$S$33,2,FALSE),0)*N379</f>
        <v>50.003179586815513</v>
      </c>
      <c r="AK379" s="22">
        <f>IFERROR(VLOOKUP(AK$1,Weights!$R$3:$S$33,2,FALSE),0)*O379</f>
        <v>47.866291570284936</v>
      </c>
      <c r="AL379" s="22">
        <f>IFERROR(VLOOKUP(AL$1,Weights!$R$3:$S$33,2,FALSE),0)*P379</f>
        <v>0.13992194173681596</v>
      </c>
      <c r="AM379" s="22">
        <f>IFERROR(VLOOKUP(AM$1,Weights!$R$3:$S$33,2,FALSE),0)*Q379</f>
        <v>1.7457214115265318</v>
      </c>
      <c r="AN379" s="22">
        <f>IFERROR(VLOOKUP(AN$1,Weights!$R$3:$S$33,2,FALSE),0)*R379</f>
        <v>0.45581944282249354</v>
      </c>
      <c r="AO379" s="22">
        <f>IFERROR(VLOOKUP(AO$1,Weights!$R$3:$S$33,2,FALSE),0)*S379</f>
        <v>33.90678362758203</v>
      </c>
      <c r="AP379" s="22">
        <f>IFERROR(VLOOKUP(AP$1,Weights!$R$3:$S$33,2,FALSE),0)*T379</f>
        <v>33.306663563377036</v>
      </c>
      <c r="AQ379" s="22">
        <f>IFERROR(VLOOKUP(AQ$1,Weights!$R$3:$S$33,2,FALSE),0)*U379</f>
        <v>6.9075073878875211</v>
      </c>
      <c r="AR379" s="22">
        <f>IFERROR(VLOOKUP(AR$1,Weights!$R$3:$S$33,2,FALSE),0)*V379</f>
        <v>4.1705758273634101</v>
      </c>
      <c r="AS379" s="22">
        <f>IFERROR(VLOOKUP(AS$1,Weights!$R$3:$S$33,2,FALSE),0)*W379</f>
        <v>1.3483719763519437</v>
      </c>
      <c r="AT379" s="22">
        <f>IFERROR(VLOOKUP(AT$1,Weights!$R$3:$S$33,2,FALSE),0)*X379</f>
        <v>0.39999683644852729</v>
      </c>
      <c r="AU379" s="23">
        <f t="shared" si="5"/>
        <v>195.83387607926036</v>
      </c>
    </row>
    <row r="380" spans="1:47" x14ac:dyDescent="0.2">
      <c r="A380" s="2">
        <v>1975</v>
      </c>
      <c r="B380" s="2">
        <v>6</v>
      </c>
      <c r="C380" s="3">
        <v>134</v>
      </c>
      <c r="D380" s="2">
        <v>126</v>
      </c>
      <c r="E380" s="2">
        <v>131</v>
      </c>
      <c r="F380" s="2">
        <v>131</v>
      </c>
      <c r="G380" s="2">
        <v>137</v>
      </c>
      <c r="H380" s="2">
        <v>136</v>
      </c>
      <c r="I380" s="2">
        <v>137</v>
      </c>
      <c r="J380" s="2">
        <v>139</v>
      </c>
      <c r="K380" s="2">
        <v>138</v>
      </c>
      <c r="L380" s="2">
        <v>136</v>
      </c>
      <c r="M380" s="2">
        <v>159</v>
      </c>
      <c r="N380" s="2">
        <v>134</v>
      </c>
      <c r="O380" s="2">
        <v>130</v>
      </c>
      <c r="P380" s="2">
        <v>139</v>
      </c>
      <c r="Q380" s="2">
        <v>135</v>
      </c>
      <c r="R380" s="2">
        <v>135</v>
      </c>
      <c r="S380" s="2">
        <v>133</v>
      </c>
      <c r="T380" s="2">
        <v>131</v>
      </c>
      <c r="U380" s="2">
        <v>128</v>
      </c>
      <c r="V380" s="2">
        <v>136</v>
      </c>
      <c r="W380" s="2">
        <v>125</v>
      </c>
      <c r="X380" s="2">
        <v>136</v>
      </c>
      <c r="Y380" s="22">
        <f>IFERROR(VLOOKUP(Y$1,Weights!$R$3:$S$33,2,FALSE),0)*C380</f>
        <v>0</v>
      </c>
      <c r="Z380" s="22">
        <f>IFERROR(VLOOKUP(Z$1,Weights!$R$3:$S$33,2,FALSE),0)*D380</f>
        <v>0.56573874470284824</v>
      </c>
      <c r="AA380" s="22">
        <f>IFERROR(VLOOKUP(AA$1,Weights!$R$3:$S$33,2,FALSE),0)*E380</f>
        <v>0.58818869488946923</v>
      </c>
      <c r="AB380" s="22">
        <f>IFERROR(VLOOKUP(AB$1,Weights!$R$3:$S$33,2,FALSE),0)*F380</f>
        <v>0.39970272500600601</v>
      </c>
      <c r="AC380" s="22">
        <f>IFERROR(VLOOKUP(AC$1,Weights!$R$3:$S$33,2,FALSE),0)*G380</f>
        <v>16.236154171763527</v>
      </c>
      <c r="AD380" s="22">
        <f>IFERROR(VLOOKUP(AD$1,Weights!$R$3:$S$33,2,FALSE),0)*H380</f>
        <v>0.29184307265695575</v>
      </c>
      <c r="AE380" s="22">
        <f>IFERROR(VLOOKUP(AE$1,Weights!$R$3:$S$33,2,FALSE),0)*I380</f>
        <v>13.245870736938626</v>
      </c>
      <c r="AF380" s="22">
        <f>IFERROR(VLOOKUP(AF$1,Weights!$R$3:$S$33,2,FALSE),0)*J380</f>
        <v>1.3086929562578626</v>
      </c>
      <c r="AG380" s="22">
        <f>IFERROR(VLOOKUP(AG$1,Weights!$R$3:$S$33,2,FALSE),0)*K380</f>
        <v>1.4166975396429133</v>
      </c>
      <c r="AH380" s="22">
        <f>IFERROR(VLOOKUP(AH$1,Weights!$R$3:$S$33,2,FALSE),0)*L380</f>
        <v>1.1263712110535209</v>
      </c>
      <c r="AI380" s="22">
        <f>IFERROR(VLOOKUP(AI$1,Weights!$R$3:$S$33,2,FALSE),0)*M380</f>
        <v>0</v>
      </c>
      <c r="AJ380" s="22">
        <f>IFERROR(VLOOKUP(AJ$1,Weights!$R$3:$S$33,2,FALSE),0)*N380</f>
        <v>57.268598843019483</v>
      </c>
      <c r="AK380" s="22">
        <f>IFERROR(VLOOKUP(AK$1,Weights!$R$3:$S$33,2,FALSE),0)*O380</f>
        <v>55.559088429795018</v>
      </c>
      <c r="AL380" s="22">
        <f>IFERROR(VLOOKUP(AL$1,Weights!$R$3:$S$33,2,FALSE),0)*P380</f>
        <v>0.16766508535704672</v>
      </c>
      <c r="AM380" s="22">
        <f>IFERROR(VLOOKUP(AM$1,Weights!$R$3:$S$33,2,FALSE),0)*Q380</f>
        <v>2.0493251352702764</v>
      </c>
      <c r="AN380" s="22">
        <f>IFERROR(VLOOKUP(AN$1,Weights!$R$3:$S$33,2,FALSE),0)*R380</f>
        <v>0.53509238940031856</v>
      </c>
      <c r="AO380" s="22">
        <f>IFERROR(VLOOKUP(AO$1,Weights!$R$3:$S$33,2,FALSE),0)*S380</f>
        <v>39.907984269631946</v>
      </c>
      <c r="AP380" s="22">
        <f>IFERROR(VLOOKUP(AP$1,Weights!$R$3:$S$33,2,FALSE),0)*T380</f>
        <v>39.307864205426952</v>
      </c>
      <c r="AQ380" s="22">
        <f>IFERROR(VLOOKUP(AQ$1,Weights!$R$3:$S$33,2,FALSE),0)*U380</f>
        <v>7.9654139247711955</v>
      </c>
      <c r="AR380" s="22">
        <f>IFERROR(VLOOKUP(AR$1,Weights!$R$3:$S$33,2,FALSE),0)*V380</f>
        <v>4.7663723741296113</v>
      </c>
      <c r="AS380" s="22">
        <f>IFERROR(VLOOKUP(AS$1,Weights!$R$3:$S$33,2,FALSE),0)*W380</f>
        <v>1.5900612928678581</v>
      </c>
      <c r="AT380" s="22">
        <f>IFERROR(VLOOKUP(AT$1,Weights!$R$3:$S$33,2,FALSE),0)*X380</f>
        <v>0.46101330302542126</v>
      </c>
      <c r="AU380" s="23">
        <f t="shared" si="5"/>
        <v>227.94462121404715</v>
      </c>
    </row>
    <row r="381" spans="1:47" x14ac:dyDescent="0.2">
      <c r="A381" s="2">
        <v>1976</v>
      </c>
      <c r="B381" s="2">
        <v>6</v>
      </c>
      <c r="C381" s="3">
        <v>146</v>
      </c>
      <c r="D381" s="2">
        <v>135</v>
      </c>
      <c r="E381" s="2">
        <v>140</v>
      </c>
      <c r="F381" s="2">
        <v>148</v>
      </c>
      <c r="G381" s="2">
        <v>153</v>
      </c>
      <c r="H381" s="2">
        <v>141</v>
      </c>
      <c r="I381" s="2">
        <v>154</v>
      </c>
      <c r="J381" s="2">
        <v>150</v>
      </c>
      <c r="K381" s="2">
        <v>152</v>
      </c>
      <c r="L381" s="2">
        <v>141</v>
      </c>
      <c r="M381" s="2">
        <v>164</v>
      </c>
      <c r="N381" s="2">
        <v>146</v>
      </c>
      <c r="O381" s="2">
        <v>140</v>
      </c>
      <c r="P381" s="2">
        <v>150</v>
      </c>
      <c r="Q381" s="2">
        <v>149</v>
      </c>
      <c r="R381" s="2">
        <v>149</v>
      </c>
      <c r="S381" s="2">
        <v>143</v>
      </c>
      <c r="T381" s="2">
        <v>141</v>
      </c>
      <c r="U381" s="2">
        <v>131</v>
      </c>
      <c r="V381" s="2">
        <v>147</v>
      </c>
      <c r="W381" s="2">
        <v>132</v>
      </c>
      <c r="X381" s="2">
        <v>146</v>
      </c>
      <c r="Y381" s="22">
        <f>IFERROR(VLOOKUP(Y$1,Weights!$R$3:$S$33,2,FALSE),0)*C381</f>
        <v>0</v>
      </c>
      <c r="Z381" s="22">
        <f>IFERROR(VLOOKUP(Z$1,Weights!$R$3:$S$33,2,FALSE),0)*D381</f>
        <v>0.60614865503876603</v>
      </c>
      <c r="AA381" s="22">
        <f>IFERROR(VLOOKUP(AA$1,Weights!$R$3:$S$33,2,FALSE),0)*E381</f>
        <v>0.62859860522538691</v>
      </c>
      <c r="AB381" s="22">
        <f>IFERROR(VLOOKUP(AB$1,Weights!$R$3:$S$33,2,FALSE),0)*F381</f>
        <v>0.4515725442815946</v>
      </c>
      <c r="AC381" s="22">
        <f>IFERROR(VLOOKUP(AC$1,Weights!$R$3:$S$33,2,FALSE),0)*G381</f>
        <v>18.13234735970671</v>
      </c>
      <c r="AD381" s="22">
        <f>IFERROR(VLOOKUP(AD$1,Weights!$R$3:$S$33,2,FALSE),0)*H381</f>
        <v>0.30257259738699088</v>
      </c>
      <c r="AE381" s="22">
        <f>IFERROR(VLOOKUP(AE$1,Weights!$R$3:$S$33,2,FALSE),0)*I381</f>
        <v>14.889518930573345</v>
      </c>
      <c r="AF381" s="22">
        <f>IFERROR(VLOOKUP(AF$1,Weights!$R$3:$S$33,2,FALSE),0)*J381</f>
        <v>1.4122585858897798</v>
      </c>
      <c r="AG381" s="22">
        <f>IFERROR(VLOOKUP(AG$1,Weights!$R$3:$S$33,2,FALSE),0)*K381</f>
        <v>1.5604204784472668</v>
      </c>
      <c r="AH381" s="22">
        <f>IFERROR(VLOOKUP(AH$1,Weights!$R$3:$S$33,2,FALSE),0)*L381</f>
        <v>1.1677819173422532</v>
      </c>
      <c r="AI381" s="22">
        <f>IFERROR(VLOOKUP(AI$1,Weights!$R$3:$S$33,2,FALSE),0)*M381</f>
        <v>0</v>
      </c>
      <c r="AJ381" s="22">
        <f>IFERROR(VLOOKUP(AJ$1,Weights!$R$3:$S$33,2,FALSE),0)*N381</f>
        <v>62.397130082692868</v>
      </c>
      <c r="AK381" s="22">
        <f>IFERROR(VLOOKUP(AK$1,Weights!$R$3:$S$33,2,FALSE),0)*O381</f>
        <v>59.832864462856172</v>
      </c>
      <c r="AL381" s="22">
        <f>IFERROR(VLOOKUP(AL$1,Weights!$R$3:$S$33,2,FALSE),0)*P381</f>
        <v>0.18093354534933101</v>
      </c>
      <c r="AM381" s="22">
        <f>IFERROR(VLOOKUP(AM$1,Weights!$R$3:$S$33,2,FALSE),0)*Q381</f>
        <v>2.2618477418908975</v>
      </c>
      <c r="AN381" s="22">
        <f>IFERROR(VLOOKUP(AN$1,Weights!$R$3:$S$33,2,FALSE),0)*R381</f>
        <v>0.59058345200479601</v>
      </c>
      <c r="AO381" s="22">
        <f>IFERROR(VLOOKUP(AO$1,Weights!$R$3:$S$33,2,FALSE),0)*S381</f>
        <v>42.908584590656901</v>
      </c>
      <c r="AP381" s="22">
        <f>IFERROR(VLOOKUP(AP$1,Weights!$R$3:$S$33,2,FALSE),0)*T381</f>
        <v>42.308464526451914</v>
      </c>
      <c r="AQ381" s="22">
        <f>IFERROR(VLOOKUP(AQ$1,Weights!$R$3:$S$33,2,FALSE),0)*U381</f>
        <v>8.1521033136330203</v>
      </c>
      <c r="AR381" s="22">
        <f>IFERROR(VLOOKUP(AR$1,Weights!$R$3:$S$33,2,FALSE),0)*V381</f>
        <v>5.1518877867430355</v>
      </c>
      <c r="AS381" s="22">
        <f>IFERROR(VLOOKUP(AS$1,Weights!$R$3:$S$33,2,FALSE),0)*W381</f>
        <v>1.6791047252684581</v>
      </c>
      <c r="AT381" s="22">
        <f>IFERROR(VLOOKUP(AT$1,Weights!$R$3:$S$33,2,FALSE),0)*X381</f>
        <v>0.49491134001258458</v>
      </c>
      <c r="AU381" s="23">
        <f t="shared" si="5"/>
        <v>246.35991425161325</v>
      </c>
    </row>
    <row r="382" spans="1:47" x14ac:dyDescent="0.2">
      <c r="A382" s="2">
        <v>1977</v>
      </c>
      <c r="B382" s="2">
        <v>6</v>
      </c>
      <c r="C382" s="3">
        <v>156</v>
      </c>
      <c r="D382" s="2">
        <v>151</v>
      </c>
      <c r="E382" s="2">
        <v>151</v>
      </c>
      <c r="F382" s="2">
        <v>158</v>
      </c>
      <c r="G382" s="2">
        <v>164</v>
      </c>
      <c r="H382" s="2">
        <v>149</v>
      </c>
      <c r="I382" s="2">
        <v>165</v>
      </c>
      <c r="J382" s="2">
        <v>162</v>
      </c>
      <c r="K382" s="2">
        <v>163</v>
      </c>
      <c r="L382" s="2">
        <v>149</v>
      </c>
      <c r="M382" s="2">
        <v>169</v>
      </c>
      <c r="N382" s="2">
        <v>157</v>
      </c>
      <c r="O382" s="2">
        <v>149</v>
      </c>
      <c r="P382" s="2">
        <v>162</v>
      </c>
      <c r="Q382" s="2">
        <v>159</v>
      </c>
      <c r="R382" s="2">
        <v>159</v>
      </c>
      <c r="S382" s="2">
        <v>153</v>
      </c>
      <c r="T382" s="2">
        <v>149</v>
      </c>
      <c r="U382" s="2">
        <v>136</v>
      </c>
      <c r="V382" s="2">
        <v>159</v>
      </c>
      <c r="W382" s="2">
        <v>136</v>
      </c>
      <c r="X382" s="2">
        <v>158</v>
      </c>
      <c r="Y382" s="22">
        <f>IFERROR(VLOOKUP(Y$1,Weights!$R$3:$S$33,2,FALSE),0)*C382</f>
        <v>0</v>
      </c>
      <c r="Z382" s="22">
        <f>IFERROR(VLOOKUP(Z$1,Weights!$R$3:$S$33,2,FALSE),0)*D382</f>
        <v>0.67798849563595309</v>
      </c>
      <c r="AA382" s="22">
        <f>IFERROR(VLOOKUP(AA$1,Weights!$R$3:$S$33,2,FALSE),0)*E382</f>
        <v>0.67798849563595309</v>
      </c>
      <c r="AB382" s="22">
        <f>IFERROR(VLOOKUP(AB$1,Weights!$R$3:$S$33,2,FALSE),0)*F382</f>
        <v>0.4820842026789996</v>
      </c>
      <c r="AC382" s="22">
        <f>IFERROR(VLOOKUP(AC$1,Weights!$R$3:$S$33,2,FALSE),0)*G382</f>
        <v>19.435980176417651</v>
      </c>
      <c r="AD382" s="22">
        <f>IFERROR(VLOOKUP(AD$1,Weights!$R$3:$S$33,2,FALSE),0)*H382</f>
        <v>0.3197398369550471</v>
      </c>
      <c r="AE382" s="22">
        <f>IFERROR(VLOOKUP(AE$1,Weights!$R$3:$S$33,2,FALSE),0)*I382</f>
        <v>15.95305599704287</v>
      </c>
      <c r="AF382" s="22">
        <f>IFERROR(VLOOKUP(AF$1,Weights!$R$3:$S$33,2,FALSE),0)*J382</f>
        <v>1.5252392727609623</v>
      </c>
      <c r="AG382" s="22">
        <f>IFERROR(VLOOKUP(AG$1,Weights!$R$3:$S$33,2,FALSE),0)*K382</f>
        <v>1.6733456446506876</v>
      </c>
      <c r="AH382" s="22">
        <f>IFERROR(VLOOKUP(AH$1,Weights!$R$3:$S$33,2,FALSE),0)*L382</f>
        <v>1.2340390474042251</v>
      </c>
      <c r="AI382" s="22">
        <f>IFERROR(VLOOKUP(AI$1,Weights!$R$3:$S$33,2,FALSE),0)*M382</f>
        <v>0</v>
      </c>
      <c r="AJ382" s="22">
        <f>IFERROR(VLOOKUP(AJ$1,Weights!$R$3:$S$33,2,FALSE),0)*N382</f>
        <v>67.098283719060134</v>
      </c>
      <c r="AK382" s="22">
        <f>IFERROR(VLOOKUP(AK$1,Weights!$R$3:$S$33,2,FALSE),0)*O382</f>
        <v>63.679262892611213</v>
      </c>
      <c r="AL382" s="22">
        <f>IFERROR(VLOOKUP(AL$1,Weights!$R$3:$S$33,2,FALSE),0)*P382</f>
        <v>0.19540822897727747</v>
      </c>
      <c r="AM382" s="22">
        <f>IFERROR(VLOOKUP(AM$1,Weights!$R$3:$S$33,2,FALSE),0)*Q382</f>
        <v>2.4136496037627699</v>
      </c>
      <c r="AN382" s="22">
        <f>IFERROR(VLOOKUP(AN$1,Weights!$R$3:$S$33,2,FALSE),0)*R382</f>
        <v>0.63021992529370852</v>
      </c>
      <c r="AO382" s="22">
        <f>IFERROR(VLOOKUP(AO$1,Weights!$R$3:$S$33,2,FALSE),0)*S382</f>
        <v>45.909184911681862</v>
      </c>
      <c r="AP382" s="22">
        <f>IFERROR(VLOOKUP(AP$1,Weights!$R$3:$S$33,2,FALSE),0)*T382</f>
        <v>44.708944783271875</v>
      </c>
      <c r="AQ382" s="22">
        <f>IFERROR(VLOOKUP(AQ$1,Weights!$R$3:$S$33,2,FALSE),0)*U382</f>
        <v>8.4632522950693954</v>
      </c>
      <c r="AR382" s="22">
        <f>IFERROR(VLOOKUP(AR$1,Weights!$R$3:$S$33,2,FALSE),0)*V382</f>
        <v>5.5724500550485896</v>
      </c>
      <c r="AS382" s="22">
        <f>IFERROR(VLOOKUP(AS$1,Weights!$R$3:$S$33,2,FALSE),0)*W382</f>
        <v>1.7299866866402296</v>
      </c>
      <c r="AT382" s="22">
        <f>IFERROR(VLOOKUP(AT$1,Weights!$R$3:$S$33,2,FALSE),0)*X382</f>
        <v>0.53558898439718061</v>
      </c>
      <c r="AU382" s="23">
        <f t="shared" si="5"/>
        <v>262.80172458294294</v>
      </c>
    </row>
    <row r="383" spans="1:47" x14ac:dyDescent="0.2">
      <c r="A383" s="2">
        <v>1978</v>
      </c>
      <c r="B383" s="2">
        <v>6</v>
      </c>
      <c r="C383" s="3">
        <v>171</v>
      </c>
      <c r="D383" s="2">
        <v>162</v>
      </c>
      <c r="E383" s="2">
        <v>163</v>
      </c>
      <c r="F383" s="2">
        <v>172</v>
      </c>
      <c r="G383" s="2">
        <v>181</v>
      </c>
      <c r="H383" s="2">
        <v>162</v>
      </c>
      <c r="I383" s="2">
        <v>183</v>
      </c>
      <c r="J383" s="2">
        <v>178</v>
      </c>
      <c r="K383" s="2">
        <v>180</v>
      </c>
      <c r="L383" s="2">
        <v>162</v>
      </c>
      <c r="M383" s="2">
        <v>180</v>
      </c>
      <c r="N383" s="2">
        <v>173</v>
      </c>
      <c r="O383" s="2">
        <v>160</v>
      </c>
      <c r="P383" s="2">
        <v>178</v>
      </c>
      <c r="Q383" s="2">
        <v>176</v>
      </c>
      <c r="R383" s="2">
        <v>176</v>
      </c>
      <c r="S383" s="2">
        <v>166</v>
      </c>
      <c r="T383" s="2">
        <v>160</v>
      </c>
      <c r="U383" s="2">
        <v>139</v>
      </c>
      <c r="V383" s="2">
        <v>178</v>
      </c>
      <c r="W383" s="2">
        <v>144</v>
      </c>
      <c r="X383" s="2">
        <v>177</v>
      </c>
      <c r="Y383" s="22">
        <f>IFERROR(VLOOKUP(Y$1,Weights!$R$3:$S$33,2,FALSE),0)*C383</f>
        <v>0</v>
      </c>
      <c r="Z383" s="22">
        <f>IFERROR(VLOOKUP(Z$1,Weights!$R$3:$S$33,2,FALSE),0)*D383</f>
        <v>0.72737838604651917</v>
      </c>
      <c r="AA383" s="22">
        <f>IFERROR(VLOOKUP(AA$1,Weights!$R$3:$S$33,2,FALSE),0)*E383</f>
        <v>0.73186837608384336</v>
      </c>
      <c r="AB383" s="22">
        <f>IFERROR(VLOOKUP(AB$1,Weights!$R$3:$S$33,2,FALSE),0)*F383</f>
        <v>0.52480052443536662</v>
      </c>
      <c r="AC383" s="22">
        <f>IFERROR(VLOOKUP(AC$1,Weights!$R$3:$S$33,2,FALSE),0)*G383</f>
        <v>21.450685438607287</v>
      </c>
      <c r="AD383" s="22">
        <f>IFERROR(VLOOKUP(AD$1,Weights!$R$3:$S$33,2,FALSE),0)*H383</f>
        <v>0.3476366012531385</v>
      </c>
      <c r="AE383" s="22">
        <f>IFERROR(VLOOKUP(AE$1,Weights!$R$3:$S$33,2,FALSE),0)*I383</f>
        <v>17.693389378538456</v>
      </c>
      <c r="AF383" s="22">
        <f>IFERROR(VLOOKUP(AF$1,Weights!$R$3:$S$33,2,FALSE),0)*J383</f>
        <v>1.6758801885892054</v>
      </c>
      <c r="AG383" s="22">
        <f>IFERROR(VLOOKUP(AG$1,Weights!$R$3:$S$33,2,FALSE),0)*K383</f>
        <v>1.847866356055974</v>
      </c>
      <c r="AH383" s="22">
        <f>IFERROR(VLOOKUP(AH$1,Weights!$R$3:$S$33,2,FALSE),0)*L383</f>
        <v>1.3417068837549293</v>
      </c>
      <c r="AI383" s="22">
        <f>IFERROR(VLOOKUP(AI$1,Weights!$R$3:$S$33,2,FALSE),0)*M383</f>
        <v>0</v>
      </c>
      <c r="AJ383" s="22">
        <f>IFERROR(VLOOKUP(AJ$1,Weights!$R$3:$S$33,2,FALSE),0)*N383</f>
        <v>73.936325371957977</v>
      </c>
      <c r="AK383" s="22">
        <f>IFERROR(VLOOKUP(AK$1,Weights!$R$3:$S$33,2,FALSE),0)*O383</f>
        <v>68.380416528978486</v>
      </c>
      <c r="AL383" s="22">
        <f>IFERROR(VLOOKUP(AL$1,Weights!$R$3:$S$33,2,FALSE),0)*P383</f>
        <v>0.2147078071478728</v>
      </c>
      <c r="AM383" s="22">
        <f>IFERROR(VLOOKUP(AM$1,Weights!$R$3:$S$33,2,FALSE),0)*Q383</f>
        <v>2.6717127689449529</v>
      </c>
      <c r="AN383" s="22">
        <f>IFERROR(VLOOKUP(AN$1,Weights!$R$3:$S$33,2,FALSE),0)*R383</f>
        <v>0.6976019298848597</v>
      </c>
      <c r="AO383" s="22">
        <f>IFERROR(VLOOKUP(AO$1,Weights!$R$3:$S$33,2,FALSE),0)*S383</f>
        <v>49.809965329014304</v>
      </c>
      <c r="AP383" s="22">
        <f>IFERROR(VLOOKUP(AP$1,Weights!$R$3:$S$33,2,FALSE),0)*T383</f>
        <v>48.00960513639933</v>
      </c>
      <c r="AQ383" s="22">
        <f>IFERROR(VLOOKUP(AQ$1,Weights!$R$3:$S$33,2,FALSE),0)*U383</f>
        <v>8.6499416839312193</v>
      </c>
      <c r="AR383" s="22">
        <f>IFERROR(VLOOKUP(AR$1,Weights!$R$3:$S$33,2,FALSE),0)*V383</f>
        <v>6.2383403131990498</v>
      </c>
      <c r="AS383" s="22">
        <f>IFERROR(VLOOKUP(AS$1,Weights!$R$3:$S$33,2,FALSE),0)*W383</f>
        <v>1.8317506093837725</v>
      </c>
      <c r="AT383" s="22">
        <f>IFERROR(VLOOKUP(AT$1,Weights!$R$3:$S$33,2,FALSE),0)*X383</f>
        <v>0.59999525467279091</v>
      </c>
      <c r="AU383" s="23">
        <f t="shared" si="5"/>
        <v>285.2012660472069</v>
      </c>
    </row>
    <row r="384" spans="1:47" x14ac:dyDescent="0.2">
      <c r="A384" s="2">
        <v>1979</v>
      </c>
      <c r="B384" s="2">
        <v>6</v>
      </c>
      <c r="C384" s="3">
        <v>184</v>
      </c>
      <c r="D384" s="2">
        <v>172</v>
      </c>
      <c r="E384" s="2">
        <v>178</v>
      </c>
      <c r="F384" s="2">
        <v>187</v>
      </c>
      <c r="G384" s="2">
        <v>195</v>
      </c>
      <c r="H384" s="2">
        <v>181</v>
      </c>
      <c r="I384" s="2">
        <v>195</v>
      </c>
      <c r="J384" s="2">
        <v>198</v>
      </c>
      <c r="K384" s="2">
        <v>192</v>
      </c>
      <c r="L384" s="2">
        <v>181</v>
      </c>
      <c r="M384" s="2">
        <v>188</v>
      </c>
      <c r="N384" s="2">
        <v>187</v>
      </c>
      <c r="O384" s="2">
        <v>175</v>
      </c>
      <c r="P384" s="2">
        <v>198</v>
      </c>
      <c r="Q384" s="2">
        <v>187</v>
      </c>
      <c r="R384" s="2">
        <v>187</v>
      </c>
      <c r="S384" s="2">
        <v>178</v>
      </c>
      <c r="T384" s="2">
        <v>172</v>
      </c>
      <c r="U384" s="2">
        <v>143</v>
      </c>
      <c r="V384" s="2">
        <v>192</v>
      </c>
      <c r="W384" s="2">
        <v>171</v>
      </c>
      <c r="X384" s="2">
        <v>190</v>
      </c>
      <c r="Y384" s="22">
        <f>IFERROR(VLOOKUP(Y$1,Weights!$R$3:$S$33,2,FALSE),0)*C384</f>
        <v>0</v>
      </c>
      <c r="Z384" s="22">
        <f>IFERROR(VLOOKUP(Z$1,Weights!$R$3:$S$33,2,FALSE),0)*D384</f>
        <v>0.77227828641976115</v>
      </c>
      <c r="AA384" s="22">
        <f>IFERROR(VLOOKUP(AA$1,Weights!$R$3:$S$33,2,FALSE),0)*E384</f>
        <v>0.79921822664370623</v>
      </c>
      <c r="AB384" s="22">
        <f>IFERROR(VLOOKUP(AB$1,Weights!$R$3:$S$33,2,FALSE),0)*F384</f>
        <v>0.57056801203147423</v>
      </c>
      <c r="AC384" s="22">
        <f>IFERROR(VLOOKUP(AC$1,Weights!$R$3:$S$33,2,FALSE),0)*G384</f>
        <v>23.109854478057574</v>
      </c>
      <c r="AD384" s="22">
        <f>IFERROR(VLOOKUP(AD$1,Weights!$R$3:$S$33,2,FALSE),0)*H384</f>
        <v>0.38840879522727201</v>
      </c>
      <c r="AE384" s="22">
        <f>IFERROR(VLOOKUP(AE$1,Weights!$R$3:$S$33,2,FALSE),0)*I384</f>
        <v>18.853611632868848</v>
      </c>
      <c r="AF384" s="22">
        <f>IFERROR(VLOOKUP(AF$1,Weights!$R$3:$S$33,2,FALSE),0)*J384</f>
        <v>1.8641813333745094</v>
      </c>
      <c r="AG384" s="22">
        <f>IFERROR(VLOOKUP(AG$1,Weights!$R$3:$S$33,2,FALSE),0)*K384</f>
        <v>1.9710574464597057</v>
      </c>
      <c r="AH384" s="22">
        <f>IFERROR(VLOOKUP(AH$1,Weights!$R$3:$S$33,2,FALSE),0)*L384</f>
        <v>1.4990675676521124</v>
      </c>
      <c r="AI384" s="22">
        <f>IFERROR(VLOOKUP(AI$1,Weights!$R$3:$S$33,2,FALSE),0)*M384</f>
        <v>0</v>
      </c>
      <c r="AJ384" s="22">
        <f>IFERROR(VLOOKUP(AJ$1,Weights!$R$3:$S$33,2,FALSE),0)*N384</f>
        <v>79.919611818243595</v>
      </c>
      <c r="AK384" s="22">
        <f>IFERROR(VLOOKUP(AK$1,Weights!$R$3:$S$33,2,FALSE),0)*O384</f>
        <v>74.791080578570217</v>
      </c>
      <c r="AL384" s="22">
        <f>IFERROR(VLOOKUP(AL$1,Weights!$R$3:$S$33,2,FALSE),0)*P384</f>
        <v>0.23883227986111691</v>
      </c>
      <c r="AM384" s="22">
        <f>IFERROR(VLOOKUP(AM$1,Weights!$R$3:$S$33,2,FALSE),0)*Q384</f>
        <v>2.8386948170040127</v>
      </c>
      <c r="AN384" s="22">
        <f>IFERROR(VLOOKUP(AN$1,Weights!$R$3:$S$33,2,FALSE),0)*R384</f>
        <v>0.74120205050266341</v>
      </c>
      <c r="AO384" s="22">
        <f>IFERROR(VLOOKUP(AO$1,Weights!$R$3:$S$33,2,FALSE),0)*S384</f>
        <v>53.410685714244259</v>
      </c>
      <c r="AP384" s="22">
        <f>IFERROR(VLOOKUP(AP$1,Weights!$R$3:$S$33,2,FALSE),0)*T384</f>
        <v>51.610325521629278</v>
      </c>
      <c r="AQ384" s="22">
        <f>IFERROR(VLOOKUP(AQ$1,Weights!$R$3:$S$33,2,FALSE),0)*U384</f>
        <v>8.8988608690803197</v>
      </c>
      <c r="AR384" s="22">
        <f>IFERROR(VLOOKUP(AR$1,Weights!$R$3:$S$33,2,FALSE),0)*V384</f>
        <v>6.7289962928888629</v>
      </c>
      <c r="AS384" s="22">
        <f>IFERROR(VLOOKUP(AS$1,Weights!$R$3:$S$33,2,FALSE),0)*W384</f>
        <v>2.1752038486432297</v>
      </c>
      <c r="AT384" s="22">
        <f>IFERROR(VLOOKUP(AT$1,Weights!$R$3:$S$33,2,FALSE),0)*X384</f>
        <v>0.64406270275610322</v>
      </c>
      <c r="AU384" s="23">
        <f t="shared" si="5"/>
        <v>307.93019953756925</v>
      </c>
    </row>
    <row r="385" spans="1:47" x14ac:dyDescent="0.2">
      <c r="A385" s="2">
        <v>1980</v>
      </c>
      <c r="B385" s="2">
        <v>6</v>
      </c>
      <c r="C385" s="3">
        <v>202</v>
      </c>
      <c r="D385" s="2">
        <v>188</v>
      </c>
      <c r="E385" s="2">
        <v>198</v>
      </c>
      <c r="F385" s="2">
        <v>210</v>
      </c>
      <c r="G385" s="2">
        <v>217</v>
      </c>
      <c r="H385" s="2">
        <v>200</v>
      </c>
      <c r="I385" s="2">
        <v>218</v>
      </c>
      <c r="J385" s="2">
        <v>218</v>
      </c>
      <c r="K385" s="2">
        <v>212</v>
      </c>
      <c r="L385" s="2">
        <v>200</v>
      </c>
      <c r="M385" s="2">
        <v>206</v>
      </c>
      <c r="N385" s="2">
        <v>204</v>
      </c>
      <c r="O385" s="2">
        <v>196</v>
      </c>
      <c r="P385" s="2">
        <v>218</v>
      </c>
      <c r="Q385" s="2">
        <v>206</v>
      </c>
      <c r="R385" s="2">
        <v>207</v>
      </c>
      <c r="S385" s="2">
        <v>198</v>
      </c>
      <c r="T385" s="2">
        <v>192</v>
      </c>
      <c r="U385" s="2">
        <v>149</v>
      </c>
      <c r="V385" s="2">
        <v>207</v>
      </c>
      <c r="W385" s="2">
        <v>201</v>
      </c>
      <c r="X385" s="2">
        <v>205</v>
      </c>
      <c r="Y385" s="22">
        <f>IFERROR(VLOOKUP(Y$1,Weights!$R$3:$S$33,2,FALSE),0)*C385</f>
        <v>0</v>
      </c>
      <c r="Z385" s="22">
        <f>IFERROR(VLOOKUP(Z$1,Weights!$R$3:$S$33,2,FALSE),0)*D385</f>
        <v>0.84411812701694822</v>
      </c>
      <c r="AA385" s="22">
        <f>IFERROR(VLOOKUP(AA$1,Weights!$R$3:$S$33,2,FALSE),0)*E385</f>
        <v>0.88901802739019009</v>
      </c>
      <c r="AB385" s="22">
        <f>IFERROR(VLOOKUP(AB$1,Weights!$R$3:$S$33,2,FALSE),0)*F385</f>
        <v>0.64074482634550578</v>
      </c>
      <c r="AC385" s="22">
        <f>IFERROR(VLOOKUP(AC$1,Weights!$R$3:$S$33,2,FALSE),0)*G385</f>
        <v>25.717120111479453</v>
      </c>
      <c r="AD385" s="22">
        <f>IFERROR(VLOOKUP(AD$1,Weights!$R$3:$S$33,2,FALSE),0)*H385</f>
        <v>0.42918098920140552</v>
      </c>
      <c r="AE385" s="22">
        <f>IFERROR(VLOOKUP(AE$1,Weights!$R$3:$S$33,2,FALSE),0)*I385</f>
        <v>21.077370953668762</v>
      </c>
      <c r="AF385" s="22">
        <f>IFERROR(VLOOKUP(AF$1,Weights!$R$3:$S$33,2,FALSE),0)*J385</f>
        <v>2.0524824781598134</v>
      </c>
      <c r="AG385" s="22">
        <f>IFERROR(VLOOKUP(AG$1,Weights!$R$3:$S$33,2,FALSE),0)*K385</f>
        <v>2.1763759304659249</v>
      </c>
      <c r="AH385" s="22">
        <f>IFERROR(VLOOKUP(AH$1,Weights!$R$3:$S$33,2,FALSE),0)*L385</f>
        <v>1.6564282515492954</v>
      </c>
      <c r="AI385" s="22">
        <f>IFERROR(VLOOKUP(AI$1,Weights!$R$3:$S$33,2,FALSE),0)*M385</f>
        <v>0</v>
      </c>
      <c r="AJ385" s="22">
        <f>IFERROR(VLOOKUP(AJ$1,Weights!$R$3:$S$33,2,FALSE),0)*N385</f>
        <v>87.185031074447565</v>
      </c>
      <c r="AK385" s="22">
        <f>IFERROR(VLOOKUP(AK$1,Weights!$R$3:$S$33,2,FALSE),0)*O385</f>
        <v>83.766010247998636</v>
      </c>
      <c r="AL385" s="22">
        <f>IFERROR(VLOOKUP(AL$1,Weights!$R$3:$S$33,2,FALSE),0)*P385</f>
        <v>0.26295675257436107</v>
      </c>
      <c r="AM385" s="22">
        <f>IFERROR(VLOOKUP(AM$1,Weights!$R$3:$S$33,2,FALSE),0)*Q385</f>
        <v>3.1271183545605701</v>
      </c>
      <c r="AN385" s="22">
        <f>IFERROR(VLOOKUP(AN$1,Weights!$R$3:$S$33,2,FALSE),0)*R385</f>
        <v>0.82047499708048843</v>
      </c>
      <c r="AO385" s="22">
        <f>IFERROR(VLOOKUP(AO$1,Weights!$R$3:$S$33,2,FALSE),0)*S385</f>
        <v>59.411886356294175</v>
      </c>
      <c r="AP385" s="22">
        <f>IFERROR(VLOOKUP(AP$1,Weights!$R$3:$S$33,2,FALSE),0)*T385</f>
        <v>57.611526163679201</v>
      </c>
      <c r="AQ385" s="22">
        <f>IFERROR(VLOOKUP(AQ$1,Weights!$R$3:$S$33,2,FALSE),0)*U385</f>
        <v>9.2722396468039694</v>
      </c>
      <c r="AR385" s="22">
        <f>IFERROR(VLOOKUP(AR$1,Weights!$R$3:$S$33,2,FALSE),0)*V385</f>
        <v>7.2546991282708051</v>
      </c>
      <c r="AS385" s="22">
        <f>IFERROR(VLOOKUP(AS$1,Weights!$R$3:$S$33,2,FALSE),0)*W385</f>
        <v>2.5568185589315156</v>
      </c>
      <c r="AT385" s="22">
        <f>IFERROR(VLOOKUP(AT$1,Weights!$R$3:$S$33,2,FALSE),0)*X385</f>
        <v>0.6949097582368482</v>
      </c>
      <c r="AU385" s="23">
        <f t="shared" si="5"/>
        <v>340.8628225454724</v>
      </c>
    </row>
    <row r="386" spans="1:47" x14ac:dyDescent="0.2">
      <c r="A386" s="2">
        <v>1981</v>
      </c>
      <c r="B386" s="2">
        <v>6</v>
      </c>
      <c r="C386" s="3">
        <v>227</v>
      </c>
      <c r="D386" s="2">
        <v>213</v>
      </c>
      <c r="E386" s="2">
        <v>220</v>
      </c>
      <c r="F386" s="2">
        <v>237</v>
      </c>
      <c r="G386" s="2">
        <v>243</v>
      </c>
      <c r="H386" s="2">
        <v>216</v>
      </c>
      <c r="I386" s="2">
        <v>246</v>
      </c>
      <c r="J386" s="2">
        <v>243</v>
      </c>
      <c r="K386" s="2">
        <v>244</v>
      </c>
      <c r="L386" s="2">
        <v>216</v>
      </c>
      <c r="M386" s="2">
        <v>226</v>
      </c>
      <c r="N386" s="2">
        <v>231</v>
      </c>
      <c r="O386" s="2">
        <v>216</v>
      </c>
      <c r="P386" s="2">
        <v>243</v>
      </c>
      <c r="Q386" s="2">
        <v>236</v>
      </c>
      <c r="R386" s="2">
        <v>236</v>
      </c>
      <c r="S386" s="2">
        <v>222</v>
      </c>
      <c r="T386" s="2">
        <v>216</v>
      </c>
      <c r="U386" s="2">
        <v>158</v>
      </c>
      <c r="V386" s="2">
        <v>236</v>
      </c>
      <c r="W386" s="2">
        <v>210</v>
      </c>
      <c r="X386" s="2">
        <v>234</v>
      </c>
      <c r="Y386" s="22">
        <f>IFERROR(VLOOKUP(Y$1,Weights!$R$3:$S$33,2,FALSE),0)*C386</f>
        <v>0</v>
      </c>
      <c r="Z386" s="22">
        <f>IFERROR(VLOOKUP(Z$1,Weights!$R$3:$S$33,2,FALSE),0)*D386</f>
        <v>0.95636787795005296</v>
      </c>
      <c r="AA386" s="22">
        <f>IFERROR(VLOOKUP(AA$1,Weights!$R$3:$S$33,2,FALSE),0)*E386</f>
        <v>0.98779780821132235</v>
      </c>
      <c r="AB386" s="22">
        <f>IFERROR(VLOOKUP(AB$1,Weights!$R$3:$S$33,2,FALSE),0)*F386</f>
        <v>0.72312630401849942</v>
      </c>
      <c r="AC386" s="22">
        <f>IFERROR(VLOOKUP(AC$1,Weights!$R$3:$S$33,2,FALSE),0)*G386</f>
        <v>28.798434041887131</v>
      </c>
      <c r="AD386" s="22">
        <f>IFERROR(VLOOKUP(AD$1,Weights!$R$3:$S$33,2,FALSE),0)*H386</f>
        <v>0.46351546833751794</v>
      </c>
      <c r="AE386" s="22">
        <f>IFERROR(VLOOKUP(AE$1,Weights!$R$3:$S$33,2,FALSE),0)*I386</f>
        <v>23.784556213773008</v>
      </c>
      <c r="AF386" s="22">
        <f>IFERROR(VLOOKUP(AF$1,Weights!$R$3:$S$33,2,FALSE),0)*J386</f>
        <v>2.2878589091414434</v>
      </c>
      <c r="AG386" s="22">
        <f>IFERROR(VLOOKUP(AG$1,Weights!$R$3:$S$33,2,FALSE),0)*K386</f>
        <v>2.504885504875876</v>
      </c>
      <c r="AH386" s="22">
        <f>IFERROR(VLOOKUP(AH$1,Weights!$R$3:$S$33,2,FALSE),0)*L386</f>
        <v>1.7889425116732389</v>
      </c>
      <c r="AI386" s="22">
        <f>IFERROR(VLOOKUP(AI$1,Weights!$R$3:$S$33,2,FALSE),0)*M386</f>
        <v>0</v>
      </c>
      <c r="AJ386" s="22">
        <f>IFERROR(VLOOKUP(AJ$1,Weights!$R$3:$S$33,2,FALSE),0)*N386</f>
        <v>98.724226363712688</v>
      </c>
      <c r="AK386" s="22">
        <f>IFERROR(VLOOKUP(AK$1,Weights!$R$3:$S$33,2,FALSE),0)*O386</f>
        <v>92.313562314120958</v>
      </c>
      <c r="AL386" s="22">
        <f>IFERROR(VLOOKUP(AL$1,Weights!$R$3:$S$33,2,FALSE),0)*P386</f>
        <v>0.29311234346591619</v>
      </c>
      <c r="AM386" s="22">
        <f>IFERROR(VLOOKUP(AM$1,Weights!$R$3:$S$33,2,FALSE),0)*Q386</f>
        <v>3.5825239401761868</v>
      </c>
      <c r="AN386" s="22">
        <f>IFERROR(VLOOKUP(AN$1,Weights!$R$3:$S$33,2,FALSE),0)*R386</f>
        <v>0.93542076961833454</v>
      </c>
      <c r="AO386" s="22">
        <f>IFERROR(VLOOKUP(AO$1,Weights!$R$3:$S$33,2,FALSE),0)*S386</f>
        <v>66.613327126754072</v>
      </c>
      <c r="AP386" s="22">
        <f>IFERROR(VLOOKUP(AP$1,Weights!$R$3:$S$33,2,FALSE),0)*T386</f>
        <v>64.812966934139098</v>
      </c>
      <c r="AQ386" s="22">
        <f>IFERROR(VLOOKUP(AQ$1,Weights!$R$3:$S$33,2,FALSE),0)*U386</f>
        <v>9.8323078133894448</v>
      </c>
      <c r="AR386" s="22">
        <f>IFERROR(VLOOKUP(AR$1,Weights!$R$3:$S$33,2,FALSE),0)*V386</f>
        <v>8.2710579433425604</v>
      </c>
      <c r="AS386" s="22">
        <f>IFERROR(VLOOKUP(AS$1,Weights!$R$3:$S$33,2,FALSE),0)*W386</f>
        <v>2.6713029720180015</v>
      </c>
      <c r="AT386" s="22">
        <f>IFERROR(VLOOKUP(AT$1,Weights!$R$3:$S$33,2,FALSE),0)*X386</f>
        <v>0.79321406549962192</v>
      </c>
      <c r="AU386" s="23">
        <f t="shared" si="5"/>
        <v>381.3679903411371</v>
      </c>
    </row>
    <row r="387" spans="1:47" x14ac:dyDescent="0.2">
      <c r="A387" s="2">
        <v>1982</v>
      </c>
      <c r="B387" s="2">
        <v>6</v>
      </c>
      <c r="C387" s="3">
        <v>247</v>
      </c>
      <c r="D387" s="2">
        <v>277</v>
      </c>
      <c r="E387" s="2">
        <v>236</v>
      </c>
      <c r="F387" s="2">
        <v>257</v>
      </c>
      <c r="G387" s="2">
        <v>265</v>
      </c>
      <c r="H387" s="2">
        <v>225</v>
      </c>
      <c r="I387" s="2">
        <v>269</v>
      </c>
      <c r="J387" s="2">
        <v>260</v>
      </c>
      <c r="K387" s="2">
        <v>260</v>
      </c>
      <c r="L387" s="2">
        <v>225</v>
      </c>
      <c r="M387" s="2">
        <v>233</v>
      </c>
      <c r="N387" s="2">
        <v>252</v>
      </c>
      <c r="O387" s="2">
        <v>232</v>
      </c>
      <c r="P387" s="2">
        <v>260</v>
      </c>
      <c r="Q387" s="2">
        <v>256</v>
      </c>
      <c r="R387" s="2">
        <v>256</v>
      </c>
      <c r="S387" s="2">
        <v>245</v>
      </c>
      <c r="T387" s="2">
        <v>238</v>
      </c>
      <c r="U387" s="2">
        <v>158</v>
      </c>
      <c r="V387" s="2">
        <v>256</v>
      </c>
      <c r="W387" s="2">
        <v>217</v>
      </c>
      <c r="X387" s="2">
        <v>255</v>
      </c>
      <c r="Y387" s="22">
        <f>IFERROR(VLOOKUP(Y$1,Weights!$R$3:$S$33,2,FALSE),0)*C387</f>
        <v>0</v>
      </c>
      <c r="Z387" s="22">
        <f>IFERROR(VLOOKUP(Z$1,Weights!$R$3:$S$33,2,FALSE),0)*D387</f>
        <v>1.2437272403388013</v>
      </c>
      <c r="AA387" s="22">
        <f>IFERROR(VLOOKUP(AA$1,Weights!$R$3:$S$33,2,FALSE),0)*E387</f>
        <v>1.0596376488085095</v>
      </c>
      <c r="AB387" s="22">
        <f>IFERROR(VLOOKUP(AB$1,Weights!$R$3:$S$33,2,FALSE),0)*F387</f>
        <v>0.78414962081330952</v>
      </c>
      <c r="AC387" s="22">
        <f>IFERROR(VLOOKUP(AC$1,Weights!$R$3:$S$33,2,FALSE),0)*G387</f>
        <v>31.405699675309009</v>
      </c>
      <c r="AD387" s="22">
        <f>IFERROR(VLOOKUP(AD$1,Weights!$R$3:$S$33,2,FALSE),0)*H387</f>
        <v>0.48282861285158124</v>
      </c>
      <c r="AE387" s="22">
        <f>IFERROR(VLOOKUP(AE$1,Weights!$R$3:$S$33,2,FALSE),0)*I387</f>
        <v>26.008315534572922</v>
      </c>
      <c r="AF387" s="22">
        <f>IFERROR(VLOOKUP(AF$1,Weights!$R$3:$S$33,2,FALSE),0)*J387</f>
        <v>2.4479148822089516</v>
      </c>
      <c r="AG387" s="22">
        <f>IFERROR(VLOOKUP(AG$1,Weights!$R$3:$S$33,2,FALSE),0)*K387</f>
        <v>2.6691402920808511</v>
      </c>
      <c r="AH387" s="22">
        <f>IFERROR(VLOOKUP(AH$1,Weights!$R$3:$S$33,2,FALSE),0)*L387</f>
        <v>1.8634817829929573</v>
      </c>
      <c r="AI387" s="22">
        <f>IFERROR(VLOOKUP(AI$1,Weights!$R$3:$S$33,2,FALSE),0)*M387</f>
        <v>0</v>
      </c>
      <c r="AJ387" s="22">
        <f>IFERROR(VLOOKUP(AJ$1,Weights!$R$3:$S$33,2,FALSE),0)*N387</f>
        <v>107.69915603314111</v>
      </c>
      <c r="AK387" s="22">
        <f>IFERROR(VLOOKUP(AK$1,Weights!$R$3:$S$33,2,FALSE),0)*O387</f>
        <v>99.151603967018801</v>
      </c>
      <c r="AL387" s="22">
        <f>IFERROR(VLOOKUP(AL$1,Weights!$R$3:$S$33,2,FALSE),0)*P387</f>
        <v>0.31361814527217374</v>
      </c>
      <c r="AM387" s="22">
        <f>IFERROR(VLOOKUP(AM$1,Weights!$R$3:$S$33,2,FALSE),0)*Q387</f>
        <v>3.8861276639199316</v>
      </c>
      <c r="AN387" s="22">
        <f>IFERROR(VLOOKUP(AN$1,Weights!$R$3:$S$33,2,FALSE),0)*R387</f>
        <v>1.0146937161961596</v>
      </c>
      <c r="AO387" s="22">
        <f>IFERROR(VLOOKUP(AO$1,Weights!$R$3:$S$33,2,FALSE),0)*S387</f>
        <v>73.514707865111475</v>
      </c>
      <c r="AP387" s="22">
        <f>IFERROR(VLOOKUP(AP$1,Weights!$R$3:$S$33,2,FALSE),0)*T387</f>
        <v>71.414287640394008</v>
      </c>
      <c r="AQ387" s="22">
        <f>IFERROR(VLOOKUP(AQ$1,Weights!$R$3:$S$33,2,FALSE),0)*U387</f>
        <v>9.8323078133894448</v>
      </c>
      <c r="AR387" s="22">
        <f>IFERROR(VLOOKUP(AR$1,Weights!$R$3:$S$33,2,FALSE),0)*V387</f>
        <v>8.9719950571851506</v>
      </c>
      <c r="AS387" s="22">
        <f>IFERROR(VLOOKUP(AS$1,Weights!$R$3:$S$33,2,FALSE),0)*W387</f>
        <v>2.7603464044186015</v>
      </c>
      <c r="AT387" s="22">
        <f>IFERROR(VLOOKUP(AT$1,Weights!$R$3:$S$33,2,FALSE),0)*X387</f>
        <v>0.86439994317266489</v>
      </c>
      <c r="AU387" s="23">
        <f t="shared" ref="AU387:AU421" si="6">SUM(AD387:AT387,AB387)+AVERAGE(Z387:AA387)</f>
        <v>414.83075741931378</v>
      </c>
    </row>
    <row r="388" spans="1:47" x14ac:dyDescent="0.2">
      <c r="A388" s="2">
        <v>1983</v>
      </c>
      <c r="B388" s="2">
        <v>6</v>
      </c>
      <c r="C388" s="3">
        <v>254</v>
      </c>
      <c r="D388" s="2">
        <v>231</v>
      </c>
      <c r="E388" s="2">
        <v>243</v>
      </c>
      <c r="F388" s="2">
        <v>269</v>
      </c>
      <c r="G388" s="2">
        <v>253</v>
      </c>
      <c r="H388" s="2">
        <v>231</v>
      </c>
      <c r="I388" s="2">
        <v>254</v>
      </c>
      <c r="J388" s="2">
        <v>263</v>
      </c>
      <c r="K388" s="2">
        <v>260</v>
      </c>
      <c r="L388" s="2">
        <v>231</v>
      </c>
      <c r="M388" s="2">
        <v>250</v>
      </c>
      <c r="N388" s="2">
        <v>260</v>
      </c>
      <c r="O388" s="2">
        <v>241</v>
      </c>
      <c r="P388" s="2">
        <v>263</v>
      </c>
      <c r="Q388" s="2">
        <v>257</v>
      </c>
      <c r="R388" s="2">
        <v>257</v>
      </c>
      <c r="S388" s="2">
        <v>254</v>
      </c>
      <c r="T388" s="2">
        <v>249</v>
      </c>
      <c r="U388" s="2">
        <v>146</v>
      </c>
      <c r="V388" s="2">
        <v>265</v>
      </c>
      <c r="W388" s="2">
        <v>221</v>
      </c>
      <c r="X388" s="2">
        <v>265</v>
      </c>
      <c r="Y388" s="22">
        <f>IFERROR(VLOOKUP(Y$1,Weights!$R$3:$S$33,2,FALSE),0)*C388</f>
        <v>0</v>
      </c>
      <c r="Z388" s="22">
        <f>IFERROR(VLOOKUP(Z$1,Weights!$R$3:$S$33,2,FALSE),0)*D388</f>
        <v>1.0371876986218884</v>
      </c>
      <c r="AA388" s="22">
        <f>IFERROR(VLOOKUP(AA$1,Weights!$R$3:$S$33,2,FALSE),0)*E388</f>
        <v>1.0910675790697788</v>
      </c>
      <c r="AB388" s="22">
        <f>IFERROR(VLOOKUP(AB$1,Weights!$R$3:$S$33,2,FALSE),0)*F388</f>
        <v>0.82076361089019556</v>
      </c>
      <c r="AC388" s="22">
        <f>IFERROR(VLOOKUP(AC$1,Weights!$R$3:$S$33,2,FALSE),0)*G388</f>
        <v>29.983554784351622</v>
      </c>
      <c r="AD388" s="22">
        <f>IFERROR(VLOOKUP(AD$1,Weights!$R$3:$S$33,2,FALSE),0)*H388</f>
        <v>0.4957040425276234</v>
      </c>
      <c r="AE388" s="22">
        <f>IFERROR(VLOOKUP(AE$1,Weights!$R$3:$S$33,2,FALSE),0)*I388</f>
        <v>24.558037716659936</v>
      </c>
      <c r="AF388" s="22">
        <f>IFERROR(VLOOKUP(AF$1,Weights!$R$3:$S$33,2,FALSE),0)*J388</f>
        <v>2.4761600539267472</v>
      </c>
      <c r="AG388" s="22">
        <f>IFERROR(VLOOKUP(AG$1,Weights!$R$3:$S$33,2,FALSE),0)*K388</f>
        <v>2.6691402920808511</v>
      </c>
      <c r="AH388" s="22">
        <f>IFERROR(VLOOKUP(AH$1,Weights!$R$3:$S$33,2,FALSE),0)*L388</f>
        <v>1.9131746305394361</v>
      </c>
      <c r="AI388" s="22">
        <f>IFERROR(VLOOKUP(AI$1,Weights!$R$3:$S$33,2,FALSE),0)*M388</f>
        <v>0</v>
      </c>
      <c r="AJ388" s="22">
        <f>IFERROR(VLOOKUP(AJ$1,Weights!$R$3:$S$33,2,FALSE),0)*N388</f>
        <v>111.11817685959004</v>
      </c>
      <c r="AK388" s="22">
        <f>IFERROR(VLOOKUP(AK$1,Weights!$R$3:$S$33,2,FALSE),0)*O388</f>
        <v>102.99800239677384</v>
      </c>
      <c r="AL388" s="22">
        <f>IFERROR(VLOOKUP(AL$1,Weights!$R$3:$S$33,2,FALSE),0)*P388</f>
        <v>0.31723681617916033</v>
      </c>
      <c r="AM388" s="22">
        <f>IFERROR(VLOOKUP(AM$1,Weights!$R$3:$S$33,2,FALSE),0)*Q388</f>
        <v>3.901307850107119</v>
      </c>
      <c r="AN388" s="22">
        <f>IFERROR(VLOOKUP(AN$1,Weights!$R$3:$S$33,2,FALSE),0)*R388</f>
        <v>1.0186573635250509</v>
      </c>
      <c r="AO388" s="22">
        <f>IFERROR(VLOOKUP(AO$1,Weights!$R$3:$S$33,2,FALSE),0)*S388</f>
        <v>76.215248154033944</v>
      </c>
      <c r="AP388" s="22">
        <f>IFERROR(VLOOKUP(AP$1,Weights!$R$3:$S$33,2,FALSE),0)*T388</f>
        <v>74.714947993521463</v>
      </c>
      <c r="AQ388" s="22">
        <f>IFERROR(VLOOKUP(AQ$1,Weights!$R$3:$S$33,2,FALSE),0)*U388</f>
        <v>9.0855502579421454</v>
      </c>
      <c r="AR388" s="22">
        <f>IFERROR(VLOOKUP(AR$1,Weights!$R$3:$S$33,2,FALSE),0)*V388</f>
        <v>9.2874167584143166</v>
      </c>
      <c r="AS388" s="22">
        <f>IFERROR(VLOOKUP(AS$1,Weights!$R$3:$S$33,2,FALSE),0)*W388</f>
        <v>2.8112283657903729</v>
      </c>
      <c r="AT388" s="22">
        <f>IFERROR(VLOOKUP(AT$1,Weights!$R$3:$S$33,2,FALSE),0)*X388</f>
        <v>0.8982979801598282</v>
      </c>
      <c r="AU388" s="23">
        <f t="shared" si="6"/>
        <v>426.363178781508</v>
      </c>
    </row>
    <row r="389" spans="1:47" x14ac:dyDescent="0.2">
      <c r="A389" s="2">
        <v>1984</v>
      </c>
      <c r="B389" s="2">
        <v>6</v>
      </c>
      <c r="C389" s="3">
        <v>264</v>
      </c>
      <c r="D389" s="2">
        <v>236</v>
      </c>
      <c r="E389" s="2">
        <v>249</v>
      </c>
      <c r="F389" s="2">
        <v>275</v>
      </c>
      <c r="G389" s="2">
        <v>256</v>
      </c>
      <c r="H389" s="2">
        <v>240</v>
      </c>
      <c r="I389" s="2">
        <v>255</v>
      </c>
      <c r="J389" s="2">
        <v>270</v>
      </c>
      <c r="K389" s="2">
        <v>268</v>
      </c>
      <c r="L389" s="2">
        <v>240</v>
      </c>
      <c r="M389" s="2">
        <v>248</v>
      </c>
      <c r="N389" s="2">
        <v>271</v>
      </c>
      <c r="O389" s="2">
        <v>247</v>
      </c>
      <c r="P389" s="2">
        <v>270</v>
      </c>
      <c r="Q389" s="2">
        <v>265</v>
      </c>
      <c r="R389" s="2">
        <v>265</v>
      </c>
      <c r="S389" s="2">
        <v>262</v>
      </c>
      <c r="T389" s="2">
        <v>258</v>
      </c>
      <c r="U389" s="2">
        <v>147</v>
      </c>
      <c r="V389" s="2">
        <v>277</v>
      </c>
      <c r="W389" s="2">
        <v>230</v>
      </c>
      <c r="X389" s="2">
        <v>277</v>
      </c>
      <c r="Y389" s="22">
        <f>IFERROR(VLOOKUP(Y$1,Weights!$R$3:$S$33,2,FALSE),0)*C389</f>
        <v>0</v>
      </c>
      <c r="Z389" s="22">
        <f>IFERROR(VLOOKUP(Z$1,Weights!$R$3:$S$33,2,FALSE),0)*D389</f>
        <v>1.0596376488085095</v>
      </c>
      <c r="AA389" s="22">
        <f>IFERROR(VLOOKUP(AA$1,Weights!$R$3:$S$33,2,FALSE),0)*E389</f>
        <v>1.118007519293724</v>
      </c>
      <c r="AB389" s="22">
        <f>IFERROR(VLOOKUP(AB$1,Weights!$R$3:$S$33,2,FALSE),0)*F389</f>
        <v>0.83907060592863858</v>
      </c>
      <c r="AC389" s="22">
        <f>IFERROR(VLOOKUP(AC$1,Weights!$R$3:$S$33,2,FALSE),0)*G389</f>
        <v>30.339091007090968</v>
      </c>
      <c r="AD389" s="22">
        <f>IFERROR(VLOOKUP(AD$1,Weights!$R$3:$S$33,2,FALSE),0)*H389</f>
        <v>0.51501718704168664</v>
      </c>
      <c r="AE389" s="22">
        <f>IFERROR(VLOOKUP(AE$1,Weights!$R$3:$S$33,2,FALSE),0)*I389</f>
        <v>24.654722904520799</v>
      </c>
      <c r="AF389" s="22">
        <f>IFERROR(VLOOKUP(AF$1,Weights!$R$3:$S$33,2,FALSE),0)*J389</f>
        <v>2.5420654546016035</v>
      </c>
      <c r="AG389" s="22">
        <f>IFERROR(VLOOKUP(AG$1,Weights!$R$3:$S$33,2,FALSE),0)*K389</f>
        <v>2.7512676856833389</v>
      </c>
      <c r="AH389" s="22">
        <f>IFERROR(VLOOKUP(AH$1,Weights!$R$3:$S$33,2,FALSE),0)*L389</f>
        <v>1.9877139018591543</v>
      </c>
      <c r="AI389" s="22">
        <f>IFERROR(VLOOKUP(AI$1,Weights!$R$3:$S$33,2,FALSE),0)*M389</f>
        <v>0</v>
      </c>
      <c r="AJ389" s="22">
        <f>IFERROR(VLOOKUP(AJ$1,Weights!$R$3:$S$33,2,FALSE),0)*N389</f>
        <v>115.8193304959573</v>
      </c>
      <c r="AK389" s="22">
        <f>IFERROR(VLOOKUP(AK$1,Weights!$R$3:$S$33,2,FALSE),0)*O389</f>
        <v>105.56226801661053</v>
      </c>
      <c r="AL389" s="22">
        <f>IFERROR(VLOOKUP(AL$1,Weights!$R$3:$S$33,2,FALSE),0)*P389</f>
        <v>0.32568038162879581</v>
      </c>
      <c r="AM389" s="22">
        <f>IFERROR(VLOOKUP(AM$1,Weights!$R$3:$S$33,2,FALSE),0)*Q389</f>
        <v>4.0227493396046166</v>
      </c>
      <c r="AN389" s="22">
        <f>IFERROR(VLOOKUP(AN$1,Weights!$R$3:$S$33,2,FALSE),0)*R389</f>
        <v>1.0503665421561807</v>
      </c>
      <c r="AO389" s="22">
        <f>IFERROR(VLOOKUP(AO$1,Weights!$R$3:$S$33,2,FALSE),0)*S389</f>
        <v>78.615728410853905</v>
      </c>
      <c r="AP389" s="22">
        <f>IFERROR(VLOOKUP(AP$1,Weights!$R$3:$S$33,2,FALSE),0)*T389</f>
        <v>77.415488282443917</v>
      </c>
      <c r="AQ389" s="22">
        <f>IFERROR(VLOOKUP(AQ$1,Weights!$R$3:$S$33,2,FALSE),0)*U389</f>
        <v>9.1477800542294201</v>
      </c>
      <c r="AR389" s="22">
        <f>IFERROR(VLOOKUP(AR$1,Weights!$R$3:$S$33,2,FALSE),0)*V389</f>
        <v>9.7079790267198707</v>
      </c>
      <c r="AS389" s="22">
        <f>IFERROR(VLOOKUP(AS$1,Weights!$R$3:$S$33,2,FALSE),0)*W389</f>
        <v>2.9257127788768589</v>
      </c>
      <c r="AT389" s="22">
        <f>IFERROR(VLOOKUP(AT$1,Weights!$R$3:$S$33,2,FALSE),0)*X389</f>
        <v>0.93897562454442418</v>
      </c>
      <c r="AU389" s="23">
        <f t="shared" si="6"/>
        <v>439.91073927731208</v>
      </c>
    </row>
    <row r="390" spans="1:47" x14ac:dyDescent="0.2">
      <c r="A390" s="2">
        <v>1985</v>
      </c>
      <c r="B390" s="2">
        <v>6</v>
      </c>
      <c r="C390" s="3">
        <v>266</v>
      </c>
      <c r="D390" s="2">
        <v>239</v>
      </c>
      <c r="E390" s="2">
        <v>254</v>
      </c>
      <c r="F390" s="2">
        <v>278</v>
      </c>
      <c r="G390" s="2">
        <v>256</v>
      </c>
      <c r="H390" s="2">
        <v>246</v>
      </c>
      <c r="I390" s="2">
        <v>255</v>
      </c>
      <c r="J390" s="2">
        <v>274</v>
      </c>
      <c r="K390" s="2">
        <v>272</v>
      </c>
      <c r="L390" s="2">
        <v>246</v>
      </c>
      <c r="M390" s="2">
        <v>261</v>
      </c>
      <c r="N390" s="2">
        <v>270</v>
      </c>
      <c r="O390" s="2">
        <v>250</v>
      </c>
      <c r="P390" s="2">
        <v>274</v>
      </c>
      <c r="Q390" s="2">
        <v>268</v>
      </c>
      <c r="R390" s="2">
        <v>268</v>
      </c>
      <c r="S390" s="2">
        <v>266</v>
      </c>
      <c r="T390" s="2">
        <v>263</v>
      </c>
      <c r="U390" s="2">
        <v>158</v>
      </c>
      <c r="V390" s="2">
        <v>275</v>
      </c>
      <c r="W390" s="2">
        <v>237</v>
      </c>
      <c r="X390" s="2">
        <v>276</v>
      </c>
      <c r="Y390" s="22">
        <f>IFERROR(VLOOKUP(Y$1,Weights!$R$3:$S$33,2,FALSE),0)*C390</f>
        <v>0</v>
      </c>
      <c r="Z390" s="22">
        <f>IFERROR(VLOOKUP(Z$1,Weights!$R$3:$S$33,2,FALSE),0)*D390</f>
        <v>1.073107618920482</v>
      </c>
      <c r="AA390" s="22">
        <f>IFERROR(VLOOKUP(AA$1,Weights!$R$3:$S$33,2,FALSE),0)*E390</f>
        <v>1.1404574694803449</v>
      </c>
      <c r="AB390" s="22">
        <f>IFERROR(VLOOKUP(AB$1,Weights!$R$3:$S$33,2,FALSE),0)*F390</f>
        <v>0.84822410344786003</v>
      </c>
      <c r="AC390" s="22">
        <f>IFERROR(VLOOKUP(AC$1,Weights!$R$3:$S$33,2,FALSE),0)*G390</f>
        <v>30.339091007090968</v>
      </c>
      <c r="AD390" s="22">
        <f>IFERROR(VLOOKUP(AD$1,Weights!$R$3:$S$33,2,FALSE),0)*H390</f>
        <v>0.5278926167177288</v>
      </c>
      <c r="AE390" s="22">
        <f>IFERROR(VLOOKUP(AE$1,Weights!$R$3:$S$33,2,FALSE),0)*I390</f>
        <v>24.654722904520799</v>
      </c>
      <c r="AF390" s="22">
        <f>IFERROR(VLOOKUP(AF$1,Weights!$R$3:$S$33,2,FALSE),0)*J390</f>
        <v>2.5797256835586646</v>
      </c>
      <c r="AG390" s="22">
        <f>IFERROR(VLOOKUP(AG$1,Weights!$R$3:$S$33,2,FALSE),0)*K390</f>
        <v>2.792331382484583</v>
      </c>
      <c r="AH390" s="22">
        <f>IFERROR(VLOOKUP(AH$1,Weights!$R$3:$S$33,2,FALSE),0)*L390</f>
        <v>2.0374067494056334</v>
      </c>
      <c r="AI390" s="22">
        <f>IFERROR(VLOOKUP(AI$1,Weights!$R$3:$S$33,2,FALSE),0)*M390</f>
        <v>0</v>
      </c>
      <c r="AJ390" s="22">
        <f>IFERROR(VLOOKUP(AJ$1,Weights!$R$3:$S$33,2,FALSE),0)*N390</f>
        <v>115.39195289265119</v>
      </c>
      <c r="AK390" s="22">
        <f>IFERROR(VLOOKUP(AK$1,Weights!$R$3:$S$33,2,FALSE),0)*O390</f>
        <v>106.84440082652888</v>
      </c>
      <c r="AL390" s="22">
        <f>IFERROR(VLOOKUP(AL$1,Weights!$R$3:$S$33,2,FALSE),0)*P390</f>
        <v>0.33050527617144465</v>
      </c>
      <c r="AM390" s="22">
        <f>IFERROR(VLOOKUP(AM$1,Weights!$R$3:$S$33,2,FALSE),0)*Q390</f>
        <v>4.0682898981661788</v>
      </c>
      <c r="AN390" s="22">
        <f>IFERROR(VLOOKUP(AN$1,Weights!$R$3:$S$33,2,FALSE),0)*R390</f>
        <v>1.0622574841428545</v>
      </c>
      <c r="AO390" s="22">
        <f>IFERROR(VLOOKUP(AO$1,Weights!$R$3:$S$33,2,FALSE),0)*S390</f>
        <v>79.815968539263892</v>
      </c>
      <c r="AP390" s="22">
        <f>IFERROR(VLOOKUP(AP$1,Weights!$R$3:$S$33,2,FALSE),0)*T390</f>
        <v>78.915788442956398</v>
      </c>
      <c r="AQ390" s="22">
        <f>IFERROR(VLOOKUP(AQ$1,Weights!$R$3:$S$33,2,FALSE),0)*U390</f>
        <v>9.8323078133894448</v>
      </c>
      <c r="AR390" s="22">
        <f>IFERROR(VLOOKUP(AR$1,Weights!$R$3:$S$33,2,FALSE),0)*V390</f>
        <v>9.6378853153356108</v>
      </c>
      <c r="AS390" s="22">
        <f>IFERROR(VLOOKUP(AS$1,Weights!$R$3:$S$33,2,FALSE),0)*W390</f>
        <v>3.0147562112774589</v>
      </c>
      <c r="AT390" s="22">
        <f>IFERROR(VLOOKUP(AT$1,Weights!$R$3:$S$33,2,FALSE),0)*X390</f>
        <v>0.93558582084570785</v>
      </c>
      <c r="AU390" s="23">
        <f t="shared" si="6"/>
        <v>444.39678450506477</v>
      </c>
    </row>
    <row r="391" spans="1:47" x14ac:dyDescent="0.2">
      <c r="A391" s="2">
        <v>1986</v>
      </c>
      <c r="B391" s="2">
        <v>6</v>
      </c>
      <c r="C391" s="3">
        <v>259</v>
      </c>
      <c r="D391" s="2">
        <v>242</v>
      </c>
      <c r="E391" s="2">
        <v>258</v>
      </c>
      <c r="F391" s="2">
        <v>280</v>
      </c>
      <c r="G391" s="2">
        <v>263</v>
      </c>
      <c r="H391" s="2">
        <v>249</v>
      </c>
      <c r="I391" s="2">
        <v>262</v>
      </c>
      <c r="J391" s="2">
        <v>274</v>
      </c>
      <c r="K391" s="2">
        <v>275</v>
      </c>
      <c r="L391" s="2">
        <v>249</v>
      </c>
      <c r="M391" s="2">
        <v>253</v>
      </c>
      <c r="N391" s="2">
        <v>260</v>
      </c>
      <c r="O391" s="2">
        <v>253</v>
      </c>
      <c r="P391" s="2">
        <v>274</v>
      </c>
      <c r="Q391" s="2">
        <v>269</v>
      </c>
      <c r="R391" s="2">
        <v>268</v>
      </c>
      <c r="S391" s="2">
        <v>264</v>
      </c>
      <c r="T391" s="2">
        <v>267</v>
      </c>
      <c r="U391" s="2">
        <v>166</v>
      </c>
      <c r="V391" s="2">
        <v>259</v>
      </c>
      <c r="W391" s="2">
        <v>236</v>
      </c>
      <c r="X391" s="2">
        <v>262</v>
      </c>
      <c r="Y391" s="22">
        <f>IFERROR(VLOOKUP(Y$1,Weights!$R$3:$S$33,2,FALSE),0)*C391</f>
        <v>0</v>
      </c>
      <c r="Z391" s="22">
        <f>IFERROR(VLOOKUP(Z$1,Weights!$R$3:$S$33,2,FALSE),0)*D391</f>
        <v>1.0865775890324545</v>
      </c>
      <c r="AA391" s="22">
        <f>IFERROR(VLOOKUP(AA$1,Weights!$R$3:$S$33,2,FALSE),0)*E391</f>
        <v>1.1584174296296417</v>
      </c>
      <c r="AB391" s="22">
        <f>IFERROR(VLOOKUP(AB$1,Weights!$R$3:$S$33,2,FALSE),0)*F391</f>
        <v>0.85432643512734108</v>
      </c>
      <c r="AC391" s="22">
        <f>IFERROR(VLOOKUP(AC$1,Weights!$R$3:$S$33,2,FALSE),0)*G391</f>
        <v>31.168675526816113</v>
      </c>
      <c r="AD391" s="22">
        <f>IFERROR(VLOOKUP(AD$1,Weights!$R$3:$S$33,2,FALSE),0)*H391</f>
        <v>0.53433033155574983</v>
      </c>
      <c r="AE391" s="22">
        <f>IFERROR(VLOOKUP(AE$1,Weights!$R$3:$S$33,2,FALSE),0)*I391</f>
        <v>25.331519219546863</v>
      </c>
      <c r="AF391" s="22">
        <f>IFERROR(VLOOKUP(AF$1,Weights!$R$3:$S$33,2,FALSE),0)*J391</f>
        <v>2.5797256835586646</v>
      </c>
      <c r="AG391" s="22">
        <f>IFERROR(VLOOKUP(AG$1,Weights!$R$3:$S$33,2,FALSE),0)*K391</f>
        <v>2.8231291550855158</v>
      </c>
      <c r="AH391" s="22">
        <f>IFERROR(VLOOKUP(AH$1,Weights!$R$3:$S$33,2,FALSE),0)*L391</f>
        <v>2.0622531731788727</v>
      </c>
      <c r="AI391" s="22">
        <f>IFERROR(VLOOKUP(AI$1,Weights!$R$3:$S$33,2,FALSE),0)*M391</f>
        <v>0</v>
      </c>
      <c r="AJ391" s="22">
        <f>IFERROR(VLOOKUP(AJ$1,Weights!$R$3:$S$33,2,FALSE),0)*N391</f>
        <v>111.11817685959004</v>
      </c>
      <c r="AK391" s="22">
        <f>IFERROR(VLOOKUP(AK$1,Weights!$R$3:$S$33,2,FALSE),0)*O391</f>
        <v>108.12653363644722</v>
      </c>
      <c r="AL391" s="22">
        <f>IFERROR(VLOOKUP(AL$1,Weights!$R$3:$S$33,2,FALSE),0)*P391</f>
        <v>0.33050527617144465</v>
      </c>
      <c r="AM391" s="22">
        <f>IFERROR(VLOOKUP(AM$1,Weights!$R$3:$S$33,2,FALSE),0)*Q391</f>
        <v>4.0834700843533653</v>
      </c>
      <c r="AN391" s="22">
        <f>IFERROR(VLOOKUP(AN$1,Weights!$R$3:$S$33,2,FALSE),0)*R391</f>
        <v>1.0622574841428545</v>
      </c>
      <c r="AO391" s="22">
        <f>IFERROR(VLOOKUP(AO$1,Weights!$R$3:$S$33,2,FALSE),0)*S391</f>
        <v>79.215848475058891</v>
      </c>
      <c r="AP391" s="22">
        <f>IFERROR(VLOOKUP(AP$1,Weights!$R$3:$S$33,2,FALSE),0)*T391</f>
        <v>80.116028571366385</v>
      </c>
      <c r="AQ391" s="22">
        <f>IFERROR(VLOOKUP(AQ$1,Weights!$R$3:$S$33,2,FALSE),0)*U391</f>
        <v>10.330146183687644</v>
      </c>
      <c r="AR391" s="22">
        <f>IFERROR(VLOOKUP(AR$1,Weights!$R$3:$S$33,2,FALSE),0)*V391</f>
        <v>9.0771356242615386</v>
      </c>
      <c r="AS391" s="22">
        <f>IFERROR(VLOOKUP(AS$1,Weights!$R$3:$S$33,2,FALSE),0)*W391</f>
        <v>3.0020357209345159</v>
      </c>
      <c r="AT391" s="22">
        <f>IFERROR(VLOOKUP(AT$1,Weights!$R$3:$S$33,2,FALSE),0)*X391</f>
        <v>0.88812856906367921</v>
      </c>
      <c r="AU391" s="23">
        <f t="shared" si="6"/>
        <v>442.6580479924616</v>
      </c>
    </row>
    <row r="392" spans="1:47" x14ac:dyDescent="0.2">
      <c r="A392" s="2">
        <v>1987</v>
      </c>
      <c r="B392" s="2">
        <v>6</v>
      </c>
      <c r="C392" s="3">
        <v>266</v>
      </c>
      <c r="D392" s="2">
        <v>246</v>
      </c>
      <c r="E392" s="2">
        <v>265</v>
      </c>
      <c r="F392" s="2">
        <v>283</v>
      </c>
      <c r="G392" s="2">
        <v>269</v>
      </c>
      <c r="H392" s="2">
        <v>253</v>
      </c>
      <c r="I392" s="2">
        <v>269</v>
      </c>
      <c r="J392" s="2">
        <v>282</v>
      </c>
      <c r="K392" s="2">
        <v>284</v>
      </c>
      <c r="L392" s="2">
        <v>253</v>
      </c>
      <c r="M392" s="2">
        <v>262</v>
      </c>
      <c r="N392" s="2">
        <v>268</v>
      </c>
      <c r="O392" s="2">
        <v>260</v>
      </c>
      <c r="P392" s="2">
        <v>282</v>
      </c>
      <c r="Q392" s="2">
        <v>277</v>
      </c>
      <c r="R392" s="2">
        <v>275</v>
      </c>
      <c r="S392" s="2">
        <v>273</v>
      </c>
      <c r="T392" s="2">
        <v>274</v>
      </c>
      <c r="U392" s="2">
        <v>165</v>
      </c>
      <c r="V392" s="2">
        <v>268</v>
      </c>
      <c r="W392" s="2">
        <v>243</v>
      </c>
      <c r="X392" s="2">
        <v>269</v>
      </c>
      <c r="Y392" s="22">
        <f>IFERROR(VLOOKUP(Y$1,Weights!$R$3:$S$33,2,FALSE),0)*C392</f>
        <v>0</v>
      </c>
      <c r="Z392" s="22">
        <f>IFERROR(VLOOKUP(Z$1,Weights!$R$3:$S$33,2,FALSE),0)*D392</f>
        <v>1.1045375491817513</v>
      </c>
      <c r="AA392" s="22">
        <f>IFERROR(VLOOKUP(AA$1,Weights!$R$3:$S$33,2,FALSE),0)*E392</f>
        <v>1.1898473598909109</v>
      </c>
      <c r="AB392" s="22">
        <f>IFERROR(VLOOKUP(AB$1,Weights!$R$3:$S$33,2,FALSE),0)*F392</f>
        <v>0.86347993264656264</v>
      </c>
      <c r="AC392" s="22">
        <f>IFERROR(VLOOKUP(AC$1,Weights!$R$3:$S$33,2,FALSE),0)*G392</f>
        <v>31.879747972294805</v>
      </c>
      <c r="AD392" s="22">
        <f>IFERROR(VLOOKUP(AD$1,Weights!$R$3:$S$33,2,FALSE),0)*H392</f>
        <v>0.54291395133977793</v>
      </c>
      <c r="AE392" s="22">
        <f>IFERROR(VLOOKUP(AE$1,Weights!$R$3:$S$33,2,FALSE),0)*I392</f>
        <v>26.008315534572922</v>
      </c>
      <c r="AF392" s="22">
        <f>IFERROR(VLOOKUP(AF$1,Weights!$R$3:$S$33,2,FALSE),0)*J392</f>
        <v>2.6550461414727859</v>
      </c>
      <c r="AG392" s="22">
        <f>IFERROR(VLOOKUP(AG$1,Weights!$R$3:$S$33,2,FALSE),0)*K392</f>
        <v>2.9155224728883145</v>
      </c>
      <c r="AH392" s="22">
        <f>IFERROR(VLOOKUP(AH$1,Weights!$R$3:$S$33,2,FALSE),0)*L392</f>
        <v>2.0953817382098587</v>
      </c>
      <c r="AI392" s="22">
        <f>IFERROR(VLOOKUP(AI$1,Weights!$R$3:$S$33,2,FALSE),0)*M392</f>
        <v>0</v>
      </c>
      <c r="AJ392" s="22">
        <f>IFERROR(VLOOKUP(AJ$1,Weights!$R$3:$S$33,2,FALSE),0)*N392</f>
        <v>114.53719768603897</v>
      </c>
      <c r="AK392" s="22">
        <f>IFERROR(VLOOKUP(AK$1,Weights!$R$3:$S$33,2,FALSE),0)*O392</f>
        <v>111.11817685959004</v>
      </c>
      <c r="AL392" s="22">
        <f>IFERROR(VLOOKUP(AL$1,Weights!$R$3:$S$33,2,FALSE),0)*P392</f>
        <v>0.34015506525674227</v>
      </c>
      <c r="AM392" s="22">
        <f>IFERROR(VLOOKUP(AM$1,Weights!$R$3:$S$33,2,FALSE),0)*Q392</f>
        <v>4.2049115738508638</v>
      </c>
      <c r="AN392" s="22">
        <f>IFERROR(VLOOKUP(AN$1,Weights!$R$3:$S$33,2,FALSE),0)*R392</f>
        <v>1.0900030154450933</v>
      </c>
      <c r="AO392" s="22">
        <f>IFERROR(VLOOKUP(AO$1,Weights!$R$3:$S$33,2,FALSE),0)*S392</f>
        <v>81.916388763981359</v>
      </c>
      <c r="AP392" s="22">
        <f>IFERROR(VLOOKUP(AP$1,Weights!$R$3:$S$33,2,FALSE),0)*T392</f>
        <v>82.216448796083853</v>
      </c>
      <c r="AQ392" s="22">
        <f>IFERROR(VLOOKUP(AQ$1,Weights!$R$3:$S$33,2,FALSE),0)*U392</f>
        <v>10.267916387400369</v>
      </c>
      <c r="AR392" s="22">
        <f>IFERROR(VLOOKUP(AR$1,Weights!$R$3:$S$33,2,FALSE),0)*V392</f>
        <v>9.3925573254907047</v>
      </c>
      <c r="AS392" s="22">
        <f>IFERROR(VLOOKUP(AS$1,Weights!$R$3:$S$33,2,FALSE),0)*W392</f>
        <v>3.0910791533351158</v>
      </c>
      <c r="AT392" s="22">
        <f>IFERROR(VLOOKUP(AT$1,Weights!$R$3:$S$33,2,FALSE),0)*X392</f>
        <v>0.91185719495469353</v>
      </c>
      <c r="AU392" s="23">
        <f t="shared" si="6"/>
        <v>455.31454404709433</v>
      </c>
    </row>
    <row r="393" spans="1:47" x14ac:dyDescent="0.2">
      <c r="A393" s="2">
        <v>1988</v>
      </c>
      <c r="B393" s="2">
        <v>6</v>
      </c>
      <c r="C393" s="3">
        <v>281.75</v>
      </c>
      <c r="D393" s="2">
        <v>257.5</v>
      </c>
      <c r="E393" s="2">
        <v>276.5</v>
      </c>
      <c r="F393" s="2">
        <v>287.25</v>
      </c>
      <c r="G393" s="2">
        <v>284.75</v>
      </c>
      <c r="H393" s="2">
        <v>260.75</v>
      </c>
      <c r="I393" s="2">
        <v>284.75</v>
      </c>
      <c r="J393" s="2">
        <v>300.75</v>
      </c>
      <c r="K393" s="2">
        <v>301.75</v>
      </c>
      <c r="L393" s="2">
        <v>260.75</v>
      </c>
      <c r="M393" s="2">
        <v>275</v>
      </c>
      <c r="N393" s="2">
        <v>286.25</v>
      </c>
      <c r="O393" s="2">
        <v>271.25</v>
      </c>
      <c r="P393" s="2">
        <v>300.75</v>
      </c>
      <c r="Q393" s="2">
        <v>292.75</v>
      </c>
      <c r="R393" s="2">
        <v>291.5</v>
      </c>
      <c r="S393" s="2">
        <v>283.25</v>
      </c>
      <c r="T393" s="2">
        <v>280.5</v>
      </c>
      <c r="U393" s="2">
        <v>170.25</v>
      </c>
      <c r="V393" s="2">
        <v>289.5</v>
      </c>
      <c r="W393" s="2">
        <v>246.75</v>
      </c>
      <c r="X393" s="2">
        <v>289.5</v>
      </c>
      <c r="Y393" s="22">
        <f>IFERROR(VLOOKUP(Y$1,Weights!$R$3:$S$33,2,FALSE),0)*C393</f>
        <v>0</v>
      </c>
      <c r="Z393" s="22">
        <f>IFERROR(VLOOKUP(Z$1,Weights!$R$3:$S$33,2,FALSE),0)*D393</f>
        <v>1.1561724346109796</v>
      </c>
      <c r="AA393" s="22">
        <f>IFERROR(VLOOKUP(AA$1,Weights!$R$3:$S$33,2,FALSE),0)*E393</f>
        <v>1.2414822453201393</v>
      </c>
      <c r="AB393" s="22">
        <f>IFERROR(VLOOKUP(AB$1,Weights!$R$3:$S$33,2,FALSE),0)*F393</f>
        <v>0.87644738746545969</v>
      </c>
      <c r="AC393" s="22">
        <f>IFERROR(VLOOKUP(AC$1,Weights!$R$3:$S$33,2,FALSE),0)*G393</f>
        <v>33.746313141676382</v>
      </c>
      <c r="AD393" s="22">
        <f>IFERROR(VLOOKUP(AD$1,Weights!$R$3:$S$33,2,FALSE),0)*H393</f>
        <v>0.55954471467133249</v>
      </c>
      <c r="AE393" s="22">
        <f>IFERROR(VLOOKUP(AE$1,Weights!$R$3:$S$33,2,FALSE),0)*I393</f>
        <v>27.531107243381559</v>
      </c>
      <c r="AF393" s="22">
        <f>IFERROR(VLOOKUP(AF$1,Weights!$R$3:$S$33,2,FALSE),0)*J393</f>
        <v>2.8315784647090085</v>
      </c>
      <c r="AG393" s="22">
        <f>IFERROR(VLOOKUP(AG$1,Weights!$R$3:$S$33,2,FALSE),0)*K393</f>
        <v>3.097742627443834</v>
      </c>
      <c r="AH393" s="22">
        <f>IFERROR(VLOOKUP(AH$1,Weights!$R$3:$S$33,2,FALSE),0)*L393</f>
        <v>2.1595683329573938</v>
      </c>
      <c r="AI393" s="22">
        <f>IFERROR(VLOOKUP(AI$1,Weights!$R$3:$S$33,2,FALSE),0)*M393</f>
        <v>0</v>
      </c>
      <c r="AJ393" s="22">
        <f>IFERROR(VLOOKUP(AJ$1,Weights!$R$3:$S$33,2,FALSE),0)*N393</f>
        <v>122.33683894637556</v>
      </c>
      <c r="AK393" s="22">
        <f>IFERROR(VLOOKUP(AK$1,Weights!$R$3:$S$33,2,FALSE),0)*O393</f>
        <v>115.92617489678383</v>
      </c>
      <c r="AL393" s="22">
        <f>IFERROR(VLOOKUP(AL$1,Weights!$R$3:$S$33,2,FALSE),0)*P393</f>
        <v>0.36277175842540865</v>
      </c>
      <c r="AM393" s="22">
        <f>IFERROR(VLOOKUP(AM$1,Weights!$R$3:$S$33,2,FALSE),0)*Q393</f>
        <v>4.443999506299062</v>
      </c>
      <c r="AN393" s="22">
        <f>IFERROR(VLOOKUP(AN$1,Weights!$R$3:$S$33,2,FALSE),0)*R393</f>
        <v>1.1554031963717988</v>
      </c>
      <c r="AO393" s="22">
        <f>IFERROR(VLOOKUP(AO$1,Weights!$R$3:$S$33,2,FALSE),0)*S393</f>
        <v>84.992004093031937</v>
      </c>
      <c r="AP393" s="22">
        <f>IFERROR(VLOOKUP(AP$1,Weights!$R$3:$S$33,2,FALSE),0)*T393</f>
        <v>84.166839004750074</v>
      </c>
      <c r="AQ393" s="22">
        <f>IFERROR(VLOOKUP(AQ$1,Weights!$R$3:$S$33,2,FALSE),0)*U393</f>
        <v>10.594622817908563</v>
      </c>
      <c r="AR393" s="22">
        <f>IFERROR(VLOOKUP(AR$1,Weights!$R$3:$S$33,2,FALSE),0)*V393</f>
        <v>10.146064722871488</v>
      </c>
      <c r="AS393" s="22">
        <f>IFERROR(VLOOKUP(AS$1,Weights!$R$3:$S$33,2,FALSE),0)*W393</f>
        <v>3.1387809921211516</v>
      </c>
      <c r="AT393" s="22">
        <f>IFERROR(VLOOKUP(AT$1,Weights!$R$3:$S$33,2,FALSE),0)*X393</f>
        <v>0.98134817077837833</v>
      </c>
      <c r="AU393" s="23">
        <f t="shared" si="6"/>
        <v>476.49966421631137</v>
      </c>
    </row>
    <row r="394" spans="1:47" x14ac:dyDescent="0.2">
      <c r="A394" s="2">
        <v>1989</v>
      </c>
      <c r="B394" s="2">
        <v>6</v>
      </c>
      <c r="C394" s="3">
        <v>294.25</v>
      </c>
      <c r="D394" s="2">
        <v>267.75</v>
      </c>
      <c r="E394" s="2">
        <v>286.75</v>
      </c>
      <c r="F394" s="2">
        <v>295.75</v>
      </c>
      <c r="G394" s="2">
        <v>289.5</v>
      </c>
      <c r="H394" s="2">
        <v>270</v>
      </c>
      <c r="I394" s="2">
        <v>287</v>
      </c>
      <c r="J394" s="2">
        <v>319</v>
      </c>
      <c r="K394" s="2">
        <v>315.25</v>
      </c>
      <c r="L394" s="2">
        <v>270</v>
      </c>
      <c r="M394" s="2">
        <v>289</v>
      </c>
      <c r="N394" s="2">
        <v>299.75</v>
      </c>
      <c r="O394" s="2">
        <v>287.5</v>
      </c>
      <c r="P394" s="2">
        <v>319</v>
      </c>
      <c r="Q394" s="2">
        <v>301.5</v>
      </c>
      <c r="R394" s="2">
        <v>301</v>
      </c>
      <c r="S394" s="2">
        <v>294.25</v>
      </c>
      <c r="T394" s="2">
        <v>290</v>
      </c>
      <c r="U394" s="2">
        <v>176.75</v>
      </c>
      <c r="V394" s="2">
        <v>303</v>
      </c>
      <c r="W394" s="2">
        <v>253</v>
      </c>
      <c r="X394" s="2">
        <v>302</v>
      </c>
      <c r="Y394" s="22">
        <f>IFERROR(VLOOKUP(Y$1,Weights!$R$3:$S$33,2,FALSE),0)*C394</f>
        <v>0</v>
      </c>
      <c r="Z394" s="22">
        <f>IFERROR(VLOOKUP(Z$1,Weights!$R$3:$S$33,2,FALSE),0)*D394</f>
        <v>1.2021948324935525</v>
      </c>
      <c r="AA394" s="22">
        <f>IFERROR(VLOOKUP(AA$1,Weights!$R$3:$S$33,2,FALSE),0)*E394</f>
        <v>1.2875046432027122</v>
      </c>
      <c r="AB394" s="22">
        <f>IFERROR(VLOOKUP(AB$1,Weights!$R$3:$S$33,2,FALSE),0)*F394</f>
        <v>0.90238229710325402</v>
      </c>
      <c r="AC394" s="22">
        <f>IFERROR(VLOOKUP(AC$1,Weights!$R$3:$S$33,2,FALSE),0)*G394</f>
        <v>34.30924549434701</v>
      </c>
      <c r="AD394" s="22">
        <f>IFERROR(VLOOKUP(AD$1,Weights!$R$3:$S$33,2,FALSE),0)*H394</f>
        <v>0.57939433542189744</v>
      </c>
      <c r="AE394" s="22">
        <f>IFERROR(VLOOKUP(AE$1,Weights!$R$3:$S$33,2,FALSE),0)*I394</f>
        <v>27.748648916068507</v>
      </c>
      <c r="AF394" s="22">
        <f>IFERROR(VLOOKUP(AF$1,Weights!$R$3:$S$33,2,FALSE),0)*J394</f>
        <v>3.0034032593255984</v>
      </c>
      <c r="AG394" s="22">
        <f>IFERROR(VLOOKUP(AG$1,Weights!$R$3:$S$33,2,FALSE),0)*K394</f>
        <v>3.236332604148032</v>
      </c>
      <c r="AH394" s="22">
        <f>IFERROR(VLOOKUP(AH$1,Weights!$R$3:$S$33,2,FALSE),0)*L394</f>
        <v>2.2361781395915488</v>
      </c>
      <c r="AI394" s="22">
        <f>IFERROR(VLOOKUP(AI$1,Weights!$R$3:$S$33,2,FALSE),0)*M394</f>
        <v>0</v>
      </c>
      <c r="AJ394" s="22">
        <f>IFERROR(VLOOKUP(AJ$1,Weights!$R$3:$S$33,2,FALSE),0)*N394</f>
        <v>128.10643659100813</v>
      </c>
      <c r="AK394" s="22">
        <f>IFERROR(VLOOKUP(AK$1,Weights!$R$3:$S$33,2,FALSE),0)*O394</f>
        <v>122.87106095050821</v>
      </c>
      <c r="AL394" s="22">
        <f>IFERROR(VLOOKUP(AL$1,Weights!$R$3:$S$33,2,FALSE),0)*P394</f>
        <v>0.38478533977624391</v>
      </c>
      <c r="AM394" s="22">
        <f>IFERROR(VLOOKUP(AM$1,Weights!$R$3:$S$33,2,FALSE),0)*Q394</f>
        <v>4.576826135436951</v>
      </c>
      <c r="AN394" s="22">
        <f>IFERROR(VLOOKUP(AN$1,Weights!$R$3:$S$33,2,FALSE),0)*R394</f>
        <v>1.1930578459962657</v>
      </c>
      <c r="AO394" s="22">
        <f>IFERROR(VLOOKUP(AO$1,Weights!$R$3:$S$33,2,FALSE),0)*S394</f>
        <v>88.292664446159392</v>
      </c>
      <c r="AP394" s="22">
        <f>IFERROR(VLOOKUP(AP$1,Weights!$R$3:$S$33,2,FALSE),0)*T394</f>
        <v>87.017409309723789</v>
      </c>
      <c r="AQ394" s="22">
        <f>IFERROR(VLOOKUP(AQ$1,Weights!$R$3:$S$33,2,FALSE),0)*U394</f>
        <v>10.999116493775849</v>
      </c>
      <c r="AR394" s="22">
        <f>IFERROR(VLOOKUP(AR$1,Weights!$R$3:$S$33,2,FALSE),0)*V394</f>
        <v>10.619197274715237</v>
      </c>
      <c r="AS394" s="22">
        <f>IFERROR(VLOOKUP(AS$1,Weights!$R$3:$S$33,2,FALSE),0)*W394</f>
        <v>3.2182840567645448</v>
      </c>
      <c r="AT394" s="22">
        <f>IFERROR(VLOOKUP(AT$1,Weights!$R$3:$S$33,2,FALSE),0)*X394</f>
        <v>1.0237207170123326</v>
      </c>
      <c r="AU394" s="23">
        <f t="shared" si="6"/>
        <v>497.25374845038402</v>
      </c>
    </row>
    <row r="395" spans="1:47" x14ac:dyDescent="0.2">
      <c r="A395" s="2">
        <v>1990</v>
      </c>
      <c r="B395" s="2">
        <v>6</v>
      </c>
      <c r="C395" s="3">
        <v>298.25</v>
      </c>
      <c r="D395" s="2">
        <v>271.25</v>
      </c>
      <c r="E395" s="2">
        <v>293.25</v>
      </c>
      <c r="F395" s="2">
        <v>300</v>
      </c>
      <c r="G395" s="2">
        <v>283</v>
      </c>
      <c r="H395" s="2">
        <v>273.25</v>
      </c>
      <c r="I395" s="2">
        <v>278.25</v>
      </c>
      <c r="J395" s="2">
        <v>328.25</v>
      </c>
      <c r="K395" s="2">
        <v>313.75</v>
      </c>
      <c r="L395" s="2">
        <v>273.25</v>
      </c>
      <c r="M395" s="2">
        <v>289.25</v>
      </c>
      <c r="N395" s="2">
        <v>303.5</v>
      </c>
      <c r="O395" s="2">
        <v>295</v>
      </c>
      <c r="P395" s="2">
        <v>328.25</v>
      </c>
      <c r="Q395" s="2">
        <v>300</v>
      </c>
      <c r="R395" s="2">
        <v>299.25</v>
      </c>
      <c r="S395" s="2">
        <v>299.5</v>
      </c>
      <c r="T395" s="2">
        <v>295.75</v>
      </c>
      <c r="U395" s="2">
        <v>185</v>
      </c>
      <c r="V395" s="2">
        <v>305.25</v>
      </c>
      <c r="W395" s="2">
        <v>268.75</v>
      </c>
      <c r="X395" s="2">
        <v>304.25</v>
      </c>
      <c r="Y395" s="22">
        <f>IFERROR(VLOOKUP(Y$1,Weights!$R$3:$S$33,2,FALSE),0)*C395</f>
        <v>0</v>
      </c>
      <c r="Z395" s="22">
        <f>IFERROR(VLOOKUP(Z$1,Weights!$R$3:$S$33,2,FALSE),0)*D395</f>
        <v>1.2179097976241873</v>
      </c>
      <c r="AA395" s="22">
        <f>IFERROR(VLOOKUP(AA$1,Weights!$R$3:$S$33,2,FALSE),0)*E395</f>
        <v>1.3166895784453194</v>
      </c>
      <c r="AB395" s="22">
        <f>IFERROR(VLOOKUP(AB$1,Weights!$R$3:$S$33,2,FALSE),0)*F395</f>
        <v>0.91534975192215118</v>
      </c>
      <c r="AC395" s="22">
        <f>IFERROR(VLOOKUP(AC$1,Weights!$R$3:$S$33,2,FALSE),0)*G395</f>
        <v>33.538917011745092</v>
      </c>
      <c r="AD395" s="22">
        <f>IFERROR(VLOOKUP(AD$1,Weights!$R$3:$S$33,2,FALSE),0)*H395</f>
        <v>0.58636852649642035</v>
      </c>
      <c r="AE395" s="22">
        <f>IFERROR(VLOOKUP(AE$1,Weights!$R$3:$S$33,2,FALSE),0)*I395</f>
        <v>26.902653522285931</v>
      </c>
      <c r="AF395" s="22">
        <f>IFERROR(VLOOKUP(AF$1,Weights!$R$3:$S$33,2,FALSE),0)*J395</f>
        <v>3.0904925387888014</v>
      </c>
      <c r="AG395" s="22">
        <f>IFERROR(VLOOKUP(AG$1,Weights!$R$3:$S$33,2,FALSE),0)*K395</f>
        <v>3.2209337178475659</v>
      </c>
      <c r="AH395" s="22">
        <f>IFERROR(VLOOKUP(AH$1,Weights!$R$3:$S$33,2,FALSE),0)*L395</f>
        <v>2.2630950986792246</v>
      </c>
      <c r="AI395" s="22">
        <f>IFERROR(VLOOKUP(AI$1,Weights!$R$3:$S$33,2,FALSE),0)*M395</f>
        <v>0</v>
      </c>
      <c r="AJ395" s="22">
        <f>IFERROR(VLOOKUP(AJ$1,Weights!$R$3:$S$33,2,FALSE),0)*N395</f>
        <v>129.70910260340605</v>
      </c>
      <c r="AK395" s="22">
        <f>IFERROR(VLOOKUP(AK$1,Weights!$R$3:$S$33,2,FALSE),0)*O395</f>
        <v>126.07639297530407</v>
      </c>
      <c r="AL395" s="22">
        <f>IFERROR(VLOOKUP(AL$1,Weights!$R$3:$S$33,2,FALSE),0)*P395</f>
        <v>0.39594290840611934</v>
      </c>
      <c r="AM395" s="22">
        <f>IFERROR(VLOOKUP(AM$1,Weights!$R$3:$S$33,2,FALSE),0)*Q395</f>
        <v>4.5540558561561699</v>
      </c>
      <c r="AN395" s="22">
        <f>IFERROR(VLOOKUP(AN$1,Weights!$R$3:$S$33,2,FALSE),0)*R395</f>
        <v>1.186121463170706</v>
      </c>
      <c r="AO395" s="22">
        <f>IFERROR(VLOOKUP(AO$1,Weights!$R$3:$S$33,2,FALSE),0)*S395</f>
        <v>89.867979614697504</v>
      </c>
      <c r="AP395" s="22">
        <f>IFERROR(VLOOKUP(AP$1,Weights!$R$3:$S$33,2,FALSE),0)*T395</f>
        <v>88.742754494313132</v>
      </c>
      <c r="AQ395" s="22">
        <f>IFERROR(VLOOKUP(AQ$1,Weights!$R$3:$S$33,2,FALSE),0)*U395</f>
        <v>11.512512313145869</v>
      </c>
      <c r="AR395" s="22">
        <f>IFERROR(VLOOKUP(AR$1,Weights!$R$3:$S$33,2,FALSE),0)*V395</f>
        <v>10.698052700022528</v>
      </c>
      <c r="AS395" s="22">
        <f>IFERROR(VLOOKUP(AS$1,Weights!$R$3:$S$33,2,FALSE),0)*W395</f>
        <v>3.4186317796658949</v>
      </c>
      <c r="AT395" s="22">
        <f>IFERROR(VLOOKUP(AT$1,Weights!$R$3:$S$33,2,FALSE),0)*X395</f>
        <v>1.0313477753344442</v>
      </c>
      <c r="AU395" s="23">
        <f t="shared" si="6"/>
        <v>505.43908732767738</v>
      </c>
    </row>
    <row r="396" spans="1:47" x14ac:dyDescent="0.2">
      <c r="A396" s="2">
        <v>1991</v>
      </c>
      <c r="B396" s="2">
        <v>6</v>
      </c>
      <c r="C396" s="3">
        <v>306.5</v>
      </c>
      <c r="D396" s="2">
        <v>280.75</v>
      </c>
      <c r="E396" s="2">
        <v>301.5</v>
      </c>
      <c r="F396" s="2">
        <v>307.75</v>
      </c>
      <c r="G396" s="2">
        <v>282</v>
      </c>
      <c r="H396" s="2">
        <v>272.5</v>
      </c>
      <c r="I396" s="2">
        <v>274.5</v>
      </c>
      <c r="J396" s="2">
        <v>343.25</v>
      </c>
      <c r="K396" s="2">
        <v>323.25</v>
      </c>
      <c r="L396" s="2">
        <v>272.5</v>
      </c>
      <c r="M396" s="2">
        <v>291</v>
      </c>
      <c r="N396" s="2">
        <v>312.25</v>
      </c>
      <c r="O396" s="2">
        <v>302.75</v>
      </c>
      <c r="P396" s="2">
        <v>343.25</v>
      </c>
      <c r="Q396" s="2">
        <v>306.5</v>
      </c>
      <c r="R396" s="2">
        <v>305.5</v>
      </c>
      <c r="S396" s="2">
        <v>308</v>
      </c>
      <c r="T396" s="2">
        <v>306.5</v>
      </c>
      <c r="U396" s="2">
        <v>190.25</v>
      </c>
      <c r="V396" s="2">
        <v>315.25</v>
      </c>
      <c r="W396" s="2">
        <v>282.75</v>
      </c>
      <c r="X396" s="2">
        <v>315.25</v>
      </c>
      <c r="Y396" s="22">
        <f>IFERROR(VLOOKUP(Y$1,Weights!$R$3:$S$33,2,FALSE),0)*C396</f>
        <v>0</v>
      </c>
      <c r="Z396" s="22">
        <f>IFERROR(VLOOKUP(Z$1,Weights!$R$3:$S$33,2,FALSE),0)*D396</f>
        <v>1.260564702978767</v>
      </c>
      <c r="AA396" s="22">
        <f>IFERROR(VLOOKUP(AA$1,Weights!$R$3:$S$33,2,FALSE),0)*E396</f>
        <v>1.3537319962532441</v>
      </c>
      <c r="AB396" s="22">
        <f>IFERROR(VLOOKUP(AB$1,Weights!$R$3:$S$33,2,FALSE),0)*F396</f>
        <v>0.93899628718014005</v>
      </c>
      <c r="AC396" s="22">
        <f>IFERROR(VLOOKUP(AC$1,Weights!$R$3:$S$33,2,FALSE),0)*G396</f>
        <v>33.420404937498645</v>
      </c>
      <c r="AD396" s="22">
        <f>IFERROR(VLOOKUP(AD$1,Weights!$R$3:$S$33,2,FALSE),0)*H396</f>
        <v>0.58475909778691504</v>
      </c>
      <c r="AE396" s="22">
        <f>IFERROR(VLOOKUP(AE$1,Weights!$R$3:$S$33,2,FALSE),0)*I396</f>
        <v>26.540084067807687</v>
      </c>
      <c r="AF396" s="22">
        <f>IFERROR(VLOOKUP(AF$1,Weights!$R$3:$S$33,2,FALSE),0)*J396</f>
        <v>3.2317183973777794</v>
      </c>
      <c r="AG396" s="22">
        <f>IFERROR(VLOOKUP(AG$1,Weights!$R$3:$S$33,2,FALSE),0)*K396</f>
        <v>3.3184599977505198</v>
      </c>
      <c r="AH396" s="22">
        <f>IFERROR(VLOOKUP(AH$1,Weights!$R$3:$S$33,2,FALSE),0)*L396</f>
        <v>2.2568834927359149</v>
      </c>
      <c r="AI396" s="22">
        <f>IFERROR(VLOOKUP(AI$1,Weights!$R$3:$S$33,2,FALSE),0)*M396</f>
        <v>0</v>
      </c>
      <c r="AJ396" s="22">
        <f>IFERROR(VLOOKUP(AJ$1,Weights!$R$3:$S$33,2,FALSE),0)*N396</f>
        <v>133.44865663233458</v>
      </c>
      <c r="AK396" s="22">
        <f>IFERROR(VLOOKUP(AK$1,Weights!$R$3:$S$33,2,FALSE),0)*O396</f>
        <v>129.38856940092649</v>
      </c>
      <c r="AL396" s="22">
        <f>IFERROR(VLOOKUP(AL$1,Weights!$R$3:$S$33,2,FALSE),0)*P396</f>
        <v>0.41403626294105245</v>
      </c>
      <c r="AM396" s="22">
        <f>IFERROR(VLOOKUP(AM$1,Weights!$R$3:$S$33,2,FALSE),0)*Q396</f>
        <v>4.6527270663728872</v>
      </c>
      <c r="AN396" s="22">
        <f>IFERROR(VLOOKUP(AN$1,Weights!$R$3:$S$33,2,FALSE),0)*R396</f>
        <v>1.2108942589762763</v>
      </c>
      <c r="AO396" s="22">
        <f>IFERROR(VLOOKUP(AO$1,Weights!$R$3:$S$33,2,FALSE),0)*S396</f>
        <v>92.418489887568711</v>
      </c>
      <c r="AP396" s="22">
        <f>IFERROR(VLOOKUP(AP$1,Weights!$R$3:$S$33,2,FALSE),0)*T396</f>
        <v>91.968399839414971</v>
      </c>
      <c r="AQ396" s="22">
        <f>IFERROR(VLOOKUP(AQ$1,Weights!$R$3:$S$33,2,FALSE),0)*U396</f>
        <v>11.839218743654062</v>
      </c>
      <c r="AR396" s="22">
        <f>IFERROR(VLOOKUP(AR$1,Weights!$R$3:$S$33,2,FALSE),0)*V396</f>
        <v>11.048521256943824</v>
      </c>
      <c r="AS396" s="22">
        <f>IFERROR(VLOOKUP(AS$1,Weights!$R$3:$S$33,2,FALSE),0)*W396</f>
        <v>3.5967186444670949</v>
      </c>
      <c r="AT396" s="22">
        <f>IFERROR(VLOOKUP(AT$1,Weights!$R$3:$S$33,2,FALSE),0)*X396</f>
        <v>1.0686356160203239</v>
      </c>
      <c r="AU396" s="23">
        <f t="shared" si="6"/>
        <v>519.23291729987511</v>
      </c>
    </row>
    <row r="397" spans="1:47" x14ac:dyDescent="0.2">
      <c r="A397" s="2">
        <v>1992</v>
      </c>
      <c r="B397" s="2">
        <v>6</v>
      </c>
      <c r="C397" s="3">
        <v>310</v>
      </c>
      <c r="D397" s="2">
        <v>286</v>
      </c>
      <c r="E397" s="2">
        <v>305.75</v>
      </c>
      <c r="F397" s="2">
        <v>311.25</v>
      </c>
      <c r="G397" s="2">
        <v>281.5</v>
      </c>
      <c r="H397" s="2">
        <v>276.25</v>
      </c>
      <c r="I397" s="2">
        <v>271.75</v>
      </c>
      <c r="J397" s="2">
        <v>356.25</v>
      </c>
      <c r="K397" s="2">
        <v>338.5</v>
      </c>
      <c r="L397" s="2">
        <v>276.25</v>
      </c>
      <c r="M397" s="2">
        <v>292.25</v>
      </c>
      <c r="N397" s="2">
        <v>315</v>
      </c>
      <c r="O397" s="2">
        <v>305</v>
      </c>
      <c r="P397" s="2">
        <v>356.25</v>
      </c>
      <c r="Q397" s="2">
        <v>315.25</v>
      </c>
      <c r="R397" s="2">
        <v>313.75</v>
      </c>
      <c r="S397" s="2">
        <v>313</v>
      </c>
      <c r="T397" s="2">
        <v>310</v>
      </c>
      <c r="U397" s="2">
        <v>191.5</v>
      </c>
      <c r="V397" s="2">
        <v>316.25</v>
      </c>
      <c r="W397" s="2">
        <v>294</v>
      </c>
      <c r="X397" s="2">
        <v>316.5</v>
      </c>
      <c r="Y397" s="22">
        <f>IFERROR(VLOOKUP(Y$1,Weights!$R$3:$S$33,2,FALSE),0)*C397</f>
        <v>0</v>
      </c>
      <c r="Z397" s="22">
        <f>IFERROR(VLOOKUP(Z$1,Weights!$R$3:$S$33,2,FALSE),0)*D397</f>
        <v>1.284137150674719</v>
      </c>
      <c r="AA397" s="22">
        <f>IFERROR(VLOOKUP(AA$1,Weights!$R$3:$S$33,2,FALSE),0)*E397</f>
        <v>1.3728144539118718</v>
      </c>
      <c r="AB397" s="22">
        <f>IFERROR(VLOOKUP(AB$1,Weights!$R$3:$S$33,2,FALSE),0)*F397</f>
        <v>0.94967536761923188</v>
      </c>
      <c r="AC397" s="22">
        <f>IFERROR(VLOOKUP(AC$1,Weights!$R$3:$S$33,2,FALSE),0)*G397</f>
        <v>33.361148900375419</v>
      </c>
      <c r="AD397" s="22">
        <f>IFERROR(VLOOKUP(AD$1,Weights!$R$3:$S$33,2,FALSE),0)*H397</f>
        <v>0.59280624133444138</v>
      </c>
      <c r="AE397" s="22">
        <f>IFERROR(VLOOKUP(AE$1,Weights!$R$3:$S$33,2,FALSE),0)*I397</f>
        <v>26.274199801190303</v>
      </c>
      <c r="AF397" s="22">
        <f>IFERROR(VLOOKUP(AF$1,Weights!$R$3:$S$33,2,FALSE),0)*J397</f>
        <v>3.354114141488227</v>
      </c>
      <c r="AG397" s="22">
        <f>IFERROR(VLOOKUP(AG$1,Weights!$R$3:$S$33,2,FALSE),0)*K397</f>
        <v>3.4750153418052623</v>
      </c>
      <c r="AH397" s="22">
        <f>IFERROR(VLOOKUP(AH$1,Weights!$R$3:$S$33,2,FALSE),0)*L397</f>
        <v>2.2879415224524644</v>
      </c>
      <c r="AI397" s="22">
        <f>IFERROR(VLOOKUP(AI$1,Weights!$R$3:$S$33,2,FALSE),0)*M397</f>
        <v>0</v>
      </c>
      <c r="AJ397" s="22">
        <f>IFERROR(VLOOKUP(AJ$1,Weights!$R$3:$S$33,2,FALSE),0)*N397</f>
        <v>134.6239450414264</v>
      </c>
      <c r="AK397" s="22">
        <f>IFERROR(VLOOKUP(AK$1,Weights!$R$3:$S$33,2,FALSE),0)*O397</f>
        <v>130.35016900836524</v>
      </c>
      <c r="AL397" s="22">
        <f>IFERROR(VLOOKUP(AL$1,Weights!$R$3:$S$33,2,FALSE),0)*P397</f>
        <v>0.4297171702046611</v>
      </c>
      <c r="AM397" s="22">
        <f>IFERROR(VLOOKUP(AM$1,Weights!$R$3:$S$33,2,FALSE),0)*Q397</f>
        <v>4.7855536955107754</v>
      </c>
      <c r="AN397" s="22">
        <f>IFERROR(VLOOKUP(AN$1,Weights!$R$3:$S$33,2,FALSE),0)*R397</f>
        <v>1.2435943494396291</v>
      </c>
      <c r="AO397" s="22">
        <f>IFERROR(VLOOKUP(AO$1,Weights!$R$3:$S$33,2,FALSE),0)*S397</f>
        <v>93.918790048081192</v>
      </c>
      <c r="AP397" s="22">
        <f>IFERROR(VLOOKUP(AP$1,Weights!$R$3:$S$33,2,FALSE),0)*T397</f>
        <v>93.018609951773698</v>
      </c>
      <c r="AQ397" s="22">
        <f>IFERROR(VLOOKUP(AQ$1,Weights!$R$3:$S$33,2,FALSE),0)*U397</f>
        <v>11.917005989013155</v>
      </c>
      <c r="AR397" s="22">
        <f>IFERROR(VLOOKUP(AR$1,Weights!$R$3:$S$33,2,FALSE),0)*V397</f>
        <v>11.083568112635952</v>
      </c>
      <c r="AS397" s="22">
        <f>IFERROR(VLOOKUP(AS$1,Weights!$R$3:$S$33,2,FALSE),0)*W397</f>
        <v>3.7398241608252021</v>
      </c>
      <c r="AT397" s="22">
        <f>IFERROR(VLOOKUP(AT$1,Weights!$R$3:$S$33,2,FALSE),0)*X397</f>
        <v>1.0728728706437194</v>
      </c>
      <c r="AU397" s="23">
        <f t="shared" si="6"/>
        <v>524.44587861610262</v>
      </c>
    </row>
    <row r="398" spans="1:47" x14ac:dyDescent="0.2">
      <c r="A398" s="2">
        <v>1993</v>
      </c>
      <c r="B398" s="2">
        <v>6</v>
      </c>
      <c r="C398" s="3">
        <v>318.75</v>
      </c>
      <c r="D398" s="2">
        <v>296</v>
      </c>
      <c r="E398" s="2">
        <v>317.5</v>
      </c>
      <c r="F398" s="2">
        <v>317.5</v>
      </c>
      <c r="G398" s="2">
        <v>285.75</v>
      </c>
      <c r="H398" s="2">
        <v>286.25</v>
      </c>
      <c r="I398" s="2">
        <v>274.5</v>
      </c>
      <c r="J398" s="2">
        <v>366.75</v>
      </c>
      <c r="K398" s="2">
        <v>349.5</v>
      </c>
      <c r="L398" s="2">
        <v>286.25</v>
      </c>
      <c r="M398" s="2">
        <v>298.5</v>
      </c>
      <c r="N398" s="2">
        <v>323.5</v>
      </c>
      <c r="O398" s="2">
        <v>313</v>
      </c>
      <c r="P398" s="2">
        <v>366.75</v>
      </c>
      <c r="Q398" s="2">
        <v>327.5</v>
      </c>
      <c r="R398" s="2">
        <v>325.75</v>
      </c>
      <c r="S398" s="2">
        <v>319.25</v>
      </c>
      <c r="T398" s="2">
        <v>318.5</v>
      </c>
      <c r="U398" s="2">
        <v>190.5</v>
      </c>
      <c r="V398" s="2">
        <v>329</v>
      </c>
      <c r="W398" s="2">
        <v>297.25</v>
      </c>
      <c r="X398" s="2">
        <v>329.25</v>
      </c>
      <c r="Y398" s="22">
        <f>IFERROR(VLOOKUP(Y$1,Weights!$R$3:$S$33,2,FALSE),0)*C398</f>
        <v>0</v>
      </c>
      <c r="Z398" s="22">
        <f>IFERROR(VLOOKUP(Z$1,Weights!$R$3:$S$33,2,FALSE),0)*D398</f>
        <v>1.329037051047961</v>
      </c>
      <c r="AA398" s="22">
        <f>IFERROR(VLOOKUP(AA$1,Weights!$R$3:$S$33,2,FALSE),0)*E398</f>
        <v>1.4255718368504311</v>
      </c>
      <c r="AB398" s="22">
        <f>IFERROR(VLOOKUP(AB$1,Weights!$R$3:$S$33,2,FALSE),0)*F398</f>
        <v>0.96874515411760997</v>
      </c>
      <c r="AC398" s="22">
        <f>IFERROR(VLOOKUP(AC$1,Weights!$R$3:$S$33,2,FALSE),0)*G398</f>
        <v>33.864825215922828</v>
      </c>
      <c r="AD398" s="22">
        <f>IFERROR(VLOOKUP(AD$1,Weights!$R$3:$S$33,2,FALSE),0)*H398</f>
        <v>0.61426529079451164</v>
      </c>
      <c r="AE398" s="22">
        <f>IFERROR(VLOOKUP(AE$1,Weights!$R$3:$S$33,2,FALSE),0)*I398</f>
        <v>26.540084067807687</v>
      </c>
      <c r="AF398" s="22">
        <f>IFERROR(VLOOKUP(AF$1,Weights!$R$3:$S$33,2,FALSE),0)*J398</f>
        <v>3.4529722425005116</v>
      </c>
      <c r="AG398" s="22">
        <f>IFERROR(VLOOKUP(AG$1,Weights!$R$3:$S$33,2,FALSE),0)*K398</f>
        <v>3.5879405080086828</v>
      </c>
      <c r="AH398" s="22">
        <f>IFERROR(VLOOKUP(AH$1,Weights!$R$3:$S$33,2,FALSE),0)*L398</f>
        <v>2.3707629350299291</v>
      </c>
      <c r="AI398" s="22">
        <f>IFERROR(VLOOKUP(AI$1,Weights!$R$3:$S$33,2,FALSE),0)*M398</f>
        <v>0</v>
      </c>
      <c r="AJ398" s="22">
        <f>IFERROR(VLOOKUP(AJ$1,Weights!$R$3:$S$33,2,FALSE),0)*N398</f>
        <v>138.25665466952836</v>
      </c>
      <c r="AK398" s="22">
        <f>IFERROR(VLOOKUP(AK$1,Weights!$R$3:$S$33,2,FALSE),0)*O398</f>
        <v>133.76918983481417</v>
      </c>
      <c r="AL398" s="22">
        <f>IFERROR(VLOOKUP(AL$1,Weights!$R$3:$S$33,2,FALSE),0)*P398</f>
        <v>0.4423825183791143</v>
      </c>
      <c r="AM398" s="22">
        <f>IFERROR(VLOOKUP(AM$1,Weights!$R$3:$S$33,2,FALSE),0)*Q398</f>
        <v>4.9715109763038186</v>
      </c>
      <c r="AN398" s="22">
        <f>IFERROR(VLOOKUP(AN$1,Weights!$R$3:$S$33,2,FALSE),0)*R398</f>
        <v>1.291158117386324</v>
      </c>
      <c r="AO398" s="22">
        <f>IFERROR(VLOOKUP(AO$1,Weights!$R$3:$S$33,2,FALSE),0)*S398</f>
        <v>95.794165248721797</v>
      </c>
      <c r="AP398" s="22">
        <f>IFERROR(VLOOKUP(AP$1,Weights!$R$3:$S$33,2,FALSE),0)*T398</f>
        <v>95.569120224644919</v>
      </c>
      <c r="AQ398" s="22">
        <f>IFERROR(VLOOKUP(AQ$1,Weights!$R$3:$S$33,2,FALSE),0)*U398</f>
        <v>11.854776192725881</v>
      </c>
      <c r="AR398" s="22">
        <f>IFERROR(VLOOKUP(AR$1,Weights!$R$3:$S$33,2,FALSE),0)*V398</f>
        <v>11.530415522710603</v>
      </c>
      <c r="AS398" s="22">
        <f>IFERROR(VLOOKUP(AS$1,Weights!$R$3:$S$33,2,FALSE),0)*W398</f>
        <v>3.7811657544397663</v>
      </c>
      <c r="AT398" s="22">
        <f>IFERROR(VLOOKUP(AT$1,Weights!$R$3:$S$33,2,FALSE),0)*X398</f>
        <v>1.1160928678023525</v>
      </c>
      <c r="AU398" s="23">
        <f t="shared" si="6"/>
        <v>537.28870656966524</v>
      </c>
    </row>
    <row r="399" spans="1:47" x14ac:dyDescent="0.2">
      <c r="A399" s="2">
        <v>1994</v>
      </c>
      <c r="B399" s="2">
        <v>6</v>
      </c>
      <c r="C399" s="3">
        <v>336.75</v>
      </c>
      <c r="D399" s="2">
        <v>308.5</v>
      </c>
      <c r="E399" s="2">
        <v>324.25</v>
      </c>
      <c r="F399" s="2">
        <v>328</v>
      </c>
      <c r="G399" s="2">
        <v>291.25</v>
      </c>
      <c r="H399" s="2">
        <v>300.75</v>
      </c>
      <c r="I399" s="2">
        <v>279.5</v>
      </c>
      <c r="J399" s="2">
        <v>373.5</v>
      </c>
      <c r="K399" s="2">
        <v>362</v>
      </c>
      <c r="L399" s="2">
        <v>300.75</v>
      </c>
      <c r="M399" s="2">
        <v>307.5</v>
      </c>
      <c r="N399" s="2">
        <v>345.5</v>
      </c>
      <c r="O399" s="2">
        <v>318.5</v>
      </c>
      <c r="P399" s="2">
        <v>373.5</v>
      </c>
      <c r="Q399" s="2">
        <v>340</v>
      </c>
      <c r="R399" s="2">
        <v>338.25</v>
      </c>
      <c r="S399" s="2">
        <v>332.5</v>
      </c>
      <c r="T399" s="2">
        <v>326.25</v>
      </c>
      <c r="U399" s="2">
        <v>188.5</v>
      </c>
      <c r="V399" s="2">
        <v>355.75</v>
      </c>
      <c r="W399" s="2">
        <v>303.25</v>
      </c>
      <c r="X399" s="2">
        <v>354.75</v>
      </c>
      <c r="Y399" s="22">
        <f>IFERROR(VLOOKUP(Y$1,Weights!$R$3:$S$33,2,FALSE),0)*C399</f>
        <v>0</v>
      </c>
      <c r="Z399" s="22">
        <f>IFERROR(VLOOKUP(Z$1,Weights!$R$3:$S$33,2,FALSE),0)*D399</f>
        <v>1.3851619265145134</v>
      </c>
      <c r="AA399" s="22">
        <f>IFERROR(VLOOKUP(AA$1,Weights!$R$3:$S$33,2,FALSE),0)*E399</f>
        <v>1.4558792696023695</v>
      </c>
      <c r="AB399" s="22">
        <f>IFERROR(VLOOKUP(AB$1,Weights!$R$3:$S$33,2,FALSE),0)*F399</f>
        <v>1.0007823954348853</v>
      </c>
      <c r="AC399" s="22">
        <f>IFERROR(VLOOKUP(AC$1,Weights!$R$3:$S$33,2,FALSE),0)*G399</f>
        <v>34.5166416242783</v>
      </c>
      <c r="AD399" s="22">
        <f>IFERROR(VLOOKUP(AD$1,Weights!$R$3:$S$33,2,FALSE),0)*H399</f>
        <v>0.64538091251161356</v>
      </c>
      <c r="AE399" s="22">
        <f>IFERROR(VLOOKUP(AE$1,Weights!$R$3:$S$33,2,FALSE),0)*I399</f>
        <v>27.023510007112016</v>
      </c>
      <c r="AF399" s="22">
        <f>IFERROR(VLOOKUP(AF$1,Weights!$R$3:$S$33,2,FALSE),0)*J399</f>
        <v>3.5165238788655517</v>
      </c>
      <c r="AG399" s="22">
        <f>IFERROR(VLOOKUP(AG$1,Weights!$R$3:$S$33,2,FALSE),0)*K399</f>
        <v>3.7162645605125699</v>
      </c>
      <c r="AH399" s="22">
        <f>IFERROR(VLOOKUP(AH$1,Weights!$R$3:$S$33,2,FALSE),0)*L399</f>
        <v>2.4908539832672529</v>
      </c>
      <c r="AI399" s="22">
        <f>IFERROR(VLOOKUP(AI$1,Weights!$R$3:$S$33,2,FALSE),0)*M399</f>
        <v>0</v>
      </c>
      <c r="AJ399" s="22">
        <f>IFERROR(VLOOKUP(AJ$1,Weights!$R$3:$S$33,2,FALSE),0)*N399</f>
        <v>147.65896194226292</v>
      </c>
      <c r="AK399" s="22">
        <f>IFERROR(VLOOKUP(AK$1,Weights!$R$3:$S$33,2,FALSE),0)*O399</f>
        <v>136.11976665299778</v>
      </c>
      <c r="AL399" s="22">
        <f>IFERROR(VLOOKUP(AL$1,Weights!$R$3:$S$33,2,FALSE),0)*P399</f>
        <v>0.45052452791983416</v>
      </c>
      <c r="AM399" s="22">
        <f>IFERROR(VLOOKUP(AM$1,Weights!$R$3:$S$33,2,FALSE),0)*Q399</f>
        <v>5.1612633036436595</v>
      </c>
      <c r="AN399" s="22">
        <f>IFERROR(VLOOKUP(AN$1,Weights!$R$3:$S$33,2,FALSE),0)*R399</f>
        <v>1.3407037089974647</v>
      </c>
      <c r="AO399" s="22">
        <f>IFERROR(VLOOKUP(AO$1,Weights!$R$3:$S$33,2,FALSE),0)*S399</f>
        <v>99.769960674079854</v>
      </c>
      <c r="AP399" s="22">
        <f>IFERROR(VLOOKUP(AP$1,Weights!$R$3:$S$33,2,FALSE),0)*T399</f>
        <v>97.894585473439264</v>
      </c>
      <c r="AQ399" s="22">
        <f>IFERROR(VLOOKUP(AQ$1,Weights!$R$3:$S$33,2,FALSE),0)*U399</f>
        <v>11.730316600151331</v>
      </c>
      <c r="AR399" s="22">
        <f>IFERROR(VLOOKUP(AR$1,Weights!$R$3:$S$33,2,FALSE),0)*V399</f>
        <v>12.467918912475067</v>
      </c>
      <c r="AS399" s="22">
        <f>IFERROR(VLOOKUP(AS$1,Weights!$R$3:$S$33,2,FALSE),0)*W399</f>
        <v>3.8574886964974238</v>
      </c>
      <c r="AT399" s="22">
        <f>IFERROR(VLOOKUP(AT$1,Weights!$R$3:$S$33,2,FALSE),0)*X399</f>
        <v>1.2025328621196192</v>
      </c>
      <c r="AU399" s="23">
        <f t="shared" si="6"/>
        <v>557.46785969034647</v>
      </c>
    </row>
    <row r="400" spans="1:47" x14ac:dyDescent="0.2">
      <c r="A400" s="2">
        <v>1995</v>
      </c>
      <c r="B400" s="2">
        <v>6</v>
      </c>
      <c r="C400" s="3">
        <v>348</v>
      </c>
      <c r="D400" s="2">
        <v>315.75</v>
      </c>
      <c r="E400" s="2">
        <v>335.5</v>
      </c>
      <c r="F400" s="2">
        <v>332.75</v>
      </c>
      <c r="G400" s="2">
        <v>300</v>
      </c>
      <c r="H400" s="2">
        <v>308.75</v>
      </c>
      <c r="I400" s="2">
        <v>287.5</v>
      </c>
      <c r="J400" s="2">
        <v>385.5</v>
      </c>
      <c r="K400" s="2">
        <v>375.5</v>
      </c>
      <c r="L400" s="2">
        <v>308.75</v>
      </c>
      <c r="M400" s="2">
        <v>303</v>
      </c>
      <c r="N400" s="2">
        <v>357.75</v>
      </c>
      <c r="O400" s="2">
        <v>327.5</v>
      </c>
      <c r="P400" s="2">
        <v>385.5</v>
      </c>
      <c r="Q400" s="2">
        <v>353.25</v>
      </c>
      <c r="R400" s="2">
        <v>351</v>
      </c>
      <c r="S400" s="2">
        <v>342.25</v>
      </c>
      <c r="T400" s="2">
        <v>338</v>
      </c>
      <c r="U400" s="2">
        <v>190</v>
      </c>
      <c r="V400" s="2">
        <v>371</v>
      </c>
      <c r="W400" s="2">
        <v>302.25</v>
      </c>
      <c r="X400" s="2">
        <v>370.25</v>
      </c>
      <c r="Y400" s="22">
        <f>IFERROR(VLOOKUP(Y$1,Weights!$R$3:$S$33,2,FALSE),0)*C400</f>
        <v>0</v>
      </c>
      <c r="Z400" s="22">
        <f>IFERROR(VLOOKUP(Z$1,Weights!$R$3:$S$33,2,FALSE),0)*D400</f>
        <v>1.4177143542851138</v>
      </c>
      <c r="AA400" s="22">
        <f>IFERROR(VLOOKUP(AA$1,Weights!$R$3:$S$33,2,FALSE),0)*E400</f>
        <v>1.5063916575222667</v>
      </c>
      <c r="AB400" s="22">
        <f>IFERROR(VLOOKUP(AB$1,Weights!$R$3:$S$33,2,FALSE),0)*F400</f>
        <v>1.0152754331736527</v>
      </c>
      <c r="AC400" s="22">
        <f>IFERROR(VLOOKUP(AC$1,Weights!$R$3:$S$33,2,FALSE),0)*G400</f>
        <v>35.553622273934728</v>
      </c>
      <c r="AD400" s="22">
        <f>IFERROR(VLOOKUP(AD$1,Weights!$R$3:$S$33,2,FALSE),0)*H400</f>
        <v>0.66254815207966977</v>
      </c>
      <c r="AE400" s="22">
        <f>IFERROR(VLOOKUP(AE$1,Weights!$R$3:$S$33,2,FALSE),0)*I400</f>
        <v>27.796991509998943</v>
      </c>
      <c r="AF400" s="22">
        <f>IFERROR(VLOOKUP(AF$1,Weights!$R$3:$S$33,2,FALSE),0)*J400</f>
        <v>3.6295045657367342</v>
      </c>
      <c r="AG400" s="22">
        <f>IFERROR(VLOOKUP(AG$1,Weights!$R$3:$S$33,2,FALSE),0)*K400</f>
        <v>3.854854537216768</v>
      </c>
      <c r="AH400" s="22">
        <f>IFERROR(VLOOKUP(AH$1,Weights!$R$3:$S$33,2,FALSE),0)*L400</f>
        <v>2.5571111133292246</v>
      </c>
      <c r="AI400" s="22">
        <f>IFERROR(VLOOKUP(AI$1,Weights!$R$3:$S$33,2,FALSE),0)*M400</f>
        <v>0</v>
      </c>
      <c r="AJ400" s="22">
        <f>IFERROR(VLOOKUP(AJ$1,Weights!$R$3:$S$33,2,FALSE),0)*N400</f>
        <v>152.89433758276283</v>
      </c>
      <c r="AK400" s="22">
        <f>IFERROR(VLOOKUP(AK$1,Weights!$R$3:$S$33,2,FALSE),0)*O400</f>
        <v>139.96616508275284</v>
      </c>
      <c r="AL400" s="22">
        <f>IFERROR(VLOOKUP(AL$1,Weights!$R$3:$S$33,2,FALSE),0)*P400</f>
        <v>0.46499921154778068</v>
      </c>
      <c r="AM400" s="22">
        <f>IFERROR(VLOOKUP(AM$1,Weights!$R$3:$S$33,2,FALSE),0)*Q400</f>
        <v>5.3624007706238901</v>
      </c>
      <c r="AN400" s="22">
        <f>IFERROR(VLOOKUP(AN$1,Weights!$R$3:$S$33,2,FALSE),0)*R400</f>
        <v>1.3912402124408281</v>
      </c>
      <c r="AO400" s="22">
        <f>IFERROR(VLOOKUP(AO$1,Weights!$R$3:$S$33,2,FALSE),0)*S400</f>
        <v>102.6955459870792</v>
      </c>
      <c r="AP400" s="22">
        <f>IFERROR(VLOOKUP(AP$1,Weights!$R$3:$S$33,2,FALSE),0)*T400</f>
        <v>101.42029085064358</v>
      </c>
      <c r="AQ400" s="22">
        <f>IFERROR(VLOOKUP(AQ$1,Weights!$R$3:$S$33,2,FALSE),0)*U400</f>
        <v>11.823661294582243</v>
      </c>
      <c r="AR400" s="22">
        <f>IFERROR(VLOOKUP(AR$1,Weights!$R$3:$S$33,2,FALSE),0)*V400</f>
        <v>13.002383461780042</v>
      </c>
      <c r="AS400" s="22">
        <f>IFERROR(VLOOKUP(AS$1,Weights!$R$3:$S$33,2,FALSE),0)*W400</f>
        <v>3.8447682061544808</v>
      </c>
      <c r="AT400" s="22">
        <f>IFERROR(VLOOKUP(AT$1,Weights!$R$3:$S$33,2,FALSE),0)*X400</f>
        <v>1.2550748194497223</v>
      </c>
      <c r="AU400" s="23">
        <f t="shared" si="6"/>
        <v>575.09920579725622</v>
      </c>
    </row>
    <row r="401" spans="1:47" x14ac:dyDescent="0.2">
      <c r="A401" s="2">
        <v>1996</v>
      </c>
      <c r="B401" s="2">
        <v>6</v>
      </c>
      <c r="C401" s="3">
        <v>351</v>
      </c>
      <c r="D401" s="2">
        <v>320.75</v>
      </c>
      <c r="E401" s="2">
        <v>341.5</v>
      </c>
      <c r="F401" s="2">
        <v>342.5</v>
      </c>
      <c r="G401" s="2">
        <v>314</v>
      </c>
      <c r="H401" s="2">
        <v>317.75</v>
      </c>
      <c r="I401" s="2">
        <v>303.25</v>
      </c>
      <c r="J401" s="2">
        <v>391</v>
      </c>
      <c r="K401" s="2">
        <v>384.25</v>
      </c>
      <c r="L401" s="2">
        <v>317.75</v>
      </c>
      <c r="M401" s="2">
        <v>305.75</v>
      </c>
      <c r="N401" s="2">
        <v>359.25</v>
      </c>
      <c r="O401" s="2">
        <v>334.25</v>
      </c>
      <c r="P401" s="2">
        <v>391</v>
      </c>
      <c r="Q401" s="2">
        <v>360.5</v>
      </c>
      <c r="R401" s="2">
        <v>358</v>
      </c>
      <c r="S401" s="2">
        <v>347.75</v>
      </c>
      <c r="T401" s="2">
        <v>344.25</v>
      </c>
      <c r="U401" s="2">
        <v>191.75</v>
      </c>
      <c r="V401" s="2">
        <v>369.75</v>
      </c>
      <c r="W401" s="2">
        <v>303.25</v>
      </c>
      <c r="X401" s="2">
        <v>369.75</v>
      </c>
      <c r="Y401" s="22">
        <f>IFERROR(VLOOKUP(Y$1,Weights!$R$3:$S$33,2,FALSE),0)*C401</f>
        <v>0</v>
      </c>
      <c r="Z401" s="22">
        <f>IFERROR(VLOOKUP(Z$1,Weights!$R$3:$S$33,2,FALSE),0)*D401</f>
        <v>1.4401643044717347</v>
      </c>
      <c r="AA401" s="22">
        <f>IFERROR(VLOOKUP(AA$1,Weights!$R$3:$S$33,2,FALSE),0)*E401</f>
        <v>1.5333315977462116</v>
      </c>
      <c r="AB401" s="22">
        <f>IFERROR(VLOOKUP(AB$1,Weights!$R$3:$S$33,2,FALSE),0)*F401</f>
        <v>1.0450243001111226</v>
      </c>
      <c r="AC401" s="22">
        <f>IFERROR(VLOOKUP(AC$1,Weights!$R$3:$S$33,2,FALSE),0)*G401</f>
        <v>37.212791313385011</v>
      </c>
      <c r="AD401" s="22">
        <f>IFERROR(VLOOKUP(AD$1,Weights!$R$3:$S$33,2,FALSE),0)*H401</f>
        <v>0.68186129659373307</v>
      </c>
      <c r="AE401" s="22">
        <f>IFERROR(VLOOKUP(AE$1,Weights!$R$3:$S$33,2,FALSE),0)*I401</f>
        <v>29.319783218807579</v>
      </c>
      <c r="AF401" s="22">
        <f>IFERROR(VLOOKUP(AF$1,Weights!$R$3:$S$33,2,FALSE),0)*J401</f>
        <v>3.6812873805526927</v>
      </c>
      <c r="AG401" s="22">
        <f>IFERROR(VLOOKUP(AG$1,Weights!$R$3:$S$33,2,FALSE),0)*K401</f>
        <v>3.9446813739694888</v>
      </c>
      <c r="AH401" s="22">
        <f>IFERROR(VLOOKUP(AH$1,Weights!$R$3:$S$33,2,FALSE),0)*L401</f>
        <v>2.631650384648943</v>
      </c>
      <c r="AI401" s="22">
        <f>IFERROR(VLOOKUP(AI$1,Weights!$R$3:$S$33,2,FALSE),0)*M401</f>
        <v>0</v>
      </c>
      <c r="AJ401" s="22">
        <f>IFERROR(VLOOKUP(AJ$1,Weights!$R$3:$S$33,2,FALSE),0)*N401</f>
        <v>153.53540398772199</v>
      </c>
      <c r="AK401" s="22">
        <f>IFERROR(VLOOKUP(AK$1,Weights!$R$3:$S$33,2,FALSE),0)*O401</f>
        <v>142.85096390506911</v>
      </c>
      <c r="AL401" s="22">
        <f>IFERROR(VLOOKUP(AL$1,Weights!$R$3:$S$33,2,FALSE),0)*P401</f>
        <v>0.47163344154392278</v>
      </c>
      <c r="AM401" s="22">
        <f>IFERROR(VLOOKUP(AM$1,Weights!$R$3:$S$33,2,FALSE),0)*Q401</f>
        <v>5.4724571204809971</v>
      </c>
      <c r="AN401" s="22">
        <f>IFERROR(VLOOKUP(AN$1,Weights!$R$3:$S$33,2,FALSE),0)*R401</f>
        <v>1.4189857437430669</v>
      </c>
      <c r="AO401" s="22">
        <f>IFERROR(VLOOKUP(AO$1,Weights!$R$3:$S$33,2,FALSE),0)*S401</f>
        <v>104.34587616364293</v>
      </c>
      <c r="AP401" s="22">
        <f>IFERROR(VLOOKUP(AP$1,Weights!$R$3:$S$33,2,FALSE),0)*T401</f>
        <v>103.29566605128419</v>
      </c>
      <c r="AQ401" s="22">
        <f>IFERROR(VLOOKUP(AQ$1,Weights!$R$3:$S$33,2,FALSE),0)*U401</f>
        <v>11.932563438084975</v>
      </c>
      <c r="AR401" s="22">
        <f>IFERROR(VLOOKUP(AR$1,Weights!$R$3:$S$33,2,FALSE),0)*V401</f>
        <v>12.958574892164881</v>
      </c>
      <c r="AS401" s="22">
        <f>IFERROR(VLOOKUP(AS$1,Weights!$R$3:$S$33,2,FALSE),0)*W401</f>
        <v>3.8574886964974238</v>
      </c>
      <c r="AT401" s="22">
        <f>IFERROR(VLOOKUP(AT$1,Weights!$R$3:$S$33,2,FALSE),0)*X401</f>
        <v>1.2533799176003642</v>
      </c>
      <c r="AU401" s="23">
        <f t="shared" si="6"/>
        <v>584.18402926362637</v>
      </c>
    </row>
    <row r="402" spans="1:47" x14ac:dyDescent="0.2">
      <c r="A402" s="2">
        <v>1997</v>
      </c>
      <c r="B402" s="2">
        <v>6</v>
      </c>
      <c r="C402" s="3">
        <v>359</v>
      </c>
      <c r="D402" s="2">
        <v>324.25</v>
      </c>
      <c r="E402" s="2">
        <v>347</v>
      </c>
      <c r="F402" s="2">
        <v>349.75</v>
      </c>
      <c r="G402" s="2">
        <v>321</v>
      </c>
      <c r="H402" s="2">
        <v>326</v>
      </c>
      <c r="I402" s="2">
        <v>310</v>
      </c>
      <c r="J402" s="2">
        <v>397</v>
      </c>
      <c r="K402" s="2">
        <v>394.25</v>
      </c>
      <c r="L402" s="2">
        <v>326</v>
      </c>
      <c r="M402" s="2">
        <v>315.5</v>
      </c>
      <c r="N402" s="2">
        <v>368</v>
      </c>
      <c r="O402" s="2">
        <v>340.5</v>
      </c>
      <c r="P402" s="2">
        <v>397</v>
      </c>
      <c r="Q402" s="2">
        <v>368.5</v>
      </c>
      <c r="R402" s="2">
        <v>365.5</v>
      </c>
      <c r="S402" s="2">
        <v>356</v>
      </c>
      <c r="T402" s="2">
        <v>351</v>
      </c>
      <c r="U402" s="2">
        <v>195.5</v>
      </c>
      <c r="V402" s="2">
        <v>378.5</v>
      </c>
      <c r="W402" s="2">
        <v>302.75</v>
      </c>
      <c r="X402" s="2">
        <v>378</v>
      </c>
      <c r="Y402" s="22">
        <f>IFERROR(VLOOKUP(Y$1,Weights!$R$3:$S$33,2,FALSE),0)*C402</f>
        <v>0</v>
      </c>
      <c r="Z402" s="22">
        <f>IFERROR(VLOOKUP(Z$1,Weights!$R$3:$S$33,2,FALSE),0)*D402</f>
        <v>1.4558792696023695</v>
      </c>
      <c r="AA402" s="22">
        <f>IFERROR(VLOOKUP(AA$1,Weights!$R$3:$S$33,2,FALSE),0)*E402</f>
        <v>1.5580265429514948</v>
      </c>
      <c r="AB402" s="22">
        <f>IFERROR(VLOOKUP(AB$1,Weights!$R$3:$S$33,2,FALSE),0)*F402</f>
        <v>1.0671452524492413</v>
      </c>
      <c r="AC402" s="22">
        <f>IFERROR(VLOOKUP(AC$1,Weights!$R$3:$S$33,2,FALSE),0)*G402</f>
        <v>38.042375833110157</v>
      </c>
      <c r="AD402" s="22">
        <f>IFERROR(VLOOKUP(AD$1,Weights!$R$3:$S$33,2,FALSE),0)*H402</f>
        <v>0.69956501239829105</v>
      </c>
      <c r="AE402" s="22">
        <f>IFERROR(VLOOKUP(AE$1,Weights!$R$3:$S$33,2,FALSE),0)*I402</f>
        <v>29.972408236868425</v>
      </c>
      <c r="AF402" s="22">
        <f>IFERROR(VLOOKUP(AF$1,Weights!$R$3:$S$33,2,FALSE),0)*J402</f>
        <v>3.7377777239882839</v>
      </c>
      <c r="AG402" s="22">
        <f>IFERROR(VLOOKUP(AG$1,Weights!$R$3:$S$33,2,FALSE),0)*K402</f>
        <v>4.0473406159725984</v>
      </c>
      <c r="AH402" s="22">
        <f>IFERROR(VLOOKUP(AH$1,Weights!$R$3:$S$33,2,FALSE),0)*L402</f>
        <v>2.6999780500253516</v>
      </c>
      <c r="AI402" s="22">
        <f>IFERROR(VLOOKUP(AI$1,Weights!$R$3:$S$33,2,FALSE),0)*M402</f>
        <v>0</v>
      </c>
      <c r="AJ402" s="22">
        <f>IFERROR(VLOOKUP(AJ$1,Weights!$R$3:$S$33,2,FALSE),0)*N402</f>
        <v>157.27495801665052</v>
      </c>
      <c r="AK402" s="22">
        <f>IFERROR(VLOOKUP(AK$1,Weights!$R$3:$S$33,2,FALSE),0)*O402</f>
        <v>145.52207392573234</v>
      </c>
      <c r="AL402" s="22">
        <f>IFERROR(VLOOKUP(AL$1,Weights!$R$3:$S$33,2,FALSE),0)*P402</f>
        <v>0.47887078335789607</v>
      </c>
      <c r="AM402" s="22">
        <f>IFERROR(VLOOKUP(AM$1,Weights!$R$3:$S$33,2,FALSE),0)*Q402</f>
        <v>5.5938986099784955</v>
      </c>
      <c r="AN402" s="22">
        <f>IFERROR(VLOOKUP(AN$1,Weights!$R$3:$S$33,2,FALSE),0)*R402</f>
        <v>1.4487130987097512</v>
      </c>
      <c r="AO402" s="22">
        <f>IFERROR(VLOOKUP(AO$1,Weights!$R$3:$S$33,2,FALSE),0)*S402</f>
        <v>106.82137142848852</v>
      </c>
      <c r="AP402" s="22">
        <f>IFERROR(VLOOKUP(AP$1,Weights!$R$3:$S$33,2,FALSE),0)*T402</f>
        <v>105.32107126797604</v>
      </c>
      <c r="AQ402" s="22">
        <f>IFERROR(VLOOKUP(AQ$1,Weights!$R$3:$S$33,2,FALSE),0)*U402</f>
        <v>12.165925174162256</v>
      </c>
      <c r="AR402" s="22">
        <f>IFERROR(VLOOKUP(AR$1,Weights!$R$3:$S$33,2,FALSE),0)*V402</f>
        <v>13.265234879471013</v>
      </c>
      <c r="AS402" s="22">
        <f>IFERROR(VLOOKUP(AS$1,Weights!$R$3:$S$33,2,FALSE),0)*W402</f>
        <v>3.8511284513259523</v>
      </c>
      <c r="AT402" s="22">
        <f>IFERROR(VLOOKUP(AT$1,Weights!$R$3:$S$33,2,FALSE),0)*X402</f>
        <v>1.2813457981147738</v>
      </c>
      <c r="AU402" s="23">
        <f t="shared" si="6"/>
        <v>596.75575923194674</v>
      </c>
    </row>
    <row r="403" spans="1:47" x14ac:dyDescent="0.2">
      <c r="A403" s="2">
        <v>1998</v>
      </c>
      <c r="B403" s="2">
        <v>6</v>
      </c>
      <c r="C403" s="3">
        <v>363.5</v>
      </c>
      <c r="D403" s="2">
        <v>327.25</v>
      </c>
      <c r="E403" s="2">
        <v>351.25</v>
      </c>
      <c r="F403" s="2">
        <v>356.75</v>
      </c>
      <c r="G403" s="2">
        <v>325.25</v>
      </c>
      <c r="H403" s="2">
        <v>331.5</v>
      </c>
      <c r="I403" s="2">
        <v>314</v>
      </c>
      <c r="J403" s="2">
        <v>403.25</v>
      </c>
      <c r="K403" s="2">
        <v>399.75</v>
      </c>
      <c r="L403" s="2">
        <v>331.5</v>
      </c>
      <c r="M403" s="2">
        <v>318</v>
      </c>
      <c r="N403" s="2">
        <v>372.25</v>
      </c>
      <c r="O403" s="2">
        <v>345.75</v>
      </c>
      <c r="P403" s="2">
        <v>403.25</v>
      </c>
      <c r="Q403" s="2">
        <v>372.75</v>
      </c>
      <c r="R403" s="2">
        <v>369.75</v>
      </c>
      <c r="S403" s="2">
        <v>361.75</v>
      </c>
      <c r="T403" s="2">
        <v>357</v>
      </c>
      <c r="U403" s="2">
        <v>196</v>
      </c>
      <c r="V403" s="2">
        <v>381</v>
      </c>
      <c r="W403" s="2">
        <v>306.75</v>
      </c>
      <c r="X403" s="2">
        <v>380.5</v>
      </c>
      <c r="Y403" s="22">
        <f>IFERROR(VLOOKUP(Y$1,Weights!$R$3:$S$33,2,FALSE),0)*C403</f>
        <v>0</v>
      </c>
      <c r="Z403" s="22">
        <f>IFERROR(VLOOKUP(Z$1,Weights!$R$3:$S$33,2,FALSE),0)*D403</f>
        <v>1.4693492397143419</v>
      </c>
      <c r="AA403" s="22">
        <f>IFERROR(VLOOKUP(AA$1,Weights!$R$3:$S$33,2,FALSE),0)*E403</f>
        <v>1.5771090006101227</v>
      </c>
      <c r="AB403" s="22">
        <f>IFERROR(VLOOKUP(AB$1,Weights!$R$3:$S$33,2,FALSE),0)*F403</f>
        <v>1.0885034133274247</v>
      </c>
      <c r="AC403" s="22">
        <f>IFERROR(VLOOKUP(AC$1,Weights!$R$3:$S$33,2,FALSE),0)*G403</f>
        <v>38.546052148657566</v>
      </c>
      <c r="AD403" s="22">
        <f>IFERROR(VLOOKUP(AD$1,Weights!$R$3:$S$33,2,FALSE),0)*H403</f>
        <v>0.71136748960132967</v>
      </c>
      <c r="AE403" s="22">
        <f>IFERROR(VLOOKUP(AE$1,Weights!$R$3:$S$33,2,FALSE),0)*I403</f>
        <v>30.359148988311887</v>
      </c>
      <c r="AF403" s="22">
        <f>IFERROR(VLOOKUP(AF$1,Weights!$R$3:$S$33,2,FALSE),0)*J403</f>
        <v>3.7966218317336913</v>
      </c>
      <c r="AG403" s="22">
        <f>IFERROR(VLOOKUP(AG$1,Weights!$R$3:$S$33,2,FALSE),0)*K403</f>
        <v>4.1038031990743091</v>
      </c>
      <c r="AH403" s="22">
        <f>IFERROR(VLOOKUP(AH$1,Weights!$R$3:$S$33,2,FALSE),0)*L403</f>
        <v>2.7455298269429571</v>
      </c>
      <c r="AI403" s="22">
        <f>IFERROR(VLOOKUP(AI$1,Weights!$R$3:$S$33,2,FALSE),0)*M403</f>
        <v>0</v>
      </c>
      <c r="AJ403" s="22">
        <f>IFERROR(VLOOKUP(AJ$1,Weights!$R$3:$S$33,2,FALSE),0)*N403</f>
        <v>159.0913128307015</v>
      </c>
      <c r="AK403" s="22">
        <f>IFERROR(VLOOKUP(AK$1,Weights!$R$3:$S$33,2,FALSE),0)*O403</f>
        <v>147.76580634308945</v>
      </c>
      <c r="AL403" s="22">
        <f>IFERROR(VLOOKUP(AL$1,Weights!$R$3:$S$33,2,FALSE),0)*P403</f>
        <v>0.48640968108078486</v>
      </c>
      <c r="AM403" s="22">
        <f>IFERROR(VLOOKUP(AM$1,Weights!$R$3:$S$33,2,FALSE),0)*Q403</f>
        <v>5.6584144012740412</v>
      </c>
      <c r="AN403" s="22">
        <f>IFERROR(VLOOKUP(AN$1,Weights!$R$3:$S$33,2,FALSE),0)*R403</f>
        <v>1.4655585998575391</v>
      </c>
      <c r="AO403" s="22">
        <f>IFERROR(VLOOKUP(AO$1,Weights!$R$3:$S$33,2,FALSE),0)*S403</f>
        <v>108.54671661307786</v>
      </c>
      <c r="AP403" s="22">
        <f>IFERROR(VLOOKUP(AP$1,Weights!$R$3:$S$33,2,FALSE),0)*T403</f>
        <v>107.12143146059101</v>
      </c>
      <c r="AQ403" s="22">
        <f>IFERROR(VLOOKUP(AQ$1,Weights!$R$3:$S$33,2,FALSE),0)*U403</f>
        <v>12.197040072305892</v>
      </c>
      <c r="AR403" s="22">
        <f>IFERROR(VLOOKUP(AR$1,Weights!$R$3:$S$33,2,FALSE),0)*V403</f>
        <v>13.352852018701338</v>
      </c>
      <c r="AS403" s="22">
        <f>IFERROR(VLOOKUP(AS$1,Weights!$R$3:$S$33,2,FALSE),0)*W403</f>
        <v>3.9020104126977238</v>
      </c>
      <c r="AT403" s="22">
        <f>IFERROR(VLOOKUP(AT$1,Weights!$R$3:$S$33,2,FALSE),0)*X403</f>
        <v>1.2898203073615646</v>
      </c>
      <c r="AU403" s="23">
        <f t="shared" si="6"/>
        <v>605.20557660989255</v>
      </c>
    </row>
    <row r="404" spans="1:47" x14ac:dyDescent="0.2">
      <c r="A404" s="2">
        <v>1999</v>
      </c>
      <c r="B404" s="2">
        <v>6</v>
      </c>
      <c r="C404" s="3">
        <v>372</v>
      </c>
      <c r="D404" s="2">
        <v>332.25</v>
      </c>
      <c r="E404" s="2">
        <v>357.5</v>
      </c>
      <c r="F404" s="2">
        <v>362.5</v>
      </c>
      <c r="G404" s="2">
        <v>328</v>
      </c>
      <c r="H404" s="2">
        <v>337.5</v>
      </c>
      <c r="I404" s="2">
        <v>316.75</v>
      </c>
      <c r="J404" s="2">
        <v>405.25</v>
      </c>
      <c r="K404" s="2">
        <v>404.5</v>
      </c>
      <c r="L404" s="2">
        <v>337.5</v>
      </c>
      <c r="M404" s="2">
        <v>322.5</v>
      </c>
      <c r="N404" s="2">
        <v>381.5</v>
      </c>
      <c r="O404" s="2">
        <v>351.5</v>
      </c>
      <c r="P404" s="2">
        <v>405.25</v>
      </c>
      <c r="Q404" s="2">
        <v>377</v>
      </c>
      <c r="R404" s="2">
        <v>374</v>
      </c>
      <c r="S404" s="2">
        <v>370.75</v>
      </c>
      <c r="T404" s="2">
        <v>364.5</v>
      </c>
      <c r="U404" s="2">
        <v>190.75</v>
      </c>
      <c r="V404" s="2">
        <v>390</v>
      </c>
      <c r="W404" s="2">
        <v>305.5</v>
      </c>
      <c r="X404" s="2">
        <v>389.5</v>
      </c>
      <c r="Y404" s="22">
        <f>IFERROR(VLOOKUP(Y$1,Weights!$R$3:$S$33,2,FALSE),0)*C404</f>
        <v>0</v>
      </c>
      <c r="Z404" s="22">
        <f>IFERROR(VLOOKUP(Z$1,Weights!$R$3:$S$33,2,FALSE),0)*D404</f>
        <v>1.4917991899009631</v>
      </c>
      <c r="AA404" s="22">
        <f>IFERROR(VLOOKUP(AA$1,Weights!$R$3:$S$33,2,FALSE),0)*E404</f>
        <v>1.6051714383433988</v>
      </c>
      <c r="AB404" s="22">
        <f>IFERROR(VLOOKUP(AB$1,Weights!$R$3:$S$33,2,FALSE),0)*F404</f>
        <v>1.1060476169059326</v>
      </c>
      <c r="AC404" s="22">
        <f>IFERROR(VLOOKUP(AC$1,Weights!$R$3:$S$33,2,FALSE),0)*G404</f>
        <v>38.871960352835302</v>
      </c>
      <c r="AD404" s="22">
        <f>IFERROR(VLOOKUP(AD$1,Weights!$R$3:$S$33,2,FALSE),0)*H404</f>
        <v>0.72424291927737183</v>
      </c>
      <c r="AE404" s="22">
        <f>IFERROR(VLOOKUP(AE$1,Weights!$R$3:$S$33,2,FALSE),0)*I404</f>
        <v>30.625033254929267</v>
      </c>
      <c r="AF404" s="22">
        <f>IFERROR(VLOOKUP(AF$1,Weights!$R$3:$S$33,2,FALSE),0)*J404</f>
        <v>3.8154519462122218</v>
      </c>
      <c r="AG404" s="22">
        <f>IFERROR(VLOOKUP(AG$1,Weights!$R$3:$S$33,2,FALSE),0)*K404</f>
        <v>4.1525663390257863</v>
      </c>
      <c r="AH404" s="22">
        <f>IFERROR(VLOOKUP(AH$1,Weights!$R$3:$S$33,2,FALSE),0)*L404</f>
        <v>2.7952226744894357</v>
      </c>
      <c r="AI404" s="22">
        <f>IFERROR(VLOOKUP(AI$1,Weights!$R$3:$S$33,2,FALSE),0)*M404</f>
        <v>0</v>
      </c>
      <c r="AJ404" s="22">
        <f>IFERROR(VLOOKUP(AJ$1,Weights!$R$3:$S$33,2,FALSE),0)*N404</f>
        <v>163.04455566128306</v>
      </c>
      <c r="AK404" s="22">
        <f>IFERROR(VLOOKUP(AK$1,Weights!$R$3:$S$33,2,FALSE),0)*O404</f>
        <v>150.22322756209959</v>
      </c>
      <c r="AL404" s="22">
        <f>IFERROR(VLOOKUP(AL$1,Weights!$R$3:$S$33,2,FALSE),0)*P404</f>
        <v>0.48882212835210925</v>
      </c>
      <c r="AM404" s="22">
        <f>IFERROR(VLOOKUP(AM$1,Weights!$R$3:$S$33,2,FALSE),0)*Q404</f>
        <v>5.7229301925695868</v>
      </c>
      <c r="AN404" s="22">
        <f>IFERROR(VLOOKUP(AN$1,Weights!$R$3:$S$33,2,FALSE),0)*R404</f>
        <v>1.4824041010053268</v>
      </c>
      <c r="AO404" s="22">
        <f>IFERROR(VLOOKUP(AO$1,Weights!$R$3:$S$33,2,FALSE),0)*S404</f>
        <v>111.24725690200033</v>
      </c>
      <c r="AP404" s="22">
        <f>IFERROR(VLOOKUP(AP$1,Weights!$R$3:$S$33,2,FALSE),0)*T404</f>
        <v>109.37188170135973</v>
      </c>
      <c r="AQ404" s="22">
        <f>IFERROR(VLOOKUP(AQ$1,Weights!$R$3:$S$33,2,FALSE),0)*U404</f>
        <v>11.8703336417977</v>
      </c>
      <c r="AR404" s="22">
        <f>IFERROR(VLOOKUP(AR$1,Weights!$R$3:$S$33,2,FALSE),0)*V404</f>
        <v>13.668273719930502</v>
      </c>
      <c r="AS404" s="22">
        <f>IFERROR(VLOOKUP(AS$1,Weights!$R$3:$S$33,2,FALSE),0)*W404</f>
        <v>3.886109799769045</v>
      </c>
      <c r="AT404" s="22">
        <f>IFERROR(VLOOKUP(AT$1,Weights!$R$3:$S$33,2,FALSE),0)*X404</f>
        <v>1.3203285406500116</v>
      </c>
      <c r="AU404" s="23">
        <f t="shared" si="6"/>
        <v>617.09317401577948</v>
      </c>
    </row>
    <row r="405" spans="1:47" x14ac:dyDescent="0.2">
      <c r="A405" s="2">
        <v>2000</v>
      </c>
      <c r="B405" s="2">
        <v>6</v>
      </c>
      <c r="C405" s="3">
        <v>385.5</v>
      </c>
      <c r="D405" s="2">
        <v>339.75</v>
      </c>
      <c r="E405" s="2">
        <v>375.5</v>
      </c>
      <c r="F405" s="2">
        <v>369</v>
      </c>
      <c r="G405" s="2">
        <v>331</v>
      </c>
      <c r="H405" s="2">
        <v>345.25</v>
      </c>
      <c r="I405" s="2">
        <v>319</v>
      </c>
      <c r="J405" s="2">
        <v>410.25</v>
      </c>
      <c r="K405" s="2">
        <v>415.75</v>
      </c>
      <c r="L405" s="2">
        <v>345.25</v>
      </c>
      <c r="M405" s="2">
        <v>327.5</v>
      </c>
      <c r="N405" s="2">
        <v>395.75</v>
      </c>
      <c r="O405" s="2">
        <v>356.25</v>
      </c>
      <c r="P405" s="2">
        <v>410.25</v>
      </c>
      <c r="Q405" s="2">
        <v>385.5</v>
      </c>
      <c r="R405" s="2">
        <v>383.25</v>
      </c>
      <c r="S405" s="2">
        <v>380</v>
      </c>
      <c r="T405" s="2">
        <v>370</v>
      </c>
      <c r="U405" s="2">
        <v>201.75</v>
      </c>
      <c r="V405" s="2">
        <v>407.25</v>
      </c>
      <c r="W405" s="2">
        <v>305.25</v>
      </c>
      <c r="X405" s="2">
        <v>405.5</v>
      </c>
      <c r="Y405" s="22">
        <f>IFERROR(VLOOKUP(Y$1,Weights!$R$3:$S$33,2,FALSE),0)*C405</f>
        <v>0</v>
      </c>
      <c r="Z405" s="22">
        <f>IFERROR(VLOOKUP(Z$1,Weights!$R$3:$S$33,2,FALSE),0)*D405</f>
        <v>1.5254741151808944</v>
      </c>
      <c r="AA405" s="22">
        <f>IFERROR(VLOOKUP(AA$1,Weights!$R$3:$S$33,2,FALSE),0)*E405</f>
        <v>1.6859912590152342</v>
      </c>
      <c r="AB405" s="22">
        <f>IFERROR(VLOOKUP(AB$1,Weights!$R$3:$S$33,2,FALSE),0)*F405</f>
        <v>1.1258801948642458</v>
      </c>
      <c r="AC405" s="22">
        <f>IFERROR(VLOOKUP(AC$1,Weights!$R$3:$S$33,2,FALSE),0)*G405</f>
        <v>39.227496575574648</v>
      </c>
      <c r="AD405" s="22">
        <f>IFERROR(VLOOKUP(AD$1,Weights!$R$3:$S$33,2,FALSE),0)*H405</f>
        <v>0.74087368260892628</v>
      </c>
      <c r="AE405" s="22">
        <f>IFERROR(VLOOKUP(AE$1,Weights!$R$3:$S$33,2,FALSE),0)*I405</f>
        <v>30.842574927616216</v>
      </c>
      <c r="AF405" s="22">
        <f>IFERROR(VLOOKUP(AF$1,Weights!$R$3:$S$33,2,FALSE),0)*J405</f>
        <v>3.862527232408548</v>
      </c>
      <c r="AG405" s="22">
        <f>IFERROR(VLOOKUP(AG$1,Weights!$R$3:$S$33,2,FALSE),0)*K405</f>
        <v>4.2680579862792847</v>
      </c>
      <c r="AH405" s="22">
        <f>IFERROR(VLOOKUP(AH$1,Weights!$R$3:$S$33,2,FALSE),0)*L405</f>
        <v>2.8594092692369713</v>
      </c>
      <c r="AI405" s="22">
        <f>IFERROR(VLOOKUP(AI$1,Weights!$R$3:$S$33,2,FALSE),0)*M405</f>
        <v>0</v>
      </c>
      <c r="AJ405" s="22">
        <f>IFERROR(VLOOKUP(AJ$1,Weights!$R$3:$S$33,2,FALSE),0)*N405</f>
        <v>169.13468650839522</v>
      </c>
      <c r="AK405" s="22">
        <f>IFERROR(VLOOKUP(AK$1,Weights!$R$3:$S$33,2,FALSE),0)*O405</f>
        <v>152.25327117780364</v>
      </c>
      <c r="AL405" s="22">
        <f>IFERROR(VLOOKUP(AL$1,Weights!$R$3:$S$33,2,FALSE),0)*P405</f>
        <v>0.49485324653042029</v>
      </c>
      <c r="AM405" s="22">
        <f>IFERROR(VLOOKUP(AM$1,Weights!$R$3:$S$33,2,FALSE),0)*Q405</f>
        <v>5.8519617751606781</v>
      </c>
      <c r="AN405" s="22">
        <f>IFERROR(VLOOKUP(AN$1,Weights!$R$3:$S$33,2,FALSE),0)*R405</f>
        <v>1.5190678387975709</v>
      </c>
      <c r="AO405" s="22">
        <f>IFERROR(VLOOKUP(AO$1,Weights!$R$3:$S$33,2,FALSE),0)*S405</f>
        <v>114.02281219894842</v>
      </c>
      <c r="AP405" s="22">
        <f>IFERROR(VLOOKUP(AP$1,Weights!$R$3:$S$33,2,FALSE),0)*T405</f>
        <v>111.02221187792345</v>
      </c>
      <c r="AQ405" s="22">
        <f>IFERROR(VLOOKUP(AQ$1,Weights!$R$3:$S$33,2,FALSE),0)*U405</f>
        <v>12.554861400957725</v>
      </c>
      <c r="AR405" s="22">
        <f>IFERROR(VLOOKUP(AR$1,Weights!$R$3:$S$33,2,FALSE),0)*V405</f>
        <v>14.272831980619737</v>
      </c>
      <c r="AS405" s="22">
        <f>IFERROR(VLOOKUP(AS$1,Weights!$R$3:$S$33,2,FALSE),0)*W405</f>
        <v>3.8829296771833093</v>
      </c>
      <c r="AT405" s="22">
        <f>IFERROR(VLOOKUP(AT$1,Weights!$R$3:$S$33,2,FALSE),0)*X405</f>
        <v>1.3745653998294729</v>
      </c>
      <c r="AU405" s="23">
        <f t="shared" si="6"/>
        <v>631.68910906226199</v>
      </c>
    </row>
    <row r="406" spans="1:47" x14ac:dyDescent="0.2">
      <c r="A406" s="2">
        <v>2001</v>
      </c>
      <c r="B406" s="2">
        <v>6</v>
      </c>
      <c r="C406" s="3">
        <v>390.75</v>
      </c>
      <c r="D406" s="2">
        <v>347</v>
      </c>
      <c r="E406" s="2">
        <v>385.5</v>
      </c>
      <c r="F406" s="2">
        <v>377.75</v>
      </c>
      <c r="G406" s="2">
        <v>333.75</v>
      </c>
      <c r="H406" s="2">
        <v>354.75</v>
      </c>
      <c r="I406" s="2">
        <v>320.75</v>
      </c>
      <c r="J406" s="2">
        <v>415.25</v>
      </c>
      <c r="K406" s="2">
        <v>416.5</v>
      </c>
      <c r="L406" s="2">
        <v>354.75</v>
      </c>
      <c r="M406" s="2">
        <v>334.5</v>
      </c>
      <c r="N406" s="2">
        <v>399.75</v>
      </c>
      <c r="O406" s="2">
        <v>363</v>
      </c>
      <c r="P406" s="2">
        <v>415.25</v>
      </c>
      <c r="Q406" s="2">
        <v>388.5</v>
      </c>
      <c r="R406" s="2">
        <v>385.5</v>
      </c>
      <c r="S406" s="2">
        <v>385.75</v>
      </c>
      <c r="T406" s="2">
        <v>378.5</v>
      </c>
      <c r="U406" s="2">
        <v>209.25</v>
      </c>
      <c r="V406" s="2">
        <v>410</v>
      </c>
      <c r="W406" s="2">
        <v>311.75</v>
      </c>
      <c r="X406" s="2">
        <v>409.25</v>
      </c>
      <c r="Y406" s="22">
        <f>IFERROR(VLOOKUP(Y$1,Weights!$R$3:$S$33,2,FALSE),0)*C406</f>
        <v>0</v>
      </c>
      <c r="Z406" s="22">
        <f>IFERROR(VLOOKUP(Z$1,Weights!$R$3:$S$33,2,FALSE),0)*D406</f>
        <v>1.5580265429514948</v>
      </c>
      <c r="AA406" s="22">
        <f>IFERROR(VLOOKUP(AA$1,Weights!$R$3:$S$33,2,FALSE),0)*E406</f>
        <v>1.7308911593884762</v>
      </c>
      <c r="AB406" s="22">
        <f>IFERROR(VLOOKUP(AB$1,Weights!$R$3:$S$33,2,FALSE),0)*F406</f>
        <v>1.1525778959619755</v>
      </c>
      <c r="AC406" s="22">
        <f>IFERROR(VLOOKUP(AC$1,Weights!$R$3:$S$33,2,FALSE),0)*G406</f>
        <v>39.553404779752384</v>
      </c>
      <c r="AD406" s="22">
        <f>IFERROR(VLOOKUP(AD$1,Weights!$R$3:$S$33,2,FALSE),0)*H406</f>
        <v>0.761259779595993</v>
      </c>
      <c r="AE406" s="22">
        <f>IFERROR(VLOOKUP(AE$1,Weights!$R$3:$S$33,2,FALSE),0)*I406</f>
        <v>31.011774006372733</v>
      </c>
      <c r="AF406" s="22">
        <f>IFERROR(VLOOKUP(AF$1,Weights!$R$3:$S$33,2,FALSE),0)*J406</f>
        <v>3.9096025186048737</v>
      </c>
      <c r="AG406" s="22">
        <f>IFERROR(VLOOKUP(AG$1,Weights!$R$3:$S$33,2,FALSE),0)*K406</f>
        <v>4.2757574294295173</v>
      </c>
      <c r="AH406" s="22">
        <f>IFERROR(VLOOKUP(AH$1,Weights!$R$3:$S$33,2,FALSE),0)*L406</f>
        <v>2.9380896111855628</v>
      </c>
      <c r="AI406" s="22">
        <f>IFERROR(VLOOKUP(AI$1,Weights!$R$3:$S$33,2,FALSE),0)*M406</f>
        <v>0</v>
      </c>
      <c r="AJ406" s="22">
        <f>IFERROR(VLOOKUP(AJ$1,Weights!$R$3:$S$33,2,FALSE),0)*N406</f>
        <v>170.84419692161967</v>
      </c>
      <c r="AK406" s="22">
        <f>IFERROR(VLOOKUP(AK$1,Weights!$R$3:$S$33,2,FALSE),0)*O406</f>
        <v>155.13807000011994</v>
      </c>
      <c r="AL406" s="22">
        <f>IFERROR(VLOOKUP(AL$1,Weights!$R$3:$S$33,2,FALSE),0)*P406</f>
        <v>0.50088436470873132</v>
      </c>
      <c r="AM406" s="22">
        <f>IFERROR(VLOOKUP(AM$1,Weights!$R$3:$S$33,2,FALSE),0)*Q406</f>
        <v>5.8975023337222403</v>
      </c>
      <c r="AN406" s="22">
        <f>IFERROR(VLOOKUP(AN$1,Weights!$R$3:$S$33,2,FALSE),0)*R406</f>
        <v>1.5279860452875762</v>
      </c>
      <c r="AO406" s="22">
        <f>IFERROR(VLOOKUP(AO$1,Weights!$R$3:$S$33,2,FALSE),0)*S406</f>
        <v>115.74815738353776</v>
      </c>
      <c r="AP406" s="22">
        <f>IFERROR(VLOOKUP(AP$1,Weights!$R$3:$S$33,2,FALSE),0)*T406</f>
        <v>113.57272215079468</v>
      </c>
      <c r="AQ406" s="22">
        <f>IFERROR(VLOOKUP(AQ$1,Weights!$R$3:$S$33,2,FALSE),0)*U406</f>
        <v>13.021584873112287</v>
      </c>
      <c r="AR406" s="22">
        <f>IFERROR(VLOOKUP(AR$1,Weights!$R$3:$S$33,2,FALSE),0)*V406</f>
        <v>14.369210833773092</v>
      </c>
      <c r="AS406" s="22">
        <f>IFERROR(VLOOKUP(AS$1,Weights!$R$3:$S$33,2,FALSE),0)*W406</f>
        <v>3.9656128644124378</v>
      </c>
      <c r="AT406" s="22">
        <f>IFERROR(VLOOKUP(AT$1,Weights!$R$3:$S$33,2,FALSE),0)*X406</f>
        <v>1.3872771636996593</v>
      </c>
      <c r="AU406" s="23">
        <f t="shared" si="6"/>
        <v>641.66672502710855</v>
      </c>
    </row>
    <row r="407" spans="1:47" x14ac:dyDescent="0.2">
      <c r="A407" s="2">
        <v>2002</v>
      </c>
      <c r="B407" s="2">
        <v>6</v>
      </c>
      <c r="C407" s="3">
        <v>398.75</v>
      </c>
      <c r="D407" s="2">
        <v>360.75</v>
      </c>
      <c r="E407" s="2">
        <v>401.75</v>
      </c>
      <c r="F407" s="2">
        <v>387.25</v>
      </c>
      <c r="G407" s="2">
        <v>339.5</v>
      </c>
      <c r="H407" s="2">
        <v>365.25</v>
      </c>
      <c r="I407" s="2">
        <v>326.5</v>
      </c>
      <c r="J407" s="2">
        <v>424.5</v>
      </c>
      <c r="K407" s="2">
        <v>422.5</v>
      </c>
      <c r="L407" s="2">
        <v>365.25</v>
      </c>
      <c r="M407" s="2">
        <v>353.75</v>
      </c>
      <c r="N407" s="2">
        <v>407.25</v>
      </c>
      <c r="O407" s="2">
        <v>371.25</v>
      </c>
      <c r="P407" s="2">
        <v>424.5</v>
      </c>
      <c r="Q407" s="2">
        <v>397</v>
      </c>
      <c r="R407" s="2">
        <v>393.5</v>
      </c>
      <c r="S407" s="2">
        <v>395.75</v>
      </c>
      <c r="T407" s="2">
        <v>391.5</v>
      </c>
      <c r="U407" s="2">
        <v>201.5</v>
      </c>
      <c r="V407" s="2">
        <v>417.5</v>
      </c>
      <c r="W407" s="2">
        <v>318.5</v>
      </c>
      <c r="X407" s="2">
        <v>417.5</v>
      </c>
      <c r="Y407" s="22">
        <f>IFERROR(VLOOKUP(Y$1,Weights!$R$3:$S$33,2,FALSE),0)*C407</f>
        <v>0</v>
      </c>
      <c r="Z407" s="22">
        <f>IFERROR(VLOOKUP(Z$1,Weights!$R$3:$S$33,2,FALSE),0)*D407</f>
        <v>1.6197639059647024</v>
      </c>
      <c r="AA407" s="22">
        <f>IFERROR(VLOOKUP(AA$1,Weights!$R$3:$S$33,2,FALSE),0)*E407</f>
        <v>1.8038534974949942</v>
      </c>
      <c r="AB407" s="22">
        <f>IFERROR(VLOOKUP(AB$1,Weights!$R$3:$S$33,2,FALSE),0)*F407</f>
        <v>1.1815639714395101</v>
      </c>
      <c r="AC407" s="22">
        <f>IFERROR(VLOOKUP(AC$1,Weights!$R$3:$S$33,2,FALSE),0)*G407</f>
        <v>40.234849206669466</v>
      </c>
      <c r="AD407" s="22">
        <f>IFERROR(VLOOKUP(AD$1,Weights!$R$3:$S$33,2,FALSE),0)*H407</f>
        <v>0.78379178152906681</v>
      </c>
      <c r="AE407" s="22">
        <f>IFERROR(VLOOKUP(AE$1,Weights!$R$3:$S$33,2,FALSE),0)*I407</f>
        <v>31.567713836572711</v>
      </c>
      <c r="AF407" s="22">
        <f>IFERROR(VLOOKUP(AF$1,Weights!$R$3:$S$33,2,FALSE),0)*J407</f>
        <v>3.9966917980680767</v>
      </c>
      <c r="AG407" s="22">
        <f>IFERROR(VLOOKUP(AG$1,Weights!$R$3:$S$33,2,FALSE),0)*K407</f>
        <v>4.3373529746313837</v>
      </c>
      <c r="AH407" s="22">
        <f>IFERROR(VLOOKUP(AH$1,Weights!$R$3:$S$33,2,FALSE),0)*L407</f>
        <v>3.0250520943919006</v>
      </c>
      <c r="AI407" s="22">
        <f>IFERROR(VLOOKUP(AI$1,Weights!$R$3:$S$33,2,FALSE),0)*M407</f>
        <v>0</v>
      </c>
      <c r="AJ407" s="22">
        <f>IFERROR(VLOOKUP(AJ$1,Weights!$R$3:$S$33,2,FALSE),0)*N407</f>
        <v>174.04952894641553</v>
      </c>
      <c r="AK407" s="22">
        <f>IFERROR(VLOOKUP(AK$1,Weights!$R$3:$S$33,2,FALSE),0)*O407</f>
        <v>158.6639352273954</v>
      </c>
      <c r="AL407" s="22">
        <f>IFERROR(VLOOKUP(AL$1,Weights!$R$3:$S$33,2,FALSE),0)*P407</f>
        <v>0.5120419333386067</v>
      </c>
      <c r="AM407" s="22">
        <f>IFERROR(VLOOKUP(AM$1,Weights!$R$3:$S$33,2,FALSE),0)*Q407</f>
        <v>6.0265339163133316</v>
      </c>
      <c r="AN407" s="22">
        <f>IFERROR(VLOOKUP(AN$1,Weights!$R$3:$S$33,2,FALSE),0)*R407</f>
        <v>1.5596952239187063</v>
      </c>
      <c r="AO407" s="22">
        <f>IFERROR(VLOOKUP(AO$1,Weights!$R$3:$S$33,2,FALSE),0)*S407</f>
        <v>118.74875770456272</v>
      </c>
      <c r="AP407" s="22">
        <f>IFERROR(VLOOKUP(AP$1,Weights!$R$3:$S$33,2,FALSE),0)*T407</f>
        <v>117.47350256812712</v>
      </c>
      <c r="AQ407" s="22">
        <f>IFERROR(VLOOKUP(AQ$1,Weights!$R$3:$S$33,2,FALSE),0)*U407</f>
        <v>12.539303951885906</v>
      </c>
      <c r="AR407" s="22">
        <f>IFERROR(VLOOKUP(AR$1,Weights!$R$3:$S$33,2,FALSE),0)*V407</f>
        <v>14.632062251464063</v>
      </c>
      <c r="AS407" s="22">
        <f>IFERROR(VLOOKUP(AS$1,Weights!$R$3:$S$33,2,FALSE),0)*W407</f>
        <v>4.051476174227302</v>
      </c>
      <c r="AT407" s="22">
        <f>IFERROR(VLOOKUP(AT$1,Weights!$R$3:$S$33,2,FALSE),0)*X407</f>
        <v>1.4152430442140689</v>
      </c>
      <c r="AU407" s="23">
        <f t="shared" si="6"/>
        <v>656.27605610022533</v>
      </c>
    </row>
    <row r="408" spans="1:47" x14ac:dyDescent="0.2">
      <c r="A408" s="2">
        <v>2003</v>
      </c>
      <c r="B408" s="2">
        <v>6</v>
      </c>
      <c r="C408" s="3">
        <v>412</v>
      </c>
      <c r="D408" s="2">
        <v>366.5</v>
      </c>
      <c r="E408" s="2">
        <v>401</v>
      </c>
      <c r="F408" s="2">
        <v>392.75</v>
      </c>
      <c r="G408" s="2">
        <v>344</v>
      </c>
      <c r="H408" s="2">
        <v>376</v>
      </c>
      <c r="I408" s="2">
        <v>330.5</v>
      </c>
      <c r="J408" s="2">
        <v>428.75</v>
      </c>
      <c r="K408" s="2">
        <v>413.75</v>
      </c>
      <c r="L408" s="2">
        <v>376</v>
      </c>
      <c r="M408" s="2">
        <v>361.5</v>
      </c>
      <c r="N408" s="2">
        <v>423.5</v>
      </c>
      <c r="O408" s="2">
        <v>377.5</v>
      </c>
      <c r="P408" s="2">
        <v>428.75</v>
      </c>
      <c r="Q408" s="2">
        <v>398.5</v>
      </c>
      <c r="R408" s="2">
        <v>396.25</v>
      </c>
      <c r="S408" s="2">
        <v>406.75</v>
      </c>
      <c r="T408" s="2">
        <v>400</v>
      </c>
      <c r="U408" s="2">
        <v>192.75</v>
      </c>
      <c r="V408" s="2">
        <v>437</v>
      </c>
      <c r="W408" s="2">
        <v>317.75</v>
      </c>
      <c r="X408" s="2">
        <v>436</v>
      </c>
      <c r="Y408" s="22">
        <f>IFERROR(VLOOKUP(Y$1,Weights!$R$3:$S$33,2,FALSE),0)*C408</f>
        <v>0</v>
      </c>
      <c r="Z408" s="22">
        <f>IFERROR(VLOOKUP(Z$1,Weights!$R$3:$S$33,2,FALSE),0)*D408</f>
        <v>1.6455813486793165</v>
      </c>
      <c r="AA408" s="22">
        <f>IFERROR(VLOOKUP(AA$1,Weights!$R$3:$S$33,2,FALSE),0)*E408</f>
        <v>1.8004860049670013</v>
      </c>
      <c r="AB408" s="22">
        <f>IFERROR(VLOOKUP(AB$1,Weights!$R$3:$S$33,2,FALSE),0)*F408</f>
        <v>1.1983453835580828</v>
      </c>
      <c r="AC408" s="22">
        <f>IFERROR(VLOOKUP(AC$1,Weights!$R$3:$S$33,2,FALSE),0)*G408</f>
        <v>40.768153540778485</v>
      </c>
      <c r="AD408" s="22">
        <f>IFERROR(VLOOKUP(AD$1,Weights!$R$3:$S$33,2,FALSE),0)*H408</f>
        <v>0.80686025969864239</v>
      </c>
      <c r="AE408" s="22">
        <f>IFERROR(VLOOKUP(AE$1,Weights!$R$3:$S$33,2,FALSE),0)*I408</f>
        <v>31.954454588016176</v>
      </c>
      <c r="AF408" s="22">
        <f>IFERROR(VLOOKUP(AF$1,Weights!$R$3:$S$33,2,FALSE),0)*J408</f>
        <v>4.0367057913349544</v>
      </c>
      <c r="AG408" s="22">
        <f>IFERROR(VLOOKUP(AG$1,Weights!$R$3:$S$33,2,FALSE),0)*K408</f>
        <v>4.2475261378786628</v>
      </c>
      <c r="AH408" s="22">
        <f>IFERROR(VLOOKUP(AH$1,Weights!$R$3:$S$33,2,FALSE),0)*L408</f>
        <v>3.1140851129126754</v>
      </c>
      <c r="AI408" s="22">
        <f>IFERROR(VLOOKUP(AI$1,Weights!$R$3:$S$33,2,FALSE),0)*M408</f>
        <v>0</v>
      </c>
      <c r="AJ408" s="22">
        <f>IFERROR(VLOOKUP(AJ$1,Weights!$R$3:$S$33,2,FALSE),0)*N408</f>
        <v>180.99441500013992</v>
      </c>
      <c r="AK408" s="22">
        <f>IFERROR(VLOOKUP(AK$1,Weights!$R$3:$S$33,2,FALSE),0)*O408</f>
        <v>161.33504524805861</v>
      </c>
      <c r="AL408" s="22">
        <f>IFERROR(VLOOKUP(AL$1,Weights!$R$3:$S$33,2,FALSE),0)*P408</f>
        <v>0.51716838379017105</v>
      </c>
      <c r="AM408" s="22">
        <f>IFERROR(VLOOKUP(AM$1,Weights!$R$3:$S$33,2,FALSE),0)*Q408</f>
        <v>6.0493041955941118</v>
      </c>
      <c r="AN408" s="22">
        <f>IFERROR(VLOOKUP(AN$1,Weights!$R$3:$S$33,2,FALSE),0)*R408</f>
        <v>1.5705952540731571</v>
      </c>
      <c r="AO408" s="22">
        <f>IFERROR(VLOOKUP(AO$1,Weights!$R$3:$S$33,2,FALSE),0)*S408</f>
        <v>122.04941805769018</v>
      </c>
      <c r="AP408" s="22">
        <f>IFERROR(VLOOKUP(AP$1,Weights!$R$3:$S$33,2,FALSE),0)*T408</f>
        <v>120.02401284099832</v>
      </c>
      <c r="AQ408" s="22">
        <f>IFERROR(VLOOKUP(AQ$1,Weights!$R$3:$S$33,2,FALSE),0)*U408</f>
        <v>11.994793234372249</v>
      </c>
      <c r="AR408" s="22">
        <f>IFERROR(VLOOKUP(AR$1,Weights!$R$3:$S$33,2,FALSE),0)*V408</f>
        <v>15.315475937460588</v>
      </c>
      <c r="AS408" s="22">
        <f>IFERROR(VLOOKUP(AS$1,Weights!$R$3:$S$33,2,FALSE),0)*W408</f>
        <v>4.0419358064700948</v>
      </c>
      <c r="AT408" s="22">
        <f>IFERROR(VLOOKUP(AT$1,Weights!$R$3:$S$33,2,FALSE),0)*X408</f>
        <v>1.4779544126403212</v>
      </c>
      <c r="AU408" s="23">
        <f t="shared" si="6"/>
        <v>672.45112932151005</v>
      </c>
    </row>
    <row r="409" spans="1:47" x14ac:dyDescent="0.2">
      <c r="A409" s="2">
        <v>2004</v>
      </c>
      <c r="B409" s="2">
        <v>6</v>
      </c>
      <c r="C409" s="3">
        <v>474.5</v>
      </c>
      <c r="D409" s="2">
        <v>401.25</v>
      </c>
      <c r="E409" s="2">
        <v>413.25</v>
      </c>
      <c r="F409" s="2">
        <v>429.25</v>
      </c>
      <c r="G409" s="2">
        <v>398.25</v>
      </c>
      <c r="H409" s="2">
        <v>398.25</v>
      </c>
      <c r="I409" s="2">
        <v>391.5</v>
      </c>
      <c r="J409" s="2">
        <v>448.75</v>
      </c>
      <c r="K409" s="2">
        <v>471</v>
      </c>
      <c r="L409" s="2">
        <v>398.25</v>
      </c>
      <c r="M409" s="2">
        <v>369.75</v>
      </c>
      <c r="N409" s="2">
        <v>502.75</v>
      </c>
      <c r="O409" s="2">
        <v>390</v>
      </c>
      <c r="P409" s="2">
        <v>448.75</v>
      </c>
      <c r="Q409" s="2">
        <v>454.75</v>
      </c>
      <c r="R409" s="2">
        <v>454.25</v>
      </c>
      <c r="S409" s="2">
        <v>443.5</v>
      </c>
      <c r="T409" s="2">
        <v>413</v>
      </c>
      <c r="U409" s="2">
        <v>182.75</v>
      </c>
      <c r="V409" s="2">
        <v>542.75</v>
      </c>
      <c r="W409" s="2">
        <v>322.75</v>
      </c>
      <c r="X409" s="2">
        <v>534.25</v>
      </c>
      <c r="Y409" s="22">
        <f>IFERROR(VLOOKUP(Y$1,Weights!$R$3:$S$33,2,FALSE),0)*C409</f>
        <v>0</v>
      </c>
      <c r="Z409" s="22">
        <f>IFERROR(VLOOKUP(Z$1,Weights!$R$3:$S$33,2,FALSE),0)*D409</f>
        <v>1.8016085024763322</v>
      </c>
      <c r="AA409" s="22">
        <f>IFERROR(VLOOKUP(AA$1,Weights!$R$3:$S$33,2,FALSE),0)*E409</f>
        <v>1.8554883829242226</v>
      </c>
      <c r="AB409" s="22">
        <f>IFERROR(VLOOKUP(AB$1,Weights!$R$3:$S$33,2,FALSE),0)*F409</f>
        <v>1.3097129367086113</v>
      </c>
      <c r="AC409" s="22">
        <f>IFERROR(VLOOKUP(AC$1,Weights!$R$3:$S$33,2,FALSE),0)*G409</f>
        <v>47.19743356864835</v>
      </c>
      <c r="AD409" s="22">
        <f>IFERROR(VLOOKUP(AD$1,Weights!$R$3:$S$33,2,FALSE),0)*H409</f>
        <v>0.85460664474729875</v>
      </c>
      <c r="AE409" s="22">
        <f>IFERROR(VLOOKUP(AE$1,Weights!$R$3:$S$33,2,FALSE),0)*I409</f>
        <v>37.852251047528995</v>
      </c>
      <c r="AF409" s="22">
        <f>IFERROR(VLOOKUP(AF$1,Weights!$R$3:$S$33,2,FALSE),0)*J409</f>
        <v>4.2250069361202582</v>
      </c>
      <c r="AG409" s="22">
        <f>IFERROR(VLOOKUP(AG$1,Weights!$R$3:$S$33,2,FALSE),0)*K409</f>
        <v>4.8352502983464651</v>
      </c>
      <c r="AH409" s="22">
        <f>IFERROR(VLOOKUP(AH$1,Weights!$R$3:$S$33,2,FALSE),0)*L409</f>
        <v>3.2983627558975344</v>
      </c>
      <c r="AI409" s="22">
        <f>IFERROR(VLOOKUP(AI$1,Weights!$R$3:$S$33,2,FALSE),0)*M409</f>
        <v>0</v>
      </c>
      <c r="AJ409" s="22">
        <f>IFERROR(VLOOKUP(AJ$1,Weights!$R$3:$S$33,2,FALSE),0)*N409</f>
        <v>214.86409006214959</v>
      </c>
      <c r="AK409" s="22">
        <f>IFERROR(VLOOKUP(AK$1,Weights!$R$3:$S$33,2,FALSE),0)*O409</f>
        <v>166.67726528938505</v>
      </c>
      <c r="AL409" s="22">
        <f>IFERROR(VLOOKUP(AL$1,Weights!$R$3:$S$33,2,FALSE),0)*P409</f>
        <v>0.54129285650341519</v>
      </c>
      <c r="AM409" s="22">
        <f>IFERROR(VLOOKUP(AM$1,Weights!$R$3:$S$33,2,FALSE),0)*Q409</f>
        <v>6.9031896686233942</v>
      </c>
      <c r="AN409" s="22">
        <f>IFERROR(VLOOKUP(AN$1,Weights!$R$3:$S$33,2,FALSE),0)*R409</f>
        <v>1.8004867991488496</v>
      </c>
      <c r="AO409" s="22">
        <f>IFERROR(VLOOKUP(AO$1,Weights!$R$3:$S$33,2,FALSE),0)*S409</f>
        <v>133.07662423745688</v>
      </c>
      <c r="AP409" s="22">
        <f>IFERROR(VLOOKUP(AP$1,Weights!$R$3:$S$33,2,FALSE),0)*T409</f>
        <v>123.92479325833078</v>
      </c>
      <c r="AQ409" s="22">
        <f>IFERROR(VLOOKUP(AQ$1,Weights!$R$3:$S$33,2,FALSE),0)*U409</f>
        <v>11.372495271499499</v>
      </c>
      <c r="AR409" s="22">
        <f>IFERROR(VLOOKUP(AR$1,Weights!$R$3:$S$33,2,FALSE),0)*V409</f>
        <v>19.021680926903283</v>
      </c>
      <c r="AS409" s="22">
        <f>IFERROR(VLOOKUP(AS$1,Weights!$R$3:$S$33,2,FALSE),0)*W409</f>
        <v>4.1055382581848097</v>
      </c>
      <c r="AT409" s="22">
        <f>IFERROR(VLOOKUP(AT$1,Weights!$R$3:$S$33,2,FALSE),0)*X409</f>
        <v>1.8110026260392009</v>
      </c>
      <c r="AU409" s="23">
        <f t="shared" si="6"/>
        <v>738.30219831627403</v>
      </c>
    </row>
    <row r="410" spans="1:47" x14ac:dyDescent="0.2">
      <c r="A410" s="2">
        <v>2005</v>
      </c>
      <c r="B410" s="2">
        <v>6</v>
      </c>
      <c r="C410" s="3">
        <v>556.75</v>
      </c>
      <c r="D410" s="2">
        <v>432.5</v>
      </c>
      <c r="E410" s="2">
        <v>441.25</v>
      </c>
      <c r="F410" s="2">
        <v>451.75</v>
      </c>
      <c r="G410" s="2">
        <v>440.75</v>
      </c>
      <c r="H410" s="2">
        <v>417.75</v>
      </c>
      <c r="I410" s="2">
        <v>436</v>
      </c>
      <c r="J410" s="2">
        <v>491.25</v>
      </c>
      <c r="K410" s="2">
        <v>531</v>
      </c>
      <c r="L410" s="2">
        <v>417.75</v>
      </c>
      <c r="M410" s="2">
        <v>402</v>
      </c>
      <c r="N410" s="2">
        <v>605.5</v>
      </c>
      <c r="O410" s="2">
        <v>414.5</v>
      </c>
      <c r="P410" s="2">
        <v>491.25</v>
      </c>
      <c r="Q410" s="2">
        <v>513</v>
      </c>
      <c r="R410" s="2">
        <v>516.75</v>
      </c>
      <c r="S410" s="2">
        <v>494</v>
      </c>
      <c r="T410" s="2">
        <v>434</v>
      </c>
      <c r="U410" s="2">
        <v>185.25</v>
      </c>
      <c r="V410" s="2">
        <v>677</v>
      </c>
      <c r="W410" s="2">
        <v>339.5</v>
      </c>
      <c r="X410" s="2">
        <v>659.25</v>
      </c>
      <c r="Y410" s="22">
        <f>IFERROR(VLOOKUP(Y$1,Weights!$R$3:$S$33,2,FALSE),0)*C410</f>
        <v>0</v>
      </c>
      <c r="Z410" s="22">
        <f>IFERROR(VLOOKUP(Z$1,Weights!$R$3:$S$33,2,FALSE),0)*D410</f>
        <v>1.9419206911427132</v>
      </c>
      <c r="AA410" s="22">
        <f>IFERROR(VLOOKUP(AA$1,Weights!$R$3:$S$33,2,FALSE),0)*E410</f>
        <v>1.9812081039692999</v>
      </c>
      <c r="AB410" s="22">
        <f>IFERROR(VLOOKUP(AB$1,Weights!$R$3:$S$33,2,FALSE),0)*F410</f>
        <v>1.3783641681027727</v>
      </c>
      <c r="AC410" s="22">
        <f>IFERROR(VLOOKUP(AC$1,Weights!$R$3:$S$33,2,FALSE),0)*G410</f>
        <v>52.234196724122441</v>
      </c>
      <c r="AD410" s="22">
        <f>IFERROR(VLOOKUP(AD$1,Weights!$R$3:$S$33,2,FALSE),0)*H410</f>
        <v>0.89645179119443574</v>
      </c>
      <c r="AE410" s="22">
        <f>IFERROR(VLOOKUP(AE$1,Weights!$R$3:$S$33,2,FALSE),0)*I410</f>
        <v>42.154741907337524</v>
      </c>
      <c r="AF410" s="22">
        <f>IFERROR(VLOOKUP(AF$1,Weights!$R$3:$S$33,2,FALSE),0)*J410</f>
        <v>4.6251468687890291</v>
      </c>
      <c r="AG410" s="22">
        <f>IFERROR(VLOOKUP(AG$1,Weights!$R$3:$S$33,2,FALSE),0)*K410</f>
        <v>5.4512057503651237</v>
      </c>
      <c r="AH410" s="22">
        <f>IFERROR(VLOOKUP(AH$1,Weights!$R$3:$S$33,2,FALSE),0)*L410</f>
        <v>3.4598645104235906</v>
      </c>
      <c r="AI410" s="22">
        <f>IFERROR(VLOOKUP(AI$1,Weights!$R$3:$S$33,2,FALSE),0)*M410</f>
        <v>0</v>
      </c>
      <c r="AJ410" s="22">
        <f>IFERROR(VLOOKUP(AJ$1,Weights!$R$3:$S$33,2,FALSE),0)*N410</f>
        <v>258.77713880185297</v>
      </c>
      <c r="AK410" s="22">
        <f>IFERROR(VLOOKUP(AK$1,Weights!$R$3:$S$33,2,FALSE),0)*O410</f>
        <v>177.14801657038487</v>
      </c>
      <c r="AL410" s="22">
        <f>IFERROR(VLOOKUP(AL$1,Weights!$R$3:$S$33,2,FALSE),0)*P410</f>
        <v>0.59255736101905898</v>
      </c>
      <c r="AM410" s="22">
        <f>IFERROR(VLOOKUP(AM$1,Weights!$R$3:$S$33,2,FALSE),0)*Q410</f>
        <v>7.7874355140270506</v>
      </c>
      <c r="AN410" s="22">
        <f>IFERROR(VLOOKUP(AN$1,Weights!$R$3:$S$33,2,FALSE),0)*R410</f>
        <v>2.0482147572045526</v>
      </c>
      <c r="AO410" s="22">
        <f>IFERROR(VLOOKUP(AO$1,Weights!$R$3:$S$33,2,FALSE),0)*S410</f>
        <v>148.22965585863292</v>
      </c>
      <c r="AP410" s="22">
        <f>IFERROR(VLOOKUP(AP$1,Weights!$R$3:$S$33,2,FALSE),0)*T410</f>
        <v>130.22605393248318</v>
      </c>
      <c r="AQ410" s="22">
        <f>IFERROR(VLOOKUP(AQ$1,Weights!$R$3:$S$33,2,FALSE),0)*U410</f>
        <v>11.528069762217687</v>
      </c>
      <c r="AR410" s="22">
        <f>IFERROR(VLOOKUP(AR$1,Weights!$R$3:$S$33,2,FALSE),0)*V410</f>
        <v>23.726721303571669</v>
      </c>
      <c r="AS410" s="22">
        <f>IFERROR(VLOOKUP(AS$1,Weights!$R$3:$S$33,2,FALSE),0)*W410</f>
        <v>4.3186064714291028</v>
      </c>
      <c r="AT410" s="22">
        <f>IFERROR(VLOOKUP(AT$1,Weights!$R$3:$S$33,2,FALSE),0)*X410</f>
        <v>2.2347280883787426</v>
      </c>
      <c r="AU410" s="23">
        <f t="shared" si="6"/>
        <v>826.54453781497023</v>
      </c>
    </row>
    <row r="411" spans="1:47" x14ac:dyDescent="0.2">
      <c r="A411" s="2">
        <v>2006</v>
      </c>
      <c r="B411" s="2">
        <v>6</v>
      </c>
      <c r="C411" s="3">
        <v>579.5</v>
      </c>
      <c r="D411" s="2">
        <v>446.25</v>
      </c>
      <c r="E411" s="2">
        <v>463.75</v>
      </c>
      <c r="F411" s="2">
        <v>469.75</v>
      </c>
      <c r="G411" s="2">
        <v>459</v>
      </c>
      <c r="H411" s="2">
        <v>434.25</v>
      </c>
      <c r="I411" s="2">
        <v>455.5</v>
      </c>
      <c r="J411" s="2">
        <v>500</v>
      </c>
      <c r="K411" s="2">
        <v>554.5</v>
      </c>
      <c r="L411" s="2">
        <v>434.25</v>
      </c>
      <c r="M411" s="2">
        <v>437.75</v>
      </c>
      <c r="N411" s="2">
        <v>630.75</v>
      </c>
      <c r="O411" s="2">
        <v>436</v>
      </c>
      <c r="P411" s="2">
        <v>500</v>
      </c>
      <c r="Q411" s="2">
        <v>534.25</v>
      </c>
      <c r="R411" s="2">
        <v>537.25</v>
      </c>
      <c r="S411" s="2">
        <v>513.5</v>
      </c>
      <c r="T411" s="2">
        <v>453</v>
      </c>
      <c r="U411" s="2">
        <v>196.75</v>
      </c>
      <c r="V411" s="2">
        <v>705.25</v>
      </c>
      <c r="W411" s="2">
        <v>358.25</v>
      </c>
      <c r="X411" s="2">
        <v>686.75</v>
      </c>
      <c r="Y411" s="22">
        <f>IFERROR(VLOOKUP(Y$1,Weights!$R$3:$S$33,2,FALSE),0)*C411</f>
        <v>0</v>
      </c>
      <c r="Z411" s="22">
        <f>IFERROR(VLOOKUP(Z$1,Weights!$R$3:$S$33,2,FALSE),0)*D411</f>
        <v>2.0036580541559208</v>
      </c>
      <c r="AA411" s="22">
        <f>IFERROR(VLOOKUP(AA$1,Weights!$R$3:$S$33,2,FALSE),0)*E411</f>
        <v>2.0822328798090943</v>
      </c>
      <c r="AB411" s="22">
        <f>IFERROR(VLOOKUP(AB$1,Weights!$R$3:$S$33,2,FALSE),0)*F411</f>
        <v>1.4332851532181017</v>
      </c>
      <c r="AC411" s="22">
        <f>IFERROR(VLOOKUP(AC$1,Weights!$R$3:$S$33,2,FALSE),0)*G411</f>
        <v>54.397042079120133</v>
      </c>
      <c r="AD411" s="22">
        <f>IFERROR(VLOOKUP(AD$1,Weights!$R$3:$S$33,2,FALSE),0)*H411</f>
        <v>0.93185922280355171</v>
      </c>
      <c r="AE411" s="22">
        <f>IFERROR(VLOOKUP(AE$1,Weights!$R$3:$S$33,2,FALSE),0)*I411</f>
        <v>44.040103070624411</v>
      </c>
      <c r="AF411" s="22">
        <f>IFERROR(VLOOKUP(AF$1,Weights!$R$3:$S$33,2,FALSE),0)*J411</f>
        <v>4.7075286196325994</v>
      </c>
      <c r="AG411" s="22">
        <f>IFERROR(VLOOKUP(AG$1,Weights!$R$3:$S$33,2,FALSE),0)*K411</f>
        <v>5.6924549690724309</v>
      </c>
      <c r="AH411" s="22">
        <f>IFERROR(VLOOKUP(AH$1,Weights!$R$3:$S$33,2,FALSE),0)*L411</f>
        <v>3.5965198411764074</v>
      </c>
      <c r="AI411" s="22">
        <f>IFERROR(VLOOKUP(AI$1,Weights!$R$3:$S$33,2,FALSE),0)*M411</f>
        <v>0</v>
      </c>
      <c r="AJ411" s="22">
        <f>IFERROR(VLOOKUP(AJ$1,Weights!$R$3:$S$33,2,FALSE),0)*N411</f>
        <v>269.56842328533236</v>
      </c>
      <c r="AK411" s="22">
        <f>IFERROR(VLOOKUP(AK$1,Weights!$R$3:$S$33,2,FALSE),0)*O411</f>
        <v>186.33663504146637</v>
      </c>
      <c r="AL411" s="22">
        <f>IFERROR(VLOOKUP(AL$1,Weights!$R$3:$S$33,2,FALSE),0)*P411</f>
        <v>0.60311181783110335</v>
      </c>
      <c r="AM411" s="22">
        <f>IFERROR(VLOOKUP(AM$1,Weights!$R$3:$S$33,2,FALSE),0)*Q411</f>
        <v>8.1100144705047796</v>
      </c>
      <c r="AN411" s="22">
        <f>IFERROR(VLOOKUP(AN$1,Weights!$R$3:$S$33,2,FALSE),0)*R411</f>
        <v>2.1294695274468229</v>
      </c>
      <c r="AO411" s="22">
        <f>IFERROR(VLOOKUP(AO$1,Weights!$R$3:$S$33,2,FALSE),0)*S411</f>
        <v>154.08082648463161</v>
      </c>
      <c r="AP411" s="22">
        <f>IFERROR(VLOOKUP(AP$1,Weights!$R$3:$S$33,2,FALSE),0)*T411</f>
        <v>135.92719454243061</v>
      </c>
      <c r="AQ411" s="22">
        <f>IFERROR(VLOOKUP(AQ$1,Weights!$R$3:$S$33,2,FALSE),0)*U411</f>
        <v>12.24371241952135</v>
      </c>
      <c r="AR411" s="22">
        <f>IFERROR(VLOOKUP(AR$1,Weights!$R$3:$S$33,2,FALSE),0)*V411</f>
        <v>24.716794976874326</v>
      </c>
      <c r="AS411" s="22">
        <f>IFERROR(VLOOKUP(AS$1,Weights!$R$3:$S$33,2,FALSE),0)*W411</f>
        <v>4.557115665359281</v>
      </c>
      <c r="AT411" s="22">
        <f>IFERROR(VLOOKUP(AT$1,Weights!$R$3:$S$33,2,FALSE),0)*X411</f>
        <v>2.3279476900934415</v>
      </c>
      <c r="AU411" s="23">
        <f t="shared" si="6"/>
        <v>863.04594226500205</v>
      </c>
    </row>
    <row r="412" spans="1:47" x14ac:dyDescent="0.2">
      <c r="A412" s="2">
        <v>2007</v>
      </c>
      <c r="B412" s="2">
        <v>6</v>
      </c>
      <c r="C412" s="3">
        <v>568.5</v>
      </c>
      <c r="D412" s="2">
        <v>463.25</v>
      </c>
      <c r="E412" s="2">
        <v>486</v>
      </c>
      <c r="F412" s="2">
        <v>424.75</v>
      </c>
      <c r="G412" s="2">
        <v>480.25</v>
      </c>
      <c r="H412" s="2">
        <v>459.25</v>
      </c>
      <c r="I412" s="2">
        <v>475.75</v>
      </c>
      <c r="J412" s="2">
        <v>524</v>
      </c>
      <c r="K412" s="2">
        <v>560.25</v>
      </c>
      <c r="L412" s="2">
        <v>459.25</v>
      </c>
      <c r="M412" s="2">
        <v>476</v>
      </c>
      <c r="N412" s="2">
        <v>610.25</v>
      </c>
      <c r="O412" s="2">
        <v>457</v>
      </c>
      <c r="P412" s="2">
        <v>524</v>
      </c>
      <c r="Q412" s="2">
        <v>537.25</v>
      </c>
      <c r="R412" s="2">
        <v>537.75</v>
      </c>
      <c r="S412" s="2">
        <v>516</v>
      </c>
      <c r="T412" s="2">
        <v>471.75</v>
      </c>
      <c r="U412" s="2">
        <v>227</v>
      </c>
      <c r="V412" s="2">
        <v>672</v>
      </c>
      <c r="W412" s="2">
        <v>379.5</v>
      </c>
      <c r="X412" s="2">
        <v>657.75</v>
      </c>
      <c r="Y412" s="22">
        <f>IFERROR(VLOOKUP(Y$1,Weights!$R$3:$S$33,2,FALSE),0)*C412</f>
        <v>0</v>
      </c>
      <c r="Z412" s="22">
        <f>IFERROR(VLOOKUP(Z$1,Weights!$R$3:$S$33,2,FALSE),0)*D412</f>
        <v>2.0799878847904321</v>
      </c>
      <c r="AA412" s="22">
        <f>IFERROR(VLOOKUP(AA$1,Weights!$R$3:$S$33,2,FALSE),0)*E412</f>
        <v>2.1821351581395576</v>
      </c>
      <c r="AB412" s="22">
        <f>IFERROR(VLOOKUP(AB$1,Weights!$R$3:$S$33,2,FALSE),0)*F412</f>
        <v>1.2959826904297791</v>
      </c>
      <c r="AC412" s="22">
        <f>IFERROR(VLOOKUP(AC$1,Weights!$R$3:$S$33,2,FALSE),0)*G412</f>
        <v>56.915423656857179</v>
      </c>
      <c r="AD412" s="22">
        <f>IFERROR(VLOOKUP(AD$1,Weights!$R$3:$S$33,2,FALSE),0)*H412</f>
        <v>0.98550684645372744</v>
      </c>
      <c r="AE412" s="22">
        <f>IFERROR(VLOOKUP(AE$1,Weights!$R$3:$S$33,2,FALSE),0)*I412</f>
        <v>45.997978124806941</v>
      </c>
      <c r="AF412" s="22">
        <f>IFERROR(VLOOKUP(AF$1,Weights!$R$3:$S$33,2,FALSE),0)*J412</f>
        <v>4.9334899933749643</v>
      </c>
      <c r="AG412" s="22">
        <f>IFERROR(VLOOKUP(AG$1,Weights!$R$3:$S$33,2,FALSE),0)*K412</f>
        <v>5.7514840332242194</v>
      </c>
      <c r="AH412" s="22">
        <f>IFERROR(VLOOKUP(AH$1,Weights!$R$3:$S$33,2,FALSE),0)*L412</f>
        <v>3.8035733726200696</v>
      </c>
      <c r="AI412" s="22">
        <f>IFERROR(VLOOKUP(AI$1,Weights!$R$3:$S$33,2,FALSE),0)*M412</f>
        <v>0</v>
      </c>
      <c r="AJ412" s="22">
        <f>IFERROR(VLOOKUP(AJ$1,Weights!$R$3:$S$33,2,FALSE),0)*N412</f>
        <v>260.80718241755699</v>
      </c>
      <c r="AK412" s="22">
        <f>IFERROR(VLOOKUP(AK$1,Weights!$R$3:$S$33,2,FALSE),0)*O412</f>
        <v>195.3115647108948</v>
      </c>
      <c r="AL412" s="22">
        <f>IFERROR(VLOOKUP(AL$1,Weights!$R$3:$S$33,2,FALSE),0)*P412</f>
        <v>0.63206118508699627</v>
      </c>
      <c r="AM412" s="22">
        <f>IFERROR(VLOOKUP(AM$1,Weights!$R$3:$S$33,2,FALSE),0)*Q412</f>
        <v>8.1555550290663401</v>
      </c>
      <c r="AN412" s="22">
        <f>IFERROR(VLOOKUP(AN$1,Weights!$R$3:$S$33,2,FALSE),0)*R412</f>
        <v>2.1314513511112687</v>
      </c>
      <c r="AO412" s="22">
        <f>IFERROR(VLOOKUP(AO$1,Weights!$R$3:$S$33,2,FALSE),0)*S412</f>
        <v>154.83097656488783</v>
      </c>
      <c r="AP412" s="22">
        <f>IFERROR(VLOOKUP(AP$1,Weights!$R$3:$S$33,2,FALSE),0)*T412</f>
        <v>141.5533201443524</v>
      </c>
      <c r="AQ412" s="22">
        <f>IFERROR(VLOOKUP(AQ$1,Weights!$R$3:$S$33,2,FALSE),0)*U412</f>
        <v>14.126163757211417</v>
      </c>
      <c r="AR412" s="22">
        <f>IFERROR(VLOOKUP(AR$1,Weights!$R$3:$S$33,2,FALSE),0)*V412</f>
        <v>23.551487025111019</v>
      </c>
      <c r="AS412" s="22">
        <f>IFERROR(VLOOKUP(AS$1,Weights!$R$3:$S$33,2,FALSE),0)*W412</f>
        <v>4.8274260851468167</v>
      </c>
      <c r="AT412" s="22">
        <f>IFERROR(VLOOKUP(AT$1,Weights!$R$3:$S$33,2,FALSE),0)*X412</f>
        <v>2.2296433828306679</v>
      </c>
      <c r="AU412" s="23">
        <f t="shared" si="6"/>
        <v>873.05590823563114</v>
      </c>
    </row>
    <row r="413" spans="1:47" x14ac:dyDescent="0.2">
      <c r="A413" s="2">
        <v>2008</v>
      </c>
      <c r="B413" s="2">
        <v>6</v>
      </c>
      <c r="C413" s="3">
        <v>640</v>
      </c>
      <c r="D413" s="2">
        <v>493.5</v>
      </c>
      <c r="E413" s="2">
        <v>516.75</v>
      </c>
      <c r="F413" s="2">
        <v>428.25</v>
      </c>
      <c r="G413" s="2">
        <v>526</v>
      </c>
      <c r="H413" s="2">
        <v>483</v>
      </c>
      <c r="I413" s="2">
        <v>524.75</v>
      </c>
      <c r="J413" s="2">
        <v>564.5</v>
      </c>
      <c r="K413" s="2">
        <v>623.25</v>
      </c>
      <c r="L413" s="2">
        <v>483</v>
      </c>
      <c r="M413" s="2">
        <v>538.25</v>
      </c>
      <c r="N413" s="2">
        <v>697.5</v>
      </c>
      <c r="O413" s="2">
        <v>479</v>
      </c>
      <c r="P413" s="2">
        <v>564.5</v>
      </c>
      <c r="Q413" s="2">
        <v>598</v>
      </c>
      <c r="R413" s="2">
        <v>600.5</v>
      </c>
      <c r="S413" s="2">
        <v>558.75</v>
      </c>
      <c r="T413" s="2">
        <v>496.5</v>
      </c>
      <c r="U413" s="2">
        <v>250.5</v>
      </c>
      <c r="V413" s="2">
        <v>788.75</v>
      </c>
      <c r="W413" s="2">
        <v>395.75</v>
      </c>
      <c r="X413" s="2">
        <v>768.25</v>
      </c>
      <c r="Y413" s="22">
        <f>IFERROR(VLOOKUP(Y$1,Weights!$R$3:$S$33,2,FALSE),0)*C413</f>
        <v>0</v>
      </c>
      <c r="Z413" s="22">
        <f>IFERROR(VLOOKUP(Z$1,Weights!$R$3:$S$33,2,FALSE),0)*D413</f>
        <v>2.2158100834194889</v>
      </c>
      <c r="AA413" s="22">
        <f>IFERROR(VLOOKUP(AA$1,Weights!$R$3:$S$33,2,FALSE),0)*E413</f>
        <v>2.3202023517872763</v>
      </c>
      <c r="AB413" s="22">
        <f>IFERROR(VLOOKUP(AB$1,Weights!$R$3:$S$33,2,FALSE),0)*F413</f>
        <v>1.3066617708688708</v>
      </c>
      <c r="AC413" s="22">
        <f>IFERROR(VLOOKUP(AC$1,Weights!$R$3:$S$33,2,FALSE),0)*G413</f>
        <v>62.337351053632226</v>
      </c>
      <c r="AD413" s="22">
        <f>IFERROR(VLOOKUP(AD$1,Weights!$R$3:$S$33,2,FALSE),0)*H413</f>
        <v>1.0364720889213943</v>
      </c>
      <c r="AE413" s="22">
        <f>IFERROR(VLOOKUP(AE$1,Weights!$R$3:$S$33,2,FALSE),0)*I413</f>
        <v>50.735552329989375</v>
      </c>
      <c r="AF413" s="22">
        <f>IFERROR(VLOOKUP(AF$1,Weights!$R$3:$S$33,2,FALSE),0)*J413</f>
        <v>5.3147998115652051</v>
      </c>
      <c r="AG413" s="22">
        <f>IFERROR(VLOOKUP(AG$1,Weights!$R$3:$S$33,2,FALSE),0)*K413</f>
        <v>6.3982372578438103</v>
      </c>
      <c r="AH413" s="22">
        <f>IFERROR(VLOOKUP(AH$1,Weights!$R$3:$S$33,2,FALSE),0)*L413</f>
        <v>4.0002742274915484</v>
      </c>
      <c r="AI413" s="22">
        <f>IFERROR(VLOOKUP(AI$1,Weights!$R$3:$S$33,2,FALSE),0)*M413</f>
        <v>0</v>
      </c>
      <c r="AJ413" s="22">
        <f>IFERROR(VLOOKUP(AJ$1,Weights!$R$3:$S$33,2,FALSE),0)*N413</f>
        <v>298.09587830601555</v>
      </c>
      <c r="AK413" s="22">
        <f>IFERROR(VLOOKUP(AK$1,Weights!$R$3:$S$33,2,FALSE),0)*O413</f>
        <v>204.71387198362933</v>
      </c>
      <c r="AL413" s="22">
        <f>IFERROR(VLOOKUP(AL$1,Weights!$R$3:$S$33,2,FALSE),0)*P413</f>
        <v>0.68091324233131567</v>
      </c>
      <c r="AM413" s="22">
        <f>IFERROR(VLOOKUP(AM$1,Weights!$R$3:$S$33,2,FALSE),0)*Q413</f>
        <v>9.077751339937965</v>
      </c>
      <c r="AN413" s="22">
        <f>IFERROR(VLOOKUP(AN$1,Weights!$R$3:$S$33,2,FALSE),0)*R413</f>
        <v>2.3801702209991946</v>
      </c>
      <c r="AO413" s="22">
        <f>IFERROR(VLOOKUP(AO$1,Weights!$R$3:$S$33,2,FALSE),0)*S413</f>
        <v>167.65854293726954</v>
      </c>
      <c r="AP413" s="22">
        <f>IFERROR(VLOOKUP(AP$1,Weights!$R$3:$S$33,2,FALSE),0)*T413</f>
        <v>148.97980593888917</v>
      </c>
      <c r="AQ413" s="22">
        <f>IFERROR(VLOOKUP(AQ$1,Weights!$R$3:$S$33,2,FALSE),0)*U413</f>
        <v>15.588563969962379</v>
      </c>
      <c r="AR413" s="22">
        <f>IFERROR(VLOOKUP(AR$1,Weights!$R$3:$S$33,2,FALSE),0)*V413</f>
        <v>27.643207427167138</v>
      </c>
      <c r="AS413" s="22">
        <f>IFERROR(VLOOKUP(AS$1,Weights!$R$3:$S$33,2,FALSE),0)*W413</f>
        <v>5.0341340532196384</v>
      </c>
      <c r="AT413" s="22">
        <f>IFERROR(VLOOKUP(AT$1,Weights!$R$3:$S$33,2,FALSE),0)*X413</f>
        <v>2.6042166915388227</v>
      </c>
      <c r="AU413" s="23">
        <f t="shared" si="6"/>
        <v>953.51705981524367</v>
      </c>
    </row>
    <row r="414" spans="1:47" x14ac:dyDescent="0.2">
      <c r="A414" s="2">
        <v>2009</v>
      </c>
      <c r="B414" s="2">
        <v>6</v>
      </c>
      <c r="C414" s="3">
        <v>633.25</v>
      </c>
      <c r="D414" s="2">
        <v>520.75</v>
      </c>
      <c r="E414" s="2">
        <v>526.5</v>
      </c>
      <c r="F414" s="2">
        <v>438.5</v>
      </c>
      <c r="G414" s="2">
        <v>512.75</v>
      </c>
      <c r="H414" s="2">
        <v>478.75</v>
      </c>
      <c r="I414" s="2">
        <v>507</v>
      </c>
      <c r="J414" s="2">
        <v>579</v>
      </c>
      <c r="K414" s="2">
        <v>618.75</v>
      </c>
      <c r="L414" s="2">
        <v>478.75</v>
      </c>
      <c r="M414" s="2">
        <v>599.25</v>
      </c>
      <c r="N414" s="2">
        <v>683.75</v>
      </c>
      <c r="O414" s="2">
        <v>498.75</v>
      </c>
      <c r="P414" s="2">
        <v>579</v>
      </c>
      <c r="Q414" s="2">
        <v>592.5</v>
      </c>
      <c r="R414" s="2">
        <v>592.75</v>
      </c>
      <c r="S414" s="2">
        <v>567</v>
      </c>
      <c r="T414" s="2">
        <v>519.25</v>
      </c>
      <c r="U414" s="2">
        <v>255.5</v>
      </c>
      <c r="V414" s="2">
        <v>762.25</v>
      </c>
      <c r="W414" s="2">
        <v>404.5</v>
      </c>
      <c r="X414" s="2">
        <v>746</v>
      </c>
      <c r="Y414" s="22">
        <f>IFERROR(VLOOKUP(Y$1,Weights!$R$3:$S$33,2,FALSE),0)*C414</f>
        <v>0</v>
      </c>
      <c r="Z414" s="22">
        <f>IFERROR(VLOOKUP(Z$1,Weights!$R$3:$S$33,2,FALSE),0)*D414</f>
        <v>2.3381623119365731</v>
      </c>
      <c r="AA414" s="22">
        <f>IFERROR(VLOOKUP(AA$1,Weights!$R$3:$S$33,2,FALSE),0)*E414</f>
        <v>2.3639797546511874</v>
      </c>
      <c r="AB414" s="22">
        <f>IFERROR(VLOOKUP(AB$1,Weights!$R$3:$S$33,2,FALSE),0)*F414</f>
        <v>1.3379362207262109</v>
      </c>
      <c r="AC414" s="22">
        <f>IFERROR(VLOOKUP(AC$1,Weights!$R$3:$S$33,2,FALSE),0)*G414</f>
        <v>60.767066069866772</v>
      </c>
      <c r="AD414" s="22">
        <f>IFERROR(VLOOKUP(AD$1,Weights!$R$3:$S$33,2,FALSE),0)*H414</f>
        <v>1.0273519929008645</v>
      </c>
      <c r="AE414" s="22">
        <f>IFERROR(VLOOKUP(AE$1,Weights!$R$3:$S$33,2,FALSE),0)*I414</f>
        <v>49.019390245459</v>
      </c>
      <c r="AF414" s="22">
        <f>IFERROR(VLOOKUP(AF$1,Weights!$R$3:$S$33,2,FALSE),0)*J414</f>
        <v>5.45131814153455</v>
      </c>
      <c r="AG414" s="22">
        <f>IFERROR(VLOOKUP(AG$1,Weights!$R$3:$S$33,2,FALSE),0)*K414</f>
        <v>6.3520405989424109</v>
      </c>
      <c r="AH414" s="22">
        <f>IFERROR(VLOOKUP(AH$1,Weights!$R$3:$S$33,2,FALSE),0)*L414</f>
        <v>3.9650751271461258</v>
      </c>
      <c r="AI414" s="22">
        <f>IFERROR(VLOOKUP(AI$1,Weights!$R$3:$S$33,2,FALSE),0)*M414</f>
        <v>0</v>
      </c>
      <c r="AJ414" s="22">
        <f>IFERROR(VLOOKUP(AJ$1,Weights!$R$3:$S$33,2,FALSE),0)*N414</f>
        <v>292.21943626055651</v>
      </c>
      <c r="AK414" s="22">
        <f>IFERROR(VLOOKUP(AK$1,Weights!$R$3:$S$33,2,FALSE),0)*O414</f>
        <v>213.15457964892511</v>
      </c>
      <c r="AL414" s="22">
        <f>IFERROR(VLOOKUP(AL$1,Weights!$R$3:$S$33,2,FALSE),0)*P414</f>
        <v>0.69840348504841765</v>
      </c>
      <c r="AM414" s="22">
        <f>IFERROR(VLOOKUP(AM$1,Weights!$R$3:$S$33,2,FALSE),0)*Q414</f>
        <v>8.994260315908436</v>
      </c>
      <c r="AN414" s="22">
        <f>IFERROR(VLOOKUP(AN$1,Weights!$R$3:$S$33,2,FALSE),0)*R414</f>
        <v>2.3494519542002874</v>
      </c>
      <c r="AO414" s="22">
        <f>IFERROR(VLOOKUP(AO$1,Weights!$R$3:$S$33,2,FALSE),0)*S414</f>
        <v>170.13403820211514</v>
      </c>
      <c r="AP414" s="22">
        <f>IFERROR(VLOOKUP(AP$1,Weights!$R$3:$S$33,2,FALSE),0)*T414</f>
        <v>155.80617166922096</v>
      </c>
      <c r="AQ414" s="22">
        <f>IFERROR(VLOOKUP(AQ$1,Weights!$R$3:$S$33,2,FALSE),0)*U414</f>
        <v>15.899712951398753</v>
      </c>
      <c r="AR414" s="22">
        <f>IFERROR(VLOOKUP(AR$1,Weights!$R$3:$S$33,2,FALSE),0)*V414</f>
        <v>26.714465751325708</v>
      </c>
      <c r="AS414" s="22">
        <f>IFERROR(VLOOKUP(AS$1,Weights!$R$3:$S$33,2,FALSE),0)*W414</f>
        <v>5.1454383437203886</v>
      </c>
      <c r="AT414" s="22">
        <f>IFERROR(VLOOKUP(AT$1,Weights!$R$3:$S$33,2,FALSE),0)*X414</f>
        <v>2.5287935592423842</v>
      </c>
      <c r="AU414" s="23">
        <f t="shared" si="6"/>
        <v>963.14893550166516</v>
      </c>
    </row>
    <row r="415" spans="1:47" x14ac:dyDescent="0.2">
      <c r="A415" s="2">
        <v>2010</v>
      </c>
      <c r="B415" s="2">
        <v>6</v>
      </c>
      <c r="C415" s="3">
        <v>660.5</v>
      </c>
      <c r="D415" s="2">
        <v>541.25</v>
      </c>
      <c r="E415" s="2">
        <v>545</v>
      </c>
      <c r="F415" s="2">
        <v>450</v>
      </c>
      <c r="G415" s="2">
        <v>515.75</v>
      </c>
      <c r="H415" s="2">
        <v>498.25</v>
      </c>
      <c r="I415" s="2">
        <v>506.75</v>
      </c>
      <c r="J415" s="2">
        <v>594.25</v>
      </c>
      <c r="K415" s="2">
        <v>626</v>
      </c>
      <c r="L415" s="2">
        <v>498.25</v>
      </c>
      <c r="M415" s="2">
        <v>621.5</v>
      </c>
      <c r="N415" s="2">
        <v>715.25</v>
      </c>
      <c r="O415" s="2">
        <v>493</v>
      </c>
      <c r="P415" s="2">
        <v>594.25</v>
      </c>
      <c r="Q415" s="2">
        <v>606.5</v>
      </c>
      <c r="R415" s="2">
        <v>607.25</v>
      </c>
      <c r="S415" s="2">
        <v>586.75</v>
      </c>
      <c r="T415" s="2">
        <v>532.75</v>
      </c>
      <c r="U415" s="2">
        <v>253.25</v>
      </c>
      <c r="V415" s="2">
        <v>803.25</v>
      </c>
      <c r="W415" s="2">
        <v>414.75</v>
      </c>
      <c r="X415" s="2">
        <v>786.75</v>
      </c>
      <c r="Y415" s="22">
        <f>IFERROR(VLOOKUP(Y$1,Weights!$R$3:$S$33,2,FALSE),0)*C415</f>
        <v>0</v>
      </c>
      <c r="Z415" s="22">
        <f>IFERROR(VLOOKUP(Z$1,Weights!$R$3:$S$33,2,FALSE),0)*D415</f>
        <v>2.4302071077017193</v>
      </c>
      <c r="AA415" s="22">
        <f>IFERROR(VLOOKUP(AA$1,Weights!$R$3:$S$33,2,FALSE),0)*E415</f>
        <v>2.447044570341685</v>
      </c>
      <c r="AB415" s="22">
        <f>IFERROR(VLOOKUP(AB$1,Weights!$R$3:$S$33,2,FALSE),0)*F415</f>
        <v>1.3730246278832268</v>
      </c>
      <c r="AC415" s="22">
        <f>IFERROR(VLOOKUP(AC$1,Weights!$R$3:$S$33,2,FALSE),0)*G415</f>
        <v>61.122602292606118</v>
      </c>
      <c r="AD415" s="22">
        <f>IFERROR(VLOOKUP(AD$1,Weights!$R$3:$S$33,2,FALSE),0)*H415</f>
        <v>1.0691971393480015</v>
      </c>
      <c r="AE415" s="22">
        <f>IFERROR(VLOOKUP(AE$1,Weights!$R$3:$S$33,2,FALSE),0)*I415</f>
        <v>48.995218948493786</v>
      </c>
      <c r="AF415" s="22">
        <f>IFERROR(VLOOKUP(AF$1,Weights!$R$3:$S$33,2,FALSE),0)*J415</f>
        <v>5.5948977644333446</v>
      </c>
      <c r="AG415" s="22">
        <f>IFERROR(VLOOKUP(AG$1,Weights!$R$3:$S$33,2,FALSE),0)*K415</f>
        <v>6.4264685493946647</v>
      </c>
      <c r="AH415" s="22">
        <f>IFERROR(VLOOKUP(AH$1,Weights!$R$3:$S$33,2,FALSE),0)*L415</f>
        <v>4.1265768816721824</v>
      </c>
      <c r="AI415" s="22">
        <f>IFERROR(VLOOKUP(AI$1,Weights!$R$3:$S$33,2,FALSE),0)*M415</f>
        <v>0</v>
      </c>
      <c r="AJ415" s="22">
        <f>IFERROR(VLOOKUP(AJ$1,Weights!$R$3:$S$33,2,FALSE),0)*N415</f>
        <v>305.6818307646991</v>
      </c>
      <c r="AK415" s="22">
        <f>IFERROR(VLOOKUP(AK$1,Weights!$R$3:$S$33,2,FALSE),0)*O415</f>
        <v>210.69715842991494</v>
      </c>
      <c r="AL415" s="22">
        <f>IFERROR(VLOOKUP(AL$1,Weights!$R$3:$S$33,2,FALSE),0)*P415</f>
        <v>0.71679839549226632</v>
      </c>
      <c r="AM415" s="22">
        <f>IFERROR(VLOOKUP(AM$1,Weights!$R$3:$S$33,2,FALSE),0)*Q415</f>
        <v>9.2067829225290563</v>
      </c>
      <c r="AN415" s="22">
        <f>IFERROR(VLOOKUP(AN$1,Weights!$R$3:$S$33,2,FALSE),0)*R415</f>
        <v>2.4069248404692103</v>
      </c>
      <c r="AO415" s="22">
        <f>IFERROR(VLOOKUP(AO$1,Weights!$R$3:$S$33,2,FALSE),0)*S415</f>
        <v>176.06022383613941</v>
      </c>
      <c r="AP415" s="22">
        <f>IFERROR(VLOOKUP(AP$1,Weights!$R$3:$S$33,2,FALSE),0)*T415</f>
        <v>159.85698210260466</v>
      </c>
      <c r="AQ415" s="22">
        <f>IFERROR(VLOOKUP(AQ$1,Weights!$R$3:$S$33,2,FALSE),0)*U415</f>
        <v>15.759695909752384</v>
      </c>
      <c r="AR415" s="22">
        <f>IFERROR(VLOOKUP(AR$1,Weights!$R$3:$S$33,2,FALSE),0)*V415</f>
        <v>28.151386834703015</v>
      </c>
      <c r="AS415" s="22">
        <f>IFERROR(VLOOKUP(AS$1,Weights!$R$3:$S$33,2,FALSE),0)*W415</f>
        <v>5.2758233697355532</v>
      </c>
      <c r="AT415" s="22">
        <f>IFERROR(VLOOKUP(AT$1,Weights!$R$3:$S$33,2,FALSE),0)*X415</f>
        <v>2.6669280599650751</v>
      </c>
      <c r="AU415" s="23">
        <f t="shared" si="6"/>
        <v>986.50454521625159</v>
      </c>
    </row>
    <row r="416" spans="1:47" x14ac:dyDescent="0.2">
      <c r="A416" s="2">
        <v>2011</v>
      </c>
      <c r="B416" s="2">
        <v>6</v>
      </c>
      <c r="C416" s="3">
        <v>723</v>
      </c>
      <c r="D416" s="2">
        <v>590</v>
      </c>
      <c r="E416" s="2">
        <v>562.5</v>
      </c>
      <c r="F416" s="2">
        <v>461</v>
      </c>
      <c r="G416" s="2">
        <v>543.75</v>
      </c>
      <c r="H416" s="2">
        <v>512.25</v>
      </c>
      <c r="I416" s="2">
        <v>535.75</v>
      </c>
      <c r="J416" s="2">
        <v>619.75</v>
      </c>
      <c r="K416" s="2">
        <v>689.75</v>
      </c>
      <c r="L416" s="2">
        <v>512.25</v>
      </c>
      <c r="M416" s="2">
        <v>626</v>
      </c>
      <c r="N416" s="2">
        <v>793.75</v>
      </c>
      <c r="O416" s="2">
        <v>508.75</v>
      </c>
      <c r="P416" s="2">
        <v>619.75</v>
      </c>
      <c r="Q416" s="2">
        <v>686.5</v>
      </c>
      <c r="R416" s="2">
        <v>687.5</v>
      </c>
      <c r="S416" s="2">
        <v>625.5</v>
      </c>
      <c r="T416" s="2">
        <v>550.75</v>
      </c>
      <c r="U416" s="2">
        <v>256.25</v>
      </c>
      <c r="V416" s="2">
        <v>907.5</v>
      </c>
      <c r="W416" s="2">
        <v>429.25</v>
      </c>
      <c r="X416" s="2">
        <v>884.75</v>
      </c>
      <c r="Y416" s="22">
        <f>IFERROR(VLOOKUP(Y$1,Weights!$R$3:$S$33,2,FALSE),0)*C416</f>
        <v>0</v>
      </c>
      <c r="Z416" s="22">
        <f>IFERROR(VLOOKUP(Z$1,Weights!$R$3:$S$33,2,FALSE),0)*D416</f>
        <v>2.6490941220212734</v>
      </c>
      <c r="AA416" s="22">
        <f>IFERROR(VLOOKUP(AA$1,Weights!$R$3:$S$33,2,FALSE),0)*E416</f>
        <v>2.5256193959948581</v>
      </c>
      <c r="AB416" s="22">
        <f>IFERROR(VLOOKUP(AB$1,Weights!$R$3:$S$33,2,FALSE),0)*F416</f>
        <v>1.4065874521203723</v>
      </c>
      <c r="AC416" s="22">
        <f>IFERROR(VLOOKUP(AC$1,Weights!$R$3:$S$33,2,FALSE),0)*G416</f>
        <v>64.440940371506699</v>
      </c>
      <c r="AD416" s="22">
        <f>IFERROR(VLOOKUP(AD$1,Weights!$R$3:$S$33,2,FALSE),0)*H416</f>
        <v>1.0992398085920998</v>
      </c>
      <c r="AE416" s="22">
        <f>IFERROR(VLOOKUP(AE$1,Weights!$R$3:$S$33,2,FALSE),0)*I416</f>
        <v>51.799089396458896</v>
      </c>
      <c r="AF416" s="22">
        <f>IFERROR(VLOOKUP(AF$1,Weights!$R$3:$S$33,2,FALSE),0)*J416</f>
        <v>5.8349817240346074</v>
      </c>
      <c r="AG416" s="22">
        <f>IFERROR(VLOOKUP(AG$1,Weights!$R$3:$S$33,2,FALSE),0)*K416</f>
        <v>7.0809212171644891</v>
      </c>
      <c r="AH416" s="22">
        <f>IFERROR(VLOOKUP(AH$1,Weights!$R$3:$S$33,2,FALSE),0)*L416</f>
        <v>4.2425268592806331</v>
      </c>
      <c r="AI416" s="22">
        <f>IFERROR(VLOOKUP(AI$1,Weights!$R$3:$S$33,2,FALSE),0)*M416</f>
        <v>0</v>
      </c>
      <c r="AJ416" s="22">
        <f>IFERROR(VLOOKUP(AJ$1,Weights!$R$3:$S$33,2,FALSE),0)*N416</f>
        <v>339.2309726242292</v>
      </c>
      <c r="AK416" s="22">
        <f>IFERROR(VLOOKUP(AK$1,Weights!$R$3:$S$33,2,FALSE),0)*O416</f>
        <v>217.42835568198626</v>
      </c>
      <c r="AL416" s="22">
        <f>IFERROR(VLOOKUP(AL$1,Weights!$R$3:$S$33,2,FALSE),0)*P416</f>
        <v>0.74755709820165261</v>
      </c>
      <c r="AM416" s="22">
        <f>IFERROR(VLOOKUP(AM$1,Weights!$R$3:$S$33,2,FALSE),0)*Q416</f>
        <v>10.421197817504035</v>
      </c>
      <c r="AN416" s="22">
        <f>IFERROR(VLOOKUP(AN$1,Weights!$R$3:$S$33,2,FALSE),0)*R416</f>
        <v>2.7250075386127333</v>
      </c>
      <c r="AO416" s="22">
        <f>IFERROR(VLOOKUP(AO$1,Weights!$R$3:$S$33,2,FALSE),0)*S416</f>
        <v>187.68755008011112</v>
      </c>
      <c r="AP416" s="22">
        <f>IFERROR(VLOOKUP(AP$1,Weights!$R$3:$S$33,2,FALSE),0)*T416</f>
        <v>165.25806268044957</v>
      </c>
      <c r="AQ416" s="22">
        <f>IFERROR(VLOOKUP(AQ$1,Weights!$R$3:$S$33,2,FALSE),0)*U416</f>
        <v>15.94638529861421</v>
      </c>
      <c r="AR416" s="22">
        <f>IFERROR(VLOOKUP(AR$1,Weights!$R$3:$S$33,2,FALSE),0)*V416</f>
        <v>31.805021540607516</v>
      </c>
      <c r="AS416" s="22">
        <f>IFERROR(VLOOKUP(AS$1,Weights!$R$3:$S$33,2,FALSE),0)*W416</f>
        <v>5.4602704797082247</v>
      </c>
      <c r="AT416" s="22">
        <f>IFERROR(VLOOKUP(AT$1,Weights!$R$3:$S$33,2,FALSE),0)*X416</f>
        <v>2.9991288224392756</v>
      </c>
      <c r="AU416" s="23">
        <f t="shared" si="6"/>
        <v>1053.7602128791232</v>
      </c>
    </row>
    <row r="417" spans="1:48" x14ac:dyDescent="0.2">
      <c r="A417" s="2">
        <v>2012</v>
      </c>
      <c r="B417" s="2">
        <v>6</v>
      </c>
      <c r="C417" s="3">
        <v>780.25</v>
      </c>
      <c r="D417" s="2">
        <v>627</v>
      </c>
      <c r="E417" s="2">
        <v>579</v>
      </c>
      <c r="F417" s="2">
        <v>470.5</v>
      </c>
      <c r="G417" s="2">
        <v>574.25</v>
      </c>
      <c r="H417" s="2">
        <v>520</v>
      </c>
      <c r="I417" s="2">
        <v>570</v>
      </c>
      <c r="J417" s="2">
        <v>641</v>
      </c>
      <c r="K417" s="2">
        <v>732.75</v>
      </c>
      <c r="L417" s="2">
        <v>520</v>
      </c>
      <c r="M417" s="2">
        <v>706.25</v>
      </c>
      <c r="N417" s="2">
        <v>864.5</v>
      </c>
      <c r="O417" s="2">
        <v>529.5</v>
      </c>
      <c r="P417" s="2">
        <v>641</v>
      </c>
      <c r="Q417" s="2">
        <v>726.75</v>
      </c>
      <c r="R417" s="2">
        <v>730.25</v>
      </c>
      <c r="S417" s="2">
        <v>662.25</v>
      </c>
      <c r="T417" s="2">
        <v>569.5</v>
      </c>
      <c r="U417" s="2">
        <v>268.5</v>
      </c>
      <c r="V417" s="2">
        <v>999.5</v>
      </c>
      <c r="W417" s="2">
        <v>437.75</v>
      </c>
      <c r="X417" s="2">
        <v>970.75</v>
      </c>
      <c r="Y417" s="22">
        <f>IFERROR(VLOOKUP(Y$1,Weights!$R$3:$S$33,2,FALSE),0)*C417</f>
        <v>0</v>
      </c>
      <c r="Z417" s="22">
        <f>IFERROR(VLOOKUP(Z$1,Weights!$R$3:$S$33,2,FALSE),0)*D417</f>
        <v>2.8152237534022686</v>
      </c>
      <c r="AA417" s="22">
        <f>IFERROR(VLOOKUP(AA$1,Weights!$R$3:$S$33,2,FALSE),0)*E417</f>
        <v>2.5997042316107075</v>
      </c>
      <c r="AB417" s="22">
        <f>IFERROR(VLOOKUP(AB$1,Weights!$R$3:$S$33,2,FALSE),0)*F417</f>
        <v>1.4355735275979071</v>
      </c>
      <c r="AC417" s="22">
        <f>IFERROR(VLOOKUP(AC$1,Weights!$R$3:$S$33,2,FALSE),0)*G417</f>
        <v>68.055558636023392</v>
      </c>
      <c r="AD417" s="22">
        <f>IFERROR(VLOOKUP(AD$1,Weights!$R$3:$S$33,2,FALSE),0)*H417</f>
        <v>1.1158705719236544</v>
      </c>
      <c r="AE417" s="22">
        <f>IFERROR(VLOOKUP(AE$1,Weights!$R$3:$S$33,2,FALSE),0)*I417</f>
        <v>55.110557080693553</v>
      </c>
      <c r="AF417" s="22">
        <f>IFERROR(VLOOKUP(AF$1,Weights!$R$3:$S$33,2,FALSE),0)*J417</f>
        <v>6.0350516903689924</v>
      </c>
      <c r="AG417" s="22">
        <f>IFERROR(VLOOKUP(AG$1,Weights!$R$3:$S$33,2,FALSE),0)*K417</f>
        <v>7.5223559577778607</v>
      </c>
      <c r="AH417" s="22">
        <f>IFERROR(VLOOKUP(AH$1,Weights!$R$3:$S$33,2,FALSE),0)*L417</f>
        <v>4.3067134540281682</v>
      </c>
      <c r="AI417" s="22">
        <f>IFERROR(VLOOKUP(AI$1,Weights!$R$3:$S$33,2,FALSE),0)*M417</f>
        <v>0</v>
      </c>
      <c r="AJ417" s="22">
        <f>IFERROR(VLOOKUP(AJ$1,Weights!$R$3:$S$33,2,FALSE),0)*N417</f>
        <v>369.46793805813684</v>
      </c>
      <c r="AK417" s="22">
        <f>IFERROR(VLOOKUP(AK$1,Weights!$R$3:$S$33,2,FALSE),0)*O417</f>
        <v>226.29644095058816</v>
      </c>
      <c r="AL417" s="22">
        <f>IFERROR(VLOOKUP(AL$1,Weights!$R$3:$S$33,2,FALSE),0)*P417</f>
        <v>0.77318935045947446</v>
      </c>
      <c r="AM417" s="22">
        <f>IFERROR(VLOOKUP(AM$1,Weights!$R$3:$S$33,2,FALSE),0)*Q417</f>
        <v>11.032200311538322</v>
      </c>
      <c r="AN417" s="22">
        <f>IFERROR(VLOOKUP(AN$1,Weights!$R$3:$S$33,2,FALSE),0)*R417</f>
        <v>2.8944534619228341</v>
      </c>
      <c r="AO417" s="22">
        <f>IFERROR(VLOOKUP(AO$1,Weights!$R$3:$S$33,2,FALSE),0)*S417</f>
        <v>198.71475625987784</v>
      </c>
      <c r="AP417" s="22">
        <f>IFERROR(VLOOKUP(AP$1,Weights!$R$3:$S$33,2,FALSE),0)*T417</f>
        <v>170.88418828237138</v>
      </c>
      <c r="AQ417" s="22">
        <f>IFERROR(VLOOKUP(AQ$1,Weights!$R$3:$S$33,2,FALSE),0)*U417</f>
        <v>16.708700303133327</v>
      </c>
      <c r="AR417" s="22">
        <f>IFERROR(VLOOKUP(AR$1,Weights!$R$3:$S$33,2,FALSE),0)*V417</f>
        <v>35.029332264283433</v>
      </c>
      <c r="AS417" s="22">
        <f>IFERROR(VLOOKUP(AS$1,Weights!$R$3:$S$33,2,FALSE),0)*W417</f>
        <v>5.5683946476232391</v>
      </c>
      <c r="AT417" s="22">
        <f>IFERROR(VLOOKUP(AT$1,Weights!$R$3:$S$33,2,FALSE),0)*X417</f>
        <v>3.2906519405288801</v>
      </c>
      <c r="AU417" s="23">
        <f t="shared" si="6"/>
        <v>1118.8938321053606</v>
      </c>
    </row>
    <row r="418" spans="1:48" x14ac:dyDescent="0.2">
      <c r="A418" s="2">
        <v>2013</v>
      </c>
      <c r="B418" s="2">
        <v>6</v>
      </c>
      <c r="C418" s="3">
        <v>775.75</v>
      </c>
      <c r="D418" s="2">
        <v>637.25</v>
      </c>
      <c r="E418" s="2">
        <v>588.25</v>
      </c>
      <c r="F418" s="2">
        <v>474.25</v>
      </c>
      <c r="G418" s="2">
        <v>570.25</v>
      </c>
      <c r="H418" s="2">
        <v>528</v>
      </c>
      <c r="I418" s="2">
        <v>563.25</v>
      </c>
      <c r="J418" s="2">
        <v>651.5</v>
      </c>
      <c r="K418" s="2">
        <v>735.25</v>
      </c>
      <c r="L418" s="2">
        <v>528</v>
      </c>
      <c r="M418" s="2">
        <v>754.25</v>
      </c>
      <c r="N418" s="2">
        <v>854.5</v>
      </c>
      <c r="O418" s="2">
        <v>534.25</v>
      </c>
      <c r="P418" s="2">
        <v>651.5</v>
      </c>
      <c r="Q418" s="2">
        <v>717</v>
      </c>
      <c r="R418" s="2">
        <v>719.5</v>
      </c>
      <c r="S418" s="2">
        <v>665.25</v>
      </c>
      <c r="T418" s="2">
        <v>579.75</v>
      </c>
      <c r="U418" s="2">
        <v>289</v>
      </c>
      <c r="V418" s="2">
        <v>983.75</v>
      </c>
      <c r="W418" s="2">
        <v>445.75</v>
      </c>
      <c r="X418" s="2">
        <v>958</v>
      </c>
      <c r="Y418" s="22">
        <f>IFERROR(VLOOKUP(Y$1,Weights!$R$3:$S$33,2,FALSE),0)*C418</f>
        <v>0</v>
      </c>
      <c r="Z418" s="22">
        <f>IFERROR(VLOOKUP(Z$1,Weights!$R$3:$S$33,2,FALSE),0)*D418</f>
        <v>2.8612461512848415</v>
      </c>
      <c r="AA418" s="22">
        <f>IFERROR(VLOOKUP(AA$1,Weights!$R$3:$S$33,2,FALSE),0)*E418</f>
        <v>2.6412366394559563</v>
      </c>
      <c r="AB418" s="22">
        <f>IFERROR(VLOOKUP(AB$1,Weights!$R$3:$S$33,2,FALSE),0)*F418</f>
        <v>1.4470153994969339</v>
      </c>
      <c r="AC418" s="22">
        <f>IFERROR(VLOOKUP(AC$1,Weights!$R$3:$S$33,2,FALSE),0)*G418</f>
        <v>67.581510339037592</v>
      </c>
      <c r="AD418" s="22">
        <f>IFERROR(VLOOKUP(AD$1,Weights!$R$3:$S$33,2,FALSE),0)*H418</f>
        <v>1.1330378114917106</v>
      </c>
      <c r="AE418" s="22">
        <f>IFERROR(VLOOKUP(AE$1,Weights!$R$3:$S$33,2,FALSE),0)*I418</f>
        <v>54.457932062632707</v>
      </c>
      <c r="AF418" s="22">
        <f>IFERROR(VLOOKUP(AF$1,Weights!$R$3:$S$33,2,FALSE),0)*J418</f>
        <v>6.133909791381277</v>
      </c>
      <c r="AG418" s="22">
        <f>IFERROR(VLOOKUP(AG$1,Weights!$R$3:$S$33,2,FALSE),0)*K418</f>
        <v>7.5480207682786382</v>
      </c>
      <c r="AH418" s="22">
        <f>IFERROR(VLOOKUP(AH$1,Weights!$R$3:$S$33,2,FALSE),0)*L418</f>
        <v>4.3729705840901394</v>
      </c>
      <c r="AI418" s="22">
        <f>IFERROR(VLOOKUP(AI$1,Weights!$R$3:$S$33,2,FALSE),0)*M418</f>
        <v>0</v>
      </c>
      <c r="AJ418" s="22">
        <f>IFERROR(VLOOKUP(AJ$1,Weights!$R$3:$S$33,2,FALSE),0)*N418</f>
        <v>365.19416202507568</v>
      </c>
      <c r="AK418" s="22">
        <f>IFERROR(VLOOKUP(AK$1,Weights!$R$3:$S$33,2,FALSE),0)*O418</f>
        <v>228.32648456629221</v>
      </c>
      <c r="AL418" s="22">
        <f>IFERROR(VLOOKUP(AL$1,Weights!$R$3:$S$33,2,FALSE),0)*P418</f>
        <v>0.78585469863392765</v>
      </c>
      <c r="AM418" s="22">
        <f>IFERROR(VLOOKUP(AM$1,Weights!$R$3:$S$33,2,FALSE),0)*Q418</f>
        <v>10.884193496213246</v>
      </c>
      <c r="AN418" s="22">
        <f>IFERROR(VLOOKUP(AN$1,Weights!$R$3:$S$33,2,FALSE),0)*R418</f>
        <v>2.8518442531372532</v>
      </c>
      <c r="AO418" s="22">
        <f>IFERROR(VLOOKUP(AO$1,Weights!$R$3:$S$33,2,FALSE),0)*S418</f>
        <v>199.61493635618535</v>
      </c>
      <c r="AP418" s="22">
        <f>IFERROR(VLOOKUP(AP$1,Weights!$R$3:$S$33,2,FALSE),0)*T418</f>
        <v>173.95980361142196</v>
      </c>
      <c r="AQ418" s="22">
        <f>IFERROR(VLOOKUP(AQ$1,Weights!$R$3:$S$33,2,FALSE),0)*U418</f>
        <v>17.984411127022465</v>
      </c>
      <c r="AR418" s="22">
        <f>IFERROR(VLOOKUP(AR$1,Weights!$R$3:$S$33,2,FALSE),0)*V418</f>
        <v>34.477344287132389</v>
      </c>
      <c r="AS418" s="22">
        <f>IFERROR(VLOOKUP(AS$1,Weights!$R$3:$S$33,2,FALSE),0)*W418</f>
        <v>5.6701585703667821</v>
      </c>
      <c r="AT418" s="22">
        <f>IFERROR(VLOOKUP(AT$1,Weights!$R$3:$S$33,2,FALSE),0)*X418</f>
        <v>3.247431943370247</v>
      </c>
      <c r="AU418" s="23">
        <f t="shared" si="6"/>
        <v>1120.8407527475933</v>
      </c>
    </row>
    <row r="419" spans="1:48" x14ac:dyDescent="0.2">
      <c r="A419" s="3">
        <v>2014</v>
      </c>
      <c r="B419" s="2">
        <v>6</v>
      </c>
      <c r="C419" s="3">
        <v>784.25</v>
      </c>
      <c r="D419" s="2">
        <v>651.75</v>
      </c>
      <c r="E419" s="2">
        <v>601</v>
      </c>
      <c r="F419" s="2">
        <v>484.5</v>
      </c>
      <c r="G419" s="2">
        <v>604.25</v>
      </c>
      <c r="H419" s="2">
        <v>539.75</v>
      </c>
      <c r="I419" s="2">
        <v>601.5</v>
      </c>
      <c r="J419" s="2">
        <v>667</v>
      </c>
      <c r="K419" s="2">
        <v>756.75</v>
      </c>
      <c r="L419" s="2">
        <v>539.75</v>
      </c>
      <c r="M419" s="2">
        <v>815.75</v>
      </c>
      <c r="N419" s="2">
        <v>858.25</v>
      </c>
      <c r="O419" s="2">
        <v>540.25</v>
      </c>
      <c r="P419" s="2">
        <v>667</v>
      </c>
      <c r="Q419" s="2">
        <v>738.75</v>
      </c>
      <c r="R419" s="2">
        <v>739.25</v>
      </c>
      <c r="S419" s="2">
        <v>676.25</v>
      </c>
      <c r="T419" s="2">
        <v>594.25</v>
      </c>
      <c r="U419" s="2">
        <v>349.25</v>
      </c>
      <c r="V419" s="2">
        <v>983.75</v>
      </c>
      <c r="W419" s="2">
        <v>457.75</v>
      </c>
      <c r="X419" s="2">
        <v>959.5</v>
      </c>
      <c r="Y419" s="22">
        <f>IFERROR(VLOOKUP(Y$1,Weights!$R$3:$S$33,2,FALSE),0)*C419</f>
        <v>0</v>
      </c>
      <c r="Z419" s="22">
        <f>IFERROR(VLOOKUP(Z$1,Weights!$R$3:$S$33,2,FALSE),0)*D419</f>
        <v>2.9263510068260423</v>
      </c>
      <c r="AA419" s="22">
        <f>IFERROR(VLOOKUP(AA$1,Weights!$R$3:$S$33,2,FALSE),0)*E419</f>
        <v>2.6984840124318397</v>
      </c>
      <c r="AB419" s="22">
        <f>IFERROR(VLOOKUP(AB$1,Weights!$R$3:$S$33,2,FALSE),0)*F419</f>
        <v>1.4782898493542742</v>
      </c>
      <c r="AC419" s="22">
        <f>IFERROR(VLOOKUP(AC$1,Weights!$R$3:$S$33,2,FALSE),0)*G419</f>
        <v>71.610920863416865</v>
      </c>
      <c r="AD419" s="22">
        <f>IFERROR(VLOOKUP(AD$1,Weights!$R$3:$S$33,2,FALSE),0)*H419</f>
        <v>1.1582521946072932</v>
      </c>
      <c r="AE419" s="22">
        <f>IFERROR(VLOOKUP(AE$1,Weights!$R$3:$S$33,2,FALSE),0)*I419</f>
        <v>58.156140498310826</v>
      </c>
      <c r="AF419" s="22">
        <f>IFERROR(VLOOKUP(AF$1,Weights!$R$3:$S$33,2,FALSE),0)*J419</f>
        <v>6.2798431785898874</v>
      </c>
      <c r="AG419" s="22">
        <f>IFERROR(VLOOKUP(AG$1,Weights!$R$3:$S$33,2,FALSE),0)*K419</f>
        <v>7.7687381385853236</v>
      </c>
      <c r="AH419" s="22">
        <f>IFERROR(VLOOKUP(AH$1,Weights!$R$3:$S$33,2,FALSE),0)*L419</f>
        <v>4.4702857438686605</v>
      </c>
      <c r="AI419" s="22">
        <f>IFERROR(VLOOKUP(AI$1,Weights!$R$3:$S$33,2,FALSE),0)*M419</f>
        <v>0</v>
      </c>
      <c r="AJ419" s="22">
        <f>IFERROR(VLOOKUP(AJ$1,Weights!$R$3:$S$33,2,FALSE),0)*N419</f>
        <v>366.79682803747363</v>
      </c>
      <c r="AK419" s="22">
        <f>IFERROR(VLOOKUP(AK$1,Weights!$R$3:$S$33,2,FALSE),0)*O419</f>
        <v>230.89075018612891</v>
      </c>
      <c r="AL419" s="22">
        <f>IFERROR(VLOOKUP(AL$1,Weights!$R$3:$S$33,2,FALSE),0)*P419</f>
        <v>0.80455116498669188</v>
      </c>
      <c r="AM419" s="22">
        <f>IFERROR(VLOOKUP(AM$1,Weights!$R$3:$S$33,2,FALSE),0)*Q419</f>
        <v>11.214362545784569</v>
      </c>
      <c r="AN419" s="22">
        <f>IFERROR(VLOOKUP(AN$1,Weights!$R$3:$S$33,2,FALSE),0)*R419</f>
        <v>2.9301262878828553</v>
      </c>
      <c r="AO419" s="22">
        <f>IFERROR(VLOOKUP(AO$1,Weights!$R$3:$S$33,2,FALSE),0)*S419</f>
        <v>202.91559670931281</v>
      </c>
      <c r="AP419" s="22">
        <f>IFERROR(VLOOKUP(AP$1,Weights!$R$3:$S$33,2,FALSE),0)*T419</f>
        <v>178.31067407690813</v>
      </c>
      <c r="AQ419" s="22">
        <f>IFERROR(VLOOKUP(AQ$1,Weights!$R$3:$S$33,2,FALSE),0)*U419</f>
        <v>21.733756353330783</v>
      </c>
      <c r="AR419" s="22">
        <f>IFERROR(VLOOKUP(AR$1,Weights!$R$3:$S$33,2,FALSE),0)*V419</f>
        <v>34.477344287132389</v>
      </c>
      <c r="AS419" s="22">
        <f>IFERROR(VLOOKUP(AS$1,Weights!$R$3:$S$33,2,FALSE),0)*W419</f>
        <v>5.822804454482096</v>
      </c>
      <c r="AT419" s="22">
        <f>IFERROR(VLOOKUP(AT$1,Weights!$R$3:$S$33,2,FALSE),0)*X419</f>
        <v>3.2525166489183213</v>
      </c>
      <c r="AU419" s="23">
        <f t="shared" si="6"/>
        <v>1141.2732778652864</v>
      </c>
    </row>
    <row r="420" spans="1:48" x14ac:dyDescent="0.2">
      <c r="A420" s="2">
        <v>2015</v>
      </c>
      <c r="B420" s="2">
        <v>6</v>
      </c>
      <c r="C420" s="3">
        <v>773.25</v>
      </c>
      <c r="D420" s="2">
        <v>663.75</v>
      </c>
      <c r="E420" s="2">
        <v>623.25</v>
      </c>
      <c r="F420" s="2">
        <v>491.5</v>
      </c>
      <c r="G420" s="2">
        <v>597.5</v>
      </c>
      <c r="H420" s="2">
        <v>543.25</v>
      </c>
      <c r="I420" s="2">
        <v>591.25</v>
      </c>
      <c r="J420" s="2">
        <v>678</v>
      </c>
      <c r="K420" s="2">
        <v>752</v>
      </c>
      <c r="L420" s="2">
        <v>543.25</v>
      </c>
      <c r="M420" s="2">
        <v>805.75</v>
      </c>
      <c r="N420" s="2">
        <v>837.75</v>
      </c>
      <c r="O420" s="2">
        <v>549</v>
      </c>
      <c r="P420" s="2">
        <v>678</v>
      </c>
      <c r="Q420" s="2">
        <v>733.25</v>
      </c>
      <c r="R420" s="2">
        <v>732.25</v>
      </c>
      <c r="S420" s="2">
        <v>678.25</v>
      </c>
      <c r="T420" s="2">
        <v>607.5</v>
      </c>
      <c r="U420" s="2">
        <v>376</v>
      </c>
      <c r="V420" s="2">
        <v>949.25</v>
      </c>
      <c r="W420" s="2">
        <v>472</v>
      </c>
      <c r="X420" s="2">
        <v>929</v>
      </c>
      <c r="Y420" s="22">
        <f>IFERROR(VLOOKUP(Y$1,Weights!$R$3:$S$33,2,FALSE),0)*C420</f>
        <v>0</v>
      </c>
      <c r="Z420" s="22">
        <f>IFERROR(VLOOKUP(Z$1,Weights!$R$3:$S$33,2,FALSE),0)*D420</f>
        <v>2.9802308872739327</v>
      </c>
      <c r="AA420" s="22">
        <f>IFERROR(VLOOKUP(AA$1,Weights!$R$3:$S$33,2,FALSE),0)*E420</f>
        <v>2.7983862907623029</v>
      </c>
      <c r="AB420" s="22">
        <f>IFERROR(VLOOKUP(AB$1,Weights!$R$3:$S$33,2,FALSE),0)*F420</f>
        <v>1.4996480102324576</v>
      </c>
      <c r="AC420" s="22">
        <f>IFERROR(VLOOKUP(AC$1,Weights!$R$3:$S$33,2,FALSE),0)*G420</f>
        <v>70.81096436225333</v>
      </c>
      <c r="AD420" s="22">
        <f>IFERROR(VLOOKUP(AD$1,Weights!$R$3:$S$33,2,FALSE),0)*H420</f>
        <v>1.1657628619183178</v>
      </c>
      <c r="AE420" s="22">
        <f>IFERROR(VLOOKUP(AE$1,Weights!$R$3:$S$33,2,FALSE),0)*I420</f>
        <v>57.165117322736954</v>
      </c>
      <c r="AF420" s="22">
        <f>IFERROR(VLOOKUP(AF$1,Weights!$R$3:$S$33,2,FALSE),0)*J420</f>
        <v>6.3834088082218052</v>
      </c>
      <c r="AG420" s="22">
        <f>IFERROR(VLOOKUP(AG$1,Weights!$R$3:$S$33,2,FALSE),0)*K420</f>
        <v>7.7199749986338473</v>
      </c>
      <c r="AH420" s="22">
        <f>IFERROR(VLOOKUP(AH$1,Weights!$R$3:$S$33,2,FALSE),0)*L420</f>
        <v>4.4992732382707734</v>
      </c>
      <c r="AI420" s="22">
        <f>IFERROR(VLOOKUP(AI$1,Weights!$R$3:$S$33,2,FALSE),0)*M420</f>
        <v>0</v>
      </c>
      <c r="AJ420" s="22">
        <f>IFERROR(VLOOKUP(AJ$1,Weights!$R$3:$S$33,2,FALSE),0)*N420</f>
        <v>358.03558716969826</v>
      </c>
      <c r="AK420" s="22">
        <f>IFERROR(VLOOKUP(AK$1,Weights!$R$3:$S$33,2,FALSE),0)*O420</f>
        <v>234.63030421505741</v>
      </c>
      <c r="AL420" s="22">
        <f>IFERROR(VLOOKUP(AL$1,Weights!$R$3:$S$33,2,FALSE),0)*P420</f>
        <v>0.81781962497897609</v>
      </c>
      <c r="AM420" s="22">
        <f>IFERROR(VLOOKUP(AM$1,Weights!$R$3:$S$33,2,FALSE),0)*Q420</f>
        <v>11.130871521755038</v>
      </c>
      <c r="AN420" s="22">
        <f>IFERROR(VLOOKUP(AN$1,Weights!$R$3:$S$33,2,FALSE),0)*R420</f>
        <v>2.9023807565806163</v>
      </c>
      <c r="AO420" s="22">
        <f>IFERROR(VLOOKUP(AO$1,Weights!$R$3:$S$33,2,FALSE),0)*S420</f>
        <v>203.51571677351779</v>
      </c>
      <c r="AP420" s="22">
        <f>IFERROR(VLOOKUP(AP$1,Weights!$R$3:$S$33,2,FALSE),0)*T420</f>
        <v>182.28646950226621</v>
      </c>
      <c r="AQ420" s="22">
        <f>IFERROR(VLOOKUP(AQ$1,Weights!$R$3:$S$33,2,FALSE),0)*U420</f>
        <v>23.398403404015387</v>
      </c>
      <c r="AR420" s="22">
        <f>IFERROR(VLOOKUP(AR$1,Weights!$R$3:$S$33,2,FALSE),0)*V420</f>
        <v>33.26822776575392</v>
      </c>
      <c r="AS420" s="22">
        <f>IFERROR(VLOOKUP(AS$1,Weights!$R$3:$S$33,2,FALSE),0)*W420</f>
        <v>6.0040714418690317</v>
      </c>
      <c r="AT420" s="22">
        <f>IFERROR(VLOOKUP(AT$1,Weights!$R$3:$S$33,2,FALSE),0)*X420</f>
        <v>3.1491276361074734</v>
      </c>
      <c r="AU420" s="23">
        <f t="shared" si="6"/>
        <v>1140.4614736406324</v>
      </c>
    </row>
    <row r="421" spans="1:48" x14ac:dyDescent="0.2">
      <c r="A421" s="2">
        <v>2016</v>
      </c>
      <c r="B421" s="2">
        <v>6</v>
      </c>
      <c r="C421" s="3">
        <v>771</v>
      </c>
      <c r="D421" s="2">
        <v>683</v>
      </c>
      <c r="E421" s="2">
        <v>639</v>
      </c>
      <c r="F421" s="2">
        <v>499.25</v>
      </c>
      <c r="G421" s="2">
        <v>595.75</v>
      </c>
      <c r="H421" s="2">
        <v>555</v>
      </c>
      <c r="I421" s="2">
        <v>586.25</v>
      </c>
      <c r="J421" s="2">
        <v>689</v>
      </c>
      <c r="K421" s="2">
        <v>764.5</v>
      </c>
      <c r="L421" s="2">
        <v>555</v>
      </c>
      <c r="M421" s="2">
        <v>828.5</v>
      </c>
      <c r="N421" s="2">
        <v>829.25</v>
      </c>
      <c r="O421" s="2">
        <v>557.75</v>
      </c>
      <c r="P421" s="2">
        <v>689</v>
      </c>
      <c r="Q421" s="2">
        <v>741.5</v>
      </c>
      <c r="R421" s="2">
        <v>737.75</v>
      </c>
      <c r="S421" s="2">
        <v>685</v>
      </c>
      <c r="T421" s="2">
        <v>623.75</v>
      </c>
      <c r="U421" s="2">
        <v>401.5</v>
      </c>
      <c r="V421" s="2">
        <v>932</v>
      </c>
      <c r="W421" s="2">
        <v>482.5</v>
      </c>
      <c r="X421" s="2">
        <v>915.5</v>
      </c>
      <c r="Y421" s="22">
        <f>IFERROR(VLOOKUP(Y$1,Weights!$R$3:$S$33,2,FALSE),0)*C421</f>
        <v>0</v>
      </c>
      <c r="Z421" s="22">
        <f>IFERROR(VLOOKUP(Z$1,Weights!$R$3:$S$33,2,FALSE),0)*D421</f>
        <v>3.0666631954924233</v>
      </c>
      <c r="AA421" s="22">
        <f>IFERROR(VLOOKUP(AA$1,Weights!$R$3:$S$33,2,FALSE),0)*E421</f>
        <v>2.869103633850159</v>
      </c>
      <c r="AB421" s="22">
        <f>IFERROR(VLOOKUP(AB$1,Weights!$R$3:$S$33,2,FALSE),0)*F421</f>
        <v>1.5232945454904465</v>
      </c>
      <c r="AC421" s="22">
        <f>IFERROR(VLOOKUP(AC$1,Weights!$R$3:$S$33,2,FALSE),0)*G421</f>
        <v>70.603568232322047</v>
      </c>
      <c r="AD421" s="22">
        <f>IFERROR(VLOOKUP(AD$1,Weights!$R$3:$S$33,2,FALSE),0)*H421</f>
        <v>1.1909772450339002</v>
      </c>
      <c r="AE421" s="22">
        <f>IFERROR(VLOOKUP(AE$1,Weights!$R$3:$S$33,2,FALSE),0)*I421</f>
        <v>56.681691383432621</v>
      </c>
      <c r="AF421" s="22">
        <f>IFERROR(VLOOKUP(AF$1,Weights!$R$3:$S$33,2,FALSE),0)*J421</f>
        <v>6.4869744378537222</v>
      </c>
      <c r="AG421" s="22">
        <f>IFERROR(VLOOKUP(AG$1,Weights!$R$3:$S$33,2,FALSE),0)*K421</f>
        <v>7.848299051137734</v>
      </c>
      <c r="AH421" s="22">
        <f>IFERROR(VLOOKUP(AH$1,Weights!$R$3:$S$33,2,FALSE),0)*L421</f>
        <v>4.5965883980492945</v>
      </c>
      <c r="AI421" s="22">
        <f>IFERROR(VLOOKUP(AI$1,Weights!$R$3:$S$33,2,FALSE),0)*M421</f>
        <v>0</v>
      </c>
      <c r="AJ421" s="22">
        <f>IFERROR(VLOOKUP(AJ$1,Weights!$R$3:$S$33,2,FALSE),0)*N421</f>
        <v>354.4028775415963</v>
      </c>
      <c r="AK421" s="22">
        <f>IFERROR(VLOOKUP(AK$1,Weights!$R$3:$S$33,2,FALSE),0)*O421</f>
        <v>238.36985824398593</v>
      </c>
      <c r="AL421" s="22">
        <f>IFERROR(VLOOKUP(AL$1,Weights!$R$3:$S$33,2,FALSE),0)*P421</f>
        <v>0.83108808497126041</v>
      </c>
      <c r="AM421" s="22">
        <f>IFERROR(VLOOKUP(AM$1,Weights!$R$3:$S$33,2,FALSE),0)*Q421</f>
        <v>11.256108057799333</v>
      </c>
      <c r="AN421" s="22">
        <f>IFERROR(VLOOKUP(AN$1,Weights!$R$3:$S$33,2,FALSE),0)*R421</f>
        <v>2.9241808168895185</v>
      </c>
      <c r="AO421" s="22">
        <f>IFERROR(VLOOKUP(AO$1,Weights!$R$3:$S$33,2,FALSE),0)*S421</f>
        <v>205.54112199020963</v>
      </c>
      <c r="AP421" s="22">
        <f>IFERROR(VLOOKUP(AP$1,Weights!$R$3:$S$33,2,FALSE),0)*T421</f>
        <v>187.16244502393178</v>
      </c>
      <c r="AQ421" s="22">
        <f>IFERROR(VLOOKUP(AQ$1,Weights!$R$3:$S$33,2,FALSE),0)*U421</f>
        <v>24.9852632093409</v>
      </c>
      <c r="AR421" s="22">
        <f>IFERROR(VLOOKUP(AR$1,Weights!$R$3:$S$33,2,FALSE),0)*V421</f>
        <v>32.663669505064689</v>
      </c>
      <c r="AS421" s="22">
        <f>IFERROR(VLOOKUP(AS$1,Weights!$R$3:$S$33,2,FALSE),0)*W421</f>
        <v>6.1376365904699322</v>
      </c>
      <c r="AT421" s="22">
        <f>IFERROR(VLOOKUP(AT$1,Weights!$R$3:$S$33,2,FALSE),0)*X421</f>
        <v>3.1033652861748027</v>
      </c>
      <c r="AU421" s="23">
        <f t="shared" si="6"/>
        <v>1148.673322826103</v>
      </c>
    </row>
    <row r="422" spans="1:48" x14ac:dyDescent="0.2">
      <c r="A422" s="12">
        <v>1947</v>
      </c>
      <c r="B422" s="11" t="s">
        <v>221</v>
      </c>
      <c r="C422" s="3">
        <f>AVERAGEIFS(C$2:C$421,$A$2:$A$421,$A422)</f>
        <v>31.833333333333332</v>
      </c>
      <c r="D422" s="3">
        <f t="shared" ref="D422:X434" si="7">AVERAGEIFS(D$2:D$421,$A$2:$A$421,$A422)</f>
        <v>0</v>
      </c>
      <c r="E422" s="3">
        <f t="shared" si="7"/>
        <v>0</v>
      </c>
      <c r="F422" s="3">
        <f t="shared" si="7"/>
        <v>25.833333333333332</v>
      </c>
      <c r="G422" s="3">
        <f t="shared" si="7"/>
        <v>30.5</v>
      </c>
      <c r="H422" s="3">
        <f t="shared" si="7"/>
        <v>30.166666666666668</v>
      </c>
      <c r="I422" s="3">
        <f t="shared" si="7"/>
        <v>29.5</v>
      </c>
      <c r="J422" s="3">
        <f t="shared" si="7"/>
        <v>29.5</v>
      </c>
      <c r="K422" s="3">
        <f t="shared" si="7"/>
        <v>34.666666666666664</v>
      </c>
      <c r="L422" s="3">
        <f t="shared" si="7"/>
        <v>30.166666666666668</v>
      </c>
      <c r="M422" s="3">
        <f t="shared" si="7"/>
        <v>41.333333333333336</v>
      </c>
      <c r="N422" s="3">
        <f t="shared" si="7"/>
        <v>26</v>
      </c>
      <c r="O422" s="3">
        <f t="shared" si="7"/>
        <v>0</v>
      </c>
      <c r="P422" s="3">
        <f t="shared" si="7"/>
        <v>29.5</v>
      </c>
      <c r="Q422" s="3">
        <f t="shared" si="7"/>
        <v>32.666666666666664</v>
      </c>
      <c r="R422" s="3">
        <f t="shared" si="7"/>
        <v>32.5</v>
      </c>
      <c r="S422" s="3">
        <f t="shared" si="7"/>
        <v>23.5</v>
      </c>
      <c r="T422" s="3">
        <f t="shared" si="7"/>
        <v>0</v>
      </c>
      <c r="U422" s="3">
        <f t="shared" si="7"/>
        <v>41</v>
      </c>
      <c r="V422" s="3">
        <f t="shared" si="7"/>
        <v>26.666666666666668</v>
      </c>
      <c r="W422" s="3">
        <f t="shared" si="7"/>
        <v>63</v>
      </c>
      <c r="X422" s="3">
        <f t="shared" si="7"/>
        <v>26.5</v>
      </c>
      <c r="Y422" s="21">
        <f>AVERAGEIFS(Y$2:Y$421,$A$2:$A$421,$A422)</f>
        <v>0</v>
      </c>
      <c r="Z422" s="21">
        <f t="shared" ref="Z422:AU433" si="8">AVERAGEIFS(Z$2:Z$421,$A$2:$A$421,$A422)</f>
        <v>0</v>
      </c>
      <c r="AA422" s="21">
        <f t="shared" si="8"/>
        <v>0</v>
      </c>
      <c r="AB422" s="21">
        <f t="shared" si="8"/>
        <v>7.8821784193296371E-2</v>
      </c>
      <c r="AC422" s="21">
        <f t="shared" si="8"/>
        <v>3.6146182645166971</v>
      </c>
      <c r="AD422" s="21">
        <f t="shared" si="8"/>
        <v>6.4734799204545335E-2</v>
      </c>
      <c r="AE422" s="21">
        <f t="shared" si="8"/>
        <v>2.8522130418955434</v>
      </c>
      <c r="AF422" s="21">
        <f t="shared" si="8"/>
        <v>0.27774418855832333</v>
      </c>
      <c r="AG422" s="21">
        <f t="shared" si="8"/>
        <v>0.35588537227744688</v>
      </c>
      <c r="AH422" s="21">
        <f t="shared" si="8"/>
        <v>0.24984459460868538</v>
      </c>
      <c r="AI422" s="21">
        <f t="shared" si="8"/>
        <v>0</v>
      </c>
      <c r="AJ422" s="21">
        <f t="shared" si="8"/>
        <v>11.111817685959004</v>
      </c>
      <c r="AK422" s="21">
        <f t="shared" si="8"/>
        <v>0</v>
      </c>
      <c r="AL422" s="21">
        <f t="shared" si="8"/>
        <v>3.5583597252035103E-2</v>
      </c>
      <c r="AM422" s="21">
        <f t="shared" si="8"/>
        <v>0.49588608211478297</v>
      </c>
      <c r="AN422" s="21">
        <f t="shared" si="8"/>
        <v>0.12881853818896558</v>
      </c>
      <c r="AO422" s="21">
        <f t="shared" si="8"/>
        <v>7.0514107544086526</v>
      </c>
      <c r="AP422" s="21">
        <f t="shared" si="8"/>
        <v>0</v>
      </c>
      <c r="AQ422" s="21">
        <f t="shared" si="8"/>
        <v>2.5514216477782736</v>
      </c>
      <c r="AR422" s="21">
        <f t="shared" si="8"/>
        <v>0.93458281845678659</v>
      </c>
      <c r="AS422" s="21">
        <f t="shared" si="8"/>
        <v>0.80139089160540056</v>
      </c>
      <c r="AT422" s="21">
        <f t="shared" si="8"/>
        <v>8.9829798015982829E-2</v>
      </c>
      <c r="AU422" s="21">
        <f t="shared" si="8"/>
        <v>27.079985594517723</v>
      </c>
    </row>
    <row r="423" spans="1:48" x14ac:dyDescent="0.2">
      <c r="A423" s="2">
        <v>1948</v>
      </c>
      <c r="B423" s="11" t="s">
        <v>221</v>
      </c>
      <c r="C423" s="3">
        <f t="shared" ref="C423:R450" si="9">AVERAGEIFS(C$2:C$421,$A$2:$A$421,$A423)</f>
        <v>36</v>
      </c>
      <c r="D423" s="3">
        <f t="shared" si="7"/>
        <v>33.333333333333336</v>
      </c>
      <c r="E423" s="3">
        <f t="shared" si="7"/>
        <v>0</v>
      </c>
      <c r="F423" s="3">
        <f t="shared" si="7"/>
        <v>29</v>
      </c>
      <c r="G423" s="3">
        <f t="shared" si="7"/>
        <v>33.666666666666664</v>
      </c>
      <c r="H423" s="3">
        <f t="shared" si="7"/>
        <v>33.833333333333336</v>
      </c>
      <c r="I423" s="3">
        <f t="shared" si="7"/>
        <v>32.333333333333336</v>
      </c>
      <c r="J423" s="3">
        <f t="shared" si="7"/>
        <v>32.833333333333336</v>
      </c>
      <c r="K423" s="3">
        <f t="shared" si="7"/>
        <v>37.166666666666664</v>
      </c>
      <c r="L423" s="3">
        <f t="shared" si="7"/>
        <v>33.833333333333336</v>
      </c>
      <c r="M423" s="3">
        <f t="shared" si="7"/>
        <v>47.833333333333336</v>
      </c>
      <c r="N423" s="3">
        <f t="shared" si="7"/>
        <v>29.333333333333332</v>
      </c>
      <c r="O423" s="3">
        <f t="shared" si="7"/>
        <v>0</v>
      </c>
      <c r="P423" s="3">
        <f t="shared" si="7"/>
        <v>32.833333333333336</v>
      </c>
      <c r="Q423" s="3">
        <f t="shared" si="7"/>
        <v>35</v>
      </c>
      <c r="R423" s="3">
        <f t="shared" si="7"/>
        <v>34.833333333333336</v>
      </c>
      <c r="S423" s="3">
        <f t="shared" si="7"/>
        <v>27</v>
      </c>
      <c r="T423" s="3">
        <f t="shared" si="7"/>
        <v>0</v>
      </c>
      <c r="U423" s="3">
        <f t="shared" si="7"/>
        <v>42</v>
      </c>
      <c r="V423" s="3">
        <f t="shared" si="7"/>
        <v>30</v>
      </c>
      <c r="W423" s="3">
        <f t="shared" si="7"/>
        <v>64</v>
      </c>
      <c r="X423" s="3">
        <f t="shared" si="7"/>
        <v>29.833333333333332</v>
      </c>
      <c r="Y423" s="21">
        <f t="shared" ref="Y423:AN449" si="10">AVERAGEIFS(Y$2:Y$421,$A$2:$A$421,$A423)</f>
        <v>0</v>
      </c>
      <c r="Z423" s="21">
        <f t="shared" si="8"/>
        <v>0.14966633457747308</v>
      </c>
      <c r="AA423" s="21">
        <f t="shared" si="8"/>
        <v>0</v>
      </c>
      <c r="AB423" s="21">
        <f t="shared" si="8"/>
        <v>8.8483809352474616E-2</v>
      </c>
      <c r="AC423" s="21">
        <f t="shared" si="8"/>
        <v>3.9899064996304525</v>
      </c>
      <c r="AD423" s="21">
        <f t="shared" si="8"/>
        <v>7.2603117339904433E-2</v>
      </c>
      <c r="AE423" s="21">
        <f t="shared" si="8"/>
        <v>3.1261544075013306</v>
      </c>
      <c r="AF423" s="21">
        <f t="shared" si="8"/>
        <v>0.30912771268920736</v>
      </c>
      <c r="AG423" s="21">
        <f t="shared" si="8"/>
        <v>0.38155018277822422</v>
      </c>
      <c r="AH423" s="21">
        <f t="shared" si="8"/>
        <v>0.28021244588708916</v>
      </c>
      <c r="AI423" s="21">
        <f t="shared" si="8"/>
        <v>0</v>
      </c>
      <c r="AJ423" s="21">
        <f t="shared" si="8"/>
        <v>12.536409696979389</v>
      </c>
      <c r="AK423" s="21">
        <f t="shared" si="8"/>
        <v>0</v>
      </c>
      <c r="AL423" s="21">
        <f t="shared" si="8"/>
        <v>3.9604342704242457E-2</v>
      </c>
      <c r="AM423" s="21">
        <f t="shared" si="8"/>
        <v>0.53130651655155325</v>
      </c>
      <c r="AN423" s="21">
        <f t="shared" si="8"/>
        <v>0.13806704862304517</v>
      </c>
      <c r="AO423" s="21">
        <f t="shared" si="8"/>
        <v>8.1016208667673872</v>
      </c>
      <c r="AP423" s="21">
        <f t="shared" si="8"/>
        <v>0</v>
      </c>
      <c r="AQ423" s="21">
        <f t="shared" si="8"/>
        <v>2.6136514440655492</v>
      </c>
      <c r="AR423" s="21">
        <f t="shared" si="8"/>
        <v>1.0514056707638846</v>
      </c>
      <c r="AS423" s="21">
        <f t="shared" si="8"/>
        <v>0.81411138194834332</v>
      </c>
      <c r="AT423" s="21">
        <f t="shared" si="8"/>
        <v>0.1011291436783706</v>
      </c>
      <c r="AU423" s="21">
        <f t="shared" si="8"/>
        <v>30.260270954918727</v>
      </c>
      <c r="AV423" s="24">
        <v>0.12300497963753521</v>
      </c>
    </row>
    <row r="424" spans="1:48" x14ac:dyDescent="0.2">
      <c r="A424" s="2">
        <v>1949</v>
      </c>
      <c r="B424" s="11" t="s">
        <v>221</v>
      </c>
      <c r="C424" s="3">
        <f t="shared" si="9"/>
        <v>37.666666666666664</v>
      </c>
      <c r="D424" s="3">
        <f t="shared" si="7"/>
        <v>35.166666666666664</v>
      </c>
      <c r="E424" s="3">
        <f t="shared" si="7"/>
        <v>0</v>
      </c>
      <c r="F424" s="3">
        <f t="shared" si="7"/>
        <v>29.833333333333332</v>
      </c>
      <c r="G424" s="3">
        <f t="shared" si="7"/>
        <v>36</v>
      </c>
      <c r="H424" s="3">
        <f t="shared" si="7"/>
        <v>34.833333333333336</v>
      </c>
      <c r="I424" s="3">
        <f t="shared" si="7"/>
        <v>34.5</v>
      </c>
      <c r="J424" s="3">
        <f t="shared" si="7"/>
        <v>35.833333333333336</v>
      </c>
      <c r="K424" s="3">
        <f t="shared" si="7"/>
        <v>40</v>
      </c>
      <c r="L424" s="3">
        <f t="shared" si="7"/>
        <v>34.833333333333336</v>
      </c>
      <c r="M424" s="3">
        <f t="shared" si="7"/>
        <v>48.5</v>
      </c>
      <c r="N424" s="3">
        <f t="shared" si="7"/>
        <v>31.666666666666668</v>
      </c>
      <c r="O424" s="3">
        <f t="shared" si="7"/>
        <v>0</v>
      </c>
      <c r="P424" s="3">
        <f t="shared" si="7"/>
        <v>35.833333333333336</v>
      </c>
      <c r="Q424" s="3">
        <f t="shared" si="7"/>
        <v>37.5</v>
      </c>
      <c r="R424" s="3">
        <f t="shared" si="7"/>
        <v>37.666666666666664</v>
      </c>
      <c r="S424" s="3">
        <f t="shared" si="7"/>
        <v>28.5</v>
      </c>
      <c r="T424" s="3">
        <f t="shared" si="7"/>
        <v>0</v>
      </c>
      <c r="U424" s="3">
        <f t="shared" si="7"/>
        <v>45</v>
      </c>
      <c r="V424" s="3">
        <f t="shared" si="7"/>
        <v>32</v>
      </c>
      <c r="W424" s="3">
        <f t="shared" si="7"/>
        <v>68</v>
      </c>
      <c r="X424" s="3">
        <f t="shared" si="7"/>
        <v>32.333333333333336</v>
      </c>
      <c r="Y424" s="21">
        <f t="shared" si="10"/>
        <v>0</v>
      </c>
      <c r="Z424" s="21">
        <f t="shared" si="8"/>
        <v>0.1578979829792341</v>
      </c>
      <c r="AA424" s="21">
        <f t="shared" si="8"/>
        <v>0</v>
      </c>
      <c r="AB424" s="21">
        <f t="shared" si="8"/>
        <v>9.102644755225836E-2</v>
      </c>
      <c r="AC424" s="21">
        <f t="shared" si="8"/>
        <v>4.2664346728721672</v>
      </c>
      <c r="AD424" s="21">
        <f t="shared" si="8"/>
        <v>7.4749022285911459E-2</v>
      </c>
      <c r="AE424" s="21">
        <f t="shared" si="8"/>
        <v>3.3356389811998732</v>
      </c>
      <c r="AF424" s="21">
        <f t="shared" si="8"/>
        <v>0.33737288440700297</v>
      </c>
      <c r="AG424" s="21">
        <f t="shared" si="8"/>
        <v>0.4106369680124386</v>
      </c>
      <c r="AH424" s="21">
        <f t="shared" si="8"/>
        <v>0.28849458714483561</v>
      </c>
      <c r="AI424" s="21">
        <f t="shared" si="8"/>
        <v>0</v>
      </c>
      <c r="AJ424" s="21">
        <f t="shared" si="8"/>
        <v>13.533624104693658</v>
      </c>
      <c r="AK424" s="21">
        <f t="shared" si="8"/>
        <v>0</v>
      </c>
      <c r="AL424" s="21">
        <f t="shared" si="8"/>
        <v>4.3223013611229072E-2</v>
      </c>
      <c r="AM424" s="21">
        <f t="shared" si="8"/>
        <v>0.56925698201952124</v>
      </c>
      <c r="AN424" s="21">
        <f t="shared" si="8"/>
        <v>0.14929738272157034</v>
      </c>
      <c r="AO424" s="21">
        <f t="shared" si="8"/>
        <v>8.551710914921129</v>
      </c>
      <c r="AP424" s="21">
        <f t="shared" si="8"/>
        <v>0</v>
      </c>
      <c r="AQ424" s="21">
        <f t="shared" si="8"/>
        <v>2.8003408329273736</v>
      </c>
      <c r="AR424" s="21">
        <f t="shared" si="8"/>
        <v>1.121499382148144</v>
      </c>
      <c r="AS424" s="21">
        <f t="shared" si="8"/>
        <v>0.86499334332011479</v>
      </c>
      <c r="AT424" s="21">
        <f t="shared" si="8"/>
        <v>0.10960365292516143</v>
      </c>
      <c r="AU424" s="21">
        <f t="shared" si="8"/>
        <v>32.360417491379842</v>
      </c>
      <c r="AV424" s="24">
        <v>4.5256591588120863E-2</v>
      </c>
    </row>
    <row r="425" spans="1:48" x14ac:dyDescent="0.2">
      <c r="A425" s="2">
        <v>1950</v>
      </c>
      <c r="B425" s="11" t="s">
        <v>221</v>
      </c>
      <c r="C425" s="3">
        <f t="shared" si="9"/>
        <v>38.833333333333336</v>
      </c>
      <c r="D425" s="3">
        <f t="shared" si="7"/>
        <v>36.333333333333336</v>
      </c>
      <c r="E425" s="3">
        <f t="shared" si="7"/>
        <v>0</v>
      </c>
      <c r="F425" s="3">
        <f t="shared" si="7"/>
        <v>30.833333333333332</v>
      </c>
      <c r="G425" s="3">
        <f t="shared" si="7"/>
        <v>38</v>
      </c>
      <c r="H425" s="3">
        <f t="shared" si="7"/>
        <v>36.333333333333336</v>
      </c>
      <c r="I425" s="3">
        <f t="shared" si="7"/>
        <v>36.666666666666664</v>
      </c>
      <c r="J425" s="3">
        <f t="shared" si="7"/>
        <v>38</v>
      </c>
      <c r="K425" s="3">
        <f t="shared" si="7"/>
        <v>41</v>
      </c>
      <c r="L425" s="3">
        <f t="shared" si="7"/>
        <v>36.333333333333336</v>
      </c>
      <c r="M425" s="3">
        <f t="shared" si="7"/>
        <v>49.5</v>
      </c>
      <c r="N425" s="3">
        <f t="shared" si="7"/>
        <v>33.166666666666664</v>
      </c>
      <c r="O425" s="3">
        <f t="shared" si="7"/>
        <v>0</v>
      </c>
      <c r="P425" s="3">
        <f t="shared" si="7"/>
        <v>38</v>
      </c>
      <c r="Q425" s="3">
        <f t="shared" si="7"/>
        <v>38.5</v>
      </c>
      <c r="R425" s="3">
        <f t="shared" si="7"/>
        <v>38.833333333333336</v>
      </c>
      <c r="S425" s="3">
        <f t="shared" si="7"/>
        <v>29.833333333333332</v>
      </c>
      <c r="T425" s="3">
        <f t="shared" si="7"/>
        <v>0</v>
      </c>
      <c r="U425" s="3">
        <f t="shared" si="7"/>
        <v>48</v>
      </c>
      <c r="V425" s="3">
        <f t="shared" si="7"/>
        <v>33</v>
      </c>
      <c r="W425" s="3">
        <f t="shared" si="7"/>
        <v>69</v>
      </c>
      <c r="X425" s="3">
        <f t="shared" si="7"/>
        <v>32.666666666666664</v>
      </c>
      <c r="Y425" s="21">
        <f t="shared" si="10"/>
        <v>0</v>
      </c>
      <c r="Z425" s="21">
        <f t="shared" si="8"/>
        <v>0.16313630468944565</v>
      </c>
      <c r="AA425" s="21">
        <f t="shared" si="8"/>
        <v>0</v>
      </c>
      <c r="AB425" s="21">
        <f t="shared" si="8"/>
        <v>9.4077613391998868E-2</v>
      </c>
      <c r="AC425" s="21">
        <f t="shared" si="8"/>
        <v>4.5034588213650659</v>
      </c>
      <c r="AD425" s="21">
        <f t="shared" si="8"/>
        <v>7.7967879704921986E-2</v>
      </c>
      <c r="AE425" s="21">
        <f t="shared" si="8"/>
        <v>3.5451235548984155</v>
      </c>
      <c r="AF425" s="21">
        <f t="shared" si="8"/>
        <v>0.35777217509207748</v>
      </c>
      <c r="AG425" s="21">
        <f t="shared" si="8"/>
        <v>0.42090289221274962</v>
      </c>
      <c r="AH425" s="21">
        <f t="shared" si="8"/>
        <v>0.30091779903145532</v>
      </c>
      <c r="AI425" s="21">
        <f t="shared" si="8"/>
        <v>0</v>
      </c>
      <c r="AJ425" s="21">
        <f t="shared" si="8"/>
        <v>14.174690509652828</v>
      </c>
      <c r="AK425" s="21">
        <f t="shared" si="8"/>
        <v>0</v>
      </c>
      <c r="AL425" s="21">
        <f t="shared" si="8"/>
        <v>4.5836498155163857E-2</v>
      </c>
      <c r="AM425" s="21">
        <f t="shared" si="8"/>
        <v>0.58443716820670855</v>
      </c>
      <c r="AN425" s="21">
        <f t="shared" si="8"/>
        <v>0.15392163793861013</v>
      </c>
      <c r="AO425" s="21">
        <f t="shared" si="8"/>
        <v>8.951790957724457</v>
      </c>
      <c r="AP425" s="21">
        <f t="shared" si="8"/>
        <v>0</v>
      </c>
      <c r="AQ425" s="21">
        <f t="shared" si="8"/>
        <v>2.987030221789198</v>
      </c>
      <c r="AR425" s="21">
        <f t="shared" si="8"/>
        <v>1.1565462378402733</v>
      </c>
      <c r="AS425" s="21">
        <f t="shared" si="8"/>
        <v>0.87771383366305766</v>
      </c>
      <c r="AT425" s="21">
        <f t="shared" si="8"/>
        <v>0.11073358749140021</v>
      </c>
      <c r="AU425" s="21">
        <f t="shared" si="8"/>
        <v>33.921030719138045</v>
      </c>
      <c r="AV425" s="24">
        <v>3.050345429341484E-2</v>
      </c>
    </row>
    <row r="426" spans="1:48" x14ac:dyDescent="0.2">
      <c r="A426" s="2">
        <v>1951</v>
      </c>
      <c r="B426" s="11" t="s">
        <v>221</v>
      </c>
      <c r="C426" s="3">
        <f t="shared" si="9"/>
        <v>41.833333333333336</v>
      </c>
      <c r="D426" s="3">
        <f t="shared" si="7"/>
        <v>39.666666666666664</v>
      </c>
      <c r="E426" s="3">
        <f t="shared" si="7"/>
        <v>0</v>
      </c>
      <c r="F426" s="3">
        <f t="shared" si="7"/>
        <v>33</v>
      </c>
      <c r="G426" s="3">
        <f t="shared" si="7"/>
        <v>39.833333333333336</v>
      </c>
      <c r="H426" s="3">
        <f t="shared" si="7"/>
        <v>38.833333333333336</v>
      </c>
      <c r="I426" s="3">
        <f t="shared" si="7"/>
        <v>37.833333333333336</v>
      </c>
      <c r="J426" s="3">
        <f t="shared" si="7"/>
        <v>39.5</v>
      </c>
      <c r="K426" s="3">
        <f t="shared" si="7"/>
        <v>44.666666666666664</v>
      </c>
      <c r="L426" s="3">
        <f t="shared" si="7"/>
        <v>38.833333333333336</v>
      </c>
      <c r="M426" s="3">
        <f t="shared" si="7"/>
        <v>53.166666666666664</v>
      </c>
      <c r="N426" s="3">
        <f t="shared" si="7"/>
        <v>35.166666666666664</v>
      </c>
      <c r="O426" s="3">
        <f t="shared" si="7"/>
        <v>0</v>
      </c>
      <c r="P426" s="3">
        <f t="shared" si="7"/>
        <v>39.5</v>
      </c>
      <c r="Q426" s="3">
        <f t="shared" si="7"/>
        <v>42</v>
      </c>
      <c r="R426" s="3">
        <f t="shared" si="7"/>
        <v>42</v>
      </c>
      <c r="S426" s="3">
        <f t="shared" si="7"/>
        <v>31.666666666666668</v>
      </c>
      <c r="T426" s="3">
        <f t="shared" si="7"/>
        <v>0</v>
      </c>
      <c r="U426" s="3">
        <f t="shared" si="7"/>
        <v>55</v>
      </c>
      <c r="V426" s="3">
        <f t="shared" si="7"/>
        <v>35</v>
      </c>
      <c r="W426" s="3">
        <f t="shared" si="7"/>
        <v>74</v>
      </c>
      <c r="X426" s="3">
        <f t="shared" si="7"/>
        <v>34.666666666666664</v>
      </c>
      <c r="Y426" s="21">
        <f t="shared" si="10"/>
        <v>0</v>
      </c>
      <c r="Z426" s="21">
        <f t="shared" si="8"/>
        <v>0.17810293814719294</v>
      </c>
      <c r="AA426" s="21">
        <f t="shared" si="8"/>
        <v>0</v>
      </c>
      <c r="AB426" s="21">
        <f t="shared" si="8"/>
        <v>0.10068847271143665</v>
      </c>
      <c r="AC426" s="21">
        <f t="shared" si="8"/>
        <v>4.7207309574835552</v>
      </c>
      <c r="AD426" s="21">
        <f t="shared" si="8"/>
        <v>8.333264206993958E-2</v>
      </c>
      <c r="AE426" s="21">
        <f t="shared" si="8"/>
        <v>3.6579229407360927</v>
      </c>
      <c r="AF426" s="21">
        <f t="shared" si="8"/>
        <v>0.37189476095097534</v>
      </c>
      <c r="AG426" s="21">
        <f t="shared" si="8"/>
        <v>0.45854461428055648</v>
      </c>
      <c r="AH426" s="21">
        <f t="shared" si="8"/>
        <v>0.32162315217582149</v>
      </c>
      <c r="AI426" s="21">
        <f t="shared" si="8"/>
        <v>0</v>
      </c>
      <c r="AJ426" s="21">
        <f t="shared" si="8"/>
        <v>15.029445716265064</v>
      </c>
      <c r="AK426" s="21">
        <f t="shared" si="8"/>
        <v>0</v>
      </c>
      <c r="AL426" s="21">
        <f t="shared" si="8"/>
        <v>4.7645833608657172E-2</v>
      </c>
      <c r="AM426" s="21">
        <f t="shared" si="8"/>
        <v>0.63756781986186384</v>
      </c>
      <c r="AN426" s="21">
        <f t="shared" si="8"/>
        <v>0.16647318781343243</v>
      </c>
      <c r="AO426" s="21">
        <f t="shared" si="8"/>
        <v>9.5019010165790352</v>
      </c>
      <c r="AP426" s="21">
        <f t="shared" si="8"/>
        <v>0</v>
      </c>
      <c r="AQ426" s="21">
        <f t="shared" si="8"/>
        <v>3.4226387958001232</v>
      </c>
      <c r="AR426" s="21">
        <f t="shared" si="8"/>
        <v>1.2266399492245323</v>
      </c>
      <c r="AS426" s="21">
        <f t="shared" si="8"/>
        <v>0.94131628537777201</v>
      </c>
      <c r="AT426" s="21">
        <f t="shared" si="8"/>
        <v>0.11751319488883287</v>
      </c>
      <c r="AU426" s="21">
        <f t="shared" si="8"/>
        <v>36.17419985141774</v>
      </c>
      <c r="AV426" s="24">
        <v>7.4414485566083322E-2</v>
      </c>
    </row>
    <row r="427" spans="1:48" x14ac:dyDescent="0.2">
      <c r="A427" s="2">
        <v>1952</v>
      </c>
      <c r="B427" s="11" t="s">
        <v>221</v>
      </c>
      <c r="C427" s="3">
        <f t="shared" si="9"/>
        <v>43</v>
      </c>
      <c r="D427" s="3">
        <f t="shared" si="7"/>
        <v>41.666666666666664</v>
      </c>
      <c r="E427" s="3">
        <f t="shared" si="7"/>
        <v>0</v>
      </c>
      <c r="F427" s="3">
        <f t="shared" si="7"/>
        <v>35</v>
      </c>
      <c r="G427" s="3">
        <f t="shared" si="7"/>
        <v>41.333333333333336</v>
      </c>
      <c r="H427" s="3">
        <f t="shared" si="7"/>
        <v>39.666666666666664</v>
      </c>
      <c r="I427" s="3">
        <f t="shared" si="7"/>
        <v>39.5</v>
      </c>
      <c r="J427" s="3">
        <f t="shared" si="7"/>
        <v>40.5</v>
      </c>
      <c r="K427" s="3">
        <f t="shared" si="7"/>
        <v>45.666666666666664</v>
      </c>
      <c r="L427" s="3">
        <f t="shared" si="7"/>
        <v>39.666666666666664</v>
      </c>
      <c r="M427" s="3">
        <f t="shared" si="7"/>
        <v>54.333333333333336</v>
      </c>
      <c r="N427" s="3">
        <f t="shared" si="7"/>
        <v>36.833333333333336</v>
      </c>
      <c r="O427" s="3">
        <f t="shared" si="7"/>
        <v>0</v>
      </c>
      <c r="P427" s="3">
        <f t="shared" si="7"/>
        <v>40.5</v>
      </c>
      <c r="Q427" s="3">
        <f t="shared" si="7"/>
        <v>42.666666666666664</v>
      </c>
      <c r="R427" s="3">
        <f t="shared" si="7"/>
        <v>42.833333333333336</v>
      </c>
      <c r="S427" s="3">
        <f t="shared" si="7"/>
        <v>33.166666666666664</v>
      </c>
      <c r="T427" s="3">
        <f t="shared" si="7"/>
        <v>0</v>
      </c>
      <c r="U427" s="3">
        <f t="shared" si="7"/>
        <v>55</v>
      </c>
      <c r="V427" s="3">
        <f t="shared" si="7"/>
        <v>36.333333333333336</v>
      </c>
      <c r="W427" s="3">
        <f t="shared" si="7"/>
        <v>74</v>
      </c>
      <c r="X427" s="3">
        <f t="shared" si="7"/>
        <v>36</v>
      </c>
      <c r="Y427" s="21">
        <f t="shared" si="10"/>
        <v>0</v>
      </c>
      <c r="Z427" s="21">
        <f t="shared" si="8"/>
        <v>0.18708291822184134</v>
      </c>
      <c r="AA427" s="21">
        <f t="shared" si="8"/>
        <v>0</v>
      </c>
      <c r="AB427" s="21">
        <f t="shared" si="8"/>
        <v>0.10679080439091763</v>
      </c>
      <c r="AC427" s="21">
        <f t="shared" si="8"/>
        <v>4.8984990688532291</v>
      </c>
      <c r="AD427" s="21">
        <f t="shared" si="8"/>
        <v>8.5120896191612103E-2</v>
      </c>
      <c r="AE427" s="21">
        <f t="shared" si="8"/>
        <v>3.8190649205042022</v>
      </c>
      <c r="AF427" s="21">
        <f t="shared" si="8"/>
        <v>0.38130981819024051</v>
      </c>
      <c r="AG427" s="21">
        <f t="shared" si="8"/>
        <v>0.46881053848086746</v>
      </c>
      <c r="AH427" s="21">
        <f t="shared" si="8"/>
        <v>0.32852493655727688</v>
      </c>
      <c r="AI427" s="21">
        <f t="shared" si="8"/>
        <v>0</v>
      </c>
      <c r="AJ427" s="21">
        <f t="shared" si="8"/>
        <v>15.741741721775254</v>
      </c>
      <c r="AK427" s="21">
        <f t="shared" si="8"/>
        <v>0</v>
      </c>
      <c r="AL427" s="21">
        <f t="shared" si="8"/>
        <v>4.8852057244319368E-2</v>
      </c>
      <c r="AM427" s="21">
        <f t="shared" si="8"/>
        <v>0.64768794398665519</v>
      </c>
      <c r="AN427" s="21">
        <f t="shared" si="8"/>
        <v>0.1697762272541751</v>
      </c>
      <c r="AO427" s="21">
        <f t="shared" si="8"/>
        <v>9.9519910647327787</v>
      </c>
      <c r="AP427" s="21">
        <f t="shared" si="8"/>
        <v>0</v>
      </c>
      <c r="AQ427" s="21">
        <f t="shared" si="8"/>
        <v>3.4226387958001232</v>
      </c>
      <c r="AR427" s="21">
        <f t="shared" si="8"/>
        <v>1.2733690901473718</v>
      </c>
      <c r="AS427" s="21">
        <f t="shared" si="8"/>
        <v>0.94131628537777201</v>
      </c>
      <c r="AT427" s="21">
        <f t="shared" si="8"/>
        <v>0.12203293315378798</v>
      </c>
      <c r="AU427" s="21">
        <f t="shared" si="8"/>
        <v>37.602569492898283</v>
      </c>
      <c r="AV427" s="24">
        <v>2.7506645789833514E-2</v>
      </c>
    </row>
    <row r="428" spans="1:48" x14ac:dyDescent="0.2">
      <c r="A428" s="2">
        <v>1953</v>
      </c>
      <c r="B428" s="11" t="s">
        <v>221</v>
      </c>
      <c r="C428" s="3">
        <f t="shared" si="9"/>
        <v>44.833333333333336</v>
      </c>
      <c r="D428" s="3">
        <f t="shared" si="7"/>
        <v>43</v>
      </c>
      <c r="E428" s="3">
        <f t="shared" si="7"/>
        <v>0</v>
      </c>
      <c r="F428" s="3">
        <f t="shared" si="7"/>
        <v>37.666666666666664</v>
      </c>
      <c r="G428" s="3">
        <f t="shared" si="7"/>
        <v>43.333333333333336</v>
      </c>
      <c r="H428" s="3">
        <f t="shared" si="7"/>
        <v>41</v>
      </c>
      <c r="I428" s="3">
        <f t="shared" si="7"/>
        <v>41.833333333333336</v>
      </c>
      <c r="J428" s="3">
        <f t="shared" si="7"/>
        <v>42.5</v>
      </c>
      <c r="K428" s="3">
        <f t="shared" si="7"/>
        <v>46.833333333333336</v>
      </c>
      <c r="L428" s="3">
        <f t="shared" si="7"/>
        <v>41</v>
      </c>
      <c r="M428" s="3">
        <f t="shared" si="7"/>
        <v>56</v>
      </c>
      <c r="N428" s="3">
        <f t="shared" si="7"/>
        <v>39.666666666666664</v>
      </c>
      <c r="O428" s="3">
        <f t="shared" si="7"/>
        <v>0</v>
      </c>
      <c r="P428" s="3">
        <f t="shared" si="7"/>
        <v>42.5</v>
      </c>
      <c r="Q428" s="3">
        <f t="shared" si="7"/>
        <v>43.666666666666664</v>
      </c>
      <c r="R428" s="3">
        <f t="shared" si="7"/>
        <v>44.5</v>
      </c>
      <c r="S428" s="3">
        <f t="shared" si="7"/>
        <v>35.166666666666664</v>
      </c>
      <c r="T428" s="3">
        <f t="shared" si="7"/>
        <v>42.666666666666664</v>
      </c>
      <c r="U428" s="3">
        <f t="shared" si="7"/>
        <v>55</v>
      </c>
      <c r="V428" s="3">
        <f t="shared" si="7"/>
        <v>38</v>
      </c>
      <c r="W428" s="3">
        <f t="shared" si="7"/>
        <v>74</v>
      </c>
      <c r="X428" s="3">
        <f t="shared" si="7"/>
        <v>37.666666666666664</v>
      </c>
      <c r="Y428" s="21">
        <f t="shared" si="10"/>
        <v>0</v>
      </c>
      <c r="Z428" s="21">
        <f t="shared" si="8"/>
        <v>0.19306957160494029</v>
      </c>
      <c r="AA428" s="21">
        <f t="shared" si="8"/>
        <v>0</v>
      </c>
      <c r="AB428" s="21">
        <f t="shared" si="8"/>
        <v>0.11492724663022565</v>
      </c>
      <c r="AC428" s="21">
        <f t="shared" si="8"/>
        <v>5.1355232173461269</v>
      </c>
      <c r="AD428" s="21">
        <f t="shared" si="8"/>
        <v>8.7982102786288138E-2</v>
      </c>
      <c r="AE428" s="21">
        <f t="shared" si="8"/>
        <v>4.0446636921795562</v>
      </c>
      <c r="AF428" s="21">
        <f t="shared" si="8"/>
        <v>0.40013993266877096</v>
      </c>
      <c r="AG428" s="21">
        <f t="shared" si="8"/>
        <v>0.48078745004789697</v>
      </c>
      <c r="AH428" s="21">
        <f t="shared" si="8"/>
        <v>0.33956779156760558</v>
      </c>
      <c r="AI428" s="21">
        <f t="shared" si="8"/>
        <v>0</v>
      </c>
      <c r="AJ428" s="21">
        <f t="shared" si="8"/>
        <v>16.952644931142583</v>
      </c>
      <c r="AK428" s="21">
        <f t="shared" si="8"/>
        <v>0</v>
      </c>
      <c r="AL428" s="21">
        <f t="shared" si="8"/>
        <v>5.1264504515643787E-2</v>
      </c>
      <c r="AM428" s="21">
        <f t="shared" si="8"/>
        <v>0.6628681301738425</v>
      </c>
      <c r="AN428" s="21">
        <f t="shared" si="8"/>
        <v>0.17638230613566053</v>
      </c>
      <c r="AO428" s="21">
        <f t="shared" si="8"/>
        <v>10.552111128937769</v>
      </c>
      <c r="AP428" s="21">
        <f t="shared" si="8"/>
        <v>12.80256136970649</v>
      </c>
      <c r="AQ428" s="21">
        <f t="shared" si="8"/>
        <v>3.4226387958001232</v>
      </c>
      <c r="AR428" s="21">
        <f t="shared" si="8"/>
        <v>1.3317805163009206</v>
      </c>
      <c r="AS428" s="21">
        <f t="shared" si="8"/>
        <v>0.94131628537777201</v>
      </c>
      <c r="AT428" s="21">
        <f t="shared" si="8"/>
        <v>0.12768260598498185</v>
      </c>
      <c r="AU428" s="21">
        <f t="shared" si="8"/>
        <v>52.585853575758613</v>
      </c>
      <c r="AV428" s="24">
        <v>4.1751794680221756E-2</v>
      </c>
    </row>
    <row r="429" spans="1:48" x14ac:dyDescent="0.2">
      <c r="A429" s="2">
        <v>1954</v>
      </c>
      <c r="B429" s="11" t="s">
        <v>221</v>
      </c>
      <c r="C429" s="3">
        <f t="shared" si="9"/>
        <v>47</v>
      </c>
      <c r="D429" s="3">
        <f t="shared" si="7"/>
        <v>43.833333333333336</v>
      </c>
      <c r="E429" s="3">
        <f t="shared" si="7"/>
        <v>0</v>
      </c>
      <c r="F429" s="3">
        <f t="shared" si="7"/>
        <v>39.333333333333336</v>
      </c>
      <c r="G429" s="3">
        <f t="shared" si="7"/>
        <v>44.833333333333336</v>
      </c>
      <c r="H429" s="3">
        <f t="shared" si="7"/>
        <v>42.666666666666664</v>
      </c>
      <c r="I429" s="3">
        <f t="shared" si="7"/>
        <v>43.5</v>
      </c>
      <c r="J429" s="3">
        <f t="shared" si="7"/>
        <v>44.166666666666664</v>
      </c>
      <c r="K429" s="3">
        <f t="shared" si="7"/>
        <v>48.5</v>
      </c>
      <c r="L429" s="3">
        <f t="shared" si="7"/>
        <v>42.666666666666664</v>
      </c>
      <c r="M429" s="3">
        <f t="shared" si="7"/>
        <v>59.666666666666664</v>
      </c>
      <c r="N429" s="3">
        <f t="shared" si="7"/>
        <v>41.833333333333336</v>
      </c>
      <c r="O429" s="3">
        <f t="shared" si="7"/>
        <v>0</v>
      </c>
      <c r="P429" s="3">
        <f t="shared" si="7"/>
        <v>44.166666666666664</v>
      </c>
      <c r="Q429" s="3">
        <f t="shared" si="7"/>
        <v>45.333333333333336</v>
      </c>
      <c r="R429" s="3">
        <f t="shared" si="7"/>
        <v>45.833333333333336</v>
      </c>
      <c r="S429" s="3">
        <f t="shared" si="7"/>
        <v>37.166666666666664</v>
      </c>
      <c r="T429" s="3">
        <f t="shared" si="7"/>
        <v>43.333333333333336</v>
      </c>
      <c r="U429" s="3">
        <f t="shared" si="7"/>
        <v>55</v>
      </c>
      <c r="V429" s="3">
        <f t="shared" si="7"/>
        <v>40.666666666666664</v>
      </c>
      <c r="W429" s="3">
        <f t="shared" si="7"/>
        <v>74</v>
      </c>
      <c r="X429" s="3">
        <f t="shared" si="7"/>
        <v>40</v>
      </c>
      <c r="Y429" s="21">
        <f t="shared" si="10"/>
        <v>0</v>
      </c>
      <c r="Z429" s="21">
        <f t="shared" si="8"/>
        <v>0.19681122996937708</v>
      </c>
      <c r="AA429" s="21">
        <f t="shared" si="8"/>
        <v>0</v>
      </c>
      <c r="AB429" s="21">
        <f t="shared" si="8"/>
        <v>0.12001252302979316</v>
      </c>
      <c r="AC429" s="21">
        <f t="shared" si="8"/>
        <v>5.3132913287158017</v>
      </c>
      <c r="AD429" s="21">
        <f t="shared" si="8"/>
        <v>9.1558611029633183E-2</v>
      </c>
      <c r="AE429" s="21">
        <f t="shared" si="8"/>
        <v>4.2058056719476662</v>
      </c>
      <c r="AF429" s="21">
        <f t="shared" si="8"/>
        <v>0.41583169473421289</v>
      </c>
      <c r="AG429" s="21">
        <f t="shared" si="8"/>
        <v>0.49789732371508189</v>
      </c>
      <c r="AH429" s="21">
        <f t="shared" si="8"/>
        <v>0.35337136033051636</v>
      </c>
      <c r="AI429" s="21">
        <f t="shared" si="8"/>
        <v>0</v>
      </c>
      <c r="AJ429" s="21">
        <f t="shared" si="8"/>
        <v>17.878629738305829</v>
      </c>
      <c r="AK429" s="21">
        <f t="shared" si="8"/>
        <v>0</v>
      </c>
      <c r="AL429" s="21">
        <f t="shared" si="8"/>
        <v>5.3274877241747461E-2</v>
      </c>
      <c r="AM429" s="21">
        <f t="shared" si="8"/>
        <v>0.68816844048582126</v>
      </c>
      <c r="AN429" s="21">
        <f t="shared" si="8"/>
        <v>0.18166716924084889</v>
      </c>
      <c r="AO429" s="21">
        <f t="shared" si="8"/>
        <v>11.152231193142761</v>
      </c>
      <c r="AP429" s="21">
        <f t="shared" si="8"/>
        <v>13.002601391108152</v>
      </c>
      <c r="AQ429" s="21">
        <f t="shared" si="8"/>
        <v>3.4226387958001232</v>
      </c>
      <c r="AR429" s="21">
        <f t="shared" si="8"/>
        <v>1.4252387981465995</v>
      </c>
      <c r="AS429" s="21">
        <f t="shared" si="8"/>
        <v>0.94131628537777201</v>
      </c>
      <c r="AT429" s="21">
        <f t="shared" si="8"/>
        <v>0.13559214794865329</v>
      </c>
      <c r="AU429" s="21">
        <f t="shared" si="8"/>
        <v>54.664241636569905</v>
      </c>
      <c r="AV429" s="24">
        <v>4.7195691336274527E-2</v>
      </c>
    </row>
    <row r="430" spans="1:48" x14ac:dyDescent="0.2">
      <c r="A430" s="2">
        <v>1955</v>
      </c>
      <c r="B430" s="11" t="s">
        <v>221</v>
      </c>
      <c r="C430" s="3">
        <f t="shared" si="9"/>
        <v>49.166666666666664</v>
      </c>
      <c r="D430" s="3">
        <f t="shared" si="7"/>
        <v>45.5</v>
      </c>
      <c r="E430" s="3">
        <f t="shared" si="7"/>
        <v>0</v>
      </c>
      <c r="F430" s="3">
        <f t="shared" si="7"/>
        <v>42.833333333333336</v>
      </c>
      <c r="G430" s="3">
        <f t="shared" si="7"/>
        <v>46.5</v>
      </c>
      <c r="H430" s="3">
        <f t="shared" si="7"/>
        <v>44.666666666666664</v>
      </c>
      <c r="I430" s="3">
        <f t="shared" si="7"/>
        <v>44.833333333333336</v>
      </c>
      <c r="J430" s="3">
        <f t="shared" si="7"/>
        <v>45.666666666666664</v>
      </c>
      <c r="K430" s="3">
        <f t="shared" si="7"/>
        <v>49.666666666666664</v>
      </c>
      <c r="L430" s="3">
        <f t="shared" si="7"/>
        <v>44.666666666666664</v>
      </c>
      <c r="M430" s="3">
        <f t="shared" si="7"/>
        <v>62</v>
      </c>
      <c r="N430" s="3">
        <f t="shared" si="7"/>
        <v>43.666666666666664</v>
      </c>
      <c r="O430" s="3">
        <f t="shared" si="7"/>
        <v>0</v>
      </c>
      <c r="P430" s="3">
        <f t="shared" si="7"/>
        <v>45.666666666666664</v>
      </c>
      <c r="Q430" s="3">
        <f t="shared" si="7"/>
        <v>47.166666666666664</v>
      </c>
      <c r="R430" s="3">
        <f t="shared" si="7"/>
        <v>47.333333333333336</v>
      </c>
      <c r="S430" s="3">
        <f t="shared" si="7"/>
        <v>39</v>
      </c>
      <c r="T430" s="3">
        <f t="shared" si="7"/>
        <v>44.166666666666664</v>
      </c>
      <c r="U430" s="3">
        <f t="shared" si="7"/>
        <v>56</v>
      </c>
      <c r="V430" s="3">
        <f t="shared" si="7"/>
        <v>42.333333333333336</v>
      </c>
      <c r="W430" s="3">
        <f t="shared" si="7"/>
        <v>74</v>
      </c>
      <c r="X430" s="3">
        <f t="shared" si="7"/>
        <v>41.833333333333336</v>
      </c>
      <c r="Y430" s="21">
        <f t="shared" si="10"/>
        <v>0</v>
      </c>
      <c r="Z430" s="21">
        <f t="shared" si="8"/>
        <v>0.20429454669825073</v>
      </c>
      <c r="AA430" s="21">
        <f t="shared" si="8"/>
        <v>0</v>
      </c>
      <c r="AB430" s="21">
        <f t="shared" si="8"/>
        <v>0.13069160346888489</v>
      </c>
      <c r="AC430" s="21">
        <f t="shared" si="8"/>
        <v>5.5108114524598832</v>
      </c>
      <c r="AD430" s="21">
        <f t="shared" si="8"/>
        <v>9.5850420921647236E-2</v>
      </c>
      <c r="AE430" s="21">
        <f t="shared" si="8"/>
        <v>4.3347192557621543</v>
      </c>
      <c r="AF430" s="21">
        <f t="shared" si="8"/>
        <v>0.42995428059311075</v>
      </c>
      <c r="AG430" s="21">
        <f t="shared" si="8"/>
        <v>0.5098742352821114</v>
      </c>
      <c r="AH430" s="21">
        <f t="shared" si="8"/>
        <v>0.36993564284600927</v>
      </c>
      <c r="AI430" s="21">
        <f t="shared" si="8"/>
        <v>0</v>
      </c>
      <c r="AJ430" s="21">
        <f t="shared" si="8"/>
        <v>18.662155344367047</v>
      </c>
      <c r="AK430" s="21">
        <f t="shared" si="8"/>
        <v>0</v>
      </c>
      <c r="AL430" s="21">
        <f t="shared" si="8"/>
        <v>5.5084212695240768E-2</v>
      </c>
      <c r="AM430" s="21">
        <f t="shared" si="8"/>
        <v>0.7159987818289979</v>
      </c>
      <c r="AN430" s="21">
        <f t="shared" si="8"/>
        <v>0.18761264023418575</v>
      </c>
      <c r="AO430" s="21">
        <f t="shared" si="8"/>
        <v>11.702341251997337</v>
      </c>
      <c r="AP430" s="21">
        <f t="shared" si="8"/>
        <v>13.25265141786023</v>
      </c>
      <c r="AQ430" s="21">
        <f t="shared" si="8"/>
        <v>3.4848685920873979</v>
      </c>
      <c r="AR430" s="21">
        <f t="shared" si="8"/>
        <v>1.4836502243001484</v>
      </c>
      <c r="AS430" s="21">
        <f t="shared" si="8"/>
        <v>0.94131628537777201</v>
      </c>
      <c r="AT430" s="21">
        <f t="shared" si="8"/>
        <v>0.14180678806296657</v>
      </c>
      <c r="AU430" s="21">
        <f t="shared" si="8"/>
        <v>56.600658251034368</v>
      </c>
      <c r="AV430" s="24">
        <v>4.5068285401706251E-2</v>
      </c>
    </row>
    <row r="431" spans="1:48" x14ac:dyDescent="0.2">
      <c r="A431" s="2">
        <v>1956</v>
      </c>
      <c r="B431" s="11" t="s">
        <v>221</v>
      </c>
      <c r="C431" s="3">
        <f t="shared" si="9"/>
        <v>53.5</v>
      </c>
      <c r="D431" s="3">
        <f t="shared" si="7"/>
        <v>49.666666666666664</v>
      </c>
      <c r="E431" s="3">
        <f t="shared" si="7"/>
        <v>0</v>
      </c>
      <c r="F431" s="3">
        <f t="shared" si="7"/>
        <v>46.333333333333336</v>
      </c>
      <c r="G431" s="3">
        <f t="shared" si="7"/>
        <v>49.333333333333336</v>
      </c>
      <c r="H431" s="3">
        <f t="shared" si="7"/>
        <v>48.333333333333336</v>
      </c>
      <c r="I431" s="3">
        <f t="shared" si="7"/>
        <v>47.5</v>
      </c>
      <c r="J431" s="3">
        <f t="shared" si="7"/>
        <v>50.333333333333336</v>
      </c>
      <c r="K431" s="3">
        <f t="shared" si="7"/>
        <v>52.166666666666664</v>
      </c>
      <c r="L431" s="3">
        <f t="shared" si="7"/>
        <v>48.333333333333336</v>
      </c>
      <c r="M431" s="3">
        <f t="shared" si="7"/>
        <v>65.666666666666671</v>
      </c>
      <c r="N431" s="3">
        <f t="shared" si="7"/>
        <v>46</v>
      </c>
      <c r="O431" s="3">
        <f t="shared" si="7"/>
        <v>0</v>
      </c>
      <c r="P431" s="3">
        <f t="shared" si="7"/>
        <v>50.333333333333336</v>
      </c>
      <c r="Q431" s="3">
        <f t="shared" si="7"/>
        <v>51.833333333333336</v>
      </c>
      <c r="R431" s="3">
        <f t="shared" si="7"/>
        <v>50.333333333333336</v>
      </c>
      <c r="S431" s="3">
        <f t="shared" si="7"/>
        <v>42.5</v>
      </c>
      <c r="T431" s="3">
        <f t="shared" si="7"/>
        <v>46.333333333333336</v>
      </c>
      <c r="U431" s="3">
        <f t="shared" si="7"/>
        <v>63</v>
      </c>
      <c r="V431" s="3">
        <f t="shared" si="7"/>
        <v>47.666666666666664</v>
      </c>
      <c r="W431" s="3">
        <f t="shared" si="7"/>
        <v>74</v>
      </c>
      <c r="X431" s="3">
        <f t="shared" si="7"/>
        <v>47.333333333333336</v>
      </c>
      <c r="Y431" s="21">
        <f t="shared" si="10"/>
        <v>0</v>
      </c>
      <c r="Z431" s="21">
        <f t="shared" si="8"/>
        <v>0.2230028385204349</v>
      </c>
      <c r="AA431" s="21">
        <f t="shared" si="8"/>
        <v>0</v>
      </c>
      <c r="AB431" s="21">
        <f t="shared" si="8"/>
        <v>0.14137068390797669</v>
      </c>
      <c r="AC431" s="21">
        <f t="shared" si="8"/>
        <v>5.8465956628248215</v>
      </c>
      <c r="AD431" s="21">
        <f t="shared" si="8"/>
        <v>0.10371873905700633</v>
      </c>
      <c r="AE431" s="21">
        <f t="shared" si="8"/>
        <v>4.5925464233911297</v>
      </c>
      <c r="AF431" s="21">
        <f t="shared" si="8"/>
        <v>0.47389121437634835</v>
      </c>
      <c r="AG431" s="21">
        <f t="shared" si="8"/>
        <v>0.5355390457828888</v>
      </c>
      <c r="AH431" s="21">
        <f t="shared" si="8"/>
        <v>0.40030349412441302</v>
      </c>
      <c r="AI431" s="21">
        <f t="shared" si="8"/>
        <v>0</v>
      </c>
      <c r="AJ431" s="21">
        <f t="shared" si="8"/>
        <v>19.659369752081314</v>
      </c>
      <c r="AK431" s="21">
        <f t="shared" si="8"/>
        <v>0</v>
      </c>
      <c r="AL431" s="21">
        <f t="shared" si="8"/>
        <v>6.0713256328331071E-2</v>
      </c>
      <c r="AM431" s="21">
        <f t="shared" si="8"/>
        <v>0.78683965070253825</v>
      </c>
      <c r="AN431" s="21">
        <f t="shared" si="8"/>
        <v>0.19950358222085951</v>
      </c>
      <c r="AO431" s="21">
        <f t="shared" si="8"/>
        <v>12.752551364356073</v>
      </c>
      <c r="AP431" s="21">
        <f t="shared" si="8"/>
        <v>13.902781487415643</v>
      </c>
      <c r="AQ431" s="21">
        <f t="shared" si="8"/>
        <v>3.9204771660983226</v>
      </c>
      <c r="AR431" s="21">
        <f t="shared" si="8"/>
        <v>1.6705667879915058</v>
      </c>
      <c r="AS431" s="21">
        <f t="shared" si="8"/>
        <v>0.94131628537777201</v>
      </c>
      <c r="AT431" s="21">
        <f t="shared" si="8"/>
        <v>0.16045070840590639</v>
      </c>
      <c r="AU431" s="21">
        <f t="shared" si="8"/>
        <v>60.413441060878235</v>
      </c>
      <c r="AV431" s="24">
        <v>8.446576679019599E-2</v>
      </c>
    </row>
    <row r="432" spans="1:48" x14ac:dyDescent="0.2">
      <c r="A432" s="2">
        <v>1957</v>
      </c>
      <c r="B432" s="11" t="s">
        <v>221</v>
      </c>
      <c r="C432" s="3">
        <f t="shared" si="9"/>
        <v>57.166666666666664</v>
      </c>
      <c r="D432" s="3">
        <f t="shared" si="7"/>
        <v>52.666666666666664</v>
      </c>
      <c r="E432" s="3">
        <f t="shared" si="7"/>
        <v>0</v>
      </c>
      <c r="F432" s="3">
        <f t="shared" si="7"/>
        <v>48.833333333333336</v>
      </c>
      <c r="G432" s="3">
        <f t="shared" si="7"/>
        <v>51.666666666666664</v>
      </c>
      <c r="H432" s="3">
        <f t="shared" si="7"/>
        <v>50.666666666666664</v>
      </c>
      <c r="I432" s="3">
        <f t="shared" si="7"/>
        <v>50.666666666666664</v>
      </c>
      <c r="J432" s="3">
        <f t="shared" si="7"/>
        <v>54.666666666666664</v>
      </c>
      <c r="K432" s="3">
        <f t="shared" si="7"/>
        <v>55.5</v>
      </c>
      <c r="L432" s="3">
        <f t="shared" si="7"/>
        <v>50.666666666666664</v>
      </c>
      <c r="M432" s="3">
        <f t="shared" si="7"/>
        <v>68.833333333333329</v>
      </c>
      <c r="N432" s="3">
        <f t="shared" si="7"/>
        <v>49.5</v>
      </c>
      <c r="O432" s="3">
        <f t="shared" si="7"/>
        <v>0</v>
      </c>
      <c r="P432" s="3">
        <f t="shared" si="7"/>
        <v>54.666666666666664</v>
      </c>
      <c r="Q432" s="3">
        <f t="shared" si="7"/>
        <v>55</v>
      </c>
      <c r="R432" s="3">
        <f t="shared" si="7"/>
        <v>54</v>
      </c>
      <c r="S432" s="3">
        <f t="shared" si="7"/>
        <v>45.5</v>
      </c>
      <c r="T432" s="3">
        <f t="shared" si="7"/>
        <v>48.666666666666664</v>
      </c>
      <c r="U432" s="3">
        <f t="shared" si="7"/>
        <v>66</v>
      </c>
      <c r="V432" s="3">
        <f t="shared" si="7"/>
        <v>52.333333333333336</v>
      </c>
      <c r="W432" s="3">
        <f t="shared" si="7"/>
        <v>76</v>
      </c>
      <c r="X432" s="3">
        <f t="shared" si="7"/>
        <v>50.833333333333336</v>
      </c>
      <c r="Y432" s="21">
        <f t="shared" si="10"/>
        <v>0</v>
      </c>
      <c r="Z432" s="21">
        <f t="shared" si="8"/>
        <v>0.23647280863240747</v>
      </c>
      <c r="AA432" s="21">
        <f t="shared" si="8"/>
        <v>0</v>
      </c>
      <c r="AB432" s="21">
        <f t="shared" si="8"/>
        <v>0.14899859850732794</v>
      </c>
      <c r="AC432" s="21">
        <f t="shared" si="8"/>
        <v>6.1231238360665365</v>
      </c>
      <c r="AD432" s="21">
        <f t="shared" si="8"/>
        <v>0.1087258505976894</v>
      </c>
      <c r="AE432" s="21">
        <f t="shared" si="8"/>
        <v>4.8987161849505378</v>
      </c>
      <c r="AF432" s="21">
        <f t="shared" si="8"/>
        <v>0.51468979574649742</v>
      </c>
      <c r="AG432" s="21">
        <f t="shared" si="8"/>
        <v>0.56975879311725863</v>
      </c>
      <c r="AH432" s="21">
        <f t="shared" si="8"/>
        <v>0.41962849039248812</v>
      </c>
      <c r="AI432" s="21">
        <f t="shared" si="8"/>
        <v>0</v>
      </c>
      <c r="AJ432" s="21">
        <f t="shared" si="8"/>
        <v>21.155191363652719</v>
      </c>
      <c r="AK432" s="21">
        <f t="shared" si="8"/>
        <v>0</v>
      </c>
      <c r="AL432" s="21">
        <f t="shared" si="8"/>
        <v>6.5940225416200635E-2</v>
      </c>
      <c r="AM432" s="21">
        <f t="shared" si="8"/>
        <v>0.8349102402952977</v>
      </c>
      <c r="AN432" s="21">
        <f t="shared" si="8"/>
        <v>0.21403695576012741</v>
      </c>
      <c r="AO432" s="21">
        <f t="shared" si="8"/>
        <v>13.65273146066356</v>
      </c>
      <c r="AP432" s="21">
        <f t="shared" si="8"/>
        <v>14.602921562321464</v>
      </c>
      <c r="AQ432" s="21">
        <f t="shared" si="8"/>
        <v>4.1071665549601475</v>
      </c>
      <c r="AR432" s="21">
        <f t="shared" si="8"/>
        <v>1.8341187812214435</v>
      </c>
      <c r="AS432" s="21">
        <f t="shared" si="8"/>
        <v>0.96675726606365764</v>
      </c>
      <c r="AT432" s="21">
        <f t="shared" si="8"/>
        <v>0.17231502135141355</v>
      </c>
      <c r="AU432" s="21">
        <f t="shared" si="8"/>
        <v>64.384843549334022</v>
      </c>
      <c r="AV432" s="24">
        <v>6.6289324035924052E-2</v>
      </c>
    </row>
    <row r="433" spans="1:48" x14ac:dyDescent="0.2">
      <c r="A433" s="2">
        <v>1958</v>
      </c>
      <c r="B433" s="11" t="s">
        <v>221</v>
      </c>
      <c r="C433" s="3">
        <f t="shared" si="9"/>
        <v>59.333333333333336</v>
      </c>
      <c r="D433" s="3">
        <f t="shared" si="7"/>
        <v>53.666666666666664</v>
      </c>
      <c r="E433" s="3">
        <f t="shared" si="7"/>
        <v>0</v>
      </c>
      <c r="F433" s="3">
        <f t="shared" si="7"/>
        <v>49.833333333333336</v>
      </c>
      <c r="G433" s="3">
        <f t="shared" si="7"/>
        <v>53.5</v>
      </c>
      <c r="H433" s="3">
        <f t="shared" si="7"/>
        <v>52.166666666666664</v>
      </c>
      <c r="I433" s="3">
        <f t="shared" si="7"/>
        <v>52.666666666666664</v>
      </c>
      <c r="J433" s="3">
        <f t="shared" si="7"/>
        <v>58.166666666666664</v>
      </c>
      <c r="K433" s="3">
        <f t="shared" si="7"/>
        <v>57.666666666666664</v>
      </c>
      <c r="L433" s="3">
        <f t="shared" si="7"/>
        <v>52.166666666666664</v>
      </c>
      <c r="M433" s="3">
        <f t="shared" si="7"/>
        <v>71.666666666666671</v>
      </c>
      <c r="N433" s="3">
        <f t="shared" si="7"/>
        <v>51.833333333333336</v>
      </c>
      <c r="O433" s="3">
        <f t="shared" si="7"/>
        <v>0</v>
      </c>
      <c r="P433" s="3">
        <f t="shared" si="7"/>
        <v>58.166666666666664</v>
      </c>
      <c r="Q433" s="3">
        <f t="shared" si="7"/>
        <v>57.833333333333336</v>
      </c>
      <c r="R433" s="3">
        <f t="shared" si="7"/>
        <v>56.333333333333336</v>
      </c>
      <c r="S433" s="3">
        <f t="shared" si="7"/>
        <v>47.5</v>
      </c>
      <c r="T433" s="3">
        <f t="shared" si="7"/>
        <v>51</v>
      </c>
      <c r="U433" s="3">
        <f t="shared" si="7"/>
        <v>71</v>
      </c>
      <c r="V433" s="3">
        <f t="shared" si="7"/>
        <v>54.166666666666664</v>
      </c>
      <c r="W433" s="3">
        <f t="shared" si="7"/>
        <v>80</v>
      </c>
      <c r="X433" s="3">
        <f t="shared" si="7"/>
        <v>53</v>
      </c>
      <c r="Y433" s="21">
        <f t="shared" si="10"/>
        <v>0</v>
      </c>
      <c r="Z433" s="21">
        <f t="shared" si="8"/>
        <v>0.24096279866973166</v>
      </c>
      <c r="AA433" s="21">
        <f t="shared" si="8"/>
        <v>0</v>
      </c>
      <c r="AB433" s="21">
        <f t="shared" si="8"/>
        <v>0.15204976434706843</v>
      </c>
      <c r="AC433" s="21">
        <f t="shared" si="8"/>
        <v>6.3403959721850258</v>
      </c>
      <c r="AD433" s="21">
        <f t="shared" si="8"/>
        <v>0.11194470801669992</v>
      </c>
      <c r="AE433" s="21">
        <f t="shared" si="8"/>
        <v>5.0920865606722705</v>
      </c>
      <c r="AF433" s="21">
        <f t="shared" si="8"/>
        <v>0.54764249608392579</v>
      </c>
      <c r="AG433" s="21">
        <f t="shared" si="8"/>
        <v>0.59200162888459917</v>
      </c>
      <c r="AH433" s="21">
        <f t="shared" si="8"/>
        <v>0.43205170227910794</v>
      </c>
      <c r="AI433" s="21">
        <f t="shared" si="8"/>
        <v>0</v>
      </c>
      <c r="AJ433" s="21">
        <f t="shared" si="8"/>
        <v>22.152405771366986</v>
      </c>
      <c r="AK433" s="21">
        <f t="shared" si="8"/>
        <v>0</v>
      </c>
      <c r="AL433" s="21">
        <f t="shared" si="8"/>
        <v>7.0162008141018348E-2</v>
      </c>
      <c r="AM433" s="21">
        <f t="shared" ref="AM433:AU462" si="11">AVERAGEIFS(AM$2:AM$421,$A$2:$A$421,$A433)</f>
        <v>0.87792076782566175</v>
      </c>
      <c r="AN433" s="21">
        <f t="shared" si="11"/>
        <v>0.22328546619420697</v>
      </c>
      <c r="AO433" s="21">
        <f t="shared" si="11"/>
        <v>14.252851524868552</v>
      </c>
      <c r="AP433" s="21">
        <f t="shared" si="11"/>
        <v>15.303061637227287</v>
      </c>
      <c r="AQ433" s="21">
        <f t="shared" si="11"/>
        <v>4.4183155363965225</v>
      </c>
      <c r="AR433" s="21">
        <f t="shared" si="11"/>
        <v>1.8983713499903476</v>
      </c>
      <c r="AS433" s="21">
        <f t="shared" si="11"/>
        <v>1.0176392274354293</v>
      </c>
      <c r="AT433" s="21">
        <f t="shared" si="11"/>
        <v>0.17965959603196566</v>
      </c>
      <c r="AU433" s="21">
        <f t="shared" si="11"/>
        <v>67.441931145096518</v>
      </c>
      <c r="AV433" s="24">
        <v>3.7200283686090706E-2</v>
      </c>
    </row>
    <row r="434" spans="1:48" x14ac:dyDescent="0.2">
      <c r="A434" s="2">
        <v>1959</v>
      </c>
      <c r="B434" s="11" t="s">
        <v>221</v>
      </c>
      <c r="C434" s="3">
        <f t="shared" si="9"/>
        <v>61.166666666666664</v>
      </c>
      <c r="D434" s="3">
        <f t="shared" si="7"/>
        <v>53.666666666666664</v>
      </c>
      <c r="E434" s="3">
        <f t="shared" si="7"/>
        <v>0</v>
      </c>
      <c r="F434" s="3">
        <f t="shared" si="7"/>
        <v>51.166666666666664</v>
      </c>
      <c r="G434" s="3">
        <f t="shared" ref="G434:V465" si="12">AVERAGEIFS(G$2:G$421,$A$2:$A$421,$A434)</f>
        <v>55.5</v>
      </c>
      <c r="H434" s="3">
        <f t="shared" si="12"/>
        <v>54.166666666666664</v>
      </c>
      <c r="I434" s="3">
        <f t="shared" si="12"/>
        <v>55.333333333333336</v>
      </c>
      <c r="J434" s="3">
        <f t="shared" si="12"/>
        <v>60.5</v>
      </c>
      <c r="K434" s="3">
        <f t="shared" si="12"/>
        <v>59.166666666666664</v>
      </c>
      <c r="L434" s="3">
        <f t="shared" si="12"/>
        <v>54.166666666666664</v>
      </c>
      <c r="M434" s="3">
        <f t="shared" si="12"/>
        <v>74.166666666666671</v>
      </c>
      <c r="N434" s="3">
        <f t="shared" si="12"/>
        <v>54.166666666666664</v>
      </c>
      <c r="O434" s="3">
        <f t="shared" si="12"/>
        <v>0</v>
      </c>
      <c r="P434" s="3">
        <f t="shared" si="12"/>
        <v>60.5</v>
      </c>
      <c r="Q434" s="3">
        <f t="shared" si="12"/>
        <v>59.833333333333336</v>
      </c>
      <c r="R434" s="3">
        <f t="shared" si="12"/>
        <v>58.166666666666664</v>
      </c>
      <c r="S434" s="3">
        <f t="shared" si="12"/>
        <v>49.833333333333336</v>
      </c>
      <c r="T434" s="3">
        <f t="shared" si="12"/>
        <v>53</v>
      </c>
      <c r="U434" s="3">
        <f t="shared" si="12"/>
        <v>71</v>
      </c>
      <c r="V434" s="3">
        <f t="shared" si="12"/>
        <v>56.333333333333336</v>
      </c>
      <c r="W434" s="3">
        <f t="shared" ref="W434:AL463" si="13">AVERAGEIFS(W$2:W$421,$A$2:$A$421,$A434)</f>
        <v>80</v>
      </c>
      <c r="X434" s="3">
        <f t="shared" si="13"/>
        <v>55.166666666666664</v>
      </c>
      <c r="Y434" s="21">
        <f t="shared" si="10"/>
        <v>0</v>
      </c>
      <c r="Z434" s="21">
        <f t="shared" si="10"/>
        <v>0.24096279866973166</v>
      </c>
      <c r="AA434" s="21">
        <f t="shared" si="10"/>
        <v>0</v>
      </c>
      <c r="AB434" s="21">
        <f t="shared" si="10"/>
        <v>0.15611798546672248</v>
      </c>
      <c r="AC434" s="21">
        <f t="shared" si="10"/>
        <v>6.5774201206779246</v>
      </c>
      <c r="AD434" s="21">
        <f t="shared" si="10"/>
        <v>0.11623651790871399</v>
      </c>
      <c r="AE434" s="21">
        <f t="shared" si="10"/>
        <v>5.3499137283012459</v>
      </c>
      <c r="AF434" s="21">
        <f t="shared" si="10"/>
        <v>0.56961096297554448</v>
      </c>
      <c r="AG434" s="21">
        <f t="shared" si="10"/>
        <v>0.60740051518506555</v>
      </c>
      <c r="AH434" s="21">
        <f t="shared" si="10"/>
        <v>0.4486159847946008</v>
      </c>
      <c r="AI434" s="21">
        <f t="shared" si="10"/>
        <v>0</v>
      </c>
      <c r="AJ434" s="21">
        <f t="shared" si="10"/>
        <v>23.149620179081257</v>
      </c>
      <c r="AK434" s="21">
        <f t="shared" si="10"/>
        <v>0</v>
      </c>
      <c r="AL434" s="21">
        <f t="shared" si="10"/>
        <v>7.2976529957563499E-2</v>
      </c>
      <c r="AM434" s="21">
        <f t="shared" si="10"/>
        <v>0.90828114020003603</v>
      </c>
      <c r="AN434" s="21">
        <f t="shared" si="10"/>
        <v>0.23055215296384093</v>
      </c>
      <c r="AO434" s="21">
        <f t="shared" si="11"/>
        <v>14.952991599774373</v>
      </c>
      <c r="AP434" s="21">
        <f t="shared" si="11"/>
        <v>15.903181701432279</v>
      </c>
      <c r="AQ434" s="21">
        <f t="shared" si="11"/>
        <v>4.4183155363965225</v>
      </c>
      <c r="AR434" s="21">
        <f t="shared" si="11"/>
        <v>1.9743062039899615</v>
      </c>
      <c r="AS434" s="21">
        <f t="shared" si="11"/>
        <v>1.0176392274354293</v>
      </c>
      <c r="AT434" s="21">
        <f t="shared" si="11"/>
        <v>0.18700417071251771</v>
      </c>
      <c r="AU434" s="21">
        <f t="shared" si="11"/>
        <v>70.18324553591053</v>
      </c>
      <c r="AV434" s="24">
        <v>3.0431117202539833E-2</v>
      </c>
    </row>
    <row r="435" spans="1:48" x14ac:dyDescent="0.2">
      <c r="A435" s="2">
        <v>1960</v>
      </c>
      <c r="B435" s="11" t="s">
        <v>221</v>
      </c>
      <c r="C435" s="3">
        <f t="shared" si="9"/>
        <v>62.5</v>
      </c>
      <c r="D435" s="3">
        <f t="shared" si="9"/>
        <v>56.166666666666664</v>
      </c>
      <c r="E435" s="3">
        <f t="shared" si="9"/>
        <v>0</v>
      </c>
      <c r="F435" s="3">
        <f t="shared" si="9"/>
        <v>52.833333333333336</v>
      </c>
      <c r="G435" s="3">
        <f t="shared" si="9"/>
        <v>57.166666666666664</v>
      </c>
      <c r="H435" s="3">
        <f t="shared" si="9"/>
        <v>55.5</v>
      </c>
      <c r="I435" s="3">
        <f t="shared" si="9"/>
        <v>56.666666666666664</v>
      </c>
      <c r="J435" s="3">
        <f t="shared" si="9"/>
        <v>61.166666666666664</v>
      </c>
      <c r="K435" s="3">
        <f t="shared" si="9"/>
        <v>60.5</v>
      </c>
      <c r="L435" s="3">
        <f t="shared" si="9"/>
        <v>55.5</v>
      </c>
      <c r="M435" s="3">
        <f t="shared" si="9"/>
        <v>76.166666666666671</v>
      </c>
      <c r="N435" s="3">
        <f t="shared" si="9"/>
        <v>56.333333333333336</v>
      </c>
      <c r="O435" s="3">
        <f t="shared" si="9"/>
        <v>0</v>
      </c>
      <c r="P435" s="3">
        <f t="shared" si="9"/>
        <v>61.166666666666664</v>
      </c>
      <c r="Q435" s="3">
        <f t="shared" si="9"/>
        <v>61.166666666666664</v>
      </c>
      <c r="R435" s="3">
        <f t="shared" si="9"/>
        <v>59.5</v>
      </c>
      <c r="S435" s="3">
        <f t="shared" si="12"/>
        <v>52</v>
      </c>
      <c r="T435" s="3">
        <f t="shared" si="12"/>
        <v>54.333333333333336</v>
      </c>
      <c r="U435" s="3">
        <f t="shared" si="12"/>
        <v>71</v>
      </c>
      <c r="V435" s="3">
        <f t="shared" si="12"/>
        <v>58.5</v>
      </c>
      <c r="W435" s="3">
        <f t="shared" si="13"/>
        <v>80</v>
      </c>
      <c r="X435" s="3">
        <f t="shared" si="13"/>
        <v>57</v>
      </c>
      <c r="Y435" s="21">
        <f t="shared" si="10"/>
        <v>0</v>
      </c>
      <c r="Z435" s="21">
        <f t="shared" si="10"/>
        <v>0.25218777376304213</v>
      </c>
      <c r="AA435" s="21">
        <f t="shared" si="10"/>
        <v>0</v>
      </c>
      <c r="AB435" s="21">
        <f t="shared" si="10"/>
        <v>0.16120326186628994</v>
      </c>
      <c r="AC435" s="21">
        <f t="shared" si="10"/>
        <v>6.7749402444220062</v>
      </c>
      <c r="AD435" s="21">
        <f t="shared" si="10"/>
        <v>0.11909772450339003</v>
      </c>
      <c r="AE435" s="21">
        <f t="shared" si="10"/>
        <v>5.4788273121157332</v>
      </c>
      <c r="AF435" s="21">
        <f t="shared" si="10"/>
        <v>0.5758876678017214</v>
      </c>
      <c r="AG435" s="21">
        <f t="shared" si="10"/>
        <v>0.62108841411881344</v>
      </c>
      <c r="AH435" s="21">
        <f t="shared" si="10"/>
        <v>0.45965883980492944</v>
      </c>
      <c r="AI435" s="21">
        <f t="shared" si="10"/>
        <v>0</v>
      </c>
      <c r="AJ435" s="21">
        <f t="shared" si="10"/>
        <v>24.075604986244503</v>
      </c>
      <c r="AK435" s="21">
        <f t="shared" si="10"/>
        <v>0</v>
      </c>
      <c r="AL435" s="21">
        <f t="shared" si="10"/>
        <v>7.3780679048004977E-2</v>
      </c>
      <c r="AM435" s="21">
        <f t="shared" si="10"/>
        <v>0.92852138844961907</v>
      </c>
      <c r="AN435" s="21">
        <f t="shared" si="10"/>
        <v>0.23583701606902929</v>
      </c>
      <c r="AO435" s="21">
        <f t="shared" si="11"/>
        <v>15.603121669329781</v>
      </c>
      <c r="AP435" s="21">
        <f t="shared" si="11"/>
        <v>16.303261744235606</v>
      </c>
      <c r="AQ435" s="21">
        <f t="shared" si="11"/>
        <v>4.4183155363965225</v>
      </c>
      <c r="AR435" s="21">
        <f t="shared" si="11"/>
        <v>2.0502410579895751</v>
      </c>
      <c r="AS435" s="21">
        <f t="shared" si="11"/>
        <v>1.0176392274354293</v>
      </c>
      <c r="AT435" s="21">
        <f t="shared" si="11"/>
        <v>0.19321881082683098</v>
      </c>
      <c r="AU435" s="21">
        <f t="shared" si="11"/>
        <v>72.441399223117301</v>
      </c>
      <c r="AV435" s="24">
        <v>2.156417791584064E-2</v>
      </c>
    </row>
    <row r="436" spans="1:48" x14ac:dyDescent="0.2">
      <c r="A436" s="2">
        <v>1961</v>
      </c>
      <c r="B436" s="11" t="s">
        <v>221</v>
      </c>
      <c r="C436" s="3">
        <f t="shared" si="9"/>
        <v>63.5</v>
      </c>
      <c r="D436" s="3">
        <f t="shared" si="9"/>
        <v>56.833333333333336</v>
      </c>
      <c r="E436" s="3">
        <f t="shared" si="9"/>
        <v>0</v>
      </c>
      <c r="F436" s="3">
        <f t="shared" si="9"/>
        <v>54.833333333333336</v>
      </c>
      <c r="G436" s="3">
        <f t="shared" si="9"/>
        <v>58.666666666666664</v>
      </c>
      <c r="H436" s="3">
        <f t="shared" si="9"/>
        <v>55</v>
      </c>
      <c r="I436" s="3">
        <f t="shared" si="9"/>
        <v>58.666666666666664</v>
      </c>
      <c r="J436" s="3">
        <f t="shared" si="9"/>
        <v>60.833333333333336</v>
      </c>
      <c r="K436" s="3">
        <f t="shared" si="9"/>
        <v>61.5</v>
      </c>
      <c r="L436" s="3">
        <f t="shared" si="9"/>
        <v>55</v>
      </c>
      <c r="M436" s="3">
        <f t="shared" si="9"/>
        <v>78</v>
      </c>
      <c r="N436" s="3">
        <f t="shared" si="9"/>
        <v>58.5</v>
      </c>
      <c r="O436" s="3">
        <f t="shared" si="9"/>
        <v>0</v>
      </c>
      <c r="P436" s="3">
        <f t="shared" si="9"/>
        <v>60.833333333333336</v>
      </c>
      <c r="Q436" s="3">
        <f t="shared" si="9"/>
        <v>62</v>
      </c>
      <c r="R436" s="3">
        <f t="shared" si="9"/>
        <v>60.5</v>
      </c>
      <c r="S436" s="3">
        <f t="shared" si="12"/>
        <v>54.166666666666664</v>
      </c>
      <c r="T436" s="3">
        <f t="shared" si="12"/>
        <v>56</v>
      </c>
      <c r="U436" s="3">
        <f t="shared" si="12"/>
        <v>73</v>
      </c>
      <c r="V436" s="3">
        <f t="shared" si="12"/>
        <v>59.333333333333336</v>
      </c>
      <c r="W436" s="3">
        <f t="shared" si="13"/>
        <v>81</v>
      </c>
      <c r="X436" s="3">
        <f t="shared" si="13"/>
        <v>58.166666666666664</v>
      </c>
      <c r="Y436" s="21">
        <f t="shared" si="10"/>
        <v>0</v>
      </c>
      <c r="Z436" s="21">
        <f t="shared" si="10"/>
        <v>0.25518110045459164</v>
      </c>
      <c r="AA436" s="21">
        <f t="shared" si="10"/>
        <v>0</v>
      </c>
      <c r="AB436" s="21">
        <f t="shared" si="10"/>
        <v>0.16730559354577099</v>
      </c>
      <c r="AC436" s="21">
        <f t="shared" si="10"/>
        <v>6.9527083557916809</v>
      </c>
      <c r="AD436" s="21">
        <f t="shared" si="10"/>
        <v>0.11802477203038653</v>
      </c>
      <c r="AE436" s="21">
        <f t="shared" si="10"/>
        <v>5.6721976878374667</v>
      </c>
      <c r="AF436" s="21">
        <f t="shared" si="10"/>
        <v>0.57274931538863294</v>
      </c>
      <c r="AG436" s="21">
        <f t="shared" si="10"/>
        <v>0.63135433831912446</v>
      </c>
      <c r="AH436" s="21">
        <f t="shared" si="10"/>
        <v>0.45551776917605613</v>
      </c>
      <c r="AI436" s="21">
        <f t="shared" si="10"/>
        <v>0</v>
      </c>
      <c r="AJ436" s="21">
        <f t="shared" si="10"/>
        <v>25.001589793407756</v>
      </c>
      <c r="AK436" s="21">
        <f t="shared" si="10"/>
        <v>0</v>
      </c>
      <c r="AL436" s="21">
        <f t="shared" si="10"/>
        <v>7.3378604502784231E-2</v>
      </c>
      <c r="AM436" s="21">
        <f t="shared" si="10"/>
        <v>0.9411715436056084</v>
      </c>
      <c r="AN436" s="21">
        <f t="shared" si="10"/>
        <v>0.23980066339792053</v>
      </c>
      <c r="AO436" s="21">
        <f t="shared" si="11"/>
        <v>16.25325173888519</v>
      </c>
      <c r="AP436" s="21">
        <f t="shared" si="11"/>
        <v>16.803361797739765</v>
      </c>
      <c r="AQ436" s="21">
        <f t="shared" si="11"/>
        <v>4.5427751289710727</v>
      </c>
      <c r="AR436" s="21">
        <f t="shared" si="11"/>
        <v>2.0794467710663498</v>
      </c>
      <c r="AS436" s="21">
        <f t="shared" si="11"/>
        <v>1.0303597177783723</v>
      </c>
      <c r="AT436" s="21">
        <f t="shared" si="11"/>
        <v>0.1971735818086667</v>
      </c>
      <c r="AU436" s="21">
        <f t="shared" si="11"/>
        <v>74.907049367688217</v>
      </c>
      <c r="AV436" s="24">
        <v>1.5873349156290163E-2</v>
      </c>
    </row>
    <row r="437" spans="1:48" x14ac:dyDescent="0.2">
      <c r="A437" s="2">
        <v>1962</v>
      </c>
      <c r="B437" s="11" t="s">
        <v>221</v>
      </c>
      <c r="C437" s="3">
        <f t="shared" si="9"/>
        <v>64.666666666666671</v>
      </c>
      <c r="D437" s="3">
        <f t="shared" si="9"/>
        <v>57</v>
      </c>
      <c r="E437" s="3">
        <f t="shared" si="9"/>
        <v>0</v>
      </c>
      <c r="F437" s="3">
        <f t="shared" si="9"/>
        <v>55.333333333333336</v>
      </c>
      <c r="G437" s="3">
        <f t="shared" si="9"/>
        <v>60.166666666666664</v>
      </c>
      <c r="H437" s="3">
        <f t="shared" si="9"/>
        <v>56.333333333333336</v>
      </c>
      <c r="I437" s="3">
        <f t="shared" si="9"/>
        <v>60</v>
      </c>
      <c r="J437" s="3">
        <f t="shared" si="9"/>
        <v>60.5</v>
      </c>
      <c r="K437" s="3">
        <f t="shared" si="9"/>
        <v>62.333333333333336</v>
      </c>
      <c r="L437" s="3">
        <f t="shared" si="9"/>
        <v>56.333333333333336</v>
      </c>
      <c r="M437" s="3">
        <f t="shared" si="9"/>
        <v>79.166666666666671</v>
      </c>
      <c r="N437" s="3">
        <f t="shared" si="9"/>
        <v>59.833333333333336</v>
      </c>
      <c r="O437" s="3">
        <f t="shared" si="9"/>
        <v>69.333333333333329</v>
      </c>
      <c r="P437" s="3">
        <f t="shared" si="9"/>
        <v>60.5</v>
      </c>
      <c r="Q437" s="3">
        <f t="shared" si="9"/>
        <v>63.666666666666664</v>
      </c>
      <c r="R437" s="3">
        <f t="shared" si="9"/>
        <v>61.666666666666664</v>
      </c>
      <c r="S437" s="3">
        <f t="shared" si="12"/>
        <v>55.833333333333336</v>
      </c>
      <c r="T437" s="3">
        <f t="shared" si="12"/>
        <v>57.166666666666664</v>
      </c>
      <c r="U437" s="3">
        <f t="shared" si="12"/>
        <v>79</v>
      </c>
      <c r="V437" s="3">
        <f t="shared" si="12"/>
        <v>60.333333333333336</v>
      </c>
      <c r="W437" s="3">
        <f t="shared" si="13"/>
        <v>82</v>
      </c>
      <c r="X437" s="3">
        <f t="shared" si="13"/>
        <v>59.166666666666664</v>
      </c>
      <c r="Y437" s="21">
        <f t="shared" si="10"/>
        <v>0</v>
      </c>
      <c r="Z437" s="21">
        <f t="shared" si="10"/>
        <v>0.25592943212747898</v>
      </c>
      <c r="AA437" s="21">
        <f t="shared" si="10"/>
        <v>0</v>
      </c>
      <c r="AB437" s="21">
        <f t="shared" si="10"/>
        <v>0.16883117646564125</v>
      </c>
      <c r="AC437" s="21">
        <f t="shared" si="10"/>
        <v>7.1304764671613539</v>
      </c>
      <c r="AD437" s="21">
        <f t="shared" si="10"/>
        <v>0.12088597862506255</v>
      </c>
      <c r="AE437" s="21">
        <f t="shared" si="10"/>
        <v>5.8011112716519522</v>
      </c>
      <c r="AF437" s="21">
        <f t="shared" si="10"/>
        <v>0.56961096297554448</v>
      </c>
      <c r="AG437" s="21">
        <f t="shared" si="10"/>
        <v>0.63990927515271689</v>
      </c>
      <c r="AH437" s="21">
        <f t="shared" si="10"/>
        <v>0.46656062418638483</v>
      </c>
      <c r="AI437" s="21">
        <f t="shared" si="10"/>
        <v>0</v>
      </c>
      <c r="AJ437" s="21">
        <f t="shared" si="10"/>
        <v>25.571426597815911</v>
      </c>
      <c r="AK437" s="21">
        <f t="shared" si="10"/>
        <v>29.631513829224009</v>
      </c>
      <c r="AL437" s="21">
        <f t="shared" si="10"/>
        <v>7.2976529957563499E-2</v>
      </c>
      <c r="AM437" s="21">
        <f t="shared" si="10"/>
        <v>0.96647185391758705</v>
      </c>
      <c r="AN437" s="21">
        <f t="shared" si="10"/>
        <v>0.2444249186149603</v>
      </c>
      <c r="AO437" s="21">
        <f t="shared" si="11"/>
        <v>16.753351792389349</v>
      </c>
      <c r="AP437" s="21">
        <f t="shared" si="11"/>
        <v>17.153431835192681</v>
      </c>
      <c r="AQ437" s="21">
        <f t="shared" si="11"/>
        <v>4.9161539066947233</v>
      </c>
      <c r="AR437" s="21">
        <f t="shared" si="11"/>
        <v>2.1144936267584793</v>
      </c>
      <c r="AS437" s="21">
        <f t="shared" si="11"/>
        <v>1.0430802081213149</v>
      </c>
      <c r="AT437" s="21">
        <f t="shared" si="11"/>
        <v>0.20056338550738304</v>
      </c>
      <c r="AU437" s="21">
        <f t="shared" si="11"/>
        <v>106.56276248931499</v>
      </c>
      <c r="AV437" s="24">
        <v>1.8205964496572517E-2</v>
      </c>
    </row>
    <row r="438" spans="1:48" x14ac:dyDescent="0.2">
      <c r="A438" s="2">
        <v>1963</v>
      </c>
      <c r="B438" s="11" t="s">
        <v>221</v>
      </c>
      <c r="C438" s="3">
        <f t="shared" si="9"/>
        <v>65.833333333333329</v>
      </c>
      <c r="D438" s="3">
        <f t="shared" si="9"/>
        <v>58.666666666666664</v>
      </c>
      <c r="E438" s="3">
        <f t="shared" si="9"/>
        <v>0</v>
      </c>
      <c r="F438" s="3">
        <f t="shared" si="9"/>
        <v>56.833333333333336</v>
      </c>
      <c r="G438" s="3">
        <f t="shared" si="9"/>
        <v>61.5</v>
      </c>
      <c r="H438" s="3">
        <f t="shared" si="9"/>
        <v>57.333333333333336</v>
      </c>
      <c r="I438" s="3">
        <f t="shared" si="9"/>
        <v>61.5</v>
      </c>
      <c r="J438" s="3">
        <f t="shared" si="9"/>
        <v>62.333333333333336</v>
      </c>
      <c r="K438" s="3">
        <f t="shared" si="9"/>
        <v>63.166666666666664</v>
      </c>
      <c r="L438" s="3">
        <f t="shared" si="9"/>
        <v>57.333333333333336</v>
      </c>
      <c r="M438" s="3">
        <f t="shared" si="9"/>
        <v>81</v>
      </c>
      <c r="N438" s="3">
        <f t="shared" si="9"/>
        <v>61.5</v>
      </c>
      <c r="O438" s="3">
        <f t="shared" si="9"/>
        <v>70.5</v>
      </c>
      <c r="P438" s="3">
        <f t="shared" si="9"/>
        <v>62.333333333333336</v>
      </c>
      <c r="Q438" s="3">
        <f t="shared" si="9"/>
        <v>64.166666666666671</v>
      </c>
      <c r="R438" s="3">
        <f t="shared" si="9"/>
        <v>62.333333333333336</v>
      </c>
      <c r="S438" s="3">
        <f t="shared" si="12"/>
        <v>57</v>
      </c>
      <c r="T438" s="3">
        <f t="shared" si="12"/>
        <v>58.5</v>
      </c>
      <c r="U438" s="3">
        <f t="shared" si="12"/>
        <v>79</v>
      </c>
      <c r="V438" s="3">
        <f t="shared" si="12"/>
        <v>61.166666666666664</v>
      </c>
      <c r="W438" s="3">
        <f t="shared" si="13"/>
        <v>82</v>
      </c>
      <c r="X438" s="3">
        <f t="shared" si="13"/>
        <v>60</v>
      </c>
      <c r="Y438" s="21">
        <f t="shared" si="10"/>
        <v>0</v>
      </c>
      <c r="Z438" s="21">
        <f t="shared" si="10"/>
        <v>0.26341274885635263</v>
      </c>
      <c r="AA438" s="21">
        <f t="shared" si="10"/>
        <v>0</v>
      </c>
      <c r="AB438" s="21">
        <f t="shared" si="10"/>
        <v>0.17340792522525197</v>
      </c>
      <c r="AC438" s="21">
        <f t="shared" si="10"/>
        <v>7.28849256615662</v>
      </c>
      <c r="AD438" s="21">
        <f t="shared" si="10"/>
        <v>0.12303188357106958</v>
      </c>
      <c r="AE438" s="21">
        <f t="shared" si="10"/>
        <v>5.9461390534432512</v>
      </c>
      <c r="AF438" s="21">
        <f t="shared" si="10"/>
        <v>0.58687190124753064</v>
      </c>
      <c r="AG438" s="21">
        <f t="shared" si="10"/>
        <v>0.64846421198630932</v>
      </c>
      <c r="AH438" s="21">
        <f t="shared" si="10"/>
        <v>0.47484276544413134</v>
      </c>
      <c r="AI438" s="21">
        <f t="shared" si="10"/>
        <v>0</v>
      </c>
      <c r="AJ438" s="21">
        <f t="shared" si="10"/>
        <v>26.283722603326101</v>
      </c>
      <c r="AK438" s="21">
        <f t="shared" si="10"/>
        <v>30.130121033081149</v>
      </c>
      <c r="AL438" s="21">
        <f t="shared" si="10"/>
        <v>7.5187939956277539E-2</v>
      </c>
      <c r="AM438" s="21">
        <f t="shared" si="10"/>
        <v>0.97406194701118076</v>
      </c>
      <c r="AN438" s="21">
        <f t="shared" si="10"/>
        <v>0.24706735016755446</v>
      </c>
      <c r="AO438" s="21">
        <f t="shared" si="11"/>
        <v>17.103421829842265</v>
      </c>
      <c r="AP438" s="21">
        <f t="shared" si="11"/>
        <v>17.553511877996005</v>
      </c>
      <c r="AQ438" s="21">
        <f t="shared" si="11"/>
        <v>4.9161539066947233</v>
      </c>
      <c r="AR438" s="21">
        <f t="shared" si="11"/>
        <v>2.1436993398352544</v>
      </c>
      <c r="AS438" s="21">
        <f t="shared" si="11"/>
        <v>1.0430802081213149</v>
      </c>
      <c r="AT438" s="21">
        <f t="shared" si="11"/>
        <v>0.20338822192297998</v>
      </c>
      <c r="AU438" s="21">
        <f t="shared" si="11"/>
        <v>108.75788037330051</v>
      </c>
      <c r="AV438" s="24">
        <v>1.7880425277848364E-2</v>
      </c>
    </row>
    <row r="439" spans="1:48" x14ac:dyDescent="0.2">
      <c r="A439" s="2">
        <v>1964</v>
      </c>
      <c r="B439" s="11" t="s">
        <v>221</v>
      </c>
      <c r="C439" s="3">
        <f t="shared" si="9"/>
        <v>67.333333333333329</v>
      </c>
      <c r="D439" s="3">
        <f t="shared" si="9"/>
        <v>60.833333333333336</v>
      </c>
      <c r="E439" s="3">
        <f t="shared" si="9"/>
        <v>0</v>
      </c>
      <c r="F439" s="3">
        <f t="shared" si="9"/>
        <v>58.833333333333336</v>
      </c>
      <c r="G439" s="3">
        <f t="shared" si="9"/>
        <v>63.5</v>
      </c>
      <c r="H439" s="3">
        <f t="shared" si="9"/>
        <v>58.5</v>
      </c>
      <c r="I439" s="3">
        <f t="shared" si="9"/>
        <v>63.666666666666664</v>
      </c>
      <c r="J439" s="3">
        <f t="shared" si="9"/>
        <v>65.333333333333329</v>
      </c>
      <c r="K439" s="3">
        <f t="shared" si="9"/>
        <v>64</v>
      </c>
      <c r="L439" s="3">
        <f t="shared" si="9"/>
        <v>58.5</v>
      </c>
      <c r="M439" s="3">
        <f t="shared" si="9"/>
        <v>83.166666666666671</v>
      </c>
      <c r="N439" s="3">
        <f t="shared" si="9"/>
        <v>63.333333333333336</v>
      </c>
      <c r="O439" s="3">
        <f t="shared" si="9"/>
        <v>71.333333333333329</v>
      </c>
      <c r="P439" s="3">
        <f t="shared" si="9"/>
        <v>65.333333333333329</v>
      </c>
      <c r="Q439" s="3">
        <f t="shared" si="9"/>
        <v>65</v>
      </c>
      <c r="R439" s="3">
        <f t="shared" si="9"/>
        <v>63.666666666666664</v>
      </c>
      <c r="S439" s="3">
        <f t="shared" si="12"/>
        <v>59</v>
      </c>
      <c r="T439" s="3">
        <f t="shared" si="12"/>
        <v>59.833333333333336</v>
      </c>
      <c r="U439" s="3">
        <f t="shared" si="12"/>
        <v>79</v>
      </c>
      <c r="V439" s="3">
        <f t="shared" si="12"/>
        <v>61.666666666666664</v>
      </c>
      <c r="W439" s="3">
        <f t="shared" si="13"/>
        <v>82</v>
      </c>
      <c r="X439" s="3">
        <f t="shared" si="13"/>
        <v>60.833333333333336</v>
      </c>
      <c r="Y439" s="21">
        <f t="shared" si="10"/>
        <v>0</v>
      </c>
      <c r="Z439" s="21">
        <f t="shared" si="10"/>
        <v>0.27314106060388837</v>
      </c>
      <c r="AA439" s="21">
        <f t="shared" si="10"/>
        <v>0</v>
      </c>
      <c r="AB439" s="21">
        <f t="shared" si="10"/>
        <v>0.17951025690473296</v>
      </c>
      <c r="AC439" s="21">
        <f t="shared" si="10"/>
        <v>7.525516714649517</v>
      </c>
      <c r="AD439" s="21">
        <f t="shared" si="10"/>
        <v>0.12553543934141112</v>
      </c>
      <c r="AE439" s="21">
        <f t="shared" si="10"/>
        <v>6.1556236271417939</v>
      </c>
      <c r="AF439" s="21">
        <f t="shared" si="10"/>
        <v>0.61511707296532625</v>
      </c>
      <c r="AG439" s="21">
        <f t="shared" si="10"/>
        <v>0.65701914881990187</v>
      </c>
      <c r="AH439" s="21">
        <f t="shared" si="10"/>
        <v>0.48450526357816887</v>
      </c>
      <c r="AI439" s="21">
        <f t="shared" si="10"/>
        <v>0</v>
      </c>
      <c r="AJ439" s="21">
        <f t="shared" si="10"/>
        <v>27.067248209387319</v>
      </c>
      <c r="AK439" s="21">
        <f t="shared" si="10"/>
        <v>30.486269035836244</v>
      </c>
      <c r="AL439" s="21">
        <f t="shared" si="10"/>
        <v>7.8806610863264168E-2</v>
      </c>
      <c r="AM439" s="21">
        <f t="shared" si="10"/>
        <v>0.98671210216717009</v>
      </c>
      <c r="AN439" s="21">
        <f t="shared" si="10"/>
        <v>0.25235221327274288</v>
      </c>
      <c r="AO439" s="21">
        <f t="shared" si="11"/>
        <v>17.703541894047252</v>
      </c>
      <c r="AP439" s="21">
        <f t="shared" si="11"/>
        <v>17.95359192079933</v>
      </c>
      <c r="AQ439" s="21">
        <f t="shared" si="11"/>
        <v>4.9161539066947233</v>
      </c>
      <c r="AR439" s="21">
        <f t="shared" si="11"/>
        <v>2.1612227676813185</v>
      </c>
      <c r="AS439" s="21">
        <f t="shared" si="11"/>
        <v>1.0430802081213149</v>
      </c>
      <c r="AT439" s="21">
        <f t="shared" si="11"/>
        <v>0.20621305833857692</v>
      </c>
      <c r="AU439" s="21">
        <f t="shared" si="11"/>
        <v>111.20907326626252</v>
      </c>
      <c r="AV439" s="24">
        <v>2.2529113060028104E-2</v>
      </c>
    </row>
    <row r="440" spans="1:48" x14ac:dyDescent="0.2">
      <c r="A440" s="2">
        <v>1965</v>
      </c>
      <c r="B440" s="11" t="s">
        <v>221</v>
      </c>
      <c r="C440" s="3">
        <f t="shared" si="9"/>
        <v>68.5</v>
      </c>
      <c r="D440" s="3">
        <f t="shared" si="9"/>
        <v>63</v>
      </c>
      <c r="E440" s="3">
        <f t="shared" si="9"/>
        <v>0</v>
      </c>
      <c r="F440" s="3">
        <f t="shared" si="9"/>
        <v>60</v>
      </c>
      <c r="G440" s="3">
        <f t="shared" si="9"/>
        <v>65.333333333333329</v>
      </c>
      <c r="H440" s="3">
        <f t="shared" si="9"/>
        <v>60.166666666666664</v>
      </c>
      <c r="I440" s="3">
        <f t="shared" si="9"/>
        <v>65.333333333333329</v>
      </c>
      <c r="J440" s="3">
        <f t="shared" si="9"/>
        <v>68.333333333333329</v>
      </c>
      <c r="K440" s="3">
        <f t="shared" si="9"/>
        <v>65.166666666666671</v>
      </c>
      <c r="L440" s="3">
        <f t="shared" si="9"/>
        <v>60.166666666666664</v>
      </c>
      <c r="M440" s="3">
        <f t="shared" si="9"/>
        <v>84.333333333333329</v>
      </c>
      <c r="N440" s="3">
        <f t="shared" si="9"/>
        <v>65.5</v>
      </c>
      <c r="O440" s="3">
        <f t="shared" si="9"/>
        <v>72.333333333333329</v>
      </c>
      <c r="P440" s="3">
        <f t="shared" si="9"/>
        <v>68.333333333333329</v>
      </c>
      <c r="Q440" s="3">
        <f t="shared" si="9"/>
        <v>65.666666666666671</v>
      </c>
      <c r="R440" s="3">
        <f t="shared" si="9"/>
        <v>64.5</v>
      </c>
      <c r="S440" s="3">
        <f t="shared" si="12"/>
        <v>60.833333333333336</v>
      </c>
      <c r="T440" s="3">
        <f t="shared" si="12"/>
        <v>61.666666666666664</v>
      </c>
      <c r="U440" s="3">
        <f t="shared" si="12"/>
        <v>79</v>
      </c>
      <c r="V440" s="3">
        <f t="shared" si="12"/>
        <v>63</v>
      </c>
      <c r="W440" s="3">
        <f t="shared" si="13"/>
        <v>80</v>
      </c>
      <c r="X440" s="3">
        <f t="shared" si="13"/>
        <v>62.166666666666664</v>
      </c>
      <c r="Y440" s="21">
        <f t="shared" si="10"/>
        <v>0</v>
      </c>
      <c r="Z440" s="21">
        <f t="shared" si="10"/>
        <v>0.28286937235142412</v>
      </c>
      <c r="AA440" s="21">
        <f t="shared" si="10"/>
        <v>0</v>
      </c>
      <c r="AB440" s="21">
        <f t="shared" si="10"/>
        <v>0.18306995038443022</v>
      </c>
      <c r="AC440" s="21">
        <f t="shared" si="10"/>
        <v>7.7427888507680072</v>
      </c>
      <c r="AD440" s="21">
        <f t="shared" si="10"/>
        <v>0.12911194758475616</v>
      </c>
      <c r="AE440" s="21">
        <f t="shared" si="10"/>
        <v>6.3167656069099039</v>
      </c>
      <c r="AF440" s="21">
        <f t="shared" si="10"/>
        <v>0.64336224468312186</v>
      </c>
      <c r="AG440" s="21">
        <f t="shared" si="10"/>
        <v>0.66899606038693138</v>
      </c>
      <c r="AH440" s="21">
        <f t="shared" si="10"/>
        <v>0.49830883234107964</v>
      </c>
      <c r="AI440" s="21">
        <f t="shared" si="10"/>
        <v>0</v>
      </c>
      <c r="AJ440" s="21">
        <f t="shared" si="10"/>
        <v>27.993233016550562</v>
      </c>
      <c r="AK440" s="21">
        <f t="shared" si="10"/>
        <v>30.913646639142357</v>
      </c>
      <c r="AL440" s="21">
        <f t="shared" si="10"/>
        <v>8.2425281770250769E-2</v>
      </c>
      <c r="AM440" s="21">
        <f t="shared" si="10"/>
        <v>0.99683222629196166</v>
      </c>
      <c r="AN440" s="21">
        <f t="shared" si="10"/>
        <v>0.25565525271348549</v>
      </c>
      <c r="AO440" s="21">
        <f t="shared" si="11"/>
        <v>18.25365195290183</v>
      </c>
      <c r="AP440" s="21">
        <f t="shared" si="11"/>
        <v>18.503701979653911</v>
      </c>
      <c r="AQ440" s="21">
        <f t="shared" si="11"/>
        <v>4.9161539066947233</v>
      </c>
      <c r="AR440" s="21">
        <f t="shared" si="11"/>
        <v>2.2079519086041581</v>
      </c>
      <c r="AS440" s="21">
        <f t="shared" si="11"/>
        <v>1.0176392274354293</v>
      </c>
      <c r="AT440" s="21">
        <f t="shared" si="11"/>
        <v>0.21073279660353203</v>
      </c>
      <c r="AU440" s="21">
        <f t="shared" si="11"/>
        <v>113.93267351682813</v>
      </c>
      <c r="AV440" s="24">
        <v>1.7178336535084552E-2</v>
      </c>
    </row>
    <row r="441" spans="1:48" x14ac:dyDescent="0.2">
      <c r="A441" s="2">
        <v>1966</v>
      </c>
      <c r="B441" s="11" t="s">
        <v>221</v>
      </c>
      <c r="C441" s="3">
        <f t="shared" si="9"/>
        <v>70</v>
      </c>
      <c r="D441" s="3">
        <f t="shared" si="9"/>
        <v>64.333333333333329</v>
      </c>
      <c r="E441" s="3">
        <f t="shared" si="9"/>
        <v>0</v>
      </c>
      <c r="F441" s="3">
        <f t="shared" si="9"/>
        <v>61.5</v>
      </c>
      <c r="G441" s="3">
        <f t="shared" si="9"/>
        <v>67</v>
      </c>
      <c r="H441" s="3">
        <f t="shared" si="9"/>
        <v>62.333333333333336</v>
      </c>
      <c r="I441" s="3">
        <f t="shared" si="9"/>
        <v>66.666666666666671</v>
      </c>
      <c r="J441" s="3">
        <f t="shared" si="9"/>
        <v>70.166666666666671</v>
      </c>
      <c r="K441" s="3">
        <f t="shared" si="9"/>
        <v>66.666666666666671</v>
      </c>
      <c r="L441" s="3">
        <f t="shared" si="9"/>
        <v>62.333333333333336</v>
      </c>
      <c r="M441" s="3">
        <f t="shared" si="9"/>
        <v>85.166666666666671</v>
      </c>
      <c r="N441" s="3">
        <f t="shared" si="9"/>
        <v>67.333333333333329</v>
      </c>
      <c r="O441" s="3">
        <f t="shared" si="9"/>
        <v>74.833333333333329</v>
      </c>
      <c r="P441" s="3">
        <f t="shared" si="9"/>
        <v>70.166666666666671</v>
      </c>
      <c r="Q441" s="3">
        <f t="shared" si="9"/>
        <v>67.666666666666671</v>
      </c>
      <c r="R441" s="3">
        <f t="shared" si="9"/>
        <v>66.5</v>
      </c>
      <c r="S441" s="3">
        <f t="shared" si="12"/>
        <v>63.166666666666664</v>
      </c>
      <c r="T441" s="3">
        <f t="shared" si="12"/>
        <v>64.333333333333329</v>
      </c>
      <c r="U441" s="3">
        <f t="shared" si="12"/>
        <v>86</v>
      </c>
      <c r="V441" s="3">
        <f t="shared" si="12"/>
        <v>64.166666666666671</v>
      </c>
      <c r="W441" s="3">
        <f t="shared" si="13"/>
        <v>80</v>
      </c>
      <c r="X441" s="3">
        <f t="shared" si="13"/>
        <v>63.666666666666664</v>
      </c>
      <c r="Y441" s="21">
        <f t="shared" si="10"/>
        <v>0</v>
      </c>
      <c r="Z441" s="21">
        <f t="shared" si="10"/>
        <v>0.28885602573452307</v>
      </c>
      <c r="AA441" s="21">
        <f t="shared" si="10"/>
        <v>0</v>
      </c>
      <c r="AB441" s="21">
        <f t="shared" si="10"/>
        <v>0.18764669914404097</v>
      </c>
      <c r="AC441" s="21">
        <f t="shared" si="10"/>
        <v>7.9403089745120887</v>
      </c>
      <c r="AD441" s="21">
        <f t="shared" si="10"/>
        <v>0.13376140830110472</v>
      </c>
      <c r="AE441" s="21">
        <f t="shared" si="10"/>
        <v>6.4456791907243911</v>
      </c>
      <c r="AF441" s="21">
        <f t="shared" si="10"/>
        <v>0.66062318295510813</v>
      </c>
      <c r="AG441" s="21">
        <f t="shared" si="10"/>
        <v>0.68439494668739786</v>
      </c>
      <c r="AH441" s="21">
        <f t="shared" si="10"/>
        <v>0.51625347173286373</v>
      </c>
      <c r="AI441" s="21">
        <f t="shared" si="10"/>
        <v>0</v>
      </c>
      <c r="AJ441" s="21">
        <f t="shared" si="10"/>
        <v>28.77675862261178</v>
      </c>
      <c r="AK441" s="21">
        <f t="shared" si="10"/>
        <v>31.982090647407645</v>
      </c>
      <c r="AL441" s="21">
        <f t="shared" si="10"/>
        <v>8.4636691768964836E-2</v>
      </c>
      <c r="AM441" s="21">
        <f t="shared" si="10"/>
        <v>1.0271925986663359</v>
      </c>
      <c r="AN441" s="21">
        <f t="shared" si="10"/>
        <v>0.26358254737126802</v>
      </c>
      <c r="AO441" s="21">
        <f t="shared" si="11"/>
        <v>18.953792027807651</v>
      </c>
      <c r="AP441" s="21">
        <f t="shared" si="11"/>
        <v>19.303862065260564</v>
      </c>
      <c r="AQ441" s="21">
        <f t="shared" si="11"/>
        <v>5.3517624807056459</v>
      </c>
      <c r="AR441" s="21">
        <f t="shared" si="11"/>
        <v>2.2488399069116425</v>
      </c>
      <c r="AS441" s="21">
        <f t="shared" si="11"/>
        <v>1.0176392274354293</v>
      </c>
      <c r="AT441" s="21">
        <f t="shared" si="11"/>
        <v>0.21581750215160653</v>
      </c>
      <c r="AU441" s="21">
        <f t="shared" si="11"/>
        <v>117.99876123051069</v>
      </c>
      <c r="AV441" s="24">
        <v>2.1661496781179467E-2</v>
      </c>
    </row>
    <row r="442" spans="1:48" x14ac:dyDescent="0.2">
      <c r="A442" s="2">
        <v>1967</v>
      </c>
      <c r="B442" s="11" t="s">
        <v>221</v>
      </c>
      <c r="C442" s="3">
        <f t="shared" si="9"/>
        <v>71.666666666666671</v>
      </c>
      <c r="D442" s="3">
        <f t="shared" si="9"/>
        <v>67</v>
      </c>
      <c r="E442" s="3">
        <f t="shared" si="9"/>
        <v>0</v>
      </c>
      <c r="F442" s="3">
        <f t="shared" si="9"/>
        <v>63</v>
      </c>
      <c r="G442" s="3">
        <f t="shared" si="9"/>
        <v>68</v>
      </c>
      <c r="H442" s="3">
        <f t="shared" si="9"/>
        <v>64.166666666666671</v>
      </c>
      <c r="I442" s="3">
        <f t="shared" si="9"/>
        <v>67.5</v>
      </c>
      <c r="J442" s="3">
        <f t="shared" si="9"/>
        <v>73.5</v>
      </c>
      <c r="K442" s="3">
        <f t="shared" si="9"/>
        <v>68.333333333333329</v>
      </c>
      <c r="L442" s="3">
        <f t="shared" si="9"/>
        <v>64.166666666666671</v>
      </c>
      <c r="M442" s="3">
        <f t="shared" si="9"/>
        <v>86.166666666666671</v>
      </c>
      <c r="N442" s="3">
        <f t="shared" si="9"/>
        <v>70.833333333333329</v>
      </c>
      <c r="O442" s="3">
        <f t="shared" si="9"/>
        <v>77.333333333333329</v>
      </c>
      <c r="P442" s="3">
        <f t="shared" si="9"/>
        <v>73.5</v>
      </c>
      <c r="Q442" s="3">
        <f t="shared" si="9"/>
        <v>69.5</v>
      </c>
      <c r="R442" s="3">
        <f t="shared" si="9"/>
        <v>68.666666666666671</v>
      </c>
      <c r="S442" s="3">
        <f t="shared" si="12"/>
        <v>66</v>
      </c>
      <c r="T442" s="3">
        <f t="shared" si="12"/>
        <v>66.833333333333329</v>
      </c>
      <c r="U442" s="3">
        <f t="shared" si="12"/>
        <v>88</v>
      </c>
      <c r="V442" s="3">
        <f t="shared" si="12"/>
        <v>66.166666666666671</v>
      </c>
      <c r="W442" s="3">
        <f t="shared" si="13"/>
        <v>80</v>
      </c>
      <c r="X442" s="3">
        <f t="shared" si="13"/>
        <v>65.5</v>
      </c>
      <c r="Y442" s="21">
        <f t="shared" si="10"/>
        <v>0</v>
      </c>
      <c r="Z442" s="21">
        <f t="shared" si="10"/>
        <v>0.30082933250072086</v>
      </c>
      <c r="AA442" s="21">
        <f t="shared" si="10"/>
        <v>0</v>
      </c>
      <c r="AB442" s="21">
        <f t="shared" si="10"/>
        <v>0.19222344790365176</v>
      </c>
      <c r="AC442" s="21">
        <f t="shared" si="10"/>
        <v>8.0588210487585386</v>
      </c>
      <c r="AD442" s="21">
        <f t="shared" si="10"/>
        <v>0.13769556736878427</v>
      </c>
      <c r="AE442" s="21">
        <f t="shared" si="10"/>
        <v>6.5262501806084474</v>
      </c>
      <c r="AF442" s="21">
        <f t="shared" si="10"/>
        <v>0.69200670708599221</v>
      </c>
      <c r="AG442" s="21">
        <f t="shared" si="10"/>
        <v>0.70150482035458273</v>
      </c>
      <c r="AH442" s="21">
        <f t="shared" si="10"/>
        <v>0.53143739737206552</v>
      </c>
      <c r="AI442" s="21">
        <f t="shared" si="10"/>
        <v>0</v>
      </c>
      <c r="AJ442" s="21">
        <f t="shared" si="10"/>
        <v>30.272580234183181</v>
      </c>
      <c r="AK442" s="21">
        <f t="shared" si="10"/>
        <v>33.050534655672934</v>
      </c>
      <c r="AL442" s="21">
        <f t="shared" si="10"/>
        <v>8.8657437221172183E-2</v>
      </c>
      <c r="AM442" s="21">
        <f t="shared" si="10"/>
        <v>1.0550229400095126</v>
      </c>
      <c r="AN442" s="21">
        <f t="shared" si="10"/>
        <v>0.27217044991719902</v>
      </c>
      <c r="AO442" s="21">
        <f t="shared" si="11"/>
        <v>19.803962118764719</v>
      </c>
      <c r="AP442" s="21">
        <f t="shared" si="11"/>
        <v>20.054012145516804</v>
      </c>
      <c r="AQ442" s="21">
        <f t="shared" si="11"/>
        <v>5.4762220732801969</v>
      </c>
      <c r="AR442" s="21">
        <f t="shared" si="11"/>
        <v>2.3189336182959015</v>
      </c>
      <c r="AS442" s="21">
        <f t="shared" si="11"/>
        <v>1.0176392274354293</v>
      </c>
      <c r="AT442" s="21">
        <f t="shared" si="11"/>
        <v>0.2220321422659198</v>
      </c>
      <c r="AU442" s="21">
        <f t="shared" si="11"/>
        <v>122.56329982950685</v>
      </c>
      <c r="AV442" s="24">
        <v>2.3530497410194251E-2</v>
      </c>
    </row>
    <row r="443" spans="1:48" x14ac:dyDescent="0.2">
      <c r="A443" s="2">
        <v>1968</v>
      </c>
      <c r="B443" s="11" t="s">
        <v>221</v>
      </c>
      <c r="C443" s="3">
        <f t="shared" si="9"/>
        <v>73.666666666666671</v>
      </c>
      <c r="D443" s="3">
        <f t="shared" si="9"/>
        <v>70.833333333333329</v>
      </c>
      <c r="E443" s="3">
        <f t="shared" si="9"/>
        <v>0</v>
      </c>
      <c r="F443" s="3">
        <f t="shared" si="9"/>
        <v>65.166666666666671</v>
      </c>
      <c r="G443" s="3">
        <f t="shared" si="9"/>
        <v>71.333333333333329</v>
      </c>
      <c r="H443" s="3">
        <f t="shared" si="9"/>
        <v>68.333333333333329</v>
      </c>
      <c r="I443" s="3">
        <f t="shared" si="9"/>
        <v>70.666666666666671</v>
      </c>
      <c r="J443" s="3">
        <f t="shared" si="9"/>
        <v>77.5</v>
      </c>
      <c r="K443" s="3">
        <f t="shared" si="9"/>
        <v>71</v>
      </c>
      <c r="L443" s="3">
        <f t="shared" si="9"/>
        <v>68.333333333333329</v>
      </c>
      <c r="M443" s="3">
        <f t="shared" si="9"/>
        <v>87.5</v>
      </c>
      <c r="N443" s="3">
        <f t="shared" si="9"/>
        <v>73.5</v>
      </c>
      <c r="O443" s="3">
        <f t="shared" si="9"/>
        <v>79.5</v>
      </c>
      <c r="P443" s="3">
        <f t="shared" si="9"/>
        <v>77.5</v>
      </c>
      <c r="Q443" s="3">
        <f t="shared" si="9"/>
        <v>70.833333333333329</v>
      </c>
      <c r="R443" s="3">
        <f t="shared" si="9"/>
        <v>71</v>
      </c>
      <c r="S443" s="3">
        <f t="shared" si="12"/>
        <v>69.333333333333329</v>
      </c>
      <c r="T443" s="3">
        <f t="shared" si="12"/>
        <v>69.833333333333329</v>
      </c>
      <c r="U443" s="3">
        <f t="shared" si="12"/>
        <v>88</v>
      </c>
      <c r="V443" s="3">
        <f t="shared" si="12"/>
        <v>68.166666666666671</v>
      </c>
      <c r="W443" s="3">
        <f t="shared" si="13"/>
        <v>81</v>
      </c>
      <c r="X443" s="3">
        <f t="shared" si="13"/>
        <v>67.666666666666671</v>
      </c>
      <c r="Y443" s="21">
        <f t="shared" si="10"/>
        <v>0</v>
      </c>
      <c r="Z443" s="21">
        <f t="shared" si="10"/>
        <v>0.3180409609771303</v>
      </c>
      <c r="AA443" s="21">
        <f t="shared" si="10"/>
        <v>0</v>
      </c>
      <c r="AB443" s="21">
        <f t="shared" si="10"/>
        <v>0.19883430722308951</v>
      </c>
      <c r="AC443" s="21">
        <f t="shared" si="10"/>
        <v>8.4538612962467017</v>
      </c>
      <c r="AD443" s="21">
        <f t="shared" si="10"/>
        <v>0.14663683797714688</v>
      </c>
      <c r="AE443" s="21">
        <f t="shared" si="10"/>
        <v>6.8324199421678564</v>
      </c>
      <c r="AF443" s="21">
        <f t="shared" si="10"/>
        <v>0.72966693604305288</v>
      </c>
      <c r="AG443" s="21">
        <f t="shared" si="10"/>
        <v>0.72888061822207861</v>
      </c>
      <c r="AH443" s="21">
        <f t="shared" si="10"/>
        <v>0.56594631927934258</v>
      </c>
      <c r="AI443" s="21">
        <f t="shared" si="10"/>
        <v>0</v>
      </c>
      <c r="AJ443" s="21">
        <f t="shared" si="10"/>
        <v>31.41225384299949</v>
      </c>
      <c r="AK443" s="21">
        <f t="shared" si="10"/>
        <v>33.976519462836187</v>
      </c>
      <c r="AL443" s="21">
        <f t="shared" si="10"/>
        <v>9.3482331763821022E-2</v>
      </c>
      <c r="AM443" s="21">
        <f t="shared" si="10"/>
        <v>1.0752631882590957</v>
      </c>
      <c r="AN443" s="21">
        <f t="shared" si="10"/>
        <v>0.28141896035127861</v>
      </c>
      <c r="AO443" s="21">
        <f t="shared" si="11"/>
        <v>20.804162225773045</v>
      </c>
      <c r="AP443" s="21">
        <f t="shared" si="11"/>
        <v>20.954192241824291</v>
      </c>
      <c r="AQ443" s="21">
        <f t="shared" si="11"/>
        <v>5.4762220732801969</v>
      </c>
      <c r="AR443" s="21">
        <f t="shared" si="11"/>
        <v>2.3890273296801605</v>
      </c>
      <c r="AS443" s="21">
        <f t="shared" si="11"/>
        <v>1.0303597177783723</v>
      </c>
      <c r="AT443" s="21">
        <f t="shared" si="11"/>
        <v>0.22937671694647185</v>
      </c>
      <c r="AU443" s="21">
        <f t="shared" si="11"/>
        <v>127.08368353289353</v>
      </c>
      <c r="AV443" s="24">
        <v>2.7524673390089936E-2</v>
      </c>
    </row>
    <row r="444" spans="1:48" x14ac:dyDescent="0.2">
      <c r="A444" s="2">
        <v>1969</v>
      </c>
      <c r="B444" s="11" t="s">
        <v>221</v>
      </c>
      <c r="C444" s="3">
        <f t="shared" si="9"/>
        <v>77.166666666666671</v>
      </c>
      <c r="D444" s="3">
        <f t="shared" si="9"/>
        <v>75.5</v>
      </c>
      <c r="E444" s="3">
        <f t="shared" si="9"/>
        <v>0</v>
      </c>
      <c r="F444" s="3">
        <f t="shared" si="9"/>
        <v>70.666666666666671</v>
      </c>
      <c r="G444" s="3">
        <f t="shared" si="9"/>
        <v>76.166666666666671</v>
      </c>
      <c r="H444" s="3">
        <f t="shared" si="9"/>
        <v>73.5</v>
      </c>
      <c r="I444" s="3">
        <f t="shared" si="9"/>
        <v>75.333333333333329</v>
      </c>
      <c r="J444" s="3">
        <f t="shared" si="9"/>
        <v>81.5</v>
      </c>
      <c r="K444" s="3">
        <f t="shared" si="9"/>
        <v>75.166666666666671</v>
      </c>
      <c r="L444" s="3">
        <f t="shared" si="9"/>
        <v>73.5</v>
      </c>
      <c r="M444" s="3">
        <f t="shared" si="9"/>
        <v>89.5</v>
      </c>
      <c r="N444" s="3">
        <f t="shared" si="9"/>
        <v>78.5</v>
      </c>
      <c r="O444" s="3">
        <f t="shared" si="9"/>
        <v>82.333333333333329</v>
      </c>
      <c r="P444" s="3">
        <f t="shared" si="9"/>
        <v>81.5</v>
      </c>
      <c r="Q444" s="3">
        <f t="shared" si="9"/>
        <v>74.333333333333329</v>
      </c>
      <c r="R444" s="3">
        <f t="shared" si="9"/>
        <v>75.333333333333329</v>
      </c>
      <c r="S444" s="3">
        <f t="shared" si="12"/>
        <v>73.833333333333329</v>
      </c>
      <c r="T444" s="3">
        <f t="shared" si="12"/>
        <v>74.5</v>
      </c>
      <c r="U444" s="3">
        <f t="shared" si="12"/>
        <v>89</v>
      </c>
      <c r="V444" s="3">
        <f t="shared" si="12"/>
        <v>72.666666666666671</v>
      </c>
      <c r="W444" s="3">
        <f t="shared" si="13"/>
        <v>83</v>
      </c>
      <c r="X444" s="3">
        <f t="shared" si="13"/>
        <v>72.166666666666671</v>
      </c>
      <c r="Y444" s="21">
        <f t="shared" si="10"/>
        <v>0</v>
      </c>
      <c r="Z444" s="21">
        <f t="shared" si="10"/>
        <v>0.33899424781797655</v>
      </c>
      <c r="AA444" s="21">
        <f t="shared" si="10"/>
        <v>0</v>
      </c>
      <c r="AB444" s="21">
        <f t="shared" si="10"/>
        <v>0.21561571934166227</v>
      </c>
      <c r="AC444" s="21">
        <f t="shared" si="10"/>
        <v>9.0266696551045378</v>
      </c>
      <c r="AD444" s="21">
        <f t="shared" si="10"/>
        <v>0.15772401353151652</v>
      </c>
      <c r="AE444" s="21">
        <f t="shared" si="10"/>
        <v>7.2836174855185627</v>
      </c>
      <c r="AF444" s="21">
        <f t="shared" si="10"/>
        <v>0.76732716500011378</v>
      </c>
      <c r="AG444" s="21">
        <f t="shared" si="10"/>
        <v>0.77165530239004088</v>
      </c>
      <c r="AH444" s="21">
        <f t="shared" si="10"/>
        <v>0.60873738244436615</v>
      </c>
      <c r="AI444" s="21">
        <f t="shared" si="10"/>
        <v>0</v>
      </c>
      <c r="AJ444" s="21">
        <f t="shared" si="10"/>
        <v>33.549141859530067</v>
      </c>
      <c r="AK444" s="21">
        <f t="shared" si="10"/>
        <v>35.18742267220351</v>
      </c>
      <c r="AL444" s="21">
        <f t="shared" si="10"/>
        <v>9.8307226306469833E-2</v>
      </c>
      <c r="AM444" s="21">
        <f t="shared" si="10"/>
        <v>1.1283938399142508</v>
      </c>
      <c r="AN444" s="21">
        <f t="shared" si="10"/>
        <v>0.29859476544314068</v>
      </c>
      <c r="AO444" s="21">
        <f t="shared" si="11"/>
        <v>22.154432370234275</v>
      </c>
      <c r="AP444" s="21">
        <f t="shared" si="11"/>
        <v>22.354472391635937</v>
      </c>
      <c r="AQ444" s="21">
        <f t="shared" si="11"/>
        <v>5.5384518695674716</v>
      </c>
      <c r="AR444" s="21">
        <f t="shared" si="11"/>
        <v>2.5467381802947435</v>
      </c>
      <c r="AS444" s="21">
        <f t="shared" si="11"/>
        <v>1.0558006984642578</v>
      </c>
      <c r="AT444" s="21">
        <f t="shared" si="11"/>
        <v>0.24463083359069535</v>
      </c>
      <c r="AU444" s="21">
        <f t="shared" si="11"/>
        <v>134.13056089932007</v>
      </c>
      <c r="AV444" s="24">
        <v>4.6417172008535998E-2</v>
      </c>
    </row>
    <row r="445" spans="1:48" x14ac:dyDescent="0.2">
      <c r="A445" s="2">
        <v>1970</v>
      </c>
      <c r="B445" s="11" t="s">
        <v>221</v>
      </c>
      <c r="C445" s="3">
        <f t="shared" si="9"/>
        <v>82.333333333333329</v>
      </c>
      <c r="D445" s="3">
        <f t="shared" si="9"/>
        <v>81</v>
      </c>
      <c r="E445" s="3">
        <f t="shared" si="9"/>
        <v>0</v>
      </c>
      <c r="F445" s="3">
        <f t="shared" si="9"/>
        <v>78</v>
      </c>
      <c r="G445" s="3">
        <f t="shared" si="9"/>
        <v>81.166666666666671</v>
      </c>
      <c r="H445" s="3">
        <f t="shared" si="9"/>
        <v>78</v>
      </c>
      <c r="I445" s="3">
        <f t="shared" si="9"/>
        <v>80.833333333333329</v>
      </c>
      <c r="J445" s="3">
        <f t="shared" si="9"/>
        <v>86.333333333333329</v>
      </c>
      <c r="K445" s="3">
        <f t="shared" si="9"/>
        <v>81.833333333333329</v>
      </c>
      <c r="L445" s="3">
        <f t="shared" si="9"/>
        <v>78</v>
      </c>
      <c r="M445" s="3">
        <f t="shared" si="9"/>
        <v>92.666666666666671</v>
      </c>
      <c r="N445" s="3">
        <f t="shared" si="9"/>
        <v>82.666666666666671</v>
      </c>
      <c r="O445" s="3">
        <f t="shared" si="9"/>
        <v>86.166666666666671</v>
      </c>
      <c r="P445" s="3">
        <f t="shared" si="9"/>
        <v>86.333333333333329</v>
      </c>
      <c r="Q445" s="3">
        <f t="shared" si="9"/>
        <v>81.5</v>
      </c>
      <c r="R445" s="3">
        <f t="shared" si="9"/>
        <v>81.833333333333329</v>
      </c>
      <c r="S445" s="3">
        <f t="shared" si="12"/>
        <v>81</v>
      </c>
      <c r="T445" s="3">
        <f t="shared" si="12"/>
        <v>81</v>
      </c>
      <c r="U445" s="3">
        <f t="shared" si="12"/>
        <v>94</v>
      </c>
      <c r="V445" s="3">
        <f t="shared" si="12"/>
        <v>80.333333333333329</v>
      </c>
      <c r="W445" s="3">
        <f t="shared" si="13"/>
        <v>92</v>
      </c>
      <c r="X445" s="3">
        <f t="shared" si="13"/>
        <v>80.166666666666671</v>
      </c>
      <c r="Y445" s="21">
        <f t="shared" si="10"/>
        <v>0</v>
      </c>
      <c r="Z445" s="21">
        <f t="shared" si="10"/>
        <v>0.36368919302325958</v>
      </c>
      <c r="AA445" s="21">
        <f t="shared" si="10"/>
        <v>0</v>
      </c>
      <c r="AB445" s="21">
        <f t="shared" si="10"/>
        <v>0.23799093549975933</v>
      </c>
      <c r="AC445" s="21">
        <f t="shared" si="10"/>
        <v>9.6192300263367851</v>
      </c>
      <c r="AD445" s="21">
        <f t="shared" si="10"/>
        <v>0.16738058578854817</v>
      </c>
      <c r="AE445" s="21">
        <f t="shared" si="10"/>
        <v>7.8153860187533262</v>
      </c>
      <c r="AF445" s="21">
        <f t="shared" si="10"/>
        <v>0.81283327498989555</v>
      </c>
      <c r="AG445" s="21">
        <f t="shared" si="10"/>
        <v>0.84009479705878076</v>
      </c>
      <c r="AH445" s="21">
        <f t="shared" si="10"/>
        <v>0.64600701810422512</v>
      </c>
      <c r="AI445" s="21">
        <f t="shared" si="10"/>
        <v>0</v>
      </c>
      <c r="AJ445" s="21">
        <f t="shared" si="10"/>
        <v>35.329881873305546</v>
      </c>
      <c r="AK445" s="21">
        <f t="shared" si="10"/>
        <v>36.825703484876954</v>
      </c>
      <c r="AL445" s="21">
        <f t="shared" si="10"/>
        <v>0.1041373072121705</v>
      </c>
      <c r="AM445" s="21">
        <f t="shared" si="10"/>
        <v>1.2371851742557594</v>
      </c>
      <c r="AN445" s="21">
        <f t="shared" si="10"/>
        <v>0.32435847308093385</v>
      </c>
      <c r="AO445" s="21">
        <f t="shared" si="11"/>
        <v>24.304862600302162</v>
      </c>
      <c r="AP445" s="21">
        <f t="shared" si="11"/>
        <v>24.304862600302162</v>
      </c>
      <c r="AQ445" s="21">
        <f t="shared" si="11"/>
        <v>5.8496008510038466</v>
      </c>
      <c r="AR445" s="21">
        <f t="shared" si="11"/>
        <v>2.8154307406010695</v>
      </c>
      <c r="AS445" s="21">
        <f t="shared" si="11"/>
        <v>1.1702851115507436</v>
      </c>
      <c r="AT445" s="21">
        <f t="shared" si="11"/>
        <v>0.27174926318042597</v>
      </c>
      <c r="AU445" s="21">
        <f t="shared" si="11"/>
        <v>143.23959470637794</v>
      </c>
      <c r="AV445" s="24">
        <v>6.480846310168828E-2</v>
      </c>
    </row>
    <row r="446" spans="1:48" x14ac:dyDescent="0.2">
      <c r="A446" s="2">
        <v>1971</v>
      </c>
      <c r="B446" s="11" t="s">
        <v>221</v>
      </c>
      <c r="C446" s="3">
        <f t="shared" si="9"/>
        <v>89.333333333333329</v>
      </c>
      <c r="D446" s="3">
        <f t="shared" si="9"/>
        <v>87.5</v>
      </c>
      <c r="E446" s="3">
        <f t="shared" si="9"/>
        <v>0</v>
      </c>
      <c r="F446" s="3">
        <f t="shared" si="9"/>
        <v>87.5</v>
      </c>
      <c r="G446" s="3">
        <f t="shared" si="9"/>
        <v>88.166666666666671</v>
      </c>
      <c r="H446" s="3">
        <f t="shared" si="9"/>
        <v>85.833333333333329</v>
      </c>
      <c r="I446" s="3">
        <f t="shared" si="9"/>
        <v>88.333333333333329</v>
      </c>
      <c r="J446" s="3">
        <f t="shared" si="9"/>
        <v>90</v>
      </c>
      <c r="K446" s="3">
        <f t="shared" si="9"/>
        <v>89.5</v>
      </c>
      <c r="L446" s="3">
        <f t="shared" si="9"/>
        <v>85.833333333333329</v>
      </c>
      <c r="M446" s="3">
        <f t="shared" si="9"/>
        <v>96.666666666666671</v>
      </c>
      <c r="N446" s="3">
        <f t="shared" si="9"/>
        <v>89.666666666666671</v>
      </c>
      <c r="O446" s="3">
        <f t="shared" si="9"/>
        <v>91.833333333333329</v>
      </c>
      <c r="P446" s="3">
        <f t="shared" si="9"/>
        <v>90</v>
      </c>
      <c r="Q446" s="3">
        <f t="shared" si="9"/>
        <v>89.333333333333329</v>
      </c>
      <c r="R446" s="3">
        <f t="shared" si="9"/>
        <v>89.833333333333329</v>
      </c>
      <c r="S446" s="3">
        <f t="shared" si="12"/>
        <v>89.166666666666671</v>
      </c>
      <c r="T446" s="3">
        <f t="shared" si="12"/>
        <v>88.666666666666671</v>
      </c>
      <c r="U446" s="3">
        <f t="shared" si="12"/>
        <v>100</v>
      </c>
      <c r="V446" s="3">
        <f t="shared" si="12"/>
        <v>88.166666666666671</v>
      </c>
      <c r="W446" s="3">
        <f t="shared" si="13"/>
        <v>98</v>
      </c>
      <c r="X446" s="3">
        <f t="shared" si="13"/>
        <v>88</v>
      </c>
      <c r="Y446" s="21">
        <f t="shared" si="10"/>
        <v>0</v>
      </c>
      <c r="Z446" s="21">
        <f t="shared" si="10"/>
        <v>0.39287412826586682</v>
      </c>
      <c r="AA446" s="21">
        <f t="shared" si="10"/>
        <v>0</v>
      </c>
      <c r="AB446" s="21">
        <f t="shared" si="10"/>
        <v>0.26697701097729409</v>
      </c>
      <c r="AC446" s="21">
        <f t="shared" si="10"/>
        <v>10.448814546061929</v>
      </c>
      <c r="AD446" s="21">
        <f t="shared" si="10"/>
        <v>0.18419017453226985</v>
      </c>
      <c r="AE446" s="21">
        <f t="shared" si="10"/>
        <v>8.5405249277098196</v>
      </c>
      <c r="AF446" s="21">
        <f t="shared" si="10"/>
        <v>0.84735515153386787</v>
      </c>
      <c r="AG446" s="21">
        <f t="shared" si="10"/>
        <v>0.91880021592783157</v>
      </c>
      <c r="AH446" s="21">
        <f t="shared" si="10"/>
        <v>0.71088379128990598</v>
      </c>
      <c r="AI446" s="21">
        <f t="shared" si="10"/>
        <v>0</v>
      </c>
      <c r="AJ446" s="21">
        <f t="shared" si="10"/>
        <v>38.321525096448362</v>
      </c>
      <c r="AK446" s="21">
        <f t="shared" si="10"/>
        <v>39.247509903611615</v>
      </c>
      <c r="AL446" s="21">
        <f t="shared" si="10"/>
        <v>0.10856012720959861</v>
      </c>
      <c r="AM446" s="21">
        <f t="shared" si="10"/>
        <v>1.3560966327220594</v>
      </c>
      <c r="AN446" s="21">
        <f t="shared" si="10"/>
        <v>0.35606765171206378</v>
      </c>
      <c r="AO446" s="21">
        <f t="shared" si="11"/>
        <v>26.755352862472545</v>
      </c>
      <c r="AP446" s="21">
        <f t="shared" si="11"/>
        <v>26.605322846421299</v>
      </c>
      <c r="AQ446" s="21">
        <f t="shared" si="11"/>
        <v>6.2229796287274963</v>
      </c>
      <c r="AR446" s="21">
        <f t="shared" si="11"/>
        <v>3.0899644435227498</v>
      </c>
      <c r="AS446" s="21">
        <f t="shared" si="11"/>
        <v>1.2466080536084008</v>
      </c>
      <c r="AT446" s="21">
        <f t="shared" si="11"/>
        <v>0.29830272548703723</v>
      </c>
      <c r="AU446" s="21">
        <f t="shared" si="11"/>
        <v>155.2734583080472</v>
      </c>
      <c r="AV446" s="24">
        <v>8.1598643882879504E-2</v>
      </c>
    </row>
    <row r="447" spans="1:48" x14ac:dyDescent="0.2">
      <c r="A447" s="2">
        <v>1972</v>
      </c>
      <c r="B447" s="11" t="s">
        <v>221</v>
      </c>
      <c r="C447" s="3">
        <f t="shared" si="9"/>
        <v>95.5</v>
      </c>
      <c r="D447" s="3">
        <f t="shared" si="9"/>
        <v>93.833333333333329</v>
      </c>
      <c r="E447" s="3">
        <f t="shared" si="9"/>
        <v>0</v>
      </c>
      <c r="F447" s="3">
        <f t="shared" si="9"/>
        <v>96</v>
      </c>
      <c r="G447" s="3">
        <f t="shared" si="9"/>
        <v>95.666666666666671</v>
      </c>
      <c r="H447" s="3">
        <f t="shared" si="9"/>
        <v>92.666666666666671</v>
      </c>
      <c r="I447" s="3">
        <f t="shared" si="9"/>
        <v>96</v>
      </c>
      <c r="J447" s="3">
        <f t="shared" si="9"/>
        <v>93.666666666666671</v>
      </c>
      <c r="K447" s="3">
        <f t="shared" si="9"/>
        <v>96.666666666666671</v>
      </c>
      <c r="L447" s="3">
        <f t="shared" si="9"/>
        <v>92.666666666666671</v>
      </c>
      <c r="M447" s="3">
        <f t="shared" si="9"/>
        <v>99</v>
      </c>
      <c r="N447" s="3">
        <f t="shared" si="9"/>
        <v>96.166666666666671</v>
      </c>
      <c r="O447" s="3">
        <f t="shared" si="9"/>
        <v>96.333333333333329</v>
      </c>
      <c r="P447" s="3">
        <f t="shared" si="9"/>
        <v>93.666666666666671</v>
      </c>
      <c r="Q447" s="3">
        <f t="shared" si="9"/>
        <v>96.666666666666671</v>
      </c>
      <c r="R447" s="3">
        <f t="shared" si="9"/>
        <v>96.666666666666671</v>
      </c>
      <c r="S447" s="3">
        <f t="shared" si="12"/>
        <v>95.5</v>
      </c>
      <c r="T447" s="3">
        <f t="shared" si="12"/>
        <v>95.5</v>
      </c>
      <c r="U447" s="3">
        <f t="shared" si="12"/>
        <v>100</v>
      </c>
      <c r="V447" s="3">
        <f t="shared" si="12"/>
        <v>96.166666666666671</v>
      </c>
      <c r="W447" s="3">
        <f t="shared" si="13"/>
        <v>100</v>
      </c>
      <c r="X447" s="3">
        <f t="shared" si="13"/>
        <v>95.833333333333329</v>
      </c>
      <c r="Y447" s="21">
        <f t="shared" si="10"/>
        <v>0</v>
      </c>
      <c r="Z447" s="21">
        <f t="shared" si="10"/>
        <v>0.4213107318355867</v>
      </c>
      <c r="AA447" s="21">
        <f t="shared" si="10"/>
        <v>0</v>
      </c>
      <c r="AB447" s="21">
        <f t="shared" si="10"/>
        <v>0.29291192061508836</v>
      </c>
      <c r="AC447" s="21">
        <f t="shared" si="10"/>
        <v>11.337655102910297</v>
      </c>
      <c r="AD447" s="21">
        <f t="shared" si="10"/>
        <v>0.19885385832998456</v>
      </c>
      <c r="AE447" s="21">
        <f t="shared" si="10"/>
        <v>9.2817780346431249</v>
      </c>
      <c r="AF447" s="21">
        <f t="shared" si="10"/>
        <v>0.8818770280778403</v>
      </c>
      <c r="AG447" s="21">
        <f t="shared" si="10"/>
        <v>0.9923726726967268</v>
      </c>
      <c r="AH447" s="21">
        <f t="shared" si="10"/>
        <v>0.7674784232178401</v>
      </c>
      <c r="AI447" s="21">
        <f t="shared" si="10"/>
        <v>0</v>
      </c>
      <c r="AJ447" s="21">
        <f t="shared" si="10"/>
        <v>41.099479517938107</v>
      </c>
      <c r="AK447" s="21">
        <f t="shared" si="10"/>
        <v>41.170709118489128</v>
      </c>
      <c r="AL447" s="21">
        <f t="shared" si="10"/>
        <v>0.11298294720702669</v>
      </c>
      <c r="AM447" s="21">
        <f t="shared" si="10"/>
        <v>1.4674179980947659</v>
      </c>
      <c r="AN447" s="21">
        <f t="shared" si="10"/>
        <v>0.38315257512615403</v>
      </c>
      <c r="AO447" s="21">
        <f t="shared" si="11"/>
        <v>28.655733065788354</v>
      </c>
      <c r="AP447" s="21">
        <f t="shared" si="11"/>
        <v>28.655733065788354</v>
      </c>
      <c r="AQ447" s="21">
        <f t="shared" si="11"/>
        <v>6.2229796287274963</v>
      </c>
      <c r="AR447" s="21">
        <f t="shared" si="11"/>
        <v>3.3703392890597867</v>
      </c>
      <c r="AS447" s="21">
        <f t="shared" si="11"/>
        <v>1.2720490342942865</v>
      </c>
      <c r="AT447" s="21">
        <f t="shared" si="11"/>
        <v>0.3248561877936485</v>
      </c>
      <c r="AU447" s="21">
        <f t="shared" si="11"/>
        <v>165.36135973180552</v>
      </c>
      <c r="AV447" s="24">
        <v>6.6751555643937685E-2</v>
      </c>
    </row>
    <row r="448" spans="1:48" x14ac:dyDescent="0.2">
      <c r="A448" s="2">
        <v>1973</v>
      </c>
      <c r="B448" s="11" t="s">
        <v>221</v>
      </c>
      <c r="C448" s="3">
        <f t="shared" si="9"/>
        <v>100</v>
      </c>
      <c r="D448" s="3">
        <f t="shared" si="9"/>
        <v>100</v>
      </c>
      <c r="E448" s="3">
        <f t="shared" si="9"/>
        <v>100</v>
      </c>
      <c r="F448" s="3">
        <f t="shared" si="9"/>
        <v>100</v>
      </c>
      <c r="G448" s="3">
        <f t="shared" si="9"/>
        <v>100</v>
      </c>
      <c r="H448" s="3">
        <f t="shared" si="9"/>
        <v>100</v>
      </c>
      <c r="I448" s="3">
        <f t="shared" si="9"/>
        <v>100</v>
      </c>
      <c r="J448" s="3">
        <f t="shared" si="9"/>
        <v>100</v>
      </c>
      <c r="K448" s="3">
        <f t="shared" si="9"/>
        <v>100</v>
      </c>
      <c r="L448" s="3">
        <f t="shared" si="9"/>
        <v>100</v>
      </c>
      <c r="M448" s="3">
        <f t="shared" si="9"/>
        <v>100</v>
      </c>
      <c r="N448" s="3">
        <f t="shared" si="9"/>
        <v>100</v>
      </c>
      <c r="O448" s="3">
        <f t="shared" si="9"/>
        <v>100</v>
      </c>
      <c r="P448" s="3">
        <f t="shared" si="9"/>
        <v>100</v>
      </c>
      <c r="Q448" s="3">
        <f t="shared" si="9"/>
        <v>100</v>
      </c>
      <c r="R448" s="3">
        <f t="shared" si="9"/>
        <v>100</v>
      </c>
      <c r="S448" s="3">
        <f t="shared" si="12"/>
        <v>100</v>
      </c>
      <c r="T448" s="3">
        <f t="shared" si="12"/>
        <v>100</v>
      </c>
      <c r="U448" s="3">
        <f t="shared" si="12"/>
        <v>100</v>
      </c>
      <c r="V448" s="3">
        <f t="shared" si="12"/>
        <v>100</v>
      </c>
      <c r="W448" s="3">
        <f t="shared" si="13"/>
        <v>100</v>
      </c>
      <c r="X448" s="3">
        <f t="shared" si="13"/>
        <v>100</v>
      </c>
      <c r="Y448" s="21">
        <f t="shared" si="10"/>
        <v>0</v>
      </c>
      <c r="Z448" s="21">
        <f t="shared" si="10"/>
        <v>0.44899900373241924</v>
      </c>
      <c r="AA448" s="21">
        <f t="shared" si="10"/>
        <v>0.44899900373241924</v>
      </c>
      <c r="AB448" s="21">
        <f t="shared" si="10"/>
        <v>0.30511658397405039</v>
      </c>
      <c r="AC448" s="21">
        <f t="shared" si="10"/>
        <v>11.85120742464491</v>
      </c>
      <c r="AD448" s="21">
        <f t="shared" si="10"/>
        <v>0.21459049460070276</v>
      </c>
      <c r="AE448" s="21">
        <f t="shared" si="10"/>
        <v>9.6685187860865884</v>
      </c>
      <c r="AF448" s="21">
        <f t="shared" si="10"/>
        <v>0.94150572392651988</v>
      </c>
      <c r="AG448" s="21">
        <f t="shared" si="10"/>
        <v>1.0265924200310967</v>
      </c>
      <c r="AH448" s="21">
        <f t="shared" si="10"/>
        <v>0.8282141257746477</v>
      </c>
      <c r="AI448" s="21">
        <f t="shared" si="10"/>
        <v>0</v>
      </c>
      <c r="AJ448" s="21">
        <f t="shared" si="10"/>
        <v>42.737760330611543</v>
      </c>
      <c r="AK448" s="21">
        <f t="shared" si="10"/>
        <v>42.737760330611543</v>
      </c>
      <c r="AL448" s="21">
        <f t="shared" si="10"/>
        <v>0.12062236356622068</v>
      </c>
      <c r="AM448" s="21">
        <f t="shared" si="10"/>
        <v>1.5180186187187232</v>
      </c>
      <c r="AN448" s="21">
        <f t="shared" si="10"/>
        <v>0.39636473288912483</v>
      </c>
      <c r="AO448" s="21">
        <f t="shared" si="11"/>
        <v>30.006003210249585</v>
      </c>
      <c r="AP448" s="21">
        <f t="shared" si="11"/>
        <v>30.006003210249585</v>
      </c>
      <c r="AQ448" s="21">
        <f t="shared" si="11"/>
        <v>6.2229796287274963</v>
      </c>
      <c r="AR448" s="21">
        <f t="shared" si="11"/>
        <v>3.5046855692129495</v>
      </c>
      <c r="AS448" s="21">
        <f t="shared" si="11"/>
        <v>1.2720490342942865</v>
      </c>
      <c r="AT448" s="21">
        <f t="shared" si="11"/>
        <v>0.33898036987163321</v>
      </c>
      <c r="AU448" s="21">
        <f t="shared" si="11"/>
        <v>172.29476453712871</v>
      </c>
      <c r="AV448" s="24">
        <v>4.6043938501406798E-2</v>
      </c>
    </row>
    <row r="449" spans="1:48" x14ac:dyDescent="0.2">
      <c r="A449" s="2">
        <v>1974</v>
      </c>
      <c r="B449" s="11" t="s">
        <v>221</v>
      </c>
      <c r="C449" s="3">
        <f t="shared" si="9"/>
        <v>114</v>
      </c>
      <c r="D449" s="3">
        <f t="shared" si="9"/>
        <v>112</v>
      </c>
      <c r="E449" s="3">
        <f t="shared" si="9"/>
        <v>115.16666666666667</v>
      </c>
      <c r="F449" s="3">
        <f t="shared" si="9"/>
        <v>108.16666666666667</v>
      </c>
      <c r="G449" s="3">
        <f t="shared" si="9"/>
        <v>116</v>
      </c>
      <c r="H449" s="3">
        <f t="shared" si="9"/>
        <v>118</v>
      </c>
      <c r="I449" s="3">
        <f t="shared" si="9"/>
        <v>115.5</v>
      </c>
      <c r="J449" s="3">
        <f t="shared" si="9"/>
        <v>115.5</v>
      </c>
      <c r="K449" s="3">
        <f t="shared" si="9"/>
        <v>115.83333333333333</v>
      </c>
      <c r="L449" s="3">
        <f t="shared" si="9"/>
        <v>118</v>
      </c>
      <c r="M449" s="3">
        <f t="shared" si="9"/>
        <v>140.16666666666666</v>
      </c>
      <c r="N449" s="3">
        <f t="shared" si="9"/>
        <v>116.16666666666667</v>
      </c>
      <c r="O449" s="3">
        <f t="shared" si="9"/>
        <v>112</v>
      </c>
      <c r="P449" s="3">
        <f t="shared" si="9"/>
        <v>115.5</v>
      </c>
      <c r="Q449" s="3">
        <f t="shared" si="9"/>
        <v>114.66666666666667</v>
      </c>
      <c r="R449" s="3">
        <f t="shared" si="9"/>
        <v>114.83333333333333</v>
      </c>
      <c r="S449" s="3">
        <f t="shared" si="12"/>
        <v>112.5</v>
      </c>
      <c r="T449" s="3">
        <f t="shared" si="12"/>
        <v>110</v>
      </c>
      <c r="U449" s="3">
        <f t="shared" si="12"/>
        <v>111</v>
      </c>
      <c r="V449" s="3">
        <f t="shared" si="12"/>
        <v>117.66666666666667</v>
      </c>
      <c r="W449" s="3">
        <f t="shared" si="13"/>
        <v>106</v>
      </c>
      <c r="X449" s="3">
        <f t="shared" si="13"/>
        <v>116.5</v>
      </c>
      <c r="Y449" s="21">
        <f t="shared" si="10"/>
        <v>0</v>
      </c>
      <c r="Z449" s="21">
        <f t="shared" si="10"/>
        <v>0.50287888418030968</v>
      </c>
      <c r="AA449" s="21">
        <f t="shared" si="10"/>
        <v>0.51709718596516951</v>
      </c>
      <c r="AB449" s="21">
        <f t="shared" si="10"/>
        <v>0.33003443833193113</v>
      </c>
      <c r="AC449" s="21">
        <f t="shared" ref="AC449:AR462" si="14">AVERAGEIFS(AC$2:AC$421,$A$2:$A$421,$A449)</f>
        <v>13.747400612588095</v>
      </c>
      <c r="AD449" s="21">
        <f t="shared" si="14"/>
        <v>0.25321678362882927</v>
      </c>
      <c r="AE449" s="21">
        <f t="shared" si="14"/>
        <v>11.167139197930011</v>
      </c>
      <c r="AF449" s="21">
        <f t="shared" si="14"/>
        <v>1.0874391111351303</v>
      </c>
      <c r="AG449" s="21">
        <f t="shared" si="14"/>
        <v>1.1891362198693536</v>
      </c>
      <c r="AH449" s="21">
        <f t="shared" si="14"/>
        <v>0.97729266841408424</v>
      </c>
      <c r="AI449" s="21">
        <f t="shared" si="14"/>
        <v>0</v>
      </c>
      <c r="AJ449" s="21">
        <f t="shared" si="14"/>
        <v>49.647031584060421</v>
      </c>
      <c r="AK449" s="21">
        <f t="shared" si="14"/>
        <v>47.866291570284936</v>
      </c>
      <c r="AL449" s="21">
        <f t="shared" si="14"/>
        <v>0.13931882991898484</v>
      </c>
      <c r="AM449" s="21">
        <f t="shared" si="14"/>
        <v>1.7406613494641361</v>
      </c>
      <c r="AN449" s="21">
        <f t="shared" si="14"/>
        <v>0.455158834934345</v>
      </c>
      <c r="AO449" s="21">
        <f t="shared" si="14"/>
        <v>33.756753611530776</v>
      </c>
      <c r="AP449" s="21">
        <f t="shared" si="14"/>
        <v>33.006603531274543</v>
      </c>
      <c r="AQ449" s="21">
        <f t="shared" si="14"/>
        <v>6.9075073878875211</v>
      </c>
      <c r="AR449" s="21">
        <f t="shared" si="14"/>
        <v>4.1238466864405705</v>
      </c>
      <c r="AS449" s="21">
        <f t="shared" si="11"/>
        <v>1.3483719763519437</v>
      </c>
      <c r="AT449" s="21">
        <f t="shared" si="11"/>
        <v>0.3949121309004528</v>
      </c>
      <c r="AU449" s="21">
        <f t="shared" si="11"/>
        <v>194.90070394743074</v>
      </c>
      <c r="AV449" s="24">
        <f t="shared" ref="AV449:AV487" si="15">LN(AU449/AU448)</f>
        <v>0.12328346101305533</v>
      </c>
    </row>
    <row r="450" spans="1:48" x14ac:dyDescent="0.2">
      <c r="A450" s="2">
        <v>1975</v>
      </c>
      <c r="B450" s="11" t="s">
        <v>221</v>
      </c>
      <c r="C450" s="3">
        <f t="shared" si="9"/>
        <v>130.5</v>
      </c>
      <c r="D450" s="3">
        <f t="shared" si="9"/>
        <v>122.83333333333333</v>
      </c>
      <c r="E450" s="3">
        <f t="shared" si="9"/>
        <v>127.83333333333333</v>
      </c>
      <c r="F450" s="3">
        <f t="shared" ref="F450:U465" si="16">AVERAGEIFS(F$2:F$421,$A$2:$A$421,$A450)</f>
        <v>127.66666666666667</v>
      </c>
      <c r="G450" s="3">
        <f t="shared" si="16"/>
        <v>133.83333333333334</v>
      </c>
      <c r="H450" s="3">
        <f t="shared" si="16"/>
        <v>130.83333333333334</v>
      </c>
      <c r="I450" s="3">
        <f t="shared" si="16"/>
        <v>133.5</v>
      </c>
      <c r="J450" s="3">
        <f t="shared" si="16"/>
        <v>137.66666666666666</v>
      </c>
      <c r="K450" s="3">
        <f t="shared" si="16"/>
        <v>135</v>
      </c>
      <c r="L450" s="3">
        <f t="shared" si="16"/>
        <v>130.83333333333334</v>
      </c>
      <c r="M450" s="3">
        <f t="shared" si="16"/>
        <v>157.33333333333334</v>
      </c>
      <c r="N450" s="3">
        <f t="shared" si="16"/>
        <v>130.16666666666666</v>
      </c>
      <c r="O450" s="3">
        <f t="shared" si="16"/>
        <v>128.16666666666666</v>
      </c>
      <c r="P450" s="3">
        <f t="shared" si="16"/>
        <v>137.66666666666666</v>
      </c>
      <c r="Q450" s="3">
        <f t="shared" si="16"/>
        <v>131.33333333333334</v>
      </c>
      <c r="R450" s="3">
        <f t="shared" si="16"/>
        <v>131.5</v>
      </c>
      <c r="S450" s="3">
        <f t="shared" si="16"/>
        <v>127.16666666666667</v>
      </c>
      <c r="T450" s="3">
        <f t="shared" si="16"/>
        <v>124.33333333333333</v>
      </c>
      <c r="U450" s="3">
        <f t="shared" si="16"/>
        <v>128</v>
      </c>
      <c r="V450" s="3">
        <f t="shared" si="12"/>
        <v>131.16666666666666</v>
      </c>
      <c r="W450" s="3">
        <f t="shared" si="13"/>
        <v>125</v>
      </c>
      <c r="X450" s="3">
        <f t="shared" si="13"/>
        <v>129.83333333333334</v>
      </c>
      <c r="Y450" s="21">
        <f t="shared" si="13"/>
        <v>0</v>
      </c>
      <c r="Z450" s="21">
        <f t="shared" si="13"/>
        <v>0.55152044291798819</v>
      </c>
      <c r="AA450" s="21">
        <f t="shared" si="13"/>
        <v>0.57397039310460929</v>
      </c>
      <c r="AB450" s="21">
        <f t="shared" si="13"/>
        <v>0.38953217220687103</v>
      </c>
      <c r="AC450" s="21">
        <f t="shared" si="13"/>
        <v>15.860865936649772</v>
      </c>
      <c r="AD450" s="21">
        <f t="shared" si="13"/>
        <v>0.28075589710258608</v>
      </c>
      <c r="AE450" s="21">
        <f t="shared" si="13"/>
        <v>12.907472579425596</v>
      </c>
      <c r="AF450" s="21">
        <f t="shared" si="13"/>
        <v>1.2961395466055092</v>
      </c>
      <c r="AG450" s="21">
        <f t="shared" si="13"/>
        <v>1.3858997670419806</v>
      </c>
      <c r="AH450" s="21">
        <f t="shared" si="13"/>
        <v>1.0835801478884974</v>
      </c>
      <c r="AI450" s="21">
        <f t="shared" si="13"/>
        <v>0</v>
      </c>
      <c r="AJ450" s="21">
        <f t="shared" si="13"/>
        <v>55.630318030346039</v>
      </c>
      <c r="AK450" s="21">
        <f t="shared" si="13"/>
        <v>54.7755628237338</v>
      </c>
      <c r="AL450" s="21">
        <f t="shared" si="13"/>
        <v>0.16605678717616379</v>
      </c>
      <c r="AM450" s="21">
        <f t="shared" si="14"/>
        <v>1.9936644525839231</v>
      </c>
      <c r="AN450" s="21">
        <f t="shared" si="14"/>
        <v>0.52121962374919917</v>
      </c>
      <c r="AO450" s="21">
        <f t="shared" si="14"/>
        <v>38.157634082367387</v>
      </c>
      <c r="AP450" s="21">
        <f t="shared" si="14"/>
        <v>37.307463991410316</v>
      </c>
      <c r="AQ450" s="21">
        <f t="shared" si="14"/>
        <v>7.9654139247711955</v>
      </c>
      <c r="AR450" s="21">
        <f t="shared" si="14"/>
        <v>4.5969792382843186</v>
      </c>
      <c r="AS450" s="21">
        <f t="shared" si="11"/>
        <v>1.5900612928678581</v>
      </c>
      <c r="AT450" s="21">
        <f t="shared" si="11"/>
        <v>0.44010951355000388</v>
      </c>
      <c r="AU450" s="21">
        <f t="shared" si="11"/>
        <v>221.05060928912255</v>
      </c>
      <c r="AV450" s="24">
        <f t="shared" si="15"/>
        <v>0.12590145826316043</v>
      </c>
    </row>
    <row r="451" spans="1:48" x14ac:dyDescent="0.2">
      <c r="A451" s="2">
        <v>1976</v>
      </c>
      <c r="B451" s="11" t="s">
        <v>221</v>
      </c>
      <c r="C451" s="3">
        <f t="shared" ref="C451:R466" si="17">AVERAGEIFS(C$2:C$421,$A$2:$A$421,$A451)</f>
        <v>141</v>
      </c>
      <c r="D451" s="3">
        <f t="shared" si="17"/>
        <v>129.83333333333334</v>
      </c>
      <c r="E451" s="3">
        <f t="shared" si="17"/>
        <v>135.66666666666666</v>
      </c>
      <c r="F451" s="3">
        <f t="shared" si="17"/>
        <v>142.66666666666666</v>
      </c>
      <c r="G451" s="3">
        <f t="shared" si="17"/>
        <v>149.33333333333334</v>
      </c>
      <c r="H451" s="3">
        <f t="shared" si="17"/>
        <v>134.83333333333334</v>
      </c>
      <c r="I451" s="3">
        <f t="shared" si="17"/>
        <v>150.5</v>
      </c>
      <c r="J451" s="3">
        <f t="shared" si="17"/>
        <v>148.33333333333334</v>
      </c>
      <c r="K451" s="3">
        <f t="shared" si="17"/>
        <v>147.66666666666666</v>
      </c>
      <c r="L451" s="3">
        <f t="shared" si="17"/>
        <v>134.83333333333334</v>
      </c>
      <c r="M451" s="3">
        <f t="shared" si="17"/>
        <v>161.83333333333334</v>
      </c>
      <c r="N451" s="3">
        <f t="shared" si="17"/>
        <v>140.16666666666666</v>
      </c>
      <c r="O451" s="3">
        <f t="shared" si="17"/>
        <v>136.5</v>
      </c>
      <c r="P451" s="3">
        <f t="shared" si="17"/>
        <v>148.33333333333334</v>
      </c>
      <c r="Q451" s="3">
        <f t="shared" si="17"/>
        <v>144.5</v>
      </c>
      <c r="R451" s="3">
        <f t="shared" si="17"/>
        <v>144.5</v>
      </c>
      <c r="S451" s="3">
        <f t="shared" si="16"/>
        <v>136.33333333333334</v>
      </c>
      <c r="T451" s="3">
        <f t="shared" si="16"/>
        <v>132.33333333333334</v>
      </c>
      <c r="U451" s="3">
        <f t="shared" si="16"/>
        <v>131</v>
      </c>
      <c r="V451" s="3">
        <f t="shared" si="12"/>
        <v>141.5</v>
      </c>
      <c r="W451" s="3">
        <f t="shared" si="13"/>
        <v>132</v>
      </c>
      <c r="X451" s="3">
        <f t="shared" si="13"/>
        <v>139.83333333333334</v>
      </c>
      <c r="Y451" s="21">
        <f t="shared" si="13"/>
        <v>0</v>
      </c>
      <c r="Z451" s="21">
        <f t="shared" si="13"/>
        <v>0.58295037317925769</v>
      </c>
      <c r="AA451" s="21">
        <f t="shared" si="13"/>
        <v>0.60914198173031542</v>
      </c>
      <c r="AB451" s="21">
        <f t="shared" si="13"/>
        <v>0.43529965980297858</v>
      </c>
      <c r="AC451" s="21">
        <f t="shared" si="13"/>
        <v>17.697803087469733</v>
      </c>
      <c r="AD451" s="21">
        <f t="shared" si="13"/>
        <v>0.28933951688661419</v>
      </c>
      <c r="AE451" s="21">
        <f t="shared" si="13"/>
        <v>14.551120773060317</v>
      </c>
      <c r="AF451" s="21">
        <f t="shared" si="13"/>
        <v>1.3965668238243378</v>
      </c>
      <c r="AG451" s="21">
        <f t="shared" si="13"/>
        <v>1.515934806912586</v>
      </c>
      <c r="AH451" s="21">
        <f t="shared" si="13"/>
        <v>1.1167087129194833</v>
      </c>
      <c r="AI451" s="21">
        <f t="shared" si="13"/>
        <v>0</v>
      </c>
      <c r="AJ451" s="21">
        <f t="shared" si="13"/>
        <v>59.904094063407193</v>
      </c>
      <c r="AK451" s="21">
        <f t="shared" si="13"/>
        <v>58.337042851284764</v>
      </c>
      <c r="AL451" s="21">
        <f t="shared" si="13"/>
        <v>0.17892317262322732</v>
      </c>
      <c r="AM451" s="21">
        <f t="shared" si="14"/>
        <v>2.1935369040485551</v>
      </c>
      <c r="AN451" s="21">
        <f t="shared" si="14"/>
        <v>0.5727470390247853</v>
      </c>
      <c r="AO451" s="21">
        <f t="shared" si="14"/>
        <v>40.908184376640264</v>
      </c>
      <c r="AP451" s="21">
        <f t="shared" si="14"/>
        <v>39.707944248230284</v>
      </c>
      <c r="AQ451" s="21">
        <f t="shared" si="14"/>
        <v>8.1521033136330203</v>
      </c>
      <c r="AR451" s="21">
        <f t="shared" si="14"/>
        <v>4.9591300804363234</v>
      </c>
      <c r="AS451" s="21">
        <f t="shared" si="11"/>
        <v>1.6791047252684581</v>
      </c>
      <c r="AT451" s="21">
        <f t="shared" si="11"/>
        <v>0.4740075505371672</v>
      </c>
      <c r="AU451" s="21">
        <f t="shared" si="11"/>
        <v>236.96783479599512</v>
      </c>
      <c r="AV451" s="24">
        <f t="shared" si="15"/>
        <v>6.953273715502771E-2</v>
      </c>
    </row>
    <row r="452" spans="1:48" x14ac:dyDescent="0.2">
      <c r="A452" s="2">
        <v>1977</v>
      </c>
      <c r="B452" s="11" t="s">
        <v>221</v>
      </c>
      <c r="C452" s="3">
        <f t="shared" si="17"/>
        <v>151.33333333333334</v>
      </c>
      <c r="D452" s="3">
        <f t="shared" si="17"/>
        <v>144.5</v>
      </c>
      <c r="E452" s="3">
        <f t="shared" si="17"/>
        <v>144.33333333333334</v>
      </c>
      <c r="F452" s="3">
        <f t="shared" si="17"/>
        <v>153</v>
      </c>
      <c r="G452" s="3">
        <f t="shared" si="17"/>
        <v>160.83333333333334</v>
      </c>
      <c r="H452" s="3">
        <f t="shared" si="17"/>
        <v>142.5</v>
      </c>
      <c r="I452" s="3">
        <f t="shared" si="17"/>
        <v>162.33333333333334</v>
      </c>
      <c r="J452" s="3">
        <f t="shared" si="17"/>
        <v>160</v>
      </c>
      <c r="K452" s="3">
        <f t="shared" si="17"/>
        <v>158.33333333333334</v>
      </c>
      <c r="L452" s="3">
        <f t="shared" si="17"/>
        <v>142.5</v>
      </c>
      <c r="M452" s="3">
        <f t="shared" si="17"/>
        <v>166.66666666666666</v>
      </c>
      <c r="N452" s="3">
        <f t="shared" si="17"/>
        <v>151.33333333333334</v>
      </c>
      <c r="O452" s="3">
        <f t="shared" si="17"/>
        <v>145.66666666666666</v>
      </c>
      <c r="P452" s="3">
        <f t="shared" si="17"/>
        <v>160</v>
      </c>
      <c r="Q452" s="3">
        <f t="shared" si="17"/>
        <v>154.33333333333334</v>
      </c>
      <c r="R452" s="3">
        <f t="shared" si="17"/>
        <v>154.33333333333334</v>
      </c>
      <c r="S452" s="3">
        <f t="shared" si="16"/>
        <v>146.33333333333334</v>
      </c>
      <c r="T452" s="3">
        <f t="shared" si="16"/>
        <v>141.33333333333334</v>
      </c>
      <c r="U452" s="3">
        <f t="shared" si="16"/>
        <v>136</v>
      </c>
      <c r="V452" s="3">
        <f t="shared" si="12"/>
        <v>152.66666666666666</v>
      </c>
      <c r="W452" s="3">
        <f t="shared" si="13"/>
        <v>136</v>
      </c>
      <c r="X452" s="3">
        <f t="shared" si="13"/>
        <v>150.83333333333334</v>
      </c>
      <c r="Y452" s="21">
        <f t="shared" si="13"/>
        <v>0</v>
      </c>
      <c r="Z452" s="21">
        <f t="shared" si="13"/>
        <v>0.64880356039334586</v>
      </c>
      <c r="AA452" s="21">
        <f t="shared" si="13"/>
        <v>0.64805522872045851</v>
      </c>
      <c r="AB452" s="21">
        <f t="shared" si="13"/>
        <v>0.4668283734802971</v>
      </c>
      <c r="AC452" s="21">
        <f t="shared" si="13"/>
        <v>19.060691941303897</v>
      </c>
      <c r="AD452" s="21">
        <f t="shared" si="13"/>
        <v>0.30579145480600139</v>
      </c>
      <c r="AE452" s="21">
        <f t="shared" si="13"/>
        <v>15.695228829413892</v>
      </c>
      <c r="AF452" s="21">
        <f t="shared" si="13"/>
        <v>1.5064091582824319</v>
      </c>
      <c r="AG452" s="21">
        <f t="shared" si="13"/>
        <v>1.62543799838257</v>
      </c>
      <c r="AH452" s="21">
        <f t="shared" si="13"/>
        <v>1.1802051292288729</v>
      </c>
      <c r="AI452" s="21">
        <f t="shared" si="13"/>
        <v>0</v>
      </c>
      <c r="AJ452" s="21">
        <f t="shared" si="13"/>
        <v>64.676477300325487</v>
      </c>
      <c r="AK452" s="21">
        <f t="shared" si="13"/>
        <v>62.254670881590833</v>
      </c>
      <c r="AL452" s="21">
        <f t="shared" si="13"/>
        <v>0.19299578170595308</v>
      </c>
      <c r="AM452" s="21">
        <f t="shared" si="14"/>
        <v>2.3428087348892297</v>
      </c>
      <c r="AN452" s="21">
        <f t="shared" si="14"/>
        <v>0.61172290442554933</v>
      </c>
      <c r="AO452" s="21">
        <f t="shared" si="14"/>
        <v>43.908784697665219</v>
      </c>
      <c r="AP452" s="21">
        <f t="shared" si="14"/>
        <v>42.408484537152745</v>
      </c>
      <c r="AQ452" s="21">
        <f t="shared" si="14"/>
        <v>8.4632522950693954</v>
      </c>
      <c r="AR452" s="21">
        <f t="shared" si="14"/>
        <v>5.3504866356651029</v>
      </c>
      <c r="AS452" s="21">
        <f t="shared" si="11"/>
        <v>1.7299866866402296</v>
      </c>
      <c r="AT452" s="21">
        <f t="shared" si="11"/>
        <v>0.5112953912230469</v>
      </c>
      <c r="AU452" s="21">
        <f t="shared" si="11"/>
        <v>253.87929618450372</v>
      </c>
      <c r="AV452" s="24">
        <f t="shared" si="15"/>
        <v>6.8934528433327646E-2</v>
      </c>
    </row>
    <row r="453" spans="1:48" x14ac:dyDescent="0.2">
      <c r="A453" s="2">
        <v>1978</v>
      </c>
      <c r="B453" s="11" t="s">
        <v>221</v>
      </c>
      <c r="C453" s="3">
        <f t="shared" si="17"/>
        <v>165.16666666666666</v>
      </c>
      <c r="D453" s="3">
        <f t="shared" si="17"/>
        <v>153.66666666666666</v>
      </c>
      <c r="E453" s="3">
        <f t="shared" si="17"/>
        <v>154.83333333333334</v>
      </c>
      <c r="F453" s="3">
        <f t="shared" si="17"/>
        <v>167.33333333333334</v>
      </c>
      <c r="G453" s="3">
        <f t="shared" si="17"/>
        <v>177.5</v>
      </c>
      <c r="H453" s="3">
        <f t="shared" si="17"/>
        <v>154.66666666666666</v>
      </c>
      <c r="I453" s="3">
        <f t="shared" si="17"/>
        <v>179.83333333333334</v>
      </c>
      <c r="J453" s="3">
        <f t="shared" si="17"/>
        <v>175.16666666666666</v>
      </c>
      <c r="K453" s="3">
        <f t="shared" si="17"/>
        <v>173.66666666666666</v>
      </c>
      <c r="L453" s="3">
        <f t="shared" si="17"/>
        <v>154.66666666666666</v>
      </c>
      <c r="M453" s="3">
        <f t="shared" si="17"/>
        <v>177.5</v>
      </c>
      <c r="N453" s="3">
        <f t="shared" si="17"/>
        <v>166.66666666666666</v>
      </c>
      <c r="O453" s="3">
        <f t="shared" si="17"/>
        <v>156.5</v>
      </c>
      <c r="P453" s="3">
        <f t="shared" si="17"/>
        <v>175.16666666666666</v>
      </c>
      <c r="Q453" s="3">
        <f t="shared" si="17"/>
        <v>169</v>
      </c>
      <c r="R453" s="3">
        <f t="shared" si="17"/>
        <v>169.33333333333334</v>
      </c>
      <c r="S453" s="3">
        <f t="shared" si="16"/>
        <v>158.5</v>
      </c>
      <c r="T453" s="3">
        <f t="shared" si="16"/>
        <v>150.83333333333334</v>
      </c>
      <c r="U453" s="3">
        <f t="shared" si="16"/>
        <v>139</v>
      </c>
      <c r="V453" s="3">
        <f t="shared" si="12"/>
        <v>169.83333333333334</v>
      </c>
      <c r="W453" s="3">
        <f t="shared" si="13"/>
        <v>144</v>
      </c>
      <c r="X453" s="3">
        <f t="shared" si="13"/>
        <v>167</v>
      </c>
      <c r="Y453" s="21">
        <f t="shared" si="13"/>
        <v>0</v>
      </c>
      <c r="Z453" s="21">
        <f t="shared" si="13"/>
        <v>0.68996180240215088</v>
      </c>
      <c r="AA453" s="21">
        <f t="shared" si="13"/>
        <v>0.69520012411236254</v>
      </c>
      <c r="AB453" s="21">
        <f t="shared" si="13"/>
        <v>0.51056175051657771</v>
      </c>
      <c r="AC453" s="21">
        <f t="shared" si="13"/>
        <v>21.035893178744711</v>
      </c>
      <c r="AD453" s="21">
        <f t="shared" si="13"/>
        <v>0.3318999649824203</v>
      </c>
      <c r="AE453" s="21">
        <f t="shared" si="13"/>
        <v>17.387219616979049</v>
      </c>
      <c r="AF453" s="21">
        <f t="shared" si="13"/>
        <v>1.649204193077954</v>
      </c>
      <c r="AG453" s="21">
        <f t="shared" si="13"/>
        <v>1.7828488361206709</v>
      </c>
      <c r="AH453" s="21">
        <f t="shared" si="13"/>
        <v>1.2809711811981217</v>
      </c>
      <c r="AI453" s="21">
        <f t="shared" si="13"/>
        <v>0</v>
      </c>
      <c r="AJ453" s="21">
        <f t="shared" si="13"/>
        <v>71.229600551019246</v>
      </c>
      <c r="AK453" s="21">
        <f t="shared" si="13"/>
        <v>66.884594917407085</v>
      </c>
      <c r="AL453" s="21">
        <f t="shared" si="13"/>
        <v>0.21129017351349652</v>
      </c>
      <c r="AM453" s="21">
        <f t="shared" si="14"/>
        <v>2.5654514656346423</v>
      </c>
      <c r="AN453" s="21">
        <f t="shared" si="14"/>
        <v>0.67117761435891798</v>
      </c>
      <c r="AO453" s="21">
        <f t="shared" si="14"/>
        <v>47.559515088245583</v>
      </c>
      <c r="AP453" s="21">
        <f t="shared" si="14"/>
        <v>45.259054842126453</v>
      </c>
      <c r="AQ453" s="21">
        <f t="shared" si="14"/>
        <v>8.6499416839312193</v>
      </c>
      <c r="AR453" s="21">
        <f t="shared" si="14"/>
        <v>5.9521243250466584</v>
      </c>
      <c r="AS453" s="21">
        <f t="shared" si="11"/>
        <v>1.8317506093837725</v>
      </c>
      <c r="AT453" s="21">
        <f t="shared" si="11"/>
        <v>0.56609721768562771</v>
      </c>
      <c r="AU453" s="21">
        <f t="shared" si="11"/>
        <v>275.01588499448479</v>
      </c>
      <c r="AV453" s="24">
        <f t="shared" si="15"/>
        <v>7.9969917417068381E-2</v>
      </c>
    </row>
    <row r="454" spans="1:48" x14ac:dyDescent="0.2">
      <c r="A454" s="2">
        <v>1979</v>
      </c>
      <c r="B454" s="11" t="s">
        <v>221</v>
      </c>
      <c r="C454" s="3">
        <f t="shared" si="17"/>
        <v>178.83333333333334</v>
      </c>
      <c r="D454" s="3">
        <f t="shared" si="17"/>
        <v>163.16666666666666</v>
      </c>
      <c r="E454" s="3">
        <f t="shared" si="17"/>
        <v>169</v>
      </c>
      <c r="F454" s="3">
        <f t="shared" si="17"/>
        <v>182.5</v>
      </c>
      <c r="G454" s="3">
        <f t="shared" si="17"/>
        <v>190.83333333333334</v>
      </c>
      <c r="H454" s="3">
        <f t="shared" si="17"/>
        <v>171.66666666666666</v>
      </c>
      <c r="I454" s="3">
        <f t="shared" si="17"/>
        <v>191.66666666666666</v>
      </c>
      <c r="J454" s="3">
        <f t="shared" si="17"/>
        <v>195.16666666666666</v>
      </c>
      <c r="K454" s="3">
        <f t="shared" si="17"/>
        <v>186.33333333333334</v>
      </c>
      <c r="L454" s="3">
        <f t="shared" si="17"/>
        <v>171.66666666666666</v>
      </c>
      <c r="M454" s="3">
        <f t="shared" si="17"/>
        <v>185.5</v>
      </c>
      <c r="N454" s="3">
        <f t="shared" si="17"/>
        <v>180.66666666666666</v>
      </c>
      <c r="O454" s="3">
        <f t="shared" si="17"/>
        <v>171.16666666666666</v>
      </c>
      <c r="P454" s="3">
        <f t="shared" si="17"/>
        <v>195.16666666666666</v>
      </c>
      <c r="Q454" s="3">
        <f t="shared" si="17"/>
        <v>180.83333333333334</v>
      </c>
      <c r="R454" s="3">
        <f t="shared" si="17"/>
        <v>181.16666666666666</v>
      </c>
      <c r="S454" s="3">
        <f t="shared" si="16"/>
        <v>171.66666666666666</v>
      </c>
      <c r="T454" s="3">
        <f t="shared" si="16"/>
        <v>163</v>
      </c>
      <c r="U454" s="3">
        <f t="shared" si="16"/>
        <v>143</v>
      </c>
      <c r="V454" s="3">
        <f t="shared" si="12"/>
        <v>183</v>
      </c>
      <c r="W454" s="3">
        <f t="shared" si="13"/>
        <v>171</v>
      </c>
      <c r="X454" s="3">
        <f t="shared" si="13"/>
        <v>179.5</v>
      </c>
      <c r="Y454" s="21">
        <f t="shared" si="13"/>
        <v>0</v>
      </c>
      <c r="Z454" s="21">
        <f t="shared" si="13"/>
        <v>0.73261670775673071</v>
      </c>
      <c r="AA454" s="21">
        <f t="shared" si="13"/>
        <v>0.75880831630778856</v>
      </c>
      <c r="AB454" s="21">
        <f t="shared" si="13"/>
        <v>0.55683776575264199</v>
      </c>
      <c r="AC454" s="21">
        <f t="shared" si="13"/>
        <v>22.616054168697371</v>
      </c>
      <c r="AD454" s="21">
        <f t="shared" si="13"/>
        <v>0.36838034906453981</v>
      </c>
      <c r="AE454" s="21">
        <f t="shared" si="13"/>
        <v>18.53132767333263</v>
      </c>
      <c r="AF454" s="21">
        <f t="shared" si="13"/>
        <v>1.8375053378632578</v>
      </c>
      <c r="AG454" s="21">
        <f t="shared" si="13"/>
        <v>1.9128838759912767</v>
      </c>
      <c r="AH454" s="21">
        <f t="shared" si="13"/>
        <v>1.421767582579812</v>
      </c>
      <c r="AI454" s="21">
        <f t="shared" si="13"/>
        <v>0</v>
      </c>
      <c r="AJ454" s="21">
        <f t="shared" si="13"/>
        <v>77.212886997304864</v>
      </c>
      <c r="AK454" s="21">
        <f t="shared" si="13"/>
        <v>73.152799765896773</v>
      </c>
      <c r="AL454" s="21">
        <f t="shared" si="13"/>
        <v>0.23541464622674066</v>
      </c>
      <c r="AM454" s="21">
        <f t="shared" si="14"/>
        <v>2.7450836688496913</v>
      </c>
      <c r="AN454" s="21">
        <f t="shared" si="14"/>
        <v>0.71808077441746443</v>
      </c>
      <c r="AO454" s="21">
        <f t="shared" si="14"/>
        <v>51.510305510928447</v>
      </c>
      <c r="AP454" s="21">
        <f t="shared" si="14"/>
        <v>48.909785232706817</v>
      </c>
      <c r="AQ454" s="21">
        <f t="shared" si="14"/>
        <v>8.8988608690803215</v>
      </c>
      <c r="AR454" s="21">
        <f t="shared" si="14"/>
        <v>6.4135745916596987</v>
      </c>
      <c r="AS454" s="21">
        <f t="shared" si="11"/>
        <v>2.1752038486432297</v>
      </c>
      <c r="AT454" s="21">
        <f t="shared" si="11"/>
        <v>0.60846976391958174</v>
      </c>
      <c r="AU454" s="21">
        <f t="shared" si="11"/>
        <v>297.95488076625003</v>
      </c>
      <c r="AV454" s="24">
        <f t="shared" si="15"/>
        <v>8.0113208602943589E-2</v>
      </c>
    </row>
    <row r="455" spans="1:48" x14ac:dyDescent="0.2">
      <c r="A455" s="2">
        <v>1980</v>
      </c>
      <c r="B455" s="11" t="s">
        <v>221</v>
      </c>
      <c r="C455" s="3">
        <f t="shared" si="17"/>
        <v>193.5</v>
      </c>
      <c r="D455" s="3">
        <f t="shared" si="17"/>
        <v>176.5</v>
      </c>
      <c r="E455" s="3">
        <f t="shared" si="17"/>
        <v>186.33333333333334</v>
      </c>
      <c r="F455" s="3">
        <f t="shared" si="17"/>
        <v>202.66666666666666</v>
      </c>
      <c r="G455" s="3">
        <f t="shared" si="17"/>
        <v>211.33333333333334</v>
      </c>
      <c r="H455" s="3">
        <f t="shared" si="17"/>
        <v>187.66666666666666</v>
      </c>
      <c r="I455" s="3">
        <f t="shared" si="17"/>
        <v>212.83333333333334</v>
      </c>
      <c r="J455" s="3">
        <f t="shared" si="17"/>
        <v>213.83333333333334</v>
      </c>
      <c r="K455" s="3">
        <f t="shared" si="17"/>
        <v>204.16666666666666</v>
      </c>
      <c r="L455" s="3">
        <f t="shared" si="17"/>
        <v>187.66666666666666</v>
      </c>
      <c r="M455" s="3">
        <f t="shared" si="17"/>
        <v>202</v>
      </c>
      <c r="N455" s="3">
        <f t="shared" si="17"/>
        <v>194.66666666666666</v>
      </c>
      <c r="O455" s="3">
        <f t="shared" si="17"/>
        <v>190.16666666666666</v>
      </c>
      <c r="P455" s="3">
        <f t="shared" si="17"/>
        <v>213.83333333333334</v>
      </c>
      <c r="Q455" s="3">
        <f t="shared" si="17"/>
        <v>197.83333333333334</v>
      </c>
      <c r="R455" s="3">
        <f t="shared" si="17"/>
        <v>198.66666666666666</v>
      </c>
      <c r="S455" s="3">
        <f t="shared" si="16"/>
        <v>188</v>
      </c>
      <c r="T455" s="3">
        <f t="shared" si="16"/>
        <v>178.5</v>
      </c>
      <c r="U455" s="3">
        <f t="shared" si="16"/>
        <v>149</v>
      </c>
      <c r="V455" s="3">
        <f t="shared" si="12"/>
        <v>195</v>
      </c>
      <c r="W455" s="3">
        <f t="shared" si="13"/>
        <v>201</v>
      </c>
      <c r="X455" s="3">
        <f t="shared" si="13"/>
        <v>191.5</v>
      </c>
      <c r="Y455" s="21">
        <f t="shared" si="13"/>
        <v>0</v>
      </c>
      <c r="Z455" s="21">
        <f t="shared" si="13"/>
        <v>0.79248324158771988</v>
      </c>
      <c r="AA455" s="21">
        <f t="shared" si="13"/>
        <v>0.83663481028807452</v>
      </c>
      <c r="AB455" s="21">
        <f t="shared" si="13"/>
        <v>0.61836961018740888</v>
      </c>
      <c r="AC455" s="21">
        <f t="shared" si="13"/>
        <v>25.045551690749576</v>
      </c>
      <c r="AD455" s="21">
        <f t="shared" si="13"/>
        <v>0.40271482820065213</v>
      </c>
      <c r="AE455" s="21">
        <f t="shared" si="13"/>
        <v>20.577830816387621</v>
      </c>
      <c r="AF455" s="21">
        <f t="shared" si="13"/>
        <v>2.0132530729962084</v>
      </c>
      <c r="AG455" s="21">
        <f t="shared" si="13"/>
        <v>2.0959595242301559</v>
      </c>
      <c r="AH455" s="21">
        <f t="shared" si="13"/>
        <v>1.5542818427037555</v>
      </c>
      <c r="AI455" s="21">
        <f t="shared" si="13"/>
        <v>0</v>
      </c>
      <c r="AJ455" s="21">
        <f t="shared" si="13"/>
        <v>83.196173443590496</v>
      </c>
      <c r="AK455" s="21">
        <f t="shared" si="13"/>
        <v>81.272974228712954</v>
      </c>
      <c r="AL455" s="21">
        <f t="shared" si="13"/>
        <v>0.25793082075910184</v>
      </c>
      <c r="AM455" s="21">
        <f t="shared" si="14"/>
        <v>3.0031468340318739</v>
      </c>
      <c r="AN455" s="21">
        <f t="shared" si="14"/>
        <v>0.78744460267306138</v>
      </c>
      <c r="AO455" s="21">
        <f t="shared" si="14"/>
        <v>56.411286035269221</v>
      </c>
      <c r="AP455" s="21">
        <f t="shared" si="14"/>
        <v>53.560715730295499</v>
      </c>
      <c r="AQ455" s="21">
        <f t="shared" si="14"/>
        <v>9.2722396468039694</v>
      </c>
      <c r="AR455" s="21">
        <f t="shared" si="14"/>
        <v>6.8341368599652519</v>
      </c>
      <c r="AS455" s="21">
        <f t="shared" si="11"/>
        <v>2.5568185589315156</v>
      </c>
      <c r="AT455" s="21">
        <f t="shared" si="11"/>
        <v>0.64914740830417772</v>
      </c>
      <c r="AU455" s="21">
        <f t="shared" si="11"/>
        <v>325.87898288998082</v>
      </c>
      <c r="AV455" s="24">
        <f t="shared" si="15"/>
        <v>8.9584026101738629E-2</v>
      </c>
    </row>
    <row r="456" spans="1:48" x14ac:dyDescent="0.2">
      <c r="A456" s="2">
        <v>1981</v>
      </c>
      <c r="B456" s="11" t="s">
        <v>221</v>
      </c>
      <c r="C456" s="3">
        <f t="shared" si="17"/>
        <v>215.16666666666666</v>
      </c>
      <c r="D456" s="3">
        <f t="shared" si="17"/>
        <v>196.33333333333334</v>
      </c>
      <c r="E456" s="3">
        <f t="shared" si="17"/>
        <v>204.83333333333334</v>
      </c>
      <c r="F456" s="3">
        <f t="shared" si="17"/>
        <v>226.83333333333334</v>
      </c>
      <c r="G456" s="3">
        <f t="shared" si="17"/>
        <v>235.66666666666666</v>
      </c>
      <c r="H456" s="3">
        <f t="shared" si="17"/>
        <v>199.5</v>
      </c>
      <c r="I456" s="3">
        <f t="shared" si="17"/>
        <v>238.83333333333334</v>
      </c>
      <c r="J456" s="3">
        <f t="shared" si="17"/>
        <v>236.5</v>
      </c>
      <c r="K456" s="3">
        <f t="shared" si="17"/>
        <v>230.83333333333334</v>
      </c>
      <c r="L456" s="3">
        <f t="shared" si="17"/>
        <v>199.5</v>
      </c>
      <c r="M456" s="3">
        <f t="shared" si="17"/>
        <v>219.5</v>
      </c>
      <c r="N456" s="3">
        <f t="shared" si="17"/>
        <v>216.33333333333334</v>
      </c>
      <c r="O456" s="3">
        <f t="shared" si="17"/>
        <v>207.66666666666666</v>
      </c>
      <c r="P456" s="3">
        <f t="shared" si="17"/>
        <v>236.5</v>
      </c>
      <c r="Q456" s="3">
        <f t="shared" si="17"/>
        <v>221.5</v>
      </c>
      <c r="R456" s="3">
        <f t="shared" si="17"/>
        <v>222.33333333333334</v>
      </c>
      <c r="S456" s="3">
        <f t="shared" si="16"/>
        <v>207.5</v>
      </c>
      <c r="T456" s="3">
        <f t="shared" si="16"/>
        <v>196.16666666666666</v>
      </c>
      <c r="U456" s="3">
        <f t="shared" si="16"/>
        <v>158</v>
      </c>
      <c r="V456" s="3">
        <f t="shared" si="12"/>
        <v>218.5</v>
      </c>
      <c r="W456" s="3">
        <f t="shared" si="13"/>
        <v>210</v>
      </c>
      <c r="X456" s="3">
        <f t="shared" si="13"/>
        <v>214.16666666666666</v>
      </c>
      <c r="Y456" s="21">
        <f t="shared" si="13"/>
        <v>0</v>
      </c>
      <c r="Z456" s="21">
        <f t="shared" si="13"/>
        <v>0.88153471066131639</v>
      </c>
      <c r="AA456" s="21">
        <f t="shared" si="13"/>
        <v>0.91969962597857213</v>
      </c>
      <c r="AB456" s="21">
        <f t="shared" si="13"/>
        <v>0.69210611798113764</v>
      </c>
      <c r="AC456" s="21">
        <f t="shared" si="13"/>
        <v>27.92934549741317</v>
      </c>
      <c r="AD456" s="21">
        <f t="shared" si="13"/>
        <v>0.42810803672840197</v>
      </c>
      <c r="AE456" s="21">
        <f t="shared" si="13"/>
        <v>23.091645700770133</v>
      </c>
      <c r="AF456" s="21">
        <f t="shared" si="13"/>
        <v>2.2266610370862194</v>
      </c>
      <c r="AG456" s="21">
        <f t="shared" si="13"/>
        <v>2.369717502905115</v>
      </c>
      <c r="AH456" s="21">
        <f t="shared" si="13"/>
        <v>1.652287180920422</v>
      </c>
      <c r="AI456" s="21">
        <f t="shared" si="13"/>
        <v>0</v>
      </c>
      <c r="AJ456" s="21">
        <f t="shared" si="13"/>
        <v>92.456021515222986</v>
      </c>
      <c r="AK456" s="21">
        <f t="shared" si="13"/>
        <v>88.752082286569987</v>
      </c>
      <c r="AL456" s="21">
        <f t="shared" si="13"/>
        <v>0.28527188983411184</v>
      </c>
      <c r="AM456" s="21">
        <f t="shared" si="14"/>
        <v>3.3624112404619719</v>
      </c>
      <c r="AN456" s="21">
        <f t="shared" si="14"/>
        <v>0.88125092279015416</v>
      </c>
      <c r="AO456" s="21">
        <f t="shared" si="14"/>
        <v>62.26245666126789</v>
      </c>
      <c r="AP456" s="21">
        <f t="shared" si="14"/>
        <v>58.861776297439597</v>
      </c>
      <c r="AQ456" s="21">
        <f t="shared" si="14"/>
        <v>9.8323078133894466</v>
      </c>
      <c r="AR456" s="21">
        <f t="shared" si="14"/>
        <v>7.6577379687302951</v>
      </c>
      <c r="AS456" s="21">
        <f t="shared" si="11"/>
        <v>2.6713029720180015</v>
      </c>
      <c r="AT456" s="21">
        <f t="shared" si="11"/>
        <v>0.72598295880841468</v>
      </c>
      <c r="AU456" s="21">
        <f t="shared" si="11"/>
        <v>359.10974527124426</v>
      </c>
      <c r="AV456" s="24">
        <f t="shared" si="15"/>
        <v>9.7101944587507011E-2</v>
      </c>
    </row>
    <row r="457" spans="1:48" x14ac:dyDescent="0.2">
      <c r="A457" s="2">
        <v>1982</v>
      </c>
      <c r="B457" s="11" t="s">
        <v>221</v>
      </c>
      <c r="C457" s="3">
        <f t="shared" si="17"/>
        <v>231</v>
      </c>
      <c r="D457" s="3">
        <f t="shared" si="17"/>
        <v>216.66666666666666</v>
      </c>
      <c r="E457" s="3">
        <f t="shared" si="17"/>
        <v>222.16666666666666</v>
      </c>
      <c r="F457" s="3">
        <f t="shared" si="17"/>
        <v>243.5</v>
      </c>
      <c r="G457" s="3">
        <f t="shared" si="17"/>
        <v>255.66666666666666</v>
      </c>
      <c r="H457" s="3">
        <f t="shared" si="17"/>
        <v>205.16666666666666</v>
      </c>
      <c r="I457" s="3">
        <f t="shared" si="17"/>
        <v>260.16666666666669</v>
      </c>
      <c r="J457" s="3">
        <f t="shared" si="17"/>
        <v>253</v>
      </c>
      <c r="K457" s="3">
        <f t="shared" si="17"/>
        <v>245.16666666666666</v>
      </c>
      <c r="L457" s="3">
        <f t="shared" si="17"/>
        <v>205.16666666666666</v>
      </c>
      <c r="M457" s="3">
        <f t="shared" si="17"/>
        <v>225.5</v>
      </c>
      <c r="N457" s="3">
        <f t="shared" si="17"/>
        <v>234.33333333333334</v>
      </c>
      <c r="O457" s="3">
        <f t="shared" si="17"/>
        <v>222</v>
      </c>
      <c r="P457" s="3">
        <f t="shared" si="17"/>
        <v>252.5</v>
      </c>
      <c r="Q457" s="3">
        <f t="shared" si="17"/>
        <v>239.16666666666666</v>
      </c>
      <c r="R457" s="3">
        <f t="shared" si="17"/>
        <v>240</v>
      </c>
      <c r="S457" s="3">
        <f t="shared" si="16"/>
        <v>225.5</v>
      </c>
      <c r="T457" s="3">
        <f t="shared" si="16"/>
        <v>214.16666666666666</v>
      </c>
      <c r="U457" s="3">
        <f t="shared" si="16"/>
        <v>158</v>
      </c>
      <c r="V457" s="3">
        <f t="shared" si="12"/>
        <v>237</v>
      </c>
      <c r="W457" s="3">
        <f t="shared" si="13"/>
        <v>217</v>
      </c>
      <c r="X457" s="3">
        <f t="shared" si="13"/>
        <v>233</v>
      </c>
      <c r="Y457" s="21">
        <f t="shared" si="13"/>
        <v>0</v>
      </c>
      <c r="Z457" s="21">
        <f t="shared" si="13"/>
        <v>0.97283117475357495</v>
      </c>
      <c r="AA457" s="21">
        <f t="shared" si="13"/>
        <v>0.99752611995885809</v>
      </c>
      <c r="AB457" s="21">
        <f t="shared" si="13"/>
        <v>0.7429588819768127</v>
      </c>
      <c r="AC457" s="21">
        <f t="shared" si="13"/>
        <v>30.299586982342152</v>
      </c>
      <c r="AD457" s="21">
        <f t="shared" si="13"/>
        <v>0.44026816475577513</v>
      </c>
      <c r="AE457" s="21">
        <f t="shared" si="13"/>
        <v>25.15426304180194</v>
      </c>
      <c r="AF457" s="21">
        <f t="shared" si="13"/>
        <v>2.3820094815340953</v>
      </c>
      <c r="AG457" s="21">
        <f t="shared" si="13"/>
        <v>2.5168624164429052</v>
      </c>
      <c r="AH457" s="21">
        <f t="shared" si="13"/>
        <v>1.6992193147143189</v>
      </c>
      <c r="AI457" s="21">
        <f t="shared" si="13"/>
        <v>0</v>
      </c>
      <c r="AJ457" s="21">
        <f t="shared" si="13"/>
        <v>100.14881837473307</v>
      </c>
      <c r="AK457" s="21">
        <f t="shared" si="13"/>
        <v>94.877827933957633</v>
      </c>
      <c r="AL457" s="21">
        <f t="shared" si="13"/>
        <v>0.30457146800470719</v>
      </c>
      <c r="AM457" s="21">
        <f t="shared" si="14"/>
        <v>3.6305945297689468</v>
      </c>
      <c r="AN457" s="21">
        <f t="shared" si="14"/>
        <v>0.9512753589338997</v>
      </c>
      <c r="AO457" s="21">
        <f t="shared" si="14"/>
        <v>67.663537239112813</v>
      </c>
      <c r="AP457" s="21">
        <f t="shared" si="14"/>
        <v>64.262856875284527</v>
      </c>
      <c r="AQ457" s="21">
        <f t="shared" si="14"/>
        <v>9.8323078133894466</v>
      </c>
      <c r="AR457" s="21">
        <f t="shared" si="14"/>
        <v>8.3061047990346903</v>
      </c>
      <c r="AS457" s="21">
        <f t="shared" si="11"/>
        <v>2.7603464044186015</v>
      </c>
      <c r="AT457" s="21">
        <f t="shared" si="11"/>
        <v>0.78982426180090559</v>
      </c>
      <c r="AU457" s="21">
        <f t="shared" si="11"/>
        <v>387.44882500702124</v>
      </c>
      <c r="AV457" s="24">
        <f t="shared" si="15"/>
        <v>7.5955736667292884E-2</v>
      </c>
    </row>
    <row r="458" spans="1:48" x14ac:dyDescent="0.2">
      <c r="A458" s="2">
        <v>1983</v>
      </c>
      <c r="B458" s="11" t="s">
        <v>221</v>
      </c>
      <c r="C458" s="3">
        <f t="shared" si="17"/>
        <v>238</v>
      </c>
      <c r="D458" s="3">
        <f t="shared" si="17"/>
        <v>211.33333333333334</v>
      </c>
      <c r="E458" s="3">
        <f t="shared" si="17"/>
        <v>226.83333333333334</v>
      </c>
      <c r="F458" s="3">
        <f t="shared" si="17"/>
        <v>255.16666666666666</v>
      </c>
      <c r="G458" s="3">
        <f t="shared" si="17"/>
        <v>243.5</v>
      </c>
      <c r="H458" s="3">
        <f t="shared" si="17"/>
        <v>211.5</v>
      </c>
      <c r="I458" s="3">
        <f t="shared" si="17"/>
        <v>244.33333333333334</v>
      </c>
      <c r="J458" s="3">
        <f t="shared" si="17"/>
        <v>255.83333333333334</v>
      </c>
      <c r="K458" s="3">
        <f t="shared" si="17"/>
        <v>244.16666666666666</v>
      </c>
      <c r="L458" s="3">
        <f t="shared" si="17"/>
        <v>211.5</v>
      </c>
      <c r="M458" s="3">
        <f t="shared" si="17"/>
        <v>242.83333333333334</v>
      </c>
      <c r="N458" s="3">
        <f t="shared" si="17"/>
        <v>242</v>
      </c>
      <c r="O458" s="3">
        <f t="shared" si="17"/>
        <v>230.66666666666666</v>
      </c>
      <c r="P458" s="3">
        <f t="shared" si="17"/>
        <v>255.33333333333334</v>
      </c>
      <c r="Q458" s="3">
        <f t="shared" si="17"/>
        <v>239.66666666666666</v>
      </c>
      <c r="R458" s="3">
        <f t="shared" si="17"/>
        <v>240.83333333333334</v>
      </c>
      <c r="S458" s="3">
        <f t="shared" si="16"/>
        <v>233.66666666666666</v>
      </c>
      <c r="T458" s="3">
        <f t="shared" si="16"/>
        <v>224.33333333333334</v>
      </c>
      <c r="U458" s="3">
        <f t="shared" si="16"/>
        <v>146</v>
      </c>
      <c r="V458" s="3">
        <f t="shared" si="12"/>
        <v>244.83333333333334</v>
      </c>
      <c r="W458" s="3">
        <f t="shared" si="13"/>
        <v>221</v>
      </c>
      <c r="X458" s="3">
        <f t="shared" si="13"/>
        <v>241.83333333333334</v>
      </c>
      <c r="Y458" s="21">
        <f t="shared" si="13"/>
        <v>0</v>
      </c>
      <c r="Z458" s="21">
        <f t="shared" si="13"/>
        <v>0.94888456122117937</v>
      </c>
      <c r="AA458" s="21">
        <f t="shared" si="13"/>
        <v>1.0184794067997043</v>
      </c>
      <c r="AB458" s="21">
        <f t="shared" si="13"/>
        <v>0.77855581677378527</v>
      </c>
      <c r="AC458" s="21">
        <f t="shared" si="13"/>
        <v>28.857690079010354</v>
      </c>
      <c r="AD458" s="21">
        <f t="shared" si="13"/>
        <v>0.45385889608048635</v>
      </c>
      <c r="AE458" s="21">
        <f t="shared" si="13"/>
        <v>23.623414234004898</v>
      </c>
      <c r="AF458" s="21">
        <f t="shared" si="13"/>
        <v>2.4086854770453465</v>
      </c>
      <c r="AG458" s="21">
        <f t="shared" si="13"/>
        <v>2.5065964922425943</v>
      </c>
      <c r="AH458" s="21">
        <f t="shared" si="13"/>
        <v>1.75167287601338</v>
      </c>
      <c r="AI458" s="21">
        <f t="shared" si="13"/>
        <v>0</v>
      </c>
      <c r="AJ458" s="21">
        <f t="shared" si="13"/>
        <v>103.42538000007995</v>
      </c>
      <c r="AK458" s="21">
        <f t="shared" si="13"/>
        <v>98.581767162610632</v>
      </c>
      <c r="AL458" s="21">
        <f t="shared" si="13"/>
        <v>0.30798910163908338</v>
      </c>
      <c r="AM458" s="21">
        <f t="shared" si="14"/>
        <v>3.6381846228625405</v>
      </c>
      <c r="AN458" s="21">
        <f t="shared" si="14"/>
        <v>0.95457839837464231</v>
      </c>
      <c r="AO458" s="21">
        <f t="shared" si="14"/>
        <v>70.114027501283189</v>
      </c>
      <c r="AP458" s="21">
        <f t="shared" si="14"/>
        <v>67.313467201659918</v>
      </c>
      <c r="AQ458" s="21">
        <f t="shared" si="14"/>
        <v>9.0855502579421454</v>
      </c>
      <c r="AR458" s="21">
        <f t="shared" si="14"/>
        <v>8.580638501956372</v>
      </c>
      <c r="AS458" s="21">
        <f t="shared" si="11"/>
        <v>2.8112283657903734</v>
      </c>
      <c r="AT458" s="21">
        <f t="shared" si="11"/>
        <v>0.81976752780623319</v>
      </c>
      <c r="AU458" s="21">
        <f t="shared" si="11"/>
        <v>398.13904441817596</v>
      </c>
      <c r="AV458" s="24">
        <f t="shared" si="15"/>
        <v>2.7217526533703414E-2</v>
      </c>
    </row>
    <row r="459" spans="1:48" x14ac:dyDescent="0.2">
      <c r="A459" s="2">
        <v>1984</v>
      </c>
      <c r="B459" s="11" t="s">
        <v>221</v>
      </c>
      <c r="C459" s="3">
        <f t="shared" si="17"/>
        <v>245</v>
      </c>
      <c r="D459" s="3">
        <f t="shared" si="17"/>
        <v>212.83333333333334</v>
      </c>
      <c r="E459" s="3">
        <f t="shared" si="17"/>
        <v>230.66666666666666</v>
      </c>
      <c r="F459" s="3">
        <f t="shared" si="17"/>
        <v>259.5</v>
      </c>
      <c r="G459" s="3">
        <f t="shared" si="17"/>
        <v>243.83333333333334</v>
      </c>
      <c r="H459" s="3">
        <f t="shared" si="17"/>
        <v>220</v>
      </c>
      <c r="I459" s="3">
        <f t="shared" si="17"/>
        <v>243</v>
      </c>
      <c r="J459" s="3">
        <f t="shared" si="17"/>
        <v>262</v>
      </c>
      <c r="K459" s="3">
        <f t="shared" si="17"/>
        <v>249.66666666666666</v>
      </c>
      <c r="L459" s="3">
        <f t="shared" si="17"/>
        <v>220</v>
      </c>
      <c r="M459" s="3">
        <f t="shared" si="17"/>
        <v>239.16666666666666</v>
      </c>
      <c r="N459" s="3">
        <f t="shared" si="17"/>
        <v>249.83333333333334</v>
      </c>
      <c r="O459" s="3">
        <f t="shared" si="17"/>
        <v>235.33333333333334</v>
      </c>
      <c r="P459" s="3">
        <f t="shared" si="17"/>
        <v>262</v>
      </c>
      <c r="Q459" s="3">
        <f t="shared" si="17"/>
        <v>244.83333333333334</v>
      </c>
      <c r="R459" s="3">
        <f t="shared" si="17"/>
        <v>246</v>
      </c>
      <c r="S459" s="3">
        <f t="shared" si="16"/>
        <v>239.66666666666666</v>
      </c>
      <c r="T459" s="3">
        <f t="shared" si="16"/>
        <v>229.16666666666666</v>
      </c>
      <c r="U459" s="3">
        <f t="shared" si="16"/>
        <v>147</v>
      </c>
      <c r="V459" s="3">
        <f t="shared" si="12"/>
        <v>253.66666666666666</v>
      </c>
      <c r="W459" s="3">
        <f t="shared" si="13"/>
        <v>230</v>
      </c>
      <c r="X459" s="3">
        <f t="shared" si="13"/>
        <v>250.16666666666666</v>
      </c>
      <c r="Y459" s="21">
        <f t="shared" si="13"/>
        <v>0</v>
      </c>
      <c r="Z459" s="21">
        <f t="shared" si="13"/>
        <v>0.95561954627716561</v>
      </c>
      <c r="AA459" s="21">
        <f t="shared" si="13"/>
        <v>1.0356910352761137</v>
      </c>
      <c r="AB459" s="21">
        <f t="shared" si="13"/>
        <v>0.79177753541266072</v>
      </c>
      <c r="AC459" s="21">
        <f t="shared" si="13"/>
        <v>28.897194103759173</v>
      </c>
      <c r="AD459" s="21">
        <f t="shared" si="13"/>
        <v>0.47209908812154611</v>
      </c>
      <c r="AE459" s="21">
        <f t="shared" si="13"/>
        <v>23.494500650190414</v>
      </c>
      <c r="AF459" s="21">
        <f t="shared" si="13"/>
        <v>2.4667449966874817</v>
      </c>
      <c r="AG459" s="21">
        <f t="shared" si="13"/>
        <v>2.5630590753443045</v>
      </c>
      <c r="AH459" s="21">
        <f t="shared" si="13"/>
        <v>1.8220710767042247</v>
      </c>
      <c r="AI459" s="21">
        <f t="shared" si="13"/>
        <v>0</v>
      </c>
      <c r="AJ459" s="21">
        <f t="shared" si="13"/>
        <v>106.77317122597786</v>
      </c>
      <c r="AK459" s="21">
        <f t="shared" si="13"/>
        <v>100.57619597803919</v>
      </c>
      <c r="AL459" s="21">
        <f t="shared" si="13"/>
        <v>0.31603059254349813</v>
      </c>
      <c r="AM459" s="21">
        <f t="shared" si="14"/>
        <v>3.716615584829674</v>
      </c>
      <c r="AN459" s="21">
        <f t="shared" si="14"/>
        <v>0.97505724290724716</v>
      </c>
      <c r="AO459" s="21">
        <f t="shared" si="14"/>
        <v>71.914387693898163</v>
      </c>
      <c r="AP459" s="21">
        <f t="shared" si="14"/>
        <v>68.763757356821955</v>
      </c>
      <c r="AQ459" s="21">
        <f t="shared" si="14"/>
        <v>9.1477800542294201</v>
      </c>
      <c r="AR459" s="21">
        <f t="shared" si="14"/>
        <v>8.8902190605701801</v>
      </c>
      <c r="AS459" s="21">
        <f t="shared" si="11"/>
        <v>2.9257127788768589</v>
      </c>
      <c r="AT459" s="21">
        <f t="shared" si="11"/>
        <v>0.84801589196220262</v>
      </c>
      <c r="AU459" s="21">
        <f t="shared" si="11"/>
        <v>407.45285117389341</v>
      </c>
      <c r="AV459" s="24">
        <f t="shared" si="15"/>
        <v>2.3123921238286251E-2</v>
      </c>
    </row>
    <row r="460" spans="1:48" x14ac:dyDescent="0.2">
      <c r="A460" s="2">
        <v>1985</v>
      </c>
      <c r="B460" s="11" t="s">
        <v>221</v>
      </c>
      <c r="C460" s="3">
        <f t="shared" si="17"/>
        <v>244.16666666666666</v>
      </c>
      <c r="D460" s="3">
        <f t="shared" si="17"/>
        <v>214.66666666666666</v>
      </c>
      <c r="E460" s="3">
        <f t="shared" si="17"/>
        <v>234.5</v>
      </c>
      <c r="F460" s="3">
        <f t="shared" si="17"/>
        <v>260</v>
      </c>
      <c r="G460" s="3">
        <f t="shared" si="17"/>
        <v>242.83333333333334</v>
      </c>
      <c r="H460" s="3">
        <f t="shared" si="17"/>
        <v>224.5</v>
      </c>
      <c r="I460" s="3">
        <f t="shared" si="17"/>
        <v>241.33333333333334</v>
      </c>
      <c r="J460" s="3">
        <f t="shared" si="17"/>
        <v>265.16666666666669</v>
      </c>
      <c r="K460" s="3">
        <f t="shared" si="17"/>
        <v>250.66666666666666</v>
      </c>
      <c r="L460" s="3">
        <f t="shared" si="17"/>
        <v>224.5</v>
      </c>
      <c r="M460" s="3">
        <f t="shared" si="17"/>
        <v>251</v>
      </c>
      <c r="N460" s="3">
        <f t="shared" si="17"/>
        <v>247</v>
      </c>
      <c r="O460" s="3">
        <f t="shared" si="17"/>
        <v>236.66666666666666</v>
      </c>
      <c r="P460" s="3">
        <f t="shared" si="17"/>
        <v>265.16666666666669</v>
      </c>
      <c r="Q460" s="3">
        <f t="shared" si="17"/>
        <v>245</v>
      </c>
      <c r="R460" s="3">
        <f t="shared" si="17"/>
        <v>246.5</v>
      </c>
      <c r="S460" s="3">
        <f t="shared" si="16"/>
        <v>239.83333333333334</v>
      </c>
      <c r="T460" s="3">
        <f t="shared" si="16"/>
        <v>230.66666666666666</v>
      </c>
      <c r="U460" s="3">
        <f t="shared" si="16"/>
        <v>158</v>
      </c>
      <c r="V460" s="3">
        <f t="shared" si="12"/>
        <v>249.66666666666666</v>
      </c>
      <c r="W460" s="3">
        <f t="shared" si="13"/>
        <v>237</v>
      </c>
      <c r="X460" s="3">
        <f t="shared" si="13"/>
        <v>246.83333333333334</v>
      </c>
      <c r="Y460" s="21">
        <f t="shared" si="13"/>
        <v>0</v>
      </c>
      <c r="Z460" s="21">
        <f t="shared" si="13"/>
        <v>0.96385119467892677</v>
      </c>
      <c r="AA460" s="21">
        <f t="shared" si="13"/>
        <v>1.0529026637525232</v>
      </c>
      <c r="AB460" s="21">
        <f t="shared" si="13"/>
        <v>0.79330311833253109</v>
      </c>
      <c r="AC460" s="21">
        <f t="shared" si="13"/>
        <v>28.778682029512723</v>
      </c>
      <c r="AD460" s="21">
        <f t="shared" si="13"/>
        <v>0.4817556603785777</v>
      </c>
      <c r="AE460" s="21">
        <f t="shared" si="13"/>
        <v>23.333358670422299</v>
      </c>
      <c r="AF460" s="21">
        <f t="shared" si="13"/>
        <v>2.4965593446118217</v>
      </c>
      <c r="AG460" s="21">
        <f t="shared" si="13"/>
        <v>2.5733249995446159</v>
      </c>
      <c r="AH460" s="21">
        <f t="shared" si="13"/>
        <v>1.8593407123640839</v>
      </c>
      <c r="AI460" s="21">
        <f t="shared" si="13"/>
        <v>0</v>
      </c>
      <c r="AJ460" s="21">
        <f t="shared" si="13"/>
        <v>105.56226801661052</v>
      </c>
      <c r="AK460" s="21">
        <f t="shared" si="13"/>
        <v>101.14603278244734</v>
      </c>
      <c r="AL460" s="21">
        <f t="shared" si="13"/>
        <v>0.31985030072309512</v>
      </c>
      <c r="AM460" s="21">
        <f t="shared" si="14"/>
        <v>3.7191456158608713</v>
      </c>
      <c r="AN460" s="21">
        <f t="shared" si="14"/>
        <v>0.97703906657169259</v>
      </c>
      <c r="AO460" s="21">
        <f t="shared" si="14"/>
        <v>71.964397699248579</v>
      </c>
      <c r="AP460" s="21">
        <f t="shared" si="14"/>
        <v>69.213847404975709</v>
      </c>
      <c r="AQ460" s="21">
        <f t="shared" si="14"/>
        <v>9.8323078133894466</v>
      </c>
      <c r="AR460" s="21">
        <f t="shared" si="14"/>
        <v>8.7500316378016638</v>
      </c>
      <c r="AS460" s="21">
        <f t="shared" si="11"/>
        <v>3.0147562112774584</v>
      </c>
      <c r="AT460" s="21">
        <f t="shared" si="11"/>
        <v>0.83671654629981473</v>
      </c>
      <c r="AU460" s="21">
        <f t="shared" si="11"/>
        <v>407.8824125300759</v>
      </c>
      <c r="AV460" s="24">
        <f t="shared" si="15"/>
        <v>1.0537049359940283E-3</v>
      </c>
    </row>
    <row r="461" spans="1:48" x14ac:dyDescent="0.2">
      <c r="A461" s="2">
        <v>1986</v>
      </c>
      <c r="B461" s="11" t="s">
        <v>221</v>
      </c>
      <c r="C461" s="3">
        <f t="shared" si="17"/>
        <v>237.5</v>
      </c>
      <c r="D461" s="3">
        <f t="shared" si="17"/>
        <v>217.33333333333334</v>
      </c>
      <c r="E461" s="3">
        <f t="shared" si="17"/>
        <v>238</v>
      </c>
      <c r="F461" s="3">
        <f t="shared" si="17"/>
        <v>261.5</v>
      </c>
      <c r="G461" s="3">
        <f t="shared" si="17"/>
        <v>248.83333333333334</v>
      </c>
      <c r="H461" s="3">
        <f t="shared" si="17"/>
        <v>227.16666666666666</v>
      </c>
      <c r="I461" s="3">
        <f t="shared" si="17"/>
        <v>248.33333333333334</v>
      </c>
      <c r="J461" s="3">
        <f t="shared" si="17"/>
        <v>265.33333333333331</v>
      </c>
      <c r="K461" s="3">
        <f t="shared" si="17"/>
        <v>253.66666666666666</v>
      </c>
      <c r="L461" s="3">
        <f t="shared" si="17"/>
        <v>227.16666666666666</v>
      </c>
      <c r="M461" s="3">
        <f t="shared" si="17"/>
        <v>243</v>
      </c>
      <c r="N461" s="3">
        <f t="shared" si="17"/>
        <v>236.66666666666666</v>
      </c>
      <c r="O461" s="3">
        <f t="shared" si="17"/>
        <v>239.66666666666666</v>
      </c>
      <c r="P461" s="3">
        <f t="shared" si="17"/>
        <v>265.33333333333331</v>
      </c>
      <c r="Q461" s="3">
        <f t="shared" si="17"/>
        <v>246.16666666666666</v>
      </c>
      <c r="R461" s="3">
        <f t="shared" si="17"/>
        <v>246.33333333333334</v>
      </c>
      <c r="S461" s="3">
        <f t="shared" si="16"/>
        <v>237.83333333333334</v>
      </c>
      <c r="T461" s="3">
        <f t="shared" si="16"/>
        <v>234.33333333333334</v>
      </c>
      <c r="U461" s="3">
        <f t="shared" si="16"/>
        <v>166</v>
      </c>
      <c r="V461" s="3">
        <f t="shared" si="12"/>
        <v>234.83333333333334</v>
      </c>
      <c r="W461" s="3">
        <f t="shared" si="13"/>
        <v>236</v>
      </c>
      <c r="X461" s="3">
        <f t="shared" si="13"/>
        <v>234.66666666666666</v>
      </c>
      <c r="Y461" s="21">
        <f t="shared" si="13"/>
        <v>0</v>
      </c>
      <c r="Z461" s="21">
        <f t="shared" si="13"/>
        <v>0.97582450144512445</v>
      </c>
      <c r="AA461" s="21">
        <f t="shared" si="13"/>
        <v>1.0686176288831577</v>
      </c>
      <c r="AB461" s="21">
        <f t="shared" si="13"/>
        <v>0.79787986709214176</v>
      </c>
      <c r="AC461" s="21">
        <f t="shared" si="13"/>
        <v>29.489754474991418</v>
      </c>
      <c r="AD461" s="21">
        <f t="shared" si="13"/>
        <v>0.48747807356792977</v>
      </c>
      <c r="AE461" s="21">
        <f t="shared" si="13"/>
        <v>24.010154985448363</v>
      </c>
      <c r="AF461" s="21">
        <f t="shared" si="13"/>
        <v>2.4981285208183657</v>
      </c>
      <c r="AG461" s="21">
        <f t="shared" si="13"/>
        <v>2.6041227721455487</v>
      </c>
      <c r="AH461" s="21">
        <f t="shared" si="13"/>
        <v>1.881426422384741</v>
      </c>
      <c r="AI461" s="21">
        <f t="shared" si="13"/>
        <v>0</v>
      </c>
      <c r="AJ461" s="21">
        <f t="shared" si="13"/>
        <v>101.14603278244734</v>
      </c>
      <c r="AK461" s="21">
        <f t="shared" si="13"/>
        <v>102.42816559236569</v>
      </c>
      <c r="AL461" s="21">
        <f t="shared" si="13"/>
        <v>0.32005133799570551</v>
      </c>
      <c r="AM461" s="21">
        <f t="shared" si="14"/>
        <v>3.7368558330792569</v>
      </c>
      <c r="AN461" s="21">
        <f t="shared" si="14"/>
        <v>0.97637845868354411</v>
      </c>
      <c r="AO461" s="21">
        <f t="shared" si="14"/>
        <v>71.364277635043592</v>
      </c>
      <c r="AP461" s="21">
        <f t="shared" si="14"/>
        <v>70.314067522684851</v>
      </c>
      <c r="AQ461" s="21">
        <f t="shared" si="14"/>
        <v>10.330146183687644</v>
      </c>
      <c r="AR461" s="21">
        <f t="shared" si="14"/>
        <v>8.2301699450350743</v>
      </c>
      <c r="AS461" s="21">
        <f t="shared" si="11"/>
        <v>3.0020357209345154</v>
      </c>
      <c r="AT461" s="21">
        <f t="shared" si="11"/>
        <v>0.79547393463209948</v>
      </c>
      <c r="AU461" s="21">
        <f t="shared" si="11"/>
        <v>405.94506665321052</v>
      </c>
      <c r="AV461" s="24">
        <f t="shared" si="15"/>
        <v>-4.7610816445720515E-3</v>
      </c>
    </row>
    <row r="462" spans="1:48" x14ac:dyDescent="0.2">
      <c r="A462" s="2">
        <v>1987</v>
      </c>
      <c r="B462" s="11" t="s">
        <v>221</v>
      </c>
      <c r="C462" s="3">
        <f t="shared" si="17"/>
        <v>244.16666666666666</v>
      </c>
      <c r="D462" s="3">
        <f t="shared" si="17"/>
        <v>221.5</v>
      </c>
      <c r="E462" s="3">
        <f t="shared" si="17"/>
        <v>244.66666666666666</v>
      </c>
      <c r="F462" s="3">
        <f t="shared" si="17"/>
        <v>263.83333333333331</v>
      </c>
      <c r="G462" s="3">
        <f t="shared" si="17"/>
        <v>254.5</v>
      </c>
      <c r="H462" s="3">
        <f t="shared" si="17"/>
        <v>230.83333333333334</v>
      </c>
      <c r="I462" s="3">
        <f t="shared" si="17"/>
        <v>253.83333333333334</v>
      </c>
      <c r="J462" s="3">
        <f t="shared" si="17"/>
        <v>272.83333333333331</v>
      </c>
      <c r="K462" s="3">
        <f t="shared" si="17"/>
        <v>262.16666666666669</v>
      </c>
      <c r="L462" s="3">
        <f t="shared" si="17"/>
        <v>230.83333333333334</v>
      </c>
      <c r="M462" s="3">
        <f t="shared" si="17"/>
        <v>250.33333333333334</v>
      </c>
      <c r="N462" s="3">
        <f t="shared" si="17"/>
        <v>243.83333333333334</v>
      </c>
      <c r="O462" s="3">
        <f t="shared" si="17"/>
        <v>246</v>
      </c>
      <c r="P462" s="3">
        <f t="shared" si="17"/>
        <v>272.83333333333331</v>
      </c>
      <c r="Q462" s="3">
        <f t="shared" si="17"/>
        <v>253.16666666666666</v>
      </c>
      <c r="R462" s="3">
        <f t="shared" si="17"/>
        <v>253.16666666666666</v>
      </c>
      <c r="S462" s="3">
        <f t="shared" si="16"/>
        <v>244.16666666666666</v>
      </c>
      <c r="T462" s="3">
        <f t="shared" si="16"/>
        <v>239.83333333333334</v>
      </c>
      <c r="U462" s="3">
        <f t="shared" si="16"/>
        <v>165</v>
      </c>
      <c r="V462" s="3">
        <f t="shared" si="12"/>
        <v>243.5</v>
      </c>
      <c r="W462" s="3">
        <f t="shared" si="13"/>
        <v>243</v>
      </c>
      <c r="X462" s="3">
        <f t="shared" si="13"/>
        <v>242</v>
      </c>
      <c r="Y462" s="21">
        <f t="shared" si="13"/>
        <v>0</v>
      </c>
      <c r="Z462" s="21">
        <f t="shared" si="13"/>
        <v>0.99453279326730859</v>
      </c>
      <c r="AA462" s="21">
        <f t="shared" si="13"/>
        <v>1.0985508957986525</v>
      </c>
      <c r="AB462" s="21">
        <f t="shared" si="13"/>
        <v>0.80499925405153627</v>
      </c>
      <c r="AC462" s="21">
        <f t="shared" si="13"/>
        <v>30.161322895721295</v>
      </c>
      <c r="AD462" s="21">
        <f t="shared" si="13"/>
        <v>0.49534639170328881</v>
      </c>
      <c r="AE462" s="21">
        <f t="shared" si="13"/>
        <v>24.541923518683124</v>
      </c>
      <c r="AF462" s="21">
        <f t="shared" si="13"/>
        <v>2.5687414501128552</v>
      </c>
      <c r="AG462" s="21">
        <f t="shared" si="13"/>
        <v>2.6913831278481921</v>
      </c>
      <c r="AH462" s="21">
        <f t="shared" si="13"/>
        <v>1.9117942736631452</v>
      </c>
      <c r="AI462" s="21">
        <f t="shared" si="13"/>
        <v>0</v>
      </c>
      <c r="AJ462" s="21">
        <f t="shared" si="13"/>
        <v>104.20890560614117</v>
      </c>
      <c r="AK462" s="21">
        <f t="shared" si="13"/>
        <v>105.1348904133044</v>
      </c>
      <c r="AL462" s="21">
        <f t="shared" si="13"/>
        <v>0.32909801526317201</v>
      </c>
      <c r="AM462" s="21">
        <f t="shared" si="14"/>
        <v>3.843117136389568</v>
      </c>
      <c r="AN462" s="21">
        <f t="shared" si="14"/>
        <v>1.0034633820976344</v>
      </c>
      <c r="AO462" s="21">
        <f t="shared" si="14"/>
        <v>73.264657838359383</v>
      </c>
      <c r="AP462" s="21">
        <f t="shared" si="14"/>
        <v>71.964397699248579</v>
      </c>
      <c r="AQ462" s="21">
        <f t="shared" si="14"/>
        <v>10.267916387400369</v>
      </c>
      <c r="AR462" s="21">
        <f t="shared" si="14"/>
        <v>8.5339093610335315</v>
      </c>
      <c r="AS462" s="21">
        <f t="shared" si="11"/>
        <v>3.0910791533351158</v>
      </c>
      <c r="AT462" s="21">
        <f t="shared" si="11"/>
        <v>0.82033249508935258</v>
      </c>
      <c r="AU462" s="21">
        <f t="shared" si="11"/>
        <v>416.52249734825745</v>
      </c>
      <c r="AV462" s="24">
        <f t="shared" si="15"/>
        <v>2.5722628752521268E-2</v>
      </c>
    </row>
    <row r="463" spans="1:48" x14ac:dyDescent="0.2">
      <c r="A463" s="2">
        <v>1988</v>
      </c>
      <c r="B463" s="11" t="s">
        <v>221</v>
      </c>
      <c r="C463" s="3">
        <f t="shared" si="17"/>
        <v>259.08333333333331</v>
      </c>
      <c r="D463" s="3">
        <f t="shared" si="17"/>
        <v>233.75</v>
      </c>
      <c r="E463" s="3">
        <f t="shared" si="17"/>
        <v>256.95833333333331</v>
      </c>
      <c r="F463" s="3">
        <f t="shared" si="17"/>
        <v>266.54166666666669</v>
      </c>
      <c r="G463" s="3">
        <f t="shared" si="17"/>
        <v>270.375</v>
      </c>
      <c r="H463" s="3">
        <f t="shared" si="17"/>
        <v>237</v>
      </c>
      <c r="I463" s="3">
        <f t="shared" si="17"/>
        <v>270</v>
      </c>
      <c r="J463" s="3">
        <f t="shared" si="17"/>
        <v>292.41666666666669</v>
      </c>
      <c r="K463" s="3">
        <f t="shared" si="17"/>
        <v>281.58333333333331</v>
      </c>
      <c r="L463" s="3">
        <f t="shared" si="17"/>
        <v>237</v>
      </c>
      <c r="M463" s="3">
        <f t="shared" si="17"/>
        <v>264.54166666666669</v>
      </c>
      <c r="N463" s="3">
        <f t="shared" si="17"/>
        <v>261.91666666666669</v>
      </c>
      <c r="O463" s="3">
        <f t="shared" si="17"/>
        <v>258.16666666666669</v>
      </c>
      <c r="P463" s="3">
        <f t="shared" si="17"/>
        <v>292.41666666666669</v>
      </c>
      <c r="Q463" s="3">
        <f t="shared" si="17"/>
        <v>270.58333333333331</v>
      </c>
      <c r="R463" s="3">
        <f t="shared" si="17"/>
        <v>270.5</v>
      </c>
      <c r="S463" s="3">
        <f t="shared" si="16"/>
        <v>253.45833333333334</v>
      </c>
      <c r="T463" s="3">
        <f t="shared" si="16"/>
        <v>246.25</v>
      </c>
      <c r="U463" s="3">
        <f t="shared" si="16"/>
        <v>170.25</v>
      </c>
      <c r="V463" s="3">
        <f t="shared" si="12"/>
        <v>265.58333333333331</v>
      </c>
      <c r="W463" s="3">
        <f t="shared" si="13"/>
        <v>246.75</v>
      </c>
      <c r="X463" s="3">
        <f t="shared" si="13"/>
        <v>262.125</v>
      </c>
      <c r="Y463" s="21">
        <f t="shared" si="13"/>
        <v>0</v>
      </c>
      <c r="Z463" s="21">
        <f t="shared" si="13"/>
        <v>1.04953517122453</v>
      </c>
      <c r="AA463" s="21">
        <f t="shared" si="13"/>
        <v>1.1537403566740958</v>
      </c>
      <c r="AB463" s="21">
        <f t="shared" si="13"/>
        <v>0.81326282820083351</v>
      </c>
      <c r="AC463" s="21">
        <f t="shared" si="13"/>
        <v>32.042702074383676</v>
      </c>
      <c r="AD463" s="21">
        <f t="shared" si="13"/>
        <v>0.50857947220366551</v>
      </c>
      <c r="AE463" s="21">
        <f t="shared" si="13"/>
        <v>26.105000722433786</v>
      </c>
      <c r="AF463" s="21">
        <f t="shared" si="13"/>
        <v>2.7531196543817984</v>
      </c>
      <c r="AG463" s="21">
        <f t="shared" si="13"/>
        <v>2.8907131560708961</v>
      </c>
      <c r="AH463" s="21">
        <f t="shared" si="13"/>
        <v>1.962867478085915</v>
      </c>
      <c r="AI463" s="21">
        <f t="shared" si="13"/>
        <v>0</v>
      </c>
      <c r="AJ463" s="21">
        <f t="shared" si="13"/>
        <v>111.93731726592675</v>
      </c>
      <c r="AK463" s="21">
        <f t="shared" si="13"/>
        <v>110.33465125352882</v>
      </c>
      <c r="AL463" s="21">
        <f t="shared" ref="AL463:AU484" si="18">AVERAGEIFS(AL$2:AL$421,$A$2:$A$421,$A463)</f>
        <v>0.35271989479489024</v>
      </c>
      <c r="AM463" s="21">
        <f t="shared" si="18"/>
        <v>4.1075053791497451</v>
      </c>
      <c r="AN463" s="21">
        <f t="shared" si="18"/>
        <v>1.0721666024650827</v>
      </c>
      <c r="AO463" s="21">
        <f t="shared" si="18"/>
        <v>76.05271563664509</v>
      </c>
      <c r="AP463" s="21">
        <f t="shared" si="18"/>
        <v>73.889782905239585</v>
      </c>
      <c r="AQ463" s="21">
        <f t="shared" si="18"/>
        <v>10.594622817908563</v>
      </c>
      <c r="AR463" s="21">
        <f t="shared" si="18"/>
        <v>9.3078607575680579</v>
      </c>
      <c r="AS463" s="21">
        <f t="shared" si="18"/>
        <v>3.1387809921211516</v>
      </c>
      <c r="AT463" s="21">
        <f t="shared" si="18"/>
        <v>0.8885522945260188</v>
      </c>
      <c r="AU463" s="21">
        <f t="shared" si="18"/>
        <v>437.81185687519996</v>
      </c>
      <c r="AV463" s="24">
        <f t="shared" si="15"/>
        <v>4.9848792189913109E-2</v>
      </c>
    </row>
    <row r="464" spans="1:48" x14ac:dyDescent="0.2">
      <c r="A464" s="2">
        <v>1989</v>
      </c>
      <c r="B464" s="11" t="s">
        <v>221</v>
      </c>
      <c r="C464" s="3">
        <f t="shared" si="17"/>
        <v>271.375</v>
      </c>
      <c r="D464" s="3">
        <f t="shared" si="17"/>
        <v>245.25</v>
      </c>
      <c r="E464" s="3">
        <f t="shared" si="17"/>
        <v>268.16666666666669</v>
      </c>
      <c r="F464" s="3">
        <f t="shared" si="17"/>
        <v>272.95833333333331</v>
      </c>
      <c r="G464" s="3">
        <f t="shared" si="17"/>
        <v>274.45833333333331</v>
      </c>
      <c r="H464" s="3">
        <f t="shared" si="17"/>
        <v>242.375</v>
      </c>
      <c r="I464" s="3">
        <f t="shared" si="17"/>
        <v>271.91666666666669</v>
      </c>
      <c r="J464" s="3">
        <f t="shared" si="17"/>
        <v>310.25</v>
      </c>
      <c r="K464" s="3">
        <f t="shared" si="17"/>
        <v>296.95833333333331</v>
      </c>
      <c r="L464" s="3">
        <f t="shared" si="17"/>
        <v>242.375</v>
      </c>
      <c r="M464" s="3">
        <f t="shared" si="17"/>
        <v>278.95833333333331</v>
      </c>
      <c r="N464" s="3">
        <f t="shared" si="17"/>
        <v>275.375</v>
      </c>
      <c r="O464" s="3">
        <f t="shared" si="17"/>
        <v>275.20833333333331</v>
      </c>
      <c r="P464" s="3">
        <f t="shared" si="17"/>
        <v>310.25</v>
      </c>
      <c r="Q464" s="3">
        <f t="shared" si="17"/>
        <v>281.58333333333331</v>
      </c>
      <c r="R464" s="3">
        <f t="shared" si="17"/>
        <v>281.70833333333331</v>
      </c>
      <c r="S464" s="3">
        <f t="shared" si="16"/>
        <v>262.58333333333331</v>
      </c>
      <c r="T464" s="3">
        <f t="shared" si="16"/>
        <v>255.83333333333334</v>
      </c>
      <c r="U464" s="3">
        <f t="shared" si="16"/>
        <v>176.75</v>
      </c>
      <c r="V464" s="3">
        <f t="shared" si="12"/>
        <v>281.375</v>
      </c>
      <c r="W464" s="3">
        <f t="shared" ref="W464:AL485" si="19">AVERAGEIFS(W$2:W$421,$A$2:$A$421,$A464)</f>
        <v>253</v>
      </c>
      <c r="X464" s="3">
        <f t="shared" si="19"/>
        <v>276.91666666666669</v>
      </c>
      <c r="Y464" s="21">
        <f t="shared" si="19"/>
        <v>0</v>
      </c>
      <c r="Z464" s="21">
        <f t="shared" si="19"/>
        <v>1.1011700566537581</v>
      </c>
      <c r="AA464" s="21">
        <f t="shared" si="19"/>
        <v>1.204065661675771</v>
      </c>
      <c r="AB464" s="21">
        <f t="shared" si="19"/>
        <v>0.83284114233916851</v>
      </c>
      <c r="AC464" s="21">
        <f t="shared" si="19"/>
        <v>32.526626377556674</v>
      </c>
      <c r="AD464" s="21">
        <f t="shared" si="19"/>
        <v>0.52011371128845341</v>
      </c>
      <c r="AE464" s="21">
        <f t="shared" si="19"/>
        <v>26.290313999167111</v>
      </c>
      <c r="AF464" s="21">
        <f t="shared" si="19"/>
        <v>2.9210215084820281</v>
      </c>
      <c r="AG464" s="21">
        <f t="shared" si="19"/>
        <v>3.0485517406506779</v>
      </c>
      <c r="AH464" s="21">
        <f t="shared" si="19"/>
        <v>2.007383987346302</v>
      </c>
      <c r="AI464" s="21">
        <f t="shared" si="19"/>
        <v>0</v>
      </c>
      <c r="AJ464" s="21">
        <f t="shared" si="19"/>
        <v>117.68910751042155</v>
      </c>
      <c r="AK464" s="21">
        <f t="shared" si="19"/>
        <v>117.61787790987053</v>
      </c>
      <c r="AL464" s="21">
        <f t="shared" si="19"/>
        <v>0.3742308829641996</v>
      </c>
      <c r="AM464" s="21">
        <f t="shared" si="18"/>
        <v>4.2744874272088049</v>
      </c>
      <c r="AN464" s="21">
        <f t="shared" si="18"/>
        <v>1.116592482943072</v>
      </c>
      <c r="AO464" s="21">
        <f t="shared" si="18"/>
        <v>78.790763429580352</v>
      </c>
      <c r="AP464" s="21">
        <f t="shared" si="18"/>
        <v>76.765358212888501</v>
      </c>
      <c r="AQ464" s="21">
        <f t="shared" si="18"/>
        <v>10.999116493775849</v>
      </c>
      <c r="AR464" s="21">
        <f t="shared" si="18"/>
        <v>9.8613090203729357</v>
      </c>
      <c r="AS464" s="21">
        <f t="shared" si="18"/>
        <v>3.2182840567645452</v>
      </c>
      <c r="AT464" s="21">
        <f t="shared" si="18"/>
        <v>0.9386931409028646</v>
      </c>
      <c r="AU464" s="21">
        <f t="shared" si="18"/>
        <v>458.41866451613186</v>
      </c>
      <c r="AV464" s="24">
        <f t="shared" si="15"/>
        <v>4.5993613649902988E-2</v>
      </c>
    </row>
    <row r="465" spans="1:48" x14ac:dyDescent="0.2">
      <c r="A465" s="2">
        <v>1990</v>
      </c>
      <c r="B465" s="11" t="s">
        <v>221</v>
      </c>
      <c r="C465" s="3">
        <f t="shared" si="17"/>
        <v>277.04166666666669</v>
      </c>
      <c r="D465" s="3">
        <f t="shared" si="17"/>
        <v>249.54166666666666</v>
      </c>
      <c r="E465" s="3">
        <f t="shared" si="17"/>
        <v>275.08333333333331</v>
      </c>
      <c r="F465" s="3">
        <f t="shared" si="17"/>
        <v>278.04166666666669</v>
      </c>
      <c r="G465" s="3">
        <f t="shared" si="17"/>
        <v>267.45833333333331</v>
      </c>
      <c r="H465" s="3">
        <f t="shared" si="17"/>
        <v>245.91666666666666</v>
      </c>
      <c r="I465" s="3">
        <f t="shared" si="17"/>
        <v>262.08333333333331</v>
      </c>
      <c r="J465" s="3">
        <f t="shared" si="17"/>
        <v>320.54166666666669</v>
      </c>
      <c r="K465" s="3">
        <f t="shared" si="17"/>
        <v>296.75</v>
      </c>
      <c r="L465" s="3">
        <f t="shared" si="17"/>
        <v>245.91666666666666</v>
      </c>
      <c r="M465" s="3">
        <f t="shared" si="17"/>
        <v>279.54166666666669</v>
      </c>
      <c r="N465" s="3">
        <f t="shared" si="17"/>
        <v>280.625</v>
      </c>
      <c r="O465" s="3">
        <f t="shared" si="17"/>
        <v>283.125</v>
      </c>
      <c r="P465" s="3">
        <f t="shared" si="17"/>
        <v>319.95833333333331</v>
      </c>
      <c r="Q465" s="3">
        <f t="shared" si="17"/>
        <v>280.95833333333331</v>
      </c>
      <c r="R465" s="3">
        <f t="shared" si="17"/>
        <v>281.45833333333331</v>
      </c>
      <c r="S465" s="3">
        <f t="shared" si="16"/>
        <v>269.54166666666669</v>
      </c>
      <c r="T465" s="3">
        <f t="shared" si="16"/>
        <v>262.95833333333331</v>
      </c>
      <c r="U465" s="3">
        <f t="shared" si="16"/>
        <v>185</v>
      </c>
      <c r="V465" s="3">
        <f t="shared" si="12"/>
        <v>285.08333333333331</v>
      </c>
      <c r="W465" s="3">
        <f t="shared" si="19"/>
        <v>268.75</v>
      </c>
      <c r="X465" s="3">
        <f t="shared" si="19"/>
        <v>280.75</v>
      </c>
      <c r="Y465" s="21">
        <f t="shared" si="19"/>
        <v>0</v>
      </c>
      <c r="Z465" s="21">
        <f t="shared" si="19"/>
        <v>1.120439597230608</v>
      </c>
      <c r="AA465" s="21">
        <f t="shared" si="19"/>
        <v>1.2351214261005965</v>
      </c>
      <c r="AB465" s="21">
        <f t="shared" si="19"/>
        <v>0.84835123535784929</v>
      </c>
      <c r="AC465" s="21">
        <f t="shared" si="19"/>
        <v>31.697041857831532</v>
      </c>
      <c r="AD465" s="21">
        <f t="shared" si="19"/>
        <v>0.52771379130556162</v>
      </c>
      <c r="AE465" s="21">
        <f t="shared" si="19"/>
        <v>25.339576318535265</v>
      </c>
      <c r="AF465" s="21">
        <f t="shared" si="19"/>
        <v>3.0179181392361323</v>
      </c>
      <c r="AG465" s="21">
        <f t="shared" si="19"/>
        <v>3.0464130064422794</v>
      </c>
      <c r="AH465" s="21">
        <f t="shared" si="19"/>
        <v>2.0367165709674877</v>
      </c>
      <c r="AI465" s="21">
        <f t="shared" si="19"/>
        <v>0</v>
      </c>
      <c r="AJ465" s="21">
        <f t="shared" si="19"/>
        <v>119.93283992777867</v>
      </c>
      <c r="AK465" s="21">
        <f t="shared" si="19"/>
        <v>121.00128393604395</v>
      </c>
      <c r="AL465" s="21">
        <f t="shared" si="19"/>
        <v>0.38594130409375355</v>
      </c>
      <c r="AM465" s="21">
        <f t="shared" si="18"/>
        <v>4.2649998108418137</v>
      </c>
      <c r="AN465" s="21">
        <f t="shared" si="18"/>
        <v>1.1156015711108493</v>
      </c>
      <c r="AO465" s="21">
        <f t="shared" si="18"/>
        <v>80.878681152960226</v>
      </c>
      <c r="AP465" s="21">
        <f t="shared" si="18"/>
        <v>78.90328594161879</v>
      </c>
      <c r="AQ465" s="21">
        <f t="shared" si="18"/>
        <v>11.512512313145869</v>
      </c>
      <c r="AR465" s="21">
        <f t="shared" si="18"/>
        <v>9.9912744435645831</v>
      </c>
      <c r="AS465" s="21">
        <f t="shared" si="18"/>
        <v>3.4186317796658945</v>
      </c>
      <c r="AT465" s="21">
        <f t="shared" si="18"/>
        <v>0.95168738841461042</v>
      </c>
      <c r="AU465" s="21">
        <f t="shared" si="18"/>
        <v>468.35120914274921</v>
      </c>
      <c r="AV465" s="24">
        <f t="shared" si="15"/>
        <v>2.1435580129538213E-2</v>
      </c>
    </row>
    <row r="466" spans="1:48" x14ac:dyDescent="0.2">
      <c r="A466" s="2">
        <v>1991</v>
      </c>
      <c r="B466" s="11" t="s">
        <v>221</v>
      </c>
      <c r="C466" s="3">
        <f t="shared" si="17"/>
        <v>283.04166666666669</v>
      </c>
      <c r="D466" s="3">
        <f t="shared" si="17"/>
        <v>255.75</v>
      </c>
      <c r="E466" s="3">
        <f t="shared" si="17"/>
        <v>280.45833333333331</v>
      </c>
      <c r="F466" s="3">
        <f t="shared" si="17"/>
        <v>285.25</v>
      </c>
      <c r="G466" s="3">
        <f t="shared" si="17"/>
        <v>264.95833333333331</v>
      </c>
      <c r="H466" s="3">
        <f t="shared" si="17"/>
        <v>243.54166666666666</v>
      </c>
      <c r="I466" s="3">
        <f t="shared" si="17"/>
        <v>257.29166666666669</v>
      </c>
      <c r="J466" s="3">
        <f t="shared" si="17"/>
        <v>333</v>
      </c>
      <c r="K466" s="3">
        <f t="shared" si="17"/>
        <v>302.95833333333331</v>
      </c>
      <c r="L466" s="3">
        <f t="shared" si="17"/>
        <v>243.54166666666666</v>
      </c>
      <c r="M466" s="3">
        <f t="shared" si="17"/>
        <v>280.125</v>
      </c>
      <c r="N466" s="3">
        <f t="shared" si="17"/>
        <v>287.04166666666669</v>
      </c>
      <c r="O466" s="3">
        <f t="shared" si="17"/>
        <v>289.54166666666669</v>
      </c>
      <c r="P466" s="3">
        <f t="shared" si="17"/>
        <v>333</v>
      </c>
      <c r="Q466" s="3">
        <f t="shared" si="17"/>
        <v>283.95833333333331</v>
      </c>
      <c r="R466" s="3">
        <f t="shared" ref="R466:AG481" si="20">AVERAGEIFS(R$2:R$421,$A$2:$A$421,$A466)</f>
        <v>284.375</v>
      </c>
      <c r="S466" s="3">
        <f t="shared" si="20"/>
        <v>277.16666666666669</v>
      </c>
      <c r="T466" s="3">
        <f t="shared" si="20"/>
        <v>270.75</v>
      </c>
      <c r="U466" s="3">
        <f t="shared" si="20"/>
        <v>190.25</v>
      </c>
      <c r="V466" s="3">
        <f t="shared" si="20"/>
        <v>291.20833333333331</v>
      </c>
      <c r="W466" s="3">
        <f t="shared" si="20"/>
        <v>282.75</v>
      </c>
      <c r="X466" s="3">
        <f t="shared" si="20"/>
        <v>287.25</v>
      </c>
      <c r="Y466" s="21">
        <f t="shared" si="19"/>
        <v>0</v>
      </c>
      <c r="Z466" s="21">
        <f t="shared" si="19"/>
        <v>1.1483149520456621</v>
      </c>
      <c r="AA466" s="21">
        <f t="shared" si="19"/>
        <v>1.2592551225512143</v>
      </c>
      <c r="AB466" s="21">
        <f t="shared" si="19"/>
        <v>0.87034505578597887</v>
      </c>
      <c r="AC466" s="21">
        <f t="shared" si="19"/>
        <v>31.400761672215406</v>
      </c>
      <c r="AD466" s="21">
        <f t="shared" si="19"/>
        <v>0.52261726705879485</v>
      </c>
      <c r="AE466" s="21">
        <f t="shared" si="19"/>
        <v>24.876293126701952</v>
      </c>
      <c r="AF466" s="21">
        <f t="shared" si="19"/>
        <v>3.1352140606753114</v>
      </c>
      <c r="AG466" s="21">
        <f t="shared" si="19"/>
        <v>3.1101472858525434</v>
      </c>
      <c r="AH466" s="21">
        <f t="shared" si="19"/>
        <v>2.0170464854803396</v>
      </c>
      <c r="AI466" s="21">
        <f t="shared" si="19"/>
        <v>0</v>
      </c>
      <c r="AJ466" s="21">
        <f t="shared" si="19"/>
        <v>122.6751795489929</v>
      </c>
      <c r="AK466" s="21">
        <f t="shared" si="19"/>
        <v>123.7436235572582</v>
      </c>
      <c r="AL466" s="21">
        <f t="shared" si="19"/>
        <v>0.40167247067551481</v>
      </c>
      <c r="AM466" s="21">
        <f t="shared" si="18"/>
        <v>4.310540369403375</v>
      </c>
      <c r="AN466" s="21">
        <f t="shared" si="18"/>
        <v>1.1271622091534488</v>
      </c>
      <c r="AO466" s="21">
        <f t="shared" si="18"/>
        <v>83.166638897741748</v>
      </c>
      <c r="AP466" s="21">
        <f t="shared" si="18"/>
        <v>81.241253691750742</v>
      </c>
      <c r="AQ466" s="21">
        <f t="shared" si="18"/>
        <v>11.83921874365406</v>
      </c>
      <c r="AR466" s="21">
        <f t="shared" si="18"/>
        <v>10.205936434678877</v>
      </c>
      <c r="AS466" s="21">
        <f t="shared" si="18"/>
        <v>3.5967186444670953</v>
      </c>
      <c r="AT466" s="21">
        <f t="shared" si="18"/>
        <v>0.97372111245626669</v>
      </c>
      <c r="AU466" s="21">
        <f t="shared" si="18"/>
        <v>479.01711399908555</v>
      </c>
      <c r="AV466" s="24">
        <f t="shared" si="15"/>
        <v>2.2517864012611737E-2</v>
      </c>
    </row>
    <row r="467" spans="1:48" x14ac:dyDescent="0.2">
      <c r="A467" s="2">
        <v>1992</v>
      </c>
      <c r="B467" s="11" t="s">
        <v>221</v>
      </c>
      <c r="C467" s="3">
        <f t="shared" ref="C467:R482" si="21">AVERAGEIFS(C$2:C$421,$A$2:$A$421,$A467)</f>
        <v>288.16666666666669</v>
      </c>
      <c r="D467" s="3">
        <f t="shared" si="21"/>
        <v>262</v>
      </c>
      <c r="E467" s="3">
        <f t="shared" si="21"/>
        <v>285.66666666666669</v>
      </c>
      <c r="F467" s="3">
        <f t="shared" si="21"/>
        <v>289.375</v>
      </c>
      <c r="G467" s="3">
        <f t="shared" si="21"/>
        <v>265</v>
      </c>
      <c r="H467" s="3">
        <f t="shared" si="21"/>
        <v>247.66666666666666</v>
      </c>
      <c r="I467" s="3">
        <f t="shared" si="21"/>
        <v>255.16666666666666</v>
      </c>
      <c r="J467" s="3">
        <f t="shared" si="21"/>
        <v>346.04166666666669</v>
      </c>
      <c r="K467" s="3">
        <f t="shared" si="21"/>
        <v>319.66666666666669</v>
      </c>
      <c r="L467" s="3">
        <f t="shared" si="21"/>
        <v>247.66666666666666</v>
      </c>
      <c r="M467" s="3">
        <f t="shared" si="21"/>
        <v>282.20833333333331</v>
      </c>
      <c r="N467" s="3">
        <f t="shared" si="21"/>
        <v>291.33333333333331</v>
      </c>
      <c r="O467" s="3">
        <f t="shared" si="21"/>
        <v>292.20833333333331</v>
      </c>
      <c r="P467" s="3">
        <f t="shared" si="21"/>
        <v>346.04166666666669</v>
      </c>
      <c r="Q467" s="3">
        <f t="shared" si="21"/>
        <v>294.29166666666669</v>
      </c>
      <c r="R467" s="3">
        <f t="shared" si="21"/>
        <v>294.04166666666669</v>
      </c>
      <c r="S467" s="3">
        <f t="shared" si="20"/>
        <v>283.66666666666669</v>
      </c>
      <c r="T467" s="3">
        <f t="shared" si="20"/>
        <v>276.25</v>
      </c>
      <c r="U467" s="3">
        <f t="shared" si="20"/>
        <v>191.5</v>
      </c>
      <c r="V467" s="3">
        <f t="shared" si="20"/>
        <v>294.45833333333331</v>
      </c>
      <c r="W467" s="3">
        <f t="shared" si="20"/>
        <v>294</v>
      </c>
      <c r="X467" s="3">
        <f t="shared" si="20"/>
        <v>291.16666666666669</v>
      </c>
      <c r="Y467" s="21">
        <f t="shared" si="19"/>
        <v>0</v>
      </c>
      <c r="Z467" s="21">
        <f t="shared" si="19"/>
        <v>1.1763773897789382</v>
      </c>
      <c r="AA467" s="21">
        <f t="shared" si="19"/>
        <v>1.2826404873289443</v>
      </c>
      <c r="AB467" s="21">
        <f t="shared" si="19"/>
        <v>0.88293111487490827</v>
      </c>
      <c r="AC467" s="21">
        <f t="shared" si="19"/>
        <v>31.405699675309009</v>
      </c>
      <c r="AD467" s="21">
        <f t="shared" si="19"/>
        <v>0.53146912496107379</v>
      </c>
      <c r="AE467" s="21">
        <f t="shared" si="19"/>
        <v>24.670837102497611</v>
      </c>
      <c r="AF467" s="21">
        <f t="shared" si="19"/>
        <v>3.258002098837395</v>
      </c>
      <c r="AG467" s="21">
        <f t="shared" si="19"/>
        <v>3.2816737693660727</v>
      </c>
      <c r="AH467" s="21">
        <f t="shared" si="19"/>
        <v>2.0512103181685437</v>
      </c>
      <c r="AI467" s="21">
        <f t="shared" si="19"/>
        <v>0</v>
      </c>
      <c r="AJ467" s="21">
        <f t="shared" si="19"/>
        <v>124.50934176318167</v>
      </c>
      <c r="AK467" s="21">
        <f t="shared" si="19"/>
        <v>124.88329716607451</v>
      </c>
      <c r="AL467" s="21">
        <f t="shared" si="19"/>
        <v>0.41740363725727603</v>
      </c>
      <c r="AM467" s="21">
        <f t="shared" si="18"/>
        <v>4.467402293337642</v>
      </c>
      <c r="AN467" s="21">
        <f t="shared" si="18"/>
        <v>1.1654774666660641</v>
      </c>
      <c r="AO467" s="21">
        <f t="shared" si="18"/>
        <v>85.117029106407969</v>
      </c>
      <c r="AP467" s="21">
        <f t="shared" si="18"/>
        <v>82.891583868314456</v>
      </c>
      <c r="AQ467" s="21">
        <f t="shared" si="18"/>
        <v>11.917005989013155</v>
      </c>
      <c r="AR467" s="21">
        <f t="shared" si="18"/>
        <v>10.319838715678298</v>
      </c>
      <c r="AS467" s="21">
        <f t="shared" si="18"/>
        <v>3.7398241608252021</v>
      </c>
      <c r="AT467" s="21">
        <f t="shared" si="18"/>
        <v>0.9869978436095721</v>
      </c>
      <c r="AU467" s="21">
        <f t="shared" si="18"/>
        <v>486.32083447762534</v>
      </c>
      <c r="AV467" s="24">
        <f t="shared" si="15"/>
        <v>1.5132233969326031E-2</v>
      </c>
    </row>
    <row r="468" spans="1:48" x14ac:dyDescent="0.2">
      <c r="A468" s="2">
        <v>1993</v>
      </c>
      <c r="B468" s="11" t="s">
        <v>221</v>
      </c>
      <c r="C468" s="3">
        <f t="shared" si="21"/>
        <v>295.875</v>
      </c>
      <c r="D468" s="3">
        <f t="shared" si="21"/>
        <v>268.79166666666669</v>
      </c>
      <c r="E468" s="3">
        <f t="shared" si="21"/>
        <v>293.75</v>
      </c>
      <c r="F468" s="3">
        <f t="shared" si="21"/>
        <v>296.25</v>
      </c>
      <c r="G468" s="3">
        <f t="shared" si="21"/>
        <v>268.04166666666669</v>
      </c>
      <c r="H468" s="3">
        <f t="shared" si="21"/>
        <v>257.75</v>
      </c>
      <c r="I468" s="3">
        <f t="shared" si="21"/>
        <v>256.75</v>
      </c>
      <c r="J468" s="3">
        <f t="shared" si="21"/>
        <v>355.375</v>
      </c>
      <c r="K468" s="3">
        <f t="shared" si="21"/>
        <v>328.20833333333331</v>
      </c>
      <c r="L468" s="3">
        <f t="shared" si="21"/>
        <v>257.75</v>
      </c>
      <c r="M468" s="3">
        <f t="shared" si="21"/>
        <v>288.16666666666669</v>
      </c>
      <c r="N468" s="3">
        <f t="shared" si="21"/>
        <v>299.04166666666669</v>
      </c>
      <c r="O468" s="3">
        <f t="shared" si="21"/>
        <v>299.25</v>
      </c>
      <c r="P468" s="3">
        <f t="shared" si="21"/>
        <v>355.375</v>
      </c>
      <c r="Q468" s="3">
        <f t="shared" si="21"/>
        <v>304.125</v>
      </c>
      <c r="R468" s="3">
        <f t="shared" si="21"/>
        <v>303.5</v>
      </c>
      <c r="S468" s="3">
        <f t="shared" si="20"/>
        <v>290.625</v>
      </c>
      <c r="T468" s="3">
        <f t="shared" si="20"/>
        <v>283.45833333333331</v>
      </c>
      <c r="U468" s="3">
        <f t="shared" si="20"/>
        <v>190.5</v>
      </c>
      <c r="V468" s="3">
        <f t="shared" si="20"/>
        <v>302.75</v>
      </c>
      <c r="W468" s="3">
        <f t="shared" si="20"/>
        <v>297.25</v>
      </c>
      <c r="X468" s="3">
        <f t="shared" si="20"/>
        <v>299.41666666666669</v>
      </c>
      <c r="Y468" s="21">
        <f t="shared" si="19"/>
        <v>0</v>
      </c>
      <c r="Z468" s="21">
        <f t="shared" si="19"/>
        <v>1.2068719054490986</v>
      </c>
      <c r="AA468" s="21">
        <f t="shared" si="19"/>
        <v>1.3189345734639817</v>
      </c>
      <c r="AB468" s="21">
        <f t="shared" si="19"/>
        <v>0.90390788002312428</v>
      </c>
      <c r="AC468" s="21">
        <f t="shared" si="19"/>
        <v>31.766173901141954</v>
      </c>
      <c r="AD468" s="21">
        <f t="shared" si="19"/>
        <v>0.55310699983331135</v>
      </c>
      <c r="AE468" s="21">
        <f t="shared" si="19"/>
        <v>24.823921983277316</v>
      </c>
      <c r="AF468" s="21">
        <f t="shared" si="19"/>
        <v>3.3458759664038702</v>
      </c>
      <c r="AG468" s="21">
        <f t="shared" si="19"/>
        <v>3.3693618719103955</v>
      </c>
      <c r="AH468" s="21">
        <f t="shared" si="19"/>
        <v>2.1347219091841545</v>
      </c>
      <c r="AI468" s="21">
        <f t="shared" si="19"/>
        <v>0</v>
      </c>
      <c r="AJ468" s="21">
        <f t="shared" si="19"/>
        <v>127.80371078866631</v>
      </c>
      <c r="AK468" s="21">
        <f t="shared" si="19"/>
        <v>127.89274778935506</v>
      </c>
      <c r="AL468" s="21">
        <f t="shared" si="19"/>
        <v>0.42866172452345669</v>
      </c>
      <c r="AM468" s="21">
        <f t="shared" si="18"/>
        <v>4.6166741241783171</v>
      </c>
      <c r="AN468" s="21">
        <f t="shared" si="18"/>
        <v>1.2029669643184939</v>
      </c>
      <c r="AO468" s="21">
        <f t="shared" si="18"/>
        <v>87.204946829787843</v>
      </c>
      <c r="AP468" s="21">
        <f t="shared" si="18"/>
        <v>85.05451659971996</v>
      </c>
      <c r="AQ468" s="21">
        <f t="shared" si="18"/>
        <v>11.854776192725881</v>
      </c>
      <c r="AR468" s="21">
        <f t="shared" si="18"/>
        <v>10.610435560792205</v>
      </c>
      <c r="AS468" s="21">
        <f t="shared" si="18"/>
        <v>3.7811657544397659</v>
      </c>
      <c r="AT468" s="21">
        <f t="shared" si="18"/>
        <v>1.0149637241239819</v>
      </c>
      <c r="AU468" s="21">
        <f t="shared" si="18"/>
        <v>497.85936590271996</v>
      </c>
      <c r="AV468" s="24">
        <f t="shared" si="15"/>
        <v>2.3449080015853226E-2</v>
      </c>
    </row>
    <row r="469" spans="1:48" x14ac:dyDescent="0.2">
      <c r="A469" s="2">
        <v>1994</v>
      </c>
      <c r="B469" s="11" t="s">
        <v>221</v>
      </c>
      <c r="C469" s="3">
        <f t="shared" si="21"/>
        <v>313.125</v>
      </c>
      <c r="D469" s="3">
        <f t="shared" si="21"/>
        <v>276.375</v>
      </c>
      <c r="E469" s="3">
        <f t="shared" si="21"/>
        <v>300.70833333333331</v>
      </c>
      <c r="F469" s="3">
        <f t="shared" si="21"/>
        <v>305.83333333333331</v>
      </c>
      <c r="G469" s="3">
        <f t="shared" si="21"/>
        <v>273.04166666666669</v>
      </c>
      <c r="H469" s="3">
        <f t="shared" si="21"/>
        <v>270.45833333333331</v>
      </c>
      <c r="I469" s="3">
        <f t="shared" si="21"/>
        <v>260.91666666666669</v>
      </c>
      <c r="J469" s="3">
        <f t="shared" si="21"/>
        <v>362.16666666666669</v>
      </c>
      <c r="K469" s="3">
        <f t="shared" si="21"/>
        <v>340.45833333333331</v>
      </c>
      <c r="L469" s="3">
        <f t="shared" si="21"/>
        <v>270.45833333333331</v>
      </c>
      <c r="M469" s="3">
        <f t="shared" si="21"/>
        <v>296.95833333333331</v>
      </c>
      <c r="N469" s="3">
        <f t="shared" si="21"/>
        <v>319.83333333333331</v>
      </c>
      <c r="O469" s="3">
        <f t="shared" si="21"/>
        <v>304.54166666666669</v>
      </c>
      <c r="P469" s="3">
        <f t="shared" si="21"/>
        <v>362.16666666666669</v>
      </c>
      <c r="Q469" s="3">
        <f t="shared" si="21"/>
        <v>316.16666666666669</v>
      </c>
      <c r="R469" s="3">
        <f t="shared" si="21"/>
        <v>316.125</v>
      </c>
      <c r="S469" s="3">
        <f t="shared" si="20"/>
        <v>302.45833333333331</v>
      </c>
      <c r="T469" s="3">
        <f t="shared" si="20"/>
        <v>290.08333333333331</v>
      </c>
      <c r="U469" s="3">
        <f t="shared" si="20"/>
        <v>188.5</v>
      </c>
      <c r="V469" s="3">
        <f t="shared" si="20"/>
        <v>328.91666666666669</v>
      </c>
      <c r="W469" s="3">
        <f t="shared" si="20"/>
        <v>303.25</v>
      </c>
      <c r="X469" s="3">
        <f t="shared" si="20"/>
        <v>323.29166666666669</v>
      </c>
      <c r="Y469" s="21">
        <f t="shared" si="19"/>
        <v>0</v>
      </c>
      <c r="Z469" s="21">
        <f t="shared" si="19"/>
        <v>1.2409209965654737</v>
      </c>
      <c r="AA469" s="21">
        <f t="shared" si="19"/>
        <v>1.350177420807029</v>
      </c>
      <c r="AB469" s="21">
        <f t="shared" si="19"/>
        <v>0.93314821932063763</v>
      </c>
      <c r="AC469" s="21">
        <f t="shared" si="19"/>
        <v>32.358734272374207</v>
      </c>
      <c r="AD469" s="21">
        <f t="shared" si="19"/>
        <v>0.58037787518881734</v>
      </c>
      <c r="AE469" s="21">
        <f t="shared" si="19"/>
        <v>25.226776932697589</v>
      </c>
      <c r="AF469" s="21">
        <f t="shared" si="19"/>
        <v>3.409819896820546</v>
      </c>
      <c r="AG469" s="21">
        <f t="shared" si="19"/>
        <v>3.4951194433642048</v>
      </c>
      <c r="AH469" s="21">
        <f t="shared" si="19"/>
        <v>2.2399741210013495</v>
      </c>
      <c r="AI469" s="21">
        <f t="shared" si="19"/>
        <v>0</v>
      </c>
      <c r="AJ469" s="21">
        <f t="shared" si="19"/>
        <v>136.68960345740595</v>
      </c>
      <c r="AK469" s="21">
        <f t="shared" si="19"/>
        <v>130.15428760684992</v>
      </c>
      <c r="AL469" s="21">
        <f t="shared" si="19"/>
        <v>0.43685399338232922</v>
      </c>
      <c r="AM469" s="21">
        <f t="shared" si="18"/>
        <v>4.7994688661823632</v>
      </c>
      <c r="AN469" s="21">
        <f t="shared" si="18"/>
        <v>1.2530080118457458</v>
      </c>
      <c r="AO469" s="21">
        <f t="shared" si="18"/>
        <v>90.755657209667376</v>
      </c>
      <c r="AP469" s="21">
        <f t="shared" si="18"/>
        <v>87.042414312399004</v>
      </c>
      <c r="AQ469" s="21">
        <f t="shared" si="18"/>
        <v>11.730316600151331</v>
      </c>
      <c r="AR469" s="21">
        <f t="shared" si="18"/>
        <v>11.527494951402927</v>
      </c>
      <c r="AS469" s="21">
        <f t="shared" si="18"/>
        <v>3.8574886964974238</v>
      </c>
      <c r="AT469" s="21">
        <f t="shared" si="18"/>
        <v>1.0958952874308345</v>
      </c>
      <c r="AU469" s="21">
        <f t="shared" si="18"/>
        <v>516.52325469029449</v>
      </c>
      <c r="AV469" s="24">
        <f t="shared" si="15"/>
        <v>3.6802671790706315E-2</v>
      </c>
    </row>
    <row r="470" spans="1:48" x14ac:dyDescent="0.2">
      <c r="A470" s="2">
        <v>1995</v>
      </c>
      <c r="B470" s="11" t="s">
        <v>221</v>
      </c>
      <c r="C470" s="3">
        <f t="shared" si="21"/>
        <v>320.08333333333331</v>
      </c>
      <c r="D470" s="3">
        <f t="shared" si="21"/>
        <v>282.54166666666669</v>
      </c>
      <c r="E470" s="3">
        <f t="shared" si="21"/>
        <v>308.5</v>
      </c>
      <c r="F470" s="3">
        <f t="shared" si="21"/>
        <v>308.58333333333331</v>
      </c>
      <c r="G470" s="3">
        <f t="shared" si="21"/>
        <v>279.95833333333331</v>
      </c>
      <c r="H470" s="3">
        <f t="shared" si="21"/>
        <v>277.08333333333331</v>
      </c>
      <c r="I470" s="3">
        <f t="shared" si="21"/>
        <v>267.33333333333331</v>
      </c>
      <c r="J470" s="3">
        <f t="shared" si="21"/>
        <v>372.25</v>
      </c>
      <c r="K470" s="3">
        <f t="shared" si="21"/>
        <v>349.04166666666669</v>
      </c>
      <c r="L470" s="3">
        <f t="shared" si="21"/>
        <v>277.08333333333331</v>
      </c>
      <c r="M470" s="3">
        <f t="shared" si="21"/>
        <v>290.04166666666669</v>
      </c>
      <c r="N470" s="3">
        <f t="shared" si="21"/>
        <v>327.33333333333331</v>
      </c>
      <c r="O470" s="3">
        <f t="shared" si="21"/>
        <v>310.79166666666669</v>
      </c>
      <c r="P470" s="3">
        <f t="shared" si="21"/>
        <v>372.25</v>
      </c>
      <c r="Q470" s="3">
        <f t="shared" si="21"/>
        <v>323.91666666666669</v>
      </c>
      <c r="R470" s="3">
        <f t="shared" si="21"/>
        <v>323.70833333333331</v>
      </c>
      <c r="S470" s="3">
        <f t="shared" si="20"/>
        <v>307.5</v>
      </c>
      <c r="T470" s="3">
        <f t="shared" si="20"/>
        <v>295.125</v>
      </c>
      <c r="U470" s="3">
        <f t="shared" si="20"/>
        <v>190</v>
      </c>
      <c r="V470" s="3">
        <f t="shared" si="20"/>
        <v>338.45833333333331</v>
      </c>
      <c r="W470" s="3">
        <f t="shared" si="20"/>
        <v>302.25</v>
      </c>
      <c r="X470" s="3">
        <f t="shared" si="20"/>
        <v>332.375</v>
      </c>
      <c r="Y470" s="21">
        <f t="shared" si="19"/>
        <v>0</v>
      </c>
      <c r="Z470" s="21">
        <f t="shared" si="19"/>
        <v>1.2686092684623063</v>
      </c>
      <c r="AA470" s="21">
        <f t="shared" si="19"/>
        <v>1.3851619265145132</v>
      </c>
      <c r="AB470" s="21">
        <f t="shared" si="19"/>
        <v>0.94153892537992379</v>
      </c>
      <c r="AC470" s="21">
        <f t="shared" si="19"/>
        <v>33.178442785912146</v>
      </c>
      <c r="AD470" s="21">
        <f t="shared" si="19"/>
        <v>0.59459449545611387</v>
      </c>
      <c r="AE470" s="21">
        <f t="shared" si="19"/>
        <v>25.847173554804812</v>
      </c>
      <c r="AF470" s="21">
        <f t="shared" si="19"/>
        <v>3.5047550573164705</v>
      </c>
      <c r="AG470" s="21">
        <f t="shared" si="19"/>
        <v>3.5832352927502069</v>
      </c>
      <c r="AH470" s="21">
        <f t="shared" si="19"/>
        <v>2.2948433068339198</v>
      </c>
      <c r="AI470" s="21">
        <f t="shared" si="19"/>
        <v>0</v>
      </c>
      <c r="AJ470" s="21">
        <f t="shared" si="19"/>
        <v>139.89493548220182</v>
      </c>
      <c r="AK470" s="21">
        <f t="shared" si="19"/>
        <v>132.82539762751313</v>
      </c>
      <c r="AL470" s="21">
        <f t="shared" si="19"/>
        <v>0.44901674837525646</v>
      </c>
      <c r="AM470" s="21">
        <f t="shared" si="18"/>
        <v>4.9171153091330639</v>
      </c>
      <c r="AN470" s="21">
        <f t="shared" si="18"/>
        <v>1.2830656707565045</v>
      </c>
      <c r="AO470" s="21">
        <f t="shared" si="18"/>
        <v>92.268459871517464</v>
      </c>
      <c r="AP470" s="21">
        <f t="shared" si="18"/>
        <v>88.555216974249092</v>
      </c>
      <c r="AQ470" s="21">
        <f t="shared" si="18"/>
        <v>11.823661294582243</v>
      </c>
      <c r="AR470" s="21">
        <f t="shared" si="18"/>
        <v>11.861900366131996</v>
      </c>
      <c r="AS470" s="21">
        <f t="shared" si="18"/>
        <v>3.8447682061544808</v>
      </c>
      <c r="AT470" s="21">
        <f t="shared" si="18"/>
        <v>1.1266860043608411</v>
      </c>
      <c r="AU470" s="21">
        <f t="shared" si="18"/>
        <v>526.94324978500583</v>
      </c>
      <c r="AV470" s="24">
        <f t="shared" si="15"/>
        <v>1.9972546177532031E-2</v>
      </c>
    </row>
    <row r="471" spans="1:48" x14ac:dyDescent="0.2">
      <c r="A471" s="2">
        <v>1996</v>
      </c>
      <c r="B471" s="11" t="s">
        <v>221</v>
      </c>
      <c r="C471" s="3">
        <f t="shared" si="21"/>
        <v>323.58333333333331</v>
      </c>
      <c r="D471" s="3">
        <f t="shared" si="21"/>
        <v>288.16666666666669</v>
      </c>
      <c r="E471" s="3">
        <f t="shared" si="21"/>
        <v>315.79166666666669</v>
      </c>
      <c r="F471" s="3">
        <f t="shared" si="21"/>
        <v>318.29166666666669</v>
      </c>
      <c r="G471" s="3">
        <f t="shared" si="21"/>
        <v>294.875</v>
      </c>
      <c r="H471" s="3">
        <f t="shared" si="21"/>
        <v>285.875</v>
      </c>
      <c r="I471" s="3">
        <f t="shared" si="21"/>
        <v>283.95833333333331</v>
      </c>
      <c r="J471" s="3">
        <f t="shared" si="21"/>
        <v>378</v>
      </c>
      <c r="K471" s="3">
        <f t="shared" si="21"/>
        <v>358.95833333333331</v>
      </c>
      <c r="L471" s="3">
        <f t="shared" si="21"/>
        <v>285.875</v>
      </c>
      <c r="M471" s="3">
        <f t="shared" si="21"/>
        <v>292.95833333333331</v>
      </c>
      <c r="N471" s="3">
        <f t="shared" si="21"/>
        <v>329.625</v>
      </c>
      <c r="O471" s="3">
        <f t="shared" si="21"/>
        <v>317.66666666666669</v>
      </c>
      <c r="P471" s="3">
        <f t="shared" si="21"/>
        <v>378</v>
      </c>
      <c r="Q471" s="3">
        <f t="shared" si="21"/>
        <v>332.75</v>
      </c>
      <c r="R471" s="3">
        <f t="shared" si="21"/>
        <v>331.75</v>
      </c>
      <c r="S471" s="3">
        <f t="shared" si="20"/>
        <v>312.75</v>
      </c>
      <c r="T471" s="3">
        <f t="shared" si="20"/>
        <v>302.16666666666669</v>
      </c>
      <c r="U471" s="3">
        <f t="shared" si="20"/>
        <v>191.75</v>
      </c>
      <c r="V471" s="3">
        <f t="shared" si="20"/>
        <v>339</v>
      </c>
      <c r="W471" s="3">
        <f t="shared" si="20"/>
        <v>303.25</v>
      </c>
      <c r="X471" s="3">
        <f t="shared" si="20"/>
        <v>333.95833333333331</v>
      </c>
      <c r="Y471" s="21">
        <f t="shared" si="19"/>
        <v>0</v>
      </c>
      <c r="Z471" s="21">
        <f t="shared" si="19"/>
        <v>1.2938654624222548</v>
      </c>
      <c r="AA471" s="21">
        <f t="shared" si="19"/>
        <v>1.4179014372033356</v>
      </c>
      <c r="AB471" s="21">
        <f t="shared" si="19"/>
        <v>0.97116066040740456</v>
      </c>
      <c r="AC471" s="21">
        <f t="shared" si="19"/>
        <v>34.946247893421678</v>
      </c>
      <c r="AD471" s="21">
        <f t="shared" si="19"/>
        <v>0.61346057643975904</v>
      </c>
      <c r="AE471" s="21">
        <f t="shared" si="19"/>
        <v>27.454564802991708</v>
      </c>
      <c r="AF471" s="21">
        <f t="shared" si="19"/>
        <v>3.5588916364422452</v>
      </c>
      <c r="AG471" s="21">
        <f t="shared" si="19"/>
        <v>3.6850390410699574</v>
      </c>
      <c r="AH471" s="21">
        <f t="shared" si="19"/>
        <v>2.367657132058274</v>
      </c>
      <c r="AI471" s="21">
        <f t="shared" si="19"/>
        <v>0</v>
      </c>
      <c r="AJ471" s="21">
        <f t="shared" si="19"/>
        <v>140.87434248977831</v>
      </c>
      <c r="AK471" s="21">
        <f t="shared" si="19"/>
        <v>135.76361865024271</v>
      </c>
      <c r="AL471" s="21">
        <f t="shared" si="19"/>
        <v>0.45595253428031413</v>
      </c>
      <c r="AM471" s="21">
        <f t="shared" si="18"/>
        <v>5.0512069537865516</v>
      </c>
      <c r="AN471" s="21">
        <f t="shared" si="18"/>
        <v>1.3149400013596715</v>
      </c>
      <c r="AO471" s="21">
        <f t="shared" si="18"/>
        <v>93.843775040055561</v>
      </c>
      <c r="AP471" s="21">
        <f t="shared" si="18"/>
        <v>90.668139700304152</v>
      </c>
      <c r="AQ471" s="21">
        <f t="shared" si="18"/>
        <v>11.932563438084975</v>
      </c>
      <c r="AR471" s="21">
        <f t="shared" si="18"/>
        <v>11.880884079631899</v>
      </c>
      <c r="AS471" s="21">
        <f t="shared" si="18"/>
        <v>3.8574886964974238</v>
      </c>
      <c r="AT471" s="21">
        <f t="shared" si="18"/>
        <v>1.1320531935504754</v>
      </c>
      <c r="AU471" s="21">
        <f t="shared" si="18"/>
        <v>536.78162207679418</v>
      </c>
      <c r="AV471" s="24">
        <f t="shared" si="15"/>
        <v>1.8498491674433185E-2</v>
      </c>
    </row>
    <row r="472" spans="1:48" x14ac:dyDescent="0.2">
      <c r="A472" s="2">
        <v>1997</v>
      </c>
      <c r="B472" s="11" t="s">
        <v>221</v>
      </c>
      <c r="C472" s="3">
        <f t="shared" si="21"/>
        <v>331.54166666666669</v>
      </c>
      <c r="D472" s="3">
        <f t="shared" si="21"/>
        <v>294.33333333333331</v>
      </c>
      <c r="E472" s="3">
        <f t="shared" si="21"/>
        <v>322.29166666666669</v>
      </c>
      <c r="F472" s="3">
        <f t="shared" si="21"/>
        <v>324.91666666666669</v>
      </c>
      <c r="G472" s="3">
        <f t="shared" si="21"/>
        <v>300.5</v>
      </c>
      <c r="H472" s="3">
        <f t="shared" si="21"/>
        <v>293.5</v>
      </c>
      <c r="I472" s="3">
        <f t="shared" si="21"/>
        <v>289.29166666666669</v>
      </c>
      <c r="J472" s="3">
        <f t="shared" si="21"/>
        <v>384.45833333333331</v>
      </c>
      <c r="K472" s="3">
        <f t="shared" si="21"/>
        <v>369.66666666666669</v>
      </c>
      <c r="L472" s="3">
        <f t="shared" si="21"/>
        <v>293.5</v>
      </c>
      <c r="M472" s="3">
        <f t="shared" si="21"/>
        <v>302.66666666666669</v>
      </c>
      <c r="N472" s="3">
        <f t="shared" si="21"/>
        <v>338.25</v>
      </c>
      <c r="O472" s="3">
        <f t="shared" si="21"/>
        <v>324.04166666666669</v>
      </c>
      <c r="P472" s="3">
        <f t="shared" si="21"/>
        <v>384.45833333333331</v>
      </c>
      <c r="Q472" s="3">
        <f t="shared" si="21"/>
        <v>341.29166666666669</v>
      </c>
      <c r="R472" s="3">
        <f t="shared" si="21"/>
        <v>340.125</v>
      </c>
      <c r="S472" s="3">
        <f t="shared" si="20"/>
        <v>319.54166666666669</v>
      </c>
      <c r="T472" s="3">
        <f t="shared" si="20"/>
        <v>308.54166666666669</v>
      </c>
      <c r="U472" s="3">
        <f t="shared" si="20"/>
        <v>195.5</v>
      </c>
      <c r="V472" s="3">
        <f t="shared" si="20"/>
        <v>348.75</v>
      </c>
      <c r="W472" s="3">
        <f t="shared" si="20"/>
        <v>302.75</v>
      </c>
      <c r="X472" s="3">
        <f t="shared" si="20"/>
        <v>343.45833333333331</v>
      </c>
      <c r="Y472" s="21">
        <f t="shared" si="19"/>
        <v>0</v>
      </c>
      <c r="Z472" s="21">
        <f t="shared" si="19"/>
        <v>1.3215537343190873</v>
      </c>
      <c r="AA472" s="21">
        <f t="shared" si="19"/>
        <v>1.4470863724459428</v>
      </c>
      <c r="AB472" s="21">
        <f t="shared" si="19"/>
        <v>0.99137463409568538</v>
      </c>
      <c r="AC472" s="21">
        <f t="shared" si="19"/>
        <v>35.612878311057955</v>
      </c>
      <c r="AD472" s="21">
        <f t="shared" si="19"/>
        <v>0.62982310165306254</v>
      </c>
      <c r="AE472" s="21">
        <f t="shared" si="19"/>
        <v>27.970219138249661</v>
      </c>
      <c r="AF472" s="21">
        <f t="shared" si="19"/>
        <v>3.6196972144458335</v>
      </c>
      <c r="AG472" s="21">
        <f t="shared" si="19"/>
        <v>3.7949699793816207</v>
      </c>
      <c r="AH472" s="21">
        <f t="shared" si="19"/>
        <v>2.4308084591485914</v>
      </c>
      <c r="AI472" s="21">
        <f t="shared" si="19"/>
        <v>0</v>
      </c>
      <c r="AJ472" s="21">
        <f t="shared" si="19"/>
        <v>144.56047431829359</v>
      </c>
      <c r="AK472" s="21">
        <f t="shared" si="19"/>
        <v>138.48815087131916</v>
      </c>
      <c r="AL472" s="21">
        <f t="shared" si="19"/>
        <v>0.46374272859396587</v>
      </c>
      <c r="AM472" s="21">
        <f t="shared" si="18"/>
        <v>5.1808710441354426</v>
      </c>
      <c r="AN472" s="21">
        <f t="shared" si="18"/>
        <v>1.3481355477391357</v>
      </c>
      <c r="AO472" s="21">
        <f t="shared" si="18"/>
        <v>95.881682758085006</v>
      </c>
      <c r="AP472" s="21">
        <f t="shared" si="18"/>
        <v>92.581022404957551</v>
      </c>
      <c r="AQ472" s="21">
        <f t="shared" si="18"/>
        <v>12.165925174162256</v>
      </c>
      <c r="AR472" s="21">
        <f t="shared" si="18"/>
        <v>12.222590922630161</v>
      </c>
      <c r="AS472" s="21">
        <f t="shared" si="18"/>
        <v>3.8511284513259523</v>
      </c>
      <c r="AT472" s="21">
        <f t="shared" si="18"/>
        <v>1.1642563286882803</v>
      </c>
      <c r="AU472" s="21">
        <f t="shared" si="18"/>
        <v>548.72919313028751</v>
      </c>
      <c r="AV472" s="24">
        <f t="shared" si="15"/>
        <v>2.201369782380435E-2</v>
      </c>
    </row>
    <row r="473" spans="1:48" x14ac:dyDescent="0.2">
      <c r="A473" s="2">
        <v>1998</v>
      </c>
      <c r="B473" s="11" t="s">
        <v>221</v>
      </c>
      <c r="C473" s="3">
        <f t="shared" si="21"/>
        <v>337.125</v>
      </c>
      <c r="D473" s="3">
        <f t="shared" si="21"/>
        <v>298.29166666666669</v>
      </c>
      <c r="E473" s="3">
        <f t="shared" si="21"/>
        <v>327.41666666666669</v>
      </c>
      <c r="F473" s="3">
        <f t="shared" si="21"/>
        <v>331.79166666666669</v>
      </c>
      <c r="G473" s="3">
        <f t="shared" si="21"/>
        <v>305</v>
      </c>
      <c r="H473" s="3">
        <f t="shared" si="21"/>
        <v>298.25</v>
      </c>
      <c r="I473" s="3">
        <f t="shared" si="21"/>
        <v>293.5</v>
      </c>
      <c r="J473" s="3">
        <f t="shared" si="21"/>
        <v>391.04166666666669</v>
      </c>
      <c r="K473" s="3">
        <f t="shared" si="21"/>
        <v>376.5</v>
      </c>
      <c r="L473" s="3">
        <f t="shared" si="21"/>
        <v>298.25</v>
      </c>
      <c r="M473" s="3">
        <f t="shared" si="21"/>
        <v>305.75</v>
      </c>
      <c r="N473" s="3">
        <f t="shared" si="21"/>
        <v>343.625</v>
      </c>
      <c r="O473" s="3">
        <f t="shared" si="21"/>
        <v>330.25</v>
      </c>
      <c r="P473" s="3">
        <f t="shared" si="21"/>
        <v>391.04166666666669</v>
      </c>
      <c r="Q473" s="3">
        <f t="shared" si="21"/>
        <v>346.83333333333331</v>
      </c>
      <c r="R473" s="3">
        <f t="shared" si="21"/>
        <v>345.33333333333331</v>
      </c>
      <c r="S473" s="3">
        <f t="shared" si="20"/>
        <v>326.45833333333331</v>
      </c>
      <c r="T473" s="3">
        <f t="shared" si="20"/>
        <v>315.83333333333331</v>
      </c>
      <c r="U473" s="3">
        <f t="shared" si="20"/>
        <v>196</v>
      </c>
      <c r="V473" s="3">
        <f t="shared" si="20"/>
        <v>353.41666666666669</v>
      </c>
      <c r="W473" s="3">
        <f t="shared" si="20"/>
        <v>306.75</v>
      </c>
      <c r="X473" s="3">
        <f t="shared" si="20"/>
        <v>348.5</v>
      </c>
      <c r="Y473" s="21">
        <f t="shared" si="19"/>
        <v>0</v>
      </c>
      <c r="Z473" s="21">
        <f t="shared" si="19"/>
        <v>1.3393266115501623</v>
      </c>
      <c r="AA473" s="21">
        <f t="shared" si="19"/>
        <v>1.4700975713872293</v>
      </c>
      <c r="AB473" s="21">
        <f t="shared" si="19"/>
        <v>1.0123513992439015</v>
      </c>
      <c r="AC473" s="21">
        <f t="shared" si="19"/>
        <v>36.146182645166967</v>
      </c>
      <c r="AD473" s="21">
        <f t="shared" si="19"/>
        <v>0.64001615014659607</v>
      </c>
      <c r="AE473" s="21">
        <f t="shared" si="19"/>
        <v>28.377102637164139</v>
      </c>
      <c r="AF473" s="21">
        <f t="shared" si="19"/>
        <v>3.6816796746043292</v>
      </c>
      <c r="AG473" s="21">
        <f t="shared" si="19"/>
        <v>3.8651204614170793</v>
      </c>
      <c r="AH473" s="21">
        <f t="shared" si="19"/>
        <v>2.4701486301228868</v>
      </c>
      <c r="AI473" s="21">
        <f t="shared" si="19"/>
        <v>0</v>
      </c>
      <c r="AJ473" s="21">
        <f t="shared" si="19"/>
        <v>146.85762893606395</v>
      </c>
      <c r="AK473" s="21">
        <f t="shared" si="19"/>
        <v>141.14145349184466</v>
      </c>
      <c r="AL473" s="21">
        <f t="shared" si="19"/>
        <v>0.47168370086207539</v>
      </c>
      <c r="AM473" s="21">
        <f t="shared" si="18"/>
        <v>5.2649945759227714</v>
      </c>
      <c r="AN473" s="21">
        <f t="shared" si="18"/>
        <v>1.3687795442437778</v>
      </c>
      <c r="AO473" s="21">
        <f t="shared" si="18"/>
        <v>97.957097980127273</v>
      </c>
      <c r="AP473" s="21">
        <f t="shared" si="18"/>
        <v>94.768960139038271</v>
      </c>
      <c r="AQ473" s="21">
        <f t="shared" si="18"/>
        <v>12.197040072305894</v>
      </c>
      <c r="AR473" s="21">
        <f t="shared" si="18"/>
        <v>12.386142915860098</v>
      </c>
      <c r="AS473" s="21">
        <f t="shared" si="18"/>
        <v>3.9020104126977238</v>
      </c>
      <c r="AT473" s="21">
        <f t="shared" si="18"/>
        <v>1.181346589002642</v>
      </c>
      <c r="AU473" s="21">
        <f t="shared" si="18"/>
        <v>558.9482694021367</v>
      </c>
      <c r="AV473" s="24">
        <f t="shared" si="15"/>
        <v>1.8451880729254071E-2</v>
      </c>
    </row>
    <row r="474" spans="1:48" x14ac:dyDescent="0.2">
      <c r="A474" s="2">
        <v>1999</v>
      </c>
      <c r="B474" s="11" t="s">
        <v>221</v>
      </c>
      <c r="C474" s="3">
        <f t="shared" si="21"/>
        <v>345.70833333333331</v>
      </c>
      <c r="D474" s="3">
        <f t="shared" si="21"/>
        <v>303.58333333333331</v>
      </c>
      <c r="E474" s="3">
        <f t="shared" si="21"/>
        <v>334.29166666666669</v>
      </c>
      <c r="F474" s="3">
        <f t="shared" si="21"/>
        <v>336.625</v>
      </c>
      <c r="G474" s="3">
        <f t="shared" si="21"/>
        <v>306.91666666666669</v>
      </c>
      <c r="H474" s="3">
        <f t="shared" si="21"/>
        <v>303.70833333333331</v>
      </c>
      <c r="I474" s="3">
        <f t="shared" si="21"/>
        <v>295.04166666666669</v>
      </c>
      <c r="J474" s="3">
        <f t="shared" si="21"/>
        <v>393.75</v>
      </c>
      <c r="K474" s="3">
        <f t="shared" si="21"/>
        <v>382.29166666666669</v>
      </c>
      <c r="L474" s="3">
        <f t="shared" si="21"/>
        <v>303.70833333333331</v>
      </c>
      <c r="M474" s="3">
        <f t="shared" si="21"/>
        <v>310.33333333333331</v>
      </c>
      <c r="N474" s="3">
        <f t="shared" si="21"/>
        <v>353.16666666666669</v>
      </c>
      <c r="O474" s="3">
        <f t="shared" si="21"/>
        <v>336.20833333333331</v>
      </c>
      <c r="P474" s="3">
        <f t="shared" si="21"/>
        <v>393.75</v>
      </c>
      <c r="Q474" s="3">
        <f t="shared" si="21"/>
        <v>352.66666666666669</v>
      </c>
      <c r="R474" s="3">
        <f t="shared" si="21"/>
        <v>351.20833333333331</v>
      </c>
      <c r="S474" s="3">
        <f t="shared" si="20"/>
        <v>334.54166666666669</v>
      </c>
      <c r="T474" s="3">
        <f t="shared" si="20"/>
        <v>323.91666666666669</v>
      </c>
      <c r="U474" s="3">
        <f t="shared" si="20"/>
        <v>190.75</v>
      </c>
      <c r="V474" s="3">
        <f t="shared" si="20"/>
        <v>363.875</v>
      </c>
      <c r="W474" s="3">
        <f t="shared" si="20"/>
        <v>305.5</v>
      </c>
      <c r="X474" s="3">
        <f t="shared" si="20"/>
        <v>359.125</v>
      </c>
      <c r="Y474" s="21">
        <f t="shared" si="19"/>
        <v>0</v>
      </c>
      <c r="Z474" s="21">
        <f t="shared" si="19"/>
        <v>1.3630861421643361</v>
      </c>
      <c r="AA474" s="21">
        <f t="shared" si="19"/>
        <v>1.5009662528938332</v>
      </c>
      <c r="AB474" s="21">
        <f t="shared" si="19"/>
        <v>1.0270987008026471</v>
      </c>
      <c r="AC474" s="21">
        <f t="shared" si="19"/>
        <v>36.373330787472668</v>
      </c>
      <c r="AD474" s="21">
        <f t="shared" si="19"/>
        <v>0.65172921464355105</v>
      </c>
      <c r="AE474" s="21">
        <f t="shared" si="19"/>
        <v>28.526158968449639</v>
      </c>
      <c r="AF474" s="21">
        <f t="shared" si="19"/>
        <v>3.7071787879606717</v>
      </c>
      <c r="AG474" s="21">
        <f t="shared" si="19"/>
        <v>3.9245772724105468</v>
      </c>
      <c r="AH474" s="21">
        <f t="shared" si="19"/>
        <v>2.5153553178214194</v>
      </c>
      <c r="AI474" s="21">
        <f t="shared" si="19"/>
        <v>0</v>
      </c>
      <c r="AJ474" s="21">
        <f t="shared" si="19"/>
        <v>150.93552356760981</v>
      </c>
      <c r="AK474" s="21">
        <f t="shared" si="19"/>
        <v>143.68791171154359</v>
      </c>
      <c r="AL474" s="21">
        <f t="shared" si="19"/>
        <v>0.47495055654199386</v>
      </c>
      <c r="AM474" s="21">
        <f t="shared" si="18"/>
        <v>5.3535456620146968</v>
      </c>
      <c r="AN474" s="21">
        <f t="shared" si="18"/>
        <v>1.3920659723010138</v>
      </c>
      <c r="AO474" s="21">
        <f t="shared" si="18"/>
        <v>100.38258323962243</v>
      </c>
      <c r="AP474" s="21">
        <f t="shared" si="18"/>
        <v>97.194445398533432</v>
      </c>
      <c r="AQ474" s="21">
        <f t="shared" si="18"/>
        <v>11.8703336417977</v>
      </c>
      <c r="AR474" s="21">
        <f t="shared" si="18"/>
        <v>12.752674614973619</v>
      </c>
      <c r="AS474" s="21">
        <f t="shared" si="18"/>
        <v>3.886109799769045</v>
      </c>
      <c r="AT474" s="21">
        <f t="shared" si="18"/>
        <v>1.2173632533015031</v>
      </c>
      <c r="AU474" s="21">
        <f t="shared" si="18"/>
        <v>570.9316318776265</v>
      </c>
      <c r="AV474" s="24">
        <f t="shared" si="15"/>
        <v>2.1212540919739325E-2</v>
      </c>
    </row>
    <row r="475" spans="1:48" x14ac:dyDescent="0.2">
      <c r="A475" s="2">
        <v>2000</v>
      </c>
      <c r="B475" s="11" t="s">
        <v>221</v>
      </c>
      <c r="C475" s="3">
        <f t="shared" si="21"/>
        <v>360.79166666666669</v>
      </c>
      <c r="D475" s="3">
        <f t="shared" si="21"/>
        <v>312.70833333333331</v>
      </c>
      <c r="E475" s="3">
        <f t="shared" si="21"/>
        <v>352.70833333333331</v>
      </c>
      <c r="F475" s="3">
        <f t="shared" si="21"/>
        <v>343.5</v>
      </c>
      <c r="G475" s="3">
        <f t="shared" si="21"/>
        <v>310.95833333333331</v>
      </c>
      <c r="H475" s="3">
        <f t="shared" si="21"/>
        <v>312.29166666666669</v>
      </c>
      <c r="I475" s="3">
        <f t="shared" si="21"/>
        <v>298.25</v>
      </c>
      <c r="J475" s="3">
        <f t="shared" si="21"/>
        <v>399.75</v>
      </c>
      <c r="K475" s="3">
        <f t="shared" si="21"/>
        <v>395.875</v>
      </c>
      <c r="L475" s="3">
        <f t="shared" si="21"/>
        <v>312.29166666666669</v>
      </c>
      <c r="M475" s="3">
        <f t="shared" si="21"/>
        <v>316.58333333333331</v>
      </c>
      <c r="N475" s="3">
        <f t="shared" si="21"/>
        <v>369.70833333333331</v>
      </c>
      <c r="O475" s="3">
        <f t="shared" si="21"/>
        <v>342.41666666666669</v>
      </c>
      <c r="P475" s="3">
        <f t="shared" si="21"/>
        <v>399.75</v>
      </c>
      <c r="Q475" s="3">
        <f t="shared" si="21"/>
        <v>363.75</v>
      </c>
      <c r="R475" s="3">
        <f t="shared" si="21"/>
        <v>362.5</v>
      </c>
      <c r="S475" s="3">
        <f t="shared" si="20"/>
        <v>345.70833333333331</v>
      </c>
      <c r="T475" s="3">
        <f t="shared" si="20"/>
        <v>332.41666666666669</v>
      </c>
      <c r="U475" s="3">
        <f t="shared" si="20"/>
        <v>201.75</v>
      </c>
      <c r="V475" s="3">
        <f t="shared" si="20"/>
        <v>375.375</v>
      </c>
      <c r="W475" s="3">
        <f t="shared" si="20"/>
        <v>305.25</v>
      </c>
      <c r="X475" s="3">
        <f t="shared" si="20"/>
        <v>377.875</v>
      </c>
      <c r="Y475" s="21">
        <f t="shared" si="19"/>
        <v>0</v>
      </c>
      <c r="Z475" s="21">
        <f t="shared" si="19"/>
        <v>1.4040573012549196</v>
      </c>
      <c r="AA475" s="21">
        <f t="shared" si="19"/>
        <v>1.5836569027478868</v>
      </c>
      <c r="AB475" s="21">
        <f t="shared" si="19"/>
        <v>1.0480754659508631</v>
      </c>
      <c r="AC475" s="21">
        <f t="shared" si="19"/>
        <v>36.852317087552059</v>
      </c>
      <c r="AD475" s="21">
        <f t="shared" si="19"/>
        <v>0.67014823209677798</v>
      </c>
      <c r="AE475" s="21">
        <f t="shared" si="19"/>
        <v>28.83635727950325</v>
      </c>
      <c r="AF475" s="21">
        <f t="shared" si="19"/>
        <v>3.7636691313962634</v>
      </c>
      <c r="AG475" s="21">
        <f t="shared" si="19"/>
        <v>4.0640227427981044</v>
      </c>
      <c r="AH475" s="21">
        <f t="shared" si="19"/>
        <v>2.5864436969504103</v>
      </c>
      <c r="AI475" s="21">
        <f t="shared" si="19"/>
        <v>0</v>
      </c>
      <c r="AJ475" s="21">
        <f t="shared" si="19"/>
        <v>158.00506142229847</v>
      </c>
      <c r="AK475" s="21">
        <f t="shared" si="19"/>
        <v>146.34121433206903</v>
      </c>
      <c r="AL475" s="21">
        <f t="shared" si="19"/>
        <v>0.48218789835596709</v>
      </c>
      <c r="AM475" s="21">
        <f t="shared" si="18"/>
        <v>5.5217927255893562</v>
      </c>
      <c r="AN475" s="21">
        <f t="shared" si="18"/>
        <v>1.4368221567230777</v>
      </c>
      <c r="AO475" s="21">
        <f t="shared" si="18"/>
        <v>103.73325359810032</v>
      </c>
      <c r="AP475" s="21">
        <f t="shared" si="18"/>
        <v>99.744955671404668</v>
      </c>
      <c r="AQ475" s="21">
        <f t="shared" si="18"/>
        <v>12.554861400957725</v>
      </c>
      <c r="AR475" s="21">
        <f t="shared" si="18"/>
        <v>13.155713455433109</v>
      </c>
      <c r="AS475" s="21">
        <f t="shared" si="18"/>
        <v>3.8829296771833093</v>
      </c>
      <c r="AT475" s="21">
        <f t="shared" si="18"/>
        <v>1.2809220726524344</v>
      </c>
      <c r="AU475" s="21">
        <f t="shared" si="18"/>
        <v>588.60228806146449</v>
      </c>
      <c r="AV475" s="24">
        <f t="shared" si="15"/>
        <v>3.0481254613527856E-2</v>
      </c>
    </row>
    <row r="476" spans="1:48" x14ac:dyDescent="0.2">
      <c r="A476" s="2">
        <v>2001</v>
      </c>
      <c r="B476" s="11" t="s">
        <v>221</v>
      </c>
      <c r="C476" s="3">
        <f t="shared" si="21"/>
        <v>367.58333333333331</v>
      </c>
      <c r="D476" s="3">
        <f t="shared" si="21"/>
        <v>322.41666666666669</v>
      </c>
      <c r="E476" s="3">
        <f t="shared" si="21"/>
        <v>367.25</v>
      </c>
      <c r="F476" s="3">
        <f t="shared" si="21"/>
        <v>352.83333333333331</v>
      </c>
      <c r="G476" s="3">
        <f t="shared" si="21"/>
        <v>314.625</v>
      </c>
      <c r="H476" s="3">
        <f t="shared" si="21"/>
        <v>322.33333333333331</v>
      </c>
      <c r="I476" s="3">
        <f t="shared" si="21"/>
        <v>300.875</v>
      </c>
      <c r="J476" s="3">
        <f t="shared" si="21"/>
        <v>405.83333333333331</v>
      </c>
      <c r="K476" s="3">
        <f t="shared" si="21"/>
        <v>398.75</v>
      </c>
      <c r="L476" s="3">
        <f t="shared" si="21"/>
        <v>322.33333333333331</v>
      </c>
      <c r="M476" s="3">
        <f t="shared" si="21"/>
        <v>324.375</v>
      </c>
      <c r="N476" s="3">
        <f t="shared" si="21"/>
        <v>375.5</v>
      </c>
      <c r="O476" s="3">
        <f t="shared" si="21"/>
        <v>350.375</v>
      </c>
      <c r="P476" s="3">
        <f t="shared" si="21"/>
        <v>405.83333333333331</v>
      </c>
      <c r="Q476" s="3">
        <f t="shared" si="21"/>
        <v>368.875</v>
      </c>
      <c r="R476" s="3">
        <f t="shared" si="21"/>
        <v>367.125</v>
      </c>
      <c r="S476" s="3">
        <f t="shared" si="20"/>
        <v>352.95833333333331</v>
      </c>
      <c r="T476" s="3">
        <f t="shared" si="20"/>
        <v>343.04166666666669</v>
      </c>
      <c r="U476" s="3">
        <f t="shared" si="20"/>
        <v>209.25</v>
      </c>
      <c r="V476" s="3">
        <f t="shared" si="20"/>
        <v>389.58333333333331</v>
      </c>
      <c r="W476" s="3">
        <f t="shared" si="20"/>
        <v>311.75</v>
      </c>
      <c r="X476" s="3">
        <f t="shared" si="20"/>
        <v>385.04166666666669</v>
      </c>
      <c r="Y476" s="21">
        <f t="shared" si="19"/>
        <v>0</v>
      </c>
      <c r="Z476" s="21">
        <f t="shared" si="19"/>
        <v>1.4476476212006084</v>
      </c>
      <c r="AA476" s="21">
        <f t="shared" si="19"/>
        <v>1.6489488412073092</v>
      </c>
      <c r="AB476" s="21">
        <f t="shared" si="19"/>
        <v>1.0765530137884411</v>
      </c>
      <c r="AC476" s="21">
        <f t="shared" si="19"/>
        <v>37.286861359789043</v>
      </c>
      <c r="AD476" s="21">
        <f t="shared" si="19"/>
        <v>0.6916966942629319</v>
      </c>
      <c r="AE476" s="21">
        <f t="shared" si="19"/>
        <v>29.090155897638027</v>
      </c>
      <c r="AF476" s="21">
        <f t="shared" si="19"/>
        <v>3.8209440629351268</v>
      </c>
      <c r="AG476" s="21">
        <f t="shared" si="19"/>
        <v>4.0935372748739978</v>
      </c>
      <c r="AH476" s="21">
        <f t="shared" si="19"/>
        <v>2.6696101987469478</v>
      </c>
      <c r="AI476" s="21">
        <f t="shared" si="19"/>
        <v>0</v>
      </c>
      <c r="AJ476" s="21">
        <f t="shared" si="19"/>
        <v>160.48029004144635</v>
      </c>
      <c r="AK476" s="21">
        <f t="shared" si="19"/>
        <v>149.74242775838022</v>
      </c>
      <c r="AL476" s="21">
        <f t="shared" si="19"/>
        <v>0.48952575880624555</v>
      </c>
      <c r="AM476" s="21">
        <f t="shared" si="18"/>
        <v>5.5995911797986908</v>
      </c>
      <c r="AN476" s="21">
        <f t="shared" si="18"/>
        <v>1.4551540256191995</v>
      </c>
      <c r="AO476" s="21">
        <f t="shared" si="18"/>
        <v>105.90868883084342</v>
      </c>
      <c r="AP476" s="21">
        <f t="shared" si="18"/>
        <v>102.93309351249367</v>
      </c>
      <c r="AQ476" s="21">
        <f t="shared" si="18"/>
        <v>13.021584873112287</v>
      </c>
      <c r="AR476" s="21">
        <f t="shared" si="18"/>
        <v>13.653670863392115</v>
      </c>
      <c r="AS476" s="21">
        <f t="shared" si="18"/>
        <v>3.9656128644124382</v>
      </c>
      <c r="AT476" s="21">
        <f t="shared" si="18"/>
        <v>1.3052156658265679</v>
      </c>
      <c r="AU476" s="21">
        <f t="shared" si="18"/>
        <v>601.54565074758068</v>
      </c>
      <c r="AV476" s="24">
        <f t="shared" si="15"/>
        <v>2.1751704290877392E-2</v>
      </c>
    </row>
    <row r="477" spans="1:48" x14ac:dyDescent="0.2">
      <c r="A477" s="2">
        <v>2002</v>
      </c>
      <c r="B477" s="11" t="s">
        <v>221</v>
      </c>
      <c r="C477" s="3">
        <f t="shared" si="21"/>
        <v>375.08333333333331</v>
      </c>
      <c r="D477" s="3">
        <f t="shared" si="21"/>
        <v>334.29166666666669</v>
      </c>
      <c r="E477" s="3">
        <f t="shared" si="21"/>
        <v>381.16666666666669</v>
      </c>
      <c r="F477" s="3">
        <f t="shared" si="21"/>
        <v>362.75</v>
      </c>
      <c r="G477" s="3">
        <f t="shared" si="21"/>
        <v>319.375</v>
      </c>
      <c r="H477" s="3">
        <f t="shared" si="21"/>
        <v>332.45833333333331</v>
      </c>
      <c r="I477" s="3">
        <f t="shared" si="21"/>
        <v>305.33333333333331</v>
      </c>
      <c r="J477" s="3">
        <f t="shared" si="21"/>
        <v>414.08333333333331</v>
      </c>
      <c r="K477" s="3">
        <f t="shared" si="21"/>
        <v>402.79166666666669</v>
      </c>
      <c r="L477" s="3">
        <f t="shared" si="21"/>
        <v>332.45833333333331</v>
      </c>
      <c r="M477" s="3">
        <f t="shared" si="21"/>
        <v>343.29166666666669</v>
      </c>
      <c r="N477" s="3">
        <f t="shared" si="21"/>
        <v>382.33333333333331</v>
      </c>
      <c r="O477" s="3">
        <f t="shared" si="21"/>
        <v>358.125</v>
      </c>
      <c r="P477" s="3">
        <f t="shared" si="21"/>
        <v>414.08333333333331</v>
      </c>
      <c r="Q477" s="3">
        <f t="shared" si="21"/>
        <v>375.66666666666669</v>
      </c>
      <c r="R477" s="3">
        <f t="shared" si="21"/>
        <v>373.41666666666669</v>
      </c>
      <c r="S477" s="3">
        <f t="shared" si="20"/>
        <v>362.79166666666669</v>
      </c>
      <c r="T477" s="3">
        <f t="shared" si="20"/>
        <v>354.91666666666669</v>
      </c>
      <c r="U477" s="3">
        <f t="shared" si="20"/>
        <v>201.5</v>
      </c>
      <c r="V477" s="3">
        <f t="shared" si="20"/>
        <v>395.25</v>
      </c>
      <c r="W477" s="3">
        <f t="shared" si="20"/>
        <v>318.5</v>
      </c>
      <c r="X477" s="3">
        <f t="shared" si="20"/>
        <v>391.375</v>
      </c>
      <c r="Y477" s="21">
        <f t="shared" si="19"/>
        <v>0</v>
      </c>
      <c r="Z477" s="21">
        <f t="shared" si="19"/>
        <v>1.5009662528938332</v>
      </c>
      <c r="AA477" s="21">
        <f t="shared" si="19"/>
        <v>1.7114345358934047</v>
      </c>
      <c r="AB477" s="21">
        <f t="shared" si="19"/>
        <v>1.1068104083658676</v>
      </c>
      <c r="AC477" s="21">
        <f t="shared" si="19"/>
        <v>37.849793712459679</v>
      </c>
      <c r="AD477" s="21">
        <f t="shared" si="19"/>
        <v>0.71342398184125322</v>
      </c>
      <c r="AE477" s="21">
        <f t="shared" si="19"/>
        <v>29.521210693517716</v>
      </c>
      <c r="AF477" s="21">
        <f t="shared" si="19"/>
        <v>3.8986182851590647</v>
      </c>
      <c r="AG477" s="21">
        <f t="shared" si="19"/>
        <v>4.1350287185169217</v>
      </c>
      <c r="AH477" s="21">
        <f t="shared" si="19"/>
        <v>2.7534668789816306</v>
      </c>
      <c r="AI477" s="21">
        <f t="shared" si="19"/>
        <v>0</v>
      </c>
      <c r="AJ477" s="21">
        <f t="shared" si="19"/>
        <v>163.40070366403816</v>
      </c>
      <c r="AK477" s="21">
        <f t="shared" si="19"/>
        <v>153.05460418400261</v>
      </c>
      <c r="AL477" s="21">
        <f t="shared" si="19"/>
        <v>0.49947710380045879</v>
      </c>
      <c r="AM477" s="21">
        <f t="shared" si="18"/>
        <v>5.7026899443200039</v>
      </c>
      <c r="AN477" s="21">
        <f t="shared" si="18"/>
        <v>1.4800919733968072</v>
      </c>
      <c r="AO477" s="21">
        <f t="shared" si="18"/>
        <v>108.85927914651796</v>
      </c>
      <c r="AP477" s="21">
        <f t="shared" si="18"/>
        <v>106.49630639371082</v>
      </c>
      <c r="AQ477" s="21">
        <f t="shared" si="18"/>
        <v>12.539303951885906</v>
      </c>
      <c r="AR477" s="21">
        <f t="shared" si="18"/>
        <v>13.852269712314184</v>
      </c>
      <c r="AS477" s="21">
        <f t="shared" si="18"/>
        <v>4.0514761742273029</v>
      </c>
      <c r="AT477" s="21">
        <f t="shared" si="18"/>
        <v>1.3266844225851049</v>
      </c>
      <c r="AU477" s="21">
        <f t="shared" si="18"/>
        <v>614.99764603157553</v>
      </c>
      <c r="AV477" s="24">
        <f t="shared" si="15"/>
        <v>2.2116012831197112E-2</v>
      </c>
    </row>
    <row r="478" spans="1:48" x14ac:dyDescent="0.2">
      <c r="A478" s="2">
        <v>2003</v>
      </c>
      <c r="B478" s="11" t="s">
        <v>221</v>
      </c>
      <c r="C478" s="3">
        <f t="shared" si="21"/>
        <v>387.25</v>
      </c>
      <c r="D478" s="3">
        <f t="shared" si="21"/>
        <v>339.375</v>
      </c>
      <c r="E478" s="3">
        <f t="shared" si="21"/>
        <v>380.79166666666669</v>
      </c>
      <c r="F478" s="3">
        <f t="shared" si="21"/>
        <v>367.95833333333331</v>
      </c>
      <c r="G478" s="3">
        <f t="shared" si="21"/>
        <v>323.75</v>
      </c>
      <c r="H478" s="3">
        <f t="shared" si="21"/>
        <v>341.58333333333331</v>
      </c>
      <c r="I478" s="3">
        <f t="shared" si="21"/>
        <v>309.08333333333331</v>
      </c>
      <c r="J478" s="3">
        <f t="shared" si="21"/>
        <v>418.25</v>
      </c>
      <c r="K478" s="3">
        <f t="shared" si="21"/>
        <v>394</v>
      </c>
      <c r="L478" s="3">
        <f t="shared" si="21"/>
        <v>341.58333333333331</v>
      </c>
      <c r="M478" s="3">
        <f t="shared" si="21"/>
        <v>350.375</v>
      </c>
      <c r="N478" s="3">
        <f t="shared" si="21"/>
        <v>397.45833333333331</v>
      </c>
      <c r="O478" s="3">
        <f t="shared" si="21"/>
        <v>364.08333333333331</v>
      </c>
      <c r="P478" s="3">
        <f t="shared" si="21"/>
        <v>418.25</v>
      </c>
      <c r="Q478" s="3">
        <f t="shared" si="21"/>
        <v>376.58333333333331</v>
      </c>
      <c r="R478" s="3">
        <f t="shared" si="21"/>
        <v>375.20833333333331</v>
      </c>
      <c r="S478" s="3">
        <f t="shared" si="20"/>
        <v>372.08333333333331</v>
      </c>
      <c r="T478" s="3">
        <f t="shared" si="20"/>
        <v>361.79166666666669</v>
      </c>
      <c r="U478" s="3">
        <f t="shared" si="20"/>
        <v>192.75</v>
      </c>
      <c r="V478" s="3">
        <f t="shared" si="20"/>
        <v>414</v>
      </c>
      <c r="W478" s="3">
        <f t="shared" si="20"/>
        <v>317.75</v>
      </c>
      <c r="X478" s="3">
        <f t="shared" si="20"/>
        <v>408.91666666666669</v>
      </c>
      <c r="Y478" s="21">
        <f t="shared" si="19"/>
        <v>0</v>
      </c>
      <c r="Z478" s="21">
        <f t="shared" si="19"/>
        <v>1.5237903689168977</v>
      </c>
      <c r="AA478" s="21">
        <f t="shared" si="19"/>
        <v>1.709750789629408</v>
      </c>
      <c r="AB478" s="21">
        <f t="shared" si="19"/>
        <v>1.1227018971145164</v>
      </c>
      <c r="AC478" s="21">
        <f t="shared" si="19"/>
        <v>38.368284037287893</v>
      </c>
      <c r="AD478" s="21">
        <f t="shared" si="19"/>
        <v>0.73300536447356723</v>
      </c>
      <c r="AE478" s="21">
        <f t="shared" si="19"/>
        <v>29.883780147995964</v>
      </c>
      <c r="AF478" s="21">
        <f t="shared" si="19"/>
        <v>3.9378476903226698</v>
      </c>
      <c r="AG478" s="21">
        <f t="shared" si="19"/>
        <v>4.0447741349225215</v>
      </c>
      <c r="AH478" s="21">
        <f t="shared" si="19"/>
        <v>2.8290414179585675</v>
      </c>
      <c r="AI478" s="21">
        <f t="shared" si="19"/>
        <v>0</v>
      </c>
      <c r="AJ478" s="21">
        <f t="shared" si="19"/>
        <v>169.86478991404314</v>
      </c>
      <c r="AK478" s="21">
        <f t="shared" si="19"/>
        <v>155.60106240370155</v>
      </c>
      <c r="AL478" s="21">
        <f t="shared" si="19"/>
        <v>0.50450303561571797</v>
      </c>
      <c r="AM478" s="21">
        <f t="shared" si="18"/>
        <v>5.7166051149915917</v>
      </c>
      <c r="AN478" s="21">
        <f t="shared" si="18"/>
        <v>1.4871935081944041</v>
      </c>
      <c r="AO478" s="21">
        <f t="shared" si="18"/>
        <v>111.64733694480367</v>
      </c>
      <c r="AP478" s="21">
        <f t="shared" si="18"/>
        <v>108.55921911441548</v>
      </c>
      <c r="AQ478" s="21">
        <f t="shared" si="18"/>
        <v>11.994793234372251</v>
      </c>
      <c r="AR478" s="21">
        <f t="shared" si="18"/>
        <v>14.50939825654161</v>
      </c>
      <c r="AS478" s="21">
        <f t="shared" si="18"/>
        <v>4.0419358064700939</v>
      </c>
      <c r="AT478" s="21">
        <f t="shared" si="18"/>
        <v>1.3861472291334203</v>
      </c>
      <c r="AU478" s="21">
        <f t="shared" si="18"/>
        <v>629.48090579434381</v>
      </c>
      <c r="AV478" s="24">
        <f t="shared" si="15"/>
        <v>2.3277080479879593E-2</v>
      </c>
    </row>
    <row r="479" spans="1:48" x14ac:dyDescent="0.2">
      <c r="A479" s="2">
        <v>2004</v>
      </c>
      <c r="B479" s="11" t="s">
        <v>221</v>
      </c>
      <c r="C479" s="3">
        <f t="shared" si="21"/>
        <v>450.125</v>
      </c>
      <c r="D479" s="3">
        <f t="shared" si="21"/>
        <v>376.16666666666669</v>
      </c>
      <c r="E479" s="3">
        <f t="shared" si="21"/>
        <v>394.20833333333331</v>
      </c>
      <c r="F479" s="3">
        <f t="shared" si="21"/>
        <v>405.08333333333331</v>
      </c>
      <c r="G479" s="3">
        <f t="shared" si="21"/>
        <v>380.5</v>
      </c>
      <c r="H479" s="3">
        <f t="shared" si="21"/>
        <v>365.58333333333331</v>
      </c>
      <c r="I479" s="3">
        <f t="shared" si="21"/>
        <v>373.41666666666669</v>
      </c>
      <c r="J479" s="3">
        <f t="shared" si="21"/>
        <v>439.29166666666669</v>
      </c>
      <c r="K479" s="3">
        <f t="shared" si="21"/>
        <v>452.375</v>
      </c>
      <c r="L479" s="3">
        <f t="shared" si="21"/>
        <v>365.58333333333331</v>
      </c>
      <c r="M479" s="3">
        <f t="shared" si="21"/>
        <v>359.375</v>
      </c>
      <c r="N479" s="3">
        <f t="shared" si="21"/>
        <v>476.5</v>
      </c>
      <c r="O479" s="3">
        <f t="shared" si="21"/>
        <v>377.41666666666669</v>
      </c>
      <c r="P479" s="3">
        <f t="shared" si="21"/>
        <v>439.29166666666669</v>
      </c>
      <c r="Q479" s="3">
        <f t="shared" si="21"/>
        <v>434.45833333333331</v>
      </c>
      <c r="R479" s="3">
        <f t="shared" si="21"/>
        <v>435.08333333333331</v>
      </c>
      <c r="S479" s="3">
        <f t="shared" si="20"/>
        <v>411.79166666666669</v>
      </c>
      <c r="T479" s="3">
        <f t="shared" si="20"/>
        <v>377.25</v>
      </c>
      <c r="U479" s="3">
        <f t="shared" si="20"/>
        <v>182.75</v>
      </c>
      <c r="V479" s="3">
        <f t="shared" si="20"/>
        <v>516.875</v>
      </c>
      <c r="W479" s="3">
        <f t="shared" si="20"/>
        <v>322.75</v>
      </c>
      <c r="X479" s="3">
        <f t="shared" si="20"/>
        <v>501.45833333333331</v>
      </c>
      <c r="Y479" s="21">
        <f t="shared" si="19"/>
        <v>0</v>
      </c>
      <c r="Z479" s="21">
        <f t="shared" si="19"/>
        <v>1.6889845857067838</v>
      </c>
      <c r="AA479" s="21">
        <f t="shared" si="19"/>
        <v>1.7699914892968414</v>
      </c>
      <c r="AB479" s="21">
        <f t="shared" si="19"/>
        <v>1.2359764289148825</v>
      </c>
      <c r="AC479" s="21">
        <f t="shared" si="19"/>
        <v>45.093844250773884</v>
      </c>
      <c r="AD479" s="21">
        <f t="shared" si="19"/>
        <v>0.78450708317773588</v>
      </c>
      <c r="AE479" s="21">
        <f t="shared" si="19"/>
        <v>36.103860567045004</v>
      </c>
      <c r="AF479" s="21">
        <f t="shared" si="19"/>
        <v>4.1359561863988752</v>
      </c>
      <c r="AG479" s="21">
        <f t="shared" si="19"/>
        <v>4.6440474601156732</v>
      </c>
      <c r="AH479" s="21">
        <f t="shared" si="19"/>
        <v>3.0278128081444833</v>
      </c>
      <c r="AI479" s="21">
        <f t="shared" si="19"/>
        <v>0</v>
      </c>
      <c r="AJ479" s="21">
        <f t="shared" si="19"/>
        <v>203.64542797536407</v>
      </c>
      <c r="AK479" s="21">
        <f t="shared" si="19"/>
        <v>161.29943044778312</v>
      </c>
      <c r="AL479" s="21">
        <f t="shared" si="19"/>
        <v>0.52988399128277686</v>
      </c>
      <c r="AM479" s="21">
        <f t="shared" si="18"/>
        <v>6.5951583905750537</v>
      </c>
      <c r="AN479" s="21">
        <f t="shared" si="18"/>
        <v>1.7245168920117671</v>
      </c>
      <c r="AO479" s="21">
        <f t="shared" si="18"/>
        <v>123.56222071954024</v>
      </c>
      <c r="AP479" s="21">
        <f t="shared" si="18"/>
        <v>113.19764711066655</v>
      </c>
      <c r="AQ479" s="21">
        <f t="shared" si="18"/>
        <v>11.372495271499501</v>
      </c>
      <c r="AR479" s="21">
        <f t="shared" si="18"/>
        <v>18.114843535869436</v>
      </c>
      <c r="AS479" s="21">
        <f t="shared" si="18"/>
        <v>4.1055382581848088</v>
      </c>
      <c r="AT479" s="21">
        <f t="shared" si="18"/>
        <v>1.6998453130854612</v>
      </c>
      <c r="AU479" s="21">
        <f t="shared" si="18"/>
        <v>697.50865647716103</v>
      </c>
      <c r="AV479" s="24">
        <f t="shared" si="15"/>
        <v>0.10261940365031426</v>
      </c>
    </row>
    <row r="480" spans="1:48" x14ac:dyDescent="0.2">
      <c r="A480" s="2">
        <v>2005</v>
      </c>
      <c r="B480" s="11" t="s">
        <v>221</v>
      </c>
      <c r="C480" s="3">
        <f t="shared" si="21"/>
        <v>531.66666666666663</v>
      </c>
      <c r="D480" s="3">
        <f t="shared" si="21"/>
        <v>406.5</v>
      </c>
      <c r="E480" s="3">
        <f t="shared" si="21"/>
        <v>419.70833333333331</v>
      </c>
      <c r="F480" s="3">
        <f t="shared" si="21"/>
        <v>424.875</v>
      </c>
      <c r="G480" s="3">
        <f t="shared" si="21"/>
        <v>421.54166666666669</v>
      </c>
      <c r="H480" s="3">
        <f t="shared" si="21"/>
        <v>380.75</v>
      </c>
      <c r="I480" s="3">
        <f t="shared" si="21"/>
        <v>416.75</v>
      </c>
      <c r="J480" s="3">
        <f t="shared" si="21"/>
        <v>481.5</v>
      </c>
      <c r="K480" s="3">
        <f t="shared" si="21"/>
        <v>511.95833333333331</v>
      </c>
      <c r="L480" s="3">
        <f t="shared" si="21"/>
        <v>385.875</v>
      </c>
      <c r="M480" s="3">
        <f t="shared" si="21"/>
        <v>395.54166666666669</v>
      </c>
      <c r="N480" s="3">
        <f t="shared" si="21"/>
        <v>578.79166666666663</v>
      </c>
      <c r="O480" s="3">
        <f t="shared" si="21"/>
        <v>401.29166666666669</v>
      </c>
      <c r="P480" s="3">
        <f t="shared" si="21"/>
        <v>481.5</v>
      </c>
      <c r="Q480" s="3">
        <f t="shared" si="21"/>
        <v>492.5</v>
      </c>
      <c r="R480" s="3">
        <f t="shared" si="21"/>
        <v>496.875</v>
      </c>
      <c r="S480" s="3">
        <f t="shared" si="20"/>
        <v>459.54166666666669</v>
      </c>
      <c r="T480" s="3">
        <f t="shared" si="20"/>
        <v>395.45833333333331</v>
      </c>
      <c r="U480" s="3">
        <f t="shared" si="20"/>
        <v>185.25</v>
      </c>
      <c r="V480" s="3">
        <f t="shared" si="20"/>
        <v>645.375</v>
      </c>
      <c r="W480" s="3">
        <f t="shared" si="20"/>
        <v>339.5</v>
      </c>
      <c r="X480" s="3">
        <f t="shared" si="20"/>
        <v>617.45833333333337</v>
      </c>
      <c r="Y480" s="21">
        <f t="shared" si="20"/>
        <v>0</v>
      </c>
      <c r="Z480" s="21">
        <f t="shared" si="20"/>
        <v>1.8251809501722842</v>
      </c>
      <c r="AA480" s="21">
        <f t="shared" si="20"/>
        <v>1.8844862352486078</v>
      </c>
      <c r="AB480" s="21">
        <f t="shared" si="20"/>
        <v>1.2963640861597467</v>
      </c>
      <c r="AC480" s="21">
        <f t="shared" si="20"/>
        <v>49.957777297971894</v>
      </c>
      <c r="AD480" s="21">
        <f t="shared" si="20"/>
        <v>0.81705330819217581</v>
      </c>
      <c r="AE480" s="21">
        <f t="shared" si="20"/>
        <v>40.29355204101585</v>
      </c>
      <c r="AF480" s="21">
        <f t="shared" si="20"/>
        <v>4.5333500607061943</v>
      </c>
      <c r="AG480" s="21">
        <f t="shared" si="20"/>
        <v>5.2557254437175356</v>
      </c>
      <c r="AH480" s="21">
        <f t="shared" si="19"/>
        <v>3.1958712578329216</v>
      </c>
      <c r="AI480" s="21">
        <f t="shared" si="19"/>
        <v>0</v>
      </c>
      <c r="AJ480" s="21">
        <f t="shared" si="19"/>
        <v>247.36259531355211</v>
      </c>
      <c r="AK480" s="21">
        <f t="shared" si="19"/>
        <v>171.5030707267166</v>
      </c>
      <c r="AL480" s="21">
        <f t="shared" si="19"/>
        <v>0.58079668057135247</v>
      </c>
      <c r="AM480" s="21">
        <f t="shared" si="18"/>
        <v>7.476241697189713</v>
      </c>
      <c r="AN480" s="21">
        <f t="shared" si="18"/>
        <v>1.9694372665428388</v>
      </c>
      <c r="AO480" s="21">
        <f t="shared" si="18"/>
        <v>137.89008725243443</v>
      </c>
      <c r="AP480" s="21">
        <f t="shared" si="18"/>
        <v>118.66124019519948</v>
      </c>
      <c r="AQ480" s="21">
        <f t="shared" si="18"/>
        <v>11.528069762217685</v>
      </c>
      <c r="AR480" s="21">
        <f t="shared" si="18"/>
        <v>22.618364492308075</v>
      </c>
      <c r="AS480" s="21">
        <f t="shared" si="18"/>
        <v>4.3186064714291028</v>
      </c>
      <c r="AT480" s="21">
        <f t="shared" si="18"/>
        <v>2.0930625421365558</v>
      </c>
      <c r="AU480" s="21">
        <f t="shared" si="18"/>
        <v>783.24832219063285</v>
      </c>
      <c r="AV480" s="24">
        <f t="shared" si="15"/>
        <v>0.11593486337937152</v>
      </c>
    </row>
    <row r="481" spans="1:49" x14ac:dyDescent="0.2">
      <c r="A481" s="2">
        <v>2006</v>
      </c>
      <c r="B481" s="11" t="s">
        <v>221</v>
      </c>
      <c r="C481" s="3">
        <f t="shared" si="21"/>
        <v>553.20833333333337</v>
      </c>
      <c r="D481" s="3">
        <f t="shared" si="21"/>
        <v>418.625</v>
      </c>
      <c r="E481" s="3">
        <f t="shared" si="21"/>
        <v>440.16666666666669</v>
      </c>
      <c r="F481" s="3">
        <f t="shared" si="21"/>
        <v>439.20833333333331</v>
      </c>
      <c r="G481" s="3">
        <f t="shared" si="21"/>
        <v>439.29166666666669</v>
      </c>
      <c r="H481" s="3">
        <f t="shared" si="21"/>
        <v>394.75</v>
      </c>
      <c r="I481" s="3">
        <f t="shared" si="21"/>
        <v>435.95833333333331</v>
      </c>
      <c r="J481" s="3">
        <f t="shared" si="21"/>
        <v>489.29166666666669</v>
      </c>
      <c r="K481" s="3">
        <f t="shared" si="21"/>
        <v>534.70833333333337</v>
      </c>
      <c r="L481" s="3">
        <f t="shared" si="21"/>
        <v>399.875</v>
      </c>
      <c r="M481" s="3">
        <f t="shared" si="21"/>
        <v>430.66666666666669</v>
      </c>
      <c r="N481" s="3">
        <f t="shared" si="21"/>
        <v>602.66666666666663</v>
      </c>
      <c r="O481" s="3">
        <f t="shared" si="21"/>
        <v>422.54166666666669</v>
      </c>
      <c r="P481" s="3">
        <f t="shared" si="21"/>
        <v>489.29166666666669</v>
      </c>
      <c r="Q481" s="3">
        <f t="shared" si="21"/>
        <v>512.70833333333337</v>
      </c>
      <c r="R481" s="3">
        <f t="shared" si="21"/>
        <v>516.91666666666663</v>
      </c>
      <c r="S481" s="3">
        <f t="shared" si="20"/>
        <v>477.54166666666669</v>
      </c>
      <c r="T481" s="3">
        <f t="shared" si="20"/>
        <v>412.875</v>
      </c>
      <c r="U481" s="3">
        <f t="shared" si="20"/>
        <v>196.75</v>
      </c>
      <c r="V481" s="3">
        <f t="shared" si="20"/>
        <v>673.45833333333337</v>
      </c>
      <c r="W481" s="3">
        <f t="shared" si="20"/>
        <v>358.25</v>
      </c>
      <c r="X481" s="3">
        <f t="shared" si="20"/>
        <v>643.33333333333337</v>
      </c>
      <c r="Y481" s="21">
        <f t="shared" si="20"/>
        <v>0</v>
      </c>
      <c r="Z481" s="21">
        <f t="shared" si="20"/>
        <v>1.8796220793748397</v>
      </c>
      <c r="AA481" s="21">
        <f t="shared" si="20"/>
        <v>1.976343948095532</v>
      </c>
      <c r="AB481" s="21">
        <f t="shared" si="20"/>
        <v>1.3400974631960272</v>
      </c>
      <c r="AC481" s="21">
        <f t="shared" si="20"/>
        <v>52.061366615846367</v>
      </c>
      <c r="AD481" s="21">
        <f t="shared" si="20"/>
        <v>0.84709597743627407</v>
      </c>
      <c r="AE481" s="21">
        <f t="shared" si="20"/>
        <v>42.150713357843323</v>
      </c>
      <c r="AF481" s="21">
        <f t="shared" si="20"/>
        <v>4.6067090483621342</v>
      </c>
      <c r="AG481" s="21">
        <f t="shared" si="20"/>
        <v>5.4892752192746102</v>
      </c>
      <c r="AH481" s="21">
        <f t="shared" si="19"/>
        <v>3.3118212354413727</v>
      </c>
      <c r="AI481" s="21">
        <f t="shared" si="19"/>
        <v>0</v>
      </c>
      <c r="AJ481" s="21">
        <f t="shared" si="19"/>
        <v>257.56623559248561</v>
      </c>
      <c r="AK481" s="21">
        <f t="shared" si="19"/>
        <v>180.58484479697154</v>
      </c>
      <c r="AL481" s="21">
        <f t="shared" si="19"/>
        <v>0.5901951730658872</v>
      </c>
      <c r="AM481" s="21">
        <f t="shared" si="18"/>
        <v>7.783007959722454</v>
      </c>
      <c r="AN481" s="21">
        <f t="shared" si="18"/>
        <v>2.0488753650927012</v>
      </c>
      <c r="AO481" s="21">
        <f t="shared" si="18"/>
        <v>143.29116783027936</v>
      </c>
      <c r="AP481" s="21">
        <f t="shared" si="18"/>
        <v>123.88728575431797</v>
      </c>
      <c r="AQ481" s="21">
        <f t="shared" si="18"/>
        <v>12.24371241952135</v>
      </c>
      <c r="AR481" s="21">
        <f t="shared" si="18"/>
        <v>23.602597022995379</v>
      </c>
      <c r="AS481" s="21">
        <f t="shared" si="18"/>
        <v>4.557115665359281</v>
      </c>
      <c r="AT481" s="21">
        <f t="shared" si="18"/>
        <v>2.1807737128408409</v>
      </c>
      <c r="AU481" s="21">
        <f t="shared" si="18"/>
        <v>818.00950660794126</v>
      </c>
      <c r="AV481" s="24">
        <f t="shared" si="15"/>
        <v>4.3424170587490166E-2</v>
      </c>
    </row>
    <row r="482" spans="1:49" x14ac:dyDescent="0.2">
      <c r="A482" s="2">
        <v>2007</v>
      </c>
      <c r="B482" s="11" t="s">
        <v>221</v>
      </c>
      <c r="C482" s="3">
        <f t="shared" si="21"/>
        <v>542.875</v>
      </c>
      <c r="D482" s="3">
        <f t="shared" si="21"/>
        <v>435.25</v>
      </c>
      <c r="E482" s="3">
        <f t="shared" si="21"/>
        <v>462.70833333333331</v>
      </c>
      <c r="F482" s="3">
        <f t="shared" si="21"/>
        <v>394.875</v>
      </c>
      <c r="G482" s="3">
        <f t="shared" si="21"/>
        <v>460.91666666666669</v>
      </c>
      <c r="H482" s="3">
        <f t="shared" si="21"/>
        <v>418.45833333333331</v>
      </c>
      <c r="I482" s="3">
        <f t="shared" si="21"/>
        <v>457.04166666666669</v>
      </c>
      <c r="J482" s="3">
        <f t="shared" si="21"/>
        <v>512.875</v>
      </c>
      <c r="K482" s="3">
        <f t="shared" si="21"/>
        <v>540.16666666666663</v>
      </c>
      <c r="L482" s="3">
        <f t="shared" si="21"/>
        <v>418.45833333333331</v>
      </c>
      <c r="M482" s="3">
        <f t="shared" si="21"/>
        <v>464.83333333333331</v>
      </c>
      <c r="N482" s="3">
        <f t="shared" si="21"/>
        <v>582.91666666666663</v>
      </c>
      <c r="O482" s="3">
        <f t="shared" si="21"/>
        <v>444.41666666666669</v>
      </c>
      <c r="P482" s="3">
        <f t="shared" si="21"/>
        <v>512.875</v>
      </c>
      <c r="Q482" s="3">
        <f t="shared" si="21"/>
        <v>515.29166666666663</v>
      </c>
      <c r="R482" s="3">
        <f t="shared" ref="R482:AG491" si="22">AVERAGEIFS(R$2:R$421,$A$2:$A$421,$A482)</f>
        <v>516.79166666666663</v>
      </c>
      <c r="S482" s="3">
        <f t="shared" si="22"/>
        <v>480.70833333333331</v>
      </c>
      <c r="T482" s="3">
        <f t="shared" si="22"/>
        <v>432.20833333333331</v>
      </c>
      <c r="U482" s="3">
        <f t="shared" si="22"/>
        <v>227</v>
      </c>
      <c r="V482" s="3">
        <f t="shared" si="22"/>
        <v>641</v>
      </c>
      <c r="W482" s="3">
        <f t="shared" si="22"/>
        <v>379.5</v>
      </c>
      <c r="X482" s="3">
        <f t="shared" si="22"/>
        <v>616.83333333333337</v>
      </c>
      <c r="Y482" s="21">
        <f t="shared" si="22"/>
        <v>0</v>
      </c>
      <c r="Z482" s="21">
        <f t="shared" si="22"/>
        <v>1.9542681637453549</v>
      </c>
      <c r="AA482" s="21">
        <f t="shared" si="22"/>
        <v>2.0775558068535482</v>
      </c>
      <c r="AB482" s="21">
        <f t="shared" si="22"/>
        <v>1.2048291109675315</v>
      </c>
      <c r="AC482" s="21">
        <f t="shared" si="22"/>
        <v>54.624190221425827</v>
      </c>
      <c r="AD482" s="21">
        <f t="shared" si="22"/>
        <v>0.89797180719785752</v>
      </c>
      <c r="AE482" s="21">
        <f t="shared" si="22"/>
        <v>44.189159401909912</v>
      </c>
      <c r="AF482" s="21">
        <f t="shared" si="22"/>
        <v>4.828747481588139</v>
      </c>
      <c r="AG482" s="21">
        <f t="shared" si="22"/>
        <v>5.5453100555346397</v>
      </c>
      <c r="AH482" s="21">
        <f t="shared" si="19"/>
        <v>3.4657310271478274</v>
      </c>
      <c r="AI482" s="21">
        <f t="shared" si="19"/>
        <v>0</v>
      </c>
      <c r="AJ482" s="21">
        <f t="shared" si="19"/>
        <v>249.12552792718984</v>
      </c>
      <c r="AK482" s="21">
        <f t="shared" si="19"/>
        <v>189.93372986929285</v>
      </c>
      <c r="AL482" s="21">
        <f t="shared" si="19"/>
        <v>0.61864194714025422</v>
      </c>
      <c r="AM482" s="21">
        <f t="shared" si="18"/>
        <v>7.822223440706022</v>
      </c>
      <c r="AN482" s="21">
        <f t="shared" si="18"/>
        <v>2.0483799091765897</v>
      </c>
      <c r="AO482" s="21">
        <f t="shared" si="18"/>
        <v>144.24135793193724</v>
      </c>
      <c r="AP482" s="21">
        <f t="shared" si="18"/>
        <v>129.68844637496622</v>
      </c>
      <c r="AQ482" s="21">
        <f t="shared" si="18"/>
        <v>14.126163757211417</v>
      </c>
      <c r="AR482" s="21">
        <f t="shared" si="18"/>
        <v>22.465034498655005</v>
      </c>
      <c r="AS482" s="21">
        <f t="shared" si="18"/>
        <v>4.8274260851468176</v>
      </c>
      <c r="AT482" s="21">
        <f t="shared" si="18"/>
        <v>2.0909439148248583</v>
      </c>
      <c r="AU482" s="21">
        <f t="shared" si="18"/>
        <v>829.13553652589246</v>
      </c>
      <c r="AV482" s="24">
        <f t="shared" si="15"/>
        <v>1.3509677466163659E-2</v>
      </c>
    </row>
    <row r="483" spans="1:49" x14ac:dyDescent="0.2">
      <c r="A483" s="2">
        <v>2008</v>
      </c>
      <c r="B483" s="11" t="s">
        <v>221</v>
      </c>
      <c r="C483" s="3">
        <f t="shared" ref="C483:R491" si="23">AVERAGEIFS(C$2:C$421,$A$2:$A$421,$A483)</f>
        <v>610.29166666666663</v>
      </c>
      <c r="D483" s="3">
        <f t="shared" si="23"/>
        <v>460.16666666666669</v>
      </c>
      <c r="E483" s="3">
        <f t="shared" si="23"/>
        <v>488.75</v>
      </c>
      <c r="F483" s="3">
        <f t="shared" si="23"/>
        <v>398.75</v>
      </c>
      <c r="G483" s="3">
        <f t="shared" si="23"/>
        <v>505.33333333333331</v>
      </c>
      <c r="H483" s="3">
        <f t="shared" si="23"/>
        <v>439.08333333333331</v>
      </c>
      <c r="I483" s="3">
        <f t="shared" si="23"/>
        <v>504.625</v>
      </c>
      <c r="J483" s="3">
        <f t="shared" si="23"/>
        <v>551.41666666666663</v>
      </c>
      <c r="K483" s="3">
        <f t="shared" si="23"/>
        <v>596.66666666666663</v>
      </c>
      <c r="L483" s="3">
        <f t="shared" si="23"/>
        <v>439.08333333333331</v>
      </c>
      <c r="M483" s="3">
        <f t="shared" si="23"/>
        <v>525.33333333333337</v>
      </c>
      <c r="N483" s="3">
        <f t="shared" si="23"/>
        <v>665.20833333333337</v>
      </c>
      <c r="O483" s="3">
        <f t="shared" si="23"/>
        <v>464.08333333333331</v>
      </c>
      <c r="P483" s="3">
        <f t="shared" si="23"/>
        <v>551.41666666666663</v>
      </c>
      <c r="Q483" s="3">
        <f t="shared" si="23"/>
        <v>569.33333333333337</v>
      </c>
      <c r="R483" s="3">
        <f t="shared" si="23"/>
        <v>573.375</v>
      </c>
      <c r="S483" s="3">
        <f t="shared" si="22"/>
        <v>522.125</v>
      </c>
      <c r="T483" s="3">
        <f t="shared" si="22"/>
        <v>451.33333333333331</v>
      </c>
      <c r="U483" s="3">
        <f t="shared" si="22"/>
        <v>250.5</v>
      </c>
      <c r="V483" s="3">
        <f t="shared" si="22"/>
        <v>745.875</v>
      </c>
      <c r="W483" s="3">
        <f t="shared" si="22"/>
        <v>395.75</v>
      </c>
      <c r="X483" s="3">
        <f t="shared" si="22"/>
        <v>711.58333333333337</v>
      </c>
      <c r="Y483" s="21">
        <f t="shared" si="22"/>
        <v>0</v>
      </c>
      <c r="Z483" s="21">
        <f t="shared" si="22"/>
        <v>2.0661437488420158</v>
      </c>
      <c r="AA483" s="21">
        <f t="shared" si="22"/>
        <v>2.1944826307421992</v>
      </c>
      <c r="AB483" s="21">
        <f t="shared" si="22"/>
        <v>1.2166523785965258</v>
      </c>
      <c r="AC483" s="21">
        <f t="shared" si="22"/>
        <v>59.888101519205605</v>
      </c>
      <c r="AD483" s="21">
        <f t="shared" si="22"/>
        <v>0.94223109670925231</v>
      </c>
      <c r="AE483" s="21">
        <f t="shared" si="22"/>
        <v>48.789762924289448</v>
      </c>
      <c r="AF483" s="21">
        <f t="shared" si="22"/>
        <v>5.1916194793514849</v>
      </c>
      <c r="AG483" s="21">
        <f t="shared" si="22"/>
        <v>6.1253347728522103</v>
      </c>
      <c r="AH483" s="21">
        <f t="shared" si="19"/>
        <v>3.6365501905888489</v>
      </c>
      <c r="AI483" s="21">
        <f t="shared" si="19"/>
        <v>0</v>
      </c>
      <c r="AJ483" s="21">
        <f t="shared" si="19"/>
        <v>284.29514319925556</v>
      </c>
      <c r="AK483" s="21">
        <f t="shared" si="19"/>
        <v>198.33882273431308</v>
      </c>
      <c r="AL483" s="21">
        <f t="shared" si="19"/>
        <v>0.66513181643140185</v>
      </c>
      <c r="AM483" s="21">
        <f t="shared" si="18"/>
        <v>8.6425860025719317</v>
      </c>
      <c r="AN483" s="21">
        <f t="shared" si="18"/>
        <v>2.2726562872030196</v>
      </c>
      <c r="AO483" s="21">
        <f t="shared" si="18"/>
        <v>156.66884426151563</v>
      </c>
      <c r="AP483" s="21">
        <f t="shared" si="18"/>
        <v>135.42709448892643</v>
      </c>
      <c r="AQ483" s="21">
        <f t="shared" si="18"/>
        <v>15.588563969962379</v>
      </c>
      <c r="AR483" s="21">
        <f t="shared" si="18"/>
        <v>26.140573489367085</v>
      </c>
      <c r="AS483" s="21">
        <f t="shared" si="18"/>
        <v>5.0341340532196384</v>
      </c>
      <c r="AT483" s="21">
        <f t="shared" si="18"/>
        <v>2.4121278152782306</v>
      </c>
      <c r="AU483" s="21">
        <f t="shared" si="18"/>
        <v>903.51814215022432</v>
      </c>
      <c r="AV483" s="24">
        <f t="shared" si="15"/>
        <v>8.5912553915571219E-2</v>
      </c>
    </row>
    <row r="484" spans="1:49" x14ac:dyDescent="0.2">
      <c r="A484" s="2">
        <v>2009</v>
      </c>
      <c r="B484" s="11" t="s">
        <v>221</v>
      </c>
      <c r="C484" s="3">
        <f t="shared" si="23"/>
        <v>601.91666666666663</v>
      </c>
      <c r="D484" s="3">
        <f t="shared" si="23"/>
        <v>484.83333333333331</v>
      </c>
      <c r="E484" s="3">
        <f t="shared" si="23"/>
        <v>494.83333333333331</v>
      </c>
      <c r="F484" s="3">
        <f t="shared" si="23"/>
        <v>407.375</v>
      </c>
      <c r="G484" s="3">
        <f t="shared" si="23"/>
        <v>490.66666666666669</v>
      </c>
      <c r="H484" s="3">
        <f t="shared" si="23"/>
        <v>433.04166666666669</v>
      </c>
      <c r="I484" s="3">
        <f t="shared" si="23"/>
        <v>485.125</v>
      </c>
      <c r="J484" s="3">
        <f t="shared" si="23"/>
        <v>564.375</v>
      </c>
      <c r="K484" s="3">
        <f t="shared" si="23"/>
        <v>590.29166666666663</v>
      </c>
      <c r="L484" s="3">
        <f t="shared" si="23"/>
        <v>433.04166666666669</v>
      </c>
      <c r="M484" s="3">
        <f t="shared" si="23"/>
        <v>585.70833333333337</v>
      </c>
      <c r="N484" s="3">
        <f t="shared" si="23"/>
        <v>649.70833333333337</v>
      </c>
      <c r="O484" s="3">
        <f t="shared" si="23"/>
        <v>483.20833333333331</v>
      </c>
      <c r="P484" s="3">
        <f t="shared" si="23"/>
        <v>564.375</v>
      </c>
      <c r="Q484" s="3">
        <f t="shared" si="23"/>
        <v>561.29166666666663</v>
      </c>
      <c r="R484" s="3">
        <f t="shared" si="23"/>
        <v>563.375</v>
      </c>
      <c r="S484" s="3">
        <f t="shared" si="22"/>
        <v>528.125</v>
      </c>
      <c r="T484" s="3">
        <f t="shared" si="22"/>
        <v>471.91666666666669</v>
      </c>
      <c r="U484" s="3">
        <f t="shared" si="22"/>
        <v>255.5</v>
      </c>
      <c r="V484" s="3">
        <f t="shared" si="22"/>
        <v>719.16666666666663</v>
      </c>
      <c r="W484" s="3">
        <f t="shared" si="22"/>
        <v>404.5</v>
      </c>
      <c r="X484" s="3">
        <f t="shared" si="22"/>
        <v>690.66666666666663</v>
      </c>
      <c r="Y484" s="21">
        <f t="shared" si="22"/>
        <v>0</v>
      </c>
      <c r="Z484" s="21">
        <f t="shared" si="22"/>
        <v>2.1768968364293459</v>
      </c>
      <c r="AA484" s="21">
        <f t="shared" si="22"/>
        <v>2.2217967368025877</v>
      </c>
      <c r="AB484" s="21">
        <f t="shared" si="22"/>
        <v>1.2429686839642877</v>
      </c>
      <c r="AC484" s="21">
        <f t="shared" si="22"/>
        <v>58.149924430257677</v>
      </c>
      <c r="AD484" s="21">
        <f t="shared" si="22"/>
        <v>0.92926625432712662</v>
      </c>
      <c r="AE484" s="21">
        <f t="shared" si="22"/>
        <v>46.904401761002561</v>
      </c>
      <c r="AF484" s="21">
        <f t="shared" si="22"/>
        <v>5.3136229294102968</v>
      </c>
      <c r="AG484" s="21">
        <f t="shared" si="22"/>
        <v>6.0598895060752271</v>
      </c>
      <c r="AH484" s="21">
        <f t="shared" si="19"/>
        <v>3.586512253823297</v>
      </c>
      <c r="AI484" s="21">
        <f t="shared" si="19"/>
        <v>0</v>
      </c>
      <c r="AJ484" s="21">
        <f t="shared" si="19"/>
        <v>277.67079034801083</v>
      </c>
      <c r="AK484" s="21">
        <f t="shared" si="19"/>
        <v>206.51241939754257</v>
      </c>
      <c r="AL484" s="21">
        <f t="shared" si="19"/>
        <v>0.68076246437685783</v>
      </c>
      <c r="AM484" s="21">
        <f t="shared" si="18"/>
        <v>8.5205120053166343</v>
      </c>
      <c r="AN484" s="21">
        <f t="shared" si="18"/>
        <v>2.2330198139141069</v>
      </c>
      <c r="AO484" s="21">
        <f t="shared" si="18"/>
        <v>158.46920445413059</v>
      </c>
      <c r="AP484" s="21">
        <f t="shared" si="18"/>
        <v>141.6033301497028</v>
      </c>
      <c r="AQ484" s="21">
        <f t="shared" si="18"/>
        <v>15.899712951398753</v>
      </c>
      <c r="AR484" s="21">
        <f t="shared" si="18"/>
        <v>25.204530385256461</v>
      </c>
      <c r="AS484" s="21">
        <f t="shared" si="18"/>
        <v>5.1454383437203886</v>
      </c>
      <c r="AT484" s="21">
        <f t="shared" si="18"/>
        <v>2.3412244212467472</v>
      </c>
      <c r="AU484" s="21">
        <f t="shared" si="18"/>
        <v>910.51695290983537</v>
      </c>
      <c r="AV484" s="24">
        <f t="shared" si="15"/>
        <v>7.7163286481165419E-3</v>
      </c>
    </row>
    <row r="485" spans="1:49" x14ac:dyDescent="0.2">
      <c r="A485" s="2">
        <v>2010</v>
      </c>
      <c r="B485" s="11" t="s">
        <v>221</v>
      </c>
      <c r="C485" s="3">
        <f t="shared" si="23"/>
        <v>625.25</v>
      </c>
      <c r="D485" s="3">
        <f t="shared" si="23"/>
        <v>500</v>
      </c>
      <c r="E485" s="3">
        <f t="shared" si="23"/>
        <v>506.04166666666669</v>
      </c>
      <c r="F485" s="3">
        <f t="shared" si="23"/>
        <v>415.25</v>
      </c>
      <c r="G485" s="3">
        <f t="shared" si="23"/>
        <v>490.91666666666669</v>
      </c>
      <c r="H485" s="3">
        <f t="shared" si="23"/>
        <v>448.04166666666669</v>
      </c>
      <c r="I485" s="3">
        <f t="shared" si="23"/>
        <v>482.875</v>
      </c>
      <c r="J485" s="3">
        <f t="shared" si="23"/>
        <v>577.08333333333337</v>
      </c>
      <c r="K485" s="3">
        <f t="shared" si="23"/>
        <v>592.625</v>
      </c>
      <c r="L485" s="3">
        <f t="shared" si="23"/>
        <v>448.04166666666669</v>
      </c>
      <c r="M485" s="3">
        <f t="shared" si="23"/>
        <v>606.58333333333337</v>
      </c>
      <c r="N485" s="3">
        <f t="shared" si="23"/>
        <v>677.04166666666663</v>
      </c>
      <c r="O485" s="3">
        <f t="shared" si="23"/>
        <v>474.125</v>
      </c>
      <c r="P485" s="3">
        <f t="shared" si="23"/>
        <v>577.08333333333337</v>
      </c>
      <c r="Q485" s="3">
        <f t="shared" si="23"/>
        <v>569.83333333333337</v>
      </c>
      <c r="R485" s="3">
        <f t="shared" si="23"/>
        <v>572.91666666666663</v>
      </c>
      <c r="S485" s="3">
        <f t="shared" si="22"/>
        <v>545.95833333333337</v>
      </c>
      <c r="T485" s="3">
        <f t="shared" si="22"/>
        <v>479.95833333333331</v>
      </c>
      <c r="U485" s="3">
        <f t="shared" si="22"/>
        <v>253.25</v>
      </c>
      <c r="V485" s="3">
        <f t="shared" si="22"/>
        <v>753.08333333333337</v>
      </c>
      <c r="W485" s="3">
        <f t="shared" si="22"/>
        <v>414.75</v>
      </c>
      <c r="X485" s="3">
        <f t="shared" si="22"/>
        <v>723.08333333333337</v>
      </c>
      <c r="Y485" s="21">
        <f t="shared" si="22"/>
        <v>0</v>
      </c>
      <c r="Z485" s="21">
        <f t="shared" si="22"/>
        <v>2.2449950186620966</v>
      </c>
      <c r="AA485" s="21">
        <f t="shared" si="22"/>
        <v>2.2721220418042631</v>
      </c>
      <c r="AB485" s="21">
        <f t="shared" si="22"/>
        <v>1.2669966149522442</v>
      </c>
      <c r="AC485" s="21">
        <f t="shared" si="22"/>
        <v>58.179552448819301</v>
      </c>
      <c r="AD485" s="21">
        <f t="shared" si="22"/>
        <v>0.96145482851723196</v>
      </c>
      <c r="AE485" s="21">
        <f t="shared" si="22"/>
        <v>46.686860088315619</v>
      </c>
      <c r="AF485" s="21">
        <f t="shared" si="22"/>
        <v>5.4332726151592921</v>
      </c>
      <c r="AG485" s="21">
        <f t="shared" si="22"/>
        <v>6.0838433292092864</v>
      </c>
      <c r="AH485" s="21">
        <f t="shared" si="19"/>
        <v>3.710744372689494</v>
      </c>
      <c r="AI485" s="21">
        <f t="shared" si="19"/>
        <v>0</v>
      </c>
      <c r="AJ485" s="21">
        <f t="shared" ref="AJ485:AU485" si="24">AVERAGEIFS(AJ$2:AJ$421,$A$2:$A$421,$A485)</f>
        <v>289.35244483837795</v>
      </c>
      <c r="AK485" s="21">
        <f t="shared" si="24"/>
        <v>202.63040616751201</v>
      </c>
      <c r="AL485" s="21">
        <f t="shared" si="24"/>
        <v>0.69609155641339837</v>
      </c>
      <c r="AM485" s="21">
        <f t="shared" si="24"/>
        <v>8.6501760956655254</v>
      </c>
      <c r="AN485" s="21">
        <f t="shared" si="24"/>
        <v>2.270839615510611</v>
      </c>
      <c r="AO485" s="21">
        <f t="shared" si="24"/>
        <v>163.82027502662513</v>
      </c>
      <c r="AP485" s="21">
        <f t="shared" si="24"/>
        <v>144.0163129078604</v>
      </c>
      <c r="AQ485" s="21">
        <f t="shared" si="24"/>
        <v>15.759695909752383</v>
      </c>
      <c r="AR485" s="21">
        <f t="shared" si="24"/>
        <v>26.393202907481186</v>
      </c>
      <c r="AS485" s="21">
        <f t="shared" si="24"/>
        <v>5.2758233697355541</v>
      </c>
      <c r="AT485" s="21">
        <f t="shared" si="24"/>
        <v>2.4511105578134686</v>
      </c>
      <c r="AU485" s="21">
        <f t="shared" si="24"/>
        <v>927.71810933182394</v>
      </c>
      <c r="AV485" s="24">
        <f t="shared" si="15"/>
        <v>1.8715406810287615E-2</v>
      </c>
    </row>
    <row r="486" spans="1:49" x14ac:dyDescent="0.2">
      <c r="A486" s="2">
        <v>2011</v>
      </c>
      <c r="B486" s="11" t="s">
        <v>221</v>
      </c>
      <c r="C486" s="3">
        <f t="shared" si="23"/>
        <v>685.66666666666663</v>
      </c>
      <c r="D486" s="3">
        <f t="shared" si="23"/>
        <v>548.54166666666663</v>
      </c>
      <c r="E486" s="3">
        <f t="shared" si="23"/>
        <v>525.58333333333337</v>
      </c>
      <c r="F486" s="3">
        <f t="shared" si="23"/>
        <v>422.95833333333331</v>
      </c>
      <c r="G486" s="3">
        <f t="shared" si="23"/>
        <v>518.91666666666663</v>
      </c>
      <c r="H486" s="3">
        <f t="shared" si="23"/>
        <v>460.41666666666669</v>
      </c>
      <c r="I486" s="3">
        <f t="shared" si="23"/>
        <v>512.04166666666663</v>
      </c>
      <c r="J486" s="3">
        <f t="shared" si="23"/>
        <v>602.58333333333337</v>
      </c>
      <c r="K486" s="3">
        <f t="shared" si="23"/>
        <v>654.04166666666663</v>
      </c>
      <c r="L486" s="3">
        <f t="shared" si="23"/>
        <v>460.41666666666669</v>
      </c>
      <c r="M486" s="3">
        <f t="shared" si="23"/>
        <v>609.875</v>
      </c>
      <c r="N486" s="3">
        <f t="shared" si="23"/>
        <v>753.16666666666663</v>
      </c>
      <c r="O486" s="3">
        <f t="shared" si="23"/>
        <v>488.91666666666669</v>
      </c>
      <c r="P486" s="3">
        <f t="shared" si="23"/>
        <v>602.58333333333337</v>
      </c>
      <c r="Q486" s="3">
        <f t="shared" si="23"/>
        <v>647.79166666666663</v>
      </c>
      <c r="R486" s="3">
        <f t="shared" si="23"/>
        <v>651</v>
      </c>
      <c r="S486" s="3">
        <f t="shared" si="22"/>
        <v>582.58333333333337</v>
      </c>
      <c r="T486" s="3">
        <f t="shared" si="22"/>
        <v>495</v>
      </c>
      <c r="U486" s="3">
        <f t="shared" si="22"/>
        <v>256.25</v>
      </c>
      <c r="V486" s="3">
        <f t="shared" si="22"/>
        <v>851.16666666666663</v>
      </c>
      <c r="W486" s="3">
        <f t="shared" si="22"/>
        <v>429.25</v>
      </c>
      <c r="X486" s="3">
        <f t="shared" si="22"/>
        <v>811.75</v>
      </c>
      <c r="Y486" s="21">
        <f t="shared" si="22"/>
        <v>0</v>
      </c>
      <c r="Z486" s="21">
        <f t="shared" si="22"/>
        <v>2.4629466183905415</v>
      </c>
      <c r="AA486" s="21">
        <f t="shared" si="22"/>
        <v>2.3598639304503064</v>
      </c>
      <c r="AB486" s="21">
        <f t="shared" si="22"/>
        <v>1.290516018300244</v>
      </c>
      <c r="AC486" s="21">
        <f t="shared" si="22"/>
        <v>61.497890527719882</v>
      </c>
      <c r="AD486" s="21">
        <f t="shared" si="22"/>
        <v>0.98801040222406888</v>
      </c>
      <c r="AE486" s="21">
        <f t="shared" si="22"/>
        <v>49.506844734257534</v>
      </c>
      <c r="AF486" s="21">
        <f t="shared" si="22"/>
        <v>5.6733565747605548</v>
      </c>
      <c r="AG486" s="21">
        <f t="shared" si="22"/>
        <v>6.7143421738450506</v>
      </c>
      <c r="AH486" s="21">
        <f t="shared" ref="AH486:AU491" si="25">AVERAGEIFS(AH$2:AH$421,$A$2:$A$421,$A486)</f>
        <v>3.8132358707541072</v>
      </c>
      <c r="AI486" s="21">
        <f t="shared" si="25"/>
        <v>0</v>
      </c>
      <c r="AJ486" s="21">
        <f t="shared" si="25"/>
        <v>321.88656489005604</v>
      </c>
      <c r="AK486" s="21">
        <f t="shared" si="25"/>
        <v>208.95203321641497</v>
      </c>
      <c r="AL486" s="21">
        <f t="shared" si="25"/>
        <v>0.72685025912278467</v>
      </c>
      <c r="AM486" s="21">
        <f t="shared" si="25"/>
        <v>9.8335981105083299</v>
      </c>
      <c r="AN486" s="21">
        <f t="shared" si="25"/>
        <v>2.5803344111082027</v>
      </c>
      <c r="AO486" s="21">
        <f t="shared" si="25"/>
        <v>174.80997370237901</v>
      </c>
      <c r="AP486" s="21">
        <f t="shared" si="25"/>
        <v>148.52971589073545</v>
      </c>
      <c r="AQ486" s="21">
        <f t="shared" si="25"/>
        <v>15.946385298614212</v>
      </c>
      <c r="AR486" s="21">
        <f t="shared" si="25"/>
        <v>29.830715336617555</v>
      </c>
      <c r="AS486" s="21">
        <f t="shared" si="25"/>
        <v>5.4602704797082247</v>
      </c>
      <c r="AT486" s="21">
        <f t="shared" si="25"/>
        <v>2.7516731524329834</v>
      </c>
      <c r="AU486" s="21">
        <f t="shared" si="25"/>
        <v>991.70582579625977</v>
      </c>
      <c r="AV486" s="24">
        <f t="shared" si="15"/>
        <v>6.669859158443793E-2</v>
      </c>
    </row>
    <row r="487" spans="1:49" x14ac:dyDescent="0.2">
      <c r="A487" s="2">
        <v>2012</v>
      </c>
      <c r="B487" s="11" t="s">
        <v>221</v>
      </c>
      <c r="C487" s="3">
        <f t="shared" si="23"/>
        <v>740.75</v>
      </c>
      <c r="D487" s="3">
        <f t="shared" si="23"/>
        <v>584.58333333333337</v>
      </c>
      <c r="E487" s="3">
        <f t="shared" si="23"/>
        <v>541.375</v>
      </c>
      <c r="F487" s="3">
        <f t="shared" si="23"/>
        <v>432.75</v>
      </c>
      <c r="G487" s="3">
        <f t="shared" si="23"/>
        <v>548.45833333333337</v>
      </c>
      <c r="H487" s="3">
        <f t="shared" si="23"/>
        <v>469.5</v>
      </c>
      <c r="I487" s="3">
        <f t="shared" si="23"/>
        <v>544.75</v>
      </c>
      <c r="J487" s="3">
        <f t="shared" si="23"/>
        <v>623.54166666666663</v>
      </c>
      <c r="K487" s="3">
        <f t="shared" si="23"/>
        <v>694.95833333333337</v>
      </c>
      <c r="L487" s="3">
        <f t="shared" si="23"/>
        <v>469.5</v>
      </c>
      <c r="M487" s="3">
        <f t="shared" si="23"/>
        <v>689.04166666666663</v>
      </c>
      <c r="N487" s="3">
        <f t="shared" si="23"/>
        <v>821.20833333333337</v>
      </c>
      <c r="O487" s="3">
        <f t="shared" si="23"/>
        <v>508.375</v>
      </c>
      <c r="P487" s="3">
        <f t="shared" si="23"/>
        <v>623.54166666666663</v>
      </c>
      <c r="Q487" s="3">
        <f t="shared" si="23"/>
        <v>685.33333333333337</v>
      </c>
      <c r="R487" s="3">
        <f t="shared" si="23"/>
        <v>691</v>
      </c>
      <c r="S487" s="3">
        <f t="shared" si="22"/>
        <v>617.20833333333337</v>
      </c>
      <c r="T487" s="3">
        <f t="shared" si="22"/>
        <v>510.41666666666669</v>
      </c>
      <c r="U487" s="3">
        <f t="shared" si="22"/>
        <v>268.5</v>
      </c>
      <c r="V487" s="3">
        <f t="shared" si="22"/>
        <v>937.04166666666663</v>
      </c>
      <c r="W487" s="3">
        <f t="shared" si="22"/>
        <v>437.75</v>
      </c>
      <c r="X487" s="3">
        <f t="shared" si="22"/>
        <v>888.79166666666663</v>
      </c>
      <c r="Y487" s="21">
        <f t="shared" si="22"/>
        <v>0</v>
      </c>
      <c r="Z487" s="21">
        <f t="shared" si="22"/>
        <v>2.6247733426524342</v>
      </c>
      <c r="AA487" s="21">
        <f t="shared" si="22"/>
        <v>2.4307683564563849</v>
      </c>
      <c r="AB487" s="21">
        <f t="shared" si="22"/>
        <v>1.320392017147703</v>
      </c>
      <c r="AC487" s="21">
        <f t="shared" si="22"/>
        <v>64.998934721083728</v>
      </c>
      <c r="AD487" s="21">
        <f t="shared" si="22"/>
        <v>1.0075023721502994</v>
      </c>
      <c r="AE487" s="21">
        <f t="shared" si="22"/>
        <v>52.669256087206691</v>
      </c>
      <c r="AF487" s="21">
        <f t="shared" si="22"/>
        <v>5.8706804827334871</v>
      </c>
      <c r="AG487" s="21">
        <f t="shared" si="22"/>
        <v>7.1343895723744426</v>
      </c>
      <c r="AH487" s="21">
        <f t="shared" si="25"/>
        <v>3.8884653205119704</v>
      </c>
      <c r="AI487" s="21">
        <f t="shared" si="25"/>
        <v>0</v>
      </c>
      <c r="AJ487" s="21">
        <f t="shared" si="25"/>
        <v>350.96604931500957</v>
      </c>
      <c r="AK487" s="21">
        <f t="shared" si="25"/>
        <v>217.26808908074648</v>
      </c>
      <c r="AL487" s="21">
        <f t="shared" si="25"/>
        <v>0.75213069615353845</v>
      </c>
      <c r="AM487" s="21">
        <f t="shared" si="25"/>
        <v>10.403487600285651</v>
      </c>
      <c r="AN487" s="21">
        <f t="shared" si="25"/>
        <v>2.7388803042638528</v>
      </c>
      <c r="AO487" s="21">
        <f t="shared" si="25"/>
        <v>185.19955231392797</v>
      </c>
      <c r="AP487" s="21">
        <f t="shared" si="25"/>
        <v>153.15564138564892</v>
      </c>
      <c r="AQ487" s="21">
        <f t="shared" si="25"/>
        <v>16.708700303133327</v>
      </c>
      <c r="AR487" s="21">
        <f t="shared" si="25"/>
        <v>32.840364069179174</v>
      </c>
      <c r="AS487" s="21">
        <f t="shared" si="25"/>
        <v>5.5683946476232391</v>
      </c>
      <c r="AT487" s="21">
        <f t="shared" si="25"/>
        <v>3.0128292790549209</v>
      </c>
      <c r="AU487" s="21">
        <f t="shared" si="25"/>
        <v>1053.0325756967059</v>
      </c>
      <c r="AV487" s="24">
        <f t="shared" si="15"/>
        <v>6.0002931009814665E-2</v>
      </c>
    </row>
    <row r="488" spans="1:49" x14ac:dyDescent="0.2">
      <c r="A488" s="2">
        <v>2013</v>
      </c>
      <c r="B488" s="11" t="s">
        <v>221</v>
      </c>
      <c r="C488" s="3">
        <f t="shared" si="23"/>
        <v>734.16666666666663</v>
      </c>
      <c r="D488" s="3">
        <f t="shared" si="23"/>
        <v>591.83333333333337</v>
      </c>
      <c r="E488" s="3">
        <f t="shared" si="23"/>
        <v>544.75</v>
      </c>
      <c r="F488" s="3">
        <f t="shared" si="23"/>
        <v>438.95833333333331</v>
      </c>
      <c r="G488" s="3">
        <f t="shared" si="23"/>
        <v>542.16666666666663</v>
      </c>
      <c r="H488" s="3">
        <f t="shared" si="23"/>
        <v>476.04166666666669</v>
      </c>
      <c r="I488" s="3">
        <f t="shared" si="23"/>
        <v>535.20833333333337</v>
      </c>
      <c r="J488" s="3">
        <f t="shared" si="23"/>
        <v>631.91666666666663</v>
      </c>
      <c r="K488" s="3">
        <f t="shared" si="23"/>
        <v>694.04166666666663</v>
      </c>
      <c r="L488" s="3">
        <f t="shared" si="23"/>
        <v>476.45833333333331</v>
      </c>
      <c r="M488" s="3">
        <f t="shared" si="23"/>
        <v>736.25</v>
      </c>
      <c r="N488" s="3">
        <f t="shared" si="23"/>
        <v>808.75</v>
      </c>
      <c r="O488" s="3">
        <f t="shared" si="23"/>
        <v>511.04166666666669</v>
      </c>
      <c r="P488" s="3">
        <f t="shared" si="23"/>
        <v>631.91666666666663</v>
      </c>
      <c r="Q488" s="3">
        <f t="shared" si="23"/>
        <v>671.95833333333337</v>
      </c>
      <c r="R488" s="3">
        <f t="shared" si="23"/>
        <v>677.08333333333337</v>
      </c>
      <c r="S488" s="3">
        <f t="shared" si="22"/>
        <v>618.33333333333337</v>
      </c>
      <c r="T488" s="3">
        <f t="shared" si="22"/>
        <v>516.91666666666663</v>
      </c>
      <c r="U488" s="3">
        <f t="shared" si="22"/>
        <v>289</v>
      </c>
      <c r="V488" s="3">
        <f t="shared" si="22"/>
        <v>918.08333333333337</v>
      </c>
      <c r="W488" s="3">
        <f t="shared" si="22"/>
        <v>445.75</v>
      </c>
      <c r="X488" s="3">
        <f t="shared" si="22"/>
        <v>873.5</v>
      </c>
      <c r="Y488" s="21">
        <f t="shared" si="22"/>
        <v>0</v>
      </c>
      <c r="Z488" s="21">
        <f t="shared" si="22"/>
        <v>2.6573257704230344</v>
      </c>
      <c r="AA488" s="21">
        <f t="shared" si="22"/>
        <v>2.4459220728323539</v>
      </c>
      <c r="AB488" s="21">
        <f t="shared" si="22"/>
        <v>1.3393346717360923</v>
      </c>
      <c r="AC488" s="21">
        <f t="shared" si="22"/>
        <v>64.253296253949813</v>
      </c>
      <c r="AD488" s="21">
        <f t="shared" si="22"/>
        <v>1.0215401670054287</v>
      </c>
      <c r="AE488" s="21">
        <f t="shared" si="22"/>
        <v>51.746718253034267</v>
      </c>
      <c r="AF488" s="21">
        <f t="shared" si="22"/>
        <v>5.9495315871123333</v>
      </c>
      <c r="AG488" s="21">
        <f t="shared" si="22"/>
        <v>7.1249791418574908</v>
      </c>
      <c r="AH488" s="21">
        <f t="shared" si="25"/>
        <v>3.9460952200971238</v>
      </c>
      <c r="AI488" s="21">
        <f t="shared" si="25"/>
        <v>0</v>
      </c>
      <c r="AJ488" s="21">
        <f t="shared" si="25"/>
        <v>345.64163667382098</v>
      </c>
      <c r="AK488" s="21">
        <f t="shared" si="25"/>
        <v>218.40776268956279</v>
      </c>
      <c r="AL488" s="21">
        <f t="shared" si="25"/>
        <v>0.76223281910220952</v>
      </c>
      <c r="AM488" s="21">
        <f t="shared" si="25"/>
        <v>10.200452610032022</v>
      </c>
      <c r="AN488" s="21">
        <f t="shared" si="25"/>
        <v>2.6837195456034491</v>
      </c>
      <c r="AO488" s="21">
        <f t="shared" si="25"/>
        <v>185.53711985004324</v>
      </c>
      <c r="AP488" s="21">
        <f t="shared" si="25"/>
        <v>155.10603159431511</v>
      </c>
      <c r="AQ488" s="21">
        <f t="shared" si="25"/>
        <v>17.984411127022465</v>
      </c>
      <c r="AR488" s="21">
        <f t="shared" si="25"/>
        <v>32.175934096682553</v>
      </c>
      <c r="AS488" s="21">
        <f t="shared" si="25"/>
        <v>5.6701585703667812</v>
      </c>
      <c r="AT488" s="21">
        <f t="shared" si="25"/>
        <v>2.9609935308287167</v>
      </c>
      <c r="AU488" s="21">
        <f t="shared" si="25"/>
        <v>1050.8102760698505</v>
      </c>
      <c r="AV488" s="24">
        <f t="shared" ref="AV488:AV491" si="26">LN(AU488/AU487)</f>
        <v>-2.1126106938287076E-3</v>
      </c>
    </row>
    <row r="489" spans="1:49" x14ac:dyDescent="0.2">
      <c r="A489" s="3">
        <v>2014</v>
      </c>
      <c r="B489" s="11" t="s">
        <v>221</v>
      </c>
      <c r="C489" s="3">
        <f t="shared" si="23"/>
        <v>739.375</v>
      </c>
      <c r="D489" s="3">
        <f t="shared" si="23"/>
        <v>602.625</v>
      </c>
      <c r="E489" s="3">
        <f t="shared" si="23"/>
        <v>556.83333333333337</v>
      </c>
      <c r="F489" s="3">
        <f t="shared" si="23"/>
        <v>447.875</v>
      </c>
      <c r="G489" s="3">
        <f t="shared" si="23"/>
        <v>575.08333333333337</v>
      </c>
      <c r="H489" s="3">
        <f t="shared" si="23"/>
        <v>486.375</v>
      </c>
      <c r="I489" s="3">
        <f t="shared" si="23"/>
        <v>572.625</v>
      </c>
      <c r="J489" s="3">
        <f t="shared" si="23"/>
        <v>645.58333333333337</v>
      </c>
      <c r="K489" s="3">
        <f t="shared" si="23"/>
        <v>712</v>
      </c>
      <c r="L489" s="3">
        <f t="shared" si="23"/>
        <v>486.79166666666669</v>
      </c>
      <c r="M489" s="3">
        <f t="shared" si="23"/>
        <v>796.25</v>
      </c>
      <c r="N489" s="3">
        <f t="shared" si="23"/>
        <v>809</v>
      </c>
      <c r="O489" s="3">
        <f t="shared" si="23"/>
        <v>514.66666666666663</v>
      </c>
      <c r="P489" s="3">
        <f t="shared" si="23"/>
        <v>645.58333333333337</v>
      </c>
      <c r="Q489" s="3">
        <f t="shared" si="23"/>
        <v>689.79166666666663</v>
      </c>
      <c r="R489" s="3">
        <f t="shared" si="23"/>
        <v>693.04166666666663</v>
      </c>
      <c r="S489" s="3">
        <f t="shared" si="22"/>
        <v>625.95833333333337</v>
      </c>
      <c r="T489" s="3">
        <f t="shared" si="22"/>
        <v>526.5</v>
      </c>
      <c r="U489" s="3">
        <f t="shared" si="22"/>
        <v>349.25</v>
      </c>
      <c r="V489" s="3">
        <f t="shared" si="22"/>
        <v>914.29166666666663</v>
      </c>
      <c r="W489" s="3">
        <f t="shared" si="22"/>
        <v>457.75</v>
      </c>
      <c r="X489" s="3">
        <f t="shared" si="22"/>
        <v>871.70833333333337</v>
      </c>
      <c r="Y489" s="21">
        <f t="shared" si="22"/>
        <v>0</v>
      </c>
      <c r="Z489" s="21">
        <f t="shared" si="22"/>
        <v>2.7057802462424916</v>
      </c>
      <c r="AA489" s="21">
        <f t="shared" si="22"/>
        <v>2.5001761191166878</v>
      </c>
      <c r="AB489" s="21">
        <f t="shared" si="22"/>
        <v>1.3665409004737785</v>
      </c>
      <c r="AC489" s="21">
        <f t="shared" si="22"/>
        <v>68.154318697895434</v>
      </c>
      <c r="AD489" s="21">
        <f t="shared" si="22"/>
        <v>1.043714518114168</v>
      </c>
      <c r="AE489" s="21">
        <f t="shared" si="22"/>
        <v>55.364355698828327</v>
      </c>
      <c r="AF489" s="21">
        <f t="shared" si="22"/>
        <v>6.078204036048958</v>
      </c>
      <c r="AG489" s="21">
        <f t="shared" si="22"/>
        <v>7.3093380306214071</v>
      </c>
      <c r="AH489" s="21">
        <f t="shared" si="25"/>
        <v>4.0316773464271707</v>
      </c>
      <c r="AI489" s="21">
        <f t="shared" si="25"/>
        <v>0</v>
      </c>
      <c r="AJ489" s="21">
        <f t="shared" si="25"/>
        <v>345.74848107464737</v>
      </c>
      <c r="AK489" s="21">
        <f t="shared" si="25"/>
        <v>219.95700650154745</v>
      </c>
      <c r="AL489" s="21">
        <f t="shared" si="25"/>
        <v>0.7787178754562597</v>
      </c>
      <c r="AM489" s="21">
        <f t="shared" si="25"/>
        <v>10.471165930370192</v>
      </c>
      <c r="AN489" s="21">
        <f t="shared" si="25"/>
        <v>2.7469727508936721</v>
      </c>
      <c r="AO489" s="21">
        <f t="shared" si="25"/>
        <v>187.82507759482476</v>
      </c>
      <c r="AP489" s="21">
        <f t="shared" si="25"/>
        <v>157.98160690196406</v>
      </c>
      <c r="AQ489" s="21">
        <f t="shared" si="25"/>
        <v>21.733756353330786</v>
      </c>
      <c r="AR489" s="21">
        <f t="shared" si="25"/>
        <v>32.043048102183228</v>
      </c>
      <c r="AS489" s="21">
        <f t="shared" si="25"/>
        <v>5.822804454482096</v>
      </c>
      <c r="AT489" s="21">
        <f t="shared" si="25"/>
        <v>2.9549201325351828</v>
      </c>
      <c r="AU489" s="21">
        <f t="shared" si="25"/>
        <v>1065.8603663854285</v>
      </c>
      <c r="AV489" s="24">
        <f t="shared" si="26"/>
        <v>1.4220770718786378E-2</v>
      </c>
    </row>
    <row r="490" spans="1:49" x14ac:dyDescent="0.2">
      <c r="A490" s="2">
        <v>2015</v>
      </c>
      <c r="B490" s="11" t="s">
        <v>221</v>
      </c>
      <c r="C490" s="3">
        <f t="shared" si="23"/>
        <v>725.45833333333337</v>
      </c>
      <c r="D490" s="3">
        <f t="shared" si="23"/>
        <v>611.83333333333337</v>
      </c>
      <c r="E490" s="3">
        <f t="shared" si="23"/>
        <v>575.83333333333337</v>
      </c>
      <c r="F490" s="3">
        <f t="shared" si="23"/>
        <v>453.5</v>
      </c>
      <c r="G490" s="3">
        <f t="shared" si="23"/>
        <v>565.375</v>
      </c>
      <c r="H490" s="3">
        <f t="shared" si="23"/>
        <v>490.5</v>
      </c>
      <c r="I490" s="3">
        <f t="shared" si="23"/>
        <v>558.95833333333337</v>
      </c>
      <c r="J490" s="3">
        <f t="shared" si="23"/>
        <v>655.375</v>
      </c>
      <c r="K490" s="3">
        <f t="shared" si="23"/>
        <v>703.75</v>
      </c>
      <c r="L490" s="3">
        <f t="shared" si="23"/>
        <v>490.5</v>
      </c>
      <c r="M490" s="3">
        <f t="shared" si="23"/>
        <v>784.58333333333337</v>
      </c>
      <c r="N490" s="3">
        <f t="shared" si="23"/>
        <v>785.25</v>
      </c>
      <c r="O490" s="3">
        <f t="shared" si="23"/>
        <v>521.33333333333337</v>
      </c>
      <c r="P490" s="3">
        <f t="shared" si="23"/>
        <v>655.375</v>
      </c>
      <c r="Q490" s="3">
        <f t="shared" si="23"/>
        <v>680.70833333333337</v>
      </c>
      <c r="R490" s="3">
        <f t="shared" si="23"/>
        <v>682.45833333333337</v>
      </c>
      <c r="S490" s="3">
        <f t="shared" si="22"/>
        <v>624.16666666666663</v>
      </c>
      <c r="T490" s="3">
        <f t="shared" si="22"/>
        <v>510.75</v>
      </c>
      <c r="U490" s="3">
        <f t="shared" si="22"/>
        <v>384.33333333333331</v>
      </c>
      <c r="V490" s="3">
        <f t="shared" si="22"/>
        <v>878.04166666666663</v>
      </c>
      <c r="W490" s="3">
        <f t="shared" si="22"/>
        <v>472</v>
      </c>
      <c r="X490" s="3">
        <f t="shared" si="22"/>
        <v>840.25</v>
      </c>
      <c r="Y490" s="21">
        <f t="shared" si="22"/>
        <v>0</v>
      </c>
      <c r="Z490" s="21">
        <f t="shared" si="22"/>
        <v>2.7471255711695188</v>
      </c>
      <c r="AA490" s="21">
        <f t="shared" si="22"/>
        <v>2.5854859298258472</v>
      </c>
      <c r="AB490" s="21">
        <f t="shared" si="22"/>
        <v>1.3837037083223185</v>
      </c>
      <c r="AC490" s="21">
        <f t="shared" si="22"/>
        <v>67.003763977086152</v>
      </c>
      <c r="AD490" s="21">
        <f t="shared" si="22"/>
        <v>1.0525663760164472</v>
      </c>
      <c r="AE490" s="21">
        <f t="shared" si="22"/>
        <v>54.042991464729823</v>
      </c>
      <c r="AF490" s="21">
        <f t="shared" si="22"/>
        <v>6.1703931381834307</v>
      </c>
      <c r="AG490" s="21">
        <f t="shared" si="22"/>
        <v>7.2246441559688419</v>
      </c>
      <c r="AH490" s="21">
        <f t="shared" si="25"/>
        <v>4.0623902869246473</v>
      </c>
      <c r="AI490" s="21">
        <f t="shared" si="25"/>
        <v>0</v>
      </c>
      <c r="AJ490" s="21">
        <f t="shared" si="25"/>
        <v>335.59826299612723</v>
      </c>
      <c r="AK490" s="21">
        <f t="shared" si="25"/>
        <v>222.80619052358819</v>
      </c>
      <c r="AL490" s="21">
        <f t="shared" si="25"/>
        <v>0.79052881522211871</v>
      </c>
      <c r="AM490" s="21">
        <f t="shared" si="25"/>
        <v>10.33327923916991</v>
      </c>
      <c r="AN490" s="21">
        <f t="shared" si="25"/>
        <v>2.7050241499962397</v>
      </c>
      <c r="AO490" s="21">
        <f t="shared" si="25"/>
        <v>187.28747003730783</v>
      </c>
      <c r="AP490" s="21">
        <f t="shared" si="25"/>
        <v>153.25566139634975</v>
      </c>
      <c r="AQ490" s="21">
        <f t="shared" si="25"/>
        <v>23.916985039742674</v>
      </c>
      <c r="AR490" s="21">
        <f t="shared" si="25"/>
        <v>30.772599583343535</v>
      </c>
      <c r="AS490" s="21">
        <f t="shared" si="25"/>
        <v>6.0040714418690309</v>
      </c>
      <c r="AT490" s="21">
        <f t="shared" si="25"/>
        <v>2.8482825578463991</v>
      </c>
      <c r="AU490" s="21">
        <f t="shared" si="25"/>
        <v>1052.9213506612059</v>
      </c>
      <c r="AV490" s="24">
        <f t="shared" si="26"/>
        <v>-1.2213789150278234E-2</v>
      </c>
    </row>
    <row r="491" spans="1:49" x14ac:dyDescent="0.2">
      <c r="A491" s="2">
        <v>2016</v>
      </c>
      <c r="B491" s="11" t="s">
        <v>221</v>
      </c>
      <c r="C491" s="3">
        <f t="shared" si="23"/>
        <v>719.16666666666663</v>
      </c>
      <c r="D491" s="3">
        <f t="shared" si="23"/>
        <v>627.04166666666663</v>
      </c>
      <c r="E491" s="3">
        <f t="shared" si="23"/>
        <v>587</v>
      </c>
      <c r="F491" s="3">
        <f t="shared" si="23"/>
        <v>457.83333333333331</v>
      </c>
      <c r="G491" s="3">
        <f t="shared" si="23"/>
        <v>558.25</v>
      </c>
      <c r="H491" s="3">
        <f t="shared" si="23"/>
        <v>497.66666666666669</v>
      </c>
      <c r="I491" s="3">
        <f t="shared" si="23"/>
        <v>548.54166666666663</v>
      </c>
      <c r="J491" s="3">
        <f t="shared" si="23"/>
        <v>663.83333333333337</v>
      </c>
      <c r="K491" s="3">
        <f t="shared" si="23"/>
        <v>711.75</v>
      </c>
      <c r="L491" s="3">
        <f t="shared" si="23"/>
        <v>497.66666666666669</v>
      </c>
      <c r="M491" s="3">
        <f t="shared" si="23"/>
        <v>805.625</v>
      </c>
      <c r="N491" s="3">
        <f t="shared" si="23"/>
        <v>772.33333333333337</v>
      </c>
      <c r="O491" s="3">
        <f t="shared" si="23"/>
        <v>527.83333333333337</v>
      </c>
      <c r="P491" s="3">
        <f t="shared" si="23"/>
        <v>663.83333333333337</v>
      </c>
      <c r="Q491" s="3">
        <f t="shared" si="23"/>
        <v>683.54166666666663</v>
      </c>
      <c r="R491" s="3">
        <f t="shared" si="23"/>
        <v>683.58333333333337</v>
      </c>
      <c r="S491" s="3">
        <f t="shared" si="22"/>
        <v>626.16666666666663</v>
      </c>
      <c r="T491" s="3">
        <f t="shared" si="22"/>
        <v>545.83333333333337</v>
      </c>
      <c r="U491" s="3">
        <f t="shared" si="22"/>
        <v>401.5</v>
      </c>
      <c r="V491" s="3">
        <f t="shared" si="22"/>
        <v>857.04166666666663</v>
      </c>
      <c r="W491" s="3">
        <f t="shared" si="22"/>
        <v>482.5</v>
      </c>
      <c r="X491" s="3">
        <f t="shared" si="22"/>
        <v>823.375</v>
      </c>
      <c r="Y491" s="21">
        <f t="shared" si="22"/>
        <v>0</v>
      </c>
      <c r="Z491" s="21">
        <f t="shared" si="22"/>
        <v>2.8154108363204906</v>
      </c>
      <c r="AA491" s="21">
        <f t="shared" si="22"/>
        <v>2.6356241519093007</v>
      </c>
      <c r="AB491" s="21">
        <f t="shared" si="22"/>
        <v>1.3969254269611941</v>
      </c>
      <c r="AC491" s="21">
        <f t="shared" si="22"/>
        <v>66.159365448080209</v>
      </c>
      <c r="AD491" s="21">
        <f t="shared" si="22"/>
        <v>1.0679453614628307</v>
      </c>
      <c r="AE491" s="21">
        <f t="shared" si="22"/>
        <v>53.035854091179139</v>
      </c>
      <c r="AF491" s="21">
        <f t="shared" si="22"/>
        <v>6.2500288306655483</v>
      </c>
      <c r="AG491" s="21">
        <f t="shared" si="22"/>
        <v>7.306771549571331</v>
      </c>
      <c r="AH491" s="21">
        <f t="shared" si="25"/>
        <v>4.1217456326051636</v>
      </c>
      <c r="AI491" s="21">
        <f t="shared" si="25"/>
        <v>0</v>
      </c>
      <c r="AJ491" s="21">
        <f t="shared" si="25"/>
        <v>330.07796895342318</v>
      </c>
      <c r="AK491" s="21">
        <f t="shared" si="25"/>
        <v>225.58414494507795</v>
      </c>
      <c r="AL491" s="21">
        <f t="shared" si="25"/>
        <v>0.80073145680709479</v>
      </c>
      <c r="AM491" s="21">
        <f t="shared" si="25"/>
        <v>10.376289766700273</v>
      </c>
      <c r="AN491" s="21">
        <f t="shared" si="25"/>
        <v>2.7094832532412423</v>
      </c>
      <c r="AO491" s="21">
        <f t="shared" si="25"/>
        <v>187.88759010151281</v>
      </c>
      <c r="AP491" s="21">
        <f t="shared" si="25"/>
        <v>163.78276752261232</v>
      </c>
      <c r="AQ491" s="21">
        <f t="shared" si="25"/>
        <v>24.9852632093409</v>
      </c>
      <c r="AR491" s="21">
        <f t="shared" si="25"/>
        <v>30.036615613808817</v>
      </c>
      <c r="AS491" s="21">
        <f t="shared" si="25"/>
        <v>6.1376365904699322</v>
      </c>
      <c r="AT491" s="21">
        <f t="shared" si="25"/>
        <v>2.7910796204305606</v>
      </c>
      <c r="AU491" s="21">
        <f t="shared" si="25"/>
        <v>1061.0743594199853</v>
      </c>
      <c r="AV491" s="24">
        <f t="shared" si="26"/>
        <v>7.7134018227779273E-3</v>
      </c>
    </row>
    <row r="492" spans="1:49" ht="13.5" thickBot="1" x14ac:dyDescent="0.25">
      <c r="W492"/>
      <c r="X492"/>
      <c r="AU492" s="98" t="s">
        <v>222</v>
      </c>
      <c r="AV492" s="98"/>
      <c r="AW492" s="5"/>
    </row>
    <row r="493" spans="1:49" x14ac:dyDescent="0.2">
      <c r="W493"/>
      <c r="X493"/>
      <c r="AT493" s="16"/>
      <c r="AU493" s="16" t="s">
        <v>223</v>
      </c>
      <c r="AV493" s="33">
        <f>AVERAGE(AV423:AV491)</f>
        <v>4.2934589714111501E-2</v>
      </c>
    </row>
    <row r="494" spans="1:49" x14ac:dyDescent="0.2">
      <c r="W494"/>
      <c r="X494"/>
      <c r="AT494" s="16"/>
      <c r="AU494" s="16" t="s">
        <v>224</v>
      </c>
      <c r="AV494" s="33">
        <f>AVERAGE(AV448:AV491)</f>
        <v>4.2360781854672347E-2</v>
      </c>
    </row>
    <row r="495" spans="1:49" x14ac:dyDescent="0.2">
      <c r="W495"/>
      <c r="X495"/>
      <c r="AT495" s="16"/>
      <c r="AU495" s="16" t="s">
        <v>225</v>
      </c>
      <c r="AV495" s="33">
        <f>AVERAGE(AV469:AV491)</f>
        <v>3.2900851351303301E-2</v>
      </c>
    </row>
    <row r="496" spans="1:49" x14ac:dyDescent="0.2">
      <c r="W496"/>
      <c r="X496"/>
      <c r="AT496" s="16"/>
      <c r="AU496" s="16" t="s">
        <v>226</v>
      </c>
      <c r="AV496" s="33">
        <f>AVERAGE(AV475:AV491)</f>
        <v>3.6456926586147465E-2</v>
      </c>
    </row>
    <row r="497" spans="23:48" x14ac:dyDescent="0.2">
      <c r="W497"/>
      <c r="X497"/>
      <c r="AT497" s="16"/>
      <c r="AU497" s="16" t="s">
        <v>227</v>
      </c>
      <c r="AV497" s="33">
        <f>AVERAGE(AV478:AV491)</f>
        <v>3.8958484302064604E-2</v>
      </c>
    </row>
  </sheetData>
  <mergeCells count="1">
    <mergeCell ref="AU492:AV49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414D8-9CFF-4A6B-B9F4-C18BEB71803B}">
  <dimension ref="A1:AZ546"/>
  <sheetViews>
    <sheetView tabSelected="1" zoomScaleNormal="100" workbookViewId="0">
      <pane xSplit="1" topLeftCell="B1" activePane="topRight" state="frozen"/>
      <selection activeCell="G454" sqref="G454"/>
      <selection pane="topRight" activeCell="A16" sqref="A16"/>
    </sheetView>
  </sheetViews>
  <sheetFormatPr defaultRowHeight="12.75" x14ac:dyDescent="0.2"/>
  <cols>
    <col min="1" max="1" width="5" style="2" bestFit="1" customWidth="1"/>
    <col min="2" max="2" width="18.28515625" style="2" customWidth="1"/>
    <col min="3" max="3" width="6.140625" style="3" bestFit="1" customWidth="1"/>
    <col min="4" max="5" width="5.7109375" style="2" bestFit="1" customWidth="1"/>
    <col min="6" max="24" width="6.28515625" style="2" bestFit="1" customWidth="1"/>
    <col min="25" max="25" width="6.140625" style="3" bestFit="1" customWidth="1"/>
    <col min="26" max="34" width="7.28515625" style="3" bestFit="1" customWidth="1"/>
    <col min="35" max="37" width="8.28515625" style="3" bestFit="1" customWidth="1"/>
    <col min="38" max="40" width="7.28515625" style="3" bestFit="1" customWidth="1"/>
    <col min="41" max="42" width="8.28515625" style="3" bestFit="1" customWidth="1"/>
    <col min="43" max="46" width="7.28515625" style="3" bestFit="1" customWidth="1"/>
    <col min="47" max="47" width="12" style="66" bestFit="1" customWidth="1"/>
    <col min="51" max="51" width="10.28515625" bestFit="1" customWidth="1"/>
  </cols>
  <sheetData>
    <row r="1" spans="2:46" ht="13.5" thickBot="1" x14ac:dyDescent="0.25">
      <c r="Y1" s="99" t="s">
        <v>812</v>
      </c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99"/>
      <c r="AQ1" s="99"/>
      <c r="AR1" s="99"/>
      <c r="AS1" s="99"/>
      <c r="AT1" s="99"/>
    </row>
    <row r="2" spans="2:46" ht="13.5" thickBot="1" x14ac:dyDescent="0.25">
      <c r="B2" s="112" t="s">
        <v>820</v>
      </c>
      <c r="C2" s="108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X2" s="87">
        <v>1973</v>
      </c>
      <c r="Y2" s="88"/>
      <c r="Z2" s="89">
        <f>IFERROR(VLOOKUP(Z$50,Weights!$R$3:$S$33,2,FALSE),0)</f>
        <v>4.4899900373241925E-3</v>
      </c>
      <c r="AA2" s="89">
        <f>IFERROR(VLOOKUP(AA$50,Weights!$R$3:$S$33,2,FALSE),0)</f>
        <v>4.4899900373241925E-3</v>
      </c>
      <c r="AB2" s="89">
        <f>IFERROR(VLOOKUP(AB$50,Weights!$R$3:$S$33,2,FALSE),0)</f>
        <v>3.0511658397405039E-3</v>
      </c>
      <c r="AC2" s="89"/>
      <c r="AD2" s="89">
        <f>IFERROR(VLOOKUP(AD$50,Weights!$R$3:$S$33,2,FALSE),0)</f>
        <v>2.1459049460070276E-3</v>
      </c>
      <c r="AE2" s="89">
        <f>IFERROR(VLOOKUP(AE$50,Weights!$R$3:$S$33,2,FALSE),0)</f>
        <v>9.6685187860865884E-2</v>
      </c>
      <c r="AF2" s="89">
        <f>IFERROR(VLOOKUP(AF$50,Weights!$R$3:$S$33,2,FALSE),0)</f>
        <v>9.4150572392651989E-3</v>
      </c>
      <c r="AG2" s="89">
        <f>IFERROR(VLOOKUP(AG$50,Weights!$R$3:$S$33,2,FALSE),0)</f>
        <v>1.0265924200310967E-2</v>
      </c>
      <c r="AH2" s="89">
        <f>IFERROR(VLOOKUP(AH$50,Weights!$R$3:$S$33,2,FALSE),0)</f>
        <v>8.2821412577464767E-3</v>
      </c>
      <c r="AI2" s="89">
        <f>IFERROR(VLOOKUP(AI$50,Weights!$R$3:$S$33,2,FALSE),0)</f>
        <v>0</v>
      </c>
      <c r="AJ2" s="89">
        <f>IFERROR(VLOOKUP(AJ$50,Weights!$R$3:$S$33,2,FALSE),0)*VLOOKUP($X2,'Materials Trend'!$A$3:$E$48,3,FALSE)</f>
        <v>0.29802405635951401</v>
      </c>
      <c r="AK2" s="89">
        <f>IFERROR(VLOOKUP(AK$50,Weights!$R$3:$S$33,2,FALSE),0)*VLOOKUP($X2,'Materials Trend'!$A$3:$C$48,2,FALSE)</f>
        <v>0.12935354694660148</v>
      </c>
      <c r="AL2" s="89">
        <f>IFERROR(VLOOKUP(AL$50,Weights!$R$3:$S$33,2,FALSE),0)</f>
        <v>1.2062236356622067E-3</v>
      </c>
      <c r="AM2" s="89">
        <f>IFERROR(VLOOKUP(AM$50,Weights!$R$3:$S$33,2,FALSE),0)</f>
        <v>1.5180186187187233E-2</v>
      </c>
      <c r="AN2" s="89">
        <f>IFERROR(VLOOKUP(AN$50,Weights!$R$3:$S$33,2,FALSE),0)</f>
        <v>3.9636473288912483E-3</v>
      </c>
      <c r="AO2" s="89">
        <f>IFERROR(VLOOKUP(AO$50,Weights!$R$3:$S$33,2,FALSE),0)*VLOOKUP($X2,'Materials Trend'!$A$3:$E$48,5,FALSE)</f>
        <v>0.10425396567388168</v>
      </c>
      <c r="AP2" s="89">
        <f>IFERROR(VLOOKUP(AP$50,Weights!$R$3:$S$33,2,FALSE),0)*VLOOKUP($X2,'Materials Trend'!$A$3:$E$48,4,FALSE)</f>
        <v>0.19580606642861415</v>
      </c>
      <c r="AQ2" s="89">
        <f>IFERROR(VLOOKUP(AQ$50,Weights!$R$3:$S$33,2,FALSE),0)</f>
        <v>6.2229796287274965E-2</v>
      </c>
      <c r="AR2" s="89">
        <f>IFERROR(VLOOKUP(AR$50,Weights!$R$3:$S$33,2,FALSE),0)</f>
        <v>3.5046855692129494E-2</v>
      </c>
      <c r="AS2" s="89">
        <f>IFERROR(VLOOKUP(AS$50,Weights!$R$3:$S$33,2,FALSE),0)</f>
        <v>1.2720490342942864E-2</v>
      </c>
      <c r="AT2" s="90">
        <f>IFERROR(VLOOKUP(AT$50,Weights!$R$3:$S$33,2,FALSE),0)</f>
        <v>3.3898036987163329E-3</v>
      </c>
    </row>
    <row r="3" spans="2:46" ht="13.5" thickTop="1" x14ac:dyDescent="0.2">
      <c r="X3" s="91">
        <v>1974</v>
      </c>
      <c r="Y3" s="81"/>
      <c r="Z3" s="82">
        <f>IFERROR(VLOOKUP(Z$50,Weights!$R$3:$S$33,2,FALSE),0)</f>
        <v>4.4899900373241925E-3</v>
      </c>
      <c r="AA3" s="82">
        <f>IFERROR(VLOOKUP(AA$50,Weights!$R$3:$S$33,2,FALSE),0)</f>
        <v>4.4899900373241925E-3</v>
      </c>
      <c r="AB3" s="82">
        <f>IFERROR(VLOOKUP(AB$50,Weights!$R$3:$S$33,2,FALSE),0)</f>
        <v>3.0511658397405039E-3</v>
      </c>
      <c r="AC3" s="82"/>
      <c r="AD3" s="82">
        <f>IFERROR(VLOOKUP(AD$50,Weights!$R$3:$S$33,2,FALSE),0)</f>
        <v>2.1459049460070276E-3</v>
      </c>
      <c r="AE3" s="82">
        <f>IFERROR(VLOOKUP(AE$50,Weights!$R$3:$S$33,2,FALSE),0)</f>
        <v>9.6685187860865884E-2</v>
      </c>
      <c r="AF3" s="82">
        <f>IFERROR(VLOOKUP(AF$50,Weights!$R$3:$S$33,2,FALSE),0)</f>
        <v>9.4150572392651989E-3</v>
      </c>
      <c r="AG3" s="82">
        <f>IFERROR(VLOOKUP(AG$50,Weights!$R$3:$S$33,2,FALSE),0)</f>
        <v>1.0265924200310967E-2</v>
      </c>
      <c r="AH3" s="82">
        <f>IFERROR(VLOOKUP(AH$50,Weights!$R$3:$S$33,2,FALSE),0)</f>
        <v>8.2821412577464767E-3</v>
      </c>
      <c r="AI3" s="82">
        <f>IFERROR(VLOOKUP(AI$50,Weights!$R$3:$S$33,2,FALSE),0)</f>
        <v>0</v>
      </c>
      <c r="AJ3" s="82">
        <f>IFERROR(VLOOKUP(AJ$50,Weights!$R$3:$S$33,2,FALSE),0)*VLOOKUP($X3,'Materials Trend'!$A$3:$E$48,3,FALSE)</f>
        <v>0.29134917408493521</v>
      </c>
      <c r="AK3" s="82">
        <f>IFERROR(VLOOKUP(AK$50,Weights!$R$3:$S$33,2,FALSE),0)*VLOOKUP($X3,'Materials Trend'!$A$3:$C$48,2,FALSE)</f>
        <v>0.13602842922118025</v>
      </c>
      <c r="AL3" s="82">
        <f>IFERROR(VLOOKUP(AL$50,Weights!$R$3:$S$33,2,FALSE),0)</f>
        <v>1.2062236356622067E-3</v>
      </c>
      <c r="AM3" s="82">
        <f>IFERROR(VLOOKUP(AM$50,Weights!$R$3:$S$33,2,FALSE),0)</f>
        <v>1.5180186187187233E-2</v>
      </c>
      <c r="AN3" s="82">
        <f>IFERROR(VLOOKUP(AN$50,Weights!$R$3:$S$33,2,FALSE),0)</f>
        <v>3.9636473288912483E-3</v>
      </c>
      <c r="AO3" s="82">
        <f>IFERROR(VLOOKUP(AO$50,Weights!$R$3:$S$33,2,FALSE),0)*VLOOKUP($X3,'Materials Trend'!$A$3:$E$48,5,FALSE)</f>
        <v>0.10161941986803595</v>
      </c>
      <c r="AP3" s="82">
        <f>IFERROR(VLOOKUP(AP$50,Weights!$R$3:$S$33,2,FALSE),0)*VLOOKUP($X3,'Materials Trend'!$A$3:$E$48,4,FALSE)</f>
        <v>0.19844061223445988</v>
      </c>
      <c r="AQ3" s="82">
        <f>IFERROR(VLOOKUP(AQ$50,Weights!$R$3:$S$33,2,FALSE),0)</f>
        <v>6.2229796287274965E-2</v>
      </c>
      <c r="AR3" s="82">
        <f>IFERROR(VLOOKUP(AR$50,Weights!$R$3:$S$33,2,FALSE),0)</f>
        <v>3.5046855692129494E-2</v>
      </c>
      <c r="AS3" s="82">
        <f>IFERROR(VLOOKUP(AS$50,Weights!$R$3:$S$33,2,FALSE),0)</f>
        <v>1.2720490342942864E-2</v>
      </c>
      <c r="AT3" s="83">
        <f>IFERROR(VLOOKUP(AT$50,Weights!$R$3:$S$33,2,FALSE),0)</f>
        <v>3.3898036987163329E-3</v>
      </c>
    </row>
    <row r="4" spans="2:46" x14ac:dyDescent="0.2">
      <c r="B4" s="110" t="s">
        <v>821</v>
      </c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X4" s="91">
        <v>1975</v>
      </c>
      <c r="Y4" s="81"/>
      <c r="Z4" s="82">
        <f>IFERROR(VLOOKUP(Z$50,Weights!$R$3:$S$33,2,FALSE),0)</f>
        <v>4.4899900373241925E-3</v>
      </c>
      <c r="AA4" s="82">
        <f>IFERROR(VLOOKUP(AA$50,Weights!$R$3:$S$33,2,FALSE),0)</f>
        <v>4.4899900373241925E-3</v>
      </c>
      <c r="AB4" s="82">
        <f>IFERROR(VLOOKUP(AB$50,Weights!$R$3:$S$33,2,FALSE),0)</f>
        <v>3.0511658397405039E-3</v>
      </c>
      <c r="AC4" s="82"/>
      <c r="AD4" s="82">
        <f>IFERROR(VLOOKUP(AD$50,Weights!$R$3:$S$33,2,FALSE),0)</f>
        <v>2.1459049460070276E-3</v>
      </c>
      <c r="AE4" s="82">
        <f>IFERROR(VLOOKUP(AE$50,Weights!$R$3:$S$33,2,FALSE),0)</f>
        <v>9.6685187860865884E-2</v>
      </c>
      <c r="AF4" s="82">
        <f>IFERROR(VLOOKUP(AF$50,Weights!$R$3:$S$33,2,FALSE),0)</f>
        <v>9.4150572392651989E-3</v>
      </c>
      <c r="AG4" s="82">
        <f>IFERROR(VLOOKUP(AG$50,Weights!$R$3:$S$33,2,FALSE),0)</f>
        <v>1.0265924200310967E-2</v>
      </c>
      <c r="AH4" s="82">
        <f>IFERROR(VLOOKUP(AH$50,Weights!$R$3:$S$33,2,FALSE),0)</f>
        <v>8.2821412577464767E-3</v>
      </c>
      <c r="AI4" s="82">
        <f>IFERROR(VLOOKUP(AI$50,Weights!$R$3:$S$33,2,FALSE),0)</f>
        <v>0</v>
      </c>
      <c r="AJ4" s="82">
        <f>IFERROR(VLOOKUP(AJ$50,Weights!$R$3:$S$33,2,FALSE),0)*VLOOKUP($X4,'Materials Trend'!$A$3:$E$48,3,FALSE)</f>
        <v>0.28467429181035642</v>
      </c>
      <c r="AK4" s="82">
        <f>IFERROR(VLOOKUP(AK$50,Weights!$R$3:$S$33,2,FALSE),0)*VLOOKUP($X4,'Materials Trend'!$A$3:$C$48,2,FALSE)</f>
        <v>0.14270331149575899</v>
      </c>
      <c r="AL4" s="82">
        <f>IFERROR(VLOOKUP(AL$50,Weights!$R$3:$S$33,2,FALSE),0)</f>
        <v>1.2062236356622067E-3</v>
      </c>
      <c r="AM4" s="82">
        <f>IFERROR(VLOOKUP(AM$50,Weights!$R$3:$S$33,2,FALSE),0)</f>
        <v>1.5180186187187233E-2</v>
      </c>
      <c r="AN4" s="82">
        <f>IFERROR(VLOOKUP(AN$50,Weights!$R$3:$S$33,2,FALSE),0)</f>
        <v>3.9636473288912483E-3</v>
      </c>
      <c r="AO4" s="82">
        <f>IFERROR(VLOOKUP(AO$50,Weights!$R$3:$S$33,2,FALSE),0)*VLOOKUP($X4,'Materials Trend'!$A$3:$E$48,5,FALSE)</f>
        <v>9.8984874062190226E-2</v>
      </c>
      <c r="AP4" s="82">
        <f>IFERROR(VLOOKUP(AP$50,Weights!$R$3:$S$33,2,FALSE),0)*VLOOKUP($X4,'Materials Trend'!$A$3:$E$48,4,FALSE)</f>
        <v>0.2010751580403056</v>
      </c>
      <c r="AQ4" s="82">
        <f>IFERROR(VLOOKUP(AQ$50,Weights!$R$3:$S$33,2,FALSE),0)</f>
        <v>6.2229796287274965E-2</v>
      </c>
      <c r="AR4" s="82">
        <f>IFERROR(VLOOKUP(AR$50,Weights!$R$3:$S$33,2,FALSE),0)</f>
        <v>3.5046855692129494E-2</v>
      </c>
      <c r="AS4" s="82">
        <f>IFERROR(VLOOKUP(AS$50,Weights!$R$3:$S$33,2,FALSE),0)</f>
        <v>1.2720490342942864E-2</v>
      </c>
      <c r="AT4" s="83">
        <f>IFERROR(VLOOKUP(AT$50,Weights!$R$3:$S$33,2,FALSE),0)</f>
        <v>3.3898036987163329E-3</v>
      </c>
    </row>
    <row r="5" spans="2:46" x14ac:dyDescent="0.2">
      <c r="B5" s="111" t="s">
        <v>822</v>
      </c>
      <c r="X5" s="91">
        <v>1976</v>
      </c>
      <c r="Y5" s="81"/>
      <c r="Z5" s="82">
        <f>IFERROR(VLOOKUP(Z$50,Weights!$R$3:$S$33,2,FALSE),0)</f>
        <v>4.4899900373241925E-3</v>
      </c>
      <c r="AA5" s="82">
        <f>IFERROR(VLOOKUP(AA$50,Weights!$R$3:$S$33,2,FALSE),0)</f>
        <v>4.4899900373241925E-3</v>
      </c>
      <c r="AB5" s="82">
        <f>IFERROR(VLOOKUP(AB$50,Weights!$R$3:$S$33,2,FALSE),0)</f>
        <v>3.0511658397405039E-3</v>
      </c>
      <c r="AC5" s="82"/>
      <c r="AD5" s="82">
        <f>IFERROR(VLOOKUP(AD$50,Weights!$R$3:$S$33,2,FALSE),0)</f>
        <v>2.1459049460070276E-3</v>
      </c>
      <c r="AE5" s="82">
        <f>IFERROR(VLOOKUP(AE$50,Weights!$R$3:$S$33,2,FALSE),0)</f>
        <v>9.6685187860865884E-2</v>
      </c>
      <c r="AF5" s="82">
        <f>IFERROR(VLOOKUP(AF$50,Weights!$R$3:$S$33,2,FALSE),0)</f>
        <v>9.4150572392651989E-3</v>
      </c>
      <c r="AG5" s="82">
        <f>IFERROR(VLOOKUP(AG$50,Weights!$R$3:$S$33,2,FALSE),0)</f>
        <v>1.0265924200310967E-2</v>
      </c>
      <c r="AH5" s="82">
        <f>IFERROR(VLOOKUP(AH$50,Weights!$R$3:$S$33,2,FALSE),0)</f>
        <v>8.2821412577464767E-3</v>
      </c>
      <c r="AI5" s="82">
        <f>IFERROR(VLOOKUP(AI$50,Weights!$R$3:$S$33,2,FALSE),0)</f>
        <v>0</v>
      </c>
      <c r="AJ5" s="82">
        <f>IFERROR(VLOOKUP(AJ$50,Weights!$R$3:$S$33,2,FALSE),0)*VLOOKUP($X5,'Materials Trend'!$A$3:$E$48,3,FALSE)</f>
        <v>0.27799940953577762</v>
      </c>
      <c r="AK5" s="82">
        <f>IFERROR(VLOOKUP(AK$50,Weights!$R$3:$S$33,2,FALSE),0)*VLOOKUP($X5,'Materials Trend'!$A$3:$C$48,2,FALSE)</f>
        <v>0.14937819377033776</v>
      </c>
      <c r="AL5" s="82">
        <f>IFERROR(VLOOKUP(AL$50,Weights!$R$3:$S$33,2,FALSE),0)</f>
        <v>1.2062236356622067E-3</v>
      </c>
      <c r="AM5" s="82">
        <f>IFERROR(VLOOKUP(AM$50,Weights!$R$3:$S$33,2,FALSE),0)</f>
        <v>1.5180186187187233E-2</v>
      </c>
      <c r="AN5" s="82">
        <f>IFERROR(VLOOKUP(AN$50,Weights!$R$3:$S$33,2,FALSE),0)</f>
        <v>3.9636473288912483E-3</v>
      </c>
      <c r="AO5" s="82">
        <f>IFERROR(VLOOKUP(AO$50,Weights!$R$3:$S$33,2,FALSE),0)*VLOOKUP($X5,'Materials Trend'!$A$3:$E$48,5,FALSE)</f>
        <v>9.63503282563445E-2</v>
      </c>
      <c r="AP5" s="82">
        <f>IFERROR(VLOOKUP(AP$50,Weights!$R$3:$S$33,2,FALSE),0)*VLOOKUP($X5,'Materials Trend'!$A$3:$E$48,4,FALSE)</f>
        <v>0.20370970384615134</v>
      </c>
      <c r="AQ5" s="82">
        <f>IFERROR(VLOOKUP(AQ$50,Weights!$R$3:$S$33,2,FALSE),0)</f>
        <v>6.2229796287274965E-2</v>
      </c>
      <c r="AR5" s="82">
        <f>IFERROR(VLOOKUP(AR$50,Weights!$R$3:$S$33,2,FALSE),0)</f>
        <v>3.5046855692129494E-2</v>
      </c>
      <c r="AS5" s="82">
        <f>IFERROR(VLOOKUP(AS$50,Weights!$R$3:$S$33,2,FALSE),0)</f>
        <v>1.2720490342942864E-2</v>
      </c>
      <c r="AT5" s="83">
        <f>IFERROR(VLOOKUP(AT$50,Weights!$R$3:$S$33,2,FALSE),0)</f>
        <v>3.3898036987163329E-3</v>
      </c>
    </row>
    <row r="6" spans="2:46" x14ac:dyDescent="0.2">
      <c r="X6" s="91">
        <v>1977</v>
      </c>
      <c r="Y6" s="81"/>
      <c r="Z6" s="82">
        <f>IFERROR(VLOOKUP(Z$50,Weights!$R$3:$S$33,2,FALSE),0)</f>
        <v>4.4899900373241925E-3</v>
      </c>
      <c r="AA6" s="82">
        <f>IFERROR(VLOOKUP(AA$50,Weights!$R$3:$S$33,2,FALSE),0)</f>
        <v>4.4899900373241925E-3</v>
      </c>
      <c r="AB6" s="82">
        <f>IFERROR(VLOOKUP(AB$50,Weights!$R$3:$S$33,2,FALSE),0)</f>
        <v>3.0511658397405039E-3</v>
      </c>
      <c r="AC6" s="82"/>
      <c r="AD6" s="82">
        <f>IFERROR(VLOOKUP(AD$50,Weights!$R$3:$S$33,2,FALSE),0)</f>
        <v>2.1459049460070276E-3</v>
      </c>
      <c r="AE6" s="82">
        <f>IFERROR(VLOOKUP(AE$50,Weights!$R$3:$S$33,2,FALSE),0)</f>
        <v>9.6685187860865884E-2</v>
      </c>
      <c r="AF6" s="82">
        <f>IFERROR(VLOOKUP(AF$50,Weights!$R$3:$S$33,2,FALSE),0)</f>
        <v>9.4150572392651989E-3</v>
      </c>
      <c r="AG6" s="82">
        <f>IFERROR(VLOOKUP(AG$50,Weights!$R$3:$S$33,2,FALSE),0)</f>
        <v>1.0265924200310967E-2</v>
      </c>
      <c r="AH6" s="82">
        <f>IFERROR(VLOOKUP(AH$50,Weights!$R$3:$S$33,2,FALSE),0)</f>
        <v>8.2821412577464767E-3</v>
      </c>
      <c r="AI6" s="82">
        <f>IFERROR(VLOOKUP(AI$50,Weights!$R$3:$S$33,2,FALSE),0)</f>
        <v>0</v>
      </c>
      <c r="AJ6" s="82">
        <f>IFERROR(VLOOKUP(AJ$50,Weights!$R$3:$S$33,2,FALSE),0)*VLOOKUP($X6,'Materials Trend'!$A$3:$E$48,3,FALSE)</f>
        <v>0.27132452726119882</v>
      </c>
      <c r="AK6" s="82">
        <f>IFERROR(VLOOKUP(AK$50,Weights!$R$3:$S$33,2,FALSE),0)*VLOOKUP($X6,'Materials Trend'!$A$3:$C$48,2,FALSE)</f>
        <v>0.15605307604491653</v>
      </c>
      <c r="AL6" s="82">
        <f>IFERROR(VLOOKUP(AL$50,Weights!$R$3:$S$33,2,FALSE),0)</f>
        <v>1.2062236356622067E-3</v>
      </c>
      <c r="AM6" s="82">
        <f>IFERROR(VLOOKUP(AM$50,Weights!$R$3:$S$33,2,FALSE),0)</f>
        <v>1.5180186187187233E-2</v>
      </c>
      <c r="AN6" s="82">
        <f>IFERROR(VLOOKUP(AN$50,Weights!$R$3:$S$33,2,FALSE),0)</f>
        <v>3.9636473288912483E-3</v>
      </c>
      <c r="AO6" s="82">
        <f>IFERROR(VLOOKUP(AO$50,Weights!$R$3:$S$33,2,FALSE),0)*VLOOKUP($X6,'Materials Trend'!$A$3:$E$48,5,FALSE)</f>
        <v>9.3715782450498775E-2</v>
      </c>
      <c r="AP6" s="82">
        <f>IFERROR(VLOOKUP(AP$50,Weights!$R$3:$S$33,2,FALSE),0)*VLOOKUP($X6,'Materials Trend'!$A$3:$E$48,4,FALSE)</f>
        <v>0.20634424965199705</v>
      </c>
      <c r="AQ6" s="82">
        <f>IFERROR(VLOOKUP(AQ$50,Weights!$R$3:$S$33,2,FALSE),0)</f>
        <v>6.2229796287274965E-2</v>
      </c>
      <c r="AR6" s="82">
        <f>IFERROR(VLOOKUP(AR$50,Weights!$R$3:$S$33,2,FALSE),0)</f>
        <v>3.5046855692129494E-2</v>
      </c>
      <c r="AS6" s="82">
        <f>IFERROR(VLOOKUP(AS$50,Weights!$R$3:$S$33,2,FALSE),0)</f>
        <v>1.2720490342942864E-2</v>
      </c>
      <c r="AT6" s="83">
        <f>IFERROR(VLOOKUP(AT$50,Weights!$R$3:$S$33,2,FALSE),0)</f>
        <v>3.3898036987163329E-3</v>
      </c>
    </row>
    <row r="7" spans="2:46" x14ac:dyDescent="0.2">
      <c r="B7" s="111" t="s">
        <v>823</v>
      </c>
      <c r="X7" s="91">
        <v>1978</v>
      </c>
      <c r="Y7" s="81"/>
      <c r="Z7" s="82">
        <f>IFERROR(VLOOKUP(Z$50,Weights!$R$3:$S$33,2,FALSE),0)</f>
        <v>4.4899900373241925E-3</v>
      </c>
      <c r="AA7" s="82">
        <f>IFERROR(VLOOKUP(AA$50,Weights!$R$3:$S$33,2,FALSE),0)</f>
        <v>4.4899900373241925E-3</v>
      </c>
      <c r="AB7" s="82">
        <f>IFERROR(VLOOKUP(AB$50,Weights!$R$3:$S$33,2,FALSE),0)</f>
        <v>3.0511658397405039E-3</v>
      </c>
      <c r="AC7" s="82"/>
      <c r="AD7" s="82">
        <f>IFERROR(VLOOKUP(AD$50,Weights!$R$3:$S$33,2,FALSE),0)</f>
        <v>2.1459049460070276E-3</v>
      </c>
      <c r="AE7" s="82">
        <f>IFERROR(VLOOKUP(AE$50,Weights!$R$3:$S$33,2,FALSE),0)</f>
        <v>9.6685187860865884E-2</v>
      </c>
      <c r="AF7" s="82">
        <f>IFERROR(VLOOKUP(AF$50,Weights!$R$3:$S$33,2,FALSE),0)</f>
        <v>9.4150572392651989E-3</v>
      </c>
      <c r="AG7" s="82">
        <f>IFERROR(VLOOKUP(AG$50,Weights!$R$3:$S$33,2,FALSE),0)</f>
        <v>1.0265924200310967E-2</v>
      </c>
      <c r="AH7" s="82">
        <f>IFERROR(VLOOKUP(AH$50,Weights!$R$3:$S$33,2,FALSE),0)</f>
        <v>8.2821412577464767E-3</v>
      </c>
      <c r="AI7" s="82">
        <f>IFERROR(VLOOKUP(AI$50,Weights!$R$3:$S$33,2,FALSE),0)</f>
        <v>0</v>
      </c>
      <c r="AJ7" s="82">
        <f>IFERROR(VLOOKUP(AJ$50,Weights!$R$3:$S$33,2,FALSE),0)*VLOOKUP($X7,'Materials Trend'!$A$3:$E$48,3,FALSE)</f>
        <v>0.26464964498662008</v>
      </c>
      <c r="AK7" s="82">
        <f>IFERROR(VLOOKUP(AK$50,Weights!$R$3:$S$33,2,FALSE),0)*VLOOKUP($X7,'Materials Trend'!$A$3:$C$48,2,FALSE)</f>
        <v>0.1627279583194953</v>
      </c>
      <c r="AL7" s="82">
        <f>IFERROR(VLOOKUP(AL$50,Weights!$R$3:$S$33,2,FALSE),0)</f>
        <v>1.2062236356622067E-3</v>
      </c>
      <c r="AM7" s="82">
        <f>IFERROR(VLOOKUP(AM$50,Weights!$R$3:$S$33,2,FALSE),0)</f>
        <v>1.5180186187187233E-2</v>
      </c>
      <c r="AN7" s="82">
        <f>IFERROR(VLOOKUP(AN$50,Weights!$R$3:$S$33,2,FALSE),0)</f>
        <v>3.9636473288912483E-3</v>
      </c>
      <c r="AO7" s="82">
        <f>IFERROR(VLOOKUP(AO$50,Weights!$R$3:$S$33,2,FALSE),0)*VLOOKUP($X7,'Materials Trend'!$A$3:$E$48,5,FALSE)</f>
        <v>9.1081236644653049E-2</v>
      </c>
      <c r="AP7" s="82">
        <f>IFERROR(VLOOKUP(AP$50,Weights!$R$3:$S$33,2,FALSE),0)*VLOOKUP($X7,'Materials Trend'!$A$3:$E$48,4,FALSE)</f>
        <v>0.20897879545784279</v>
      </c>
      <c r="AQ7" s="82">
        <f>IFERROR(VLOOKUP(AQ$50,Weights!$R$3:$S$33,2,FALSE),0)</f>
        <v>6.2229796287274965E-2</v>
      </c>
      <c r="AR7" s="82">
        <f>IFERROR(VLOOKUP(AR$50,Weights!$R$3:$S$33,2,FALSE),0)</f>
        <v>3.5046855692129494E-2</v>
      </c>
      <c r="AS7" s="82">
        <f>IFERROR(VLOOKUP(AS$50,Weights!$R$3:$S$33,2,FALSE),0)</f>
        <v>1.2720490342942864E-2</v>
      </c>
      <c r="AT7" s="83">
        <f>IFERROR(VLOOKUP(AT$50,Weights!$R$3:$S$33,2,FALSE),0)</f>
        <v>3.3898036987163329E-3</v>
      </c>
    </row>
    <row r="8" spans="2:46" x14ac:dyDescent="0.2">
      <c r="B8" s="111" t="s">
        <v>824</v>
      </c>
      <c r="X8" s="91">
        <v>1979</v>
      </c>
      <c r="Y8" s="81"/>
      <c r="Z8" s="82">
        <f>IFERROR(VLOOKUP(Z$50,Weights!$R$3:$S$33,2,FALSE),0)</f>
        <v>4.4899900373241925E-3</v>
      </c>
      <c r="AA8" s="82">
        <f>IFERROR(VLOOKUP(AA$50,Weights!$R$3:$S$33,2,FALSE),0)</f>
        <v>4.4899900373241925E-3</v>
      </c>
      <c r="AB8" s="82">
        <f>IFERROR(VLOOKUP(AB$50,Weights!$R$3:$S$33,2,FALSE),0)</f>
        <v>3.0511658397405039E-3</v>
      </c>
      <c r="AC8" s="82"/>
      <c r="AD8" s="82">
        <f>IFERROR(VLOOKUP(AD$50,Weights!$R$3:$S$33,2,FALSE),0)</f>
        <v>2.1459049460070276E-3</v>
      </c>
      <c r="AE8" s="82">
        <f>IFERROR(VLOOKUP(AE$50,Weights!$R$3:$S$33,2,FALSE),0)</f>
        <v>9.6685187860865884E-2</v>
      </c>
      <c r="AF8" s="82">
        <f>IFERROR(VLOOKUP(AF$50,Weights!$R$3:$S$33,2,FALSE),0)</f>
        <v>9.4150572392651989E-3</v>
      </c>
      <c r="AG8" s="82">
        <f>IFERROR(VLOOKUP(AG$50,Weights!$R$3:$S$33,2,FALSE),0)</f>
        <v>1.0265924200310967E-2</v>
      </c>
      <c r="AH8" s="82">
        <f>IFERROR(VLOOKUP(AH$50,Weights!$R$3:$S$33,2,FALSE),0)</f>
        <v>8.2821412577464767E-3</v>
      </c>
      <c r="AI8" s="82">
        <f>IFERROR(VLOOKUP(AI$50,Weights!$R$3:$S$33,2,FALSE),0)</f>
        <v>0</v>
      </c>
      <c r="AJ8" s="82">
        <f>IFERROR(VLOOKUP(AJ$50,Weights!$R$3:$S$33,2,FALSE),0)*VLOOKUP($X8,'Materials Trend'!$A$3:$E$48,3,FALSE)</f>
        <v>0.25797476271204128</v>
      </c>
      <c r="AK8" s="82">
        <f>IFERROR(VLOOKUP(AK$50,Weights!$R$3:$S$33,2,FALSE),0)*VLOOKUP($X8,'Materials Trend'!$A$3:$C$48,2,FALSE)</f>
        <v>0.16940284059407404</v>
      </c>
      <c r="AL8" s="82">
        <f>IFERROR(VLOOKUP(AL$50,Weights!$R$3:$S$33,2,FALSE),0)</f>
        <v>1.2062236356622067E-3</v>
      </c>
      <c r="AM8" s="82">
        <f>IFERROR(VLOOKUP(AM$50,Weights!$R$3:$S$33,2,FALSE),0)</f>
        <v>1.5180186187187233E-2</v>
      </c>
      <c r="AN8" s="82">
        <f>IFERROR(VLOOKUP(AN$50,Weights!$R$3:$S$33,2,FALSE),0)</f>
        <v>3.9636473288912483E-3</v>
      </c>
      <c r="AO8" s="82">
        <f>IFERROR(VLOOKUP(AO$50,Weights!$R$3:$S$33,2,FALSE),0)*VLOOKUP($X8,'Materials Trend'!$A$3:$E$48,5,FALSE)</f>
        <v>8.8446690838807324E-2</v>
      </c>
      <c r="AP8" s="82">
        <f>IFERROR(VLOOKUP(AP$50,Weights!$R$3:$S$33,2,FALSE),0)*VLOOKUP($X8,'Materials Trend'!$A$3:$E$48,4,FALSE)</f>
        <v>0.2116133412636885</v>
      </c>
      <c r="AQ8" s="82">
        <f>IFERROR(VLOOKUP(AQ$50,Weights!$R$3:$S$33,2,FALSE),0)</f>
        <v>6.2229796287274965E-2</v>
      </c>
      <c r="AR8" s="82">
        <f>IFERROR(VLOOKUP(AR$50,Weights!$R$3:$S$33,2,FALSE),0)</f>
        <v>3.5046855692129494E-2</v>
      </c>
      <c r="AS8" s="82">
        <f>IFERROR(VLOOKUP(AS$50,Weights!$R$3:$S$33,2,FALSE),0)</f>
        <v>1.2720490342942864E-2</v>
      </c>
      <c r="AT8" s="83">
        <f>IFERROR(VLOOKUP(AT$50,Weights!$R$3:$S$33,2,FALSE),0)</f>
        <v>3.3898036987163329E-3</v>
      </c>
    </row>
    <row r="9" spans="2:46" x14ac:dyDescent="0.2">
      <c r="X9" s="91">
        <v>1980</v>
      </c>
      <c r="Y9" s="81"/>
      <c r="Z9" s="82">
        <f>IFERROR(VLOOKUP(Z$50,Weights!$R$3:$S$33,2,FALSE),0)</f>
        <v>4.4899900373241925E-3</v>
      </c>
      <c r="AA9" s="82">
        <f>IFERROR(VLOOKUP(AA$50,Weights!$R$3:$S$33,2,FALSE),0)</f>
        <v>4.4899900373241925E-3</v>
      </c>
      <c r="AB9" s="82">
        <f>IFERROR(VLOOKUP(AB$50,Weights!$R$3:$S$33,2,FALSE),0)</f>
        <v>3.0511658397405039E-3</v>
      </c>
      <c r="AC9" s="82"/>
      <c r="AD9" s="82">
        <f>IFERROR(VLOOKUP(AD$50,Weights!$R$3:$S$33,2,FALSE),0)</f>
        <v>2.1459049460070276E-3</v>
      </c>
      <c r="AE9" s="82">
        <f>IFERROR(VLOOKUP(AE$50,Weights!$R$3:$S$33,2,FALSE),0)</f>
        <v>9.6685187860865884E-2</v>
      </c>
      <c r="AF9" s="82">
        <f>IFERROR(VLOOKUP(AF$50,Weights!$R$3:$S$33,2,FALSE),0)</f>
        <v>9.4150572392651989E-3</v>
      </c>
      <c r="AG9" s="82">
        <f>IFERROR(VLOOKUP(AG$50,Weights!$R$3:$S$33,2,FALSE),0)</f>
        <v>1.0265924200310967E-2</v>
      </c>
      <c r="AH9" s="82">
        <f>IFERROR(VLOOKUP(AH$50,Weights!$R$3:$S$33,2,FALSE),0)</f>
        <v>8.2821412577464767E-3</v>
      </c>
      <c r="AI9" s="82">
        <f>IFERROR(VLOOKUP(AI$50,Weights!$R$3:$S$33,2,FALSE),0)</f>
        <v>0</v>
      </c>
      <c r="AJ9" s="82">
        <f>IFERROR(VLOOKUP(AJ$50,Weights!$R$3:$S$33,2,FALSE),0)*VLOOKUP($X9,'Materials Trend'!$A$3:$E$48,3,FALSE)</f>
        <v>0.25129988043746249</v>
      </c>
      <c r="AK9" s="82">
        <f>IFERROR(VLOOKUP(AK$50,Weights!$R$3:$S$33,2,FALSE),0)*VLOOKUP($X9,'Materials Trend'!$A$3:$C$48,2,FALSE)</f>
        <v>0.17607772286865281</v>
      </c>
      <c r="AL9" s="82">
        <f>IFERROR(VLOOKUP(AL$50,Weights!$R$3:$S$33,2,FALSE),0)</f>
        <v>1.2062236356622067E-3</v>
      </c>
      <c r="AM9" s="82">
        <f>IFERROR(VLOOKUP(AM$50,Weights!$R$3:$S$33,2,FALSE),0)</f>
        <v>1.5180186187187233E-2</v>
      </c>
      <c r="AN9" s="82">
        <f>IFERROR(VLOOKUP(AN$50,Weights!$R$3:$S$33,2,FALSE),0)</f>
        <v>3.9636473288912483E-3</v>
      </c>
      <c r="AO9" s="82">
        <f>IFERROR(VLOOKUP(AO$50,Weights!$R$3:$S$33,2,FALSE),0)*VLOOKUP($X9,'Materials Trend'!$A$3:$E$48,5,FALSE)</f>
        <v>8.5812145032961598E-2</v>
      </c>
      <c r="AP9" s="82">
        <f>IFERROR(VLOOKUP(AP$50,Weights!$R$3:$S$33,2,FALSE),0)*VLOOKUP($X9,'Materials Trend'!$A$3:$E$48,4,FALSE)</f>
        <v>0.21424788706953424</v>
      </c>
      <c r="AQ9" s="82">
        <f>IFERROR(VLOOKUP(AQ$50,Weights!$R$3:$S$33,2,FALSE),0)</f>
        <v>6.2229796287274965E-2</v>
      </c>
      <c r="AR9" s="82">
        <f>IFERROR(VLOOKUP(AR$50,Weights!$R$3:$S$33,2,FALSE),0)</f>
        <v>3.5046855692129494E-2</v>
      </c>
      <c r="AS9" s="82">
        <f>IFERROR(VLOOKUP(AS$50,Weights!$R$3:$S$33,2,FALSE),0)</f>
        <v>1.2720490342942864E-2</v>
      </c>
      <c r="AT9" s="83">
        <f>IFERROR(VLOOKUP(AT$50,Weights!$R$3:$S$33,2,FALSE),0)</f>
        <v>3.3898036987163329E-3</v>
      </c>
    </row>
    <row r="10" spans="2:46" x14ac:dyDescent="0.2">
      <c r="B10" s="111" t="s">
        <v>825</v>
      </c>
      <c r="X10" s="91">
        <v>1981</v>
      </c>
      <c r="Y10" s="81"/>
      <c r="Z10" s="82">
        <f>IFERROR(VLOOKUP(Z$50,Weights!$R$3:$S$33,2,FALSE),0)</f>
        <v>4.4899900373241925E-3</v>
      </c>
      <c r="AA10" s="82">
        <f>IFERROR(VLOOKUP(AA$50,Weights!$R$3:$S$33,2,FALSE),0)</f>
        <v>4.4899900373241925E-3</v>
      </c>
      <c r="AB10" s="82">
        <f>IFERROR(VLOOKUP(AB$50,Weights!$R$3:$S$33,2,FALSE),0)</f>
        <v>3.0511658397405039E-3</v>
      </c>
      <c r="AC10" s="82"/>
      <c r="AD10" s="82">
        <f>IFERROR(VLOOKUP(AD$50,Weights!$R$3:$S$33,2,FALSE),0)</f>
        <v>2.1459049460070276E-3</v>
      </c>
      <c r="AE10" s="82">
        <f>IFERROR(VLOOKUP(AE$50,Weights!$R$3:$S$33,2,FALSE),0)</f>
        <v>9.6685187860865884E-2</v>
      </c>
      <c r="AF10" s="82">
        <f>IFERROR(VLOOKUP(AF$50,Weights!$R$3:$S$33,2,FALSE),0)</f>
        <v>9.4150572392651989E-3</v>
      </c>
      <c r="AG10" s="82">
        <f>IFERROR(VLOOKUP(AG$50,Weights!$R$3:$S$33,2,FALSE),0)</f>
        <v>1.0265924200310967E-2</v>
      </c>
      <c r="AH10" s="82">
        <f>IFERROR(VLOOKUP(AH$50,Weights!$R$3:$S$33,2,FALSE),0)</f>
        <v>8.2821412577464767E-3</v>
      </c>
      <c r="AI10" s="82">
        <f>IFERROR(VLOOKUP(AI$50,Weights!$R$3:$S$33,2,FALSE),0)</f>
        <v>0</v>
      </c>
      <c r="AJ10" s="82">
        <f>IFERROR(VLOOKUP(AJ$50,Weights!$R$3:$S$33,2,FALSE),0)*VLOOKUP($X10,'Materials Trend'!$A$3:$E$48,3,FALSE)</f>
        <v>0.24462499816288372</v>
      </c>
      <c r="AK10" s="82">
        <f>IFERROR(VLOOKUP(AK$50,Weights!$R$3:$S$33,2,FALSE),0)*VLOOKUP($X10,'Materials Trend'!$A$3:$C$48,2,FALSE)</f>
        <v>0.18275260514323158</v>
      </c>
      <c r="AL10" s="82">
        <f>IFERROR(VLOOKUP(AL$50,Weights!$R$3:$S$33,2,FALSE),0)</f>
        <v>1.2062236356622067E-3</v>
      </c>
      <c r="AM10" s="82">
        <f>IFERROR(VLOOKUP(AM$50,Weights!$R$3:$S$33,2,FALSE),0)</f>
        <v>1.5180186187187233E-2</v>
      </c>
      <c r="AN10" s="82">
        <f>IFERROR(VLOOKUP(AN$50,Weights!$R$3:$S$33,2,FALSE),0)</f>
        <v>3.9636473288912483E-3</v>
      </c>
      <c r="AO10" s="82">
        <f>IFERROR(VLOOKUP(AO$50,Weights!$R$3:$S$33,2,FALSE),0)*VLOOKUP($X10,'Materials Trend'!$A$3:$E$48,5,FALSE)</f>
        <v>8.3177599227115873E-2</v>
      </c>
      <c r="AP10" s="82">
        <f>IFERROR(VLOOKUP(AP$50,Weights!$R$3:$S$33,2,FALSE),0)*VLOOKUP($X10,'Materials Trend'!$A$3:$E$48,4,FALSE)</f>
        <v>0.21688243287537995</v>
      </c>
      <c r="AQ10" s="82">
        <f>IFERROR(VLOOKUP(AQ$50,Weights!$R$3:$S$33,2,FALSE),0)</f>
        <v>6.2229796287274965E-2</v>
      </c>
      <c r="AR10" s="82">
        <f>IFERROR(VLOOKUP(AR$50,Weights!$R$3:$S$33,2,FALSE),0)</f>
        <v>3.5046855692129494E-2</v>
      </c>
      <c r="AS10" s="82">
        <f>IFERROR(VLOOKUP(AS$50,Weights!$R$3:$S$33,2,FALSE),0)</f>
        <v>1.2720490342942864E-2</v>
      </c>
      <c r="AT10" s="83">
        <f>IFERROR(VLOOKUP(AT$50,Weights!$R$3:$S$33,2,FALSE),0)</f>
        <v>3.3898036987163329E-3</v>
      </c>
    </row>
    <row r="11" spans="2:46" x14ac:dyDescent="0.2">
      <c r="B11" s="111" t="s">
        <v>828</v>
      </c>
      <c r="X11" s="91">
        <v>1982</v>
      </c>
      <c r="Y11" s="81"/>
      <c r="Z11" s="82">
        <f>IFERROR(VLOOKUP(Z$50,Weights!$R$3:$S$33,2,FALSE),0)</f>
        <v>4.4899900373241925E-3</v>
      </c>
      <c r="AA11" s="82">
        <f>IFERROR(VLOOKUP(AA$50,Weights!$R$3:$S$33,2,FALSE),0)</f>
        <v>4.4899900373241925E-3</v>
      </c>
      <c r="AB11" s="82">
        <f>IFERROR(VLOOKUP(AB$50,Weights!$R$3:$S$33,2,FALSE),0)</f>
        <v>3.0511658397405039E-3</v>
      </c>
      <c r="AC11" s="82"/>
      <c r="AD11" s="82">
        <f>IFERROR(VLOOKUP(AD$50,Weights!$R$3:$S$33,2,FALSE),0)</f>
        <v>2.1459049460070276E-3</v>
      </c>
      <c r="AE11" s="82">
        <f>IFERROR(VLOOKUP(AE$50,Weights!$R$3:$S$33,2,FALSE),0)</f>
        <v>9.6685187860865884E-2</v>
      </c>
      <c r="AF11" s="82">
        <f>IFERROR(VLOOKUP(AF$50,Weights!$R$3:$S$33,2,FALSE),0)</f>
        <v>9.4150572392651989E-3</v>
      </c>
      <c r="AG11" s="82">
        <f>IFERROR(VLOOKUP(AG$50,Weights!$R$3:$S$33,2,FALSE),0)</f>
        <v>1.0265924200310967E-2</v>
      </c>
      <c r="AH11" s="82">
        <f>IFERROR(VLOOKUP(AH$50,Weights!$R$3:$S$33,2,FALSE),0)</f>
        <v>8.2821412577464767E-3</v>
      </c>
      <c r="AI11" s="82">
        <f>IFERROR(VLOOKUP(AI$50,Weights!$R$3:$S$33,2,FALSE),0)</f>
        <v>0</v>
      </c>
      <c r="AJ11" s="82">
        <f>IFERROR(VLOOKUP(AJ$50,Weights!$R$3:$S$33,2,FALSE),0)*VLOOKUP($X11,'Materials Trend'!$A$3:$E$48,3,FALSE)</f>
        <v>0.23795011588830492</v>
      </c>
      <c r="AK11" s="82">
        <f>IFERROR(VLOOKUP(AK$50,Weights!$R$3:$S$33,2,FALSE),0)*VLOOKUP($X11,'Materials Trend'!$A$3:$C$48,2,FALSE)</f>
        <v>0.18942748741781035</v>
      </c>
      <c r="AL11" s="82">
        <f>IFERROR(VLOOKUP(AL$50,Weights!$R$3:$S$33,2,FALSE),0)</f>
        <v>1.2062236356622067E-3</v>
      </c>
      <c r="AM11" s="82">
        <f>IFERROR(VLOOKUP(AM$50,Weights!$R$3:$S$33,2,FALSE),0)</f>
        <v>1.5180186187187233E-2</v>
      </c>
      <c r="AN11" s="82">
        <f>IFERROR(VLOOKUP(AN$50,Weights!$R$3:$S$33,2,FALSE),0)</f>
        <v>3.9636473288912483E-3</v>
      </c>
      <c r="AO11" s="82">
        <f>IFERROR(VLOOKUP(AO$50,Weights!$R$3:$S$33,2,FALSE),0)*VLOOKUP($X11,'Materials Trend'!$A$3:$E$48,5,FALSE)</f>
        <v>8.0543053421270147E-2</v>
      </c>
      <c r="AP11" s="82">
        <f>IFERROR(VLOOKUP(AP$50,Weights!$R$3:$S$33,2,FALSE),0)*VLOOKUP($X11,'Materials Trend'!$A$3:$E$48,4,FALSE)</f>
        <v>0.21951697868122569</v>
      </c>
      <c r="AQ11" s="82">
        <f>IFERROR(VLOOKUP(AQ$50,Weights!$R$3:$S$33,2,FALSE),0)</f>
        <v>6.2229796287274965E-2</v>
      </c>
      <c r="AR11" s="82">
        <f>IFERROR(VLOOKUP(AR$50,Weights!$R$3:$S$33,2,FALSE),0)</f>
        <v>3.5046855692129494E-2</v>
      </c>
      <c r="AS11" s="82">
        <f>IFERROR(VLOOKUP(AS$50,Weights!$R$3:$S$33,2,FALSE),0)</f>
        <v>1.2720490342942864E-2</v>
      </c>
      <c r="AT11" s="83">
        <f>IFERROR(VLOOKUP(AT$50,Weights!$R$3:$S$33,2,FALSE),0)</f>
        <v>3.3898036987163329E-3</v>
      </c>
    </row>
    <row r="12" spans="2:46" x14ac:dyDescent="0.2">
      <c r="B12" s="111" t="s">
        <v>826</v>
      </c>
      <c r="X12" s="91">
        <v>1983</v>
      </c>
      <c r="Y12" s="81"/>
      <c r="Z12" s="82">
        <f>IFERROR(VLOOKUP(Z$50,Weights!$R$3:$S$33,2,FALSE),0)</f>
        <v>4.4899900373241925E-3</v>
      </c>
      <c r="AA12" s="82">
        <f>IFERROR(VLOOKUP(AA$50,Weights!$R$3:$S$33,2,FALSE),0)</f>
        <v>4.4899900373241925E-3</v>
      </c>
      <c r="AB12" s="82">
        <f>IFERROR(VLOOKUP(AB$50,Weights!$R$3:$S$33,2,FALSE),0)</f>
        <v>3.0511658397405039E-3</v>
      </c>
      <c r="AC12" s="82"/>
      <c r="AD12" s="82">
        <f>IFERROR(VLOOKUP(AD$50,Weights!$R$3:$S$33,2,FALSE),0)</f>
        <v>2.1459049460070276E-3</v>
      </c>
      <c r="AE12" s="82">
        <f>IFERROR(VLOOKUP(AE$50,Weights!$R$3:$S$33,2,FALSE),0)</f>
        <v>9.6685187860865884E-2</v>
      </c>
      <c r="AF12" s="82">
        <f>IFERROR(VLOOKUP(AF$50,Weights!$R$3:$S$33,2,FALSE),0)</f>
        <v>9.4150572392651989E-3</v>
      </c>
      <c r="AG12" s="82">
        <f>IFERROR(VLOOKUP(AG$50,Weights!$R$3:$S$33,2,FALSE),0)</f>
        <v>1.0265924200310967E-2</v>
      </c>
      <c r="AH12" s="82">
        <f>IFERROR(VLOOKUP(AH$50,Weights!$R$3:$S$33,2,FALSE),0)</f>
        <v>8.2821412577464767E-3</v>
      </c>
      <c r="AI12" s="82">
        <f>IFERROR(VLOOKUP(AI$50,Weights!$R$3:$S$33,2,FALSE),0)</f>
        <v>0</v>
      </c>
      <c r="AJ12" s="82">
        <f>IFERROR(VLOOKUP(AJ$50,Weights!$R$3:$S$33,2,FALSE),0)*VLOOKUP($X12,'Materials Trend'!$A$3:$E$48,3,FALSE)</f>
        <v>0.23127523361372612</v>
      </c>
      <c r="AK12" s="82">
        <f>IFERROR(VLOOKUP(AK$50,Weights!$R$3:$S$33,2,FALSE),0)*VLOOKUP($X12,'Materials Trend'!$A$3:$C$48,2,FALSE)</f>
        <v>0.19610236969238909</v>
      </c>
      <c r="AL12" s="82">
        <f>IFERROR(VLOOKUP(AL$50,Weights!$R$3:$S$33,2,FALSE),0)</f>
        <v>1.2062236356622067E-3</v>
      </c>
      <c r="AM12" s="82">
        <f>IFERROR(VLOOKUP(AM$50,Weights!$R$3:$S$33,2,FALSE),0)</f>
        <v>1.5180186187187233E-2</v>
      </c>
      <c r="AN12" s="82">
        <f>IFERROR(VLOOKUP(AN$50,Weights!$R$3:$S$33,2,FALSE),0)</f>
        <v>3.9636473288912483E-3</v>
      </c>
      <c r="AO12" s="82">
        <f>IFERROR(VLOOKUP(AO$50,Weights!$R$3:$S$33,2,FALSE),0)*VLOOKUP($X12,'Materials Trend'!$A$3:$E$48,5,FALSE)</f>
        <v>7.7908507615424422E-2</v>
      </c>
      <c r="AP12" s="82">
        <f>IFERROR(VLOOKUP(AP$50,Weights!$R$3:$S$33,2,FALSE),0)*VLOOKUP($X12,'Materials Trend'!$A$3:$E$48,4,FALSE)</f>
        <v>0.2221515244870714</v>
      </c>
      <c r="AQ12" s="82">
        <f>IFERROR(VLOOKUP(AQ$50,Weights!$R$3:$S$33,2,FALSE),0)</f>
        <v>6.2229796287274965E-2</v>
      </c>
      <c r="AR12" s="82">
        <f>IFERROR(VLOOKUP(AR$50,Weights!$R$3:$S$33,2,FALSE),0)</f>
        <v>3.5046855692129494E-2</v>
      </c>
      <c r="AS12" s="82">
        <f>IFERROR(VLOOKUP(AS$50,Weights!$R$3:$S$33,2,FALSE),0)</f>
        <v>1.2720490342942864E-2</v>
      </c>
      <c r="AT12" s="83">
        <f>IFERROR(VLOOKUP(AT$50,Weights!$R$3:$S$33,2,FALSE),0)</f>
        <v>3.3898036987163329E-3</v>
      </c>
    </row>
    <row r="13" spans="2:46" x14ac:dyDescent="0.2">
      <c r="B13" s="111" t="s">
        <v>827</v>
      </c>
      <c r="X13" s="91">
        <v>1984</v>
      </c>
      <c r="Y13" s="81"/>
      <c r="Z13" s="82">
        <f>IFERROR(VLOOKUP(Z$50,Weights!$R$3:$S$33,2,FALSE),0)</f>
        <v>4.4899900373241925E-3</v>
      </c>
      <c r="AA13" s="82">
        <f>IFERROR(VLOOKUP(AA$50,Weights!$R$3:$S$33,2,FALSE),0)</f>
        <v>4.4899900373241925E-3</v>
      </c>
      <c r="AB13" s="82">
        <f>IFERROR(VLOOKUP(AB$50,Weights!$R$3:$S$33,2,FALSE),0)</f>
        <v>3.0511658397405039E-3</v>
      </c>
      <c r="AC13" s="82"/>
      <c r="AD13" s="82">
        <f>IFERROR(VLOOKUP(AD$50,Weights!$R$3:$S$33,2,FALSE),0)</f>
        <v>2.1459049460070276E-3</v>
      </c>
      <c r="AE13" s="82">
        <f>IFERROR(VLOOKUP(AE$50,Weights!$R$3:$S$33,2,FALSE),0)</f>
        <v>9.6685187860865884E-2</v>
      </c>
      <c r="AF13" s="82">
        <f>IFERROR(VLOOKUP(AF$50,Weights!$R$3:$S$33,2,FALSE),0)</f>
        <v>9.4150572392651989E-3</v>
      </c>
      <c r="AG13" s="82">
        <f>IFERROR(VLOOKUP(AG$50,Weights!$R$3:$S$33,2,FALSE),0)</f>
        <v>1.0265924200310967E-2</v>
      </c>
      <c r="AH13" s="82">
        <f>IFERROR(VLOOKUP(AH$50,Weights!$R$3:$S$33,2,FALSE),0)</f>
        <v>8.2821412577464767E-3</v>
      </c>
      <c r="AI13" s="82">
        <f>IFERROR(VLOOKUP(AI$50,Weights!$R$3:$S$33,2,FALSE),0)</f>
        <v>0</v>
      </c>
      <c r="AJ13" s="82">
        <f>IFERROR(VLOOKUP(AJ$50,Weights!$R$3:$S$33,2,FALSE),0)*VLOOKUP($X13,'Materials Trend'!$A$3:$E$48,3,FALSE)</f>
        <v>0.22460035133914735</v>
      </c>
      <c r="AK13" s="82">
        <f>IFERROR(VLOOKUP(AK$50,Weights!$R$3:$S$33,2,FALSE),0)*VLOOKUP($X13,'Materials Trend'!$A$3:$C$48,2,FALSE)</f>
        <v>0.20277725196696786</v>
      </c>
      <c r="AL13" s="82">
        <f>IFERROR(VLOOKUP(AL$50,Weights!$R$3:$S$33,2,FALSE),0)</f>
        <v>1.2062236356622067E-3</v>
      </c>
      <c r="AM13" s="82">
        <f>IFERROR(VLOOKUP(AM$50,Weights!$R$3:$S$33,2,FALSE),0)</f>
        <v>1.5180186187187233E-2</v>
      </c>
      <c r="AN13" s="82">
        <f>IFERROR(VLOOKUP(AN$50,Weights!$R$3:$S$33,2,FALSE),0)</f>
        <v>3.9636473288912483E-3</v>
      </c>
      <c r="AO13" s="82">
        <f>IFERROR(VLOOKUP(AO$50,Weights!$R$3:$S$33,2,FALSE),0)*VLOOKUP($X13,'Materials Trend'!$A$3:$E$48,5,FALSE)</f>
        <v>7.5273961809578682E-2</v>
      </c>
      <c r="AP13" s="82">
        <f>IFERROR(VLOOKUP(AP$50,Weights!$R$3:$S$33,2,FALSE),0)*VLOOKUP($X13,'Materials Trend'!$A$3:$E$48,4,FALSE)</f>
        <v>0.22478607029291714</v>
      </c>
      <c r="AQ13" s="82">
        <f>IFERROR(VLOOKUP(AQ$50,Weights!$R$3:$S$33,2,FALSE),0)</f>
        <v>6.2229796287274965E-2</v>
      </c>
      <c r="AR13" s="82">
        <f>IFERROR(VLOOKUP(AR$50,Weights!$R$3:$S$33,2,FALSE),0)</f>
        <v>3.5046855692129494E-2</v>
      </c>
      <c r="AS13" s="82">
        <f>IFERROR(VLOOKUP(AS$50,Weights!$R$3:$S$33,2,FALSE),0)</f>
        <v>1.2720490342942864E-2</v>
      </c>
      <c r="AT13" s="83">
        <f>IFERROR(VLOOKUP(AT$50,Weights!$R$3:$S$33,2,FALSE),0)</f>
        <v>3.3898036987163329E-3</v>
      </c>
    </row>
    <row r="14" spans="2:46" x14ac:dyDescent="0.2">
      <c r="B14" s="111" t="s">
        <v>829</v>
      </c>
      <c r="X14" s="91">
        <v>1985</v>
      </c>
      <c r="Y14" s="81"/>
      <c r="Z14" s="82">
        <f>IFERROR(VLOOKUP(Z$50,Weights!$R$3:$S$33,2,FALSE),0)</f>
        <v>4.4899900373241925E-3</v>
      </c>
      <c r="AA14" s="82">
        <f>IFERROR(VLOOKUP(AA$50,Weights!$R$3:$S$33,2,FALSE),0)</f>
        <v>4.4899900373241925E-3</v>
      </c>
      <c r="AB14" s="82">
        <f>IFERROR(VLOOKUP(AB$50,Weights!$R$3:$S$33,2,FALSE),0)</f>
        <v>3.0511658397405039E-3</v>
      </c>
      <c r="AC14" s="82"/>
      <c r="AD14" s="82">
        <f>IFERROR(VLOOKUP(AD$50,Weights!$R$3:$S$33,2,FALSE),0)</f>
        <v>2.1459049460070276E-3</v>
      </c>
      <c r="AE14" s="82">
        <f>IFERROR(VLOOKUP(AE$50,Weights!$R$3:$S$33,2,FALSE),0)</f>
        <v>9.6685187860865884E-2</v>
      </c>
      <c r="AF14" s="82">
        <f>IFERROR(VLOOKUP(AF$50,Weights!$R$3:$S$33,2,FALSE),0)</f>
        <v>9.4150572392651989E-3</v>
      </c>
      <c r="AG14" s="82">
        <f>IFERROR(VLOOKUP(AG$50,Weights!$R$3:$S$33,2,FALSE),0)</f>
        <v>1.0265924200310967E-2</v>
      </c>
      <c r="AH14" s="82">
        <f>IFERROR(VLOOKUP(AH$50,Weights!$R$3:$S$33,2,FALSE),0)</f>
        <v>8.2821412577464767E-3</v>
      </c>
      <c r="AI14" s="82">
        <f>IFERROR(VLOOKUP(AI$50,Weights!$R$3:$S$33,2,FALSE),0)</f>
        <v>0</v>
      </c>
      <c r="AJ14" s="82">
        <f>IFERROR(VLOOKUP(AJ$50,Weights!$R$3:$S$33,2,FALSE),0)*VLOOKUP($X14,'Materials Trend'!$A$3:$E$48,3,FALSE)</f>
        <v>0.21792546906456856</v>
      </c>
      <c r="AK14" s="82">
        <f>IFERROR(VLOOKUP(AK$50,Weights!$R$3:$S$33,2,FALSE),0)*VLOOKUP($X14,'Materials Trend'!$A$3:$C$48,2,FALSE)</f>
        <v>0.20945213424154663</v>
      </c>
      <c r="AL14" s="82">
        <f>IFERROR(VLOOKUP(AL$50,Weights!$R$3:$S$33,2,FALSE),0)</f>
        <v>1.2062236356622067E-3</v>
      </c>
      <c r="AM14" s="82">
        <f>IFERROR(VLOOKUP(AM$50,Weights!$R$3:$S$33,2,FALSE),0)</f>
        <v>1.5180186187187233E-2</v>
      </c>
      <c r="AN14" s="82">
        <f>IFERROR(VLOOKUP(AN$50,Weights!$R$3:$S$33,2,FALSE),0)</f>
        <v>3.9636473288912483E-3</v>
      </c>
      <c r="AO14" s="82">
        <f>IFERROR(VLOOKUP(AO$50,Weights!$R$3:$S$33,2,FALSE),0)*VLOOKUP($X14,'Materials Trend'!$A$3:$E$48,5,FALSE)</f>
        <v>7.2639416003732957E-2</v>
      </c>
      <c r="AP14" s="82">
        <f>IFERROR(VLOOKUP(AP$50,Weights!$R$3:$S$33,2,FALSE),0)*VLOOKUP($X14,'Materials Trend'!$A$3:$E$48,4,FALSE)</f>
        <v>0.22742061609876285</v>
      </c>
      <c r="AQ14" s="82">
        <f>IFERROR(VLOOKUP(AQ$50,Weights!$R$3:$S$33,2,FALSE),0)</f>
        <v>6.2229796287274965E-2</v>
      </c>
      <c r="AR14" s="82">
        <f>IFERROR(VLOOKUP(AR$50,Weights!$R$3:$S$33,2,FALSE),0)</f>
        <v>3.5046855692129494E-2</v>
      </c>
      <c r="AS14" s="82">
        <f>IFERROR(VLOOKUP(AS$50,Weights!$R$3:$S$33,2,FALSE),0)</f>
        <v>1.2720490342942864E-2</v>
      </c>
      <c r="AT14" s="83">
        <f>IFERROR(VLOOKUP(AT$50,Weights!$R$3:$S$33,2,FALSE),0)</f>
        <v>3.3898036987163329E-3</v>
      </c>
    </row>
    <row r="15" spans="2:46" x14ac:dyDescent="0.2">
      <c r="B15" s="68"/>
      <c r="X15" s="91">
        <v>1986</v>
      </c>
      <c r="Y15" s="81"/>
      <c r="Z15" s="82">
        <f>IFERROR(VLOOKUP(Z$50,Weights!$R$3:$S$33,2,FALSE),0)</f>
        <v>4.4899900373241925E-3</v>
      </c>
      <c r="AA15" s="82">
        <f>IFERROR(VLOOKUP(AA$50,Weights!$R$3:$S$33,2,FALSE),0)</f>
        <v>4.4899900373241925E-3</v>
      </c>
      <c r="AB15" s="82">
        <f>IFERROR(VLOOKUP(AB$50,Weights!$R$3:$S$33,2,FALSE),0)</f>
        <v>3.0511658397405039E-3</v>
      </c>
      <c r="AC15" s="82"/>
      <c r="AD15" s="82">
        <f>IFERROR(VLOOKUP(AD$50,Weights!$R$3:$S$33,2,FALSE),0)</f>
        <v>2.1459049460070276E-3</v>
      </c>
      <c r="AE15" s="82">
        <f>IFERROR(VLOOKUP(AE$50,Weights!$R$3:$S$33,2,FALSE),0)</f>
        <v>9.6685187860865884E-2</v>
      </c>
      <c r="AF15" s="82">
        <f>IFERROR(VLOOKUP(AF$50,Weights!$R$3:$S$33,2,FALSE),0)</f>
        <v>9.4150572392651989E-3</v>
      </c>
      <c r="AG15" s="82">
        <f>IFERROR(VLOOKUP(AG$50,Weights!$R$3:$S$33,2,FALSE),0)</f>
        <v>1.0265924200310967E-2</v>
      </c>
      <c r="AH15" s="82">
        <f>IFERROR(VLOOKUP(AH$50,Weights!$R$3:$S$33,2,FALSE),0)</f>
        <v>8.2821412577464767E-3</v>
      </c>
      <c r="AI15" s="82">
        <f>IFERROR(VLOOKUP(AI$50,Weights!$R$3:$S$33,2,FALSE),0)</f>
        <v>0</v>
      </c>
      <c r="AJ15" s="82">
        <f>IFERROR(VLOOKUP(AJ$50,Weights!$R$3:$S$33,2,FALSE),0)*VLOOKUP($X15,'Materials Trend'!$A$3:$E$48,3,FALSE)</f>
        <v>0.21125058678998979</v>
      </c>
      <c r="AK15" s="82">
        <f>IFERROR(VLOOKUP(AK$50,Weights!$R$3:$S$33,2,FALSE),0)*VLOOKUP($X15,'Materials Trend'!$A$3:$C$48,2,FALSE)</f>
        <v>0.2161270165161254</v>
      </c>
      <c r="AL15" s="82">
        <f>IFERROR(VLOOKUP(AL$50,Weights!$R$3:$S$33,2,FALSE),0)</f>
        <v>1.2062236356622067E-3</v>
      </c>
      <c r="AM15" s="82">
        <f>IFERROR(VLOOKUP(AM$50,Weights!$R$3:$S$33,2,FALSE),0)</f>
        <v>1.5180186187187233E-2</v>
      </c>
      <c r="AN15" s="82">
        <f>IFERROR(VLOOKUP(AN$50,Weights!$R$3:$S$33,2,FALSE),0)</f>
        <v>3.9636473288912483E-3</v>
      </c>
      <c r="AO15" s="82">
        <f>IFERROR(VLOOKUP(AO$50,Weights!$R$3:$S$33,2,FALSE),0)*VLOOKUP($X15,'Materials Trend'!$A$3:$E$48,5,FALSE)</f>
        <v>7.0004870197887231E-2</v>
      </c>
      <c r="AP15" s="82">
        <f>IFERROR(VLOOKUP(AP$50,Weights!$R$3:$S$33,2,FALSE),0)*VLOOKUP($X15,'Materials Trend'!$A$3:$E$48,4,FALSE)</f>
        <v>0.23005516190460859</v>
      </c>
      <c r="AQ15" s="82">
        <f>IFERROR(VLOOKUP(AQ$50,Weights!$R$3:$S$33,2,FALSE),0)</f>
        <v>6.2229796287274965E-2</v>
      </c>
      <c r="AR15" s="82">
        <f>IFERROR(VLOOKUP(AR$50,Weights!$R$3:$S$33,2,FALSE),0)</f>
        <v>3.5046855692129494E-2</v>
      </c>
      <c r="AS15" s="82">
        <f>IFERROR(VLOOKUP(AS$50,Weights!$R$3:$S$33,2,FALSE),0)</f>
        <v>1.2720490342942864E-2</v>
      </c>
      <c r="AT15" s="83">
        <f>IFERROR(VLOOKUP(AT$50,Weights!$R$3:$S$33,2,FALSE),0)</f>
        <v>3.3898036987163329E-3</v>
      </c>
    </row>
    <row r="16" spans="2:46" x14ac:dyDescent="0.2">
      <c r="B16" s="68"/>
      <c r="X16" s="91">
        <v>1987</v>
      </c>
      <c r="Y16" s="81"/>
      <c r="Z16" s="82">
        <f>IFERROR(VLOOKUP(Z$50,Weights!$R$3:$S$33,2,FALSE),0)</f>
        <v>4.4899900373241925E-3</v>
      </c>
      <c r="AA16" s="82">
        <f>IFERROR(VLOOKUP(AA$50,Weights!$R$3:$S$33,2,FALSE),0)</f>
        <v>4.4899900373241925E-3</v>
      </c>
      <c r="AB16" s="82">
        <f>IFERROR(VLOOKUP(AB$50,Weights!$R$3:$S$33,2,FALSE),0)</f>
        <v>3.0511658397405039E-3</v>
      </c>
      <c r="AC16" s="82"/>
      <c r="AD16" s="82">
        <f>IFERROR(VLOOKUP(AD$50,Weights!$R$3:$S$33,2,FALSE),0)</f>
        <v>2.1459049460070276E-3</v>
      </c>
      <c r="AE16" s="82">
        <f>IFERROR(VLOOKUP(AE$50,Weights!$R$3:$S$33,2,FALSE),0)</f>
        <v>9.6685187860865884E-2</v>
      </c>
      <c r="AF16" s="82">
        <f>IFERROR(VLOOKUP(AF$50,Weights!$R$3:$S$33,2,FALSE),0)</f>
        <v>9.4150572392651989E-3</v>
      </c>
      <c r="AG16" s="82">
        <f>IFERROR(VLOOKUP(AG$50,Weights!$R$3:$S$33,2,FALSE),0)</f>
        <v>1.0265924200310967E-2</v>
      </c>
      <c r="AH16" s="82">
        <f>IFERROR(VLOOKUP(AH$50,Weights!$R$3:$S$33,2,FALSE),0)</f>
        <v>8.2821412577464767E-3</v>
      </c>
      <c r="AI16" s="82">
        <f>IFERROR(VLOOKUP(AI$50,Weights!$R$3:$S$33,2,FALSE),0)</f>
        <v>0</v>
      </c>
      <c r="AJ16" s="82">
        <f>IFERROR(VLOOKUP(AJ$50,Weights!$R$3:$S$33,2,FALSE),0)*VLOOKUP($X16,'Materials Trend'!$A$3:$E$48,3,FALSE)</f>
        <v>0.20457570451541104</v>
      </c>
      <c r="AK16" s="82">
        <f>IFERROR(VLOOKUP(AK$50,Weights!$R$3:$S$33,2,FALSE),0)*VLOOKUP($X16,'Materials Trend'!$A$3:$C$48,2,FALSE)</f>
        <v>0.22280189879070419</v>
      </c>
      <c r="AL16" s="82">
        <f>IFERROR(VLOOKUP(AL$50,Weights!$R$3:$S$33,2,FALSE),0)</f>
        <v>1.2062236356622067E-3</v>
      </c>
      <c r="AM16" s="82">
        <f>IFERROR(VLOOKUP(AM$50,Weights!$R$3:$S$33,2,FALSE),0)</f>
        <v>1.5180186187187233E-2</v>
      </c>
      <c r="AN16" s="82">
        <f>IFERROR(VLOOKUP(AN$50,Weights!$R$3:$S$33,2,FALSE),0)</f>
        <v>3.9636473288912483E-3</v>
      </c>
      <c r="AO16" s="82">
        <f>IFERROR(VLOOKUP(AO$50,Weights!$R$3:$S$33,2,FALSE),0)*VLOOKUP($X16,'Materials Trend'!$A$3:$E$48,5,FALSE)</f>
        <v>6.7370324392041506E-2</v>
      </c>
      <c r="AP16" s="82">
        <f>IFERROR(VLOOKUP(AP$50,Weights!$R$3:$S$33,2,FALSE),0)*VLOOKUP($X16,'Materials Trend'!$A$3:$E$48,4,FALSE)</f>
        <v>0.2326897077104543</v>
      </c>
      <c r="AQ16" s="82">
        <f>IFERROR(VLOOKUP(AQ$50,Weights!$R$3:$S$33,2,FALSE),0)</f>
        <v>6.2229796287274965E-2</v>
      </c>
      <c r="AR16" s="82">
        <f>IFERROR(VLOOKUP(AR$50,Weights!$R$3:$S$33,2,FALSE),0)</f>
        <v>3.5046855692129494E-2</v>
      </c>
      <c r="AS16" s="82">
        <f>IFERROR(VLOOKUP(AS$50,Weights!$R$3:$S$33,2,FALSE),0)</f>
        <v>1.2720490342942864E-2</v>
      </c>
      <c r="AT16" s="83">
        <f>IFERROR(VLOOKUP(AT$50,Weights!$R$3:$S$33,2,FALSE),0)</f>
        <v>3.3898036987163329E-3</v>
      </c>
    </row>
    <row r="17" spans="2:46" x14ac:dyDescent="0.2">
      <c r="B17" s="68"/>
      <c r="X17" s="91">
        <v>1988</v>
      </c>
      <c r="Y17" s="81"/>
      <c r="Z17" s="82">
        <f>IFERROR(VLOOKUP(Z$50,Weights!$R$3:$S$33,2,FALSE),0)</f>
        <v>4.4899900373241925E-3</v>
      </c>
      <c r="AA17" s="82">
        <f>IFERROR(VLOOKUP(AA$50,Weights!$R$3:$S$33,2,FALSE),0)</f>
        <v>4.4899900373241925E-3</v>
      </c>
      <c r="AB17" s="82">
        <f>IFERROR(VLOOKUP(AB$50,Weights!$R$3:$S$33,2,FALSE),0)</f>
        <v>3.0511658397405039E-3</v>
      </c>
      <c r="AC17" s="82"/>
      <c r="AD17" s="82">
        <f>IFERROR(VLOOKUP(AD$50,Weights!$R$3:$S$33,2,FALSE),0)</f>
        <v>2.1459049460070276E-3</v>
      </c>
      <c r="AE17" s="82">
        <f>IFERROR(VLOOKUP(AE$50,Weights!$R$3:$S$33,2,FALSE),0)</f>
        <v>9.6685187860865884E-2</v>
      </c>
      <c r="AF17" s="82">
        <f>IFERROR(VLOOKUP(AF$50,Weights!$R$3:$S$33,2,FALSE),0)</f>
        <v>9.4150572392651989E-3</v>
      </c>
      <c r="AG17" s="82">
        <f>IFERROR(VLOOKUP(AG$50,Weights!$R$3:$S$33,2,FALSE),0)</f>
        <v>1.0265924200310967E-2</v>
      </c>
      <c r="AH17" s="82">
        <f>IFERROR(VLOOKUP(AH$50,Weights!$R$3:$S$33,2,FALSE),0)</f>
        <v>8.2821412577464767E-3</v>
      </c>
      <c r="AI17" s="82">
        <f>IFERROR(VLOOKUP(AI$50,Weights!$R$3:$S$33,2,FALSE),0)</f>
        <v>0</v>
      </c>
      <c r="AJ17" s="82">
        <f>IFERROR(VLOOKUP(AJ$50,Weights!$R$3:$S$33,2,FALSE),0)*VLOOKUP($X17,'Materials Trend'!$A$3:$E$48,3,FALSE)</f>
        <v>0.19790082224083227</v>
      </c>
      <c r="AK17" s="82">
        <f>IFERROR(VLOOKUP(AK$50,Weights!$R$3:$S$33,2,FALSE),0)*VLOOKUP($X17,'Materials Trend'!$A$3:$C$48,2,FALSE)</f>
        <v>0.22947678106528299</v>
      </c>
      <c r="AL17" s="82">
        <f>IFERROR(VLOOKUP(AL$50,Weights!$R$3:$S$33,2,FALSE),0)</f>
        <v>1.2062236356622067E-3</v>
      </c>
      <c r="AM17" s="82">
        <f>IFERROR(VLOOKUP(AM$50,Weights!$R$3:$S$33,2,FALSE),0)</f>
        <v>1.5180186187187233E-2</v>
      </c>
      <c r="AN17" s="82">
        <f>IFERROR(VLOOKUP(AN$50,Weights!$R$3:$S$33,2,FALSE),0)</f>
        <v>3.9636473288912483E-3</v>
      </c>
      <c r="AO17" s="82">
        <f>IFERROR(VLOOKUP(AO$50,Weights!$R$3:$S$33,2,FALSE),0)*VLOOKUP($X17,'Materials Trend'!$A$3:$E$48,5,FALSE)</f>
        <v>6.473577858619578E-2</v>
      </c>
      <c r="AP17" s="82">
        <f>IFERROR(VLOOKUP(AP$50,Weights!$R$3:$S$33,2,FALSE),0)*VLOOKUP($X17,'Materials Trend'!$A$3:$E$48,4,FALSE)</f>
        <v>0.23532425351630004</v>
      </c>
      <c r="AQ17" s="82">
        <f>IFERROR(VLOOKUP(AQ$50,Weights!$R$3:$S$33,2,FALSE),0)</f>
        <v>6.2229796287274965E-2</v>
      </c>
      <c r="AR17" s="82">
        <f>IFERROR(VLOOKUP(AR$50,Weights!$R$3:$S$33,2,FALSE),0)</f>
        <v>3.5046855692129494E-2</v>
      </c>
      <c r="AS17" s="82">
        <f>IFERROR(VLOOKUP(AS$50,Weights!$R$3:$S$33,2,FALSE),0)</f>
        <v>1.2720490342942864E-2</v>
      </c>
      <c r="AT17" s="83">
        <f>IFERROR(VLOOKUP(AT$50,Weights!$R$3:$S$33,2,FALSE),0)</f>
        <v>3.3898036987163329E-3</v>
      </c>
    </row>
    <row r="18" spans="2:46" x14ac:dyDescent="0.2">
      <c r="B18" s="68"/>
      <c r="X18" s="91">
        <v>1989</v>
      </c>
      <c r="Y18" s="81"/>
      <c r="Z18" s="82">
        <f>IFERROR(VLOOKUP(Z$50,Weights!$R$3:$S$33,2,FALSE),0)</f>
        <v>4.4899900373241925E-3</v>
      </c>
      <c r="AA18" s="82">
        <f>IFERROR(VLOOKUP(AA$50,Weights!$R$3:$S$33,2,FALSE),0)</f>
        <v>4.4899900373241925E-3</v>
      </c>
      <c r="AB18" s="82">
        <f>IFERROR(VLOOKUP(AB$50,Weights!$R$3:$S$33,2,FALSE),0)</f>
        <v>3.0511658397405039E-3</v>
      </c>
      <c r="AC18" s="82"/>
      <c r="AD18" s="82">
        <f>IFERROR(VLOOKUP(AD$50,Weights!$R$3:$S$33,2,FALSE),0)</f>
        <v>2.1459049460070276E-3</v>
      </c>
      <c r="AE18" s="82">
        <f>IFERROR(VLOOKUP(AE$50,Weights!$R$3:$S$33,2,FALSE),0)</f>
        <v>9.6685187860865884E-2</v>
      </c>
      <c r="AF18" s="82">
        <f>IFERROR(VLOOKUP(AF$50,Weights!$R$3:$S$33,2,FALSE),0)</f>
        <v>9.4150572392651989E-3</v>
      </c>
      <c r="AG18" s="82">
        <f>IFERROR(VLOOKUP(AG$50,Weights!$R$3:$S$33,2,FALSE),0)</f>
        <v>1.0265924200310967E-2</v>
      </c>
      <c r="AH18" s="82">
        <f>IFERROR(VLOOKUP(AH$50,Weights!$R$3:$S$33,2,FALSE),0)</f>
        <v>8.2821412577464767E-3</v>
      </c>
      <c r="AI18" s="82">
        <f>IFERROR(VLOOKUP(AI$50,Weights!$R$3:$S$33,2,FALSE),0)</f>
        <v>0</v>
      </c>
      <c r="AJ18" s="82">
        <f>IFERROR(VLOOKUP(AJ$50,Weights!$R$3:$S$33,2,FALSE),0)*VLOOKUP($X18,'Materials Trend'!$A$3:$E$48,3,FALSE)</f>
        <v>0.19122593996625351</v>
      </c>
      <c r="AK18" s="82">
        <f>IFERROR(VLOOKUP(AK$50,Weights!$R$3:$S$33,2,FALSE),0)*VLOOKUP($X18,'Materials Trend'!$A$3:$C$48,2,FALSE)</f>
        <v>0.23615166333986176</v>
      </c>
      <c r="AL18" s="82">
        <f>IFERROR(VLOOKUP(AL$50,Weights!$R$3:$S$33,2,FALSE),0)</f>
        <v>1.2062236356622067E-3</v>
      </c>
      <c r="AM18" s="82">
        <f>IFERROR(VLOOKUP(AM$50,Weights!$R$3:$S$33,2,FALSE),0)</f>
        <v>1.5180186187187233E-2</v>
      </c>
      <c r="AN18" s="82">
        <f>IFERROR(VLOOKUP(AN$50,Weights!$R$3:$S$33,2,FALSE),0)</f>
        <v>3.9636473288912483E-3</v>
      </c>
      <c r="AO18" s="82">
        <f>IFERROR(VLOOKUP(AO$50,Weights!$R$3:$S$33,2,FALSE),0)*VLOOKUP($X18,'Materials Trend'!$A$3:$E$48,5,FALSE)</f>
        <v>6.2101232780350062E-2</v>
      </c>
      <c r="AP18" s="82">
        <f>IFERROR(VLOOKUP(AP$50,Weights!$R$3:$S$33,2,FALSE),0)*VLOOKUP($X18,'Materials Trend'!$A$3:$E$48,4,FALSE)</f>
        <v>0.23795879932214575</v>
      </c>
      <c r="AQ18" s="82">
        <f>IFERROR(VLOOKUP(AQ$50,Weights!$R$3:$S$33,2,FALSE),0)</f>
        <v>6.2229796287274965E-2</v>
      </c>
      <c r="AR18" s="82">
        <f>IFERROR(VLOOKUP(AR$50,Weights!$R$3:$S$33,2,FALSE),0)</f>
        <v>3.5046855692129494E-2</v>
      </c>
      <c r="AS18" s="82">
        <f>IFERROR(VLOOKUP(AS$50,Weights!$R$3:$S$33,2,FALSE),0)</f>
        <v>1.2720490342942864E-2</v>
      </c>
      <c r="AT18" s="83">
        <f>IFERROR(VLOOKUP(AT$50,Weights!$R$3:$S$33,2,FALSE),0)</f>
        <v>3.3898036987163329E-3</v>
      </c>
    </row>
    <row r="19" spans="2:46" x14ac:dyDescent="0.2">
      <c r="B19" s="68"/>
      <c r="X19" s="91">
        <v>1990</v>
      </c>
      <c r="Y19" s="81"/>
      <c r="Z19" s="82">
        <f>IFERROR(VLOOKUP(Z$50,Weights!$R$3:$S$33,2,FALSE),0)</f>
        <v>4.4899900373241925E-3</v>
      </c>
      <c r="AA19" s="82">
        <f>IFERROR(VLOOKUP(AA$50,Weights!$R$3:$S$33,2,FALSE),0)</f>
        <v>4.4899900373241925E-3</v>
      </c>
      <c r="AB19" s="82">
        <f>IFERROR(VLOOKUP(AB$50,Weights!$R$3:$S$33,2,FALSE),0)</f>
        <v>3.0511658397405039E-3</v>
      </c>
      <c r="AC19" s="82"/>
      <c r="AD19" s="82">
        <f>IFERROR(VLOOKUP(AD$50,Weights!$R$3:$S$33,2,FALSE),0)</f>
        <v>2.1459049460070276E-3</v>
      </c>
      <c r="AE19" s="82">
        <f>IFERROR(VLOOKUP(AE$50,Weights!$R$3:$S$33,2,FALSE),0)</f>
        <v>9.6685187860865884E-2</v>
      </c>
      <c r="AF19" s="82">
        <f>IFERROR(VLOOKUP(AF$50,Weights!$R$3:$S$33,2,FALSE),0)</f>
        <v>9.4150572392651989E-3</v>
      </c>
      <c r="AG19" s="82">
        <f>IFERROR(VLOOKUP(AG$50,Weights!$R$3:$S$33,2,FALSE),0)</f>
        <v>1.0265924200310967E-2</v>
      </c>
      <c r="AH19" s="82">
        <f>IFERROR(VLOOKUP(AH$50,Weights!$R$3:$S$33,2,FALSE),0)</f>
        <v>8.2821412577464767E-3</v>
      </c>
      <c r="AI19" s="82">
        <f>IFERROR(VLOOKUP(AI$50,Weights!$R$3:$S$33,2,FALSE),0)</f>
        <v>0</v>
      </c>
      <c r="AJ19" s="82">
        <f>IFERROR(VLOOKUP(AJ$50,Weights!$R$3:$S$33,2,FALSE),0)*VLOOKUP($X19,'Materials Trend'!$A$3:$E$48,3,FALSE)</f>
        <v>0.18455105769167474</v>
      </c>
      <c r="AK19" s="82">
        <f>IFERROR(VLOOKUP(AK$50,Weights!$R$3:$S$33,2,FALSE),0)*VLOOKUP($X19,'Materials Trend'!$A$3:$C$48,2,FALSE)</f>
        <v>0.24282654561444056</v>
      </c>
      <c r="AL19" s="82">
        <f>IFERROR(VLOOKUP(AL$50,Weights!$R$3:$S$33,2,FALSE),0)</f>
        <v>1.2062236356622067E-3</v>
      </c>
      <c r="AM19" s="82">
        <f>IFERROR(VLOOKUP(AM$50,Weights!$R$3:$S$33,2,FALSE),0)</f>
        <v>1.5180186187187233E-2</v>
      </c>
      <c r="AN19" s="82">
        <f>IFERROR(VLOOKUP(AN$50,Weights!$R$3:$S$33,2,FALSE),0)</f>
        <v>3.9636473288912483E-3</v>
      </c>
      <c r="AO19" s="82">
        <f>IFERROR(VLOOKUP(AO$50,Weights!$R$3:$S$33,2,FALSE),0)*VLOOKUP($X19,'Materials Trend'!$A$3:$E$48,5,FALSE)</f>
        <v>5.9466686974504336E-2</v>
      </c>
      <c r="AP19" s="82">
        <f>IFERROR(VLOOKUP(AP$50,Weights!$R$3:$S$33,2,FALSE),0)*VLOOKUP($X19,'Materials Trend'!$A$3:$E$48,4,FALSE)</f>
        <v>0.24059334512799149</v>
      </c>
      <c r="AQ19" s="82">
        <f>IFERROR(VLOOKUP(AQ$50,Weights!$R$3:$S$33,2,FALSE),0)</f>
        <v>6.2229796287274965E-2</v>
      </c>
      <c r="AR19" s="82">
        <f>IFERROR(VLOOKUP(AR$50,Weights!$R$3:$S$33,2,FALSE),0)</f>
        <v>3.5046855692129494E-2</v>
      </c>
      <c r="AS19" s="82">
        <f>IFERROR(VLOOKUP(AS$50,Weights!$R$3:$S$33,2,FALSE),0)</f>
        <v>1.2720490342942864E-2</v>
      </c>
      <c r="AT19" s="83">
        <f>IFERROR(VLOOKUP(AT$50,Weights!$R$3:$S$33,2,FALSE),0)</f>
        <v>3.3898036987163329E-3</v>
      </c>
    </row>
    <row r="20" spans="2:46" x14ac:dyDescent="0.2">
      <c r="B20" s="68"/>
      <c r="X20" s="91">
        <v>1991</v>
      </c>
      <c r="Y20" s="81"/>
      <c r="Z20" s="82">
        <f>IFERROR(VLOOKUP(Z$50,Weights!$R$3:$S$33,2,FALSE),0)</f>
        <v>4.4899900373241925E-3</v>
      </c>
      <c r="AA20" s="82">
        <f>IFERROR(VLOOKUP(AA$50,Weights!$R$3:$S$33,2,FALSE),0)</f>
        <v>4.4899900373241925E-3</v>
      </c>
      <c r="AB20" s="82">
        <f>IFERROR(VLOOKUP(AB$50,Weights!$R$3:$S$33,2,FALSE),0)</f>
        <v>3.0511658397405039E-3</v>
      </c>
      <c r="AC20" s="82"/>
      <c r="AD20" s="82">
        <f>IFERROR(VLOOKUP(AD$50,Weights!$R$3:$S$33,2,FALSE),0)</f>
        <v>2.1459049460070276E-3</v>
      </c>
      <c r="AE20" s="82">
        <f>IFERROR(VLOOKUP(AE$50,Weights!$R$3:$S$33,2,FALSE),0)</f>
        <v>9.6685187860865884E-2</v>
      </c>
      <c r="AF20" s="82">
        <f>IFERROR(VLOOKUP(AF$50,Weights!$R$3:$S$33,2,FALSE),0)</f>
        <v>9.4150572392651989E-3</v>
      </c>
      <c r="AG20" s="82">
        <f>IFERROR(VLOOKUP(AG$50,Weights!$R$3:$S$33,2,FALSE),0)</f>
        <v>1.0265924200310967E-2</v>
      </c>
      <c r="AH20" s="82">
        <f>IFERROR(VLOOKUP(AH$50,Weights!$R$3:$S$33,2,FALSE),0)</f>
        <v>8.2821412577464767E-3</v>
      </c>
      <c r="AI20" s="82">
        <f>IFERROR(VLOOKUP(AI$50,Weights!$R$3:$S$33,2,FALSE),0)</f>
        <v>0</v>
      </c>
      <c r="AJ20" s="82">
        <f>IFERROR(VLOOKUP(AJ$50,Weights!$R$3:$S$33,2,FALSE),0)*VLOOKUP($X20,'Materials Trend'!$A$3:$E$48,3,FALSE)</f>
        <v>0.17787617541709599</v>
      </c>
      <c r="AK20" s="82">
        <f>IFERROR(VLOOKUP(AK$50,Weights!$R$3:$S$33,2,FALSE),0)*VLOOKUP($X20,'Materials Trend'!$A$3:$C$48,2,FALSE)</f>
        <v>0.24950142788901933</v>
      </c>
      <c r="AL20" s="82">
        <f>IFERROR(VLOOKUP(AL$50,Weights!$R$3:$S$33,2,FALSE),0)</f>
        <v>1.2062236356622067E-3</v>
      </c>
      <c r="AM20" s="82">
        <f>IFERROR(VLOOKUP(AM$50,Weights!$R$3:$S$33,2,FALSE),0)</f>
        <v>1.5180186187187233E-2</v>
      </c>
      <c r="AN20" s="82">
        <f>IFERROR(VLOOKUP(AN$50,Weights!$R$3:$S$33,2,FALSE),0)</f>
        <v>3.9636473288912483E-3</v>
      </c>
      <c r="AO20" s="82">
        <f>IFERROR(VLOOKUP(AO$50,Weights!$R$3:$S$33,2,FALSE),0)*VLOOKUP($X20,'Materials Trend'!$A$3:$E$48,5,FALSE)</f>
        <v>5.6832141168658611E-2</v>
      </c>
      <c r="AP20" s="82">
        <f>IFERROR(VLOOKUP(AP$50,Weights!$R$3:$S$33,2,FALSE),0)*VLOOKUP($X20,'Materials Trend'!$A$3:$E$48,4,FALSE)</f>
        <v>0.2432278909338372</v>
      </c>
      <c r="AQ20" s="82">
        <f>IFERROR(VLOOKUP(AQ$50,Weights!$R$3:$S$33,2,FALSE),0)</f>
        <v>6.2229796287274965E-2</v>
      </c>
      <c r="AR20" s="82">
        <f>IFERROR(VLOOKUP(AR$50,Weights!$R$3:$S$33,2,FALSE),0)</f>
        <v>3.5046855692129494E-2</v>
      </c>
      <c r="AS20" s="82">
        <f>IFERROR(VLOOKUP(AS$50,Weights!$R$3:$S$33,2,FALSE),0)</f>
        <v>1.2720490342942864E-2</v>
      </c>
      <c r="AT20" s="83">
        <f>IFERROR(VLOOKUP(AT$50,Weights!$R$3:$S$33,2,FALSE),0)</f>
        <v>3.3898036987163329E-3</v>
      </c>
    </row>
    <row r="21" spans="2:46" x14ac:dyDescent="0.2">
      <c r="B21" s="68"/>
      <c r="X21" s="91">
        <v>1992</v>
      </c>
      <c r="Y21" s="81"/>
      <c r="Z21" s="82">
        <f>IFERROR(VLOOKUP(Z$50,Weights!$R$3:$S$33,2,FALSE),0)</f>
        <v>4.4899900373241925E-3</v>
      </c>
      <c r="AA21" s="82">
        <f>IFERROR(VLOOKUP(AA$50,Weights!$R$3:$S$33,2,FALSE),0)</f>
        <v>4.4899900373241925E-3</v>
      </c>
      <c r="AB21" s="82">
        <f>IFERROR(VLOOKUP(AB$50,Weights!$R$3:$S$33,2,FALSE),0)</f>
        <v>3.0511658397405039E-3</v>
      </c>
      <c r="AC21" s="82"/>
      <c r="AD21" s="82">
        <f>IFERROR(VLOOKUP(AD$50,Weights!$R$3:$S$33,2,FALSE),0)</f>
        <v>2.1459049460070276E-3</v>
      </c>
      <c r="AE21" s="82">
        <f>IFERROR(VLOOKUP(AE$50,Weights!$R$3:$S$33,2,FALSE),0)</f>
        <v>9.6685187860865884E-2</v>
      </c>
      <c r="AF21" s="82">
        <f>IFERROR(VLOOKUP(AF$50,Weights!$R$3:$S$33,2,FALSE),0)</f>
        <v>9.4150572392651989E-3</v>
      </c>
      <c r="AG21" s="82">
        <f>IFERROR(VLOOKUP(AG$50,Weights!$R$3:$S$33,2,FALSE),0)</f>
        <v>1.0265924200310967E-2</v>
      </c>
      <c r="AH21" s="82">
        <f>IFERROR(VLOOKUP(AH$50,Weights!$R$3:$S$33,2,FALSE),0)</f>
        <v>8.2821412577464767E-3</v>
      </c>
      <c r="AI21" s="82">
        <f>IFERROR(VLOOKUP(AI$50,Weights!$R$3:$S$33,2,FALSE),0)</f>
        <v>0</v>
      </c>
      <c r="AJ21" s="82">
        <f>IFERROR(VLOOKUP(AJ$50,Weights!$R$3:$S$33,2,FALSE),0)*VLOOKUP($X21,'Materials Trend'!$A$3:$E$48,3,FALSE)</f>
        <v>0.17120129314251722</v>
      </c>
      <c r="AK21" s="82">
        <f>IFERROR(VLOOKUP(AK$50,Weights!$R$3:$S$33,2,FALSE),0)*VLOOKUP($X21,'Materials Trend'!$A$3:$C$48,2,FALSE)</f>
        <v>0.25617631016359815</v>
      </c>
      <c r="AL21" s="82">
        <f>IFERROR(VLOOKUP(AL$50,Weights!$R$3:$S$33,2,FALSE),0)</f>
        <v>1.2062236356622067E-3</v>
      </c>
      <c r="AM21" s="82">
        <f>IFERROR(VLOOKUP(AM$50,Weights!$R$3:$S$33,2,FALSE),0)</f>
        <v>1.5180186187187233E-2</v>
      </c>
      <c r="AN21" s="82">
        <f>IFERROR(VLOOKUP(AN$50,Weights!$R$3:$S$33,2,FALSE),0)</f>
        <v>3.9636473288912483E-3</v>
      </c>
      <c r="AO21" s="82">
        <f>IFERROR(VLOOKUP(AO$50,Weights!$R$3:$S$33,2,FALSE),0)*VLOOKUP($X21,'Materials Trend'!$A$3:$E$48,5,FALSE)</f>
        <v>5.4197595362812885E-2</v>
      </c>
      <c r="AP21" s="82">
        <f>IFERROR(VLOOKUP(AP$50,Weights!$R$3:$S$33,2,FALSE),0)*VLOOKUP($X21,'Materials Trend'!$A$3:$E$48,4,FALSE)</f>
        <v>0.24586243673968294</v>
      </c>
      <c r="AQ21" s="82">
        <f>IFERROR(VLOOKUP(AQ$50,Weights!$R$3:$S$33,2,FALSE),0)</f>
        <v>6.2229796287274965E-2</v>
      </c>
      <c r="AR21" s="82">
        <f>IFERROR(VLOOKUP(AR$50,Weights!$R$3:$S$33,2,FALSE),0)</f>
        <v>3.5046855692129494E-2</v>
      </c>
      <c r="AS21" s="82">
        <f>IFERROR(VLOOKUP(AS$50,Weights!$R$3:$S$33,2,FALSE),0)</f>
        <v>1.2720490342942864E-2</v>
      </c>
      <c r="AT21" s="83">
        <f>IFERROR(VLOOKUP(AT$50,Weights!$R$3:$S$33,2,FALSE),0)</f>
        <v>3.3898036987163329E-3</v>
      </c>
    </row>
    <row r="22" spans="2:46" x14ac:dyDescent="0.2">
      <c r="B22" s="68"/>
      <c r="X22" s="91">
        <v>1993</v>
      </c>
      <c r="Y22" s="81"/>
      <c r="Z22" s="82">
        <f>IFERROR(VLOOKUP(Z$50,Weights!$R$3:$S$33,2,FALSE),0)</f>
        <v>4.4899900373241925E-3</v>
      </c>
      <c r="AA22" s="82">
        <f>IFERROR(VLOOKUP(AA$50,Weights!$R$3:$S$33,2,FALSE),0)</f>
        <v>4.4899900373241925E-3</v>
      </c>
      <c r="AB22" s="82">
        <f>IFERROR(VLOOKUP(AB$50,Weights!$R$3:$S$33,2,FALSE),0)</f>
        <v>3.0511658397405039E-3</v>
      </c>
      <c r="AC22" s="82"/>
      <c r="AD22" s="82">
        <f>IFERROR(VLOOKUP(AD$50,Weights!$R$3:$S$33,2,FALSE),0)</f>
        <v>2.1459049460070276E-3</v>
      </c>
      <c r="AE22" s="82">
        <f>IFERROR(VLOOKUP(AE$50,Weights!$R$3:$S$33,2,FALSE),0)</f>
        <v>9.6685187860865884E-2</v>
      </c>
      <c r="AF22" s="82">
        <f>IFERROR(VLOOKUP(AF$50,Weights!$R$3:$S$33,2,FALSE),0)</f>
        <v>9.4150572392651989E-3</v>
      </c>
      <c r="AG22" s="82">
        <f>IFERROR(VLOOKUP(AG$50,Weights!$R$3:$S$33,2,FALSE),0)</f>
        <v>1.0265924200310967E-2</v>
      </c>
      <c r="AH22" s="82">
        <f>IFERROR(VLOOKUP(AH$50,Weights!$R$3:$S$33,2,FALSE),0)</f>
        <v>8.2821412577464767E-3</v>
      </c>
      <c r="AI22" s="82">
        <f>IFERROR(VLOOKUP(AI$50,Weights!$R$3:$S$33,2,FALSE),0)</f>
        <v>0</v>
      </c>
      <c r="AJ22" s="82">
        <f>IFERROR(VLOOKUP(AJ$50,Weights!$R$3:$S$33,2,FALSE),0)*VLOOKUP($X22,'Materials Trend'!$A$3:$E$48,3,FALSE)</f>
        <v>0.16452641086793846</v>
      </c>
      <c r="AK22" s="82">
        <f>IFERROR(VLOOKUP(AK$50,Weights!$R$3:$S$33,2,FALSE),0)*VLOOKUP($X22,'Materials Trend'!$A$3:$C$48,2,FALSE)</f>
        <v>0.26285119243817689</v>
      </c>
      <c r="AL22" s="82">
        <f>IFERROR(VLOOKUP(AL$50,Weights!$R$3:$S$33,2,FALSE),0)</f>
        <v>1.2062236356622067E-3</v>
      </c>
      <c r="AM22" s="82">
        <f>IFERROR(VLOOKUP(AM$50,Weights!$R$3:$S$33,2,FALSE),0)</f>
        <v>1.5180186187187233E-2</v>
      </c>
      <c r="AN22" s="82">
        <f>IFERROR(VLOOKUP(AN$50,Weights!$R$3:$S$33,2,FALSE),0)</f>
        <v>3.9636473288912483E-3</v>
      </c>
      <c r="AO22" s="82">
        <f>IFERROR(VLOOKUP(AO$50,Weights!$R$3:$S$33,2,FALSE),0)*VLOOKUP($X22,'Materials Trend'!$A$3:$E$48,5,FALSE)</f>
        <v>5.156304955696716E-2</v>
      </c>
      <c r="AP22" s="82">
        <f>IFERROR(VLOOKUP(AP$50,Weights!$R$3:$S$33,2,FALSE),0)*VLOOKUP($X22,'Materials Trend'!$A$3:$E$48,4,FALSE)</f>
        <v>0.24849698254552866</v>
      </c>
      <c r="AQ22" s="82">
        <f>IFERROR(VLOOKUP(AQ$50,Weights!$R$3:$S$33,2,FALSE),0)</f>
        <v>6.2229796287274965E-2</v>
      </c>
      <c r="AR22" s="82">
        <f>IFERROR(VLOOKUP(AR$50,Weights!$R$3:$S$33,2,FALSE),0)</f>
        <v>3.5046855692129494E-2</v>
      </c>
      <c r="AS22" s="82">
        <f>IFERROR(VLOOKUP(AS$50,Weights!$R$3:$S$33,2,FALSE),0)</f>
        <v>1.2720490342942864E-2</v>
      </c>
      <c r="AT22" s="83">
        <f>IFERROR(VLOOKUP(AT$50,Weights!$R$3:$S$33,2,FALSE),0)</f>
        <v>3.3898036987163329E-3</v>
      </c>
    </row>
    <row r="23" spans="2:46" x14ac:dyDescent="0.2">
      <c r="B23" s="68"/>
      <c r="X23" s="91">
        <v>1994</v>
      </c>
      <c r="Y23" s="81"/>
      <c r="Z23" s="82">
        <f>IFERROR(VLOOKUP(Z$50,Weights!$R$3:$S$33,2,FALSE),0)</f>
        <v>4.4899900373241925E-3</v>
      </c>
      <c r="AA23" s="82">
        <f>IFERROR(VLOOKUP(AA$50,Weights!$R$3:$S$33,2,FALSE),0)</f>
        <v>4.4899900373241925E-3</v>
      </c>
      <c r="AB23" s="82">
        <f>IFERROR(VLOOKUP(AB$50,Weights!$R$3:$S$33,2,FALSE),0)</f>
        <v>3.0511658397405039E-3</v>
      </c>
      <c r="AC23" s="82"/>
      <c r="AD23" s="82">
        <f>IFERROR(VLOOKUP(AD$50,Weights!$R$3:$S$33,2,FALSE),0)</f>
        <v>2.1459049460070276E-3</v>
      </c>
      <c r="AE23" s="82">
        <f>IFERROR(VLOOKUP(AE$50,Weights!$R$3:$S$33,2,FALSE),0)</f>
        <v>9.6685187860865884E-2</v>
      </c>
      <c r="AF23" s="82">
        <f>IFERROR(VLOOKUP(AF$50,Weights!$R$3:$S$33,2,FALSE),0)</f>
        <v>9.4150572392651989E-3</v>
      </c>
      <c r="AG23" s="82">
        <f>IFERROR(VLOOKUP(AG$50,Weights!$R$3:$S$33,2,FALSE),0)</f>
        <v>1.0265924200310967E-2</v>
      </c>
      <c r="AH23" s="82">
        <f>IFERROR(VLOOKUP(AH$50,Weights!$R$3:$S$33,2,FALSE),0)</f>
        <v>8.2821412577464767E-3</v>
      </c>
      <c r="AI23" s="82">
        <f>IFERROR(VLOOKUP(AI$50,Weights!$R$3:$S$33,2,FALSE),0)</f>
        <v>0</v>
      </c>
      <c r="AJ23" s="82">
        <f>IFERROR(VLOOKUP(AJ$50,Weights!$R$3:$S$33,2,FALSE),0)*VLOOKUP($X23,'Materials Trend'!$A$3:$E$48,3,FALSE)</f>
        <v>0.15785152859335969</v>
      </c>
      <c r="AK23" s="82">
        <f>IFERROR(VLOOKUP(AK$50,Weights!$R$3:$S$33,2,FALSE),0)*VLOOKUP($X23,'Materials Trend'!$A$3:$C$48,2,FALSE)</f>
        <v>0.26952607471275569</v>
      </c>
      <c r="AL23" s="82">
        <f>IFERROR(VLOOKUP(AL$50,Weights!$R$3:$S$33,2,FALSE),0)</f>
        <v>1.2062236356622067E-3</v>
      </c>
      <c r="AM23" s="82">
        <f>IFERROR(VLOOKUP(AM$50,Weights!$R$3:$S$33,2,FALSE),0)</f>
        <v>1.5180186187187233E-2</v>
      </c>
      <c r="AN23" s="82">
        <f>IFERROR(VLOOKUP(AN$50,Weights!$R$3:$S$33,2,FALSE),0)</f>
        <v>3.9636473288912483E-3</v>
      </c>
      <c r="AO23" s="82">
        <f>IFERROR(VLOOKUP(AO$50,Weights!$R$3:$S$33,2,FALSE),0)*VLOOKUP($X23,'Materials Trend'!$A$3:$E$48,5,FALSE)</f>
        <v>4.8928503751121427E-2</v>
      </c>
      <c r="AP23" s="82">
        <f>IFERROR(VLOOKUP(AP$50,Weights!$R$3:$S$33,2,FALSE),0)*VLOOKUP($X23,'Materials Trend'!$A$3:$E$48,4,FALSE)</f>
        <v>0.25113152835137437</v>
      </c>
      <c r="AQ23" s="82">
        <f>IFERROR(VLOOKUP(AQ$50,Weights!$R$3:$S$33,2,FALSE),0)</f>
        <v>6.2229796287274965E-2</v>
      </c>
      <c r="AR23" s="82">
        <f>IFERROR(VLOOKUP(AR$50,Weights!$R$3:$S$33,2,FALSE),0)</f>
        <v>3.5046855692129494E-2</v>
      </c>
      <c r="AS23" s="82">
        <f>IFERROR(VLOOKUP(AS$50,Weights!$R$3:$S$33,2,FALSE),0)</f>
        <v>1.2720490342942864E-2</v>
      </c>
      <c r="AT23" s="83">
        <f>IFERROR(VLOOKUP(AT$50,Weights!$R$3:$S$33,2,FALSE),0)</f>
        <v>3.3898036987163329E-3</v>
      </c>
    </row>
    <row r="24" spans="2:46" x14ac:dyDescent="0.2">
      <c r="B24" s="68"/>
      <c r="X24" s="91">
        <v>1995</v>
      </c>
      <c r="Y24" s="81"/>
      <c r="Z24" s="82">
        <f>IFERROR(VLOOKUP(Z$50,Weights!$R$3:$S$33,2,FALSE),0)</f>
        <v>4.4899900373241925E-3</v>
      </c>
      <c r="AA24" s="82">
        <f>IFERROR(VLOOKUP(AA$50,Weights!$R$3:$S$33,2,FALSE),0)</f>
        <v>4.4899900373241925E-3</v>
      </c>
      <c r="AB24" s="82">
        <f>IFERROR(VLOOKUP(AB$50,Weights!$R$3:$S$33,2,FALSE),0)</f>
        <v>3.0511658397405039E-3</v>
      </c>
      <c r="AC24" s="82"/>
      <c r="AD24" s="82">
        <f>IFERROR(VLOOKUP(AD$50,Weights!$R$3:$S$33,2,FALSE),0)</f>
        <v>2.1459049460070276E-3</v>
      </c>
      <c r="AE24" s="82">
        <f>IFERROR(VLOOKUP(AE$50,Weights!$R$3:$S$33,2,FALSE),0)</f>
        <v>9.6685187860865884E-2</v>
      </c>
      <c r="AF24" s="82">
        <f>IFERROR(VLOOKUP(AF$50,Weights!$R$3:$S$33,2,FALSE),0)</f>
        <v>9.4150572392651989E-3</v>
      </c>
      <c r="AG24" s="82">
        <f>IFERROR(VLOOKUP(AG$50,Weights!$R$3:$S$33,2,FALSE),0)</f>
        <v>1.0265924200310967E-2</v>
      </c>
      <c r="AH24" s="82">
        <f>IFERROR(VLOOKUP(AH$50,Weights!$R$3:$S$33,2,FALSE),0)</f>
        <v>8.2821412577464767E-3</v>
      </c>
      <c r="AI24" s="82">
        <f>IFERROR(VLOOKUP(AI$50,Weights!$R$3:$S$33,2,FALSE),0)</f>
        <v>0</v>
      </c>
      <c r="AJ24" s="82">
        <f>IFERROR(VLOOKUP(AJ$50,Weights!$R$3:$S$33,2,FALSE),0)*VLOOKUP($X24,'Materials Trend'!$A$3:$E$48,3,FALSE)</f>
        <v>0.15117664631878094</v>
      </c>
      <c r="AK24" s="82">
        <f>IFERROR(VLOOKUP(AK$50,Weights!$R$3:$S$33,2,FALSE),0)*VLOOKUP($X24,'Materials Trend'!$A$3:$C$48,2,FALSE)</f>
        <v>0.27620095698733449</v>
      </c>
      <c r="AL24" s="82">
        <f>IFERROR(VLOOKUP(AL$50,Weights!$R$3:$S$33,2,FALSE),0)</f>
        <v>1.2062236356622067E-3</v>
      </c>
      <c r="AM24" s="82">
        <f>IFERROR(VLOOKUP(AM$50,Weights!$R$3:$S$33,2,FALSE),0)</f>
        <v>1.5180186187187233E-2</v>
      </c>
      <c r="AN24" s="82">
        <f>IFERROR(VLOOKUP(AN$50,Weights!$R$3:$S$33,2,FALSE),0)</f>
        <v>3.9636473288912483E-3</v>
      </c>
      <c r="AO24" s="82">
        <f>IFERROR(VLOOKUP(AO$50,Weights!$R$3:$S$33,2,FALSE),0)*VLOOKUP($X24,'Materials Trend'!$A$3:$E$48,5,FALSE)</f>
        <v>4.6293957945275702E-2</v>
      </c>
      <c r="AP24" s="82">
        <f>IFERROR(VLOOKUP(AP$50,Weights!$R$3:$S$33,2,FALSE),0)*VLOOKUP($X24,'Materials Trend'!$A$3:$E$48,4,FALSE)</f>
        <v>0.25376607415722013</v>
      </c>
      <c r="AQ24" s="82">
        <f>IFERROR(VLOOKUP(AQ$50,Weights!$R$3:$S$33,2,FALSE),0)</f>
        <v>6.2229796287274965E-2</v>
      </c>
      <c r="AR24" s="82">
        <f>IFERROR(VLOOKUP(AR$50,Weights!$R$3:$S$33,2,FALSE),0)</f>
        <v>3.5046855692129494E-2</v>
      </c>
      <c r="AS24" s="82">
        <f>IFERROR(VLOOKUP(AS$50,Weights!$R$3:$S$33,2,FALSE),0)</f>
        <v>1.2720490342942864E-2</v>
      </c>
      <c r="AT24" s="83">
        <f>IFERROR(VLOOKUP(AT$50,Weights!$R$3:$S$33,2,FALSE),0)</f>
        <v>3.3898036987163329E-3</v>
      </c>
    </row>
    <row r="25" spans="2:46" x14ac:dyDescent="0.2">
      <c r="B25" s="68"/>
      <c r="X25" s="91">
        <v>1996</v>
      </c>
      <c r="Y25" s="81"/>
      <c r="Z25" s="82">
        <f>IFERROR(VLOOKUP(Z$50,Weights!$R$3:$S$33,2,FALSE),0)</f>
        <v>4.4899900373241925E-3</v>
      </c>
      <c r="AA25" s="82">
        <f>IFERROR(VLOOKUP(AA$50,Weights!$R$3:$S$33,2,FALSE),0)</f>
        <v>4.4899900373241925E-3</v>
      </c>
      <c r="AB25" s="82">
        <f>IFERROR(VLOOKUP(AB$50,Weights!$R$3:$S$33,2,FALSE),0)</f>
        <v>3.0511658397405039E-3</v>
      </c>
      <c r="AC25" s="82"/>
      <c r="AD25" s="82">
        <f>IFERROR(VLOOKUP(AD$50,Weights!$R$3:$S$33,2,FALSE),0)</f>
        <v>2.1459049460070276E-3</v>
      </c>
      <c r="AE25" s="82">
        <f>IFERROR(VLOOKUP(AE$50,Weights!$R$3:$S$33,2,FALSE),0)</f>
        <v>9.6685187860865884E-2</v>
      </c>
      <c r="AF25" s="82">
        <f>IFERROR(VLOOKUP(AF$50,Weights!$R$3:$S$33,2,FALSE),0)</f>
        <v>9.4150572392651989E-3</v>
      </c>
      <c r="AG25" s="82">
        <f>IFERROR(VLOOKUP(AG$50,Weights!$R$3:$S$33,2,FALSE),0)</f>
        <v>1.0265924200310967E-2</v>
      </c>
      <c r="AH25" s="82">
        <f>IFERROR(VLOOKUP(AH$50,Weights!$R$3:$S$33,2,FALSE),0)</f>
        <v>8.2821412577464767E-3</v>
      </c>
      <c r="AI25" s="82">
        <f>IFERROR(VLOOKUP(AI$50,Weights!$R$3:$S$33,2,FALSE),0)</f>
        <v>0</v>
      </c>
      <c r="AJ25" s="82">
        <f>IFERROR(VLOOKUP(AJ$50,Weights!$R$3:$S$33,2,FALSE),0)*VLOOKUP($X25,'Materials Trend'!$A$3:$E$48,3,FALSE)</f>
        <v>0.14450176404420217</v>
      </c>
      <c r="AK25" s="82">
        <f>IFERROR(VLOOKUP(AK$50,Weights!$R$3:$S$33,2,FALSE),0)*VLOOKUP($X25,'Materials Trend'!$A$3:$C$48,2,FALSE)</f>
        <v>0.28287583926191329</v>
      </c>
      <c r="AL25" s="82">
        <f>IFERROR(VLOOKUP(AL$50,Weights!$R$3:$S$33,2,FALSE),0)</f>
        <v>1.2062236356622067E-3</v>
      </c>
      <c r="AM25" s="82">
        <f>IFERROR(VLOOKUP(AM$50,Weights!$R$3:$S$33,2,FALSE),0)</f>
        <v>1.5180186187187233E-2</v>
      </c>
      <c r="AN25" s="82">
        <f>IFERROR(VLOOKUP(AN$50,Weights!$R$3:$S$33,2,FALSE),0)</f>
        <v>3.9636473288912483E-3</v>
      </c>
      <c r="AO25" s="82">
        <f>IFERROR(VLOOKUP(AO$50,Weights!$R$3:$S$33,2,FALSE),0)*VLOOKUP($X25,'Materials Trend'!$A$3:$E$48,5,FALSE)</f>
        <v>4.3659412139429976E-2</v>
      </c>
      <c r="AP25" s="82">
        <f>IFERROR(VLOOKUP(AP$50,Weights!$R$3:$S$33,2,FALSE),0)*VLOOKUP($X25,'Materials Trend'!$A$3:$E$48,4,FALSE)</f>
        <v>0.25640061996306585</v>
      </c>
      <c r="AQ25" s="82">
        <f>IFERROR(VLOOKUP(AQ$50,Weights!$R$3:$S$33,2,FALSE),0)</f>
        <v>6.2229796287274965E-2</v>
      </c>
      <c r="AR25" s="82">
        <f>IFERROR(VLOOKUP(AR$50,Weights!$R$3:$S$33,2,FALSE),0)</f>
        <v>3.5046855692129494E-2</v>
      </c>
      <c r="AS25" s="82">
        <f>IFERROR(VLOOKUP(AS$50,Weights!$R$3:$S$33,2,FALSE),0)</f>
        <v>1.2720490342942864E-2</v>
      </c>
      <c r="AT25" s="83">
        <f>IFERROR(VLOOKUP(AT$50,Weights!$R$3:$S$33,2,FALSE),0)</f>
        <v>3.3898036987163329E-3</v>
      </c>
    </row>
    <row r="26" spans="2:46" x14ac:dyDescent="0.2">
      <c r="B26" s="68"/>
      <c r="X26" s="91">
        <v>1997</v>
      </c>
      <c r="Y26" s="81"/>
      <c r="Z26" s="82">
        <f>IFERROR(VLOOKUP(Z$50,Weights!$R$3:$S$33,2,FALSE),0)</f>
        <v>4.4899900373241925E-3</v>
      </c>
      <c r="AA26" s="82">
        <f>IFERROR(VLOOKUP(AA$50,Weights!$R$3:$S$33,2,FALSE),0)</f>
        <v>4.4899900373241925E-3</v>
      </c>
      <c r="AB26" s="82">
        <f>IFERROR(VLOOKUP(AB$50,Weights!$R$3:$S$33,2,FALSE),0)</f>
        <v>3.0511658397405039E-3</v>
      </c>
      <c r="AC26" s="82"/>
      <c r="AD26" s="82">
        <f>IFERROR(VLOOKUP(AD$50,Weights!$R$3:$S$33,2,FALSE),0)</f>
        <v>2.1459049460070276E-3</v>
      </c>
      <c r="AE26" s="82">
        <f>IFERROR(VLOOKUP(AE$50,Weights!$R$3:$S$33,2,FALSE),0)</f>
        <v>9.6685187860865884E-2</v>
      </c>
      <c r="AF26" s="82">
        <f>IFERROR(VLOOKUP(AF$50,Weights!$R$3:$S$33,2,FALSE),0)</f>
        <v>9.4150572392651989E-3</v>
      </c>
      <c r="AG26" s="82">
        <f>IFERROR(VLOOKUP(AG$50,Weights!$R$3:$S$33,2,FALSE),0)</f>
        <v>1.0265924200310967E-2</v>
      </c>
      <c r="AH26" s="82">
        <f>IFERROR(VLOOKUP(AH$50,Weights!$R$3:$S$33,2,FALSE),0)</f>
        <v>8.2821412577464767E-3</v>
      </c>
      <c r="AI26" s="82">
        <f>IFERROR(VLOOKUP(AI$50,Weights!$R$3:$S$33,2,FALSE),0)</f>
        <v>0</v>
      </c>
      <c r="AJ26" s="82">
        <f>IFERROR(VLOOKUP(AJ$50,Weights!$R$3:$S$33,2,FALSE),0)*VLOOKUP($X26,'Materials Trend'!$A$3:$E$48,3,FALSE)</f>
        <v>0.1378268817696234</v>
      </c>
      <c r="AK26" s="82">
        <f>IFERROR(VLOOKUP(AK$50,Weights!$R$3:$S$33,2,FALSE),0)*VLOOKUP($X26,'Materials Trend'!$A$3:$C$48,2,FALSE)</f>
        <v>0.28955072153649208</v>
      </c>
      <c r="AL26" s="82">
        <f>IFERROR(VLOOKUP(AL$50,Weights!$R$3:$S$33,2,FALSE),0)</f>
        <v>1.2062236356622067E-3</v>
      </c>
      <c r="AM26" s="82">
        <f>IFERROR(VLOOKUP(AM$50,Weights!$R$3:$S$33,2,FALSE),0)</f>
        <v>1.5180186187187233E-2</v>
      </c>
      <c r="AN26" s="82">
        <f>IFERROR(VLOOKUP(AN$50,Weights!$R$3:$S$33,2,FALSE),0)</f>
        <v>3.9636473288912483E-3</v>
      </c>
      <c r="AO26" s="82">
        <f>IFERROR(VLOOKUP(AO$50,Weights!$R$3:$S$33,2,FALSE),0)*VLOOKUP($X26,'Materials Trend'!$A$3:$E$48,5,FALSE)</f>
        <v>4.1024866333584251E-2</v>
      </c>
      <c r="AP26" s="82">
        <f>IFERROR(VLOOKUP(AP$50,Weights!$R$3:$S$33,2,FALSE),0)*VLOOKUP($X26,'Materials Trend'!$A$3:$E$48,4,FALSE)</f>
        <v>0.25903516576891156</v>
      </c>
      <c r="AQ26" s="82">
        <f>IFERROR(VLOOKUP(AQ$50,Weights!$R$3:$S$33,2,FALSE),0)</f>
        <v>6.2229796287274965E-2</v>
      </c>
      <c r="AR26" s="82">
        <f>IFERROR(VLOOKUP(AR$50,Weights!$R$3:$S$33,2,FALSE),0)</f>
        <v>3.5046855692129494E-2</v>
      </c>
      <c r="AS26" s="82">
        <f>IFERROR(VLOOKUP(AS$50,Weights!$R$3:$S$33,2,FALSE),0)</f>
        <v>1.2720490342942864E-2</v>
      </c>
      <c r="AT26" s="83">
        <f>IFERROR(VLOOKUP(AT$50,Weights!$R$3:$S$33,2,FALSE),0)</f>
        <v>3.3898036987163329E-3</v>
      </c>
    </row>
    <row r="27" spans="2:46" x14ac:dyDescent="0.2">
      <c r="B27" s="68"/>
      <c r="X27" s="91">
        <v>1998</v>
      </c>
      <c r="Y27" s="81"/>
      <c r="Z27" s="82">
        <f>IFERROR(VLOOKUP(Z$50,Weights!$R$3:$S$33,2,FALSE),0)</f>
        <v>4.4899900373241925E-3</v>
      </c>
      <c r="AA27" s="82">
        <f>IFERROR(VLOOKUP(AA$50,Weights!$R$3:$S$33,2,FALSE),0)</f>
        <v>4.4899900373241925E-3</v>
      </c>
      <c r="AB27" s="82">
        <f>IFERROR(VLOOKUP(AB$50,Weights!$R$3:$S$33,2,FALSE),0)</f>
        <v>3.0511658397405039E-3</v>
      </c>
      <c r="AC27" s="82"/>
      <c r="AD27" s="82">
        <f>IFERROR(VLOOKUP(AD$50,Weights!$R$3:$S$33,2,FALSE),0)</f>
        <v>2.1459049460070276E-3</v>
      </c>
      <c r="AE27" s="82">
        <f>IFERROR(VLOOKUP(AE$50,Weights!$R$3:$S$33,2,FALSE),0)</f>
        <v>9.6685187860865884E-2</v>
      </c>
      <c r="AF27" s="82">
        <f>IFERROR(VLOOKUP(AF$50,Weights!$R$3:$S$33,2,FALSE),0)</f>
        <v>9.4150572392651989E-3</v>
      </c>
      <c r="AG27" s="82">
        <f>IFERROR(VLOOKUP(AG$50,Weights!$R$3:$S$33,2,FALSE),0)</f>
        <v>1.0265924200310967E-2</v>
      </c>
      <c r="AH27" s="82">
        <f>IFERROR(VLOOKUP(AH$50,Weights!$R$3:$S$33,2,FALSE),0)</f>
        <v>8.2821412577464767E-3</v>
      </c>
      <c r="AI27" s="82">
        <f>IFERROR(VLOOKUP(AI$50,Weights!$R$3:$S$33,2,FALSE),0)</f>
        <v>0</v>
      </c>
      <c r="AJ27" s="82">
        <f>IFERROR(VLOOKUP(AJ$50,Weights!$R$3:$S$33,2,FALSE),0)*VLOOKUP($X27,'Materials Trend'!$A$3:$E$48,3,FALSE)</f>
        <v>0.13115199949504466</v>
      </c>
      <c r="AK27" s="82">
        <f>IFERROR(VLOOKUP(AK$50,Weights!$R$3:$S$33,2,FALSE),0)*VLOOKUP($X27,'Materials Trend'!$A$3:$C$48,2,FALSE)</f>
        <v>0.29622560381107083</v>
      </c>
      <c r="AL27" s="82">
        <f>IFERROR(VLOOKUP(AL$50,Weights!$R$3:$S$33,2,FALSE),0)</f>
        <v>1.2062236356622067E-3</v>
      </c>
      <c r="AM27" s="82">
        <f>IFERROR(VLOOKUP(AM$50,Weights!$R$3:$S$33,2,FALSE),0)</f>
        <v>1.5180186187187233E-2</v>
      </c>
      <c r="AN27" s="82">
        <f>IFERROR(VLOOKUP(AN$50,Weights!$R$3:$S$33,2,FALSE),0)</f>
        <v>3.9636473288912483E-3</v>
      </c>
      <c r="AO27" s="82">
        <f>IFERROR(VLOOKUP(AO$50,Weights!$R$3:$S$33,2,FALSE),0)*VLOOKUP($X27,'Materials Trend'!$A$3:$E$48,5,FALSE)</f>
        <v>3.8390320527738525E-2</v>
      </c>
      <c r="AP27" s="82">
        <f>IFERROR(VLOOKUP(AP$50,Weights!$R$3:$S$33,2,FALSE),0)*VLOOKUP($X27,'Materials Trend'!$A$3:$E$48,4,FALSE)</f>
        <v>0.26166971157475727</v>
      </c>
      <c r="AQ27" s="82">
        <f>IFERROR(VLOOKUP(AQ$50,Weights!$R$3:$S$33,2,FALSE),0)</f>
        <v>6.2229796287274965E-2</v>
      </c>
      <c r="AR27" s="82">
        <f>IFERROR(VLOOKUP(AR$50,Weights!$R$3:$S$33,2,FALSE),0)</f>
        <v>3.5046855692129494E-2</v>
      </c>
      <c r="AS27" s="82">
        <f>IFERROR(VLOOKUP(AS$50,Weights!$R$3:$S$33,2,FALSE),0)</f>
        <v>1.2720490342942864E-2</v>
      </c>
      <c r="AT27" s="83">
        <f>IFERROR(VLOOKUP(AT$50,Weights!$R$3:$S$33,2,FALSE),0)</f>
        <v>3.3898036987163329E-3</v>
      </c>
    </row>
    <row r="28" spans="2:46" x14ac:dyDescent="0.2">
      <c r="B28" s="68"/>
      <c r="X28" s="91">
        <v>1999</v>
      </c>
      <c r="Y28" s="81"/>
      <c r="Z28" s="82">
        <f>IFERROR(VLOOKUP(Z$50,Weights!$R$3:$S$33,2,FALSE),0)</f>
        <v>4.4899900373241925E-3</v>
      </c>
      <c r="AA28" s="82">
        <f>IFERROR(VLOOKUP(AA$50,Weights!$R$3:$S$33,2,FALSE),0)</f>
        <v>4.4899900373241925E-3</v>
      </c>
      <c r="AB28" s="82">
        <f>IFERROR(VLOOKUP(AB$50,Weights!$R$3:$S$33,2,FALSE),0)</f>
        <v>3.0511658397405039E-3</v>
      </c>
      <c r="AC28" s="82"/>
      <c r="AD28" s="82">
        <f>IFERROR(VLOOKUP(AD$50,Weights!$R$3:$S$33,2,FALSE),0)</f>
        <v>2.1459049460070276E-3</v>
      </c>
      <c r="AE28" s="82">
        <f>IFERROR(VLOOKUP(AE$50,Weights!$R$3:$S$33,2,FALSE),0)</f>
        <v>9.6685187860865884E-2</v>
      </c>
      <c r="AF28" s="82">
        <f>IFERROR(VLOOKUP(AF$50,Weights!$R$3:$S$33,2,FALSE),0)</f>
        <v>9.4150572392651989E-3</v>
      </c>
      <c r="AG28" s="82">
        <f>IFERROR(VLOOKUP(AG$50,Weights!$R$3:$S$33,2,FALSE),0)</f>
        <v>1.0265924200310967E-2</v>
      </c>
      <c r="AH28" s="82">
        <f>IFERROR(VLOOKUP(AH$50,Weights!$R$3:$S$33,2,FALSE),0)</f>
        <v>8.2821412577464767E-3</v>
      </c>
      <c r="AI28" s="82">
        <f>IFERROR(VLOOKUP(AI$50,Weights!$R$3:$S$33,2,FALSE),0)</f>
        <v>0</v>
      </c>
      <c r="AJ28" s="82">
        <f>IFERROR(VLOOKUP(AJ$50,Weights!$R$3:$S$33,2,FALSE),0)*VLOOKUP($X28,'Materials Trend'!$A$3:$E$48,3,FALSE)</f>
        <v>0.12447711722046589</v>
      </c>
      <c r="AK28" s="82">
        <f>IFERROR(VLOOKUP(AK$50,Weights!$R$3:$S$33,2,FALSE),0)*VLOOKUP($X28,'Materials Trend'!$A$3:$C$48,2,FALSE)</f>
        <v>0.30290048608564962</v>
      </c>
      <c r="AL28" s="82">
        <f>IFERROR(VLOOKUP(AL$50,Weights!$R$3:$S$33,2,FALSE),0)</f>
        <v>1.2062236356622067E-3</v>
      </c>
      <c r="AM28" s="82">
        <f>IFERROR(VLOOKUP(AM$50,Weights!$R$3:$S$33,2,FALSE),0)</f>
        <v>1.5180186187187233E-2</v>
      </c>
      <c r="AN28" s="82">
        <f>IFERROR(VLOOKUP(AN$50,Weights!$R$3:$S$33,2,FALSE),0)</f>
        <v>3.9636473288912483E-3</v>
      </c>
      <c r="AO28" s="82">
        <f>IFERROR(VLOOKUP(AO$50,Weights!$R$3:$S$33,2,FALSE),0)*VLOOKUP($X28,'Materials Trend'!$A$3:$E$48,5,FALSE)</f>
        <v>3.57557747218928E-2</v>
      </c>
      <c r="AP28" s="82">
        <f>IFERROR(VLOOKUP(AP$50,Weights!$R$3:$S$33,2,FALSE),0)*VLOOKUP($X28,'Materials Trend'!$A$3:$E$48,4,FALSE)</f>
        <v>0.26430425738060304</v>
      </c>
      <c r="AQ28" s="82">
        <f>IFERROR(VLOOKUP(AQ$50,Weights!$R$3:$S$33,2,FALSE),0)</f>
        <v>6.2229796287274965E-2</v>
      </c>
      <c r="AR28" s="82">
        <f>IFERROR(VLOOKUP(AR$50,Weights!$R$3:$S$33,2,FALSE),0)</f>
        <v>3.5046855692129494E-2</v>
      </c>
      <c r="AS28" s="82">
        <f>IFERROR(VLOOKUP(AS$50,Weights!$R$3:$S$33,2,FALSE),0)</f>
        <v>1.2720490342942864E-2</v>
      </c>
      <c r="AT28" s="83">
        <f>IFERROR(VLOOKUP(AT$50,Weights!$R$3:$S$33,2,FALSE),0)</f>
        <v>3.3898036987163329E-3</v>
      </c>
    </row>
    <row r="29" spans="2:46" x14ac:dyDescent="0.2">
      <c r="B29" s="68"/>
      <c r="X29" s="91">
        <v>2000</v>
      </c>
      <c r="Y29" s="81"/>
      <c r="Z29" s="82">
        <f>IFERROR(VLOOKUP(Z$50,Weights!$R$3:$S$33,2,FALSE),0)</f>
        <v>4.4899900373241925E-3</v>
      </c>
      <c r="AA29" s="82">
        <f>IFERROR(VLOOKUP(AA$50,Weights!$R$3:$S$33,2,FALSE),0)</f>
        <v>4.4899900373241925E-3</v>
      </c>
      <c r="AB29" s="82">
        <f>IFERROR(VLOOKUP(AB$50,Weights!$R$3:$S$33,2,FALSE),0)</f>
        <v>3.0511658397405039E-3</v>
      </c>
      <c r="AC29" s="82"/>
      <c r="AD29" s="82">
        <f>IFERROR(VLOOKUP(AD$50,Weights!$R$3:$S$33,2,FALSE),0)</f>
        <v>2.1459049460070276E-3</v>
      </c>
      <c r="AE29" s="82">
        <f>IFERROR(VLOOKUP(AE$50,Weights!$R$3:$S$33,2,FALSE),0)</f>
        <v>9.6685187860865884E-2</v>
      </c>
      <c r="AF29" s="82">
        <f>IFERROR(VLOOKUP(AF$50,Weights!$R$3:$S$33,2,FALSE),0)</f>
        <v>9.4150572392651989E-3</v>
      </c>
      <c r="AG29" s="82">
        <f>IFERROR(VLOOKUP(AG$50,Weights!$R$3:$S$33,2,FALSE),0)</f>
        <v>1.0265924200310967E-2</v>
      </c>
      <c r="AH29" s="82">
        <f>IFERROR(VLOOKUP(AH$50,Weights!$R$3:$S$33,2,FALSE),0)</f>
        <v>8.2821412577464767E-3</v>
      </c>
      <c r="AI29" s="82">
        <f>IFERROR(VLOOKUP(AI$50,Weights!$R$3:$S$33,2,FALSE),0)</f>
        <v>0</v>
      </c>
      <c r="AJ29" s="82">
        <f>IFERROR(VLOOKUP(AJ$50,Weights!$R$3:$S$33,2,FALSE),0)*VLOOKUP($X29,'Materials Trend'!$A$3:$E$48,3,FALSE)</f>
        <v>0.11780223494588712</v>
      </c>
      <c r="AK29" s="82">
        <f>IFERROR(VLOOKUP(AK$50,Weights!$R$3:$S$33,2,FALSE),0)*VLOOKUP($X29,'Materials Trend'!$A$3:$C$48,2,FALSE)</f>
        <v>0.30957536836022842</v>
      </c>
      <c r="AL29" s="82">
        <f>IFERROR(VLOOKUP(AL$50,Weights!$R$3:$S$33,2,FALSE),0)</f>
        <v>1.2062236356622067E-3</v>
      </c>
      <c r="AM29" s="82">
        <f>IFERROR(VLOOKUP(AM$50,Weights!$R$3:$S$33,2,FALSE),0)</f>
        <v>1.5180186187187233E-2</v>
      </c>
      <c r="AN29" s="82">
        <f>IFERROR(VLOOKUP(AN$50,Weights!$R$3:$S$33,2,FALSE),0)</f>
        <v>3.9636473288912483E-3</v>
      </c>
      <c r="AO29" s="82">
        <f>IFERROR(VLOOKUP(AO$50,Weights!$R$3:$S$33,2,FALSE),0)*VLOOKUP($X29,'Materials Trend'!$A$3:$E$48,5,FALSE)</f>
        <v>3.3121228916047074E-2</v>
      </c>
      <c r="AP29" s="82">
        <f>IFERROR(VLOOKUP(AP$50,Weights!$R$3:$S$33,2,FALSE),0)*VLOOKUP($X29,'Materials Trend'!$A$3:$E$48,4,FALSE)</f>
        <v>0.26693880318644875</v>
      </c>
      <c r="AQ29" s="82">
        <f>IFERROR(VLOOKUP(AQ$50,Weights!$R$3:$S$33,2,FALSE),0)</f>
        <v>6.2229796287274965E-2</v>
      </c>
      <c r="AR29" s="82">
        <f>IFERROR(VLOOKUP(AR$50,Weights!$R$3:$S$33,2,FALSE),0)</f>
        <v>3.5046855692129494E-2</v>
      </c>
      <c r="AS29" s="82">
        <f>IFERROR(VLOOKUP(AS$50,Weights!$R$3:$S$33,2,FALSE),0)</f>
        <v>1.2720490342942864E-2</v>
      </c>
      <c r="AT29" s="83">
        <f>IFERROR(VLOOKUP(AT$50,Weights!$R$3:$S$33,2,FALSE),0)</f>
        <v>3.3898036987163329E-3</v>
      </c>
    </row>
    <row r="30" spans="2:46" x14ac:dyDescent="0.2">
      <c r="B30" s="68"/>
      <c r="X30" s="91">
        <v>2001</v>
      </c>
      <c r="Y30" s="81"/>
      <c r="Z30" s="82">
        <f>IFERROR(VLOOKUP(Z$50,Weights!$R$3:$S$33,2,FALSE),0)</f>
        <v>4.4899900373241925E-3</v>
      </c>
      <c r="AA30" s="82">
        <f>IFERROR(VLOOKUP(AA$50,Weights!$R$3:$S$33,2,FALSE),0)</f>
        <v>4.4899900373241925E-3</v>
      </c>
      <c r="AB30" s="82">
        <f>IFERROR(VLOOKUP(AB$50,Weights!$R$3:$S$33,2,FALSE),0)</f>
        <v>3.0511658397405039E-3</v>
      </c>
      <c r="AC30" s="82"/>
      <c r="AD30" s="82">
        <f>IFERROR(VLOOKUP(AD$50,Weights!$R$3:$S$33,2,FALSE),0)</f>
        <v>2.1459049460070276E-3</v>
      </c>
      <c r="AE30" s="82">
        <f>IFERROR(VLOOKUP(AE$50,Weights!$R$3:$S$33,2,FALSE),0)</f>
        <v>9.6685187860865884E-2</v>
      </c>
      <c r="AF30" s="82">
        <f>IFERROR(VLOOKUP(AF$50,Weights!$R$3:$S$33,2,FALSE),0)</f>
        <v>9.4150572392651989E-3</v>
      </c>
      <c r="AG30" s="82">
        <f>IFERROR(VLOOKUP(AG$50,Weights!$R$3:$S$33,2,FALSE),0)</f>
        <v>1.0265924200310967E-2</v>
      </c>
      <c r="AH30" s="82">
        <f>IFERROR(VLOOKUP(AH$50,Weights!$R$3:$S$33,2,FALSE),0)</f>
        <v>8.2821412577464767E-3</v>
      </c>
      <c r="AI30" s="82">
        <f>IFERROR(VLOOKUP(AI$50,Weights!$R$3:$S$33,2,FALSE),0)</f>
        <v>0</v>
      </c>
      <c r="AJ30" s="82">
        <f>IFERROR(VLOOKUP(AJ$50,Weights!$R$3:$S$33,2,FALSE),0)*VLOOKUP($X30,'Materials Trend'!$A$3:$E$48,3,FALSE)</f>
        <v>0.11112735267130837</v>
      </c>
      <c r="AK30" s="82">
        <f>IFERROR(VLOOKUP(AK$50,Weights!$R$3:$S$33,2,FALSE),0)*VLOOKUP($X30,'Materials Trend'!$A$3:$C$48,2,FALSE)</f>
        <v>0.31625025063480722</v>
      </c>
      <c r="AL30" s="82">
        <f>IFERROR(VLOOKUP(AL$50,Weights!$R$3:$S$33,2,FALSE),0)</f>
        <v>1.2062236356622067E-3</v>
      </c>
      <c r="AM30" s="82">
        <f>IFERROR(VLOOKUP(AM$50,Weights!$R$3:$S$33,2,FALSE),0)</f>
        <v>1.5180186187187233E-2</v>
      </c>
      <c r="AN30" s="82">
        <f>IFERROR(VLOOKUP(AN$50,Weights!$R$3:$S$33,2,FALSE),0)</f>
        <v>3.9636473288912483E-3</v>
      </c>
      <c r="AO30" s="82">
        <f>IFERROR(VLOOKUP(AO$50,Weights!$R$3:$S$33,2,FALSE),0)*VLOOKUP($X30,'Materials Trend'!$A$3:$E$48,5,FALSE)</f>
        <v>3.0486683110201349E-2</v>
      </c>
      <c r="AP30" s="82">
        <f>IFERROR(VLOOKUP(AP$50,Weights!$R$3:$S$33,2,FALSE),0)*VLOOKUP($X30,'Materials Trend'!$A$3:$E$48,4,FALSE)</f>
        <v>0.26957334899229446</v>
      </c>
      <c r="AQ30" s="82">
        <f>IFERROR(VLOOKUP(AQ$50,Weights!$R$3:$S$33,2,FALSE),0)</f>
        <v>6.2229796287274965E-2</v>
      </c>
      <c r="AR30" s="82">
        <f>IFERROR(VLOOKUP(AR$50,Weights!$R$3:$S$33,2,FALSE),0)</f>
        <v>3.5046855692129494E-2</v>
      </c>
      <c r="AS30" s="82">
        <f>IFERROR(VLOOKUP(AS$50,Weights!$R$3:$S$33,2,FALSE),0)</f>
        <v>1.2720490342942864E-2</v>
      </c>
      <c r="AT30" s="83">
        <f>IFERROR(VLOOKUP(AT$50,Weights!$R$3:$S$33,2,FALSE),0)</f>
        <v>3.3898036987163329E-3</v>
      </c>
    </row>
    <row r="31" spans="2:46" x14ac:dyDescent="0.2">
      <c r="B31" s="68"/>
      <c r="X31" s="91">
        <v>2002</v>
      </c>
      <c r="Y31" s="81"/>
      <c r="Z31" s="82">
        <f>IFERROR(VLOOKUP(Z$50,Weights!$R$3:$S$33,2,FALSE),0)</f>
        <v>4.4899900373241925E-3</v>
      </c>
      <c r="AA31" s="82">
        <f>IFERROR(VLOOKUP(AA$50,Weights!$R$3:$S$33,2,FALSE),0)</f>
        <v>4.4899900373241925E-3</v>
      </c>
      <c r="AB31" s="82">
        <f>IFERROR(VLOOKUP(AB$50,Weights!$R$3:$S$33,2,FALSE),0)</f>
        <v>3.0511658397405039E-3</v>
      </c>
      <c r="AC31" s="82"/>
      <c r="AD31" s="82">
        <f>IFERROR(VLOOKUP(AD$50,Weights!$R$3:$S$33,2,FALSE),0)</f>
        <v>2.1459049460070276E-3</v>
      </c>
      <c r="AE31" s="82">
        <f>IFERROR(VLOOKUP(AE$50,Weights!$R$3:$S$33,2,FALSE),0)</f>
        <v>9.6685187860865884E-2</v>
      </c>
      <c r="AF31" s="82">
        <f>IFERROR(VLOOKUP(AF$50,Weights!$R$3:$S$33,2,FALSE),0)</f>
        <v>9.4150572392651989E-3</v>
      </c>
      <c r="AG31" s="82">
        <f>IFERROR(VLOOKUP(AG$50,Weights!$R$3:$S$33,2,FALSE),0)</f>
        <v>1.0265924200310967E-2</v>
      </c>
      <c r="AH31" s="82">
        <f>IFERROR(VLOOKUP(AH$50,Weights!$R$3:$S$33,2,FALSE),0)</f>
        <v>8.2821412577464767E-3</v>
      </c>
      <c r="AI31" s="82">
        <f>IFERROR(VLOOKUP(AI$50,Weights!$R$3:$S$33,2,FALSE),0)</f>
        <v>0</v>
      </c>
      <c r="AJ31" s="82">
        <f>IFERROR(VLOOKUP(AJ$50,Weights!$R$3:$S$33,2,FALSE),0)*VLOOKUP($X31,'Materials Trend'!$A$3:$E$48,3,FALSE)</f>
        <v>0.10445247039672959</v>
      </c>
      <c r="AK31" s="82">
        <f>IFERROR(VLOOKUP(AK$50,Weights!$R$3:$S$33,2,FALSE),0)*VLOOKUP($X31,'Materials Trend'!$A$3:$C$48,2,FALSE)</f>
        <v>0.32292513290938601</v>
      </c>
      <c r="AL31" s="82">
        <f>IFERROR(VLOOKUP(AL$50,Weights!$R$3:$S$33,2,FALSE),0)</f>
        <v>1.2062236356622067E-3</v>
      </c>
      <c r="AM31" s="82">
        <f>IFERROR(VLOOKUP(AM$50,Weights!$R$3:$S$33,2,FALSE),0)</f>
        <v>1.5180186187187233E-2</v>
      </c>
      <c r="AN31" s="82">
        <f>IFERROR(VLOOKUP(AN$50,Weights!$R$3:$S$33,2,FALSE),0)</f>
        <v>3.9636473288912483E-3</v>
      </c>
      <c r="AO31" s="82">
        <f>IFERROR(VLOOKUP(AO$50,Weights!$R$3:$S$33,2,FALSE),0)*VLOOKUP($X31,'Materials Trend'!$A$3:$E$48,5,FALSE)</f>
        <v>2.7852137304355623E-2</v>
      </c>
      <c r="AP31" s="82">
        <f>IFERROR(VLOOKUP(AP$50,Weights!$R$3:$S$33,2,FALSE),0)*VLOOKUP($X31,'Materials Trend'!$A$3:$E$48,4,FALSE)</f>
        <v>0.27220789479814017</v>
      </c>
      <c r="AQ31" s="82">
        <f>IFERROR(VLOOKUP(AQ$50,Weights!$R$3:$S$33,2,FALSE),0)</f>
        <v>6.2229796287274965E-2</v>
      </c>
      <c r="AR31" s="82">
        <f>IFERROR(VLOOKUP(AR$50,Weights!$R$3:$S$33,2,FALSE),0)</f>
        <v>3.5046855692129494E-2</v>
      </c>
      <c r="AS31" s="82">
        <f>IFERROR(VLOOKUP(AS$50,Weights!$R$3:$S$33,2,FALSE),0)</f>
        <v>1.2720490342942864E-2</v>
      </c>
      <c r="AT31" s="83">
        <f>IFERROR(VLOOKUP(AT$50,Weights!$R$3:$S$33,2,FALSE),0)</f>
        <v>3.3898036987163329E-3</v>
      </c>
    </row>
    <row r="32" spans="2:46" x14ac:dyDescent="0.2">
      <c r="B32" s="68"/>
      <c r="X32" s="91">
        <v>2003</v>
      </c>
      <c r="Y32" s="81"/>
      <c r="Z32" s="82">
        <f>IFERROR(VLOOKUP(Z$50,Weights!$R$3:$S$33,2,FALSE),0)</f>
        <v>4.4899900373241925E-3</v>
      </c>
      <c r="AA32" s="82">
        <f>IFERROR(VLOOKUP(AA$50,Weights!$R$3:$S$33,2,FALSE),0)</f>
        <v>4.4899900373241925E-3</v>
      </c>
      <c r="AB32" s="82">
        <f>IFERROR(VLOOKUP(AB$50,Weights!$R$3:$S$33,2,FALSE),0)</f>
        <v>3.0511658397405039E-3</v>
      </c>
      <c r="AC32" s="82"/>
      <c r="AD32" s="82">
        <f>IFERROR(VLOOKUP(AD$50,Weights!$R$3:$S$33,2,FALSE),0)</f>
        <v>2.1459049460070276E-3</v>
      </c>
      <c r="AE32" s="82">
        <f>IFERROR(VLOOKUP(AE$50,Weights!$R$3:$S$33,2,FALSE),0)</f>
        <v>9.6685187860865884E-2</v>
      </c>
      <c r="AF32" s="82">
        <f>IFERROR(VLOOKUP(AF$50,Weights!$R$3:$S$33,2,FALSE),0)</f>
        <v>9.4150572392651989E-3</v>
      </c>
      <c r="AG32" s="82">
        <f>IFERROR(VLOOKUP(AG$50,Weights!$R$3:$S$33,2,FALSE),0)</f>
        <v>1.0265924200310967E-2</v>
      </c>
      <c r="AH32" s="82">
        <f>IFERROR(VLOOKUP(AH$50,Weights!$R$3:$S$33,2,FALSE),0)</f>
        <v>8.2821412577464767E-3</v>
      </c>
      <c r="AI32" s="82">
        <f>IFERROR(VLOOKUP(AI$50,Weights!$R$3:$S$33,2,FALSE),0)</f>
        <v>0</v>
      </c>
      <c r="AJ32" s="82">
        <f>IFERROR(VLOOKUP(AJ$50,Weights!$R$3:$S$33,2,FALSE),0)*VLOOKUP($X32,'Materials Trend'!$A$3:$E$48,3,FALSE)</f>
        <v>9.7777588122150871E-2</v>
      </c>
      <c r="AK32" s="82">
        <f>IFERROR(VLOOKUP(AK$50,Weights!$R$3:$S$33,2,FALSE),0)*VLOOKUP($X32,'Materials Trend'!$A$3:$C$48,2,FALSE)</f>
        <v>0.32960001518396465</v>
      </c>
      <c r="AL32" s="82">
        <f>IFERROR(VLOOKUP(AL$50,Weights!$R$3:$S$33,2,FALSE),0)</f>
        <v>1.2062236356622067E-3</v>
      </c>
      <c r="AM32" s="82">
        <f>IFERROR(VLOOKUP(AM$50,Weights!$R$3:$S$33,2,FALSE),0)</f>
        <v>1.5180186187187233E-2</v>
      </c>
      <c r="AN32" s="82">
        <f>IFERROR(VLOOKUP(AN$50,Weights!$R$3:$S$33,2,FALSE),0)</f>
        <v>3.9636473288912483E-3</v>
      </c>
      <c r="AO32" s="82">
        <f>IFERROR(VLOOKUP(AO$50,Weights!$R$3:$S$33,2,FALSE),0)*VLOOKUP($X32,'Materials Trend'!$A$3:$E$48,5,FALSE)</f>
        <v>2.5217591498509915E-2</v>
      </c>
      <c r="AP32" s="82">
        <f>IFERROR(VLOOKUP(AP$50,Weights!$R$3:$S$33,2,FALSE),0)*VLOOKUP($X32,'Materials Trend'!$A$3:$E$48,4,FALSE)</f>
        <v>0.27484244060398594</v>
      </c>
      <c r="AQ32" s="82">
        <f>IFERROR(VLOOKUP(AQ$50,Weights!$R$3:$S$33,2,FALSE),0)</f>
        <v>6.2229796287274965E-2</v>
      </c>
      <c r="AR32" s="82">
        <f>IFERROR(VLOOKUP(AR$50,Weights!$R$3:$S$33,2,FALSE),0)</f>
        <v>3.5046855692129494E-2</v>
      </c>
      <c r="AS32" s="82">
        <f>IFERROR(VLOOKUP(AS$50,Weights!$R$3:$S$33,2,FALSE),0)</f>
        <v>1.2720490342942864E-2</v>
      </c>
      <c r="AT32" s="83">
        <f>IFERROR(VLOOKUP(AT$50,Weights!$R$3:$S$33,2,FALSE),0)</f>
        <v>3.3898036987163329E-3</v>
      </c>
    </row>
    <row r="33" spans="1:50" x14ac:dyDescent="0.2">
      <c r="B33" s="68"/>
      <c r="X33" s="91">
        <v>2004</v>
      </c>
      <c r="Y33" s="81"/>
      <c r="Z33" s="82">
        <f>IFERROR(VLOOKUP(Z$50,Weights!$R$3:$S$33,2,FALSE),0)</f>
        <v>4.4899900373241925E-3</v>
      </c>
      <c r="AA33" s="82">
        <f>IFERROR(VLOOKUP(AA$50,Weights!$R$3:$S$33,2,FALSE),0)</f>
        <v>4.4899900373241925E-3</v>
      </c>
      <c r="AB33" s="82">
        <f>IFERROR(VLOOKUP(AB$50,Weights!$R$3:$S$33,2,FALSE),0)</f>
        <v>3.0511658397405039E-3</v>
      </c>
      <c r="AC33" s="82"/>
      <c r="AD33" s="82">
        <f>IFERROR(VLOOKUP(AD$50,Weights!$R$3:$S$33,2,FALSE),0)</f>
        <v>2.1459049460070276E-3</v>
      </c>
      <c r="AE33" s="82">
        <f>IFERROR(VLOOKUP(AE$50,Weights!$R$3:$S$33,2,FALSE),0)</f>
        <v>9.6685187860865884E-2</v>
      </c>
      <c r="AF33" s="82">
        <f>IFERROR(VLOOKUP(AF$50,Weights!$R$3:$S$33,2,FALSE),0)</f>
        <v>9.4150572392651989E-3</v>
      </c>
      <c r="AG33" s="82">
        <f>IFERROR(VLOOKUP(AG$50,Weights!$R$3:$S$33,2,FALSE),0)</f>
        <v>1.0265924200310967E-2</v>
      </c>
      <c r="AH33" s="82">
        <f>IFERROR(VLOOKUP(AH$50,Weights!$R$3:$S$33,2,FALSE),0)</f>
        <v>8.2821412577464767E-3</v>
      </c>
      <c r="AI33" s="82">
        <f>IFERROR(VLOOKUP(AI$50,Weights!$R$3:$S$33,2,FALSE),0)</f>
        <v>0</v>
      </c>
      <c r="AJ33" s="82">
        <f>IFERROR(VLOOKUP(AJ$50,Weights!$R$3:$S$33,2,FALSE),0)*VLOOKUP($X33,'Materials Trend'!$A$3:$E$48,3,FALSE)</f>
        <v>9.1061118520804785E-2</v>
      </c>
      <c r="AK33" s="82">
        <f>IFERROR(VLOOKUP(AK$50,Weights!$R$3:$S$33,2,FALSE),0)*VLOOKUP($X33,'Materials Trend'!$A$3:$C$48,2,FALSE)</f>
        <v>0.33631648478531073</v>
      </c>
      <c r="AL33" s="82">
        <f>IFERROR(VLOOKUP(AL$50,Weights!$R$3:$S$33,2,FALSE),0)</f>
        <v>1.2062236356622067E-3</v>
      </c>
      <c r="AM33" s="82">
        <f>IFERROR(VLOOKUP(AM$50,Weights!$R$3:$S$33,2,FALSE),0)</f>
        <v>1.5180186187187233E-2</v>
      </c>
      <c r="AN33" s="82">
        <f>IFERROR(VLOOKUP(AN$50,Weights!$R$3:$S$33,2,FALSE),0)</f>
        <v>3.9636473288912483E-3</v>
      </c>
      <c r="AO33" s="82">
        <f>IFERROR(VLOOKUP(AO$50,Weights!$R$3:$S$33,2,FALSE),0)*VLOOKUP($X33,'Materials Trend'!$A$3:$E$48,5,FALSE)</f>
        <v>2.3934822578130958E-2</v>
      </c>
      <c r="AP33" s="82">
        <f>IFERROR(VLOOKUP(AP$50,Weights!$R$3:$S$33,2,FALSE),0)*VLOOKUP($X33,'Materials Trend'!$A$3:$E$48,4,FALSE)</f>
        <v>0.27612520952436487</v>
      </c>
      <c r="AQ33" s="82">
        <f>IFERROR(VLOOKUP(AQ$50,Weights!$R$3:$S$33,2,FALSE),0)</f>
        <v>6.2229796287274965E-2</v>
      </c>
      <c r="AR33" s="82">
        <f>IFERROR(VLOOKUP(AR$50,Weights!$R$3:$S$33,2,FALSE),0)</f>
        <v>3.5046855692129494E-2</v>
      </c>
      <c r="AS33" s="82">
        <f>IFERROR(VLOOKUP(AS$50,Weights!$R$3:$S$33,2,FALSE),0)</f>
        <v>1.2720490342942864E-2</v>
      </c>
      <c r="AT33" s="83">
        <f>IFERROR(VLOOKUP(AT$50,Weights!$R$3:$S$33,2,FALSE),0)</f>
        <v>3.3898036987163329E-3</v>
      </c>
    </row>
    <row r="34" spans="1:50" x14ac:dyDescent="0.2">
      <c r="B34" s="68"/>
      <c r="X34" s="91">
        <v>2005</v>
      </c>
      <c r="Y34" s="81"/>
      <c r="Z34" s="82">
        <f>IFERROR(VLOOKUP(Z$50,Weights!$R$3:$S$33,2,FALSE),0)</f>
        <v>4.4899900373241925E-3</v>
      </c>
      <c r="AA34" s="82">
        <f>IFERROR(VLOOKUP(AA$50,Weights!$R$3:$S$33,2,FALSE),0)</f>
        <v>4.4899900373241925E-3</v>
      </c>
      <c r="AB34" s="82">
        <f>IFERROR(VLOOKUP(AB$50,Weights!$R$3:$S$33,2,FALSE),0)</f>
        <v>3.0511658397405039E-3</v>
      </c>
      <c r="AC34" s="82"/>
      <c r="AD34" s="82">
        <f>IFERROR(VLOOKUP(AD$50,Weights!$R$3:$S$33,2,FALSE),0)</f>
        <v>2.1459049460070276E-3</v>
      </c>
      <c r="AE34" s="82">
        <f>IFERROR(VLOOKUP(AE$50,Weights!$R$3:$S$33,2,FALSE),0)</f>
        <v>9.6685187860865884E-2</v>
      </c>
      <c r="AF34" s="82">
        <f>IFERROR(VLOOKUP(AF$50,Weights!$R$3:$S$33,2,FALSE),0)</f>
        <v>9.4150572392651989E-3</v>
      </c>
      <c r="AG34" s="82">
        <f>IFERROR(VLOOKUP(AG$50,Weights!$R$3:$S$33,2,FALSE),0)</f>
        <v>1.0265924200310967E-2</v>
      </c>
      <c r="AH34" s="82">
        <f>IFERROR(VLOOKUP(AH$50,Weights!$R$3:$S$33,2,FALSE),0)</f>
        <v>8.2821412577464767E-3</v>
      </c>
      <c r="AI34" s="82">
        <f>IFERROR(VLOOKUP(AI$50,Weights!$R$3:$S$33,2,FALSE),0)</f>
        <v>0</v>
      </c>
      <c r="AJ34" s="82">
        <f>IFERROR(VLOOKUP(AJ$50,Weights!$R$3:$S$33,2,FALSE),0)*VLOOKUP($X34,'Materials Trend'!$A$3:$E$48,3,FALSE)</f>
        <v>8.4344648919458684E-2</v>
      </c>
      <c r="AK34" s="82">
        <f>IFERROR(VLOOKUP(AK$50,Weights!$R$3:$S$33,2,FALSE),0)*VLOOKUP($X34,'Materials Trend'!$A$3:$C$48,2,FALSE)</f>
        <v>0.34303295438665682</v>
      </c>
      <c r="AL34" s="82">
        <f>IFERROR(VLOOKUP(AL$50,Weights!$R$3:$S$33,2,FALSE),0)</f>
        <v>1.2062236356622067E-3</v>
      </c>
      <c r="AM34" s="82">
        <f>IFERROR(VLOOKUP(AM$50,Weights!$R$3:$S$33,2,FALSE),0)</f>
        <v>1.5180186187187233E-2</v>
      </c>
      <c r="AN34" s="82">
        <f>IFERROR(VLOOKUP(AN$50,Weights!$R$3:$S$33,2,FALSE),0)</f>
        <v>3.9636473288912483E-3</v>
      </c>
      <c r="AO34" s="82">
        <f>IFERROR(VLOOKUP(AO$50,Weights!$R$3:$S$33,2,FALSE),0)*VLOOKUP($X34,'Materials Trend'!$A$3:$E$48,5,FALSE)</f>
        <v>2.2652053657752001E-2</v>
      </c>
      <c r="AP34" s="82">
        <f>IFERROR(VLOOKUP(AP$50,Weights!$R$3:$S$33,2,FALSE),0)*VLOOKUP($X34,'Materials Trend'!$A$3:$E$48,4,FALSE)</f>
        <v>0.27740797844474385</v>
      </c>
      <c r="AQ34" s="82">
        <f>IFERROR(VLOOKUP(AQ$50,Weights!$R$3:$S$33,2,FALSE),0)</f>
        <v>6.2229796287274965E-2</v>
      </c>
      <c r="AR34" s="82">
        <f>IFERROR(VLOOKUP(AR$50,Weights!$R$3:$S$33,2,FALSE),0)</f>
        <v>3.5046855692129494E-2</v>
      </c>
      <c r="AS34" s="82">
        <f>IFERROR(VLOOKUP(AS$50,Weights!$R$3:$S$33,2,FALSE),0)</f>
        <v>1.2720490342942864E-2</v>
      </c>
      <c r="AT34" s="83">
        <f>IFERROR(VLOOKUP(AT$50,Weights!$R$3:$S$33,2,FALSE),0)</f>
        <v>3.3898036987163329E-3</v>
      </c>
    </row>
    <row r="35" spans="1:50" x14ac:dyDescent="0.2">
      <c r="B35" s="68"/>
      <c r="X35" s="91">
        <v>2006</v>
      </c>
      <c r="Y35" s="81"/>
      <c r="Z35" s="82">
        <f>IFERROR(VLOOKUP(Z$50,Weights!$R$3:$S$33,2,FALSE),0)</f>
        <v>4.4899900373241925E-3</v>
      </c>
      <c r="AA35" s="82">
        <f>IFERROR(VLOOKUP(AA$50,Weights!$R$3:$S$33,2,FALSE),0)</f>
        <v>4.4899900373241925E-3</v>
      </c>
      <c r="AB35" s="82">
        <f>IFERROR(VLOOKUP(AB$50,Weights!$R$3:$S$33,2,FALSE),0)</f>
        <v>3.0511658397405039E-3</v>
      </c>
      <c r="AC35" s="82"/>
      <c r="AD35" s="82">
        <f>IFERROR(VLOOKUP(AD$50,Weights!$R$3:$S$33,2,FALSE),0)</f>
        <v>2.1459049460070276E-3</v>
      </c>
      <c r="AE35" s="82">
        <f>IFERROR(VLOOKUP(AE$50,Weights!$R$3:$S$33,2,FALSE),0)</f>
        <v>9.6685187860865884E-2</v>
      </c>
      <c r="AF35" s="82">
        <f>IFERROR(VLOOKUP(AF$50,Weights!$R$3:$S$33,2,FALSE),0)</f>
        <v>9.4150572392651989E-3</v>
      </c>
      <c r="AG35" s="82">
        <f>IFERROR(VLOOKUP(AG$50,Weights!$R$3:$S$33,2,FALSE),0)</f>
        <v>1.0265924200310967E-2</v>
      </c>
      <c r="AH35" s="82">
        <f>IFERROR(VLOOKUP(AH$50,Weights!$R$3:$S$33,2,FALSE),0)</f>
        <v>8.2821412577464767E-3</v>
      </c>
      <c r="AI35" s="82">
        <f>IFERROR(VLOOKUP(AI$50,Weights!$R$3:$S$33,2,FALSE),0)</f>
        <v>0</v>
      </c>
      <c r="AJ35" s="82">
        <f>IFERROR(VLOOKUP(AJ$50,Weights!$R$3:$S$33,2,FALSE),0)*VLOOKUP($X35,'Materials Trend'!$A$3:$E$48,3,FALSE)</f>
        <v>7.7628179318112597E-2</v>
      </c>
      <c r="AK35" s="82">
        <f>IFERROR(VLOOKUP(AK$50,Weights!$R$3:$S$33,2,FALSE),0)*VLOOKUP($X35,'Materials Trend'!$A$3:$C$48,2,FALSE)</f>
        <v>0.34974942398800296</v>
      </c>
      <c r="AL35" s="82">
        <f>IFERROR(VLOOKUP(AL$50,Weights!$R$3:$S$33,2,FALSE),0)</f>
        <v>1.2062236356622067E-3</v>
      </c>
      <c r="AM35" s="82">
        <f>IFERROR(VLOOKUP(AM$50,Weights!$R$3:$S$33,2,FALSE),0)</f>
        <v>1.5180186187187233E-2</v>
      </c>
      <c r="AN35" s="82">
        <f>IFERROR(VLOOKUP(AN$50,Weights!$R$3:$S$33,2,FALSE),0)</f>
        <v>3.9636473288912483E-3</v>
      </c>
      <c r="AO35" s="82">
        <f>IFERROR(VLOOKUP(AO$50,Weights!$R$3:$S$33,2,FALSE),0)*VLOOKUP($X35,'Materials Trend'!$A$3:$E$48,5,FALSE)</f>
        <v>2.136928473737304E-2</v>
      </c>
      <c r="AP35" s="82">
        <f>IFERROR(VLOOKUP(AP$50,Weights!$R$3:$S$33,2,FALSE),0)*VLOOKUP($X35,'Materials Trend'!$A$3:$E$48,4,FALSE)</f>
        <v>0.27869074736512284</v>
      </c>
      <c r="AQ35" s="82">
        <f>IFERROR(VLOOKUP(AQ$50,Weights!$R$3:$S$33,2,FALSE),0)</f>
        <v>6.2229796287274965E-2</v>
      </c>
      <c r="AR35" s="82">
        <f>IFERROR(VLOOKUP(AR$50,Weights!$R$3:$S$33,2,FALSE),0)</f>
        <v>3.5046855692129494E-2</v>
      </c>
      <c r="AS35" s="82">
        <f>IFERROR(VLOOKUP(AS$50,Weights!$R$3:$S$33,2,FALSE),0)</f>
        <v>1.2720490342942864E-2</v>
      </c>
      <c r="AT35" s="83">
        <f>IFERROR(VLOOKUP(AT$50,Weights!$R$3:$S$33,2,FALSE),0)</f>
        <v>3.3898036987163329E-3</v>
      </c>
    </row>
    <row r="36" spans="1:50" x14ac:dyDescent="0.2">
      <c r="B36" s="68"/>
      <c r="X36" s="91">
        <v>2007</v>
      </c>
      <c r="Y36" s="81"/>
      <c r="Z36" s="82">
        <f>IFERROR(VLOOKUP(Z$50,Weights!$R$3:$S$33,2,FALSE),0)</f>
        <v>4.4899900373241925E-3</v>
      </c>
      <c r="AA36" s="82">
        <f>IFERROR(VLOOKUP(AA$50,Weights!$R$3:$S$33,2,FALSE),0)</f>
        <v>4.4899900373241925E-3</v>
      </c>
      <c r="AB36" s="82">
        <f>IFERROR(VLOOKUP(AB$50,Weights!$R$3:$S$33,2,FALSE),0)</f>
        <v>3.0511658397405039E-3</v>
      </c>
      <c r="AC36" s="82"/>
      <c r="AD36" s="82">
        <f>IFERROR(VLOOKUP(AD$50,Weights!$R$3:$S$33,2,FALSE),0)</f>
        <v>2.1459049460070276E-3</v>
      </c>
      <c r="AE36" s="82">
        <f>IFERROR(VLOOKUP(AE$50,Weights!$R$3:$S$33,2,FALSE),0)</f>
        <v>9.6685187860865884E-2</v>
      </c>
      <c r="AF36" s="82">
        <f>IFERROR(VLOOKUP(AF$50,Weights!$R$3:$S$33,2,FALSE),0)</f>
        <v>9.4150572392651989E-3</v>
      </c>
      <c r="AG36" s="82">
        <f>IFERROR(VLOOKUP(AG$50,Weights!$R$3:$S$33,2,FALSE),0)</f>
        <v>1.0265924200310967E-2</v>
      </c>
      <c r="AH36" s="82">
        <f>IFERROR(VLOOKUP(AH$50,Weights!$R$3:$S$33,2,FALSE),0)</f>
        <v>8.2821412577464767E-3</v>
      </c>
      <c r="AI36" s="82">
        <f>IFERROR(VLOOKUP(AI$50,Weights!$R$3:$S$33,2,FALSE),0)</f>
        <v>0</v>
      </c>
      <c r="AJ36" s="82">
        <f>IFERROR(VLOOKUP(AJ$50,Weights!$R$3:$S$33,2,FALSE),0)*VLOOKUP($X36,'Materials Trend'!$A$3:$E$48,3,FALSE)</f>
        <v>7.0911709716766511E-2</v>
      </c>
      <c r="AK36" s="82">
        <f>IFERROR(VLOOKUP(AK$50,Weights!$R$3:$S$33,2,FALSE),0)*VLOOKUP($X36,'Materials Trend'!$A$3:$C$48,2,FALSE)</f>
        <v>0.35646589358934905</v>
      </c>
      <c r="AL36" s="82">
        <f>IFERROR(VLOOKUP(AL$50,Weights!$R$3:$S$33,2,FALSE),0)</f>
        <v>1.2062236356622067E-3</v>
      </c>
      <c r="AM36" s="82">
        <f>IFERROR(VLOOKUP(AM$50,Weights!$R$3:$S$33,2,FALSE),0)</f>
        <v>1.5180186187187233E-2</v>
      </c>
      <c r="AN36" s="82">
        <f>IFERROR(VLOOKUP(AN$50,Weights!$R$3:$S$33,2,FALSE),0)</f>
        <v>3.9636473288912483E-3</v>
      </c>
      <c r="AO36" s="82">
        <f>IFERROR(VLOOKUP(AO$50,Weights!$R$3:$S$33,2,FALSE),0)*VLOOKUP($X36,'Materials Trend'!$A$3:$E$48,5,FALSE)</f>
        <v>2.0086515816994083E-2</v>
      </c>
      <c r="AP36" s="82">
        <f>IFERROR(VLOOKUP(AP$50,Weights!$R$3:$S$33,2,FALSE),0)*VLOOKUP($X36,'Materials Trend'!$A$3:$E$48,4,FALSE)</f>
        <v>0.27997351628550177</v>
      </c>
      <c r="AQ36" s="82">
        <f>IFERROR(VLOOKUP(AQ$50,Weights!$R$3:$S$33,2,FALSE),0)</f>
        <v>6.2229796287274965E-2</v>
      </c>
      <c r="AR36" s="82">
        <f>IFERROR(VLOOKUP(AR$50,Weights!$R$3:$S$33,2,FALSE),0)</f>
        <v>3.5046855692129494E-2</v>
      </c>
      <c r="AS36" s="82">
        <f>IFERROR(VLOOKUP(AS$50,Weights!$R$3:$S$33,2,FALSE),0)</f>
        <v>1.2720490342942864E-2</v>
      </c>
      <c r="AT36" s="83">
        <f>IFERROR(VLOOKUP(AT$50,Weights!$R$3:$S$33,2,FALSE),0)</f>
        <v>3.3898036987163329E-3</v>
      </c>
    </row>
    <row r="37" spans="1:50" x14ac:dyDescent="0.2">
      <c r="B37" s="68"/>
      <c r="X37" s="91">
        <v>2008</v>
      </c>
      <c r="Y37" s="81"/>
      <c r="Z37" s="82">
        <f>IFERROR(VLOOKUP(Z$50,Weights!$R$3:$S$33,2,FALSE),0)</f>
        <v>4.4899900373241925E-3</v>
      </c>
      <c r="AA37" s="82">
        <f>IFERROR(VLOOKUP(AA$50,Weights!$R$3:$S$33,2,FALSE),0)</f>
        <v>4.4899900373241925E-3</v>
      </c>
      <c r="AB37" s="82">
        <f>IFERROR(VLOOKUP(AB$50,Weights!$R$3:$S$33,2,FALSE),0)</f>
        <v>3.0511658397405039E-3</v>
      </c>
      <c r="AC37" s="82"/>
      <c r="AD37" s="82">
        <f>IFERROR(VLOOKUP(AD$50,Weights!$R$3:$S$33,2,FALSE),0)</f>
        <v>2.1459049460070276E-3</v>
      </c>
      <c r="AE37" s="82">
        <f>IFERROR(VLOOKUP(AE$50,Weights!$R$3:$S$33,2,FALSE),0)</f>
        <v>9.6685187860865884E-2</v>
      </c>
      <c r="AF37" s="82">
        <f>IFERROR(VLOOKUP(AF$50,Weights!$R$3:$S$33,2,FALSE),0)</f>
        <v>9.4150572392651989E-3</v>
      </c>
      <c r="AG37" s="82">
        <f>IFERROR(VLOOKUP(AG$50,Weights!$R$3:$S$33,2,FALSE),0)</f>
        <v>1.0265924200310967E-2</v>
      </c>
      <c r="AH37" s="82">
        <f>IFERROR(VLOOKUP(AH$50,Weights!$R$3:$S$33,2,FALSE),0)</f>
        <v>8.2821412577464767E-3</v>
      </c>
      <c r="AI37" s="82">
        <f>IFERROR(VLOOKUP(AI$50,Weights!$R$3:$S$33,2,FALSE),0)</f>
        <v>0</v>
      </c>
      <c r="AJ37" s="82">
        <f>IFERROR(VLOOKUP(AJ$50,Weights!$R$3:$S$33,2,FALSE),0)*VLOOKUP($X37,'Materials Trend'!$A$3:$E$48,3,FALSE)</f>
        <v>6.419524011542041E-2</v>
      </c>
      <c r="AK37" s="82">
        <f>IFERROR(VLOOKUP(AK$50,Weights!$R$3:$S$33,2,FALSE),0)*VLOOKUP($X37,'Materials Trend'!$A$3:$C$48,2,FALSE)</f>
        <v>0.36318236319069513</v>
      </c>
      <c r="AL37" s="82">
        <f>IFERROR(VLOOKUP(AL$50,Weights!$R$3:$S$33,2,FALSE),0)</f>
        <v>1.2062236356622067E-3</v>
      </c>
      <c r="AM37" s="82">
        <f>IFERROR(VLOOKUP(AM$50,Weights!$R$3:$S$33,2,FALSE),0)</f>
        <v>1.5180186187187233E-2</v>
      </c>
      <c r="AN37" s="82">
        <f>IFERROR(VLOOKUP(AN$50,Weights!$R$3:$S$33,2,FALSE),0)</f>
        <v>3.9636473288912483E-3</v>
      </c>
      <c r="AO37" s="82">
        <f>IFERROR(VLOOKUP(AO$50,Weights!$R$3:$S$33,2,FALSE),0)*VLOOKUP($X37,'Materials Trend'!$A$3:$E$48,5,FALSE)</f>
        <v>1.8803746896615126E-2</v>
      </c>
      <c r="AP37" s="82">
        <f>IFERROR(VLOOKUP(AP$50,Weights!$R$3:$S$33,2,FALSE),0)*VLOOKUP($X37,'Materials Trend'!$A$3:$E$48,4,FALSE)</f>
        <v>0.28125628520588075</v>
      </c>
      <c r="AQ37" s="82">
        <f>IFERROR(VLOOKUP(AQ$50,Weights!$R$3:$S$33,2,FALSE),0)</f>
        <v>6.2229796287274965E-2</v>
      </c>
      <c r="AR37" s="82">
        <f>IFERROR(VLOOKUP(AR$50,Weights!$R$3:$S$33,2,FALSE),0)</f>
        <v>3.5046855692129494E-2</v>
      </c>
      <c r="AS37" s="82">
        <f>IFERROR(VLOOKUP(AS$50,Weights!$R$3:$S$33,2,FALSE),0)</f>
        <v>1.2720490342942864E-2</v>
      </c>
      <c r="AT37" s="83">
        <f>IFERROR(VLOOKUP(AT$50,Weights!$R$3:$S$33,2,FALSE),0)</f>
        <v>3.3898036987163329E-3</v>
      </c>
    </row>
    <row r="38" spans="1:50" x14ac:dyDescent="0.2">
      <c r="B38" s="68"/>
      <c r="X38" s="91">
        <v>2009</v>
      </c>
      <c r="Y38" s="81"/>
      <c r="Z38" s="82">
        <f>IFERROR(VLOOKUP(Z$50,Weights!$R$3:$S$33,2,FALSE),0)</f>
        <v>4.4899900373241925E-3</v>
      </c>
      <c r="AA38" s="82">
        <f>IFERROR(VLOOKUP(AA$50,Weights!$R$3:$S$33,2,FALSE),0)</f>
        <v>4.4899900373241925E-3</v>
      </c>
      <c r="AB38" s="82">
        <f>IFERROR(VLOOKUP(AB$50,Weights!$R$3:$S$33,2,FALSE),0)</f>
        <v>3.0511658397405039E-3</v>
      </c>
      <c r="AC38" s="82"/>
      <c r="AD38" s="82">
        <f>IFERROR(VLOOKUP(AD$50,Weights!$R$3:$S$33,2,FALSE),0)</f>
        <v>2.1459049460070276E-3</v>
      </c>
      <c r="AE38" s="82">
        <f>IFERROR(VLOOKUP(AE$50,Weights!$R$3:$S$33,2,FALSE),0)</f>
        <v>9.6685187860865884E-2</v>
      </c>
      <c r="AF38" s="82">
        <f>IFERROR(VLOOKUP(AF$50,Weights!$R$3:$S$33,2,FALSE),0)</f>
        <v>9.4150572392651989E-3</v>
      </c>
      <c r="AG38" s="82">
        <f>IFERROR(VLOOKUP(AG$50,Weights!$R$3:$S$33,2,FALSE),0)</f>
        <v>1.0265924200310967E-2</v>
      </c>
      <c r="AH38" s="82">
        <f>IFERROR(VLOOKUP(AH$50,Weights!$R$3:$S$33,2,FALSE),0)</f>
        <v>8.2821412577464767E-3</v>
      </c>
      <c r="AI38" s="82">
        <f>IFERROR(VLOOKUP(AI$50,Weights!$R$3:$S$33,2,FALSE),0)</f>
        <v>0</v>
      </c>
      <c r="AJ38" s="82">
        <f>IFERROR(VLOOKUP(AJ$50,Weights!$R$3:$S$33,2,FALSE),0)*VLOOKUP($X38,'Materials Trend'!$A$3:$E$48,3,FALSE)</f>
        <v>5.7478770514074323E-2</v>
      </c>
      <c r="AK38" s="82">
        <f>IFERROR(VLOOKUP(AK$50,Weights!$R$3:$S$33,2,FALSE),0)*VLOOKUP($X38,'Materials Trend'!$A$3:$C$48,2,FALSE)</f>
        <v>0.36989883279204128</v>
      </c>
      <c r="AL38" s="82">
        <f>IFERROR(VLOOKUP(AL$50,Weights!$R$3:$S$33,2,FALSE),0)</f>
        <v>1.2062236356622067E-3</v>
      </c>
      <c r="AM38" s="82">
        <f>IFERROR(VLOOKUP(AM$50,Weights!$R$3:$S$33,2,FALSE),0)</f>
        <v>1.5180186187187233E-2</v>
      </c>
      <c r="AN38" s="82">
        <f>IFERROR(VLOOKUP(AN$50,Weights!$R$3:$S$33,2,FALSE),0)</f>
        <v>3.9636473288912483E-3</v>
      </c>
      <c r="AO38" s="82">
        <f>IFERROR(VLOOKUP(AO$50,Weights!$R$3:$S$33,2,FALSE),0)*VLOOKUP($X38,'Materials Trend'!$A$3:$E$48,5,FALSE)</f>
        <v>1.7520977976236165E-2</v>
      </c>
      <c r="AP38" s="82">
        <f>IFERROR(VLOOKUP(AP$50,Weights!$R$3:$S$33,2,FALSE),0)*VLOOKUP($X38,'Materials Trend'!$A$3:$E$48,4,FALSE)</f>
        <v>0.28253905412625974</v>
      </c>
      <c r="AQ38" s="82">
        <f>IFERROR(VLOOKUP(AQ$50,Weights!$R$3:$S$33,2,FALSE),0)</f>
        <v>6.2229796287274965E-2</v>
      </c>
      <c r="AR38" s="82">
        <f>IFERROR(VLOOKUP(AR$50,Weights!$R$3:$S$33,2,FALSE),0)</f>
        <v>3.5046855692129494E-2</v>
      </c>
      <c r="AS38" s="82">
        <f>IFERROR(VLOOKUP(AS$50,Weights!$R$3:$S$33,2,FALSE),0)</f>
        <v>1.2720490342942864E-2</v>
      </c>
      <c r="AT38" s="83">
        <f>IFERROR(VLOOKUP(AT$50,Weights!$R$3:$S$33,2,FALSE),0)</f>
        <v>3.3898036987163329E-3</v>
      </c>
    </row>
    <row r="39" spans="1:50" x14ac:dyDescent="0.2">
      <c r="X39" s="91">
        <v>2010</v>
      </c>
      <c r="Y39" s="81"/>
      <c r="Z39" s="82">
        <f>IFERROR(VLOOKUP(Z$50,Weights!$R$3:$S$33,2,FALSE),0)</f>
        <v>4.4899900373241925E-3</v>
      </c>
      <c r="AA39" s="82">
        <f>IFERROR(VLOOKUP(AA$50,Weights!$R$3:$S$33,2,FALSE),0)</f>
        <v>4.4899900373241925E-3</v>
      </c>
      <c r="AB39" s="82">
        <f>IFERROR(VLOOKUP(AB$50,Weights!$R$3:$S$33,2,FALSE),0)</f>
        <v>3.0511658397405039E-3</v>
      </c>
      <c r="AC39" s="82"/>
      <c r="AD39" s="82">
        <f>IFERROR(VLOOKUP(AD$50,Weights!$R$3:$S$33,2,FALSE),0)</f>
        <v>2.1459049460070276E-3</v>
      </c>
      <c r="AE39" s="82">
        <f>IFERROR(VLOOKUP(AE$50,Weights!$R$3:$S$33,2,FALSE),0)</f>
        <v>9.6685187860865884E-2</v>
      </c>
      <c r="AF39" s="82">
        <f>IFERROR(VLOOKUP(AF$50,Weights!$R$3:$S$33,2,FALSE),0)</f>
        <v>9.4150572392651989E-3</v>
      </c>
      <c r="AG39" s="82">
        <f>IFERROR(VLOOKUP(AG$50,Weights!$R$3:$S$33,2,FALSE),0)</f>
        <v>1.0265924200310967E-2</v>
      </c>
      <c r="AH39" s="82">
        <f>IFERROR(VLOOKUP(AH$50,Weights!$R$3:$S$33,2,FALSE),0)</f>
        <v>8.2821412577464767E-3</v>
      </c>
      <c r="AI39" s="82">
        <f>IFERROR(VLOOKUP(AI$50,Weights!$R$3:$S$33,2,FALSE),0)</f>
        <v>0</v>
      </c>
      <c r="AJ39" s="82">
        <f>IFERROR(VLOOKUP(AJ$50,Weights!$R$3:$S$33,2,FALSE),0)*VLOOKUP($X39,'Materials Trend'!$A$3:$E$48,3,FALSE)</f>
        <v>5.076230091272823E-2</v>
      </c>
      <c r="AK39" s="82">
        <f>IFERROR(VLOOKUP(AK$50,Weights!$R$3:$S$33,2,FALSE),0)*VLOOKUP($X39,'Materials Trend'!$A$3:$C$48,2,FALSE)</f>
        <v>0.37661530239338736</v>
      </c>
      <c r="AL39" s="82">
        <f>IFERROR(VLOOKUP(AL$50,Weights!$R$3:$S$33,2,FALSE),0)</f>
        <v>1.2062236356622067E-3</v>
      </c>
      <c r="AM39" s="82">
        <f>IFERROR(VLOOKUP(AM$50,Weights!$R$3:$S$33,2,FALSE),0)</f>
        <v>1.5180186187187233E-2</v>
      </c>
      <c r="AN39" s="82">
        <f>IFERROR(VLOOKUP(AN$50,Weights!$R$3:$S$33,2,FALSE),0)</f>
        <v>3.9636473288912483E-3</v>
      </c>
      <c r="AO39" s="82">
        <f>IFERROR(VLOOKUP(AO$50,Weights!$R$3:$S$33,2,FALSE),0)*VLOOKUP($X39,'Materials Trend'!$A$3:$E$48,5,FALSE)</f>
        <v>1.6238209055857208E-2</v>
      </c>
      <c r="AP39" s="82">
        <f>IFERROR(VLOOKUP(AP$50,Weights!$R$3:$S$33,2,FALSE),0)*VLOOKUP($X39,'Materials Trend'!$A$3:$E$48,4,FALSE)</f>
        <v>0.28382182304663867</v>
      </c>
      <c r="AQ39" s="82">
        <f>IFERROR(VLOOKUP(AQ$50,Weights!$R$3:$S$33,2,FALSE),0)</f>
        <v>6.2229796287274965E-2</v>
      </c>
      <c r="AR39" s="82">
        <f>IFERROR(VLOOKUP(AR$50,Weights!$R$3:$S$33,2,FALSE),0)</f>
        <v>3.5046855692129494E-2</v>
      </c>
      <c r="AS39" s="82">
        <f>IFERROR(VLOOKUP(AS$50,Weights!$R$3:$S$33,2,FALSE),0)</f>
        <v>1.2720490342942864E-2</v>
      </c>
      <c r="AT39" s="83">
        <f>IFERROR(VLOOKUP(AT$50,Weights!$R$3:$S$33,2,FALSE),0)</f>
        <v>3.3898036987163329E-3</v>
      </c>
    </row>
    <row r="40" spans="1:50" x14ac:dyDescent="0.2">
      <c r="X40" s="91">
        <v>2011</v>
      </c>
      <c r="Y40" s="81"/>
      <c r="Z40" s="82">
        <f>IFERROR(VLOOKUP(Z$50,Weights!$R$3:$S$33,2,FALSE),0)</f>
        <v>4.4899900373241925E-3</v>
      </c>
      <c r="AA40" s="82">
        <f>IFERROR(VLOOKUP(AA$50,Weights!$R$3:$S$33,2,FALSE),0)</f>
        <v>4.4899900373241925E-3</v>
      </c>
      <c r="AB40" s="82">
        <f>IFERROR(VLOOKUP(AB$50,Weights!$R$3:$S$33,2,FALSE),0)</f>
        <v>3.0511658397405039E-3</v>
      </c>
      <c r="AC40" s="82"/>
      <c r="AD40" s="82">
        <f>IFERROR(VLOOKUP(AD$50,Weights!$R$3:$S$33,2,FALSE),0)</f>
        <v>2.1459049460070276E-3</v>
      </c>
      <c r="AE40" s="82">
        <f>IFERROR(VLOOKUP(AE$50,Weights!$R$3:$S$33,2,FALSE),0)</f>
        <v>9.6685187860865884E-2</v>
      </c>
      <c r="AF40" s="82">
        <f>IFERROR(VLOOKUP(AF$50,Weights!$R$3:$S$33,2,FALSE),0)</f>
        <v>9.4150572392651989E-3</v>
      </c>
      <c r="AG40" s="82">
        <f>IFERROR(VLOOKUP(AG$50,Weights!$R$3:$S$33,2,FALSE),0)</f>
        <v>1.0265924200310967E-2</v>
      </c>
      <c r="AH40" s="82">
        <f>IFERROR(VLOOKUP(AH$50,Weights!$R$3:$S$33,2,FALSE),0)</f>
        <v>8.2821412577464767E-3</v>
      </c>
      <c r="AI40" s="82">
        <f>IFERROR(VLOOKUP(AI$50,Weights!$R$3:$S$33,2,FALSE),0)</f>
        <v>0</v>
      </c>
      <c r="AJ40" s="82">
        <f>IFERROR(VLOOKUP(AJ$50,Weights!$R$3:$S$33,2,FALSE),0)*VLOOKUP($X40,'Materials Trend'!$A$3:$E$48,3,FALSE)</f>
        <v>4.4045831311382143E-2</v>
      </c>
      <c r="AK40" s="82">
        <f>IFERROR(VLOOKUP(AK$50,Weights!$R$3:$S$33,2,FALSE),0)*VLOOKUP($X40,'Materials Trend'!$A$3:$C$48,2,FALSE)</f>
        <v>0.38333177199473345</v>
      </c>
      <c r="AL40" s="82">
        <f>IFERROR(VLOOKUP(AL$50,Weights!$R$3:$S$33,2,FALSE),0)</f>
        <v>1.2062236356622067E-3</v>
      </c>
      <c r="AM40" s="82">
        <f>IFERROR(VLOOKUP(AM$50,Weights!$R$3:$S$33,2,FALSE),0)</f>
        <v>1.5180186187187233E-2</v>
      </c>
      <c r="AN40" s="82">
        <f>IFERROR(VLOOKUP(AN$50,Weights!$R$3:$S$33,2,FALSE),0)</f>
        <v>3.9636473288912483E-3</v>
      </c>
      <c r="AO40" s="82">
        <f>IFERROR(VLOOKUP(AO$50,Weights!$R$3:$S$33,2,FALSE),0)*VLOOKUP($X40,'Materials Trend'!$A$3:$E$48,5,FALSE)</f>
        <v>1.4955440135478247E-2</v>
      </c>
      <c r="AP40" s="82">
        <f>IFERROR(VLOOKUP(AP$50,Weights!$R$3:$S$33,2,FALSE),0)*VLOOKUP($X40,'Materials Trend'!$A$3:$E$48,4,FALSE)</f>
        <v>0.28510459196701765</v>
      </c>
      <c r="AQ40" s="82">
        <f>IFERROR(VLOOKUP(AQ$50,Weights!$R$3:$S$33,2,FALSE),0)</f>
        <v>6.2229796287274965E-2</v>
      </c>
      <c r="AR40" s="82">
        <f>IFERROR(VLOOKUP(AR$50,Weights!$R$3:$S$33,2,FALSE),0)</f>
        <v>3.5046855692129494E-2</v>
      </c>
      <c r="AS40" s="82">
        <f>IFERROR(VLOOKUP(AS$50,Weights!$R$3:$S$33,2,FALSE),0)</f>
        <v>1.2720490342942864E-2</v>
      </c>
      <c r="AT40" s="83">
        <f>IFERROR(VLOOKUP(AT$50,Weights!$R$3:$S$33,2,FALSE),0)</f>
        <v>3.3898036987163329E-3</v>
      </c>
    </row>
    <row r="41" spans="1:50" x14ac:dyDescent="0.2">
      <c r="X41" s="91">
        <v>2012</v>
      </c>
      <c r="Y41" s="81"/>
      <c r="Z41" s="82">
        <f>IFERROR(VLOOKUP(Z$50,Weights!$R$3:$S$33,2,FALSE),0)</f>
        <v>4.4899900373241925E-3</v>
      </c>
      <c r="AA41" s="82">
        <f>IFERROR(VLOOKUP(AA$50,Weights!$R$3:$S$33,2,FALSE),0)</f>
        <v>4.4899900373241925E-3</v>
      </c>
      <c r="AB41" s="82">
        <f>IFERROR(VLOOKUP(AB$50,Weights!$R$3:$S$33,2,FALSE),0)</f>
        <v>3.0511658397405039E-3</v>
      </c>
      <c r="AC41" s="82"/>
      <c r="AD41" s="82">
        <f>IFERROR(VLOOKUP(AD$50,Weights!$R$3:$S$33,2,FALSE),0)</f>
        <v>2.1459049460070276E-3</v>
      </c>
      <c r="AE41" s="82">
        <f>IFERROR(VLOOKUP(AE$50,Weights!$R$3:$S$33,2,FALSE),0)</f>
        <v>9.6685187860865884E-2</v>
      </c>
      <c r="AF41" s="82">
        <f>IFERROR(VLOOKUP(AF$50,Weights!$R$3:$S$33,2,FALSE),0)</f>
        <v>9.4150572392651989E-3</v>
      </c>
      <c r="AG41" s="82">
        <f>IFERROR(VLOOKUP(AG$50,Weights!$R$3:$S$33,2,FALSE),0)</f>
        <v>1.0265924200310967E-2</v>
      </c>
      <c r="AH41" s="82">
        <f>IFERROR(VLOOKUP(AH$50,Weights!$R$3:$S$33,2,FALSE),0)</f>
        <v>8.2821412577464767E-3</v>
      </c>
      <c r="AI41" s="82">
        <f>IFERROR(VLOOKUP(AI$50,Weights!$R$3:$S$33,2,FALSE),0)</f>
        <v>0</v>
      </c>
      <c r="AJ41" s="82">
        <f>IFERROR(VLOOKUP(AJ$50,Weights!$R$3:$S$33,2,FALSE),0)*VLOOKUP($X41,'Materials Trend'!$A$3:$E$48,3,FALSE)</f>
        <v>3.7329361710036049E-2</v>
      </c>
      <c r="AK41" s="82">
        <f>IFERROR(VLOOKUP(AK$50,Weights!$R$3:$S$33,2,FALSE),0)*VLOOKUP($X41,'Materials Trend'!$A$3:$C$48,2,FALSE)</f>
        <v>0.39004824159607954</v>
      </c>
      <c r="AL41" s="82">
        <f>IFERROR(VLOOKUP(AL$50,Weights!$R$3:$S$33,2,FALSE),0)</f>
        <v>1.2062236356622067E-3</v>
      </c>
      <c r="AM41" s="82">
        <f>IFERROR(VLOOKUP(AM$50,Weights!$R$3:$S$33,2,FALSE),0)</f>
        <v>1.5180186187187233E-2</v>
      </c>
      <c r="AN41" s="82">
        <f>IFERROR(VLOOKUP(AN$50,Weights!$R$3:$S$33,2,FALSE),0)</f>
        <v>3.9636473288912483E-3</v>
      </c>
      <c r="AO41" s="82">
        <f>IFERROR(VLOOKUP(AO$50,Weights!$R$3:$S$33,2,FALSE),0)*VLOOKUP($X41,'Materials Trend'!$A$3:$E$48,5,FALSE)</f>
        <v>1.3672671215099286E-2</v>
      </c>
      <c r="AP41" s="82">
        <f>IFERROR(VLOOKUP(AP$50,Weights!$R$3:$S$33,2,FALSE),0)*VLOOKUP($X41,'Materials Trend'!$A$3:$E$48,4,FALSE)</f>
        <v>0.28638736088739664</v>
      </c>
      <c r="AQ41" s="82">
        <f>IFERROR(VLOOKUP(AQ$50,Weights!$R$3:$S$33,2,FALSE),0)</f>
        <v>6.2229796287274965E-2</v>
      </c>
      <c r="AR41" s="82">
        <f>IFERROR(VLOOKUP(AR$50,Weights!$R$3:$S$33,2,FALSE),0)</f>
        <v>3.5046855692129494E-2</v>
      </c>
      <c r="AS41" s="82">
        <f>IFERROR(VLOOKUP(AS$50,Weights!$R$3:$S$33,2,FALSE),0)</f>
        <v>1.2720490342942864E-2</v>
      </c>
      <c r="AT41" s="83">
        <f>IFERROR(VLOOKUP(AT$50,Weights!$R$3:$S$33,2,FALSE),0)</f>
        <v>3.3898036987163329E-3</v>
      </c>
    </row>
    <row r="42" spans="1:50" x14ac:dyDescent="0.2">
      <c r="X42" s="91">
        <v>2013</v>
      </c>
      <c r="Y42" s="81"/>
      <c r="Z42" s="82">
        <f>IFERROR(VLOOKUP(Z$50,Weights!$R$3:$S$33,2,FALSE),0)</f>
        <v>4.4899900373241925E-3</v>
      </c>
      <c r="AA42" s="82">
        <f>IFERROR(VLOOKUP(AA$50,Weights!$R$3:$S$33,2,FALSE),0)</f>
        <v>4.4899900373241925E-3</v>
      </c>
      <c r="AB42" s="82">
        <f>IFERROR(VLOOKUP(AB$50,Weights!$R$3:$S$33,2,FALSE),0)</f>
        <v>3.0511658397405039E-3</v>
      </c>
      <c r="AC42" s="82"/>
      <c r="AD42" s="82">
        <f>IFERROR(VLOOKUP(AD$50,Weights!$R$3:$S$33,2,FALSE),0)</f>
        <v>2.1459049460070276E-3</v>
      </c>
      <c r="AE42" s="82">
        <f>IFERROR(VLOOKUP(AE$50,Weights!$R$3:$S$33,2,FALSE),0)</f>
        <v>9.6685187860865884E-2</v>
      </c>
      <c r="AF42" s="82">
        <f>IFERROR(VLOOKUP(AF$50,Weights!$R$3:$S$33,2,FALSE),0)</f>
        <v>9.4150572392651989E-3</v>
      </c>
      <c r="AG42" s="82">
        <f>IFERROR(VLOOKUP(AG$50,Weights!$R$3:$S$33,2,FALSE),0)</f>
        <v>1.0265924200310967E-2</v>
      </c>
      <c r="AH42" s="82">
        <f>IFERROR(VLOOKUP(AH$50,Weights!$R$3:$S$33,2,FALSE),0)</f>
        <v>8.2821412577464767E-3</v>
      </c>
      <c r="AI42" s="82">
        <f>IFERROR(VLOOKUP(AI$50,Weights!$R$3:$S$33,2,FALSE),0)</f>
        <v>0</v>
      </c>
      <c r="AJ42" s="82">
        <f>IFERROR(VLOOKUP(AJ$50,Weights!$R$3:$S$33,2,FALSE),0)*VLOOKUP($X42,'Materials Trend'!$A$3:$E$48,3,FALSE)</f>
        <v>3.0612892108689956E-2</v>
      </c>
      <c r="AK42" s="82">
        <f>IFERROR(VLOOKUP(AK$50,Weights!$R$3:$S$33,2,FALSE),0)*VLOOKUP($X42,'Materials Trend'!$A$3:$C$48,2,FALSE)</f>
        <v>0.39676471119742568</v>
      </c>
      <c r="AL42" s="82">
        <f>IFERROR(VLOOKUP(AL$50,Weights!$R$3:$S$33,2,FALSE),0)</f>
        <v>1.2062236356622067E-3</v>
      </c>
      <c r="AM42" s="82">
        <f>IFERROR(VLOOKUP(AM$50,Weights!$R$3:$S$33,2,FALSE),0)</f>
        <v>1.5180186187187233E-2</v>
      </c>
      <c r="AN42" s="82">
        <f>IFERROR(VLOOKUP(AN$50,Weights!$R$3:$S$33,2,FALSE),0)</f>
        <v>3.9636473288912483E-3</v>
      </c>
      <c r="AO42" s="82">
        <f>IFERROR(VLOOKUP(AO$50,Weights!$R$3:$S$33,2,FALSE),0)*VLOOKUP($X42,'Materials Trend'!$A$3:$E$48,5,FALSE)</f>
        <v>1.2389902294720328E-2</v>
      </c>
      <c r="AP42" s="82">
        <f>IFERROR(VLOOKUP(AP$50,Weights!$R$3:$S$33,2,FALSE),0)*VLOOKUP($X42,'Materials Trend'!$A$3:$E$48,4,FALSE)</f>
        <v>0.28767012980777557</v>
      </c>
      <c r="AQ42" s="82">
        <f>IFERROR(VLOOKUP(AQ$50,Weights!$R$3:$S$33,2,FALSE),0)</f>
        <v>6.2229796287274965E-2</v>
      </c>
      <c r="AR42" s="82">
        <f>IFERROR(VLOOKUP(AR$50,Weights!$R$3:$S$33,2,FALSE),0)</f>
        <v>3.5046855692129494E-2</v>
      </c>
      <c r="AS42" s="82">
        <f>IFERROR(VLOOKUP(AS$50,Weights!$R$3:$S$33,2,FALSE),0)</f>
        <v>1.2720490342942864E-2</v>
      </c>
      <c r="AT42" s="83">
        <f>IFERROR(VLOOKUP(AT$50,Weights!$R$3:$S$33,2,FALSE),0)</f>
        <v>3.3898036987163329E-3</v>
      </c>
    </row>
    <row r="43" spans="1:50" x14ac:dyDescent="0.2">
      <c r="X43" s="91">
        <v>2014</v>
      </c>
      <c r="Y43" s="81"/>
      <c r="Z43" s="82">
        <f>IFERROR(VLOOKUP(Z$50,Weights!$R$3:$S$33,2,FALSE),0)</f>
        <v>4.4899900373241925E-3</v>
      </c>
      <c r="AA43" s="82">
        <f>IFERROR(VLOOKUP(AA$50,Weights!$R$3:$S$33,2,FALSE),0)</f>
        <v>4.4899900373241925E-3</v>
      </c>
      <c r="AB43" s="82">
        <f>IFERROR(VLOOKUP(AB$50,Weights!$R$3:$S$33,2,FALSE),0)</f>
        <v>3.0511658397405039E-3</v>
      </c>
      <c r="AC43" s="82"/>
      <c r="AD43" s="82">
        <f>IFERROR(VLOOKUP(AD$50,Weights!$R$3:$S$33,2,FALSE),0)</f>
        <v>2.1459049460070276E-3</v>
      </c>
      <c r="AE43" s="82">
        <f>IFERROR(VLOOKUP(AE$50,Weights!$R$3:$S$33,2,FALSE),0)</f>
        <v>9.6685187860865884E-2</v>
      </c>
      <c r="AF43" s="82">
        <f>IFERROR(VLOOKUP(AF$50,Weights!$R$3:$S$33,2,FALSE),0)</f>
        <v>9.4150572392651989E-3</v>
      </c>
      <c r="AG43" s="82">
        <f>IFERROR(VLOOKUP(AG$50,Weights!$R$3:$S$33,2,FALSE),0)</f>
        <v>1.0265924200310967E-2</v>
      </c>
      <c r="AH43" s="82">
        <f>IFERROR(VLOOKUP(AH$50,Weights!$R$3:$S$33,2,FALSE),0)</f>
        <v>8.2821412577464767E-3</v>
      </c>
      <c r="AI43" s="82">
        <f>IFERROR(VLOOKUP(AI$50,Weights!$R$3:$S$33,2,FALSE),0)</f>
        <v>0</v>
      </c>
      <c r="AJ43" s="82">
        <f>IFERROR(VLOOKUP(AJ$50,Weights!$R$3:$S$33,2,FALSE),0)*VLOOKUP($X43,'Materials Trend'!$A$3:$E$48,3,FALSE)</f>
        <v>2.3896422507343862E-2</v>
      </c>
      <c r="AK43" s="82">
        <f>IFERROR(VLOOKUP(AK$50,Weights!$R$3:$S$33,2,FALSE),0)*VLOOKUP($X43,'Materials Trend'!$A$3:$C$48,2,FALSE)</f>
        <v>0.40348118079877177</v>
      </c>
      <c r="AL43" s="82">
        <f>IFERROR(VLOOKUP(AL$50,Weights!$R$3:$S$33,2,FALSE),0)</f>
        <v>1.2062236356622067E-3</v>
      </c>
      <c r="AM43" s="82">
        <f>IFERROR(VLOOKUP(AM$50,Weights!$R$3:$S$33,2,FALSE),0)</f>
        <v>1.5180186187187233E-2</v>
      </c>
      <c r="AN43" s="82">
        <f>IFERROR(VLOOKUP(AN$50,Weights!$R$3:$S$33,2,FALSE),0)</f>
        <v>3.9636473288912483E-3</v>
      </c>
      <c r="AO43" s="82">
        <f>IFERROR(VLOOKUP(AO$50,Weights!$R$3:$S$33,2,FALSE),0)*VLOOKUP($X43,'Materials Trend'!$A$3:$E$48,5,FALSE)</f>
        <v>1.1107133374341367E-2</v>
      </c>
      <c r="AP43" s="82">
        <f>IFERROR(VLOOKUP(AP$50,Weights!$R$3:$S$33,2,FALSE),0)*VLOOKUP($X43,'Materials Trend'!$A$3:$E$48,4,FALSE)</f>
        <v>0.28895289872815455</v>
      </c>
      <c r="AQ43" s="82">
        <f>IFERROR(VLOOKUP(AQ$50,Weights!$R$3:$S$33,2,FALSE),0)</f>
        <v>6.2229796287274965E-2</v>
      </c>
      <c r="AR43" s="82">
        <f>IFERROR(VLOOKUP(AR$50,Weights!$R$3:$S$33,2,FALSE),0)</f>
        <v>3.5046855692129494E-2</v>
      </c>
      <c r="AS43" s="82">
        <f>IFERROR(VLOOKUP(AS$50,Weights!$R$3:$S$33,2,FALSE),0)</f>
        <v>1.2720490342942864E-2</v>
      </c>
      <c r="AT43" s="83">
        <f>IFERROR(VLOOKUP(AT$50,Weights!$R$3:$S$33,2,FALSE),0)</f>
        <v>3.3898036987163329E-3</v>
      </c>
    </row>
    <row r="44" spans="1:50" x14ac:dyDescent="0.2">
      <c r="X44" s="91">
        <v>2015</v>
      </c>
      <c r="Y44" s="81"/>
      <c r="Z44" s="82">
        <f>IFERROR(VLOOKUP(Z$50,Weights!$R$3:$S$33,2,FALSE),0)</f>
        <v>4.4899900373241925E-3</v>
      </c>
      <c r="AA44" s="82">
        <f>IFERROR(VLOOKUP(AA$50,Weights!$R$3:$S$33,2,FALSE),0)</f>
        <v>4.4899900373241925E-3</v>
      </c>
      <c r="AB44" s="82">
        <f>IFERROR(VLOOKUP(AB$50,Weights!$R$3:$S$33,2,FALSE),0)</f>
        <v>3.0511658397405039E-3</v>
      </c>
      <c r="AC44" s="82"/>
      <c r="AD44" s="82">
        <f>IFERROR(VLOOKUP(AD$50,Weights!$R$3:$S$33,2,FALSE),0)</f>
        <v>2.1459049460070276E-3</v>
      </c>
      <c r="AE44" s="82">
        <f>IFERROR(VLOOKUP(AE$50,Weights!$R$3:$S$33,2,FALSE),0)</f>
        <v>9.6685187860865884E-2</v>
      </c>
      <c r="AF44" s="82">
        <f>IFERROR(VLOOKUP(AF$50,Weights!$R$3:$S$33,2,FALSE),0)</f>
        <v>9.4150572392651989E-3</v>
      </c>
      <c r="AG44" s="82">
        <f>IFERROR(VLOOKUP(AG$50,Weights!$R$3:$S$33,2,FALSE),0)</f>
        <v>1.0265924200310967E-2</v>
      </c>
      <c r="AH44" s="82">
        <f>IFERROR(VLOOKUP(AH$50,Weights!$R$3:$S$33,2,FALSE),0)</f>
        <v>8.2821412577464767E-3</v>
      </c>
      <c r="AI44" s="82">
        <f>IFERROR(VLOOKUP(AI$50,Weights!$R$3:$S$33,2,FALSE),0)</f>
        <v>0</v>
      </c>
      <c r="AJ44" s="82">
        <f>IFERROR(VLOOKUP(AJ$50,Weights!$R$3:$S$33,2,FALSE),0)*VLOOKUP($X44,'Materials Trend'!$A$3:$E$48,3,FALSE)</f>
        <v>1.7179952905997768E-2</v>
      </c>
      <c r="AK44" s="82">
        <f>IFERROR(VLOOKUP(AK$50,Weights!$R$3:$S$33,2,FALSE),0)*VLOOKUP($X44,'Materials Trend'!$A$3:$C$48,2,FALSE)</f>
        <v>0.41019765040011785</v>
      </c>
      <c r="AL44" s="82">
        <f>IFERROR(VLOOKUP(AL$50,Weights!$R$3:$S$33,2,FALSE),0)</f>
        <v>1.2062236356622067E-3</v>
      </c>
      <c r="AM44" s="82">
        <f>IFERROR(VLOOKUP(AM$50,Weights!$R$3:$S$33,2,FALSE),0)</f>
        <v>1.5180186187187233E-2</v>
      </c>
      <c r="AN44" s="82">
        <f>IFERROR(VLOOKUP(AN$50,Weights!$R$3:$S$33,2,FALSE),0)</f>
        <v>3.9636473288912483E-3</v>
      </c>
      <c r="AO44" s="82">
        <f>IFERROR(VLOOKUP(AO$50,Weights!$R$3:$S$33,2,FALSE),0)*VLOOKUP($X44,'Materials Trend'!$A$3:$E$48,5,FALSE)</f>
        <v>9.824364453962408E-3</v>
      </c>
      <c r="AP44" s="82">
        <f>IFERROR(VLOOKUP(AP$50,Weights!$R$3:$S$33,2,FALSE),0)*VLOOKUP($X44,'Materials Trend'!$A$3:$E$48,4,FALSE)</f>
        <v>0.29023566764853354</v>
      </c>
      <c r="AQ44" s="82">
        <f>IFERROR(VLOOKUP(AQ$50,Weights!$R$3:$S$33,2,FALSE),0)</f>
        <v>6.2229796287274965E-2</v>
      </c>
      <c r="AR44" s="82">
        <f>IFERROR(VLOOKUP(AR$50,Weights!$R$3:$S$33,2,FALSE),0)</f>
        <v>3.5046855692129494E-2</v>
      </c>
      <c r="AS44" s="82">
        <f>IFERROR(VLOOKUP(AS$50,Weights!$R$3:$S$33,2,FALSE),0)</f>
        <v>1.2720490342942864E-2</v>
      </c>
      <c r="AT44" s="83">
        <f>IFERROR(VLOOKUP(AT$50,Weights!$R$3:$S$33,2,FALSE),0)</f>
        <v>3.3898036987163329E-3</v>
      </c>
    </row>
    <row r="45" spans="1:50" x14ac:dyDescent="0.2">
      <c r="X45" s="91">
        <v>2016</v>
      </c>
      <c r="Y45" s="81"/>
      <c r="Z45" s="82">
        <f>IFERROR(VLOOKUP(Z$50,Weights!$R$3:$S$33,2,FALSE),0)</f>
        <v>4.4899900373241925E-3</v>
      </c>
      <c r="AA45" s="82">
        <f>IFERROR(VLOOKUP(AA$50,Weights!$R$3:$S$33,2,FALSE),0)</f>
        <v>4.4899900373241925E-3</v>
      </c>
      <c r="AB45" s="82">
        <f>IFERROR(VLOOKUP(AB$50,Weights!$R$3:$S$33,2,FALSE),0)</f>
        <v>3.0511658397405039E-3</v>
      </c>
      <c r="AC45" s="82"/>
      <c r="AD45" s="82">
        <f>IFERROR(VLOOKUP(AD$50,Weights!$R$3:$S$33,2,FALSE),0)</f>
        <v>2.1459049460070276E-3</v>
      </c>
      <c r="AE45" s="82">
        <f>IFERROR(VLOOKUP(AE$50,Weights!$R$3:$S$33,2,FALSE),0)</f>
        <v>9.6685187860865884E-2</v>
      </c>
      <c r="AF45" s="82">
        <f>IFERROR(VLOOKUP(AF$50,Weights!$R$3:$S$33,2,FALSE),0)</f>
        <v>9.4150572392651989E-3</v>
      </c>
      <c r="AG45" s="82">
        <f>IFERROR(VLOOKUP(AG$50,Weights!$R$3:$S$33,2,FALSE),0)</f>
        <v>1.0265924200310967E-2</v>
      </c>
      <c r="AH45" s="82">
        <f>IFERROR(VLOOKUP(AH$50,Weights!$R$3:$S$33,2,FALSE),0)</f>
        <v>8.2821412577464767E-3</v>
      </c>
      <c r="AI45" s="82">
        <f>IFERROR(VLOOKUP(AI$50,Weights!$R$3:$S$33,2,FALSE),0)</f>
        <v>0</v>
      </c>
      <c r="AJ45" s="82">
        <f>IFERROR(VLOOKUP(AJ$50,Weights!$R$3:$S$33,2,FALSE),0)*VLOOKUP($X45,'Materials Trend'!$A$3:$E$48,3,FALSE)</f>
        <v>1.0463483304651647E-2</v>
      </c>
      <c r="AK45" s="82">
        <f>IFERROR(VLOOKUP(AK$50,Weights!$R$3:$S$33,2,FALSE),0)*VLOOKUP($X45,'Materials Trend'!$A$3:$C$48,2,FALSE)</f>
        <v>0.41691412000146388</v>
      </c>
      <c r="AL45" s="82">
        <f>IFERROR(VLOOKUP(AL$50,Weights!$R$3:$S$33,2,FALSE),0)</f>
        <v>1.2062236356622067E-3</v>
      </c>
      <c r="AM45" s="82">
        <f>IFERROR(VLOOKUP(AM$50,Weights!$R$3:$S$33,2,FALSE),0)</f>
        <v>1.5180186187187233E-2</v>
      </c>
      <c r="AN45" s="82">
        <f>IFERROR(VLOOKUP(AN$50,Weights!$R$3:$S$33,2,FALSE),0)</f>
        <v>3.9636473288912483E-3</v>
      </c>
      <c r="AO45" s="82">
        <f>IFERROR(VLOOKUP(AO$50,Weights!$R$3:$S$33,2,FALSE),0)*VLOOKUP($X45,'Materials Trend'!$A$3:$E$48,5,FALSE)</f>
        <v>8.5415955335834404E-3</v>
      </c>
      <c r="AP45" s="82">
        <f>IFERROR(VLOOKUP(AP$50,Weights!$R$3:$S$33,2,FALSE),0)*VLOOKUP($X45,'Materials Trend'!$A$3:$E$48,4,FALSE)</f>
        <v>0.29151843656891241</v>
      </c>
      <c r="AQ45" s="82">
        <f>IFERROR(VLOOKUP(AQ$50,Weights!$R$3:$S$33,2,FALSE),0)</f>
        <v>6.2229796287274965E-2</v>
      </c>
      <c r="AR45" s="82">
        <f>IFERROR(VLOOKUP(AR$50,Weights!$R$3:$S$33,2,FALSE),0)</f>
        <v>3.5046855692129494E-2</v>
      </c>
      <c r="AS45" s="82">
        <f>IFERROR(VLOOKUP(AS$50,Weights!$R$3:$S$33,2,FALSE),0)</f>
        <v>1.2720490342942864E-2</v>
      </c>
      <c r="AT45" s="83">
        <f>IFERROR(VLOOKUP(AT$50,Weights!$R$3:$S$33,2,FALSE),0)</f>
        <v>3.3898036987163329E-3</v>
      </c>
    </row>
    <row r="46" spans="1:50" ht="13.5" thickBot="1" x14ac:dyDescent="0.25">
      <c r="A46" s="68" t="s">
        <v>807</v>
      </c>
      <c r="X46" s="92">
        <v>2017</v>
      </c>
      <c r="Y46" s="84"/>
      <c r="Z46" s="85">
        <f>IFERROR(VLOOKUP(Z$50,Weights!$R$3:$S$33,2,FALSE),0)</f>
        <v>4.4899900373241925E-3</v>
      </c>
      <c r="AA46" s="85">
        <f>IFERROR(VLOOKUP(AA$50,Weights!$R$3:$S$33,2,FALSE),0)</f>
        <v>4.4899900373241925E-3</v>
      </c>
      <c r="AB46" s="85">
        <f>IFERROR(VLOOKUP(AB$50,Weights!$R$3:$S$33,2,FALSE),0)</f>
        <v>3.0511658397405039E-3</v>
      </c>
      <c r="AC46" s="85"/>
      <c r="AD46" s="85">
        <f>IFERROR(VLOOKUP(AD$50,Weights!$R$3:$S$33,2,FALSE),0)</f>
        <v>2.1459049460070276E-3</v>
      </c>
      <c r="AE46" s="85">
        <f>IFERROR(VLOOKUP(AE$50,Weights!$R$3:$S$33,2,FALSE),0)</f>
        <v>9.6685187860865884E-2</v>
      </c>
      <c r="AF46" s="85">
        <f>IFERROR(VLOOKUP(AF$50,Weights!$R$3:$S$33,2,FALSE),0)</f>
        <v>9.4150572392651989E-3</v>
      </c>
      <c r="AG46" s="85">
        <f>IFERROR(VLOOKUP(AG$50,Weights!$R$3:$S$33,2,FALSE),0)</f>
        <v>1.0265924200310967E-2</v>
      </c>
      <c r="AH46" s="85">
        <f>IFERROR(VLOOKUP(AH$50,Weights!$R$3:$S$33,2,FALSE),0)</f>
        <v>8.2821412577464767E-3</v>
      </c>
      <c r="AI46" s="85">
        <f>IFERROR(VLOOKUP(AI$50,Weights!$R$3:$S$33,2,FALSE),0)</f>
        <v>0</v>
      </c>
      <c r="AJ46" s="85">
        <f>IFERROR(VLOOKUP(AJ$50,Weights!$R$3:$S$33,2,FALSE),0)*VLOOKUP($X46,'Materials Trend'!$A$3:$E$48,3,FALSE)</f>
        <v>3.7470137033055522E-3</v>
      </c>
      <c r="AK46" s="85">
        <f>IFERROR(VLOOKUP(AK$50,Weights!$R$3:$S$33,2,FALSE),0)*VLOOKUP($X46,'Materials Trend'!$A$3:$C$48,2,FALSE)</f>
        <v>0.42363058960280997</v>
      </c>
      <c r="AL46" s="85">
        <f>IFERROR(VLOOKUP(AL$50,Weights!$R$3:$S$33,2,FALSE),0)</f>
        <v>1.2062236356622067E-3</v>
      </c>
      <c r="AM46" s="85">
        <f>IFERROR(VLOOKUP(AM$50,Weights!$R$3:$S$33,2,FALSE),0)</f>
        <v>1.5180186187187233E-2</v>
      </c>
      <c r="AN46" s="85">
        <f>IFERROR(VLOOKUP(AN$50,Weights!$R$3:$S$33,2,FALSE),0)</f>
        <v>3.9636473288912483E-3</v>
      </c>
      <c r="AO46" s="85">
        <f>IFERROR(VLOOKUP(AO$50,Weights!$R$3:$S$33,2,FALSE),0)*VLOOKUP($X46,'Materials Trend'!$A$3:$E$48,5,FALSE)</f>
        <v>7.2588266132044797E-3</v>
      </c>
      <c r="AP46" s="85">
        <f>IFERROR(VLOOKUP(AP$50,Weights!$R$3:$S$33,2,FALSE),0)*VLOOKUP($X46,'Materials Trend'!$A$3:$E$48,4,FALSE)</f>
        <v>0.29280120548929134</v>
      </c>
      <c r="AQ46" s="85">
        <f>IFERROR(VLOOKUP(AQ$50,Weights!$R$3:$S$33,2,FALSE),0)</f>
        <v>6.2229796287274965E-2</v>
      </c>
      <c r="AR46" s="85">
        <f>IFERROR(VLOOKUP(AR$50,Weights!$R$3:$S$33,2,FALSE),0)</f>
        <v>3.5046855692129494E-2</v>
      </c>
      <c r="AS46" s="85">
        <f>IFERROR(VLOOKUP(AS$50,Weights!$R$3:$S$33,2,FALSE),0)</f>
        <v>1.2720490342942864E-2</v>
      </c>
      <c r="AT46" s="86">
        <f>IFERROR(VLOOKUP(AT$50,Weights!$R$3:$S$33,2,FALSE),0)</f>
        <v>3.3898036987163329E-3</v>
      </c>
    </row>
    <row r="47" spans="1:50" x14ac:dyDescent="0.2">
      <c r="AX47" t="s">
        <v>806</v>
      </c>
    </row>
    <row r="50" spans="1:50" ht="25.5" x14ac:dyDescent="0.2">
      <c r="A50" s="12" t="s">
        <v>0</v>
      </c>
      <c r="B50" s="12" t="s">
        <v>1</v>
      </c>
      <c r="C50" s="13" t="s">
        <v>136</v>
      </c>
      <c r="D50" s="13" t="s">
        <v>139</v>
      </c>
      <c r="E50" s="13" t="s">
        <v>142</v>
      </c>
      <c r="F50" s="13" t="s">
        <v>145</v>
      </c>
      <c r="G50" s="13" t="s">
        <v>148</v>
      </c>
      <c r="H50" s="13" t="s">
        <v>151</v>
      </c>
      <c r="I50" s="13" t="s">
        <v>154</v>
      </c>
      <c r="J50" s="13" t="s">
        <v>157</v>
      </c>
      <c r="K50" s="13" t="s">
        <v>160</v>
      </c>
      <c r="L50" s="13" t="s">
        <v>163</v>
      </c>
      <c r="M50" s="13" t="s">
        <v>166</v>
      </c>
      <c r="N50" s="13" t="s">
        <v>169</v>
      </c>
      <c r="O50" s="13" t="s">
        <v>172</v>
      </c>
      <c r="P50" s="13" t="s">
        <v>175</v>
      </c>
      <c r="Q50" s="13" t="s">
        <v>178</v>
      </c>
      <c r="R50" s="13" t="s">
        <v>181</v>
      </c>
      <c r="S50" s="13" t="s">
        <v>184</v>
      </c>
      <c r="T50" s="13" t="s">
        <v>187</v>
      </c>
      <c r="U50" s="13" t="s">
        <v>190</v>
      </c>
      <c r="V50" s="13" t="s">
        <v>193</v>
      </c>
      <c r="W50" s="13" t="s">
        <v>196</v>
      </c>
      <c r="X50" s="13" t="s">
        <v>199</v>
      </c>
      <c r="Y50" s="13" t="s">
        <v>136</v>
      </c>
      <c r="Z50" s="13" t="s">
        <v>139</v>
      </c>
      <c r="AA50" s="13" t="s">
        <v>142</v>
      </c>
      <c r="AB50" s="13" t="s">
        <v>145</v>
      </c>
      <c r="AC50" s="13" t="s">
        <v>148</v>
      </c>
      <c r="AD50" s="13" t="s">
        <v>151</v>
      </c>
      <c r="AE50" s="13" t="s">
        <v>154</v>
      </c>
      <c r="AF50" s="13" t="s">
        <v>157</v>
      </c>
      <c r="AG50" s="13" t="s">
        <v>160</v>
      </c>
      <c r="AH50" s="13" t="s">
        <v>163</v>
      </c>
      <c r="AI50" s="13" t="s">
        <v>166</v>
      </c>
      <c r="AJ50" s="13" t="s">
        <v>169</v>
      </c>
      <c r="AK50" s="13" t="s">
        <v>172</v>
      </c>
      <c r="AL50" s="13" t="s">
        <v>175</v>
      </c>
      <c r="AM50" s="13" t="s">
        <v>178</v>
      </c>
      <c r="AN50" s="13" t="s">
        <v>181</v>
      </c>
      <c r="AO50" s="13" t="s">
        <v>184</v>
      </c>
      <c r="AP50" s="13" t="s">
        <v>187</v>
      </c>
      <c r="AQ50" s="13" t="s">
        <v>190</v>
      </c>
      <c r="AR50" s="13" t="s">
        <v>193</v>
      </c>
      <c r="AS50" s="13" t="s">
        <v>196</v>
      </c>
      <c r="AT50" s="13" t="s">
        <v>199</v>
      </c>
      <c r="AU50"/>
      <c r="AX50" s="64" t="s">
        <v>285</v>
      </c>
    </row>
    <row r="51" spans="1:50" x14ac:dyDescent="0.2">
      <c r="A51" s="17">
        <v>1947</v>
      </c>
      <c r="B51" s="17">
        <v>1</v>
      </c>
      <c r="C51" s="2">
        <v>30</v>
      </c>
      <c r="D51" s="2">
        <v>0</v>
      </c>
      <c r="E51" s="2">
        <v>0</v>
      </c>
      <c r="F51" s="2">
        <v>26</v>
      </c>
      <c r="G51" s="2">
        <v>29</v>
      </c>
      <c r="H51" s="2">
        <v>29</v>
      </c>
      <c r="I51" s="2">
        <v>28</v>
      </c>
      <c r="J51" s="2">
        <v>29</v>
      </c>
      <c r="K51" s="2">
        <v>33</v>
      </c>
      <c r="L51" s="2">
        <v>29</v>
      </c>
      <c r="M51" s="2">
        <v>39</v>
      </c>
      <c r="N51" s="2">
        <v>24</v>
      </c>
      <c r="O51" s="2">
        <v>0</v>
      </c>
      <c r="P51" s="2">
        <v>29</v>
      </c>
      <c r="Q51" s="2">
        <v>31</v>
      </c>
      <c r="R51" s="2">
        <v>31</v>
      </c>
      <c r="S51" s="2">
        <v>22</v>
      </c>
      <c r="T51" s="2">
        <v>0</v>
      </c>
      <c r="U51" s="2">
        <v>41</v>
      </c>
      <c r="V51" s="2">
        <v>25</v>
      </c>
      <c r="W51" s="2">
        <v>63</v>
      </c>
      <c r="X51" s="2">
        <v>25</v>
      </c>
      <c r="AU51" s="65"/>
    </row>
    <row r="52" spans="1:50" x14ac:dyDescent="0.2">
      <c r="A52" s="2">
        <v>1948</v>
      </c>
      <c r="B52" s="2">
        <v>1</v>
      </c>
      <c r="C52" s="3">
        <v>34</v>
      </c>
      <c r="D52" s="2">
        <v>32</v>
      </c>
      <c r="E52" s="2">
        <v>0</v>
      </c>
      <c r="F52" s="2">
        <v>29</v>
      </c>
      <c r="G52" s="2">
        <v>33</v>
      </c>
      <c r="H52" s="2">
        <v>33</v>
      </c>
      <c r="I52" s="2">
        <v>31</v>
      </c>
      <c r="J52" s="2">
        <v>32</v>
      </c>
      <c r="K52" s="2">
        <v>36</v>
      </c>
      <c r="L52" s="2">
        <v>33</v>
      </c>
      <c r="M52" s="2">
        <v>45</v>
      </c>
      <c r="N52" s="2">
        <v>28</v>
      </c>
      <c r="O52" s="2">
        <v>0</v>
      </c>
      <c r="P52" s="2">
        <v>32</v>
      </c>
      <c r="Q52" s="2">
        <v>33</v>
      </c>
      <c r="R52" s="2">
        <v>34</v>
      </c>
      <c r="S52" s="2">
        <v>25</v>
      </c>
      <c r="T52" s="2">
        <v>0</v>
      </c>
      <c r="U52" s="2">
        <v>42</v>
      </c>
      <c r="V52" s="2">
        <v>29</v>
      </c>
      <c r="W52" s="2">
        <v>64</v>
      </c>
      <c r="X52" s="2">
        <v>28</v>
      </c>
      <c r="Y52" s="24">
        <f>IFERROR(LN(C52/C51),"")</f>
        <v>0.12516314295400599</v>
      </c>
      <c r="Z52" s="24" t="str">
        <f t="shared" ref="Z52:AT52" si="0">IFERROR(LN(D52/D51),"")</f>
        <v/>
      </c>
      <c r="AA52" s="24" t="str">
        <f t="shared" si="0"/>
        <v/>
      </c>
      <c r="AB52" s="24">
        <f t="shared" si="0"/>
        <v>0.10919929196499201</v>
      </c>
      <c r="AC52" s="24">
        <f t="shared" si="0"/>
        <v>0.12921173148000625</v>
      </c>
      <c r="AD52" s="24">
        <f t="shared" si="0"/>
        <v>0.12921173148000625</v>
      </c>
      <c r="AE52" s="24">
        <f t="shared" si="0"/>
        <v>0.10178269430994238</v>
      </c>
      <c r="AF52" s="24">
        <f t="shared" si="0"/>
        <v>9.844007281325251E-2</v>
      </c>
      <c r="AG52" s="24">
        <f t="shared" si="0"/>
        <v>8.7011376989629699E-2</v>
      </c>
      <c r="AH52" s="24">
        <f t="shared" si="0"/>
        <v>0.12921173148000625</v>
      </c>
      <c r="AI52" s="24">
        <f t="shared" si="0"/>
        <v>0.14310084364067324</v>
      </c>
      <c r="AJ52" s="24">
        <f t="shared" si="0"/>
        <v>0.15415067982725836</v>
      </c>
      <c r="AK52" s="24" t="str">
        <f t="shared" si="0"/>
        <v/>
      </c>
      <c r="AL52" s="24">
        <f t="shared" si="0"/>
        <v>9.844007281325251E-2</v>
      </c>
      <c r="AM52" s="24">
        <f t="shared" si="0"/>
        <v>6.252035698133393E-2</v>
      </c>
      <c r="AN52" s="24">
        <f t="shared" si="0"/>
        <v>9.2373320131015069E-2</v>
      </c>
      <c r="AO52" s="24">
        <f t="shared" si="0"/>
        <v>0.127833371509885</v>
      </c>
      <c r="AP52" s="24" t="str">
        <f t="shared" si="0"/>
        <v/>
      </c>
      <c r="AQ52" s="24">
        <f t="shared" si="0"/>
        <v>2.4097551579060524E-2</v>
      </c>
      <c r="AR52" s="24">
        <f t="shared" si="0"/>
        <v>0.14842000511827322</v>
      </c>
      <c r="AS52" s="24">
        <f t="shared" si="0"/>
        <v>1.5748356968139112E-2</v>
      </c>
      <c r="AT52" s="24">
        <f t="shared" si="0"/>
        <v>0.11332868530700327</v>
      </c>
      <c r="AU52" s="65"/>
      <c r="AX52" s="70">
        <f t="shared" ref="AX52:AX77" si="1">Y52</f>
        <v>0.12516314295400599</v>
      </c>
    </row>
    <row r="53" spans="1:50" x14ac:dyDescent="0.2">
      <c r="A53" s="2">
        <v>1949</v>
      </c>
      <c r="B53" s="2">
        <v>1</v>
      </c>
      <c r="C53" s="3">
        <v>36</v>
      </c>
      <c r="D53" s="2">
        <v>34</v>
      </c>
      <c r="E53" s="2">
        <v>0</v>
      </c>
      <c r="F53" s="2">
        <v>30</v>
      </c>
      <c r="G53" s="2">
        <v>35</v>
      </c>
      <c r="H53" s="2">
        <v>35</v>
      </c>
      <c r="I53" s="2">
        <v>34</v>
      </c>
      <c r="J53" s="2">
        <v>35</v>
      </c>
      <c r="K53" s="2">
        <v>39</v>
      </c>
      <c r="L53" s="2">
        <v>35</v>
      </c>
      <c r="M53" s="2">
        <v>46</v>
      </c>
      <c r="N53" s="2">
        <v>30</v>
      </c>
      <c r="O53" s="2">
        <v>0</v>
      </c>
      <c r="P53" s="2">
        <v>35</v>
      </c>
      <c r="Q53" s="2">
        <v>36</v>
      </c>
      <c r="R53" s="2">
        <v>36</v>
      </c>
      <c r="S53" s="2">
        <v>26</v>
      </c>
      <c r="T53" s="2">
        <v>0</v>
      </c>
      <c r="U53" s="2">
        <v>45</v>
      </c>
      <c r="V53" s="2">
        <v>30</v>
      </c>
      <c r="W53" s="2">
        <v>68</v>
      </c>
      <c r="X53" s="2">
        <v>31</v>
      </c>
      <c r="Y53" s="24">
        <f t="shared" ref="Y53:Y77" si="2">IFERROR(LN(C53/C52),"")</f>
        <v>5.7158413839948623E-2</v>
      </c>
      <c r="Z53" s="24">
        <f t="shared" ref="Z53:Z78" si="3">IFERROR(LN(D53/D52),"")</f>
        <v>6.062462181643484E-2</v>
      </c>
      <c r="AA53" s="24" t="str">
        <f t="shared" ref="AA53:AA78" si="4">IFERROR(LN(E53/E52),"")</f>
        <v/>
      </c>
      <c r="AB53" s="24">
        <f t="shared" ref="AB53:AB78" si="5">IFERROR(LN(F53/F52),"")</f>
        <v>3.3901551675681416E-2</v>
      </c>
      <c r="AC53" s="24">
        <f t="shared" ref="AC53:AC78" si="6">IFERROR(LN(G53/G52),"")</f>
        <v>5.8840500022933395E-2</v>
      </c>
      <c r="AD53" s="24">
        <f t="shared" ref="AD53:AD78" si="7">IFERROR(LN(H53/H52),"")</f>
        <v>5.8840500022933395E-2</v>
      </c>
      <c r="AE53" s="24">
        <f t="shared" ref="AE53:AE78" si="8">IFERROR(LN(I53/I52),"")</f>
        <v>9.2373320131015069E-2</v>
      </c>
      <c r="AF53" s="24">
        <f t="shared" ref="AF53:AF78" si="9">IFERROR(LN(J53/J52),"")</f>
        <v>8.9612158689687138E-2</v>
      </c>
      <c r="AG53" s="24">
        <f t="shared" ref="AG53:AG78" si="10">IFERROR(LN(K53/K52),"")</f>
        <v>8.0042707673536356E-2</v>
      </c>
      <c r="AH53" s="24">
        <f t="shared" ref="AH53:AH78" si="11">IFERROR(LN(L53/L52),"")</f>
        <v>5.8840500022933395E-2</v>
      </c>
      <c r="AI53" s="24">
        <f t="shared" ref="AI53:AI78" si="12">IFERROR(LN(M53/M52),"")</f>
        <v>2.1978906718775167E-2</v>
      </c>
      <c r="AJ53" s="24">
        <f t="shared" ref="AJ53:AJ78" si="13">IFERROR(LN(N53/N52),"")</f>
        <v>6.8992871486951421E-2</v>
      </c>
      <c r="AK53" s="24" t="str">
        <f t="shared" ref="AK53:AK78" si="14">IFERROR(LN(O53/O52),"")</f>
        <v/>
      </c>
      <c r="AL53" s="24">
        <f t="shared" ref="AL53:AL78" si="15">IFERROR(LN(P53/P52),"")</f>
        <v>8.9612158689687138E-2</v>
      </c>
      <c r="AM53" s="24">
        <f t="shared" ref="AM53:AM78" si="16">IFERROR(LN(Q53/Q52),"")</f>
        <v>8.7011376989629699E-2</v>
      </c>
      <c r="AN53" s="24">
        <f t="shared" ref="AN53:AN78" si="17">IFERROR(LN(R53/R52),"")</f>
        <v>5.7158413839948623E-2</v>
      </c>
      <c r="AO53" s="24">
        <f t="shared" ref="AO53:AO78" si="18">IFERROR(LN(S53/S52),"")</f>
        <v>3.9220713153281329E-2</v>
      </c>
      <c r="AP53" s="24" t="str">
        <f t="shared" ref="AP53:AP78" si="19">IFERROR(LN(T53/T52),"")</f>
        <v/>
      </c>
      <c r="AQ53" s="24">
        <f t="shared" ref="AQ53:AQ78" si="20">IFERROR(LN(U53/U52),"")</f>
        <v>6.8992871486951421E-2</v>
      </c>
      <c r="AR53" s="24">
        <f t="shared" ref="AR53:AR78" si="21">IFERROR(LN(V53/V52),"")</f>
        <v>3.3901551675681416E-2</v>
      </c>
      <c r="AS53" s="24">
        <f t="shared" ref="AS53:AS78" si="22">IFERROR(LN(W53/W52),"")</f>
        <v>6.062462181643484E-2</v>
      </c>
      <c r="AT53" s="24">
        <f t="shared" ref="AT53:AT78" si="23">IFERROR(LN(X53/X52),"")</f>
        <v>0.10178269430994238</v>
      </c>
      <c r="AU53" s="65"/>
      <c r="AX53" s="70">
        <f t="shared" si="1"/>
        <v>5.7158413839948623E-2</v>
      </c>
    </row>
    <row r="54" spans="1:50" x14ac:dyDescent="0.2">
      <c r="A54" s="2">
        <v>1950</v>
      </c>
      <c r="B54" s="2">
        <v>1</v>
      </c>
      <c r="C54" s="3">
        <v>37</v>
      </c>
      <c r="D54" s="2">
        <v>36</v>
      </c>
      <c r="E54" s="2">
        <v>0</v>
      </c>
      <c r="F54" s="2">
        <v>31</v>
      </c>
      <c r="G54" s="2">
        <v>37</v>
      </c>
      <c r="H54" s="2">
        <v>36</v>
      </c>
      <c r="I54" s="2">
        <v>36</v>
      </c>
      <c r="J54" s="2">
        <v>37</v>
      </c>
      <c r="K54" s="2">
        <v>40</v>
      </c>
      <c r="L54" s="2">
        <v>36</v>
      </c>
      <c r="M54" s="2">
        <v>47</v>
      </c>
      <c r="N54" s="2">
        <v>32</v>
      </c>
      <c r="O54" s="2">
        <v>0</v>
      </c>
      <c r="P54" s="2">
        <v>37</v>
      </c>
      <c r="Q54" s="2">
        <v>37</v>
      </c>
      <c r="R54" s="2">
        <v>38</v>
      </c>
      <c r="S54" s="2">
        <v>27</v>
      </c>
      <c r="T54" s="2">
        <v>0</v>
      </c>
      <c r="U54" s="2">
        <v>48</v>
      </c>
      <c r="V54" s="2">
        <v>31</v>
      </c>
      <c r="W54" s="2">
        <v>69</v>
      </c>
      <c r="X54" s="2">
        <v>31</v>
      </c>
      <c r="Y54" s="24">
        <f t="shared" si="2"/>
        <v>2.7398974188114347E-2</v>
      </c>
      <c r="Z54" s="24">
        <f t="shared" si="3"/>
        <v>5.7158413839948623E-2</v>
      </c>
      <c r="AA54" s="24" t="str">
        <f t="shared" si="4"/>
        <v/>
      </c>
      <c r="AB54" s="24">
        <f t="shared" si="5"/>
        <v>3.278982282299097E-2</v>
      </c>
      <c r="AC54" s="24">
        <f t="shared" si="6"/>
        <v>5.5569851154810786E-2</v>
      </c>
      <c r="AD54" s="24">
        <f t="shared" si="7"/>
        <v>2.8170876966696224E-2</v>
      </c>
      <c r="AE54" s="24">
        <f t="shared" si="8"/>
        <v>5.7158413839948623E-2</v>
      </c>
      <c r="AF54" s="24">
        <f t="shared" si="9"/>
        <v>5.5569851154810786E-2</v>
      </c>
      <c r="AG54" s="24">
        <f t="shared" si="10"/>
        <v>2.5317807984289786E-2</v>
      </c>
      <c r="AH54" s="24">
        <f t="shared" si="11"/>
        <v>2.8170876966696224E-2</v>
      </c>
      <c r="AI54" s="24">
        <f t="shared" si="12"/>
        <v>2.1506205220963682E-2</v>
      </c>
      <c r="AJ54" s="24">
        <f t="shared" si="13"/>
        <v>6.4538521137571164E-2</v>
      </c>
      <c r="AK54" s="24" t="str">
        <f t="shared" si="14"/>
        <v/>
      </c>
      <c r="AL54" s="24">
        <f t="shared" si="15"/>
        <v>5.5569851154810786E-2</v>
      </c>
      <c r="AM54" s="24">
        <f t="shared" si="16"/>
        <v>2.7398974188114347E-2</v>
      </c>
      <c r="AN54" s="24">
        <f t="shared" si="17"/>
        <v>5.4067221270275793E-2</v>
      </c>
      <c r="AO54" s="24">
        <f t="shared" si="18"/>
        <v>3.7740327982847113E-2</v>
      </c>
      <c r="AP54" s="24" t="str">
        <f t="shared" si="19"/>
        <v/>
      </c>
      <c r="AQ54" s="24">
        <f t="shared" si="20"/>
        <v>6.4538521137571164E-2</v>
      </c>
      <c r="AR54" s="24">
        <f t="shared" si="21"/>
        <v>3.278982282299097E-2</v>
      </c>
      <c r="AS54" s="24">
        <f t="shared" si="22"/>
        <v>1.4598799421152631E-2</v>
      </c>
      <c r="AT54" s="24">
        <f t="shared" si="23"/>
        <v>0</v>
      </c>
      <c r="AU54" s="65"/>
      <c r="AX54" s="70">
        <f t="shared" si="1"/>
        <v>2.7398974188114347E-2</v>
      </c>
    </row>
    <row r="55" spans="1:50" x14ac:dyDescent="0.2">
      <c r="A55" s="2">
        <v>1951</v>
      </c>
      <c r="B55" s="2">
        <v>1</v>
      </c>
      <c r="C55" s="3">
        <v>40</v>
      </c>
      <c r="D55" s="2">
        <v>39</v>
      </c>
      <c r="E55" s="2">
        <v>0</v>
      </c>
      <c r="F55" s="2">
        <v>33</v>
      </c>
      <c r="G55" s="2">
        <v>38</v>
      </c>
      <c r="H55" s="2">
        <v>38</v>
      </c>
      <c r="I55" s="2">
        <v>37</v>
      </c>
      <c r="J55" s="2">
        <v>39</v>
      </c>
      <c r="K55" s="2">
        <v>43</v>
      </c>
      <c r="L55" s="2">
        <v>38</v>
      </c>
      <c r="M55" s="2">
        <v>51</v>
      </c>
      <c r="N55" s="2">
        <v>33</v>
      </c>
      <c r="O55" s="2">
        <v>0</v>
      </c>
      <c r="P55" s="2">
        <v>39</v>
      </c>
      <c r="Q55" s="2">
        <v>40</v>
      </c>
      <c r="R55" s="2">
        <v>41</v>
      </c>
      <c r="S55" s="2">
        <v>29</v>
      </c>
      <c r="T55" s="2">
        <v>0</v>
      </c>
      <c r="U55" s="2">
        <v>55</v>
      </c>
      <c r="V55" s="2">
        <v>33</v>
      </c>
      <c r="W55" s="2">
        <v>74</v>
      </c>
      <c r="X55" s="2">
        <v>33</v>
      </c>
      <c r="Y55" s="24">
        <f t="shared" si="2"/>
        <v>7.7961541469711917E-2</v>
      </c>
      <c r="Z55" s="24">
        <f t="shared" si="3"/>
        <v>8.0042707673536356E-2</v>
      </c>
      <c r="AA55" s="24" t="str">
        <f t="shared" si="4"/>
        <v/>
      </c>
      <c r="AB55" s="24">
        <f t="shared" si="5"/>
        <v>6.252035698133393E-2</v>
      </c>
      <c r="AC55" s="24">
        <f t="shared" si="6"/>
        <v>2.6668247082161273E-2</v>
      </c>
      <c r="AD55" s="24">
        <f t="shared" si="7"/>
        <v>5.4067221270275793E-2</v>
      </c>
      <c r="AE55" s="24">
        <f t="shared" si="8"/>
        <v>2.7398974188114347E-2</v>
      </c>
      <c r="AF55" s="24">
        <f t="shared" si="9"/>
        <v>5.2643733485421881E-2</v>
      </c>
      <c r="AG55" s="24">
        <f t="shared" si="10"/>
        <v>7.2320661579626078E-2</v>
      </c>
      <c r="AH55" s="24">
        <f t="shared" si="11"/>
        <v>5.4067221270275793E-2</v>
      </c>
      <c r="AI55" s="24">
        <f t="shared" si="12"/>
        <v>8.16780310142671E-2</v>
      </c>
      <c r="AJ55" s="24">
        <f t="shared" si="13"/>
        <v>3.0771658666753687E-2</v>
      </c>
      <c r="AK55" s="24" t="str">
        <f t="shared" si="14"/>
        <v/>
      </c>
      <c r="AL55" s="24">
        <f t="shared" si="15"/>
        <v>5.2643733485421881E-2</v>
      </c>
      <c r="AM55" s="24">
        <f t="shared" si="16"/>
        <v>7.7961541469711917E-2</v>
      </c>
      <c r="AN55" s="24">
        <f t="shared" si="17"/>
        <v>7.5985906977922055E-2</v>
      </c>
      <c r="AO55" s="24">
        <f t="shared" si="18"/>
        <v>7.1458963982145046E-2</v>
      </c>
      <c r="AP55" s="24" t="str">
        <f t="shared" si="19"/>
        <v/>
      </c>
      <c r="AQ55" s="24">
        <f t="shared" si="20"/>
        <v>0.13613217432457991</v>
      </c>
      <c r="AR55" s="24">
        <f t="shared" si="21"/>
        <v>6.252035698133393E-2</v>
      </c>
      <c r="AS55" s="24">
        <f t="shared" si="22"/>
        <v>6.9958588606910468E-2</v>
      </c>
      <c r="AT55" s="24">
        <f t="shared" si="23"/>
        <v>6.252035698133393E-2</v>
      </c>
      <c r="AU55" s="65"/>
      <c r="AX55" s="70">
        <f t="shared" si="1"/>
        <v>7.7961541469711917E-2</v>
      </c>
    </row>
    <row r="56" spans="1:50" x14ac:dyDescent="0.2">
      <c r="A56" s="2">
        <v>1952</v>
      </c>
      <c r="B56" s="2">
        <v>1</v>
      </c>
      <c r="C56" s="3">
        <v>41</v>
      </c>
      <c r="D56" s="2">
        <v>40</v>
      </c>
      <c r="E56" s="2">
        <v>0</v>
      </c>
      <c r="F56" s="2">
        <v>35</v>
      </c>
      <c r="G56" s="2">
        <v>40</v>
      </c>
      <c r="H56" s="2">
        <v>38</v>
      </c>
      <c r="I56" s="2">
        <v>38</v>
      </c>
      <c r="J56" s="2">
        <v>40</v>
      </c>
      <c r="K56" s="2">
        <v>44</v>
      </c>
      <c r="L56" s="2">
        <v>38</v>
      </c>
      <c r="M56" s="2">
        <v>52</v>
      </c>
      <c r="N56" s="2">
        <v>34</v>
      </c>
      <c r="O56" s="2">
        <v>0</v>
      </c>
      <c r="P56" s="2">
        <v>40</v>
      </c>
      <c r="Q56" s="2">
        <v>40</v>
      </c>
      <c r="R56" s="2">
        <v>42</v>
      </c>
      <c r="S56" s="2">
        <v>31</v>
      </c>
      <c r="T56" s="2">
        <v>0</v>
      </c>
      <c r="U56" s="2">
        <v>55</v>
      </c>
      <c r="V56" s="2">
        <v>34</v>
      </c>
      <c r="W56" s="2">
        <v>74</v>
      </c>
      <c r="X56" s="2">
        <v>34</v>
      </c>
      <c r="Y56" s="24">
        <f t="shared" si="2"/>
        <v>2.4692612590371414E-2</v>
      </c>
      <c r="Z56" s="24">
        <f t="shared" si="3"/>
        <v>2.5317807984289786E-2</v>
      </c>
      <c r="AA56" s="24" t="str">
        <f t="shared" si="4"/>
        <v/>
      </c>
      <c r="AB56" s="24">
        <f t="shared" si="5"/>
        <v>5.8840500022933395E-2</v>
      </c>
      <c r="AC56" s="24">
        <f t="shared" si="6"/>
        <v>5.1293294387550481E-2</v>
      </c>
      <c r="AD56" s="24">
        <f t="shared" si="7"/>
        <v>0</v>
      </c>
      <c r="AE56" s="24">
        <f t="shared" si="8"/>
        <v>2.6668247082161273E-2</v>
      </c>
      <c r="AF56" s="24">
        <f t="shared" si="9"/>
        <v>2.5317807984289786E-2</v>
      </c>
      <c r="AG56" s="24">
        <f t="shared" si="10"/>
        <v>2.2989518224698781E-2</v>
      </c>
      <c r="AH56" s="24">
        <f t="shared" si="11"/>
        <v>0</v>
      </c>
      <c r="AI56" s="24">
        <f t="shared" si="12"/>
        <v>1.9418085857101516E-2</v>
      </c>
      <c r="AJ56" s="24">
        <f t="shared" si="13"/>
        <v>2.9852963149681128E-2</v>
      </c>
      <c r="AK56" s="24" t="str">
        <f t="shared" si="14"/>
        <v/>
      </c>
      <c r="AL56" s="24">
        <f t="shared" si="15"/>
        <v>2.5317807984289786E-2</v>
      </c>
      <c r="AM56" s="24">
        <f t="shared" si="16"/>
        <v>0</v>
      </c>
      <c r="AN56" s="24">
        <f t="shared" si="17"/>
        <v>2.4097551579060524E-2</v>
      </c>
      <c r="AO56" s="24">
        <f t="shared" si="18"/>
        <v>6.6691374498672143E-2</v>
      </c>
      <c r="AP56" s="24" t="str">
        <f t="shared" si="19"/>
        <v/>
      </c>
      <c r="AQ56" s="24">
        <f t="shared" si="20"/>
        <v>0</v>
      </c>
      <c r="AR56" s="24">
        <f t="shared" si="21"/>
        <v>2.9852963149681128E-2</v>
      </c>
      <c r="AS56" s="24">
        <f t="shared" si="22"/>
        <v>0</v>
      </c>
      <c r="AT56" s="24">
        <f t="shared" si="23"/>
        <v>2.9852963149681128E-2</v>
      </c>
      <c r="AU56" s="65"/>
      <c r="AX56" s="70">
        <f t="shared" si="1"/>
        <v>2.4692612590371414E-2</v>
      </c>
    </row>
    <row r="57" spans="1:50" x14ac:dyDescent="0.2">
      <c r="A57" s="2">
        <v>1953</v>
      </c>
      <c r="B57" s="2">
        <v>1</v>
      </c>
      <c r="C57" s="3">
        <v>43</v>
      </c>
      <c r="D57" s="2">
        <v>41</v>
      </c>
      <c r="E57" s="2">
        <v>0</v>
      </c>
      <c r="F57" s="2">
        <v>38</v>
      </c>
      <c r="G57" s="2">
        <v>42</v>
      </c>
      <c r="H57" s="2">
        <v>39</v>
      </c>
      <c r="I57" s="2">
        <v>40</v>
      </c>
      <c r="J57" s="2">
        <v>42</v>
      </c>
      <c r="K57" s="2">
        <v>46</v>
      </c>
      <c r="L57" s="2">
        <v>39</v>
      </c>
      <c r="M57" s="2">
        <v>53</v>
      </c>
      <c r="N57" s="2">
        <v>37</v>
      </c>
      <c r="O57" s="2">
        <v>0</v>
      </c>
      <c r="P57" s="2">
        <v>42</v>
      </c>
      <c r="Q57" s="2">
        <v>42</v>
      </c>
      <c r="R57" s="2">
        <v>43</v>
      </c>
      <c r="S57" s="2">
        <v>33</v>
      </c>
      <c r="T57" s="2">
        <v>40</v>
      </c>
      <c r="U57" s="2">
        <v>55</v>
      </c>
      <c r="V57" s="2">
        <v>36</v>
      </c>
      <c r="W57" s="2">
        <v>74</v>
      </c>
      <c r="X57" s="2">
        <v>36</v>
      </c>
      <c r="Y57" s="24">
        <f t="shared" si="2"/>
        <v>4.7628048989254664E-2</v>
      </c>
      <c r="Z57" s="24">
        <f t="shared" si="3"/>
        <v>2.4692612590371414E-2</v>
      </c>
      <c r="AA57" s="24" t="str">
        <f t="shared" si="4"/>
        <v/>
      </c>
      <c r="AB57" s="24">
        <f t="shared" si="5"/>
        <v>8.2238098236972007E-2</v>
      </c>
      <c r="AC57" s="24">
        <f t="shared" si="6"/>
        <v>4.8790164169432049E-2</v>
      </c>
      <c r="AD57" s="24">
        <f t="shared" si="7"/>
        <v>2.5975486403260736E-2</v>
      </c>
      <c r="AE57" s="24">
        <f t="shared" si="8"/>
        <v>5.1293294387550481E-2</v>
      </c>
      <c r="AF57" s="24">
        <f t="shared" si="9"/>
        <v>4.8790164169432049E-2</v>
      </c>
      <c r="AG57" s="24">
        <f t="shared" si="10"/>
        <v>4.4451762570833796E-2</v>
      </c>
      <c r="AH57" s="24">
        <f t="shared" si="11"/>
        <v>2.5975486403260736E-2</v>
      </c>
      <c r="AI57" s="24">
        <f t="shared" si="12"/>
        <v>1.9048194970694411E-2</v>
      </c>
      <c r="AJ57" s="24">
        <f t="shared" si="13"/>
        <v>8.4557388028062966E-2</v>
      </c>
      <c r="AK57" s="24" t="str">
        <f t="shared" si="14"/>
        <v/>
      </c>
      <c r="AL57" s="24">
        <f t="shared" si="15"/>
        <v>4.8790164169432049E-2</v>
      </c>
      <c r="AM57" s="24">
        <f t="shared" si="16"/>
        <v>4.8790164169432049E-2</v>
      </c>
      <c r="AN57" s="24">
        <f t="shared" si="17"/>
        <v>2.3530497410194036E-2</v>
      </c>
      <c r="AO57" s="24">
        <f t="shared" si="18"/>
        <v>6.252035698133393E-2</v>
      </c>
      <c r="AP57" s="24" t="str">
        <f t="shared" si="19"/>
        <v/>
      </c>
      <c r="AQ57" s="24">
        <f t="shared" si="20"/>
        <v>0</v>
      </c>
      <c r="AR57" s="24">
        <f t="shared" si="21"/>
        <v>5.7158413839948623E-2</v>
      </c>
      <c r="AS57" s="24">
        <f t="shared" si="22"/>
        <v>0</v>
      </c>
      <c r="AT57" s="24">
        <f t="shared" si="23"/>
        <v>5.7158413839948623E-2</v>
      </c>
      <c r="AU57" s="65"/>
      <c r="AX57" s="70">
        <f t="shared" si="1"/>
        <v>4.7628048989254664E-2</v>
      </c>
    </row>
    <row r="58" spans="1:50" x14ac:dyDescent="0.2">
      <c r="A58" s="2">
        <v>1954</v>
      </c>
      <c r="B58" s="2">
        <v>1</v>
      </c>
      <c r="C58" s="3">
        <v>45</v>
      </c>
      <c r="D58" s="2">
        <v>42</v>
      </c>
      <c r="E58" s="2">
        <v>0</v>
      </c>
      <c r="F58" s="2">
        <v>40</v>
      </c>
      <c r="G58" s="2">
        <v>43</v>
      </c>
      <c r="H58" s="2">
        <v>41</v>
      </c>
      <c r="I58" s="2">
        <v>42</v>
      </c>
      <c r="J58" s="2">
        <v>43</v>
      </c>
      <c r="K58" s="2">
        <v>47</v>
      </c>
      <c r="L58" s="2">
        <v>41</v>
      </c>
      <c r="M58" s="2">
        <v>57</v>
      </c>
      <c r="N58" s="2">
        <v>39</v>
      </c>
      <c r="O58" s="2">
        <v>0</v>
      </c>
      <c r="P58" s="2">
        <v>43</v>
      </c>
      <c r="Q58" s="2">
        <v>43</v>
      </c>
      <c r="R58" s="2">
        <v>45</v>
      </c>
      <c r="S58" s="2">
        <v>35</v>
      </c>
      <c r="T58" s="2">
        <v>41</v>
      </c>
      <c r="U58" s="2">
        <v>55</v>
      </c>
      <c r="V58" s="2">
        <v>39</v>
      </c>
      <c r="W58" s="2">
        <v>74</v>
      </c>
      <c r="X58" s="2">
        <v>38</v>
      </c>
      <c r="Y58" s="24">
        <f t="shared" si="2"/>
        <v>4.5462374076757413E-2</v>
      </c>
      <c r="Z58" s="24">
        <f t="shared" si="3"/>
        <v>2.4097551579060524E-2</v>
      </c>
      <c r="AA58" s="24" t="str">
        <f t="shared" si="4"/>
        <v/>
      </c>
      <c r="AB58" s="24">
        <f t="shared" si="5"/>
        <v>5.1293294387550481E-2</v>
      </c>
      <c r="AC58" s="24">
        <f t="shared" si="6"/>
        <v>2.3530497410194036E-2</v>
      </c>
      <c r="AD58" s="24">
        <f t="shared" si="7"/>
        <v>5.0010420574661416E-2</v>
      </c>
      <c r="AE58" s="24">
        <f t="shared" si="8"/>
        <v>4.8790164169432049E-2</v>
      </c>
      <c r="AF58" s="24">
        <f t="shared" si="9"/>
        <v>2.3530497410194036E-2</v>
      </c>
      <c r="AG58" s="24">
        <f t="shared" si="10"/>
        <v>2.1506205220963682E-2</v>
      </c>
      <c r="AH58" s="24">
        <f t="shared" si="11"/>
        <v>5.0010420574661416E-2</v>
      </c>
      <c r="AI58" s="24">
        <f t="shared" si="12"/>
        <v>7.2759354282428301E-2</v>
      </c>
      <c r="AJ58" s="24">
        <f t="shared" si="13"/>
        <v>5.2643733485421881E-2</v>
      </c>
      <c r="AK58" s="24" t="str">
        <f t="shared" si="14"/>
        <v/>
      </c>
      <c r="AL58" s="24">
        <f t="shared" si="15"/>
        <v>2.3530497410194036E-2</v>
      </c>
      <c r="AM58" s="24">
        <f t="shared" si="16"/>
        <v>2.3530497410194036E-2</v>
      </c>
      <c r="AN58" s="24">
        <f t="shared" si="17"/>
        <v>4.5462374076757413E-2</v>
      </c>
      <c r="AO58" s="24">
        <f t="shared" si="18"/>
        <v>5.8840500022933395E-2</v>
      </c>
      <c r="AP58" s="24">
        <f t="shared" si="19"/>
        <v>2.4692612590371414E-2</v>
      </c>
      <c r="AQ58" s="24">
        <f t="shared" si="20"/>
        <v>0</v>
      </c>
      <c r="AR58" s="24">
        <f t="shared" si="21"/>
        <v>8.0042707673536356E-2</v>
      </c>
      <c r="AS58" s="24">
        <f t="shared" si="22"/>
        <v>0</v>
      </c>
      <c r="AT58" s="24">
        <f t="shared" si="23"/>
        <v>5.4067221270275793E-2</v>
      </c>
      <c r="AU58" s="65"/>
      <c r="AX58" s="70">
        <f t="shared" si="1"/>
        <v>4.5462374076757413E-2</v>
      </c>
    </row>
    <row r="59" spans="1:50" x14ac:dyDescent="0.2">
      <c r="A59" s="2">
        <v>1955</v>
      </c>
      <c r="B59" s="2">
        <v>1</v>
      </c>
      <c r="C59" s="3">
        <v>47</v>
      </c>
      <c r="D59" s="2">
        <v>44</v>
      </c>
      <c r="E59" s="2">
        <v>0</v>
      </c>
      <c r="F59" s="2">
        <v>43</v>
      </c>
      <c r="G59" s="2">
        <v>45</v>
      </c>
      <c r="H59" s="2">
        <v>43</v>
      </c>
      <c r="I59" s="2">
        <v>43</v>
      </c>
      <c r="J59" s="2">
        <v>45</v>
      </c>
      <c r="K59" s="2">
        <v>48</v>
      </c>
      <c r="L59" s="2">
        <v>43</v>
      </c>
      <c r="M59" s="2">
        <v>59</v>
      </c>
      <c r="N59" s="2">
        <v>41</v>
      </c>
      <c r="O59" s="2">
        <v>0</v>
      </c>
      <c r="P59" s="2">
        <v>45</v>
      </c>
      <c r="Q59" s="2">
        <v>45</v>
      </c>
      <c r="R59" s="2">
        <v>46</v>
      </c>
      <c r="S59" s="2">
        <v>37</v>
      </c>
      <c r="T59" s="2">
        <v>42</v>
      </c>
      <c r="U59" s="2">
        <v>56</v>
      </c>
      <c r="V59" s="2">
        <v>40</v>
      </c>
      <c r="W59" s="2">
        <v>74</v>
      </c>
      <c r="X59" s="2">
        <v>40</v>
      </c>
      <c r="Y59" s="24">
        <f t="shared" si="2"/>
        <v>4.3485111939738891E-2</v>
      </c>
      <c r="Z59" s="24">
        <f t="shared" si="3"/>
        <v>4.6520015634892907E-2</v>
      </c>
      <c r="AA59" s="24" t="str">
        <f t="shared" si="4"/>
        <v/>
      </c>
      <c r="AB59" s="24">
        <f t="shared" si="5"/>
        <v>7.2320661579626078E-2</v>
      </c>
      <c r="AC59" s="24">
        <f t="shared" si="6"/>
        <v>4.5462374076757413E-2</v>
      </c>
      <c r="AD59" s="24">
        <f t="shared" si="7"/>
        <v>4.7628048989254664E-2</v>
      </c>
      <c r="AE59" s="24">
        <f t="shared" si="8"/>
        <v>2.3530497410194036E-2</v>
      </c>
      <c r="AF59" s="24">
        <f t="shared" si="9"/>
        <v>4.5462374076757413E-2</v>
      </c>
      <c r="AG59" s="24">
        <f t="shared" si="10"/>
        <v>2.1053409197832263E-2</v>
      </c>
      <c r="AH59" s="24">
        <f t="shared" si="11"/>
        <v>4.7628048989254664E-2</v>
      </c>
      <c r="AI59" s="24">
        <f t="shared" si="12"/>
        <v>3.4486176071169404E-2</v>
      </c>
      <c r="AJ59" s="24">
        <f t="shared" si="13"/>
        <v>5.0010420574661416E-2</v>
      </c>
      <c r="AK59" s="24" t="str">
        <f t="shared" si="14"/>
        <v/>
      </c>
      <c r="AL59" s="24">
        <f t="shared" si="15"/>
        <v>4.5462374076757413E-2</v>
      </c>
      <c r="AM59" s="24">
        <f t="shared" si="16"/>
        <v>4.5462374076757413E-2</v>
      </c>
      <c r="AN59" s="24">
        <f t="shared" si="17"/>
        <v>2.1978906718775167E-2</v>
      </c>
      <c r="AO59" s="24">
        <f t="shared" si="18"/>
        <v>5.5569851154810786E-2</v>
      </c>
      <c r="AP59" s="24">
        <f t="shared" si="19"/>
        <v>2.4097551579060524E-2</v>
      </c>
      <c r="AQ59" s="24">
        <f t="shared" si="20"/>
        <v>1.8018505502678212E-2</v>
      </c>
      <c r="AR59" s="24">
        <f t="shared" si="21"/>
        <v>2.5317807984289786E-2</v>
      </c>
      <c r="AS59" s="24">
        <f t="shared" si="22"/>
        <v>0</v>
      </c>
      <c r="AT59" s="24">
        <f t="shared" si="23"/>
        <v>5.1293294387550481E-2</v>
      </c>
      <c r="AU59" s="65"/>
      <c r="AX59" s="70">
        <f t="shared" si="1"/>
        <v>4.3485111939738891E-2</v>
      </c>
    </row>
    <row r="60" spans="1:50" x14ac:dyDescent="0.2">
      <c r="A60" s="2">
        <v>1956</v>
      </c>
      <c r="B60" s="2">
        <v>1</v>
      </c>
      <c r="C60" s="3">
        <v>51</v>
      </c>
      <c r="D60" s="2">
        <v>48</v>
      </c>
      <c r="E60" s="2">
        <v>0</v>
      </c>
      <c r="F60" s="2">
        <v>47</v>
      </c>
      <c r="G60" s="2">
        <v>48</v>
      </c>
      <c r="H60" s="2">
        <v>47</v>
      </c>
      <c r="I60" s="2">
        <v>46</v>
      </c>
      <c r="J60" s="2">
        <v>49</v>
      </c>
      <c r="K60" s="2">
        <v>51</v>
      </c>
      <c r="L60" s="2">
        <v>47</v>
      </c>
      <c r="M60" s="2">
        <v>63</v>
      </c>
      <c r="N60" s="2">
        <v>43</v>
      </c>
      <c r="O60" s="2">
        <v>0</v>
      </c>
      <c r="P60" s="2">
        <v>49</v>
      </c>
      <c r="Q60" s="2">
        <v>50</v>
      </c>
      <c r="R60" s="2">
        <v>49</v>
      </c>
      <c r="S60" s="2">
        <v>40</v>
      </c>
      <c r="T60" s="2">
        <v>44</v>
      </c>
      <c r="U60" s="2">
        <v>63</v>
      </c>
      <c r="V60" s="2">
        <v>45</v>
      </c>
      <c r="W60" s="2">
        <v>74</v>
      </c>
      <c r="X60" s="2">
        <v>45</v>
      </c>
      <c r="Y60" s="24">
        <f t="shared" si="2"/>
        <v>8.16780310142671E-2</v>
      </c>
      <c r="Z60" s="24">
        <f t="shared" si="3"/>
        <v>8.7011376989629699E-2</v>
      </c>
      <c r="AA60" s="24" t="str">
        <f t="shared" si="4"/>
        <v/>
      </c>
      <c r="AB60" s="24">
        <f t="shared" si="5"/>
        <v>8.8947486016496116E-2</v>
      </c>
      <c r="AC60" s="24">
        <f t="shared" si="6"/>
        <v>6.4538521137571164E-2</v>
      </c>
      <c r="AD60" s="24">
        <f t="shared" si="7"/>
        <v>8.8947486016496116E-2</v>
      </c>
      <c r="AE60" s="24">
        <f t="shared" si="8"/>
        <v>6.7441280795532479E-2</v>
      </c>
      <c r="AF60" s="24">
        <f t="shared" si="9"/>
        <v>8.515780834030677E-2</v>
      </c>
      <c r="AG60" s="24">
        <f t="shared" si="10"/>
        <v>6.062462181643484E-2</v>
      </c>
      <c r="AH60" s="24">
        <f t="shared" si="11"/>
        <v>8.8947486016496116E-2</v>
      </c>
      <c r="AI60" s="24">
        <f t="shared" si="12"/>
        <v>6.5597282485813271E-2</v>
      </c>
      <c r="AJ60" s="24">
        <f t="shared" si="13"/>
        <v>4.7628048989254664E-2</v>
      </c>
      <c r="AK60" s="24" t="str">
        <f t="shared" si="14"/>
        <v/>
      </c>
      <c r="AL60" s="24">
        <f t="shared" si="15"/>
        <v>8.515780834030677E-2</v>
      </c>
      <c r="AM60" s="24">
        <f t="shared" si="16"/>
        <v>0.10536051565782635</v>
      </c>
      <c r="AN60" s="24">
        <f t="shared" si="17"/>
        <v>6.3178901621531669E-2</v>
      </c>
      <c r="AO60" s="24">
        <f t="shared" si="18"/>
        <v>7.7961541469711917E-2</v>
      </c>
      <c r="AP60" s="24">
        <f t="shared" si="19"/>
        <v>4.6520015634892907E-2</v>
      </c>
      <c r="AQ60" s="24">
        <f t="shared" si="20"/>
        <v>0.11778303565638346</v>
      </c>
      <c r="AR60" s="24">
        <f t="shared" si="21"/>
        <v>0.11778303565638346</v>
      </c>
      <c r="AS60" s="24">
        <f t="shared" si="22"/>
        <v>0</v>
      </c>
      <c r="AT60" s="24">
        <f t="shared" si="23"/>
        <v>0.11778303565638346</v>
      </c>
      <c r="AU60" s="65"/>
      <c r="AX60" s="70">
        <f t="shared" si="1"/>
        <v>8.16780310142671E-2</v>
      </c>
    </row>
    <row r="61" spans="1:50" x14ac:dyDescent="0.2">
      <c r="A61" s="2">
        <v>1957</v>
      </c>
      <c r="B61" s="2">
        <v>1</v>
      </c>
      <c r="C61" s="3">
        <v>55</v>
      </c>
      <c r="D61" s="2">
        <v>51</v>
      </c>
      <c r="E61" s="2">
        <v>0</v>
      </c>
      <c r="F61" s="2">
        <v>49</v>
      </c>
      <c r="G61" s="2">
        <v>50</v>
      </c>
      <c r="H61" s="2">
        <v>50</v>
      </c>
      <c r="I61" s="2">
        <v>49</v>
      </c>
      <c r="J61" s="2">
        <v>54</v>
      </c>
      <c r="K61" s="2">
        <v>54</v>
      </c>
      <c r="L61" s="2">
        <v>50</v>
      </c>
      <c r="M61" s="2">
        <v>66</v>
      </c>
      <c r="N61" s="2">
        <v>46</v>
      </c>
      <c r="O61" s="2">
        <v>0</v>
      </c>
      <c r="P61" s="2">
        <v>54</v>
      </c>
      <c r="Q61" s="2">
        <v>52</v>
      </c>
      <c r="R61" s="2">
        <v>52</v>
      </c>
      <c r="S61" s="2">
        <v>43</v>
      </c>
      <c r="T61" s="2">
        <v>47</v>
      </c>
      <c r="U61" s="2">
        <v>66</v>
      </c>
      <c r="V61" s="2">
        <v>49</v>
      </c>
      <c r="W61" s="2">
        <v>76</v>
      </c>
      <c r="X61" s="2">
        <v>48</v>
      </c>
      <c r="Y61" s="24">
        <f t="shared" si="2"/>
        <v>7.5507552508145101E-2</v>
      </c>
      <c r="Z61" s="24">
        <f t="shared" si="3"/>
        <v>6.062462181643484E-2</v>
      </c>
      <c r="AA61" s="24" t="str">
        <f t="shared" si="4"/>
        <v/>
      </c>
      <c r="AB61" s="24">
        <f t="shared" si="5"/>
        <v>4.1672696400568081E-2</v>
      </c>
      <c r="AC61" s="24">
        <f t="shared" si="6"/>
        <v>4.08219945202552E-2</v>
      </c>
      <c r="AD61" s="24">
        <f t="shared" si="7"/>
        <v>6.1875403718087453E-2</v>
      </c>
      <c r="AE61" s="24">
        <f t="shared" si="8"/>
        <v>6.3178901621531669E-2</v>
      </c>
      <c r="AF61" s="24">
        <f t="shared" si="9"/>
        <v>9.7163748453647669E-2</v>
      </c>
      <c r="AG61" s="24">
        <f t="shared" si="10"/>
        <v>5.7158413839948623E-2</v>
      </c>
      <c r="AH61" s="24">
        <f t="shared" si="11"/>
        <v>6.1875403718087453E-2</v>
      </c>
      <c r="AI61" s="24">
        <f t="shared" si="12"/>
        <v>4.6520015634892907E-2</v>
      </c>
      <c r="AJ61" s="24">
        <f t="shared" si="13"/>
        <v>6.7441280795532479E-2</v>
      </c>
      <c r="AK61" s="24" t="str">
        <f t="shared" si="14"/>
        <v/>
      </c>
      <c r="AL61" s="24">
        <f t="shared" si="15"/>
        <v>9.7163748453647669E-2</v>
      </c>
      <c r="AM61" s="24">
        <f t="shared" si="16"/>
        <v>3.9220713153281329E-2</v>
      </c>
      <c r="AN61" s="24">
        <f t="shared" si="17"/>
        <v>5.9423420470800806E-2</v>
      </c>
      <c r="AO61" s="24">
        <f t="shared" si="18"/>
        <v>7.2320661579626078E-2</v>
      </c>
      <c r="AP61" s="24">
        <f t="shared" si="19"/>
        <v>6.595796779179737E-2</v>
      </c>
      <c r="AQ61" s="24">
        <f t="shared" si="20"/>
        <v>4.6520015634892907E-2</v>
      </c>
      <c r="AR61" s="24">
        <f t="shared" si="21"/>
        <v>8.515780834030677E-2</v>
      </c>
      <c r="AS61" s="24">
        <f t="shared" si="22"/>
        <v>2.6668247082161273E-2</v>
      </c>
      <c r="AT61" s="24">
        <f t="shared" si="23"/>
        <v>6.4538521137571164E-2</v>
      </c>
      <c r="AU61" s="65"/>
      <c r="AX61" s="70">
        <f t="shared" si="1"/>
        <v>7.5507552508145101E-2</v>
      </c>
    </row>
    <row r="62" spans="1:50" x14ac:dyDescent="0.2">
      <c r="A62" s="2">
        <v>1958</v>
      </c>
      <c r="B62" s="2">
        <v>1</v>
      </c>
      <c r="C62" s="3">
        <v>57</v>
      </c>
      <c r="D62" s="2">
        <v>52</v>
      </c>
      <c r="E62" s="2">
        <v>0</v>
      </c>
      <c r="F62" s="2">
        <v>50</v>
      </c>
      <c r="G62" s="2">
        <v>52</v>
      </c>
      <c r="H62" s="2">
        <v>51</v>
      </c>
      <c r="I62" s="2">
        <v>51</v>
      </c>
      <c r="J62" s="2">
        <v>57</v>
      </c>
      <c r="K62" s="2">
        <v>56</v>
      </c>
      <c r="L62" s="2">
        <v>51</v>
      </c>
      <c r="M62" s="2">
        <v>69</v>
      </c>
      <c r="N62" s="2">
        <v>49</v>
      </c>
      <c r="O62" s="2">
        <v>0</v>
      </c>
      <c r="P62" s="2">
        <v>57</v>
      </c>
      <c r="Q62" s="2">
        <v>55</v>
      </c>
      <c r="R62" s="2">
        <v>55</v>
      </c>
      <c r="S62" s="2">
        <v>45</v>
      </c>
      <c r="T62" s="2">
        <v>49</v>
      </c>
      <c r="U62" s="2">
        <v>71</v>
      </c>
      <c r="V62" s="2">
        <v>51</v>
      </c>
      <c r="W62" s="2">
        <v>80</v>
      </c>
      <c r="X62" s="2">
        <v>50</v>
      </c>
      <c r="Y62" s="24">
        <f t="shared" si="2"/>
        <v>3.5718082602079246E-2</v>
      </c>
      <c r="Z62" s="24">
        <f t="shared" si="3"/>
        <v>1.9418085857101516E-2</v>
      </c>
      <c r="AA62" s="24" t="str">
        <f t="shared" si="4"/>
        <v/>
      </c>
      <c r="AB62" s="24">
        <f t="shared" si="5"/>
        <v>2.0202707317519469E-2</v>
      </c>
      <c r="AC62" s="24">
        <f t="shared" si="6"/>
        <v>3.9220713153281329E-2</v>
      </c>
      <c r="AD62" s="24">
        <f t="shared" si="7"/>
        <v>1.980262729617973E-2</v>
      </c>
      <c r="AE62" s="24">
        <f t="shared" si="8"/>
        <v>4.0005334613699206E-2</v>
      </c>
      <c r="AF62" s="24">
        <f t="shared" si="9"/>
        <v>5.4067221270275793E-2</v>
      </c>
      <c r="AG62" s="24">
        <f t="shared" si="10"/>
        <v>3.6367644170874791E-2</v>
      </c>
      <c r="AH62" s="24">
        <f t="shared" si="11"/>
        <v>1.980262729617973E-2</v>
      </c>
      <c r="AI62" s="24">
        <f t="shared" si="12"/>
        <v>4.4451762570833796E-2</v>
      </c>
      <c r="AJ62" s="24">
        <f t="shared" si="13"/>
        <v>6.3178901621531669E-2</v>
      </c>
      <c r="AK62" s="24" t="str">
        <f t="shared" si="14"/>
        <v/>
      </c>
      <c r="AL62" s="24">
        <f t="shared" si="15"/>
        <v>5.4067221270275793E-2</v>
      </c>
      <c r="AM62" s="24">
        <f t="shared" si="16"/>
        <v>5.6089466651043578E-2</v>
      </c>
      <c r="AN62" s="24">
        <f t="shared" si="17"/>
        <v>5.6089466651043578E-2</v>
      </c>
      <c r="AO62" s="24">
        <f t="shared" si="18"/>
        <v>4.5462374076757413E-2</v>
      </c>
      <c r="AP62" s="24">
        <f t="shared" si="19"/>
        <v>4.1672696400568081E-2</v>
      </c>
      <c r="AQ62" s="24">
        <f t="shared" si="20"/>
        <v>7.3025135014889817E-2</v>
      </c>
      <c r="AR62" s="24">
        <f t="shared" si="21"/>
        <v>4.0005334613699206E-2</v>
      </c>
      <c r="AS62" s="24">
        <f t="shared" si="22"/>
        <v>5.1293294387550481E-2</v>
      </c>
      <c r="AT62" s="24">
        <f t="shared" si="23"/>
        <v>4.08219945202552E-2</v>
      </c>
      <c r="AU62" s="65"/>
      <c r="AX62" s="70">
        <f t="shared" si="1"/>
        <v>3.5718082602079246E-2</v>
      </c>
    </row>
    <row r="63" spans="1:50" x14ac:dyDescent="0.2">
      <c r="A63" s="2">
        <v>1959</v>
      </c>
      <c r="B63" s="2">
        <v>1</v>
      </c>
      <c r="C63" s="3">
        <v>59</v>
      </c>
      <c r="D63" s="2">
        <v>52</v>
      </c>
      <c r="E63" s="2">
        <v>0</v>
      </c>
      <c r="F63" s="2">
        <v>52</v>
      </c>
      <c r="G63" s="2">
        <v>54</v>
      </c>
      <c r="H63" s="2">
        <v>53</v>
      </c>
      <c r="I63" s="2">
        <v>54</v>
      </c>
      <c r="J63" s="2">
        <v>60</v>
      </c>
      <c r="K63" s="2">
        <v>57</v>
      </c>
      <c r="L63" s="2">
        <v>53</v>
      </c>
      <c r="M63" s="2">
        <v>72</v>
      </c>
      <c r="N63" s="2">
        <v>51</v>
      </c>
      <c r="O63" s="2">
        <v>0</v>
      </c>
      <c r="P63" s="2">
        <v>60</v>
      </c>
      <c r="Q63" s="2">
        <v>57</v>
      </c>
      <c r="R63" s="2">
        <v>56</v>
      </c>
      <c r="S63" s="2">
        <v>47</v>
      </c>
      <c r="T63" s="2">
        <v>51</v>
      </c>
      <c r="U63" s="2">
        <v>71</v>
      </c>
      <c r="V63" s="2">
        <v>53</v>
      </c>
      <c r="W63" s="2">
        <v>80</v>
      </c>
      <c r="X63" s="2">
        <v>52</v>
      </c>
      <c r="Y63" s="24">
        <f t="shared" si="2"/>
        <v>3.4486176071169404E-2</v>
      </c>
      <c r="Z63" s="24">
        <f t="shared" si="3"/>
        <v>0</v>
      </c>
      <c r="AA63" s="24" t="str">
        <f t="shared" si="4"/>
        <v/>
      </c>
      <c r="AB63" s="24">
        <f t="shared" si="5"/>
        <v>3.9220713153281329E-2</v>
      </c>
      <c r="AC63" s="24">
        <f t="shared" si="6"/>
        <v>3.7740327982847113E-2</v>
      </c>
      <c r="AD63" s="24">
        <f t="shared" si="7"/>
        <v>3.8466280827796143E-2</v>
      </c>
      <c r="AE63" s="24">
        <f t="shared" si="8"/>
        <v>5.7158413839948623E-2</v>
      </c>
      <c r="AF63" s="24">
        <f t="shared" si="9"/>
        <v>5.1293294387550481E-2</v>
      </c>
      <c r="AG63" s="24">
        <f t="shared" si="10"/>
        <v>1.7699577099400857E-2</v>
      </c>
      <c r="AH63" s="24">
        <f t="shared" si="11"/>
        <v>3.8466280827796143E-2</v>
      </c>
      <c r="AI63" s="24">
        <f t="shared" si="12"/>
        <v>4.2559614418795903E-2</v>
      </c>
      <c r="AJ63" s="24">
        <f t="shared" si="13"/>
        <v>4.0005334613699206E-2</v>
      </c>
      <c r="AK63" s="24" t="str">
        <f t="shared" si="14"/>
        <v/>
      </c>
      <c r="AL63" s="24">
        <f t="shared" si="15"/>
        <v>5.1293294387550481E-2</v>
      </c>
      <c r="AM63" s="24">
        <f t="shared" si="16"/>
        <v>3.5718082602079246E-2</v>
      </c>
      <c r="AN63" s="24">
        <f t="shared" si="17"/>
        <v>1.8018505502678212E-2</v>
      </c>
      <c r="AO63" s="24">
        <f t="shared" si="18"/>
        <v>4.3485111939738891E-2</v>
      </c>
      <c r="AP63" s="24">
        <f t="shared" si="19"/>
        <v>4.0005334613699206E-2</v>
      </c>
      <c r="AQ63" s="24">
        <f t="shared" si="20"/>
        <v>0</v>
      </c>
      <c r="AR63" s="24">
        <f t="shared" si="21"/>
        <v>3.8466280827796143E-2</v>
      </c>
      <c r="AS63" s="24">
        <f t="shared" si="22"/>
        <v>0</v>
      </c>
      <c r="AT63" s="24">
        <f t="shared" si="23"/>
        <v>3.9220713153281329E-2</v>
      </c>
      <c r="AU63" s="65"/>
      <c r="AX63" s="70">
        <f t="shared" si="1"/>
        <v>3.4486176071169404E-2</v>
      </c>
    </row>
    <row r="64" spans="1:50" x14ac:dyDescent="0.2">
      <c r="A64" s="2">
        <v>1960</v>
      </c>
      <c r="B64" s="2">
        <v>1</v>
      </c>
      <c r="C64" s="3">
        <v>60</v>
      </c>
      <c r="D64" s="2">
        <v>54</v>
      </c>
      <c r="E64" s="2">
        <v>0</v>
      </c>
      <c r="F64" s="2">
        <v>53</v>
      </c>
      <c r="G64" s="2">
        <v>56</v>
      </c>
      <c r="H64" s="2">
        <v>54</v>
      </c>
      <c r="I64" s="2">
        <v>55</v>
      </c>
      <c r="J64" s="2">
        <v>60</v>
      </c>
      <c r="K64" s="2">
        <v>59</v>
      </c>
      <c r="L64" s="2">
        <v>54</v>
      </c>
      <c r="M64" s="2">
        <v>74</v>
      </c>
      <c r="N64" s="2">
        <v>53</v>
      </c>
      <c r="O64" s="2">
        <v>0</v>
      </c>
      <c r="P64" s="2">
        <v>60</v>
      </c>
      <c r="Q64" s="2">
        <v>58</v>
      </c>
      <c r="R64" s="2">
        <v>58</v>
      </c>
      <c r="S64" s="2">
        <v>49</v>
      </c>
      <c r="T64" s="2">
        <v>52</v>
      </c>
      <c r="U64" s="2">
        <v>71</v>
      </c>
      <c r="V64" s="2">
        <v>55</v>
      </c>
      <c r="W64" s="2">
        <v>80</v>
      </c>
      <c r="X64" s="2">
        <v>53</v>
      </c>
      <c r="Y64" s="24">
        <f t="shared" si="2"/>
        <v>1.6807118316381191E-2</v>
      </c>
      <c r="Z64" s="24">
        <f t="shared" si="3"/>
        <v>3.7740327982847113E-2</v>
      </c>
      <c r="AA64" s="24" t="str">
        <f t="shared" si="4"/>
        <v/>
      </c>
      <c r="AB64" s="24">
        <f t="shared" si="5"/>
        <v>1.9048194970694411E-2</v>
      </c>
      <c r="AC64" s="24">
        <f t="shared" si="6"/>
        <v>3.6367644170874791E-2</v>
      </c>
      <c r="AD64" s="24">
        <f t="shared" si="7"/>
        <v>1.8692133012152546E-2</v>
      </c>
      <c r="AE64" s="24">
        <f t="shared" si="8"/>
        <v>1.8349138668196617E-2</v>
      </c>
      <c r="AF64" s="24">
        <f t="shared" si="9"/>
        <v>0</v>
      </c>
      <c r="AG64" s="24">
        <f t="shared" si="10"/>
        <v>3.4486176071169404E-2</v>
      </c>
      <c r="AH64" s="24">
        <f t="shared" si="11"/>
        <v>1.8692133012152546E-2</v>
      </c>
      <c r="AI64" s="24">
        <f t="shared" si="12"/>
        <v>2.7398974188114347E-2</v>
      </c>
      <c r="AJ64" s="24">
        <f t="shared" si="13"/>
        <v>3.8466280827796143E-2</v>
      </c>
      <c r="AK64" s="24" t="str">
        <f t="shared" si="14"/>
        <v/>
      </c>
      <c r="AL64" s="24">
        <f t="shared" si="15"/>
        <v>0</v>
      </c>
      <c r="AM64" s="24">
        <f t="shared" si="16"/>
        <v>1.7391742711869239E-2</v>
      </c>
      <c r="AN64" s="24">
        <f t="shared" si="17"/>
        <v>3.5091319811270193E-2</v>
      </c>
      <c r="AO64" s="24">
        <f t="shared" si="18"/>
        <v>4.1672696400568081E-2</v>
      </c>
      <c r="AP64" s="24">
        <f t="shared" si="19"/>
        <v>1.9418085857101516E-2</v>
      </c>
      <c r="AQ64" s="24">
        <f t="shared" si="20"/>
        <v>0</v>
      </c>
      <c r="AR64" s="24">
        <f t="shared" si="21"/>
        <v>3.7041271680349076E-2</v>
      </c>
      <c r="AS64" s="24">
        <f t="shared" si="22"/>
        <v>0</v>
      </c>
      <c r="AT64" s="24">
        <f t="shared" si="23"/>
        <v>1.9048194970694411E-2</v>
      </c>
      <c r="AU64" s="65"/>
      <c r="AX64" s="70">
        <f t="shared" si="1"/>
        <v>1.6807118316381191E-2</v>
      </c>
    </row>
    <row r="65" spans="1:51" x14ac:dyDescent="0.2">
      <c r="A65" s="2">
        <v>1961</v>
      </c>
      <c r="B65" s="2">
        <v>1</v>
      </c>
      <c r="C65" s="3">
        <v>61</v>
      </c>
      <c r="D65" s="2">
        <v>55</v>
      </c>
      <c r="E65" s="2">
        <v>0</v>
      </c>
      <c r="F65" s="2">
        <v>55</v>
      </c>
      <c r="G65" s="2">
        <v>57</v>
      </c>
      <c r="H65" s="2">
        <v>53</v>
      </c>
      <c r="I65" s="2">
        <v>57</v>
      </c>
      <c r="J65" s="2">
        <v>60</v>
      </c>
      <c r="K65" s="2">
        <v>60</v>
      </c>
      <c r="L65" s="2">
        <v>53</v>
      </c>
      <c r="M65" s="2">
        <v>75</v>
      </c>
      <c r="N65" s="2">
        <v>55</v>
      </c>
      <c r="O65" s="2">
        <v>0</v>
      </c>
      <c r="P65" s="2">
        <v>60</v>
      </c>
      <c r="Q65" s="2">
        <v>59</v>
      </c>
      <c r="R65" s="2">
        <v>59</v>
      </c>
      <c r="S65" s="2">
        <v>51</v>
      </c>
      <c r="T65" s="2">
        <v>53</v>
      </c>
      <c r="U65" s="2">
        <v>73</v>
      </c>
      <c r="V65" s="2">
        <v>56</v>
      </c>
      <c r="W65" s="2">
        <v>81</v>
      </c>
      <c r="X65" s="2">
        <v>55</v>
      </c>
      <c r="Y65" s="24">
        <f t="shared" si="2"/>
        <v>1.6529301951210506E-2</v>
      </c>
      <c r="Z65" s="24">
        <f t="shared" si="3"/>
        <v>1.8349138668196617E-2</v>
      </c>
      <c r="AA65" s="24" t="str">
        <f t="shared" si="4"/>
        <v/>
      </c>
      <c r="AB65" s="24">
        <f t="shared" si="5"/>
        <v>3.7041271680349076E-2</v>
      </c>
      <c r="AC65" s="24">
        <f t="shared" si="6"/>
        <v>1.7699577099400857E-2</v>
      </c>
      <c r="AD65" s="24">
        <f t="shared" si="7"/>
        <v>-1.8692133012152522E-2</v>
      </c>
      <c r="AE65" s="24">
        <f t="shared" si="8"/>
        <v>3.5718082602079246E-2</v>
      </c>
      <c r="AF65" s="24">
        <f t="shared" si="9"/>
        <v>0</v>
      </c>
      <c r="AG65" s="24">
        <f t="shared" si="10"/>
        <v>1.6807118316381191E-2</v>
      </c>
      <c r="AH65" s="24">
        <f t="shared" si="11"/>
        <v>-1.8692133012152522E-2</v>
      </c>
      <c r="AI65" s="24">
        <f t="shared" si="12"/>
        <v>1.3423020332140771E-2</v>
      </c>
      <c r="AJ65" s="24">
        <f t="shared" si="13"/>
        <v>3.7041271680349076E-2</v>
      </c>
      <c r="AK65" s="24" t="str">
        <f t="shared" si="14"/>
        <v/>
      </c>
      <c r="AL65" s="24">
        <f t="shared" si="15"/>
        <v>0</v>
      </c>
      <c r="AM65" s="24">
        <f t="shared" si="16"/>
        <v>1.709443335930004E-2</v>
      </c>
      <c r="AN65" s="24">
        <f t="shared" si="17"/>
        <v>1.709443335930004E-2</v>
      </c>
      <c r="AO65" s="24">
        <f t="shared" si="18"/>
        <v>4.0005334613699206E-2</v>
      </c>
      <c r="AP65" s="24">
        <f t="shared" si="19"/>
        <v>1.9048194970694411E-2</v>
      </c>
      <c r="AQ65" s="24">
        <f t="shared" si="20"/>
        <v>2.7779564107075671E-2</v>
      </c>
      <c r="AR65" s="24">
        <f t="shared" si="21"/>
        <v>1.8018505502678212E-2</v>
      </c>
      <c r="AS65" s="24">
        <f t="shared" si="22"/>
        <v>1.242251999855711E-2</v>
      </c>
      <c r="AT65" s="24">
        <f t="shared" si="23"/>
        <v>3.7041271680349076E-2</v>
      </c>
      <c r="AU65" s="65"/>
      <c r="AX65" s="70">
        <f t="shared" si="1"/>
        <v>1.6529301951210506E-2</v>
      </c>
    </row>
    <row r="66" spans="1:51" x14ac:dyDescent="0.2">
      <c r="A66" s="2">
        <v>1962</v>
      </c>
      <c r="B66" s="2">
        <v>1</v>
      </c>
      <c r="C66" s="3">
        <v>62</v>
      </c>
      <c r="D66" s="2">
        <v>55</v>
      </c>
      <c r="E66" s="2">
        <v>0</v>
      </c>
      <c r="F66" s="2">
        <v>56</v>
      </c>
      <c r="G66" s="2">
        <v>59</v>
      </c>
      <c r="H66" s="2">
        <v>55</v>
      </c>
      <c r="I66" s="2">
        <v>58</v>
      </c>
      <c r="J66" s="2">
        <v>60</v>
      </c>
      <c r="K66" s="2">
        <v>60</v>
      </c>
      <c r="L66" s="2">
        <v>55</v>
      </c>
      <c r="M66" s="2">
        <v>77</v>
      </c>
      <c r="N66" s="2">
        <v>56</v>
      </c>
      <c r="O66" s="2">
        <v>68</v>
      </c>
      <c r="P66" s="2">
        <v>60</v>
      </c>
      <c r="Q66" s="2">
        <v>60</v>
      </c>
      <c r="R66" s="2">
        <v>60</v>
      </c>
      <c r="S66" s="2">
        <v>53</v>
      </c>
      <c r="T66" s="2">
        <v>55</v>
      </c>
      <c r="U66" s="2">
        <v>79</v>
      </c>
      <c r="V66" s="2">
        <v>57</v>
      </c>
      <c r="W66" s="2">
        <v>82</v>
      </c>
      <c r="X66" s="2">
        <v>56</v>
      </c>
      <c r="Y66" s="24">
        <f t="shared" si="2"/>
        <v>1.6260520871780326E-2</v>
      </c>
      <c r="Z66" s="24">
        <f t="shared" si="3"/>
        <v>0</v>
      </c>
      <c r="AA66" s="24" t="str">
        <f t="shared" si="4"/>
        <v/>
      </c>
      <c r="AB66" s="24">
        <f t="shared" si="5"/>
        <v>1.8018505502678212E-2</v>
      </c>
      <c r="AC66" s="24">
        <f t="shared" si="6"/>
        <v>3.4486176071169404E-2</v>
      </c>
      <c r="AD66" s="24">
        <f t="shared" si="7"/>
        <v>3.7041271680349076E-2</v>
      </c>
      <c r="AE66" s="24">
        <f t="shared" si="8"/>
        <v>1.7391742711869239E-2</v>
      </c>
      <c r="AF66" s="24">
        <f t="shared" si="9"/>
        <v>0</v>
      </c>
      <c r="AG66" s="24">
        <f t="shared" si="10"/>
        <v>0</v>
      </c>
      <c r="AH66" s="24">
        <f t="shared" si="11"/>
        <v>3.7041271680349076E-2</v>
      </c>
      <c r="AI66" s="24">
        <f t="shared" si="12"/>
        <v>2.6317308317373358E-2</v>
      </c>
      <c r="AJ66" s="24">
        <f t="shared" si="13"/>
        <v>1.8018505502678212E-2</v>
      </c>
      <c r="AK66" s="24" t="str">
        <f t="shared" si="14"/>
        <v/>
      </c>
      <c r="AL66" s="24">
        <f t="shared" si="15"/>
        <v>0</v>
      </c>
      <c r="AM66" s="24">
        <f t="shared" si="16"/>
        <v>1.6807118316381191E-2</v>
      </c>
      <c r="AN66" s="24">
        <f t="shared" si="17"/>
        <v>1.6807118316381191E-2</v>
      </c>
      <c r="AO66" s="24">
        <f t="shared" si="18"/>
        <v>3.8466280827796143E-2</v>
      </c>
      <c r="AP66" s="24">
        <f t="shared" si="19"/>
        <v>3.7041271680349076E-2</v>
      </c>
      <c r="AQ66" s="24">
        <f t="shared" si="20"/>
        <v>7.8988411318630464E-2</v>
      </c>
      <c r="AR66" s="24">
        <f t="shared" si="21"/>
        <v>1.7699577099400857E-2</v>
      </c>
      <c r="AS66" s="24">
        <f t="shared" si="22"/>
        <v>1.2270092591814401E-2</v>
      </c>
      <c r="AT66" s="24">
        <f t="shared" si="23"/>
        <v>1.8018505502678212E-2</v>
      </c>
      <c r="AU66" s="65"/>
      <c r="AX66" s="70">
        <f t="shared" si="1"/>
        <v>1.6260520871780326E-2</v>
      </c>
    </row>
    <row r="67" spans="1:51" x14ac:dyDescent="0.2">
      <c r="A67" s="2">
        <v>1963</v>
      </c>
      <c r="B67" s="2">
        <v>1</v>
      </c>
      <c r="C67" s="3">
        <v>64</v>
      </c>
      <c r="D67" s="2">
        <v>56</v>
      </c>
      <c r="E67" s="2">
        <v>0</v>
      </c>
      <c r="F67" s="2">
        <v>57</v>
      </c>
      <c r="G67" s="2">
        <v>60</v>
      </c>
      <c r="H67" s="2">
        <v>56</v>
      </c>
      <c r="I67" s="2">
        <v>60</v>
      </c>
      <c r="J67" s="2">
        <v>61</v>
      </c>
      <c r="K67" s="2">
        <v>61</v>
      </c>
      <c r="L67" s="2">
        <v>56</v>
      </c>
      <c r="M67" s="2">
        <v>79</v>
      </c>
      <c r="N67" s="2">
        <v>58</v>
      </c>
      <c r="O67" s="2">
        <v>69</v>
      </c>
      <c r="P67" s="2">
        <v>61</v>
      </c>
      <c r="Q67" s="2">
        <v>61</v>
      </c>
      <c r="R67" s="2">
        <v>60</v>
      </c>
      <c r="S67" s="2">
        <v>54</v>
      </c>
      <c r="T67" s="2">
        <v>56</v>
      </c>
      <c r="U67" s="2">
        <v>79</v>
      </c>
      <c r="V67" s="2">
        <v>57</v>
      </c>
      <c r="W67" s="2">
        <v>82</v>
      </c>
      <c r="X67" s="2">
        <v>56</v>
      </c>
      <c r="Y67" s="24">
        <f t="shared" si="2"/>
        <v>3.174869831458027E-2</v>
      </c>
      <c r="Z67" s="24">
        <f t="shared" si="3"/>
        <v>1.8018505502678212E-2</v>
      </c>
      <c r="AA67" s="24" t="str">
        <f t="shared" si="4"/>
        <v/>
      </c>
      <c r="AB67" s="24">
        <f t="shared" si="5"/>
        <v>1.7699577099400857E-2</v>
      </c>
      <c r="AC67" s="24">
        <f t="shared" si="6"/>
        <v>1.6807118316381191E-2</v>
      </c>
      <c r="AD67" s="24">
        <f t="shared" si="7"/>
        <v>1.8018505502678212E-2</v>
      </c>
      <c r="AE67" s="24">
        <f t="shared" si="8"/>
        <v>3.3901551675681416E-2</v>
      </c>
      <c r="AF67" s="24">
        <f t="shared" si="9"/>
        <v>1.6529301951210506E-2</v>
      </c>
      <c r="AG67" s="24">
        <f t="shared" si="10"/>
        <v>1.6529301951210506E-2</v>
      </c>
      <c r="AH67" s="24">
        <f t="shared" si="11"/>
        <v>1.8018505502678212E-2</v>
      </c>
      <c r="AI67" s="24">
        <f t="shared" si="12"/>
        <v>2.5642430613337652E-2</v>
      </c>
      <c r="AJ67" s="24">
        <f t="shared" si="13"/>
        <v>3.5091319811270193E-2</v>
      </c>
      <c r="AK67" s="24">
        <f t="shared" si="14"/>
        <v>1.4598799421152631E-2</v>
      </c>
      <c r="AL67" s="24">
        <f t="shared" si="15"/>
        <v>1.6529301951210506E-2</v>
      </c>
      <c r="AM67" s="24">
        <f t="shared" si="16"/>
        <v>1.6529301951210506E-2</v>
      </c>
      <c r="AN67" s="24">
        <f t="shared" si="17"/>
        <v>0</v>
      </c>
      <c r="AO67" s="24">
        <f t="shared" si="18"/>
        <v>1.8692133012152546E-2</v>
      </c>
      <c r="AP67" s="24">
        <f t="shared" si="19"/>
        <v>1.8018505502678212E-2</v>
      </c>
      <c r="AQ67" s="24">
        <f t="shared" si="20"/>
        <v>0</v>
      </c>
      <c r="AR67" s="24">
        <f t="shared" si="21"/>
        <v>0</v>
      </c>
      <c r="AS67" s="24">
        <f t="shared" si="22"/>
        <v>0</v>
      </c>
      <c r="AT67" s="24">
        <f t="shared" si="23"/>
        <v>0</v>
      </c>
      <c r="AU67" s="65"/>
      <c r="AX67" s="70">
        <f t="shared" si="1"/>
        <v>3.174869831458027E-2</v>
      </c>
    </row>
    <row r="68" spans="1:51" x14ac:dyDescent="0.2">
      <c r="A68" s="2">
        <v>1964</v>
      </c>
      <c r="B68" s="2">
        <v>1</v>
      </c>
      <c r="C68" s="3">
        <v>65</v>
      </c>
      <c r="D68" s="2">
        <v>59</v>
      </c>
      <c r="E68" s="2">
        <v>0</v>
      </c>
      <c r="F68" s="2">
        <v>59</v>
      </c>
      <c r="G68" s="2">
        <v>62</v>
      </c>
      <c r="H68" s="2">
        <v>57</v>
      </c>
      <c r="I68" s="2">
        <v>63</v>
      </c>
      <c r="J68" s="2">
        <v>64</v>
      </c>
      <c r="K68" s="2">
        <v>61</v>
      </c>
      <c r="L68" s="2">
        <v>57</v>
      </c>
      <c r="M68" s="2">
        <v>81</v>
      </c>
      <c r="N68" s="2">
        <v>60</v>
      </c>
      <c r="O68" s="2">
        <v>70</v>
      </c>
      <c r="P68" s="2">
        <v>64</v>
      </c>
      <c r="Q68" s="2">
        <v>62</v>
      </c>
      <c r="R68" s="2">
        <v>61</v>
      </c>
      <c r="S68" s="2">
        <v>56</v>
      </c>
      <c r="T68" s="2">
        <v>57</v>
      </c>
      <c r="U68" s="2">
        <v>79</v>
      </c>
      <c r="V68" s="2">
        <v>58</v>
      </c>
      <c r="W68" s="2">
        <v>82</v>
      </c>
      <c r="X68" s="2">
        <v>57</v>
      </c>
      <c r="Y68" s="24">
        <f t="shared" si="2"/>
        <v>1.5504186535965254E-2</v>
      </c>
      <c r="Z68" s="24">
        <f t="shared" si="3"/>
        <v>5.2185753170570247E-2</v>
      </c>
      <c r="AA68" s="24" t="str">
        <f t="shared" si="4"/>
        <v/>
      </c>
      <c r="AB68" s="24">
        <f t="shared" si="5"/>
        <v>3.4486176071169404E-2</v>
      </c>
      <c r="AC68" s="24">
        <f t="shared" si="6"/>
        <v>3.278982282299097E-2</v>
      </c>
      <c r="AD68" s="24">
        <f t="shared" si="7"/>
        <v>1.7699577099400857E-2</v>
      </c>
      <c r="AE68" s="24">
        <f t="shared" si="8"/>
        <v>4.8790164169432049E-2</v>
      </c>
      <c r="AF68" s="24">
        <f t="shared" si="9"/>
        <v>4.8009219186360662E-2</v>
      </c>
      <c r="AG68" s="24">
        <f t="shared" si="10"/>
        <v>0</v>
      </c>
      <c r="AH68" s="24">
        <f t="shared" si="11"/>
        <v>1.7699577099400857E-2</v>
      </c>
      <c r="AI68" s="24">
        <f t="shared" si="12"/>
        <v>2.5001302205417186E-2</v>
      </c>
      <c r="AJ68" s="24">
        <f t="shared" si="13"/>
        <v>3.3901551675681416E-2</v>
      </c>
      <c r="AK68" s="24">
        <f t="shared" si="14"/>
        <v>1.4388737452099671E-2</v>
      </c>
      <c r="AL68" s="24">
        <f t="shared" si="15"/>
        <v>4.8009219186360662E-2</v>
      </c>
      <c r="AM68" s="24">
        <f t="shared" si="16"/>
        <v>1.6260520871780326E-2</v>
      </c>
      <c r="AN68" s="24">
        <f t="shared" si="17"/>
        <v>1.6529301951210506E-2</v>
      </c>
      <c r="AO68" s="24">
        <f t="shared" si="18"/>
        <v>3.6367644170874791E-2</v>
      </c>
      <c r="AP68" s="24">
        <f t="shared" si="19"/>
        <v>1.7699577099400857E-2</v>
      </c>
      <c r="AQ68" s="24">
        <f t="shared" si="20"/>
        <v>0</v>
      </c>
      <c r="AR68" s="24">
        <f t="shared" si="21"/>
        <v>1.7391742711869239E-2</v>
      </c>
      <c r="AS68" s="24">
        <f t="shared" si="22"/>
        <v>0</v>
      </c>
      <c r="AT68" s="24">
        <f t="shared" si="23"/>
        <v>1.7699577099400857E-2</v>
      </c>
      <c r="AU68" s="65"/>
      <c r="AX68" s="70">
        <f t="shared" si="1"/>
        <v>1.5504186535965254E-2</v>
      </c>
    </row>
    <row r="69" spans="1:51" x14ac:dyDescent="0.2">
      <c r="A69" s="2">
        <v>1965</v>
      </c>
      <c r="B69" s="2">
        <v>1</v>
      </c>
      <c r="C69" s="3">
        <v>66</v>
      </c>
      <c r="D69" s="2">
        <v>61</v>
      </c>
      <c r="E69" s="2">
        <v>0</v>
      </c>
      <c r="F69" s="2">
        <v>60</v>
      </c>
      <c r="G69" s="2">
        <v>65</v>
      </c>
      <c r="H69" s="2">
        <v>58</v>
      </c>
      <c r="I69" s="2">
        <v>65</v>
      </c>
      <c r="J69" s="2">
        <v>67</v>
      </c>
      <c r="K69" s="2">
        <v>63</v>
      </c>
      <c r="L69" s="2">
        <v>58</v>
      </c>
      <c r="M69" s="2">
        <v>83</v>
      </c>
      <c r="N69" s="2">
        <v>62</v>
      </c>
      <c r="O69" s="2">
        <v>71</v>
      </c>
      <c r="P69" s="2">
        <v>67</v>
      </c>
      <c r="Q69" s="2">
        <v>63</v>
      </c>
      <c r="R69" s="2">
        <v>62</v>
      </c>
      <c r="S69" s="2">
        <v>59</v>
      </c>
      <c r="T69" s="2">
        <v>59</v>
      </c>
      <c r="U69" s="2">
        <v>79</v>
      </c>
      <c r="V69" s="2">
        <v>59</v>
      </c>
      <c r="W69" s="2">
        <v>80</v>
      </c>
      <c r="X69" s="2">
        <v>59</v>
      </c>
      <c r="Y69" s="24">
        <f t="shared" si="2"/>
        <v>1.5267472130788381E-2</v>
      </c>
      <c r="Z69" s="24">
        <f t="shared" si="3"/>
        <v>3.3336420267591711E-2</v>
      </c>
      <c r="AA69" s="24" t="str">
        <f t="shared" si="4"/>
        <v/>
      </c>
      <c r="AB69" s="24">
        <f t="shared" si="5"/>
        <v>1.6807118316381191E-2</v>
      </c>
      <c r="AC69" s="24">
        <f t="shared" si="6"/>
        <v>4.7252884850545511E-2</v>
      </c>
      <c r="AD69" s="24">
        <f t="shared" si="7"/>
        <v>1.7391742711869239E-2</v>
      </c>
      <c r="AE69" s="24">
        <f t="shared" si="8"/>
        <v>3.125254350410453E-2</v>
      </c>
      <c r="AF69" s="24">
        <f t="shared" si="9"/>
        <v>4.5809536031294201E-2</v>
      </c>
      <c r="AG69" s="24">
        <f t="shared" si="10"/>
        <v>3.2260862218221477E-2</v>
      </c>
      <c r="AH69" s="24">
        <f t="shared" si="11"/>
        <v>1.7391742711869239E-2</v>
      </c>
      <c r="AI69" s="24">
        <f t="shared" si="12"/>
        <v>2.4391453124159263E-2</v>
      </c>
      <c r="AJ69" s="24">
        <f t="shared" si="13"/>
        <v>3.278982282299097E-2</v>
      </c>
      <c r="AK69" s="24">
        <f t="shared" si="14"/>
        <v>1.4184634991956381E-2</v>
      </c>
      <c r="AL69" s="24">
        <f t="shared" si="15"/>
        <v>4.5809536031294201E-2</v>
      </c>
      <c r="AM69" s="24">
        <f t="shared" si="16"/>
        <v>1.600034134644112E-2</v>
      </c>
      <c r="AN69" s="24">
        <f t="shared" si="17"/>
        <v>1.6260520871780326E-2</v>
      </c>
      <c r="AO69" s="24">
        <f t="shared" si="18"/>
        <v>5.2185753170570247E-2</v>
      </c>
      <c r="AP69" s="24">
        <f t="shared" si="19"/>
        <v>3.4486176071169404E-2</v>
      </c>
      <c r="AQ69" s="24">
        <f t="shared" si="20"/>
        <v>0</v>
      </c>
      <c r="AR69" s="24">
        <f t="shared" si="21"/>
        <v>1.709443335930004E-2</v>
      </c>
      <c r="AS69" s="24">
        <f t="shared" si="22"/>
        <v>-2.4692612590371522E-2</v>
      </c>
      <c r="AT69" s="24">
        <f t="shared" si="23"/>
        <v>3.4486176071169404E-2</v>
      </c>
      <c r="AU69" s="65"/>
      <c r="AX69" s="70">
        <f t="shared" si="1"/>
        <v>1.5267472130788381E-2</v>
      </c>
    </row>
    <row r="70" spans="1:51" x14ac:dyDescent="0.2">
      <c r="A70" s="2">
        <v>1966</v>
      </c>
      <c r="B70" s="2">
        <v>1</v>
      </c>
      <c r="C70" s="3">
        <v>68</v>
      </c>
      <c r="D70" s="2">
        <v>62</v>
      </c>
      <c r="E70" s="2">
        <v>0</v>
      </c>
      <c r="F70" s="2">
        <v>62</v>
      </c>
      <c r="G70" s="2">
        <v>66</v>
      </c>
      <c r="H70" s="2">
        <v>60</v>
      </c>
      <c r="I70" s="2">
        <v>66</v>
      </c>
      <c r="J70" s="2">
        <v>69</v>
      </c>
      <c r="K70" s="2">
        <v>65</v>
      </c>
      <c r="L70" s="2">
        <v>60</v>
      </c>
      <c r="M70" s="2">
        <v>84</v>
      </c>
      <c r="N70" s="2">
        <v>65</v>
      </c>
      <c r="O70" s="2">
        <v>74</v>
      </c>
      <c r="P70" s="2">
        <v>69</v>
      </c>
      <c r="Q70" s="2">
        <v>64</v>
      </c>
      <c r="R70" s="2">
        <v>64</v>
      </c>
      <c r="S70" s="2">
        <v>61</v>
      </c>
      <c r="T70" s="2">
        <v>62</v>
      </c>
      <c r="U70" s="2">
        <v>86</v>
      </c>
      <c r="V70" s="2">
        <v>61</v>
      </c>
      <c r="W70" s="2">
        <v>80</v>
      </c>
      <c r="X70" s="2">
        <v>60</v>
      </c>
      <c r="Y70" s="24">
        <f t="shared" si="2"/>
        <v>2.9852963149681128E-2</v>
      </c>
      <c r="Z70" s="24">
        <f t="shared" si="3"/>
        <v>1.6260520871780326E-2</v>
      </c>
      <c r="AA70" s="24" t="str">
        <f t="shared" si="4"/>
        <v/>
      </c>
      <c r="AB70" s="24">
        <f t="shared" si="5"/>
        <v>3.278982282299097E-2</v>
      </c>
      <c r="AC70" s="24">
        <f t="shared" si="6"/>
        <v>1.5267472130788381E-2</v>
      </c>
      <c r="AD70" s="24">
        <f t="shared" si="7"/>
        <v>3.3901551675681416E-2</v>
      </c>
      <c r="AE70" s="24">
        <f t="shared" si="8"/>
        <v>1.5267472130788381E-2</v>
      </c>
      <c r="AF70" s="24">
        <f t="shared" si="9"/>
        <v>2.9413885206293407E-2</v>
      </c>
      <c r="AG70" s="24">
        <f t="shared" si="10"/>
        <v>3.125254350410453E-2</v>
      </c>
      <c r="AH70" s="24">
        <f t="shared" si="11"/>
        <v>3.3901551675681416E-2</v>
      </c>
      <c r="AI70" s="24">
        <f t="shared" si="12"/>
        <v>1.197619104671562E-2</v>
      </c>
      <c r="AJ70" s="24">
        <f t="shared" si="13"/>
        <v>4.7252884850545511E-2</v>
      </c>
      <c r="AK70" s="24">
        <f t="shared" si="14"/>
        <v>4.1385216162854281E-2</v>
      </c>
      <c r="AL70" s="24">
        <f t="shared" si="15"/>
        <v>2.9413885206293407E-2</v>
      </c>
      <c r="AM70" s="24">
        <f t="shared" si="16"/>
        <v>1.5748356968139112E-2</v>
      </c>
      <c r="AN70" s="24">
        <f t="shared" si="17"/>
        <v>3.174869831458027E-2</v>
      </c>
      <c r="AO70" s="24">
        <f t="shared" si="18"/>
        <v>3.3336420267591711E-2</v>
      </c>
      <c r="AP70" s="24">
        <f t="shared" si="19"/>
        <v>4.9596941139372186E-2</v>
      </c>
      <c r="AQ70" s="24">
        <f t="shared" si="20"/>
        <v>8.489944378648627E-2</v>
      </c>
      <c r="AR70" s="24">
        <f t="shared" si="21"/>
        <v>3.3336420267591711E-2</v>
      </c>
      <c r="AS70" s="24">
        <f t="shared" si="22"/>
        <v>0</v>
      </c>
      <c r="AT70" s="24">
        <f t="shared" si="23"/>
        <v>1.6807118316381191E-2</v>
      </c>
      <c r="AU70" s="65"/>
      <c r="AX70" s="70">
        <f t="shared" si="1"/>
        <v>2.9852963149681128E-2</v>
      </c>
    </row>
    <row r="71" spans="1:51" x14ac:dyDescent="0.2">
      <c r="A71" s="2">
        <v>1967</v>
      </c>
      <c r="B71" s="2">
        <v>1</v>
      </c>
      <c r="C71" s="3">
        <v>70</v>
      </c>
      <c r="D71" s="2">
        <v>65</v>
      </c>
      <c r="E71" s="2">
        <v>0</v>
      </c>
      <c r="F71" s="2">
        <v>63</v>
      </c>
      <c r="G71" s="2">
        <v>66</v>
      </c>
      <c r="H71" s="2">
        <v>62</v>
      </c>
      <c r="I71" s="2">
        <v>66</v>
      </c>
      <c r="J71" s="2">
        <v>72</v>
      </c>
      <c r="K71" s="2">
        <v>67</v>
      </c>
      <c r="L71" s="2">
        <v>62</v>
      </c>
      <c r="M71" s="2">
        <v>85</v>
      </c>
      <c r="N71" s="2">
        <v>68</v>
      </c>
      <c r="O71" s="2">
        <v>76</v>
      </c>
      <c r="P71" s="2">
        <v>72</v>
      </c>
      <c r="Q71" s="2">
        <v>67</v>
      </c>
      <c r="R71" s="2">
        <v>67</v>
      </c>
      <c r="S71" s="2">
        <v>64</v>
      </c>
      <c r="T71" s="2">
        <v>64</v>
      </c>
      <c r="U71" s="2">
        <v>88</v>
      </c>
      <c r="V71" s="2">
        <v>63</v>
      </c>
      <c r="W71" s="2">
        <v>80</v>
      </c>
      <c r="X71" s="2">
        <v>62</v>
      </c>
      <c r="Y71" s="24">
        <f t="shared" si="2"/>
        <v>2.8987536873252187E-2</v>
      </c>
      <c r="Z71" s="24">
        <f t="shared" si="3"/>
        <v>4.7252884850545511E-2</v>
      </c>
      <c r="AA71" s="24" t="str">
        <f t="shared" si="4"/>
        <v/>
      </c>
      <c r="AB71" s="24">
        <f t="shared" si="5"/>
        <v>1.600034134644112E-2</v>
      </c>
      <c r="AC71" s="24">
        <f t="shared" si="6"/>
        <v>0</v>
      </c>
      <c r="AD71" s="24">
        <f t="shared" si="7"/>
        <v>3.278982282299097E-2</v>
      </c>
      <c r="AE71" s="24">
        <f t="shared" si="8"/>
        <v>0</v>
      </c>
      <c r="AF71" s="24">
        <f t="shared" si="9"/>
        <v>4.2559614418795903E-2</v>
      </c>
      <c r="AG71" s="24">
        <f t="shared" si="10"/>
        <v>3.0305349495328843E-2</v>
      </c>
      <c r="AH71" s="24">
        <f t="shared" si="11"/>
        <v>3.278982282299097E-2</v>
      </c>
      <c r="AI71" s="24">
        <f t="shared" si="12"/>
        <v>1.1834457647002798E-2</v>
      </c>
      <c r="AJ71" s="24">
        <f t="shared" si="13"/>
        <v>4.5120435280469641E-2</v>
      </c>
      <c r="AK71" s="24">
        <f t="shared" si="14"/>
        <v>2.6668247082161273E-2</v>
      </c>
      <c r="AL71" s="24">
        <f t="shared" si="15"/>
        <v>4.2559614418795903E-2</v>
      </c>
      <c r="AM71" s="24">
        <f t="shared" si="16"/>
        <v>4.5809536031294201E-2</v>
      </c>
      <c r="AN71" s="24">
        <f t="shared" si="17"/>
        <v>4.5809536031294201E-2</v>
      </c>
      <c r="AO71" s="24">
        <f t="shared" si="18"/>
        <v>4.8009219186360662E-2</v>
      </c>
      <c r="AP71" s="24">
        <f t="shared" si="19"/>
        <v>3.174869831458027E-2</v>
      </c>
      <c r="AQ71" s="24">
        <f t="shared" si="20"/>
        <v>2.2989518224698781E-2</v>
      </c>
      <c r="AR71" s="24">
        <f t="shared" si="21"/>
        <v>3.2260862218221477E-2</v>
      </c>
      <c r="AS71" s="24">
        <f t="shared" si="22"/>
        <v>0</v>
      </c>
      <c r="AT71" s="24">
        <f t="shared" si="23"/>
        <v>3.278982282299097E-2</v>
      </c>
      <c r="AU71" s="65"/>
      <c r="AX71" s="70">
        <f t="shared" si="1"/>
        <v>2.8987536873252187E-2</v>
      </c>
    </row>
    <row r="72" spans="1:51" x14ac:dyDescent="0.2">
      <c r="A72" s="2">
        <v>1968</v>
      </c>
      <c r="B72" s="2">
        <v>1</v>
      </c>
      <c r="C72" s="3">
        <v>71</v>
      </c>
      <c r="D72" s="2">
        <v>68</v>
      </c>
      <c r="E72" s="2">
        <v>0</v>
      </c>
      <c r="F72" s="2">
        <v>66</v>
      </c>
      <c r="G72" s="2">
        <v>69</v>
      </c>
      <c r="H72" s="2">
        <v>66</v>
      </c>
      <c r="I72" s="2">
        <v>69</v>
      </c>
      <c r="J72" s="2">
        <v>76</v>
      </c>
      <c r="K72" s="2">
        <v>69</v>
      </c>
      <c r="L72" s="2">
        <v>66</v>
      </c>
      <c r="M72" s="2">
        <v>86</v>
      </c>
      <c r="N72" s="2">
        <v>71</v>
      </c>
      <c r="O72" s="2">
        <v>78</v>
      </c>
      <c r="P72" s="2">
        <v>76</v>
      </c>
      <c r="Q72" s="2">
        <v>68</v>
      </c>
      <c r="R72" s="2">
        <v>69</v>
      </c>
      <c r="S72" s="2">
        <v>67</v>
      </c>
      <c r="T72" s="2">
        <v>67</v>
      </c>
      <c r="U72" s="2">
        <v>88</v>
      </c>
      <c r="V72" s="2">
        <v>65</v>
      </c>
      <c r="W72" s="2">
        <v>81</v>
      </c>
      <c r="X72" s="2">
        <v>64</v>
      </c>
      <c r="Y72" s="24">
        <f t="shared" si="2"/>
        <v>1.4184634991956381E-2</v>
      </c>
      <c r="Z72" s="24">
        <f t="shared" si="3"/>
        <v>4.5120435280469641E-2</v>
      </c>
      <c r="AA72" s="24" t="str">
        <f t="shared" si="4"/>
        <v/>
      </c>
      <c r="AB72" s="24">
        <f t="shared" si="5"/>
        <v>4.6520015634892907E-2</v>
      </c>
      <c r="AC72" s="24">
        <f t="shared" si="6"/>
        <v>4.4451762570833796E-2</v>
      </c>
      <c r="AD72" s="24">
        <f t="shared" si="7"/>
        <v>6.252035698133393E-2</v>
      </c>
      <c r="AE72" s="24">
        <f t="shared" si="8"/>
        <v>4.4451762570833796E-2</v>
      </c>
      <c r="AF72" s="24">
        <f t="shared" si="9"/>
        <v>5.4067221270275793E-2</v>
      </c>
      <c r="AG72" s="24">
        <f t="shared" si="10"/>
        <v>2.9413885206293407E-2</v>
      </c>
      <c r="AH72" s="24">
        <f t="shared" si="11"/>
        <v>6.252035698133393E-2</v>
      </c>
      <c r="AI72" s="24">
        <f t="shared" si="12"/>
        <v>1.1696039763191236E-2</v>
      </c>
      <c r="AJ72" s="24">
        <f t="shared" si="13"/>
        <v>4.3172171865208782E-2</v>
      </c>
      <c r="AK72" s="24">
        <f t="shared" si="14"/>
        <v>2.5975486403260736E-2</v>
      </c>
      <c r="AL72" s="24">
        <f t="shared" si="15"/>
        <v>5.4067221270275793E-2</v>
      </c>
      <c r="AM72" s="24">
        <f t="shared" si="16"/>
        <v>1.4815085785140682E-2</v>
      </c>
      <c r="AN72" s="24">
        <f t="shared" si="17"/>
        <v>2.9413885206293407E-2</v>
      </c>
      <c r="AO72" s="24">
        <f t="shared" si="18"/>
        <v>4.5809536031294201E-2</v>
      </c>
      <c r="AP72" s="24">
        <f t="shared" si="19"/>
        <v>4.5809536031294201E-2</v>
      </c>
      <c r="AQ72" s="24">
        <f t="shared" si="20"/>
        <v>0</v>
      </c>
      <c r="AR72" s="24">
        <f t="shared" si="21"/>
        <v>3.125254350410453E-2</v>
      </c>
      <c r="AS72" s="24">
        <f t="shared" si="22"/>
        <v>1.242251999855711E-2</v>
      </c>
      <c r="AT72" s="24">
        <f t="shared" si="23"/>
        <v>3.174869831458027E-2</v>
      </c>
      <c r="AU72" s="65"/>
      <c r="AX72" s="70">
        <f t="shared" si="1"/>
        <v>1.4184634991956381E-2</v>
      </c>
    </row>
    <row r="73" spans="1:51" x14ac:dyDescent="0.2">
      <c r="A73" s="2">
        <v>1969</v>
      </c>
      <c r="B73" s="2">
        <v>1</v>
      </c>
      <c r="C73" s="3">
        <v>75</v>
      </c>
      <c r="D73" s="2">
        <v>72</v>
      </c>
      <c r="E73" s="2">
        <v>0</v>
      </c>
      <c r="F73" s="2">
        <v>71</v>
      </c>
      <c r="G73" s="2">
        <v>74</v>
      </c>
      <c r="H73" s="2">
        <v>71</v>
      </c>
      <c r="I73" s="2">
        <v>73</v>
      </c>
      <c r="J73" s="2">
        <v>80</v>
      </c>
      <c r="K73" s="2">
        <v>72</v>
      </c>
      <c r="L73" s="2">
        <v>71</v>
      </c>
      <c r="M73" s="2">
        <v>88</v>
      </c>
      <c r="N73" s="2">
        <v>76</v>
      </c>
      <c r="O73" s="2">
        <v>80</v>
      </c>
      <c r="P73" s="2">
        <v>80</v>
      </c>
      <c r="Q73" s="2">
        <v>71</v>
      </c>
      <c r="R73" s="2">
        <v>73</v>
      </c>
      <c r="S73" s="2">
        <v>71</v>
      </c>
      <c r="T73" s="2">
        <v>72</v>
      </c>
      <c r="U73" s="2">
        <v>89</v>
      </c>
      <c r="V73" s="2">
        <v>69</v>
      </c>
      <c r="W73" s="2">
        <v>83</v>
      </c>
      <c r="X73" s="2">
        <v>69</v>
      </c>
      <c r="Y73" s="24">
        <f t="shared" si="2"/>
        <v>5.4808236494994951E-2</v>
      </c>
      <c r="Z73" s="24">
        <f t="shared" si="3"/>
        <v>5.7158413839948623E-2</v>
      </c>
      <c r="AA73" s="24" t="str">
        <f t="shared" si="4"/>
        <v/>
      </c>
      <c r="AB73" s="24">
        <f t="shared" si="5"/>
        <v>7.3025135014889817E-2</v>
      </c>
      <c r="AC73" s="24">
        <f t="shared" si="6"/>
        <v>6.9958588606910468E-2</v>
      </c>
      <c r="AD73" s="24">
        <f t="shared" si="7"/>
        <v>7.3025135014889817E-2</v>
      </c>
      <c r="AE73" s="24">
        <f t="shared" si="8"/>
        <v>5.6352936551131778E-2</v>
      </c>
      <c r="AF73" s="24">
        <f t="shared" si="9"/>
        <v>5.1293294387550481E-2</v>
      </c>
      <c r="AG73" s="24">
        <f t="shared" si="10"/>
        <v>4.2559614418795903E-2</v>
      </c>
      <c r="AH73" s="24">
        <f t="shared" si="11"/>
        <v>7.3025135014889817E-2</v>
      </c>
      <c r="AI73" s="24">
        <f t="shared" si="12"/>
        <v>2.2989518224698781E-2</v>
      </c>
      <c r="AJ73" s="24">
        <f t="shared" si="13"/>
        <v>6.8053463245015572E-2</v>
      </c>
      <c r="AK73" s="24">
        <f t="shared" si="14"/>
        <v>2.5317807984289786E-2</v>
      </c>
      <c r="AL73" s="24">
        <f t="shared" si="15"/>
        <v>5.1293294387550481E-2</v>
      </c>
      <c r="AM73" s="24">
        <f t="shared" si="16"/>
        <v>4.3172171865208782E-2</v>
      </c>
      <c r="AN73" s="24">
        <f t="shared" si="17"/>
        <v>5.6352936551131778E-2</v>
      </c>
      <c r="AO73" s="24">
        <f t="shared" si="18"/>
        <v>5.7987257650349316E-2</v>
      </c>
      <c r="AP73" s="24">
        <f t="shared" si="19"/>
        <v>7.1973499625089241E-2</v>
      </c>
      <c r="AQ73" s="24">
        <f t="shared" si="20"/>
        <v>1.1299555253933466E-2</v>
      </c>
      <c r="AR73" s="24">
        <f t="shared" si="21"/>
        <v>5.9719234701622277E-2</v>
      </c>
      <c r="AS73" s="24">
        <f t="shared" si="22"/>
        <v>2.4391453124159263E-2</v>
      </c>
      <c r="AT73" s="24">
        <f t="shared" si="23"/>
        <v>7.5223421237587532E-2</v>
      </c>
      <c r="AU73" s="65"/>
      <c r="AX73" s="70">
        <f t="shared" si="1"/>
        <v>5.4808236494994951E-2</v>
      </c>
    </row>
    <row r="74" spans="1:51" x14ac:dyDescent="0.2">
      <c r="A74" s="2">
        <v>1970</v>
      </c>
      <c r="B74" s="2">
        <v>1</v>
      </c>
      <c r="C74" s="3">
        <v>80</v>
      </c>
      <c r="D74" s="2">
        <v>78</v>
      </c>
      <c r="E74" s="2">
        <v>0</v>
      </c>
      <c r="F74" s="2">
        <v>79</v>
      </c>
      <c r="G74" s="2">
        <v>80</v>
      </c>
      <c r="H74" s="2">
        <v>78</v>
      </c>
      <c r="I74" s="2">
        <v>79</v>
      </c>
      <c r="J74" s="2">
        <v>85</v>
      </c>
      <c r="K74" s="2">
        <v>79</v>
      </c>
      <c r="L74" s="2">
        <v>78</v>
      </c>
      <c r="M74" s="2">
        <v>91</v>
      </c>
      <c r="N74" s="2">
        <v>79</v>
      </c>
      <c r="O74" s="2">
        <v>84</v>
      </c>
      <c r="P74" s="2">
        <v>85</v>
      </c>
      <c r="Q74" s="2">
        <v>78</v>
      </c>
      <c r="R74" s="2">
        <v>79</v>
      </c>
      <c r="S74" s="2">
        <v>79</v>
      </c>
      <c r="T74" s="2">
        <v>78</v>
      </c>
      <c r="U74" s="2">
        <v>94</v>
      </c>
      <c r="V74" s="2">
        <v>76</v>
      </c>
      <c r="W74" s="2">
        <v>92</v>
      </c>
      <c r="X74" s="2">
        <v>76</v>
      </c>
      <c r="Y74" s="24">
        <f t="shared" si="2"/>
        <v>6.4538521137571164E-2</v>
      </c>
      <c r="Z74" s="24">
        <f t="shared" si="3"/>
        <v>8.0042707673536356E-2</v>
      </c>
      <c r="AA74" s="24" t="str">
        <f t="shared" si="4"/>
        <v/>
      </c>
      <c r="AB74" s="24">
        <f t="shared" si="5"/>
        <v>0.10676797542570614</v>
      </c>
      <c r="AC74" s="24">
        <f t="shared" si="6"/>
        <v>7.7961541469711917E-2</v>
      </c>
      <c r="AD74" s="24">
        <f t="shared" si="7"/>
        <v>9.4028949648276391E-2</v>
      </c>
      <c r="AE74" s="24">
        <f t="shared" si="8"/>
        <v>7.8988411318630464E-2</v>
      </c>
      <c r="AF74" s="24">
        <f t="shared" si="9"/>
        <v>6.062462181643484E-2</v>
      </c>
      <c r="AG74" s="24">
        <f t="shared" si="10"/>
        <v>9.2781733450966269E-2</v>
      </c>
      <c r="AH74" s="24">
        <f t="shared" si="11"/>
        <v>9.4028949648276391E-2</v>
      </c>
      <c r="AI74" s="24">
        <f t="shared" si="12"/>
        <v>3.3522692038643644E-2</v>
      </c>
      <c r="AJ74" s="24">
        <f t="shared" si="13"/>
        <v>3.8714512180690427E-2</v>
      </c>
      <c r="AK74" s="24">
        <f t="shared" si="14"/>
        <v>4.8790164169432049E-2</v>
      </c>
      <c r="AL74" s="24">
        <f t="shared" si="15"/>
        <v>6.062462181643484E-2</v>
      </c>
      <c r="AM74" s="24">
        <f t="shared" si="16"/>
        <v>9.4028949648276391E-2</v>
      </c>
      <c r="AN74" s="24">
        <f t="shared" si="17"/>
        <v>7.8988411318630464E-2</v>
      </c>
      <c r="AO74" s="24">
        <f t="shared" si="18"/>
        <v>0.10676797542570614</v>
      </c>
      <c r="AP74" s="24">
        <f t="shared" si="19"/>
        <v>8.0042707673536356E-2</v>
      </c>
      <c r="AQ74" s="24">
        <f t="shared" si="20"/>
        <v>5.4658412537863979E-2</v>
      </c>
      <c r="AR74" s="24">
        <f t="shared" si="21"/>
        <v>9.6626835689071697E-2</v>
      </c>
      <c r="AS74" s="24">
        <f t="shared" si="22"/>
        <v>0.1029479692524424</v>
      </c>
      <c r="AT74" s="24">
        <f t="shared" si="23"/>
        <v>9.6626835689071697E-2</v>
      </c>
      <c r="AU74" s="65"/>
      <c r="AX74" s="70">
        <f t="shared" si="1"/>
        <v>6.4538521137571164E-2</v>
      </c>
    </row>
    <row r="75" spans="1:51" x14ac:dyDescent="0.2">
      <c r="A75" s="2">
        <v>1971</v>
      </c>
      <c r="B75" s="2">
        <v>1</v>
      </c>
      <c r="C75" s="3">
        <v>89</v>
      </c>
      <c r="D75" s="2">
        <v>87</v>
      </c>
      <c r="E75" s="2">
        <v>0</v>
      </c>
      <c r="F75" s="2">
        <v>89</v>
      </c>
      <c r="G75" s="2">
        <v>88</v>
      </c>
      <c r="H75" s="2">
        <v>87</v>
      </c>
      <c r="I75" s="2">
        <v>88</v>
      </c>
      <c r="J75" s="2">
        <v>90</v>
      </c>
      <c r="K75" s="2">
        <v>89</v>
      </c>
      <c r="L75" s="2">
        <v>87</v>
      </c>
      <c r="M75" s="2">
        <v>96</v>
      </c>
      <c r="N75" s="2">
        <v>88</v>
      </c>
      <c r="O75" s="2">
        <v>92</v>
      </c>
      <c r="P75" s="2">
        <v>90</v>
      </c>
      <c r="Q75" s="2">
        <v>88</v>
      </c>
      <c r="R75" s="2">
        <v>89</v>
      </c>
      <c r="S75" s="2">
        <v>89</v>
      </c>
      <c r="T75" s="2">
        <v>89</v>
      </c>
      <c r="U75" s="2">
        <v>100</v>
      </c>
      <c r="V75" s="2">
        <v>87</v>
      </c>
      <c r="W75" s="2">
        <v>98</v>
      </c>
      <c r="X75" s="2">
        <v>87</v>
      </c>
      <c r="Y75" s="24">
        <f t="shared" si="2"/>
        <v>0.10660973505825827</v>
      </c>
      <c r="Z75" s="24">
        <f t="shared" si="3"/>
        <v>0.10919929196499201</v>
      </c>
      <c r="AA75" s="24" t="str">
        <f t="shared" si="4"/>
        <v/>
      </c>
      <c r="AB75" s="24">
        <f t="shared" si="5"/>
        <v>0.11918851726511835</v>
      </c>
      <c r="AC75" s="24">
        <f t="shared" si="6"/>
        <v>9.5310179804324935E-2</v>
      </c>
      <c r="AD75" s="24">
        <f t="shared" si="7"/>
        <v>0.10919929196499201</v>
      </c>
      <c r="AE75" s="24">
        <f t="shared" si="8"/>
        <v>0.10788896201118492</v>
      </c>
      <c r="AF75" s="24">
        <f t="shared" si="9"/>
        <v>5.7158413839948623E-2</v>
      </c>
      <c r="AG75" s="24">
        <f t="shared" si="10"/>
        <v>0.11918851726511835</v>
      </c>
      <c r="AH75" s="24">
        <f t="shared" si="11"/>
        <v>0.10919929196499201</v>
      </c>
      <c r="AI75" s="24">
        <f t="shared" si="12"/>
        <v>5.3488684950986222E-2</v>
      </c>
      <c r="AJ75" s="24">
        <f t="shared" si="13"/>
        <v>0.10788896201118492</v>
      </c>
      <c r="AK75" s="24">
        <f t="shared" si="14"/>
        <v>9.0971778205726786E-2</v>
      </c>
      <c r="AL75" s="24">
        <f t="shared" si="15"/>
        <v>5.7158413839948623E-2</v>
      </c>
      <c r="AM75" s="24">
        <f t="shared" si="16"/>
        <v>0.12062798778861472</v>
      </c>
      <c r="AN75" s="24">
        <f t="shared" si="17"/>
        <v>0.11918851726511835</v>
      </c>
      <c r="AO75" s="24">
        <f t="shared" si="18"/>
        <v>0.11918851726511835</v>
      </c>
      <c r="AP75" s="24">
        <f t="shared" si="19"/>
        <v>0.13192754304254806</v>
      </c>
      <c r="AQ75" s="24">
        <f t="shared" si="20"/>
        <v>6.1875403718087453E-2</v>
      </c>
      <c r="AR75" s="24">
        <f t="shared" si="21"/>
        <v>0.13517477836825254</v>
      </c>
      <c r="AS75" s="24">
        <f t="shared" si="22"/>
        <v>6.3178901621531669E-2</v>
      </c>
      <c r="AT75" s="24">
        <f t="shared" si="23"/>
        <v>0.13517477836825254</v>
      </c>
      <c r="AU75" s="65"/>
      <c r="AX75" s="70">
        <f t="shared" si="1"/>
        <v>0.10660973505825827</v>
      </c>
    </row>
    <row r="76" spans="1:51" x14ac:dyDescent="0.2">
      <c r="A76" s="2">
        <v>1972</v>
      </c>
      <c r="B76" s="2">
        <v>1</v>
      </c>
      <c r="C76" s="3">
        <v>96</v>
      </c>
      <c r="D76" s="2">
        <v>94</v>
      </c>
      <c r="E76" s="2">
        <v>0</v>
      </c>
      <c r="F76" s="2">
        <v>97</v>
      </c>
      <c r="G76" s="2">
        <v>96</v>
      </c>
      <c r="H76" s="2">
        <v>94</v>
      </c>
      <c r="I76" s="2">
        <v>97</v>
      </c>
      <c r="J76" s="2">
        <v>94</v>
      </c>
      <c r="K76" s="2">
        <v>97</v>
      </c>
      <c r="L76" s="2">
        <v>94</v>
      </c>
      <c r="M76" s="2">
        <v>99</v>
      </c>
      <c r="N76" s="2">
        <v>97</v>
      </c>
      <c r="O76" s="2">
        <v>97</v>
      </c>
      <c r="P76" s="2">
        <v>94</v>
      </c>
      <c r="Q76" s="2">
        <v>97</v>
      </c>
      <c r="R76" s="2">
        <v>97</v>
      </c>
      <c r="S76" s="2">
        <v>97</v>
      </c>
      <c r="T76" s="2">
        <v>97</v>
      </c>
      <c r="U76" s="2">
        <v>100</v>
      </c>
      <c r="V76" s="2">
        <v>97</v>
      </c>
      <c r="W76" s="2">
        <v>100</v>
      </c>
      <c r="X76" s="2">
        <v>97</v>
      </c>
      <c r="Y76" s="24">
        <f t="shared" si="2"/>
        <v>7.5711821735696377E-2</v>
      </c>
      <c r="Z76" s="24">
        <f t="shared" si="3"/>
        <v>7.7386663615420195E-2</v>
      </c>
      <c r="AA76" s="24" t="str">
        <f t="shared" si="4"/>
        <v/>
      </c>
      <c r="AB76" s="24">
        <f t="shared" si="5"/>
        <v>8.6074608771242983E-2</v>
      </c>
      <c r="AC76" s="24">
        <f t="shared" si="6"/>
        <v>8.7011376989629699E-2</v>
      </c>
      <c r="AD76" s="24">
        <f t="shared" si="7"/>
        <v>7.7386663615420195E-2</v>
      </c>
      <c r="AE76" s="24">
        <f t="shared" si="8"/>
        <v>9.7374164025176374E-2</v>
      </c>
      <c r="AF76" s="24">
        <f t="shared" si="9"/>
        <v>4.3485111939738891E-2</v>
      </c>
      <c r="AG76" s="24">
        <f t="shared" si="10"/>
        <v>8.6074608771242983E-2</v>
      </c>
      <c r="AH76" s="24">
        <f t="shared" si="11"/>
        <v>7.7386663615420195E-2</v>
      </c>
      <c r="AI76" s="24">
        <f t="shared" si="12"/>
        <v>3.0771658666753687E-2</v>
      </c>
      <c r="AJ76" s="24">
        <f t="shared" si="13"/>
        <v>9.7374164025176374E-2</v>
      </c>
      <c r="AK76" s="24">
        <f t="shared" si="14"/>
        <v>5.292240145434253E-2</v>
      </c>
      <c r="AL76" s="24">
        <f t="shared" si="15"/>
        <v>4.3485111939738891E-2</v>
      </c>
      <c r="AM76" s="24">
        <f t="shared" si="16"/>
        <v>9.7374164025176374E-2</v>
      </c>
      <c r="AN76" s="24">
        <f t="shared" si="17"/>
        <v>8.6074608771242983E-2</v>
      </c>
      <c r="AO76" s="24">
        <f t="shared" si="18"/>
        <v>8.6074608771242983E-2</v>
      </c>
      <c r="AP76" s="24">
        <f t="shared" si="19"/>
        <v>8.6074608771242983E-2</v>
      </c>
      <c r="AQ76" s="24">
        <f t="shared" si="20"/>
        <v>0</v>
      </c>
      <c r="AR76" s="24">
        <f t="shared" si="21"/>
        <v>0.10880285984879917</v>
      </c>
      <c r="AS76" s="24">
        <f t="shared" si="22"/>
        <v>2.0202707317519469E-2</v>
      </c>
      <c r="AT76" s="24">
        <f t="shared" si="23"/>
        <v>0.10880285984879917</v>
      </c>
      <c r="AU76" s="65"/>
      <c r="AX76" s="70">
        <f t="shared" si="1"/>
        <v>7.5711821735696377E-2</v>
      </c>
    </row>
    <row r="77" spans="1:51" x14ac:dyDescent="0.2">
      <c r="A77" s="2">
        <v>1973</v>
      </c>
      <c r="B77" s="2">
        <v>1</v>
      </c>
      <c r="C77" s="3">
        <v>100</v>
      </c>
      <c r="D77" s="2">
        <v>100</v>
      </c>
      <c r="E77" s="2">
        <v>100</v>
      </c>
      <c r="F77" s="2">
        <v>100</v>
      </c>
      <c r="G77" s="2">
        <v>100</v>
      </c>
      <c r="H77" s="2">
        <v>100</v>
      </c>
      <c r="I77" s="2">
        <v>100</v>
      </c>
      <c r="J77" s="2">
        <v>100</v>
      </c>
      <c r="K77" s="2">
        <v>100</v>
      </c>
      <c r="L77" s="2">
        <v>100</v>
      </c>
      <c r="M77" s="2">
        <v>100</v>
      </c>
      <c r="N77" s="2">
        <v>100</v>
      </c>
      <c r="O77" s="2">
        <v>100</v>
      </c>
      <c r="P77" s="2">
        <v>100</v>
      </c>
      <c r="Q77" s="2">
        <v>100</v>
      </c>
      <c r="R77" s="2">
        <v>100</v>
      </c>
      <c r="S77" s="2">
        <v>100</v>
      </c>
      <c r="T77" s="2">
        <v>100</v>
      </c>
      <c r="U77" s="2">
        <v>100</v>
      </c>
      <c r="V77" s="2">
        <v>100</v>
      </c>
      <c r="W77" s="2">
        <v>100</v>
      </c>
      <c r="X77" s="2">
        <v>100</v>
      </c>
      <c r="Y77" s="24">
        <f t="shared" si="2"/>
        <v>4.08219945202552E-2</v>
      </c>
      <c r="Z77" s="24">
        <f t="shared" si="3"/>
        <v>6.1875403718087453E-2</v>
      </c>
      <c r="AA77" s="24" t="str">
        <f t="shared" si="4"/>
        <v/>
      </c>
      <c r="AB77" s="24">
        <f t="shared" si="5"/>
        <v>3.0459207484708439E-2</v>
      </c>
      <c r="AC77" s="24">
        <f t="shared" si="6"/>
        <v>4.08219945202552E-2</v>
      </c>
      <c r="AD77" s="24">
        <f t="shared" si="7"/>
        <v>6.1875403718087453E-2</v>
      </c>
      <c r="AE77" s="24">
        <f t="shared" si="8"/>
        <v>3.0459207484708439E-2</v>
      </c>
      <c r="AF77" s="24">
        <f t="shared" si="9"/>
        <v>6.1875403718087453E-2</v>
      </c>
      <c r="AG77" s="24">
        <f t="shared" si="10"/>
        <v>3.0459207484708439E-2</v>
      </c>
      <c r="AH77" s="24">
        <f t="shared" si="11"/>
        <v>6.1875403718087453E-2</v>
      </c>
      <c r="AI77" s="24">
        <f t="shared" si="12"/>
        <v>1.0050335853501506E-2</v>
      </c>
      <c r="AJ77" s="24">
        <f t="shared" si="13"/>
        <v>3.0459207484708439E-2</v>
      </c>
      <c r="AK77" s="24">
        <f t="shared" si="14"/>
        <v>3.0459207484708439E-2</v>
      </c>
      <c r="AL77" s="24">
        <f t="shared" si="15"/>
        <v>6.1875403718087453E-2</v>
      </c>
      <c r="AM77" s="24">
        <f t="shared" si="16"/>
        <v>3.0459207484708439E-2</v>
      </c>
      <c r="AN77" s="24">
        <f t="shared" si="17"/>
        <v>3.0459207484708439E-2</v>
      </c>
      <c r="AO77" s="24">
        <f t="shared" si="18"/>
        <v>3.0459207484708439E-2</v>
      </c>
      <c r="AP77" s="24">
        <f t="shared" si="19"/>
        <v>3.0459207484708439E-2</v>
      </c>
      <c r="AQ77" s="24">
        <f t="shared" si="20"/>
        <v>0</v>
      </c>
      <c r="AR77" s="24">
        <f t="shared" si="21"/>
        <v>3.0459207484708439E-2</v>
      </c>
      <c r="AS77" s="24">
        <f t="shared" si="22"/>
        <v>0</v>
      </c>
      <c r="AT77" s="24">
        <f t="shared" si="23"/>
        <v>3.0459207484708439E-2</v>
      </c>
      <c r="AU77" s="65"/>
      <c r="AX77" s="70">
        <f t="shared" si="1"/>
        <v>4.08219945202552E-2</v>
      </c>
    </row>
    <row r="78" spans="1:51" x14ac:dyDescent="0.2">
      <c r="A78" s="2">
        <v>1974</v>
      </c>
      <c r="B78" s="2">
        <v>1</v>
      </c>
      <c r="C78" s="3">
        <v>113</v>
      </c>
      <c r="D78" s="2">
        <v>111</v>
      </c>
      <c r="E78" s="2">
        <v>114</v>
      </c>
      <c r="F78" s="2">
        <v>108</v>
      </c>
      <c r="G78" s="2">
        <v>115</v>
      </c>
      <c r="H78" s="2">
        <v>117</v>
      </c>
      <c r="I78" s="2">
        <v>114</v>
      </c>
      <c r="J78" s="2">
        <v>115</v>
      </c>
      <c r="K78" s="2">
        <v>115</v>
      </c>
      <c r="L78" s="2">
        <v>117</v>
      </c>
      <c r="M78" s="2">
        <v>139</v>
      </c>
      <c r="N78" s="2">
        <v>114</v>
      </c>
      <c r="O78" s="2">
        <v>112</v>
      </c>
      <c r="P78" s="2">
        <v>115</v>
      </c>
      <c r="Q78" s="2">
        <v>114</v>
      </c>
      <c r="R78" s="2">
        <v>114</v>
      </c>
      <c r="S78" s="2">
        <v>111</v>
      </c>
      <c r="T78" s="2">
        <v>109</v>
      </c>
      <c r="U78" s="2">
        <v>111</v>
      </c>
      <c r="V78" s="2">
        <v>115</v>
      </c>
      <c r="W78" s="2">
        <v>106</v>
      </c>
      <c r="X78" s="2">
        <v>114</v>
      </c>
      <c r="Y78" s="24">
        <f>IFERROR(LN(C78/C77),"")</f>
        <v>0.12221763272424911</v>
      </c>
      <c r="Z78" s="24">
        <f t="shared" si="3"/>
        <v>0.10436001532424286</v>
      </c>
      <c r="AA78" s="24">
        <f t="shared" si="4"/>
        <v>0.131028262406404</v>
      </c>
      <c r="AB78" s="24">
        <f t="shared" si="5"/>
        <v>7.6961041136128394E-2</v>
      </c>
      <c r="AC78" s="24">
        <f t="shared" si="6"/>
        <v>0.13976194237515863</v>
      </c>
      <c r="AD78" s="24">
        <f t="shared" si="7"/>
        <v>0.15700374880966469</v>
      </c>
      <c r="AE78" s="24">
        <f t="shared" si="8"/>
        <v>0.131028262406404</v>
      </c>
      <c r="AF78" s="24">
        <f t="shared" si="9"/>
        <v>0.13976194237515863</v>
      </c>
      <c r="AG78" s="24">
        <f t="shared" si="10"/>
        <v>0.13976194237515863</v>
      </c>
      <c r="AH78" s="24">
        <f t="shared" si="11"/>
        <v>0.15700374880966469</v>
      </c>
      <c r="AI78" s="24">
        <f t="shared" si="12"/>
        <v>0.3293037471426003</v>
      </c>
      <c r="AJ78" s="24">
        <f t="shared" si="13"/>
        <v>0.131028262406404</v>
      </c>
      <c r="AK78" s="24">
        <f t="shared" si="14"/>
        <v>0.11332868530700327</v>
      </c>
      <c r="AL78" s="24">
        <f t="shared" si="15"/>
        <v>0.13976194237515863</v>
      </c>
      <c r="AM78" s="24">
        <f t="shared" si="16"/>
        <v>0.131028262406404</v>
      </c>
      <c r="AN78" s="24">
        <f t="shared" si="17"/>
        <v>0.131028262406404</v>
      </c>
      <c r="AO78" s="24">
        <f t="shared" si="18"/>
        <v>0.10436001532424286</v>
      </c>
      <c r="AP78" s="24">
        <f t="shared" si="19"/>
        <v>8.6177696241052412E-2</v>
      </c>
      <c r="AQ78" s="24">
        <f t="shared" si="20"/>
        <v>0.10436001532424286</v>
      </c>
      <c r="AR78" s="24">
        <f t="shared" si="21"/>
        <v>0.13976194237515863</v>
      </c>
      <c r="AS78" s="24">
        <f t="shared" si="22"/>
        <v>5.8268908123975824E-2</v>
      </c>
      <c r="AT78" s="24">
        <f t="shared" si="23"/>
        <v>0.131028262406404</v>
      </c>
      <c r="AU78" s="65"/>
      <c r="AX78" s="69">
        <f>SUMPRODUCT($Y78:$AT78,Y$3:AT$3)</f>
        <v>0.11490001241879405</v>
      </c>
    </row>
    <row r="79" spans="1:51" x14ac:dyDescent="0.2">
      <c r="A79" s="2">
        <v>1975</v>
      </c>
      <c r="B79" s="2">
        <v>1</v>
      </c>
      <c r="C79" s="3">
        <v>127</v>
      </c>
      <c r="D79" s="2">
        <v>120</v>
      </c>
      <c r="E79" s="2">
        <v>124</v>
      </c>
      <c r="F79" s="2">
        <v>126</v>
      </c>
      <c r="G79" s="2">
        <v>131</v>
      </c>
      <c r="H79" s="2">
        <v>127</v>
      </c>
      <c r="I79" s="2">
        <v>131</v>
      </c>
      <c r="J79" s="2">
        <v>136</v>
      </c>
      <c r="K79" s="2">
        <v>132</v>
      </c>
      <c r="L79" s="2">
        <v>127</v>
      </c>
      <c r="M79" s="2">
        <v>155</v>
      </c>
      <c r="N79" s="2">
        <v>126</v>
      </c>
      <c r="O79" s="2">
        <v>127</v>
      </c>
      <c r="P79" s="2">
        <v>136</v>
      </c>
      <c r="Q79" s="2">
        <v>128</v>
      </c>
      <c r="R79" s="2">
        <v>128</v>
      </c>
      <c r="S79" s="2">
        <v>123</v>
      </c>
      <c r="T79" s="2">
        <v>120</v>
      </c>
      <c r="U79" s="2">
        <v>128</v>
      </c>
      <c r="V79" s="2">
        <v>126</v>
      </c>
      <c r="W79" s="2">
        <v>125</v>
      </c>
      <c r="X79" s="2">
        <v>125</v>
      </c>
      <c r="Y79" s="24">
        <f t="shared" ref="Y79:Y86" si="24">IFERROR(LN(C79/C78),"")</f>
        <v>0.11679926774625068</v>
      </c>
      <c r="Z79" s="24">
        <f t="shared" ref="Z79:Z120" si="25">IFERROR(LN(D79/D78),"")</f>
        <v>7.7961541469711917E-2</v>
      </c>
      <c r="AA79" s="24">
        <f t="shared" ref="AA79:AA120" si="26">IFERROR(LN(E79/E78),"")</f>
        <v>8.4083117210541444E-2</v>
      </c>
      <c r="AB79" s="24">
        <f t="shared" ref="AB79:AB120" si="27">IFERROR(LN(F79/F78),"")</f>
        <v>0.15415067982725836</v>
      </c>
      <c r="AC79" s="24">
        <f t="shared" ref="AC79:AC120" si="28">IFERROR(LN(G79/G78),"")</f>
        <v>0.13026519483790155</v>
      </c>
      <c r="AD79" s="24">
        <f t="shared" ref="AD79:AD120" si="29">IFERROR(LN(H79/H78),"")</f>
        <v>8.2013151660835074E-2</v>
      </c>
      <c r="AE79" s="24">
        <f t="shared" ref="AE79:AE120" si="30">IFERROR(LN(I79/I78),"")</f>
        <v>0.1389988748066561</v>
      </c>
      <c r="AF79" s="24">
        <f t="shared" ref="AF79:AF120" si="31">IFERROR(LN(J79/J78),"")</f>
        <v>0.16772275737280198</v>
      </c>
      <c r="AG79" s="24">
        <f t="shared" ref="AG79:AG120" si="32">IFERROR(LN(K79/K78),"")</f>
        <v>0.13786979422312082</v>
      </c>
      <c r="AH79" s="24">
        <f t="shared" ref="AH79:AH120" si="33">IFERROR(LN(L79/L78),"")</f>
        <v>8.2013151660835074E-2</v>
      </c>
      <c r="AI79" s="24">
        <f t="shared" ref="AI79:AI120" si="34">IFERROR(LN(M79/M78),"")</f>
        <v>0.10895118378855483</v>
      </c>
      <c r="AJ79" s="24">
        <f t="shared" ref="AJ79:AJ120" si="35">IFERROR(LN(N79/N78),"")</f>
        <v>0.10008345855698263</v>
      </c>
      <c r="AK79" s="24">
        <f t="shared" ref="AK79:AK120" si="36">IFERROR(LN(O79/O78),"")</f>
        <v>0.12568821516349671</v>
      </c>
      <c r="AL79" s="24">
        <f t="shared" ref="AL79:AL120" si="37">IFERROR(LN(P79/P78),"")</f>
        <v>0.16772275737280198</v>
      </c>
      <c r="AM79" s="24">
        <f t="shared" ref="AM79:AM120" si="38">IFERROR(LN(Q79/Q78),"")</f>
        <v>0.11583181552512165</v>
      </c>
      <c r="AN79" s="24">
        <f t="shared" ref="AN79:AN120" si="39">IFERROR(LN(R79/R78),"")</f>
        <v>0.11583181552512165</v>
      </c>
      <c r="AO79" s="24">
        <f t="shared" ref="AO79:AO120" si="40">IFERROR(LN(S79/S78),"")</f>
        <v>0.10265415406008337</v>
      </c>
      <c r="AP79" s="24">
        <f t="shared" ref="AP79:AP120" si="41">IFERROR(LN(T79/T78),"")</f>
        <v>9.6143860552902347E-2</v>
      </c>
      <c r="AQ79" s="24">
        <f t="shared" ref="AQ79:AQ120" si="42">IFERROR(LN(U79/U78),"")</f>
        <v>0.14250006260728301</v>
      </c>
      <c r="AR79" s="24">
        <f t="shared" ref="AR79:AR120" si="43">IFERROR(LN(V79/V78),"")</f>
        <v>9.1349778588227834E-2</v>
      </c>
      <c r="AS79" s="24">
        <f t="shared" ref="AS79:AS120" si="44">IFERROR(LN(W79/W78),"")</f>
        <v>0.16487464319023404</v>
      </c>
      <c r="AT79" s="24">
        <f t="shared" ref="AT79:AT120" si="45">IFERROR(LN(X79/X78),"")</f>
        <v>9.2115288907805737E-2</v>
      </c>
      <c r="AU79" s="65"/>
      <c r="AX79" s="69">
        <f>SUMPRODUCT($Y79:$AT79,Y$4:AT$4)</f>
        <v>0.11130601791551259</v>
      </c>
      <c r="AY79" s="94"/>
    </row>
    <row r="80" spans="1:51" x14ac:dyDescent="0.2">
      <c r="A80" s="2">
        <v>1976</v>
      </c>
      <c r="B80" s="2">
        <v>1</v>
      </c>
      <c r="C80" s="3">
        <v>137</v>
      </c>
      <c r="D80" s="2">
        <v>126</v>
      </c>
      <c r="E80" s="2">
        <v>132</v>
      </c>
      <c r="F80" s="2">
        <v>140</v>
      </c>
      <c r="G80" s="2">
        <v>146</v>
      </c>
      <c r="H80" s="2">
        <v>130</v>
      </c>
      <c r="I80" s="2">
        <v>147</v>
      </c>
      <c r="J80" s="2">
        <v>147</v>
      </c>
      <c r="K80" s="2">
        <v>144</v>
      </c>
      <c r="L80" s="2">
        <v>130</v>
      </c>
      <c r="M80" s="2">
        <v>159</v>
      </c>
      <c r="N80" s="2">
        <v>136</v>
      </c>
      <c r="O80" s="2">
        <v>135</v>
      </c>
      <c r="P80" s="2">
        <v>147</v>
      </c>
      <c r="Q80" s="2">
        <v>140</v>
      </c>
      <c r="R80" s="2">
        <v>141</v>
      </c>
      <c r="S80" s="2">
        <v>132</v>
      </c>
      <c r="T80" s="2">
        <v>128</v>
      </c>
      <c r="U80" s="2">
        <v>131</v>
      </c>
      <c r="V80" s="2">
        <v>136</v>
      </c>
      <c r="W80" s="2">
        <v>132</v>
      </c>
      <c r="X80" s="2">
        <v>135</v>
      </c>
      <c r="Y80" s="24">
        <f t="shared" si="24"/>
        <v>7.5793839369533725E-2</v>
      </c>
      <c r="Z80" s="24">
        <f t="shared" si="25"/>
        <v>4.8790164169432049E-2</v>
      </c>
      <c r="AA80" s="24">
        <f t="shared" si="26"/>
        <v>6.252035698133393E-2</v>
      </c>
      <c r="AB80" s="24">
        <f t="shared" si="27"/>
        <v>0.10536051565782635</v>
      </c>
      <c r="AC80" s="24">
        <f t="shared" si="28"/>
        <v>0.10840929850718496</v>
      </c>
      <c r="AD80" s="24">
        <f t="shared" si="29"/>
        <v>2.3347363996991107E-2</v>
      </c>
      <c r="AE80" s="24">
        <f t="shared" si="30"/>
        <v>0.11523526357758473</v>
      </c>
      <c r="AF80" s="24">
        <f t="shared" si="31"/>
        <v>7.7777701042684236E-2</v>
      </c>
      <c r="AG80" s="24">
        <f t="shared" si="32"/>
        <v>8.7011376989629699E-2</v>
      </c>
      <c r="AH80" s="24">
        <f t="shared" si="33"/>
        <v>2.3347363996991107E-2</v>
      </c>
      <c r="AI80" s="24">
        <f t="shared" si="34"/>
        <v>2.5479085300984968E-2</v>
      </c>
      <c r="AJ80" s="24">
        <f t="shared" si="35"/>
        <v>7.6372978784573956E-2</v>
      </c>
      <c r="AK80" s="24">
        <f t="shared" si="36"/>
        <v>6.1087691979838279E-2</v>
      </c>
      <c r="AL80" s="24">
        <f t="shared" si="37"/>
        <v>7.7777701042684236E-2</v>
      </c>
      <c r="AM80" s="24">
        <f t="shared" si="38"/>
        <v>8.9612158689687138E-2</v>
      </c>
      <c r="AN80" s="24">
        <f t="shared" si="39"/>
        <v>9.6729626458551113E-2</v>
      </c>
      <c r="AO80" s="24">
        <f t="shared" si="40"/>
        <v>7.0617567213953417E-2</v>
      </c>
      <c r="AP80" s="24">
        <f t="shared" si="41"/>
        <v>6.4538521137571164E-2</v>
      </c>
      <c r="AQ80" s="24">
        <f t="shared" si="42"/>
        <v>2.3167059281534379E-2</v>
      </c>
      <c r="AR80" s="24">
        <f t="shared" si="43"/>
        <v>7.6372978784573956E-2</v>
      </c>
      <c r="AS80" s="24">
        <f t="shared" si="44"/>
        <v>5.4488185284069776E-2</v>
      </c>
      <c r="AT80" s="24">
        <f t="shared" si="45"/>
        <v>7.6961041136128394E-2</v>
      </c>
      <c r="AU80" s="65"/>
      <c r="AX80" s="69">
        <f>SUMPRODUCT($Y80:$AT80,Y$5:AT$5)</f>
        <v>7.1049622731339607E-2</v>
      </c>
      <c r="AY80" s="94"/>
    </row>
    <row r="81" spans="1:51" x14ac:dyDescent="0.2">
      <c r="A81" s="2">
        <v>1977</v>
      </c>
      <c r="B81" s="2">
        <v>1</v>
      </c>
      <c r="C81" s="3">
        <v>147</v>
      </c>
      <c r="D81" s="2">
        <v>137</v>
      </c>
      <c r="E81" s="2">
        <v>139</v>
      </c>
      <c r="F81" s="2">
        <v>150</v>
      </c>
      <c r="G81" s="2">
        <v>157</v>
      </c>
      <c r="H81" s="2">
        <v>136</v>
      </c>
      <c r="I81" s="2">
        <v>159</v>
      </c>
      <c r="J81" s="2">
        <v>159</v>
      </c>
      <c r="K81" s="2">
        <v>154</v>
      </c>
      <c r="L81" s="2">
        <v>136</v>
      </c>
      <c r="M81" s="2">
        <v>165</v>
      </c>
      <c r="N81" s="2">
        <v>147</v>
      </c>
      <c r="O81" s="2">
        <v>144</v>
      </c>
      <c r="P81" s="2">
        <v>159</v>
      </c>
      <c r="Q81" s="2">
        <v>150</v>
      </c>
      <c r="R81" s="2">
        <v>151</v>
      </c>
      <c r="S81" s="2">
        <v>142</v>
      </c>
      <c r="T81" s="2">
        <v>137</v>
      </c>
      <c r="U81" s="2">
        <v>136</v>
      </c>
      <c r="V81" s="2">
        <v>147</v>
      </c>
      <c r="W81" s="2">
        <v>136</v>
      </c>
      <c r="X81" s="2">
        <v>145</v>
      </c>
      <c r="Y81" s="24">
        <f t="shared" si="24"/>
        <v>7.0451660950611297E-2</v>
      </c>
      <c r="Z81" s="24">
        <f t="shared" si="25"/>
        <v>8.3699018876646838E-2</v>
      </c>
      <c r="AA81" s="24">
        <f t="shared" si="26"/>
        <v>5.1672010544320857E-2</v>
      </c>
      <c r="AB81" s="24">
        <f t="shared" si="27"/>
        <v>6.8992871486951421E-2</v>
      </c>
      <c r="AC81" s="24">
        <f t="shared" si="28"/>
        <v>7.2639183639971697E-2</v>
      </c>
      <c r="AD81" s="24">
        <f t="shared" si="29"/>
        <v>4.5120435280469641E-2</v>
      </c>
      <c r="AE81" s="24">
        <f t="shared" si="30"/>
        <v>7.8471615441495307E-2</v>
      </c>
      <c r="AF81" s="24">
        <f t="shared" si="31"/>
        <v>7.8471615441495307E-2</v>
      </c>
      <c r="AG81" s="24">
        <f t="shared" si="32"/>
        <v>6.713930283762852E-2</v>
      </c>
      <c r="AH81" s="24">
        <f t="shared" si="33"/>
        <v>4.5120435280469641E-2</v>
      </c>
      <c r="AI81" s="24">
        <f t="shared" si="34"/>
        <v>3.7041271680349076E-2</v>
      </c>
      <c r="AJ81" s="24">
        <f t="shared" si="35"/>
        <v>7.7777701042684236E-2</v>
      </c>
      <c r="AK81" s="24">
        <f t="shared" si="36"/>
        <v>6.4538521137571164E-2</v>
      </c>
      <c r="AL81" s="24">
        <f t="shared" si="37"/>
        <v>7.8471615441495307E-2</v>
      </c>
      <c r="AM81" s="24">
        <f t="shared" si="38"/>
        <v>6.8992871486951421E-2</v>
      </c>
      <c r="AN81" s="24">
        <f t="shared" si="39"/>
        <v>6.8519946436756143E-2</v>
      </c>
      <c r="AO81" s="24">
        <f t="shared" si="40"/>
        <v>7.3025135014889817E-2</v>
      </c>
      <c r="AP81" s="24">
        <f t="shared" si="41"/>
        <v>6.7950661908507751E-2</v>
      </c>
      <c r="AQ81" s="24">
        <f t="shared" si="42"/>
        <v>3.7457562534900415E-2</v>
      </c>
      <c r="AR81" s="24">
        <f t="shared" si="43"/>
        <v>7.7777701042684236E-2</v>
      </c>
      <c r="AS81" s="24">
        <f t="shared" si="44"/>
        <v>2.9852963149681128E-2</v>
      </c>
      <c r="AT81" s="24">
        <f t="shared" si="45"/>
        <v>7.1458963982145046E-2</v>
      </c>
      <c r="AU81" s="65"/>
      <c r="AX81" s="69">
        <f>SUMPRODUCT($Y81:$AT81,Y$6:AT$6)</f>
        <v>6.9435598995648912E-2</v>
      </c>
      <c r="AY81" s="94"/>
    </row>
    <row r="82" spans="1:51" x14ac:dyDescent="0.2">
      <c r="A82" s="2">
        <v>1978</v>
      </c>
      <c r="B82" s="2">
        <v>1</v>
      </c>
      <c r="C82" s="3">
        <v>159</v>
      </c>
      <c r="D82" s="2">
        <v>143</v>
      </c>
      <c r="E82" s="2">
        <v>147</v>
      </c>
      <c r="F82" s="2">
        <v>165</v>
      </c>
      <c r="G82" s="2">
        <v>172</v>
      </c>
      <c r="H82" s="2">
        <v>146</v>
      </c>
      <c r="I82" s="2">
        <v>174</v>
      </c>
      <c r="J82" s="2">
        <v>172</v>
      </c>
      <c r="K82" s="2">
        <v>167</v>
      </c>
      <c r="L82" s="2">
        <v>146</v>
      </c>
      <c r="M82" s="2">
        <v>174</v>
      </c>
      <c r="N82" s="2">
        <v>160</v>
      </c>
      <c r="O82" s="2">
        <v>154</v>
      </c>
      <c r="P82" s="2">
        <v>172</v>
      </c>
      <c r="Q82" s="2">
        <v>163</v>
      </c>
      <c r="R82" s="2">
        <v>163</v>
      </c>
      <c r="S82" s="2">
        <v>153</v>
      </c>
      <c r="T82" s="2">
        <v>145</v>
      </c>
      <c r="U82" s="2">
        <v>139</v>
      </c>
      <c r="V82" s="2">
        <v>160</v>
      </c>
      <c r="W82" s="2">
        <v>144</v>
      </c>
      <c r="X82" s="2">
        <v>158</v>
      </c>
      <c r="Y82" s="24">
        <f t="shared" si="24"/>
        <v>7.8471615441495307E-2</v>
      </c>
      <c r="Z82" s="24">
        <f t="shared" si="25"/>
        <v>4.2863704431782314E-2</v>
      </c>
      <c r="AA82" s="24">
        <f t="shared" si="26"/>
        <v>5.5958653648044629E-2</v>
      </c>
      <c r="AB82" s="24">
        <f t="shared" si="27"/>
        <v>9.5310179804324935E-2</v>
      </c>
      <c r="AC82" s="24">
        <f t="shared" si="28"/>
        <v>9.1248671465144968E-2</v>
      </c>
      <c r="AD82" s="24">
        <f t="shared" si="29"/>
        <v>7.0951735972284394E-2</v>
      </c>
      <c r="AE82" s="24">
        <f t="shared" si="30"/>
        <v>9.0151096994297478E-2</v>
      </c>
      <c r="AF82" s="24">
        <f t="shared" si="31"/>
        <v>7.8590274593221501E-2</v>
      </c>
      <c r="AG82" s="24">
        <f t="shared" si="32"/>
        <v>8.104121000312603E-2</v>
      </c>
      <c r="AH82" s="24">
        <f t="shared" si="33"/>
        <v>7.0951735972284394E-2</v>
      </c>
      <c r="AI82" s="24">
        <f t="shared" si="34"/>
        <v>5.3109825313948332E-2</v>
      </c>
      <c r="AJ82" s="24">
        <f t="shared" si="35"/>
        <v>8.4741228455090717E-2</v>
      </c>
      <c r="AK82" s="24">
        <f t="shared" si="36"/>
        <v>6.713930283762852E-2</v>
      </c>
      <c r="AL82" s="24">
        <f t="shared" si="37"/>
        <v>7.8590274593221501E-2</v>
      </c>
      <c r="AM82" s="24">
        <f t="shared" si="38"/>
        <v>8.3114906710506586E-2</v>
      </c>
      <c r="AN82" s="24">
        <f t="shared" si="39"/>
        <v>7.6470363991837972E-2</v>
      </c>
      <c r="AO82" s="24">
        <f t="shared" si="40"/>
        <v>7.4610863791174639E-2</v>
      </c>
      <c r="AP82" s="24">
        <f t="shared" si="41"/>
        <v>5.675281659244942E-2</v>
      </c>
      <c r="AQ82" s="24">
        <f t="shared" si="42"/>
        <v>2.1819047394639673E-2</v>
      </c>
      <c r="AR82" s="24">
        <f t="shared" si="43"/>
        <v>8.4741228455090717E-2</v>
      </c>
      <c r="AS82" s="24">
        <f t="shared" si="44"/>
        <v>5.7158413839948623E-2</v>
      </c>
      <c r="AT82" s="24">
        <f t="shared" si="45"/>
        <v>8.586129060639236E-2</v>
      </c>
      <c r="AU82" s="65"/>
      <c r="AX82" s="69">
        <f>SUMPRODUCT($Y82:$AT82,Y$7:AT$7)</f>
        <v>7.0775983052832309E-2</v>
      </c>
      <c r="AY82" s="94"/>
    </row>
    <row r="83" spans="1:51" x14ac:dyDescent="0.2">
      <c r="A83" s="2">
        <v>1979</v>
      </c>
      <c r="B83" s="2">
        <v>1</v>
      </c>
      <c r="C83" s="3">
        <v>173</v>
      </c>
      <c r="D83" s="2">
        <v>152</v>
      </c>
      <c r="E83" s="2">
        <v>160</v>
      </c>
      <c r="F83" s="2">
        <v>180</v>
      </c>
      <c r="G83" s="2">
        <v>185</v>
      </c>
      <c r="H83" s="2">
        <v>162</v>
      </c>
      <c r="I83" s="2">
        <v>186</v>
      </c>
      <c r="J83" s="2">
        <v>192</v>
      </c>
      <c r="K83" s="2">
        <v>179</v>
      </c>
      <c r="L83" s="2">
        <v>162</v>
      </c>
      <c r="M83" s="2">
        <v>182</v>
      </c>
      <c r="N83" s="2">
        <v>173</v>
      </c>
      <c r="O83" s="2">
        <v>168</v>
      </c>
      <c r="P83" s="2">
        <v>192</v>
      </c>
      <c r="Q83" s="2">
        <v>173</v>
      </c>
      <c r="R83" s="2">
        <v>174</v>
      </c>
      <c r="S83" s="2">
        <v>166</v>
      </c>
      <c r="T83" s="2">
        <v>156</v>
      </c>
      <c r="U83" s="2">
        <v>143</v>
      </c>
      <c r="V83" s="2">
        <v>171</v>
      </c>
      <c r="W83" s="2">
        <v>171</v>
      </c>
      <c r="X83" s="2">
        <v>168</v>
      </c>
      <c r="Y83" s="24">
        <f t="shared" si="24"/>
        <v>8.4387392277547407E-2</v>
      </c>
      <c r="Z83" s="24">
        <f t="shared" si="25"/>
        <v>6.1035890586369088E-2</v>
      </c>
      <c r="AA83" s="24">
        <f t="shared" si="26"/>
        <v>8.4741228455090717E-2</v>
      </c>
      <c r="AB83" s="24">
        <f t="shared" si="27"/>
        <v>8.7011376989629699E-2</v>
      </c>
      <c r="AC83" s="24">
        <f t="shared" si="28"/>
        <v>7.28613482648717E-2</v>
      </c>
      <c r="AD83" s="24">
        <f t="shared" si="29"/>
        <v>0.10398971352404764</v>
      </c>
      <c r="AE83" s="24">
        <f t="shared" si="30"/>
        <v>6.6691374498672143E-2</v>
      </c>
      <c r="AF83" s="24">
        <f t="shared" si="31"/>
        <v>0.11000089521432849</v>
      </c>
      <c r="AG83" s="24">
        <f t="shared" si="32"/>
        <v>6.9391993423999793E-2</v>
      </c>
      <c r="AH83" s="24">
        <f t="shared" si="33"/>
        <v>0.10398971352404764</v>
      </c>
      <c r="AI83" s="24">
        <f t="shared" si="34"/>
        <v>4.4951387862266268E-2</v>
      </c>
      <c r="AJ83" s="24">
        <f t="shared" si="35"/>
        <v>7.8117779263952067E-2</v>
      </c>
      <c r="AK83" s="24">
        <f t="shared" si="36"/>
        <v>8.7011376989629699E-2</v>
      </c>
      <c r="AL83" s="24">
        <f t="shared" si="37"/>
        <v>0.11000089521432849</v>
      </c>
      <c r="AM83" s="24">
        <f t="shared" si="38"/>
        <v>5.95413936910167E-2</v>
      </c>
      <c r="AN83" s="24">
        <f t="shared" si="39"/>
        <v>6.5305098407766743E-2</v>
      </c>
      <c r="AO83" s="24">
        <f t="shared" si="40"/>
        <v>8.1549866964107695E-2</v>
      </c>
      <c r="AP83" s="24">
        <f t="shared" si="41"/>
        <v>7.3122264828962585E-2</v>
      </c>
      <c r="AQ83" s="24">
        <f t="shared" si="42"/>
        <v>2.8370697129215566E-2</v>
      </c>
      <c r="AR83" s="24">
        <f t="shared" si="43"/>
        <v>6.6489741268833003E-2</v>
      </c>
      <c r="AS83" s="24">
        <f t="shared" si="44"/>
        <v>0.17185025692665923</v>
      </c>
      <c r="AT83" s="24">
        <f t="shared" si="45"/>
        <v>6.1368946376292019E-2</v>
      </c>
      <c r="AU83" s="65"/>
      <c r="AX83" s="69">
        <f>SUMPRODUCT($Y83:$AT83,Y$8:AT$8)</f>
        <v>7.556458066587364E-2</v>
      </c>
      <c r="AY83" s="94"/>
    </row>
    <row r="84" spans="1:51" x14ac:dyDescent="0.2">
      <c r="A84" s="2">
        <v>1980</v>
      </c>
      <c r="B84" s="2">
        <v>1</v>
      </c>
      <c r="C84" s="3">
        <v>186</v>
      </c>
      <c r="D84" s="2">
        <v>164</v>
      </c>
      <c r="E84" s="2">
        <v>176</v>
      </c>
      <c r="F84" s="2">
        <v>199</v>
      </c>
      <c r="G84" s="2">
        <v>204</v>
      </c>
      <c r="H84" s="2">
        <v>176</v>
      </c>
      <c r="I84" s="2">
        <v>205</v>
      </c>
      <c r="J84" s="2">
        <v>210</v>
      </c>
      <c r="K84" s="2">
        <v>196</v>
      </c>
      <c r="L84" s="2">
        <v>176</v>
      </c>
      <c r="M84" s="2">
        <v>198</v>
      </c>
      <c r="N84" s="2">
        <v>186</v>
      </c>
      <c r="O84" s="2">
        <v>187</v>
      </c>
      <c r="P84" s="2">
        <v>210</v>
      </c>
      <c r="Q84" s="2">
        <v>190</v>
      </c>
      <c r="R84" s="2">
        <v>191</v>
      </c>
      <c r="S84" s="2">
        <v>180</v>
      </c>
      <c r="T84" s="2">
        <v>170</v>
      </c>
      <c r="U84" s="2">
        <v>149</v>
      </c>
      <c r="V84" s="2">
        <v>183</v>
      </c>
      <c r="W84" s="2">
        <v>201</v>
      </c>
      <c r="X84" s="2">
        <v>180</v>
      </c>
      <c r="Y84" s="24">
        <f t="shared" si="24"/>
        <v>7.2455079215422311E-2</v>
      </c>
      <c r="Z84" s="24">
        <f t="shared" si="25"/>
        <v>7.5985906977922055E-2</v>
      </c>
      <c r="AA84" s="24">
        <f t="shared" si="26"/>
        <v>9.5310179804324935E-2</v>
      </c>
      <c r="AB84" s="24">
        <f t="shared" si="27"/>
        <v>0.10034797383428208</v>
      </c>
      <c r="AC84" s="24">
        <f t="shared" si="28"/>
        <v>9.7764168765891626E-2</v>
      </c>
      <c r="AD84" s="24">
        <f t="shared" si="29"/>
        <v>8.2887659805767649E-2</v>
      </c>
      <c r="AE84" s="24">
        <f t="shared" si="30"/>
        <v>9.726330542520685E-2</v>
      </c>
      <c r="AF84" s="24">
        <f t="shared" si="31"/>
        <v>8.9612158689687138E-2</v>
      </c>
      <c r="AG84" s="24">
        <f t="shared" si="32"/>
        <v>9.0728853389762193E-2</v>
      </c>
      <c r="AH84" s="24">
        <f t="shared" si="33"/>
        <v>8.2887659805767649E-2</v>
      </c>
      <c r="AI84" s="24">
        <f t="shared" si="34"/>
        <v>8.4260343617739805E-2</v>
      </c>
      <c r="AJ84" s="24">
        <f t="shared" si="35"/>
        <v>7.2455079215422311E-2</v>
      </c>
      <c r="AK84" s="24">
        <f t="shared" si="36"/>
        <v>0.10714463745132774</v>
      </c>
      <c r="AL84" s="24">
        <f t="shared" si="37"/>
        <v>8.9612158689687138E-2</v>
      </c>
      <c r="AM84" s="24">
        <f t="shared" si="38"/>
        <v>9.3732477662707203E-2</v>
      </c>
      <c r="AN84" s="24">
        <f t="shared" si="39"/>
        <v>9.3218128832100788E-2</v>
      </c>
      <c r="AO84" s="24">
        <f t="shared" si="40"/>
        <v>8.0969062533667091E-2</v>
      </c>
      <c r="AP84" s="24">
        <f t="shared" si="41"/>
        <v>8.5942429800724626E-2</v>
      </c>
      <c r="AQ84" s="24">
        <f t="shared" si="42"/>
        <v>4.1101675685551779E-2</v>
      </c>
      <c r="AR84" s="24">
        <f t="shared" si="43"/>
        <v>6.7822596338761088E-2</v>
      </c>
      <c r="AS84" s="24">
        <f t="shared" si="44"/>
        <v>0.16164135155641599</v>
      </c>
      <c r="AT84" s="24">
        <f t="shared" si="45"/>
        <v>6.8992871486951421E-2</v>
      </c>
      <c r="AU84" s="65"/>
      <c r="AX84" s="69">
        <f>SUMPRODUCT($Y84:$AT84,Y$9:AT$9)</f>
        <v>8.4678741674765162E-2</v>
      </c>
      <c r="AY84" s="94"/>
    </row>
    <row r="85" spans="1:51" x14ac:dyDescent="0.2">
      <c r="A85" s="2">
        <v>1981</v>
      </c>
      <c r="B85" s="2">
        <v>1</v>
      </c>
      <c r="C85" s="3">
        <v>204</v>
      </c>
      <c r="D85" s="2">
        <v>181</v>
      </c>
      <c r="E85" s="2">
        <v>192</v>
      </c>
      <c r="F85" s="2">
        <v>220</v>
      </c>
      <c r="G85" s="2">
        <v>226</v>
      </c>
      <c r="H85" s="2">
        <v>186</v>
      </c>
      <c r="I85" s="2">
        <v>229</v>
      </c>
      <c r="J85" s="2">
        <v>232</v>
      </c>
      <c r="K85" s="2">
        <v>221</v>
      </c>
      <c r="L85" s="2">
        <v>186</v>
      </c>
      <c r="M85" s="2">
        <v>214</v>
      </c>
      <c r="N85" s="2">
        <v>205</v>
      </c>
      <c r="O85" s="2">
        <v>203</v>
      </c>
      <c r="P85" s="2">
        <v>232</v>
      </c>
      <c r="Q85" s="2">
        <v>212</v>
      </c>
      <c r="R85" s="2">
        <v>213</v>
      </c>
      <c r="S85" s="2">
        <v>195</v>
      </c>
      <c r="T85" s="2">
        <v>185</v>
      </c>
      <c r="U85" s="2">
        <v>158</v>
      </c>
      <c r="V85" s="2">
        <v>203</v>
      </c>
      <c r="W85" s="2">
        <v>210</v>
      </c>
      <c r="X85" s="2">
        <v>200</v>
      </c>
      <c r="Y85" s="24">
        <f t="shared" si="24"/>
        <v>9.2373320131015069E-2</v>
      </c>
      <c r="Z85" s="24">
        <f t="shared" si="25"/>
        <v>9.8630603441627412E-2</v>
      </c>
      <c r="AA85" s="24">
        <f t="shared" si="26"/>
        <v>8.7011376989629699E-2</v>
      </c>
      <c r="AB85" s="24">
        <f t="shared" si="27"/>
        <v>0.10032272162786905</v>
      </c>
      <c r="AC85" s="24">
        <f t="shared" si="28"/>
        <v>0.10241500542806954</v>
      </c>
      <c r="AD85" s="24">
        <f t="shared" si="29"/>
        <v>5.5262678675049519E-2</v>
      </c>
      <c r="AE85" s="24">
        <f t="shared" si="30"/>
        <v>0.11071202441583157</v>
      </c>
      <c r="AF85" s="24">
        <f t="shared" si="31"/>
        <v>9.9629840948841336E-2</v>
      </c>
      <c r="AG85" s="24">
        <f t="shared" si="32"/>
        <v>0.12004804228723566</v>
      </c>
      <c r="AH85" s="24">
        <f t="shared" si="33"/>
        <v>5.5262678675049519E-2</v>
      </c>
      <c r="AI85" s="24">
        <f t="shared" si="34"/>
        <v>7.7708984327316322E-2</v>
      </c>
      <c r="AJ85" s="24">
        <f t="shared" si="35"/>
        <v>9.726330542520685E-2</v>
      </c>
      <c r="AK85" s="24">
        <f t="shared" si="36"/>
        <v>8.2097362187200609E-2</v>
      </c>
      <c r="AL85" s="24">
        <f t="shared" si="37"/>
        <v>9.9629840948841336E-2</v>
      </c>
      <c r="AM85" s="24">
        <f t="shared" si="38"/>
        <v>0.10956220251152624</v>
      </c>
      <c r="AN85" s="24">
        <f t="shared" si="39"/>
        <v>0.10901873766279525</v>
      </c>
      <c r="AO85" s="24">
        <f t="shared" si="40"/>
        <v>8.0042707673536356E-2</v>
      </c>
      <c r="AP85" s="24">
        <f t="shared" si="41"/>
        <v>8.4557388028062966E-2</v>
      </c>
      <c r="AQ85" s="24">
        <f t="shared" si="42"/>
        <v>5.8648727081507687E-2</v>
      </c>
      <c r="AR85" s="24">
        <f t="shared" si="43"/>
        <v>0.10371982620036631</v>
      </c>
      <c r="AS85" s="24">
        <f t="shared" si="44"/>
        <v>4.380262265839284E-2</v>
      </c>
      <c r="AT85" s="24">
        <f t="shared" si="45"/>
        <v>0.10536051565782635</v>
      </c>
      <c r="AU85" s="65"/>
      <c r="AX85" s="69">
        <f>SUMPRODUCT($Y85:$AT85,Y$10:AT$10)</f>
        <v>8.8798423081128647E-2</v>
      </c>
      <c r="AY85" s="94"/>
    </row>
    <row r="86" spans="1:51" x14ac:dyDescent="0.2">
      <c r="A86" s="2">
        <v>1982</v>
      </c>
      <c r="B86" s="2">
        <v>1</v>
      </c>
      <c r="C86" s="3">
        <v>221</v>
      </c>
      <c r="D86" s="2">
        <v>193</v>
      </c>
      <c r="E86" s="2">
        <v>209</v>
      </c>
      <c r="F86" s="2">
        <v>238</v>
      </c>
      <c r="G86" s="2">
        <v>246</v>
      </c>
      <c r="H86" s="2">
        <v>194</v>
      </c>
      <c r="I86" s="2">
        <v>250</v>
      </c>
      <c r="J86" s="2">
        <v>249</v>
      </c>
      <c r="K86" s="2">
        <v>236</v>
      </c>
      <c r="L86" s="2">
        <v>194</v>
      </c>
      <c r="M86" s="2">
        <v>221</v>
      </c>
      <c r="N86" s="2">
        <v>223</v>
      </c>
      <c r="O86" s="2">
        <v>218</v>
      </c>
      <c r="P86" s="2">
        <v>249</v>
      </c>
      <c r="Q86" s="2">
        <v>229</v>
      </c>
      <c r="R86" s="2">
        <v>230</v>
      </c>
      <c r="S86" s="2">
        <v>213</v>
      </c>
      <c r="T86" s="2">
        <v>202</v>
      </c>
      <c r="U86" s="2">
        <v>158</v>
      </c>
      <c r="V86" s="2">
        <v>223</v>
      </c>
      <c r="W86" s="2">
        <v>217</v>
      </c>
      <c r="X86" s="2">
        <v>220</v>
      </c>
      <c r="Y86" s="24">
        <f t="shared" si="24"/>
        <v>8.0042707673536356E-2</v>
      </c>
      <c r="Z86" s="24">
        <f t="shared" si="25"/>
        <v>6.4193157639059861E-2</v>
      </c>
      <c r="AA86" s="24">
        <f t="shared" si="26"/>
        <v>8.4838879937029529E-2</v>
      </c>
      <c r="AB86" s="24">
        <f t="shared" si="27"/>
        <v>7.8643127319113132E-2</v>
      </c>
      <c r="AC86" s="24">
        <f t="shared" si="28"/>
        <v>8.4796536660076846E-2</v>
      </c>
      <c r="AD86" s="24">
        <f t="shared" si="29"/>
        <v>4.2111485350126848E-2</v>
      </c>
      <c r="AE86" s="24">
        <f t="shared" si="30"/>
        <v>8.7738914308006885E-2</v>
      </c>
      <c r="AF86" s="24">
        <f t="shared" si="31"/>
        <v>7.0715524798397669E-2</v>
      </c>
      <c r="AG86" s="24">
        <f t="shared" si="32"/>
        <v>6.5669103507857235E-2</v>
      </c>
      <c r="AH86" s="24">
        <f t="shared" si="33"/>
        <v>4.2111485350126848E-2</v>
      </c>
      <c r="AI86" s="24">
        <f t="shared" si="34"/>
        <v>3.2186686495901284E-2</v>
      </c>
      <c r="AJ86" s="24">
        <f t="shared" si="35"/>
        <v>8.4161792321710657E-2</v>
      </c>
      <c r="AK86" s="24">
        <f t="shared" si="36"/>
        <v>7.1289083747301696E-2</v>
      </c>
      <c r="AL86" s="24">
        <f t="shared" si="37"/>
        <v>7.0715524798397669E-2</v>
      </c>
      <c r="AM86" s="24">
        <f t="shared" si="38"/>
        <v>7.7135728882227236E-2</v>
      </c>
      <c r="AN86" s="24">
        <f t="shared" si="39"/>
        <v>7.6787143213770295E-2</v>
      </c>
      <c r="AO86" s="24">
        <f t="shared" si="40"/>
        <v>8.8292607145678215E-2</v>
      </c>
      <c r="AP86" s="24">
        <f t="shared" si="41"/>
        <v>8.7911872322879892E-2</v>
      </c>
      <c r="AQ86" s="24">
        <f t="shared" si="42"/>
        <v>0</v>
      </c>
      <c r="AR86" s="24">
        <f t="shared" si="43"/>
        <v>9.3965792418331515E-2</v>
      </c>
      <c r="AS86" s="24">
        <f t="shared" si="44"/>
        <v>3.278982282299097E-2</v>
      </c>
      <c r="AT86" s="24">
        <f t="shared" si="45"/>
        <v>9.5310179804324935E-2</v>
      </c>
      <c r="AU86" s="65"/>
      <c r="AX86" s="69">
        <f>SUMPRODUCT($Y86:$AT86,Y$11:AT$11)</f>
        <v>7.6705150905235941E-2</v>
      </c>
      <c r="AY86" s="94"/>
    </row>
    <row r="87" spans="1:51" x14ac:dyDescent="0.2">
      <c r="A87" s="2">
        <v>1983</v>
      </c>
      <c r="B87" s="2">
        <v>1</v>
      </c>
      <c r="C87" s="3">
        <v>230</v>
      </c>
      <c r="D87" s="2">
        <v>197</v>
      </c>
      <c r="E87" s="2">
        <v>216</v>
      </c>
      <c r="F87" s="2">
        <v>251</v>
      </c>
      <c r="G87" s="2">
        <v>236</v>
      </c>
      <c r="H87" s="2">
        <v>202</v>
      </c>
      <c r="I87" s="2">
        <v>236</v>
      </c>
      <c r="J87" s="2">
        <v>253</v>
      </c>
      <c r="K87" s="2">
        <v>236</v>
      </c>
      <c r="L87" s="2">
        <v>202</v>
      </c>
      <c r="M87" s="2">
        <v>238</v>
      </c>
      <c r="N87" s="2">
        <v>232</v>
      </c>
      <c r="O87" s="2">
        <v>227</v>
      </c>
      <c r="P87" s="2">
        <v>253</v>
      </c>
      <c r="Q87" s="2">
        <v>231</v>
      </c>
      <c r="R87" s="2">
        <v>233</v>
      </c>
      <c r="S87" s="2">
        <v>224</v>
      </c>
      <c r="T87" s="2">
        <v>214</v>
      </c>
      <c r="U87" s="2">
        <v>146</v>
      </c>
      <c r="V87" s="2">
        <v>232</v>
      </c>
      <c r="W87" s="2">
        <v>221</v>
      </c>
      <c r="X87" s="2">
        <v>229</v>
      </c>
      <c r="Y87" s="24">
        <f>IFERROR(LN(C87/C86),"")</f>
        <v>3.9916607405442631E-2</v>
      </c>
      <c r="Z87" s="24">
        <f t="shared" si="25"/>
        <v>2.0513539833103028E-2</v>
      </c>
      <c r="AA87" s="24">
        <f t="shared" si="26"/>
        <v>3.2944155719354058E-2</v>
      </c>
      <c r="AB87" s="24">
        <f t="shared" si="27"/>
        <v>5.3182265460309221E-2</v>
      </c>
      <c r="AC87" s="24">
        <f t="shared" si="28"/>
        <v>-4.1499730906752734E-2</v>
      </c>
      <c r="AD87" s="24">
        <f t="shared" si="29"/>
        <v>4.0409538337876701E-2</v>
      </c>
      <c r="AE87" s="24">
        <f t="shared" si="30"/>
        <v>-5.7629112836636416E-2</v>
      </c>
      <c r="AF87" s="24">
        <f t="shared" si="31"/>
        <v>1.5936592262812597E-2</v>
      </c>
      <c r="AG87" s="24">
        <f t="shared" si="32"/>
        <v>0</v>
      </c>
      <c r="AH87" s="24">
        <f t="shared" si="33"/>
        <v>4.0409538337876701E-2</v>
      </c>
      <c r="AI87" s="24">
        <f t="shared" si="34"/>
        <v>7.4107972153721835E-2</v>
      </c>
      <c r="AJ87" s="24">
        <f t="shared" si="35"/>
        <v>3.9565600206191098E-2</v>
      </c>
      <c r="AK87" s="24">
        <f t="shared" si="36"/>
        <v>4.0454954692313749E-2</v>
      </c>
      <c r="AL87" s="24">
        <f t="shared" si="37"/>
        <v>1.5936592262812597E-2</v>
      </c>
      <c r="AM87" s="24">
        <f t="shared" si="38"/>
        <v>8.695706967553913E-3</v>
      </c>
      <c r="AN87" s="24">
        <f t="shared" si="39"/>
        <v>1.2959144642505116E-2</v>
      </c>
      <c r="AO87" s="24">
        <f t="shared" si="40"/>
        <v>5.0353886145614812E-2</v>
      </c>
      <c r="AP87" s="24">
        <f t="shared" si="41"/>
        <v>5.7708317620646772E-2</v>
      </c>
      <c r="AQ87" s="24">
        <f t="shared" si="42"/>
        <v>-7.8988411318630325E-2</v>
      </c>
      <c r="AR87" s="24">
        <f t="shared" si="43"/>
        <v>3.9565600206191098E-2</v>
      </c>
      <c r="AS87" s="24">
        <f t="shared" si="44"/>
        <v>1.8265347977293189E-2</v>
      </c>
      <c r="AT87" s="24">
        <f t="shared" si="45"/>
        <v>4.0094457201878202E-2</v>
      </c>
      <c r="AU87" s="65"/>
      <c r="AX87" s="69">
        <f>SUMPRODUCT($Y87:$AT87,Y$12:AT$12)</f>
        <v>2.6270754742781413E-2</v>
      </c>
      <c r="AY87" s="94"/>
    </row>
    <row r="88" spans="1:51" x14ac:dyDescent="0.2">
      <c r="A88" s="2">
        <v>1984</v>
      </c>
      <c r="B88" s="2">
        <v>1</v>
      </c>
      <c r="C88" s="3">
        <v>240</v>
      </c>
      <c r="D88" s="2">
        <v>201</v>
      </c>
      <c r="E88" s="2">
        <v>222</v>
      </c>
      <c r="F88" s="2">
        <v>259</v>
      </c>
      <c r="G88" s="2">
        <v>239</v>
      </c>
      <c r="H88" s="2">
        <v>215</v>
      </c>
      <c r="I88" s="2">
        <v>237</v>
      </c>
      <c r="J88" s="2">
        <v>260</v>
      </c>
      <c r="K88" s="2">
        <v>244</v>
      </c>
      <c r="L88" s="2">
        <v>215</v>
      </c>
      <c r="M88" s="2">
        <v>237</v>
      </c>
      <c r="N88" s="2">
        <v>243</v>
      </c>
      <c r="O88" s="2">
        <v>233</v>
      </c>
      <c r="P88" s="2">
        <v>260</v>
      </c>
      <c r="Q88" s="2">
        <v>239</v>
      </c>
      <c r="R88" s="2">
        <v>241</v>
      </c>
      <c r="S88" s="2">
        <v>233</v>
      </c>
      <c r="T88" s="2">
        <v>223</v>
      </c>
      <c r="U88" s="2">
        <v>147</v>
      </c>
      <c r="V88" s="2">
        <v>244</v>
      </c>
      <c r="W88" s="2">
        <v>230</v>
      </c>
      <c r="X88" s="2">
        <v>241</v>
      </c>
      <c r="Y88" s="24">
        <f t="shared" ref="Y88:Y93" si="46">IFERROR(LN(C88/C87),"")</f>
        <v>4.2559614418795903E-2</v>
      </c>
      <c r="Z88" s="24">
        <f t="shared" si="25"/>
        <v>2.0101179321087303E-2</v>
      </c>
      <c r="AA88" s="24">
        <f t="shared" si="26"/>
        <v>2.7398974188114347E-2</v>
      </c>
      <c r="AB88" s="24">
        <f t="shared" si="27"/>
        <v>3.1375122567753835E-2</v>
      </c>
      <c r="AC88" s="24">
        <f t="shared" si="28"/>
        <v>1.2631746905900564E-2</v>
      </c>
      <c r="AD88" s="24">
        <f t="shared" si="29"/>
        <v>6.237033072645809E-2</v>
      </c>
      <c r="AE88" s="24">
        <f t="shared" si="30"/>
        <v>4.2283361095211049E-3</v>
      </c>
      <c r="AF88" s="24">
        <f t="shared" si="31"/>
        <v>2.7292142288007554E-2</v>
      </c>
      <c r="AG88" s="24">
        <f t="shared" si="32"/>
        <v>3.3336420267591711E-2</v>
      </c>
      <c r="AH88" s="24">
        <f t="shared" si="33"/>
        <v>6.237033072645809E-2</v>
      </c>
      <c r="AI88" s="24">
        <f t="shared" si="34"/>
        <v>-4.2105325363434943E-3</v>
      </c>
      <c r="AJ88" s="24">
        <f t="shared" si="35"/>
        <v>4.632407167423841E-2</v>
      </c>
      <c r="AK88" s="24">
        <f t="shared" si="36"/>
        <v>2.6088436084297874E-2</v>
      </c>
      <c r="AL88" s="24">
        <f t="shared" si="37"/>
        <v>2.7292142288007554E-2</v>
      </c>
      <c r="AM88" s="24">
        <f t="shared" si="38"/>
        <v>3.4045841409717066E-2</v>
      </c>
      <c r="AN88" s="24">
        <f t="shared" si="39"/>
        <v>3.3758479924954454E-2</v>
      </c>
      <c r="AO88" s="24">
        <f t="shared" si="40"/>
        <v>3.9392401710660684E-2</v>
      </c>
      <c r="AP88" s="24">
        <f t="shared" si="41"/>
        <v>4.1195756438267332E-2</v>
      </c>
      <c r="AQ88" s="24">
        <f t="shared" si="42"/>
        <v>6.8259650703998906E-3</v>
      </c>
      <c r="AR88" s="24">
        <f t="shared" si="43"/>
        <v>5.0430853626891904E-2</v>
      </c>
      <c r="AS88" s="24">
        <f t="shared" si="44"/>
        <v>3.9916607405442631E-2</v>
      </c>
      <c r="AT88" s="24">
        <f t="shared" si="45"/>
        <v>5.1074929936415249E-2</v>
      </c>
      <c r="AU88" s="65"/>
      <c r="AX88" s="69">
        <f>SUMPRODUCT($Y88:$AT88,Y$13:AT$13)</f>
        <v>3.3444072238611504E-2</v>
      </c>
      <c r="AY88" s="94"/>
    </row>
    <row r="89" spans="1:51" x14ac:dyDescent="0.2">
      <c r="A89" s="2">
        <v>1985</v>
      </c>
      <c r="B89" s="2">
        <v>1</v>
      </c>
      <c r="C89" s="3">
        <v>243</v>
      </c>
      <c r="D89" s="2">
        <v>206</v>
      </c>
      <c r="E89" s="2">
        <v>230</v>
      </c>
      <c r="F89" s="2">
        <v>263</v>
      </c>
      <c r="G89" s="2">
        <v>241</v>
      </c>
      <c r="H89" s="2">
        <v>226</v>
      </c>
      <c r="I89" s="2">
        <v>239</v>
      </c>
      <c r="J89" s="2">
        <v>265</v>
      </c>
      <c r="K89" s="2">
        <v>249</v>
      </c>
      <c r="L89" s="2">
        <v>226</v>
      </c>
      <c r="M89" s="2">
        <v>250</v>
      </c>
      <c r="N89" s="2">
        <v>244</v>
      </c>
      <c r="O89" s="2">
        <v>237</v>
      </c>
      <c r="P89" s="2">
        <v>265</v>
      </c>
      <c r="Q89" s="2">
        <v>243</v>
      </c>
      <c r="R89" s="2">
        <v>245</v>
      </c>
      <c r="S89" s="2">
        <v>238</v>
      </c>
      <c r="T89" s="2">
        <v>230</v>
      </c>
      <c r="U89" s="2">
        <v>158</v>
      </c>
      <c r="V89" s="2">
        <v>245</v>
      </c>
      <c r="W89" s="2">
        <v>237</v>
      </c>
      <c r="X89" s="2">
        <v>243</v>
      </c>
      <c r="Y89" s="24">
        <f t="shared" si="46"/>
        <v>1.242251999855711E-2</v>
      </c>
      <c r="Z89" s="24">
        <f t="shared" si="25"/>
        <v>2.4571260730505327E-2</v>
      </c>
      <c r="AA89" s="24">
        <f t="shared" si="26"/>
        <v>3.5401927050916E-2</v>
      </c>
      <c r="AB89" s="24">
        <f t="shared" si="27"/>
        <v>1.5325970478226772E-2</v>
      </c>
      <c r="AC89" s="24">
        <f t="shared" si="28"/>
        <v>8.3333815591442404E-3</v>
      </c>
      <c r="AD89" s="24">
        <f t="shared" si="29"/>
        <v>4.9896971144623041E-2</v>
      </c>
      <c r="AE89" s="24">
        <f t="shared" si="30"/>
        <v>8.4034107963793792E-3</v>
      </c>
      <c r="AF89" s="24">
        <f t="shared" si="31"/>
        <v>1.9048194970694411E-2</v>
      </c>
      <c r="AG89" s="24">
        <f t="shared" si="32"/>
        <v>2.0284671171505717E-2</v>
      </c>
      <c r="AH89" s="24">
        <f t="shared" si="33"/>
        <v>4.9896971144623041E-2</v>
      </c>
      <c r="AI89" s="24">
        <f t="shared" si="34"/>
        <v>5.3400776727115247E-2</v>
      </c>
      <c r="AJ89" s="24">
        <f t="shared" si="35"/>
        <v>4.1067819526535024E-3</v>
      </c>
      <c r="AK89" s="24">
        <f t="shared" si="36"/>
        <v>1.7021687569430524E-2</v>
      </c>
      <c r="AL89" s="24">
        <f t="shared" si="37"/>
        <v>1.9048194970694411E-2</v>
      </c>
      <c r="AM89" s="24">
        <f t="shared" si="38"/>
        <v>1.6597891409037831E-2</v>
      </c>
      <c r="AN89" s="24">
        <f t="shared" si="39"/>
        <v>1.6461277054071931E-2</v>
      </c>
      <c r="AO89" s="24">
        <f t="shared" si="40"/>
        <v>2.1232220105774118E-2</v>
      </c>
      <c r="AP89" s="24">
        <f t="shared" si="41"/>
        <v>3.0907537463076704E-2</v>
      </c>
      <c r="AQ89" s="24">
        <f t="shared" si="42"/>
        <v>7.216244624823058E-2</v>
      </c>
      <c r="AR89" s="24">
        <f t="shared" si="43"/>
        <v>4.0899852515250664E-3</v>
      </c>
      <c r="AS89" s="24">
        <f t="shared" si="44"/>
        <v>2.9980832211935857E-2</v>
      </c>
      <c r="AT89" s="24">
        <f t="shared" si="45"/>
        <v>8.2645098498934314E-3</v>
      </c>
      <c r="AU89" s="65"/>
      <c r="AX89" s="69">
        <f>SUMPRODUCT($Y89:$AT89,Y$14:AT$14)</f>
        <v>2.0451507128898219E-2</v>
      </c>
      <c r="AY89" s="94"/>
    </row>
    <row r="90" spans="1:51" x14ac:dyDescent="0.2">
      <c r="A90" s="2">
        <v>1986</v>
      </c>
      <c r="B90" s="2">
        <v>1</v>
      </c>
      <c r="C90" s="3">
        <v>240</v>
      </c>
      <c r="D90" s="2">
        <v>210</v>
      </c>
      <c r="E90" s="2">
        <v>235</v>
      </c>
      <c r="F90" s="2">
        <v>267</v>
      </c>
      <c r="G90" s="2">
        <v>249</v>
      </c>
      <c r="H90" s="2">
        <v>231</v>
      </c>
      <c r="I90" s="2">
        <v>248</v>
      </c>
      <c r="J90" s="2">
        <v>266</v>
      </c>
      <c r="K90" s="2">
        <v>253</v>
      </c>
      <c r="L90" s="2">
        <v>231</v>
      </c>
      <c r="M90" s="2">
        <v>243</v>
      </c>
      <c r="N90" s="2">
        <v>238</v>
      </c>
      <c r="O90" s="2">
        <v>241</v>
      </c>
      <c r="P90" s="2">
        <v>266</v>
      </c>
      <c r="Q90" s="2">
        <v>246</v>
      </c>
      <c r="R90" s="2">
        <v>246</v>
      </c>
      <c r="S90" s="2">
        <v>239</v>
      </c>
      <c r="T90" s="2">
        <v>236</v>
      </c>
      <c r="U90" s="2">
        <v>166</v>
      </c>
      <c r="V90" s="2">
        <v>235</v>
      </c>
      <c r="W90" s="2">
        <v>236</v>
      </c>
      <c r="X90" s="2">
        <v>235</v>
      </c>
      <c r="Y90" s="24">
        <f t="shared" si="46"/>
        <v>-1.2422519998557209E-2</v>
      </c>
      <c r="Z90" s="24">
        <f t="shared" si="25"/>
        <v>1.9231361927887592E-2</v>
      </c>
      <c r="AA90" s="24">
        <f t="shared" si="26"/>
        <v>2.1506205220963682E-2</v>
      </c>
      <c r="AB90" s="24">
        <f t="shared" si="27"/>
        <v>1.5094626222484888E-2</v>
      </c>
      <c r="AC90" s="24">
        <f t="shared" si="28"/>
        <v>3.2655962974052717E-2</v>
      </c>
      <c r="AD90" s="24">
        <f t="shared" si="29"/>
        <v>2.1882711249507587E-2</v>
      </c>
      <c r="AE90" s="24">
        <f t="shared" si="30"/>
        <v>3.6965194233471547E-2</v>
      </c>
      <c r="AF90" s="24">
        <f t="shared" si="31"/>
        <v>3.7664827954768648E-3</v>
      </c>
      <c r="AG90" s="24">
        <f t="shared" si="32"/>
        <v>1.5936592262812597E-2</v>
      </c>
      <c r="AH90" s="24">
        <f t="shared" si="33"/>
        <v>2.1882711249507587E-2</v>
      </c>
      <c r="AI90" s="24">
        <f t="shared" si="34"/>
        <v>-2.8399474521698002E-2</v>
      </c>
      <c r="AJ90" s="24">
        <f t="shared" si="35"/>
        <v>-2.4897551621727201E-2</v>
      </c>
      <c r="AK90" s="24">
        <f t="shared" si="36"/>
        <v>1.6736792355523826E-2</v>
      </c>
      <c r="AL90" s="24">
        <f t="shared" si="37"/>
        <v>3.7664827954768648E-3</v>
      </c>
      <c r="AM90" s="24">
        <f t="shared" si="38"/>
        <v>1.2270092591814401E-2</v>
      </c>
      <c r="AN90" s="24">
        <f t="shared" si="39"/>
        <v>4.0733253876358688E-3</v>
      </c>
      <c r="AO90" s="24">
        <f t="shared" si="40"/>
        <v>4.1928782600359578E-3</v>
      </c>
      <c r="AP90" s="24">
        <f t="shared" si="41"/>
        <v>2.5752496102414764E-2</v>
      </c>
      <c r="AQ90" s="24">
        <f t="shared" si="42"/>
        <v>4.9392755329576474E-2</v>
      </c>
      <c r="AR90" s="24">
        <f t="shared" si="43"/>
        <v>-4.1672696400568074E-2</v>
      </c>
      <c r="AS90" s="24">
        <f t="shared" si="44"/>
        <v>-4.2283361095210642E-3</v>
      </c>
      <c r="AT90" s="24">
        <f t="shared" si="45"/>
        <v>-3.3475929196389455E-2</v>
      </c>
      <c r="AU90" s="65"/>
      <c r="AX90" s="69">
        <f>SUMPRODUCT($Y90:$AT90,Y$15:AT$15)</f>
        <v>1.0458772341201409E-2</v>
      </c>
      <c r="AY90" s="94"/>
    </row>
    <row r="91" spans="1:51" x14ac:dyDescent="0.2">
      <c r="A91" s="2">
        <v>1987</v>
      </c>
      <c r="B91" s="2">
        <v>1</v>
      </c>
      <c r="C91" s="3">
        <v>247</v>
      </c>
      <c r="D91" s="2">
        <v>215</v>
      </c>
      <c r="E91" s="2">
        <v>244</v>
      </c>
      <c r="F91" s="2">
        <v>269</v>
      </c>
      <c r="G91" s="2">
        <v>255</v>
      </c>
      <c r="H91" s="2">
        <v>237</v>
      </c>
      <c r="I91" s="2">
        <v>254</v>
      </c>
      <c r="J91" s="2">
        <v>274</v>
      </c>
      <c r="K91" s="2">
        <v>262</v>
      </c>
      <c r="L91" s="2">
        <v>237</v>
      </c>
      <c r="M91" s="2">
        <v>250</v>
      </c>
      <c r="N91" s="2">
        <v>245</v>
      </c>
      <c r="O91" s="2">
        <v>247</v>
      </c>
      <c r="P91" s="2">
        <v>274</v>
      </c>
      <c r="Q91" s="2">
        <v>254</v>
      </c>
      <c r="R91" s="2">
        <v>254</v>
      </c>
      <c r="S91" s="2">
        <v>245</v>
      </c>
      <c r="T91" s="2">
        <v>242</v>
      </c>
      <c r="U91" s="2">
        <v>165</v>
      </c>
      <c r="V91" s="2">
        <v>245</v>
      </c>
      <c r="W91" s="2">
        <v>243</v>
      </c>
      <c r="X91" s="2">
        <v>244</v>
      </c>
      <c r="Y91" s="24">
        <f t="shared" si="46"/>
        <v>2.8749413285985792E-2</v>
      </c>
      <c r="Z91" s="24">
        <f t="shared" si="25"/>
        <v>2.3530497410194036E-2</v>
      </c>
      <c r="AA91" s="24">
        <f t="shared" si="26"/>
        <v>3.7582711149042852E-2</v>
      </c>
      <c r="AB91" s="24">
        <f t="shared" si="27"/>
        <v>7.4627212015895943E-3</v>
      </c>
      <c r="AC91" s="24">
        <f t="shared" si="28"/>
        <v>2.3810648693718607E-2</v>
      </c>
      <c r="AD91" s="24">
        <f t="shared" si="29"/>
        <v>2.5642430613337652E-2</v>
      </c>
      <c r="AE91" s="24">
        <f t="shared" si="30"/>
        <v>2.3905520853554386E-2</v>
      </c>
      <c r="AF91" s="24">
        <f t="shared" si="31"/>
        <v>2.9631797606371149E-2</v>
      </c>
      <c r="AG91" s="24">
        <f t="shared" si="32"/>
        <v>3.4955015033576634E-2</v>
      </c>
      <c r="AH91" s="24">
        <f t="shared" si="33"/>
        <v>2.5642430613337652E-2</v>
      </c>
      <c r="AI91" s="24">
        <f t="shared" si="34"/>
        <v>2.8399474521697957E-2</v>
      </c>
      <c r="AJ91" s="24">
        <f t="shared" si="35"/>
        <v>2.8987536873252187E-2</v>
      </c>
      <c r="AK91" s="24">
        <f t="shared" si="36"/>
        <v>2.4591403137322113E-2</v>
      </c>
      <c r="AL91" s="24">
        <f t="shared" si="37"/>
        <v>2.9631797606371149E-2</v>
      </c>
      <c r="AM91" s="24">
        <f t="shared" si="38"/>
        <v>3.2002731086173734E-2</v>
      </c>
      <c r="AN91" s="24">
        <f t="shared" si="39"/>
        <v>3.2002731086173734E-2</v>
      </c>
      <c r="AO91" s="24">
        <f t="shared" si="40"/>
        <v>2.4794658613216274E-2</v>
      </c>
      <c r="AP91" s="24">
        <f t="shared" si="41"/>
        <v>2.5105921131076261E-2</v>
      </c>
      <c r="AQ91" s="24">
        <f t="shared" si="42"/>
        <v>-6.0423144559625863E-3</v>
      </c>
      <c r="AR91" s="24">
        <f t="shared" si="43"/>
        <v>4.1672696400568081E-2</v>
      </c>
      <c r="AS91" s="24">
        <f t="shared" si="44"/>
        <v>2.922963831493831E-2</v>
      </c>
      <c r="AT91" s="24">
        <f t="shared" si="45"/>
        <v>3.7582711149042852E-2</v>
      </c>
      <c r="AU91" s="65"/>
      <c r="AX91" s="69">
        <f>SUMPRODUCT($Y91:$AT91,Y$16:AT$16)</f>
        <v>2.4667275118584461E-2</v>
      </c>
      <c r="AY91" s="94"/>
    </row>
    <row r="92" spans="1:51" x14ac:dyDescent="0.2">
      <c r="A92" s="2">
        <v>1988</v>
      </c>
      <c r="B92" s="2">
        <v>1</v>
      </c>
      <c r="C92" s="3">
        <v>264.25</v>
      </c>
      <c r="D92" s="2">
        <v>229.5</v>
      </c>
      <c r="E92" s="2">
        <v>259.5</v>
      </c>
      <c r="F92" s="2">
        <v>274.75</v>
      </c>
      <c r="G92" s="2">
        <v>273</v>
      </c>
      <c r="H92" s="2">
        <v>247.5</v>
      </c>
      <c r="I92" s="2">
        <v>272.5</v>
      </c>
      <c r="J92" s="2">
        <v>295.5</v>
      </c>
      <c r="K92" s="2">
        <v>283.25</v>
      </c>
      <c r="L92" s="2">
        <v>247.5</v>
      </c>
      <c r="M92" s="2">
        <v>265.75</v>
      </c>
      <c r="N92" s="2">
        <v>265.25</v>
      </c>
      <c r="O92" s="2">
        <v>261.25</v>
      </c>
      <c r="P92" s="2">
        <v>295.5</v>
      </c>
      <c r="Q92" s="2">
        <v>273.75</v>
      </c>
      <c r="R92" s="2">
        <v>273.5</v>
      </c>
      <c r="S92" s="2">
        <v>257.75</v>
      </c>
      <c r="T92" s="2">
        <v>252.5</v>
      </c>
      <c r="U92" s="2">
        <v>170.25</v>
      </c>
      <c r="V92" s="2">
        <v>267</v>
      </c>
      <c r="W92" s="2">
        <v>246.75</v>
      </c>
      <c r="X92" s="2">
        <v>265.25</v>
      </c>
      <c r="Y92" s="24">
        <f t="shared" si="46"/>
        <v>6.7507288122369835E-2</v>
      </c>
      <c r="Z92" s="24">
        <f t="shared" si="25"/>
        <v>6.5265001372937115E-2</v>
      </c>
      <c r="AA92" s="24">
        <f t="shared" si="26"/>
        <v>6.1588477312741551E-2</v>
      </c>
      <c r="AB92" s="24">
        <f t="shared" si="27"/>
        <v>2.1150213681891732E-2</v>
      </c>
      <c r="AC92" s="24">
        <f t="shared" si="28"/>
        <v>6.8208250026533565E-2</v>
      </c>
      <c r="AD92" s="24">
        <f t="shared" si="29"/>
        <v>4.3350440873613817E-2</v>
      </c>
      <c r="AE92" s="24">
        <f t="shared" si="30"/>
        <v>7.030434708476227E-2</v>
      </c>
      <c r="AF92" s="24">
        <f t="shared" si="31"/>
        <v>7.55407304580826E-2</v>
      </c>
      <c r="AG92" s="24">
        <f t="shared" si="32"/>
        <v>7.7985396147018854E-2</v>
      </c>
      <c r="AH92" s="24">
        <f t="shared" si="33"/>
        <v>4.3350440873613817E-2</v>
      </c>
      <c r="AI92" s="24">
        <f t="shared" si="34"/>
        <v>6.1095099359810827E-2</v>
      </c>
      <c r="AJ92" s="24">
        <f t="shared" si="35"/>
        <v>7.9414566949365523E-2</v>
      </c>
      <c r="AK92" s="24">
        <f t="shared" si="36"/>
        <v>5.6089466651043578E-2</v>
      </c>
      <c r="AL92" s="24">
        <f t="shared" si="37"/>
        <v>7.55407304580826E-2</v>
      </c>
      <c r="AM92" s="24">
        <f t="shared" si="38"/>
        <v>7.4881014112174071E-2</v>
      </c>
      <c r="AN92" s="24">
        <f t="shared" si="39"/>
        <v>7.3967354843499394E-2</v>
      </c>
      <c r="AO92" s="24">
        <f t="shared" si="40"/>
        <v>5.0731912352342388E-2</v>
      </c>
      <c r="AP92" s="24">
        <f t="shared" si="41"/>
        <v>4.247352255872814E-2</v>
      </c>
      <c r="AQ92" s="24">
        <f t="shared" si="42"/>
        <v>3.1322471129041067E-2</v>
      </c>
      <c r="AR92" s="24">
        <f t="shared" si="43"/>
        <v>8.5990447855522512E-2</v>
      </c>
      <c r="AS92" s="24">
        <f t="shared" si="44"/>
        <v>1.5314234973042575E-2</v>
      </c>
      <c r="AT92" s="24">
        <f t="shared" si="45"/>
        <v>8.3504552200890578E-2</v>
      </c>
      <c r="AU92" s="65"/>
      <c r="AX92" s="69">
        <f>SUMPRODUCT($Y92:$AT92,Y$17:AT$17)</f>
        <v>5.8223785420552447E-2</v>
      </c>
      <c r="AY92" s="94"/>
    </row>
    <row r="93" spans="1:51" x14ac:dyDescent="0.2">
      <c r="A93" s="2">
        <v>1989</v>
      </c>
      <c r="B93" s="2">
        <v>1</v>
      </c>
      <c r="C93" s="3">
        <v>281</v>
      </c>
      <c r="D93" s="2">
        <v>244</v>
      </c>
      <c r="E93" s="2">
        <v>275</v>
      </c>
      <c r="F93" s="2">
        <v>285.25</v>
      </c>
      <c r="G93" s="2">
        <v>280</v>
      </c>
      <c r="H93" s="2">
        <v>256</v>
      </c>
      <c r="I93" s="2">
        <v>277.75</v>
      </c>
      <c r="J93" s="2">
        <v>314.75</v>
      </c>
      <c r="K93" s="2">
        <v>302.5</v>
      </c>
      <c r="L93" s="2">
        <v>256</v>
      </c>
      <c r="M93" s="2">
        <v>281.75</v>
      </c>
      <c r="N93" s="2">
        <v>282.75</v>
      </c>
      <c r="O93" s="2">
        <v>280</v>
      </c>
      <c r="P93" s="2">
        <v>314.75</v>
      </c>
      <c r="Q93" s="2">
        <v>289</v>
      </c>
      <c r="R93" s="2">
        <v>288.25</v>
      </c>
      <c r="S93" s="2">
        <v>272</v>
      </c>
      <c r="T93" s="2">
        <v>268</v>
      </c>
      <c r="U93" s="2">
        <v>176.75</v>
      </c>
      <c r="V93" s="2">
        <v>286.5</v>
      </c>
      <c r="W93" s="2">
        <v>253</v>
      </c>
      <c r="X93" s="2">
        <v>284.25</v>
      </c>
      <c r="Y93" s="24">
        <f t="shared" si="46"/>
        <v>6.1459044583398729E-2</v>
      </c>
      <c r="Z93" s="24">
        <f t="shared" si="25"/>
        <v>6.126519579260209E-2</v>
      </c>
      <c r="AA93" s="24">
        <f t="shared" si="26"/>
        <v>5.8014395060628061E-2</v>
      </c>
      <c r="AB93" s="24">
        <f t="shared" si="27"/>
        <v>3.750439545845427E-2</v>
      </c>
      <c r="AC93" s="24">
        <f t="shared" si="28"/>
        <v>2.5317807984289786E-2</v>
      </c>
      <c r="AD93" s="24">
        <f t="shared" si="29"/>
        <v>3.3766862470817484E-2</v>
      </c>
      <c r="AE93" s="24">
        <f t="shared" si="30"/>
        <v>1.9082814416440694E-2</v>
      </c>
      <c r="AF93" s="24">
        <f t="shared" si="31"/>
        <v>6.3109836078303658E-2</v>
      </c>
      <c r="AG93" s="24">
        <f t="shared" si="32"/>
        <v>6.5751377562780433E-2</v>
      </c>
      <c r="AH93" s="24">
        <f t="shared" si="33"/>
        <v>3.3766862470817484E-2</v>
      </c>
      <c r="AI93" s="24">
        <f t="shared" si="34"/>
        <v>5.8464135697828469E-2</v>
      </c>
      <c r="AJ93" s="24">
        <f t="shared" si="35"/>
        <v>6.3890337502137212E-2</v>
      </c>
      <c r="AK93" s="24">
        <f t="shared" si="36"/>
        <v>6.9311799890228884E-2</v>
      </c>
      <c r="AL93" s="24">
        <f t="shared" si="37"/>
        <v>6.3109836078303658E-2</v>
      </c>
      <c r="AM93" s="24">
        <f t="shared" si="38"/>
        <v>5.421140698172161E-2</v>
      </c>
      <c r="AN93" s="24">
        <f t="shared" si="39"/>
        <v>5.2526537287132552E-2</v>
      </c>
      <c r="AO93" s="24">
        <f t="shared" si="40"/>
        <v>5.3811943398927961E-2</v>
      </c>
      <c r="AP93" s="24">
        <f t="shared" si="41"/>
        <v>5.9575731795442212E-2</v>
      </c>
      <c r="AQ93" s="24">
        <f t="shared" si="42"/>
        <v>3.7468359747060462E-2</v>
      </c>
      <c r="AR93" s="24">
        <f t="shared" si="43"/>
        <v>7.0489877754544794E-2</v>
      </c>
      <c r="AS93" s="24">
        <f t="shared" si="44"/>
        <v>2.5013810413929229E-2</v>
      </c>
      <c r="AT93" s="24">
        <f t="shared" si="45"/>
        <v>6.9181355136552811E-2</v>
      </c>
      <c r="AU93" s="65"/>
      <c r="AX93" s="69">
        <f>SUMPRODUCT($Y93:$AT93,Y$18:AT$18)</f>
        <v>5.6682326499326925E-2</v>
      </c>
      <c r="AY93" s="94"/>
    </row>
    <row r="94" spans="1:51" x14ac:dyDescent="0.2">
      <c r="A94" s="2">
        <v>1990</v>
      </c>
      <c r="B94" s="2">
        <v>1</v>
      </c>
      <c r="C94" s="3">
        <v>288.5</v>
      </c>
      <c r="D94" s="2">
        <v>249.5</v>
      </c>
      <c r="E94" s="2">
        <v>282.75</v>
      </c>
      <c r="F94" s="2">
        <v>293.5</v>
      </c>
      <c r="G94" s="2">
        <v>275</v>
      </c>
      <c r="H94" s="2">
        <v>263</v>
      </c>
      <c r="I94" s="2">
        <v>269.5</v>
      </c>
      <c r="J94" s="2">
        <v>325</v>
      </c>
      <c r="K94" s="2">
        <v>303.75</v>
      </c>
      <c r="L94" s="2">
        <v>263</v>
      </c>
      <c r="M94" s="2">
        <v>283.5</v>
      </c>
      <c r="N94" s="2">
        <v>290</v>
      </c>
      <c r="O94" s="2">
        <v>288.75</v>
      </c>
      <c r="P94" s="2">
        <v>325</v>
      </c>
      <c r="Q94" s="2">
        <v>290.25</v>
      </c>
      <c r="R94" s="2">
        <v>290</v>
      </c>
      <c r="S94" s="2">
        <v>280.75</v>
      </c>
      <c r="T94" s="2">
        <v>277.25</v>
      </c>
      <c r="U94" s="2">
        <v>185</v>
      </c>
      <c r="V94" s="2">
        <v>292</v>
      </c>
      <c r="W94" s="2">
        <v>268.75</v>
      </c>
      <c r="X94" s="2">
        <v>290</v>
      </c>
      <c r="Y94" s="24">
        <f>IFERROR(LN(C94/C93),"")</f>
        <v>2.6340416614408564E-2</v>
      </c>
      <c r="Z94" s="24">
        <f t="shared" si="25"/>
        <v>2.2290689898371432E-2</v>
      </c>
      <c r="AA94" s="24">
        <f t="shared" si="26"/>
        <v>2.7792017329658449E-2</v>
      </c>
      <c r="AB94" s="24">
        <f t="shared" si="27"/>
        <v>2.8511650525966079E-2</v>
      </c>
      <c r="AC94" s="24">
        <f t="shared" si="28"/>
        <v>-1.8018505502678365E-2</v>
      </c>
      <c r="AD94" s="24">
        <f t="shared" si="29"/>
        <v>2.6976587698202076E-2</v>
      </c>
      <c r="AE94" s="24">
        <f t="shared" si="30"/>
        <v>-3.0153038170687558E-2</v>
      </c>
      <c r="AF94" s="24">
        <f t="shared" si="31"/>
        <v>3.2046509405280872E-2</v>
      </c>
      <c r="AG94" s="24">
        <f t="shared" si="32"/>
        <v>4.1237171838621562E-3</v>
      </c>
      <c r="AH94" s="24">
        <f t="shared" si="33"/>
        <v>2.6976587698202076E-2</v>
      </c>
      <c r="AI94" s="24">
        <f t="shared" si="34"/>
        <v>6.1919702479209804E-3</v>
      </c>
      <c r="AJ94" s="24">
        <f t="shared" si="35"/>
        <v>2.5317807984289786E-2</v>
      </c>
      <c r="AK94" s="24">
        <f t="shared" si="36"/>
        <v>3.0771658666753687E-2</v>
      </c>
      <c r="AL94" s="24">
        <f t="shared" si="37"/>
        <v>3.2046509405280872E-2</v>
      </c>
      <c r="AM94" s="24">
        <f t="shared" si="38"/>
        <v>4.3159324655687292E-3</v>
      </c>
      <c r="AN94" s="24">
        <f t="shared" si="39"/>
        <v>6.0527638313512518E-3</v>
      </c>
      <c r="AO94" s="24">
        <f t="shared" si="40"/>
        <v>3.1662527322555298E-2</v>
      </c>
      <c r="AP94" s="24">
        <f t="shared" si="41"/>
        <v>3.3932645719619688E-2</v>
      </c>
      <c r="AQ94" s="24">
        <f t="shared" si="42"/>
        <v>4.5619520301642631E-2</v>
      </c>
      <c r="AR94" s="24">
        <f t="shared" si="43"/>
        <v>1.9015266113487531E-2</v>
      </c>
      <c r="AS94" s="24">
        <f t="shared" si="44"/>
        <v>6.0392090714352295E-2</v>
      </c>
      <c r="AT94" s="24">
        <f t="shared" si="45"/>
        <v>2.0026790349874243E-2</v>
      </c>
      <c r="AU94" s="65"/>
      <c r="AX94" s="69">
        <f>SUMPRODUCT($Y94:$AT94,Y$19:AT$19)</f>
        <v>2.4682902798414948E-2</v>
      </c>
      <c r="AY94" s="94"/>
    </row>
    <row r="95" spans="1:51" x14ac:dyDescent="0.2">
      <c r="A95" s="2">
        <v>1991</v>
      </c>
      <c r="B95" s="2">
        <v>1</v>
      </c>
      <c r="C95" s="3">
        <v>298.25</v>
      </c>
      <c r="D95" s="2">
        <v>257</v>
      </c>
      <c r="E95" s="2">
        <v>290.25</v>
      </c>
      <c r="F95" s="2">
        <v>303.75</v>
      </c>
      <c r="G95" s="2">
        <v>275.75</v>
      </c>
      <c r="H95" s="2">
        <v>266</v>
      </c>
      <c r="I95" s="2">
        <v>268.5</v>
      </c>
      <c r="J95" s="2">
        <v>339.75</v>
      </c>
      <c r="K95" s="2">
        <v>312.25</v>
      </c>
      <c r="L95" s="2">
        <v>266</v>
      </c>
      <c r="M95" s="2">
        <v>285.75</v>
      </c>
      <c r="N95" s="2">
        <v>299.25</v>
      </c>
      <c r="O95" s="2">
        <v>297</v>
      </c>
      <c r="P95" s="2">
        <v>339.75</v>
      </c>
      <c r="Q95" s="2">
        <v>295.75</v>
      </c>
      <c r="R95" s="2">
        <v>295.25</v>
      </c>
      <c r="S95" s="2">
        <v>292.5</v>
      </c>
      <c r="T95" s="2">
        <v>289.25</v>
      </c>
      <c r="U95" s="2">
        <v>190.25</v>
      </c>
      <c r="V95" s="2">
        <v>301</v>
      </c>
      <c r="W95" s="2">
        <v>282.75</v>
      </c>
      <c r="X95" s="2">
        <v>299.25</v>
      </c>
      <c r="Y95" s="24">
        <f t="shared" ref="Y95:Y119" si="47">IFERROR(LN(C95/C94),"")</f>
        <v>3.3236975029871184E-2</v>
      </c>
      <c r="Z95" s="24">
        <f t="shared" si="25"/>
        <v>2.9617169703646362E-2</v>
      </c>
      <c r="AA95" s="24">
        <f t="shared" si="26"/>
        <v>2.6179505581771078E-2</v>
      </c>
      <c r="AB95" s="24">
        <f t="shared" si="27"/>
        <v>3.4327355386607049E-2</v>
      </c>
      <c r="AC95" s="24">
        <f t="shared" si="28"/>
        <v>2.7235604670405207E-3</v>
      </c>
      <c r="AD95" s="24">
        <f t="shared" si="29"/>
        <v>1.134227660393451E-2</v>
      </c>
      <c r="AE95" s="24">
        <f t="shared" si="30"/>
        <v>-3.7174764001324202E-3</v>
      </c>
      <c r="AF95" s="24">
        <f t="shared" si="31"/>
        <v>4.4384870701515582E-2</v>
      </c>
      <c r="AG95" s="24">
        <f t="shared" si="32"/>
        <v>2.7599154350928762E-2</v>
      </c>
      <c r="AH95" s="24">
        <f t="shared" si="33"/>
        <v>1.134227660393451E-2</v>
      </c>
      <c r="AI95" s="24">
        <f t="shared" si="34"/>
        <v>7.9051795071132473E-3</v>
      </c>
      <c r="AJ95" s="24">
        <f t="shared" si="35"/>
        <v>3.1398421457562747E-2</v>
      </c>
      <c r="AK95" s="24">
        <f t="shared" si="36"/>
        <v>2.8170876966696224E-2</v>
      </c>
      <c r="AL95" s="24">
        <f t="shared" si="37"/>
        <v>4.4384870701515582E-2</v>
      </c>
      <c r="AM95" s="24">
        <f t="shared" si="38"/>
        <v>1.8771882280495335E-2</v>
      </c>
      <c r="AN95" s="24">
        <f t="shared" si="39"/>
        <v>1.7941532096951873E-2</v>
      </c>
      <c r="AO95" s="24">
        <f t="shared" si="40"/>
        <v>4.1000073053358593E-2</v>
      </c>
      <c r="AP95" s="24">
        <f t="shared" si="41"/>
        <v>4.2371739843309629E-2</v>
      </c>
      <c r="AQ95" s="24">
        <f t="shared" si="42"/>
        <v>2.7983171663470439E-2</v>
      </c>
      <c r="AR95" s="24">
        <f t="shared" si="43"/>
        <v>3.0356462480593992E-2</v>
      </c>
      <c r="AS95" s="24">
        <f t="shared" si="44"/>
        <v>5.0781535554357216E-2</v>
      </c>
      <c r="AT95" s="24">
        <f t="shared" si="45"/>
        <v>3.1398421457562747E-2</v>
      </c>
      <c r="AU95" s="65"/>
      <c r="AX95" s="69">
        <f>SUMPRODUCT($Y95:$AT95,Y$20:AT$20)</f>
        <v>3.0032449587231062E-2</v>
      </c>
      <c r="AY95" s="94"/>
    </row>
    <row r="96" spans="1:51" x14ac:dyDescent="0.2">
      <c r="A96" s="2">
        <v>1992</v>
      </c>
      <c r="B96" s="2">
        <v>1</v>
      </c>
      <c r="C96" s="3">
        <v>307</v>
      </c>
      <c r="D96" s="2">
        <v>265.5</v>
      </c>
      <c r="E96" s="2">
        <v>298.75</v>
      </c>
      <c r="F96" s="2">
        <v>310.25</v>
      </c>
      <c r="G96" s="2">
        <v>278.25</v>
      </c>
      <c r="H96" s="2">
        <v>272.5</v>
      </c>
      <c r="I96" s="2">
        <v>269.25</v>
      </c>
      <c r="J96" s="2">
        <v>354.5</v>
      </c>
      <c r="K96" s="2">
        <v>331.5</v>
      </c>
      <c r="L96" s="2">
        <v>272.5</v>
      </c>
      <c r="M96" s="2">
        <v>289.5</v>
      </c>
      <c r="N96" s="2">
        <v>307.5</v>
      </c>
      <c r="O96" s="2">
        <v>301.75</v>
      </c>
      <c r="P96" s="2">
        <v>354.5</v>
      </c>
      <c r="Q96" s="2">
        <v>309.25</v>
      </c>
      <c r="R96" s="2">
        <v>308.25</v>
      </c>
      <c r="S96" s="2">
        <v>303</v>
      </c>
      <c r="T96" s="2">
        <v>299.25</v>
      </c>
      <c r="U96" s="2">
        <v>191.5</v>
      </c>
      <c r="V96" s="2">
        <v>309.25</v>
      </c>
      <c r="W96" s="2">
        <v>294</v>
      </c>
      <c r="X96" s="2">
        <v>308.25</v>
      </c>
      <c r="Y96" s="24">
        <f t="shared" si="47"/>
        <v>2.891568660917164E-2</v>
      </c>
      <c r="Z96" s="24">
        <f t="shared" si="25"/>
        <v>3.2538755786773829E-2</v>
      </c>
      <c r="AA96" s="24">
        <f t="shared" si="26"/>
        <v>2.8864482667719474E-2</v>
      </c>
      <c r="AB96" s="24">
        <f t="shared" si="27"/>
        <v>2.1173429429958455E-2</v>
      </c>
      <c r="AC96" s="24">
        <f t="shared" si="28"/>
        <v>9.0253320220424361E-3</v>
      </c>
      <c r="AD96" s="24">
        <f t="shared" si="29"/>
        <v>2.4142305321599593E-2</v>
      </c>
      <c r="AE96" s="24">
        <f t="shared" si="30"/>
        <v>2.7894020875785922E-3</v>
      </c>
      <c r="AF96" s="24">
        <f t="shared" si="31"/>
        <v>4.2498292940929168E-2</v>
      </c>
      <c r="AG96" s="24">
        <f t="shared" si="32"/>
        <v>5.9823660620230194E-2</v>
      </c>
      <c r="AH96" s="24">
        <f t="shared" si="33"/>
        <v>2.4142305321599593E-2</v>
      </c>
      <c r="AI96" s="24">
        <f t="shared" si="34"/>
        <v>1.3037994338129801E-2</v>
      </c>
      <c r="AJ96" s="24">
        <f t="shared" si="35"/>
        <v>2.7195742808490082E-2</v>
      </c>
      <c r="AK96" s="24">
        <f t="shared" si="36"/>
        <v>1.5866721174941274E-2</v>
      </c>
      <c r="AL96" s="24">
        <f t="shared" si="37"/>
        <v>4.2498292940929168E-2</v>
      </c>
      <c r="AM96" s="24">
        <f t="shared" si="38"/>
        <v>4.463550841410116E-2</v>
      </c>
      <c r="AN96" s="24">
        <f t="shared" si="39"/>
        <v>4.3088686966981996E-2</v>
      </c>
      <c r="AO96" s="24">
        <f t="shared" si="40"/>
        <v>3.5268138837458052E-2</v>
      </c>
      <c r="AP96" s="24">
        <f t="shared" si="41"/>
        <v>3.3987978364296553E-2</v>
      </c>
      <c r="AQ96" s="24">
        <f t="shared" si="42"/>
        <v>6.5488118789054622E-3</v>
      </c>
      <c r="AR96" s="24">
        <f t="shared" si="43"/>
        <v>2.7039746523721538E-2</v>
      </c>
      <c r="AS96" s="24">
        <f t="shared" si="44"/>
        <v>3.9016652342451719E-2</v>
      </c>
      <c r="AT96" s="24">
        <f t="shared" si="45"/>
        <v>2.9631797606371149E-2</v>
      </c>
      <c r="AU96" s="65"/>
      <c r="AX96" s="69">
        <f>SUMPRODUCT($Y96:$AT96,Y$21:AT$21)</f>
        <v>2.3716035842521587E-2</v>
      </c>
      <c r="AY96" s="94"/>
    </row>
    <row r="97" spans="1:51" x14ac:dyDescent="0.2">
      <c r="A97" s="2">
        <v>1993</v>
      </c>
      <c r="B97" s="2">
        <v>1</v>
      </c>
      <c r="C97" s="3">
        <v>316.75</v>
      </c>
      <c r="D97" s="2">
        <v>273.5</v>
      </c>
      <c r="E97" s="2">
        <v>307.5</v>
      </c>
      <c r="F97" s="2">
        <v>318.75</v>
      </c>
      <c r="G97" s="2">
        <v>282.75</v>
      </c>
      <c r="H97" s="2">
        <v>284</v>
      </c>
      <c r="I97" s="2">
        <v>272.5</v>
      </c>
      <c r="J97" s="2">
        <v>365</v>
      </c>
      <c r="K97" s="2">
        <v>341.75</v>
      </c>
      <c r="L97" s="2">
        <v>284</v>
      </c>
      <c r="M97" s="2">
        <v>296.5</v>
      </c>
      <c r="N97" s="2">
        <v>317.25</v>
      </c>
      <c r="O97" s="2">
        <v>310</v>
      </c>
      <c r="P97" s="2">
        <v>365</v>
      </c>
      <c r="Q97" s="2">
        <v>320.5</v>
      </c>
      <c r="R97" s="2">
        <v>319</v>
      </c>
      <c r="S97" s="2">
        <v>312.25</v>
      </c>
      <c r="T97" s="2">
        <v>309</v>
      </c>
      <c r="U97" s="2">
        <v>190.5</v>
      </c>
      <c r="V97" s="2">
        <v>319.25</v>
      </c>
      <c r="W97" s="2">
        <v>297.25</v>
      </c>
      <c r="X97" s="2">
        <v>318.5</v>
      </c>
      <c r="Y97" s="24">
        <f t="shared" si="47"/>
        <v>3.1265071614051183E-2</v>
      </c>
      <c r="Z97" s="24">
        <f t="shared" si="25"/>
        <v>2.9686781180042462E-2</v>
      </c>
      <c r="AA97" s="24">
        <f t="shared" si="26"/>
        <v>2.886798400085205E-2</v>
      </c>
      <c r="AB97" s="24">
        <f t="shared" si="27"/>
        <v>2.7028672387919419E-2</v>
      </c>
      <c r="AC97" s="24">
        <f t="shared" si="28"/>
        <v>1.6043124840575684E-2</v>
      </c>
      <c r="AD97" s="24">
        <f t="shared" si="29"/>
        <v>4.1335624057907333E-2</v>
      </c>
      <c r="AE97" s="24">
        <f t="shared" si="30"/>
        <v>1.1998298066800786E-2</v>
      </c>
      <c r="AF97" s="24">
        <f t="shared" si="31"/>
        <v>2.9189007610309268E-2</v>
      </c>
      <c r="AG97" s="24">
        <f t="shared" si="32"/>
        <v>3.0451665978141636E-2</v>
      </c>
      <c r="AH97" s="24">
        <f t="shared" si="33"/>
        <v>4.1335624057907333E-2</v>
      </c>
      <c r="AI97" s="24">
        <f t="shared" si="34"/>
        <v>2.389192142473022E-2</v>
      </c>
      <c r="AJ97" s="24">
        <f t="shared" si="35"/>
        <v>3.1215019347924509E-2</v>
      </c>
      <c r="AK97" s="24">
        <f t="shared" si="36"/>
        <v>2.6973437501551126E-2</v>
      </c>
      <c r="AL97" s="24">
        <f t="shared" si="37"/>
        <v>2.9189007610309268E-2</v>
      </c>
      <c r="AM97" s="24">
        <f t="shared" si="38"/>
        <v>3.5732265088127359E-2</v>
      </c>
      <c r="AN97" s="24">
        <f t="shared" si="39"/>
        <v>3.4279960740390886E-2</v>
      </c>
      <c r="AO97" s="24">
        <f t="shared" si="40"/>
        <v>3.0071343496317869E-2</v>
      </c>
      <c r="AP97" s="24">
        <f t="shared" si="41"/>
        <v>3.2061932459662879E-2</v>
      </c>
      <c r="AQ97" s="24">
        <f t="shared" si="42"/>
        <v>-5.235614053945052E-3</v>
      </c>
      <c r="AR97" s="24">
        <f t="shared" si="43"/>
        <v>3.1824483640051408E-2</v>
      </c>
      <c r="AS97" s="24">
        <f t="shared" si="44"/>
        <v>1.099376823220953E-2</v>
      </c>
      <c r="AT97" s="24">
        <f t="shared" si="45"/>
        <v>3.2711332967764281E-2</v>
      </c>
      <c r="AU97" s="65"/>
      <c r="AX97" s="69">
        <f>SUMPRODUCT($Y97:$AT97,Y$22:AT$22)</f>
        <v>2.6021248994449575E-2</v>
      </c>
      <c r="AY97" s="94"/>
    </row>
    <row r="98" spans="1:51" x14ac:dyDescent="0.2">
      <c r="A98" s="2">
        <v>1994</v>
      </c>
      <c r="B98" s="2">
        <v>1</v>
      </c>
      <c r="C98" s="3">
        <v>333.75</v>
      </c>
      <c r="D98" s="2">
        <v>279.5</v>
      </c>
      <c r="E98" s="2">
        <v>313.25</v>
      </c>
      <c r="F98" s="2">
        <v>331.5</v>
      </c>
      <c r="G98" s="2">
        <v>289</v>
      </c>
      <c r="H98" s="2">
        <v>298.5</v>
      </c>
      <c r="I98" s="2">
        <v>278</v>
      </c>
      <c r="J98" s="2">
        <v>371.25</v>
      </c>
      <c r="K98" s="2">
        <v>353</v>
      </c>
      <c r="L98" s="2">
        <v>298.5</v>
      </c>
      <c r="M98" s="2">
        <v>305.5</v>
      </c>
      <c r="N98" s="2">
        <v>337</v>
      </c>
      <c r="O98" s="2">
        <v>315.5</v>
      </c>
      <c r="P98" s="2">
        <v>371.25</v>
      </c>
      <c r="Q98" s="2">
        <v>332</v>
      </c>
      <c r="R98" s="2">
        <v>331</v>
      </c>
      <c r="S98" s="2">
        <v>326</v>
      </c>
      <c r="T98" s="2">
        <v>317</v>
      </c>
      <c r="U98" s="2">
        <v>188.5</v>
      </c>
      <c r="V98" s="2">
        <v>341</v>
      </c>
      <c r="W98" s="2">
        <v>303.25</v>
      </c>
      <c r="X98" s="2">
        <v>338.75</v>
      </c>
      <c r="Y98" s="24">
        <f t="shared" si="47"/>
        <v>5.2279390513210872E-2</v>
      </c>
      <c r="Z98" s="24">
        <f t="shared" si="25"/>
        <v>2.1700670733118047E-2</v>
      </c>
      <c r="AA98" s="24">
        <f t="shared" si="26"/>
        <v>1.8526506529605212E-2</v>
      </c>
      <c r="AB98" s="24">
        <f t="shared" si="27"/>
        <v>3.9220713153281329E-2</v>
      </c>
      <c r="AC98" s="24">
        <f t="shared" si="28"/>
        <v>2.1863573116202389E-2</v>
      </c>
      <c r="AD98" s="24">
        <f t="shared" si="29"/>
        <v>4.9795694671450723E-2</v>
      </c>
      <c r="AE98" s="24">
        <f t="shared" si="30"/>
        <v>1.9982499587338356E-2</v>
      </c>
      <c r="AF98" s="24">
        <f t="shared" si="31"/>
        <v>1.697833653441783E-2</v>
      </c>
      <c r="AG98" s="24">
        <f t="shared" si="32"/>
        <v>3.2388581329237782E-2</v>
      </c>
      <c r="AH98" s="24">
        <f t="shared" si="33"/>
        <v>4.9795694671450723E-2</v>
      </c>
      <c r="AI98" s="24">
        <f t="shared" si="34"/>
        <v>2.9902560173869785E-2</v>
      </c>
      <c r="AJ98" s="24">
        <f t="shared" si="35"/>
        <v>6.0392823757864665E-2</v>
      </c>
      <c r="AK98" s="24">
        <f t="shared" si="36"/>
        <v>1.7586384502075988E-2</v>
      </c>
      <c r="AL98" s="24">
        <f t="shared" si="37"/>
        <v>1.697833653441783E-2</v>
      </c>
      <c r="AM98" s="24">
        <f t="shared" si="38"/>
        <v>3.5252692555763902E-2</v>
      </c>
      <c r="AN98" s="24">
        <f t="shared" si="39"/>
        <v>3.6927272592218306E-2</v>
      </c>
      <c r="AO98" s="24">
        <f t="shared" si="40"/>
        <v>4.309323236102057E-2</v>
      </c>
      <c r="AP98" s="24">
        <f t="shared" si="41"/>
        <v>2.556049697953507E-2</v>
      </c>
      <c r="AQ98" s="24">
        <f t="shared" si="42"/>
        <v>-1.0554187678690256E-2</v>
      </c>
      <c r="AR98" s="24">
        <f t="shared" si="43"/>
        <v>6.5907982370868118E-2</v>
      </c>
      <c r="AS98" s="24">
        <f t="shared" si="44"/>
        <v>1.9984012253268391E-2</v>
      </c>
      <c r="AT98" s="24">
        <f t="shared" si="45"/>
        <v>6.1639897181692646E-2</v>
      </c>
      <c r="AU98" s="65"/>
      <c r="AX98" s="69">
        <f>SUMPRODUCT($Y98:$AT98,Y$23:AT$23)</f>
        <v>2.8862770547430614E-2</v>
      </c>
      <c r="AY98" s="94"/>
    </row>
    <row r="99" spans="1:51" x14ac:dyDescent="0.2">
      <c r="A99" s="2">
        <v>1995</v>
      </c>
      <c r="B99" s="2">
        <v>1</v>
      </c>
      <c r="C99" s="3">
        <v>341.5</v>
      </c>
      <c r="D99" s="2">
        <v>287.25</v>
      </c>
      <c r="E99" s="2">
        <v>323</v>
      </c>
      <c r="F99" s="2">
        <v>334</v>
      </c>
      <c r="G99" s="2">
        <v>297</v>
      </c>
      <c r="H99" s="2">
        <v>306</v>
      </c>
      <c r="I99" s="2">
        <v>285.75</v>
      </c>
      <c r="J99" s="2">
        <v>382.5</v>
      </c>
      <c r="K99" s="2">
        <v>363</v>
      </c>
      <c r="L99" s="2">
        <v>306</v>
      </c>
      <c r="M99" s="2">
        <v>299.25</v>
      </c>
      <c r="N99" s="2">
        <v>345.75</v>
      </c>
      <c r="O99" s="2">
        <v>322</v>
      </c>
      <c r="P99" s="2">
        <v>382.5</v>
      </c>
      <c r="Q99" s="2">
        <v>341.5</v>
      </c>
      <c r="R99" s="2">
        <v>339.75</v>
      </c>
      <c r="S99" s="2">
        <v>331.25</v>
      </c>
      <c r="T99" s="2">
        <v>323</v>
      </c>
      <c r="U99" s="2">
        <v>190</v>
      </c>
      <c r="V99" s="2">
        <v>352.75</v>
      </c>
      <c r="W99" s="2">
        <v>302.25</v>
      </c>
      <c r="X99" s="2">
        <v>350.25</v>
      </c>
      <c r="Y99" s="24">
        <f t="shared" si="47"/>
        <v>2.2955469296385481E-2</v>
      </c>
      <c r="Z99" s="24">
        <f t="shared" si="25"/>
        <v>2.7350624133711227E-2</v>
      </c>
      <c r="AA99" s="24">
        <f t="shared" si="26"/>
        <v>3.0650729446478911E-2</v>
      </c>
      <c r="AB99" s="24">
        <f t="shared" si="27"/>
        <v>7.5131833507831921E-3</v>
      </c>
      <c r="AC99" s="24">
        <f t="shared" si="28"/>
        <v>2.7305450690267439E-2</v>
      </c>
      <c r="AD99" s="24">
        <f t="shared" si="29"/>
        <v>2.4815169119723993E-2</v>
      </c>
      <c r="AE99" s="24">
        <f t="shared" si="30"/>
        <v>2.749618898428291E-2</v>
      </c>
      <c r="AF99" s="24">
        <f t="shared" si="31"/>
        <v>2.9852963149681128E-2</v>
      </c>
      <c r="AG99" s="24">
        <f t="shared" si="32"/>
        <v>2.7934777331554066E-2</v>
      </c>
      <c r="AH99" s="24">
        <f t="shared" si="33"/>
        <v>2.4815169119723993E-2</v>
      </c>
      <c r="AI99" s="24">
        <f t="shared" si="34"/>
        <v>-2.0670434173567474E-2</v>
      </c>
      <c r="AJ99" s="24">
        <f t="shared" si="35"/>
        <v>2.5633040192505955E-2</v>
      </c>
      <c r="AK99" s="24">
        <f t="shared" si="36"/>
        <v>2.0392863563140535E-2</v>
      </c>
      <c r="AL99" s="24">
        <f t="shared" si="37"/>
        <v>2.9852963149681128E-2</v>
      </c>
      <c r="AM99" s="24">
        <f t="shared" si="38"/>
        <v>2.8212710094356126E-2</v>
      </c>
      <c r="AN99" s="24">
        <f t="shared" si="39"/>
        <v>2.6091677654190275E-2</v>
      </c>
      <c r="AO99" s="24">
        <f t="shared" si="40"/>
        <v>1.5975995933724393E-2</v>
      </c>
      <c r="AP99" s="24">
        <f t="shared" si="41"/>
        <v>1.8750549345376028E-2</v>
      </c>
      <c r="AQ99" s="24">
        <f t="shared" si="42"/>
        <v>7.9260652724207226E-3</v>
      </c>
      <c r="AR99" s="24">
        <f t="shared" si="43"/>
        <v>3.3877113449406568E-2</v>
      </c>
      <c r="AS99" s="24">
        <f t="shared" si="44"/>
        <v>-3.3030583292574024E-3</v>
      </c>
      <c r="AT99" s="24">
        <f t="shared" si="45"/>
        <v>3.3384813023205714E-2</v>
      </c>
      <c r="AU99" s="65"/>
      <c r="AX99" s="69">
        <f>SUMPRODUCT($Y99:$AT99,Y$24:AT$24)</f>
        <v>2.1093308846712726E-2</v>
      </c>
      <c r="AY99" s="94"/>
    </row>
    <row r="100" spans="1:51" x14ac:dyDescent="0.2">
      <c r="A100" s="2">
        <v>1996</v>
      </c>
      <c r="B100" s="2">
        <v>1</v>
      </c>
      <c r="C100" s="3">
        <v>346.5</v>
      </c>
      <c r="D100" s="2">
        <v>293</v>
      </c>
      <c r="E100" s="2">
        <v>330.5</v>
      </c>
      <c r="F100" s="2">
        <v>341</v>
      </c>
      <c r="G100" s="2">
        <v>311.5</v>
      </c>
      <c r="H100" s="2">
        <v>312.75</v>
      </c>
      <c r="I100" s="2">
        <v>302.25</v>
      </c>
      <c r="J100" s="2">
        <v>388</v>
      </c>
      <c r="K100" s="2">
        <v>373</v>
      </c>
      <c r="L100" s="2">
        <v>312.75</v>
      </c>
      <c r="M100" s="2">
        <v>303</v>
      </c>
      <c r="N100" s="2">
        <v>349.25</v>
      </c>
      <c r="O100" s="2">
        <v>329.5</v>
      </c>
      <c r="P100" s="2">
        <v>388</v>
      </c>
      <c r="Q100" s="2">
        <v>350.5</v>
      </c>
      <c r="R100" s="2">
        <v>348.25</v>
      </c>
      <c r="S100" s="2">
        <v>338.5</v>
      </c>
      <c r="T100" s="2">
        <v>331.25</v>
      </c>
      <c r="U100" s="2">
        <v>191.75</v>
      </c>
      <c r="V100" s="2">
        <v>354.25</v>
      </c>
      <c r="W100" s="2">
        <v>303.25</v>
      </c>
      <c r="X100" s="2">
        <v>352.5</v>
      </c>
      <c r="Y100" s="24">
        <f t="shared" si="47"/>
        <v>1.4535139619113223E-2</v>
      </c>
      <c r="Z100" s="24">
        <f t="shared" si="25"/>
        <v>1.981969228820216E-2</v>
      </c>
      <c r="AA100" s="24">
        <f t="shared" si="26"/>
        <v>2.295433606908448E-2</v>
      </c>
      <c r="AB100" s="24">
        <f t="shared" si="27"/>
        <v>2.0741484306816372E-2</v>
      </c>
      <c r="AC100" s="24">
        <f t="shared" si="28"/>
        <v>4.7667199424808265E-2</v>
      </c>
      <c r="AD100" s="24">
        <f t="shared" si="29"/>
        <v>2.1819047394639673E-2</v>
      </c>
      <c r="AE100" s="24">
        <f t="shared" si="30"/>
        <v>5.6137186819981991E-2</v>
      </c>
      <c r="AF100" s="24">
        <f t="shared" si="31"/>
        <v>1.4276686356682862E-2</v>
      </c>
      <c r="AG100" s="24">
        <f t="shared" si="32"/>
        <v>2.7175585378964816E-2</v>
      </c>
      <c r="AH100" s="24">
        <f t="shared" si="33"/>
        <v>2.1819047394639673E-2</v>
      </c>
      <c r="AI100" s="24">
        <f t="shared" si="34"/>
        <v>1.2453461071286557E-2</v>
      </c>
      <c r="AJ100" s="24">
        <f t="shared" si="35"/>
        <v>1.0072027592203502E-2</v>
      </c>
      <c r="AK100" s="24">
        <f t="shared" si="36"/>
        <v>2.3024808398153674E-2</v>
      </c>
      <c r="AL100" s="24">
        <f t="shared" si="37"/>
        <v>1.4276686356682862E-2</v>
      </c>
      <c r="AM100" s="24">
        <f t="shared" si="38"/>
        <v>2.6013027463800083E-2</v>
      </c>
      <c r="AN100" s="24">
        <f t="shared" si="39"/>
        <v>2.4710559628662043E-2</v>
      </c>
      <c r="AO100" s="24">
        <f t="shared" si="40"/>
        <v>2.1650715051897626E-2</v>
      </c>
      <c r="AP100" s="24">
        <f t="shared" si="41"/>
        <v>2.5221054077775494E-2</v>
      </c>
      <c r="AQ100" s="24">
        <f t="shared" si="42"/>
        <v>9.1683680868795067E-3</v>
      </c>
      <c r="AR100" s="24">
        <f t="shared" si="43"/>
        <v>4.2432878378664204E-3</v>
      </c>
      <c r="AS100" s="24">
        <f t="shared" si="44"/>
        <v>3.3030583292574887E-3</v>
      </c>
      <c r="AT100" s="24">
        <f t="shared" si="45"/>
        <v>6.4034370352070071E-3</v>
      </c>
      <c r="AU100" s="65"/>
      <c r="AX100" s="69">
        <f>SUMPRODUCT($Y100:$AT100,Y$25:AT$25)</f>
        <v>2.2997472535052771E-2</v>
      </c>
      <c r="AY100" s="94"/>
    </row>
    <row r="101" spans="1:51" x14ac:dyDescent="0.2">
      <c r="A101" s="2">
        <v>1997</v>
      </c>
      <c r="B101" s="2">
        <v>1</v>
      </c>
      <c r="C101" s="3">
        <v>356.5</v>
      </c>
      <c r="D101" s="2">
        <v>300</v>
      </c>
      <c r="E101" s="2">
        <v>337.25</v>
      </c>
      <c r="F101" s="2">
        <v>354</v>
      </c>
      <c r="G101" s="2">
        <v>318</v>
      </c>
      <c r="H101" s="2">
        <v>322</v>
      </c>
      <c r="I101" s="2">
        <v>308.25</v>
      </c>
      <c r="J101" s="2">
        <v>395</v>
      </c>
      <c r="K101" s="2">
        <v>384.5</v>
      </c>
      <c r="L101" s="2">
        <v>322</v>
      </c>
      <c r="M101" s="2">
        <v>313.25</v>
      </c>
      <c r="N101" s="2">
        <v>359.5</v>
      </c>
      <c r="O101" s="2">
        <v>337</v>
      </c>
      <c r="P101" s="2">
        <v>395</v>
      </c>
      <c r="Q101" s="2">
        <v>359.75</v>
      </c>
      <c r="R101" s="2">
        <v>357.5</v>
      </c>
      <c r="S101" s="2">
        <v>348</v>
      </c>
      <c r="T101" s="2">
        <v>340.25</v>
      </c>
      <c r="U101" s="2">
        <v>195.5</v>
      </c>
      <c r="V101" s="2">
        <v>364.25</v>
      </c>
      <c r="W101" s="2">
        <v>302.75</v>
      </c>
      <c r="X101" s="2">
        <v>362.5</v>
      </c>
      <c r="Y101" s="24">
        <f t="shared" si="47"/>
        <v>2.8451421224392762E-2</v>
      </c>
      <c r="Z101" s="24">
        <f t="shared" si="25"/>
        <v>2.3609865639133667E-2</v>
      </c>
      <c r="AA101" s="24">
        <f t="shared" si="26"/>
        <v>2.0217835796124264E-2</v>
      </c>
      <c r="AB101" s="24">
        <f t="shared" si="27"/>
        <v>3.7414435850257631E-2</v>
      </c>
      <c r="AC101" s="24">
        <f t="shared" si="28"/>
        <v>2.0652044552668957E-2</v>
      </c>
      <c r="AD101" s="24">
        <f t="shared" si="29"/>
        <v>2.9147396197387678E-2</v>
      </c>
      <c r="AE101" s="24">
        <f t="shared" si="30"/>
        <v>1.9656652549551592E-2</v>
      </c>
      <c r="AF101" s="24">
        <f t="shared" si="31"/>
        <v>1.7880425277848364E-2</v>
      </c>
      <c r="AG101" s="24">
        <f t="shared" si="32"/>
        <v>3.0365369301883036E-2</v>
      </c>
      <c r="AH101" s="24">
        <f t="shared" si="33"/>
        <v>2.9147396197387678E-2</v>
      </c>
      <c r="AI101" s="24">
        <f t="shared" si="34"/>
        <v>3.3268788266808638E-2</v>
      </c>
      <c r="AJ101" s="24">
        <f t="shared" si="35"/>
        <v>2.892617902403009E-2</v>
      </c>
      <c r="AK101" s="24">
        <f t="shared" si="36"/>
        <v>2.2506576409799792E-2</v>
      </c>
      <c r="AL101" s="24">
        <f t="shared" si="37"/>
        <v>1.7880425277848364E-2</v>
      </c>
      <c r="AM101" s="24">
        <f t="shared" si="38"/>
        <v>2.6048639292832448E-2</v>
      </c>
      <c r="AN101" s="24">
        <f t="shared" si="39"/>
        <v>2.6214749474147328E-2</v>
      </c>
      <c r="AO101" s="24">
        <f t="shared" si="40"/>
        <v>2.767838742214462E-2</v>
      </c>
      <c r="AP101" s="24">
        <f t="shared" si="41"/>
        <v>2.680726423114357E-2</v>
      </c>
      <c r="AQ101" s="24">
        <f t="shared" si="42"/>
        <v>1.9367939178054794E-2</v>
      </c>
      <c r="AR101" s="24">
        <f t="shared" si="43"/>
        <v>2.7837566504524399E-2</v>
      </c>
      <c r="AS101" s="24">
        <f t="shared" si="44"/>
        <v>-1.6501653909579068E-3</v>
      </c>
      <c r="AT101" s="24">
        <f t="shared" si="45"/>
        <v>2.7973852042406162E-2</v>
      </c>
      <c r="AU101" s="65"/>
      <c r="AX101" s="69">
        <f>SUMPRODUCT($Y101:$AT101,Y$26:AT$26)</f>
        <v>2.4354215758115989E-2</v>
      </c>
      <c r="AY101" s="94"/>
    </row>
    <row r="102" spans="1:51" x14ac:dyDescent="0.2">
      <c r="A102" s="2">
        <v>1998</v>
      </c>
      <c r="B102" s="2">
        <v>1</v>
      </c>
      <c r="C102" s="3">
        <v>363.25</v>
      </c>
      <c r="D102" s="2">
        <v>305</v>
      </c>
      <c r="E102" s="2">
        <v>343</v>
      </c>
      <c r="F102" s="2">
        <v>363.25</v>
      </c>
      <c r="G102" s="2">
        <v>324</v>
      </c>
      <c r="H102" s="2">
        <v>328.25</v>
      </c>
      <c r="I102" s="2">
        <v>313.75</v>
      </c>
      <c r="J102" s="2">
        <v>402</v>
      </c>
      <c r="K102" s="2">
        <v>392.5</v>
      </c>
      <c r="L102" s="2">
        <v>328.25</v>
      </c>
      <c r="M102" s="2">
        <v>317</v>
      </c>
      <c r="N102" s="2">
        <v>366.25</v>
      </c>
      <c r="O102" s="2">
        <v>343.75</v>
      </c>
      <c r="P102" s="2">
        <v>402</v>
      </c>
      <c r="Q102" s="2">
        <v>366.75</v>
      </c>
      <c r="R102" s="2">
        <v>364</v>
      </c>
      <c r="S102" s="2">
        <v>356.75</v>
      </c>
      <c r="T102" s="2">
        <v>349.25</v>
      </c>
      <c r="U102" s="2">
        <v>196</v>
      </c>
      <c r="V102" s="2">
        <v>370.5</v>
      </c>
      <c r="W102" s="2">
        <v>306.75</v>
      </c>
      <c r="X102" s="2">
        <v>369.5</v>
      </c>
      <c r="Y102" s="24">
        <f t="shared" si="47"/>
        <v>1.8757062596041697E-2</v>
      </c>
      <c r="Z102" s="24">
        <f t="shared" si="25"/>
        <v>1.6529301951210506E-2</v>
      </c>
      <c r="AA102" s="24">
        <f t="shared" si="26"/>
        <v>1.6905952078074667E-2</v>
      </c>
      <c r="AB102" s="24">
        <f t="shared" si="27"/>
        <v>2.5794389316617802E-2</v>
      </c>
      <c r="AC102" s="24">
        <f t="shared" si="28"/>
        <v>1.8692133012152546E-2</v>
      </c>
      <c r="AD102" s="24">
        <f t="shared" si="29"/>
        <v>1.9223967638497177E-2</v>
      </c>
      <c r="AE102" s="24">
        <f t="shared" si="30"/>
        <v>1.7685348401539867E-2</v>
      </c>
      <c r="AF102" s="24">
        <f t="shared" si="31"/>
        <v>1.7566323717899283E-2</v>
      </c>
      <c r="AG102" s="24">
        <f t="shared" si="32"/>
        <v>2.0592748276764546E-2</v>
      </c>
      <c r="AH102" s="24">
        <f t="shared" si="33"/>
        <v>1.9223967638497177E-2</v>
      </c>
      <c r="AI102" s="24">
        <f t="shared" si="34"/>
        <v>1.1900180101103037E-2</v>
      </c>
      <c r="AJ102" s="24">
        <f t="shared" si="35"/>
        <v>1.8601983170175671E-2</v>
      </c>
      <c r="AK102" s="24">
        <f t="shared" si="36"/>
        <v>1.9831718628419433E-2</v>
      </c>
      <c r="AL102" s="24">
        <f t="shared" si="37"/>
        <v>1.7566323717899283E-2</v>
      </c>
      <c r="AM102" s="24">
        <f t="shared" si="38"/>
        <v>1.9271071255613826E-2</v>
      </c>
      <c r="AN102" s="24">
        <f t="shared" si="39"/>
        <v>1.8018505502678212E-2</v>
      </c>
      <c r="AO102" s="24">
        <f t="shared" si="40"/>
        <v>2.4832776582471478E-2</v>
      </c>
      <c r="AP102" s="24">
        <f t="shared" si="41"/>
        <v>2.6107356605495846E-2</v>
      </c>
      <c r="AQ102" s="24">
        <f t="shared" si="42"/>
        <v>2.5542798050967007E-3</v>
      </c>
      <c r="AR102" s="24">
        <f t="shared" si="43"/>
        <v>1.7012999660827293E-2</v>
      </c>
      <c r="AS102" s="24">
        <f t="shared" si="44"/>
        <v>1.3125701157819115E-2</v>
      </c>
      <c r="AT102" s="24">
        <f t="shared" si="45"/>
        <v>1.9126266093526991E-2</v>
      </c>
      <c r="AU102" s="65"/>
      <c r="AX102" s="69">
        <f>SUMPRODUCT($Y102:$AT102,Y$27:AT$27)</f>
        <v>1.9987341410789054E-2</v>
      </c>
      <c r="AY102" s="94"/>
    </row>
    <row r="103" spans="1:51" x14ac:dyDescent="0.2">
      <c r="A103" s="2">
        <v>1999</v>
      </c>
      <c r="B103" s="2">
        <v>1</v>
      </c>
      <c r="C103" s="3">
        <v>373</v>
      </c>
      <c r="D103" s="2">
        <v>311</v>
      </c>
      <c r="E103" s="2">
        <v>350.5</v>
      </c>
      <c r="F103" s="2">
        <v>368.5</v>
      </c>
      <c r="G103" s="2">
        <v>326.75</v>
      </c>
      <c r="H103" s="2">
        <v>335.25</v>
      </c>
      <c r="I103" s="2">
        <v>316.5</v>
      </c>
      <c r="J103" s="2">
        <v>405.5</v>
      </c>
      <c r="K103" s="2">
        <v>399.5</v>
      </c>
      <c r="L103" s="2">
        <v>335.25</v>
      </c>
      <c r="M103" s="2">
        <v>322</v>
      </c>
      <c r="N103" s="2">
        <v>377</v>
      </c>
      <c r="O103" s="2">
        <v>350.5</v>
      </c>
      <c r="P103" s="2">
        <v>405.5</v>
      </c>
      <c r="Q103" s="2">
        <v>373.75</v>
      </c>
      <c r="R103" s="2">
        <v>371</v>
      </c>
      <c r="S103" s="2">
        <v>366</v>
      </c>
      <c r="T103" s="2">
        <v>359</v>
      </c>
      <c r="U103" s="2">
        <v>190.75</v>
      </c>
      <c r="V103" s="2">
        <v>382.25</v>
      </c>
      <c r="W103" s="2">
        <v>305.5</v>
      </c>
      <c r="X103" s="2">
        <v>381.5</v>
      </c>
      <c r="Y103" s="24">
        <f t="shared" si="47"/>
        <v>2.6487117193423258E-2</v>
      </c>
      <c r="Z103" s="24">
        <f t="shared" si="25"/>
        <v>1.9481135571822489E-2</v>
      </c>
      <c r="AA103" s="24">
        <f t="shared" si="26"/>
        <v>2.1630259308704936E-2</v>
      </c>
      <c r="AB103" s="24">
        <f t="shared" si="27"/>
        <v>1.4349409178999096E-2</v>
      </c>
      <c r="AC103" s="24">
        <f t="shared" si="28"/>
        <v>8.4518367120020362E-3</v>
      </c>
      <c r="AD103" s="24">
        <f t="shared" si="29"/>
        <v>2.1101008978882289E-2</v>
      </c>
      <c r="AE103" s="24">
        <f t="shared" si="30"/>
        <v>8.7267511382371401E-3</v>
      </c>
      <c r="AF103" s="24">
        <f t="shared" si="31"/>
        <v>8.6687849364464852E-3</v>
      </c>
      <c r="AG103" s="24">
        <f t="shared" si="32"/>
        <v>1.7677227983866232E-2</v>
      </c>
      <c r="AH103" s="24">
        <f t="shared" si="33"/>
        <v>2.1101008978882289E-2</v>
      </c>
      <c r="AI103" s="24">
        <f t="shared" si="34"/>
        <v>1.5649771667127596E-2</v>
      </c>
      <c r="AJ103" s="24">
        <f t="shared" si="35"/>
        <v>2.8929027116733782E-2</v>
      </c>
      <c r="AK103" s="24">
        <f t="shared" si="36"/>
        <v>1.9446057493863769E-2</v>
      </c>
      <c r="AL103" s="24">
        <f t="shared" si="37"/>
        <v>8.6687849364464852E-3</v>
      </c>
      <c r="AM103" s="24">
        <f t="shared" si="38"/>
        <v>1.8906707681805E-2</v>
      </c>
      <c r="AN103" s="24">
        <f t="shared" si="39"/>
        <v>1.9048194970694411E-2</v>
      </c>
      <c r="AO103" s="24">
        <f t="shared" si="40"/>
        <v>2.5598077044420353E-2</v>
      </c>
      <c r="AP103" s="24">
        <f t="shared" si="41"/>
        <v>2.7534390351207704E-2</v>
      </c>
      <c r="AQ103" s="24">
        <f t="shared" si="42"/>
        <v>-2.715098906595086E-2</v>
      </c>
      <c r="AR103" s="24">
        <f t="shared" si="43"/>
        <v>3.1221400073030019E-2</v>
      </c>
      <c r="AS103" s="24">
        <f t="shared" si="44"/>
        <v>-4.0833049793707679E-3</v>
      </c>
      <c r="AT103" s="24">
        <f t="shared" si="45"/>
        <v>3.196011033625519E-2</v>
      </c>
      <c r="AU103" s="65"/>
      <c r="AX103" s="69">
        <f>SUMPRODUCT($Y103:$AT103,Y$28:AT$28)</f>
        <v>1.9073182482562703E-2</v>
      </c>
      <c r="AY103" s="94"/>
    </row>
    <row r="104" spans="1:51" x14ac:dyDescent="0.2">
      <c r="A104" s="2">
        <v>2000</v>
      </c>
      <c r="B104" s="2">
        <v>1</v>
      </c>
      <c r="C104" s="3">
        <v>390.5</v>
      </c>
      <c r="D104" s="2">
        <v>322.5</v>
      </c>
      <c r="E104" s="2">
        <v>373.25</v>
      </c>
      <c r="F104" s="2">
        <v>376.75</v>
      </c>
      <c r="G104" s="2">
        <v>333</v>
      </c>
      <c r="H104" s="2">
        <v>345.75</v>
      </c>
      <c r="I104" s="2">
        <v>322</v>
      </c>
      <c r="J104" s="2">
        <v>413</v>
      </c>
      <c r="K104" s="2">
        <v>414.75</v>
      </c>
      <c r="L104" s="2">
        <v>345.75</v>
      </c>
      <c r="M104" s="2">
        <v>330</v>
      </c>
      <c r="N104" s="2">
        <v>396</v>
      </c>
      <c r="O104" s="2">
        <v>358</v>
      </c>
      <c r="P104" s="2">
        <v>413</v>
      </c>
      <c r="Q104" s="2">
        <v>387</v>
      </c>
      <c r="R104" s="2">
        <v>384.25</v>
      </c>
      <c r="S104" s="2">
        <v>381</v>
      </c>
      <c r="T104" s="2">
        <v>371</v>
      </c>
      <c r="U104" s="2">
        <v>201.75</v>
      </c>
      <c r="V104" s="2">
        <v>403</v>
      </c>
      <c r="W104" s="2">
        <v>305.25</v>
      </c>
      <c r="X104" s="2">
        <v>401</v>
      </c>
      <c r="Y104" s="24">
        <f t="shared" si="47"/>
        <v>4.5849549635925038E-2</v>
      </c>
      <c r="Z104" s="24">
        <f t="shared" si="25"/>
        <v>3.631022405659301E-2</v>
      </c>
      <c r="AA104" s="24">
        <f t="shared" si="26"/>
        <v>6.288772994465501E-2</v>
      </c>
      <c r="AB104" s="24">
        <f t="shared" si="27"/>
        <v>2.2141125877213501E-2</v>
      </c>
      <c r="AC104" s="24">
        <f t="shared" si="28"/>
        <v>1.8947137476112392E-2</v>
      </c>
      <c r="AD104" s="24">
        <f t="shared" si="29"/>
        <v>3.0839448383079712E-2</v>
      </c>
      <c r="AE104" s="24">
        <f t="shared" si="30"/>
        <v>1.7228303960177348E-2</v>
      </c>
      <c r="AF104" s="24">
        <f t="shared" si="31"/>
        <v>1.8326719405565114E-2</v>
      </c>
      <c r="AG104" s="24">
        <f t="shared" si="32"/>
        <v>3.7462163864224518E-2</v>
      </c>
      <c r="AH104" s="24">
        <f t="shared" si="33"/>
        <v>3.0839448383079712E-2</v>
      </c>
      <c r="AI104" s="24">
        <f t="shared" si="34"/>
        <v>2.454110891611766E-2</v>
      </c>
      <c r="AJ104" s="24">
        <f t="shared" si="35"/>
        <v>4.9169023806469703E-2</v>
      </c>
      <c r="AK104" s="24">
        <f t="shared" si="36"/>
        <v>2.117227992605562E-2</v>
      </c>
      <c r="AL104" s="24">
        <f t="shared" si="37"/>
        <v>1.8326719405565114E-2</v>
      </c>
      <c r="AM104" s="24">
        <f t="shared" si="38"/>
        <v>3.4837568324885555E-2</v>
      </c>
      <c r="AN104" s="24">
        <f t="shared" si="39"/>
        <v>3.5091319811270193E-2</v>
      </c>
      <c r="AO104" s="24">
        <f t="shared" si="40"/>
        <v>4.0166041725334653E-2</v>
      </c>
      <c r="AP104" s="24">
        <f t="shared" si="41"/>
        <v>3.287967411915621E-2</v>
      </c>
      <c r="AQ104" s="24">
        <f t="shared" si="42"/>
        <v>5.6065636985491732E-2</v>
      </c>
      <c r="AR104" s="24">
        <f t="shared" si="43"/>
        <v>5.2861717137511345E-2</v>
      </c>
      <c r="AS104" s="24">
        <f t="shared" si="44"/>
        <v>-8.186656208359921E-4</v>
      </c>
      <c r="AT104" s="24">
        <f t="shared" si="45"/>
        <v>4.9850576582057528E-2</v>
      </c>
      <c r="AU104" s="65"/>
      <c r="AX104" s="69">
        <f>SUMPRODUCT($Y104:$AT104,Y$29:AT$29)</f>
        <v>3.1701445182165014E-2</v>
      </c>
      <c r="AY104" s="94"/>
    </row>
    <row r="105" spans="1:51" x14ac:dyDescent="0.2">
      <c r="A105" s="2">
        <v>2001</v>
      </c>
      <c r="B105" s="2">
        <v>1</v>
      </c>
      <c r="C105" s="3">
        <v>400.25</v>
      </c>
      <c r="D105" s="2">
        <v>334.75</v>
      </c>
      <c r="E105" s="2">
        <v>391.5</v>
      </c>
      <c r="F105" s="2">
        <v>387.25</v>
      </c>
      <c r="G105" s="2">
        <v>338.25</v>
      </c>
      <c r="H105" s="2">
        <v>358.25</v>
      </c>
      <c r="I105" s="2">
        <v>326</v>
      </c>
      <c r="J105" s="2">
        <v>421</v>
      </c>
      <c r="K105" s="2">
        <v>420</v>
      </c>
      <c r="L105" s="2">
        <v>358.25</v>
      </c>
      <c r="M105" s="2">
        <v>338.75</v>
      </c>
      <c r="N105" s="2">
        <v>404.5</v>
      </c>
      <c r="O105" s="2">
        <v>366.75</v>
      </c>
      <c r="P105" s="2">
        <v>421</v>
      </c>
      <c r="Q105" s="2">
        <v>394.75</v>
      </c>
      <c r="R105" s="2">
        <v>391.75</v>
      </c>
      <c r="S105" s="2">
        <v>390.25</v>
      </c>
      <c r="T105" s="2">
        <v>384.25</v>
      </c>
      <c r="U105" s="2">
        <v>209.25</v>
      </c>
      <c r="V105" s="2">
        <v>413</v>
      </c>
      <c r="W105" s="2">
        <v>311.75</v>
      </c>
      <c r="X105" s="2">
        <v>412</v>
      </c>
      <c r="Y105" s="24">
        <f t="shared" si="47"/>
        <v>2.4661382597083358E-2</v>
      </c>
      <c r="Z105" s="24">
        <f t="shared" si="25"/>
        <v>3.728084833545469E-2</v>
      </c>
      <c r="AA105" s="24">
        <f t="shared" si="26"/>
        <v>4.7737079011557944E-2</v>
      </c>
      <c r="AB105" s="24">
        <f t="shared" si="27"/>
        <v>2.7488641790373258E-2</v>
      </c>
      <c r="AC105" s="24">
        <f t="shared" si="28"/>
        <v>1.5642777070453542E-2</v>
      </c>
      <c r="AD105" s="24">
        <f t="shared" si="29"/>
        <v>3.5515096163413737E-2</v>
      </c>
      <c r="AE105" s="24">
        <f t="shared" si="30"/>
        <v>1.2345835822299362E-2</v>
      </c>
      <c r="AF105" s="24">
        <f t="shared" si="31"/>
        <v>1.9185240721348643E-2</v>
      </c>
      <c r="AG105" s="24">
        <f t="shared" si="32"/>
        <v>1.2578782206860185E-2</v>
      </c>
      <c r="AH105" s="24">
        <f t="shared" si="33"/>
        <v>3.5515096163413737E-2</v>
      </c>
      <c r="AI105" s="24">
        <f t="shared" si="34"/>
        <v>2.616971773338482E-2</v>
      </c>
      <c r="AJ105" s="24">
        <f t="shared" si="35"/>
        <v>2.1237525244065778E-2</v>
      </c>
      <c r="AK105" s="24">
        <f t="shared" si="36"/>
        <v>2.4147430622390789E-2</v>
      </c>
      <c r="AL105" s="24">
        <f t="shared" si="37"/>
        <v>1.9185240721348643E-2</v>
      </c>
      <c r="AM105" s="24">
        <f t="shared" si="38"/>
        <v>1.9827960105969773E-2</v>
      </c>
      <c r="AN105" s="24">
        <f t="shared" si="39"/>
        <v>1.9330498817424949E-2</v>
      </c>
      <c r="AO105" s="24">
        <f t="shared" si="40"/>
        <v>2.3988184268840512E-2</v>
      </c>
      <c r="AP105" s="24">
        <f t="shared" si="41"/>
        <v>3.5091319811270193E-2</v>
      </c>
      <c r="AQ105" s="24">
        <f t="shared" si="42"/>
        <v>3.6500402219526426E-2</v>
      </c>
      <c r="AR105" s="24">
        <f t="shared" si="43"/>
        <v>2.4511031014349784E-2</v>
      </c>
      <c r="AS105" s="24">
        <f t="shared" si="44"/>
        <v>2.1070471569331835E-2</v>
      </c>
      <c r="AT105" s="24">
        <f t="shared" si="45"/>
        <v>2.7061922042957161E-2</v>
      </c>
      <c r="AU105" s="65"/>
      <c r="AX105" s="69">
        <f>SUMPRODUCT($Y105:$AT105,Y$30:AT$30)</f>
        <v>2.6418044845604203E-2</v>
      </c>
      <c r="AY105" s="94"/>
    </row>
    <row r="106" spans="1:51" x14ac:dyDescent="0.2">
      <c r="A106" s="2">
        <v>2002</v>
      </c>
      <c r="B106" s="2">
        <v>1</v>
      </c>
      <c r="C106" s="3">
        <v>407.5</v>
      </c>
      <c r="D106" s="2">
        <v>345.75</v>
      </c>
      <c r="E106" s="2">
        <v>403.25</v>
      </c>
      <c r="F106" s="2">
        <v>397.75</v>
      </c>
      <c r="G106" s="2">
        <v>343.25</v>
      </c>
      <c r="H106" s="2">
        <v>371.5</v>
      </c>
      <c r="I106" s="2">
        <v>330.75</v>
      </c>
      <c r="J106" s="2">
        <v>429.75</v>
      </c>
      <c r="K106" s="2">
        <v>424.5</v>
      </c>
      <c r="L106" s="2">
        <v>371.5</v>
      </c>
      <c r="M106" s="2">
        <v>357.25</v>
      </c>
      <c r="N106" s="2">
        <v>411</v>
      </c>
      <c r="O106" s="2">
        <v>374.25</v>
      </c>
      <c r="P106" s="2">
        <v>429.75</v>
      </c>
      <c r="Q106" s="2">
        <v>401.75</v>
      </c>
      <c r="R106" s="2">
        <v>398</v>
      </c>
      <c r="S106" s="2">
        <v>398.75</v>
      </c>
      <c r="T106" s="2">
        <v>395</v>
      </c>
      <c r="U106" s="2">
        <v>201.5</v>
      </c>
      <c r="V106" s="2">
        <v>419.75</v>
      </c>
      <c r="W106" s="2">
        <v>318.5</v>
      </c>
      <c r="X106" s="2">
        <v>419.75</v>
      </c>
      <c r="Y106" s="24">
        <f t="shared" si="47"/>
        <v>1.7951580804093235E-2</v>
      </c>
      <c r="Z106" s="24">
        <f t="shared" si="25"/>
        <v>3.2331985973585768E-2</v>
      </c>
      <c r="AA106" s="24">
        <f t="shared" si="26"/>
        <v>2.9571201574460408E-2</v>
      </c>
      <c r="AB106" s="24">
        <f t="shared" si="27"/>
        <v>2.6753187920918256E-2</v>
      </c>
      <c r="AC106" s="24">
        <f t="shared" si="28"/>
        <v>1.4673777597183109E-2</v>
      </c>
      <c r="AD106" s="24">
        <f t="shared" si="29"/>
        <v>3.6317797449532591E-2</v>
      </c>
      <c r="AE106" s="24">
        <f t="shared" si="30"/>
        <v>1.4465421628357393E-2</v>
      </c>
      <c r="AF106" s="24">
        <f t="shared" si="31"/>
        <v>2.0570810580577234E-2</v>
      </c>
      <c r="AG106" s="24">
        <f t="shared" si="32"/>
        <v>1.0657294473987979E-2</v>
      </c>
      <c r="AH106" s="24">
        <f t="shared" si="33"/>
        <v>3.6317797449532591E-2</v>
      </c>
      <c r="AI106" s="24">
        <f t="shared" si="34"/>
        <v>5.317344461606606E-2</v>
      </c>
      <c r="AJ106" s="24">
        <f t="shared" si="35"/>
        <v>1.5941477997688185E-2</v>
      </c>
      <c r="AK106" s="24">
        <f t="shared" si="36"/>
        <v>2.0243606276646595E-2</v>
      </c>
      <c r="AL106" s="24">
        <f t="shared" si="37"/>
        <v>2.0570810580577234E-2</v>
      </c>
      <c r="AM106" s="24">
        <f t="shared" si="38"/>
        <v>1.7577351481870562E-2</v>
      </c>
      <c r="AN106" s="24">
        <f t="shared" si="39"/>
        <v>1.5828124048307447E-2</v>
      </c>
      <c r="AO106" s="24">
        <f t="shared" si="40"/>
        <v>2.1547094703512914E-2</v>
      </c>
      <c r="AP106" s="24">
        <f t="shared" si="41"/>
        <v>2.7592382482416626E-2</v>
      </c>
      <c r="AQ106" s="24">
        <f t="shared" si="42"/>
        <v>-3.7740327982847086E-2</v>
      </c>
      <c r="AR106" s="24">
        <f t="shared" si="43"/>
        <v>1.6211702996617339E-2</v>
      </c>
      <c r="AS106" s="24">
        <f t="shared" si="44"/>
        <v>2.1420890452072273E-2</v>
      </c>
      <c r="AT106" s="24">
        <f t="shared" si="45"/>
        <v>1.863594660812383E-2</v>
      </c>
      <c r="AU106" s="65"/>
      <c r="AX106" s="69">
        <f>SUMPRODUCT($Y106:$AT106,Y$31:AT$31)</f>
        <v>1.7662894408347556E-2</v>
      </c>
      <c r="AY106" s="94"/>
    </row>
    <row r="107" spans="1:51" x14ac:dyDescent="0.2">
      <c r="A107" s="2">
        <v>2003</v>
      </c>
      <c r="B107" s="2">
        <v>1</v>
      </c>
      <c r="C107" s="3">
        <v>419.75</v>
      </c>
      <c r="D107" s="2">
        <v>350.5</v>
      </c>
      <c r="E107" s="2">
        <v>401.75</v>
      </c>
      <c r="F107" s="2">
        <v>404</v>
      </c>
      <c r="G107" s="2">
        <v>348.5</v>
      </c>
      <c r="H107" s="2">
        <v>380.75</v>
      </c>
      <c r="I107" s="2">
        <v>335.25</v>
      </c>
      <c r="J107" s="2">
        <v>434</v>
      </c>
      <c r="K107" s="2">
        <v>417.75</v>
      </c>
      <c r="L107" s="2">
        <v>380.75</v>
      </c>
      <c r="M107" s="2">
        <v>364.5</v>
      </c>
      <c r="N107" s="2">
        <v>426.25</v>
      </c>
      <c r="O107" s="2">
        <v>380.75</v>
      </c>
      <c r="P107" s="2">
        <v>434</v>
      </c>
      <c r="Q107" s="2">
        <v>404.5</v>
      </c>
      <c r="R107" s="2">
        <v>400.75</v>
      </c>
      <c r="S107" s="2">
        <v>408.25</v>
      </c>
      <c r="T107" s="2">
        <v>402.5</v>
      </c>
      <c r="U107" s="2">
        <v>192.75</v>
      </c>
      <c r="V107" s="2">
        <v>438.25</v>
      </c>
      <c r="W107" s="2">
        <v>317.75</v>
      </c>
      <c r="X107" s="2">
        <v>437</v>
      </c>
      <c r="Y107" s="24">
        <f t="shared" si="47"/>
        <v>2.961836327673285E-2</v>
      </c>
      <c r="Z107" s="24">
        <f t="shared" si="25"/>
        <v>1.3644735929777095E-2</v>
      </c>
      <c r="AA107" s="24">
        <f t="shared" si="26"/>
        <v>-3.7267123876962745E-3</v>
      </c>
      <c r="AB107" s="24">
        <f t="shared" si="27"/>
        <v>1.5591210743253831E-2</v>
      </c>
      <c r="AC107" s="24">
        <f t="shared" si="28"/>
        <v>1.5179185552498238E-2</v>
      </c>
      <c r="AD107" s="24">
        <f t="shared" si="29"/>
        <v>2.4594127617457256E-2</v>
      </c>
      <c r="AE107" s="24">
        <f t="shared" si="30"/>
        <v>1.3513719166722855E-2</v>
      </c>
      <c r="AF107" s="24">
        <f t="shared" si="31"/>
        <v>9.84088983744613E-3</v>
      </c>
      <c r="AG107" s="24">
        <f t="shared" si="32"/>
        <v>-1.6028838275898915E-2</v>
      </c>
      <c r="AH107" s="24">
        <f t="shared" si="33"/>
        <v>2.4594127617457256E-2</v>
      </c>
      <c r="AI107" s="24">
        <f t="shared" si="34"/>
        <v>2.0090734638736004E-2</v>
      </c>
      <c r="AJ107" s="24">
        <f t="shared" si="35"/>
        <v>3.6432814101492031E-2</v>
      </c>
      <c r="AK107" s="24">
        <f t="shared" si="36"/>
        <v>1.7218968475533544E-2</v>
      </c>
      <c r="AL107" s="24">
        <f t="shared" si="37"/>
        <v>9.84088983744613E-3</v>
      </c>
      <c r="AM107" s="24">
        <f t="shared" si="38"/>
        <v>6.8217318809244793E-3</v>
      </c>
      <c r="AN107" s="24">
        <f t="shared" si="39"/>
        <v>6.8857862052247283E-3</v>
      </c>
      <c r="AO107" s="24">
        <f t="shared" si="40"/>
        <v>2.3545077751520115E-2</v>
      </c>
      <c r="AP107" s="24">
        <f t="shared" si="41"/>
        <v>1.8809331957496293E-2</v>
      </c>
      <c r="AQ107" s="24">
        <f t="shared" si="42"/>
        <v>-4.4395368943298825E-2</v>
      </c>
      <c r="AR107" s="24">
        <f t="shared" si="43"/>
        <v>4.3130227843693761E-2</v>
      </c>
      <c r="AS107" s="24">
        <f t="shared" si="44"/>
        <v>-2.3575649426545659E-3</v>
      </c>
      <c r="AT107" s="24">
        <f t="shared" si="45"/>
        <v>4.0273899137939898E-2</v>
      </c>
      <c r="AU107" s="65"/>
      <c r="AX107" s="69">
        <f>SUMPRODUCT($Y107:$AT107,Y$32:AT$32)</f>
        <v>1.5582401528560092E-2</v>
      </c>
      <c r="AY107" s="94"/>
    </row>
    <row r="108" spans="1:51" x14ac:dyDescent="0.2">
      <c r="A108" s="2">
        <v>2004</v>
      </c>
      <c r="B108" s="2">
        <v>1</v>
      </c>
      <c r="C108" s="3">
        <v>473.75</v>
      </c>
      <c r="D108" s="2">
        <v>391.5</v>
      </c>
      <c r="E108" s="2">
        <v>422</v>
      </c>
      <c r="F108" s="2">
        <v>441.5</v>
      </c>
      <c r="G108" s="2">
        <v>406.25</v>
      </c>
      <c r="H108" s="2">
        <v>404.5</v>
      </c>
      <c r="I108" s="2">
        <v>400.25</v>
      </c>
      <c r="J108" s="2">
        <v>458.25</v>
      </c>
      <c r="K108" s="2">
        <v>480.25</v>
      </c>
      <c r="L108" s="2">
        <v>404.5</v>
      </c>
      <c r="M108" s="2">
        <v>375.75</v>
      </c>
      <c r="N108" s="2">
        <v>505.5</v>
      </c>
      <c r="O108" s="2">
        <v>397</v>
      </c>
      <c r="P108" s="2">
        <v>458.25</v>
      </c>
      <c r="Q108" s="2">
        <v>467</v>
      </c>
      <c r="R108" s="2">
        <v>465.25</v>
      </c>
      <c r="S108" s="2">
        <v>447.25</v>
      </c>
      <c r="T108" s="2">
        <v>423.25</v>
      </c>
      <c r="U108" s="2">
        <v>182.75</v>
      </c>
      <c r="V108" s="2">
        <v>536.75</v>
      </c>
      <c r="W108" s="2">
        <v>322.75</v>
      </c>
      <c r="X108" s="2">
        <v>529.5</v>
      </c>
      <c r="Y108" s="24">
        <f t="shared" si="47"/>
        <v>0.1210204604389859</v>
      </c>
      <c r="Z108" s="24">
        <f t="shared" si="25"/>
        <v>0.11062480895621293</v>
      </c>
      <c r="AA108" s="24">
        <f t="shared" si="26"/>
        <v>4.9175309418389941E-2</v>
      </c>
      <c r="AB108" s="24">
        <f t="shared" si="27"/>
        <v>8.8763142082864607E-2</v>
      </c>
      <c r="AC108" s="24">
        <f t="shared" si="28"/>
        <v>0.15333050344336871</v>
      </c>
      <c r="AD108" s="24">
        <f t="shared" si="29"/>
        <v>6.0508744723275089E-2</v>
      </c>
      <c r="AE108" s="24">
        <f t="shared" si="30"/>
        <v>0.17721282971503613</v>
      </c>
      <c r="AF108" s="24">
        <f t="shared" si="31"/>
        <v>5.43703526194095E-2</v>
      </c>
      <c r="AG108" s="24">
        <f t="shared" si="32"/>
        <v>0.13942363417316303</v>
      </c>
      <c r="AH108" s="24">
        <f t="shared" si="33"/>
        <v>6.0508744723275089E-2</v>
      </c>
      <c r="AI108" s="24">
        <f t="shared" si="34"/>
        <v>3.0397477184370948E-2</v>
      </c>
      <c r="AJ108" s="24">
        <f t="shared" si="35"/>
        <v>0.17052200986279964</v>
      </c>
      <c r="AK108" s="24">
        <f t="shared" si="36"/>
        <v>4.1793288911919253E-2</v>
      </c>
      <c r="AL108" s="24">
        <f t="shared" si="37"/>
        <v>5.43703526194095E-2</v>
      </c>
      <c r="AM108" s="24">
        <f t="shared" si="38"/>
        <v>0.14367752117035093</v>
      </c>
      <c r="AN108" s="24">
        <f t="shared" si="39"/>
        <v>0.14923710403269771</v>
      </c>
      <c r="AO108" s="24">
        <f t="shared" si="40"/>
        <v>9.123799053825396E-2</v>
      </c>
      <c r="AP108" s="24">
        <f t="shared" si="41"/>
        <v>5.0267924154626657E-2</v>
      </c>
      <c r="AQ108" s="24">
        <f t="shared" si="42"/>
        <v>-5.3274913813551025E-2</v>
      </c>
      <c r="AR108" s="24">
        <f t="shared" si="43"/>
        <v>0.20274291295754657</v>
      </c>
      <c r="AS108" s="24">
        <f t="shared" si="44"/>
        <v>1.5613119657188351E-2</v>
      </c>
      <c r="AT108" s="24">
        <f t="shared" si="45"/>
        <v>0.19199996994587104</v>
      </c>
      <c r="AU108" s="65"/>
      <c r="AX108" s="69">
        <f>SUMPRODUCT($Y108:$AT108,Y$33:AT$33)</f>
        <v>7.3821912237868492E-2</v>
      </c>
      <c r="AY108" s="94"/>
    </row>
    <row r="109" spans="1:51" x14ac:dyDescent="0.2">
      <c r="A109" s="2">
        <v>2005</v>
      </c>
      <c r="B109" s="2">
        <v>1</v>
      </c>
      <c r="C109" s="3">
        <v>559.25</v>
      </c>
      <c r="D109" s="2">
        <v>422.75</v>
      </c>
      <c r="E109" s="2">
        <v>449.25</v>
      </c>
      <c r="F109" s="2">
        <v>463.75</v>
      </c>
      <c r="G109" s="2">
        <v>448.75</v>
      </c>
      <c r="H109" s="2">
        <v>423.25</v>
      </c>
      <c r="I109" s="2">
        <v>444.75</v>
      </c>
      <c r="J109" s="2">
        <v>502</v>
      </c>
      <c r="K109" s="2">
        <v>539.25</v>
      </c>
      <c r="L109" s="2">
        <v>423.25</v>
      </c>
      <c r="M109" s="2">
        <v>408</v>
      </c>
      <c r="N109" s="2">
        <v>599.75</v>
      </c>
      <c r="O109" s="2">
        <v>421.5</v>
      </c>
      <c r="P109" s="2">
        <v>502</v>
      </c>
      <c r="Q109" s="2">
        <v>524.25</v>
      </c>
      <c r="R109" s="2">
        <v>526.25</v>
      </c>
      <c r="S109" s="2">
        <v>492.25</v>
      </c>
      <c r="T109" s="2">
        <v>442.75</v>
      </c>
      <c r="U109" s="2">
        <v>185.25</v>
      </c>
      <c r="V109" s="2">
        <v>650.75</v>
      </c>
      <c r="W109" s="2">
        <v>339.5</v>
      </c>
      <c r="X109" s="2">
        <v>634.5</v>
      </c>
      <c r="Y109" s="24">
        <f t="shared" si="47"/>
        <v>0.16591684397360293</v>
      </c>
      <c r="Z109" s="24">
        <f t="shared" si="25"/>
        <v>7.6795472347831822E-2</v>
      </c>
      <c r="AA109" s="24">
        <f t="shared" si="26"/>
        <v>6.2574211627656584E-2</v>
      </c>
      <c r="AB109" s="24">
        <f t="shared" si="27"/>
        <v>4.9167593877630256E-2</v>
      </c>
      <c r="AC109" s="24">
        <f t="shared" si="28"/>
        <v>9.9497206158541338E-2</v>
      </c>
      <c r="AD109" s="24">
        <f t="shared" si="29"/>
        <v>4.5311284514698236E-2</v>
      </c>
      <c r="AE109" s="24">
        <f t="shared" si="30"/>
        <v>0.10542297466912055</v>
      </c>
      <c r="AF109" s="24">
        <f t="shared" si="31"/>
        <v>9.1185232971914762E-2</v>
      </c>
      <c r="AG109" s="24">
        <f t="shared" si="32"/>
        <v>0.11587248362059968</v>
      </c>
      <c r="AH109" s="24">
        <f t="shared" si="33"/>
        <v>4.5311284514698236E-2</v>
      </c>
      <c r="AI109" s="24">
        <f t="shared" si="34"/>
        <v>8.2343145771077875E-2</v>
      </c>
      <c r="AJ109" s="24">
        <f t="shared" si="35"/>
        <v>0.17096486325927787</v>
      </c>
      <c r="AK109" s="24">
        <f t="shared" si="36"/>
        <v>5.9883496754719774E-2</v>
      </c>
      <c r="AL109" s="24">
        <f t="shared" si="37"/>
        <v>9.1185232971914762E-2</v>
      </c>
      <c r="AM109" s="24">
        <f t="shared" si="38"/>
        <v>0.11563941211313195</v>
      </c>
      <c r="AN109" s="24">
        <f t="shared" si="39"/>
        <v>0.12320148947423094</v>
      </c>
      <c r="AO109" s="24">
        <f t="shared" si="40"/>
        <v>9.5868995130406323E-2</v>
      </c>
      <c r="AP109" s="24">
        <f t="shared" si="41"/>
        <v>4.5042255649698208E-2</v>
      </c>
      <c r="AQ109" s="24">
        <f t="shared" si="42"/>
        <v>1.3587165546308356E-2</v>
      </c>
      <c r="AR109" s="24">
        <f t="shared" si="43"/>
        <v>0.19259310711578442</v>
      </c>
      <c r="AS109" s="24">
        <f t="shared" si="44"/>
        <v>5.0595917271998948E-2</v>
      </c>
      <c r="AT109" s="24">
        <f t="shared" si="45"/>
        <v>0.18090412211298115</v>
      </c>
      <c r="AU109" s="65"/>
      <c r="AX109" s="69">
        <f>SUMPRODUCT($Y109:$AT109,Y$34:AT$34)</f>
        <v>7.4323771022419577E-2</v>
      </c>
      <c r="AY109" s="94"/>
    </row>
    <row r="110" spans="1:51" x14ac:dyDescent="0.2">
      <c r="A110" s="2">
        <v>2006</v>
      </c>
      <c r="B110" s="2">
        <v>1</v>
      </c>
      <c r="C110" s="3">
        <v>582.5</v>
      </c>
      <c r="D110" s="2">
        <v>436.25</v>
      </c>
      <c r="E110" s="2">
        <v>471.5</v>
      </c>
      <c r="F110" s="2">
        <v>479</v>
      </c>
      <c r="G110" s="2">
        <v>467.5</v>
      </c>
      <c r="H110" s="2">
        <v>438.5</v>
      </c>
      <c r="I110" s="2">
        <v>464.5</v>
      </c>
      <c r="J110" s="2">
        <v>511.25</v>
      </c>
      <c r="K110" s="2">
        <v>563.75</v>
      </c>
      <c r="L110" s="2">
        <v>438.5</v>
      </c>
      <c r="M110" s="2">
        <v>443.5</v>
      </c>
      <c r="N110" s="2">
        <v>625.25</v>
      </c>
      <c r="O110" s="2">
        <v>443.25</v>
      </c>
      <c r="P110" s="2">
        <v>511.25</v>
      </c>
      <c r="Q110" s="2">
        <v>547</v>
      </c>
      <c r="R110" s="2">
        <v>548.25</v>
      </c>
      <c r="S110" s="2">
        <v>512</v>
      </c>
      <c r="T110" s="2">
        <v>463</v>
      </c>
      <c r="U110" s="2">
        <v>196.75</v>
      </c>
      <c r="V110" s="2">
        <v>679.5</v>
      </c>
      <c r="W110" s="2">
        <v>358.25</v>
      </c>
      <c r="X110" s="2">
        <v>662.5</v>
      </c>
      <c r="Y110" s="24">
        <f t="shared" si="47"/>
        <v>4.0732585069616536E-2</v>
      </c>
      <c r="Z110" s="24">
        <f t="shared" si="25"/>
        <v>3.1434485737947222E-2</v>
      </c>
      <c r="AA110" s="24">
        <f t="shared" si="26"/>
        <v>4.8339576409843717E-2</v>
      </c>
      <c r="AB110" s="24">
        <f t="shared" si="27"/>
        <v>3.2354983489270274E-2</v>
      </c>
      <c r="AC110" s="24">
        <f t="shared" si="28"/>
        <v>4.0933408926253093E-2</v>
      </c>
      <c r="AD110" s="24">
        <f t="shared" si="29"/>
        <v>3.5396790798992966E-2</v>
      </c>
      <c r="AE110" s="24">
        <f t="shared" si="30"/>
        <v>4.3449231707948788E-2</v>
      </c>
      <c r="AF110" s="24">
        <f t="shared" si="31"/>
        <v>1.8258587665282398E-2</v>
      </c>
      <c r="AG110" s="24">
        <f t="shared" si="32"/>
        <v>4.4431605547622349E-2</v>
      </c>
      <c r="AH110" s="24">
        <f t="shared" si="33"/>
        <v>3.5396790798992966E-2</v>
      </c>
      <c r="AI110" s="24">
        <f t="shared" si="34"/>
        <v>8.3430627345472408E-2</v>
      </c>
      <c r="AJ110" s="24">
        <f t="shared" si="35"/>
        <v>4.1638668037924549E-2</v>
      </c>
      <c r="AK110" s="24">
        <f t="shared" si="36"/>
        <v>5.031416751240702E-2</v>
      </c>
      <c r="AL110" s="24">
        <f t="shared" si="37"/>
        <v>1.8258587665282398E-2</v>
      </c>
      <c r="AM110" s="24">
        <f t="shared" si="38"/>
        <v>4.2480132639951845E-2</v>
      </c>
      <c r="AN110" s="24">
        <f t="shared" si="39"/>
        <v>4.0955002301406411E-2</v>
      </c>
      <c r="AO110" s="24">
        <f t="shared" si="40"/>
        <v>3.9337907520272782E-2</v>
      </c>
      <c r="AP110" s="24">
        <f t="shared" si="41"/>
        <v>4.4721777423291052E-2</v>
      </c>
      <c r="AQ110" s="24">
        <f t="shared" si="42"/>
        <v>6.0227623121316264E-2</v>
      </c>
      <c r="AR110" s="24">
        <f t="shared" si="43"/>
        <v>4.3231689716523622E-2</v>
      </c>
      <c r="AS110" s="24">
        <f t="shared" si="44"/>
        <v>5.375711970953044E-2</v>
      </c>
      <c r="AT110" s="24">
        <f t="shared" si="45"/>
        <v>4.318327070593498E-2</v>
      </c>
      <c r="AU110" s="65"/>
      <c r="AX110" s="69">
        <f>SUMPRODUCT($Y110:$AT110,Y$35:AT$35)</f>
        <v>4.6711311112189943E-2</v>
      </c>
      <c r="AY110" s="94"/>
    </row>
    <row r="111" spans="1:51" x14ac:dyDescent="0.2">
      <c r="A111" s="2">
        <v>2007</v>
      </c>
      <c r="B111" s="2">
        <v>1</v>
      </c>
      <c r="C111" s="3">
        <v>581</v>
      </c>
      <c r="D111" s="2">
        <v>456</v>
      </c>
      <c r="E111" s="2">
        <v>497.25</v>
      </c>
      <c r="F111" s="2">
        <v>439.75</v>
      </c>
      <c r="G111" s="2">
        <v>492.5</v>
      </c>
      <c r="H111" s="2">
        <v>469.75</v>
      </c>
      <c r="I111" s="2">
        <v>489</v>
      </c>
      <c r="J111" s="2">
        <v>536.25</v>
      </c>
      <c r="K111" s="2">
        <v>572.5</v>
      </c>
      <c r="L111" s="2">
        <v>469.75</v>
      </c>
      <c r="M111" s="2">
        <v>483.5</v>
      </c>
      <c r="N111" s="2">
        <v>614.75</v>
      </c>
      <c r="O111" s="2">
        <v>467.5</v>
      </c>
      <c r="P111" s="2">
        <v>536.25</v>
      </c>
      <c r="Q111" s="2">
        <v>553.25</v>
      </c>
      <c r="R111" s="2">
        <v>552</v>
      </c>
      <c r="S111" s="2">
        <v>525.75</v>
      </c>
      <c r="T111" s="2">
        <v>489.5</v>
      </c>
      <c r="U111" s="2">
        <v>227</v>
      </c>
      <c r="V111" s="2">
        <v>657.25</v>
      </c>
      <c r="W111" s="2">
        <v>379.5</v>
      </c>
      <c r="X111" s="2">
        <v>644.5</v>
      </c>
      <c r="Y111" s="24">
        <f t="shared" si="47"/>
        <v>-2.5784285879443649E-3</v>
      </c>
      <c r="Z111" s="24">
        <f t="shared" si="25"/>
        <v>4.4277335997749204E-2</v>
      </c>
      <c r="AA111" s="24">
        <f t="shared" si="26"/>
        <v>5.3173815660569321E-2</v>
      </c>
      <c r="AB111" s="24">
        <f t="shared" si="27"/>
        <v>-8.5494213793247703E-2</v>
      </c>
      <c r="AC111" s="24">
        <f t="shared" si="28"/>
        <v>5.2095111883401872E-2</v>
      </c>
      <c r="AD111" s="24">
        <f t="shared" si="29"/>
        <v>6.8840826481337034E-2</v>
      </c>
      <c r="AE111" s="24">
        <f t="shared" si="30"/>
        <v>5.1400931220978885E-2</v>
      </c>
      <c r="AF111" s="24">
        <f t="shared" si="31"/>
        <v>4.7741762885215228E-2</v>
      </c>
      <c r="AG111" s="24">
        <f t="shared" si="32"/>
        <v>1.5401844611506703E-2</v>
      </c>
      <c r="AH111" s="24">
        <f t="shared" si="33"/>
        <v>6.8840826481337034E-2</v>
      </c>
      <c r="AI111" s="24">
        <f t="shared" si="34"/>
        <v>8.6353513143714783E-2</v>
      </c>
      <c r="AJ111" s="24">
        <f t="shared" si="35"/>
        <v>-1.6935888661426517E-2</v>
      </c>
      <c r="AK111" s="24">
        <f t="shared" si="36"/>
        <v>5.3265403774424354E-2</v>
      </c>
      <c r="AL111" s="24">
        <f t="shared" si="37"/>
        <v>4.7741762885215228E-2</v>
      </c>
      <c r="AM111" s="24">
        <f t="shared" si="38"/>
        <v>1.1361176509177924E-2</v>
      </c>
      <c r="AN111" s="24">
        <f t="shared" si="39"/>
        <v>6.8166589790977202E-3</v>
      </c>
      <c r="AO111" s="24">
        <f t="shared" si="40"/>
        <v>2.6501189543301377E-2</v>
      </c>
      <c r="AP111" s="24">
        <f t="shared" si="41"/>
        <v>5.5657407884330948E-2</v>
      </c>
      <c r="AQ111" s="24">
        <f t="shared" si="42"/>
        <v>0.14301613018389009</v>
      </c>
      <c r="AR111" s="24">
        <f t="shared" si="43"/>
        <v>-3.3292769981207788E-2</v>
      </c>
      <c r="AS111" s="24">
        <f t="shared" si="44"/>
        <v>5.7623530127403448E-2</v>
      </c>
      <c r="AT111" s="24">
        <f t="shared" si="45"/>
        <v>-2.7545735481135168E-2</v>
      </c>
      <c r="AU111" s="65"/>
      <c r="AX111" s="69">
        <f>SUMPRODUCT($Y111:$AT111,Y$36:AT$36)</f>
        <v>4.9002904488735635E-2</v>
      </c>
      <c r="AY111" s="94"/>
    </row>
    <row r="112" spans="1:51" x14ac:dyDescent="0.2">
      <c r="A112" s="2">
        <v>2008</v>
      </c>
      <c r="B112" s="2">
        <v>1</v>
      </c>
      <c r="C112" s="3">
        <v>653.25</v>
      </c>
      <c r="D112" s="2">
        <v>486</v>
      </c>
      <c r="E112" s="2">
        <v>528.75</v>
      </c>
      <c r="F112" s="2">
        <v>451.5</v>
      </c>
      <c r="G112" s="2">
        <v>542</v>
      </c>
      <c r="H112" s="2">
        <v>500.5</v>
      </c>
      <c r="I112" s="2">
        <v>541</v>
      </c>
      <c r="J112" s="2">
        <v>578.75</v>
      </c>
      <c r="K112" s="2">
        <v>634</v>
      </c>
      <c r="L112" s="2">
        <v>500.5</v>
      </c>
      <c r="M112" s="2">
        <v>546.5</v>
      </c>
      <c r="N112" s="2">
        <v>700.25</v>
      </c>
      <c r="O112" s="2">
        <v>491.5</v>
      </c>
      <c r="P112" s="2">
        <v>578.75</v>
      </c>
      <c r="Q112" s="2">
        <v>612.75</v>
      </c>
      <c r="R112" s="2">
        <v>613.75</v>
      </c>
      <c r="S112" s="2">
        <v>576.25</v>
      </c>
      <c r="T112" s="2">
        <v>520.75</v>
      </c>
      <c r="U112" s="2">
        <v>250.5</v>
      </c>
      <c r="V112" s="2">
        <v>756.75</v>
      </c>
      <c r="W112" s="2">
        <v>395.75</v>
      </c>
      <c r="X112" s="2">
        <v>737.75</v>
      </c>
      <c r="Y112" s="24">
        <f t="shared" si="47"/>
        <v>0.11720914754881066</v>
      </c>
      <c r="Z112" s="24">
        <f t="shared" si="25"/>
        <v>6.371581438610778E-2</v>
      </c>
      <c r="AA112" s="24">
        <f t="shared" si="26"/>
        <v>6.1422812626406142E-2</v>
      </c>
      <c r="AB112" s="24">
        <f t="shared" si="27"/>
        <v>2.6368989239372507E-2</v>
      </c>
      <c r="AC112" s="24">
        <f t="shared" si="28"/>
        <v>9.5771540827502652E-2</v>
      </c>
      <c r="AD112" s="24">
        <f t="shared" si="29"/>
        <v>6.3406960461700621E-2</v>
      </c>
      <c r="AE112" s="24">
        <f t="shared" si="30"/>
        <v>0.1010567893716094</v>
      </c>
      <c r="AF112" s="24">
        <f t="shared" si="31"/>
        <v>7.6270135158217081E-2</v>
      </c>
      <c r="AG112" s="24">
        <f t="shared" si="32"/>
        <v>0.10203621900883121</v>
      </c>
      <c r="AH112" s="24">
        <f t="shared" si="33"/>
        <v>6.3406960461700621E-2</v>
      </c>
      <c r="AI112" s="24">
        <f t="shared" si="34"/>
        <v>0.12248299272324419</v>
      </c>
      <c r="AJ112" s="24">
        <f t="shared" si="35"/>
        <v>0.13022173304391604</v>
      </c>
      <c r="AK112" s="24">
        <f t="shared" si="36"/>
        <v>5.0062590858479493E-2</v>
      </c>
      <c r="AL112" s="24">
        <f t="shared" si="37"/>
        <v>7.6270135158217081E-2</v>
      </c>
      <c r="AM112" s="24">
        <f t="shared" si="38"/>
        <v>0.10214704347706301</v>
      </c>
      <c r="AN112" s="24">
        <f t="shared" si="39"/>
        <v>0.1060396328316351</v>
      </c>
      <c r="AO112" s="24">
        <f t="shared" si="40"/>
        <v>9.1715779728049049E-2</v>
      </c>
      <c r="AP112" s="24">
        <f t="shared" si="41"/>
        <v>6.1885618170516403E-2</v>
      </c>
      <c r="AQ112" s="24">
        <f t="shared" si="42"/>
        <v>9.8508903043516838E-2</v>
      </c>
      <c r="AR112" s="24">
        <f t="shared" si="43"/>
        <v>0.14096848429183739</v>
      </c>
      <c r="AS112" s="24">
        <f t="shared" si="44"/>
        <v>4.1928101925436959E-2</v>
      </c>
      <c r="AT112" s="24">
        <f t="shared" si="45"/>
        <v>0.13513019144380678</v>
      </c>
      <c r="AU112" s="65"/>
      <c r="AX112" s="69">
        <f>SUMPRODUCT($Y112:$AT112,Y$37:AT$37)</f>
        <v>7.2636616982480723E-2</v>
      </c>
      <c r="AY112" s="94"/>
    </row>
    <row r="113" spans="1:51" x14ac:dyDescent="0.2">
      <c r="A113" s="3">
        <v>2009</v>
      </c>
      <c r="B113" s="3">
        <v>1</v>
      </c>
      <c r="C113" s="3">
        <v>651.75</v>
      </c>
      <c r="D113" s="2">
        <v>510.25</v>
      </c>
      <c r="E113" s="2">
        <v>535</v>
      </c>
      <c r="F113" s="2">
        <v>464.5</v>
      </c>
      <c r="G113" s="2">
        <v>530.75</v>
      </c>
      <c r="H113" s="2">
        <v>499.75</v>
      </c>
      <c r="I113" s="2">
        <v>525</v>
      </c>
      <c r="J113" s="2">
        <v>592.25</v>
      </c>
      <c r="K113" s="2">
        <v>630</v>
      </c>
      <c r="L113" s="2">
        <v>499.75</v>
      </c>
      <c r="M113" s="2">
        <v>606.75</v>
      </c>
      <c r="N113" s="2">
        <v>691.5</v>
      </c>
      <c r="O113" s="2">
        <v>512</v>
      </c>
      <c r="P113" s="2">
        <v>592.25</v>
      </c>
      <c r="Q113" s="2">
        <v>607.25</v>
      </c>
      <c r="R113" s="2">
        <v>606.25</v>
      </c>
      <c r="S113" s="2">
        <v>590.5</v>
      </c>
      <c r="T113" s="2">
        <v>546.25</v>
      </c>
      <c r="U113" s="2">
        <v>255.5</v>
      </c>
      <c r="V113" s="2">
        <v>737.75</v>
      </c>
      <c r="W113" s="2">
        <v>404.5</v>
      </c>
      <c r="X113" s="2">
        <v>722.5</v>
      </c>
      <c r="Y113" s="24">
        <f t="shared" si="47"/>
        <v>-2.2988515871107127E-3</v>
      </c>
      <c r="Z113" s="24">
        <f t="shared" si="25"/>
        <v>4.8692177789460445E-2</v>
      </c>
      <c r="AA113" s="24">
        <f t="shared" si="26"/>
        <v>1.175101653551873E-2</v>
      </c>
      <c r="AB113" s="24">
        <f t="shared" si="27"/>
        <v>2.8386185396852993E-2</v>
      </c>
      <c r="AC113" s="24">
        <f t="shared" si="28"/>
        <v>-2.0974900856280756E-2</v>
      </c>
      <c r="AD113" s="24">
        <f t="shared" si="29"/>
        <v>-1.4996253747658359E-3</v>
      </c>
      <c r="AE113" s="24">
        <f t="shared" si="30"/>
        <v>-3.002101625485782E-2</v>
      </c>
      <c r="AF113" s="24">
        <f t="shared" si="31"/>
        <v>2.305823763845093E-2</v>
      </c>
      <c r="AG113" s="24">
        <f t="shared" si="32"/>
        <v>-6.3291350516475123E-3</v>
      </c>
      <c r="AH113" s="24">
        <f t="shared" si="33"/>
        <v>-1.4996253747658359E-3</v>
      </c>
      <c r="AI113" s="24">
        <f t="shared" si="34"/>
        <v>0.10458253699011742</v>
      </c>
      <c r="AJ113" s="24">
        <f t="shared" si="35"/>
        <v>-1.2574263035405021E-2</v>
      </c>
      <c r="AK113" s="24">
        <f t="shared" si="36"/>
        <v>4.086268545228651E-2</v>
      </c>
      <c r="AL113" s="24">
        <f t="shared" si="37"/>
        <v>2.305823763845093E-2</v>
      </c>
      <c r="AM113" s="24">
        <f t="shared" si="38"/>
        <v>-9.0164545259400399E-3</v>
      </c>
      <c r="AN113" s="24">
        <f t="shared" si="39"/>
        <v>-1.2295236857037354E-2</v>
      </c>
      <c r="AO113" s="24">
        <f t="shared" si="40"/>
        <v>2.4428041326558639E-2</v>
      </c>
      <c r="AP113" s="24">
        <f t="shared" si="41"/>
        <v>4.7806666268718441E-2</v>
      </c>
      <c r="AQ113" s="24">
        <f t="shared" si="42"/>
        <v>1.9763489118839718E-2</v>
      </c>
      <c r="AR113" s="24">
        <f t="shared" si="43"/>
        <v>-2.5427934078779246E-2</v>
      </c>
      <c r="AS113" s="24">
        <f t="shared" si="44"/>
        <v>2.1869037737424948E-2</v>
      </c>
      <c r="AT113" s="24">
        <f t="shared" si="45"/>
        <v>-2.0887593836461531E-2</v>
      </c>
      <c r="AU113" s="65"/>
      <c r="AX113" s="69">
        <f>SUMPRODUCT($Y113:$AT113,Y$38:AT$38)</f>
        <v>2.6307751419861324E-2</v>
      </c>
      <c r="AY113" s="94"/>
    </row>
    <row r="114" spans="1:51" x14ac:dyDescent="0.2">
      <c r="A114" s="3">
        <v>2010</v>
      </c>
      <c r="B114" s="3">
        <v>1</v>
      </c>
      <c r="C114" s="3">
        <v>675</v>
      </c>
      <c r="D114" s="2">
        <v>525.5</v>
      </c>
      <c r="E114" s="2">
        <v>546</v>
      </c>
      <c r="F114" s="2">
        <v>473.75</v>
      </c>
      <c r="G114" s="2">
        <v>529</v>
      </c>
      <c r="H114" s="2">
        <v>517</v>
      </c>
      <c r="I114" s="2">
        <v>523.5</v>
      </c>
      <c r="J114" s="2">
        <v>605.5</v>
      </c>
      <c r="K114" s="2">
        <v>633.25</v>
      </c>
      <c r="L114" s="2">
        <v>517</v>
      </c>
      <c r="M114" s="2">
        <v>628</v>
      </c>
      <c r="N114" s="2">
        <v>718.25</v>
      </c>
      <c r="O114" s="2">
        <v>504.75</v>
      </c>
      <c r="P114" s="2">
        <v>605.5</v>
      </c>
      <c r="Q114" s="2">
        <v>616.5</v>
      </c>
      <c r="R114" s="2">
        <v>616</v>
      </c>
      <c r="S114" s="2">
        <v>609.5</v>
      </c>
      <c r="T114" s="2">
        <v>555.25</v>
      </c>
      <c r="U114" s="2">
        <v>253.25</v>
      </c>
      <c r="V114" s="2">
        <v>768.75</v>
      </c>
      <c r="W114" s="2">
        <v>414.75</v>
      </c>
      <c r="X114" s="2">
        <v>752.25</v>
      </c>
      <c r="Y114" s="24">
        <f t="shared" si="47"/>
        <v>3.5051638058918796E-2</v>
      </c>
      <c r="Z114" s="24">
        <f t="shared" si="25"/>
        <v>2.9449388627051553E-2</v>
      </c>
      <c r="AA114" s="24">
        <f t="shared" si="26"/>
        <v>2.0352228848898517E-2</v>
      </c>
      <c r="AB114" s="24">
        <f t="shared" si="27"/>
        <v>1.9718198142742897E-2</v>
      </c>
      <c r="AC114" s="24">
        <f t="shared" si="28"/>
        <v>-3.3026687250661173E-3</v>
      </c>
      <c r="AD114" s="24">
        <f t="shared" si="29"/>
        <v>3.3934901127919789E-2</v>
      </c>
      <c r="AE114" s="24">
        <f t="shared" si="30"/>
        <v>-2.8612322810322348E-3</v>
      </c>
      <c r="AF114" s="24">
        <f t="shared" si="31"/>
        <v>2.2125719954252006E-2</v>
      </c>
      <c r="AG114" s="24">
        <f t="shared" si="32"/>
        <v>5.1454694962062121E-3</v>
      </c>
      <c r="AH114" s="24">
        <f t="shared" si="33"/>
        <v>3.3934901127919789E-2</v>
      </c>
      <c r="AI114" s="24">
        <f t="shared" si="34"/>
        <v>3.4423321861487874E-2</v>
      </c>
      <c r="AJ114" s="24">
        <f t="shared" si="35"/>
        <v>3.7954546754585941E-2</v>
      </c>
      <c r="AK114" s="24">
        <f t="shared" si="36"/>
        <v>-1.4261367846560907E-2</v>
      </c>
      <c r="AL114" s="24">
        <f t="shared" si="37"/>
        <v>2.2125719954252006E-2</v>
      </c>
      <c r="AM114" s="24">
        <f t="shared" si="38"/>
        <v>1.5117754722117092E-2</v>
      </c>
      <c r="AN114" s="24">
        <f t="shared" si="39"/>
        <v>1.5954521281826901E-2</v>
      </c>
      <c r="AO114" s="24">
        <f t="shared" si="40"/>
        <v>3.1669313283909303E-2</v>
      </c>
      <c r="AP114" s="24">
        <f t="shared" si="41"/>
        <v>1.6341716364736997E-2</v>
      </c>
      <c r="AQ114" s="24">
        <f t="shared" si="42"/>
        <v>-8.8452665149663344E-3</v>
      </c>
      <c r="AR114" s="24">
        <f t="shared" si="43"/>
        <v>4.1160805297678918E-2</v>
      </c>
      <c r="AS114" s="24">
        <f t="shared" si="44"/>
        <v>2.5024192572007477E-2</v>
      </c>
      <c r="AT114" s="24">
        <f t="shared" si="45"/>
        <v>4.0351295523567449E-2</v>
      </c>
      <c r="AU114" s="65"/>
      <c r="AX114" s="69">
        <f>SUMPRODUCT($Y114:$AT114,Y$39:AT$39)</f>
        <v>3.996783168543642E-3</v>
      </c>
      <c r="AY114" s="94"/>
    </row>
    <row r="115" spans="1:51" x14ac:dyDescent="0.2">
      <c r="A115" s="3">
        <v>2011</v>
      </c>
      <c r="B115" s="3">
        <v>1</v>
      </c>
      <c r="C115" s="3">
        <v>735.75</v>
      </c>
      <c r="D115" s="2">
        <v>576.25</v>
      </c>
      <c r="E115" s="2">
        <v>570.5</v>
      </c>
      <c r="F115" s="2">
        <v>483</v>
      </c>
      <c r="G115" s="2">
        <v>562</v>
      </c>
      <c r="H115" s="2">
        <v>531.25</v>
      </c>
      <c r="I115" s="2">
        <v>555.5</v>
      </c>
      <c r="J115" s="2">
        <v>633.5</v>
      </c>
      <c r="K115" s="2">
        <v>696.25</v>
      </c>
      <c r="L115" s="2">
        <v>531.25</v>
      </c>
      <c r="M115" s="2">
        <v>633.75</v>
      </c>
      <c r="N115" s="2">
        <v>793.5</v>
      </c>
      <c r="O115" s="2">
        <v>521.75</v>
      </c>
      <c r="P115" s="2">
        <v>633.5</v>
      </c>
      <c r="Q115" s="2">
        <v>695.25</v>
      </c>
      <c r="R115" s="2">
        <v>695</v>
      </c>
      <c r="S115" s="2">
        <v>648.25</v>
      </c>
      <c r="T115" s="2">
        <v>576.25</v>
      </c>
      <c r="U115" s="2">
        <v>256.25</v>
      </c>
      <c r="V115" s="2">
        <v>859.75</v>
      </c>
      <c r="W115" s="2">
        <v>429.25</v>
      </c>
      <c r="X115" s="2">
        <v>837.75</v>
      </c>
      <c r="Y115" s="24">
        <f t="shared" si="47"/>
        <v>8.6177696241052412E-2</v>
      </c>
      <c r="Z115" s="24">
        <f t="shared" si="25"/>
        <v>9.2191403993852464E-2</v>
      </c>
      <c r="AA115" s="24">
        <f t="shared" si="26"/>
        <v>4.3894193557225347E-2</v>
      </c>
      <c r="AB115" s="24">
        <f t="shared" si="27"/>
        <v>1.9336897255936483E-2</v>
      </c>
      <c r="AC115" s="24">
        <f t="shared" si="28"/>
        <v>6.0513418035391627E-2</v>
      </c>
      <c r="AD115" s="24">
        <f t="shared" si="29"/>
        <v>2.7189845730197486E-2</v>
      </c>
      <c r="AE115" s="24">
        <f t="shared" si="30"/>
        <v>5.9331578769093167E-2</v>
      </c>
      <c r="AF115" s="24">
        <f t="shared" si="31"/>
        <v>4.5205436768046781E-2</v>
      </c>
      <c r="AG115" s="24">
        <f t="shared" si="32"/>
        <v>9.4843502359709189E-2</v>
      </c>
      <c r="AH115" s="24">
        <f t="shared" si="33"/>
        <v>2.7189845730197486E-2</v>
      </c>
      <c r="AI115" s="24">
        <f t="shared" si="34"/>
        <v>9.1143884371942818E-3</v>
      </c>
      <c r="AJ115" s="24">
        <f t="shared" si="35"/>
        <v>9.9635842107064818E-2</v>
      </c>
      <c r="AK115" s="24">
        <f t="shared" si="36"/>
        <v>3.3125288764363353E-2</v>
      </c>
      <c r="AL115" s="24">
        <f t="shared" si="37"/>
        <v>4.5205436768046781E-2</v>
      </c>
      <c r="AM115" s="24">
        <f t="shared" si="38"/>
        <v>0.12021317050967514</v>
      </c>
      <c r="AN115" s="24">
        <f t="shared" si="39"/>
        <v>0.12066488203127237</v>
      </c>
      <c r="AO115" s="24">
        <f t="shared" si="40"/>
        <v>6.1637475497447559E-2</v>
      </c>
      <c r="AP115" s="24">
        <f t="shared" si="41"/>
        <v>3.712313153632138E-2</v>
      </c>
      <c r="AQ115" s="24">
        <f t="shared" si="42"/>
        <v>1.1776387323825119E-2</v>
      </c>
      <c r="AR115" s="24">
        <f t="shared" si="43"/>
        <v>0.11187583019164798</v>
      </c>
      <c r="AS115" s="24">
        <f t="shared" si="44"/>
        <v>3.4363570707031027E-2</v>
      </c>
      <c r="AT115" s="24">
        <f t="shared" si="45"/>
        <v>0.10765101110726523</v>
      </c>
      <c r="AU115" s="65"/>
      <c r="AX115" s="69">
        <f>SUMPRODUCT($Y115:$AT115,Y$40:AT$40)</f>
        <v>4.4495057562723844E-2</v>
      </c>
      <c r="AY115" s="94"/>
    </row>
    <row r="116" spans="1:51" x14ac:dyDescent="0.2">
      <c r="A116" s="3">
        <v>2012</v>
      </c>
      <c r="B116" s="3">
        <v>1</v>
      </c>
      <c r="C116" s="3">
        <v>787.5</v>
      </c>
      <c r="D116" s="2">
        <v>611</v>
      </c>
      <c r="E116" s="2">
        <v>587.25</v>
      </c>
      <c r="F116" s="2">
        <v>494</v>
      </c>
      <c r="G116" s="2">
        <v>590.25</v>
      </c>
      <c r="H116" s="2">
        <v>539.75</v>
      </c>
      <c r="I116" s="2">
        <v>586</v>
      </c>
      <c r="J116" s="2">
        <v>655</v>
      </c>
      <c r="K116" s="2">
        <v>736</v>
      </c>
      <c r="L116" s="2">
        <v>539.75</v>
      </c>
      <c r="M116" s="2">
        <v>710.75</v>
      </c>
      <c r="N116" s="2">
        <v>856.5</v>
      </c>
      <c r="O116" s="2">
        <v>541</v>
      </c>
      <c r="P116" s="2">
        <v>655</v>
      </c>
      <c r="Q116" s="2">
        <v>731.5</v>
      </c>
      <c r="R116" s="2">
        <v>734</v>
      </c>
      <c r="S116" s="2">
        <v>681</v>
      </c>
      <c r="T116" s="2">
        <v>591.75</v>
      </c>
      <c r="U116" s="2">
        <v>268.5</v>
      </c>
      <c r="V116" s="2">
        <v>934.25</v>
      </c>
      <c r="W116" s="2">
        <v>437.75</v>
      </c>
      <c r="X116" s="2">
        <v>906.25</v>
      </c>
      <c r="Y116" s="24">
        <f t="shared" si="47"/>
        <v>6.7972983586206057E-2</v>
      </c>
      <c r="Z116" s="24">
        <f t="shared" si="25"/>
        <v>5.8555364860737126E-2</v>
      </c>
      <c r="AA116" s="24">
        <f t="shared" si="26"/>
        <v>2.8937454236891771E-2</v>
      </c>
      <c r="AB116" s="24">
        <f t="shared" si="27"/>
        <v>2.2518863535349824E-2</v>
      </c>
      <c r="AC116" s="24">
        <f t="shared" si="28"/>
        <v>4.9044326071931134E-2</v>
      </c>
      <c r="AD116" s="24">
        <f t="shared" si="29"/>
        <v>1.5873349156290163E-2</v>
      </c>
      <c r="AE116" s="24">
        <f t="shared" si="30"/>
        <v>5.3451180497327937E-2</v>
      </c>
      <c r="AF116" s="24">
        <f t="shared" si="31"/>
        <v>3.3375235874058232E-2</v>
      </c>
      <c r="AG116" s="24">
        <f t="shared" si="32"/>
        <v>5.5521327487382456E-2</v>
      </c>
      <c r="AH116" s="24">
        <f t="shared" si="33"/>
        <v>1.5873349156290163E-2</v>
      </c>
      <c r="AI116" s="24">
        <f t="shared" si="34"/>
        <v>0.11466619562571616</v>
      </c>
      <c r="AJ116" s="24">
        <f t="shared" si="35"/>
        <v>7.6400777797710914E-2</v>
      </c>
      <c r="AK116" s="24">
        <f t="shared" si="36"/>
        <v>3.6230732889171356E-2</v>
      </c>
      <c r="AL116" s="24">
        <f t="shared" si="37"/>
        <v>3.3375235874058232E-2</v>
      </c>
      <c r="AM116" s="24">
        <f t="shared" si="38"/>
        <v>5.0825727346104826E-2</v>
      </c>
      <c r="AN116" s="24">
        <f t="shared" si="39"/>
        <v>5.4597183049723413E-2</v>
      </c>
      <c r="AO116" s="24">
        <f t="shared" si="40"/>
        <v>4.9285881730738682E-2</v>
      </c>
      <c r="AP116" s="24">
        <f t="shared" si="41"/>
        <v>2.6542654083235136E-2</v>
      </c>
      <c r="AQ116" s="24">
        <f t="shared" si="42"/>
        <v>4.6697383496301481E-2</v>
      </c>
      <c r="AR116" s="24">
        <f t="shared" si="43"/>
        <v>8.3102419053217663E-2</v>
      </c>
      <c r="AS116" s="24">
        <f t="shared" si="44"/>
        <v>1.9608471388376337E-2</v>
      </c>
      <c r="AT116" s="24">
        <f t="shared" si="45"/>
        <v>7.8595479551464772E-2</v>
      </c>
      <c r="AU116" s="65"/>
      <c r="AX116" s="69">
        <f>SUMPRODUCT($Y116:$AT116,Y$41:AT$41)</f>
        <v>3.9300805599741508E-2</v>
      </c>
      <c r="AY116" s="94"/>
    </row>
    <row r="117" spans="1:51" x14ac:dyDescent="0.2">
      <c r="A117" s="3">
        <v>2013</v>
      </c>
      <c r="B117" s="3">
        <v>1</v>
      </c>
      <c r="C117" s="3">
        <v>782</v>
      </c>
      <c r="D117" s="2">
        <v>618</v>
      </c>
      <c r="E117" s="2">
        <v>593.5</v>
      </c>
      <c r="F117" s="2">
        <v>503.25</v>
      </c>
      <c r="G117" s="2">
        <v>584</v>
      </c>
      <c r="H117" s="2">
        <v>545.5</v>
      </c>
      <c r="I117" s="2">
        <v>577.5</v>
      </c>
      <c r="J117" s="2">
        <v>663.75</v>
      </c>
      <c r="K117" s="2">
        <v>736.25</v>
      </c>
      <c r="L117" s="2">
        <v>545.5</v>
      </c>
      <c r="M117" s="2">
        <v>756.75</v>
      </c>
      <c r="N117" s="2">
        <v>846.25</v>
      </c>
      <c r="O117" s="2">
        <v>544.5</v>
      </c>
      <c r="P117" s="2">
        <v>663.75</v>
      </c>
      <c r="Q117" s="2">
        <v>720.5</v>
      </c>
      <c r="R117" s="2">
        <v>722.25</v>
      </c>
      <c r="S117" s="2">
        <v>681</v>
      </c>
      <c r="T117" s="2">
        <v>598</v>
      </c>
      <c r="U117" s="2">
        <v>289</v>
      </c>
      <c r="V117" s="2">
        <v>921.25</v>
      </c>
      <c r="W117" s="2">
        <v>445.75</v>
      </c>
      <c r="X117" s="2">
        <v>895.75</v>
      </c>
      <c r="Y117" s="24">
        <f t="shared" si="47"/>
        <v>-7.0086301544770449E-3</v>
      </c>
      <c r="Z117" s="24">
        <f t="shared" si="25"/>
        <v>1.1391498286095559E-2</v>
      </c>
      <c r="AA117" s="24">
        <f t="shared" si="26"/>
        <v>1.0586590510700471E-2</v>
      </c>
      <c r="AB117" s="24">
        <f t="shared" si="27"/>
        <v>1.8551547331978328E-2</v>
      </c>
      <c r="AC117" s="24">
        <f t="shared" si="28"/>
        <v>-1.0645193137395231E-2</v>
      </c>
      <c r="AD117" s="24">
        <f t="shared" si="29"/>
        <v>1.0596735878208679E-2</v>
      </c>
      <c r="AE117" s="24">
        <f t="shared" si="30"/>
        <v>-1.461134718106406E-2</v>
      </c>
      <c r="AF117" s="24">
        <f t="shared" si="31"/>
        <v>1.327033692089661E-2</v>
      </c>
      <c r="AG117" s="24">
        <f t="shared" si="32"/>
        <v>3.3961623692020453E-4</v>
      </c>
      <c r="AH117" s="24">
        <f t="shared" si="33"/>
        <v>1.0596735878208679E-2</v>
      </c>
      <c r="AI117" s="24">
        <f t="shared" si="34"/>
        <v>6.2712197370718925E-2</v>
      </c>
      <c r="AJ117" s="24">
        <f t="shared" si="35"/>
        <v>-1.2039493537689874E-2</v>
      </c>
      <c r="AK117" s="24">
        <f t="shared" si="36"/>
        <v>6.4486635265336113E-3</v>
      </c>
      <c r="AL117" s="24">
        <f t="shared" si="37"/>
        <v>1.327033692089661E-2</v>
      </c>
      <c r="AM117" s="24">
        <f t="shared" si="38"/>
        <v>-1.515180502060222E-2</v>
      </c>
      <c r="AN117" s="24">
        <f t="shared" si="39"/>
        <v>-1.6137689268170895E-2</v>
      </c>
      <c r="AO117" s="24">
        <f t="shared" si="40"/>
        <v>0</v>
      </c>
      <c r="AP117" s="24">
        <f t="shared" si="41"/>
        <v>1.0506505556538523E-2</v>
      </c>
      <c r="AQ117" s="24">
        <f t="shared" si="42"/>
        <v>7.3575774163512866E-2</v>
      </c>
      <c r="AR117" s="24">
        <f t="shared" si="43"/>
        <v>-1.4012624862046935E-2</v>
      </c>
      <c r="AS117" s="24">
        <f t="shared" si="44"/>
        <v>1.8110285577288471E-2</v>
      </c>
      <c r="AT117" s="24">
        <f t="shared" si="45"/>
        <v>-1.1653849983821381E-2</v>
      </c>
      <c r="AU117" s="65"/>
      <c r="AX117" s="69">
        <f>SUMPRODUCT($Y117:$AT117,Y$42:AT$42)</f>
        <v>8.1943714392740449E-3</v>
      </c>
      <c r="AY117" s="94"/>
    </row>
    <row r="118" spans="1:51" x14ac:dyDescent="0.2">
      <c r="A118" s="3">
        <v>2014</v>
      </c>
      <c r="B118" s="3">
        <v>1</v>
      </c>
      <c r="C118" s="3">
        <v>791.75</v>
      </c>
      <c r="D118" s="2">
        <v>631.75</v>
      </c>
      <c r="E118" s="2">
        <v>606.5</v>
      </c>
      <c r="F118" s="2">
        <v>515</v>
      </c>
      <c r="G118" s="2">
        <v>617.75</v>
      </c>
      <c r="H118" s="2">
        <v>559.75</v>
      </c>
      <c r="I118" s="2">
        <v>615</v>
      </c>
      <c r="J118" s="2">
        <v>679.75</v>
      </c>
      <c r="K118" s="2">
        <v>757.5</v>
      </c>
      <c r="L118" s="2">
        <v>559.75</v>
      </c>
      <c r="M118" s="2">
        <v>816.25</v>
      </c>
      <c r="N118" s="2">
        <v>851.25</v>
      </c>
      <c r="O118" s="2">
        <v>550.5</v>
      </c>
      <c r="P118" s="2">
        <v>679.75</v>
      </c>
      <c r="Q118" s="2">
        <v>741.75</v>
      </c>
      <c r="R118" s="2">
        <v>741.5</v>
      </c>
      <c r="S118" s="2">
        <v>692.75</v>
      </c>
      <c r="T118" s="2">
        <v>612.75</v>
      </c>
      <c r="U118" s="2">
        <v>349.25</v>
      </c>
      <c r="V118" s="2">
        <v>925</v>
      </c>
      <c r="W118" s="2">
        <v>457.75</v>
      </c>
      <c r="X118" s="2">
        <v>901.5</v>
      </c>
      <c r="Y118" s="24">
        <f t="shared" si="47"/>
        <v>1.2390944873438158E-2</v>
      </c>
      <c r="Z118" s="24">
        <f t="shared" si="25"/>
        <v>2.2005288810612915E-2</v>
      </c>
      <c r="AA118" s="24">
        <f t="shared" si="26"/>
        <v>2.1667514334382101E-2</v>
      </c>
      <c r="AB118" s="24">
        <f t="shared" si="27"/>
        <v>2.3079836143835384E-2</v>
      </c>
      <c r="AC118" s="24">
        <f t="shared" si="28"/>
        <v>5.6182862040492311E-2</v>
      </c>
      <c r="AD118" s="24">
        <f t="shared" si="29"/>
        <v>2.578745020573877E-2</v>
      </c>
      <c r="AE118" s="24">
        <f t="shared" si="30"/>
        <v>6.2913825410569182E-2</v>
      </c>
      <c r="AF118" s="24">
        <f t="shared" si="31"/>
        <v>2.3819510956431447E-2</v>
      </c>
      <c r="AG118" s="24">
        <f t="shared" si="32"/>
        <v>2.8453802417727686E-2</v>
      </c>
      <c r="AH118" s="24">
        <f t="shared" si="33"/>
        <v>2.578745020573877E-2</v>
      </c>
      <c r="AI118" s="24">
        <f t="shared" si="34"/>
        <v>7.5687732688812806E-2</v>
      </c>
      <c r="AJ118" s="24">
        <f t="shared" si="35"/>
        <v>5.8910332372373421E-3</v>
      </c>
      <c r="AK118" s="24">
        <f t="shared" si="36"/>
        <v>1.0959013789719382E-2</v>
      </c>
      <c r="AL118" s="24">
        <f t="shared" si="37"/>
        <v>2.3819510956431447E-2</v>
      </c>
      <c r="AM118" s="24">
        <f t="shared" si="38"/>
        <v>2.9066843731354333E-2</v>
      </c>
      <c r="AN118" s="24">
        <f t="shared" si="39"/>
        <v>2.6303822231642245E-2</v>
      </c>
      <c r="AO118" s="24">
        <f t="shared" si="40"/>
        <v>1.7106877593575508E-2</v>
      </c>
      <c r="AP118" s="24">
        <f t="shared" si="41"/>
        <v>2.4366268457590285E-2</v>
      </c>
      <c r="AQ118" s="24">
        <f t="shared" si="42"/>
        <v>0.18936131002463907</v>
      </c>
      <c r="AR118" s="24">
        <f t="shared" si="43"/>
        <v>4.0622940088789264E-3</v>
      </c>
      <c r="AS118" s="24">
        <f t="shared" si="44"/>
        <v>2.6564926811370283E-2</v>
      </c>
      <c r="AT118" s="24">
        <f t="shared" si="45"/>
        <v>6.3986864583086781E-3</v>
      </c>
      <c r="AU118" s="65"/>
      <c r="AX118" s="69">
        <f>SUMPRODUCT($Y118:$AT118,Y$43:AT$43)</f>
        <v>3.1787994361176186E-2</v>
      </c>
      <c r="AY118" s="94"/>
    </row>
    <row r="119" spans="1:51" x14ac:dyDescent="0.2">
      <c r="A119" s="3">
        <v>2015</v>
      </c>
      <c r="B119" s="3">
        <v>1</v>
      </c>
      <c r="C119" s="3">
        <v>783.25</v>
      </c>
      <c r="D119" s="2">
        <v>642.5</v>
      </c>
      <c r="E119" s="2">
        <v>626.5</v>
      </c>
      <c r="F119" s="2">
        <v>523</v>
      </c>
      <c r="G119" s="2">
        <v>612</v>
      </c>
      <c r="H119" s="2">
        <v>565</v>
      </c>
      <c r="I119" s="2">
        <v>606</v>
      </c>
      <c r="J119" s="2">
        <v>690.5</v>
      </c>
      <c r="K119" s="2">
        <v>752.5</v>
      </c>
      <c r="L119" s="2">
        <v>565</v>
      </c>
      <c r="M119" s="2">
        <v>806.75</v>
      </c>
      <c r="N119" s="2">
        <v>834</v>
      </c>
      <c r="O119" s="2">
        <v>558.75</v>
      </c>
      <c r="P119" s="2">
        <v>690.5</v>
      </c>
      <c r="Q119" s="2">
        <v>736.5</v>
      </c>
      <c r="R119" s="2">
        <v>734.25</v>
      </c>
      <c r="S119" s="2">
        <v>696.75</v>
      </c>
      <c r="T119" s="2">
        <v>626.25</v>
      </c>
      <c r="U119" s="2">
        <v>376</v>
      </c>
      <c r="V119" s="2">
        <v>898.25</v>
      </c>
      <c r="W119" s="2">
        <v>472</v>
      </c>
      <c r="X119" s="2">
        <v>878.75</v>
      </c>
      <c r="Y119" s="24">
        <f t="shared" si="47"/>
        <v>-1.0793755586448116E-2</v>
      </c>
      <c r="Z119" s="24">
        <f t="shared" si="25"/>
        <v>1.6873070501071254E-2</v>
      </c>
      <c r="AA119" s="24">
        <f t="shared" si="26"/>
        <v>3.2444045952018066E-2</v>
      </c>
      <c r="AB119" s="24">
        <f t="shared" si="27"/>
        <v>1.5414563401186793E-2</v>
      </c>
      <c r="AC119" s="24">
        <f t="shared" si="28"/>
        <v>-9.3515623563933288E-3</v>
      </c>
      <c r="AD119" s="24">
        <f t="shared" si="29"/>
        <v>9.3354756675766721E-3</v>
      </c>
      <c r="AE119" s="24">
        <f t="shared" si="30"/>
        <v>-1.4742281737203431E-2</v>
      </c>
      <c r="AF119" s="24">
        <f t="shared" si="31"/>
        <v>1.5690889336766749E-2</v>
      </c>
      <c r="AG119" s="24">
        <f t="shared" si="32"/>
        <v>-6.6225407604933824E-3</v>
      </c>
      <c r="AH119" s="24">
        <f t="shared" si="33"/>
        <v>9.3354756675766721E-3</v>
      </c>
      <c r="AI119" s="24">
        <f t="shared" si="34"/>
        <v>-1.1706849658569626E-2</v>
      </c>
      <c r="AJ119" s="24">
        <f t="shared" si="35"/>
        <v>-2.0472455104975345E-2</v>
      </c>
      <c r="AK119" s="24">
        <f t="shared" si="36"/>
        <v>1.4875189765043879E-2</v>
      </c>
      <c r="AL119" s="24">
        <f t="shared" si="37"/>
        <v>1.5690889336766749E-2</v>
      </c>
      <c r="AM119" s="24">
        <f t="shared" si="38"/>
        <v>-7.10302326824619E-3</v>
      </c>
      <c r="AN119" s="24">
        <f t="shared" si="39"/>
        <v>-9.8255914992572933E-3</v>
      </c>
      <c r="AO119" s="24">
        <f t="shared" si="40"/>
        <v>5.7574826189697483E-3</v>
      </c>
      <c r="AP119" s="24">
        <f t="shared" si="41"/>
        <v>2.1792629990852578E-2</v>
      </c>
      <c r="AQ119" s="24">
        <f t="shared" si="42"/>
        <v>7.3801145252823358E-2</v>
      </c>
      <c r="AR119" s="24">
        <f t="shared" si="43"/>
        <v>-2.9345311518797122E-2</v>
      </c>
      <c r="AS119" s="24">
        <f t="shared" si="44"/>
        <v>3.0655802030935257E-2</v>
      </c>
      <c r="AT119" s="24">
        <f t="shared" si="45"/>
        <v>-2.5559599518497279E-2</v>
      </c>
      <c r="AU119" s="65"/>
      <c r="AX119" s="69">
        <f>SUMPRODUCT($Y119:$AT119,Y$44:AT$44)</f>
        <v>1.4891455033939131E-2</v>
      </c>
      <c r="AY119" s="94"/>
    </row>
    <row r="120" spans="1:51" x14ac:dyDescent="0.2">
      <c r="A120" s="3">
        <v>2016</v>
      </c>
      <c r="B120" s="3">
        <v>1</v>
      </c>
      <c r="C120" s="3">
        <v>781</v>
      </c>
      <c r="D120" s="2">
        <v>659</v>
      </c>
      <c r="E120" s="2">
        <v>639.5</v>
      </c>
      <c r="F120" s="2">
        <v>527.25</v>
      </c>
      <c r="G120" s="2">
        <v>608.5</v>
      </c>
      <c r="H120" s="2">
        <v>574.25</v>
      </c>
      <c r="I120" s="2">
        <v>599.75</v>
      </c>
      <c r="J120" s="2">
        <v>700.25</v>
      </c>
      <c r="K120" s="2">
        <v>762.25</v>
      </c>
      <c r="L120" s="2">
        <v>574.25</v>
      </c>
      <c r="M120" s="2">
        <v>828.75</v>
      </c>
      <c r="N120" s="2">
        <v>825</v>
      </c>
      <c r="O120" s="2">
        <v>566.5</v>
      </c>
      <c r="P120" s="2">
        <v>700.25</v>
      </c>
      <c r="Q120" s="2">
        <v>741.75</v>
      </c>
      <c r="R120" s="2">
        <v>737.75</v>
      </c>
      <c r="S120" s="2">
        <v>701</v>
      </c>
      <c r="T120" s="2">
        <v>638.25</v>
      </c>
      <c r="U120" s="2">
        <v>401.5</v>
      </c>
      <c r="V120" s="2">
        <v>885.25</v>
      </c>
      <c r="W120" s="2">
        <v>482.5</v>
      </c>
      <c r="X120" s="2">
        <v>868.25</v>
      </c>
      <c r="Y120" s="24">
        <f>IFERROR(LN(C120/C119),"")</f>
        <v>-2.8767799926151371E-3</v>
      </c>
      <c r="Z120" s="24">
        <f t="shared" si="25"/>
        <v>2.5356717733132268E-2</v>
      </c>
      <c r="AA120" s="24">
        <f t="shared" si="26"/>
        <v>2.0537846682774353E-2</v>
      </c>
      <c r="AB120" s="24">
        <f t="shared" si="27"/>
        <v>8.0933552939610048E-3</v>
      </c>
      <c r="AC120" s="24">
        <f t="shared" si="28"/>
        <v>-5.7353700847441978E-3</v>
      </c>
      <c r="AD120" s="24">
        <f t="shared" si="29"/>
        <v>1.6239110422766639E-2</v>
      </c>
      <c r="AE120" s="24">
        <f t="shared" si="30"/>
        <v>-1.036708434951047E-2</v>
      </c>
      <c r="AF120" s="24">
        <f t="shared" si="31"/>
        <v>1.4021441290871017E-2</v>
      </c>
      <c r="AG120" s="24">
        <f t="shared" si="32"/>
        <v>1.2873589245333354E-2</v>
      </c>
      <c r="AH120" s="24">
        <f t="shared" si="33"/>
        <v>1.6239110422766639E-2</v>
      </c>
      <c r="AI120" s="24">
        <f t="shared" si="34"/>
        <v>2.6904710568001113E-2</v>
      </c>
      <c r="AJ120" s="24">
        <f t="shared" si="35"/>
        <v>-1.0850016024065818E-2</v>
      </c>
      <c r="AK120" s="24">
        <f t="shared" si="36"/>
        <v>1.3774934540282318E-2</v>
      </c>
      <c r="AL120" s="24">
        <f t="shared" si="37"/>
        <v>1.4021441290871017E-2</v>
      </c>
      <c r="AM120" s="24">
        <f t="shared" si="38"/>
        <v>7.1030232682461735E-3</v>
      </c>
      <c r="AN120" s="24">
        <f t="shared" si="39"/>
        <v>4.7554437443192684E-3</v>
      </c>
      <c r="AO120" s="24">
        <f t="shared" si="40"/>
        <v>6.0812206725326078E-3</v>
      </c>
      <c r="AP120" s="24">
        <f t="shared" si="41"/>
        <v>1.8980403722518715E-2</v>
      </c>
      <c r="AQ120" s="24">
        <f t="shared" si="42"/>
        <v>6.561838999692178E-2</v>
      </c>
      <c r="AR120" s="24">
        <f t="shared" si="43"/>
        <v>-1.4578335001614968E-2</v>
      </c>
      <c r="AS120" s="24">
        <f t="shared" si="44"/>
        <v>2.2001935193485235E-2</v>
      </c>
      <c r="AT120" s="24">
        <f t="shared" si="45"/>
        <v>-1.2020751500691242E-2</v>
      </c>
      <c r="AU120" s="65"/>
      <c r="AX120" s="69">
        <f>SUMPRODUCT($Y120:$AT120,Y$45:AT$45)</f>
        <v>1.4831656429108006E-2</v>
      </c>
      <c r="AY120" s="94"/>
    </row>
    <row r="121" spans="1:51" x14ac:dyDescent="0.2">
      <c r="A121" s="12">
        <v>1947</v>
      </c>
      <c r="B121" s="3">
        <v>2</v>
      </c>
      <c r="C121" s="2">
        <v>31</v>
      </c>
      <c r="D121" s="2">
        <v>0</v>
      </c>
      <c r="E121" s="2">
        <v>0</v>
      </c>
      <c r="F121" s="2">
        <v>25</v>
      </c>
      <c r="G121" s="2">
        <v>30</v>
      </c>
      <c r="H121" s="2">
        <v>29</v>
      </c>
      <c r="I121" s="2">
        <v>29</v>
      </c>
      <c r="J121" s="2">
        <v>29</v>
      </c>
      <c r="K121" s="2">
        <v>35</v>
      </c>
      <c r="L121" s="2">
        <v>29</v>
      </c>
      <c r="M121" s="2">
        <v>40</v>
      </c>
      <c r="N121" s="2">
        <v>24</v>
      </c>
      <c r="O121" s="2">
        <v>0</v>
      </c>
      <c r="P121" s="2">
        <v>29</v>
      </c>
      <c r="Q121" s="2">
        <v>32</v>
      </c>
      <c r="R121" s="2">
        <v>32</v>
      </c>
      <c r="S121" s="2">
        <v>22</v>
      </c>
      <c r="T121" s="2">
        <v>0</v>
      </c>
      <c r="U121" s="2">
        <v>41</v>
      </c>
      <c r="V121" s="2">
        <v>26</v>
      </c>
      <c r="W121" s="2">
        <v>63</v>
      </c>
      <c r="X121" s="2">
        <v>26</v>
      </c>
      <c r="AU121" s="65"/>
    </row>
    <row r="122" spans="1:51" x14ac:dyDescent="0.2">
      <c r="A122" s="2">
        <v>1948</v>
      </c>
      <c r="B122" s="2">
        <v>2</v>
      </c>
      <c r="C122" s="3">
        <v>35</v>
      </c>
      <c r="D122" s="2">
        <v>34</v>
      </c>
      <c r="E122" s="2">
        <v>0</v>
      </c>
      <c r="F122" s="2">
        <v>28</v>
      </c>
      <c r="G122" s="2">
        <v>33</v>
      </c>
      <c r="H122" s="2">
        <v>32</v>
      </c>
      <c r="I122" s="2">
        <v>32</v>
      </c>
      <c r="J122" s="2">
        <v>33</v>
      </c>
      <c r="K122" s="2">
        <v>38</v>
      </c>
      <c r="L122" s="2">
        <v>32</v>
      </c>
      <c r="M122" s="2">
        <v>46</v>
      </c>
      <c r="N122" s="2">
        <v>28</v>
      </c>
      <c r="O122" s="2">
        <v>0</v>
      </c>
      <c r="P122" s="2">
        <v>33</v>
      </c>
      <c r="Q122" s="2">
        <v>35</v>
      </c>
      <c r="R122" s="2">
        <v>35</v>
      </c>
      <c r="S122" s="2">
        <v>26</v>
      </c>
      <c r="T122" s="2">
        <v>0</v>
      </c>
      <c r="U122" s="2">
        <v>42</v>
      </c>
      <c r="V122" s="2">
        <v>30</v>
      </c>
      <c r="W122" s="2">
        <v>64</v>
      </c>
      <c r="X122" s="2">
        <v>30</v>
      </c>
      <c r="Y122" s="24">
        <f>IFERROR(LN(C122/C121),"")</f>
        <v>0.12136085700426753</v>
      </c>
      <c r="Z122" s="24" t="str">
        <f t="shared" ref="Z122:Z185" si="48">IFERROR(LN(D122/D121),"")</f>
        <v/>
      </c>
      <c r="AA122" s="24" t="str">
        <f t="shared" ref="AA122:AA185" si="49">IFERROR(LN(E122/E121),"")</f>
        <v/>
      </c>
      <c r="AB122" s="24">
        <f t="shared" ref="AB122:AB185" si="50">IFERROR(LN(F122/F121),"")</f>
        <v>0.11332868530700327</v>
      </c>
      <c r="AC122" s="24">
        <f t="shared" ref="AC122:AC185" si="51">IFERROR(LN(G122/G121),"")</f>
        <v>9.5310179804324935E-2</v>
      </c>
      <c r="AD122" s="24">
        <f t="shared" ref="AD122:AD185" si="52">IFERROR(LN(H122/H121),"")</f>
        <v>9.844007281325251E-2</v>
      </c>
      <c r="AE122" s="24">
        <f t="shared" ref="AE122:AE185" si="53">IFERROR(LN(I122/I121),"")</f>
        <v>9.844007281325251E-2</v>
      </c>
      <c r="AF122" s="24">
        <f t="shared" ref="AF122:AF185" si="54">IFERROR(LN(J122/J121),"")</f>
        <v>0.12921173148000625</v>
      </c>
      <c r="AG122" s="24">
        <f t="shared" ref="AG122:AG185" si="55">IFERROR(LN(K122/K121),"")</f>
        <v>8.2238098236972007E-2</v>
      </c>
      <c r="AH122" s="24">
        <f t="shared" ref="AH122:AH185" si="56">IFERROR(LN(L122/L121),"")</f>
        <v>9.844007281325251E-2</v>
      </c>
      <c r="AI122" s="24">
        <f t="shared" ref="AI122:AI185" si="57">IFERROR(LN(M122/M121),"")</f>
        <v>0.13976194237515863</v>
      </c>
      <c r="AJ122" s="24">
        <f t="shared" ref="AJ122:AJ185" si="58">IFERROR(LN(N122/N121),"")</f>
        <v>0.15415067982725836</v>
      </c>
      <c r="AK122" s="24" t="str">
        <f t="shared" ref="AK122:AK185" si="59">IFERROR(LN(O122/O121),"")</f>
        <v/>
      </c>
      <c r="AL122" s="24">
        <f t="shared" ref="AL122:AL185" si="60">IFERROR(LN(P122/P121),"")</f>
        <v>0.12921173148000625</v>
      </c>
      <c r="AM122" s="24">
        <f t="shared" ref="AM122:AM185" si="61">IFERROR(LN(Q122/Q121),"")</f>
        <v>8.9612158689687138E-2</v>
      </c>
      <c r="AN122" s="24">
        <f t="shared" ref="AN122:AN185" si="62">IFERROR(LN(R122/R121),"")</f>
        <v>8.9612158689687138E-2</v>
      </c>
      <c r="AO122" s="24">
        <f t="shared" ref="AO122:AO185" si="63">IFERROR(LN(S122/S121),"")</f>
        <v>0.16705408466316624</v>
      </c>
      <c r="AP122" s="24" t="str">
        <f t="shared" ref="AP122:AP185" si="64">IFERROR(LN(T122/T121),"")</f>
        <v/>
      </c>
      <c r="AQ122" s="24">
        <f t="shared" ref="AQ122:AQ185" si="65">IFERROR(LN(U122/U121),"")</f>
        <v>2.4097551579060524E-2</v>
      </c>
      <c r="AR122" s="24">
        <f t="shared" ref="AR122:AR185" si="66">IFERROR(LN(V122/V121),"")</f>
        <v>0.14310084364067324</v>
      </c>
      <c r="AS122" s="24">
        <f t="shared" ref="AS122:AS185" si="67">IFERROR(LN(W122/W121),"")</f>
        <v>1.5748356968139112E-2</v>
      </c>
      <c r="AT122" s="24">
        <f t="shared" ref="AT122:AT185" si="68">IFERROR(LN(X122/X121),"")</f>
        <v>0.14310084364067324</v>
      </c>
      <c r="AU122" s="65"/>
      <c r="AX122" s="70">
        <f t="shared" ref="AX122:AX147" si="69">Y122</f>
        <v>0.12136085700426753</v>
      </c>
    </row>
    <row r="123" spans="1:51" x14ac:dyDescent="0.2">
      <c r="A123" s="2">
        <v>1949</v>
      </c>
      <c r="B123" s="2">
        <v>2</v>
      </c>
      <c r="C123" s="3">
        <v>36</v>
      </c>
      <c r="D123" s="2">
        <v>36</v>
      </c>
      <c r="E123" s="2">
        <v>0</v>
      </c>
      <c r="F123" s="2">
        <v>29</v>
      </c>
      <c r="G123" s="2">
        <v>36</v>
      </c>
      <c r="H123" s="2">
        <v>32</v>
      </c>
      <c r="I123" s="2">
        <v>34</v>
      </c>
      <c r="J123" s="2">
        <v>36</v>
      </c>
      <c r="K123" s="2">
        <v>41</v>
      </c>
      <c r="L123" s="2">
        <v>32</v>
      </c>
      <c r="M123" s="2">
        <v>47</v>
      </c>
      <c r="N123" s="2">
        <v>30</v>
      </c>
      <c r="O123" s="2">
        <v>0</v>
      </c>
      <c r="P123" s="2">
        <v>36</v>
      </c>
      <c r="Q123" s="2">
        <v>37</v>
      </c>
      <c r="R123" s="2">
        <v>38</v>
      </c>
      <c r="S123" s="2">
        <v>27</v>
      </c>
      <c r="T123" s="2">
        <v>0</v>
      </c>
      <c r="U123" s="2">
        <v>45</v>
      </c>
      <c r="V123" s="2">
        <v>32</v>
      </c>
      <c r="W123" s="2">
        <v>68</v>
      </c>
      <c r="X123" s="2">
        <v>32</v>
      </c>
      <c r="Y123" s="24">
        <f t="shared" ref="Y123:Y147" si="70">IFERROR(LN(C123/C122),"")</f>
        <v>2.8170876966696224E-2</v>
      </c>
      <c r="Z123" s="24">
        <f t="shared" si="48"/>
        <v>5.7158413839948623E-2</v>
      </c>
      <c r="AA123" s="24" t="str">
        <f t="shared" si="49"/>
        <v/>
      </c>
      <c r="AB123" s="24">
        <f t="shared" si="50"/>
        <v>3.5091319811270193E-2</v>
      </c>
      <c r="AC123" s="24">
        <f t="shared" si="51"/>
        <v>8.7011376989629699E-2</v>
      </c>
      <c r="AD123" s="24">
        <f t="shared" si="52"/>
        <v>0</v>
      </c>
      <c r="AE123" s="24">
        <f t="shared" si="53"/>
        <v>6.062462181643484E-2</v>
      </c>
      <c r="AF123" s="24">
        <f t="shared" si="54"/>
        <v>8.7011376989629699E-2</v>
      </c>
      <c r="AG123" s="24">
        <f t="shared" si="55"/>
        <v>7.5985906977922055E-2</v>
      </c>
      <c r="AH123" s="24">
        <f t="shared" si="56"/>
        <v>0</v>
      </c>
      <c r="AI123" s="24">
        <f t="shared" si="57"/>
        <v>2.1506205220963682E-2</v>
      </c>
      <c r="AJ123" s="24">
        <f t="shared" si="58"/>
        <v>6.8992871486951421E-2</v>
      </c>
      <c r="AK123" s="24" t="str">
        <f t="shared" si="59"/>
        <v/>
      </c>
      <c r="AL123" s="24">
        <f t="shared" si="60"/>
        <v>8.7011376989629699E-2</v>
      </c>
      <c r="AM123" s="24">
        <f t="shared" si="61"/>
        <v>5.5569851154810786E-2</v>
      </c>
      <c r="AN123" s="24">
        <f t="shared" si="62"/>
        <v>8.2238098236972007E-2</v>
      </c>
      <c r="AO123" s="24">
        <f t="shared" si="63"/>
        <v>3.7740327982847113E-2</v>
      </c>
      <c r="AP123" s="24" t="str">
        <f t="shared" si="64"/>
        <v/>
      </c>
      <c r="AQ123" s="24">
        <f t="shared" si="65"/>
        <v>6.8992871486951421E-2</v>
      </c>
      <c r="AR123" s="24">
        <f t="shared" si="66"/>
        <v>6.4538521137571164E-2</v>
      </c>
      <c r="AS123" s="24">
        <f t="shared" si="67"/>
        <v>6.062462181643484E-2</v>
      </c>
      <c r="AT123" s="24">
        <f t="shared" si="68"/>
        <v>6.4538521137571164E-2</v>
      </c>
      <c r="AU123" s="65"/>
      <c r="AX123" s="70">
        <f t="shared" si="69"/>
        <v>2.8170876966696224E-2</v>
      </c>
    </row>
    <row r="124" spans="1:51" x14ac:dyDescent="0.2">
      <c r="A124" s="2">
        <v>1950</v>
      </c>
      <c r="B124" s="2">
        <v>2</v>
      </c>
      <c r="C124" s="3">
        <v>37</v>
      </c>
      <c r="D124" s="2">
        <v>37</v>
      </c>
      <c r="E124" s="2">
        <v>0</v>
      </c>
      <c r="F124" s="2">
        <v>30</v>
      </c>
      <c r="G124" s="2">
        <v>37</v>
      </c>
      <c r="H124" s="2">
        <v>33</v>
      </c>
      <c r="I124" s="2">
        <v>36</v>
      </c>
      <c r="J124" s="2">
        <v>38</v>
      </c>
      <c r="K124" s="2">
        <v>42</v>
      </c>
      <c r="L124" s="2">
        <v>33</v>
      </c>
      <c r="M124" s="2">
        <v>47</v>
      </c>
      <c r="N124" s="2">
        <v>31</v>
      </c>
      <c r="O124" s="2">
        <v>0</v>
      </c>
      <c r="P124" s="2">
        <v>38</v>
      </c>
      <c r="Q124" s="2">
        <v>38</v>
      </c>
      <c r="R124" s="2">
        <v>39</v>
      </c>
      <c r="S124" s="2">
        <v>28</v>
      </c>
      <c r="T124" s="2">
        <v>0</v>
      </c>
      <c r="U124" s="2">
        <v>48</v>
      </c>
      <c r="V124" s="2">
        <v>33</v>
      </c>
      <c r="W124" s="2">
        <v>69</v>
      </c>
      <c r="X124" s="2">
        <v>32</v>
      </c>
      <c r="Y124" s="24">
        <f t="shared" si="70"/>
        <v>2.7398974188114347E-2</v>
      </c>
      <c r="Z124" s="24">
        <f t="shared" si="48"/>
        <v>2.7398974188114347E-2</v>
      </c>
      <c r="AA124" s="24" t="str">
        <f t="shared" si="49"/>
        <v/>
      </c>
      <c r="AB124" s="24">
        <f t="shared" si="50"/>
        <v>3.3901551675681416E-2</v>
      </c>
      <c r="AC124" s="24">
        <f t="shared" si="51"/>
        <v>2.7398974188114347E-2</v>
      </c>
      <c r="AD124" s="24">
        <f t="shared" si="52"/>
        <v>3.0771658666753687E-2</v>
      </c>
      <c r="AE124" s="24">
        <f t="shared" si="53"/>
        <v>5.7158413839948623E-2</v>
      </c>
      <c r="AF124" s="24">
        <f t="shared" si="54"/>
        <v>5.4067221270275793E-2</v>
      </c>
      <c r="AG124" s="24">
        <f t="shared" si="55"/>
        <v>2.4097551579060524E-2</v>
      </c>
      <c r="AH124" s="24">
        <f t="shared" si="56"/>
        <v>3.0771658666753687E-2</v>
      </c>
      <c r="AI124" s="24">
        <f t="shared" si="57"/>
        <v>0</v>
      </c>
      <c r="AJ124" s="24">
        <f t="shared" si="58"/>
        <v>3.278982282299097E-2</v>
      </c>
      <c r="AK124" s="24" t="str">
        <f t="shared" si="59"/>
        <v/>
      </c>
      <c r="AL124" s="24">
        <f t="shared" si="60"/>
        <v>5.4067221270275793E-2</v>
      </c>
      <c r="AM124" s="24">
        <f t="shared" si="61"/>
        <v>2.6668247082161273E-2</v>
      </c>
      <c r="AN124" s="24">
        <f t="shared" si="62"/>
        <v>2.5975486403260736E-2</v>
      </c>
      <c r="AO124" s="24">
        <f t="shared" si="63"/>
        <v>3.6367644170874791E-2</v>
      </c>
      <c r="AP124" s="24" t="str">
        <f t="shared" si="64"/>
        <v/>
      </c>
      <c r="AQ124" s="24">
        <f t="shared" si="65"/>
        <v>6.4538521137571164E-2</v>
      </c>
      <c r="AR124" s="24">
        <f t="shared" si="66"/>
        <v>3.0771658666753687E-2</v>
      </c>
      <c r="AS124" s="24">
        <f t="shared" si="67"/>
        <v>1.4598799421152631E-2</v>
      </c>
      <c r="AT124" s="24">
        <f t="shared" si="68"/>
        <v>0</v>
      </c>
      <c r="AU124" s="65"/>
      <c r="AX124" s="70">
        <f t="shared" si="69"/>
        <v>2.7398974188114347E-2</v>
      </c>
    </row>
    <row r="125" spans="1:51" x14ac:dyDescent="0.2">
      <c r="A125" s="2">
        <v>1951</v>
      </c>
      <c r="B125" s="2">
        <v>2</v>
      </c>
      <c r="C125" s="3">
        <v>40</v>
      </c>
      <c r="D125" s="2">
        <v>40</v>
      </c>
      <c r="E125" s="2">
        <v>0</v>
      </c>
      <c r="F125" s="2">
        <v>32</v>
      </c>
      <c r="G125" s="2">
        <v>39</v>
      </c>
      <c r="H125" s="2">
        <v>35</v>
      </c>
      <c r="I125" s="2">
        <v>37</v>
      </c>
      <c r="J125" s="2">
        <v>39</v>
      </c>
      <c r="K125" s="2">
        <v>45</v>
      </c>
      <c r="L125" s="2">
        <v>35</v>
      </c>
      <c r="M125" s="2">
        <v>51</v>
      </c>
      <c r="N125" s="2">
        <v>33</v>
      </c>
      <c r="O125" s="2">
        <v>0</v>
      </c>
      <c r="P125" s="2">
        <v>39</v>
      </c>
      <c r="Q125" s="2">
        <v>41</v>
      </c>
      <c r="R125" s="2">
        <v>42</v>
      </c>
      <c r="S125" s="2">
        <v>30</v>
      </c>
      <c r="T125" s="2">
        <v>0</v>
      </c>
      <c r="U125" s="2">
        <v>55</v>
      </c>
      <c r="V125" s="2">
        <v>34</v>
      </c>
      <c r="W125" s="2">
        <v>74</v>
      </c>
      <c r="X125" s="2">
        <v>34</v>
      </c>
      <c r="Y125" s="24">
        <f t="shared" si="70"/>
        <v>7.7961541469711917E-2</v>
      </c>
      <c r="Z125" s="24">
        <f t="shared" si="48"/>
        <v>7.7961541469711917E-2</v>
      </c>
      <c r="AA125" s="24" t="str">
        <f t="shared" si="49"/>
        <v/>
      </c>
      <c r="AB125" s="24">
        <f t="shared" si="50"/>
        <v>6.4538521137571164E-2</v>
      </c>
      <c r="AC125" s="24">
        <f t="shared" si="51"/>
        <v>5.2643733485421881E-2</v>
      </c>
      <c r="AD125" s="24">
        <f t="shared" si="52"/>
        <v>5.8840500022933395E-2</v>
      </c>
      <c r="AE125" s="24">
        <f t="shared" si="53"/>
        <v>2.7398974188114347E-2</v>
      </c>
      <c r="AF125" s="24">
        <f t="shared" si="54"/>
        <v>2.5975486403260736E-2</v>
      </c>
      <c r="AG125" s="24">
        <f t="shared" si="55"/>
        <v>6.8992871486951421E-2</v>
      </c>
      <c r="AH125" s="24">
        <f t="shared" si="56"/>
        <v>5.8840500022933395E-2</v>
      </c>
      <c r="AI125" s="24">
        <f t="shared" si="57"/>
        <v>8.16780310142671E-2</v>
      </c>
      <c r="AJ125" s="24">
        <f t="shared" si="58"/>
        <v>6.252035698133393E-2</v>
      </c>
      <c r="AK125" s="24" t="str">
        <f t="shared" si="59"/>
        <v/>
      </c>
      <c r="AL125" s="24">
        <f t="shared" si="60"/>
        <v>2.5975486403260736E-2</v>
      </c>
      <c r="AM125" s="24">
        <f t="shared" si="61"/>
        <v>7.5985906977922055E-2</v>
      </c>
      <c r="AN125" s="24">
        <f t="shared" si="62"/>
        <v>7.4107972153721835E-2</v>
      </c>
      <c r="AO125" s="24">
        <f t="shared" si="63"/>
        <v>6.8992871486951421E-2</v>
      </c>
      <c r="AP125" s="24" t="str">
        <f t="shared" si="64"/>
        <v/>
      </c>
      <c r="AQ125" s="24">
        <f t="shared" si="65"/>
        <v>0.13613217432457991</v>
      </c>
      <c r="AR125" s="24">
        <f t="shared" si="66"/>
        <v>2.9852963149681128E-2</v>
      </c>
      <c r="AS125" s="24">
        <f t="shared" si="67"/>
        <v>6.9958588606910468E-2</v>
      </c>
      <c r="AT125" s="24">
        <f t="shared" si="68"/>
        <v>6.062462181643484E-2</v>
      </c>
      <c r="AU125" s="65"/>
      <c r="AX125" s="70">
        <f t="shared" si="69"/>
        <v>7.7961541469711917E-2</v>
      </c>
    </row>
    <row r="126" spans="1:51" x14ac:dyDescent="0.2">
      <c r="A126" s="2">
        <v>1952</v>
      </c>
      <c r="B126" s="2">
        <v>2</v>
      </c>
      <c r="C126" s="3">
        <v>41</v>
      </c>
      <c r="D126" s="2">
        <v>42</v>
      </c>
      <c r="E126" s="2">
        <v>0</v>
      </c>
      <c r="F126" s="2">
        <v>34</v>
      </c>
      <c r="G126" s="2">
        <v>40</v>
      </c>
      <c r="H126" s="2">
        <v>36</v>
      </c>
      <c r="I126" s="2">
        <v>39</v>
      </c>
      <c r="J126" s="2">
        <v>40</v>
      </c>
      <c r="K126" s="2">
        <v>46</v>
      </c>
      <c r="L126" s="2">
        <v>36</v>
      </c>
      <c r="M126" s="2">
        <v>52</v>
      </c>
      <c r="N126" s="2">
        <v>35</v>
      </c>
      <c r="O126" s="2">
        <v>0</v>
      </c>
      <c r="P126" s="2">
        <v>40</v>
      </c>
      <c r="Q126" s="2">
        <v>42</v>
      </c>
      <c r="R126" s="2">
        <v>43</v>
      </c>
      <c r="S126" s="2">
        <v>31</v>
      </c>
      <c r="T126" s="2">
        <v>0</v>
      </c>
      <c r="U126" s="2">
        <v>55</v>
      </c>
      <c r="V126" s="2">
        <v>36</v>
      </c>
      <c r="W126" s="2">
        <v>74</v>
      </c>
      <c r="X126" s="2">
        <v>35</v>
      </c>
      <c r="Y126" s="24">
        <f t="shared" si="70"/>
        <v>2.4692612590371414E-2</v>
      </c>
      <c r="Z126" s="24">
        <f t="shared" si="48"/>
        <v>4.8790164169432049E-2</v>
      </c>
      <c r="AA126" s="24" t="str">
        <f t="shared" si="49"/>
        <v/>
      </c>
      <c r="AB126" s="24">
        <f t="shared" si="50"/>
        <v>6.062462181643484E-2</v>
      </c>
      <c r="AC126" s="24">
        <f t="shared" si="51"/>
        <v>2.5317807984289786E-2</v>
      </c>
      <c r="AD126" s="24">
        <f t="shared" si="52"/>
        <v>2.8170876966696224E-2</v>
      </c>
      <c r="AE126" s="24">
        <f t="shared" si="53"/>
        <v>5.2643733485421881E-2</v>
      </c>
      <c r="AF126" s="24">
        <f t="shared" si="54"/>
        <v>2.5317807984289786E-2</v>
      </c>
      <c r="AG126" s="24">
        <f t="shared" si="55"/>
        <v>2.1978906718775167E-2</v>
      </c>
      <c r="AH126" s="24">
        <f t="shared" si="56"/>
        <v>2.8170876966696224E-2</v>
      </c>
      <c r="AI126" s="24">
        <f t="shared" si="57"/>
        <v>1.9418085857101516E-2</v>
      </c>
      <c r="AJ126" s="24">
        <f t="shared" si="58"/>
        <v>5.8840500022933395E-2</v>
      </c>
      <c r="AK126" s="24" t="str">
        <f t="shared" si="59"/>
        <v/>
      </c>
      <c r="AL126" s="24">
        <f t="shared" si="60"/>
        <v>2.5317807984289786E-2</v>
      </c>
      <c r="AM126" s="24">
        <f t="shared" si="61"/>
        <v>2.4097551579060524E-2</v>
      </c>
      <c r="AN126" s="24">
        <f t="shared" si="62"/>
        <v>2.3530497410194036E-2</v>
      </c>
      <c r="AO126" s="24">
        <f t="shared" si="63"/>
        <v>3.278982282299097E-2</v>
      </c>
      <c r="AP126" s="24" t="str">
        <f t="shared" si="64"/>
        <v/>
      </c>
      <c r="AQ126" s="24">
        <f t="shared" si="65"/>
        <v>0</v>
      </c>
      <c r="AR126" s="24">
        <f t="shared" si="66"/>
        <v>5.7158413839948623E-2</v>
      </c>
      <c r="AS126" s="24">
        <f t="shared" si="67"/>
        <v>0</v>
      </c>
      <c r="AT126" s="24">
        <f t="shared" si="68"/>
        <v>2.8987536873252187E-2</v>
      </c>
      <c r="AU126" s="65"/>
      <c r="AX126" s="70">
        <f t="shared" si="69"/>
        <v>2.4692612590371414E-2</v>
      </c>
    </row>
    <row r="127" spans="1:51" x14ac:dyDescent="0.2">
      <c r="A127" s="2">
        <v>1953</v>
      </c>
      <c r="B127" s="2">
        <v>2</v>
      </c>
      <c r="C127" s="3">
        <v>43</v>
      </c>
      <c r="D127" s="2">
        <v>44</v>
      </c>
      <c r="E127" s="2">
        <v>0</v>
      </c>
      <c r="F127" s="2">
        <v>36</v>
      </c>
      <c r="G127" s="2">
        <v>42</v>
      </c>
      <c r="H127" s="2">
        <v>38</v>
      </c>
      <c r="I127" s="2">
        <v>41</v>
      </c>
      <c r="J127" s="2">
        <v>42</v>
      </c>
      <c r="K127" s="2">
        <v>47</v>
      </c>
      <c r="L127" s="2">
        <v>38</v>
      </c>
      <c r="M127" s="2">
        <v>54</v>
      </c>
      <c r="N127" s="2">
        <v>38</v>
      </c>
      <c r="O127" s="2">
        <v>0</v>
      </c>
      <c r="P127" s="2">
        <v>42</v>
      </c>
      <c r="Q127" s="2">
        <v>43</v>
      </c>
      <c r="R127" s="2">
        <v>45</v>
      </c>
      <c r="S127" s="2">
        <v>33</v>
      </c>
      <c r="T127" s="2">
        <v>42</v>
      </c>
      <c r="U127" s="2">
        <v>55</v>
      </c>
      <c r="V127" s="2">
        <v>38</v>
      </c>
      <c r="W127" s="2">
        <v>74</v>
      </c>
      <c r="X127" s="2">
        <v>37</v>
      </c>
      <c r="Y127" s="24">
        <f t="shared" si="70"/>
        <v>4.7628048989254664E-2</v>
      </c>
      <c r="Z127" s="24">
        <f t="shared" si="48"/>
        <v>4.6520015634892907E-2</v>
      </c>
      <c r="AA127" s="24" t="str">
        <f t="shared" si="49"/>
        <v/>
      </c>
      <c r="AB127" s="24">
        <f t="shared" si="50"/>
        <v>5.7158413839948623E-2</v>
      </c>
      <c r="AC127" s="24">
        <f t="shared" si="51"/>
        <v>4.8790164169432049E-2</v>
      </c>
      <c r="AD127" s="24">
        <f t="shared" si="52"/>
        <v>5.4067221270275793E-2</v>
      </c>
      <c r="AE127" s="24">
        <f t="shared" si="53"/>
        <v>5.0010420574661416E-2</v>
      </c>
      <c r="AF127" s="24">
        <f t="shared" si="54"/>
        <v>4.8790164169432049E-2</v>
      </c>
      <c r="AG127" s="24">
        <f t="shared" si="55"/>
        <v>2.1506205220963682E-2</v>
      </c>
      <c r="AH127" s="24">
        <f t="shared" si="56"/>
        <v>5.4067221270275793E-2</v>
      </c>
      <c r="AI127" s="24">
        <f t="shared" si="57"/>
        <v>3.7740327982847113E-2</v>
      </c>
      <c r="AJ127" s="24">
        <f t="shared" si="58"/>
        <v>8.2238098236972007E-2</v>
      </c>
      <c r="AK127" s="24" t="str">
        <f t="shared" si="59"/>
        <v/>
      </c>
      <c r="AL127" s="24">
        <f t="shared" si="60"/>
        <v>4.8790164169432049E-2</v>
      </c>
      <c r="AM127" s="24">
        <f t="shared" si="61"/>
        <v>2.3530497410194036E-2</v>
      </c>
      <c r="AN127" s="24">
        <f t="shared" si="62"/>
        <v>4.5462374076757413E-2</v>
      </c>
      <c r="AO127" s="24">
        <f t="shared" si="63"/>
        <v>6.252035698133393E-2</v>
      </c>
      <c r="AP127" s="24" t="str">
        <f t="shared" si="64"/>
        <v/>
      </c>
      <c r="AQ127" s="24">
        <f t="shared" si="65"/>
        <v>0</v>
      </c>
      <c r="AR127" s="24">
        <f t="shared" si="66"/>
        <v>5.4067221270275793E-2</v>
      </c>
      <c r="AS127" s="24">
        <f t="shared" si="67"/>
        <v>0</v>
      </c>
      <c r="AT127" s="24">
        <f t="shared" si="68"/>
        <v>5.5569851154810786E-2</v>
      </c>
      <c r="AU127" s="65"/>
      <c r="AX127" s="70">
        <f t="shared" si="69"/>
        <v>4.7628048989254664E-2</v>
      </c>
    </row>
    <row r="128" spans="1:51" x14ac:dyDescent="0.2">
      <c r="A128" s="2">
        <v>1954</v>
      </c>
      <c r="B128" s="2">
        <v>2</v>
      </c>
      <c r="C128" s="3">
        <v>45</v>
      </c>
      <c r="D128" s="2">
        <v>44</v>
      </c>
      <c r="E128" s="2">
        <v>0</v>
      </c>
      <c r="F128" s="2">
        <v>38</v>
      </c>
      <c r="G128" s="2">
        <v>44</v>
      </c>
      <c r="H128" s="2">
        <v>40</v>
      </c>
      <c r="I128" s="2">
        <v>42</v>
      </c>
      <c r="J128" s="2">
        <v>44</v>
      </c>
      <c r="K128" s="2">
        <v>49</v>
      </c>
      <c r="L128" s="2">
        <v>40</v>
      </c>
      <c r="M128" s="2">
        <v>57</v>
      </c>
      <c r="N128" s="2">
        <v>39</v>
      </c>
      <c r="O128" s="2">
        <v>0</v>
      </c>
      <c r="P128" s="2">
        <v>44</v>
      </c>
      <c r="Q128" s="2">
        <v>45</v>
      </c>
      <c r="R128" s="2">
        <v>46</v>
      </c>
      <c r="S128" s="2">
        <v>35</v>
      </c>
      <c r="T128" s="2">
        <v>42</v>
      </c>
      <c r="U128" s="2">
        <v>55</v>
      </c>
      <c r="V128" s="2">
        <v>40</v>
      </c>
      <c r="W128" s="2">
        <v>74</v>
      </c>
      <c r="X128" s="2">
        <v>39</v>
      </c>
      <c r="Y128" s="24">
        <f t="shared" si="70"/>
        <v>4.5462374076757413E-2</v>
      </c>
      <c r="Z128" s="24">
        <f t="shared" si="48"/>
        <v>0</v>
      </c>
      <c r="AA128" s="24" t="str">
        <f t="shared" si="49"/>
        <v/>
      </c>
      <c r="AB128" s="24">
        <f t="shared" si="50"/>
        <v>5.4067221270275793E-2</v>
      </c>
      <c r="AC128" s="24">
        <f t="shared" si="51"/>
        <v>4.6520015634892907E-2</v>
      </c>
      <c r="AD128" s="24">
        <f t="shared" si="52"/>
        <v>5.1293294387550481E-2</v>
      </c>
      <c r="AE128" s="24">
        <f t="shared" si="53"/>
        <v>2.4097551579060524E-2</v>
      </c>
      <c r="AF128" s="24">
        <f t="shared" si="54"/>
        <v>4.6520015634892907E-2</v>
      </c>
      <c r="AG128" s="24">
        <f t="shared" si="55"/>
        <v>4.1672696400568081E-2</v>
      </c>
      <c r="AH128" s="24">
        <f t="shared" si="56"/>
        <v>5.1293294387550481E-2</v>
      </c>
      <c r="AI128" s="24">
        <f t="shared" si="57"/>
        <v>5.4067221270275793E-2</v>
      </c>
      <c r="AJ128" s="24">
        <f t="shared" si="58"/>
        <v>2.5975486403260736E-2</v>
      </c>
      <c r="AK128" s="24" t="str">
        <f t="shared" si="59"/>
        <v/>
      </c>
      <c r="AL128" s="24">
        <f t="shared" si="60"/>
        <v>4.6520015634892907E-2</v>
      </c>
      <c r="AM128" s="24">
        <f t="shared" si="61"/>
        <v>4.5462374076757413E-2</v>
      </c>
      <c r="AN128" s="24">
        <f t="shared" si="62"/>
        <v>2.1978906718775167E-2</v>
      </c>
      <c r="AO128" s="24">
        <f t="shared" si="63"/>
        <v>5.8840500022933395E-2</v>
      </c>
      <c r="AP128" s="24">
        <f t="shared" si="64"/>
        <v>0</v>
      </c>
      <c r="AQ128" s="24">
        <f t="shared" si="65"/>
        <v>0</v>
      </c>
      <c r="AR128" s="24">
        <f t="shared" si="66"/>
        <v>5.1293294387550481E-2</v>
      </c>
      <c r="AS128" s="24">
        <f t="shared" si="67"/>
        <v>0</v>
      </c>
      <c r="AT128" s="24">
        <f t="shared" si="68"/>
        <v>5.2643733485421881E-2</v>
      </c>
      <c r="AU128" s="65"/>
      <c r="AX128" s="70">
        <f t="shared" si="69"/>
        <v>4.5462374076757413E-2</v>
      </c>
    </row>
    <row r="129" spans="1:50" x14ac:dyDescent="0.2">
      <c r="A129" s="2">
        <v>1955</v>
      </c>
      <c r="B129" s="2">
        <v>2</v>
      </c>
      <c r="C129" s="3">
        <v>47</v>
      </c>
      <c r="D129" s="2">
        <v>46</v>
      </c>
      <c r="E129" s="2">
        <v>0</v>
      </c>
      <c r="F129" s="2">
        <v>41</v>
      </c>
      <c r="G129" s="2">
        <v>45</v>
      </c>
      <c r="H129" s="2">
        <v>42</v>
      </c>
      <c r="I129" s="2">
        <v>44</v>
      </c>
      <c r="J129" s="2">
        <v>45</v>
      </c>
      <c r="K129" s="2">
        <v>50</v>
      </c>
      <c r="L129" s="2">
        <v>42</v>
      </c>
      <c r="M129" s="2">
        <v>60</v>
      </c>
      <c r="N129" s="2">
        <v>41</v>
      </c>
      <c r="O129" s="2">
        <v>0</v>
      </c>
      <c r="P129" s="2">
        <v>45</v>
      </c>
      <c r="Q129" s="2">
        <v>46</v>
      </c>
      <c r="R129" s="2">
        <v>47</v>
      </c>
      <c r="S129" s="2">
        <v>37</v>
      </c>
      <c r="T129" s="2">
        <v>42</v>
      </c>
      <c r="U129" s="2">
        <v>56</v>
      </c>
      <c r="V129" s="2">
        <v>42</v>
      </c>
      <c r="W129" s="2">
        <v>74</v>
      </c>
      <c r="X129" s="2">
        <v>41</v>
      </c>
      <c r="Y129" s="24">
        <f t="shared" si="70"/>
        <v>4.3485111939738891E-2</v>
      </c>
      <c r="Z129" s="24">
        <f t="shared" si="48"/>
        <v>4.4451762570833796E-2</v>
      </c>
      <c r="AA129" s="24" t="str">
        <f t="shared" si="49"/>
        <v/>
      </c>
      <c r="AB129" s="24">
        <f t="shared" si="50"/>
        <v>7.5985906977922055E-2</v>
      </c>
      <c r="AC129" s="24">
        <f t="shared" si="51"/>
        <v>2.2472855852058576E-2</v>
      </c>
      <c r="AD129" s="24">
        <f t="shared" si="52"/>
        <v>4.8790164169432049E-2</v>
      </c>
      <c r="AE129" s="24">
        <f t="shared" si="53"/>
        <v>4.6520015634892907E-2</v>
      </c>
      <c r="AF129" s="24">
        <f t="shared" si="54"/>
        <v>2.2472855852058576E-2</v>
      </c>
      <c r="AG129" s="24">
        <f t="shared" si="55"/>
        <v>2.0202707317519469E-2</v>
      </c>
      <c r="AH129" s="24">
        <f t="shared" si="56"/>
        <v>4.8790164169432049E-2</v>
      </c>
      <c r="AI129" s="24">
        <f t="shared" si="57"/>
        <v>5.1293294387550481E-2</v>
      </c>
      <c r="AJ129" s="24">
        <f t="shared" si="58"/>
        <v>5.0010420574661416E-2</v>
      </c>
      <c r="AK129" s="24" t="str">
        <f t="shared" si="59"/>
        <v/>
      </c>
      <c r="AL129" s="24">
        <f t="shared" si="60"/>
        <v>2.2472855852058576E-2</v>
      </c>
      <c r="AM129" s="24">
        <f t="shared" si="61"/>
        <v>2.1978906718775167E-2</v>
      </c>
      <c r="AN129" s="24">
        <f t="shared" si="62"/>
        <v>2.1506205220963682E-2</v>
      </c>
      <c r="AO129" s="24">
        <f t="shared" si="63"/>
        <v>5.5569851154810786E-2</v>
      </c>
      <c r="AP129" s="24">
        <f t="shared" si="64"/>
        <v>0</v>
      </c>
      <c r="AQ129" s="24">
        <f t="shared" si="65"/>
        <v>1.8018505502678212E-2</v>
      </c>
      <c r="AR129" s="24">
        <f t="shared" si="66"/>
        <v>4.8790164169432049E-2</v>
      </c>
      <c r="AS129" s="24">
        <f t="shared" si="67"/>
        <v>0</v>
      </c>
      <c r="AT129" s="24">
        <f t="shared" si="68"/>
        <v>5.0010420574661416E-2</v>
      </c>
      <c r="AU129" s="65"/>
      <c r="AX129" s="70">
        <f t="shared" si="69"/>
        <v>4.3485111939738891E-2</v>
      </c>
    </row>
    <row r="130" spans="1:50" x14ac:dyDescent="0.2">
      <c r="A130" s="2">
        <v>1956</v>
      </c>
      <c r="B130" s="2">
        <v>2</v>
      </c>
      <c r="C130" s="3">
        <v>51</v>
      </c>
      <c r="D130" s="2">
        <v>50</v>
      </c>
      <c r="E130" s="2">
        <v>0</v>
      </c>
      <c r="F130" s="2">
        <v>45</v>
      </c>
      <c r="G130" s="2">
        <v>49</v>
      </c>
      <c r="H130" s="2">
        <v>45</v>
      </c>
      <c r="I130" s="2">
        <v>47</v>
      </c>
      <c r="J130" s="2">
        <v>50</v>
      </c>
      <c r="K130" s="2">
        <v>52</v>
      </c>
      <c r="L130" s="2">
        <v>45</v>
      </c>
      <c r="M130" s="2">
        <v>63</v>
      </c>
      <c r="N130" s="2">
        <v>44</v>
      </c>
      <c r="O130" s="2">
        <v>0</v>
      </c>
      <c r="P130" s="2">
        <v>50</v>
      </c>
      <c r="Q130" s="2">
        <v>51</v>
      </c>
      <c r="R130" s="2">
        <v>50</v>
      </c>
      <c r="S130" s="2">
        <v>40</v>
      </c>
      <c r="T130" s="2">
        <v>45</v>
      </c>
      <c r="U130" s="2">
        <v>63</v>
      </c>
      <c r="V130" s="2">
        <v>47</v>
      </c>
      <c r="W130" s="2">
        <v>74</v>
      </c>
      <c r="X130" s="2">
        <v>46</v>
      </c>
      <c r="Y130" s="24">
        <f t="shared" si="70"/>
        <v>8.16780310142671E-2</v>
      </c>
      <c r="Z130" s="24">
        <f t="shared" si="48"/>
        <v>8.3381608939051E-2</v>
      </c>
      <c r="AA130" s="24" t="str">
        <f t="shared" si="49"/>
        <v/>
      </c>
      <c r="AB130" s="24">
        <f t="shared" si="50"/>
        <v>9.3090423066012035E-2</v>
      </c>
      <c r="AC130" s="24">
        <f t="shared" si="51"/>
        <v>8.515780834030677E-2</v>
      </c>
      <c r="AD130" s="24">
        <f t="shared" si="52"/>
        <v>6.8992871486951421E-2</v>
      </c>
      <c r="AE130" s="24">
        <f t="shared" si="53"/>
        <v>6.595796779179737E-2</v>
      </c>
      <c r="AF130" s="24">
        <f t="shared" si="54"/>
        <v>0.10536051565782635</v>
      </c>
      <c r="AG130" s="24">
        <f t="shared" si="55"/>
        <v>3.9220713153281329E-2</v>
      </c>
      <c r="AH130" s="24">
        <f t="shared" si="56"/>
        <v>6.8992871486951421E-2</v>
      </c>
      <c r="AI130" s="24">
        <f t="shared" si="57"/>
        <v>4.8790164169432049E-2</v>
      </c>
      <c r="AJ130" s="24">
        <f t="shared" si="58"/>
        <v>7.0617567213953417E-2</v>
      </c>
      <c r="AK130" s="24" t="str">
        <f t="shared" si="59"/>
        <v/>
      </c>
      <c r="AL130" s="24">
        <f t="shared" si="60"/>
        <v>0.10536051565782635</v>
      </c>
      <c r="AM130" s="24">
        <f t="shared" si="61"/>
        <v>0.10318423623523081</v>
      </c>
      <c r="AN130" s="24">
        <f t="shared" si="62"/>
        <v>6.1875403718087453E-2</v>
      </c>
      <c r="AO130" s="24">
        <f t="shared" si="63"/>
        <v>7.7961541469711917E-2</v>
      </c>
      <c r="AP130" s="24">
        <f t="shared" si="64"/>
        <v>6.8992871486951421E-2</v>
      </c>
      <c r="AQ130" s="24">
        <f t="shared" si="65"/>
        <v>0.11778303565638346</v>
      </c>
      <c r="AR130" s="24">
        <f t="shared" si="66"/>
        <v>0.1124779834266903</v>
      </c>
      <c r="AS130" s="24">
        <f t="shared" si="67"/>
        <v>0</v>
      </c>
      <c r="AT130" s="24">
        <f t="shared" si="68"/>
        <v>0.11506932978478729</v>
      </c>
      <c r="AU130" s="65"/>
      <c r="AX130" s="70">
        <f t="shared" si="69"/>
        <v>8.16780310142671E-2</v>
      </c>
    </row>
    <row r="131" spans="1:50" x14ac:dyDescent="0.2">
      <c r="A131" s="2">
        <v>1957</v>
      </c>
      <c r="B131" s="2">
        <v>2</v>
      </c>
      <c r="C131" s="3">
        <v>55</v>
      </c>
      <c r="D131" s="2">
        <v>53</v>
      </c>
      <c r="E131" s="2">
        <v>0</v>
      </c>
      <c r="F131" s="2">
        <v>47</v>
      </c>
      <c r="G131" s="2">
        <v>51</v>
      </c>
      <c r="H131" s="2">
        <v>47</v>
      </c>
      <c r="I131" s="2">
        <v>50</v>
      </c>
      <c r="J131" s="2">
        <v>54</v>
      </c>
      <c r="K131" s="2">
        <v>56</v>
      </c>
      <c r="L131" s="2">
        <v>47</v>
      </c>
      <c r="M131" s="2">
        <v>67</v>
      </c>
      <c r="N131" s="2">
        <v>47</v>
      </c>
      <c r="O131" s="2">
        <v>0</v>
      </c>
      <c r="P131" s="2">
        <v>54</v>
      </c>
      <c r="Q131" s="2">
        <v>54</v>
      </c>
      <c r="R131" s="2">
        <v>54</v>
      </c>
      <c r="S131" s="2">
        <v>43</v>
      </c>
      <c r="T131" s="2">
        <v>47</v>
      </c>
      <c r="U131" s="2">
        <v>66</v>
      </c>
      <c r="V131" s="2">
        <v>51</v>
      </c>
      <c r="W131" s="2">
        <v>76</v>
      </c>
      <c r="X131" s="2">
        <v>49</v>
      </c>
      <c r="Y131" s="24">
        <f t="shared" si="70"/>
        <v>7.5507552508145101E-2</v>
      </c>
      <c r="Z131" s="24">
        <f t="shared" si="48"/>
        <v>5.8268908123975824E-2</v>
      </c>
      <c r="AA131" s="24" t="str">
        <f t="shared" si="49"/>
        <v/>
      </c>
      <c r="AB131" s="24">
        <f t="shared" si="50"/>
        <v>4.3485111939738891E-2</v>
      </c>
      <c r="AC131" s="24">
        <f t="shared" si="51"/>
        <v>4.0005334613699206E-2</v>
      </c>
      <c r="AD131" s="24">
        <f t="shared" si="52"/>
        <v>4.3485111939738891E-2</v>
      </c>
      <c r="AE131" s="24">
        <f t="shared" si="53"/>
        <v>6.1875403718087453E-2</v>
      </c>
      <c r="AF131" s="24">
        <f t="shared" si="54"/>
        <v>7.6961041136128394E-2</v>
      </c>
      <c r="AG131" s="24">
        <f t="shared" si="55"/>
        <v>7.4107972153721835E-2</v>
      </c>
      <c r="AH131" s="24">
        <f t="shared" si="56"/>
        <v>4.3485111939738891E-2</v>
      </c>
      <c r="AI131" s="24">
        <f t="shared" si="57"/>
        <v>6.1557892999433365E-2</v>
      </c>
      <c r="AJ131" s="24">
        <f t="shared" si="58"/>
        <v>6.595796779179737E-2</v>
      </c>
      <c r="AK131" s="24" t="str">
        <f t="shared" si="59"/>
        <v/>
      </c>
      <c r="AL131" s="24">
        <f t="shared" si="60"/>
        <v>7.6961041136128394E-2</v>
      </c>
      <c r="AM131" s="24">
        <f t="shared" si="61"/>
        <v>5.7158413839948623E-2</v>
      </c>
      <c r="AN131" s="24">
        <f t="shared" si="62"/>
        <v>7.6961041136128394E-2</v>
      </c>
      <c r="AO131" s="24">
        <f t="shared" si="63"/>
        <v>7.2320661579626078E-2</v>
      </c>
      <c r="AP131" s="24">
        <f t="shared" si="64"/>
        <v>4.3485111939738891E-2</v>
      </c>
      <c r="AQ131" s="24">
        <f t="shared" si="65"/>
        <v>4.6520015634892907E-2</v>
      </c>
      <c r="AR131" s="24">
        <f t="shared" si="66"/>
        <v>8.16780310142671E-2</v>
      </c>
      <c r="AS131" s="24">
        <f t="shared" si="67"/>
        <v>2.6668247082161273E-2</v>
      </c>
      <c r="AT131" s="24">
        <f t="shared" si="68"/>
        <v>6.3178901621531669E-2</v>
      </c>
      <c r="AU131" s="65"/>
      <c r="AX131" s="70">
        <f t="shared" si="69"/>
        <v>7.5507552508145101E-2</v>
      </c>
    </row>
    <row r="132" spans="1:50" x14ac:dyDescent="0.2">
      <c r="A132" s="2">
        <v>1958</v>
      </c>
      <c r="B132" s="2">
        <v>2</v>
      </c>
      <c r="C132" s="3">
        <v>57</v>
      </c>
      <c r="D132" s="2">
        <v>54</v>
      </c>
      <c r="E132" s="2">
        <v>0</v>
      </c>
      <c r="F132" s="2">
        <v>48</v>
      </c>
      <c r="G132" s="2">
        <v>53</v>
      </c>
      <c r="H132" s="2">
        <v>48</v>
      </c>
      <c r="I132" s="2">
        <v>52</v>
      </c>
      <c r="J132" s="2">
        <v>58</v>
      </c>
      <c r="K132" s="2">
        <v>58</v>
      </c>
      <c r="L132" s="2">
        <v>48</v>
      </c>
      <c r="M132" s="2">
        <v>69</v>
      </c>
      <c r="N132" s="2">
        <v>49</v>
      </c>
      <c r="O132" s="2">
        <v>0</v>
      </c>
      <c r="P132" s="2">
        <v>58</v>
      </c>
      <c r="Q132" s="2">
        <v>57</v>
      </c>
      <c r="R132" s="2">
        <v>56</v>
      </c>
      <c r="S132" s="2">
        <v>45</v>
      </c>
      <c r="T132" s="2">
        <v>49</v>
      </c>
      <c r="U132" s="2">
        <v>71</v>
      </c>
      <c r="V132" s="2">
        <v>53</v>
      </c>
      <c r="W132" s="2">
        <v>80</v>
      </c>
      <c r="X132" s="2">
        <v>52</v>
      </c>
      <c r="Y132" s="24">
        <f t="shared" si="70"/>
        <v>3.5718082602079246E-2</v>
      </c>
      <c r="Z132" s="24">
        <f t="shared" si="48"/>
        <v>1.8692133012152546E-2</v>
      </c>
      <c r="AA132" s="24" t="str">
        <f t="shared" si="49"/>
        <v/>
      </c>
      <c r="AB132" s="24">
        <f t="shared" si="50"/>
        <v>2.1053409197832263E-2</v>
      </c>
      <c r="AC132" s="24">
        <f t="shared" si="51"/>
        <v>3.8466280827796143E-2</v>
      </c>
      <c r="AD132" s="24">
        <f t="shared" si="52"/>
        <v>2.1053409197832263E-2</v>
      </c>
      <c r="AE132" s="24">
        <f t="shared" si="53"/>
        <v>3.9220713153281329E-2</v>
      </c>
      <c r="AF132" s="24">
        <f t="shared" si="54"/>
        <v>7.1458963982145046E-2</v>
      </c>
      <c r="AG132" s="24">
        <f t="shared" si="55"/>
        <v>3.5091319811270193E-2</v>
      </c>
      <c r="AH132" s="24">
        <f t="shared" si="56"/>
        <v>2.1053409197832263E-2</v>
      </c>
      <c r="AI132" s="24">
        <f t="shared" si="57"/>
        <v>2.9413885206293407E-2</v>
      </c>
      <c r="AJ132" s="24">
        <f t="shared" si="58"/>
        <v>4.1672696400568081E-2</v>
      </c>
      <c r="AK132" s="24" t="str">
        <f t="shared" si="59"/>
        <v/>
      </c>
      <c r="AL132" s="24">
        <f t="shared" si="60"/>
        <v>7.1458963982145046E-2</v>
      </c>
      <c r="AM132" s="24">
        <f t="shared" si="61"/>
        <v>5.4067221270275793E-2</v>
      </c>
      <c r="AN132" s="24">
        <f t="shared" si="62"/>
        <v>3.6367644170874791E-2</v>
      </c>
      <c r="AO132" s="24">
        <f t="shared" si="63"/>
        <v>4.5462374076757413E-2</v>
      </c>
      <c r="AP132" s="24">
        <f t="shared" si="64"/>
        <v>4.1672696400568081E-2</v>
      </c>
      <c r="AQ132" s="24">
        <f t="shared" si="65"/>
        <v>7.3025135014889817E-2</v>
      </c>
      <c r="AR132" s="24">
        <f t="shared" si="66"/>
        <v>3.8466280827796143E-2</v>
      </c>
      <c r="AS132" s="24">
        <f t="shared" si="67"/>
        <v>5.1293294387550481E-2</v>
      </c>
      <c r="AT132" s="24">
        <f t="shared" si="68"/>
        <v>5.9423420470800806E-2</v>
      </c>
      <c r="AU132" s="65"/>
      <c r="AX132" s="70">
        <f t="shared" si="69"/>
        <v>3.5718082602079246E-2</v>
      </c>
    </row>
    <row r="133" spans="1:50" x14ac:dyDescent="0.2">
      <c r="A133" s="2">
        <v>1959</v>
      </c>
      <c r="B133" s="2">
        <v>2</v>
      </c>
      <c r="C133" s="3">
        <v>59</v>
      </c>
      <c r="D133" s="2">
        <v>54</v>
      </c>
      <c r="E133" s="2">
        <v>0</v>
      </c>
      <c r="F133" s="2">
        <v>49</v>
      </c>
      <c r="G133" s="2">
        <v>55</v>
      </c>
      <c r="H133" s="2">
        <v>50</v>
      </c>
      <c r="I133" s="2">
        <v>54</v>
      </c>
      <c r="J133" s="2">
        <v>60</v>
      </c>
      <c r="K133" s="2">
        <v>59</v>
      </c>
      <c r="L133" s="2">
        <v>50</v>
      </c>
      <c r="M133" s="2">
        <v>72</v>
      </c>
      <c r="N133" s="2">
        <v>52</v>
      </c>
      <c r="O133" s="2">
        <v>0</v>
      </c>
      <c r="P133" s="2">
        <v>60</v>
      </c>
      <c r="Q133" s="2">
        <v>59</v>
      </c>
      <c r="R133" s="2">
        <v>58</v>
      </c>
      <c r="S133" s="2">
        <v>47</v>
      </c>
      <c r="T133" s="2">
        <v>51</v>
      </c>
      <c r="U133" s="2">
        <v>71</v>
      </c>
      <c r="V133" s="2">
        <v>55</v>
      </c>
      <c r="W133" s="2">
        <v>80</v>
      </c>
      <c r="X133" s="2">
        <v>54</v>
      </c>
      <c r="Y133" s="24">
        <f t="shared" si="70"/>
        <v>3.4486176071169404E-2</v>
      </c>
      <c r="Z133" s="24">
        <f t="shared" si="48"/>
        <v>0</v>
      </c>
      <c r="AA133" s="24" t="str">
        <f t="shared" si="49"/>
        <v/>
      </c>
      <c r="AB133" s="24">
        <f t="shared" si="50"/>
        <v>2.061928720273561E-2</v>
      </c>
      <c r="AC133" s="24">
        <f t="shared" si="51"/>
        <v>3.7041271680349076E-2</v>
      </c>
      <c r="AD133" s="24">
        <f t="shared" si="52"/>
        <v>4.08219945202552E-2</v>
      </c>
      <c r="AE133" s="24">
        <f t="shared" si="53"/>
        <v>3.7740327982847113E-2</v>
      </c>
      <c r="AF133" s="24">
        <f t="shared" si="54"/>
        <v>3.3901551675681416E-2</v>
      </c>
      <c r="AG133" s="24">
        <f t="shared" si="55"/>
        <v>1.709443335930004E-2</v>
      </c>
      <c r="AH133" s="24">
        <f t="shared" si="56"/>
        <v>4.08219945202552E-2</v>
      </c>
      <c r="AI133" s="24">
        <f t="shared" si="57"/>
        <v>4.2559614418795903E-2</v>
      </c>
      <c r="AJ133" s="24">
        <f t="shared" si="58"/>
        <v>5.9423420470800806E-2</v>
      </c>
      <c r="AK133" s="24" t="str">
        <f t="shared" si="59"/>
        <v/>
      </c>
      <c r="AL133" s="24">
        <f t="shared" si="60"/>
        <v>3.3901551675681416E-2</v>
      </c>
      <c r="AM133" s="24">
        <f t="shared" si="61"/>
        <v>3.4486176071169404E-2</v>
      </c>
      <c r="AN133" s="24">
        <f t="shared" si="62"/>
        <v>3.5091319811270193E-2</v>
      </c>
      <c r="AO133" s="24">
        <f t="shared" si="63"/>
        <v>4.3485111939738891E-2</v>
      </c>
      <c r="AP133" s="24">
        <f t="shared" si="64"/>
        <v>4.0005334613699206E-2</v>
      </c>
      <c r="AQ133" s="24">
        <f t="shared" si="65"/>
        <v>0</v>
      </c>
      <c r="AR133" s="24">
        <f t="shared" si="66"/>
        <v>3.7041271680349076E-2</v>
      </c>
      <c r="AS133" s="24">
        <f t="shared" si="67"/>
        <v>0</v>
      </c>
      <c r="AT133" s="24">
        <f t="shared" si="68"/>
        <v>3.7740327982847113E-2</v>
      </c>
      <c r="AU133" s="65"/>
      <c r="AX133" s="70">
        <f t="shared" si="69"/>
        <v>3.4486176071169404E-2</v>
      </c>
    </row>
    <row r="134" spans="1:50" x14ac:dyDescent="0.2">
      <c r="A134" s="2">
        <v>1960</v>
      </c>
      <c r="B134" s="2">
        <v>2</v>
      </c>
      <c r="C134" s="3">
        <v>60</v>
      </c>
      <c r="D134" s="2">
        <v>57</v>
      </c>
      <c r="E134" s="2">
        <v>0</v>
      </c>
      <c r="F134" s="2">
        <v>51</v>
      </c>
      <c r="G134" s="2">
        <v>56</v>
      </c>
      <c r="H134" s="2">
        <v>52</v>
      </c>
      <c r="I134" s="2">
        <v>56</v>
      </c>
      <c r="J134" s="2">
        <v>61</v>
      </c>
      <c r="K134" s="2">
        <v>60</v>
      </c>
      <c r="L134" s="2">
        <v>52</v>
      </c>
      <c r="M134" s="2">
        <v>74</v>
      </c>
      <c r="N134" s="2">
        <v>54</v>
      </c>
      <c r="O134" s="2">
        <v>0</v>
      </c>
      <c r="P134" s="2">
        <v>61</v>
      </c>
      <c r="Q134" s="2">
        <v>60</v>
      </c>
      <c r="R134" s="2">
        <v>59</v>
      </c>
      <c r="S134" s="2">
        <v>49</v>
      </c>
      <c r="T134" s="2">
        <v>52</v>
      </c>
      <c r="U134" s="2">
        <v>71</v>
      </c>
      <c r="V134" s="2">
        <v>57</v>
      </c>
      <c r="W134" s="2">
        <v>80</v>
      </c>
      <c r="X134" s="2">
        <v>55</v>
      </c>
      <c r="Y134" s="24">
        <f t="shared" si="70"/>
        <v>1.6807118316381191E-2</v>
      </c>
      <c r="Z134" s="24">
        <f t="shared" si="48"/>
        <v>5.4067221270275793E-2</v>
      </c>
      <c r="AA134" s="24" t="str">
        <f t="shared" si="49"/>
        <v/>
      </c>
      <c r="AB134" s="24">
        <f t="shared" si="50"/>
        <v>4.0005334613699206E-2</v>
      </c>
      <c r="AC134" s="24">
        <f t="shared" si="51"/>
        <v>1.8018505502678212E-2</v>
      </c>
      <c r="AD134" s="24">
        <f t="shared" si="52"/>
        <v>3.9220713153281329E-2</v>
      </c>
      <c r="AE134" s="24">
        <f t="shared" si="53"/>
        <v>3.6367644170874791E-2</v>
      </c>
      <c r="AF134" s="24">
        <f t="shared" si="54"/>
        <v>1.6529301951210506E-2</v>
      </c>
      <c r="AG134" s="24">
        <f t="shared" si="55"/>
        <v>1.6807118316381191E-2</v>
      </c>
      <c r="AH134" s="24">
        <f t="shared" si="56"/>
        <v>3.9220713153281329E-2</v>
      </c>
      <c r="AI134" s="24">
        <f t="shared" si="57"/>
        <v>2.7398974188114347E-2</v>
      </c>
      <c r="AJ134" s="24">
        <f t="shared" si="58"/>
        <v>3.7740327982847113E-2</v>
      </c>
      <c r="AK134" s="24" t="str">
        <f t="shared" si="59"/>
        <v/>
      </c>
      <c r="AL134" s="24">
        <f t="shared" si="60"/>
        <v>1.6529301951210506E-2</v>
      </c>
      <c r="AM134" s="24">
        <f t="shared" si="61"/>
        <v>1.6807118316381191E-2</v>
      </c>
      <c r="AN134" s="24">
        <f t="shared" si="62"/>
        <v>1.709443335930004E-2</v>
      </c>
      <c r="AO134" s="24">
        <f t="shared" si="63"/>
        <v>4.1672696400568081E-2</v>
      </c>
      <c r="AP134" s="24">
        <f t="shared" si="64"/>
        <v>1.9418085857101516E-2</v>
      </c>
      <c r="AQ134" s="24">
        <f t="shared" si="65"/>
        <v>0</v>
      </c>
      <c r="AR134" s="24">
        <f t="shared" si="66"/>
        <v>3.5718082602079246E-2</v>
      </c>
      <c r="AS134" s="24">
        <f t="shared" si="67"/>
        <v>0</v>
      </c>
      <c r="AT134" s="24">
        <f t="shared" si="68"/>
        <v>1.8349138668196617E-2</v>
      </c>
      <c r="AU134" s="65"/>
      <c r="AX134" s="70">
        <f t="shared" si="69"/>
        <v>1.6807118316381191E-2</v>
      </c>
    </row>
    <row r="135" spans="1:50" x14ac:dyDescent="0.2">
      <c r="A135" s="2">
        <v>1961</v>
      </c>
      <c r="B135" s="2">
        <v>2</v>
      </c>
      <c r="C135" s="3">
        <v>61</v>
      </c>
      <c r="D135" s="2">
        <v>57</v>
      </c>
      <c r="E135" s="2">
        <v>0</v>
      </c>
      <c r="F135" s="2">
        <v>53</v>
      </c>
      <c r="G135" s="2">
        <v>58</v>
      </c>
      <c r="H135" s="2">
        <v>52</v>
      </c>
      <c r="I135" s="2">
        <v>58</v>
      </c>
      <c r="J135" s="2">
        <v>60</v>
      </c>
      <c r="K135" s="2">
        <v>61</v>
      </c>
      <c r="L135" s="2">
        <v>52</v>
      </c>
      <c r="M135" s="2">
        <v>77</v>
      </c>
      <c r="N135" s="2">
        <v>56</v>
      </c>
      <c r="O135" s="2">
        <v>0</v>
      </c>
      <c r="P135" s="2">
        <v>60</v>
      </c>
      <c r="Q135" s="2">
        <v>61</v>
      </c>
      <c r="R135" s="2">
        <v>60</v>
      </c>
      <c r="S135" s="2">
        <v>51</v>
      </c>
      <c r="T135" s="2">
        <v>54</v>
      </c>
      <c r="U135" s="2">
        <v>73</v>
      </c>
      <c r="V135" s="2">
        <v>57</v>
      </c>
      <c r="W135" s="2">
        <v>81</v>
      </c>
      <c r="X135" s="2">
        <v>56</v>
      </c>
      <c r="Y135" s="24">
        <f t="shared" si="70"/>
        <v>1.6529301951210506E-2</v>
      </c>
      <c r="Z135" s="24">
        <f t="shared" si="48"/>
        <v>0</v>
      </c>
      <c r="AA135" s="24" t="str">
        <f t="shared" si="49"/>
        <v/>
      </c>
      <c r="AB135" s="24">
        <f t="shared" si="50"/>
        <v>3.8466280827796143E-2</v>
      </c>
      <c r="AC135" s="24">
        <f t="shared" si="51"/>
        <v>3.5091319811270193E-2</v>
      </c>
      <c r="AD135" s="24">
        <f t="shared" si="52"/>
        <v>0</v>
      </c>
      <c r="AE135" s="24">
        <f t="shared" si="53"/>
        <v>3.5091319811270193E-2</v>
      </c>
      <c r="AF135" s="24">
        <f t="shared" si="54"/>
        <v>-1.6529301951210582E-2</v>
      </c>
      <c r="AG135" s="24">
        <f t="shared" si="55"/>
        <v>1.6529301951210506E-2</v>
      </c>
      <c r="AH135" s="24">
        <f t="shared" si="56"/>
        <v>0</v>
      </c>
      <c r="AI135" s="24">
        <f t="shared" si="57"/>
        <v>3.9740328649514121E-2</v>
      </c>
      <c r="AJ135" s="24">
        <f t="shared" si="58"/>
        <v>3.6367644170874791E-2</v>
      </c>
      <c r="AK135" s="24" t="str">
        <f t="shared" si="59"/>
        <v/>
      </c>
      <c r="AL135" s="24">
        <f t="shared" si="60"/>
        <v>-1.6529301951210582E-2</v>
      </c>
      <c r="AM135" s="24">
        <f t="shared" si="61"/>
        <v>1.6529301951210506E-2</v>
      </c>
      <c r="AN135" s="24">
        <f t="shared" si="62"/>
        <v>1.6807118316381191E-2</v>
      </c>
      <c r="AO135" s="24">
        <f t="shared" si="63"/>
        <v>4.0005334613699206E-2</v>
      </c>
      <c r="AP135" s="24">
        <f t="shared" si="64"/>
        <v>3.7740327982847113E-2</v>
      </c>
      <c r="AQ135" s="24">
        <f t="shared" si="65"/>
        <v>2.7779564107075671E-2</v>
      </c>
      <c r="AR135" s="24">
        <f t="shared" si="66"/>
        <v>0</v>
      </c>
      <c r="AS135" s="24">
        <f t="shared" si="67"/>
        <v>1.242251999855711E-2</v>
      </c>
      <c r="AT135" s="24">
        <f t="shared" si="68"/>
        <v>1.8018505502678212E-2</v>
      </c>
      <c r="AU135" s="65"/>
      <c r="AX135" s="70">
        <f t="shared" si="69"/>
        <v>1.6529301951210506E-2</v>
      </c>
    </row>
    <row r="136" spans="1:50" x14ac:dyDescent="0.2">
      <c r="A136" s="2">
        <v>1962</v>
      </c>
      <c r="B136" s="2">
        <v>2</v>
      </c>
      <c r="C136" s="3">
        <v>63</v>
      </c>
      <c r="D136" s="2">
        <v>57</v>
      </c>
      <c r="E136" s="2">
        <v>0</v>
      </c>
      <c r="F136" s="2">
        <v>53</v>
      </c>
      <c r="G136" s="2">
        <v>60</v>
      </c>
      <c r="H136" s="2">
        <v>54</v>
      </c>
      <c r="I136" s="2">
        <v>60</v>
      </c>
      <c r="J136" s="2">
        <v>60</v>
      </c>
      <c r="K136" s="2">
        <v>62</v>
      </c>
      <c r="L136" s="2">
        <v>54</v>
      </c>
      <c r="M136" s="2">
        <v>79</v>
      </c>
      <c r="N136" s="2">
        <v>58</v>
      </c>
      <c r="O136" s="2">
        <v>69</v>
      </c>
      <c r="P136" s="2">
        <v>60</v>
      </c>
      <c r="Q136" s="2">
        <v>62</v>
      </c>
      <c r="R136" s="2">
        <v>61</v>
      </c>
      <c r="S136" s="2">
        <v>53</v>
      </c>
      <c r="T136" s="2">
        <v>54</v>
      </c>
      <c r="U136" s="2">
        <v>79</v>
      </c>
      <c r="V136" s="2">
        <v>58</v>
      </c>
      <c r="W136" s="2">
        <v>82</v>
      </c>
      <c r="X136" s="2">
        <v>57</v>
      </c>
      <c r="Y136" s="24">
        <f t="shared" si="70"/>
        <v>3.2260862218221477E-2</v>
      </c>
      <c r="Z136" s="24">
        <f t="shared" si="48"/>
        <v>0</v>
      </c>
      <c r="AA136" s="24" t="str">
        <f t="shared" si="49"/>
        <v/>
      </c>
      <c r="AB136" s="24">
        <f t="shared" si="50"/>
        <v>0</v>
      </c>
      <c r="AC136" s="24">
        <f t="shared" si="51"/>
        <v>3.3901551675681416E-2</v>
      </c>
      <c r="AD136" s="24">
        <f t="shared" si="52"/>
        <v>3.7740327982847113E-2</v>
      </c>
      <c r="AE136" s="24">
        <f t="shared" si="53"/>
        <v>3.3901551675681416E-2</v>
      </c>
      <c r="AF136" s="24">
        <f t="shared" si="54"/>
        <v>0</v>
      </c>
      <c r="AG136" s="24">
        <f t="shared" si="55"/>
        <v>1.6260520871780326E-2</v>
      </c>
      <c r="AH136" s="24">
        <f t="shared" si="56"/>
        <v>3.7740327982847113E-2</v>
      </c>
      <c r="AI136" s="24">
        <f t="shared" si="57"/>
        <v>2.5642430613337652E-2</v>
      </c>
      <c r="AJ136" s="24">
        <f t="shared" si="58"/>
        <v>3.5091319811270193E-2</v>
      </c>
      <c r="AK136" s="24" t="str">
        <f t="shared" si="59"/>
        <v/>
      </c>
      <c r="AL136" s="24">
        <f t="shared" si="60"/>
        <v>0</v>
      </c>
      <c r="AM136" s="24">
        <f t="shared" si="61"/>
        <v>1.6260520871780326E-2</v>
      </c>
      <c r="AN136" s="24">
        <f t="shared" si="62"/>
        <v>1.6529301951210506E-2</v>
      </c>
      <c r="AO136" s="24">
        <f t="shared" si="63"/>
        <v>3.8466280827796143E-2</v>
      </c>
      <c r="AP136" s="24">
        <f t="shared" si="64"/>
        <v>0</v>
      </c>
      <c r="AQ136" s="24">
        <f t="shared" si="65"/>
        <v>7.8988411318630464E-2</v>
      </c>
      <c r="AR136" s="24">
        <f t="shared" si="66"/>
        <v>1.7391742711869239E-2</v>
      </c>
      <c r="AS136" s="24">
        <f t="shared" si="67"/>
        <v>1.2270092591814401E-2</v>
      </c>
      <c r="AT136" s="24">
        <f t="shared" si="68"/>
        <v>1.7699577099400857E-2</v>
      </c>
      <c r="AU136" s="65"/>
      <c r="AX136" s="70">
        <f t="shared" si="69"/>
        <v>3.2260862218221477E-2</v>
      </c>
    </row>
    <row r="137" spans="1:50" x14ac:dyDescent="0.2">
      <c r="A137" s="2">
        <v>1963</v>
      </c>
      <c r="B137" s="2">
        <v>2</v>
      </c>
      <c r="C137" s="3">
        <v>64</v>
      </c>
      <c r="D137" s="2">
        <v>58</v>
      </c>
      <c r="E137" s="2">
        <v>0</v>
      </c>
      <c r="F137" s="2">
        <v>55</v>
      </c>
      <c r="G137" s="2">
        <v>61</v>
      </c>
      <c r="H137" s="2">
        <v>55</v>
      </c>
      <c r="I137" s="2">
        <v>62</v>
      </c>
      <c r="J137" s="2">
        <v>62</v>
      </c>
      <c r="K137" s="2">
        <v>63</v>
      </c>
      <c r="L137" s="2">
        <v>55</v>
      </c>
      <c r="M137" s="2">
        <v>81</v>
      </c>
      <c r="N137" s="2">
        <v>60</v>
      </c>
      <c r="O137" s="2">
        <v>70</v>
      </c>
      <c r="P137" s="2">
        <v>62</v>
      </c>
      <c r="Q137" s="2">
        <v>63</v>
      </c>
      <c r="R137" s="2">
        <v>62</v>
      </c>
      <c r="S137" s="2">
        <v>55</v>
      </c>
      <c r="T137" s="2">
        <v>56</v>
      </c>
      <c r="U137" s="2">
        <v>79</v>
      </c>
      <c r="V137" s="2">
        <v>59</v>
      </c>
      <c r="W137" s="2">
        <v>82</v>
      </c>
      <c r="X137" s="2">
        <v>58</v>
      </c>
      <c r="Y137" s="24">
        <f t="shared" si="70"/>
        <v>1.5748356968139112E-2</v>
      </c>
      <c r="Z137" s="24">
        <f t="shared" si="48"/>
        <v>1.7391742711869239E-2</v>
      </c>
      <c r="AA137" s="24" t="str">
        <f t="shared" si="49"/>
        <v/>
      </c>
      <c r="AB137" s="24">
        <f t="shared" si="50"/>
        <v>3.7041271680349076E-2</v>
      </c>
      <c r="AC137" s="24">
        <f t="shared" si="51"/>
        <v>1.6529301951210506E-2</v>
      </c>
      <c r="AD137" s="24">
        <f t="shared" si="52"/>
        <v>1.8349138668196617E-2</v>
      </c>
      <c r="AE137" s="24">
        <f t="shared" si="53"/>
        <v>3.278982282299097E-2</v>
      </c>
      <c r="AF137" s="24">
        <f t="shared" si="54"/>
        <v>3.278982282299097E-2</v>
      </c>
      <c r="AG137" s="24">
        <f t="shared" si="55"/>
        <v>1.600034134644112E-2</v>
      </c>
      <c r="AH137" s="24">
        <f t="shared" si="56"/>
        <v>1.8349138668196617E-2</v>
      </c>
      <c r="AI137" s="24">
        <f t="shared" si="57"/>
        <v>2.5001302205417186E-2</v>
      </c>
      <c r="AJ137" s="24">
        <f t="shared" si="58"/>
        <v>3.3901551675681416E-2</v>
      </c>
      <c r="AK137" s="24">
        <f t="shared" si="59"/>
        <v>1.4388737452099671E-2</v>
      </c>
      <c r="AL137" s="24">
        <f t="shared" si="60"/>
        <v>3.278982282299097E-2</v>
      </c>
      <c r="AM137" s="24">
        <f t="shared" si="61"/>
        <v>1.600034134644112E-2</v>
      </c>
      <c r="AN137" s="24">
        <f t="shared" si="62"/>
        <v>1.6260520871780326E-2</v>
      </c>
      <c r="AO137" s="24">
        <f t="shared" si="63"/>
        <v>3.7041271680349076E-2</v>
      </c>
      <c r="AP137" s="24">
        <f t="shared" si="64"/>
        <v>3.6367644170874791E-2</v>
      </c>
      <c r="AQ137" s="24">
        <f t="shared" si="65"/>
        <v>0</v>
      </c>
      <c r="AR137" s="24">
        <f t="shared" si="66"/>
        <v>1.709443335930004E-2</v>
      </c>
      <c r="AS137" s="24">
        <f t="shared" si="67"/>
        <v>0</v>
      </c>
      <c r="AT137" s="24">
        <f t="shared" si="68"/>
        <v>1.7391742711869239E-2</v>
      </c>
      <c r="AU137" s="65"/>
      <c r="AX137" s="70">
        <f t="shared" si="69"/>
        <v>1.5748356968139112E-2</v>
      </c>
    </row>
    <row r="138" spans="1:50" x14ac:dyDescent="0.2">
      <c r="A138" s="2">
        <v>1964</v>
      </c>
      <c r="B138" s="2">
        <v>2</v>
      </c>
      <c r="C138" s="3">
        <v>65</v>
      </c>
      <c r="D138" s="2">
        <v>60</v>
      </c>
      <c r="E138" s="2">
        <v>0</v>
      </c>
      <c r="F138" s="2">
        <v>57</v>
      </c>
      <c r="G138" s="2">
        <v>63</v>
      </c>
      <c r="H138" s="2">
        <v>56</v>
      </c>
      <c r="I138" s="2">
        <v>63</v>
      </c>
      <c r="J138" s="2">
        <v>65</v>
      </c>
      <c r="K138" s="2">
        <v>63</v>
      </c>
      <c r="L138" s="2">
        <v>56</v>
      </c>
      <c r="M138" s="2">
        <v>83</v>
      </c>
      <c r="N138" s="2">
        <v>61</v>
      </c>
      <c r="O138" s="2">
        <v>71</v>
      </c>
      <c r="P138" s="2">
        <v>65</v>
      </c>
      <c r="Q138" s="2">
        <v>63</v>
      </c>
      <c r="R138" s="2">
        <v>63</v>
      </c>
      <c r="S138" s="2">
        <v>56</v>
      </c>
      <c r="T138" s="2">
        <v>57</v>
      </c>
      <c r="U138" s="2">
        <v>79</v>
      </c>
      <c r="V138" s="2">
        <v>59</v>
      </c>
      <c r="W138" s="2">
        <v>82</v>
      </c>
      <c r="X138" s="2">
        <v>58</v>
      </c>
      <c r="Y138" s="24">
        <f t="shared" si="70"/>
        <v>1.5504186535965254E-2</v>
      </c>
      <c r="Z138" s="24">
        <f t="shared" si="48"/>
        <v>3.3901551675681416E-2</v>
      </c>
      <c r="AA138" s="24" t="str">
        <f t="shared" si="49"/>
        <v/>
      </c>
      <c r="AB138" s="24">
        <f t="shared" si="50"/>
        <v>3.5718082602079246E-2</v>
      </c>
      <c r="AC138" s="24">
        <f t="shared" si="51"/>
        <v>3.2260862218221477E-2</v>
      </c>
      <c r="AD138" s="24">
        <f t="shared" si="52"/>
        <v>1.8018505502678212E-2</v>
      </c>
      <c r="AE138" s="24">
        <f t="shared" si="53"/>
        <v>1.600034134644112E-2</v>
      </c>
      <c r="AF138" s="24">
        <f t="shared" si="54"/>
        <v>4.7252884850545511E-2</v>
      </c>
      <c r="AG138" s="24">
        <f t="shared" si="55"/>
        <v>0</v>
      </c>
      <c r="AH138" s="24">
        <f t="shared" si="56"/>
        <v>1.8018505502678212E-2</v>
      </c>
      <c r="AI138" s="24">
        <f t="shared" si="57"/>
        <v>2.4391453124159263E-2</v>
      </c>
      <c r="AJ138" s="24">
        <f t="shared" si="58"/>
        <v>1.6529301951210506E-2</v>
      </c>
      <c r="AK138" s="24">
        <f t="shared" si="59"/>
        <v>1.4184634991956381E-2</v>
      </c>
      <c r="AL138" s="24">
        <f t="shared" si="60"/>
        <v>4.7252884850545511E-2</v>
      </c>
      <c r="AM138" s="24">
        <f t="shared" si="61"/>
        <v>0</v>
      </c>
      <c r="AN138" s="24">
        <f t="shared" si="62"/>
        <v>1.600034134644112E-2</v>
      </c>
      <c r="AO138" s="24">
        <f t="shared" si="63"/>
        <v>1.8018505502678212E-2</v>
      </c>
      <c r="AP138" s="24">
        <f t="shared" si="64"/>
        <v>1.7699577099400857E-2</v>
      </c>
      <c r="AQ138" s="24">
        <f t="shared" si="65"/>
        <v>0</v>
      </c>
      <c r="AR138" s="24">
        <f t="shared" si="66"/>
        <v>0</v>
      </c>
      <c r="AS138" s="24">
        <f t="shared" si="67"/>
        <v>0</v>
      </c>
      <c r="AT138" s="24">
        <f t="shared" si="68"/>
        <v>0</v>
      </c>
      <c r="AU138" s="65"/>
      <c r="AX138" s="70">
        <f t="shared" si="69"/>
        <v>1.5504186535965254E-2</v>
      </c>
    </row>
    <row r="139" spans="1:50" x14ac:dyDescent="0.2">
      <c r="A139" s="2">
        <v>1965</v>
      </c>
      <c r="B139" s="2">
        <v>2</v>
      </c>
      <c r="C139" s="3">
        <v>66</v>
      </c>
      <c r="D139" s="2">
        <v>62</v>
      </c>
      <c r="E139" s="2">
        <v>0</v>
      </c>
      <c r="F139" s="2">
        <v>58</v>
      </c>
      <c r="G139" s="2">
        <v>65</v>
      </c>
      <c r="H139" s="2">
        <v>57</v>
      </c>
      <c r="I139" s="2">
        <v>65</v>
      </c>
      <c r="J139" s="2">
        <v>68</v>
      </c>
      <c r="K139" s="2">
        <v>64</v>
      </c>
      <c r="L139" s="2">
        <v>57</v>
      </c>
      <c r="M139" s="2">
        <v>84</v>
      </c>
      <c r="N139" s="2">
        <v>63</v>
      </c>
      <c r="O139" s="2">
        <v>71</v>
      </c>
      <c r="P139" s="2">
        <v>68</v>
      </c>
      <c r="Q139" s="2">
        <v>64</v>
      </c>
      <c r="R139" s="2">
        <v>64</v>
      </c>
      <c r="S139" s="2">
        <v>58</v>
      </c>
      <c r="T139" s="2">
        <v>59</v>
      </c>
      <c r="U139" s="2">
        <v>79</v>
      </c>
      <c r="V139" s="2">
        <v>61</v>
      </c>
      <c r="W139" s="2">
        <v>80</v>
      </c>
      <c r="X139" s="2">
        <v>60</v>
      </c>
      <c r="Y139" s="24">
        <f t="shared" si="70"/>
        <v>1.5267472130788381E-2</v>
      </c>
      <c r="Z139" s="24">
        <f t="shared" si="48"/>
        <v>3.278982282299097E-2</v>
      </c>
      <c r="AA139" s="24" t="str">
        <f t="shared" si="49"/>
        <v/>
      </c>
      <c r="AB139" s="24">
        <f t="shared" si="50"/>
        <v>1.7391742711869239E-2</v>
      </c>
      <c r="AC139" s="24">
        <f t="shared" si="51"/>
        <v>3.125254350410453E-2</v>
      </c>
      <c r="AD139" s="24">
        <f t="shared" si="52"/>
        <v>1.7699577099400857E-2</v>
      </c>
      <c r="AE139" s="24">
        <f t="shared" si="53"/>
        <v>3.125254350410453E-2</v>
      </c>
      <c r="AF139" s="24">
        <f t="shared" si="54"/>
        <v>4.5120435280469641E-2</v>
      </c>
      <c r="AG139" s="24">
        <f t="shared" si="55"/>
        <v>1.5748356968139112E-2</v>
      </c>
      <c r="AH139" s="24">
        <f t="shared" si="56"/>
        <v>1.7699577099400857E-2</v>
      </c>
      <c r="AI139" s="24">
        <f t="shared" si="57"/>
        <v>1.197619104671562E-2</v>
      </c>
      <c r="AJ139" s="24">
        <f t="shared" si="58"/>
        <v>3.2260862218221477E-2</v>
      </c>
      <c r="AK139" s="24">
        <f t="shared" si="59"/>
        <v>0</v>
      </c>
      <c r="AL139" s="24">
        <f t="shared" si="60"/>
        <v>4.5120435280469641E-2</v>
      </c>
      <c r="AM139" s="24">
        <f t="shared" si="61"/>
        <v>1.5748356968139112E-2</v>
      </c>
      <c r="AN139" s="24">
        <f t="shared" si="62"/>
        <v>1.5748356968139112E-2</v>
      </c>
      <c r="AO139" s="24">
        <f t="shared" si="63"/>
        <v>3.5091319811270193E-2</v>
      </c>
      <c r="AP139" s="24">
        <f t="shared" si="64"/>
        <v>3.4486176071169404E-2</v>
      </c>
      <c r="AQ139" s="24">
        <f t="shared" si="65"/>
        <v>0</v>
      </c>
      <c r="AR139" s="24">
        <f t="shared" si="66"/>
        <v>3.3336420267591711E-2</v>
      </c>
      <c r="AS139" s="24">
        <f t="shared" si="67"/>
        <v>-2.4692612590371522E-2</v>
      </c>
      <c r="AT139" s="24">
        <f t="shared" si="68"/>
        <v>3.3901551675681416E-2</v>
      </c>
      <c r="AU139" s="65"/>
      <c r="AX139" s="70">
        <f t="shared" si="69"/>
        <v>1.5267472130788381E-2</v>
      </c>
    </row>
    <row r="140" spans="1:50" x14ac:dyDescent="0.2">
      <c r="A140" s="2">
        <v>1966</v>
      </c>
      <c r="B140" s="2">
        <v>2</v>
      </c>
      <c r="C140" s="3">
        <v>68</v>
      </c>
      <c r="D140" s="2">
        <v>64</v>
      </c>
      <c r="E140" s="2">
        <v>0</v>
      </c>
      <c r="F140" s="2">
        <v>59</v>
      </c>
      <c r="G140" s="2">
        <v>66</v>
      </c>
      <c r="H140" s="2">
        <v>59</v>
      </c>
      <c r="I140" s="2">
        <v>66</v>
      </c>
      <c r="J140" s="2">
        <v>70</v>
      </c>
      <c r="K140" s="2">
        <v>66</v>
      </c>
      <c r="L140" s="2">
        <v>59</v>
      </c>
      <c r="M140" s="2">
        <v>85</v>
      </c>
      <c r="N140" s="2">
        <v>65</v>
      </c>
      <c r="O140" s="2">
        <v>74</v>
      </c>
      <c r="P140" s="2">
        <v>70</v>
      </c>
      <c r="Q140" s="2">
        <v>66</v>
      </c>
      <c r="R140" s="2">
        <v>66</v>
      </c>
      <c r="S140" s="2">
        <v>60</v>
      </c>
      <c r="T140" s="2">
        <v>61</v>
      </c>
      <c r="U140" s="2">
        <v>86</v>
      </c>
      <c r="V140" s="2">
        <v>62</v>
      </c>
      <c r="W140" s="2">
        <v>80</v>
      </c>
      <c r="X140" s="2">
        <v>62</v>
      </c>
      <c r="Y140" s="24">
        <f t="shared" si="70"/>
        <v>2.9852963149681128E-2</v>
      </c>
      <c r="Z140" s="24">
        <f t="shared" si="48"/>
        <v>3.174869831458027E-2</v>
      </c>
      <c r="AA140" s="24" t="str">
        <f t="shared" si="49"/>
        <v/>
      </c>
      <c r="AB140" s="24">
        <f t="shared" si="50"/>
        <v>1.709443335930004E-2</v>
      </c>
      <c r="AC140" s="24">
        <f t="shared" si="51"/>
        <v>1.5267472130788381E-2</v>
      </c>
      <c r="AD140" s="24">
        <f t="shared" si="52"/>
        <v>3.4486176071169404E-2</v>
      </c>
      <c r="AE140" s="24">
        <f t="shared" si="53"/>
        <v>1.5267472130788381E-2</v>
      </c>
      <c r="AF140" s="24">
        <f t="shared" si="54"/>
        <v>2.8987536873252187E-2</v>
      </c>
      <c r="AG140" s="24">
        <f t="shared" si="55"/>
        <v>3.0771658666753687E-2</v>
      </c>
      <c r="AH140" s="24">
        <f t="shared" si="56"/>
        <v>3.4486176071169404E-2</v>
      </c>
      <c r="AI140" s="24">
        <f t="shared" si="57"/>
        <v>1.1834457647002798E-2</v>
      </c>
      <c r="AJ140" s="24">
        <f t="shared" si="58"/>
        <v>3.125254350410453E-2</v>
      </c>
      <c r="AK140" s="24">
        <f t="shared" si="59"/>
        <v>4.1385216162854281E-2</v>
      </c>
      <c r="AL140" s="24">
        <f t="shared" si="60"/>
        <v>2.8987536873252187E-2</v>
      </c>
      <c r="AM140" s="24">
        <f t="shared" si="61"/>
        <v>3.0771658666753687E-2</v>
      </c>
      <c r="AN140" s="24">
        <f t="shared" si="62"/>
        <v>3.0771658666753687E-2</v>
      </c>
      <c r="AO140" s="24">
        <f t="shared" si="63"/>
        <v>3.3901551675681416E-2</v>
      </c>
      <c r="AP140" s="24">
        <f t="shared" si="64"/>
        <v>3.3336420267591711E-2</v>
      </c>
      <c r="AQ140" s="24">
        <f t="shared" si="65"/>
        <v>8.489944378648627E-2</v>
      </c>
      <c r="AR140" s="24">
        <f t="shared" si="66"/>
        <v>1.6260520871780326E-2</v>
      </c>
      <c r="AS140" s="24">
        <f t="shared" si="67"/>
        <v>0</v>
      </c>
      <c r="AT140" s="24">
        <f t="shared" si="68"/>
        <v>3.278982282299097E-2</v>
      </c>
      <c r="AU140" s="65"/>
      <c r="AX140" s="70">
        <f t="shared" si="69"/>
        <v>2.9852963149681128E-2</v>
      </c>
    </row>
    <row r="141" spans="1:50" x14ac:dyDescent="0.2">
      <c r="A141" s="2">
        <v>1967</v>
      </c>
      <c r="B141" s="2">
        <v>2</v>
      </c>
      <c r="C141" s="3">
        <v>69</v>
      </c>
      <c r="D141" s="2">
        <v>66</v>
      </c>
      <c r="E141" s="2">
        <v>0</v>
      </c>
      <c r="F141" s="2">
        <v>61</v>
      </c>
      <c r="G141" s="2">
        <v>66</v>
      </c>
      <c r="H141" s="2">
        <v>60</v>
      </c>
      <c r="I141" s="2">
        <v>66</v>
      </c>
      <c r="J141" s="2">
        <v>73</v>
      </c>
      <c r="K141" s="2">
        <v>67</v>
      </c>
      <c r="L141" s="2">
        <v>60</v>
      </c>
      <c r="M141" s="2">
        <v>85</v>
      </c>
      <c r="N141" s="2">
        <v>68</v>
      </c>
      <c r="O141" s="2">
        <v>76</v>
      </c>
      <c r="P141" s="2">
        <v>73</v>
      </c>
      <c r="Q141" s="2">
        <v>68</v>
      </c>
      <c r="R141" s="2">
        <v>68</v>
      </c>
      <c r="S141" s="2">
        <v>62</v>
      </c>
      <c r="T141" s="2">
        <v>63</v>
      </c>
      <c r="U141" s="2">
        <v>88</v>
      </c>
      <c r="V141" s="2">
        <v>64</v>
      </c>
      <c r="W141" s="2">
        <v>80</v>
      </c>
      <c r="X141" s="2">
        <v>63</v>
      </c>
      <c r="Y141" s="24">
        <f t="shared" si="70"/>
        <v>1.4598799421152631E-2</v>
      </c>
      <c r="Z141" s="24">
        <f t="shared" si="48"/>
        <v>3.0771658666753687E-2</v>
      </c>
      <c r="AA141" s="24" t="str">
        <f t="shared" si="49"/>
        <v/>
      </c>
      <c r="AB141" s="24">
        <f t="shared" si="50"/>
        <v>3.3336420267591711E-2</v>
      </c>
      <c r="AC141" s="24">
        <f t="shared" si="51"/>
        <v>0</v>
      </c>
      <c r="AD141" s="24">
        <f t="shared" si="52"/>
        <v>1.6807118316381191E-2</v>
      </c>
      <c r="AE141" s="24">
        <f t="shared" si="53"/>
        <v>0</v>
      </c>
      <c r="AF141" s="24">
        <f t="shared" si="54"/>
        <v>4.1964199099032207E-2</v>
      </c>
      <c r="AG141" s="24">
        <f t="shared" si="55"/>
        <v>1.5037877364540502E-2</v>
      </c>
      <c r="AH141" s="24">
        <f t="shared" si="56"/>
        <v>1.6807118316381191E-2</v>
      </c>
      <c r="AI141" s="24">
        <f t="shared" si="57"/>
        <v>0</v>
      </c>
      <c r="AJ141" s="24">
        <f t="shared" si="58"/>
        <v>4.5120435280469641E-2</v>
      </c>
      <c r="AK141" s="24">
        <f t="shared" si="59"/>
        <v>2.6668247082161273E-2</v>
      </c>
      <c r="AL141" s="24">
        <f t="shared" si="60"/>
        <v>4.1964199099032207E-2</v>
      </c>
      <c r="AM141" s="24">
        <f t="shared" si="61"/>
        <v>2.9852963149681128E-2</v>
      </c>
      <c r="AN141" s="24">
        <f t="shared" si="62"/>
        <v>2.9852963149681128E-2</v>
      </c>
      <c r="AO141" s="24">
        <f t="shared" si="63"/>
        <v>3.278982282299097E-2</v>
      </c>
      <c r="AP141" s="24">
        <f t="shared" si="64"/>
        <v>3.2260862218221477E-2</v>
      </c>
      <c r="AQ141" s="24">
        <f t="shared" si="65"/>
        <v>2.2989518224698781E-2</v>
      </c>
      <c r="AR141" s="24">
        <f t="shared" si="66"/>
        <v>3.174869831458027E-2</v>
      </c>
      <c r="AS141" s="24">
        <f t="shared" si="67"/>
        <v>0</v>
      </c>
      <c r="AT141" s="24">
        <f t="shared" si="68"/>
        <v>1.600034134644112E-2</v>
      </c>
      <c r="AU141" s="65"/>
      <c r="AX141" s="70">
        <f t="shared" si="69"/>
        <v>1.4598799421152631E-2</v>
      </c>
    </row>
    <row r="142" spans="1:50" x14ac:dyDescent="0.2">
      <c r="A142" s="2">
        <v>1968</v>
      </c>
      <c r="B142" s="2">
        <v>2</v>
      </c>
      <c r="C142" s="3">
        <v>72</v>
      </c>
      <c r="D142" s="2">
        <v>70</v>
      </c>
      <c r="E142" s="2">
        <v>0</v>
      </c>
      <c r="F142" s="2">
        <v>63</v>
      </c>
      <c r="G142" s="2">
        <v>70</v>
      </c>
      <c r="H142" s="2">
        <v>65</v>
      </c>
      <c r="I142" s="2">
        <v>70</v>
      </c>
      <c r="J142" s="2">
        <v>77</v>
      </c>
      <c r="K142" s="2">
        <v>70</v>
      </c>
      <c r="L142" s="2">
        <v>65</v>
      </c>
      <c r="M142" s="2">
        <v>87</v>
      </c>
      <c r="N142" s="2">
        <v>70</v>
      </c>
      <c r="O142" s="2">
        <v>78</v>
      </c>
      <c r="P142" s="2">
        <v>77</v>
      </c>
      <c r="Q142" s="2">
        <v>69</v>
      </c>
      <c r="R142" s="2">
        <v>70</v>
      </c>
      <c r="S142" s="2">
        <v>66</v>
      </c>
      <c r="T142" s="2">
        <v>66</v>
      </c>
      <c r="U142" s="2">
        <v>88</v>
      </c>
      <c r="V142" s="2">
        <v>66</v>
      </c>
      <c r="W142" s="2">
        <v>81</v>
      </c>
      <c r="X142" s="2">
        <v>65</v>
      </c>
      <c r="Y142" s="24">
        <f t="shared" si="70"/>
        <v>4.2559614418795903E-2</v>
      </c>
      <c r="Z142" s="24">
        <f t="shared" si="48"/>
        <v>5.8840500022933395E-2</v>
      </c>
      <c r="AA142" s="24" t="str">
        <f t="shared" si="49"/>
        <v/>
      </c>
      <c r="AB142" s="24">
        <f t="shared" si="50"/>
        <v>3.2260862218221477E-2</v>
      </c>
      <c r="AC142" s="24">
        <f t="shared" si="51"/>
        <v>5.8840500022933395E-2</v>
      </c>
      <c r="AD142" s="24">
        <f t="shared" si="52"/>
        <v>8.0042707673536356E-2</v>
      </c>
      <c r="AE142" s="24">
        <f t="shared" si="53"/>
        <v>5.8840500022933395E-2</v>
      </c>
      <c r="AF142" s="24">
        <f t="shared" si="54"/>
        <v>5.3345980705292714E-2</v>
      </c>
      <c r="AG142" s="24">
        <f t="shared" si="55"/>
        <v>4.380262265839284E-2</v>
      </c>
      <c r="AH142" s="24">
        <f t="shared" si="56"/>
        <v>8.0042707673536356E-2</v>
      </c>
      <c r="AI142" s="24">
        <f t="shared" si="57"/>
        <v>2.3256862164267183E-2</v>
      </c>
      <c r="AJ142" s="24">
        <f t="shared" si="58"/>
        <v>2.8987536873252187E-2</v>
      </c>
      <c r="AK142" s="24">
        <f t="shared" si="59"/>
        <v>2.5975486403260736E-2</v>
      </c>
      <c r="AL142" s="24">
        <f t="shared" si="60"/>
        <v>5.3345980705292714E-2</v>
      </c>
      <c r="AM142" s="24">
        <f t="shared" si="61"/>
        <v>1.4598799421152631E-2</v>
      </c>
      <c r="AN142" s="24">
        <f t="shared" si="62"/>
        <v>2.8987536873252187E-2</v>
      </c>
      <c r="AO142" s="24">
        <f t="shared" si="63"/>
        <v>6.252035698133393E-2</v>
      </c>
      <c r="AP142" s="24">
        <f t="shared" si="64"/>
        <v>4.6520015634892907E-2</v>
      </c>
      <c r="AQ142" s="24">
        <f t="shared" si="65"/>
        <v>0</v>
      </c>
      <c r="AR142" s="24">
        <f t="shared" si="66"/>
        <v>3.0771658666753687E-2</v>
      </c>
      <c r="AS142" s="24">
        <f t="shared" si="67"/>
        <v>1.242251999855711E-2</v>
      </c>
      <c r="AT142" s="24">
        <f t="shared" si="68"/>
        <v>3.125254350410453E-2</v>
      </c>
      <c r="AU142" s="65"/>
      <c r="AX142" s="70">
        <f t="shared" si="69"/>
        <v>4.2559614418795903E-2</v>
      </c>
    </row>
    <row r="143" spans="1:50" x14ac:dyDescent="0.2">
      <c r="A143" s="2">
        <v>1969</v>
      </c>
      <c r="B143" s="2">
        <v>2</v>
      </c>
      <c r="C143" s="3">
        <v>75</v>
      </c>
      <c r="D143" s="2">
        <v>75</v>
      </c>
      <c r="E143" s="2">
        <v>0</v>
      </c>
      <c r="F143" s="2">
        <v>68</v>
      </c>
      <c r="G143" s="2">
        <v>75</v>
      </c>
      <c r="H143" s="2">
        <v>71</v>
      </c>
      <c r="I143" s="2">
        <v>74</v>
      </c>
      <c r="J143" s="2">
        <v>81</v>
      </c>
      <c r="K143" s="2">
        <v>75</v>
      </c>
      <c r="L143" s="2">
        <v>71</v>
      </c>
      <c r="M143" s="2">
        <v>89</v>
      </c>
      <c r="N143" s="2">
        <v>76</v>
      </c>
      <c r="O143" s="2">
        <v>81</v>
      </c>
      <c r="P143" s="2">
        <v>81</v>
      </c>
      <c r="Q143" s="2">
        <v>73</v>
      </c>
      <c r="R143" s="2">
        <v>75</v>
      </c>
      <c r="S143" s="2">
        <v>71</v>
      </c>
      <c r="T143" s="2">
        <v>71</v>
      </c>
      <c r="U143" s="2">
        <v>89</v>
      </c>
      <c r="V143" s="2">
        <v>71</v>
      </c>
      <c r="W143" s="2">
        <v>83</v>
      </c>
      <c r="X143" s="2">
        <v>69</v>
      </c>
      <c r="Y143" s="24">
        <f t="shared" si="70"/>
        <v>4.08219945202552E-2</v>
      </c>
      <c r="Z143" s="24">
        <f t="shared" si="48"/>
        <v>6.8992871486951421E-2</v>
      </c>
      <c r="AA143" s="24" t="str">
        <f t="shared" si="49"/>
        <v/>
      </c>
      <c r="AB143" s="24">
        <f t="shared" si="50"/>
        <v>7.6372978784573956E-2</v>
      </c>
      <c r="AC143" s="24">
        <f t="shared" si="51"/>
        <v>6.8992871486951421E-2</v>
      </c>
      <c r="AD143" s="24">
        <f t="shared" si="52"/>
        <v>8.8292607145678215E-2</v>
      </c>
      <c r="AE143" s="24">
        <f t="shared" si="53"/>
        <v>5.5569851154810786E-2</v>
      </c>
      <c r="AF143" s="24">
        <f t="shared" si="54"/>
        <v>5.0643732818754936E-2</v>
      </c>
      <c r="AG143" s="24">
        <f t="shared" si="55"/>
        <v>6.8992871486951421E-2</v>
      </c>
      <c r="AH143" s="24">
        <f t="shared" si="56"/>
        <v>8.8292607145678215E-2</v>
      </c>
      <c r="AI143" s="24">
        <f t="shared" si="57"/>
        <v>2.2728251077556091E-2</v>
      </c>
      <c r="AJ143" s="24">
        <f t="shared" si="58"/>
        <v>8.2238098236972007E-2</v>
      </c>
      <c r="AK143" s="24">
        <f t="shared" si="59"/>
        <v>3.7740327982847113E-2</v>
      </c>
      <c r="AL143" s="24">
        <f t="shared" si="60"/>
        <v>5.0643732818754936E-2</v>
      </c>
      <c r="AM143" s="24">
        <f t="shared" si="61"/>
        <v>5.6352936551131778E-2</v>
      </c>
      <c r="AN143" s="24">
        <f t="shared" si="62"/>
        <v>6.8992871486951421E-2</v>
      </c>
      <c r="AO143" s="24">
        <f t="shared" si="63"/>
        <v>7.3025135014889817E-2</v>
      </c>
      <c r="AP143" s="24">
        <f t="shared" si="64"/>
        <v>7.3025135014889817E-2</v>
      </c>
      <c r="AQ143" s="24">
        <f t="shared" si="65"/>
        <v>1.1299555253933466E-2</v>
      </c>
      <c r="AR143" s="24">
        <f t="shared" si="66"/>
        <v>7.3025135014889817E-2</v>
      </c>
      <c r="AS143" s="24">
        <f t="shared" si="67"/>
        <v>2.4391453124159263E-2</v>
      </c>
      <c r="AT143" s="24">
        <f t="shared" si="68"/>
        <v>5.9719234701622277E-2</v>
      </c>
      <c r="AU143" s="65"/>
      <c r="AX143" s="70">
        <f t="shared" si="69"/>
        <v>4.08219945202552E-2</v>
      </c>
    </row>
    <row r="144" spans="1:50" x14ac:dyDescent="0.2">
      <c r="A144" s="2">
        <v>1970</v>
      </c>
      <c r="B144" s="2">
        <v>2</v>
      </c>
      <c r="C144" s="3">
        <v>80</v>
      </c>
      <c r="D144" s="2">
        <v>80</v>
      </c>
      <c r="E144" s="2">
        <v>0</v>
      </c>
      <c r="F144" s="2">
        <v>75</v>
      </c>
      <c r="G144" s="2">
        <v>80</v>
      </c>
      <c r="H144" s="2">
        <v>74</v>
      </c>
      <c r="I144" s="2">
        <v>80</v>
      </c>
      <c r="J144" s="2">
        <v>86</v>
      </c>
      <c r="K144" s="2">
        <v>81</v>
      </c>
      <c r="L144" s="2">
        <v>74</v>
      </c>
      <c r="M144" s="2">
        <v>92</v>
      </c>
      <c r="N144" s="2">
        <v>81</v>
      </c>
      <c r="O144" s="2">
        <v>85</v>
      </c>
      <c r="P144" s="2">
        <v>86</v>
      </c>
      <c r="Q144" s="2">
        <v>80</v>
      </c>
      <c r="R144" s="2">
        <v>81</v>
      </c>
      <c r="S144" s="2">
        <v>77</v>
      </c>
      <c r="T144" s="2">
        <v>77</v>
      </c>
      <c r="U144" s="2">
        <v>94</v>
      </c>
      <c r="V144" s="2">
        <v>78</v>
      </c>
      <c r="W144" s="2">
        <v>92</v>
      </c>
      <c r="X144" s="2">
        <v>78</v>
      </c>
      <c r="Y144" s="24">
        <f t="shared" si="70"/>
        <v>6.4538521137571164E-2</v>
      </c>
      <c r="Z144" s="24">
        <f t="shared" si="48"/>
        <v>6.4538521137571164E-2</v>
      </c>
      <c r="AA144" s="24" t="str">
        <f t="shared" si="49"/>
        <v/>
      </c>
      <c r="AB144" s="24">
        <f t="shared" si="50"/>
        <v>9.7980408360203816E-2</v>
      </c>
      <c r="AC144" s="24">
        <f t="shared" si="51"/>
        <v>6.4538521137571164E-2</v>
      </c>
      <c r="AD144" s="24">
        <f t="shared" si="52"/>
        <v>4.1385216162854281E-2</v>
      </c>
      <c r="AE144" s="24">
        <f t="shared" si="53"/>
        <v>7.7961541469711917E-2</v>
      </c>
      <c r="AF144" s="24">
        <f t="shared" si="54"/>
        <v>5.9898141581069014E-2</v>
      </c>
      <c r="AG144" s="24">
        <f t="shared" si="55"/>
        <v>7.6961041136128394E-2</v>
      </c>
      <c r="AH144" s="24">
        <f t="shared" si="56"/>
        <v>4.1385216162854281E-2</v>
      </c>
      <c r="AI144" s="24">
        <f t="shared" si="57"/>
        <v>3.315220731690055E-2</v>
      </c>
      <c r="AJ144" s="24">
        <f t="shared" si="58"/>
        <v>6.371581438610778E-2</v>
      </c>
      <c r="AK144" s="24">
        <f t="shared" si="59"/>
        <v>4.8202101817877686E-2</v>
      </c>
      <c r="AL144" s="24">
        <f t="shared" si="60"/>
        <v>5.9898141581069014E-2</v>
      </c>
      <c r="AM144" s="24">
        <f t="shared" si="61"/>
        <v>9.1567193525490434E-2</v>
      </c>
      <c r="AN144" s="24">
        <f t="shared" si="62"/>
        <v>7.6961041136128394E-2</v>
      </c>
      <c r="AO144" s="24">
        <f t="shared" si="63"/>
        <v>8.1125544812368527E-2</v>
      </c>
      <c r="AP144" s="24">
        <f t="shared" si="64"/>
        <v>8.1125544812368527E-2</v>
      </c>
      <c r="AQ144" s="24">
        <f t="shared" si="65"/>
        <v>5.4658412537863979E-2</v>
      </c>
      <c r="AR144" s="24">
        <f t="shared" si="66"/>
        <v>9.4028949648276391E-2</v>
      </c>
      <c r="AS144" s="24">
        <f t="shared" si="67"/>
        <v>0.1029479692524424</v>
      </c>
      <c r="AT144" s="24">
        <f t="shared" si="68"/>
        <v>0.12260232209233228</v>
      </c>
      <c r="AU144" s="65"/>
      <c r="AX144" s="70">
        <f t="shared" si="69"/>
        <v>6.4538521137571164E-2</v>
      </c>
    </row>
    <row r="145" spans="1:52" x14ac:dyDescent="0.2">
      <c r="A145" s="2">
        <v>1971</v>
      </c>
      <c r="B145" s="2">
        <v>2</v>
      </c>
      <c r="C145" s="3">
        <v>87</v>
      </c>
      <c r="D145" s="2">
        <v>87</v>
      </c>
      <c r="E145" s="2">
        <v>0</v>
      </c>
      <c r="F145" s="2">
        <v>85</v>
      </c>
      <c r="G145" s="2">
        <v>87</v>
      </c>
      <c r="H145" s="2">
        <v>82</v>
      </c>
      <c r="I145" s="2">
        <v>87</v>
      </c>
      <c r="J145" s="2">
        <v>90</v>
      </c>
      <c r="K145" s="2">
        <v>89</v>
      </c>
      <c r="L145" s="2">
        <v>82</v>
      </c>
      <c r="M145" s="2">
        <v>96</v>
      </c>
      <c r="N145" s="2">
        <v>88</v>
      </c>
      <c r="O145" s="2">
        <v>91</v>
      </c>
      <c r="P145" s="2">
        <v>90</v>
      </c>
      <c r="Q145" s="2">
        <v>89</v>
      </c>
      <c r="R145" s="2">
        <v>89</v>
      </c>
      <c r="S145" s="2">
        <v>87</v>
      </c>
      <c r="T145" s="2">
        <v>86</v>
      </c>
      <c r="U145" s="2">
        <v>100</v>
      </c>
      <c r="V145" s="2">
        <v>87</v>
      </c>
      <c r="W145" s="2">
        <v>98</v>
      </c>
      <c r="X145" s="2">
        <v>86</v>
      </c>
      <c r="Y145" s="24">
        <f t="shared" si="70"/>
        <v>8.3881483980702026E-2</v>
      </c>
      <c r="Z145" s="24">
        <f t="shared" si="48"/>
        <v>8.3881483980702026E-2</v>
      </c>
      <c r="AA145" s="24" t="str">
        <f t="shared" si="49"/>
        <v/>
      </c>
      <c r="AB145" s="24">
        <f t="shared" si="50"/>
        <v>0.12516314295400599</v>
      </c>
      <c r="AC145" s="24">
        <f t="shared" si="51"/>
        <v>8.3881483980702026E-2</v>
      </c>
      <c r="AD145" s="24">
        <f t="shared" si="52"/>
        <v>0.10265415406008337</v>
      </c>
      <c r="AE145" s="24">
        <f t="shared" si="53"/>
        <v>8.3881483980702026E-2</v>
      </c>
      <c r="AF145" s="24">
        <f t="shared" si="54"/>
        <v>4.5462374076757413E-2</v>
      </c>
      <c r="AG145" s="24">
        <f t="shared" si="55"/>
        <v>9.4187215059701068E-2</v>
      </c>
      <c r="AH145" s="24">
        <f t="shared" si="56"/>
        <v>0.10265415406008337</v>
      </c>
      <c r="AI145" s="24">
        <f t="shared" si="57"/>
        <v>4.2559614418795903E-2</v>
      </c>
      <c r="AJ145" s="24">
        <f t="shared" si="58"/>
        <v>8.2887659805767649E-2</v>
      </c>
      <c r="AK145" s="24">
        <f t="shared" si="59"/>
        <v>6.8208250026533565E-2</v>
      </c>
      <c r="AL145" s="24">
        <f t="shared" si="60"/>
        <v>4.5462374076757413E-2</v>
      </c>
      <c r="AM145" s="24">
        <f t="shared" si="61"/>
        <v>0.10660973505825827</v>
      </c>
      <c r="AN145" s="24">
        <f t="shared" si="62"/>
        <v>9.4187215059701068E-2</v>
      </c>
      <c r="AO145" s="24">
        <f t="shared" si="63"/>
        <v>0.12210269680089991</v>
      </c>
      <c r="AP145" s="24">
        <f t="shared" si="64"/>
        <v>0.11054187439982383</v>
      </c>
      <c r="AQ145" s="24">
        <f t="shared" si="65"/>
        <v>6.1875403718087453E-2</v>
      </c>
      <c r="AR145" s="24">
        <f t="shared" si="66"/>
        <v>0.10919929196499201</v>
      </c>
      <c r="AS145" s="24">
        <f t="shared" si="67"/>
        <v>6.3178901621531669E-2</v>
      </c>
      <c r="AT145" s="24">
        <f t="shared" si="68"/>
        <v>9.7638469563916072E-2</v>
      </c>
      <c r="AU145" s="65"/>
      <c r="AX145" s="70">
        <f t="shared" si="69"/>
        <v>8.3881483980702026E-2</v>
      </c>
    </row>
    <row r="146" spans="1:52" x14ac:dyDescent="0.2">
      <c r="A146" s="2">
        <v>1972</v>
      </c>
      <c r="B146" s="2">
        <v>2</v>
      </c>
      <c r="C146" s="3">
        <v>95</v>
      </c>
      <c r="D146" s="2">
        <v>93</v>
      </c>
      <c r="E146" s="2">
        <v>0</v>
      </c>
      <c r="F146" s="2">
        <v>95</v>
      </c>
      <c r="G146" s="2">
        <v>95</v>
      </c>
      <c r="H146" s="2">
        <v>92</v>
      </c>
      <c r="I146" s="2">
        <v>95</v>
      </c>
      <c r="J146" s="2">
        <v>93</v>
      </c>
      <c r="K146" s="2">
        <v>96</v>
      </c>
      <c r="L146" s="2">
        <v>92</v>
      </c>
      <c r="M146" s="2">
        <v>99</v>
      </c>
      <c r="N146" s="2">
        <v>96</v>
      </c>
      <c r="O146" s="2">
        <v>96</v>
      </c>
      <c r="P146" s="2">
        <v>93</v>
      </c>
      <c r="Q146" s="2">
        <v>96</v>
      </c>
      <c r="R146" s="2">
        <v>96</v>
      </c>
      <c r="S146" s="2">
        <v>95</v>
      </c>
      <c r="T146" s="2">
        <v>95</v>
      </c>
      <c r="U146" s="2">
        <v>100</v>
      </c>
      <c r="V146" s="2">
        <v>96</v>
      </c>
      <c r="W146" s="2">
        <v>100</v>
      </c>
      <c r="X146" s="2">
        <v>95</v>
      </c>
      <c r="Y146" s="24">
        <f t="shared" si="70"/>
        <v>8.7968772945957216E-2</v>
      </c>
      <c r="Z146" s="24">
        <f t="shared" si="48"/>
        <v>6.6691374498672143E-2</v>
      </c>
      <c r="AA146" s="24" t="str">
        <f t="shared" si="49"/>
        <v/>
      </c>
      <c r="AB146" s="24">
        <f t="shared" si="50"/>
        <v>0.1112256351102244</v>
      </c>
      <c r="AC146" s="24">
        <f t="shared" si="51"/>
        <v>8.7968772945957216E-2</v>
      </c>
      <c r="AD146" s="24">
        <f t="shared" si="52"/>
        <v>0.11506932978478729</v>
      </c>
      <c r="AE146" s="24">
        <f t="shared" si="53"/>
        <v>8.7968772945957216E-2</v>
      </c>
      <c r="AF146" s="24">
        <f t="shared" si="54"/>
        <v>3.278982282299097E-2</v>
      </c>
      <c r="AG146" s="24">
        <f t="shared" si="55"/>
        <v>7.5711821735696377E-2</v>
      </c>
      <c r="AH146" s="24">
        <f t="shared" si="56"/>
        <v>0.11506932978478729</v>
      </c>
      <c r="AI146" s="24">
        <f t="shared" si="57"/>
        <v>3.0771658666753687E-2</v>
      </c>
      <c r="AJ146" s="24">
        <f t="shared" si="58"/>
        <v>8.7011376989629699E-2</v>
      </c>
      <c r="AK146" s="24">
        <f t="shared" si="59"/>
        <v>5.3488684950986222E-2</v>
      </c>
      <c r="AL146" s="24">
        <f t="shared" si="60"/>
        <v>3.278982282299097E-2</v>
      </c>
      <c r="AM146" s="24">
        <f t="shared" si="61"/>
        <v>7.5711821735696377E-2</v>
      </c>
      <c r="AN146" s="24">
        <f t="shared" si="62"/>
        <v>7.5711821735696377E-2</v>
      </c>
      <c r="AO146" s="24">
        <f t="shared" si="63"/>
        <v>8.7968772945957216E-2</v>
      </c>
      <c r="AP146" s="24">
        <f t="shared" si="64"/>
        <v>9.9529595347033067E-2</v>
      </c>
      <c r="AQ146" s="24">
        <f t="shared" si="65"/>
        <v>0</v>
      </c>
      <c r="AR146" s="24">
        <f t="shared" si="66"/>
        <v>9.844007281325251E-2</v>
      </c>
      <c r="AS146" s="24">
        <f t="shared" si="67"/>
        <v>2.0202707317519469E-2</v>
      </c>
      <c r="AT146" s="24">
        <f t="shared" si="68"/>
        <v>9.9529595347033067E-2</v>
      </c>
      <c r="AU146" s="65"/>
      <c r="AX146" s="70">
        <f t="shared" si="69"/>
        <v>8.7968772945957216E-2</v>
      </c>
    </row>
    <row r="147" spans="1:52" x14ac:dyDescent="0.2">
      <c r="A147" s="2">
        <v>1973</v>
      </c>
      <c r="B147" s="2">
        <v>2</v>
      </c>
      <c r="C147" s="3">
        <v>100</v>
      </c>
      <c r="D147" s="2">
        <v>100</v>
      </c>
      <c r="E147" s="2">
        <v>100</v>
      </c>
      <c r="F147" s="2">
        <v>100</v>
      </c>
      <c r="G147" s="2">
        <v>100</v>
      </c>
      <c r="H147" s="2">
        <v>100</v>
      </c>
      <c r="I147" s="2">
        <v>100</v>
      </c>
      <c r="J147" s="2">
        <v>100</v>
      </c>
      <c r="K147" s="2">
        <v>100</v>
      </c>
      <c r="L147" s="2">
        <v>100</v>
      </c>
      <c r="M147" s="2">
        <v>100</v>
      </c>
      <c r="N147" s="2">
        <v>100</v>
      </c>
      <c r="O147" s="2">
        <v>100</v>
      </c>
      <c r="P147" s="2">
        <v>100</v>
      </c>
      <c r="Q147" s="2">
        <v>100</v>
      </c>
      <c r="R147" s="2">
        <v>100</v>
      </c>
      <c r="S147" s="2">
        <v>100</v>
      </c>
      <c r="T147" s="2">
        <v>100</v>
      </c>
      <c r="U147" s="2">
        <v>100</v>
      </c>
      <c r="V147" s="2">
        <v>100</v>
      </c>
      <c r="W147" s="2">
        <v>100</v>
      </c>
      <c r="X147" s="2">
        <v>100</v>
      </c>
      <c r="Y147" s="24">
        <f t="shared" si="70"/>
        <v>5.1293294387550481E-2</v>
      </c>
      <c r="Z147" s="24">
        <f t="shared" si="48"/>
        <v>7.2570692834835374E-2</v>
      </c>
      <c r="AA147" s="24" t="str">
        <f t="shared" si="49"/>
        <v/>
      </c>
      <c r="AB147" s="24">
        <f t="shared" si="50"/>
        <v>5.1293294387550481E-2</v>
      </c>
      <c r="AC147" s="24">
        <f t="shared" si="51"/>
        <v>5.1293294387550481E-2</v>
      </c>
      <c r="AD147" s="24">
        <f t="shared" si="52"/>
        <v>8.3381608939051E-2</v>
      </c>
      <c r="AE147" s="24">
        <f t="shared" si="53"/>
        <v>5.1293294387550481E-2</v>
      </c>
      <c r="AF147" s="24">
        <f t="shared" si="54"/>
        <v>7.2570692834835374E-2</v>
      </c>
      <c r="AG147" s="24">
        <f t="shared" si="55"/>
        <v>4.08219945202552E-2</v>
      </c>
      <c r="AH147" s="24">
        <f t="shared" si="56"/>
        <v>8.3381608939051E-2</v>
      </c>
      <c r="AI147" s="24">
        <f t="shared" si="57"/>
        <v>1.0050335853501506E-2</v>
      </c>
      <c r="AJ147" s="24">
        <f t="shared" si="58"/>
        <v>4.08219945202552E-2</v>
      </c>
      <c r="AK147" s="24">
        <f t="shared" si="59"/>
        <v>4.08219945202552E-2</v>
      </c>
      <c r="AL147" s="24">
        <f t="shared" si="60"/>
        <v>7.2570692834835374E-2</v>
      </c>
      <c r="AM147" s="24">
        <f t="shared" si="61"/>
        <v>4.08219945202552E-2</v>
      </c>
      <c r="AN147" s="24">
        <f t="shared" si="62"/>
        <v>4.08219945202552E-2</v>
      </c>
      <c r="AO147" s="24">
        <f t="shared" si="63"/>
        <v>5.1293294387550481E-2</v>
      </c>
      <c r="AP147" s="24">
        <f t="shared" si="64"/>
        <v>5.1293294387550481E-2</v>
      </c>
      <c r="AQ147" s="24">
        <f t="shared" si="65"/>
        <v>0</v>
      </c>
      <c r="AR147" s="24">
        <f t="shared" si="66"/>
        <v>4.08219945202552E-2</v>
      </c>
      <c r="AS147" s="24">
        <f t="shared" si="67"/>
        <v>0</v>
      </c>
      <c r="AT147" s="24">
        <f t="shared" si="68"/>
        <v>5.1293294387550481E-2</v>
      </c>
      <c r="AU147" s="65"/>
      <c r="AX147" s="70">
        <f t="shared" si="69"/>
        <v>5.1293294387550481E-2</v>
      </c>
    </row>
    <row r="148" spans="1:52" x14ac:dyDescent="0.2">
      <c r="A148" s="2">
        <v>1974</v>
      </c>
      <c r="B148" s="2">
        <v>2</v>
      </c>
      <c r="C148" s="3">
        <v>114</v>
      </c>
      <c r="D148" s="2">
        <v>111</v>
      </c>
      <c r="E148" s="2">
        <v>114</v>
      </c>
      <c r="F148" s="2">
        <v>108</v>
      </c>
      <c r="G148" s="2">
        <v>116</v>
      </c>
      <c r="H148" s="2">
        <v>117</v>
      </c>
      <c r="I148" s="2">
        <v>116</v>
      </c>
      <c r="J148" s="2">
        <v>115</v>
      </c>
      <c r="K148" s="2">
        <v>115</v>
      </c>
      <c r="L148" s="2">
        <v>117</v>
      </c>
      <c r="M148" s="2">
        <v>140</v>
      </c>
      <c r="N148" s="2">
        <v>116</v>
      </c>
      <c r="O148" s="2">
        <v>112</v>
      </c>
      <c r="P148" s="2">
        <v>115</v>
      </c>
      <c r="Q148" s="2">
        <v>114</v>
      </c>
      <c r="R148" s="2">
        <v>115</v>
      </c>
      <c r="S148" s="2">
        <v>112</v>
      </c>
      <c r="T148" s="2">
        <v>109</v>
      </c>
      <c r="U148" s="2">
        <v>111</v>
      </c>
      <c r="V148" s="2">
        <v>118</v>
      </c>
      <c r="W148" s="2">
        <v>106</v>
      </c>
      <c r="X148" s="2">
        <v>115</v>
      </c>
      <c r="Y148" s="24">
        <f>IFERROR(LN(C148/C147),"")</f>
        <v>0.131028262406404</v>
      </c>
      <c r="Z148" s="24">
        <f t="shared" si="48"/>
        <v>0.10436001532424286</v>
      </c>
      <c r="AA148" s="24">
        <f t="shared" si="49"/>
        <v>0.131028262406404</v>
      </c>
      <c r="AB148" s="24">
        <f t="shared" si="50"/>
        <v>7.6961041136128394E-2</v>
      </c>
      <c r="AC148" s="24">
        <f t="shared" si="51"/>
        <v>0.14842000511827322</v>
      </c>
      <c r="AD148" s="24">
        <f t="shared" si="52"/>
        <v>0.15700374880966469</v>
      </c>
      <c r="AE148" s="24">
        <f t="shared" si="53"/>
        <v>0.14842000511827322</v>
      </c>
      <c r="AF148" s="24">
        <f t="shared" si="54"/>
        <v>0.13976194237515863</v>
      </c>
      <c r="AG148" s="24">
        <f t="shared" si="55"/>
        <v>0.13976194237515863</v>
      </c>
      <c r="AH148" s="24">
        <f t="shared" si="56"/>
        <v>0.15700374880966469</v>
      </c>
      <c r="AI148" s="24">
        <f t="shared" si="57"/>
        <v>0.33647223662121289</v>
      </c>
      <c r="AJ148" s="24">
        <f t="shared" si="58"/>
        <v>0.14842000511827322</v>
      </c>
      <c r="AK148" s="24">
        <f t="shared" si="59"/>
        <v>0.11332868530700327</v>
      </c>
      <c r="AL148" s="24">
        <f t="shared" si="60"/>
        <v>0.13976194237515863</v>
      </c>
      <c r="AM148" s="24">
        <f t="shared" si="61"/>
        <v>0.131028262406404</v>
      </c>
      <c r="AN148" s="24">
        <f t="shared" si="62"/>
        <v>0.13976194237515863</v>
      </c>
      <c r="AO148" s="24">
        <f t="shared" si="63"/>
        <v>0.11332868530700327</v>
      </c>
      <c r="AP148" s="24">
        <f t="shared" si="64"/>
        <v>8.6177696241052412E-2</v>
      </c>
      <c r="AQ148" s="24">
        <f t="shared" si="65"/>
        <v>0.10436001532424286</v>
      </c>
      <c r="AR148" s="24">
        <f t="shared" si="66"/>
        <v>0.16551443847757333</v>
      </c>
      <c r="AS148" s="24">
        <f t="shared" si="67"/>
        <v>5.8268908123975824E-2</v>
      </c>
      <c r="AT148" s="24">
        <f t="shared" si="68"/>
        <v>0.13976194237515863</v>
      </c>
      <c r="AU148" s="65"/>
      <c r="AX148" s="69">
        <f>SUMPRODUCT($Y148:$AT148,Y$3:AT$3)</f>
        <v>0.12352676394831026</v>
      </c>
    </row>
    <row r="149" spans="1:52" x14ac:dyDescent="0.2">
      <c r="A149" s="2">
        <v>1975</v>
      </c>
      <c r="B149" s="2">
        <v>2</v>
      </c>
      <c r="C149" s="3">
        <v>130</v>
      </c>
      <c r="D149" s="2">
        <v>122</v>
      </c>
      <c r="E149" s="2">
        <v>126</v>
      </c>
      <c r="F149" s="2">
        <v>126</v>
      </c>
      <c r="G149" s="2">
        <v>134</v>
      </c>
      <c r="H149" s="2">
        <v>129</v>
      </c>
      <c r="I149" s="2">
        <v>133</v>
      </c>
      <c r="J149" s="2">
        <v>137</v>
      </c>
      <c r="K149" s="2">
        <v>135</v>
      </c>
      <c r="L149" s="2">
        <v>129</v>
      </c>
      <c r="M149" s="2">
        <v>158</v>
      </c>
      <c r="N149" s="2">
        <v>130</v>
      </c>
      <c r="O149" s="2">
        <v>127</v>
      </c>
      <c r="P149" s="2">
        <v>137</v>
      </c>
      <c r="Q149" s="2">
        <v>131</v>
      </c>
      <c r="R149" s="2">
        <v>132</v>
      </c>
      <c r="S149" s="2">
        <v>126</v>
      </c>
      <c r="T149" s="2">
        <v>123</v>
      </c>
      <c r="U149" s="2">
        <v>128</v>
      </c>
      <c r="V149" s="2">
        <v>132</v>
      </c>
      <c r="W149" s="2">
        <v>125</v>
      </c>
      <c r="X149" s="2">
        <v>128</v>
      </c>
      <c r="Y149" s="24">
        <f t="shared" ref="Y149:Y156" si="71">IFERROR(LN(C149/C148),"")</f>
        <v>0.13133600206108695</v>
      </c>
      <c r="Z149" s="24">
        <f t="shared" si="48"/>
        <v>9.449084342092251E-2</v>
      </c>
      <c r="AA149" s="24">
        <f t="shared" si="49"/>
        <v>0.10008345855698263</v>
      </c>
      <c r="AB149" s="24">
        <f t="shared" si="50"/>
        <v>0.15415067982725836</v>
      </c>
      <c r="AC149" s="24">
        <f t="shared" si="51"/>
        <v>0.14424960884454671</v>
      </c>
      <c r="AD149" s="24">
        <f t="shared" si="52"/>
        <v>9.7638469563916072E-2</v>
      </c>
      <c r="AE149" s="24">
        <f t="shared" si="53"/>
        <v>0.13675893711538914</v>
      </c>
      <c r="AF149" s="24">
        <f t="shared" si="54"/>
        <v>0.17504879746487487</v>
      </c>
      <c r="AG149" s="24">
        <f t="shared" si="55"/>
        <v>0.16034265007517948</v>
      </c>
      <c r="AH149" s="24">
        <f t="shared" si="56"/>
        <v>9.7638469563916072E-2</v>
      </c>
      <c r="AI149" s="24">
        <f t="shared" si="57"/>
        <v>0.12095261041766249</v>
      </c>
      <c r="AJ149" s="24">
        <f t="shared" si="58"/>
        <v>0.11394425934921769</v>
      </c>
      <c r="AK149" s="24">
        <f t="shared" si="59"/>
        <v>0.12568821516349671</v>
      </c>
      <c r="AL149" s="24">
        <f t="shared" si="60"/>
        <v>0.17504879746487487</v>
      </c>
      <c r="AM149" s="24">
        <f t="shared" si="61"/>
        <v>0.1389988748066561</v>
      </c>
      <c r="AN149" s="24">
        <f t="shared" si="62"/>
        <v>0.13786979422312082</v>
      </c>
      <c r="AO149" s="24">
        <f t="shared" si="63"/>
        <v>0.11778303565638346</v>
      </c>
      <c r="AP149" s="24">
        <f t="shared" si="64"/>
        <v>0.1208364731432737</v>
      </c>
      <c r="AQ149" s="24">
        <f t="shared" si="65"/>
        <v>0.14250006260728301</v>
      </c>
      <c r="AR149" s="24">
        <f t="shared" si="66"/>
        <v>0.112117298120706</v>
      </c>
      <c r="AS149" s="24">
        <f t="shared" si="67"/>
        <v>0.16487464319023404</v>
      </c>
      <c r="AT149" s="24">
        <f t="shared" si="68"/>
        <v>0.10709813555636712</v>
      </c>
      <c r="AU149" s="65"/>
      <c r="AX149" s="69">
        <f>SUMPRODUCT($Y149:$AT149,Y$4:AT$4)</f>
        <v>0.12333303628049336</v>
      </c>
    </row>
    <row r="150" spans="1:52" x14ac:dyDescent="0.2">
      <c r="A150" s="2">
        <v>1976</v>
      </c>
      <c r="B150" s="2">
        <v>2</v>
      </c>
      <c r="C150" s="3">
        <v>139</v>
      </c>
      <c r="D150" s="2">
        <v>127</v>
      </c>
      <c r="E150" s="2">
        <v>132</v>
      </c>
      <c r="F150" s="2">
        <v>139</v>
      </c>
      <c r="G150" s="2">
        <v>149</v>
      </c>
      <c r="H150" s="2">
        <v>132</v>
      </c>
      <c r="I150" s="2">
        <v>150</v>
      </c>
      <c r="J150" s="2">
        <v>148</v>
      </c>
      <c r="K150" s="2">
        <v>147</v>
      </c>
      <c r="L150" s="2">
        <v>132</v>
      </c>
      <c r="M150" s="2">
        <v>162</v>
      </c>
      <c r="N150" s="2">
        <v>139</v>
      </c>
      <c r="O150" s="2">
        <v>135</v>
      </c>
      <c r="P150" s="2">
        <v>148</v>
      </c>
      <c r="Q150" s="2">
        <v>144</v>
      </c>
      <c r="R150" s="2">
        <v>144</v>
      </c>
      <c r="S150" s="2">
        <v>134</v>
      </c>
      <c r="T150" s="2">
        <v>130</v>
      </c>
      <c r="U150" s="2">
        <v>131</v>
      </c>
      <c r="V150" s="2">
        <v>142</v>
      </c>
      <c r="W150" s="2">
        <v>132</v>
      </c>
      <c r="X150" s="2">
        <v>138</v>
      </c>
      <c r="Y150" s="24">
        <f t="shared" si="71"/>
        <v>6.693948267510931E-2</v>
      </c>
      <c r="Z150" s="24">
        <f t="shared" si="48"/>
        <v>4.0166041725334653E-2</v>
      </c>
      <c r="AA150" s="24">
        <f t="shared" si="49"/>
        <v>4.6520015634892907E-2</v>
      </c>
      <c r="AB150" s="24">
        <f t="shared" si="50"/>
        <v>9.8192026179213826E-2</v>
      </c>
      <c r="AC150" s="24">
        <f t="shared" si="51"/>
        <v>0.10610650599454777</v>
      </c>
      <c r="AD150" s="24">
        <f t="shared" si="52"/>
        <v>2.2989518224698781E-2</v>
      </c>
      <c r="AE150" s="24">
        <f t="shared" si="53"/>
        <v>0.12028616587450203</v>
      </c>
      <c r="AF150" s="24">
        <f t="shared" si="54"/>
        <v>7.7231347935990166E-2</v>
      </c>
      <c r="AG150" s="24">
        <f t="shared" si="55"/>
        <v>8.515780834030677E-2</v>
      </c>
      <c r="AH150" s="24">
        <f t="shared" si="56"/>
        <v>2.2989518224698781E-2</v>
      </c>
      <c r="AI150" s="24">
        <f t="shared" si="57"/>
        <v>2.5001302205417186E-2</v>
      </c>
      <c r="AJ150" s="24">
        <f t="shared" si="58"/>
        <v>6.693948267510931E-2</v>
      </c>
      <c r="AK150" s="24">
        <f t="shared" si="59"/>
        <v>6.1087691979838279E-2</v>
      </c>
      <c r="AL150" s="24">
        <f t="shared" si="60"/>
        <v>7.7231347935990166E-2</v>
      </c>
      <c r="AM150" s="24">
        <f t="shared" si="61"/>
        <v>9.4615976374849128E-2</v>
      </c>
      <c r="AN150" s="24">
        <f t="shared" si="62"/>
        <v>8.7011376989629699E-2</v>
      </c>
      <c r="AO150" s="24">
        <f t="shared" si="63"/>
        <v>6.1557892999433365E-2</v>
      </c>
      <c r="AP150" s="24">
        <f t="shared" si="64"/>
        <v>5.5350095083164901E-2</v>
      </c>
      <c r="AQ150" s="24">
        <f t="shared" si="65"/>
        <v>2.3167059281534379E-2</v>
      </c>
      <c r="AR150" s="24">
        <f t="shared" si="66"/>
        <v>7.3025135014889817E-2</v>
      </c>
      <c r="AS150" s="24">
        <f t="shared" si="67"/>
        <v>5.4488185284069776E-2</v>
      </c>
      <c r="AT150" s="24">
        <f t="shared" si="68"/>
        <v>7.5223421237587532E-2</v>
      </c>
      <c r="AU150" s="65"/>
      <c r="AX150" s="69">
        <f>SUMPRODUCT($Y150:$AT150,Y$5:AT$5)</f>
        <v>6.592400822378032E-2</v>
      </c>
    </row>
    <row r="151" spans="1:52" x14ac:dyDescent="0.2">
      <c r="A151" s="2">
        <v>1977</v>
      </c>
      <c r="B151" s="2">
        <v>2</v>
      </c>
      <c r="C151" s="3">
        <v>149</v>
      </c>
      <c r="D151" s="2">
        <v>138</v>
      </c>
      <c r="E151" s="2">
        <v>138</v>
      </c>
      <c r="F151" s="2">
        <v>149</v>
      </c>
      <c r="G151" s="2">
        <v>161</v>
      </c>
      <c r="H151" s="2">
        <v>140</v>
      </c>
      <c r="I151" s="2">
        <v>162</v>
      </c>
      <c r="J151" s="2">
        <v>159</v>
      </c>
      <c r="K151" s="2">
        <v>158</v>
      </c>
      <c r="L151" s="2">
        <v>140</v>
      </c>
      <c r="M151" s="2">
        <v>166</v>
      </c>
      <c r="N151" s="2">
        <v>150</v>
      </c>
      <c r="O151" s="2">
        <v>144</v>
      </c>
      <c r="P151" s="2">
        <v>159</v>
      </c>
      <c r="Q151" s="2">
        <v>154</v>
      </c>
      <c r="R151" s="2">
        <v>154</v>
      </c>
      <c r="S151" s="2">
        <v>144</v>
      </c>
      <c r="T151" s="2">
        <v>139</v>
      </c>
      <c r="U151" s="2">
        <v>136</v>
      </c>
      <c r="V151" s="2">
        <v>153</v>
      </c>
      <c r="W151" s="2">
        <v>136</v>
      </c>
      <c r="X151" s="2">
        <v>149</v>
      </c>
      <c r="Y151" s="24">
        <f t="shared" si="71"/>
        <v>6.9472372814767383E-2</v>
      </c>
      <c r="Z151" s="24">
        <f t="shared" si="48"/>
        <v>8.3066598698613478E-2</v>
      </c>
      <c r="AA151" s="24">
        <f t="shared" si="49"/>
        <v>4.4451762570833796E-2</v>
      </c>
      <c r="AB151" s="24">
        <f t="shared" si="50"/>
        <v>6.9472372814767383E-2</v>
      </c>
      <c r="AC151" s="24">
        <f t="shared" si="51"/>
        <v>7.7458059039003949E-2</v>
      </c>
      <c r="AD151" s="24">
        <f t="shared" si="52"/>
        <v>5.8840500022933395E-2</v>
      </c>
      <c r="AE151" s="24">
        <f t="shared" si="53"/>
        <v>7.6961041136128394E-2</v>
      </c>
      <c r="AF151" s="24">
        <f t="shared" si="54"/>
        <v>7.169192845611648E-2</v>
      </c>
      <c r="AG151" s="24">
        <f t="shared" si="55"/>
        <v>7.216244624823058E-2</v>
      </c>
      <c r="AH151" s="24">
        <f t="shared" si="56"/>
        <v>5.8840500022933395E-2</v>
      </c>
      <c r="AI151" s="24">
        <f t="shared" si="57"/>
        <v>2.4391453124159263E-2</v>
      </c>
      <c r="AJ151" s="24">
        <f t="shared" si="58"/>
        <v>7.6161360965563946E-2</v>
      </c>
      <c r="AK151" s="24">
        <f t="shared" si="59"/>
        <v>6.4538521137571164E-2</v>
      </c>
      <c r="AL151" s="24">
        <f t="shared" si="60"/>
        <v>7.169192845611648E-2</v>
      </c>
      <c r="AM151" s="24">
        <f t="shared" si="61"/>
        <v>6.713930283762852E-2</v>
      </c>
      <c r="AN151" s="24">
        <f t="shared" si="62"/>
        <v>6.713930283762852E-2</v>
      </c>
      <c r="AO151" s="24">
        <f t="shared" si="63"/>
        <v>7.1973499625089241E-2</v>
      </c>
      <c r="AP151" s="24">
        <f t="shared" si="64"/>
        <v>6.693948267510931E-2</v>
      </c>
      <c r="AQ151" s="24">
        <f t="shared" si="65"/>
        <v>3.7457562534900415E-2</v>
      </c>
      <c r="AR151" s="24">
        <f t="shared" si="66"/>
        <v>7.4610863791174639E-2</v>
      </c>
      <c r="AS151" s="24">
        <f t="shared" si="67"/>
        <v>2.9852963149681128E-2</v>
      </c>
      <c r="AT151" s="24">
        <f t="shared" si="68"/>
        <v>7.6692620788254368E-2</v>
      </c>
      <c r="AU151" s="65"/>
      <c r="AX151" s="69">
        <f>SUMPRODUCT($Y151:$AT151,Y$6:AT$6)</f>
        <v>6.8505770108917827E-2</v>
      </c>
    </row>
    <row r="152" spans="1:52" x14ac:dyDescent="0.2">
      <c r="A152" s="2">
        <v>1978</v>
      </c>
      <c r="B152" s="2">
        <v>2</v>
      </c>
      <c r="C152" s="3">
        <v>163</v>
      </c>
      <c r="D152" s="2">
        <v>146</v>
      </c>
      <c r="E152" s="2">
        <v>148</v>
      </c>
      <c r="F152" s="2">
        <v>162</v>
      </c>
      <c r="G152" s="2">
        <v>177</v>
      </c>
      <c r="H152" s="2">
        <v>151</v>
      </c>
      <c r="I152" s="2">
        <v>179</v>
      </c>
      <c r="J152" s="2">
        <v>174</v>
      </c>
      <c r="K152" s="2">
        <v>173</v>
      </c>
      <c r="L152" s="2">
        <v>151</v>
      </c>
      <c r="M152" s="2">
        <v>177</v>
      </c>
      <c r="N152" s="2">
        <v>165</v>
      </c>
      <c r="O152" s="2">
        <v>155</v>
      </c>
      <c r="P152" s="2">
        <v>174</v>
      </c>
      <c r="Q152" s="2">
        <v>168</v>
      </c>
      <c r="R152" s="2">
        <v>169</v>
      </c>
      <c r="S152" s="2">
        <v>156</v>
      </c>
      <c r="T152" s="2">
        <v>147</v>
      </c>
      <c r="U152" s="2">
        <v>139</v>
      </c>
      <c r="V152" s="2">
        <v>170</v>
      </c>
      <c r="W152" s="2">
        <v>144</v>
      </c>
      <c r="X152" s="2">
        <v>163</v>
      </c>
      <c r="Y152" s="24">
        <f t="shared" si="71"/>
        <v>8.9803894861303274E-2</v>
      </c>
      <c r="Z152" s="24">
        <f t="shared" si="48"/>
        <v>5.6352936551131778E-2</v>
      </c>
      <c r="AA152" s="24">
        <f t="shared" si="49"/>
        <v>6.9958588606910468E-2</v>
      </c>
      <c r="AB152" s="24">
        <f t="shared" si="50"/>
        <v>8.3650029286924915E-2</v>
      </c>
      <c r="AC152" s="24">
        <f t="shared" si="51"/>
        <v>9.4745367589366108E-2</v>
      </c>
      <c r="AD152" s="24">
        <f t="shared" si="52"/>
        <v>7.5637414205619979E-2</v>
      </c>
      <c r="AE152" s="24">
        <f t="shared" si="53"/>
        <v>9.9789470608370942E-2</v>
      </c>
      <c r="AF152" s="24">
        <f t="shared" si="54"/>
        <v>9.0151096994297478E-2</v>
      </c>
      <c r="AG152" s="24">
        <f t="shared" si="55"/>
        <v>9.0696561470812204E-2</v>
      </c>
      <c r="AH152" s="24">
        <f t="shared" si="56"/>
        <v>7.5637414205619979E-2</v>
      </c>
      <c r="AI152" s="24">
        <f t="shared" si="57"/>
        <v>6.4161944217285855E-2</v>
      </c>
      <c r="AJ152" s="24">
        <f t="shared" si="58"/>
        <v>9.5310179804324935E-2</v>
      </c>
      <c r="AK152" s="24">
        <f t="shared" si="59"/>
        <v>7.3611817343245955E-2</v>
      </c>
      <c r="AL152" s="24">
        <f t="shared" si="60"/>
        <v>9.0151096994297478E-2</v>
      </c>
      <c r="AM152" s="24">
        <f t="shared" si="61"/>
        <v>8.7011376989629699E-2</v>
      </c>
      <c r="AN152" s="24">
        <f t="shared" si="62"/>
        <v>9.294611250944429E-2</v>
      </c>
      <c r="AO152" s="24">
        <f t="shared" si="63"/>
        <v>8.0042707673536356E-2</v>
      </c>
      <c r="AP152" s="24">
        <f t="shared" si="64"/>
        <v>5.5958653648044629E-2</v>
      </c>
      <c r="AQ152" s="24">
        <f t="shared" si="65"/>
        <v>2.1819047394639673E-2</v>
      </c>
      <c r="AR152" s="24">
        <f t="shared" si="66"/>
        <v>0.10536051565782635</v>
      </c>
      <c r="AS152" s="24">
        <f t="shared" si="67"/>
        <v>5.7158413839948623E-2</v>
      </c>
      <c r="AT152" s="24">
        <f t="shared" si="68"/>
        <v>8.9803894861303274E-2</v>
      </c>
      <c r="AU152" s="65"/>
      <c r="AX152" s="69">
        <f>SUMPRODUCT($Y152:$AT152,Y$7:AT$7)</f>
        <v>7.7106057541190876E-2</v>
      </c>
    </row>
    <row r="153" spans="1:52" x14ac:dyDescent="0.2">
      <c r="A153" s="2">
        <v>1979</v>
      </c>
      <c r="B153" s="2">
        <v>2</v>
      </c>
      <c r="C153" s="3">
        <v>175</v>
      </c>
      <c r="D153" s="2">
        <v>154</v>
      </c>
      <c r="E153" s="2">
        <v>163</v>
      </c>
      <c r="F153" s="2">
        <v>177</v>
      </c>
      <c r="G153" s="2">
        <v>189</v>
      </c>
      <c r="H153" s="2">
        <v>166</v>
      </c>
      <c r="I153" s="2">
        <v>190</v>
      </c>
      <c r="J153" s="2">
        <v>194</v>
      </c>
      <c r="K153" s="2">
        <v>186</v>
      </c>
      <c r="L153" s="2">
        <v>166</v>
      </c>
      <c r="M153" s="2">
        <v>184</v>
      </c>
      <c r="N153" s="2">
        <v>179</v>
      </c>
      <c r="O153" s="2">
        <v>169</v>
      </c>
      <c r="P153" s="2">
        <v>194</v>
      </c>
      <c r="Q153" s="2">
        <v>180</v>
      </c>
      <c r="R153" s="2">
        <v>180</v>
      </c>
      <c r="S153" s="2">
        <v>169</v>
      </c>
      <c r="T153" s="2">
        <v>158</v>
      </c>
      <c r="U153" s="2">
        <v>143</v>
      </c>
      <c r="V153" s="2">
        <v>182</v>
      </c>
      <c r="W153" s="2">
        <v>171</v>
      </c>
      <c r="X153" s="2">
        <v>174</v>
      </c>
      <c r="Y153" s="24">
        <f t="shared" si="71"/>
        <v>7.1035773116751744E-2</v>
      </c>
      <c r="Z153" s="24">
        <f t="shared" si="48"/>
        <v>5.3345980705292714E-2</v>
      </c>
      <c r="AA153" s="24">
        <f t="shared" si="49"/>
        <v>9.6537927042647242E-2</v>
      </c>
      <c r="AB153" s="24">
        <f t="shared" si="50"/>
        <v>8.8553397341445031E-2</v>
      </c>
      <c r="AC153" s="24">
        <f t="shared" si="51"/>
        <v>6.5597282485813271E-2</v>
      </c>
      <c r="AD153" s="24">
        <f t="shared" si="52"/>
        <v>9.4707951541618957E-2</v>
      </c>
      <c r="AE153" s="24">
        <f t="shared" si="53"/>
        <v>5.9638266319731244E-2</v>
      </c>
      <c r="AF153" s="24">
        <f t="shared" si="54"/>
        <v>0.10880285984879917</v>
      </c>
      <c r="AG153" s="24">
        <f t="shared" si="55"/>
        <v>7.2455079215422311E-2</v>
      </c>
      <c r="AH153" s="24">
        <f t="shared" si="56"/>
        <v>9.4707951541618957E-2</v>
      </c>
      <c r="AI153" s="24">
        <f t="shared" si="57"/>
        <v>3.8786025035156449E-2</v>
      </c>
      <c r="AJ153" s="24">
        <f t="shared" si="58"/>
        <v>8.1440331940174485E-2</v>
      </c>
      <c r="AK153" s="24">
        <f t="shared" si="59"/>
        <v>8.6473598003826854E-2</v>
      </c>
      <c r="AL153" s="24">
        <f t="shared" si="60"/>
        <v>0.10880285984879917</v>
      </c>
      <c r="AM153" s="24">
        <f t="shared" si="61"/>
        <v>6.8992871486951421E-2</v>
      </c>
      <c r="AN153" s="24">
        <f t="shared" si="62"/>
        <v>6.3058135967137011E-2</v>
      </c>
      <c r="AO153" s="24">
        <f t="shared" si="63"/>
        <v>8.0042707673536356E-2</v>
      </c>
      <c r="AP153" s="24">
        <f t="shared" si="64"/>
        <v>7.216244624823058E-2</v>
      </c>
      <c r="AQ153" s="24">
        <f t="shared" si="65"/>
        <v>2.8370697129215566E-2</v>
      </c>
      <c r="AR153" s="24">
        <f t="shared" si="66"/>
        <v>6.8208250026533565E-2</v>
      </c>
      <c r="AS153" s="24">
        <f t="shared" si="67"/>
        <v>0.17185025692665923</v>
      </c>
      <c r="AT153" s="24">
        <f t="shared" si="68"/>
        <v>6.5305098407766743E-2</v>
      </c>
      <c r="AU153" s="65"/>
      <c r="AX153" s="69">
        <f>SUMPRODUCT($Y153:$AT153,Y$8:AT$8)</f>
        <v>7.5465483989330756E-2</v>
      </c>
      <c r="AZ153" s="15"/>
    </row>
    <row r="154" spans="1:52" x14ac:dyDescent="0.2">
      <c r="A154" s="2">
        <v>1980</v>
      </c>
      <c r="B154" s="2">
        <v>2</v>
      </c>
      <c r="C154" s="3">
        <v>190</v>
      </c>
      <c r="D154" s="2">
        <v>167</v>
      </c>
      <c r="E154" s="2">
        <v>180</v>
      </c>
      <c r="F154" s="2">
        <v>198</v>
      </c>
      <c r="G154" s="2">
        <v>210</v>
      </c>
      <c r="H154" s="2">
        <v>181</v>
      </c>
      <c r="I154" s="2">
        <v>212</v>
      </c>
      <c r="J154" s="2">
        <v>212</v>
      </c>
      <c r="K154" s="2">
        <v>203</v>
      </c>
      <c r="L154" s="2">
        <v>181</v>
      </c>
      <c r="M154" s="2">
        <v>201</v>
      </c>
      <c r="N154" s="2">
        <v>193</v>
      </c>
      <c r="O154" s="2">
        <v>187</v>
      </c>
      <c r="P154" s="2">
        <v>212</v>
      </c>
      <c r="Q154" s="2">
        <v>197</v>
      </c>
      <c r="R154" s="2">
        <v>198</v>
      </c>
      <c r="S154" s="2">
        <v>186</v>
      </c>
      <c r="T154" s="2">
        <v>173</v>
      </c>
      <c r="U154" s="2">
        <v>149</v>
      </c>
      <c r="V154" s="2">
        <v>194</v>
      </c>
      <c r="W154" s="2">
        <v>201</v>
      </c>
      <c r="X154" s="2">
        <v>185</v>
      </c>
      <c r="Y154" s="24">
        <f t="shared" si="71"/>
        <v>8.2238098236972007E-2</v>
      </c>
      <c r="Z154" s="24">
        <f t="shared" si="48"/>
        <v>8.104121000312603E-2</v>
      </c>
      <c r="AA154" s="24">
        <f t="shared" si="49"/>
        <v>9.9206650083448103E-2</v>
      </c>
      <c r="AB154" s="24">
        <f t="shared" si="50"/>
        <v>0.112117298120706</v>
      </c>
      <c r="AC154" s="24">
        <f t="shared" si="51"/>
        <v>0.10536051565782635</v>
      </c>
      <c r="AD154" s="24">
        <f t="shared" si="52"/>
        <v>8.6509242909282524E-2</v>
      </c>
      <c r="AE154" s="24">
        <f t="shared" si="53"/>
        <v>0.10956220251152624</v>
      </c>
      <c r="AF154" s="24">
        <f t="shared" si="54"/>
        <v>8.8728115608684224E-2</v>
      </c>
      <c r="AG154" s="24">
        <f t="shared" si="55"/>
        <v>8.7459305328586007E-2</v>
      </c>
      <c r="AH154" s="24">
        <f t="shared" si="56"/>
        <v>8.6509242909282524E-2</v>
      </c>
      <c r="AI154" s="24">
        <f t="shared" si="57"/>
        <v>8.8369150450090209E-2</v>
      </c>
      <c r="AJ154" s="24">
        <f t="shared" si="58"/>
        <v>7.5304383064130578E-2</v>
      </c>
      <c r="AK154" s="24">
        <f t="shared" si="59"/>
        <v>0.10120990193151325</v>
      </c>
      <c r="AL154" s="24">
        <f t="shared" si="60"/>
        <v>8.8728115608684224E-2</v>
      </c>
      <c r="AM154" s="24">
        <f t="shared" si="61"/>
        <v>9.0246877847778226E-2</v>
      </c>
      <c r="AN154" s="24">
        <f t="shared" si="62"/>
        <v>9.5310179804324935E-2</v>
      </c>
      <c r="AO154" s="24">
        <f t="shared" si="63"/>
        <v>9.5847958790127835E-2</v>
      </c>
      <c r="AP154" s="24">
        <f t="shared" si="64"/>
        <v>9.0696561470812204E-2</v>
      </c>
      <c r="AQ154" s="24">
        <f t="shared" si="65"/>
        <v>4.1101675685551779E-2</v>
      </c>
      <c r="AR154" s="24">
        <f t="shared" si="66"/>
        <v>6.3851471986532765E-2</v>
      </c>
      <c r="AS154" s="24">
        <f t="shared" si="67"/>
        <v>0.16164135155641599</v>
      </c>
      <c r="AT154" s="24">
        <f t="shared" si="68"/>
        <v>6.1300525863795877E-2</v>
      </c>
      <c r="AU154" s="65"/>
      <c r="AX154" s="69">
        <f>SUMPRODUCT($Y154:$AT154,Y$9:AT$9)</f>
        <v>8.7695314620050063E-2</v>
      </c>
      <c r="AZ154" s="15"/>
    </row>
    <row r="155" spans="1:52" x14ac:dyDescent="0.2">
      <c r="A155" s="2">
        <v>1981</v>
      </c>
      <c r="B155" s="2">
        <v>2</v>
      </c>
      <c r="C155" s="3">
        <v>211</v>
      </c>
      <c r="D155" s="2">
        <v>185</v>
      </c>
      <c r="E155" s="2">
        <v>197</v>
      </c>
      <c r="F155" s="2">
        <v>223</v>
      </c>
      <c r="G155" s="2">
        <v>235</v>
      </c>
      <c r="H155" s="2">
        <v>193</v>
      </c>
      <c r="I155" s="2">
        <v>239</v>
      </c>
      <c r="J155" s="2">
        <v>234</v>
      </c>
      <c r="K155" s="2">
        <v>229</v>
      </c>
      <c r="L155" s="2">
        <v>193</v>
      </c>
      <c r="M155" s="2">
        <v>219</v>
      </c>
      <c r="N155" s="2">
        <v>215</v>
      </c>
      <c r="O155" s="2">
        <v>205</v>
      </c>
      <c r="P155" s="2">
        <v>234</v>
      </c>
      <c r="Q155" s="2">
        <v>219</v>
      </c>
      <c r="R155" s="2">
        <v>220</v>
      </c>
      <c r="S155" s="2">
        <v>208</v>
      </c>
      <c r="T155" s="2">
        <v>192</v>
      </c>
      <c r="U155" s="2">
        <v>158</v>
      </c>
      <c r="V155" s="2">
        <v>218</v>
      </c>
      <c r="W155" s="2">
        <v>210</v>
      </c>
      <c r="X155" s="2">
        <v>207</v>
      </c>
      <c r="Y155" s="24">
        <f t="shared" si="71"/>
        <v>0.10483406131558026</v>
      </c>
      <c r="Z155" s="24">
        <f t="shared" si="48"/>
        <v>0.10236201266156968</v>
      </c>
      <c r="AA155" s="24">
        <f t="shared" si="49"/>
        <v>9.0246877847778226E-2</v>
      </c>
      <c r="AB155" s="24">
        <f t="shared" si="50"/>
        <v>0.11890474076558355</v>
      </c>
      <c r="AC155" s="24">
        <f t="shared" si="51"/>
        <v>0.1124779834266903</v>
      </c>
      <c r="AD155" s="24">
        <f t="shared" si="52"/>
        <v>6.4193157639059861E-2</v>
      </c>
      <c r="AE155" s="24">
        <f t="shared" si="53"/>
        <v>0.11987727725949814</v>
      </c>
      <c r="AF155" s="24">
        <f t="shared" si="54"/>
        <v>9.8734840685689051E-2</v>
      </c>
      <c r="AG155" s="24">
        <f t="shared" si="55"/>
        <v>0.12051602451245237</v>
      </c>
      <c r="AH155" s="24">
        <f t="shared" si="56"/>
        <v>6.4193157639059861E-2</v>
      </c>
      <c r="AI155" s="24">
        <f t="shared" si="57"/>
        <v>8.5766821757425102E-2</v>
      </c>
      <c r="AJ155" s="24">
        <f t="shared" si="58"/>
        <v>0.10794783922277722</v>
      </c>
      <c r="AK155" s="24">
        <f t="shared" si="59"/>
        <v>9.1901362283821494E-2</v>
      </c>
      <c r="AL155" s="24">
        <f t="shared" si="60"/>
        <v>9.8734840685689051E-2</v>
      </c>
      <c r="AM155" s="24">
        <f t="shared" si="61"/>
        <v>0.10586800107851221</v>
      </c>
      <c r="AN155" s="24">
        <f t="shared" si="62"/>
        <v>0.10536051565782635</v>
      </c>
      <c r="AO155" s="24">
        <f t="shared" si="63"/>
        <v>0.11179140598811663</v>
      </c>
      <c r="AP155" s="24">
        <f t="shared" si="64"/>
        <v>0.1042037775300025</v>
      </c>
      <c r="AQ155" s="24">
        <f t="shared" si="65"/>
        <v>5.8648727081507687E-2</v>
      </c>
      <c r="AR155" s="24">
        <f t="shared" si="66"/>
        <v>0.11663690372576088</v>
      </c>
      <c r="AS155" s="24">
        <f t="shared" si="67"/>
        <v>4.380262265839284E-2</v>
      </c>
      <c r="AT155" s="24">
        <f t="shared" si="68"/>
        <v>0.11236296818704417</v>
      </c>
      <c r="AU155" s="65"/>
      <c r="AX155" s="69">
        <f>SUMPRODUCT($Y155:$AT155,Y$10:AT$10)</f>
        <v>0.1015739803210205</v>
      </c>
      <c r="AZ155" s="15"/>
    </row>
    <row r="156" spans="1:52" x14ac:dyDescent="0.2">
      <c r="A156" s="2">
        <v>1982</v>
      </c>
      <c r="B156" s="2">
        <v>2</v>
      </c>
      <c r="C156" s="3">
        <v>224</v>
      </c>
      <c r="D156" s="2">
        <v>194</v>
      </c>
      <c r="E156" s="2">
        <v>214</v>
      </c>
      <c r="F156" s="2">
        <v>236</v>
      </c>
      <c r="G156" s="2">
        <v>253</v>
      </c>
      <c r="H156" s="2">
        <v>195</v>
      </c>
      <c r="I156" s="2">
        <v>258</v>
      </c>
      <c r="J156" s="2">
        <v>249</v>
      </c>
      <c r="K156" s="2">
        <v>240</v>
      </c>
      <c r="L156" s="2">
        <v>195</v>
      </c>
      <c r="M156" s="2">
        <v>223</v>
      </c>
      <c r="N156" s="2">
        <v>228</v>
      </c>
      <c r="O156" s="2">
        <v>217</v>
      </c>
      <c r="P156" s="2">
        <v>246</v>
      </c>
      <c r="Q156" s="2">
        <v>233</v>
      </c>
      <c r="R156" s="2">
        <v>235</v>
      </c>
      <c r="S156" s="2">
        <v>220</v>
      </c>
      <c r="T156" s="2">
        <v>204</v>
      </c>
      <c r="U156" s="2">
        <v>158</v>
      </c>
      <c r="V156" s="2">
        <v>233</v>
      </c>
      <c r="W156" s="2">
        <v>217</v>
      </c>
      <c r="X156" s="2">
        <v>222</v>
      </c>
      <c r="Y156" s="24">
        <f t="shared" si="71"/>
        <v>5.9787918378973431E-2</v>
      </c>
      <c r="Z156" s="24">
        <f t="shared" si="48"/>
        <v>4.750233398500326E-2</v>
      </c>
      <c r="AA156" s="24">
        <f t="shared" si="49"/>
        <v>8.2772286283862906E-2</v>
      </c>
      <c r="AB156" s="24">
        <f t="shared" si="50"/>
        <v>5.6660033565491263E-2</v>
      </c>
      <c r="AC156" s="24">
        <f t="shared" si="51"/>
        <v>7.3803974583361381E-2</v>
      </c>
      <c r="AD156" s="24">
        <f t="shared" si="52"/>
        <v>1.0309369658861287E-2</v>
      </c>
      <c r="AE156" s="24">
        <f t="shared" si="53"/>
        <v>7.6496032990106794E-2</v>
      </c>
      <c r="AF156" s="24">
        <f t="shared" si="54"/>
        <v>6.2131781107006179E-2</v>
      </c>
      <c r="AG156" s="24">
        <f t="shared" si="55"/>
        <v>4.6916919787751657E-2</v>
      </c>
      <c r="AH156" s="24">
        <f t="shared" si="56"/>
        <v>1.0309369658861287E-2</v>
      </c>
      <c r="AI156" s="24">
        <f t="shared" si="57"/>
        <v>1.8100041643617937E-2</v>
      </c>
      <c r="AJ156" s="24">
        <f t="shared" si="58"/>
        <v>5.8707600826777909E-2</v>
      </c>
      <c r="AK156" s="24">
        <f t="shared" si="59"/>
        <v>5.6887374402051424E-2</v>
      </c>
      <c r="AL156" s="24">
        <f t="shared" si="60"/>
        <v>5.0010420574661416E-2</v>
      </c>
      <c r="AM156" s="24">
        <f t="shared" si="61"/>
        <v>6.1966723749199842E-2</v>
      </c>
      <c r="AN156" s="24">
        <f t="shared" si="62"/>
        <v>6.595796779179737E-2</v>
      </c>
      <c r="AO156" s="24">
        <f t="shared" si="63"/>
        <v>5.6089466651043578E-2</v>
      </c>
      <c r="AP156" s="24">
        <f t="shared" si="64"/>
        <v>6.062462181643484E-2</v>
      </c>
      <c r="AQ156" s="24">
        <f t="shared" si="65"/>
        <v>0</v>
      </c>
      <c r="AR156" s="24">
        <f t="shared" si="66"/>
        <v>6.6543390776611477E-2</v>
      </c>
      <c r="AS156" s="24">
        <f t="shared" si="67"/>
        <v>3.278982282299097E-2</v>
      </c>
      <c r="AT156" s="24">
        <f t="shared" si="68"/>
        <v>6.9958588606910468E-2</v>
      </c>
      <c r="AU156" s="65"/>
      <c r="AX156" s="69">
        <f>SUMPRODUCT($Y156:$AT156,Y$11:AT$11)</f>
        <v>5.6148043568780684E-2</v>
      </c>
      <c r="AZ156" s="15"/>
    </row>
    <row r="157" spans="1:52" x14ac:dyDescent="0.2">
      <c r="A157" s="2">
        <v>1983</v>
      </c>
      <c r="B157" s="2">
        <v>2</v>
      </c>
      <c r="C157" s="3">
        <v>228</v>
      </c>
      <c r="D157" s="2">
        <v>195</v>
      </c>
      <c r="E157" s="2">
        <v>216</v>
      </c>
      <c r="F157" s="2">
        <v>243</v>
      </c>
      <c r="G157" s="2">
        <v>238</v>
      </c>
      <c r="H157" s="2">
        <v>197</v>
      </c>
      <c r="I157" s="2">
        <v>240</v>
      </c>
      <c r="J157" s="2">
        <v>251</v>
      </c>
      <c r="K157" s="2">
        <v>238</v>
      </c>
      <c r="L157" s="2">
        <v>197</v>
      </c>
      <c r="M157" s="2">
        <v>240</v>
      </c>
      <c r="N157" s="2">
        <v>234</v>
      </c>
      <c r="O157" s="2">
        <v>225</v>
      </c>
      <c r="P157" s="2">
        <v>248</v>
      </c>
      <c r="Q157" s="2">
        <v>232</v>
      </c>
      <c r="R157" s="2">
        <v>234</v>
      </c>
      <c r="S157" s="2">
        <v>224</v>
      </c>
      <c r="T157" s="2">
        <v>212</v>
      </c>
      <c r="U157" s="2">
        <v>146</v>
      </c>
      <c r="V157" s="2">
        <v>240</v>
      </c>
      <c r="W157" s="2">
        <v>221</v>
      </c>
      <c r="X157" s="2">
        <v>232</v>
      </c>
      <c r="Y157" s="24">
        <f>IFERROR(LN(C157/C156),"")</f>
        <v>1.7699577099400857E-2</v>
      </c>
      <c r="Z157" s="24">
        <f t="shared" si="48"/>
        <v>5.1413995004186523E-3</v>
      </c>
      <c r="AA157" s="24">
        <f t="shared" si="49"/>
        <v>9.3023926623134103E-3</v>
      </c>
      <c r="AB157" s="24">
        <f t="shared" si="50"/>
        <v>2.922963831493831E-2</v>
      </c>
      <c r="AC157" s="24">
        <f t="shared" si="51"/>
        <v>-6.1118815056045529E-2</v>
      </c>
      <c r="AD157" s="24">
        <f t="shared" si="52"/>
        <v>1.0204170174241668E-2</v>
      </c>
      <c r="AE157" s="24">
        <f t="shared" si="53"/>
        <v>-7.2320661579626133E-2</v>
      </c>
      <c r="AF157" s="24">
        <f t="shared" si="54"/>
        <v>8.0000426670763704E-3</v>
      </c>
      <c r="AG157" s="24">
        <f t="shared" si="55"/>
        <v>-8.3682496705165792E-3</v>
      </c>
      <c r="AH157" s="24">
        <f t="shared" si="56"/>
        <v>1.0204170174241668E-2</v>
      </c>
      <c r="AI157" s="24">
        <f t="shared" si="57"/>
        <v>7.3467151881872542E-2</v>
      </c>
      <c r="AJ157" s="24">
        <f t="shared" si="58"/>
        <v>2.5975486403260736E-2</v>
      </c>
      <c r="AK157" s="24">
        <f t="shared" si="59"/>
        <v>3.6203048663960638E-2</v>
      </c>
      <c r="AL157" s="24">
        <f t="shared" si="60"/>
        <v>8.0972102326193028E-3</v>
      </c>
      <c r="AM157" s="24">
        <f t="shared" si="61"/>
        <v>-4.3010818993905854E-3</v>
      </c>
      <c r="AN157" s="24">
        <f t="shared" si="62"/>
        <v>-4.2643987864575397E-3</v>
      </c>
      <c r="AO157" s="24">
        <f t="shared" si="63"/>
        <v>1.8018505502678212E-2</v>
      </c>
      <c r="AP157" s="24">
        <f t="shared" si="64"/>
        <v>3.8466280827796143E-2</v>
      </c>
      <c r="AQ157" s="24">
        <f t="shared" si="65"/>
        <v>-7.8988411318630325E-2</v>
      </c>
      <c r="AR157" s="24">
        <f t="shared" si="66"/>
        <v>2.9600469776290682E-2</v>
      </c>
      <c r="AS157" s="24">
        <f t="shared" si="67"/>
        <v>1.8265347977293189E-2</v>
      </c>
      <c r="AT157" s="24">
        <f t="shared" si="68"/>
        <v>4.4059989794030495E-2</v>
      </c>
      <c r="AU157" s="65"/>
      <c r="AX157" s="69">
        <f>SUMPRODUCT($Y157:$AT157,Y$12:AT$12)</f>
        <v>1.2744893721965947E-2</v>
      </c>
      <c r="AZ157" s="15"/>
    </row>
    <row r="158" spans="1:52" x14ac:dyDescent="0.2">
      <c r="A158" s="2">
        <v>1984</v>
      </c>
      <c r="B158" s="2">
        <v>2</v>
      </c>
      <c r="C158" s="3">
        <v>234</v>
      </c>
      <c r="D158" s="2">
        <v>194</v>
      </c>
      <c r="E158" s="2">
        <v>218</v>
      </c>
      <c r="F158" s="2">
        <v>245</v>
      </c>
      <c r="G158" s="2">
        <v>237</v>
      </c>
      <c r="H158" s="2">
        <v>203</v>
      </c>
      <c r="I158" s="2">
        <v>237</v>
      </c>
      <c r="J158" s="2">
        <v>256</v>
      </c>
      <c r="K158" s="2">
        <v>242</v>
      </c>
      <c r="L158" s="2">
        <v>203</v>
      </c>
      <c r="M158" s="2">
        <v>235</v>
      </c>
      <c r="N158" s="2">
        <v>240</v>
      </c>
      <c r="O158" s="2">
        <v>229</v>
      </c>
      <c r="P158" s="2">
        <v>256</v>
      </c>
      <c r="Q158" s="2">
        <v>236</v>
      </c>
      <c r="R158" s="2">
        <v>238</v>
      </c>
      <c r="S158" s="2">
        <v>228</v>
      </c>
      <c r="T158" s="2">
        <v>214</v>
      </c>
      <c r="U158" s="2">
        <v>147</v>
      </c>
      <c r="V158" s="2">
        <v>248</v>
      </c>
      <c r="W158" s="2">
        <v>230</v>
      </c>
      <c r="X158" s="2">
        <v>238</v>
      </c>
      <c r="Y158" s="24">
        <f t="shared" ref="Y158:Y163" si="72">IFERROR(LN(C158/C157),"")</f>
        <v>2.5975486403260736E-2</v>
      </c>
      <c r="Z158" s="24">
        <f t="shared" si="48"/>
        <v>-5.1413995004186523E-3</v>
      </c>
      <c r="AA158" s="24">
        <f t="shared" si="49"/>
        <v>9.2166551049240476E-3</v>
      </c>
      <c r="AB158" s="24">
        <f t="shared" si="50"/>
        <v>8.1967672041784907E-3</v>
      </c>
      <c r="AC158" s="24">
        <f t="shared" si="51"/>
        <v>-4.2105325363434943E-3</v>
      </c>
      <c r="AD158" s="24">
        <f t="shared" si="52"/>
        <v>3.0002250303798914E-2</v>
      </c>
      <c r="AE158" s="24">
        <f t="shared" si="53"/>
        <v>-1.2578782206860073E-2</v>
      </c>
      <c r="AF158" s="24">
        <f t="shared" si="54"/>
        <v>1.9724505347778573E-2</v>
      </c>
      <c r="AG158" s="24">
        <f t="shared" si="55"/>
        <v>1.6667052485211643E-2</v>
      </c>
      <c r="AH158" s="24">
        <f t="shared" si="56"/>
        <v>3.0002250303798914E-2</v>
      </c>
      <c r="AI158" s="24">
        <f t="shared" si="57"/>
        <v>-2.1053409197832381E-2</v>
      </c>
      <c r="AJ158" s="24">
        <f t="shared" si="58"/>
        <v>2.5317807984289786E-2</v>
      </c>
      <c r="AK158" s="24">
        <f t="shared" si="59"/>
        <v>1.762160134981941E-2</v>
      </c>
      <c r="AL158" s="24">
        <f t="shared" si="60"/>
        <v>3.174869831458027E-2</v>
      </c>
      <c r="AM158" s="24">
        <f t="shared" si="61"/>
        <v>1.709443335930004E-2</v>
      </c>
      <c r="AN158" s="24">
        <f t="shared" si="62"/>
        <v>1.6949558313773205E-2</v>
      </c>
      <c r="AO158" s="24">
        <f t="shared" si="63"/>
        <v>1.7699577099400857E-2</v>
      </c>
      <c r="AP158" s="24">
        <f t="shared" si="64"/>
        <v>9.3897403498391374E-3</v>
      </c>
      <c r="AQ158" s="24">
        <f t="shared" si="65"/>
        <v>6.8259650703998906E-3</v>
      </c>
      <c r="AR158" s="24">
        <f t="shared" si="66"/>
        <v>3.278982282299097E-2</v>
      </c>
      <c r="AS158" s="24">
        <f t="shared" si="67"/>
        <v>3.9916607405442631E-2</v>
      </c>
      <c r="AT158" s="24">
        <f t="shared" si="68"/>
        <v>2.5533302005164845E-2</v>
      </c>
      <c r="AU158" s="65"/>
      <c r="AX158" s="69">
        <f>SUMPRODUCT($Y158:$AT158,Y$13:AT$13)</f>
        <v>1.473269420749561E-2</v>
      </c>
      <c r="AZ158" s="15"/>
    </row>
    <row r="159" spans="1:52" x14ac:dyDescent="0.2">
      <c r="A159" s="2">
        <v>1985</v>
      </c>
      <c r="B159" s="2">
        <v>2</v>
      </c>
      <c r="C159" s="3">
        <v>232</v>
      </c>
      <c r="D159" s="2">
        <v>196</v>
      </c>
      <c r="E159" s="2">
        <v>221</v>
      </c>
      <c r="F159" s="2">
        <v>244</v>
      </c>
      <c r="G159" s="2">
        <v>235</v>
      </c>
      <c r="H159" s="2">
        <v>207</v>
      </c>
      <c r="I159" s="2">
        <v>234</v>
      </c>
      <c r="J159" s="2">
        <v>260</v>
      </c>
      <c r="K159" s="2">
        <v>243</v>
      </c>
      <c r="L159" s="2">
        <v>207</v>
      </c>
      <c r="M159" s="2">
        <v>247</v>
      </c>
      <c r="N159" s="2">
        <v>236</v>
      </c>
      <c r="O159" s="2">
        <v>230</v>
      </c>
      <c r="P159" s="2">
        <v>260</v>
      </c>
      <c r="Q159" s="2">
        <v>236</v>
      </c>
      <c r="R159" s="2">
        <v>238</v>
      </c>
      <c r="S159" s="2">
        <v>226</v>
      </c>
      <c r="T159" s="2">
        <v>214</v>
      </c>
      <c r="U159" s="2">
        <v>158</v>
      </c>
      <c r="V159" s="2">
        <v>244</v>
      </c>
      <c r="W159" s="2">
        <v>237</v>
      </c>
      <c r="X159" s="2">
        <v>235</v>
      </c>
      <c r="Y159" s="24">
        <f t="shared" si="72"/>
        <v>-8.5837436913914419E-3</v>
      </c>
      <c r="Z159" s="24">
        <f t="shared" si="48"/>
        <v>1.0256500167189061E-2</v>
      </c>
      <c r="AA159" s="24">
        <f t="shared" si="49"/>
        <v>1.3667638728663835E-2</v>
      </c>
      <c r="AB159" s="24">
        <f t="shared" si="50"/>
        <v>-4.0899852515251661E-3</v>
      </c>
      <c r="AC159" s="24">
        <f t="shared" si="51"/>
        <v>-8.4746269909722321E-3</v>
      </c>
      <c r="AD159" s="24">
        <f t="shared" si="52"/>
        <v>1.9512814223581719E-2</v>
      </c>
      <c r="AE159" s="24">
        <f t="shared" si="53"/>
        <v>-1.2739025777429714E-2</v>
      </c>
      <c r="AF159" s="24">
        <f t="shared" si="54"/>
        <v>1.5504186535965254E-2</v>
      </c>
      <c r="AG159" s="24">
        <f t="shared" si="55"/>
        <v>4.1237171838621562E-3</v>
      </c>
      <c r="AH159" s="24">
        <f t="shared" si="56"/>
        <v>1.9512814223581719E-2</v>
      </c>
      <c r="AI159" s="24">
        <f t="shared" si="57"/>
        <v>4.9802822483818301E-2</v>
      </c>
      <c r="AJ159" s="24">
        <f t="shared" si="58"/>
        <v>-1.6807118316381289E-2</v>
      </c>
      <c r="AK159" s="24">
        <f t="shared" si="59"/>
        <v>4.3573053689556262E-3</v>
      </c>
      <c r="AL159" s="24">
        <f t="shared" si="60"/>
        <v>1.5504186535965254E-2</v>
      </c>
      <c r="AM159" s="24">
        <f t="shared" si="61"/>
        <v>0</v>
      </c>
      <c r="AN159" s="24">
        <f t="shared" si="62"/>
        <v>0</v>
      </c>
      <c r="AO159" s="24">
        <f t="shared" si="63"/>
        <v>-8.8106296821549197E-3</v>
      </c>
      <c r="AP159" s="24">
        <f t="shared" si="64"/>
        <v>0</v>
      </c>
      <c r="AQ159" s="24">
        <f t="shared" si="65"/>
        <v>7.216244624823058E-2</v>
      </c>
      <c r="AR159" s="24">
        <f t="shared" si="66"/>
        <v>-1.6260520871780291E-2</v>
      </c>
      <c r="AS159" s="24">
        <f t="shared" si="67"/>
        <v>2.9980832211935857E-2</v>
      </c>
      <c r="AT159" s="24">
        <f t="shared" si="68"/>
        <v>-1.2685159527315687E-2</v>
      </c>
      <c r="AU159" s="65"/>
      <c r="AX159" s="69">
        <f>SUMPRODUCT($Y159:$AT159,Y$14:AT$14)</f>
        <v>1.4284709651122751E-4</v>
      </c>
      <c r="AZ159" s="15"/>
    </row>
    <row r="160" spans="1:52" x14ac:dyDescent="0.2">
      <c r="A160" s="2">
        <v>1986</v>
      </c>
      <c r="B160" s="2">
        <v>2</v>
      </c>
      <c r="C160" s="3">
        <v>223</v>
      </c>
      <c r="D160" s="2">
        <v>198</v>
      </c>
      <c r="E160" s="2">
        <v>224</v>
      </c>
      <c r="F160" s="2">
        <v>244</v>
      </c>
      <c r="G160" s="2">
        <v>240</v>
      </c>
      <c r="H160" s="2">
        <v>208</v>
      </c>
      <c r="I160" s="2">
        <v>241</v>
      </c>
      <c r="J160" s="2">
        <v>259</v>
      </c>
      <c r="K160" s="2">
        <v>245</v>
      </c>
      <c r="L160" s="2">
        <v>208</v>
      </c>
      <c r="M160" s="2">
        <v>238</v>
      </c>
      <c r="N160" s="2">
        <v>224</v>
      </c>
      <c r="O160" s="2">
        <v>232</v>
      </c>
      <c r="P160" s="2">
        <v>259</v>
      </c>
      <c r="Q160" s="2">
        <v>236</v>
      </c>
      <c r="R160" s="2">
        <v>237</v>
      </c>
      <c r="S160" s="2">
        <v>222</v>
      </c>
      <c r="T160" s="2">
        <v>216</v>
      </c>
      <c r="U160" s="2">
        <v>166</v>
      </c>
      <c r="V160" s="2">
        <v>226</v>
      </c>
      <c r="W160" s="2">
        <v>236</v>
      </c>
      <c r="X160" s="2">
        <v>224</v>
      </c>
      <c r="Y160" s="24">
        <f t="shared" si="72"/>
        <v>-3.9565600206191251E-2</v>
      </c>
      <c r="Z160" s="24">
        <f t="shared" si="48"/>
        <v>1.0152371464017908E-2</v>
      </c>
      <c r="AA160" s="24">
        <f t="shared" si="49"/>
        <v>1.3483350337286988E-2</v>
      </c>
      <c r="AB160" s="24">
        <f t="shared" si="50"/>
        <v>0</v>
      </c>
      <c r="AC160" s="24">
        <f t="shared" si="51"/>
        <v>2.1053409197832263E-2</v>
      </c>
      <c r="AD160" s="24">
        <f t="shared" si="52"/>
        <v>4.8192864359489218E-3</v>
      </c>
      <c r="AE160" s="24">
        <f t="shared" si="53"/>
        <v>2.9475818132953465E-2</v>
      </c>
      <c r="AF160" s="24">
        <f t="shared" si="54"/>
        <v>-3.8535693159899662E-3</v>
      </c>
      <c r="AG160" s="24">
        <f t="shared" si="55"/>
        <v>8.1967672041784907E-3</v>
      </c>
      <c r="AH160" s="24">
        <f t="shared" si="56"/>
        <v>4.8192864359489218E-3</v>
      </c>
      <c r="AI160" s="24">
        <f t="shared" si="57"/>
        <v>-3.7117662956502512E-2</v>
      </c>
      <c r="AJ160" s="24">
        <f t="shared" si="58"/>
        <v>-5.2185753170570191E-2</v>
      </c>
      <c r="AK160" s="24">
        <f t="shared" si="59"/>
        <v>8.6580627431145311E-3</v>
      </c>
      <c r="AL160" s="24">
        <f t="shared" si="60"/>
        <v>-3.8535693159899662E-3</v>
      </c>
      <c r="AM160" s="24">
        <f t="shared" si="61"/>
        <v>0</v>
      </c>
      <c r="AN160" s="24">
        <f t="shared" si="62"/>
        <v>-4.2105325363434943E-3</v>
      </c>
      <c r="AO160" s="24">
        <f t="shared" si="63"/>
        <v>-1.7857617400006461E-2</v>
      </c>
      <c r="AP160" s="24">
        <f t="shared" si="64"/>
        <v>9.3023926623134103E-3</v>
      </c>
      <c r="AQ160" s="24">
        <f t="shared" si="65"/>
        <v>4.9392755329576474E-2</v>
      </c>
      <c r="AR160" s="24">
        <f t="shared" si="66"/>
        <v>-7.6633226020915962E-2</v>
      </c>
      <c r="AS160" s="24">
        <f t="shared" si="67"/>
        <v>-4.2283361095210642E-3</v>
      </c>
      <c r="AT160" s="24">
        <f t="shared" si="68"/>
        <v>-4.7939462289119064E-2</v>
      </c>
      <c r="AU160" s="65"/>
      <c r="AX160" s="69">
        <f>SUMPRODUCT($Y160:$AT160,Y$15:AT$15)</f>
        <v>-5.0586474413026015E-3</v>
      </c>
      <c r="AZ160" s="15"/>
    </row>
    <row r="161" spans="1:52" x14ac:dyDescent="0.2">
      <c r="A161" s="2">
        <v>1987</v>
      </c>
      <c r="B161" s="2">
        <v>2</v>
      </c>
      <c r="C161" s="3">
        <v>228</v>
      </c>
      <c r="D161" s="2">
        <v>200</v>
      </c>
      <c r="E161" s="2">
        <v>227</v>
      </c>
      <c r="F161" s="2">
        <v>246</v>
      </c>
      <c r="G161" s="2">
        <v>245</v>
      </c>
      <c r="H161" s="2">
        <v>210</v>
      </c>
      <c r="I161" s="2">
        <v>245</v>
      </c>
      <c r="J161" s="2">
        <v>266</v>
      </c>
      <c r="K161" s="2">
        <v>251</v>
      </c>
      <c r="L161" s="2">
        <v>210</v>
      </c>
      <c r="M161" s="2">
        <v>244</v>
      </c>
      <c r="N161" s="2">
        <v>229</v>
      </c>
      <c r="O161" s="2">
        <v>237</v>
      </c>
      <c r="P161" s="2">
        <v>266</v>
      </c>
      <c r="Q161" s="2">
        <v>240</v>
      </c>
      <c r="R161" s="2">
        <v>242</v>
      </c>
      <c r="S161" s="2">
        <v>226</v>
      </c>
      <c r="T161" s="2">
        <v>219</v>
      </c>
      <c r="U161" s="2">
        <v>165</v>
      </c>
      <c r="V161" s="2">
        <v>232</v>
      </c>
      <c r="W161" s="2">
        <v>243</v>
      </c>
      <c r="X161" s="2">
        <v>227</v>
      </c>
      <c r="Y161" s="24">
        <f t="shared" si="72"/>
        <v>2.2173857494322075E-2</v>
      </c>
      <c r="Z161" s="24">
        <f t="shared" si="48"/>
        <v>1.0050335853501506E-2</v>
      </c>
      <c r="AA161" s="24">
        <f t="shared" si="49"/>
        <v>1.3303965626362886E-2</v>
      </c>
      <c r="AB161" s="24">
        <f t="shared" si="50"/>
        <v>8.1633106391608354E-3</v>
      </c>
      <c r="AC161" s="24">
        <f t="shared" si="51"/>
        <v>2.061928720273561E-2</v>
      </c>
      <c r="AD161" s="24">
        <f t="shared" si="52"/>
        <v>9.5694510161506725E-3</v>
      </c>
      <c r="AE161" s="24">
        <f t="shared" si="53"/>
        <v>1.6461277054071931E-2</v>
      </c>
      <c r="AF161" s="24">
        <f t="shared" si="54"/>
        <v>2.6668247082161273E-2</v>
      </c>
      <c r="AG161" s="24">
        <f t="shared" si="55"/>
        <v>2.4194728587056971E-2</v>
      </c>
      <c r="AH161" s="24">
        <f t="shared" si="56"/>
        <v>9.5694510161506725E-3</v>
      </c>
      <c r="AI161" s="24">
        <f t="shared" si="57"/>
        <v>2.4897551621727087E-2</v>
      </c>
      <c r="AJ161" s="24">
        <f t="shared" si="58"/>
        <v>2.2075951699199826E-2</v>
      </c>
      <c r="AK161" s="24">
        <f t="shared" si="59"/>
        <v>2.1322769468821244E-2</v>
      </c>
      <c r="AL161" s="24">
        <f t="shared" si="60"/>
        <v>2.6668247082161273E-2</v>
      </c>
      <c r="AM161" s="24">
        <f t="shared" si="61"/>
        <v>1.6807118316381191E-2</v>
      </c>
      <c r="AN161" s="24">
        <f t="shared" si="62"/>
        <v>2.0877585021555178E-2</v>
      </c>
      <c r="AO161" s="24">
        <f t="shared" si="63"/>
        <v>1.7857617400006472E-2</v>
      </c>
      <c r="AP161" s="24">
        <f t="shared" si="64"/>
        <v>1.3793322132335769E-2</v>
      </c>
      <c r="AQ161" s="24">
        <f t="shared" si="65"/>
        <v>-6.0423144559625863E-3</v>
      </c>
      <c r="AR161" s="24">
        <f t="shared" si="66"/>
        <v>2.6202372394024117E-2</v>
      </c>
      <c r="AS161" s="24">
        <f t="shared" si="67"/>
        <v>2.922963831493831E-2</v>
      </c>
      <c r="AT161" s="24">
        <f t="shared" si="68"/>
        <v>1.3303965626362886E-2</v>
      </c>
      <c r="AU161" s="65"/>
      <c r="AX161" s="69">
        <f>SUMPRODUCT($Y161:$AT161,Y$16:AT$16)</f>
        <v>1.732944569858479E-2</v>
      </c>
      <c r="AZ161" s="15"/>
    </row>
    <row r="162" spans="1:52" x14ac:dyDescent="0.2">
      <c r="A162" s="2">
        <v>1988</v>
      </c>
      <c r="B162" s="2">
        <v>2</v>
      </c>
      <c r="C162" s="3">
        <v>242.75</v>
      </c>
      <c r="D162" s="2">
        <v>211.5</v>
      </c>
      <c r="E162" s="2">
        <v>239.5</v>
      </c>
      <c r="F162" s="2">
        <v>248.75</v>
      </c>
      <c r="G162" s="2">
        <v>261</v>
      </c>
      <c r="H162" s="2">
        <v>216.5</v>
      </c>
      <c r="I162" s="2">
        <v>261.5</v>
      </c>
      <c r="J162" s="2">
        <v>285</v>
      </c>
      <c r="K162" s="2">
        <v>270.25</v>
      </c>
      <c r="L162" s="2">
        <v>216.5</v>
      </c>
      <c r="M162" s="2">
        <v>258.5</v>
      </c>
      <c r="N162" s="2">
        <v>246.75</v>
      </c>
      <c r="O162" s="2">
        <v>249.25</v>
      </c>
      <c r="P162" s="2">
        <v>285</v>
      </c>
      <c r="Q162" s="2">
        <v>257.5</v>
      </c>
      <c r="R162" s="2">
        <v>258.5</v>
      </c>
      <c r="S162" s="2">
        <v>235.25</v>
      </c>
      <c r="T162" s="2">
        <v>224.75</v>
      </c>
      <c r="U162" s="2">
        <v>170.25</v>
      </c>
      <c r="V162" s="2">
        <v>255</v>
      </c>
      <c r="W162" s="2">
        <v>246.75</v>
      </c>
      <c r="X162" s="2">
        <v>245</v>
      </c>
      <c r="Y162" s="24">
        <f t="shared" si="72"/>
        <v>6.268647821699358E-2</v>
      </c>
      <c r="Z162" s="24">
        <f t="shared" si="48"/>
        <v>5.5907631938296086E-2</v>
      </c>
      <c r="AA162" s="24">
        <f t="shared" si="49"/>
        <v>5.3603399369567338E-2</v>
      </c>
      <c r="AB162" s="24">
        <f t="shared" si="50"/>
        <v>1.1116840106339393E-2</v>
      </c>
      <c r="AC162" s="24">
        <f t="shared" si="51"/>
        <v>6.3262196777966323E-2</v>
      </c>
      <c r="AD162" s="24">
        <f t="shared" si="52"/>
        <v>3.0483016725075751E-2</v>
      </c>
      <c r="AE162" s="24">
        <f t="shared" si="53"/>
        <v>6.5176072960250533E-2</v>
      </c>
      <c r="AF162" s="24">
        <f t="shared" si="54"/>
        <v>6.8992871486951421E-2</v>
      </c>
      <c r="AG162" s="24">
        <f t="shared" si="55"/>
        <v>7.3894517387533706E-2</v>
      </c>
      <c r="AH162" s="24">
        <f t="shared" si="56"/>
        <v>3.0483016725075751E-2</v>
      </c>
      <c r="AI162" s="24">
        <f t="shared" si="57"/>
        <v>5.7727468655281888E-2</v>
      </c>
      <c r="AJ162" s="24">
        <f t="shared" si="58"/>
        <v>7.4653674759351307E-2</v>
      </c>
      <c r="AK162" s="24">
        <f t="shared" si="59"/>
        <v>5.039626770681651E-2</v>
      </c>
      <c r="AL162" s="24">
        <f t="shared" si="60"/>
        <v>6.8992871486951421E-2</v>
      </c>
      <c r="AM162" s="24">
        <f t="shared" si="61"/>
        <v>7.0380796761799605E-2</v>
      </c>
      <c r="AN162" s="24">
        <f t="shared" si="62"/>
        <v>6.595796779179737E-2</v>
      </c>
      <c r="AO162" s="24">
        <f t="shared" si="63"/>
        <v>4.0113779193203122E-2</v>
      </c>
      <c r="AP162" s="24">
        <f t="shared" si="64"/>
        <v>2.5916943535228901E-2</v>
      </c>
      <c r="AQ162" s="24">
        <f t="shared" si="65"/>
        <v>3.1322471129041067E-2</v>
      </c>
      <c r="AR162" s="24">
        <f t="shared" si="66"/>
        <v>9.4526173492116089E-2</v>
      </c>
      <c r="AS162" s="24">
        <f t="shared" si="67"/>
        <v>1.5314234973042575E-2</v>
      </c>
      <c r="AT162" s="24">
        <f t="shared" si="68"/>
        <v>7.6308193063324259E-2</v>
      </c>
      <c r="AU162" s="65"/>
      <c r="AX162" s="69">
        <f>SUMPRODUCT($Y162:$AT162,Y$17:AT$17)</f>
        <v>5.071626739026798E-2</v>
      </c>
      <c r="AZ162" s="15"/>
    </row>
    <row r="163" spans="1:52" x14ac:dyDescent="0.2">
      <c r="A163" s="2">
        <v>1989</v>
      </c>
      <c r="B163" s="2">
        <v>2</v>
      </c>
      <c r="C163" s="3">
        <v>255.25</v>
      </c>
      <c r="D163" s="2">
        <v>222.25</v>
      </c>
      <c r="E163" s="2">
        <v>249</v>
      </c>
      <c r="F163" s="2">
        <v>254.5</v>
      </c>
      <c r="G163" s="2">
        <v>265.25</v>
      </c>
      <c r="H163" s="2">
        <v>224.5</v>
      </c>
      <c r="I163" s="2">
        <v>263.75</v>
      </c>
      <c r="J163" s="2">
        <v>303</v>
      </c>
      <c r="K163" s="2">
        <v>285</v>
      </c>
      <c r="L163" s="2">
        <v>224.5</v>
      </c>
      <c r="M163" s="2">
        <v>272.75</v>
      </c>
      <c r="N163" s="2">
        <v>259</v>
      </c>
      <c r="O163" s="2">
        <v>267</v>
      </c>
      <c r="P163" s="2">
        <v>303</v>
      </c>
      <c r="Q163" s="2">
        <v>268</v>
      </c>
      <c r="R163" s="2">
        <v>269</v>
      </c>
      <c r="S163" s="2">
        <v>243.25</v>
      </c>
      <c r="T163" s="2">
        <v>232.25</v>
      </c>
      <c r="U163" s="2">
        <v>176.75</v>
      </c>
      <c r="V163" s="2">
        <v>270.75</v>
      </c>
      <c r="W163" s="2">
        <v>253</v>
      </c>
      <c r="X163" s="2">
        <v>257.75</v>
      </c>
      <c r="Y163" s="24">
        <f t="shared" si="72"/>
        <v>5.0211349873340701E-2</v>
      </c>
      <c r="Z163" s="24">
        <f t="shared" si="48"/>
        <v>4.9577875907681319E-2</v>
      </c>
      <c r="AA163" s="24">
        <f t="shared" si="49"/>
        <v>3.8899479613737596E-2</v>
      </c>
      <c r="AB163" s="24">
        <f t="shared" si="50"/>
        <v>2.2852459951875227E-2</v>
      </c>
      <c r="AC163" s="24">
        <f t="shared" si="51"/>
        <v>1.6152370171399134E-2</v>
      </c>
      <c r="AD163" s="24">
        <f t="shared" si="52"/>
        <v>3.6285159739764372E-2</v>
      </c>
      <c r="AE163" s="24">
        <f t="shared" si="53"/>
        <v>8.5674012852985839E-3</v>
      </c>
      <c r="AF163" s="24">
        <f t="shared" si="54"/>
        <v>6.1243625240718594E-2</v>
      </c>
      <c r="AG163" s="24">
        <f t="shared" si="55"/>
        <v>5.3141723749332861E-2</v>
      </c>
      <c r="AH163" s="24">
        <f t="shared" si="56"/>
        <v>3.6285159739764372E-2</v>
      </c>
      <c r="AI163" s="24">
        <f t="shared" si="57"/>
        <v>5.365993076469644E-2</v>
      </c>
      <c r="AJ163" s="24">
        <f t="shared" si="58"/>
        <v>4.8452383385946748E-2</v>
      </c>
      <c r="AK163" s="24">
        <f t="shared" si="59"/>
        <v>6.8792249558301891E-2</v>
      </c>
      <c r="AL163" s="24">
        <f t="shared" si="60"/>
        <v>6.1243625240718594E-2</v>
      </c>
      <c r="AM163" s="24">
        <f t="shared" si="61"/>
        <v>3.9967260407065913E-2</v>
      </c>
      <c r="AN163" s="24">
        <f t="shared" si="62"/>
        <v>3.9815685653355193E-2</v>
      </c>
      <c r="AO163" s="24">
        <f t="shared" si="63"/>
        <v>3.3440942600625467E-2</v>
      </c>
      <c r="AP163" s="24">
        <f t="shared" si="64"/>
        <v>3.2825704342218154E-2</v>
      </c>
      <c r="AQ163" s="24">
        <f t="shared" si="65"/>
        <v>3.7468359747060462E-2</v>
      </c>
      <c r="AR163" s="24">
        <f t="shared" si="66"/>
        <v>5.9932340722673852E-2</v>
      </c>
      <c r="AS163" s="24">
        <f t="shared" si="67"/>
        <v>2.5013810413929229E-2</v>
      </c>
      <c r="AT163" s="24">
        <f t="shared" si="68"/>
        <v>5.0731912352342388E-2</v>
      </c>
      <c r="AU163" s="65"/>
      <c r="AX163" s="69">
        <f>SUMPRODUCT($Y163:$AT163,Y$18:AT$18)</f>
        <v>4.3955166975331521E-2</v>
      </c>
      <c r="AZ163" s="15"/>
    </row>
    <row r="164" spans="1:52" x14ac:dyDescent="0.2">
      <c r="A164" s="2">
        <v>1990</v>
      </c>
      <c r="B164" s="2">
        <v>2</v>
      </c>
      <c r="C164" s="3">
        <v>259.75</v>
      </c>
      <c r="D164" s="2">
        <v>225.5</v>
      </c>
      <c r="E164" s="2">
        <v>255.25</v>
      </c>
      <c r="F164" s="2">
        <v>256.75</v>
      </c>
      <c r="G164" s="2">
        <v>256.5</v>
      </c>
      <c r="H164" s="2">
        <v>223.5</v>
      </c>
      <c r="I164" s="2">
        <v>252.75</v>
      </c>
      <c r="J164" s="2">
        <v>311.5</v>
      </c>
      <c r="K164" s="2">
        <v>285</v>
      </c>
      <c r="L164" s="2">
        <v>223.5</v>
      </c>
      <c r="M164" s="2">
        <v>273</v>
      </c>
      <c r="N164" s="2">
        <v>263.25</v>
      </c>
      <c r="O164" s="2">
        <v>274</v>
      </c>
      <c r="P164" s="2">
        <v>313</v>
      </c>
      <c r="Q164" s="2">
        <v>267.25</v>
      </c>
      <c r="R164" s="2">
        <v>269</v>
      </c>
      <c r="S164" s="2">
        <v>248</v>
      </c>
      <c r="T164" s="2">
        <v>238</v>
      </c>
      <c r="U164" s="2">
        <v>185</v>
      </c>
      <c r="V164" s="2">
        <v>274.75</v>
      </c>
      <c r="W164" s="2">
        <v>268.75</v>
      </c>
      <c r="X164" s="2">
        <v>262.25</v>
      </c>
      <c r="Y164" s="24">
        <f>IFERROR(LN(C164/C163),"")</f>
        <v>1.7476172934561808E-2</v>
      </c>
      <c r="Z164" s="24">
        <f t="shared" si="48"/>
        <v>1.4517284548719084E-2</v>
      </c>
      <c r="AA164" s="24">
        <f t="shared" si="49"/>
        <v>2.479056058006741E-2</v>
      </c>
      <c r="AB164" s="24">
        <f t="shared" si="50"/>
        <v>8.8020128180901804E-3</v>
      </c>
      <c r="AC164" s="24">
        <f t="shared" si="51"/>
        <v>-3.3544112883268237E-2</v>
      </c>
      <c r="AD164" s="24">
        <f t="shared" si="52"/>
        <v>-4.4642931286854931E-3</v>
      </c>
      <c r="AE164" s="24">
        <f t="shared" si="53"/>
        <v>-4.2600826889695444E-2</v>
      </c>
      <c r="AF164" s="24">
        <f t="shared" si="54"/>
        <v>2.7666532718138643E-2</v>
      </c>
      <c r="AG164" s="24">
        <f t="shared" si="55"/>
        <v>0</v>
      </c>
      <c r="AH164" s="24">
        <f t="shared" si="56"/>
        <v>-4.4642931286854931E-3</v>
      </c>
      <c r="AI164" s="24">
        <f t="shared" si="57"/>
        <v>9.1617047177958209E-4</v>
      </c>
      <c r="AJ164" s="24">
        <f t="shared" si="58"/>
        <v>1.6276089314547045E-2</v>
      </c>
      <c r="AK164" s="24">
        <f t="shared" si="59"/>
        <v>2.5879447987820759E-2</v>
      </c>
      <c r="AL164" s="24">
        <f t="shared" si="60"/>
        <v>3.2470385030784032E-2</v>
      </c>
      <c r="AM164" s="24">
        <f t="shared" si="61"/>
        <v>-2.8024306057021216E-3</v>
      </c>
      <c r="AN164" s="24">
        <f t="shared" si="62"/>
        <v>0</v>
      </c>
      <c r="AO164" s="24">
        <f t="shared" si="63"/>
        <v>1.9339025098867705E-2</v>
      </c>
      <c r="AP164" s="24">
        <f t="shared" si="64"/>
        <v>2.4456295977526715E-2</v>
      </c>
      <c r="AQ164" s="24">
        <f t="shared" si="65"/>
        <v>4.5619520301642631E-2</v>
      </c>
      <c r="AR164" s="24">
        <f t="shared" si="66"/>
        <v>1.4665707402630832E-2</v>
      </c>
      <c r="AS164" s="24">
        <f t="shared" si="67"/>
        <v>6.0392090714352295E-2</v>
      </c>
      <c r="AT164" s="24">
        <f t="shared" si="68"/>
        <v>1.7308124379337188E-2</v>
      </c>
      <c r="AU164" s="65"/>
      <c r="AX164" s="69">
        <f>SUMPRODUCT($Y164:$AT164,Y$19:AT$19)</f>
        <v>1.6796837347455375E-2</v>
      </c>
      <c r="AZ164" s="15"/>
    </row>
    <row r="165" spans="1:52" x14ac:dyDescent="0.2">
      <c r="A165" s="2">
        <v>1991</v>
      </c>
      <c r="B165" s="2">
        <v>2</v>
      </c>
      <c r="C165" s="3">
        <v>262.5</v>
      </c>
      <c r="D165" s="2">
        <v>230</v>
      </c>
      <c r="E165" s="2">
        <v>258.75</v>
      </c>
      <c r="F165" s="2">
        <v>262.75</v>
      </c>
      <c r="G165" s="2">
        <v>251.75</v>
      </c>
      <c r="H165" s="2">
        <v>217.75</v>
      </c>
      <c r="I165" s="2">
        <v>245.25</v>
      </c>
      <c r="J165" s="2">
        <v>323.75</v>
      </c>
      <c r="K165" s="2">
        <v>289</v>
      </c>
      <c r="L165" s="2">
        <v>217.75</v>
      </c>
      <c r="M165" s="2">
        <v>272</v>
      </c>
      <c r="N165" s="2">
        <v>268.25</v>
      </c>
      <c r="O165" s="2">
        <v>279</v>
      </c>
      <c r="P165" s="2">
        <v>323.75</v>
      </c>
      <c r="Q165" s="2">
        <v>268</v>
      </c>
      <c r="R165" s="2">
        <v>270</v>
      </c>
      <c r="S165" s="2">
        <v>253.5</v>
      </c>
      <c r="T165" s="2">
        <v>243.5</v>
      </c>
      <c r="U165" s="2">
        <v>190.25</v>
      </c>
      <c r="V165" s="2">
        <v>279</v>
      </c>
      <c r="W165" s="2">
        <v>282.75</v>
      </c>
      <c r="X165" s="2">
        <v>267</v>
      </c>
      <c r="Y165" s="24">
        <f t="shared" ref="Y165:Y189" si="73">IFERROR(LN(C165/C164),"")</f>
        <v>1.0531452052341734E-2</v>
      </c>
      <c r="Z165" s="24">
        <f t="shared" si="48"/>
        <v>1.9759149980462392E-2</v>
      </c>
      <c r="AA165" s="24">
        <f t="shared" si="49"/>
        <v>1.3618887534803821E-2</v>
      </c>
      <c r="AB165" s="24">
        <f t="shared" si="50"/>
        <v>2.3100160948392835E-2</v>
      </c>
      <c r="AC165" s="24">
        <f t="shared" si="51"/>
        <v>-1.8692133012152522E-2</v>
      </c>
      <c r="AD165" s="24">
        <f t="shared" si="52"/>
        <v>-2.6063798321011404E-2</v>
      </c>
      <c r="AE165" s="24">
        <f t="shared" si="53"/>
        <v>-3.012275945510836E-2</v>
      </c>
      <c r="AF165" s="24">
        <f t="shared" si="54"/>
        <v>3.8572274786239653E-2</v>
      </c>
      <c r="AG165" s="24">
        <f t="shared" si="55"/>
        <v>1.3937507843781678E-2</v>
      </c>
      <c r="AH165" s="24">
        <f t="shared" si="56"/>
        <v>-2.6063798321011404E-2</v>
      </c>
      <c r="AI165" s="24">
        <f t="shared" si="57"/>
        <v>-3.6697288889624017E-3</v>
      </c>
      <c r="AJ165" s="24">
        <f t="shared" si="58"/>
        <v>1.8815230496722953E-2</v>
      </c>
      <c r="AK165" s="24">
        <f t="shared" si="59"/>
        <v>1.8083675433295327E-2</v>
      </c>
      <c r="AL165" s="24">
        <f t="shared" si="60"/>
        <v>3.3768422473594316E-2</v>
      </c>
      <c r="AM165" s="24">
        <f t="shared" si="61"/>
        <v>2.8024306057021155E-3</v>
      </c>
      <c r="AN165" s="24">
        <f t="shared" si="62"/>
        <v>3.7105793965355534E-3</v>
      </c>
      <c r="AO165" s="24">
        <f t="shared" si="63"/>
        <v>2.1935076866255714E-2</v>
      </c>
      <c r="AP165" s="24">
        <f t="shared" si="64"/>
        <v>2.2846268851169707E-2</v>
      </c>
      <c r="AQ165" s="24">
        <f t="shared" si="65"/>
        <v>2.7983171663470439E-2</v>
      </c>
      <c r="AR165" s="24">
        <f t="shared" si="66"/>
        <v>1.5350188537634851E-2</v>
      </c>
      <c r="AS165" s="24">
        <f t="shared" si="67"/>
        <v>5.0781535554357216E-2</v>
      </c>
      <c r="AT165" s="24">
        <f t="shared" si="68"/>
        <v>1.7950411123842987E-2</v>
      </c>
      <c r="AU165" s="65"/>
      <c r="AX165" s="69">
        <f>SUMPRODUCT($Y165:$AT165,Y$20:AT$20)</f>
        <v>1.5288681590861788E-2</v>
      </c>
      <c r="AZ165" s="15"/>
    </row>
    <row r="166" spans="1:52" x14ac:dyDescent="0.2">
      <c r="A166" s="2">
        <v>1992</v>
      </c>
      <c r="B166" s="2">
        <v>2</v>
      </c>
      <c r="C166" s="3">
        <v>266.25</v>
      </c>
      <c r="D166" s="2">
        <v>235.5</v>
      </c>
      <c r="E166" s="2">
        <v>264</v>
      </c>
      <c r="F166" s="2">
        <v>266.25</v>
      </c>
      <c r="G166" s="2">
        <v>251</v>
      </c>
      <c r="H166" s="2">
        <v>219.75</v>
      </c>
      <c r="I166" s="2">
        <v>242</v>
      </c>
      <c r="J166" s="2">
        <v>336.25</v>
      </c>
      <c r="K166" s="2">
        <v>306</v>
      </c>
      <c r="L166" s="2">
        <v>219.75</v>
      </c>
      <c r="M166" s="2">
        <v>274</v>
      </c>
      <c r="N166" s="2">
        <v>271.75</v>
      </c>
      <c r="O166" s="2">
        <v>280.5</v>
      </c>
      <c r="P166" s="2">
        <v>336.25</v>
      </c>
      <c r="Q166" s="2">
        <v>278.25</v>
      </c>
      <c r="R166" s="2">
        <v>279.5</v>
      </c>
      <c r="S166" s="2">
        <v>258</v>
      </c>
      <c r="T166" s="2">
        <v>247.75</v>
      </c>
      <c r="U166" s="2">
        <v>191.5</v>
      </c>
      <c r="V166" s="2">
        <v>282.25</v>
      </c>
      <c r="W166" s="2">
        <v>294</v>
      </c>
      <c r="X166" s="2">
        <v>271.25</v>
      </c>
      <c r="Y166" s="24">
        <f t="shared" si="73"/>
        <v>1.4184634991956381E-2</v>
      </c>
      <c r="Z166" s="24">
        <f t="shared" si="48"/>
        <v>2.3631604533277038E-2</v>
      </c>
      <c r="AA166" s="24">
        <f t="shared" si="49"/>
        <v>2.0086758566737292E-2</v>
      </c>
      <c r="AB166" s="24">
        <f t="shared" si="50"/>
        <v>1.3232707266574341E-2</v>
      </c>
      <c r="AC166" s="24">
        <f t="shared" si="51"/>
        <v>-2.9835924668878237E-3</v>
      </c>
      <c r="AD166" s="24">
        <f t="shared" si="52"/>
        <v>9.1429208326742444E-3</v>
      </c>
      <c r="AE166" s="24">
        <f t="shared" si="53"/>
        <v>-1.3340372288786075E-2</v>
      </c>
      <c r="AF166" s="24">
        <f t="shared" si="54"/>
        <v>3.7883317902301282E-2</v>
      </c>
      <c r="AG166" s="24">
        <f t="shared" si="55"/>
        <v>5.7158413839948623E-2</v>
      </c>
      <c r="AH166" s="24">
        <f t="shared" si="56"/>
        <v>9.1429208326742444E-3</v>
      </c>
      <c r="AI166" s="24">
        <f t="shared" si="57"/>
        <v>7.3260400920728812E-3</v>
      </c>
      <c r="AJ166" s="24">
        <f t="shared" si="58"/>
        <v>1.2963144490511074E-2</v>
      </c>
      <c r="AK166" s="24">
        <f t="shared" si="59"/>
        <v>5.3619431413853731E-3</v>
      </c>
      <c r="AL166" s="24">
        <f t="shared" si="60"/>
        <v>3.7883317902301282E-2</v>
      </c>
      <c r="AM166" s="24">
        <f t="shared" si="61"/>
        <v>3.7533009644797548E-2</v>
      </c>
      <c r="AN166" s="24">
        <f t="shared" si="62"/>
        <v>3.4580333596779117E-2</v>
      </c>
      <c r="AO166" s="24">
        <f t="shared" si="63"/>
        <v>1.759576189037966E-2</v>
      </c>
      <c r="AP166" s="24">
        <f t="shared" si="64"/>
        <v>1.7303230687452788E-2</v>
      </c>
      <c r="AQ166" s="24">
        <f t="shared" si="65"/>
        <v>6.5488118789054622E-3</v>
      </c>
      <c r="AR166" s="24">
        <f t="shared" si="66"/>
        <v>1.1581421208405687E-2</v>
      </c>
      <c r="AS166" s="24">
        <f t="shared" si="67"/>
        <v>3.9016652342451719E-2</v>
      </c>
      <c r="AT166" s="24">
        <f t="shared" si="68"/>
        <v>1.5792246454419762E-2</v>
      </c>
      <c r="AU166" s="65"/>
      <c r="AX166" s="69">
        <f>SUMPRODUCT($Y166:$AT166,Y$21:AT$21)</f>
        <v>1.0902211768707646E-2</v>
      </c>
      <c r="AZ166" s="15"/>
    </row>
    <row r="167" spans="1:52" x14ac:dyDescent="0.2">
      <c r="A167" s="2">
        <v>1993</v>
      </c>
      <c r="B167" s="2">
        <v>2</v>
      </c>
      <c r="C167" s="3">
        <v>273</v>
      </c>
      <c r="D167" s="2">
        <v>241</v>
      </c>
      <c r="E167" s="2">
        <v>271.75</v>
      </c>
      <c r="F167" s="2">
        <v>272.5</v>
      </c>
      <c r="G167" s="2">
        <v>253</v>
      </c>
      <c r="H167" s="2">
        <v>228.75</v>
      </c>
      <c r="I167" s="2">
        <v>243</v>
      </c>
      <c r="J167" s="2">
        <v>345.25</v>
      </c>
      <c r="K167" s="2">
        <v>314</v>
      </c>
      <c r="L167" s="2">
        <v>228.75</v>
      </c>
      <c r="M167" s="2">
        <v>279.75</v>
      </c>
      <c r="N167" s="2">
        <v>278.5</v>
      </c>
      <c r="O167" s="2">
        <v>287.25</v>
      </c>
      <c r="P167" s="2">
        <v>345.25</v>
      </c>
      <c r="Q167" s="2">
        <v>287.5</v>
      </c>
      <c r="R167" s="2">
        <v>288.25</v>
      </c>
      <c r="S167" s="2">
        <v>264</v>
      </c>
      <c r="T167" s="2">
        <v>253.75</v>
      </c>
      <c r="U167" s="2">
        <v>190.5</v>
      </c>
      <c r="V167" s="2">
        <v>289.5</v>
      </c>
      <c r="W167" s="2">
        <v>297.25</v>
      </c>
      <c r="X167" s="2">
        <v>279</v>
      </c>
      <c r="Y167" s="24">
        <f t="shared" si="73"/>
        <v>2.5036078161324832E-2</v>
      </c>
      <c r="Z167" s="24">
        <f t="shared" si="48"/>
        <v>2.3086020034182551E-2</v>
      </c>
      <c r="AA167" s="24">
        <f t="shared" si="49"/>
        <v>2.8933422855002607E-2</v>
      </c>
      <c r="AB167" s="24">
        <f t="shared" si="50"/>
        <v>2.3202897079663793E-2</v>
      </c>
      <c r="AC167" s="24">
        <f t="shared" si="51"/>
        <v>7.9365495957363415E-3</v>
      </c>
      <c r="AD167" s="24">
        <f t="shared" si="52"/>
        <v>4.0139167590344263E-2</v>
      </c>
      <c r="AE167" s="24">
        <f t="shared" si="53"/>
        <v>4.1237171838621562E-3</v>
      </c>
      <c r="AF167" s="24">
        <f t="shared" si="54"/>
        <v>2.6413861373352634E-2</v>
      </c>
      <c r="AG167" s="24">
        <f t="shared" si="55"/>
        <v>2.5807883955872503E-2</v>
      </c>
      <c r="AH167" s="24">
        <f t="shared" si="56"/>
        <v>4.0139167590344263E-2</v>
      </c>
      <c r="AI167" s="24">
        <f t="shared" si="57"/>
        <v>2.0768240803964434E-2</v>
      </c>
      <c r="AJ167" s="24">
        <f t="shared" si="58"/>
        <v>2.4535533366019831E-2</v>
      </c>
      <c r="AK167" s="24">
        <f t="shared" si="59"/>
        <v>2.3779191766114149E-2</v>
      </c>
      <c r="AL167" s="24">
        <f t="shared" si="60"/>
        <v>2.6413861373352634E-2</v>
      </c>
      <c r="AM167" s="24">
        <f t="shared" si="61"/>
        <v>3.2702870081750941E-2</v>
      </c>
      <c r="AN167" s="24">
        <f t="shared" si="62"/>
        <v>3.0825866554014595E-2</v>
      </c>
      <c r="AO167" s="24">
        <f t="shared" si="63"/>
        <v>2.2989518224698781E-2</v>
      </c>
      <c r="AP167" s="24">
        <f t="shared" si="64"/>
        <v>2.3929357145899763E-2</v>
      </c>
      <c r="AQ167" s="24">
        <f t="shared" si="65"/>
        <v>-5.235614053945052E-3</v>
      </c>
      <c r="AR167" s="24">
        <f t="shared" si="66"/>
        <v>2.5362093983278523E-2</v>
      </c>
      <c r="AS167" s="24">
        <f t="shared" si="67"/>
        <v>1.099376823220953E-2</v>
      </c>
      <c r="AT167" s="24">
        <f t="shared" si="68"/>
        <v>2.8170876966696224E-2</v>
      </c>
      <c r="AU167" s="65"/>
      <c r="AX167" s="69">
        <f>SUMPRODUCT($Y167:$AT167,Y$22:AT$22)</f>
        <v>2.050305265785117E-2</v>
      </c>
      <c r="AZ167" s="15"/>
    </row>
    <row r="168" spans="1:52" x14ac:dyDescent="0.2">
      <c r="A168" s="2">
        <v>1994</v>
      </c>
      <c r="B168" s="2">
        <v>2</v>
      </c>
      <c r="C168" s="3">
        <v>290.25</v>
      </c>
      <c r="D168" s="2">
        <v>247.25</v>
      </c>
      <c r="E168" s="2">
        <v>278.25</v>
      </c>
      <c r="F168" s="2">
        <v>280.75</v>
      </c>
      <c r="G168" s="2">
        <v>257</v>
      </c>
      <c r="H168" s="2">
        <v>239.25</v>
      </c>
      <c r="I168" s="2">
        <v>246.25</v>
      </c>
      <c r="J168" s="2">
        <v>351.75</v>
      </c>
      <c r="K168" s="2">
        <v>325.75</v>
      </c>
      <c r="L168" s="2">
        <v>239.25</v>
      </c>
      <c r="M168" s="2">
        <v>288</v>
      </c>
      <c r="N168" s="2">
        <v>299.5</v>
      </c>
      <c r="O168" s="2">
        <v>292.5</v>
      </c>
      <c r="P168" s="2">
        <v>351.75</v>
      </c>
      <c r="Q168" s="2">
        <v>299.25</v>
      </c>
      <c r="R168" s="2">
        <v>300.5</v>
      </c>
      <c r="S168" s="2">
        <v>275.5</v>
      </c>
      <c r="T168" s="2">
        <v>260</v>
      </c>
      <c r="U168" s="2">
        <v>188.5</v>
      </c>
      <c r="V168" s="2">
        <v>317</v>
      </c>
      <c r="W168" s="2">
        <v>303.25</v>
      </c>
      <c r="X168" s="2">
        <v>301.25</v>
      </c>
      <c r="Y168" s="24">
        <f t="shared" si="73"/>
        <v>6.1270825393041142E-2</v>
      </c>
      <c r="Z168" s="24">
        <f t="shared" si="48"/>
        <v>2.5603037012166409E-2</v>
      </c>
      <c r="AA168" s="24">
        <f t="shared" si="49"/>
        <v>2.3637464154335458E-2</v>
      </c>
      <c r="AB168" s="24">
        <f t="shared" si="50"/>
        <v>2.9825979515253769E-2</v>
      </c>
      <c r="AC168" s="24">
        <f t="shared" si="51"/>
        <v>1.5686596167699473E-2</v>
      </c>
      <c r="AD168" s="24">
        <f t="shared" si="52"/>
        <v>4.4879326177433038E-2</v>
      </c>
      <c r="AE168" s="24">
        <f t="shared" si="53"/>
        <v>1.3285836711649719E-2</v>
      </c>
      <c r="AF168" s="24">
        <f t="shared" si="54"/>
        <v>1.8651903705096905E-2</v>
      </c>
      <c r="AG168" s="24">
        <f t="shared" si="55"/>
        <v>3.6737230096701205E-2</v>
      </c>
      <c r="AH168" s="24">
        <f t="shared" si="56"/>
        <v>4.4879326177433038E-2</v>
      </c>
      <c r="AI168" s="24">
        <f t="shared" si="57"/>
        <v>2.9064132943911334E-2</v>
      </c>
      <c r="AJ168" s="24">
        <f t="shared" si="58"/>
        <v>7.2696358188165333E-2</v>
      </c>
      <c r="AK168" s="24">
        <f t="shared" si="59"/>
        <v>1.8111749943046103E-2</v>
      </c>
      <c r="AL168" s="24">
        <f t="shared" si="60"/>
        <v>1.8651903705096905E-2</v>
      </c>
      <c r="AM168" s="24">
        <f t="shared" si="61"/>
        <v>4.0056484200677471E-2</v>
      </c>
      <c r="AN168" s="24">
        <f t="shared" si="62"/>
        <v>4.1619594826093939E-2</v>
      </c>
      <c r="AO168" s="24">
        <f t="shared" si="63"/>
        <v>4.2638525446652926E-2</v>
      </c>
      <c r="AP168" s="24">
        <f t="shared" si="64"/>
        <v>2.4332100659530721E-2</v>
      </c>
      <c r="AQ168" s="24">
        <f t="shared" si="65"/>
        <v>-1.0554187678690256E-2</v>
      </c>
      <c r="AR168" s="24">
        <f t="shared" si="66"/>
        <v>9.0746476864230652E-2</v>
      </c>
      <c r="AS168" s="24">
        <f t="shared" si="67"/>
        <v>1.9984012253268391E-2</v>
      </c>
      <c r="AT168" s="24">
        <f t="shared" si="68"/>
        <v>7.6728702983499125E-2</v>
      </c>
      <c r="AU168" s="65"/>
      <c r="AX168" s="69">
        <f>SUMPRODUCT($Y168:$AT168,Y$23:AT$23)</f>
        <v>3.1004432102915053E-2</v>
      </c>
      <c r="AZ168" s="15"/>
    </row>
    <row r="169" spans="1:52" x14ac:dyDescent="0.2">
      <c r="A169" s="2">
        <v>1995</v>
      </c>
      <c r="B169" s="2">
        <v>2</v>
      </c>
      <c r="C169" s="3">
        <v>295.75</v>
      </c>
      <c r="D169" s="2">
        <v>252.5</v>
      </c>
      <c r="E169" s="2">
        <v>284.25</v>
      </c>
      <c r="F169" s="2">
        <v>282.25</v>
      </c>
      <c r="G169" s="2">
        <v>263.25</v>
      </c>
      <c r="H169" s="2">
        <v>245</v>
      </c>
      <c r="I169" s="2">
        <v>252.25</v>
      </c>
      <c r="J169" s="2">
        <v>361</v>
      </c>
      <c r="K169" s="2">
        <v>333</v>
      </c>
      <c r="L169" s="2">
        <v>245</v>
      </c>
      <c r="M169" s="2">
        <v>280.25</v>
      </c>
      <c r="N169" s="2">
        <v>305</v>
      </c>
      <c r="O169" s="2">
        <v>297.75</v>
      </c>
      <c r="P169" s="2">
        <v>361</v>
      </c>
      <c r="Q169" s="2">
        <v>305.25</v>
      </c>
      <c r="R169" s="2">
        <v>306.5</v>
      </c>
      <c r="S169" s="2">
        <v>279.25</v>
      </c>
      <c r="T169" s="2">
        <v>262.5</v>
      </c>
      <c r="U169" s="2">
        <v>190</v>
      </c>
      <c r="V169" s="2">
        <v>324.75</v>
      </c>
      <c r="W169" s="2">
        <v>302.25</v>
      </c>
      <c r="X169" s="2">
        <v>307.75</v>
      </c>
      <c r="Y169" s="24">
        <f t="shared" si="73"/>
        <v>1.8771882280495335E-2</v>
      </c>
      <c r="Z169" s="24">
        <f t="shared" si="48"/>
        <v>2.1011278212592917E-2</v>
      </c>
      <c r="AA169" s="24">
        <f t="shared" si="49"/>
        <v>2.1334142474991141E-2</v>
      </c>
      <c r="AB169" s="24">
        <f t="shared" si="50"/>
        <v>5.3286094112189319E-3</v>
      </c>
      <c r="AC169" s="24">
        <f t="shared" si="51"/>
        <v>2.4028066118864998E-2</v>
      </c>
      <c r="AD169" s="24">
        <f t="shared" si="52"/>
        <v>2.3749180211663282E-2</v>
      </c>
      <c r="AE169" s="24">
        <f t="shared" si="53"/>
        <v>2.4073379181519972E-2</v>
      </c>
      <c r="AF169" s="24">
        <f t="shared" si="54"/>
        <v>2.5957262338382442E-2</v>
      </c>
      <c r="AG169" s="24">
        <f t="shared" si="55"/>
        <v>2.201227397548941E-2</v>
      </c>
      <c r="AH169" s="24">
        <f t="shared" si="56"/>
        <v>2.3749180211663282E-2</v>
      </c>
      <c r="AI169" s="24">
        <f t="shared" si="57"/>
        <v>-2.7278418183676625E-2</v>
      </c>
      <c r="AJ169" s="24">
        <f t="shared" si="58"/>
        <v>1.8197359051907513E-2</v>
      </c>
      <c r="AK169" s="24">
        <f t="shared" si="59"/>
        <v>1.778954156349824E-2</v>
      </c>
      <c r="AL169" s="24">
        <f t="shared" si="60"/>
        <v>2.5957262338382442E-2</v>
      </c>
      <c r="AM169" s="24">
        <f t="shared" si="61"/>
        <v>1.9851768552731529E-2</v>
      </c>
      <c r="AN169" s="24">
        <f t="shared" si="62"/>
        <v>1.9770001401003802E-2</v>
      </c>
      <c r="AO169" s="24">
        <f t="shared" si="63"/>
        <v>1.3519809356340817E-2</v>
      </c>
      <c r="AP169" s="24">
        <f t="shared" si="64"/>
        <v>9.5694510161506725E-3</v>
      </c>
      <c r="AQ169" s="24">
        <f t="shared" si="65"/>
        <v>7.9260652724207226E-3</v>
      </c>
      <c r="AR169" s="24">
        <f t="shared" si="66"/>
        <v>2.4153881673428374E-2</v>
      </c>
      <c r="AS169" s="24">
        <f t="shared" si="67"/>
        <v>-3.3030583292574024E-3</v>
      </c>
      <c r="AT169" s="24">
        <f t="shared" si="68"/>
        <v>2.1347280259698065E-2</v>
      </c>
      <c r="AU169" s="65"/>
      <c r="AX169" s="69">
        <f>SUMPRODUCT($Y169:$AT169,Y$24:AT$24)</f>
        <v>1.5751869511539052E-2</v>
      </c>
      <c r="AZ169" s="15"/>
    </row>
    <row r="170" spans="1:52" x14ac:dyDescent="0.2">
      <c r="A170" s="2">
        <v>1996</v>
      </c>
      <c r="B170" s="2">
        <v>2</v>
      </c>
      <c r="C170" s="3">
        <v>298</v>
      </c>
      <c r="D170" s="2">
        <v>256.75</v>
      </c>
      <c r="E170" s="2">
        <v>290.5</v>
      </c>
      <c r="F170" s="2">
        <v>293</v>
      </c>
      <c r="G170" s="2">
        <v>279</v>
      </c>
      <c r="H170" s="2">
        <v>252</v>
      </c>
      <c r="I170" s="2">
        <v>269.25</v>
      </c>
      <c r="J170" s="2">
        <v>365.75</v>
      </c>
      <c r="K170" s="2">
        <v>341.75</v>
      </c>
      <c r="L170" s="2">
        <v>252</v>
      </c>
      <c r="M170" s="2">
        <v>282.75</v>
      </c>
      <c r="N170" s="2">
        <v>306</v>
      </c>
      <c r="O170" s="2">
        <v>303.75</v>
      </c>
      <c r="P170" s="2">
        <v>365.75</v>
      </c>
      <c r="Q170" s="2">
        <v>312.75</v>
      </c>
      <c r="R170" s="2">
        <v>313.5</v>
      </c>
      <c r="S170" s="2">
        <v>283.5</v>
      </c>
      <c r="T170" s="2">
        <v>268</v>
      </c>
      <c r="U170" s="2">
        <v>191.75</v>
      </c>
      <c r="V170" s="2">
        <v>323.25</v>
      </c>
      <c r="W170" s="2">
        <v>303.25</v>
      </c>
      <c r="X170" s="2">
        <v>307.75</v>
      </c>
      <c r="Y170" s="24">
        <f t="shared" si="73"/>
        <v>7.5789836469082987E-3</v>
      </c>
      <c r="Z170" s="24">
        <f t="shared" si="48"/>
        <v>1.6691600093253111E-2</v>
      </c>
      <c r="AA170" s="24">
        <f t="shared" si="49"/>
        <v>2.1749443661320478E-2</v>
      </c>
      <c r="AB170" s="24">
        <f t="shared" si="50"/>
        <v>3.7379405987295951E-2</v>
      </c>
      <c r="AC170" s="24">
        <f t="shared" si="51"/>
        <v>5.8107630807280757E-2</v>
      </c>
      <c r="AD170" s="24">
        <f t="shared" si="52"/>
        <v>2.8170876966696224E-2</v>
      </c>
      <c r="AE170" s="24">
        <f t="shared" si="53"/>
        <v>6.5219656802779691E-2</v>
      </c>
      <c r="AF170" s="24">
        <f t="shared" si="54"/>
        <v>1.3072081567352701E-2</v>
      </c>
      <c r="AG170" s="24">
        <f t="shared" si="55"/>
        <v>2.5936985623615107E-2</v>
      </c>
      <c r="AH170" s="24">
        <f t="shared" si="56"/>
        <v>2.8170876966696224E-2</v>
      </c>
      <c r="AI170" s="24">
        <f t="shared" si="57"/>
        <v>8.8810530439604862E-3</v>
      </c>
      <c r="AJ170" s="24">
        <f t="shared" si="58"/>
        <v>3.2733253449691085E-3</v>
      </c>
      <c r="AK170" s="24">
        <f t="shared" si="59"/>
        <v>1.9950786419348693E-2</v>
      </c>
      <c r="AL170" s="24">
        <f t="shared" si="60"/>
        <v>1.3072081567352701E-2</v>
      </c>
      <c r="AM170" s="24">
        <f t="shared" si="61"/>
        <v>2.4273036356206552E-2</v>
      </c>
      <c r="AN170" s="24">
        <f t="shared" si="62"/>
        <v>2.2581604696709313E-2</v>
      </c>
      <c r="AO170" s="24">
        <f t="shared" si="63"/>
        <v>1.5104685218496628E-2</v>
      </c>
      <c r="AP170" s="24">
        <f t="shared" si="64"/>
        <v>2.0735898479178342E-2</v>
      </c>
      <c r="AQ170" s="24">
        <f t="shared" si="65"/>
        <v>9.1683680868795067E-3</v>
      </c>
      <c r="AR170" s="24">
        <f t="shared" si="66"/>
        <v>-4.6296378987421049E-3</v>
      </c>
      <c r="AS170" s="24">
        <f t="shared" si="67"/>
        <v>3.3030583292574887E-3</v>
      </c>
      <c r="AT170" s="24">
        <f t="shared" si="68"/>
        <v>0</v>
      </c>
      <c r="AU170" s="65"/>
      <c r="AX170" s="69">
        <f>SUMPRODUCT($Y170:$AT170,Y$25:AT$25)</f>
        <v>2.0292340343903724E-2</v>
      </c>
      <c r="AZ170" s="15"/>
    </row>
    <row r="171" spans="1:52" x14ac:dyDescent="0.2">
      <c r="A171" s="2">
        <v>1997</v>
      </c>
      <c r="B171" s="2">
        <v>2</v>
      </c>
      <c r="C171" s="3">
        <v>304.5</v>
      </c>
      <c r="D171" s="2">
        <v>262.5</v>
      </c>
      <c r="E171" s="2">
        <v>296.5</v>
      </c>
      <c r="F171" s="2">
        <v>297.5</v>
      </c>
      <c r="G171" s="2">
        <v>283.5</v>
      </c>
      <c r="H171" s="2">
        <v>258.5</v>
      </c>
      <c r="I171" s="2">
        <v>273.75</v>
      </c>
      <c r="J171" s="2">
        <v>372</v>
      </c>
      <c r="K171" s="2">
        <v>352</v>
      </c>
      <c r="L171" s="2">
        <v>258.5</v>
      </c>
      <c r="M171" s="2">
        <v>292.25</v>
      </c>
      <c r="N171" s="2">
        <v>313.5</v>
      </c>
      <c r="O171" s="2">
        <v>309.75</v>
      </c>
      <c r="P171" s="2">
        <v>372</v>
      </c>
      <c r="Q171" s="2">
        <v>321</v>
      </c>
      <c r="R171" s="2">
        <v>321.25</v>
      </c>
      <c r="S171" s="2">
        <v>288.25</v>
      </c>
      <c r="T171" s="2">
        <v>272.75</v>
      </c>
      <c r="U171" s="2">
        <v>195.5</v>
      </c>
      <c r="V171" s="2">
        <v>333</v>
      </c>
      <c r="W171" s="2">
        <v>302.75</v>
      </c>
      <c r="X171" s="2">
        <v>316.75</v>
      </c>
      <c r="Y171" s="24">
        <f t="shared" si="73"/>
        <v>2.1577600644547369E-2</v>
      </c>
      <c r="Z171" s="24">
        <f t="shared" si="48"/>
        <v>2.2148233223010773E-2</v>
      </c>
      <c r="AA171" s="24">
        <f t="shared" si="49"/>
        <v>2.0443642145814133E-2</v>
      </c>
      <c r="AB171" s="24">
        <f t="shared" si="50"/>
        <v>1.5241615968617041E-2</v>
      </c>
      <c r="AC171" s="24">
        <f t="shared" si="51"/>
        <v>1.600034134644112E-2</v>
      </c>
      <c r="AD171" s="24">
        <f t="shared" si="52"/>
        <v>2.5466606437060425E-2</v>
      </c>
      <c r="AE171" s="24">
        <f t="shared" si="53"/>
        <v>1.65749650942126E-2</v>
      </c>
      <c r="AF171" s="24">
        <f t="shared" si="54"/>
        <v>1.6943814372912969E-2</v>
      </c>
      <c r="AG171" s="24">
        <f t="shared" si="55"/>
        <v>2.9551699994038165E-2</v>
      </c>
      <c r="AH171" s="24">
        <f t="shared" si="56"/>
        <v>2.5466606437060425E-2</v>
      </c>
      <c r="AI171" s="24">
        <f t="shared" si="57"/>
        <v>3.3046485355947904E-2</v>
      </c>
      <c r="AJ171" s="24">
        <f t="shared" si="58"/>
        <v>2.421425812059453E-2</v>
      </c>
      <c r="AK171" s="24">
        <f t="shared" si="59"/>
        <v>1.9560525854493572E-2</v>
      </c>
      <c r="AL171" s="24">
        <f t="shared" si="60"/>
        <v>1.6943814372912969E-2</v>
      </c>
      <c r="AM171" s="24">
        <f t="shared" si="61"/>
        <v>2.6036973782995399E-2</v>
      </c>
      <c r="AN171" s="24">
        <f t="shared" si="62"/>
        <v>2.4420276136454203E-2</v>
      </c>
      <c r="AO171" s="24">
        <f t="shared" si="63"/>
        <v>1.6616035981361563E-2</v>
      </c>
      <c r="AP171" s="24">
        <f t="shared" si="64"/>
        <v>1.7568644202323614E-2</v>
      </c>
      <c r="AQ171" s="24">
        <f t="shared" si="65"/>
        <v>1.9367939178054794E-2</v>
      </c>
      <c r="AR171" s="24">
        <f t="shared" si="66"/>
        <v>2.9716472328476871E-2</v>
      </c>
      <c r="AS171" s="24">
        <f t="shared" si="67"/>
        <v>-1.6501653909579068E-3</v>
      </c>
      <c r="AT171" s="24">
        <f t="shared" si="68"/>
        <v>2.8825054136685443E-2</v>
      </c>
      <c r="AU171" s="65"/>
      <c r="AX171" s="69">
        <f>SUMPRODUCT($Y171:$AT171,Y$26:AT$26)</f>
        <v>1.9638401925774592E-2</v>
      </c>
      <c r="AZ171" s="15"/>
    </row>
    <row r="172" spans="1:52" x14ac:dyDescent="0.2">
      <c r="A172" s="2">
        <v>1998</v>
      </c>
      <c r="B172" s="2">
        <v>2</v>
      </c>
      <c r="C172" s="3">
        <v>311</v>
      </c>
      <c r="D172" s="2">
        <v>266.5</v>
      </c>
      <c r="E172" s="2">
        <v>302</v>
      </c>
      <c r="F172" s="2">
        <v>305</v>
      </c>
      <c r="G172" s="2">
        <v>287.75</v>
      </c>
      <c r="H172" s="2">
        <v>262.5</v>
      </c>
      <c r="I172" s="2">
        <v>277.75</v>
      </c>
      <c r="J172" s="2">
        <v>378.75</v>
      </c>
      <c r="K172" s="2">
        <v>359.5</v>
      </c>
      <c r="L172" s="2">
        <v>262.5</v>
      </c>
      <c r="M172" s="2">
        <v>295.5</v>
      </c>
      <c r="N172" s="2">
        <v>320</v>
      </c>
      <c r="O172" s="2">
        <v>316.75</v>
      </c>
      <c r="P172" s="2">
        <v>378.75</v>
      </c>
      <c r="Q172" s="2">
        <v>327</v>
      </c>
      <c r="R172" s="2">
        <v>327</v>
      </c>
      <c r="S172" s="2">
        <v>296.5</v>
      </c>
      <c r="T172" s="2">
        <v>281.75</v>
      </c>
      <c r="U172" s="2">
        <v>196</v>
      </c>
      <c r="V172" s="2">
        <v>338</v>
      </c>
      <c r="W172" s="2">
        <v>306.75</v>
      </c>
      <c r="X172" s="2">
        <v>322.75</v>
      </c>
      <c r="Y172" s="24">
        <f t="shared" si="73"/>
        <v>2.1121825029282504E-2</v>
      </c>
      <c r="Z172" s="24">
        <f t="shared" si="48"/>
        <v>1.5123161574220828E-2</v>
      </c>
      <c r="AA172" s="24">
        <f t="shared" si="49"/>
        <v>1.8379798937089395E-2</v>
      </c>
      <c r="AB172" s="24">
        <f t="shared" si="50"/>
        <v>2.4897551621727087E-2</v>
      </c>
      <c r="AC172" s="24">
        <f t="shared" si="51"/>
        <v>1.4879924434185236E-2</v>
      </c>
      <c r="AD172" s="24">
        <f t="shared" si="52"/>
        <v>1.5355388083194518E-2</v>
      </c>
      <c r="AE172" s="24">
        <f t="shared" si="53"/>
        <v>1.4506147389028886E-2</v>
      </c>
      <c r="AF172" s="24">
        <f t="shared" si="54"/>
        <v>1.798250255043227E-2</v>
      </c>
      <c r="AG172" s="24">
        <f t="shared" si="55"/>
        <v>2.1083001563004227E-2</v>
      </c>
      <c r="AH172" s="24">
        <f t="shared" si="56"/>
        <v>1.5355388083194518E-2</v>
      </c>
      <c r="AI172" s="24">
        <f t="shared" si="57"/>
        <v>1.1059236493975104E-2</v>
      </c>
      <c r="AJ172" s="24">
        <f t="shared" si="58"/>
        <v>2.0521635720796769E-2</v>
      </c>
      <c r="AK172" s="24">
        <f t="shared" si="59"/>
        <v>2.2347298691996618E-2</v>
      </c>
      <c r="AL172" s="24">
        <f t="shared" si="60"/>
        <v>1.798250255043227E-2</v>
      </c>
      <c r="AM172" s="24">
        <f t="shared" si="61"/>
        <v>1.8519047767237531E-2</v>
      </c>
      <c r="AN172" s="24">
        <f t="shared" si="62"/>
        <v>1.7740534687823776E-2</v>
      </c>
      <c r="AO172" s="24">
        <f t="shared" si="63"/>
        <v>2.8219059288611712E-2</v>
      </c>
      <c r="AP172" s="24">
        <f t="shared" si="64"/>
        <v>3.2464528206705479E-2</v>
      </c>
      <c r="AQ172" s="24">
        <f t="shared" si="65"/>
        <v>2.5542798050967007E-3</v>
      </c>
      <c r="AR172" s="24">
        <f t="shared" si="66"/>
        <v>1.4903405502574948E-2</v>
      </c>
      <c r="AS172" s="24">
        <f t="shared" si="67"/>
        <v>1.3125701157819115E-2</v>
      </c>
      <c r="AT172" s="24">
        <f t="shared" si="68"/>
        <v>1.8765210525503492E-2</v>
      </c>
      <c r="AU172" s="65"/>
      <c r="AX172" s="69">
        <f>SUMPRODUCT($Y172:$AT172,Y$27:AT$27)</f>
        <v>2.2349387940585046E-2</v>
      </c>
      <c r="AZ172" s="15"/>
    </row>
    <row r="173" spans="1:52" x14ac:dyDescent="0.2">
      <c r="A173" s="2">
        <v>1999</v>
      </c>
      <c r="B173" s="2">
        <v>2</v>
      </c>
      <c r="C173" s="3">
        <v>319</v>
      </c>
      <c r="D173" s="2">
        <v>272</v>
      </c>
      <c r="E173" s="2">
        <v>308.75</v>
      </c>
      <c r="F173" s="2">
        <v>308</v>
      </c>
      <c r="G173" s="2">
        <v>289.25</v>
      </c>
      <c r="H173" s="2">
        <v>269.75</v>
      </c>
      <c r="I173" s="2">
        <v>278.5</v>
      </c>
      <c r="J173" s="2">
        <v>382</v>
      </c>
      <c r="K173" s="2">
        <v>365.75</v>
      </c>
      <c r="L173" s="2">
        <v>269.75</v>
      </c>
      <c r="M173" s="2">
        <v>300</v>
      </c>
      <c r="N173" s="2">
        <v>329</v>
      </c>
      <c r="O173" s="2">
        <v>322.5</v>
      </c>
      <c r="P173" s="2">
        <v>382</v>
      </c>
      <c r="Q173" s="2">
        <v>333.75</v>
      </c>
      <c r="R173" s="2">
        <v>334</v>
      </c>
      <c r="S173" s="2">
        <v>302.5</v>
      </c>
      <c r="T173" s="2">
        <v>289.25</v>
      </c>
      <c r="U173" s="2">
        <v>190.75</v>
      </c>
      <c r="V173" s="2">
        <v>350</v>
      </c>
      <c r="W173" s="2">
        <v>305.5</v>
      </c>
      <c r="X173" s="2">
        <v>335</v>
      </c>
      <c r="Y173" s="24">
        <f t="shared" si="73"/>
        <v>2.5398190605610403E-2</v>
      </c>
      <c r="Z173" s="24">
        <f t="shared" si="48"/>
        <v>2.0427822690098005E-2</v>
      </c>
      <c r="AA173" s="24">
        <f t="shared" si="49"/>
        <v>2.2104870567317345E-2</v>
      </c>
      <c r="AB173" s="24">
        <f t="shared" si="50"/>
        <v>9.7880063661629439E-3</v>
      </c>
      <c r="AC173" s="24">
        <f t="shared" si="51"/>
        <v>5.1993184717938927E-3</v>
      </c>
      <c r="AD173" s="24">
        <f t="shared" si="52"/>
        <v>2.7244522106565638E-2</v>
      </c>
      <c r="AE173" s="24">
        <f t="shared" si="53"/>
        <v>2.6966308475993186E-3</v>
      </c>
      <c r="AF173" s="24">
        <f t="shared" si="54"/>
        <v>8.5442517829963649E-3</v>
      </c>
      <c r="AG173" s="24">
        <f t="shared" si="55"/>
        <v>1.7235862739132312E-2</v>
      </c>
      <c r="AH173" s="24">
        <f t="shared" si="56"/>
        <v>2.7244522106565638E-2</v>
      </c>
      <c r="AI173" s="24">
        <f t="shared" si="57"/>
        <v>1.5113637810048106E-2</v>
      </c>
      <c r="AJ173" s="24">
        <f t="shared" si="58"/>
        <v>2.7736754971599619E-2</v>
      </c>
      <c r="AK173" s="24">
        <f t="shared" si="59"/>
        <v>1.7990317034578655E-2</v>
      </c>
      <c r="AL173" s="24">
        <f t="shared" si="60"/>
        <v>8.5442517829963649E-3</v>
      </c>
      <c r="AM173" s="24">
        <f t="shared" si="61"/>
        <v>2.0432038817205934E-2</v>
      </c>
      <c r="AN173" s="24">
        <f t="shared" si="62"/>
        <v>2.1180822079447045E-2</v>
      </c>
      <c r="AO173" s="24">
        <f t="shared" si="63"/>
        <v>2.0034059033116097E-2</v>
      </c>
      <c r="AP173" s="24">
        <f t="shared" si="64"/>
        <v>2.62712131539002E-2</v>
      </c>
      <c r="AQ173" s="24">
        <f t="shared" si="65"/>
        <v>-2.715098906595086E-2</v>
      </c>
      <c r="AR173" s="24">
        <f t="shared" si="66"/>
        <v>3.488725900044054E-2</v>
      </c>
      <c r="AS173" s="24">
        <f t="shared" si="67"/>
        <v>-4.0833049793707679E-3</v>
      </c>
      <c r="AT173" s="24">
        <f t="shared" si="68"/>
        <v>3.7252502098314579E-2</v>
      </c>
      <c r="AU173" s="65"/>
      <c r="AX173" s="69">
        <f>SUMPRODUCT($Y173:$AT173,Y$28:AT$28)</f>
        <v>1.7596695115974541E-2</v>
      </c>
      <c r="AZ173" s="15"/>
    </row>
    <row r="174" spans="1:52" x14ac:dyDescent="0.2">
      <c r="A174" s="2">
        <v>2000</v>
      </c>
      <c r="B174" s="2">
        <v>2</v>
      </c>
      <c r="C174" s="3">
        <v>333.75</v>
      </c>
      <c r="D174" s="2">
        <v>280.75</v>
      </c>
      <c r="E174" s="2">
        <v>327</v>
      </c>
      <c r="F174" s="2">
        <v>314</v>
      </c>
      <c r="G174" s="2">
        <v>293.25</v>
      </c>
      <c r="H174" s="2">
        <v>275.75</v>
      </c>
      <c r="I174" s="2">
        <v>281.75</v>
      </c>
      <c r="J174" s="2">
        <v>387.75</v>
      </c>
      <c r="K174" s="2">
        <v>379.5</v>
      </c>
      <c r="L174" s="2">
        <v>275.75</v>
      </c>
      <c r="M174" s="2">
        <v>306</v>
      </c>
      <c r="N174" s="2">
        <v>345.5</v>
      </c>
      <c r="O174" s="2">
        <v>328.75</v>
      </c>
      <c r="P174" s="2">
        <v>387.75</v>
      </c>
      <c r="Q174" s="2">
        <v>345</v>
      </c>
      <c r="R174" s="2">
        <v>345.25</v>
      </c>
      <c r="S174" s="2">
        <v>313</v>
      </c>
      <c r="T174" s="2">
        <v>297.75</v>
      </c>
      <c r="U174" s="2">
        <v>201.75</v>
      </c>
      <c r="V174" s="2">
        <v>371</v>
      </c>
      <c r="W174" s="2">
        <v>305.25</v>
      </c>
      <c r="X174" s="2">
        <v>354.25</v>
      </c>
      <c r="Y174" s="24">
        <f t="shared" si="73"/>
        <v>4.5201106929614654E-2</v>
      </c>
      <c r="Z174" s="24">
        <f t="shared" si="48"/>
        <v>3.1662527322555298E-2</v>
      </c>
      <c r="AA174" s="24">
        <f t="shared" si="49"/>
        <v>5.7428282955066481E-2</v>
      </c>
      <c r="AB174" s="24">
        <f t="shared" si="50"/>
        <v>1.9293202934678851E-2</v>
      </c>
      <c r="AC174" s="24">
        <f t="shared" si="51"/>
        <v>1.3734121459798836E-2</v>
      </c>
      <c r="AD174" s="24">
        <f t="shared" si="52"/>
        <v>2.1999053995367782E-2</v>
      </c>
      <c r="AE174" s="24">
        <f t="shared" si="53"/>
        <v>1.1602093552546979E-2</v>
      </c>
      <c r="AF174" s="24">
        <f t="shared" si="54"/>
        <v>1.4940193450072962E-2</v>
      </c>
      <c r="AG174" s="24">
        <f t="shared" si="55"/>
        <v>3.6904556935450979E-2</v>
      </c>
      <c r="AH174" s="24">
        <f t="shared" si="56"/>
        <v>2.1999053995367782E-2</v>
      </c>
      <c r="AI174" s="24">
        <f t="shared" si="57"/>
        <v>1.980262729617973E-2</v>
      </c>
      <c r="AJ174" s="24">
        <f t="shared" si="58"/>
        <v>4.8934892442352738E-2</v>
      </c>
      <c r="AK174" s="24">
        <f t="shared" si="59"/>
        <v>1.9194447256147159E-2</v>
      </c>
      <c r="AL174" s="24">
        <f t="shared" si="60"/>
        <v>1.4940193450072962E-2</v>
      </c>
      <c r="AM174" s="24">
        <f t="shared" si="61"/>
        <v>3.315220731690055E-2</v>
      </c>
      <c r="AN174" s="24">
        <f t="shared" si="62"/>
        <v>3.3127799312701163E-2</v>
      </c>
      <c r="AO174" s="24">
        <f t="shared" si="63"/>
        <v>3.4121913069257125E-2</v>
      </c>
      <c r="AP174" s="24">
        <f t="shared" si="64"/>
        <v>2.896284216162345E-2</v>
      </c>
      <c r="AQ174" s="24">
        <f t="shared" si="65"/>
        <v>5.6065636985491732E-2</v>
      </c>
      <c r="AR174" s="24">
        <f t="shared" si="66"/>
        <v>5.8268908123975824E-2</v>
      </c>
      <c r="AS174" s="24">
        <f t="shared" si="67"/>
        <v>-8.186656208359921E-4</v>
      </c>
      <c r="AT174" s="24">
        <f t="shared" si="68"/>
        <v>5.5872346745723341E-2</v>
      </c>
      <c r="AU174" s="65"/>
      <c r="AX174" s="69">
        <f>SUMPRODUCT($Y174:$AT174,Y$29:AT$29)</f>
        <v>2.9260459862329686E-2</v>
      </c>
      <c r="AZ174" s="15"/>
    </row>
    <row r="175" spans="1:52" x14ac:dyDescent="0.2">
      <c r="A175" s="2">
        <v>2001</v>
      </c>
      <c r="B175" s="2">
        <v>2</v>
      </c>
      <c r="C175" s="3">
        <v>339</v>
      </c>
      <c r="D175" s="2">
        <v>289.75</v>
      </c>
      <c r="E175" s="2">
        <v>340.5</v>
      </c>
      <c r="F175" s="2">
        <v>321</v>
      </c>
      <c r="G175" s="2">
        <v>295.5</v>
      </c>
      <c r="H175" s="2">
        <v>285</v>
      </c>
      <c r="I175" s="2">
        <v>282.75</v>
      </c>
      <c r="J175" s="2">
        <v>393.5</v>
      </c>
      <c r="K175" s="2">
        <v>381.5</v>
      </c>
      <c r="L175" s="2">
        <v>285</v>
      </c>
      <c r="M175" s="2">
        <v>313.25</v>
      </c>
      <c r="N175" s="2">
        <v>349.75</v>
      </c>
      <c r="O175" s="2">
        <v>336.5</v>
      </c>
      <c r="P175" s="2">
        <v>393.5</v>
      </c>
      <c r="Q175" s="2">
        <v>349.25</v>
      </c>
      <c r="R175" s="2">
        <v>349</v>
      </c>
      <c r="S175" s="2">
        <v>318</v>
      </c>
      <c r="T175" s="2">
        <v>306.5</v>
      </c>
      <c r="U175" s="2">
        <v>209.25</v>
      </c>
      <c r="V175" s="2">
        <v>375.5</v>
      </c>
      <c r="W175" s="2">
        <v>311.75</v>
      </c>
      <c r="X175" s="2">
        <v>361.5</v>
      </c>
      <c r="Y175" s="24">
        <f t="shared" si="73"/>
        <v>1.5607897665990968E-2</v>
      </c>
      <c r="Z175" s="24">
        <f t="shared" si="48"/>
        <v>3.1553888601308436E-2</v>
      </c>
      <c r="AA175" s="24">
        <f t="shared" si="49"/>
        <v>4.0454954692313749E-2</v>
      </c>
      <c r="AB175" s="24">
        <f t="shared" si="50"/>
        <v>2.20481372217626E-2</v>
      </c>
      <c r="AC175" s="24">
        <f t="shared" si="51"/>
        <v>7.6433493125680659E-3</v>
      </c>
      <c r="AD175" s="24">
        <f t="shared" si="52"/>
        <v>3.2994522135038708E-2</v>
      </c>
      <c r="AE175" s="24">
        <f t="shared" si="53"/>
        <v>3.5429620763441287E-3</v>
      </c>
      <c r="AF175" s="24">
        <f t="shared" si="54"/>
        <v>1.4720265800809785E-2</v>
      </c>
      <c r="AG175" s="24">
        <f t="shared" si="55"/>
        <v>5.2562538888271228E-3</v>
      </c>
      <c r="AH175" s="24">
        <f t="shared" si="56"/>
        <v>3.2994522135038708E-2</v>
      </c>
      <c r="AI175" s="24">
        <f t="shared" si="57"/>
        <v>2.3416491823796827E-2</v>
      </c>
      <c r="AJ175" s="24">
        <f t="shared" si="58"/>
        <v>1.2225970337865903E-2</v>
      </c>
      <c r="AK175" s="24">
        <f t="shared" si="59"/>
        <v>2.3300565592808103E-2</v>
      </c>
      <c r="AL175" s="24">
        <f t="shared" si="60"/>
        <v>1.4720265800809785E-2</v>
      </c>
      <c r="AM175" s="24">
        <f t="shared" si="61"/>
        <v>1.2243581105711408E-2</v>
      </c>
      <c r="AN175" s="24">
        <f t="shared" si="62"/>
        <v>1.0803129913025738E-2</v>
      </c>
      <c r="AO175" s="24">
        <f t="shared" si="63"/>
        <v>1.5848192240023713E-2</v>
      </c>
      <c r="AP175" s="24">
        <f t="shared" si="64"/>
        <v>2.8963547140856707E-2</v>
      </c>
      <c r="AQ175" s="24">
        <f t="shared" si="65"/>
        <v>3.6500402219526426E-2</v>
      </c>
      <c r="AR175" s="24">
        <f t="shared" si="66"/>
        <v>1.205640859675434E-2</v>
      </c>
      <c r="AS175" s="24">
        <f t="shared" si="67"/>
        <v>2.1070471569331835E-2</v>
      </c>
      <c r="AT175" s="24">
        <f t="shared" si="68"/>
        <v>2.0259163028029506E-2</v>
      </c>
      <c r="AU175" s="65"/>
      <c r="AX175" s="69">
        <f>SUMPRODUCT($Y175:$AT175,Y$30:AT$30)</f>
        <v>2.1565261651725277E-2</v>
      </c>
      <c r="AZ175" s="15"/>
    </row>
    <row r="176" spans="1:52" x14ac:dyDescent="0.2">
      <c r="A176" s="2">
        <v>2002</v>
      </c>
      <c r="B176" s="2">
        <v>2</v>
      </c>
      <c r="C176" s="3">
        <v>346.75</v>
      </c>
      <c r="D176" s="2">
        <v>299</v>
      </c>
      <c r="E176" s="2">
        <v>350</v>
      </c>
      <c r="F176" s="2">
        <v>333.25</v>
      </c>
      <c r="G176" s="2">
        <v>297.75</v>
      </c>
      <c r="H176" s="2">
        <v>293</v>
      </c>
      <c r="I176" s="2">
        <v>284.75</v>
      </c>
      <c r="J176" s="2">
        <v>400</v>
      </c>
      <c r="K176" s="2">
        <v>383</v>
      </c>
      <c r="L176" s="2">
        <v>293</v>
      </c>
      <c r="M176" s="2">
        <v>332.25</v>
      </c>
      <c r="N176" s="2">
        <v>356.75</v>
      </c>
      <c r="O176" s="2">
        <v>344</v>
      </c>
      <c r="P176" s="2">
        <v>400</v>
      </c>
      <c r="Q176" s="2">
        <v>353.25</v>
      </c>
      <c r="R176" s="2">
        <v>352.5</v>
      </c>
      <c r="S176" s="2">
        <v>331</v>
      </c>
      <c r="T176" s="2">
        <v>319.25</v>
      </c>
      <c r="U176" s="2">
        <v>201.5</v>
      </c>
      <c r="V176" s="2">
        <v>376.75</v>
      </c>
      <c r="W176" s="2">
        <v>318.5</v>
      </c>
      <c r="X176" s="2">
        <v>363.75</v>
      </c>
      <c r="Y176" s="24">
        <f t="shared" si="73"/>
        <v>2.2603951814490725E-2</v>
      </c>
      <c r="Z176" s="24">
        <f t="shared" si="48"/>
        <v>3.1425091170825294E-2</v>
      </c>
      <c r="AA176" s="24">
        <f t="shared" si="49"/>
        <v>2.75180288938923E-2</v>
      </c>
      <c r="AB176" s="24">
        <f t="shared" si="50"/>
        <v>3.7451835928802163E-2</v>
      </c>
      <c r="AC176" s="24">
        <f t="shared" si="51"/>
        <v>7.5853713892565641E-3</v>
      </c>
      <c r="AD176" s="24">
        <f t="shared" si="52"/>
        <v>2.7683428748416866E-2</v>
      </c>
      <c r="AE176" s="24">
        <f t="shared" si="53"/>
        <v>7.0484873310615922E-3</v>
      </c>
      <c r="AF176" s="24">
        <f t="shared" si="54"/>
        <v>1.6383479250524125E-2</v>
      </c>
      <c r="AG176" s="24">
        <f t="shared" si="55"/>
        <v>3.9241384561343653E-3</v>
      </c>
      <c r="AH176" s="24">
        <f t="shared" si="56"/>
        <v>2.7683428748416866E-2</v>
      </c>
      <c r="AI176" s="24">
        <f t="shared" si="57"/>
        <v>5.888610381717712E-2</v>
      </c>
      <c r="AJ176" s="24">
        <f t="shared" si="58"/>
        <v>1.9816642811355339E-2</v>
      </c>
      <c r="AK176" s="24">
        <f t="shared" si="59"/>
        <v>2.204350828861578E-2</v>
      </c>
      <c r="AL176" s="24">
        <f t="shared" si="60"/>
        <v>1.6383479250524125E-2</v>
      </c>
      <c r="AM176" s="24">
        <f t="shared" si="61"/>
        <v>1.1388023427565524E-2</v>
      </c>
      <c r="AN176" s="24">
        <f t="shared" si="62"/>
        <v>9.9787000498962695E-3</v>
      </c>
      <c r="AO176" s="24">
        <f t="shared" si="63"/>
        <v>4.0066992596886161E-2</v>
      </c>
      <c r="AP176" s="24">
        <f t="shared" si="64"/>
        <v>4.0756739536382522E-2</v>
      </c>
      <c r="AQ176" s="24">
        <f t="shared" si="65"/>
        <v>-3.7740327982847086E-2</v>
      </c>
      <c r="AR176" s="24">
        <f t="shared" si="66"/>
        <v>3.3233663024154142E-3</v>
      </c>
      <c r="AS176" s="24">
        <f t="shared" si="67"/>
        <v>2.1420890452072273E-2</v>
      </c>
      <c r="AT176" s="24">
        <f t="shared" si="68"/>
        <v>6.2047768868828696E-3</v>
      </c>
      <c r="AU176" s="65"/>
      <c r="AX176" s="69">
        <f>SUMPRODUCT($Y176:$AT176,Y$31:AT$31)</f>
        <v>2.1235792597110937E-2</v>
      </c>
      <c r="AZ176" s="15"/>
    </row>
    <row r="177" spans="1:52" x14ac:dyDescent="0.2">
      <c r="A177" s="2">
        <v>2003</v>
      </c>
      <c r="B177" s="2">
        <v>2</v>
      </c>
      <c r="C177" s="3">
        <v>356</v>
      </c>
      <c r="D177" s="2">
        <v>302.5</v>
      </c>
      <c r="E177" s="2">
        <v>349.25</v>
      </c>
      <c r="F177" s="2">
        <v>335.5</v>
      </c>
      <c r="G177" s="2">
        <v>300</v>
      </c>
      <c r="H177" s="2">
        <v>299.5</v>
      </c>
      <c r="I177" s="2">
        <v>286</v>
      </c>
      <c r="J177" s="2">
        <v>403.75</v>
      </c>
      <c r="K177" s="2">
        <v>372.75</v>
      </c>
      <c r="L177" s="2">
        <v>299.5</v>
      </c>
      <c r="M177" s="2">
        <v>338.25</v>
      </c>
      <c r="N177" s="2">
        <v>369.5</v>
      </c>
      <c r="O177" s="2">
        <v>348.75</v>
      </c>
      <c r="P177" s="2">
        <v>403.75</v>
      </c>
      <c r="Q177" s="2">
        <v>352.25</v>
      </c>
      <c r="R177" s="2">
        <v>352.75</v>
      </c>
      <c r="S177" s="2">
        <v>336.25</v>
      </c>
      <c r="T177" s="2">
        <v>322.5</v>
      </c>
      <c r="U177" s="2">
        <v>192.75</v>
      </c>
      <c r="V177" s="2">
        <v>395.25</v>
      </c>
      <c r="W177" s="2">
        <v>317.75</v>
      </c>
      <c r="X177" s="2">
        <v>379.25</v>
      </c>
      <c r="Y177" s="24">
        <f t="shared" si="73"/>
        <v>2.6326671657089431E-2</v>
      </c>
      <c r="Z177" s="24">
        <f t="shared" si="48"/>
        <v>1.1637704080209829E-2</v>
      </c>
      <c r="AA177" s="24">
        <f t="shared" si="49"/>
        <v>-2.1451563463881357E-3</v>
      </c>
      <c r="AB177" s="24">
        <f t="shared" si="50"/>
        <v>6.7289973529183807E-3</v>
      </c>
      <c r="AC177" s="24">
        <f t="shared" si="51"/>
        <v>7.5282664207915878E-3</v>
      </c>
      <c r="AD177" s="24">
        <f t="shared" si="52"/>
        <v>2.1941808538436729E-2</v>
      </c>
      <c r="AE177" s="24">
        <f t="shared" si="53"/>
        <v>4.3802084925609773E-3</v>
      </c>
      <c r="AF177" s="24">
        <f t="shared" si="54"/>
        <v>9.3313274288842219E-3</v>
      </c>
      <c r="AG177" s="24">
        <f t="shared" si="55"/>
        <v>-2.7127035535798243E-2</v>
      </c>
      <c r="AH177" s="24">
        <f t="shared" si="56"/>
        <v>2.1941808538436729E-2</v>
      </c>
      <c r="AI177" s="24">
        <f t="shared" si="57"/>
        <v>1.7897569457542666E-2</v>
      </c>
      <c r="AJ177" s="24">
        <f t="shared" si="58"/>
        <v>3.5115484031310561E-2</v>
      </c>
      <c r="AK177" s="24">
        <f t="shared" si="59"/>
        <v>1.3713675762177002E-2</v>
      </c>
      <c r="AL177" s="24">
        <f t="shared" si="60"/>
        <v>9.3313274288842219E-3</v>
      </c>
      <c r="AM177" s="24">
        <f t="shared" si="61"/>
        <v>-2.8348707858471857E-3</v>
      </c>
      <c r="AN177" s="24">
        <f t="shared" si="62"/>
        <v>7.0896848059998703E-4</v>
      </c>
      <c r="AO177" s="24">
        <f t="shared" si="63"/>
        <v>1.5736555538985966E-2</v>
      </c>
      <c r="AP177" s="24">
        <f t="shared" si="64"/>
        <v>1.0128641323178445E-2</v>
      </c>
      <c r="AQ177" s="24">
        <f t="shared" si="65"/>
        <v>-4.4395368943298825E-2</v>
      </c>
      <c r="AR177" s="24">
        <f t="shared" si="66"/>
        <v>4.7936638582976462E-2</v>
      </c>
      <c r="AS177" s="24">
        <f t="shared" si="67"/>
        <v>-2.3575649426545659E-3</v>
      </c>
      <c r="AT177" s="24">
        <f t="shared" si="68"/>
        <v>4.1728799742939429E-2</v>
      </c>
      <c r="AU177" s="65"/>
      <c r="AX177" s="69">
        <f>SUMPRODUCT($Y177:$AT177,Y$32:AT$32)</f>
        <v>1.0658797350640051E-2</v>
      </c>
      <c r="AZ177" s="15"/>
    </row>
    <row r="178" spans="1:52" x14ac:dyDescent="0.2">
      <c r="A178" s="2">
        <v>2004</v>
      </c>
      <c r="B178" s="2">
        <v>2</v>
      </c>
      <c r="C178" s="3">
        <v>426.25</v>
      </c>
      <c r="D178" s="2">
        <v>339.5</v>
      </c>
      <c r="E178" s="2">
        <v>361.25</v>
      </c>
      <c r="F178" s="2">
        <v>378.75</v>
      </c>
      <c r="G178" s="2">
        <v>360.25</v>
      </c>
      <c r="H178" s="2">
        <v>327.75</v>
      </c>
      <c r="I178" s="2">
        <v>354.25</v>
      </c>
      <c r="J178" s="2">
        <v>424.75</v>
      </c>
      <c r="K178" s="2">
        <v>431.25</v>
      </c>
      <c r="L178" s="2">
        <v>327.75</v>
      </c>
      <c r="M178" s="2">
        <v>348.5</v>
      </c>
      <c r="N178" s="2">
        <v>455.5</v>
      </c>
      <c r="O178" s="2">
        <v>363.5</v>
      </c>
      <c r="P178" s="2">
        <v>424.75</v>
      </c>
      <c r="Q178" s="2">
        <v>410</v>
      </c>
      <c r="R178" s="2">
        <v>413.25</v>
      </c>
      <c r="S178" s="2">
        <v>387.5</v>
      </c>
      <c r="T178" s="2">
        <v>344.25</v>
      </c>
      <c r="U178" s="2">
        <v>182.75</v>
      </c>
      <c r="V178" s="2">
        <v>502.25</v>
      </c>
      <c r="W178" s="2">
        <v>322.75</v>
      </c>
      <c r="X178" s="2">
        <v>462</v>
      </c>
      <c r="Y178" s="24">
        <f t="shared" si="73"/>
        <v>0.18009529774569619</v>
      </c>
      <c r="Z178" s="24">
        <f t="shared" si="48"/>
        <v>0.11539266952785474</v>
      </c>
      <c r="AA178" s="24">
        <f t="shared" si="49"/>
        <v>3.3782241289570643E-2</v>
      </c>
      <c r="AB178" s="24">
        <f t="shared" si="50"/>
        <v>0.12125440041184234</v>
      </c>
      <c r="AC178" s="24">
        <f t="shared" si="51"/>
        <v>0.18301576022343047</v>
      </c>
      <c r="AD178" s="24">
        <f t="shared" si="52"/>
        <v>9.013670508830525E-2</v>
      </c>
      <c r="AE178" s="24">
        <f t="shared" si="53"/>
        <v>0.21401106775093715</v>
      </c>
      <c r="AF178" s="24">
        <f t="shared" si="54"/>
        <v>5.0704886015175088E-2</v>
      </c>
      <c r="AG178" s="24">
        <f t="shared" si="55"/>
        <v>0.14578001470072163</v>
      </c>
      <c r="AH178" s="24">
        <f t="shared" si="56"/>
        <v>9.013670508830525E-2</v>
      </c>
      <c r="AI178" s="24">
        <f t="shared" si="57"/>
        <v>2.9852963149681128E-2</v>
      </c>
      <c r="AJ178" s="24">
        <f t="shared" si="58"/>
        <v>0.20924497631175659</v>
      </c>
      <c r="AK178" s="24">
        <f t="shared" si="59"/>
        <v>4.1423963837998692E-2</v>
      </c>
      <c r="AL178" s="24">
        <f t="shared" si="60"/>
        <v>5.0704886015175088E-2</v>
      </c>
      <c r="AM178" s="24">
        <f t="shared" si="61"/>
        <v>0.15181600891956382</v>
      </c>
      <c r="AN178" s="24">
        <f t="shared" si="62"/>
        <v>0.1582931459682102</v>
      </c>
      <c r="AO178" s="24">
        <f t="shared" si="63"/>
        <v>0.14186091787735278</v>
      </c>
      <c r="AP178" s="24">
        <f t="shared" si="64"/>
        <v>6.5265001372937115E-2</v>
      </c>
      <c r="AQ178" s="24">
        <f t="shared" si="65"/>
        <v>-5.3274913813551025E-2</v>
      </c>
      <c r="AR178" s="24">
        <f t="shared" si="66"/>
        <v>0.23957952760546242</v>
      </c>
      <c r="AS178" s="24">
        <f t="shared" si="67"/>
        <v>1.5613119657188351E-2</v>
      </c>
      <c r="AT178" s="24">
        <f t="shared" si="68"/>
        <v>0.19736927285309713</v>
      </c>
      <c r="AU178" s="65"/>
      <c r="AX178" s="69">
        <f>SUMPRODUCT($Y178:$AT178,Y$33:AT$33)</f>
        <v>8.798978536313562E-2</v>
      </c>
      <c r="AZ178" s="15"/>
    </row>
    <row r="179" spans="1:52" x14ac:dyDescent="0.2">
      <c r="A179" s="2">
        <v>2005</v>
      </c>
      <c r="B179" s="2">
        <v>2</v>
      </c>
      <c r="C179" s="3">
        <v>505.25</v>
      </c>
      <c r="D179" s="2">
        <v>367</v>
      </c>
      <c r="E179" s="2">
        <v>384</v>
      </c>
      <c r="F179" s="2">
        <v>396</v>
      </c>
      <c r="G179" s="2">
        <v>400.5</v>
      </c>
      <c r="H179" s="2">
        <v>340.5</v>
      </c>
      <c r="I179" s="2">
        <v>397</v>
      </c>
      <c r="J179" s="2">
        <v>465.5</v>
      </c>
      <c r="K179" s="2">
        <v>489.25</v>
      </c>
      <c r="L179" s="2">
        <v>340.5</v>
      </c>
      <c r="M179" s="2">
        <v>379.25</v>
      </c>
      <c r="N179" s="2">
        <v>556</v>
      </c>
      <c r="O179" s="2">
        <v>385.75</v>
      </c>
      <c r="P179" s="2">
        <v>465.5</v>
      </c>
      <c r="Q179" s="2">
        <v>466.75</v>
      </c>
      <c r="R179" s="2">
        <v>473.5</v>
      </c>
      <c r="S179" s="2">
        <v>435.5</v>
      </c>
      <c r="T179" s="2">
        <v>359.25</v>
      </c>
      <c r="U179" s="2">
        <v>185.25</v>
      </c>
      <c r="V179" s="2">
        <v>638</v>
      </c>
      <c r="W179" s="2">
        <v>339.5</v>
      </c>
      <c r="X179" s="2">
        <v>566.25</v>
      </c>
      <c r="Y179" s="24">
        <f t="shared" si="73"/>
        <v>0.17002732768600382</v>
      </c>
      <c r="Z179" s="24">
        <f t="shared" si="48"/>
        <v>7.7887901055819386E-2</v>
      </c>
      <c r="AA179" s="24">
        <f t="shared" si="49"/>
        <v>6.1072313161085016E-2</v>
      </c>
      <c r="AB179" s="24">
        <f t="shared" si="50"/>
        <v>4.4537854430901684E-2</v>
      </c>
      <c r="AC179" s="24">
        <f t="shared" si="51"/>
        <v>0.10591553162878248</v>
      </c>
      <c r="AD179" s="24">
        <f t="shared" si="52"/>
        <v>3.8164002945757822E-2</v>
      </c>
      <c r="AE179" s="24">
        <f t="shared" si="53"/>
        <v>0.11393340211640066</v>
      </c>
      <c r="AF179" s="24">
        <f t="shared" si="54"/>
        <v>9.1611336165080395E-2</v>
      </c>
      <c r="AG179" s="24">
        <f t="shared" si="55"/>
        <v>0.12618563793061605</v>
      </c>
      <c r="AH179" s="24">
        <f t="shared" si="56"/>
        <v>3.8164002945757822E-2</v>
      </c>
      <c r="AI179" s="24">
        <f t="shared" si="57"/>
        <v>8.4557388028062966E-2</v>
      </c>
      <c r="AJ179" s="24">
        <f t="shared" si="58"/>
        <v>0.19937257755056942</v>
      </c>
      <c r="AK179" s="24">
        <f t="shared" si="59"/>
        <v>5.9410194269696147E-2</v>
      </c>
      <c r="AL179" s="24">
        <f t="shared" si="60"/>
        <v>9.1611336165080395E-2</v>
      </c>
      <c r="AM179" s="24">
        <f t="shared" si="61"/>
        <v>0.12963662272347851</v>
      </c>
      <c r="AN179" s="24">
        <f t="shared" si="62"/>
        <v>0.13609917592499929</v>
      </c>
      <c r="AO179" s="24">
        <f t="shared" si="63"/>
        <v>0.11677894749915572</v>
      </c>
      <c r="AP179" s="24">
        <f t="shared" si="64"/>
        <v>4.2650387350370002E-2</v>
      </c>
      <c r="AQ179" s="24">
        <f t="shared" si="65"/>
        <v>1.3587165546308356E-2</v>
      </c>
      <c r="AR179" s="24">
        <f t="shared" si="66"/>
        <v>0.23924027964974601</v>
      </c>
      <c r="AS179" s="24">
        <f t="shared" si="67"/>
        <v>5.0595917271998948E-2</v>
      </c>
      <c r="AT179" s="24">
        <f t="shared" si="68"/>
        <v>0.20347078571550492</v>
      </c>
      <c r="AU179" s="65"/>
      <c r="AX179" s="69">
        <f>SUMPRODUCT($Y179:$AT179,Y$34:AT$34)</f>
        <v>7.9185252100398881E-2</v>
      </c>
      <c r="AZ179" s="15"/>
    </row>
    <row r="180" spans="1:52" x14ac:dyDescent="0.2">
      <c r="A180" s="2">
        <v>2006</v>
      </c>
      <c r="B180" s="2">
        <v>2</v>
      </c>
      <c r="C180" s="3">
        <v>528.5</v>
      </c>
      <c r="D180" s="2">
        <v>379</v>
      </c>
      <c r="E180" s="2">
        <v>404.5</v>
      </c>
      <c r="F180" s="2">
        <v>412</v>
      </c>
      <c r="G180" s="2">
        <v>421.5</v>
      </c>
      <c r="H180" s="2">
        <v>358.75</v>
      </c>
      <c r="I180" s="2">
        <v>420</v>
      </c>
      <c r="J180" s="2">
        <v>474</v>
      </c>
      <c r="K180" s="2">
        <v>512.5</v>
      </c>
      <c r="L180" s="2">
        <v>358.75</v>
      </c>
      <c r="M180" s="2">
        <v>415</v>
      </c>
      <c r="N180" s="2">
        <v>581.25</v>
      </c>
      <c r="O180" s="2">
        <v>408</v>
      </c>
      <c r="P180" s="2">
        <v>474</v>
      </c>
      <c r="Q180" s="2">
        <v>487.25</v>
      </c>
      <c r="R180" s="2">
        <v>494</v>
      </c>
      <c r="S180" s="2">
        <v>456.75</v>
      </c>
      <c r="T180" s="2">
        <v>379</v>
      </c>
      <c r="U180" s="2">
        <v>196.75</v>
      </c>
      <c r="V180" s="2">
        <v>666.25</v>
      </c>
      <c r="W180" s="2">
        <v>358.25</v>
      </c>
      <c r="X180" s="2">
        <v>591.25</v>
      </c>
      <c r="Y180" s="24">
        <f t="shared" si="73"/>
        <v>4.4989449026561927E-2</v>
      </c>
      <c r="Z180" s="24">
        <f t="shared" si="48"/>
        <v>3.2174357027856114E-2</v>
      </c>
      <c r="AA180" s="24">
        <f t="shared" si="49"/>
        <v>5.2009183910819594E-2</v>
      </c>
      <c r="AB180" s="24">
        <f t="shared" si="50"/>
        <v>3.9609138095045883E-2</v>
      </c>
      <c r="AC180" s="24">
        <f t="shared" si="51"/>
        <v>5.1106010933496149E-2</v>
      </c>
      <c r="AD180" s="24">
        <f t="shared" si="52"/>
        <v>5.2210641484263888E-2</v>
      </c>
      <c r="AE180" s="24">
        <f t="shared" si="53"/>
        <v>5.6318430590223616E-2</v>
      </c>
      <c r="AF180" s="24">
        <f t="shared" si="54"/>
        <v>1.8095224977954835E-2</v>
      </c>
      <c r="AG180" s="24">
        <f t="shared" si="55"/>
        <v>4.6427104736377567E-2</v>
      </c>
      <c r="AH180" s="24">
        <f t="shared" si="56"/>
        <v>5.2210641484263888E-2</v>
      </c>
      <c r="AI180" s="24">
        <f t="shared" si="57"/>
        <v>9.0082902002056583E-2</v>
      </c>
      <c r="AJ180" s="24">
        <f t="shared" si="58"/>
        <v>4.4412662650983689E-2</v>
      </c>
      <c r="AK180" s="24">
        <f t="shared" si="59"/>
        <v>5.6077683160891519E-2</v>
      </c>
      <c r="AL180" s="24">
        <f t="shared" si="60"/>
        <v>1.8095224977954835E-2</v>
      </c>
      <c r="AM180" s="24">
        <f t="shared" si="61"/>
        <v>4.2983555965838298E-2</v>
      </c>
      <c r="AN180" s="24">
        <f t="shared" si="62"/>
        <v>4.2383604561789523E-2</v>
      </c>
      <c r="AO180" s="24">
        <f t="shared" si="63"/>
        <v>4.7641398965558607E-2</v>
      </c>
      <c r="AP180" s="24">
        <f t="shared" si="64"/>
        <v>5.3517680123292118E-2</v>
      </c>
      <c r="AQ180" s="24">
        <f t="shared" si="65"/>
        <v>6.0227623121316264E-2</v>
      </c>
      <c r="AR180" s="24">
        <f t="shared" si="66"/>
        <v>4.3326692135264411E-2</v>
      </c>
      <c r="AS180" s="24">
        <f t="shared" si="67"/>
        <v>5.375711970953044E-2</v>
      </c>
      <c r="AT180" s="24">
        <f t="shared" si="68"/>
        <v>4.320326300889895E-2</v>
      </c>
      <c r="AU180" s="65"/>
      <c r="AX180" s="69">
        <f>SUMPRODUCT($Y180:$AT180,Y$35:AT$35)</f>
        <v>5.306819494361778E-2</v>
      </c>
      <c r="AZ180" s="15"/>
    </row>
    <row r="181" spans="1:52" x14ac:dyDescent="0.2">
      <c r="A181" s="2">
        <v>2007</v>
      </c>
      <c r="B181" s="2">
        <v>2</v>
      </c>
      <c r="C181" s="3">
        <v>520.25</v>
      </c>
      <c r="D181" s="2">
        <v>395.25</v>
      </c>
      <c r="E181" s="2">
        <v>426.25</v>
      </c>
      <c r="F181" s="2">
        <v>373.5</v>
      </c>
      <c r="G181" s="2">
        <v>446.5</v>
      </c>
      <c r="H181" s="2">
        <v>383.5</v>
      </c>
      <c r="I181" s="2">
        <v>445.25</v>
      </c>
      <c r="J181" s="2">
        <v>498.25</v>
      </c>
      <c r="K181" s="2">
        <v>518.25</v>
      </c>
      <c r="L181" s="2">
        <v>383.5</v>
      </c>
      <c r="M181" s="2">
        <v>454.75</v>
      </c>
      <c r="N181" s="2">
        <v>562.5</v>
      </c>
      <c r="O181" s="2">
        <v>432.25</v>
      </c>
      <c r="P181" s="2">
        <v>498.25</v>
      </c>
      <c r="Q181" s="2">
        <v>490</v>
      </c>
      <c r="R181" s="2">
        <v>493.75</v>
      </c>
      <c r="S181" s="2">
        <v>463.5</v>
      </c>
      <c r="T181" s="2">
        <v>402.25</v>
      </c>
      <c r="U181" s="2">
        <v>227</v>
      </c>
      <c r="V181" s="2">
        <v>629.25</v>
      </c>
      <c r="W181" s="2">
        <v>379.5</v>
      </c>
      <c r="X181" s="2">
        <v>567.75</v>
      </c>
      <c r="Y181" s="24">
        <f t="shared" si="73"/>
        <v>-1.573334003654852E-2</v>
      </c>
      <c r="Z181" s="24">
        <f t="shared" si="48"/>
        <v>4.198227100715507E-2</v>
      </c>
      <c r="AA181" s="24">
        <f t="shared" si="49"/>
        <v>5.2374292099180146E-2</v>
      </c>
      <c r="AB181" s="24">
        <f t="shared" si="50"/>
        <v>-9.8105344776654405E-2</v>
      </c>
      <c r="AC181" s="24">
        <f t="shared" si="51"/>
        <v>5.7619622874643617E-2</v>
      </c>
      <c r="AD181" s="24">
        <f t="shared" si="52"/>
        <v>6.6713853733479975E-2</v>
      </c>
      <c r="AE181" s="24">
        <f t="shared" si="53"/>
        <v>5.8381210892357052E-2</v>
      </c>
      <c r="AF181" s="24">
        <f t="shared" si="54"/>
        <v>4.9894637397827513E-2</v>
      </c>
      <c r="AG181" s="24">
        <f t="shared" si="55"/>
        <v>1.1157040303325736E-2</v>
      </c>
      <c r="AH181" s="24">
        <f t="shared" si="56"/>
        <v>6.6713853733479975E-2</v>
      </c>
      <c r="AI181" s="24">
        <f t="shared" si="57"/>
        <v>9.1469297167533242E-2</v>
      </c>
      <c r="AJ181" s="24">
        <f t="shared" si="58"/>
        <v>-3.2789822822990838E-2</v>
      </c>
      <c r="AK181" s="24">
        <f t="shared" si="59"/>
        <v>5.773695015923809E-2</v>
      </c>
      <c r="AL181" s="24">
        <f t="shared" si="60"/>
        <v>4.9894637397827513E-2</v>
      </c>
      <c r="AM181" s="24">
        <f t="shared" si="61"/>
        <v>5.6280527170020954E-3</v>
      </c>
      <c r="AN181" s="24">
        <f t="shared" si="62"/>
        <v>-5.0620097259084407E-4</v>
      </c>
      <c r="AO181" s="24">
        <f t="shared" si="63"/>
        <v>1.4670189747793839E-2</v>
      </c>
      <c r="AP181" s="24">
        <f t="shared" si="64"/>
        <v>5.9537580790066193E-2</v>
      </c>
      <c r="AQ181" s="24">
        <f t="shared" si="65"/>
        <v>0.14301613018389009</v>
      </c>
      <c r="AR181" s="24">
        <f t="shared" si="66"/>
        <v>-5.7136341464629037E-2</v>
      </c>
      <c r="AS181" s="24">
        <f t="shared" si="67"/>
        <v>5.7623530127403448E-2</v>
      </c>
      <c r="AT181" s="24">
        <f t="shared" si="68"/>
        <v>-4.0557758820474833E-2</v>
      </c>
      <c r="AU181" s="65"/>
      <c r="AX181" s="69">
        <f>SUMPRODUCT($Y181:$AT181,Y$36:AT$36)</f>
        <v>4.9905150845436036E-2</v>
      </c>
      <c r="AZ181" s="15"/>
    </row>
    <row r="182" spans="1:52" x14ac:dyDescent="0.2">
      <c r="A182" s="2">
        <v>2008</v>
      </c>
      <c r="B182" s="2">
        <v>2</v>
      </c>
      <c r="C182" s="3">
        <v>582.5</v>
      </c>
      <c r="D182" s="2">
        <v>415</v>
      </c>
      <c r="E182" s="2">
        <v>447.25</v>
      </c>
      <c r="F182" s="2">
        <v>374.75</v>
      </c>
      <c r="G182" s="2">
        <v>488</v>
      </c>
      <c r="H182" s="2">
        <v>397</v>
      </c>
      <c r="I182" s="2">
        <v>490</v>
      </c>
      <c r="J182" s="2">
        <v>533.75</v>
      </c>
      <c r="K182" s="2">
        <v>569.75</v>
      </c>
      <c r="L182" s="2">
        <v>397</v>
      </c>
      <c r="M182" s="2">
        <v>513</v>
      </c>
      <c r="N182" s="2">
        <v>639.75</v>
      </c>
      <c r="O182" s="2">
        <v>448.5</v>
      </c>
      <c r="P182" s="2">
        <v>533.75</v>
      </c>
      <c r="Q182" s="2">
        <v>538.5</v>
      </c>
      <c r="R182" s="2">
        <v>545.5</v>
      </c>
      <c r="S182" s="2">
        <v>498.5</v>
      </c>
      <c r="T182" s="2">
        <v>412.25</v>
      </c>
      <c r="U182" s="2">
        <v>250.5</v>
      </c>
      <c r="V182" s="2">
        <v>735.5</v>
      </c>
      <c r="W182" s="2">
        <v>395.75</v>
      </c>
      <c r="X182" s="2">
        <v>649</v>
      </c>
      <c r="Y182" s="24">
        <f t="shared" si="73"/>
        <v>0.11301972016611186</v>
      </c>
      <c r="Z182" s="24">
        <f t="shared" si="48"/>
        <v>4.8760044141116968E-2</v>
      </c>
      <c r="AA182" s="24">
        <f t="shared" si="49"/>
        <v>4.8091693791102036E-2</v>
      </c>
      <c r="AB182" s="24">
        <f t="shared" si="50"/>
        <v>3.3411324098351299E-3</v>
      </c>
      <c r="AC182" s="24">
        <f t="shared" si="51"/>
        <v>8.8876005536593347E-2</v>
      </c>
      <c r="AD182" s="24">
        <f t="shared" si="52"/>
        <v>3.4596659879879525E-2</v>
      </c>
      <c r="AE182" s="24">
        <f t="shared" si="53"/>
        <v>9.5769468934901222E-2</v>
      </c>
      <c r="AF182" s="24">
        <f t="shared" si="54"/>
        <v>6.8825605449930258E-2</v>
      </c>
      <c r="AG182" s="24">
        <f t="shared" si="55"/>
        <v>9.4739916809904678E-2</v>
      </c>
      <c r="AH182" s="24">
        <f t="shared" si="56"/>
        <v>3.4596659879879525E-2</v>
      </c>
      <c r="AI182" s="24">
        <f t="shared" si="57"/>
        <v>0.1205280277725379</v>
      </c>
      <c r="AJ182" s="24">
        <f t="shared" si="58"/>
        <v>0.12868634096132298</v>
      </c>
      <c r="AK182" s="24">
        <f t="shared" si="59"/>
        <v>3.6904556935450979E-2</v>
      </c>
      <c r="AL182" s="24">
        <f t="shared" si="60"/>
        <v>6.8825605449930258E-2</v>
      </c>
      <c r="AM182" s="24">
        <f t="shared" si="61"/>
        <v>9.4382105491770923E-2</v>
      </c>
      <c r="AN182" s="24">
        <f t="shared" si="62"/>
        <v>9.9673489057793913E-2</v>
      </c>
      <c r="AO182" s="24">
        <f t="shared" si="63"/>
        <v>7.2797204395983098E-2</v>
      </c>
      <c r="AP182" s="24">
        <f t="shared" si="64"/>
        <v>2.455617556721577E-2</v>
      </c>
      <c r="AQ182" s="24">
        <f t="shared" si="65"/>
        <v>9.8508903043516838E-2</v>
      </c>
      <c r="AR182" s="24">
        <f t="shared" si="66"/>
        <v>0.156021906026067</v>
      </c>
      <c r="AS182" s="24">
        <f t="shared" si="67"/>
        <v>4.1928101925436959E-2</v>
      </c>
      <c r="AT182" s="24">
        <f t="shared" si="68"/>
        <v>0.13375153571842208</v>
      </c>
      <c r="AU182" s="65"/>
      <c r="AX182" s="69">
        <f>SUMPRODUCT($Y182:$AT182,Y$37:AT$37)</f>
        <v>5.612131707823792E-2</v>
      </c>
      <c r="AZ182" s="15"/>
    </row>
    <row r="183" spans="1:52" x14ac:dyDescent="0.2">
      <c r="A183" s="3">
        <v>2009</v>
      </c>
      <c r="B183" s="3">
        <v>2</v>
      </c>
      <c r="C183" s="3">
        <v>570.25</v>
      </c>
      <c r="D183" s="2">
        <v>438.25</v>
      </c>
      <c r="E183" s="2">
        <v>450</v>
      </c>
      <c r="F183" s="2">
        <v>380.75</v>
      </c>
      <c r="G183" s="2">
        <v>472.25</v>
      </c>
      <c r="H183" s="2">
        <v>396.5</v>
      </c>
      <c r="I183" s="2">
        <v>468.75</v>
      </c>
      <c r="J183" s="2">
        <v>546.25</v>
      </c>
      <c r="K183" s="2">
        <v>561.75</v>
      </c>
      <c r="L183" s="2">
        <v>396.5</v>
      </c>
      <c r="M183" s="2">
        <v>572.5</v>
      </c>
      <c r="N183" s="2">
        <v>620.5</v>
      </c>
      <c r="O183" s="2">
        <v>466.75</v>
      </c>
      <c r="P183" s="2">
        <v>546.25</v>
      </c>
      <c r="Q183" s="2">
        <v>528.25</v>
      </c>
      <c r="R183" s="2">
        <v>533.5</v>
      </c>
      <c r="S183" s="2">
        <v>498.5</v>
      </c>
      <c r="T183" s="2">
        <v>429</v>
      </c>
      <c r="U183" s="2">
        <v>255.5</v>
      </c>
      <c r="V183" s="2">
        <v>703.75</v>
      </c>
      <c r="W183" s="2">
        <v>404.5</v>
      </c>
      <c r="X183" s="2">
        <v>630.75</v>
      </c>
      <c r="Y183" s="24">
        <f t="shared" si="73"/>
        <v>-2.1254324275358175E-2</v>
      </c>
      <c r="Z183" s="24">
        <f t="shared" si="48"/>
        <v>5.4511003570645485E-2</v>
      </c>
      <c r="AA183" s="24">
        <f t="shared" si="49"/>
        <v>6.1298603755370095E-3</v>
      </c>
      <c r="AB183" s="24">
        <f t="shared" si="50"/>
        <v>1.5883854792564059E-2</v>
      </c>
      <c r="AC183" s="24">
        <f t="shared" si="51"/>
        <v>-3.2806899471528234E-2</v>
      </c>
      <c r="AD183" s="24">
        <f t="shared" si="52"/>
        <v>-1.2602396122877771E-3</v>
      </c>
      <c r="AE183" s="24">
        <f t="shared" si="53"/>
        <v>-4.4335813820051743E-2</v>
      </c>
      <c r="AF183" s="24">
        <f t="shared" si="54"/>
        <v>2.3149181866965622E-2</v>
      </c>
      <c r="AG183" s="24">
        <f t="shared" si="55"/>
        <v>-1.41407570603551E-2</v>
      </c>
      <c r="AH183" s="24">
        <f t="shared" si="56"/>
        <v>-1.2602396122877771E-3</v>
      </c>
      <c r="AI183" s="24">
        <f t="shared" si="57"/>
        <v>0.10973689025762515</v>
      </c>
      <c r="AJ183" s="24">
        <f t="shared" si="58"/>
        <v>-3.0551870395236241E-2</v>
      </c>
      <c r="AK183" s="24">
        <f t="shared" si="59"/>
        <v>3.9885100922981198E-2</v>
      </c>
      <c r="AL183" s="24">
        <f t="shared" si="60"/>
        <v>2.3149181866965622E-2</v>
      </c>
      <c r="AM183" s="24">
        <f t="shared" si="61"/>
        <v>-1.9217840100277144E-2</v>
      </c>
      <c r="AN183" s="24">
        <f t="shared" si="62"/>
        <v>-2.2243734531317411E-2</v>
      </c>
      <c r="AO183" s="24">
        <f t="shared" si="63"/>
        <v>0</v>
      </c>
      <c r="AP183" s="24">
        <f t="shared" si="64"/>
        <v>3.9826957488308765E-2</v>
      </c>
      <c r="AQ183" s="24">
        <f t="shared" si="65"/>
        <v>1.9763489118839718E-2</v>
      </c>
      <c r="AR183" s="24">
        <f t="shared" si="66"/>
        <v>-4.412736058759209E-2</v>
      </c>
      <c r="AS183" s="24">
        <f t="shared" si="67"/>
        <v>2.1869037737424948E-2</v>
      </c>
      <c r="AT183" s="24">
        <f t="shared" si="68"/>
        <v>-2.8523129182922862E-2</v>
      </c>
      <c r="AU183" s="65"/>
      <c r="AX183" s="69">
        <f>SUMPRODUCT($Y183:$AT183,Y$38:AT$38)</f>
        <v>1.9856681102980431E-2</v>
      </c>
      <c r="AZ183" s="15"/>
    </row>
    <row r="184" spans="1:52" x14ac:dyDescent="0.2">
      <c r="A184" s="3">
        <v>2010</v>
      </c>
      <c r="B184" s="3">
        <v>2</v>
      </c>
      <c r="C184" s="3">
        <v>589.25</v>
      </c>
      <c r="D184" s="2">
        <v>449.25</v>
      </c>
      <c r="E184" s="2">
        <v>456.75</v>
      </c>
      <c r="F184" s="2">
        <v>383.25</v>
      </c>
      <c r="G184" s="2">
        <v>469.5</v>
      </c>
      <c r="H184" s="2">
        <v>409</v>
      </c>
      <c r="I184" s="2">
        <v>462.75</v>
      </c>
      <c r="J184" s="2">
        <v>557</v>
      </c>
      <c r="K184" s="2">
        <v>559.25</v>
      </c>
      <c r="L184" s="2">
        <v>409</v>
      </c>
      <c r="M184" s="2">
        <v>591.5</v>
      </c>
      <c r="N184" s="2">
        <v>643.75</v>
      </c>
      <c r="O184" s="2">
        <v>454</v>
      </c>
      <c r="P184" s="2">
        <v>557</v>
      </c>
      <c r="Q184" s="2">
        <v>531.75</v>
      </c>
      <c r="R184" s="2">
        <v>538.5</v>
      </c>
      <c r="S184" s="2">
        <v>512</v>
      </c>
      <c r="T184" s="2">
        <v>430.75</v>
      </c>
      <c r="U184" s="2">
        <v>253.25</v>
      </c>
      <c r="V184" s="2">
        <v>734</v>
      </c>
      <c r="W184" s="2">
        <v>414.75</v>
      </c>
      <c r="X184" s="2">
        <v>656.5</v>
      </c>
      <c r="Y184" s="24">
        <f t="shared" si="73"/>
        <v>3.2775680651743119E-2</v>
      </c>
      <c r="Z184" s="24">
        <f t="shared" si="48"/>
        <v>2.4790001862324565E-2</v>
      </c>
      <c r="AA184" s="24">
        <f t="shared" si="49"/>
        <v>1.4888612493750559E-2</v>
      </c>
      <c r="AB184" s="24">
        <f t="shared" si="50"/>
        <v>6.5445259766522684E-3</v>
      </c>
      <c r="AC184" s="24">
        <f t="shared" si="51"/>
        <v>-5.8402077333013459E-3</v>
      </c>
      <c r="AD184" s="24">
        <f t="shared" si="52"/>
        <v>3.103911496789907E-2</v>
      </c>
      <c r="AE184" s="24">
        <f t="shared" si="53"/>
        <v>-1.2882625831013718E-2</v>
      </c>
      <c r="AF184" s="24">
        <f t="shared" si="54"/>
        <v>1.9488493517484117E-2</v>
      </c>
      <c r="AG184" s="24">
        <f t="shared" si="55"/>
        <v>-4.4603106951995779E-3</v>
      </c>
      <c r="AH184" s="24">
        <f t="shared" si="56"/>
        <v>3.103911496789907E-2</v>
      </c>
      <c r="AI184" s="24">
        <f t="shared" si="57"/>
        <v>3.2648947990046702E-2</v>
      </c>
      <c r="AJ184" s="24">
        <f t="shared" si="58"/>
        <v>3.6784847333283931E-2</v>
      </c>
      <c r="AK184" s="24">
        <f t="shared" si="59"/>
        <v>-2.7696584380483964E-2</v>
      </c>
      <c r="AL184" s="24">
        <f t="shared" si="60"/>
        <v>1.9488493517484117E-2</v>
      </c>
      <c r="AM184" s="24">
        <f t="shared" si="61"/>
        <v>6.6037975841805579E-3</v>
      </c>
      <c r="AN184" s="24">
        <f t="shared" si="62"/>
        <v>9.3284258546352857E-3</v>
      </c>
      <c r="AO184" s="24">
        <f t="shared" si="63"/>
        <v>2.6721035637614767E-2</v>
      </c>
      <c r="AP184" s="24">
        <f t="shared" si="64"/>
        <v>4.0709564800219767E-3</v>
      </c>
      <c r="AQ184" s="24">
        <f t="shared" si="65"/>
        <v>-8.8452665149663344E-3</v>
      </c>
      <c r="AR184" s="24">
        <f t="shared" si="66"/>
        <v>4.2085849160615384E-2</v>
      </c>
      <c r="AS184" s="24">
        <f t="shared" si="67"/>
        <v>2.5024192572007477E-2</v>
      </c>
      <c r="AT184" s="24">
        <f t="shared" si="68"/>
        <v>4.0013106221683671E-2</v>
      </c>
      <c r="AU184" s="65"/>
      <c r="AX184" s="69">
        <f>SUMPRODUCT($Y184:$AT184,Y$39:AT$39)</f>
        <v>-6.02118357277327E-3</v>
      </c>
      <c r="AZ184" s="15"/>
    </row>
    <row r="185" spans="1:52" x14ac:dyDescent="0.2">
      <c r="A185" s="3">
        <v>2011</v>
      </c>
      <c r="B185" s="3">
        <v>2</v>
      </c>
      <c r="C185" s="3">
        <v>646</v>
      </c>
      <c r="D185" s="2">
        <v>496.5</v>
      </c>
      <c r="E185" s="2">
        <v>478</v>
      </c>
      <c r="F185" s="2">
        <v>385.25</v>
      </c>
      <c r="G185" s="2">
        <v>494.5</v>
      </c>
      <c r="H185" s="2">
        <v>416.5</v>
      </c>
      <c r="I185" s="2">
        <v>489.75</v>
      </c>
      <c r="J185" s="2">
        <v>581.25</v>
      </c>
      <c r="K185" s="2">
        <v>617.5</v>
      </c>
      <c r="L185" s="2">
        <v>416.5</v>
      </c>
      <c r="M185" s="2">
        <v>593</v>
      </c>
      <c r="N185" s="2">
        <v>716.75</v>
      </c>
      <c r="O185" s="2">
        <v>466.25</v>
      </c>
      <c r="P185" s="2">
        <v>581.25</v>
      </c>
      <c r="Q185" s="2">
        <v>607.25</v>
      </c>
      <c r="R185" s="2">
        <v>614.25</v>
      </c>
      <c r="S185" s="2">
        <v>544.25</v>
      </c>
      <c r="T185" s="2">
        <v>439.25</v>
      </c>
      <c r="U185" s="2">
        <v>256.25</v>
      </c>
      <c r="V185" s="2">
        <v>835</v>
      </c>
      <c r="W185" s="2">
        <v>429.25</v>
      </c>
      <c r="X185" s="2">
        <v>734.75</v>
      </c>
      <c r="Y185" s="24">
        <f t="shared" si="73"/>
        <v>9.1948961966361431E-2</v>
      </c>
      <c r="Z185" s="24">
        <f t="shared" si="48"/>
        <v>0.10000395782155888</v>
      </c>
      <c r="AA185" s="24">
        <f t="shared" si="49"/>
        <v>4.5474537233339864E-2</v>
      </c>
      <c r="AB185" s="24">
        <f t="shared" si="50"/>
        <v>5.2049564483016243E-3</v>
      </c>
      <c r="AC185" s="24">
        <f t="shared" si="51"/>
        <v>5.1878852414449297E-2</v>
      </c>
      <c r="AD185" s="24">
        <f t="shared" si="52"/>
        <v>1.8171305564095581E-2</v>
      </c>
      <c r="AE185" s="24">
        <f t="shared" si="53"/>
        <v>5.670810537104324E-2</v>
      </c>
      <c r="AF185" s="24">
        <f t="shared" si="54"/>
        <v>4.2615716974282056E-2</v>
      </c>
      <c r="AG185" s="24">
        <f t="shared" si="55"/>
        <v>9.9082468131893336E-2</v>
      </c>
      <c r="AH185" s="24">
        <f t="shared" si="56"/>
        <v>1.8171305564095581E-2</v>
      </c>
      <c r="AI185" s="24">
        <f t="shared" si="57"/>
        <v>2.5327155792840609E-3</v>
      </c>
      <c r="AJ185" s="24">
        <f t="shared" si="58"/>
        <v>0.10741665278553335</v>
      </c>
      <c r="AK185" s="24">
        <f t="shared" si="59"/>
        <v>2.6624772916677274E-2</v>
      </c>
      <c r="AL185" s="24">
        <f t="shared" si="60"/>
        <v>4.2615716974282056E-2</v>
      </c>
      <c r="AM185" s="24">
        <f t="shared" si="61"/>
        <v>0.13276711380193532</v>
      </c>
      <c r="AN185" s="24">
        <f t="shared" si="62"/>
        <v>0.13161451480484532</v>
      </c>
      <c r="AO185" s="24">
        <f t="shared" si="63"/>
        <v>6.1084075075149034E-2</v>
      </c>
      <c r="AP185" s="24">
        <f t="shared" si="64"/>
        <v>1.954085165916759E-2</v>
      </c>
      <c r="AQ185" s="24">
        <f t="shared" si="65"/>
        <v>1.1776387323825119E-2</v>
      </c>
      <c r="AR185" s="24">
        <f t="shared" si="66"/>
        <v>0.12892269623633998</v>
      </c>
      <c r="AS185" s="24">
        <f t="shared" si="67"/>
        <v>3.4363570707031027E-2</v>
      </c>
      <c r="AT185" s="24">
        <f t="shared" si="68"/>
        <v>0.11260761155617593</v>
      </c>
      <c r="AU185" s="65"/>
      <c r="AX185" s="69">
        <f>SUMPRODUCT($Y185:$AT185,Y$40:AT$40)</f>
        <v>3.7840432246788347E-2</v>
      </c>
      <c r="AZ185" s="15"/>
    </row>
    <row r="186" spans="1:52" x14ac:dyDescent="0.2">
      <c r="A186" s="3">
        <v>2012</v>
      </c>
      <c r="B186" s="3">
        <v>2</v>
      </c>
      <c r="C186" s="3">
        <v>702.5</v>
      </c>
      <c r="D186" s="2">
        <v>534.75</v>
      </c>
      <c r="E186" s="2">
        <v>496.75</v>
      </c>
      <c r="F186" s="2">
        <v>392.75</v>
      </c>
      <c r="G186" s="2">
        <v>523.75</v>
      </c>
      <c r="H186" s="2">
        <v>422.5</v>
      </c>
      <c r="I186" s="2">
        <v>522.25</v>
      </c>
      <c r="J186" s="2">
        <v>602.5</v>
      </c>
      <c r="K186" s="2">
        <v>661.5</v>
      </c>
      <c r="L186" s="2">
        <v>422.5</v>
      </c>
      <c r="M186" s="2">
        <v>673</v>
      </c>
      <c r="N186" s="2">
        <v>787.25</v>
      </c>
      <c r="O186" s="2">
        <v>486.5</v>
      </c>
      <c r="P186" s="2">
        <v>602.5</v>
      </c>
      <c r="Q186" s="2">
        <v>648</v>
      </c>
      <c r="R186" s="2">
        <v>657</v>
      </c>
      <c r="S186" s="2">
        <v>578.5</v>
      </c>
      <c r="T186" s="2">
        <v>454.75</v>
      </c>
      <c r="U186" s="2">
        <v>268.5</v>
      </c>
      <c r="V186" s="2">
        <v>930.5</v>
      </c>
      <c r="W186" s="2">
        <v>437.75</v>
      </c>
      <c r="X186" s="2">
        <v>811</v>
      </c>
      <c r="Y186" s="24">
        <f t="shared" si="73"/>
        <v>8.3845897425298882E-2</v>
      </c>
      <c r="Z186" s="24">
        <f t="shared" ref="Z186:Z190" si="74">IFERROR(LN(D186/D185),"")</f>
        <v>7.4215864477287702E-2</v>
      </c>
      <c r="AA186" s="24">
        <f t="shared" ref="AA186:AA190" si="75">IFERROR(LN(E186/E185),"")</f>
        <v>3.847614894047028E-2</v>
      </c>
      <c r="AB186" s="24">
        <f t="shared" ref="AB186:AB190" si="76">IFERROR(LN(F186/F185),"")</f>
        <v>1.928080293550534E-2</v>
      </c>
      <c r="AC186" s="24">
        <f t="shared" ref="AC186:AC190" si="77">IFERROR(LN(G186/G185),"")</f>
        <v>5.7467320173580742E-2</v>
      </c>
      <c r="AD186" s="24">
        <f t="shared" ref="AD186:AD190" si="78">IFERROR(LN(H186/H185),"")</f>
        <v>1.4302985190331262E-2</v>
      </c>
      <c r="AE186" s="24">
        <f t="shared" ref="AE186:AE190" si="79">IFERROR(LN(I186/I185),"")</f>
        <v>6.4251343612025003E-2</v>
      </c>
      <c r="AF186" s="24">
        <f t="shared" ref="AF186:AF190" si="80">IFERROR(LN(J186/J185),"")</f>
        <v>3.590670846324405E-2</v>
      </c>
      <c r="AG186" s="24">
        <f t="shared" ref="AG186:AG190" si="81">IFERROR(LN(K186/K185),"")</f>
        <v>6.8830915052878167E-2</v>
      </c>
      <c r="AH186" s="24">
        <f t="shared" ref="AH186:AH190" si="82">IFERROR(LN(L186/L185),"")</f>
        <v>1.4302985190331262E-2</v>
      </c>
      <c r="AI186" s="24">
        <f t="shared" ref="AI186:AI190" si="83">IFERROR(LN(M186/M185),"")</f>
        <v>0.12655093064700243</v>
      </c>
      <c r="AJ186" s="24">
        <f t="shared" ref="AJ186:AJ190" si="84">IFERROR(LN(N186/N185),"")</f>
        <v>9.3818755217654912E-2</v>
      </c>
      <c r="AK186" s="24">
        <f t="shared" ref="AK186:AK190" si="85">IFERROR(LN(O186/O185),"")</f>
        <v>4.2514930668034356E-2</v>
      </c>
      <c r="AL186" s="24">
        <f t="shared" ref="AL186:AL190" si="86">IFERROR(LN(P186/P185),"")</f>
        <v>3.590670846324405E-2</v>
      </c>
      <c r="AM186" s="24">
        <f t="shared" ref="AM186:AM190" si="87">IFERROR(LN(Q186/Q185),"")</f>
        <v>6.4950128469992818E-2</v>
      </c>
      <c r="AN186" s="24">
        <f t="shared" ref="AN186:AN190" si="88">IFERROR(LN(R186/R185),"")</f>
        <v>6.7282007083321993E-2</v>
      </c>
      <c r="AO186" s="24">
        <f t="shared" ref="AO186:AO190" si="89">IFERROR(LN(S186/S185),"")</f>
        <v>6.1029846519074449E-2</v>
      </c>
      <c r="AP186" s="24">
        <f t="shared" ref="AP186:AP190" si="90">IFERROR(LN(T186/T185),"")</f>
        <v>3.4679090331025092E-2</v>
      </c>
      <c r="AQ186" s="24">
        <f t="shared" ref="AQ186:AQ190" si="91">IFERROR(LN(U186/U185),"")</f>
        <v>4.6697383496301481E-2</v>
      </c>
      <c r="AR186" s="24">
        <f t="shared" ref="AR186:AR190" si="92">IFERROR(LN(V186/V185),"")</f>
        <v>0.10829035123144999</v>
      </c>
      <c r="AS186" s="24">
        <f t="shared" ref="AS186:AS190" si="93">IFERROR(LN(W186/W185),"")</f>
        <v>1.9608471388376337E-2</v>
      </c>
      <c r="AT186" s="24">
        <f t="shared" ref="AT186:AT190" si="94">IFERROR(LN(X186/X185),"")</f>
        <v>9.873774881638625E-2</v>
      </c>
      <c r="AU186" s="65"/>
      <c r="AX186" s="69">
        <f>SUMPRODUCT($Y186:$AT186,Y$41:AT$41)</f>
        <v>4.7403244058488052E-2</v>
      </c>
      <c r="AZ186" s="15"/>
    </row>
    <row r="187" spans="1:52" x14ac:dyDescent="0.2">
      <c r="A187" s="3">
        <v>2013</v>
      </c>
      <c r="B187" s="3">
        <v>2</v>
      </c>
      <c r="C187" s="3">
        <v>693.25</v>
      </c>
      <c r="D187" s="2">
        <v>539</v>
      </c>
      <c r="E187" s="2">
        <v>485.25</v>
      </c>
      <c r="F187" s="2">
        <v>398.25</v>
      </c>
      <c r="G187" s="2">
        <v>515.75</v>
      </c>
      <c r="H187" s="2">
        <v>425</v>
      </c>
      <c r="I187" s="2">
        <v>511</v>
      </c>
      <c r="J187" s="2">
        <v>608.75</v>
      </c>
      <c r="K187" s="2">
        <v>658.25</v>
      </c>
      <c r="L187" s="2">
        <v>425</v>
      </c>
      <c r="M187" s="2">
        <v>720.25</v>
      </c>
      <c r="N187" s="2">
        <v>771.75</v>
      </c>
      <c r="O187" s="2">
        <v>487.25</v>
      </c>
      <c r="P187" s="2">
        <v>608.75</v>
      </c>
      <c r="Q187" s="2">
        <v>631.5</v>
      </c>
      <c r="R187" s="2">
        <v>640</v>
      </c>
      <c r="S187" s="2">
        <v>577.75</v>
      </c>
      <c r="T187" s="2">
        <v>458.5</v>
      </c>
      <c r="U187" s="2">
        <v>289</v>
      </c>
      <c r="V187" s="2">
        <v>906.25</v>
      </c>
      <c r="W187" s="2">
        <v>445.75</v>
      </c>
      <c r="X187" s="2">
        <v>794.5</v>
      </c>
      <c r="Y187" s="24">
        <f t="shared" si="73"/>
        <v>-1.3254716712013358E-2</v>
      </c>
      <c r="Z187" s="24">
        <f t="shared" si="74"/>
        <v>7.9162229464820807E-3</v>
      </c>
      <c r="AA187" s="24">
        <f t="shared" si="75"/>
        <v>-2.3422659382806642E-2</v>
      </c>
      <c r="AB187" s="24">
        <f t="shared" si="76"/>
        <v>1.3906671654427437E-2</v>
      </c>
      <c r="AC187" s="24">
        <f t="shared" si="77"/>
        <v>-1.5392319284986335E-2</v>
      </c>
      <c r="AD187" s="24">
        <f t="shared" si="78"/>
        <v>5.899722127188322E-3</v>
      </c>
      <c r="AE187" s="24">
        <f t="shared" si="79"/>
        <v>-2.1776810232970751E-2</v>
      </c>
      <c r="AF187" s="24">
        <f t="shared" si="80"/>
        <v>1.0320009031989449E-2</v>
      </c>
      <c r="AG187" s="24">
        <f t="shared" si="81"/>
        <v>-4.9251851785915473E-3</v>
      </c>
      <c r="AH187" s="24">
        <f t="shared" si="82"/>
        <v>5.899722127188322E-3</v>
      </c>
      <c r="AI187" s="24">
        <f t="shared" si="83"/>
        <v>6.785304431991003E-2</v>
      </c>
      <c r="AJ187" s="24">
        <f t="shared" si="84"/>
        <v>-1.9885196598865298E-2</v>
      </c>
      <c r="AK187" s="24">
        <f t="shared" si="85"/>
        <v>1.5404367616105247E-3</v>
      </c>
      <c r="AL187" s="24">
        <f t="shared" si="86"/>
        <v>1.0320009031989449E-2</v>
      </c>
      <c r="AM187" s="24">
        <f t="shared" si="87"/>
        <v>-2.5792754561728838E-2</v>
      </c>
      <c r="AN187" s="24">
        <f t="shared" si="88"/>
        <v>-2.6215842130893025E-2</v>
      </c>
      <c r="AO187" s="24">
        <f t="shared" si="89"/>
        <v>-1.2972974792411175E-3</v>
      </c>
      <c r="AP187" s="24">
        <f t="shared" si="90"/>
        <v>8.2124742982879247E-3</v>
      </c>
      <c r="AQ187" s="24">
        <f t="shared" si="91"/>
        <v>7.3575774163512866E-2</v>
      </c>
      <c r="AR187" s="24">
        <f t="shared" si="92"/>
        <v>-2.6406869913420956E-2</v>
      </c>
      <c r="AS187" s="24">
        <f t="shared" si="93"/>
        <v>1.8110285577288471E-2</v>
      </c>
      <c r="AT187" s="24">
        <f t="shared" si="94"/>
        <v>-2.0555068138642215E-2</v>
      </c>
      <c r="AU187" s="65"/>
      <c r="AX187" s="69">
        <f>SUMPRODUCT($Y187:$AT187,Y$42:AT$42)</f>
        <v>3.6551158433510405E-3</v>
      </c>
      <c r="AZ187" s="15"/>
    </row>
    <row r="188" spans="1:52" x14ac:dyDescent="0.2">
      <c r="A188" s="3">
        <v>2014</v>
      </c>
      <c r="B188" s="3">
        <v>2</v>
      </c>
      <c r="C188" s="3">
        <v>694.5</v>
      </c>
      <c r="D188" s="2">
        <v>547</v>
      </c>
      <c r="E188" s="2">
        <v>507.75</v>
      </c>
      <c r="F188" s="2">
        <v>404.25</v>
      </c>
      <c r="G188" s="2">
        <v>546.75</v>
      </c>
      <c r="H188" s="2">
        <v>434.25</v>
      </c>
      <c r="I188" s="2">
        <v>546.75</v>
      </c>
      <c r="J188" s="2">
        <v>621</v>
      </c>
      <c r="K188" s="2">
        <v>673.5</v>
      </c>
      <c r="L188" s="2">
        <v>434.25</v>
      </c>
      <c r="M188" s="2">
        <v>779.25</v>
      </c>
      <c r="N188" s="2">
        <v>768.25</v>
      </c>
      <c r="O188" s="2">
        <v>488.25</v>
      </c>
      <c r="P188" s="2">
        <v>621</v>
      </c>
      <c r="Q188" s="2">
        <v>646.5</v>
      </c>
      <c r="R188" s="2">
        <v>653.25</v>
      </c>
      <c r="S188" s="2">
        <v>580.25</v>
      </c>
      <c r="T188" s="2">
        <v>463</v>
      </c>
      <c r="U188" s="2">
        <v>349.25</v>
      </c>
      <c r="V188" s="2">
        <v>898</v>
      </c>
      <c r="W188" s="2">
        <v>457.75</v>
      </c>
      <c r="X188" s="2">
        <v>790</v>
      </c>
      <c r="Y188" s="24">
        <f t="shared" si="73"/>
        <v>1.8014776985110044E-3</v>
      </c>
      <c r="Z188" s="24">
        <f t="shared" si="74"/>
        <v>1.4733231512984087E-2</v>
      </c>
      <c r="AA188" s="24">
        <f t="shared" si="75"/>
        <v>4.5324978411374339E-2</v>
      </c>
      <c r="AB188" s="24">
        <f t="shared" si="76"/>
        <v>1.4953549667058258E-2</v>
      </c>
      <c r="AC188" s="24">
        <f t="shared" si="77"/>
        <v>5.8369507605516006E-2</v>
      </c>
      <c r="AD188" s="24">
        <f t="shared" si="78"/>
        <v>2.1531236196797456E-2</v>
      </c>
      <c r="AE188" s="24">
        <f t="shared" si="79"/>
        <v>6.762206935317279E-2</v>
      </c>
      <c r="AF188" s="24">
        <f t="shared" si="80"/>
        <v>1.9923407536679327E-2</v>
      </c>
      <c r="AG188" s="24">
        <f t="shared" si="81"/>
        <v>2.2903197473999902E-2</v>
      </c>
      <c r="AH188" s="24">
        <f t="shared" si="82"/>
        <v>2.1531236196797456E-2</v>
      </c>
      <c r="AI188" s="24">
        <f t="shared" si="83"/>
        <v>7.8733544682808618E-2</v>
      </c>
      <c r="AJ188" s="24">
        <f t="shared" si="84"/>
        <v>-4.5454623716746105E-3</v>
      </c>
      <c r="AK188" s="24">
        <f t="shared" si="85"/>
        <v>2.0502313691182009E-3</v>
      </c>
      <c r="AL188" s="24">
        <f t="shared" si="86"/>
        <v>1.9923407536679327E-2</v>
      </c>
      <c r="AM188" s="24">
        <f t="shared" si="87"/>
        <v>2.3475256421366449E-2</v>
      </c>
      <c r="AN188" s="24">
        <f t="shared" si="88"/>
        <v>2.049172804700437E-2</v>
      </c>
      <c r="AO188" s="24">
        <f t="shared" si="89"/>
        <v>4.3177960000563408E-3</v>
      </c>
      <c r="AP188" s="24">
        <f t="shared" si="90"/>
        <v>9.7667623897146286E-3</v>
      </c>
      <c r="AQ188" s="24">
        <f t="shared" si="91"/>
        <v>0.18936131002463907</v>
      </c>
      <c r="AR188" s="24">
        <f t="shared" si="92"/>
        <v>-9.1451378666849298E-3</v>
      </c>
      <c r="AS188" s="24">
        <f t="shared" si="93"/>
        <v>2.6564926811370283E-2</v>
      </c>
      <c r="AT188" s="24">
        <f t="shared" si="94"/>
        <v>-5.6800405157034573E-3</v>
      </c>
      <c r="AU188" s="65"/>
      <c r="AX188" s="69">
        <f>SUMPRODUCT($Y188:$AT188,Y$43:AT$43)</f>
        <v>2.3332957289227973E-2</v>
      </c>
      <c r="AZ188" s="15"/>
    </row>
    <row r="189" spans="1:52" x14ac:dyDescent="0.2">
      <c r="A189" s="3">
        <v>2015</v>
      </c>
      <c r="B189" s="3">
        <v>2</v>
      </c>
      <c r="C189" s="3">
        <v>676</v>
      </c>
      <c r="D189" s="2">
        <v>552</v>
      </c>
      <c r="E189" s="2">
        <v>522.25</v>
      </c>
      <c r="F189" s="2">
        <v>408.75</v>
      </c>
      <c r="G189" s="2">
        <v>532.75</v>
      </c>
      <c r="H189" s="2">
        <v>439.5</v>
      </c>
      <c r="I189" s="2">
        <v>528</v>
      </c>
      <c r="J189" s="2">
        <v>629.25</v>
      </c>
      <c r="K189" s="2">
        <v>659.75</v>
      </c>
      <c r="L189" s="2">
        <v>439.5</v>
      </c>
      <c r="M189" s="2">
        <v>765</v>
      </c>
      <c r="N189" s="2">
        <v>739</v>
      </c>
      <c r="O189" s="2">
        <v>492</v>
      </c>
      <c r="P189" s="2">
        <v>629.25</v>
      </c>
      <c r="Q189" s="2">
        <v>631</v>
      </c>
      <c r="R189" s="2">
        <v>637.25</v>
      </c>
      <c r="S189" s="2">
        <v>574.25</v>
      </c>
      <c r="T189" s="2">
        <v>466.75</v>
      </c>
      <c r="U189" s="2">
        <v>426</v>
      </c>
      <c r="V189" s="2">
        <v>851.5</v>
      </c>
      <c r="W189" s="2">
        <v>472</v>
      </c>
      <c r="X189" s="2">
        <v>753.5</v>
      </c>
      <c r="Y189" s="24">
        <f t="shared" si="73"/>
        <v>-2.6999086151434374E-2</v>
      </c>
      <c r="Z189" s="24">
        <f t="shared" si="74"/>
        <v>9.0992438551140888E-3</v>
      </c>
      <c r="AA189" s="24">
        <f t="shared" si="75"/>
        <v>2.8157199976181171E-2</v>
      </c>
      <c r="AB189" s="24">
        <f t="shared" si="76"/>
        <v>1.1070223754246893E-2</v>
      </c>
      <c r="AC189" s="24">
        <f t="shared" si="77"/>
        <v>-2.5939388578150747E-2</v>
      </c>
      <c r="AD189" s="24">
        <f t="shared" si="78"/>
        <v>1.2017312004017268E-2</v>
      </c>
      <c r="AE189" s="24">
        <f t="shared" si="79"/>
        <v>-3.4895375850615779E-2</v>
      </c>
      <c r="AF189" s="24">
        <f t="shared" si="80"/>
        <v>1.3197552081946543E-2</v>
      </c>
      <c r="AG189" s="24">
        <f t="shared" si="81"/>
        <v>-2.0627020466985273E-2</v>
      </c>
      <c r="AH189" s="24">
        <f t="shared" si="82"/>
        <v>1.2017312004017268E-2</v>
      </c>
      <c r="AI189" s="24">
        <f t="shared" si="83"/>
        <v>-1.8456084820910674E-2</v>
      </c>
      <c r="AJ189" s="24">
        <f t="shared" si="84"/>
        <v>-3.8817280062392302E-2</v>
      </c>
      <c r="AK189" s="24">
        <f t="shared" si="85"/>
        <v>7.6511467355197295E-3</v>
      </c>
      <c r="AL189" s="24">
        <f t="shared" si="86"/>
        <v>1.3197552081946543E-2</v>
      </c>
      <c r="AM189" s="24">
        <f t="shared" si="87"/>
        <v>-2.4267335670698987E-2</v>
      </c>
      <c r="AN189" s="24">
        <f t="shared" si="88"/>
        <v>-2.4797861144497089E-2</v>
      </c>
      <c r="AO189" s="24">
        <f t="shared" si="89"/>
        <v>-1.0394203585338765E-2</v>
      </c>
      <c r="AP189" s="24">
        <f t="shared" si="90"/>
        <v>8.0667283355978312E-3</v>
      </c>
      <c r="AQ189" s="24">
        <f t="shared" si="91"/>
        <v>0.19865134813229915</v>
      </c>
      <c r="AR189" s="24">
        <f t="shared" si="92"/>
        <v>-5.3170568199456598E-2</v>
      </c>
      <c r="AS189" s="24">
        <f t="shared" si="93"/>
        <v>3.0655802030935257E-2</v>
      </c>
      <c r="AT189" s="24">
        <f t="shared" si="94"/>
        <v>-4.7303927394517054E-2</v>
      </c>
      <c r="AU189" s="65"/>
      <c r="AX189" s="69">
        <f>SUMPRODUCT($Y189:$AT189,Y$44:AT$44)</f>
        <v>1.1853172806223109E-2</v>
      </c>
      <c r="AZ189" s="15"/>
    </row>
    <row r="190" spans="1:52" x14ac:dyDescent="0.2">
      <c r="A190" s="3">
        <v>2016</v>
      </c>
      <c r="B190" s="3">
        <v>2</v>
      </c>
      <c r="C190" s="3">
        <v>668</v>
      </c>
      <c r="D190" s="2">
        <v>565.25</v>
      </c>
      <c r="E190" s="2">
        <v>531.25</v>
      </c>
      <c r="F190" s="2">
        <v>413.75</v>
      </c>
      <c r="G190" s="2">
        <v>523</v>
      </c>
      <c r="H190" s="2">
        <v>442.75</v>
      </c>
      <c r="I190" s="2">
        <v>515.5</v>
      </c>
      <c r="J190" s="2">
        <v>636</v>
      </c>
      <c r="K190" s="2">
        <v>665.75</v>
      </c>
      <c r="L190" s="2">
        <v>442.75</v>
      </c>
      <c r="M190" s="2">
        <v>785.5</v>
      </c>
      <c r="N190" s="2">
        <v>724</v>
      </c>
      <c r="O190" s="2">
        <v>497.75</v>
      </c>
      <c r="P190" s="2">
        <v>636</v>
      </c>
      <c r="Q190" s="2">
        <v>631.5</v>
      </c>
      <c r="R190" s="2">
        <v>635.75</v>
      </c>
      <c r="S190" s="2">
        <v>575.75</v>
      </c>
      <c r="T190" s="2">
        <v>475.25</v>
      </c>
      <c r="U190" s="2">
        <v>401.5</v>
      </c>
      <c r="V190" s="2">
        <v>824.75</v>
      </c>
      <c r="W190" s="2">
        <v>482.5</v>
      </c>
      <c r="X190" s="2">
        <v>735.5</v>
      </c>
      <c r="Y190" s="24">
        <f>IFERROR(LN(C190/C189),"")</f>
        <v>-1.1904902506318314E-2</v>
      </c>
      <c r="Z190" s="24">
        <f t="shared" si="74"/>
        <v>2.3720064880983886E-2</v>
      </c>
      <c r="AA190" s="24">
        <f t="shared" si="75"/>
        <v>1.7086319801951431E-2</v>
      </c>
      <c r="AB190" s="24">
        <f t="shared" si="76"/>
        <v>1.2158204479809583E-2</v>
      </c>
      <c r="AC190" s="24">
        <f t="shared" si="77"/>
        <v>-1.8470806913803609E-2</v>
      </c>
      <c r="AD190" s="24">
        <f t="shared" si="78"/>
        <v>7.3675595377113053E-3</v>
      </c>
      <c r="AE190" s="24">
        <f t="shared" si="79"/>
        <v>-2.3958980249246864E-2</v>
      </c>
      <c r="AF190" s="24">
        <f t="shared" si="80"/>
        <v>1.0669929324696997E-2</v>
      </c>
      <c r="AG190" s="24">
        <f t="shared" si="81"/>
        <v>9.0532493106081687E-3</v>
      </c>
      <c r="AH190" s="24">
        <f t="shared" si="82"/>
        <v>7.3675595377113053E-3</v>
      </c>
      <c r="AI190" s="24">
        <f t="shared" si="83"/>
        <v>2.6444623869139917E-2</v>
      </c>
      <c r="AJ190" s="24">
        <f t="shared" si="84"/>
        <v>-2.0506528562485436E-2</v>
      </c>
      <c r="AK190" s="24">
        <f t="shared" si="85"/>
        <v>1.1619226451997587E-2</v>
      </c>
      <c r="AL190" s="24">
        <f t="shared" si="86"/>
        <v>1.0669929324696997E-2</v>
      </c>
      <c r="AM190" s="24">
        <f t="shared" si="87"/>
        <v>7.9207924933261977E-4</v>
      </c>
      <c r="AN190" s="24">
        <f t="shared" si="88"/>
        <v>-2.3566389539958262E-3</v>
      </c>
      <c r="AO190" s="24">
        <f t="shared" si="89"/>
        <v>2.6086971315870218E-3</v>
      </c>
      <c r="AP190" s="24">
        <f t="shared" si="90"/>
        <v>1.8047198946706516E-2</v>
      </c>
      <c r="AQ190" s="24">
        <f t="shared" si="91"/>
        <v>-5.9231812882554052E-2</v>
      </c>
      <c r="AR190" s="24">
        <f t="shared" si="92"/>
        <v>-3.1919189994052174E-2</v>
      </c>
      <c r="AS190" s="24">
        <f t="shared" si="93"/>
        <v>2.2001935193485235E-2</v>
      </c>
      <c r="AT190" s="24">
        <f t="shared" si="94"/>
        <v>-2.4178478025057952E-2</v>
      </c>
      <c r="AU190" s="65"/>
      <c r="AX190" s="69">
        <f>SUMPRODUCT($Y190:$AT190,Y$45:AT$45)</f>
        <v>3.495906740248677E-3</v>
      </c>
    </row>
    <row r="191" spans="1:52" x14ac:dyDescent="0.2">
      <c r="A191" s="12">
        <v>1947</v>
      </c>
      <c r="B191" s="3">
        <v>3</v>
      </c>
      <c r="C191" s="2">
        <v>31</v>
      </c>
      <c r="D191" s="2">
        <v>0</v>
      </c>
      <c r="E191" s="2">
        <v>0</v>
      </c>
      <c r="F191" s="2">
        <v>26</v>
      </c>
      <c r="G191" s="2">
        <v>30</v>
      </c>
      <c r="H191" s="2">
        <v>29</v>
      </c>
      <c r="I191" s="2">
        <v>29</v>
      </c>
      <c r="J191" s="2">
        <v>29</v>
      </c>
      <c r="K191" s="2">
        <v>33</v>
      </c>
      <c r="L191" s="2">
        <v>29</v>
      </c>
      <c r="M191" s="2">
        <v>40</v>
      </c>
      <c r="N191" s="2">
        <v>26</v>
      </c>
      <c r="O191" s="2">
        <v>0</v>
      </c>
      <c r="P191" s="2">
        <v>29</v>
      </c>
      <c r="Q191" s="2">
        <v>32</v>
      </c>
      <c r="R191" s="2">
        <v>31</v>
      </c>
      <c r="S191" s="2">
        <v>22</v>
      </c>
      <c r="T191" s="2">
        <v>0</v>
      </c>
      <c r="U191" s="2">
        <v>41</v>
      </c>
      <c r="V191" s="2">
        <v>26</v>
      </c>
      <c r="W191" s="2">
        <v>63</v>
      </c>
      <c r="X191" s="2">
        <v>25</v>
      </c>
      <c r="AU191" s="65"/>
    </row>
    <row r="192" spans="1:52" x14ac:dyDescent="0.2">
      <c r="A192" s="2">
        <v>1948</v>
      </c>
      <c r="B192" s="2">
        <v>3</v>
      </c>
      <c r="C192" s="3">
        <v>35</v>
      </c>
      <c r="D192" s="2">
        <v>32</v>
      </c>
      <c r="E192" s="2">
        <v>0</v>
      </c>
      <c r="F192" s="2">
        <v>29</v>
      </c>
      <c r="G192" s="2">
        <v>33</v>
      </c>
      <c r="H192" s="2">
        <v>33</v>
      </c>
      <c r="I192" s="2">
        <v>31</v>
      </c>
      <c r="J192" s="2">
        <v>33</v>
      </c>
      <c r="K192" s="2">
        <v>35</v>
      </c>
      <c r="L192" s="2">
        <v>33</v>
      </c>
      <c r="M192" s="2">
        <v>47</v>
      </c>
      <c r="N192" s="2">
        <v>29</v>
      </c>
      <c r="O192" s="2">
        <v>0</v>
      </c>
      <c r="P192" s="2">
        <v>33</v>
      </c>
      <c r="Q192" s="2">
        <v>34</v>
      </c>
      <c r="R192" s="2">
        <v>33</v>
      </c>
      <c r="S192" s="2">
        <v>26</v>
      </c>
      <c r="T192" s="2">
        <v>0</v>
      </c>
      <c r="U192" s="2">
        <v>42</v>
      </c>
      <c r="V192" s="2">
        <v>29</v>
      </c>
      <c r="W192" s="2">
        <v>64</v>
      </c>
      <c r="X192" s="2">
        <v>28</v>
      </c>
      <c r="Y192" s="24">
        <f>IFERROR(LN(C192/C191),"")</f>
        <v>0.12136085700426753</v>
      </c>
      <c r="Z192" s="24" t="str">
        <f t="shared" ref="Z192:Z255" si="95">IFERROR(LN(D192/D191),"")</f>
        <v/>
      </c>
      <c r="AA192" s="24" t="str">
        <f t="shared" ref="AA192:AA255" si="96">IFERROR(LN(E192/E191),"")</f>
        <v/>
      </c>
      <c r="AB192" s="24">
        <f t="shared" ref="AB192:AB255" si="97">IFERROR(LN(F192/F191),"")</f>
        <v>0.10919929196499201</v>
      </c>
      <c r="AC192" s="24">
        <f t="shared" ref="AC192:AC255" si="98">IFERROR(LN(G192/G191),"")</f>
        <v>9.5310179804324935E-2</v>
      </c>
      <c r="AD192" s="24">
        <f t="shared" ref="AD192:AD255" si="99">IFERROR(LN(H192/H191),"")</f>
        <v>0.12921173148000625</v>
      </c>
      <c r="AE192" s="24">
        <f t="shared" ref="AE192:AE255" si="100">IFERROR(LN(I192/I191),"")</f>
        <v>6.6691374498672143E-2</v>
      </c>
      <c r="AF192" s="24">
        <f t="shared" ref="AF192:AF255" si="101">IFERROR(LN(J192/J191),"")</f>
        <v>0.12921173148000625</v>
      </c>
      <c r="AG192" s="24">
        <f t="shared" ref="AG192:AG255" si="102">IFERROR(LN(K192/K191),"")</f>
        <v>5.8840500022933395E-2</v>
      </c>
      <c r="AH192" s="24">
        <f t="shared" ref="AH192:AH255" si="103">IFERROR(LN(L192/L191),"")</f>
        <v>0.12921173148000625</v>
      </c>
      <c r="AI192" s="24">
        <f t="shared" ref="AI192:AI255" si="104">IFERROR(LN(M192/M191),"")</f>
        <v>0.16126814759612232</v>
      </c>
      <c r="AJ192" s="24">
        <f t="shared" ref="AJ192:AJ255" si="105">IFERROR(LN(N192/N191),"")</f>
        <v>0.10919929196499201</v>
      </c>
      <c r="AK192" s="24" t="str">
        <f t="shared" ref="AK192:AK255" si="106">IFERROR(LN(O192/O191),"")</f>
        <v/>
      </c>
      <c r="AL192" s="24">
        <f t="shared" ref="AL192:AL255" si="107">IFERROR(LN(P192/P191),"")</f>
        <v>0.12921173148000625</v>
      </c>
      <c r="AM192" s="24">
        <f t="shared" ref="AM192:AM255" si="108">IFERROR(LN(Q192/Q191),"")</f>
        <v>6.062462181643484E-2</v>
      </c>
      <c r="AN192" s="24">
        <f t="shared" ref="AN192:AN255" si="109">IFERROR(LN(R192/R191),"")</f>
        <v>6.252035698133393E-2</v>
      </c>
      <c r="AO192" s="24">
        <f t="shared" ref="AO192:AO255" si="110">IFERROR(LN(S192/S191),"")</f>
        <v>0.16705408466316624</v>
      </c>
      <c r="AP192" s="24" t="str">
        <f t="shared" ref="AP192:AP255" si="111">IFERROR(LN(T192/T191),"")</f>
        <v/>
      </c>
      <c r="AQ192" s="24">
        <f t="shared" ref="AQ192:AQ255" si="112">IFERROR(LN(U192/U191),"")</f>
        <v>2.4097551579060524E-2</v>
      </c>
      <c r="AR192" s="24">
        <f t="shared" ref="AR192:AR255" si="113">IFERROR(LN(V192/V191),"")</f>
        <v>0.10919929196499201</v>
      </c>
      <c r="AS192" s="24">
        <f t="shared" ref="AS192:AS255" si="114">IFERROR(LN(W192/W191),"")</f>
        <v>1.5748356968139112E-2</v>
      </c>
      <c r="AT192" s="24">
        <f t="shared" ref="AT192:AT255" si="115">IFERROR(LN(X192/X191),"")</f>
        <v>0.11332868530700327</v>
      </c>
      <c r="AU192" s="65"/>
      <c r="AX192" s="70">
        <f t="shared" ref="AX192:AX217" si="116">Y192</f>
        <v>0.12136085700426753</v>
      </c>
    </row>
    <row r="193" spans="1:50" x14ac:dyDescent="0.2">
      <c r="A193" s="2">
        <v>1949</v>
      </c>
      <c r="B193" s="2">
        <v>3</v>
      </c>
      <c r="C193" s="3">
        <v>37</v>
      </c>
      <c r="D193" s="2">
        <v>34</v>
      </c>
      <c r="E193" s="2">
        <v>0</v>
      </c>
      <c r="F193" s="2">
        <v>30</v>
      </c>
      <c r="G193" s="2">
        <v>35</v>
      </c>
      <c r="H193" s="2">
        <v>33</v>
      </c>
      <c r="I193" s="2">
        <v>34</v>
      </c>
      <c r="J193" s="2">
        <v>36</v>
      </c>
      <c r="K193" s="2">
        <v>38</v>
      </c>
      <c r="L193" s="2">
        <v>33</v>
      </c>
      <c r="M193" s="2">
        <v>48</v>
      </c>
      <c r="N193" s="2">
        <v>31</v>
      </c>
      <c r="O193" s="2">
        <v>0</v>
      </c>
      <c r="P193" s="2">
        <v>36</v>
      </c>
      <c r="Q193" s="2">
        <v>36</v>
      </c>
      <c r="R193" s="2">
        <v>36</v>
      </c>
      <c r="S193" s="2">
        <v>28</v>
      </c>
      <c r="T193" s="2">
        <v>0</v>
      </c>
      <c r="U193" s="2">
        <v>45</v>
      </c>
      <c r="V193" s="2">
        <v>31</v>
      </c>
      <c r="W193" s="2">
        <v>68</v>
      </c>
      <c r="X193" s="2">
        <v>31</v>
      </c>
      <c r="Y193" s="24">
        <f t="shared" ref="Y193:Y217" si="117">IFERROR(LN(C193/C192),"")</f>
        <v>5.5569851154810786E-2</v>
      </c>
      <c r="Z193" s="24">
        <f t="shared" si="95"/>
        <v>6.062462181643484E-2</v>
      </c>
      <c r="AA193" s="24" t="str">
        <f t="shared" si="96"/>
        <v/>
      </c>
      <c r="AB193" s="24">
        <f t="shared" si="97"/>
        <v>3.3901551675681416E-2</v>
      </c>
      <c r="AC193" s="24">
        <f t="shared" si="98"/>
        <v>5.8840500022933395E-2</v>
      </c>
      <c r="AD193" s="24">
        <f t="shared" si="99"/>
        <v>0</v>
      </c>
      <c r="AE193" s="24">
        <f t="shared" si="100"/>
        <v>9.2373320131015069E-2</v>
      </c>
      <c r="AF193" s="24">
        <f t="shared" si="101"/>
        <v>8.7011376989629699E-2</v>
      </c>
      <c r="AG193" s="24">
        <f t="shared" si="102"/>
        <v>8.2238098236972007E-2</v>
      </c>
      <c r="AH193" s="24">
        <f t="shared" si="103"/>
        <v>0</v>
      </c>
      <c r="AI193" s="24">
        <f t="shared" si="104"/>
        <v>2.1053409197832263E-2</v>
      </c>
      <c r="AJ193" s="24">
        <f t="shared" si="105"/>
        <v>6.6691374498672143E-2</v>
      </c>
      <c r="AK193" s="24" t="str">
        <f t="shared" si="106"/>
        <v/>
      </c>
      <c r="AL193" s="24">
        <f t="shared" si="107"/>
        <v>8.7011376989629699E-2</v>
      </c>
      <c r="AM193" s="24">
        <f t="shared" si="108"/>
        <v>5.7158413839948623E-2</v>
      </c>
      <c r="AN193" s="24">
        <f t="shared" si="109"/>
        <v>8.7011376989629699E-2</v>
      </c>
      <c r="AO193" s="24">
        <f t="shared" si="110"/>
        <v>7.4107972153721835E-2</v>
      </c>
      <c r="AP193" s="24" t="str">
        <f t="shared" si="111"/>
        <v/>
      </c>
      <c r="AQ193" s="24">
        <f t="shared" si="112"/>
        <v>6.8992871486951421E-2</v>
      </c>
      <c r="AR193" s="24">
        <f t="shared" si="113"/>
        <v>6.6691374498672143E-2</v>
      </c>
      <c r="AS193" s="24">
        <f t="shared" si="114"/>
        <v>6.062462181643484E-2</v>
      </c>
      <c r="AT193" s="24">
        <f t="shared" si="115"/>
        <v>0.10178269430994238</v>
      </c>
      <c r="AU193" s="65"/>
      <c r="AX193" s="70">
        <f t="shared" si="116"/>
        <v>5.5569851154810786E-2</v>
      </c>
    </row>
    <row r="194" spans="1:50" x14ac:dyDescent="0.2">
      <c r="A194" s="2">
        <v>1950</v>
      </c>
      <c r="B194" s="2">
        <v>3</v>
      </c>
      <c r="C194" s="3">
        <v>39</v>
      </c>
      <c r="D194" s="2">
        <v>35</v>
      </c>
      <c r="E194" s="2">
        <v>0</v>
      </c>
      <c r="F194" s="2">
        <v>31</v>
      </c>
      <c r="G194" s="2">
        <v>37</v>
      </c>
      <c r="H194" s="2">
        <v>35</v>
      </c>
      <c r="I194" s="2">
        <v>36</v>
      </c>
      <c r="J194" s="2">
        <v>38</v>
      </c>
      <c r="K194" s="2">
        <v>39</v>
      </c>
      <c r="L194" s="2">
        <v>35</v>
      </c>
      <c r="M194" s="2">
        <v>49</v>
      </c>
      <c r="N194" s="2">
        <v>32</v>
      </c>
      <c r="O194" s="2">
        <v>0</v>
      </c>
      <c r="P194" s="2">
        <v>38</v>
      </c>
      <c r="Q194" s="2">
        <v>37</v>
      </c>
      <c r="R194" s="2">
        <v>37</v>
      </c>
      <c r="S194" s="2">
        <v>29</v>
      </c>
      <c r="T194" s="2">
        <v>0</v>
      </c>
      <c r="U194" s="2">
        <v>48</v>
      </c>
      <c r="V194" s="2">
        <v>32</v>
      </c>
      <c r="W194" s="2">
        <v>69</v>
      </c>
      <c r="X194" s="2">
        <v>32</v>
      </c>
      <c r="Y194" s="24">
        <f t="shared" si="117"/>
        <v>5.2643733485421881E-2</v>
      </c>
      <c r="Z194" s="24">
        <f t="shared" si="95"/>
        <v>2.8987536873252187E-2</v>
      </c>
      <c r="AA194" s="24" t="str">
        <f t="shared" si="96"/>
        <v/>
      </c>
      <c r="AB194" s="24">
        <f t="shared" si="97"/>
        <v>3.278982282299097E-2</v>
      </c>
      <c r="AC194" s="24">
        <f t="shared" si="98"/>
        <v>5.5569851154810786E-2</v>
      </c>
      <c r="AD194" s="24">
        <f t="shared" si="99"/>
        <v>5.8840500022933395E-2</v>
      </c>
      <c r="AE194" s="24">
        <f t="shared" si="100"/>
        <v>5.7158413839948623E-2</v>
      </c>
      <c r="AF194" s="24">
        <f t="shared" si="101"/>
        <v>5.4067221270275793E-2</v>
      </c>
      <c r="AG194" s="24">
        <f t="shared" si="102"/>
        <v>2.5975486403260736E-2</v>
      </c>
      <c r="AH194" s="24">
        <f t="shared" si="103"/>
        <v>5.8840500022933395E-2</v>
      </c>
      <c r="AI194" s="24">
        <f t="shared" si="104"/>
        <v>2.061928720273561E-2</v>
      </c>
      <c r="AJ194" s="24">
        <f t="shared" si="105"/>
        <v>3.174869831458027E-2</v>
      </c>
      <c r="AK194" s="24" t="str">
        <f t="shared" si="106"/>
        <v/>
      </c>
      <c r="AL194" s="24">
        <f t="shared" si="107"/>
        <v>5.4067221270275793E-2</v>
      </c>
      <c r="AM194" s="24">
        <f t="shared" si="108"/>
        <v>2.7398974188114347E-2</v>
      </c>
      <c r="AN194" s="24">
        <f t="shared" si="109"/>
        <v>2.7398974188114347E-2</v>
      </c>
      <c r="AO194" s="24">
        <f t="shared" si="110"/>
        <v>3.5091319811270193E-2</v>
      </c>
      <c r="AP194" s="24" t="str">
        <f t="shared" si="111"/>
        <v/>
      </c>
      <c r="AQ194" s="24">
        <f t="shared" si="112"/>
        <v>6.4538521137571164E-2</v>
      </c>
      <c r="AR194" s="24">
        <f t="shared" si="113"/>
        <v>3.174869831458027E-2</v>
      </c>
      <c r="AS194" s="24">
        <f t="shared" si="114"/>
        <v>1.4598799421152631E-2</v>
      </c>
      <c r="AT194" s="24">
        <f t="shared" si="115"/>
        <v>3.174869831458027E-2</v>
      </c>
      <c r="AU194" s="65"/>
      <c r="AX194" s="70">
        <f t="shared" si="116"/>
        <v>5.2643733485421881E-2</v>
      </c>
    </row>
    <row r="195" spans="1:50" x14ac:dyDescent="0.2">
      <c r="A195" s="2">
        <v>1951</v>
      </c>
      <c r="B195" s="2">
        <v>3</v>
      </c>
      <c r="C195" s="3">
        <v>42</v>
      </c>
      <c r="D195" s="2">
        <v>38</v>
      </c>
      <c r="E195" s="2">
        <v>0</v>
      </c>
      <c r="F195" s="2">
        <v>33</v>
      </c>
      <c r="G195" s="2">
        <v>39</v>
      </c>
      <c r="H195" s="2">
        <v>38</v>
      </c>
      <c r="I195" s="2">
        <v>37</v>
      </c>
      <c r="J195" s="2">
        <v>39</v>
      </c>
      <c r="K195" s="2">
        <v>43</v>
      </c>
      <c r="L195" s="2">
        <v>38</v>
      </c>
      <c r="M195" s="2">
        <v>52</v>
      </c>
      <c r="N195" s="2">
        <v>35</v>
      </c>
      <c r="O195" s="2">
        <v>0</v>
      </c>
      <c r="P195" s="2">
        <v>39</v>
      </c>
      <c r="Q195" s="2">
        <v>41</v>
      </c>
      <c r="R195" s="2">
        <v>40</v>
      </c>
      <c r="S195" s="2">
        <v>31</v>
      </c>
      <c r="T195" s="2">
        <v>0</v>
      </c>
      <c r="U195" s="2">
        <v>55</v>
      </c>
      <c r="V195" s="2">
        <v>34</v>
      </c>
      <c r="W195" s="2">
        <v>74</v>
      </c>
      <c r="X195" s="2">
        <v>34</v>
      </c>
      <c r="Y195" s="24">
        <f t="shared" si="117"/>
        <v>7.4107972153721835E-2</v>
      </c>
      <c r="Z195" s="24">
        <f t="shared" si="95"/>
        <v>8.2238098236972007E-2</v>
      </c>
      <c r="AA195" s="24" t="str">
        <f t="shared" si="96"/>
        <v/>
      </c>
      <c r="AB195" s="24">
        <f t="shared" si="97"/>
        <v>6.252035698133393E-2</v>
      </c>
      <c r="AC195" s="24">
        <f t="shared" si="98"/>
        <v>5.2643733485421881E-2</v>
      </c>
      <c r="AD195" s="24">
        <f t="shared" si="99"/>
        <v>8.2238098236972007E-2</v>
      </c>
      <c r="AE195" s="24">
        <f t="shared" si="100"/>
        <v>2.7398974188114347E-2</v>
      </c>
      <c r="AF195" s="24">
        <f t="shared" si="101"/>
        <v>2.5975486403260736E-2</v>
      </c>
      <c r="AG195" s="24">
        <f t="shared" si="102"/>
        <v>9.7638469563916072E-2</v>
      </c>
      <c r="AH195" s="24">
        <f t="shared" si="103"/>
        <v>8.2238098236972007E-2</v>
      </c>
      <c r="AI195" s="24">
        <f t="shared" si="104"/>
        <v>5.9423420470800806E-2</v>
      </c>
      <c r="AJ195" s="24">
        <f t="shared" si="105"/>
        <v>8.9612158689687138E-2</v>
      </c>
      <c r="AK195" s="24" t="str">
        <f t="shared" si="106"/>
        <v/>
      </c>
      <c r="AL195" s="24">
        <f t="shared" si="107"/>
        <v>2.5975486403260736E-2</v>
      </c>
      <c r="AM195" s="24">
        <f t="shared" si="108"/>
        <v>0.10265415406008337</v>
      </c>
      <c r="AN195" s="24">
        <f t="shared" si="109"/>
        <v>7.7961541469711917E-2</v>
      </c>
      <c r="AO195" s="24">
        <f t="shared" si="110"/>
        <v>6.6691374498672143E-2</v>
      </c>
      <c r="AP195" s="24" t="str">
        <f t="shared" si="111"/>
        <v/>
      </c>
      <c r="AQ195" s="24">
        <f t="shared" si="112"/>
        <v>0.13613217432457991</v>
      </c>
      <c r="AR195" s="24">
        <f t="shared" si="113"/>
        <v>6.062462181643484E-2</v>
      </c>
      <c r="AS195" s="24">
        <f t="shared" si="114"/>
        <v>6.9958588606910468E-2</v>
      </c>
      <c r="AT195" s="24">
        <f t="shared" si="115"/>
        <v>6.062462181643484E-2</v>
      </c>
      <c r="AU195" s="65"/>
      <c r="AX195" s="70">
        <f t="shared" si="116"/>
        <v>7.4107972153721835E-2</v>
      </c>
    </row>
    <row r="196" spans="1:50" x14ac:dyDescent="0.2">
      <c r="A196" s="2">
        <v>1952</v>
      </c>
      <c r="B196" s="2">
        <v>3</v>
      </c>
      <c r="C196" s="3">
        <v>43</v>
      </c>
      <c r="D196" s="2">
        <v>40</v>
      </c>
      <c r="E196" s="2">
        <v>0</v>
      </c>
      <c r="F196" s="2">
        <v>35</v>
      </c>
      <c r="G196" s="2">
        <v>41</v>
      </c>
      <c r="H196" s="2">
        <v>39</v>
      </c>
      <c r="I196" s="2">
        <v>39</v>
      </c>
      <c r="J196" s="2">
        <v>40</v>
      </c>
      <c r="K196" s="2">
        <v>44</v>
      </c>
      <c r="L196" s="2">
        <v>39</v>
      </c>
      <c r="M196" s="2">
        <v>54</v>
      </c>
      <c r="N196" s="2">
        <v>37</v>
      </c>
      <c r="O196" s="2">
        <v>0</v>
      </c>
      <c r="P196" s="2">
        <v>40</v>
      </c>
      <c r="Q196" s="2">
        <v>42</v>
      </c>
      <c r="R196" s="2">
        <v>41</v>
      </c>
      <c r="S196" s="2">
        <v>33</v>
      </c>
      <c r="T196" s="2">
        <v>0</v>
      </c>
      <c r="U196" s="2">
        <v>55</v>
      </c>
      <c r="V196" s="2">
        <v>35</v>
      </c>
      <c r="W196" s="2">
        <v>74</v>
      </c>
      <c r="X196" s="2">
        <v>35</v>
      </c>
      <c r="Y196" s="24">
        <f t="shared" si="117"/>
        <v>2.3530497410194036E-2</v>
      </c>
      <c r="Z196" s="24">
        <f t="shared" si="95"/>
        <v>5.1293294387550481E-2</v>
      </c>
      <c r="AA196" s="24" t="str">
        <f t="shared" si="96"/>
        <v/>
      </c>
      <c r="AB196" s="24">
        <f t="shared" si="97"/>
        <v>5.8840500022933395E-2</v>
      </c>
      <c r="AC196" s="24">
        <f t="shared" si="98"/>
        <v>5.0010420574661416E-2</v>
      </c>
      <c r="AD196" s="24">
        <f t="shared" si="99"/>
        <v>2.5975486403260736E-2</v>
      </c>
      <c r="AE196" s="24">
        <f t="shared" si="100"/>
        <v>5.2643733485421881E-2</v>
      </c>
      <c r="AF196" s="24">
        <f t="shared" si="101"/>
        <v>2.5317807984289786E-2</v>
      </c>
      <c r="AG196" s="24">
        <f t="shared" si="102"/>
        <v>2.2989518224698781E-2</v>
      </c>
      <c r="AH196" s="24">
        <f t="shared" si="103"/>
        <v>2.5975486403260736E-2</v>
      </c>
      <c r="AI196" s="24">
        <f t="shared" si="104"/>
        <v>3.7740327982847113E-2</v>
      </c>
      <c r="AJ196" s="24">
        <f t="shared" si="105"/>
        <v>5.5569851154810786E-2</v>
      </c>
      <c r="AK196" s="24" t="str">
        <f t="shared" si="106"/>
        <v/>
      </c>
      <c r="AL196" s="24">
        <f t="shared" si="107"/>
        <v>2.5317807984289786E-2</v>
      </c>
      <c r="AM196" s="24">
        <f t="shared" si="108"/>
        <v>2.4097551579060524E-2</v>
      </c>
      <c r="AN196" s="24">
        <f t="shared" si="109"/>
        <v>2.4692612590371414E-2</v>
      </c>
      <c r="AO196" s="24">
        <f t="shared" si="110"/>
        <v>6.252035698133393E-2</v>
      </c>
      <c r="AP196" s="24" t="str">
        <f t="shared" si="111"/>
        <v/>
      </c>
      <c r="AQ196" s="24">
        <f t="shared" si="112"/>
        <v>0</v>
      </c>
      <c r="AR196" s="24">
        <f t="shared" si="113"/>
        <v>2.8987536873252187E-2</v>
      </c>
      <c r="AS196" s="24">
        <f t="shared" si="114"/>
        <v>0</v>
      </c>
      <c r="AT196" s="24">
        <f t="shared" si="115"/>
        <v>2.8987536873252187E-2</v>
      </c>
      <c r="AU196" s="65"/>
      <c r="AX196" s="70">
        <f t="shared" si="116"/>
        <v>2.3530497410194036E-2</v>
      </c>
    </row>
    <row r="197" spans="1:50" x14ac:dyDescent="0.2">
      <c r="A197" s="2">
        <v>1953</v>
      </c>
      <c r="B197" s="2">
        <v>3</v>
      </c>
      <c r="C197" s="3">
        <v>45</v>
      </c>
      <c r="D197" s="2">
        <v>42</v>
      </c>
      <c r="E197" s="2">
        <v>0</v>
      </c>
      <c r="F197" s="2">
        <v>38</v>
      </c>
      <c r="G197" s="2">
        <v>43</v>
      </c>
      <c r="H197" s="2">
        <v>41</v>
      </c>
      <c r="I197" s="2">
        <v>41</v>
      </c>
      <c r="J197" s="2">
        <v>42</v>
      </c>
      <c r="K197" s="2">
        <v>45</v>
      </c>
      <c r="L197" s="2">
        <v>41</v>
      </c>
      <c r="M197" s="2">
        <v>57</v>
      </c>
      <c r="N197" s="2">
        <v>40</v>
      </c>
      <c r="O197" s="2">
        <v>0</v>
      </c>
      <c r="P197" s="2">
        <v>42</v>
      </c>
      <c r="Q197" s="2">
        <v>42</v>
      </c>
      <c r="R197" s="2">
        <v>43</v>
      </c>
      <c r="S197" s="2">
        <v>35</v>
      </c>
      <c r="T197" s="2">
        <v>41</v>
      </c>
      <c r="U197" s="2">
        <v>55</v>
      </c>
      <c r="V197" s="2">
        <v>37</v>
      </c>
      <c r="W197" s="2">
        <v>74</v>
      </c>
      <c r="X197" s="2">
        <v>36</v>
      </c>
      <c r="Y197" s="24">
        <f t="shared" si="117"/>
        <v>4.5462374076757413E-2</v>
      </c>
      <c r="Z197" s="24">
        <f t="shared" si="95"/>
        <v>4.8790164169432049E-2</v>
      </c>
      <c r="AA197" s="24" t="str">
        <f t="shared" si="96"/>
        <v/>
      </c>
      <c r="AB197" s="24">
        <f t="shared" si="97"/>
        <v>8.2238098236972007E-2</v>
      </c>
      <c r="AC197" s="24">
        <f t="shared" si="98"/>
        <v>4.7628048989254664E-2</v>
      </c>
      <c r="AD197" s="24">
        <f t="shared" si="99"/>
        <v>5.0010420574661416E-2</v>
      </c>
      <c r="AE197" s="24">
        <f t="shared" si="100"/>
        <v>5.0010420574661416E-2</v>
      </c>
      <c r="AF197" s="24">
        <f t="shared" si="101"/>
        <v>4.8790164169432049E-2</v>
      </c>
      <c r="AG197" s="24">
        <f t="shared" si="102"/>
        <v>2.2472855852058576E-2</v>
      </c>
      <c r="AH197" s="24">
        <f t="shared" si="103"/>
        <v>5.0010420574661416E-2</v>
      </c>
      <c r="AI197" s="24">
        <f t="shared" si="104"/>
        <v>5.4067221270275793E-2</v>
      </c>
      <c r="AJ197" s="24">
        <f t="shared" si="105"/>
        <v>7.7961541469711917E-2</v>
      </c>
      <c r="AK197" s="24" t="str">
        <f t="shared" si="106"/>
        <v/>
      </c>
      <c r="AL197" s="24">
        <f t="shared" si="107"/>
        <v>4.8790164169432049E-2</v>
      </c>
      <c r="AM197" s="24">
        <f t="shared" si="108"/>
        <v>0</v>
      </c>
      <c r="AN197" s="24">
        <f t="shared" si="109"/>
        <v>4.7628048989254664E-2</v>
      </c>
      <c r="AO197" s="24">
        <f t="shared" si="110"/>
        <v>5.8840500022933395E-2</v>
      </c>
      <c r="AP197" s="24" t="str">
        <f t="shared" si="111"/>
        <v/>
      </c>
      <c r="AQ197" s="24">
        <f t="shared" si="112"/>
        <v>0</v>
      </c>
      <c r="AR197" s="24">
        <f t="shared" si="113"/>
        <v>5.5569851154810786E-2</v>
      </c>
      <c r="AS197" s="24">
        <f t="shared" si="114"/>
        <v>0</v>
      </c>
      <c r="AT197" s="24">
        <f t="shared" si="115"/>
        <v>2.8170876966696224E-2</v>
      </c>
      <c r="AU197" s="65"/>
      <c r="AX197" s="70">
        <f t="shared" si="116"/>
        <v>4.5462374076757413E-2</v>
      </c>
    </row>
    <row r="198" spans="1:50" x14ac:dyDescent="0.2">
      <c r="A198" s="2">
        <v>1954</v>
      </c>
      <c r="B198" s="2">
        <v>3</v>
      </c>
      <c r="C198" s="3">
        <v>47</v>
      </c>
      <c r="D198" s="2">
        <v>43</v>
      </c>
      <c r="E198" s="2">
        <v>0</v>
      </c>
      <c r="F198" s="2">
        <v>39</v>
      </c>
      <c r="G198" s="2">
        <v>44</v>
      </c>
      <c r="H198" s="2">
        <v>42</v>
      </c>
      <c r="I198" s="2">
        <v>43</v>
      </c>
      <c r="J198" s="2">
        <v>44</v>
      </c>
      <c r="K198" s="2">
        <v>47</v>
      </c>
      <c r="L198" s="2">
        <v>42</v>
      </c>
      <c r="M198" s="2">
        <v>60</v>
      </c>
      <c r="N198" s="2">
        <v>42</v>
      </c>
      <c r="O198" s="2">
        <v>0</v>
      </c>
      <c r="P198" s="2">
        <v>44</v>
      </c>
      <c r="Q198" s="2">
        <v>44</v>
      </c>
      <c r="R198" s="2">
        <v>44</v>
      </c>
      <c r="S198" s="2">
        <v>37</v>
      </c>
      <c r="T198" s="2">
        <v>42</v>
      </c>
      <c r="U198" s="2">
        <v>55</v>
      </c>
      <c r="V198" s="2">
        <v>39</v>
      </c>
      <c r="W198" s="2">
        <v>74</v>
      </c>
      <c r="X198" s="2">
        <v>39</v>
      </c>
      <c r="Y198" s="24">
        <f t="shared" si="117"/>
        <v>4.3485111939738891E-2</v>
      </c>
      <c r="Z198" s="24">
        <f t="shared" si="95"/>
        <v>2.3530497410194036E-2</v>
      </c>
      <c r="AA198" s="24" t="str">
        <f t="shared" si="96"/>
        <v/>
      </c>
      <c r="AB198" s="24">
        <f t="shared" si="97"/>
        <v>2.5975486403260736E-2</v>
      </c>
      <c r="AC198" s="24">
        <f t="shared" si="98"/>
        <v>2.2989518224698781E-2</v>
      </c>
      <c r="AD198" s="24">
        <f t="shared" si="99"/>
        <v>2.4097551579060524E-2</v>
      </c>
      <c r="AE198" s="24">
        <f t="shared" si="100"/>
        <v>4.7628048989254664E-2</v>
      </c>
      <c r="AF198" s="24">
        <f t="shared" si="101"/>
        <v>4.6520015634892907E-2</v>
      </c>
      <c r="AG198" s="24">
        <f t="shared" si="102"/>
        <v>4.3485111939738891E-2</v>
      </c>
      <c r="AH198" s="24">
        <f t="shared" si="103"/>
        <v>2.4097551579060524E-2</v>
      </c>
      <c r="AI198" s="24">
        <f t="shared" si="104"/>
        <v>5.1293294387550481E-2</v>
      </c>
      <c r="AJ198" s="24">
        <f t="shared" si="105"/>
        <v>4.8790164169432049E-2</v>
      </c>
      <c r="AK198" s="24" t="str">
        <f t="shared" si="106"/>
        <v/>
      </c>
      <c r="AL198" s="24">
        <f t="shared" si="107"/>
        <v>4.6520015634892907E-2</v>
      </c>
      <c r="AM198" s="24">
        <f t="shared" si="108"/>
        <v>4.6520015634892907E-2</v>
      </c>
      <c r="AN198" s="24">
        <f t="shared" si="109"/>
        <v>2.2989518224698781E-2</v>
      </c>
      <c r="AO198" s="24">
        <f t="shared" si="110"/>
        <v>5.5569851154810786E-2</v>
      </c>
      <c r="AP198" s="24">
        <f t="shared" si="111"/>
        <v>2.4097551579060524E-2</v>
      </c>
      <c r="AQ198" s="24">
        <f t="shared" si="112"/>
        <v>0</v>
      </c>
      <c r="AR198" s="24">
        <f t="shared" si="113"/>
        <v>5.2643733485421881E-2</v>
      </c>
      <c r="AS198" s="24">
        <f t="shared" si="114"/>
        <v>0</v>
      </c>
      <c r="AT198" s="24">
        <f t="shared" si="115"/>
        <v>8.0042707673536356E-2</v>
      </c>
      <c r="AU198" s="65"/>
      <c r="AX198" s="70">
        <f t="shared" si="116"/>
        <v>4.3485111939738891E-2</v>
      </c>
    </row>
    <row r="199" spans="1:50" x14ac:dyDescent="0.2">
      <c r="A199" s="2">
        <v>1955</v>
      </c>
      <c r="B199" s="2">
        <v>3</v>
      </c>
      <c r="C199" s="3">
        <v>49</v>
      </c>
      <c r="D199" s="2">
        <v>44</v>
      </c>
      <c r="E199" s="2">
        <v>0</v>
      </c>
      <c r="F199" s="2">
        <v>43</v>
      </c>
      <c r="G199" s="2">
        <v>46</v>
      </c>
      <c r="H199" s="2">
        <v>44</v>
      </c>
      <c r="I199" s="2">
        <v>44</v>
      </c>
      <c r="J199" s="2">
        <v>45</v>
      </c>
      <c r="K199" s="2">
        <v>48</v>
      </c>
      <c r="L199" s="2">
        <v>44</v>
      </c>
      <c r="M199" s="2">
        <v>62</v>
      </c>
      <c r="N199" s="2">
        <v>43</v>
      </c>
      <c r="O199" s="2">
        <v>0</v>
      </c>
      <c r="P199" s="2">
        <v>45</v>
      </c>
      <c r="Q199" s="2">
        <v>46</v>
      </c>
      <c r="R199" s="2">
        <v>46</v>
      </c>
      <c r="S199" s="2">
        <v>39</v>
      </c>
      <c r="T199" s="2">
        <v>43</v>
      </c>
      <c r="U199" s="2">
        <v>56</v>
      </c>
      <c r="V199" s="2">
        <v>41</v>
      </c>
      <c r="W199" s="2">
        <v>74</v>
      </c>
      <c r="X199" s="2">
        <v>40</v>
      </c>
      <c r="Y199" s="24">
        <f t="shared" si="117"/>
        <v>4.1672696400568081E-2</v>
      </c>
      <c r="Z199" s="24">
        <f t="shared" si="95"/>
        <v>2.2989518224698781E-2</v>
      </c>
      <c r="AA199" s="24" t="str">
        <f t="shared" si="96"/>
        <v/>
      </c>
      <c r="AB199" s="24">
        <f t="shared" si="97"/>
        <v>9.7638469563916072E-2</v>
      </c>
      <c r="AC199" s="24">
        <f t="shared" si="98"/>
        <v>4.4451762570833796E-2</v>
      </c>
      <c r="AD199" s="24">
        <f t="shared" si="99"/>
        <v>4.6520015634892907E-2</v>
      </c>
      <c r="AE199" s="24">
        <f t="shared" si="100"/>
        <v>2.2989518224698781E-2</v>
      </c>
      <c r="AF199" s="24">
        <f t="shared" si="101"/>
        <v>2.2472855852058576E-2</v>
      </c>
      <c r="AG199" s="24">
        <f t="shared" si="102"/>
        <v>2.1053409197832263E-2</v>
      </c>
      <c r="AH199" s="24">
        <f t="shared" si="103"/>
        <v>4.6520015634892907E-2</v>
      </c>
      <c r="AI199" s="24">
        <f t="shared" si="104"/>
        <v>3.278982282299097E-2</v>
      </c>
      <c r="AJ199" s="24">
        <f t="shared" si="105"/>
        <v>2.3530497410194036E-2</v>
      </c>
      <c r="AK199" s="24" t="str">
        <f t="shared" si="106"/>
        <v/>
      </c>
      <c r="AL199" s="24">
        <f t="shared" si="107"/>
        <v>2.2472855852058576E-2</v>
      </c>
      <c r="AM199" s="24">
        <f t="shared" si="108"/>
        <v>4.4451762570833796E-2</v>
      </c>
      <c r="AN199" s="24">
        <f t="shared" si="109"/>
        <v>4.4451762570833796E-2</v>
      </c>
      <c r="AO199" s="24">
        <f t="shared" si="110"/>
        <v>5.2643733485421881E-2</v>
      </c>
      <c r="AP199" s="24">
        <f t="shared" si="111"/>
        <v>2.3530497410194036E-2</v>
      </c>
      <c r="AQ199" s="24">
        <f t="shared" si="112"/>
        <v>1.8018505502678212E-2</v>
      </c>
      <c r="AR199" s="24">
        <f t="shared" si="113"/>
        <v>5.0010420574661416E-2</v>
      </c>
      <c r="AS199" s="24">
        <f t="shared" si="114"/>
        <v>0</v>
      </c>
      <c r="AT199" s="24">
        <f t="shared" si="115"/>
        <v>2.5317807984289786E-2</v>
      </c>
      <c r="AU199" s="65"/>
      <c r="AX199" s="70">
        <f t="shared" si="116"/>
        <v>4.1672696400568081E-2</v>
      </c>
    </row>
    <row r="200" spans="1:50" x14ac:dyDescent="0.2">
      <c r="A200" s="2">
        <v>1956</v>
      </c>
      <c r="B200" s="2">
        <v>3</v>
      </c>
      <c r="C200" s="3">
        <v>54</v>
      </c>
      <c r="D200" s="2">
        <v>48</v>
      </c>
      <c r="E200" s="2">
        <v>0</v>
      </c>
      <c r="F200" s="2">
        <v>46</v>
      </c>
      <c r="G200" s="2">
        <v>48</v>
      </c>
      <c r="H200" s="2">
        <v>48</v>
      </c>
      <c r="I200" s="2">
        <v>47</v>
      </c>
      <c r="J200" s="2">
        <v>50</v>
      </c>
      <c r="K200" s="2">
        <v>50</v>
      </c>
      <c r="L200" s="2">
        <v>48</v>
      </c>
      <c r="M200" s="2">
        <v>66</v>
      </c>
      <c r="N200" s="2">
        <v>46</v>
      </c>
      <c r="O200" s="2">
        <v>0</v>
      </c>
      <c r="P200" s="2">
        <v>50</v>
      </c>
      <c r="Q200" s="2">
        <v>50</v>
      </c>
      <c r="R200" s="2">
        <v>48</v>
      </c>
      <c r="S200" s="2">
        <v>42</v>
      </c>
      <c r="T200" s="2">
        <v>45</v>
      </c>
      <c r="U200" s="2">
        <v>63</v>
      </c>
      <c r="V200" s="2">
        <v>46</v>
      </c>
      <c r="W200" s="2">
        <v>74</v>
      </c>
      <c r="X200" s="2">
        <v>46</v>
      </c>
      <c r="Y200" s="24">
        <f t="shared" si="117"/>
        <v>9.7163748453647669E-2</v>
      </c>
      <c r="Z200" s="24">
        <f t="shared" si="95"/>
        <v>8.7011376989629699E-2</v>
      </c>
      <c r="AA200" s="24" t="str">
        <f t="shared" si="96"/>
        <v/>
      </c>
      <c r="AB200" s="24">
        <f t="shared" si="97"/>
        <v>6.7441280795532479E-2</v>
      </c>
      <c r="AC200" s="24">
        <f t="shared" si="98"/>
        <v>4.2559614418795903E-2</v>
      </c>
      <c r="AD200" s="24">
        <f t="shared" si="99"/>
        <v>8.7011376989629699E-2</v>
      </c>
      <c r="AE200" s="24">
        <f t="shared" si="100"/>
        <v>6.595796779179737E-2</v>
      </c>
      <c r="AF200" s="24">
        <f t="shared" si="101"/>
        <v>0.10536051565782635</v>
      </c>
      <c r="AG200" s="24">
        <f t="shared" si="102"/>
        <v>4.08219945202552E-2</v>
      </c>
      <c r="AH200" s="24">
        <f t="shared" si="103"/>
        <v>8.7011376989629699E-2</v>
      </c>
      <c r="AI200" s="24">
        <f t="shared" si="104"/>
        <v>6.252035698133393E-2</v>
      </c>
      <c r="AJ200" s="24">
        <f t="shared" si="105"/>
        <v>6.7441280795532479E-2</v>
      </c>
      <c r="AK200" s="24" t="str">
        <f t="shared" si="106"/>
        <v/>
      </c>
      <c r="AL200" s="24">
        <f t="shared" si="107"/>
        <v>0.10536051565782635</v>
      </c>
      <c r="AM200" s="24">
        <f t="shared" si="108"/>
        <v>8.3381608939051E-2</v>
      </c>
      <c r="AN200" s="24">
        <f t="shared" si="109"/>
        <v>4.2559614418795903E-2</v>
      </c>
      <c r="AO200" s="24">
        <f t="shared" si="110"/>
        <v>7.4107972153721835E-2</v>
      </c>
      <c r="AP200" s="24">
        <f t="shared" si="111"/>
        <v>4.5462374076757413E-2</v>
      </c>
      <c r="AQ200" s="24">
        <f t="shared" si="112"/>
        <v>0.11778303565638346</v>
      </c>
      <c r="AR200" s="24">
        <f t="shared" si="113"/>
        <v>0.11506932978478729</v>
      </c>
      <c r="AS200" s="24">
        <f t="shared" si="114"/>
        <v>0</v>
      </c>
      <c r="AT200" s="24">
        <f t="shared" si="115"/>
        <v>0.13976194237515863</v>
      </c>
      <c r="AU200" s="65"/>
      <c r="AX200" s="70">
        <f t="shared" si="116"/>
        <v>9.7163748453647669E-2</v>
      </c>
    </row>
    <row r="201" spans="1:50" x14ac:dyDescent="0.2">
      <c r="A201" s="2">
        <v>1957</v>
      </c>
      <c r="B201" s="2">
        <v>3</v>
      </c>
      <c r="C201" s="3">
        <v>57</v>
      </c>
      <c r="D201" s="2">
        <v>51</v>
      </c>
      <c r="E201" s="2">
        <v>0</v>
      </c>
      <c r="F201" s="2">
        <v>49</v>
      </c>
      <c r="G201" s="2">
        <v>51</v>
      </c>
      <c r="H201" s="2">
        <v>50</v>
      </c>
      <c r="I201" s="2">
        <v>50</v>
      </c>
      <c r="J201" s="2">
        <v>54</v>
      </c>
      <c r="K201" s="2">
        <v>53</v>
      </c>
      <c r="L201" s="2">
        <v>50</v>
      </c>
      <c r="M201" s="2">
        <v>69</v>
      </c>
      <c r="N201" s="2">
        <v>49</v>
      </c>
      <c r="O201" s="2">
        <v>0</v>
      </c>
      <c r="P201" s="2">
        <v>54</v>
      </c>
      <c r="Q201" s="2">
        <v>54</v>
      </c>
      <c r="R201" s="2">
        <v>52</v>
      </c>
      <c r="S201" s="2">
        <v>45</v>
      </c>
      <c r="T201" s="2">
        <v>47</v>
      </c>
      <c r="U201" s="2">
        <v>66</v>
      </c>
      <c r="V201" s="2">
        <v>51</v>
      </c>
      <c r="W201" s="2">
        <v>76</v>
      </c>
      <c r="X201" s="2">
        <v>49</v>
      </c>
      <c r="Y201" s="24">
        <f t="shared" si="117"/>
        <v>5.4067221270275793E-2</v>
      </c>
      <c r="Z201" s="24">
        <f t="shared" si="95"/>
        <v>6.062462181643484E-2</v>
      </c>
      <c r="AA201" s="24" t="str">
        <f t="shared" si="96"/>
        <v/>
      </c>
      <c r="AB201" s="24">
        <f t="shared" si="97"/>
        <v>6.3178901621531669E-2</v>
      </c>
      <c r="AC201" s="24">
        <f t="shared" si="98"/>
        <v>6.062462181643484E-2</v>
      </c>
      <c r="AD201" s="24">
        <f t="shared" si="99"/>
        <v>4.08219945202552E-2</v>
      </c>
      <c r="AE201" s="24">
        <f t="shared" si="100"/>
        <v>6.1875403718087453E-2</v>
      </c>
      <c r="AF201" s="24">
        <f t="shared" si="101"/>
        <v>7.6961041136128394E-2</v>
      </c>
      <c r="AG201" s="24">
        <f t="shared" si="102"/>
        <v>5.8268908123975824E-2</v>
      </c>
      <c r="AH201" s="24">
        <f t="shared" si="103"/>
        <v>4.08219945202552E-2</v>
      </c>
      <c r="AI201" s="24">
        <f t="shared" si="104"/>
        <v>4.4451762570833796E-2</v>
      </c>
      <c r="AJ201" s="24">
        <f t="shared" si="105"/>
        <v>6.3178901621531669E-2</v>
      </c>
      <c r="AK201" s="24" t="str">
        <f t="shared" si="106"/>
        <v/>
      </c>
      <c r="AL201" s="24">
        <f t="shared" si="107"/>
        <v>7.6961041136128394E-2</v>
      </c>
      <c r="AM201" s="24">
        <f t="shared" si="108"/>
        <v>7.6961041136128394E-2</v>
      </c>
      <c r="AN201" s="24">
        <f t="shared" si="109"/>
        <v>8.0042707673536356E-2</v>
      </c>
      <c r="AO201" s="24">
        <f t="shared" si="110"/>
        <v>6.8992871486951421E-2</v>
      </c>
      <c r="AP201" s="24">
        <f t="shared" si="111"/>
        <v>4.3485111939738891E-2</v>
      </c>
      <c r="AQ201" s="24">
        <f t="shared" si="112"/>
        <v>4.6520015634892907E-2</v>
      </c>
      <c r="AR201" s="24">
        <f t="shared" si="113"/>
        <v>0.10318423623523081</v>
      </c>
      <c r="AS201" s="24">
        <f t="shared" si="114"/>
        <v>2.6668247082161273E-2</v>
      </c>
      <c r="AT201" s="24">
        <f t="shared" si="115"/>
        <v>6.3178901621531669E-2</v>
      </c>
      <c r="AU201" s="65"/>
      <c r="AX201" s="70">
        <f t="shared" si="116"/>
        <v>5.4067221270275793E-2</v>
      </c>
    </row>
    <row r="202" spans="1:50" x14ac:dyDescent="0.2">
      <c r="A202" s="2">
        <v>1958</v>
      </c>
      <c r="B202" s="2">
        <v>3</v>
      </c>
      <c r="C202" s="3">
        <v>59</v>
      </c>
      <c r="D202" s="2">
        <v>52</v>
      </c>
      <c r="E202" s="2">
        <v>0</v>
      </c>
      <c r="F202" s="2">
        <v>50</v>
      </c>
      <c r="G202" s="2">
        <v>52</v>
      </c>
      <c r="H202" s="2">
        <v>52</v>
      </c>
      <c r="I202" s="2">
        <v>52</v>
      </c>
      <c r="J202" s="2">
        <v>58</v>
      </c>
      <c r="K202" s="2">
        <v>55</v>
      </c>
      <c r="L202" s="2">
        <v>52</v>
      </c>
      <c r="M202" s="2">
        <v>71</v>
      </c>
      <c r="N202" s="2">
        <v>51</v>
      </c>
      <c r="O202" s="2">
        <v>0</v>
      </c>
      <c r="P202" s="2">
        <v>58</v>
      </c>
      <c r="Q202" s="2">
        <v>56</v>
      </c>
      <c r="R202" s="2">
        <v>54</v>
      </c>
      <c r="S202" s="2">
        <v>46</v>
      </c>
      <c r="T202" s="2">
        <v>49</v>
      </c>
      <c r="U202" s="2">
        <v>71</v>
      </c>
      <c r="V202" s="2">
        <v>52</v>
      </c>
      <c r="W202" s="2">
        <v>80</v>
      </c>
      <c r="X202" s="2">
        <v>51</v>
      </c>
      <c r="Y202" s="24">
        <f t="shared" si="117"/>
        <v>3.4486176071169404E-2</v>
      </c>
      <c r="Z202" s="24">
        <f t="shared" si="95"/>
        <v>1.9418085857101516E-2</v>
      </c>
      <c r="AA202" s="24" t="str">
        <f t="shared" si="96"/>
        <v/>
      </c>
      <c r="AB202" s="24">
        <f t="shared" si="97"/>
        <v>2.0202707317519469E-2</v>
      </c>
      <c r="AC202" s="24">
        <f t="shared" si="98"/>
        <v>1.9418085857101516E-2</v>
      </c>
      <c r="AD202" s="24">
        <f t="shared" si="99"/>
        <v>3.9220713153281329E-2</v>
      </c>
      <c r="AE202" s="24">
        <f t="shared" si="100"/>
        <v>3.9220713153281329E-2</v>
      </c>
      <c r="AF202" s="24">
        <f t="shared" si="101"/>
        <v>7.1458963982145046E-2</v>
      </c>
      <c r="AG202" s="24">
        <f t="shared" si="102"/>
        <v>3.7041271680349076E-2</v>
      </c>
      <c r="AH202" s="24">
        <f t="shared" si="103"/>
        <v>3.9220713153281329E-2</v>
      </c>
      <c r="AI202" s="24">
        <f t="shared" si="104"/>
        <v>2.8573372444055948E-2</v>
      </c>
      <c r="AJ202" s="24">
        <f t="shared" si="105"/>
        <v>4.0005334613699206E-2</v>
      </c>
      <c r="AK202" s="24" t="str">
        <f t="shared" si="106"/>
        <v/>
      </c>
      <c r="AL202" s="24">
        <f t="shared" si="107"/>
        <v>7.1458963982145046E-2</v>
      </c>
      <c r="AM202" s="24">
        <f t="shared" si="108"/>
        <v>3.6367644170874791E-2</v>
      </c>
      <c r="AN202" s="24">
        <f t="shared" si="109"/>
        <v>3.7740327982847113E-2</v>
      </c>
      <c r="AO202" s="24">
        <f t="shared" si="110"/>
        <v>2.1978906718775167E-2</v>
      </c>
      <c r="AP202" s="24">
        <f t="shared" si="111"/>
        <v>4.1672696400568081E-2</v>
      </c>
      <c r="AQ202" s="24">
        <f t="shared" si="112"/>
        <v>7.3025135014889817E-2</v>
      </c>
      <c r="AR202" s="24">
        <f t="shared" si="113"/>
        <v>1.9418085857101516E-2</v>
      </c>
      <c r="AS202" s="24">
        <f t="shared" si="114"/>
        <v>5.1293294387550481E-2</v>
      </c>
      <c r="AT202" s="24">
        <f t="shared" si="115"/>
        <v>4.0005334613699206E-2</v>
      </c>
      <c r="AU202" s="65"/>
      <c r="AX202" s="70">
        <f t="shared" si="116"/>
        <v>3.4486176071169404E-2</v>
      </c>
    </row>
    <row r="203" spans="1:50" x14ac:dyDescent="0.2">
      <c r="A203" s="2">
        <v>1959</v>
      </c>
      <c r="B203" s="2">
        <v>3</v>
      </c>
      <c r="C203" s="3">
        <v>61</v>
      </c>
      <c r="D203" s="2">
        <v>52</v>
      </c>
      <c r="E203" s="2">
        <v>0</v>
      </c>
      <c r="F203" s="2">
        <v>51</v>
      </c>
      <c r="G203" s="2">
        <v>54</v>
      </c>
      <c r="H203" s="2">
        <v>54</v>
      </c>
      <c r="I203" s="2">
        <v>54</v>
      </c>
      <c r="J203" s="2">
        <v>60</v>
      </c>
      <c r="K203" s="2">
        <v>57</v>
      </c>
      <c r="L203" s="2">
        <v>54</v>
      </c>
      <c r="M203" s="2">
        <v>74</v>
      </c>
      <c r="N203" s="2">
        <v>53</v>
      </c>
      <c r="O203" s="2">
        <v>0</v>
      </c>
      <c r="P203" s="2">
        <v>60</v>
      </c>
      <c r="Q203" s="2">
        <v>58</v>
      </c>
      <c r="R203" s="2">
        <v>56</v>
      </c>
      <c r="S203" s="2">
        <v>49</v>
      </c>
      <c r="T203" s="2">
        <v>51</v>
      </c>
      <c r="U203" s="2">
        <v>71</v>
      </c>
      <c r="V203" s="2">
        <v>54</v>
      </c>
      <c r="W203" s="2">
        <v>80</v>
      </c>
      <c r="X203" s="2">
        <v>53</v>
      </c>
      <c r="Y203" s="24">
        <f t="shared" si="117"/>
        <v>3.3336420267591711E-2</v>
      </c>
      <c r="Z203" s="24">
        <f t="shared" si="95"/>
        <v>0</v>
      </c>
      <c r="AA203" s="24" t="str">
        <f t="shared" si="96"/>
        <v/>
      </c>
      <c r="AB203" s="24">
        <f t="shared" si="97"/>
        <v>1.980262729617973E-2</v>
      </c>
      <c r="AC203" s="24">
        <f t="shared" si="98"/>
        <v>3.7740327982847113E-2</v>
      </c>
      <c r="AD203" s="24">
        <f t="shared" si="99"/>
        <v>3.7740327982847113E-2</v>
      </c>
      <c r="AE203" s="24">
        <f t="shared" si="100"/>
        <v>3.7740327982847113E-2</v>
      </c>
      <c r="AF203" s="24">
        <f t="shared" si="101"/>
        <v>3.3901551675681416E-2</v>
      </c>
      <c r="AG203" s="24">
        <f t="shared" si="102"/>
        <v>3.5718082602079246E-2</v>
      </c>
      <c r="AH203" s="24">
        <f t="shared" si="103"/>
        <v>3.7740327982847113E-2</v>
      </c>
      <c r="AI203" s="24">
        <f t="shared" si="104"/>
        <v>4.1385216162854281E-2</v>
      </c>
      <c r="AJ203" s="24">
        <f t="shared" si="105"/>
        <v>3.8466280827796143E-2</v>
      </c>
      <c r="AK203" s="24" t="str">
        <f t="shared" si="106"/>
        <v/>
      </c>
      <c r="AL203" s="24">
        <f t="shared" si="107"/>
        <v>3.3901551675681416E-2</v>
      </c>
      <c r="AM203" s="24">
        <f t="shared" si="108"/>
        <v>3.5091319811270193E-2</v>
      </c>
      <c r="AN203" s="24">
        <f t="shared" si="109"/>
        <v>3.6367644170874791E-2</v>
      </c>
      <c r="AO203" s="24">
        <f t="shared" si="110"/>
        <v>6.3178901621531669E-2</v>
      </c>
      <c r="AP203" s="24">
        <f t="shared" si="111"/>
        <v>4.0005334613699206E-2</v>
      </c>
      <c r="AQ203" s="24">
        <f t="shared" si="112"/>
        <v>0</v>
      </c>
      <c r="AR203" s="24">
        <f t="shared" si="113"/>
        <v>3.7740327982847113E-2</v>
      </c>
      <c r="AS203" s="24">
        <f t="shared" si="114"/>
        <v>0</v>
      </c>
      <c r="AT203" s="24">
        <f t="shared" si="115"/>
        <v>3.8466280827796143E-2</v>
      </c>
      <c r="AU203" s="65"/>
      <c r="AX203" s="70">
        <f t="shared" si="116"/>
        <v>3.3336420267591711E-2</v>
      </c>
    </row>
    <row r="204" spans="1:50" x14ac:dyDescent="0.2">
      <c r="A204" s="2">
        <v>1960</v>
      </c>
      <c r="B204" s="2">
        <v>3</v>
      </c>
      <c r="C204" s="3">
        <v>62</v>
      </c>
      <c r="D204" s="2">
        <v>54</v>
      </c>
      <c r="E204" s="2">
        <v>0</v>
      </c>
      <c r="F204" s="2">
        <v>53</v>
      </c>
      <c r="G204" s="2">
        <v>56</v>
      </c>
      <c r="H204" s="2">
        <v>55</v>
      </c>
      <c r="I204" s="2">
        <v>55</v>
      </c>
      <c r="J204" s="2">
        <v>61</v>
      </c>
      <c r="K204" s="2">
        <v>58</v>
      </c>
      <c r="L204" s="2">
        <v>55</v>
      </c>
      <c r="M204" s="2">
        <v>75</v>
      </c>
      <c r="N204" s="2">
        <v>55</v>
      </c>
      <c r="O204" s="2">
        <v>0</v>
      </c>
      <c r="P204" s="2">
        <v>61</v>
      </c>
      <c r="Q204" s="2">
        <v>59</v>
      </c>
      <c r="R204" s="2">
        <v>57</v>
      </c>
      <c r="S204" s="2">
        <v>51</v>
      </c>
      <c r="T204" s="2">
        <v>52</v>
      </c>
      <c r="U204" s="2">
        <v>71</v>
      </c>
      <c r="V204" s="2">
        <v>56</v>
      </c>
      <c r="W204" s="2">
        <v>80</v>
      </c>
      <c r="X204" s="2">
        <v>55</v>
      </c>
      <c r="Y204" s="24">
        <f t="shared" si="117"/>
        <v>1.6260520871780326E-2</v>
      </c>
      <c r="Z204" s="24">
        <f t="shared" si="95"/>
        <v>3.7740327982847113E-2</v>
      </c>
      <c r="AA204" s="24" t="str">
        <f t="shared" si="96"/>
        <v/>
      </c>
      <c r="AB204" s="24">
        <f t="shared" si="97"/>
        <v>3.8466280827796143E-2</v>
      </c>
      <c r="AC204" s="24">
        <f t="shared" si="98"/>
        <v>3.6367644170874791E-2</v>
      </c>
      <c r="AD204" s="24">
        <f t="shared" si="99"/>
        <v>1.8349138668196617E-2</v>
      </c>
      <c r="AE204" s="24">
        <f t="shared" si="100"/>
        <v>1.8349138668196617E-2</v>
      </c>
      <c r="AF204" s="24">
        <f t="shared" si="101"/>
        <v>1.6529301951210506E-2</v>
      </c>
      <c r="AG204" s="24">
        <f t="shared" si="102"/>
        <v>1.7391742711869239E-2</v>
      </c>
      <c r="AH204" s="24">
        <f t="shared" si="103"/>
        <v>1.8349138668196617E-2</v>
      </c>
      <c r="AI204" s="24">
        <f t="shared" si="104"/>
        <v>1.3423020332140771E-2</v>
      </c>
      <c r="AJ204" s="24">
        <f t="shared" si="105"/>
        <v>3.7041271680349076E-2</v>
      </c>
      <c r="AK204" s="24" t="str">
        <f t="shared" si="106"/>
        <v/>
      </c>
      <c r="AL204" s="24">
        <f t="shared" si="107"/>
        <v>1.6529301951210506E-2</v>
      </c>
      <c r="AM204" s="24">
        <f t="shared" si="108"/>
        <v>1.709443335930004E-2</v>
      </c>
      <c r="AN204" s="24">
        <f t="shared" si="109"/>
        <v>1.7699577099400857E-2</v>
      </c>
      <c r="AO204" s="24">
        <f t="shared" si="110"/>
        <v>4.0005334613699206E-2</v>
      </c>
      <c r="AP204" s="24">
        <f t="shared" si="111"/>
        <v>1.9418085857101516E-2</v>
      </c>
      <c r="AQ204" s="24">
        <f t="shared" si="112"/>
        <v>0</v>
      </c>
      <c r="AR204" s="24">
        <f t="shared" si="113"/>
        <v>3.6367644170874791E-2</v>
      </c>
      <c r="AS204" s="24">
        <f t="shared" si="114"/>
        <v>0</v>
      </c>
      <c r="AT204" s="24">
        <f t="shared" si="115"/>
        <v>3.7041271680349076E-2</v>
      </c>
      <c r="AU204" s="65"/>
      <c r="AX204" s="70">
        <f t="shared" si="116"/>
        <v>1.6260520871780326E-2</v>
      </c>
    </row>
    <row r="205" spans="1:50" x14ac:dyDescent="0.2">
      <c r="A205" s="2">
        <v>1961</v>
      </c>
      <c r="B205" s="2">
        <v>3</v>
      </c>
      <c r="C205" s="3">
        <v>63</v>
      </c>
      <c r="D205" s="2">
        <v>55</v>
      </c>
      <c r="E205" s="2">
        <v>0</v>
      </c>
      <c r="F205" s="2">
        <v>55</v>
      </c>
      <c r="G205" s="2">
        <v>57</v>
      </c>
      <c r="H205" s="2">
        <v>54</v>
      </c>
      <c r="I205" s="2">
        <v>57</v>
      </c>
      <c r="J205" s="2">
        <v>60</v>
      </c>
      <c r="K205" s="2">
        <v>59</v>
      </c>
      <c r="L205" s="2">
        <v>54</v>
      </c>
      <c r="M205" s="2">
        <v>77</v>
      </c>
      <c r="N205" s="2">
        <v>57</v>
      </c>
      <c r="O205" s="2">
        <v>0</v>
      </c>
      <c r="P205" s="2">
        <v>60</v>
      </c>
      <c r="Q205" s="2">
        <v>60</v>
      </c>
      <c r="R205" s="2">
        <v>58</v>
      </c>
      <c r="S205" s="2">
        <v>52</v>
      </c>
      <c r="T205" s="2">
        <v>54</v>
      </c>
      <c r="U205" s="2">
        <v>73</v>
      </c>
      <c r="V205" s="2">
        <v>57</v>
      </c>
      <c r="W205" s="2">
        <v>81</v>
      </c>
      <c r="X205" s="2">
        <v>56</v>
      </c>
      <c r="Y205" s="24">
        <f t="shared" si="117"/>
        <v>1.600034134644112E-2</v>
      </c>
      <c r="Z205" s="24">
        <f t="shared" si="95"/>
        <v>1.8349138668196617E-2</v>
      </c>
      <c r="AA205" s="24" t="str">
        <f t="shared" si="96"/>
        <v/>
      </c>
      <c r="AB205" s="24">
        <f t="shared" si="97"/>
        <v>3.7041271680349076E-2</v>
      </c>
      <c r="AC205" s="24">
        <f t="shared" si="98"/>
        <v>1.7699577099400857E-2</v>
      </c>
      <c r="AD205" s="24">
        <f t="shared" si="99"/>
        <v>-1.8349138668196541E-2</v>
      </c>
      <c r="AE205" s="24">
        <f t="shared" si="100"/>
        <v>3.5718082602079246E-2</v>
      </c>
      <c r="AF205" s="24">
        <f t="shared" si="101"/>
        <v>-1.6529301951210582E-2</v>
      </c>
      <c r="AG205" s="24">
        <f t="shared" si="102"/>
        <v>1.709443335930004E-2</v>
      </c>
      <c r="AH205" s="24">
        <f t="shared" si="103"/>
        <v>-1.8349138668196541E-2</v>
      </c>
      <c r="AI205" s="24">
        <f t="shared" si="104"/>
        <v>2.6317308317373358E-2</v>
      </c>
      <c r="AJ205" s="24">
        <f t="shared" si="105"/>
        <v>3.5718082602079246E-2</v>
      </c>
      <c r="AK205" s="24" t="str">
        <f t="shared" si="106"/>
        <v/>
      </c>
      <c r="AL205" s="24">
        <f t="shared" si="107"/>
        <v>-1.6529301951210582E-2</v>
      </c>
      <c r="AM205" s="24">
        <f t="shared" si="108"/>
        <v>1.6807118316381191E-2</v>
      </c>
      <c r="AN205" s="24">
        <f t="shared" si="109"/>
        <v>1.7391742711869239E-2</v>
      </c>
      <c r="AO205" s="24">
        <f t="shared" si="110"/>
        <v>1.9418085857101516E-2</v>
      </c>
      <c r="AP205" s="24">
        <f t="shared" si="111"/>
        <v>3.7740327982847113E-2</v>
      </c>
      <c r="AQ205" s="24">
        <f t="shared" si="112"/>
        <v>2.7779564107075671E-2</v>
      </c>
      <c r="AR205" s="24">
        <f t="shared" si="113"/>
        <v>1.7699577099400857E-2</v>
      </c>
      <c r="AS205" s="24">
        <f t="shared" si="114"/>
        <v>1.242251999855711E-2</v>
      </c>
      <c r="AT205" s="24">
        <f t="shared" si="115"/>
        <v>1.8018505502678212E-2</v>
      </c>
      <c r="AU205" s="65"/>
      <c r="AX205" s="70">
        <f t="shared" si="116"/>
        <v>1.600034134644112E-2</v>
      </c>
    </row>
    <row r="206" spans="1:50" x14ac:dyDescent="0.2">
      <c r="A206" s="2">
        <v>1962</v>
      </c>
      <c r="B206" s="2">
        <v>3</v>
      </c>
      <c r="C206" s="3">
        <v>64</v>
      </c>
      <c r="D206" s="2">
        <v>55</v>
      </c>
      <c r="E206" s="2">
        <v>0</v>
      </c>
      <c r="F206" s="2">
        <v>56</v>
      </c>
      <c r="G206" s="2">
        <v>58</v>
      </c>
      <c r="H206" s="2">
        <v>55</v>
      </c>
      <c r="I206" s="2">
        <v>58</v>
      </c>
      <c r="J206" s="2">
        <v>60</v>
      </c>
      <c r="K206" s="2">
        <v>60</v>
      </c>
      <c r="L206" s="2">
        <v>55</v>
      </c>
      <c r="M206" s="2">
        <v>78</v>
      </c>
      <c r="N206" s="2">
        <v>58</v>
      </c>
      <c r="O206" s="2">
        <v>68</v>
      </c>
      <c r="P206" s="2">
        <v>60</v>
      </c>
      <c r="Q206" s="2">
        <v>62</v>
      </c>
      <c r="R206" s="2">
        <v>59</v>
      </c>
      <c r="S206" s="2">
        <v>54</v>
      </c>
      <c r="T206" s="2">
        <v>55</v>
      </c>
      <c r="U206" s="2">
        <v>79</v>
      </c>
      <c r="V206" s="2">
        <v>58</v>
      </c>
      <c r="W206" s="2">
        <v>82</v>
      </c>
      <c r="X206" s="2">
        <v>57</v>
      </c>
      <c r="Y206" s="24">
        <f t="shared" si="117"/>
        <v>1.5748356968139112E-2</v>
      </c>
      <c r="Z206" s="24">
        <f t="shared" si="95"/>
        <v>0</v>
      </c>
      <c r="AA206" s="24" t="str">
        <f t="shared" si="96"/>
        <v/>
      </c>
      <c r="AB206" s="24">
        <f t="shared" si="97"/>
        <v>1.8018505502678212E-2</v>
      </c>
      <c r="AC206" s="24">
        <f t="shared" si="98"/>
        <v>1.7391742711869239E-2</v>
      </c>
      <c r="AD206" s="24">
        <f t="shared" si="99"/>
        <v>1.8349138668196617E-2</v>
      </c>
      <c r="AE206" s="24">
        <f t="shared" si="100"/>
        <v>1.7391742711869239E-2</v>
      </c>
      <c r="AF206" s="24">
        <f t="shared" si="101"/>
        <v>0</v>
      </c>
      <c r="AG206" s="24">
        <f t="shared" si="102"/>
        <v>1.6807118316381191E-2</v>
      </c>
      <c r="AH206" s="24">
        <f t="shared" si="103"/>
        <v>1.8349138668196617E-2</v>
      </c>
      <c r="AI206" s="24">
        <f t="shared" si="104"/>
        <v>1.2903404835907782E-2</v>
      </c>
      <c r="AJ206" s="24">
        <f t="shared" si="105"/>
        <v>1.7391742711869239E-2</v>
      </c>
      <c r="AK206" s="24" t="str">
        <f t="shared" si="106"/>
        <v/>
      </c>
      <c r="AL206" s="24">
        <f t="shared" si="107"/>
        <v>0</v>
      </c>
      <c r="AM206" s="24">
        <f t="shared" si="108"/>
        <v>3.278982282299097E-2</v>
      </c>
      <c r="AN206" s="24">
        <f t="shared" si="109"/>
        <v>1.709443335930004E-2</v>
      </c>
      <c r="AO206" s="24">
        <f t="shared" si="110"/>
        <v>3.7740327982847113E-2</v>
      </c>
      <c r="AP206" s="24">
        <f t="shared" si="111"/>
        <v>1.8349138668196617E-2</v>
      </c>
      <c r="AQ206" s="24">
        <f t="shared" si="112"/>
        <v>7.8988411318630464E-2</v>
      </c>
      <c r="AR206" s="24">
        <f t="shared" si="113"/>
        <v>1.7391742711869239E-2</v>
      </c>
      <c r="AS206" s="24">
        <f t="shared" si="114"/>
        <v>1.2270092591814401E-2</v>
      </c>
      <c r="AT206" s="24">
        <f t="shared" si="115"/>
        <v>1.7699577099400857E-2</v>
      </c>
      <c r="AU206" s="65"/>
      <c r="AX206" s="70">
        <f t="shared" si="116"/>
        <v>1.5748356968139112E-2</v>
      </c>
    </row>
    <row r="207" spans="1:50" x14ac:dyDescent="0.2">
      <c r="A207" s="2">
        <v>1963</v>
      </c>
      <c r="B207" s="2">
        <v>3</v>
      </c>
      <c r="C207" s="3">
        <v>65</v>
      </c>
      <c r="D207" s="2">
        <v>57</v>
      </c>
      <c r="E207" s="2">
        <v>0</v>
      </c>
      <c r="F207" s="2">
        <v>57</v>
      </c>
      <c r="G207" s="2">
        <v>60</v>
      </c>
      <c r="H207" s="2">
        <v>56</v>
      </c>
      <c r="I207" s="2">
        <v>59</v>
      </c>
      <c r="J207" s="2">
        <v>62</v>
      </c>
      <c r="K207" s="2">
        <v>61</v>
      </c>
      <c r="L207" s="2">
        <v>56</v>
      </c>
      <c r="M207" s="2">
        <v>80</v>
      </c>
      <c r="N207" s="2">
        <v>60</v>
      </c>
      <c r="O207" s="2">
        <v>69</v>
      </c>
      <c r="P207" s="2">
        <v>62</v>
      </c>
      <c r="Q207" s="2">
        <v>62</v>
      </c>
      <c r="R207" s="2">
        <v>60</v>
      </c>
      <c r="S207" s="2">
        <v>55</v>
      </c>
      <c r="T207" s="2">
        <v>56</v>
      </c>
      <c r="U207" s="2">
        <v>79</v>
      </c>
      <c r="V207" s="2">
        <v>59</v>
      </c>
      <c r="W207" s="2">
        <v>82</v>
      </c>
      <c r="X207" s="2">
        <v>58</v>
      </c>
      <c r="Y207" s="24">
        <f t="shared" si="117"/>
        <v>1.5504186535965254E-2</v>
      </c>
      <c r="Z207" s="24">
        <f t="shared" si="95"/>
        <v>3.5718082602079246E-2</v>
      </c>
      <c r="AA207" s="24" t="str">
        <f t="shared" si="96"/>
        <v/>
      </c>
      <c r="AB207" s="24">
        <f t="shared" si="97"/>
        <v>1.7699577099400857E-2</v>
      </c>
      <c r="AC207" s="24">
        <f t="shared" si="98"/>
        <v>3.3901551675681416E-2</v>
      </c>
      <c r="AD207" s="24">
        <f t="shared" si="99"/>
        <v>1.8018505502678212E-2</v>
      </c>
      <c r="AE207" s="24">
        <f t="shared" si="100"/>
        <v>1.709443335930004E-2</v>
      </c>
      <c r="AF207" s="24">
        <f t="shared" si="101"/>
        <v>3.278982282299097E-2</v>
      </c>
      <c r="AG207" s="24">
        <f t="shared" si="102"/>
        <v>1.6529301951210506E-2</v>
      </c>
      <c r="AH207" s="24">
        <f t="shared" si="103"/>
        <v>1.8018505502678212E-2</v>
      </c>
      <c r="AI207" s="24">
        <f t="shared" si="104"/>
        <v>2.5317807984289786E-2</v>
      </c>
      <c r="AJ207" s="24">
        <f t="shared" si="105"/>
        <v>3.3901551675681416E-2</v>
      </c>
      <c r="AK207" s="24">
        <f t="shared" si="106"/>
        <v>1.4598799421152631E-2</v>
      </c>
      <c r="AL207" s="24">
        <f t="shared" si="107"/>
        <v>3.278982282299097E-2</v>
      </c>
      <c r="AM207" s="24">
        <f t="shared" si="108"/>
        <v>0</v>
      </c>
      <c r="AN207" s="24">
        <f t="shared" si="109"/>
        <v>1.6807118316381191E-2</v>
      </c>
      <c r="AO207" s="24">
        <f t="shared" si="110"/>
        <v>1.8349138668196617E-2</v>
      </c>
      <c r="AP207" s="24">
        <f t="shared" si="111"/>
        <v>1.8018505502678212E-2</v>
      </c>
      <c r="AQ207" s="24">
        <f t="shared" si="112"/>
        <v>0</v>
      </c>
      <c r="AR207" s="24">
        <f t="shared" si="113"/>
        <v>1.709443335930004E-2</v>
      </c>
      <c r="AS207" s="24">
        <f t="shared" si="114"/>
        <v>0</v>
      </c>
      <c r="AT207" s="24">
        <f t="shared" si="115"/>
        <v>1.7391742711869239E-2</v>
      </c>
      <c r="AU207" s="65"/>
      <c r="AX207" s="70">
        <f t="shared" si="116"/>
        <v>1.5504186535965254E-2</v>
      </c>
    </row>
    <row r="208" spans="1:50" x14ac:dyDescent="0.2">
      <c r="A208" s="2">
        <v>1964</v>
      </c>
      <c r="B208" s="2">
        <v>3</v>
      </c>
      <c r="C208" s="3">
        <v>67</v>
      </c>
      <c r="D208" s="2">
        <v>59</v>
      </c>
      <c r="E208" s="2">
        <v>0</v>
      </c>
      <c r="F208" s="2">
        <v>59</v>
      </c>
      <c r="G208" s="2">
        <v>62</v>
      </c>
      <c r="H208" s="2">
        <v>57</v>
      </c>
      <c r="I208" s="2">
        <v>62</v>
      </c>
      <c r="J208" s="2">
        <v>65</v>
      </c>
      <c r="K208" s="2">
        <v>62</v>
      </c>
      <c r="L208" s="2">
        <v>57</v>
      </c>
      <c r="M208" s="2">
        <v>82</v>
      </c>
      <c r="N208" s="2">
        <v>62</v>
      </c>
      <c r="O208" s="2">
        <v>70</v>
      </c>
      <c r="P208" s="2">
        <v>65</v>
      </c>
      <c r="Q208" s="2">
        <v>63</v>
      </c>
      <c r="R208" s="2">
        <v>61</v>
      </c>
      <c r="S208" s="2">
        <v>57</v>
      </c>
      <c r="T208" s="2">
        <v>57</v>
      </c>
      <c r="U208" s="2">
        <v>79</v>
      </c>
      <c r="V208" s="2">
        <v>60</v>
      </c>
      <c r="W208" s="2">
        <v>82</v>
      </c>
      <c r="X208" s="2">
        <v>59</v>
      </c>
      <c r="Y208" s="24">
        <f t="shared" si="117"/>
        <v>3.0305349495328843E-2</v>
      </c>
      <c r="Z208" s="24">
        <f t="shared" si="95"/>
        <v>3.4486176071169404E-2</v>
      </c>
      <c r="AA208" s="24" t="str">
        <f t="shared" si="96"/>
        <v/>
      </c>
      <c r="AB208" s="24">
        <f t="shared" si="97"/>
        <v>3.4486176071169404E-2</v>
      </c>
      <c r="AC208" s="24">
        <f t="shared" si="98"/>
        <v>3.278982282299097E-2</v>
      </c>
      <c r="AD208" s="24">
        <f t="shared" si="99"/>
        <v>1.7699577099400857E-2</v>
      </c>
      <c r="AE208" s="24">
        <f t="shared" si="100"/>
        <v>4.9596941139372186E-2</v>
      </c>
      <c r="AF208" s="24">
        <f t="shared" si="101"/>
        <v>4.7252884850545511E-2</v>
      </c>
      <c r="AG208" s="24">
        <f t="shared" si="102"/>
        <v>1.6260520871780326E-2</v>
      </c>
      <c r="AH208" s="24">
        <f t="shared" si="103"/>
        <v>1.7699577099400857E-2</v>
      </c>
      <c r="AI208" s="24">
        <f t="shared" si="104"/>
        <v>2.4692612590371414E-2</v>
      </c>
      <c r="AJ208" s="24">
        <f t="shared" si="105"/>
        <v>3.278982282299097E-2</v>
      </c>
      <c r="AK208" s="24">
        <f t="shared" si="106"/>
        <v>1.4388737452099671E-2</v>
      </c>
      <c r="AL208" s="24">
        <f t="shared" si="107"/>
        <v>4.7252884850545511E-2</v>
      </c>
      <c r="AM208" s="24">
        <f t="shared" si="108"/>
        <v>1.600034134644112E-2</v>
      </c>
      <c r="AN208" s="24">
        <f t="shared" si="109"/>
        <v>1.6529301951210506E-2</v>
      </c>
      <c r="AO208" s="24">
        <f t="shared" si="110"/>
        <v>3.5718082602079246E-2</v>
      </c>
      <c r="AP208" s="24">
        <f t="shared" si="111"/>
        <v>1.7699577099400857E-2</v>
      </c>
      <c r="AQ208" s="24">
        <f t="shared" si="112"/>
        <v>0</v>
      </c>
      <c r="AR208" s="24">
        <f t="shared" si="113"/>
        <v>1.6807118316381191E-2</v>
      </c>
      <c r="AS208" s="24">
        <f t="shared" si="114"/>
        <v>0</v>
      </c>
      <c r="AT208" s="24">
        <f t="shared" si="115"/>
        <v>1.709443335930004E-2</v>
      </c>
      <c r="AU208" s="65"/>
      <c r="AX208" s="70">
        <f t="shared" si="116"/>
        <v>3.0305349495328843E-2</v>
      </c>
    </row>
    <row r="209" spans="1:50" x14ac:dyDescent="0.2">
      <c r="A209" s="2">
        <v>1965</v>
      </c>
      <c r="B209" s="2">
        <v>3</v>
      </c>
      <c r="C209" s="3">
        <v>68</v>
      </c>
      <c r="D209" s="2">
        <v>61</v>
      </c>
      <c r="E209" s="2">
        <v>0</v>
      </c>
      <c r="F209" s="2">
        <v>60</v>
      </c>
      <c r="G209" s="2">
        <v>63</v>
      </c>
      <c r="H209" s="2">
        <v>59</v>
      </c>
      <c r="I209" s="2">
        <v>63</v>
      </c>
      <c r="J209" s="2">
        <v>68</v>
      </c>
      <c r="K209" s="2">
        <v>63</v>
      </c>
      <c r="L209" s="2">
        <v>59</v>
      </c>
      <c r="M209" s="2">
        <v>83</v>
      </c>
      <c r="N209" s="2">
        <v>64</v>
      </c>
      <c r="O209" s="2">
        <v>71</v>
      </c>
      <c r="P209" s="2">
        <v>68</v>
      </c>
      <c r="Q209" s="2">
        <v>64</v>
      </c>
      <c r="R209" s="2">
        <v>62</v>
      </c>
      <c r="S209" s="2">
        <v>59</v>
      </c>
      <c r="T209" s="2">
        <v>59</v>
      </c>
      <c r="U209" s="2">
        <v>79</v>
      </c>
      <c r="V209" s="2">
        <v>61</v>
      </c>
      <c r="W209" s="2">
        <v>80</v>
      </c>
      <c r="X209" s="2">
        <v>60</v>
      </c>
      <c r="Y209" s="24">
        <f t="shared" si="117"/>
        <v>1.4815085785140682E-2</v>
      </c>
      <c r="Z209" s="24">
        <f t="shared" si="95"/>
        <v>3.3336420267591711E-2</v>
      </c>
      <c r="AA209" s="24" t="str">
        <f t="shared" si="96"/>
        <v/>
      </c>
      <c r="AB209" s="24">
        <f t="shared" si="97"/>
        <v>1.6807118316381191E-2</v>
      </c>
      <c r="AC209" s="24">
        <f t="shared" si="98"/>
        <v>1.600034134644112E-2</v>
      </c>
      <c r="AD209" s="24">
        <f t="shared" si="99"/>
        <v>3.4486176071169404E-2</v>
      </c>
      <c r="AE209" s="24">
        <f t="shared" si="100"/>
        <v>1.600034134644112E-2</v>
      </c>
      <c r="AF209" s="24">
        <f t="shared" si="101"/>
        <v>4.5120435280469641E-2</v>
      </c>
      <c r="AG209" s="24">
        <f t="shared" si="102"/>
        <v>1.600034134644112E-2</v>
      </c>
      <c r="AH209" s="24">
        <f t="shared" si="103"/>
        <v>3.4486176071169404E-2</v>
      </c>
      <c r="AI209" s="24">
        <f t="shared" si="104"/>
        <v>1.212136053234482E-2</v>
      </c>
      <c r="AJ209" s="24">
        <f t="shared" si="105"/>
        <v>3.174869831458027E-2</v>
      </c>
      <c r="AK209" s="24">
        <f t="shared" si="106"/>
        <v>1.4184634991956381E-2</v>
      </c>
      <c r="AL209" s="24">
        <f t="shared" si="107"/>
        <v>4.5120435280469641E-2</v>
      </c>
      <c r="AM209" s="24">
        <f t="shared" si="108"/>
        <v>1.5748356968139112E-2</v>
      </c>
      <c r="AN209" s="24">
        <f t="shared" si="109"/>
        <v>1.6260520871780326E-2</v>
      </c>
      <c r="AO209" s="24">
        <f t="shared" si="110"/>
        <v>3.4486176071169404E-2</v>
      </c>
      <c r="AP209" s="24">
        <f t="shared" si="111"/>
        <v>3.4486176071169404E-2</v>
      </c>
      <c r="AQ209" s="24">
        <f t="shared" si="112"/>
        <v>0</v>
      </c>
      <c r="AR209" s="24">
        <f t="shared" si="113"/>
        <v>1.6529301951210506E-2</v>
      </c>
      <c r="AS209" s="24">
        <f t="shared" si="114"/>
        <v>-2.4692612590371522E-2</v>
      </c>
      <c r="AT209" s="24">
        <f t="shared" si="115"/>
        <v>1.6807118316381191E-2</v>
      </c>
      <c r="AU209" s="65"/>
      <c r="AX209" s="70">
        <f t="shared" si="116"/>
        <v>1.4815085785140682E-2</v>
      </c>
    </row>
    <row r="210" spans="1:50" x14ac:dyDescent="0.2">
      <c r="A210" s="2">
        <v>1966</v>
      </c>
      <c r="B210" s="2">
        <v>3</v>
      </c>
      <c r="C210" s="3">
        <v>69</v>
      </c>
      <c r="D210" s="2">
        <v>62</v>
      </c>
      <c r="E210" s="2">
        <v>0</v>
      </c>
      <c r="F210" s="2">
        <v>62</v>
      </c>
      <c r="G210" s="2">
        <v>65</v>
      </c>
      <c r="H210" s="2">
        <v>61</v>
      </c>
      <c r="I210" s="2">
        <v>64</v>
      </c>
      <c r="J210" s="2">
        <v>70</v>
      </c>
      <c r="K210" s="2">
        <v>64</v>
      </c>
      <c r="L210" s="2">
        <v>61</v>
      </c>
      <c r="M210" s="2">
        <v>84</v>
      </c>
      <c r="N210" s="2">
        <v>65</v>
      </c>
      <c r="O210" s="2">
        <v>73</v>
      </c>
      <c r="P210" s="2">
        <v>70</v>
      </c>
      <c r="Q210" s="2">
        <v>66</v>
      </c>
      <c r="R210" s="2">
        <v>64</v>
      </c>
      <c r="S210" s="2">
        <v>61</v>
      </c>
      <c r="T210" s="2">
        <v>62</v>
      </c>
      <c r="U210" s="2">
        <v>86</v>
      </c>
      <c r="V210" s="2">
        <v>62</v>
      </c>
      <c r="W210" s="2">
        <v>80</v>
      </c>
      <c r="X210" s="2">
        <v>61</v>
      </c>
      <c r="Y210" s="24">
        <f t="shared" si="117"/>
        <v>1.4598799421152631E-2</v>
      </c>
      <c r="Z210" s="24">
        <f t="shared" si="95"/>
        <v>1.6260520871780326E-2</v>
      </c>
      <c r="AA210" s="24" t="str">
        <f t="shared" si="96"/>
        <v/>
      </c>
      <c r="AB210" s="24">
        <f t="shared" si="97"/>
        <v>3.278982282299097E-2</v>
      </c>
      <c r="AC210" s="24">
        <f t="shared" si="98"/>
        <v>3.125254350410453E-2</v>
      </c>
      <c r="AD210" s="24">
        <f t="shared" si="99"/>
        <v>3.3336420267591711E-2</v>
      </c>
      <c r="AE210" s="24">
        <f t="shared" si="100"/>
        <v>1.5748356968139112E-2</v>
      </c>
      <c r="AF210" s="24">
        <f t="shared" si="101"/>
        <v>2.8987536873252187E-2</v>
      </c>
      <c r="AG210" s="24">
        <f t="shared" si="102"/>
        <v>1.5748356968139112E-2</v>
      </c>
      <c r="AH210" s="24">
        <f t="shared" si="103"/>
        <v>3.3336420267591711E-2</v>
      </c>
      <c r="AI210" s="24">
        <f t="shared" si="104"/>
        <v>1.197619104671562E-2</v>
      </c>
      <c r="AJ210" s="24">
        <f t="shared" si="105"/>
        <v>1.5504186535965254E-2</v>
      </c>
      <c r="AK210" s="24">
        <f t="shared" si="106"/>
        <v>2.7779564107075671E-2</v>
      </c>
      <c r="AL210" s="24">
        <f t="shared" si="107"/>
        <v>2.8987536873252187E-2</v>
      </c>
      <c r="AM210" s="24">
        <f t="shared" si="108"/>
        <v>3.0771658666753687E-2</v>
      </c>
      <c r="AN210" s="24">
        <f t="shared" si="109"/>
        <v>3.174869831458027E-2</v>
      </c>
      <c r="AO210" s="24">
        <f t="shared" si="110"/>
        <v>3.3336420267591711E-2</v>
      </c>
      <c r="AP210" s="24">
        <f t="shared" si="111"/>
        <v>4.9596941139372186E-2</v>
      </c>
      <c r="AQ210" s="24">
        <f t="shared" si="112"/>
        <v>8.489944378648627E-2</v>
      </c>
      <c r="AR210" s="24">
        <f t="shared" si="113"/>
        <v>1.6260520871780326E-2</v>
      </c>
      <c r="AS210" s="24">
        <f t="shared" si="114"/>
        <v>0</v>
      </c>
      <c r="AT210" s="24">
        <f t="shared" si="115"/>
        <v>1.6529301951210506E-2</v>
      </c>
      <c r="AU210" s="65"/>
      <c r="AX210" s="70">
        <f t="shared" si="116"/>
        <v>1.4598799421152631E-2</v>
      </c>
    </row>
    <row r="211" spans="1:50" x14ac:dyDescent="0.2">
      <c r="A211" s="2">
        <v>1967</v>
      </c>
      <c r="B211" s="2">
        <v>3</v>
      </c>
      <c r="C211" s="3">
        <v>71</v>
      </c>
      <c r="D211" s="2">
        <v>64</v>
      </c>
      <c r="E211" s="2">
        <v>0</v>
      </c>
      <c r="F211" s="2">
        <v>63</v>
      </c>
      <c r="G211" s="2">
        <v>66</v>
      </c>
      <c r="H211" s="2">
        <v>63</v>
      </c>
      <c r="I211" s="2">
        <v>65</v>
      </c>
      <c r="J211" s="2">
        <v>73</v>
      </c>
      <c r="K211" s="2">
        <v>66</v>
      </c>
      <c r="L211" s="2">
        <v>63</v>
      </c>
      <c r="M211" s="2">
        <v>85</v>
      </c>
      <c r="N211" s="2">
        <v>69</v>
      </c>
      <c r="O211" s="2">
        <v>76</v>
      </c>
      <c r="P211" s="2">
        <v>73</v>
      </c>
      <c r="Q211" s="2">
        <v>67</v>
      </c>
      <c r="R211" s="2">
        <v>66</v>
      </c>
      <c r="S211" s="2">
        <v>64</v>
      </c>
      <c r="T211" s="2">
        <v>64</v>
      </c>
      <c r="U211" s="2">
        <v>88</v>
      </c>
      <c r="V211" s="2">
        <v>64</v>
      </c>
      <c r="W211" s="2">
        <v>80</v>
      </c>
      <c r="X211" s="2">
        <v>63</v>
      </c>
      <c r="Y211" s="24">
        <f t="shared" si="117"/>
        <v>2.8573372444055948E-2</v>
      </c>
      <c r="Z211" s="24">
        <f t="shared" si="95"/>
        <v>3.174869831458027E-2</v>
      </c>
      <c r="AA211" s="24" t="str">
        <f t="shared" si="96"/>
        <v/>
      </c>
      <c r="AB211" s="24">
        <f t="shared" si="97"/>
        <v>1.600034134644112E-2</v>
      </c>
      <c r="AC211" s="24">
        <f t="shared" si="98"/>
        <v>1.5267472130788381E-2</v>
      </c>
      <c r="AD211" s="24">
        <f t="shared" si="99"/>
        <v>3.2260862218221477E-2</v>
      </c>
      <c r="AE211" s="24">
        <f t="shared" si="100"/>
        <v>1.5504186535965254E-2</v>
      </c>
      <c r="AF211" s="24">
        <f t="shared" si="101"/>
        <v>4.1964199099032207E-2</v>
      </c>
      <c r="AG211" s="24">
        <f t="shared" si="102"/>
        <v>3.0771658666753687E-2</v>
      </c>
      <c r="AH211" s="24">
        <f t="shared" si="103"/>
        <v>3.2260862218221477E-2</v>
      </c>
      <c r="AI211" s="24">
        <f t="shared" si="104"/>
        <v>1.1834457647002798E-2</v>
      </c>
      <c r="AJ211" s="24">
        <f t="shared" si="105"/>
        <v>5.9719234701622277E-2</v>
      </c>
      <c r="AK211" s="24">
        <f t="shared" si="106"/>
        <v>4.0273899137939898E-2</v>
      </c>
      <c r="AL211" s="24">
        <f t="shared" si="107"/>
        <v>4.1964199099032207E-2</v>
      </c>
      <c r="AM211" s="24">
        <f t="shared" si="108"/>
        <v>1.5037877364540502E-2</v>
      </c>
      <c r="AN211" s="24">
        <f t="shared" si="109"/>
        <v>3.0771658666753687E-2</v>
      </c>
      <c r="AO211" s="24">
        <f t="shared" si="110"/>
        <v>4.8009219186360662E-2</v>
      </c>
      <c r="AP211" s="24">
        <f t="shared" si="111"/>
        <v>3.174869831458027E-2</v>
      </c>
      <c r="AQ211" s="24">
        <f t="shared" si="112"/>
        <v>2.2989518224698781E-2</v>
      </c>
      <c r="AR211" s="24">
        <f t="shared" si="113"/>
        <v>3.174869831458027E-2</v>
      </c>
      <c r="AS211" s="24">
        <f t="shared" si="114"/>
        <v>0</v>
      </c>
      <c r="AT211" s="24">
        <f t="shared" si="115"/>
        <v>3.2260862218221477E-2</v>
      </c>
      <c r="AU211" s="65"/>
      <c r="AX211" s="70">
        <f t="shared" si="116"/>
        <v>2.8573372444055948E-2</v>
      </c>
    </row>
    <row r="212" spans="1:50" x14ac:dyDescent="0.2">
      <c r="A212" s="2">
        <v>1968</v>
      </c>
      <c r="B212" s="2">
        <v>3</v>
      </c>
      <c r="C212" s="3">
        <v>73</v>
      </c>
      <c r="D212" s="2">
        <v>69</v>
      </c>
      <c r="E212" s="2">
        <v>0</v>
      </c>
      <c r="F212" s="2">
        <v>65</v>
      </c>
      <c r="G212" s="2">
        <v>69</v>
      </c>
      <c r="H212" s="2">
        <v>67</v>
      </c>
      <c r="I212" s="2">
        <v>68</v>
      </c>
      <c r="J212" s="2">
        <v>77</v>
      </c>
      <c r="K212" s="2">
        <v>69</v>
      </c>
      <c r="L212" s="2">
        <v>67</v>
      </c>
      <c r="M212" s="2">
        <v>86</v>
      </c>
      <c r="N212" s="2">
        <v>72</v>
      </c>
      <c r="O212" s="2">
        <v>78</v>
      </c>
      <c r="P212" s="2">
        <v>77</v>
      </c>
      <c r="Q212" s="2">
        <v>69</v>
      </c>
      <c r="R212" s="2">
        <v>69</v>
      </c>
      <c r="S212" s="2">
        <v>67</v>
      </c>
      <c r="T212" s="2">
        <v>67</v>
      </c>
      <c r="U212" s="2">
        <v>88</v>
      </c>
      <c r="V212" s="2">
        <v>66</v>
      </c>
      <c r="W212" s="2">
        <v>81</v>
      </c>
      <c r="X212" s="2">
        <v>66</v>
      </c>
      <c r="Y212" s="24">
        <f t="shared" si="117"/>
        <v>2.7779564107075671E-2</v>
      </c>
      <c r="Z212" s="24">
        <f t="shared" si="95"/>
        <v>7.5223421237587532E-2</v>
      </c>
      <c r="AA212" s="24" t="str">
        <f t="shared" si="96"/>
        <v/>
      </c>
      <c r="AB212" s="24">
        <f t="shared" si="97"/>
        <v>3.125254350410453E-2</v>
      </c>
      <c r="AC212" s="24">
        <f t="shared" si="98"/>
        <v>4.4451762570833796E-2</v>
      </c>
      <c r="AD212" s="24">
        <f t="shared" si="99"/>
        <v>6.1557892999433365E-2</v>
      </c>
      <c r="AE212" s="24">
        <f t="shared" si="100"/>
        <v>4.5120435280469641E-2</v>
      </c>
      <c r="AF212" s="24">
        <f t="shared" si="101"/>
        <v>5.3345980705292714E-2</v>
      </c>
      <c r="AG212" s="24">
        <f t="shared" si="102"/>
        <v>4.4451762570833796E-2</v>
      </c>
      <c r="AH212" s="24">
        <f t="shared" si="103"/>
        <v>6.1557892999433365E-2</v>
      </c>
      <c r="AI212" s="24">
        <f t="shared" si="104"/>
        <v>1.1696039763191236E-2</v>
      </c>
      <c r="AJ212" s="24">
        <f t="shared" si="105"/>
        <v>4.2559614418795903E-2</v>
      </c>
      <c r="AK212" s="24">
        <f t="shared" si="106"/>
        <v>2.5975486403260736E-2</v>
      </c>
      <c r="AL212" s="24">
        <f t="shared" si="107"/>
        <v>5.3345980705292714E-2</v>
      </c>
      <c r="AM212" s="24">
        <f t="shared" si="108"/>
        <v>2.9413885206293407E-2</v>
      </c>
      <c r="AN212" s="24">
        <f t="shared" si="109"/>
        <v>4.4451762570833796E-2</v>
      </c>
      <c r="AO212" s="24">
        <f t="shared" si="110"/>
        <v>4.5809536031294201E-2</v>
      </c>
      <c r="AP212" s="24">
        <f t="shared" si="111"/>
        <v>4.5809536031294201E-2</v>
      </c>
      <c r="AQ212" s="24">
        <f t="shared" si="112"/>
        <v>0</v>
      </c>
      <c r="AR212" s="24">
        <f t="shared" si="113"/>
        <v>3.0771658666753687E-2</v>
      </c>
      <c r="AS212" s="24">
        <f t="shared" si="114"/>
        <v>1.242251999855711E-2</v>
      </c>
      <c r="AT212" s="24">
        <f t="shared" si="115"/>
        <v>4.6520015634892907E-2</v>
      </c>
      <c r="AU212" s="65"/>
      <c r="AX212" s="70">
        <f t="shared" si="116"/>
        <v>2.7779564107075671E-2</v>
      </c>
    </row>
    <row r="213" spans="1:50" x14ac:dyDescent="0.2">
      <c r="A213" s="2">
        <v>1969</v>
      </c>
      <c r="B213" s="2">
        <v>3</v>
      </c>
      <c r="C213" s="3">
        <v>77</v>
      </c>
      <c r="D213" s="2">
        <v>74</v>
      </c>
      <c r="E213" s="2">
        <v>0</v>
      </c>
      <c r="F213" s="2">
        <v>71</v>
      </c>
      <c r="G213" s="2">
        <v>74</v>
      </c>
      <c r="H213" s="2">
        <v>73</v>
      </c>
      <c r="I213" s="2">
        <v>74</v>
      </c>
      <c r="J213" s="2">
        <v>81</v>
      </c>
      <c r="K213" s="2">
        <v>74</v>
      </c>
      <c r="L213" s="2">
        <v>73</v>
      </c>
      <c r="M213" s="2">
        <v>89</v>
      </c>
      <c r="N213" s="2">
        <v>78</v>
      </c>
      <c r="O213" s="2">
        <v>82</v>
      </c>
      <c r="P213" s="2">
        <v>81</v>
      </c>
      <c r="Q213" s="2">
        <v>73</v>
      </c>
      <c r="R213" s="2">
        <v>74</v>
      </c>
      <c r="S213" s="2">
        <v>73</v>
      </c>
      <c r="T213" s="2">
        <v>73</v>
      </c>
      <c r="U213" s="2">
        <v>89</v>
      </c>
      <c r="V213" s="2">
        <v>72</v>
      </c>
      <c r="W213" s="2">
        <v>83</v>
      </c>
      <c r="X213" s="2">
        <v>72</v>
      </c>
      <c r="Y213" s="24">
        <f t="shared" si="117"/>
        <v>5.3345980705292714E-2</v>
      </c>
      <c r="Z213" s="24">
        <f t="shared" si="95"/>
        <v>6.9958588606910468E-2</v>
      </c>
      <c r="AA213" s="24" t="str">
        <f t="shared" si="96"/>
        <v/>
      </c>
      <c r="AB213" s="24">
        <f t="shared" si="97"/>
        <v>8.8292607145678215E-2</v>
      </c>
      <c r="AC213" s="24">
        <f t="shared" si="98"/>
        <v>6.9958588606910468E-2</v>
      </c>
      <c r="AD213" s="24">
        <f t="shared" si="99"/>
        <v>8.5766821757425102E-2</v>
      </c>
      <c r="AE213" s="24">
        <f t="shared" si="100"/>
        <v>8.4557388028062966E-2</v>
      </c>
      <c r="AF213" s="24">
        <f t="shared" si="101"/>
        <v>5.0643732818754936E-2</v>
      </c>
      <c r="AG213" s="24">
        <f t="shared" si="102"/>
        <v>6.9958588606910468E-2</v>
      </c>
      <c r="AH213" s="24">
        <f t="shared" si="103"/>
        <v>8.5766821757425102E-2</v>
      </c>
      <c r="AI213" s="24">
        <f t="shared" si="104"/>
        <v>3.4289073478632165E-2</v>
      </c>
      <c r="AJ213" s="24">
        <f t="shared" si="105"/>
        <v>8.0042707673536356E-2</v>
      </c>
      <c r="AK213" s="24">
        <f t="shared" si="106"/>
        <v>5.0010420574661416E-2</v>
      </c>
      <c r="AL213" s="24">
        <f t="shared" si="107"/>
        <v>5.0643732818754936E-2</v>
      </c>
      <c r="AM213" s="24">
        <f t="shared" si="108"/>
        <v>5.6352936551131778E-2</v>
      </c>
      <c r="AN213" s="24">
        <f t="shared" si="109"/>
        <v>6.9958588606910468E-2</v>
      </c>
      <c r="AO213" s="24">
        <f t="shared" si="110"/>
        <v>8.5766821757425102E-2</v>
      </c>
      <c r="AP213" s="24">
        <f t="shared" si="111"/>
        <v>8.5766821757425102E-2</v>
      </c>
      <c r="AQ213" s="24">
        <f t="shared" si="112"/>
        <v>1.1299555253933466E-2</v>
      </c>
      <c r="AR213" s="24">
        <f t="shared" si="113"/>
        <v>8.7011376989629699E-2</v>
      </c>
      <c r="AS213" s="24">
        <f t="shared" si="114"/>
        <v>2.4391453124159263E-2</v>
      </c>
      <c r="AT213" s="24">
        <f t="shared" si="115"/>
        <v>8.7011376989629699E-2</v>
      </c>
      <c r="AU213" s="65"/>
      <c r="AX213" s="70">
        <f t="shared" si="116"/>
        <v>5.3345980705292714E-2</v>
      </c>
    </row>
    <row r="214" spans="1:50" x14ac:dyDescent="0.2">
      <c r="A214" s="2">
        <v>1970</v>
      </c>
      <c r="B214" s="2">
        <v>3</v>
      </c>
      <c r="C214" s="3">
        <v>83</v>
      </c>
      <c r="D214" s="2">
        <v>81</v>
      </c>
      <c r="E214" s="2">
        <v>0</v>
      </c>
      <c r="F214" s="2">
        <v>78</v>
      </c>
      <c r="G214" s="2">
        <v>80</v>
      </c>
      <c r="H214" s="2">
        <v>79</v>
      </c>
      <c r="I214" s="2">
        <v>80</v>
      </c>
      <c r="J214" s="2">
        <v>86</v>
      </c>
      <c r="K214" s="2">
        <v>81</v>
      </c>
      <c r="L214" s="2">
        <v>79</v>
      </c>
      <c r="M214" s="2">
        <v>92</v>
      </c>
      <c r="N214" s="2">
        <v>83</v>
      </c>
      <c r="O214" s="2">
        <v>86</v>
      </c>
      <c r="P214" s="2">
        <v>86</v>
      </c>
      <c r="Q214" s="2">
        <v>81</v>
      </c>
      <c r="R214" s="2">
        <v>81</v>
      </c>
      <c r="S214" s="2">
        <v>81</v>
      </c>
      <c r="T214" s="2">
        <v>81</v>
      </c>
      <c r="U214" s="2">
        <v>94</v>
      </c>
      <c r="V214" s="2">
        <v>80</v>
      </c>
      <c r="W214" s="2">
        <v>92</v>
      </c>
      <c r="X214" s="2">
        <v>80</v>
      </c>
      <c r="Y214" s="24">
        <f t="shared" si="117"/>
        <v>7.5035185942914098E-2</v>
      </c>
      <c r="Z214" s="24">
        <f t="shared" si="95"/>
        <v>9.0384061468268939E-2</v>
      </c>
      <c r="AA214" s="24" t="str">
        <f t="shared" si="96"/>
        <v/>
      </c>
      <c r="AB214" s="24">
        <f t="shared" si="97"/>
        <v>9.4028949648276391E-2</v>
      </c>
      <c r="AC214" s="24">
        <f t="shared" si="98"/>
        <v>7.7961541469711917E-2</v>
      </c>
      <c r="AD214" s="24">
        <f t="shared" si="99"/>
        <v>7.8988411318630464E-2</v>
      </c>
      <c r="AE214" s="24">
        <f t="shared" si="100"/>
        <v>7.7961541469711917E-2</v>
      </c>
      <c r="AF214" s="24">
        <f t="shared" si="101"/>
        <v>5.9898141581069014E-2</v>
      </c>
      <c r="AG214" s="24">
        <f t="shared" si="102"/>
        <v>9.0384061468268939E-2</v>
      </c>
      <c r="AH214" s="24">
        <f t="shared" si="103"/>
        <v>7.8988411318630464E-2</v>
      </c>
      <c r="AI214" s="24">
        <f t="shared" si="104"/>
        <v>3.315220731690055E-2</v>
      </c>
      <c r="AJ214" s="24">
        <f t="shared" si="105"/>
        <v>6.2131781107006179E-2</v>
      </c>
      <c r="AK214" s="24">
        <f t="shared" si="106"/>
        <v>4.7628048989254664E-2</v>
      </c>
      <c r="AL214" s="24">
        <f t="shared" si="107"/>
        <v>5.9898141581069014E-2</v>
      </c>
      <c r="AM214" s="24">
        <f t="shared" si="108"/>
        <v>0.10398971352404764</v>
      </c>
      <c r="AN214" s="24">
        <f t="shared" si="109"/>
        <v>9.0384061468268939E-2</v>
      </c>
      <c r="AO214" s="24">
        <f t="shared" si="110"/>
        <v>0.10398971352404764</v>
      </c>
      <c r="AP214" s="24">
        <f t="shared" si="111"/>
        <v>0.10398971352404764</v>
      </c>
      <c r="AQ214" s="24">
        <f t="shared" si="112"/>
        <v>5.4658412537863979E-2</v>
      </c>
      <c r="AR214" s="24">
        <f t="shared" si="113"/>
        <v>0.10536051565782635</v>
      </c>
      <c r="AS214" s="24">
        <f t="shared" si="114"/>
        <v>0.1029479692524424</v>
      </c>
      <c r="AT214" s="24">
        <f t="shared" si="115"/>
        <v>0.10536051565782635</v>
      </c>
      <c r="AU214" s="65"/>
      <c r="AX214" s="70">
        <f t="shared" si="116"/>
        <v>7.5035185942914098E-2</v>
      </c>
    </row>
    <row r="215" spans="1:50" x14ac:dyDescent="0.2">
      <c r="A215" s="2">
        <v>1971</v>
      </c>
      <c r="B215" s="2">
        <v>3</v>
      </c>
      <c r="C215" s="3">
        <v>90</v>
      </c>
      <c r="D215" s="2">
        <v>87</v>
      </c>
      <c r="E215" s="2">
        <v>0</v>
      </c>
      <c r="F215" s="2">
        <v>88</v>
      </c>
      <c r="G215" s="2">
        <v>88</v>
      </c>
      <c r="H215" s="2">
        <v>88</v>
      </c>
      <c r="I215" s="2">
        <v>89</v>
      </c>
      <c r="J215" s="2">
        <v>90</v>
      </c>
      <c r="K215" s="2">
        <v>89</v>
      </c>
      <c r="L215" s="2">
        <v>88</v>
      </c>
      <c r="M215" s="2">
        <v>97</v>
      </c>
      <c r="N215" s="2">
        <v>91</v>
      </c>
      <c r="O215" s="2">
        <v>92</v>
      </c>
      <c r="P215" s="2">
        <v>90</v>
      </c>
      <c r="Q215" s="2">
        <v>89</v>
      </c>
      <c r="R215" s="2">
        <v>89</v>
      </c>
      <c r="S215" s="2">
        <v>90</v>
      </c>
      <c r="T215" s="2">
        <v>89</v>
      </c>
      <c r="U215" s="2">
        <v>100</v>
      </c>
      <c r="V215" s="2">
        <v>88</v>
      </c>
      <c r="W215" s="2">
        <v>98</v>
      </c>
      <c r="X215" s="2">
        <v>88</v>
      </c>
      <c r="Y215" s="24">
        <f t="shared" si="117"/>
        <v>8.0969062533667091E-2</v>
      </c>
      <c r="Z215" s="24">
        <f t="shared" si="95"/>
        <v>7.1458963982145046E-2</v>
      </c>
      <c r="AA215" s="24" t="str">
        <f t="shared" si="96"/>
        <v/>
      </c>
      <c r="AB215" s="24">
        <f t="shared" si="97"/>
        <v>0.12062798778861472</v>
      </c>
      <c r="AC215" s="24">
        <f t="shared" si="98"/>
        <v>9.5310179804324935E-2</v>
      </c>
      <c r="AD215" s="24">
        <f t="shared" si="99"/>
        <v>0.10788896201118492</v>
      </c>
      <c r="AE215" s="24">
        <f t="shared" si="100"/>
        <v>0.10660973505825827</v>
      </c>
      <c r="AF215" s="24">
        <f t="shared" si="101"/>
        <v>4.5462374076757413E-2</v>
      </c>
      <c r="AG215" s="24">
        <f t="shared" si="102"/>
        <v>9.4187215059701068E-2</v>
      </c>
      <c r="AH215" s="24">
        <f t="shared" si="103"/>
        <v>0.10788896201118492</v>
      </c>
      <c r="AI215" s="24">
        <f t="shared" si="104"/>
        <v>5.292240145434253E-2</v>
      </c>
      <c r="AJ215" s="24">
        <f t="shared" si="105"/>
        <v>9.2018898720252193E-2</v>
      </c>
      <c r="AK215" s="24">
        <f t="shared" si="106"/>
        <v>6.7441280795532479E-2</v>
      </c>
      <c r="AL215" s="24">
        <f t="shared" si="107"/>
        <v>4.5462374076757413E-2</v>
      </c>
      <c r="AM215" s="24">
        <f t="shared" si="108"/>
        <v>9.4187215059701068E-2</v>
      </c>
      <c r="AN215" s="24">
        <f t="shared" si="109"/>
        <v>9.4187215059701068E-2</v>
      </c>
      <c r="AO215" s="24">
        <f t="shared" si="110"/>
        <v>0.10536051565782635</v>
      </c>
      <c r="AP215" s="24">
        <f t="shared" si="111"/>
        <v>9.4187215059701068E-2</v>
      </c>
      <c r="AQ215" s="24">
        <f t="shared" si="112"/>
        <v>6.1875403718087453E-2</v>
      </c>
      <c r="AR215" s="24">
        <f t="shared" si="113"/>
        <v>9.5310179804324935E-2</v>
      </c>
      <c r="AS215" s="24">
        <f t="shared" si="114"/>
        <v>6.3178901621531669E-2</v>
      </c>
      <c r="AT215" s="24">
        <f t="shared" si="115"/>
        <v>9.5310179804324935E-2</v>
      </c>
      <c r="AU215" s="65"/>
      <c r="AX215" s="70">
        <f t="shared" si="116"/>
        <v>8.0969062533667091E-2</v>
      </c>
    </row>
    <row r="216" spans="1:50" x14ac:dyDescent="0.2">
      <c r="A216" s="2">
        <v>1972</v>
      </c>
      <c r="B216" s="2">
        <v>3</v>
      </c>
      <c r="C216" s="3">
        <v>96</v>
      </c>
      <c r="D216" s="2">
        <v>94</v>
      </c>
      <c r="E216" s="2">
        <v>0</v>
      </c>
      <c r="F216" s="2">
        <v>96</v>
      </c>
      <c r="G216" s="2">
        <v>96</v>
      </c>
      <c r="H216" s="2">
        <v>93</v>
      </c>
      <c r="I216" s="2">
        <v>96</v>
      </c>
      <c r="J216" s="2">
        <v>93</v>
      </c>
      <c r="K216" s="2">
        <v>96</v>
      </c>
      <c r="L216" s="2">
        <v>93</v>
      </c>
      <c r="M216" s="2">
        <v>99</v>
      </c>
      <c r="N216" s="2">
        <v>96</v>
      </c>
      <c r="O216" s="2">
        <v>96</v>
      </c>
      <c r="P216" s="2">
        <v>93</v>
      </c>
      <c r="Q216" s="2">
        <v>96</v>
      </c>
      <c r="R216" s="2">
        <v>96</v>
      </c>
      <c r="S216" s="2">
        <v>95</v>
      </c>
      <c r="T216" s="2">
        <v>95</v>
      </c>
      <c r="U216" s="2">
        <v>100</v>
      </c>
      <c r="V216" s="2">
        <v>95</v>
      </c>
      <c r="W216" s="2">
        <v>100</v>
      </c>
      <c r="X216" s="2">
        <v>95</v>
      </c>
      <c r="Y216" s="24">
        <f t="shared" si="117"/>
        <v>6.4538521137571164E-2</v>
      </c>
      <c r="Z216" s="24">
        <f t="shared" si="95"/>
        <v>7.7386663615420195E-2</v>
      </c>
      <c r="AA216" s="24" t="str">
        <f t="shared" si="96"/>
        <v/>
      </c>
      <c r="AB216" s="24">
        <f t="shared" si="97"/>
        <v>8.7011376989629699E-2</v>
      </c>
      <c r="AC216" s="24">
        <f t="shared" si="98"/>
        <v>8.7011376989629699E-2</v>
      </c>
      <c r="AD216" s="24">
        <f t="shared" si="99"/>
        <v>5.5262678675049519E-2</v>
      </c>
      <c r="AE216" s="24">
        <f t="shared" si="100"/>
        <v>7.5711821735696377E-2</v>
      </c>
      <c r="AF216" s="24">
        <f t="shared" si="101"/>
        <v>3.278982282299097E-2</v>
      </c>
      <c r="AG216" s="24">
        <f t="shared" si="102"/>
        <v>7.5711821735696377E-2</v>
      </c>
      <c r="AH216" s="24">
        <f t="shared" si="103"/>
        <v>5.5262678675049519E-2</v>
      </c>
      <c r="AI216" s="24">
        <f t="shared" si="104"/>
        <v>2.0408871631207033E-2</v>
      </c>
      <c r="AJ216" s="24">
        <f t="shared" si="105"/>
        <v>5.3488684950986222E-2</v>
      </c>
      <c r="AK216" s="24">
        <f t="shared" si="106"/>
        <v>4.2559614418795903E-2</v>
      </c>
      <c r="AL216" s="24">
        <f t="shared" si="107"/>
        <v>3.278982282299097E-2</v>
      </c>
      <c r="AM216" s="24">
        <f t="shared" si="108"/>
        <v>7.5711821735696377E-2</v>
      </c>
      <c r="AN216" s="24">
        <f t="shared" si="109"/>
        <v>7.5711821735696377E-2</v>
      </c>
      <c r="AO216" s="24">
        <f t="shared" si="110"/>
        <v>5.4067221270275793E-2</v>
      </c>
      <c r="AP216" s="24">
        <f t="shared" si="111"/>
        <v>6.5240521868400944E-2</v>
      </c>
      <c r="AQ216" s="24">
        <f t="shared" si="112"/>
        <v>0</v>
      </c>
      <c r="AR216" s="24">
        <f t="shared" si="113"/>
        <v>7.6540077122334405E-2</v>
      </c>
      <c r="AS216" s="24">
        <f t="shared" si="114"/>
        <v>2.0202707317519469E-2</v>
      </c>
      <c r="AT216" s="24">
        <f t="shared" si="115"/>
        <v>7.6540077122334405E-2</v>
      </c>
      <c r="AU216" s="65"/>
      <c r="AX216" s="70">
        <f t="shared" si="116"/>
        <v>6.4538521137571164E-2</v>
      </c>
    </row>
    <row r="217" spans="1:50" x14ac:dyDescent="0.2">
      <c r="A217" s="2">
        <v>1973</v>
      </c>
      <c r="B217" s="2">
        <v>3</v>
      </c>
      <c r="C217" s="3">
        <v>100</v>
      </c>
      <c r="D217" s="2">
        <v>100</v>
      </c>
      <c r="E217" s="2">
        <v>100</v>
      </c>
      <c r="F217" s="2">
        <v>100</v>
      </c>
      <c r="G217" s="2">
        <v>100</v>
      </c>
      <c r="H217" s="2">
        <v>100</v>
      </c>
      <c r="I217" s="2">
        <v>100</v>
      </c>
      <c r="J217" s="2">
        <v>100</v>
      </c>
      <c r="K217" s="2">
        <v>100</v>
      </c>
      <c r="L217" s="2">
        <v>100</v>
      </c>
      <c r="M217" s="2">
        <v>100</v>
      </c>
      <c r="N217" s="2">
        <v>100</v>
      </c>
      <c r="O217" s="2">
        <v>100</v>
      </c>
      <c r="P217" s="2">
        <v>100</v>
      </c>
      <c r="Q217" s="2">
        <v>100</v>
      </c>
      <c r="R217" s="2">
        <v>100</v>
      </c>
      <c r="S217" s="2">
        <v>100</v>
      </c>
      <c r="T217" s="2">
        <v>100</v>
      </c>
      <c r="U217" s="2">
        <v>100</v>
      </c>
      <c r="V217" s="2">
        <v>100</v>
      </c>
      <c r="W217" s="2">
        <v>100</v>
      </c>
      <c r="X217" s="2">
        <v>100</v>
      </c>
      <c r="Y217" s="24">
        <f t="shared" si="117"/>
        <v>4.08219945202552E-2</v>
      </c>
      <c r="Z217" s="24">
        <f t="shared" si="95"/>
        <v>6.1875403718087453E-2</v>
      </c>
      <c r="AA217" s="24" t="str">
        <f t="shared" si="96"/>
        <v/>
      </c>
      <c r="AB217" s="24">
        <f t="shared" si="97"/>
        <v>4.08219945202552E-2</v>
      </c>
      <c r="AC217" s="24">
        <f t="shared" si="98"/>
        <v>4.08219945202552E-2</v>
      </c>
      <c r="AD217" s="24">
        <f t="shared" si="99"/>
        <v>7.2570692834835374E-2</v>
      </c>
      <c r="AE217" s="24">
        <f t="shared" si="100"/>
        <v>4.08219945202552E-2</v>
      </c>
      <c r="AF217" s="24">
        <f t="shared" si="101"/>
        <v>7.2570692834835374E-2</v>
      </c>
      <c r="AG217" s="24">
        <f t="shared" si="102"/>
        <v>4.08219945202552E-2</v>
      </c>
      <c r="AH217" s="24">
        <f t="shared" si="103"/>
        <v>7.2570692834835374E-2</v>
      </c>
      <c r="AI217" s="24">
        <f t="shared" si="104"/>
        <v>1.0050335853501506E-2</v>
      </c>
      <c r="AJ217" s="24">
        <f t="shared" si="105"/>
        <v>4.08219945202552E-2</v>
      </c>
      <c r="AK217" s="24">
        <f t="shared" si="106"/>
        <v>4.08219945202552E-2</v>
      </c>
      <c r="AL217" s="24">
        <f t="shared" si="107"/>
        <v>7.2570692834835374E-2</v>
      </c>
      <c r="AM217" s="24">
        <f t="shared" si="108"/>
        <v>4.08219945202552E-2</v>
      </c>
      <c r="AN217" s="24">
        <f t="shared" si="109"/>
        <v>4.08219945202552E-2</v>
      </c>
      <c r="AO217" s="24">
        <f t="shared" si="110"/>
        <v>5.1293294387550481E-2</v>
      </c>
      <c r="AP217" s="24">
        <f t="shared" si="111"/>
        <v>5.1293294387550481E-2</v>
      </c>
      <c r="AQ217" s="24">
        <f t="shared" si="112"/>
        <v>0</v>
      </c>
      <c r="AR217" s="24">
        <f t="shared" si="113"/>
        <v>5.1293294387550481E-2</v>
      </c>
      <c r="AS217" s="24">
        <f t="shared" si="114"/>
        <v>0</v>
      </c>
      <c r="AT217" s="24">
        <f t="shared" si="115"/>
        <v>5.1293294387550481E-2</v>
      </c>
      <c r="AU217" s="65"/>
      <c r="AX217" s="70">
        <f t="shared" si="116"/>
        <v>4.08219945202552E-2</v>
      </c>
    </row>
    <row r="218" spans="1:50" x14ac:dyDescent="0.2">
      <c r="A218" s="2">
        <v>1974</v>
      </c>
      <c r="B218" s="2">
        <v>3</v>
      </c>
      <c r="C218" s="3">
        <v>113</v>
      </c>
      <c r="D218" s="2">
        <v>112</v>
      </c>
      <c r="E218" s="2">
        <v>114</v>
      </c>
      <c r="F218" s="2">
        <v>107</v>
      </c>
      <c r="G218" s="2">
        <v>115</v>
      </c>
      <c r="H218" s="2">
        <v>117</v>
      </c>
      <c r="I218" s="2">
        <v>115</v>
      </c>
      <c r="J218" s="2">
        <v>115</v>
      </c>
      <c r="K218" s="2">
        <v>115</v>
      </c>
      <c r="L218" s="2">
        <v>117</v>
      </c>
      <c r="M218" s="2">
        <v>139</v>
      </c>
      <c r="N218" s="2">
        <v>115</v>
      </c>
      <c r="O218" s="2">
        <v>112</v>
      </c>
      <c r="P218" s="2">
        <v>115</v>
      </c>
      <c r="Q218" s="2">
        <v>114</v>
      </c>
      <c r="R218" s="2">
        <v>114</v>
      </c>
      <c r="S218" s="2">
        <v>111</v>
      </c>
      <c r="T218" s="2">
        <v>109</v>
      </c>
      <c r="U218" s="2">
        <v>111</v>
      </c>
      <c r="V218" s="2">
        <v>116</v>
      </c>
      <c r="W218" s="2">
        <v>106</v>
      </c>
      <c r="X218" s="2">
        <v>115</v>
      </c>
      <c r="Y218" s="24">
        <f>IFERROR(LN(C218/C217),"")</f>
        <v>0.12221763272424911</v>
      </c>
      <c r="Z218" s="24">
        <f t="shared" si="95"/>
        <v>0.11332868530700327</v>
      </c>
      <c r="AA218" s="24">
        <f t="shared" si="96"/>
        <v>0.131028262406404</v>
      </c>
      <c r="AB218" s="24">
        <f t="shared" si="97"/>
        <v>6.7658648473814864E-2</v>
      </c>
      <c r="AC218" s="24">
        <f t="shared" si="98"/>
        <v>0.13976194237515863</v>
      </c>
      <c r="AD218" s="24">
        <f t="shared" si="99"/>
        <v>0.15700374880966469</v>
      </c>
      <c r="AE218" s="24">
        <f t="shared" si="100"/>
        <v>0.13976194237515863</v>
      </c>
      <c r="AF218" s="24">
        <f t="shared" si="101"/>
        <v>0.13976194237515863</v>
      </c>
      <c r="AG218" s="24">
        <f t="shared" si="102"/>
        <v>0.13976194237515863</v>
      </c>
      <c r="AH218" s="24">
        <f t="shared" si="103"/>
        <v>0.15700374880966469</v>
      </c>
      <c r="AI218" s="24">
        <f t="shared" si="104"/>
        <v>0.3293037471426003</v>
      </c>
      <c r="AJ218" s="24">
        <f t="shared" si="105"/>
        <v>0.13976194237515863</v>
      </c>
      <c r="AK218" s="24">
        <f t="shared" si="106"/>
        <v>0.11332868530700327</v>
      </c>
      <c r="AL218" s="24">
        <f t="shared" si="107"/>
        <v>0.13976194237515863</v>
      </c>
      <c r="AM218" s="24">
        <f t="shared" si="108"/>
        <v>0.131028262406404</v>
      </c>
      <c r="AN218" s="24">
        <f t="shared" si="109"/>
        <v>0.131028262406404</v>
      </c>
      <c r="AO218" s="24">
        <f t="shared" si="110"/>
        <v>0.10436001532424286</v>
      </c>
      <c r="AP218" s="24">
        <f t="shared" si="111"/>
        <v>8.6177696241052412E-2</v>
      </c>
      <c r="AQ218" s="24">
        <f t="shared" si="112"/>
        <v>0.10436001532424286</v>
      </c>
      <c r="AR218" s="24">
        <f t="shared" si="113"/>
        <v>0.14842000511827322</v>
      </c>
      <c r="AS218" s="24">
        <f t="shared" si="114"/>
        <v>5.8268908123975824E-2</v>
      </c>
      <c r="AT218" s="24">
        <f t="shared" si="115"/>
        <v>0.13976194237515863</v>
      </c>
      <c r="AU218" s="65"/>
      <c r="AX218" s="69">
        <f>SUMPRODUCT($Y218:$AT218,Y$3:AT$3)</f>
        <v>0.11863390978525296</v>
      </c>
    </row>
    <row r="219" spans="1:50" x14ac:dyDescent="0.2">
      <c r="A219" s="2">
        <v>1975</v>
      </c>
      <c r="B219" s="2">
        <v>3</v>
      </c>
      <c r="C219" s="3">
        <v>128</v>
      </c>
      <c r="D219" s="2">
        <v>121</v>
      </c>
      <c r="E219" s="2">
        <v>126</v>
      </c>
      <c r="F219" s="2">
        <v>126</v>
      </c>
      <c r="G219" s="2">
        <v>132</v>
      </c>
      <c r="H219" s="2">
        <v>128</v>
      </c>
      <c r="I219" s="2">
        <v>131</v>
      </c>
      <c r="J219" s="2">
        <v>137</v>
      </c>
      <c r="K219" s="2">
        <v>132</v>
      </c>
      <c r="L219" s="2">
        <v>128</v>
      </c>
      <c r="M219" s="2">
        <v>155</v>
      </c>
      <c r="N219" s="2">
        <v>127</v>
      </c>
      <c r="O219" s="2">
        <v>127</v>
      </c>
      <c r="P219" s="2">
        <v>137</v>
      </c>
      <c r="Q219" s="2">
        <v>128</v>
      </c>
      <c r="R219" s="2">
        <v>129</v>
      </c>
      <c r="S219" s="2">
        <v>123</v>
      </c>
      <c r="T219" s="2">
        <v>121</v>
      </c>
      <c r="U219" s="2">
        <v>128</v>
      </c>
      <c r="V219" s="2">
        <v>128</v>
      </c>
      <c r="W219" s="2">
        <v>125</v>
      </c>
      <c r="X219" s="2">
        <v>126</v>
      </c>
      <c r="Y219" s="24">
        <f t="shared" ref="Y219:Y226" si="118">IFERROR(LN(C219/C218),"")</f>
        <v>0.12464244520727659</v>
      </c>
      <c r="Z219" s="24">
        <f t="shared" si="95"/>
        <v>7.729167430164649E-2</v>
      </c>
      <c r="AA219" s="24">
        <f t="shared" si="96"/>
        <v>0.10008345855698263</v>
      </c>
      <c r="AB219" s="24">
        <f t="shared" si="97"/>
        <v>0.16345307248957175</v>
      </c>
      <c r="AC219" s="24">
        <f t="shared" si="98"/>
        <v>0.13786979422312082</v>
      </c>
      <c r="AD219" s="24">
        <f t="shared" si="99"/>
        <v>8.9856329121861145E-2</v>
      </c>
      <c r="AE219" s="24">
        <f t="shared" si="100"/>
        <v>0.13026519483790155</v>
      </c>
      <c r="AF219" s="24">
        <f t="shared" si="101"/>
        <v>0.17504879746487487</v>
      </c>
      <c r="AG219" s="24">
        <f t="shared" si="102"/>
        <v>0.13786979422312082</v>
      </c>
      <c r="AH219" s="24">
        <f t="shared" si="103"/>
        <v>8.9856329121861145E-2</v>
      </c>
      <c r="AI219" s="24">
        <f t="shared" si="104"/>
        <v>0.10895118378855483</v>
      </c>
      <c r="AJ219" s="24">
        <f t="shared" si="105"/>
        <v>9.9254958095341267E-2</v>
      </c>
      <c r="AK219" s="24">
        <f t="shared" si="106"/>
        <v>0.12568821516349671</v>
      </c>
      <c r="AL219" s="24">
        <f t="shared" si="107"/>
        <v>0.17504879746487487</v>
      </c>
      <c r="AM219" s="24">
        <f t="shared" si="108"/>
        <v>0.11583181552512165</v>
      </c>
      <c r="AN219" s="24">
        <f t="shared" si="109"/>
        <v>0.12361395596717663</v>
      </c>
      <c r="AO219" s="24">
        <f t="shared" si="110"/>
        <v>0.10265415406008337</v>
      </c>
      <c r="AP219" s="24">
        <f t="shared" si="111"/>
        <v>0.10444266336759739</v>
      </c>
      <c r="AQ219" s="24">
        <f t="shared" si="112"/>
        <v>0.14250006260728301</v>
      </c>
      <c r="AR219" s="24">
        <f t="shared" si="113"/>
        <v>9.844007281325251E-2</v>
      </c>
      <c r="AS219" s="24">
        <f t="shared" si="114"/>
        <v>0.16487464319023404</v>
      </c>
      <c r="AT219" s="24">
        <f t="shared" si="115"/>
        <v>9.1349778588227834E-2</v>
      </c>
      <c r="AU219" s="65"/>
      <c r="AX219" s="69">
        <f>SUMPRODUCT($Y219:$AT219,Y$4:AT$4)</f>
        <v>0.11242799174684157</v>
      </c>
    </row>
    <row r="220" spans="1:50" x14ac:dyDescent="0.2">
      <c r="A220" s="2">
        <v>1976</v>
      </c>
      <c r="B220" s="2">
        <v>3</v>
      </c>
      <c r="C220" s="3">
        <v>138</v>
      </c>
      <c r="D220" s="2">
        <v>127</v>
      </c>
      <c r="E220" s="2">
        <v>132</v>
      </c>
      <c r="F220" s="2">
        <v>139</v>
      </c>
      <c r="G220" s="2">
        <v>146</v>
      </c>
      <c r="H220" s="2">
        <v>131</v>
      </c>
      <c r="I220" s="2">
        <v>147</v>
      </c>
      <c r="J220" s="2">
        <v>147</v>
      </c>
      <c r="K220" s="2">
        <v>144</v>
      </c>
      <c r="L220" s="2">
        <v>131</v>
      </c>
      <c r="M220" s="2">
        <v>160</v>
      </c>
      <c r="N220" s="2">
        <v>136</v>
      </c>
      <c r="O220" s="2">
        <v>135</v>
      </c>
      <c r="P220" s="2">
        <v>147</v>
      </c>
      <c r="Q220" s="2">
        <v>140</v>
      </c>
      <c r="R220" s="2">
        <v>140</v>
      </c>
      <c r="S220" s="2">
        <v>131</v>
      </c>
      <c r="T220" s="2">
        <v>127</v>
      </c>
      <c r="U220" s="2">
        <v>131</v>
      </c>
      <c r="V220" s="2">
        <v>137</v>
      </c>
      <c r="W220" s="2">
        <v>132</v>
      </c>
      <c r="X220" s="2">
        <v>135</v>
      </c>
      <c r="Y220" s="24">
        <f t="shared" si="118"/>
        <v>7.5223421237587532E-2</v>
      </c>
      <c r="Z220" s="24">
        <f t="shared" si="95"/>
        <v>4.8396540861850239E-2</v>
      </c>
      <c r="AA220" s="24">
        <f t="shared" si="96"/>
        <v>4.6520015634892907E-2</v>
      </c>
      <c r="AB220" s="24">
        <f t="shared" si="97"/>
        <v>9.8192026179213826E-2</v>
      </c>
      <c r="AC220" s="24">
        <f t="shared" si="98"/>
        <v>0.1008046991219655</v>
      </c>
      <c r="AD220" s="24">
        <f t="shared" si="99"/>
        <v>2.3167059281534379E-2</v>
      </c>
      <c r="AE220" s="24">
        <f t="shared" si="100"/>
        <v>0.11523526357758473</v>
      </c>
      <c r="AF220" s="24">
        <f t="shared" si="101"/>
        <v>7.0451660950611297E-2</v>
      </c>
      <c r="AG220" s="24">
        <f t="shared" si="102"/>
        <v>8.7011376989629699E-2</v>
      </c>
      <c r="AH220" s="24">
        <f t="shared" si="103"/>
        <v>2.3167059281534379E-2</v>
      </c>
      <c r="AI220" s="24">
        <f t="shared" si="104"/>
        <v>3.174869831458027E-2</v>
      </c>
      <c r="AJ220" s="24">
        <f t="shared" si="105"/>
        <v>6.8467799277460828E-2</v>
      </c>
      <c r="AK220" s="24">
        <f t="shared" si="106"/>
        <v>6.1087691979838279E-2</v>
      </c>
      <c r="AL220" s="24">
        <f t="shared" si="107"/>
        <v>7.0451660950611297E-2</v>
      </c>
      <c r="AM220" s="24">
        <f t="shared" si="108"/>
        <v>8.9612158689687138E-2</v>
      </c>
      <c r="AN220" s="24">
        <f t="shared" si="109"/>
        <v>8.1830018247632114E-2</v>
      </c>
      <c r="AO220" s="24">
        <f t="shared" si="110"/>
        <v>6.301296782873396E-2</v>
      </c>
      <c r="AP220" s="24">
        <f t="shared" si="111"/>
        <v>4.8396540861850239E-2</v>
      </c>
      <c r="AQ220" s="24">
        <f t="shared" si="112"/>
        <v>2.3167059281534379E-2</v>
      </c>
      <c r="AR220" s="24">
        <f t="shared" si="113"/>
        <v>6.7950661908507751E-2</v>
      </c>
      <c r="AS220" s="24">
        <f t="shared" si="114"/>
        <v>5.4488185284069776E-2</v>
      </c>
      <c r="AT220" s="24">
        <f t="shared" si="115"/>
        <v>6.8992871486951421E-2</v>
      </c>
      <c r="AU220" s="65"/>
      <c r="AX220" s="69">
        <f>SUMPRODUCT($Y220:$AT220,Y$5:AT$5)</f>
        <v>6.4274587636611105E-2</v>
      </c>
    </row>
    <row r="221" spans="1:50" x14ac:dyDescent="0.2">
      <c r="A221" s="2">
        <v>1977</v>
      </c>
      <c r="B221" s="2">
        <v>3</v>
      </c>
      <c r="C221" s="3">
        <v>147</v>
      </c>
      <c r="D221" s="2">
        <v>143</v>
      </c>
      <c r="E221" s="2">
        <v>140</v>
      </c>
      <c r="F221" s="2">
        <v>148</v>
      </c>
      <c r="G221" s="2">
        <v>156</v>
      </c>
      <c r="H221" s="2">
        <v>137</v>
      </c>
      <c r="I221" s="2">
        <v>158</v>
      </c>
      <c r="J221" s="2">
        <v>158</v>
      </c>
      <c r="K221" s="2">
        <v>153</v>
      </c>
      <c r="L221" s="2">
        <v>137</v>
      </c>
      <c r="M221" s="2">
        <v>164</v>
      </c>
      <c r="N221" s="2">
        <v>146</v>
      </c>
      <c r="O221" s="2">
        <v>144</v>
      </c>
      <c r="P221" s="2">
        <v>158</v>
      </c>
      <c r="Q221" s="2">
        <v>149</v>
      </c>
      <c r="R221" s="2">
        <v>149</v>
      </c>
      <c r="S221" s="2">
        <v>140</v>
      </c>
      <c r="T221" s="2">
        <v>135</v>
      </c>
      <c r="U221" s="2">
        <v>136</v>
      </c>
      <c r="V221" s="2">
        <v>147</v>
      </c>
      <c r="W221" s="2">
        <v>136</v>
      </c>
      <c r="X221" s="2">
        <v>145</v>
      </c>
      <c r="Y221" s="24">
        <f t="shared" si="118"/>
        <v>6.3178901621531669E-2</v>
      </c>
      <c r="Z221" s="24">
        <f t="shared" si="95"/>
        <v>0.118657543801316</v>
      </c>
      <c r="AA221" s="24">
        <f t="shared" si="96"/>
        <v>5.8840500022933395E-2</v>
      </c>
      <c r="AB221" s="24">
        <f t="shared" si="97"/>
        <v>6.2738340633423345E-2</v>
      </c>
      <c r="AC221" s="24">
        <f t="shared" si="98"/>
        <v>6.6249385541200662E-2</v>
      </c>
      <c r="AD221" s="24">
        <f t="shared" si="99"/>
        <v>4.4783602626973444E-2</v>
      </c>
      <c r="AE221" s="24">
        <f t="shared" si="100"/>
        <v>7.216244624823058E-2</v>
      </c>
      <c r="AF221" s="24">
        <f t="shared" si="101"/>
        <v>7.216244624823058E-2</v>
      </c>
      <c r="AG221" s="24">
        <f t="shared" si="102"/>
        <v>6.062462181643484E-2</v>
      </c>
      <c r="AH221" s="24">
        <f t="shared" si="103"/>
        <v>4.4783602626973444E-2</v>
      </c>
      <c r="AI221" s="24">
        <f t="shared" si="104"/>
        <v>2.4692612590371414E-2</v>
      </c>
      <c r="AJ221" s="24">
        <f t="shared" si="105"/>
        <v>7.0951735972284394E-2</v>
      </c>
      <c r="AK221" s="24">
        <f t="shared" si="106"/>
        <v>6.4538521137571164E-2</v>
      </c>
      <c r="AL221" s="24">
        <f t="shared" si="107"/>
        <v>7.216244624823058E-2</v>
      </c>
      <c r="AM221" s="24">
        <f t="shared" si="108"/>
        <v>6.2303883336154837E-2</v>
      </c>
      <c r="AN221" s="24">
        <f t="shared" si="109"/>
        <v>6.2303883336154837E-2</v>
      </c>
      <c r="AO221" s="24">
        <f t="shared" si="110"/>
        <v>6.6445099408152755E-2</v>
      </c>
      <c r="AP221" s="24">
        <f t="shared" si="111"/>
        <v>6.1087691979838279E-2</v>
      </c>
      <c r="AQ221" s="24">
        <f t="shared" si="112"/>
        <v>3.7457562534900415E-2</v>
      </c>
      <c r="AR221" s="24">
        <f t="shared" si="113"/>
        <v>7.0451660950611297E-2</v>
      </c>
      <c r="AS221" s="24">
        <f t="shared" si="114"/>
        <v>2.9852963149681128E-2</v>
      </c>
      <c r="AT221" s="24">
        <f t="shared" si="115"/>
        <v>7.1458963982145046E-2</v>
      </c>
      <c r="AU221" s="65"/>
      <c r="AX221" s="69">
        <f>SUMPRODUCT($Y221:$AT221,Y$6:AT$6)</f>
        <v>6.4590486516005449E-2</v>
      </c>
    </row>
    <row r="222" spans="1:50" x14ac:dyDescent="0.2">
      <c r="A222" s="2">
        <v>1978</v>
      </c>
      <c r="B222" s="2">
        <v>3</v>
      </c>
      <c r="C222" s="3">
        <v>160</v>
      </c>
      <c r="D222" s="2">
        <v>152</v>
      </c>
      <c r="E222" s="2">
        <v>151</v>
      </c>
      <c r="F222" s="2">
        <v>163</v>
      </c>
      <c r="G222" s="2">
        <v>173</v>
      </c>
      <c r="H222" s="2">
        <v>149</v>
      </c>
      <c r="I222" s="2">
        <v>175</v>
      </c>
      <c r="J222" s="2">
        <v>174</v>
      </c>
      <c r="K222" s="2">
        <v>168</v>
      </c>
      <c r="L222" s="2">
        <v>149</v>
      </c>
      <c r="M222" s="2">
        <v>175</v>
      </c>
      <c r="N222" s="2">
        <v>161</v>
      </c>
      <c r="O222" s="2">
        <v>155</v>
      </c>
      <c r="P222" s="2">
        <v>174</v>
      </c>
      <c r="Q222" s="2">
        <v>163</v>
      </c>
      <c r="R222" s="2">
        <v>164</v>
      </c>
      <c r="S222" s="2">
        <v>152</v>
      </c>
      <c r="T222" s="2">
        <v>144</v>
      </c>
      <c r="U222" s="2">
        <v>139</v>
      </c>
      <c r="V222" s="2">
        <v>164</v>
      </c>
      <c r="W222" s="2">
        <v>144</v>
      </c>
      <c r="X222" s="2">
        <v>161</v>
      </c>
      <c r="Y222" s="24">
        <f t="shared" si="118"/>
        <v>8.4741228455090717E-2</v>
      </c>
      <c r="Z222" s="24">
        <f t="shared" si="95"/>
        <v>6.1035890586369088E-2</v>
      </c>
      <c r="AA222" s="24">
        <f t="shared" si="96"/>
        <v>7.5637414205619979E-2</v>
      </c>
      <c r="AB222" s="24">
        <f t="shared" si="97"/>
        <v>9.6537927042647242E-2</v>
      </c>
      <c r="AC222" s="24">
        <f t="shared" si="98"/>
        <v>0.10343558724824195</v>
      </c>
      <c r="AD222" s="24">
        <f t="shared" si="99"/>
        <v>8.3965380117334121E-2</v>
      </c>
      <c r="AE222" s="24">
        <f t="shared" si="100"/>
        <v>0.10219094089654716</v>
      </c>
      <c r="AF222" s="24">
        <f t="shared" si="101"/>
        <v>9.6460266187562316E-2</v>
      </c>
      <c r="AG222" s="24">
        <f t="shared" si="102"/>
        <v>9.3526058010823546E-2</v>
      </c>
      <c r="AH222" s="24">
        <f t="shared" si="103"/>
        <v>8.3965380117334121E-2</v>
      </c>
      <c r="AI222" s="24">
        <f t="shared" si="104"/>
        <v>6.4919546099315689E-2</v>
      </c>
      <c r="AJ222" s="24">
        <f t="shared" si="105"/>
        <v>9.7797743276126531E-2</v>
      </c>
      <c r="AK222" s="24">
        <f t="shared" si="106"/>
        <v>7.3611817343245955E-2</v>
      </c>
      <c r="AL222" s="24">
        <f t="shared" si="107"/>
        <v>9.6460266187562316E-2</v>
      </c>
      <c r="AM222" s="24">
        <f t="shared" si="108"/>
        <v>8.9803894861303274E-2</v>
      </c>
      <c r="AN222" s="24">
        <f t="shared" si="109"/>
        <v>9.5920121878739245E-2</v>
      </c>
      <c r="AO222" s="24">
        <f t="shared" si="110"/>
        <v>8.2238098236972007E-2</v>
      </c>
      <c r="AP222" s="24">
        <f t="shared" si="111"/>
        <v>6.4538521137571164E-2</v>
      </c>
      <c r="AQ222" s="24">
        <f t="shared" si="112"/>
        <v>2.1819047394639673E-2</v>
      </c>
      <c r="AR222" s="24">
        <f t="shared" si="113"/>
        <v>0.10943384104546204</v>
      </c>
      <c r="AS222" s="24">
        <f t="shared" si="114"/>
        <v>5.7158413839948623E-2</v>
      </c>
      <c r="AT222" s="24">
        <f t="shared" si="115"/>
        <v>0.10467062256388859</v>
      </c>
      <c r="AU222" s="65"/>
      <c r="AX222" s="69">
        <f>SUMPRODUCT($Y222:$AT222,Y$7:AT$7)</f>
        <v>8.0505628267649912E-2</v>
      </c>
    </row>
    <row r="223" spans="1:50" x14ac:dyDescent="0.2">
      <c r="A223" s="2">
        <v>1979</v>
      </c>
      <c r="B223" s="2">
        <v>3</v>
      </c>
      <c r="C223" s="3">
        <v>174</v>
      </c>
      <c r="D223" s="2">
        <v>162</v>
      </c>
      <c r="E223" s="2">
        <v>164</v>
      </c>
      <c r="F223" s="2">
        <v>178</v>
      </c>
      <c r="G223" s="2">
        <v>185</v>
      </c>
      <c r="H223" s="2">
        <v>166</v>
      </c>
      <c r="I223" s="2">
        <v>186</v>
      </c>
      <c r="J223" s="2">
        <v>194</v>
      </c>
      <c r="K223" s="2">
        <v>181</v>
      </c>
      <c r="L223" s="2">
        <v>166</v>
      </c>
      <c r="M223" s="2">
        <v>183</v>
      </c>
      <c r="N223" s="2">
        <v>174</v>
      </c>
      <c r="O223" s="2">
        <v>169</v>
      </c>
      <c r="P223" s="2">
        <v>194</v>
      </c>
      <c r="Q223" s="2">
        <v>175</v>
      </c>
      <c r="R223" s="2">
        <v>176</v>
      </c>
      <c r="S223" s="2">
        <v>164</v>
      </c>
      <c r="T223" s="2">
        <v>156</v>
      </c>
      <c r="U223" s="2">
        <v>143</v>
      </c>
      <c r="V223" s="2">
        <v>177</v>
      </c>
      <c r="W223" s="2">
        <v>171</v>
      </c>
      <c r="X223" s="2">
        <v>174</v>
      </c>
      <c r="Y223" s="24">
        <f t="shared" si="118"/>
        <v>8.3881483980702026E-2</v>
      </c>
      <c r="Z223" s="24">
        <f t="shared" si="95"/>
        <v>6.371581438610778E-2</v>
      </c>
      <c r="AA223" s="24">
        <f t="shared" si="96"/>
        <v>8.2586591009274096E-2</v>
      </c>
      <c r="AB223" s="24">
        <f t="shared" si="97"/>
        <v>8.8033349485322737E-2</v>
      </c>
      <c r="AC223" s="24">
        <f t="shared" si="98"/>
        <v>6.7064230580545836E-2</v>
      </c>
      <c r="AD223" s="24">
        <f t="shared" si="99"/>
        <v>0.10804148241108405</v>
      </c>
      <c r="AE223" s="24">
        <f t="shared" si="100"/>
        <v>6.0960699789687274E-2</v>
      </c>
      <c r="AF223" s="24">
        <f t="shared" si="101"/>
        <v>0.10880285984879917</v>
      </c>
      <c r="AG223" s="24">
        <f t="shared" si="102"/>
        <v>7.4533051862566771E-2</v>
      </c>
      <c r="AH223" s="24">
        <f t="shared" si="103"/>
        <v>0.10804148241108405</v>
      </c>
      <c r="AI223" s="24">
        <f t="shared" si="104"/>
        <v>4.4700178917906987E-2</v>
      </c>
      <c r="AJ223" s="24">
        <f t="shared" si="105"/>
        <v>7.7650934230066068E-2</v>
      </c>
      <c r="AK223" s="24">
        <f t="shared" si="106"/>
        <v>8.6473598003826854E-2</v>
      </c>
      <c r="AL223" s="24">
        <f t="shared" si="107"/>
        <v>0.10880285984879917</v>
      </c>
      <c r="AM223" s="24">
        <f t="shared" si="108"/>
        <v>7.1035773116751744E-2</v>
      </c>
      <c r="AN223" s="24">
        <f t="shared" si="109"/>
        <v>7.0617567213953417E-2</v>
      </c>
      <c r="AO223" s="24">
        <f t="shared" si="110"/>
        <v>7.5985906977922055E-2</v>
      </c>
      <c r="AP223" s="24">
        <f t="shared" si="111"/>
        <v>8.0042707673536356E-2</v>
      </c>
      <c r="AQ223" s="24">
        <f t="shared" si="112"/>
        <v>2.8370697129215566E-2</v>
      </c>
      <c r="AR223" s="24">
        <f t="shared" si="113"/>
        <v>7.6283304749630784E-2</v>
      </c>
      <c r="AS223" s="24">
        <f t="shared" si="114"/>
        <v>0.17185025692665923</v>
      </c>
      <c r="AT223" s="24">
        <f t="shared" si="115"/>
        <v>7.7650934230066068E-2</v>
      </c>
      <c r="AU223" s="65"/>
      <c r="AX223" s="69">
        <f>SUMPRODUCT($Y223:$AT223,Y$8:AT$8)</f>
        <v>7.6453069703649901E-2</v>
      </c>
    </row>
    <row r="224" spans="1:50" x14ac:dyDescent="0.2">
      <c r="A224" s="2">
        <v>1980</v>
      </c>
      <c r="B224" s="2">
        <v>3</v>
      </c>
      <c r="C224" s="3">
        <v>187</v>
      </c>
      <c r="D224" s="2">
        <v>175</v>
      </c>
      <c r="E224" s="2">
        <v>181</v>
      </c>
      <c r="F224" s="2">
        <v>197</v>
      </c>
      <c r="G224" s="2">
        <v>205</v>
      </c>
      <c r="H224" s="2">
        <v>180</v>
      </c>
      <c r="I224" s="2">
        <v>206</v>
      </c>
      <c r="J224" s="2">
        <v>212</v>
      </c>
      <c r="K224" s="2">
        <v>198</v>
      </c>
      <c r="L224" s="2">
        <v>180</v>
      </c>
      <c r="M224" s="2">
        <v>198</v>
      </c>
      <c r="N224" s="2">
        <v>187</v>
      </c>
      <c r="O224" s="2">
        <v>187</v>
      </c>
      <c r="P224" s="2">
        <v>212</v>
      </c>
      <c r="Q224" s="2">
        <v>191</v>
      </c>
      <c r="R224" s="2">
        <v>192</v>
      </c>
      <c r="S224" s="2">
        <v>178</v>
      </c>
      <c r="T224" s="2">
        <v>170</v>
      </c>
      <c r="U224" s="2">
        <v>149</v>
      </c>
      <c r="V224" s="2">
        <v>188</v>
      </c>
      <c r="W224" s="2">
        <v>201</v>
      </c>
      <c r="X224" s="2">
        <v>186</v>
      </c>
      <c r="Y224" s="24">
        <f t="shared" si="118"/>
        <v>7.2053317640057568E-2</v>
      </c>
      <c r="Z224" s="24">
        <f t="shared" si="95"/>
        <v>7.7189638691129894E-2</v>
      </c>
      <c r="AA224" s="24">
        <f t="shared" si="96"/>
        <v>9.8630603441627412E-2</v>
      </c>
      <c r="AB224" s="24">
        <f t="shared" si="97"/>
        <v>0.1014201784459033</v>
      </c>
      <c r="AC224" s="24">
        <f t="shared" si="98"/>
        <v>0.10265415406008337</v>
      </c>
      <c r="AD224" s="24">
        <f t="shared" si="99"/>
        <v>8.0969062533667091E-2</v>
      </c>
      <c r="AE224" s="24">
        <f t="shared" si="100"/>
        <v>0.10212949507637975</v>
      </c>
      <c r="AF224" s="24">
        <f t="shared" si="101"/>
        <v>8.8728115608684224E-2</v>
      </c>
      <c r="AG224" s="24">
        <f t="shared" si="102"/>
        <v>8.9769999428709571E-2</v>
      </c>
      <c r="AH224" s="24">
        <f t="shared" si="103"/>
        <v>8.0969062533667091E-2</v>
      </c>
      <c r="AI224" s="24">
        <f t="shared" si="104"/>
        <v>7.8780877853114384E-2</v>
      </c>
      <c r="AJ224" s="24">
        <f t="shared" si="105"/>
        <v>7.2053317640057568E-2</v>
      </c>
      <c r="AK224" s="24">
        <f t="shared" si="106"/>
        <v>0.10120990193151325</v>
      </c>
      <c r="AL224" s="24">
        <f t="shared" si="107"/>
        <v>8.8728115608684224E-2</v>
      </c>
      <c r="AM224" s="24">
        <f t="shared" si="108"/>
        <v>8.7487454123115801E-2</v>
      </c>
      <c r="AN224" s="24">
        <f t="shared" si="109"/>
        <v>8.7011376989629699E-2</v>
      </c>
      <c r="AO224" s="24">
        <f t="shared" si="110"/>
        <v>8.1917122467886794E-2</v>
      </c>
      <c r="AP224" s="24">
        <f t="shared" si="111"/>
        <v>8.5942429800724626E-2</v>
      </c>
      <c r="AQ224" s="24">
        <f t="shared" si="112"/>
        <v>4.1101675685551779E-2</v>
      </c>
      <c r="AR224" s="24">
        <f t="shared" si="113"/>
        <v>6.0292230256120044E-2</v>
      </c>
      <c r="AS224" s="24">
        <f t="shared" si="114"/>
        <v>0.16164135155641599</v>
      </c>
      <c r="AT224" s="24">
        <f t="shared" si="115"/>
        <v>6.6691374498672143E-2</v>
      </c>
      <c r="AU224" s="65"/>
      <c r="AX224" s="69">
        <f>SUMPRODUCT($Y224:$AT224,Y$9:AT$9)</f>
        <v>8.3677873041657136E-2</v>
      </c>
    </row>
    <row r="225" spans="1:50" x14ac:dyDescent="0.2">
      <c r="A225" s="2">
        <v>1981</v>
      </c>
      <c r="B225" s="2">
        <v>3</v>
      </c>
      <c r="C225" s="3">
        <v>206</v>
      </c>
      <c r="D225" s="2">
        <v>194</v>
      </c>
      <c r="E225" s="2">
        <v>199</v>
      </c>
      <c r="F225" s="2">
        <v>218</v>
      </c>
      <c r="G225" s="2">
        <v>228</v>
      </c>
      <c r="H225" s="2">
        <v>188</v>
      </c>
      <c r="I225" s="2">
        <v>231</v>
      </c>
      <c r="J225" s="2">
        <v>234</v>
      </c>
      <c r="K225" s="2">
        <v>223</v>
      </c>
      <c r="L225" s="2">
        <v>188</v>
      </c>
      <c r="M225" s="2">
        <v>215</v>
      </c>
      <c r="N225" s="2">
        <v>207</v>
      </c>
      <c r="O225" s="2">
        <v>204</v>
      </c>
      <c r="P225" s="2">
        <v>234</v>
      </c>
      <c r="Q225" s="2">
        <v>213</v>
      </c>
      <c r="R225" s="2">
        <v>214</v>
      </c>
      <c r="S225" s="2">
        <v>196</v>
      </c>
      <c r="T225" s="2">
        <v>185</v>
      </c>
      <c r="U225" s="2">
        <v>158</v>
      </c>
      <c r="V225" s="2">
        <v>209</v>
      </c>
      <c r="W225" s="2">
        <v>210</v>
      </c>
      <c r="X225" s="2">
        <v>205</v>
      </c>
      <c r="Y225" s="24">
        <f t="shared" si="118"/>
        <v>9.6767551934994422E-2</v>
      </c>
      <c r="Z225" s="24">
        <f t="shared" si="95"/>
        <v>0.10307218513981405</v>
      </c>
      <c r="AA225" s="24">
        <f t="shared" si="96"/>
        <v>9.480779345866662E-2</v>
      </c>
      <c r="AB225" s="24">
        <f t="shared" si="97"/>
        <v>0.1012913340511005</v>
      </c>
      <c r="AC225" s="24">
        <f t="shared" si="98"/>
        <v>0.10633564981603268</v>
      </c>
      <c r="AD225" s="24">
        <f t="shared" si="99"/>
        <v>4.3485111939738891E-2</v>
      </c>
      <c r="AE225" s="24">
        <f t="shared" si="100"/>
        <v>0.11454154173221241</v>
      </c>
      <c r="AF225" s="24">
        <f t="shared" si="101"/>
        <v>9.8734840685689051E-2</v>
      </c>
      <c r="AG225" s="24">
        <f t="shared" si="102"/>
        <v>0.11890474076558355</v>
      </c>
      <c r="AH225" s="24">
        <f t="shared" si="103"/>
        <v>4.3485111939738891E-2</v>
      </c>
      <c r="AI225" s="24">
        <f t="shared" si="104"/>
        <v>8.2370997433127563E-2</v>
      </c>
      <c r="AJ225" s="24">
        <f t="shared" si="105"/>
        <v>0.10161017641078243</v>
      </c>
      <c r="AK225" s="24">
        <f t="shared" si="106"/>
        <v>8.7011376989629699E-2</v>
      </c>
      <c r="AL225" s="24">
        <f t="shared" si="107"/>
        <v>9.8734840685689051E-2</v>
      </c>
      <c r="AM225" s="24">
        <f t="shared" si="108"/>
        <v>0.10901873766279525</v>
      </c>
      <c r="AN225" s="24">
        <f t="shared" si="109"/>
        <v>0.10848064299406987</v>
      </c>
      <c r="AO225" s="24">
        <f t="shared" si="110"/>
        <v>9.6331108938432108E-2</v>
      </c>
      <c r="AP225" s="24">
        <f t="shared" si="111"/>
        <v>8.4557388028062966E-2</v>
      </c>
      <c r="AQ225" s="24">
        <f t="shared" si="112"/>
        <v>5.8648727081507687E-2</v>
      </c>
      <c r="AR225" s="24">
        <f t="shared" si="113"/>
        <v>0.10589228913486178</v>
      </c>
      <c r="AS225" s="24">
        <f t="shared" si="114"/>
        <v>4.380262265839284E-2</v>
      </c>
      <c r="AT225" s="24">
        <f t="shared" si="115"/>
        <v>9.726330542520685E-2</v>
      </c>
      <c r="AU225" s="65"/>
      <c r="AX225" s="69">
        <f>SUMPRODUCT($Y225:$AT225,Y$10:AT$10)</f>
        <v>9.243706421610226E-2</v>
      </c>
    </row>
    <row r="226" spans="1:50" x14ac:dyDescent="0.2">
      <c r="A226" s="2">
        <v>1982</v>
      </c>
      <c r="B226" s="2">
        <v>3</v>
      </c>
      <c r="C226" s="3">
        <v>224</v>
      </c>
      <c r="D226" s="2">
        <v>206</v>
      </c>
      <c r="E226" s="2">
        <v>216</v>
      </c>
      <c r="F226" s="2">
        <v>237</v>
      </c>
      <c r="G226" s="2">
        <v>249</v>
      </c>
      <c r="H226" s="2">
        <v>197</v>
      </c>
      <c r="I226" s="2">
        <v>253</v>
      </c>
      <c r="J226" s="2">
        <v>251</v>
      </c>
      <c r="K226" s="2">
        <v>238</v>
      </c>
      <c r="L226" s="2">
        <v>197</v>
      </c>
      <c r="M226" s="2">
        <v>222</v>
      </c>
      <c r="N226" s="2">
        <v>226</v>
      </c>
      <c r="O226" s="2">
        <v>220</v>
      </c>
      <c r="P226" s="2">
        <v>251</v>
      </c>
      <c r="Q226" s="2">
        <v>231</v>
      </c>
      <c r="R226" s="2">
        <v>232</v>
      </c>
      <c r="S226" s="2">
        <v>216</v>
      </c>
      <c r="T226" s="2">
        <v>206</v>
      </c>
      <c r="U226" s="2">
        <v>158</v>
      </c>
      <c r="V226" s="2">
        <v>228</v>
      </c>
      <c r="W226" s="2">
        <v>217</v>
      </c>
      <c r="X226" s="2">
        <v>225</v>
      </c>
      <c r="Y226" s="24">
        <f t="shared" si="118"/>
        <v>8.3769883065458739E-2</v>
      </c>
      <c r="Z226" s="24">
        <f t="shared" si="95"/>
        <v>6.0018009726252951E-2</v>
      </c>
      <c r="AA226" s="24">
        <f t="shared" si="96"/>
        <v>8.1973582959672636E-2</v>
      </c>
      <c r="AB226" s="24">
        <f t="shared" si="97"/>
        <v>8.356507834604221E-2</v>
      </c>
      <c r="AC226" s="24">
        <f t="shared" si="98"/>
        <v>8.8107267510266804E-2</v>
      </c>
      <c r="AD226" s="24">
        <f t="shared" si="99"/>
        <v>4.6761765908039286E-2</v>
      </c>
      <c r="AE226" s="24">
        <f t="shared" si="100"/>
        <v>9.0971778205726786E-2</v>
      </c>
      <c r="AF226" s="24">
        <f t="shared" si="101"/>
        <v>7.0131823774082419E-2</v>
      </c>
      <c r="AG226" s="24">
        <f t="shared" si="102"/>
        <v>6.5098902211355905E-2</v>
      </c>
      <c r="AH226" s="24">
        <f t="shared" si="103"/>
        <v>4.6761765908039286E-2</v>
      </c>
      <c r="AI226" s="24">
        <f t="shared" si="104"/>
        <v>3.203935374461666E-2</v>
      </c>
      <c r="AJ226" s="24">
        <f t="shared" si="105"/>
        <v>8.7816206006916767E-2</v>
      </c>
      <c r="AK226" s="24">
        <f t="shared" si="106"/>
        <v>7.5507552508145101E-2</v>
      </c>
      <c r="AL226" s="24">
        <f t="shared" si="107"/>
        <v>7.0131823774082419E-2</v>
      </c>
      <c r="AM226" s="24">
        <f t="shared" si="108"/>
        <v>8.1125544812368527E-2</v>
      </c>
      <c r="AN226" s="24">
        <f t="shared" si="109"/>
        <v>8.0761356644458382E-2</v>
      </c>
      <c r="AO226" s="24">
        <f t="shared" si="110"/>
        <v>9.7163748453647669E-2</v>
      </c>
      <c r="AP226" s="24">
        <f t="shared" si="111"/>
        <v>0.10752034371125621</v>
      </c>
      <c r="AQ226" s="24">
        <f t="shared" si="112"/>
        <v>0</v>
      </c>
      <c r="AR226" s="24">
        <f t="shared" si="113"/>
        <v>8.7011376989629699E-2</v>
      </c>
      <c r="AS226" s="24">
        <f t="shared" si="114"/>
        <v>3.278982282299097E-2</v>
      </c>
      <c r="AT226" s="24">
        <f t="shared" si="115"/>
        <v>9.3090423066012035E-2</v>
      </c>
      <c r="AU226" s="65"/>
      <c r="AX226" s="69">
        <f>SUMPRODUCT($Y226:$AT226,Y$11:AT$11)</f>
        <v>8.3550194062233241E-2</v>
      </c>
    </row>
    <row r="227" spans="1:50" x14ac:dyDescent="0.2">
      <c r="A227" s="2">
        <v>1983</v>
      </c>
      <c r="B227" s="2">
        <v>3</v>
      </c>
      <c r="C227" s="3">
        <v>232</v>
      </c>
      <c r="D227" s="2">
        <v>209</v>
      </c>
      <c r="E227" s="2">
        <v>220</v>
      </c>
      <c r="F227" s="2">
        <v>250</v>
      </c>
      <c r="G227" s="2">
        <v>238</v>
      </c>
      <c r="H227" s="2">
        <v>204</v>
      </c>
      <c r="I227" s="2">
        <v>239</v>
      </c>
      <c r="J227" s="2">
        <v>253</v>
      </c>
      <c r="K227" s="2">
        <v>237</v>
      </c>
      <c r="L227" s="2">
        <v>204</v>
      </c>
      <c r="M227" s="2">
        <v>239</v>
      </c>
      <c r="N227" s="2">
        <v>234</v>
      </c>
      <c r="O227" s="2">
        <v>228</v>
      </c>
      <c r="P227" s="2">
        <v>253</v>
      </c>
      <c r="Q227" s="2">
        <v>231</v>
      </c>
      <c r="R227" s="2">
        <v>233</v>
      </c>
      <c r="S227" s="2">
        <v>226</v>
      </c>
      <c r="T227" s="2">
        <v>215</v>
      </c>
      <c r="U227" s="2">
        <v>146</v>
      </c>
      <c r="V227" s="2">
        <v>234</v>
      </c>
      <c r="W227" s="2">
        <v>221</v>
      </c>
      <c r="X227" s="2">
        <v>231</v>
      </c>
      <c r="Y227" s="24">
        <f>IFERROR(LN(C227/C226),"")</f>
        <v>3.5091319811270193E-2</v>
      </c>
      <c r="Z227" s="24">
        <f t="shared" si="95"/>
        <v>1.4458083175229917E-2</v>
      </c>
      <c r="AA227" s="24">
        <f t="shared" si="96"/>
        <v>1.8349138668196617E-2</v>
      </c>
      <c r="AB227" s="24">
        <f t="shared" si="97"/>
        <v>5.3400776727115247E-2</v>
      </c>
      <c r="AC227" s="24">
        <f t="shared" si="98"/>
        <v>-4.5182222793232911E-2</v>
      </c>
      <c r="AD227" s="24">
        <f t="shared" si="99"/>
        <v>3.4916265106227883E-2</v>
      </c>
      <c r="AE227" s="24">
        <f t="shared" si="100"/>
        <v>-5.6925936796009581E-2</v>
      </c>
      <c r="AF227" s="24">
        <f t="shared" si="101"/>
        <v>7.9365495957363415E-3</v>
      </c>
      <c r="AG227" s="24">
        <f t="shared" si="102"/>
        <v>-4.2105325363434943E-3</v>
      </c>
      <c r="AH227" s="24">
        <f t="shared" si="103"/>
        <v>3.4916265106227883E-2</v>
      </c>
      <c r="AI227" s="24">
        <f t="shared" si="104"/>
        <v>7.3786170059231326E-2</v>
      </c>
      <c r="AJ227" s="24">
        <f t="shared" si="105"/>
        <v>3.4786116085415604E-2</v>
      </c>
      <c r="AK227" s="24">
        <f t="shared" si="106"/>
        <v>3.5718082602079246E-2</v>
      </c>
      <c r="AL227" s="24">
        <f t="shared" si="107"/>
        <v>7.9365495957363415E-3</v>
      </c>
      <c r="AM227" s="24">
        <f t="shared" si="108"/>
        <v>0</v>
      </c>
      <c r="AN227" s="24">
        <f t="shared" si="109"/>
        <v>4.3010818993907017E-3</v>
      </c>
      <c r="AO227" s="24">
        <f t="shared" si="110"/>
        <v>4.5256591588120863E-2</v>
      </c>
      <c r="AP227" s="24">
        <f t="shared" si="111"/>
        <v>4.2761859338081701E-2</v>
      </c>
      <c r="AQ227" s="24">
        <f t="shared" si="112"/>
        <v>-7.8988411318630325E-2</v>
      </c>
      <c r="AR227" s="24">
        <f t="shared" si="113"/>
        <v>2.5975486403260736E-2</v>
      </c>
      <c r="AS227" s="24">
        <f t="shared" si="114"/>
        <v>1.8265347977293189E-2</v>
      </c>
      <c r="AT227" s="24">
        <f t="shared" si="115"/>
        <v>2.6317308317373358E-2</v>
      </c>
      <c r="AU227" s="65"/>
      <c r="AX227" s="69">
        <f>SUMPRODUCT($Y227:$AT227,Y$12:AT$12)</f>
        <v>1.9620106129138858E-2</v>
      </c>
    </row>
    <row r="228" spans="1:50" x14ac:dyDescent="0.2">
      <c r="A228" s="2">
        <v>1984</v>
      </c>
      <c r="B228" s="2">
        <v>3</v>
      </c>
      <c r="C228" s="3">
        <v>240</v>
      </c>
      <c r="D228" s="2">
        <v>211</v>
      </c>
      <c r="E228" s="2">
        <v>224</v>
      </c>
      <c r="F228" s="2">
        <v>256</v>
      </c>
      <c r="G228" s="2">
        <v>239</v>
      </c>
      <c r="H228" s="2">
        <v>214</v>
      </c>
      <c r="I228" s="2">
        <v>239</v>
      </c>
      <c r="J228" s="2">
        <v>260</v>
      </c>
      <c r="K228" s="2">
        <v>243</v>
      </c>
      <c r="L228" s="2">
        <v>214</v>
      </c>
      <c r="M228" s="2">
        <v>236</v>
      </c>
      <c r="N228" s="2">
        <v>243</v>
      </c>
      <c r="O228" s="2">
        <v>233</v>
      </c>
      <c r="P228" s="2">
        <v>260</v>
      </c>
      <c r="Q228" s="2">
        <v>238</v>
      </c>
      <c r="R228" s="2">
        <v>239</v>
      </c>
      <c r="S228" s="2">
        <v>234</v>
      </c>
      <c r="T228" s="2">
        <v>221</v>
      </c>
      <c r="U228" s="2">
        <v>147</v>
      </c>
      <c r="V228" s="2">
        <v>242</v>
      </c>
      <c r="W228" s="2">
        <v>230</v>
      </c>
      <c r="X228" s="2">
        <v>239</v>
      </c>
      <c r="Y228" s="24">
        <f t="shared" ref="Y228:Y233" si="119">IFERROR(LN(C228/C227),"")</f>
        <v>3.3901551675681416E-2</v>
      </c>
      <c r="Z228" s="24">
        <f t="shared" si="95"/>
        <v>9.523881511255541E-3</v>
      </c>
      <c r="AA228" s="24">
        <f t="shared" si="96"/>
        <v>1.8018505502678212E-2</v>
      </c>
      <c r="AB228" s="24">
        <f t="shared" si="97"/>
        <v>2.3716526617316065E-2</v>
      </c>
      <c r="AC228" s="24">
        <f t="shared" si="98"/>
        <v>4.1928782600359578E-3</v>
      </c>
      <c r="AD228" s="24">
        <f t="shared" si="99"/>
        <v>4.7856021177635141E-2</v>
      </c>
      <c r="AE228" s="24">
        <f t="shared" si="100"/>
        <v>0</v>
      </c>
      <c r="AF228" s="24">
        <f t="shared" si="101"/>
        <v>2.7292142288007554E-2</v>
      </c>
      <c r="AG228" s="24">
        <f t="shared" si="102"/>
        <v>2.5001302205417186E-2</v>
      </c>
      <c r="AH228" s="24">
        <f t="shared" si="103"/>
        <v>4.7856021177635141E-2</v>
      </c>
      <c r="AI228" s="24">
        <f t="shared" si="104"/>
        <v>-1.2631746905900574E-2</v>
      </c>
      <c r="AJ228" s="24">
        <f t="shared" si="105"/>
        <v>3.7740327982847113E-2</v>
      </c>
      <c r="AK228" s="24">
        <f t="shared" si="106"/>
        <v>2.1692824611259754E-2</v>
      </c>
      <c r="AL228" s="24">
        <f t="shared" si="107"/>
        <v>2.7292142288007554E-2</v>
      </c>
      <c r="AM228" s="24">
        <f t="shared" si="108"/>
        <v>2.9852963149681128E-2</v>
      </c>
      <c r="AN228" s="24">
        <f t="shared" si="109"/>
        <v>2.5425098365810177E-2</v>
      </c>
      <c r="AO228" s="24">
        <f t="shared" si="110"/>
        <v>3.4786116085415604E-2</v>
      </c>
      <c r="AP228" s="24">
        <f t="shared" si="111"/>
        <v>2.7524673390089936E-2</v>
      </c>
      <c r="AQ228" s="24">
        <f t="shared" si="112"/>
        <v>6.8259650703998906E-3</v>
      </c>
      <c r="AR228" s="24">
        <f t="shared" si="113"/>
        <v>3.3616610798985064E-2</v>
      </c>
      <c r="AS228" s="24">
        <f t="shared" si="114"/>
        <v>3.9916607405442631E-2</v>
      </c>
      <c r="AT228" s="24">
        <f t="shared" si="115"/>
        <v>3.4045841409717066E-2</v>
      </c>
      <c r="AU228" s="65"/>
      <c r="AX228" s="69">
        <f>SUMPRODUCT($Y228:$AT228,Y$13:AT$13)</f>
        <v>2.5702618232794416E-2</v>
      </c>
    </row>
    <row r="229" spans="1:50" x14ac:dyDescent="0.2">
      <c r="A229" s="2">
        <v>1985</v>
      </c>
      <c r="B229" s="2">
        <v>3</v>
      </c>
      <c r="C229" s="3">
        <v>242</v>
      </c>
      <c r="D229" s="2">
        <v>215</v>
      </c>
      <c r="E229" s="2">
        <v>229</v>
      </c>
      <c r="F229" s="2">
        <v>258</v>
      </c>
      <c r="G229" s="2">
        <v>240</v>
      </c>
      <c r="H229" s="2">
        <v>220</v>
      </c>
      <c r="I229" s="2">
        <v>238</v>
      </c>
      <c r="J229" s="2">
        <v>264</v>
      </c>
      <c r="K229" s="2">
        <v>246</v>
      </c>
      <c r="L229" s="2">
        <v>220</v>
      </c>
      <c r="M229" s="2">
        <v>248</v>
      </c>
      <c r="N229" s="2">
        <v>243</v>
      </c>
      <c r="O229" s="2">
        <v>235</v>
      </c>
      <c r="P229" s="2">
        <v>264</v>
      </c>
      <c r="Q229" s="2">
        <v>240</v>
      </c>
      <c r="R229" s="2">
        <v>242</v>
      </c>
      <c r="S229" s="2">
        <v>236</v>
      </c>
      <c r="T229" s="2">
        <v>226</v>
      </c>
      <c r="U229" s="2">
        <v>158</v>
      </c>
      <c r="V229" s="2">
        <v>242</v>
      </c>
      <c r="W229" s="2">
        <v>237</v>
      </c>
      <c r="X229" s="2">
        <v>239</v>
      </c>
      <c r="Y229" s="24">
        <f t="shared" si="119"/>
        <v>8.2988028146950641E-3</v>
      </c>
      <c r="Z229" s="24">
        <f t="shared" si="95"/>
        <v>1.8779894651596275E-2</v>
      </c>
      <c r="AA229" s="24">
        <f t="shared" si="96"/>
        <v>2.2075951699199826E-2</v>
      </c>
      <c r="AB229" s="24">
        <f t="shared" si="97"/>
        <v>7.782140442054949E-3</v>
      </c>
      <c r="AC229" s="24">
        <f t="shared" si="98"/>
        <v>4.175371410480592E-3</v>
      </c>
      <c r="AD229" s="24">
        <f t="shared" si="99"/>
        <v>2.7651531330509949E-2</v>
      </c>
      <c r="AE229" s="24">
        <f t="shared" si="100"/>
        <v>-4.1928782600359274E-3</v>
      </c>
      <c r="AF229" s="24">
        <f t="shared" si="101"/>
        <v>1.5267472130788381E-2</v>
      </c>
      <c r="AG229" s="24">
        <f t="shared" si="102"/>
        <v>1.2270092591814401E-2</v>
      </c>
      <c r="AH229" s="24">
        <f t="shared" si="103"/>
        <v>2.7651531330509949E-2</v>
      </c>
      <c r="AI229" s="24">
        <f t="shared" si="104"/>
        <v>4.9596941139372186E-2</v>
      </c>
      <c r="AJ229" s="24">
        <f t="shared" si="105"/>
        <v>0</v>
      </c>
      <c r="AK229" s="24">
        <f t="shared" si="106"/>
        <v>8.5470605784583476E-3</v>
      </c>
      <c r="AL229" s="24">
        <f t="shared" si="107"/>
        <v>1.5267472130788381E-2</v>
      </c>
      <c r="AM229" s="24">
        <f t="shared" si="108"/>
        <v>8.3682496705165792E-3</v>
      </c>
      <c r="AN229" s="24">
        <f t="shared" si="109"/>
        <v>1.2474174225175818E-2</v>
      </c>
      <c r="AO229" s="24">
        <f t="shared" si="110"/>
        <v>8.5106896679086105E-3</v>
      </c>
      <c r="AP229" s="24">
        <f t="shared" si="111"/>
        <v>2.2372297754532984E-2</v>
      </c>
      <c r="AQ229" s="24">
        <f t="shared" si="112"/>
        <v>7.216244624823058E-2</v>
      </c>
      <c r="AR229" s="24">
        <f t="shared" si="113"/>
        <v>0</v>
      </c>
      <c r="AS229" s="24">
        <f t="shared" si="114"/>
        <v>2.9980832211935857E-2</v>
      </c>
      <c r="AT229" s="24">
        <f t="shared" si="115"/>
        <v>0</v>
      </c>
      <c r="AU229" s="65"/>
      <c r="AX229" s="69">
        <f>SUMPRODUCT($Y229:$AT229,Y$14:AT$14)</f>
        <v>1.2923106495905584E-2</v>
      </c>
    </row>
    <row r="230" spans="1:50" x14ac:dyDescent="0.2">
      <c r="A230" s="2">
        <v>1986</v>
      </c>
      <c r="B230" s="2">
        <v>3</v>
      </c>
      <c r="C230" s="3">
        <v>237</v>
      </c>
      <c r="D230" s="2">
        <v>219</v>
      </c>
      <c r="E230" s="2">
        <v>233</v>
      </c>
      <c r="F230" s="2">
        <v>261</v>
      </c>
      <c r="G230" s="2">
        <v>246</v>
      </c>
      <c r="H230" s="2">
        <v>225</v>
      </c>
      <c r="I230" s="2">
        <v>246</v>
      </c>
      <c r="J230" s="2">
        <v>265</v>
      </c>
      <c r="K230" s="2">
        <v>250</v>
      </c>
      <c r="L230" s="2">
        <v>225</v>
      </c>
      <c r="M230" s="2">
        <v>241</v>
      </c>
      <c r="N230" s="2">
        <v>234</v>
      </c>
      <c r="O230" s="2">
        <v>239</v>
      </c>
      <c r="P230" s="2">
        <v>265</v>
      </c>
      <c r="Q230" s="2">
        <v>243</v>
      </c>
      <c r="R230" s="2">
        <v>243</v>
      </c>
      <c r="S230" s="2">
        <v>236</v>
      </c>
      <c r="T230" s="2">
        <v>231</v>
      </c>
      <c r="U230" s="2">
        <v>166</v>
      </c>
      <c r="V230" s="2">
        <v>229</v>
      </c>
      <c r="W230" s="2">
        <v>236</v>
      </c>
      <c r="X230" s="2">
        <v>228</v>
      </c>
      <c r="Y230" s="24">
        <f t="shared" si="119"/>
        <v>-2.0877585021555255E-2</v>
      </c>
      <c r="Z230" s="24">
        <f t="shared" si="95"/>
        <v>1.8433701688837966E-2</v>
      </c>
      <c r="AA230" s="24">
        <f t="shared" si="96"/>
        <v>1.7316450011460958E-2</v>
      </c>
      <c r="AB230" s="24">
        <f t="shared" si="97"/>
        <v>1.1560822401076006E-2</v>
      </c>
      <c r="AC230" s="24">
        <f t="shared" si="98"/>
        <v>2.4692612590371414E-2</v>
      </c>
      <c r="AD230" s="24">
        <f t="shared" si="99"/>
        <v>2.2472855852058576E-2</v>
      </c>
      <c r="AE230" s="24">
        <f t="shared" si="100"/>
        <v>3.306086226088821E-2</v>
      </c>
      <c r="AF230" s="24">
        <f t="shared" si="101"/>
        <v>3.7807228399061523E-3</v>
      </c>
      <c r="AG230" s="24">
        <f t="shared" si="102"/>
        <v>1.6129381929883717E-2</v>
      </c>
      <c r="AH230" s="24">
        <f t="shared" si="103"/>
        <v>2.2472855852058576E-2</v>
      </c>
      <c r="AI230" s="24">
        <f t="shared" si="104"/>
        <v>-2.8631812674327153E-2</v>
      </c>
      <c r="AJ230" s="24">
        <f t="shared" si="105"/>
        <v>-3.7740327982847086E-2</v>
      </c>
      <c r="AK230" s="24">
        <f t="shared" si="106"/>
        <v>1.6878037787351731E-2</v>
      </c>
      <c r="AL230" s="24">
        <f t="shared" si="107"/>
        <v>3.7807228399061523E-3</v>
      </c>
      <c r="AM230" s="24">
        <f t="shared" si="108"/>
        <v>1.242251999855711E-2</v>
      </c>
      <c r="AN230" s="24">
        <f t="shared" si="109"/>
        <v>4.1237171838621562E-3</v>
      </c>
      <c r="AO230" s="24">
        <f t="shared" si="110"/>
        <v>0</v>
      </c>
      <c r="AP230" s="24">
        <f t="shared" si="111"/>
        <v>2.1882711249507587E-2</v>
      </c>
      <c r="AQ230" s="24">
        <f t="shared" si="112"/>
        <v>4.9392755329576474E-2</v>
      </c>
      <c r="AR230" s="24">
        <f t="shared" si="113"/>
        <v>-5.5215722602446796E-2</v>
      </c>
      <c r="AS230" s="24">
        <f t="shared" si="114"/>
        <v>-4.2283361095210642E-3</v>
      </c>
      <c r="AT230" s="24">
        <f t="shared" si="115"/>
        <v>-4.7117922977069848E-2</v>
      </c>
      <c r="AU230" s="65"/>
      <c r="AX230" s="69">
        <f>SUMPRODUCT($Y230:$AT230,Y$15:AT$15)</f>
        <v>5.6717165486560835E-3</v>
      </c>
    </row>
    <row r="231" spans="1:50" x14ac:dyDescent="0.2">
      <c r="A231" s="2">
        <v>1987</v>
      </c>
      <c r="B231" s="2">
        <v>3</v>
      </c>
      <c r="C231" s="3">
        <v>245</v>
      </c>
      <c r="D231" s="2">
        <v>225</v>
      </c>
      <c r="E231" s="2">
        <v>243</v>
      </c>
      <c r="F231" s="2">
        <v>265</v>
      </c>
      <c r="G231" s="2">
        <v>253</v>
      </c>
      <c r="H231" s="2">
        <v>232</v>
      </c>
      <c r="I231" s="2">
        <v>253</v>
      </c>
      <c r="J231" s="2">
        <v>273</v>
      </c>
      <c r="K231" s="2">
        <v>260</v>
      </c>
      <c r="L231" s="2">
        <v>232</v>
      </c>
      <c r="M231" s="2">
        <v>249</v>
      </c>
      <c r="N231" s="2">
        <v>243</v>
      </c>
      <c r="O231" s="2">
        <v>246</v>
      </c>
      <c r="P231" s="2">
        <v>273</v>
      </c>
      <c r="Q231" s="2">
        <v>251</v>
      </c>
      <c r="R231" s="2">
        <v>251</v>
      </c>
      <c r="S231" s="2">
        <v>243</v>
      </c>
      <c r="T231" s="2">
        <v>238</v>
      </c>
      <c r="U231" s="2">
        <v>165</v>
      </c>
      <c r="V231" s="2">
        <v>239</v>
      </c>
      <c r="W231" s="2">
        <v>243</v>
      </c>
      <c r="X231" s="2">
        <v>238</v>
      </c>
      <c r="Y231" s="24">
        <f t="shared" si="119"/>
        <v>3.3198069409595833E-2</v>
      </c>
      <c r="Z231" s="24">
        <f t="shared" si="95"/>
        <v>2.7028672387919419E-2</v>
      </c>
      <c r="AA231" s="24">
        <f t="shared" si="96"/>
        <v>4.202298977484787E-2</v>
      </c>
      <c r="AB231" s="24">
        <f t="shared" si="97"/>
        <v>1.5209418663528708E-2</v>
      </c>
      <c r="AC231" s="24">
        <f t="shared" si="98"/>
        <v>2.8057952795157527E-2</v>
      </c>
      <c r="AD231" s="24">
        <f t="shared" si="99"/>
        <v>3.0636969461889801E-2</v>
      </c>
      <c r="AE231" s="24">
        <f t="shared" si="100"/>
        <v>2.8057952795157527E-2</v>
      </c>
      <c r="AF231" s="24">
        <f t="shared" si="101"/>
        <v>2.9741969198737516E-2</v>
      </c>
      <c r="AG231" s="24">
        <f t="shared" si="102"/>
        <v>3.9220713153281329E-2</v>
      </c>
      <c r="AH231" s="24">
        <f t="shared" si="103"/>
        <v>3.0636969461889801E-2</v>
      </c>
      <c r="AI231" s="24">
        <f t="shared" si="104"/>
        <v>3.2655962974052717E-2</v>
      </c>
      <c r="AJ231" s="24">
        <f t="shared" si="105"/>
        <v>3.7740327982847113E-2</v>
      </c>
      <c r="AK231" s="24">
        <f t="shared" si="106"/>
        <v>2.886798400085205E-2</v>
      </c>
      <c r="AL231" s="24">
        <f t="shared" si="107"/>
        <v>2.9741969198737516E-2</v>
      </c>
      <c r="AM231" s="24">
        <f t="shared" si="108"/>
        <v>3.23914957912355E-2</v>
      </c>
      <c r="AN231" s="24">
        <f t="shared" si="109"/>
        <v>3.23914957912355E-2</v>
      </c>
      <c r="AO231" s="24">
        <f t="shared" si="110"/>
        <v>2.922963831493831E-2</v>
      </c>
      <c r="AP231" s="24">
        <f t="shared" si="111"/>
        <v>2.9852963149681128E-2</v>
      </c>
      <c r="AQ231" s="24">
        <f t="shared" si="112"/>
        <v>-6.0423144559625863E-3</v>
      </c>
      <c r="AR231" s="24">
        <f t="shared" si="113"/>
        <v>4.2741548377271114E-2</v>
      </c>
      <c r="AS231" s="24">
        <f t="shared" si="114"/>
        <v>2.922963831493831E-2</v>
      </c>
      <c r="AT231" s="24">
        <f t="shared" si="115"/>
        <v>4.2925044717033844E-2</v>
      </c>
      <c r="AU231" s="65"/>
      <c r="AX231" s="69">
        <f>SUMPRODUCT($Y231:$AT231,Y$16:AT$16)</f>
        <v>2.9434902991347062E-2</v>
      </c>
    </row>
    <row r="232" spans="1:50" x14ac:dyDescent="0.2">
      <c r="A232" s="2">
        <v>1988</v>
      </c>
      <c r="B232" s="2">
        <v>3</v>
      </c>
      <c r="C232" s="3">
        <v>260.75</v>
      </c>
      <c r="D232" s="2">
        <v>238</v>
      </c>
      <c r="E232" s="2">
        <v>256.25</v>
      </c>
      <c r="F232" s="2">
        <v>268.75</v>
      </c>
      <c r="G232" s="2">
        <v>270</v>
      </c>
      <c r="H232" s="2">
        <v>241.25</v>
      </c>
      <c r="I232" s="2">
        <v>269.25</v>
      </c>
      <c r="J232" s="2">
        <v>293.5</v>
      </c>
      <c r="K232" s="2">
        <v>279.75</v>
      </c>
      <c r="L232" s="2">
        <v>241.25</v>
      </c>
      <c r="M232" s="2">
        <v>263.75</v>
      </c>
      <c r="N232" s="2">
        <v>261.25</v>
      </c>
      <c r="O232" s="2">
        <v>258.5</v>
      </c>
      <c r="P232" s="2">
        <v>293.5</v>
      </c>
      <c r="Q232" s="2">
        <v>269</v>
      </c>
      <c r="R232" s="2">
        <v>269</v>
      </c>
      <c r="S232" s="2">
        <v>253.5</v>
      </c>
      <c r="T232" s="2">
        <v>245.75</v>
      </c>
      <c r="U232" s="2">
        <v>170.25</v>
      </c>
      <c r="V232" s="2">
        <v>261.25</v>
      </c>
      <c r="W232" s="2">
        <v>246.75</v>
      </c>
      <c r="X232" s="2">
        <v>258.5</v>
      </c>
      <c r="Y232" s="24">
        <f t="shared" si="119"/>
        <v>6.2303883336154837E-2</v>
      </c>
      <c r="Z232" s="24">
        <f t="shared" si="95"/>
        <v>5.6170271467054493E-2</v>
      </c>
      <c r="AA232" s="24">
        <f t="shared" si="96"/>
        <v>5.3092087112069426E-2</v>
      </c>
      <c r="AB232" s="24">
        <f t="shared" si="97"/>
        <v>1.4051753455650287E-2</v>
      </c>
      <c r="AC232" s="24">
        <f t="shared" si="98"/>
        <v>6.503247027085457E-2</v>
      </c>
      <c r="AD232" s="24">
        <f t="shared" si="99"/>
        <v>3.9096368552785317E-2</v>
      </c>
      <c r="AE232" s="24">
        <f t="shared" si="100"/>
        <v>6.2250827308977678E-2</v>
      </c>
      <c r="AF232" s="24">
        <f t="shared" si="101"/>
        <v>7.2405844083191367E-2</v>
      </c>
      <c r="AG232" s="24">
        <f t="shared" si="102"/>
        <v>7.3214716176506836E-2</v>
      </c>
      <c r="AH232" s="24">
        <f t="shared" si="103"/>
        <v>3.9096368552785317E-2</v>
      </c>
      <c r="AI232" s="24">
        <f t="shared" si="104"/>
        <v>5.75487883255687E-2</v>
      </c>
      <c r="AJ232" s="24">
        <f t="shared" si="105"/>
        <v>7.2416359938472272E-2</v>
      </c>
      <c r="AK232" s="24">
        <f t="shared" si="106"/>
        <v>4.956415801612099E-2</v>
      </c>
      <c r="AL232" s="24">
        <f t="shared" si="107"/>
        <v>7.2405844083191367E-2</v>
      </c>
      <c r="AM232" s="24">
        <f t="shared" si="108"/>
        <v>6.9258440470055166E-2</v>
      </c>
      <c r="AN232" s="24">
        <f t="shared" si="109"/>
        <v>6.9258440470055166E-2</v>
      </c>
      <c r="AO232" s="24">
        <f t="shared" si="110"/>
        <v>4.2302379690689368E-2</v>
      </c>
      <c r="AP232" s="24">
        <f t="shared" si="111"/>
        <v>3.204408535580134E-2</v>
      </c>
      <c r="AQ232" s="24">
        <f t="shared" si="112"/>
        <v>3.1322471129041067E-2</v>
      </c>
      <c r="AR232" s="24">
        <f t="shared" si="113"/>
        <v>8.9014251347509996E-2</v>
      </c>
      <c r="AS232" s="24">
        <f t="shared" si="114"/>
        <v>1.5314234973042575E-2</v>
      </c>
      <c r="AT232" s="24">
        <f t="shared" si="115"/>
        <v>8.2625020277009048E-2</v>
      </c>
      <c r="AU232" s="65"/>
      <c r="AX232" s="69">
        <f>SUMPRODUCT($Y232:$AT232,Y$17:AT$17)</f>
        <v>5.1334480750761913E-2</v>
      </c>
    </row>
    <row r="233" spans="1:50" x14ac:dyDescent="0.2">
      <c r="A233" s="2">
        <v>1989</v>
      </c>
      <c r="B233" s="2">
        <v>3</v>
      </c>
      <c r="C233" s="3">
        <v>271.75</v>
      </c>
      <c r="D233" s="2">
        <v>249</v>
      </c>
      <c r="E233" s="2">
        <v>268</v>
      </c>
      <c r="F233" s="2">
        <v>274.5</v>
      </c>
      <c r="G233" s="2">
        <v>273.75</v>
      </c>
      <c r="H233" s="2">
        <v>246</v>
      </c>
      <c r="I233" s="2">
        <v>270.75</v>
      </c>
      <c r="J233" s="2">
        <v>311.25</v>
      </c>
      <c r="K233" s="2">
        <v>294.25</v>
      </c>
      <c r="L233" s="2">
        <v>246</v>
      </c>
      <c r="M233" s="2">
        <v>277.5</v>
      </c>
      <c r="N233" s="2">
        <v>273.5</v>
      </c>
      <c r="O233" s="2">
        <v>274.5</v>
      </c>
      <c r="P233" s="2">
        <v>311.25</v>
      </c>
      <c r="Q233" s="2">
        <v>279.25</v>
      </c>
      <c r="R233" s="2">
        <v>279.5</v>
      </c>
      <c r="S233" s="2">
        <v>261.25</v>
      </c>
      <c r="T233" s="2">
        <v>254.25</v>
      </c>
      <c r="U233" s="2">
        <v>176.75</v>
      </c>
      <c r="V233" s="2">
        <v>276</v>
      </c>
      <c r="W233" s="2">
        <v>253</v>
      </c>
      <c r="X233" s="2">
        <v>273</v>
      </c>
      <c r="Y233" s="24">
        <f t="shared" si="119"/>
        <v>4.132043212043697E-2</v>
      </c>
      <c r="Z233" s="24">
        <f t="shared" si="95"/>
        <v>4.5182222793232973E-2</v>
      </c>
      <c r="AA233" s="24">
        <f t="shared" si="96"/>
        <v>4.4833450058238786E-2</v>
      </c>
      <c r="AB233" s="24">
        <f t="shared" si="97"/>
        <v>2.1169681507712857E-2</v>
      </c>
      <c r="AC233" s="24">
        <f t="shared" si="98"/>
        <v>1.3793322132335769E-2</v>
      </c>
      <c r="AD233" s="24">
        <f t="shared" si="99"/>
        <v>1.9497795713267523E-2</v>
      </c>
      <c r="AE233" s="24">
        <f t="shared" si="100"/>
        <v>5.5555698446019637E-3</v>
      </c>
      <c r="AF233" s="24">
        <f t="shared" si="101"/>
        <v>5.8718808510766329E-2</v>
      </c>
      <c r="AG233" s="24">
        <f t="shared" si="102"/>
        <v>5.0533398948351446E-2</v>
      </c>
      <c r="AH233" s="24">
        <f t="shared" si="103"/>
        <v>1.9497795713267523E-2</v>
      </c>
      <c r="AI233" s="24">
        <f t="shared" si="104"/>
        <v>5.0819248396212935E-2</v>
      </c>
      <c r="AJ233" s="24">
        <f t="shared" si="105"/>
        <v>4.582381858301518E-2</v>
      </c>
      <c r="AK233" s="24">
        <f t="shared" si="106"/>
        <v>6.0055567001101547E-2</v>
      </c>
      <c r="AL233" s="24">
        <f t="shared" si="107"/>
        <v>5.8718808510766329E-2</v>
      </c>
      <c r="AM233" s="24">
        <f t="shared" si="108"/>
        <v>3.7396058347471076E-2</v>
      </c>
      <c r="AN233" s="24">
        <f t="shared" si="109"/>
        <v>3.8290912993314809E-2</v>
      </c>
      <c r="AO233" s="24">
        <f t="shared" si="110"/>
        <v>3.0113980247782949E-2</v>
      </c>
      <c r="AP233" s="24">
        <f t="shared" si="111"/>
        <v>3.4003275901393348E-2</v>
      </c>
      <c r="AQ233" s="24">
        <f t="shared" si="112"/>
        <v>3.7468359747060462E-2</v>
      </c>
      <c r="AR233" s="24">
        <f t="shared" si="113"/>
        <v>5.4923062438129333E-2</v>
      </c>
      <c r="AS233" s="24">
        <f t="shared" si="114"/>
        <v>2.5013810413929229E-2</v>
      </c>
      <c r="AT233" s="24">
        <f t="shared" si="115"/>
        <v>5.4576101236475938E-2</v>
      </c>
      <c r="AU233" s="65"/>
      <c r="AX233" s="69">
        <f>SUMPRODUCT($Y233:$AT233,Y$18:AT$18)</f>
        <v>4.0737256783134335E-2</v>
      </c>
    </row>
    <row r="234" spans="1:50" x14ac:dyDescent="0.2">
      <c r="A234" s="2">
        <v>1990</v>
      </c>
      <c r="B234" s="2">
        <v>3</v>
      </c>
      <c r="C234" s="3">
        <v>278</v>
      </c>
      <c r="D234" s="2">
        <v>254.5</v>
      </c>
      <c r="E234" s="2">
        <v>275.75</v>
      </c>
      <c r="F234" s="2">
        <v>280</v>
      </c>
      <c r="G234" s="2">
        <v>267.5</v>
      </c>
      <c r="H234" s="2">
        <v>249</v>
      </c>
      <c r="I234" s="2">
        <v>261.75</v>
      </c>
      <c r="J234" s="2">
        <v>321</v>
      </c>
      <c r="K234" s="2">
        <v>295</v>
      </c>
      <c r="L234" s="2">
        <v>249</v>
      </c>
      <c r="M234" s="2">
        <v>278.25</v>
      </c>
      <c r="N234" s="2">
        <v>279.5</v>
      </c>
      <c r="O234" s="2">
        <v>282.75</v>
      </c>
      <c r="P234" s="2">
        <v>321</v>
      </c>
      <c r="Q234" s="2">
        <v>279.75</v>
      </c>
      <c r="R234" s="2">
        <v>280.25</v>
      </c>
      <c r="S234" s="2">
        <v>268.25</v>
      </c>
      <c r="T234" s="2">
        <v>261.75</v>
      </c>
      <c r="U234" s="2">
        <v>185</v>
      </c>
      <c r="V234" s="2">
        <v>281</v>
      </c>
      <c r="W234" s="2">
        <v>268.75</v>
      </c>
      <c r="X234" s="2">
        <v>277.75</v>
      </c>
      <c r="Y234" s="24">
        <f>IFERROR(LN(C234/C233),"")</f>
        <v>2.2738587689318229E-2</v>
      </c>
      <c r="Z234" s="24">
        <f t="shared" si="95"/>
        <v>2.1847939525869869E-2</v>
      </c>
      <c r="AA234" s="24">
        <f t="shared" si="96"/>
        <v>2.8507677622755242E-2</v>
      </c>
      <c r="AB234" s="24">
        <f t="shared" si="97"/>
        <v>1.9838342219664379E-2</v>
      </c>
      <c r="AC234" s="24">
        <f t="shared" si="98"/>
        <v>-2.3095714794649395E-2</v>
      </c>
      <c r="AD234" s="24">
        <f t="shared" si="99"/>
        <v>1.212136053234482E-2</v>
      </c>
      <c r="AE234" s="24">
        <f t="shared" si="100"/>
        <v>-3.380603613045377E-2</v>
      </c>
      <c r="AF234" s="24">
        <f t="shared" si="101"/>
        <v>3.0844675351098569E-2</v>
      </c>
      <c r="AG234" s="24">
        <f t="shared" si="102"/>
        <v>2.5456101994338178E-3</v>
      </c>
      <c r="AH234" s="24">
        <f t="shared" si="103"/>
        <v>1.212136053234482E-2</v>
      </c>
      <c r="AI234" s="24">
        <f t="shared" si="104"/>
        <v>2.6990569691649835E-3</v>
      </c>
      <c r="AJ234" s="24">
        <f t="shared" si="105"/>
        <v>2.1700670733118047E-2</v>
      </c>
      <c r="AK234" s="24">
        <f t="shared" si="106"/>
        <v>2.9611854046644438E-2</v>
      </c>
      <c r="AL234" s="24">
        <f t="shared" si="107"/>
        <v>3.0844675351098569E-2</v>
      </c>
      <c r="AM234" s="24">
        <f t="shared" si="108"/>
        <v>1.7889092427244146E-3</v>
      </c>
      <c r="AN234" s="24">
        <f t="shared" si="109"/>
        <v>2.6797693571155145E-3</v>
      </c>
      <c r="AO234" s="24">
        <f t="shared" si="110"/>
        <v>2.6441578231787055E-2</v>
      </c>
      <c r="AP234" s="24">
        <f t="shared" si="111"/>
        <v>2.9071814821976877E-2</v>
      </c>
      <c r="AQ234" s="24">
        <f t="shared" si="112"/>
        <v>4.5619520301642631E-2</v>
      </c>
      <c r="AR234" s="24">
        <f t="shared" si="113"/>
        <v>1.7953803616595845E-2</v>
      </c>
      <c r="AS234" s="24">
        <f t="shared" si="114"/>
        <v>6.0392090714352295E-2</v>
      </c>
      <c r="AT234" s="24">
        <f t="shared" si="115"/>
        <v>1.7249633334779583E-2</v>
      </c>
      <c r="AU234" s="65"/>
      <c r="AX234" s="69">
        <f>SUMPRODUCT($Y234:$AT234,Y$19:AT$19)</f>
        <v>2.1593117976535407E-2</v>
      </c>
    </row>
    <row r="235" spans="1:50" x14ac:dyDescent="0.2">
      <c r="A235" s="2">
        <v>1991</v>
      </c>
      <c r="B235" s="2">
        <v>3</v>
      </c>
      <c r="C235" s="3">
        <v>283</v>
      </c>
      <c r="D235" s="2">
        <v>260.25</v>
      </c>
      <c r="E235" s="2">
        <v>280.75</v>
      </c>
      <c r="F235" s="2">
        <v>287</v>
      </c>
      <c r="G235" s="2">
        <v>264</v>
      </c>
      <c r="H235" s="2">
        <v>246.25</v>
      </c>
      <c r="I235" s="2">
        <v>256.5</v>
      </c>
      <c r="J235" s="2">
        <v>334</v>
      </c>
      <c r="K235" s="2">
        <v>300.75</v>
      </c>
      <c r="L235" s="2">
        <v>246.25</v>
      </c>
      <c r="M235" s="2">
        <v>278.75</v>
      </c>
      <c r="N235" s="2">
        <v>284.75</v>
      </c>
      <c r="O235" s="2">
        <v>288.75</v>
      </c>
      <c r="P235" s="2">
        <v>334</v>
      </c>
      <c r="Q235" s="2">
        <v>282</v>
      </c>
      <c r="R235" s="2">
        <v>282.75</v>
      </c>
      <c r="S235" s="2">
        <v>274.25</v>
      </c>
      <c r="T235" s="2">
        <v>268</v>
      </c>
      <c r="U235" s="2">
        <v>190.25</v>
      </c>
      <c r="V235" s="2">
        <v>286.75</v>
      </c>
      <c r="W235" s="2">
        <v>282.75</v>
      </c>
      <c r="X235" s="2">
        <v>283.75</v>
      </c>
      <c r="Y235" s="24">
        <f t="shared" ref="Y235:Y259" si="120">IFERROR(LN(C235/C234),"")</f>
        <v>1.7825783952600666E-2</v>
      </c>
      <c r="Z235" s="24">
        <f t="shared" si="95"/>
        <v>2.2341871504500888E-2</v>
      </c>
      <c r="AA235" s="24">
        <f t="shared" si="96"/>
        <v>1.7969935484940643E-2</v>
      </c>
      <c r="AB235" s="24">
        <f t="shared" si="97"/>
        <v>2.4692612590371414E-2</v>
      </c>
      <c r="AC235" s="24">
        <f t="shared" si="98"/>
        <v>-1.3170463189745121E-2</v>
      </c>
      <c r="AD235" s="24">
        <f t="shared" si="99"/>
        <v>-1.110561641250938E-2</v>
      </c>
      <c r="AE235" s="24">
        <f t="shared" si="100"/>
        <v>-2.0261185139821971E-2</v>
      </c>
      <c r="AF235" s="24">
        <f t="shared" si="101"/>
        <v>3.969986984668445E-2</v>
      </c>
      <c r="AG235" s="24">
        <f t="shared" si="102"/>
        <v>1.9303998514968512E-2</v>
      </c>
      <c r="AH235" s="24">
        <f t="shared" si="103"/>
        <v>-1.110561641250938E-2</v>
      </c>
      <c r="AI235" s="24">
        <f t="shared" si="104"/>
        <v>1.7953326186743339E-3</v>
      </c>
      <c r="AJ235" s="24">
        <f t="shared" si="105"/>
        <v>1.8609309732137737E-2</v>
      </c>
      <c r="AK235" s="24">
        <f t="shared" si="106"/>
        <v>2.0998146839773402E-2</v>
      </c>
      <c r="AL235" s="24">
        <f t="shared" si="107"/>
        <v>3.969986984668445E-2</v>
      </c>
      <c r="AM235" s="24">
        <f t="shared" si="108"/>
        <v>8.010723746078979E-3</v>
      </c>
      <c r="AN235" s="24">
        <f t="shared" si="109"/>
        <v>8.8810530439604862E-3</v>
      </c>
      <c r="AO235" s="24">
        <f t="shared" si="110"/>
        <v>2.21207176445317E-2</v>
      </c>
      <c r="AP235" s="24">
        <f t="shared" si="111"/>
        <v>2.3597130760210541E-2</v>
      </c>
      <c r="AQ235" s="24">
        <f t="shared" si="112"/>
        <v>2.7983171663470439E-2</v>
      </c>
      <c r="AR235" s="24">
        <f t="shared" si="113"/>
        <v>2.0256086675734322E-2</v>
      </c>
      <c r="AS235" s="24">
        <f t="shared" si="114"/>
        <v>5.0781535554357216E-2</v>
      </c>
      <c r="AT235" s="24">
        <f t="shared" si="115"/>
        <v>2.1372140275873131E-2</v>
      </c>
      <c r="AU235" s="65"/>
      <c r="AX235" s="69">
        <f>SUMPRODUCT($Y235:$AT235,Y$20:AT$20)</f>
        <v>1.7673798157343448E-2</v>
      </c>
    </row>
    <row r="236" spans="1:50" x14ac:dyDescent="0.2">
      <c r="A236" s="2">
        <v>1992</v>
      </c>
      <c r="B236" s="2">
        <v>3</v>
      </c>
      <c r="C236" s="3">
        <v>289.75</v>
      </c>
      <c r="D236" s="2">
        <v>267.5</v>
      </c>
      <c r="E236" s="2">
        <v>287</v>
      </c>
      <c r="F236" s="2">
        <v>292</v>
      </c>
      <c r="G236" s="2">
        <v>265.5</v>
      </c>
      <c r="H236" s="2">
        <v>252.5</v>
      </c>
      <c r="I236" s="2">
        <v>255.75</v>
      </c>
      <c r="J236" s="2">
        <v>347.5</v>
      </c>
      <c r="K236" s="2">
        <v>318</v>
      </c>
      <c r="L236" s="2">
        <v>252.5</v>
      </c>
      <c r="M236" s="2">
        <v>281.5</v>
      </c>
      <c r="N236" s="2">
        <v>290.75</v>
      </c>
      <c r="O236" s="2">
        <v>292.75</v>
      </c>
      <c r="P236" s="2">
        <v>347.5</v>
      </c>
      <c r="Q236" s="2">
        <v>293.5</v>
      </c>
      <c r="R236" s="2">
        <v>293.25</v>
      </c>
      <c r="S236" s="2">
        <v>283.25</v>
      </c>
      <c r="T236" s="2">
        <v>275.75</v>
      </c>
      <c r="U236" s="2">
        <v>191.5</v>
      </c>
      <c r="V236" s="2">
        <v>290.5</v>
      </c>
      <c r="W236" s="2">
        <v>294</v>
      </c>
      <c r="X236" s="2">
        <v>288.5</v>
      </c>
      <c r="Y236" s="24">
        <f t="shared" si="120"/>
        <v>2.3571584576623415E-2</v>
      </c>
      <c r="Z236" s="24">
        <f t="shared" si="95"/>
        <v>2.7476858840982873E-2</v>
      </c>
      <c r="AA236" s="24">
        <f t="shared" si="96"/>
        <v>2.2017622141068612E-2</v>
      </c>
      <c r="AB236" s="24">
        <f t="shared" si="97"/>
        <v>1.7271586508660716E-2</v>
      </c>
      <c r="AC236" s="24">
        <f t="shared" si="98"/>
        <v>5.6657375356772999E-3</v>
      </c>
      <c r="AD236" s="24">
        <f t="shared" si="99"/>
        <v>2.506396866321622E-2</v>
      </c>
      <c r="AE236" s="24">
        <f t="shared" si="100"/>
        <v>-2.9282597790883341E-3</v>
      </c>
      <c r="AF236" s="24">
        <f t="shared" si="101"/>
        <v>3.9623672028146421E-2</v>
      </c>
      <c r="AG236" s="24">
        <f t="shared" si="102"/>
        <v>5.5772027925388663E-2</v>
      </c>
      <c r="AH236" s="24">
        <f t="shared" si="103"/>
        <v>2.506396866321622E-2</v>
      </c>
      <c r="AI236" s="24">
        <f t="shared" si="104"/>
        <v>9.817124805416454E-3</v>
      </c>
      <c r="AJ236" s="24">
        <f t="shared" si="105"/>
        <v>2.0852189071482331E-2</v>
      </c>
      <c r="AK236" s="24">
        <f t="shared" si="106"/>
        <v>1.3757740641823358E-2</v>
      </c>
      <c r="AL236" s="24">
        <f t="shared" si="107"/>
        <v>3.9623672028146421E-2</v>
      </c>
      <c r="AM236" s="24">
        <f t="shared" si="108"/>
        <v>3.9970568330037634E-2</v>
      </c>
      <c r="AN236" s="24">
        <f t="shared" si="109"/>
        <v>3.6462372537355014E-2</v>
      </c>
      <c r="AO236" s="24">
        <f t="shared" si="110"/>
        <v>3.2289800752775995E-2</v>
      </c>
      <c r="AP236" s="24">
        <f t="shared" si="111"/>
        <v>2.8507677622755242E-2</v>
      </c>
      <c r="AQ236" s="24">
        <f t="shared" si="112"/>
        <v>6.5488118789054622E-3</v>
      </c>
      <c r="AR236" s="24">
        <f t="shared" si="113"/>
        <v>1.2992820282485801E-2</v>
      </c>
      <c r="AS236" s="24">
        <f t="shared" si="114"/>
        <v>3.9016652342451719E-2</v>
      </c>
      <c r="AT236" s="24">
        <f t="shared" si="115"/>
        <v>1.6601517152541861E-2</v>
      </c>
      <c r="AU236" s="65"/>
      <c r="AX236" s="69">
        <f>SUMPRODUCT($Y236:$AT236,Y$21:AT$21)</f>
        <v>1.9266668463116157E-2</v>
      </c>
    </row>
    <row r="237" spans="1:50" x14ac:dyDescent="0.2">
      <c r="A237" s="2">
        <v>1993</v>
      </c>
      <c r="B237" s="2">
        <v>3</v>
      </c>
      <c r="C237" s="3">
        <v>297.5</v>
      </c>
      <c r="D237" s="2">
        <v>273.5</v>
      </c>
      <c r="E237" s="2">
        <v>293.75</v>
      </c>
      <c r="F237" s="2">
        <v>300.5</v>
      </c>
      <c r="G237" s="2">
        <v>269.5</v>
      </c>
      <c r="H237" s="2">
        <v>263.5</v>
      </c>
      <c r="I237" s="2">
        <v>258.5</v>
      </c>
      <c r="J237" s="2">
        <v>356.75</v>
      </c>
      <c r="K237" s="2">
        <v>325.5</v>
      </c>
      <c r="L237" s="2">
        <v>263.5</v>
      </c>
      <c r="M237" s="2">
        <v>287.5</v>
      </c>
      <c r="N237" s="2">
        <v>298.25</v>
      </c>
      <c r="O237" s="2">
        <v>299.5</v>
      </c>
      <c r="P237" s="2">
        <v>356.75</v>
      </c>
      <c r="Q237" s="2">
        <v>302.5</v>
      </c>
      <c r="R237" s="2">
        <v>301.75</v>
      </c>
      <c r="S237" s="2">
        <v>291</v>
      </c>
      <c r="T237" s="2">
        <v>283</v>
      </c>
      <c r="U237" s="2">
        <v>190.5</v>
      </c>
      <c r="V237" s="2">
        <v>297.5</v>
      </c>
      <c r="W237" s="2">
        <v>297.25</v>
      </c>
      <c r="X237" s="2">
        <v>295</v>
      </c>
      <c r="Y237" s="24">
        <f t="shared" si="120"/>
        <v>2.6395742765823266E-2</v>
      </c>
      <c r="Z237" s="24">
        <f t="shared" si="95"/>
        <v>2.2182055525974704E-2</v>
      </c>
      <c r="AA237" s="24">
        <f t="shared" si="96"/>
        <v>2.3246849698747692E-2</v>
      </c>
      <c r="AB237" s="24">
        <f t="shared" si="97"/>
        <v>2.8693951706980581E-2</v>
      </c>
      <c r="AC237" s="24">
        <f t="shared" si="98"/>
        <v>1.4953549667058258E-2</v>
      </c>
      <c r="AD237" s="24">
        <f t="shared" si="99"/>
        <v>4.2642119266002539E-2</v>
      </c>
      <c r="AE237" s="24">
        <f t="shared" si="100"/>
        <v>1.069528911674795E-2</v>
      </c>
      <c r="AF237" s="24">
        <f t="shared" si="101"/>
        <v>2.6270591352098943E-2</v>
      </c>
      <c r="AG237" s="24">
        <f t="shared" si="102"/>
        <v>2.3311078868447146E-2</v>
      </c>
      <c r="AH237" s="24">
        <f t="shared" si="103"/>
        <v>4.2642119266002539E-2</v>
      </c>
      <c r="AI237" s="24">
        <f t="shared" si="104"/>
        <v>2.1090412657660075E-2</v>
      </c>
      <c r="AJ237" s="24">
        <f t="shared" si="105"/>
        <v>2.5468269579251739E-2</v>
      </c>
      <c r="AK237" s="24">
        <f t="shared" si="106"/>
        <v>2.2795415077677229E-2</v>
      </c>
      <c r="AL237" s="24">
        <f t="shared" si="107"/>
        <v>2.6270591352098943E-2</v>
      </c>
      <c r="AM237" s="24">
        <f t="shared" si="108"/>
        <v>3.0203638202745037E-2</v>
      </c>
      <c r="AN237" s="24">
        <f t="shared" si="109"/>
        <v>2.8573372444055948E-2</v>
      </c>
      <c r="AO237" s="24">
        <f t="shared" si="110"/>
        <v>2.6993367263376825E-2</v>
      </c>
      <c r="AP237" s="24">
        <f t="shared" si="111"/>
        <v>2.5952239509625837E-2</v>
      </c>
      <c r="AQ237" s="24">
        <f t="shared" si="112"/>
        <v>-5.235614053945052E-3</v>
      </c>
      <c r="AR237" s="24">
        <f t="shared" si="113"/>
        <v>2.3810648693718607E-2</v>
      </c>
      <c r="AS237" s="24">
        <f t="shared" si="114"/>
        <v>1.099376823220953E-2</v>
      </c>
      <c r="AT237" s="24">
        <f t="shared" si="115"/>
        <v>2.2280270391665604E-2</v>
      </c>
      <c r="AU237" s="65"/>
      <c r="AX237" s="69">
        <f>SUMPRODUCT($Y237:$AT237,Y$22:AT$22)</f>
        <v>2.1607331686372609E-2</v>
      </c>
    </row>
    <row r="238" spans="1:50" x14ac:dyDescent="0.2">
      <c r="A238" s="2">
        <v>1994</v>
      </c>
      <c r="B238" s="2">
        <v>3</v>
      </c>
      <c r="C238" s="3">
        <v>317.25</v>
      </c>
      <c r="D238" s="2">
        <v>282.25</v>
      </c>
      <c r="E238" s="2">
        <v>302.75</v>
      </c>
      <c r="F238" s="2">
        <v>312</v>
      </c>
      <c r="G238" s="2">
        <v>276.25</v>
      </c>
      <c r="H238" s="2">
        <v>279.25</v>
      </c>
      <c r="I238" s="2">
        <v>264.5</v>
      </c>
      <c r="J238" s="2">
        <v>364.75</v>
      </c>
      <c r="K238" s="2">
        <v>339.75</v>
      </c>
      <c r="L238" s="2">
        <v>279.25</v>
      </c>
      <c r="M238" s="2">
        <v>297.5</v>
      </c>
      <c r="N238" s="2">
        <v>321</v>
      </c>
      <c r="O238" s="2">
        <v>306.5</v>
      </c>
      <c r="P238" s="2">
        <v>364.75</v>
      </c>
      <c r="Q238" s="2">
        <v>316.5</v>
      </c>
      <c r="R238" s="2">
        <v>316.5</v>
      </c>
      <c r="S238" s="2">
        <v>306</v>
      </c>
      <c r="T238" s="2">
        <v>293.5</v>
      </c>
      <c r="U238" s="2">
        <v>188.5</v>
      </c>
      <c r="V238" s="2">
        <v>325</v>
      </c>
      <c r="W238" s="2">
        <v>303.25</v>
      </c>
      <c r="X238" s="2">
        <v>320.75</v>
      </c>
      <c r="Y238" s="24">
        <f t="shared" si="120"/>
        <v>6.4275881608812577E-2</v>
      </c>
      <c r="Z238" s="24">
        <f t="shared" si="95"/>
        <v>3.1491581167735448E-2</v>
      </c>
      <c r="AA238" s="24">
        <f t="shared" si="96"/>
        <v>3.0178316974833003E-2</v>
      </c>
      <c r="AB238" s="24">
        <f t="shared" si="97"/>
        <v>3.7555433834220053E-2</v>
      </c>
      <c r="AC238" s="24">
        <f t="shared" si="98"/>
        <v>2.4737862482910666E-2</v>
      </c>
      <c r="AD238" s="24">
        <f t="shared" si="99"/>
        <v>5.8054069967893106E-2</v>
      </c>
      <c r="AE238" s="24">
        <f t="shared" si="100"/>
        <v>2.2945557349870322E-2</v>
      </c>
      <c r="AF238" s="24">
        <f t="shared" si="101"/>
        <v>2.2176931045949273E-2</v>
      </c>
      <c r="AG238" s="24">
        <f t="shared" si="102"/>
        <v>4.2847591382629245E-2</v>
      </c>
      <c r="AH238" s="24">
        <f t="shared" si="103"/>
        <v>5.8054069967893106E-2</v>
      </c>
      <c r="AI238" s="24">
        <f t="shared" si="104"/>
        <v>3.4191364748279343E-2</v>
      </c>
      <c r="AJ238" s="24">
        <f t="shared" si="105"/>
        <v>7.3509062151990323E-2</v>
      </c>
      <c r="AK238" s="24">
        <f t="shared" si="106"/>
        <v>2.310333782076196E-2</v>
      </c>
      <c r="AL238" s="24">
        <f t="shared" si="107"/>
        <v>2.2176931045949273E-2</v>
      </c>
      <c r="AM238" s="24">
        <f t="shared" si="108"/>
        <v>4.5241964113334664E-2</v>
      </c>
      <c r="AN238" s="24">
        <f t="shared" si="109"/>
        <v>4.7724381606590094E-2</v>
      </c>
      <c r="AO238" s="24">
        <f t="shared" si="110"/>
        <v>5.0261834780888297E-2</v>
      </c>
      <c r="AP238" s="24">
        <f t="shared" si="111"/>
        <v>3.6430741624913554E-2</v>
      </c>
      <c r="AQ238" s="24">
        <f t="shared" si="112"/>
        <v>-1.0554187678690256E-2</v>
      </c>
      <c r="AR238" s="24">
        <f t="shared" si="113"/>
        <v>8.8410957344052937E-2</v>
      </c>
      <c r="AS238" s="24">
        <f t="shared" si="114"/>
        <v>1.9984012253268391E-2</v>
      </c>
      <c r="AT238" s="24">
        <f t="shared" si="115"/>
        <v>8.3686647155925886E-2</v>
      </c>
      <c r="AU238" s="65"/>
      <c r="AX238" s="69">
        <f>SUMPRODUCT($Y238:$AT238,Y$23:AT$23)</f>
        <v>3.7184975559198405E-2</v>
      </c>
    </row>
    <row r="239" spans="1:50" x14ac:dyDescent="0.2">
      <c r="A239" s="2">
        <v>1995</v>
      </c>
      <c r="B239" s="2">
        <v>3</v>
      </c>
      <c r="C239" s="3">
        <v>326</v>
      </c>
      <c r="D239" s="2">
        <v>289.75</v>
      </c>
      <c r="E239" s="2">
        <v>311</v>
      </c>
      <c r="F239" s="2">
        <v>317</v>
      </c>
      <c r="G239" s="2">
        <v>284.25</v>
      </c>
      <c r="H239" s="2">
        <v>288.25</v>
      </c>
      <c r="I239" s="2">
        <v>271.75</v>
      </c>
      <c r="J239" s="2">
        <v>375</v>
      </c>
      <c r="K239" s="2">
        <v>348.75</v>
      </c>
      <c r="L239" s="2">
        <v>288.25</v>
      </c>
      <c r="M239" s="2">
        <v>291.5</v>
      </c>
      <c r="N239" s="2">
        <v>330</v>
      </c>
      <c r="O239" s="2">
        <v>313.25</v>
      </c>
      <c r="P239" s="2">
        <v>375</v>
      </c>
      <c r="Q239" s="2">
        <v>324.75</v>
      </c>
      <c r="R239" s="2">
        <v>324.5</v>
      </c>
      <c r="S239" s="2">
        <v>313.75</v>
      </c>
      <c r="T239" s="2">
        <v>300.75</v>
      </c>
      <c r="U239" s="2">
        <v>190</v>
      </c>
      <c r="V239" s="2">
        <v>334.5</v>
      </c>
      <c r="W239" s="2">
        <v>302.25</v>
      </c>
      <c r="X239" s="2">
        <v>330</v>
      </c>
      <c r="Y239" s="24">
        <f t="shared" si="120"/>
        <v>2.7207274772210532E-2</v>
      </c>
      <c r="Z239" s="24">
        <f t="shared" si="95"/>
        <v>2.6225279190089778E-2</v>
      </c>
      <c r="AA239" s="24">
        <f t="shared" si="96"/>
        <v>2.6885529746032494E-2</v>
      </c>
      <c r="AB239" s="24">
        <f t="shared" si="97"/>
        <v>1.5898586067798204E-2</v>
      </c>
      <c r="AC239" s="24">
        <f t="shared" si="98"/>
        <v>2.8547879798682747E-2</v>
      </c>
      <c r="AD239" s="24">
        <f t="shared" si="99"/>
        <v>3.1720721199858339E-2</v>
      </c>
      <c r="AE239" s="24">
        <f t="shared" si="100"/>
        <v>2.7041274702964684E-2</v>
      </c>
      <c r="AF239" s="24">
        <f t="shared" si="101"/>
        <v>2.7713838567515851E-2</v>
      </c>
      <c r="AG239" s="24">
        <f t="shared" si="102"/>
        <v>2.6145280104322207E-2</v>
      </c>
      <c r="AH239" s="24">
        <f t="shared" si="103"/>
        <v>3.1720721199858339E-2</v>
      </c>
      <c r="AI239" s="24">
        <f t="shared" si="104"/>
        <v>-2.0374219195137423E-2</v>
      </c>
      <c r="AJ239" s="24">
        <f t="shared" si="105"/>
        <v>2.7651531330509949E-2</v>
      </c>
      <c r="AK239" s="24">
        <f t="shared" si="106"/>
        <v>2.1783838399911548E-2</v>
      </c>
      <c r="AL239" s="24">
        <f t="shared" si="107"/>
        <v>2.7713838567515851E-2</v>
      </c>
      <c r="AM239" s="24">
        <f t="shared" si="108"/>
        <v>2.5732413966478032E-2</v>
      </c>
      <c r="AN239" s="24">
        <f t="shared" si="109"/>
        <v>2.4962294559913775E-2</v>
      </c>
      <c r="AO239" s="24">
        <f t="shared" si="110"/>
        <v>2.5011388493612782E-2</v>
      </c>
      <c r="AP239" s="24">
        <f t="shared" si="111"/>
        <v>2.4401715586637084E-2</v>
      </c>
      <c r="AQ239" s="24">
        <f t="shared" si="112"/>
        <v>7.9260652724207226E-3</v>
      </c>
      <c r="AR239" s="24">
        <f t="shared" si="113"/>
        <v>2.8811697238545597E-2</v>
      </c>
      <c r="AS239" s="24">
        <f t="shared" si="114"/>
        <v>-3.3030583292574024E-3</v>
      </c>
      <c r="AT239" s="24">
        <f t="shared" si="115"/>
        <v>2.8430650964780216E-2</v>
      </c>
      <c r="AU239" s="65"/>
      <c r="AX239" s="69">
        <f>SUMPRODUCT($Y239:$AT239,Y$24:AT$24)</f>
        <v>2.338911973723801E-2</v>
      </c>
    </row>
    <row r="240" spans="1:50" x14ac:dyDescent="0.2">
      <c r="A240" s="2">
        <v>1996</v>
      </c>
      <c r="B240" s="2">
        <v>3</v>
      </c>
      <c r="C240" s="3">
        <v>330.5</v>
      </c>
      <c r="D240" s="2">
        <v>295.5</v>
      </c>
      <c r="E240" s="2">
        <v>318.5</v>
      </c>
      <c r="F240" s="2">
        <v>328.25</v>
      </c>
      <c r="G240" s="2">
        <v>299.25</v>
      </c>
      <c r="H240" s="2">
        <v>296.25</v>
      </c>
      <c r="I240" s="2">
        <v>288.5</v>
      </c>
      <c r="J240" s="2">
        <v>381</v>
      </c>
      <c r="K240" s="2">
        <v>359.25</v>
      </c>
      <c r="L240" s="2">
        <v>296.25</v>
      </c>
      <c r="M240" s="2">
        <v>294.5</v>
      </c>
      <c r="N240" s="2">
        <v>333.25</v>
      </c>
      <c r="O240" s="2">
        <v>320.5</v>
      </c>
      <c r="P240" s="2">
        <v>381</v>
      </c>
      <c r="Q240" s="2">
        <v>334.25</v>
      </c>
      <c r="R240" s="2">
        <v>333.25</v>
      </c>
      <c r="S240" s="2">
        <v>320</v>
      </c>
      <c r="T240" s="2">
        <v>308.75</v>
      </c>
      <c r="U240" s="2">
        <v>191.75</v>
      </c>
      <c r="V240" s="2">
        <v>336</v>
      </c>
      <c r="W240" s="2">
        <v>303.25</v>
      </c>
      <c r="X240" s="2">
        <v>332.5</v>
      </c>
      <c r="Y240" s="24">
        <f t="shared" si="120"/>
        <v>1.3709277925033363E-2</v>
      </c>
      <c r="Z240" s="24">
        <f t="shared" si="95"/>
        <v>1.9650354626291704E-2</v>
      </c>
      <c r="AA240" s="24">
        <f t="shared" si="96"/>
        <v>2.3829562832983993E-2</v>
      </c>
      <c r="AB240" s="24">
        <f t="shared" si="97"/>
        <v>3.4873739305624957E-2</v>
      </c>
      <c r="AC240" s="24">
        <f t="shared" si="98"/>
        <v>5.1425211807437185E-2</v>
      </c>
      <c r="AD240" s="24">
        <f t="shared" si="99"/>
        <v>2.7375533300172516E-2</v>
      </c>
      <c r="AE240" s="24">
        <f t="shared" si="100"/>
        <v>5.9812559946835347E-2</v>
      </c>
      <c r="AF240" s="24">
        <f t="shared" si="101"/>
        <v>1.5873349156290163E-2</v>
      </c>
      <c r="AG240" s="24">
        <f t="shared" si="102"/>
        <v>2.9663191823558855E-2</v>
      </c>
      <c r="AH240" s="24">
        <f t="shared" si="103"/>
        <v>2.7375533300172516E-2</v>
      </c>
      <c r="AI240" s="24">
        <f t="shared" si="104"/>
        <v>1.0238997301094286E-2</v>
      </c>
      <c r="AJ240" s="24">
        <f t="shared" si="105"/>
        <v>9.8003045982920558E-3</v>
      </c>
      <c r="AK240" s="24">
        <f t="shared" si="106"/>
        <v>2.2880682584547032E-2</v>
      </c>
      <c r="AL240" s="24">
        <f t="shared" si="107"/>
        <v>1.5873349156290163E-2</v>
      </c>
      <c r="AM240" s="24">
        <f t="shared" si="108"/>
        <v>2.8833560431343597E-2</v>
      </c>
      <c r="AN240" s="24">
        <f t="shared" si="109"/>
        <v>2.6607422914673336E-2</v>
      </c>
      <c r="AO240" s="24">
        <f t="shared" si="110"/>
        <v>1.9724505347778573E-2</v>
      </c>
      <c r="AP240" s="24">
        <f t="shared" si="111"/>
        <v>2.6252533087398739E-2</v>
      </c>
      <c r="AQ240" s="24">
        <f t="shared" si="112"/>
        <v>9.1683680868795067E-3</v>
      </c>
      <c r="AR240" s="24">
        <f t="shared" si="113"/>
        <v>4.4742803949211069E-3</v>
      </c>
      <c r="AS240" s="24">
        <f t="shared" si="114"/>
        <v>3.3030583292574887E-3</v>
      </c>
      <c r="AT240" s="24">
        <f t="shared" si="115"/>
        <v>7.5472056353829038E-3</v>
      </c>
      <c r="AU240" s="65"/>
      <c r="AX240" s="69">
        <f>SUMPRODUCT($Y240:$AT240,Y$25:AT$25)</f>
        <v>2.3662203378326623E-2</v>
      </c>
    </row>
    <row r="241" spans="1:50" x14ac:dyDescent="0.2">
      <c r="A241" s="2">
        <v>1997</v>
      </c>
      <c r="B241" s="2">
        <v>3</v>
      </c>
      <c r="C241" s="3">
        <v>339.25</v>
      </c>
      <c r="D241" s="2">
        <v>303.75</v>
      </c>
      <c r="E241" s="2">
        <v>325</v>
      </c>
      <c r="F241" s="2">
        <v>334.5</v>
      </c>
      <c r="G241" s="2">
        <v>306</v>
      </c>
      <c r="H241" s="2">
        <v>305.5</v>
      </c>
      <c r="I241" s="2">
        <v>295</v>
      </c>
      <c r="J241" s="2">
        <v>388.5</v>
      </c>
      <c r="K241" s="2">
        <v>371.5</v>
      </c>
      <c r="L241" s="2">
        <v>305.5</v>
      </c>
      <c r="M241" s="2">
        <v>305</v>
      </c>
      <c r="N241" s="2">
        <v>343</v>
      </c>
      <c r="O241" s="2">
        <v>327.25</v>
      </c>
      <c r="P241" s="2">
        <v>388.5</v>
      </c>
      <c r="Q241" s="2">
        <v>344.5</v>
      </c>
      <c r="R241" s="2">
        <v>343.5</v>
      </c>
      <c r="S241" s="2">
        <v>328</v>
      </c>
      <c r="T241" s="2">
        <v>316.5</v>
      </c>
      <c r="U241" s="2">
        <v>195.5</v>
      </c>
      <c r="V241" s="2">
        <v>347.25</v>
      </c>
      <c r="W241" s="2">
        <v>302.75</v>
      </c>
      <c r="X241" s="2">
        <v>344.25</v>
      </c>
      <c r="Y241" s="24">
        <f t="shared" si="120"/>
        <v>2.6130639423237581E-2</v>
      </c>
      <c r="Z241" s="24">
        <f t="shared" si="95"/>
        <v>2.7536157808605351E-2</v>
      </c>
      <c r="AA241" s="24">
        <f t="shared" si="96"/>
        <v>2.0202707317519469E-2</v>
      </c>
      <c r="AB241" s="24">
        <f t="shared" si="97"/>
        <v>1.8861366385377623E-2</v>
      </c>
      <c r="AC241" s="24">
        <f t="shared" si="98"/>
        <v>2.2305757514298186E-2</v>
      </c>
      <c r="AD241" s="24">
        <f t="shared" si="99"/>
        <v>3.0746086162309089E-2</v>
      </c>
      <c r="AE241" s="24">
        <f t="shared" si="100"/>
        <v>2.2280270391665604E-2</v>
      </c>
      <c r="AF241" s="24">
        <f t="shared" si="101"/>
        <v>1.9493794681001132E-2</v>
      </c>
      <c r="AG241" s="24">
        <f t="shared" si="102"/>
        <v>3.3530339198679572E-2</v>
      </c>
      <c r="AH241" s="24">
        <f t="shared" si="103"/>
        <v>3.0746086162309089E-2</v>
      </c>
      <c r="AI241" s="24">
        <f t="shared" si="104"/>
        <v>3.5032773515770228E-2</v>
      </c>
      <c r="AJ241" s="24">
        <f t="shared" si="105"/>
        <v>2.8837488107121858E-2</v>
      </c>
      <c r="AK241" s="24">
        <f t="shared" si="106"/>
        <v>2.0842128429284557E-2</v>
      </c>
      <c r="AL241" s="24">
        <f t="shared" si="107"/>
        <v>1.9493794681001132E-2</v>
      </c>
      <c r="AM241" s="24">
        <f t="shared" si="108"/>
        <v>3.0204874471660755E-2</v>
      </c>
      <c r="AN241" s="24">
        <f t="shared" si="109"/>
        <v>3.0294152603585964E-2</v>
      </c>
      <c r="AO241" s="24">
        <f t="shared" si="110"/>
        <v>2.4692612590371414E-2</v>
      </c>
      <c r="AP241" s="24">
        <f t="shared" si="111"/>
        <v>2.479135364204392E-2</v>
      </c>
      <c r="AQ241" s="24">
        <f t="shared" si="112"/>
        <v>1.9367939178054794E-2</v>
      </c>
      <c r="AR241" s="24">
        <f t="shared" si="113"/>
        <v>3.293382167124885E-2</v>
      </c>
      <c r="AS241" s="24">
        <f t="shared" si="114"/>
        <v>-1.6501653909579068E-3</v>
      </c>
      <c r="AT241" s="24">
        <f t="shared" si="115"/>
        <v>3.4728277512855413E-2</v>
      </c>
      <c r="AU241" s="65"/>
      <c r="AX241" s="69">
        <f>SUMPRODUCT($Y241:$AT241,Y$26:AT$26)</f>
        <v>2.3777048721526434E-2</v>
      </c>
    </row>
    <row r="242" spans="1:50" x14ac:dyDescent="0.2">
      <c r="A242" s="2">
        <v>1998</v>
      </c>
      <c r="B242" s="2">
        <v>3</v>
      </c>
      <c r="C242" s="3">
        <v>347.5</v>
      </c>
      <c r="D242" s="2">
        <v>309.5</v>
      </c>
      <c r="E242" s="2">
        <v>331.25</v>
      </c>
      <c r="F242" s="2">
        <v>344</v>
      </c>
      <c r="G242" s="2">
        <v>312.5</v>
      </c>
      <c r="H242" s="2">
        <v>312.75</v>
      </c>
      <c r="I242" s="2">
        <v>301.5</v>
      </c>
      <c r="J242" s="2">
        <v>396</v>
      </c>
      <c r="K242" s="2">
        <v>380.25</v>
      </c>
      <c r="L242" s="2">
        <v>312.75</v>
      </c>
      <c r="M242" s="2">
        <v>309</v>
      </c>
      <c r="N242" s="2">
        <v>351.25</v>
      </c>
      <c r="O242" s="2">
        <v>335</v>
      </c>
      <c r="P242" s="2">
        <v>396</v>
      </c>
      <c r="Q242" s="2">
        <v>352</v>
      </c>
      <c r="R242" s="2">
        <v>350.5</v>
      </c>
      <c r="S242" s="2">
        <v>338</v>
      </c>
      <c r="T242" s="2">
        <v>327</v>
      </c>
      <c r="U242" s="2">
        <v>196</v>
      </c>
      <c r="V242" s="2">
        <v>354.5</v>
      </c>
      <c r="W242" s="2">
        <v>306.75</v>
      </c>
      <c r="X242" s="2">
        <v>351.5</v>
      </c>
      <c r="Y242" s="24">
        <f t="shared" si="120"/>
        <v>2.4027366289868367E-2</v>
      </c>
      <c r="Z242" s="24">
        <f t="shared" si="95"/>
        <v>1.8753097469892472E-2</v>
      </c>
      <c r="AA242" s="24">
        <f t="shared" si="96"/>
        <v>1.9048194970694411E-2</v>
      </c>
      <c r="AB242" s="24">
        <f t="shared" si="97"/>
        <v>2.8004777805115146E-2</v>
      </c>
      <c r="AC242" s="24">
        <f t="shared" si="98"/>
        <v>2.1019367224075342E-2</v>
      </c>
      <c r="AD242" s="24">
        <f t="shared" si="99"/>
        <v>2.3454370735370544E-2</v>
      </c>
      <c r="AE242" s="24">
        <f t="shared" si="100"/>
        <v>2.1794659827420293E-2</v>
      </c>
      <c r="AF242" s="24">
        <f t="shared" si="101"/>
        <v>1.9121041446778377E-2</v>
      </c>
      <c r="AG242" s="24">
        <f t="shared" si="102"/>
        <v>2.3280066981588386E-2</v>
      </c>
      <c r="AH242" s="24">
        <f t="shared" si="103"/>
        <v>2.3454370735370544E-2</v>
      </c>
      <c r="AI242" s="24">
        <f t="shared" si="104"/>
        <v>1.3029500290333897E-2</v>
      </c>
      <c r="AJ242" s="24">
        <f t="shared" si="105"/>
        <v>2.3767773482015531E-2</v>
      </c>
      <c r="AK242" s="24">
        <f t="shared" si="106"/>
        <v>2.340612703505706E-2</v>
      </c>
      <c r="AL242" s="24">
        <f t="shared" si="107"/>
        <v>1.9121041446778377E-2</v>
      </c>
      <c r="AM242" s="24">
        <f t="shared" si="108"/>
        <v>2.1537085144383759E-2</v>
      </c>
      <c r="AN242" s="24">
        <f t="shared" si="109"/>
        <v>2.0173594812240653E-2</v>
      </c>
      <c r="AO242" s="24">
        <f t="shared" si="110"/>
        <v>3.0032287098875076E-2</v>
      </c>
      <c r="AP242" s="24">
        <f t="shared" si="111"/>
        <v>3.2636929313022527E-2</v>
      </c>
      <c r="AQ242" s="24">
        <f t="shared" si="112"/>
        <v>2.5542798050967007E-3</v>
      </c>
      <c r="AR242" s="24">
        <f t="shared" si="113"/>
        <v>2.0663364337728984E-2</v>
      </c>
      <c r="AS242" s="24">
        <f t="shared" si="114"/>
        <v>1.3125701157819115E-2</v>
      </c>
      <c r="AT242" s="24">
        <f t="shared" si="115"/>
        <v>2.0841573641955317E-2</v>
      </c>
      <c r="AU242" s="65"/>
      <c r="AX242" s="69">
        <f>SUMPRODUCT($Y242:$AT242,Y$27:AT$27)</f>
        <v>2.4320440617494526E-2</v>
      </c>
    </row>
    <row r="243" spans="1:50" x14ac:dyDescent="0.2">
      <c r="A243" s="2">
        <v>1999</v>
      </c>
      <c r="B243" s="2">
        <v>3</v>
      </c>
      <c r="C243" s="3">
        <v>356.75</v>
      </c>
      <c r="D243" s="2">
        <v>315</v>
      </c>
      <c r="E243" s="2">
        <v>338.75</v>
      </c>
      <c r="F243" s="2">
        <v>350.5</v>
      </c>
      <c r="G243" s="2">
        <v>315.25</v>
      </c>
      <c r="H243" s="2">
        <v>319.5</v>
      </c>
      <c r="I243" s="2">
        <v>304.25</v>
      </c>
      <c r="J243" s="2">
        <v>399.25</v>
      </c>
      <c r="K243" s="2">
        <v>386</v>
      </c>
      <c r="L243" s="2">
        <v>319.5</v>
      </c>
      <c r="M243" s="2">
        <v>314</v>
      </c>
      <c r="N243" s="2">
        <v>361.25</v>
      </c>
      <c r="O243" s="2">
        <v>341.25</v>
      </c>
      <c r="P243" s="2">
        <v>399.25</v>
      </c>
      <c r="Q243" s="2">
        <v>357.75</v>
      </c>
      <c r="R243" s="2">
        <v>356.25</v>
      </c>
      <c r="S243" s="2">
        <v>347.5</v>
      </c>
      <c r="T243" s="2">
        <v>336</v>
      </c>
      <c r="U243" s="2">
        <v>190.75</v>
      </c>
      <c r="V243" s="2">
        <v>364</v>
      </c>
      <c r="W243" s="2">
        <v>305.5</v>
      </c>
      <c r="X243" s="2">
        <v>361.25</v>
      </c>
      <c r="Y243" s="24">
        <f t="shared" si="120"/>
        <v>2.6270591352098943E-2</v>
      </c>
      <c r="Z243" s="24">
        <f t="shared" si="95"/>
        <v>1.7614546700982305E-2</v>
      </c>
      <c r="AA243" s="24">
        <f t="shared" si="96"/>
        <v>2.2388994893478686E-2</v>
      </c>
      <c r="AB243" s="24">
        <f t="shared" si="97"/>
        <v>1.8719049101246353E-2</v>
      </c>
      <c r="AC243" s="24">
        <f t="shared" si="98"/>
        <v>8.7615056685726705E-3</v>
      </c>
      <c r="AD243" s="24">
        <f t="shared" si="99"/>
        <v>2.1353124470569061E-2</v>
      </c>
      <c r="AE243" s="24">
        <f t="shared" si="100"/>
        <v>9.0797157003964339E-3</v>
      </c>
      <c r="AF243" s="24">
        <f t="shared" si="101"/>
        <v>8.1735758406412812E-3</v>
      </c>
      <c r="AG243" s="24">
        <f t="shared" si="102"/>
        <v>1.5008438325428556E-2</v>
      </c>
      <c r="AH243" s="24">
        <f t="shared" si="103"/>
        <v>2.1353124470569061E-2</v>
      </c>
      <c r="AI243" s="24">
        <f t="shared" si="104"/>
        <v>1.6051709010507825E-2</v>
      </c>
      <c r="AJ243" s="24">
        <f t="shared" si="105"/>
        <v>2.8072018778686307E-2</v>
      </c>
      <c r="AK243" s="24">
        <f t="shared" si="106"/>
        <v>1.8484814674103161E-2</v>
      </c>
      <c r="AL243" s="24">
        <f t="shared" si="107"/>
        <v>8.1735758406412812E-3</v>
      </c>
      <c r="AM243" s="24">
        <f t="shared" si="108"/>
        <v>1.6203242838463219E-2</v>
      </c>
      <c r="AN243" s="24">
        <f t="shared" si="109"/>
        <v>1.6272025108215443E-2</v>
      </c>
      <c r="AO243" s="24">
        <f t="shared" si="110"/>
        <v>2.7718769521828127E-2</v>
      </c>
      <c r="AP243" s="24">
        <f t="shared" si="111"/>
        <v>2.7150989065950898E-2</v>
      </c>
      <c r="AQ243" s="24">
        <f t="shared" si="112"/>
        <v>-2.715098906595086E-2</v>
      </c>
      <c r="AR243" s="24">
        <f t="shared" si="113"/>
        <v>2.6445521664558429E-2</v>
      </c>
      <c r="AS243" s="24">
        <f t="shared" si="114"/>
        <v>-4.0833049793707679E-3</v>
      </c>
      <c r="AT243" s="24">
        <f t="shared" si="115"/>
        <v>2.7360528175922352E-2</v>
      </c>
      <c r="AU243" s="65"/>
      <c r="AX243" s="69">
        <f>SUMPRODUCT($Y243:$AT243,Y$28:AT$28)</f>
        <v>1.8427278404021547E-2</v>
      </c>
    </row>
    <row r="244" spans="1:50" x14ac:dyDescent="0.2">
      <c r="A244" s="2">
        <v>2000</v>
      </c>
      <c r="B244" s="2">
        <v>3</v>
      </c>
      <c r="C244" s="3">
        <v>373.5</v>
      </c>
      <c r="D244" s="2">
        <v>324.75</v>
      </c>
      <c r="E244" s="2">
        <v>355.75</v>
      </c>
      <c r="F244" s="2">
        <v>359.25</v>
      </c>
      <c r="G244" s="2">
        <v>320.5</v>
      </c>
      <c r="H244" s="2">
        <v>331</v>
      </c>
      <c r="I244" s="2">
        <v>308.5</v>
      </c>
      <c r="J244" s="2">
        <v>405.75</v>
      </c>
      <c r="K244" s="2">
        <v>400.75</v>
      </c>
      <c r="L244" s="2">
        <v>331</v>
      </c>
      <c r="M244" s="2">
        <v>320.75</v>
      </c>
      <c r="N244" s="2">
        <v>379</v>
      </c>
      <c r="O244" s="2">
        <v>348.25</v>
      </c>
      <c r="P244" s="2">
        <v>405.75</v>
      </c>
      <c r="Q244" s="2">
        <v>370.5</v>
      </c>
      <c r="R244" s="2">
        <v>369</v>
      </c>
      <c r="S244" s="2">
        <v>361</v>
      </c>
      <c r="T244" s="2">
        <v>346.5</v>
      </c>
      <c r="U244" s="2">
        <v>201.75</v>
      </c>
      <c r="V244" s="2">
        <v>384.5</v>
      </c>
      <c r="W244" s="2">
        <v>305.25</v>
      </c>
      <c r="X244" s="2">
        <v>380.75</v>
      </c>
      <c r="Y244" s="24">
        <f t="shared" si="120"/>
        <v>4.5882748215926111E-2</v>
      </c>
      <c r="Z244" s="24">
        <f t="shared" si="95"/>
        <v>3.0483016725075751E-2</v>
      </c>
      <c r="AA244" s="24">
        <f t="shared" si="96"/>
        <v>4.8965864776051082E-2</v>
      </c>
      <c r="AB244" s="24">
        <f t="shared" si="97"/>
        <v>2.4657818484489419E-2</v>
      </c>
      <c r="AC244" s="24">
        <f t="shared" si="98"/>
        <v>1.6516301515695733E-2</v>
      </c>
      <c r="AD244" s="24">
        <f t="shared" si="99"/>
        <v>3.536110155947348E-2</v>
      </c>
      <c r="AE244" s="24">
        <f t="shared" si="100"/>
        <v>1.3872111477806044E-2</v>
      </c>
      <c r="AF244" s="24">
        <f t="shared" si="101"/>
        <v>1.6149419299578811E-2</v>
      </c>
      <c r="AG244" s="24">
        <f t="shared" si="102"/>
        <v>3.7500422024831392E-2</v>
      </c>
      <c r="AH244" s="24">
        <f t="shared" si="103"/>
        <v>3.536110155947348E-2</v>
      </c>
      <c r="AI244" s="24">
        <f t="shared" si="104"/>
        <v>2.126901758749241E-2</v>
      </c>
      <c r="AJ244" s="24">
        <f t="shared" si="105"/>
        <v>4.7965965655784516E-2</v>
      </c>
      <c r="AK244" s="24">
        <f t="shared" si="106"/>
        <v>2.0305266160745523E-2</v>
      </c>
      <c r="AL244" s="24">
        <f t="shared" si="107"/>
        <v>1.6149419299578811E-2</v>
      </c>
      <c r="AM244" s="24">
        <f t="shared" si="108"/>
        <v>3.5019026299581354E-2</v>
      </c>
      <c r="AN244" s="24">
        <f t="shared" si="109"/>
        <v>3.5163912457666972E-2</v>
      </c>
      <c r="AO244" s="24">
        <f t="shared" si="110"/>
        <v>3.811329332803412E-2</v>
      </c>
      <c r="AP244" s="24">
        <f t="shared" si="111"/>
        <v>3.0771658666753687E-2</v>
      </c>
      <c r="AQ244" s="24">
        <f t="shared" si="112"/>
        <v>5.6065636985491732E-2</v>
      </c>
      <c r="AR244" s="24">
        <f t="shared" si="113"/>
        <v>5.4789921308958024E-2</v>
      </c>
      <c r="AS244" s="24">
        <f t="shared" si="114"/>
        <v>-8.186656208359921E-4</v>
      </c>
      <c r="AT244" s="24">
        <f t="shared" si="115"/>
        <v>5.2572752348629216E-2</v>
      </c>
      <c r="AU244" s="65"/>
      <c r="AX244" s="69">
        <f>SUMPRODUCT($Y244:$AT244,Y$29:AT$29)</f>
        <v>3.035939355298015E-2</v>
      </c>
    </row>
    <row r="245" spans="1:50" x14ac:dyDescent="0.2">
      <c r="A245" s="2">
        <v>2001</v>
      </c>
      <c r="B245" s="2">
        <v>3</v>
      </c>
      <c r="C245" s="3">
        <v>382</v>
      </c>
      <c r="D245" s="2">
        <v>336.25</v>
      </c>
      <c r="E245" s="2">
        <v>374.25</v>
      </c>
      <c r="F245" s="2">
        <v>370.5</v>
      </c>
      <c r="G245" s="2">
        <v>325.75</v>
      </c>
      <c r="H245" s="2">
        <v>342.75</v>
      </c>
      <c r="I245" s="2">
        <v>312.75</v>
      </c>
      <c r="J245" s="2">
        <v>413</v>
      </c>
      <c r="K245" s="2">
        <v>405</v>
      </c>
      <c r="L245" s="2">
        <v>342.75</v>
      </c>
      <c r="M245" s="2">
        <v>329.75</v>
      </c>
      <c r="N245" s="2">
        <v>386.5</v>
      </c>
      <c r="O245" s="2">
        <v>356.75</v>
      </c>
      <c r="P245" s="2">
        <v>413</v>
      </c>
      <c r="Q245" s="2">
        <v>376.5</v>
      </c>
      <c r="R245" s="2">
        <v>374.75</v>
      </c>
      <c r="S245" s="2">
        <v>370.75</v>
      </c>
      <c r="T245" s="2">
        <v>359.25</v>
      </c>
      <c r="U245" s="2">
        <v>209.25</v>
      </c>
      <c r="V245" s="2">
        <v>391.25</v>
      </c>
      <c r="W245" s="2">
        <v>311.75</v>
      </c>
      <c r="X245" s="2">
        <v>388.75</v>
      </c>
      <c r="Y245" s="24">
        <f t="shared" si="120"/>
        <v>2.2502604033703244E-2</v>
      </c>
      <c r="Z245" s="24">
        <f t="shared" si="95"/>
        <v>3.4799275365339964E-2</v>
      </c>
      <c r="AA245" s="24">
        <f t="shared" si="96"/>
        <v>5.0695786329776067E-2</v>
      </c>
      <c r="AB245" s="24">
        <f t="shared" si="97"/>
        <v>3.0834919777007242E-2</v>
      </c>
      <c r="AC245" s="24">
        <f t="shared" si="98"/>
        <v>1.6247939644229846E-2</v>
      </c>
      <c r="AD245" s="24">
        <f t="shared" si="99"/>
        <v>3.4882943065360772E-2</v>
      </c>
      <c r="AE245" s="24">
        <f t="shared" si="100"/>
        <v>1.3682306001578061E-2</v>
      </c>
      <c r="AF245" s="24">
        <f t="shared" si="101"/>
        <v>1.771038656633224E-2</v>
      </c>
      <c r="AG245" s="24">
        <f t="shared" si="102"/>
        <v>1.0549275616876814E-2</v>
      </c>
      <c r="AH245" s="24">
        <f t="shared" si="103"/>
        <v>3.4882943065360772E-2</v>
      </c>
      <c r="AI245" s="24">
        <f t="shared" si="104"/>
        <v>2.7672788101678093E-2</v>
      </c>
      <c r="AJ245" s="24">
        <f t="shared" si="105"/>
        <v>1.9595662945050198E-2</v>
      </c>
      <c r="AK245" s="24">
        <f t="shared" si="106"/>
        <v>2.4114643697030789E-2</v>
      </c>
      <c r="AL245" s="24">
        <f t="shared" si="107"/>
        <v>1.771038656633224E-2</v>
      </c>
      <c r="AM245" s="24">
        <f t="shared" si="108"/>
        <v>1.6064602503806622E-2</v>
      </c>
      <c r="AN245" s="24">
        <f t="shared" si="109"/>
        <v>1.546249294217979E-2</v>
      </c>
      <c r="AO245" s="24">
        <f t="shared" si="110"/>
        <v>2.6650022685160576E-2</v>
      </c>
      <c r="AP245" s="24">
        <f t="shared" si="111"/>
        <v>3.6135706329176412E-2</v>
      </c>
      <c r="AQ245" s="24">
        <f t="shared" si="112"/>
        <v>3.6500402219526426E-2</v>
      </c>
      <c r="AR245" s="24">
        <f t="shared" si="113"/>
        <v>1.7402952908664397E-2</v>
      </c>
      <c r="AS245" s="24">
        <f t="shared" si="114"/>
        <v>2.1070471569331835E-2</v>
      </c>
      <c r="AT245" s="24">
        <f t="shared" si="115"/>
        <v>2.0793471718172682E-2</v>
      </c>
      <c r="AU245" s="65"/>
      <c r="AX245" s="69">
        <f>SUMPRODUCT($Y245:$AT245,Y$30:AT$30)</f>
        <v>2.6343562598249971E-2</v>
      </c>
    </row>
    <row r="246" spans="1:50" x14ac:dyDescent="0.2">
      <c r="A246" s="2">
        <v>2002</v>
      </c>
      <c r="B246" s="2">
        <v>3</v>
      </c>
      <c r="C246" s="3">
        <v>391.25</v>
      </c>
      <c r="D246" s="2">
        <v>348.75</v>
      </c>
      <c r="E246" s="2">
        <v>389.25</v>
      </c>
      <c r="F246" s="2">
        <v>382.25</v>
      </c>
      <c r="G246" s="2">
        <v>333</v>
      </c>
      <c r="H246" s="2">
        <v>356.5</v>
      </c>
      <c r="I246" s="2">
        <v>319.75</v>
      </c>
      <c r="J246" s="2">
        <v>421.5</v>
      </c>
      <c r="K246" s="2">
        <v>409.5</v>
      </c>
      <c r="L246" s="2">
        <v>356.5</v>
      </c>
      <c r="M246" s="2">
        <v>348.5</v>
      </c>
      <c r="N246" s="2">
        <v>394.5</v>
      </c>
      <c r="O246" s="2">
        <v>364.75</v>
      </c>
      <c r="P246" s="2">
        <v>421.5</v>
      </c>
      <c r="Q246" s="2">
        <v>383.75</v>
      </c>
      <c r="R246" s="2">
        <v>381.25</v>
      </c>
      <c r="S246" s="2">
        <v>382.5</v>
      </c>
      <c r="T246" s="2">
        <v>372</v>
      </c>
      <c r="U246" s="2">
        <v>201.5</v>
      </c>
      <c r="V246" s="2">
        <v>397.25</v>
      </c>
      <c r="W246" s="2">
        <v>318.5</v>
      </c>
      <c r="X246" s="2">
        <v>394.5</v>
      </c>
      <c r="Y246" s="24">
        <f t="shared" si="120"/>
        <v>2.392613324778781E-2</v>
      </c>
      <c r="Z246" s="24">
        <f t="shared" si="95"/>
        <v>3.6500402219526426E-2</v>
      </c>
      <c r="AA246" s="24">
        <f t="shared" si="96"/>
        <v>3.9297787414370011E-2</v>
      </c>
      <c r="AB246" s="24">
        <f t="shared" si="97"/>
        <v>3.1221400073030019E-2</v>
      </c>
      <c r="AC246" s="24">
        <f t="shared" si="98"/>
        <v>2.201227397548941E-2</v>
      </c>
      <c r="AD246" s="24">
        <f t="shared" si="99"/>
        <v>3.933292141192677E-2</v>
      </c>
      <c r="AE246" s="24">
        <f t="shared" si="100"/>
        <v>2.2135291111931486E-2</v>
      </c>
      <c r="AF246" s="24">
        <f t="shared" si="101"/>
        <v>2.0372184480877492E-2</v>
      </c>
      <c r="AG246" s="24">
        <f t="shared" si="102"/>
        <v>1.1049836186584935E-2</v>
      </c>
      <c r="AH246" s="24">
        <f t="shared" si="103"/>
        <v>3.933292141192677E-2</v>
      </c>
      <c r="AI246" s="24">
        <f t="shared" si="104"/>
        <v>5.5303438603154592E-2</v>
      </c>
      <c r="AJ246" s="24">
        <f t="shared" si="105"/>
        <v>2.0487272258452333E-2</v>
      </c>
      <c r="AK246" s="24">
        <f t="shared" si="106"/>
        <v>2.2176931045949273E-2</v>
      </c>
      <c r="AL246" s="24">
        <f t="shared" si="107"/>
        <v>2.0372184480877492E-2</v>
      </c>
      <c r="AM246" s="24">
        <f t="shared" si="108"/>
        <v>1.9073251661458623E-2</v>
      </c>
      <c r="AN246" s="24">
        <f t="shared" si="109"/>
        <v>1.7196190938914335E-2</v>
      </c>
      <c r="AO246" s="24">
        <f t="shared" si="110"/>
        <v>3.120067224854901E-2</v>
      </c>
      <c r="AP246" s="24">
        <f t="shared" si="111"/>
        <v>3.4875329314012188E-2</v>
      </c>
      <c r="AQ246" s="24">
        <f t="shared" si="112"/>
        <v>-3.7740327982847086E-2</v>
      </c>
      <c r="AR246" s="24">
        <f t="shared" si="113"/>
        <v>1.5219063562462323E-2</v>
      </c>
      <c r="AS246" s="24">
        <f t="shared" si="114"/>
        <v>2.1420890452072273E-2</v>
      </c>
      <c r="AT246" s="24">
        <f t="shared" si="115"/>
        <v>1.4682676792484984E-2</v>
      </c>
      <c r="AU246" s="65"/>
      <c r="AX246" s="69">
        <f>SUMPRODUCT($Y246:$AT246,Y$31:AT$31)</f>
        <v>2.1844268718343642E-2</v>
      </c>
    </row>
    <row r="247" spans="1:50" x14ac:dyDescent="0.2">
      <c r="A247" s="2">
        <v>2003</v>
      </c>
      <c r="B247" s="2">
        <v>3</v>
      </c>
      <c r="C247" s="3">
        <v>406</v>
      </c>
      <c r="D247" s="2">
        <v>355.75</v>
      </c>
      <c r="E247" s="2">
        <v>391.5</v>
      </c>
      <c r="F247" s="2">
        <v>390.25</v>
      </c>
      <c r="G247" s="2">
        <v>339.75</v>
      </c>
      <c r="H247" s="2">
        <v>370</v>
      </c>
      <c r="I247" s="2">
        <v>325.5</v>
      </c>
      <c r="J247" s="2">
        <v>427</v>
      </c>
      <c r="K247" s="2">
        <v>403</v>
      </c>
      <c r="L247" s="2">
        <v>370</v>
      </c>
      <c r="M247" s="2">
        <v>356.75</v>
      </c>
      <c r="N247" s="2">
        <v>412</v>
      </c>
      <c r="O247" s="2">
        <v>372.25</v>
      </c>
      <c r="P247" s="2">
        <v>427</v>
      </c>
      <c r="Q247" s="2">
        <v>386.5</v>
      </c>
      <c r="R247" s="2">
        <v>385</v>
      </c>
      <c r="S247" s="2">
        <v>396</v>
      </c>
      <c r="T247" s="2">
        <v>382.25</v>
      </c>
      <c r="U247" s="2">
        <v>192.75</v>
      </c>
      <c r="V247" s="2">
        <v>416.5</v>
      </c>
      <c r="W247" s="2">
        <v>317.75</v>
      </c>
      <c r="X247" s="2">
        <v>413.75</v>
      </c>
      <c r="Y247" s="24">
        <f t="shared" si="120"/>
        <v>3.7006417747369562E-2</v>
      </c>
      <c r="Z247" s="24">
        <f t="shared" si="95"/>
        <v>1.9872903834386463E-2</v>
      </c>
      <c r="AA247" s="24">
        <f t="shared" si="96"/>
        <v>5.7637047167501338E-3</v>
      </c>
      <c r="AB247" s="24">
        <f t="shared" si="97"/>
        <v>2.0712714586369755E-2</v>
      </c>
      <c r="AC247" s="24">
        <f t="shared" si="98"/>
        <v>2.0067563050809173E-2</v>
      </c>
      <c r="AD247" s="24">
        <f t="shared" si="99"/>
        <v>3.7168765783919581E-2</v>
      </c>
      <c r="AE247" s="24">
        <f t="shared" si="100"/>
        <v>1.7823021189671776E-2</v>
      </c>
      <c r="AF247" s="24">
        <f t="shared" si="101"/>
        <v>1.2964235786714474E-2</v>
      </c>
      <c r="AG247" s="24">
        <f t="shared" si="102"/>
        <v>-1.6000341346441189E-2</v>
      </c>
      <c r="AH247" s="24">
        <f t="shared" si="103"/>
        <v>3.7168765783919581E-2</v>
      </c>
      <c r="AI247" s="24">
        <f t="shared" si="104"/>
        <v>2.339702615636723E-2</v>
      </c>
      <c r="AJ247" s="24">
        <f t="shared" si="105"/>
        <v>4.3404209063597356E-2</v>
      </c>
      <c r="AK247" s="24">
        <f t="shared" si="106"/>
        <v>2.0353484161223252E-2</v>
      </c>
      <c r="AL247" s="24">
        <f t="shared" si="107"/>
        <v>1.2964235786714474E-2</v>
      </c>
      <c r="AM247" s="24">
        <f t="shared" si="108"/>
        <v>7.1405691260697903E-3</v>
      </c>
      <c r="AN247" s="24">
        <f t="shared" si="109"/>
        <v>9.7880063661629439E-3</v>
      </c>
      <c r="AO247" s="24">
        <f t="shared" si="110"/>
        <v>3.4685557987890109E-2</v>
      </c>
      <c r="AP247" s="24">
        <f t="shared" si="111"/>
        <v>2.7180990536025157E-2</v>
      </c>
      <c r="AQ247" s="24">
        <f t="shared" si="112"/>
        <v>-4.4395368943298825E-2</v>
      </c>
      <c r="AR247" s="24">
        <f t="shared" si="113"/>
        <v>4.7320656190071954E-2</v>
      </c>
      <c r="AS247" s="24">
        <f t="shared" si="114"/>
        <v>-2.3575649426545659E-3</v>
      </c>
      <c r="AT247" s="24">
        <f t="shared" si="115"/>
        <v>4.7642786405343786E-2</v>
      </c>
      <c r="AU247" s="65"/>
      <c r="AX247" s="69">
        <f>SUMPRODUCT($Y247:$AT247,Y$32:AT$32)</f>
        <v>2.0734635004528788E-2</v>
      </c>
    </row>
    <row r="248" spans="1:50" x14ac:dyDescent="0.2">
      <c r="A248" s="2">
        <v>2004</v>
      </c>
      <c r="B248" s="2">
        <v>3</v>
      </c>
      <c r="C248" s="3">
        <v>469.25</v>
      </c>
      <c r="D248" s="2">
        <v>392.25</v>
      </c>
      <c r="E248" s="2">
        <v>404.5</v>
      </c>
      <c r="F248" s="2">
        <v>427.75</v>
      </c>
      <c r="G248" s="2">
        <v>395</v>
      </c>
      <c r="H248" s="2">
        <v>394.75</v>
      </c>
      <c r="I248" s="2">
        <v>387.75</v>
      </c>
      <c r="J248" s="2">
        <v>448</v>
      </c>
      <c r="K248" s="2">
        <v>460.25</v>
      </c>
      <c r="L248" s="2">
        <v>394.75</v>
      </c>
      <c r="M248" s="2">
        <v>366.25</v>
      </c>
      <c r="N248" s="2">
        <v>480.25</v>
      </c>
      <c r="O248" s="2">
        <v>386</v>
      </c>
      <c r="P248" s="2">
        <v>448</v>
      </c>
      <c r="Q248" s="2">
        <v>443.5</v>
      </c>
      <c r="R248" s="2">
        <v>444</v>
      </c>
      <c r="S248" s="2">
        <v>434.5</v>
      </c>
      <c r="T248" s="2">
        <v>398.5</v>
      </c>
      <c r="U248" s="2">
        <v>182.75</v>
      </c>
      <c r="V248" s="2">
        <v>515.25</v>
      </c>
      <c r="W248" s="2">
        <v>322.75</v>
      </c>
      <c r="X248" s="2">
        <v>505</v>
      </c>
      <c r="Y248" s="24">
        <f t="shared" si="120"/>
        <v>0.14478251586488555</v>
      </c>
      <c r="Z248" s="24">
        <f t="shared" si="95"/>
        <v>9.7671154643180297E-2</v>
      </c>
      <c r="AA248" s="24">
        <f t="shared" si="96"/>
        <v>3.2666221067688503E-2</v>
      </c>
      <c r="AB248" s="24">
        <f t="shared" si="97"/>
        <v>9.1751353376761352E-2</v>
      </c>
      <c r="AC248" s="24">
        <f t="shared" si="98"/>
        <v>0.15067571186986878</v>
      </c>
      <c r="AD248" s="24">
        <f t="shared" si="99"/>
        <v>6.4749647497481383E-2</v>
      </c>
      <c r="AE248" s="24">
        <f t="shared" si="100"/>
        <v>0.17499834040802417</v>
      </c>
      <c r="AF248" s="24">
        <f t="shared" si="101"/>
        <v>4.8009219186360662E-2</v>
      </c>
      <c r="AG248" s="24">
        <f t="shared" si="102"/>
        <v>0.13283325816650418</v>
      </c>
      <c r="AH248" s="24">
        <f t="shared" si="103"/>
        <v>6.4749647497481383E-2</v>
      </c>
      <c r="AI248" s="24">
        <f t="shared" si="104"/>
        <v>2.628090397433118E-2</v>
      </c>
      <c r="AJ248" s="24">
        <f t="shared" si="105"/>
        <v>0.15328345229913956</v>
      </c>
      <c r="AK248" s="24">
        <f t="shared" si="106"/>
        <v>3.6271697900712496E-2</v>
      </c>
      <c r="AL248" s="24">
        <f t="shared" si="107"/>
        <v>4.8009219186360662E-2</v>
      </c>
      <c r="AM248" s="24">
        <f t="shared" si="108"/>
        <v>0.1375659337221575</v>
      </c>
      <c r="AN248" s="24">
        <f t="shared" si="109"/>
        <v>0.14258122814444049</v>
      </c>
      <c r="AO248" s="24">
        <f t="shared" si="110"/>
        <v>9.2781733450966269E-2</v>
      </c>
      <c r="AP248" s="24">
        <f t="shared" si="111"/>
        <v>4.163265342109812E-2</v>
      </c>
      <c r="AQ248" s="24">
        <f t="shared" si="112"/>
        <v>-5.3274913813551025E-2</v>
      </c>
      <c r="AR248" s="24">
        <f t="shared" si="113"/>
        <v>0.21276575816367102</v>
      </c>
      <c r="AS248" s="24">
        <f t="shared" si="114"/>
        <v>1.5613119657188351E-2</v>
      </c>
      <c r="AT248" s="24">
        <f t="shared" si="115"/>
        <v>0.19929650258408721</v>
      </c>
      <c r="AU248" s="65"/>
      <c r="AX248" s="69">
        <f>SUMPRODUCT($Y248:$AT248,Y$33:AT$33)</f>
        <v>6.787625397728056E-2</v>
      </c>
    </row>
    <row r="249" spans="1:50" x14ac:dyDescent="0.2">
      <c r="A249" s="2">
        <v>2005</v>
      </c>
      <c r="B249" s="2">
        <v>3</v>
      </c>
      <c r="C249" s="3">
        <v>547.5</v>
      </c>
      <c r="D249" s="2">
        <v>423.75</v>
      </c>
      <c r="E249" s="2">
        <v>430.5</v>
      </c>
      <c r="F249" s="2">
        <v>448.5</v>
      </c>
      <c r="G249" s="2">
        <v>435.75</v>
      </c>
      <c r="H249" s="2">
        <v>412.5</v>
      </c>
      <c r="I249" s="2">
        <v>431</v>
      </c>
      <c r="J249" s="2">
        <v>491</v>
      </c>
      <c r="K249" s="2">
        <v>519.25</v>
      </c>
      <c r="L249" s="2">
        <v>412.5</v>
      </c>
      <c r="M249" s="2">
        <v>398.25</v>
      </c>
      <c r="N249" s="2">
        <v>588.25</v>
      </c>
      <c r="O249" s="2">
        <v>410.25</v>
      </c>
      <c r="P249" s="2">
        <v>491</v>
      </c>
      <c r="Q249" s="2">
        <v>501</v>
      </c>
      <c r="R249" s="2">
        <v>504.75</v>
      </c>
      <c r="S249" s="2">
        <v>481.25</v>
      </c>
      <c r="T249" s="2">
        <v>418.5</v>
      </c>
      <c r="U249" s="2">
        <v>185.25</v>
      </c>
      <c r="V249" s="2">
        <v>639.75</v>
      </c>
      <c r="W249" s="2">
        <v>339.5</v>
      </c>
      <c r="X249" s="2">
        <v>620</v>
      </c>
      <c r="Y249" s="24">
        <f t="shared" si="120"/>
        <v>0.15422678622403765</v>
      </c>
      <c r="Z249" s="24">
        <f t="shared" si="95"/>
        <v>7.7244267081517992E-2</v>
      </c>
      <c r="AA249" s="24">
        <f t="shared" si="96"/>
        <v>6.229558736923916E-2</v>
      </c>
      <c r="AB249" s="24">
        <f t="shared" si="97"/>
        <v>4.7369768726547849E-2</v>
      </c>
      <c r="AC249" s="24">
        <f t="shared" si="98"/>
        <v>9.8182919499008522E-2</v>
      </c>
      <c r="AD249" s="24">
        <f t="shared" si="99"/>
        <v>4.3983552638984305E-2</v>
      </c>
      <c r="AE249" s="24">
        <f t="shared" si="100"/>
        <v>0.1057472880470996</v>
      </c>
      <c r="AF249" s="24">
        <f t="shared" si="101"/>
        <v>9.1650895379535358E-2</v>
      </c>
      <c r="AG249" s="24">
        <f t="shared" si="102"/>
        <v>0.12061564264303447</v>
      </c>
      <c r="AH249" s="24">
        <f t="shared" si="103"/>
        <v>4.3983552638984305E-2</v>
      </c>
      <c r="AI249" s="24">
        <f t="shared" si="104"/>
        <v>8.3763788458880897E-2</v>
      </c>
      <c r="AJ249" s="24">
        <f t="shared" si="105"/>
        <v>0.20284522595880583</v>
      </c>
      <c r="AK249" s="24">
        <f t="shared" si="106"/>
        <v>6.0929360505369415E-2</v>
      </c>
      <c r="AL249" s="24">
        <f t="shared" si="107"/>
        <v>9.1650895379535358E-2</v>
      </c>
      <c r="AM249" s="24">
        <f t="shared" si="108"/>
        <v>0.12190829933523072</v>
      </c>
      <c r="AN249" s="24">
        <f t="shared" si="109"/>
        <v>0.12823869476072214</v>
      </c>
      <c r="AO249" s="24">
        <f t="shared" si="110"/>
        <v>0.10219094089654716</v>
      </c>
      <c r="AP249" s="24">
        <f t="shared" si="111"/>
        <v>4.8969391699260241E-2</v>
      </c>
      <c r="AQ249" s="24">
        <f t="shared" si="112"/>
        <v>1.3587165546308356E-2</v>
      </c>
      <c r="AR249" s="24">
        <f t="shared" si="113"/>
        <v>0.21642525526932982</v>
      </c>
      <c r="AS249" s="24">
        <f t="shared" si="114"/>
        <v>5.0595917271998948E-2</v>
      </c>
      <c r="AT249" s="24">
        <f t="shared" si="115"/>
        <v>0.20516104876377739</v>
      </c>
      <c r="AU249" s="65"/>
      <c r="AX249" s="69">
        <f>SUMPRODUCT($Y249:$AT249,Y$34:AT$34)</f>
        <v>7.9703123432457876E-2</v>
      </c>
    </row>
    <row r="250" spans="1:50" x14ac:dyDescent="0.2">
      <c r="A250" s="2">
        <v>2006</v>
      </c>
      <c r="B250" s="2">
        <v>3</v>
      </c>
      <c r="C250" s="3">
        <v>572</v>
      </c>
      <c r="D250" s="2">
        <v>439</v>
      </c>
      <c r="E250" s="2">
        <v>453.5</v>
      </c>
      <c r="F250" s="2">
        <v>464.75</v>
      </c>
      <c r="G250" s="2">
        <v>455</v>
      </c>
      <c r="H250" s="2">
        <v>428</v>
      </c>
      <c r="I250" s="2">
        <v>451.25</v>
      </c>
      <c r="J250" s="2">
        <v>500.75</v>
      </c>
      <c r="K250" s="2">
        <v>545</v>
      </c>
      <c r="L250" s="2">
        <v>428</v>
      </c>
      <c r="M250" s="2">
        <v>434.5</v>
      </c>
      <c r="N250" s="2">
        <v>614.75</v>
      </c>
      <c r="O250" s="2">
        <v>433</v>
      </c>
      <c r="P250" s="2">
        <v>500.75</v>
      </c>
      <c r="Q250" s="2">
        <v>524.5</v>
      </c>
      <c r="R250" s="2">
        <v>528.5</v>
      </c>
      <c r="S250" s="2">
        <v>502.25</v>
      </c>
      <c r="T250" s="2">
        <v>440</v>
      </c>
      <c r="U250" s="2">
        <v>196.75</v>
      </c>
      <c r="V250" s="2">
        <v>670.5</v>
      </c>
      <c r="W250" s="2">
        <v>358.25</v>
      </c>
      <c r="X250" s="2">
        <v>650.25</v>
      </c>
      <c r="Y250" s="24">
        <f t="shared" si="120"/>
        <v>4.3776529689142085E-2</v>
      </c>
      <c r="Z250" s="24">
        <f t="shared" si="95"/>
        <v>3.5355754380511376E-2</v>
      </c>
      <c r="AA250" s="24">
        <f t="shared" si="96"/>
        <v>5.2047945687405804E-2</v>
      </c>
      <c r="AB250" s="24">
        <f t="shared" si="97"/>
        <v>3.5590945102702533E-2</v>
      </c>
      <c r="AC250" s="24">
        <f t="shared" si="98"/>
        <v>4.3228734550820214E-2</v>
      </c>
      <c r="AD250" s="24">
        <f t="shared" si="99"/>
        <v>3.6886989807061135E-2</v>
      </c>
      <c r="AE250" s="24">
        <f t="shared" si="100"/>
        <v>4.5913419543342875E-2</v>
      </c>
      <c r="AF250" s="24">
        <f t="shared" si="101"/>
        <v>1.9662846751407066E-2</v>
      </c>
      <c r="AG250" s="24">
        <f t="shared" si="102"/>
        <v>4.8400331907022295E-2</v>
      </c>
      <c r="AH250" s="24">
        <f t="shared" si="103"/>
        <v>3.6886989807061135E-2</v>
      </c>
      <c r="AI250" s="24">
        <f t="shared" si="104"/>
        <v>8.7115995915288874E-2</v>
      </c>
      <c r="AJ250" s="24">
        <f t="shared" si="105"/>
        <v>4.4063653488830117E-2</v>
      </c>
      <c r="AK250" s="24">
        <f t="shared" si="106"/>
        <v>5.3970998032289608E-2</v>
      </c>
      <c r="AL250" s="24">
        <f t="shared" si="107"/>
        <v>1.9662846751407066E-2</v>
      </c>
      <c r="AM250" s="24">
        <f t="shared" si="108"/>
        <v>4.5839326751487088E-2</v>
      </c>
      <c r="AN250" s="24">
        <f t="shared" si="109"/>
        <v>4.5979548117345496E-2</v>
      </c>
      <c r="AO250" s="24">
        <f t="shared" si="110"/>
        <v>4.2711118093049873E-2</v>
      </c>
      <c r="AP250" s="24">
        <f t="shared" si="111"/>
        <v>5.0097836982776908E-2</v>
      </c>
      <c r="AQ250" s="24">
        <f t="shared" si="112"/>
        <v>6.0227623121316264E-2</v>
      </c>
      <c r="AR250" s="24">
        <f t="shared" si="113"/>
        <v>4.6946227681835088E-2</v>
      </c>
      <c r="AS250" s="24">
        <f t="shared" si="114"/>
        <v>5.375711970953044E-2</v>
      </c>
      <c r="AT250" s="24">
        <f t="shared" si="115"/>
        <v>4.7637426289623717E-2</v>
      </c>
      <c r="AU250" s="65"/>
      <c r="AX250" s="69">
        <f>SUMPRODUCT($Y250:$AT250,Y$35:AT$35)</f>
        <v>5.0318642603882455E-2</v>
      </c>
    </row>
    <row r="251" spans="1:50" x14ac:dyDescent="0.2">
      <c r="A251" s="2">
        <v>2007</v>
      </c>
      <c r="B251" s="2">
        <v>3</v>
      </c>
      <c r="C251" s="3">
        <v>563.75</v>
      </c>
      <c r="D251" s="2">
        <v>456.25</v>
      </c>
      <c r="E251" s="2">
        <v>475.75</v>
      </c>
      <c r="F251" s="2">
        <v>420.75</v>
      </c>
      <c r="G251" s="2">
        <v>477.5</v>
      </c>
      <c r="H251" s="2">
        <v>453.25</v>
      </c>
      <c r="I251" s="2">
        <v>473.25</v>
      </c>
      <c r="J251" s="2">
        <v>525.25</v>
      </c>
      <c r="K251" s="2">
        <v>552.75</v>
      </c>
      <c r="L251" s="2">
        <v>453.25</v>
      </c>
      <c r="M251" s="2">
        <v>472.75</v>
      </c>
      <c r="N251" s="2">
        <v>598</v>
      </c>
      <c r="O251" s="2">
        <v>454.75</v>
      </c>
      <c r="P251" s="2">
        <v>525.25</v>
      </c>
      <c r="Q251" s="2">
        <v>529.75</v>
      </c>
      <c r="R251" s="2">
        <v>530.5</v>
      </c>
      <c r="S251" s="2">
        <v>506.75</v>
      </c>
      <c r="T251" s="2">
        <v>460.25</v>
      </c>
      <c r="U251" s="2">
        <v>227</v>
      </c>
      <c r="V251" s="2">
        <v>642.5</v>
      </c>
      <c r="W251" s="2">
        <v>379.5</v>
      </c>
      <c r="X251" s="2">
        <v>626.75</v>
      </c>
      <c r="Y251" s="24">
        <f t="shared" si="120"/>
        <v>-1.4528100562909744E-2</v>
      </c>
      <c r="Z251" s="24">
        <f t="shared" si="95"/>
        <v>3.8541491821529952E-2</v>
      </c>
      <c r="AA251" s="24">
        <f t="shared" si="96"/>
        <v>4.7897236621067638E-2</v>
      </c>
      <c r="AB251" s="24">
        <f t="shared" si="97"/>
        <v>-9.9460793530638053E-2</v>
      </c>
      <c r="AC251" s="24">
        <f t="shared" si="98"/>
        <v>4.8266740969834569E-2</v>
      </c>
      <c r="AD251" s="24">
        <f t="shared" si="99"/>
        <v>5.7320654053163549E-2</v>
      </c>
      <c r="AE251" s="24">
        <f t="shared" si="100"/>
        <v>4.7602280442341577E-2</v>
      </c>
      <c r="AF251" s="24">
        <f t="shared" si="101"/>
        <v>4.776736517918212E-2</v>
      </c>
      <c r="AG251" s="24">
        <f t="shared" si="102"/>
        <v>1.4120025074311615E-2</v>
      </c>
      <c r="AH251" s="24">
        <f t="shared" si="103"/>
        <v>5.7320654053163549E-2</v>
      </c>
      <c r="AI251" s="24">
        <f t="shared" si="104"/>
        <v>8.4370762833120103E-2</v>
      </c>
      <c r="AJ251" s="24">
        <f t="shared" si="105"/>
        <v>-2.7624927145670174E-2</v>
      </c>
      <c r="AK251" s="24">
        <f t="shared" si="106"/>
        <v>4.9010089395741772E-2</v>
      </c>
      <c r="AL251" s="24">
        <f t="shared" si="107"/>
        <v>4.776736517918212E-2</v>
      </c>
      <c r="AM251" s="24">
        <f t="shared" si="108"/>
        <v>9.959769312056669E-3</v>
      </c>
      <c r="AN251" s="24">
        <f t="shared" si="109"/>
        <v>3.777152743745394E-3</v>
      </c>
      <c r="AO251" s="24">
        <f t="shared" si="110"/>
        <v>8.9197816370656744E-3</v>
      </c>
      <c r="AP251" s="24">
        <f t="shared" si="111"/>
        <v>4.4995093200880493E-2</v>
      </c>
      <c r="AQ251" s="24">
        <f t="shared" si="112"/>
        <v>0.14301613018389009</v>
      </c>
      <c r="AR251" s="24">
        <f t="shared" si="113"/>
        <v>-4.265688595235835E-2</v>
      </c>
      <c r="AS251" s="24">
        <f t="shared" si="114"/>
        <v>5.7623530127403448E-2</v>
      </c>
      <c r="AT251" s="24">
        <f t="shared" si="115"/>
        <v>-3.68091672903582E-2</v>
      </c>
      <c r="AU251" s="65"/>
      <c r="AX251" s="69">
        <f>SUMPRODUCT($Y251:$AT251,Y$36:AT$36)</f>
        <v>4.2404478591868112E-2</v>
      </c>
    </row>
    <row r="252" spans="1:50" x14ac:dyDescent="0.2">
      <c r="A252" s="2">
        <v>2008</v>
      </c>
      <c r="B252" s="2">
        <v>3</v>
      </c>
      <c r="C252" s="3">
        <v>629.25</v>
      </c>
      <c r="D252" s="2">
        <v>479.5</v>
      </c>
      <c r="E252" s="2">
        <v>500</v>
      </c>
      <c r="F252" s="2">
        <v>426</v>
      </c>
      <c r="G252" s="2">
        <v>520.75</v>
      </c>
      <c r="H252" s="2">
        <v>476</v>
      </c>
      <c r="I252" s="2">
        <v>519.5</v>
      </c>
      <c r="J252" s="2">
        <v>563</v>
      </c>
      <c r="K252" s="2">
        <v>605.75</v>
      </c>
      <c r="L252" s="2">
        <v>476</v>
      </c>
      <c r="M252" s="2">
        <v>531.75</v>
      </c>
      <c r="N252" s="2">
        <v>676.75</v>
      </c>
      <c r="O252" s="2">
        <v>474.25</v>
      </c>
      <c r="P252" s="2">
        <v>563</v>
      </c>
      <c r="Q252" s="2">
        <v>580</v>
      </c>
      <c r="R252" s="2">
        <v>583.75</v>
      </c>
      <c r="S252" s="2">
        <v>547.75</v>
      </c>
      <c r="T252" s="2">
        <v>478.5</v>
      </c>
      <c r="U252" s="2">
        <v>250.5</v>
      </c>
      <c r="V252" s="2">
        <v>739.5</v>
      </c>
      <c r="W252" s="2">
        <v>395.75</v>
      </c>
      <c r="X252" s="2">
        <v>716.5</v>
      </c>
      <c r="Y252" s="24">
        <f t="shared" si="120"/>
        <v>0.10991774319853717</v>
      </c>
      <c r="Z252" s="24">
        <f t="shared" si="95"/>
        <v>4.970298942679164E-2</v>
      </c>
      <c r="AA252" s="24">
        <f t="shared" si="96"/>
        <v>4.9715592245932951E-2</v>
      </c>
      <c r="AB252" s="24">
        <f t="shared" si="97"/>
        <v>1.240051319845501E-2</v>
      </c>
      <c r="AC252" s="24">
        <f t="shared" si="98"/>
        <v>8.6705920220296481E-2</v>
      </c>
      <c r="AD252" s="24">
        <f t="shared" si="99"/>
        <v>4.8974004596459474E-2</v>
      </c>
      <c r="AE252" s="24">
        <f t="shared" si="100"/>
        <v>9.3243020449849889E-2</v>
      </c>
      <c r="AF252" s="24">
        <f t="shared" si="101"/>
        <v>6.9405288414580588E-2</v>
      </c>
      <c r="AG252" s="24">
        <f t="shared" si="102"/>
        <v>9.1561539959079438E-2</v>
      </c>
      <c r="AH252" s="24">
        <f t="shared" si="103"/>
        <v>4.8974004596459474E-2</v>
      </c>
      <c r="AI252" s="24">
        <f t="shared" si="104"/>
        <v>0.11760674654177973</v>
      </c>
      <c r="AJ252" s="24">
        <f t="shared" si="105"/>
        <v>0.12371117454377882</v>
      </c>
      <c r="AK252" s="24">
        <f t="shared" si="106"/>
        <v>4.1986791416891968E-2</v>
      </c>
      <c r="AL252" s="24">
        <f t="shared" si="107"/>
        <v>6.9405288414580588E-2</v>
      </c>
      <c r="AM252" s="24">
        <f t="shared" si="108"/>
        <v>9.0622906392056515E-2</v>
      </c>
      <c r="AN252" s="24">
        <f t="shared" si="109"/>
        <v>9.5652850929069291E-2</v>
      </c>
      <c r="AO252" s="24">
        <f t="shared" si="110"/>
        <v>7.7801193143466507E-2</v>
      </c>
      <c r="AP252" s="24">
        <f t="shared" si="111"/>
        <v>3.8886390779821783E-2</v>
      </c>
      <c r="AQ252" s="24">
        <f t="shared" si="112"/>
        <v>9.8508903043516838E-2</v>
      </c>
      <c r="AR252" s="24">
        <f t="shared" si="113"/>
        <v>0.14060746538147956</v>
      </c>
      <c r="AS252" s="24">
        <f t="shared" si="114"/>
        <v>4.1928101925436959E-2</v>
      </c>
      <c r="AT252" s="24">
        <f t="shared" si="115"/>
        <v>0.1338305102298237</v>
      </c>
      <c r="AU252" s="65"/>
      <c r="AX252" s="69">
        <f>SUMPRODUCT($Y252:$AT252,Y$37:AT$37)</f>
        <v>6.1077660381268238E-2</v>
      </c>
    </row>
    <row r="253" spans="1:50" x14ac:dyDescent="0.2">
      <c r="A253" s="2">
        <v>2009</v>
      </c>
      <c r="B253" s="2">
        <v>3</v>
      </c>
      <c r="C253" s="3">
        <v>619</v>
      </c>
      <c r="D253" s="2">
        <v>501.75</v>
      </c>
      <c r="E253" s="2">
        <v>503.75</v>
      </c>
      <c r="F253" s="2">
        <v>432.5</v>
      </c>
      <c r="G253" s="2">
        <v>505.5</v>
      </c>
      <c r="H253" s="2">
        <v>468</v>
      </c>
      <c r="I253" s="2">
        <v>499.5</v>
      </c>
      <c r="J253" s="2">
        <v>574.75</v>
      </c>
      <c r="K253" s="2">
        <v>597.5</v>
      </c>
      <c r="L253" s="2">
        <v>468</v>
      </c>
      <c r="M253" s="2">
        <v>590</v>
      </c>
      <c r="N253" s="2">
        <v>659.5</v>
      </c>
      <c r="O253" s="2">
        <v>491.25</v>
      </c>
      <c r="P253" s="2">
        <v>574.75</v>
      </c>
      <c r="Q253" s="2">
        <v>570.5</v>
      </c>
      <c r="R253" s="2">
        <v>572</v>
      </c>
      <c r="S253" s="2">
        <v>551</v>
      </c>
      <c r="T253" s="2">
        <v>494.75</v>
      </c>
      <c r="U253" s="2">
        <v>255.5</v>
      </c>
      <c r="V253" s="2">
        <v>712</v>
      </c>
      <c r="W253" s="2">
        <v>404.5</v>
      </c>
      <c r="X253" s="2">
        <v>692.75</v>
      </c>
      <c r="Y253" s="24">
        <f t="shared" si="120"/>
        <v>-1.6423361330829098E-2</v>
      </c>
      <c r="Z253" s="24">
        <f t="shared" si="95"/>
        <v>4.5358093352954612E-2</v>
      </c>
      <c r="AA253" s="24">
        <f t="shared" si="96"/>
        <v>7.4720148387010564E-3</v>
      </c>
      <c r="AB253" s="24">
        <f t="shared" si="97"/>
        <v>1.5142980102563533E-2</v>
      </c>
      <c r="AC253" s="24">
        <f t="shared" si="98"/>
        <v>-2.9722041680555315E-2</v>
      </c>
      <c r="AD253" s="24">
        <f t="shared" si="99"/>
        <v>-1.694955831377332E-2</v>
      </c>
      <c r="AE253" s="24">
        <f t="shared" si="100"/>
        <v>-3.925921245067384E-2</v>
      </c>
      <c r="AF253" s="24">
        <f t="shared" si="101"/>
        <v>2.0655535503600466E-2</v>
      </c>
      <c r="AG253" s="24">
        <f t="shared" si="102"/>
        <v>-1.3713075890969397E-2</v>
      </c>
      <c r="AH253" s="24">
        <f t="shared" si="103"/>
        <v>-1.694955831377332E-2</v>
      </c>
      <c r="AI253" s="24">
        <f t="shared" si="104"/>
        <v>0.10394908281941861</v>
      </c>
      <c r="AJ253" s="24">
        <f t="shared" si="105"/>
        <v>-2.5819956337041317E-2</v>
      </c>
      <c r="AK253" s="24">
        <f t="shared" si="106"/>
        <v>3.5218554368347456E-2</v>
      </c>
      <c r="AL253" s="24">
        <f t="shared" si="107"/>
        <v>2.0655535503600466E-2</v>
      </c>
      <c r="AM253" s="24">
        <f t="shared" si="108"/>
        <v>-1.6514934238334639E-2</v>
      </c>
      <c r="AN253" s="24">
        <f t="shared" si="109"/>
        <v>-2.0333817603309209E-2</v>
      </c>
      <c r="AO253" s="24">
        <f t="shared" si="110"/>
        <v>5.9158306773386448E-3</v>
      </c>
      <c r="AP253" s="24">
        <f t="shared" si="111"/>
        <v>3.3396373589666239E-2</v>
      </c>
      <c r="AQ253" s="24">
        <f t="shared" si="112"/>
        <v>1.9763489118839718E-2</v>
      </c>
      <c r="AR253" s="24">
        <f t="shared" si="113"/>
        <v>-3.7896370738878735E-2</v>
      </c>
      <c r="AS253" s="24">
        <f t="shared" si="114"/>
        <v>2.1869037737424948E-2</v>
      </c>
      <c r="AT253" s="24">
        <f t="shared" si="115"/>
        <v>-3.3709063525138694E-2</v>
      </c>
      <c r="AU253" s="65"/>
      <c r="AX253" s="69">
        <f>SUMPRODUCT($Y253:$AT253,Y$38:AT$38)</f>
        <v>1.7206471076034881E-2</v>
      </c>
    </row>
    <row r="254" spans="1:50" x14ac:dyDescent="0.2">
      <c r="A254" s="2">
        <v>2010</v>
      </c>
      <c r="B254" s="2">
        <v>3</v>
      </c>
      <c r="C254" s="3">
        <v>642.75</v>
      </c>
      <c r="D254" s="2">
        <v>518.25</v>
      </c>
      <c r="E254" s="2">
        <v>514</v>
      </c>
      <c r="F254" s="2">
        <v>436.75</v>
      </c>
      <c r="G254" s="2">
        <v>505</v>
      </c>
      <c r="H254" s="2">
        <v>480.5</v>
      </c>
      <c r="I254" s="2">
        <v>496</v>
      </c>
      <c r="J254" s="2">
        <v>588</v>
      </c>
      <c r="K254" s="2">
        <v>603.25</v>
      </c>
      <c r="L254" s="2">
        <v>480.5</v>
      </c>
      <c r="M254" s="2">
        <v>611.5</v>
      </c>
      <c r="N254" s="2">
        <v>687.75</v>
      </c>
      <c r="O254" s="2">
        <v>484</v>
      </c>
      <c r="P254" s="2">
        <v>588</v>
      </c>
      <c r="Q254" s="2">
        <v>582.25</v>
      </c>
      <c r="R254" s="2">
        <v>584.75</v>
      </c>
      <c r="S254" s="2">
        <v>568.25</v>
      </c>
      <c r="T254" s="2">
        <v>504.5</v>
      </c>
      <c r="U254" s="2">
        <v>253.25</v>
      </c>
      <c r="V254" s="2">
        <v>748.75</v>
      </c>
      <c r="W254" s="2">
        <v>414.75</v>
      </c>
      <c r="X254" s="2">
        <v>729</v>
      </c>
      <c r="Y254" s="24">
        <f t="shared" si="120"/>
        <v>3.7650573461402832E-2</v>
      </c>
      <c r="Z254" s="24">
        <f t="shared" si="95"/>
        <v>3.2355763639441398E-2</v>
      </c>
      <c r="AA254" s="24">
        <f t="shared" si="96"/>
        <v>2.0143152194272363E-2</v>
      </c>
      <c r="AB254" s="24">
        <f t="shared" si="97"/>
        <v>9.7786226422319558E-3</v>
      </c>
      <c r="AC254" s="24">
        <f t="shared" si="98"/>
        <v>-9.8960918516627816E-4</v>
      </c>
      <c r="AD254" s="24">
        <f t="shared" si="99"/>
        <v>2.6358932492700351E-2</v>
      </c>
      <c r="AE254" s="24">
        <f t="shared" si="100"/>
        <v>-7.0316713636806782E-3</v>
      </c>
      <c r="AF254" s="24">
        <f t="shared" si="101"/>
        <v>2.2791784255336098E-2</v>
      </c>
      <c r="AG254" s="24">
        <f t="shared" si="102"/>
        <v>9.5774206994753679E-3</v>
      </c>
      <c r="AH254" s="24">
        <f t="shared" si="103"/>
        <v>2.6358932492700351E-2</v>
      </c>
      <c r="AI254" s="24">
        <f t="shared" si="104"/>
        <v>3.5792418227461945E-2</v>
      </c>
      <c r="AJ254" s="24">
        <f t="shared" si="105"/>
        <v>4.1943427647314652E-2</v>
      </c>
      <c r="AK254" s="24">
        <f t="shared" si="106"/>
        <v>-1.4868256466839249E-2</v>
      </c>
      <c r="AL254" s="24">
        <f t="shared" si="107"/>
        <v>2.2791784255336098E-2</v>
      </c>
      <c r="AM254" s="24">
        <f t="shared" si="108"/>
        <v>2.0386739462319992E-2</v>
      </c>
      <c r="AN254" s="24">
        <f t="shared" si="109"/>
        <v>2.2045414084490511E-2</v>
      </c>
      <c r="AO254" s="24">
        <f t="shared" si="110"/>
        <v>3.0826653579738125E-2</v>
      </c>
      <c r="AP254" s="24">
        <f t="shared" si="111"/>
        <v>1.9515255310988432E-2</v>
      </c>
      <c r="AQ254" s="24">
        <f t="shared" si="112"/>
        <v>-8.8452665149663344E-3</v>
      </c>
      <c r="AR254" s="24">
        <f t="shared" si="113"/>
        <v>5.0327238017683296E-2</v>
      </c>
      <c r="AS254" s="24">
        <f t="shared" si="114"/>
        <v>2.5024192572007477E-2</v>
      </c>
      <c r="AT254" s="24">
        <f t="shared" si="115"/>
        <v>5.1004548265570389E-2</v>
      </c>
      <c r="AU254" s="65"/>
      <c r="AX254" s="69">
        <f>SUMPRODUCT($Y254:$AT254,Y$39:AT$39)</f>
        <v>4.8713679684605927E-3</v>
      </c>
    </row>
    <row r="255" spans="1:50" x14ac:dyDescent="0.2">
      <c r="A255" s="2">
        <v>2011</v>
      </c>
      <c r="B255" s="2">
        <v>3</v>
      </c>
      <c r="C255" s="3">
        <v>702.5</v>
      </c>
      <c r="D255" s="2">
        <v>566</v>
      </c>
      <c r="E255" s="2">
        <v>536.25</v>
      </c>
      <c r="F255" s="2">
        <v>447.25</v>
      </c>
      <c r="G255" s="2">
        <v>533</v>
      </c>
      <c r="H255" s="2">
        <v>492.25</v>
      </c>
      <c r="I255" s="2">
        <v>525.5</v>
      </c>
      <c r="J255" s="2">
        <v>613.5</v>
      </c>
      <c r="K255" s="2">
        <v>663.25</v>
      </c>
      <c r="L255" s="2">
        <v>492.25</v>
      </c>
      <c r="M255" s="2">
        <v>615</v>
      </c>
      <c r="N255" s="2">
        <v>761.5</v>
      </c>
      <c r="O255" s="2">
        <v>499.25</v>
      </c>
      <c r="P255" s="2">
        <v>613.5</v>
      </c>
      <c r="Q255" s="2">
        <v>657.75</v>
      </c>
      <c r="R255" s="2">
        <v>660.5</v>
      </c>
      <c r="S255" s="2">
        <v>604.25</v>
      </c>
      <c r="T255" s="2">
        <v>521</v>
      </c>
      <c r="U255" s="2">
        <v>256.25</v>
      </c>
      <c r="V255" s="2">
        <v>842</v>
      </c>
      <c r="W255" s="2">
        <v>429.25</v>
      </c>
      <c r="X255" s="2">
        <v>815.75</v>
      </c>
      <c r="Y255" s="24">
        <f t="shared" si="120"/>
        <v>8.888955506190202E-2</v>
      </c>
      <c r="Z255" s="24">
        <f t="shared" si="95"/>
        <v>8.8136326887293975E-2</v>
      </c>
      <c r="AA255" s="24">
        <f t="shared" si="96"/>
        <v>4.2377204787061688E-2</v>
      </c>
      <c r="AB255" s="24">
        <f t="shared" si="97"/>
        <v>2.3756773374662581E-2</v>
      </c>
      <c r="AC255" s="24">
        <f t="shared" si="98"/>
        <v>5.3962994890484763E-2</v>
      </c>
      <c r="AD255" s="24">
        <f t="shared" si="99"/>
        <v>2.4159489108887648E-2</v>
      </c>
      <c r="AE255" s="24">
        <f t="shared" si="100"/>
        <v>5.7774263592078413E-2</v>
      </c>
      <c r="AF255" s="24">
        <f t="shared" si="101"/>
        <v>4.245331625233912E-2</v>
      </c>
      <c r="AG255" s="24">
        <f t="shared" si="102"/>
        <v>9.4820288512707893E-2</v>
      </c>
      <c r="AH255" s="24">
        <f t="shared" si="103"/>
        <v>2.4159489108887648E-2</v>
      </c>
      <c r="AI255" s="24">
        <f t="shared" si="104"/>
        <v>5.7073126792908727E-3</v>
      </c>
      <c r="AJ255" s="24">
        <f t="shared" si="105"/>
        <v>0.10186477253053254</v>
      </c>
      <c r="AK255" s="24">
        <f t="shared" si="106"/>
        <v>3.1022065579292938E-2</v>
      </c>
      <c r="AL255" s="24">
        <f t="shared" si="107"/>
        <v>4.245331625233912E-2</v>
      </c>
      <c r="AM255" s="24">
        <f t="shared" si="108"/>
        <v>0.12192501115595168</v>
      </c>
      <c r="AN255" s="24">
        <f t="shared" si="109"/>
        <v>0.12181271849809155</v>
      </c>
      <c r="AO255" s="24">
        <f t="shared" si="110"/>
        <v>6.1426556850939798E-2</v>
      </c>
      <c r="AP255" s="24">
        <f t="shared" si="111"/>
        <v>3.2182201959703186E-2</v>
      </c>
      <c r="AQ255" s="24">
        <f t="shared" si="112"/>
        <v>1.1776387323825119E-2</v>
      </c>
      <c r="AR255" s="24">
        <f t="shared" si="113"/>
        <v>0.11737486481266754</v>
      </c>
      <c r="AS255" s="24">
        <f t="shared" si="114"/>
        <v>3.4363570707031027E-2</v>
      </c>
      <c r="AT255" s="24">
        <f t="shared" si="115"/>
        <v>0.11243420346477177</v>
      </c>
      <c r="AU255" s="65"/>
      <c r="AX255" s="69">
        <f>SUMPRODUCT($Y255:$AT255,Y$40:AT$40)</f>
        <v>4.2391465817143224E-2</v>
      </c>
    </row>
    <row r="256" spans="1:50" x14ac:dyDescent="0.2">
      <c r="A256" s="2">
        <v>2012</v>
      </c>
      <c r="B256" s="2">
        <v>3</v>
      </c>
      <c r="C256" s="3">
        <v>756.5</v>
      </c>
      <c r="D256" s="2">
        <v>602</v>
      </c>
      <c r="E256" s="2">
        <v>553.25</v>
      </c>
      <c r="F256" s="2">
        <v>458.25</v>
      </c>
      <c r="G256" s="2">
        <v>564</v>
      </c>
      <c r="H256" s="2">
        <v>506.5</v>
      </c>
      <c r="I256" s="2">
        <v>560</v>
      </c>
      <c r="J256" s="2">
        <v>635.25</v>
      </c>
      <c r="K256" s="2">
        <v>702.75</v>
      </c>
      <c r="L256" s="2">
        <v>506.5</v>
      </c>
      <c r="M256" s="2">
        <v>692.75</v>
      </c>
      <c r="N256" s="2">
        <v>827.5</v>
      </c>
      <c r="O256" s="2">
        <v>519</v>
      </c>
      <c r="P256" s="2">
        <v>635.25</v>
      </c>
      <c r="Q256" s="2">
        <v>694.25</v>
      </c>
      <c r="R256" s="2">
        <v>699.25</v>
      </c>
      <c r="S256" s="2">
        <v>638.5</v>
      </c>
      <c r="T256" s="2">
        <v>537</v>
      </c>
      <c r="U256" s="2">
        <v>268.5</v>
      </c>
      <c r="V256" s="2">
        <v>924.25</v>
      </c>
      <c r="W256" s="2">
        <v>437.75</v>
      </c>
      <c r="X256" s="2">
        <v>890.75</v>
      </c>
      <c r="Y256" s="24">
        <f t="shared" si="120"/>
        <v>7.4057132020509883E-2</v>
      </c>
      <c r="Z256" s="24">
        <f t="shared" ref="Z256:Z260" si="121">IFERROR(LN(D256/D255),"")</f>
        <v>6.1663367105638113E-2</v>
      </c>
      <c r="AA256" s="24">
        <f t="shared" ref="AA256:AA260" si="122">IFERROR(LN(E256/E255),"")</f>
        <v>3.1209508688932262E-2</v>
      </c>
      <c r="AB256" s="24">
        <f t="shared" ref="AB256:AB260" si="123">IFERROR(LN(F256/F255),"")</f>
        <v>2.4297164330985849E-2</v>
      </c>
      <c r="AC256" s="24">
        <f t="shared" ref="AC256:AC260" si="124">IFERROR(LN(G256/G255),"")</f>
        <v>5.6532827332214437E-2</v>
      </c>
      <c r="AD256" s="24">
        <f t="shared" ref="AD256:AD260" si="125">IFERROR(LN(H256/H255),"")</f>
        <v>2.8537606169503182E-2</v>
      </c>
      <c r="AE256" s="24">
        <f t="shared" ref="AE256:AE260" si="126">IFERROR(LN(I256/I255),"")</f>
        <v>6.3586593412189099E-2</v>
      </c>
      <c r="AF256" s="24">
        <f t="shared" ref="AF256:AF260" si="127">IFERROR(LN(J256/J255),"")</f>
        <v>3.4838358049307308E-2</v>
      </c>
      <c r="AG256" s="24">
        <f t="shared" ref="AG256:AG260" si="128">IFERROR(LN(K256/K255),"")</f>
        <v>5.7849216768792303E-2</v>
      </c>
      <c r="AH256" s="24">
        <f t="shared" ref="AH256:AH260" si="129">IFERROR(LN(L256/L255),"")</f>
        <v>2.8537606169503182E-2</v>
      </c>
      <c r="AI256" s="24">
        <f t="shared" ref="AI256:AI260" si="130">IFERROR(LN(M256/M255),"")</f>
        <v>0.11904691593656996</v>
      </c>
      <c r="AJ256" s="24">
        <f t="shared" ref="AJ256:AJ260" si="131">IFERROR(LN(N256/N255),"")</f>
        <v>8.3118934916001433E-2</v>
      </c>
      <c r="AK256" s="24">
        <f t="shared" ref="AK256:AK260" si="132">IFERROR(LN(O256/O255),"")</f>
        <v>3.8796910869963994E-2</v>
      </c>
      <c r="AL256" s="24">
        <f t="shared" ref="AL256:AL260" si="133">IFERROR(LN(P256/P255),"")</f>
        <v>3.4838358049307308E-2</v>
      </c>
      <c r="AM256" s="24">
        <f t="shared" ref="AM256:AM260" si="134">IFERROR(LN(Q256/Q255),"")</f>
        <v>5.4007206266506839E-2</v>
      </c>
      <c r="AN256" s="24">
        <f t="shared" ref="AN256:AN260" si="135">IFERROR(LN(R256/R255),"")</f>
        <v>5.7011208119689114E-2</v>
      </c>
      <c r="AO256" s="24">
        <f t="shared" ref="AO256:AO260" si="136">IFERROR(LN(S256/S255),"")</f>
        <v>5.5133655889001494E-2</v>
      </c>
      <c r="AP256" s="24">
        <f t="shared" ref="AP256:AP260" si="137">IFERROR(LN(T256/T255),"")</f>
        <v>3.0248052755497735E-2</v>
      </c>
      <c r="AQ256" s="24">
        <f t="shared" ref="AQ256:AQ260" si="138">IFERROR(LN(U256/U255),"")</f>
        <v>4.6697383496301481E-2</v>
      </c>
      <c r="AR256" s="24">
        <f t="shared" ref="AR256:AR260" si="139">IFERROR(LN(V256/V255),"")</f>
        <v>9.3202583574414591E-2</v>
      </c>
      <c r="AS256" s="24">
        <f t="shared" ref="AS256:AS260" si="140">IFERROR(LN(W256/W255),"")</f>
        <v>1.9608471388376337E-2</v>
      </c>
      <c r="AT256" s="24">
        <f t="shared" ref="AT256:AT260" si="141">IFERROR(LN(X256/X255),"")</f>
        <v>8.7955869012515508E-2</v>
      </c>
      <c r="AU256" s="65"/>
      <c r="AX256" s="69">
        <f>SUMPRODUCT($Y256:$AT256,Y$41:AT$41)</f>
        <v>4.3318258260785274E-2</v>
      </c>
    </row>
    <row r="257" spans="1:50" x14ac:dyDescent="0.2">
      <c r="A257" s="2">
        <v>2013</v>
      </c>
      <c r="B257" s="2">
        <v>3</v>
      </c>
      <c r="C257" s="3">
        <v>752.25</v>
      </c>
      <c r="D257" s="2">
        <v>610</v>
      </c>
      <c r="E257" s="2">
        <v>559.25</v>
      </c>
      <c r="F257" s="2">
        <v>466.25</v>
      </c>
      <c r="G257" s="2">
        <v>559</v>
      </c>
      <c r="H257" s="2">
        <v>516.25</v>
      </c>
      <c r="I257" s="2">
        <v>551.75</v>
      </c>
      <c r="J257" s="2">
        <v>644</v>
      </c>
      <c r="K257" s="2">
        <v>702.5</v>
      </c>
      <c r="L257" s="2">
        <v>516.25</v>
      </c>
      <c r="M257" s="2">
        <v>739.5</v>
      </c>
      <c r="N257" s="2">
        <v>817.5</v>
      </c>
      <c r="O257" s="2">
        <v>522.75</v>
      </c>
      <c r="P257" s="2">
        <v>644</v>
      </c>
      <c r="Q257" s="2">
        <v>682</v>
      </c>
      <c r="R257" s="2">
        <v>686.75</v>
      </c>
      <c r="S257" s="2">
        <v>643.5</v>
      </c>
      <c r="T257" s="2">
        <v>545.75</v>
      </c>
      <c r="U257" s="2">
        <v>289</v>
      </c>
      <c r="V257" s="2">
        <v>906.25</v>
      </c>
      <c r="W257" s="2">
        <v>445.75</v>
      </c>
      <c r="X257" s="2">
        <v>875.5</v>
      </c>
      <c r="Y257" s="24">
        <f t="shared" si="120"/>
        <v>-5.6338177182560199E-3</v>
      </c>
      <c r="Z257" s="24">
        <f t="shared" si="121"/>
        <v>1.3201511858535981E-2</v>
      </c>
      <c r="AA257" s="24">
        <f t="shared" si="122"/>
        <v>1.0786621439079876E-2</v>
      </c>
      <c r="AB257" s="24">
        <f t="shared" si="123"/>
        <v>1.7307084238210858E-2</v>
      </c>
      <c r="AC257" s="24">
        <f t="shared" si="124"/>
        <v>-8.9047783429597217E-3</v>
      </c>
      <c r="AD257" s="24">
        <f t="shared" si="125"/>
        <v>1.9066820586504492E-2</v>
      </c>
      <c r="AE257" s="24">
        <f t="shared" si="126"/>
        <v>-1.4841738592349139E-2</v>
      </c>
      <c r="AF257" s="24">
        <f t="shared" si="127"/>
        <v>1.3680103904080176E-2</v>
      </c>
      <c r="AG257" s="24">
        <f t="shared" si="128"/>
        <v>-3.5580857874041669E-4</v>
      </c>
      <c r="AH257" s="24">
        <f t="shared" si="129"/>
        <v>1.9066820586504492E-2</v>
      </c>
      <c r="AI257" s="24">
        <f t="shared" si="130"/>
        <v>6.5305098407766743E-2</v>
      </c>
      <c r="AJ257" s="24">
        <f t="shared" si="131"/>
        <v>-1.2158204479809519E-2</v>
      </c>
      <c r="AK257" s="24">
        <f t="shared" si="132"/>
        <v>7.1994551428543286E-3</v>
      </c>
      <c r="AL257" s="24">
        <f t="shared" si="133"/>
        <v>1.3680103904080176E-2</v>
      </c>
      <c r="AM257" s="24">
        <f t="shared" si="134"/>
        <v>-1.7802468343446787E-2</v>
      </c>
      <c r="AN257" s="24">
        <f t="shared" si="135"/>
        <v>-1.8038007106685815E-2</v>
      </c>
      <c r="AO257" s="24">
        <f t="shared" si="136"/>
        <v>7.8003515635874758E-3</v>
      </c>
      <c r="AP257" s="24">
        <f t="shared" si="137"/>
        <v>1.6162900921188585E-2</v>
      </c>
      <c r="AQ257" s="24">
        <f t="shared" si="138"/>
        <v>7.3575774163512866E-2</v>
      </c>
      <c r="AR257" s="24">
        <f t="shared" si="139"/>
        <v>-1.9667391647856795E-2</v>
      </c>
      <c r="AS257" s="24">
        <f t="shared" si="140"/>
        <v>1.8110285577288471E-2</v>
      </c>
      <c r="AT257" s="24">
        <f t="shared" si="141"/>
        <v>-1.7268652760038916E-2</v>
      </c>
      <c r="AU257" s="65"/>
      <c r="AX257" s="69">
        <f>SUMPRODUCT($Y257:$AT257,Y$42:AT$42)</f>
        <v>1.0015954014227745E-2</v>
      </c>
    </row>
    <row r="258" spans="1:50" x14ac:dyDescent="0.2">
      <c r="A258" s="3">
        <v>2014</v>
      </c>
      <c r="B258" s="2">
        <v>3</v>
      </c>
      <c r="C258" s="3">
        <v>757.5</v>
      </c>
      <c r="D258" s="2">
        <v>620.5</v>
      </c>
      <c r="E258" s="2">
        <v>568.25</v>
      </c>
      <c r="F258" s="2">
        <v>476</v>
      </c>
      <c r="G258" s="2">
        <v>592</v>
      </c>
      <c r="H258" s="2">
        <v>527</v>
      </c>
      <c r="I258" s="2">
        <v>589</v>
      </c>
      <c r="J258" s="2">
        <v>657</v>
      </c>
      <c r="K258" s="2">
        <v>720</v>
      </c>
      <c r="L258" s="2">
        <v>527</v>
      </c>
      <c r="M258" s="2">
        <v>798.25</v>
      </c>
      <c r="N258" s="2">
        <v>817.75</v>
      </c>
      <c r="O258" s="2">
        <v>526.5</v>
      </c>
      <c r="P258" s="2">
        <v>657</v>
      </c>
      <c r="Q258" s="2">
        <v>698.75</v>
      </c>
      <c r="R258" s="2">
        <v>701.75</v>
      </c>
      <c r="S258" s="2">
        <v>651.5</v>
      </c>
      <c r="T258" s="2">
        <v>554.75</v>
      </c>
      <c r="U258" s="2">
        <v>349.25</v>
      </c>
      <c r="V258" s="2">
        <v>902</v>
      </c>
      <c r="W258" s="2">
        <v>457.75</v>
      </c>
      <c r="X258" s="2">
        <v>873</v>
      </c>
      <c r="Y258" s="24">
        <f t="shared" si="120"/>
        <v>6.9548218733696508E-3</v>
      </c>
      <c r="Z258" s="24">
        <f t="shared" si="121"/>
        <v>1.7066647477304974E-2</v>
      </c>
      <c r="AA258" s="24">
        <f t="shared" si="122"/>
        <v>1.5964862362413613E-2</v>
      </c>
      <c r="AB258" s="24">
        <f t="shared" si="123"/>
        <v>2.0695883273394635E-2</v>
      </c>
      <c r="AC258" s="24">
        <f t="shared" si="124"/>
        <v>5.7357161728906571E-2</v>
      </c>
      <c r="AD258" s="24">
        <f t="shared" si="125"/>
        <v>2.0609404266119898E-2</v>
      </c>
      <c r="AE258" s="24">
        <f t="shared" si="126"/>
        <v>6.5331138514740941E-2</v>
      </c>
      <c r="AF258" s="24">
        <f t="shared" si="127"/>
        <v>1.99852923802568E-2</v>
      </c>
      <c r="AG258" s="24">
        <f t="shared" si="128"/>
        <v>2.4605810802200194E-2</v>
      </c>
      <c r="AH258" s="24">
        <f t="shared" si="129"/>
        <v>2.0609404266119898E-2</v>
      </c>
      <c r="AI258" s="24">
        <f t="shared" si="130"/>
        <v>7.6447549444036894E-2</v>
      </c>
      <c r="AJ258" s="24">
        <f t="shared" si="131"/>
        <v>3.0576364708482509E-4</v>
      </c>
      <c r="AK258" s="24">
        <f t="shared" si="132"/>
        <v>7.1479932652871508E-3</v>
      </c>
      <c r="AL258" s="24">
        <f t="shared" si="133"/>
        <v>1.99852923802568E-2</v>
      </c>
      <c r="AM258" s="24">
        <f t="shared" si="134"/>
        <v>2.4263366625846904E-2</v>
      </c>
      <c r="AN258" s="24">
        <f t="shared" si="135"/>
        <v>2.1606890266608662E-2</v>
      </c>
      <c r="AO258" s="24">
        <f t="shared" si="136"/>
        <v>1.2355369528718551E-2</v>
      </c>
      <c r="AP258" s="24">
        <f t="shared" si="137"/>
        <v>1.6356566382650071E-2</v>
      </c>
      <c r="AQ258" s="24">
        <f t="shared" si="138"/>
        <v>0.18936131002463907</v>
      </c>
      <c r="AR258" s="24">
        <f t="shared" si="139"/>
        <v>-4.7006861062609019E-3</v>
      </c>
      <c r="AS258" s="24">
        <f t="shared" si="140"/>
        <v>2.6564926811370283E-2</v>
      </c>
      <c r="AT258" s="24">
        <f t="shared" si="141"/>
        <v>-2.8595958863043094E-3</v>
      </c>
      <c r="AU258" s="65"/>
      <c r="AX258" s="69">
        <f>SUMPRODUCT($Y258:$AT258,Y$43:AT$43)</f>
        <v>2.7364056583892429E-2</v>
      </c>
    </row>
    <row r="259" spans="1:50" x14ac:dyDescent="0.2">
      <c r="A259" s="3">
        <v>2015</v>
      </c>
      <c r="B259" s="3">
        <v>3</v>
      </c>
      <c r="C259" s="3">
        <v>742.75</v>
      </c>
      <c r="D259" s="2">
        <v>628.5</v>
      </c>
      <c r="E259" s="2">
        <v>586.25</v>
      </c>
      <c r="F259" s="2">
        <v>481</v>
      </c>
      <c r="G259" s="2">
        <v>584.75</v>
      </c>
      <c r="H259" s="2">
        <v>528.75</v>
      </c>
      <c r="I259" s="2">
        <v>578.5</v>
      </c>
      <c r="J259" s="2">
        <v>666.25</v>
      </c>
      <c r="K259" s="2">
        <v>711.5</v>
      </c>
      <c r="L259" s="2">
        <v>528.75</v>
      </c>
      <c r="M259" s="2">
        <v>786.25</v>
      </c>
      <c r="N259" s="2">
        <v>793.75</v>
      </c>
      <c r="O259" s="2">
        <v>532.25</v>
      </c>
      <c r="P259" s="2">
        <v>666.25</v>
      </c>
      <c r="Q259" s="2">
        <v>690</v>
      </c>
      <c r="R259" s="2">
        <v>691.25</v>
      </c>
      <c r="S259" s="2">
        <v>647</v>
      </c>
      <c r="T259" s="2">
        <v>561.25</v>
      </c>
      <c r="U259" s="2">
        <v>376</v>
      </c>
      <c r="V259" s="2">
        <v>868</v>
      </c>
      <c r="W259" s="2">
        <v>472</v>
      </c>
      <c r="X259" s="2">
        <v>842.5</v>
      </c>
      <c r="Y259" s="24">
        <f t="shared" si="120"/>
        <v>-1.9664023040807166E-2</v>
      </c>
      <c r="Z259" s="24">
        <f t="shared" si="121"/>
        <v>1.2810423385640264E-2</v>
      </c>
      <c r="AA259" s="24">
        <f t="shared" si="122"/>
        <v>3.1184857027836639E-2</v>
      </c>
      <c r="AB259" s="24">
        <f t="shared" si="123"/>
        <v>1.044941587434114E-2</v>
      </c>
      <c r="AC259" s="24">
        <f t="shared" si="124"/>
        <v>-1.2322229419717255E-2</v>
      </c>
      <c r="AD259" s="24">
        <f t="shared" si="125"/>
        <v>3.3151818191254874E-3</v>
      </c>
      <c r="AE259" s="24">
        <f t="shared" si="126"/>
        <v>-1.7987637017855444E-2</v>
      </c>
      <c r="AF259" s="24">
        <f t="shared" si="127"/>
        <v>1.3980956995443852E-2</v>
      </c>
      <c r="AG259" s="24">
        <f t="shared" si="128"/>
        <v>-1.1875794480193894E-2</v>
      </c>
      <c r="AH259" s="24">
        <f t="shared" si="129"/>
        <v>3.3151818191254874E-3</v>
      </c>
      <c r="AI259" s="24">
        <f t="shared" si="130"/>
        <v>-1.5147023580241063E-2</v>
      </c>
      <c r="AJ259" s="24">
        <f t="shared" si="131"/>
        <v>-2.9788116211591917E-2</v>
      </c>
      <c r="AK259" s="24">
        <f t="shared" si="132"/>
        <v>1.0861972199558572E-2</v>
      </c>
      <c r="AL259" s="24">
        <f t="shared" si="133"/>
        <v>1.3980956995443852E-2</v>
      </c>
      <c r="AM259" s="24">
        <f t="shared" si="134"/>
        <v>-1.260142687800382E-2</v>
      </c>
      <c r="AN259" s="24">
        <f t="shared" si="135"/>
        <v>-1.5075662405447273E-2</v>
      </c>
      <c r="AO259" s="24">
        <f t="shared" si="136"/>
        <v>-6.9311020639992553E-3</v>
      </c>
      <c r="AP259" s="24">
        <f t="shared" si="137"/>
        <v>1.1648877243760739E-2</v>
      </c>
      <c r="AQ259" s="24">
        <f t="shared" si="138"/>
        <v>7.3801145252823358E-2</v>
      </c>
      <c r="AR259" s="24">
        <f t="shared" si="139"/>
        <v>-3.842280540227351E-2</v>
      </c>
      <c r="AS259" s="24">
        <f t="shared" si="140"/>
        <v>3.0655802030935257E-2</v>
      </c>
      <c r="AT259" s="24">
        <f t="shared" si="141"/>
        <v>-3.5561893613085399E-2</v>
      </c>
      <c r="AU259" s="65"/>
      <c r="AX259" s="69">
        <f>SUMPRODUCT($Y259:$AT259,Y$44:AT$44)</f>
        <v>9.0724508729542776E-3</v>
      </c>
    </row>
    <row r="260" spans="1:50" x14ac:dyDescent="0.2">
      <c r="A260" s="3">
        <v>2016</v>
      </c>
      <c r="B260" s="3">
        <v>3</v>
      </c>
      <c r="C260" s="3">
        <v>736</v>
      </c>
      <c r="D260" s="2">
        <v>642</v>
      </c>
      <c r="E260" s="2">
        <v>595.25</v>
      </c>
      <c r="F260" s="2">
        <v>486.5</v>
      </c>
      <c r="G260" s="2">
        <v>576.5</v>
      </c>
      <c r="H260" s="2">
        <v>538.75</v>
      </c>
      <c r="I260" s="2">
        <v>567</v>
      </c>
      <c r="J260" s="2">
        <v>674</v>
      </c>
      <c r="K260" s="2">
        <v>717.75</v>
      </c>
      <c r="L260" s="2">
        <v>538.75</v>
      </c>
      <c r="M260" s="2">
        <v>806.75</v>
      </c>
      <c r="N260" s="2">
        <v>780.75</v>
      </c>
      <c r="O260" s="2">
        <v>538.25</v>
      </c>
      <c r="P260" s="2">
        <v>674</v>
      </c>
      <c r="Q260" s="2">
        <v>691</v>
      </c>
      <c r="R260" s="2">
        <v>691.25</v>
      </c>
      <c r="S260" s="2">
        <v>649.25</v>
      </c>
      <c r="T260" s="2">
        <v>570.25</v>
      </c>
      <c r="U260" s="2">
        <v>401.5</v>
      </c>
      <c r="V260" s="2">
        <v>846</v>
      </c>
      <c r="W260" s="2">
        <v>482.5</v>
      </c>
      <c r="X260" s="2">
        <v>823.75</v>
      </c>
      <c r="Y260" s="24">
        <f>IFERROR(LN(C260/C259),"")</f>
        <v>-9.129395613840758E-3</v>
      </c>
      <c r="Z260" s="24">
        <f t="shared" si="121"/>
        <v>2.1252275659658953E-2</v>
      </c>
      <c r="AA260" s="24">
        <f t="shared" si="122"/>
        <v>1.5235165606483072E-2</v>
      </c>
      <c r="AB260" s="24">
        <f t="shared" si="123"/>
        <v>1.136963152029849E-2</v>
      </c>
      <c r="AC260" s="24">
        <f t="shared" si="124"/>
        <v>-1.420906575517464E-2</v>
      </c>
      <c r="AD260" s="24">
        <f t="shared" si="125"/>
        <v>1.8735911057469846E-2</v>
      </c>
      <c r="AE260" s="24">
        <f t="shared" si="126"/>
        <v>-2.0079242905979219E-2</v>
      </c>
      <c r="AF260" s="24">
        <f t="shared" si="127"/>
        <v>1.1565135432252798E-2</v>
      </c>
      <c r="AG260" s="24">
        <f t="shared" si="128"/>
        <v>8.7459014712661879E-3</v>
      </c>
      <c r="AH260" s="24">
        <f t="shared" si="129"/>
        <v>1.8735911057469846E-2</v>
      </c>
      <c r="AI260" s="24">
        <f t="shared" si="130"/>
        <v>2.5739022917421021E-2</v>
      </c>
      <c r="AJ260" s="24">
        <f t="shared" si="131"/>
        <v>-1.6513554043713415E-2</v>
      </c>
      <c r="AK260" s="24">
        <f t="shared" si="132"/>
        <v>1.1209832470883481E-2</v>
      </c>
      <c r="AL260" s="24">
        <f t="shared" si="133"/>
        <v>1.1565135432252798E-2</v>
      </c>
      <c r="AM260" s="24">
        <f t="shared" si="134"/>
        <v>1.448226176364748E-3</v>
      </c>
      <c r="AN260" s="24">
        <f t="shared" si="135"/>
        <v>0</v>
      </c>
      <c r="AO260" s="24">
        <f t="shared" si="136"/>
        <v>3.4715560419572153E-3</v>
      </c>
      <c r="AP260" s="24">
        <f t="shared" si="137"/>
        <v>1.5908422108033345E-2</v>
      </c>
      <c r="AQ260" s="24">
        <f t="shared" si="138"/>
        <v>6.561838999692178E-2</v>
      </c>
      <c r="AR260" s="24">
        <f t="shared" si="139"/>
        <v>-2.5672355054126836E-2</v>
      </c>
      <c r="AS260" s="24">
        <f t="shared" si="140"/>
        <v>2.2001935193485235E-2</v>
      </c>
      <c r="AT260" s="24">
        <f t="shared" si="141"/>
        <v>-2.2506576409799861E-2</v>
      </c>
      <c r="AU260" s="65"/>
      <c r="AX260" s="69">
        <f>SUMPRODUCT($Y260:$AT260,Y$45:AT$45)</f>
        <v>1.1242403468397912E-2</v>
      </c>
    </row>
    <row r="261" spans="1:50" x14ac:dyDescent="0.2">
      <c r="A261" s="12">
        <v>1947</v>
      </c>
      <c r="B261" s="3">
        <v>4</v>
      </c>
      <c r="C261" s="2">
        <v>33</v>
      </c>
      <c r="D261" s="2">
        <v>0</v>
      </c>
      <c r="E261" s="2">
        <v>0</v>
      </c>
      <c r="F261" s="2">
        <v>26</v>
      </c>
      <c r="G261" s="2">
        <v>31</v>
      </c>
      <c r="H261" s="2">
        <v>30</v>
      </c>
      <c r="I261" s="2">
        <v>30</v>
      </c>
      <c r="J261" s="2">
        <v>30</v>
      </c>
      <c r="K261" s="2">
        <v>36</v>
      </c>
      <c r="L261" s="2">
        <v>30</v>
      </c>
      <c r="M261" s="2">
        <v>43</v>
      </c>
      <c r="N261" s="2">
        <v>27</v>
      </c>
      <c r="O261" s="2">
        <v>0</v>
      </c>
      <c r="P261" s="2">
        <v>30</v>
      </c>
      <c r="Q261" s="2">
        <v>34</v>
      </c>
      <c r="R261" s="2">
        <v>34</v>
      </c>
      <c r="S261" s="2">
        <v>25</v>
      </c>
      <c r="T261" s="2">
        <v>0</v>
      </c>
      <c r="U261" s="2">
        <v>41</v>
      </c>
      <c r="V261" s="2">
        <v>27</v>
      </c>
      <c r="W261" s="2">
        <v>63</v>
      </c>
      <c r="X261" s="2">
        <v>28</v>
      </c>
      <c r="AU261" s="65"/>
    </row>
    <row r="262" spans="1:50" x14ac:dyDescent="0.2">
      <c r="A262" s="2">
        <v>1948</v>
      </c>
      <c r="B262" s="2">
        <v>4</v>
      </c>
      <c r="C262" s="3">
        <v>37</v>
      </c>
      <c r="D262" s="2">
        <v>34</v>
      </c>
      <c r="E262" s="2">
        <v>0</v>
      </c>
      <c r="F262" s="2">
        <v>29</v>
      </c>
      <c r="G262" s="2">
        <v>34</v>
      </c>
      <c r="H262" s="2">
        <v>33</v>
      </c>
      <c r="I262" s="2">
        <v>33</v>
      </c>
      <c r="J262" s="2">
        <v>33</v>
      </c>
      <c r="K262" s="2">
        <v>39</v>
      </c>
      <c r="L262" s="2">
        <v>33</v>
      </c>
      <c r="M262" s="2">
        <v>49</v>
      </c>
      <c r="N262" s="2">
        <v>29</v>
      </c>
      <c r="O262" s="2">
        <v>0</v>
      </c>
      <c r="P262" s="2">
        <v>33</v>
      </c>
      <c r="Q262" s="2">
        <v>36</v>
      </c>
      <c r="R262" s="2">
        <v>36</v>
      </c>
      <c r="S262" s="2">
        <v>28</v>
      </c>
      <c r="T262" s="2">
        <v>0</v>
      </c>
      <c r="U262" s="2">
        <v>42</v>
      </c>
      <c r="V262" s="2">
        <v>30</v>
      </c>
      <c r="W262" s="2">
        <v>64</v>
      </c>
      <c r="X262" s="2">
        <v>31</v>
      </c>
      <c r="Y262" s="24">
        <f>IFERROR(LN(C262/C261),"")</f>
        <v>0.11441035117774412</v>
      </c>
      <c r="Z262" s="24" t="str">
        <f t="shared" ref="Z262:Z325" si="142">IFERROR(LN(D262/D261),"")</f>
        <v/>
      </c>
      <c r="AA262" s="24" t="str">
        <f t="shared" ref="AA262:AA325" si="143">IFERROR(LN(E262/E261),"")</f>
        <v/>
      </c>
      <c r="AB262" s="24">
        <f t="shared" ref="AB262:AB325" si="144">IFERROR(LN(F262/F261),"")</f>
        <v>0.10919929196499201</v>
      </c>
      <c r="AC262" s="24">
        <f t="shared" ref="AC262:AC325" si="145">IFERROR(LN(G262/G261),"")</f>
        <v>9.2373320131015069E-2</v>
      </c>
      <c r="AD262" s="24">
        <f t="shared" ref="AD262:AD325" si="146">IFERROR(LN(H262/H261),"")</f>
        <v>9.5310179804324935E-2</v>
      </c>
      <c r="AE262" s="24">
        <f t="shared" ref="AE262:AE325" si="147">IFERROR(LN(I262/I261),"")</f>
        <v>9.5310179804324935E-2</v>
      </c>
      <c r="AF262" s="24">
        <f t="shared" ref="AF262:AF325" si="148">IFERROR(LN(J262/J261),"")</f>
        <v>9.5310179804324935E-2</v>
      </c>
      <c r="AG262" s="24">
        <f t="shared" ref="AG262:AG325" si="149">IFERROR(LN(K262/K261),"")</f>
        <v>8.0042707673536356E-2</v>
      </c>
      <c r="AH262" s="24">
        <f t="shared" ref="AH262:AH325" si="150">IFERROR(LN(L262/L261),"")</f>
        <v>9.5310179804324935E-2</v>
      </c>
      <c r="AI262" s="24">
        <f t="shared" ref="AI262:AI325" si="151">IFERROR(LN(M262/M261),"")</f>
        <v>0.13062018241706422</v>
      </c>
      <c r="AJ262" s="24">
        <f t="shared" ref="AJ262:AJ325" si="152">IFERROR(LN(N262/N261),"")</f>
        <v>7.1458963982145046E-2</v>
      </c>
      <c r="AK262" s="24" t="str">
        <f t="shared" ref="AK262:AK325" si="153">IFERROR(LN(O262/O261),"")</f>
        <v/>
      </c>
      <c r="AL262" s="24">
        <f t="shared" ref="AL262:AL325" si="154">IFERROR(LN(P262/P261),"")</f>
        <v>9.5310179804324935E-2</v>
      </c>
      <c r="AM262" s="24">
        <f t="shared" ref="AM262:AM325" si="155">IFERROR(LN(Q262/Q261),"")</f>
        <v>5.7158413839948623E-2</v>
      </c>
      <c r="AN262" s="24">
        <f t="shared" ref="AN262:AN325" si="156">IFERROR(LN(R262/R261),"")</f>
        <v>5.7158413839948623E-2</v>
      </c>
      <c r="AO262" s="24">
        <f t="shared" ref="AO262:AO325" si="157">IFERROR(LN(S262/S261),"")</f>
        <v>0.11332868530700327</v>
      </c>
      <c r="AP262" s="24" t="str">
        <f t="shared" ref="AP262:AP325" si="158">IFERROR(LN(T262/T261),"")</f>
        <v/>
      </c>
      <c r="AQ262" s="24">
        <f t="shared" ref="AQ262:AQ325" si="159">IFERROR(LN(U262/U261),"")</f>
        <v>2.4097551579060524E-2</v>
      </c>
      <c r="AR262" s="24">
        <f t="shared" ref="AR262:AR325" si="160">IFERROR(LN(V262/V261),"")</f>
        <v>0.10536051565782635</v>
      </c>
      <c r="AS262" s="24">
        <f t="shared" ref="AS262:AS325" si="161">IFERROR(LN(W262/W261),"")</f>
        <v>1.5748356968139112E-2</v>
      </c>
      <c r="AT262" s="24">
        <f t="shared" ref="AT262:AT325" si="162">IFERROR(LN(X262/X261),"")</f>
        <v>0.10178269430994238</v>
      </c>
      <c r="AU262" s="65"/>
      <c r="AX262" s="70">
        <f t="shared" ref="AX262:AX287" si="163">Y262</f>
        <v>0.11441035117774412</v>
      </c>
    </row>
    <row r="263" spans="1:50" x14ac:dyDescent="0.2">
      <c r="A263" s="2">
        <v>1949</v>
      </c>
      <c r="B263" s="2">
        <v>4</v>
      </c>
      <c r="C263" s="3">
        <v>39</v>
      </c>
      <c r="D263" s="2">
        <v>36</v>
      </c>
      <c r="E263" s="2">
        <v>0</v>
      </c>
      <c r="F263" s="2">
        <v>30</v>
      </c>
      <c r="G263" s="2">
        <v>35</v>
      </c>
      <c r="H263" s="2">
        <v>36</v>
      </c>
      <c r="I263" s="2">
        <v>34</v>
      </c>
      <c r="J263" s="2">
        <v>36</v>
      </c>
      <c r="K263" s="2">
        <v>41</v>
      </c>
      <c r="L263" s="2">
        <v>36</v>
      </c>
      <c r="M263" s="2">
        <v>50</v>
      </c>
      <c r="N263" s="2">
        <v>32</v>
      </c>
      <c r="O263" s="2">
        <v>0</v>
      </c>
      <c r="P263" s="2">
        <v>36</v>
      </c>
      <c r="Q263" s="2">
        <v>39</v>
      </c>
      <c r="R263" s="2">
        <v>39</v>
      </c>
      <c r="S263" s="2">
        <v>30</v>
      </c>
      <c r="T263" s="2">
        <v>0</v>
      </c>
      <c r="U263" s="2">
        <v>45</v>
      </c>
      <c r="V263" s="2">
        <v>33</v>
      </c>
      <c r="W263" s="2">
        <v>68</v>
      </c>
      <c r="X263" s="2">
        <v>33</v>
      </c>
      <c r="Y263" s="24">
        <f t="shared" ref="Y263:Y287" si="164">IFERROR(LN(C263/C262),"")</f>
        <v>5.2643733485421881E-2</v>
      </c>
      <c r="Z263" s="24">
        <f t="shared" si="142"/>
        <v>5.7158413839948623E-2</v>
      </c>
      <c r="AA263" s="24" t="str">
        <f t="shared" si="143"/>
        <v/>
      </c>
      <c r="AB263" s="24">
        <f t="shared" si="144"/>
        <v>3.3901551675681416E-2</v>
      </c>
      <c r="AC263" s="24">
        <f t="shared" si="145"/>
        <v>2.8987536873252187E-2</v>
      </c>
      <c r="AD263" s="24">
        <f t="shared" si="146"/>
        <v>8.7011376989629699E-2</v>
      </c>
      <c r="AE263" s="24">
        <f t="shared" si="147"/>
        <v>2.9852963149681128E-2</v>
      </c>
      <c r="AF263" s="24">
        <f t="shared" si="148"/>
        <v>8.7011376989629699E-2</v>
      </c>
      <c r="AG263" s="24">
        <f t="shared" si="149"/>
        <v>5.0010420574661416E-2</v>
      </c>
      <c r="AH263" s="24">
        <f t="shared" si="150"/>
        <v>8.7011376989629699E-2</v>
      </c>
      <c r="AI263" s="24">
        <f t="shared" si="151"/>
        <v>2.0202707317519469E-2</v>
      </c>
      <c r="AJ263" s="24">
        <f t="shared" si="152"/>
        <v>9.844007281325251E-2</v>
      </c>
      <c r="AK263" s="24" t="str">
        <f t="shared" si="153"/>
        <v/>
      </c>
      <c r="AL263" s="24">
        <f t="shared" si="154"/>
        <v>8.7011376989629699E-2</v>
      </c>
      <c r="AM263" s="24">
        <f t="shared" si="155"/>
        <v>8.0042707673536356E-2</v>
      </c>
      <c r="AN263" s="24">
        <f t="shared" si="156"/>
        <v>8.0042707673536356E-2</v>
      </c>
      <c r="AO263" s="24">
        <f t="shared" si="157"/>
        <v>6.8992871486951421E-2</v>
      </c>
      <c r="AP263" s="24" t="str">
        <f t="shared" si="158"/>
        <v/>
      </c>
      <c r="AQ263" s="24">
        <f t="shared" si="159"/>
        <v>6.8992871486951421E-2</v>
      </c>
      <c r="AR263" s="24">
        <f t="shared" si="160"/>
        <v>9.5310179804324935E-2</v>
      </c>
      <c r="AS263" s="24">
        <f t="shared" si="161"/>
        <v>6.062462181643484E-2</v>
      </c>
      <c r="AT263" s="24">
        <f t="shared" si="162"/>
        <v>6.252035698133393E-2</v>
      </c>
      <c r="AU263" s="65"/>
      <c r="AX263" s="70">
        <f t="shared" si="163"/>
        <v>5.2643733485421881E-2</v>
      </c>
    </row>
    <row r="264" spans="1:50" x14ac:dyDescent="0.2">
      <c r="A264" s="2">
        <v>1950</v>
      </c>
      <c r="B264" s="2">
        <v>4</v>
      </c>
      <c r="C264" s="3">
        <v>40</v>
      </c>
      <c r="D264" s="2">
        <v>37</v>
      </c>
      <c r="E264" s="2">
        <v>0</v>
      </c>
      <c r="F264" s="2">
        <v>31</v>
      </c>
      <c r="G264" s="2">
        <v>39</v>
      </c>
      <c r="H264" s="2">
        <v>37</v>
      </c>
      <c r="I264" s="2">
        <v>37</v>
      </c>
      <c r="J264" s="2">
        <v>38</v>
      </c>
      <c r="K264" s="2">
        <v>42</v>
      </c>
      <c r="L264" s="2">
        <v>37</v>
      </c>
      <c r="M264" s="2">
        <v>52</v>
      </c>
      <c r="N264" s="2">
        <v>34</v>
      </c>
      <c r="O264" s="2">
        <v>0</v>
      </c>
      <c r="P264" s="2">
        <v>38</v>
      </c>
      <c r="Q264" s="2">
        <v>40</v>
      </c>
      <c r="R264" s="2">
        <v>40</v>
      </c>
      <c r="S264" s="2">
        <v>32</v>
      </c>
      <c r="T264" s="2">
        <v>0</v>
      </c>
      <c r="U264" s="2">
        <v>48</v>
      </c>
      <c r="V264" s="2">
        <v>34</v>
      </c>
      <c r="W264" s="2">
        <v>69</v>
      </c>
      <c r="X264" s="2">
        <v>34</v>
      </c>
      <c r="Y264" s="24">
        <f t="shared" si="164"/>
        <v>2.5317807984289786E-2</v>
      </c>
      <c r="Z264" s="24">
        <f t="shared" si="142"/>
        <v>2.7398974188114347E-2</v>
      </c>
      <c r="AA264" s="24" t="str">
        <f t="shared" si="143"/>
        <v/>
      </c>
      <c r="AB264" s="24">
        <f t="shared" si="144"/>
        <v>3.278982282299097E-2</v>
      </c>
      <c r="AC264" s="24">
        <f t="shared" si="145"/>
        <v>0.10821358464023279</v>
      </c>
      <c r="AD264" s="24">
        <f t="shared" si="146"/>
        <v>2.7398974188114347E-2</v>
      </c>
      <c r="AE264" s="24">
        <f t="shared" si="147"/>
        <v>8.4557388028062966E-2</v>
      </c>
      <c r="AF264" s="24">
        <f t="shared" si="148"/>
        <v>5.4067221270275793E-2</v>
      </c>
      <c r="AG264" s="24">
        <f t="shared" si="149"/>
        <v>2.4097551579060524E-2</v>
      </c>
      <c r="AH264" s="24">
        <f t="shared" si="150"/>
        <v>2.7398974188114347E-2</v>
      </c>
      <c r="AI264" s="24">
        <f t="shared" si="151"/>
        <v>3.9220713153281329E-2</v>
      </c>
      <c r="AJ264" s="24">
        <f t="shared" si="152"/>
        <v>6.062462181643484E-2</v>
      </c>
      <c r="AK264" s="24" t="str">
        <f t="shared" si="153"/>
        <v/>
      </c>
      <c r="AL264" s="24">
        <f t="shared" si="154"/>
        <v>5.4067221270275793E-2</v>
      </c>
      <c r="AM264" s="24">
        <f t="shared" si="155"/>
        <v>2.5317807984289786E-2</v>
      </c>
      <c r="AN264" s="24">
        <f t="shared" si="156"/>
        <v>2.5317807984289786E-2</v>
      </c>
      <c r="AO264" s="24">
        <f t="shared" si="157"/>
        <v>6.4538521137571164E-2</v>
      </c>
      <c r="AP264" s="24" t="str">
        <f t="shared" si="158"/>
        <v/>
      </c>
      <c r="AQ264" s="24">
        <f t="shared" si="159"/>
        <v>6.4538521137571164E-2</v>
      </c>
      <c r="AR264" s="24">
        <f t="shared" si="160"/>
        <v>2.9852963149681128E-2</v>
      </c>
      <c r="AS264" s="24">
        <f t="shared" si="161"/>
        <v>1.4598799421152631E-2</v>
      </c>
      <c r="AT264" s="24">
        <f t="shared" si="162"/>
        <v>2.9852963149681128E-2</v>
      </c>
      <c r="AU264" s="65"/>
      <c r="AX264" s="70">
        <f t="shared" si="163"/>
        <v>2.5317807984289786E-2</v>
      </c>
    </row>
    <row r="265" spans="1:50" x14ac:dyDescent="0.2">
      <c r="A265" s="2">
        <v>1951</v>
      </c>
      <c r="B265" s="2">
        <v>4</v>
      </c>
      <c r="C265" s="3">
        <v>43</v>
      </c>
      <c r="D265" s="2">
        <v>41</v>
      </c>
      <c r="E265" s="2">
        <v>0</v>
      </c>
      <c r="F265" s="2">
        <v>33</v>
      </c>
      <c r="G265" s="2">
        <v>41</v>
      </c>
      <c r="H265" s="2">
        <v>39</v>
      </c>
      <c r="I265" s="2">
        <v>39</v>
      </c>
      <c r="J265" s="2">
        <v>40</v>
      </c>
      <c r="K265" s="2">
        <v>46</v>
      </c>
      <c r="L265" s="2">
        <v>39</v>
      </c>
      <c r="M265" s="2">
        <v>55</v>
      </c>
      <c r="N265" s="2">
        <v>36</v>
      </c>
      <c r="O265" s="2">
        <v>0</v>
      </c>
      <c r="P265" s="2">
        <v>40</v>
      </c>
      <c r="Q265" s="2">
        <v>43</v>
      </c>
      <c r="R265" s="2">
        <v>43</v>
      </c>
      <c r="S265" s="2">
        <v>33</v>
      </c>
      <c r="T265" s="2">
        <v>0</v>
      </c>
      <c r="U265" s="2">
        <v>55</v>
      </c>
      <c r="V265" s="2">
        <v>36</v>
      </c>
      <c r="W265" s="2">
        <v>74</v>
      </c>
      <c r="X265" s="2">
        <v>36</v>
      </c>
      <c r="Y265" s="24">
        <f t="shared" si="164"/>
        <v>7.2320661579626078E-2</v>
      </c>
      <c r="Z265" s="24">
        <f t="shared" si="142"/>
        <v>0.10265415406008337</v>
      </c>
      <c r="AA265" s="24" t="str">
        <f t="shared" si="143"/>
        <v/>
      </c>
      <c r="AB265" s="24">
        <f t="shared" si="144"/>
        <v>6.252035698133393E-2</v>
      </c>
      <c r="AC265" s="24">
        <f t="shared" si="145"/>
        <v>5.0010420574661416E-2</v>
      </c>
      <c r="AD265" s="24">
        <f t="shared" si="146"/>
        <v>5.2643733485421881E-2</v>
      </c>
      <c r="AE265" s="24">
        <f t="shared" si="147"/>
        <v>5.2643733485421881E-2</v>
      </c>
      <c r="AF265" s="24">
        <f t="shared" si="148"/>
        <v>5.1293294387550481E-2</v>
      </c>
      <c r="AG265" s="24">
        <f t="shared" si="149"/>
        <v>9.0971778205726786E-2</v>
      </c>
      <c r="AH265" s="24">
        <f t="shared" si="150"/>
        <v>5.2643733485421881E-2</v>
      </c>
      <c r="AI265" s="24">
        <f t="shared" si="151"/>
        <v>5.6089466651043578E-2</v>
      </c>
      <c r="AJ265" s="24">
        <f t="shared" si="152"/>
        <v>5.7158413839948623E-2</v>
      </c>
      <c r="AK265" s="24" t="str">
        <f t="shared" si="153"/>
        <v/>
      </c>
      <c r="AL265" s="24">
        <f t="shared" si="154"/>
        <v>5.1293294387550481E-2</v>
      </c>
      <c r="AM265" s="24">
        <f t="shared" si="155"/>
        <v>7.2320661579626078E-2</v>
      </c>
      <c r="AN265" s="24">
        <f t="shared" si="156"/>
        <v>7.2320661579626078E-2</v>
      </c>
      <c r="AO265" s="24">
        <f t="shared" si="157"/>
        <v>3.0771658666753687E-2</v>
      </c>
      <c r="AP265" s="24" t="str">
        <f t="shared" si="158"/>
        <v/>
      </c>
      <c r="AQ265" s="24">
        <f t="shared" si="159"/>
        <v>0.13613217432457991</v>
      </c>
      <c r="AR265" s="24">
        <f t="shared" si="160"/>
        <v>5.7158413839948623E-2</v>
      </c>
      <c r="AS265" s="24">
        <f t="shared" si="161"/>
        <v>6.9958588606910468E-2</v>
      </c>
      <c r="AT265" s="24">
        <f t="shared" si="162"/>
        <v>5.7158413839948623E-2</v>
      </c>
      <c r="AU265" s="65"/>
      <c r="AX265" s="70">
        <f t="shared" si="163"/>
        <v>7.2320661579626078E-2</v>
      </c>
    </row>
    <row r="266" spans="1:50" x14ac:dyDescent="0.2">
      <c r="A266" s="2">
        <v>1952</v>
      </c>
      <c r="B266" s="2">
        <v>4</v>
      </c>
      <c r="C266" s="3">
        <v>44</v>
      </c>
      <c r="D266" s="2">
        <v>43</v>
      </c>
      <c r="E266" s="2">
        <v>0</v>
      </c>
      <c r="F266" s="2">
        <v>35</v>
      </c>
      <c r="G266" s="2">
        <v>43</v>
      </c>
      <c r="H266" s="2">
        <v>40</v>
      </c>
      <c r="I266" s="2">
        <v>41</v>
      </c>
      <c r="J266" s="2">
        <v>41</v>
      </c>
      <c r="K266" s="2">
        <v>47</v>
      </c>
      <c r="L266" s="2">
        <v>40</v>
      </c>
      <c r="M266" s="2">
        <v>56</v>
      </c>
      <c r="N266" s="2">
        <v>38</v>
      </c>
      <c r="O266" s="2">
        <v>0</v>
      </c>
      <c r="P266" s="2">
        <v>41</v>
      </c>
      <c r="Q266" s="2">
        <v>44</v>
      </c>
      <c r="R266" s="2">
        <v>44</v>
      </c>
      <c r="S266" s="2">
        <v>34</v>
      </c>
      <c r="T266" s="2">
        <v>0</v>
      </c>
      <c r="U266" s="2">
        <v>55</v>
      </c>
      <c r="V266" s="2">
        <v>37</v>
      </c>
      <c r="W266" s="2">
        <v>74</v>
      </c>
      <c r="X266" s="2">
        <v>37</v>
      </c>
      <c r="Y266" s="24">
        <f t="shared" si="164"/>
        <v>2.2989518224698781E-2</v>
      </c>
      <c r="Z266" s="24">
        <f t="shared" si="142"/>
        <v>4.7628048989254664E-2</v>
      </c>
      <c r="AA266" s="24" t="str">
        <f t="shared" si="143"/>
        <v/>
      </c>
      <c r="AB266" s="24">
        <f t="shared" si="144"/>
        <v>5.8840500022933395E-2</v>
      </c>
      <c r="AC266" s="24">
        <f t="shared" si="145"/>
        <v>4.7628048989254664E-2</v>
      </c>
      <c r="AD266" s="24">
        <f t="shared" si="146"/>
        <v>2.5317807984289786E-2</v>
      </c>
      <c r="AE266" s="24">
        <f t="shared" si="147"/>
        <v>5.0010420574661416E-2</v>
      </c>
      <c r="AF266" s="24">
        <f t="shared" si="148"/>
        <v>2.4692612590371414E-2</v>
      </c>
      <c r="AG266" s="24">
        <f t="shared" si="149"/>
        <v>2.1506205220963682E-2</v>
      </c>
      <c r="AH266" s="24">
        <f t="shared" si="150"/>
        <v>2.5317807984289786E-2</v>
      </c>
      <c r="AI266" s="24">
        <f t="shared" si="151"/>
        <v>1.8018505502678212E-2</v>
      </c>
      <c r="AJ266" s="24">
        <f t="shared" si="152"/>
        <v>5.4067221270275793E-2</v>
      </c>
      <c r="AK266" s="24" t="str">
        <f t="shared" si="153"/>
        <v/>
      </c>
      <c r="AL266" s="24">
        <f t="shared" si="154"/>
        <v>2.4692612590371414E-2</v>
      </c>
      <c r="AM266" s="24">
        <f t="shared" si="155"/>
        <v>2.2989518224698781E-2</v>
      </c>
      <c r="AN266" s="24">
        <f t="shared" si="156"/>
        <v>2.2989518224698781E-2</v>
      </c>
      <c r="AO266" s="24">
        <f t="shared" si="157"/>
        <v>2.9852963149681128E-2</v>
      </c>
      <c r="AP266" s="24" t="str">
        <f t="shared" si="158"/>
        <v/>
      </c>
      <c r="AQ266" s="24">
        <f t="shared" si="159"/>
        <v>0</v>
      </c>
      <c r="AR266" s="24">
        <f t="shared" si="160"/>
        <v>2.7398974188114347E-2</v>
      </c>
      <c r="AS266" s="24">
        <f t="shared" si="161"/>
        <v>0</v>
      </c>
      <c r="AT266" s="24">
        <f t="shared" si="162"/>
        <v>2.7398974188114347E-2</v>
      </c>
      <c r="AU266" s="65"/>
      <c r="AX266" s="70">
        <f t="shared" si="163"/>
        <v>2.2989518224698781E-2</v>
      </c>
    </row>
    <row r="267" spans="1:50" x14ac:dyDescent="0.2">
      <c r="A267" s="2">
        <v>1953</v>
      </c>
      <c r="B267" s="2">
        <v>4</v>
      </c>
      <c r="C267" s="3">
        <v>45</v>
      </c>
      <c r="D267" s="2">
        <v>44</v>
      </c>
      <c r="E267" s="2">
        <v>0</v>
      </c>
      <c r="F267" s="2">
        <v>38</v>
      </c>
      <c r="G267" s="2">
        <v>45</v>
      </c>
      <c r="H267" s="2">
        <v>41</v>
      </c>
      <c r="I267" s="2">
        <v>44</v>
      </c>
      <c r="J267" s="2">
        <v>43</v>
      </c>
      <c r="K267" s="2">
        <v>49</v>
      </c>
      <c r="L267" s="2">
        <v>41</v>
      </c>
      <c r="M267" s="2">
        <v>58</v>
      </c>
      <c r="N267" s="2">
        <v>41</v>
      </c>
      <c r="O267" s="2">
        <v>0</v>
      </c>
      <c r="P267" s="2">
        <v>43</v>
      </c>
      <c r="Q267" s="2">
        <v>45</v>
      </c>
      <c r="R267" s="2">
        <v>46</v>
      </c>
      <c r="S267" s="2">
        <v>36</v>
      </c>
      <c r="T267" s="2">
        <v>44</v>
      </c>
      <c r="U267" s="2">
        <v>55</v>
      </c>
      <c r="V267" s="2">
        <v>39</v>
      </c>
      <c r="W267" s="2">
        <v>74</v>
      </c>
      <c r="X267" s="2">
        <v>39</v>
      </c>
      <c r="Y267" s="24">
        <f t="shared" si="164"/>
        <v>2.2472855852058576E-2</v>
      </c>
      <c r="Z267" s="24">
        <f t="shared" si="142"/>
        <v>2.2989518224698781E-2</v>
      </c>
      <c r="AA267" s="24" t="str">
        <f t="shared" si="143"/>
        <v/>
      </c>
      <c r="AB267" s="24">
        <f t="shared" si="144"/>
        <v>8.2238098236972007E-2</v>
      </c>
      <c r="AC267" s="24">
        <f t="shared" si="145"/>
        <v>4.5462374076757413E-2</v>
      </c>
      <c r="AD267" s="24">
        <f t="shared" si="146"/>
        <v>2.4692612590371414E-2</v>
      </c>
      <c r="AE267" s="24">
        <f t="shared" si="147"/>
        <v>7.0617567213953417E-2</v>
      </c>
      <c r="AF267" s="24">
        <f t="shared" si="148"/>
        <v>4.7628048989254664E-2</v>
      </c>
      <c r="AG267" s="24">
        <f t="shared" si="149"/>
        <v>4.1672696400568081E-2</v>
      </c>
      <c r="AH267" s="24">
        <f t="shared" si="150"/>
        <v>2.4692612590371414E-2</v>
      </c>
      <c r="AI267" s="24">
        <f t="shared" si="151"/>
        <v>3.5091319811270193E-2</v>
      </c>
      <c r="AJ267" s="24">
        <f t="shared" si="152"/>
        <v>7.5985906977922055E-2</v>
      </c>
      <c r="AK267" s="24" t="str">
        <f t="shared" si="153"/>
        <v/>
      </c>
      <c r="AL267" s="24">
        <f t="shared" si="154"/>
        <v>4.7628048989254664E-2</v>
      </c>
      <c r="AM267" s="24">
        <f t="shared" si="155"/>
        <v>2.2472855852058576E-2</v>
      </c>
      <c r="AN267" s="24">
        <f t="shared" si="156"/>
        <v>4.4451762570833796E-2</v>
      </c>
      <c r="AO267" s="24">
        <f t="shared" si="157"/>
        <v>5.7158413839948623E-2</v>
      </c>
      <c r="AP267" s="24" t="str">
        <f t="shared" si="158"/>
        <v/>
      </c>
      <c r="AQ267" s="24">
        <f t="shared" si="159"/>
        <v>0</v>
      </c>
      <c r="AR267" s="24">
        <f t="shared" si="160"/>
        <v>5.2643733485421881E-2</v>
      </c>
      <c r="AS267" s="24">
        <f t="shared" si="161"/>
        <v>0</v>
      </c>
      <c r="AT267" s="24">
        <f t="shared" si="162"/>
        <v>5.2643733485421881E-2</v>
      </c>
      <c r="AU267" s="65"/>
      <c r="AX267" s="70">
        <f t="shared" si="163"/>
        <v>2.2472855852058576E-2</v>
      </c>
    </row>
    <row r="268" spans="1:50" x14ac:dyDescent="0.2">
      <c r="A268" s="2">
        <v>1954</v>
      </c>
      <c r="B268" s="2">
        <v>4</v>
      </c>
      <c r="C268" s="3">
        <v>48</v>
      </c>
      <c r="D268" s="2">
        <v>45</v>
      </c>
      <c r="E268" s="2">
        <v>0</v>
      </c>
      <c r="F268" s="2">
        <v>39</v>
      </c>
      <c r="G268" s="2">
        <v>47</v>
      </c>
      <c r="H268" s="2">
        <v>42</v>
      </c>
      <c r="I268" s="2">
        <v>45</v>
      </c>
      <c r="J268" s="2">
        <v>44</v>
      </c>
      <c r="K268" s="2">
        <v>50</v>
      </c>
      <c r="L268" s="2">
        <v>42</v>
      </c>
      <c r="M268" s="2">
        <v>62</v>
      </c>
      <c r="N268" s="2">
        <v>43</v>
      </c>
      <c r="O268" s="2">
        <v>0</v>
      </c>
      <c r="P268" s="2">
        <v>44</v>
      </c>
      <c r="Q268" s="2">
        <v>47</v>
      </c>
      <c r="R268" s="2">
        <v>47</v>
      </c>
      <c r="S268" s="2">
        <v>38</v>
      </c>
      <c r="T268" s="2">
        <v>44</v>
      </c>
      <c r="U268" s="2">
        <v>55</v>
      </c>
      <c r="V268" s="2">
        <v>42</v>
      </c>
      <c r="W268" s="2">
        <v>74</v>
      </c>
      <c r="X268" s="2">
        <v>41</v>
      </c>
      <c r="Y268" s="24">
        <f t="shared" si="164"/>
        <v>6.4538521137571164E-2</v>
      </c>
      <c r="Z268" s="24">
        <f t="shared" si="142"/>
        <v>2.2472855852058576E-2</v>
      </c>
      <c r="AA268" s="24" t="str">
        <f t="shared" si="143"/>
        <v/>
      </c>
      <c r="AB268" s="24">
        <f t="shared" si="144"/>
        <v>2.5975486403260736E-2</v>
      </c>
      <c r="AC268" s="24">
        <f t="shared" si="145"/>
        <v>4.3485111939738891E-2</v>
      </c>
      <c r="AD268" s="24">
        <f t="shared" si="146"/>
        <v>2.4097551579060524E-2</v>
      </c>
      <c r="AE268" s="24">
        <f t="shared" si="147"/>
        <v>2.2472855852058576E-2</v>
      </c>
      <c r="AF268" s="24">
        <f t="shared" si="148"/>
        <v>2.2989518224698781E-2</v>
      </c>
      <c r="AG268" s="24">
        <f t="shared" si="149"/>
        <v>2.0202707317519469E-2</v>
      </c>
      <c r="AH268" s="24">
        <f t="shared" si="150"/>
        <v>2.4097551579060524E-2</v>
      </c>
      <c r="AI268" s="24">
        <f t="shared" si="151"/>
        <v>6.6691374498672143E-2</v>
      </c>
      <c r="AJ268" s="24">
        <f t="shared" si="152"/>
        <v>4.7628048989254664E-2</v>
      </c>
      <c r="AK268" s="24" t="str">
        <f t="shared" si="153"/>
        <v/>
      </c>
      <c r="AL268" s="24">
        <f t="shared" si="154"/>
        <v>2.2989518224698781E-2</v>
      </c>
      <c r="AM268" s="24">
        <f t="shared" si="155"/>
        <v>4.3485111939738891E-2</v>
      </c>
      <c r="AN268" s="24">
        <f t="shared" si="156"/>
        <v>2.1506205220963682E-2</v>
      </c>
      <c r="AO268" s="24">
        <f t="shared" si="157"/>
        <v>5.4067221270275793E-2</v>
      </c>
      <c r="AP268" s="24">
        <f t="shared" si="158"/>
        <v>0</v>
      </c>
      <c r="AQ268" s="24">
        <f t="shared" si="159"/>
        <v>0</v>
      </c>
      <c r="AR268" s="24">
        <f t="shared" si="160"/>
        <v>7.4107972153721835E-2</v>
      </c>
      <c r="AS268" s="24">
        <f t="shared" si="161"/>
        <v>0</v>
      </c>
      <c r="AT268" s="24">
        <f t="shared" si="162"/>
        <v>5.0010420574661416E-2</v>
      </c>
      <c r="AU268" s="65"/>
      <c r="AX268" s="70">
        <f t="shared" si="163"/>
        <v>6.4538521137571164E-2</v>
      </c>
    </row>
    <row r="269" spans="1:50" x14ac:dyDescent="0.2">
      <c r="A269" s="2">
        <v>1955</v>
      </c>
      <c r="B269" s="2">
        <v>4</v>
      </c>
      <c r="C269" s="3">
        <v>50</v>
      </c>
      <c r="D269" s="2">
        <v>47</v>
      </c>
      <c r="E269" s="2">
        <v>0</v>
      </c>
      <c r="F269" s="2">
        <v>43</v>
      </c>
      <c r="G269" s="2">
        <v>48</v>
      </c>
      <c r="H269" s="2">
        <v>44</v>
      </c>
      <c r="I269" s="2">
        <v>47</v>
      </c>
      <c r="J269" s="2">
        <v>46</v>
      </c>
      <c r="K269" s="2">
        <v>51</v>
      </c>
      <c r="L269" s="2">
        <v>44</v>
      </c>
      <c r="M269" s="2">
        <v>64</v>
      </c>
      <c r="N269" s="2">
        <v>45</v>
      </c>
      <c r="O269" s="2">
        <v>0</v>
      </c>
      <c r="P269" s="2">
        <v>46</v>
      </c>
      <c r="Q269" s="2">
        <v>49</v>
      </c>
      <c r="R269" s="2">
        <v>49</v>
      </c>
      <c r="S269" s="2">
        <v>39</v>
      </c>
      <c r="T269" s="2">
        <v>45</v>
      </c>
      <c r="U269" s="2">
        <v>56</v>
      </c>
      <c r="V269" s="2">
        <v>44</v>
      </c>
      <c r="W269" s="2">
        <v>74</v>
      </c>
      <c r="X269" s="2">
        <v>43</v>
      </c>
      <c r="Y269" s="24">
        <f t="shared" si="164"/>
        <v>4.08219945202552E-2</v>
      </c>
      <c r="Z269" s="24">
        <f t="shared" si="142"/>
        <v>4.3485111939738891E-2</v>
      </c>
      <c r="AA269" s="24" t="str">
        <f t="shared" si="143"/>
        <v/>
      </c>
      <c r="AB269" s="24">
        <f t="shared" si="144"/>
        <v>9.7638469563916072E-2</v>
      </c>
      <c r="AC269" s="24">
        <f t="shared" si="145"/>
        <v>2.1053409197832263E-2</v>
      </c>
      <c r="AD269" s="24">
        <f t="shared" si="146"/>
        <v>4.6520015634892907E-2</v>
      </c>
      <c r="AE269" s="24">
        <f t="shared" si="147"/>
        <v>4.3485111939738891E-2</v>
      </c>
      <c r="AF269" s="24">
        <f t="shared" si="148"/>
        <v>4.4451762570833796E-2</v>
      </c>
      <c r="AG269" s="24">
        <f t="shared" si="149"/>
        <v>1.980262729617973E-2</v>
      </c>
      <c r="AH269" s="24">
        <f t="shared" si="150"/>
        <v>4.6520015634892907E-2</v>
      </c>
      <c r="AI269" s="24">
        <f t="shared" si="151"/>
        <v>3.174869831458027E-2</v>
      </c>
      <c r="AJ269" s="24">
        <f t="shared" si="152"/>
        <v>4.5462374076757413E-2</v>
      </c>
      <c r="AK269" s="24" t="str">
        <f t="shared" si="153"/>
        <v/>
      </c>
      <c r="AL269" s="24">
        <f t="shared" si="154"/>
        <v>4.4451762570833796E-2</v>
      </c>
      <c r="AM269" s="24">
        <f t="shared" si="155"/>
        <v>4.1672696400568081E-2</v>
      </c>
      <c r="AN269" s="24">
        <f t="shared" si="156"/>
        <v>4.1672696400568081E-2</v>
      </c>
      <c r="AO269" s="24">
        <f t="shared" si="157"/>
        <v>2.5975486403260736E-2</v>
      </c>
      <c r="AP269" s="24">
        <f t="shared" si="158"/>
        <v>2.2472855852058576E-2</v>
      </c>
      <c r="AQ269" s="24">
        <f t="shared" si="159"/>
        <v>1.8018505502678212E-2</v>
      </c>
      <c r="AR269" s="24">
        <f t="shared" si="160"/>
        <v>4.6520015634892907E-2</v>
      </c>
      <c r="AS269" s="24">
        <f t="shared" si="161"/>
        <v>0</v>
      </c>
      <c r="AT269" s="24">
        <f t="shared" si="162"/>
        <v>4.7628048989254664E-2</v>
      </c>
      <c r="AU269" s="65"/>
      <c r="AX269" s="70">
        <f t="shared" si="163"/>
        <v>4.08219945202552E-2</v>
      </c>
    </row>
    <row r="270" spans="1:50" x14ac:dyDescent="0.2">
      <c r="A270" s="2">
        <v>1956</v>
      </c>
      <c r="B270" s="2">
        <v>4</v>
      </c>
      <c r="C270" s="3">
        <v>54</v>
      </c>
      <c r="D270" s="2">
        <v>51</v>
      </c>
      <c r="E270" s="2">
        <v>0</v>
      </c>
      <c r="F270" s="2">
        <v>46</v>
      </c>
      <c r="G270" s="2">
        <v>51</v>
      </c>
      <c r="H270" s="2">
        <v>47</v>
      </c>
      <c r="I270" s="2">
        <v>49</v>
      </c>
      <c r="J270" s="2">
        <v>51</v>
      </c>
      <c r="K270" s="2">
        <v>54</v>
      </c>
      <c r="L270" s="2">
        <v>47</v>
      </c>
      <c r="M270" s="2">
        <v>68</v>
      </c>
      <c r="N270" s="2">
        <v>47</v>
      </c>
      <c r="O270" s="2">
        <v>0</v>
      </c>
      <c r="P270" s="2">
        <v>51</v>
      </c>
      <c r="Q270" s="2">
        <v>53</v>
      </c>
      <c r="R270" s="2">
        <v>52</v>
      </c>
      <c r="S270" s="2">
        <v>43</v>
      </c>
      <c r="T270" s="2">
        <v>47</v>
      </c>
      <c r="U270" s="2">
        <v>63</v>
      </c>
      <c r="V270" s="2">
        <v>49</v>
      </c>
      <c r="W270" s="2">
        <v>74</v>
      </c>
      <c r="X270" s="2">
        <v>49</v>
      </c>
      <c r="Y270" s="24">
        <f t="shared" si="164"/>
        <v>7.6961041136128394E-2</v>
      </c>
      <c r="Z270" s="24">
        <f t="shared" si="142"/>
        <v>8.16780310142671E-2</v>
      </c>
      <c r="AA270" s="24" t="str">
        <f t="shared" si="143"/>
        <v/>
      </c>
      <c r="AB270" s="24">
        <f t="shared" si="144"/>
        <v>6.7441280795532479E-2</v>
      </c>
      <c r="AC270" s="24">
        <f t="shared" si="145"/>
        <v>6.062462181643484E-2</v>
      </c>
      <c r="AD270" s="24">
        <f t="shared" si="146"/>
        <v>6.595796779179737E-2</v>
      </c>
      <c r="AE270" s="24">
        <f t="shared" si="147"/>
        <v>4.1672696400568081E-2</v>
      </c>
      <c r="AF270" s="24">
        <f t="shared" si="148"/>
        <v>0.10318423623523081</v>
      </c>
      <c r="AG270" s="24">
        <f t="shared" si="149"/>
        <v>5.7158413839948623E-2</v>
      </c>
      <c r="AH270" s="24">
        <f t="shared" si="150"/>
        <v>6.595796779179737E-2</v>
      </c>
      <c r="AI270" s="24">
        <f t="shared" si="151"/>
        <v>6.062462181643484E-2</v>
      </c>
      <c r="AJ270" s="24">
        <f t="shared" si="152"/>
        <v>4.3485111939738891E-2</v>
      </c>
      <c r="AK270" s="24" t="str">
        <f t="shared" si="153"/>
        <v/>
      </c>
      <c r="AL270" s="24">
        <f t="shared" si="154"/>
        <v>0.10318423623523081</v>
      </c>
      <c r="AM270" s="24">
        <f t="shared" si="155"/>
        <v>7.8471615441495307E-2</v>
      </c>
      <c r="AN270" s="24">
        <f t="shared" si="156"/>
        <v>5.9423420470800806E-2</v>
      </c>
      <c r="AO270" s="24">
        <f t="shared" si="157"/>
        <v>9.7638469563916072E-2</v>
      </c>
      <c r="AP270" s="24">
        <f t="shared" si="158"/>
        <v>4.3485111939738891E-2</v>
      </c>
      <c r="AQ270" s="24">
        <f t="shared" si="159"/>
        <v>0.11778303565638346</v>
      </c>
      <c r="AR270" s="24">
        <f t="shared" si="160"/>
        <v>0.10763066419236536</v>
      </c>
      <c r="AS270" s="24">
        <f t="shared" si="161"/>
        <v>0</v>
      </c>
      <c r="AT270" s="24">
        <f t="shared" si="162"/>
        <v>0.13062018241706422</v>
      </c>
      <c r="AU270" s="65"/>
      <c r="AX270" s="70">
        <f t="shared" si="163"/>
        <v>7.6961041136128394E-2</v>
      </c>
    </row>
    <row r="271" spans="1:50" x14ac:dyDescent="0.2">
      <c r="A271" s="2">
        <v>1957</v>
      </c>
      <c r="B271" s="2">
        <v>4</v>
      </c>
      <c r="C271" s="3">
        <v>58</v>
      </c>
      <c r="D271" s="2">
        <v>54</v>
      </c>
      <c r="E271" s="2">
        <v>0</v>
      </c>
      <c r="F271" s="2">
        <v>49</v>
      </c>
      <c r="G271" s="2">
        <v>53</v>
      </c>
      <c r="H271" s="2">
        <v>50</v>
      </c>
      <c r="I271" s="2">
        <v>52</v>
      </c>
      <c r="J271" s="2">
        <v>55</v>
      </c>
      <c r="K271" s="2">
        <v>57</v>
      </c>
      <c r="L271" s="2">
        <v>50</v>
      </c>
      <c r="M271" s="2">
        <v>71</v>
      </c>
      <c r="N271" s="2">
        <v>51</v>
      </c>
      <c r="O271" s="2">
        <v>0</v>
      </c>
      <c r="P271" s="2">
        <v>55</v>
      </c>
      <c r="Q271" s="2">
        <v>57</v>
      </c>
      <c r="R271" s="2">
        <v>56</v>
      </c>
      <c r="S271" s="2">
        <v>46</v>
      </c>
      <c r="T271" s="2">
        <v>48</v>
      </c>
      <c r="U271" s="2">
        <v>66</v>
      </c>
      <c r="V271" s="2">
        <v>54</v>
      </c>
      <c r="W271" s="2">
        <v>76</v>
      </c>
      <c r="X271" s="2">
        <v>53</v>
      </c>
      <c r="Y271" s="24">
        <f t="shared" si="164"/>
        <v>7.1458963982145046E-2</v>
      </c>
      <c r="Z271" s="24">
        <f t="shared" si="142"/>
        <v>5.7158413839948623E-2</v>
      </c>
      <c r="AA271" s="24" t="str">
        <f t="shared" si="143"/>
        <v/>
      </c>
      <c r="AB271" s="24">
        <f t="shared" si="144"/>
        <v>6.3178901621531669E-2</v>
      </c>
      <c r="AC271" s="24">
        <f t="shared" si="145"/>
        <v>3.8466280827796143E-2</v>
      </c>
      <c r="AD271" s="24">
        <f t="shared" si="146"/>
        <v>6.1875403718087453E-2</v>
      </c>
      <c r="AE271" s="24">
        <f t="shared" si="147"/>
        <v>5.9423420470800806E-2</v>
      </c>
      <c r="AF271" s="24">
        <f t="shared" si="148"/>
        <v>7.5507552508145101E-2</v>
      </c>
      <c r="AG271" s="24">
        <f t="shared" si="149"/>
        <v>5.4067221270275793E-2</v>
      </c>
      <c r="AH271" s="24">
        <f t="shared" si="150"/>
        <v>6.1875403718087453E-2</v>
      </c>
      <c r="AI271" s="24">
        <f t="shared" si="151"/>
        <v>4.3172171865208782E-2</v>
      </c>
      <c r="AJ271" s="24">
        <f t="shared" si="152"/>
        <v>8.16780310142671E-2</v>
      </c>
      <c r="AK271" s="24" t="str">
        <f t="shared" si="153"/>
        <v/>
      </c>
      <c r="AL271" s="24">
        <f t="shared" si="154"/>
        <v>7.5507552508145101E-2</v>
      </c>
      <c r="AM271" s="24">
        <f t="shared" si="155"/>
        <v>7.2759354282428301E-2</v>
      </c>
      <c r="AN271" s="24">
        <f t="shared" si="156"/>
        <v>7.4107972153721835E-2</v>
      </c>
      <c r="AO271" s="24">
        <f t="shared" si="157"/>
        <v>6.7441280795532479E-2</v>
      </c>
      <c r="AP271" s="24">
        <f t="shared" si="158"/>
        <v>2.1053409197832263E-2</v>
      </c>
      <c r="AQ271" s="24">
        <f t="shared" si="159"/>
        <v>4.6520015634892907E-2</v>
      </c>
      <c r="AR271" s="24">
        <f t="shared" si="160"/>
        <v>9.7163748453647669E-2</v>
      </c>
      <c r="AS271" s="24">
        <f t="shared" si="161"/>
        <v>2.6668247082161273E-2</v>
      </c>
      <c r="AT271" s="24">
        <f t="shared" si="162"/>
        <v>7.8471615441495307E-2</v>
      </c>
      <c r="AU271" s="65"/>
      <c r="AX271" s="70">
        <f t="shared" si="163"/>
        <v>7.1458963982145046E-2</v>
      </c>
    </row>
    <row r="272" spans="1:50" x14ac:dyDescent="0.2">
      <c r="A272" s="2">
        <v>1958</v>
      </c>
      <c r="B272" s="2">
        <v>4</v>
      </c>
      <c r="C272" s="3">
        <v>60</v>
      </c>
      <c r="D272" s="2">
        <v>55</v>
      </c>
      <c r="E272" s="2">
        <v>0</v>
      </c>
      <c r="F272" s="2">
        <v>50</v>
      </c>
      <c r="G272" s="2">
        <v>55</v>
      </c>
      <c r="H272" s="2">
        <v>51</v>
      </c>
      <c r="I272" s="2">
        <v>54</v>
      </c>
      <c r="J272" s="2">
        <v>58</v>
      </c>
      <c r="K272" s="2">
        <v>59</v>
      </c>
      <c r="L272" s="2">
        <v>51</v>
      </c>
      <c r="M272" s="2">
        <v>74</v>
      </c>
      <c r="N272" s="2">
        <v>53</v>
      </c>
      <c r="O272" s="2">
        <v>0</v>
      </c>
      <c r="P272" s="2">
        <v>58</v>
      </c>
      <c r="Q272" s="2">
        <v>60</v>
      </c>
      <c r="R272" s="2">
        <v>58</v>
      </c>
      <c r="S272" s="2">
        <v>48</v>
      </c>
      <c r="T272" s="2">
        <v>51</v>
      </c>
      <c r="U272" s="2">
        <v>71</v>
      </c>
      <c r="V272" s="2">
        <v>56</v>
      </c>
      <c r="W272" s="2">
        <v>80</v>
      </c>
      <c r="X272" s="2">
        <v>55</v>
      </c>
      <c r="Y272" s="24">
        <f t="shared" si="164"/>
        <v>3.3901551675681416E-2</v>
      </c>
      <c r="Z272" s="24">
        <f t="shared" si="142"/>
        <v>1.8349138668196617E-2</v>
      </c>
      <c r="AA272" s="24" t="str">
        <f t="shared" si="143"/>
        <v/>
      </c>
      <c r="AB272" s="24">
        <f t="shared" si="144"/>
        <v>2.0202707317519469E-2</v>
      </c>
      <c r="AC272" s="24">
        <f t="shared" si="145"/>
        <v>3.7041271680349076E-2</v>
      </c>
      <c r="AD272" s="24">
        <f t="shared" si="146"/>
        <v>1.980262729617973E-2</v>
      </c>
      <c r="AE272" s="24">
        <f t="shared" si="147"/>
        <v>3.7740327982847113E-2</v>
      </c>
      <c r="AF272" s="24">
        <f t="shared" si="148"/>
        <v>5.3109825313948332E-2</v>
      </c>
      <c r="AG272" s="24">
        <f t="shared" si="149"/>
        <v>3.4486176071169404E-2</v>
      </c>
      <c r="AH272" s="24">
        <f t="shared" si="150"/>
        <v>1.980262729617973E-2</v>
      </c>
      <c r="AI272" s="24">
        <f t="shared" si="151"/>
        <v>4.1385216162854281E-2</v>
      </c>
      <c r="AJ272" s="24">
        <f t="shared" si="152"/>
        <v>3.8466280827796143E-2</v>
      </c>
      <c r="AK272" s="24" t="str">
        <f t="shared" si="153"/>
        <v/>
      </c>
      <c r="AL272" s="24">
        <f t="shared" si="154"/>
        <v>5.3109825313948332E-2</v>
      </c>
      <c r="AM272" s="24">
        <f t="shared" si="155"/>
        <v>5.1293294387550481E-2</v>
      </c>
      <c r="AN272" s="24">
        <f t="shared" si="156"/>
        <v>3.5091319811270193E-2</v>
      </c>
      <c r="AO272" s="24">
        <f t="shared" si="157"/>
        <v>4.2559614418795903E-2</v>
      </c>
      <c r="AP272" s="24">
        <f t="shared" si="158"/>
        <v>6.062462181643484E-2</v>
      </c>
      <c r="AQ272" s="24">
        <f t="shared" si="159"/>
        <v>7.3025135014889817E-2</v>
      </c>
      <c r="AR272" s="24">
        <f t="shared" si="160"/>
        <v>3.6367644170874791E-2</v>
      </c>
      <c r="AS272" s="24">
        <f t="shared" si="161"/>
        <v>5.1293294387550481E-2</v>
      </c>
      <c r="AT272" s="24">
        <f t="shared" si="162"/>
        <v>3.7041271680349076E-2</v>
      </c>
      <c r="AU272" s="65"/>
      <c r="AX272" s="70">
        <f t="shared" si="163"/>
        <v>3.3901551675681416E-2</v>
      </c>
    </row>
    <row r="273" spans="1:50" x14ac:dyDescent="0.2">
      <c r="A273" s="2">
        <v>1959</v>
      </c>
      <c r="B273" s="2">
        <v>4</v>
      </c>
      <c r="C273" s="3">
        <v>62</v>
      </c>
      <c r="D273" s="2">
        <v>55</v>
      </c>
      <c r="E273" s="2">
        <v>0</v>
      </c>
      <c r="F273" s="2">
        <v>51</v>
      </c>
      <c r="G273" s="2">
        <v>57</v>
      </c>
      <c r="H273" s="2">
        <v>53</v>
      </c>
      <c r="I273" s="2">
        <v>57</v>
      </c>
      <c r="J273" s="2">
        <v>61</v>
      </c>
      <c r="K273" s="2">
        <v>61</v>
      </c>
      <c r="L273" s="2">
        <v>53</v>
      </c>
      <c r="M273" s="2">
        <v>76</v>
      </c>
      <c r="N273" s="2">
        <v>55</v>
      </c>
      <c r="O273" s="2">
        <v>0</v>
      </c>
      <c r="P273" s="2">
        <v>61</v>
      </c>
      <c r="Q273" s="2">
        <v>62</v>
      </c>
      <c r="R273" s="2">
        <v>60</v>
      </c>
      <c r="S273" s="2">
        <v>50</v>
      </c>
      <c r="T273" s="2">
        <v>53</v>
      </c>
      <c r="U273" s="2">
        <v>71</v>
      </c>
      <c r="V273" s="2">
        <v>58</v>
      </c>
      <c r="W273" s="2">
        <v>80</v>
      </c>
      <c r="X273" s="2">
        <v>57</v>
      </c>
      <c r="Y273" s="24">
        <f t="shared" si="164"/>
        <v>3.278982282299097E-2</v>
      </c>
      <c r="Z273" s="24">
        <f t="shared" si="142"/>
        <v>0</v>
      </c>
      <c r="AA273" s="24" t="str">
        <f t="shared" si="143"/>
        <v/>
      </c>
      <c r="AB273" s="24">
        <f t="shared" si="144"/>
        <v>1.980262729617973E-2</v>
      </c>
      <c r="AC273" s="24">
        <f t="shared" si="145"/>
        <v>3.5718082602079246E-2</v>
      </c>
      <c r="AD273" s="24">
        <f t="shared" si="146"/>
        <v>3.8466280827796143E-2</v>
      </c>
      <c r="AE273" s="24">
        <f t="shared" si="147"/>
        <v>5.4067221270275793E-2</v>
      </c>
      <c r="AF273" s="24">
        <f t="shared" si="148"/>
        <v>5.0430853626891904E-2</v>
      </c>
      <c r="AG273" s="24">
        <f t="shared" si="149"/>
        <v>3.3336420267591711E-2</v>
      </c>
      <c r="AH273" s="24">
        <f t="shared" si="150"/>
        <v>3.8466280827796143E-2</v>
      </c>
      <c r="AI273" s="24">
        <f t="shared" si="151"/>
        <v>2.6668247082161273E-2</v>
      </c>
      <c r="AJ273" s="24">
        <f t="shared" si="152"/>
        <v>3.7041271680349076E-2</v>
      </c>
      <c r="AK273" s="24" t="str">
        <f t="shared" si="153"/>
        <v/>
      </c>
      <c r="AL273" s="24">
        <f t="shared" si="154"/>
        <v>5.0430853626891904E-2</v>
      </c>
      <c r="AM273" s="24">
        <f t="shared" si="155"/>
        <v>3.278982282299097E-2</v>
      </c>
      <c r="AN273" s="24">
        <f t="shared" si="156"/>
        <v>3.3901551675681416E-2</v>
      </c>
      <c r="AO273" s="24">
        <f t="shared" si="157"/>
        <v>4.08219945202552E-2</v>
      </c>
      <c r="AP273" s="24">
        <f t="shared" si="158"/>
        <v>3.8466280827796143E-2</v>
      </c>
      <c r="AQ273" s="24">
        <f t="shared" si="159"/>
        <v>0</v>
      </c>
      <c r="AR273" s="24">
        <f t="shared" si="160"/>
        <v>3.5091319811270193E-2</v>
      </c>
      <c r="AS273" s="24">
        <f t="shared" si="161"/>
        <v>0</v>
      </c>
      <c r="AT273" s="24">
        <f t="shared" si="162"/>
        <v>3.5718082602079246E-2</v>
      </c>
      <c r="AU273" s="65"/>
      <c r="AX273" s="70">
        <f t="shared" si="163"/>
        <v>3.278982282299097E-2</v>
      </c>
    </row>
    <row r="274" spans="1:50" x14ac:dyDescent="0.2">
      <c r="A274" s="2">
        <v>1960</v>
      </c>
      <c r="B274" s="2">
        <v>4</v>
      </c>
      <c r="C274" s="3">
        <v>63</v>
      </c>
      <c r="D274" s="2">
        <v>57</v>
      </c>
      <c r="E274" s="2">
        <v>0</v>
      </c>
      <c r="F274" s="2">
        <v>53</v>
      </c>
      <c r="G274" s="2">
        <v>58</v>
      </c>
      <c r="H274" s="2">
        <v>55</v>
      </c>
      <c r="I274" s="2">
        <v>58</v>
      </c>
      <c r="J274" s="2">
        <v>61</v>
      </c>
      <c r="K274" s="2">
        <v>62</v>
      </c>
      <c r="L274" s="2">
        <v>55</v>
      </c>
      <c r="M274" s="2">
        <v>78</v>
      </c>
      <c r="N274" s="2">
        <v>57</v>
      </c>
      <c r="O274" s="2">
        <v>0</v>
      </c>
      <c r="P274" s="2">
        <v>61</v>
      </c>
      <c r="Q274" s="2">
        <v>63</v>
      </c>
      <c r="R274" s="2">
        <v>61</v>
      </c>
      <c r="S274" s="2">
        <v>52</v>
      </c>
      <c r="T274" s="2">
        <v>55</v>
      </c>
      <c r="U274" s="2">
        <v>71</v>
      </c>
      <c r="V274" s="2">
        <v>60</v>
      </c>
      <c r="W274" s="2">
        <v>80</v>
      </c>
      <c r="X274" s="2">
        <v>59</v>
      </c>
      <c r="Y274" s="24">
        <f t="shared" si="164"/>
        <v>1.600034134644112E-2</v>
      </c>
      <c r="Z274" s="24">
        <f t="shared" si="142"/>
        <v>3.5718082602079246E-2</v>
      </c>
      <c r="AA274" s="24" t="str">
        <f t="shared" si="143"/>
        <v/>
      </c>
      <c r="AB274" s="24">
        <f t="shared" si="144"/>
        <v>3.8466280827796143E-2</v>
      </c>
      <c r="AC274" s="24">
        <f t="shared" si="145"/>
        <v>1.7391742711869239E-2</v>
      </c>
      <c r="AD274" s="24">
        <f t="shared" si="146"/>
        <v>3.7041271680349076E-2</v>
      </c>
      <c r="AE274" s="24">
        <f t="shared" si="147"/>
        <v>1.7391742711869239E-2</v>
      </c>
      <c r="AF274" s="24">
        <f t="shared" si="148"/>
        <v>0</v>
      </c>
      <c r="AG274" s="24">
        <f t="shared" si="149"/>
        <v>1.6260520871780326E-2</v>
      </c>
      <c r="AH274" s="24">
        <f t="shared" si="150"/>
        <v>3.7041271680349076E-2</v>
      </c>
      <c r="AI274" s="24">
        <f t="shared" si="151"/>
        <v>2.5975486403260736E-2</v>
      </c>
      <c r="AJ274" s="24">
        <f t="shared" si="152"/>
        <v>3.5718082602079246E-2</v>
      </c>
      <c r="AK274" s="24" t="str">
        <f t="shared" si="153"/>
        <v/>
      </c>
      <c r="AL274" s="24">
        <f t="shared" si="154"/>
        <v>0</v>
      </c>
      <c r="AM274" s="24">
        <f t="shared" si="155"/>
        <v>1.600034134644112E-2</v>
      </c>
      <c r="AN274" s="24">
        <f t="shared" si="156"/>
        <v>1.6529301951210506E-2</v>
      </c>
      <c r="AO274" s="24">
        <f t="shared" si="157"/>
        <v>3.9220713153281329E-2</v>
      </c>
      <c r="AP274" s="24">
        <f t="shared" si="158"/>
        <v>3.7041271680349076E-2</v>
      </c>
      <c r="AQ274" s="24">
        <f t="shared" si="159"/>
        <v>0</v>
      </c>
      <c r="AR274" s="24">
        <f t="shared" si="160"/>
        <v>3.3901551675681416E-2</v>
      </c>
      <c r="AS274" s="24">
        <f t="shared" si="161"/>
        <v>0</v>
      </c>
      <c r="AT274" s="24">
        <f t="shared" si="162"/>
        <v>3.4486176071169404E-2</v>
      </c>
      <c r="AU274" s="65"/>
      <c r="AX274" s="70">
        <f t="shared" si="163"/>
        <v>1.600034134644112E-2</v>
      </c>
    </row>
    <row r="275" spans="1:50" x14ac:dyDescent="0.2">
      <c r="A275" s="2">
        <v>1961</v>
      </c>
      <c r="B275" s="2">
        <v>4</v>
      </c>
      <c r="C275" s="3">
        <v>64</v>
      </c>
      <c r="D275" s="2">
        <v>58</v>
      </c>
      <c r="E275" s="2">
        <v>0</v>
      </c>
      <c r="F275" s="2">
        <v>55</v>
      </c>
      <c r="G275" s="2">
        <v>60</v>
      </c>
      <c r="H275" s="2">
        <v>55</v>
      </c>
      <c r="I275" s="2">
        <v>60</v>
      </c>
      <c r="J275" s="2">
        <v>61</v>
      </c>
      <c r="K275" s="2">
        <v>63</v>
      </c>
      <c r="L275" s="2">
        <v>55</v>
      </c>
      <c r="M275" s="2">
        <v>79</v>
      </c>
      <c r="N275" s="2">
        <v>59</v>
      </c>
      <c r="O275" s="2">
        <v>0</v>
      </c>
      <c r="P275" s="2">
        <v>61</v>
      </c>
      <c r="Q275" s="2">
        <v>64</v>
      </c>
      <c r="R275" s="2">
        <v>62</v>
      </c>
      <c r="S275" s="2">
        <v>54</v>
      </c>
      <c r="T275" s="2">
        <v>56</v>
      </c>
      <c r="U275" s="2">
        <v>73</v>
      </c>
      <c r="V275" s="2">
        <v>61</v>
      </c>
      <c r="W275" s="2">
        <v>81</v>
      </c>
      <c r="X275" s="2">
        <v>60</v>
      </c>
      <c r="Y275" s="24">
        <f t="shared" si="164"/>
        <v>1.5748356968139112E-2</v>
      </c>
      <c r="Z275" s="24">
        <f t="shared" si="142"/>
        <v>1.7391742711869239E-2</v>
      </c>
      <c r="AA275" s="24" t="str">
        <f t="shared" si="143"/>
        <v/>
      </c>
      <c r="AB275" s="24">
        <f t="shared" si="144"/>
        <v>3.7041271680349076E-2</v>
      </c>
      <c r="AC275" s="24">
        <f t="shared" si="145"/>
        <v>3.3901551675681416E-2</v>
      </c>
      <c r="AD275" s="24">
        <f t="shared" si="146"/>
        <v>0</v>
      </c>
      <c r="AE275" s="24">
        <f t="shared" si="147"/>
        <v>3.3901551675681416E-2</v>
      </c>
      <c r="AF275" s="24">
        <f t="shared" si="148"/>
        <v>0</v>
      </c>
      <c r="AG275" s="24">
        <f t="shared" si="149"/>
        <v>1.600034134644112E-2</v>
      </c>
      <c r="AH275" s="24">
        <f t="shared" si="150"/>
        <v>0</v>
      </c>
      <c r="AI275" s="24">
        <f t="shared" si="151"/>
        <v>1.2739025777429712E-2</v>
      </c>
      <c r="AJ275" s="24">
        <f t="shared" si="152"/>
        <v>3.4486176071169404E-2</v>
      </c>
      <c r="AK275" s="24" t="str">
        <f t="shared" si="153"/>
        <v/>
      </c>
      <c r="AL275" s="24">
        <f t="shared" si="154"/>
        <v>0</v>
      </c>
      <c r="AM275" s="24">
        <f t="shared" si="155"/>
        <v>1.5748356968139112E-2</v>
      </c>
      <c r="AN275" s="24">
        <f t="shared" si="156"/>
        <v>1.6260520871780326E-2</v>
      </c>
      <c r="AO275" s="24">
        <f t="shared" si="157"/>
        <v>3.7740327982847113E-2</v>
      </c>
      <c r="AP275" s="24">
        <f t="shared" si="158"/>
        <v>1.8018505502678212E-2</v>
      </c>
      <c r="AQ275" s="24">
        <f t="shared" si="159"/>
        <v>2.7779564107075671E-2</v>
      </c>
      <c r="AR275" s="24">
        <f t="shared" si="160"/>
        <v>1.6529301951210506E-2</v>
      </c>
      <c r="AS275" s="24">
        <f t="shared" si="161"/>
        <v>1.242251999855711E-2</v>
      </c>
      <c r="AT275" s="24">
        <f t="shared" si="162"/>
        <v>1.6807118316381191E-2</v>
      </c>
      <c r="AU275" s="65"/>
      <c r="AX275" s="70">
        <f t="shared" si="163"/>
        <v>1.5748356968139112E-2</v>
      </c>
    </row>
    <row r="276" spans="1:50" x14ac:dyDescent="0.2">
      <c r="A276" s="2">
        <v>1962</v>
      </c>
      <c r="B276" s="2">
        <v>4</v>
      </c>
      <c r="C276" s="3">
        <v>65</v>
      </c>
      <c r="D276" s="2">
        <v>58</v>
      </c>
      <c r="E276" s="2">
        <v>0</v>
      </c>
      <c r="F276" s="2">
        <v>55</v>
      </c>
      <c r="G276" s="2">
        <v>61</v>
      </c>
      <c r="H276" s="2">
        <v>56</v>
      </c>
      <c r="I276" s="2">
        <v>61</v>
      </c>
      <c r="J276" s="2">
        <v>61</v>
      </c>
      <c r="K276" s="2">
        <v>64</v>
      </c>
      <c r="L276" s="2">
        <v>56</v>
      </c>
      <c r="M276" s="2">
        <v>80</v>
      </c>
      <c r="N276" s="2">
        <v>60</v>
      </c>
      <c r="O276" s="2">
        <v>70</v>
      </c>
      <c r="P276" s="2">
        <v>61</v>
      </c>
      <c r="Q276" s="2">
        <v>66</v>
      </c>
      <c r="R276" s="2">
        <v>63</v>
      </c>
      <c r="S276" s="2">
        <v>55</v>
      </c>
      <c r="T276" s="2">
        <v>57</v>
      </c>
      <c r="U276" s="2">
        <v>79</v>
      </c>
      <c r="V276" s="2">
        <v>62</v>
      </c>
      <c r="W276" s="2">
        <v>82</v>
      </c>
      <c r="X276" s="2">
        <v>61</v>
      </c>
      <c r="Y276" s="24">
        <f t="shared" si="164"/>
        <v>1.5504186535965254E-2</v>
      </c>
      <c r="Z276" s="24">
        <f t="shared" si="142"/>
        <v>0</v>
      </c>
      <c r="AA276" s="24" t="str">
        <f t="shared" si="143"/>
        <v/>
      </c>
      <c r="AB276" s="24">
        <f t="shared" si="144"/>
        <v>0</v>
      </c>
      <c r="AC276" s="24">
        <f t="shared" si="145"/>
        <v>1.6529301951210506E-2</v>
      </c>
      <c r="AD276" s="24">
        <f t="shared" si="146"/>
        <v>1.8018505502678212E-2</v>
      </c>
      <c r="AE276" s="24">
        <f t="shared" si="147"/>
        <v>1.6529301951210506E-2</v>
      </c>
      <c r="AF276" s="24">
        <f t="shared" si="148"/>
        <v>0</v>
      </c>
      <c r="AG276" s="24">
        <f t="shared" si="149"/>
        <v>1.5748356968139112E-2</v>
      </c>
      <c r="AH276" s="24">
        <f t="shared" si="150"/>
        <v>1.8018505502678212E-2</v>
      </c>
      <c r="AI276" s="24">
        <f t="shared" si="151"/>
        <v>1.2578782206860185E-2</v>
      </c>
      <c r="AJ276" s="24">
        <f t="shared" si="152"/>
        <v>1.6807118316381191E-2</v>
      </c>
      <c r="AK276" s="24" t="str">
        <f t="shared" si="153"/>
        <v/>
      </c>
      <c r="AL276" s="24">
        <f t="shared" si="154"/>
        <v>0</v>
      </c>
      <c r="AM276" s="24">
        <f t="shared" si="155"/>
        <v>3.0771658666753687E-2</v>
      </c>
      <c r="AN276" s="24">
        <f t="shared" si="156"/>
        <v>1.600034134644112E-2</v>
      </c>
      <c r="AO276" s="24">
        <f t="shared" si="157"/>
        <v>1.8349138668196617E-2</v>
      </c>
      <c r="AP276" s="24">
        <f t="shared" si="158"/>
        <v>1.7699577099400857E-2</v>
      </c>
      <c r="AQ276" s="24">
        <f t="shared" si="159"/>
        <v>7.8988411318630464E-2</v>
      </c>
      <c r="AR276" s="24">
        <f t="shared" si="160"/>
        <v>1.6260520871780326E-2</v>
      </c>
      <c r="AS276" s="24">
        <f t="shared" si="161"/>
        <v>1.2270092591814401E-2</v>
      </c>
      <c r="AT276" s="24">
        <f t="shared" si="162"/>
        <v>1.6529301951210506E-2</v>
      </c>
      <c r="AU276" s="65"/>
      <c r="AX276" s="70">
        <f t="shared" si="163"/>
        <v>1.5504186535965254E-2</v>
      </c>
    </row>
    <row r="277" spans="1:50" x14ac:dyDescent="0.2">
      <c r="A277" s="2">
        <v>1963</v>
      </c>
      <c r="B277" s="2">
        <v>4</v>
      </c>
      <c r="C277" s="3">
        <v>66</v>
      </c>
      <c r="D277" s="2">
        <v>60</v>
      </c>
      <c r="E277" s="2">
        <v>0</v>
      </c>
      <c r="F277" s="2">
        <v>57</v>
      </c>
      <c r="G277" s="2">
        <v>63</v>
      </c>
      <c r="H277" s="2">
        <v>57</v>
      </c>
      <c r="I277" s="2">
        <v>63</v>
      </c>
      <c r="J277" s="2">
        <v>63</v>
      </c>
      <c r="K277" s="2">
        <v>64</v>
      </c>
      <c r="L277" s="2">
        <v>57</v>
      </c>
      <c r="M277" s="2">
        <v>82</v>
      </c>
      <c r="N277" s="2">
        <v>62</v>
      </c>
      <c r="O277" s="2">
        <v>71</v>
      </c>
      <c r="P277" s="2">
        <v>63</v>
      </c>
      <c r="Q277" s="2">
        <v>66</v>
      </c>
      <c r="R277" s="2">
        <v>64</v>
      </c>
      <c r="S277" s="2">
        <v>57</v>
      </c>
      <c r="T277" s="2">
        <v>59</v>
      </c>
      <c r="U277" s="2">
        <v>79</v>
      </c>
      <c r="V277" s="2">
        <v>63</v>
      </c>
      <c r="W277" s="2">
        <v>82</v>
      </c>
      <c r="X277" s="2">
        <v>62</v>
      </c>
      <c r="Y277" s="24">
        <f t="shared" si="164"/>
        <v>1.5267472130788381E-2</v>
      </c>
      <c r="Z277" s="24">
        <f t="shared" si="142"/>
        <v>3.3901551675681416E-2</v>
      </c>
      <c r="AA277" s="24" t="str">
        <f t="shared" si="143"/>
        <v/>
      </c>
      <c r="AB277" s="24">
        <f t="shared" si="144"/>
        <v>3.5718082602079246E-2</v>
      </c>
      <c r="AC277" s="24">
        <f t="shared" si="145"/>
        <v>3.2260862218221477E-2</v>
      </c>
      <c r="AD277" s="24">
        <f t="shared" si="146"/>
        <v>1.7699577099400857E-2</v>
      </c>
      <c r="AE277" s="24">
        <f t="shared" si="147"/>
        <v>3.2260862218221477E-2</v>
      </c>
      <c r="AF277" s="24">
        <f t="shared" si="148"/>
        <v>3.2260862218221477E-2</v>
      </c>
      <c r="AG277" s="24">
        <f t="shared" si="149"/>
        <v>0</v>
      </c>
      <c r="AH277" s="24">
        <f t="shared" si="150"/>
        <v>1.7699577099400857E-2</v>
      </c>
      <c r="AI277" s="24">
        <f t="shared" si="151"/>
        <v>2.4692612590371414E-2</v>
      </c>
      <c r="AJ277" s="24">
        <f t="shared" si="152"/>
        <v>3.278982282299097E-2</v>
      </c>
      <c r="AK277" s="24">
        <f t="shared" si="153"/>
        <v>1.4184634991956381E-2</v>
      </c>
      <c r="AL277" s="24">
        <f t="shared" si="154"/>
        <v>3.2260862218221477E-2</v>
      </c>
      <c r="AM277" s="24">
        <f t="shared" si="155"/>
        <v>0</v>
      </c>
      <c r="AN277" s="24">
        <f t="shared" si="156"/>
        <v>1.5748356968139112E-2</v>
      </c>
      <c r="AO277" s="24">
        <f t="shared" si="157"/>
        <v>3.5718082602079246E-2</v>
      </c>
      <c r="AP277" s="24">
        <f t="shared" si="158"/>
        <v>3.4486176071169404E-2</v>
      </c>
      <c r="AQ277" s="24">
        <f t="shared" si="159"/>
        <v>0</v>
      </c>
      <c r="AR277" s="24">
        <f t="shared" si="160"/>
        <v>1.600034134644112E-2</v>
      </c>
      <c r="AS277" s="24">
        <f t="shared" si="161"/>
        <v>0</v>
      </c>
      <c r="AT277" s="24">
        <f t="shared" si="162"/>
        <v>1.6260520871780326E-2</v>
      </c>
      <c r="AU277" s="65"/>
      <c r="AX277" s="70">
        <f t="shared" si="163"/>
        <v>1.5267472130788381E-2</v>
      </c>
    </row>
    <row r="278" spans="1:50" x14ac:dyDescent="0.2">
      <c r="A278" s="2">
        <v>1964</v>
      </c>
      <c r="B278" s="2">
        <v>4</v>
      </c>
      <c r="C278" s="3">
        <v>68</v>
      </c>
      <c r="D278" s="2">
        <v>62</v>
      </c>
      <c r="E278" s="2">
        <v>0</v>
      </c>
      <c r="F278" s="2">
        <v>59</v>
      </c>
      <c r="G278" s="2">
        <v>65</v>
      </c>
      <c r="H278" s="2">
        <v>59</v>
      </c>
      <c r="I278" s="2">
        <v>65</v>
      </c>
      <c r="J278" s="2">
        <v>66</v>
      </c>
      <c r="K278" s="2">
        <v>66</v>
      </c>
      <c r="L278" s="2">
        <v>59</v>
      </c>
      <c r="M278" s="2">
        <v>85</v>
      </c>
      <c r="N278" s="2">
        <v>64</v>
      </c>
      <c r="O278" s="2">
        <v>72</v>
      </c>
      <c r="P278" s="2">
        <v>66</v>
      </c>
      <c r="Q278" s="2">
        <v>67</v>
      </c>
      <c r="R278" s="2">
        <v>65</v>
      </c>
      <c r="S278" s="2">
        <v>59</v>
      </c>
      <c r="T278" s="2">
        <v>60</v>
      </c>
      <c r="U278" s="2">
        <v>79</v>
      </c>
      <c r="V278" s="2">
        <v>63</v>
      </c>
      <c r="W278" s="2">
        <v>82</v>
      </c>
      <c r="X278" s="2">
        <v>62</v>
      </c>
      <c r="Y278" s="24">
        <f t="shared" si="164"/>
        <v>2.9852963149681128E-2</v>
      </c>
      <c r="Z278" s="24">
        <f t="shared" si="142"/>
        <v>3.278982282299097E-2</v>
      </c>
      <c r="AA278" s="24" t="str">
        <f t="shared" si="143"/>
        <v/>
      </c>
      <c r="AB278" s="24">
        <f t="shared" si="144"/>
        <v>3.4486176071169404E-2</v>
      </c>
      <c r="AC278" s="24">
        <f t="shared" si="145"/>
        <v>3.125254350410453E-2</v>
      </c>
      <c r="AD278" s="24">
        <f t="shared" si="146"/>
        <v>3.4486176071169404E-2</v>
      </c>
      <c r="AE278" s="24">
        <f t="shared" si="147"/>
        <v>3.125254350410453E-2</v>
      </c>
      <c r="AF278" s="24">
        <f t="shared" si="148"/>
        <v>4.6520015634892907E-2</v>
      </c>
      <c r="AG278" s="24">
        <f t="shared" si="149"/>
        <v>3.0771658666753687E-2</v>
      </c>
      <c r="AH278" s="24">
        <f t="shared" si="150"/>
        <v>3.4486176071169404E-2</v>
      </c>
      <c r="AI278" s="24">
        <f t="shared" si="151"/>
        <v>3.593200922606337E-2</v>
      </c>
      <c r="AJ278" s="24">
        <f t="shared" si="152"/>
        <v>3.174869831458027E-2</v>
      </c>
      <c r="AK278" s="24">
        <f t="shared" si="153"/>
        <v>1.398624197473987E-2</v>
      </c>
      <c r="AL278" s="24">
        <f t="shared" si="154"/>
        <v>4.6520015634892907E-2</v>
      </c>
      <c r="AM278" s="24">
        <f t="shared" si="155"/>
        <v>1.5037877364540502E-2</v>
      </c>
      <c r="AN278" s="24">
        <f t="shared" si="156"/>
        <v>1.5504186535965254E-2</v>
      </c>
      <c r="AO278" s="24">
        <f t="shared" si="157"/>
        <v>3.4486176071169404E-2</v>
      </c>
      <c r="AP278" s="24">
        <f t="shared" si="158"/>
        <v>1.6807118316381191E-2</v>
      </c>
      <c r="AQ278" s="24">
        <f t="shared" si="159"/>
        <v>0</v>
      </c>
      <c r="AR278" s="24">
        <f t="shared" si="160"/>
        <v>0</v>
      </c>
      <c r="AS278" s="24">
        <f t="shared" si="161"/>
        <v>0</v>
      </c>
      <c r="AT278" s="24">
        <f t="shared" si="162"/>
        <v>0</v>
      </c>
      <c r="AU278" s="65"/>
      <c r="AX278" s="70">
        <f t="shared" si="163"/>
        <v>2.9852963149681128E-2</v>
      </c>
    </row>
    <row r="279" spans="1:50" x14ac:dyDescent="0.2">
      <c r="A279" s="2">
        <v>1965</v>
      </c>
      <c r="B279" s="2">
        <v>4</v>
      </c>
      <c r="C279" s="3">
        <v>69</v>
      </c>
      <c r="D279" s="2">
        <v>64</v>
      </c>
      <c r="E279" s="2">
        <v>0</v>
      </c>
      <c r="F279" s="2">
        <v>60</v>
      </c>
      <c r="G279" s="2">
        <v>66</v>
      </c>
      <c r="H279" s="2">
        <v>60</v>
      </c>
      <c r="I279" s="2">
        <v>66</v>
      </c>
      <c r="J279" s="2">
        <v>69</v>
      </c>
      <c r="K279" s="2">
        <v>66</v>
      </c>
      <c r="L279" s="2">
        <v>60</v>
      </c>
      <c r="M279" s="2">
        <v>86</v>
      </c>
      <c r="N279" s="2">
        <v>66</v>
      </c>
      <c r="O279" s="2">
        <v>73</v>
      </c>
      <c r="P279" s="2">
        <v>69</v>
      </c>
      <c r="Q279" s="2">
        <v>67</v>
      </c>
      <c r="R279" s="2">
        <v>66</v>
      </c>
      <c r="S279" s="2">
        <v>60</v>
      </c>
      <c r="T279" s="2">
        <v>62</v>
      </c>
      <c r="U279" s="2">
        <v>79</v>
      </c>
      <c r="V279" s="2">
        <v>64</v>
      </c>
      <c r="W279" s="2">
        <v>80</v>
      </c>
      <c r="X279" s="2">
        <v>64</v>
      </c>
      <c r="Y279" s="24">
        <f t="shared" si="164"/>
        <v>1.4598799421152631E-2</v>
      </c>
      <c r="Z279" s="24">
        <f t="shared" si="142"/>
        <v>3.174869831458027E-2</v>
      </c>
      <c r="AA279" s="24" t="str">
        <f t="shared" si="143"/>
        <v/>
      </c>
      <c r="AB279" s="24">
        <f t="shared" si="144"/>
        <v>1.6807118316381191E-2</v>
      </c>
      <c r="AC279" s="24">
        <f t="shared" si="145"/>
        <v>1.5267472130788381E-2</v>
      </c>
      <c r="AD279" s="24">
        <f t="shared" si="146"/>
        <v>1.6807118316381191E-2</v>
      </c>
      <c r="AE279" s="24">
        <f t="shared" si="147"/>
        <v>1.5267472130788381E-2</v>
      </c>
      <c r="AF279" s="24">
        <f t="shared" si="148"/>
        <v>4.4451762570833796E-2</v>
      </c>
      <c r="AG279" s="24">
        <f t="shared" si="149"/>
        <v>0</v>
      </c>
      <c r="AH279" s="24">
        <f t="shared" si="150"/>
        <v>1.6807118316381191E-2</v>
      </c>
      <c r="AI279" s="24">
        <f t="shared" si="151"/>
        <v>1.1696039763191236E-2</v>
      </c>
      <c r="AJ279" s="24">
        <f t="shared" si="152"/>
        <v>3.0771658666753687E-2</v>
      </c>
      <c r="AK279" s="24">
        <f t="shared" si="153"/>
        <v>1.3793322132335769E-2</v>
      </c>
      <c r="AL279" s="24">
        <f t="shared" si="154"/>
        <v>4.4451762570833796E-2</v>
      </c>
      <c r="AM279" s="24">
        <f t="shared" si="155"/>
        <v>0</v>
      </c>
      <c r="AN279" s="24">
        <f t="shared" si="156"/>
        <v>1.5267472130788381E-2</v>
      </c>
      <c r="AO279" s="24">
        <f t="shared" si="157"/>
        <v>1.6807118316381191E-2</v>
      </c>
      <c r="AP279" s="24">
        <f t="shared" si="158"/>
        <v>3.278982282299097E-2</v>
      </c>
      <c r="AQ279" s="24">
        <f t="shared" si="159"/>
        <v>0</v>
      </c>
      <c r="AR279" s="24">
        <f t="shared" si="160"/>
        <v>1.5748356968139112E-2</v>
      </c>
      <c r="AS279" s="24">
        <f t="shared" si="161"/>
        <v>-2.4692612590371522E-2</v>
      </c>
      <c r="AT279" s="24">
        <f t="shared" si="162"/>
        <v>3.174869831458027E-2</v>
      </c>
      <c r="AU279" s="65"/>
      <c r="AX279" s="70">
        <f t="shared" si="163"/>
        <v>1.4598799421152631E-2</v>
      </c>
    </row>
    <row r="280" spans="1:50" x14ac:dyDescent="0.2">
      <c r="A280" s="2">
        <v>1966</v>
      </c>
      <c r="B280" s="2">
        <v>4</v>
      </c>
      <c r="C280" s="3">
        <v>70</v>
      </c>
      <c r="D280" s="2">
        <v>65</v>
      </c>
      <c r="E280" s="2">
        <v>0</v>
      </c>
      <c r="F280" s="2">
        <v>61</v>
      </c>
      <c r="G280" s="2">
        <v>68</v>
      </c>
      <c r="H280" s="2">
        <v>63</v>
      </c>
      <c r="I280" s="2">
        <v>68</v>
      </c>
      <c r="J280" s="2">
        <v>70</v>
      </c>
      <c r="K280" s="2">
        <v>68</v>
      </c>
      <c r="L280" s="2">
        <v>63</v>
      </c>
      <c r="M280" s="2">
        <v>86</v>
      </c>
      <c r="N280" s="2">
        <v>68</v>
      </c>
      <c r="O280" s="2">
        <v>76</v>
      </c>
      <c r="P280" s="2">
        <v>70</v>
      </c>
      <c r="Q280" s="2">
        <v>69</v>
      </c>
      <c r="R280" s="2">
        <v>68</v>
      </c>
      <c r="S280" s="2">
        <v>63</v>
      </c>
      <c r="T280" s="2">
        <v>64</v>
      </c>
      <c r="U280" s="2">
        <v>86</v>
      </c>
      <c r="V280" s="2">
        <v>65</v>
      </c>
      <c r="W280" s="2">
        <v>80</v>
      </c>
      <c r="X280" s="2">
        <v>65</v>
      </c>
      <c r="Y280" s="24">
        <f t="shared" si="164"/>
        <v>1.4388737452099671E-2</v>
      </c>
      <c r="Z280" s="24">
        <f t="shared" si="142"/>
        <v>1.5504186535965254E-2</v>
      </c>
      <c r="AA280" s="24" t="str">
        <f t="shared" si="143"/>
        <v/>
      </c>
      <c r="AB280" s="24">
        <f t="shared" si="144"/>
        <v>1.6529301951210506E-2</v>
      </c>
      <c r="AC280" s="24">
        <f t="shared" si="145"/>
        <v>2.9852963149681128E-2</v>
      </c>
      <c r="AD280" s="24">
        <f t="shared" si="146"/>
        <v>4.8790164169432049E-2</v>
      </c>
      <c r="AE280" s="24">
        <f t="shared" si="147"/>
        <v>2.9852963149681128E-2</v>
      </c>
      <c r="AF280" s="24">
        <f t="shared" si="148"/>
        <v>1.4388737452099671E-2</v>
      </c>
      <c r="AG280" s="24">
        <f t="shared" si="149"/>
        <v>2.9852963149681128E-2</v>
      </c>
      <c r="AH280" s="24">
        <f t="shared" si="150"/>
        <v>4.8790164169432049E-2</v>
      </c>
      <c r="AI280" s="24">
        <f t="shared" si="151"/>
        <v>0</v>
      </c>
      <c r="AJ280" s="24">
        <f t="shared" si="152"/>
        <v>2.9852963149681128E-2</v>
      </c>
      <c r="AK280" s="24">
        <f t="shared" si="153"/>
        <v>4.0273899137939898E-2</v>
      </c>
      <c r="AL280" s="24">
        <f t="shared" si="154"/>
        <v>1.4388737452099671E-2</v>
      </c>
      <c r="AM280" s="24">
        <f t="shared" si="155"/>
        <v>2.9413885206293407E-2</v>
      </c>
      <c r="AN280" s="24">
        <f t="shared" si="156"/>
        <v>2.9852963149681128E-2</v>
      </c>
      <c r="AO280" s="24">
        <f t="shared" si="157"/>
        <v>4.8790164169432049E-2</v>
      </c>
      <c r="AP280" s="24">
        <f t="shared" si="158"/>
        <v>3.174869831458027E-2</v>
      </c>
      <c r="AQ280" s="24">
        <f t="shared" si="159"/>
        <v>8.489944378648627E-2</v>
      </c>
      <c r="AR280" s="24">
        <f t="shared" si="160"/>
        <v>1.5504186535965254E-2</v>
      </c>
      <c r="AS280" s="24">
        <f t="shared" si="161"/>
        <v>0</v>
      </c>
      <c r="AT280" s="24">
        <f t="shared" si="162"/>
        <v>1.5504186535965254E-2</v>
      </c>
      <c r="AU280" s="65"/>
      <c r="AX280" s="70">
        <f t="shared" si="163"/>
        <v>1.4388737452099671E-2</v>
      </c>
    </row>
    <row r="281" spans="1:50" x14ac:dyDescent="0.2">
      <c r="A281" s="2">
        <v>1967</v>
      </c>
      <c r="B281" s="2">
        <v>4</v>
      </c>
      <c r="C281" s="3">
        <v>72</v>
      </c>
      <c r="D281" s="2">
        <v>68</v>
      </c>
      <c r="E281" s="2">
        <v>0</v>
      </c>
      <c r="F281" s="2">
        <v>63</v>
      </c>
      <c r="G281" s="2">
        <v>69</v>
      </c>
      <c r="H281" s="2">
        <v>64</v>
      </c>
      <c r="I281" s="2">
        <v>68</v>
      </c>
      <c r="J281" s="2">
        <v>74</v>
      </c>
      <c r="K281" s="2">
        <v>69</v>
      </c>
      <c r="L281" s="2">
        <v>64</v>
      </c>
      <c r="M281" s="2">
        <v>87</v>
      </c>
      <c r="N281" s="2">
        <v>72</v>
      </c>
      <c r="O281" s="2">
        <v>78</v>
      </c>
      <c r="P281" s="2">
        <v>74</v>
      </c>
      <c r="Q281" s="2">
        <v>71</v>
      </c>
      <c r="R281" s="2">
        <v>70</v>
      </c>
      <c r="S281" s="2">
        <v>66</v>
      </c>
      <c r="T281" s="2">
        <v>67</v>
      </c>
      <c r="U281" s="2">
        <v>88</v>
      </c>
      <c r="V281" s="2">
        <v>67</v>
      </c>
      <c r="W281" s="2">
        <v>80</v>
      </c>
      <c r="X281" s="2">
        <v>67</v>
      </c>
      <c r="Y281" s="24">
        <f t="shared" si="164"/>
        <v>2.8170876966696224E-2</v>
      </c>
      <c r="Z281" s="24">
        <f t="shared" si="142"/>
        <v>4.5120435280469641E-2</v>
      </c>
      <c r="AA281" s="24" t="str">
        <f t="shared" si="143"/>
        <v/>
      </c>
      <c r="AB281" s="24">
        <f t="shared" si="144"/>
        <v>3.2260862218221477E-2</v>
      </c>
      <c r="AC281" s="24">
        <f t="shared" si="145"/>
        <v>1.4598799421152631E-2</v>
      </c>
      <c r="AD281" s="24">
        <f t="shared" si="146"/>
        <v>1.5748356968139112E-2</v>
      </c>
      <c r="AE281" s="24">
        <f t="shared" si="147"/>
        <v>0</v>
      </c>
      <c r="AF281" s="24">
        <f t="shared" si="148"/>
        <v>5.5569851154810786E-2</v>
      </c>
      <c r="AG281" s="24">
        <f t="shared" si="149"/>
        <v>1.4598799421152631E-2</v>
      </c>
      <c r="AH281" s="24">
        <f t="shared" si="150"/>
        <v>1.5748356968139112E-2</v>
      </c>
      <c r="AI281" s="24">
        <f t="shared" si="151"/>
        <v>1.1560822401076006E-2</v>
      </c>
      <c r="AJ281" s="24">
        <f t="shared" si="152"/>
        <v>5.7158413839948623E-2</v>
      </c>
      <c r="AK281" s="24">
        <f t="shared" si="153"/>
        <v>2.5975486403260736E-2</v>
      </c>
      <c r="AL281" s="24">
        <f t="shared" si="154"/>
        <v>5.5569851154810786E-2</v>
      </c>
      <c r="AM281" s="24">
        <f t="shared" si="155"/>
        <v>2.8573372444055948E-2</v>
      </c>
      <c r="AN281" s="24">
        <f t="shared" si="156"/>
        <v>2.8987536873252187E-2</v>
      </c>
      <c r="AO281" s="24">
        <f t="shared" si="157"/>
        <v>4.6520015634892907E-2</v>
      </c>
      <c r="AP281" s="24">
        <f t="shared" si="158"/>
        <v>4.5809536031294201E-2</v>
      </c>
      <c r="AQ281" s="24">
        <f t="shared" si="159"/>
        <v>2.2989518224698781E-2</v>
      </c>
      <c r="AR281" s="24">
        <f t="shared" si="160"/>
        <v>3.0305349495328843E-2</v>
      </c>
      <c r="AS281" s="24">
        <f t="shared" si="161"/>
        <v>0</v>
      </c>
      <c r="AT281" s="24">
        <f t="shared" si="162"/>
        <v>3.0305349495328843E-2</v>
      </c>
      <c r="AU281" s="65"/>
      <c r="AX281" s="70">
        <f t="shared" si="163"/>
        <v>2.8170876966696224E-2</v>
      </c>
    </row>
    <row r="282" spans="1:50" x14ac:dyDescent="0.2">
      <c r="A282" s="2">
        <v>1968</v>
      </c>
      <c r="B282" s="2">
        <v>4</v>
      </c>
      <c r="C282" s="3">
        <v>74</v>
      </c>
      <c r="D282" s="2">
        <v>72</v>
      </c>
      <c r="E282" s="2">
        <v>0</v>
      </c>
      <c r="F282" s="2">
        <v>65</v>
      </c>
      <c r="G282" s="2">
        <v>72</v>
      </c>
      <c r="H282" s="2">
        <v>68</v>
      </c>
      <c r="I282" s="2">
        <v>71</v>
      </c>
      <c r="J282" s="2">
        <v>78</v>
      </c>
      <c r="K282" s="2">
        <v>72</v>
      </c>
      <c r="L282" s="2">
        <v>68</v>
      </c>
      <c r="M282" s="2">
        <v>89</v>
      </c>
      <c r="N282" s="2">
        <v>75</v>
      </c>
      <c r="O282" s="2">
        <v>81</v>
      </c>
      <c r="P282" s="2">
        <v>78</v>
      </c>
      <c r="Q282" s="2">
        <v>72</v>
      </c>
      <c r="R282" s="2">
        <v>72</v>
      </c>
      <c r="S282" s="2">
        <v>70</v>
      </c>
      <c r="T282" s="2">
        <v>70</v>
      </c>
      <c r="U282" s="2">
        <v>88</v>
      </c>
      <c r="V282" s="2">
        <v>69</v>
      </c>
      <c r="W282" s="2">
        <v>81</v>
      </c>
      <c r="X282" s="2">
        <v>69</v>
      </c>
      <c r="Y282" s="24">
        <f t="shared" si="164"/>
        <v>2.7398974188114347E-2</v>
      </c>
      <c r="Z282" s="24">
        <f t="shared" si="142"/>
        <v>5.7158413839948623E-2</v>
      </c>
      <c r="AA282" s="24" t="str">
        <f t="shared" si="143"/>
        <v/>
      </c>
      <c r="AB282" s="24">
        <f t="shared" si="144"/>
        <v>3.125254350410453E-2</v>
      </c>
      <c r="AC282" s="24">
        <f t="shared" si="145"/>
        <v>4.2559614418795903E-2</v>
      </c>
      <c r="AD282" s="24">
        <f t="shared" si="146"/>
        <v>6.062462181643484E-2</v>
      </c>
      <c r="AE282" s="24">
        <f t="shared" si="147"/>
        <v>4.3172171865208782E-2</v>
      </c>
      <c r="AF282" s="24">
        <f t="shared" si="148"/>
        <v>5.2643733485421881E-2</v>
      </c>
      <c r="AG282" s="24">
        <f t="shared" si="149"/>
        <v>4.2559614418795903E-2</v>
      </c>
      <c r="AH282" s="24">
        <f t="shared" si="150"/>
        <v>6.062462181643484E-2</v>
      </c>
      <c r="AI282" s="24">
        <f t="shared" si="151"/>
        <v>2.2728251077556091E-2</v>
      </c>
      <c r="AJ282" s="24">
        <f t="shared" si="152"/>
        <v>4.08219945202552E-2</v>
      </c>
      <c r="AK282" s="24">
        <f t="shared" si="153"/>
        <v>3.7740327982847113E-2</v>
      </c>
      <c r="AL282" s="24">
        <f t="shared" si="154"/>
        <v>5.2643733485421881E-2</v>
      </c>
      <c r="AM282" s="24">
        <f t="shared" si="155"/>
        <v>1.398624197473987E-2</v>
      </c>
      <c r="AN282" s="24">
        <f t="shared" si="156"/>
        <v>2.8170876966696224E-2</v>
      </c>
      <c r="AO282" s="24">
        <f t="shared" si="157"/>
        <v>5.8840500022933395E-2</v>
      </c>
      <c r="AP282" s="24">
        <f t="shared" si="158"/>
        <v>4.380262265839284E-2</v>
      </c>
      <c r="AQ282" s="24">
        <f t="shared" si="159"/>
        <v>0</v>
      </c>
      <c r="AR282" s="24">
        <f t="shared" si="160"/>
        <v>2.9413885206293407E-2</v>
      </c>
      <c r="AS282" s="24">
        <f t="shared" si="161"/>
        <v>1.242251999855711E-2</v>
      </c>
      <c r="AT282" s="24">
        <f t="shared" si="162"/>
        <v>2.9413885206293407E-2</v>
      </c>
      <c r="AU282" s="65"/>
      <c r="AX282" s="70">
        <f t="shared" si="163"/>
        <v>2.7398974188114347E-2</v>
      </c>
    </row>
    <row r="283" spans="1:50" x14ac:dyDescent="0.2">
      <c r="A283" s="2">
        <v>1969</v>
      </c>
      <c r="B283" s="2">
        <v>4</v>
      </c>
      <c r="C283" s="3">
        <v>77</v>
      </c>
      <c r="D283" s="2">
        <v>76</v>
      </c>
      <c r="E283" s="2">
        <v>0</v>
      </c>
      <c r="F283" s="2">
        <v>71</v>
      </c>
      <c r="G283" s="2">
        <v>77</v>
      </c>
      <c r="H283" s="2">
        <v>73</v>
      </c>
      <c r="I283" s="2">
        <v>76</v>
      </c>
      <c r="J283" s="2">
        <v>82</v>
      </c>
      <c r="K283" s="2">
        <v>76</v>
      </c>
      <c r="L283" s="2">
        <v>73</v>
      </c>
      <c r="M283" s="2">
        <v>90</v>
      </c>
      <c r="N283" s="2">
        <v>79</v>
      </c>
      <c r="O283" s="2">
        <v>83</v>
      </c>
      <c r="P283" s="2">
        <v>82</v>
      </c>
      <c r="Q283" s="2">
        <v>76</v>
      </c>
      <c r="R283" s="2">
        <v>76</v>
      </c>
      <c r="S283" s="2">
        <v>73</v>
      </c>
      <c r="T283" s="2">
        <v>74</v>
      </c>
      <c r="U283" s="2">
        <v>89</v>
      </c>
      <c r="V283" s="2">
        <v>73</v>
      </c>
      <c r="W283" s="2">
        <v>83</v>
      </c>
      <c r="X283" s="2">
        <v>73</v>
      </c>
      <c r="Y283" s="24">
        <f t="shared" si="164"/>
        <v>3.9740328649514121E-2</v>
      </c>
      <c r="Z283" s="24">
        <f t="shared" si="142"/>
        <v>5.4067221270275793E-2</v>
      </c>
      <c r="AA283" s="24" t="str">
        <f t="shared" si="143"/>
        <v/>
      </c>
      <c r="AB283" s="24">
        <f t="shared" si="144"/>
        <v>8.8292607145678215E-2</v>
      </c>
      <c r="AC283" s="24">
        <f t="shared" si="145"/>
        <v>6.713930283762852E-2</v>
      </c>
      <c r="AD283" s="24">
        <f t="shared" si="146"/>
        <v>7.0951735972284394E-2</v>
      </c>
      <c r="AE283" s="24">
        <f t="shared" si="147"/>
        <v>6.8053463245015572E-2</v>
      </c>
      <c r="AF283" s="24">
        <f t="shared" si="148"/>
        <v>5.0010420574661416E-2</v>
      </c>
      <c r="AG283" s="24">
        <f t="shared" si="149"/>
        <v>5.4067221270275793E-2</v>
      </c>
      <c r="AH283" s="24">
        <f t="shared" si="150"/>
        <v>7.0951735972284394E-2</v>
      </c>
      <c r="AI283" s="24">
        <f t="shared" si="151"/>
        <v>1.1173300598125255E-2</v>
      </c>
      <c r="AJ283" s="24">
        <f t="shared" si="152"/>
        <v>5.1959738930710958E-2</v>
      </c>
      <c r="AK283" s="24">
        <f t="shared" si="153"/>
        <v>2.4391453124159263E-2</v>
      </c>
      <c r="AL283" s="24">
        <f t="shared" si="154"/>
        <v>5.0010420574661416E-2</v>
      </c>
      <c r="AM283" s="24">
        <f t="shared" si="155"/>
        <v>5.4067221270275793E-2</v>
      </c>
      <c r="AN283" s="24">
        <f t="shared" si="156"/>
        <v>5.4067221270275793E-2</v>
      </c>
      <c r="AO283" s="24">
        <f t="shared" si="157"/>
        <v>4.1964199099032207E-2</v>
      </c>
      <c r="AP283" s="24">
        <f t="shared" si="158"/>
        <v>5.5569851154810786E-2</v>
      </c>
      <c r="AQ283" s="24">
        <f t="shared" si="159"/>
        <v>1.1299555253933466E-2</v>
      </c>
      <c r="AR283" s="24">
        <f t="shared" si="160"/>
        <v>5.6352936551131778E-2</v>
      </c>
      <c r="AS283" s="24">
        <f t="shared" si="161"/>
        <v>2.4391453124159263E-2</v>
      </c>
      <c r="AT283" s="24">
        <f t="shared" si="162"/>
        <v>5.6352936551131778E-2</v>
      </c>
      <c r="AU283" s="65"/>
      <c r="AX283" s="70">
        <f t="shared" si="163"/>
        <v>3.9740328649514121E-2</v>
      </c>
    </row>
    <row r="284" spans="1:50" x14ac:dyDescent="0.2">
      <c r="A284" s="2">
        <v>1970</v>
      </c>
      <c r="B284" s="2">
        <v>4</v>
      </c>
      <c r="C284" s="3">
        <v>83</v>
      </c>
      <c r="D284" s="2">
        <v>83</v>
      </c>
      <c r="E284" s="2">
        <v>0</v>
      </c>
      <c r="F284" s="2">
        <v>78</v>
      </c>
      <c r="G284" s="2">
        <v>82</v>
      </c>
      <c r="H284" s="2">
        <v>78</v>
      </c>
      <c r="I284" s="2">
        <v>82</v>
      </c>
      <c r="J284" s="2">
        <v>87</v>
      </c>
      <c r="K284" s="2">
        <v>83</v>
      </c>
      <c r="L284" s="2">
        <v>78</v>
      </c>
      <c r="M284" s="2">
        <v>94</v>
      </c>
      <c r="N284" s="2">
        <v>83</v>
      </c>
      <c r="O284" s="2">
        <v>87</v>
      </c>
      <c r="P284" s="2">
        <v>87</v>
      </c>
      <c r="Q284" s="2">
        <v>83</v>
      </c>
      <c r="R284" s="2">
        <v>83</v>
      </c>
      <c r="S284" s="2">
        <v>81</v>
      </c>
      <c r="T284" s="2">
        <v>82</v>
      </c>
      <c r="U284" s="2">
        <v>94</v>
      </c>
      <c r="V284" s="2">
        <v>81</v>
      </c>
      <c r="W284" s="2">
        <v>92</v>
      </c>
      <c r="X284" s="2">
        <v>81</v>
      </c>
      <c r="Y284" s="24">
        <f t="shared" si="164"/>
        <v>7.5035185942914098E-2</v>
      </c>
      <c r="Z284" s="24">
        <f t="shared" si="142"/>
        <v>8.8107267510266804E-2</v>
      </c>
      <c r="AA284" s="24" t="str">
        <f t="shared" si="143"/>
        <v/>
      </c>
      <c r="AB284" s="24">
        <f t="shared" si="144"/>
        <v>9.4028949648276391E-2</v>
      </c>
      <c r="AC284" s="24">
        <f t="shared" si="145"/>
        <v>6.2913825410569182E-2</v>
      </c>
      <c r="AD284" s="24">
        <f t="shared" si="146"/>
        <v>6.6249385541200662E-2</v>
      </c>
      <c r="AE284" s="24">
        <f t="shared" si="147"/>
        <v>7.5985906977922055E-2</v>
      </c>
      <c r="AF284" s="24">
        <f t="shared" si="148"/>
        <v>5.9188871390330654E-2</v>
      </c>
      <c r="AG284" s="24">
        <f t="shared" si="149"/>
        <v>8.8107267510266804E-2</v>
      </c>
      <c r="AH284" s="24">
        <f t="shared" si="150"/>
        <v>6.6249385541200662E-2</v>
      </c>
      <c r="AI284" s="24">
        <f t="shared" si="151"/>
        <v>4.3485111939738891E-2</v>
      </c>
      <c r="AJ284" s="24">
        <f t="shared" si="152"/>
        <v>4.9392755329576474E-2</v>
      </c>
      <c r="AK284" s="24">
        <f t="shared" si="153"/>
        <v>4.7067510857985731E-2</v>
      </c>
      <c r="AL284" s="24">
        <f t="shared" si="154"/>
        <v>5.9188871390330654E-2</v>
      </c>
      <c r="AM284" s="24">
        <f t="shared" si="155"/>
        <v>8.8107267510266804E-2</v>
      </c>
      <c r="AN284" s="24">
        <f t="shared" si="156"/>
        <v>8.8107267510266804E-2</v>
      </c>
      <c r="AO284" s="24">
        <f t="shared" si="157"/>
        <v>0.10398971352404764</v>
      </c>
      <c r="AP284" s="24">
        <f t="shared" si="158"/>
        <v>0.10265415406008337</v>
      </c>
      <c r="AQ284" s="24">
        <f t="shared" si="159"/>
        <v>5.4658412537863979E-2</v>
      </c>
      <c r="AR284" s="24">
        <f t="shared" si="160"/>
        <v>0.10398971352404764</v>
      </c>
      <c r="AS284" s="24">
        <f t="shared" si="161"/>
        <v>0.1029479692524424</v>
      </c>
      <c r="AT284" s="24">
        <f t="shared" si="162"/>
        <v>0.10398971352404764</v>
      </c>
      <c r="AU284" s="65"/>
      <c r="AX284" s="70">
        <f t="shared" si="163"/>
        <v>7.5035185942914098E-2</v>
      </c>
    </row>
    <row r="285" spans="1:50" x14ac:dyDescent="0.2">
      <c r="A285" s="2">
        <v>1971</v>
      </c>
      <c r="B285" s="2">
        <v>4</v>
      </c>
      <c r="C285" s="3">
        <v>89</v>
      </c>
      <c r="D285" s="2">
        <v>88</v>
      </c>
      <c r="E285" s="2">
        <v>0</v>
      </c>
      <c r="F285" s="2">
        <v>87</v>
      </c>
      <c r="G285" s="2">
        <v>89</v>
      </c>
      <c r="H285" s="2">
        <v>85</v>
      </c>
      <c r="I285" s="2">
        <v>89</v>
      </c>
      <c r="J285" s="2">
        <v>90</v>
      </c>
      <c r="K285" s="2">
        <v>90</v>
      </c>
      <c r="L285" s="2">
        <v>85</v>
      </c>
      <c r="M285" s="2">
        <v>97</v>
      </c>
      <c r="N285" s="2">
        <v>89</v>
      </c>
      <c r="O285" s="2">
        <v>92</v>
      </c>
      <c r="P285" s="2">
        <v>90</v>
      </c>
      <c r="Q285" s="2">
        <v>90</v>
      </c>
      <c r="R285" s="2">
        <v>91</v>
      </c>
      <c r="S285" s="2">
        <v>89</v>
      </c>
      <c r="T285" s="2">
        <v>89</v>
      </c>
      <c r="U285" s="2">
        <v>100</v>
      </c>
      <c r="V285" s="2">
        <v>89</v>
      </c>
      <c r="W285" s="2">
        <v>98</v>
      </c>
      <c r="X285" s="2">
        <v>89</v>
      </c>
      <c r="Y285" s="24">
        <f t="shared" si="164"/>
        <v>6.979576193554192E-2</v>
      </c>
      <c r="Z285" s="24">
        <f t="shared" si="142"/>
        <v>5.8496206681608626E-2</v>
      </c>
      <c r="AA285" s="24" t="str">
        <f t="shared" si="143"/>
        <v/>
      </c>
      <c r="AB285" s="24">
        <f t="shared" si="144"/>
        <v>0.10919929196499201</v>
      </c>
      <c r="AC285" s="24">
        <f t="shared" si="145"/>
        <v>8.1917122467886794E-2</v>
      </c>
      <c r="AD285" s="24">
        <f t="shared" si="146"/>
        <v>8.5942429800724626E-2</v>
      </c>
      <c r="AE285" s="24">
        <f t="shared" si="147"/>
        <v>8.1917122467886794E-2</v>
      </c>
      <c r="AF285" s="24">
        <f t="shared" si="148"/>
        <v>3.3901551675681416E-2</v>
      </c>
      <c r="AG285" s="24">
        <f t="shared" si="149"/>
        <v>8.0969062533667091E-2</v>
      </c>
      <c r="AH285" s="24">
        <f t="shared" si="150"/>
        <v>8.5942429800724626E-2</v>
      </c>
      <c r="AI285" s="24">
        <f t="shared" si="151"/>
        <v>3.1416196233378914E-2</v>
      </c>
      <c r="AJ285" s="24">
        <f t="shared" si="152"/>
        <v>6.979576193554192E-2</v>
      </c>
      <c r="AK285" s="24">
        <f t="shared" si="153"/>
        <v>5.5880458394456628E-2</v>
      </c>
      <c r="AL285" s="24">
        <f t="shared" si="154"/>
        <v>3.3901551675681416E-2</v>
      </c>
      <c r="AM285" s="24">
        <f t="shared" si="155"/>
        <v>8.0969062533667091E-2</v>
      </c>
      <c r="AN285" s="24">
        <f t="shared" si="156"/>
        <v>9.2018898720252193E-2</v>
      </c>
      <c r="AO285" s="24">
        <f t="shared" si="157"/>
        <v>9.4187215059701068E-2</v>
      </c>
      <c r="AP285" s="24">
        <f t="shared" si="158"/>
        <v>8.1917122467886794E-2</v>
      </c>
      <c r="AQ285" s="24">
        <f t="shared" si="159"/>
        <v>6.1875403718087453E-2</v>
      </c>
      <c r="AR285" s="24">
        <f t="shared" si="160"/>
        <v>9.4187215059701068E-2</v>
      </c>
      <c r="AS285" s="24">
        <f t="shared" si="161"/>
        <v>6.3178901621531669E-2</v>
      </c>
      <c r="AT285" s="24">
        <f t="shared" si="162"/>
        <v>9.4187215059701068E-2</v>
      </c>
      <c r="AU285" s="65"/>
      <c r="AX285" s="70">
        <f t="shared" si="163"/>
        <v>6.979576193554192E-2</v>
      </c>
    </row>
    <row r="286" spans="1:50" x14ac:dyDescent="0.2">
      <c r="A286" s="2">
        <v>1972</v>
      </c>
      <c r="B286" s="2">
        <v>4</v>
      </c>
      <c r="C286" s="3">
        <v>95</v>
      </c>
      <c r="D286" s="2">
        <v>94</v>
      </c>
      <c r="E286" s="2">
        <v>0</v>
      </c>
      <c r="F286" s="2">
        <v>96</v>
      </c>
      <c r="G286" s="2">
        <v>95</v>
      </c>
      <c r="H286" s="2">
        <v>92</v>
      </c>
      <c r="I286" s="2">
        <v>96</v>
      </c>
      <c r="J286" s="2">
        <v>94</v>
      </c>
      <c r="K286" s="2">
        <v>97</v>
      </c>
      <c r="L286" s="2">
        <v>92</v>
      </c>
      <c r="M286" s="2">
        <v>99</v>
      </c>
      <c r="N286" s="2">
        <v>96</v>
      </c>
      <c r="O286" s="2">
        <v>97</v>
      </c>
      <c r="P286" s="2">
        <v>94</v>
      </c>
      <c r="Q286" s="2">
        <v>97</v>
      </c>
      <c r="R286" s="2">
        <v>97</v>
      </c>
      <c r="S286" s="2">
        <v>95</v>
      </c>
      <c r="T286" s="2">
        <v>95</v>
      </c>
      <c r="U286" s="2">
        <v>100</v>
      </c>
      <c r="V286" s="2">
        <v>97</v>
      </c>
      <c r="W286" s="2">
        <v>100</v>
      </c>
      <c r="X286" s="2">
        <v>96</v>
      </c>
      <c r="Y286" s="24">
        <f t="shared" si="164"/>
        <v>6.5240521868400944E-2</v>
      </c>
      <c r="Z286" s="24">
        <f t="shared" si="142"/>
        <v>6.595796779179737E-2</v>
      </c>
      <c r="AA286" s="24" t="str">
        <f t="shared" si="143"/>
        <v/>
      </c>
      <c r="AB286" s="24">
        <f t="shared" si="144"/>
        <v>9.844007281325251E-2</v>
      </c>
      <c r="AC286" s="24">
        <f t="shared" si="145"/>
        <v>6.5240521868400944E-2</v>
      </c>
      <c r="AD286" s="24">
        <f t="shared" si="146"/>
        <v>7.9137320558723787E-2</v>
      </c>
      <c r="AE286" s="24">
        <f t="shared" si="147"/>
        <v>7.5711821735696377E-2</v>
      </c>
      <c r="AF286" s="24">
        <f t="shared" si="148"/>
        <v>4.3485111939738891E-2</v>
      </c>
      <c r="AG286" s="24">
        <f t="shared" si="149"/>
        <v>7.4901308173117701E-2</v>
      </c>
      <c r="AH286" s="24">
        <f t="shared" si="150"/>
        <v>7.9137320558723787E-2</v>
      </c>
      <c r="AI286" s="24">
        <f t="shared" si="151"/>
        <v>2.0408871631207033E-2</v>
      </c>
      <c r="AJ286" s="24">
        <f t="shared" si="152"/>
        <v>7.5711821735696377E-2</v>
      </c>
      <c r="AK286" s="24">
        <f t="shared" si="153"/>
        <v>5.292240145434253E-2</v>
      </c>
      <c r="AL286" s="24">
        <f t="shared" si="154"/>
        <v>4.3485111939738891E-2</v>
      </c>
      <c r="AM286" s="24">
        <f t="shared" si="155"/>
        <v>7.4901308173117701E-2</v>
      </c>
      <c r="AN286" s="24">
        <f t="shared" si="156"/>
        <v>6.3851471986532765E-2</v>
      </c>
      <c r="AO286" s="24">
        <f t="shared" si="157"/>
        <v>6.5240521868400944E-2</v>
      </c>
      <c r="AP286" s="24">
        <f t="shared" si="158"/>
        <v>6.5240521868400944E-2</v>
      </c>
      <c r="AQ286" s="24">
        <f t="shared" si="159"/>
        <v>0</v>
      </c>
      <c r="AR286" s="24">
        <f t="shared" si="160"/>
        <v>8.6074608771242983E-2</v>
      </c>
      <c r="AS286" s="24">
        <f t="shared" si="161"/>
        <v>2.0202707317519469E-2</v>
      </c>
      <c r="AT286" s="24">
        <f t="shared" si="162"/>
        <v>7.5711821735696377E-2</v>
      </c>
      <c r="AU286" s="65"/>
      <c r="AX286" s="70">
        <f t="shared" si="163"/>
        <v>6.5240521868400944E-2</v>
      </c>
    </row>
    <row r="287" spans="1:50" x14ac:dyDescent="0.2">
      <c r="A287" s="2">
        <v>1973</v>
      </c>
      <c r="B287" s="2">
        <v>4</v>
      </c>
      <c r="C287" s="3">
        <v>100</v>
      </c>
      <c r="D287" s="2">
        <v>100</v>
      </c>
      <c r="E287" s="2">
        <v>100</v>
      </c>
      <c r="F287" s="2">
        <v>100</v>
      </c>
      <c r="G287" s="2">
        <v>100</v>
      </c>
      <c r="H287" s="2">
        <v>100</v>
      </c>
      <c r="I287" s="2">
        <v>100</v>
      </c>
      <c r="J287" s="2">
        <v>100</v>
      </c>
      <c r="K287" s="2">
        <v>100</v>
      </c>
      <c r="L287" s="2">
        <v>100</v>
      </c>
      <c r="M287" s="2">
        <v>100</v>
      </c>
      <c r="N287" s="2">
        <v>100</v>
      </c>
      <c r="O287" s="2">
        <v>100</v>
      </c>
      <c r="P287" s="2">
        <v>100</v>
      </c>
      <c r="Q287" s="2">
        <v>100</v>
      </c>
      <c r="R287" s="2">
        <v>100</v>
      </c>
      <c r="S287" s="2">
        <v>100</v>
      </c>
      <c r="T287" s="2">
        <v>100</v>
      </c>
      <c r="U287" s="2">
        <v>100</v>
      </c>
      <c r="V287" s="2">
        <v>100</v>
      </c>
      <c r="W287" s="2">
        <v>100</v>
      </c>
      <c r="X287" s="2">
        <v>100</v>
      </c>
      <c r="Y287" s="24">
        <f t="shared" si="164"/>
        <v>5.1293294387550481E-2</v>
      </c>
      <c r="Z287" s="24">
        <f t="shared" si="142"/>
        <v>6.1875403718087453E-2</v>
      </c>
      <c r="AA287" s="24" t="str">
        <f t="shared" si="143"/>
        <v/>
      </c>
      <c r="AB287" s="24">
        <f t="shared" si="144"/>
        <v>4.08219945202552E-2</v>
      </c>
      <c r="AC287" s="24">
        <f t="shared" si="145"/>
        <v>5.1293294387550481E-2</v>
      </c>
      <c r="AD287" s="24">
        <f t="shared" si="146"/>
        <v>8.3381608939051E-2</v>
      </c>
      <c r="AE287" s="24">
        <f t="shared" si="147"/>
        <v>4.08219945202552E-2</v>
      </c>
      <c r="AF287" s="24">
        <f t="shared" si="148"/>
        <v>6.1875403718087453E-2</v>
      </c>
      <c r="AG287" s="24">
        <f t="shared" si="149"/>
        <v>3.0459207484708439E-2</v>
      </c>
      <c r="AH287" s="24">
        <f t="shared" si="150"/>
        <v>8.3381608939051E-2</v>
      </c>
      <c r="AI287" s="24">
        <f t="shared" si="151"/>
        <v>1.0050335853501506E-2</v>
      </c>
      <c r="AJ287" s="24">
        <f t="shared" si="152"/>
        <v>4.08219945202552E-2</v>
      </c>
      <c r="AK287" s="24">
        <f t="shared" si="153"/>
        <v>3.0459207484708439E-2</v>
      </c>
      <c r="AL287" s="24">
        <f t="shared" si="154"/>
        <v>6.1875403718087453E-2</v>
      </c>
      <c r="AM287" s="24">
        <f t="shared" si="155"/>
        <v>3.0459207484708439E-2</v>
      </c>
      <c r="AN287" s="24">
        <f t="shared" si="156"/>
        <v>3.0459207484708439E-2</v>
      </c>
      <c r="AO287" s="24">
        <f t="shared" si="157"/>
        <v>5.1293294387550481E-2</v>
      </c>
      <c r="AP287" s="24">
        <f t="shared" si="158"/>
        <v>5.1293294387550481E-2</v>
      </c>
      <c r="AQ287" s="24">
        <f t="shared" si="159"/>
        <v>0</v>
      </c>
      <c r="AR287" s="24">
        <f t="shared" si="160"/>
        <v>3.0459207484708439E-2</v>
      </c>
      <c r="AS287" s="24">
        <f t="shared" si="161"/>
        <v>0</v>
      </c>
      <c r="AT287" s="24">
        <f t="shared" si="162"/>
        <v>4.08219945202552E-2</v>
      </c>
      <c r="AU287" s="65"/>
      <c r="AX287" s="70">
        <f t="shared" si="163"/>
        <v>5.1293294387550481E-2</v>
      </c>
    </row>
    <row r="288" spans="1:50" x14ac:dyDescent="0.2">
      <c r="A288" s="2">
        <v>1974</v>
      </c>
      <c r="B288" s="2">
        <v>4</v>
      </c>
      <c r="C288" s="3">
        <v>115</v>
      </c>
      <c r="D288" s="2">
        <v>112</v>
      </c>
      <c r="E288" s="2">
        <v>115</v>
      </c>
      <c r="F288" s="2">
        <v>109</v>
      </c>
      <c r="G288" s="2">
        <v>117</v>
      </c>
      <c r="H288" s="2">
        <v>120</v>
      </c>
      <c r="I288" s="2">
        <v>116</v>
      </c>
      <c r="J288" s="2">
        <v>116</v>
      </c>
      <c r="K288" s="2">
        <v>117</v>
      </c>
      <c r="L288" s="2">
        <v>120</v>
      </c>
      <c r="M288" s="2">
        <v>141</v>
      </c>
      <c r="N288" s="2">
        <v>118</v>
      </c>
      <c r="O288" s="2">
        <v>112</v>
      </c>
      <c r="P288" s="2">
        <v>116</v>
      </c>
      <c r="Q288" s="2">
        <v>115</v>
      </c>
      <c r="R288" s="2">
        <v>115</v>
      </c>
      <c r="S288" s="2">
        <v>115</v>
      </c>
      <c r="T288" s="2">
        <v>111</v>
      </c>
      <c r="U288" s="2">
        <v>111</v>
      </c>
      <c r="V288" s="2">
        <v>118</v>
      </c>
      <c r="W288" s="2">
        <v>106</v>
      </c>
      <c r="X288" s="2">
        <v>117</v>
      </c>
      <c r="Y288" s="24">
        <f>IFERROR(LN(C288/C287),"")</f>
        <v>0.13976194237515863</v>
      </c>
      <c r="Z288" s="24">
        <f t="shared" si="142"/>
        <v>0.11332868530700327</v>
      </c>
      <c r="AA288" s="24">
        <f t="shared" si="143"/>
        <v>0.13976194237515863</v>
      </c>
      <c r="AB288" s="24">
        <f t="shared" si="144"/>
        <v>8.6177696241052412E-2</v>
      </c>
      <c r="AC288" s="24">
        <f t="shared" si="145"/>
        <v>0.15700374880966469</v>
      </c>
      <c r="AD288" s="24">
        <f t="shared" si="146"/>
        <v>0.18232155679395459</v>
      </c>
      <c r="AE288" s="24">
        <f t="shared" si="147"/>
        <v>0.14842000511827322</v>
      </c>
      <c r="AF288" s="24">
        <f t="shared" si="148"/>
        <v>0.14842000511827322</v>
      </c>
      <c r="AG288" s="24">
        <f t="shared" si="149"/>
        <v>0.15700374880966469</v>
      </c>
      <c r="AH288" s="24">
        <f t="shared" si="150"/>
        <v>0.18232155679395459</v>
      </c>
      <c r="AI288" s="24">
        <f t="shared" si="151"/>
        <v>0.34358970439007686</v>
      </c>
      <c r="AJ288" s="24">
        <f t="shared" si="152"/>
        <v>0.16551443847757333</v>
      </c>
      <c r="AK288" s="24">
        <f t="shared" si="153"/>
        <v>0.11332868530700327</v>
      </c>
      <c r="AL288" s="24">
        <f t="shared" si="154"/>
        <v>0.14842000511827322</v>
      </c>
      <c r="AM288" s="24">
        <f t="shared" si="155"/>
        <v>0.13976194237515863</v>
      </c>
      <c r="AN288" s="24">
        <f t="shared" si="156"/>
        <v>0.13976194237515863</v>
      </c>
      <c r="AO288" s="24">
        <f t="shared" si="157"/>
        <v>0.13976194237515863</v>
      </c>
      <c r="AP288" s="24">
        <f t="shared" si="158"/>
        <v>0.10436001532424286</v>
      </c>
      <c r="AQ288" s="24">
        <f t="shared" si="159"/>
        <v>0.10436001532424286</v>
      </c>
      <c r="AR288" s="24">
        <f t="shared" si="160"/>
        <v>0.16551443847757333</v>
      </c>
      <c r="AS288" s="24">
        <f t="shared" si="161"/>
        <v>5.8268908123975824E-2</v>
      </c>
      <c r="AT288" s="24">
        <f t="shared" si="162"/>
        <v>0.15700374880966469</v>
      </c>
      <c r="AU288" s="65"/>
      <c r="AX288" s="69">
        <f>SUMPRODUCT($Y288:$AT288,Y$3:AT$3)</f>
        <v>0.13563306397917149</v>
      </c>
    </row>
    <row r="289" spans="1:50" x14ac:dyDescent="0.2">
      <c r="A289" s="2">
        <v>1975</v>
      </c>
      <c r="B289" s="2">
        <v>4</v>
      </c>
      <c r="C289" s="3">
        <v>131</v>
      </c>
      <c r="D289" s="2">
        <v>123</v>
      </c>
      <c r="E289" s="2">
        <v>128</v>
      </c>
      <c r="F289" s="2">
        <v>128</v>
      </c>
      <c r="G289" s="2">
        <v>134</v>
      </c>
      <c r="H289" s="2">
        <v>132</v>
      </c>
      <c r="I289" s="2">
        <v>134</v>
      </c>
      <c r="J289" s="2">
        <v>138</v>
      </c>
      <c r="K289" s="2">
        <v>135</v>
      </c>
      <c r="L289" s="2">
        <v>132</v>
      </c>
      <c r="M289" s="2">
        <v>158</v>
      </c>
      <c r="N289" s="2">
        <v>131</v>
      </c>
      <c r="O289" s="2">
        <v>128</v>
      </c>
      <c r="P289" s="2">
        <v>138</v>
      </c>
      <c r="Q289" s="2">
        <v>131</v>
      </c>
      <c r="R289" s="2">
        <v>131</v>
      </c>
      <c r="S289" s="2">
        <v>129</v>
      </c>
      <c r="T289" s="2">
        <v>124</v>
      </c>
      <c r="U289" s="2">
        <v>128</v>
      </c>
      <c r="V289" s="2">
        <v>130</v>
      </c>
      <c r="W289" s="2">
        <v>125</v>
      </c>
      <c r="X289" s="2">
        <v>130</v>
      </c>
      <c r="Y289" s="24">
        <f t="shared" ref="Y289:Y296" si="165">IFERROR(LN(C289/C288),"")</f>
        <v>0.13026519483790155</v>
      </c>
      <c r="Z289" s="24">
        <f t="shared" si="142"/>
        <v>9.3685484077323036E-2</v>
      </c>
      <c r="AA289" s="24">
        <f t="shared" si="143"/>
        <v>0.10709813555636712</v>
      </c>
      <c r="AB289" s="24">
        <f t="shared" si="144"/>
        <v>0.16068238169047352</v>
      </c>
      <c r="AC289" s="24">
        <f t="shared" si="145"/>
        <v>0.13566586515315518</v>
      </c>
      <c r="AD289" s="24">
        <f t="shared" si="146"/>
        <v>9.5310179804324935E-2</v>
      </c>
      <c r="AE289" s="24">
        <f t="shared" si="147"/>
        <v>0.14424960884454671</v>
      </c>
      <c r="AF289" s="24">
        <f t="shared" si="148"/>
        <v>0.17366349405084008</v>
      </c>
      <c r="AG289" s="24">
        <f t="shared" si="149"/>
        <v>0.14310084364067324</v>
      </c>
      <c r="AH289" s="24">
        <f t="shared" si="150"/>
        <v>9.5310179804324935E-2</v>
      </c>
      <c r="AI289" s="24">
        <f t="shared" si="151"/>
        <v>0.11383514264879858</v>
      </c>
      <c r="AJ289" s="24">
        <f t="shared" si="152"/>
        <v>0.10451269873548671</v>
      </c>
      <c r="AK289" s="24">
        <f t="shared" si="153"/>
        <v>0.13353139262452257</v>
      </c>
      <c r="AL289" s="24">
        <f t="shared" si="154"/>
        <v>0.17366349405084008</v>
      </c>
      <c r="AM289" s="24">
        <f t="shared" si="155"/>
        <v>0.13026519483790155</v>
      </c>
      <c r="AN289" s="24">
        <f t="shared" si="156"/>
        <v>0.13026519483790155</v>
      </c>
      <c r="AO289" s="24">
        <f t="shared" si="157"/>
        <v>0.11488027599842202</v>
      </c>
      <c r="AP289" s="24">
        <f t="shared" si="158"/>
        <v>0.11075136429270266</v>
      </c>
      <c r="AQ289" s="24">
        <f t="shared" si="159"/>
        <v>0.14250006260728301</v>
      </c>
      <c r="AR289" s="24">
        <f t="shared" si="160"/>
        <v>9.6849825989917621E-2</v>
      </c>
      <c r="AS289" s="24">
        <f t="shared" si="161"/>
        <v>0.16487464319023404</v>
      </c>
      <c r="AT289" s="24">
        <f t="shared" si="162"/>
        <v>0.10536051565782635</v>
      </c>
      <c r="AU289" s="65"/>
      <c r="AX289" s="69">
        <f>SUMPRODUCT($Y289:$AT289,Y$4:AT$4)</f>
        <v>0.11930452855788788</v>
      </c>
    </row>
    <row r="290" spans="1:50" x14ac:dyDescent="0.2">
      <c r="A290" s="2">
        <v>1976</v>
      </c>
      <c r="B290" s="2">
        <v>4</v>
      </c>
      <c r="C290" s="3">
        <v>143</v>
      </c>
      <c r="D290" s="2">
        <v>131</v>
      </c>
      <c r="E290" s="2">
        <v>138</v>
      </c>
      <c r="F290" s="2">
        <v>145</v>
      </c>
      <c r="G290" s="2">
        <v>151</v>
      </c>
      <c r="H290" s="2">
        <v>137</v>
      </c>
      <c r="I290" s="2">
        <v>153</v>
      </c>
      <c r="J290" s="2">
        <v>149</v>
      </c>
      <c r="K290" s="2">
        <v>149</v>
      </c>
      <c r="L290" s="2">
        <v>137</v>
      </c>
      <c r="M290" s="2">
        <v>163</v>
      </c>
      <c r="N290" s="2">
        <v>142</v>
      </c>
      <c r="O290" s="2">
        <v>137</v>
      </c>
      <c r="P290" s="2">
        <v>149</v>
      </c>
      <c r="Q290" s="2">
        <v>146</v>
      </c>
      <c r="R290" s="2">
        <v>146</v>
      </c>
      <c r="S290" s="2">
        <v>140</v>
      </c>
      <c r="T290" s="2">
        <v>134</v>
      </c>
      <c r="U290" s="2">
        <v>131</v>
      </c>
      <c r="V290" s="2">
        <v>142</v>
      </c>
      <c r="W290" s="2">
        <v>132</v>
      </c>
      <c r="X290" s="2">
        <v>141</v>
      </c>
      <c r="Y290" s="24">
        <f t="shared" si="165"/>
        <v>8.7647307058755675E-2</v>
      </c>
      <c r="Z290" s="24">
        <f t="shared" si="142"/>
        <v>6.301296782873396E-2</v>
      </c>
      <c r="AA290" s="24">
        <f t="shared" si="143"/>
        <v>7.5223421237587532E-2</v>
      </c>
      <c r="AB290" s="24">
        <f t="shared" si="144"/>
        <v>0.12470347850095724</v>
      </c>
      <c r="AC290" s="24">
        <f t="shared" si="145"/>
        <v>0.11944003686401299</v>
      </c>
      <c r="AD290" s="24">
        <f t="shared" si="146"/>
        <v>3.7179003241754029E-2</v>
      </c>
      <c r="AE290" s="24">
        <f t="shared" si="147"/>
        <v>0.13259812144152416</v>
      </c>
      <c r="AF290" s="24">
        <f t="shared" si="148"/>
        <v>7.6692620788254368E-2</v>
      </c>
      <c r="AG290" s="24">
        <f t="shared" si="149"/>
        <v>9.8671527507029622E-2</v>
      </c>
      <c r="AH290" s="24">
        <f t="shared" si="150"/>
        <v>3.7179003241754029E-2</v>
      </c>
      <c r="AI290" s="24">
        <f t="shared" si="151"/>
        <v>3.1155167779795479E-2</v>
      </c>
      <c r="AJ290" s="24">
        <f t="shared" si="152"/>
        <v>8.0629734400109218E-2</v>
      </c>
      <c r="AK290" s="24">
        <f t="shared" si="153"/>
        <v>6.7950661908507751E-2</v>
      </c>
      <c r="AL290" s="24">
        <f t="shared" si="154"/>
        <v>7.6692620788254368E-2</v>
      </c>
      <c r="AM290" s="24">
        <f t="shared" si="155"/>
        <v>0.10840929850718496</v>
      </c>
      <c r="AN290" s="24">
        <f t="shared" si="156"/>
        <v>0.10840929850718496</v>
      </c>
      <c r="AO290" s="24">
        <f t="shared" si="157"/>
        <v>8.1830018247632114E-2</v>
      </c>
      <c r="AP290" s="24">
        <f t="shared" si="158"/>
        <v>7.7558234345874444E-2</v>
      </c>
      <c r="AQ290" s="24">
        <f t="shared" si="159"/>
        <v>2.3167059281534379E-2</v>
      </c>
      <c r="AR290" s="24">
        <f t="shared" si="160"/>
        <v>8.8292607145678215E-2</v>
      </c>
      <c r="AS290" s="24">
        <f t="shared" si="161"/>
        <v>5.4488185284069776E-2</v>
      </c>
      <c r="AT290" s="24">
        <f t="shared" si="162"/>
        <v>8.1225439922585782E-2</v>
      </c>
      <c r="AU290" s="65"/>
      <c r="AX290" s="69">
        <f>SUMPRODUCT($Y290:$AT290,Y$5:AT$5)</f>
        <v>7.9865641636178125E-2</v>
      </c>
    </row>
    <row r="291" spans="1:50" x14ac:dyDescent="0.2">
      <c r="A291" s="2">
        <v>1977</v>
      </c>
      <c r="B291" s="2">
        <v>4</v>
      </c>
      <c r="C291" s="3">
        <v>154</v>
      </c>
      <c r="D291" s="2">
        <v>148</v>
      </c>
      <c r="E291" s="2">
        <v>147</v>
      </c>
      <c r="F291" s="2">
        <v>156</v>
      </c>
      <c r="G291" s="2">
        <v>163</v>
      </c>
      <c r="H291" s="2">
        <v>145</v>
      </c>
      <c r="I291" s="2">
        <v>165</v>
      </c>
      <c r="J291" s="2">
        <v>160</v>
      </c>
      <c r="K291" s="2">
        <v>160</v>
      </c>
      <c r="L291" s="2">
        <v>145</v>
      </c>
      <c r="M291" s="2">
        <v>168</v>
      </c>
      <c r="N291" s="2">
        <v>153</v>
      </c>
      <c r="O291" s="2">
        <v>146</v>
      </c>
      <c r="P291" s="2">
        <v>160</v>
      </c>
      <c r="Q291" s="2">
        <v>156</v>
      </c>
      <c r="R291" s="2">
        <v>156</v>
      </c>
      <c r="S291" s="2">
        <v>150</v>
      </c>
      <c r="T291" s="2">
        <v>144</v>
      </c>
      <c r="U291" s="2">
        <v>136</v>
      </c>
      <c r="V291" s="2">
        <v>153</v>
      </c>
      <c r="W291" s="2">
        <v>136</v>
      </c>
      <c r="X291" s="2">
        <v>152</v>
      </c>
      <c r="Y291" s="24">
        <f t="shared" si="165"/>
        <v>7.4107972153721835E-2</v>
      </c>
      <c r="Z291" s="24">
        <f t="shared" si="142"/>
        <v>0.12201495056296362</v>
      </c>
      <c r="AA291" s="24">
        <f t="shared" si="143"/>
        <v>6.3178901621531669E-2</v>
      </c>
      <c r="AB291" s="24">
        <f t="shared" si="144"/>
        <v>7.3122264828962585E-2</v>
      </c>
      <c r="AC291" s="24">
        <f t="shared" si="145"/>
        <v>7.6470363991837972E-2</v>
      </c>
      <c r="AD291" s="24">
        <f t="shared" si="146"/>
        <v>5.675281659244942E-2</v>
      </c>
      <c r="AE291" s="24">
        <f t="shared" si="147"/>
        <v>7.5507552508145101E-2</v>
      </c>
      <c r="AF291" s="24">
        <f t="shared" si="148"/>
        <v>7.1227509288367782E-2</v>
      </c>
      <c r="AG291" s="24">
        <f t="shared" si="149"/>
        <v>7.1227509288367782E-2</v>
      </c>
      <c r="AH291" s="24">
        <f t="shared" si="150"/>
        <v>5.675281659244942E-2</v>
      </c>
      <c r="AI291" s="24">
        <f t="shared" si="151"/>
        <v>3.0213778596496633E-2</v>
      </c>
      <c r="AJ291" s="24">
        <f t="shared" si="152"/>
        <v>7.4610863791174639E-2</v>
      </c>
      <c r="AK291" s="24">
        <f t="shared" si="153"/>
        <v>6.3625695880211552E-2</v>
      </c>
      <c r="AL291" s="24">
        <f t="shared" si="154"/>
        <v>7.1227509288367782E-2</v>
      </c>
      <c r="AM291" s="24">
        <f t="shared" si="155"/>
        <v>6.6249385541200662E-2</v>
      </c>
      <c r="AN291" s="24">
        <f t="shared" si="156"/>
        <v>6.6249385541200662E-2</v>
      </c>
      <c r="AO291" s="24">
        <f t="shared" si="157"/>
        <v>6.8992871486951421E-2</v>
      </c>
      <c r="AP291" s="24">
        <f t="shared" si="158"/>
        <v>7.1973499625089241E-2</v>
      </c>
      <c r="AQ291" s="24">
        <f t="shared" si="159"/>
        <v>3.7457562534900415E-2</v>
      </c>
      <c r="AR291" s="24">
        <f t="shared" si="160"/>
        <v>7.4610863791174639E-2</v>
      </c>
      <c r="AS291" s="24">
        <f t="shared" si="161"/>
        <v>2.9852963149681128E-2</v>
      </c>
      <c r="AT291" s="24">
        <f t="shared" si="162"/>
        <v>7.5120630468108116E-2</v>
      </c>
      <c r="AU291" s="65"/>
      <c r="AX291" s="69">
        <f>SUMPRODUCT($Y291:$AT291,Y$6:AT$6)</f>
        <v>6.8772943198436715E-2</v>
      </c>
    </row>
    <row r="292" spans="1:50" x14ac:dyDescent="0.2">
      <c r="A292" s="2">
        <v>1978</v>
      </c>
      <c r="B292" s="2">
        <v>4</v>
      </c>
      <c r="C292" s="3">
        <v>169</v>
      </c>
      <c r="D292" s="2">
        <v>158</v>
      </c>
      <c r="E292" s="2">
        <v>157</v>
      </c>
      <c r="F292" s="2">
        <v>170</v>
      </c>
      <c r="G292" s="2">
        <v>181</v>
      </c>
      <c r="H292" s="2">
        <v>159</v>
      </c>
      <c r="I292" s="2">
        <v>184</v>
      </c>
      <c r="J292" s="2">
        <v>176</v>
      </c>
      <c r="K292" s="2">
        <v>176</v>
      </c>
      <c r="L292" s="2">
        <v>159</v>
      </c>
      <c r="M292" s="2">
        <v>179</v>
      </c>
      <c r="N292" s="2">
        <v>170</v>
      </c>
      <c r="O292" s="2">
        <v>157</v>
      </c>
      <c r="P292" s="2">
        <v>176</v>
      </c>
      <c r="Q292" s="2">
        <v>171</v>
      </c>
      <c r="R292" s="2">
        <v>171</v>
      </c>
      <c r="S292" s="2">
        <v>163</v>
      </c>
      <c r="T292" s="2">
        <v>154</v>
      </c>
      <c r="U292" s="2">
        <v>139</v>
      </c>
      <c r="V292" s="2">
        <v>172</v>
      </c>
      <c r="W292" s="2">
        <v>144</v>
      </c>
      <c r="X292" s="2">
        <v>169</v>
      </c>
      <c r="Y292" s="24">
        <f t="shared" si="165"/>
        <v>9.294611250944429E-2</v>
      </c>
      <c r="Z292" s="24">
        <f t="shared" si="142"/>
        <v>6.5382759262851711E-2</v>
      </c>
      <c r="AA292" s="24">
        <f t="shared" si="143"/>
        <v>6.5813218569571827E-2</v>
      </c>
      <c r="AB292" s="24">
        <f t="shared" si="144"/>
        <v>8.5942429800724626E-2</v>
      </c>
      <c r="AC292" s="24">
        <f t="shared" si="145"/>
        <v>0.10474683045906344</v>
      </c>
      <c r="AD292" s="24">
        <f t="shared" si="146"/>
        <v>9.2170459799657101E-2</v>
      </c>
      <c r="AE292" s="24">
        <f t="shared" si="147"/>
        <v>0.10899028370840508</v>
      </c>
      <c r="AF292" s="24">
        <f t="shared" si="148"/>
        <v>9.5310179804324935E-2</v>
      </c>
      <c r="AG292" s="24">
        <f t="shared" si="149"/>
        <v>9.5310179804324935E-2</v>
      </c>
      <c r="AH292" s="24">
        <f t="shared" si="150"/>
        <v>9.2170459799657101E-2</v>
      </c>
      <c r="AI292" s="24">
        <f t="shared" si="151"/>
        <v>6.3421826437496068E-2</v>
      </c>
      <c r="AJ292" s="24">
        <f t="shared" si="152"/>
        <v>0.10536051565782635</v>
      </c>
      <c r="AK292" s="24">
        <f t="shared" si="153"/>
        <v>7.2639183639971697E-2</v>
      </c>
      <c r="AL292" s="24">
        <f t="shared" si="154"/>
        <v>9.5310179804324935E-2</v>
      </c>
      <c r="AM292" s="24">
        <f t="shared" si="155"/>
        <v>9.1807549253122886E-2</v>
      </c>
      <c r="AN292" s="24">
        <f t="shared" si="156"/>
        <v>9.1807549253122886E-2</v>
      </c>
      <c r="AO292" s="24">
        <f t="shared" si="157"/>
        <v>8.3114906710506586E-2</v>
      </c>
      <c r="AP292" s="24">
        <f t="shared" si="158"/>
        <v>6.713930283762852E-2</v>
      </c>
      <c r="AQ292" s="24">
        <f t="shared" si="159"/>
        <v>2.1819047394639673E-2</v>
      </c>
      <c r="AR292" s="24">
        <f t="shared" si="160"/>
        <v>0.11705655542101759</v>
      </c>
      <c r="AS292" s="24">
        <f t="shared" si="161"/>
        <v>5.7158413839948623E-2</v>
      </c>
      <c r="AT292" s="24">
        <f t="shared" si="162"/>
        <v>0.10601819407679715</v>
      </c>
      <c r="AU292" s="65"/>
      <c r="AX292" s="69">
        <f>SUMPRODUCT($Y292:$AT292,Y$7:AT$7)</f>
        <v>8.3950180049670864E-2</v>
      </c>
    </row>
    <row r="293" spans="1:50" x14ac:dyDescent="0.2">
      <c r="A293" s="2">
        <v>1979</v>
      </c>
      <c r="B293" s="2">
        <v>4</v>
      </c>
      <c r="C293" s="3">
        <v>183</v>
      </c>
      <c r="D293" s="2">
        <v>168</v>
      </c>
      <c r="E293" s="2">
        <v>172</v>
      </c>
      <c r="F293" s="2">
        <v>185</v>
      </c>
      <c r="G293" s="2">
        <v>195</v>
      </c>
      <c r="H293" s="2">
        <v>178</v>
      </c>
      <c r="I293" s="2">
        <v>196</v>
      </c>
      <c r="J293" s="2">
        <v>196</v>
      </c>
      <c r="K293" s="2">
        <v>188</v>
      </c>
      <c r="L293" s="2">
        <v>178</v>
      </c>
      <c r="M293" s="2">
        <v>187</v>
      </c>
      <c r="N293" s="2">
        <v>184</v>
      </c>
      <c r="O293" s="2">
        <v>172</v>
      </c>
      <c r="P293" s="2">
        <v>196</v>
      </c>
      <c r="Q293" s="2">
        <v>183</v>
      </c>
      <c r="R293" s="2">
        <v>183</v>
      </c>
      <c r="S293" s="2">
        <v>177</v>
      </c>
      <c r="T293" s="2">
        <v>166</v>
      </c>
      <c r="U293" s="2">
        <v>143</v>
      </c>
      <c r="V293" s="2">
        <v>185</v>
      </c>
      <c r="W293" s="2">
        <v>171</v>
      </c>
      <c r="X293" s="2">
        <v>182</v>
      </c>
      <c r="Y293" s="24">
        <f t="shared" si="165"/>
        <v>7.9587437918347451E-2</v>
      </c>
      <c r="Z293" s="24">
        <f t="shared" si="142"/>
        <v>6.1368946376292019E-2</v>
      </c>
      <c r="AA293" s="24">
        <f t="shared" si="143"/>
        <v>9.1248671465144968E-2</v>
      </c>
      <c r="AB293" s="24">
        <f t="shared" si="144"/>
        <v>8.4557388028062966E-2</v>
      </c>
      <c r="AC293" s="24">
        <f t="shared" si="145"/>
        <v>7.4502527297921076E-2</v>
      </c>
      <c r="AD293" s="24">
        <f t="shared" si="146"/>
        <v>0.1128793480718536</v>
      </c>
      <c r="AE293" s="24">
        <f t="shared" si="147"/>
        <v>6.3178901621531669E-2</v>
      </c>
      <c r="AF293" s="24">
        <f t="shared" si="148"/>
        <v>0.10763066419236536</v>
      </c>
      <c r="AG293" s="24">
        <f t="shared" si="149"/>
        <v>6.595796779179737E-2</v>
      </c>
      <c r="AH293" s="24">
        <f t="shared" si="150"/>
        <v>0.1128793480718536</v>
      </c>
      <c r="AI293" s="24">
        <f t="shared" si="151"/>
        <v>4.3722811013831582E-2</v>
      </c>
      <c r="AJ293" s="24">
        <f t="shared" si="152"/>
        <v>7.9137320558723787E-2</v>
      </c>
      <c r="AK293" s="24">
        <f t="shared" si="153"/>
        <v>9.1248671465144968E-2</v>
      </c>
      <c r="AL293" s="24">
        <f t="shared" si="154"/>
        <v>0.10763066419236536</v>
      </c>
      <c r="AM293" s="24">
        <f t="shared" si="155"/>
        <v>6.7822596338761088E-2</v>
      </c>
      <c r="AN293" s="24">
        <f t="shared" si="156"/>
        <v>6.7822596338761088E-2</v>
      </c>
      <c r="AO293" s="24">
        <f t="shared" si="157"/>
        <v>8.2399531767066755E-2</v>
      </c>
      <c r="AP293" s="24">
        <f t="shared" si="158"/>
        <v>7.5035185942914098E-2</v>
      </c>
      <c r="AQ293" s="24">
        <f t="shared" si="159"/>
        <v>2.8370697129215566E-2</v>
      </c>
      <c r="AR293" s="24">
        <f t="shared" si="160"/>
        <v>7.28613482648717E-2</v>
      </c>
      <c r="AS293" s="24">
        <f t="shared" si="161"/>
        <v>0.17185025692665923</v>
      </c>
      <c r="AT293" s="24">
        <f t="shared" si="162"/>
        <v>7.4107972153721835E-2</v>
      </c>
      <c r="AU293" s="65"/>
      <c r="AX293" s="69">
        <f>SUMPRODUCT($Y293:$AT293,Y$8:AT$8)</f>
        <v>7.7143427566029432E-2</v>
      </c>
    </row>
    <row r="294" spans="1:50" x14ac:dyDescent="0.2">
      <c r="A294" s="2">
        <v>1980</v>
      </c>
      <c r="B294" s="2">
        <v>4</v>
      </c>
      <c r="C294" s="3">
        <v>198</v>
      </c>
      <c r="D294" s="2">
        <v>182</v>
      </c>
      <c r="E294" s="2">
        <v>191</v>
      </c>
      <c r="F294" s="2">
        <v>206</v>
      </c>
      <c r="G294" s="2">
        <v>216</v>
      </c>
      <c r="H294" s="2">
        <v>195</v>
      </c>
      <c r="I294" s="2">
        <v>218</v>
      </c>
      <c r="J294" s="2">
        <v>215</v>
      </c>
      <c r="K294" s="2">
        <v>207</v>
      </c>
      <c r="L294" s="2">
        <v>195</v>
      </c>
      <c r="M294" s="2">
        <v>204</v>
      </c>
      <c r="N294" s="2">
        <v>198</v>
      </c>
      <c r="O294" s="2">
        <v>191</v>
      </c>
      <c r="P294" s="2">
        <v>215</v>
      </c>
      <c r="Q294" s="2">
        <v>200</v>
      </c>
      <c r="R294" s="2">
        <v>201</v>
      </c>
      <c r="S294" s="2">
        <v>194</v>
      </c>
      <c r="T294" s="2">
        <v>182</v>
      </c>
      <c r="U294" s="2">
        <v>149</v>
      </c>
      <c r="V294" s="2">
        <v>197</v>
      </c>
      <c r="W294" s="2">
        <v>201</v>
      </c>
      <c r="X294" s="2">
        <v>194</v>
      </c>
      <c r="Y294" s="24">
        <f t="shared" si="165"/>
        <v>7.8780877853114384E-2</v>
      </c>
      <c r="Z294" s="24">
        <f t="shared" si="142"/>
        <v>8.0042707673536356E-2</v>
      </c>
      <c r="AA294" s="24">
        <f t="shared" si="143"/>
        <v>0.10477895123317681</v>
      </c>
      <c r="AB294" s="24">
        <f t="shared" si="144"/>
        <v>0.10752034371125621</v>
      </c>
      <c r="AC294" s="24">
        <f t="shared" si="145"/>
        <v>0.10227884912041825</v>
      </c>
      <c r="AD294" s="24">
        <f t="shared" si="146"/>
        <v>9.1216008271661569E-2</v>
      </c>
      <c r="AE294" s="24">
        <f t="shared" si="147"/>
        <v>0.1063804035585718</v>
      </c>
      <c r="AF294" s="24">
        <f t="shared" si="148"/>
        <v>9.2523368897145519E-2</v>
      </c>
      <c r="AG294" s="24">
        <f t="shared" si="149"/>
        <v>9.6276830435419777E-2</v>
      </c>
      <c r="AH294" s="24">
        <f t="shared" si="150"/>
        <v>9.1216008271661569E-2</v>
      </c>
      <c r="AI294" s="24">
        <f t="shared" si="151"/>
        <v>8.7011376989629699E-2</v>
      </c>
      <c r="AJ294" s="24">
        <f t="shared" si="152"/>
        <v>7.3331273085549514E-2</v>
      </c>
      <c r="AK294" s="24">
        <f t="shared" si="153"/>
        <v>0.10477895123317681</v>
      </c>
      <c r="AL294" s="24">
        <f t="shared" si="154"/>
        <v>9.2523368897145519E-2</v>
      </c>
      <c r="AM294" s="24">
        <f t="shared" si="155"/>
        <v>8.8831213706615827E-2</v>
      </c>
      <c r="AN294" s="24">
        <f t="shared" si="156"/>
        <v>9.3818755217654912E-2</v>
      </c>
      <c r="AO294" s="24">
        <f t="shared" si="157"/>
        <v>9.1708426489498895E-2</v>
      </c>
      <c r="AP294" s="24">
        <f t="shared" si="158"/>
        <v>9.2018898720252193E-2</v>
      </c>
      <c r="AQ294" s="24">
        <f t="shared" si="159"/>
        <v>4.1101675685551779E-2</v>
      </c>
      <c r="AR294" s="24">
        <f t="shared" si="160"/>
        <v>6.2847903659663695E-2</v>
      </c>
      <c r="AS294" s="24">
        <f t="shared" si="161"/>
        <v>0.16164135155641599</v>
      </c>
      <c r="AT294" s="24">
        <f t="shared" si="162"/>
        <v>6.3851471986532765E-2</v>
      </c>
      <c r="AU294" s="65"/>
      <c r="AX294" s="69">
        <f>SUMPRODUCT($Y294:$AT294,Y$9:AT$9)</f>
        <v>8.758085224726446E-2</v>
      </c>
    </row>
    <row r="295" spans="1:50" x14ac:dyDescent="0.2">
      <c r="A295" s="2">
        <v>1981</v>
      </c>
      <c r="B295" s="2">
        <v>4</v>
      </c>
      <c r="C295" s="3">
        <v>220</v>
      </c>
      <c r="D295" s="2">
        <v>203</v>
      </c>
      <c r="E295" s="2">
        <v>212</v>
      </c>
      <c r="F295" s="2">
        <v>233</v>
      </c>
      <c r="G295" s="2">
        <v>243</v>
      </c>
      <c r="H295" s="2">
        <v>210</v>
      </c>
      <c r="I295" s="2">
        <v>246</v>
      </c>
      <c r="J295" s="2">
        <v>238</v>
      </c>
      <c r="K295" s="2">
        <v>234</v>
      </c>
      <c r="L295" s="2">
        <v>210</v>
      </c>
      <c r="M295" s="2">
        <v>222</v>
      </c>
      <c r="N295" s="2">
        <v>221</v>
      </c>
      <c r="O295" s="2">
        <v>209</v>
      </c>
      <c r="P295" s="2">
        <v>238</v>
      </c>
      <c r="Q295" s="2">
        <v>225</v>
      </c>
      <c r="R295" s="2">
        <v>226</v>
      </c>
      <c r="S295" s="2">
        <v>216</v>
      </c>
      <c r="T295" s="2">
        <v>202</v>
      </c>
      <c r="U295" s="2">
        <v>158</v>
      </c>
      <c r="V295" s="2">
        <v>222</v>
      </c>
      <c r="W295" s="2">
        <v>210</v>
      </c>
      <c r="X295" s="2">
        <v>219</v>
      </c>
      <c r="Y295" s="24">
        <f t="shared" si="165"/>
        <v>0.10536051565782635</v>
      </c>
      <c r="Z295" s="24">
        <f t="shared" si="142"/>
        <v>0.10919929196499201</v>
      </c>
      <c r="AA295" s="24">
        <f t="shared" si="143"/>
        <v>0.10431284662538264</v>
      </c>
      <c r="AB295" s="24">
        <f t="shared" si="144"/>
        <v>0.12316228477611943</v>
      </c>
      <c r="AC295" s="24">
        <f t="shared" si="145"/>
        <v>0.11778303565638346</v>
      </c>
      <c r="AD295" s="24">
        <f t="shared" si="146"/>
        <v>7.4107972153721835E-2</v>
      </c>
      <c r="AE295" s="24">
        <f t="shared" si="147"/>
        <v>0.1208364731432737</v>
      </c>
      <c r="AF295" s="24">
        <f t="shared" si="148"/>
        <v>0.10163264554381191</v>
      </c>
      <c r="AG295" s="24">
        <f t="shared" si="149"/>
        <v>0.12260232209233228</v>
      </c>
      <c r="AH295" s="24">
        <f t="shared" si="150"/>
        <v>7.4107972153721835E-2</v>
      </c>
      <c r="AI295" s="24">
        <f t="shared" si="151"/>
        <v>8.4557388028062966E-2</v>
      </c>
      <c r="AJ295" s="24">
        <f t="shared" si="152"/>
        <v>0.10989567082321755</v>
      </c>
      <c r="AK295" s="24">
        <f t="shared" si="153"/>
        <v>9.0060823918181127E-2</v>
      </c>
      <c r="AL295" s="24">
        <f t="shared" si="154"/>
        <v>0.10163264554381191</v>
      </c>
      <c r="AM295" s="24">
        <f t="shared" si="155"/>
        <v>0.11778303565638346</v>
      </c>
      <c r="AN295" s="24">
        <f t="shared" si="156"/>
        <v>0.11723009121321011</v>
      </c>
      <c r="AO295" s="24">
        <f t="shared" si="157"/>
        <v>0.10742024862083691</v>
      </c>
      <c r="AP295" s="24">
        <f t="shared" si="158"/>
        <v>0.10426101032440946</v>
      </c>
      <c r="AQ295" s="24">
        <f t="shared" si="159"/>
        <v>5.8648727081507687E-2</v>
      </c>
      <c r="AR295" s="24">
        <f t="shared" si="160"/>
        <v>0.11947365313429098</v>
      </c>
      <c r="AS295" s="24">
        <f t="shared" si="161"/>
        <v>4.380262265839284E-2</v>
      </c>
      <c r="AT295" s="24">
        <f t="shared" si="162"/>
        <v>0.12121357075317268</v>
      </c>
      <c r="AU295" s="65"/>
      <c r="AX295" s="69">
        <f>SUMPRODUCT($Y295:$AT295,Y$10:AT$10)</f>
        <v>0.10207545025947361</v>
      </c>
    </row>
    <row r="296" spans="1:50" x14ac:dyDescent="0.2">
      <c r="A296" s="2">
        <v>1982</v>
      </c>
      <c r="B296" s="2">
        <v>4</v>
      </c>
      <c r="C296" s="3">
        <v>235</v>
      </c>
      <c r="D296" s="2">
        <v>213</v>
      </c>
      <c r="E296" s="2">
        <v>229</v>
      </c>
      <c r="F296" s="2">
        <v>248</v>
      </c>
      <c r="G296" s="2">
        <v>262</v>
      </c>
      <c r="H296" s="2">
        <v>213</v>
      </c>
      <c r="I296" s="2">
        <v>268</v>
      </c>
      <c r="J296" s="2">
        <v>254</v>
      </c>
      <c r="K296" s="2">
        <v>246</v>
      </c>
      <c r="L296" s="2">
        <v>213</v>
      </c>
      <c r="M296" s="2">
        <v>227</v>
      </c>
      <c r="N296" s="2">
        <v>238</v>
      </c>
      <c r="O296" s="2">
        <v>221</v>
      </c>
      <c r="P296" s="2">
        <v>254</v>
      </c>
      <c r="Q296" s="2">
        <v>240</v>
      </c>
      <c r="R296" s="2">
        <v>241</v>
      </c>
      <c r="S296" s="2">
        <v>233</v>
      </c>
      <c r="T296" s="2">
        <v>217</v>
      </c>
      <c r="U296" s="2">
        <v>158</v>
      </c>
      <c r="V296" s="2">
        <v>236</v>
      </c>
      <c r="W296" s="2">
        <v>217</v>
      </c>
      <c r="X296" s="2">
        <v>233</v>
      </c>
      <c r="Y296" s="24">
        <f t="shared" si="165"/>
        <v>6.595796779179737E-2</v>
      </c>
      <c r="Z296" s="24">
        <f t="shared" si="142"/>
        <v>4.8086186667637726E-2</v>
      </c>
      <c r="AA296" s="24">
        <f t="shared" si="143"/>
        <v>7.7135728882227236E-2</v>
      </c>
      <c r="AB296" s="24">
        <f t="shared" si="144"/>
        <v>6.2390292599281583E-2</v>
      </c>
      <c r="AC296" s="24">
        <f t="shared" si="145"/>
        <v>7.5283060420548373E-2</v>
      </c>
      <c r="AD296" s="24">
        <f t="shared" si="146"/>
        <v>1.4184634991956381E-2</v>
      </c>
      <c r="AE296" s="24">
        <f t="shared" si="147"/>
        <v>8.5655444578493806E-2</v>
      </c>
      <c r="AF296" s="24">
        <f t="shared" si="148"/>
        <v>6.5063593347061868E-2</v>
      </c>
      <c r="AG296" s="24">
        <f t="shared" si="149"/>
        <v>5.0010420574661416E-2</v>
      </c>
      <c r="AH296" s="24">
        <f t="shared" si="150"/>
        <v>1.4184634991956381E-2</v>
      </c>
      <c r="AI296" s="24">
        <f t="shared" si="151"/>
        <v>2.2272635609123223E-2</v>
      </c>
      <c r="AJ296" s="24">
        <f t="shared" si="152"/>
        <v>7.4107972153721835E-2</v>
      </c>
      <c r="AK296" s="24">
        <f t="shared" si="153"/>
        <v>5.5828449552941889E-2</v>
      </c>
      <c r="AL296" s="24">
        <f t="shared" si="154"/>
        <v>6.5063593347061868E-2</v>
      </c>
      <c r="AM296" s="24">
        <f t="shared" si="155"/>
        <v>6.4538521137571164E-2</v>
      </c>
      <c r="AN296" s="24">
        <f t="shared" si="156"/>
        <v>6.4261934218369107E-2</v>
      </c>
      <c r="AO296" s="24">
        <f t="shared" si="157"/>
        <v>7.5760045881535579E-2</v>
      </c>
      <c r="AP296" s="24">
        <f t="shared" si="158"/>
        <v>7.1629656139254858E-2</v>
      </c>
      <c r="AQ296" s="24">
        <f t="shared" si="159"/>
        <v>0</v>
      </c>
      <c r="AR296" s="24">
        <f t="shared" si="160"/>
        <v>6.1154423153330646E-2</v>
      </c>
      <c r="AS296" s="24">
        <f t="shared" si="161"/>
        <v>3.278982282299097E-2</v>
      </c>
      <c r="AT296" s="24">
        <f t="shared" si="162"/>
        <v>6.1966723749199842E-2</v>
      </c>
      <c r="AU296" s="65"/>
      <c r="AX296" s="69">
        <f>SUMPRODUCT($Y296:$AT296,Y$11:AT$11)</f>
        <v>6.4426761866674592E-2</v>
      </c>
    </row>
    <row r="297" spans="1:50" x14ac:dyDescent="0.2">
      <c r="A297" s="2">
        <v>1983</v>
      </c>
      <c r="B297" s="2">
        <v>4</v>
      </c>
      <c r="C297" s="3">
        <v>243</v>
      </c>
      <c r="D297" s="2">
        <v>216</v>
      </c>
      <c r="E297" s="2">
        <v>232</v>
      </c>
      <c r="F297" s="2">
        <v>262</v>
      </c>
      <c r="G297" s="2">
        <v>250</v>
      </c>
      <c r="H297" s="2">
        <v>220</v>
      </c>
      <c r="I297" s="2">
        <v>251</v>
      </c>
      <c r="J297" s="2">
        <v>257</v>
      </c>
      <c r="K297" s="2">
        <v>245</v>
      </c>
      <c r="L297" s="2">
        <v>220</v>
      </c>
      <c r="M297" s="2">
        <v>245</v>
      </c>
      <c r="N297" s="2">
        <v>246</v>
      </c>
      <c r="O297" s="2">
        <v>231</v>
      </c>
      <c r="P297" s="2">
        <v>257</v>
      </c>
      <c r="Q297" s="2">
        <v>241</v>
      </c>
      <c r="R297" s="2">
        <v>242</v>
      </c>
      <c r="S297" s="2">
        <v>242</v>
      </c>
      <c r="T297" s="2">
        <v>229</v>
      </c>
      <c r="U297" s="2">
        <v>146</v>
      </c>
      <c r="V297" s="2">
        <v>244</v>
      </c>
      <c r="W297" s="2">
        <v>221</v>
      </c>
      <c r="X297" s="2">
        <v>242</v>
      </c>
      <c r="Y297" s="24">
        <f>IFERROR(LN(C297/C296),"")</f>
        <v>3.3475929196389545E-2</v>
      </c>
      <c r="Z297" s="24">
        <f t="shared" si="142"/>
        <v>1.398624197473987E-2</v>
      </c>
      <c r="AA297" s="24">
        <f t="shared" si="143"/>
        <v>1.3015368112070227E-2</v>
      </c>
      <c r="AB297" s="24">
        <f t="shared" si="144"/>
        <v>5.4915757596114632E-2</v>
      </c>
      <c r="AC297" s="24">
        <f t="shared" si="145"/>
        <v>-4.6883585898850381E-2</v>
      </c>
      <c r="AD297" s="24">
        <f t="shared" si="146"/>
        <v>3.2335380642936451E-2</v>
      </c>
      <c r="AE297" s="24">
        <f t="shared" si="147"/>
        <v>-6.5534041379072816E-2</v>
      </c>
      <c r="AF297" s="24">
        <f t="shared" si="148"/>
        <v>1.1741817876683195E-2</v>
      </c>
      <c r="AG297" s="24">
        <f t="shared" si="149"/>
        <v>-4.0733253876357864E-3</v>
      </c>
      <c r="AH297" s="24">
        <f t="shared" si="150"/>
        <v>3.2335380642936451E-2</v>
      </c>
      <c r="AI297" s="24">
        <f t="shared" si="151"/>
        <v>7.6308193063324259E-2</v>
      </c>
      <c r="AJ297" s="24">
        <f t="shared" si="152"/>
        <v>3.306086226088821E-2</v>
      </c>
      <c r="AK297" s="24">
        <f t="shared" si="153"/>
        <v>4.425500900404078E-2</v>
      </c>
      <c r="AL297" s="24">
        <f t="shared" si="154"/>
        <v>1.1741817876683195E-2</v>
      </c>
      <c r="AM297" s="24">
        <f t="shared" si="155"/>
        <v>4.158010148663677E-3</v>
      </c>
      <c r="AN297" s="24">
        <f t="shared" si="156"/>
        <v>4.1407926660313871E-3</v>
      </c>
      <c r="AO297" s="24">
        <f t="shared" si="157"/>
        <v>3.789927259098573E-2</v>
      </c>
      <c r="AP297" s="24">
        <f t="shared" si="158"/>
        <v>5.3824650013780083E-2</v>
      </c>
      <c r="AQ297" s="24">
        <f t="shared" si="159"/>
        <v>-7.8988411318630325E-2</v>
      </c>
      <c r="AR297" s="24">
        <f t="shared" si="160"/>
        <v>3.3336420267591711E-2</v>
      </c>
      <c r="AS297" s="24">
        <f t="shared" si="161"/>
        <v>1.8265347977293189E-2</v>
      </c>
      <c r="AT297" s="24">
        <f t="shared" si="162"/>
        <v>3.789927259098573E-2</v>
      </c>
      <c r="AU297" s="65"/>
      <c r="AX297" s="69">
        <f>SUMPRODUCT($Y297:$AT297,Y$12:AT$12)</f>
        <v>2.230054033534485E-2</v>
      </c>
    </row>
    <row r="298" spans="1:50" x14ac:dyDescent="0.2">
      <c r="A298" s="2">
        <v>1984</v>
      </c>
      <c r="B298" s="2">
        <v>4</v>
      </c>
      <c r="C298" s="3">
        <v>246</v>
      </c>
      <c r="D298" s="2">
        <v>215</v>
      </c>
      <c r="E298" s="2">
        <v>236</v>
      </c>
      <c r="F298" s="2">
        <v>263</v>
      </c>
      <c r="G298" s="2">
        <v>247</v>
      </c>
      <c r="H298" s="2">
        <v>224</v>
      </c>
      <c r="I298" s="2">
        <v>246</v>
      </c>
      <c r="J298" s="2">
        <v>262</v>
      </c>
      <c r="K298" s="2">
        <v>248</v>
      </c>
      <c r="L298" s="2">
        <v>224</v>
      </c>
      <c r="M298" s="2">
        <v>239</v>
      </c>
      <c r="N298" s="2">
        <v>251</v>
      </c>
      <c r="O298" s="2">
        <v>234</v>
      </c>
      <c r="P298" s="2">
        <v>262</v>
      </c>
      <c r="Q298" s="2">
        <v>243</v>
      </c>
      <c r="R298" s="2">
        <v>244</v>
      </c>
      <c r="S298" s="2">
        <v>244</v>
      </c>
      <c r="T298" s="2">
        <v>229</v>
      </c>
      <c r="U298" s="2">
        <v>147</v>
      </c>
      <c r="V298" s="2">
        <v>251</v>
      </c>
      <c r="W298" s="2">
        <v>230</v>
      </c>
      <c r="X298" s="2">
        <v>248</v>
      </c>
      <c r="Y298" s="24">
        <f t="shared" ref="Y298:Y303" si="166">IFERROR(LN(C298/C297),"")</f>
        <v>1.2270092591814401E-2</v>
      </c>
      <c r="Z298" s="24">
        <f t="shared" si="142"/>
        <v>-4.6403795565022254E-3</v>
      </c>
      <c r="AA298" s="24">
        <f t="shared" si="143"/>
        <v>1.709443335930004E-2</v>
      </c>
      <c r="AB298" s="24">
        <f t="shared" si="144"/>
        <v>3.8095284166676487E-3</v>
      </c>
      <c r="AC298" s="24">
        <f t="shared" si="145"/>
        <v>-1.2072581234269249E-2</v>
      </c>
      <c r="AD298" s="24">
        <f t="shared" si="146"/>
        <v>1.8018505502678212E-2</v>
      </c>
      <c r="AE298" s="24">
        <f t="shared" si="147"/>
        <v>-2.0121403199421063E-2</v>
      </c>
      <c r="AF298" s="24">
        <f t="shared" si="148"/>
        <v>1.9268418865876987E-2</v>
      </c>
      <c r="AG298" s="24">
        <f t="shared" si="149"/>
        <v>1.2170535620255114E-2</v>
      </c>
      <c r="AH298" s="24">
        <f t="shared" si="150"/>
        <v>1.8018505502678212E-2</v>
      </c>
      <c r="AI298" s="24">
        <f t="shared" si="151"/>
        <v>-2.4794658613216277E-2</v>
      </c>
      <c r="AJ298" s="24">
        <f t="shared" si="152"/>
        <v>2.0121403199421028E-2</v>
      </c>
      <c r="AK298" s="24">
        <f t="shared" si="153"/>
        <v>1.2903404835907782E-2</v>
      </c>
      <c r="AL298" s="24">
        <f t="shared" si="154"/>
        <v>1.9268418865876987E-2</v>
      </c>
      <c r="AM298" s="24">
        <f t="shared" si="155"/>
        <v>8.2645098498934314E-3</v>
      </c>
      <c r="AN298" s="24">
        <f t="shared" si="156"/>
        <v>8.2304991365154435E-3</v>
      </c>
      <c r="AO298" s="24">
        <f t="shared" si="157"/>
        <v>8.2304991365154435E-3</v>
      </c>
      <c r="AP298" s="24">
        <f t="shared" si="158"/>
        <v>0</v>
      </c>
      <c r="AQ298" s="24">
        <f t="shared" si="159"/>
        <v>6.8259650703998906E-3</v>
      </c>
      <c r="AR298" s="24">
        <f t="shared" si="160"/>
        <v>2.8284713838582103E-2</v>
      </c>
      <c r="AS298" s="24">
        <f t="shared" si="161"/>
        <v>3.9916607405442631E-2</v>
      </c>
      <c r="AT298" s="24">
        <f t="shared" si="162"/>
        <v>2.4491020008295696E-2</v>
      </c>
      <c r="AU298" s="65"/>
      <c r="AX298" s="69">
        <f>SUMPRODUCT($Y298:$AT298,Y$13:AT$13)</f>
        <v>8.5598556677111901E-3</v>
      </c>
    </row>
    <row r="299" spans="1:50" x14ac:dyDescent="0.2">
      <c r="A299" s="2">
        <v>1985</v>
      </c>
      <c r="B299" s="2">
        <v>4</v>
      </c>
      <c r="C299" s="3">
        <v>241</v>
      </c>
      <c r="D299" s="2">
        <v>215</v>
      </c>
      <c r="E299" s="2">
        <v>238</v>
      </c>
      <c r="F299" s="2">
        <v>258</v>
      </c>
      <c r="G299" s="2">
        <v>243</v>
      </c>
      <c r="H299" s="2">
        <v>222</v>
      </c>
      <c r="I299" s="2">
        <v>242</v>
      </c>
      <c r="J299" s="2">
        <v>263</v>
      </c>
      <c r="K299" s="2">
        <v>246</v>
      </c>
      <c r="L299" s="2">
        <v>222</v>
      </c>
      <c r="M299" s="2">
        <v>250</v>
      </c>
      <c r="N299" s="2">
        <v>244</v>
      </c>
      <c r="O299" s="2">
        <v>233</v>
      </c>
      <c r="P299" s="2">
        <v>263</v>
      </c>
      <c r="Q299" s="2">
        <v>240</v>
      </c>
      <c r="R299" s="2">
        <v>242</v>
      </c>
      <c r="S299" s="2">
        <v>239</v>
      </c>
      <c r="T299" s="2">
        <v>225</v>
      </c>
      <c r="U299" s="2">
        <v>158</v>
      </c>
      <c r="V299" s="2">
        <v>243</v>
      </c>
      <c r="W299" s="2">
        <v>237</v>
      </c>
      <c r="X299" s="2">
        <v>241</v>
      </c>
      <c r="Y299" s="24">
        <f t="shared" si="166"/>
        <v>-2.0534602441707864E-2</v>
      </c>
      <c r="Z299" s="24">
        <f t="shared" si="142"/>
        <v>0</v>
      </c>
      <c r="AA299" s="24">
        <f t="shared" si="143"/>
        <v>8.4388686458646035E-3</v>
      </c>
      <c r="AB299" s="24">
        <f t="shared" si="144"/>
        <v>-1.919444725614718E-2</v>
      </c>
      <c r="AC299" s="24">
        <f t="shared" si="145"/>
        <v>-1.6326893287428781E-2</v>
      </c>
      <c r="AD299" s="24">
        <f t="shared" si="146"/>
        <v>-8.9686699827603751E-3</v>
      </c>
      <c r="AE299" s="24">
        <f t="shared" si="147"/>
        <v>-1.6393809775676383E-2</v>
      </c>
      <c r="AF299" s="24">
        <f t="shared" si="148"/>
        <v>3.8095284166676487E-3</v>
      </c>
      <c r="AG299" s="24">
        <f t="shared" si="149"/>
        <v>-8.0972102326193618E-3</v>
      </c>
      <c r="AH299" s="24">
        <f t="shared" si="150"/>
        <v>-8.9686699827603751E-3</v>
      </c>
      <c r="AI299" s="24">
        <f t="shared" si="151"/>
        <v>4.4997365930735722E-2</v>
      </c>
      <c r="AJ299" s="24">
        <f t="shared" si="152"/>
        <v>-2.8284713838581992E-2</v>
      </c>
      <c r="AK299" s="24">
        <f t="shared" si="153"/>
        <v>-4.2826617920008478E-3</v>
      </c>
      <c r="AL299" s="24">
        <f t="shared" si="154"/>
        <v>3.8095284166676487E-3</v>
      </c>
      <c r="AM299" s="24">
        <f t="shared" si="155"/>
        <v>-1.2422519998557209E-2</v>
      </c>
      <c r="AN299" s="24">
        <f t="shared" si="156"/>
        <v>-8.23049913651548E-3</v>
      </c>
      <c r="AO299" s="24">
        <f t="shared" si="157"/>
        <v>-2.0704673361691166E-2</v>
      </c>
      <c r="AP299" s="24">
        <f t="shared" si="158"/>
        <v>-1.7621601349819559E-2</v>
      </c>
      <c r="AQ299" s="24">
        <f t="shared" si="159"/>
        <v>7.216244624823058E-2</v>
      </c>
      <c r="AR299" s="24">
        <f t="shared" si="160"/>
        <v>-3.2391495791235403E-2</v>
      </c>
      <c r="AS299" s="24">
        <f t="shared" si="161"/>
        <v>2.9980832211935857E-2</v>
      </c>
      <c r="AT299" s="24">
        <f t="shared" si="162"/>
        <v>-2.8631812674327153E-2</v>
      </c>
      <c r="AU299" s="65"/>
      <c r="AX299" s="69">
        <f>SUMPRODUCT($Y299:$AT299,Y$14:AT$14)</f>
        <v>-1.0895815613366425E-2</v>
      </c>
    </row>
    <row r="300" spans="1:50" x14ac:dyDescent="0.2">
      <c r="A300" s="2">
        <v>1986</v>
      </c>
      <c r="B300" s="2">
        <v>4</v>
      </c>
      <c r="C300" s="3">
        <v>232</v>
      </c>
      <c r="D300" s="2">
        <v>216</v>
      </c>
      <c r="E300" s="2">
        <v>240</v>
      </c>
      <c r="F300" s="2">
        <v>256</v>
      </c>
      <c r="G300" s="2">
        <v>247</v>
      </c>
      <c r="H300" s="2">
        <v>219</v>
      </c>
      <c r="I300" s="2">
        <v>247</v>
      </c>
      <c r="J300" s="2">
        <v>263</v>
      </c>
      <c r="K300" s="2">
        <v>248</v>
      </c>
      <c r="L300" s="2">
        <v>219</v>
      </c>
      <c r="M300" s="2">
        <v>241</v>
      </c>
      <c r="N300" s="2">
        <v>231</v>
      </c>
      <c r="O300" s="2">
        <v>235</v>
      </c>
      <c r="P300" s="2">
        <v>263</v>
      </c>
      <c r="Q300" s="2">
        <v>240</v>
      </c>
      <c r="R300" s="2">
        <v>241</v>
      </c>
      <c r="S300" s="2">
        <v>233</v>
      </c>
      <c r="T300" s="2">
        <v>226</v>
      </c>
      <c r="U300" s="2">
        <v>166</v>
      </c>
      <c r="V300" s="2">
        <v>228</v>
      </c>
      <c r="W300" s="2">
        <v>236</v>
      </c>
      <c r="X300" s="2">
        <v>227</v>
      </c>
      <c r="Y300" s="24">
        <f t="shared" si="166"/>
        <v>-3.8059561824345015E-2</v>
      </c>
      <c r="Z300" s="24">
        <f t="shared" si="142"/>
        <v>4.6403795565023009E-3</v>
      </c>
      <c r="AA300" s="24">
        <f t="shared" si="143"/>
        <v>8.3682496705165792E-3</v>
      </c>
      <c r="AB300" s="24">
        <f t="shared" si="144"/>
        <v>-7.7821404420549628E-3</v>
      </c>
      <c r="AC300" s="24">
        <f t="shared" si="145"/>
        <v>1.6326893287428666E-2</v>
      </c>
      <c r="AD300" s="24">
        <f t="shared" si="146"/>
        <v>-1.3605652055778598E-2</v>
      </c>
      <c r="AE300" s="24">
        <f t="shared" si="147"/>
        <v>2.0450610471290841E-2</v>
      </c>
      <c r="AF300" s="24">
        <f t="shared" si="148"/>
        <v>0</v>
      </c>
      <c r="AG300" s="24">
        <f t="shared" si="149"/>
        <v>8.0972102326193028E-3</v>
      </c>
      <c r="AH300" s="24">
        <f t="shared" si="150"/>
        <v>-1.3605652055778598E-2</v>
      </c>
      <c r="AI300" s="24">
        <f t="shared" si="151"/>
        <v>-3.666398437159147E-2</v>
      </c>
      <c r="AJ300" s="24">
        <f t="shared" si="152"/>
        <v>-5.4750514771408333E-2</v>
      </c>
      <c r="AK300" s="24">
        <f t="shared" si="153"/>
        <v>8.5470605784583476E-3</v>
      </c>
      <c r="AL300" s="24">
        <f t="shared" si="154"/>
        <v>0</v>
      </c>
      <c r="AM300" s="24">
        <f t="shared" si="155"/>
        <v>0</v>
      </c>
      <c r="AN300" s="24">
        <f t="shared" si="156"/>
        <v>-4.1407926660313879E-3</v>
      </c>
      <c r="AO300" s="24">
        <f t="shared" si="157"/>
        <v>-2.5425098365810056E-2</v>
      </c>
      <c r="AP300" s="24">
        <f t="shared" si="158"/>
        <v>4.4345970678657748E-3</v>
      </c>
      <c r="AQ300" s="24">
        <f t="shared" si="159"/>
        <v>4.9392755329576474E-2</v>
      </c>
      <c r="AR300" s="24">
        <f t="shared" si="160"/>
        <v>-6.3715814386107739E-2</v>
      </c>
      <c r="AS300" s="24">
        <f t="shared" si="161"/>
        <v>-4.2283361095210642E-3</v>
      </c>
      <c r="AT300" s="24">
        <f t="shared" si="162"/>
        <v>-5.9846916009252335E-2</v>
      </c>
      <c r="AU300" s="65"/>
      <c r="AX300" s="69">
        <f>SUMPRODUCT($Y300:$AT300,Y$15:AT$15)</f>
        <v>-7.9577326236493461E-3</v>
      </c>
    </row>
    <row r="301" spans="1:50" x14ac:dyDescent="0.2">
      <c r="A301" s="2">
        <v>1987</v>
      </c>
      <c r="B301" s="2">
        <v>4</v>
      </c>
      <c r="C301" s="3">
        <v>237</v>
      </c>
      <c r="D301" s="2">
        <v>220</v>
      </c>
      <c r="E301" s="2">
        <v>245</v>
      </c>
      <c r="F301" s="2">
        <v>256</v>
      </c>
      <c r="G301" s="2">
        <v>252</v>
      </c>
      <c r="H301" s="2">
        <v>221</v>
      </c>
      <c r="I301" s="2">
        <v>251</v>
      </c>
      <c r="J301" s="2">
        <v>270</v>
      </c>
      <c r="K301" s="2">
        <v>257</v>
      </c>
      <c r="L301" s="2">
        <v>221</v>
      </c>
      <c r="M301" s="2">
        <v>248</v>
      </c>
      <c r="N301" s="2">
        <v>237</v>
      </c>
      <c r="O301" s="2">
        <v>241</v>
      </c>
      <c r="P301" s="2">
        <v>270</v>
      </c>
      <c r="Q301" s="2">
        <v>247</v>
      </c>
      <c r="R301" s="2">
        <v>247</v>
      </c>
      <c r="S301" s="2">
        <v>237</v>
      </c>
      <c r="T301" s="2">
        <v>230</v>
      </c>
      <c r="U301" s="2">
        <v>165</v>
      </c>
      <c r="V301" s="2">
        <v>237</v>
      </c>
      <c r="W301" s="2">
        <v>243</v>
      </c>
      <c r="X301" s="2">
        <v>235</v>
      </c>
      <c r="Y301" s="24">
        <f t="shared" si="166"/>
        <v>2.1322769468821244E-2</v>
      </c>
      <c r="Z301" s="24">
        <f t="shared" si="142"/>
        <v>1.8349138668196617E-2</v>
      </c>
      <c r="AA301" s="24">
        <f t="shared" si="143"/>
        <v>2.061928720273561E-2</v>
      </c>
      <c r="AB301" s="24">
        <f t="shared" si="144"/>
        <v>0</v>
      </c>
      <c r="AC301" s="24">
        <f t="shared" si="145"/>
        <v>2.0040750883446191E-2</v>
      </c>
      <c r="AD301" s="24">
        <f t="shared" si="146"/>
        <v>9.0909717012521048E-3</v>
      </c>
      <c r="AE301" s="24">
        <f t="shared" si="147"/>
        <v>1.6064602503806622E-2</v>
      </c>
      <c r="AF301" s="24">
        <f t="shared" si="148"/>
        <v>2.6267926820610105E-2</v>
      </c>
      <c r="AG301" s="24">
        <f t="shared" si="149"/>
        <v>3.5647338730237697E-2</v>
      </c>
      <c r="AH301" s="24">
        <f t="shared" si="150"/>
        <v>9.0909717012521048E-3</v>
      </c>
      <c r="AI301" s="24">
        <f t="shared" si="151"/>
        <v>2.863181267432708E-2</v>
      </c>
      <c r="AJ301" s="24">
        <f t="shared" si="152"/>
        <v>2.5642430613337652E-2</v>
      </c>
      <c r="AK301" s="24">
        <f t="shared" si="153"/>
        <v>2.521141934649607E-2</v>
      </c>
      <c r="AL301" s="24">
        <f t="shared" si="154"/>
        <v>2.6267926820610105E-2</v>
      </c>
      <c r="AM301" s="24">
        <f t="shared" si="155"/>
        <v>2.8749413285985792E-2</v>
      </c>
      <c r="AN301" s="24">
        <f t="shared" si="156"/>
        <v>2.4591403137322113E-2</v>
      </c>
      <c r="AO301" s="24">
        <f t="shared" si="157"/>
        <v>1.7021687569430524E-2</v>
      </c>
      <c r="AP301" s="24">
        <f t="shared" si="158"/>
        <v>1.7544309650909525E-2</v>
      </c>
      <c r="AQ301" s="24">
        <f t="shared" si="159"/>
        <v>-6.0423144559625863E-3</v>
      </c>
      <c r="AR301" s="24">
        <f t="shared" si="160"/>
        <v>3.8714512180690427E-2</v>
      </c>
      <c r="AS301" s="24">
        <f t="shared" si="161"/>
        <v>2.922963831493831E-2</v>
      </c>
      <c r="AT301" s="24">
        <f t="shared" si="162"/>
        <v>3.4635496662756338E-2</v>
      </c>
      <c r="AU301" s="65"/>
      <c r="AX301" s="69">
        <f>SUMPRODUCT($Y301:$AT301,Y$16:AT$16)</f>
        <v>2.0563963128003088E-2</v>
      </c>
    </row>
    <row r="302" spans="1:50" x14ac:dyDescent="0.2">
      <c r="A302" s="2">
        <v>1988</v>
      </c>
      <c r="B302" s="2">
        <v>4</v>
      </c>
      <c r="C302" s="3">
        <v>250.5</v>
      </c>
      <c r="D302" s="2">
        <v>231.75</v>
      </c>
      <c r="E302" s="2">
        <v>255.5</v>
      </c>
      <c r="F302" s="2">
        <v>256.5</v>
      </c>
      <c r="G302" s="2">
        <v>265.5</v>
      </c>
      <c r="H302" s="2">
        <v>223</v>
      </c>
      <c r="I302" s="2">
        <v>265.5</v>
      </c>
      <c r="J302" s="2">
        <v>288.5</v>
      </c>
      <c r="K302" s="2">
        <v>276.25</v>
      </c>
      <c r="L302" s="2">
        <v>223</v>
      </c>
      <c r="M302" s="2">
        <v>261.25</v>
      </c>
      <c r="N302" s="2">
        <v>254.25</v>
      </c>
      <c r="O302" s="2">
        <v>252.5</v>
      </c>
      <c r="P302" s="2">
        <v>288.5</v>
      </c>
      <c r="Q302" s="2">
        <v>263.75</v>
      </c>
      <c r="R302" s="2">
        <v>263.75</v>
      </c>
      <c r="S302" s="2">
        <v>244.75</v>
      </c>
      <c r="T302" s="2">
        <v>234.5</v>
      </c>
      <c r="U302" s="2">
        <v>170.25</v>
      </c>
      <c r="V302" s="2">
        <v>257.75</v>
      </c>
      <c r="W302" s="2">
        <v>246.75</v>
      </c>
      <c r="X302" s="2">
        <v>254.25</v>
      </c>
      <c r="Y302" s="24">
        <f t="shared" si="166"/>
        <v>5.5398779389788377E-2</v>
      </c>
      <c r="Z302" s="24">
        <f t="shared" si="142"/>
        <v>5.203165809360305E-2</v>
      </c>
      <c r="AA302" s="24">
        <f t="shared" si="143"/>
        <v>4.1964199099032207E-2</v>
      </c>
      <c r="AB302" s="24">
        <f t="shared" si="144"/>
        <v>1.9512201312617493E-3</v>
      </c>
      <c r="AC302" s="24">
        <f t="shared" si="145"/>
        <v>5.2185753170570247E-2</v>
      </c>
      <c r="AD302" s="24">
        <f t="shared" si="146"/>
        <v>9.0090699423659108E-3</v>
      </c>
      <c r="AE302" s="24">
        <f t="shared" si="147"/>
        <v>5.6161901550209586E-2</v>
      </c>
      <c r="AF302" s="24">
        <f t="shared" si="148"/>
        <v>6.627312694977941E-2</v>
      </c>
      <c r="AG302" s="24">
        <f t="shared" si="149"/>
        <v>7.2230167936742737E-2</v>
      </c>
      <c r="AH302" s="24">
        <f t="shared" si="150"/>
        <v>9.0090699423659108E-3</v>
      </c>
      <c r="AI302" s="24">
        <f t="shared" si="151"/>
        <v>5.2049057114038622E-2</v>
      </c>
      <c r="AJ302" s="24">
        <f t="shared" si="152"/>
        <v>7.0257893793538098E-2</v>
      </c>
      <c r="AK302" s="24">
        <f t="shared" si="153"/>
        <v>4.6614315224759569E-2</v>
      </c>
      <c r="AL302" s="24">
        <f t="shared" si="154"/>
        <v>6.627312694977941E-2</v>
      </c>
      <c r="AM302" s="24">
        <f t="shared" si="155"/>
        <v>6.5613348162299009E-2</v>
      </c>
      <c r="AN302" s="24">
        <f t="shared" si="156"/>
        <v>6.5613348162299009E-2</v>
      </c>
      <c r="AO302" s="24">
        <f t="shared" si="157"/>
        <v>3.2177140275488673E-2</v>
      </c>
      <c r="AP302" s="24">
        <f t="shared" si="158"/>
        <v>1.937627896313868E-2</v>
      </c>
      <c r="AQ302" s="24">
        <f t="shared" si="159"/>
        <v>3.1322471129041067E-2</v>
      </c>
      <c r="AR302" s="24">
        <f t="shared" si="160"/>
        <v>8.3929981761938208E-2</v>
      </c>
      <c r="AS302" s="24">
        <f t="shared" si="161"/>
        <v>1.5314234973042575E-2</v>
      </c>
      <c r="AT302" s="24">
        <f t="shared" si="162"/>
        <v>7.8732520784510401E-2</v>
      </c>
      <c r="AU302" s="65"/>
      <c r="AX302" s="69">
        <f>SUMPRODUCT($Y302:$AT302,Y$17:AT$17)</f>
        <v>4.5249554792833935E-2</v>
      </c>
    </row>
    <row r="303" spans="1:50" x14ac:dyDescent="0.2">
      <c r="A303" s="2">
        <v>1989</v>
      </c>
      <c r="B303" s="2">
        <v>4</v>
      </c>
      <c r="C303" s="3">
        <v>262</v>
      </c>
      <c r="D303" s="2">
        <v>243</v>
      </c>
      <c r="E303" s="2">
        <v>265.5</v>
      </c>
      <c r="F303" s="2">
        <v>261.75</v>
      </c>
      <c r="G303" s="2">
        <v>268.25</v>
      </c>
      <c r="H303" s="2">
        <v>225.75</v>
      </c>
      <c r="I303" s="2">
        <v>266</v>
      </c>
      <c r="J303" s="2">
        <v>305.5</v>
      </c>
      <c r="K303" s="2">
        <v>290.75</v>
      </c>
      <c r="L303" s="2">
        <v>225.75</v>
      </c>
      <c r="M303" s="2">
        <v>275.5</v>
      </c>
      <c r="N303" s="2">
        <v>267.5</v>
      </c>
      <c r="O303" s="2">
        <v>269.75</v>
      </c>
      <c r="P303" s="2">
        <v>305.5</v>
      </c>
      <c r="Q303" s="2">
        <v>273.75</v>
      </c>
      <c r="R303" s="2">
        <v>274.5</v>
      </c>
      <c r="S303" s="2">
        <v>254</v>
      </c>
      <c r="T303" s="2">
        <v>243.75</v>
      </c>
      <c r="U303" s="2">
        <v>176.75</v>
      </c>
      <c r="V303" s="2">
        <v>272.25</v>
      </c>
      <c r="W303" s="2">
        <v>253</v>
      </c>
      <c r="X303" s="2">
        <v>267.75</v>
      </c>
      <c r="Y303" s="24">
        <f t="shared" si="166"/>
        <v>4.4885583236177459E-2</v>
      </c>
      <c r="Z303" s="24">
        <f t="shared" si="142"/>
        <v>4.7402238894583899E-2</v>
      </c>
      <c r="AA303" s="24">
        <f t="shared" si="143"/>
        <v>3.8392431038234399E-2</v>
      </c>
      <c r="AB303" s="24">
        <f t="shared" si="144"/>
        <v>2.0261185139821929E-2</v>
      </c>
      <c r="AC303" s="24">
        <f t="shared" si="145"/>
        <v>1.0304540828814325E-2</v>
      </c>
      <c r="AD303" s="24">
        <f t="shared" si="146"/>
        <v>1.2256420836976022E-2</v>
      </c>
      <c r="AE303" s="24">
        <f t="shared" si="147"/>
        <v>1.8814680997055703E-3</v>
      </c>
      <c r="AF303" s="24">
        <f t="shared" si="148"/>
        <v>5.7254692663495713E-2</v>
      </c>
      <c r="AG303" s="24">
        <f t="shared" si="149"/>
        <v>5.1157538566811267E-2</v>
      </c>
      <c r="AH303" s="24">
        <f t="shared" si="150"/>
        <v>1.2256420836976022E-2</v>
      </c>
      <c r="AI303" s="24">
        <f t="shared" si="151"/>
        <v>5.3109825313948332E-2</v>
      </c>
      <c r="AJ303" s="24">
        <f t="shared" si="152"/>
        <v>5.0801531407392006E-2</v>
      </c>
      <c r="AK303" s="24">
        <f t="shared" si="153"/>
        <v>6.6084355422829588E-2</v>
      </c>
      <c r="AL303" s="24">
        <f t="shared" si="154"/>
        <v>5.7254692663495713E-2</v>
      </c>
      <c r="AM303" s="24">
        <f t="shared" si="155"/>
        <v>3.7213596340434273E-2</v>
      </c>
      <c r="AN303" s="24">
        <f t="shared" si="156"/>
        <v>3.9949576159309157E-2</v>
      </c>
      <c r="AO303" s="24">
        <f t="shared" si="157"/>
        <v>3.7096985607916813E-2</v>
      </c>
      <c r="AP303" s="24">
        <f t="shared" si="158"/>
        <v>3.8687521991622446E-2</v>
      </c>
      <c r="AQ303" s="24">
        <f t="shared" si="159"/>
        <v>3.7468359747060462E-2</v>
      </c>
      <c r="AR303" s="24">
        <f t="shared" si="160"/>
        <v>5.4730638916000544E-2</v>
      </c>
      <c r="AS303" s="24">
        <f t="shared" si="161"/>
        <v>2.5013810413929229E-2</v>
      </c>
      <c r="AT303" s="24">
        <f t="shared" si="162"/>
        <v>5.1735674399188893E-2</v>
      </c>
      <c r="AU303" s="65"/>
      <c r="AX303" s="69">
        <f>SUMPRODUCT($Y303:$AT303,Y$18:AT$18)</f>
        <v>4.418696378810405E-2</v>
      </c>
    </row>
    <row r="304" spans="1:50" x14ac:dyDescent="0.2">
      <c r="A304" s="2">
        <v>1990</v>
      </c>
      <c r="B304" s="2">
        <v>4</v>
      </c>
      <c r="C304" s="3">
        <v>266.5</v>
      </c>
      <c r="D304" s="2">
        <v>247</v>
      </c>
      <c r="E304" s="2">
        <v>272.25</v>
      </c>
      <c r="F304" s="2">
        <v>265.25</v>
      </c>
      <c r="G304" s="2">
        <v>260</v>
      </c>
      <c r="H304" s="2">
        <v>230.25</v>
      </c>
      <c r="I304" s="2">
        <v>254.25</v>
      </c>
      <c r="J304" s="2">
        <v>315.25</v>
      </c>
      <c r="K304" s="2">
        <v>290</v>
      </c>
      <c r="L304" s="2">
        <v>230.25</v>
      </c>
      <c r="M304" s="2">
        <v>275.5</v>
      </c>
      <c r="N304" s="2">
        <v>271.5</v>
      </c>
      <c r="O304" s="2">
        <v>277.25</v>
      </c>
      <c r="P304" s="2">
        <v>315.25</v>
      </c>
      <c r="Q304" s="2">
        <v>272.25</v>
      </c>
      <c r="R304" s="2">
        <v>273.25</v>
      </c>
      <c r="S304" s="2">
        <v>259.25</v>
      </c>
      <c r="T304" s="2">
        <v>249.25</v>
      </c>
      <c r="U304" s="2">
        <v>185</v>
      </c>
      <c r="V304" s="2">
        <v>275.5</v>
      </c>
      <c r="W304" s="2">
        <v>268.75</v>
      </c>
      <c r="X304" s="2">
        <v>271.5</v>
      </c>
      <c r="Y304" s="24">
        <f>IFERROR(LN(C304/C303),"")</f>
        <v>1.7029739844802268E-2</v>
      </c>
      <c r="Z304" s="24">
        <f t="shared" si="142"/>
        <v>1.6326893287428666E-2</v>
      </c>
      <c r="AA304" s="24">
        <f t="shared" si="143"/>
        <v>2.5105921131076261E-2</v>
      </c>
      <c r="AB304" s="24">
        <f t="shared" si="144"/>
        <v>1.3282927743446327E-2</v>
      </c>
      <c r="AC304" s="24">
        <f t="shared" si="145"/>
        <v>-3.1237750495280131E-2</v>
      </c>
      <c r="AD304" s="24">
        <f t="shared" si="146"/>
        <v>1.9737482838321337E-2</v>
      </c>
      <c r="AE304" s="24">
        <f t="shared" si="147"/>
        <v>-4.5178273853029763E-2</v>
      </c>
      <c r="AF304" s="24">
        <f t="shared" si="148"/>
        <v>3.1416196233378914E-2</v>
      </c>
      <c r="AG304" s="24">
        <f t="shared" si="149"/>
        <v>-2.5828684182540775E-3</v>
      </c>
      <c r="AH304" s="24">
        <f t="shared" si="150"/>
        <v>1.9737482838321337E-2</v>
      </c>
      <c r="AI304" s="24">
        <f t="shared" si="151"/>
        <v>0</v>
      </c>
      <c r="AJ304" s="24">
        <f t="shared" si="152"/>
        <v>1.4842573037928849E-2</v>
      </c>
      <c r="AK304" s="24">
        <f t="shared" si="153"/>
        <v>2.7424022092232447E-2</v>
      </c>
      <c r="AL304" s="24">
        <f t="shared" si="154"/>
        <v>3.1416196233378914E-2</v>
      </c>
      <c r="AM304" s="24">
        <f t="shared" si="155"/>
        <v>-5.4945193176407017E-3</v>
      </c>
      <c r="AN304" s="24">
        <f t="shared" si="156"/>
        <v>-4.5641338929374225E-3</v>
      </c>
      <c r="AO304" s="24">
        <f t="shared" si="157"/>
        <v>2.0458580091100093E-2</v>
      </c>
      <c r="AP304" s="24">
        <f t="shared" si="158"/>
        <v>2.2313298963991163E-2</v>
      </c>
      <c r="AQ304" s="24">
        <f t="shared" si="159"/>
        <v>4.5619520301642631E-2</v>
      </c>
      <c r="AR304" s="24">
        <f t="shared" si="160"/>
        <v>1.1866866779899262E-2</v>
      </c>
      <c r="AS304" s="24">
        <f t="shared" si="161"/>
        <v>6.0392090714352295E-2</v>
      </c>
      <c r="AT304" s="24">
        <f t="shared" si="162"/>
        <v>1.3908430046131931E-2</v>
      </c>
      <c r="AU304" s="65"/>
      <c r="AX304" s="69">
        <f>SUMPRODUCT($Y304:$AT304,Y$19:AT$19)</f>
        <v>1.6323663095382482E-2</v>
      </c>
    </row>
    <row r="305" spans="1:50" x14ac:dyDescent="0.2">
      <c r="A305" s="2">
        <v>1991</v>
      </c>
      <c r="B305" s="2">
        <v>4</v>
      </c>
      <c r="C305" s="3">
        <v>269.75</v>
      </c>
      <c r="D305" s="2">
        <v>251</v>
      </c>
      <c r="E305" s="2">
        <v>275.5</v>
      </c>
      <c r="F305" s="2">
        <v>270</v>
      </c>
      <c r="G305" s="2">
        <v>256</v>
      </c>
      <c r="H305" s="2">
        <v>225.5</v>
      </c>
      <c r="I305" s="2">
        <v>248</v>
      </c>
      <c r="J305" s="2">
        <v>327</v>
      </c>
      <c r="K305" s="2">
        <v>293.75</v>
      </c>
      <c r="L305" s="2">
        <v>225.5</v>
      </c>
      <c r="M305" s="2">
        <v>274.75</v>
      </c>
      <c r="N305" s="2">
        <v>275</v>
      </c>
      <c r="O305" s="2">
        <v>282</v>
      </c>
      <c r="P305" s="2">
        <v>327</v>
      </c>
      <c r="Q305" s="2">
        <v>272.75</v>
      </c>
      <c r="R305" s="2">
        <v>273.75</v>
      </c>
      <c r="S305" s="2">
        <v>263.25</v>
      </c>
      <c r="T305" s="2">
        <v>252.5</v>
      </c>
      <c r="U305" s="2">
        <v>190.25</v>
      </c>
      <c r="V305" s="2">
        <v>278.75</v>
      </c>
      <c r="W305" s="2">
        <v>282.75</v>
      </c>
      <c r="X305" s="2">
        <v>275</v>
      </c>
      <c r="Y305" s="24">
        <f t="shared" ref="Y305:Y329" si="167">IFERROR(LN(C305/C304),"")</f>
        <v>1.212136053234482E-2</v>
      </c>
      <c r="Z305" s="24">
        <f t="shared" si="142"/>
        <v>1.6064602503806622E-2</v>
      </c>
      <c r="AA305" s="24">
        <f t="shared" si="143"/>
        <v>1.1866866779899262E-2</v>
      </c>
      <c r="AB305" s="24">
        <f t="shared" si="144"/>
        <v>1.7749181504282219E-2</v>
      </c>
      <c r="AC305" s="24">
        <f t="shared" si="145"/>
        <v>-1.5504186535965199E-2</v>
      </c>
      <c r="AD305" s="24">
        <f t="shared" si="146"/>
        <v>-2.0845516192683197E-2</v>
      </c>
      <c r="AE305" s="24">
        <f t="shared" si="147"/>
        <v>-2.4889288763687133E-2</v>
      </c>
      <c r="AF305" s="24">
        <f t="shared" si="148"/>
        <v>3.659419605222454E-2</v>
      </c>
      <c r="AG305" s="24">
        <f t="shared" si="149"/>
        <v>1.2848142477849059E-2</v>
      </c>
      <c r="AH305" s="24">
        <f t="shared" si="150"/>
        <v>-2.0845516192683197E-2</v>
      </c>
      <c r="AI305" s="24">
        <f t="shared" si="151"/>
        <v>-2.7260353092383926E-3</v>
      </c>
      <c r="AJ305" s="24">
        <f t="shared" si="152"/>
        <v>1.2808958292581241E-2</v>
      </c>
      <c r="AK305" s="24">
        <f t="shared" si="153"/>
        <v>1.6987444707637144E-2</v>
      </c>
      <c r="AL305" s="24">
        <f t="shared" si="154"/>
        <v>3.659419605222454E-2</v>
      </c>
      <c r="AM305" s="24">
        <f t="shared" si="155"/>
        <v>1.83486290011044E-3</v>
      </c>
      <c r="AN305" s="24">
        <f t="shared" si="156"/>
        <v>1.8281540740626235E-3</v>
      </c>
      <c r="AO305" s="24">
        <f t="shared" si="157"/>
        <v>1.531130390444815E-2</v>
      </c>
      <c r="AP305" s="24">
        <f t="shared" si="158"/>
        <v>1.2954839873466732E-2</v>
      </c>
      <c r="AQ305" s="24">
        <f t="shared" si="159"/>
        <v>2.7983171663470439E-2</v>
      </c>
      <c r="AR305" s="24">
        <f t="shared" si="160"/>
        <v>1.1727694181359343E-2</v>
      </c>
      <c r="AS305" s="24">
        <f t="shared" si="161"/>
        <v>5.0781535554357216E-2</v>
      </c>
      <c r="AT305" s="24">
        <f t="shared" si="162"/>
        <v>1.2808958292581241E-2</v>
      </c>
      <c r="AU305" s="65"/>
      <c r="AX305" s="69">
        <f>SUMPRODUCT($Y305:$AT305,Y$20:AT$20)</f>
        <v>1.149118371134784E-2</v>
      </c>
    </row>
    <row r="306" spans="1:50" x14ac:dyDescent="0.2">
      <c r="A306" s="2">
        <v>1992</v>
      </c>
      <c r="B306" s="2">
        <v>4</v>
      </c>
      <c r="C306" s="3">
        <v>273</v>
      </c>
      <c r="D306" s="2">
        <v>255.75</v>
      </c>
      <c r="E306" s="2">
        <v>278</v>
      </c>
      <c r="F306" s="2">
        <v>273.25</v>
      </c>
      <c r="G306" s="2">
        <v>254</v>
      </c>
      <c r="H306" s="2">
        <v>227.25</v>
      </c>
      <c r="I306" s="2">
        <v>244.25</v>
      </c>
      <c r="J306" s="2">
        <v>339.25</v>
      </c>
      <c r="K306" s="2">
        <v>309.25</v>
      </c>
      <c r="L306" s="2">
        <v>227.25</v>
      </c>
      <c r="M306" s="2">
        <v>276</v>
      </c>
      <c r="N306" s="2">
        <v>277</v>
      </c>
      <c r="O306" s="2">
        <v>283</v>
      </c>
      <c r="P306" s="2">
        <v>339.25</v>
      </c>
      <c r="Q306" s="2">
        <v>281.5</v>
      </c>
      <c r="R306" s="2">
        <v>281.75</v>
      </c>
      <c r="S306" s="2">
        <v>267.25</v>
      </c>
      <c r="T306" s="2">
        <v>255.5</v>
      </c>
      <c r="U306" s="2">
        <v>191.5</v>
      </c>
      <c r="V306" s="2">
        <v>280</v>
      </c>
      <c r="W306" s="2">
        <v>294</v>
      </c>
      <c r="X306" s="2">
        <v>276.75</v>
      </c>
      <c r="Y306" s="24">
        <f t="shared" si="167"/>
        <v>1.197619104671562E-2</v>
      </c>
      <c r="Z306" s="24">
        <f t="shared" si="142"/>
        <v>1.8747465699951959E-2</v>
      </c>
      <c r="AA306" s="24">
        <f t="shared" si="143"/>
        <v>9.033485097667826E-3</v>
      </c>
      <c r="AB306" s="24">
        <f t="shared" si="144"/>
        <v>1.1965168058273214E-2</v>
      </c>
      <c r="AC306" s="24">
        <f t="shared" si="145"/>
        <v>-7.8431774610258926E-3</v>
      </c>
      <c r="AD306" s="24">
        <f t="shared" si="146"/>
        <v>7.730574114855223E-3</v>
      </c>
      <c r="AE306" s="24">
        <f t="shared" si="147"/>
        <v>-1.5236455242090068E-2</v>
      </c>
      <c r="AF306" s="24">
        <f t="shared" si="148"/>
        <v>3.677712781772511E-2</v>
      </c>
      <c r="AG306" s="24">
        <f t="shared" si="149"/>
        <v>5.1420945814228507E-2</v>
      </c>
      <c r="AH306" s="24">
        <f t="shared" si="150"/>
        <v>7.730574114855223E-3</v>
      </c>
      <c r="AI306" s="24">
        <f t="shared" si="151"/>
        <v>4.5392724334193512E-3</v>
      </c>
      <c r="AJ306" s="24">
        <f t="shared" si="152"/>
        <v>7.2464085207672533E-3</v>
      </c>
      <c r="AK306" s="24">
        <f t="shared" si="153"/>
        <v>3.5398267051239868E-3</v>
      </c>
      <c r="AL306" s="24">
        <f t="shared" si="154"/>
        <v>3.677712781772511E-2</v>
      </c>
      <c r="AM306" s="24">
        <f t="shared" si="155"/>
        <v>3.1576822866564824E-2</v>
      </c>
      <c r="AN306" s="24">
        <f t="shared" si="156"/>
        <v>2.8804871789175061E-2</v>
      </c>
      <c r="AO306" s="24">
        <f t="shared" si="157"/>
        <v>1.5080398891069623E-2</v>
      </c>
      <c r="AP306" s="24">
        <f t="shared" si="158"/>
        <v>1.1811160928344619E-2</v>
      </c>
      <c r="AQ306" s="24">
        <f t="shared" si="159"/>
        <v>6.5488118789054622E-3</v>
      </c>
      <c r="AR306" s="24">
        <f t="shared" si="160"/>
        <v>4.4742803949211069E-3</v>
      </c>
      <c r="AS306" s="24">
        <f t="shared" si="161"/>
        <v>3.9016652342451719E-2</v>
      </c>
      <c r="AT306" s="24">
        <f t="shared" si="162"/>
        <v>6.3434739221749515E-3</v>
      </c>
      <c r="AU306" s="65"/>
      <c r="AX306" s="69">
        <f>SUMPRODUCT($Y306:$AT306,Y$21:AT$21)</f>
        <v>7.2315484768757975E-3</v>
      </c>
    </row>
    <row r="307" spans="1:50" x14ac:dyDescent="0.2">
      <c r="A307" s="2">
        <v>1993</v>
      </c>
      <c r="B307" s="2">
        <v>4</v>
      </c>
      <c r="C307" s="3">
        <v>278.75</v>
      </c>
      <c r="D307" s="2">
        <v>260.5</v>
      </c>
      <c r="E307" s="2">
        <v>283.25</v>
      </c>
      <c r="F307" s="2">
        <v>278.5</v>
      </c>
      <c r="G307" s="2">
        <v>255</v>
      </c>
      <c r="H307" s="2">
        <v>234</v>
      </c>
      <c r="I307" s="2">
        <v>243.25</v>
      </c>
      <c r="J307" s="2">
        <v>346.75</v>
      </c>
      <c r="K307" s="2">
        <v>315.75</v>
      </c>
      <c r="L307" s="2">
        <v>234</v>
      </c>
      <c r="M307" s="2">
        <v>281</v>
      </c>
      <c r="N307" s="2">
        <v>282.75</v>
      </c>
      <c r="O307" s="2">
        <v>289</v>
      </c>
      <c r="P307" s="2">
        <v>346.75</v>
      </c>
      <c r="Q307" s="2">
        <v>289.25</v>
      </c>
      <c r="R307" s="2">
        <v>289.5</v>
      </c>
      <c r="S307" s="2">
        <v>272.25</v>
      </c>
      <c r="T307" s="2">
        <v>259.75</v>
      </c>
      <c r="U307" s="2">
        <v>190.5</v>
      </c>
      <c r="V307" s="2">
        <v>285.75</v>
      </c>
      <c r="W307" s="2">
        <v>297.25</v>
      </c>
      <c r="X307" s="2">
        <v>282</v>
      </c>
      <c r="Y307" s="24">
        <f t="shared" si="167"/>
        <v>2.0843527589368707E-2</v>
      </c>
      <c r="Z307" s="24">
        <f t="shared" si="142"/>
        <v>1.8402456361685731E-2</v>
      </c>
      <c r="AA307" s="24">
        <f t="shared" si="143"/>
        <v>1.8708786217478623E-2</v>
      </c>
      <c r="AB307" s="24">
        <f t="shared" si="144"/>
        <v>1.9030932310690876E-2</v>
      </c>
      <c r="AC307" s="24">
        <f t="shared" si="145"/>
        <v>3.929278139889557E-3</v>
      </c>
      <c r="AD307" s="24">
        <f t="shared" si="146"/>
        <v>2.9270382300113237E-2</v>
      </c>
      <c r="AE307" s="24">
        <f t="shared" si="147"/>
        <v>-4.1025698567776891E-3</v>
      </c>
      <c r="AF307" s="24">
        <f t="shared" si="148"/>
        <v>2.1866760479962354E-2</v>
      </c>
      <c r="AG307" s="24">
        <f t="shared" si="149"/>
        <v>2.0800749958003132E-2</v>
      </c>
      <c r="AH307" s="24">
        <f t="shared" si="150"/>
        <v>2.9270382300113237E-2</v>
      </c>
      <c r="AI307" s="24">
        <f t="shared" si="151"/>
        <v>1.7953803616595845E-2</v>
      </c>
      <c r="AJ307" s="24">
        <f t="shared" si="152"/>
        <v>2.0545608808891409E-2</v>
      </c>
      <c r="AK307" s="24">
        <f t="shared" si="153"/>
        <v>2.0979790469194466E-2</v>
      </c>
      <c r="AL307" s="24">
        <f t="shared" si="154"/>
        <v>2.1866760479962354E-2</v>
      </c>
      <c r="AM307" s="24">
        <f t="shared" si="155"/>
        <v>2.7158918494040781E-2</v>
      </c>
      <c r="AN307" s="24">
        <f t="shared" si="156"/>
        <v>2.7135144093164226E-2</v>
      </c>
      <c r="AO307" s="24">
        <f t="shared" si="157"/>
        <v>1.8536211907915313E-2</v>
      </c>
      <c r="AP307" s="24">
        <f t="shared" si="158"/>
        <v>1.6497220335577621E-2</v>
      </c>
      <c r="AQ307" s="24">
        <f t="shared" si="159"/>
        <v>-5.235614053945052E-3</v>
      </c>
      <c r="AR307" s="24">
        <f t="shared" si="160"/>
        <v>2.0327699505670465E-2</v>
      </c>
      <c r="AS307" s="24">
        <f t="shared" si="161"/>
        <v>1.099376823220953E-2</v>
      </c>
      <c r="AT307" s="24">
        <f t="shared" si="162"/>
        <v>1.879249934936732E-2</v>
      </c>
      <c r="AU307" s="65"/>
      <c r="AX307" s="69">
        <f>SUMPRODUCT($Y307:$AT307,Y$22:AT$22)</f>
        <v>1.5639205376663169E-2</v>
      </c>
    </row>
    <row r="308" spans="1:50" x14ac:dyDescent="0.2">
      <c r="A308" s="2">
        <v>1994</v>
      </c>
      <c r="B308" s="2">
        <v>4</v>
      </c>
      <c r="C308" s="3">
        <v>293.75</v>
      </c>
      <c r="D308" s="2">
        <v>265.25</v>
      </c>
      <c r="E308" s="2">
        <v>289.25</v>
      </c>
      <c r="F308" s="2">
        <v>285.75</v>
      </c>
      <c r="G308" s="2">
        <v>258.25</v>
      </c>
      <c r="H308" s="2">
        <v>244</v>
      </c>
      <c r="I308" s="2">
        <v>245.5</v>
      </c>
      <c r="J308" s="2">
        <v>352.75</v>
      </c>
      <c r="K308" s="2">
        <v>326.25</v>
      </c>
      <c r="L308" s="2">
        <v>244</v>
      </c>
      <c r="M308" s="2">
        <v>289</v>
      </c>
      <c r="N308" s="2">
        <v>301.5</v>
      </c>
      <c r="O308" s="2">
        <v>292.75</v>
      </c>
      <c r="P308" s="2">
        <v>352.75</v>
      </c>
      <c r="Q308" s="2">
        <v>299</v>
      </c>
      <c r="R308" s="2">
        <v>300.25</v>
      </c>
      <c r="S308" s="2">
        <v>281.5</v>
      </c>
      <c r="T308" s="2">
        <v>262.75</v>
      </c>
      <c r="U308" s="2">
        <v>188.5</v>
      </c>
      <c r="V308" s="2">
        <v>310</v>
      </c>
      <c r="W308" s="2">
        <v>303.25</v>
      </c>
      <c r="X308" s="2">
        <v>304</v>
      </c>
      <c r="Y308" s="24">
        <f t="shared" si="167"/>
        <v>5.2413742684040136E-2</v>
      </c>
      <c r="Z308" s="24">
        <f t="shared" si="142"/>
        <v>1.8069916300670858E-2</v>
      </c>
      <c r="AA308" s="24">
        <f t="shared" si="143"/>
        <v>2.0961466165670229E-2</v>
      </c>
      <c r="AB308" s="24">
        <f t="shared" si="144"/>
        <v>2.5699243307581429E-2</v>
      </c>
      <c r="AC308" s="24">
        <f t="shared" si="145"/>
        <v>1.2664562841321737E-2</v>
      </c>
      <c r="AD308" s="24">
        <f t="shared" si="146"/>
        <v>4.1847109935500504E-2</v>
      </c>
      <c r="AE308" s="24">
        <f t="shared" si="147"/>
        <v>9.2072261684608952E-3</v>
      </c>
      <c r="AF308" s="24">
        <f t="shared" si="148"/>
        <v>1.7155531537982414E-2</v>
      </c>
      <c r="AG308" s="24">
        <f t="shared" si="149"/>
        <v>3.2713197406302782E-2</v>
      </c>
      <c r="AH308" s="24">
        <f t="shared" si="150"/>
        <v>4.1847109935500504E-2</v>
      </c>
      <c r="AI308" s="24">
        <f t="shared" si="151"/>
        <v>2.8072018778686307E-2</v>
      </c>
      <c r="AJ308" s="24">
        <f t="shared" si="152"/>
        <v>6.4206901171010272E-2</v>
      </c>
      <c r="AK308" s="24">
        <f t="shared" si="153"/>
        <v>1.2892314365394595E-2</v>
      </c>
      <c r="AL308" s="24">
        <f t="shared" si="154"/>
        <v>1.7155531537982414E-2</v>
      </c>
      <c r="AM308" s="24">
        <f t="shared" si="155"/>
        <v>3.315220731690055E-2</v>
      </c>
      <c r="AN308" s="24">
        <f t="shared" si="156"/>
        <v>3.6460163947043045E-2</v>
      </c>
      <c r="AO308" s="24">
        <f t="shared" si="157"/>
        <v>3.3411685766675157E-2</v>
      </c>
      <c r="AP308" s="24">
        <f t="shared" si="158"/>
        <v>1.1483379777723691E-2</v>
      </c>
      <c r="AQ308" s="24">
        <f t="shared" si="159"/>
        <v>-1.0554187678690256E-2</v>
      </c>
      <c r="AR308" s="24">
        <f t="shared" si="160"/>
        <v>8.1454994804271916E-2</v>
      </c>
      <c r="AS308" s="24">
        <f t="shared" si="161"/>
        <v>1.9984012253268391E-2</v>
      </c>
      <c r="AT308" s="24">
        <f t="shared" si="162"/>
        <v>7.5120630468108116E-2</v>
      </c>
      <c r="AU308" s="65"/>
      <c r="AX308" s="69">
        <f>SUMPRODUCT($Y308:$AT308,Y$23:AT$23)</f>
        <v>2.3581468006870176E-2</v>
      </c>
    </row>
    <row r="309" spans="1:50" x14ac:dyDescent="0.2">
      <c r="A309" s="2">
        <v>1995</v>
      </c>
      <c r="B309" s="2">
        <v>4</v>
      </c>
      <c r="C309" s="3">
        <v>300.75</v>
      </c>
      <c r="D309" s="2">
        <v>272</v>
      </c>
      <c r="E309" s="2">
        <v>297</v>
      </c>
      <c r="F309" s="2">
        <v>288.25</v>
      </c>
      <c r="G309" s="2">
        <v>265</v>
      </c>
      <c r="H309" s="2">
        <v>249.75</v>
      </c>
      <c r="I309" s="2">
        <v>251.75</v>
      </c>
      <c r="J309" s="2">
        <v>362</v>
      </c>
      <c r="K309" s="2">
        <v>334.25</v>
      </c>
      <c r="L309" s="2">
        <v>249.75</v>
      </c>
      <c r="M309" s="2">
        <v>281.25</v>
      </c>
      <c r="N309" s="2">
        <v>309</v>
      </c>
      <c r="O309" s="2">
        <v>299</v>
      </c>
      <c r="P309" s="2">
        <v>362</v>
      </c>
      <c r="Q309" s="2">
        <v>306</v>
      </c>
      <c r="R309" s="2">
        <v>307.5</v>
      </c>
      <c r="S309" s="2">
        <v>287</v>
      </c>
      <c r="T309" s="2">
        <v>267.75</v>
      </c>
      <c r="U309" s="2">
        <v>190</v>
      </c>
      <c r="V309" s="2">
        <v>319</v>
      </c>
      <c r="W309" s="2">
        <v>302.25</v>
      </c>
      <c r="X309" s="2">
        <v>312.5</v>
      </c>
      <c r="Y309" s="24">
        <f t="shared" si="167"/>
        <v>2.355028939641949E-2</v>
      </c>
      <c r="Z309" s="24">
        <f t="shared" si="142"/>
        <v>2.5129288801904872E-2</v>
      </c>
      <c r="AA309" s="24">
        <f t="shared" si="143"/>
        <v>2.644077272891366E-2</v>
      </c>
      <c r="AB309" s="24">
        <f t="shared" si="144"/>
        <v>8.7108564742483796E-3</v>
      </c>
      <c r="AC309" s="24">
        <f t="shared" si="145"/>
        <v>2.5801717986474185E-2</v>
      </c>
      <c r="AD309" s="24">
        <f t="shared" si="146"/>
        <v>2.3292192235461071E-2</v>
      </c>
      <c r="AE309" s="24">
        <f t="shared" si="147"/>
        <v>2.5139584364096312E-2</v>
      </c>
      <c r="AF309" s="24">
        <f t="shared" si="148"/>
        <v>2.5884621092847632E-2</v>
      </c>
      <c r="AG309" s="24">
        <f t="shared" si="149"/>
        <v>2.4225257345149465E-2</v>
      </c>
      <c r="AH309" s="24">
        <f t="shared" si="150"/>
        <v>2.3292192235461071E-2</v>
      </c>
      <c r="AI309" s="24">
        <f t="shared" si="151"/>
        <v>-2.7182734593802296E-2</v>
      </c>
      <c r="AJ309" s="24">
        <f t="shared" si="152"/>
        <v>2.4571260730505327E-2</v>
      </c>
      <c r="AK309" s="24">
        <f t="shared" si="153"/>
        <v>2.112457091285963E-2</v>
      </c>
      <c r="AL309" s="24">
        <f t="shared" si="154"/>
        <v>2.5884621092847632E-2</v>
      </c>
      <c r="AM309" s="24">
        <f t="shared" si="155"/>
        <v>2.3141528561694331E-2</v>
      </c>
      <c r="AN309" s="24">
        <f t="shared" si="156"/>
        <v>2.3859626286479606E-2</v>
      </c>
      <c r="AO309" s="24">
        <f t="shared" si="157"/>
        <v>1.934976817987609E-2</v>
      </c>
      <c r="AP309" s="24">
        <f t="shared" si="158"/>
        <v>1.8850699570797613E-2</v>
      </c>
      <c r="AQ309" s="24">
        <f t="shared" si="159"/>
        <v>7.9260652724207226E-3</v>
      </c>
      <c r="AR309" s="24">
        <f t="shared" si="160"/>
        <v>2.861880530565266E-2</v>
      </c>
      <c r="AS309" s="24">
        <f t="shared" si="161"/>
        <v>-3.3030583292574024E-3</v>
      </c>
      <c r="AT309" s="24">
        <f t="shared" si="162"/>
        <v>2.7576767770234399E-2</v>
      </c>
      <c r="AU309" s="65"/>
      <c r="AX309" s="69">
        <f>SUMPRODUCT($Y309:$AT309,Y$24:AT$24)</f>
        <v>2.0677503916246173E-2</v>
      </c>
    </row>
    <row r="310" spans="1:50" x14ac:dyDescent="0.2">
      <c r="A310" s="2">
        <v>1996</v>
      </c>
      <c r="B310" s="2">
        <v>4</v>
      </c>
      <c r="C310" s="3">
        <v>303.5</v>
      </c>
      <c r="D310" s="2">
        <v>278</v>
      </c>
      <c r="E310" s="2">
        <v>304.75</v>
      </c>
      <c r="F310" s="2">
        <v>298.25</v>
      </c>
      <c r="G310" s="2">
        <v>281</v>
      </c>
      <c r="H310" s="2">
        <v>260.75</v>
      </c>
      <c r="I310" s="2">
        <v>269.75</v>
      </c>
      <c r="J310" s="2">
        <v>368.5</v>
      </c>
      <c r="K310" s="2">
        <v>344.75</v>
      </c>
      <c r="L310" s="2">
        <v>260.75</v>
      </c>
      <c r="M310" s="2">
        <v>284</v>
      </c>
      <c r="N310" s="2">
        <v>311</v>
      </c>
      <c r="O310" s="2">
        <v>305.5</v>
      </c>
      <c r="P310" s="2">
        <v>368.5</v>
      </c>
      <c r="Q310" s="2">
        <v>315.5</v>
      </c>
      <c r="R310" s="2">
        <v>315.5</v>
      </c>
      <c r="S310" s="2">
        <v>291</v>
      </c>
      <c r="T310" s="2">
        <v>274.25</v>
      </c>
      <c r="U310" s="2">
        <v>191.75</v>
      </c>
      <c r="V310" s="2">
        <v>319.75</v>
      </c>
      <c r="W310" s="2">
        <v>303.25</v>
      </c>
      <c r="X310" s="2">
        <v>314.5</v>
      </c>
      <c r="Y310" s="24">
        <f t="shared" si="167"/>
        <v>9.1022556447646064E-3</v>
      </c>
      <c r="Z310" s="24">
        <f t="shared" si="142"/>
        <v>2.1819047394639673E-2</v>
      </c>
      <c r="AA310" s="24">
        <f t="shared" si="143"/>
        <v>2.5759629558681361E-2</v>
      </c>
      <c r="AB310" s="24">
        <f t="shared" si="144"/>
        <v>3.410390182885701E-2</v>
      </c>
      <c r="AC310" s="24">
        <f t="shared" si="145"/>
        <v>5.8624843347523541E-2</v>
      </c>
      <c r="AD310" s="24">
        <f t="shared" si="146"/>
        <v>4.3101676352218829E-2</v>
      </c>
      <c r="AE310" s="24">
        <f t="shared" si="147"/>
        <v>6.9059072539572303E-2</v>
      </c>
      <c r="AF310" s="24">
        <f t="shared" si="148"/>
        <v>1.7796499803620167E-2</v>
      </c>
      <c r="AG310" s="24">
        <f t="shared" si="149"/>
        <v>3.0930300691358558E-2</v>
      </c>
      <c r="AH310" s="24">
        <f t="shared" si="150"/>
        <v>4.3101676352218829E-2</v>
      </c>
      <c r="AI310" s="24">
        <f t="shared" si="151"/>
        <v>9.7302846425762583E-3</v>
      </c>
      <c r="AJ310" s="24">
        <f t="shared" si="152"/>
        <v>6.4516352814885953E-3</v>
      </c>
      <c r="AK310" s="24">
        <f t="shared" si="153"/>
        <v>2.1506205220963682E-2</v>
      </c>
      <c r="AL310" s="24">
        <f t="shared" si="154"/>
        <v>1.7796499803620167E-2</v>
      </c>
      <c r="AM310" s="24">
        <f t="shared" si="155"/>
        <v>3.0573580028886969E-2</v>
      </c>
      <c r="AN310" s="24">
        <f t="shared" si="156"/>
        <v>2.5683594734695381E-2</v>
      </c>
      <c r="AO310" s="24">
        <f t="shared" si="157"/>
        <v>1.3841051411871511E-2</v>
      </c>
      <c r="AP310" s="24">
        <f t="shared" si="158"/>
        <v>2.3986389827481393E-2</v>
      </c>
      <c r="AQ310" s="24">
        <f t="shared" si="159"/>
        <v>9.1683680868795067E-3</v>
      </c>
      <c r="AR310" s="24">
        <f t="shared" si="160"/>
        <v>2.348337674107429E-3</v>
      </c>
      <c r="AS310" s="24">
        <f t="shared" si="161"/>
        <v>3.3030583292574887E-3</v>
      </c>
      <c r="AT310" s="24">
        <f t="shared" si="162"/>
        <v>6.3796069640389879E-3</v>
      </c>
      <c r="AU310" s="65"/>
      <c r="AX310" s="69">
        <f>SUMPRODUCT($Y310:$AT310,Y$25:AT$25)</f>
        <v>2.3003368802143008E-2</v>
      </c>
    </row>
    <row r="311" spans="1:50" x14ac:dyDescent="0.2">
      <c r="A311" s="2">
        <v>1997</v>
      </c>
      <c r="B311" s="2">
        <v>4</v>
      </c>
      <c r="C311" s="3">
        <v>310.25</v>
      </c>
      <c r="D311" s="2">
        <v>283.75</v>
      </c>
      <c r="E311" s="2">
        <v>311.25</v>
      </c>
      <c r="F311" s="2">
        <v>302.5</v>
      </c>
      <c r="G311" s="2">
        <v>285.5</v>
      </c>
      <c r="H311" s="2">
        <v>267</v>
      </c>
      <c r="I311" s="2">
        <v>273.75</v>
      </c>
      <c r="J311" s="2">
        <v>374</v>
      </c>
      <c r="K311" s="2">
        <v>354.25</v>
      </c>
      <c r="L311" s="2">
        <v>267</v>
      </c>
      <c r="M311" s="2">
        <v>293</v>
      </c>
      <c r="N311" s="2">
        <v>318.25</v>
      </c>
      <c r="O311" s="2">
        <v>311</v>
      </c>
      <c r="P311" s="2">
        <v>374</v>
      </c>
      <c r="Q311" s="2">
        <v>322.5</v>
      </c>
      <c r="R311" s="2">
        <v>322.5</v>
      </c>
      <c r="S311" s="2">
        <v>295.75</v>
      </c>
      <c r="T311" s="2">
        <v>278.5</v>
      </c>
      <c r="U311" s="2">
        <v>195.5</v>
      </c>
      <c r="V311" s="2">
        <v>328.25</v>
      </c>
      <c r="W311" s="2">
        <v>302.75</v>
      </c>
      <c r="X311" s="2">
        <v>322.25</v>
      </c>
      <c r="Y311" s="24">
        <f t="shared" si="167"/>
        <v>2.1996813585163592E-2</v>
      </c>
      <c r="Z311" s="24">
        <f t="shared" si="142"/>
        <v>2.0472455104975348E-2</v>
      </c>
      <c r="AA311" s="24">
        <f t="shared" si="143"/>
        <v>2.1104679417536545E-2</v>
      </c>
      <c r="AB311" s="24">
        <f t="shared" si="144"/>
        <v>1.4149216492870712E-2</v>
      </c>
      <c r="AC311" s="24">
        <f t="shared" si="145"/>
        <v>1.5887359762319146E-2</v>
      </c>
      <c r="AD311" s="24">
        <f t="shared" si="146"/>
        <v>2.3686564519367622E-2</v>
      </c>
      <c r="AE311" s="24">
        <f t="shared" si="147"/>
        <v>1.4719676992466514E-2</v>
      </c>
      <c r="AF311" s="24">
        <f t="shared" si="148"/>
        <v>1.4815085785140682E-2</v>
      </c>
      <c r="AG311" s="24">
        <f t="shared" si="149"/>
        <v>2.7183361897378674E-2</v>
      </c>
      <c r="AH311" s="24">
        <f t="shared" si="150"/>
        <v>2.3686564519367622E-2</v>
      </c>
      <c r="AI311" s="24">
        <f t="shared" si="151"/>
        <v>3.1198370855861333E-2</v>
      </c>
      <c r="AJ311" s="24">
        <f t="shared" si="152"/>
        <v>2.3044325258281703E-2</v>
      </c>
      <c r="AK311" s="24">
        <f t="shared" si="153"/>
        <v>1.7843133567584105E-2</v>
      </c>
      <c r="AL311" s="24">
        <f t="shared" si="154"/>
        <v>1.4815085785140682E-2</v>
      </c>
      <c r="AM311" s="24">
        <f t="shared" si="155"/>
        <v>2.1944454254559365E-2</v>
      </c>
      <c r="AN311" s="24">
        <f t="shared" si="156"/>
        <v>2.1944454254559365E-2</v>
      </c>
      <c r="AO311" s="24">
        <f t="shared" si="157"/>
        <v>1.6191235687003588E-2</v>
      </c>
      <c r="AP311" s="24">
        <f t="shared" si="158"/>
        <v>1.53779602119991E-2</v>
      </c>
      <c r="AQ311" s="24">
        <f t="shared" si="159"/>
        <v>1.9367939178054794E-2</v>
      </c>
      <c r="AR311" s="24">
        <f t="shared" si="160"/>
        <v>2.6236072723953514E-2</v>
      </c>
      <c r="AS311" s="24">
        <f t="shared" si="161"/>
        <v>-1.6501653909579068E-3</v>
      </c>
      <c r="AT311" s="24">
        <f t="shared" si="162"/>
        <v>2.4343565678801551E-2</v>
      </c>
      <c r="AU311" s="65"/>
      <c r="AX311" s="69">
        <f>SUMPRODUCT($Y311:$AT311,Y$26:AT$26)</f>
        <v>1.7933129553836479E-2</v>
      </c>
    </row>
    <row r="312" spans="1:50" x14ac:dyDescent="0.2">
      <c r="A312" s="2">
        <v>1998</v>
      </c>
      <c r="B312" s="2">
        <v>4</v>
      </c>
      <c r="C312" s="3">
        <v>314.75</v>
      </c>
      <c r="D312" s="2">
        <v>287</v>
      </c>
      <c r="E312" s="2">
        <v>315.25</v>
      </c>
      <c r="F312" s="2">
        <v>306.5</v>
      </c>
      <c r="G312" s="2">
        <v>288.25</v>
      </c>
      <c r="H312" s="2">
        <v>268.5</v>
      </c>
      <c r="I312" s="2">
        <v>276.5</v>
      </c>
      <c r="J312" s="2">
        <v>379.75</v>
      </c>
      <c r="K312" s="2">
        <v>360.5</v>
      </c>
      <c r="L312" s="2">
        <v>268.5</v>
      </c>
      <c r="M312" s="2">
        <v>295.75</v>
      </c>
      <c r="N312" s="2">
        <v>322.25</v>
      </c>
      <c r="O312" s="2">
        <v>316.75</v>
      </c>
      <c r="P312" s="2">
        <v>379.75</v>
      </c>
      <c r="Q312" s="2">
        <v>327.5</v>
      </c>
      <c r="R312" s="2">
        <v>327</v>
      </c>
      <c r="S312" s="2">
        <v>300.75</v>
      </c>
      <c r="T312" s="2">
        <v>284</v>
      </c>
      <c r="U312" s="2">
        <v>196</v>
      </c>
      <c r="V312" s="2">
        <v>332.5</v>
      </c>
      <c r="W312" s="2">
        <v>306.75</v>
      </c>
      <c r="X312" s="2">
        <v>327.25</v>
      </c>
      <c r="Y312" s="24">
        <f t="shared" si="167"/>
        <v>1.4400248839740015E-2</v>
      </c>
      <c r="Z312" s="24">
        <f t="shared" si="142"/>
        <v>1.1388646964008591E-2</v>
      </c>
      <c r="AA312" s="24">
        <f t="shared" si="143"/>
        <v>1.2769527066111595E-2</v>
      </c>
      <c r="AB312" s="24">
        <f t="shared" si="144"/>
        <v>1.3136477905369981E-2</v>
      </c>
      <c r="AC312" s="24">
        <f t="shared" si="145"/>
        <v>9.5861300531035511E-3</v>
      </c>
      <c r="AD312" s="24">
        <f t="shared" si="146"/>
        <v>5.6022555486697516E-3</v>
      </c>
      <c r="AE312" s="24">
        <f t="shared" si="147"/>
        <v>9.9955398316788364E-3</v>
      </c>
      <c r="AF312" s="24">
        <f t="shared" si="148"/>
        <v>1.5257344061350309E-2</v>
      </c>
      <c r="AG312" s="24">
        <f t="shared" si="149"/>
        <v>1.7489078154213897E-2</v>
      </c>
      <c r="AH312" s="24">
        <f t="shared" si="150"/>
        <v>5.6022555486697516E-3</v>
      </c>
      <c r="AI312" s="24">
        <f t="shared" si="151"/>
        <v>9.3418938414289356E-3</v>
      </c>
      <c r="AJ312" s="24">
        <f t="shared" si="152"/>
        <v>1.2490404381780834E-2</v>
      </c>
      <c r="AK312" s="24">
        <f t="shared" si="153"/>
        <v>1.831990702201439E-2</v>
      </c>
      <c r="AL312" s="24">
        <f t="shared" si="154"/>
        <v>1.5257344061350309E-2</v>
      </c>
      <c r="AM312" s="24">
        <f t="shared" si="155"/>
        <v>1.5384918839479456E-2</v>
      </c>
      <c r="AN312" s="24">
        <f t="shared" si="156"/>
        <v>1.3857034661426281E-2</v>
      </c>
      <c r="AO312" s="24">
        <f t="shared" si="157"/>
        <v>1.6764851996292091E-2</v>
      </c>
      <c r="AP312" s="24">
        <f t="shared" si="158"/>
        <v>1.9556178793867379E-2</v>
      </c>
      <c r="AQ312" s="24">
        <f t="shared" si="159"/>
        <v>2.5542798050967007E-3</v>
      </c>
      <c r="AR312" s="24">
        <f t="shared" si="160"/>
        <v>1.2864346913003357E-2</v>
      </c>
      <c r="AS312" s="24">
        <f t="shared" si="161"/>
        <v>1.3125701157819115E-2</v>
      </c>
      <c r="AT312" s="24">
        <f t="shared" si="162"/>
        <v>1.5396762970712448E-2</v>
      </c>
      <c r="AU312" s="65"/>
      <c r="AX312" s="69">
        <f>SUMPRODUCT($Y312:$AT312,Y$27:AT$27)</f>
        <v>1.5458256493102297E-2</v>
      </c>
    </row>
    <row r="313" spans="1:50" x14ac:dyDescent="0.2">
      <c r="A313" s="2">
        <v>1999</v>
      </c>
      <c r="B313" s="2">
        <v>4</v>
      </c>
      <c r="C313" s="3">
        <v>322.25</v>
      </c>
      <c r="D313" s="2">
        <v>291.5</v>
      </c>
      <c r="E313" s="2">
        <v>321.75</v>
      </c>
      <c r="F313" s="2">
        <v>309.75</v>
      </c>
      <c r="G313" s="2">
        <v>288.75</v>
      </c>
      <c r="H313" s="2">
        <v>274</v>
      </c>
      <c r="I313" s="2">
        <v>275.75</v>
      </c>
      <c r="J313" s="2">
        <v>382</v>
      </c>
      <c r="K313" s="2">
        <v>365.25</v>
      </c>
      <c r="L313" s="2">
        <v>274</v>
      </c>
      <c r="M313" s="2">
        <v>299.75</v>
      </c>
      <c r="N313" s="2">
        <v>330.5</v>
      </c>
      <c r="O313" s="2">
        <v>322</v>
      </c>
      <c r="P313" s="2">
        <v>382</v>
      </c>
      <c r="Q313" s="2">
        <v>332.25</v>
      </c>
      <c r="R313" s="2">
        <v>332.25</v>
      </c>
      <c r="S313" s="2">
        <v>307.5</v>
      </c>
      <c r="T313" s="2">
        <v>290.5</v>
      </c>
      <c r="U313" s="2">
        <v>190.75</v>
      </c>
      <c r="V313" s="2">
        <v>342</v>
      </c>
      <c r="W313" s="2">
        <v>305.5</v>
      </c>
      <c r="X313" s="2">
        <v>336.75</v>
      </c>
      <c r="Y313" s="24">
        <f t="shared" si="167"/>
        <v>2.3548968894840271E-2</v>
      </c>
      <c r="Z313" s="24">
        <f t="shared" si="142"/>
        <v>1.5557790030925943E-2</v>
      </c>
      <c r="AA313" s="24">
        <f t="shared" si="143"/>
        <v>2.0408871631207033E-2</v>
      </c>
      <c r="AB313" s="24">
        <f t="shared" si="144"/>
        <v>1.0547765132985684E-2</v>
      </c>
      <c r="AC313" s="24">
        <f t="shared" si="145"/>
        <v>1.7331026868348742E-3</v>
      </c>
      <c r="AD313" s="24">
        <f t="shared" si="146"/>
        <v>2.0277192439150878E-2</v>
      </c>
      <c r="AE313" s="24">
        <f t="shared" si="147"/>
        <v>-2.7161628287775889E-3</v>
      </c>
      <c r="AF313" s="24">
        <f t="shared" si="148"/>
        <v>5.9074671306930298E-3</v>
      </c>
      <c r="AG313" s="24">
        <f t="shared" si="149"/>
        <v>1.3090093905805091E-2</v>
      </c>
      <c r="AH313" s="24">
        <f t="shared" si="150"/>
        <v>2.0277192439150878E-2</v>
      </c>
      <c r="AI313" s="24">
        <f t="shared" si="151"/>
        <v>1.3434291049127503E-2</v>
      </c>
      <c r="AJ313" s="24">
        <f t="shared" si="152"/>
        <v>2.5279017472444217E-2</v>
      </c>
      <c r="AK313" s="24">
        <f t="shared" si="153"/>
        <v>1.6438726343159939E-2</v>
      </c>
      <c r="AL313" s="24">
        <f t="shared" si="154"/>
        <v>5.9074671306930298E-3</v>
      </c>
      <c r="AM313" s="24">
        <f t="shared" si="155"/>
        <v>1.4399642518048093E-2</v>
      </c>
      <c r="AN313" s="24">
        <f t="shared" si="156"/>
        <v>1.5927526696101278E-2</v>
      </c>
      <c r="AO313" s="24">
        <f t="shared" si="157"/>
        <v>2.2195732391784347E-2</v>
      </c>
      <c r="AP313" s="24">
        <f t="shared" si="158"/>
        <v>2.2629338130759902E-2</v>
      </c>
      <c r="AQ313" s="24">
        <f t="shared" si="159"/>
        <v>-2.715098906595086E-2</v>
      </c>
      <c r="AR313" s="24">
        <f t="shared" si="160"/>
        <v>2.8170876966696224E-2</v>
      </c>
      <c r="AS313" s="24">
        <f t="shared" si="161"/>
        <v>-4.0833049793707679E-3</v>
      </c>
      <c r="AT313" s="24">
        <f t="shared" si="162"/>
        <v>2.8616410500464012E-2</v>
      </c>
      <c r="AU313" s="65"/>
      <c r="AX313" s="69">
        <f>SUMPRODUCT($Y313:$AT313,Y$28:AT$28)</f>
        <v>1.4864734803801504E-2</v>
      </c>
    </row>
    <row r="314" spans="1:50" x14ac:dyDescent="0.2">
      <c r="A314" s="2">
        <v>2000</v>
      </c>
      <c r="B314" s="2">
        <v>4</v>
      </c>
      <c r="C314" s="3">
        <v>336</v>
      </c>
      <c r="D314" s="2">
        <v>301.75</v>
      </c>
      <c r="E314" s="2">
        <v>345.5</v>
      </c>
      <c r="F314" s="2">
        <v>315.75</v>
      </c>
      <c r="G314" s="2">
        <v>291.75</v>
      </c>
      <c r="H314" s="2">
        <v>281</v>
      </c>
      <c r="I314" s="2">
        <v>278</v>
      </c>
      <c r="J314" s="2">
        <v>388.25</v>
      </c>
      <c r="K314" s="2">
        <v>378.25</v>
      </c>
      <c r="L314" s="2">
        <v>281</v>
      </c>
      <c r="M314" s="2">
        <v>305.5</v>
      </c>
      <c r="N314" s="2">
        <v>346.25</v>
      </c>
      <c r="O314" s="2">
        <v>327.75</v>
      </c>
      <c r="P314" s="2">
        <v>388.25</v>
      </c>
      <c r="Q314" s="2">
        <v>342.25</v>
      </c>
      <c r="R314" s="2">
        <v>342</v>
      </c>
      <c r="S314" s="2">
        <v>316.75</v>
      </c>
      <c r="T314" s="2">
        <v>297.5</v>
      </c>
      <c r="U314" s="2">
        <v>201.75</v>
      </c>
      <c r="V314" s="2">
        <v>311</v>
      </c>
      <c r="W314" s="2">
        <v>305.25</v>
      </c>
      <c r="X314" s="2">
        <v>355.25</v>
      </c>
      <c r="Y314" s="24">
        <f t="shared" si="167"/>
        <v>4.1783518143907482E-2</v>
      </c>
      <c r="Z314" s="24">
        <f t="shared" si="142"/>
        <v>3.455885418709382E-2</v>
      </c>
      <c r="AA314" s="24">
        <f t="shared" si="143"/>
        <v>7.1217796731488522E-2</v>
      </c>
      <c r="AB314" s="24">
        <f t="shared" si="144"/>
        <v>1.9185240721348643E-2</v>
      </c>
      <c r="AC314" s="24">
        <f t="shared" si="145"/>
        <v>1.0336009330662073E-2</v>
      </c>
      <c r="AD314" s="24">
        <f t="shared" si="146"/>
        <v>2.5226562945675563E-2</v>
      </c>
      <c r="AE314" s="24">
        <f t="shared" si="147"/>
        <v>8.1264555570251286E-3</v>
      </c>
      <c r="AF314" s="24">
        <f t="shared" si="148"/>
        <v>1.6228853422221252E-2</v>
      </c>
      <c r="AG314" s="24">
        <f t="shared" si="149"/>
        <v>3.4973302037656445E-2</v>
      </c>
      <c r="AH314" s="24">
        <f t="shared" si="150"/>
        <v>2.5226562945675563E-2</v>
      </c>
      <c r="AI314" s="24">
        <f t="shared" si="151"/>
        <v>1.9000984704026475E-2</v>
      </c>
      <c r="AJ314" s="24">
        <f t="shared" si="152"/>
        <v>4.65543982098073E-2</v>
      </c>
      <c r="AK314" s="24">
        <f t="shared" si="153"/>
        <v>1.7699577099400857E-2</v>
      </c>
      <c r="AL314" s="24">
        <f t="shared" si="154"/>
        <v>1.6228853422221252E-2</v>
      </c>
      <c r="AM314" s="24">
        <f t="shared" si="155"/>
        <v>2.9653766575203556E-2</v>
      </c>
      <c r="AN314" s="24">
        <f t="shared" si="156"/>
        <v>2.8923039469250449E-2</v>
      </c>
      <c r="AO314" s="24">
        <f t="shared" si="157"/>
        <v>2.9637731954675828E-2</v>
      </c>
      <c r="AP314" s="24">
        <f t="shared" si="158"/>
        <v>2.3810648693718607E-2</v>
      </c>
      <c r="AQ314" s="24">
        <f t="shared" si="159"/>
        <v>5.6065636985491732E-2</v>
      </c>
      <c r="AR314" s="24">
        <f t="shared" si="160"/>
        <v>-9.5017824883371044E-2</v>
      </c>
      <c r="AS314" s="24">
        <f t="shared" si="161"/>
        <v>-8.186656208359921E-4</v>
      </c>
      <c r="AT314" s="24">
        <f t="shared" si="162"/>
        <v>5.3480951686736639E-2</v>
      </c>
      <c r="AU314" s="65"/>
      <c r="AX314" s="69">
        <f>SUMPRODUCT($Y314:$AT314,Y$29:AT$29)</f>
        <v>2.1309382707414202E-2</v>
      </c>
    </row>
    <row r="315" spans="1:50" x14ac:dyDescent="0.2">
      <c r="A315" s="2">
        <v>2001</v>
      </c>
      <c r="B315" s="2">
        <v>4</v>
      </c>
      <c r="C315" s="3">
        <v>341.5</v>
      </c>
      <c r="D315" s="2">
        <v>311.25</v>
      </c>
      <c r="E315" s="2">
        <v>361</v>
      </c>
      <c r="F315" s="2">
        <v>324.25</v>
      </c>
      <c r="G315" s="2">
        <v>296</v>
      </c>
      <c r="H315" s="2">
        <v>290</v>
      </c>
      <c r="I315" s="2">
        <v>281.75</v>
      </c>
      <c r="J315" s="2">
        <v>393.75</v>
      </c>
      <c r="K315" s="2">
        <v>380.5</v>
      </c>
      <c r="L315" s="2">
        <v>290</v>
      </c>
      <c r="M315" s="2">
        <v>312.5</v>
      </c>
      <c r="N315" s="2">
        <v>351.25</v>
      </c>
      <c r="O315" s="2">
        <v>335.75</v>
      </c>
      <c r="P315" s="2">
        <v>393.75</v>
      </c>
      <c r="Q315" s="2">
        <v>347.25</v>
      </c>
      <c r="R315" s="2">
        <v>346.25</v>
      </c>
      <c r="S315" s="2">
        <v>322.75</v>
      </c>
      <c r="T315" s="2">
        <v>307.5</v>
      </c>
      <c r="U315" s="2">
        <v>209.25</v>
      </c>
      <c r="V315" s="2">
        <v>366.75</v>
      </c>
      <c r="W315" s="2">
        <v>311.75</v>
      </c>
      <c r="X315" s="2">
        <v>362</v>
      </c>
      <c r="Y315" s="24">
        <f t="shared" si="167"/>
        <v>1.6236519047640573E-2</v>
      </c>
      <c r="Z315" s="24">
        <f t="shared" si="142"/>
        <v>3.099758780127642E-2</v>
      </c>
      <c r="AA315" s="24">
        <f t="shared" si="143"/>
        <v>4.3885315125156373E-2</v>
      </c>
      <c r="AB315" s="24">
        <f t="shared" si="144"/>
        <v>2.656406196595279E-2</v>
      </c>
      <c r="AC315" s="24">
        <f t="shared" si="145"/>
        <v>1.4462183157395113E-2</v>
      </c>
      <c r="AD315" s="24">
        <f t="shared" si="146"/>
        <v>3.1526253646773951E-2</v>
      </c>
      <c r="AE315" s="24">
        <f t="shared" si="147"/>
        <v>1.3399039229248642E-2</v>
      </c>
      <c r="AF315" s="24">
        <f t="shared" si="148"/>
        <v>1.4066728111046391E-2</v>
      </c>
      <c r="AG315" s="24">
        <f t="shared" si="149"/>
        <v>5.9308246332752806E-3</v>
      </c>
      <c r="AH315" s="24">
        <f t="shared" si="150"/>
        <v>3.1526253646773951E-2</v>
      </c>
      <c r="AI315" s="24">
        <f t="shared" si="151"/>
        <v>2.2654690564806176E-2</v>
      </c>
      <c r="AJ315" s="24">
        <f t="shared" si="152"/>
        <v>1.4337163146407249E-2</v>
      </c>
      <c r="AK315" s="24">
        <f t="shared" si="153"/>
        <v>2.4115712759537656E-2</v>
      </c>
      <c r="AL315" s="24">
        <f t="shared" si="154"/>
        <v>1.4066728111046391E-2</v>
      </c>
      <c r="AM315" s="24">
        <f t="shared" si="155"/>
        <v>1.4503517465894813E-2</v>
      </c>
      <c r="AN315" s="24">
        <f t="shared" si="156"/>
        <v>1.2350320438943014E-2</v>
      </c>
      <c r="AO315" s="24">
        <f t="shared" si="157"/>
        <v>1.8765210525503492E-2</v>
      </c>
      <c r="AP315" s="24">
        <f t="shared" si="158"/>
        <v>3.306086226088821E-2</v>
      </c>
      <c r="AQ315" s="24">
        <f t="shared" si="159"/>
        <v>3.6500402219526426E-2</v>
      </c>
      <c r="AR315" s="24">
        <f t="shared" si="160"/>
        <v>0.164887504843857</v>
      </c>
      <c r="AS315" s="24">
        <f t="shared" si="161"/>
        <v>2.1070471569331835E-2</v>
      </c>
      <c r="AT315" s="24">
        <f t="shared" si="162"/>
        <v>1.8822444848560969E-2</v>
      </c>
      <c r="AU315" s="65"/>
      <c r="AX315" s="69">
        <f>SUMPRODUCT($Y315:$AT315,Y$30:AT$30)</f>
        <v>2.960723105999875E-2</v>
      </c>
    </row>
    <row r="316" spans="1:50" x14ac:dyDescent="0.2">
      <c r="A316" s="2">
        <v>2002</v>
      </c>
      <c r="B316" s="2">
        <v>4</v>
      </c>
      <c r="C316" s="3">
        <v>348</v>
      </c>
      <c r="D316" s="2">
        <v>323</v>
      </c>
      <c r="E316" s="2">
        <v>373.5</v>
      </c>
      <c r="F316" s="2">
        <v>332</v>
      </c>
      <c r="G316" s="2">
        <v>300.75</v>
      </c>
      <c r="H316" s="2">
        <v>297.75</v>
      </c>
      <c r="I316" s="2">
        <v>286.25</v>
      </c>
      <c r="J316" s="2">
        <v>401.5</v>
      </c>
      <c r="K316" s="2">
        <v>384.5</v>
      </c>
      <c r="L316" s="2">
        <v>297.75</v>
      </c>
      <c r="M316" s="2">
        <v>331.5</v>
      </c>
      <c r="N316" s="2">
        <v>357.25</v>
      </c>
      <c r="O316" s="2">
        <v>343.75</v>
      </c>
      <c r="P316" s="2">
        <v>401.5</v>
      </c>
      <c r="Q316" s="2">
        <v>354</v>
      </c>
      <c r="R316" s="2">
        <v>353.25</v>
      </c>
      <c r="S316" s="2">
        <v>331</v>
      </c>
      <c r="T316" s="2">
        <v>318.75</v>
      </c>
      <c r="U316" s="2">
        <v>201.5</v>
      </c>
      <c r="V316" s="2">
        <v>373.25</v>
      </c>
      <c r="W316" s="2">
        <v>318.5</v>
      </c>
      <c r="X316" s="2">
        <v>369</v>
      </c>
      <c r="Y316" s="24">
        <f t="shared" si="167"/>
        <v>1.8854800763629612E-2</v>
      </c>
      <c r="Z316" s="24">
        <f t="shared" si="142"/>
        <v>3.7055875443739152E-2</v>
      </c>
      <c r="AA316" s="24">
        <f t="shared" si="143"/>
        <v>3.404004623999108E-2</v>
      </c>
      <c r="AB316" s="24">
        <f t="shared" si="144"/>
        <v>2.3620145719935339E-2</v>
      </c>
      <c r="AC316" s="24">
        <f t="shared" si="145"/>
        <v>1.5919900530727955E-2</v>
      </c>
      <c r="AD316" s="24">
        <f t="shared" si="146"/>
        <v>2.6373285254889852E-2</v>
      </c>
      <c r="AE316" s="24">
        <f t="shared" si="147"/>
        <v>1.5845401948563719E-2</v>
      </c>
      <c r="AF316" s="24">
        <f t="shared" si="148"/>
        <v>1.9491343246973606E-2</v>
      </c>
      <c r="AG316" s="24">
        <f t="shared" si="149"/>
        <v>1.0457611643958224E-2</v>
      </c>
      <c r="AH316" s="24">
        <f t="shared" si="150"/>
        <v>2.6373285254889852E-2</v>
      </c>
      <c r="AI316" s="24">
        <f t="shared" si="151"/>
        <v>5.9023340449460976E-2</v>
      </c>
      <c r="AJ316" s="24">
        <f t="shared" si="152"/>
        <v>1.693759616202117E-2</v>
      </c>
      <c r="AK316" s="24">
        <f t="shared" si="153"/>
        <v>2.3547813577434192E-2</v>
      </c>
      <c r="AL316" s="24">
        <f t="shared" si="154"/>
        <v>1.9491343246973606E-2</v>
      </c>
      <c r="AM316" s="24">
        <f t="shared" si="155"/>
        <v>1.9251931499321306E-2</v>
      </c>
      <c r="AN316" s="24">
        <f t="shared" si="156"/>
        <v>2.0014964063088631E-2</v>
      </c>
      <c r="AO316" s="24">
        <f t="shared" si="157"/>
        <v>2.5240345650311032E-2</v>
      </c>
      <c r="AP316" s="24">
        <f t="shared" si="158"/>
        <v>3.593200922606337E-2</v>
      </c>
      <c r="AQ316" s="24">
        <f t="shared" si="159"/>
        <v>-3.7740327982847086E-2</v>
      </c>
      <c r="AR316" s="24">
        <f t="shared" si="160"/>
        <v>1.7568019396208761E-2</v>
      </c>
      <c r="AS316" s="24">
        <f t="shared" si="161"/>
        <v>2.1420890452072273E-2</v>
      </c>
      <c r="AT316" s="24">
        <f t="shared" si="162"/>
        <v>1.9152432214756137E-2</v>
      </c>
      <c r="AU316" s="65"/>
      <c r="AX316" s="69">
        <f>SUMPRODUCT($Y316:$AT316,Y$31:AT$31)</f>
        <v>2.134615359125468E-2</v>
      </c>
    </row>
    <row r="317" spans="1:50" x14ac:dyDescent="0.2">
      <c r="A317" s="2">
        <v>2003</v>
      </c>
      <c r="B317" s="2">
        <v>4</v>
      </c>
      <c r="C317" s="3">
        <v>359.5</v>
      </c>
      <c r="D317" s="2">
        <v>326.75</v>
      </c>
      <c r="E317" s="2">
        <v>370.5</v>
      </c>
      <c r="F317" s="2">
        <v>336.25</v>
      </c>
      <c r="G317" s="2">
        <v>304.5</v>
      </c>
      <c r="H317" s="2">
        <v>305</v>
      </c>
      <c r="I317" s="2">
        <v>289.5</v>
      </c>
      <c r="J317" s="2">
        <v>404.5</v>
      </c>
      <c r="K317" s="2">
        <v>374.25</v>
      </c>
      <c r="L317" s="2">
        <v>305</v>
      </c>
      <c r="M317" s="2">
        <v>338.25</v>
      </c>
      <c r="N317" s="2">
        <v>371.75</v>
      </c>
      <c r="O317" s="2">
        <v>349.25</v>
      </c>
      <c r="P317" s="2">
        <v>404.5</v>
      </c>
      <c r="Q317" s="2">
        <v>353.75</v>
      </c>
      <c r="R317" s="2">
        <v>354</v>
      </c>
      <c r="S317" s="2">
        <v>339.5</v>
      </c>
      <c r="T317" s="2">
        <v>324.75</v>
      </c>
      <c r="U317" s="2">
        <v>192.75</v>
      </c>
      <c r="V317" s="2">
        <v>391.5</v>
      </c>
      <c r="W317" s="2">
        <v>317.75</v>
      </c>
      <c r="X317" s="2">
        <v>386.25</v>
      </c>
      <c r="Y317" s="24">
        <f t="shared" si="167"/>
        <v>3.2511697386626938E-2</v>
      </c>
      <c r="Z317" s="24">
        <f t="shared" si="142"/>
        <v>1.1543029281674701E-2</v>
      </c>
      <c r="AA317" s="24">
        <f t="shared" si="143"/>
        <v>-8.0645598367304078E-3</v>
      </c>
      <c r="AB317" s="24">
        <f t="shared" si="144"/>
        <v>1.2719961999560367E-2</v>
      </c>
      <c r="AC317" s="24">
        <f t="shared" si="145"/>
        <v>1.2391732295163457E-2</v>
      </c>
      <c r="AD317" s="24">
        <f t="shared" si="146"/>
        <v>2.4057568372002087E-2</v>
      </c>
      <c r="AE317" s="24">
        <f t="shared" si="147"/>
        <v>1.1289742144600533E-2</v>
      </c>
      <c r="AF317" s="24">
        <f t="shared" si="148"/>
        <v>7.4442031117300462E-3</v>
      </c>
      <c r="AG317" s="24">
        <f t="shared" si="149"/>
        <v>-2.7019765645960977E-2</v>
      </c>
      <c r="AH317" s="24">
        <f t="shared" si="150"/>
        <v>2.4057568372002087E-2</v>
      </c>
      <c r="AI317" s="24">
        <f t="shared" si="151"/>
        <v>2.0157457424980152E-2</v>
      </c>
      <c r="AJ317" s="24">
        <f t="shared" si="152"/>
        <v>3.978576853028757E-2</v>
      </c>
      <c r="AK317" s="24">
        <f t="shared" si="153"/>
        <v>1.5873349156290163E-2</v>
      </c>
      <c r="AL317" s="24">
        <f t="shared" si="154"/>
        <v>7.4442031117300462E-3</v>
      </c>
      <c r="AM317" s="24">
        <f t="shared" si="155"/>
        <v>-7.064641763271062E-4</v>
      </c>
      <c r="AN317" s="24">
        <f t="shared" si="156"/>
        <v>2.1208915691376296E-3</v>
      </c>
      <c r="AO317" s="24">
        <f t="shared" si="157"/>
        <v>2.5355571621687979E-2</v>
      </c>
      <c r="AP317" s="24">
        <f t="shared" si="158"/>
        <v>1.8648559078072995E-2</v>
      </c>
      <c r="AQ317" s="24">
        <f t="shared" si="159"/>
        <v>-4.4395368943298825E-2</v>
      </c>
      <c r="AR317" s="24">
        <f t="shared" si="160"/>
        <v>4.7737079011557944E-2</v>
      </c>
      <c r="AS317" s="24">
        <f t="shared" si="161"/>
        <v>-2.3575649426545659E-3</v>
      </c>
      <c r="AT317" s="24">
        <f t="shared" si="162"/>
        <v>4.5688184171427927E-2</v>
      </c>
      <c r="AU317" s="65"/>
      <c r="AX317" s="69">
        <f>SUMPRODUCT($Y317:$AT317,Y$32:AT$32)</f>
        <v>1.5118258492944611E-2</v>
      </c>
    </row>
    <row r="318" spans="1:50" x14ac:dyDescent="0.2">
      <c r="A318" s="2">
        <v>2004</v>
      </c>
      <c r="B318" s="2">
        <v>4</v>
      </c>
      <c r="C318" s="3">
        <v>424.5</v>
      </c>
      <c r="D318" s="2">
        <v>363</v>
      </c>
      <c r="E318" s="2">
        <v>381.75</v>
      </c>
      <c r="F318" s="2">
        <v>370.5</v>
      </c>
      <c r="G318" s="2">
        <v>362.5</v>
      </c>
      <c r="H318" s="2">
        <v>326.25</v>
      </c>
      <c r="I318" s="2">
        <v>356.5</v>
      </c>
      <c r="J318" s="2">
        <v>424.5</v>
      </c>
      <c r="K318" s="2">
        <v>432.5</v>
      </c>
      <c r="L318" s="2">
        <v>326.25</v>
      </c>
      <c r="M318" s="2">
        <v>346</v>
      </c>
      <c r="N318" s="2">
        <v>454</v>
      </c>
      <c r="O318" s="2">
        <v>361</v>
      </c>
      <c r="P318" s="2">
        <v>424.5</v>
      </c>
      <c r="Q318" s="2">
        <v>411.75</v>
      </c>
      <c r="R318" s="2">
        <v>413.5</v>
      </c>
      <c r="S318" s="2">
        <v>379.25</v>
      </c>
      <c r="T318" s="2">
        <v>337.25</v>
      </c>
      <c r="U318" s="2">
        <v>182.75</v>
      </c>
      <c r="V318" s="2">
        <v>494.5</v>
      </c>
      <c r="W318" s="2">
        <v>322.75</v>
      </c>
      <c r="X318" s="2">
        <v>481.25</v>
      </c>
      <c r="Y318" s="24">
        <f t="shared" si="167"/>
        <v>0.16619782859030058</v>
      </c>
      <c r="Z318" s="24">
        <f t="shared" si="142"/>
        <v>0.10520748176051951</v>
      </c>
      <c r="AA318" s="24">
        <f t="shared" si="143"/>
        <v>2.9912499362600247E-2</v>
      </c>
      <c r="AB318" s="24">
        <f t="shared" si="144"/>
        <v>9.6998513820092752E-2</v>
      </c>
      <c r="AC318" s="24">
        <f t="shared" si="145"/>
        <v>0.17435338714477774</v>
      </c>
      <c r="AD318" s="24">
        <f t="shared" si="146"/>
        <v>6.7352182029491559E-2</v>
      </c>
      <c r="AE318" s="24">
        <f t="shared" si="147"/>
        <v>0.20817894284130076</v>
      </c>
      <c r="AF318" s="24">
        <f t="shared" si="148"/>
        <v>4.826026925285555E-2</v>
      </c>
      <c r="AG318" s="24">
        <f t="shared" si="149"/>
        <v>0.14465830307219618</v>
      </c>
      <c r="AH318" s="24">
        <f t="shared" si="150"/>
        <v>6.7352182029491559E-2</v>
      </c>
      <c r="AI318" s="24">
        <f t="shared" si="151"/>
        <v>2.2653508006826868E-2</v>
      </c>
      <c r="AJ318" s="24">
        <f t="shared" si="152"/>
        <v>0.19987561270108345</v>
      </c>
      <c r="AK318" s="24">
        <f t="shared" si="153"/>
        <v>3.3089960195809703E-2</v>
      </c>
      <c r="AL318" s="24">
        <f t="shared" si="154"/>
        <v>4.826026925285555E-2</v>
      </c>
      <c r="AM318" s="24">
        <f t="shared" si="155"/>
        <v>0.1518259201003023</v>
      </c>
      <c r="AN318" s="24">
        <f t="shared" si="156"/>
        <v>0.15536060132997148</v>
      </c>
      <c r="AO318" s="24">
        <f t="shared" si="157"/>
        <v>0.11072167122989084</v>
      </c>
      <c r="AP318" s="24">
        <f t="shared" si="158"/>
        <v>3.7768839537156394E-2</v>
      </c>
      <c r="AQ318" s="24">
        <f t="shared" si="159"/>
        <v>-5.3274913813551025E-2</v>
      </c>
      <c r="AR318" s="24">
        <f t="shared" si="160"/>
        <v>0.23356163563190907</v>
      </c>
      <c r="AS318" s="24">
        <f t="shared" si="161"/>
        <v>1.5613119657188351E-2</v>
      </c>
      <c r="AT318" s="24">
        <f t="shared" si="162"/>
        <v>0.21990205739003874</v>
      </c>
      <c r="AU318" s="65"/>
      <c r="AX318" s="69">
        <f>SUMPRODUCT($Y318:$AT318,Y$33:AT$33)</f>
        <v>7.4873968691285334E-2</v>
      </c>
    </row>
    <row r="319" spans="1:50" x14ac:dyDescent="0.2">
      <c r="A319" s="2">
        <v>2005</v>
      </c>
      <c r="B319" s="2">
        <v>4</v>
      </c>
      <c r="C319" s="3">
        <v>506.5</v>
      </c>
      <c r="D319" s="2">
        <v>393</v>
      </c>
      <c r="E319" s="2">
        <v>404.75</v>
      </c>
      <c r="F319" s="2">
        <v>387.75</v>
      </c>
      <c r="G319" s="2">
        <v>403.25</v>
      </c>
      <c r="H319" s="2">
        <v>336.5</v>
      </c>
      <c r="I319" s="2">
        <v>399.5</v>
      </c>
      <c r="J319" s="2">
        <v>465.75</v>
      </c>
      <c r="K319" s="2">
        <v>493.5</v>
      </c>
      <c r="L319" s="2">
        <v>367.25</v>
      </c>
      <c r="M319" s="2">
        <v>404</v>
      </c>
      <c r="N319" s="2">
        <v>558.25</v>
      </c>
      <c r="O319" s="2">
        <v>385</v>
      </c>
      <c r="P319" s="2">
        <v>465.75</v>
      </c>
      <c r="Q319" s="2">
        <v>471</v>
      </c>
      <c r="R319" s="2">
        <v>476.75</v>
      </c>
      <c r="S319" s="2">
        <v>429.25</v>
      </c>
      <c r="T319" s="2">
        <v>354</v>
      </c>
      <c r="U319" s="2">
        <v>185.25</v>
      </c>
      <c r="V319" s="2">
        <v>626.25</v>
      </c>
      <c r="W319" s="2">
        <v>339.5</v>
      </c>
      <c r="X319" s="2">
        <v>603.25</v>
      </c>
      <c r="Y319" s="24">
        <f t="shared" si="167"/>
        <v>0.17661231793733609</v>
      </c>
      <c r="Z319" s="24">
        <f t="shared" si="142"/>
        <v>7.9406777604410408E-2</v>
      </c>
      <c r="AA319" s="24">
        <f t="shared" si="143"/>
        <v>5.8503648459002633E-2</v>
      </c>
      <c r="AB319" s="24">
        <f t="shared" si="144"/>
        <v>4.5507357320506571E-2</v>
      </c>
      <c r="AC319" s="24">
        <f t="shared" si="145"/>
        <v>0.10653224271058884</v>
      </c>
      <c r="AD319" s="24">
        <f t="shared" si="146"/>
        <v>3.0934190447879414E-2</v>
      </c>
      <c r="AE319" s="24">
        <f t="shared" si="147"/>
        <v>0.11387952535197868</v>
      </c>
      <c r="AF319" s="24">
        <f t="shared" si="148"/>
        <v>9.273700373029585E-2</v>
      </c>
      <c r="AG319" s="24">
        <f t="shared" si="149"/>
        <v>0.13194053250160229</v>
      </c>
      <c r="AH319" s="24">
        <f t="shared" si="150"/>
        <v>0.11837885641708344</v>
      </c>
      <c r="AI319" s="24">
        <f t="shared" si="151"/>
        <v>0.15497610290342578</v>
      </c>
      <c r="AJ319" s="24">
        <f t="shared" si="152"/>
        <v>0.20670969267891925</v>
      </c>
      <c r="AK319" s="24">
        <f t="shared" si="153"/>
        <v>6.4365375954903339E-2</v>
      </c>
      <c r="AL319" s="24">
        <f t="shared" si="154"/>
        <v>9.273700373029585E-2</v>
      </c>
      <c r="AM319" s="24">
        <f t="shared" si="155"/>
        <v>0.13444172495866813</v>
      </c>
      <c r="AN319" s="24">
        <f t="shared" si="156"/>
        <v>0.14233473001678243</v>
      </c>
      <c r="AO319" s="24">
        <f t="shared" si="157"/>
        <v>0.12384388154894327</v>
      </c>
      <c r="AP319" s="24">
        <f t="shared" si="158"/>
        <v>4.8472418045909106E-2</v>
      </c>
      <c r="AQ319" s="24">
        <f t="shared" si="159"/>
        <v>1.3587165546308356E-2</v>
      </c>
      <c r="AR319" s="24">
        <f t="shared" si="160"/>
        <v>0.2362025013363078</v>
      </c>
      <c r="AS319" s="24">
        <f t="shared" si="161"/>
        <v>5.0595917271998948E-2</v>
      </c>
      <c r="AT319" s="24">
        <f t="shared" si="162"/>
        <v>0.2259448189031471</v>
      </c>
      <c r="AU319" s="65"/>
      <c r="AX319" s="69">
        <f>SUMPRODUCT($Y319:$AT319,Y$34:AT$34)</f>
        <v>8.4059285100912859E-2</v>
      </c>
    </row>
    <row r="320" spans="1:50" x14ac:dyDescent="0.2">
      <c r="A320" s="2">
        <v>2006</v>
      </c>
      <c r="B320" s="2">
        <v>4</v>
      </c>
      <c r="C320" s="3">
        <v>524.25</v>
      </c>
      <c r="D320" s="2">
        <v>402</v>
      </c>
      <c r="E320" s="2">
        <v>421.25</v>
      </c>
      <c r="F320" s="2">
        <v>398.25</v>
      </c>
      <c r="G320" s="2">
        <v>418</v>
      </c>
      <c r="H320" s="2">
        <v>344.75</v>
      </c>
      <c r="I320" s="2">
        <v>416.5</v>
      </c>
      <c r="J320" s="2">
        <v>470.75</v>
      </c>
      <c r="K320" s="2">
        <v>513</v>
      </c>
      <c r="L320" s="2">
        <v>375.5</v>
      </c>
      <c r="M320" s="2">
        <v>438</v>
      </c>
      <c r="N320" s="2">
        <v>579.25</v>
      </c>
      <c r="O320" s="2">
        <v>404.75</v>
      </c>
      <c r="P320" s="2">
        <v>470.75</v>
      </c>
      <c r="Q320" s="2">
        <v>487.5</v>
      </c>
      <c r="R320" s="2">
        <v>493.5</v>
      </c>
      <c r="S320" s="2">
        <v>443.5</v>
      </c>
      <c r="T320" s="2">
        <v>366.25</v>
      </c>
      <c r="U320" s="2">
        <v>196.75</v>
      </c>
      <c r="V320" s="2">
        <v>649.25</v>
      </c>
      <c r="W320" s="2">
        <v>358.25</v>
      </c>
      <c r="X320" s="2">
        <v>625</v>
      </c>
      <c r="Y320" s="24">
        <f t="shared" si="167"/>
        <v>3.4444346093291313E-2</v>
      </c>
      <c r="Z320" s="24">
        <f t="shared" si="142"/>
        <v>2.2642476749759752E-2</v>
      </c>
      <c r="AA320" s="24">
        <f t="shared" si="143"/>
        <v>3.9956889108826915E-2</v>
      </c>
      <c r="AB320" s="24">
        <f t="shared" si="144"/>
        <v>2.6719146733509641E-2</v>
      </c>
      <c r="AC320" s="24">
        <f t="shared" si="145"/>
        <v>3.5924715519438065E-2</v>
      </c>
      <c r="AD320" s="24">
        <f t="shared" si="146"/>
        <v>2.4221367588628612E-2</v>
      </c>
      <c r="AE320" s="24">
        <f t="shared" si="147"/>
        <v>4.1672696400568081E-2</v>
      </c>
      <c r="AF320" s="24">
        <f t="shared" si="148"/>
        <v>1.0678158055564001E-2</v>
      </c>
      <c r="AG320" s="24">
        <f t="shared" si="149"/>
        <v>3.8752986297233241E-2</v>
      </c>
      <c r="AH320" s="24">
        <f t="shared" si="150"/>
        <v>2.221565615020275E-2</v>
      </c>
      <c r="AI320" s="24">
        <f t="shared" si="151"/>
        <v>8.0804032415296129E-2</v>
      </c>
      <c r="AJ320" s="24">
        <f t="shared" si="152"/>
        <v>3.6927272592218306E-2</v>
      </c>
      <c r="AK320" s="24">
        <f t="shared" si="153"/>
        <v>5.0026258269960384E-2</v>
      </c>
      <c r="AL320" s="24">
        <f t="shared" si="154"/>
        <v>1.0678158055564001E-2</v>
      </c>
      <c r="AM320" s="24">
        <f t="shared" si="155"/>
        <v>3.4432196421484221E-2</v>
      </c>
      <c r="AN320" s="24">
        <f t="shared" si="156"/>
        <v>3.4530614393007801E-2</v>
      </c>
      <c r="AO320" s="24">
        <f t="shared" si="157"/>
        <v>3.265830197204931E-2</v>
      </c>
      <c r="AP320" s="24">
        <f t="shared" si="158"/>
        <v>3.4019247197502558E-2</v>
      </c>
      <c r="AQ320" s="24">
        <f t="shared" si="159"/>
        <v>6.0227623121316264E-2</v>
      </c>
      <c r="AR320" s="24">
        <f t="shared" si="160"/>
        <v>3.6068198143783349E-2</v>
      </c>
      <c r="AS320" s="24">
        <f t="shared" si="161"/>
        <v>5.375711970953044E-2</v>
      </c>
      <c r="AT320" s="24">
        <f t="shared" si="162"/>
        <v>3.5419945231260366E-2</v>
      </c>
      <c r="AU320" s="65"/>
      <c r="AX320" s="69">
        <f>SUMPRODUCT($Y320:$AT320,Y$35:AT$35)</f>
        <v>4.2156401947148071E-2</v>
      </c>
    </row>
    <row r="321" spans="1:50" x14ac:dyDescent="0.2">
      <c r="A321" s="2">
        <v>2007</v>
      </c>
      <c r="B321" s="2">
        <v>4</v>
      </c>
      <c r="C321" s="3">
        <v>506.25</v>
      </c>
      <c r="D321" s="2">
        <v>416.5</v>
      </c>
      <c r="E321" s="2">
        <v>443.5</v>
      </c>
      <c r="F321" s="2">
        <v>348</v>
      </c>
      <c r="G321" s="2">
        <v>435.25</v>
      </c>
      <c r="H321" s="2">
        <v>362.5</v>
      </c>
      <c r="I321" s="2">
        <v>432.5</v>
      </c>
      <c r="J321" s="2">
        <v>492</v>
      </c>
      <c r="K321" s="2">
        <v>514.5</v>
      </c>
      <c r="L321" s="2">
        <v>362.5</v>
      </c>
      <c r="M321" s="2">
        <v>448.75</v>
      </c>
      <c r="N321" s="2">
        <v>552</v>
      </c>
      <c r="O321" s="2">
        <v>424.75</v>
      </c>
      <c r="P321" s="2">
        <v>492</v>
      </c>
      <c r="Q321" s="2">
        <v>485.5</v>
      </c>
      <c r="R321" s="2">
        <v>489</v>
      </c>
      <c r="S321" s="2">
        <v>437.5</v>
      </c>
      <c r="T321" s="2">
        <v>378.75</v>
      </c>
      <c r="U321" s="2">
        <v>227</v>
      </c>
      <c r="V321" s="2">
        <v>611.75</v>
      </c>
      <c r="W321" s="2">
        <v>379.5</v>
      </c>
      <c r="X321" s="2">
        <v>591.75</v>
      </c>
      <c r="Y321" s="24">
        <f t="shared" si="167"/>
        <v>-3.4938051361280462E-2</v>
      </c>
      <c r="Z321" s="24">
        <f t="shared" si="142"/>
        <v>3.5434372987876293E-2</v>
      </c>
      <c r="AA321" s="24">
        <f t="shared" si="143"/>
        <v>5.1471320083062724E-2</v>
      </c>
      <c r="AB321" s="24">
        <f t="shared" si="144"/>
        <v>-0.13487746901568354</v>
      </c>
      <c r="AC321" s="24">
        <f t="shared" si="145"/>
        <v>4.0439146123542172E-2</v>
      </c>
      <c r="AD321" s="24">
        <f t="shared" si="146"/>
        <v>5.0204957621318373E-2</v>
      </c>
      <c r="AE321" s="24">
        <f t="shared" si="147"/>
        <v>3.769586476503662E-2</v>
      </c>
      <c r="AF321" s="24">
        <f t="shared" si="148"/>
        <v>4.4151548955046291E-2</v>
      </c>
      <c r="AG321" s="24">
        <f t="shared" si="149"/>
        <v>2.9197101033348462E-3</v>
      </c>
      <c r="AH321" s="24">
        <f t="shared" si="150"/>
        <v>-3.5233996909459921E-2</v>
      </c>
      <c r="AI321" s="24">
        <f t="shared" si="151"/>
        <v>2.4247029426042396E-2</v>
      </c>
      <c r="AJ321" s="24">
        <f t="shared" si="152"/>
        <v>-4.8186117035390247E-2</v>
      </c>
      <c r="AK321" s="24">
        <f t="shared" si="153"/>
        <v>4.8231167994296963E-2</v>
      </c>
      <c r="AL321" s="24">
        <f t="shared" si="154"/>
        <v>4.4151548955046291E-2</v>
      </c>
      <c r="AM321" s="24">
        <f t="shared" si="155"/>
        <v>-4.111002706522318E-3</v>
      </c>
      <c r="AN321" s="24">
        <f t="shared" si="156"/>
        <v>-9.1603693986642785E-3</v>
      </c>
      <c r="AO321" s="24">
        <f t="shared" si="157"/>
        <v>-1.3621095951965074E-2</v>
      </c>
      <c r="AP321" s="24">
        <f t="shared" si="158"/>
        <v>3.3560196492301901E-2</v>
      </c>
      <c r="AQ321" s="24">
        <f t="shared" si="159"/>
        <v>0.14301613018389009</v>
      </c>
      <c r="AR321" s="24">
        <f t="shared" si="160"/>
        <v>-5.9494148220076787E-2</v>
      </c>
      <c r="AS321" s="24">
        <f t="shared" si="161"/>
        <v>5.7623530127403448E-2</v>
      </c>
      <c r="AT321" s="24">
        <f t="shared" si="162"/>
        <v>-5.4667401342308207E-2</v>
      </c>
      <c r="AU321" s="65"/>
      <c r="AX321" s="69">
        <f>SUMPRODUCT($Y321:$AT321,Y$36:AT$36)</f>
        <v>3.4100073262203254E-2</v>
      </c>
    </row>
    <row r="322" spans="1:50" x14ac:dyDescent="0.2">
      <c r="A322" s="2">
        <v>2008</v>
      </c>
      <c r="B322" s="2">
        <v>4</v>
      </c>
      <c r="C322" s="3">
        <v>569.5</v>
      </c>
      <c r="D322" s="2">
        <v>439</v>
      </c>
      <c r="E322" s="2">
        <v>467.5</v>
      </c>
      <c r="F322" s="2">
        <v>346.75</v>
      </c>
      <c r="G322" s="2">
        <v>476.75</v>
      </c>
      <c r="H322" s="2">
        <v>378.25</v>
      </c>
      <c r="I322" s="2">
        <v>477.75</v>
      </c>
      <c r="J322" s="2">
        <v>529</v>
      </c>
      <c r="K322" s="2">
        <v>568.25</v>
      </c>
      <c r="L322" s="2">
        <v>378.25</v>
      </c>
      <c r="M322" s="2">
        <v>508.25</v>
      </c>
      <c r="N322" s="2">
        <v>632.25</v>
      </c>
      <c r="O322" s="2">
        <v>441.75</v>
      </c>
      <c r="P322" s="2">
        <v>529</v>
      </c>
      <c r="Q322" s="2">
        <v>537</v>
      </c>
      <c r="R322" s="2">
        <v>543</v>
      </c>
      <c r="S322" s="2">
        <v>474.75</v>
      </c>
      <c r="T322" s="2">
        <v>390.5</v>
      </c>
      <c r="U322" s="2">
        <v>250.5</v>
      </c>
      <c r="V322" s="2">
        <v>714</v>
      </c>
      <c r="W322" s="2">
        <v>395.75</v>
      </c>
      <c r="X322" s="2">
        <v>686.25</v>
      </c>
      <c r="Y322" s="24">
        <f t="shared" si="167"/>
        <v>0.11772816446648797</v>
      </c>
      <c r="Z322" s="24">
        <f t="shared" si="142"/>
        <v>5.2612951468273876E-2</v>
      </c>
      <c r="AA322" s="24">
        <f t="shared" si="143"/>
        <v>5.2701546979107561E-2</v>
      </c>
      <c r="AB322" s="24">
        <f t="shared" si="144"/>
        <v>-3.5984205795333698E-3</v>
      </c>
      <c r="AC322" s="24">
        <f t="shared" si="145"/>
        <v>9.1071665832230059E-2</v>
      </c>
      <c r="AD322" s="24">
        <f t="shared" si="146"/>
        <v>4.2530878373735766E-2</v>
      </c>
      <c r="AE322" s="24">
        <f t="shared" si="147"/>
        <v>9.9505256748448484E-2</v>
      </c>
      <c r="AF322" s="24">
        <f t="shared" si="148"/>
        <v>7.2509715365991267E-2</v>
      </c>
      <c r="AG322" s="24">
        <f t="shared" si="149"/>
        <v>9.9365907458548258E-2</v>
      </c>
      <c r="AH322" s="24">
        <f t="shared" si="150"/>
        <v>4.2530878373735766E-2</v>
      </c>
      <c r="AI322" s="24">
        <f t="shared" si="151"/>
        <v>0.12450751270596734</v>
      </c>
      <c r="AJ322" s="24">
        <f t="shared" si="152"/>
        <v>0.13573683927297917</v>
      </c>
      <c r="AK322" s="24">
        <f t="shared" si="153"/>
        <v>3.9243350647764408E-2</v>
      </c>
      <c r="AL322" s="24">
        <f t="shared" si="154"/>
        <v>7.2509715365991267E-2</v>
      </c>
      <c r="AM322" s="24">
        <f t="shared" si="155"/>
        <v>0.1008188067774851</v>
      </c>
      <c r="AN322" s="24">
        <f t="shared" si="156"/>
        <v>0.10474683045906344</v>
      </c>
      <c r="AO322" s="24">
        <f t="shared" si="157"/>
        <v>8.1711643894726183E-2</v>
      </c>
      <c r="AP322" s="24">
        <f t="shared" si="158"/>
        <v>3.0551612456161711E-2</v>
      </c>
      <c r="AQ322" s="24">
        <f t="shared" si="159"/>
        <v>9.8508903043516838E-2</v>
      </c>
      <c r="AR322" s="24">
        <f t="shared" si="160"/>
        <v>0.15455926001680328</v>
      </c>
      <c r="AS322" s="24">
        <f t="shared" si="161"/>
        <v>4.1928101925436959E-2</v>
      </c>
      <c r="AT322" s="24">
        <f t="shared" si="162"/>
        <v>0.1481577444296471</v>
      </c>
      <c r="AU322" s="65"/>
      <c r="AX322" s="69">
        <f>SUMPRODUCT($Y322:$AT322,Y$37:AT$37)</f>
        <v>5.9939983407898752E-2</v>
      </c>
    </row>
    <row r="323" spans="1:50" x14ac:dyDescent="0.2">
      <c r="A323" s="2">
        <v>2009</v>
      </c>
      <c r="B323" s="2">
        <v>4</v>
      </c>
      <c r="C323" s="3">
        <v>559</v>
      </c>
      <c r="D323" s="2">
        <v>464.5</v>
      </c>
      <c r="E323" s="2">
        <v>475</v>
      </c>
      <c r="F323" s="2">
        <v>354.25</v>
      </c>
      <c r="G323" s="2">
        <v>460</v>
      </c>
      <c r="H323" s="2">
        <v>369.25</v>
      </c>
      <c r="I323" s="2">
        <v>455.75</v>
      </c>
      <c r="J323" s="2">
        <v>541.25</v>
      </c>
      <c r="K323" s="2">
        <v>560.75</v>
      </c>
      <c r="L323" s="2">
        <v>369.25</v>
      </c>
      <c r="M323" s="2">
        <v>569.75</v>
      </c>
      <c r="N323" s="2">
        <v>614.5</v>
      </c>
      <c r="O323" s="2">
        <v>461</v>
      </c>
      <c r="P323" s="2">
        <v>541.25</v>
      </c>
      <c r="Q323" s="2">
        <v>527.5</v>
      </c>
      <c r="R323" s="2">
        <v>531.75</v>
      </c>
      <c r="S323" s="2">
        <v>478.25</v>
      </c>
      <c r="T323" s="2">
        <v>411</v>
      </c>
      <c r="U323" s="2">
        <v>255.5</v>
      </c>
      <c r="V323" s="2">
        <v>686.25</v>
      </c>
      <c r="W323" s="2">
        <v>404.5</v>
      </c>
      <c r="X323" s="2">
        <v>662.75</v>
      </c>
      <c r="Y323" s="24">
        <f t="shared" si="167"/>
        <v>-1.8609309732137685E-2</v>
      </c>
      <c r="Z323" s="24">
        <f t="shared" si="142"/>
        <v>5.6462145178721855E-2</v>
      </c>
      <c r="AA323" s="24">
        <f t="shared" si="143"/>
        <v>1.5915455305899582E-2</v>
      </c>
      <c r="AB323" s="24">
        <f t="shared" si="144"/>
        <v>2.1398819375848956E-2</v>
      </c>
      <c r="AC323" s="24">
        <f t="shared" si="145"/>
        <v>-3.5765754997387739E-2</v>
      </c>
      <c r="AD323" s="24">
        <f t="shared" si="146"/>
        <v>-2.4081431256976111E-2</v>
      </c>
      <c r="AE323" s="24">
        <f t="shared" si="147"/>
        <v>-4.7143169561610042E-2</v>
      </c>
      <c r="AF323" s="24">
        <f t="shared" si="148"/>
        <v>2.2892847458400273E-2</v>
      </c>
      <c r="AG323" s="24">
        <f t="shared" si="149"/>
        <v>-1.3286289332334934E-2</v>
      </c>
      <c r="AH323" s="24">
        <f t="shared" si="150"/>
        <v>-2.4081431256976111E-2</v>
      </c>
      <c r="AI323" s="24">
        <f t="shared" si="151"/>
        <v>0.1142242156173377</v>
      </c>
      <c r="AJ323" s="24">
        <f t="shared" si="152"/>
        <v>-2.8475956543985E-2</v>
      </c>
      <c r="AK323" s="24">
        <f t="shared" si="153"/>
        <v>4.2653931796842813E-2</v>
      </c>
      <c r="AL323" s="24">
        <f t="shared" si="154"/>
        <v>2.2892847458400273E-2</v>
      </c>
      <c r="AM323" s="24">
        <f t="shared" si="155"/>
        <v>-1.7849229158643135E-2</v>
      </c>
      <c r="AN323" s="24">
        <f t="shared" si="156"/>
        <v>-2.093586585358884E-2</v>
      </c>
      <c r="AO323" s="24">
        <f t="shared" si="157"/>
        <v>7.3452586279669496E-3</v>
      </c>
      <c r="AP323" s="24">
        <f t="shared" si="158"/>
        <v>5.1165245216493904E-2</v>
      </c>
      <c r="AQ323" s="24">
        <f t="shared" si="159"/>
        <v>1.9763489118839718E-2</v>
      </c>
      <c r="AR323" s="24">
        <f t="shared" si="160"/>
        <v>-3.964096951584397E-2</v>
      </c>
      <c r="AS323" s="24">
        <f t="shared" si="161"/>
        <v>2.1869037737424948E-2</v>
      </c>
      <c r="AT323" s="24">
        <f t="shared" si="162"/>
        <v>-3.4844147654605424E-2</v>
      </c>
      <c r="AU323" s="65"/>
      <c r="AX323" s="69">
        <f>SUMPRODUCT($Y323:$AT323,Y$38:AT$38)</f>
        <v>2.4060325224532542E-2</v>
      </c>
    </row>
    <row r="324" spans="1:50" x14ac:dyDescent="0.2">
      <c r="A324" s="2">
        <v>2010</v>
      </c>
      <c r="B324" s="2">
        <v>4</v>
      </c>
      <c r="C324" s="3">
        <v>582</v>
      </c>
      <c r="D324" s="2">
        <v>478</v>
      </c>
      <c r="E324" s="2">
        <v>484.75</v>
      </c>
      <c r="F324" s="2">
        <v>362</v>
      </c>
      <c r="G324" s="2">
        <v>460.25</v>
      </c>
      <c r="H324" s="2">
        <v>384.75</v>
      </c>
      <c r="I324" s="2">
        <v>452.5</v>
      </c>
      <c r="J324" s="2">
        <v>552.5</v>
      </c>
      <c r="K324" s="2">
        <v>560</v>
      </c>
      <c r="L324" s="2">
        <v>384.75</v>
      </c>
      <c r="M324" s="2">
        <v>590</v>
      </c>
      <c r="N324" s="2">
        <v>641.5</v>
      </c>
      <c r="O324" s="2">
        <v>449.75</v>
      </c>
      <c r="P324" s="2">
        <v>552.5</v>
      </c>
      <c r="Q324" s="2">
        <v>533</v>
      </c>
      <c r="R324" s="2">
        <v>538.5</v>
      </c>
      <c r="S324" s="2">
        <v>498</v>
      </c>
      <c r="T324" s="2">
        <v>417.75</v>
      </c>
      <c r="U324" s="2">
        <v>253.25</v>
      </c>
      <c r="V324" s="2">
        <v>717.25</v>
      </c>
      <c r="W324" s="2">
        <v>414.75</v>
      </c>
      <c r="X324" s="2">
        <v>692.5</v>
      </c>
      <c r="Y324" s="24">
        <f t="shared" si="167"/>
        <v>4.0320974576338604E-2</v>
      </c>
      <c r="Z324" s="24">
        <f t="shared" si="142"/>
        <v>2.8649174237562709E-2</v>
      </c>
      <c r="AA324" s="24">
        <f t="shared" si="143"/>
        <v>2.0318490088120016E-2</v>
      </c>
      <c r="AB324" s="24">
        <f t="shared" si="144"/>
        <v>2.1641333254981295E-2</v>
      </c>
      <c r="AC324" s="24">
        <f t="shared" si="145"/>
        <v>5.4333063004652219E-4</v>
      </c>
      <c r="AD324" s="24">
        <f t="shared" si="146"/>
        <v>4.1119851307499504E-2</v>
      </c>
      <c r="AE324" s="24">
        <f t="shared" si="147"/>
        <v>-7.1566504187915991E-3</v>
      </c>
      <c r="AF324" s="24">
        <f t="shared" si="148"/>
        <v>2.0572154075208317E-2</v>
      </c>
      <c r="AG324" s="24">
        <f t="shared" si="149"/>
        <v>-1.3383896711227391E-3</v>
      </c>
      <c r="AH324" s="24">
        <f t="shared" si="150"/>
        <v>4.1119851307499504E-2</v>
      </c>
      <c r="AI324" s="24">
        <f t="shared" si="151"/>
        <v>3.4924868773971572E-2</v>
      </c>
      <c r="AJ324" s="24">
        <f t="shared" si="152"/>
        <v>4.300025504960165E-2</v>
      </c>
      <c r="AK324" s="24">
        <f t="shared" si="153"/>
        <v>-2.4706170166006045E-2</v>
      </c>
      <c r="AL324" s="24">
        <f t="shared" si="154"/>
        <v>2.0572154075208317E-2</v>
      </c>
      <c r="AM324" s="24">
        <f t="shared" si="155"/>
        <v>1.0372558815622976E-2</v>
      </c>
      <c r="AN324" s="24">
        <f t="shared" si="156"/>
        <v>1.2614042516096664E-2</v>
      </c>
      <c r="AO324" s="24">
        <f t="shared" si="157"/>
        <v>4.046646870429061E-2</v>
      </c>
      <c r="AP324" s="24">
        <f t="shared" si="158"/>
        <v>1.6289952979268552E-2</v>
      </c>
      <c r="AQ324" s="24">
        <f t="shared" si="159"/>
        <v>-8.8452665149663344E-3</v>
      </c>
      <c r="AR324" s="24">
        <f t="shared" si="160"/>
        <v>4.4182462037733856E-2</v>
      </c>
      <c r="AS324" s="24">
        <f t="shared" si="161"/>
        <v>2.5024192572007477E-2</v>
      </c>
      <c r="AT324" s="24">
        <f t="shared" si="162"/>
        <v>4.3910392892358742E-2</v>
      </c>
      <c r="AU324" s="65"/>
      <c r="AX324" s="69">
        <f>SUMPRODUCT($Y324:$AT324,Y$39:AT$39)</f>
        <v>5.8773169171950836E-5</v>
      </c>
    </row>
    <row r="325" spans="1:50" x14ac:dyDescent="0.2">
      <c r="A325" s="2">
        <v>2011</v>
      </c>
      <c r="B325" s="2">
        <v>4</v>
      </c>
      <c r="C325" s="3">
        <v>642.25</v>
      </c>
      <c r="D325" s="2">
        <v>523.25</v>
      </c>
      <c r="E325" s="2">
        <v>491</v>
      </c>
      <c r="F325" s="2">
        <v>368</v>
      </c>
      <c r="G325" s="2">
        <v>487.75</v>
      </c>
      <c r="H325" s="2">
        <v>400</v>
      </c>
      <c r="I325" s="2">
        <v>482</v>
      </c>
      <c r="J325" s="2">
        <v>575.5</v>
      </c>
      <c r="K325" s="2">
        <v>620.5</v>
      </c>
      <c r="L325" s="2">
        <v>400</v>
      </c>
      <c r="M325" s="2">
        <v>591.75</v>
      </c>
      <c r="N325" s="2">
        <v>718.75</v>
      </c>
      <c r="O325" s="2">
        <v>463.25</v>
      </c>
      <c r="P325" s="2">
        <v>575.5</v>
      </c>
      <c r="Q325" s="2">
        <v>610.5</v>
      </c>
      <c r="R325" s="2">
        <v>616</v>
      </c>
      <c r="S325" s="2">
        <v>535.5</v>
      </c>
      <c r="T325" s="2">
        <v>429.5</v>
      </c>
      <c r="U325" s="2">
        <v>256.25</v>
      </c>
      <c r="V325" s="2">
        <v>812.75</v>
      </c>
      <c r="W325" s="2">
        <v>429.25</v>
      </c>
      <c r="X325" s="2">
        <v>780.75</v>
      </c>
      <c r="Y325" s="24">
        <f t="shared" si="167"/>
        <v>9.8507188258555201E-2</v>
      </c>
      <c r="Z325" s="24">
        <f t="shared" si="142"/>
        <v>9.0448628834653225E-2</v>
      </c>
      <c r="AA325" s="24">
        <f t="shared" si="143"/>
        <v>1.281083367175948E-2</v>
      </c>
      <c r="AB325" s="24">
        <f t="shared" si="144"/>
        <v>1.6438726343159939E-2</v>
      </c>
      <c r="AC325" s="24">
        <f t="shared" si="145"/>
        <v>5.8033159390033451E-2</v>
      </c>
      <c r="AD325" s="24">
        <f t="shared" si="146"/>
        <v>3.8870774388993327E-2</v>
      </c>
      <c r="AE325" s="24">
        <f t="shared" si="147"/>
        <v>6.3156350910619524E-2</v>
      </c>
      <c r="AF325" s="24">
        <f t="shared" si="148"/>
        <v>4.0785794770029526E-2</v>
      </c>
      <c r="AG325" s="24">
        <f t="shared" si="149"/>
        <v>0.10258882091546694</v>
      </c>
      <c r="AH325" s="24">
        <f t="shared" si="150"/>
        <v>3.8870774388993327E-2</v>
      </c>
      <c r="AI325" s="24">
        <f t="shared" si="151"/>
        <v>2.9617114943281059E-3</v>
      </c>
      <c r="AJ325" s="24">
        <f t="shared" si="152"/>
        <v>0.11370440805586918</v>
      </c>
      <c r="AK325" s="24">
        <f t="shared" si="153"/>
        <v>2.9574992334826574E-2</v>
      </c>
      <c r="AL325" s="24">
        <f t="shared" si="154"/>
        <v>4.0785794770029526E-2</v>
      </c>
      <c r="AM325" s="24">
        <f t="shared" si="155"/>
        <v>0.13575686938491482</v>
      </c>
      <c r="AN325" s="24">
        <f t="shared" si="156"/>
        <v>0.13445946693707644</v>
      </c>
      <c r="AO325" s="24">
        <f t="shared" si="157"/>
        <v>7.2600812863150579E-2</v>
      </c>
      <c r="AP325" s="24">
        <f t="shared" si="158"/>
        <v>2.7738573948806876E-2</v>
      </c>
      <c r="AQ325" s="24">
        <f t="shared" si="159"/>
        <v>1.1776387323825119E-2</v>
      </c>
      <c r="AR325" s="24">
        <f t="shared" si="160"/>
        <v>0.12499910432254055</v>
      </c>
      <c r="AS325" s="24">
        <f t="shared" si="161"/>
        <v>3.4363570707031027E-2</v>
      </c>
      <c r="AT325" s="24">
        <f t="shared" si="162"/>
        <v>0.11994675810169442</v>
      </c>
      <c r="AU325" s="65"/>
      <c r="AX325" s="69">
        <f>SUMPRODUCT($Y325:$AT325,Y$40:AT$40)</f>
        <v>4.2402348525185221E-2</v>
      </c>
    </row>
    <row r="326" spans="1:50" x14ac:dyDescent="0.2">
      <c r="A326" s="2">
        <v>2012</v>
      </c>
      <c r="B326" s="2">
        <v>4</v>
      </c>
      <c r="C326" s="3">
        <v>695.5</v>
      </c>
      <c r="D326" s="2">
        <v>557.75</v>
      </c>
      <c r="E326" s="2">
        <v>501.25</v>
      </c>
      <c r="F326" s="2">
        <v>374.5</v>
      </c>
      <c r="G326" s="2">
        <v>515.75</v>
      </c>
      <c r="H326" s="2">
        <v>407</v>
      </c>
      <c r="I326" s="2">
        <v>513.5</v>
      </c>
      <c r="J326" s="2">
        <v>595.25</v>
      </c>
      <c r="K326" s="2">
        <v>660.5</v>
      </c>
      <c r="L326" s="2">
        <v>407</v>
      </c>
      <c r="M326" s="2">
        <v>671.25</v>
      </c>
      <c r="N326" s="2">
        <v>786.5</v>
      </c>
      <c r="O326" s="2">
        <v>481</v>
      </c>
      <c r="P326" s="2">
        <v>595.25</v>
      </c>
      <c r="Q326" s="2">
        <v>646.5</v>
      </c>
      <c r="R326" s="2">
        <v>654.75</v>
      </c>
      <c r="S326" s="2">
        <v>567.75</v>
      </c>
      <c r="T326" s="2">
        <v>440.5</v>
      </c>
      <c r="U326" s="2">
        <v>268.5</v>
      </c>
      <c r="V326" s="2">
        <v>898.25</v>
      </c>
      <c r="W326" s="2">
        <v>437.75</v>
      </c>
      <c r="X326" s="2">
        <v>859.5</v>
      </c>
      <c r="Y326" s="24">
        <f t="shared" si="167"/>
        <v>7.9653375373504587E-2</v>
      </c>
      <c r="Z326" s="24">
        <f t="shared" ref="Z326:Z330" si="168">IFERROR(LN(D326/D325),"")</f>
        <v>6.3851471986532765E-2</v>
      </c>
      <c r="AA326" s="24">
        <f t="shared" ref="AA326:AA330" si="169">IFERROR(LN(E326/E325),"")</f>
        <v>2.0660850826258334E-2</v>
      </c>
      <c r="AB326" s="24">
        <f t="shared" ref="AB326:AB330" si="170">IFERROR(LN(F326/F325),"")</f>
        <v>1.7508864788343344E-2</v>
      </c>
      <c r="AC326" s="24">
        <f t="shared" ref="AC326:AC330" si="171">IFERROR(LN(G326/G325),"")</f>
        <v>5.5819172448140671E-2</v>
      </c>
      <c r="AD326" s="24">
        <f t="shared" ref="AD326:AD330" si="172">IFERROR(LN(H326/H325),"")</f>
        <v>1.7348638334613073E-2</v>
      </c>
      <c r="AE326" s="24">
        <f t="shared" ref="AE326:AE330" si="173">IFERROR(LN(I326/I325),"")</f>
        <v>6.3305915318012607E-2</v>
      </c>
      <c r="AF326" s="24">
        <f t="shared" ref="AF326:AF330" si="174">IFERROR(LN(J326/J325),"")</f>
        <v>3.374225720503473E-2</v>
      </c>
      <c r="AG326" s="24">
        <f t="shared" ref="AG326:AG330" si="175">IFERROR(LN(K326/K325),"")</f>
        <v>6.247151931771814E-2</v>
      </c>
      <c r="AH326" s="24">
        <f t="shared" ref="AH326:AH330" si="176">IFERROR(LN(L326/L325),"")</f>
        <v>1.7348638334613073E-2</v>
      </c>
      <c r="AI326" s="24">
        <f t="shared" ref="AI326:AI330" si="177">IFERROR(LN(M326/M325),"")</f>
        <v>0.12605739742898109</v>
      </c>
      <c r="AJ326" s="24">
        <f t="shared" ref="AJ326:AJ330" si="178">IFERROR(LN(N326/N325),"")</f>
        <v>9.007913038677233E-2</v>
      </c>
      <c r="AK326" s="24">
        <f t="shared" ref="AK326:AK330" si="179">IFERROR(LN(O326/O325),"")</f>
        <v>3.7600404940291945E-2</v>
      </c>
      <c r="AL326" s="24">
        <f t="shared" ref="AL326:AL330" si="180">IFERROR(LN(P326/P325),"")</f>
        <v>3.374225720503473E-2</v>
      </c>
      <c r="AM326" s="24">
        <f t="shared" ref="AM326:AM330" si="181">IFERROR(LN(Q326/Q325),"")</f>
        <v>5.7294904661152841E-2</v>
      </c>
      <c r="AN326" s="24">
        <f t="shared" ref="AN326:AN330" si="182">IFERROR(LN(R326/R325),"")</f>
        <v>6.1006519854301451E-2</v>
      </c>
      <c r="AO326" s="24">
        <f t="shared" ref="AO326:AO330" si="183">IFERROR(LN(S326/S325),"")</f>
        <v>5.8480291097864401E-2</v>
      </c>
      <c r="AP326" s="24">
        <f t="shared" ref="AP326:AP330" si="184">IFERROR(LN(T326/T325),"")</f>
        <v>2.5288703951924219E-2</v>
      </c>
      <c r="AQ326" s="24">
        <f t="shared" ref="AQ326:AQ330" si="185">IFERROR(LN(U326/U325),"")</f>
        <v>4.6697383496301481E-2</v>
      </c>
      <c r="AR326" s="24">
        <f t="shared" ref="AR326:AR330" si="186">IFERROR(LN(V326/V325),"")</f>
        <v>0.10002486680961337</v>
      </c>
      <c r="AS326" s="24">
        <f t="shared" ref="AS326:AS330" si="187">IFERROR(LN(W326/W325),"")</f>
        <v>1.9608471388376337E-2</v>
      </c>
      <c r="AT326" s="24">
        <f t="shared" ref="AT326:AT330" si="188">IFERROR(LN(X326/X325),"")</f>
        <v>9.6095828659715984E-2</v>
      </c>
      <c r="AU326" s="65"/>
      <c r="AX326" s="69">
        <f>SUMPRODUCT($Y326:$AT326,Y$41:AT$41)</f>
        <v>4.1903024527844231E-2</v>
      </c>
    </row>
    <row r="327" spans="1:50" x14ac:dyDescent="0.2">
      <c r="A327" s="2">
        <v>2013</v>
      </c>
      <c r="B327" s="2">
        <v>4</v>
      </c>
      <c r="C327" s="3">
        <v>688.75</v>
      </c>
      <c r="D327" s="2">
        <v>566</v>
      </c>
      <c r="E327" s="2">
        <v>508.5</v>
      </c>
      <c r="F327" s="2">
        <v>379.25</v>
      </c>
      <c r="G327" s="2">
        <v>509.5</v>
      </c>
      <c r="H327" s="2">
        <v>413.25</v>
      </c>
      <c r="I327" s="2">
        <v>503.75</v>
      </c>
      <c r="J327" s="2">
        <v>603.75</v>
      </c>
      <c r="K327" s="2">
        <v>659.75</v>
      </c>
      <c r="L327" s="2">
        <v>413.25</v>
      </c>
      <c r="M327" s="2">
        <v>719.75</v>
      </c>
      <c r="N327" s="2">
        <v>773.25</v>
      </c>
      <c r="O327" s="2">
        <v>483</v>
      </c>
      <c r="P327" s="2">
        <v>603.75</v>
      </c>
      <c r="Q327" s="2">
        <v>633</v>
      </c>
      <c r="R327" s="2">
        <v>640.75</v>
      </c>
      <c r="S327" s="2">
        <v>567.75</v>
      </c>
      <c r="T327" s="2">
        <v>447</v>
      </c>
      <c r="U327" s="2">
        <v>289</v>
      </c>
      <c r="V327" s="2">
        <v>879.75</v>
      </c>
      <c r="W327" s="2">
        <v>445.75</v>
      </c>
      <c r="X327" s="2">
        <v>843.75</v>
      </c>
      <c r="Y327" s="24">
        <f t="shared" si="167"/>
        <v>-9.7526508963733105E-3</v>
      </c>
      <c r="Z327" s="24">
        <f t="shared" si="168"/>
        <v>1.4683244890541017E-2</v>
      </c>
      <c r="AA327" s="24">
        <f t="shared" si="169"/>
        <v>1.436023686783571E-2</v>
      </c>
      <c r="AB327" s="24">
        <f t="shared" si="170"/>
        <v>1.2603815271367391E-2</v>
      </c>
      <c r="AC327" s="24">
        <f t="shared" si="171"/>
        <v>-1.2192299288581737E-2</v>
      </c>
      <c r="AD327" s="24">
        <f t="shared" si="172"/>
        <v>1.5239551258538545E-2</v>
      </c>
      <c r="AE327" s="24">
        <f t="shared" si="173"/>
        <v>-1.9169916107720172E-2</v>
      </c>
      <c r="AF327" s="24">
        <f t="shared" si="174"/>
        <v>1.4178719599810248E-2</v>
      </c>
      <c r="AG327" s="24">
        <f t="shared" si="175"/>
        <v>-1.1361485789465925E-3</v>
      </c>
      <c r="AH327" s="24">
        <f t="shared" si="176"/>
        <v>1.5239551258538545E-2</v>
      </c>
      <c r="AI327" s="24">
        <f t="shared" si="177"/>
        <v>6.9762283669210848E-2</v>
      </c>
      <c r="AJ327" s="24">
        <f t="shared" si="178"/>
        <v>-1.6990310933153487E-2</v>
      </c>
      <c r="AK327" s="24">
        <f t="shared" si="179"/>
        <v>4.1493835468113969E-3</v>
      </c>
      <c r="AL327" s="24">
        <f t="shared" si="180"/>
        <v>1.4178719599810248E-2</v>
      </c>
      <c r="AM327" s="24">
        <f t="shared" si="181"/>
        <v>-2.1102776067735939E-2</v>
      </c>
      <c r="AN327" s="24">
        <f t="shared" si="182"/>
        <v>-2.1614118143640747E-2</v>
      </c>
      <c r="AO327" s="24">
        <f t="shared" si="183"/>
        <v>0</v>
      </c>
      <c r="AP327" s="24">
        <f t="shared" si="184"/>
        <v>1.4648149237334551E-2</v>
      </c>
      <c r="AQ327" s="24">
        <f t="shared" si="185"/>
        <v>7.3575774163512866E-2</v>
      </c>
      <c r="AR327" s="24">
        <f t="shared" si="186"/>
        <v>-2.0810649791933592E-2</v>
      </c>
      <c r="AS327" s="24">
        <f t="shared" si="187"/>
        <v>1.8110285577288471E-2</v>
      </c>
      <c r="AT327" s="24">
        <f t="shared" si="188"/>
        <v>-1.8494582636164415E-2</v>
      </c>
      <c r="AU327" s="65"/>
      <c r="AX327" s="69">
        <f>SUMPRODUCT($Y327:$AT327,Y$42:AT$42)</f>
        <v>7.5642285231309067E-3</v>
      </c>
    </row>
    <row r="328" spans="1:50" x14ac:dyDescent="0.2">
      <c r="A328" s="3">
        <v>2014</v>
      </c>
      <c r="B328" s="2">
        <v>4</v>
      </c>
      <c r="C328" s="3">
        <v>691.25</v>
      </c>
      <c r="D328" s="2">
        <v>574.5</v>
      </c>
      <c r="E328" s="2">
        <v>515.75</v>
      </c>
      <c r="F328" s="2">
        <v>386.75</v>
      </c>
      <c r="G328" s="2">
        <v>543.25</v>
      </c>
      <c r="H328" s="2">
        <v>420.75</v>
      </c>
      <c r="I328" s="2">
        <v>542.75</v>
      </c>
      <c r="J328" s="2">
        <v>616.25</v>
      </c>
      <c r="K328" s="2">
        <v>675.5</v>
      </c>
      <c r="L328" s="2">
        <v>420.75</v>
      </c>
      <c r="M328" s="2">
        <v>780.25</v>
      </c>
      <c r="N328" s="2">
        <v>770.5</v>
      </c>
      <c r="O328" s="2">
        <v>485</v>
      </c>
      <c r="P328" s="2">
        <v>616.25</v>
      </c>
      <c r="Q328" s="2">
        <v>648.5</v>
      </c>
      <c r="R328" s="2">
        <v>654.25</v>
      </c>
      <c r="S328" s="2">
        <v>572.75</v>
      </c>
      <c r="T328" s="2">
        <v>453</v>
      </c>
      <c r="U328" s="2">
        <v>349.25</v>
      </c>
      <c r="V328" s="2">
        <v>872.75</v>
      </c>
      <c r="W328" s="2">
        <v>457.75</v>
      </c>
      <c r="X328" s="2">
        <v>838</v>
      </c>
      <c r="Y328" s="24">
        <f t="shared" si="167"/>
        <v>3.623192369420331E-3</v>
      </c>
      <c r="Z328" s="24">
        <f t="shared" si="168"/>
        <v>1.4906019085627543E-2</v>
      </c>
      <c r="AA328" s="24">
        <f t="shared" si="169"/>
        <v>1.4156936462746669E-2</v>
      </c>
      <c r="AB328" s="24">
        <f t="shared" si="170"/>
        <v>1.9582871224533862E-2</v>
      </c>
      <c r="AC328" s="24">
        <f t="shared" si="171"/>
        <v>6.4139766473759505E-2</v>
      </c>
      <c r="AD328" s="24">
        <f t="shared" si="172"/>
        <v>1.798609636978192E-2</v>
      </c>
      <c r="AE328" s="24">
        <f t="shared" si="173"/>
        <v>7.4568695497508469E-2</v>
      </c>
      <c r="AF328" s="24">
        <f t="shared" si="174"/>
        <v>2.0492520390117386E-2</v>
      </c>
      <c r="AG328" s="24">
        <f t="shared" si="175"/>
        <v>2.3592182016820194E-2</v>
      </c>
      <c r="AH328" s="24">
        <f t="shared" si="176"/>
        <v>1.798609636978192E-2</v>
      </c>
      <c r="AI328" s="24">
        <f t="shared" si="177"/>
        <v>8.0710451658603577E-2</v>
      </c>
      <c r="AJ328" s="24">
        <f t="shared" si="178"/>
        <v>-3.5627568050085401E-3</v>
      </c>
      <c r="AK328" s="24">
        <f t="shared" si="179"/>
        <v>4.1322372849105912E-3</v>
      </c>
      <c r="AL328" s="24">
        <f t="shared" si="180"/>
        <v>2.0492520390117386E-2</v>
      </c>
      <c r="AM328" s="24">
        <f t="shared" si="181"/>
        <v>2.4191581612322325E-2</v>
      </c>
      <c r="AN328" s="24">
        <f t="shared" si="182"/>
        <v>2.085017616607469E-2</v>
      </c>
      <c r="AO328" s="24">
        <f t="shared" si="183"/>
        <v>8.7681403479369924E-3</v>
      </c>
      <c r="AP328" s="24">
        <f t="shared" si="184"/>
        <v>1.3333530869465168E-2</v>
      </c>
      <c r="AQ328" s="24">
        <f t="shared" si="185"/>
        <v>0.18936131002463907</v>
      </c>
      <c r="AR328" s="24">
        <f t="shared" si="186"/>
        <v>-7.9886302165490964E-3</v>
      </c>
      <c r="AS328" s="24">
        <f t="shared" si="187"/>
        <v>2.6564926811370283E-2</v>
      </c>
      <c r="AT328" s="24">
        <f t="shared" si="188"/>
        <v>-6.8381417046565534E-3</v>
      </c>
      <c r="AU328" s="65"/>
      <c r="AX328" s="69">
        <f>SUMPRODUCT($Y328:$AT328,Y$43:AT$43)</f>
        <v>2.5848191421111343E-2</v>
      </c>
    </row>
    <row r="329" spans="1:50" x14ac:dyDescent="0.2">
      <c r="A329" s="3">
        <v>2015</v>
      </c>
      <c r="B329" s="3">
        <v>4</v>
      </c>
      <c r="C329" s="3">
        <v>677.75</v>
      </c>
      <c r="D329" s="2">
        <v>584.25</v>
      </c>
      <c r="E329" s="2">
        <v>535</v>
      </c>
      <c r="F329" s="2">
        <v>392.75</v>
      </c>
      <c r="G329" s="2">
        <v>529.75</v>
      </c>
      <c r="H329" s="2">
        <v>424.25</v>
      </c>
      <c r="I329" s="2">
        <v>524.25</v>
      </c>
      <c r="J329" s="2">
        <v>626</v>
      </c>
      <c r="K329" s="2">
        <v>667</v>
      </c>
      <c r="L329" s="2">
        <v>424.25</v>
      </c>
      <c r="M329" s="2">
        <v>768.5</v>
      </c>
      <c r="N329" s="2">
        <v>746.25</v>
      </c>
      <c r="O329" s="2">
        <v>492.5</v>
      </c>
      <c r="P329" s="2">
        <v>626</v>
      </c>
      <c r="Q329" s="2">
        <v>638.75</v>
      </c>
      <c r="R329" s="2">
        <v>643.25</v>
      </c>
      <c r="S329" s="2">
        <v>572.75</v>
      </c>
      <c r="T329" s="2">
        <v>465</v>
      </c>
      <c r="U329" s="2">
        <v>376</v>
      </c>
      <c r="V329" s="2">
        <v>835.25</v>
      </c>
      <c r="W329" s="2">
        <v>472</v>
      </c>
      <c r="X329" s="2">
        <v>803.75</v>
      </c>
      <c r="Y329" s="24">
        <f t="shared" si="167"/>
        <v>-1.9723064457769675E-2</v>
      </c>
      <c r="Z329" s="24">
        <f t="shared" si="168"/>
        <v>1.6828876130156885E-2</v>
      </c>
      <c r="AA329" s="24">
        <f t="shared" si="169"/>
        <v>3.6644594944645399E-2</v>
      </c>
      <c r="AB329" s="24">
        <f t="shared" si="170"/>
        <v>1.5394787682554981E-2</v>
      </c>
      <c r="AC329" s="24">
        <f t="shared" si="171"/>
        <v>-2.5164421988130573E-2</v>
      </c>
      <c r="AD329" s="24">
        <f t="shared" si="172"/>
        <v>8.2840710434202193E-3</v>
      </c>
      <c r="AE329" s="24">
        <f t="shared" si="173"/>
        <v>-3.4680138976371844E-2</v>
      </c>
      <c r="AF329" s="24">
        <f t="shared" si="174"/>
        <v>1.5697645743198759E-2</v>
      </c>
      <c r="AG329" s="24">
        <f t="shared" si="175"/>
        <v>-1.2663111484629778E-2</v>
      </c>
      <c r="AH329" s="24">
        <f t="shared" si="176"/>
        <v>8.2840710434202193E-3</v>
      </c>
      <c r="AI329" s="24">
        <f t="shared" si="177"/>
        <v>-1.5173818172238287E-2</v>
      </c>
      <c r="AJ329" s="24">
        <f t="shared" si="178"/>
        <v>-3.1978990053358546E-2</v>
      </c>
      <c r="AK329" s="24">
        <f t="shared" si="179"/>
        <v>1.5345569674660321E-2</v>
      </c>
      <c r="AL329" s="24">
        <f t="shared" si="180"/>
        <v>1.5697645743198759E-2</v>
      </c>
      <c r="AM329" s="24">
        <f t="shared" si="181"/>
        <v>-1.5148862238584377E-2</v>
      </c>
      <c r="AN329" s="24">
        <f t="shared" si="182"/>
        <v>-1.6956090248401723E-2</v>
      </c>
      <c r="AO329" s="24">
        <f t="shared" si="183"/>
        <v>0</v>
      </c>
      <c r="AP329" s="24">
        <f t="shared" si="184"/>
        <v>2.6145280104322207E-2</v>
      </c>
      <c r="AQ329" s="24">
        <f t="shared" si="185"/>
        <v>7.3801145252823358E-2</v>
      </c>
      <c r="AR329" s="24">
        <f t="shared" si="186"/>
        <v>-4.3918064748279445E-2</v>
      </c>
      <c r="AS329" s="24">
        <f t="shared" si="187"/>
        <v>3.0655802030935257E-2</v>
      </c>
      <c r="AT329" s="24">
        <f t="shared" si="188"/>
        <v>-4.1729824930253845E-2</v>
      </c>
      <c r="AU329" s="65"/>
      <c r="AX329" s="69">
        <f>SUMPRODUCT($Y329:$AT329,Y$44:AT$44)</f>
        <v>1.3395511361612968E-2</v>
      </c>
    </row>
    <row r="330" spans="1:50" x14ac:dyDescent="0.2">
      <c r="A330" s="3">
        <v>2016</v>
      </c>
      <c r="B330" s="3">
        <v>4</v>
      </c>
      <c r="C330" s="3">
        <v>667</v>
      </c>
      <c r="D330" s="2">
        <v>598.25</v>
      </c>
      <c r="E330" s="2">
        <v>544.25</v>
      </c>
      <c r="F330" s="2">
        <v>394.5</v>
      </c>
      <c r="G330" s="2">
        <v>519.25</v>
      </c>
      <c r="H330" s="2">
        <v>429.25</v>
      </c>
      <c r="I330" s="2">
        <v>510</v>
      </c>
      <c r="J330" s="2">
        <v>633</v>
      </c>
      <c r="K330" s="2">
        <v>672.75</v>
      </c>
      <c r="L330" s="2">
        <v>429.25</v>
      </c>
      <c r="M330" s="2">
        <v>788.25</v>
      </c>
      <c r="N330" s="2">
        <v>729</v>
      </c>
      <c r="O330" s="2">
        <v>497</v>
      </c>
      <c r="P330" s="2">
        <v>633</v>
      </c>
      <c r="Q330" s="2">
        <v>638.5</v>
      </c>
      <c r="R330" s="2">
        <v>641.5</v>
      </c>
      <c r="S330" s="2">
        <v>569.75</v>
      </c>
      <c r="T330" s="2">
        <v>471</v>
      </c>
      <c r="U330" s="2">
        <v>401.5</v>
      </c>
      <c r="V330" s="2">
        <v>810.75</v>
      </c>
      <c r="W330" s="2">
        <v>482.5</v>
      </c>
      <c r="X330" s="2">
        <v>782.25</v>
      </c>
      <c r="Y330" s="24">
        <f>IFERROR(LN(C330/C329),"")</f>
        <v>-1.5988442463151151E-2</v>
      </c>
      <c r="Z330" s="24">
        <f t="shared" si="168"/>
        <v>2.3679753369515472E-2</v>
      </c>
      <c r="AA330" s="24">
        <f t="shared" si="169"/>
        <v>1.7141953218650367E-2</v>
      </c>
      <c r="AB330" s="24">
        <f t="shared" si="170"/>
        <v>4.4458631501984877E-3</v>
      </c>
      <c r="AC330" s="24">
        <f t="shared" si="171"/>
        <v>-2.0019734392186787E-2</v>
      </c>
      <c r="AD330" s="24">
        <f t="shared" si="172"/>
        <v>1.1716595663249228E-2</v>
      </c>
      <c r="AE330" s="24">
        <f t="shared" si="173"/>
        <v>-2.7557944063657906E-2</v>
      </c>
      <c r="AF330" s="24">
        <f t="shared" si="174"/>
        <v>1.112005104407764E-2</v>
      </c>
      <c r="AG330" s="24">
        <f t="shared" si="175"/>
        <v>8.583743691391435E-3</v>
      </c>
      <c r="AH330" s="24">
        <f t="shared" si="176"/>
        <v>1.1716595663249228E-2</v>
      </c>
      <c r="AI330" s="24">
        <f t="shared" si="177"/>
        <v>2.5374735446519591E-2</v>
      </c>
      <c r="AJ330" s="24">
        <f t="shared" si="178"/>
        <v>-2.3386932698153638E-2</v>
      </c>
      <c r="AK330" s="24">
        <f t="shared" si="179"/>
        <v>9.0955654844851151E-3</v>
      </c>
      <c r="AL330" s="24">
        <f t="shared" si="180"/>
        <v>1.112005104407764E-2</v>
      </c>
      <c r="AM330" s="24">
        <f t="shared" si="181"/>
        <v>-3.9146604532017495E-4</v>
      </c>
      <c r="AN330" s="24">
        <f t="shared" si="182"/>
        <v>-2.7242671061624337E-3</v>
      </c>
      <c r="AO330" s="24">
        <f t="shared" si="183"/>
        <v>-5.2516532078112415E-3</v>
      </c>
      <c r="AP330" s="24">
        <f t="shared" si="184"/>
        <v>1.2820688429061469E-2</v>
      </c>
      <c r="AQ330" s="24">
        <f t="shared" si="185"/>
        <v>6.561838999692178E-2</v>
      </c>
      <c r="AR330" s="24">
        <f t="shared" si="186"/>
        <v>-2.9771336049438574E-2</v>
      </c>
      <c r="AS330" s="24">
        <f t="shared" si="187"/>
        <v>2.2001935193485235E-2</v>
      </c>
      <c r="AT330" s="24">
        <f t="shared" si="188"/>
        <v>-2.7113893002837584E-2</v>
      </c>
      <c r="AU330" s="65"/>
      <c r="AX330" s="69">
        <f>SUMPRODUCT($Y330:$AT330,Y$45:AT$45)</f>
        <v>8.3120414121405327E-3</v>
      </c>
    </row>
    <row r="331" spans="1:50" x14ac:dyDescent="0.2">
      <c r="A331" s="12">
        <v>1947</v>
      </c>
      <c r="B331" s="3">
        <v>5</v>
      </c>
      <c r="C331" s="2">
        <v>33</v>
      </c>
      <c r="D331" s="2">
        <v>0</v>
      </c>
      <c r="E331" s="2">
        <v>0</v>
      </c>
      <c r="F331" s="2">
        <v>26</v>
      </c>
      <c r="G331" s="2">
        <v>32</v>
      </c>
      <c r="H331" s="2">
        <v>32</v>
      </c>
      <c r="I331" s="2">
        <v>31</v>
      </c>
      <c r="J331" s="2">
        <v>30</v>
      </c>
      <c r="K331" s="2">
        <v>36</v>
      </c>
      <c r="L331" s="2">
        <v>32</v>
      </c>
      <c r="M331" s="2">
        <v>44</v>
      </c>
      <c r="N331" s="2">
        <v>27</v>
      </c>
      <c r="O331" s="2">
        <v>0</v>
      </c>
      <c r="P331" s="2">
        <v>30</v>
      </c>
      <c r="Q331" s="2">
        <v>34</v>
      </c>
      <c r="R331" s="2">
        <v>34</v>
      </c>
      <c r="S331" s="2">
        <v>25</v>
      </c>
      <c r="T331" s="2">
        <v>0</v>
      </c>
      <c r="U331" s="2">
        <v>41</v>
      </c>
      <c r="V331" s="2">
        <v>29</v>
      </c>
      <c r="W331" s="2">
        <v>63</v>
      </c>
      <c r="X331" s="2">
        <v>28</v>
      </c>
      <c r="AU331" s="65"/>
    </row>
    <row r="332" spans="1:50" x14ac:dyDescent="0.2">
      <c r="A332" s="2">
        <v>1948</v>
      </c>
      <c r="B332" s="2">
        <v>5</v>
      </c>
      <c r="C332" s="3">
        <v>38</v>
      </c>
      <c r="D332" s="2">
        <v>34</v>
      </c>
      <c r="E332" s="2">
        <v>0</v>
      </c>
      <c r="F332" s="2">
        <v>30</v>
      </c>
      <c r="G332" s="2">
        <v>35</v>
      </c>
      <c r="H332" s="2">
        <v>36</v>
      </c>
      <c r="I332" s="2">
        <v>34</v>
      </c>
      <c r="J332" s="2">
        <v>33</v>
      </c>
      <c r="K332" s="2">
        <v>38</v>
      </c>
      <c r="L332" s="2">
        <v>36</v>
      </c>
      <c r="M332" s="2">
        <v>51</v>
      </c>
      <c r="N332" s="2">
        <v>31</v>
      </c>
      <c r="O332" s="2">
        <v>0</v>
      </c>
      <c r="P332" s="2">
        <v>33</v>
      </c>
      <c r="Q332" s="2">
        <v>37</v>
      </c>
      <c r="R332" s="2">
        <v>36</v>
      </c>
      <c r="S332" s="2">
        <v>28</v>
      </c>
      <c r="T332" s="2">
        <v>0</v>
      </c>
      <c r="U332" s="2">
        <v>42</v>
      </c>
      <c r="V332" s="2">
        <v>32</v>
      </c>
      <c r="W332" s="2">
        <v>64</v>
      </c>
      <c r="X332" s="2">
        <v>31</v>
      </c>
      <c r="Y332" s="24">
        <f>IFERROR(LN(C332/C331),"")</f>
        <v>0.1410785982599056</v>
      </c>
      <c r="Z332" s="24" t="str">
        <f t="shared" ref="Z332:Z395" si="189">IFERROR(LN(D332/D331),"")</f>
        <v/>
      </c>
      <c r="AA332" s="24" t="str">
        <f t="shared" ref="AA332:AA395" si="190">IFERROR(LN(E332/E331),"")</f>
        <v/>
      </c>
      <c r="AB332" s="24">
        <f t="shared" ref="AB332:AB395" si="191">IFERROR(LN(F332/F331),"")</f>
        <v>0.14310084364067324</v>
      </c>
      <c r="AC332" s="24">
        <f t="shared" ref="AC332:AC395" si="192">IFERROR(LN(G332/G331),"")</f>
        <v>8.9612158689687138E-2</v>
      </c>
      <c r="AD332" s="24">
        <f t="shared" ref="AD332:AD395" si="193">IFERROR(LN(H332/H331),"")</f>
        <v>0.11778303565638346</v>
      </c>
      <c r="AE332" s="24">
        <f t="shared" ref="AE332:AE395" si="194">IFERROR(LN(I332/I331),"")</f>
        <v>9.2373320131015069E-2</v>
      </c>
      <c r="AF332" s="24">
        <f t="shared" ref="AF332:AF395" si="195">IFERROR(LN(J332/J331),"")</f>
        <v>9.5310179804324935E-2</v>
      </c>
      <c r="AG332" s="24">
        <f t="shared" ref="AG332:AG395" si="196">IFERROR(LN(K332/K331),"")</f>
        <v>5.4067221270275793E-2</v>
      </c>
      <c r="AH332" s="24">
        <f t="shared" ref="AH332:AH395" si="197">IFERROR(LN(L332/L331),"")</f>
        <v>0.11778303565638346</v>
      </c>
      <c r="AI332" s="24">
        <f t="shared" ref="AI332:AI395" si="198">IFERROR(LN(M332/M331),"")</f>
        <v>0.14763599880606468</v>
      </c>
      <c r="AJ332" s="24">
        <f t="shared" ref="AJ332:AJ395" si="199">IFERROR(LN(N332/N331),"")</f>
        <v>0.13815033848081718</v>
      </c>
      <c r="AK332" s="24" t="str">
        <f t="shared" ref="AK332:AK395" si="200">IFERROR(LN(O332/O331),"")</f>
        <v/>
      </c>
      <c r="AL332" s="24">
        <f t="shared" ref="AL332:AL395" si="201">IFERROR(LN(P332/P331),"")</f>
        <v>9.5310179804324935E-2</v>
      </c>
      <c r="AM332" s="24">
        <f t="shared" ref="AM332:AM395" si="202">IFERROR(LN(Q332/Q331),"")</f>
        <v>8.4557388028062966E-2</v>
      </c>
      <c r="AN332" s="24">
        <f t="shared" ref="AN332:AN395" si="203">IFERROR(LN(R332/R331),"")</f>
        <v>5.7158413839948623E-2</v>
      </c>
      <c r="AO332" s="24">
        <f t="shared" ref="AO332:AO395" si="204">IFERROR(LN(S332/S331),"")</f>
        <v>0.11332868530700327</v>
      </c>
      <c r="AP332" s="24" t="str">
        <f t="shared" ref="AP332:AP395" si="205">IFERROR(LN(T332/T331),"")</f>
        <v/>
      </c>
      <c r="AQ332" s="24">
        <f t="shared" ref="AQ332:AQ395" si="206">IFERROR(LN(U332/U331),"")</f>
        <v>2.4097551579060524E-2</v>
      </c>
      <c r="AR332" s="24">
        <f t="shared" ref="AR332:AR395" si="207">IFERROR(LN(V332/V331),"")</f>
        <v>9.844007281325251E-2</v>
      </c>
      <c r="AS332" s="24">
        <f t="shared" ref="AS332:AS395" si="208">IFERROR(LN(W332/W331),"")</f>
        <v>1.5748356968139112E-2</v>
      </c>
      <c r="AT332" s="24">
        <f t="shared" ref="AT332:AT395" si="209">IFERROR(LN(X332/X331),"")</f>
        <v>0.10178269430994238</v>
      </c>
      <c r="AU332" s="65"/>
      <c r="AX332" s="70">
        <f t="shared" ref="AX332:AX357" si="210">Y332</f>
        <v>0.1410785982599056</v>
      </c>
    </row>
    <row r="333" spans="1:50" x14ac:dyDescent="0.2">
      <c r="A333" s="2">
        <v>1949</v>
      </c>
      <c r="B333" s="2">
        <v>5</v>
      </c>
      <c r="C333" s="3">
        <v>39</v>
      </c>
      <c r="D333" s="2">
        <v>36</v>
      </c>
      <c r="E333" s="2">
        <v>0</v>
      </c>
      <c r="F333" s="2">
        <v>30</v>
      </c>
      <c r="G333" s="2">
        <v>38</v>
      </c>
      <c r="H333" s="2">
        <v>37</v>
      </c>
      <c r="I333" s="2">
        <v>36</v>
      </c>
      <c r="J333" s="2">
        <v>36</v>
      </c>
      <c r="K333" s="2">
        <v>41</v>
      </c>
      <c r="L333" s="2">
        <v>37</v>
      </c>
      <c r="M333" s="2">
        <v>51</v>
      </c>
      <c r="N333" s="2">
        <v>33</v>
      </c>
      <c r="O333" s="2">
        <v>0</v>
      </c>
      <c r="P333" s="2">
        <v>36</v>
      </c>
      <c r="Q333" s="2">
        <v>39</v>
      </c>
      <c r="R333" s="2">
        <v>39</v>
      </c>
      <c r="S333" s="2">
        <v>30</v>
      </c>
      <c r="T333" s="2">
        <v>0</v>
      </c>
      <c r="U333" s="2">
        <v>45</v>
      </c>
      <c r="V333" s="2">
        <v>34</v>
      </c>
      <c r="W333" s="2">
        <v>68</v>
      </c>
      <c r="X333" s="2">
        <v>34</v>
      </c>
      <c r="Y333" s="24">
        <f t="shared" ref="Y333:Y357" si="211">IFERROR(LN(C333/C332),"")</f>
        <v>2.5975486403260736E-2</v>
      </c>
      <c r="Z333" s="24">
        <f t="shared" si="189"/>
        <v>5.7158413839948623E-2</v>
      </c>
      <c r="AA333" s="24" t="str">
        <f t="shared" si="190"/>
        <v/>
      </c>
      <c r="AB333" s="24">
        <f t="shared" si="191"/>
        <v>0</v>
      </c>
      <c r="AC333" s="24">
        <f t="shared" si="192"/>
        <v>8.2238098236972007E-2</v>
      </c>
      <c r="AD333" s="24">
        <f t="shared" si="193"/>
        <v>2.7398974188114347E-2</v>
      </c>
      <c r="AE333" s="24">
        <f t="shared" si="194"/>
        <v>5.7158413839948623E-2</v>
      </c>
      <c r="AF333" s="24">
        <f t="shared" si="195"/>
        <v>8.7011376989629699E-2</v>
      </c>
      <c r="AG333" s="24">
        <f t="shared" si="196"/>
        <v>7.5985906977922055E-2</v>
      </c>
      <c r="AH333" s="24">
        <f t="shared" si="197"/>
        <v>2.7398974188114347E-2</v>
      </c>
      <c r="AI333" s="24">
        <f t="shared" si="198"/>
        <v>0</v>
      </c>
      <c r="AJ333" s="24">
        <f t="shared" si="199"/>
        <v>6.252035698133393E-2</v>
      </c>
      <c r="AK333" s="24" t="str">
        <f t="shared" si="200"/>
        <v/>
      </c>
      <c r="AL333" s="24">
        <f t="shared" si="201"/>
        <v>8.7011376989629699E-2</v>
      </c>
      <c r="AM333" s="24">
        <f t="shared" si="202"/>
        <v>5.2643733485421881E-2</v>
      </c>
      <c r="AN333" s="24">
        <f t="shared" si="203"/>
        <v>8.0042707673536356E-2</v>
      </c>
      <c r="AO333" s="24">
        <f t="shared" si="204"/>
        <v>6.8992871486951421E-2</v>
      </c>
      <c r="AP333" s="24" t="str">
        <f t="shared" si="205"/>
        <v/>
      </c>
      <c r="AQ333" s="24">
        <f t="shared" si="206"/>
        <v>6.8992871486951421E-2</v>
      </c>
      <c r="AR333" s="24">
        <f t="shared" si="207"/>
        <v>6.062462181643484E-2</v>
      </c>
      <c r="AS333" s="24">
        <f t="shared" si="208"/>
        <v>6.062462181643484E-2</v>
      </c>
      <c r="AT333" s="24">
        <f t="shared" si="209"/>
        <v>9.2373320131015069E-2</v>
      </c>
      <c r="AU333" s="65"/>
      <c r="AX333" s="70">
        <f t="shared" si="210"/>
        <v>2.5975486403260736E-2</v>
      </c>
    </row>
    <row r="334" spans="1:50" x14ac:dyDescent="0.2">
      <c r="A334" s="2">
        <v>1950</v>
      </c>
      <c r="B334" s="2">
        <v>5</v>
      </c>
      <c r="C334" s="3">
        <v>40</v>
      </c>
      <c r="D334" s="2">
        <v>37</v>
      </c>
      <c r="E334" s="2">
        <v>0</v>
      </c>
      <c r="F334" s="2">
        <v>31</v>
      </c>
      <c r="G334" s="2">
        <v>40</v>
      </c>
      <c r="H334" s="2">
        <v>39</v>
      </c>
      <c r="I334" s="2">
        <v>38</v>
      </c>
      <c r="J334" s="2">
        <v>38</v>
      </c>
      <c r="K334" s="2">
        <v>42</v>
      </c>
      <c r="L334" s="2">
        <v>39</v>
      </c>
      <c r="M334" s="2">
        <v>52</v>
      </c>
      <c r="N334" s="2">
        <v>35</v>
      </c>
      <c r="O334" s="2">
        <v>0</v>
      </c>
      <c r="P334" s="2">
        <v>38</v>
      </c>
      <c r="Q334" s="2">
        <v>40</v>
      </c>
      <c r="R334" s="2">
        <v>40</v>
      </c>
      <c r="S334" s="2">
        <v>32</v>
      </c>
      <c r="T334" s="2">
        <v>0</v>
      </c>
      <c r="U334" s="2">
        <v>48</v>
      </c>
      <c r="V334" s="2">
        <v>35</v>
      </c>
      <c r="W334" s="2">
        <v>69</v>
      </c>
      <c r="X334" s="2">
        <v>34</v>
      </c>
      <c r="Y334" s="24">
        <f t="shared" si="211"/>
        <v>2.5317807984289786E-2</v>
      </c>
      <c r="Z334" s="24">
        <f t="shared" si="189"/>
        <v>2.7398974188114347E-2</v>
      </c>
      <c r="AA334" s="24" t="str">
        <f t="shared" si="190"/>
        <v/>
      </c>
      <c r="AB334" s="24">
        <f t="shared" si="191"/>
        <v>3.278982282299097E-2</v>
      </c>
      <c r="AC334" s="24">
        <f t="shared" si="192"/>
        <v>5.1293294387550481E-2</v>
      </c>
      <c r="AD334" s="24">
        <f t="shared" si="193"/>
        <v>5.2643733485421881E-2</v>
      </c>
      <c r="AE334" s="24">
        <f t="shared" si="194"/>
        <v>5.4067221270275793E-2</v>
      </c>
      <c r="AF334" s="24">
        <f t="shared" si="195"/>
        <v>5.4067221270275793E-2</v>
      </c>
      <c r="AG334" s="24">
        <f t="shared" si="196"/>
        <v>2.4097551579060524E-2</v>
      </c>
      <c r="AH334" s="24">
        <f t="shared" si="197"/>
        <v>5.2643733485421881E-2</v>
      </c>
      <c r="AI334" s="24">
        <f t="shared" si="198"/>
        <v>1.9418085857101516E-2</v>
      </c>
      <c r="AJ334" s="24">
        <f t="shared" si="199"/>
        <v>5.8840500022933395E-2</v>
      </c>
      <c r="AK334" s="24" t="str">
        <f t="shared" si="200"/>
        <v/>
      </c>
      <c r="AL334" s="24">
        <f t="shared" si="201"/>
        <v>5.4067221270275793E-2</v>
      </c>
      <c r="AM334" s="24">
        <f t="shared" si="202"/>
        <v>2.5317807984289786E-2</v>
      </c>
      <c r="AN334" s="24">
        <f t="shared" si="203"/>
        <v>2.5317807984289786E-2</v>
      </c>
      <c r="AO334" s="24">
        <f t="shared" si="204"/>
        <v>6.4538521137571164E-2</v>
      </c>
      <c r="AP334" s="24" t="str">
        <f t="shared" si="205"/>
        <v/>
      </c>
      <c r="AQ334" s="24">
        <f t="shared" si="206"/>
        <v>6.4538521137571164E-2</v>
      </c>
      <c r="AR334" s="24">
        <f t="shared" si="207"/>
        <v>2.8987536873252187E-2</v>
      </c>
      <c r="AS334" s="24">
        <f t="shared" si="208"/>
        <v>1.4598799421152631E-2</v>
      </c>
      <c r="AT334" s="24">
        <f t="shared" si="209"/>
        <v>0</v>
      </c>
      <c r="AU334" s="65"/>
      <c r="AX334" s="70">
        <f t="shared" si="210"/>
        <v>2.5317807984289786E-2</v>
      </c>
    </row>
    <row r="335" spans="1:50" x14ac:dyDescent="0.2">
      <c r="A335" s="2">
        <v>1951</v>
      </c>
      <c r="B335" s="2">
        <v>5</v>
      </c>
      <c r="C335" s="3">
        <v>43</v>
      </c>
      <c r="D335" s="2">
        <v>40</v>
      </c>
      <c r="E335" s="2">
        <v>0</v>
      </c>
      <c r="F335" s="2">
        <v>34</v>
      </c>
      <c r="G335" s="2">
        <v>42</v>
      </c>
      <c r="H335" s="2">
        <v>42</v>
      </c>
      <c r="I335" s="2">
        <v>39</v>
      </c>
      <c r="J335" s="2">
        <v>40</v>
      </c>
      <c r="K335" s="2">
        <v>46</v>
      </c>
      <c r="L335" s="2">
        <v>42</v>
      </c>
      <c r="M335" s="2">
        <v>56</v>
      </c>
      <c r="N335" s="2">
        <v>37</v>
      </c>
      <c r="O335" s="2">
        <v>0</v>
      </c>
      <c r="P335" s="2">
        <v>40</v>
      </c>
      <c r="Q335" s="2">
        <v>44</v>
      </c>
      <c r="R335" s="2">
        <v>43</v>
      </c>
      <c r="S335" s="2">
        <v>33</v>
      </c>
      <c r="T335" s="2">
        <v>0</v>
      </c>
      <c r="U335" s="2">
        <v>55</v>
      </c>
      <c r="V335" s="2">
        <v>38</v>
      </c>
      <c r="W335" s="2">
        <v>74</v>
      </c>
      <c r="X335" s="2">
        <v>36</v>
      </c>
      <c r="Y335" s="24">
        <f t="shared" si="211"/>
        <v>7.2320661579626078E-2</v>
      </c>
      <c r="Z335" s="24">
        <f t="shared" si="189"/>
        <v>7.7961541469711917E-2</v>
      </c>
      <c r="AA335" s="24" t="str">
        <f t="shared" si="190"/>
        <v/>
      </c>
      <c r="AB335" s="24">
        <f t="shared" si="191"/>
        <v>9.2373320131015069E-2</v>
      </c>
      <c r="AC335" s="24">
        <f t="shared" si="192"/>
        <v>4.8790164169432049E-2</v>
      </c>
      <c r="AD335" s="24">
        <f t="shared" si="193"/>
        <v>7.4107972153721835E-2</v>
      </c>
      <c r="AE335" s="24">
        <f t="shared" si="194"/>
        <v>2.5975486403260736E-2</v>
      </c>
      <c r="AF335" s="24">
        <f t="shared" si="195"/>
        <v>5.1293294387550481E-2</v>
      </c>
      <c r="AG335" s="24">
        <f t="shared" si="196"/>
        <v>9.0971778205726786E-2</v>
      </c>
      <c r="AH335" s="24">
        <f t="shared" si="197"/>
        <v>7.4107972153721835E-2</v>
      </c>
      <c r="AI335" s="24">
        <f t="shared" si="198"/>
        <v>7.4107972153721835E-2</v>
      </c>
      <c r="AJ335" s="24">
        <f t="shared" si="199"/>
        <v>5.5569851154810786E-2</v>
      </c>
      <c r="AK335" s="24" t="str">
        <f t="shared" si="200"/>
        <v/>
      </c>
      <c r="AL335" s="24">
        <f t="shared" si="201"/>
        <v>5.1293294387550481E-2</v>
      </c>
      <c r="AM335" s="24">
        <f t="shared" si="202"/>
        <v>9.5310179804324935E-2</v>
      </c>
      <c r="AN335" s="24">
        <f t="shared" si="203"/>
        <v>7.2320661579626078E-2</v>
      </c>
      <c r="AO335" s="24">
        <f t="shared" si="204"/>
        <v>3.0771658666753687E-2</v>
      </c>
      <c r="AP335" s="24" t="str">
        <f t="shared" si="205"/>
        <v/>
      </c>
      <c r="AQ335" s="24">
        <f t="shared" si="206"/>
        <v>0.13613217432457991</v>
      </c>
      <c r="AR335" s="24">
        <f t="shared" si="207"/>
        <v>8.2238098236972007E-2</v>
      </c>
      <c r="AS335" s="24">
        <f t="shared" si="208"/>
        <v>6.9958588606910468E-2</v>
      </c>
      <c r="AT335" s="24">
        <f t="shared" si="209"/>
        <v>5.7158413839948623E-2</v>
      </c>
      <c r="AU335" s="65"/>
      <c r="AX335" s="70">
        <f t="shared" si="210"/>
        <v>7.2320661579626078E-2</v>
      </c>
    </row>
    <row r="336" spans="1:50" x14ac:dyDescent="0.2">
      <c r="A336" s="2">
        <v>1952</v>
      </c>
      <c r="B336" s="2">
        <v>5</v>
      </c>
      <c r="C336" s="3">
        <v>45</v>
      </c>
      <c r="D336" s="2">
        <v>43</v>
      </c>
      <c r="E336" s="2">
        <v>0</v>
      </c>
      <c r="F336" s="2">
        <v>36</v>
      </c>
      <c r="G336" s="2">
        <v>43</v>
      </c>
      <c r="H336" s="2">
        <v>44</v>
      </c>
      <c r="I336" s="2">
        <v>41</v>
      </c>
      <c r="J336" s="2">
        <v>41</v>
      </c>
      <c r="K336" s="2">
        <v>47</v>
      </c>
      <c r="L336" s="2">
        <v>44</v>
      </c>
      <c r="M336" s="2">
        <v>57</v>
      </c>
      <c r="N336" s="2">
        <v>39</v>
      </c>
      <c r="O336" s="2">
        <v>0</v>
      </c>
      <c r="P336" s="2">
        <v>41</v>
      </c>
      <c r="Q336" s="2">
        <v>45</v>
      </c>
      <c r="R336" s="2">
        <v>44</v>
      </c>
      <c r="S336" s="2">
        <v>35</v>
      </c>
      <c r="T336" s="2">
        <v>0</v>
      </c>
      <c r="U336" s="2">
        <v>55</v>
      </c>
      <c r="V336" s="2">
        <v>39</v>
      </c>
      <c r="W336" s="2">
        <v>74</v>
      </c>
      <c r="X336" s="2">
        <v>38</v>
      </c>
      <c r="Y336" s="24">
        <f t="shared" si="211"/>
        <v>4.5462374076757413E-2</v>
      </c>
      <c r="Z336" s="24">
        <f t="shared" si="189"/>
        <v>7.2320661579626078E-2</v>
      </c>
      <c r="AA336" s="24" t="str">
        <f t="shared" si="190"/>
        <v/>
      </c>
      <c r="AB336" s="24">
        <f t="shared" si="191"/>
        <v>5.7158413839948623E-2</v>
      </c>
      <c r="AC336" s="24">
        <f t="shared" si="192"/>
        <v>2.3530497410194036E-2</v>
      </c>
      <c r="AD336" s="24">
        <f t="shared" si="193"/>
        <v>4.6520015634892907E-2</v>
      </c>
      <c r="AE336" s="24">
        <f t="shared" si="194"/>
        <v>5.0010420574661416E-2</v>
      </c>
      <c r="AF336" s="24">
        <f t="shared" si="195"/>
        <v>2.4692612590371414E-2</v>
      </c>
      <c r="AG336" s="24">
        <f t="shared" si="196"/>
        <v>2.1506205220963682E-2</v>
      </c>
      <c r="AH336" s="24">
        <f t="shared" si="197"/>
        <v>4.6520015634892907E-2</v>
      </c>
      <c r="AI336" s="24">
        <f t="shared" si="198"/>
        <v>1.7699577099400857E-2</v>
      </c>
      <c r="AJ336" s="24">
        <f t="shared" si="199"/>
        <v>5.2643733485421881E-2</v>
      </c>
      <c r="AK336" s="24" t="str">
        <f t="shared" si="200"/>
        <v/>
      </c>
      <c r="AL336" s="24">
        <f t="shared" si="201"/>
        <v>2.4692612590371414E-2</v>
      </c>
      <c r="AM336" s="24">
        <f t="shared" si="202"/>
        <v>2.2472855852058576E-2</v>
      </c>
      <c r="AN336" s="24">
        <f t="shared" si="203"/>
        <v>2.2989518224698781E-2</v>
      </c>
      <c r="AO336" s="24">
        <f t="shared" si="204"/>
        <v>5.8840500022933395E-2</v>
      </c>
      <c r="AP336" s="24" t="str">
        <f t="shared" si="205"/>
        <v/>
      </c>
      <c r="AQ336" s="24">
        <f t="shared" si="206"/>
        <v>0</v>
      </c>
      <c r="AR336" s="24">
        <f t="shared" si="207"/>
        <v>2.5975486403260736E-2</v>
      </c>
      <c r="AS336" s="24">
        <f t="shared" si="208"/>
        <v>0</v>
      </c>
      <c r="AT336" s="24">
        <f t="shared" si="209"/>
        <v>5.4067221270275793E-2</v>
      </c>
      <c r="AU336" s="65"/>
      <c r="AX336" s="70">
        <f t="shared" si="210"/>
        <v>4.5462374076757413E-2</v>
      </c>
    </row>
    <row r="337" spans="1:50" x14ac:dyDescent="0.2">
      <c r="A337" s="2">
        <v>1953</v>
      </c>
      <c r="B337" s="2">
        <v>5</v>
      </c>
      <c r="C337" s="3">
        <v>47</v>
      </c>
      <c r="D337" s="2">
        <v>44</v>
      </c>
      <c r="E337" s="2">
        <v>0</v>
      </c>
      <c r="F337" s="2">
        <v>38</v>
      </c>
      <c r="G337" s="2">
        <v>45</v>
      </c>
      <c r="H337" s="2">
        <v>44</v>
      </c>
      <c r="I337" s="2">
        <v>43</v>
      </c>
      <c r="J337" s="2">
        <v>43</v>
      </c>
      <c r="K337" s="2">
        <v>48</v>
      </c>
      <c r="L337" s="2">
        <v>44</v>
      </c>
      <c r="M337" s="2">
        <v>58</v>
      </c>
      <c r="N337" s="2">
        <v>41</v>
      </c>
      <c r="O337" s="2">
        <v>0</v>
      </c>
      <c r="P337" s="2">
        <v>43</v>
      </c>
      <c r="Q337" s="2">
        <v>46</v>
      </c>
      <c r="R337" s="2">
        <v>46</v>
      </c>
      <c r="S337" s="2">
        <v>37</v>
      </c>
      <c r="T337" s="2">
        <v>45</v>
      </c>
      <c r="U337" s="2">
        <v>55</v>
      </c>
      <c r="V337" s="2">
        <v>40</v>
      </c>
      <c r="W337" s="2">
        <v>74</v>
      </c>
      <c r="X337" s="2">
        <v>40</v>
      </c>
      <c r="Y337" s="24">
        <f t="shared" si="211"/>
        <v>4.3485111939738891E-2</v>
      </c>
      <c r="Z337" s="24">
        <f t="shared" si="189"/>
        <v>2.2989518224698781E-2</v>
      </c>
      <c r="AA337" s="24" t="str">
        <f t="shared" si="190"/>
        <v/>
      </c>
      <c r="AB337" s="24">
        <f t="shared" si="191"/>
        <v>5.4067221270275793E-2</v>
      </c>
      <c r="AC337" s="24">
        <f t="shared" si="192"/>
        <v>4.5462374076757413E-2</v>
      </c>
      <c r="AD337" s="24">
        <f t="shared" si="193"/>
        <v>0</v>
      </c>
      <c r="AE337" s="24">
        <f t="shared" si="194"/>
        <v>4.7628048989254664E-2</v>
      </c>
      <c r="AF337" s="24">
        <f t="shared" si="195"/>
        <v>4.7628048989254664E-2</v>
      </c>
      <c r="AG337" s="24">
        <f t="shared" si="196"/>
        <v>2.1053409197832263E-2</v>
      </c>
      <c r="AH337" s="24">
        <f t="shared" si="197"/>
        <v>0</v>
      </c>
      <c r="AI337" s="24">
        <f t="shared" si="198"/>
        <v>1.7391742711869239E-2</v>
      </c>
      <c r="AJ337" s="24">
        <f t="shared" si="199"/>
        <v>5.0010420574661416E-2</v>
      </c>
      <c r="AK337" s="24" t="str">
        <f t="shared" si="200"/>
        <v/>
      </c>
      <c r="AL337" s="24">
        <f t="shared" si="201"/>
        <v>4.7628048989254664E-2</v>
      </c>
      <c r="AM337" s="24">
        <f t="shared" si="202"/>
        <v>2.1978906718775167E-2</v>
      </c>
      <c r="AN337" s="24">
        <f t="shared" si="203"/>
        <v>4.4451762570833796E-2</v>
      </c>
      <c r="AO337" s="24">
        <f t="shared" si="204"/>
        <v>5.5569851154810786E-2</v>
      </c>
      <c r="AP337" s="24" t="str">
        <f t="shared" si="205"/>
        <v/>
      </c>
      <c r="AQ337" s="24">
        <f t="shared" si="206"/>
        <v>0</v>
      </c>
      <c r="AR337" s="24">
        <f t="shared" si="207"/>
        <v>2.5317807984289786E-2</v>
      </c>
      <c r="AS337" s="24">
        <f t="shared" si="208"/>
        <v>0</v>
      </c>
      <c r="AT337" s="24">
        <f t="shared" si="209"/>
        <v>5.1293294387550481E-2</v>
      </c>
      <c r="AU337" s="65"/>
      <c r="AX337" s="70">
        <f t="shared" si="210"/>
        <v>4.3485111939738891E-2</v>
      </c>
    </row>
    <row r="338" spans="1:50" x14ac:dyDescent="0.2">
      <c r="A338" s="2">
        <v>1954</v>
      </c>
      <c r="B338" s="2">
        <v>5</v>
      </c>
      <c r="C338" s="3">
        <v>49</v>
      </c>
      <c r="D338" s="2">
        <v>45</v>
      </c>
      <c r="E338" s="2">
        <v>0</v>
      </c>
      <c r="F338" s="2">
        <v>40</v>
      </c>
      <c r="G338" s="2">
        <v>46</v>
      </c>
      <c r="H338" s="2">
        <v>46</v>
      </c>
      <c r="I338" s="2">
        <v>45</v>
      </c>
      <c r="J338" s="2">
        <v>45</v>
      </c>
      <c r="K338" s="2">
        <v>50</v>
      </c>
      <c r="L338" s="2">
        <v>46</v>
      </c>
      <c r="M338" s="2">
        <v>62</v>
      </c>
      <c r="N338" s="2">
        <v>44</v>
      </c>
      <c r="O338" s="2">
        <v>0</v>
      </c>
      <c r="P338" s="2">
        <v>45</v>
      </c>
      <c r="Q338" s="2">
        <v>47</v>
      </c>
      <c r="R338" s="2">
        <v>47</v>
      </c>
      <c r="S338" s="2">
        <v>39</v>
      </c>
      <c r="T338" s="2">
        <v>46</v>
      </c>
      <c r="U338" s="2">
        <v>55</v>
      </c>
      <c r="V338" s="2">
        <v>43</v>
      </c>
      <c r="W338" s="2">
        <v>74</v>
      </c>
      <c r="X338" s="2">
        <v>42</v>
      </c>
      <c r="Y338" s="24">
        <f t="shared" si="211"/>
        <v>4.1672696400568081E-2</v>
      </c>
      <c r="Z338" s="24">
        <f t="shared" si="189"/>
        <v>2.2472855852058576E-2</v>
      </c>
      <c r="AA338" s="24" t="str">
        <f t="shared" si="190"/>
        <v/>
      </c>
      <c r="AB338" s="24">
        <f t="shared" si="191"/>
        <v>5.1293294387550481E-2</v>
      </c>
      <c r="AC338" s="24">
        <f t="shared" si="192"/>
        <v>2.1978906718775167E-2</v>
      </c>
      <c r="AD338" s="24">
        <f t="shared" si="193"/>
        <v>4.4451762570833796E-2</v>
      </c>
      <c r="AE338" s="24">
        <f t="shared" si="194"/>
        <v>4.5462374076757413E-2</v>
      </c>
      <c r="AF338" s="24">
        <f t="shared" si="195"/>
        <v>4.5462374076757413E-2</v>
      </c>
      <c r="AG338" s="24">
        <f t="shared" si="196"/>
        <v>4.08219945202552E-2</v>
      </c>
      <c r="AH338" s="24">
        <f t="shared" si="197"/>
        <v>4.4451762570833796E-2</v>
      </c>
      <c r="AI338" s="24">
        <f t="shared" si="198"/>
        <v>6.6691374498672143E-2</v>
      </c>
      <c r="AJ338" s="24">
        <f t="shared" si="199"/>
        <v>7.0617567213953417E-2</v>
      </c>
      <c r="AK338" s="24" t="str">
        <f t="shared" si="200"/>
        <v/>
      </c>
      <c r="AL338" s="24">
        <f t="shared" si="201"/>
        <v>4.5462374076757413E-2</v>
      </c>
      <c r="AM338" s="24">
        <f t="shared" si="202"/>
        <v>2.1506205220963682E-2</v>
      </c>
      <c r="AN338" s="24">
        <f t="shared" si="203"/>
        <v>2.1506205220963682E-2</v>
      </c>
      <c r="AO338" s="24">
        <f t="shared" si="204"/>
        <v>5.2643733485421881E-2</v>
      </c>
      <c r="AP338" s="24">
        <f t="shared" si="205"/>
        <v>2.1978906718775167E-2</v>
      </c>
      <c r="AQ338" s="24">
        <f t="shared" si="206"/>
        <v>0</v>
      </c>
      <c r="AR338" s="24">
        <f t="shared" si="207"/>
        <v>7.2320661579626078E-2</v>
      </c>
      <c r="AS338" s="24">
        <f t="shared" si="208"/>
        <v>0</v>
      </c>
      <c r="AT338" s="24">
        <f t="shared" si="209"/>
        <v>4.8790164169432049E-2</v>
      </c>
      <c r="AU338" s="65"/>
      <c r="AX338" s="70">
        <f t="shared" si="210"/>
        <v>4.1672696400568081E-2</v>
      </c>
    </row>
    <row r="339" spans="1:50" x14ac:dyDescent="0.2">
      <c r="A339" s="2">
        <v>1955</v>
      </c>
      <c r="B339" s="2">
        <v>5</v>
      </c>
      <c r="C339" s="3">
        <v>51</v>
      </c>
      <c r="D339" s="2">
        <v>47</v>
      </c>
      <c r="E339" s="2">
        <v>0</v>
      </c>
      <c r="F339" s="2">
        <v>44</v>
      </c>
      <c r="G339" s="2">
        <v>48</v>
      </c>
      <c r="H339" s="2">
        <v>48</v>
      </c>
      <c r="I339" s="2">
        <v>46</v>
      </c>
      <c r="J339" s="2">
        <v>46</v>
      </c>
      <c r="K339" s="2">
        <v>51</v>
      </c>
      <c r="L339" s="2">
        <v>48</v>
      </c>
      <c r="M339" s="2">
        <v>64</v>
      </c>
      <c r="N339" s="2">
        <v>46</v>
      </c>
      <c r="O339" s="2">
        <v>0</v>
      </c>
      <c r="P339" s="2">
        <v>46</v>
      </c>
      <c r="Q339" s="2">
        <v>49</v>
      </c>
      <c r="R339" s="2">
        <v>48</v>
      </c>
      <c r="S339" s="2">
        <v>41</v>
      </c>
      <c r="T339" s="2">
        <v>47</v>
      </c>
      <c r="U339" s="2">
        <v>56</v>
      </c>
      <c r="V339" s="2">
        <v>44</v>
      </c>
      <c r="W339" s="2">
        <v>74</v>
      </c>
      <c r="X339" s="2">
        <v>44</v>
      </c>
      <c r="Y339" s="24">
        <f t="shared" si="211"/>
        <v>4.0005334613699206E-2</v>
      </c>
      <c r="Z339" s="24">
        <f t="shared" si="189"/>
        <v>4.3485111939738891E-2</v>
      </c>
      <c r="AA339" s="24" t="str">
        <f t="shared" si="190"/>
        <v/>
      </c>
      <c r="AB339" s="24">
        <f t="shared" si="191"/>
        <v>9.5310179804324935E-2</v>
      </c>
      <c r="AC339" s="24">
        <f t="shared" si="192"/>
        <v>4.2559614418795903E-2</v>
      </c>
      <c r="AD339" s="24">
        <f t="shared" si="193"/>
        <v>4.2559614418795903E-2</v>
      </c>
      <c r="AE339" s="24">
        <f t="shared" si="194"/>
        <v>2.1978906718775167E-2</v>
      </c>
      <c r="AF339" s="24">
        <f t="shared" si="195"/>
        <v>2.1978906718775167E-2</v>
      </c>
      <c r="AG339" s="24">
        <f t="shared" si="196"/>
        <v>1.980262729617973E-2</v>
      </c>
      <c r="AH339" s="24">
        <f t="shared" si="197"/>
        <v>4.2559614418795903E-2</v>
      </c>
      <c r="AI339" s="24">
        <f t="shared" si="198"/>
        <v>3.174869831458027E-2</v>
      </c>
      <c r="AJ339" s="24">
        <f t="shared" si="199"/>
        <v>4.4451762570833796E-2</v>
      </c>
      <c r="AK339" s="24" t="str">
        <f t="shared" si="200"/>
        <v/>
      </c>
      <c r="AL339" s="24">
        <f t="shared" si="201"/>
        <v>2.1978906718775167E-2</v>
      </c>
      <c r="AM339" s="24">
        <f t="shared" si="202"/>
        <v>4.1672696400568081E-2</v>
      </c>
      <c r="AN339" s="24">
        <f t="shared" si="203"/>
        <v>2.1053409197832263E-2</v>
      </c>
      <c r="AO339" s="24">
        <f t="shared" si="204"/>
        <v>5.0010420574661416E-2</v>
      </c>
      <c r="AP339" s="24">
        <f t="shared" si="205"/>
        <v>2.1506205220963682E-2</v>
      </c>
      <c r="AQ339" s="24">
        <f t="shared" si="206"/>
        <v>1.8018505502678212E-2</v>
      </c>
      <c r="AR339" s="24">
        <f t="shared" si="207"/>
        <v>2.2989518224698781E-2</v>
      </c>
      <c r="AS339" s="24">
        <f t="shared" si="208"/>
        <v>0</v>
      </c>
      <c r="AT339" s="24">
        <f t="shared" si="209"/>
        <v>4.6520015634892907E-2</v>
      </c>
      <c r="AU339" s="65"/>
      <c r="AX339" s="70">
        <f t="shared" si="210"/>
        <v>4.0005334613699206E-2</v>
      </c>
    </row>
    <row r="340" spans="1:50" x14ac:dyDescent="0.2">
      <c r="A340" s="2">
        <v>1956</v>
      </c>
      <c r="B340" s="2">
        <v>5</v>
      </c>
      <c r="C340" s="3">
        <v>56</v>
      </c>
      <c r="D340" s="2">
        <v>51</v>
      </c>
      <c r="E340" s="2">
        <v>0</v>
      </c>
      <c r="F340" s="2">
        <v>47</v>
      </c>
      <c r="G340" s="2">
        <v>51</v>
      </c>
      <c r="H340" s="2">
        <v>52</v>
      </c>
      <c r="I340" s="2">
        <v>49</v>
      </c>
      <c r="J340" s="2">
        <v>51</v>
      </c>
      <c r="K340" s="2">
        <v>53</v>
      </c>
      <c r="L340" s="2">
        <v>52</v>
      </c>
      <c r="M340" s="2">
        <v>68</v>
      </c>
      <c r="N340" s="2">
        <v>48</v>
      </c>
      <c r="O340" s="2">
        <v>0</v>
      </c>
      <c r="P340" s="2">
        <v>51</v>
      </c>
      <c r="Q340" s="2">
        <v>54</v>
      </c>
      <c r="R340" s="2">
        <v>52</v>
      </c>
      <c r="S340" s="2">
        <v>45</v>
      </c>
      <c r="T340" s="2">
        <v>49</v>
      </c>
      <c r="U340" s="2">
        <v>63</v>
      </c>
      <c r="V340" s="2">
        <v>50</v>
      </c>
      <c r="W340" s="2">
        <v>74</v>
      </c>
      <c r="X340" s="2">
        <v>49</v>
      </c>
      <c r="Y340" s="24">
        <f t="shared" si="211"/>
        <v>9.3526058010823546E-2</v>
      </c>
      <c r="Z340" s="24">
        <f t="shared" si="189"/>
        <v>8.16780310142671E-2</v>
      </c>
      <c r="AA340" s="24" t="str">
        <f t="shared" si="190"/>
        <v/>
      </c>
      <c r="AB340" s="24">
        <f t="shared" si="191"/>
        <v>6.595796779179737E-2</v>
      </c>
      <c r="AC340" s="24">
        <f t="shared" si="192"/>
        <v>6.062462181643484E-2</v>
      </c>
      <c r="AD340" s="24">
        <f t="shared" si="193"/>
        <v>8.0042707673536356E-2</v>
      </c>
      <c r="AE340" s="24">
        <f t="shared" si="194"/>
        <v>6.3178901621531669E-2</v>
      </c>
      <c r="AF340" s="24">
        <f t="shared" si="195"/>
        <v>0.10318423623523081</v>
      </c>
      <c r="AG340" s="24">
        <f t="shared" si="196"/>
        <v>3.8466280827796143E-2</v>
      </c>
      <c r="AH340" s="24">
        <f t="shared" si="197"/>
        <v>8.0042707673536356E-2</v>
      </c>
      <c r="AI340" s="24">
        <f t="shared" si="198"/>
        <v>6.062462181643484E-2</v>
      </c>
      <c r="AJ340" s="24">
        <f t="shared" si="199"/>
        <v>4.2559614418795903E-2</v>
      </c>
      <c r="AK340" s="24" t="str">
        <f t="shared" si="200"/>
        <v/>
      </c>
      <c r="AL340" s="24">
        <f t="shared" si="201"/>
        <v>0.10318423623523081</v>
      </c>
      <c r="AM340" s="24">
        <f t="shared" si="202"/>
        <v>9.7163748453647669E-2</v>
      </c>
      <c r="AN340" s="24">
        <f t="shared" si="203"/>
        <v>8.0042707673536356E-2</v>
      </c>
      <c r="AO340" s="24">
        <f t="shared" si="204"/>
        <v>9.3090423066012035E-2</v>
      </c>
      <c r="AP340" s="24">
        <f t="shared" si="205"/>
        <v>4.1672696400568081E-2</v>
      </c>
      <c r="AQ340" s="24">
        <f t="shared" si="206"/>
        <v>0.11778303565638346</v>
      </c>
      <c r="AR340" s="24">
        <f t="shared" si="207"/>
        <v>0.127833371509885</v>
      </c>
      <c r="AS340" s="24">
        <f t="shared" si="208"/>
        <v>0</v>
      </c>
      <c r="AT340" s="24">
        <f t="shared" si="209"/>
        <v>0.10763066419236536</v>
      </c>
      <c r="AU340" s="65"/>
      <c r="AX340" s="70">
        <f t="shared" si="210"/>
        <v>9.3526058010823546E-2</v>
      </c>
    </row>
    <row r="341" spans="1:50" x14ac:dyDescent="0.2">
      <c r="A341" s="2">
        <v>1957</v>
      </c>
      <c r="B341" s="2">
        <v>5</v>
      </c>
      <c r="C341" s="3">
        <v>59</v>
      </c>
      <c r="D341" s="2">
        <v>54</v>
      </c>
      <c r="E341" s="2">
        <v>0</v>
      </c>
      <c r="F341" s="2">
        <v>50</v>
      </c>
      <c r="G341" s="2">
        <v>53</v>
      </c>
      <c r="H341" s="2">
        <v>55</v>
      </c>
      <c r="I341" s="2">
        <v>52</v>
      </c>
      <c r="J341" s="2">
        <v>55</v>
      </c>
      <c r="K341" s="2">
        <v>57</v>
      </c>
      <c r="L341" s="2">
        <v>55</v>
      </c>
      <c r="M341" s="2">
        <v>71</v>
      </c>
      <c r="N341" s="2">
        <v>52</v>
      </c>
      <c r="O341" s="2">
        <v>0</v>
      </c>
      <c r="P341" s="2">
        <v>55</v>
      </c>
      <c r="Q341" s="2">
        <v>57</v>
      </c>
      <c r="R341" s="2">
        <v>55</v>
      </c>
      <c r="S341" s="2">
        <v>48</v>
      </c>
      <c r="T341" s="2">
        <v>52</v>
      </c>
      <c r="U341" s="2">
        <v>66</v>
      </c>
      <c r="V341" s="2">
        <v>55</v>
      </c>
      <c r="W341" s="2">
        <v>76</v>
      </c>
      <c r="X341" s="2">
        <v>53</v>
      </c>
      <c r="Y341" s="24">
        <f t="shared" si="211"/>
        <v>5.2185753170570247E-2</v>
      </c>
      <c r="Z341" s="24">
        <f t="shared" si="189"/>
        <v>5.7158413839948623E-2</v>
      </c>
      <c r="AA341" s="24" t="str">
        <f t="shared" si="190"/>
        <v/>
      </c>
      <c r="AB341" s="24">
        <f t="shared" si="191"/>
        <v>6.1875403718087453E-2</v>
      </c>
      <c r="AC341" s="24">
        <f t="shared" si="192"/>
        <v>3.8466280827796143E-2</v>
      </c>
      <c r="AD341" s="24">
        <f t="shared" si="193"/>
        <v>5.6089466651043578E-2</v>
      </c>
      <c r="AE341" s="24">
        <f t="shared" si="194"/>
        <v>5.9423420470800806E-2</v>
      </c>
      <c r="AF341" s="24">
        <f t="shared" si="195"/>
        <v>7.5507552508145101E-2</v>
      </c>
      <c r="AG341" s="24">
        <f t="shared" si="196"/>
        <v>7.2759354282428301E-2</v>
      </c>
      <c r="AH341" s="24">
        <f t="shared" si="197"/>
        <v>5.6089466651043578E-2</v>
      </c>
      <c r="AI341" s="24">
        <f t="shared" si="198"/>
        <v>4.3172171865208782E-2</v>
      </c>
      <c r="AJ341" s="24">
        <f t="shared" si="199"/>
        <v>8.0042707673536356E-2</v>
      </c>
      <c r="AK341" s="24" t="str">
        <f t="shared" si="200"/>
        <v/>
      </c>
      <c r="AL341" s="24">
        <f t="shared" si="201"/>
        <v>7.5507552508145101E-2</v>
      </c>
      <c r="AM341" s="24">
        <f t="shared" si="202"/>
        <v>5.4067221270275793E-2</v>
      </c>
      <c r="AN341" s="24">
        <f t="shared" si="203"/>
        <v>5.6089466651043578E-2</v>
      </c>
      <c r="AO341" s="24">
        <f t="shared" si="204"/>
        <v>6.4538521137571164E-2</v>
      </c>
      <c r="AP341" s="24">
        <f t="shared" si="205"/>
        <v>5.9423420470800806E-2</v>
      </c>
      <c r="AQ341" s="24">
        <f t="shared" si="206"/>
        <v>4.6520015634892907E-2</v>
      </c>
      <c r="AR341" s="24">
        <f t="shared" si="207"/>
        <v>9.5310179804324935E-2</v>
      </c>
      <c r="AS341" s="24">
        <f t="shared" si="208"/>
        <v>2.6668247082161273E-2</v>
      </c>
      <c r="AT341" s="24">
        <f t="shared" si="209"/>
        <v>7.8471615441495307E-2</v>
      </c>
      <c r="AU341" s="65"/>
      <c r="AX341" s="70">
        <f t="shared" si="210"/>
        <v>5.2185753170570247E-2</v>
      </c>
    </row>
    <row r="342" spans="1:50" x14ac:dyDescent="0.2">
      <c r="A342" s="2">
        <v>1958</v>
      </c>
      <c r="B342" s="2">
        <v>5</v>
      </c>
      <c r="C342" s="3">
        <v>61</v>
      </c>
      <c r="D342" s="2">
        <v>55</v>
      </c>
      <c r="E342" s="2">
        <v>0</v>
      </c>
      <c r="F342" s="2">
        <v>51</v>
      </c>
      <c r="G342" s="2">
        <v>55</v>
      </c>
      <c r="H342" s="2">
        <v>57</v>
      </c>
      <c r="I342" s="2">
        <v>54</v>
      </c>
      <c r="J342" s="2">
        <v>59</v>
      </c>
      <c r="K342" s="2">
        <v>59</v>
      </c>
      <c r="L342" s="2">
        <v>57</v>
      </c>
      <c r="M342" s="2">
        <v>74</v>
      </c>
      <c r="N342" s="2">
        <v>54</v>
      </c>
      <c r="O342" s="2">
        <v>0</v>
      </c>
      <c r="P342" s="2">
        <v>59</v>
      </c>
      <c r="Q342" s="2">
        <v>60</v>
      </c>
      <c r="R342" s="2">
        <v>58</v>
      </c>
      <c r="S342" s="2">
        <v>50</v>
      </c>
      <c r="T342" s="2">
        <v>54</v>
      </c>
      <c r="U342" s="2">
        <v>71</v>
      </c>
      <c r="V342" s="2">
        <v>57</v>
      </c>
      <c r="W342" s="2">
        <v>80</v>
      </c>
      <c r="X342" s="2">
        <v>55</v>
      </c>
      <c r="Y342" s="24">
        <f t="shared" si="211"/>
        <v>3.3336420267591711E-2</v>
      </c>
      <c r="Z342" s="24">
        <f t="shared" si="189"/>
        <v>1.8349138668196617E-2</v>
      </c>
      <c r="AA342" s="24" t="str">
        <f t="shared" si="190"/>
        <v/>
      </c>
      <c r="AB342" s="24">
        <f t="shared" si="191"/>
        <v>1.980262729617973E-2</v>
      </c>
      <c r="AC342" s="24">
        <f t="shared" si="192"/>
        <v>3.7041271680349076E-2</v>
      </c>
      <c r="AD342" s="24">
        <f t="shared" si="193"/>
        <v>3.5718082602079246E-2</v>
      </c>
      <c r="AE342" s="24">
        <f t="shared" si="194"/>
        <v>3.7740327982847113E-2</v>
      </c>
      <c r="AF342" s="24">
        <f t="shared" si="195"/>
        <v>7.020425867324856E-2</v>
      </c>
      <c r="AG342" s="24">
        <f t="shared" si="196"/>
        <v>3.4486176071169404E-2</v>
      </c>
      <c r="AH342" s="24">
        <f t="shared" si="197"/>
        <v>3.5718082602079246E-2</v>
      </c>
      <c r="AI342" s="24">
        <f t="shared" si="198"/>
        <v>4.1385216162854281E-2</v>
      </c>
      <c r="AJ342" s="24">
        <f t="shared" si="199"/>
        <v>3.7740327982847113E-2</v>
      </c>
      <c r="AK342" s="24" t="str">
        <f t="shared" si="200"/>
        <v/>
      </c>
      <c r="AL342" s="24">
        <f t="shared" si="201"/>
        <v>7.020425867324856E-2</v>
      </c>
      <c r="AM342" s="24">
        <f t="shared" si="202"/>
        <v>5.1293294387550481E-2</v>
      </c>
      <c r="AN342" s="24">
        <f t="shared" si="203"/>
        <v>5.3109825313948332E-2</v>
      </c>
      <c r="AO342" s="24">
        <f t="shared" si="204"/>
        <v>4.08219945202552E-2</v>
      </c>
      <c r="AP342" s="24">
        <f t="shared" si="205"/>
        <v>3.7740327982847113E-2</v>
      </c>
      <c r="AQ342" s="24">
        <f t="shared" si="206"/>
        <v>7.3025135014889817E-2</v>
      </c>
      <c r="AR342" s="24">
        <f t="shared" si="207"/>
        <v>3.5718082602079246E-2</v>
      </c>
      <c r="AS342" s="24">
        <f t="shared" si="208"/>
        <v>5.1293294387550481E-2</v>
      </c>
      <c r="AT342" s="24">
        <f t="shared" si="209"/>
        <v>3.7041271680349076E-2</v>
      </c>
      <c r="AU342" s="65"/>
      <c r="AX342" s="70">
        <f t="shared" si="210"/>
        <v>3.3336420267591711E-2</v>
      </c>
    </row>
    <row r="343" spans="1:50" x14ac:dyDescent="0.2">
      <c r="A343" s="2">
        <v>1959</v>
      </c>
      <c r="B343" s="2">
        <v>5</v>
      </c>
      <c r="C343" s="3">
        <v>63</v>
      </c>
      <c r="D343" s="2">
        <v>55</v>
      </c>
      <c r="E343" s="2">
        <v>0</v>
      </c>
      <c r="F343" s="2">
        <v>52</v>
      </c>
      <c r="G343" s="2">
        <v>57</v>
      </c>
      <c r="H343" s="2">
        <v>58</v>
      </c>
      <c r="I343" s="2">
        <v>57</v>
      </c>
      <c r="J343" s="2">
        <v>61</v>
      </c>
      <c r="K343" s="2">
        <v>61</v>
      </c>
      <c r="L343" s="2">
        <v>58</v>
      </c>
      <c r="M343" s="2">
        <v>76</v>
      </c>
      <c r="N343" s="2">
        <v>57</v>
      </c>
      <c r="O343" s="2">
        <v>0</v>
      </c>
      <c r="P343" s="2">
        <v>61</v>
      </c>
      <c r="Q343" s="2">
        <v>62</v>
      </c>
      <c r="R343" s="2">
        <v>60</v>
      </c>
      <c r="S343" s="2">
        <v>53</v>
      </c>
      <c r="T343" s="2">
        <v>56</v>
      </c>
      <c r="U343" s="2">
        <v>71</v>
      </c>
      <c r="V343" s="2">
        <v>60</v>
      </c>
      <c r="W343" s="2">
        <v>80</v>
      </c>
      <c r="X343" s="2">
        <v>58</v>
      </c>
      <c r="Y343" s="24">
        <f t="shared" si="211"/>
        <v>3.2260862218221477E-2</v>
      </c>
      <c r="Z343" s="24">
        <f t="shared" si="189"/>
        <v>0</v>
      </c>
      <c r="AA343" s="24" t="str">
        <f t="shared" si="190"/>
        <v/>
      </c>
      <c r="AB343" s="24">
        <f t="shared" si="191"/>
        <v>1.9418085857101516E-2</v>
      </c>
      <c r="AC343" s="24">
        <f t="shared" si="192"/>
        <v>3.5718082602079246E-2</v>
      </c>
      <c r="AD343" s="24">
        <f t="shared" si="193"/>
        <v>1.7391742711869239E-2</v>
      </c>
      <c r="AE343" s="24">
        <f t="shared" si="194"/>
        <v>5.4067221270275793E-2</v>
      </c>
      <c r="AF343" s="24">
        <f t="shared" si="195"/>
        <v>3.3336420267591711E-2</v>
      </c>
      <c r="AG343" s="24">
        <f t="shared" si="196"/>
        <v>3.3336420267591711E-2</v>
      </c>
      <c r="AH343" s="24">
        <f t="shared" si="197"/>
        <v>1.7391742711869239E-2</v>
      </c>
      <c r="AI343" s="24">
        <f t="shared" si="198"/>
        <v>2.6668247082161273E-2</v>
      </c>
      <c r="AJ343" s="24">
        <f t="shared" si="199"/>
        <v>5.4067221270275793E-2</v>
      </c>
      <c r="AK343" s="24" t="str">
        <f t="shared" si="200"/>
        <v/>
      </c>
      <c r="AL343" s="24">
        <f t="shared" si="201"/>
        <v>3.3336420267591711E-2</v>
      </c>
      <c r="AM343" s="24">
        <f t="shared" si="202"/>
        <v>3.278982282299097E-2</v>
      </c>
      <c r="AN343" s="24">
        <f t="shared" si="203"/>
        <v>3.3901551675681416E-2</v>
      </c>
      <c r="AO343" s="24">
        <f t="shared" si="204"/>
        <v>5.8268908123975824E-2</v>
      </c>
      <c r="AP343" s="24">
        <f t="shared" si="205"/>
        <v>3.6367644170874791E-2</v>
      </c>
      <c r="AQ343" s="24">
        <f t="shared" si="206"/>
        <v>0</v>
      </c>
      <c r="AR343" s="24">
        <f t="shared" si="207"/>
        <v>5.1293294387550481E-2</v>
      </c>
      <c r="AS343" s="24">
        <f t="shared" si="208"/>
        <v>0</v>
      </c>
      <c r="AT343" s="24">
        <f t="shared" si="209"/>
        <v>5.3109825313948332E-2</v>
      </c>
      <c r="AU343" s="65"/>
      <c r="AX343" s="70">
        <f t="shared" si="210"/>
        <v>3.2260862218221477E-2</v>
      </c>
    </row>
    <row r="344" spans="1:50" x14ac:dyDescent="0.2">
      <c r="A344" s="2">
        <v>1960</v>
      </c>
      <c r="B344" s="2">
        <v>5</v>
      </c>
      <c r="C344" s="3">
        <v>65</v>
      </c>
      <c r="D344" s="2">
        <v>58</v>
      </c>
      <c r="E344" s="2">
        <v>0</v>
      </c>
      <c r="F344" s="2">
        <v>54</v>
      </c>
      <c r="G344" s="2">
        <v>58</v>
      </c>
      <c r="H344" s="2">
        <v>59</v>
      </c>
      <c r="I344" s="2">
        <v>58</v>
      </c>
      <c r="J344" s="2">
        <v>62</v>
      </c>
      <c r="K344" s="2">
        <v>62</v>
      </c>
      <c r="L344" s="2">
        <v>59</v>
      </c>
      <c r="M344" s="2">
        <v>78</v>
      </c>
      <c r="N344" s="2">
        <v>58</v>
      </c>
      <c r="O344" s="2">
        <v>0</v>
      </c>
      <c r="P344" s="2">
        <v>62</v>
      </c>
      <c r="Q344" s="2">
        <v>64</v>
      </c>
      <c r="R344" s="2">
        <v>61</v>
      </c>
      <c r="S344" s="2">
        <v>54</v>
      </c>
      <c r="T344" s="2">
        <v>57</v>
      </c>
      <c r="U344" s="2">
        <v>71</v>
      </c>
      <c r="V344" s="2">
        <v>62</v>
      </c>
      <c r="W344" s="2">
        <v>80</v>
      </c>
      <c r="X344" s="2">
        <v>60</v>
      </c>
      <c r="Y344" s="24">
        <f t="shared" si="211"/>
        <v>3.125254350410453E-2</v>
      </c>
      <c r="Z344" s="24">
        <f t="shared" si="189"/>
        <v>5.3109825313948332E-2</v>
      </c>
      <c r="AA344" s="24" t="str">
        <f t="shared" si="190"/>
        <v/>
      </c>
      <c r="AB344" s="24">
        <f t="shared" si="191"/>
        <v>3.7740327982847113E-2</v>
      </c>
      <c r="AC344" s="24">
        <f t="shared" si="192"/>
        <v>1.7391742711869239E-2</v>
      </c>
      <c r="AD344" s="24">
        <f t="shared" si="193"/>
        <v>1.709443335930004E-2</v>
      </c>
      <c r="AE344" s="24">
        <f t="shared" si="194"/>
        <v>1.7391742711869239E-2</v>
      </c>
      <c r="AF344" s="24">
        <f t="shared" si="195"/>
        <v>1.6260520871780326E-2</v>
      </c>
      <c r="AG344" s="24">
        <f t="shared" si="196"/>
        <v>1.6260520871780326E-2</v>
      </c>
      <c r="AH344" s="24">
        <f t="shared" si="197"/>
        <v>1.709443335930004E-2</v>
      </c>
      <c r="AI344" s="24">
        <f t="shared" si="198"/>
        <v>2.5975486403260736E-2</v>
      </c>
      <c r="AJ344" s="24">
        <f t="shared" si="199"/>
        <v>1.7391742711869239E-2</v>
      </c>
      <c r="AK344" s="24" t="str">
        <f t="shared" si="200"/>
        <v/>
      </c>
      <c r="AL344" s="24">
        <f t="shared" si="201"/>
        <v>1.6260520871780326E-2</v>
      </c>
      <c r="AM344" s="24">
        <f t="shared" si="202"/>
        <v>3.174869831458027E-2</v>
      </c>
      <c r="AN344" s="24">
        <f t="shared" si="203"/>
        <v>1.6529301951210506E-2</v>
      </c>
      <c r="AO344" s="24">
        <f t="shared" si="204"/>
        <v>1.8692133012152546E-2</v>
      </c>
      <c r="AP344" s="24">
        <f t="shared" si="205"/>
        <v>1.7699577099400857E-2</v>
      </c>
      <c r="AQ344" s="24">
        <f t="shared" si="206"/>
        <v>0</v>
      </c>
      <c r="AR344" s="24">
        <f t="shared" si="207"/>
        <v>3.278982282299097E-2</v>
      </c>
      <c r="AS344" s="24">
        <f t="shared" si="208"/>
        <v>0</v>
      </c>
      <c r="AT344" s="24">
        <f t="shared" si="209"/>
        <v>3.3901551675681416E-2</v>
      </c>
      <c r="AU344" s="65"/>
      <c r="AX344" s="70">
        <f t="shared" si="210"/>
        <v>3.125254350410453E-2</v>
      </c>
    </row>
    <row r="345" spans="1:50" x14ac:dyDescent="0.2">
      <c r="A345" s="2">
        <v>1961</v>
      </c>
      <c r="B345" s="2">
        <v>5</v>
      </c>
      <c r="C345" s="3">
        <v>66</v>
      </c>
      <c r="D345" s="2">
        <v>58</v>
      </c>
      <c r="E345" s="2">
        <v>0</v>
      </c>
      <c r="F345" s="2">
        <v>56</v>
      </c>
      <c r="G345" s="2">
        <v>60</v>
      </c>
      <c r="H345" s="2">
        <v>58</v>
      </c>
      <c r="I345" s="2">
        <v>60</v>
      </c>
      <c r="J345" s="2">
        <v>62</v>
      </c>
      <c r="K345" s="2">
        <v>63</v>
      </c>
      <c r="L345" s="2">
        <v>58</v>
      </c>
      <c r="M345" s="2">
        <v>80</v>
      </c>
      <c r="N345" s="2">
        <v>61</v>
      </c>
      <c r="O345" s="2">
        <v>0</v>
      </c>
      <c r="P345" s="2">
        <v>62</v>
      </c>
      <c r="Q345" s="2">
        <v>64</v>
      </c>
      <c r="R345" s="2">
        <v>62</v>
      </c>
      <c r="S345" s="2">
        <v>58</v>
      </c>
      <c r="T345" s="2">
        <v>59</v>
      </c>
      <c r="U345" s="2">
        <v>73</v>
      </c>
      <c r="V345" s="2">
        <v>63</v>
      </c>
      <c r="W345" s="2">
        <v>81</v>
      </c>
      <c r="X345" s="2">
        <v>61</v>
      </c>
      <c r="Y345" s="24">
        <f t="shared" si="211"/>
        <v>1.5267472130788381E-2</v>
      </c>
      <c r="Z345" s="24">
        <f t="shared" si="189"/>
        <v>0</v>
      </c>
      <c r="AA345" s="24" t="str">
        <f t="shared" si="190"/>
        <v/>
      </c>
      <c r="AB345" s="24">
        <f t="shared" si="191"/>
        <v>3.6367644170874791E-2</v>
      </c>
      <c r="AC345" s="24">
        <f t="shared" si="192"/>
        <v>3.3901551675681416E-2</v>
      </c>
      <c r="AD345" s="24">
        <f t="shared" si="193"/>
        <v>-1.7094433359300068E-2</v>
      </c>
      <c r="AE345" s="24">
        <f t="shared" si="194"/>
        <v>3.3901551675681416E-2</v>
      </c>
      <c r="AF345" s="24">
        <f t="shared" si="195"/>
        <v>0</v>
      </c>
      <c r="AG345" s="24">
        <f t="shared" si="196"/>
        <v>1.600034134644112E-2</v>
      </c>
      <c r="AH345" s="24">
        <f t="shared" si="197"/>
        <v>-1.7094433359300068E-2</v>
      </c>
      <c r="AI345" s="24">
        <f t="shared" si="198"/>
        <v>2.5317807984289786E-2</v>
      </c>
      <c r="AJ345" s="24">
        <f t="shared" si="199"/>
        <v>5.0430853626891904E-2</v>
      </c>
      <c r="AK345" s="24" t="str">
        <f t="shared" si="200"/>
        <v/>
      </c>
      <c r="AL345" s="24">
        <f t="shared" si="201"/>
        <v>0</v>
      </c>
      <c r="AM345" s="24">
        <f t="shared" si="202"/>
        <v>0</v>
      </c>
      <c r="AN345" s="24">
        <f t="shared" si="203"/>
        <v>1.6260520871780326E-2</v>
      </c>
      <c r="AO345" s="24">
        <f t="shared" si="204"/>
        <v>7.1458963982145046E-2</v>
      </c>
      <c r="AP345" s="24">
        <f t="shared" si="205"/>
        <v>3.4486176071169404E-2</v>
      </c>
      <c r="AQ345" s="24">
        <f t="shared" si="206"/>
        <v>2.7779564107075671E-2</v>
      </c>
      <c r="AR345" s="24">
        <f t="shared" si="207"/>
        <v>1.600034134644112E-2</v>
      </c>
      <c r="AS345" s="24">
        <f t="shared" si="208"/>
        <v>1.242251999855711E-2</v>
      </c>
      <c r="AT345" s="24">
        <f t="shared" si="209"/>
        <v>1.6529301951210506E-2</v>
      </c>
      <c r="AU345" s="65"/>
      <c r="AX345" s="70">
        <f t="shared" si="210"/>
        <v>1.5267472130788381E-2</v>
      </c>
    </row>
    <row r="346" spans="1:50" x14ac:dyDescent="0.2">
      <c r="A346" s="2">
        <v>1962</v>
      </c>
      <c r="B346" s="2">
        <v>5</v>
      </c>
      <c r="C346" s="3">
        <v>67</v>
      </c>
      <c r="D346" s="2">
        <v>59</v>
      </c>
      <c r="E346" s="2">
        <v>0</v>
      </c>
      <c r="F346" s="2">
        <v>56</v>
      </c>
      <c r="G346" s="2">
        <v>62</v>
      </c>
      <c r="H346" s="2">
        <v>59</v>
      </c>
      <c r="I346" s="2">
        <v>62</v>
      </c>
      <c r="J346" s="2">
        <v>61</v>
      </c>
      <c r="K346" s="2">
        <v>64</v>
      </c>
      <c r="L346" s="2">
        <v>59</v>
      </c>
      <c r="M346" s="2">
        <v>81</v>
      </c>
      <c r="N346" s="2">
        <v>63</v>
      </c>
      <c r="O346" s="2">
        <v>71</v>
      </c>
      <c r="P346" s="2">
        <v>61</v>
      </c>
      <c r="Q346" s="2">
        <v>66</v>
      </c>
      <c r="R346" s="2">
        <v>64</v>
      </c>
      <c r="S346" s="2">
        <v>60</v>
      </c>
      <c r="T346" s="2">
        <v>61</v>
      </c>
      <c r="U346" s="2">
        <v>79</v>
      </c>
      <c r="V346" s="2">
        <v>64</v>
      </c>
      <c r="W346" s="2">
        <v>82</v>
      </c>
      <c r="X346" s="2">
        <v>62</v>
      </c>
      <c r="Y346" s="24">
        <f t="shared" si="211"/>
        <v>1.5037877364540502E-2</v>
      </c>
      <c r="Z346" s="24">
        <f t="shared" si="189"/>
        <v>1.709443335930004E-2</v>
      </c>
      <c r="AA346" s="24" t="str">
        <f t="shared" si="190"/>
        <v/>
      </c>
      <c r="AB346" s="24">
        <f t="shared" si="191"/>
        <v>0</v>
      </c>
      <c r="AC346" s="24">
        <f t="shared" si="192"/>
        <v>3.278982282299097E-2</v>
      </c>
      <c r="AD346" s="24">
        <f t="shared" si="193"/>
        <v>1.709443335930004E-2</v>
      </c>
      <c r="AE346" s="24">
        <f t="shared" si="194"/>
        <v>3.278982282299097E-2</v>
      </c>
      <c r="AF346" s="24">
        <f t="shared" si="195"/>
        <v>-1.6260520871780291E-2</v>
      </c>
      <c r="AG346" s="24">
        <f t="shared" si="196"/>
        <v>1.5748356968139112E-2</v>
      </c>
      <c r="AH346" s="24">
        <f t="shared" si="197"/>
        <v>1.709443335930004E-2</v>
      </c>
      <c r="AI346" s="24">
        <f t="shared" si="198"/>
        <v>1.242251999855711E-2</v>
      </c>
      <c r="AJ346" s="24">
        <f t="shared" si="199"/>
        <v>3.2260862218221477E-2</v>
      </c>
      <c r="AK346" s="24" t="str">
        <f t="shared" si="200"/>
        <v/>
      </c>
      <c r="AL346" s="24">
        <f t="shared" si="201"/>
        <v>-1.6260520871780291E-2</v>
      </c>
      <c r="AM346" s="24">
        <f t="shared" si="202"/>
        <v>3.0771658666753687E-2</v>
      </c>
      <c r="AN346" s="24">
        <f t="shared" si="203"/>
        <v>3.174869831458027E-2</v>
      </c>
      <c r="AO346" s="24">
        <f t="shared" si="204"/>
        <v>3.3901551675681416E-2</v>
      </c>
      <c r="AP346" s="24">
        <f t="shared" si="205"/>
        <v>3.3336420267591711E-2</v>
      </c>
      <c r="AQ346" s="24">
        <f t="shared" si="206"/>
        <v>7.8988411318630464E-2</v>
      </c>
      <c r="AR346" s="24">
        <f t="shared" si="207"/>
        <v>1.5748356968139112E-2</v>
      </c>
      <c r="AS346" s="24">
        <f t="shared" si="208"/>
        <v>1.2270092591814401E-2</v>
      </c>
      <c r="AT346" s="24">
        <f t="shared" si="209"/>
        <v>1.6260520871780326E-2</v>
      </c>
      <c r="AU346" s="65"/>
      <c r="AX346" s="70">
        <f t="shared" si="210"/>
        <v>1.5037877364540502E-2</v>
      </c>
    </row>
    <row r="347" spans="1:50" x14ac:dyDescent="0.2">
      <c r="A347" s="2">
        <v>1963</v>
      </c>
      <c r="B347" s="2">
        <v>5</v>
      </c>
      <c r="C347" s="3">
        <v>68</v>
      </c>
      <c r="D347" s="2">
        <v>61</v>
      </c>
      <c r="E347" s="2">
        <v>0</v>
      </c>
      <c r="F347" s="2">
        <v>58</v>
      </c>
      <c r="G347" s="2">
        <v>63</v>
      </c>
      <c r="H347" s="2">
        <v>60</v>
      </c>
      <c r="I347" s="2">
        <v>63</v>
      </c>
      <c r="J347" s="2">
        <v>63</v>
      </c>
      <c r="K347" s="2">
        <v>65</v>
      </c>
      <c r="L347" s="2">
        <v>60</v>
      </c>
      <c r="M347" s="2">
        <v>82</v>
      </c>
      <c r="N347" s="2">
        <v>64</v>
      </c>
      <c r="O347" s="2">
        <v>72</v>
      </c>
      <c r="P347" s="2">
        <v>63</v>
      </c>
      <c r="Q347" s="2">
        <v>67</v>
      </c>
      <c r="R347" s="2">
        <v>64</v>
      </c>
      <c r="S347" s="2">
        <v>60</v>
      </c>
      <c r="T347" s="2">
        <v>62</v>
      </c>
      <c r="U347" s="2">
        <v>79</v>
      </c>
      <c r="V347" s="2">
        <v>65</v>
      </c>
      <c r="W347" s="2">
        <v>82</v>
      </c>
      <c r="X347" s="2">
        <v>63</v>
      </c>
      <c r="Y347" s="24">
        <f t="shared" si="211"/>
        <v>1.4815085785140682E-2</v>
      </c>
      <c r="Z347" s="24">
        <f t="shared" si="189"/>
        <v>3.3336420267591711E-2</v>
      </c>
      <c r="AA347" s="24" t="str">
        <f t="shared" si="190"/>
        <v/>
      </c>
      <c r="AB347" s="24">
        <f t="shared" si="191"/>
        <v>3.5091319811270193E-2</v>
      </c>
      <c r="AC347" s="24">
        <f t="shared" si="192"/>
        <v>1.600034134644112E-2</v>
      </c>
      <c r="AD347" s="24">
        <f t="shared" si="193"/>
        <v>1.6807118316381191E-2</v>
      </c>
      <c r="AE347" s="24">
        <f t="shared" si="194"/>
        <v>1.600034134644112E-2</v>
      </c>
      <c r="AF347" s="24">
        <f t="shared" si="195"/>
        <v>3.2260862218221477E-2</v>
      </c>
      <c r="AG347" s="24">
        <f t="shared" si="196"/>
        <v>1.5504186535965254E-2</v>
      </c>
      <c r="AH347" s="24">
        <f t="shared" si="197"/>
        <v>1.6807118316381191E-2</v>
      </c>
      <c r="AI347" s="24">
        <f t="shared" si="198"/>
        <v>1.2270092591814401E-2</v>
      </c>
      <c r="AJ347" s="24">
        <f t="shared" si="199"/>
        <v>1.5748356968139112E-2</v>
      </c>
      <c r="AK347" s="24">
        <f t="shared" si="200"/>
        <v>1.398624197473987E-2</v>
      </c>
      <c r="AL347" s="24">
        <f t="shared" si="201"/>
        <v>3.2260862218221477E-2</v>
      </c>
      <c r="AM347" s="24">
        <f t="shared" si="202"/>
        <v>1.5037877364540502E-2</v>
      </c>
      <c r="AN347" s="24">
        <f t="shared" si="203"/>
        <v>0</v>
      </c>
      <c r="AO347" s="24">
        <f t="shared" si="204"/>
        <v>0</v>
      </c>
      <c r="AP347" s="24">
        <f t="shared" si="205"/>
        <v>1.6260520871780326E-2</v>
      </c>
      <c r="AQ347" s="24">
        <f t="shared" si="206"/>
        <v>0</v>
      </c>
      <c r="AR347" s="24">
        <f t="shared" si="207"/>
        <v>1.5504186535965254E-2</v>
      </c>
      <c r="AS347" s="24">
        <f t="shared" si="208"/>
        <v>0</v>
      </c>
      <c r="AT347" s="24">
        <f t="shared" si="209"/>
        <v>1.600034134644112E-2</v>
      </c>
      <c r="AU347" s="65"/>
      <c r="AX347" s="70">
        <f t="shared" si="210"/>
        <v>1.4815085785140682E-2</v>
      </c>
    </row>
    <row r="348" spans="1:50" x14ac:dyDescent="0.2">
      <c r="A348" s="2">
        <v>1964</v>
      </c>
      <c r="B348" s="2">
        <v>5</v>
      </c>
      <c r="C348" s="3">
        <v>69</v>
      </c>
      <c r="D348" s="2">
        <v>63</v>
      </c>
      <c r="E348" s="2">
        <v>0</v>
      </c>
      <c r="F348" s="2">
        <v>60</v>
      </c>
      <c r="G348" s="2">
        <v>65</v>
      </c>
      <c r="H348" s="2">
        <v>61</v>
      </c>
      <c r="I348" s="2">
        <v>65</v>
      </c>
      <c r="J348" s="2">
        <v>66</v>
      </c>
      <c r="K348" s="2">
        <v>66</v>
      </c>
      <c r="L348" s="2">
        <v>61</v>
      </c>
      <c r="M348" s="2">
        <v>85</v>
      </c>
      <c r="N348" s="2">
        <v>66</v>
      </c>
      <c r="O348" s="2">
        <v>73</v>
      </c>
      <c r="P348" s="2">
        <v>66</v>
      </c>
      <c r="Q348" s="2">
        <v>68</v>
      </c>
      <c r="R348" s="2">
        <v>66</v>
      </c>
      <c r="S348" s="2">
        <v>63</v>
      </c>
      <c r="T348" s="2">
        <v>64</v>
      </c>
      <c r="U348" s="2">
        <v>79</v>
      </c>
      <c r="V348" s="2">
        <v>65</v>
      </c>
      <c r="W348" s="2">
        <v>82</v>
      </c>
      <c r="X348" s="2">
        <v>64</v>
      </c>
      <c r="Y348" s="24">
        <f t="shared" si="211"/>
        <v>1.4598799421152631E-2</v>
      </c>
      <c r="Z348" s="24">
        <f t="shared" si="189"/>
        <v>3.2260862218221477E-2</v>
      </c>
      <c r="AA348" s="24" t="str">
        <f t="shared" si="190"/>
        <v/>
      </c>
      <c r="AB348" s="24">
        <f t="shared" si="191"/>
        <v>3.3901551675681416E-2</v>
      </c>
      <c r="AC348" s="24">
        <f t="shared" si="192"/>
        <v>3.125254350410453E-2</v>
      </c>
      <c r="AD348" s="24">
        <f t="shared" si="193"/>
        <v>1.6529301951210506E-2</v>
      </c>
      <c r="AE348" s="24">
        <f t="shared" si="194"/>
        <v>3.125254350410453E-2</v>
      </c>
      <c r="AF348" s="24">
        <f t="shared" si="195"/>
        <v>4.6520015634892907E-2</v>
      </c>
      <c r="AG348" s="24">
        <f t="shared" si="196"/>
        <v>1.5267472130788381E-2</v>
      </c>
      <c r="AH348" s="24">
        <f t="shared" si="197"/>
        <v>1.6529301951210506E-2</v>
      </c>
      <c r="AI348" s="24">
        <f t="shared" si="198"/>
        <v>3.593200922606337E-2</v>
      </c>
      <c r="AJ348" s="24">
        <f t="shared" si="199"/>
        <v>3.0771658666753687E-2</v>
      </c>
      <c r="AK348" s="24">
        <f t="shared" si="200"/>
        <v>1.3793322132335769E-2</v>
      </c>
      <c r="AL348" s="24">
        <f t="shared" si="201"/>
        <v>4.6520015634892907E-2</v>
      </c>
      <c r="AM348" s="24">
        <f t="shared" si="202"/>
        <v>1.4815085785140682E-2</v>
      </c>
      <c r="AN348" s="24">
        <f t="shared" si="203"/>
        <v>3.0771658666753687E-2</v>
      </c>
      <c r="AO348" s="24">
        <f t="shared" si="204"/>
        <v>4.8790164169432049E-2</v>
      </c>
      <c r="AP348" s="24">
        <f t="shared" si="205"/>
        <v>3.174869831458027E-2</v>
      </c>
      <c r="AQ348" s="24">
        <f t="shared" si="206"/>
        <v>0</v>
      </c>
      <c r="AR348" s="24">
        <f t="shared" si="207"/>
        <v>0</v>
      </c>
      <c r="AS348" s="24">
        <f t="shared" si="208"/>
        <v>0</v>
      </c>
      <c r="AT348" s="24">
        <f t="shared" si="209"/>
        <v>1.5748356968139112E-2</v>
      </c>
      <c r="AU348" s="65"/>
      <c r="AX348" s="70">
        <f t="shared" si="210"/>
        <v>1.4598799421152631E-2</v>
      </c>
    </row>
    <row r="349" spans="1:50" x14ac:dyDescent="0.2">
      <c r="A349" s="2">
        <v>1965</v>
      </c>
      <c r="B349" s="2">
        <v>5</v>
      </c>
      <c r="C349" s="3">
        <v>71</v>
      </c>
      <c r="D349" s="2">
        <v>65</v>
      </c>
      <c r="E349" s="2">
        <v>0</v>
      </c>
      <c r="F349" s="2">
        <v>61</v>
      </c>
      <c r="G349" s="2">
        <v>67</v>
      </c>
      <c r="H349" s="2">
        <v>64</v>
      </c>
      <c r="I349" s="2">
        <v>67</v>
      </c>
      <c r="J349" s="2">
        <v>69</v>
      </c>
      <c r="K349" s="2">
        <v>67</v>
      </c>
      <c r="L349" s="2">
        <v>64</v>
      </c>
      <c r="M349" s="2">
        <v>86</v>
      </c>
      <c r="N349" s="2">
        <v>68</v>
      </c>
      <c r="O349" s="2">
        <v>74</v>
      </c>
      <c r="P349" s="2">
        <v>69</v>
      </c>
      <c r="Q349" s="2">
        <v>68</v>
      </c>
      <c r="R349" s="2">
        <v>66</v>
      </c>
      <c r="S349" s="2">
        <v>64</v>
      </c>
      <c r="T349" s="2">
        <v>65</v>
      </c>
      <c r="U349" s="2">
        <v>79</v>
      </c>
      <c r="V349" s="2">
        <v>66</v>
      </c>
      <c r="W349" s="2">
        <v>80</v>
      </c>
      <c r="X349" s="2">
        <v>64</v>
      </c>
      <c r="Y349" s="24">
        <f t="shared" si="211"/>
        <v>2.8573372444055948E-2</v>
      </c>
      <c r="Z349" s="24">
        <f t="shared" si="189"/>
        <v>3.125254350410453E-2</v>
      </c>
      <c r="AA349" s="24" t="str">
        <f t="shared" si="190"/>
        <v/>
      </c>
      <c r="AB349" s="24">
        <f t="shared" si="191"/>
        <v>1.6529301951210506E-2</v>
      </c>
      <c r="AC349" s="24">
        <f t="shared" si="192"/>
        <v>3.0305349495328843E-2</v>
      </c>
      <c r="AD349" s="24">
        <f t="shared" si="193"/>
        <v>4.8009219186360662E-2</v>
      </c>
      <c r="AE349" s="24">
        <f t="shared" si="194"/>
        <v>3.0305349495328843E-2</v>
      </c>
      <c r="AF349" s="24">
        <f t="shared" si="195"/>
        <v>4.4451762570833796E-2</v>
      </c>
      <c r="AG349" s="24">
        <f t="shared" si="196"/>
        <v>1.5037877364540502E-2</v>
      </c>
      <c r="AH349" s="24">
        <f t="shared" si="197"/>
        <v>4.8009219186360662E-2</v>
      </c>
      <c r="AI349" s="24">
        <f t="shared" si="198"/>
        <v>1.1696039763191236E-2</v>
      </c>
      <c r="AJ349" s="24">
        <f t="shared" si="199"/>
        <v>2.9852963149681128E-2</v>
      </c>
      <c r="AK349" s="24">
        <f t="shared" si="200"/>
        <v>1.3605652055778678E-2</v>
      </c>
      <c r="AL349" s="24">
        <f t="shared" si="201"/>
        <v>4.4451762570833796E-2</v>
      </c>
      <c r="AM349" s="24">
        <f t="shared" si="202"/>
        <v>0</v>
      </c>
      <c r="AN349" s="24">
        <f t="shared" si="203"/>
        <v>0</v>
      </c>
      <c r="AO349" s="24">
        <f t="shared" si="204"/>
        <v>1.5748356968139112E-2</v>
      </c>
      <c r="AP349" s="24">
        <f t="shared" si="205"/>
        <v>1.5504186535965254E-2</v>
      </c>
      <c r="AQ349" s="24">
        <f t="shared" si="206"/>
        <v>0</v>
      </c>
      <c r="AR349" s="24">
        <f t="shared" si="207"/>
        <v>1.5267472130788381E-2</v>
      </c>
      <c r="AS349" s="24">
        <f t="shared" si="208"/>
        <v>-2.4692612590371522E-2</v>
      </c>
      <c r="AT349" s="24">
        <f t="shared" si="209"/>
        <v>0</v>
      </c>
      <c r="AU349" s="65"/>
      <c r="AX349" s="70">
        <f t="shared" si="210"/>
        <v>2.8573372444055948E-2</v>
      </c>
    </row>
    <row r="350" spans="1:50" x14ac:dyDescent="0.2">
      <c r="A350" s="2">
        <v>1966</v>
      </c>
      <c r="B350" s="2">
        <v>5</v>
      </c>
      <c r="C350" s="3">
        <v>72</v>
      </c>
      <c r="D350" s="2">
        <v>66</v>
      </c>
      <c r="E350" s="2">
        <v>0</v>
      </c>
      <c r="F350" s="2">
        <v>63</v>
      </c>
      <c r="G350" s="2">
        <v>68</v>
      </c>
      <c r="H350" s="2">
        <v>65</v>
      </c>
      <c r="I350" s="2">
        <v>68</v>
      </c>
      <c r="J350" s="2">
        <v>71</v>
      </c>
      <c r="K350" s="2">
        <v>68</v>
      </c>
      <c r="L350" s="2">
        <v>65</v>
      </c>
      <c r="M350" s="2">
        <v>87</v>
      </c>
      <c r="N350" s="2">
        <v>69</v>
      </c>
      <c r="O350" s="2">
        <v>76</v>
      </c>
      <c r="P350" s="2">
        <v>71</v>
      </c>
      <c r="Q350" s="2">
        <v>70</v>
      </c>
      <c r="R350" s="2">
        <v>68</v>
      </c>
      <c r="S350" s="2">
        <v>66</v>
      </c>
      <c r="T350" s="2">
        <v>68</v>
      </c>
      <c r="U350" s="2">
        <v>86</v>
      </c>
      <c r="V350" s="2">
        <v>67</v>
      </c>
      <c r="W350" s="2">
        <v>80</v>
      </c>
      <c r="X350" s="2">
        <v>66</v>
      </c>
      <c r="Y350" s="24">
        <f t="shared" si="211"/>
        <v>1.398624197473987E-2</v>
      </c>
      <c r="Z350" s="24">
        <f t="shared" si="189"/>
        <v>1.5267472130788381E-2</v>
      </c>
      <c r="AA350" s="24" t="str">
        <f t="shared" si="190"/>
        <v/>
      </c>
      <c r="AB350" s="24">
        <f t="shared" si="191"/>
        <v>3.2260862218221477E-2</v>
      </c>
      <c r="AC350" s="24">
        <f t="shared" si="192"/>
        <v>1.4815085785140682E-2</v>
      </c>
      <c r="AD350" s="24">
        <f t="shared" si="193"/>
        <v>1.5504186535965254E-2</v>
      </c>
      <c r="AE350" s="24">
        <f t="shared" si="194"/>
        <v>1.4815085785140682E-2</v>
      </c>
      <c r="AF350" s="24">
        <f t="shared" si="195"/>
        <v>2.8573372444055948E-2</v>
      </c>
      <c r="AG350" s="24">
        <f t="shared" si="196"/>
        <v>1.4815085785140682E-2</v>
      </c>
      <c r="AH350" s="24">
        <f t="shared" si="197"/>
        <v>1.5504186535965254E-2</v>
      </c>
      <c r="AI350" s="24">
        <f t="shared" si="198"/>
        <v>1.1560822401076006E-2</v>
      </c>
      <c r="AJ350" s="24">
        <f t="shared" si="199"/>
        <v>1.4598799421152631E-2</v>
      </c>
      <c r="AK350" s="24">
        <f t="shared" si="200"/>
        <v>2.6668247082161273E-2</v>
      </c>
      <c r="AL350" s="24">
        <f t="shared" si="201"/>
        <v>2.8573372444055948E-2</v>
      </c>
      <c r="AM350" s="24">
        <f t="shared" si="202"/>
        <v>2.8987536873252187E-2</v>
      </c>
      <c r="AN350" s="24">
        <f t="shared" si="203"/>
        <v>2.9852963149681128E-2</v>
      </c>
      <c r="AO350" s="24">
        <f t="shared" si="204"/>
        <v>3.0771658666753687E-2</v>
      </c>
      <c r="AP350" s="24">
        <f t="shared" si="205"/>
        <v>4.5120435280469641E-2</v>
      </c>
      <c r="AQ350" s="24">
        <f t="shared" si="206"/>
        <v>8.489944378648627E-2</v>
      </c>
      <c r="AR350" s="24">
        <f t="shared" si="207"/>
        <v>1.5037877364540502E-2</v>
      </c>
      <c r="AS350" s="24">
        <f t="shared" si="208"/>
        <v>0</v>
      </c>
      <c r="AT350" s="24">
        <f t="shared" si="209"/>
        <v>3.0771658666753687E-2</v>
      </c>
      <c r="AU350" s="65"/>
      <c r="AX350" s="70">
        <f t="shared" si="210"/>
        <v>1.398624197473987E-2</v>
      </c>
    </row>
    <row r="351" spans="1:50" x14ac:dyDescent="0.2">
      <c r="A351" s="2">
        <v>1967</v>
      </c>
      <c r="B351" s="2">
        <v>5</v>
      </c>
      <c r="C351" s="3">
        <v>74</v>
      </c>
      <c r="D351" s="2">
        <v>69</v>
      </c>
      <c r="E351" s="2">
        <v>0</v>
      </c>
      <c r="F351" s="2">
        <v>64</v>
      </c>
      <c r="G351" s="2">
        <v>71</v>
      </c>
      <c r="H351" s="2">
        <v>67</v>
      </c>
      <c r="I351" s="2">
        <v>70</v>
      </c>
      <c r="J351" s="2">
        <v>74</v>
      </c>
      <c r="K351" s="2">
        <v>70</v>
      </c>
      <c r="L351" s="2">
        <v>67</v>
      </c>
      <c r="M351" s="2">
        <v>88</v>
      </c>
      <c r="N351" s="2">
        <v>73</v>
      </c>
      <c r="O351" s="2">
        <v>79</v>
      </c>
      <c r="P351" s="2">
        <v>74</v>
      </c>
      <c r="Q351" s="2">
        <v>72</v>
      </c>
      <c r="R351" s="2">
        <v>70</v>
      </c>
      <c r="S351" s="2">
        <v>69</v>
      </c>
      <c r="T351" s="2">
        <v>71</v>
      </c>
      <c r="U351" s="2">
        <v>88</v>
      </c>
      <c r="V351" s="2">
        <v>69</v>
      </c>
      <c r="W351" s="2">
        <v>80</v>
      </c>
      <c r="X351" s="2">
        <v>68</v>
      </c>
      <c r="Y351" s="24">
        <f t="shared" si="211"/>
        <v>2.7398974188114347E-2</v>
      </c>
      <c r="Z351" s="24">
        <f t="shared" si="189"/>
        <v>4.4451762570833796E-2</v>
      </c>
      <c r="AA351" s="24" t="str">
        <f t="shared" si="190"/>
        <v/>
      </c>
      <c r="AB351" s="24">
        <f t="shared" si="191"/>
        <v>1.5748356968139112E-2</v>
      </c>
      <c r="AC351" s="24">
        <f t="shared" si="192"/>
        <v>4.3172171865208782E-2</v>
      </c>
      <c r="AD351" s="24">
        <f t="shared" si="193"/>
        <v>3.0305349495328843E-2</v>
      </c>
      <c r="AE351" s="24">
        <f t="shared" si="194"/>
        <v>2.8987536873252187E-2</v>
      </c>
      <c r="AF351" s="24">
        <f t="shared" si="195"/>
        <v>4.1385216162854281E-2</v>
      </c>
      <c r="AG351" s="24">
        <f t="shared" si="196"/>
        <v>2.8987536873252187E-2</v>
      </c>
      <c r="AH351" s="24">
        <f t="shared" si="197"/>
        <v>3.0305349495328843E-2</v>
      </c>
      <c r="AI351" s="24">
        <f t="shared" si="198"/>
        <v>1.142869582362285E-2</v>
      </c>
      <c r="AJ351" s="24">
        <f t="shared" si="199"/>
        <v>5.6352936551131778E-2</v>
      </c>
      <c r="AK351" s="24">
        <f t="shared" si="200"/>
        <v>3.8714512180690427E-2</v>
      </c>
      <c r="AL351" s="24">
        <f t="shared" si="201"/>
        <v>4.1385216162854281E-2</v>
      </c>
      <c r="AM351" s="24">
        <f t="shared" si="202"/>
        <v>2.8170876966696224E-2</v>
      </c>
      <c r="AN351" s="24">
        <f t="shared" si="203"/>
        <v>2.8987536873252187E-2</v>
      </c>
      <c r="AO351" s="24">
        <f t="shared" si="204"/>
        <v>4.4451762570833796E-2</v>
      </c>
      <c r="AP351" s="24">
        <f t="shared" si="205"/>
        <v>4.3172171865208782E-2</v>
      </c>
      <c r="AQ351" s="24">
        <f t="shared" si="206"/>
        <v>2.2989518224698781E-2</v>
      </c>
      <c r="AR351" s="24">
        <f t="shared" si="207"/>
        <v>2.9413885206293407E-2</v>
      </c>
      <c r="AS351" s="24">
        <f t="shared" si="208"/>
        <v>0</v>
      </c>
      <c r="AT351" s="24">
        <f t="shared" si="209"/>
        <v>2.9852963149681128E-2</v>
      </c>
      <c r="AU351" s="65"/>
      <c r="AX351" s="70">
        <f t="shared" si="210"/>
        <v>2.7398974188114347E-2</v>
      </c>
    </row>
    <row r="352" spans="1:50" x14ac:dyDescent="0.2">
      <c r="A352" s="2">
        <v>1968</v>
      </c>
      <c r="B352" s="2">
        <v>5</v>
      </c>
      <c r="C352" s="3">
        <v>76</v>
      </c>
      <c r="D352" s="2">
        <v>72</v>
      </c>
      <c r="E352" s="2">
        <v>0</v>
      </c>
      <c r="F352" s="2">
        <v>66</v>
      </c>
      <c r="G352" s="2">
        <v>75</v>
      </c>
      <c r="H352" s="2">
        <v>71</v>
      </c>
      <c r="I352" s="2">
        <v>73</v>
      </c>
      <c r="J352" s="2">
        <v>78</v>
      </c>
      <c r="K352" s="2">
        <v>72</v>
      </c>
      <c r="L352" s="2">
        <v>71</v>
      </c>
      <c r="M352" s="2">
        <v>89</v>
      </c>
      <c r="N352" s="2">
        <v>75</v>
      </c>
      <c r="O352" s="2">
        <v>81</v>
      </c>
      <c r="P352" s="2">
        <v>78</v>
      </c>
      <c r="Q352" s="2">
        <v>73</v>
      </c>
      <c r="R352" s="2">
        <v>72</v>
      </c>
      <c r="S352" s="2">
        <v>72</v>
      </c>
      <c r="T352" s="2">
        <v>74</v>
      </c>
      <c r="U352" s="2">
        <v>88</v>
      </c>
      <c r="V352" s="2">
        <v>71</v>
      </c>
      <c r="W352" s="2">
        <v>81</v>
      </c>
      <c r="X352" s="2">
        <v>70</v>
      </c>
      <c r="Y352" s="24">
        <f t="shared" si="211"/>
        <v>2.6668247082161273E-2</v>
      </c>
      <c r="Z352" s="24">
        <f t="shared" si="189"/>
        <v>4.2559614418795903E-2</v>
      </c>
      <c r="AA352" s="24" t="str">
        <f t="shared" si="190"/>
        <v/>
      </c>
      <c r="AB352" s="24">
        <f t="shared" si="191"/>
        <v>3.0771658666753687E-2</v>
      </c>
      <c r="AC352" s="24">
        <f t="shared" si="192"/>
        <v>5.4808236494994951E-2</v>
      </c>
      <c r="AD352" s="24">
        <f t="shared" si="193"/>
        <v>5.7987257650349316E-2</v>
      </c>
      <c r="AE352" s="24">
        <f t="shared" si="194"/>
        <v>4.1964199099032207E-2</v>
      </c>
      <c r="AF352" s="24">
        <f t="shared" si="195"/>
        <v>5.2643733485421881E-2</v>
      </c>
      <c r="AG352" s="24">
        <f t="shared" si="196"/>
        <v>2.8170876966696224E-2</v>
      </c>
      <c r="AH352" s="24">
        <f t="shared" si="197"/>
        <v>5.7987257650349316E-2</v>
      </c>
      <c r="AI352" s="24">
        <f t="shared" si="198"/>
        <v>1.1299555253933466E-2</v>
      </c>
      <c r="AJ352" s="24">
        <f t="shared" si="199"/>
        <v>2.7028672387919419E-2</v>
      </c>
      <c r="AK352" s="24">
        <f t="shared" si="200"/>
        <v>2.5001302205417186E-2</v>
      </c>
      <c r="AL352" s="24">
        <f t="shared" si="201"/>
        <v>5.2643733485421881E-2</v>
      </c>
      <c r="AM352" s="24">
        <f t="shared" si="202"/>
        <v>1.3793322132335769E-2</v>
      </c>
      <c r="AN352" s="24">
        <f t="shared" si="203"/>
        <v>2.8170876966696224E-2</v>
      </c>
      <c r="AO352" s="24">
        <f t="shared" si="204"/>
        <v>4.2559614418795903E-2</v>
      </c>
      <c r="AP352" s="24">
        <f t="shared" si="205"/>
        <v>4.1385216162854281E-2</v>
      </c>
      <c r="AQ352" s="24">
        <f t="shared" si="206"/>
        <v>0</v>
      </c>
      <c r="AR352" s="24">
        <f t="shared" si="207"/>
        <v>2.8573372444055948E-2</v>
      </c>
      <c r="AS352" s="24">
        <f t="shared" si="208"/>
        <v>1.242251999855711E-2</v>
      </c>
      <c r="AT352" s="24">
        <f t="shared" si="209"/>
        <v>2.8987536873252187E-2</v>
      </c>
      <c r="AU352" s="65"/>
      <c r="AX352" s="70">
        <f t="shared" si="210"/>
        <v>2.6668247082161273E-2</v>
      </c>
    </row>
    <row r="353" spans="1:50" x14ac:dyDescent="0.2">
      <c r="A353" s="2">
        <v>1969</v>
      </c>
      <c r="B353" s="2">
        <v>5</v>
      </c>
      <c r="C353" s="3">
        <v>79</v>
      </c>
      <c r="D353" s="2">
        <v>77</v>
      </c>
      <c r="E353" s="2">
        <v>0</v>
      </c>
      <c r="F353" s="2">
        <v>72</v>
      </c>
      <c r="G353" s="2">
        <v>79</v>
      </c>
      <c r="H353" s="2">
        <v>75</v>
      </c>
      <c r="I353" s="2">
        <v>78</v>
      </c>
      <c r="J353" s="2">
        <v>82</v>
      </c>
      <c r="K353" s="2">
        <v>76</v>
      </c>
      <c r="L353" s="2">
        <v>75</v>
      </c>
      <c r="M353" s="2">
        <v>91</v>
      </c>
      <c r="N353" s="2">
        <v>80</v>
      </c>
      <c r="O353" s="2">
        <v>84</v>
      </c>
      <c r="P353" s="2">
        <v>82</v>
      </c>
      <c r="Q353" s="2">
        <v>76</v>
      </c>
      <c r="R353" s="2">
        <v>76</v>
      </c>
      <c r="S353" s="2">
        <v>77</v>
      </c>
      <c r="T353" s="2">
        <v>78</v>
      </c>
      <c r="U353" s="2">
        <v>89</v>
      </c>
      <c r="V353" s="2">
        <v>75</v>
      </c>
      <c r="W353" s="2">
        <v>83</v>
      </c>
      <c r="X353" s="2">
        <v>74</v>
      </c>
      <c r="Y353" s="24">
        <f t="shared" si="211"/>
        <v>3.8714512180690427E-2</v>
      </c>
      <c r="Z353" s="24">
        <f t="shared" si="189"/>
        <v>6.713930283762852E-2</v>
      </c>
      <c r="AA353" s="24" t="str">
        <f t="shared" si="190"/>
        <v/>
      </c>
      <c r="AB353" s="24">
        <f t="shared" si="191"/>
        <v>8.7011376989629699E-2</v>
      </c>
      <c r="AC353" s="24">
        <f t="shared" si="192"/>
        <v>5.1959738930710958E-2</v>
      </c>
      <c r="AD353" s="24">
        <f t="shared" si="193"/>
        <v>5.4808236494994951E-2</v>
      </c>
      <c r="AE353" s="24">
        <f t="shared" si="194"/>
        <v>6.6249385541200662E-2</v>
      </c>
      <c r="AF353" s="24">
        <f t="shared" si="195"/>
        <v>5.0010420574661416E-2</v>
      </c>
      <c r="AG353" s="24">
        <f t="shared" si="196"/>
        <v>5.4067221270275793E-2</v>
      </c>
      <c r="AH353" s="24">
        <f t="shared" si="197"/>
        <v>5.4808236494994951E-2</v>
      </c>
      <c r="AI353" s="24">
        <f t="shared" si="198"/>
        <v>2.2223136784710256E-2</v>
      </c>
      <c r="AJ353" s="24">
        <f t="shared" si="199"/>
        <v>6.4538521137571164E-2</v>
      </c>
      <c r="AK353" s="24">
        <f t="shared" si="200"/>
        <v>3.6367644170874791E-2</v>
      </c>
      <c r="AL353" s="24">
        <f t="shared" si="201"/>
        <v>5.0010420574661416E-2</v>
      </c>
      <c r="AM353" s="24">
        <f t="shared" si="202"/>
        <v>4.0273899137939898E-2</v>
      </c>
      <c r="AN353" s="24">
        <f t="shared" si="203"/>
        <v>5.4067221270275793E-2</v>
      </c>
      <c r="AO353" s="24">
        <f t="shared" si="204"/>
        <v>6.713930283762852E-2</v>
      </c>
      <c r="AP353" s="24">
        <f t="shared" si="205"/>
        <v>5.2643733485421881E-2</v>
      </c>
      <c r="AQ353" s="24">
        <f t="shared" si="206"/>
        <v>1.1299555253933466E-2</v>
      </c>
      <c r="AR353" s="24">
        <f t="shared" si="207"/>
        <v>5.4808236494994951E-2</v>
      </c>
      <c r="AS353" s="24">
        <f t="shared" si="208"/>
        <v>2.4391453124159263E-2</v>
      </c>
      <c r="AT353" s="24">
        <f t="shared" si="209"/>
        <v>5.5569851154810786E-2</v>
      </c>
      <c r="AU353" s="65"/>
      <c r="AX353" s="70">
        <f t="shared" si="210"/>
        <v>3.8714512180690427E-2</v>
      </c>
    </row>
    <row r="354" spans="1:50" x14ac:dyDescent="0.2">
      <c r="A354" s="2">
        <v>1970</v>
      </c>
      <c r="B354" s="2">
        <v>5</v>
      </c>
      <c r="C354" s="3">
        <v>84</v>
      </c>
      <c r="D354" s="2">
        <v>81</v>
      </c>
      <c r="E354" s="2">
        <v>0</v>
      </c>
      <c r="F354" s="2">
        <v>79</v>
      </c>
      <c r="G354" s="2">
        <v>83</v>
      </c>
      <c r="H354" s="2">
        <v>79</v>
      </c>
      <c r="I354" s="2">
        <v>82</v>
      </c>
      <c r="J354" s="2">
        <v>87</v>
      </c>
      <c r="K354" s="2">
        <v>83</v>
      </c>
      <c r="L354" s="2">
        <v>79</v>
      </c>
      <c r="M354" s="2">
        <v>94</v>
      </c>
      <c r="N354" s="2">
        <v>84</v>
      </c>
      <c r="O354" s="2">
        <v>87</v>
      </c>
      <c r="P354" s="2">
        <v>87</v>
      </c>
      <c r="Q354" s="2">
        <v>83</v>
      </c>
      <c r="R354" s="2">
        <v>83</v>
      </c>
      <c r="S354" s="2">
        <v>84</v>
      </c>
      <c r="T354" s="2">
        <v>84</v>
      </c>
      <c r="U354" s="2">
        <v>94</v>
      </c>
      <c r="V354" s="2">
        <v>83</v>
      </c>
      <c r="W354" s="2">
        <v>92</v>
      </c>
      <c r="X354" s="2">
        <v>82</v>
      </c>
      <c r="Y354" s="24">
        <f t="shared" si="211"/>
        <v>6.1368946376292019E-2</v>
      </c>
      <c r="Z354" s="24">
        <f t="shared" si="189"/>
        <v>5.0643732818754936E-2</v>
      </c>
      <c r="AA354" s="24" t="str">
        <f t="shared" si="190"/>
        <v/>
      </c>
      <c r="AB354" s="24">
        <f t="shared" si="191"/>
        <v>9.2781733450966269E-2</v>
      </c>
      <c r="AC354" s="24">
        <f t="shared" si="192"/>
        <v>4.9392755329576474E-2</v>
      </c>
      <c r="AD354" s="24">
        <f t="shared" si="193"/>
        <v>5.1959738930710958E-2</v>
      </c>
      <c r="AE354" s="24">
        <f t="shared" si="194"/>
        <v>5.0010420574661416E-2</v>
      </c>
      <c r="AF354" s="24">
        <f t="shared" si="195"/>
        <v>5.9188871390330654E-2</v>
      </c>
      <c r="AG354" s="24">
        <f t="shared" si="196"/>
        <v>8.8107267510266804E-2</v>
      </c>
      <c r="AH354" s="24">
        <f t="shared" si="197"/>
        <v>5.1959738930710958E-2</v>
      </c>
      <c r="AI354" s="24">
        <f t="shared" si="198"/>
        <v>3.2435275753153955E-2</v>
      </c>
      <c r="AJ354" s="24">
        <f t="shared" si="199"/>
        <v>4.8790164169432049E-2</v>
      </c>
      <c r="AK354" s="24">
        <f t="shared" si="200"/>
        <v>3.5091319811270193E-2</v>
      </c>
      <c r="AL354" s="24">
        <f t="shared" si="201"/>
        <v>5.9188871390330654E-2</v>
      </c>
      <c r="AM354" s="24">
        <f t="shared" si="202"/>
        <v>8.8107267510266804E-2</v>
      </c>
      <c r="AN354" s="24">
        <f t="shared" si="203"/>
        <v>8.8107267510266804E-2</v>
      </c>
      <c r="AO354" s="24">
        <f t="shared" si="204"/>
        <v>8.7011376989629699E-2</v>
      </c>
      <c r="AP354" s="24">
        <f t="shared" si="205"/>
        <v>7.4107972153721835E-2</v>
      </c>
      <c r="AQ354" s="24">
        <f t="shared" si="206"/>
        <v>5.4658412537863979E-2</v>
      </c>
      <c r="AR354" s="24">
        <f t="shared" si="207"/>
        <v>0.1013524942602875</v>
      </c>
      <c r="AS354" s="24">
        <f t="shared" si="208"/>
        <v>0.1029479692524424</v>
      </c>
      <c r="AT354" s="24">
        <f t="shared" si="209"/>
        <v>0.10265415406008337</v>
      </c>
      <c r="AU354" s="65"/>
      <c r="AX354" s="70">
        <f t="shared" si="210"/>
        <v>6.1368946376292019E-2</v>
      </c>
    </row>
    <row r="355" spans="1:50" x14ac:dyDescent="0.2">
      <c r="A355" s="2">
        <v>1971</v>
      </c>
      <c r="B355" s="2">
        <v>5</v>
      </c>
      <c r="C355" s="3">
        <v>90</v>
      </c>
      <c r="D355" s="2">
        <v>88</v>
      </c>
      <c r="E355" s="2">
        <v>0</v>
      </c>
      <c r="F355" s="2">
        <v>89</v>
      </c>
      <c r="G355" s="2">
        <v>89</v>
      </c>
      <c r="H355" s="2">
        <v>87</v>
      </c>
      <c r="I355" s="2">
        <v>89</v>
      </c>
      <c r="J355" s="2">
        <v>90</v>
      </c>
      <c r="K355" s="2">
        <v>90</v>
      </c>
      <c r="L355" s="2">
        <v>87</v>
      </c>
      <c r="M355" s="2">
        <v>97</v>
      </c>
      <c r="N355" s="2">
        <v>90</v>
      </c>
      <c r="O355" s="2">
        <v>92</v>
      </c>
      <c r="P355" s="2">
        <v>90</v>
      </c>
      <c r="Q355" s="2">
        <v>90</v>
      </c>
      <c r="R355" s="2">
        <v>91</v>
      </c>
      <c r="S355" s="2">
        <v>90</v>
      </c>
      <c r="T355" s="2">
        <v>89</v>
      </c>
      <c r="U355" s="2">
        <v>100</v>
      </c>
      <c r="V355" s="2">
        <v>88</v>
      </c>
      <c r="W355" s="2">
        <v>98</v>
      </c>
      <c r="X355" s="2">
        <v>88</v>
      </c>
      <c r="Y355" s="24">
        <f t="shared" si="211"/>
        <v>6.8992871486951421E-2</v>
      </c>
      <c r="Z355" s="24">
        <f t="shared" si="189"/>
        <v>8.2887659805767649E-2</v>
      </c>
      <c r="AA355" s="24" t="str">
        <f t="shared" si="190"/>
        <v/>
      </c>
      <c r="AB355" s="24">
        <f t="shared" si="191"/>
        <v>0.11918851726511835</v>
      </c>
      <c r="AC355" s="24">
        <f t="shared" si="192"/>
        <v>6.979576193554192E-2</v>
      </c>
      <c r="AD355" s="24">
        <f t="shared" si="193"/>
        <v>9.6460266187562316E-2</v>
      </c>
      <c r="AE355" s="24">
        <f t="shared" si="194"/>
        <v>8.1917122467886794E-2</v>
      </c>
      <c r="AF355" s="24">
        <f t="shared" si="195"/>
        <v>3.3901551675681416E-2</v>
      </c>
      <c r="AG355" s="24">
        <f t="shared" si="196"/>
        <v>8.0969062533667091E-2</v>
      </c>
      <c r="AH355" s="24">
        <f t="shared" si="197"/>
        <v>9.6460266187562316E-2</v>
      </c>
      <c r="AI355" s="24">
        <f t="shared" si="198"/>
        <v>3.1416196233378914E-2</v>
      </c>
      <c r="AJ355" s="24">
        <f t="shared" si="199"/>
        <v>6.8992871486951421E-2</v>
      </c>
      <c r="AK355" s="24">
        <f t="shared" si="200"/>
        <v>5.5880458394456628E-2</v>
      </c>
      <c r="AL355" s="24">
        <f t="shared" si="201"/>
        <v>3.3901551675681416E-2</v>
      </c>
      <c r="AM355" s="24">
        <f t="shared" si="202"/>
        <v>8.0969062533667091E-2</v>
      </c>
      <c r="AN355" s="24">
        <f t="shared" si="203"/>
        <v>9.2018898720252193E-2</v>
      </c>
      <c r="AO355" s="24">
        <f t="shared" si="204"/>
        <v>6.8992871486951421E-2</v>
      </c>
      <c r="AP355" s="24">
        <f t="shared" si="205"/>
        <v>5.7819570888826236E-2</v>
      </c>
      <c r="AQ355" s="24">
        <f t="shared" si="206"/>
        <v>6.1875403718087453E-2</v>
      </c>
      <c r="AR355" s="24">
        <f t="shared" si="207"/>
        <v>5.8496206681608626E-2</v>
      </c>
      <c r="AS355" s="24">
        <f t="shared" si="208"/>
        <v>6.3178901621531669E-2</v>
      </c>
      <c r="AT355" s="24">
        <f t="shared" si="209"/>
        <v>7.0617567213953417E-2</v>
      </c>
      <c r="AU355" s="65"/>
      <c r="AX355" s="70">
        <f t="shared" si="210"/>
        <v>6.8992871486951421E-2</v>
      </c>
    </row>
    <row r="356" spans="1:50" x14ac:dyDescent="0.2">
      <c r="A356" s="2">
        <v>1972</v>
      </c>
      <c r="B356" s="2">
        <v>5</v>
      </c>
      <c r="C356" s="3">
        <v>95</v>
      </c>
      <c r="D356" s="2">
        <v>94</v>
      </c>
      <c r="E356" s="2">
        <v>0</v>
      </c>
      <c r="F356" s="2">
        <v>96</v>
      </c>
      <c r="G356" s="2">
        <v>96</v>
      </c>
      <c r="H356" s="2">
        <v>93</v>
      </c>
      <c r="I356" s="2">
        <v>96</v>
      </c>
      <c r="J356" s="2">
        <v>94</v>
      </c>
      <c r="K356" s="2">
        <v>97</v>
      </c>
      <c r="L356" s="2">
        <v>93</v>
      </c>
      <c r="M356" s="2">
        <v>99</v>
      </c>
      <c r="N356" s="2">
        <v>96</v>
      </c>
      <c r="O356" s="2">
        <v>96</v>
      </c>
      <c r="P356" s="2">
        <v>94</v>
      </c>
      <c r="Q356" s="2">
        <v>97</v>
      </c>
      <c r="R356" s="2">
        <v>97</v>
      </c>
      <c r="S356" s="2">
        <v>95</v>
      </c>
      <c r="T356" s="2">
        <v>95</v>
      </c>
      <c r="U356" s="2">
        <v>100</v>
      </c>
      <c r="V356" s="2">
        <v>96</v>
      </c>
      <c r="W356" s="2">
        <v>100</v>
      </c>
      <c r="X356" s="2">
        <v>96</v>
      </c>
      <c r="Y356" s="24">
        <f t="shared" si="211"/>
        <v>5.4067221270275793E-2</v>
      </c>
      <c r="Z356" s="24">
        <f t="shared" si="189"/>
        <v>6.595796779179737E-2</v>
      </c>
      <c r="AA356" s="24" t="str">
        <f t="shared" si="190"/>
        <v/>
      </c>
      <c r="AB356" s="24">
        <f t="shared" si="191"/>
        <v>7.5711821735696377E-2</v>
      </c>
      <c r="AC356" s="24">
        <f t="shared" si="192"/>
        <v>7.5711821735696377E-2</v>
      </c>
      <c r="AD356" s="24">
        <f t="shared" si="193"/>
        <v>6.6691374498672143E-2</v>
      </c>
      <c r="AE356" s="24">
        <f t="shared" si="194"/>
        <v>7.5711821735696377E-2</v>
      </c>
      <c r="AF356" s="24">
        <f t="shared" si="195"/>
        <v>4.3485111939738891E-2</v>
      </c>
      <c r="AG356" s="24">
        <f t="shared" si="196"/>
        <v>7.4901308173117701E-2</v>
      </c>
      <c r="AH356" s="24">
        <f t="shared" si="197"/>
        <v>6.6691374498672143E-2</v>
      </c>
      <c r="AI356" s="24">
        <f t="shared" si="198"/>
        <v>2.0408871631207033E-2</v>
      </c>
      <c r="AJ356" s="24">
        <f t="shared" si="199"/>
        <v>6.4538521137571164E-2</v>
      </c>
      <c r="AK356" s="24">
        <f t="shared" si="200"/>
        <v>4.2559614418795903E-2</v>
      </c>
      <c r="AL356" s="24">
        <f t="shared" si="201"/>
        <v>4.3485111939738891E-2</v>
      </c>
      <c r="AM356" s="24">
        <f t="shared" si="202"/>
        <v>7.4901308173117701E-2</v>
      </c>
      <c r="AN356" s="24">
        <f t="shared" si="203"/>
        <v>6.3851471986532765E-2</v>
      </c>
      <c r="AO356" s="24">
        <f t="shared" si="204"/>
        <v>5.4067221270275793E-2</v>
      </c>
      <c r="AP356" s="24">
        <f t="shared" si="205"/>
        <v>6.5240521868400944E-2</v>
      </c>
      <c r="AQ356" s="24">
        <f t="shared" si="206"/>
        <v>0</v>
      </c>
      <c r="AR356" s="24">
        <f t="shared" si="207"/>
        <v>8.7011376989629699E-2</v>
      </c>
      <c r="AS356" s="24">
        <f t="shared" si="208"/>
        <v>2.0202707317519469E-2</v>
      </c>
      <c r="AT356" s="24">
        <f t="shared" si="209"/>
        <v>8.7011376989629699E-2</v>
      </c>
      <c r="AU356" s="65"/>
      <c r="AX356" s="70">
        <f t="shared" si="210"/>
        <v>5.4067221270275793E-2</v>
      </c>
    </row>
    <row r="357" spans="1:50" x14ac:dyDescent="0.2">
      <c r="A357" s="2">
        <v>1973</v>
      </c>
      <c r="B357" s="2">
        <v>5</v>
      </c>
      <c r="C357" s="3">
        <v>100</v>
      </c>
      <c r="D357" s="2">
        <v>100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100</v>
      </c>
      <c r="K357" s="2">
        <v>100</v>
      </c>
      <c r="L357" s="2">
        <v>100</v>
      </c>
      <c r="M357" s="2">
        <v>100</v>
      </c>
      <c r="N357" s="2">
        <v>100</v>
      </c>
      <c r="O357" s="2">
        <v>100</v>
      </c>
      <c r="P357" s="2">
        <v>100</v>
      </c>
      <c r="Q357" s="2">
        <v>100</v>
      </c>
      <c r="R357" s="2">
        <v>100</v>
      </c>
      <c r="S357" s="2">
        <v>100</v>
      </c>
      <c r="T357" s="2">
        <v>100</v>
      </c>
      <c r="U357" s="2">
        <v>100</v>
      </c>
      <c r="V357" s="2">
        <v>100</v>
      </c>
      <c r="W357" s="2">
        <v>100</v>
      </c>
      <c r="X357" s="2">
        <v>100</v>
      </c>
      <c r="Y357" s="24">
        <f t="shared" si="211"/>
        <v>5.1293294387550481E-2</v>
      </c>
      <c r="Z357" s="24">
        <f t="shared" si="189"/>
        <v>6.1875403718087453E-2</v>
      </c>
      <c r="AA357" s="24" t="str">
        <f t="shared" si="190"/>
        <v/>
      </c>
      <c r="AB357" s="24">
        <f t="shared" si="191"/>
        <v>4.08219945202552E-2</v>
      </c>
      <c r="AC357" s="24">
        <f t="shared" si="192"/>
        <v>4.08219945202552E-2</v>
      </c>
      <c r="AD357" s="24">
        <f t="shared" si="193"/>
        <v>7.2570692834835374E-2</v>
      </c>
      <c r="AE357" s="24">
        <f t="shared" si="194"/>
        <v>4.08219945202552E-2</v>
      </c>
      <c r="AF357" s="24">
        <f t="shared" si="195"/>
        <v>6.1875403718087453E-2</v>
      </c>
      <c r="AG357" s="24">
        <f t="shared" si="196"/>
        <v>3.0459207484708439E-2</v>
      </c>
      <c r="AH357" s="24">
        <f t="shared" si="197"/>
        <v>7.2570692834835374E-2</v>
      </c>
      <c r="AI357" s="24">
        <f t="shared" si="198"/>
        <v>1.0050335853501506E-2</v>
      </c>
      <c r="AJ357" s="24">
        <f t="shared" si="199"/>
        <v>4.08219945202552E-2</v>
      </c>
      <c r="AK357" s="24">
        <f t="shared" si="200"/>
        <v>4.08219945202552E-2</v>
      </c>
      <c r="AL357" s="24">
        <f t="shared" si="201"/>
        <v>6.1875403718087453E-2</v>
      </c>
      <c r="AM357" s="24">
        <f t="shared" si="202"/>
        <v>3.0459207484708439E-2</v>
      </c>
      <c r="AN357" s="24">
        <f t="shared" si="203"/>
        <v>3.0459207484708439E-2</v>
      </c>
      <c r="AO357" s="24">
        <f t="shared" si="204"/>
        <v>5.1293294387550481E-2</v>
      </c>
      <c r="AP357" s="24">
        <f t="shared" si="205"/>
        <v>5.1293294387550481E-2</v>
      </c>
      <c r="AQ357" s="24">
        <f t="shared" si="206"/>
        <v>0</v>
      </c>
      <c r="AR357" s="24">
        <f t="shared" si="207"/>
        <v>4.08219945202552E-2</v>
      </c>
      <c r="AS357" s="24">
        <f t="shared" si="208"/>
        <v>0</v>
      </c>
      <c r="AT357" s="24">
        <f t="shared" si="209"/>
        <v>4.08219945202552E-2</v>
      </c>
      <c r="AU357" s="65"/>
      <c r="AX357" s="70">
        <f t="shared" si="210"/>
        <v>5.1293294387550481E-2</v>
      </c>
    </row>
    <row r="358" spans="1:50" x14ac:dyDescent="0.2">
      <c r="A358" s="2">
        <v>1974</v>
      </c>
      <c r="B358" s="2">
        <v>5</v>
      </c>
      <c r="C358" s="3">
        <v>115</v>
      </c>
      <c r="D358" s="2">
        <v>113</v>
      </c>
      <c r="E358" s="2">
        <v>118</v>
      </c>
      <c r="F358" s="2">
        <v>109</v>
      </c>
      <c r="G358" s="2">
        <v>117</v>
      </c>
      <c r="H358" s="2">
        <v>118</v>
      </c>
      <c r="I358" s="2">
        <v>116</v>
      </c>
      <c r="J358" s="2">
        <v>116</v>
      </c>
      <c r="K358" s="2">
        <v>117</v>
      </c>
      <c r="L358" s="2">
        <v>118</v>
      </c>
      <c r="M358" s="2">
        <v>142</v>
      </c>
      <c r="N358" s="2">
        <v>117</v>
      </c>
      <c r="O358" s="2">
        <v>112</v>
      </c>
      <c r="P358" s="2">
        <v>116</v>
      </c>
      <c r="Q358" s="2">
        <v>116</v>
      </c>
      <c r="R358" s="2">
        <v>116</v>
      </c>
      <c r="S358" s="2">
        <v>113</v>
      </c>
      <c r="T358" s="2">
        <v>111</v>
      </c>
      <c r="U358" s="2">
        <v>111</v>
      </c>
      <c r="V358" s="2">
        <v>120</v>
      </c>
      <c r="W358" s="2">
        <v>106</v>
      </c>
      <c r="X358" s="2">
        <v>120</v>
      </c>
      <c r="Y358" s="24">
        <f>IFERROR(LN(C358/C357),"")</f>
        <v>0.13976194237515863</v>
      </c>
      <c r="Z358" s="24">
        <f t="shared" si="189"/>
        <v>0.12221763272424911</v>
      </c>
      <c r="AA358" s="24">
        <f t="shared" si="190"/>
        <v>0.16551443847757333</v>
      </c>
      <c r="AB358" s="24">
        <f t="shared" si="191"/>
        <v>8.6177696241052412E-2</v>
      </c>
      <c r="AC358" s="24">
        <f t="shared" si="192"/>
        <v>0.15700374880966469</v>
      </c>
      <c r="AD358" s="24">
        <f t="shared" si="193"/>
        <v>0.16551443847757333</v>
      </c>
      <c r="AE358" s="24">
        <f t="shared" si="194"/>
        <v>0.14842000511827322</v>
      </c>
      <c r="AF358" s="24">
        <f t="shared" si="195"/>
        <v>0.14842000511827322</v>
      </c>
      <c r="AG358" s="24">
        <f t="shared" si="196"/>
        <v>0.15700374880966469</v>
      </c>
      <c r="AH358" s="24">
        <f t="shared" si="197"/>
        <v>0.16551443847757333</v>
      </c>
      <c r="AI358" s="24">
        <f t="shared" si="198"/>
        <v>0.35065687161316933</v>
      </c>
      <c r="AJ358" s="24">
        <f t="shared" si="199"/>
        <v>0.15700374880966469</v>
      </c>
      <c r="AK358" s="24">
        <f t="shared" si="200"/>
        <v>0.11332868530700327</v>
      </c>
      <c r="AL358" s="24">
        <f t="shared" si="201"/>
        <v>0.14842000511827322</v>
      </c>
      <c r="AM358" s="24">
        <f t="shared" si="202"/>
        <v>0.14842000511827322</v>
      </c>
      <c r="AN358" s="24">
        <f t="shared" si="203"/>
        <v>0.14842000511827322</v>
      </c>
      <c r="AO358" s="24">
        <f t="shared" si="204"/>
        <v>0.12221763272424911</v>
      </c>
      <c r="AP358" s="24">
        <f t="shared" si="205"/>
        <v>0.10436001532424286</v>
      </c>
      <c r="AQ358" s="24">
        <f t="shared" si="206"/>
        <v>0.10436001532424286</v>
      </c>
      <c r="AR358" s="24">
        <f t="shared" si="207"/>
        <v>0.18232155679395459</v>
      </c>
      <c r="AS358" s="24">
        <f t="shared" si="208"/>
        <v>5.8268908123975824E-2</v>
      </c>
      <c r="AT358" s="24">
        <f t="shared" si="209"/>
        <v>0.18232155679395459</v>
      </c>
      <c r="AU358" s="65"/>
      <c r="AX358" s="69">
        <f>SUMPRODUCT($Y358:$AT358,Y$3:AT$3)</f>
        <v>0.13219152089585837</v>
      </c>
    </row>
    <row r="359" spans="1:50" x14ac:dyDescent="0.2">
      <c r="A359" s="2">
        <v>1975</v>
      </c>
      <c r="B359" s="2">
        <v>5</v>
      </c>
      <c r="C359" s="3">
        <v>133</v>
      </c>
      <c r="D359" s="2">
        <v>125</v>
      </c>
      <c r="E359" s="2">
        <v>132</v>
      </c>
      <c r="F359" s="2">
        <v>129</v>
      </c>
      <c r="G359" s="2">
        <v>135</v>
      </c>
      <c r="H359" s="2">
        <v>133</v>
      </c>
      <c r="I359" s="2">
        <v>135</v>
      </c>
      <c r="J359" s="2">
        <v>139</v>
      </c>
      <c r="K359" s="2">
        <v>138</v>
      </c>
      <c r="L359" s="2">
        <v>133</v>
      </c>
      <c r="M359" s="2">
        <v>159</v>
      </c>
      <c r="N359" s="2">
        <v>133</v>
      </c>
      <c r="O359" s="2">
        <v>130</v>
      </c>
      <c r="P359" s="2">
        <v>139</v>
      </c>
      <c r="Q359" s="2">
        <v>135</v>
      </c>
      <c r="R359" s="2">
        <v>134</v>
      </c>
      <c r="S359" s="2">
        <v>129</v>
      </c>
      <c r="T359" s="2">
        <v>127</v>
      </c>
      <c r="U359" s="2">
        <v>128</v>
      </c>
      <c r="V359" s="2">
        <v>135</v>
      </c>
      <c r="W359" s="2">
        <v>125</v>
      </c>
      <c r="X359" s="2">
        <v>134</v>
      </c>
      <c r="Y359" s="24">
        <f t="shared" ref="Y359:Y366" si="212">IFERROR(LN(C359/C358),"")</f>
        <v>0.14541699985850368</v>
      </c>
      <c r="Z359" s="24">
        <f t="shared" si="189"/>
        <v>0.1009259185899605</v>
      </c>
      <c r="AA359" s="24">
        <f t="shared" si="190"/>
        <v>0.112117298120706</v>
      </c>
      <c r="AB359" s="24">
        <f t="shared" si="191"/>
        <v>0.16846452213252841</v>
      </c>
      <c r="AC359" s="24">
        <f t="shared" si="192"/>
        <v>0.14310084364067324</v>
      </c>
      <c r="AD359" s="24">
        <f t="shared" si="193"/>
        <v>0.1196645037560891</v>
      </c>
      <c r="AE359" s="24">
        <f t="shared" si="194"/>
        <v>0.15168458733206475</v>
      </c>
      <c r="AF359" s="24">
        <f t="shared" si="195"/>
        <v>0.18088374202432711</v>
      </c>
      <c r="AG359" s="24">
        <f t="shared" si="196"/>
        <v>0.16507975035944861</v>
      </c>
      <c r="AH359" s="24">
        <f t="shared" si="197"/>
        <v>0.1196645037560891</v>
      </c>
      <c r="AI359" s="24">
        <f t="shared" si="198"/>
        <v>0.11307714461897085</v>
      </c>
      <c r="AJ359" s="24">
        <f t="shared" si="199"/>
        <v>0.12817519342399761</v>
      </c>
      <c r="AK359" s="24">
        <f t="shared" si="200"/>
        <v>0.14903557916048796</v>
      </c>
      <c r="AL359" s="24">
        <f t="shared" si="201"/>
        <v>0.18088374202432711</v>
      </c>
      <c r="AM359" s="24">
        <f t="shared" si="202"/>
        <v>0.15168458733206475</v>
      </c>
      <c r="AN359" s="24">
        <f t="shared" si="203"/>
        <v>0.14424960884454671</v>
      </c>
      <c r="AO359" s="24">
        <f t="shared" si="204"/>
        <v>0.13242458564933154</v>
      </c>
      <c r="AP359" s="24">
        <f t="shared" si="205"/>
        <v>0.1346568851462572</v>
      </c>
      <c r="AQ359" s="24">
        <f t="shared" si="206"/>
        <v>0.14250006260728301</v>
      </c>
      <c r="AR359" s="24">
        <f t="shared" si="207"/>
        <v>0.11778303565638346</v>
      </c>
      <c r="AS359" s="24">
        <f t="shared" si="208"/>
        <v>0.16487464319023404</v>
      </c>
      <c r="AT359" s="24">
        <f t="shared" si="209"/>
        <v>0.11034805716886541</v>
      </c>
      <c r="AU359" s="65"/>
      <c r="AX359" s="69">
        <f>SUMPRODUCT($Y359:$AT359,Y$4:AT$4)</f>
        <v>0.13728162096696581</v>
      </c>
    </row>
    <row r="360" spans="1:50" x14ac:dyDescent="0.2">
      <c r="A360" s="2">
        <v>1976</v>
      </c>
      <c r="B360" s="2">
        <v>5</v>
      </c>
      <c r="C360" s="3">
        <v>143</v>
      </c>
      <c r="D360" s="2">
        <v>133</v>
      </c>
      <c r="E360" s="2">
        <v>140</v>
      </c>
      <c r="F360" s="2">
        <v>145</v>
      </c>
      <c r="G360" s="2">
        <v>151</v>
      </c>
      <c r="H360" s="2">
        <v>138</v>
      </c>
      <c r="I360" s="2">
        <v>152</v>
      </c>
      <c r="J360" s="2">
        <v>149</v>
      </c>
      <c r="K360" s="2">
        <v>150</v>
      </c>
      <c r="L360" s="2">
        <v>138</v>
      </c>
      <c r="M360" s="2">
        <v>163</v>
      </c>
      <c r="N360" s="2">
        <v>142</v>
      </c>
      <c r="O360" s="2">
        <v>137</v>
      </c>
      <c r="P360" s="2">
        <v>149</v>
      </c>
      <c r="Q360" s="2">
        <v>148</v>
      </c>
      <c r="R360" s="2">
        <v>147</v>
      </c>
      <c r="S360" s="2">
        <v>138</v>
      </c>
      <c r="T360" s="2">
        <v>134</v>
      </c>
      <c r="U360" s="2">
        <v>131</v>
      </c>
      <c r="V360" s="2">
        <v>145</v>
      </c>
      <c r="W360" s="2">
        <v>132</v>
      </c>
      <c r="X360" s="2">
        <v>144</v>
      </c>
      <c r="Y360" s="24">
        <f t="shared" si="212"/>
        <v>7.2495502038153609E-2</v>
      </c>
      <c r="Z360" s="24">
        <f t="shared" si="189"/>
        <v>6.2035390919452697E-2</v>
      </c>
      <c r="AA360" s="24">
        <f t="shared" si="190"/>
        <v>5.8840500022933395E-2</v>
      </c>
      <c r="AB360" s="24">
        <f t="shared" si="191"/>
        <v>0.11692133805890229</v>
      </c>
      <c r="AC360" s="24">
        <f t="shared" si="192"/>
        <v>0.11200505837649484</v>
      </c>
      <c r="AD360" s="24">
        <f t="shared" si="193"/>
        <v>3.6904556935450979E-2</v>
      </c>
      <c r="AE360" s="24">
        <f t="shared" si="194"/>
        <v>0.11860574240784701</v>
      </c>
      <c r="AF360" s="24">
        <f t="shared" si="195"/>
        <v>6.9472372814767383E-2</v>
      </c>
      <c r="AG360" s="24">
        <f t="shared" si="196"/>
        <v>8.3381608939051E-2</v>
      </c>
      <c r="AH360" s="24">
        <f t="shared" si="197"/>
        <v>3.6904556935450979E-2</v>
      </c>
      <c r="AI360" s="24">
        <f t="shared" si="198"/>
        <v>2.4845998586530804E-2</v>
      </c>
      <c r="AJ360" s="24">
        <f t="shared" si="199"/>
        <v>6.5477929379507013E-2</v>
      </c>
      <c r="AK360" s="24">
        <f t="shared" si="200"/>
        <v>5.2446475372542524E-2</v>
      </c>
      <c r="AL360" s="24">
        <f t="shared" si="201"/>
        <v>6.9472372814767383E-2</v>
      </c>
      <c r="AM360" s="24">
        <f t="shared" si="202"/>
        <v>9.1937495325685639E-2</v>
      </c>
      <c r="AN360" s="24">
        <f t="shared" si="203"/>
        <v>9.2592786827824888E-2</v>
      </c>
      <c r="AO360" s="24">
        <f t="shared" si="204"/>
        <v>6.7441280795532479E-2</v>
      </c>
      <c r="AP360" s="24">
        <f t="shared" si="205"/>
        <v>5.3652713492320002E-2</v>
      </c>
      <c r="AQ360" s="24">
        <f t="shared" si="206"/>
        <v>2.3167059281534379E-2</v>
      </c>
      <c r="AR360" s="24">
        <f t="shared" si="207"/>
        <v>7.1458963982145046E-2</v>
      </c>
      <c r="AS360" s="24">
        <f t="shared" si="208"/>
        <v>5.4488185284069776E-2</v>
      </c>
      <c r="AT360" s="24">
        <f t="shared" si="209"/>
        <v>7.1973499625089241E-2</v>
      </c>
      <c r="AU360" s="65"/>
      <c r="AX360" s="69">
        <f>SUMPRODUCT($Y360:$AT360,Y$5:AT$5)</f>
        <v>6.4456186393077597E-2</v>
      </c>
    </row>
    <row r="361" spans="1:50" x14ac:dyDescent="0.2">
      <c r="A361" s="2">
        <v>1977</v>
      </c>
      <c r="B361" s="2">
        <v>5</v>
      </c>
      <c r="C361" s="3">
        <v>155</v>
      </c>
      <c r="D361" s="2">
        <v>150</v>
      </c>
      <c r="E361" s="2">
        <v>151</v>
      </c>
      <c r="F361" s="2">
        <v>157</v>
      </c>
      <c r="G361" s="2">
        <v>164</v>
      </c>
      <c r="H361" s="2">
        <v>148</v>
      </c>
      <c r="I361" s="2">
        <v>165</v>
      </c>
      <c r="J361" s="2">
        <v>162</v>
      </c>
      <c r="K361" s="2">
        <v>162</v>
      </c>
      <c r="L361" s="2">
        <v>148</v>
      </c>
      <c r="M361" s="2">
        <v>168</v>
      </c>
      <c r="N361" s="2">
        <v>155</v>
      </c>
      <c r="O361" s="2">
        <v>147</v>
      </c>
      <c r="P361" s="2">
        <v>162</v>
      </c>
      <c r="Q361" s="2">
        <v>158</v>
      </c>
      <c r="R361" s="2">
        <v>157</v>
      </c>
      <c r="S361" s="2">
        <v>149</v>
      </c>
      <c r="T361" s="2">
        <v>144</v>
      </c>
      <c r="U361" s="2">
        <v>136</v>
      </c>
      <c r="V361" s="2">
        <v>157</v>
      </c>
      <c r="W361" s="2">
        <v>136</v>
      </c>
      <c r="X361" s="2">
        <v>156</v>
      </c>
      <c r="Y361" s="24">
        <f t="shared" si="212"/>
        <v>8.0580486659339381E-2</v>
      </c>
      <c r="Z361" s="24">
        <f t="shared" si="189"/>
        <v>0.12028616587450203</v>
      </c>
      <c r="AA361" s="24">
        <f t="shared" si="190"/>
        <v>7.5637414205619979E-2</v>
      </c>
      <c r="AB361" s="24">
        <f t="shared" si="191"/>
        <v>7.9512062927733607E-2</v>
      </c>
      <c r="AC361" s="24">
        <f t="shared" si="192"/>
        <v>8.2586591009274096E-2</v>
      </c>
      <c r="AD361" s="24">
        <f t="shared" si="193"/>
        <v>6.9958588606910468E-2</v>
      </c>
      <c r="AE361" s="24">
        <f t="shared" si="194"/>
        <v>8.206495305430421E-2</v>
      </c>
      <c r="AF361" s="24">
        <f t="shared" si="195"/>
        <v>8.3650029286924915E-2</v>
      </c>
      <c r="AG361" s="24">
        <f t="shared" si="196"/>
        <v>7.6961041136128394E-2</v>
      </c>
      <c r="AH361" s="24">
        <f t="shared" si="197"/>
        <v>6.9958588606910468E-2</v>
      </c>
      <c r="AI361" s="24">
        <f t="shared" si="198"/>
        <v>3.0213778596496633E-2</v>
      </c>
      <c r="AJ361" s="24">
        <f t="shared" si="199"/>
        <v>8.7598059317985977E-2</v>
      </c>
      <c r="AK361" s="24">
        <f t="shared" si="200"/>
        <v>7.0451660950611297E-2</v>
      </c>
      <c r="AL361" s="24">
        <f t="shared" si="201"/>
        <v>8.3650029286924915E-2</v>
      </c>
      <c r="AM361" s="24">
        <f t="shared" si="202"/>
        <v>6.5382759262851711E-2</v>
      </c>
      <c r="AN361" s="24">
        <f t="shared" si="203"/>
        <v>6.5813218569571827E-2</v>
      </c>
      <c r="AO361" s="24">
        <f t="shared" si="204"/>
        <v>7.6692620788254368E-2</v>
      </c>
      <c r="AP361" s="24">
        <f t="shared" si="205"/>
        <v>7.1973499625089241E-2</v>
      </c>
      <c r="AQ361" s="24">
        <f t="shared" si="206"/>
        <v>3.7457562534900415E-2</v>
      </c>
      <c r="AR361" s="24">
        <f t="shared" si="207"/>
        <v>7.9512062927733607E-2</v>
      </c>
      <c r="AS361" s="24">
        <f t="shared" si="208"/>
        <v>2.9852963149681128E-2</v>
      </c>
      <c r="AT361" s="24">
        <f t="shared" si="209"/>
        <v>8.0042707673536356E-2</v>
      </c>
      <c r="AU361" s="65"/>
      <c r="AX361" s="69">
        <f>SUMPRODUCT($Y361:$AT361,Y$6:AT$6)</f>
        <v>7.5287250582786486E-2</v>
      </c>
    </row>
    <row r="362" spans="1:50" x14ac:dyDescent="0.2">
      <c r="A362" s="2">
        <v>1978</v>
      </c>
      <c r="B362" s="2">
        <v>5</v>
      </c>
      <c r="C362" s="3">
        <v>169</v>
      </c>
      <c r="D362" s="2">
        <v>161</v>
      </c>
      <c r="E362" s="2">
        <v>163</v>
      </c>
      <c r="F362" s="2">
        <v>172</v>
      </c>
      <c r="G362" s="2">
        <v>181</v>
      </c>
      <c r="H362" s="2">
        <v>161</v>
      </c>
      <c r="I362" s="2">
        <v>184</v>
      </c>
      <c r="J362" s="2">
        <v>177</v>
      </c>
      <c r="K362" s="2">
        <v>178</v>
      </c>
      <c r="L362" s="2">
        <v>161</v>
      </c>
      <c r="M362" s="2">
        <v>180</v>
      </c>
      <c r="N362" s="2">
        <v>171</v>
      </c>
      <c r="O362" s="2">
        <v>158</v>
      </c>
      <c r="P362" s="2">
        <v>177</v>
      </c>
      <c r="Q362" s="2">
        <v>173</v>
      </c>
      <c r="R362" s="2">
        <v>173</v>
      </c>
      <c r="S362" s="2">
        <v>161</v>
      </c>
      <c r="T362" s="2">
        <v>155</v>
      </c>
      <c r="U362" s="2">
        <v>139</v>
      </c>
      <c r="V362" s="2">
        <v>175</v>
      </c>
      <c r="W362" s="2">
        <v>144</v>
      </c>
      <c r="X362" s="2">
        <v>174</v>
      </c>
      <c r="Y362" s="24">
        <f t="shared" si="212"/>
        <v>8.6473598003826854E-2</v>
      </c>
      <c r="Z362" s="24">
        <f t="shared" si="189"/>
        <v>7.0769070888207164E-2</v>
      </c>
      <c r="AA362" s="24">
        <f t="shared" si="190"/>
        <v>7.6470363991837972E-2</v>
      </c>
      <c r="AB362" s="24">
        <f t="shared" si="191"/>
        <v>9.1248671465144968E-2</v>
      </c>
      <c r="AC362" s="24">
        <f t="shared" si="192"/>
        <v>9.8630603441627412E-2</v>
      </c>
      <c r="AD362" s="24">
        <f t="shared" si="193"/>
        <v>8.4192091220348028E-2</v>
      </c>
      <c r="AE362" s="24">
        <f t="shared" si="194"/>
        <v>0.10899028370840508</v>
      </c>
      <c r="AF362" s="24">
        <f t="shared" si="195"/>
        <v>8.8553397341445031E-2</v>
      </c>
      <c r="AG362" s="24">
        <f t="shared" si="196"/>
        <v>9.4187215059701068E-2</v>
      </c>
      <c r="AH362" s="24">
        <f t="shared" si="197"/>
        <v>8.4192091220348028E-2</v>
      </c>
      <c r="AI362" s="24">
        <f t="shared" si="198"/>
        <v>6.8992871486951421E-2</v>
      </c>
      <c r="AJ362" s="24">
        <f t="shared" si="199"/>
        <v>9.8238439583413259E-2</v>
      </c>
      <c r="AK362" s="24">
        <f t="shared" si="200"/>
        <v>7.216244624823058E-2</v>
      </c>
      <c r="AL362" s="24">
        <f t="shared" si="201"/>
        <v>8.8553397341445031E-2</v>
      </c>
      <c r="AM362" s="24">
        <f t="shared" si="202"/>
        <v>9.0696561470812204E-2</v>
      </c>
      <c r="AN362" s="24">
        <f t="shared" si="203"/>
        <v>9.7045789149470874E-2</v>
      </c>
      <c r="AO362" s="24">
        <f t="shared" si="204"/>
        <v>7.7458059039003949E-2</v>
      </c>
      <c r="AP362" s="24">
        <f t="shared" si="205"/>
        <v>7.3611817343245955E-2</v>
      </c>
      <c r="AQ362" s="24">
        <f t="shared" si="206"/>
        <v>2.1819047394639673E-2</v>
      </c>
      <c r="AR362" s="24">
        <f t="shared" si="207"/>
        <v>0.10854016857520597</v>
      </c>
      <c r="AS362" s="24">
        <f t="shared" si="208"/>
        <v>5.7158413839948623E-2</v>
      </c>
      <c r="AT362" s="24">
        <f t="shared" si="209"/>
        <v>0.10919929196499201</v>
      </c>
      <c r="AU362" s="65"/>
      <c r="AX362" s="69">
        <f>SUMPRODUCT($Y362:$AT362,Y$7:AT$7)</f>
        <v>8.2463072931042936E-2</v>
      </c>
    </row>
    <row r="363" spans="1:50" x14ac:dyDescent="0.2">
      <c r="A363" s="2">
        <v>1979</v>
      </c>
      <c r="B363" s="2">
        <v>5</v>
      </c>
      <c r="C363" s="3">
        <v>184</v>
      </c>
      <c r="D363" s="2">
        <v>171</v>
      </c>
      <c r="E363" s="2">
        <v>177</v>
      </c>
      <c r="F363" s="2">
        <v>188</v>
      </c>
      <c r="G363" s="2">
        <v>196</v>
      </c>
      <c r="H363" s="2">
        <v>177</v>
      </c>
      <c r="I363" s="2">
        <v>197</v>
      </c>
      <c r="J363" s="2">
        <v>197</v>
      </c>
      <c r="K363" s="2">
        <v>192</v>
      </c>
      <c r="L363" s="2">
        <v>177</v>
      </c>
      <c r="M363" s="2">
        <v>189</v>
      </c>
      <c r="N363" s="2">
        <v>187</v>
      </c>
      <c r="O363" s="2">
        <v>174</v>
      </c>
      <c r="P363" s="2">
        <v>197</v>
      </c>
      <c r="Q363" s="2">
        <v>187</v>
      </c>
      <c r="R363" s="2">
        <v>187</v>
      </c>
      <c r="S363" s="2">
        <v>176</v>
      </c>
      <c r="T363" s="2">
        <v>170</v>
      </c>
      <c r="U363" s="2">
        <v>143</v>
      </c>
      <c r="V363" s="2">
        <v>191</v>
      </c>
      <c r="W363" s="2">
        <v>171</v>
      </c>
      <c r="X363" s="2">
        <v>189</v>
      </c>
      <c r="Y363" s="24">
        <f t="shared" si="212"/>
        <v>8.5037042685912154E-2</v>
      </c>
      <c r="Z363" s="24">
        <f t="shared" si="189"/>
        <v>6.0259191518196746E-2</v>
      </c>
      <c r="AA363" s="24">
        <f t="shared" si="190"/>
        <v>8.2399531767066755E-2</v>
      </c>
      <c r="AB363" s="24">
        <f t="shared" si="191"/>
        <v>8.8947486016496116E-2</v>
      </c>
      <c r="AC363" s="24">
        <f t="shared" si="192"/>
        <v>7.9617627964691393E-2</v>
      </c>
      <c r="AD363" s="24">
        <f t="shared" si="193"/>
        <v>9.4745367589366108E-2</v>
      </c>
      <c r="AE363" s="24">
        <f t="shared" si="194"/>
        <v>6.8267971129002875E-2</v>
      </c>
      <c r="AF363" s="24">
        <f t="shared" si="195"/>
        <v>0.10705399616415942</v>
      </c>
      <c r="AG363" s="24">
        <f t="shared" si="196"/>
        <v>7.5711821735696377E-2</v>
      </c>
      <c r="AH363" s="24">
        <f t="shared" si="197"/>
        <v>9.4745367589366108E-2</v>
      </c>
      <c r="AI363" s="24">
        <f t="shared" si="198"/>
        <v>4.8790164169432049E-2</v>
      </c>
      <c r="AJ363" s="24">
        <f t="shared" si="199"/>
        <v>8.9445060351926772E-2</v>
      </c>
      <c r="AK363" s="24">
        <f t="shared" si="200"/>
        <v>9.6460266187562316E-2</v>
      </c>
      <c r="AL363" s="24">
        <f t="shared" si="201"/>
        <v>0.10705399616415942</v>
      </c>
      <c r="AM363" s="24">
        <f t="shared" si="202"/>
        <v>7.781702235680775E-2</v>
      </c>
      <c r="AN363" s="24">
        <f t="shared" si="203"/>
        <v>7.781702235680775E-2</v>
      </c>
      <c r="AO363" s="24">
        <f t="shared" si="204"/>
        <v>8.9079630053688852E-2</v>
      </c>
      <c r="AP363" s="24">
        <f t="shared" si="205"/>
        <v>9.2373320131015069E-2</v>
      </c>
      <c r="AQ363" s="24">
        <f t="shared" si="206"/>
        <v>2.8370697129215566E-2</v>
      </c>
      <c r="AR363" s="24">
        <f t="shared" si="207"/>
        <v>8.7487454123115801E-2</v>
      </c>
      <c r="AS363" s="24">
        <f t="shared" si="208"/>
        <v>0.17185025692665923</v>
      </c>
      <c r="AT363" s="24">
        <f t="shared" si="209"/>
        <v>8.2691715845113409E-2</v>
      </c>
      <c r="AU363" s="65"/>
      <c r="AX363" s="69">
        <f>SUMPRODUCT($Y363:$AT363,Y$8:AT$8)</f>
        <v>8.6043886800139566E-2</v>
      </c>
    </row>
    <row r="364" spans="1:50" x14ac:dyDescent="0.2">
      <c r="A364" s="2">
        <v>1980</v>
      </c>
      <c r="B364" s="2">
        <v>5</v>
      </c>
      <c r="C364" s="3">
        <v>198</v>
      </c>
      <c r="D364" s="2">
        <v>183</v>
      </c>
      <c r="E364" s="2">
        <v>192</v>
      </c>
      <c r="F364" s="2">
        <v>206</v>
      </c>
      <c r="G364" s="2">
        <v>216</v>
      </c>
      <c r="H364" s="2">
        <v>194</v>
      </c>
      <c r="I364" s="2">
        <v>218</v>
      </c>
      <c r="J364" s="2">
        <v>216</v>
      </c>
      <c r="K364" s="2">
        <v>209</v>
      </c>
      <c r="L364" s="2">
        <v>194</v>
      </c>
      <c r="M364" s="2">
        <v>205</v>
      </c>
      <c r="N364" s="2">
        <v>200</v>
      </c>
      <c r="O364" s="2">
        <v>193</v>
      </c>
      <c r="P364" s="2">
        <v>216</v>
      </c>
      <c r="Q364" s="2">
        <v>203</v>
      </c>
      <c r="R364" s="2">
        <v>203</v>
      </c>
      <c r="S364" s="2">
        <v>192</v>
      </c>
      <c r="T364" s="2">
        <v>184</v>
      </c>
      <c r="U364" s="2">
        <v>149</v>
      </c>
      <c r="V364" s="2">
        <v>201</v>
      </c>
      <c r="W364" s="2">
        <v>201</v>
      </c>
      <c r="X364" s="2">
        <v>199</v>
      </c>
      <c r="Y364" s="24">
        <f t="shared" si="212"/>
        <v>7.3331273085549514E-2</v>
      </c>
      <c r="Z364" s="24">
        <f t="shared" si="189"/>
        <v>6.7822596338761088E-2</v>
      </c>
      <c r="AA364" s="24">
        <f t="shared" si="190"/>
        <v>8.1345639453952401E-2</v>
      </c>
      <c r="AB364" s="24">
        <f t="shared" si="191"/>
        <v>9.1434205959631851E-2</v>
      </c>
      <c r="AC364" s="24">
        <f t="shared" si="192"/>
        <v>9.7163748453647669E-2</v>
      </c>
      <c r="AD364" s="24">
        <f t="shared" si="193"/>
        <v>9.1708426489498895E-2</v>
      </c>
      <c r="AE364" s="24">
        <f t="shared" si="194"/>
        <v>0.1012913340511005</v>
      </c>
      <c r="AF364" s="24">
        <f t="shared" si="195"/>
        <v>9.207467894617645E-2</v>
      </c>
      <c r="AG364" s="24">
        <f t="shared" si="196"/>
        <v>8.4838879937029529E-2</v>
      </c>
      <c r="AH364" s="24">
        <f t="shared" si="197"/>
        <v>9.1708426489498895E-2</v>
      </c>
      <c r="AI364" s="24">
        <f t="shared" si="198"/>
        <v>8.1262964078765793E-2</v>
      </c>
      <c r="AJ364" s="24">
        <f t="shared" si="199"/>
        <v>6.7208749693450101E-2</v>
      </c>
      <c r="AK364" s="24">
        <f t="shared" si="200"/>
        <v>0.10363488969035656</v>
      </c>
      <c r="AL364" s="24">
        <f t="shared" si="201"/>
        <v>9.207467894617645E-2</v>
      </c>
      <c r="AM364" s="24">
        <f t="shared" si="202"/>
        <v>8.2097362187200609E-2</v>
      </c>
      <c r="AN364" s="24">
        <f t="shared" si="203"/>
        <v>8.2097362187200609E-2</v>
      </c>
      <c r="AO364" s="24">
        <f t="shared" si="204"/>
        <v>8.7011376989629699E-2</v>
      </c>
      <c r="AP364" s="24">
        <f t="shared" si="205"/>
        <v>7.9137320558723787E-2</v>
      </c>
      <c r="AQ364" s="24">
        <f t="shared" si="206"/>
        <v>4.1101675685551779E-2</v>
      </c>
      <c r="AR364" s="24">
        <f t="shared" si="207"/>
        <v>5.1031480012445826E-2</v>
      </c>
      <c r="AS364" s="24">
        <f t="shared" si="208"/>
        <v>0.16164135155641599</v>
      </c>
      <c r="AT364" s="24">
        <f t="shared" si="209"/>
        <v>5.1557809664850116E-2</v>
      </c>
      <c r="AU364" s="65"/>
      <c r="AX364" s="69">
        <f>SUMPRODUCT($Y364:$AT364,Y$9:AT$9)</f>
        <v>8.1255167654229521E-2</v>
      </c>
    </row>
    <row r="365" spans="1:50" x14ac:dyDescent="0.2">
      <c r="A365" s="2">
        <v>1981</v>
      </c>
      <c r="B365" s="2">
        <v>5</v>
      </c>
      <c r="C365" s="3">
        <v>223</v>
      </c>
      <c r="D365" s="2">
        <v>202</v>
      </c>
      <c r="E365" s="2">
        <v>209</v>
      </c>
      <c r="F365" s="2">
        <v>230</v>
      </c>
      <c r="G365" s="2">
        <v>239</v>
      </c>
      <c r="H365" s="2">
        <v>204</v>
      </c>
      <c r="I365" s="2">
        <v>242</v>
      </c>
      <c r="J365" s="2">
        <v>238</v>
      </c>
      <c r="K365" s="2">
        <v>234</v>
      </c>
      <c r="L365" s="2">
        <v>204</v>
      </c>
      <c r="M365" s="2">
        <v>221</v>
      </c>
      <c r="N365" s="2">
        <v>219</v>
      </c>
      <c r="O365" s="2">
        <v>209</v>
      </c>
      <c r="P365" s="2">
        <v>238</v>
      </c>
      <c r="Q365" s="2">
        <v>224</v>
      </c>
      <c r="R365" s="2">
        <v>225</v>
      </c>
      <c r="S365" s="2">
        <v>208</v>
      </c>
      <c r="T365" s="2">
        <v>197</v>
      </c>
      <c r="U365" s="2">
        <v>158</v>
      </c>
      <c r="V365" s="2">
        <v>223</v>
      </c>
      <c r="W365" s="2">
        <v>210</v>
      </c>
      <c r="X365" s="2">
        <v>220</v>
      </c>
      <c r="Y365" s="24">
        <f t="shared" si="212"/>
        <v>0.11890474076558355</v>
      </c>
      <c r="Z365" s="24">
        <f t="shared" si="189"/>
        <v>9.8781544559783718E-2</v>
      </c>
      <c r="AA365" s="24">
        <f t="shared" si="190"/>
        <v>8.4838879937029529E-2</v>
      </c>
      <c r="AB365" s="24">
        <f t="shared" si="191"/>
        <v>0.11020314013361425</v>
      </c>
      <c r="AC365" s="24">
        <f t="shared" si="192"/>
        <v>0.10118514424734559</v>
      </c>
      <c r="AD365" s="24">
        <f t="shared" si="193"/>
        <v>5.0261834780888297E-2</v>
      </c>
      <c r="AE365" s="24">
        <f t="shared" si="194"/>
        <v>0.10444266336759739</v>
      </c>
      <c r="AF365" s="24">
        <f t="shared" si="195"/>
        <v>9.69922659873097E-2</v>
      </c>
      <c r="AG365" s="24">
        <f t="shared" si="196"/>
        <v>0.11298686339289049</v>
      </c>
      <c r="AH365" s="24">
        <f t="shared" si="197"/>
        <v>5.0261834780888297E-2</v>
      </c>
      <c r="AI365" s="24">
        <f t="shared" si="198"/>
        <v>7.51527223793447E-2</v>
      </c>
      <c r="AJ365" s="24">
        <f t="shared" si="199"/>
        <v>9.0754363268464117E-2</v>
      </c>
      <c r="AK365" s="24">
        <f t="shared" si="200"/>
        <v>7.9644063059925524E-2</v>
      </c>
      <c r="AL365" s="24">
        <f t="shared" si="201"/>
        <v>9.69922659873097E-2</v>
      </c>
      <c r="AM365" s="24">
        <f t="shared" si="202"/>
        <v>9.844007281325251E-2</v>
      </c>
      <c r="AN365" s="24">
        <f t="shared" si="203"/>
        <v>0.10289442316263288</v>
      </c>
      <c r="AO365" s="24">
        <f t="shared" si="204"/>
        <v>8.0042707673536356E-2</v>
      </c>
      <c r="AP365" s="24">
        <f t="shared" si="205"/>
        <v>6.8267971129002875E-2</v>
      </c>
      <c r="AQ365" s="24">
        <f t="shared" si="206"/>
        <v>5.8648727081507687E-2</v>
      </c>
      <c r="AR365" s="24">
        <f t="shared" si="207"/>
        <v>0.10386686340104295</v>
      </c>
      <c r="AS365" s="24">
        <f t="shared" si="208"/>
        <v>4.380262265839284E-2</v>
      </c>
      <c r="AT365" s="24">
        <f t="shared" si="209"/>
        <v>0.10032272162786905</v>
      </c>
      <c r="AU365" s="65"/>
      <c r="AX365" s="69">
        <f>SUMPRODUCT($Y365:$AT365,Y$10:AT$10)</f>
        <v>8.2282166076118268E-2</v>
      </c>
    </row>
    <row r="366" spans="1:50" x14ac:dyDescent="0.2">
      <c r="A366" s="2">
        <v>1982</v>
      </c>
      <c r="B366" s="2">
        <v>5</v>
      </c>
      <c r="C366" s="3">
        <v>235</v>
      </c>
      <c r="D366" s="2">
        <v>217</v>
      </c>
      <c r="E366" s="2">
        <v>229</v>
      </c>
      <c r="F366" s="2">
        <v>245</v>
      </c>
      <c r="G366" s="2">
        <v>259</v>
      </c>
      <c r="H366" s="2">
        <v>207</v>
      </c>
      <c r="I366" s="2">
        <v>263</v>
      </c>
      <c r="J366" s="2">
        <v>255</v>
      </c>
      <c r="K366" s="2">
        <v>251</v>
      </c>
      <c r="L366" s="2">
        <v>207</v>
      </c>
      <c r="M366" s="2">
        <v>227</v>
      </c>
      <c r="N366" s="2">
        <v>239</v>
      </c>
      <c r="O366" s="2">
        <v>224</v>
      </c>
      <c r="P366" s="2">
        <v>255</v>
      </c>
      <c r="Q366" s="2">
        <v>246</v>
      </c>
      <c r="R366" s="2">
        <v>246</v>
      </c>
      <c r="S366" s="2">
        <v>226</v>
      </c>
      <c r="T366" s="2">
        <v>218</v>
      </c>
      <c r="U366" s="2">
        <v>158</v>
      </c>
      <c r="V366" s="2">
        <v>246</v>
      </c>
      <c r="W366" s="2">
        <v>217</v>
      </c>
      <c r="X366" s="2">
        <v>243</v>
      </c>
      <c r="Y366" s="24">
        <f t="shared" si="212"/>
        <v>5.2413742684040136E-2</v>
      </c>
      <c r="Z366" s="24">
        <f t="shared" si="189"/>
        <v>7.1629656139254858E-2</v>
      </c>
      <c r="AA366" s="24">
        <f t="shared" si="190"/>
        <v>9.138775158942869E-2</v>
      </c>
      <c r="AB366" s="24">
        <f t="shared" si="191"/>
        <v>6.3178901621531669E-2</v>
      </c>
      <c r="AC366" s="24">
        <f t="shared" si="192"/>
        <v>8.0364509768027073E-2</v>
      </c>
      <c r="AD366" s="24">
        <f t="shared" si="193"/>
        <v>1.4598799421152631E-2</v>
      </c>
      <c r="AE366" s="24">
        <f t="shared" si="194"/>
        <v>8.3216306021078199E-2</v>
      </c>
      <c r="AF366" s="24">
        <f t="shared" si="195"/>
        <v>6.8992871486951421E-2</v>
      </c>
      <c r="AG366" s="24">
        <f t="shared" si="196"/>
        <v>7.0131823774082419E-2</v>
      </c>
      <c r="AH366" s="24">
        <f t="shared" si="197"/>
        <v>1.4598799421152631E-2</v>
      </c>
      <c r="AI366" s="24">
        <f t="shared" si="198"/>
        <v>2.6787315963649763E-2</v>
      </c>
      <c r="AJ366" s="24">
        <f t="shared" si="199"/>
        <v>8.7391822115009843E-2</v>
      </c>
      <c r="AK366" s="24">
        <f t="shared" si="200"/>
        <v>6.9311799890228884E-2</v>
      </c>
      <c r="AL366" s="24">
        <f t="shared" si="201"/>
        <v>6.8992871486951421E-2</v>
      </c>
      <c r="AM366" s="24">
        <f t="shared" si="202"/>
        <v>9.3685484077323036E-2</v>
      </c>
      <c r="AN366" s="24">
        <f t="shared" si="203"/>
        <v>8.9231133727942613E-2</v>
      </c>
      <c r="AO366" s="24">
        <f t="shared" si="204"/>
        <v>8.2996919570967831E-2</v>
      </c>
      <c r="AP366" s="24">
        <f t="shared" si="205"/>
        <v>0.1012913340511005</v>
      </c>
      <c r="AQ366" s="24">
        <f t="shared" si="206"/>
        <v>0</v>
      </c>
      <c r="AR366" s="24">
        <f t="shared" si="207"/>
        <v>9.8159764472244115E-2</v>
      </c>
      <c r="AS366" s="24">
        <f t="shared" si="208"/>
        <v>3.278982282299097E-2</v>
      </c>
      <c r="AT366" s="24">
        <f t="shared" si="209"/>
        <v>9.9433896988186873E-2</v>
      </c>
      <c r="AU366" s="65"/>
      <c r="AX366" s="69">
        <f>SUMPRODUCT($Y366:$AT366,Y$11:AT$11)</f>
        <v>7.9390143830610382E-2</v>
      </c>
    </row>
    <row r="367" spans="1:50" x14ac:dyDescent="0.2">
      <c r="A367" s="2">
        <v>1983</v>
      </c>
      <c r="B367" s="2">
        <v>5</v>
      </c>
      <c r="C367" s="3">
        <v>241</v>
      </c>
      <c r="D367" s="2">
        <v>220</v>
      </c>
      <c r="E367" s="2">
        <v>234</v>
      </c>
      <c r="F367" s="2">
        <v>256</v>
      </c>
      <c r="G367" s="2">
        <v>246</v>
      </c>
      <c r="H367" s="2">
        <v>215</v>
      </c>
      <c r="I367" s="2">
        <v>246</v>
      </c>
      <c r="J367" s="2">
        <v>258</v>
      </c>
      <c r="K367" s="2">
        <v>249</v>
      </c>
      <c r="L367" s="2">
        <v>215</v>
      </c>
      <c r="M367" s="2">
        <v>245</v>
      </c>
      <c r="N367" s="2">
        <v>246</v>
      </c>
      <c r="O367" s="2">
        <v>232</v>
      </c>
      <c r="P367" s="2">
        <v>258</v>
      </c>
      <c r="Q367" s="2">
        <v>246</v>
      </c>
      <c r="R367" s="2">
        <v>246</v>
      </c>
      <c r="S367" s="2">
        <v>232</v>
      </c>
      <c r="T367" s="2">
        <v>227</v>
      </c>
      <c r="U367" s="2">
        <v>146</v>
      </c>
      <c r="V367" s="2">
        <v>254</v>
      </c>
      <c r="W367" s="2">
        <v>221</v>
      </c>
      <c r="X367" s="2">
        <v>252</v>
      </c>
      <c r="Y367" s="24">
        <f>IFERROR(LN(C367/C366),"")</f>
        <v>2.521141934649607E-2</v>
      </c>
      <c r="Z367" s="24">
        <f t="shared" si="189"/>
        <v>1.3730192811902037E-2</v>
      </c>
      <c r="AA367" s="24">
        <f t="shared" si="190"/>
        <v>2.1599111803461721E-2</v>
      </c>
      <c r="AB367" s="24">
        <f t="shared" si="191"/>
        <v>4.3919233934835579E-2</v>
      </c>
      <c r="AC367" s="24">
        <f t="shared" si="192"/>
        <v>-5.1496525767174957E-2</v>
      </c>
      <c r="AD367" s="24">
        <f t="shared" si="193"/>
        <v>3.7919234862293677E-2</v>
      </c>
      <c r="AE367" s="24">
        <f t="shared" si="194"/>
        <v>-6.682249624540175E-2</v>
      </c>
      <c r="AF367" s="24">
        <f t="shared" si="195"/>
        <v>1.1696039763191236E-2</v>
      </c>
      <c r="AG367" s="24">
        <f t="shared" si="196"/>
        <v>-8.0000426670762646E-3</v>
      </c>
      <c r="AH367" s="24">
        <f t="shared" si="197"/>
        <v>3.7919234862293677E-2</v>
      </c>
      <c r="AI367" s="24">
        <f t="shared" si="198"/>
        <v>7.6308193063324259E-2</v>
      </c>
      <c r="AJ367" s="24">
        <f t="shared" si="199"/>
        <v>2.886798400085205E-2</v>
      </c>
      <c r="AK367" s="24">
        <f t="shared" si="200"/>
        <v>3.5091319811270193E-2</v>
      </c>
      <c r="AL367" s="24">
        <f t="shared" si="201"/>
        <v>1.1696039763191236E-2</v>
      </c>
      <c r="AM367" s="24">
        <f t="shared" si="202"/>
        <v>0</v>
      </c>
      <c r="AN367" s="24">
        <f t="shared" si="203"/>
        <v>0</v>
      </c>
      <c r="AO367" s="24">
        <f t="shared" si="204"/>
        <v>2.6202372394024117E-2</v>
      </c>
      <c r="AP367" s="24">
        <f t="shared" si="205"/>
        <v>4.0454954692313749E-2</v>
      </c>
      <c r="AQ367" s="24">
        <f t="shared" si="206"/>
        <v>-7.8988411318630325E-2</v>
      </c>
      <c r="AR367" s="24">
        <f t="shared" si="207"/>
        <v>3.2002731086173734E-2</v>
      </c>
      <c r="AS367" s="24">
        <f t="shared" si="208"/>
        <v>1.8265347977293189E-2</v>
      </c>
      <c r="AT367" s="24">
        <f t="shared" si="209"/>
        <v>3.6367644170874791E-2</v>
      </c>
      <c r="AU367" s="65"/>
      <c r="AX367" s="69">
        <f>SUMPRODUCT($Y367:$AT367,Y$12:AT$12)</f>
        <v>1.5417654125733971E-2</v>
      </c>
    </row>
    <row r="368" spans="1:50" x14ac:dyDescent="0.2">
      <c r="A368" s="2">
        <v>1984</v>
      </c>
      <c r="B368" s="2">
        <v>5</v>
      </c>
      <c r="C368" s="3">
        <v>246</v>
      </c>
      <c r="D368" s="2">
        <v>220</v>
      </c>
      <c r="E368" s="2">
        <v>235</v>
      </c>
      <c r="F368" s="2">
        <v>259</v>
      </c>
      <c r="G368" s="2">
        <v>245</v>
      </c>
      <c r="H368" s="2">
        <v>224</v>
      </c>
      <c r="I368" s="2">
        <v>244</v>
      </c>
      <c r="J368" s="2">
        <v>264</v>
      </c>
      <c r="K368" s="2">
        <v>253</v>
      </c>
      <c r="L368" s="2">
        <v>224</v>
      </c>
      <c r="M368" s="2">
        <v>240</v>
      </c>
      <c r="N368" s="2">
        <v>251</v>
      </c>
      <c r="O368" s="2">
        <v>236</v>
      </c>
      <c r="P368" s="2">
        <v>264</v>
      </c>
      <c r="Q368" s="2">
        <v>248</v>
      </c>
      <c r="R368" s="2">
        <v>249</v>
      </c>
      <c r="S368" s="2">
        <v>237</v>
      </c>
      <c r="T368" s="2">
        <v>230</v>
      </c>
      <c r="U368" s="2">
        <v>147</v>
      </c>
      <c r="V368" s="2">
        <v>260</v>
      </c>
      <c r="W368" s="2">
        <v>230</v>
      </c>
      <c r="X368" s="2">
        <v>258</v>
      </c>
      <c r="Y368" s="24">
        <f t="shared" ref="Y368:Y373" si="213">IFERROR(LN(C368/C367),"")</f>
        <v>2.0534602441707735E-2</v>
      </c>
      <c r="Z368" s="24">
        <f t="shared" si="189"/>
        <v>0</v>
      </c>
      <c r="AA368" s="24">
        <f t="shared" si="190"/>
        <v>4.264398786457518E-3</v>
      </c>
      <c r="AB368" s="24">
        <f t="shared" si="191"/>
        <v>1.1650617219975274E-2</v>
      </c>
      <c r="AC368" s="24">
        <f t="shared" si="192"/>
        <v>-4.0733253876357864E-3</v>
      </c>
      <c r="AD368" s="24">
        <f t="shared" si="193"/>
        <v>4.1008023727377038E-2</v>
      </c>
      <c r="AE368" s="24">
        <f t="shared" si="194"/>
        <v>-8.1633106391609811E-3</v>
      </c>
      <c r="AF368" s="24">
        <f t="shared" si="195"/>
        <v>2.2989518224698781E-2</v>
      </c>
      <c r="AG368" s="24">
        <f t="shared" si="196"/>
        <v>1.5936592262812597E-2</v>
      </c>
      <c r="AH368" s="24">
        <f t="shared" si="197"/>
        <v>4.1008023727377038E-2</v>
      </c>
      <c r="AI368" s="24">
        <f t="shared" si="198"/>
        <v>-2.0619287202735703E-2</v>
      </c>
      <c r="AJ368" s="24">
        <f t="shared" si="199"/>
        <v>2.0121403199421028E-2</v>
      </c>
      <c r="AK368" s="24">
        <f t="shared" si="200"/>
        <v>1.709443335930004E-2</v>
      </c>
      <c r="AL368" s="24">
        <f t="shared" si="201"/>
        <v>2.2989518224698781E-2</v>
      </c>
      <c r="AM368" s="24">
        <f t="shared" si="202"/>
        <v>8.0972102326193028E-3</v>
      </c>
      <c r="AN368" s="24">
        <f t="shared" si="203"/>
        <v>1.212136053234482E-2</v>
      </c>
      <c r="AO368" s="24">
        <f t="shared" si="204"/>
        <v>2.1322769468821244E-2</v>
      </c>
      <c r="AP368" s="24">
        <f t="shared" si="205"/>
        <v>1.3129291441792802E-2</v>
      </c>
      <c r="AQ368" s="24">
        <f t="shared" si="206"/>
        <v>6.8259650703998906E-3</v>
      </c>
      <c r="AR368" s="24">
        <f t="shared" si="207"/>
        <v>2.3347363996991107E-2</v>
      </c>
      <c r="AS368" s="24">
        <f t="shared" si="208"/>
        <v>3.9916607405442631E-2</v>
      </c>
      <c r="AT368" s="24">
        <f t="shared" si="209"/>
        <v>2.3530497410194036E-2</v>
      </c>
      <c r="AU368" s="65"/>
      <c r="AX368" s="69">
        <f>SUMPRODUCT($Y368:$AT368,Y$13:AT$13)</f>
        <v>1.4644321663355631E-2</v>
      </c>
    </row>
    <row r="369" spans="1:50" x14ac:dyDescent="0.2">
      <c r="A369" s="2">
        <v>1985</v>
      </c>
      <c r="B369" s="2">
        <v>5</v>
      </c>
      <c r="C369" s="3">
        <v>241</v>
      </c>
      <c r="D369" s="2">
        <v>217</v>
      </c>
      <c r="E369" s="2">
        <v>235</v>
      </c>
      <c r="F369" s="2">
        <v>259</v>
      </c>
      <c r="G369" s="2">
        <v>242</v>
      </c>
      <c r="H369" s="2">
        <v>226</v>
      </c>
      <c r="I369" s="2">
        <v>240</v>
      </c>
      <c r="J369" s="2">
        <v>265</v>
      </c>
      <c r="K369" s="2">
        <v>248</v>
      </c>
      <c r="L369" s="2">
        <v>226</v>
      </c>
      <c r="M369" s="2">
        <v>250</v>
      </c>
      <c r="N369" s="2">
        <v>245</v>
      </c>
      <c r="O369" s="2">
        <v>235</v>
      </c>
      <c r="P369" s="2">
        <v>265</v>
      </c>
      <c r="Q369" s="2">
        <v>243</v>
      </c>
      <c r="R369" s="2">
        <v>244</v>
      </c>
      <c r="S369" s="2">
        <v>234</v>
      </c>
      <c r="T369" s="2">
        <v>226</v>
      </c>
      <c r="U369" s="2">
        <v>158</v>
      </c>
      <c r="V369" s="2">
        <v>249</v>
      </c>
      <c r="W369" s="2">
        <v>237</v>
      </c>
      <c r="X369" s="2">
        <v>247</v>
      </c>
      <c r="Y369" s="24">
        <f t="shared" si="213"/>
        <v>-2.0534602441707864E-2</v>
      </c>
      <c r="Z369" s="24">
        <f t="shared" si="189"/>
        <v>-1.373019281190202E-2</v>
      </c>
      <c r="AA369" s="24">
        <f t="shared" si="190"/>
        <v>0</v>
      </c>
      <c r="AB369" s="24">
        <f t="shared" si="191"/>
        <v>0</v>
      </c>
      <c r="AC369" s="24">
        <f t="shared" si="192"/>
        <v>-1.2320484388040624E-2</v>
      </c>
      <c r="AD369" s="24">
        <f t="shared" si="193"/>
        <v>8.8889474172459942E-3</v>
      </c>
      <c r="AE369" s="24">
        <f t="shared" si="194"/>
        <v>-1.6529301951210582E-2</v>
      </c>
      <c r="AF369" s="24">
        <f t="shared" si="195"/>
        <v>3.7807228399061523E-3</v>
      </c>
      <c r="AG369" s="24">
        <f t="shared" si="196"/>
        <v>-1.9960742562538058E-2</v>
      </c>
      <c r="AH369" s="24">
        <f t="shared" si="197"/>
        <v>8.8889474172459942E-3</v>
      </c>
      <c r="AI369" s="24">
        <f t="shared" si="198"/>
        <v>4.08219945202552E-2</v>
      </c>
      <c r="AJ369" s="24">
        <f t="shared" si="199"/>
        <v>-2.4194728587056881E-2</v>
      </c>
      <c r="AK369" s="24">
        <f t="shared" si="200"/>
        <v>-4.2462908814510968E-3</v>
      </c>
      <c r="AL369" s="24">
        <f t="shared" si="201"/>
        <v>3.7807228399061523E-3</v>
      </c>
      <c r="AM369" s="24">
        <f t="shared" si="202"/>
        <v>-2.0367302824433699E-2</v>
      </c>
      <c r="AN369" s="24">
        <f t="shared" si="203"/>
        <v>-2.0284671171505776E-2</v>
      </c>
      <c r="AO369" s="24">
        <f t="shared" si="204"/>
        <v>-1.2739025777429714E-2</v>
      </c>
      <c r="AP369" s="24">
        <f t="shared" si="205"/>
        <v>-1.7544309650909508E-2</v>
      </c>
      <c r="AQ369" s="24">
        <f t="shared" si="206"/>
        <v>7.216244624823058E-2</v>
      </c>
      <c r="AR369" s="24">
        <f t="shared" si="207"/>
        <v>-4.3228734550820075E-2</v>
      </c>
      <c r="AS369" s="24">
        <f t="shared" si="208"/>
        <v>2.9980832211935857E-2</v>
      </c>
      <c r="AT369" s="24">
        <f t="shared" si="209"/>
        <v>-4.3571248293640188E-2</v>
      </c>
      <c r="AU369" s="65"/>
      <c r="AX369" s="69">
        <f>SUMPRODUCT($Y369:$AT369,Y$14:AT$14)</f>
        <v>-9.9894721722323648E-3</v>
      </c>
    </row>
    <row r="370" spans="1:50" x14ac:dyDescent="0.2">
      <c r="A370" s="2">
        <v>1986</v>
      </c>
      <c r="B370" s="2">
        <v>5</v>
      </c>
      <c r="C370" s="3">
        <v>234</v>
      </c>
      <c r="D370" s="2">
        <v>219</v>
      </c>
      <c r="E370" s="2">
        <v>238</v>
      </c>
      <c r="F370" s="2">
        <v>261</v>
      </c>
      <c r="G370" s="2">
        <v>248</v>
      </c>
      <c r="H370" s="2">
        <v>231</v>
      </c>
      <c r="I370" s="2">
        <v>246</v>
      </c>
      <c r="J370" s="2">
        <v>265</v>
      </c>
      <c r="K370" s="2">
        <v>251</v>
      </c>
      <c r="L370" s="2">
        <v>231</v>
      </c>
      <c r="M370" s="2">
        <v>242</v>
      </c>
      <c r="N370" s="2">
        <v>233</v>
      </c>
      <c r="O370" s="2">
        <v>238</v>
      </c>
      <c r="P370" s="2">
        <v>265</v>
      </c>
      <c r="Q370" s="2">
        <v>243</v>
      </c>
      <c r="R370" s="2">
        <v>243</v>
      </c>
      <c r="S370" s="2">
        <v>233</v>
      </c>
      <c r="T370" s="2">
        <v>230</v>
      </c>
      <c r="U370" s="2">
        <v>166</v>
      </c>
      <c r="V370" s="2">
        <v>232</v>
      </c>
      <c r="W370" s="2">
        <v>236</v>
      </c>
      <c r="X370" s="2">
        <v>232</v>
      </c>
      <c r="Y370" s="24">
        <f t="shared" si="213"/>
        <v>-2.9475818132953576E-2</v>
      </c>
      <c r="Z370" s="24">
        <f t="shared" si="189"/>
        <v>9.1743762760412295E-3</v>
      </c>
      <c r="AA370" s="24">
        <f t="shared" si="190"/>
        <v>1.2685159527315642E-2</v>
      </c>
      <c r="AB370" s="24">
        <f t="shared" si="191"/>
        <v>7.6923456231556449E-3</v>
      </c>
      <c r="AC370" s="24">
        <f t="shared" si="192"/>
        <v>2.4491020008295696E-2</v>
      </c>
      <c r="AD370" s="24">
        <f t="shared" si="193"/>
        <v>2.1882711249507587E-2</v>
      </c>
      <c r="AE370" s="24">
        <f t="shared" si="194"/>
        <v>2.4692612590371414E-2</v>
      </c>
      <c r="AF370" s="24">
        <f t="shared" si="195"/>
        <v>0</v>
      </c>
      <c r="AG370" s="24">
        <f t="shared" si="196"/>
        <v>1.2024192966801812E-2</v>
      </c>
      <c r="AH370" s="24">
        <f t="shared" si="197"/>
        <v>2.1882711249507587E-2</v>
      </c>
      <c r="AI370" s="24">
        <f t="shared" si="198"/>
        <v>-3.2523191705560062E-2</v>
      </c>
      <c r="AJ370" s="24">
        <f t="shared" si="199"/>
        <v>-5.0219756979026454E-2</v>
      </c>
      <c r="AK370" s="24">
        <f t="shared" si="200"/>
        <v>1.2685159527315642E-2</v>
      </c>
      <c r="AL370" s="24">
        <f t="shared" si="201"/>
        <v>0</v>
      </c>
      <c r="AM370" s="24">
        <f t="shared" si="202"/>
        <v>0</v>
      </c>
      <c r="AN370" s="24">
        <f t="shared" si="203"/>
        <v>-4.1067819526533593E-3</v>
      </c>
      <c r="AO370" s="24">
        <f t="shared" si="204"/>
        <v>-4.2826617920008478E-3</v>
      </c>
      <c r="AP370" s="24">
        <f t="shared" si="205"/>
        <v>1.7544309650909525E-2</v>
      </c>
      <c r="AQ370" s="24">
        <f t="shared" si="206"/>
        <v>4.9392755329576474E-2</v>
      </c>
      <c r="AR370" s="24">
        <f t="shared" si="207"/>
        <v>-7.0715524798397614E-2</v>
      </c>
      <c r="AS370" s="24">
        <f t="shared" si="208"/>
        <v>-4.2283361095210642E-3</v>
      </c>
      <c r="AT370" s="24">
        <f t="shared" si="209"/>
        <v>-6.2650964961667263E-2</v>
      </c>
      <c r="AU370" s="65"/>
      <c r="AX370" s="69">
        <f>SUMPRODUCT($Y370:$AT370,Y$15:AT$15)</f>
        <v>-9.5742715571557255E-4</v>
      </c>
    </row>
    <row r="371" spans="1:50" x14ac:dyDescent="0.2">
      <c r="A371" s="2">
        <v>1987</v>
      </c>
      <c r="B371" s="2">
        <v>5</v>
      </c>
      <c r="C371" s="3">
        <v>242</v>
      </c>
      <c r="D371" s="2">
        <v>223</v>
      </c>
      <c r="E371" s="2">
        <v>244</v>
      </c>
      <c r="F371" s="2">
        <v>264</v>
      </c>
      <c r="G371" s="2">
        <v>253</v>
      </c>
      <c r="H371" s="2">
        <v>232</v>
      </c>
      <c r="I371" s="2">
        <v>251</v>
      </c>
      <c r="J371" s="2">
        <v>272</v>
      </c>
      <c r="K371" s="2">
        <v>259</v>
      </c>
      <c r="L371" s="2">
        <v>232</v>
      </c>
      <c r="M371" s="2">
        <v>249</v>
      </c>
      <c r="N371" s="2">
        <v>241</v>
      </c>
      <c r="O371" s="2">
        <v>245</v>
      </c>
      <c r="P371" s="2">
        <v>272</v>
      </c>
      <c r="Q371" s="2">
        <v>250</v>
      </c>
      <c r="R371" s="2">
        <v>250</v>
      </c>
      <c r="S371" s="2">
        <v>241</v>
      </c>
      <c r="T371" s="2">
        <v>236</v>
      </c>
      <c r="U371" s="2">
        <v>165</v>
      </c>
      <c r="V371" s="2">
        <v>240</v>
      </c>
      <c r="W371" s="2">
        <v>243</v>
      </c>
      <c r="X371" s="2">
        <v>239</v>
      </c>
      <c r="Y371" s="24">
        <f t="shared" si="213"/>
        <v>3.3616610798985064E-2</v>
      </c>
      <c r="Z371" s="24">
        <f t="shared" si="189"/>
        <v>1.8100041643617937E-2</v>
      </c>
      <c r="AA371" s="24">
        <f t="shared" si="190"/>
        <v>2.4897551621727087E-2</v>
      </c>
      <c r="AB371" s="24">
        <f t="shared" si="191"/>
        <v>1.142869582362285E-2</v>
      </c>
      <c r="AC371" s="24">
        <f t="shared" si="192"/>
        <v>1.9960742562538152E-2</v>
      </c>
      <c r="AD371" s="24">
        <f t="shared" si="193"/>
        <v>4.3196611445163796E-3</v>
      </c>
      <c r="AE371" s="24">
        <f t="shared" si="194"/>
        <v>2.0121403199421028E-2</v>
      </c>
      <c r="AF371" s="24">
        <f t="shared" si="195"/>
        <v>2.6072240309775105E-2</v>
      </c>
      <c r="AG371" s="24">
        <f t="shared" si="196"/>
        <v>3.1375122567753835E-2</v>
      </c>
      <c r="AH371" s="24">
        <f t="shared" si="197"/>
        <v>4.3196611445163796E-3</v>
      </c>
      <c r="AI371" s="24">
        <f t="shared" si="198"/>
        <v>2.8515170308021233E-2</v>
      </c>
      <c r="AJ371" s="24">
        <f t="shared" si="199"/>
        <v>3.3758479924954454E-2</v>
      </c>
      <c r="AK371" s="24">
        <f t="shared" si="200"/>
        <v>2.8987536873252187E-2</v>
      </c>
      <c r="AL371" s="24">
        <f t="shared" si="201"/>
        <v>2.6072240309775105E-2</v>
      </c>
      <c r="AM371" s="24">
        <f t="shared" si="202"/>
        <v>2.8399474521697957E-2</v>
      </c>
      <c r="AN371" s="24">
        <f t="shared" si="203"/>
        <v>2.8399474521697957E-2</v>
      </c>
      <c r="AO371" s="24">
        <f t="shared" si="204"/>
        <v>3.3758479924954454E-2</v>
      </c>
      <c r="AP371" s="24">
        <f t="shared" si="205"/>
        <v>2.5752496102414764E-2</v>
      </c>
      <c r="AQ371" s="24">
        <f t="shared" si="206"/>
        <v>-6.0423144559625863E-3</v>
      </c>
      <c r="AR371" s="24">
        <f t="shared" si="207"/>
        <v>3.3901551675681416E-2</v>
      </c>
      <c r="AS371" s="24">
        <f t="shared" si="208"/>
        <v>2.922963831493831E-2</v>
      </c>
      <c r="AT371" s="24">
        <f t="shared" si="209"/>
        <v>2.9726180265200689E-2</v>
      </c>
      <c r="AU371" s="65"/>
      <c r="AX371" s="69">
        <f>SUMPRODUCT($Y371:$AT371,Y$16:AT$16)</f>
        <v>2.6277122560050426E-2</v>
      </c>
    </row>
    <row r="372" spans="1:50" x14ac:dyDescent="0.2">
      <c r="A372" s="2">
        <v>1988</v>
      </c>
      <c r="B372" s="2">
        <v>5</v>
      </c>
      <c r="C372" s="3">
        <v>254.5</v>
      </c>
      <c r="D372" s="2">
        <v>234.25</v>
      </c>
      <c r="E372" s="2">
        <v>254.5</v>
      </c>
      <c r="F372" s="2">
        <v>263.25</v>
      </c>
      <c r="G372" s="2">
        <v>268</v>
      </c>
      <c r="H372" s="2">
        <v>233</v>
      </c>
      <c r="I372" s="2">
        <v>266.5</v>
      </c>
      <c r="J372" s="2">
        <v>291.25</v>
      </c>
      <c r="K372" s="2">
        <v>278.25</v>
      </c>
      <c r="L372" s="2">
        <v>233</v>
      </c>
      <c r="M372" s="2">
        <v>263</v>
      </c>
      <c r="N372" s="2">
        <v>257.75</v>
      </c>
      <c r="O372" s="2">
        <v>256.25</v>
      </c>
      <c r="P372" s="2">
        <v>291.25</v>
      </c>
      <c r="Q372" s="2">
        <v>266.75</v>
      </c>
      <c r="R372" s="2">
        <v>266.75</v>
      </c>
      <c r="S372" s="2">
        <v>246.25</v>
      </c>
      <c r="T372" s="2">
        <v>239.5</v>
      </c>
      <c r="U372" s="2">
        <v>170.25</v>
      </c>
      <c r="V372" s="2">
        <v>263</v>
      </c>
      <c r="W372" s="2">
        <v>246.75</v>
      </c>
      <c r="X372" s="2">
        <v>260.25</v>
      </c>
      <c r="Y372" s="24">
        <f t="shared" si="213"/>
        <v>5.0363109833891029E-2</v>
      </c>
      <c r="Z372" s="24">
        <f t="shared" si="189"/>
        <v>4.9217149658412791E-2</v>
      </c>
      <c r="AA372" s="24">
        <f t="shared" si="190"/>
        <v>4.2132610697375478E-2</v>
      </c>
      <c r="AB372" s="24">
        <f t="shared" si="191"/>
        <v>-2.8449521322312507E-3</v>
      </c>
      <c r="AC372" s="24">
        <f t="shared" si="192"/>
        <v>5.7597491783336542E-2</v>
      </c>
      <c r="AD372" s="24">
        <f t="shared" si="193"/>
        <v>4.3010818993907017E-3</v>
      </c>
      <c r="AE372" s="24">
        <f t="shared" si="194"/>
        <v>5.992130447411529E-2</v>
      </c>
      <c r="AF372" s="24">
        <f t="shared" si="195"/>
        <v>6.837993858391303E-2</v>
      </c>
      <c r="AG372" s="24">
        <f t="shared" si="196"/>
        <v>7.169192845611648E-2</v>
      </c>
      <c r="AH372" s="24">
        <f t="shared" si="197"/>
        <v>4.3010818993907017E-3</v>
      </c>
      <c r="AI372" s="24">
        <f t="shared" si="198"/>
        <v>5.4701135713056966E-2</v>
      </c>
      <c r="AJ372" s="24">
        <f t="shared" si="199"/>
        <v>6.7193189406414291E-2</v>
      </c>
      <c r="AK372" s="24">
        <f t="shared" si="200"/>
        <v>4.4895319907890946E-2</v>
      </c>
      <c r="AL372" s="24">
        <f t="shared" si="201"/>
        <v>6.837993858391303E-2</v>
      </c>
      <c r="AM372" s="24">
        <f t="shared" si="202"/>
        <v>6.4850972319616271E-2</v>
      </c>
      <c r="AN372" s="24">
        <f t="shared" si="203"/>
        <v>6.4850972319616271E-2</v>
      </c>
      <c r="AO372" s="24">
        <f t="shared" si="204"/>
        <v>2.1550346561543192E-2</v>
      </c>
      <c r="AP372" s="24">
        <f t="shared" si="205"/>
        <v>1.4721611825359927E-2</v>
      </c>
      <c r="AQ372" s="24">
        <f t="shared" si="206"/>
        <v>3.1322471129041067E-2</v>
      </c>
      <c r="AR372" s="24">
        <f t="shared" si="207"/>
        <v>9.1515108835773337E-2</v>
      </c>
      <c r="AS372" s="24">
        <f t="shared" si="208"/>
        <v>1.5314234973042575E-2</v>
      </c>
      <c r="AT372" s="24">
        <f t="shared" si="209"/>
        <v>8.5179155563567546E-2</v>
      </c>
      <c r="AU372" s="65"/>
      <c r="AX372" s="69">
        <f>SUMPRODUCT($Y372:$AT372,Y$17:AT$17)</f>
        <v>4.3043100920479922E-2</v>
      </c>
    </row>
    <row r="373" spans="1:50" x14ac:dyDescent="0.2">
      <c r="A373" s="2">
        <v>1989</v>
      </c>
      <c r="B373" s="2">
        <v>5</v>
      </c>
      <c r="C373" s="3">
        <v>264</v>
      </c>
      <c r="D373" s="2">
        <v>245.5</v>
      </c>
      <c r="E373" s="2">
        <v>264.75</v>
      </c>
      <c r="F373" s="2">
        <v>266</v>
      </c>
      <c r="G373" s="2">
        <v>270</v>
      </c>
      <c r="H373" s="2">
        <v>232</v>
      </c>
      <c r="I373" s="2">
        <v>266.25</v>
      </c>
      <c r="J373" s="2">
        <v>308</v>
      </c>
      <c r="K373" s="2">
        <v>294</v>
      </c>
      <c r="L373" s="2">
        <v>232</v>
      </c>
      <c r="M373" s="2">
        <v>277.25</v>
      </c>
      <c r="N373" s="2">
        <v>269.75</v>
      </c>
      <c r="O373" s="2">
        <v>272.5</v>
      </c>
      <c r="P373" s="2">
        <v>308</v>
      </c>
      <c r="Q373" s="2">
        <v>278</v>
      </c>
      <c r="R373" s="2">
        <v>278</v>
      </c>
      <c r="S373" s="2">
        <v>250.75</v>
      </c>
      <c r="T373" s="2">
        <v>246.75</v>
      </c>
      <c r="U373" s="2">
        <v>176.75</v>
      </c>
      <c r="V373" s="2">
        <v>279.75</v>
      </c>
      <c r="W373" s="2">
        <v>253</v>
      </c>
      <c r="X373" s="2">
        <v>276.75</v>
      </c>
      <c r="Y373" s="24">
        <f t="shared" si="213"/>
        <v>3.6648267155738719E-2</v>
      </c>
      <c r="Z373" s="24">
        <f t="shared" si="189"/>
        <v>4.6908026116043673E-2</v>
      </c>
      <c r="AA373" s="24">
        <f t="shared" si="190"/>
        <v>3.9485148490938468E-2</v>
      </c>
      <c r="AB373" s="24">
        <f t="shared" si="191"/>
        <v>1.0392157767614204E-2</v>
      </c>
      <c r="AC373" s="24">
        <f t="shared" si="192"/>
        <v>7.4349784875179905E-3</v>
      </c>
      <c r="AD373" s="24">
        <f t="shared" si="193"/>
        <v>-4.3010818993905854E-3</v>
      </c>
      <c r="AE373" s="24">
        <f t="shared" si="194"/>
        <v>-9.3852658226438847E-4</v>
      </c>
      <c r="AF373" s="24">
        <f t="shared" si="195"/>
        <v>5.5917778093664071E-2</v>
      </c>
      <c r="AG373" s="24">
        <f t="shared" si="196"/>
        <v>5.5059777183027389E-2</v>
      </c>
      <c r="AH373" s="24">
        <f t="shared" si="197"/>
        <v>-4.3010818993905854E-3</v>
      </c>
      <c r="AI373" s="24">
        <f t="shared" si="198"/>
        <v>5.2765594052711806E-2</v>
      </c>
      <c r="AJ373" s="24">
        <f t="shared" si="199"/>
        <v>4.5505481241174719E-2</v>
      </c>
      <c r="AK373" s="24">
        <f t="shared" si="200"/>
        <v>6.1485083650680887E-2</v>
      </c>
      <c r="AL373" s="24">
        <f t="shared" si="201"/>
        <v>5.5917778093664071E-2</v>
      </c>
      <c r="AM373" s="24">
        <f t="shared" si="202"/>
        <v>4.1309223508774272E-2</v>
      </c>
      <c r="AN373" s="24">
        <f t="shared" si="203"/>
        <v>4.1309223508774272E-2</v>
      </c>
      <c r="AO373" s="24">
        <f t="shared" si="204"/>
        <v>1.8109146789846573E-2</v>
      </c>
      <c r="AP373" s="24">
        <f t="shared" si="205"/>
        <v>2.9822261462621021E-2</v>
      </c>
      <c r="AQ373" s="24">
        <f t="shared" si="206"/>
        <v>3.7468359747060462E-2</v>
      </c>
      <c r="AR373" s="24">
        <f t="shared" si="207"/>
        <v>6.1742315014270133E-2</v>
      </c>
      <c r="AS373" s="24">
        <f t="shared" si="208"/>
        <v>2.5013810413929229E-2</v>
      </c>
      <c r="AT373" s="24">
        <f t="shared" si="209"/>
        <v>6.1471864093667998E-2</v>
      </c>
      <c r="AU373" s="65"/>
      <c r="AX373" s="69">
        <f>SUMPRODUCT($Y373:$AT373,Y$18:AT$18)</f>
        <v>3.8698784968369065E-2</v>
      </c>
    </row>
    <row r="374" spans="1:50" x14ac:dyDescent="0.2">
      <c r="A374" s="2">
        <v>1990</v>
      </c>
      <c r="B374" s="2">
        <v>5</v>
      </c>
      <c r="C374" s="3">
        <v>271.25</v>
      </c>
      <c r="D374" s="2">
        <v>249.5</v>
      </c>
      <c r="E374" s="2">
        <v>271.25</v>
      </c>
      <c r="F374" s="2">
        <v>272.75</v>
      </c>
      <c r="G374" s="2">
        <v>262.75</v>
      </c>
      <c r="H374" s="2">
        <v>236.5</v>
      </c>
      <c r="I374" s="2">
        <v>256</v>
      </c>
      <c r="J374" s="2">
        <v>322.25</v>
      </c>
      <c r="K374" s="2">
        <v>293</v>
      </c>
      <c r="L374" s="2">
        <v>236.5</v>
      </c>
      <c r="M374" s="2">
        <v>277.75</v>
      </c>
      <c r="N374" s="2">
        <v>276</v>
      </c>
      <c r="O374" s="2">
        <v>281</v>
      </c>
      <c r="P374" s="2">
        <v>317.25</v>
      </c>
      <c r="Q374" s="2">
        <v>276.25</v>
      </c>
      <c r="R374" s="2">
        <v>277</v>
      </c>
      <c r="S374" s="2">
        <v>261.5</v>
      </c>
      <c r="T374" s="2">
        <v>255.75</v>
      </c>
      <c r="U374" s="2">
        <v>185</v>
      </c>
      <c r="V374" s="2">
        <v>282</v>
      </c>
      <c r="W374" s="2">
        <v>268.75</v>
      </c>
      <c r="X374" s="2">
        <v>278.75</v>
      </c>
      <c r="Y374" s="24">
        <f>IFERROR(LN(C374/C373),"")</f>
        <v>2.7091801708353038E-2</v>
      </c>
      <c r="Z374" s="24">
        <f t="shared" si="189"/>
        <v>1.6161967956998122E-2</v>
      </c>
      <c r="AA374" s="24">
        <f t="shared" si="190"/>
        <v>2.4254920373153382E-2</v>
      </c>
      <c r="AB374" s="24">
        <f t="shared" si="191"/>
        <v>2.5059315931481117E-2</v>
      </c>
      <c r="AC374" s="24">
        <f t="shared" si="192"/>
        <v>-2.7218949241314305E-2</v>
      </c>
      <c r="AD374" s="24">
        <f t="shared" si="193"/>
        <v>1.9210836265677673E-2</v>
      </c>
      <c r="AE374" s="24">
        <f t="shared" si="194"/>
        <v>-3.9258272544072416E-2</v>
      </c>
      <c r="AF374" s="24">
        <f t="shared" si="195"/>
        <v>4.5227858845722377E-2</v>
      </c>
      <c r="AG374" s="24">
        <f t="shared" si="196"/>
        <v>-3.4071583216143089E-3</v>
      </c>
      <c r="AH374" s="24">
        <f t="shared" si="197"/>
        <v>1.9210836265677673E-2</v>
      </c>
      <c r="AI374" s="24">
        <f t="shared" si="198"/>
        <v>1.8018022892629455E-3</v>
      </c>
      <c r="AJ374" s="24">
        <f t="shared" si="199"/>
        <v>2.2905261578905874E-2</v>
      </c>
      <c r="AK374" s="24">
        <f t="shared" si="200"/>
        <v>3.0716055230446949E-2</v>
      </c>
      <c r="AL374" s="24">
        <f t="shared" si="201"/>
        <v>2.959032362092251E-2</v>
      </c>
      <c r="AM374" s="24">
        <f t="shared" si="202"/>
        <v>-6.3148608586744547E-3</v>
      </c>
      <c r="AN374" s="24">
        <f t="shared" si="203"/>
        <v>-3.6036075032985443E-3</v>
      </c>
      <c r="AO374" s="24">
        <f t="shared" si="204"/>
        <v>4.1977856662932619E-2</v>
      </c>
      <c r="AP374" s="24">
        <f t="shared" si="205"/>
        <v>3.5824726518144799E-2</v>
      </c>
      <c r="AQ374" s="24">
        <f t="shared" si="206"/>
        <v>4.5619520301642631E-2</v>
      </c>
      <c r="AR374" s="24">
        <f t="shared" si="207"/>
        <v>8.010723746078979E-3</v>
      </c>
      <c r="AS374" s="24">
        <f t="shared" si="208"/>
        <v>6.0392090714352295E-2</v>
      </c>
      <c r="AT374" s="24">
        <f t="shared" si="209"/>
        <v>7.2007511855821469E-3</v>
      </c>
      <c r="AU374" s="65"/>
      <c r="AX374" s="69">
        <f>SUMPRODUCT($Y374:$AT374,Y$19:AT$19)</f>
        <v>2.3692572157402187E-2</v>
      </c>
    </row>
    <row r="375" spans="1:50" x14ac:dyDescent="0.2">
      <c r="A375" s="2">
        <v>1991</v>
      </c>
      <c r="B375" s="2">
        <v>5</v>
      </c>
      <c r="C375" s="3">
        <v>278.25</v>
      </c>
      <c r="D375" s="2">
        <v>255.5</v>
      </c>
      <c r="E375" s="2">
        <v>276</v>
      </c>
      <c r="F375" s="2">
        <v>280.25</v>
      </c>
      <c r="G375" s="2">
        <v>260.25</v>
      </c>
      <c r="H375" s="2">
        <v>233.25</v>
      </c>
      <c r="I375" s="2">
        <v>251</v>
      </c>
      <c r="J375" s="2">
        <v>330.25</v>
      </c>
      <c r="K375" s="2">
        <v>298.75</v>
      </c>
      <c r="L375" s="2">
        <v>233.25</v>
      </c>
      <c r="M375" s="2">
        <v>278.5</v>
      </c>
      <c r="N375" s="2">
        <v>282.75</v>
      </c>
      <c r="O375" s="2">
        <v>287.75</v>
      </c>
      <c r="P375" s="2">
        <v>330.25</v>
      </c>
      <c r="Q375" s="2">
        <v>278.75</v>
      </c>
      <c r="R375" s="2">
        <v>279</v>
      </c>
      <c r="S375" s="2">
        <v>271.5</v>
      </c>
      <c r="T375" s="2">
        <v>264.75</v>
      </c>
      <c r="U375" s="2">
        <v>190.25</v>
      </c>
      <c r="V375" s="2">
        <v>286.5</v>
      </c>
      <c r="W375" s="2">
        <v>282.75</v>
      </c>
      <c r="X375" s="2">
        <v>283.25</v>
      </c>
      <c r="Y375" s="24">
        <f t="shared" ref="Y375:Y399" si="214">IFERROR(LN(C375/C374),"")</f>
        <v>2.5479085300984968E-2</v>
      </c>
      <c r="Z375" s="24">
        <f t="shared" si="189"/>
        <v>2.3763494452185792E-2</v>
      </c>
      <c r="AA375" s="24">
        <f t="shared" si="190"/>
        <v>1.7359960862480598E-2</v>
      </c>
      <c r="AB375" s="24">
        <f t="shared" si="191"/>
        <v>2.7126437239089016E-2</v>
      </c>
      <c r="AC375" s="24">
        <f t="shared" si="192"/>
        <v>-9.5603022619822255E-3</v>
      </c>
      <c r="AD375" s="24">
        <f t="shared" si="193"/>
        <v>-1.3837368204534496E-2</v>
      </c>
      <c r="AE375" s="24">
        <f t="shared" si="194"/>
        <v>-1.972450534777859E-2</v>
      </c>
      <c r="AF375" s="24">
        <f t="shared" si="195"/>
        <v>2.4522301583138E-2</v>
      </c>
      <c r="AG375" s="24">
        <f t="shared" si="196"/>
        <v>1.9434494228653131E-2</v>
      </c>
      <c r="AH375" s="24">
        <f t="shared" si="197"/>
        <v>-1.3837368204534496E-2</v>
      </c>
      <c r="AI375" s="24">
        <f t="shared" si="198"/>
        <v>2.6966308475993186E-3</v>
      </c>
      <c r="AJ375" s="24">
        <f t="shared" si="199"/>
        <v>2.4162249279079777E-2</v>
      </c>
      <c r="AK375" s="24">
        <f t="shared" si="200"/>
        <v>2.3737378268246158E-2</v>
      </c>
      <c r="AL375" s="24">
        <f t="shared" si="201"/>
        <v>4.0159836807937714E-2</v>
      </c>
      <c r="AM375" s="24">
        <f t="shared" si="202"/>
        <v>9.0090699423659108E-3</v>
      </c>
      <c r="AN375" s="24">
        <f t="shared" si="203"/>
        <v>7.1942756340272309E-3</v>
      </c>
      <c r="AO375" s="24">
        <f t="shared" si="204"/>
        <v>3.7527855869012638E-2</v>
      </c>
      <c r="AP375" s="24">
        <f t="shared" si="205"/>
        <v>3.458557964977995E-2</v>
      </c>
      <c r="AQ375" s="24">
        <f t="shared" si="206"/>
        <v>2.7983171663470439E-2</v>
      </c>
      <c r="AR375" s="24">
        <f t="shared" si="207"/>
        <v>1.5831465216680662E-2</v>
      </c>
      <c r="AS375" s="24">
        <f t="shared" si="208"/>
        <v>5.0781535554357216E-2</v>
      </c>
      <c r="AT375" s="24">
        <f t="shared" si="209"/>
        <v>1.6014577133787272E-2</v>
      </c>
      <c r="AU375" s="65"/>
      <c r="AX375" s="69">
        <f>SUMPRODUCT($Y375:$AT375,Y$20:AT$20)</f>
        <v>2.2622002251165799E-2</v>
      </c>
    </row>
    <row r="376" spans="1:50" x14ac:dyDescent="0.2">
      <c r="A376" s="2">
        <v>1992</v>
      </c>
      <c r="B376" s="2">
        <v>5</v>
      </c>
      <c r="C376" s="3">
        <v>283</v>
      </c>
      <c r="D376" s="2">
        <v>261.75</v>
      </c>
      <c r="E376" s="2">
        <v>280.5</v>
      </c>
      <c r="F376" s="2">
        <v>283.25</v>
      </c>
      <c r="G376" s="2">
        <v>259.75</v>
      </c>
      <c r="H376" s="2">
        <v>237.75</v>
      </c>
      <c r="I376" s="2">
        <v>248</v>
      </c>
      <c r="J376" s="2">
        <v>342.5</v>
      </c>
      <c r="K376" s="2">
        <v>314.75</v>
      </c>
      <c r="L376" s="2">
        <v>237.75</v>
      </c>
      <c r="M376" s="2">
        <v>280</v>
      </c>
      <c r="N376" s="2">
        <v>286</v>
      </c>
      <c r="O376" s="2">
        <v>290.25</v>
      </c>
      <c r="P376" s="2">
        <v>342.5</v>
      </c>
      <c r="Q376" s="2">
        <v>288</v>
      </c>
      <c r="R376" s="2">
        <v>287.75</v>
      </c>
      <c r="S376" s="2">
        <v>277.5</v>
      </c>
      <c r="T376" s="2">
        <v>269.25</v>
      </c>
      <c r="U376" s="2">
        <v>191.5</v>
      </c>
      <c r="V376" s="2">
        <v>288.5</v>
      </c>
      <c r="W376" s="2">
        <v>294</v>
      </c>
      <c r="X376" s="2">
        <v>285.75</v>
      </c>
      <c r="Y376" s="24">
        <f t="shared" si="214"/>
        <v>1.6926907487583378E-2</v>
      </c>
      <c r="Z376" s="24">
        <f t="shared" si="189"/>
        <v>2.4167440106887081E-2</v>
      </c>
      <c r="AA376" s="24">
        <f t="shared" si="190"/>
        <v>1.6172859245600968E-2</v>
      </c>
      <c r="AB376" s="24">
        <f t="shared" si="191"/>
        <v>1.0647837955846421E-2</v>
      </c>
      <c r="AC376" s="24">
        <f t="shared" si="192"/>
        <v>-1.9230775157414877E-3</v>
      </c>
      <c r="AD376" s="24">
        <f t="shared" si="193"/>
        <v>1.9108861698046507E-2</v>
      </c>
      <c r="AE376" s="24">
        <f t="shared" si="194"/>
        <v>-1.2024192966801701E-2</v>
      </c>
      <c r="AF376" s="24">
        <f t="shared" si="195"/>
        <v>3.6421714299845233E-2</v>
      </c>
      <c r="AG376" s="24">
        <f t="shared" si="196"/>
        <v>5.2171569678736089E-2</v>
      </c>
      <c r="AH376" s="24">
        <f t="shared" si="197"/>
        <v>1.9108861698046507E-2</v>
      </c>
      <c r="AI376" s="24">
        <f t="shared" si="198"/>
        <v>5.3715438019108488E-3</v>
      </c>
      <c r="AJ376" s="24">
        <f t="shared" si="199"/>
        <v>1.142869582362285E-2</v>
      </c>
      <c r="AK376" s="24">
        <f t="shared" si="200"/>
        <v>8.6505729760088645E-3</v>
      </c>
      <c r="AL376" s="24">
        <f t="shared" si="201"/>
        <v>3.6421714299845233E-2</v>
      </c>
      <c r="AM376" s="24">
        <f t="shared" si="202"/>
        <v>3.2645157361617466E-2</v>
      </c>
      <c r="AN376" s="24">
        <f t="shared" si="203"/>
        <v>3.0880265780626442E-2</v>
      </c>
      <c r="AO376" s="24">
        <f t="shared" si="204"/>
        <v>2.1858793812499017E-2</v>
      </c>
      <c r="AP376" s="24">
        <f t="shared" si="205"/>
        <v>1.6854331554982182E-2</v>
      </c>
      <c r="AQ376" s="24">
        <f t="shared" si="206"/>
        <v>6.5488118789054622E-3</v>
      </c>
      <c r="AR376" s="24">
        <f t="shared" si="207"/>
        <v>6.9565497933599309E-3</v>
      </c>
      <c r="AS376" s="24">
        <f t="shared" si="208"/>
        <v>3.9016652342451719E-2</v>
      </c>
      <c r="AT376" s="24">
        <f t="shared" si="209"/>
        <v>8.7874027668042379E-3</v>
      </c>
      <c r="AU376" s="65"/>
      <c r="AX376" s="69">
        <f>SUMPRODUCT($Y376:$AT376,Y$21:AT$21)</f>
        <v>1.1469370688780676E-2</v>
      </c>
    </row>
    <row r="377" spans="1:50" x14ac:dyDescent="0.2">
      <c r="A377" s="2">
        <v>1993</v>
      </c>
      <c r="B377" s="2">
        <v>5</v>
      </c>
      <c r="C377" s="3">
        <v>290.5</v>
      </c>
      <c r="D377" s="2">
        <v>268.25</v>
      </c>
      <c r="E377" s="2">
        <v>288.75</v>
      </c>
      <c r="F377" s="2">
        <v>289.75</v>
      </c>
      <c r="G377" s="2">
        <v>262.25</v>
      </c>
      <c r="H377" s="2">
        <v>250</v>
      </c>
      <c r="I377" s="2">
        <v>248.75</v>
      </c>
      <c r="J377" s="2">
        <v>351.75</v>
      </c>
      <c r="K377" s="2">
        <v>322.75</v>
      </c>
      <c r="L377" s="2">
        <v>250</v>
      </c>
      <c r="M377" s="2">
        <v>285.75</v>
      </c>
      <c r="N377" s="2">
        <v>294</v>
      </c>
      <c r="O377" s="2">
        <v>296.75</v>
      </c>
      <c r="P377" s="2">
        <v>351.75</v>
      </c>
      <c r="Q377" s="2">
        <v>297.5</v>
      </c>
      <c r="R377" s="2">
        <v>296.75</v>
      </c>
      <c r="S377" s="2">
        <v>285</v>
      </c>
      <c r="T377" s="2">
        <v>276.75</v>
      </c>
      <c r="U377" s="2">
        <v>190.5</v>
      </c>
      <c r="V377" s="2">
        <v>295.5</v>
      </c>
      <c r="W377" s="2">
        <v>297.25</v>
      </c>
      <c r="X377" s="2">
        <v>292.75</v>
      </c>
      <c r="Y377" s="24">
        <f t="shared" si="214"/>
        <v>2.6156678648728261E-2</v>
      </c>
      <c r="Z377" s="24">
        <f t="shared" si="189"/>
        <v>2.4529531760161642E-2</v>
      </c>
      <c r="AA377" s="24">
        <f t="shared" si="190"/>
        <v>2.8987536873252187E-2</v>
      </c>
      <c r="AB377" s="24">
        <f t="shared" si="191"/>
        <v>2.2688582311745344E-2</v>
      </c>
      <c r="AC377" s="24">
        <f t="shared" si="192"/>
        <v>9.5786172970697466E-3</v>
      </c>
      <c r="AD377" s="24">
        <f t="shared" si="193"/>
        <v>5.0241216436746651E-2</v>
      </c>
      <c r="AE377" s="24">
        <f t="shared" si="194"/>
        <v>3.0196298737198914E-3</v>
      </c>
      <c r="AF377" s="24">
        <f t="shared" si="195"/>
        <v>2.6649038292218413E-2</v>
      </c>
      <c r="AG377" s="24">
        <f t="shared" si="196"/>
        <v>2.5099356802295403E-2</v>
      </c>
      <c r="AH377" s="24">
        <f t="shared" si="197"/>
        <v>5.0241216436746651E-2</v>
      </c>
      <c r="AI377" s="24">
        <f t="shared" si="198"/>
        <v>2.0327699505670465E-2</v>
      </c>
      <c r="AJ377" s="24">
        <f t="shared" si="199"/>
        <v>2.7587956518828963E-2</v>
      </c>
      <c r="AK377" s="24">
        <f t="shared" si="200"/>
        <v>2.2147412911776628E-2</v>
      </c>
      <c r="AL377" s="24">
        <f t="shared" si="201"/>
        <v>2.6649038292218413E-2</v>
      </c>
      <c r="AM377" s="24">
        <f t="shared" si="202"/>
        <v>3.2453744849738571E-2</v>
      </c>
      <c r="AN377" s="24">
        <f t="shared" si="203"/>
        <v>3.0797985887785387E-2</v>
      </c>
      <c r="AO377" s="24">
        <f t="shared" si="204"/>
        <v>2.6668247082161273E-2</v>
      </c>
      <c r="AP377" s="24">
        <f t="shared" si="205"/>
        <v>2.7474255552248337E-2</v>
      </c>
      <c r="AQ377" s="24">
        <f t="shared" si="206"/>
        <v>-5.235614053945052E-3</v>
      </c>
      <c r="AR377" s="24">
        <f t="shared" si="207"/>
        <v>2.3973750897998653E-2</v>
      </c>
      <c r="AS377" s="24">
        <f t="shared" si="208"/>
        <v>1.099376823220953E-2</v>
      </c>
      <c r="AT377" s="24">
        <f t="shared" si="209"/>
        <v>2.4201699802906668E-2</v>
      </c>
      <c r="AU377" s="65"/>
      <c r="AX377" s="69">
        <f>SUMPRODUCT($Y377:$AT377,Y$22:AT$22)</f>
        <v>2.1579895836246872E-2</v>
      </c>
    </row>
    <row r="378" spans="1:50" x14ac:dyDescent="0.2">
      <c r="A378" s="2">
        <v>1994</v>
      </c>
      <c r="B378" s="2">
        <v>5</v>
      </c>
      <c r="C378" s="3">
        <v>307</v>
      </c>
      <c r="D378" s="2">
        <v>275.5</v>
      </c>
      <c r="E378" s="2">
        <v>296.5</v>
      </c>
      <c r="F378" s="2">
        <v>297</v>
      </c>
      <c r="G378" s="2">
        <v>266.5</v>
      </c>
      <c r="H378" s="2">
        <v>261</v>
      </c>
      <c r="I378" s="2">
        <v>251.75</v>
      </c>
      <c r="J378" s="2">
        <v>359</v>
      </c>
      <c r="K378" s="2">
        <v>336</v>
      </c>
      <c r="L378" s="2">
        <v>261</v>
      </c>
      <c r="M378" s="2">
        <v>294.25</v>
      </c>
      <c r="N378" s="2">
        <v>314.5</v>
      </c>
      <c r="O378" s="2">
        <v>301.5</v>
      </c>
      <c r="P378" s="2">
        <v>359</v>
      </c>
      <c r="Q378" s="2">
        <v>310.25</v>
      </c>
      <c r="R378" s="2">
        <v>310.25</v>
      </c>
      <c r="S378" s="2">
        <v>293.25</v>
      </c>
      <c r="T378" s="2">
        <v>281</v>
      </c>
      <c r="U378" s="2">
        <v>188.5</v>
      </c>
      <c r="V378" s="2">
        <v>324.75</v>
      </c>
      <c r="W378" s="2">
        <v>303.25</v>
      </c>
      <c r="X378" s="2">
        <v>320.25</v>
      </c>
      <c r="Y378" s="24">
        <f t="shared" si="214"/>
        <v>5.5244171295231154E-2</v>
      </c>
      <c r="Z378" s="24">
        <f t="shared" si="189"/>
        <v>2.6668247082161273E-2</v>
      </c>
      <c r="AA378" s="24">
        <f t="shared" si="190"/>
        <v>2.648595660177689E-2</v>
      </c>
      <c r="AB378" s="24">
        <f t="shared" si="191"/>
        <v>2.4713656582838486E-2</v>
      </c>
      <c r="AC378" s="24">
        <f t="shared" si="192"/>
        <v>1.6075996329492755E-2</v>
      </c>
      <c r="AD378" s="24">
        <f t="shared" si="193"/>
        <v>4.3059489460447013E-2</v>
      </c>
      <c r="AE378" s="24">
        <f t="shared" si="194"/>
        <v>1.198815555996962E-2</v>
      </c>
      <c r="AF378" s="24">
        <f t="shared" si="195"/>
        <v>2.0401692493780328E-2</v>
      </c>
      <c r="AG378" s="24">
        <f t="shared" si="196"/>
        <v>4.0233130236452329E-2</v>
      </c>
      <c r="AH378" s="24">
        <f t="shared" si="197"/>
        <v>4.3059489460447013E-2</v>
      </c>
      <c r="AI378" s="24">
        <f t="shared" si="198"/>
        <v>2.9312443465465961E-2</v>
      </c>
      <c r="AJ378" s="24">
        <f t="shared" si="199"/>
        <v>6.7404308801813514E-2</v>
      </c>
      <c r="AK378" s="24">
        <f t="shared" si="200"/>
        <v>1.5879982677462611E-2</v>
      </c>
      <c r="AL378" s="24">
        <f t="shared" si="201"/>
        <v>2.0401692493780328E-2</v>
      </c>
      <c r="AM378" s="24">
        <f t="shared" si="202"/>
        <v>4.1964199099032207E-2</v>
      </c>
      <c r="AN378" s="24">
        <f t="shared" si="203"/>
        <v>4.4488390594939184E-2</v>
      </c>
      <c r="AO378" s="24">
        <f t="shared" si="204"/>
        <v>2.8536307264934297E-2</v>
      </c>
      <c r="AP378" s="24">
        <f t="shared" si="205"/>
        <v>1.5240097744999551E-2</v>
      </c>
      <c r="AQ378" s="24">
        <f t="shared" si="206"/>
        <v>-1.0554187678690256E-2</v>
      </c>
      <c r="AR378" s="24">
        <f t="shared" si="207"/>
        <v>9.438681870455605E-2</v>
      </c>
      <c r="AS378" s="24">
        <f t="shared" si="208"/>
        <v>1.9984012253268391E-2</v>
      </c>
      <c r="AT378" s="24">
        <f t="shared" si="209"/>
        <v>8.9782938299016957E-2</v>
      </c>
      <c r="AU378" s="65"/>
      <c r="AX378" s="69">
        <f>SUMPRODUCT($Y378:$AT378,Y$23:AT$23)</f>
        <v>2.6718433413518254E-2</v>
      </c>
    </row>
    <row r="379" spans="1:50" x14ac:dyDescent="0.2">
      <c r="A379" s="2">
        <v>1995</v>
      </c>
      <c r="B379" s="2">
        <v>5</v>
      </c>
      <c r="C379" s="3">
        <v>308.5</v>
      </c>
      <c r="D379" s="2">
        <v>278</v>
      </c>
      <c r="E379" s="2">
        <v>300.25</v>
      </c>
      <c r="F379" s="2">
        <v>297.25</v>
      </c>
      <c r="G379" s="2">
        <v>270.25</v>
      </c>
      <c r="H379" s="2">
        <v>264.75</v>
      </c>
      <c r="I379" s="2">
        <v>255</v>
      </c>
      <c r="J379" s="2">
        <v>367.5</v>
      </c>
      <c r="K379" s="2">
        <v>339.75</v>
      </c>
      <c r="L379" s="2">
        <v>264.75</v>
      </c>
      <c r="M379" s="2">
        <v>285</v>
      </c>
      <c r="N379" s="2">
        <v>316.5</v>
      </c>
      <c r="O379" s="2">
        <v>305.25</v>
      </c>
      <c r="P379" s="2">
        <v>367.5</v>
      </c>
      <c r="Q379" s="2">
        <v>312.75</v>
      </c>
      <c r="R379" s="2">
        <v>313</v>
      </c>
      <c r="S379" s="2">
        <v>291.5</v>
      </c>
      <c r="T379" s="2">
        <v>278.75</v>
      </c>
      <c r="U379" s="2">
        <v>190</v>
      </c>
      <c r="V379" s="2">
        <v>328.75</v>
      </c>
      <c r="W379" s="2">
        <v>302.25</v>
      </c>
      <c r="X379" s="2">
        <v>323.5</v>
      </c>
      <c r="Y379" s="24">
        <f t="shared" si="214"/>
        <v>4.874095758245353E-3</v>
      </c>
      <c r="Z379" s="24">
        <f t="shared" si="189"/>
        <v>9.033485097667826E-3</v>
      </c>
      <c r="AA379" s="24">
        <f t="shared" si="190"/>
        <v>1.2568242522312669E-2</v>
      </c>
      <c r="AB379" s="24">
        <f t="shared" si="191"/>
        <v>8.4139676819161785E-4</v>
      </c>
      <c r="AC379" s="24">
        <f t="shared" si="192"/>
        <v>1.3973212913418491E-2</v>
      </c>
      <c r="AD379" s="24">
        <f t="shared" si="193"/>
        <v>1.4265577158822439E-2</v>
      </c>
      <c r="AE379" s="24">
        <f t="shared" si="194"/>
        <v>1.2827013559754399E-2</v>
      </c>
      <c r="AF379" s="24">
        <f t="shared" si="195"/>
        <v>2.3400930164612577E-2</v>
      </c>
      <c r="AG379" s="24">
        <f t="shared" si="196"/>
        <v>1.1098893068048765E-2</v>
      </c>
      <c r="AH379" s="24">
        <f t="shared" si="197"/>
        <v>1.4265577158822439E-2</v>
      </c>
      <c r="AI379" s="24">
        <f t="shared" si="198"/>
        <v>-3.1940565871735584E-2</v>
      </c>
      <c r="AJ379" s="24">
        <f t="shared" si="199"/>
        <v>6.3391654437356757E-3</v>
      </c>
      <c r="AK379" s="24">
        <f t="shared" si="200"/>
        <v>1.2361096823573926E-2</v>
      </c>
      <c r="AL379" s="24">
        <f t="shared" si="201"/>
        <v>2.3400930164612577E-2</v>
      </c>
      <c r="AM379" s="24">
        <f t="shared" si="202"/>
        <v>8.0257252623039625E-3</v>
      </c>
      <c r="AN379" s="24">
        <f t="shared" si="203"/>
        <v>8.8247664554366619E-3</v>
      </c>
      <c r="AO379" s="24">
        <f t="shared" si="204"/>
        <v>-5.9854817430377294E-3</v>
      </c>
      <c r="AP379" s="24">
        <f t="shared" si="205"/>
        <v>-8.0393465594172531E-3</v>
      </c>
      <c r="AQ379" s="24">
        <f t="shared" si="206"/>
        <v>7.9260652724207226E-3</v>
      </c>
      <c r="AR379" s="24">
        <f t="shared" si="207"/>
        <v>1.2241927941265289E-2</v>
      </c>
      <c r="AS379" s="24">
        <f t="shared" si="208"/>
        <v>-3.3030583292574024E-3</v>
      </c>
      <c r="AT379" s="24">
        <f t="shared" si="209"/>
        <v>1.009717316411164E-2</v>
      </c>
      <c r="AU379" s="65"/>
      <c r="AX379" s="69">
        <f>SUMPRODUCT($Y379:$AT379,Y$24:AT$24)</f>
        <v>4.9775665206817999E-3</v>
      </c>
    </row>
    <row r="380" spans="1:50" x14ac:dyDescent="0.2">
      <c r="A380" s="2">
        <v>1996</v>
      </c>
      <c r="B380" s="2">
        <v>5</v>
      </c>
      <c r="C380" s="3">
        <v>312</v>
      </c>
      <c r="D380" s="2">
        <v>285</v>
      </c>
      <c r="E380" s="2">
        <v>309</v>
      </c>
      <c r="F380" s="2">
        <v>306.75</v>
      </c>
      <c r="G380" s="2">
        <v>284.5</v>
      </c>
      <c r="H380" s="2">
        <v>275.75</v>
      </c>
      <c r="I380" s="2">
        <v>270.75</v>
      </c>
      <c r="J380" s="2">
        <v>373.75</v>
      </c>
      <c r="K380" s="2">
        <v>350.75</v>
      </c>
      <c r="L380" s="2">
        <v>275.75</v>
      </c>
      <c r="M380" s="2">
        <v>287.75</v>
      </c>
      <c r="N380" s="2">
        <v>319</v>
      </c>
      <c r="O380" s="2">
        <v>312.5</v>
      </c>
      <c r="P380" s="2">
        <v>373.75</v>
      </c>
      <c r="Q380" s="2">
        <v>323</v>
      </c>
      <c r="R380" s="2">
        <v>322</v>
      </c>
      <c r="S380" s="2">
        <v>295.75</v>
      </c>
      <c r="T380" s="2">
        <v>286.5</v>
      </c>
      <c r="U380" s="2">
        <v>191.75</v>
      </c>
      <c r="V380" s="2">
        <v>331</v>
      </c>
      <c r="W380" s="2">
        <v>303.25</v>
      </c>
      <c r="X380" s="2">
        <v>326.75</v>
      </c>
      <c r="Y380" s="24">
        <f t="shared" si="214"/>
        <v>1.1281344464039758E-2</v>
      </c>
      <c r="Z380" s="24">
        <f t="shared" si="189"/>
        <v>2.4868066578013524E-2</v>
      </c>
      <c r="AA380" s="24">
        <f t="shared" si="190"/>
        <v>2.8725815937652634E-2</v>
      </c>
      <c r="AB380" s="24">
        <f t="shared" si="191"/>
        <v>3.1459548020129499E-2</v>
      </c>
      <c r="AC380" s="24">
        <f t="shared" si="192"/>
        <v>5.1385797047067909E-2</v>
      </c>
      <c r="AD380" s="24">
        <f t="shared" si="193"/>
        <v>4.0708673652096003E-2</v>
      </c>
      <c r="AE380" s="24">
        <f t="shared" si="194"/>
        <v>5.9932340722673852E-2</v>
      </c>
      <c r="AF380" s="24">
        <f t="shared" si="195"/>
        <v>1.6863806052004725E-2</v>
      </c>
      <c r="AG380" s="24">
        <f t="shared" si="196"/>
        <v>3.1863665951317247E-2</v>
      </c>
      <c r="AH380" s="24">
        <f t="shared" si="197"/>
        <v>4.0708673652096003E-2</v>
      </c>
      <c r="AI380" s="24">
        <f t="shared" si="198"/>
        <v>9.602867333341418E-3</v>
      </c>
      <c r="AJ380" s="24">
        <f t="shared" si="199"/>
        <v>7.8678612006137377E-3</v>
      </c>
      <c r="AK380" s="24">
        <f t="shared" si="200"/>
        <v>2.3473356185642048E-2</v>
      </c>
      <c r="AL380" s="24">
        <f t="shared" si="201"/>
        <v>1.6863806052004725E-2</v>
      </c>
      <c r="AM380" s="24">
        <f t="shared" si="202"/>
        <v>3.2248173875635965E-2</v>
      </c>
      <c r="AN380" s="24">
        <f t="shared" si="203"/>
        <v>2.834835500425513E-2</v>
      </c>
      <c r="AO380" s="24">
        <f t="shared" si="204"/>
        <v>1.4474497067949175E-2</v>
      </c>
      <c r="AP380" s="24">
        <f t="shared" si="205"/>
        <v>2.7423213380465689E-2</v>
      </c>
      <c r="AQ380" s="24">
        <f t="shared" si="206"/>
        <v>9.1683680868795067E-3</v>
      </c>
      <c r="AR380" s="24">
        <f t="shared" si="207"/>
        <v>6.8207918850884978E-3</v>
      </c>
      <c r="AS380" s="24">
        <f t="shared" si="208"/>
        <v>3.3030583292574887E-3</v>
      </c>
      <c r="AT380" s="24">
        <f t="shared" si="209"/>
        <v>9.9962385633761367E-3</v>
      </c>
      <c r="AU380" s="65"/>
      <c r="AX380" s="69">
        <f>SUMPRODUCT($Y380:$AT380,Y$25:AT$25)</f>
        <v>2.3989564108032432E-2</v>
      </c>
    </row>
    <row r="381" spans="1:50" x14ac:dyDescent="0.2">
      <c r="A381" s="2">
        <v>1997</v>
      </c>
      <c r="B381" s="2">
        <v>5</v>
      </c>
      <c r="C381" s="3">
        <v>319.75</v>
      </c>
      <c r="D381" s="2">
        <v>291.75</v>
      </c>
      <c r="E381" s="2">
        <v>316.75</v>
      </c>
      <c r="F381" s="2">
        <v>311.25</v>
      </c>
      <c r="G381" s="2">
        <v>289</v>
      </c>
      <c r="H381" s="2">
        <v>282</v>
      </c>
      <c r="I381" s="2">
        <v>275</v>
      </c>
      <c r="J381" s="2">
        <v>380.25</v>
      </c>
      <c r="K381" s="2">
        <v>361.5</v>
      </c>
      <c r="L381" s="2">
        <v>282</v>
      </c>
      <c r="M381" s="2">
        <v>297</v>
      </c>
      <c r="N381" s="2">
        <v>327.25</v>
      </c>
      <c r="O381" s="2">
        <v>318.75</v>
      </c>
      <c r="P381" s="2">
        <v>380.25</v>
      </c>
      <c r="Q381" s="2">
        <v>331.5</v>
      </c>
      <c r="R381" s="2">
        <v>330.5</v>
      </c>
      <c r="S381" s="2">
        <v>301.25</v>
      </c>
      <c r="T381" s="2">
        <v>292.25</v>
      </c>
      <c r="U381" s="2">
        <v>195.5</v>
      </c>
      <c r="V381" s="2">
        <v>341.25</v>
      </c>
      <c r="W381" s="2">
        <v>302.75</v>
      </c>
      <c r="X381" s="2">
        <v>337</v>
      </c>
      <c r="Y381" s="24">
        <f t="shared" si="214"/>
        <v>2.4536252649469736E-2</v>
      </c>
      <c r="Z381" s="24">
        <f t="shared" si="189"/>
        <v>2.3408090898014804E-2</v>
      </c>
      <c r="AA381" s="24">
        <f t="shared" si="190"/>
        <v>2.4771542303502925E-2</v>
      </c>
      <c r="AB381" s="24">
        <f t="shared" si="191"/>
        <v>1.456336418789651E-2</v>
      </c>
      <c r="AC381" s="24">
        <f t="shared" si="192"/>
        <v>1.5693434546046547E-2</v>
      </c>
      <c r="AD381" s="24">
        <f t="shared" si="193"/>
        <v>2.2412412804501815E-2</v>
      </c>
      <c r="AE381" s="24">
        <f t="shared" si="194"/>
        <v>1.5575211785471372E-2</v>
      </c>
      <c r="AF381" s="24">
        <f t="shared" si="195"/>
        <v>1.7241806434505954E-2</v>
      </c>
      <c r="AG381" s="24">
        <f t="shared" si="196"/>
        <v>3.0188322616249062E-2</v>
      </c>
      <c r="AH381" s="24">
        <f t="shared" si="197"/>
        <v>2.2412412804501815E-2</v>
      </c>
      <c r="AI381" s="24">
        <f t="shared" si="198"/>
        <v>3.1640091200707654E-2</v>
      </c>
      <c r="AJ381" s="24">
        <f t="shared" si="199"/>
        <v>2.5533302005164845E-2</v>
      </c>
      <c r="AK381" s="24">
        <f t="shared" si="200"/>
        <v>1.980262729617973E-2</v>
      </c>
      <c r="AL381" s="24">
        <f t="shared" si="201"/>
        <v>1.7241806434505954E-2</v>
      </c>
      <c r="AM381" s="24">
        <f t="shared" si="202"/>
        <v>2.5975486403260736E-2</v>
      </c>
      <c r="AN381" s="24">
        <f t="shared" si="203"/>
        <v>2.6055113747332694E-2</v>
      </c>
      <c r="AO381" s="24">
        <f t="shared" si="204"/>
        <v>1.8425981946368561E-2</v>
      </c>
      <c r="AP381" s="24">
        <f t="shared" si="205"/>
        <v>1.9871064197383461E-2</v>
      </c>
      <c r="AQ381" s="24">
        <f t="shared" si="206"/>
        <v>1.9367939178054794E-2</v>
      </c>
      <c r="AR381" s="24">
        <f t="shared" si="207"/>
        <v>3.049697112210658E-2</v>
      </c>
      <c r="AS381" s="24">
        <f t="shared" si="208"/>
        <v>-1.6501653909579068E-3</v>
      </c>
      <c r="AT381" s="24">
        <f t="shared" si="209"/>
        <v>3.0887577848030298E-2</v>
      </c>
      <c r="AU381" s="65"/>
      <c r="AX381" s="69">
        <f>SUMPRODUCT($Y381:$AT381,Y$26:AT$26)</f>
        <v>2.0505064410271986E-2</v>
      </c>
    </row>
    <row r="382" spans="1:50" x14ac:dyDescent="0.2">
      <c r="A382" s="2">
        <v>1998</v>
      </c>
      <c r="B382" s="2">
        <v>5</v>
      </c>
      <c r="C382" s="3">
        <v>322.75</v>
      </c>
      <c r="D382" s="2">
        <v>294.5</v>
      </c>
      <c r="E382" s="2">
        <v>321.75</v>
      </c>
      <c r="F382" s="2">
        <v>315.25</v>
      </c>
      <c r="G382" s="2">
        <v>292.25</v>
      </c>
      <c r="H382" s="2">
        <v>286</v>
      </c>
      <c r="I382" s="2">
        <v>277.5</v>
      </c>
      <c r="J382" s="2">
        <v>386.5</v>
      </c>
      <c r="K382" s="2">
        <v>366.5</v>
      </c>
      <c r="L382" s="2">
        <v>286</v>
      </c>
      <c r="M382" s="2">
        <v>299.25</v>
      </c>
      <c r="N382" s="2">
        <v>329.75</v>
      </c>
      <c r="O382" s="2">
        <v>323.5</v>
      </c>
      <c r="P382" s="2">
        <v>386.5</v>
      </c>
      <c r="Q382" s="2">
        <v>335</v>
      </c>
      <c r="R382" s="2">
        <v>333.75</v>
      </c>
      <c r="S382" s="2">
        <v>305</v>
      </c>
      <c r="T382" s="2">
        <v>296</v>
      </c>
      <c r="U382" s="2">
        <v>196</v>
      </c>
      <c r="V382" s="2">
        <v>344</v>
      </c>
      <c r="W382" s="2">
        <v>306.75</v>
      </c>
      <c r="X382" s="2">
        <v>339.5</v>
      </c>
      <c r="Y382" s="24">
        <f t="shared" si="214"/>
        <v>9.3385892677998409E-3</v>
      </c>
      <c r="Z382" s="24">
        <f t="shared" si="189"/>
        <v>9.3817319249760861E-3</v>
      </c>
      <c r="AA382" s="24">
        <f t="shared" si="190"/>
        <v>1.5662027274987542E-2</v>
      </c>
      <c r="AB382" s="24">
        <f t="shared" si="191"/>
        <v>1.2769527066111595E-2</v>
      </c>
      <c r="AC382" s="24">
        <f t="shared" si="192"/>
        <v>1.1182912239745529E-2</v>
      </c>
      <c r="AD382" s="24">
        <f t="shared" si="193"/>
        <v>1.4084739881739023E-2</v>
      </c>
      <c r="AE382" s="24">
        <f t="shared" si="194"/>
        <v>9.0498355199178562E-3</v>
      </c>
      <c r="AF382" s="24">
        <f t="shared" si="195"/>
        <v>1.6302936888074427E-2</v>
      </c>
      <c r="AG382" s="24">
        <f t="shared" si="196"/>
        <v>1.3736479727886757E-2</v>
      </c>
      <c r="AH382" s="24">
        <f t="shared" si="197"/>
        <v>1.4084739881739023E-2</v>
      </c>
      <c r="AI382" s="24">
        <f t="shared" si="198"/>
        <v>7.5472056353829038E-3</v>
      </c>
      <c r="AJ382" s="24">
        <f t="shared" si="199"/>
        <v>7.610386807414762E-3</v>
      </c>
      <c r="AK382" s="24">
        <f t="shared" si="200"/>
        <v>1.4792017468319344E-2</v>
      </c>
      <c r="AL382" s="24">
        <f t="shared" si="201"/>
        <v>1.6302936888074427E-2</v>
      </c>
      <c r="AM382" s="24">
        <f t="shared" si="202"/>
        <v>1.05027221991492E-2</v>
      </c>
      <c r="AN382" s="24">
        <f t="shared" si="203"/>
        <v>9.7855504227184042E-3</v>
      </c>
      <c r="AO382" s="24">
        <f t="shared" si="204"/>
        <v>1.2371291802546829E-2</v>
      </c>
      <c r="AP382" s="24">
        <f t="shared" si="205"/>
        <v>1.2749853971882538E-2</v>
      </c>
      <c r="AQ382" s="24">
        <f t="shared" si="206"/>
        <v>2.5542798050967007E-3</v>
      </c>
      <c r="AR382" s="24">
        <f t="shared" si="207"/>
        <v>8.0263108742288352E-3</v>
      </c>
      <c r="AS382" s="24">
        <f t="shared" si="208"/>
        <v>1.3125701157819115E-2</v>
      </c>
      <c r="AT382" s="24">
        <f t="shared" si="209"/>
        <v>7.391016646389182E-3</v>
      </c>
      <c r="AU382" s="65"/>
      <c r="AX382" s="69">
        <f>SUMPRODUCT($Y382:$AT382,Y$27:AT$27)</f>
        <v>1.1509013963590163E-2</v>
      </c>
    </row>
    <row r="383" spans="1:50" x14ac:dyDescent="0.2">
      <c r="A383" s="2">
        <v>1999</v>
      </c>
      <c r="B383" s="2">
        <v>5</v>
      </c>
      <c r="C383" s="3">
        <v>331.25</v>
      </c>
      <c r="D383" s="2">
        <v>299.75</v>
      </c>
      <c r="E383" s="2">
        <v>328.5</v>
      </c>
      <c r="F383" s="2">
        <v>320.5</v>
      </c>
      <c r="G383" s="2">
        <v>293.5</v>
      </c>
      <c r="H383" s="2">
        <v>286.25</v>
      </c>
      <c r="I383" s="2">
        <v>278.5</v>
      </c>
      <c r="J383" s="2">
        <v>388.5</v>
      </c>
      <c r="K383" s="2">
        <v>372.75</v>
      </c>
      <c r="L383" s="2">
        <v>286.25</v>
      </c>
      <c r="M383" s="2">
        <v>303.75</v>
      </c>
      <c r="N383" s="2">
        <v>339.75</v>
      </c>
      <c r="O383" s="2">
        <v>329.5</v>
      </c>
      <c r="P383" s="2">
        <v>388.5</v>
      </c>
      <c r="Q383" s="2">
        <v>341.5</v>
      </c>
      <c r="R383" s="2">
        <v>339.75</v>
      </c>
      <c r="S383" s="2">
        <v>313</v>
      </c>
      <c r="T383" s="2">
        <v>304.25</v>
      </c>
      <c r="U383" s="2">
        <v>190.75</v>
      </c>
      <c r="V383" s="2">
        <v>355</v>
      </c>
      <c r="W383" s="2">
        <v>305.5</v>
      </c>
      <c r="X383" s="2">
        <v>350.75</v>
      </c>
      <c r="Y383" s="24">
        <f t="shared" si="214"/>
        <v>2.5995347573680085E-2</v>
      </c>
      <c r="Z383" s="24">
        <f t="shared" si="189"/>
        <v>1.7669790815982123E-2</v>
      </c>
      <c r="AA383" s="24">
        <f t="shared" si="190"/>
        <v>2.0761991448429225E-2</v>
      </c>
      <c r="AB383" s="24">
        <f t="shared" si="191"/>
        <v>1.6516301515695733E-2</v>
      </c>
      <c r="AC383" s="24">
        <f t="shared" si="192"/>
        <v>4.2680389159733319E-3</v>
      </c>
      <c r="AD383" s="24">
        <f t="shared" si="193"/>
        <v>8.7374404859677122E-4</v>
      </c>
      <c r="AE383" s="24">
        <f t="shared" si="194"/>
        <v>3.5971261808494747E-3</v>
      </c>
      <c r="AF383" s="24">
        <f t="shared" si="195"/>
        <v>5.1613017802255474E-3</v>
      </c>
      <c r="AG383" s="24">
        <f t="shared" si="196"/>
        <v>1.6909432318141522E-2</v>
      </c>
      <c r="AH383" s="24">
        <f t="shared" si="197"/>
        <v>8.7374404859677122E-4</v>
      </c>
      <c r="AI383" s="24">
        <f t="shared" si="198"/>
        <v>1.4925650216675792E-2</v>
      </c>
      <c r="AJ383" s="24">
        <f t="shared" si="199"/>
        <v>2.9875261433829094E-2</v>
      </c>
      <c r="AK383" s="24">
        <f t="shared" si="200"/>
        <v>1.8377240001606704E-2</v>
      </c>
      <c r="AL383" s="24">
        <f t="shared" si="201"/>
        <v>5.1613017802255474E-3</v>
      </c>
      <c r="AM383" s="24">
        <f t="shared" si="202"/>
        <v>1.9217147185778351E-2</v>
      </c>
      <c r="AN383" s="24">
        <f t="shared" si="203"/>
        <v>1.7817843316793893E-2</v>
      </c>
      <c r="AO383" s="24">
        <f t="shared" si="204"/>
        <v>2.589141393274149E-2</v>
      </c>
      <c r="AP383" s="24">
        <f t="shared" si="205"/>
        <v>2.7490277543576268E-2</v>
      </c>
      <c r="AQ383" s="24">
        <f t="shared" si="206"/>
        <v>-2.715098906595086E-2</v>
      </c>
      <c r="AR383" s="24">
        <f t="shared" si="207"/>
        <v>3.1476132102017503E-2</v>
      </c>
      <c r="AS383" s="24">
        <f t="shared" si="208"/>
        <v>-4.0833049793707679E-3</v>
      </c>
      <c r="AT383" s="24">
        <f t="shared" si="209"/>
        <v>3.2599771983819602E-2</v>
      </c>
      <c r="AU383" s="65"/>
      <c r="AX383" s="69">
        <f>SUMPRODUCT($Y383:$AT383,Y$28:AT$28)</f>
        <v>1.8119537095089778E-2</v>
      </c>
    </row>
    <row r="384" spans="1:50" x14ac:dyDescent="0.2">
      <c r="A384" s="2">
        <v>2000</v>
      </c>
      <c r="B384" s="2">
        <v>5</v>
      </c>
      <c r="C384" s="3">
        <v>345.5</v>
      </c>
      <c r="D384" s="2">
        <v>306.75</v>
      </c>
      <c r="E384" s="2">
        <v>339.25</v>
      </c>
      <c r="F384" s="2">
        <v>326.25</v>
      </c>
      <c r="G384" s="2">
        <v>296.25</v>
      </c>
      <c r="H384" s="2">
        <v>295</v>
      </c>
      <c r="I384" s="2">
        <v>280.25</v>
      </c>
      <c r="J384" s="2">
        <v>393.5</v>
      </c>
      <c r="K384" s="2">
        <v>386.25</v>
      </c>
      <c r="L384" s="2">
        <v>295</v>
      </c>
      <c r="M384" s="2">
        <v>309.75</v>
      </c>
      <c r="N384" s="2">
        <v>355.75</v>
      </c>
      <c r="O384" s="2">
        <v>335.5</v>
      </c>
      <c r="P384" s="2">
        <v>393.5</v>
      </c>
      <c r="Q384" s="2">
        <v>352.25</v>
      </c>
      <c r="R384" s="2">
        <v>351.25</v>
      </c>
      <c r="S384" s="2">
        <v>322.5</v>
      </c>
      <c r="T384" s="2">
        <v>311.75</v>
      </c>
      <c r="U384" s="2">
        <v>201.75</v>
      </c>
      <c r="V384" s="2">
        <v>375.5</v>
      </c>
      <c r="W384" s="2">
        <v>305.25</v>
      </c>
      <c r="X384" s="2">
        <v>370.5</v>
      </c>
      <c r="Y384" s="24">
        <f t="shared" si="214"/>
        <v>4.211926590729257E-2</v>
      </c>
      <c r="Z384" s="24">
        <f t="shared" si="189"/>
        <v>2.3084289683397156E-2</v>
      </c>
      <c r="AA384" s="24">
        <f t="shared" si="190"/>
        <v>3.2200460790313398E-2</v>
      </c>
      <c r="AB384" s="24">
        <f t="shared" si="191"/>
        <v>1.7781682276178479E-2</v>
      </c>
      <c r="AC384" s="24">
        <f t="shared" si="192"/>
        <v>9.3260531811898643E-3</v>
      </c>
      <c r="AD384" s="24">
        <f t="shared" si="193"/>
        <v>3.0109801471370382E-2</v>
      </c>
      <c r="AE384" s="24">
        <f t="shared" si="194"/>
        <v>6.2640025849306355E-3</v>
      </c>
      <c r="AF384" s="24">
        <f t="shared" si="195"/>
        <v>1.2787898049755688E-2</v>
      </c>
      <c r="AG384" s="24">
        <f t="shared" si="196"/>
        <v>3.5576874567107432E-2</v>
      </c>
      <c r="AH384" s="24">
        <f t="shared" si="197"/>
        <v>3.0109801471370382E-2</v>
      </c>
      <c r="AI384" s="24">
        <f t="shared" si="198"/>
        <v>1.9560525854493572E-2</v>
      </c>
      <c r="AJ384" s="24">
        <f t="shared" si="199"/>
        <v>4.6018183938708601E-2</v>
      </c>
      <c r="AK384" s="24">
        <f t="shared" si="200"/>
        <v>1.8045602469174554E-2</v>
      </c>
      <c r="AL384" s="24">
        <f t="shared" si="201"/>
        <v>1.2787898049755688E-2</v>
      </c>
      <c r="AM384" s="24">
        <f t="shared" si="202"/>
        <v>3.0993471767944831E-2</v>
      </c>
      <c r="AN384" s="24">
        <f t="shared" si="203"/>
        <v>3.3288167616702523E-2</v>
      </c>
      <c r="AO384" s="24">
        <f t="shared" si="204"/>
        <v>2.9899945695673971E-2</v>
      </c>
      <c r="AP384" s="24">
        <f t="shared" si="205"/>
        <v>2.4351852692509172E-2</v>
      </c>
      <c r="AQ384" s="24">
        <f t="shared" si="206"/>
        <v>5.6065636985491732E-2</v>
      </c>
      <c r="AR384" s="24">
        <f t="shared" si="207"/>
        <v>5.6140681728773567E-2</v>
      </c>
      <c r="AS384" s="24">
        <f t="shared" si="208"/>
        <v>-8.186656208359921E-4</v>
      </c>
      <c r="AT384" s="24">
        <f t="shared" si="209"/>
        <v>5.47797257535712E-2</v>
      </c>
      <c r="AU384" s="65"/>
      <c r="AX384" s="69">
        <f>SUMPRODUCT($Y384:$AT384,Y$29:AT$29)</f>
        <v>2.6455670626312402E-2</v>
      </c>
    </row>
    <row r="385" spans="1:50" x14ac:dyDescent="0.2">
      <c r="A385" s="2">
        <v>2001</v>
      </c>
      <c r="B385" s="2">
        <v>5</v>
      </c>
      <c r="C385" s="3">
        <v>352</v>
      </c>
      <c r="D385" s="2">
        <v>315.5</v>
      </c>
      <c r="E385" s="2">
        <v>350.75</v>
      </c>
      <c r="F385" s="2">
        <v>336.25</v>
      </c>
      <c r="G385" s="2">
        <v>298.5</v>
      </c>
      <c r="H385" s="2">
        <v>303.25</v>
      </c>
      <c r="I385" s="2">
        <v>281.25</v>
      </c>
      <c r="J385" s="2">
        <v>398.5</v>
      </c>
      <c r="K385" s="2">
        <v>389</v>
      </c>
      <c r="L385" s="2">
        <v>303.25</v>
      </c>
      <c r="M385" s="2">
        <v>317.5</v>
      </c>
      <c r="N385" s="2">
        <v>361.25</v>
      </c>
      <c r="O385" s="2">
        <v>343.5</v>
      </c>
      <c r="P385" s="2">
        <v>398.5</v>
      </c>
      <c r="Q385" s="2">
        <v>357</v>
      </c>
      <c r="R385" s="2">
        <v>355.5</v>
      </c>
      <c r="S385" s="2">
        <v>330.25</v>
      </c>
      <c r="T385" s="2">
        <v>322.25</v>
      </c>
      <c r="U385" s="2">
        <v>209.25</v>
      </c>
      <c r="V385" s="2">
        <v>381</v>
      </c>
      <c r="W385" s="2">
        <v>311.75</v>
      </c>
      <c r="X385" s="2">
        <v>376.75</v>
      </c>
      <c r="Y385" s="24">
        <f t="shared" si="214"/>
        <v>1.8638532390372414E-2</v>
      </c>
      <c r="Z385" s="24">
        <f t="shared" si="189"/>
        <v>2.8125598390246996E-2</v>
      </c>
      <c r="AA385" s="24">
        <f t="shared" si="190"/>
        <v>3.3336420267591711E-2</v>
      </c>
      <c r="AB385" s="24">
        <f t="shared" si="191"/>
        <v>3.0190972279145731E-2</v>
      </c>
      <c r="AC385" s="24">
        <f t="shared" si="192"/>
        <v>7.5662403833158766E-3</v>
      </c>
      <c r="AD385" s="24">
        <f t="shared" si="193"/>
        <v>2.7582191484339744E-2</v>
      </c>
      <c r="AE385" s="24">
        <f t="shared" si="194"/>
        <v>3.5618915663605281E-3</v>
      </c>
      <c r="AF385" s="24">
        <f t="shared" si="195"/>
        <v>1.2626430372811755E-2</v>
      </c>
      <c r="AG385" s="24">
        <f t="shared" si="196"/>
        <v>7.0945154064911012E-3</v>
      </c>
      <c r="AH385" s="24">
        <f t="shared" si="197"/>
        <v>2.7582191484339744E-2</v>
      </c>
      <c r="AI385" s="24">
        <f t="shared" si="198"/>
        <v>2.4712297823494548E-2</v>
      </c>
      <c r="AJ385" s="24">
        <f t="shared" si="199"/>
        <v>1.5342002456680073E-2</v>
      </c>
      <c r="AK385" s="24">
        <f t="shared" si="200"/>
        <v>2.3565155250667533E-2</v>
      </c>
      <c r="AL385" s="24">
        <f t="shared" si="201"/>
        <v>1.2626430372811755E-2</v>
      </c>
      <c r="AM385" s="24">
        <f t="shared" si="202"/>
        <v>1.339463100084941E-2</v>
      </c>
      <c r="AN385" s="24">
        <f t="shared" si="203"/>
        <v>1.2027028595339986E-2</v>
      </c>
      <c r="AO385" s="24">
        <f t="shared" si="204"/>
        <v>2.3746807166607431E-2</v>
      </c>
      <c r="AP385" s="24">
        <f t="shared" si="205"/>
        <v>3.3126057259151021E-2</v>
      </c>
      <c r="AQ385" s="24">
        <f t="shared" si="206"/>
        <v>3.6500402219526426E-2</v>
      </c>
      <c r="AR385" s="24">
        <f t="shared" si="207"/>
        <v>1.4540903922511436E-2</v>
      </c>
      <c r="AS385" s="24">
        <f t="shared" si="208"/>
        <v>2.1070471569331835E-2</v>
      </c>
      <c r="AT385" s="24">
        <f t="shared" si="209"/>
        <v>1.6728392770463365E-2</v>
      </c>
      <c r="AU385" s="65"/>
      <c r="AX385" s="69">
        <f>SUMPRODUCT($Y385:$AT385,Y$30:AT$30)</f>
        <v>2.3375060755196117E-2</v>
      </c>
    </row>
    <row r="386" spans="1:50" x14ac:dyDescent="0.2">
      <c r="A386" s="2">
        <v>2002</v>
      </c>
      <c r="B386" s="2">
        <v>5</v>
      </c>
      <c r="C386" s="3">
        <v>358.25</v>
      </c>
      <c r="D386" s="2">
        <v>328.5</v>
      </c>
      <c r="E386" s="2">
        <v>369.25</v>
      </c>
      <c r="F386" s="2">
        <v>344</v>
      </c>
      <c r="G386" s="2">
        <v>302</v>
      </c>
      <c r="H386" s="2">
        <v>310.75</v>
      </c>
      <c r="I386" s="2">
        <v>284</v>
      </c>
      <c r="J386" s="2">
        <v>407.25</v>
      </c>
      <c r="K386" s="2">
        <v>392.75</v>
      </c>
      <c r="L386" s="2">
        <v>310.75</v>
      </c>
      <c r="M386" s="2">
        <v>336.5</v>
      </c>
      <c r="N386" s="2">
        <v>367.25</v>
      </c>
      <c r="O386" s="2">
        <v>350.75</v>
      </c>
      <c r="P386" s="2">
        <v>407.25</v>
      </c>
      <c r="Q386" s="2">
        <v>364.25</v>
      </c>
      <c r="R386" s="2">
        <v>362</v>
      </c>
      <c r="S386" s="2">
        <v>337.75</v>
      </c>
      <c r="T386" s="2">
        <v>333</v>
      </c>
      <c r="U386" s="2">
        <v>201.5</v>
      </c>
      <c r="V386" s="2">
        <v>387</v>
      </c>
      <c r="W386" s="2">
        <v>318.5</v>
      </c>
      <c r="X386" s="2">
        <v>383.75</v>
      </c>
      <c r="Y386" s="24">
        <f t="shared" si="214"/>
        <v>1.7599891110184198E-2</v>
      </c>
      <c r="Z386" s="24">
        <f t="shared" si="189"/>
        <v>4.0378155943397297E-2</v>
      </c>
      <c r="AA386" s="24">
        <f t="shared" si="190"/>
        <v>5.1400202428918962E-2</v>
      </c>
      <c r="AB386" s="24">
        <f t="shared" si="191"/>
        <v>2.2786726457349585E-2</v>
      </c>
      <c r="AC386" s="24">
        <f t="shared" si="192"/>
        <v>1.1657084542212948E-2</v>
      </c>
      <c r="AD386" s="24">
        <f t="shared" si="193"/>
        <v>2.4431182566660957E-2</v>
      </c>
      <c r="AE386" s="24">
        <f t="shared" si="194"/>
        <v>9.7302846425762583E-3</v>
      </c>
      <c r="AF386" s="24">
        <f t="shared" si="195"/>
        <v>2.1719749251884763E-2</v>
      </c>
      <c r="AG386" s="24">
        <f t="shared" si="196"/>
        <v>9.5939335172842578E-3</v>
      </c>
      <c r="AH386" s="24">
        <f t="shared" si="197"/>
        <v>2.4431182566660957E-2</v>
      </c>
      <c r="AI386" s="24">
        <f t="shared" si="198"/>
        <v>5.8120330752036181E-2</v>
      </c>
      <c r="AJ386" s="24">
        <f t="shared" si="199"/>
        <v>1.6472575627344801E-2</v>
      </c>
      <c r="AK386" s="24">
        <f t="shared" si="200"/>
        <v>2.0886607320166322E-2</v>
      </c>
      <c r="AL386" s="24">
        <f t="shared" si="201"/>
        <v>2.1719749251884763E-2</v>
      </c>
      <c r="AM386" s="24">
        <f t="shared" si="202"/>
        <v>2.0104663295675066E-2</v>
      </c>
      <c r="AN386" s="24">
        <f t="shared" si="203"/>
        <v>1.811896258247556E-2</v>
      </c>
      <c r="AO386" s="24">
        <f t="shared" si="204"/>
        <v>2.2456033437873522E-2</v>
      </c>
      <c r="AP386" s="24">
        <f t="shared" si="205"/>
        <v>3.2814848161147131E-2</v>
      </c>
      <c r="AQ386" s="24">
        <f t="shared" si="206"/>
        <v>-3.7740327982847086E-2</v>
      </c>
      <c r="AR386" s="24">
        <f t="shared" si="207"/>
        <v>1.5625317903080815E-2</v>
      </c>
      <c r="AS386" s="24">
        <f t="shared" si="208"/>
        <v>2.1420890452072273E-2</v>
      </c>
      <c r="AT386" s="24">
        <f t="shared" si="209"/>
        <v>1.8409461394802127E-2</v>
      </c>
      <c r="AU386" s="65"/>
      <c r="AX386" s="69">
        <f>SUMPRODUCT($Y386:$AT386,Y$31:AT$31)</f>
        <v>1.8940600712253421E-2</v>
      </c>
    </row>
    <row r="387" spans="1:50" x14ac:dyDescent="0.2">
      <c r="A387" s="2">
        <v>2003</v>
      </c>
      <c r="B387" s="2">
        <v>5</v>
      </c>
      <c r="C387" s="3">
        <v>370.25</v>
      </c>
      <c r="D387" s="2">
        <v>334.25</v>
      </c>
      <c r="E387" s="2">
        <v>370.75</v>
      </c>
      <c r="F387" s="2">
        <v>349</v>
      </c>
      <c r="G387" s="2">
        <v>305.75</v>
      </c>
      <c r="H387" s="2">
        <v>318.25</v>
      </c>
      <c r="I387" s="2">
        <v>287.75</v>
      </c>
      <c r="J387" s="2">
        <v>411.5</v>
      </c>
      <c r="K387" s="2">
        <v>382.5</v>
      </c>
      <c r="L387" s="2">
        <v>318.25</v>
      </c>
      <c r="M387" s="2">
        <v>343</v>
      </c>
      <c r="N387" s="2">
        <v>381.75</v>
      </c>
      <c r="O387" s="2">
        <v>356</v>
      </c>
      <c r="P387" s="2">
        <v>411.5</v>
      </c>
      <c r="Q387" s="2">
        <v>364</v>
      </c>
      <c r="R387" s="2">
        <v>362.5</v>
      </c>
      <c r="S387" s="2">
        <v>345.75</v>
      </c>
      <c r="T387" s="2">
        <v>338.75</v>
      </c>
      <c r="U387" s="2">
        <v>192.75</v>
      </c>
      <c r="V387" s="2">
        <v>405.5</v>
      </c>
      <c r="W387" s="2">
        <v>317.75</v>
      </c>
      <c r="X387" s="2">
        <v>401.25</v>
      </c>
      <c r="Y387" s="24">
        <f t="shared" si="214"/>
        <v>3.2947386439626865E-2</v>
      </c>
      <c r="Z387" s="24">
        <f t="shared" si="189"/>
        <v>1.7352378057387329E-2</v>
      </c>
      <c r="AA387" s="24">
        <f t="shared" si="190"/>
        <v>4.05405960655221E-3</v>
      </c>
      <c r="AB387" s="24">
        <f t="shared" si="191"/>
        <v>1.4430264829028837E-2</v>
      </c>
      <c r="AC387" s="24">
        <f t="shared" si="192"/>
        <v>1.2340757192412188E-2</v>
      </c>
      <c r="AD387" s="24">
        <f t="shared" si="193"/>
        <v>2.3848507046695444E-2</v>
      </c>
      <c r="AE387" s="24">
        <f t="shared" si="194"/>
        <v>1.3117809440786049E-2</v>
      </c>
      <c r="AF387" s="24">
        <f t="shared" si="195"/>
        <v>1.0381772634970076E-2</v>
      </c>
      <c r="AG387" s="24">
        <f t="shared" si="196"/>
        <v>-2.644462386914E-2</v>
      </c>
      <c r="AH387" s="24">
        <f t="shared" si="197"/>
        <v>2.3848507046695444E-2</v>
      </c>
      <c r="AI387" s="24">
        <f t="shared" si="198"/>
        <v>1.9132298081157354E-2</v>
      </c>
      <c r="AJ387" s="24">
        <f t="shared" si="199"/>
        <v>3.8723129044755222E-2</v>
      </c>
      <c r="AK387" s="24">
        <f t="shared" si="200"/>
        <v>1.4857011869460134E-2</v>
      </c>
      <c r="AL387" s="24">
        <f t="shared" si="201"/>
        <v>1.0381772634970076E-2</v>
      </c>
      <c r="AM387" s="24">
        <f t="shared" si="202"/>
        <v>-6.8657743857351546E-4</v>
      </c>
      <c r="AN387" s="24">
        <f t="shared" si="203"/>
        <v>1.3802624689584903E-3</v>
      </c>
      <c r="AO387" s="24">
        <f t="shared" si="204"/>
        <v>2.3409993704559311E-2</v>
      </c>
      <c r="AP387" s="24">
        <f t="shared" si="205"/>
        <v>1.711988221346691E-2</v>
      </c>
      <c r="AQ387" s="24">
        <f t="shared" si="206"/>
        <v>-4.4395368943298825E-2</v>
      </c>
      <c r="AR387" s="24">
        <f t="shared" si="207"/>
        <v>4.6696180525685818E-2</v>
      </c>
      <c r="AS387" s="24">
        <f t="shared" si="208"/>
        <v>-2.3575649426545659E-3</v>
      </c>
      <c r="AT387" s="24">
        <f t="shared" si="209"/>
        <v>4.4593375542818732E-2</v>
      </c>
      <c r="AU387" s="65"/>
      <c r="AX387" s="69">
        <f>SUMPRODUCT($Y387:$AT387,Y$32:AT$32)</f>
        <v>1.4464725056729955E-2</v>
      </c>
    </row>
    <row r="388" spans="1:50" x14ac:dyDescent="0.2">
      <c r="A388" s="2">
        <v>2004</v>
      </c>
      <c r="B388" s="2">
        <v>5</v>
      </c>
      <c r="C388" s="3">
        <v>432.5</v>
      </c>
      <c r="D388" s="2">
        <v>369.5</v>
      </c>
      <c r="E388" s="2">
        <v>382.5</v>
      </c>
      <c r="F388" s="2">
        <v>382.75</v>
      </c>
      <c r="G388" s="2">
        <v>360.75</v>
      </c>
      <c r="H388" s="2">
        <v>342</v>
      </c>
      <c r="I388" s="2">
        <v>350.25</v>
      </c>
      <c r="J388" s="2">
        <v>431.5</v>
      </c>
      <c r="K388" s="2">
        <v>439</v>
      </c>
      <c r="L388" s="2">
        <v>342</v>
      </c>
      <c r="M388" s="2">
        <v>350</v>
      </c>
      <c r="N388" s="2">
        <v>461</v>
      </c>
      <c r="O388" s="2">
        <v>367</v>
      </c>
      <c r="P388" s="2">
        <v>431.5</v>
      </c>
      <c r="Q388" s="2">
        <v>419.75</v>
      </c>
      <c r="R388" s="2">
        <v>420.25</v>
      </c>
      <c r="S388" s="2">
        <v>378.75</v>
      </c>
      <c r="T388" s="2">
        <v>347.25</v>
      </c>
      <c r="U388" s="2">
        <v>182.75</v>
      </c>
      <c r="V388" s="2">
        <v>509.75</v>
      </c>
      <c r="W388" s="2">
        <v>322.75</v>
      </c>
      <c r="X388" s="2">
        <v>496.75</v>
      </c>
      <c r="Y388" s="24">
        <f t="shared" si="214"/>
        <v>0.15540387322402591</v>
      </c>
      <c r="Z388" s="24">
        <f t="shared" si="189"/>
        <v>0.10026152440620388</v>
      </c>
      <c r="AA388" s="24">
        <f t="shared" si="190"/>
        <v>3.120067224854901E-2</v>
      </c>
      <c r="AB388" s="24">
        <f t="shared" si="191"/>
        <v>9.2310112335365943E-2</v>
      </c>
      <c r="AC388" s="24">
        <f t="shared" si="192"/>
        <v>0.16541742308669843</v>
      </c>
      <c r="AD388" s="24">
        <f t="shared" si="193"/>
        <v>7.1973499625089241E-2</v>
      </c>
      <c r="AE388" s="24">
        <f t="shared" si="194"/>
        <v>0.19655513761512441</v>
      </c>
      <c r="AF388" s="24">
        <f t="shared" si="195"/>
        <v>4.7458490406358092E-2</v>
      </c>
      <c r="AG388" s="24">
        <f t="shared" si="196"/>
        <v>0.13777075980858075</v>
      </c>
      <c r="AH388" s="24">
        <f t="shared" si="197"/>
        <v>7.1973499625089241E-2</v>
      </c>
      <c r="AI388" s="24">
        <f t="shared" si="198"/>
        <v>2.0202707317519469E-2</v>
      </c>
      <c r="AJ388" s="24">
        <f t="shared" si="199"/>
        <v>0.18863209889790664</v>
      </c>
      <c r="AK388" s="24">
        <f t="shared" si="200"/>
        <v>3.0431117202539833E-2</v>
      </c>
      <c r="AL388" s="24">
        <f t="shared" si="201"/>
        <v>4.7458490406358092E-2</v>
      </c>
      <c r="AM388" s="24">
        <f t="shared" si="202"/>
        <v>0.14250542832090946</v>
      </c>
      <c r="AN388" s="24">
        <f t="shared" si="203"/>
        <v>0.14782529799399544</v>
      </c>
      <c r="AO388" s="24">
        <f t="shared" si="204"/>
        <v>9.1160386278711383E-2</v>
      </c>
      <c r="AP388" s="24">
        <f t="shared" si="205"/>
        <v>2.4782609440542593E-2</v>
      </c>
      <c r="AQ388" s="24">
        <f t="shared" si="206"/>
        <v>-5.3274913813551025E-2</v>
      </c>
      <c r="AR388" s="24">
        <f t="shared" si="207"/>
        <v>0.22879953589909696</v>
      </c>
      <c r="AS388" s="24">
        <f t="shared" si="208"/>
        <v>1.5613119657188351E-2</v>
      </c>
      <c r="AT388" s="24">
        <f t="shared" si="209"/>
        <v>0.21350220698770053</v>
      </c>
      <c r="AU388" s="65"/>
      <c r="AX388" s="69">
        <f>SUMPRODUCT($Y388:$AT388,Y$33:AT$33)</f>
        <v>6.7356332783690145E-2</v>
      </c>
    </row>
    <row r="389" spans="1:50" x14ac:dyDescent="0.2">
      <c r="A389" s="2">
        <v>2005</v>
      </c>
      <c r="B389" s="2">
        <v>5</v>
      </c>
      <c r="C389" s="3">
        <v>514.75</v>
      </c>
      <c r="D389" s="2">
        <v>400</v>
      </c>
      <c r="E389" s="2">
        <v>408.5</v>
      </c>
      <c r="F389" s="2">
        <v>401.5</v>
      </c>
      <c r="G389" s="2">
        <v>400.25</v>
      </c>
      <c r="H389" s="2">
        <v>354</v>
      </c>
      <c r="I389" s="2">
        <v>392.25</v>
      </c>
      <c r="J389" s="2">
        <v>473.5</v>
      </c>
      <c r="K389" s="2">
        <v>499.5</v>
      </c>
      <c r="L389" s="2">
        <v>354</v>
      </c>
      <c r="M389" s="2">
        <v>381.75</v>
      </c>
      <c r="N389" s="2">
        <v>565</v>
      </c>
      <c r="O389" s="2">
        <v>390.75</v>
      </c>
      <c r="P389" s="2">
        <v>473.5</v>
      </c>
      <c r="Q389" s="2">
        <v>479</v>
      </c>
      <c r="R389" s="2">
        <v>483.25</v>
      </c>
      <c r="S389" s="2">
        <v>425</v>
      </c>
      <c r="T389" s="2">
        <v>364.25</v>
      </c>
      <c r="U389" s="2">
        <v>185.25</v>
      </c>
      <c r="V389" s="2">
        <v>640.5</v>
      </c>
      <c r="W389" s="2">
        <v>339.5</v>
      </c>
      <c r="X389" s="2">
        <v>621.5</v>
      </c>
      <c r="Y389" s="24">
        <f t="shared" si="214"/>
        <v>0.17409901953596477</v>
      </c>
      <c r="Z389" s="24">
        <f t="shared" si="189"/>
        <v>7.9313806719725502E-2</v>
      </c>
      <c r="AA389" s="24">
        <f t="shared" si="190"/>
        <v>6.5763261033467024E-2</v>
      </c>
      <c r="AB389" s="24">
        <f t="shared" si="191"/>
        <v>4.7825498849023283E-2</v>
      </c>
      <c r="AC389" s="24">
        <f t="shared" si="192"/>
        <v>0.10390415422284385</v>
      </c>
      <c r="AD389" s="24">
        <f t="shared" si="193"/>
        <v>3.4486176071169404E-2</v>
      </c>
      <c r="AE389" s="24">
        <f t="shared" si="194"/>
        <v>0.11325220639602561</v>
      </c>
      <c r="AF389" s="24">
        <f t="shared" si="195"/>
        <v>9.2884402102650296E-2</v>
      </c>
      <c r="AG389" s="24">
        <f t="shared" si="196"/>
        <v>0.12910818501343688</v>
      </c>
      <c r="AH389" s="24">
        <f t="shared" si="197"/>
        <v>3.4486176071169404E-2</v>
      </c>
      <c r="AI389" s="24">
        <f t="shared" si="198"/>
        <v>8.6832789615282485E-2</v>
      </c>
      <c r="AJ389" s="24">
        <f t="shared" si="199"/>
        <v>0.20342768814979242</v>
      </c>
      <c r="AK389" s="24">
        <f t="shared" si="200"/>
        <v>6.2706121247015648E-2</v>
      </c>
      <c r="AL389" s="24">
        <f t="shared" si="201"/>
        <v>9.2884402102650296E-2</v>
      </c>
      <c r="AM389" s="24">
        <f t="shared" si="202"/>
        <v>0.13204130145326506</v>
      </c>
      <c r="AN389" s="24">
        <f t="shared" si="203"/>
        <v>0.13968434579971536</v>
      </c>
      <c r="AO389" s="24">
        <f t="shared" si="204"/>
        <v>0.11521281210083796</v>
      </c>
      <c r="AP389" s="24">
        <f t="shared" si="205"/>
        <v>4.7795463440861059E-2</v>
      </c>
      <c r="AQ389" s="24">
        <f t="shared" si="206"/>
        <v>1.3587165546308356E-2</v>
      </c>
      <c r="AR389" s="24">
        <f t="shared" si="207"/>
        <v>0.22832871188222445</v>
      </c>
      <c r="AS389" s="24">
        <f t="shared" si="208"/>
        <v>5.0595917271998948E-2</v>
      </c>
      <c r="AT389" s="24">
        <f t="shared" si="209"/>
        <v>0.22404902951883954</v>
      </c>
      <c r="AU389" s="65"/>
      <c r="AX389" s="69">
        <f>SUMPRODUCT($Y389:$AT389,Y$34:AT$34)</f>
        <v>8.1764559321419211E-2</v>
      </c>
    </row>
    <row r="390" spans="1:50" x14ac:dyDescent="0.2">
      <c r="A390" s="2">
        <v>2006</v>
      </c>
      <c r="B390" s="2">
        <v>5</v>
      </c>
      <c r="C390" s="3">
        <v>532.5</v>
      </c>
      <c r="D390" s="2">
        <v>409.25</v>
      </c>
      <c r="E390" s="2">
        <v>426.5</v>
      </c>
      <c r="F390" s="2">
        <v>411.5</v>
      </c>
      <c r="G390" s="2">
        <v>414.75</v>
      </c>
      <c r="H390" s="2">
        <v>364.25</v>
      </c>
      <c r="I390" s="2">
        <v>408</v>
      </c>
      <c r="J390" s="2">
        <v>479</v>
      </c>
      <c r="K390" s="2">
        <v>519.5</v>
      </c>
      <c r="L390" s="2">
        <v>364.25</v>
      </c>
      <c r="M390" s="2">
        <v>415.25</v>
      </c>
      <c r="N390" s="2">
        <v>584.75</v>
      </c>
      <c r="O390" s="2">
        <v>410.25</v>
      </c>
      <c r="P390" s="2">
        <v>479</v>
      </c>
      <c r="Q390" s="2">
        <v>495.75</v>
      </c>
      <c r="R390" s="2">
        <v>500</v>
      </c>
      <c r="S390" s="2">
        <v>437.25</v>
      </c>
      <c r="T390" s="2">
        <v>376</v>
      </c>
      <c r="U390" s="2">
        <v>196.75</v>
      </c>
      <c r="V390" s="2">
        <v>670</v>
      </c>
      <c r="W390" s="2">
        <v>358.25</v>
      </c>
      <c r="X390" s="2">
        <v>644.25</v>
      </c>
      <c r="Y390" s="24">
        <f t="shared" si="214"/>
        <v>3.3901551675681416E-2</v>
      </c>
      <c r="Z390" s="24">
        <f t="shared" si="189"/>
        <v>2.2861669143262358E-2</v>
      </c>
      <c r="AA390" s="24">
        <f t="shared" si="190"/>
        <v>4.3120452631676194E-2</v>
      </c>
      <c r="AB390" s="24">
        <f t="shared" si="191"/>
        <v>2.4601486730308236E-2</v>
      </c>
      <c r="AC390" s="24">
        <f t="shared" si="192"/>
        <v>3.5586577193729832E-2</v>
      </c>
      <c r="AD390" s="24">
        <f t="shared" si="193"/>
        <v>2.8543531941539867E-2</v>
      </c>
      <c r="AE390" s="24">
        <f t="shared" si="194"/>
        <v>3.9367782791019809E-2</v>
      </c>
      <c r="AF390" s="24">
        <f t="shared" si="195"/>
        <v>1.1548684784782383E-2</v>
      </c>
      <c r="AG390" s="24">
        <f t="shared" si="196"/>
        <v>3.9259212450673861E-2</v>
      </c>
      <c r="AH390" s="24">
        <f t="shared" si="197"/>
        <v>2.8543531941539867E-2</v>
      </c>
      <c r="AI390" s="24">
        <f t="shared" si="198"/>
        <v>8.4114804394662471E-2</v>
      </c>
      <c r="AJ390" s="24">
        <f t="shared" si="199"/>
        <v>3.4358674317847421E-2</v>
      </c>
      <c r="AK390" s="24">
        <f t="shared" si="200"/>
        <v>4.8698760668614338E-2</v>
      </c>
      <c r="AL390" s="24">
        <f t="shared" si="201"/>
        <v>1.1548684784782383E-2</v>
      </c>
      <c r="AM390" s="24">
        <f t="shared" si="202"/>
        <v>3.437116998899007E-2</v>
      </c>
      <c r="AN390" s="24">
        <f t="shared" si="203"/>
        <v>3.4073980333751461E-2</v>
      </c>
      <c r="AO390" s="24">
        <f t="shared" si="204"/>
        <v>2.8415944974294609E-2</v>
      </c>
      <c r="AP390" s="24">
        <f t="shared" si="205"/>
        <v>3.174869831458027E-2</v>
      </c>
      <c r="AQ390" s="24">
        <f t="shared" si="206"/>
        <v>6.0227623121316264E-2</v>
      </c>
      <c r="AR390" s="24">
        <f t="shared" si="207"/>
        <v>4.5028591048222856E-2</v>
      </c>
      <c r="AS390" s="24">
        <f t="shared" si="208"/>
        <v>5.375711970953044E-2</v>
      </c>
      <c r="AT390" s="24">
        <f t="shared" si="209"/>
        <v>3.5950938581708586E-2</v>
      </c>
      <c r="AU390" s="65"/>
      <c r="AX390" s="69">
        <f>SUMPRODUCT($Y390:$AT390,Y$35:AT$35)</f>
        <v>4.0944377456258882E-2</v>
      </c>
    </row>
    <row r="391" spans="1:50" x14ac:dyDescent="0.2">
      <c r="A391" s="2">
        <v>2007</v>
      </c>
      <c r="B391" s="2">
        <v>5</v>
      </c>
      <c r="C391" s="3">
        <v>517.5</v>
      </c>
      <c r="D391" s="2">
        <v>424.25</v>
      </c>
      <c r="E391" s="2">
        <v>447.5</v>
      </c>
      <c r="F391" s="2">
        <v>362.5</v>
      </c>
      <c r="G391" s="2">
        <v>433.5</v>
      </c>
      <c r="H391" s="2">
        <v>382.5</v>
      </c>
      <c r="I391" s="2">
        <v>426.5</v>
      </c>
      <c r="J391" s="2">
        <v>501.5</v>
      </c>
      <c r="K391" s="2">
        <v>522.75</v>
      </c>
      <c r="L391" s="2">
        <v>382.5</v>
      </c>
      <c r="M391" s="2">
        <v>453.25</v>
      </c>
      <c r="N391" s="2">
        <v>560</v>
      </c>
      <c r="O391" s="2">
        <v>430.25</v>
      </c>
      <c r="P391" s="2">
        <v>501.5</v>
      </c>
      <c r="Q391" s="2">
        <v>496</v>
      </c>
      <c r="R391" s="2">
        <v>497.75</v>
      </c>
      <c r="S391" s="2">
        <v>434.75</v>
      </c>
      <c r="T391" s="2">
        <v>390.75</v>
      </c>
      <c r="U391" s="2">
        <v>227</v>
      </c>
      <c r="V391" s="2">
        <v>633.25</v>
      </c>
      <c r="W391" s="2">
        <v>379.5</v>
      </c>
      <c r="X391" s="2">
        <v>612.5</v>
      </c>
      <c r="Y391" s="24">
        <f t="shared" si="214"/>
        <v>-2.8573372444056E-2</v>
      </c>
      <c r="Z391" s="24">
        <f t="shared" si="189"/>
        <v>3.599668786309141E-2</v>
      </c>
      <c r="AA391" s="24">
        <f t="shared" si="190"/>
        <v>4.8064170783176333E-2</v>
      </c>
      <c r="AB391" s="24">
        <f t="shared" si="191"/>
        <v>-0.12678454582239509</v>
      </c>
      <c r="AC391" s="24">
        <f t="shared" si="192"/>
        <v>4.4215867150042595E-2</v>
      </c>
      <c r="AD391" s="24">
        <f t="shared" si="193"/>
        <v>4.8888208191276393E-2</v>
      </c>
      <c r="AE391" s="24">
        <f t="shared" si="194"/>
        <v>4.4345192527572165E-2</v>
      </c>
      <c r="AF391" s="24">
        <f t="shared" si="195"/>
        <v>4.590300999107505E-2</v>
      </c>
      <c r="AG391" s="24">
        <f t="shared" si="196"/>
        <v>6.2365277694607949E-3</v>
      </c>
      <c r="AH391" s="24">
        <f t="shared" si="197"/>
        <v>4.8888208191276393E-2</v>
      </c>
      <c r="AI391" s="24">
        <f t="shared" si="198"/>
        <v>8.7563101141556271E-2</v>
      </c>
      <c r="AJ391" s="24">
        <f t="shared" si="199"/>
        <v>-4.3247621735093451E-2</v>
      </c>
      <c r="AK391" s="24">
        <f t="shared" si="200"/>
        <v>4.7599705121448441E-2</v>
      </c>
      <c r="AL391" s="24">
        <f t="shared" si="201"/>
        <v>4.590300999107505E-2</v>
      </c>
      <c r="AM391" s="24">
        <f t="shared" si="202"/>
        <v>5.041593250221301E-4</v>
      </c>
      <c r="AN391" s="24">
        <f t="shared" si="203"/>
        <v>-4.510155477886019E-3</v>
      </c>
      <c r="AO391" s="24">
        <f t="shared" si="204"/>
        <v>-5.7339606643190266E-3</v>
      </c>
      <c r="AP391" s="24">
        <f t="shared" si="205"/>
        <v>3.8478825911691578E-2</v>
      </c>
      <c r="AQ391" s="24">
        <f t="shared" si="206"/>
        <v>0.14301613018389009</v>
      </c>
      <c r="AR391" s="24">
        <f t="shared" si="207"/>
        <v>-5.6412423503227137E-2</v>
      </c>
      <c r="AS391" s="24">
        <f t="shared" si="208"/>
        <v>5.7623530127403448E-2</v>
      </c>
      <c r="AT391" s="24">
        <f t="shared" si="209"/>
        <v>-5.0537907113592372E-2</v>
      </c>
      <c r="AU391" s="65"/>
      <c r="AX391" s="69">
        <f>SUMPRODUCT($Y391:$AT391,Y$36:AT$36)</f>
        <v>3.737253063607867E-2</v>
      </c>
    </row>
    <row r="392" spans="1:50" x14ac:dyDescent="0.2">
      <c r="A392" s="2">
        <v>2008</v>
      </c>
      <c r="B392" s="2">
        <v>5</v>
      </c>
      <c r="C392" s="3">
        <v>587.25</v>
      </c>
      <c r="D392" s="2">
        <v>448</v>
      </c>
      <c r="E392" s="2">
        <v>472.25</v>
      </c>
      <c r="F392" s="2">
        <v>365.25</v>
      </c>
      <c r="G392" s="2">
        <v>478.5</v>
      </c>
      <c r="H392" s="2">
        <v>399.75</v>
      </c>
      <c r="I392" s="2">
        <v>474.75</v>
      </c>
      <c r="J392" s="2">
        <v>539.5</v>
      </c>
      <c r="K392" s="2">
        <v>579</v>
      </c>
      <c r="L392" s="2">
        <v>399.75</v>
      </c>
      <c r="M392" s="2">
        <v>514.25</v>
      </c>
      <c r="N392" s="2">
        <v>644.75</v>
      </c>
      <c r="O392" s="2">
        <v>449.5</v>
      </c>
      <c r="P392" s="2">
        <v>539.5</v>
      </c>
      <c r="Q392" s="2">
        <v>549.75</v>
      </c>
      <c r="R392" s="2">
        <v>553.75</v>
      </c>
      <c r="S392" s="2">
        <v>476.75</v>
      </c>
      <c r="T392" s="2">
        <v>409.5</v>
      </c>
      <c r="U392" s="2">
        <v>250.5</v>
      </c>
      <c r="V392" s="2">
        <v>740.75</v>
      </c>
      <c r="W392" s="2">
        <v>395.75</v>
      </c>
      <c r="X392" s="2">
        <v>711.75</v>
      </c>
      <c r="Y392" s="24">
        <f t="shared" si="214"/>
        <v>0.12644109839949813</v>
      </c>
      <c r="Z392" s="24">
        <f t="shared" si="189"/>
        <v>5.4470328300649413E-2</v>
      </c>
      <c r="AA392" s="24">
        <f t="shared" si="190"/>
        <v>5.3831968666708793E-2</v>
      </c>
      <c r="AB392" s="24">
        <f t="shared" si="191"/>
        <v>7.5575763360794333E-3</v>
      </c>
      <c r="AC392" s="24">
        <f t="shared" si="192"/>
        <v>9.876441467241244E-2</v>
      </c>
      <c r="AD392" s="24">
        <f t="shared" si="193"/>
        <v>4.4110698447473146E-2</v>
      </c>
      <c r="AE392" s="24">
        <f t="shared" si="194"/>
        <v>0.10717598276066154</v>
      </c>
      <c r="AF392" s="24">
        <f t="shared" si="195"/>
        <v>7.3039177296199104E-2</v>
      </c>
      <c r="AG392" s="24">
        <f t="shared" si="196"/>
        <v>0.10219913926425234</v>
      </c>
      <c r="AH392" s="24">
        <f t="shared" si="197"/>
        <v>4.4110698447473146E-2</v>
      </c>
      <c r="AI392" s="24">
        <f t="shared" si="198"/>
        <v>0.12626567889810605</v>
      </c>
      <c r="AJ392" s="24">
        <f t="shared" si="199"/>
        <v>0.14092586103225921</v>
      </c>
      <c r="AK392" s="24">
        <f t="shared" si="200"/>
        <v>4.3769418820026128E-2</v>
      </c>
      <c r="AL392" s="24">
        <f t="shared" si="201"/>
        <v>7.3039177296199104E-2</v>
      </c>
      <c r="AM392" s="24">
        <f t="shared" si="202"/>
        <v>0.1028877027099431</v>
      </c>
      <c r="AN392" s="24">
        <f t="shared" si="203"/>
        <v>0.10661537841503978</v>
      </c>
      <c r="AO392" s="24">
        <f t="shared" si="204"/>
        <v>9.2221091246135992E-2</v>
      </c>
      <c r="AP392" s="24">
        <f t="shared" si="205"/>
        <v>4.6868933991538124E-2</v>
      </c>
      <c r="AQ392" s="24">
        <f t="shared" si="206"/>
        <v>9.8508903043516838E-2</v>
      </c>
      <c r="AR392" s="24">
        <f t="shared" si="207"/>
        <v>0.15679789757188997</v>
      </c>
      <c r="AS392" s="24">
        <f t="shared" si="208"/>
        <v>4.1928101925436959E-2</v>
      </c>
      <c r="AT392" s="24">
        <f t="shared" si="209"/>
        <v>0.15017778373926485</v>
      </c>
      <c r="AU392" s="65"/>
      <c r="AX392" s="69">
        <f>SUMPRODUCT($Y392:$AT392,Y$37:AT$37)</f>
        <v>6.7668248814028401E-2</v>
      </c>
    </row>
    <row r="393" spans="1:50" x14ac:dyDescent="0.2">
      <c r="A393" s="2">
        <v>2009</v>
      </c>
      <c r="B393" s="2">
        <v>5</v>
      </c>
      <c r="C393" s="3">
        <v>578.25</v>
      </c>
      <c r="D393" s="2">
        <v>473.5</v>
      </c>
      <c r="E393" s="2">
        <v>478.75</v>
      </c>
      <c r="F393" s="2">
        <v>373.75</v>
      </c>
      <c r="G393" s="2">
        <v>462.75</v>
      </c>
      <c r="H393" s="2">
        <v>386</v>
      </c>
      <c r="I393" s="2">
        <v>454.75</v>
      </c>
      <c r="J393" s="2">
        <v>552.75</v>
      </c>
      <c r="K393" s="2">
        <v>573</v>
      </c>
      <c r="L393" s="2">
        <v>386</v>
      </c>
      <c r="M393" s="2">
        <v>576</v>
      </c>
      <c r="N393" s="2">
        <v>628.5</v>
      </c>
      <c r="O393" s="2">
        <v>469.5</v>
      </c>
      <c r="P393" s="2">
        <v>552.75</v>
      </c>
      <c r="Q393" s="2">
        <v>541.75</v>
      </c>
      <c r="R393" s="2">
        <v>544</v>
      </c>
      <c r="S393" s="2">
        <v>483.5</v>
      </c>
      <c r="T393" s="2">
        <v>431.25</v>
      </c>
      <c r="U393" s="2">
        <v>255.5</v>
      </c>
      <c r="V393" s="2">
        <v>713</v>
      </c>
      <c r="W393" s="2">
        <v>404.5</v>
      </c>
      <c r="X393" s="2">
        <v>689.25</v>
      </c>
      <c r="Y393" s="24">
        <f t="shared" si="214"/>
        <v>-1.5444322427473631E-2</v>
      </c>
      <c r="Z393" s="24">
        <f t="shared" si="189"/>
        <v>5.5358680211147711E-2</v>
      </c>
      <c r="AA393" s="24">
        <f t="shared" si="190"/>
        <v>1.367003411323676E-2</v>
      </c>
      <c r="AB393" s="24">
        <f t="shared" si="191"/>
        <v>2.3005074074087258E-2</v>
      </c>
      <c r="AC393" s="24">
        <f t="shared" si="192"/>
        <v>-3.3469259439402071E-2</v>
      </c>
      <c r="AD393" s="24">
        <f t="shared" si="193"/>
        <v>-3.500198224923276E-2</v>
      </c>
      <c r="AE393" s="24">
        <f t="shared" si="194"/>
        <v>-4.3040532294163644E-2</v>
      </c>
      <c r="AF393" s="24">
        <f t="shared" si="195"/>
        <v>2.4263035039366374E-2</v>
      </c>
      <c r="AG393" s="24">
        <f t="shared" si="196"/>
        <v>-1.0416760858255715E-2</v>
      </c>
      <c r="AH393" s="24">
        <f t="shared" si="197"/>
        <v>-3.500198224923276E-2</v>
      </c>
      <c r="AI393" s="24">
        <f t="shared" si="198"/>
        <v>0.11339813216282478</v>
      </c>
      <c r="AJ393" s="24">
        <f t="shared" si="199"/>
        <v>-2.5526616731152092E-2</v>
      </c>
      <c r="AK393" s="24">
        <f t="shared" si="200"/>
        <v>4.3532444736642591E-2</v>
      </c>
      <c r="AL393" s="24">
        <f t="shared" si="201"/>
        <v>2.4263035039366374E-2</v>
      </c>
      <c r="AM393" s="24">
        <f t="shared" si="202"/>
        <v>-1.4658989018402116E-2</v>
      </c>
      <c r="AN393" s="24">
        <f t="shared" si="203"/>
        <v>-1.7764074503402748E-2</v>
      </c>
      <c r="AO393" s="24">
        <f t="shared" si="204"/>
        <v>1.4059070412820604E-2</v>
      </c>
      <c r="AP393" s="24">
        <f t="shared" si="205"/>
        <v>5.1751065052445429E-2</v>
      </c>
      <c r="AQ393" s="24">
        <f t="shared" si="206"/>
        <v>1.9763489118839718E-2</v>
      </c>
      <c r="AR393" s="24">
        <f t="shared" si="207"/>
        <v>-3.8181766039378742E-2</v>
      </c>
      <c r="AS393" s="24">
        <f t="shared" si="208"/>
        <v>2.1869037737424948E-2</v>
      </c>
      <c r="AT393" s="24">
        <f t="shared" si="209"/>
        <v>-3.2122676254240763E-2</v>
      </c>
      <c r="AU393" s="65"/>
      <c r="AX393" s="69">
        <f>SUMPRODUCT($Y393:$AT393,Y$38:AT$38)</f>
        <v>2.5275986379226137E-2</v>
      </c>
    </row>
    <row r="394" spans="1:50" x14ac:dyDescent="0.2">
      <c r="A394" s="2">
        <v>2010</v>
      </c>
      <c r="B394" s="2">
        <v>5</v>
      </c>
      <c r="C394" s="3">
        <v>602</v>
      </c>
      <c r="D394" s="2">
        <v>487.75</v>
      </c>
      <c r="E394" s="2">
        <v>489.75</v>
      </c>
      <c r="F394" s="2">
        <v>385.75</v>
      </c>
      <c r="G394" s="2">
        <v>466</v>
      </c>
      <c r="H394" s="2">
        <v>398.75</v>
      </c>
      <c r="I394" s="2">
        <v>455.75</v>
      </c>
      <c r="J394" s="2">
        <v>565.25</v>
      </c>
      <c r="K394" s="2">
        <v>574</v>
      </c>
      <c r="L394" s="2">
        <v>398.75</v>
      </c>
      <c r="M394" s="2">
        <v>597</v>
      </c>
      <c r="N394" s="2">
        <v>655.75</v>
      </c>
      <c r="O394" s="2">
        <v>459.25</v>
      </c>
      <c r="P394" s="2">
        <v>565.25</v>
      </c>
      <c r="Q394" s="2">
        <v>549</v>
      </c>
      <c r="R394" s="2">
        <v>552.5</v>
      </c>
      <c r="S394" s="2">
        <v>501.25</v>
      </c>
      <c r="T394" s="2">
        <v>438.75</v>
      </c>
      <c r="U394" s="2">
        <v>253.25</v>
      </c>
      <c r="V394" s="2">
        <v>746.5</v>
      </c>
      <c r="W394" s="2">
        <v>414.75</v>
      </c>
      <c r="X394" s="2">
        <v>721.5</v>
      </c>
      <c r="Y394" s="24">
        <f t="shared" si="214"/>
        <v>4.0251144197272548E-2</v>
      </c>
      <c r="Z394" s="24">
        <f t="shared" si="189"/>
        <v>2.9651066877087663E-2</v>
      </c>
      <c r="AA394" s="24">
        <f t="shared" si="190"/>
        <v>2.2716516329794371E-2</v>
      </c>
      <c r="AB394" s="24">
        <f t="shared" si="191"/>
        <v>3.1602366538373977E-2</v>
      </c>
      <c r="AC394" s="24">
        <f t="shared" si="192"/>
        <v>6.9986826720389202E-3</v>
      </c>
      <c r="AD394" s="24">
        <f t="shared" si="193"/>
        <v>3.2497284634223363E-2</v>
      </c>
      <c r="AE394" s="24">
        <f t="shared" si="194"/>
        <v>2.1965961605407455E-3</v>
      </c>
      <c r="AF394" s="24">
        <f t="shared" si="195"/>
        <v>2.2362291420523449E-2</v>
      </c>
      <c r="AG394" s="24">
        <f t="shared" si="196"/>
        <v>1.7436796048268374E-3</v>
      </c>
      <c r="AH394" s="24">
        <f t="shared" si="197"/>
        <v>3.2497284634223363E-2</v>
      </c>
      <c r="AI394" s="24">
        <f t="shared" si="198"/>
        <v>3.5809452696710778E-2</v>
      </c>
      <c r="AJ394" s="24">
        <f t="shared" si="199"/>
        <v>4.2443590716681003E-2</v>
      </c>
      <c r="AK394" s="24">
        <f t="shared" si="200"/>
        <v>-2.207357455308261E-2</v>
      </c>
      <c r="AL394" s="24">
        <f t="shared" si="201"/>
        <v>2.2362291420523449E-2</v>
      </c>
      <c r="AM394" s="24">
        <f t="shared" si="202"/>
        <v>1.3293801093062269E-2</v>
      </c>
      <c r="AN394" s="24">
        <f t="shared" si="203"/>
        <v>1.5504186535965254E-2</v>
      </c>
      <c r="AO394" s="24">
        <f t="shared" si="204"/>
        <v>3.605366372742997E-2</v>
      </c>
      <c r="AP394" s="24">
        <f t="shared" si="205"/>
        <v>1.7241806434505954E-2</v>
      </c>
      <c r="AQ394" s="24">
        <f t="shared" si="206"/>
        <v>-8.8452665149663344E-3</v>
      </c>
      <c r="AR394" s="24">
        <f t="shared" si="207"/>
        <v>4.5914196564949071E-2</v>
      </c>
      <c r="AS394" s="24">
        <f t="shared" si="208"/>
        <v>2.5024192572007477E-2</v>
      </c>
      <c r="AT394" s="24">
        <f t="shared" si="209"/>
        <v>4.5728328310019467E-2</v>
      </c>
      <c r="AU394" s="65"/>
      <c r="AX394" s="69">
        <f>SUMPRODUCT($Y394:$AT394,Y$39:AT$39)</f>
        <v>2.2538630268795993E-3</v>
      </c>
    </row>
    <row r="395" spans="1:50" x14ac:dyDescent="0.2">
      <c r="A395" s="2">
        <v>2011</v>
      </c>
      <c r="B395" s="2">
        <v>5</v>
      </c>
      <c r="C395" s="3">
        <v>664.5</v>
      </c>
      <c r="D395" s="2">
        <v>539.25</v>
      </c>
      <c r="E395" s="2">
        <v>515.25</v>
      </c>
      <c r="F395" s="2">
        <v>393.25</v>
      </c>
      <c r="G395" s="2">
        <v>492.5</v>
      </c>
      <c r="H395" s="2">
        <v>410.25</v>
      </c>
      <c r="I395" s="2">
        <v>483.75</v>
      </c>
      <c r="J395" s="2">
        <v>592</v>
      </c>
      <c r="K395" s="2">
        <v>637</v>
      </c>
      <c r="L395" s="2">
        <v>410.25</v>
      </c>
      <c r="M395" s="2">
        <v>599.75</v>
      </c>
      <c r="N395" s="2">
        <v>734.75</v>
      </c>
      <c r="O395" s="2">
        <v>474.25</v>
      </c>
      <c r="P395" s="2">
        <v>592</v>
      </c>
      <c r="Q395" s="2">
        <v>629.5</v>
      </c>
      <c r="R395" s="2">
        <v>632.75</v>
      </c>
      <c r="S395" s="2">
        <v>537.75</v>
      </c>
      <c r="T395" s="2">
        <v>453.25</v>
      </c>
      <c r="U395" s="2">
        <v>256.25</v>
      </c>
      <c r="V395" s="2">
        <v>850</v>
      </c>
      <c r="W395" s="2">
        <v>429.25</v>
      </c>
      <c r="X395" s="2">
        <v>816.75</v>
      </c>
      <c r="Y395" s="24">
        <f t="shared" si="214"/>
        <v>9.8777432844478916E-2</v>
      </c>
      <c r="Z395" s="24">
        <f t="shared" si="189"/>
        <v>0.1003763057660451</v>
      </c>
      <c r="AA395" s="24">
        <f t="shared" si="190"/>
        <v>5.0757162945918317E-2</v>
      </c>
      <c r="AB395" s="24">
        <f t="shared" si="191"/>
        <v>1.9256050695117006E-2</v>
      </c>
      <c r="AC395" s="24">
        <f t="shared" si="192"/>
        <v>5.5308826486497785E-2</v>
      </c>
      <c r="AD395" s="24">
        <f t="shared" si="193"/>
        <v>2.8432075871145969E-2</v>
      </c>
      <c r="AE395" s="24">
        <f t="shared" si="194"/>
        <v>5.962383078521924E-2</v>
      </c>
      <c r="AF395" s="24">
        <f t="shared" si="195"/>
        <v>4.6238523725926461E-2</v>
      </c>
      <c r="AG395" s="24">
        <f t="shared" si="196"/>
        <v>0.10414025925259701</v>
      </c>
      <c r="AH395" s="24">
        <f t="shared" si="197"/>
        <v>2.8432075871145969E-2</v>
      </c>
      <c r="AI395" s="24">
        <f t="shared" si="198"/>
        <v>4.5957883272019339E-3</v>
      </c>
      <c r="AJ395" s="24">
        <f t="shared" si="199"/>
        <v>0.11375068655204371</v>
      </c>
      <c r="AK395" s="24">
        <f t="shared" si="200"/>
        <v>3.2139884719888649E-2</v>
      </c>
      <c r="AL395" s="24">
        <f t="shared" si="201"/>
        <v>4.6238523725926461E-2</v>
      </c>
      <c r="AM395" s="24">
        <f t="shared" si="202"/>
        <v>0.13682741197487119</v>
      </c>
      <c r="AN395" s="24">
        <f t="shared" si="203"/>
        <v>0.13562196603332549</v>
      </c>
      <c r="AO395" s="24">
        <f t="shared" si="204"/>
        <v>7.0288789527060483E-2</v>
      </c>
      <c r="AP395" s="24">
        <f t="shared" si="205"/>
        <v>3.2514074854884896E-2</v>
      </c>
      <c r="AQ395" s="24">
        <f t="shared" si="206"/>
        <v>1.1776387323825119E-2</v>
      </c>
      <c r="AR395" s="24">
        <f t="shared" si="207"/>
        <v>0.1298407325051171</v>
      </c>
      <c r="AS395" s="24">
        <f t="shared" si="208"/>
        <v>3.4363570707031027E-2</v>
      </c>
      <c r="AT395" s="24">
        <f t="shared" si="209"/>
        <v>0.12400067226725402</v>
      </c>
      <c r="AU395" s="65"/>
      <c r="AX395" s="69">
        <f>SUMPRODUCT($Y395:$AT395,Y$40:AT$40)</f>
        <v>4.4765810389850384E-2</v>
      </c>
    </row>
    <row r="396" spans="1:50" x14ac:dyDescent="0.2">
      <c r="A396" s="2">
        <v>2012</v>
      </c>
      <c r="B396" s="2">
        <v>5</v>
      </c>
      <c r="C396" s="3">
        <v>722.25</v>
      </c>
      <c r="D396" s="2">
        <v>575</v>
      </c>
      <c r="E396" s="2">
        <v>530.75</v>
      </c>
      <c r="F396" s="2">
        <v>406.5</v>
      </c>
      <c r="G396" s="2">
        <v>522.75</v>
      </c>
      <c r="H396" s="2">
        <v>421.25</v>
      </c>
      <c r="I396" s="2">
        <v>516.75</v>
      </c>
      <c r="J396" s="2">
        <v>612.25</v>
      </c>
      <c r="K396" s="2">
        <v>676.25</v>
      </c>
      <c r="L396" s="2">
        <v>421.25</v>
      </c>
      <c r="M396" s="2">
        <v>680.25</v>
      </c>
      <c r="N396" s="2">
        <v>805</v>
      </c>
      <c r="O396" s="2">
        <v>493.25</v>
      </c>
      <c r="P396" s="2">
        <v>612.25</v>
      </c>
      <c r="Q396" s="2">
        <v>665</v>
      </c>
      <c r="R396" s="2">
        <v>670.75</v>
      </c>
      <c r="S396" s="2">
        <v>575.25</v>
      </c>
      <c r="T396" s="2">
        <v>469</v>
      </c>
      <c r="U396" s="2">
        <v>268.5</v>
      </c>
      <c r="V396" s="2">
        <v>935.5</v>
      </c>
      <c r="W396" s="2">
        <v>437.75</v>
      </c>
      <c r="X396" s="2">
        <v>894.5</v>
      </c>
      <c r="Y396" s="24">
        <f t="shared" si="214"/>
        <v>8.3336461193044539E-2</v>
      </c>
      <c r="Z396" s="24">
        <f t="shared" ref="Z396:Z400" si="215">IFERROR(LN(D396/D395),"")</f>
        <v>6.4190755528084759E-2</v>
      </c>
      <c r="AA396" s="24">
        <f t="shared" ref="AA396:AA400" si="216">IFERROR(LN(E396/E395),"")</f>
        <v>2.9638880812797155E-2</v>
      </c>
      <c r="AB396" s="24">
        <f t="shared" ref="AB396:AB400" si="217">IFERROR(LN(F396/F395),"")</f>
        <v>3.3138387049478017E-2</v>
      </c>
      <c r="AC396" s="24">
        <f t="shared" ref="AC396:AC400" si="218">IFERROR(LN(G396/G395),"")</f>
        <v>5.9608877696599484E-2</v>
      </c>
      <c r="AD396" s="24">
        <f t="shared" ref="AD396:AD400" si="219">IFERROR(LN(H396/H395),"")</f>
        <v>2.6459751696371245E-2</v>
      </c>
      <c r="AE396" s="24">
        <f t="shared" ref="AE396:AE400" si="220">IFERROR(LN(I396/I395),"")</f>
        <v>6.5990954217886033E-2</v>
      </c>
      <c r="AF396" s="24">
        <f t="shared" ref="AF396:AF400" si="221">IFERROR(LN(J396/J395),"")</f>
        <v>3.3634060948271496E-2</v>
      </c>
      <c r="AG396" s="24">
        <f t="shared" ref="AG396:AG400" si="222">IFERROR(LN(K396/K395),"")</f>
        <v>5.9793174588528022E-2</v>
      </c>
      <c r="AH396" s="24">
        <f t="shared" ref="AH396:AH400" si="223">IFERROR(LN(L396/L395),"")</f>
        <v>2.6459751696371245E-2</v>
      </c>
      <c r="AI396" s="24">
        <f t="shared" ref="AI396:AI400" si="224">IFERROR(LN(M396/M395),"")</f>
        <v>0.12594747594355182</v>
      </c>
      <c r="AJ396" s="24">
        <f t="shared" ref="AJ396:AJ400" si="225">IFERROR(LN(N396/N395),"")</f>
        <v>9.1311972119536622E-2</v>
      </c>
      <c r="AK396" s="24">
        <f t="shared" ref="AK396:AK400" si="226">IFERROR(LN(O396/O395),"")</f>
        <v>3.9281536087601196E-2</v>
      </c>
      <c r="AL396" s="24">
        <f t="shared" ref="AL396:AL400" si="227">IFERROR(LN(P396/P395),"")</f>
        <v>3.3634060948271496E-2</v>
      </c>
      <c r="AM396" s="24">
        <f t="shared" ref="AM396:AM400" si="228">IFERROR(LN(Q396/Q395),"")</f>
        <v>5.4861187171452268E-2</v>
      </c>
      <c r="AN396" s="24">
        <f t="shared" ref="AN396:AN400" si="229">IFERROR(LN(R396/R395),"")</f>
        <v>5.8321089880500075E-2</v>
      </c>
      <c r="AO396" s="24">
        <f t="shared" ref="AO396:AO400" si="230">IFERROR(LN(S396/S395),"")</f>
        <v>6.7410960767635891E-2</v>
      </c>
      <c r="AP396" s="24">
        <f t="shared" ref="AP396:AP400" si="231">IFERROR(LN(T396/T395),"")</f>
        <v>3.4158918811318863E-2</v>
      </c>
      <c r="AQ396" s="24">
        <f t="shared" ref="AQ396:AQ400" si="232">IFERROR(LN(U396/U395),"")</f>
        <v>4.6697383496301481E-2</v>
      </c>
      <c r="AR396" s="24">
        <f t="shared" ref="AR396:AR400" si="233">IFERROR(LN(V396/V395),"")</f>
        <v>9.5844796229782162E-2</v>
      </c>
      <c r="AS396" s="24">
        <f t="shared" ref="AS396:AS400" si="234">IFERROR(LN(W396/W395),"")</f>
        <v>1.9608471388376337E-2</v>
      </c>
      <c r="AT396" s="24">
        <f t="shared" ref="AT396:AT400" si="235">IFERROR(LN(X396/X395),"")</f>
        <v>9.093185246759436E-2</v>
      </c>
      <c r="AU396" s="65"/>
      <c r="AX396" s="69">
        <f>SUMPRODUCT($Y396:$AT396,Y$41:AT$41)</f>
        <v>4.5471092571053764E-2</v>
      </c>
    </row>
    <row r="397" spans="1:50" x14ac:dyDescent="0.2">
      <c r="A397" s="2">
        <v>2013</v>
      </c>
      <c r="B397" s="2">
        <v>5</v>
      </c>
      <c r="C397" s="3">
        <v>713</v>
      </c>
      <c r="D397" s="2">
        <v>580.75</v>
      </c>
      <c r="E397" s="2">
        <v>533.75</v>
      </c>
      <c r="F397" s="2">
        <v>412.5</v>
      </c>
      <c r="G397" s="2">
        <v>514.5</v>
      </c>
      <c r="H397" s="2">
        <v>428.25</v>
      </c>
      <c r="I397" s="2">
        <v>504</v>
      </c>
      <c r="J397" s="2">
        <v>619.75</v>
      </c>
      <c r="K397" s="2">
        <v>672.25</v>
      </c>
      <c r="L397" s="2">
        <v>430.75</v>
      </c>
      <c r="M397" s="2">
        <v>727</v>
      </c>
      <c r="N397" s="2">
        <v>789.25</v>
      </c>
      <c r="O397" s="2">
        <v>494.5</v>
      </c>
      <c r="P397" s="2">
        <v>619.75</v>
      </c>
      <c r="Q397" s="2">
        <v>647.75</v>
      </c>
      <c r="R397" s="2">
        <v>653.25</v>
      </c>
      <c r="S397" s="2">
        <v>574.75</v>
      </c>
      <c r="T397" s="2">
        <v>472.5</v>
      </c>
      <c r="U397" s="2">
        <v>289</v>
      </c>
      <c r="V397" s="2">
        <v>911.25</v>
      </c>
      <c r="W397" s="2">
        <v>445.75</v>
      </c>
      <c r="X397" s="2">
        <v>873.5</v>
      </c>
      <c r="Y397" s="24">
        <f t="shared" si="214"/>
        <v>-1.2889918932048643E-2</v>
      </c>
      <c r="Z397" s="24">
        <f t="shared" si="215"/>
        <v>9.950330853168092E-3</v>
      </c>
      <c r="AA397" s="24">
        <f t="shared" si="216"/>
        <v>5.6364639594689327E-3</v>
      </c>
      <c r="AB397" s="24">
        <f t="shared" si="217"/>
        <v>1.4652276786870415E-2</v>
      </c>
      <c r="AC397" s="24">
        <f t="shared" si="218"/>
        <v>-1.5907783034638627E-2</v>
      </c>
      <c r="AD397" s="24">
        <f t="shared" si="219"/>
        <v>1.6480655537657894E-2</v>
      </c>
      <c r="AE397" s="24">
        <f t="shared" si="220"/>
        <v>-2.4982930490508995E-2</v>
      </c>
      <c r="AF397" s="24">
        <f t="shared" si="221"/>
        <v>1.2175475083022814E-2</v>
      </c>
      <c r="AG397" s="24">
        <f t="shared" si="222"/>
        <v>-5.93253501171728E-3</v>
      </c>
      <c r="AH397" s="24">
        <f t="shared" si="223"/>
        <v>2.2301393741467588E-2</v>
      </c>
      <c r="AI397" s="24">
        <f t="shared" si="224"/>
        <v>6.6466099870163747E-2</v>
      </c>
      <c r="AJ397" s="24">
        <f t="shared" si="225"/>
        <v>-1.9759149980462333E-2</v>
      </c>
      <c r="AK397" s="24">
        <f t="shared" si="226"/>
        <v>2.5310061600420626E-3</v>
      </c>
      <c r="AL397" s="24">
        <f t="shared" si="227"/>
        <v>1.2175475083022814E-2</v>
      </c>
      <c r="AM397" s="24">
        <f t="shared" si="228"/>
        <v>-2.6282221213634788E-2</v>
      </c>
      <c r="AN397" s="24">
        <f t="shared" si="229"/>
        <v>-2.6436584905011704E-2</v>
      </c>
      <c r="AO397" s="24">
        <f t="shared" si="230"/>
        <v>-8.6956527218434753E-4</v>
      </c>
      <c r="AP397" s="24">
        <f t="shared" si="231"/>
        <v>7.4349784875179905E-3</v>
      </c>
      <c r="AQ397" s="24">
        <f t="shared" si="232"/>
        <v>7.3575774163512866E-2</v>
      </c>
      <c r="AR397" s="24">
        <f t="shared" si="233"/>
        <v>-2.6263862391276357E-2</v>
      </c>
      <c r="AS397" s="24">
        <f t="shared" si="234"/>
        <v>1.8110285577288471E-2</v>
      </c>
      <c r="AT397" s="24">
        <f t="shared" si="235"/>
        <v>-2.3756773374662612E-2</v>
      </c>
      <c r="AU397" s="65"/>
      <c r="AX397" s="69">
        <f>SUMPRODUCT($Y397:$AT397,Y$42:AT$42)</f>
        <v>3.8192999975448631E-3</v>
      </c>
    </row>
    <row r="398" spans="1:50" x14ac:dyDescent="0.2">
      <c r="A398" s="3">
        <v>2014</v>
      </c>
      <c r="B398" s="2">
        <v>5</v>
      </c>
      <c r="C398" s="3">
        <v>717</v>
      </c>
      <c r="D398" s="2">
        <v>590.25</v>
      </c>
      <c r="E398" s="2">
        <v>541.75</v>
      </c>
      <c r="F398" s="2">
        <v>420.75</v>
      </c>
      <c r="G398" s="2">
        <v>546.5</v>
      </c>
      <c r="H398" s="2">
        <v>436.75</v>
      </c>
      <c r="I398" s="2">
        <v>540.75</v>
      </c>
      <c r="J398" s="2">
        <v>632.5</v>
      </c>
      <c r="K398" s="2">
        <v>688.75</v>
      </c>
      <c r="L398" s="2">
        <v>439.25</v>
      </c>
      <c r="M398" s="2">
        <v>787.75</v>
      </c>
      <c r="N398" s="2">
        <v>788</v>
      </c>
      <c r="O398" s="2">
        <v>497.5</v>
      </c>
      <c r="P398" s="2">
        <v>632.5</v>
      </c>
      <c r="Q398" s="2">
        <v>664.5</v>
      </c>
      <c r="R398" s="2">
        <v>668.25</v>
      </c>
      <c r="S398" s="2">
        <v>582.25</v>
      </c>
      <c r="T398" s="2">
        <v>481.25</v>
      </c>
      <c r="U398" s="2">
        <v>349.25</v>
      </c>
      <c r="V398" s="2">
        <v>904.25</v>
      </c>
      <c r="W398" s="2">
        <v>457.75</v>
      </c>
      <c r="X398" s="2">
        <v>868.25</v>
      </c>
      <c r="Y398" s="24">
        <f t="shared" si="214"/>
        <v>5.5944201853245319E-3</v>
      </c>
      <c r="Z398" s="24">
        <f t="shared" si="215"/>
        <v>1.6225804315103752E-2</v>
      </c>
      <c r="AA398" s="24">
        <f t="shared" si="216"/>
        <v>1.4877075873634096E-2</v>
      </c>
      <c r="AB398" s="24">
        <f t="shared" si="217"/>
        <v>1.980262729617973E-2</v>
      </c>
      <c r="AC398" s="24">
        <f t="shared" si="218"/>
        <v>6.0338752342489047E-2</v>
      </c>
      <c r="AD398" s="24">
        <f t="shared" si="219"/>
        <v>1.9653811809936642E-2</v>
      </c>
      <c r="AE398" s="24">
        <f t="shared" si="220"/>
        <v>7.0380796761799605E-2</v>
      </c>
      <c r="AF398" s="24">
        <f t="shared" si="221"/>
        <v>2.0364049686375514E-2</v>
      </c>
      <c r="AG398" s="24">
        <f t="shared" si="222"/>
        <v>2.4248065318150193E-2</v>
      </c>
      <c r="AH398" s="24">
        <f t="shared" si="223"/>
        <v>1.954085165916759E-2</v>
      </c>
      <c r="AI398" s="24">
        <f t="shared" si="224"/>
        <v>8.025430310386461E-2</v>
      </c>
      <c r="AJ398" s="24">
        <f t="shared" si="225"/>
        <v>-1.5850375802218956E-3</v>
      </c>
      <c r="AK398" s="24">
        <f t="shared" si="226"/>
        <v>6.0484055358806564E-3</v>
      </c>
      <c r="AL398" s="24">
        <f t="shared" si="227"/>
        <v>2.0364049686375514E-2</v>
      </c>
      <c r="AM398" s="24">
        <f t="shared" si="228"/>
        <v>2.5530058711080706E-2</v>
      </c>
      <c r="AN398" s="24">
        <f t="shared" si="229"/>
        <v>2.2702450618306513E-2</v>
      </c>
      <c r="AO398" s="24">
        <f t="shared" si="230"/>
        <v>1.2964745121159554E-2</v>
      </c>
      <c r="AP398" s="24">
        <f t="shared" si="231"/>
        <v>1.8349138668196617E-2</v>
      </c>
      <c r="AQ398" s="24">
        <f t="shared" si="232"/>
        <v>0.18936131002463907</v>
      </c>
      <c r="AR398" s="24">
        <f t="shared" si="233"/>
        <v>-7.711412490660533E-3</v>
      </c>
      <c r="AS398" s="24">
        <f t="shared" si="234"/>
        <v>2.6564926811370283E-2</v>
      </c>
      <c r="AT398" s="24">
        <f t="shared" si="235"/>
        <v>-6.028437949927851E-3</v>
      </c>
      <c r="AU398" s="65"/>
      <c r="AX398" s="69">
        <f>SUMPRODUCT($Y398:$AT398,Y$43:AT$43)</f>
        <v>2.7831342929842649E-2</v>
      </c>
    </row>
    <row r="399" spans="1:50" x14ac:dyDescent="0.2">
      <c r="A399" s="3">
        <v>2015</v>
      </c>
      <c r="B399" s="3">
        <v>5</v>
      </c>
      <c r="C399" s="3">
        <v>699.75</v>
      </c>
      <c r="D399" s="2">
        <v>600</v>
      </c>
      <c r="E399" s="2">
        <v>561.75</v>
      </c>
      <c r="F399" s="2">
        <v>424</v>
      </c>
      <c r="G399" s="2">
        <v>535.5</v>
      </c>
      <c r="H399" s="2">
        <v>442.25</v>
      </c>
      <c r="I399" s="2">
        <v>525.75</v>
      </c>
      <c r="J399" s="2">
        <v>642.25</v>
      </c>
      <c r="K399" s="2">
        <v>679.75</v>
      </c>
      <c r="L399" s="2">
        <v>442.25</v>
      </c>
      <c r="M399" s="2">
        <v>775.25</v>
      </c>
      <c r="N399" s="2">
        <v>760.75</v>
      </c>
      <c r="O399" s="2">
        <v>503.5</v>
      </c>
      <c r="P399" s="2">
        <v>642.25</v>
      </c>
      <c r="Q399" s="2">
        <v>654.75</v>
      </c>
      <c r="R399" s="2">
        <v>656.5</v>
      </c>
      <c r="S399" s="2">
        <v>576</v>
      </c>
      <c r="T399" s="95">
        <v>487.75</v>
      </c>
      <c r="U399" s="2">
        <v>376</v>
      </c>
      <c r="V399" s="2">
        <v>866</v>
      </c>
      <c r="W399" s="2">
        <v>472</v>
      </c>
      <c r="X399" s="2">
        <v>834</v>
      </c>
      <c r="Y399" s="24">
        <f t="shared" si="214"/>
        <v>-2.4352712204057426E-2</v>
      </c>
      <c r="Z399" s="24">
        <f t="shared" si="215"/>
        <v>1.6383479250524125E-2</v>
      </c>
      <c r="AA399" s="24">
        <f t="shared" si="216"/>
        <v>3.6252270648970068E-2</v>
      </c>
      <c r="AB399" s="24">
        <f t="shared" si="217"/>
        <v>7.694622161042307E-3</v>
      </c>
      <c r="AC399" s="24">
        <f t="shared" si="218"/>
        <v>-2.0333417728789781E-2</v>
      </c>
      <c r="AD399" s="24">
        <f t="shared" si="219"/>
        <v>1.2514384025728735E-2</v>
      </c>
      <c r="AE399" s="24">
        <f t="shared" si="220"/>
        <v>-2.8131250250358973E-2</v>
      </c>
      <c r="AF399" s="24">
        <f t="shared" si="221"/>
        <v>1.5297415388317571E-2</v>
      </c>
      <c r="AG399" s="24">
        <f t="shared" si="222"/>
        <v>-1.3153276954544128E-2</v>
      </c>
      <c r="AH399" s="24">
        <f t="shared" si="223"/>
        <v>6.8066059726879843E-3</v>
      </c>
      <c r="AI399" s="24">
        <f t="shared" si="224"/>
        <v>-1.5995222656825656E-2</v>
      </c>
      <c r="AJ399" s="24">
        <f t="shared" si="225"/>
        <v>-3.5193301080798642E-2</v>
      </c>
      <c r="AK399" s="24">
        <f t="shared" si="226"/>
        <v>1.198815555996962E-2</v>
      </c>
      <c r="AL399" s="24">
        <f t="shared" si="227"/>
        <v>1.5297415388317571E-2</v>
      </c>
      <c r="AM399" s="24">
        <f t="shared" si="228"/>
        <v>-1.4781394765478746E-2</v>
      </c>
      <c r="AN399" s="24">
        <f t="shared" si="229"/>
        <v>-1.7739661276177536E-2</v>
      </c>
      <c r="AO399" s="24">
        <f t="shared" si="230"/>
        <v>-1.0792248068559137E-2</v>
      </c>
      <c r="AP399" s="24">
        <f t="shared" si="231"/>
        <v>1.3416093901226573E-2</v>
      </c>
      <c r="AQ399" s="24">
        <f t="shared" si="232"/>
        <v>7.3801145252823358E-2</v>
      </c>
      <c r="AR399" s="24">
        <f t="shared" si="233"/>
        <v>-4.3220962269772144E-2</v>
      </c>
      <c r="AS399" s="24">
        <f t="shared" si="234"/>
        <v>3.0655802030935257E-2</v>
      </c>
      <c r="AT399" s="24">
        <f t="shared" si="235"/>
        <v>-4.0246289265436642E-2</v>
      </c>
      <c r="AU399" s="65"/>
      <c r="AX399" s="69">
        <f>SUMPRODUCT($Y399:$AT399,Y$44:AT$44)</f>
        <v>8.7880110133705981E-3</v>
      </c>
    </row>
    <row r="400" spans="1:50" x14ac:dyDescent="0.2">
      <c r="A400" s="3">
        <v>2016</v>
      </c>
      <c r="B400" s="3">
        <v>5</v>
      </c>
      <c r="C400" s="3">
        <v>692</v>
      </c>
      <c r="D400" s="2">
        <v>614.75</v>
      </c>
      <c r="E400" s="2">
        <v>572.75</v>
      </c>
      <c r="F400" s="2">
        <v>425.75</v>
      </c>
      <c r="G400" s="2">
        <v>526.5</v>
      </c>
      <c r="H400" s="2">
        <v>446</v>
      </c>
      <c r="I400" s="2">
        <v>512.75</v>
      </c>
      <c r="J400" s="2">
        <v>650.75</v>
      </c>
      <c r="K400" s="2">
        <v>687.5</v>
      </c>
      <c r="L400" s="2">
        <v>446</v>
      </c>
      <c r="M400" s="2">
        <v>796</v>
      </c>
      <c r="N400" s="2">
        <v>746</v>
      </c>
      <c r="O400" s="2">
        <v>509.75</v>
      </c>
      <c r="P400" s="2">
        <v>650.75</v>
      </c>
      <c r="Q400" s="2">
        <v>657</v>
      </c>
      <c r="R400" s="2">
        <v>657.5</v>
      </c>
      <c r="S400" s="2">
        <v>576.25</v>
      </c>
      <c r="T400" s="2">
        <v>496.5</v>
      </c>
      <c r="U400" s="2">
        <v>401.5</v>
      </c>
      <c r="V400" s="2">
        <v>843.5</v>
      </c>
      <c r="W400" s="2">
        <v>482.5</v>
      </c>
      <c r="X400" s="2">
        <v>815</v>
      </c>
      <c r="Y400" s="24">
        <f>IFERROR(LN(C400/C399),"")</f>
        <v>-1.1137172777893284E-2</v>
      </c>
      <c r="Z400" s="24">
        <f t="shared" si="215"/>
        <v>2.4286025880155646E-2</v>
      </c>
      <c r="AA400" s="24">
        <f t="shared" si="216"/>
        <v>1.939241026816629E-2</v>
      </c>
      <c r="AB400" s="24">
        <f t="shared" si="217"/>
        <v>4.1188643108399743E-3</v>
      </c>
      <c r="AC400" s="24">
        <f t="shared" si="218"/>
        <v>-1.694955831377332E-2</v>
      </c>
      <c r="AD400" s="24">
        <f t="shared" si="219"/>
        <v>8.4436189801693519E-3</v>
      </c>
      <c r="AE400" s="24">
        <f t="shared" si="220"/>
        <v>-2.5037417630319227E-2</v>
      </c>
      <c r="AF400" s="24">
        <f t="shared" si="221"/>
        <v>1.3147907884681866E-2</v>
      </c>
      <c r="AG400" s="24">
        <f t="shared" si="222"/>
        <v>1.1336746028146263E-2</v>
      </c>
      <c r="AH400" s="24">
        <f t="shared" si="223"/>
        <v>8.4436189801693519E-3</v>
      </c>
      <c r="AI400" s="24">
        <f t="shared" si="224"/>
        <v>2.6413627863824705E-2</v>
      </c>
      <c r="AJ400" s="24">
        <f t="shared" si="225"/>
        <v>-1.9579188573319622E-2</v>
      </c>
      <c r="AK400" s="24">
        <f t="shared" si="226"/>
        <v>1.2336697295947495E-2</v>
      </c>
      <c r="AL400" s="24">
        <f t="shared" si="227"/>
        <v>1.3147907884681866E-2</v>
      </c>
      <c r="AM400" s="24">
        <f t="shared" si="228"/>
        <v>3.4305350967892222E-3</v>
      </c>
      <c r="AN400" s="24">
        <f t="shared" si="229"/>
        <v>1.5220703090686718E-3</v>
      </c>
      <c r="AO400" s="24">
        <f t="shared" si="230"/>
        <v>4.3393361496693621E-4</v>
      </c>
      <c r="AP400" s="24">
        <f t="shared" si="231"/>
        <v>1.778050398200675E-2</v>
      </c>
      <c r="AQ400" s="24">
        <f t="shared" si="232"/>
        <v>6.561838999692178E-2</v>
      </c>
      <c r="AR400" s="24">
        <f t="shared" si="233"/>
        <v>-2.6325006576412215E-2</v>
      </c>
      <c r="AS400" s="24">
        <f t="shared" si="234"/>
        <v>2.2001935193485235E-2</v>
      </c>
      <c r="AT400" s="24">
        <f t="shared" si="235"/>
        <v>-2.3045289117884019E-2</v>
      </c>
      <c r="AU400" s="65"/>
      <c r="AX400" s="69">
        <f>SUMPRODUCT($Y400:$AT400,Y$45:AT$45)</f>
        <v>1.1678219737591977E-2</v>
      </c>
    </row>
    <row r="401" spans="1:50" x14ac:dyDescent="0.2">
      <c r="A401" s="12">
        <v>1947</v>
      </c>
      <c r="B401" s="3">
        <v>6</v>
      </c>
      <c r="C401" s="2">
        <v>33</v>
      </c>
      <c r="D401" s="2">
        <v>0</v>
      </c>
      <c r="E401" s="2">
        <v>0</v>
      </c>
      <c r="F401" s="2">
        <v>26</v>
      </c>
      <c r="G401" s="2">
        <v>31</v>
      </c>
      <c r="H401" s="2">
        <v>32</v>
      </c>
      <c r="I401" s="2">
        <v>30</v>
      </c>
      <c r="J401" s="2">
        <v>30</v>
      </c>
      <c r="K401" s="2">
        <v>35</v>
      </c>
      <c r="L401" s="2">
        <v>32</v>
      </c>
      <c r="M401" s="2">
        <v>42</v>
      </c>
      <c r="N401" s="2">
        <v>28</v>
      </c>
      <c r="O401" s="2">
        <v>0</v>
      </c>
      <c r="P401" s="2">
        <v>30</v>
      </c>
      <c r="Q401" s="2">
        <v>33</v>
      </c>
      <c r="R401" s="2">
        <v>33</v>
      </c>
      <c r="S401" s="2">
        <v>25</v>
      </c>
      <c r="T401" s="2">
        <v>0</v>
      </c>
      <c r="U401" s="2">
        <v>41</v>
      </c>
      <c r="V401" s="2">
        <v>27</v>
      </c>
      <c r="W401" s="2">
        <v>63</v>
      </c>
      <c r="X401" s="2">
        <v>27</v>
      </c>
      <c r="AU401" s="65"/>
    </row>
    <row r="402" spans="1:50" x14ac:dyDescent="0.2">
      <c r="A402" s="2">
        <v>1948</v>
      </c>
      <c r="B402" s="2">
        <v>6</v>
      </c>
      <c r="C402" s="3">
        <v>37</v>
      </c>
      <c r="D402" s="2">
        <v>34</v>
      </c>
      <c r="E402" s="2">
        <v>0</v>
      </c>
      <c r="F402" s="2">
        <v>29</v>
      </c>
      <c r="G402" s="2">
        <v>34</v>
      </c>
      <c r="H402" s="2">
        <v>36</v>
      </c>
      <c r="I402" s="2">
        <v>33</v>
      </c>
      <c r="J402" s="2">
        <v>33</v>
      </c>
      <c r="K402" s="2">
        <v>37</v>
      </c>
      <c r="L402" s="2">
        <v>36</v>
      </c>
      <c r="M402" s="2">
        <v>49</v>
      </c>
      <c r="N402" s="2">
        <v>31</v>
      </c>
      <c r="O402" s="2">
        <v>0</v>
      </c>
      <c r="P402" s="2">
        <v>33</v>
      </c>
      <c r="Q402" s="2">
        <v>35</v>
      </c>
      <c r="R402" s="2">
        <v>35</v>
      </c>
      <c r="S402" s="2">
        <v>29</v>
      </c>
      <c r="T402" s="2">
        <v>0</v>
      </c>
      <c r="U402" s="2">
        <v>42</v>
      </c>
      <c r="V402" s="2">
        <v>30</v>
      </c>
      <c r="W402" s="2">
        <v>64</v>
      </c>
      <c r="X402" s="2">
        <v>31</v>
      </c>
      <c r="Y402" s="24">
        <f>IFERROR(LN(C402/C401),"")</f>
        <v>0.11441035117774412</v>
      </c>
      <c r="Z402" s="24" t="str">
        <f t="shared" ref="Z402:Z465" si="236">IFERROR(LN(D402/D401),"")</f>
        <v/>
      </c>
      <c r="AA402" s="24" t="str">
        <f t="shared" ref="AA402:AA465" si="237">IFERROR(LN(E402/E401),"")</f>
        <v/>
      </c>
      <c r="AB402" s="24">
        <f t="shared" ref="AB402:AB465" si="238">IFERROR(LN(F402/F401),"")</f>
        <v>0.10919929196499201</v>
      </c>
      <c r="AC402" s="24">
        <f t="shared" ref="AC402:AC465" si="239">IFERROR(LN(G402/G401),"")</f>
        <v>9.2373320131015069E-2</v>
      </c>
      <c r="AD402" s="24">
        <f t="shared" ref="AD402:AD465" si="240">IFERROR(LN(H402/H401),"")</f>
        <v>0.11778303565638346</v>
      </c>
      <c r="AE402" s="24">
        <f t="shared" ref="AE402:AE465" si="241">IFERROR(LN(I402/I401),"")</f>
        <v>9.5310179804324935E-2</v>
      </c>
      <c r="AF402" s="24">
        <f t="shared" ref="AF402:AF465" si="242">IFERROR(LN(J402/J401),"")</f>
        <v>9.5310179804324935E-2</v>
      </c>
      <c r="AG402" s="24">
        <f t="shared" ref="AG402:AG465" si="243">IFERROR(LN(K402/K401),"")</f>
        <v>5.5569851154810786E-2</v>
      </c>
      <c r="AH402" s="24">
        <f t="shared" ref="AH402:AH465" si="244">IFERROR(LN(L402/L401),"")</f>
        <v>0.11778303565638346</v>
      </c>
      <c r="AI402" s="24">
        <f t="shared" ref="AI402:AI465" si="245">IFERROR(LN(M402/M401),"")</f>
        <v>0.15415067982725836</v>
      </c>
      <c r="AJ402" s="24">
        <f t="shared" ref="AJ402:AJ465" si="246">IFERROR(LN(N402/N401),"")</f>
        <v>0.10178269430994238</v>
      </c>
      <c r="AK402" s="24" t="str">
        <f t="shared" ref="AK402:AK465" si="247">IFERROR(LN(O402/O401),"")</f>
        <v/>
      </c>
      <c r="AL402" s="24">
        <f t="shared" ref="AL402:AL465" si="248">IFERROR(LN(P402/P401),"")</f>
        <v>9.5310179804324935E-2</v>
      </c>
      <c r="AM402" s="24">
        <f t="shared" ref="AM402:AM465" si="249">IFERROR(LN(Q402/Q401),"")</f>
        <v>5.8840500022933395E-2</v>
      </c>
      <c r="AN402" s="24">
        <f t="shared" ref="AN402:AN465" si="250">IFERROR(LN(R402/R401),"")</f>
        <v>5.8840500022933395E-2</v>
      </c>
      <c r="AO402" s="24">
        <f t="shared" ref="AO402:AO465" si="251">IFERROR(LN(S402/S401),"")</f>
        <v>0.14842000511827322</v>
      </c>
      <c r="AP402" s="24" t="str">
        <f t="shared" ref="AP402:AP465" si="252">IFERROR(LN(T402/T401),"")</f>
        <v/>
      </c>
      <c r="AQ402" s="24">
        <f t="shared" ref="AQ402:AQ465" si="253">IFERROR(LN(U402/U401),"")</f>
        <v>2.4097551579060524E-2</v>
      </c>
      <c r="AR402" s="24">
        <f t="shared" ref="AR402:AR465" si="254">IFERROR(LN(V402/V401),"")</f>
        <v>0.10536051565782635</v>
      </c>
      <c r="AS402" s="24">
        <f t="shared" ref="AS402:AS465" si="255">IFERROR(LN(W402/W401),"")</f>
        <v>1.5748356968139112E-2</v>
      </c>
      <c r="AT402" s="24">
        <f t="shared" ref="AT402:AT465" si="256">IFERROR(LN(X402/X401),"")</f>
        <v>0.13815033848081718</v>
      </c>
      <c r="AU402" s="65"/>
      <c r="AX402" s="70">
        <f t="shared" ref="AX402:AX427" si="257">Y402</f>
        <v>0.11441035117774412</v>
      </c>
    </row>
    <row r="403" spans="1:50" x14ac:dyDescent="0.2">
      <c r="A403" s="2">
        <v>1949</v>
      </c>
      <c r="B403" s="2">
        <v>6</v>
      </c>
      <c r="C403" s="3">
        <v>39</v>
      </c>
      <c r="D403" s="2">
        <v>35</v>
      </c>
      <c r="E403" s="2">
        <v>0</v>
      </c>
      <c r="F403" s="2">
        <v>30</v>
      </c>
      <c r="G403" s="2">
        <v>37</v>
      </c>
      <c r="H403" s="2">
        <v>36</v>
      </c>
      <c r="I403" s="2">
        <v>35</v>
      </c>
      <c r="J403" s="2">
        <v>36</v>
      </c>
      <c r="K403" s="2">
        <v>40</v>
      </c>
      <c r="L403" s="2">
        <v>36</v>
      </c>
      <c r="M403" s="2">
        <v>49</v>
      </c>
      <c r="N403" s="2">
        <v>34</v>
      </c>
      <c r="O403" s="2">
        <v>0</v>
      </c>
      <c r="P403" s="2">
        <v>36</v>
      </c>
      <c r="Q403" s="2">
        <v>38</v>
      </c>
      <c r="R403" s="2">
        <v>38</v>
      </c>
      <c r="S403" s="2">
        <v>30</v>
      </c>
      <c r="T403" s="2">
        <v>0</v>
      </c>
      <c r="U403" s="2">
        <v>45</v>
      </c>
      <c r="V403" s="2">
        <v>32</v>
      </c>
      <c r="W403" s="2">
        <v>68</v>
      </c>
      <c r="X403" s="2">
        <v>33</v>
      </c>
      <c r="Y403" s="24">
        <f t="shared" ref="Y403:Y427" si="258">IFERROR(LN(C403/C402),"")</f>
        <v>5.2643733485421881E-2</v>
      </c>
      <c r="Z403" s="24">
        <f t="shared" si="236"/>
        <v>2.8987536873252187E-2</v>
      </c>
      <c r="AA403" s="24" t="str">
        <f t="shared" si="237"/>
        <v/>
      </c>
      <c r="AB403" s="24">
        <f t="shared" si="238"/>
        <v>3.3901551675681416E-2</v>
      </c>
      <c r="AC403" s="24">
        <f t="shared" si="239"/>
        <v>8.4557388028062966E-2</v>
      </c>
      <c r="AD403" s="24">
        <f t="shared" si="240"/>
        <v>0</v>
      </c>
      <c r="AE403" s="24">
        <f t="shared" si="241"/>
        <v>5.8840500022933395E-2</v>
      </c>
      <c r="AF403" s="24">
        <f t="shared" si="242"/>
        <v>8.7011376989629699E-2</v>
      </c>
      <c r="AG403" s="24">
        <f t="shared" si="243"/>
        <v>7.7961541469711917E-2</v>
      </c>
      <c r="AH403" s="24">
        <f t="shared" si="244"/>
        <v>0</v>
      </c>
      <c r="AI403" s="24">
        <f t="shared" si="245"/>
        <v>0</v>
      </c>
      <c r="AJ403" s="24">
        <f t="shared" si="246"/>
        <v>9.2373320131015069E-2</v>
      </c>
      <c r="AK403" s="24" t="str">
        <f t="shared" si="247"/>
        <v/>
      </c>
      <c r="AL403" s="24">
        <f t="shared" si="248"/>
        <v>8.7011376989629699E-2</v>
      </c>
      <c r="AM403" s="24">
        <f t="shared" si="249"/>
        <v>8.2238098236972007E-2</v>
      </c>
      <c r="AN403" s="24">
        <f t="shared" si="250"/>
        <v>8.2238098236972007E-2</v>
      </c>
      <c r="AO403" s="24">
        <f t="shared" si="251"/>
        <v>3.3901551675681416E-2</v>
      </c>
      <c r="AP403" s="24" t="str">
        <f t="shared" si="252"/>
        <v/>
      </c>
      <c r="AQ403" s="24">
        <f t="shared" si="253"/>
        <v>6.8992871486951421E-2</v>
      </c>
      <c r="AR403" s="24">
        <f t="shared" si="254"/>
        <v>6.4538521137571164E-2</v>
      </c>
      <c r="AS403" s="24">
        <f t="shared" si="255"/>
        <v>6.062462181643484E-2</v>
      </c>
      <c r="AT403" s="24">
        <f t="shared" si="256"/>
        <v>6.252035698133393E-2</v>
      </c>
      <c r="AU403" s="65"/>
      <c r="AX403" s="70">
        <f t="shared" si="257"/>
        <v>5.2643733485421881E-2</v>
      </c>
    </row>
    <row r="404" spans="1:50" x14ac:dyDescent="0.2">
      <c r="A404" s="2">
        <v>1950</v>
      </c>
      <c r="B404" s="2">
        <v>6</v>
      </c>
      <c r="C404" s="3">
        <v>40</v>
      </c>
      <c r="D404" s="2">
        <v>36</v>
      </c>
      <c r="E404" s="2">
        <v>0</v>
      </c>
      <c r="F404" s="2">
        <v>31</v>
      </c>
      <c r="G404" s="2">
        <v>38</v>
      </c>
      <c r="H404" s="2">
        <v>38</v>
      </c>
      <c r="I404" s="2">
        <v>37</v>
      </c>
      <c r="J404" s="2">
        <v>39</v>
      </c>
      <c r="K404" s="2">
        <v>41</v>
      </c>
      <c r="L404" s="2">
        <v>38</v>
      </c>
      <c r="M404" s="2">
        <v>50</v>
      </c>
      <c r="N404" s="2">
        <v>35</v>
      </c>
      <c r="O404" s="2">
        <v>0</v>
      </c>
      <c r="P404" s="2">
        <v>39</v>
      </c>
      <c r="Q404" s="2">
        <v>39</v>
      </c>
      <c r="R404" s="2">
        <v>39</v>
      </c>
      <c r="S404" s="2">
        <v>31</v>
      </c>
      <c r="T404" s="2">
        <v>0</v>
      </c>
      <c r="U404" s="2">
        <v>48</v>
      </c>
      <c r="V404" s="2">
        <v>33</v>
      </c>
      <c r="W404" s="2">
        <v>69</v>
      </c>
      <c r="X404" s="2">
        <v>33</v>
      </c>
      <c r="Y404" s="24">
        <f t="shared" si="258"/>
        <v>2.5317807984289786E-2</v>
      </c>
      <c r="Z404" s="24">
        <f t="shared" si="236"/>
        <v>2.8170876966696224E-2</v>
      </c>
      <c r="AA404" s="24" t="str">
        <f t="shared" si="237"/>
        <v/>
      </c>
      <c r="AB404" s="24">
        <f t="shared" si="238"/>
        <v>3.278982282299097E-2</v>
      </c>
      <c r="AC404" s="24">
        <f t="shared" si="239"/>
        <v>2.6668247082161273E-2</v>
      </c>
      <c r="AD404" s="24">
        <f t="shared" si="240"/>
        <v>5.4067221270275793E-2</v>
      </c>
      <c r="AE404" s="24">
        <f t="shared" si="241"/>
        <v>5.5569851154810786E-2</v>
      </c>
      <c r="AF404" s="24">
        <f t="shared" si="242"/>
        <v>8.0042707673536356E-2</v>
      </c>
      <c r="AG404" s="24">
        <f t="shared" si="243"/>
        <v>2.4692612590371414E-2</v>
      </c>
      <c r="AH404" s="24">
        <f t="shared" si="244"/>
        <v>5.4067221270275793E-2</v>
      </c>
      <c r="AI404" s="24">
        <f t="shared" si="245"/>
        <v>2.0202707317519469E-2</v>
      </c>
      <c r="AJ404" s="24">
        <f t="shared" si="246"/>
        <v>2.8987536873252187E-2</v>
      </c>
      <c r="AK404" s="24" t="str">
        <f t="shared" si="247"/>
        <v/>
      </c>
      <c r="AL404" s="24">
        <f t="shared" si="248"/>
        <v>8.0042707673536356E-2</v>
      </c>
      <c r="AM404" s="24">
        <f t="shared" si="249"/>
        <v>2.5975486403260736E-2</v>
      </c>
      <c r="AN404" s="24">
        <f t="shared" si="250"/>
        <v>2.5975486403260736E-2</v>
      </c>
      <c r="AO404" s="24">
        <f t="shared" si="251"/>
        <v>3.278982282299097E-2</v>
      </c>
      <c r="AP404" s="24" t="str">
        <f t="shared" si="252"/>
        <v/>
      </c>
      <c r="AQ404" s="24">
        <f t="shared" si="253"/>
        <v>6.4538521137571164E-2</v>
      </c>
      <c r="AR404" s="24">
        <f t="shared" si="254"/>
        <v>3.0771658666753687E-2</v>
      </c>
      <c r="AS404" s="24">
        <f t="shared" si="255"/>
        <v>1.4598799421152631E-2</v>
      </c>
      <c r="AT404" s="24">
        <f t="shared" si="256"/>
        <v>0</v>
      </c>
      <c r="AU404" s="65"/>
      <c r="AX404" s="70">
        <f t="shared" si="257"/>
        <v>2.5317807984289786E-2</v>
      </c>
    </row>
    <row r="405" spans="1:50" x14ac:dyDescent="0.2">
      <c r="A405" s="2">
        <v>1951</v>
      </c>
      <c r="B405" s="2">
        <v>6</v>
      </c>
      <c r="C405" s="3">
        <v>43</v>
      </c>
      <c r="D405" s="2">
        <v>40</v>
      </c>
      <c r="E405" s="2">
        <v>0</v>
      </c>
      <c r="F405" s="2">
        <v>33</v>
      </c>
      <c r="G405" s="2">
        <v>40</v>
      </c>
      <c r="H405" s="2">
        <v>41</v>
      </c>
      <c r="I405" s="2">
        <v>38</v>
      </c>
      <c r="J405" s="2">
        <v>40</v>
      </c>
      <c r="K405" s="2">
        <v>45</v>
      </c>
      <c r="L405" s="2">
        <v>41</v>
      </c>
      <c r="M405" s="2">
        <v>54</v>
      </c>
      <c r="N405" s="2">
        <v>37</v>
      </c>
      <c r="O405" s="2">
        <v>0</v>
      </c>
      <c r="P405" s="2">
        <v>40</v>
      </c>
      <c r="Q405" s="2">
        <v>43</v>
      </c>
      <c r="R405" s="2">
        <v>43</v>
      </c>
      <c r="S405" s="2">
        <v>34</v>
      </c>
      <c r="T405" s="2">
        <v>0</v>
      </c>
      <c r="U405" s="2">
        <v>55</v>
      </c>
      <c r="V405" s="2">
        <v>35</v>
      </c>
      <c r="W405" s="2">
        <v>74</v>
      </c>
      <c r="X405" s="2">
        <v>35</v>
      </c>
      <c r="Y405" s="24">
        <f t="shared" si="258"/>
        <v>7.2320661579626078E-2</v>
      </c>
      <c r="Z405" s="24">
        <f t="shared" si="236"/>
        <v>0.10536051565782635</v>
      </c>
      <c r="AA405" s="24" t="str">
        <f t="shared" si="237"/>
        <v/>
      </c>
      <c r="AB405" s="24">
        <f t="shared" si="238"/>
        <v>6.252035698133393E-2</v>
      </c>
      <c r="AC405" s="24">
        <f t="shared" si="239"/>
        <v>5.1293294387550481E-2</v>
      </c>
      <c r="AD405" s="24">
        <f t="shared" si="240"/>
        <v>7.5985906977922055E-2</v>
      </c>
      <c r="AE405" s="24">
        <f t="shared" si="241"/>
        <v>2.6668247082161273E-2</v>
      </c>
      <c r="AF405" s="24">
        <f t="shared" si="242"/>
        <v>2.5317807984289786E-2</v>
      </c>
      <c r="AG405" s="24">
        <f t="shared" si="243"/>
        <v>9.3090423066012035E-2</v>
      </c>
      <c r="AH405" s="24">
        <f t="shared" si="244"/>
        <v>7.5985906977922055E-2</v>
      </c>
      <c r="AI405" s="24">
        <f t="shared" si="245"/>
        <v>7.6961041136128394E-2</v>
      </c>
      <c r="AJ405" s="24">
        <f t="shared" si="246"/>
        <v>5.5569851154810786E-2</v>
      </c>
      <c r="AK405" s="24" t="str">
        <f t="shared" si="247"/>
        <v/>
      </c>
      <c r="AL405" s="24">
        <f t="shared" si="248"/>
        <v>2.5317807984289786E-2</v>
      </c>
      <c r="AM405" s="24">
        <f t="shared" si="249"/>
        <v>9.7638469563916072E-2</v>
      </c>
      <c r="AN405" s="24">
        <f t="shared" si="250"/>
        <v>9.7638469563916072E-2</v>
      </c>
      <c r="AO405" s="24">
        <f t="shared" si="251"/>
        <v>9.2373320131015069E-2</v>
      </c>
      <c r="AP405" s="24" t="str">
        <f t="shared" si="252"/>
        <v/>
      </c>
      <c r="AQ405" s="24">
        <f t="shared" si="253"/>
        <v>0.13613217432457991</v>
      </c>
      <c r="AR405" s="24">
        <f t="shared" si="254"/>
        <v>5.8840500022933395E-2</v>
      </c>
      <c r="AS405" s="24">
        <f t="shared" si="255"/>
        <v>6.9958588606910468E-2</v>
      </c>
      <c r="AT405" s="24">
        <f t="shared" si="256"/>
        <v>5.8840500022933395E-2</v>
      </c>
      <c r="AU405" s="65"/>
      <c r="AX405" s="70">
        <f t="shared" si="257"/>
        <v>7.2320661579626078E-2</v>
      </c>
    </row>
    <row r="406" spans="1:50" x14ac:dyDescent="0.2">
      <c r="A406" s="2">
        <v>1952</v>
      </c>
      <c r="B406" s="2">
        <v>6</v>
      </c>
      <c r="C406" s="3">
        <v>44</v>
      </c>
      <c r="D406" s="2">
        <v>42</v>
      </c>
      <c r="E406" s="2">
        <v>0</v>
      </c>
      <c r="F406" s="2">
        <v>35</v>
      </c>
      <c r="G406" s="2">
        <v>41</v>
      </c>
      <c r="H406" s="2">
        <v>41</v>
      </c>
      <c r="I406" s="2">
        <v>39</v>
      </c>
      <c r="J406" s="2">
        <v>41</v>
      </c>
      <c r="K406" s="2">
        <v>46</v>
      </c>
      <c r="L406" s="2">
        <v>41</v>
      </c>
      <c r="M406" s="2">
        <v>55</v>
      </c>
      <c r="N406" s="2">
        <v>38</v>
      </c>
      <c r="O406" s="2">
        <v>0</v>
      </c>
      <c r="P406" s="2">
        <v>41</v>
      </c>
      <c r="Q406" s="2">
        <v>43</v>
      </c>
      <c r="R406" s="2">
        <v>43</v>
      </c>
      <c r="S406" s="2">
        <v>35</v>
      </c>
      <c r="T406" s="2">
        <v>0</v>
      </c>
      <c r="U406" s="2">
        <v>55</v>
      </c>
      <c r="V406" s="2">
        <v>37</v>
      </c>
      <c r="W406" s="2">
        <v>74</v>
      </c>
      <c r="X406" s="2">
        <v>37</v>
      </c>
      <c r="Y406" s="24">
        <f t="shared" si="258"/>
        <v>2.2989518224698781E-2</v>
      </c>
      <c r="Z406" s="24">
        <f t="shared" si="236"/>
        <v>4.8790164169432049E-2</v>
      </c>
      <c r="AA406" s="24" t="str">
        <f t="shared" si="237"/>
        <v/>
      </c>
      <c r="AB406" s="24">
        <f t="shared" si="238"/>
        <v>5.8840500022933395E-2</v>
      </c>
      <c r="AC406" s="24">
        <f t="shared" si="239"/>
        <v>2.4692612590371414E-2</v>
      </c>
      <c r="AD406" s="24">
        <f t="shared" si="240"/>
        <v>0</v>
      </c>
      <c r="AE406" s="24">
        <f t="shared" si="241"/>
        <v>2.5975486403260736E-2</v>
      </c>
      <c r="AF406" s="24">
        <f t="shared" si="242"/>
        <v>2.4692612590371414E-2</v>
      </c>
      <c r="AG406" s="24">
        <f t="shared" si="243"/>
        <v>2.1978906718775167E-2</v>
      </c>
      <c r="AH406" s="24">
        <f t="shared" si="244"/>
        <v>0</v>
      </c>
      <c r="AI406" s="24">
        <f t="shared" si="245"/>
        <v>1.8349138668196617E-2</v>
      </c>
      <c r="AJ406" s="24">
        <f t="shared" si="246"/>
        <v>2.6668247082161273E-2</v>
      </c>
      <c r="AK406" s="24" t="str">
        <f t="shared" si="247"/>
        <v/>
      </c>
      <c r="AL406" s="24">
        <f t="shared" si="248"/>
        <v>2.4692612590371414E-2</v>
      </c>
      <c r="AM406" s="24">
        <f t="shared" si="249"/>
        <v>0</v>
      </c>
      <c r="AN406" s="24">
        <f t="shared" si="250"/>
        <v>0</v>
      </c>
      <c r="AO406" s="24">
        <f t="shared" si="251"/>
        <v>2.8987536873252187E-2</v>
      </c>
      <c r="AP406" s="24" t="str">
        <f t="shared" si="252"/>
        <v/>
      </c>
      <c r="AQ406" s="24">
        <f t="shared" si="253"/>
        <v>0</v>
      </c>
      <c r="AR406" s="24">
        <f t="shared" si="254"/>
        <v>5.5569851154810786E-2</v>
      </c>
      <c r="AS406" s="24">
        <f t="shared" si="255"/>
        <v>0</v>
      </c>
      <c r="AT406" s="24">
        <f t="shared" si="256"/>
        <v>5.5569851154810786E-2</v>
      </c>
      <c r="AU406" s="65"/>
      <c r="AX406" s="70">
        <f t="shared" si="257"/>
        <v>2.2989518224698781E-2</v>
      </c>
    </row>
    <row r="407" spans="1:50" x14ac:dyDescent="0.2">
      <c r="A407" s="2">
        <v>1953</v>
      </c>
      <c r="B407" s="2">
        <v>6</v>
      </c>
      <c r="C407" s="3">
        <v>46</v>
      </c>
      <c r="D407" s="2">
        <v>43</v>
      </c>
      <c r="E407" s="2">
        <v>0</v>
      </c>
      <c r="F407" s="2">
        <v>38</v>
      </c>
      <c r="G407" s="2">
        <v>43</v>
      </c>
      <c r="H407" s="2">
        <v>43</v>
      </c>
      <c r="I407" s="2">
        <v>42</v>
      </c>
      <c r="J407" s="2">
        <v>43</v>
      </c>
      <c r="K407" s="2">
        <v>46</v>
      </c>
      <c r="L407" s="2">
        <v>43</v>
      </c>
      <c r="M407" s="2">
        <v>56</v>
      </c>
      <c r="N407" s="2">
        <v>41</v>
      </c>
      <c r="O407" s="2">
        <v>0</v>
      </c>
      <c r="P407" s="2">
        <v>43</v>
      </c>
      <c r="Q407" s="2">
        <v>44</v>
      </c>
      <c r="R407" s="2">
        <v>44</v>
      </c>
      <c r="S407" s="2">
        <v>37</v>
      </c>
      <c r="T407" s="2">
        <v>44</v>
      </c>
      <c r="U407" s="2">
        <v>55</v>
      </c>
      <c r="V407" s="2">
        <v>38</v>
      </c>
      <c r="W407" s="2">
        <v>74</v>
      </c>
      <c r="X407" s="2">
        <v>38</v>
      </c>
      <c r="Y407" s="24">
        <f t="shared" si="258"/>
        <v>4.4451762570833796E-2</v>
      </c>
      <c r="Z407" s="24">
        <f t="shared" si="236"/>
        <v>2.3530497410194036E-2</v>
      </c>
      <c r="AA407" s="24" t="str">
        <f t="shared" si="237"/>
        <v/>
      </c>
      <c r="AB407" s="24">
        <f t="shared" si="238"/>
        <v>8.2238098236972007E-2</v>
      </c>
      <c r="AC407" s="24">
        <f t="shared" si="239"/>
        <v>4.7628048989254664E-2</v>
      </c>
      <c r="AD407" s="24">
        <f t="shared" si="240"/>
        <v>4.7628048989254664E-2</v>
      </c>
      <c r="AE407" s="24">
        <f t="shared" si="241"/>
        <v>7.4107972153721835E-2</v>
      </c>
      <c r="AF407" s="24">
        <f t="shared" si="242"/>
        <v>4.7628048989254664E-2</v>
      </c>
      <c r="AG407" s="24">
        <f t="shared" si="243"/>
        <v>0</v>
      </c>
      <c r="AH407" s="24">
        <f t="shared" si="244"/>
        <v>4.7628048989254664E-2</v>
      </c>
      <c r="AI407" s="24">
        <f t="shared" si="245"/>
        <v>1.8018505502678212E-2</v>
      </c>
      <c r="AJ407" s="24">
        <f t="shared" si="246"/>
        <v>7.5985906977922055E-2</v>
      </c>
      <c r="AK407" s="24" t="str">
        <f t="shared" si="247"/>
        <v/>
      </c>
      <c r="AL407" s="24">
        <f t="shared" si="248"/>
        <v>4.7628048989254664E-2</v>
      </c>
      <c r="AM407" s="24">
        <f t="shared" si="249"/>
        <v>2.2989518224698781E-2</v>
      </c>
      <c r="AN407" s="24">
        <f t="shared" si="250"/>
        <v>2.2989518224698781E-2</v>
      </c>
      <c r="AO407" s="24">
        <f t="shared" si="251"/>
        <v>5.5569851154810786E-2</v>
      </c>
      <c r="AP407" s="24" t="str">
        <f t="shared" si="252"/>
        <v/>
      </c>
      <c r="AQ407" s="24">
        <f t="shared" si="253"/>
        <v>0</v>
      </c>
      <c r="AR407" s="24">
        <f t="shared" si="254"/>
        <v>2.6668247082161273E-2</v>
      </c>
      <c r="AS407" s="24">
        <f t="shared" si="255"/>
        <v>0</v>
      </c>
      <c r="AT407" s="24">
        <f t="shared" si="256"/>
        <v>2.6668247082161273E-2</v>
      </c>
      <c r="AU407" s="65"/>
      <c r="AX407" s="70">
        <f t="shared" si="257"/>
        <v>4.4451762570833796E-2</v>
      </c>
    </row>
    <row r="408" spans="1:50" x14ac:dyDescent="0.2">
      <c r="A408" s="2">
        <v>1954</v>
      </c>
      <c r="B408" s="2">
        <v>6</v>
      </c>
      <c r="C408" s="3">
        <v>48</v>
      </c>
      <c r="D408" s="2">
        <v>44</v>
      </c>
      <c r="E408" s="2">
        <v>0</v>
      </c>
      <c r="F408" s="2">
        <v>40</v>
      </c>
      <c r="G408" s="2">
        <v>45</v>
      </c>
      <c r="H408" s="2">
        <v>45</v>
      </c>
      <c r="I408" s="2">
        <v>44</v>
      </c>
      <c r="J408" s="2">
        <v>45</v>
      </c>
      <c r="K408" s="2">
        <v>48</v>
      </c>
      <c r="L408" s="2">
        <v>45</v>
      </c>
      <c r="M408" s="2">
        <v>60</v>
      </c>
      <c r="N408" s="2">
        <v>44</v>
      </c>
      <c r="O408" s="2">
        <v>0</v>
      </c>
      <c r="P408" s="2">
        <v>45</v>
      </c>
      <c r="Q408" s="2">
        <v>46</v>
      </c>
      <c r="R408" s="2">
        <v>46</v>
      </c>
      <c r="S408" s="2">
        <v>39</v>
      </c>
      <c r="T408" s="2">
        <v>45</v>
      </c>
      <c r="U408" s="2">
        <v>55</v>
      </c>
      <c r="V408" s="2">
        <v>41</v>
      </c>
      <c r="W408" s="2">
        <v>74</v>
      </c>
      <c r="X408" s="2">
        <v>41</v>
      </c>
      <c r="Y408" s="24">
        <f t="shared" si="258"/>
        <v>4.2559614418795903E-2</v>
      </c>
      <c r="Z408" s="24">
        <f t="shared" si="236"/>
        <v>2.2989518224698781E-2</v>
      </c>
      <c r="AA408" s="24" t="str">
        <f t="shared" si="237"/>
        <v/>
      </c>
      <c r="AB408" s="24">
        <f t="shared" si="238"/>
        <v>5.1293294387550481E-2</v>
      </c>
      <c r="AC408" s="24">
        <f t="shared" si="239"/>
        <v>4.5462374076757413E-2</v>
      </c>
      <c r="AD408" s="24">
        <f t="shared" si="240"/>
        <v>4.5462374076757413E-2</v>
      </c>
      <c r="AE408" s="24">
        <f t="shared" si="241"/>
        <v>4.6520015634892907E-2</v>
      </c>
      <c r="AF408" s="24">
        <f t="shared" si="242"/>
        <v>4.5462374076757413E-2</v>
      </c>
      <c r="AG408" s="24">
        <f t="shared" si="243"/>
        <v>4.2559614418795903E-2</v>
      </c>
      <c r="AH408" s="24">
        <f t="shared" si="244"/>
        <v>4.5462374076757413E-2</v>
      </c>
      <c r="AI408" s="24">
        <f t="shared" si="245"/>
        <v>6.8992871486951421E-2</v>
      </c>
      <c r="AJ408" s="24">
        <f t="shared" si="246"/>
        <v>7.0617567213953417E-2</v>
      </c>
      <c r="AK408" s="24" t="str">
        <f t="shared" si="247"/>
        <v/>
      </c>
      <c r="AL408" s="24">
        <f t="shared" si="248"/>
        <v>4.5462374076757413E-2</v>
      </c>
      <c r="AM408" s="24">
        <f t="shared" si="249"/>
        <v>4.4451762570833796E-2</v>
      </c>
      <c r="AN408" s="24">
        <f t="shared" si="250"/>
        <v>4.4451762570833796E-2</v>
      </c>
      <c r="AO408" s="24">
        <f t="shared" si="251"/>
        <v>5.2643733485421881E-2</v>
      </c>
      <c r="AP408" s="24">
        <f t="shared" si="252"/>
        <v>2.2472855852058576E-2</v>
      </c>
      <c r="AQ408" s="24">
        <f t="shared" si="253"/>
        <v>0</v>
      </c>
      <c r="AR408" s="24">
        <f t="shared" si="254"/>
        <v>7.5985906977922055E-2</v>
      </c>
      <c r="AS408" s="24">
        <f t="shared" si="255"/>
        <v>0</v>
      </c>
      <c r="AT408" s="24">
        <f t="shared" si="256"/>
        <v>7.5985906977922055E-2</v>
      </c>
      <c r="AU408" s="65"/>
      <c r="AX408" s="70">
        <f t="shared" si="257"/>
        <v>4.2559614418795903E-2</v>
      </c>
    </row>
    <row r="409" spans="1:50" x14ac:dyDescent="0.2">
      <c r="A409" s="2">
        <v>1955</v>
      </c>
      <c r="B409" s="2">
        <v>6</v>
      </c>
      <c r="C409" s="3">
        <v>51</v>
      </c>
      <c r="D409" s="2">
        <v>45</v>
      </c>
      <c r="E409" s="2">
        <v>0</v>
      </c>
      <c r="F409" s="2">
        <v>43</v>
      </c>
      <c r="G409" s="2">
        <v>47</v>
      </c>
      <c r="H409" s="2">
        <v>47</v>
      </c>
      <c r="I409" s="2">
        <v>45</v>
      </c>
      <c r="J409" s="2">
        <v>47</v>
      </c>
      <c r="K409" s="2">
        <v>50</v>
      </c>
      <c r="L409" s="2">
        <v>47</v>
      </c>
      <c r="M409" s="2">
        <v>63</v>
      </c>
      <c r="N409" s="2">
        <v>46</v>
      </c>
      <c r="O409" s="2">
        <v>0</v>
      </c>
      <c r="P409" s="2">
        <v>47</v>
      </c>
      <c r="Q409" s="2">
        <v>48</v>
      </c>
      <c r="R409" s="2">
        <v>48</v>
      </c>
      <c r="S409" s="2">
        <v>41</v>
      </c>
      <c r="T409" s="2">
        <v>46</v>
      </c>
      <c r="U409" s="2">
        <v>56</v>
      </c>
      <c r="V409" s="2">
        <v>43</v>
      </c>
      <c r="W409" s="2">
        <v>74</v>
      </c>
      <c r="X409" s="2">
        <v>43</v>
      </c>
      <c r="Y409" s="24">
        <f t="shared" si="258"/>
        <v>6.062462181643484E-2</v>
      </c>
      <c r="Z409" s="24">
        <f t="shared" si="236"/>
        <v>2.2472855852058576E-2</v>
      </c>
      <c r="AA409" s="24" t="str">
        <f t="shared" si="237"/>
        <v/>
      </c>
      <c r="AB409" s="24">
        <f t="shared" si="238"/>
        <v>7.2320661579626078E-2</v>
      </c>
      <c r="AC409" s="24">
        <f t="shared" si="239"/>
        <v>4.3485111939738891E-2</v>
      </c>
      <c r="AD409" s="24">
        <f t="shared" si="240"/>
        <v>4.3485111939738891E-2</v>
      </c>
      <c r="AE409" s="24">
        <f t="shared" si="241"/>
        <v>2.2472855852058576E-2</v>
      </c>
      <c r="AF409" s="24">
        <f t="shared" si="242"/>
        <v>4.3485111939738891E-2</v>
      </c>
      <c r="AG409" s="24">
        <f t="shared" si="243"/>
        <v>4.08219945202552E-2</v>
      </c>
      <c r="AH409" s="24">
        <f t="shared" si="244"/>
        <v>4.3485111939738891E-2</v>
      </c>
      <c r="AI409" s="24">
        <f t="shared" si="245"/>
        <v>4.8790164169432049E-2</v>
      </c>
      <c r="AJ409" s="24">
        <f t="shared" si="246"/>
        <v>4.4451762570833796E-2</v>
      </c>
      <c r="AK409" s="24" t="str">
        <f t="shared" si="247"/>
        <v/>
      </c>
      <c r="AL409" s="24">
        <f t="shared" si="248"/>
        <v>4.3485111939738891E-2</v>
      </c>
      <c r="AM409" s="24">
        <f t="shared" si="249"/>
        <v>4.2559614418795903E-2</v>
      </c>
      <c r="AN409" s="24">
        <f t="shared" si="250"/>
        <v>4.2559614418795903E-2</v>
      </c>
      <c r="AO409" s="24">
        <f t="shared" si="251"/>
        <v>5.0010420574661416E-2</v>
      </c>
      <c r="AP409" s="24">
        <f t="shared" si="252"/>
        <v>2.1978906718775167E-2</v>
      </c>
      <c r="AQ409" s="24">
        <f t="shared" si="253"/>
        <v>1.8018505502678212E-2</v>
      </c>
      <c r="AR409" s="24">
        <f t="shared" si="254"/>
        <v>4.7628048989254664E-2</v>
      </c>
      <c r="AS409" s="24">
        <f t="shared" si="255"/>
        <v>0</v>
      </c>
      <c r="AT409" s="24">
        <f t="shared" si="256"/>
        <v>4.7628048989254664E-2</v>
      </c>
      <c r="AU409" s="65"/>
      <c r="AX409" s="70">
        <f t="shared" si="257"/>
        <v>6.062462181643484E-2</v>
      </c>
    </row>
    <row r="410" spans="1:50" x14ac:dyDescent="0.2">
      <c r="A410" s="2">
        <v>1956</v>
      </c>
      <c r="B410" s="2">
        <v>6</v>
      </c>
      <c r="C410" s="3">
        <v>55</v>
      </c>
      <c r="D410" s="2">
        <v>50</v>
      </c>
      <c r="E410" s="2">
        <v>0</v>
      </c>
      <c r="F410" s="2">
        <v>47</v>
      </c>
      <c r="G410" s="2">
        <v>49</v>
      </c>
      <c r="H410" s="2">
        <v>51</v>
      </c>
      <c r="I410" s="2">
        <v>47</v>
      </c>
      <c r="J410" s="2">
        <v>51</v>
      </c>
      <c r="K410" s="2">
        <v>53</v>
      </c>
      <c r="L410" s="2">
        <v>51</v>
      </c>
      <c r="M410" s="2">
        <v>66</v>
      </c>
      <c r="N410" s="2">
        <v>48</v>
      </c>
      <c r="O410" s="2">
        <v>0</v>
      </c>
      <c r="P410" s="2">
        <v>51</v>
      </c>
      <c r="Q410" s="2">
        <v>53</v>
      </c>
      <c r="R410" s="2">
        <v>51</v>
      </c>
      <c r="S410" s="2">
        <v>45</v>
      </c>
      <c r="T410" s="2">
        <v>48</v>
      </c>
      <c r="U410" s="2">
        <v>63</v>
      </c>
      <c r="V410" s="2">
        <v>49</v>
      </c>
      <c r="W410" s="2">
        <v>74</v>
      </c>
      <c r="X410" s="2">
        <v>49</v>
      </c>
      <c r="Y410" s="24">
        <f t="shared" si="258"/>
        <v>7.5507552508145101E-2</v>
      </c>
      <c r="Z410" s="24">
        <f t="shared" si="236"/>
        <v>0.10536051565782635</v>
      </c>
      <c r="AA410" s="24" t="str">
        <f t="shared" si="237"/>
        <v/>
      </c>
      <c r="AB410" s="24">
        <f t="shared" si="238"/>
        <v>8.8947486016496116E-2</v>
      </c>
      <c r="AC410" s="24">
        <f t="shared" si="239"/>
        <v>4.1672696400568081E-2</v>
      </c>
      <c r="AD410" s="24">
        <f t="shared" si="240"/>
        <v>8.16780310142671E-2</v>
      </c>
      <c r="AE410" s="24">
        <f t="shared" si="241"/>
        <v>4.3485111939738891E-2</v>
      </c>
      <c r="AF410" s="24">
        <f t="shared" si="242"/>
        <v>8.16780310142671E-2</v>
      </c>
      <c r="AG410" s="24">
        <f t="shared" si="243"/>
        <v>5.8268908123975824E-2</v>
      </c>
      <c r="AH410" s="24">
        <f t="shared" si="244"/>
        <v>8.16780310142671E-2</v>
      </c>
      <c r="AI410" s="24">
        <f t="shared" si="245"/>
        <v>4.6520015634892907E-2</v>
      </c>
      <c r="AJ410" s="24">
        <f t="shared" si="246"/>
        <v>4.2559614418795903E-2</v>
      </c>
      <c r="AK410" s="24" t="str">
        <f t="shared" si="247"/>
        <v/>
      </c>
      <c r="AL410" s="24">
        <f t="shared" si="248"/>
        <v>8.16780310142671E-2</v>
      </c>
      <c r="AM410" s="24">
        <f t="shared" si="249"/>
        <v>9.9090902644230969E-2</v>
      </c>
      <c r="AN410" s="24">
        <f t="shared" si="250"/>
        <v>6.062462181643484E-2</v>
      </c>
      <c r="AO410" s="24">
        <f t="shared" si="251"/>
        <v>9.3090423066012035E-2</v>
      </c>
      <c r="AP410" s="24">
        <f t="shared" si="252"/>
        <v>4.2559614418795903E-2</v>
      </c>
      <c r="AQ410" s="24">
        <f t="shared" si="253"/>
        <v>0.11778303565638346</v>
      </c>
      <c r="AR410" s="24">
        <f t="shared" si="254"/>
        <v>0.13062018241706422</v>
      </c>
      <c r="AS410" s="24">
        <f t="shared" si="255"/>
        <v>0</v>
      </c>
      <c r="AT410" s="24">
        <f t="shared" si="256"/>
        <v>0.13062018241706422</v>
      </c>
      <c r="AU410" s="65"/>
      <c r="AX410" s="70">
        <f t="shared" si="257"/>
        <v>7.5507552508145101E-2</v>
      </c>
    </row>
    <row r="411" spans="1:50" x14ac:dyDescent="0.2">
      <c r="A411" s="2">
        <v>1957</v>
      </c>
      <c r="B411" s="2">
        <v>6</v>
      </c>
      <c r="C411" s="3">
        <v>59</v>
      </c>
      <c r="D411" s="2">
        <v>53</v>
      </c>
      <c r="E411" s="2">
        <v>0</v>
      </c>
      <c r="F411" s="2">
        <v>49</v>
      </c>
      <c r="G411" s="2">
        <v>52</v>
      </c>
      <c r="H411" s="2">
        <v>52</v>
      </c>
      <c r="I411" s="2">
        <v>51</v>
      </c>
      <c r="J411" s="2">
        <v>56</v>
      </c>
      <c r="K411" s="2">
        <v>56</v>
      </c>
      <c r="L411" s="2">
        <v>52</v>
      </c>
      <c r="M411" s="2">
        <v>69</v>
      </c>
      <c r="N411" s="2">
        <v>52</v>
      </c>
      <c r="O411" s="2">
        <v>0</v>
      </c>
      <c r="P411" s="2">
        <v>56</v>
      </c>
      <c r="Q411" s="2">
        <v>56</v>
      </c>
      <c r="R411" s="2">
        <v>55</v>
      </c>
      <c r="S411" s="2">
        <v>48</v>
      </c>
      <c r="T411" s="2">
        <v>51</v>
      </c>
      <c r="U411" s="2">
        <v>66</v>
      </c>
      <c r="V411" s="2">
        <v>54</v>
      </c>
      <c r="W411" s="2">
        <v>76</v>
      </c>
      <c r="X411" s="2">
        <v>53</v>
      </c>
      <c r="Y411" s="24">
        <f t="shared" si="258"/>
        <v>7.020425867324856E-2</v>
      </c>
      <c r="Z411" s="24">
        <f t="shared" si="236"/>
        <v>5.8268908123975824E-2</v>
      </c>
      <c r="AA411" s="24" t="str">
        <f t="shared" si="237"/>
        <v/>
      </c>
      <c r="AB411" s="24">
        <f t="shared" si="238"/>
        <v>4.1672696400568081E-2</v>
      </c>
      <c r="AC411" s="24">
        <f t="shared" si="239"/>
        <v>5.9423420470800806E-2</v>
      </c>
      <c r="AD411" s="24">
        <f t="shared" si="240"/>
        <v>1.9418085857101516E-2</v>
      </c>
      <c r="AE411" s="24">
        <f t="shared" si="241"/>
        <v>8.16780310142671E-2</v>
      </c>
      <c r="AF411" s="24">
        <f t="shared" si="242"/>
        <v>9.3526058010823546E-2</v>
      </c>
      <c r="AG411" s="24">
        <f t="shared" si="243"/>
        <v>5.5059777183027389E-2</v>
      </c>
      <c r="AH411" s="24">
        <f t="shared" si="244"/>
        <v>1.9418085857101516E-2</v>
      </c>
      <c r="AI411" s="24">
        <f t="shared" si="245"/>
        <v>4.4451762570833796E-2</v>
      </c>
      <c r="AJ411" s="24">
        <f t="shared" si="246"/>
        <v>8.0042707673536356E-2</v>
      </c>
      <c r="AK411" s="24" t="str">
        <f t="shared" si="247"/>
        <v/>
      </c>
      <c r="AL411" s="24">
        <f t="shared" si="248"/>
        <v>9.3526058010823546E-2</v>
      </c>
      <c r="AM411" s="24">
        <f t="shared" si="249"/>
        <v>5.5059777183027389E-2</v>
      </c>
      <c r="AN411" s="24">
        <f t="shared" si="250"/>
        <v>7.5507552508145101E-2</v>
      </c>
      <c r="AO411" s="24">
        <f t="shared" si="251"/>
        <v>6.4538521137571164E-2</v>
      </c>
      <c r="AP411" s="24">
        <f t="shared" si="252"/>
        <v>6.062462181643484E-2</v>
      </c>
      <c r="AQ411" s="24">
        <f t="shared" si="253"/>
        <v>4.6520015634892907E-2</v>
      </c>
      <c r="AR411" s="24">
        <f t="shared" si="254"/>
        <v>9.7163748453647669E-2</v>
      </c>
      <c r="AS411" s="24">
        <f t="shared" si="255"/>
        <v>2.6668247082161273E-2</v>
      </c>
      <c r="AT411" s="24">
        <f t="shared" si="256"/>
        <v>7.8471615441495307E-2</v>
      </c>
      <c r="AU411" s="65"/>
      <c r="AX411" s="70">
        <f t="shared" si="257"/>
        <v>7.020425867324856E-2</v>
      </c>
    </row>
    <row r="412" spans="1:50" x14ac:dyDescent="0.2">
      <c r="A412" s="2">
        <v>1958</v>
      </c>
      <c r="B412" s="2">
        <v>6</v>
      </c>
      <c r="C412" s="3">
        <v>62</v>
      </c>
      <c r="D412" s="2">
        <v>54</v>
      </c>
      <c r="E412" s="2">
        <v>0</v>
      </c>
      <c r="F412" s="2">
        <v>50</v>
      </c>
      <c r="G412" s="2">
        <v>54</v>
      </c>
      <c r="H412" s="2">
        <v>54</v>
      </c>
      <c r="I412" s="2">
        <v>53</v>
      </c>
      <c r="J412" s="2">
        <v>59</v>
      </c>
      <c r="K412" s="2">
        <v>59</v>
      </c>
      <c r="L412" s="2">
        <v>54</v>
      </c>
      <c r="M412" s="2">
        <v>73</v>
      </c>
      <c r="N412" s="2">
        <v>55</v>
      </c>
      <c r="O412" s="2">
        <v>0</v>
      </c>
      <c r="P412" s="2">
        <v>59</v>
      </c>
      <c r="Q412" s="2">
        <v>59</v>
      </c>
      <c r="R412" s="2">
        <v>57</v>
      </c>
      <c r="S412" s="2">
        <v>51</v>
      </c>
      <c r="T412" s="2">
        <v>54</v>
      </c>
      <c r="U412" s="2">
        <v>71</v>
      </c>
      <c r="V412" s="2">
        <v>56</v>
      </c>
      <c r="W412" s="2">
        <v>80</v>
      </c>
      <c r="X412" s="2">
        <v>55</v>
      </c>
      <c r="Y412" s="24">
        <f t="shared" si="258"/>
        <v>4.9596941139372186E-2</v>
      </c>
      <c r="Z412" s="24">
        <f t="shared" si="236"/>
        <v>1.8692133012152546E-2</v>
      </c>
      <c r="AA412" s="24" t="str">
        <f t="shared" si="237"/>
        <v/>
      </c>
      <c r="AB412" s="24">
        <f t="shared" si="238"/>
        <v>2.0202707317519469E-2</v>
      </c>
      <c r="AC412" s="24">
        <f t="shared" si="239"/>
        <v>3.7740327982847113E-2</v>
      </c>
      <c r="AD412" s="24">
        <f t="shared" si="240"/>
        <v>3.7740327982847113E-2</v>
      </c>
      <c r="AE412" s="24">
        <f t="shared" si="241"/>
        <v>3.8466280827796143E-2</v>
      </c>
      <c r="AF412" s="24">
        <f t="shared" si="242"/>
        <v>5.2185753170570247E-2</v>
      </c>
      <c r="AG412" s="24">
        <f t="shared" si="243"/>
        <v>5.2185753170570247E-2</v>
      </c>
      <c r="AH412" s="24">
        <f t="shared" si="244"/>
        <v>3.7740327982847113E-2</v>
      </c>
      <c r="AI412" s="24">
        <f t="shared" si="245"/>
        <v>5.6352936551131778E-2</v>
      </c>
      <c r="AJ412" s="24">
        <f t="shared" si="246"/>
        <v>5.6089466651043578E-2</v>
      </c>
      <c r="AK412" s="24" t="str">
        <f t="shared" si="247"/>
        <v/>
      </c>
      <c r="AL412" s="24">
        <f t="shared" si="248"/>
        <v>5.2185753170570247E-2</v>
      </c>
      <c r="AM412" s="24">
        <f t="shared" si="249"/>
        <v>5.2185753170570247E-2</v>
      </c>
      <c r="AN412" s="24">
        <f t="shared" si="250"/>
        <v>3.5718082602079246E-2</v>
      </c>
      <c r="AO412" s="24">
        <f t="shared" si="251"/>
        <v>6.062462181643484E-2</v>
      </c>
      <c r="AP412" s="24">
        <f t="shared" si="252"/>
        <v>5.7158413839948623E-2</v>
      </c>
      <c r="AQ412" s="24">
        <f t="shared" si="253"/>
        <v>7.3025135014889817E-2</v>
      </c>
      <c r="AR412" s="24">
        <f t="shared" si="254"/>
        <v>3.6367644170874791E-2</v>
      </c>
      <c r="AS412" s="24">
        <f t="shared" si="255"/>
        <v>5.1293294387550481E-2</v>
      </c>
      <c r="AT412" s="24">
        <f t="shared" si="256"/>
        <v>3.7041271680349076E-2</v>
      </c>
      <c r="AU412" s="65"/>
      <c r="AX412" s="70">
        <f t="shared" si="257"/>
        <v>4.9596941139372186E-2</v>
      </c>
    </row>
    <row r="413" spans="1:50" x14ac:dyDescent="0.2">
      <c r="A413" s="2">
        <v>1959</v>
      </c>
      <c r="B413" s="2">
        <v>6</v>
      </c>
      <c r="C413" s="3">
        <v>63</v>
      </c>
      <c r="D413" s="2">
        <v>54</v>
      </c>
      <c r="E413" s="2">
        <v>0</v>
      </c>
      <c r="F413" s="2">
        <v>52</v>
      </c>
      <c r="G413" s="2">
        <v>56</v>
      </c>
      <c r="H413" s="2">
        <v>57</v>
      </c>
      <c r="I413" s="2">
        <v>56</v>
      </c>
      <c r="J413" s="2">
        <v>61</v>
      </c>
      <c r="K413" s="2">
        <v>60</v>
      </c>
      <c r="L413" s="2">
        <v>57</v>
      </c>
      <c r="M413" s="2">
        <v>75</v>
      </c>
      <c r="N413" s="2">
        <v>57</v>
      </c>
      <c r="O413" s="2">
        <v>0</v>
      </c>
      <c r="P413" s="2">
        <v>61</v>
      </c>
      <c r="Q413" s="2">
        <v>61</v>
      </c>
      <c r="R413" s="2">
        <v>59</v>
      </c>
      <c r="S413" s="2">
        <v>53</v>
      </c>
      <c r="T413" s="2">
        <v>56</v>
      </c>
      <c r="U413" s="2">
        <v>71</v>
      </c>
      <c r="V413" s="2">
        <v>58</v>
      </c>
      <c r="W413" s="2">
        <v>80</v>
      </c>
      <c r="X413" s="2">
        <v>57</v>
      </c>
      <c r="Y413" s="24">
        <f t="shared" si="258"/>
        <v>1.600034134644112E-2</v>
      </c>
      <c r="Z413" s="24">
        <f t="shared" si="236"/>
        <v>0</v>
      </c>
      <c r="AA413" s="24" t="str">
        <f t="shared" si="237"/>
        <v/>
      </c>
      <c r="AB413" s="24">
        <f t="shared" si="238"/>
        <v>3.9220713153281329E-2</v>
      </c>
      <c r="AC413" s="24">
        <f t="shared" si="239"/>
        <v>3.6367644170874791E-2</v>
      </c>
      <c r="AD413" s="24">
        <f t="shared" si="240"/>
        <v>5.4067221270275793E-2</v>
      </c>
      <c r="AE413" s="24">
        <f t="shared" si="241"/>
        <v>5.5059777183027389E-2</v>
      </c>
      <c r="AF413" s="24">
        <f t="shared" si="242"/>
        <v>3.3336420267591711E-2</v>
      </c>
      <c r="AG413" s="24">
        <f t="shared" si="243"/>
        <v>1.6807118316381191E-2</v>
      </c>
      <c r="AH413" s="24">
        <f t="shared" si="244"/>
        <v>5.4067221270275793E-2</v>
      </c>
      <c r="AI413" s="24">
        <f t="shared" si="245"/>
        <v>2.7028672387919419E-2</v>
      </c>
      <c r="AJ413" s="24">
        <f t="shared" si="246"/>
        <v>3.5718082602079246E-2</v>
      </c>
      <c r="AK413" s="24" t="str">
        <f t="shared" si="247"/>
        <v/>
      </c>
      <c r="AL413" s="24">
        <f t="shared" si="248"/>
        <v>3.3336420267591711E-2</v>
      </c>
      <c r="AM413" s="24">
        <f t="shared" si="249"/>
        <v>3.3336420267591711E-2</v>
      </c>
      <c r="AN413" s="24">
        <f t="shared" si="250"/>
        <v>3.4486176071169404E-2</v>
      </c>
      <c r="AO413" s="24">
        <f t="shared" si="251"/>
        <v>3.8466280827796143E-2</v>
      </c>
      <c r="AP413" s="24">
        <f t="shared" si="252"/>
        <v>3.6367644170874791E-2</v>
      </c>
      <c r="AQ413" s="24">
        <f t="shared" si="253"/>
        <v>0</v>
      </c>
      <c r="AR413" s="24">
        <f t="shared" si="254"/>
        <v>3.5091319811270193E-2</v>
      </c>
      <c r="AS413" s="24">
        <f t="shared" si="255"/>
        <v>0</v>
      </c>
      <c r="AT413" s="24">
        <f t="shared" si="256"/>
        <v>3.5718082602079246E-2</v>
      </c>
      <c r="AU413" s="65"/>
      <c r="AX413" s="70">
        <f t="shared" si="257"/>
        <v>1.600034134644112E-2</v>
      </c>
    </row>
    <row r="414" spans="1:50" x14ac:dyDescent="0.2">
      <c r="A414" s="2">
        <v>1960</v>
      </c>
      <c r="B414" s="2">
        <v>6</v>
      </c>
      <c r="C414" s="3">
        <v>65</v>
      </c>
      <c r="D414" s="2">
        <v>57</v>
      </c>
      <c r="E414" s="2">
        <v>0</v>
      </c>
      <c r="F414" s="2">
        <v>53</v>
      </c>
      <c r="G414" s="2">
        <v>59</v>
      </c>
      <c r="H414" s="2">
        <v>58</v>
      </c>
      <c r="I414" s="2">
        <v>58</v>
      </c>
      <c r="J414" s="2">
        <v>62</v>
      </c>
      <c r="K414" s="2">
        <v>62</v>
      </c>
      <c r="L414" s="2">
        <v>58</v>
      </c>
      <c r="M414" s="2">
        <v>78</v>
      </c>
      <c r="N414" s="2">
        <v>61</v>
      </c>
      <c r="O414" s="2">
        <v>0</v>
      </c>
      <c r="P414" s="2">
        <v>62</v>
      </c>
      <c r="Q414" s="2">
        <v>63</v>
      </c>
      <c r="R414" s="2">
        <v>61</v>
      </c>
      <c r="S414" s="2">
        <v>57</v>
      </c>
      <c r="T414" s="2">
        <v>58</v>
      </c>
      <c r="U414" s="2">
        <v>71</v>
      </c>
      <c r="V414" s="2">
        <v>61</v>
      </c>
      <c r="W414" s="2">
        <v>80</v>
      </c>
      <c r="X414" s="2">
        <v>60</v>
      </c>
      <c r="Y414" s="24">
        <f t="shared" si="258"/>
        <v>3.125254350410453E-2</v>
      </c>
      <c r="Z414" s="24">
        <f t="shared" si="236"/>
        <v>5.4067221270275793E-2</v>
      </c>
      <c r="AA414" s="24" t="str">
        <f t="shared" si="237"/>
        <v/>
      </c>
      <c r="AB414" s="24">
        <f t="shared" si="238"/>
        <v>1.9048194970694411E-2</v>
      </c>
      <c r="AC414" s="24">
        <f t="shared" si="239"/>
        <v>5.2185753170570247E-2</v>
      </c>
      <c r="AD414" s="24">
        <f t="shared" si="240"/>
        <v>1.7391742711869239E-2</v>
      </c>
      <c r="AE414" s="24">
        <f t="shared" si="241"/>
        <v>3.5091319811270193E-2</v>
      </c>
      <c r="AF414" s="24">
        <f t="shared" si="242"/>
        <v>1.6260520871780326E-2</v>
      </c>
      <c r="AG414" s="24">
        <f t="shared" si="243"/>
        <v>3.278982282299097E-2</v>
      </c>
      <c r="AH414" s="24">
        <f t="shared" si="244"/>
        <v>1.7391742711869239E-2</v>
      </c>
      <c r="AI414" s="24">
        <f t="shared" si="245"/>
        <v>3.9220713153281329E-2</v>
      </c>
      <c r="AJ414" s="24">
        <f t="shared" si="246"/>
        <v>6.7822596338761088E-2</v>
      </c>
      <c r="AK414" s="24" t="str">
        <f t="shared" si="247"/>
        <v/>
      </c>
      <c r="AL414" s="24">
        <f t="shared" si="248"/>
        <v>1.6260520871780326E-2</v>
      </c>
      <c r="AM414" s="24">
        <f t="shared" si="249"/>
        <v>3.2260862218221477E-2</v>
      </c>
      <c r="AN414" s="24">
        <f t="shared" si="250"/>
        <v>3.3336420267591711E-2</v>
      </c>
      <c r="AO414" s="24">
        <f t="shared" si="251"/>
        <v>7.2759354282428301E-2</v>
      </c>
      <c r="AP414" s="24">
        <f t="shared" si="252"/>
        <v>3.5091319811270193E-2</v>
      </c>
      <c r="AQ414" s="24">
        <f t="shared" si="253"/>
        <v>0</v>
      </c>
      <c r="AR414" s="24">
        <f t="shared" si="254"/>
        <v>5.0430853626891904E-2</v>
      </c>
      <c r="AS414" s="24">
        <f t="shared" si="255"/>
        <v>0</v>
      </c>
      <c r="AT414" s="24">
        <f t="shared" si="256"/>
        <v>5.1293294387550481E-2</v>
      </c>
      <c r="AU414" s="65"/>
      <c r="AX414" s="70">
        <f t="shared" si="257"/>
        <v>3.125254350410453E-2</v>
      </c>
    </row>
    <row r="415" spans="1:50" x14ac:dyDescent="0.2">
      <c r="A415" s="2">
        <v>1961</v>
      </c>
      <c r="B415" s="2">
        <v>6</v>
      </c>
      <c r="C415" s="3">
        <v>66</v>
      </c>
      <c r="D415" s="2">
        <v>58</v>
      </c>
      <c r="E415" s="2">
        <v>0</v>
      </c>
      <c r="F415" s="2">
        <v>55</v>
      </c>
      <c r="G415" s="2">
        <v>60</v>
      </c>
      <c r="H415" s="2">
        <v>58</v>
      </c>
      <c r="I415" s="2">
        <v>60</v>
      </c>
      <c r="J415" s="2">
        <v>62</v>
      </c>
      <c r="K415" s="2">
        <v>63</v>
      </c>
      <c r="L415" s="2">
        <v>58</v>
      </c>
      <c r="M415" s="2">
        <v>80</v>
      </c>
      <c r="N415" s="2">
        <v>63</v>
      </c>
      <c r="O415" s="2">
        <v>0</v>
      </c>
      <c r="P415" s="2">
        <v>62</v>
      </c>
      <c r="Q415" s="2">
        <v>64</v>
      </c>
      <c r="R415" s="2">
        <v>62</v>
      </c>
      <c r="S415" s="2">
        <v>59</v>
      </c>
      <c r="T415" s="2">
        <v>60</v>
      </c>
      <c r="U415" s="2">
        <v>73</v>
      </c>
      <c r="V415" s="2">
        <v>62</v>
      </c>
      <c r="W415" s="2">
        <v>81</v>
      </c>
      <c r="X415" s="2">
        <v>61</v>
      </c>
      <c r="Y415" s="24">
        <f t="shared" si="258"/>
        <v>1.5267472130788381E-2</v>
      </c>
      <c r="Z415" s="24">
        <f t="shared" si="236"/>
        <v>1.7391742711869239E-2</v>
      </c>
      <c r="AA415" s="24" t="str">
        <f t="shared" si="237"/>
        <v/>
      </c>
      <c r="AB415" s="24">
        <f t="shared" si="238"/>
        <v>3.7041271680349076E-2</v>
      </c>
      <c r="AC415" s="24">
        <f t="shared" si="239"/>
        <v>1.6807118316381191E-2</v>
      </c>
      <c r="AD415" s="24">
        <f t="shared" si="240"/>
        <v>0</v>
      </c>
      <c r="AE415" s="24">
        <f t="shared" si="241"/>
        <v>3.3901551675681416E-2</v>
      </c>
      <c r="AF415" s="24">
        <f t="shared" si="242"/>
        <v>0</v>
      </c>
      <c r="AG415" s="24">
        <f t="shared" si="243"/>
        <v>1.600034134644112E-2</v>
      </c>
      <c r="AH415" s="24">
        <f t="shared" si="244"/>
        <v>0</v>
      </c>
      <c r="AI415" s="24">
        <f t="shared" si="245"/>
        <v>2.5317807984289786E-2</v>
      </c>
      <c r="AJ415" s="24">
        <f t="shared" si="246"/>
        <v>3.2260862218221477E-2</v>
      </c>
      <c r="AK415" s="24" t="str">
        <f t="shared" si="247"/>
        <v/>
      </c>
      <c r="AL415" s="24">
        <f t="shared" si="248"/>
        <v>0</v>
      </c>
      <c r="AM415" s="24">
        <f t="shared" si="249"/>
        <v>1.5748356968139112E-2</v>
      </c>
      <c r="AN415" s="24">
        <f t="shared" si="250"/>
        <v>1.6260520871780326E-2</v>
      </c>
      <c r="AO415" s="24">
        <f t="shared" si="251"/>
        <v>3.4486176071169404E-2</v>
      </c>
      <c r="AP415" s="24">
        <f t="shared" si="252"/>
        <v>3.3901551675681416E-2</v>
      </c>
      <c r="AQ415" s="24">
        <f t="shared" si="253"/>
        <v>2.7779564107075671E-2</v>
      </c>
      <c r="AR415" s="24">
        <f t="shared" si="254"/>
        <v>1.6260520871780326E-2</v>
      </c>
      <c r="AS415" s="24">
        <f t="shared" si="255"/>
        <v>1.242251999855711E-2</v>
      </c>
      <c r="AT415" s="24">
        <f t="shared" si="256"/>
        <v>1.6529301951210506E-2</v>
      </c>
      <c r="AU415" s="65"/>
      <c r="AX415" s="70">
        <f t="shared" si="257"/>
        <v>1.5267472130788381E-2</v>
      </c>
    </row>
    <row r="416" spans="1:50" x14ac:dyDescent="0.2">
      <c r="A416" s="2">
        <v>1962</v>
      </c>
      <c r="B416" s="2">
        <v>6</v>
      </c>
      <c r="C416" s="3">
        <v>67</v>
      </c>
      <c r="D416" s="2">
        <v>58</v>
      </c>
      <c r="E416" s="2">
        <v>0</v>
      </c>
      <c r="F416" s="2">
        <v>56</v>
      </c>
      <c r="G416" s="2">
        <v>61</v>
      </c>
      <c r="H416" s="2">
        <v>59</v>
      </c>
      <c r="I416" s="2">
        <v>61</v>
      </c>
      <c r="J416" s="2">
        <v>61</v>
      </c>
      <c r="K416" s="2">
        <v>64</v>
      </c>
      <c r="L416" s="2">
        <v>59</v>
      </c>
      <c r="M416" s="2">
        <v>80</v>
      </c>
      <c r="N416" s="2">
        <v>64</v>
      </c>
      <c r="O416" s="2">
        <v>70</v>
      </c>
      <c r="P416" s="2">
        <v>61</v>
      </c>
      <c r="Q416" s="2">
        <v>66</v>
      </c>
      <c r="R416" s="2">
        <v>63</v>
      </c>
      <c r="S416" s="2">
        <v>60</v>
      </c>
      <c r="T416" s="2">
        <v>61</v>
      </c>
      <c r="U416" s="2">
        <v>79</v>
      </c>
      <c r="V416" s="2">
        <v>63</v>
      </c>
      <c r="W416" s="2">
        <v>82</v>
      </c>
      <c r="X416" s="2">
        <v>62</v>
      </c>
      <c r="Y416" s="24">
        <f t="shared" si="258"/>
        <v>1.5037877364540502E-2</v>
      </c>
      <c r="Z416" s="24">
        <f t="shared" si="236"/>
        <v>0</v>
      </c>
      <c r="AA416" s="24" t="str">
        <f t="shared" si="237"/>
        <v/>
      </c>
      <c r="AB416" s="24">
        <f t="shared" si="238"/>
        <v>1.8018505502678212E-2</v>
      </c>
      <c r="AC416" s="24">
        <f t="shared" si="239"/>
        <v>1.6529301951210506E-2</v>
      </c>
      <c r="AD416" s="24">
        <f t="shared" si="240"/>
        <v>1.709443335930004E-2</v>
      </c>
      <c r="AE416" s="24">
        <f t="shared" si="241"/>
        <v>1.6529301951210506E-2</v>
      </c>
      <c r="AF416" s="24">
        <f t="shared" si="242"/>
        <v>-1.6260520871780291E-2</v>
      </c>
      <c r="AG416" s="24">
        <f t="shared" si="243"/>
        <v>1.5748356968139112E-2</v>
      </c>
      <c r="AH416" s="24">
        <f t="shared" si="244"/>
        <v>1.709443335930004E-2</v>
      </c>
      <c r="AI416" s="24">
        <f t="shared" si="245"/>
        <v>0</v>
      </c>
      <c r="AJ416" s="24">
        <f t="shared" si="246"/>
        <v>1.5748356968139112E-2</v>
      </c>
      <c r="AK416" s="24" t="str">
        <f t="shared" si="247"/>
        <v/>
      </c>
      <c r="AL416" s="24">
        <f t="shared" si="248"/>
        <v>-1.6260520871780291E-2</v>
      </c>
      <c r="AM416" s="24">
        <f t="shared" si="249"/>
        <v>3.0771658666753687E-2</v>
      </c>
      <c r="AN416" s="24">
        <f t="shared" si="250"/>
        <v>1.600034134644112E-2</v>
      </c>
      <c r="AO416" s="24">
        <f t="shared" si="251"/>
        <v>1.6807118316381191E-2</v>
      </c>
      <c r="AP416" s="24">
        <f t="shared" si="252"/>
        <v>1.6529301951210506E-2</v>
      </c>
      <c r="AQ416" s="24">
        <f t="shared" si="253"/>
        <v>7.8988411318630464E-2</v>
      </c>
      <c r="AR416" s="24">
        <f t="shared" si="254"/>
        <v>1.600034134644112E-2</v>
      </c>
      <c r="AS416" s="24">
        <f t="shared" si="255"/>
        <v>1.2270092591814401E-2</v>
      </c>
      <c r="AT416" s="24">
        <f t="shared" si="256"/>
        <v>1.6260520871780326E-2</v>
      </c>
      <c r="AU416" s="65"/>
      <c r="AX416" s="70">
        <f t="shared" si="257"/>
        <v>1.5037877364540502E-2</v>
      </c>
    </row>
    <row r="417" spans="1:50" x14ac:dyDescent="0.2">
      <c r="A417" s="2">
        <v>1963</v>
      </c>
      <c r="B417" s="2">
        <v>6</v>
      </c>
      <c r="C417" s="3">
        <v>68</v>
      </c>
      <c r="D417" s="2">
        <v>60</v>
      </c>
      <c r="E417" s="2">
        <v>0</v>
      </c>
      <c r="F417" s="2">
        <v>57</v>
      </c>
      <c r="G417" s="2">
        <v>62</v>
      </c>
      <c r="H417" s="2">
        <v>60</v>
      </c>
      <c r="I417" s="2">
        <v>62</v>
      </c>
      <c r="J417" s="2">
        <v>63</v>
      </c>
      <c r="K417" s="2">
        <v>65</v>
      </c>
      <c r="L417" s="2">
        <v>60</v>
      </c>
      <c r="M417" s="2">
        <v>82</v>
      </c>
      <c r="N417" s="2">
        <v>65</v>
      </c>
      <c r="O417" s="2">
        <v>72</v>
      </c>
      <c r="P417" s="2">
        <v>63</v>
      </c>
      <c r="Q417" s="2">
        <v>66</v>
      </c>
      <c r="R417" s="2">
        <v>64</v>
      </c>
      <c r="S417" s="2">
        <v>61</v>
      </c>
      <c r="T417" s="2">
        <v>62</v>
      </c>
      <c r="U417" s="2">
        <v>79</v>
      </c>
      <c r="V417" s="2">
        <v>64</v>
      </c>
      <c r="W417" s="2">
        <v>82</v>
      </c>
      <c r="X417" s="2">
        <v>63</v>
      </c>
      <c r="Y417" s="24">
        <f t="shared" si="258"/>
        <v>1.4815085785140682E-2</v>
      </c>
      <c r="Z417" s="24">
        <f t="shared" si="236"/>
        <v>3.3901551675681416E-2</v>
      </c>
      <c r="AA417" s="24" t="str">
        <f t="shared" si="237"/>
        <v/>
      </c>
      <c r="AB417" s="24">
        <f t="shared" si="238"/>
        <v>1.7699577099400857E-2</v>
      </c>
      <c r="AC417" s="24">
        <f t="shared" si="239"/>
        <v>1.6260520871780326E-2</v>
      </c>
      <c r="AD417" s="24">
        <f t="shared" si="240"/>
        <v>1.6807118316381191E-2</v>
      </c>
      <c r="AE417" s="24">
        <f t="shared" si="241"/>
        <v>1.6260520871780326E-2</v>
      </c>
      <c r="AF417" s="24">
        <f t="shared" si="242"/>
        <v>3.2260862218221477E-2</v>
      </c>
      <c r="AG417" s="24">
        <f t="shared" si="243"/>
        <v>1.5504186535965254E-2</v>
      </c>
      <c r="AH417" s="24">
        <f t="shared" si="244"/>
        <v>1.6807118316381191E-2</v>
      </c>
      <c r="AI417" s="24">
        <f t="shared" si="245"/>
        <v>2.4692612590371414E-2</v>
      </c>
      <c r="AJ417" s="24">
        <f t="shared" si="246"/>
        <v>1.5504186535965254E-2</v>
      </c>
      <c r="AK417" s="24">
        <f t="shared" si="247"/>
        <v>2.8170876966696224E-2</v>
      </c>
      <c r="AL417" s="24">
        <f t="shared" si="248"/>
        <v>3.2260862218221477E-2</v>
      </c>
      <c r="AM417" s="24">
        <f t="shared" si="249"/>
        <v>0</v>
      </c>
      <c r="AN417" s="24">
        <f t="shared" si="250"/>
        <v>1.5748356968139112E-2</v>
      </c>
      <c r="AO417" s="24">
        <f t="shared" si="251"/>
        <v>1.6529301951210506E-2</v>
      </c>
      <c r="AP417" s="24">
        <f t="shared" si="252"/>
        <v>1.6260520871780326E-2</v>
      </c>
      <c r="AQ417" s="24">
        <f t="shared" si="253"/>
        <v>0</v>
      </c>
      <c r="AR417" s="24">
        <f t="shared" si="254"/>
        <v>1.5748356968139112E-2</v>
      </c>
      <c r="AS417" s="24">
        <f t="shared" si="255"/>
        <v>0</v>
      </c>
      <c r="AT417" s="24">
        <f t="shared" si="256"/>
        <v>1.600034134644112E-2</v>
      </c>
      <c r="AU417" s="65"/>
      <c r="AX417" s="70">
        <f t="shared" si="257"/>
        <v>1.4815085785140682E-2</v>
      </c>
    </row>
    <row r="418" spans="1:50" x14ac:dyDescent="0.2">
      <c r="A418" s="2">
        <v>1964</v>
      </c>
      <c r="B418" s="2">
        <v>6</v>
      </c>
      <c r="C418" s="3">
        <v>70</v>
      </c>
      <c r="D418" s="2">
        <v>62</v>
      </c>
      <c r="E418" s="2">
        <v>0</v>
      </c>
      <c r="F418" s="2">
        <v>59</v>
      </c>
      <c r="G418" s="2">
        <v>64</v>
      </c>
      <c r="H418" s="2">
        <v>61</v>
      </c>
      <c r="I418" s="2">
        <v>64</v>
      </c>
      <c r="J418" s="2">
        <v>66</v>
      </c>
      <c r="K418" s="2">
        <v>66</v>
      </c>
      <c r="L418" s="2">
        <v>61</v>
      </c>
      <c r="M418" s="2">
        <v>83</v>
      </c>
      <c r="N418" s="2">
        <v>67</v>
      </c>
      <c r="O418" s="2">
        <v>72</v>
      </c>
      <c r="P418" s="2">
        <v>66</v>
      </c>
      <c r="Q418" s="2">
        <v>67</v>
      </c>
      <c r="R418" s="2">
        <v>66</v>
      </c>
      <c r="S418" s="2">
        <v>63</v>
      </c>
      <c r="T418" s="2">
        <v>64</v>
      </c>
      <c r="U418" s="2">
        <v>79</v>
      </c>
      <c r="V418" s="2">
        <v>65</v>
      </c>
      <c r="W418" s="2">
        <v>82</v>
      </c>
      <c r="X418" s="2">
        <v>65</v>
      </c>
      <c r="Y418" s="24">
        <f t="shared" si="258"/>
        <v>2.8987536873252187E-2</v>
      </c>
      <c r="Z418" s="24">
        <f t="shared" si="236"/>
        <v>3.278982282299097E-2</v>
      </c>
      <c r="AA418" s="24" t="str">
        <f t="shared" si="237"/>
        <v/>
      </c>
      <c r="AB418" s="24">
        <f t="shared" si="238"/>
        <v>3.4486176071169404E-2</v>
      </c>
      <c r="AC418" s="24">
        <f t="shared" si="239"/>
        <v>3.174869831458027E-2</v>
      </c>
      <c r="AD418" s="24">
        <f t="shared" si="240"/>
        <v>1.6529301951210506E-2</v>
      </c>
      <c r="AE418" s="24">
        <f t="shared" si="241"/>
        <v>3.174869831458027E-2</v>
      </c>
      <c r="AF418" s="24">
        <f t="shared" si="242"/>
        <v>4.6520015634892907E-2</v>
      </c>
      <c r="AG418" s="24">
        <f t="shared" si="243"/>
        <v>1.5267472130788381E-2</v>
      </c>
      <c r="AH418" s="24">
        <f t="shared" si="244"/>
        <v>1.6529301951210506E-2</v>
      </c>
      <c r="AI418" s="24">
        <f t="shared" si="245"/>
        <v>1.212136053234482E-2</v>
      </c>
      <c r="AJ418" s="24">
        <f t="shared" si="246"/>
        <v>3.0305349495328843E-2</v>
      </c>
      <c r="AK418" s="24">
        <f t="shared" si="247"/>
        <v>0</v>
      </c>
      <c r="AL418" s="24">
        <f t="shared" si="248"/>
        <v>4.6520015634892907E-2</v>
      </c>
      <c r="AM418" s="24">
        <f t="shared" si="249"/>
        <v>1.5037877364540502E-2</v>
      </c>
      <c r="AN418" s="24">
        <f t="shared" si="250"/>
        <v>3.0771658666753687E-2</v>
      </c>
      <c r="AO418" s="24">
        <f t="shared" si="251"/>
        <v>3.2260862218221477E-2</v>
      </c>
      <c r="AP418" s="24">
        <f t="shared" si="252"/>
        <v>3.174869831458027E-2</v>
      </c>
      <c r="AQ418" s="24">
        <f t="shared" si="253"/>
        <v>0</v>
      </c>
      <c r="AR418" s="24">
        <f t="shared" si="254"/>
        <v>1.5504186535965254E-2</v>
      </c>
      <c r="AS418" s="24">
        <f t="shared" si="255"/>
        <v>0</v>
      </c>
      <c r="AT418" s="24">
        <f t="shared" si="256"/>
        <v>3.125254350410453E-2</v>
      </c>
      <c r="AU418" s="65"/>
      <c r="AX418" s="70">
        <f t="shared" si="257"/>
        <v>2.8987536873252187E-2</v>
      </c>
    </row>
    <row r="419" spans="1:50" x14ac:dyDescent="0.2">
      <c r="A419" s="2">
        <v>1965</v>
      </c>
      <c r="B419" s="2">
        <v>6</v>
      </c>
      <c r="C419" s="3">
        <v>71</v>
      </c>
      <c r="D419" s="2">
        <v>65</v>
      </c>
      <c r="E419" s="2">
        <v>0</v>
      </c>
      <c r="F419" s="2">
        <v>61</v>
      </c>
      <c r="G419" s="2">
        <v>66</v>
      </c>
      <c r="H419" s="2">
        <v>63</v>
      </c>
      <c r="I419" s="2">
        <v>66</v>
      </c>
      <c r="J419" s="2">
        <v>69</v>
      </c>
      <c r="K419" s="2">
        <v>68</v>
      </c>
      <c r="L419" s="2">
        <v>63</v>
      </c>
      <c r="M419" s="2">
        <v>84</v>
      </c>
      <c r="N419" s="2">
        <v>70</v>
      </c>
      <c r="O419" s="2">
        <v>74</v>
      </c>
      <c r="P419" s="2">
        <v>69</v>
      </c>
      <c r="Q419" s="2">
        <v>68</v>
      </c>
      <c r="R419" s="2">
        <v>67</v>
      </c>
      <c r="S419" s="2">
        <v>65</v>
      </c>
      <c r="T419" s="2">
        <v>66</v>
      </c>
      <c r="U419" s="2">
        <v>79</v>
      </c>
      <c r="V419" s="2">
        <v>67</v>
      </c>
      <c r="W419" s="2">
        <v>80</v>
      </c>
      <c r="X419" s="2">
        <v>66</v>
      </c>
      <c r="Y419" s="24">
        <f t="shared" si="258"/>
        <v>1.4184634991956381E-2</v>
      </c>
      <c r="Z419" s="24">
        <f t="shared" si="236"/>
        <v>4.7252884850545511E-2</v>
      </c>
      <c r="AA419" s="24" t="str">
        <f t="shared" si="237"/>
        <v/>
      </c>
      <c r="AB419" s="24">
        <f t="shared" si="238"/>
        <v>3.3336420267591711E-2</v>
      </c>
      <c r="AC419" s="24">
        <f t="shared" si="239"/>
        <v>3.0771658666753687E-2</v>
      </c>
      <c r="AD419" s="24">
        <f t="shared" si="240"/>
        <v>3.2260862218221477E-2</v>
      </c>
      <c r="AE419" s="24">
        <f t="shared" si="241"/>
        <v>3.0771658666753687E-2</v>
      </c>
      <c r="AF419" s="24">
        <f t="shared" si="242"/>
        <v>4.4451762570833796E-2</v>
      </c>
      <c r="AG419" s="24">
        <f t="shared" si="243"/>
        <v>2.9852963149681128E-2</v>
      </c>
      <c r="AH419" s="24">
        <f t="shared" si="244"/>
        <v>3.2260862218221477E-2</v>
      </c>
      <c r="AI419" s="24">
        <f t="shared" si="245"/>
        <v>1.197619104671562E-2</v>
      </c>
      <c r="AJ419" s="24">
        <f t="shared" si="246"/>
        <v>4.380262265839284E-2</v>
      </c>
      <c r="AK419" s="24">
        <f t="shared" si="247"/>
        <v>2.7398974188114347E-2</v>
      </c>
      <c r="AL419" s="24">
        <f t="shared" si="248"/>
        <v>4.4451762570833796E-2</v>
      </c>
      <c r="AM419" s="24">
        <f t="shared" si="249"/>
        <v>1.4815085785140682E-2</v>
      </c>
      <c r="AN419" s="24">
        <f t="shared" si="250"/>
        <v>1.5037877364540502E-2</v>
      </c>
      <c r="AO419" s="24">
        <f t="shared" si="251"/>
        <v>3.125254350410453E-2</v>
      </c>
      <c r="AP419" s="24">
        <f t="shared" si="252"/>
        <v>3.0771658666753687E-2</v>
      </c>
      <c r="AQ419" s="24">
        <f t="shared" si="253"/>
        <v>0</v>
      </c>
      <c r="AR419" s="24">
        <f t="shared" si="254"/>
        <v>3.0305349495328843E-2</v>
      </c>
      <c r="AS419" s="24">
        <f t="shared" si="255"/>
        <v>-2.4692612590371522E-2</v>
      </c>
      <c r="AT419" s="24">
        <f t="shared" si="256"/>
        <v>1.5267472130788381E-2</v>
      </c>
      <c r="AU419" s="65"/>
      <c r="AX419" s="70">
        <f t="shared" si="257"/>
        <v>1.4184634991956381E-2</v>
      </c>
    </row>
    <row r="420" spans="1:50" x14ac:dyDescent="0.2">
      <c r="A420" s="2">
        <v>1966</v>
      </c>
      <c r="B420" s="2">
        <v>6</v>
      </c>
      <c r="C420" s="3">
        <v>73</v>
      </c>
      <c r="D420" s="2">
        <v>67</v>
      </c>
      <c r="E420" s="2">
        <v>0</v>
      </c>
      <c r="F420" s="2">
        <v>62</v>
      </c>
      <c r="G420" s="2">
        <v>69</v>
      </c>
      <c r="H420" s="2">
        <v>66</v>
      </c>
      <c r="I420" s="2">
        <v>68</v>
      </c>
      <c r="J420" s="2">
        <v>71</v>
      </c>
      <c r="K420" s="2">
        <v>69</v>
      </c>
      <c r="L420" s="2">
        <v>66</v>
      </c>
      <c r="M420" s="2">
        <v>85</v>
      </c>
      <c r="N420" s="2">
        <v>72</v>
      </c>
      <c r="O420" s="2">
        <v>76</v>
      </c>
      <c r="P420" s="2">
        <v>71</v>
      </c>
      <c r="Q420" s="2">
        <v>71</v>
      </c>
      <c r="R420" s="2">
        <v>69</v>
      </c>
      <c r="S420" s="2">
        <v>68</v>
      </c>
      <c r="T420" s="2">
        <v>69</v>
      </c>
      <c r="U420" s="2">
        <v>86</v>
      </c>
      <c r="V420" s="2">
        <v>68</v>
      </c>
      <c r="W420" s="2">
        <v>80</v>
      </c>
      <c r="X420" s="2">
        <v>68</v>
      </c>
      <c r="Y420" s="24">
        <f t="shared" si="258"/>
        <v>2.7779564107075671E-2</v>
      </c>
      <c r="Z420" s="24">
        <f t="shared" si="236"/>
        <v>3.0305349495328843E-2</v>
      </c>
      <c r="AA420" s="24" t="str">
        <f t="shared" si="237"/>
        <v/>
      </c>
      <c r="AB420" s="24">
        <f t="shared" si="238"/>
        <v>1.6260520871780326E-2</v>
      </c>
      <c r="AC420" s="24">
        <f t="shared" si="239"/>
        <v>4.4451762570833796E-2</v>
      </c>
      <c r="AD420" s="24">
        <f t="shared" si="240"/>
        <v>4.6520015634892907E-2</v>
      </c>
      <c r="AE420" s="24">
        <f t="shared" si="241"/>
        <v>2.9852963149681128E-2</v>
      </c>
      <c r="AF420" s="24">
        <f t="shared" si="242"/>
        <v>2.8573372444055948E-2</v>
      </c>
      <c r="AG420" s="24">
        <f t="shared" si="243"/>
        <v>1.4598799421152631E-2</v>
      </c>
      <c r="AH420" s="24">
        <f t="shared" si="244"/>
        <v>4.6520015634892907E-2</v>
      </c>
      <c r="AI420" s="24">
        <f t="shared" si="245"/>
        <v>1.1834457647002798E-2</v>
      </c>
      <c r="AJ420" s="24">
        <f t="shared" si="246"/>
        <v>2.8170876966696224E-2</v>
      </c>
      <c r="AK420" s="24">
        <f t="shared" si="247"/>
        <v>2.6668247082161273E-2</v>
      </c>
      <c r="AL420" s="24">
        <f t="shared" si="248"/>
        <v>2.8573372444055948E-2</v>
      </c>
      <c r="AM420" s="24">
        <f t="shared" si="249"/>
        <v>4.3172171865208782E-2</v>
      </c>
      <c r="AN420" s="24">
        <f t="shared" si="250"/>
        <v>2.9413885206293407E-2</v>
      </c>
      <c r="AO420" s="24">
        <f t="shared" si="251"/>
        <v>4.5120435280469641E-2</v>
      </c>
      <c r="AP420" s="24">
        <f t="shared" si="252"/>
        <v>4.4451762570833796E-2</v>
      </c>
      <c r="AQ420" s="24">
        <f t="shared" si="253"/>
        <v>8.489944378648627E-2</v>
      </c>
      <c r="AR420" s="24">
        <f t="shared" si="254"/>
        <v>1.4815085785140682E-2</v>
      </c>
      <c r="AS420" s="24">
        <f t="shared" si="255"/>
        <v>0</v>
      </c>
      <c r="AT420" s="24">
        <f t="shared" si="256"/>
        <v>2.9852963149681128E-2</v>
      </c>
      <c r="AU420" s="65"/>
      <c r="AX420" s="70">
        <f t="shared" si="257"/>
        <v>2.7779564107075671E-2</v>
      </c>
    </row>
    <row r="421" spans="1:50" x14ac:dyDescent="0.2">
      <c r="A421" s="2">
        <v>1967</v>
      </c>
      <c r="B421" s="2">
        <v>6</v>
      </c>
      <c r="C421" s="3">
        <v>74</v>
      </c>
      <c r="D421" s="2">
        <v>70</v>
      </c>
      <c r="E421" s="2">
        <v>0</v>
      </c>
      <c r="F421" s="2">
        <v>64</v>
      </c>
      <c r="G421" s="2">
        <v>70</v>
      </c>
      <c r="H421" s="2">
        <v>69</v>
      </c>
      <c r="I421" s="2">
        <v>70</v>
      </c>
      <c r="J421" s="2">
        <v>75</v>
      </c>
      <c r="K421" s="2">
        <v>71</v>
      </c>
      <c r="L421" s="2">
        <v>69</v>
      </c>
      <c r="M421" s="2">
        <v>87</v>
      </c>
      <c r="N421" s="2">
        <v>75</v>
      </c>
      <c r="O421" s="2">
        <v>79</v>
      </c>
      <c r="P421" s="2">
        <v>75</v>
      </c>
      <c r="Q421" s="2">
        <v>72</v>
      </c>
      <c r="R421" s="2">
        <v>71</v>
      </c>
      <c r="S421" s="2">
        <v>71</v>
      </c>
      <c r="T421" s="2">
        <v>72</v>
      </c>
      <c r="U421" s="2">
        <v>88</v>
      </c>
      <c r="V421" s="2">
        <v>70</v>
      </c>
      <c r="W421" s="2">
        <v>80</v>
      </c>
      <c r="X421" s="2">
        <v>70</v>
      </c>
      <c r="Y421" s="24">
        <f t="shared" si="258"/>
        <v>1.3605652055778678E-2</v>
      </c>
      <c r="Z421" s="24">
        <f t="shared" si="236"/>
        <v>4.380262265839284E-2</v>
      </c>
      <c r="AA421" s="24" t="str">
        <f t="shared" si="237"/>
        <v/>
      </c>
      <c r="AB421" s="24">
        <f t="shared" si="238"/>
        <v>3.174869831458027E-2</v>
      </c>
      <c r="AC421" s="24">
        <f t="shared" si="239"/>
        <v>1.4388737452099671E-2</v>
      </c>
      <c r="AD421" s="24">
        <f t="shared" si="240"/>
        <v>4.4451762570833796E-2</v>
      </c>
      <c r="AE421" s="24">
        <f t="shared" si="241"/>
        <v>2.8987536873252187E-2</v>
      </c>
      <c r="AF421" s="24">
        <f t="shared" si="242"/>
        <v>5.4808236494994951E-2</v>
      </c>
      <c r="AG421" s="24">
        <f t="shared" si="243"/>
        <v>2.8573372444055948E-2</v>
      </c>
      <c r="AH421" s="24">
        <f t="shared" si="244"/>
        <v>4.4451762570833796E-2</v>
      </c>
      <c r="AI421" s="24">
        <f t="shared" si="245"/>
        <v>2.3256862164267183E-2</v>
      </c>
      <c r="AJ421" s="24">
        <f t="shared" si="246"/>
        <v>4.08219945202552E-2</v>
      </c>
      <c r="AK421" s="24">
        <f t="shared" si="247"/>
        <v>3.8714512180690427E-2</v>
      </c>
      <c r="AL421" s="24">
        <f t="shared" si="248"/>
        <v>5.4808236494994951E-2</v>
      </c>
      <c r="AM421" s="24">
        <f t="shared" si="249"/>
        <v>1.398624197473987E-2</v>
      </c>
      <c r="AN421" s="24">
        <f t="shared" si="250"/>
        <v>2.8573372444055948E-2</v>
      </c>
      <c r="AO421" s="24">
        <f t="shared" si="251"/>
        <v>4.3172171865208782E-2</v>
      </c>
      <c r="AP421" s="24">
        <f t="shared" si="252"/>
        <v>4.2559614418795903E-2</v>
      </c>
      <c r="AQ421" s="24">
        <f t="shared" si="253"/>
        <v>2.2989518224698781E-2</v>
      </c>
      <c r="AR421" s="24">
        <f t="shared" si="254"/>
        <v>2.8987536873252187E-2</v>
      </c>
      <c r="AS421" s="24">
        <f t="shared" si="255"/>
        <v>0</v>
      </c>
      <c r="AT421" s="24">
        <f t="shared" si="256"/>
        <v>2.8987536873252187E-2</v>
      </c>
      <c r="AU421" s="65"/>
      <c r="AX421" s="70">
        <f t="shared" si="257"/>
        <v>1.3605652055778678E-2</v>
      </c>
    </row>
    <row r="422" spans="1:50" x14ac:dyDescent="0.2">
      <c r="A422" s="2">
        <v>1968</v>
      </c>
      <c r="B422" s="2">
        <v>6</v>
      </c>
      <c r="C422" s="3">
        <v>76</v>
      </c>
      <c r="D422" s="2">
        <v>74</v>
      </c>
      <c r="E422" s="2">
        <v>0</v>
      </c>
      <c r="F422" s="2">
        <v>66</v>
      </c>
      <c r="G422" s="2">
        <v>73</v>
      </c>
      <c r="H422" s="2">
        <v>73</v>
      </c>
      <c r="I422" s="2">
        <v>73</v>
      </c>
      <c r="J422" s="2">
        <v>79</v>
      </c>
      <c r="K422" s="2">
        <v>74</v>
      </c>
      <c r="L422" s="2">
        <v>73</v>
      </c>
      <c r="M422" s="2">
        <v>88</v>
      </c>
      <c r="N422" s="2">
        <v>78</v>
      </c>
      <c r="O422" s="2">
        <v>81</v>
      </c>
      <c r="P422" s="2">
        <v>79</v>
      </c>
      <c r="Q422" s="2">
        <v>74</v>
      </c>
      <c r="R422" s="2">
        <v>74</v>
      </c>
      <c r="S422" s="2">
        <v>74</v>
      </c>
      <c r="T422" s="2">
        <v>75</v>
      </c>
      <c r="U422" s="2">
        <v>88</v>
      </c>
      <c r="V422" s="2">
        <v>72</v>
      </c>
      <c r="W422" s="2">
        <v>81</v>
      </c>
      <c r="X422" s="2">
        <v>72</v>
      </c>
      <c r="Y422" s="24">
        <f t="shared" si="258"/>
        <v>2.6668247082161273E-2</v>
      </c>
      <c r="Z422" s="24">
        <f t="shared" si="236"/>
        <v>5.5569851154810786E-2</v>
      </c>
      <c r="AA422" s="24" t="str">
        <f t="shared" si="237"/>
        <v/>
      </c>
      <c r="AB422" s="24">
        <f t="shared" si="238"/>
        <v>3.0771658666753687E-2</v>
      </c>
      <c r="AC422" s="24">
        <f t="shared" si="239"/>
        <v>4.1964199099032207E-2</v>
      </c>
      <c r="AD422" s="24">
        <f t="shared" si="240"/>
        <v>5.6352936551131778E-2</v>
      </c>
      <c r="AE422" s="24">
        <f t="shared" si="241"/>
        <v>4.1964199099032207E-2</v>
      </c>
      <c r="AF422" s="24">
        <f t="shared" si="242"/>
        <v>5.1959738930710958E-2</v>
      </c>
      <c r="AG422" s="24">
        <f t="shared" si="243"/>
        <v>4.1385216162854281E-2</v>
      </c>
      <c r="AH422" s="24">
        <f t="shared" si="244"/>
        <v>5.6352936551131778E-2</v>
      </c>
      <c r="AI422" s="24">
        <f t="shared" si="245"/>
        <v>1.142869582362285E-2</v>
      </c>
      <c r="AJ422" s="24">
        <f t="shared" si="246"/>
        <v>3.9220713153281329E-2</v>
      </c>
      <c r="AK422" s="24">
        <f t="shared" si="247"/>
        <v>2.5001302205417186E-2</v>
      </c>
      <c r="AL422" s="24">
        <f t="shared" si="248"/>
        <v>5.1959738930710958E-2</v>
      </c>
      <c r="AM422" s="24">
        <f t="shared" si="249"/>
        <v>2.7398974188114347E-2</v>
      </c>
      <c r="AN422" s="24">
        <f t="shared" si="250"/>
        <v>4.1385216162854281E-2</v>
      </c>
      <c r="AO422" s="24">
        <f t="shared" si="251"/>
        <v>4.1385216162854281E-2</v>
      </c>
      <c r="AP422" s="24">
        <f t="shared" si="252"/>
        <v>4.08219945202552E-2</v>
      </c>
      <c r="AQ422" s="24">
        <f t="shared" si="253"/>
        <v>0</v>
      </c>
      <c r="AR422" s="24">
        <f t="shared" si="254"/>
        <v>2.8170876966696224E-2</v>
      </c>
      <c r="AS422" s="24">
        <f t="shared" si="255"/>
        <v>1.242251999855711E-2</v>
      </c>
      <c r="AT422" s="24">
        <f t="shared" si="256"/>
        <v>2.8170876966696224E-2</v>
      </c>
      <c r="AU422" s="65"/>
      <c r="AX422" s="70">
        <f t="shared" si="257"/>
        <v>2.6668247082161273E-2</v>
      </c>
    </row>
    <row r="423" spans="1:50" x14ac:dyDescent="0.2">
      <c r="A423" s="2">
        <v>1969</v>
      </c>
      <c r="B423" s="2">
        <v>6</v>
      </c>
      <c r="C423" s="3">
        <v>80</v>
      </c>
      <c r="D423" s="2">
        <v>79</v>
      </c>
      <c r="E423" s="2">
        <v>0</v>
      </c>
      <c r="F423" s="2">
        <v>71</v>
      </c>
      <c r="G423" s="2">
        <v>78</v>
      </c>
      <c r="H423" s="2">
        <v>78</v>
      </c>
      <c r="I423" s="2">
        <v>77</v>
      </c>
      <c r="J423" s="2">
        <v>83</v>
      </c>
      <c r="K423" s="2">
        <v>78</v>
      </c>
      <c r="L423" s="2">
        <v>78</v>
      </c>
      <c r="M423" s="2">
        <v>90</v>
      </c>
      <c r="N423" s="2">
        <v>82</v>
      </c>
      <c r="O423" s="2">
        <v>84</v>
      </c>
      <c r="P423" s="2">
        <v>83</v>
      </c>
      <c r="Q423" s="2">
        <v>77</v>
      </c>
      <c r="R423" s="2">
        <v>78</v>
      </c>
      <c r="S423" s="2">
        <v>78</v>
      </c>
      <c r="T423" s="2">
        <v>79</v>
      </c>
      <c r="U423" s="2">
        <v>89</v>
      </c>
      <c r="V423" s="2">
        <v>76</v>
      </c>
      <c r="W423" s="2">
        <v>83</v>
      </c>
      <c r="X423" s="2">
        <v>76</v>
      </c>
      <c r="Y423" s="24">
        <f t="shared" si="258"/>
        <v>5.1293294387550481E-2</v>
      </c>
      <c r="Z423" s="24">
        <f t="shared" si="236"/>
        <v>6.5382759262851711E-2</v>
      </c>
      <c r="AA423" s="24" t="str">
        <f t="shared" si="237"/>
        <v/>
      </c>
      <c r="AB423" s="24">
        <f t="shared" si="238"/>
        <v>7.3025135014889817E-2</v>
      </c>
      <c r="AC423" s="24">
        <f t="shared" si="239"/>
        <v>6.6249385541200662E-2</v>
      </c>
      <c r="AD423" s="24">
        <f t="shared" si="240"/>
        <v>6.6249385541200662E-2</v>
      </c>
      <c r="AE423" s="24">
        <f t="shared" si="241"/>
        <v>5.3345980705292714E-2</v>
      </c>
      <c r="AF423" s="24">
        <f t="shared" si="242"/>
        <v>4.9392755329576474E-2</v>
      </c>
      <c r="AG423" s="24">
        <f t="shared" si="243"/>
        <v>5.2643733485421881E-2</v>
      </c>
      <c r="AH423" s="24">
        <f t="shared" si="244"/>
        <v>6.6249385541200662E-2</v>
      </c>
      <c r="AI423" s="24">
        <f t="shared" si="245"/>
        <v>2.2472855852058576E-2</v>
      </c>
      <c r="AJ423" s="24">
        <f t="shared" si="246"/>
        <v>5.0010420574661416E-2</v>
      </c>
      <c r="AK423" s="24">
        <f t="shared" si="247"/>
        <v>3.6367644170874791E-2</v>
      </c>
      <c r="AL423" s="24">
        <f t="shared" si="248"/>
        <v>4.9392755329576474E-2</v>
      </c>
      <c r="AM423" s="24">
        <f t="shared" si="249"/>
        <v>3.9740328649514121E-2</v>
      </c>
      <c r="AN423" s="24">
        <f t="shared" si="250"/>
        <v>5.2643733485421881E-2</v>
      </c>
      <c r="AO423" s="24">
        <f t="shared" si="251"/>
        <v>5.2643733485421881E-2</v>
      </c>
      <c r="AP423" s="24">
        <f t="shared" si="252"/>
        <v>5.1959738930710958E-2</v>
      </c>
      <c r="AQ423" s="24">
        <f t="shared" si="253"/>
        <v>1.1299555253933466E-2</v>
      </c>
      <c r="AR423" s="24">
        <f t="shared" si="254"/>
        <v>5.4067221270275793E-2</v>
      </c>
      <c r="AS423" s="24">
        <f t="shared" si="255"/>
        <v>2.4391453124159263E-2</v>
      </c>
      <c r="AT423" s="24">
        <f t="shared" si="256"/>
        <v>5.4067221270275793E-2</v>
      </c>
      <c r="AU423" s="65"/>
      <c r="AX423" s="70">
        <f t="shared" si="257"/>
        <v>5.1293294387550481E-2</v>
      </c>
    </row>
    <row r="424" spans="1:50" x14ac:dyDescent="0.2">
      <c r="A424" s="2">
        <v>1970</v>
      </c>
      <c r="B424" s="2">
        <v>6</v>
      </c>
      <c r="C424" s="3">
        <v>84</v>
      </c>
      <c r="D424" s="2">
        <v>83</v>
      </c>
      <c r="E424" s="2">
        <v>0</v>
      </c>
      <c r="F424" s="2">
        <v>79</v>
      </c>
      <c r="G424" s="2">
        <v>82</v>
      </c>
      <c r="H424" s="2">
        <v>80</v>
      </c>
      <c r="I424" s="2">
        <v>82</v>
      </c>
      <c r="J424" s="2">
        <v>87</v>
      </c>
      <c r="K424" s="2">
        <v>84</v>
      </c>
      <c r="L424" s="2">
        <v>80</v>
      </c>
      <c r="M424" s="2">
        <v>93</v>
      </c>
      <c r="N424" s="2">
        <v>86</v>
      </c>
      <c r="O424" s="2">
        <v>88</v>
      </c>
      <c r="P424" s="2">
        <v>87</v>
      </c>
      <c r="Q424" s="2">
        <v>84</v>
      </c>
      <c r="R424" s="2">
        <v>84</v>
      </c>
      <c r="S424" s="2">
        <v>84</v>
      </c>
      <c r="T424" s="2">
        <v>84</v>
      </c>
      <c r="U424" s="2">
        <v>94</v>
      </c>
      <c r="V424" s="2">
        <v>84</v>
      </c>
      <c r="W424" s="2">
        <v>92</v>
      </c>
      <c r="X424" s="2">
        <v>84</v>
      </c>
      <c r="Y424" s="24">
        <f t="shared" si="258"/>
        <v>4.8790164169432049E-2</v>
      </c>
      <c r="Z424" s="24">
        <f t="shared" si="236"/>
        <v>4.9392755329576474E-2</v>
      </c>
      <c r="AA424" s="24" t="str">
        <f t="shared" si="237"/>
        <v/>
      </c>
      <c r="AB424" s="24">
        <f t="shared" si="238"/>
        <v>0.10676797542570614</v>
      </c>
      <c r="AC424" s="24">
        <f t="shared" si="239"/>
        <v>5.0010420574661416E-2</v>
      </c>
      <c r="AD424" s="24">
        <f t="shared" si="240"/>
        <v>2.5317807984289786E-2</v>
      </c>
      <c r="AE424" s="24">
        <f t="shared" si="241"/>
        <v>6.2913825410569182E-2</v>
      </c>
      <c r="AF424" s="24">
        <f t="shared" si="242"/>
        <v>4.7067510857985731E-2</v>
      </c>
      <c r="AG424" s="24">
        <f t="shared" si="243"/>
        <v>7.4107972153721835E-2</v>
      </c>
      <c r="AH424" s="24">
        <f t="shared" si="244"/>
        <v>2.5317807984289786E-2</v>
      </c>
      <c r="AI424" s="24">
        <f t="shared" si="245"/>
        <v>3.278982282299097E-2</v>
      </c>
      <c r="AJ424" s="24">
        <f t="shared" si="246"/>
        <v>4.7628048989254664E-2</v>
      </c>
      <c r="AK424" s="24">
        <f t="shared" si="247"/>
        <v>4.6520015634892907E-2</v>
      </c>
      <c r="AL424" s="24">
        <f t="shared" si="248"/>
        <v>4.7067510857985731E-2</v>
      </c>
      <c r="AM424" s="24">
        <f t="shared" si="249"/>
        <v>8.7011376989629699E-2</v>
      </c>
      <c r="AN424" s="24">
        <f t="shared" si="250"/>
        <v>7.4107972153721835E-2</v>
      </c>
      <c r="AO424" s="24">
        <f t="shared" si="251"/>
        <v>7.4107972153721835E-2</v>
      </c>
      <c r="AP424" s="24">
        <f t="shared" si="252"/>
        <v>6.1368946376292019E-2</v>
      </c>
      <c r="AQ424" s="24">
        <f t="shared" si="253"/>
        <v>5.4658412537863979E-2</v>
      </c>
      <c r="AR424" s="24">
        <f t="shared" si="254"/>
        <v>0.10008345855698263</v>
      </c>
      <c r="AS424" s="24">
        <f t="shared" si="255"/>
        <v>0.1029479692524424</v>
      </c>
      <c r="AT424" s="24">
        <f t="shared" si="256"/>
        <v>0.10008345855698263</v>
      </c>
      <c r="AU424" s="65"/>
      <c r="AX424" s="70">
        <f t="shared" si="257"/>
        <v>4.8790164169432049E-2</v>
      </c>
    </row>
    <row r="425" spans="1:50" x14ac:dyDescent="0.2">
      <c r="A425" s="2">
        <v>1971</v>
      </c>
      <c r="B425" s="2">
        <v>6</v>
      </c>
      <c r="C425" s="3">
        <v>91</v>
      </c>
      <c r="D425" s="2">
        <v>88</v>
      </c>
      <c r="E425" s="2">
        <v>0</v>
      </c>
      <c r="F425" s="2">
        <v>87</v>
      </c>
      <c r="G425" s="2">
        <v>88</v>
      </c>
      <c r="H425" s="2">
        <v>86</v>
      </c>
      <c r="I425" s="2">
        <v>88</v>
      </c>
      <c r="J425" s="2">
        <v>90</v>
      </c>
      <c r="K425" s="2">
        <v>90</v>
      </c>
      <c r="L425" s="2">
        <v>86</v>
      </c>
      <c r="M425" s="2">
        <v>97</v>
      </c>
      <c r="N425" s="2">
        <v>92</v>
      </c>
      <c r="O425" s="2">
        <v>92</v>
      </c>
      <c r="P425" s="2">
        <v>90</v>
      </c>
      <c r="Q425" s="2">
        <v>90</v>
      </c>
      <c r="R425" s="2">
        <v>90</v>
      </c>
      <c r="S425" s="2">
        <v>90</v>
      </c>
      <c r="T425" s="2">
        <v>90</v>
      </c>
      <c r="U425" s="2">
        <v>100</v>
      </c>
      <c r="V425" s="2">
        <v>90</v>
      </c>
      <c r="W425" s="2">
        <v>98</v>
      </c>
      <c r="X425" s="2">
        <v>90</v>
      </c>
      <c r="Y425" s="24">
        <f t="shared" si="258"/>
        <v>8.0042707673536356E-2</v>
      </c>
      <c r="Z425" s="24">
        <f t="shared" si="236"/>
        <v>5.8496206681608626E-2</v>
      </c>
      <c r="AA425" s="24" t="str">
        <f t="shared" si="237"/>
        <v/>
      </c>
      <c r="AB425" s="24">
        <f t="shared" si="238"/>
        <v>9.6460266187562316E-2</v>
      </c>
      <c r="AC425" s="24">
        <f t="shared" si="239"/>
        <v>7.0617567213953417E-2</v>
      </c>
      <c r="AD425" s="24">
        <f t="shared" si="240"/>
        <v>7.2320661579626078E-2</v>
      </c>
      <c r="AE425" s="24">
        <f t="shared" si="241"/>
        <v>7.0617567213953417E-2</v>
      </c>
      <c r="AF425" s="24">
        <f t="shared" si="242"/>
        <v>3.3901551675681416E-2</v>
      </c>
      <c r="AG425" s="24">
        <f t="shared" si="243"/>
        <v>6.8992871486951421E-2</v>
      </c>
      <c r="AH425" s="24">
        <f t="shared" si="244"/>
        <v>7.2320661579626078E-2</v>
      </c>
      <c r="AI425" s="24">
        <f t="shared" si="245"/>
        <v>4.2111485350126848E-2</v>
      </c>
      <c r="AJ425" s="24">
        <f t="shared" si="246"/>
        <v>6.7441280795532479E-2</v>
      </c>
      <c r="AK425" s="24">
        <f t="shared" si="247"/>
        <v>4.4451762570833796E-2</v>
      </c>
      <c r="AL425" s="24">
        <f t="shared" si="248"/>
        <v>3.3901551675681416E-2</v>
      </c>
      <c r="AM425" s="24">
        <f t="shared" si="249"/>
        <v>6.8992871486951421E-2</v>
      </c>
      <c r="AN425" s="24">
        <f t="shared" si="250"/>
        <v>6.8992871486951421E-2</v>
      </c>
      <c r="AO425" s="24">
        <f t="shared" si="251"/>
        <v>6.8992871486951421E-2</v>
      </c>
      <c r="AP425" s="24">
        <f t="shared" si="252"/>
        <v>6.8992871486951421E-2</v>
      </c>
      <c r="AQ425" s="24">
        <f t="shared" si="253"/>
        <v>6.1875403718087453E-2</v>
      </c>
      <c r="AR425" s="24">
        <f t="shared" si="254"/>
        <v>6.8992871486951421E-2</v>
      </c>
      <c r="AS425" s="24">
        <f t="shared" si="255"/>
        <v>6.3178901621531669E-2</v>
      </c>
      <c r="AT425" s="24">
        <f t="shared" si="256"/>
        <v>6.8992871486951421E-2</v>
      </c>
      <c r="AU425" s="65"/>
      <c r="AX425" s="70">
        <f t="shared" si="257"/>
        <v>8.0042707673536356E-2</v>
      </c>
    </row>
    <row r="426" spans="1:50" x14ac:dyDescent="0.2">
      <c r="A426" s="2">
        <v>1972</v>
      </c>
      <c r="B426" s="2">
        <v>6</v>
      </c>
      <c r="C426" s="3">
        <v>96</v>
      </c>
      <c r="D426" s="2">
        <v>94</v>
      </c>
      <c r="E426" s="2">
        <v>0</v>
      </c>
      <c r="F426" s="2">
        <v>96</v>
      </c>
      <c r="G426" s="2">
        <v>96</v>
      </c>
      <c r="H426" s="2">
        <v>92</v>
      </c>
      <c r="I426" s="2">
        <v>96</v>
      </c>
      <c r="J426" s="2">
        <v>94</v>
      </c>
      <c r="K426" s="2">
        <v>97</v>
      </c>
      <c r="L426" s="2">
        <v>92</v>
      </c>
      <c r="M426" s="2">
        <v>99</v>
      </c>
      <c r="N426" s="2">
        <v>96</v>
      </c>
      <c r="O426" s="2">
        <v>96</v>
      </c>
      <c r="P426" s="2">
        <v>94</v>
      </c>
      <c r="Q426" s="2">
        <v>97</v>
      </c>
      <c r="R426" s="2">
        <v>97</v>
      </c>
      <c r="S426" s="2">
        <v>96</v>
      </c>
      <c r="T426" s="2">
        <v>96</v>
      </c>
      <c r="U426" s="2">
        <v>100</v>
      </c>
      <c r="V426" s="2">
        <v>96</v>
      </c>
      <c r="W426" s="2">
        <v>100</v>
      </c>
      <c r="X426" s="2">
        <v>96</v>
      </c>
      <c r="Y426" s="24">
        <f t="shared" si="258"/>
        <v>5.3488684950986222E-2</v>
      </c>
      <c r="Z426" s="24">
        <f t="shared" si="236"/>
        <v>6.595796779179737E-2</v>
      </c>
      <c r="AA426" s="24" t="str">
        <f t="shared" si="237"/>
        <v/>
      </c>
      <c r="AB426" s="24">
        <f t="shared" si="238"/>
        <v>9.844007281325251E-2</v>
      </c>
      <c r="AC426" s="24">
        <f t="shared" si="239"/>
        <v>8.7011376989629699E-2</v>
      </c>
      <c r="AD426" s="24">
        <f t="shared" si="240"/>
        <v>6.7441280795532479E-2</v>
      </c>
      <c r="AE426" s="24">
        <f t="shared" si="241"/>
        <v>8.7011376989629699E-2</v>
      </c>
      <c r="AF426" s="24">
        <f t="shared" si="242"/>
        <v>4.3485111939738891E-2</v>
      </c>
      <c r="AG426" s="24">
        <f t="shared" si="243"/>
        <v>7.4901308173117701E-2</v>
      </c>
      <c r="AH426" s="24">
        <f t="shared" si="244"/>
        <v>6.7441280795532479E-2</v>
      </c>
      <c r="AI426" s="24">
        <f t="shared" si="245"/>
        <v>2.0408871631207033E-2</v>
      </c>
      <c r="AJ426" s="24">
        <f t="shared" si="246"/>
        <v>4.2559614418795903E-2</v>
      </c>
      <c r="AK426" s="24">
        <f t="shared" si="247"/>
        <v>4.2559614418795903E-2</v>
      </c>
      <c r="AL426" s="24">
        <f t="shared" si="248"/>
        <v>4.3485111939738891E-2</v>
      </c>
      <c r="AM426" s="24">
        <f t="shared" si="249"/>
        <v>7.4901308173117701E-2</v>
      </c>
      <c r="AN426" s="24">
        <f t="shared" si="250"/>
        <v>7.4901308173117701E-2</v>
      </c>
      <c r="AO426" s="24">
        <f t="shared" si="251"/>
        <v>6.4538521137571164E-2</v>
      </c>
      <c r="AP426" s="24">
        <f t="shared" si="252"/>
        <v>6.4538521137571164E-2</v>
      </c>
      <c r="AQ426" s="24">
        <f t="shared" si="253"/>
        <v>0</v>
      </c>
      <c r="AR426" s="24">
        <f t="shared" si="254"/>
        <v>6.4538521137571164E-2</v>
      </c>
      <c r="AS426" s="24">
        <f t="shared" si="255"/>
        <v>2.0202707317519469E-2</v>
      </c>
      <c r="AT426" s="24">
        <f t="shared" si="256"/>
        <v>6.4538521137571164E-2</v>
      </c>
      <c r="AU426" s="65"/>
      <c r="AX426" s="70">
        <f t="shared" si="257"/>
        <v>5.3488684950986222E-2</v>
      </c>
    </row>
    <row r="427" spans="1:50" x14ac:dyDescent="0.2">
      <c r="A427" s="2">
        <v>1973</v>
      </c>
      <c r="B427" s="2">
        <v>6</v>
      </c>
      <c r="C427" s="3">
        <v>100</v>
      </c>
      <c r="D427" s="2">
        <v>100</v>
      </c>
      <c r="E427" s="2">
        <v>100</v>
      </c>
      <c r="F427" s="2">
        <v>100</v>
      </c>
      <c r="G427" s="2">
        <v>100</v>
      </c>
      <c r="H427" s="2">
        <v>100</v>
      </c>
      <c r="I427" s="2">
        <v>100</v>
      </c>
      <c r="J427" s="2">
        <v>100</v>
      </c>
      <c r="K427" s="2">
        <v>100</v>
      </c>
      <c r="L427" s="2">
        <v>100</v>
      </c>
      <c r="M427" s="2">
        <v>100</v>
      </c>
      <c r="N427" s="2">
        <v>100</v>
      </c>
      <c r="O427" s="2">
        <v>100</v>
      </c>
      <c r="P427" s="2">
        <v>100</v>
      </c>
      <c r="Q427" s="2">
        <v>100</v>
      </c>
      <c r="R427" s="2">
        <v>100</v>
      </c>
      <c r="S427" s="2">
        <v>100</v>
      </c>
      <c r="T427" s="2">
        <v>100</v>
      </c>
      <c r="U427" s="2">
        <v>100</v>
      </c>
      <c r="V427" s="2">
        <v>100</v>
      </c>
      <c r="W427" s="2">
        <v>100</v>
      </c>
      <c r="X427" s="2">
        <v>100</v>
      </c>
      <c r="Y427" s="24">
        <f t="shared" si="258"/>
        <v>4.08219945202552E-2</v>
      </c>
      <c r="Z427" s="24">
        <f t="shared" si="236"/>
        <v>6.1875403718087453E-2</v>
      </c>
      <c r="AA427" s="24" t="str">
        <f t="shared" si="237"/>
        <v/>
      </c>
      <c r="AB427" s="24">
        <f t="shared" si="238"/>
        <v>4.08219945202552E-2</v>
      </c>
      <c r="AC427" s="24">
        <f t="shared" si="239"/>
        <v>4.08219945202552E-2</v>
      </c>
      <c r="AD427" s="24">
        <f t="shared" si="240"/>
        <v>8.3381608939051E-2</v>
      </c>
      <c r="AE427" s="24">
        <f t="shared" si="241"/>
        <v>4.08219945202552E-2</v>
      </c>
      <c r="AF427" s="24">
        <f t="shared" si="242"/>
        <v>6.1875403718087453E-2</v>
      </c>
      <c r="AG427" s="24">
        <f t="shared" si="243"/>
        <v>3.0459207484708439E-2</v>
      </c>
      <c r="AH427" s="24">
        <f t="shared" si="244"/>
        <v>8.3381608939051E-2</v>
      </c>
      <c r="AI427" s="24">
        <f t="shared" si="245"/>
        <v>1.0050335853501506E-2</v>
      </c>
      <c r="AJ427" s="24">
        <f t="shared" si="246"/>
        <v>4.08219945202552E-2</v>
      </c>
      <c r="AK427" s="24">
        <f t="shared" si="247"/>
        <v>4.08219945202552E-2</v>
      </c>
      <c r="AL427" s="24">
        <f t="shared" si="248"/>
        <v>6.1875403718087453E-2</v>
      </c>
      <c r="AM427" s="24">
        <f t="shared" si="249"/>
        <v>3.0459207484708439E-2</v>
      </c>
      <c r="AN427" s="24">
        <f t="shared" si="250"/>
        <v>3.0459207484708439E-2</v>
      </c>
      <c r="AO427" s="24">
        <f t="shared" si="251"/>
        <v>4.08219945202552E-2</v>
      </c>
      <c r="AP427" s="24">
        <f t="shared" si="252"/>
        <v>4.08219945202552E-2</v>
      </c>
      <c r="AQ427" s="24">
        <f t="shared" si="253"/>
        <v>0</v>
      </c>
      <c r="AR427" s="24">
        <f t="shared" si="254"/>
        <v>4.08219945202552E-2</v>
      </c>
      <c r="AS427" s="24">
        <f t="shared" si="255"/>
        <v>0</v>
      </c>
      <c r="AT427" s="24">
        <f t="shared" si="256"/>
        <v>4.08219945202552E-2</v>
      </c>
      <c r="AU427" s="65"/>
      <c r="AX427" s="70">
        <f t="shared" si="257"/>
        <v>4.08219945202552E-2</v>
      </c>
    </row>
    <row r="428" spans="1:50" x14ac:dyDescent="0.2">
      <c r="A428" s="2">
        <v>1974</v>
      </c>
      <c r="B428" s="2">
        <v>6</v>
      </c>
      <c r="C428" s="3">
        <v>114</v>
      </c>
      <c r="D428" s="2">
        <v>113</v>
      </c>
      <c r="E428" s="2">
        <v>116</v>
      </c>
      <c r="F428" s="2">
        <v>108</v>
      </c>
      <c r="G428" s="2">
        <v>116</v>
      </c>
      <c r="H428" s="2">
        <v>119</v>
      </c>
      <c r="I428" s="2">
        <v>116</v>
      </c>
      <c r="J428" s="2">
        <v>116</v>
      </c>
      <c r="K428" s="2">
        <v>116</v>
      </c>
      <c r="L428" s="2">
        <v>119</v>
      </c>
      <c r="M428" s="2">
        <v>140</v>
      </c>
      <c r="N428" s="2">
        <v>117</v>
      </c>
      <c r="O428" s="2">
        <v>112</v>
      </c>
      <c r="P428" s="2">
        <v>116</v>
      </c>
      <c r="Q428" s="2">
        <v>115</v>
      </c>
      <c r="R428" s="2">
        <v>115</v>
      </c>
      <c r="S428" s="2">
        <v>113</v>
      </c>
      <c r="T428" s="2">
        <v>111</v>
      </c>
      <c r="U428" s="2">
        <v>111</v>
      </c>
      <c r="V428" s="2">
        <v>119</v>
      </c>
      <c r="W428" s="2">
        <v>106</v>
      </c>
      <c r="X428" s="2">
        <v>118</v>
      </c>
      <c r="Y428" s="24">
        <f>IFERROR(LN(C428/C427),"")</f>
        <v>0.131028262406404</v>
      </c>
      <c r="Z428" s="24">
        <f t="shared" si="236"/>
        <v>0.12221763272424911</v>
      </c>
      <c r="AA428" s="24">
        <f t="shared" si="237"/>
        <v>0.14842000511827322</v>
      </c>
      <c r="AB428" s="24">
        <f t="shared" si="238"/>
        <v>7.6961041136128394E-2</v>
      </c>
      <c r="AC428" s="24">
        <f t="shared" si="239"/>
        <v>0.14842000511827322</v>
      </c>
      <c r="AD428" s="24">
        <f t="shared" si="240"/>
        <v>0.17395330712343798</v>
      </c>
      <c r="AE428" s="24">
        <f t="shared" si="241"/>
        <v>0.14842000511827322</v>
      </c>
      <c r="AF428" s="24">
        <f t="shared" si="242"/>
        <v>0.14842000511827322</v>
      </c>
      <c r="AG428" s="24">
        <f t="shared" si="243"/>
        <v>0.14842000511827322</v>
      </c>
      <c r="AH428" s="24">
        <f t="shared" si="244"/>
        <v>0.17395330712343798</v>
      </c>
      <c r="AI428" s="24">
        <f t="shared" si="245"/>
        <v>0.33647223662121289</v>
      </c>
      <c r="AJ428" s="24">
        <f t="shared" si="246"/>
        <v>0.15700374880966469</v>
      </c>
      <c r="AK428" s="24">
        <f t="shared" si="247"/>
        <v>0.11332868530700327</v>
      </c>
      <c r="AL428" s="24">
        <f t="shared" si="248"/>
        <v>0.14842000511827322</v>
      </c>
      <c r="AM428" s="24">
        <f t="shared" si="249"/>
        <v>0.13976194237515863</v>
      </c>
      <c r="AN428" s="24">
        <f t="shared" si="250"/>
        <v>0.13976194237515863</v>
      </c>
      <c r="AO428" s="24">
        <f t="shared" si="251"/>
        <v>0.12221763272424911</v>
      </c>
      <c r="AP428" s="24">
        <f t="shared" si="252"/>
        <v>0.10436001532424286</v>
      </c>
      <c r="AQ428" s="24">
        <f t="shared" si="253"/>
        <v>0.10436001532424286</v>
      </c>
      <c r="AR428" s="24">
        <f t="shared" si="254"/>
        <v>0.17395330712343798</v>
      </c>
      <c r="AS428" s="24">
        <f t="shared" si="255"/>
        <v>5.8268908123975824E-2</v>
      </c>
      <c r="AT428" s="24">
        <f t="shared" si="256"/>
        <v>0.16551443847757333</v>
      </c>
      <c r="AU428" s="65"/>
      <c r="AX428" s="69">
        <f>SUMPRODUCT($Y428:$AT428,Y$3:AT$3)</f>
        <v>0.13157052418506646</v>
      </c>
    </row>
    <row r="429" spans="1:50" x14ac:dyDescent="0.2">
      <c r="A429" s="2">
        <v>1975</v>
      </c>
      <c r="B429" s="2">
        <v>6</v>
      </c>
      <c r="C429" s="3">
        <v>134</v>
      </c>
      <c r="D429" s="2">
        <v>126</v>
      </c>
      <c r="E429" s="2">
        <v>131</v>
      </c>
      <c r="F429" s="2">
        <v>131</v>
      </c>
      <c r="G429" s="2">
        <v>137</v>
      </c>
      <c r="H429" s="2">
        <v>136</v>
      </c>
      <c r="I429" s="2">
        <v>137</v>
      </c>
      <c r="J429" s="2">
        <v>139</v>
      </c>
      <c r="K429" s="2">
        <v>138</v>
      </c>
      <c r="L429" s="2">
        <v>136</v>
      </c>
      <c r="M429" s="2">
        <v>159</v>
      </c>
      <c r="N429" s="2">
        <v>134</v>
      </c>
      <c r="O429" s="2">
        <v>130</v>
      </c>
      <c r="P429" s="2">
        <v>139</v>
      </c>
      <c r="Q429" s="2">
        <v>135</v>
      </c>
      <c r="R429" s="2">
        <v>135</v>
      </c>
      <c r="S429" s="2">
        <v>133</v>
      </c>
      <c r="T429" s="2">
        <v>131</v>
      </c>
      <c r="U429" s="2">
        <v>128</v>
      </c>
      <c r="V429" s="2">
        <v>136</v>
      </c>
      <c r="W429" s="2">
        <v>125</v>
      </c>
      <c r="X429" s="2">
        <v>136</v>
      </c>
      <c r="Y429" s="24">
        <f t="shared" ref="Y429:Y436" si="259">IFERROR(LN(C429/C428),"")</f>
        <v>0.16164135155641599</v>
      </c>
      <c r="Z429" s="24">
        <f t="shared" si="236"/>
        <v>0.10889408823913739</v>
      </c>
      <c r="AA429" s="24">
        <f t="shared" si="237"/>
        <v>0.12160713209478698</v>
      </c>
      <c r="AB429" s="24">
        <f t="shared" si="238"/>
        <v>0.1930660960769319</v>
      </c>
      <c r="AC429" s="24">
        <f t="shared" si="239"/>
        <v>0.16639073472176033</v>
      </c>
      <c r="AD429" s="24">
        <f t="shared" si="240"/>
        <v>0.13353139262452257</v>
      </c>
      <c r="AE429" s="24">
        <f t="shared" si="241"/>
        <v>0.16639073472176033</v>
      </c>
      <c r="AF429" s="24">
        <f t="shared" si="242"/>
        <v>0.18088374202432711</v>
      </c>
      <c r="AG429" s="24">
        <f t="shared" si="243"/>
        <v>0.17366349405084008</v>
      </c>
      <c r="AH429" s="24">
        <f t="shared" si="244"/>
        <v>0.13353139262452257</v>
      </c>
      <c r="AI429" s="24">
        <f t="shared" si="245"/>
        <v>0.12726177961092719</v>
      </c>
      <c r="AJ429" s="24">
        <f t="shared" si="246"/>
        <v>0.13566586515315518</v>
      </c>
      <c r="AK429" s="24">
        <f t="shared" si="247"/>
        <v>0.14903557916048796</v>
      </c>
      <c r="AL429" s="24">
        <f t="shared" si="248"/>
        <v>0.18088374202432711</v>
      </c>
      <c r="AM429" s="24">
        <f t="shared" si="249"/>
        <v>0.16034265007517948</v>
      </c>
      <c r="AN429" s="24">
        <f t="shared" si="250"/>
        <v>0.16034265007517948</v>
      </c>
      <c r="AO429" s="24">
        <f t="shared" si="251"/>
        <v>0.16296130950941323</v>
      </c>
      <c r="AP429" s="24">
        <f t="shared" si="252"/>
        <v>0.16566712188881735</v>
      </c>
      <c r="AQ429" s="24">
        <f t="shared" si="253"/>
        <v>0.14250006260728301</v>
      </c>
      <c r="AR429" s="24">
        <f t="shared" si="254"/>
        <v>0.13353139262452257</v>
      </c>
      <c r="AS429" s="24">
        <f t="shared" si="255"/>
        <v>0.16487464319023404</v>
      </c>
      <c r="AT429" s="24">
        <f t="shared" si="256"/>
        <v>0.14197026127038728</v>
      </c>
      <c r="AU429" s="65"/>
      <c r="AX429" s="69">
        <f>SUMPRODUCT($Y429:$AT429,Y$4:AT$4)</f>
        <v>0.15133446724626939</v>
      </c>
    </row>
    <row r="430" spans="1:50" x14ac:dyDescent="0.2">
      <c r="A430" s="2">
        <v>1976</v>
      </c>
      <c r="B430" s="2">
        <v>6</v>
      </c>
      <c r="C430" s="3">
        <v>146</v>
      </c>
      <c r="D430" s="2">
        <v>135</v>
      </c>
      <c r="E430" s="2">
        <v>140</v>
      </c>
      <c r="F430" s="2">
        <v>148</v>
      </c>
      <c r="G430" s="2">
        <v>153</v>
      </c>
      <c r="H430" s="2">
        <v>141</v>
      </c>
      <c r="I430" s="2">
        <v>154</v>
      </c>
      <c r="J430" s="2">
        <v>150</v>
      </c>
      <c r="K430" s="2">
        <v>152</v>
      </c>
      <c r="L430" s="2">
        <v>141</v>
      </c>
      <c r="M430" s="2">
        <v>164</v>
      </c>
      <c r="N430" s="2">
        <v>146</v>
      </c>
      <c r="O430" s="2">
        <v>140</v>
      </c>
      <c r="P430" s="2">
        <v>150</v>
      </c>
      <c r="Q430" s="2">
        <v>149</v>
      </c>
      <c r="R430" s="2">
        <v>149</v>
      </c>
      <c r="S430" s="2">
        <v>143</v>
      </c>
      <c r="T430" s="2">
        <v>141</v>
      </c>
      <c r="U430" s="2">
        <v>131</v>
      </c>
      <c r="V430" s="2">
        <v>147</v>
      </c>
      <c r="W430" s="2">
        <v>132</v>
      </c>
      <c r="X430" s="2">
        <v>146</v>
      </c>
      <c r="Y430" s="24">
        <f t="shared" si="259"/>
        <v>8.5766821757425102E-2</v>
      </c>
      <c r="Z430" s="24">
        <f t="shared" si="236"/>
        <v>6.8992871486951421E-2</v>
      </c>
      <c r="AA430" s="24">
        <f t="shared" si="237"/>
        <v>6.6445099408152755E-2</v>
      </c>
      <c r="AB430" s="24">
        <f t="shared" si="238"/>
        <v>0.12201495056296362</v>
      </c>
      <c r="AC430" s="24">
        <f t="shared" si="239"/>
        <v>0.11045699556431061</v>
      </c>
      <c r="AD430" s="24">
        <f t="shared" si="240"/>
        <v>3.6105004642116356E-2</v>
      </c>
      <c r="AE430" s="24">
        <f t="shared" si="241"/>
        <v>0.11697167658550421</v>
      </c>
      <c r="AF430" s="24">
        <f t="shared" si="242"/>
        <v>7.6161360965563946E-2</v>
      </c>
      <c r="AG430" s="24">
        <f t="shared" si="243"/>
        <v>9.6626835689071697E-2</v>
      </c>
      <c r="AH430" s="24">
        <f t="shared" si="244"/>
        <v>3.6105004642116356E-2</v>
      </c>
      <c r="AI430" s="24">
        <f t="shared" si="245"/>
        <v>3.096222560396689E-2</v>
      </c>
      <c r="AJ430" s="24">
        <f t="shared" si="246"/>
        <v>8.5766821757425102E-2</v>
      </c>
      <c r="AK430" s="24">
        <f t="shared" si="247"/>
        <v>7.4107972153721835E-2</v>
      </c>
      <c r="AL430" s="24">
        <f t="shared" si="248"/>
        <v>7.6161360965563946E-2</v>
      </c>
      <c r="AM430" s="24">
        <f t="shared" si="249"/>
        <v>9.8671527507029622E-2</v>
      </c>
      <c r="AN430" s="24">
        <f t="shared" si="250"/>
        <v>9.8671527507029622E-2</v>
      </c>
      <c r="AO430" s="24">
        <f t="shared" si="251"/>
        <v>7.2495502038153609E-2</v>
      </c>
      <c r="AP430" s="24">
        <f t="shared" si="252"/>
        <v>7.3562567177016647E-2</v>
      </c>
      <c r="AQ430" s="24">
        <f t="shared" si="253"/>
        <v>2.3167059281534379E-2</v>
      </c>
      <c r="AR430" s="24">
        <f t="shared" si="254"/>
        <v>7.7777701042684236E-2</v>
      </c>
      <c r="AS430" s="24">
        <f t="shared" si="255"/>
        <v>5.4488185284069776E-2</v>
      </c>
      <c r="AT430" s="24">
        <f t="shared" si="256"/>
        <v>7.0951735972284394E-2</v>
      </c>
      <c r="AU430" s="65"/>
      <c r="AX430" s="69">
        <f>SUMPRODUCT($Y430:$AT430,Y$5:AT$5)</f>
        <v>7.8340971602478562E-2</v>
      </c>
    </row>
    <row r="431" spans="1:50" x14ac:dyDescent="0.2">
      <c r="A431" s="2">
        <v>1977</v>
      </c>
      <c r="B431" s="2">
        <v>6</v>
      </c>
      <c r="C431" s="3">
        <v>156</v>
      </c>
      <c r="D431" s="2">
        <v>151</v>
      </c>
      <c r="E431" s="2">
        <v>151</v>
      </c>
      <c r="F431" s="2">
        <v>158</v>
      </c>
      <c r="G431" s="2">
        <v>164</v>
      </c>
      <c r="H431" s="2">
        <v>149</v>
      </c>
      <c r="I431" s="2">
        <v>165</v>
      </c>
      <c r="J431" s="2">
        <v>162</v>
      </c>
      <c r="K431" s="2">
        <v>163</v>
      </c>
      <c r="L431" s="2">
        <v>149</v>
      </c>
      <c r="M431" s="2">
        <v>169</v>
      </c>
      <c r="N431" s="2">
        <v>157</v>
      </c>
      <c r="O431" s="2">
        <v>149</v>
      </c>
      <c r="P431" s="2">
        <v>162</v>
      </c>
      <c r="Q431" s="2">
        <v>159</v>
      </c>
      <c r="R431" s="2">
        <v>159</v>
      </c>
      <c r="S431" s="2">
        <v>153</v>
      </c>
      <c r="T431" s="2">
        <v>149</v>
      </c>
      <c r="U431" s="2">
        <v>136</v>
      </c>
      <c r="V431" s="2">
        <v>159</v>
      </c>
      <c r="W431" s="2">
        <v>136</v>
      </c>
      <c r="X431" s="2">
        <v>158</v>
      </c>
      <c r="Y431" s="24">
        <f t="shared" si="259"/>
        <v>6.6249385541200662E-2</v>
      </c>
      <c r="Z431" s="24">
        <f t="shared" si="236"/>
        <v>0.11200505837649484</v>
      </c>
      <c r="AA431" s="24">
        <f t="shared" si="237"/>
        <v>7.5637414205619979E-2</v>
      </c>
      <c r="AB431" s="24">
        <f t="shared" si="238"/>
        <v>6.5382759262851711E-2</v>
      </c>
      <c r="AC431" s="24">
        <f t="shared" si="239"/>
        <v>6.9428506431762932E-2</v>
      </c>
      <c r="AD431" s="24">
        <f t="shared" si="240"/>
        <v>5.5186415567290939E-2</v>
      </c>
      <c r="AE431" s="24">
        <f t="shared" si="241"/>
        <v>6.8992871486951421E-2</v>
      </c>
      <c r="AF431" s="24">
        <f t="shared" si="242"/>
        <v>7.6961041136128394E-2</v>
      </c>
      <c r="AG431" s="24">
        <f t="shared" si="243"/>
        <v>6.9869679960486E-2</v>
      </c>
      <c r="AH431" s="24">
        <f t="shared" si="244"/>
        <v>5.5186415567290939E-2</v>
      </c>
      <c r="AI431" s="24">
        <f t="shared" si="245"/>
        <v>3.0032287098875076E-2</v>
      </c>
      <c r="AJ431" s="24">
        <f t="shared" si="246"/>
        <v>7.2639183639971697E-2</v>
      </c>
      <c r="AK431" s="24">
        <f t="shared" si="247"/>
        <v>6.2303883336154837E-2</v>
      </c>
      <c r="AL431" s="24">
        <f t="shared" si="248"/>
        <v>7.6961041136128394E-2</v>
      </c>
      <c r="AM431" s="24">
        <f t="shared" si="249"/>
        <v>6.4957896274772289E-2</v>
      </c>
      <c r="AN431" s="24">
        <f t="shared" si="250"/>
        <v>6.4957896274772289E-2</v>
      </c>
      <c r="AO431" s="24">
        <f t="shared" si="251"/>
        <v>6.7593291132528252E-2</v>
      </c>
      <c r="AP431" s="24">
        <f t="shared" si="252"/>
        <v>5.5186415567290939E-2</v>
      </c>
      <c r="AQ431" s="24">
        <f t="shared" si="253"/>
        <v>3.7457562534900415E-2</v>
      </c>
      <c r="AR431" s="24">
        <f t="shared" si="254"/>
        <v>7.8471615441495307E-2</v>
      </c>
      <c r="AS431" s="24">
        <f t="shared" si="255"/>
        <v>2.9852963149681128E-2</v>
      </c>
      <c r="AT431" s="24">
        <f t="shared" si="256"/>
        <v>7.8988411318630464E-2</v>
      </c>
      <c r="AU431" s="65"/>
      <c r="AX431" s="69">
        <f>SUMPRODUCT($Y431:$AT431,Y$6:AT$6)</f>
        <v>6.3948448421300957E-2</v>
      </c>
    </row>
    <row r="432" spans="1:50" x14ac:dyDescent="0.2">
      <c r="A432" s="2">
        <v>1978</v>
      </c>
      <c r="B432" s="2">
        <v>6</v>
      </c>
      <c r="C432" s="3">
        <v>171</v>
      </c>
      <c r="D432" s="2">
        <v>162</v>
      </c>
      <c r="E432" s="2">
        <v>163</v>
      </c>
      <c r="F432" s="2">
        <v>172</v>
      </c>
      <c r="G432" s="2">
        <v>181</v>
      </c>
      <c r="H432" s="2">
        <v>162</v>
      </c>
      <c r="I432" s="2">
        <v>183</v>
      </c>
      <c r="J432" s="2">
        <v>178</v>
      </c>
      <c r="K432" s="2">
        <v>180</v>
      </c>
      <c r="L432" s="2">
        <v>162</v>
      </c>
      <c r="M432" s="2">
        <v>180</v>
      </c>
      <c r="N432" s="2">
        <v>173</v>
      </c>
      <c r="O432" s="2">
        <v>160</v>
      </c>
      <c r="P432" s="2">
        <v>178</v>
      </c>
      <c r="Q432" s="2">
        <v>176</v>
      </c>
      <c r="R432" s="2">
        <v>176</v>
      </c>
      <c r="S432" s="2">
        <v>166</v>
      </c>
      <c r="T432" s="2">
        <v>160</v>
      </c>
      <c r="U432" s="2">
        <v>139</v>
      </c>
      <c r="V432" s="2">
        <v>178</v>
      </c>
      <c r="W432" s="2">
        <v>144</v>
      </c>
      <c r="X432" s="2">
        <v>177</v>
      </c>
      <c r="Y432" s="24">
        <f t="shared" si="259"/>
        <v>9.1807549253122886E-2</v>
      </c>
      <c r="Z432" s="24">
        <f t="shared" si="236"/>
        <v>7.0316498417459683E-2</v>
      </c>
      <c r="AA432" s="24">
        <f t="shared" si="237"/>
        <v>7.6470363991837972E-2</v>
      </c>
      <c r="AB432" s="24">
        <f t="shared" si="238"/>
        <v>8.489944378648627E-2</v>
      </c>
      <c r="AC432" s="24">
        <f t="shared" si="239"/>
        <v>9.8630603441627412E-2</v>
      </c>
      <c r="AD432" s="24">
        <f t="shared" si="240"/>
        <v>8.3650029286924915E-2</v>
      </c>
      <c r="AE432" s="24">
        <f t="shared" si="241"/>
        <v>0.10354067894084036</v>
      </c>
      <c r="AF432" s="24">
        <f t="shared" si="242"/>
        <v>9.4187215059701068E-2</v>
      </c>
      <c r="AG432" s="24">
        <f t="shared" si="243"/>
        <v>9.9206650083448103E-2</v>
      </c>
      <c r="AH432" s="24">
        <f t="shared" si="244"/>
        <v>8.3650029286924915E-2</v>
      </c>
      <c r="AI432" s="24">
        <f t="shared" si="245"/>
        <v>6.3058135967137011E-2</v>
      </c>
      <c r="AJ432" s="24">
        <f t="shared" si="246"/>
        <v>9.7045789149470874E-2</v>
      </c>
      <c r="AK432" s="24">
        <f t="shared" si="247"/>
        <v>7.1227509288367782E-2</v>
      </c>
      <c r="AL432" s="24">
        <f t="shared" si="248"/>
        <v>9.4187215059701068E-2</v>
      </c>
      <c r="AM432" s="24">
        <f t="shared" si="249"/>
        <v>0.10157979281792023</v>
      </c>
      <c r="AN432" s="24">
        <f t="shared" si="250"/>
        <v>0.10157979281792023</v>
      </c>
      <c r="AO432" s="24">
        <f t="shared" si="251"/>
        <v>8.1549866964107695E-2</v>
      </c>
      <c r="AP432" s="24">
        <f t="shared" si="252"/>
        <v>7.1227509288367782E-2</v>
      </c>
      <c r="AQ432" s="24">
        <f t="shared" si="253"/>
        <v>2.1819047394639673E-2</v>
      </c>
      <c r="AR432" s="24">
        <f t="shared" si="254"/>
        <v>0.1128793480718536</v>
      </c>
      <c r="AS432" s="24">
        <f t="shared" si="255"/>
        <v>5.7158413839948623E-2</v>
      </c>
      <c r="AT432" s="24">
        <f t="shared" si="256"/>
        <v>0.11355469954686231</v>
      </c>
      <c r="AU432" s="65"/>
      <c r="AX432" s="69">
        <f>SUMPRODUCT($Y432:$AT432,Y$7:AT$7)</f>
        <v>8.1777148578934394E-2</v>
      </c>
    </row>
    <row r="433" spans="1:50" x14ac:dyDescent="0.2">
      <c r="A433" s="2">
        <v>1979</v>
      </c>
      <c r="B433" s="2">
        <v>6</v>
      </c>
      <c r="C433" s="3">
        <v>184</v>
      </c>
      <c r="D433" s="2">
        <v>172</v>
      </c>
      <c r="E433" s="2">
        <v>178</v>
      </c>
      <c r="F433" s="2">
        <v>187</v>
      </c>
      <c r="G433" s="2">
        <v>195</v>
      </c>
      <c r="H433" s="2">
        <v>181</v>
      </c>
      <c r="I433" s="2">
        <v>195</v>
      </c>
      <c r="J433" s="2">
        <v>198</v>
      </c>
      <c r="K433" s="2">
        <v>192</v>
      </c>
      <c r="L433" s="2">
        <v>181</v>
      </c>
      <c r="M433" s="2">
        <v>188</v>
      </c>
      <c r="N433" s="2">
        <v>187</v>
      </c>
      <c r="O433" s="2">
        <v>175</v>
      </c>
      <c r="P433" s="2">
        <v>198</v>
      </c>
      <c r="Q433" s="2">
        <v>187</v>
      </c>
      <c r="R433" s="2">
        <v>187</v>
      </c>
      <c r="S433" s="2">
        <v>178</v>
      </c>
      <c r="T433" s="2">
        <v>172</v>
      </c>
      <c r="U433" s="2">
        <v>143</v>
      </c>
      <c r="V433" s="2">
        <v>192</v>
      </c>
      <c r="W433" s="2">
        <v>171</v>
      </c>
      <c r="X433" s="2">
        <v>190</v>
      </c>
      <c r="Y433" s="24">
        <f t="shared" si="259"/>
        <v>7.3272201106325721E-2</v>
      </c>
      <c r="Z433" s="24">
        <f t="shared" si="236"/>
        <v>5.9898141581069014E-2</v>
      </c>
      <c r="AA433" s="24">
        <f t="shared" si="237"/>
        <v>8.8033349485322737E-2</v>
      </c>
      <c r="AB433" s="24">
        <f t="shared" si="238"/>
        <v>8.3614140041133517E-2</v>
      </c>
      <c r="AC433" s="24">
        <f t="shared" si="239"/>
        <v>7.4502527297921076E-2</v>
      </c>
      <c r="AD433" s="24">
        <f t="shared" si="240"/>
        <v>0.11090069603344174</v>
      </c>
      <c r="AE433" s="24">
        <f t="shared" si="241"/>
        <v>6.351340572232593E-2</v>
      </c>
      <c r="AF433" s="24">
        <f t="shared" si="242"/>
        <v>0.10648348040245013</v>
      </c>
      <c r="AG433" s="24">
        <f t="shared" si="243"/>
        <v>6.4538521137571164E-2</v>
      </c>
      <c r="AH433" s="24">
        <f t="shared" si="244"/>
        <v>0.11090069603344174</v>
      </c>
      <c r="AI433" s="24">
        <f t="shared" si="245"/>
        <v>4.3485111939738891E-2</v>
      </c>
      <c r="AJ433" s="24">
        <f t="shared" si="246"/>
        <v>7.781702235680775E-2</v>
      </c>
      <c r="AK433" s="24">
        <f t="shared" si="247"/>
        <v>8.9612158689687138E-2</v>
      </c>
      <c r="AL433" s="24">
        <f t="shared" si="248"/>
        <v>0.10648348040245013</v>
      </c>
      <c r="AM433" s="24">
        <f t="shared" si="249"/>
        <v>6.062462181643484E-2</v>
      </c>
      <c r="AN433" s="24">
        <f t="shared" si="250"/>
        <v>6.062462181643484E-2</v>
      </c>
      <c r="AO433" s="24">
        <f t="shared" si="251"/>
        <v>6.979576193554192E-2</v>
      </c>
      <c r="AP433" s="24">
        <f t="shared" si="252"/>
        <v>7.2320661579626078E-2</v>
      </c>
      <c r="AQ433" s="24">
        <f t="shared" si="253"/>
        <v>2.8370697129215566E-2</v>
      </c>
      <c r="AR433" s="24">
        <f t="shared" si="254"/>
        <v>7.5711821735696377E-2</v>
      </c>
      <c r="AS433" s="24">
        <f t="shared" si="255"/>
        <v>0.17185025692665923</v>
      </c>
      <c r="AT433" s="24">
        <f t="shared" si="256"/>
        <v>7.0874339586657092E-2</v>
      </c>
      <c r="AU433" s="65"/>
      <c r="AX433" s="69">
        <f>SUMPRODUCT($Y433:$AT433,Y$8:AT$8)</f>
        <v>7.4748577615913844E-2</v>
      </c>
    </row>
    <row r="434" spans="1:50" x14ac:dyDescent="0.2">
      <c r="A434" s="2">
        <v>1980</v>
      </c>
      <c r="B434" s="2">
        <v>6</v>
      </c>
      <c r="C434" s="3">
        <v>202</v>
      </c>
      <c r="D434" s="2">
        <v>188</v>
      </c>
      <c r="E434" s="2">
        <v>198</v>
      </c>
      <c r="F434" s="2">
        <v>210</v>
      </c>
      <c r="G434" s="2">
        <v>217</v>
      </c>
      <c r="H434" s="2">
        <v>200</v>
      </c>
      <c r="I434" s="2">
        <v>218</v>
      </c>
      <c r="J434" s="2">
        <v>218</v>
      </c>
      <c r="K434" s="2">
        <v>212</v>
      </c>
      <c r="L434" s="2">
        <v>200</v>
      </c>
      <c r="M434" s="2">
        <v>206</v>
      </c>
      <c r="N434" s="2">
        <v>204</v>
      </c>
      <c r="O434" s="2">
        <v>196</v>
      </c>
      <c r="P434" s="2">
        <v>218</v>
      </c>
      <c r="Q434" s="2">
        <v>206</v>
      </c>
      <c r="R434" s="2">
        <v>207</v>
      </c>
      <c r="S434" s="2">
        <v>198</v>
      </c>
      <c r="T434" s="2">
        <v>192</v>
      </c>
      <c r="U434" s="2">
        <v>149</v>
      </c>
      <c r="V434" s="2">
        <v>207</v>
      </c>
      <c r="W434" s="2">
        <v>201</v>
      </c>
      <c r="X434" s="2">
        <v>205</v>
      </c>
      <c r="Y434" s="24">
        <f t="shared" si="259"/>
        <v>9.3331939792219126E-2</v>
      </c>
      <c r="Z434" s="24">
        <f t="shared" si="236"/>
        <v>8.8947486016496116E-2</v>
      </c>
      <c r="AA434" s="24">
        <f t="shared" si="237"/>
        <v>0.10648348040245013</v>
      </c>
      <c r="AB434" s="24">
        <f t="shared" si="238"/>
        <v>0.11599891386288209</v>
      </c>
      <c r="AC434" s="24">
        <f t="shared" si="239"/>
        <v>0.10689779497671278</v>
      </c>
      <c r="AD434" s="24">
        <f t="shared" si="240"/>
        <v>9.9820335282210987E-2</v>
      </c>
      <c r="AE434" s="24">
        <f t="shared" si="241"/>
        <v>0.11149550422534223</v>
      </c>
      <c r="AF434" s="24">
        <f t="shared" si="242"/>
        <v>9.6228032094553759E-2</v>
      </c>
      <c r="AG434" s="24">
        <f t="shared" si="243"/>
        <v>9.9090902644230969E-2</v>
      </c>
      <c r="AH434" s="24">
        <f t="shared" si="244"/>
        <v>9.9820335282210987E-2</v>
      </c>
      <c r="AI434" s="24">
        <f t="shared" si="245"/>
        <v>9.1434205959631851E-2</v>
      </c>
      <c r="AJ434" s="24">
        <f t="shared" si="246"/>
        <v>8.7011376989629699E-2</v>
      </c>
      <c r="AK434" s="24">
        <f t="shared" si="247"/>
        <v>0.11332868530700327</v>
      </c>
      <c r="AL434" s="24">
        <f t="shared" si="248"/>
        <v>9.6228032094553759E-2</v>
      </c>
      <c r="AM434" s="24">
        <f t="shared" si="249"/>
        <v>9.6767551934994422E-2</v>
      </c>
      <c r="AN434" s="24">
        <f t="shared" si="250"/>
        <v>0.10161017641078243</v>
      </c>
      <c r="AO434" s="24">
        <f t="shared" si="251"/>
        <v>0.10648348040245013</v>
      </c>
      <c r="AP434" s="24">
        <f t="shared" si="252"/>
        <v>0.11000089521432849</v>
      </c>
      <c r="AQ434" s="24">
        <f t="shared" si="253"/>
        <v>4.1101675685551779E-2</v>
      </c>
      <c r="AR434" s="24">
        <f t="shared" si="254"/>
        <v>7.5223421237587532E-2</v>
      </c>
      <c r="AS434" s="24">
        <f t="shared" si="255"/>
        <v>0.16164135155641599</v>
      </c>
      <c r="AT434" s="24">
        <f t="shared" si="256"/>
        <v>7.5985906977922055E-2</v>
      </c>
      <c r="AU434" s="65"/>
      <c r="AX434" s="69">
        <f>SUMPRODUCT($Y434:$AT434,Y$9:AT$9)</f>
        <v>9.899679943953367E-2</v>
      </c>
    </row>
    <row r="435" spans="1:50" x14ac:dyDescent="0.2">
      <c r="A435" s="2">
        <v>1981</v>
      </c>
      <c r="B435" s="2">
        <v>6</v>
      </c>
      <c r="C435" s="3">
        <v>227</v>
      </c>
      <c r="D435" s="2">
        <v>213</v>
      </c>
      <c r="E435" s="2">
        <v>220</v>
      </c>
      <c r="F435" s="2">
        <v>237</v>
      </c>
      <c r="G435" s="2">
        <v>243</v>
      </c>
      <c r="H435" s="2">
        <v>216</v>
      </c>
      <c r="I435" s="2">
        <v>246</v>
      </c>
      <c r="J435" s="2">
        <v>243</v>
      </c>
      <c r="K435" s="2">
        <v>244</v>
      </c>
      <c r="L435" s="2">
        <v>216</v>
      </c>
      <c r="M435" s="2">
        <v>226</v>
      </c>
      <c r="N435" s="2">
        <v>231</v>
      </c>
      <c r="O435" s="2">
        <v>216</v>
      </c>
      <c r="P435" s="2">
        <v>243</v>
      </c>
      <c r="Q435" s="2">
        <v>236</v>
      </c>
      <c r="R435" s="2">
        <v>236</v>
      </c>
      <c r="S435" s="2">
        <v>222</v>
      </c>
      <c r="T435" s="2">
        <v>216</v>
      </c>
      <c r="U435" s="2">
        <v>158</v>
      </c>
      <c r="V435" s="2">
        <v>236</v>
      </c>
      <c r="W435" s="2">
        <v>210</v>
      </c>
      <c r="X435" s="2">
        <v>234</v>
      </c>
      <c r="Y435" s="24">
        <f t="shared" si="259"/>
        <v>0.11668232008019801</v>
      </c>
      <c r="Z435" s="24">
        <f t="shared" si="236"/>
        <v>0.124850202879476</v>
      </c>
      <c r="AA435" s="24">
        <f t="shared" si="237"/>
        <v>0.10536051565782635</v>
      </c>
      <c r="AB435" s="24">
        <f t="shared" si="238"/>
        <v>0.12095261041766249</v>
      </c>
      <c r="AC435" s="24">
        <f t="shared" si="239"/>
        <v>0.11316408980008884</v>
      </c>
      <c r="AD435" s="24">
        <f t="shared" si="240"/>
        <v>7.6961041136128394E-2</v>
      </c>
      <c r="AE435" s="24">
        <f t="shared" si="241"/>
        <v>0.1208364731432737</v>
      </c>
      <c r="AF435" s="24">
        <f t="shared" si="242"/>
        <v>0.10856638055145952</v>
      </c>
      <c r="AG435" s="24">
        <f t="shared" si="243"/>
        <v>0.14058195062118939</v>
      </c>
      <c r="AH435" s="24">
        <f t="shared" si="244"/>
        <v>7.6961041136128394E-2</v>
      </c>
      <c r="AI435" s="24">
        <f t="shared" si="245"/>
        <v>9.2658830482704763E-2</v>
      </c>
      <c r="AJ435" s="24">
        <f t="shared" si="246"/>
        <v>0.12429771667757712</v>
      </c>
      <c r="AK435" s="24">
        <f t="shared" si="247"/>
        <v>9.7163748453647669E-2</v>
      </c>
      <c r="AL435" s="24">
        <f t="shared" si="248"/>
        <v>0.10856638055145952</v>
      </c>
      <c r="AM435" s="24">
        <f t="shared" si="249"/>
        <v>0.13595563623602894</v>
      </c>
      <c r="AN435" s="24">
        <f t="shared" si="250"/>
        <v>0.13111301176024096</v>
      </c>
      <c r="AO435" s="24">
        <f t="shared" si="251"/>
        <v>0.11441035117774412</v>
      </c>
      <c r="AP435" s="24">
        <f t="shared" si="252"/>
        <v>0.11778303565638346</v>
      </c>
      <c r="AQ435" s="24">
        <f t="shared" si="253"/>
        <v>5.8648727081507687E-2</v>
      </c>
      <c r="AR435" s="24">
        <f t="shared" si="254"/>
        <v>0.13111301176024096</v>
      </c>
      <c r="AS435" s="24">
        <f t="shared" si="255"/>
        <v>4.380262265839284E-2</v>
      </c>
      <c r="AT435" s="24">
        <f t="shared" si="256"/>
        <v>0.13231113621929316</v>
      </c>
      <c r="AU435" s="65"/>
      <c r="AX435" s="69">
        <f>SUMPRODUCT($Y435:$AT435,Y$10:AT$10)</f>
        <v>0.11154337927589682</v>
      </c>
    </row>
    <row r="436" spans="1:50" x14ac:dyDescent="0.2">
      <c r="A436" s="2">
        <v>1982</v>
      </c>
      <c r="B436" s="2">
        <v>6</v>
      </c>
      <c r="C436" s="3">
        <v>247</v>
      </c>
      <c r="D436" s="2">
        <v>277</v>
      </c>
      <c r="E436" s="2">
        <v>236</v>
      </c>
      <c r="F436" s="2">
        <v>257</v>
      </c>
      <c r="G436" s="2">
        <v>265</v>
      </c>
      <c r="H436" s="2">
        <v>225</v>
      </c>
      <c r="I436" s="2">
        <v>269</v>
      </c>
      <c r="J436" s="2">
        <v>260</v>
      </c>
      <c r="K436" s="2">
        <v>260</v>
      </c>
      <c r="L436" s="2">
        <v>225</v>
      </c>
      <c r="M436" s="2">
        <v>233</v>
      </c>
      <c r="N436" s="2">
        <v>252</v>
      </c>
      <c r="O436" s="2">
        <v>232</v>
      </c>
      <c r="P436" s="2">
        <v>260</v>
      </c>
      <c r="Q436" s="2">
        <v>256</v>
      </c>
      <c r="R436" s="2">
        <v>256</v>
      </c>
      <c r="S436" s="2">
        <v>245</v>
      </c>
      <c r="T436" s="2">
        <v>238</v>
      </c>
      <c r="U436" s="2">
        <v>158</v>
      </c>
      <c r="V436" s="2">
        <v>256</v>
      </c>
      <c r="W436" s="2">
        <v>217</v>
      </c>
      <c r="X436" s="2">
        <v>255</v>
      </c>
      <c r="Y436" s="24">
        <f t="shared" si="259"/>
        <v>8.4438319146574542E-2</v>
      </c>
      <c r="Z436" s="24">
        <f t="shared" si="236"/>
        <v>0.26272534047791329</v>
      </c>
      <c r="AA436" s="24">
        <f t="shared" si="237"/>
        <v>7.020425867324856E-2</v>
      </c>
      <c r="AB436" s="24">
        <f t="shared" si="238"/>
        <v>8.1015943760088679E-2</v>
      </c>
      <c r="AC436" s="24">
        <f t="shared" si="239"/>
        <v>8.666838264567378E-2</v>
      </c>
      <c r="AD436" s="24">
        <f t="shared" si="240"/>
        <v>4.08219945202552E-2</v>
      </c>
      <c r="AE436" s="24">
        <f t="shared" si="241"/>
        <v>8.9379843669476308E-2</v>
      </c>
      <c r="AF436" s="24">
        <f t="shared" si="242"/>
        <v>6.7620187674979293E-2</v>
      </c>
      <c r="AG436" s="24">
        <f t="shared" si="243"/>
        <v>6.351340572232593E-2</v>
      </c>
      <c r="AH436" s="24">
        <f t="shared" si="244"/>
        <v>4.08219945202552E-2</v>
      </c>
      <c r="AI436" s="24">
        <f t="shared" si="245"/>
        <v>3.0503454293414625E-2</v>
      </c>
      <c r="AJ436" s="24">
        <f t="shared" si="246"/>
        <v>8.7011376989629699E-2</v>
      </c>
      <c r="AK436" s="24">
        <f t="shared" si="247"/>
        <v>7.1458963982145046E-2</v>
      </c>
      <c r="AL436" s="24">
        <f t="shared" si="248"/>
        <v>6.7620187674979293E-2</v>
      </c>
      <c r="AM436" s="24">
        <f t="shared" si="249"/>
        <v>8.1345639453952401E-2</v>
      </c>
      <c r="AN436" s="24">
        <f t="shared" si="250"/>
        <v>8.1345639453952401E-2</v>
      </c>
      <c r="AO436" s="24">
        <f t="shared" si="251"/>
        <v>9.8580828672447593E-2</v>
      </c>
      <c r="AP436" s="24">
        <f t="shared" si="252"/>
        <v>9.69922659873097E-2</v>
      </c>
      <c r="AQ436" s="24">
        <f t="shared" si="253"/>
        <v>0</v>
      </c>
      <c r="AR436" s="24">
        <f t="shared" si="254"/>
        <v>8.1345639453952401E-2</v>
      </c>
      <c r="AS436" s="24">
        <f t="shared" si="255"/>
        <v>3.278982282299097E-2</v>
      </c>
      <c r="AT436" s="24">
        <f t="shared" si="256"/>
        <v>8.5942429800724626E-2</v>
      </c>
      <c r="AU436" s="65"/>
      <c r="AX436" s="69">
        <f>SUMPRODUCT($Y436:$AT436,Y$11:AT$11)</f>
        <v>8.0768397330532038E-2</v>
      </c>
    </row>
    <row r="437" spans="1:50" x14ac:dyDescent="0.2">
      <c r="A437" s="2">
        <v>1983</v>
      </c>
      <c r="B437" s="2">
        <v>6</v>
      </c>
      <c r="C437" s="3">
        <v>254</v>
      </c>
      <c r="D437" s="2">
        <v>231</v>
      </c>
      <c r="E437" s="2">
        <v>243</v>
      </c>
      <c r="F437" s="2">
        <v>269</v>
      </c>
      <c r="G437" s="2">
        <v>253</v>
      </c>
      <c r="H437" s="2">
        <v>231</v>
      </c>
      <c r="I437" s="2">
        <v>254</v>
      </c>
      <c r="J437" s="2">
        <v>263</v>
      </c>
      <c r="K437" s="2">
        <v>260</v>
      </c>
      <c r="L437" s="2">
        <v>231</v>
      </c>
      <c r="M437" s="2">
        <v>250</v>
      </c>
      <c r="N437" s="2">
        <v>260</v>
      </c>
      <c r="O437" s="2">
        <v>241</v>
      </c>
      <c r="P437" s="2">
        <v>263</v>
      </c>
      <c r="Q437" s="2">
        <v>257</v>
      </c>
      <c r="R437" s="2">
        <v>257</v>
      </c>
      <c r="S437" s="2">
        <v>254</v>
      </c>
      <c r="T437" s="2">
        <v>249</v>
      </c>
      <c r="U437" s="2">
        <v>146</v>
      </c>
      <c r="V437" s="2">
        <v>265</v>
      </c>
      <c r="W437" s="2">
        <v>221</v>
      </c>
      <c r="X437" s="2">
        <v>265</v>
      </c>
      <c r="Y437" s="24">
        <f>IFERROR(LN(C437/C436),"")</f>
        <v>2.7945930390559322E-2</v>
      </c>
      <c r="Z437" s="24">
        <f t="shared" si="236"/>
        <v>-0.18159979566554499</v>
      </c>
      <c r="AA437" s="24">
        <f t="shared" si="237"/>
        <v>2.922963831493831E-2</v>
      </c>
      <c r="AB437" s="24">
        <f t="shared" si="238"/>
        <v>4.563529470661936E-2</v>
      </c>
      <c r="AC437" s="24">
        <f t="shared" si="239"/>
        <v>-4.6340337258701965E-2</v>
      </c>
      <c r="AD437" s="24">
        <f t="shared" si="240"/>
        <v>2.6317308317373358E-2</v>
      </c>
      <c r="AE437" s="24">
        <f t="shared" si="241"/>
        <v>-5.7377112583302477E-2</v>
      </c>
      <c r="AF437" s="24">
        <f t="shared" si="242"/>
        <v>1.1472401162236781E-2</v>
      </c>
      <c r="AG437" s="24">
        <f t="shared" si="243"/>
        <v>0</v>
      </c>
      <c r="AH437" s="24">
        <f t="shared" si="244"/>
        <v>2.6317308317373358E-2</v>
      </c>
      <c r="AI437" s="24">
        <f t="shared" si="245"/>
        <v>7.0422464296545792E-2</v>
      </c>
      <c r="AJ437" s="24">
        <f t="shared" si="246"/>
        <v>3.125254350410453E-2</v>
      </c>
      <c r="AK437" s="24">
        <f t="shared" si="247"/>
        <v>3.805956182434498E-2</v>
      </c>
      <c r="AL437" s="24">
        <f t="shared" si="248"/>
        <v>1.1472401162236781E-2</v>
      </c>
      <c r="AM437" s="24">
        <f t="shared" si="249"/>
        <v>3.8986404156573229E-3</v>
      </c>
      <c r="AN437" s="24">
        <f t="shared" si="250"/>
        <v>3.8986404156573229E-3</v>
      </c>
      <c r="AO437" s="24">
        <f t="shared" si="251"/>
        <v>3.6076056473809591E-2</v>
      </c>
      <c r="AP437" s="24">
        <f t="shared" si="252"/>
        <v>4.5182222793232973E-2</v>
      </c>
      <c r="AQ437" s="24">
        <f t="shared" si="253"/>
        <v>-7.8988411318630325E-2</v>
      </c>
      <c r="AR437" s="24">
        <f t="shared" si="254"/>
        <v>3.4552381506659735E-2</v>
      </c>
      <c r="AS437" s="24">
        <f t="shared" si="255"/>
        <v>1.8265347977293189E-2</v>
      </c>
      <c r="AT437" s="24">
        <f t="shared" si="256"/>
        <v>3.8466280827796143E-2</v>
      </c>
      <c r="AU437" s="65"/>
      <c r="AX437" s="69">
        <f>SUMPRODUCT($Y437:$AT437,Y$12:AT$12)</f>
        <v>1.8576205943526755E-2</v>
      </c>
    </row>
    <row r="438" spans="1:50" x14ac:dyDescent="0.2">
      <c r="A438" s="2">
        <v>1984</v>
      </c>
      <c r="B438" s="2">
        <v>6</v>
      </c>
      <c r="C438" s="3">
        <v>264</v>
      </c>
      <c r="D438" s="2">
        <v>236</v>
      </c>
      <c r="E438" s="2">
        <v>249</v>
      </c>
      <c r="F438" s="2">
        <v>275</v>
      </c>
      <c r="G438" s="2">
        <v>256</v>
      </c>
      <c r="H438" s="2">
        <v>240</v>
      </c>
      <c r="I438" s="2">
        <v>255</v>
      </c>
      <c r="J438" s="2">
        <v>270</v>
      </c>
      <c r="K438" s="2">
        <v>268</v>
      </c>
      <c r="L438" s="2">
        <v>240</v>
      </c>
      <c r="M438" s="2">
        <v>248</v>
      </c>
      <c r="N438" s="2">
        <v>271</v>
      </c>
      <c r="O438" s="2">
        <v>247</v>
      </c>
      <c r="P438" s="2">
        <v>270</v>
      </c>
      <c r="Q438" s="2">
        <v>265</v>
      </c>
      <c r="R438" s="2">
        <v>265</v>
      </c>
      <c r="S438" s="2">
        <v>262</v>
      </c>
      <c r="T438" s="2">
        <v>258</v>
      </c>
      <c r="U438" s="2">
        <v>147</v>
      </c>
      <c r="V438" s="2">
        <v>277</v>
      </c>
      <c r="W438" s="2">
        <v>230</v>
      </c>
      <c r="X438" s="2">
        <v>277</v>
      </c>
      <c r="Y438" s="24">
        <f t="shared" ref="Y438:Y443" si="260">IFERROR(LN(C438/C437),"")</f>
        <v>3.8614836127779516E-2</v>
      </c>
      <c r="Z438" s="24">
        <f t="shared" si="236"/>
        <v>2.1414094503816573E-2</v>
      </c>
      <c r="AA438" s="24">
        <f t="shared" si="237"/>
        <v>2.4391453124159263E-2</v>
      </c>
      <c r="AB438" s="24">
        <f t="shared" si="238"/>
        <v>2.2059718064732257E-2</v>
      </c>
      <c r="AC438" s="24">
        <f t="shared" si="239"/>
        <v>1.1787955752042173E-2</v>
      </c>
      <c r="AD438" s="24">
        <f t="shared" si="240"/>
        <v>3.8221212820197671E-2</v>
      </c>
      <c r="AE438" s="24">
        <f t="shared" si="241"/>
        <v>3.929278139889557E-3</v>
      </c>
      <c r="AF438" s="24">
        <f t="shared" si="242"/>
        <v>2.6267926820610105E-2</v>
      </c>
      <c r="AG438" s="24">
        <f t="shared" si="243"/>
        <v>3.0305349495328843E-2</v>
      </c>
      <c r="AH438" s="24">
        <f t="shared" si="244"/>
        <v>3.8221212820197671E-2</v>
      </c>
      <c r="AI438" s="24">
        <f t="shared" si="245"/>
        <v>-8.0321716972642666E-3</v>
      </c>
      <c r="AJ438" s="24">
        <f t="shared" si="246"/>
        <v>4.1437189864173239E-2</v>
      </c>
      <c r="AK438" s="24">
        <f t="shared" si="247"/>
        <v>2.4591403137322113E-2</v>
      </c>
      <c r="AL438" s="24">
        <f t="shared" si="248"/>
        <v>2.6267926820610105E-2</v>
      </c>
      <c r="AM438" s="24">
        <f t="shared" si="249"/>
        <v>3.0653741091002305E-2</v>
      </c>
      <c r="AN438" s="24">
        <f t="shared" si="250"/>
        <v>3.0653741091002305E-2</v>
      </c>
      <c r="AO438" s="24">
        <f t="shared" si="251"/>
        <v>3.1010236742560218E-2</v>
      </c>
      <c r="AP438" s="24">
        <f t="shared" si="252"/>
        <v>3.5506688456909817E-2</v>
      </c>
      <c r="AQ438" s="24">
        <f t="shared" si="253"/>
        <v>6.8259650703998906E-3</v>
      </c>
      <c r="AR438" s="24">
        <f t="shared" si="254"/>
        <v>4.4287680201116279E-2</v>
      </c>
      <c r="AS438" s="24">
        <f t="shared" si="255"/>
        <v>3.9916607405442631E-2</v>
      </c>
      <c r="AT438" s="24">
        <f t="shared" si="256"/>
        <v>4.4287680201116279E-2</v>
      </c>
      <c r="AU438" s="65"/>
      <c r="AX438" s="69">
        <f>SUMPRODUCT($Y438:$AT438,Y$13:AT$13)</f>
        <v>2.9472256054427826E-2</v>
      </c>
    </row>
    <row r="439" spans="1:50" x14ac:dyDescent="0.2">
      <c r="A439" s="2">
        <v>1985</v>
      </c>
      <c r="B439" s="2">
        <v>6</v>
      </c>
      <c r="C439" s="3">
        <v>266</v>
      </c>
      <c r="D439" s="2">
        <v>239</v>
      </c>
      <c r="E439" s="2">
        <v>254</v>
      </c>
      <c r="F439" s="2">
        <v>278</v>
      </c>
      <c r="G439" s="2">
        <v>256</v>
      </c>
      <c r="H439" s="2">
        <v>246</v>
      </c>
      <c r="I439" s="2">
        <v>255</v>
      </c>
      <c r="J439" s="2">
        <v>274</v>
      </c>
      <c r="K439" s="2">
        <v>272</v>
      </c>
      <c r="L439" s="2">
        <v>246</v>
      </c>
      <c r="M439" s="2">
        <v>261</v>
      </c>
      <c r="N439" s="2">
        <v>270</v>
      </c>
      <c r="O439" s="2">
        <v>250</v>
      </c>
      <c r="P439" s="2">
        <v>274</v>
      </c>
      <c r="Q439" s="2">
        <v>268</v>
      </c>
      <c r="R439" s="2">
        <v>268</v>
      </c>
      <c r="S439" s="2">
        <v>266</v>
      </c>
      <c r="T439" s="2">
        <v>263</v>
      </c>
      <c r="U439" s="2">
        <v>158</v>
      </c>
      <c r="V439" s="2">
        <v>275</v>
      </c>
      <c r="W439" s="2">
        <v>237</v>
      </c>
      <c r="X439" s="2">
        <v>276</v>
      </c>
      <c r="Y439" s="24">
        <f t="shared" si="260"/>
        <v>7.5472056353829038E-3</v>
      </c>
      <c r="Z439" s="24">
        <f t="shared" si="236"/>
        <v>1.2631746905900564E-2</v>
      </c>
      <c r="AA439" s="24">
        <f t="shared" si="237"/>
        <v>1.9881370553828995E-2</v>
      </c>
      <c r="AB439" s="24">
        <f t="shared" si="238"/>
        <v>1.0850016024065844E-2</v>
      </c>
      <c r="AC439" s="24">
        <f t="shared" si="239"/>
        <v>0</v>
      </c>
      <c r="AD439" s="24">
        <f t="shared" si="240"/>
        <v>2.4692612590371414E-2</v>
      </c>
      <c r="AE439" s="24">
        <f t="shared" si="241"/>
        <v>0</v>
      </c>
      <c r="AF439" s="24">
        <f t="shared" si="242"/>
        <v>1.4706147389695487E-2</v>
      </c>
      <c r="AG439" s="24">
        <f t="shared" si="243"/>
        <v>1.4815085785140682E-2</v>
      </c>
      <c r="AH439" s="24">
        <f t="shared" si="244"/>
        <v>2.4692612590371414E-2</v>
      </c>
      <c r="AI439" s="24">
        <f t="shared" si="245"/>
        <v>5.1091661157711299E-2</v>
      </c>
      <c r="AJ439" s="24">
        <f t="shared" si="246"/>
        <v>-3.6968618813260916E-3</v>
      </c>
      <c r="AK439" s="24">
        <f t="shared" si="247"/>
        <v>1.207258123426924E-2</v>
      </c>
      <c r="AL439" s="24">
        <f t="shared" si="248"/>
        <v>1.4706147389695487E-2</v>
      </c>
      <c r="AM439" s="24">
        <f t="shared" si="249"/>
        <v>1.1257154524634468E-2</v>
      </c>
      <c r="AN439" s="24">
        <f t="shared" si="250"/>
        <v>1.1257154524634468E-2</v>
      </c>
      <c r="AO439" s="24">
        <f t="shared" si="251"/>
        <v>1.5151805020602246E-2</v>
      </c>
      <c r="AP439" s="24">
        <f t="shared" si="252"/>
        <v>1.9194447256147159E-2</v>
      </c>
      <c r="AQ439" s="24">
        <f t="shared" si="253"/>
        <v>7.216244624823058E-2</v>
      </c>
      <c r="AR439" s="24">
        <f t="shared" si="254"/>
        <v>-7.2464085207671978E-3</v>
      </c>
      <c r="AS439" s="24">
        <f t="shared" si="255"/>
        <v>2.9980832211935857E-2</v>
      </c>
      <c r="AT439" s="24">
        <f t="shared" si="256"/>
        <v>-3.6166404701885504E-3</v>
      </c>
      <c r="AU439" s="65"/>
      <c r="AX439" s="69">
        <f>SUMPRODUCT($Y439:$AT439,Y$14:AT$14)</f>
        <v>1.2754998754325567E-2</v>
      </c>
    </row>
    <row r="440" spans="1:50" x14ac:dyDescent="0.2">
      <c r="A440" s="2">
        <v>1986</v>
      </c>
      <c r="B440" s="2">
        <v>6</v>
      </c>
      <c r="C440" s="3">
        <v>259</v>
      </c>
      <c r="D440" s="2">
        <v>242</v>
      </c>
      <c r="E440" s="2">
        <v>258</v>
      </c>
      <c r="F440" s="2">
        <v>280</v>
      </c>
      <c r="G440" s="2">
        <v>263</v>
      </c>
      <c r="H440" s="2">
        <v>249</v>
      </c>
      <c r="I440" s="2">
        <v>262</v>
      </c>
      <c r="J440" s="2">
        <v>274</v>
      </c>
      <c r="K440" s="2">
        <v>275</v>
      </c>
      <c r="L440" s="2">
        <v>249</v>
      </c>
      <c r="M440" s="2">
        <v>253</v>
      </c>
      <c r="N440" s="2">
        <v>260</v>
      </c>
      <c r="O440" s="2">
        <v>253</v>
      </c>
      <c r="P440" s="2">
        <v>274</v>
      </c>
      <c r="Q440" s="2">
        <v>269</v>
      </c>
      <c r="R440" s="2">
        <v>268</v>
      </c>
      <c r="S440" s="2">
        <v>264</v>
      </c>
      <c r="T440" s="2">
        <v>267</v>
      </c>
      <c r="U440" s="2">
        <v>166</v>
      </c>
      <c r="V440" s="2">
        <v>259</v>
      </c>
      <c r="W440" s="2">
        <v>236</v>
      </c>
      <c r="X440" s="2">
        <v>262</v>
      </c>
      <c r="Y440" s="24">
        <f t="shared" si="260"/>
        <v>-2.6668247082161294E-2</v>
      </c>
      <c r="Z440" s="24">
        <f t="shared" si="236"/>
        <v>1.2474174225175818E-2</v>
      </c>
      <c r="AA440" s="24">
        <f t="shared" si="237"/>
        <v>1.5625317903080815E-2</v>
      </c>
      <c r="AB440" s="24">
        <f t="shared" si="238"/>
        <v>7.168489478612497E-3</v>
      </c>
      <c r="AC440" s="24">
        <f t="shared" si="239"/>
        <v>2.6976587698202076E-2</v>
      </c>
      <c r="AD440" s="24">
        <f t="shared" si="240"/>
        <v>1.212136053234482E-2</v>
      </c>
      <c r="AE440" s="24">
        <f t="shared" si="241"/>
        <v>2.7080958602670614E-2</v>
      </c>
      <c r="AF440" s="24">
        <f t="shared" si="242"/>
        <v>0</v>
      </c>
      <c r="AG440" s="24">
        <f t="shared" si="243"/>
        <v>1.0969031370573937E-2</v>
      </c>
      <c r="AH440" s="24">
        <f t="shared" si="244"/>
        <v>1.212136053234482E-2</v>
      </c>
      <c r="AI440" s="24">
        <f t="shared" si="245"/>
        <v>-3.1130918595173213E-2</v>
      </c>
      <c r="AJ440" s="24">
        <f t="shared" si="246"/>
        <v>-3.7740327982847086E-2</v>
      </c>
      <c r="AK440" s="24">
        <f t="shared" si="247"/>
        <v>1.1928570865273812E-2</v>
      </c>
      <c r="AL440" s="24">
        <f t="shared" si="248"/>
        <v>0</v>
      </c>
      <c r="AM440" s="24">
        <f t="shared" si="249"/>
        <v>3.7243990909824939E-3</v>
      </c>
      <c r="AN440" s="24">
        <f t="shared" si="250"/>
        <v>0</v>
      </c>
      <c r="AO440" s="24">
        <f t="shared" si="251"/>
        <v>-7.5472056353829663E-3</v>
      </c>
      <c r="AP440" s="24">
        <f t="shared" si="252"/>
        <v>1.5094626222484888E-2</v>
      </c>
      <c r="AQ440" s="24">
        <f t="shared" si="253"/>
        <v>4.9392755329576474E-2</v>
      </c>
      <c r="AR440" s="24">
        <f t="shared" si="254"/>
        <v>-5.9943035967033591E-2</v>
      </c>
      <c r="AS440" s="24">
        <f t="shared" si="255"/>
        <v>-4.2283361095210642E-3</v>
      </c>
      <c r="AT440" s="24">
        <f t="shared" si="256"/>
        <v>-5.2056361956053149E-2</v>
      </c>
      <c r="AU440" s="65"/>
      <c r="AX440" s="69">
        <f>SUMPRODUCT($Y440:$AT440,Y$15:AT$15)</f>
        <v>1.354227026827291E-3</v>
      </c>
    </row>
    <row r="441" spans="1:50" x14ac:dyDescent="0.2">
      <c r="A441" s="2">
        <v>1987</v>
      </c>
      <c r="B441" s="2">
        <v>6</v>
      </c>
      <c r="C441" s="3">
        <v>266</v>
      </c>
      <c r="D441" s="2">
        <v>246</v>
      </c>
      <c r="E441" s="2">
        <v>265</v>
      </c>
      <c r="F441" s="2">
        <v>283</v>
      </c>
      <c r="G441" s="2">
        <v>269</v>
      </c>
      <c r="H441" s="2">
        <v>253</v>
      </c>
      <c r="I441" s="2">
        <v>269</v>
      </c>
      <c r="J441" s="2">
        <v>282</v>
      </c>
      <c r="K441" s="2">
        <v>284</v>
      </c>
      <c r="L441" s="2">
        <v>253</v>
      </c>
      <c r="M441" s="2">
        <v>262</v>
      </c>
      <c r="N441" s="2">
        <v>268</v>
      </c>
      <c r="O441" s="2">
        <v>260</v>
      </c>
      <c r="P441" s="2">
        <v>282</v>
      </c>
      <c r="Q441" s="2">
        <v>277</v>
      </c>
      <c r="R441" s="2">
        <v>275</v>
      </c>
      <c r="S441" s="2">
        <v>273</v>
      </c>
      <c r="T441" s="2">
        <v>274</v>
      </c>
      <c r="U441" s="2">
        <v>165</v>
      </c>
      <c r="V441" s="2">
        <v>268</v>
      </c>
      <c r="W441" s="2">
        <v>243</v>
      </c>
      <c r="X441" s="2">
        <v>269</v>
      </c>
      <c r="Y441" s="24">
        <f t="shared" si="260"/>
        <v>2.6668247082161273E-2</v>
      </c>
      <c r="Z441" s="24">
        <f t="shared" si="236"/>
        <v>1.6393809775676352E-2</v>
      </c>
      <c r="AA441" s="24">
        <f t="shared" si="237"/>
        <v>2.6770241064604832E-2</v>
      </c>
      <c r="AB441" s="24">
        <f t="shared" si="238"/>
        <v>1.0657294473987979E-2</v>
      </c>
      <c r="AC441" s="24">
        <f t="shared" si="239"/>
        <v>2.2557347424074527E-2</v>
      </c>
      <c r="AD441" s="24">
        <f t="shared" si="240"/>
        <v>1.5936592262812597E-2</v>
      </c>
      <c r="AE441" s="24">
        <f t="shared" si="241"/>
        <v>2.6366875840742349E-2</v>
      </c>
      <c r="AF441" s="24">
        <f t="shared" si="242"/>
        <v>2.8778964550043327E-2</v>
      </c>
      <c r="AG441" s="24">
        <f t="shared" si="243"/>
        <v>3.2203140494634734E-2</v>
      </c>
      <c r="AH441" s="24">
        <f t="shared" si="244"/>
        <v>1.5936592262812597E-2</v>
      </c>
      <c r="AI441" s="24">
        <f t="shared" si="245"/>
        <v>3.4955015033576634E-2</v>
      </c>
      <c r="AJ441" s="24">
        <f t="shared" si="246"/>
        <v>3.0305349495328843E-2</v>
      </c>
      <c r="AK441" s="24">
        <f t="shared" si="247"/>
        <v>2.7292142288007554E-2</v>
      </c>
      <c r="AL441" s="24">
        <f t="shared" si="248"/>
        <v>2.8778964550043327E-2</v>
      </c>
      <c r="AM441" s="24">
        <f t="shared" si="249"/>
        <v>2.9306126585499487E-2</v>
      </c>
      <c r="AN441" s="24">
        <f t="shared" si="250"/>
        <v>2.5784117155714634E-2</v>
      </c>
      <c r="AO441" s="24">
        <f t="shared" si="251"/>
        <v>3.3522692038643644E-2</v>
      </c>
      <c r="AP441" s="24">
        <f t="shared" si="252"/>
        <v>2.5879447987820759E-2</v>
      </c>
      <c r="AQ441" s="24">
        <f t="shared" si="253"/>
        <v>-6.0423144559625863E-3</v>
      </c>
      <c r="AR441" s="24">
        <f t="shared" si="254"/>
        <v>3.4158918811318863E-2</v>
      </c>
      <c r="AS441" s="24">
        <f t="shared" si="255"/>
        <v>2.922963831493831E-2</v>
      </c>
      <c r="AT441" s="24">
        <f t="shared" si="256"/>
        <v>2.6366875840742349E-2</v>
      </c>
      <c r="AU441" s="65"/>
      <c r="AX441" s="69">
        <f>SUMPRODUCT($Y441:$AT441,Y$16:AT$16)</f>
        <v>2.5968273003891838E-2</v>
      </c>
    </row>
    <row r="442" spans="1:50" x14ac:dyDescent="0.2">
      <c r="A442" s="2">
        <v>1988</v>
      </c>
      <c r="B442" s="2">
        <v>6</v>
      </c>
      <c r="C442" s="3">
        <v>281.75</v>
      </c>
      <c r="D442" s="2">
        <v>257.5</v>
      </c>
      <c r="E442" s="2">
        <v>276.5</v>
      </c>
      <c r="F442" s="2">
        <v>287.25</v>
      </c>
      <c r="G442" s="2">
        <v>284.75</v>
      </c>
      <c r="H442" s="2">
        <v>260.75</v>
      </c>
      <c r="I442" s="2">
        <v>284.75</v>
      </c>
      <c r="J442" s="2">
        <v>300.75</v>
      </c>
      <c r="K442" s="2">
        <v>301.75</v>
      </c>
      <c r="L442" s="2">
        <v>260.75</v>
      </c>
      <c r="M442" s="2">
        <v>275</v>
      </c>
      <c r="N442" s="2">
        <v>286.25</v>
      </c>
      <c r="O442" s="2">
        <v>271.25</v>
      </c>
      <c r="P442" s="2">
        <v>300.75</v>
      </c>
      <c r="Q442" s="2">
        <v>292.75</v>
      </c>
      <c r="R442" s="2">
        <v>291.5</v>
      </c>
      <c r="S442" s="2">
        <v>283.25</v>
      </c>
      <c r="T442" s="2">
        <v>280.5</v>
      </c>
      <c r="U442" s="2">
        <v>170.25</v>
      </c>
      <c r="V442" s="2">
        <v>289.5</v>
      </c>
      <c r="W442" s="2">
        <v>246.75</v>
      </c>
      <c r="X442" s="2">
        <v>289.5</v>
      </c>
      <c r="Y442" s="24">
        <f t="shared" si="260"/>
        <v>5.7523844138186522E-2</v>
      </c>
      <c r="Z442" s="24">
        <f t="shared" si="236"/>
        <v>4.5688184171427927E-2</v>
      </c>
      <c r="AA442" s="24">
        <f t="shared" si="237"/>
        <v>4.2480994976167377E-2</v>
      </c>
      <c r="AB442" s="24">
        <f t="shared" si="238"/>
        <v>1.4906019085627543E-2</v>
      </c>
      <c r="AC442" s="24">
        <f t="shared" si="239"/>
        <v>5.6900222725452407E-2</v>
      </c>
      <c r="AD442" s="24">
        <f t="shared" si="240"/>
        <v>3.017260515336153E-2</v>
      </c>
      <c r="AE442" s="24">
        <f t="shared" si="241"/>
        <v>5.6900222725452407E-2</v>
      </c>
      <c r="AF442" s="24">
        <f t="shared" si="242"/>
        <v>6.4372283916674614E-2</v>
      </c>
      <c r="AG442" s="24">
        <f t="shared" si="243"/>
        <v>6.062462181643484E-2</v>
      </c>
      <c r="AH442" s="24">
        <f t="shared" si="244"/>
        <v>3.017260515336153E-2</v>
      </c>
      <c r="AI442" s="24">
        <f t="shared" si="245"/>
        <v>4.8426593905474463E-2</v>
      </c>
      <c r="AJ442" s="24">
        <f t="shared" si="246"/>
        <v>6.5878574357592826E-2</v>
      </c>
      <c r="AK442" s="24">
        <f t="shared" si="247"/>
        <v>4.2359273839141641E-2</v>
      </c>
      <c r="AL442" s="24">
        <f t="shared" si="248"/>
        <v>6.4372283916674614E-2</v>
      </c>
      <c r="AM442" s="24">
        <f t="shared" si="249"/>
        <v>5.5301496290488146E-2</v>
      </c>
      <c r="AN442" s="24">
        <f t="shared" si="250"/>
        <v>5.8268908123975824E-2</v>
      </c>
      <c r="AO442" s="24">
        <f t="shared" si="251"/>
        <v>3.6858104723156052E-2</v>
      </c>
      <c r="AP442" s="24">
        <f t="shared" si="252"/>
        <v>2.3445618574680725E-2</v>
      </c>
      <c r="AQ442" s="24">
        <f t="shared" si="253"/>
        <v>3.1322471129041067E-2</v>
      </c>
      <c r="AR442" s="24">
        <f t="shared" si="254"/>
        <v>7.7168316502193343E-2</v>
      </c>
      <c r="AS442" s="24">
        <f t="shared" si="255"/>
        <v>1.5314234973042575E-2</v>
      </c>
      <c r="AT442" s="24">
        <f t="shared" si="256"/>
        <v>7.3443917411210799E-2</v>
      </c>
      <c r="AU442" s="65"/>
      <c r="AX442" s="69">
        <f>SUMPRODUCT($Y442:$AT442,Y$17:AT$17)</f>
        <v>4.4392655337891253E-2</v>
      </c>
    </row>
    <row r="443" spans="1:50" x14ac:dyDescent="0.2">
      <c r="A443" s="2">
        <v>1989</v>
      </c>
      <c r="B443" s="2">
        <v>6</v>
      </c>
      <c r="C443" s="3">
        <v>294.25</v>
      </c>
      <c r="D443" s="2">
        <v>267.75</v>
      </c>
      <c r="E443" s="2">
        <v>286.75</v>
      </c>
      <c r="F443" s="2">
        <v>295.75</v>
      </c>
      <c r="G443" s="2">
        <v>289.5</v>
      </c>
      <c r="H443" s="2">
        <v>270</v>
      </c>
      <c r="I443" s="2">
        <v>287</v>
      </c>
      <c r="J443" s="2">
        <v>319</v>
      </c>
      <c r="K443" s="2">
        <v>315.25</v>
      </c>
      <c r="L443" s="2">
        <v>270</v>
      </c>
      <c r="M443" s="2">
        <v>289</v>
      </c>
      <c r="N443" s="2">
        <v>299.75</v>
      </c>
      <c r="O443" s="2">
        <v>287.5</v>
      </c>
      <c r="P443" s="2">
        <v>319</v>
      </c>
      <c r="Q443" s="2">
        <v>301.5</v>
      </c>
      <c r="R443" s="2">
        <v>301</v>
      </c>
      <c r="S443" s="2">
        <v>294.25</v>
      </c>
      <c r="T443" s="2">
        <v>290</v>
      </c>
      <c r="U443" s="2">
        <v>176.75</v>
      </c>
      <c r="V443" s="2">
        <v>303</v>
      </c>
      <c r="W443" s="2">
        <v>253</v>
      </c>
      <c r="X443" s="2">
        <v>302</v>
      </c>
      <c r="Y443" s="24">
        <f t="shared" si="260"/>
        <v>4.3409593220500434E-2</v>
      </c>
      <c r="Z443" s="24">
        <f t="shared" si="236"/>
        <v>3.9033989224067339E-2</v>
      </c>
      <c r="AA443" s="24">
        <f t="shared" si="237"/>
        <v>3.6399935047090652E-2</v>
      </c>
      <c r="AB443" s="24">
        <f t="shared" si="238"/>
        <v>2.9161586129631097E-2</v>
      </c>
      <c r="AC443" s="24">
        <f t="shared" si="239"/>
        <v>1.6543694685758333E-2</v>
      </c>
      <c r="AD443" s="24">
        <f t="shared" si="240"/>
        <v>3.4859865117493019E-2</v>
      </c>
      <c r="AE443" s="24">
        <f t="shared" si="241"/>
        <v>7.8706134323296879E-3</v>
      </c>
      <c r="AF443" s="24">
        <f t="shared" si="242"/>
        <v>5.8911747930056275E-2</v>
      </c>
      <c r="AG443" s="24">
        <f t="shared" si="243"/>
        <v>4.3767114867388088E-2</v>
      </c>
      <c r="AH443" s="24">
        <f t="shared" si="244"/>
        <v>3.4859865117493019E-2</v>
      </c>
      <c r="AI443" s="24">
        <f t="shared" si="245"/>
        <v>4.9655590445860966E-2</v>
      </c>
      <c r="AJ443" s="24">
        <f t="shared" si="246"/>
        <v>4.6083239039174155E-2</v>
      </c>
      <c r="AK443" s="24">
        <f t="shared" si="247"/>
        <v>5.8181955382735892E-2</v>
      </c>
      <c r="AL443" s="24">
        <f t="shared" si="248"/>
        <v>5.8911747930056275E-2</v>
      </c>
      <c r="AM443" s="24">
        <f t="shared" si="249"/>
        <v>2.9451013689413479E-2</v>
      </c>
      <c r="AN443" s="24">
        <f t="shared" si="250"/>
        <v>3.2070258958328671E-2</v>
      </c>
      <c r="AO443" s="24">
        <f t="shared" si="251"/>
        <v>3.8099846232270383E-2</v>
      </c>
      <c r="AP443" s="24">
        <f t="shared" si="252"/>
        <v>3.3307198017768762E-2</v>
      </c>
      <c r="AQ443" s="24">
        <f t="shared" si="253"/>
        <v>3.7468359747060462E-2</v>
      </c>
      <c r="AR443" s="24">
        <f t="shared" si="254"/>
        <v>4.5577508496319155E-2</v>
      </c>
      <c r="AS443" s="24">
        <f t="shared" si="255"/>
        <v>2.5013810413929229E-2</v>
      </c>
      <c r="AT443" s="24">
        <f t="shared" si="256"/>
        <v>4.2271720361819712E-2</v>
      </c>
      <c r="AU443" s="65"/>
      <c r="AX443" s="69">
        <f>SUMPRODUCT($Y443:$AT443,Y$18:AT$18)</f>
        <v>4.0435723635041429E-2</v>
      </c>
    </row>
    <row r="444" spans="1:50" x14ac:dyDescent="0.2">
      <c r="A444" s="2">
        <v>1990</v>
      </c>
      <c r="B444" s="2">
        <v>6</v>
      </c>
      <c r="C444" s="3">
        <v>298.25</v>
      </c>
      <c r="D444" s="2">
        <v>271.25</v>
      </c>
      <c r="E444" s="2">
        <v>293.25</v>
      </c>
      <c r="F444" s="2">
        <v>300</v>
      </c>
      <c r="G444" s="2">
        <v>283</v>
      </c>
      <c r="H444" s="2">
        <v>273.25</v>
      </c>
      <c r="I444" s="2">
        <v>278.25</v>
      </c>
      <c r="J444" s="2">
        <v>328.25</v>
      </c>
      <c r="K444" s="2">
        <v>313.75</v>
      </c>
      <c r="L444" s="2">
        <v>273.25</v>
      </c>
      <c r="M444" s="2">
        <v>289.25</v>
      </c>
      <c r="N444" s="2">
        <v>303.5</v>
      </c>
      <c r="O444" s="2">
        <v>295</v>
      </c>
      <c r="P444" s="2">
        <v>328.25</v>
      </c>
      <c r="Q444" s="2">
        <v>300</v>
      </c>
      <c r="R444" s="2">
        <v>299.25</v>
      </c>
      <c r="S444" s="2">
        <v>299.5</v>
      </c>
      <c r="T444" s="2">
        <v>295.75</v>
      </c>
      <c r="U444" s="2">
        <v>185</v>
      </c>
      <c r="V444" s="2">
        <v>305.25</v>
      </c>
      <c r="W444" s="2">
        <v>268.75</v>
      </c>
      <c r="X444" s="2">
        <v>304.25</v>
      </c>
      <c r="Y444" s="24">
        <f>IFERROR(LN(C444/C443),"")</f>
        <v>1.3502314837639437E-2</v>
      </c>
      <c r="Z444" s="24">
        <f t="shared" si="236"/>
        <v>1.2987195526811112E-2</v>
      </c>
      <c r="AA444" s="24">
        <f t="shared" si="237"/>
        <v>2.2414731524104736E-2</v>
      </c>
      <c r="AB444" s="24">
        <f t="shared" si="238"/>
        <v>1.4267971797704816E-2</v>
      </c>
      <c r="AC444" s="24">
        <f t="shared" si="239"/>
        <v>-2.2708399369812352E-2</v>
      </c>
      <c r="AD444" s="24">
        <f t="shared" si="240"/>
        <v>1.1965168058273214E-2</v>
      </c>
      <c r="AE444" s="24">
        <f t="shared" si="241"/>
        <v>-3.0962225603966925E-2</v>
      </c>
      <c r="AF444" s="24">
        <f t="shared" si="242"/>
        <v>2.8584410398061009E-2</v>
      </c>
      <c r="AG444" s="24">
        <f t="shared" si="243"/>
        <v>-4.7694843990352806E-3</v>
      </c>
      <c r="AH444" s="24">
        <f t="shared" si="244"/>
        <v>1.1965168058273214E-2</v>
      </c>
      <c r="AI444" s="24">
        <f t="shared" si="245"/>
        <v>8.6467796135375279E-4</v>
      </c>
      <c r="AJ444" s="24">
        <f t="shared" si="246"/>
        <v>1.2432816591929392E-2</v>
      </c>
      <c r="AK444" s="24">
        <f t="shared" si="247"/>
        <v>2.5752496102414764E-2</v>
      </c>
      <c r="AL444" s="24">
        <f t="shared" si="248"/>
        <v>2.8584410398061009E-2</v>
      </c>
      <c r="AM444" s="24">
        <f t="shared" si="249"/>
        <v>-4.9875415110390512E-3</v>
      </c>
      <c r="AN444" s="24">
        <f t="shared" si="250"/>
        <v>-5.8309203107932096E-3</v>
      </c>
      <c r="AO444" s="24">
        <f t="shared" si="251"/>
        <v>1.7684671415117915E-2</v>
      </c>
      <c r="AP444" s="24">
        <f t="shared" si="252"/>
        <v>1.9633579877976513E-2</v>
      </c>
      <c r="AQ444" s="24">
        <f t="shared" si="253"/>
        <v>4.5619520301642631E-2</v>
      </c>
      <c r="AR444" s="24">
        <f t="shared" si="254"/>
        <v>7.3983074814449254E-3</v>
      </c>
      <c r="AS444" s="24">
        <f t="shared" si="255"/>
        <v>6.0392090714352295E-2</v>
      </c>
      <c r="AT444" s="24">
        <f t="shared" si="256"/>
        <v>7.4227144927669257E-3</v>
      </c>
      <c r="AU444" s="65"/>
      <c r="AX444" s="69">
        <f>SUMPRODUCT($Y444:$AT444,Y$19:AT$19)</f>
        <v>1.5704285361970154E-2</v>
      </c>
    </row>
    <row r="445" spans="1:50" x14ac:dyDescent="0.2">
      <c r="A445" s="2">
        <v>1991</v>
      </c>
      <c r="B445" s="2">
        <v>6</v>
      </c>
      <c r="C445" s="3">
        <v>306.5</v>
      </c>
      <c r="D445" s="2">
        <v>280.75</v>
      </c>
      <c r="E445" s="2">
        <v>301.5</v>
      </c>
      <c r="F445" s="2">
        <v>307.75</v>
      </c>
      <c r="G445" s="2">
        <v>282</v>
      </c>
      <c r="H445" s="2">
        <v>272.5</v>
      </c>
      <c r="I445" s="2">
        <v>274.5</v>
      </c>
      <c r="J445" s="2">
        <v>343.25</v>
      </c>
      <c r="K445" s="2">
        <v>323.25</v>
      </c>
      <c r="L445" s="2">
        <v>272.5</v>
      </c>
      <c r="M445" s="2">
        <v>291</v>
      </c>
      <c r="N445" s="2">
        <v>312.25</v>
      </c>
      <c r="O445" s="2">
        <v>302.75</v>
      </c>
      <c r="P445" s="2">
        <v>343.25</v>
      </c>
      <c r="Q445" s="2">
        <v>306.5</v>
      </c>
      <c r="R445" s="2">
        <v>305.5</v>
      </c>
      <c r="S445" s="2">
        <v>308</v>
      </c>
      <c r="T445" s="2">
        <v>306.5</v>
      </c>
      <c r="U445" s="2">
        <v>190.25</v>
      </c>
      <c r="V445" s="2">
        <v>315.25</v>
      </c>
      <c r="W445" s="2">
        <v>282.75</v>
      </c>
      <c r="X445" s="2">
        <v>315.25</v>
      </c>
      <c r="Y445" s="24">
        <f t="shared" ref="Y445:Y469" si="261">IFERROR(LN(C445/C444),"")</f>
        <v>2.7285694398240606E-2</v>
      </c>
      <c r="Z445" s="24">
        <f t="shared" si="236"/>
        <v>3.4423688763883277E-2</v>
      </c>
      <c r="AA445" s="24">
        <f t="shared" si="237"/>
        <v>2.774452863365522E-2</v>
      </c>
      <c r="AB445" s="24">
        <f t="shared" si="238"/>
        <v>2.5505290408361872E-2</v>
      </c>
      <c r="AC445" s="24">
        <f t="shared" si="239"/>
        <v>-3.5398267051240623E-3</v>
      </c>
      <c r="AD445" s="24">
        <f t="shared" si="240"/>
        <v>-2.7485129533491599E-3</v>
      </c>
      <c r="AE445" s="24">
        <f t="shared" si="241"/>
        <v>-1.3568729206068903E-2</v>
      </c>
      <c r="AF445" s="24">
        <f t="shared" si="242"/>
        <v>4.4683531465174856E-2</v>
      </c>
      <c r="AG445" s="24">
        <f t="shared" si="243"/>
        <v>2.982952720597315E-2</v>
      </c>
      <c r="AH445" s="24">
        <f t="shared" si="244"/>
        <v>-2.7485129533491599E-3</v>
      </c>
      <c r="AI445" s="24">
        <f t="shared" si="245"/>
        <v>6.0319010977065218E-3</v>
      </c>
      <c r="AJ445" s="24">
        <f t="shared" si="246"/>
        <v>2.8422538506134163E-2</v>
      </c>
      <c r="AK445" s="24">
        <f t="shared" si="247"/>
        <v>2.5932026093381782E-2</v>
      </c>
      <c r="AL445" s="24">
        <f t="shared" si="248"/>
        <v>4.4683531465174856E-2</v>
      </c>
      <c r="AM445" s="24">
        <f t="shared" si="249"/>
        <v>2.1435280720065085E-2</v>
      </c>
      <c r="AN445" s="24">
        <f t="shared" si="250"/>
        <v>2.0670434173567537E-2</v>
      </c>
      <c r="AO445" s="24">
        <f t="shared" si="251"/>
        <v>2.7985365418070535E-2</v>
      </c>
      <c r="AP445" s="24">
        <f t="shared" si="252"/>
        <v>3.5703252517769991E-2</v>
      </c>
      <c r="AQ445" s="24">
        <f t="shared" si="253"/>
        <v>2.7983171663470439E-2</v>
      </c>
      <c r="AR445" s="24">
        <f t="shared" si="254"/>
        <v>3.2234861854214925E-2</v>
      </c>
      <c r="AS445" s="24">
        <f t="shared" si="255"/>
        <v>5.0781535554357216E-2</v>
      </c>
      <c r="AT445" s="24">
        <f t="shared" si="256"/>
        <v>3.5516242977392316E-2</v>
      </c>
      <c r="AU445" s="65"/>
      <c r="AX445" s="69">
        <f>SUMPRODUCT($Y445:$AT445,Y$20:AT$20)</f>
        <v>2.5642286441216217E-2</v>
      </c>
    </row>
    <row r="446" spans="1:50" x14ac:dyDescent="0.2">
      <c r="A446" s="2">
        <v>1992</v>
      </c>
      <c r="B446" s="2">
        <v>6</v>
      </c>
      <c r="C446" s="3">
        <v>310</v>
      </c>
      <c r="D446" s="2">
        <v>286</v>
      </c>
      <c r="E446" s="2">
        <v>305.75</v>
      </c>
      <c r="F446" s="2">
        <v>311.25</v>
      </c>
      <c r="G446" s="2">
        <v>281.5</v>
      </c>
      <c r="H446" s="2">
        <v>276.25</v>
      </c>
      <c r="I446" s="2">
        <v>271.75</v>
      </c>
      <c r="J446" s="2">
        <v>356.25</v>
      </c>
      <c r="K446" s="2">
        <v>338.5</v>
      </c>
      <c r="L446" s="2">
        <v>276.25</v>
      </c>
      <c r="M446" s="2">
        <v>292.25</v>
      </c>
      <c r="N446" s="2">
        <v>315</v>
      </c>
      <c r="O446" s="2">
        <v>305</v>
      </c>
      <c r="P446" s="2">
        <v>356.25</v>
      </c>
      <c r="Q446" s="2">
        <v>315.25</v>
      </c>
      <c r="R446" s="2">
        <v>313.75</v>
      </c>
      <c r="S446" s="2">
        <v>313</v>
      </c>
      <c r="T446" s="2">
        <v>310</v>
      </c>
      <c r="U446" s="2">
        <v>191.5</v>
      </c>
      <c r="V446" s="2">
        <v>316.25</v>
      </c>
      <c r="W446" s="2">
        <v>294</v>
      </c>
      <c r="X446" s="2">
        <v>316.5</v>
      </c>
      <c r="Y446" s="24">
        <f t="shared" si="261"/>
        <v>1.1354542102925849E-2</v>
      </c>
      <c r="Z446" s="24">
        <f t="shared" si="236"/>
        <v>1.8527217201300027E-2</v>
      </c>
      <c r="AA446" s="24">
        <f t="shared" si="237"/>
        <v>1.3997758400041704E-2</v>
      </c>
      <c r="AB446" s="24">
        <f t="shared" si="238"/>
        <v>1.1308682714354574E-2</v>
      </c>
      <c r="AC446" s="24">
        <f t="shared" si="239"/>
        <v>-1.7746233583684897E-3</v>
      </c>
      <c r="AD446" s="24">
        <f t="shared" si="240"/>
        <v>1.3667638728663835E-2</v>
      </c>
      <c r="AE446" s="24">
        <f t="shared" si="241"/>
        <v>-1.0068734948266546E-2</v>
      </c>
      <c r="AF446" s="24">
        <f t="shared" si="242"/>
        <v>3.7173686934779869E-2</v>
      </c>
      <c r="AG446" s="24">
        <f t="shared" si="243"/>
        <v>4.6098074700362722E-2</v>
      </c>
      <c r="AH446" s="24">
        <f t="shared" si="244"/>
        <v>1.3667638728663835E-2</v>
      </c>
      <c r="AI446" s="24">
        <f t="shared" si="245"/>
        <v>4.2863331806852652E-3</v>
      </c>
      <c r="AJ446" s="24">
        <f t="shared" si="246"/>
        <v>8.7684898199460459E-3</v>
      </c>
      <c r="AK446" s="24">
        <f t="shared" si="247"/>
        <v>7.404394174210089E-3</v>
      </c>
      <c r="AL446" s="24">
        <f t="shared" si="248"/>
        <v>3.7173686934779869E-2</v>
      </c>
      <c r="AM446" s="24">
        <f t="shared" si="249"/>
        <v>2.8148219468762871E-2</v>
      </c>
      <c r="AN446" s="24">
        <f t="shared" si="250"/>
        <v>2.6646711834343605E-2</v>
      </c>
      <c r="AO446" s="24">
        <f t="shared" si="251"/>
        <v>1.6103407566578673E-2</v>
      </c>
      <c r="AP446" s="24">
        <f t="shared" si="252"/>
        <v>1.1354542102925849E-2</v>
      </c>
      <c r="AQ446" s="24">
        <f t="shared" si="253"/>
        <v>6.5488118789054622E-3</v>
      </c>
      <c r="AR446" s="24">
        <f t="shared" si="254"/>
        <v>3.1670651967010402E-3</v>
      </c>
      <c r="AS446" s="24">
        <f t="shared" si="255"/>
        <v>3.9016652342451719E-2</v>
      </c>
      <c r="AT446" s="24">
        <f t="shared" si="256"/>
        <v>3.9572667392019246E-3</v>
      </c>
      <c r="AU446" s="65"/>
      <c r="AX446" s="69">
        <f>SUMPRODUCT($Y446:$AT446,Y$21:AT$21)</f>
        <v>8.8412363564758095E-3</v>
      </c>
    </row>
    <row r="447" spans="1:50" x14ac:dyDescent="0.2">
      <c r="A447" s="2">
        <v>1993</v>
      </c>
      <c r="B447" s="2">
        <v>6</v>
      </c>
      <c r="C447" s="3">
        <v>318.75</v>
      </c>
      <c r="D447" s="2">
        <v>296</v>
      </c>
      <c r="E447" s="2">
        <v>317.5</v>
      </c>
      <c r="F447" s="2">
        <v>317.5</v>
      </c>
      <c r="G447" s="2">
        <v>285.75</v>
      </c>
      <c r="H447" s="2">
        <v>286.25</v>
      </c>
      <c r="I447" s="2">
        <v>274.5</v>
      </c>
      <c r="J447" s="2">
        <v>366.75</v>
      </c>
      <c r="K447" s="2">
        <v>349.5</v>
      </c>
      <c r="L447" s="2">
        <v>286.25</v>
      </c>
      <c r="M447" s="2">
        <v>298.5</v>
      </c>
      <c r="N447" s="2">
        <v>323.5</v>
      </c>
      <c r="O447" s="2">
        <v>313</v>
      </c>
      <c r="P447" s="2">
        <v>366.75</v>
      </c>
      <c r="Q447" s="2">
        <v>327.5</v>
      </c>
      <c r="R447" s="2">
        <v>325.75</v>
      </c>
      <c r="S447" s="2">
        <v>319.25</v>
      </c>
      <c r="T447" s="2">
        <v>318.5</v>
      </c>
      <c r="U447" s="2">
        <v>190.5</v>
      </c>
      <c r="V447" s="2">
        <v>329</v>
      </c>
      <c r="W447" s="2">
        <v>297.25</v>
      </c>
      <c r="X447" s="2">
        <v>329.25</v>
      </c>
      <c r="Y447" s="24">
        <f t="shared" si="261"/>
        <v>2.7834798993444057E-2</v>
      </c>
      <c r="Z447" s="24">
        <f t="shared" si="236"/>
        <v>3.4367643504207818E-2</v>
      </c>
      <c r="AA447" s="24">
        <f t="shared" si="237"/>
        <v>3.7710043765464552E-2</v>
      </c>
      <c r="AB447" s="24">
        <f t="shared" si="238"/>
        <v>1.9881370553828995E-2</v>
      </c>
      <c r="AC447" s="24">
        <f t="shared" si="239"/>
        <v>1.4984855095174885E-2</v>
      </c>
      <c r="AD447" s="24">
        <f t="shared" si="240"/>
        <v>3.5559302036486926E-2</v>
      </c>
      <c r="AE447" s="24">
        <f t="shared" si="241"/>
        <v>1.0068734948266579E-2</v>
      </c>
      <c r="AF447" s="24">
        <f t="shared" si="242"/>
        <v>2.9047685440230817E-2</v>
      </c>
      <c r="AG447" s="24">
        <f t="shared" si="243"/>
        <v>3.1979469321535316E-2</v>
      </c>
      <c r="AH447" s="24">
        <f t="shared" si="244"/>
        <v>3.5559302036486926E-2</v>
      </c>
      <c r="AI447" s="24">
        <f t="shared" si="245"/>
        <v>2.1160332480478918E-2</v>
      </c>
      <c r="AJ447" s="24">
        <f t="shared" si="246"/>
        <v>2.6626475115322099E-2</v>
      </c>
      <c r="AK447" s="24">
        <f t="shared" si="247"/>
        <v>2.589141393274149E-2</v>
      </c>
      <c r="AL447" s="24">
        <f t="shared" si="248"/>
        <v>2.9047685440230817E-2</v>
      </c>
      <c r="AM447" s="24">
        <f t="shared" si="249"/>
        <v>3.8122080230277751E-2</v>
      </c>
      <c r="AN447" s="24">
        <f t="shared" si="250"/>
        <v>3.7533725558960784E-2</v>
      </c>
      <c r="AO447" s="24">
        <f t="shared" si="251"/>
        <v>1.9771304372495357E-2</v>
      </c>
      <c r="AP447" s="24">
        <f t="shared" si="252"/>
        <v>2.7050177533026042E-2</v>
      </c>
      <c r="AQ447" s="24">
        <f t="shared" si="253"/>
        <v>-5.235614053945052E-3</v>
      </c>
      <c r="AR447" s="24">
        <f t="shared" si="254"/>
        <v>3.9524710723641894E-2</v>
      </c>
      <c r="AS447" s="24">
        <f t="shared" si="255"/>
        <v>1.099376823220953E-2</v>
      </c>
      <c r="AT447" s="24">
        <f t="shared" si="256"/>
        <v>3.9494099039159569E-2</v>
      </c>
      <c r="AU447" s="65"/>
      <c r="AX447" s="69">
        <f>SUMPRODUCT($Y447:$AT447,Y$22:AT$22)</f>
        <v>2.335372684666356E-2</v>
      </c>
    </row>
    <row r="448" spans="1:50" x14ac:dyDescent="0.2">
      <c r="A448" s="2">
        <v>1994</v>
      </c>
      <c r="B448" s="2">
        <v>6</v>
      </c>
      <c r="C448" s="3">
        <v>336.75</v>
      </c>
      <c r="D448" s="2">
        <v>308.5</v>
      </c>
      <c r="E448" s="2">
        <v>324.25</v>
      </c>
      <c r="F448" s="2">
        <v>328</v>
      </c>
      <c r="G448" s="2">
        <v>291.25</v>
      </c>
      <c r="H448" s="2">
        <v>300.75</v>
      </c>
      <c r="I448" s="2">
        <v>279.5</v>
      </c>
      <c r="J448" s="2">
        <v>373.5</v>
      </c>
      <c r="K448" s="2">
        <v>362</v>
      </c>
      <c r="L448" s="2">
        <v>300.75</v>
      </c>
      <c r="M448" s="2">
        <v>307.5</v>
      </c>
      <c r="N448" s="2">
        <v>345.5</v>
      </c>
      <c r="O448" s="2">
        <v>318.5</v>
      </c>
      <c r="P448" s="2">
        <v>373.5</v>
      </c>
      <c r="Q448" s="2">
        <v>340</v>
      </c>
      <c r="R448" s="2">
        <v>338.25</v>
      </c>
      <c r="S448" s="2">
        <v>332.5</v>
      </c>
      <c r="T448" s="2">
        <v>326.25</v>
      </c>
      <c r="U448" s="2">
        <v>188.5</v>
      </c>
      <c r="V448" s="2">
        <v>355.75</v>
      </c>
      <c r="W448" s="2">
        <v>303.25</v>
      </c>
      <c r="X448" s="2">
        <v>354.75</v>
      </c>
      <c r="Y448" s="24">
        <f t="shared" si="261"/>
        <v>5.4933718817837401E-2</v>
      </c>
      <c r="Z448" s="24">
        <f t="shared" si="236"/>
        <v>4.1362389021382222E-2</v>
      </c>
      <c r="AA448" s="24">
        <f t="shared" si="237"/>
        <v>2.103700486380693E-2</v>
      </c>
      <c r="AB448" s="24">
        <f t="shared" si="238"/>
        <v>3.2535790051397381E-2</v>
      </c>
      <c r="AC448" s="24">
        <f t="shared" si="239"/>
        <v>1.9064702204990347E-2</v>
      </c>
      <c r="AD448" s="24">
        <f t="shared" si="240"/>
        <v>4.9413799986338838E-2</v>
      </c>
      <c r="AE448" s="24">
        <f t="shared" si="241"/>
        <v>1.8051031645568476E-2</v>
      </c>
      <c r="AF448" s="24">
        <f t="shared" si="242"/>
        <v>1.8237587549780793E-2</v>
      </c>
      <c r="AG448" s="24">
        <f t="shared" si="243"/>
        <v>3.5140650151906094E-2</v>
      </c>
      <c r="AH448" s="24">
        <f t="shared" si="244"/>
        <v>4.9413799986338838E-2</v>
      </c>
      <c r="AI448" s="24">
        <f t="shared" si="245"/>
        <v>2.9705154413915694E-2</v>
      </c>
      <c r="AJ448" s="24">
        <f t="shared" si="246"/>
        <v>6.5793529266769235E-2</v>
      </c>
      <c r="AK448" s="24">
        <f t="shared" si="247"/>
        <v>1.741928447206488E-2</v>
      </c>
      <c r="AL448" s="24">
        <f t="shared" si="248"/>
        <v>1.8237587549780793E-2</v>
      </c>
      <c r="AM448" s="24">
        <f t="shared" si="249"/>
        <v>3.7457562534900415E-2</v>
      </c>
      <c r="AN448" s="24">
        <f t="shared" si="250"/>
        <v>3.7655051045942883E-2</v>
      </c>
      <c r="AO448" s="24">
        <f t="shared" si="251"/>
        <v>4.0665365183260069E-2</v>
      </c>
      <c r="AP448" s="24">
        <f t="shared" si="252"/>
        <v>2.404148362468523E-2</v>
      </c>
      <c r="AQ448" s="24">
        <f t="shared" si="253"/>
        <v>-1.0554187678690256E-2</v>
      </c>
      <c r="AR448" s="24">
        <f t="shared" si="254"/>
        <v>7.817048620458987E-2</v>
      </c>
      <c r="AS448" s="24">
        <f t="shared" si="255"/>
        <v>1.9984012253268391E-2</v>
      </c>
      <c r="AT448" s="24">
        <f t="shared" si="256"/>
        <v>7.4595975416761551E-2</v>
      </c>
      <c r="AU448" s="65"/>
      <c r="AX448" s="69">
        <f>SUMPRODUCT($Y448:$AT448,Y$23:AT$23)</f>
        <v>2.9610070911915018E-2</v>
      </c>
    </row>
    <row r="449" spans="1:50" x14ac:dyDescent="0.2">
      <c r="A449" s="2">
        <v>1995</v>
      </c>
      <c r="B449" s="2">
        <v>6</v>
      </c>
      <c r="C449" s="3">
        <v>348</v>
      </c>
      <c r="D449" s="2">
        <v>315.75</v>
      </c>
      <c r="E449" s="2">
        <v>335.5</v>
      </c>
      <c r="F449" s="2">
        <v>332.75</v>
      </c>
      <c r="G449" s="2">
        <v>300</v>
      </c>
      <c r="H449" s="2">
        <v>308.75</v>
      </c>
      <c r="I449" s="2">
        <v>287.5</v>
      </c>
      <c r="J449" s="2">
        <v>385.5</v>
      </c>
      <c r="K449" s="2">
        <v>375.5</v>
      </c>
      <c r="L449" s="2">
        <v>308.75</v>
      </c>
      <c r="M449" s="2">
        <v>303</v>
      </c>
      <c r="N449" s="2">
        <v>357.75</v>
      </c>
      <c r="O449" s="2">
        <v>327.5</v>
      </c>
      <c r="P449" s="2">
        <v>385.5</v>
      </c>
      <c r="Q449" s="2">
        <v>353.25</v>
      </c>
      <c r="R449" s="2">
        <v>351</v>
      </c>
      <c r="S449" s="2">
        <v>342.25</v>
      </c>
      <c r="T449" s="2">
        <v>338</v>
      </c>
      <c r="U449" s="2">
        <v>190</v>
      </c>
      <c r="V449" s="2">
        <v>371</v>
      </c>
      <c r="W449" s="2">
        <v>302.25</v>
      </c>
      <c r="X449" s="2">
        <v>370.25</v>
      </c>
      <c r="Y449" s="24">
        <f t="shared" si="261"/>
        <v>3.2861664484001039E-2</v>
      </c>
      <c r="Z449" s="24">
        <f t="shared" si="236"/>
        <v>2.3228917885157921E-2</v>
      </c>
      <c r="AA449" s="24">
        <f t="shared" si="237"/>
        <v>3.4107133215183161E-2</v>
      </c>
      <c r="AB449" s="24">
        <f t="shared" si="238"/>
        <v>1.4377848891077212E-2</v>
      </c>
      <c r="AC449" s="24">
        <f t="shared" si="239"/>
        <v>2.9600469776290682E-2</v>
      </c>
      <c r="AD449" s="24">
        <f t="shared" si="240"/>
        <v>2.6252533087398739E-2</v>
      </c>
      <c r="AE449" s="24">
        <f t="shared" si="241"/>
        <v>2.8220567642251247E-2</v>
      </c>
      <c r="AF449" s="24">
        <f t="shared" si="242"/>
        <v>3.1623188430512143E-2</v>
      </c>
      <c r="AG449" s="24">
        <f t="shared" si="243"/>
        <v>3.6614259378418314E-2</v>
      </c>
      <c r="AH449" s="24">
        <f t="shared" si="244"/>
        <v>2.6252533087398739E-2</v>
      </c>
      <c r="AI449" s="24">
        <f t="shared" si="245"/>
        <v>-1.4742281737203431E-2</v>
      </c>
      <c r="AJ449" s="24">
        <f t="shared" si="246"/>
        <v>3.4841775228835678E-2</v>
      </c>
      <c r="AK449" s="24">
        <f t="shared" si="247"/>
        <v>2.7865580063088535E-2</v>
      </c>
      <c r="AL449" s="24">
        <f t="shared" si="248"/>
        <v>3.1623188430512143E-2</v>
      </c>
      <c r="AM449" s="24">
        <f t="shared" si="249"/>
        <v>3.823040395442983E-2</v>
      </c>
      <c r="AN449" s="24">
        <f t="shared" si="250"/>
        <v>3.7000956414968304E-2</v>
      </c>
      <c r="AO449" s="24">
        <f t="shared" si="251"/>
        <v>2.8901604072649498E-2</v>
      </c>
      <c r="AP449" s="24">
        <f t="shared" si="252"/>
        <v>3.5381936846115569E-2</v>
      </c>
      <c r="AQ449" s="24">
        <f t="shared" si="253"/>
        <v>7.9260652724207226E-3</v>
      </c>
      <c r="AR449" s="24">
        <f t="shared" si="254"/>
        <v>4.1973825637473323E-2</v>
      </c>
      <c r="AS449" s="24">
        <f t="shared" si="255"/>
        <v>-3.3030583292574024E-3</v>
      </c>
      <c r="AT449" s="24">
        <f t="shared" si="256"/>
        <v>4.2765137107756104E-2</v>
      </c>
      <c r="AU449" s="65"/>
      <c r="AX449" s="69">
        <f>SUMPRODUCT($Y449:$AT449,Y$24:AT$24)</f>
        <v>3.0090046781566664E-2</v>
      </c>
    </row>
    <row r="450" spans="1:50" x14ac:dyDescent="0.2">
      <c r="A450" s="2">
        <v>1996</v>
      </c>
      <c r="B450" s="2">
        <v>6</v>
      </c>
      <c r="C450" s="3">
        <v>351</v>
      </c>
      <c r="D450" s="2">
        <v>320.75</v>
      </c>
      <c r="E450" s="2">
        <v>341.5</v>
      </c>
      <c r="F450" s="2">
        <v>342.5</v>
      </c>
      <c r="G450" s="2">
        <v>314</v>
      </c>
      <c r="H450" s="2">
        <v>317.75</v>
      </c>
      <c r="I450" s="2">
        <v>303.25</v>
      </c>
      <c r="J450" s="2">
        <v>391</v>
      </c>
      <c r="K450" s="2">
        <v>384.25</v>
      </c>
      <c r="L450" s="2">
        <v>317.75</v>
      </c>
      <c r="M450" s="2">
        <v>305.75</v>
      </c>
      <c r="N450" s="2">
        <v>359.25</v>
      </c>
      <c r="O450" s="2">
        <v>334.25</v>
      </c>
      <c r="P450" s="2">
        <v>391</v>
      </c>
      <c r="Q450" s="2">
        <v>360.5</v>
      </c>
      <c r="R450" s="2">
        <v>358</v>
      </c>
      <c r="S450" s="2">
        <v>347.75</v>
      </c>
      <c r="T450" s="2">
        <v>344.25</v>
      </c>
      <c r="U450" s="2">
        <v>191.75</v>
      </c>
      <c r="V450" s="2">
        <v>369.75</v>
      </c>
      <c r="W450" s="2">
        <v>303.25</v>
      </c>
      <c r="X450" s="2">
        <v>369.75</v>
      </c>
      <c r="Y450" s="24">
        <f t="shared" si="261"/>
        <v>8.583743691391435E-3</v>
      </c>
      <c r="Z450" s="24">
        <f t="shared" si="236"/>
        <v>1.5711242265145225E-2</v>
      </c>
      <c r="AA450" s="24">
        <f t="shared" si="237"/>
        <v>1.772572259910837E-2</v>
      </c>
      <c r="AB450" s="24">
        <f t="shared" si="238"/>
        <v>2.8880200427058952E-2</v>
      </c>
      <c r="AC450" s="24">
        <f t="shared" si="239"/>
        <v>4.5610511252052274E-2</v>
      </c>
      <c r="AD450" s="24">
        <f t="shared" si="240"/>
        <v>2.8733022127376402E-2</v>
      </c>
      <c r="AE450" s="24">
        <f t="shared" si="241"/>
        <v>5.3334687586754422E-2</v>
      </c>
      <c r="AF450" s="24">
        <f t="shared" si="242"/>
        <v>1.4166366981981541E-2</v>
      </c>
      <c r="AG450" s="24">
        <f t="shared" si="243"/>
        <v>2.3034911214515865E-2</v>
      </c>
      <c r="AH450" s="24">
        <f t="shared" si="244"/>
        <v>2.8733022127376402E-2</v>
      </c>
      <c r="AI450" s="24">
        <f t="shared" si="245"/>
        <v>9.034969057912675E-3</v>
      </c>
      <c r="AJ450" s="24">
        <f t="shared" si="246"/>
        <v>4.1841065225740907E-3</v>
      </c>
      <c r="AK450" s="24">
        <f t="shared" si="247"/>
        <v>2.0401160906745996E-2</v>
      </c>
      <c r="AL450" s="24">
        <f t="shared" si="248"/>
        <v>1.4166366981981541E-2</v>
      </c>
      <c r="AM450" s="24">
        <f t="shared" si="249"/>
        <v>2.0315935160366869E-2</v>
      </c>
      <c r="AN450" s="24">
        <f t="shared" si="250"/>
        <v>1.9746762934834499E-2</v>
      </c>
      <c r="AO450" s="24">
        <f t="shared" si="251"/>
        <v>1.5942366634994126E-2</v>
      </c>
      <c r="AP450" s="24">
        <f t="shared" si="252"/>
        <v>1.8322242125745347E-2</v>
      </c>
      <c r="AQ450" s="24">
        <f t="shared" si="253"/>
        <v>9.1683680868795067E-3</v>
      </c>
      <c r="AR450" s="24">
        <f t="shared" si="254"/>
        <v>-3.3749610165259348E-3</v>
      </c>
      <c r="AS450" s="24">
        <f t="shared" si="255"/>
        <v>3.3030583292574887E-3</v>
      </c>
      <c r="AT450" s="24">
        <f t="shared" si="256"/>
        <v>-1.351351556998958E-3</v>
      </c>
      <c r="AU450" s="65"/>
      <c r="AX450" s="69">
        <f>SUMPRODUCT($Y450:$AT450,Y$25:AT$25)</f>
        <v>1.8727336483011954E-2</v>
      </c>
    </row>
    <row r="451" spans="1:50" x14ac:dyDescent="0.2">
      <c r="A451" s="2">
        <v>1997</v>
      </c>
      <c r="B451" s="2">
        <v>6</v>
      </c>
      <c r="C451" s="3">
        <v>359</v>
      </c>
      <c r="D451" s="2">
        <v>324.25</v>
      </c>
      <c r="E451" s="2">
        <v>347</v>
      </c>
      <c r="F451" s="2">
        <v>349.75</v>
      </c>
      <c r="G451" s="2">
        <v>321</v>
      </c>
      <c r="H451" s="2">
        <v>326</v>
      </c>
      <c r="I451" s="2">
        <v>310</v>
      </c>
      <c r="J451" s="2">
        <v>397</v>
      </c>
      <c r="K451" s="2">
        <v>394.25</v>
      </c>
      <c r="L451" s="2">
        <v>326</v>
      </c>
      <c r="M451" s="2">
        <v>315.5</v>
      </c>
      <c r="N451" s="2">
        <v>368</v>
      </c>
      <c r="O451" s="2">
        <v>340.5</v>
      </c>
      <c r="P451" s="2">
        <v>397</v>
      </c>
      <c r="Q451" s="2">
        <v>368.5</v>
      </c>
      <c r="R451" s="2">
        <v>365.5</v>
      </c>
      <c r="S451" s="2">
        <v>356</v>
      </c>
      <c r="T451" s="2">
        <v>351</v>
      </c>
      <c r="U451" s="2">
        <v>195.5</v>
      </c>
      <c r="V451" s="2">
        <v>378.5</v>
      </c>
      <c r="W451" s="2">
        <v>302.75</v>
      </c>
      <c r="X451" s="2">
        <v>378</v>
      </c>
      <c r="Y451" s="24">
        <f t="shared" si="261"/>
        <v>2.2536165022413127E-2</v>
      </c>
      <c r="Z451" s="24">
        <f t="shared" si="236"/>
        <v>1.0852819700807436E-2</v>
      </c>
      <c r="AA451" s="24">
        <f t="shared" si="237"/>
        <v>1.5977100936014413E-2</v>
      </c>
      <c r="AB451" s="24">
        <f t="shared" si="238"/>
        <v>2.0946955843310584E-2</v>
      </c>
      <c r="AC451" s="24">
        <f t="shared" si="239"/>
        <v>2.20481372217626E-2</v>
      </c>
      <c r="AD451" s="24">
        <f t="shared" si="240"/>
        <v>2.5632471297144136E-2</v>
      </c>
      <c r="AE451" s="24">
        <f t="shared" si="241"/>
        <v>2.2014749655032462E-2</v>
      </c>
      <c r="AF451" s="24">
        <f t="shared" si="242"/>
        <v>1.5228720701824683E-2</v>
      </c>
      <c r="AG451" s="24">
        <f t="shared" si="243"/>
        <v>2.569184342444257E-2</v>
      </c>
      <c r="AH451" s="24">
        <f t="shared" si="244"/>
        <v>2.5632471297144136E-2</v>
      </c>
      <c r="AI451" s="24">
        <f t="shared" si="245"/>
        <v>3.1390907413986036E-2</v>
      </c>
      <c r="AJ451" s="24">
        <f t="shared" si="246"/>
        <v>2.4064413209796576E-2</v>
      </c>
      <c r="AK451" s="24">
        <f t="shared" si="247"/>
        <v>1.852590960751448E-2</v>
      </c>
      <c r="AL451" s="24">
        <f t="shared" si="248"/>
        <v>1.5228720701824683E-2</v>
      </c>
      <c r="AM451" s="24">
        <f t="shared" si="249"/>
        <v>2.1948754904387517E-2</v>
      </c>
      <c r="AN451" s="24">
        <f t="shared" si="250"/>
        <v>2.0733292789132853E-2</v>
      </c>
      <c r="AO451" s="24">
        <f t="shared" si="251"/>
        <v>2.3446900048478176E-2</v>
      </c>
      <c r="AP451" s="24">
        <f t="shared" si="252"/>
        <v>1.9418085857101516E-2</v>
      </c>
      <c r="AQ451" s="24">
        <f t="shared" si="253"/>
        <v>1.9367939178054794E-2</v>
      </c>
      <c r="AR451" s="24">
        <f t="shared" si="254"/>
        <v>2.3388971286594354E-2</v>
      </c>
      <c r="AS451" s="24">
        <f t="shared" si="255"/>
        <v>-1.6501653909579068E-3</v>
      </c>
      <c r="AT451" s="24">
        <f t="shared" si="256"/>
        <v>2.2067094028678604E-2</v>
      </c>
      <c r="AU451" s="65"/>
      <c r="AX451" s="69">
        <f>SUMPRODUCT($Y451:$AT451,Y$26:AT$26)</f>
        <v>2.0172611769991067E-2</v>
      </c>
    </row>
    <row r="452" spans="1:50" x14ac:dyDescent="0.2">
      <c r="A452" s="2">
        <v>1998</v>
      </c>
      <c r="B452" s="2">
        <v>6</v>
      </c>
      <c r="C452" s="3">
        <v>363.5</v>
      </c>
      <c r="D452" s="2">
        <v>327.25</v>
      </c>
      <c r="E452" s="2">
        <v>351.25</v>
      </c>
      <c r="F452" s="2">
        <v>356.75</v>
      </c>
      <c r="G452" s="2">
        <v>325.25</v>
      </c>
      <c r="H452" s="2">
        <v>331.5</v>
      </c>
      <c r="I452" s="2">
        <v>314</v>
      </c>
      <c r="J452" s="2">
        <v>403.25</v>
      </c>
      <c r="K452" s="2">
        <v>399.75</v>
      </c>
      <c r="L452" s="2">
        <v>331.5</v>
      </c>
      <c r="M452" s="2">
        <v>318</v>
      </c>
      <c r="N452" s="2">
        <v>372.25</v>
      </c>
      <c r="O452" s="2">
        <v>345.75</v>
      </c>
      <c r="P452" s="2">
        <v>403.25</v>
      </c>
      <c r="Q452" s="2">
        <v>372.75</v>
      </c>
      <c r="R452" s="2">
        <v>369.75</v>
      </c>
      <c r="S452" s="2">
        <v>361.75</v>
      </c>
      <c r="T452" s="2">
        <v>357</v>
      </c>
      <c r="U452" s="2">
        <v>196</v>
      </c>
      <c r="V452" s="2">
        <v>381</v>
      </c>
      <c r="W452" s="2">
        <v>306.75</v>
      </c>
      <c r="X452" s="2">
        <v>380.5</v>
      </c>
      <c r="Y452" s="24">
        <f t="shared" si="261"/>
        <v>1.2456908485295216E-2</v>
      </c>
      <c r="Z452" s="24">
        <f t="shared" si="236"/>
        <v>9.209581593455942E-3</v>
      </c>
      <c r="AA452" s="24">
        <f t="shared" si="237"/>
        <v>1.2173440701096267E-2</v>
      </c>
      <c r="AB452" s="24">
        <f t="shared" si="238"/>
        <v>1.9816642811355339E-2</v>
      </c>
      <c r="AC452" s="24">
        <f t="shared" si="239"/>
        <v>1.3152994262598765E-2</v>
      </c>
      <c r="AD452" s="24">
        <f t="shared" si="240"/>
        <v>1.6730428259209569E-2</v>
      </c>
      <c r="AE452" s="24">
        <f t="shared" si="241"/>
        <v>1.2820688429061469E-2</v>
      </c>
      <c r="AF452" s="24">
        <f t="shared" si="242"/>
        <v>1.5620436318127822E-2</v>
      </c>
      <c r="AG452" s="24">
        <f t="shared" si="243"/>
        <v>1.3854125870915812E-2</v>
      </c>
      <c r="AH452" s="24">
        <f t="shared" si="244"/>
        <v>1.6730428259209569E-2</v>
      </c>
      <c r="AI452" s="24">
        <f t="shared" si="245"/>
        <v>7.8927007989089831E-3</v>
      </c>
      <c r="AJ452" s="24">
        <f t="shared" si="246"/>
        <v>1.1482733395187447E-2</v>
      </c>
      <c r="AK452" s="24">
        <f t="shared" si="247"/>
        <v>1.5300844955300543E-2</v>
      </c>
      <c r="AL452" s="24">
        <f t="shared" si="248"/>
        <v>1.5620436318127822E-2</v>
      </c>
      <c r="AM452" s="24">
        <f t="shared" si="249"/>
        <v>1.1467242015456508E-2</v>
      </c>
      <c r="AN452" s="24">
        <f t="shared" si="250"/>
        <v>1.1560822401076006E-2</v>
      </c>
      <c r="AO452" s="24">
        <f t="shared" si="251"/>
        <v>1.6022634659562756E-2</v>
      </c>
      <c r="AP452" s="24">
        <f t="shared" si="252"/>
        <v>1.6949558313773205E-2</v>
      </c>
      <c r="AQ452" s="24">
        <f t="shared" si="253"/>
        <v>2.5542798050967007E-3</v>
      </c>
      <c r="AR452" s="24">
        <f t="shared" si="254"/>
        <v>6.5833022491973963E-3</v>
      </c>
      <c r="AS452" s="24">
        <f t="shared" si="255"/>
        <v>1.3125701157819115E-2</v>
      </c>
      <c r="AT452" s="24">
        <f t="shared" si="256"/>
        <v>6.5919816821527416E-3</v>
      </c>
      <c r="AU452" s="65"/>
      <c r="AX452" s="69">
        <f>SUMPRODUCT($Y452:$AT452,Y$27:AT$27)</f>
        <v>1.3766314938356396E-2</v>
      </c>
    </row>
    <row r="453" spans="1:50" x14ac:dyDescent="0.2">
      <c r="A453" s="2">
        <v>1999</v>
      </c>
      <c r="B453" s="2">
        <v>6</v>
      </c>
      <c r="C453" s="3">
        <v>372</v>
      </c>
      <c r="D453" s="2">
        <v>332.25</v>
      </c>
      <c r="E453" s="2">
        <v>357.5</v>
      </c>
      <c r="F453" s="2">
        <v>362.5</v>
      </c>
      <c r="G453" s="2">
        <v>328</v>
      </c>
      <c r="H453" s="2">
        <v>337.5</v>
      </c>
      <c r="I453" s="2">
        <v>316.75</v>
      </c>
      <c r="J453" s="2">
        <v>405.25</v>
      </c>
      <c r="K453" s="2">
        <v>404.5</v>
      </c>
      <c r="L453" s="2">
        <v>337.5</v>
      </c>
      <c r="M453" s="2">
        <v>322.5</v>
      </c>
      <c r="N453" s="2">
        <v>381.5</v>
      </c>
      <c r="O453" s="2">
        <v>351.5</v>
      </c>
      <c r="P453" s="2">
        <v>405.25</v>
      </c>
      <c r="Q453" s="2">
        <v>377</v>
      </c>
      <c r="R453" s="2">
        <v>374</v>
      </c>
      <c r="S453" s="2">
        <v>370.75</v>
      </c>
      <c r="T453" s="2">
        <v>364.5</v>
      </c>
      <c r="U453" s="2">
        <v>190.75</v>
      </c>
      <c r="V453" s="2">
        <v>390</v>
      </c>
      <c r="W453" s="2">
        <v>305.5</v>
      </c>
      <c r="X453" s="2">
        <v>389.5</v>
      </c>
      <c r="Y453" s="24">
        <f t="shared" si="261"/>
        <v>2.3114557299572482E-2</v>
      </c>
      <c r="Z453" s="24">
        <f t="shared" si="236"/>
        <v>1.5163292803345366E-2</v>
      </c>
      <c r="AA453" s="24">
        <f t="shared" si="237"/>
        <v>1.7637141486106876E-2</v>
      </c>
      <c r="AB453" s="24">
        <f t="shared" si="238"/>
        <v>1.5989217937783577E-2</v>
      </c>
      <c r="AC453" s="24">
        <f t="shared" si="239"/>
        <v>8.4194909915291556E-3</v>
      </c>
      <c r="AD453" s="24">
        <f t="shared" si="240"/>
        <v>1.7937700686667252E-2</v>
      </c>
      <c r="AE453" s="24">
        <f t="shared" si="241"/>
        <v>8.719833292995036E-3</v>
      </c>
      <c r="AF453" s="24">
        <f t="shared" si="242"/>
        <v>4.9474436104672403E-3</v>
      </c>
      <c r="AG453" s="24">
        <f t="shared" si="243"/>
        <v>1.1812384784482806E-2</v>
      </c>
      <c r="AH453" s="24">
        <f t="shared" si="244"/>
        <v>1.7937700686667252E-2</v>
      </c>
      <c r="AI453" s="24">
        <f t="shared" si="245"/>
        <v>1.4051753455650287E-2</v>
      </c>
      <c r="AJ453" s="24">
        <f t="shared" si="246"/>
        <v>2.4545179160393404E-2</v>
      </c>
      <c r="AK453" s="24">
        <f t="shared" si="247"/>
        <v>1.6493740705852005E-2</v>
      </c>
      <c r="AL453" s="24">
        <f t="shared" si="248"/>
        <v>4.9474436104672403E-3</v>
      </c>
      <c r="AM453" s="24">
        <f t="shared" si="249"/>
        <v>1.1337233803163002E-2</v>
      </c>
      <c r="AN453" s="24">
        <f t="shared" si="250"/>
        <v>1.142869582362285E-2</v>
      </c>
      <c r="AO453" s="24">
        <f t="shared" si="251"/>
        <v>2.457461550644827E-2</v>
      </c>
      <c r="AP453" s="24">
        <f t="shared" si="252"/>
        <v>2.0790769669073689E-2</v>
      </c>
      <c r="AQ453" s="24">
        <f t="shared" si="253"/>
        <v>-2.715098906595086E-2</v>
      </c>
      <c r="AR453" s="24">
        <f t="shared" si="254"/>
        <v>2.3347363996991107E-2</v>
      </c>
      <c r="AS453" s="24">
        <f t="shared" si="255"/>
        <v>-4.0833049793707679E-3</v>
      </c>
      <c r="AT453" s="24">
        <f t="shared" si="256"/>
        <v>2.3377688009062512E-2</v>
      </c>
      <c r="AU453" s="65"/>
      <c r="AX453" s="69">
        <f>SUMPRODUCT($Y453:$AT453,Y$28:AT$28)</f>
        <v>1.5198411029374992E-2</v>
      </c>
    </row>
    <row r="454" spans="1:50" x14ac:dyDescent="0.2">
      <c r="A454" s="2">
        <v>2000</v>
      </c>
      <c r="B454" s="2">
        <v>6</v>
      </c>
      <c r="C454" s="3">
        <v>385.5</v>
      </c>
      <c r="D454" s="2">
        <v>339.75</v>
      </c>
      <c r="E454" s="2">
        <v>375.5</v>
      </c>
      <c r="F454" s="2">
        <v>369</v>
      </c>
      <c r="G454" s="2">
        <v>331</v>
      </c>
      <c r="H454" s="2">
        <v>345.25</v>
      </c>
      <c r="I454" s="2">
        <v>319</v>
      </c>
      <c r="J454" s="2">
        <v>410.25</v>
      </c>
      <c r="K454" s="2">
        <v>415.75</v>
      </c>
      <c r="L454" s="2">
        <v>345.25</v>
      </c>
      <c r="M454" s="2">
        <v>327.5</v>
      </c>
      <c r="N454" s="2">
        <v>395.75</v>
      </c>
      <c r="O454" s="2">
        <v>356.25</v>
      </c>
      <c r="P454" s="2">
        <v>410.25</v>
      </c>
      <c r="Q454" s="2">
        <v>385.5</v>
      </c>
      <c r="R454" s="2">
        <v>383.25</v>
      </c>
      <c r="S454" s="2">
        <v>380</v>
      </c>
      <c r="T454" s="2">
        <v>370</v>
      </c>
      <c r="U454" s="2">
        <v>201.75</v>
      </c>
      <c r="V454" s="2">
        <v>407.25</v>
      </c>
      <c r="W454" s="2">
        <v>305.25</v>
      </c>
      <c r="X454" s="2">
        <v>405.5</v>
      </c>
      <c r="Y454" s="24">
        <f t="shared" si="261"/>
        <v>3.5647338730237697E-2</v>
      </c>
      <c r="Z454" s="24">
        <f t="shared" si="236"/>
        <v>2.2322355437898487E-2</v>
      </c>
      <c r="AA454" s="24">
        <f t="shared" si="237"/>
        <v>4.9123109070127076E-2</v>
      </c>
      <c r="AB454" s="24">
        <f t="shared" si="238"/>
        <v>1.7772169745797668E-2</v>
      </c>
      <c r="AC454" s="24">
        <f t="shared" si="239"/>
        <v>9.1047669929190667E-3</v>
      </c>
      <c r="AD454" s="24">
        <f t="shared" si="240"/>
        <v>2.2703281976817095E-2</v>
      </c>
      <c r="AE454" s="24">
        <f t="shared" si="241"/>
        <v>7.0782835835960728E-3</v>
      </c>
      <c r="AF454" s="24">
        <f t="shared" si="242"/>
        <v>1.2262569354414865E-2</v>
      </c>
      <c r="AG454" s="24">
        <f t="shared" si="243"/>
        <v>2.7432381574490756E-2</v>
      </c>
      <c r="AH454" s="24">
        <f t="shared" si="244"/>
        <v>2.2703281976817095E-2</v>
      </c>
      <c r="AI454" s="24">
        <f t="shared" si="245"/>
        <v>1.5384918839479456E-2</v>
      </c>
      <c r="AJ454" s="24">
        <f t="shared" si="246"/>
        <v>3.6671848036609847E-2</v>
      </c>
      <c r="AK454" s="24">
        <f t="shared" si="247"/>
        <v>1.3423020332140771E-2</v>
      </c>
      <c r="AL454" s="24">
        <f t="shared" si="248"/>
        <v>1.2262569354414865E-2</v>
      </c>
      <c r="AM454" s="24">
        <f t="shared" si="249"/>
        <v>2.2296005555373435E-2</v>
      </c>
      <c r="AN454" s="24">
        <f t="shared" si="250"/>
        <v>2.4431720337391508E-2</v>
      </c>
      <c r="AO454" s="24">
        <f t="shared" si="251"/>
        <v>2.464327170238987E-2</v>
      </c>
      <c r="AP454" s="24">
        <f t="shared" si="252"/>
        <v>1.4976454189557259E-2</v>
      </c>
      <c r="AQ454" s="24">
        <f t="shared" si="253"/>
        <v>5.6065636985491732E-2</v>
      </c>
      <c r="AR454" s="24">
        <f t="shared" si="254"/>
        <v>4.3280508358462463E-2</v>
      </c>
      <c r="AS454" s="24">
        <f t="shared" si="255"/>
        <v>-8.186656208359921E-4</v>
      </c>
      <c r="AT454" s="24">
        <f t="shared" si="256"/>
        <v>4.0257008244664681E-2</v>
      </c>
      <c r="AU454" s="65"/>
      <c r="AX454" s="69">
        <f>SUMPRODUCT($Y454:$AT454,Y$29:AT$29)</f>
        <v>2.0564613243516699E-2</v>
      </c>
    </row>
    <row r="455" spans="1:50" x14ac:dyDescent="0.2">
      <c r="A455" s="2">
        <v>2001</v>
      </c>
      <c r="B455" s="2">
        <v>6</v>
      </c>
      <c r="C455" s="3">
        <v>390.75</v>
      </c>
      <c r="D455" s="2">
        <v>347</v>
      </c>
      <c r="E455" s="2">
        <v>385.5</v>
      </c>
      <c r="F455" s="2">
        <v>377.75</v>
      </c>
      <c r="G455" s="2">
        <v>333.75</v>
      </c>
      <c r="H455" s="2">
        <v>354.75</v>
      </c>
      <c r="I455" s="2">
        <v>320.75</v>
      </c>
      <c r="J455" s="2">
        <v>415.25</v>
      </c>
      <c r="K455" s="2">
        <v>416.5</v>
      </c>
      <c r="L455" s="2">
        <v>354.75</v>
      </c>
      <c r="M455" s="2">
        <v>334.5</v>
      </c>
      <c r="N455" s="2">
        <v>399.75</v>
      </c>
      <c r="O455" s="2">
        <v>363</v>
      </c>
      <c r="P455" s="2">
        <v>415.25</v>
      </c>
      <c r="Q455" s="2">
        <v>388.5</v>
      </c>
      <c r="R455" s="2">
        <v>385.5</v>
      </c>
      <c r="S455" s="2">
        <v>385.75</v>
      </c>
      <c r="T455" s="2">
        <v>378.5</v>
      </c>
      <c r="U455" s="2">
        <v>209.25</v>
      </c>
      <c r="V455" s="2">
        <v>410</v>
      </c>
      <c r="W455" s="2">
        <v>311.75</v>
      </c>
      <c r="X455" s="2">
        <v>409.25</v>
      </c>
      <c r="Y455" s="24">
        <f t="shared" si="261"/>
        <v>1.3526776298201763E-2</v>
      </c>
      <c r="Z455" s="24">
        <f t="shared" si="236"/>
        <v>2.111472691560606E-2</v>
      </c>
      <c r="AA455" s="24">
        <f t="shared" si="237"/>
        <v>2.6282721799194813E-2</v>
      </c>
      <c r="AB455" s="24">
        <f t="shared" si="238"/>
        <v>2.3435957112321808E-2</v>
      </c>
      <c r="AC455" s="24">
        <f t="shared" si="239"/>
        <v>8.273834337396398E-3</v>
      </c>
      <c r="AD455" s="24">
        <f t="shared" si="240"/>
        <v>2.7144523750750611E-2</v>
      </c>
      <c r="AE455" s="24">
        <f t="shared" si="241"/>
        <v>5.4709007109012935E-3</v>
      </c>
      <c r="AF455" s="24">
        <f t="shared" si="242"/>
        <v>1.2114018523203955E-2</v>
      </c>
      <c r="AG455" s="24">
        <f t="shared" si="243"/>
        <v>1.802343533860248E-3</v>
      </c>
      <c r="AH455" s="24">
        <f t="shared" si="244"/>
        <v>2.7144523750750611E-2</v>
      </c>
      <c r="AI455" s="24">
        <f t="shared" si="245"/>
        <v>2.1148824492976611E-2</v>
      </c>
      <c r="AJ455" s="24">
        <f t="shared" si="246"/>
        <v>1.0056652952942115E-2</v>
      </c>
      <c r="AK455" s="24">
        <f t="shared" si="247"/>
        <v>1.8770102681990468E-2</v>
      </c>
      <c r="AL455" s="24">
        <f t="shared" si="248"/>
        <v>1.2114018523203955E-2</v>
      </c>
      <c r="AM455" s="24">
        <f t="shared" si="249"/>
        <v>7.7519768043179237E-3</v>
      </c>
      <c r="AN455" s="24">
        <f t="shared" si="250"/>
        <v>5.8536752514607281E-3</v>
      </c>
      <c r="AO455" s="24">
        <f t="shared" si="251"/>
        <v>1.5018238522838841E-2</v>
      </c>
      <c r="AP455" s="24">
        <f t="shared" si="252"/>
        <v>2.2713067239233435E-2</v>
      </c>
      <c r="AQ455" s="24">
        <f t="shared" si="253"/>
        <v>3.6500402219526426E-2</v>
      </c>
      <c r="AR455" s="24">
        <f t="shared" si="254"/>
        <v>6.7299122161990702E-3</v>
      </c>
      <c r="AS455" s="24">
        <f t="shared" si="255"/>
        <v>2.1070471569331835E-2</v>
      </c>
      <c r="AT455" s="24">
        <f t="shared" si="256"/>
        <v>9.2053426957766585E-3</v>
      </c>
      <c r="AU455" s="65"/>
      <c r="AX455" s="69">
        <f>SUMPRODUCT($Y455:$AT455,Y$30:AT$30)</f>
        <v>1.7825206614908856E-2</v>
      </c>
    </row>
    <row r="456" spans="1:50" x14ac:dyDescent="0.2">
      <c r="A456" s="2">
        <v>2002</v>
      </c>
      <c r="B456" s="2">
        <v>6</v>
      </c>
      <c r="C456" s="3">
        <v>398.75</v>
      </c>
      <c r="D456" s="2">
        <v>360.75</v>
      </c>
      <c r="E456" s="2">
        <v>401.75</v>
      </c>
      <c r="F456" s="2">
        <v>387.25</v>
      </c>
      <c r="G456" s="2">
        <v>339.5</v>
      </c>
      <c r="H456" s="2">
        <v>365.25</v>
      </c>
      <c r="I456" s="2">
        <v>326.5</v>
      </c>
      <c r="J456" s="2">
        <v>424.5</v>
      </c>
      <c r="K456" s="2">
        <v>422.5</v>
      </c>
      <c r="L456" s="2">
        <v>365.25</v>
      </c>
      <c r="M456" s="2">
        <v>353.75</v>
      </c>
      <c r="N456" s="2">
        <v>407.25</v>
      </c>
      <c r="O456" s="2">
        <v>371.25</v>
      </c>
      <c r="P456" s="2">
        <v>424.5</v>
      </c>
      <c r="Q456" s="2">
        <v>397</v>
      </c>
      <c r="R456" s="2">
        <v>393.5</v>
      </c>
      <c r="S456" s="2">
        <v>395.75</v>
      </c>
      <c r="T456" s="2">
        <v>391.5</v>
      </c>
      <c r="U456" s="2">
        <v>201.5</v>
      </c>
      <c r="V456" s="2">
        <v>417.5</v>
      </c>
      <c r="W456" s="2">
        <v>318.5</v>
      </c>
      <c r="X456" s="2">
        <v>417.5</v>
      </c>
      <c r="Y456" s="24">
        <f t="shared" si="261"/>
        <v>2.0266684797468241E-2</v>
      </c>
      <c r="Z456" s="24">
        <f t="shared" si="236"/>
        <v>3.8860417707121141E-2</v>
      </c>
      <c r="AA456" s="24">
        <f t="shared" si="237"/>
        <v>4.1288811614237857E-2</v>
      </c>
      <c r="AB456" s="24">
        <f t="shared" si="238"/>
        <v>2.4837878144128977E-2</v>
      </c>
      <c r="AC456" s="24">
        <f t="shared" si="239"/>
        <v>1.7081737284291444E-2</v>
      </c>
      <c r="AD456" s="24">
        <f t="shared" si="240"/>
        <v>2.9168734590656716E-2</v>
      </c>
      <c r="AE456" s="24">
        <f t="shared" si="241"/>
        <v>1.776794522073985E-2</v>
      </c>
      <c r="AF456" s="24">
        <f t="shared" si="242"/>
        <v>2.2031257257997705E-2</v>
      </c>
      <c r="AG456" s="24">
        <f t="shared" si="243"/>
        <v>1.4302985190331262E-2</v>
      </c>
      <c r="AH456" s="24">
        <f t="shared" si="244"/>
        <v>2.9168734590656716E-2</v>
      </c>
      <c r="AI456" s="24">
        <f t="shared" si="245"/>
        <v>5.5953569389164154E-2</v>
      </c>
      <c r="AJ456" s="24">
        <f t="shared" si="246"/>
        <v>1.8587895768090983E-2</v>
      </c>
      <c r="AK456" s="24">
        <f t="shared" si="247"/>
        <v>2.2472855852058576E-2</v>
      </c>
      <c r="AL456" s="24">
        <f t="shared" si="248"/>
        <v>2.2031257257997705E-2</v>
      </c>
      <c r="AM456" s="24">
        <f t="shared" si="249"/>
        <v>2.1643110879488312E-2</v>
      </c>
      <c r="AN456" s="24">
        <f t="shared" si="250"/>
        <v>2.0539874854073666E-2</v>
      </c>
      <c r="AO456" s="24">
        <f t="shared" si="251"/>
        <v>2.5593207517851411E-2</v>
      </c>
      <c r="AP456" s="24">
        <f t="shared" si="252"/>
        <v>3.3769442553354415E-2</v>
      </c>
      <c r="AQ456" s="24">
        <f t="shared" si="253"/>
        <v>-3.7740327982847086E-2</v>
      </c>
      <c r="AR456" s="24">
        <f t="shared" si="254"/>
        <v>1.8127384592556701E-2</v>
      </c>
      <c r="AS456" s="24">
        <f t="shared" si="255"/>
        <v>2.1420890452072273E-2</v>
      </c>
      <c r="AT456" s="24">
        <f t="shared" si="256"/>
        <v>1.9958328039665799E-2</v>
      </c>
      <c r="AU456" s="65"/>
      <c r="AX456" s="69">
        <f>SUMPRODUCT($Y456:$AT456,Y$31:AT$31)</f>
        <v>2.0979126511331419E-2</v>
      </c>
    </row>
    <row r="457" spans="1:50" x14ac:dyDescent="0.2">
      <c r="A457" s="2">
        <v>2003</v>
      </c>
      <c r="B457" s="2">
        <v>6</v>
      </c>
      <c r="C457" s="3">
        <v>412</v>
      </c>
      <c r="D457" s="2">
        <v>366.5</v>
      </c>
      <c r="E457" s="2">
        <v>401</v>
      </c>
      <c r="F457" s="2">
        <v>392.75</v>
      </c>
      <c r="G457" s="2">
        <v>344</v>
      </c>
      <c r="H457" s="2">
        <v>376</v>
      </c>
      <c r="I457" s="2">
        <v>330.5</v>
      </c>
      <c r="J457" s="2">
        <v>428.75</v>
      </c>
      <c r="K457" s="2">
        <v>413.75</v>
      </c>
      <c r="L457" s="2">
        <v>376</v>
      </c>
      <c r="M457" s="2">
        <v>361.5</v>
      </c>
      <c r="N457" s="2">
        <v>423.5</v>
      </c>
      <c r="O457" s="2">
        <v>377.5</v>
      </c>
      <c r="P457" s="2">
        <v>428.75</v>
      </c>
      <c r="Q457" s="2">
        <v>398.5</v>
      </c>
      <c r="R457" s="2">
        <v>396.25</v>
      </c>
      <c r="S457" s="2">
        <v>406.75</v>
      </c>
      <c r="T457" s="2">
        <v>400</v>
      </c>
      <c r="U457" s="2">
        <v>192.75</v>
      </c>
      <c r="V457" s="2">
        <v>437</v>
      </c>
      <c r="W457" s="2">
        <v>317.75</v>
      </c>
      <c r="X457" s="2">
        <v>436</v>
      </c>
      <c r="Y457" s="24">
        <f t="shared" si="261"/>
        <v>3.2688695250472168E-2</v>
      </c>
      <c r="Z457" s="24">
        <f t="shared" si="236"/>
        <v>1.5813323672726021E-2</v>
      </c>
      <c r="AA457" s="24">
        <f t="shared" si="237"/>
        <v>-1.86857731105279E-3</v>
      </c>
      <c r="AB457" s="24">
        <f t="shared" si="238"/>
        <v>1.4102797838752516E-2</v>
      </c>
      <c r="AC457" s="24">
        <f t="shared" si="239"/>
        <v>1.3167710374647488E-2</v>
      </c>
      <c r="AD457" s="24">
        <f t="shared" si="240"/>
        <v>2.9007092759085733E-2</v>
      </c>
      <c r="AE457" s="24">
        <f t="shared" si="241"/>
        <v>1.2176710575255285E-2</v>
      </c>
      <c r="AF457" s="24">
        <f t="shared" si="242"/>
        <v>9.9619927287477351E-3</v>
      </c>
      <c r="AG457" s="24">
        <f t="shared" si="243"/>
        <v>-2.0927520105955874E-2</v>
      </c>
      <c r="AH457" s="24">
        <f t="shared" si="244"/>
        <v>2.9007092759085733E-2</v>
      </c>
      <c r="AI457" s="24">
        <f t="shared" si="245"/>
        <v>2.167159264137189E-2</v>
      </c>
      <c r="AJ457" s="24">
        <f t="shared" si="246"/>
        <v>3.912626660995458E-2</v>
      </c>
      <c r="AK457" s="24">
        <f t="shared" si="247"/>
        <v>1.6694878572170054E-2</v>
      </c>
      <c r="AL457" s="24">
        <f t="shared" si="248"/>
        <v>9.9619927287477351E-3</v>
      </c>
      <c r="AM457" s="24">
        <f t="shared" si="249"/>
        <v>3.771217543079324E-3</v>
      </c>
      <c r="AN457" s="24">
        <f t="shared" si="250"/>
        <v>6.9642573340325531E-3</v>
      </c>
      <c r="AO457" s="24">
        <f t="shared" si="251"/>
        <v>2.7416047338025627E-2</v>
      </c>
      <c r="AP457" s="24">
        <f t="shared" si="252"/>
        <v>2.1479031677124231E-2</v>
      </c>
      <c r="AQ457" s="24">
        <f t="shared" si="253"/>
        <v>-4.4395368943298825E-2</v>
      </c>
      <c r="AR457" s="24">
        <f t="shared" si="254"/>
        <v>4.5648650804679884E-2</v>
      </c>
      <c r="AS457" s="24">
        <f t="shared" si="255"/>
        <v>-2.3575649426545659E-3</v>
      </c>
      <c r="AT457" s="24">
        <f t="shared" si="256"/>
        <v>4.3357699058124206E-2</v>
      </c>
      <c r="AU457" s="65"/>
      <c r="AX457" s="69">
        <f>SUMPRODUCT($Y457:$AT457,Y$32:AT$32)</f>
        <v>1.6438389033299299E-2</v>
      </c>
    </row>
    <row r="458" spans="1:50" x14ac:dyDescent="0.2">
      <c r="A458" s="2">
        <v>2004</v>
      </c>
      <c r="B458" s="2">
        <v>6</v>
      </c>
      <c r="C458" s="3">
        <v>474.5</v>
      </c>
      <c r="D458" s="2">
        <v>401.25</v>
      </c>
      <c r="E458" s="2">
        <v>413.25</v>
      </c>
      <c r="F458" s="2">
        <v>429.25</v>
      </c>
      <c r="G458" s="2">
        <v>398.25</v>
      </c>
      <c r="H458" s="2">
        <v>398.25</v>
      </c>
      <c r="I458" s="2">
        <v>391.5</v>
      </c>
      <c r="J458" s="2">
        <v>448.75</v>
      </c>
      <c r="K458" s="2">
        <v>471</v>
      </c>
      <c r="L458" s="2">
        <v>398.25</v>
      </c>
      <c r="M458" s="2">
        <v>369.75</v>
      </c>
      <c r="N458" s="2">
        <v>502.75</v>
      </c>
      <c r="O458" s="2">
        <v>390</v>
      </c>
      <c r="P458" s="2">
        <v>448.75</v>
      </c>
      <c r="Q458" s="2">
        <v>454.75</v>
      </c>
      <c r="R458" s="2">
        <v>454.25</v>
      </c>
      <c r="S458" s="2">
        <v>443.5</v>
      </c>
      <c r="T458" s="2">
        <v>413</v>
      </c>
      <c r="U458" s="2">
        <v>182.75</v>
      </c>
      <c r="V458" s="2">
        <v>542.75</v>
      </c>
      <c r="W458" s="2">
        <v>322.75</v>
      </c>
      <c r="X458" s="2">
        <v>534.25</v>
      </c>
      <c r="Y458" s="24">
        <f t="shared" si="261"/>
        <v>0.14123826870045625</v>
      </c>
      <c r="Z458" s="24">
        <f t="shared" si="236"/>
        <v>9.0586153117519427E-2</v>
      </c>
      <c r="AA458" s="24">
        <f t="shared" si="237"/>
        <v>3.0091309394564277E-2</v>
      </c>
      <c r="AB458" s="24">
        <f t="shared" si="238"/>
        <v>8.8866222641854314E-2</v>
      </c>
      <c r="AC458" s="24">
        <f t="shared" si="239"/>
        <v>0.14643829141675946</v>
      </c>
      <c r="AD458" s="24">
        <f t="shared" si="240"/>
        <v>5.7490805400263433E-2</v>
      </c>
      <c r="AE458" s="24">
        <f t="shared" si="241"/>
        <v>0.16937885613911685</v>
      </c>
      <c r="AF458" s="24">
        <f t="shared" si="242"/>
        <v>4.5591941322338979E-2</v>
      </c>
      <c r="AG458" s="24">
        <f t="shared" si="243"/>
        <v>0.12959616732514501</v>
      </c>
      <c r="AH458" s="24">
        <f t="shared" si="244"/>
        <v>5.7490805400263433E-2</v>
      </c>
      <c r="AI458" s="24">
        <f t="shared" si="245"/>
        <v>2.2565059992089725E-2</v>
      </c>
      <c r="AJ458" s="24">
        <f t="shared" si="246"/>
        <v>0.17153951456065236</v>
      </c>
      <c r="AK458" s="24">
        <f t="shared" si="247"/>
        <v>3.2576170434612667E-2</v>
      </c>
      <c r="AL458" s="24">
        <f t="shared" si="248"/>
        <v>4.5591941322338979E-2</v>
      </c>
      <c r="AM458" s="24">
        <f t="shared" si="249"/>
        <v>0.13204031916796199</v>
      </c>
      <c r="AN458" s="24">
        <f t="shared" si="250"/>
        <v>0.13660238208479025</v>
      </c>
      <c r="AO458" s="24">
        <f t="shared" si="251"/>
        <v>8.6499055650486947E-2</v>
      </c>
      <c r="AP458" s="24">
        <f t="shared" si="252"/>
        <v>3.1983045853050743E-2</v>
      </c>
      <c r="AQ458" s="24">
        <f t="shared" si="253"/>
        <v>-5.3274913813551025E-2</v>
      </c>
      <c r="AR458" s="24">
        <f t="shared" si="254"/>
        <v>0.21671561366281114</v>
      </c>
      <c r="AS458" s="24">
        <f t="shared" si="255"/>
        <v>1.5613119657188351E-2</v>
      </c>
      <c r="AT458" s="24">
        <f t="shared" si="256"/>
        <v>0.20322165085022265</v>
      </c>
      <c r="AU458" s="65"/>
      <c r="AX458" s="69">
        <f>SUMPRODUCT($Y458:$AT458,Y$33:AT$33)</f>
        <v>6.4794988856881328E-2</v>
      </c>
    </row>
    <row r="459" spans="1:50" x14ac:dyDescent="0.2">
      <c r="A459" s="2">
        <v>2005</v>
      </c>
      <c r="B459" s="2">
        <v>6</v>
      </c>
      <c r="C459" s="3">
        <v>556.75</v>
      </c>
      <c r="D459" s="2">
        <v>432.5</v>
      </c>
      <c r="E459" s="2">
        <v>441.25</v>
      </c>
      <c r="F459" s="2">
        <v>451.75</v>
      </c>
      <c r="G459" s="2">
        <v>440.75</v>
      </c>
      <c r="H459" s="2">
        <v>417.75</v>
      </c>
      <c r="I459" s="2">
        <v>436</v>
      </c>
      <c r="J459" s="2">
        <v>491.25</v>
      </c>
      <c r="K459" s="2">
        <v>531</v>
      </c>
      <c r="L459" s="2">
        <v>417.75</v>
      </c>
      <c r="M459" s="2">
        <v>402</v>
      </c>
      <c r="N459" s="2">
        <v>605.5</v>
      </c>
      <c r="O459" s="2">
        <v>414.5</v>
      </c>
      <c r="P459" s="2">
        <v>491.25</v>
      </c>
      <c r="Q459" s="2">
        <v>513</v>
      </c>
      <c r="R459" s="2">
        <v>516.75</v>
      </c>
      <c r="S459" s="2">
        <v>494</v>
      </c>
      <c r="T459" s="2">
        <v>434</v>
      </c>
      <c r="U459" s="2">
        <v>185.25</v>
      </c>
      <c r="V459" s="2">
        <v>677</v>
      </c>
      <c r="W459" s="2">
        <v>339.5</v>
      </c>
      <c r="X459" s="2">
        <v>659.25</v>
      </c>
      <c r="Y459" s="24">
        <f t="shared" si="261"/>
        <v>0.15985468808749445</v>
      </c>
      <c r="Z459" s="24">
        <f t="shared" si="236"/>
        <v>7.4997651927708298E-2</v>
      </c>
      <c r="AA459" s="24">
        <f t="shared" si="237"/>
        <v>6.5558871546373021E-2</v>
      </c>
      <c r="AB459" s="24">
        <f t="shared" si="238"/>
        <v>5.1089429694752983E-2</v>
      </c>
      <c r="AC459" s="24">
        <f t="shared" si="239"/>
        <v>0.1013978724878217</v>
      </c>
      <c r="AD459" s="24">
        <f t="shared" si="240"/>
        <v>4.7803218685345254E-2</v>
      </c>
      <c r="AE459" s="24">
        <f t="shared" si="241"/>
        <v>0.10765672791817646</v>
      </c>
      <c r="AF459" s="24">
        <f t="shared" si="242"/>
        <v>9.0487223380982279E-2</v>
      </c>
      <c r="AG459" s="24">
        <f t="shared" si="243"/>
        <v>0.11990392722552105</v>
      </c>
      <c r="AH459" s="24">
        <f t="shared" si="244"/>
        <v>4.7803218685345254E-2</v>
      </c>
      <c r="AI459" s="24">
        <f t="shared" si="245"/>
        <v>8.3624987028111969E-2</v>
      </c>
      <c r="AJ459" s="24">
        <f t="shared" si="246"/>
        <v>0.18596153434038554</v>
      </c>
      <c r="AK459" s="24">
        <f t="shared" si="247"/>
        <v>6.0926235451657554E-2</v>
      </c>
      <c r="AL459" s="24">
        <f t="shared" si="248"/>
        <v>9.0487223380982279E-2</v>
      </c>
      <c r="AM459" s="24">
        <f t="shared" si="249"/>
        <v>0.1205280277725379</v>
      </c>
      <c r="AN459" s="24">
        <f t="shared" si="250"/>
        <v>0.12891149128559706</v>
      </c>
      <c r="AO459" s="24">
        <f t="shared" si="251"/>
        <v>0.10783771543828824</v>
      </c>
      <c r="AP459" s="24">
        <f t="shared" si="252"/>
        <v>4.9596941139372186E-2</v>
      </c>
      <c r="AQ459" s="24">
        <f t="shared" si="253"/>
        <v>1.3587165546308356E-2</v>
      </c>
      <c r="AR459" s="24">
        <f t="shared" si="254"/>
        <v>0.2210224641538738</v>
      </c>
      <c r="AS459" s="24">
        <f t="shared" si="255"/>
        <v>5.0595917271998948E-2</v>
      </c>
      <c r="AT459" s="24">
        <f t="shared" si="256"/>
        <v>0.21023893103413904</v>
      </c>
      <c r="AU459" s="65"/>
      <c r="AX459" s="69">
        <f>SUMPRODUCT($Y459:$AT459,Y$34:AT$34)</f>
        <v>7.8960739584056527E-2</v>
      </c>
    </row>
    <row r="460" spans="1:50" x14ac:dyDescent="0.2">
      <c r="A460" s="2">
        <v>2006</v>
      </c>
      <c r="B460" s="2">
        <v>6</v>
      </c>
      <c r="C460" s="3">
        <v>579.5</v>
      </c>
      <c r="D460" s="2">
        <v>446.25</v>
      </c>
      <c r="E460" s="2">
        <v>463.75</v>
      </c>
      <c r="F460" s="2">
        <v>469.75</v>
      </c>
      <c r="G460" s="2">
        <v>459</v>
      </c>
      <c r="H460" s="2">
        <v>434.25</v>
      </c>
      <c r="I460" s="2">
        <v>455.5</v>
      </c>
      <c r="J460" s="2">
        <v>500</v>
      </c>
      <c r="K460" s="2">
        <v>554.5</v>
      </c>
      <c r="L460" s="2">
        <v>434.25</v>
      </c>
      <c r="M460" s="2">
        <v>437.75</v>
      </c>
      <c r="N460" s="2">
        <v>630.75</v>
      </c>
      <c r="O460" s="2">
        <v>436</v>
      </c>
      <c r="P460" s="2">
        <v>500</v>
      </c>
      <c r="Q460" s="2">
        <v>534.25</v>
      </c>
      <c r="R460" s="2">
        <v>537.25</v>
      </c>
      <c r="S460" s="2">
        <v>513.5</v>
      </c>
      <c r="T460" s="2">
        <v>453</v>
      </c>
      <c r="U460" s="2">
        <v>196.75</v>
      </c>
      <c r="V460" s="2">
        <v>705.25</v>
      </c>
      <c r="W460" s="2">
        <v>358.25</v>
      </c>
      <c r="X460" s="2">
        <v>686.75</v>
      </c>
      <c r="Y460" s="24">
        <f t="shared" si="261"/>
        <v>4.0049356642329365E-2</v>
      </c>
      <c r="Z460" s="24">
        <f t="shared" si="236"/>
        <v>3.129700672191478E-2</v>
      </c>
      <c r="AA460" s="24">
        <f t="shared" si="237"/>
        <v>4.9734005674138382E-2</v>
      </c>
      <c r="AB460" s="24">
        <f t="shared" si="238"/>
        <v>3.9071708821236881E-2</v>
      </c>
      <c r="AC460" s="24">
        <f t="shared" si="239"/>
        <v>4.0572388782565499E-2</v>
      </c>
      <c r="AD460" s="24">
        <f t="shared" si="240"/>
        <v>3.8737237645711319E-2</v>
      </c>
      <c r="AE460" s="24">
        <f t="shared" si="241"/>
        <v>4.3753473350978678E-2</v>
      </c>
      <c r="AF460" s="24">
        <f t="shared" si="242"/>
        <v>1.7654935238720745E-2</v>
      </c>
      <c r="AG460" s="24">
        <f t="shared" si="243"/>
        <v>4.3304785548482806E-2</v>
      </c>
      <c r="AH460" s="24">
        <f t="shared" si="244"/>
        <v>3.8737237645711319E-2</v>
      </c>
      <c r="AI460" s="24">
        <f t="shared" si="245"/>
        <v>8.5195882546940188E-2</v>
      </c>
      <c r="AJ460" s="24">
        <f t="shared" si="246"/>
        <v>4.0855024528020201E-2</v>
      </c>
      <c r="AK460" s="24">
        <f t="shared" si="247"/>
        <v>5.0569268773684645E-2</v>
      </c>
      <c r="AL460" s="24">
        <f t="shared" si="248"/>
        <v>1.7654935238720745E-2</v>
      </c>
      <c r="AM460" s="24">
        <f t="shared" si="249"/>
        <v>4.0588049028487533E-2</v>
      </c>
      <c r="AN460" s="24">
        <f t="shared" si="250"/>
        <v>3.8904336960742289E-2</v>
      </c>
      <c r="AO460" s="24">
        <f t="shared" si="251"/>
        <v>3.8714512180690427E-2</v>
      </c>
      <c r="AP460" s="24">
        <f t="shared" si="252"/>
        <v>4.2847591382629245E-2</v>
      </c>
      <c r="AQ460" s="24">
        <f t="shared" si="253"/>
        <v>6.0227623121316264E-2</v>
      </c>
      <c r="AR460" s="24">
        <f t="shared" si="254"/>
        <v>4.088107696983076E-2</v>
      </c>
      <c r="AS460" s="24">
        <f t="shared" si="255"/>
        <v>5.375711970953044E-2</v>
      </c>
      <c r="AT460" s="24">
        <f t="shared" si="256"/>
        <v>4.0867499741987154E-2</v>
      </c>
      <c r="AU460" s="65"/>
      <c r="AX460" s="69">
        <f>SUMPRODUCT($Y460:$AT460,Y$35:AT$35)</f>
        <v>4.614938622195737E-2</v>
      </c>
    </row>
    <row r="461" spans="1:50" x14ac:dyDescent="0.2">
      <c r="A461" s="2">
        <v>2007</v>
      </c>
      <c r="B461" s="2">
        <v>6</v>
      </c>
      <c r="C461" s="3">
        <v>568.5</v>
      </c>
      <c r="D461" s="2">
        <v>463.25</v>
      </c>
      <c r="E461" s="2">
        <v>486</v>
      </c>
      <c r="F461" s="2">
        <v>424.75</v>
      </c>
      <c r="G461" s="2">
        <v>480.25</v>
      </c>
      <c r="H461" s="2">
        <v>459.25</v>
      </c>
      <c r="I461" s="2">
        <v>475.75</v>
      </c>
      <c r="J461" s="2">
        <v>524</v>
      </c>
      <c r="K461" s="2">
        <v>560.25</v>
      </c>
      <c r="L461" s="2">
        <v>459.25</v>
      </c>
      <c r="M461" s="2">
        <v>476</v>
      </c>
      <c r="N461" s="2">
        <v>610.25</v>
      </c>
      <c r="O461" s="2">
        <v>457</v>
      </c>
      <c r="P461" s="2">
        <v>524</v>
      </c>
      <c r="Q461" s="2">
        <v>537.25</v>
      </c>
      <c r="R461" s="2">
        <v>537.75</v>
      </c>
      <c r="S461" s="2">
        <v>516</v>
      </c>
      <c r="T461" s="2">
        <v>471.75</v>
      </c>
      <c r="U461" s="2">
        <v>227</v>
      </c>
      <c r="V461" s="2">
        <v>672</v>
      </c>
      <c r="W461" s="2">
        <v>379.5</v>
      </c>
      <c r="X461" s="2">
        <v>657.75</v>
      </c>
      <c r="Y461" s="24">
        <f t="shared" si="261"/>
        <v>-1.9164349589215715E-2</v>
      </c>
      <c r="Z461" s="24">
        <f t="shared" si="236"/>
        <v>3.7387532071620412E-2</v>
      </c>
      <c r="AA461" s="24">
        <f t="shared" si="237"/>
        <v>4.6863009978848798E-2</v>
      </c>
      <c r="AB461" s="24">
        <f t="shared" si="238"/>
        <v>-0.10069987774153324</v>
      </c>
      <c r="AC461" s="24">
        <f t="shared" si="239"/>
        <v>4.5256591588120863E-2</v>
      </c>
      <c r="AD461" s="24">
        <f t="shared" si="240"/>
        <v>5.597431897402072E-2</v>
      </c>
      <c r="AE461" s="24">
        <f t="shared" si="241"/>
        <v>4.3496789476245808E-2</v>
      </c>
      <c r="AF461" s="24">
        <f t="shared" si="242"/>
        <v>4.6883585898850458E-2</v>
      </c>
      <c r="AG461" s="24">
        <f t="shared" si="243"/>
        <v>1.0316305890614734E-2</v>
      </c>
      <c r="AH461" s="24">
        <f t="shared" si="244"/>
        <v>5.597431897402072E-2</v>
      </c>
      <c r="AI461" s="24">
        <f t="shared" si="245"/>
        <v>8.3769883065458739E-2</v>
      </c>
      <c r="AJ461" s="24">
        <f t="shared" si="246"/>
        <v>-3.3040878248097642E-2</v>
      </c>
      <c r="AK461" s="24">
        <f t="shared" si="247"/>
        <v>4.7041147545170477E-2</v>
      </c>
      <c r="AL461" s="24">
        <f t="shared" si="248"/>
        <v>4.6883585898850458E-2</v>
      </c>
      <c r="AM461" s="24">
        <f t="shared" si="249"/>
        <v>5.5996413233627427E-3</v>
      </c>
      <c r="AN461" s="24">
        <f t="shared" si="250"/>
        <v>9.3023262521962316E-4</v>
      </c>
      <c r="AO461" s="24">
        <f t="shared" si="251"/>
        <v>4.8567361129497541E-3</v>
      </c>
      <c r="AP461" s="24">
        <f t="shared" si="252"/>
        <v>4.0557058765625514E-2</v>
      </c>
      <c r="AQ461" s="24">
        <f t="shared" si="253"/>
        <v>0.14301613018389009</v>
      </c>
      <c r="AR461" s="24">
        <f t="shared" si="254"/>
        <v>-4.8294009358956128E-2</v>
      </c>
      <c r="AS461" s="24">
        <f t="shared" si="255"/>
        <v>5.7623530127403448E-2</v>
      </c>
      <c r="AT461" s="24">
        <f t="shared" si="256"/>
        <v>-4.3145405054981163E-2</v>
      </c>
      <c r="AU461" s="65"/>
      <c r="AX461" s="69">
        <f>SUMPRODUCT($Y461:$AT461,Y$36:AT$36)</f>
        <v>3.9224884337058147E-2</v>
      </c>
    </row>
    <row r="462" spans="1:50" x14ac:dyDescent="0.2">
      <c r="A462" s="2">
        <v>2008</v>
      </c>
      <c r="B462" s="2">
        <v>6</v>
      </c>
      <c r="C462" s="3">
        <v>640</v>
      </c>
      <c r="D462" s="2">
        <v>493.5</v>
      </c>
      <c r="E462" s="2">
        <v>516.75</v>
      </c>
      <c r="F462" s="2">
        <v>428.25</v>
      </c>
      <c r="G462" s="2">
        <v>526</v>
      </c>
      <c r="H462" s="2">
        <v>483</v>
      </c>
      <c r="I462" s="2">
        <v>524.75</v>
      </c>
      <c r="J462" s="2">
        <v>564.5</v>
      </c>
      <c r="K462" s="2">
        <v>623.25</v>
      </c>
      <c r="L462" s="2">
        <v>483</v>
      </c>
      <c r="M462" s="2">
        <v>538.25</v>
      </c>
      <c r="N462" s="2">
        <v>697.5</v>
      </c>
      <c r="O462" s="2">
        <v>479</v>
      </c>
      <c r="P462" s="2">
        <v>564.5</v>
      </c>
      <c r="Q462" s="2">
        <v>598</v>
      </c>
      <c r="R462" s="2">
        <v>600.5</v>
      </c>
      <c r="S462" s="2">
        <v>558.75</v>
      </c>
      <c r="T462" s="2">
        <v>496.5</v>
      </c>
      <c r="U462" s="2">
        <v>250.5</v>
      </c>
      <c r="V462" s="2">
        <v>788.75</v>
      </c>
      <c r="W462" s="2">
        <v>395.75</v>
      </c>
      <c r="X462" s="2">
        <v>768.25</v>
      </c>
      <c r="Y462" s="24">
        <f t="shared" si="261"/>
        <v>0.11846686316312691</v>
      </c>
      <c r="Z462" s="24">
        <f t="shared" si="236"/>
        <v>6.3255993708067046E-2</v>
      </c>
      <c r="AA462" s="24">
        <f t="shared" si="237"/>
        <v>6.1350574661383828E-2</v>
      </c>
      <c r="AB462" s="24">
        <f t="shared" si="238"/>
        <v>8.2063766521879491E-3</v>
      </c>
      <c r="AC462" s="24">
        <f t="shared" si="239"/>
        <v>9.0994411089043922E-2</v>
      </c>
      <c r="AD462" s="24">
        <f t="shared" si="240"/>
        <v>5.0421929557337555E-2</v>
      </c>
      <c r="AE462" s="24">
        <f t="shared" si="241"/>
        <v>9.8029452524483598E-2</v>
      </c>
      <c r="AF462" s="24">
        <f t="shared" si="242"/>
        <v>7.4448699268674604E-2</v>
      </c>
      <c r="AG462" s="24">
        <f t="shared" si="243"/>
        <v>0.10656460972263095</v>
      </c>
      <c r="AH462" s="24">
        <f t="shared" si="244"/>
        <v>5.0421929557337555E-2</v>
      </c>
      <c r="AI462" s="24">
        <f t="shared" si="245"/>
        <v>0.12290528201305238</v>
      </c>
      <c r="AJ462" s="24">
        <f t="shared" si="246"/>
        <v>0.13363380442245115</v>
      </c>
      <c r="AK462" s="24">
        <f t="shared" si="247"/>
        <v>4.7017206516710479E-2</v>
      </c>
      <c r="AL462" s="24">
        <f t="shared" si="248"/>
        <v>7.4448699268674604E-2</v>
      </c>
      <c r="AM462" s="24">
        <f t="shared" si="249"/>
        <v>0.10712721842801191</v>
      </c>
      <c r="AN462" s="24">
        <f t="shared" si="250"/>
        <v>0.11036887337219886</v>
      </c>
      <c r="AO462" s="24">
        <f t="shared" si="251"/>
        <v>7.9595380446215891E-2</v>
      </c>
      <c r="AP462" s="24">
        <f t="shared" si="252"/>
        <v>5.1134299236567683E-2</v>
      </c>
      <c r="AQ462" s="24">
        <f t="shared" si="253"/>
        <v>9.8508903043516838E-2</v>
      </c>
      <c r="AR462" s="24">
        <f t="shared" si="254"/>
        <v>0.16019107333227339</v>
      </c>
      <c r="AS462" s="24">
        <f t="shared" si="255"/>
        <v>4.1928101925436959E-2</v>
      </c>
      <c r="AT462" s="24">
        <f t="shared" si="256"/>
        <v>0.15529028109019194</v>
      </c>
      <c r="AU462" s="65"/>
      <c r="AX462" s="69">
        <f>SUMPRODUCT($Y462:$AT462,Y$37:AT$37)</f>
        <v>6.887385943186082E-2</v>
      </c>
    </row>
    <row r="463" spans="1:50" x14ac:dyDescent="0.2">
      <c r="A463" s="2">
        <v>2009</v>
      </c>
      <c r="B463" s="2">
        <v>6</v>
      </c>
      <c r="C463" s="3">
        <v>633.25</v>
      </c>
      <c r="D463" s="2">
        <v>520.75</v>
      </c>
      <c r="E463" s="2">
        <v>526.5</v>
      </c>
      <c r="F463" s="2">
        <v>438.5</v>
      </c>
      <c r="G463" s="2">
        <v>512.75</v>
      </c>
      <c r="H463" s="2">
        <v>478.75</v>
      </c>
      <c r="I463" s="2">
        <v>507</v>
      </c>
      <c r="J463" s="2">
        <v>579</v>
      </c>
      <c r="K463" s="2">
        <v>618.75</v>
      </c>
      <c r="L463" s="2">
        <v>478.75</v>
      </c>
      <c r="M463" s="2">
        <v>599.25</v>
      </c>
      <c r="N463" s="2">
        <v>683.75</v>
      </c>
      <c r="O463" s="2">
        <v>498.75</v>
      </c>
      <c r="P463" s="2">
        <v>579</v>
      </c>
      <c r="Q463" s="2">
        <v>592.5</v>
      </c>
      <c r="R463" s="2">
        <v>592.75</v>
      </c>
      <c r="S463" s="2">
        <v>567</v>
      </c>
      <c r="T463" s="2">
        <v>519.25</v>
      </c>
      <c r="U463" s="2">
        <v>255.5</v>
      </c>
      <c r="V463" s="2">
        <v>762.25</v>
      </c>
      <c r="W463" s="2">
        <v>404.5</v>
      </c>
      <c r="X463" s="2">
        <v>746</v>
      </c>
      <c r="Y463" s="24">
        <f t="shared" si="261"/>
        <v>-1.0602887471932894E-2</v>
      </c>
      <c r="Z463" s="24">
        <f t="shared" si="236"/>
        <v>5.3747221267545137E-2</v>
      </c>
      <c r="AA463" s="24">
        <f t="shared" si="237"/>
        <v>1.8692133012152546E-2</v>
      </c>
      <c r="AB463" s="24">
        <f t="shared" si="238"/>
        <v>2.3652674608008489E-2</v>
      </c>
      <c r="AC463" s="24">
        <f t="shared" si="239"/>
        <v>-2.5512815785219876E-2</v>
      </c>
      <c r="AD463" s="24">
        <f t="shared" si="240"/>
        <v>-8.8381131577169487E-3</v>
      </c>
      <c r="AE463" s="24">
        <f t="shared" si="241"/>
        <v>-3.4410955109559258E-2</v>
      </c>
      <c r="AF463" s="24">
        <f t="shared" si="242"/>
        <v>2.5362093983278523E-2</v>
      </c>
      <c r="AG463" s="24">
        <f t="shared" si="243"/>
        <v>-7.2464085207671978E-3</v>
      </c>
      <c r="AH463" s="24">
        <f t="shared" si="244"/>
        <v>-8.8381131577169487E-3</v>
      </c>
      <c r="AI463" s="24">
        <f t="shared" si="245"/>
        <v>0.10735573707002138</v>
      </c>
      <c r="AJ463" s="24">
        <f t="shared" si="246"/>
        <v>-1.9910159959329751E-2</v>
      </c>
      <c r="AK463" s="24">
        <f t="shared" si="247"/>
        <v>4.0404370793157875E-2</v>
      </c>
      <c r="AL463" s="24">
        <f t="shared" si="248"/>
        <v>2.5362093983278523E-2</v>
      </c>
      <c r="AM463" s="24">
        <f t="shared" si="249"/>
        <v>-9.2398809413455352E-3</v>
      </c>
      <c r="AN463" s="24">
        <f t="shared" si="250"/>
        <v>-1.2989916574523376E-2</v>
      </c>
      <c r="AO463" s="24">
        <f t="shared" si="251"/>
        <v>1.465715779997344E-2</v>
      </c>
      <c r="AP463" s="24">
        <f t="shared" si="252"/>
        <v>4.4801979270994378E-2</v>
      </c>
      <c r="AQ463" s="24">
        <f t="shared" si="253"/>
        <v>1.9763489118839718E-2</v>
      </c>
      <c r="AR463" s="24">
        <f t="shared" si="254"/>
        <v>-3.4174827987058773E-2</v>
      </c>
      <c r="AS463" s="24">
        <f t="shared" si="255"/>
        <v>2.1869037737424948E-2</v>
      </c>
      <c r="AT463" s="24">
        <f t="shared" si="256"/>
        <v>-2.9389600806833237E-2</v>
      </c>
      <c r="AU463" s="65"/>
      <c r="AX463" s="69">
        <f>SUMPRODUCT($Y463:$AT463,Y$38:AT$38)</f>
        <v>2.3908414791168738E-2</v>
      </c>
    </row>
    <row r="464" spans="1:50" x14ac:dyDescent="0.2">
      <c r="A464" s="2">
        <v>2010</v>
      </c>
      <c r="B464" s="2">
        <v>6</v>
      </c>
      <c r="C464" s="3">
        <v>660.5</v>
      </c>
      <c r="D464" s="2">
        <v>541.25</v>
      </c>
      <c r="E464" s="2">
        <v>545</v>
      </c>
      <c r="F464" s="2">
        <v>450</v>
      </c>
      <c r="G464" s="2">
        <v>515.75</v>
      </c>
      <c r="H464" s="2">
        <v>498.25</v>
      </c>
      <c r="I464" s="2">
        <v>506.75</v>
      </c>
      <c r="J464" s="2">
        <v>594.25</v>
      </c>
      <c r="K464" s="2">
        <v>626</v>
      </c>
      <c r="L464" s="2">
        <v>498.25</v>
      </c>
      <c r="M464" s="2">
        <v>621.5</v>
      </c>
      <c r="N464" s="2">
        <v>715.25</v>
      </c>
      <c r="O464" s="2">
        <v>493</v>
      </c>
      <c r="P464" s="2">
        <v>594.25</v>
      </c>
      <c r="Q464" s="2">
        <v>606.5</v>
      </c>
      <c r="R464" s="2">
        <v>607.25</v>
      </c>
      <c r="S464" s="2">
        <v>586.75</v>
      </c>
      <c r="T464" s="2">
        <v>532.75</v>
      </c>
      <c r="U464" s="2">
        <v>253.25</v>
      </c>
      <c r="V464" s="2">
        <v>803.25</v>
      </c>
      <c r="W464" s="2">
        <v>414.75</v>
      </c>
      <c r="X464" s="2">
        <v>786.75</v>
      </c>
      <c r="Y464" s="24">
        <f t="shared" si="261"/>
        <v>4.2131835080595315E-2</v>
      </c>
      <c r="Z464" s="24">
        <f t="shared" si="236"/>
        <v>3.8611199175618172E-2</v>
      </c>
      <c r="AA464" s="24">
        <f t="shared" si="237"/>
        <v>3.4534463089213784E-2</v>
      </c>
      <c r="AB464" s="24">
        <f t="shared" si="238"/>
        <v>2.5887770952127784E-2</v>
      </c>
      <c r="AC464" s="24">
        <f t="shared" si="239"/>
        <v>5.8337549988711412E-3</v>
      </c>
      <c r="AD464" s="24">
        <f t="shared" si="240"/>
        <v>3.9923418598048294E-2</v>
      </c>
      <c r="AE464" s="24">
        <f t="shared" si="241"/>
        <v>-4.932182590736934E-4</v>
      </c>
      <c r="AF464" s="24">
        <f t="shared" si="242"/>
        <v>2.5997628667308009E-2</v>
      </c>
      <c r="AG464" s="24">
        <f t="shared" si="243"/>
        <v>1.1649057217198543E-2</v>
      </c>
      <c r="AH464" s="24">
        <f t="shared" si="244"/>
        <v>3.9923418598048294E-2</v>
      </c>
      <c r="AI464" s="24">
        <f t="shared" si="245"/>
        <v>3.6457037636271998E-2</v>
      </c>
      <c r="AJ464" s="24">
        <f t="shared" si="246"/>
        <v>4.5039778194028726E-2</v>
      </c>
      <c r="AK464" s="24">
        <f t="shared" si="247"/>
        <v>-1.1595794161383092E-2</v>
      </c>
      <c r="AL464" s="24">
        <f t="shared" si="248"/>
        <v>2.5997628667308009E-2</v>
      </c>
      <c r="AM464" s="24">
        <f t="shared" si="249"/>
        <v>2.3353855374818547E-2</v>
      </c>
      <c r="AN464" s="24">
        <f t="shared" si="250"/>
        <v>2.4167842936767114E-2</v>
      </c>
      <c r="AO464" s="24">
        <f t="shared" si="251"/>
        <v>3.423953100338073E-2</v>
      </c>
      <c r="AP464" s="24">
        <f t="shared" si="252"/>
        <v>2.5666808222504837E-2</v>
      </c>
      <c r="AQ464" s="24">
        <f t="shared" si="253"/>
        <v>-8.8452665149663344E-3</v>
      </c>
      <c r="AR464" s="24">
        <f t="shared" si="254"/>
        <v>5.2391412127603745E-2</v>
      </c>
      <c r="AS464" s="24">
        <f t="shared" si="255"/>
        <v>2.5024192572007477E-2</v>
      </c>
      <c r="AT464" s="24">
        <f t="shared" si="256"/>
        <v>5.31849357407553E-2</v>
      </c>
      <c r="AU464" s="65"/>
      <c r="AX464" s="69">
        <f>SUMPRODUCT($Y464:$AT464,Y$39:AT$39)</f>
        <v>9.1663524962965828E-3</v>
      </c>
    </row>
    <row r="465" spans="1:50" x14ac:dyDescent="0.2">
      <c r="A465" s="2">
        <v>2011</v>
      </c>
      <c r="B465" s="2">
        <v>6</v>
      </c>
      <c r="C465" s="3">
        <v>723</v>
      </c>
      <c r="D465" s="2">
        <v>590</v>
      </c>
      <c r="E465" s="2">
        <v>562.5</v>
      </c>
      <c r="F465" s="2">
        <v>461</v>
      </c>
      <c r="G465" s="2">
        <v>543.75</v>
      </c>
      <c r="H465" s="2">
        <v>512.25</v>
      </c>
      <c r="I465" s="2">
        <v>535.75</v>
      </c>
      <c r="J465" s="2">
        <v>619.75</v>
      </c>
      <c r="K465" s="2">
        <v>689.75</v>
      </c>
      <c r="L465" s="2">
        <v>512.25</v>
      </c>
      <c r="M465" s="2">
        <v>626</v>
      </c>
      <c r="N465" s="2">
        <v>793.75</v>
      </c>
      <c r="O465" s="2">
        <v>508.75</v>
      </c>
      <c r="P465" s="2">
        <v>619.75</v>
      </c>
      <c r="Q465" s="2">
        <v>686.5</v>
      </c>
      <c r="R465" s="2">
        <v>687.5</v>
      </c>
      <c r="S465" s="2">
        <v>625.5</v>
      </c>
      <c r="T465" s="2">
        <v>550.75</v>
      </c>
      <c r="U465" s="2">
        <v>256.25</v>
      </c>
      <c r="V465" s="2">
        <v>907.5</v>
      </c>
      <c r="W465" s="2">
        <v>429.25</v>
      </c>
      <c r="X465" s="2">
        <v>884.75</v>
      </c>
      <c r="Y465" s="24">
        <f t="shared" si="261"/>
        <v>9.0412098196384724E-2</v>
      </c>
      <c r="Z465" s="24">
        <f t="shared" si="236"/>
        <v>8.6241257583065487E-2</v>
      </c>
      <c r="AA465" s="24">
        <f t="shared" si="237"/>
        <v>3.1605339415331044E-2</v>
      </c>
      <c r="AB465" s="24">
        <f t="shared" si="238"/>
        <v>2.4150460232283122E-2</v>
      </c>
      <c r="AC465" s="24">
        <f t="shared" si="239"/>
        <v>5.2867430451532707E-2</v>
      </c>
      <c r="AD465" s="24">
        <f t="shared" si="240"/>
        <v>2.7710828026104993E-2</v>
      </c>
      <c r="AE465" s="24">
        <f t="shared" si="241"/>
        <v>5.5649849021577019E-2</v>
      </c>
      <c r="AF465" s="24">
        <f t="shared" si="242"/>
        <v>4.2016064674996578E-2</v>
      </c>
      <c r="AG465" s="24">
        <f t="shared" si="243"/>
        <v>9.6978841997296894E-2</v>
      </c>
      <c r="AH465" s="24">
        <f t="shared" si="244"/>
        <v>2.7710828026104993E-2</v>
      </c>
      <c r="AI465" s="24">
        <f t="shared" si="245"/>
        <v>7.2144601493327343E-3</v>
      </c>
      <c r="AJ465" s="24">
        <f t="shared" si="246"/>
        <v>0.10413641827668178</v>
      </c>
      <c r="AK465" s="24">
        <f t="shared" si="247"/>
        <v>3.1447562714114724E-2</v>
      </c>
      <c r="AL465" s="24">
        <f t="shared" si="248"/>
        <v>4.2016064674996578E-2</v>
      </c>
      <c r="AM465" s="24">
        <f t="shared" si="249"/>
        <v>0.12390149682392093</v>
      </c>
      <c r="AN465" s="24">
        <f t="shared" si="250"/>
        <v>0.12412126165844439</v>
      </c>
      <c r="AO465" s="24">
        <f t="shared" si="251"/>
        <v>6.3952495175832999E-2</v>
      </c>
      <c r="AP465" s="24">
        <f t="shared" si="252"/>
        <v>3.3228714703726063E-2</v>
      </c>
      <c r="AQ465" s="24">
        <f t="shared" si="253"/>
        <v>1.1776387323825119E-2</v>
      </c>
      <c r="AR465" s="24">
        <f t="shared" si="254"/>
        <v>0.12202756814303799</v>
      </c>
      <c r="AS465" s="24">
        <f t="shared" si="255"/>
        <v>3.4363570707031027E-2</v>
      </c>
      <c r="AT465" s="24">
        <f t="shared" si="256"/>
        <v>0.11739458328105661</v>
      </c>
      <c r="AU465" s="65"/>
      <c r="AX465" s="69">
        <f>SUMPRODUCT($Y465:$AT465,Y$40:AT$40)</f>
        <v>4.3003278301340167E-2</v>
      </c>
    </row>
    <row r="466" spans="1:50" x14ac:dyDescent="0.2">
      <c r="A466" s="2">
        <v>2012</v>
      </c>
      <c r="B466" s="2">
        <v>6</v>
      </c>
      <c r="C466" s="3">
        <v>780.25</v>
      </c>
      <c r="D466" s="2">
        <v>627</v>
      </c>
      <c r="E466" s="2">
        <v>579</v>
      </c>
      <c r="F466" s="2">
        <v>470.5</v>
      </c>
      <c r="G466" s="2">
        <v>574.25</v>
      </c>
      <c r="H466" s="2">
        <v>520</v>
      </c>
      <c r="I466" s="2">
        <v>570</v>
      </c>
      <c r="J466" s="2">
        <v>641</v>
      </c>
      <c r="K466" s="2">
        <v>732.75</v>
      </c>
      <c r="L466" s="2">
        <v>520</v>
      </c>
      <c r="M466" s="2">
        <v>706.25</v>
      </c>
      <c r="N466" s="2">
        <v>864.5</v>
      </c>
      <c r="O466" s="2">
        <v>529.5</v>
      </c>
      <c r="P466" s="2">
        <v>641</v>
      </c>
      <c r="Q466" s="2">
        <v>726.75</v>
      </c>
      <c r="R466" s="2">
        <v>730.25</v>
      </c>
      <c r="S466" s="2">
        <v>662.25</v>
      </c>
      <c r="T466" s="2">
        <v>569.5</v>
      </c>
      <c r="U466" s="2">
        <v>268.5</v>
      </c>
      <c r="V466" s="2">
        <v>999.5</v>
      </c>
      <c r="W466" s="2">
        <v>437.75</v>
      </c>
      <c r="X466" s="2">
        <v>970.75</v>
      </c>
      <c r="Y466" s="24">
        <f t="shared" si="261"/>
        <v>7.6205158992124072E-2</v>
      </c>
      <c r="Z466" s="24">
        <f t="shared" ref="Z466:Z470" si="262">IFERROR(LN(D466/D465),"")</f>
        <v>6.0824003733155572E-2</v>
      </c>
      <c r="AA466" s="24">
        <f t="shared" ref="AA466:AA470" si="263">IFERROR(LN(E466/E465),"")</f>
        <v>2.8911343494420143E-2</v>
      </c>
      <c r="AB466" s="24">
        <f t="shared" ref="AB466:AB470" si="264">IFERROR(LN(F466/F465),"")</f>
        <v>2.0397916028785882E-2</v>
      </c>
      <c r="AC466" s="24">
        <f t="shared" ref="AC466:AC470" si="265">IFERROR(LN(G466/G465),"")</f>
        <v>5.4575259166313776E-2</v>
      </c>
      <c r="AD466" s="24">
        <f t="shared" ref="AD466:AD470" si="266">IFERROR(LN(H466/H465),"")</f>
        <v>1.501602445646393E-2</v>
      </c>
      <c r="AE466" s="24">
        <f t="shared" ref="AE466:AE470" si="267">IFERROR(LN(I466/I465),"")</f>
        <v>6.1968726474909412E-2</v>
      </c>
      <c r="AF466" s="24">
        <f t="shared" ref="AF466:AF470" si="268">IFERROR(LN(J466/J465),"")</f>
        <v>3.3713286005370172E-2</v>
      </c>
      <c r="AG466" s="24">
        <f t="shared" ref="AG466:AG470" si="269">IFERROR(LN(K466/K465),"")</f>
        <v>6.047536649360645E-2</v>
      </c>
      <c r="AH466" s="24">
        <f t="shared" ref="AH466:AH470" si="270">IFERROR(LN(L466/L465),"")</f>
        <v>1.501602445646393E-2</v>
      </c>
      <c r="AI466" s="24">
        <f t="shared" ref="AI466:AI470" si="271">IFERROR(LN(M466/M465),"")</f>
        <v>0.12061891136055211</v>
      </c>
      <c r="AJ466" s="24">
        <f t="shared" ref="AJ466:AJ470" si="272">IFERROR(LN(N466/N465),"")</f>
        <v>8.5382754916443829E-2</v>
      </c>
      <c r="AK466" s="24">
        <f t="shared" ref="AK466:AK470" si="273">IFERROR(LN(O466/O465),"")</f>
        <v>3.9976428284656335E-2</v>
      </c>
      <c r="AL466" s="24">
        <f t="shared" ref="AL466:AL470" si="274">IFERROR(LN(P466/P465),"")</f>
        <v>3.3713286005370172E-2</v>
      </c>
      <c r="AM466" s="24">
        <f t="shared" ref="AM466:AM470" si="275">IFERROR(LN(Q466/Q465),"")</f>
        <v>5.6976314230959661E-2</v>
      </c>
      <c r="AN466" s="24">
        <f t="shared" ref="AN466:AN470" si="276">IFERROR(LN(R466/R465),"")</f>
        <v>6.0325111727123924E-2</v>
      </c>
      <c r="AO466" s="24">
        <f t="shared" ref="AO466:AO470" si="277">IFERROR(LN(S466/S465),"")</f>
        <v>5.7091798245213328E-2</v>
      </c>
      <c r="AP466" s="24">
        <f t="shared" ref="AP466:AP470" si="278">IFERROR(LN(T466/T465),"")</f>
        <v>3.3477797204784422E-2</v>
      </c>
      <c r="AQ466" s="24">
        <f t="shared" ref="AQ466:AQ470" si="279">IFERROR(LN(U466/U465),"")</f>
        <v>4.6697383496301481E-2</v>
      </c>
      <c r="AR466" s="24">
        <f t="shared" ref="AR466:AR470" si="280">IFERROR(LN(V466/V465),"")</f>
        <v>9.6561587801448953E-2</v>
      </c>
      <c r="AS466" s="24">
        <f t="shared" ref="AS466:AS470" si="281">IFERROR(LN(W466/W465),"")</f>
        <v>1.9608471388376337E-2</v>
      </c>
      <c r="AT466" s="24">
        <f t="shared" ref="AT466:AT470" si="282">IFERROR(LN(X466/X465),"")</f>
        <v>9.2763849386204036E-2</v>
      </c>
      <c r="AU466" s="65"/>
      <c r="AX466" s="69">
        <f>SUMPRODUCT($Y466:$AT466,Y$41:AT$41)</f>
        <v>4.4698390313708251E-2</v>
      </c>
    </row>
    <row r="467" spans="1:50" x14ac:dyDescent="0.2">
      <c r="A467" s="2">
        <v>2013</v>
      </c>
      <c r="B467" s="2">
        <v>6</v>
      </c>
      <c r="C467" s="3">
        <v>775.75</v>
      </c>
      <c r="D467" s="2">
        <v>637.25</v>
      </c>
      <c r="E467" s="2">
        <v>588.25</v>
      </c>
      <c r="F467" s="2">
        <v>474.25</v>
      </c>
      <c r="G467" s="2">
        <v>570.25</v>
      </c>
      <c r="H467" s="2">
        <v>528</v>
      </c>
      <c r="I467" s="2">
        <v>563.25</v>
      </c>
      <c r="J467" s="2">
        <v>651.5</v>
      </c>
      <c r="K467" s="2">
        <v>735.25</v>
      </c>
      <c r="L467" s="2">
        <v>528</v>
      </c>
      <c r="M467" s="2">
        <v>754.25</v>
      </c>
      <c r="N467" s="2">
        <v>854.5</v>
      </c>
      <c r="O467" s="2">
        <v>534.25</v>
      </c>
      <c r="P467" s="2">
        <v>651.5</v>
      </c>
      <c r="Q467" s="2">
        <v>717</v>
      </c>
      <c r="R467" s="2">
        <v>719.5</v>
      </c>
      <c r="S467" s="2">
        <v>665.25</v>
      </c>
      <c r="T467" s="2">
        <v>579.75</v>
      </c>
      <c r="U467" s="2">
        <v>289</v>
      </c>
      <c r="V467" s="2">
        <v>983.75</v>
      </c>
      <c r="W467" s="2">
        <v>445.75</v>
      </c>
      <c r="X467" s="2">
        <v>958</v>
      </c>
      <c r="Y467" s="24">
        <f t="shared" si="261"/>
        <v>-5.7840778223992367E-3</v>
      </c>
      <c r="Z467" s="24">
        <f t="shared" si="262"/>
        <v>1.6215502623304148E-2</v>
      </c>
      <c r="AA467" s="24">
        <f t="shared" si="263"/>
        <v>1.584955003447653E-2</v>
      </c>
      <c r="AB467" s="24">
        <f t="shared" si="264"/>
        <v>7.9386497896892973E-3</v>
      </c>
      <c r="AC467" s="24">
        <f t="shared" si="265"/>
        <v>-6.9899804047102746E-3</v>
      </c>
      <c r="AD467" s="24">
        <f t="shared" si="266"/>
        <v>1.5267472130788381E-2</v>
      </c>
      <c r="AE467" s="24">
        <f t="shared" si="267"/>
        <v>-1.1912781516242E-2</v>
      </c>
      <c r="AF467" s="24">
        <f t="shared" si="268"/>
        <v>1.6247939644229846E-2</v>
      </c>
      <c r="AG467" s="24">
        <f t="shared" si="269"/>
        <v>3.4059978431026047E-3</v>
      </c>
      <c r="AH467" s="24">
        <f t="shared" si="270"/>
        <v>1.5267472130788381E-2</v>
      </c>
      <c r="AI467" s="24">
        <f t="shared" si="271"/>
        <v>6.5754595578519856E-2</v>
      </c>
      <c r="AJ467" s="24">
        <f t="shared" si="272"/>
        <v>-1.1634802567699594E-2</v>
      </c>
      <c r="AK467" s="24">
        <f t="shared" si="273"/>
        <v>8.9307291577957696E-3</v>
      </c>
      <c r="AL467" s="24">
        <f t="shared" si="274"/>
        <v>1.6247939644229846E-2</v>
      </c>
      <c r="AM467" s="24">
        <f t="shared" si="275"/>
        <v>-1.3506698839364915E-2</v>
      </c>
      <c r="AN467" s="24">
        <f t="shared" si="276"/>
        <v>-1.4830414940427855E-2</v>
      </c>
      <c r="AO467" s="24">
        <f t="shared" si="277"/>
        <v>4.5197817056195572E-3</v>
      </c>
      <c r="AP467" s="24">
        <f t="shared" si="278"/>
        <v>1.7838193248404247E-2</v>
      </c>
      <c r="AQ467" s="24">
        <f t="shared" si="279"/>
        <v>7.3575774163512866E-2</v>
      </c>
      <c r="AR467" s="24">
        <f t="shared" si="280"/>
        <v>-1.5883354208841821E-2</v>
      </c>
      <c r="AS467" s="24">
        <f t="shared" si="281"/>
        <v>1.8110285577288471E-2</v>
      </c>
      <c r="AT467" s="24">
        <f t="shared" si="282"/>
        <v>-1.3221190640916128E-2</v>
      </c>
      <c r="AU467" s="65"/>
      <c r="AX467" s="69">
        <f>SUMPRODUCT($Y467:$AT467,Y$42:AT$42)</f>
        <v>1.170157372580851E-2</v>
      </c>
    </row>
    <row r="468" spans="1:50" x14ac:dyDescent="0.2">
      <c r="A468" s="3">
        <v>2014</v>
      </c>
      <c r="B468" s="2">
        <v>6</v>
      </c>
      <c r="C468" s="3">
        <v>784.25</v>
      </c>
      <c r="D468" s="2">
        <v>651.75</v>
      </c>
      <c r="E468" s="2">
        <v>601</v>
      </c>
      <c r="F468" s="2">
        <v>484.5</v>
      </c>
      <c r="G468" s="2">
        <v>604.25</v>
      </c>
      <c r="H468" s="2">
        <v>539.75</v>
      </c>
      <c r="I468" s="2">
        <v>601.5</v>
      </c>
      <c r="J468" s="2">
        <v>667</v>
      </c>
      <c r="K468" s="2">
        <v>756.75</v>
      </c>
      <c r="L468" s="2">
        <v>539.75</v>
      </c>
      <c r="M468" s="2">
        <v>815.75</v>
      </c>
      <c r="N468" s="2">
        <v>858.25</v>
      </c>
      <c r="O468" s="2">
        <v>540.25</v>
      </c>
      <c r="P468" s="2">
        <v>667</v>
      </c>
      <c r="Q468" s="2">
        <v>738.75</v>
      </c>
      <c r="R468" s="2">
        <v>739.25</v>
      </c>
      <c r="S468" s="2">
        <v>676.25</v>
      </c>
      <c r="T468" s="2">
        <v>594.25</v>
      </c>
      <c r="U468" s="2">
        <v>349.25</v>
      </c>
      <c r="V468" s="2">
        <v>983.75</v>
      </c>
      <c r="W468" s="2">
        <v>457.75</v>
      </c>
      <c r="X468" s="2">
        <v>959.5</v>
      </c>
      <c r="Y468" s="24">
        <f t="shared" si="261"/>
        <v>1.0897543742298049E-2</v>
      </c>
      <c r="Z468" s="24">
        <f t="shared" si="262"/>
        <v>2.2499009557386259E-2</v>
      </c>
      <c r="AA468" s="24">
        <f t="shared" si="263"/>
        <v>2.1442906927735803E-2</v>
      </c>
      <c r="AB468" s="24">
        <f t="shared" si="264"/>
        <v>2.1382822515697422E-2</v>
      </c>
      <c r="AC468" s="24">
        <f t="shared" si="265"/>
        <v>5.7913158419094952E-2</v>
      </c>
      <c r="AD468" s="24">
        <f t="shared" si="266"/>
        <v>2.2009785688655227E-2</v>
      </c>
      <c r="AE468" s="24">
        <f t="shared" si="267"/>
        <v>6.5702956102379792E-2</v>
      </c>
      <c r="AF468" s="24">
        <f t="shared" si="268"/>
        <v>2.3512649350723825E-2</v>
      </c>
      <c r="AG468" s="24">
        <f t="shared" si="269"/>
        <v>2.8822370467723638E-2</v>
      </c>
      <c r="AH468" s="24">
        <f t="shared" si="270"/>
        <v>2.2009785688655227E-2</v>
      </c>
      <c r="AI468" s="24">
        <f t="shared" si="271"/>
        <v>7.8384057434259524E-2</v>
      </c>
      <c r="AJ468" s="24">
        <f t="shared" si="272"/>
        <v>4.3789297821558281E-3</v>
      </c>
      <c r="AK468" s="24">
        <f t="shared" si="273"/>
        <v>1.1168101187738384E-2</v>
      </c>
      <c r="AL468" s="24">
        <f t="shared" si="274"/>
        <v>2.3512649350723825E-2</v>
      </c>
      <c r="AM468" s="24">
        <f t="shared" si="275"/>
        <v>2.9883728120687496E-2</v>
      </c>
      <c r="AN468" s="24">
        <f t="shared" si="276"/>
        <v>2.7079632405164054E-2</v>
      </c>
      <c r="AO468" s="24">
        <f t="shared" si="277"/>
        <v>1.6399920302892754E-2</v>
      </c>
      <c r="AP468" s="24">
        <f t="shared" si="278"/>
        <v>2.4703130104662234E-2</v>
      </c>
      <c r="AQ468" s="24">
        <f t="shared" si="279"/>
        <v>0.18936131002463907</v>
      </c>
      <c r="AR468" s="24">
        <f t="shared" si="280"/>
        <v>0</v>
      </c>
      <c r="AS468" s="24">
        <f t="shared" si="281"/>
        <v>2.6564926811370283E-2</v>
      </c>
      <c r="AT468" s="24">
        <f t="shared" si="282"/>
        <v>1.5645374768940444E-3</v>
      </c>
      <c r="AU468" s="65"/>
      <c r="AX468" s="69">
        <f>SUMPRODUCT($Y468:$AT468,Y$43:AT$43)</f>
        <v>3.2009255095239851E-2</v>
      </c>
    </row>
    <row r="469" spans="1:50" x14ac:dyDescent="0.2">
      <c r="A469" s="2">
        <v>2015</v>
      </c>
      <c r="B469" s="2">
        <v>6</v>
      </c>
      <c r="C469" s="3">
        <v>773.25</v>
      </c>
      <c r="D469" s="2">
        <v>663.75</v>
      </c>
      <c r="E469" s="2">
        <v>623.25</v>
      </c>
      <c r="F469" s="2">
        <v>491.5</v>
      </c>
      <c r="G469" s="2">
        <v>597.5</v>
      </c>
      <c r="H469" s="2">
        <v>543.25</v>
      </c>
      <c r="I469" s="2">
        <v>591.25</v>
      </c>
      <c r="J469" s="2">
        <v>678</v>
      </c>
      <c r="K469" s="2">
        <v>752</v>
      </c>
      <c r="L469" s="2">
        <v>543.25</v>
      </c>
      <c r="M469" s="2">
        <v>805.75</v>
      </c>
      <c r="N469" s="2">
        <v>837.75</v>
      </c>
      <c r="O469" s="2">
        <v>549</v>
      </c>
      <c r="P469" s="2">
        <v>678</v>
      </c>
      <c r="Q469" s="2">
        <v>733.25</v>
      </c>
      <c r="R469" s="2">
        <v>732.25</v>
      </c>
      <c r="S469" s="2">
        <v>678.25</v>
      </c>
      <c r="T469" s="2">
        <v>607.5</v>
      </c>
      <c r="U469" s="2">
        <v>376</v>
      </c>
      <c r="V469" s="2">
        <v>949.25</v>
      </c>
      <c r="W469" s="2">
        <v>472</v>
      </c>
      <c r="X469" s="2">
        <v>929</v>
      </c>
      <c r="Y469" s="24">
        <f t="shared" si="261"/>
        <v>-1.4125435505608564E-2</v>
      </c>
      <c r="Z469" s="24">
        <f t="shared" si="262"/>
        <v>1.8244519742537494E-2</v>
      </c>
      <c r="AA469" s="24">
        <f t="shared" si="263"/>
        <v>3.6352787868459656E-2</v>
      </c>
      <c r="AB469" s="24">
        <f t="shared" si="264"/>
        <v>1.4344508256400339E-2</v>
      </c>
      <c r="AC469" s="24">
        <f t="shared" si="265"/>
        <v>-1.1233735777926711E-2</v>
      </c>
      <c r="AD469" s="24">
        <f t="shared" si="266"/>
        <v>6.463549741622312E-3</v>
      </c>
      <c r="AE469" s="24">
        <f t="shared" si="267"/>
        <v>-1.7187595608590799E-2</v>
      </c>
      <c r="AF469" s="24">
        <f t="shared" si="268"/>
        <v>1.6357242024771894E-2</v>
      </c>
      <c r="AG469" s="24">
        <f t="shared" si="269"/>
        <v>-6.296623951988151E-3</v>
      </c>
      <c r="AH469" s="24">
        <f t="shared" si="270"/>
        <v>6.463549741622312E-3</v>
      </c>
      <c r="AI469" s="24">
        <f t="shared" si="271"/>
        <v>-1.2334414777882823E-2</v>
      </c>
      <c r="AJ469" s="24">
        <f t="shared" si="272"/>
        <v>-2.4175705720381614E-2</v>
      </c>
      <c r="AK469" s="24">
        <f t="shared" si="273"/>
        <v>1.6066446122535279E-2</v>
      </c>
      <c r="AL469" s="24">
        <f t="shared" si="274"/>
        <v>1.6357242024771894E-2</v>
      </c>
      <c r="AM469" s="24">
        <f t="shared" si="275"/>
        <v>-7.4728608627475292E-3</v>
      </c>
      <c r="AN469" s="24">
        <f t="shared" si="276"/>
        <v>-9.5141730247437252E-3</v>
      </c>
      <c r="AO469" s="24">
        <f t="shared" si="277"/>
        <v>2.9531213783499295E-3</v>
      </c>
      <c r="AP469" s="24">
        <f t="shared" si="278"/>
        <v>2.2052068974400187E-2</v>
      </c>
      <c r="AQ469" s="24">
        <f t="shared" si="279"/>
        <v>7.3801145252823358E-2</v>
      </c>
      <c r="AR469" s="24">
        <f t="shared" si="280"/>
        <v>-3.5699600619701254E-2</v>
      </c>
      <c r="AS469" s="24">
        <f t="shared" si="281"/>
        <v>3.0655802030935257E-2</v>
      </c>
      <c r="AT469" s="24">
        <f t="shared" si="282"/>
        <v>-3.2303576633916038E-2</v>
      </c>
      <c r="AU469" s="65"/>
      <c r="AX469" s="69">
        <f>SUMPRODUCT($Y469:$AT469,Y$44:AT$44)</f>
        <v>1.4878785078114928E-2</v>
      </c>
    </row>
    <row r="470" spans="1:50" x14ac:dyDescent="0.2">
      <c r="A470" s="2">
        <v>2016</v>
      </c>
      <c r="B470" s="2">
        <v>6</v>
      </c>
      <c r="C470" s="3">
        <v>771</v>
      </c>
      <c r="D470" s="2">
        <v>683</v>
      </c>
      <c r="E470" s="2">
        <v>639</v>
      </c>
      <c r="F470" s="2">
        <v>499.25</v>
      </c>
      <c r="G470" s="2">
        <v>595.75</v>
      </c>
      <c r="H470" s="2">
        <v>555</v>
      </c>
      <c r="I470" s="2">
        <v>586.25</v>
      </c>
      <c r="J470" s="2">
        <v>689</v>
      </c>
      <c r="K470" s="2">
        <v>764.5</v>
      </c>
      <c r="L470" s="2">
        <v>555</v>
      </c>
      <c r="M470" s="2">
        <v>828.5</v>
      </c>
      <c r="N470" s="2">
        <v>829.25</v>
      </c>
      <c r="O470" s="2">
        <v>557.75</v>
      </c>
      <c r="P470" s="2">
        <v>689</v>
      </c>
      <c r="Q470" s="2">
        <v>741.5</v>
      </c>
      <c r="R470" s="2">
        <v>737.75</v>
      </c>
      <c r="S470" s="2">
        <v>685</v>
      </c>
      <c r="T470" s="2">
        <v>623.75</v>
      </c>
      <c r="U470" s="2">
        <v>401.5</v>
      </c>
      <c r="V470" s="2">
        <v>932</v>
      </c>
      <c r="W470" s="2">
        <v>482.5</v>
      </c>
      <c r="X470" s="2">
        <v>915.5</v>
      </c>
      <c r="Y470" s="24">
        <f>IFERROR(LN(C470/C469),"")</f>
        <v>-2.9140380018495347E-3</v>
      </c>
      <c r="Z470" s="24">
        <f t="shared" si="262"/>
        <v>2.8589287014641508E-2</v>
      </c>
      <c r="AA470" s="24">
        <f t="shared" si="263"/>
        <v>2.4956731973867458E-2</v>
      </c>
      <c r="AB470" s="24">
        <f t="shared" si="264"/>
        <v>1.5645032708703419E-2</v>
      </c>
      <c r="AC470" s="24">
        <f t="shared" si="265"/>
        <v>-2.9331678268142191E-3</v>
      </c>
      <c r="AD470" s="24">
        <f t="shared" si="266"/>
        <v>2.1398494609895392E-2</v>
      </c>
      <c r="AE470" s="24">
        <f t="shared" si="267"/>
        <v>-8.4926200456535879E-3</v>
      </c>
      <c r="AF470" s="24">
        <f t="shared" si="268"/>
        <v>1.6093983073263061E-2</v>
      </c>
      <c r="AG470" s="24">
        <f t="shared" si="269"/>
        <v>1.6485701419277153E-2</v>
      </c>
      <c r="AH470" s="24">
        <f t="shared" si="270"/>
        <v>2.1398494609895392E-2</v>
      </c>
      <c r="AI470" s="24">
        <f t="shared" si="271"/>
        <v>2.7843316171070366E-2</v>
      </c>
      <c r="AJ470" s="24">
        <f t="shared" si="272"/>
        <v>-1.0198048790257951E-2</v>
      </c>
      <c r="AK470" s="24">
        <f t="shared" si="273"/>
        <v>1.5812391803111187E-2</v>
      </c>
      <c r="AL470" s="24">
        <f t="shared" si="274"/>
        <v>1.6093983073263061E-2</v>
      </c>
      <c r="AM470" s="24">
        <f t="shared" si="275"/>
        <v>1.1188453720426428E-2</v>
      </c>
      <c r="AN470" s="24">
        <f t="shared" si="276"/>
        <v>7.4830281152060306E-3</v>
      </c>
      <c r="AO470" s="24">
        <f t="shared" si="277"/>
        <v>9.9028867231842257E-3</v>
      </c>
      <c r="AP470" s="24">
        <f t="shared" si="278"/>
        <v>2.6397471851024944E-2</v>
      </c>
      <c r="AQ470" s="24">
        <f t="shared" si="279"/>
        <v>6.561838999692178E-2</v>
      </c>
      <c r="AR470" s="24">
        <f t="shared" si="280"/>
        <v>-1.8339384426320569E-2</v>
      </c>
      <c r="AS470" s="24">
        <f t="shared" si="281"/>
        <v>2.2001935193485235E-2</v>
      </c>
      <c r="AT470" s="24">
        <f t="shared" si="282"/>
        <v>-1.4638374699273085E-2</v>
      </c>
      <c r="AU470" s="65"/>
      <c r="AX470" s="69">
        <f>SUMPRODUCT($Y470:$AT470,Y$45:AT$45)</f>
        <v>1.8166447124931578E-2</v>
      </c>
    </row>
    <row r="471" spans="1:50" x14ac:dyDescent="0.2">
      <c r="A471" s="12">
        <v>1947</v>
      </c>
      <c r="B471" s="11" t="s">
        <v>221</v>
      </c>
      <c r="C471" s="3">
        <f>AVERAGEIFS(C$51:C$470,$A$51:$A$470,$A471)</f>
        <v>31.833333333333332</v>
      </c>
      <c r="D471" s="3">
        <f t="shared" ref="D471:X483" si="283">AVERAGEIFS(D$51:D$470,$A$51:$A$470,$A471)</f>
        <v>0</v>
      </c>
      <c r="E471" s="3">
        <f t="shared" si="283"/>
        <v>0</v>
      </c>
      <c r="F471" s="3">
        <f t="shared" si="283"/>
        <v>25.833333333333332</v>
      </c>
      <c r="G471" s="3">
        <f t="shared" si="283"/>
        <v>30.5</v>
      </c>
      <c r="H471" s="3">
        <f t="shared" si="283"/>
        <v>30.166666666666668</v>
      </c>
      <c r="I471" s="3">
        <f t="shared" si="283"/>
        <v>29.5</v>
      </c>
      <c r="J471" s="3">
        <f t="shared" si="283"/>
        <v>29.5</v>
      </c>
      <c r="K471" s="3">
        <f t="shared" si="283"/>
        <v>34.666666666666664</v>
      </c>
      <c r="L471" s="3">
        <f t="shared" si="283"/>
        <v>30.166666666666668</v>
      </c>
      <c r="M471" s="3">
        <f t="shared" si="283"/>
        <v>41.333333333333336</v>
      </c>
      <c r="N471" s="3">
        <f t="shared" si="283"/>
        <v>26</v>
      </c>
      <c r="O471" s="3">
        <f t="shared" si="283"/>
        <v>0</v>
      </c>
      <c r="P471" s="3">
        <f t="shared" si="283"/>
        <v>29.5</v>
      </c>
      <c r="Q471" s="3">
        <f t="shared" si="283"/>
        <v>32.666666666666664</v>
      </c>
      <c r="R471" s="3">
        <f t="shared" si="283"/>
        <v>32.5</v>
      </c>
      <c r="S471" s="3">
        <f t="shared" si="283"/>
        <v>23.5</v>
      </c>
      <c r="T471" s="3">
        <f t="shared" si="283"/>
        <v>0</v>
      </c>
      <c r="U471" s="3">
        <f t="shared" si="283"/>
        <v>41</v>
      </c>
      <c r="V471" s="3">
        <f t="shared" si="283"/>
        <v>26.666666666666668</v>
      </c>
      <c r="W471" s="3">
        <f t="shared" si="283"/>
        <v>63</v>
      </c>
      <c r="X471" s="3">
        <f t="shared" si="283"/>
        <v>26.5</v>
      </c>
      <c r="AU471" s="65"/>
    </row>
    <row r="472" spans="1:50" x14ac:dyDescent="0.2">
      <c r="A472" s="2">
        <v>1948</v>
      </c>
      <c r="B472" s="11" t="s">
        <v>221</v>
      </c>
      <c r="C472" s="3">
        <f t="shared" ref="C472:R499" si="284">AVERAGEIFS(C$51:C$470,$A$51:$A$470,$A472)</f>
        <v>36</v>
      </c>
      <c r="D472" s="3">
        <f t="shared" si="283"/>
        <v>33.333333333333336</v>
      </c>
      <c r="E472" s="3">
        <f t="shared" si="283"/>
        <v>0</v>
      </c>
      <c r="F472" s="3">
        <f t="shared" si="283"/>
        <v>29</v>
      </c>
      <c r="G472" s="3">
        <f t="shared" si="283"/>
        <v>33.666666666666664</v>
      </c>
      <c r="H472" s="3">
        <f t="shared" si="283"/>
        <v>33.833333333333336</v>
      </c>
      <c r="I472" s="3">
        <f t="shared" si="283"/>
        <v>32.333333333333336</v>
      </c>
      <c r="J472" s="3">
        <f t="shared" si="283"/>
        <v>32.833333333333336</v>
      </c>
      <c r="K472" s="3">
        <f t="shared" si="283"/>
        <v>37.166666666666664</v>
      </c>
      <c r="L472" s="3">
        <f t="shared" si="283"/>
        <v>33.833333333333336</v>
      </c>
      <c r="M472" s="3">
        <f t="shared" si="283"/>
        <v>47.833333333333336</v>
      </c>
      <c r="N472" s="3">
        <f t="shared" si="283"/>
        <v>29.333333333333332</v>
      </c>
      <c r="O472" s="3">
        <f t="shared" si="283"/>
        <v>0</v>
      </c>
      <c r="P472" s="3">
        <f t="shared" si="283"/>
        <v>32.833333333333336</v>
      </c>
      <c r="Q472" s="3">
        <f t="shared" si="283"/>
        <v>35</v>
      </c>
      <c r="R472" s="3">
        <f t="shared" si="283"/>
        <v>34.833333333333336</v>
      </c>
      <c r="S472" s="3">
        <f t="shared" si="283"/>
        <v>27</v>
      </c>
      <c r="T472" s="3">
        <f t="shared" si="283"/>
        <v>0</v>
      </c>
      <c r="U472" s="3">
        <f t="shared" si="283"/>
        <v>42</v>
      </c>
      <c r="V472" s="3">
        <f t="shared" si="283"/>
        <v>30</v>
      </c>
      <c r="W472" s="3">
        <f t="shared" si="283"/>
        <v>64</v>
      </c>
      <c r="X472" s="3">
        <f t="shared" si="283"/>
        <v>29.833333333333332</v>
      </c>
      <c r="Y472" s="24">
        <f t="shared" ref="Y472:AN499" si="285">AVERAGEIFS(Y$51:Y$470,$A$51:$A$470,$A472)</f>
        <v>0.12296402626298915</v>
      </c>
      <c r="Z472" s="24"/>
      <c r="AA472" s="24"/>
      <c r="AB472" s="24">
        <f t="shared" ref="Z472:AT483" si="286">AVERAGEIFS(AB$51:AB$470,$A$51:$A$470,$A472)</f>
        <v>0.11553778280127408</v>
      </c>
      <c r="AC472" s="24">
        <f t="shared" si="286"/>
        <v>9.9031815006728904E-2</v>
      </c>
      <c r="AD472" s="24">
        <f t="shared" si="286"/>
        <v>0.11462329781505948</v>
      </c>
      <c r="AE472" s="24">
        <f t="shared" si="286"/>
        <v>9.1651303560255346E-2</v>
      </c>
      <c r="AF472" s="24">
        <f t="shared" si="286"/>
        <v>0.1071323458643733</v>
      </c>
      <c r="AG472" s="24">
        <f t="shared" si="286"/>
        <v>6.9628292558026342E-2</v>
      </c>
      <c r="AH472" s="24">
        <f t="shared" si="286"/>
        <v>0.11462329781505948</v>
      </c>
      <c r="AI472" s="24">
        <f t="shared" si="286"/>
        <v>0.14608963244372358</v>
      </c>
      <c r="AJ472" s="24">
        <f t="shared" si="286"/>
        <v>0.12148210806540222</v>
      </c>
      <c r="AK472" s="24"/>
      <c r="AL472" s="24">
        <f t="shared" si="286"/>
        <v>0.1071323458643733</v>
      </c>
      <c r="AM472" s="24">
        <f t="shared" si="286"/>
        <v>6.8885573229733474E-2</v>
      </c>
      <c r="AN472" s="24">
        <f t="shared" si="286"/>
        <v>6.9610527250811127E-2</v>
      </c>
      <c r="AO472" s="24">
        <f t="shared" si="286"/>
        <v>0.1395031527614162</v>
      </c>
      <c r="AP472" s="24"/>
      <c r="AQ472" s="24">
        <f t="shared" si="286"/>
        <v>2.409755157906052E-2</v>
      </c>
      <c r="AR472" s="24">
        <f t="shared" si="286"/>
        <v>0.11831354080880728</v>
      </c>
      <c r="AS472" s="24">
        <f t="shared" si="286"/>
        <v>1.5748356968139112E-2</v>
      </c>
      <c r="AT472" s="24">
        <f t="shared" si="286"/>
        <v>0.11857899022589695</v>
      </c>
      <c r="AU472" s="65"/>
      <c r="AV472" s="24"/>
      <c r="AX472" s="70">
        <f t="shared" ref="AX472:AX497" si="287">Y472</f>
        <v>0.12296402626298915</v>
      </c>
    </row>
    <row r="473" spans="1:50" x14ac:dyDescent="0.2">
      <c r="A473" s="2">
        <v>1949</v>
      </c>
      <c r="B473" s="11" t="s">
        <v>221</v>
      </c>
      <c r="C473" s="3">
        <f t="shared" si="284"/>
        <v>37.666666666666664</v>
      </c>
      <c r="D473" s="3">
        <f t="shared" si="283"/>
        <v>35.166666666666664</v>
      </c>
      <c r="E473" s="3">
        <f t="shared" si="283"/>
        <v>0</v>
      </c>
      <c r="F473" s="3">
        <f t="shared" si="283"/>
        <v>29.833333333333332</v>
      </c>
      <c r="G473" s="3">
        <f t="shared" si="283"/>
        <v>36</v>
      </c>
      <c r="H473" s="3">
        <f t="shared" si="283"/>
        <v>34.833333333333336</v>
      </c>
      <c r="I473" s="3">
        <f t="shared" si="283"/>
        <v>34.5</v>
      </c>
      <c r="J473" s="3">
        <f t="shared" si="283"/>
        <v>35.833333333333336</v>
      </c>
      <c r="K473" s="3">
        <f t="shared" si="283"/>
        <v>40</v>
      </c>
      <c r="L473" s="3">
        <f t="shared" si="283"/>
        <v>34.833333333333336</v>
      </c>
      <c r="M473" s="3">
        <f t="shared" si="283"/>
        <v>48.5</v>
      </c>
      <c r="N473" s="3">
        <f t="shared" si="283"/>
        <v>31.666666666666668</v>
      </c>
      <c r="O473" s="3">
        <f t="shared" si="283"/>
        <v>0</v>
      </c>
      <c r="P473" s="3">
        <f t="shared" si="283"/>
        <v>35.833333333333336</v>
      </c>
      <c r="Q473" s="3">
        <f t="shared" si="283"/>
        <v>37.5</v>
      </c>
      <c r="R473" s="3">
        <f t="shared" si="283"/>
        <v>37.666666666666664</v>
      </c>
      <c r="S473" s="3">
        <f t="shared" si="283"/>
        <v>28.5</v>
      </c>
      <c r="T473" s="3">
        <f t="shared" si="283"/>
        <v>0</v>
      </c>
      <c r="U473" s="3">
        <f t="shared" si="283"/>
        <v>45</v>
      </c>
      <c r="V473" s="3">
        <f t="shared" si="283"/>
        <v>32</v>
      </c>
      <c r="W473" s="3">
        <f t="shared" si="283"/>
        <v>68</v>
      </c>
      <c r="X473" s="3">
        <f t="shared" si="283"/>
        <v>32.333333333333336</v>
      </c>
      <c r="Y473" s="24">
        <f t="shared" si="285"/>
        <v>4.5360349222593362E-2</v>
      </c>
      <c r="Z473" s="24">
        <f t="shared" si="286"/>
        <v>5.3618670337661288E-2</v>
      </c>
      <c r="AA473" s="24"/>
      <c r="AB473" s="24">
        <f t="shared" si="286"/>
        <v>2.8449587752332639E-2</v>
      </c>
      <c r="AC473" s="24">
        <f t="shared" si="286"/>
        <v>6.6745900028963939E-2</v>
      </c>
      <c r="AD473" s="24">
        <f t="shared" si="286"/>
        <v>2.8875141866779572E-2</v>
      </c>
      <c r="AE473" s="24">
        <f t="shared" si="286"/>
        <v>6.5203856515171355E-2</v>
      </c>
      <c r="AF473" s="24">
        <f t="shared" si="286"/>
        <v>8.7444840606305932E-2</v>
      </c>
      <c r="AG473" s="24">
        <f t="shared" si="286"/>
        <v>7.3704096985120968E-2</v>
      </c>
      <c r="AH473" s="24">
        <f t="shared" si="286"/>
        <v>2.8875141866779572E-2</v>
      </c>
      <c r="AI473" s="24">
        <f t="shared" si="286"/>
        <v>1.412353807584843E-2</v>
      </c>
      <c r="AJ473" s="24">
        <f t="shared" si="286"/>
        <v>7.6335144566362756E-2</v>
      </c>
      <c r="AK473" s="24"/>
      <c r="AL473" s="24">
        <f t="shared" si="286"/>
        <v>8.7444840606305932E-2</v>
      </c>
      <c r="AM473" s="24">
        <f t="shared" si="286"/>
        <v>6.9110696896719892E-2</v>
      </c>
      <c r="AN473" s="24">
        <f t="shared" si="286"/>
        <v>7.8121900441765854E-2</v>
      </c>
      <c r="AO473" s="24">
        <f t="shared" si="286"/>
        <v>5.3826051323239095E-2</v>
      </c>
      <c r="AP473" s="24"/>
      <c r="AQ473" s="24">
        <f t="shared" si="286"/>
        <v>6.8992871486951421E-2</v>
      </c>
      <c r="AR473" s="24">
        <f t="shared" si="286"/>
        <v>6.4267461678375937E-2</v>
      </c>
      <c r="AS473" s="24">
        <f t="shared" si="286"/>
        <v>6.0624621816434847E-2</v>
      </c>
      <c r="AT473" s="24">
        <f t="shared" si="286"/>
        <v>8.0919657308523144E-2</v>
      </c>
      <c r="AU473" s="65"/>
      <c r="AV473" s="24"/>
      <c r="AX473" s="70">
        <f t="shared" si="287"/>
        <v>4.5360349222593362E-2</v>
      </c>
    </row>
    <row r="474" spans="1:50" x14ac:dyDescent="0.2">
      <c r="A474" s="2">
        <v>1950</v>
      </c>
      <c r="B474" s="11" t="s">
        <v>221</v>
      </c>
      <c r="C474" s="3">
        <f t="shared" si="284"/>
        <v>38.833333333333336</v>
      </c>
      <c r="D474" s="3">
        <f t="shared" si="283"/>
        <v>36.333333333333336</v>
      </c>
      <c r="E474" s="3">
        <f t="shared" si="283"/>
        <v>0</v>
      </c>
      <c r="F474" s="3">
        <f t="shared" si="283"/>
        <v>30.833333333333332</v>
      </c>
      <c r="G474" s="3">
        <f t="shared" si="283"/>
        <v>38</v>
      </c>
      <c r="H474" s="3">
        <f t="shared" si="283"/>
        <v>36.333333333333336</v>
      </c>
      <c r="I474" s="3">
        <f t="shared" si="283"/>
        <v>36.666666666666664</v>
      </c>
      <c r="J474" s="3">
        <f t="shared" si="283"/>
        <v>38</v>
      </c>
      <c r="K474" s="3">
        <f t="shared" si="283"/>
        <v>41</v>
      </c>
      <c r="L474" s="3">
        <f t="shared" si="283"/>
        <v>36.333333333333336</v>
      </c>
      <c r="M474" s="3">
        <f t="shared" si="283"/>
        <v>49.5</v>
      </c>
      <c r="N474" s="3">
        <f t="shared" si="283"/>
        <v>33.166666666666664</v>
      </c>
      <c r="O474" s="3">
        <f t="shared" si="283"/>
        <v>0</v>
      </c>
      <c r="P474" s="3">
        <f t="shared" si="283"/>
        <v>38</v>
      </c>
      <c r="Q474" s="3">
        <f t="shared" si="283"/>
        <v>38.5</v>
      </c>
      <c r="R474" s="3">
        <f t="shared" si="283"/>
        <v>38.833333333333336</v>
      </c>
      <c r="S474" s="3">
        <f t="shared" si="283"/>
        <v>29.833333333333332</v>
      </c>
      <c r="T474" s="3">
        <f t="shared" si="283"/>
        <v>0</v>
      </c>
      <c r="U474" s="3">
        <f t="shared" si="283"/>
        <v>48</v>
      </c>
      <c r="V474" s="3">
        <f t="shared" si="283"/>
        <v>33</v>
      </c>
      <c r="W474" s="3">
        <f t="shared" si="283"/>
        <v>69</v>
      </c>
      <c r="X474" s="3">
        <f t="shared" si="283"/>
        <v>32.666666666666664</v>
      </c>
      <c r="Y474" s="24">
        <f t="shared" si="285"/>
        <v>3.0565850969086653E-2</v>
      </c>
      <c r="Z474" s="24">
        <f t="shared" si="286"/>
        <v>3.275229170737335E-2</v>
      </c>
      <c r="AA474" s="24"/>
      <c r="AB474" s="24">
        <f t="shared" si="286"/>
        <v>3.2975110965106046E-2</v>
      </c>
      <c r="AC474" s="24">
        <f t="shared" si="286"/>
        <v>5.4118967101280065E-2</v>
      </c>
      <c r="AD474" s="24">
        <f t="shared" si="286"/>
        <v>4.1982160766699222E-2</v>
      </c>
      <c r="AE474" s="24">
        <f t="shared" si="286"/>
        <v>6.094495032883257E-2</v>
      </c>
      <c r="AF474" s="24">
        <f t="shared" si="286"/>
        <v>5.8646907318241716E-2</v>
      </c>
      <c r="AG474" s="24">
        <f t="shared" si="286"/>
        <v>2.4713093619183918E-2</v>
      </c>
      <c r="AH474" s="24">
        <f t="shared" si="286"/>
        <v>4.1982160766699222E-2</v>
      </c>
      <c r="AI474" s="24">
        <f t="shared" si="286"/>
        <v>2.0161166458600267E-2</v>
      </c>
      <c r="AJ474" s="24">
        <f t="shared" si="286"/>
        <v>4.6254950164627134E-2</v>
      </c>
      <c r="AK474" s="24"/>
      <c r="AL474" s="24">
        <f t="shared" si="286"/>
        <v>5.8646907318241716E-2</v>
      </c>
      <c r="AM474" s="24">
        <f t="shared" si="286"/>
        <v>2.6346216305038379E-2</v>
      </c>
      <c r="AN474" s="24">
        <f t="shared" si="286"/>
        <v>3.06754640389152E-2</v>
      </c>
      <c r="AO474" s="24">
        <f t="shared" si="286"/>
        <v>4.5177692843854228E-2</v>
      </c>
      <c r="AP474" s="24"/>
      <c r="AQ474" s="24">
        <f t="shared" si="286"/>
        <v>6.4538521137571178E-2</v>
      </c>
      <c r="AR474" s="24">
        <f t="shared" si="286"/>
        <v>3.0820389749001992E-2</v>
      </c>
      <c r="AS474" s="24">
        <f t="shared" si="286"/>
        <v>1.4598799421152631E-2</v>
      </c>
      <c r="AT474" s="24">
        <f t="shared" si="286"/>
        <v>1.0266943577376899E-2</v>
      </c>
      <c r="AU474" s="65"/>
      <c r="AV474" s="24"/>
      <c r="AX474" s="70">
        <f t="shared" si="287"/>
        <v>3.0565850969086653E-2</v>
      </c>
    </row>
    <row r="475" spans="1:50" x14ac:dyDescent="0.2">
      <c r="A475" s="2">
        <v>1951</v>
      </c>
      <c r="B475" s="11" t="s">
        <v>221</v>
      </c>
      <c r="C475" s="3">
        <f t="shared" si="284"/>
        <v>41.833333333333336</v>
      </c>
      <c r="D475" s="3">
        <f t="shared" si="283"/>
        <v>39.666666666666664</v>
      </c>
      <c r="E475" s="3">
        <f t="shared" si="283"/>
        <v>0</v>
      </c>
      <c r="F475" s="3">
        <f t="shared" si="283"/>
        <v>33</v>
      </c>
      <c r="G475" s="3">
        <f t="shared" si="283"/>
        <v>39.833333333333336</v>
      </c>
      <c r="H475" s="3">
        <f t="shared" si="283"/>
        <v>38.833333333333336</v>
      </c>
      <c r="I475" s="3">
        <f t="shared" si="283"/>
        <v>37.833333333333336</v>
      </c>
      <c r="J475" s="3">
        <f t="shared" si="283"/>
        <v>39.5</v>
      </c>
      <c r="K475" s="3">
        <f t="shared" si="283"/>
        <v>44.666666666666664</v>
      </c>
      <c r="L475" s="3">
        <f t="shared" si="283"/>
        <v>38.833333333333336</v>
      </c>
      <c r="M475" s="3">
        <f t="shared" si="283"/>
        <v>53.166666666666664</v>
      </c>
      <c r="N475" s="3">
        <f t="shared" si="283"/>
        <v>35.166666666666664</v>
      </c>
      <c r="O475" s="3">
        <f t="shared" si="283"/>
        <v>0</v>
      </c>
      <c r="P475" s="3">
        <f t="shared" si="283"/>
        <v>39.5</v>
      </c>
      <c r="Q475" s="3">
        <f t="shared" si="283"/>
        <v>42</v>
      </c>
      <c r="R475" s="3">
        <f t="shared" si="283"/>
        <v>42</v>
      </c>
      <c r="S475" s="3">
        <f t="shared" si="283"/>
        <v>31.666666666666668</v>
      </c>
      <c r="T475" s="3">
        <f t="shared" si="283"/>
        <v>0</v>
      </c>
      <c r="U475" s="3">
        <f t="shared" si="283"/>
        <v>55</v>
      </c>
      <c r="V475" s="3">
        <f t="shared" si="283"/>
        <v>35</v>
      </c>
      <c r="W475" s="3">
        <f t="shared" si="283"/>
        <v>74</v>
      </c>
      <c r="X475" s="3">
        <f t="shared" si="283"/>
        <v>34.666666666666664</v>
      </c>
      <c r="Y475" s="24">
        <f t="shared" si="285"/>
        <v>7.4498839972003975E-2</v>
      </c>
      <c r="Z475" s="24">
        <f t="shared" si="286"/>
        <v>8.7703093094640319E-2</v>
      </c>
      <c r="AA475" s="24"/>
      <c r="AB475" s="24">
        <f t="shared" si="286"/>
        <v>6.783221153232033E-2</v>
      </c>
      <c r="AC475" s="24">
        <f t="shared" si="286"/>
        <v>4.7008265530774834E-2</v>
      </c>
      <c r="AD475" s="24">
        <f t="shared" si="286"/>
        <v>6.63139053578745E-2</v>
      </c>
      <c r="AE475" s="24">
        <f t="shared" si="286"/>
        <v>3.1247398255864492E-2</v>
      </c>
      <c r="AF475" s="24">
        <f t="shared" si="286"/>
        <v>3.8749850508555679E-2</v>
      </c>
      <c r="AG475" s="24">
        <f t="shared" si="286"/>
        <v>8.5664330351326534E-2</v>
      </c>
      <c r="AH475" s="24">
        <f t="shared" si="286"/>
        <v>6.63139053578745E-2</v>
      </c>
      <c r="AI475" s="24">
        <f t="shared" si="286"/>
        <v>7.1656327073371467E-2</v>
      </c>
      <c r="AJ475" s="24">
        <f t="shared" si="286"/>
        <v>5.8533715081224159E-2</v>
      </c>
      <c r="AK475" s="24"/>
      <c r="AL475" s="24">
        <f t="shared" si="286"/>
        <v>3.8749850508555679E-2</v>
      </c>
      <c r="AM475" s="24">
        <f t="shared" si="286"/>
        <v>8.6978485575930742E-2</v>
      </c>
      <c r="AN475" s="24">
        <f t="shared" si="286"/>
        <v>7.8389202220754003E-2</v>
      </c>
      <c r="AO475" s="24">
        <f t="shared" si="286"/>
        <v>6.0176641238715169E-2</v>
      </c>
      <c r="AP475" s="24"/>
      <c r="AQ475" s="24">
        <f t="shared" si="286"/>
        <v>0.13613217432457991</v>
      </c>
      <c r="AR475" s="24">
        <f t="shared" si="286"/>
        <v>5.8539159007883985E-2</v>
      </c>
      <c r="AS475" s="24">
        <f t="shared" si="286"/>
        <v>6.9958588606910468E-2</v>
      </c>
      <c r="AT475" s="24">
        <f t="shared" si="286"/>
        <v>5.9487821386172375E-2</v>
      </c>
      <c r="AU475" s="65"/>
      <c r="AV475" s="24"/>
      <c r="AX475" s="70">
        <f t="shared" si="287"/>
        <v>7.4498839972003975E-2</v>
      </c>
    </row>
    <row r="476" spans="1:50" x14ac:dyDescent="0.2">
      <c r="A476" s="2">
        <v>1952</v>
      </c>
      <c r="B476" s="11" t="s">
        <v>221</v>
      </c>
      <c r="C476" s="3">
        <f t="shared" si="284"/>
        <v>43</v>
      </c>
      <c r="D476" s="3">
        <f t="shared" si="283"/>
        <v>41.666666666666664</v>
      </c>
      <c r="E476" s="3">
        <f t="shared" si="283"/>
        <v>0</v>
      </c>
      <c r="F476" s="3">
        <f t="shared" si="283"/>
        <v>35</v>
      </c>
      <c r="G476" s="3">
        <f t="shared" si="283"/>
        <v>41.333333333333336</v>
      </c>
      <c r="H476" s="3">
        <f t="shared" si="283"/>
        <v>39.666666666666664</v>
      </c>
      <c r="I476" s="3">
        <f t="shared" si="283"/>
        <v>39.5</v>
      </c>
      <c r="J476" s="3">
        <f t="shared" si="283"/>
        <v>40.5</v>
      </c>
      <c r="K476" s="3">
        <f t="shared" si="283"/>
        <v>45.666666666666664</v>
      </c>
      <c r="L476" s="3">
        <f t="shared" si="283"/>
        <v>39.666666666666664</v>
      </c>
      <c r="M476" s="3">
        <f t="shared" si="283"/>
        <v>54.333333333333336</v>
      </c>
      <c r="N476" s="3">
        <f t="shared" si="283"/>
        <v>36.833333333333336</v>
      </c>
      <c r="O476" s="3">
        <f t="shared" si="283"/>
        <v>0</v>
      </c>
      <c r="P476" s="3">
        <f t="shared" si="283"/>
        <v>40.5</v>
      </c>
      <c r="Q476" s="3">
        <f t="shared" si="283"/>
        <v>42.666666666666664</v>
      </c>
      <c r="R476" s="3">
        <f t="shared" si="283"/>
        <v>42.833333333333336</v>
      </c>
      <c r="S476" s="3">
        <f t="shared" si="283"/>
        <v>33.166666666666664</v>
      </c>
      <c r="T476" s="3">
        <f t="shared" si="283"/>
        <v>0</v>
      </c>
      <c r="U476" s="3">
        <f t="shared" si="283"/>
        <v>55</v>
      </c>
      <c r="V476" s="3">
        <f t="shared" si="283"/>
        <v>36.333333333333336</v>
      </c>
      <c r="W476" s="3">
        <f t="shared" si="283"/>
        <v>74</v>
      </c>
      <c r="X476" s="3">
        <f t="shared" si="283"/>
        <v>36</v>
      </c>
      <c r="Y476" s="24">
        <f t="shared" si="285"/>
        <v>2.7392855519515303E-2</v>
      </c>
      <c r="Z476" s="24">
        <f t="shared" si="286"/>
        <v>4.9023356879930848E-2</v>
      </c>
      <c r="AA476" s="24"/>
      <c r="AB476" s="24">
        <f t="shared" si="286"/>
        <v>5.8857505958019508E-2</v>
      </c>
      <c r="AC476" s="24">
        <f t="shared" si="286"/>
        <v>3.7078780322720301E-2</v>
      </c>
      <c r="AD476" s="24">
        <f t="shared" si="286"/>
        <v>2.0997364498189942E-2</v>
      </c>
      <c r="AE476" s="24">
        <f t="shared" si="286"/>
        <v>4.2992006934264776E-2</v>
      </c>
      <c r="AF476" s="24">
        <f t="shared" si="286"/>
        <v>2.5005210287330604E-2</v>
      </c>
      <c r="AG476" s="24">
        <f t="shared" si="286"/>
        <v>2.2158210054812541E-2</v>
      </c>
      <c r="AH476" s="24">
        <f t="shared" si="286"/>
        <v>2.0997364498189942E-2</v>
      </c>
      <c r="AI476" s="24">
        <f t="shared" si="286"/>
        <v>2.1773953494554302E-2</v>
      </c>
      <c r="AJ476" s="24">
        <f t="shared" si="286"/>
        <v>4.6273752694214042E-2</v>
      </c>
      <c r="AK476" s="24"/>
      <c r="AL476" s="24">
        <f t="shared" si="286"/>
        <v>2.5005210287330604E-2</v>
      </c>
      <c r="AM476" s="24">
        <f t="shared" si="286"/>
        <v>1.5609579539146401E-2</v>
      </c>
      <c r="AN476" s="24">
        <f t="shared" si="286"/>
        <v>1.9716616338170585E-2</v>
      </c>
      <c r="AO476" s="24">
        <f t="shared" si="286"/>
        <v>4.661375905814396E-2</v>
      </c>
      <c r="AP476" s="24"/>
      <c r="AQ476" s="24">
        <f t="shared" si="286"/>
        <v>0</v>
      </c>
      <c r="AR476" s="24">
        <f t="shared" si="286"/>
        <v>3.7490537601511303E-2</v>
      </c>
      <c r="AS476" s="24">
        <f t="shared" si="286"/>
        <v>0</v>
      </c>
      <c r="AT476" s="24">
        <f t="shared" si="286"/>
        <v>3.7477347251564402E-2</v>
      </c>
      <c r="AU476" s="65"/>
      <c r="AV476" s="24"/>
      <c r="AX476" s="70">
        <f t="shared" si="287"/>
        <v>2.7392855519515303E-2</v>
      </c>
    </row>
    <row r="477" spans="1:50" x14ac:dyDescent="0.2">
      <c r="A477" s="2">
        <v>1953</v>
      </c>
      <c r="B477" s="11" t="s">
        <v>221</v>
      </c>
      <c r="C477" s="3">
        <f t="shared" si="284"/>
        <v>44.833333333333336</v>
      </c>
      <c r="D477" s="3">
        <f t="shared" si="283"/>
        <v>43</v>
      </c>
      <c r="E477" s="3">
        <f t="shared" si="283"/>
        <v>0</v>
      </c>
      <c r="F477" s="3">
        <f t="shared" si="283"/>
        <v>37.666666666666664</v>
      </c>
      <c r="G477" s="3">
        <f t="shared" si="283"/>
        <v>43.333333333333336</v>
      </c>
      <c r="H477" s="3">
        <f t="shared" si="283"/>
        <v>41</v>
      </c>
      <c r="I477" s="3">
        <f t="shared" si="283"/>
        <v>41.833333333333336</v>
      </c>
      <c r="J477" s="3">
        <f t="shared" si="283"/>
        <v>42.5</v>
      </c>
      <c r="K477" s="3">
        <f t="shared" si="283"/>
        <v>46.833333333333336</v>
      </c>
      <c r="L477" s="3">
        <f t="shared" si="283"/>
        <v>41</v>
      </c>
      <c r="M477" s="3">
        <f t="shared" si="283"/>
        <v>56</v>
      </c>
      <c r="N477" s="3">
        <f t="shared" si="283"/>
        <v>39.666666666666664</v>
      </c>
      <c r="O477" s="3">
        <f t="shared" si="283"/>
        <v>0</v>
      </c>
      <c r="P477" s="3">
        <f t="shared" si="283"/>
        <v>42.5</v>
      </c>
      <c r="Q477" s="3">
        <f t="shared" si="283"/>
        <v>43.666666666666664</v>
      </c>
      <c r="R477" s="3">
        <f t="shared" si="283"/>
        <v>44.5</v>
      </c>
      <c r="S477" s="3">
        <f t="shared" si="283"/>
        <v>35.166666666666664</v>
      </c>
      <c r="T477" s="3">
        <f t="shared" si="283"/>
        <v>42.666666666666664</v>
      </c>
      <c r="U477" s="3">
        <f t="shared" si="283"/>
        <v>55</v>
      </c>
      <c r="V477" s="3">
        <f t="shared" si="283"/>
        <v>38</v>
      </c>
      <c r="W477" s="3">
        <f t="shared" si="283"/>
        <v>74</v>
      </c>
      <c r="X477" s="3">
        <f t="shared" si="283"/>
        <v>37.666666666666664</v>
      </c>
      <c r="Y477" s="24">
        <f t="shared" si="285"/>
        <v>4.1854700402983003E-2</v>
      </c>
      <c r="Z477" s="24">
        <f t="shared" si="286"/>
        <v>3.1585387709047993E-2</v>
      </c>
      <c r="AA477" s="24"/>
      <c r="AB477" s="24">
        <f t="shared" si="286"/>
        <v>7.3363004676352081E-2</v>
      </c>
      <c r="AC477" s="24">
        <f t="shared" si="286"/>
        <v>4.7293529078481368E-2</v>
      </c>
      <c r="AD477" s="24">
        <f t="shared" si="286"/>
        <v>3.3728964971304003E-2</v>
      </c>
      <c r="AE477" s="24">
        <f t="shared" si="286"/>
        <v>5.7277953982300539E-2</v>
      </c>
      <c r="AF477" s="24">
        <f t="shared" si="286"/>
        <v>4.8209106579343353E-2</v>
      </c>
      <c r="AG477" s="24">
        <f t="shared" si="286"/>
        <v>2.5192821540376067E-2</v>
      </c>
      <c r="AH477" s="24">
        <f t="shared" si="286"/>
        <v>3.3728964971304003E-2</v>
      </c>
      <c r="AI477" s="24">
        <f t="shared" si="286"/>
        <v>3.0226218708272495E-2</v>
      </c>
      <c r="AJ477" s="24">
        <f t="shared" si="286"/>
        <v>7.4456543710875414E-2</v>
      </c>
      <c r="AK477" s="24"/>
      <c r="AL477" s="24">
        <f t="shared" si="286"/>
        <v>4.8209106579343353E-2</v>
      </c>
      <c r="AM477" s="24">
        <f t="shared" si="286"/>
        <v>2.3293657062526434E-2</v>
      </c>
      <c r="AN477" s="24">
        <f t="shared" si="286"/>
        <v>3.8085660640428752E-2</v>
      </c>
      <c r="AO477" s="24">
        <f t="shared" si="286"/>
        <v>5.8696555022528574E-2</v>
      </c>
      <c r="AP477" s="24"/>
      <c r="AQ477" s="24">
        <f t="shared" si="286"/>
        <v>0</v>
      </c>
      <c r="AR477" s="24">
        <f t="shared" si="286"/>
        <v>4.5237545802818024E-2</v>
      </c>
      <c r="AS477" s="24">
        <f t="shared" si="286"/>
        <v>0</v>
      </c>
      <c r="AT477" s="24">
        <f t="shared" si="286"/>
        <v>4.5250736152764877E-2</v>
      </c>
      <c r="AU477" s="65"/>
      <c r="AV477" s="24"/>
      <c r="AX477" s="70">
        <f t="shared" si="287"/>
        <v>4.1854700402983003E-2</v>
      </c>
    </row>
    <row r="478" spans="1:50" x14ac:dyDescent="0.2">
      <c r="A478" s="2">
        <v>1954</v>
      </c>
      <c r="B478" s="11" t="s">
        <v>221</v>
      </c>
      <c r="C478" s="3">
        <f t="shared" si="284"/>
        <v>47</v>
      </c>
      <c r="D478" s="3">
        <f t="shared" si="283"/>
        <v>43.833333333333336</v>
      </c>
      <c r="E478" s="3">
        <f t="shared" si="283"/>
        <v>0</v>
      </c>
      <c r="F478" s="3">
        <f t="shared" si="283"/>
        <v>39.333333333333336</v>
      </c>
      <c r="G478" s="3">
        <f t="shared" si="283"/>
        <v>44.833333333333336</v>
      </c>
      <c r="H478" s="3">
        <f t="shared" si="283"/>
        <v>42.666666666666664</v>
      </c>
      <c r="I478" s="3">
        <f t="shared" si="283"/>
        <v>43.5</v>
      </c>
      <c r="J478" s="3">
        <f t="shared" si="283"/>
        <v>44.166666666666664</v>
      </c>
      <c r="K478" s="3">
        <f t="shared" si="283"/>
        <v>48.5</v>
      </c>
      <c r="L478" s="3">
        <f t="shared" si="283"/>
        <v>42.666666666666664</v>
      </c>
      <c r="M478" s="3">
        <f t="shared" si="283"/>
        <v>59.666666666666664</v>
      </c>
      <c r="N478" s="3">
        <f t="shared" si="283"/>
        <v>41.833333333333336</v>
      </c>
      <c r="O478" s="3">
        <f t="shared" si="283"/>
        <v>0</v>
      </c>
      <c r="P478" s="3">
        <f t="shared" si="283"/>
        <v>44.166666666666664</v>
      </c>
      <c r="Q478" s="3">
        <f t="shared" si="283"/>
        <v>45.333333333333336</v>
      </c>
      <c r="R478" s="3">
        <f t="shared" si="283"/>
        <v>45.833333333333336</v>
      </c>
      <c r="S478" s="3">
        <f t="shared" si="283"/>
        <v>37.166666666666664</v>
      </c>
      <c r="T478" s="3">
        <f t="shared" si="283"/>
        <v>43.333333333333336</v>
      </c>
      <c r="U478" s="3">
        <f t="shared" si="283"/>
        <v>55</v>
      </c>
      <c r="V478" s="3">
        <f t="shared" si="283"/>
        <v>40.666666666666664</v>
      </c>
      <c r="W478" s="3">
        <f t="shared" si="283"/>
        <v>74</v>
      </c>
      <c r="X478" s="3">
        <f t="shared" si="283"/>
        <v>40</v>
      </c>
      <c r="Y478" s="24">
        <f t="shared" si="285"/>
        <v>4.7196782008364808E-2</v>
      </c>
      <c r="Z478" s="24">
        <f t="shared" si="286"/>
        <v>1.9260546486345082E-2</v>
      </c>
      <c r="AA478" s="24"/>
      <c r="AB478" s="24">
        <f t="shared" si="286"/>
        <v>4.3316346206574791E-2</v>
      </c>
      <c r="AC478" s="24">
        <f t="shared" si="286"/>
        <v>3.3994404000842866E-2</v>
      </c>
      <c r="AD478" s="24">
        <f t="shared" si="286"/>
        <v>3.9902159127987356E-2</v>
      </c>
      <c r="AE478" s="24">
        <f t="shared" si="286"/>
        <v>3.9161835050242684E-2</v>
      </c>
      <c r="AF478" s="24">
        <f t="shared" si="286"/>
        <v>3.8414132509698905E-2</v>
      </c>
      <c r="AG478" s="24">
        <f t="shared" si="286"/>
        <v>3.5041388302973542E-2</v>
      </c>
      <c r="AH478" s="24">
        <f t="shared" si="286"/>
        <v>3.9902159127987356E-2</v>
      </c>
      <c r="AI478" s="24">
        <f t="shared" si="286"/>
        <v>6.3415915070758375E-2</v>
      </c>
      <c r="AJ478" s="24">
        <f t="shared" si="286"/>
        <v>5.2712094579212693E-2</v>
      </c>
      <c r="AK478" s="24"/>
      <c r="AL478" s="24">
        <f t="shared" si="286"/>
        <v>3.8414132509698905E-2</v>
      </c>
      <c r="AM478" s="24">
        <f t="shared" si="286"/>
        <v>3.749266114223012E-2</v>
      </c>
      <c r="AN478" s="24">
        <f t="shared" si="286"/>
        <v>2.964916200549875E-2</v>
      </c>
      <c r="AO478" s="24">
        <f t="shared" si="286"/>
        <v>5.5434256573632858E-2</v>
      </c>
      <c r="AP478" s="24">
        <f t="shared" si="286"/>
        <v>1.5540321123377615E-2</v>
      </c>
      <c r="AQ478" s="24">
        <f t="shared" si="286"/>
        <v>0</v>
      </c>
      <c r="AR478" s="24">
        <f t="shared" si="286"/>
        <v>6.7732379376296448E-2</v>
      </c>
      <c r="AS478" s="24">
        <f t="shared" si="286"/>
        <v>0</v>
      </c>
      <c r="AT478" s="24">
        <f t="shared" si="286"/>
        <v>6.0256692358541593E-2</v>
      </c>
      <c r="AU478" s="65"/>
      <c r="AV478" s="24"/>
      <c r="AX478" s="70">
        <f t="shared" si="287"/>
        <v>4.7196782008364808E-2</v>
      </c>
    </row>
    <row r="479" spans="1:50" x14ac:dyDescent="0.2">
      <c r="A479" s="2">
        <v>1955</v>
      </c>
      <c r="B479" s="11" t="s">
        <v>221</v>
      </c>
      <c r="C479" s="3">
        <f t="shared" si="284"/>
        <v>49.166666666666664</v>
      </c>
      <c r="D479" s="3">
        <f t="shared" si="283"/>
        <v>45.5</v>
      </c>
      <c r="E479" s="3">
        <f t="shared" si="283"/>
        <v>0</v>
      </c>
      <c r="F479" s="3">
        <f t="shared" si="283"/>
        <v>42.833333333333336</v>
      </c>
      <c r="G479" s="3">
        <f t="shared" si="283"/>
        <v>46.5</v>
      </c>
      <c r="H479" s="3">
        <f t="shared" si="283"/>
        <v>44.666666666666664</v>
      </c>
      <c r="I479" s="3">
        <f t="shared" si="283"/>
        <v>44.833333333333336</v>
      </c>
      <c r="J479" s="3">
        <f t="shared" si="283"/>
        <v>45.666666666666664</v>
      </c>
      <c r="K479" s="3">
        <f t="shared" si="283"/>
        <v>49.666666666666664</v>
      </c>
      <c r="L479" s="3">
        <f t="shared" si="283"/>
        <v>44.666666666666664</v>
      </c>
      <c r="M479" s="3">
        <f t="shared" si="283"/>
        <v>62</v>
      </c>
      <c r="N479" s="3">
        <f t="shared" si="283"/>
        <v>43.666666666666664</v>
      </c>
      <c r="O479" s="3">
        <f t="shared" si="283"/>
        <v>0</v>
      </c>
      <c r="P479" s="3">
        <f t="shared" si="283"/>
        <v>45.666666666666664</v>
      </c>
      <c r="Q479" s="3">
        <f t="shared" si="283"/>
        <v>47.166666666666664</v>
      </c>
      <c r="R479" s="3">
        <f t="shared" si="283"/>
        <v>47.333333333333336</v>
      </c>
      <c r="S479" s="3">
        <f t="shared" si="283"/>
        <v>39</v>
      </c>
      <c r="T479" s="3">
        <f t="shared" si="283"/>
        <v>44.166666666666664</v>
      </c>
      <c r="U479" s="3">
        <f t="shared" si="283"/>
        <v>56</v>
      </c>
      <c r="V479" s="3">
        <f t="shared" si="283"/>
        <v>42.333333333333336</v>
      </c>
      <c r="W479" s="3">
        <f t="shared" si="283"/>
        <v>74</v>
      </c>
      <c r="X479" s="3">
        <f t="shared" si="283"/>
        <v>41.833333333333336</v>
      </c>
      <c r="Y479" s="24">
        <f t="shared" si="285"/>
        <v>4.5015811871739191E-2</v>
      </c>
      <c r="Z479" s="24">
        <f t="shared" si="286"/>
        <v>3.7234062693660308E-2</v>
      </c>
      <c r="AA479" s="24"/>
      <c r="AB479" s="24">
        <f t="shared" si="286"/>
        <v>8.5202391511555217E-2</v>
      </c>
      <c r="AC479" s="24">
        <f t="shared" si="286"/>
        <v>3.6580854676002812E-2</v>
      </c>
      <c r="AD479" s="24">
        <f t="shared" si="286"/>
        <v>4.591716179783456E-2</v>
      </c>
      <c r="AE479" s="24">
        <f t="shared" si="286"/>
        <v>3.0162817630059725E-2</v>
      </c>
      <c r="AF479" s="24">
        <f t="shared" si="286"/>
        <v>3.3387311168370404E-2</v>
      </c>
      <c r="AG479" s="24">
        <f t="shared" si="286"/>
        <v>2.3789462470966444E-2</v>
      </c>
      <c r="AH479" s="24">
        <f t="shared" si="286"/>
        <v>4.591716179783456E-2</v>
      </c>
      <c r="AI479" s="24">
        <f t="shared" si="286"/>
        <v>3.8476142346717243E-2</v>
      </c>
      <c r="AJ479" s="24">
        <f t="shared" si="286"/>
        <v>4.2986206296323638E-2</v>
      </c>
      <c r="AK479" s="24"/>
      <c r="AL479" s="24">
        <f t="shared" si="286"/>
        <v>3.3387311168370404E-2</v>
      </c>
      <c r="AM479" s="24">
        <f t="shared" si="286"/>
        <v>3.9633008431049742E-2</v>
      </c>
      <c r="AN479" s="24">
        <f t="shared" si="286"/>
        <v>3.2203765754628154E-2</v>
      </c>
      <c r="AO479" s="24">
        <f t="shared" si="286"/>
        <v>4.829662722460451E-2</v>
      </c>
      <c r="AP479" s="24">
        <f t="shared" si="286"/>
        <v>1.8931002796841997E-2</v>
      </c>
      <c r="AQ479" s="24">
        <f t="shared" si="286"/>
        <v>1.8018505502678212E-2</v>
      </c>
      <c r="AR479" s="24">
        <f t="shared" si="286"/>
        <v>4.0209329262871595E-2</v>
      </c>
      <c r="AS479" s="24">
        <f t="shared" si="286"/>
        <v>0</v>
      </c>
      <c r="AT479" s="24">
        <f t="shared" si="286"/>
        <v>4.4732939426650659E-2</v>
      </c>
      <c r="AU479" s="65"/>
      <c r="AV479" s="24"/>
      <c r="AX479" s="70">
        <f t="shared" si="287"/>
        <v>4.5015811871739191E-2</v>
      </c>
    </row>
    <row r="480" spans="1:50" x14ac:dyDescent="0.2">
      <c r="A480" s="2">
        <v>1956</v>
      </c>
      <c r="B480" s="11" t="s">
        <v>221</v>
      </c>
      <c r="C480" s="3">
        <f t="shared" si="284"/>
        <v>53.5</v>
      </c>
      <c r="D480" s="3">
        <f t="shared" si="283"/>
        <v>49.666666666666664</v>
      </c>
      <c r="E480" s="3">
        <f t="shared" si="283"/>
        <v>0</v>
      </c>
      <c r="F480" s="3">
        <f t="shared" si="283"/>
        <v>46.333333333333336</v>
      </c>
      <c r="G480" s="3">
        <f t="shared" si="283"/>
        <v>49.333333333333336</v>
      </c>
      <c r="H480" s="3">
        <f t="shared" si="283"/>
        <v>48.333333333333336</v>
      </c>
      <c r="I480" s="3">
        <f t="shared" si="283"/>
        <v>47.5</v>
      </c>
      <c r="J480" s="3">
        <f t="shared" si="283"/>
        <v>50.333333333333336</v>
      </c>
      <c r="K480" s="3">
        <f t="shared" si="283"/>
        <v>52.166666666666664</v>
      </c>
      <c r="L480" s="3">
        <f t="shared" si="283"/>
        <v>48.333333333333336</v>
      </c>
      <c r="M480" s="3">
        <f t="shared" si="283"/>
        <v>65.666666666666671</v>
      </c>
      <c r="N480" s="3">
        <f t="shared" si="283"/>
        <v>46</v>
      </c>
      <c r="O480" s="3">
        <f t="shared" si="283"/>
        <v>0</v>
      </c>
      <c r="P480" s="3">
        <f t="shared" si="283"/>
        <v>50.333333333333336</v>
      </c>
      <c r="Q480" s="3">
        <f t="shared" si="283"/>
        <v>51.833333333333336</v>
      </c>
      <c r="R480" s="3">
        <f t="shared" si="283"/>
        <v>50.333333333333336</v>
      </c>
      <c r="S480" s="3">
        <f t="shared" si="283"/>
        <v>42.5</v>
      </c>
      <c r="T480" s="3">
        <f t="shared" si="283"/>
        <v>46.333333333333336</v>
      </c>
      <c r="U480" s="3">
        <f t="shared" si="283"/>
        <v>63</v>
      </c>
      <c r="V480" s="3">
        <f t="shared" si="283"/>
        <v>47.666666666666664</v>
      </c>
      <c r="W480" s="3">
        <f t="shared" si="283"/>
        <v>74</v>
      </c>
      <c r="X480" s="3">
        <f t="shared" si="283"/>
        <v>47.333333333333336</v>
      </c>
      <c r="Y480" s="24">
        <f t="shared" si="285"/>
        <v>8.4419077022879818E-2</v>
      </c>
      <c r="Z480" s="24">
        <f t="shared" si="286"/>
        <v>8.7686823434111813E-2</v>
      </c>
      <c r="AA480" s="24"/>
      <c r="AB480" s="24">
        <f t="shared" si="286"/>
        <v>7.8637654080311092E-2</v>
      </c>
      <c r="AC480" s="24">
        <f t="shared" si="286"/>
        <v>5.9196313988351935E-2</v>
      </c>
      <c r="AD480" s="24">
        <f t="shared" si="286"/>
        <v>7.877174016211301E-2</v>
      </c>
      <c r="AE480" s="24">
        <f t="shared" si="286"/>
        <v>5.7948987723494307E-2</v>
      </c>
      <c r="AF480" s="24">
        <f t="shared" si="286"/>
        <v>9.7320890523448014E-2</v>
      </c>
      <c r="AG480" s="24">
        <f t="shared" si="286"/>
        <v>4.9093488713615331E-2</v>
      </c>
      <c r="AH480" s="24">
        <f t="shared" si="286"/>
        <v>7.877174016211301E-2</v>
      </c>
      <c r="AI480" s="24">
        <f t="shared" si="286"/>
        <v>5.7446177150723643E-2</v>
      </c>
      <c r="AJ480" s="24">
        <f t="shared" si="286"/>
        <v>5.2381872962678544E-2</v>
      </c>
      <c r="AK480" s="24"/>
      <c r="AL480" s="24">
        <f t="shared" si="286"/>
        <v>9.7320890523448014E-2</v>
      </c>
      <c r="AM480" s="24">
        <f t="shared" si="286"/>
        <v>9.4442104561913695E-2</v>
      </c>
      <c r="AN480" s="24">
        <f t="shared" si="286"/>
        <v>6.1284111619864516E-2</v>
      </c>
      <c r="AO480" s="24">
        <f t="shared" si="286"/>
        <v>8.5641728464847633E-2</v>
      </c>
      <c r="AP480" s="24">
        <f t="shared" si="286"/>
        <v>4.8115447326284096E-2</v>
      </c>
      <c r="AQ480" s="24">
        <f t="shared" si="286"/>
        <v>0.11778303565638347</v>
      </c>
      <c r="AR480" s="24">
        <f t="shared" si="286"/>
        <v>0.11856909449786258</v>
      </c>
      <c r="AS480" s="24">
        <f t="shared" si="286"/>
        <v>0</v>
      </c>
      <c r="AT480" s="24">
        <f t="shared" si="286"/>
        <v>0.12358088947380386</v>
      </c>
      <c r="AU480" s="65"/>
      <c r="AV480" s="24"/>
      <c r="AX480" s="70">
        <f t="shared" si="287"/>
        <v>8.4419077022879818E-2</v>
      </c>
    </row>
    <row r="481" spans="1:50" x14ac:dyDescent="0.2">
      <c r="A481" s="2">
        <v>1957</v>
      </c>
      <c r="B481" s="11" t="s">
        <v>221</v>
      </c>
      <c r="C481" s="3">
        <f t="shared" si="284"/>
        <v>57.166666666666664</v>
      </c>
      <c r="D481" s="3">
        <f t="shared" si="283"/>
        <v>52.666666666666664</v>
      </c>
      <c r="E481" s="3">
        <f t="shared" si="283"/>
        <v>0</v>
      </c>
      <c r="F481" s="3">
        <f t="shared" si="283"/>
        <v>48.833333333333336</v>
      </c>
      <c r="G481" s="3">
        <f t="shared" si="283"/>
        <v>51.666666666666664</v>
      </c>
      <c r="H481" s="3">
        <f t="shared" si="283"/>
        <v>50.666666666666664</v>
      </c>
      <c r="I481" s="3">
        <f t="shared" si="283"/>
        <v>50.666666666666664</v>
      </c>
      <c r="J481" s="3">
        <f t="shared" si="283"/>
        <v>54.666666666666664</v>
      </c>
      <c r="K481" s="3">
        <f t="shared" si="283"/>
        <v>55.5</v>
      </c>
      <c r="L481" s="3">
        <f t="shared" si="283"/>
        <v>50.666666666666664</v>
      </c>
      <c r="M481" s="3">
        <f t="shared" si="283"/>
        <v>68.833333333333329</v>
      </c>
      <c r="N481" s="3">
        <f t="shared" si="283"/>
        <v>49.5</v>
      </c>
      <c r="O481" s="3">
        <f t="shared" si="283"/>
        <v>0</v>
      </c>
      <c r="P481" s="3">
        <f t="shared" si="283"/>
        <v>54.666666666666664</v>
      </c>
      <c r="Q481" s="3">
        <f t="shared" si="283"/>
        <v>55</v>
      </c>
      <c r="R481" s="3">
        <f t="shared" si="283"/>
        <v>54</v>
      </c>
      <c r="S481" s="3">
        <f t="shared" si="283"/>
        <v>45.5</v>
      </c>
      <c r="T481" s="3">
        <f t="shared" si="283"/>
        <v>48.666666666666664</v>
      </c>
      <c r="U481" s="3">
        <f t="shared" si="283"/>
        <v>66</v>
      </c>
      <c r="V481" s="3">
        <f t="shared" si="283"/>
        <v>52.333333333333336</v>
      </c>
      <c r="W481" s="3">
        <f t="shared" si="283"/>
        <v>76</v>
      </c>
      <c r="X481" s="3">
        <f t="shared" si="283"/>
        <v>50.833333333333336</v>
      </c>
      <c r="Y481" s="24">
        <f t="shared" si="285"/>
        <v>6.6488550352088296E-2</v>
      </c>
      <c r="Z481" s="24">
        <f t="shared" si="286"/>
        <v>5.8683981260119762E-2</v>
      </c>
      <c r="AA481" s="24"/>
      <c r="AB481" s="24">
        <f t="shared" si="286"/>
        <v>5.2510618617004311E-2</v>
      </c>
      <c r="AC481" s="24">
        <f t="shared" si="286"/>
        <v>4.6301322179463721E-2</v>
      </c>
      <c r="AD481" s="24">
        <f t="shared" si="286"/>
        <v>4.7260911067385676E-2</v>
      </c>
      <c r="AE481" s="24">
        <f t="shared" si="286"/>
        <v>6.4575763502262531E-2</v>
      </c>
      <c r="AF481" s="24">
        <f t="shared" si="286"/>
        <v>8.260449895883637E-2</v>
      </c>
      <c r="AG481" s="24">
        <f t="shared" si="286"/>
        <v>6.1903607808896303E-2</v>
      </c>
      <c r="AH481" s="24">
        <f t="shared" si="286"/>
        <v>4.7260911067385676E-2</v>
      </c>
      <c r="AI481" s="24">
        <f t="shared" si="286"/>
        <v>4.7220962917735233E-2</v>
      </c>
      <c r="AJ481" s="24">
        <f t="shared" si="286"/>
        <v>7.3056932761700222E-2</v>
      </c>
      <c r="AK481" s="24"/>
      <c r="AL481" s="24">
        <f t="shared" si="286"/>
        <v>8.260449895883637E-2</v>
      </c>
      <c r="AM481" s="24">
        <f t="shared" si="286"/>
        <v>5.920442014418164E-2</v>
      </c>
      <c r="AN481" s="24">
        <f t="shared" si="286"/>
        <v>7.0355360098896008E-2</v>
      </c>
      <c r="AO481" s="24">
        <f t="shared" si="286"/>
        <v>6.8358752952813073E-2</v>
      </c>
      <c r="AP481" s="24">
        <f t="shared" si="286"/>
        <v>4.9004940526057174E-2</v>
      </c>
      <c r="AQ481" s="24">
        <f t="shared" si="286"/>
        <v>4.6520015634892907E-2</v>
      </c>
      <c r="AR481" s="24">
        <f t="shared" si="286"/>
        <v>9.3276292050237505E-2</v>
      </c>
      <c r="AS481" s="24">
        <f t="shared" si="286"/>
        <v>2.6668247082161273E-2</v>
      </c>
      <c r="AT481" s="24">
        <f t="shared" si="286"/>
        <v>7.1051861784186723E-2</v>
      </c>
      <c r="AU481" s="65"/>
      <c r="AV481" s="24"/>
      <c r="AX481" s="70">
        <f t="shared" si="287"/>
        <v>6.6488550352088296E-2</v>
      </c>
    </row>
    <row r="482" spans="1:50" x14ac:dyDescent="0.2">
      <c r="A482" s="2">
        <v>1958</v>
      </c>
      <c r="B482" s="11" t="s">
        <v>221</v>
      </c>
      <c r="C482" s="3">
        <f t="shared" si="284"/>
        <v>59.333333333333336</v>
      </c>
      <c r="D482" s="3">
        <f t="shared" si="283"/>
        <v>53.666666666666664</v>
      </c>
      <c r="E482" s="3">
        <f t="shared" si="283"/>
        <v>0</v>
      </c>
      <c r="F482" s="3">
        <f t="shared" si="283"/>
        <v>49.833333333333336</v>
      </c>
      <c r="G482" s="3">
        <f t="shared" si="283"/>
        <v>53.5</v>
      </c>
      <c r="H482" s="3">
        <f t="shared" si="283"/>
        <v>52.166666666666664</v>
      </c>
      <c r="I482" s="3">
        <f t="shared" si="283"/>
        <v>52.666666666666664</v>
      </c>
      <c r="J482" s="3">
        <f t="shared" si="283"/>
        <v>58.166666666666664</v>
      </c>
      <c r="K482" s="3">
        <f t="shared" si="283"/>
        <v>57.666666666666664</v>
      </c>
      <c r="L482" s="3">
        <f t="shared" si="283"/>
        <v>52.166666666666664</v>
      </c>
      <c r="M482" s="3">
        <f t="shared" si="283"/>
        <v>71.666666666666671</v>
      </c>
      <c r="N482" s="3">
        <f t="shared" si="283"/>
        <v>51.833333333333336</v>
      </c>
      <c r="O482" s="3">
        <f t="shared" si="283"/>
        <v>0</v>
      </c>
      <c r="P482" s="3">
        <f t="shared" si="283"/>
        <v>58.166666666666664</v>
      </c>
      <c r="Q482" s="3">
        <f t="shared" si="283"/>
        <v>57.833333333333336</v>
      </c>
      <c r="R482" s="3">
        <f t="shared" si="283"/>
        <v>56.333333333333336</v>
      </c>
      <c r="S482" s="3">
        <f t="shared" si="283"/>
        <v>47.5</v>
      </c>
      <c r="T482" s="3">
        <f t="shared" si="283"/>
        <v>51</v>
      </c>
      <c r="U482" s="3">
        <f t="shared" si="283"/>
        <v>71</v>
      </c>
      <c r="V482" s="3">
        <f t="shared" si="283"/>
        <v>54.166666666666664</v>
      </c>
      <c r="W482" s="3">
        <f t="shared" si="283"/>
        <v>80</v>
      </c>
      <c r="X482" s="3">
        <f t="shared" si="283"/>
        <v>53</v>
      </c>
      <c r="Y482" s="24">
        <f t="shared" si="285"/>
        <v>3.7126209059662206E-2</v>
      </c>
      <c r="Z482" s="24">
        <f t="shared" si="286"/>
        <v>1.8819785845816891E-2</v>
      </c>
      <c r="AA482" s="24"/>
      <c r="AB482" s="24">
        <f t="shared" si="286"/>
        <v>2.0277810960681642E-2</v>
      </c>
      <c r="AC482" s="24">
        <f t="shared" si="286"/>
        <v>3.4821325196954044E-2</v>
      </c>
      <c r="AD482" s="24">
        <f t="shared" si="286"/>
        <v>2.8889631254733233E-2</v>
      </c>
      <c r="AE482" s="24">
        <f t="shared" si="286"/>
        <v>3.873228295229203E-2</v>
      </c>
      <c r="AF482" s="24">
        <f t="shared" si="286"/>
        <v>6.2080831065388836E-2</v>
      </c>
      <c r="AG482" s="24">
        <f t="shared" si="286"/>
        <v>3.8276390162567189E-2</v>
      </c>
      <c r="AH482" s="24">
        <f t="shared" si="286"/>
        <v>2.8889631254733233E-2</v>
      </c>
      <c r="AI482" s="24">
        <f t="shared" si="286"/>
        <v>4.0260398183003913E-2</v>
      </c>
      <c r="AJ482" s="24">
        <f t="shared" si="286"/>
        <v>4.6192168016247627E-2</v>
      </c>
      <c r="AK482" s="24"/>
      <c r="AL482" s="24">
        <f t="shared" si="286"/>
        <v>6.2080831065388836E-2</v>
      </c>
      <c r="AM482" s="24">
        <f t="shared" si="286"/>
        <v>5.021611233964423E-2</v>
      </c>
      <c r="AN482" s="24">
        <f t="shared" si="286"/>
        <v>4.2352777755343879E-2</v>
      </c>
      <c r="AO482" s="24">
        <f t="shared" si="286"/>
        <v>4.2818314271295989E-2</v>
      </c>
      <c r="AP482" s="24">
        <f t="shared" si="286"/>
        <v>4.6756908806822463E-2</v>
      </c>
      <c r="AQ482" s="24">
        <f t="shared" si="286"/>
        <v>7.3025135014889817E-2</v>
      </c>
      <c r="AR482" s="24">
        <f t="shared" si="286"/>
        <v>3.4390512040404282E-2</v>
      </c>
      <c r="AS482" s="24">
        <f t="shared" si="286"/>
        <v>5.1293294387550481E-2</v>
      </c>
      <c r="AT482" s="24">
        <f t="shared" si="286"/>
        <v>4.1895760774300406E-2</v>
      </c>
      <c r="AU482" s="65"/>
      <c r="AV482" s="24"/>
      <c r="AX482" s="70">
        <f t="shared" si="287"/>
        <v>3.7126209059662206E-2</v>
      </c>
    </row>
    <row r="483" spans="1:50" x14ac:dyDescent="0.2">
      <c r="A483" s="2">
        <v>1959</v>
      </c>
      <c r="B483" s="11" t="s">
        <v>221</v>
      </c>
      <c r="C483" s="3">
        <f t="shared" si="284"/>
        <v>61.166666666666664</v>
      </c>
      <c r="D483" s="3">
        <f t="shared" si="283"/>
        <v>53.666666666666664</v>
      </c>
      <c r="E483" s="3">
        <f t="shared" si="283"/>
        <v>0</v>
      </c>
      <c r="F483" s="3">
        <f t="shared" si="283"/>
        <v>51.166666666666664</v>
      </c>
      <c r="G483" s="3">
        <f t="shared" ref="G483:V514" si="288">AVERAGEIFS(G$51:G$470,$A$51:$A$470,$A483)</f>
        <v>55.5</v>
      </c>
      <c r="H483" s="3">
        <f t="shared" si="288"/>
        <v>54.166666666666664</v>
      </c>
      <c r="I483" s="3">
        <f t="shared" si="288"/>
        <v>55.333333333333336</v>
      </c>
      <c r="J483" s="3">
        <f t="shared" si="288"/>
        <v>60.5</v>
      </c>
      <c r="K483" s="3">
        <f t="shared" si="288"/>
        <v>59.166666666666664</v>
      </c>
      <c r="L483" s="3">
        <f t="shared" si="288"/>
        <v>54.166666666666664</v>
      </c>
      <c r="M483" s="3">
        <f t="shared" si="288"/>
        <v>74.166666666666671</v>
      </c>
      <c r="N483" s="3">
        <f t="shared" si="288"/>
        <v>54.166666666666664</v>
      </c>
      <c r="O483" s="3">
        <f t="shared" si="288"/>
        <v>0</v>
      </c>
      <c r="P483" s="3">
        <f t="shared" si="288"/>
        <v>60.5</v>
      </c>
      <c r="Q483" s="3">
        <f t="shared" si="288"/>
        <v>59.833333333333336</v>
      </c>
      <c r="R483" s="3">
        <f t="shared" si="288"/>
        <v>58.166666666666664</v>
      </c>
      <c r="S483" s="3">
        <f t="shared" si="288"/>
        <v>49.833333333333336</v>
      </c>
      <c r="T483" s="3">
        <f t="shared" si="288"/>
        <v>53</v>
      </c>
      <c r="U483" s="3">
        <f t="shared" si="288"/>
        <v>71</v>
      </c>
      <c r="V483" s="3">
        <f t="shared" si="288"/>
        <v>56.333333333333336</v>
      </c>
      <c r="W483" s="3">
        <f t="shared" ref="W483:X512" si="289">AVERAGEIFS(W$51:W$470,$A$51:$A$470,$A483)</f>
        <v>80</v>
      </c>
      <c r="X483" s="3">
        <f t="shared" si="289"/>
        <v>55.166666666666664</v>
      </c>
      <c r="Y483" s="24">
        <f t="shared" si="285"/>
        <v>3.0559966466264018E-2</v>
      </c>
      <c r="Z483" s="24">
        <f t="shared" si="286"/>
        <v>0</v>
      </c>
      <c r="AA483" s="24"/>
      <c r="AB483" s="24">
        <f t="shared" si="286"/>
        <v>2.6347342326459879E-2</v>
      </c>
      <c r="AC483" s="24">
        <f t="shared" ref="AC483:AR514" si="290">AVERAGEIFS(AC$51:AC$470,$A$51:$A$470,$A483)</f>
        <v>3.6720956170179432E-2</v>
      </c>
      <c r="AD483" s="24">
        <f t="shared" si="290"/>
        <v>3.7825641356806612E-2</v>
      </c>
      <c r="AE483" s="24">
        <f t="shared" si="290"/>
        <v>4.9305548254870303E-2</v>
      </c>
      <c r="AF483" s="24">
        <f t="shared" si="290"/>
        <v>3.9366681983498103E-2</v>
      </c>
      <c r="AG483" s="24">
        <f t="shared" si="290"/>
        <v>2.5665341985390791E-2</v>
      </c>
      <c r="AH483" s="24">
        <f t="shared" si="290"/>
        <v>3.7825641356806612E-2</v>
      </c>
      <c r="AI483" s="24">
        <f t="shared" si="290"/>
        <v>3.4478268592114676E-2</v>
      </c>
      <c r="AJ483" s="24">
        <f t="shared" si="290"/>
        <v>4.4120268577500045E-2</v>
      </c>
      <c r="AK483" s="24"/>
      <c r="AL483" s="24">
        <f t="shared" si="290"/>
        <v>3.9366681983498103E-2</v>
      </c>
      <c r="AM483" s="24">
        <f t="shared" si="290"/>
        <v>3.403527406634875E-2</v>
      </c>
      <c r="AN483" s="24">
        <f t="shared" si="290"/>
        <v>3.1961124817892574E-2</v>
      </c>
      <c r="AO483" s="24">
        <f t="shared" si="290"/>
        <v>4.7951051495506103E-2</v>
      </c>
      <c r="AP483" s="24">
        <f t="shared" si="290"/>
        <v>3.8536262168440555E-2</v>
      </c>
      <c r="AQ483" s="24">
        <f t="shared" si="290"/>
        <v>0</v>
      </c>
      <c r="AR483" s="24">
        <f t="shared" si="290"/>
        <v>3.9120635750180537E-2</v>
      </c>
      <c r="AS483" s="24">
        <f t="shared" ref="AS483:AT512" si="291">AVERAGEIFS(AS$51:AS$470,$A$51:$A$470,$A483)</f>
        <v>0</v>
      </c>
      <c r="AT483" s="24">
        <f t="shared" si="291"/>
        <v>3.9995552080338566E-2</v>
      </c>
      <c r="AU483" s="65"/>
      <c r="AV483" s="24"/>
      <c r="AX483" s="70">
        <f t="shared" si="287"/>
        <v>3.0559966466264018E-2</v>
      </c>
    </row>
    <row r="484" spans="1:50" x14ac:dyDescent="0.2">
      <c r="A484" s="2">
        <v>1960</v>
      </c>
      <c r="B484" s="11" t="s">
        <v>221</v>
      </c>
      <c r="C484" s="3">
        <f t="shared" si="284"/>
        <v>62.5</v>
      </c>
      <c r="D484" s="3">
        <f t="shared" si="284"/>
        <v>56.166666666666664</v>
      </c>
      <c r="E484" s="3">
        <f t="shared" si="284"/>
        <v>0</v>
      </c>
      <c r="F484" s="3">
        <f t="shared" si="284"/>
        <v>52.833333333333336</v>
      </c>
      <c r="G484" s="3">
        <f t="shared" si="284"/>
        <v>57.166666666666664</v>
      </c>
      <c r="H484" s="3">
        <f t="shared" si="284"/>
        <v>55.5</v>
      </c>
      <c r="I484" s="3">
        <f t="shared" si="284"/>
        <v>56.666666666666664</v>
      </c>
      <c r="J484" s="3">
        <f t="shared" si="284"/>
        <v>61.166666666666664</v>
      </c>
      <c r="K484" s="3">
        <f t="shared" si="284"/>
        <v>60.5</v>
      </c>
      <c r="L484" s="3">
        <f t="shared" si="284"/>
        <v>55.5</v>
      </c>
      <c r="M484" s="3">
        <f t="shared" si="284"/>
        <v>76.166666666666671</v>
      </c>
      <c r="N484" s="3">
        <f t="shared" si="284"/>
        <v>56.333333333333336</v>
      </c>
      <c r="O484" s="3">
        <f t="shared" si="284"/>
        <v>0</v>
      </c>
      <c r="P484" s="3">
        <f t="shared" si="284"/>
        <v>61.166666666666664</v>
      </c>
      <c r="Q484" s="3">
        <f t="shared" si="284"/>
        <v>61.166666666666664</v>
      </c>
      <c r="R484" s="3">
        <f t="shared" si="284"/>
        <v>59.5</v>
      </c>
      <c r="S484" s="3">
        <f t="shared" si="288"/>
        <v>52</v>
      </c>
      <c r="T484" s="3">
        <f t="shared" si="288"/>
        <v>54.333333333333336</v>
      </c>
      <c r="U484" s="3">
        <f t="shared" si="288"/>
        <v>71</v>
      </c>
      <c r="V484" s="3">
        <f t="shared" si="288"/>
        <v>58.5</v>
      </c>
      <c r="W484" s="3">
        <f t="shared" si="289"/>
        <v>80</v>
      </c>
      <c r="X484" s="3">
        <f t="shared" si="289"/>
        <v>57</v>
      </c>
      <c r="Y484" s="24">
        <f t="shared" si="285"/>
        <v>2.1396697643198816E-2</v>
      </c>
      <c r="Z484" s="24">
        <f t="shared" si="285"/>
        <v>4.5407167737045562E-2</v>
      </c>
      <c r="AA484" s="24"/>
      <c r="AB484" s="24">
        <f t="shared" si="285"/>
        <v>3.21291023655879E-2</v>
      </c>
      <c r="AC484" s="24">
        <f t="shared" si="285"/>
        <v>2.9620505406456086E-2</v>
      </c>
      <c r="AD484" s="24">
        <f t="shared" si="285"/>
        <v>2.4631572097524809E-2</v>
      </c>
      <c r="AE484" s="24">
        <f t="shared" si="285"/>
        <v>2.3823454457046117E-2</v>
      </c>
      <c r="AF484" s="24">
        <f t="shared" si="285"/>
        <v>1.0929940940996944E-2</v>
      </c>
      <c r="AG484" s="24">
        <f t="shared" si="285"/>
        <v>2.2332650277661913E-2</v>
      </c>
      <c r="AH484" s="24">
        <f t="shared" si="285"/>
        <v>2.4631572097524809E-2</v>
      </c>
      <c r="AI484" s="24">
        <f t="shared" si="285"/>
        <v>2.6565442444695376E-2</v>
      </c>
      <c r="AJ484" s="24">
        <f t="shared" si="285"/>
        <v>3.9030050357283651E-2</v>
      </c>
      <c r="AK484" s="24"/>
      <c r="AL484" s="24">
        <f t="shared" si="285"/>
        <v>1.0929940940996944E-2</v>
      </c>
      <c r="AM484" s="24">
        <f t="shared" si="285"/>
        <v>2.1883866044465555E-2</v>
      </c>
      <c r="AN484" s="24">
        <f t="shared" si="285"/>
        <v>2.2713392406663969E-2</v>
      </c>
      <c r="AO484" s="24">
        <f t="shared" si="290"/>
        <v>4.2337154643782925E-2</v>
      </c>
      <c r="AP484" s="24">
        <f t="shared" si="290"/>
        <v>2.4681071027054111E-2</v>
      </c>
      <c r="AQ484" s="24">
        <f t="shared" si="290"/>
        <v>0</v>
      </c>
      <c r="AR484" s="24">
        <f t="shared" si="290"/>
        <v>3.770820442981123E-2</v>
      </c>
      <c r="AS484" s="24">
        <f t="shared" si="291"/>
        <v>0</v>
      </c>
      <c r="AT484" s="24">
        <f t="shared" si="291"/>
        <v>3.2353271242273572E-2</v>
      </c>
      <c r="AU484" s="65"/>
      <c r="AV484" s="24"/>
      <c r="AX484" s="70">
        <f t="shared" si="287"/>
        <v>2.1396697643198816E-2</v>
      </c>
    </row>
    <row r="485" spans="1:50" x14ac:dyDescent="0.2">
      <c r="A485" s="2">
        <v>1961</v>
      </c>
      <c r="B485" s="11" t="s">
        <v>221</v>
      </c>
      <c r="C485" s="3">
        <f t="shared" si="284"/>
        <v>63.5</v>
      </c>
      <c r="D485" s="3">
        <f t="shared" si="284"/>
        <v>56.833333333333336</v>
      </c>
      <c r="E485" s="3">
        <f t="shared" si="284"/>
        <v>0</v>
      </c>
      <c r="F485" s="3">
        <f t="shared" si="284"/>
        <v>54.833333333333336</v>
      </c>
      <c r="G485" s="3">
        <f t="shared" si="284"/>
        <v>58.666666666666664</v>
      </c>
      <c r="H485" s="3">
        <f t="shared" si="284"/>
        <v>55</v>
      </c>
      <c r="I485" s="3">
        <f t="shared" si="284"/>
        <v>58.666666666666664</v>
      </c>
      <c r="J485" s="3">
        <f t="shared" si="284"/>
        <v>60.833333333333336</v>
      </c>
      <c r="K485" s="3">
        <f t="shared" si="284"/>
        <v>61.5</v>
      </c>
      <c r="L485" s="3">
        <f t="shared" si="284"/>
        <v>55</v>
      </c>
      <c r="M485" s="3">
        <f t="shared" si="284"/>
        <v>78</v>
      </c>
      <c r="N485" s="3">
        <f t="shared" si="284"/>
        <v>58.5</v>
      </c>
      <c r="O485" s="3">
        <f t="shared" si="284"/>
        <v>0</v>
      </c>
      <c r="P485" s="3">
        <f t="shared" si="284"/>
        <v>60.833333333333336</v>
      </c>
      <c r="Q485" s="3">
        <f t="shared" si="284"/>
        <v>62</v>
      </c>
      <c r="R485" s="3">
        <f t="shared" si="284"/>
        <v>60.5</v>
      </c>
      <c r="S485" s="3">
        <f t="shared" si="288"/>
        <v>54.166666666666664</v>
      </c>
      <c r="T485" s="3">
        <f t="shared" si="288"/>
        <v>56</v>
      </c>
      <c r="U485" s="3">
        <f t="shared" si="288"/>
        <v>73</v>
      </c>
      <c r="V485" s="3">
        <f t="shared" si="288"/>
        <v>59.333333333333336</v>
      </c>
      <c r="W485" s="3">
        <f t="shared" si="289"/>
        <v>81</v>
      </c>
      <c r="X485" s="3">
        <f t="shared" si="289"/>
        <v>58.166666666666664</v>
      </c>
      <c r="Y485" s="24">
        <f t="shared" si="285"/>
        <v>1.5890374413096337E-2</v>
      </c>
      <c r="Z485" s="24">
        <f t="shared" si="285"/>
        <v>1.1913627126688619E-2</v>
      </c>
      <c r="AA485" s="24"/>
      <c r="AB485" s="24">
        <f t="shared" si="285"/>
        <v>3.716650195334454E-2</v>
      </c>
      <c r="AC485" s="24">
        <f t="shared" si="285"/>
        <v>2.5850115946302654E-2</v>
      </c>
      <c r="AD485" s="24">
        <f t="shared" si="285"/>
        <v>-9.0226175066081878E-3</v>
      </c>
      <c r="AE485" s="24">
        <f t="shared" si="285"/>
        <v>3.470535667374549E-2</v>
      </c>
      <c r="AF485" s="24">
        <f t="shared" si="285"/>
        <v>-5.5097673170701944E-3</v>
      </c>
      <c r="AG485" s="24">
        <f t="shared" si="285"/>
        <v>1.6405312944369185E-2</v>
      </c>
      <c r="AH485" s="24">
        <f t="shared" si="285"/>
        <v>-9.0226175066081878E-3</v>
      </c>
      <c r="AI485" s="24">
        <f t="shared" si="285"/>
        <v>2.3809216507506257E-2</v>
      </c>
      <c r="AJ485" s="24">
        <f t="shared" si="285"/>
        <v>3.7717481728264314E-2</v>
      </c>
      <c r="AK485" s="24"/>
      <c r="AL485" s="24">
        <f t="shared" si="285"/>
        <v>-5.5097673170701944E-3</v>
      </c>
      <c r="AM485" s="24">
        <f t="shared" si="285"/>
        <v>1.3654594593861662E-2</v>
      </c>
      <c r="AN485" s="24">
        <f t="shared" si="285"/>
        <v>1.6679142833815244E-2</v>
      </c>
      <c r="AO485" s="24">
        <f t="shared" si="290"/>
        <v>4.0519037186776914E-2</v>
      </c>
      <c r="AP485" s="24">
        <f t="shared" si="290"/>
        <v>3.0155847364319605E-2</v>
      </c>
      <c r="AQ485" s="24">
        <f t="shared" si="290"/>
        <v>2.7779564107075671E-2</v>
      </c>
      <c r="AR485" s="24">
        <f t="shared" si="290"/>
        <v>1.4084707795251837E-2</v>
      </c>
      <c r="AS485" s="24">
        <f t="shared" si="291"/>
        <v>1.242251999855711E-2</v>
      </c>
      <c r="AT485" s="24">
        <f t="shared" si="291"/>
        <v>2.049066748408462E-2</v>
      </c>
      <c r="AU485" s="65"/>
      <c r="AV485" s="24"/>
      <c r="AX485" s="70">
        <f t="shared" si="287"/>
        <v>1.5890374413096337E-2</v>
      </c>
    </row>
    <row r="486" spans="1:50" x14ac:dyDescent="0.2">
      <c r="A486" s="2">
        <v>1962</v>
      </c>
      <c r="B486" s="11" t="s">
        <v>221</v>
      </c>
      <c r="C486" s="3">
        <f t="shared" si="284"/>
        <v>64.666666666666671</v>
      </c>
      <c r="D486" s="3">
        <f t="shared" si="284"/>
        <v>57</v>
      </c>
      <c r="E486" s="3">
        <f t="shared" si="284"/>
        <v>0</v>
      </c>
      <c r="F486" s="3">
        <f t="shared" si="284"/>
        <v>55.333333333333336</v>
      </c>
      <c r="G486" s="3">
        <f t="shared" si="284"/>
        <v>60.166666666666664</v>
      </c>
      <c r="H486" s="3">
        <f t="shared" si="284"/>
        <v>56.333333333333336</v>
      </c>
      <c r="I486" s="3">
        <f t="shared" si="284"/>
        <v>60</v>
      </c>
      <c r="J486" s="3">
        <f t="shared" si="284"/>
        <v>60.5</v>
      </c>
      <c r="K486" s="3">
        <f t="shared" si="284"/>
        <v>62.333333333333336</v>
      </c>
      <c r="L486" s="3">
        <f t="shared" si="284"/>
        <v>56.333333333333336</v>
      </c>
      <c r="M486" s="3">
        <f t="shared" si="284"/>
        <v>79.166666666666671</v>
      </c>
      <c r="N486" s="3">
        <f t="shared" si="284"/>
        <v>59.833333333333336</v>
      </c>
      <c r="O486" s="3">
        <f t="shared" si="284"/>
        <v>69.333333333333329</v>
      </c>
      <c r="P486" s="3">
        <f t="shared" si="284"/>
        <v>60.5</v>
      </c>
      <c r="Q486" s="3">
        <f t="shared" si="284"/>
        <v>63.666666666666664</v>
      </c>
      <c r="R486" s="3">
        <f t="shared" si="284"/>
        <v>61.666666666666664</v>
      </c>
      <c r="S486" s="3">
        <f t="shared" si="288"/>
        <v>55.833333333333336</v>
      </c>
      <c r="T486" s="3">
        <f t="shared" si="288"/>
        <v>57.166666666666664</v>
      </c>
      <c r="U486" s="3">
        <f t="shared" si="288"/>
        <v>79</v>
      </c>
      <c r="V486" s="3">
        <f t="shared" si="288"/>
        <v>60.333333333333336</v>
      </c>
      <c r="W486" s="3">
        <f t="shared" si="289"/>
        <v>82</v>
      </c>
      <c r="X486" s="3">
        <f t="shared" si="289"/>
        <v>59.166666666666664</v>
      </c>
      <c r="Y486" s="24">
        <f t="shared" si="285"/>
        <v>1.8308280220531197E-2</v>
      </c>
      <c r="Z486" s="24">
        <f t="shared" si="285"/>
        <v>2.8490722265500069E-3</v>
      </c>
      <c r="AA486" s="24"/>
      <c r="AB486" s="24">
        <f t="shared" si="285"/>
        <v>9.0092527513391061E-3</v>
      </c>
      <c r="AC486" s="24">
        <f t="shared" si="285"/>
        <v>2.5271316197355339E-2</v>
      </c>
      <c r="AD486" s="24">
        <f t="shared" si="285"/>
        <v>2.4223018425445181E-2</v>
      </c>
      <c r="AE486" s="24">
        <f t="shared" si="285"/>
        <v>2.2422243970805309E-2</v>
      </c>
      <c r="AF486" s="24">
        <f t="shared" si="285"/>
        <v>-5.4201736239267639E-3</v>
      </c>
      <c r="AG486" s="24">
        <f t="shared" si="285"/>
        <v>1.3385451682096476E-2</v>
      </c>
      <c r="AH486" s="24">
        <f t="shared" si="285"/>
        <v>2.4223018425445181E-2</v>
      </c>
      <c r="AI486" s="24">
        <f t="shared" si="285"/>
        <v>1.4977407662006016E-2</v>
      </c>
      <c r="AJ486" s="24">
        <f t="shared" si="285"/>
        <v>2.2552984254759906E-2</v>
      </c>
      <c r="AK486" s="24"/>
      <c r="AL486" s="24">
        <f t="shared" si="285"/>
        <v>-5.4201736239267639E-3</v>
      </c>
      <c r="AM486" s="24">
        <f t="shared" si="285"/>
        <v>2.6362073001902259E-2</v>
      </c>
      <c r="AN486" s="24">
        <f t="shared" si="285"/>
        <v>1.9030039105725708E-2</v>
      </c>
      <c r="AO486" s="24">
        <f t="shared" si="290"/>
        <v>3.0621783049783104E-2</v>
      </c>
      <c r="AP486" s="24">
        <f t="shared" si="290"/>
        <v>2.0492618277791464E-2</v>
      </c>
      <c r="AQ486" s="24">
        <f t="shared" si="290"/>
        <v>7.898841131863045E-2</v>
      </c>
      <c r="AR486" s="24">
        <f t="shared" si="290"/>
        <v>1.6748713618249981E-2</v>
      </c>
      <c r="AS486" s="24">
        <f t="shared" si="291"/>
        <v>1.2270092591814401E-2</v>
      </c>
      <c r="AT486" s="24">
        <f t="shared" si="291"/>
        <v>1.7078000566041848E-2</v>
      </c>
      <c r="AU486" s="65"/>
      <c r="AV486" s="24"/>
      <c r="AX486" s="70">
        <f t="shared" si="287"/>
        <v>1.8308280220531197E-2</v>
      </c>
    </row>
    <row r="487" spans="1:50" x14ac:dyDescent="0.2">
      <c r="A487" s="2">
        <v>1963</v>
      </c>
      <c r="B487" s="11" t="s">
        <v>221</v>
      </c>
      <c r="C487" s="3">
        <f t="shared" si="284"/>
        <v>65.833333333333329</v>
      </c>
      <c r="D487" s="3">
        <f t="shared" si="284"/>
        <v>58.666666666666664</v>
      </c>
      <c r="E487" s="3">
        <f t="shared" si="284"/>
        <v>0</v>
      </c>
      <c r="F487" s="3">
        <f t="shared" si="284"/>
        <v>56.833333333333336</v>
      </c>
      <c r="G487" s="3">
        <f t="shared" si="284"/>
        <v>61.5</v>
      </c>
      <c r="H487" s="3">
        <f t="shared" si="284"/>
        <v>57.333333333333336</v>
      </c>
      <c r="I487" s="3">
        <f t="shared" si="284"/>
        <v>61.5</v>
      </c>
      <c r="J487" s="3">
        <f t="shared" si="284"/>
        <v>62.333333333333336</v>
      </c>
      <c r="K487" s="3">
        <f t="shared" si="284"/>
        <v>63.166666666666664</v>
      </c>
      <c r="L487" s="3">
        <f t="shared" si="284"/>
        <v>57.333333333333336</v>
      </c>
      <c r="M487" s="3">
        <f t="shared" si="284"/>
        <v>81</v>
      </c>
      <c r="N487" s="3">
        <f t="shared" si="284"/>
        <v>61.5</v>
      </c>
      <c r="O487" s="3">
        <f t="shared" si="284"/>
        <v>70.5</v>
      </c>
      <c r="P487" s="3">
        <f t="shared" si="284"/>
        <v>62.333333333333336</v>
      </c>
      <c r="Q487" s="3">
        <f t="shared" si="284"/>
        <v>64.166666666666671</v>
      </c>
      <c r="R487" s="3">
        <f t="shared" si="284"/>
        <v>62.333333333333336</v>
      </c>
      <c r="S487" s="3">
        <f t="shared" si="288"/>
        <v>57</v>
      </c>
      <c r="T487" s="3">
        <f t="shared" si="288"/>
        <v>58.5</v>
      </c>
      <c r="U487" s="3">
        <f t="shared" si="288"/>
        <v>79</v>
      </c>
      <c r="V487" s="3">
        <f t="shared" si="288"/>
        <v>61.166666666666664</v>
      </c>
      <c r="W487" s="3">
        <f t="shared" si="289"/>
        <v>82</v>
      </c>
      <c r="X487" s="3">
        <f t="shared" si="289"/>
        <v>60</v>
      </c>
      <c r="Y487" s="24">
        <f t="shared" si="285"/>
        <v>1.7983147586625729E-2</v>
      </c>
      <c r="Z487" s="24">
        <f t="shared" si="285"/>
        <v>2.8711309072596874E-2</v>
      </c>
      <c r="AA487" s="24"/>
      <c r="AB487" s="24">
        <f t="shared" si="285"/>
        <v>2.6824900898650177E-2</v>
      </c>
      <c r="AC487" s="24">
        <f t="shared" si="285"/>
        <v>2.1959949396619338E-2</v>
      </c>
      <c r="AD487" s="24">
        <f t="shared" si="285"/>
        <v>1.7616660567619381E-2</v>
      </c>
      <c r="AE487" s="24">
        <f t="shared" si="285"/>
        <v>2.4717922049069224E-2</v>
      </c>
      <c r="AF487" s="24">
        <f t="shared" si="285"/>
        <v>2.981525570864281E-2</v>
      </c>
      <c r="AG487" s="24">
        <f t="shared" si="285"/>
        <v>1.3344553053465441E-2</v>
      </c>
      <c r="AH487" s="24">
        <f t="shared" si="285"/>
        <v>1.7616660567619381E-2</v>
      </c>
      <c r="AI487" s="24">
        <f t="shared" si="285"/>
        <v>2.2936143095933642E-2</v>
      </c>
      <c r="AJ487" s="24">
        <f t="shared" si="285"/>
        <v>2.7822798248288056E-2</v>
      </c>
      <c r="AK487" s="24">
        <f t="shared" si="285"/>
        <v>1.6654681704632902E-2</v>
      </c>
      <c r="AL487" s="24">
        <f t="shared" si="285"/>
        <v>2.981525570864281E-2</v>
      </c>
      <c r="AM487" s="24">
        <f t="shared" si="285"/>
        <v>7.9279201103653538E-3</v>
      </c>
      <c r="AN487" s="24">
        <f t="shared" si="285"/>
        <v>1.0760725520739957E-2</v>
      </c>
      <c r="AO487" s="24">
        <f t="shared" si="290"/>
        <v>2.1054987985664669E-2</v>
      </c>
      <c r="AP487" s="24">
        <f t="shared" si="290"/>
        <v>2.3235312165160213E-2</v>
      </c>
      <c r="AQ487" s="24">
        <f t="shared" si="290"/>
        <v>0</v>
      </c>
      <c r="AR487" s="24">
        <f t="shared" si="290"/>
        <v>1.3573625261524261E-2</v>
      </c>
      <c r="AS487" s="24">
        <f t="shared" si="291"/>
        <v>0</v>
      </c>
      <c r="AT487" s="24">
        <f t="shared" si="291"/>
        <v>1.3840781498066843E-2</v>
      </c>
      <c r="AU487" s="65"/>
      <c r="AV487" s="24"/>
      <c r="AX487" s="70">
        <f t="shared" si="287"/>
        <v>1.7983147586625729E-2</v>
      </c>
    </row>
    <row r="488" spans="1:50" x14ac:dyDescent="0.2">
      <c r="A488" s="2">
        <v>1964</v>
      </c>
      <c r="B488" s="11" t="s">
        <v>221</v>
      </c>
      <c r="C488" s="3">
        <f t="shared" si="284"/>
        <v>67.333333333333329</v>
      </c>
      <c r="D488" s="3">
        <f t="shared" si="284"/>
        <v>60.833333333333336</v>
      </c>
      <c r="E488" s="3">
        <f t="shared" si="284"/>
        <v>0</v>
      </c>
      <c r="F488" s="3">
        <f t="shared" si="284"/>
        <v>58.833333333333336</v>
      </c>
      <c r="G488" s="3">
        <f t="shared" si="284"/>
        <v>63.5</v>
      </c>
      <c r="H488" s="3">
        <f t="shared" si="284"/>
        <v>58.5</v>
      </c>
      <c r="I488" s="3">
        <f t="shared" si="284"/>
        <v>63.666666666666664</v>
      </c>
      <c r="J488" s="3">
        <f t="shared" si="284"/>
        <v>65.333333333333329</v>
      </c>
      <c r="K488" s="3">
        <f t="shared" si="284"/>
        <v>64</v>
      </c>
      <c r="L488" s="3">
        <f t="shared" si="284"/>
        <v>58.5</v>
      </c>
      <c r="M488" s="3">
        <f t="shared" si="284"/>
        <v>83.166666666666671</v>
      </c>
      <c r="N488" s="3">
        <f t="shared" si="284"/>
        <v>63.333333333333336</v>
      </c>
      <c r="O488" s="3">
        <f t="shared" si="284"/>
        <v>71.333333333333329</v>
      </c>
      <c r="P488" s="3">
        <f t="shared" si="284"/>
        <v>65.333333333333329</v>
      </c>
      <c r="Q488" s="3">
        <f t="shared" si="284"/>
        <v>65</v>
      </c>
      <c r="R488" s="3">
        <f t="shared" si="284"/>
        <v>63.666666666666664</v>
      </c>
      <c r="S488" s="3">
        <f t="shared" si="288"/>
        <v>59</v>
      </c>
      <c r="T488" s="3">
        <f t="shared" si="288"/>
        <v>59.833333333333336</v>
      </c>
      <c r="U488" s="3">
        <f t="shared" si="288"/>
        <v>79</v>
      </c>
      <c r="V488" s="3">
        <f t="shared" si="288"/>
        <v>61.666666666666664</v>
      </c>
      <c r="W488" s="3">
        <f t="shared" si="289"/>
        <v>82</v>
      </c>
      <c r="X488" s="3">
        <f t="shared" si="289"/>
        <v>60.833333333333336</v>
      </c>
      <c r="Y488" s="24">
        <f t="shared" si="285"/>
        <v>2.2458837001890886E-2</v>
      </c>
      <c r="Z488" s="24">
        <f t="shared" si="285"/>
        <v>3.6402331463604082E-2</v>
      </c>
      <c r="AA488" s="24"/>
      <c r="AB488" s="24">
        <f t="shared" si="285"/>
        <v>3.4594056427073049E-2</v>
      </c>
      <c r="AC488" s="24">
        <f t="shared" si="285"/>
        <v>3.2015715531165459E-2</v>
      </c>
      <c r="AD488" s="24">
        <f t="shared" si="285"/>
        <v>2.0160406612511724E-2</v>
      </c>
      <c r="AE488" s="24">
        <f t="shared" si="285"/>
        <v>3.4773538663005782E-2</v>
      </c>
      <c r="AF488" s="24">
        <f t="shared" si="285"/>
        <v>4.7012505965355063E-2</v>
      </c>
      <c r="AG488" s="24">
        <f t="shared" si="285"/>
        <v>1.2927853966685131E-2</v>
      </c>
      <c r="AH488" s="24">
        <f t="shared" si="285"/>
        <v>2.0160406612511724E-2</v>
      </c>
      <c r="AI488" s="24">
        <f t="shared" si="285"/>
        <v>2.6345124484069907E-2</v>
      </c>
      <c r="AJ488" s="24">
        <f t="shared" si="285"/>
        <v>2.9341063821090949E-2</v>
      </c>
      <c r="AK488" s="24">
        <f t="shared" si="285"/>
        <v>1.1790279000538561E-2</v>
      </c>
      <c r="AL488" s="24">
        <f t="shared" si="285"/>
        <v>4.7012505965355063E-2</v>
      </c>
      <c r="AM488" s="24">
        <f t="shared" si="285"/>
        <v>1.2858617122073854E-2</v>
      </c>
      <c r="AN488" s="24">
        <f t="shared" si="285"/>
        <v>2.1017741519722462E-2</v>
      </c>
      <c r="AO488" s="24">
        <f t="shared" si="290"/>
        <v>3.4273572455742529E-2</v>
      </c>
      <c r="AP488" s="24">
        <f t="shared" si="290"/>
        <v>2.2233874373957383E-2</v>
      </c>
      <c r="AQ488" s="24">
        <f t="shared" si="290"/>
        <v>0</v>
      </c>
      <c r="AR488" s="24">
        <f t="shared" si="290"/>
        <v>8.2838412607026141E-3</v>
      </c>
      <c r="AS488" s="24">
        <f t="shared" si="291"/>
        <v>0</v>
      </c>
      <c r="AT488" s="24">
        <f t="shared" si="291"/>
        <v>1.3632485155157423E-2</v>
      </c>
      <c r="AU488" s="65"/>
      <c r="AV488" s="24"/>
      <c r="AX488" s="70">
        <f t="shared" si="287"/>
        <v>2.2458837001890886E-2</v>
      </c>
    </row>
    <row r="489" spans="1:50" x14ac:dyDescent="0.2">
      <c r="A489" s="2">
        <v>1965</v>
      </c>
      <c r="B489" s="11" t="s">
        <v>221</v>
      </c>
      <c r="C489" s="3">
        <f t="shared" si="284"/>
        <v>68.5</v>
      </c>
      <c r="D489" s="3">
        <f t="shared" si="284"/>
        <v>63</v>
      </c>
      <c r="E489" s="3">
        <f t="shared" si="284"/>
        <v>0</v>
      </c>
      <c r="F489" s="3">
        <f t="shared" si="284"/>
        <v>60</v>
      </c>
      <c r="G489" s="3">
        <f t="shared" si="284"/>
        <v>65.333333333333329</v>
      </c>
      <c r="H489" s="3">
        <f t="shared" si="284"/>
        <v>60.166666666666664</v>
      </c>
      <c r="I489" s="3">
        <f t="shared" si="284"/>
        <v>65.333333333333329</v>
      </c>
      <c r="J489" s="3">
        <f t="shared" si="284"/>
        <v>68.333333333333329</v>
      </c>
      <c r="K489" s="3">
        <f t="shared" si="284"/>
        <v>65.166666666666671</v>
      </c>
      <c r="L489" s="3">
        <f t="shared" si="284"/>
        <v>60.166666666666664</v>
      </c>
      <c r="M489" s="3">
        <f t="shared" si="284"/>
        <v>84.333333333333329</v>
      </c>
      <c r="N489" s="3">
        <f t="shared" si="284"/>
        <v>65.5</v>
      </c>
      <c r="O489" s="3">
        <f t="shared" si="284"/>
        <v>72.333333333333329</v>
      </c>
      <c r="P489" s="3">
        <f t="shared" si="284"/>
        <v>68.333333333333329</v>
      </c>
      <c r="Q489" s="3">
        <f t="shared" si="284"/>
        <v>65.666666666666671</v>
      </c>
      <c r="R489" s="3">
        <f t="shared" si="284"/>
        <v>64.5</v>
      </c>
      <c r="S489" s="3">
        <f t="shared" si="288"/>
        <v>60.833333333333336</v>
      </c>
      <c r="T489" s="3">
        <f t="shared" si="288"/>
        <v>61.666666666666664</v>
      </c>
      <c r="U489" s="3">
        <f t="shared" si="288"/>
        <v>79</v>
      </c>
      <c r="V489" s="3">
        <f t="shared" si="288"/>
        <v>63</v>
      </c>
      <c r="W489" s="3">
        <f t="shared" si="289"/>
        <v>80</v>
      </c>
      <c r="X489" s="3">
        <f t="shared" si="289"/>
        <v>62.166666666666664</v>
      </c>
      <c r="Y489" s="24">
        <f t="shared" si="285"/>
        <v>1.7117806150647067E-2</v>
      </c>
      <c r="Z489" s="24">
        <f t="shared" si="285"/>
        <v>3.4952798337900784E-2</v>
      </c>
      <c r="AA489" s="24"/>
      <c r="AB489" s="24">
        <f t="shared" si="285"/>
        <v>1.9613136646635842E-2</v>
      </c>
      <c r="AC489" s="24">
        <f t="shared" si="285"/>
        <v>2.8475041665660349E-2</v>
      </c>
      <c r="AD489" s="24">
        <f t="shared" si="285"/>
        <v>2.7775782600567137E-2</v>
      </c>
      <c r="AE489" s="24">
        <f t="shared" si="285"/>
        <v>2.5808318107920183E-2</v>
      </c>
      <c r="AF489" s="24">
        <f t="shared" si="285"/>
        <v>4.4900949050789146E-2</v>
      </c>
      <c r="AG489" s="24">
        <f t="shared" si="285"/>
        <v>1.8150066841170556E-2</v>
      </c>
      <c r="AH489" s="24">
        <f t="shared" si="285"/>
        <v>2.7775782600567137E-2</v>
      </c>
      <c r="AI489" s="24">
        <f t="shared" si="285"/>
        <v>1.3976212546052963E-2</v>
      </c>
      <c r="AJ489" s="24">
        <f t="shared" si="285"/>
        <v>3.3537771305103402E-2</v>
      </c>
      <c r="AK489" s="24">
        <f t="shared" si="285"/>
        <v>1.3861203060023593E-2</v>
      </c>
      <c r="AL489" s="24">
        <f t="shared" si="285"/>
        <v>4.4900949050789146E-2</v>
      </c>
      <c r="AM489" s="24">
        <f t="shared" si="285"/>
        <v>1.0385356844643338E-2</v>
      </c>
      <c r="AN489" s="24">
        <f t="shared" si="285"/>
        <v>1.3095791367838108E-2</v>
      </c>
      <c r="AO489" s="24">
        <f t="shared" si="290"/>
        <v>3.0928544640272445E-2</v>
      </c>
      <c r="AP489" s="24">
        <f t="shared" si="290"/>
        <v>3.042069937320302E-2</v>
      </c>
      <c r="AQ489" s="24">
        <f t="shared" si="290"/>
        <v>0</v>
      </c>
      <c r="AR489" s="24">
        <f t="shared" si="290"/>
        <v>2.1380222362059765E-2</v>
      </c>
      <c r="AS489" s="24">
        <f t="shared" si="291"/>
        <v>-2.4692612590371522E-2</v>
      </c>
      <c r="AT489" s="24">
        <f t="shared" si="291"/>
        <v>2.2035169418100107E-2</v>
      </c>
      <c r="AU489" s="65"/>
      <c r="AV489" s="24"/>
      <c r="AX489" s="70">
        <f t="shared" si="287"/>
        <v>1.7117806150647067E-2</v>
      </c>
    </row>
    <row r="490" spans="1:50" x14ac:dyDescent="0.2">
      <c r="A490" s="2">
        <v>1966</v>
      </c>
      <c r="B490" s="11" t="s">
        <v>221</v>
      </c>
      <c r="C490" s="3">
        <f t="shared" si="284"/>
        <v>70</v>
      </c>
      <c r="D490" s="3">
        <f t="shared" si="284"/>
        <v>64.333333333333329</v>
      </c>
      <c r="E490" s="3">
        <f t="shared" si="284"/>
        <v>0</v>
      </c>
      <c r="F490" s="3">
        <f t="shared" si="284"/>
        <v>61.5</v>
      </c>
      <c r="G490" s="3">
        <f t="shared" si="284"/>
        <v>67</v>
      </c>
      <c r="H490" s="3">
        <f t="shared" si="284"/>
        <v>62.333333333333336</v>
      </c>
      <c r="I490" s="3">
        <f t="shared" si="284"/>
        <v>66.666666666666671</v>
      </c>
      <c r="J490" s="3">
        <f t="shared" si="284"/>
        <v>70.166666666666671</v>
      </c>
      <c r="K490" s="3">
        <f t="shared" si="284"/>
        <v>66.666666666666671</v>
      </c>
      <c r="L490" s="3">
        <f t="shared" si="284"/>
        <v>62.333333333333336</v>
      </c>
      <c r="M490" s="3">
        <f t="shared" si="284"/>
        <v>85.166666666666671</v>
      </c>
      <c r="N490" s="3">
        <f t="shared" si="284"/>
        <v>67.333333333333329</v>
      </c>
      <c r="O490" s="3">
        <f t="shared" si="284"/>
        <v>74.833333333333329</v>
      </c>
      <c r="P490" s="3">
        <f t="shared" si="284"/>
        <v>70.166666666666671</v>
      </c>
      <c r="Q490" s="3">
        <f t="shared" si="284"/>
        <v>67.666666666666671</v>
      </c>
      <c r="R490" s="3">
        <f t="shared" si="284"/>
        <v>66.5</v>
      </c>
      <c r="S490" s="3">
        <f t="shared" si="288"/>
        <v>63.166666666666664</v>
      </c>
      <c r="T490" s="3">
        <f t="shared" si="288"/>
        <v>64.333333333333329</v>
      </c>
      <c r="U490" s="3">
        <f t="shared" si="288"/>
        <v>86</v>
      </c>
      <c r="V490" s="3">
        <f t="shared" si="288"/>
        <v>64.166666666666671</v>
      </c>
      <c r="W490" s="3">
        <f t="shared" si="289"/>
        <v>80</v>
      </c>
      <c r="X490" s="3">
        <f t="shared" si="289"/>
        <v>63.666666666666664</v>
      </c>
      <c r="Y490" s="24">
        <f t="shared" si="285"/>
        <v>2.1743211542405019E-2</v>
      </c>
      <c r="Z490" s="24">
        <f t="shared" si="285"/>
        <v>2.0891124703370567E-2</v>
      </c>
      <c r="AA490" s="24"/>
      <c r="AB490" s="24">
        <f t="shared" si="285"/>
        <v>2.4620794007749049E-2</v>
      </c>
      <c r="AC490" s="24">
        <f t="shared" si="285"/>
        <v>2.5151216545222815E-2</v>
      </c>
      <c r="AD490" s="24">
        <f t="shared" si="285"/>
        <v>3.542308572578879E-2</v>
      </c>
      <c r="AE490" s="24">
        <f t="shared" si="285"/>
        <v>2.0134052219036466E-2</v>
      </c>
      <c r="AF490" s="24">
        <f t="shared" si="285"/>
        <v>2.6487406882168222E-2</v>
      </c>
      <c r="AG490" s="24">
        <f t="shared" si="285"/>
        <v>2.2839901249161961E-2</v>
      </c>
      <c r="AH490" s="24">
        <f t="shared" si="285"/>
        <v>3.542308572578879E-2</v>
      </c>
      <c r="AI490" s="24">
        <f t="shared" si="285"/>
        <v>9.8636866314188078E-3</v>
      </c>
      <c r="AJ490" s="24">
        <f t="shared" si="285"/>
        <v>2.7772042404690878E-2</v>
      </c>
      <c r="AK490" s="24">
        <f t="shared" si="285"/>
        <v>3.4026731622507779E-2</v>
      </c>
      <c r="AL490" s="24">
        <f t="shared" si="285"/>
        <v>2.6487406882168222E-2</v>
      </c>
      <c r="AM490" s="24">
        <f t="shared" si="285"/>
        <v>2.9810878041066812E-2</v>
      </c>
      <c r="AN490" s="24">
        <f t="shared" si="285"/>
        <v>3.056481113359498E-2</v>
      </c>
      <c r="AO490" s="24">
        <f t="shared" si="290"/>
        <v>3.7542775054586704E-2</v>
      </c>
      <c r="AP490" s="24">
        <f t="shared" si="290"/>
        <v>4.23085331187033E-2</v>
      </c>
      <c r="AQ490" s="24">
        <f t="shared" si="290"/>
        <v>8.489944378648627E-2</v>
      </c>
      <c r="AR490" s="24">
        <f t="shared" si="290"/>
        <v>1.8535768616133132E-2</v>
      </c>
      <c r="AS490" s="24">
        <f t="shared" si="291"/>
        <v>0</v>
      </c>
      <c r="AT490" s="24">
        <f t="shared" si="291"/>
        <v>2.3709175240497125E-2</v>
      </c>
      <c r="AU490" s="65"/>
      <c r="AV490" s="24"/>
      <c r="AX490" s="70">
        <f t="shared" si="287"/>
        <v>2.1743211542405019E-2</v>
      </c>
    </row>
    <row r="491" spans="1:50" x14ac:dyDescent="0.2">
      <c r="A491" s="2">
        <v>1967</v>
      </c>
      <c r="B491" s="11" t="s">
        <v>221</v>
      </c>
      <c r="C491" s="3">
        <f t="shared" si="284"/>
        <v>71.666666666666671</v>
      </c>
      <c r="D491" s="3">
        <f t="shared" si="284"/>
        <v>67</v>
      </c>
      <c r="E491" s="3">
        <f t="shared" si="284"/>
        <v>0</v>
      </c>
      <c r="F491" s="3">
        <f t="shared" si="284"/>
        <v>63</v>
      </c>
      <c r="G491" s="3">
        <f t="shared" si="284"/>
        <v>68</v>
      </c>
      <c r="H491" s="3">
        <f t="shared" si="284"/>
        <v>64.166666666666671</v>
      </c>
      <c r="I491" s="3">
        <f t="shared" si="284"/>
        <v>67.5</v>
      </c>
      <c r="J491" s="3">
        <f t="shared" si="284"/>
        <v>73.5</v>
      </c>
      <c r="K491" s="3">
        <f t="shared" si="284"/>
        <v>68.333333333333329</v>
      </c>
      <c r="L491" s="3">
        <f t="shared" si="284"/>
        <v>64.166666666666671</v>
      </c>
      <c r="M491" s="3">
        <f t="shared" si="284"/>
        <v>86.166666666666671</v>
      </c>
      <c r="N491" s="3">
        <f t="shared" si="284"/>
        <v>70.833333333333329</v>
      </c>
      <c r="O491" s="3">
        <f t="shared" si="284"/>
        <v>77.333333333333329</v>
      </c>
      <c r="P491" s="3">
        <f t="shared" si="284"/>
        <v>73.5</v>
      </c>
      <c r="Q491" s="3">
        <f t="shared" si="284"/>
        <v>69.5</v>
      </c>
      <c r="R491" s="3">
        <f t="shared" si="284"/>
        <v>68.666666666666671</v>
      </c>
      <c r="S491" s="3">
        <f t="shared" si="288"/>
        <v>66</v>
      </c>
      <c r="T491" s="3">
        <f t="shared" si="288"/>
        <v>66.833333333333329</v>
      </c>
      <c r="U491" s="3">
        <f t="shared" si="288"/>
        <v>88</v>
      </c>
      <c r="V491" s="3">
        <f t="shared" si="288"/>
        <v>66.166666666666671</v>
      </c>
      <c r="W491" s="3">
        <f t="shared" si="289"/>
        <v>80</v>
      </c>
      <c r="X491" s="3">
        <f t="shared" si="289"/>
        <v>65.5</v>
      </c>
      <c r="Y491" s="24">
        <f t="shared" si="285"/>
        <v>2.3555868658175005E-2</v>
      </c>
      <c r="Z491" s="24">
        <f t="shared" si="285"/>
        <v>4.0524677056929297E-2</v>
      </c>
      <c r="AA491" s="24"/>
      <c r="AB491" s="24">
        <f t="shared" si="285"/>
        <v>2.4182503410235801E-2</v>
      </c>
      <c r="AC491" s="24">
        <f t="shared" si="285"/>
        <v>1.4571196811541579E-2</v>
      </c>
      <c r="AD491" s="24">
        <f t="shared" si="285"/>
        <v>2.8727212065315897E-2</v>
      </c>
      <c r="AE491" s="24">
        <f t="shared" si="285"/>
        <v>1.2246543380411604E-2</v>
      </c>
      <c r="AF491" s="24">
        <f t="shared" si="285"/>
        <v>4.6375219404920058E-2</v>
      </c>
      <c r="AG491" s="24">
        <f t="shared" si="285"/>
        <v>2.4712432377513967E-2</v>
      </c>
      <c r="AH491" s="24">
        <f t="shared" si="285"/>
        <v>2.8727212065315897E-2</v>
      </c>
      <c r="AI491" s="24">
        <f t="shared" si="285"/>
        <v>1.1652549280495273E-2</v>
      </c>
      <c r="AJ491" s="24">
        <f t="shared" si="285"/>
        <v>5.0715575028982864E-2</v>
      </c>
      <c r="AK491" s="24">
        <f t="shared" si="285"/>
        <v>3.2835817344484007E-2</v>
      </c>
      <c r="AL491" s="24">
        <f t="shared" si="285"/>
        <v>4.6375219404920058E-2</v>
      </c>
      <c r="AM491" s="24">
        <f t="shared" si="285"/>
        <v>2.6905144655167981E-2</v>
      </c>
      <c r="AN491" s="24">
        <f t="shared" si="285"/>
        <v>3.2163767339714884E-2</v>
      </c>
      <c r="AO491" s="24">
        <f t="shared" si="290"/>
        <v>4.3825368544441301E-2</v>
      </c>
      <c r="AP491" s="24">
        <f t="shared" si="290"/>
        <v>3.7883263527113485E-2</v>
      </c>
      <c r="AQ491" s="24">
        <f t="shared" si="290"/>
        <v>2.2989518224698777E-2</v>
      </c>
      <c r="AR491" s="24">
        <f t="shared" si="290"/>
        <v>3.0744171737042737E-2</v>
      </c>
      <c r="AS491" s="24">
        <f t="shared" si="291"/>
        <v>0</v>
      </c>
      <c r="AT491" s="24">
        <f t="shared" si="291"/>
        <v>2.8366145984319292E-2</v>
      </c>
      <c r="AU491" s="65"/>
      <c r="AV491" s="24"/>
      <c r="AX491" s="70">
        <f t="shared" si="287"/>
        <v>2.3555868658175005E-2</v>
      </c>
    </row>
    <row r="492" spans="1:50" x14ac:dyDescent="0.2">
      <c r="A492" s="2">
        <v>1968</v>
      </c>
      <c r="B492" s="11" t="s">
        <v>221</v>
      </c>
      <c r="C492" s="3">
        <f t="shared" si="284"/>
        <v>73.666666666666671</v>
      </c>
      <c r="D492" s="3">
        <f t="shared" si="284"/>
        <v>70.833333333333329</v>
      </c>
      <c r="E492" s="3">
        <f t="shared" si="284"/>
        <v>0</v>
      </c>
      <c r="F492" s="3">
        <f t="shared" si="284"/>
        <v>65.166666666666671</v>
      </c>
      <c r="G492" s="3">
        <f t="shared" si="284"/>
        <v>71.333333333333329</v>
      </c>
      <c r="H492" s="3">
        <f t="shared" si="284"/>
        <v>68.333333333333329</v>
      </c>
      <c r="I492" s="3">
        <f t="shared" si="284"/>
        <v>70.666666666666671</v>
      </c>
      <c r="J492" s="3">
        <f t="shared" si="284"/>
        <v>77.5</v>
      </c>
      <c r="K492" s="3">
        <f t="shared" si="284"/>
        <v>71</v>
      </c>
      <c r="L492" s="3">
        <f t="shared" si="284"/>
        <v>68.333333333333329</v>
      </c>
      <c r="M492" s="3">
        <f t="shared" si="284"/>
        <v>87.5</v>
      </c>
      <c r="N492" s="3">
        <f t="shared" si="284"/>
        <v>73.5</v>
      </c>
      <c r="O492" s="3">
        <f t="shared" si="284"/>
        <v>79.5</v>
      </c>
      <c r="P492" s="3">
        <f t="shared" si="284"/>
        <v>77.5</v>
      </c>
      <c r="Q492" s="3">
        <f t="shared" si="284"/>
        <v>70.833333333333329</v>
      </c>
      <c r="R492" s="3">
        <f t="shared" si="284"/>
        <v>71</v>
      </c>
      <c r="S492" s="3">
        <f t="shared" si="288"/>
        <v>69.333333333333329</v>
      </c>
      <c r="T492" s="3">
        <f t="shared" si="288"/>
        <v>69.833333333333329</v>
      </c>
      <c r="U492" s="3">
        <f t="shared" si="288"/>
        <v>88</v>
      </c>
      <c r="V492" s="3">
        <f t="shared" si="288"/>
        <v>68.166666666666671</v>
      </c>
      <c r="W492" s="3">
        <f t="shared" si="289"/>
        <v>81</v>
      </c>
      <c r="X492" s="3">
        <f t="shared" si="289"/>
        <v>67.666666666666671</v>
      </c>
      <c r="Y492" s="24">
        <f t="shared" si="285"/>
        <v>2.7543213645044144E-2</v>
      </c>
      <c r="Z492" s="24">
        <f t="shared" si="285"/>
        <v>5.5745372659090985E-2</v>
      </c>
      <c r="AA492" s="24"/>
      <c r="AB492" s="24">
        <f t="shared" si="285"/>
        <v>3.3804880365805139E-2</v>
      </c>
      <c r="AC492" s="24">
        <f t="shared" si="285"/>
        <v>4.7846012529570679E-2</v>
      </c>
      <c r="AD492" s="24">
        <f t="shared" si="285"/>
        <v>6.3180962278703262E-2</v>
      </c>
      <c r="AE492" s="24">
        <f t="shared" si="285"/>
        <v>4.5918877989585001E-2</v>
      </c>
      <c r="AF492" s="24">
        <f t="shared" si="285"/>
        <v>5.3001064763735985E-2</v>
      </c>
      <c r="AG492" s="24">
        <f t="shared" si="285"/>
        <v>3.8297329663977746E-2</v>
      </c>
      <c r="AH492" s="24">
        <f t="shared" si="285"/>
        <v>6.3180962278703262E-2</v>
      </c>
      <c r="AI492" s="24">
        <f t="shared" si="285"/>
        <v>1.5350907307627011E-2</v>
      </c>
      <c r="AJ492" s="24">
        <f t="shared" si="285"/>
        <v>3.6965117203118805E-2</v>
      </c>
      <c r="AK492" s="24">
        <f t="shared" si="285"/>
        <v>2.761156526724395E-2</v>
      </c>
      <c r="AL492" s="24">
        <f t="shared" si="285"/>
        <v>5.3001064763735985E-2</v>
      </c>
      <c r="AM492" s="24">
        <f t="shared" si="285"/>
        <v>1.9001051451296117E-2</v>
      </c>
      <c r="AN492" s="24">
        <f t="shared" si="285"/>
        <v>3.3430025791104358E-2</v>
      </c>
      <c r="AO492" s="24">
        <f t="shared" si="290"/>
        <v>4.948745994141765E-2</v>
      </c>
      <c r="AP492" s="24">
        <f t="shared" si="290"/>
        <v>4.4024820173163941E-2</v>
      </c>
      <c r="AQ492" s="24">
        <f t="shared" si="290"/>
        <v>0</v>
      </c>
      <c r="AR492" s="24">
        <f t="shared" si="290"/>
        <v>2.982566590910958E-2</v>
      </c>
      <c r="AS492" s="24">
        <f t="shared" si="291"/>
        <v>1.242251999855711E-2</v>
      </c>
      <c r="AT492" s="24">
        <f t="shared" si="291"/>
        <v>3.2682259416636585E-2</v>
      </c>
      <c r="AU492" s="65"/>
      <c r="AV492" s="24"/>
      <c r="AX492" s="70">
        <f t="shared" si="287"/>
        <v>2.7543213645044144E-2</v>
      </c>
    </row>
    <row r="493" spans="1:50" x14ac:dyDescent="0.2">
      <c r="A493" s="2">
        <v>1969</v>
      </c>
      <c r="B493" s="11" t="s">
        <v>221</v>
      </c>
      <c r="C493" s="3">
        <f t="shared" si="284"/>
        <v>77.166666666666671</v>
      </c>
      <c r="D493" s="3">
        <f t="shared" si="284"/>
        <v>75.5</v>
      </c>
      <c r="E493" s="3">
        <f t="shared" si="284"/>
        <v>0</v>
      </c>
      <c r="F493" s="3">
        <f t="shared" si="284"/>
        <v>70.666666666666671</v>
      </c>
      <c r="G493" s="3">
        <f t="shared" si="284"/>
        <v>76.166666666666671</v>
      </c>
      <c r="H493" s="3">
        <f t="shared" si="284"/>
        <v>73.5</v>
      </c>
      <c r="I493" s="3">
        <f t="shared" si="284"/>
        <v>75.333333333333329</v>
      </c>
      <c r="J493" s="3">
        <f t="shared" si="284"/>
        <v>81.5</v>
      </c>
      <c r="K493" s="3">
        <f t="shared" si="284"/>
        <v>75.166666666666671</v>
      </c>
      <c r="L493" s="3">
        <f t="shared" si="284"/>
        <v>73.5</v>
      </c>
      <c r="M493" s="3">
        <f t="shared" si="284"/>
        <v>89.5</v>
      </c>
      <c r="N493" s="3">
        <f t="shared" si="284"/>
        <v>78.5</v>
      </c>
      <c r="O493" s="3">
        <f t="shared" si="284"/>
        <v>82.333333333333329</v>
      </c>
      <c r="P493" s="3">
        <f t="shared" si="284"/>
        <v>81.5</v>
      </c>
      <c r="Q493" s="3">
        <f t="shared" si="284"/>
        <v>74.333333333333329</v>
      </c>
      <c r="R493" s="3">
        <f t="shared" si="284"/>
        <v>75.333333333333329</v>
      </c>
      <c r="S493" s="3">
        <f t="shared" si="288"/>
        <v>73.833333333333329</v>
      </c>
      <c r="T493" s="3">
        <f t="shared" si="288"/>
        <v>74.5</v>
      </c>
      <c r="U493" s="3">
        <f t="shared" si="288"/>
        <v>89</v>
      </c>
      <c r="V493" s="3">
        <f t="shared" si="288"/>
        <v>72.666666666666671</v>
      </c>
      <c r="W493" s="3">
        <f t="shared" si="289"/>
        <v>83</v>
      </c>
      <c r="X493" s="3">
        <f t="shared" si="289"/>
        <v>72.166666666666671</v>
      </c>
      <c r="Y493" s="24">
        <f t="shared" si="285"/>
        <v>4.6454057823049649E-2</v>
      </c>
      <c r="Z493" s="24">
        <f t="shared" si="285"/>
        <v>6.3783192884094425E-2</v>
      </c>
      <c r="AA493" s="24"/>
      <c r="AB493" s="24">
        <f t="shared" si="285"/>
        <v>8.1003306682556619E-2</v>
      </c>
      <c r="AC493" s="24">
        <f t="shared" si="285"/>
        <v>6.570974600171875E-2</v>
      </c>
      <c r="AD493" s="24">
        <f t="shared" si="285"/>
        <v>7.3182320321078853E-2</v>
      </c>
      <c r="AE493" s="24">
        <f t="shared" si="285"/>
        <v>6.4021500870919082E-2</v>
      </c>
      <c r="AF493" s="24">
        <f t="shared" si="285"/>
        <v>5.0332392750659948E-2</v>
      </c>
      <c r="AG493" s="24">
        <f t="shared" si="285"/>
        <v>5.7048208423105214E-2</v>
      </c>
      <c r="AH493" s="24">
        <f t="shared" si="285"/>
        <v>7.3182320321078853E-2</v>
      </c>
      <c r="AI493" s="24">
        <f t="shared" si="285"/>
        <v>2.2646022669296856E-2</v>
      </c>
      <c r="AJ493" s="24">
        <f t="shared" si="285"/>
        <v>6.6140491633077905E-2</v>
      </c>
      <c r="AK493" s="24">
        <f t="shared" si="285"/>
        <v>3.5032549667951197E-2</v>
      </c>
      <c r="AL493" s="24">
        <f t="shared" si="285"/>
        <v>5.0332392750659948E-2</v>
      </c>
      <c r="AM493" s="24">
        <f t="shared" si="285"/>
        <v>4.8326582337533695E-2</v>
      </c>
      <c r="AN493" s="24">
        <f t="shared" si="285"/>
        <v>5.9347095445161195E-2</v>
      </c>
      <c r="AO493" s="24">
        <f t="shared" si="290"/>
        <v>6.3087741640791145E-2</v>
      </c>
      <c r="AP493" s="24">
        <f t="shared" si="290"/>
        <v>6.5156463328057967E-2</v>
      </c>
      <c r="AQ493" s="24">
        <f t="shared" si="290"/>
        <v>1.1299555253933466E-2</v>
      </c>
      <c r="AR493" s="24">
        <f t="shared" si="290"/>
        <v>6.4164023503757384E-2</v>
      </c>
      <c r="AS493" s="24">
        <f t="shared" si="291"/>
        <v>2.4391453124159263E-2</v>
      </c>
      <c r="AT493" s="24">
        <f t="shared" si="291"/>
        <v>6.4657340317509651E-2</v>
      </c>
      <c r="AU493" s="65"/>
      <c r="AV493" s="24"/>
      <c r="AX493" s="70">
        <f t="shared" si="287"/>
        <v>4.6454057823049649E-2</v>
      </c>
    </row>
    <row r="494" spans="1:50" x14ac:dyDescent="0.2">
      <c r="A494" s="2">
        <v>1970</v>
      </c>
      <c r="B494" s="11" t="s">
        <v>221</v>
      </c>
      <c r="C494" s="3">
        <f t="shared" si="284"/>
        <v>82.333333333333329</v>
      </c>
      <c r="D494" s="3">
        <f t="shared" si="284"/>
        <v>81</v>
      </c>
      <c r="E494" s="3">
        <f t="shared" si="284"/>
        <v>0</v>
      </c>
      <c r="F494" s="3">
        <f t="shared" si="284"/>
        <v>78</v>
      </c>
      <c r="G494" s="3">
        <f t="shared" si="284"/>
        <v>81.166666666666671</v>
      </c>
      <c r="H494" s="3">
        <f t="shared" si="284"/>
        <v>78</v>
      </c>
      <c r="I494" s="3">
        <f t="shared" si="284"/>
        <v>80.833333333333329</v>
      </c>
      <c r="J494" s="3">
        <f t="shared" si="284"/>
        <v>86.333333333333329</v>
      </c>
      <c r="K494" s="3">
        <f t="shared" si="284"/>
        <v>81.833333333333329</v>
      </c>
      <c r="L494" s="3">
        <f t="shared" si="284"/>
        <v>78</v>
      </c>
      <c r="M494" s="3">
        <f t="shared" si="284"/>
        <v>92.666666666666671</v>
      </c>
      <c r="N494" s="3">
        <f t="shared" si="284"/>
        <v>82.666666666666671</v>
      </c>
      <c r="O494" s="3">
        <f t="shared" si="284"/>
        <v>86.166666666666671</v>
      </c>
      <c r="P494" s="3">
        <f t="shared" si="284"/>
        <v>86.333333333333329</v>
      </c>
      <c r="Q494" s="3">
        <f t="shared" si="284"/>
        <v>81.5</v>
      </c>
      <c r="R494" s="3">
        <f t="shared" si="284"/>
        <v>81.833333333333329</v>
      </c>
      <c r="S494" s="3">
        <f t="shared" si="288"/>
        <v>81</v>
      </c>
      <c r="T494" s="3">
        <f t="shared" si="288"/>
        <v>81</v>
      </c>
      <c r="U494" s="3">
        <f t="shared" si="288"/>
        <v>94</v>
      </c>
      <c r="V494" s="3">
        <f t="shared" si="288"/>
        <v>80.333333333333329</v>
      </c>
      <c r="W494" s="3">
        <f t="shared" si="289"/>
        <v>92</v>
      </c>
      <c r="X494" s="3">
        <f t="shared" si="289"/>
        <v>80.166666666666671</v>
      </c>
      <c r="Y494" s="24">
        <f t="shared" si="285"/>
        <v>6.4884420784449101E-2</v>
      </c>
      <c r="Z494" s="24">
        <f t="shared" si="285"/>
        <v>7.0518174322995786E-2</v>
      </c>
      <c r="AA494" s="24"/>
      <c r="AB494" s="24">
        <f t="shared" si="285"/>
        <v>9.872599865985586E-2</v>
      </c>
      <c r="AC494" s="24">
        <f t="shared" si="285"/>
        <v>6.3796434231967014E-2</v>
      </c>
      <c r="AD494" s="24">
        <f t="shared" si="285"/>
        <v>5.9654918264327089E-2</v>
      </c>
      <c r="AE494" s="24">
        <f t="shared" si="285"/>
        <v>7.063694120353449E-2</v>
      </c>
      <c r="AF494" s="24">
        <f t="shared" si="285"/>
        <v>5.7644359769536656E-2</v>
      </c>
      <c r="AG494" s="24">
        <f t="shared" si="285"/>
        <v>8.5074890538269846E-2</v>
      </c>
      <c r="AH494" s="24">
        <f t="shared" si="285"/>
        <v>5.9654918264327089E-2</v>
      </c>
      <c r="AI494" s="24">
        <f t="shared" si="285"/>
        <v>3.4756219531388098E-2</v>
      </c>
      <c r="AJ494" s="24">
        <f t="shared" si="285"/>
        <v>5.1728846027011256E-2</v>
      </c>
      <c r="AK494" s="24">
        <f t="shared" si="285"/>
        <v>4.5549860213452205E-2</v>
      </c>
      <c r="AL494" s="24">
        <f t="shared" si="285"/>
        <v>5.7644359769536656E-2</v>
      </c>
      <c r="AM494" s="24">
        <f t="shared" si="285"/>
        <v>9.2135294784662966E-2</v>
      </c>
      <c r="AN494" s="24">
        <f t="shared" si="285"/>
        <v>8.2776003516213878E-2</v>
      </c>
      <c r="AO494" s="24">
        <f t="shared" si="290"/>
        <v>9.2832049404920236E-2</v>
      </c>
      <c r="AP494" s="24">
        <f t="shared" si="290"/>
        <v>8.3881506433341621E-2</v>
      </c>
      <c r="AQ494" s="24">
        <f t="shared" si="290"/>
        <v>5.4658412537863972E-2</v>
      </c>
      <c r="AR494" s="24">
        <f t="shared" si="290"/>
        <v>0.10024032788941538</v>
      </c>
      <c r="AS494" s="24">
        <f t="shared" si="291"/>
        <v>0.10294796925244241</v>
      </c>
      <c r="AT494" s="24">
        <f t="shared" si="291"/>
        <v>0.10521949993005732</v>
      </c>
      <c r="AU494" s="65"/>
      <c r="AV494" s="24"/>
      <c r="AX494" s="70">
        <f t="shared" si="287"/>
        <v>6.4884420784449101E-2</v>
      </c>
    </row>
    <row r="495" spans="1:50" x14ac:dyDescent="0.2">
      <c r="A495" s="2">
        <v>1971</v>
      </c>
      <c r="B495" s="11" t="s">
        <v>221</v>
      </c>
      <c r="C495" s="3">
        <f t="shared" si="284"/>
        <v>89.333333333333329</v>
      </c>
      <c r="D495" s="3">
        <f t="shared" si="284"/>
        <v>87.5</v>
      </c>
      <c r="E495" s="3">
        <f t="shared" si="284"/>
        <v>0</v>
      </c>
      <c r="F495" s="3">
        <f t="shared" si="284"/>
        <v>87.5</v>
      </c>
      <c r="G495" s="3">
        <f t="shared" si="284"/>
        <v>88.166666666666671</v>
      </c>
      <c r="H495" s="3">
        <f t="shared" si="284"/>
        <v>85.833333333333329</v>
      </c>
      <c r="I495" s="3">
        <f t="shared" si="284"/>
        <v>88.333333333333329</v>
      </c>
      <c r="J495" s="3">
        <f t="shared" si="284"/>
        <v>90</v>
      </c>
      <c r="K495" s="3">
        <f t="shared" si="284"/>
        <v>89.5</v>
      </c>
      <c r="L495" s="3">
        <f t="shared" si="284"/>
        <v>85.833333333333329</v>
      </c>
      <c r="M495" s="3">
        <f t="shared" si="284"/>
        <v>96.666666666666671</v>
      </c>
      <c r="N495" s="3">
        <f t="shared" si="284"/>
        <v>89.666666666666671</v>
      </c>
      <c r="O495" s="3">
        <f t="shared" si="284"/>
        <v>91.833333333333329</v>
      </c>
      <c r="P495" s="3">
        <f t="shared" si="284"/>
        <v>90</v>
      </c>
      <c r="Q495" s="3">
        <f t="shared" si="284"/>
        <v>89.333333333333329</v>
      </c>
      <c r="R495" s="3">
        <f t="shared" si="284"/>
        <v>89.833333333333329</v>
      </c>
      <c r="S495" s="3">
        <f t="shared" si="288"/>
        <v>89.166666666666671</v>
      </c>
      <c r="T495" s="3">
        <f t="shared" si="288"/>
        <v>88.666666666666671</v>
      </c>
      <c r="U495" s="3">
        <f t="shared" si="288"/>
        <v>100</v>
      </c>
      <c r="V495" s="3">
        <f t="shared" si="288"/>
        <v>88.166666666666671</v>
      </c>
      <c r="W495" s="3">
        <f t="shared" si="289"/>
        <v>98</v>
      </c>
      <c r="X495" s="3">
        <f t="shared" si="289"/>
        <v>88</v>
      </c>
      <c r="Y495" s="24">
        <f t="shared" si="285"/>
        <v>8.1715270444776181E-2</v>
      </c>
      <c r="Z495" s="24">
        <f t="shared" si="285"/>
        <v>7.7403302182803987E-2</v>
      </c>
      <c r="AA495" s="24"/>
      <c r="AB495" s="24">
        <f t="shared" si="285"/>
        <v>0.11497128723756862</v>
      </c>
      <c r="AC495" s="24">
        <f t="shared" si="285"/>
        <v>8.2805382534455671E-2</v>
      </c>
      <c r="AD495" s="24">
        <f t="shared" si="285"/>
        <v>9.5744294267362237E-2</v>
      </c>
      <c r="AE495" s="24">
        <f t="shared" si="285"/>
        <v>8.8805332199978701E-2</v>
      </c>
      <c r="AF495" s="24">
        <f t="shared" si="285"/>
        <v>4.1631302836751288E-2</v>
      </c>
      <c r="AG495" s="24">
        <f t="shared" si="285"/>
        <v>8.9748990656467686E-2</v>
      </c>
      <c r="AH495" s="24">
        <f t="shared" si="285"/>
        <v>9.5744294267362237E-2</v>
      </c>
      <c r="AI495" s="24">
        <f t="shared" si="285"/>
        <v>4.2319096440168215E-2</v>
      </c>
      <c r="AJ495" s="24">
        <f t="shared" si="285"/>
        <v>8.1504239125871764E-2</v>
      </c>
      <c r="AK495" s="24">
        <f t="shared" si="285"/>
        <v>6.3805664731256637E-2</v>
      </c>
      <c r="AL495" s="24">
        <f t="shared" si="285"/>
        <v>4.1631302836751288E-2</v>
      </c>
      <c r="AM495" s="24">
        <f t="shared" si="285"/>
        <v>9.2059322410143266E-2</v>
      </c>
      <c r="AN495" s="24">
        <f t="shared" si="285"/>
        <v>9.3432269385329392E-2</v>
      </c>
      <c r="AO495" s="24">
        <f t="shared" si="290"/>
        <v>9.6470781292908092E-2</v>
      </c>
      <c r="AP495" s="24">
        <f t="shared" si="290"/>
        <v>9.0897699557622891E-2</v>
      </c>
      <c r="AQ495" s="24">
        <f t="shared" si="290"/>
        <v>6.1875403718087453E-2</v>
      </c>
      <c r="AR495" s="24">
        <f t="shared" si="290"/>
        <v>9.3560090560971768E-2</v>
      </c>
      <c r="AS495" s="24">
        <f t="shared" si="291"/>
        <v>6.3178901621531669E-2</v>
      </c>
      <c r="AT495" s="24">
        <f t="shared" si="291"/>
        <v>9.3653513582849901E-2</v>
      </c>
      <c r="AU495" s="65"/>
      <c r="AV495" s="24"/>
      <c r="AX495" s="70">
        <f t="shared" si="287"/>
        <v>8.1715270444776181E-2</v>
      </c>
    </row>
    <row r="496" spans="1:50" x14ac:dyDescent="0.2">
      <c r="A496" s="2">
        <v>1972</v>
      </c>
      <c r="B496" s="11" t="s">
        <v>221</v>
      </c>
      <c r="C496" s="3">
        <f t="shared" si="284"/>
        <v>95.5</v>
      </c>
      <c r="D496" s="3">
        <f t="shared" si="284"/>
        <v>93.833333333333329</v>
      </c>
      <c r="E496" s="3">
        <f t="shared" si="284"/>
        <v>0</v>
      </c>
      <c r="F496" s="3">
        <f t="shared" si="284"/>
        <v>96</v>
      </c>
      <c r="G496" s="3">
        <f t="shared" si="284"/>
        <v>95.666666666666671</v>
      </c>
      <c r="H496" s="3">
        <f t="shared" si="284"/>
        <v>92.666666666666671</v>
      </c>
      <c r="I496" s="3">
        <f t="shared" si="284"/>
        <v>96</v>
      </c>
      <c r="J496" s="3">
        <f t="shared" si="284"/>
        <v>93.666666666666671</v>
      </c>
      <c r="K496" s="3">
        <f t="shared" si="284"/>
        <v>96.666666666666671</v>
      </c>
      <c r="L496" s="3">
        <f t="shared" si="284"/>
        <v>92.666666666666671</v>
      </c>
      <c r="M496" s="3">
        <f t="shared" si="284"/>
        <v>99</v>
      </c>
      <c r="N496" s="3">
        <f t="shared" si="284"/>
        <v>96.166666666666671</v>
      </c>
      <c r="O496" s="3">
        <f t="shared" si="284"/>
        <v>96.333333333333329</v>
      </c>
      <c r="P496" s="3">
        <f t="shared" si="284"/>
        <v>93.666666666666671</v>
      </c>
      <c r="Q496" s="3">
        <f t="shared" si="284"/>
        <v>96.666666666666671</v>
      </c>
      <c r="R496" s="3">
        <f t="shared" si="284"/>
        <v>96.666666666666671</v>
      </c>
      <c r="S496" s="3">
        <f t="shared" si="288"/>
        <v>95.5</v>
      </c>
      <c r="T496" s="3">
        <f t="shared" si="288"/>
        <v>95.5</v>
      </c>
      <c r="U496" s="3">
        <f t="shared" si="288"/>
        <v>100</v>
      </c>
      <c r="V496" s="3">
        <f t="shared" si="288"/>
        <v>96.166666666666671</v>
      </c>
      <c r="W496" s="3">
        <f t="shared" si="289"/>
        <v>100</v>
      </c>
      <c r="X496" s="3">
        <f t="shared" si="289"/>
        <v>95.833333333333329</v>
      </c>
      <c r="Y496" s="24">
        <f t="shared" si="285"/>
        <v>6.6835923984814624E-2</v>
      </c>
      <c r="Z496" s="24">
        <f t="shared" si="285"/>
        <v>6.9889767517484103E-2</v>
      </c>
      <c r="AA496" s="24"/>
      <c r="AB496" s="24">
        <f t="shared" si="285"/>
        <v>9.281726470554974E-2</v>
      </c>
      <c r="AC496" s="24">
        <f t="shared" si="285"/>
        <v>8.1659207919823937E-2</v>
      </c>
      <c r="AD496" s="24">
        <f t="shared" si="285"/>
        <v>7.6831441321364227E-2</v>
      </c>
      <c r="AE496" s="24">
        <f t="shared" si="285"/>
        <v>8.3248296527975385E-2</v>
      </c>
      <c r="AF496" s="24">
        <f t="shared" si="285"/>
        <v>3.9920015567489586E-2</v>
      </c>
      <c r="AG496" s="24">
        <f t="shared" si="285"/>
        <v>7.7033696126998133E-2</v>
      </c>
      <c r="AH496" s="24">
        <f t="shared" si="285"/>
        <v>7.6831441321364227E-2</v>
      </c>
      <c r="AI496" s="24">
        <f t="shared" si="285"/>
        <v>2.3863133976389245E-2</v>
      </c>
      <c r="AJ496" s="24">
        <f t="shared" si="285"/>
        <v>7.0114030542975964E-2</v>
      </c>
      <c r="AK496" s="24">
        <f t="shared" si="285"/>
        <v>4.7835388519343165E-2</v>
      </c>
      <c r="AL496" s="24">
        <f t="shared" si="285"/>
        <v>3.9920015567489586E-2</v>
      </c>
      <c r="AM496" s="24">
        <f t="shared" si="285"/>
        <v>7.8916955335987041E-2</v>
      </c>
      <c r="AN496" s="24">
        <f t="shared" si="285"/>
        <v>7.3350417398136483E-2</v>
      </c>
      <c r="AO496" s="24">
        <f t="shared" si="290"/>
        <v>6.8659477877287323E-2</v>
      </c>
      <c r="AP496" s="24">
        <f t="shared" si="290"/>
        <v>7.4310715143508344E-2</v>
      </c>
      <c r="AQ496" s="24">
        <f t="shared" si="290"/>
        <v>0</v>
      </c>
      <c r="AR496" s="24">
        <f t="shared" si="290"/>
        <v>8.6901252780471658E-2</v>
      </c>
      <c r="AS496" s="24">
        <f t="shared" si="291"/>
        <v>2.0202707317519469E-2</v>
      </c>
      <c r="AT496" s="24">
        <f t="shared" si="291"/>
        <v>8.5355708696843988E-2</v>
      </c>
      <c r="AU496" s="65"/>
      <c r="AV496" s="24"/>
      <c r="AX496" s="70">
        <f t="shared" si="287"/>
        <v>6.6835923984814624E-2</v>
      </c>
    </row>
    <row r="497" spans="1:50" x14ac:dyDescent="0.2">
      <c r="A497" s="2">
        <v>1973</v>
      </c>
      <c r="B497" s="11" t="s">
        <v>221</v>
      </c>
      <c r="C497" s="3">
        <f t="shared" si="284"/>
        <v>100</v>
      </c>
      <c r="D497" s="3">
        <f t="shared" si="284"/>
        <v>100</v>
      </c>
      <c r="E497" s="3">
        <f t="shared" si="284"/>
        <v>100</v>
      </c>
      <c r="F497" s="3">
        <f t="shared" si="284"/>
        <v>100</v>
      </c>
      <c r="G497" s="3">
        <f t="shared" si="284"/>
        <v>100</v>
      </c>
      <c r="H497" s="3">
        <f t="shared" si="284"/>
        <v>100</v>
      </c>
      <c r="I497" s="3">
        <f t="shared" si="284"/>
        <v>100</v>
      </c>
      <c r="J497" s="3">
        <f t="shared" si="284"/>
        <v>100</v>
      </c>
      <c r="K497" s="3">
        <f t="shared" si="284"/>
        <v>100</v>
      </c>
      <c r="L497" s="3">
        <f t="shared" si="284"/>
        <v>100</v>
      </c>
      <c r="M497" s="3">
        <f t="shared" si="284"/>
        <v>100</v>
      </c>
      <c r="N497" s="3">
        <f t="shared" si="284"/>
        <v>100</v>
      </c>
      <c r="O497" s="3">
        <f t="shared" si="284"/>
        <v>100</v>
      </c>
      <c r="P497" s="3">
        <f t="shared" si="284"/>
        <v>100</v>
      </c>
      <c r="Q497" s="3">
        <f t="shared" si="284"/>
        <v>100</v>
      </c>
      <c r="R497" s="3">
        <f t="shared" si="284"/>
        <v>100</v>
      </c>
      <c r="S497" s="3">
        <f t="shared" si="288"/>
        <v>100</v>
      </c>
      <c r="T497" s="3">
        <f t="shared" si="288"/>
        <v>100</v>
      </c>
      <c r="U497" s="3">
        <f t="shared" si="288"/>
        <v>100</v>
      </c>
      <c r="V497" s="3">
        <f t="shared" si="288"/>
        <v>100</v>
      </c>
      <c r="W497" s="3">
        <f t="shared" si="289"/>
        <v>100</v>
      </c>
      <c r="X497" s="3">
        <f t="shared" si="289"/>
        <v>100</v>
      </c>
      <c r="Y497" s="24">
        <f t="shared" si="285"/>
        <v>4.6057644453902841E-2</v>
      </c>
      <c r="Z497" s="24">
        <f t="shared" si="285"/>
        <v>6.3657951904212112E-2</v>
      </c>
      <c r="AA497" s="24"/>
      <c r="AB497" s="24">
        <f t="shared" si="285"/>
        <v>4.0840079992213285E-2</v>
      </c>
      <c r="AC497" s="24">
        <f t="shared" si="285"/>
        <v>4.4312427809353627E-2</v>
      </c>
      <c r="AD497" s="24">
        <f t="shared" si="285"/>
        <v>7.6193602700818527E-2</v>
      </c>
      <c r="AE497" s="24">
        <f t="shared" si="285"/>
        <v>4.0840079992213285E-2</v>
      </c>
      <c r="AF497" s="24">
        <f t="shared" si="285"/>
        <v>6.5440500090336765E-2</v>
      </c>
      <c r="AG497" s="24">
        <f t="shared" si="285"/>
        <v>3.3913469829890693E-2</v>
      </c>
      <c r="AH497" s="24">
        <f t="shared" si="285"/>
        <v>7.6193602700818527E-2</v>
      </c>
      <c r="AI497" s="24">
        <f t="shared" si="285"/>
        <v>1.0050335853501506E-2</v>
      </c>
      <c r="AJ497" s="24">
        <f t="shared" si="285"/>
        <v>3.9094863347664072E-2</v>
      </c>
      <c r="AK497" s="24">
        <f t="shared" si="285"/>
        <v>3.736773217507295E-2</v>
      </c>
      <c r="AL497" s="24">
        <f t="shared" si="285"/>
        <v>6.5440500090336765E-2</v>
      </c>
      <c r="AM497" s="24">
        <f t="shared" si="285"/>
        <v>3.3913469829890693E-2</v>
      </c>
      <c r="AN497" s="24">
        <f t="shared" si="285"/>
        <v>3.3913469829890693E-2</v>
      </c>
      <c r="AO497" s="24">
        <f t="shared" si="290"/>
        <v>4.6075729925860925E-2</v>
      </c>
      <c r="AP497" s="24">
        <f t="shared" si="290"/>
        <v>4.6075729925860925E-2</v>
      </c>
      <c r="AQ497" s="24">
        <f t="shared" si="290"/>
        <v>0</v>
      </c>
      <c r="AR497" s="24">
        <f t="shared" si="290"/>
        <v>3.9112948819622163E-2</v>
      </c>
      <c r="AS497" s="24">
        <f t="shared" si="291"/>
        <v>0</v>
      </c>
      <c r="AT497" s="24">
        <f t="shared" si="291"/>
        <v>4.2585296636762499E-2</v>
      </c>
      <c r="AU497" s="65"/>
      <c r="AV497" s="24"/>
      <c r="AX497" s="70">
        <f t="shared" si="287"/>
        <v>4.6057644453902841E-2</v>
      </c>
    </row>
    <row r="498" spans="1:50" x14ac:dyDescent="0.2">
      <c r="A498" s="2">
        <v>1974</v>
      </c>
      <c r="B498" s="11" t="s">
        <v>221</v>
      </c>
      <c r="C498" s="3">
        <f t="shared" si="284"/>
        <v>114</v>
      </c>
      <c r="D498" s="3">
        <f t="shared" si="284"/>
        <v>112</v>
      </c>
      <c r="E498" s="3">
        <f t="shared" si="284"/>
        <v>115.16666666666667</v>
      </c>
      <c r="F498" s="3">
        <f t="shared" si="284"/>
        <v>108.16666666666667</v>
      </c>
      <c r="G498" s="3">
        <f t="shared" si="284"/>
        <v>116</v>
      </c>
      <c r="H498" s="3">
        <f t="shared" si="284"/>
        <v>118</v>
      </c>
      <c r="I498" s="3">
        <f t="shared" si="284"/>
        <v>115.5</v>
      </c>
      <c r="J498" s="3">
        <f t="shared" si="284"/>
        <v>115.5</v>
      </c>
      <c r="K498" s="3">
        <f t="shared" si="284"/>
        <v>115.83333333333333</v>
      </c>
      <c r="L498" s="3">
        <f t="shared" si="284"/>
        <v>118</v>
      </c>
      <c r="M498" s="3">
        <f t="shared" si="284"/>
        <v>140.16666666666666</v>
      </c>
      <c r="N498" s="3">
        <f t="shared" si="284"/>
        <v>116.16666666666667</v>
      </c>
      <c r="O498" s="3">
        <f t="shared" si="284"/>
        <v>112</v>
      </c>
      <c r="P498" s="3">
        <f t="shared" si="284"/>
        <v>115.5</v>
      </c>
      <c r="Q498" s="3">
        <f t="shared" si="284"/>
        <v>114.66666666666667</v>
      </c>
      <c r="R498" s="3">
        <f t="shared" si="284"/>
        <v>114.83333333333333</v>
      </c>
      <c r="S498" s="3">
        <f t="shared" si="288"/>
        <v>112.5</v>
      </c>
      <c r="T498" s="3">
        <f t="shared" si="288"/>
        <v>110</v>
      </c>
      <c r="U498" s="3">
        <f t="shared" si="288"/>
        <v>111</v>
      </c>
      <c r="V498" s="3">
        <f t="shared" si="288"/>
        <v>117.66666666666667</v>
      </c>
      <c r="W498" s="3">
        <f t="shared" si="289"/>
        <v>106</v>
      </c>
      <c r="X498" s="3">
        <f t="shared" si="289"/>
        <v>116.5</v>
      </c>
      <c r="Y498" s="24">
        <f t="shared" si="285"/>
        <v>0.13100261250193723</v>
      </c>
      <c r="Z498" s="24">
        <f t="shared" si="285"/>
        <v>0.11330211111849842</v>
      </c>
      <c r="AA498" s="24">
        <f t="shared" si="285"/>
        <v>0.14113019553170286</v>
      </c>
      <c r="AB498" s="24">
        <f t="shared" si="285"/>
        <v>7.8482860727384154E-2</v>
      </c>
      <c r="AC498" s="24">
        <f t="shared" si="285"/>
        <v>0.1483952321010322</v>
      </c>
      <c r="AD498" s="24">
        <f t="shared" si="285"/>
        <v>0.16546675813732667</v>
      </c>
      <c r="AE498" s="24">
        <f t="shared" si="285"/>
        <v>0.14407837087577594</v>
      </c>
      <c r="AF498" s="24">
        <f t="shared" si="285"/>
        <v>0.14409097374671595</v>
      </c>
      <c r="AG498" s="24">
        <f t="shared" si="285"/>
        <v>0.14695222164384644</v>
      </c>
      <c r="AH498" s="24">
        <f t="shared" si="285"/>
        <v>0.16546675813732667</v>
      </c>
      <c r="AI498" s="24">
        <f t="shared" si="285"/>
        <v>0.33763309058847873</v>
      </c>
      <c r="AJ498" s="24">
        <f t="shared" si="285"/>
        <v>0.14978869099945644</v>
      </c>
      <c r="AK498" s="24">
        <f t="shared" si="285"/>
        <v>0.11332868530700325</v>
      </c>
      <c r="AL498" s="24">
        <f t="shared" si="285"/>
        <v>0.14409097374671595</v>
      </c>
      <c r="AM498" s="24">
        <f t="shared" si="285"/>
        <v>0.13683811284796707</v>
      </c>
      <c r="AN498" s="24">
        <f t="shared" si="285"/>
        <v>0.13829372617609284</v>
      </c>
      <c r="AO498" s="24">
        <f t="shared" si="290"/>
        <v>0.11770765396319098</v>
      </c>
      <c r="AP498" s="24">
        <f t="shared" si="290"/>
        <v>9.5268855782647641E-2</v>
      </c>
      <c r="AQ498" s="24">
        <f t="shared" si="290"/>
        <v>0.10436001532424287</v>
      </c>
      <c r="AR498" s="24">
        <f t="shared" si="290"/>
        <v>0.16258094806099518</v>
      </c>
      <c r="AS498" s="24">
        <f t="shared" si="291"/>
        <v>5.8268908123975831E-2</v>
      </c>
      <c r="AT498" s="24">
        <f t="shared" si="291"/>
        <v>0.15256531520631897</v>
      </c>
      <c r="AU498" s="65"/>
      <c r="AV498" s="24"/>
      <c r="AX498" s="69">
        <f>SUMPRODUCT($Y498:$AT498,Y$3:AT$3)</f>
        <v>0.12607596586874226</v>
      </c>
    </row>
    <row r="499" spans="1:50" x14ac:dyDescent="0.2">
      <c r="A499" s="2">
        <v>1975</v>
      </c>
      <c r="B499" s="11" t="s">
        <v>221</v>
      </c>
      <c r="C499" s="3">
        <f t="shared" si="284"/>
        <v>130.5</v>
      </c>
      <c r="D499" s="3">
        <f t="shared" si="284"/>
        <v>122.83333333333333</v>
      </c>
      <c r="E499" s="3">
        <f t="shared" si="284"/>
        <v>127.83333333333333</v>
      </c>
      <c r="F499" s="3">
        <f t="shared" ref="F499:U514" si="292">AVERAGEIFS(F$51:F$470,$A$51:$A$470,$A499)</f>
        <v>127.66666666666667</v>
      </c>
      <c r="G499" s="3">
        <f t="shared" si="292"/>
        <v>133.83333333333334</v>
      </c>
      <c r="H499" s="3">
        <f t="shared" si="292"/>
        <v>130.83333333333334</v>
      </c>
      <c r="I499" s="3">
        <f t="shared" si="292"/>
        <v>133.5</v>
      </c>
      <c r="J499" s="3">
        <f t="shared" si="292"/>
        <v>137.66666666666666</v>
      </c>
      <c r="K499" s="3">
        <f t="shared" si="292"/>
        <v>135</v>
      </c>
      <c r="L499" s="3">
        <f t="shared" si="292"/>
        <v>130.83333333333334</v>
      </c>
      <c r="M499" s="3">
        <f t="shared" si="292"/>
        <v>157.33333333333334</v>
      </c>
      <c r="N499" s="3">
        <f t="shared" si="292"/>
        <v>130.16666666666666</v>
      </c>
      <c r="O499" s="3">
        <f t="shared" si="292"/>
        <v>128.16666666666666</v>
      </c>
      <c r="P499" s="3">
        <f t="shared" si="292"/>
        <v>137.66666666666666</v>
      </c>
      <c r="Q499" s="3">
        <f t="shared" si="292"/>
        <v>131.33333333333334</v>
      </c>
      <c r="R499" s="3">
        <f t="shared" si="292"/>
        <v>131.5</v>
      </c>
      <c r="S499" s="3">
        <f t="shared" si="292"/>
        <v>127.16666666666667</v>
      </c>
      <c r="T499" s="3">
        <f t="shared" si="292"/>
        <v>124.33333333333333</v>
      </c>
      <c r="U499" s="3">
        <f t="shared" si="292"/>
        <v>128</v>
      </c>
      <c r="V499" s="3">
        <f t="shared" si="288"/>
        <v>131.16666666666666</v>
      </c>
      <c r="W499" s="3">
        <f t="shared" si="289"/>
        <v>125</v>
      </c>
      <c r="X499" s="3">
        <f t="shared" si="289"/>
        <v>129.83333333333334</v>
      </c>
      <c r="Y499" s="24">
        <f t="shared" si="285"/>
        <v>0.13501687687790589</v>
      </c>
      <c r="Z499" s="24">
        <f t="shared" si="285"/>
        <v>9.2208258349783634E-2</v>
      </c>
      <c r="AA499" s="24">
        <f t="shared" si="285"/>
        <v>0.1041787666827278</v>
      </c>
      <c r="AB499" s="24">
        <f t="shared" ref="AB499:AQ514" si="293">AVERAGEIFS(AB$51:AB$470,$A$51:$A$470,$A499)</f>
        <v>0.1656612386740037</v>
      </c>
      <c r="AC499" s="24">
        <f t="shared" si="293"/>
        <v>0.14292367357019298</v>
      </c>
      <c r="AD499" s="24">
        <f t="shared" si="293"/>
        <v>0.10300233775525815</v>
      </c>
      <c r="AE499" s="24">
        <f t="shared" si="293"/>
        <v>0.14472465627638642</v>
      </c>
      <c r="AF499" s="24">
        <f t="shared" si="293"/>
        <v>0.17554188840034102</v>
      </c>
      <c r="AG499" s="24">
        <f t="shared" si="293"/>
        <v>0.15298772109539718</v>
      </c>
      <c r="AH499" s="24">
        <f t="shared" si="293"/>
        <v>0.10300233775525815</v>
      </c>
      <c r="AI499" s="24">
        <f t="shared" si="293"/>
        <v>0.11550484081224481</v>
      </c>
      <c r="AJ499" s="24">
        <f t="shared" si="293"/>
        <v>0.11360607221903019</v>
      </c>
      <c r="AK499" s="24">
        <f t="shared" si="293"/>
        <v>0.13477786607266476</v>
      </c>
      <c r="AL499" s="24">
        <f t="shared" si="293"/>
        <v>0.17554188840034102</v>
      </c>
      <c r="AM499" s="24">
        <f t="shared" si="293"/>
        <v>0.13549248968367419</v>
      </c>
      <c r="AN499" s="24">
        <f t="shared" si="293"/>
        <v>0.13536216991217448</v>
      </c>
      <c r="AO499" s="24">
        <f t="shared" si="293"/>
        <v>0.12222625248895284</v>
      </c>
      <c r="AP499" s="24">
        <f t="shared" si="293"/>
        <v>0.12208306139859178</v>
      </c>
      <c r="AQ499" s="24">
        <f t="shared" si="293"/>
        <v>0.14250006260728301</v>
      </c>
      <c r="AR499" s="24">
        <f t="shared" si="290"/>
        <v>0.10834523396550166</v>
      </c>
      <c r="AS499" s="24">
        <f t="shared" si="291"/>
        <v>0.16487464319023404</v>
      </c>
      <c r="AT499" s="24">
        <f t="shared" si="291"/>
        <v>0.10804033952491328</v>
      </c>
      <c r="AU499" s="65"/>
      <c r="AV499" s="24"/>
      <c r="AX499" s="69">
        <f>SUMPRODUCT($Y499:$AT499,Y$4:AT$4)</f>
        <v>0.12583127711899511</v>
      </c>
    </row>
    <row r="500" spans="1:50" x14ac:dyDescent="0.2">
      <c r="A500" s="2">
        <v>1976</v>
      </c>
      <c r="B500" s="11" t="s">
        <v>221</v>
      </c>
      <c r="C500" s="3">
        <f t="shared" ref="C500:R515" si="294">AVERAGEIFS(C$51:C$470,$A$51:$A$470,$A500)</f>
        <v>141</v>
      </c>
      <c r="D500" s="3">
        <f t="shared" si="294"/>
        <v>129.83333333333334</v>
      </c>
      <c r="E500" s="3">
        <f t="shared" si="294"/>
        <v>135.66666666666666</v>
      </c>
      <c r="F500" s="3">
        <f t="shared" si="294"/>
        <v>142.66666666666666</v>
      </c>
      <c r="G500" s="3">
        <f t="shared" si="294"/>
        <v>149.33333333333334</v>
      </c>
      <c r="H500" s="3">
        <f t="shared" si="294"/>
        <v>134.83333333333334</v>
      </c>
      <c r="I500" s="3">
        <f t="shared" si="294"/>
        <v>150.5</v>
      </c>
      <c r="J500" s="3">
        <f t="shared" si="294"/>
        <v>148.33333333333334</v>
      </c>
      <c r="K500" s="3">
        <f t="shared" si="294"/>
        <v>147.66666666666666</v>
      </c>
      <c r="L500" s="3">
        <f t="shared" si="294"/>
        <v>134.83333333333334</v>
      </c>
      <c r="M500" s="3">
        <f t="shared" si="294"/>
        <v>161.83333333333334</v>
      </c>
      <c r="N500" s="3">
        <f t="shared" si="294"/>
        <v>140.16666666666666</v>
      </c>
      <c r="O500" s="3">
        <f t="shared" si="294"/>
        <v>136.5</v>
      </c>
      <c r="P500" s="3">
        <f t="shared" si="294"/>
        <v>148.33333333333334</v>
      </c>
      <c r="Q500" s="3">
        <f t="shared" si="294"/>
        <v>144.5</v>
      </c>
      <c r="R500" s="3">
        <f t="shared" si="294"/>
        <v>144.5</v>
      </c>
      <c r="S500" s="3">
        <f t="shared" si="292"/>
        <v>136.33333333333334</v>
      </c>
      <c r="T500" s="3">
        <f t="shared" si="292"/>
        <v>132.33333333333334</v>
      </c>
      <c r="U500" s="3">
        <f t="shared" si="292"/>
        <v>131</v>
      </c>
      <c r="V500" s="3">
        <f t="shared" si="288"/>
        <v>141.5</v>
      </c>
      <c r="W500" s="3">
        <f t="shared" si="289"/>
        <v>132</v>
      </c>
      <c r="X500" s="3">
        <f t="shared" si="289"/>
        <v>139.83333333333334</v>
      </c>
      <c r="Y500" s="24">
        <f t="shared" ref="Y500:AN515" si="295">AVERAGEIFS(Y$51:Y$470,$A$51:$A$470,$A500)</f>
        <v>7.7311062356094154E-2</v>
      </c>
      <c r="Z500" s="24">
        <f t="shared" si="295"/>
        <v>5.5232329498625839E-2</v>
      </c>
      <c r="AA500" s="24">
        <f t="shared" si="295"/>
        <v>5.934490148663224E-2</v>
      </c>
      <c r="AB500" s="24">
        <f t="shared" si="295"/>
        <v>0.11089738918984621</v>
      </c>
      <c r="AC500" s="24">
        <f t="shared" si="295"/>
        <v>0.10953709907141945</v>
      </c>
      <c r="AD500" s="24">
        <f t="shared" si="295"/>
        <v>2.9948751053757605E-2</v>
      </c>
      <c r="AE500" s="24">
        <f t="shared" si="295"/>
        <v>0.11982203891075782</v>
      </c>
      <c r="AF500" s="24">
        <f t="shared" si="295"/>
        <v>7.4631177416311881E-2</v>
      </c>
      <c r="AG500" s="24">
        <f t="shared" si="295"/>
        <v>8.9643422409119752E-2</v>
      </c>
      <c r="AH500" s="24">
        <f t="shared" si="295"/>
        <v>2.9948751053757605E-2</v>
      </c>
      <c r="AI500" s="24">
        <f t="shared" si="295"/>
        <v>2.8198746298545935E-2</v>
      </c>
      <c r="AJ500" s="24">
        <f t="shared" si="295"/>
        <v>7.394245771236424E-2</v>
      </c>
      <c r="AK500" s="24">
        <f t="shared" si="295"/>
        <v>6.2961364229047828E-2</v>
      </c>
      <c r="AL500" s="24">
        <f t="shared" si="295"/>
        <v>7.4631177416311881E-2</v>
      </c>
      <c r="AM500" s="24">
        <f t="shared" si="295"/>
        <v>9.5476435849020602E-2</v>
      </c>
      <c r="AN500" s="24">
        <f t="shared" si="295"/>
        <v>9.4207439089642062E-2</v>
      </c>
      <c r="AO500" s="24">
        <f t="shared" si="293"/>
        <v>6.9492538187239813E-2</v>
      </c>
      <c r="AP500" s="24">
        <f t="shared" si="293"/>
        <v>6.2176445349632903E-2</v>
      </c>
      <c r="AQ500" s="24">
        <f t="shared" si="293"/>
        <v>2.3167059281534379E-2</v>
      </c>
      <c r="AR500" s="24">
        <f t="shared" si="290"/>
        <v>7.5813007979746494E-2</v>
      </c>
      <c r="AS500" s="24">
        <f t="shared" si="291"/>
        <v>5.4488185284069783E-2</v>
      </c>
      <c r="AT500" s="24">
        <f t="shared" si="291"/>
        <v>7.4221334896771129E-2</v>
      </c>
      <c r="AU500" s="65"/>
      <c r="AV500" s="24"/>
      <c r="AX500" s="69">
        <f>SUMPRODUCT($Y500:$AT500,Y$5:AT$5)</f>
        <v>7.0651836370577564E-2</v>
      </c>
    </row>
    <row r="501" spans="1:50" x14ac:dyDescent="0.2">
      <c r="A501" s="2">
        <v>1977</v>
      </c>
      <c r="B501" s="11" t="s">
        <v>221</v>
      </c>
      <c r="C501" s="3">
        <f t="shared" si="294"/>
        <v>151.33333333333334</v>
      </c>
      <c r="D501" s="3">
        <f t="shared" si="294"/>
        <v>144.5</v>
      </c>
      <c r="E501" s="3">
        <f t="shared" si="294"/>
        <v>144.33333333333334</v>
      </c>
      <c r="F501" s="3">
        <f t="shared" si="294"/>
        <v>153</v>
      </c>
      <c r="G501" s="3">
        <f t="shared" si="294"/>
        <v>160.83333333333334</v>
      </c>
      <c r="H501" s="3">
        <f t="shared" si="294"/>
        <v>142.5</v>
      </c>
      <c r="I501" s="3">
        <f t="shared" si="294"/>
        <v>162.33333333333334</v>
      </c>
      <c r="J501" s="3">
        <f t="shared" si="294"/>
        <v>160</v>
      </c>
      <c r="K501" s="3">
        <f t="shared" si="294"/>
        <v>158.33333333333334</v>
      </c>
      <c r="L501" s="3">
        <f t="shared" si="294"/>
        <v>142.5</v>
      </c>
      <c r="M501" s="3">
        <f t="shared" si="294"/>
        <v>166.66666666666666</v>
      </c>
      <c r="N501" s="3">
        <f t="shared" si="294"/>
        <v>151.33333333333334</v>
      </c>
      <c r="O501" s="3">
        <f t="shared" si="294"/>
        <v>145.66666666666666</v>
      </c>
      <c r="P501" s="3">
        <f t="shared" si="294"/>
        <v>160</v>
      </c>
      <c r="Q501" s="3">
        <f t="shared" si="294"/>
        <v>154.33333333333334</v>
      </c>
      <c r="R501" s="3">
        <f t="shared" si="294"/>
        <v>154.33333333333334</v>
      </c>
      <c r="S501" s="3">
        <f t="shared" si="292"/>
        <v>146.33333333333334</v>
      </c>
      <c r="T501" s="3">
        <f t="shared" si="292"/>
        <v>141.33333333333334</v>
      </c>
      <c r="U501" s="3">
        <f t="shared" si="292"/>
        <v>136</v>
      </c>
      <c r="V501" s="3">
        <f t="shared" si="288"/>
        <v>152.66666666666666</v>
      </c>
      <c r="W501" s="3">
        <f t="shared" si="289"/>
        <v>136</v>
      </c>
      <c r="X501" s="3">
        <f t="shared" si="289"/>
        <v>150.83333333333334</v>
      </c>
      <c r="Y501" s="24">
        <f t="shared" si="295"/>
        <v>7.067346329019536E-2</v>
      </c>
      <c r="Z501" s="24">
        <f t="shared" si="295"/>
        <v>0.10662155603175615</v>
      </c>
      <c r="AA501" s="24">
        <f t="shared" si="295"/>
        <v>6.1569667195143285E-2</v>
      </c>
      <c r="AB501" s="24">
        <f t="shared" si="295"/>
        <v>6.9870111992448344E-2</v>
      </c>
      <c r="AC501" s="24">
        <f t="shared" si="295"/>
        <v>7.4138681608841892E-2</v>
      </c>
      <c r="AD501" s="24">
        <f t="shared" si="295"/>
        <v>5.5107059782837885E-2</v>
      </c>
      <c r="AE501" s="24">
        <f t="shared" si="295"/>
        <v>7.5693413312542507E-2</v>
      </c>
      <c r="AF501" s="24">
        <f t="shared" si="295"/>
        <v>7.5694094976210574E-2</v>
      </c>
      <c r="AG501" s="24">
        <f t="shared" si="295"/>
        <v>6.9664100214546013E-2</v>
      </c>
      <c r="AH501" s="24">
        <f t="shared" si="295"/>
        <v>5.5107059782837885E-2</v>
      </c>
      <c r="AI501" s="24">
        <f t="shared" si="295"/>
        <v>2.9430863614458014E-2</v>
      </c>
      <c r="AJ501" s="24">
        <f t="shared" si="295"/>
        <v>7.6623150788277486E-2</v>
      </c>
      <c r="AK501" s="24">
        <f t="shared" si="295"/>
        <v>6.499946726328186E-2</v>
      </c>
      <c r="AL501" s="24">
        <f t="shared" si="295"/>
        <v>7.5694094976210574E-2</v>
      </c>
      <c r="AM501" s="24">
        <f t="shared" si="295"/>
        <v>6.5837683123259896E-2</v>
      </c>
      <c r="AN501" s="24">
        <f t="shared" si="295"/>
        <v>6.5830605499347383E-2</v>
      </c>
      <c r="AO501" s="24">
        <f t="shared" si="293"/>
        <v>7.078708624264432E-2</v>
      </c>
      <c r="AP501" s="24">
        <f t="shared" si="293"/>
        <v>6.5851875230154136E-2</v>
      </c>
      <c r="AQ501" s="24">
        <f t="shared" si="293"/>
        <v>3.7457562534900408E-2</v>
      </c>
      <c r="AR501" s="24">
        <f t="shared" si="290"/>
        <v>7.5905794657478945E-2</v>
      </c>
      <c r="AS501" s="24">
        <f t="shared" si="291"/>
        <v>2.9852963149681128E-2</v>
      </c>
      <c r="AT501" s="24">
        <f t="shared" si="291"/>
        <v>7.5627049702136559E-2</v>
      </c>
      <c r="AU501" s="65"/>
      <c r="AV501" s="24"/>
      <c r="AX501" s="69">
        <f>SUMPRODUCT($Y501:$AT501,Y$6:AT$6)</f>
        <v>6.8423416303849391E-2</v>
      </c>
    </row>
    <row r="502" spans="1:50" x14ac:dyDescent="0.2">
      <c r="A502" s="2">
        <v>1978</v>
      </c>
      <c r="B502" s="11" t="s">
        <v>221</v>
      </c>
      <c r="C502" s="3">
        <f t="shared" si="294"/>
        <v>165.16666666666666</v>
      </c>
      <c r="D502" s="3">
        <f t="shared" si="294"/>
        <v>153.66666666666666</v>
      </c>
      <c r="E502" s="3">
        <f t="shared" si="294"/>
        <v>154.83333333333334</v>
      </c>
      <c r="F502" s="3">
        <f t="shared" si="294"/>
        <v>167.33333333333334</v>
      </c>
      <c r="G502" s="3">
        <f t="shared" si="294"/>
        <v>177.5</v>
      </c>
      <c r="H502" s="3">
        <f t="shared" si="294"/>
        <v>154.66666666666666</v>
      </c>
      <c r="I502" s="3">
        <f t="shared" si="294"/>
        <v>179.83333333333334</v>
      </c>
      <c r="J502" s="3">
        <f t="shared" si="294"/>
        <v>175.16666666666666</v>
      </c>
      <c r="K502" s="3">
        <f t="shared" si="294"/>
        <v>173.66666666666666</v>
      </c>
      <c r="L502" s="3">
        <f t="shared" si="294"/>
        <v>154.66666666666666</v>
      </c>
      <c r="M502" s="3">
        <f t="shared" si="294"/>
        <v>177.5</v>
      </c>
      <c r="N502" s="3">
        <f t="shared" si="294"/>
        <v>166.66666666666666</v>
      </c>
      <c r="O502" s="3">
        <f t="shared" si="294"/>
        <v>156.5</v>
      </c>
      <c r="P502" s="3">
        <f t="shared" si="294"/>
        <v>175.16666666666666</v>
      </c>
      <c r="Q502" s="3">
        <f t="shared" si="294"/>
        <v>169</v>
      </c>
      <c r="R502" s="3">
        <f t="shared" si="294"/>
        <v>169.33333333333334</v>
      </c>
      <c r="S502" s="3">
        <f t="shared" si="292"/>
        <v>158.5</v>
      </c>
      <c r="T502" s="3">
        <f t="shared" si="292"/>
        <v>150.83333333333334</v>
      </c>
      <c r="U502" s="3">
        <f t="shared" si="292"/>
        <v>139</v>
      </c>
      <c r="V502" s="3">
        <f t="shared" si="288"/>
        <v>169.83333333333334</v>
      </c>
      <c r="W502" s="3">
        <f t="shared" si="289"/>
        <v>144</v>
      </c>
      <c r="X502" s="3">
        <f t="shared" si="289"/>
        <v>167</v>
      </c>
      <c r="Y502" s="24">
        <f t="shared" si="295"/>
        <v>8.7373999754047235E-2</v>
      </c>
      <c r="Z502" s="24">
        <f t="shared" si="295"/>
        <v>6.112014335630029E-2</v>
      </c>
      <c r="AA502" s="24">
        <f t="shared" si="295"/>
        <v>7.0051433835637153E-2</v>
      </c>
      <c r="AB502" s="24">
        <f t="shared" si="295"/>
        <v>8.9598113531042148E-2</v>
      </c>
      <c r="AC502" s="24">
        <f t="shared" si="295"/>
        <v>9.8572943940845217E-2</v>
      </c>
      <c r="AD502" s="24">
        <f t="shared" si="295"/>
        <v>8.1761185100361414E-2</v>
      </c>
      <c r="AE502" s="24">
        <f t="shared" si="295"/>
        <v>0.10227545914281104</v>
      </c>
      <c r="AF502" s="24">
        <f t="shared" si="295"/>
        <v>9.0542071663425386E-2</v>
      </c>
      <c r="AG502" s="24">
        <f t="shared" si="295"/>
        <v>9.2327979072039323E-2</v>
      </c>
      <c r="AH502" s="24">
        <f t="shared" si="295"/>
        <v>8.1761185100361414E-2</v>
      </c>
      <c r="AI502" s="24">
        <f t="shared" si="295"/>
        <v>6.2944024920355737E-2</v>
      </c>
      <c r="AJ502" s="24">
        <f t="shared" si="295"/>
        <v>9.6415649321042116E-2</v>
      </c>
      <c r="AK502" s="24">
        <f t="shared" si="295"/>
        <v>7.1732012783448415E-2</v>
      </c>
      <c r="AL502" s="24">
        <f t="shared" si="295"/>
        <v>9.0542071663425386E-2</v>
      </c>
      <c r="AM502" s="24">
        <f t="shared" si="295"/>
        <v>9.0669013683882471E-2</v>
      </c>
      <c r="AN502" s="24">
        <f t="shared" si="295"/>
        <v>9.2628288266755912E-2</v>
      </c>
      <c r="AO502" s="24">
        <f t="shared" si="293"/>
        <v>7.9835750402550199E-2</v>
      </c>
      <c r="AP502" s="24">
        <f t="shared" si="293"/>
        <v>6.4871436807884583E-2</v>
      </c>
      <c r="AQ502" s="24">
        <f t="shared" si="293"/>
        <v>2.1819047394639673E-2</v>
      </c>
      <c r="AR502" s="24">
        <f t="shared" si="290"/>
        <v>0.1063352762044094</v>
      </c>
      <c r="AS502" s="24">
        <f t="shared" si="291"/>
        <v>5.7158413839948623E-2</v>
      </c>
      <c r="AT502" s="24">
        <f t="shared" si="291"/>
        <v>0.10151799893670595</v>
      </c>
      <c r="AU502" s="65"/>
      <c r="AV502" s="24"/>
      <c r="AX502" s="69">
        <f>SUMPRODUCT($Y502:$AT502,Y$7:AT$7)</f>
        <v>7.9429678403553555E-2</v>
      </c>
    </row>
    <row r="503" spans="1:50" x14ac:dyDescent="0.2">
      <c r="A503" s="2">
        <v>1979</v>
      </c>
      <c r="B503" s="11" t="s">
        <v>221</v>
      </c>
      <c r="C503" s="3">
        <f t="shared" si="294"/>
        <v>178.83333333333334</v>
      </c>
      <c r="D503" s="3">
        <f t="shared" si="294"/>
        <v>163.16666666666666</v>
      </c>
      <c r="E503" s="3">
        <f t="shared" si="294"/>
        <v>169</v>
      </c>
      <c r="F503" s="3">
        <f t="shared" si="294"/>
        <v>182.5</v>
      </c>
      <c r="G503" s="3">
        <f t="shared" si="294"/>
        <v>190.83333333333334</v>
      </c>
      <c r="H503" s="3">
        <f t="shared" si="294"/>
        <v>171.66666666666666</v>
      </c>
      <c r="I503" s="3">
        <f t="shared" si="294"/>
        <v>191.66666666666666</v>
      </c>
      <c r="J503" s="3">
        <f t="shared" si="294"/>
        <v>195.16666666666666</v>
      </c>
      <c r="K503" s="3">
        <f t="shared" si="294"/>
        <v>186.33333333333334</v>
      </c>
      <c r="L503" s="3">
        <f t="shared" si="294"/>
        <v>171.66666666666666</v>
      </c>
      <c r="M503" s="3">
        <f t="shared" si="294"/>
        <v>185.5</v>
      </c>
      <c r="N503" s="3">
        <f t="shared" si="294"/>
        <v>180.66666666666666</v>
      </c>
      <c r="O503" s="3">
        <f t="shared" si="294"/>
        <v>171.16666666666666</v>
      </c>
      <c r="P503" s="3">
        <f t="shared" si="294"/>
        <v>195.16666666666666</v>
      </c>
      <c r="Q503" s="3">
        <f t="shared" si="294"/>
        <v>180.83333333333334</v>
      </c>
      <c r="R503" s="3">
        <f t="shared" si="294"/>
        <v>181.16666666666666</v>
      </c>
      <c r="S503" s="3">
        <f t="shared" si="292"/>
        <v>171.66666666666666</v>
      </c>
      <c r="T503" s="3">
        <f t="shared" si="292"/>
        <v>163</v>
      </c>
      <c r="U503" s="3">
        <f t="shared" si="292"/>
        <v>143</v>
      </c>
      <c r="V503" s="3">
        <f t="shared" si="288"/>
        <v>183</v>
      </c>
      <c r="W503" s="3">
        <f t="shared" si="289"/>
        <v>171</v>
      </c>
      <c r="X503" s="3">
        <f t="shared" si="289"/>
        <v>179.5</v>
      </c>
      <c r="Y503" s="24">
        <f t="shared" si="295"/>
        <v>7.9533555180931081E-2</v>
      </c>
      <c r="Z503" s="24">
        <f t="shared" si="295"/>
        <v>5.9937327525554564E-2</v>
      </c>
      <c r="AA503" s="24">
        <f t="shared" si="295"/>
        <v>8.7591216537424424E-2</v>
      </c>
      <c r="AB503" s="24">
        <f t="shared" si="295"/>
        <v>8.6786189650348344E-2</v>
      </c>
      <c r="AC503" s="24">
        <f t="shared" si="295"/>
        <v>7.2357590648627387E-2</v>
      </c>
      <c r="AD503" s="24">
        <f t="shared" si="295"/>
        <v>0.10421075986190204</v>
      </c>
      <c r="AE503" s="24">
        <f t="shared" si="295"/>
        <v>6.3708436513491853E-2</v>
      </c>
      <c r="AF503" s="24">
        <f t="shared" si="295"/>
        <v>0.1081291259451503</v>
      </c>
      <c r="AG503" s="24">
        <f t="shared" si="295"/>
        <v>7.0431405861175633E-2</v>
      </c>
      <c r="AH503" s="24">
        <f t="shared" si="295"/>
        <v>0.10421075986190204</v>
      </c>
      <c r="AI503" s="24">
        <f t="shared" si="295"/>
        <v>4.4072613156388697E-2</v>
      </c>
      <c r="AJ503" s="24">
        <f t="shared" si="295"/>
        <v>8.0601408116941831E-2</v>
      </c>
      <c r="AK503" s="24">
        <f t="shared" si="295"/>
        <v>8.9546611556612976E-2</v>
      </c>
      <c r="AL503" s="24">
        <f t="shared" si="295"/>
        <v>0.1081291259451503</v>
      </c>
      <c r="AM503" s="24">
        <f t="shared" si="295"/>
        <v>6.7639046467787262E-2</v>
      </c>
      <c r="AN503" s="24">
        <f t="shared" si="295"/>
        <v>6.7540840350143475E-2</v>
      </c>
      <c r="AO503" s="24">
        <f t="shared" si="293"/>
        <v>7.9808900895310605E-2</v>
      </c>
      <c r="AP503" s="24">
        <f t="shared" si="293"/>
        <v>7.7509431067380799E-2</v>
      </c>
      <c r="AQ503" s="24">
        <f t="shared" si="293"/>
        <v>2.8370697129215566E-2</v>
      </c>
      <c r="AR503" s="24">
        <f t="shared" si="290"/>
        <v>7.4506986694780217E-2</v>
      </c>
      <c r="AS503" s="24">
        <f t="shared" si="291"/>
        <v>0.17185025692665923</v>
      </c>
      <c r="AT503" s="24">
        <f t="shared" si="291"/>
        <v>7.199983443326953E-2</v>
      </c>
      <c r="AU503" s="65"/>
      <c r="AV503" s="24"/>
      <c r="AX503" s="69">
        <f>SUMPRODUCT($Y503:$AT503,Y$8:AT$8)</f>
        <v>7.7569837723489535E-2</v>
      </c>
    </row>
    <row r="504" spans="1:50" x14ac:dyDescent="0.2">
      <c r="A504" s="2">
        <v>1980</v>
      </c>
      <c r="B504" s="11" t="s">
        <v>221</v>
      </c>
      <c r="C504" s="3">
        <f t="shared" si="294"/>
        <v>193.5</v>
      </c>
      <c r="D504" s="3">
        <f t="shared" si="294"/>
        <v>176.5</v>
      </c>
      <c r="E504" s="3">
        <f t="shared" si="294"/>
        <v>186.33333333333334</v>
      </c>
      <c r="F504" s="3">
        <f t="shared" si="294"/>
        <v>202.66666666666666</v>
      </c>
      <c r="G504" s="3">
        <f t="shared" si="294"/>
        <v>211.33333333333334</v>
      </c>
      <c r="H504" s="3">
        <f t="shared" si="294"/>
        <v>187.66666666666666</v>
      </c>
      <c r="I504" s="3">
        <f t="shared" si="294"/>
        <v>212.83333333333334</v>
      </c>
      <c r="J504" s="3">
        <f t="shared" si="294"/>
        <v>213.83333333333334</v>
      </c>
      <c r="K504" s="3">
        <f t="shared" si="294"/>
        <v>204.16666666666666</v>
      </c>
      <c r="L504" s="3">
        <f t="shared" si="294"/>
        <v>187.66666666666666</v>
      </c>
      <c r="M504" s="3">
        <f t="shared" si="294"/>
        <v>202</v>
      </c>
      <c r="N504" s="3">
        <f t="shared" si="294"/>
        <v>194.66666666666666</v>
      </c>
      <c r="O504" s="3">
        <f t="shared" si="294"/>
        <v>190.16666666666666</v>
      </c>
      <c r="P504" s="3">
        <f t="shared" si="294"/>
        <v>213.83333333333334</v>
      </c>
      <c r="Q504" s="3">
        <f t="shared" si="294"/>
        <v>197.83333333333334</v>
      </c>
      <c r="R504" s="3">
        <f t="shared" si="294"/>
        <v>198.66666666666666</v>
      </c>
      <c r="S504" s="3">
        <f t="shared" si="292"/>
        <v>188</v>
      </c>
      <c r="T504" s="3">
        <f t="shared" si="292"/>
        <v>178.5</v>
      </c>
      <c r="U504" s="3">
        <f t="shared" si="292"/>
        <v>149</v>
      </c>
      <c r="V504" s="3">
        <f t="shared" si="288"/>
        <v>195</v>
      </c>
      <c r="W504" s="3">
        <f t="shared" si="289"/>
        <v>201</v>
      </c>
      <c r="X504" s="3">
        <f t="shared" si="289"/>
        <v>191.5</v>
      </c>
      <c r="Y504" s="24">
        <f t="shared" si="295"/>
        <v>7.8698430970555802E-2</v>
      </c>
      <c r="Z504" s="24">
        <f t="shared" si="295"/>
        <v>7.8504924283495245E-2</v>
      </c>
      <c r="AA504" s="24">
        <f t="shared" si="295"/>
        <v>9.7625917403163287E-2</v>
      </c>
      <c r="AB504" s="24">
        <f t="shared" si="295"/>
        <v>0.10480648565577692</v>
      </c>
      <c r="AC504" s="24">
        <f t="shared" si="295"/>
        <v>0.10201987183909668</v>
      </c>
      <c r="AD504" s="24">
        <f t="shared" si="295"/>
        <v>8.8851789215348101E-2</v>
      </c>
      <c r="AE504" s="24">
        <f t="shared" si="295"/>
        <v>0.10468704080802123</v>
      </c>
      <c r="AF504" s="24">
        <f t="shared" si="295"/>
        <v>9.1315744974155219E-2</v>
      </c>
      <c r="AG504" s="24">
        <f t="shared" si="295"/>
        <v>9.1360795193956346E-2</v>
      </c>
      <c r="AH504" s="24">
        <f t="shared" si="295"/>
        <v>8.8851789215348101E-2</v>
      </c>
      <c r="AI504" s="24">
        <f t="shared" si="295"/>
        <v>8.5186486491495281E-2</v>
      </c>
      <c r="AJ504" s="24">
        <f t="shared" si="295"/>
        <v>7.4560696614706629E-2</v>
      </c>
      <c r="AK504" s="24">
        <f t="shared" si="295"/>
        <v>0.10521782792414847</v>
      </c>
      <c r="AL504" s="24">
        <f t="shared" si="295"/>
        <v>9.1315744974155219E-2</v>
      </c>
      <c r="AM504" s="24">
        <f t="shared" si="295"/>
        <v>8.9860489577068672E-2</v>
      </c>
      <c r="AN504" s="24">
        <f t="shared" si="295"/>
        <v>9.2177663240282218E-2</v>
      </c>
      <c r="AO504" s="24">
        <f t="shared" si="293"/>
        <v>9.0656237945543394E-2</v>
      </c>
      <c r="AP504" s="24">
        <f t="shared" si="293"/>
        <v>9.0623089260927658E-2</v>
      </c>
      <c r="AQ504" s="24">
        <f t="shared" si="293"/>
        <v>4.1101675685551779E-2</v>
      </c>
      <c r="AR504" s="24">
        <f t="shared" si="290"/>
        <v>6.3511517248518487E-2</v>
      </c>
      <c r="AS504" s="24">
        <f t="shared" si="291"/>
        <v>0.16164135155641599</v>
      </c>
      <c r="AT504" s="24">
        <f t="shared" si="291"/>
        <v>6.4729993413120732E-2</v>
      </c>
      <c r="AU504" s="65"/>
      <c r="AV504" s="24"/>
      <c r="AX504" s="69">
        <f>SUMPRODUCT($Y504:$AT504,Y$9:AT$9)</f>
        <v>8.7314124779583335E-2</v>
      </c>
    </row>
    <row r="505" spans="1:50" x14ac:dyDescent="0.2">
      <c r="A505" s="2">
        <v>1981</v>
      </c>
      <c r="B505" s="11" t="s">
        <v>221</v>
      </c>
      <c r="C505" s="3">
        <f t="shared" si="294"/>
        <v>215.16666666666666</v>
      </c>
      <c r="D505" s="3">
        <f t="shared" si="294"/>
        <v>196.33333333333334</v>
      </c>
      <c r="E505" s="3">
        <f t="shared" si="294"/>
        <v>204.83333333333334</v>
      </c>
      <c r="F505" s="3">
        <f t="shared" si="294"/>
        <v>226.83333333333334</v>
      </c>
      <c r="G505" s="3">
        <f t="shared" si="294"/>
        <v>235.66666666666666</v>
      </c>
      <c r="H505" s="3">
        <f t="shared" si="294"/>
        <v>199.5</v>
      </c>
      <c r="I505" s="3">
        <f t="shared" si="294"/>
        <v>238.83333333333334</v>
      </c>
      <c r="J505" s="3">
        <f t="shared" si="294"/>
        <v>236.5</v>
      </c>
      <c r="K505" s="3">
        <f t="shared" si="294"/>
        <v>230.83333333333334</v>
      </c>
      <c r="L505" s="3">
        <f t="shared" si="294"/>
        <v>199.5</v>
      </c>
      <c r="M505" s="3">
        <f t="shared" si="294"/>
        <v>219.5</v>
      </c>
      <c r="N505" s="3">
        <f t="shared" si="294"/>
        <v>216.33333333333334</v>
      </c>
      <c r="O505" s="3">
        <f t="shared" si="294"/>
        <v>207.66666666666666</v>
      </c>
      <c r="P505" s="3">
        <f t="shared" si="294"/>
        <v>236.5</v>
      </c>
      <c r="Q505" s="3">
        <f t="shared" si="294"/>
        <v>221.5</v>
      </c>
      <c r="R505" s="3">
        <f t="shared" si="294"/>
        <v>222.33333333333334</v>
      </c>
      <c r="S505" s="3">
        <f t="shared" si="292"/>
        <v>207.5</v>
      </c>
      <c r="T505" s="3">
        <f t="shared" si="292"/>
        <v>196.16666666666666</v>
      </c>
      <c r="U505" s="3">
        <f t="shared" si="292"/>
        <v>158</v>
      </c>
      <c r="V505" s="3">
        <f t="shared" si="288"/>
        <v>218.5</v>
      </c>
      <c r="W505" s="3">
        <f t="shared" si="289"/>
        <v>210</v>
      </c>
      <c r="X505" s="3">
        <f t="shared" si="289"/>
        <v>214.16666666666666</v>
      </c>
      <c r="Y505" s="24">
        <f t="shared" si="295"/>
        <v>0.1058204183141996</v>
      </c>
      <c r="Z505" s="24">
        <f t="shared" si="295"/>
        <v>0.10614930677454382</v>
      </c>
      <c r="AA505" s="24">
        <f t="shared" si="295"/>
        <v>9.4429715086052191E-2</v>
      </c>
      <c r="AB505" s="24">
        <f t="shared" si="295"/>
        <v>0.11247280529532487</v>
      </c>
      <c r="AC505" s="24">
        <f t="shared" si="295"/>
        <v>0.10889348472910172</v>
      </c>
      <c r="AD505" s="24">
        <f t="shared" si="295"/>
        <v>6.0711966054097795E-2</v>
      </c>
      <c r="AE505" s="24">
        <f t="shared" si="295"/>
        <v>0.11520774217694783</v>
      </c>
      <c r="AF505" s="24">
        <f t="shared" si="295"/>
        <v>0.10071513573380009</v>
      </c>
      <c r="AG505" s="24">
        <f t="shared" si="295"/>
        <v>0.12260665727861396</v>
      </c>
      <c r="AH505" s="24">
        <f t="shared" si="295"/>
        <v>6.0711966054097795E-2</v>
      </c>
      <c r="AI505" s="24">
        <f t="shared" si="295"/>
        <v>8.303595740133024E-2</v>
      </c>
      <c r="AJ505" s="24">
        <f t="shared" si="295"/>
        <v>0.10529484530467088</v>
      </c>
      <c r="AK505" s="24">
        <f t="shared" si="295"/>
        <v>8.797978948206768E-2</v>
      </c>
      <c r="AL505" s="24">
        <f t="shared" si="295"/>
        <v>0.10071513573380009</v>
      </c>
      <c r="AM505" s="24">
        <f t="shared" si="295"/>
        <v>0.11277128099308309</v>
      </c>
      <c r="AN505" s="24">
        <f t="shared" si="295"/>
        <v>0.11234957040846257</v>
      </c>
      <c r="AO505" s="24">
        <f t="shared" si="293"/>
        <v>9.833975501203375E-2</v>
      </c>
      <c r="AP505" s="24">
        <f t="shared" si="293"/>
        <v>9.393842844932071E-2</v>
      </c>
      <c r="AQ505" s="24">
        <f t="shared" si="293"/>
        <v>5.8648727081507694E-2</v>
      </c>
      <c r="AR505" s="24">
        <f t="shared" si="290"/>
        <v>0.11345042455942732</v>
      </c>
      <c r="AS505" s="24">
        <f t="shared" si="291"/>
        <v>4.3802622658392847E-2</v>
      </c>
      <c r="AT505" s="24">
        <f t="shared" si="291"/>
        <v>0.11147236964506869</v>
      </c>
      <c r="AU505" s="65"/>
      <c r="AV505" s="24"/>
      <c r="AX505" s="69">
        <f>SUMPRODUCT($Y505:$AT505,Y$10:AT$10)</f>
        <v>9.6451743871623349E-2</v>
      </c>
    </row>
    <row r="506" spans="1:50" x14ac:dyDescent="0.2">
      <c r="A506" s="2">
        <v>1982</v>
      </c>
      <c r="B506" s="11" t="s">
        <v>221</v>
      </c>
      <c r="C506" s="3">
        <f t="shared" si="294"/>
        <v>231</v>
      </c>
      <c r="D506" s="3">
        <f t="shared" si="294"/>
        <v>216.66666666666666</v>
      </c>
      <c r="E506" s="3">
        <f t="shared" si="294"/>
        <v>222.16666666666666</v>
      </c>
      <c r="F506" s="3">
        <f t="shared" si="294"/>
        <v>243.5</v>
      </c>
      <c r="G506" s="3">
        <f t="shared" si="294"/>
        <v>255.66666666666666</v>
      </c>
      <c r="H506" s="3">
        <f t="shared" si="294"/>
        <v>205.16666666666666</v>
      </c>
      <c r="I506" s="3">
        <f t="shared" si="294"/>
        <v>260.16666666666669</v>
      </c>
      <c r="J506" s="3">
        <f t="shared" si="294"/>
        <v>253</v>
      </c>
      <c r="K506" s="3">
        <f t="shared" si="294"/>
        <v>245.16666666666666</v>
      </c>
      <c r="L506" s="3">
        <f t="shared" si="294"/>
        <v>205.16666666666666</v>
      </c>
      <c r="M506" s="3">
        <f t="shared" si="294"/>
        <v>225.5</v>
      </c>
      <c r="N506" s="3">
        <f t="shared" si="294"/>
        <v>234.33333333333334</v>
      </c>
      <c r="O506" s="3">
        <f t="shared" si="294"/>
        <v>222</v>
      </c>
      <c r="P506" s="3">
        <f t="shared" si="294"/>
        <v>252.5</v>
      </c>
      <c r="Q506" s="3">
        <f t="shared" si="294"/>
        <v>239.16666666666666</v>
      </c>
      <c r="R506" s="3">
        <f t="shared" si="294"/>
        <v>240</v>
      </c>
      <c r="S506" s="3">
        <f t="shared" si="292"/>
        <v>225.5</v>
      </c>
      <c r="T506" s="3">
        <f t="shared" si="292"/>
        <v>214.16666666666666</v>
      </c>
      <c r="U506" s="3">
        <f t="shared" si="292"/>
        <v>158</v>
      </c>
      <c r="V506" s="3">
        <f t="shared" si="288"/>
        <v>237</v>
      </c>
      <c r="W506" s="3">
        <f t="shared" si="289"/>
        <v>217</v>
      </c>
      <c r="X506" s="3">
        <f t="shared" si="289"/>
        <v>233</v>
      </c>
      <c r="Y506" s="24">
        <f t="shared" si="295"/>
        <v>7.1068423123396771E-2</v>
      </c>
      <c r="Z506" s="24">
        <f t="shared" si="295"/>
        <v>9.2359114105853665E-2</v>
      </c>
      <c r="AA506" s="24">
        <f t="shared" si="295"/>
        <v>8.1385414720911597E-2</v>
      </c>
      <c r="AB506" s="24">
        <f t="shared" si="295"/>
        <v>7.0908896201924768E-2</v>
      </c>
      <c r="AC506" s="24">
        <f t="shared" si="295"/>
        <v>8.1503955264659048E-2</v>
      </c>
      <c r="AD506" s="24">
        <f t="shared" si="295"/>
        <v>2.8131341641731939E-2</v>
      </c>
      <c r="AE506" s="24">
        <f t="shared" si="295"/>
        <v>8.5576386628814782E-2</v>
      </c>
      <c r="AF506" s="24">
        <f t="shared" si="295"/>
        <v>6.7442630364746473E-2</v>
      </c>
      <c r="AG506" s="24">
        <f t="shared" si="295"/>
        <v>6.0223429263005772E-2</v>
      </c>
      <c r="AH506" s="24">
        <f t="shared" si="295"/>
        <v>2.8131341641731939E-2</v>
      </c>
      <c r="AI506" s="24">
        <f t="shared" si="295"/>
        <v>2.6981581291720579E-2</v>
      </c>
      <c r="AJ506" s="24">
        <f t="shared" si="295"/>
        <v>7.9866128402294442E-2</v>
      </c>
      <c r="AK506" s="24">
        <f t="shared" si="295"/>
        <v>6.6713870680469023E-2</v>
      </c>
      <c r="AL506" s="24">
        <f t="shared" si="295"/>
        <v>6.5422403609355681E-2</v>
      </c>
      <c r="AM506" s="24">
        <f t="shared" si="295"/>
        <v>7.6632940352107035E-2</v>
      </c>
      <c r="AN506" s="24">
        <f t="shared" si="295"/>
        <v>7.6390862508381688E-2</v>
      </c>
      <c r="AO506" s="24">
        <f t="shared" si="293"/>
        <v>8.314726939588675E-2</v>
      </c>
      <c r="AP506" s="24">
        <f t="shared" si="293"/>
        <v>8.7661682338039337E-2</v>
      </c>
      <c r="AQ506" s="24">
        <f t="shared" si="293"/>
        <v>0</v>
      </c>
      <c r="AR506" s="24">
        <f t="shared" si="290"/>
        <v>8.1363397877349974E-2</v>
      </c>
      <c r="AS506" s="24">
        <f t="shared" si="291"/>
        <v>3.278982282299097E-2</v>
      </c>
      <c r="AT506" s="24">
        <f t="shared" si="291"/>
        <v>8.4283707002559785E-2</v>
      </c>
      <c r="AU506" s="65"/>
      <c r="AV506" s="24"/>
      <c r="AX506" s="69">
        <f>SUMPRODUCT($Y506:$AT506,Y$11:AT$11)</f>
        <v>7.3498115260677815E-2</v>
      </c>
    </row>
    <row r="507" spans="1:50" x14ac:dyDescent="0.2">
      <c r="A507" s="2">
        <v>1983</v>
      </c>
      <c r="B507" s="11" t="s">
        <v>221</v>
      </c>
      <c r="C507" s="3">
        <f t="shared" si="294"/>
        <v>238</v>
      </c>
      <c r="D507" s="3">
        <f t="shared" si="294"/>
        <v>211.33333333333334</v>
      </c>
      <c r="E507" s="3">
        <f t="shared" si="294"/>
        <v>226.83333333333334</v>
      </c>
      <c r="F507" s="3">
        <f t="shared" si="294"/>
        <v>255.16666666666666</v>
      </c>
      <c r="G507" s="3">
        <f t="shared" si="294"/>
        <v>243.5</v>
      </c>
      <c r="H507" s="3">
        <f t="shared" si="294"/>
        <v>211.5</v>
      </c>
      <c r="I507" s="3">
        <f t="shared" si="294"/>
        <v>244.33333333333334</v>
      </c>
      <c r="J507" s="3">
        <f t="shared" si="294"/>
        <v>255.83333333333334</v>
      </c>
      <c r="K507" s="3">
        <f t="shared" si="294"/>
        <v>244.16666666666666</v>
      </c>
      <c r="L507" s="3">
        <f t="shared" si="294"/>
        <v>211.5</v>
      </c>
      <c r="M507" s="3">
        <f t="shared" si="294"/>
        <v>242.83333333333334</v>
      </c>
      <c r="N507" s="3">
        <f t="shared" si="294"/>
        <v>242</v>
      </c>
      <c r="O507" s="3">
        <f t="shared" si="294"/>
        <v>230.66666666666666</v>
      </c>
      <c r="P507" s="3">
        <f t="shared" si="294"/>
        <v>255.33333333333334</v>
      </c>
      <c r="Q507" s="3">
        <f t="shared" si="294"/>
        <v>239.66666666666666</v>
      </c>
      <c r="R507" s="3">
        <f t="shared" si="294"/>
        <v>240.83333333333334</v>
      </c>
      <c r="S507" s="3">
        <f t="shared" si="292"/>
        <v>233.66666666666666</v>
      </c>
      <c r="T507" s="3">
        <f t="shared" si="292"/>
        <v>224.33333333333334</v>
      </c>
      <c r="U507" s="3">
        <f t="shared" si="292"/>
        <v>146</v>
      </c>
      <c r="V507" s="3">
        <f t="shared" si="288"/>
        <v>244.83333333333334</v>
      </c>
      <c r="W507" s="3">
        <f t="shared" si="289"/>
        <v>221</v>
      </c>
      <c r="X507" s="3">
        <f t="shared" si="289"/>
        <v>241.83333333333334</v>
      </c>
      <c r="Y507" s="24">
        <f t="shared" si="295"/>
        <v>2.9890130541593101E-2</v>
      </c>
      <c r="Z507" s="24">
        <f t="shared" si="295"/>
        <v>-1.8961723061691915E-2</v>
      </c>
      <c r="AA507" s="24">
        <f t="shared" si="295"/>
        <v>2.0739967546722391E-2</v>
      </c>
      <c r="AB507" s="24">
        <f t="shared" si="295"/>
        <v>4.6713827789988727E-2</v>
      </c>
      <c r="AC507" s="24">
        <f t="shared" si="295"/>
        <v>-4.8753536280126415E-2</v>
      </c>
      <c r="AD507" s="24">
        <f t="shared" si="295"/>
        <v>3.0350316240158288E-2</v>
      </c>
      <c r="AE507" s="24">
        <f t="shared" si="295"/>
        <v>-6.2768226903341523E-2</v>
      </c>
      <c r="AF507" s="24">
        <f t="shared" si="295"/>
        <v>1.1130573887956088E-2</v>
      </c>
      <c r="AG507" s="24">
        <f t="shared" si="295"/>
        <v>-4.1086917102620213E-3</v>
      </c>
      <c r="AH507" s="24">
        <f t="shared" si="295"/>
        <v>3.0350316240158288E-2</v>
      </c>
      <c r="AI507" s="24">
        <f t="shared" si="295"/>
        <v>7.4066690753003331E-2</v>
      </c>
      <c r="AJ507" s="24">
        <f t="shared" si="295"/>
        <v>3.2251432076785373E-2</v>
      </c>
      <c r="AK507" s="24">
        <f t="shared" si="295"/>
        <v>3.8296996099668267E-2</v>
      </c>
      <c r="AL507" s="24">
        <f t="shared" si="295"/>
        <v>1.1146768482213243E-2</v>
      </c>
      <c r="AM507" s="24">
        <f t="shared" si="295"/>
        <v>2.0752126054140543E-3</v>
      </c>
      <c r="AN507" s="24">
        <f t="shared" si="295"/>
        <v>3.5058768061878316E-3</v>
      </c>
      <c r="AO507" s="24">
        <f t="shared" si="293"/>
        <v>3.5634447449205554E-2</v>
      </c>
      <c r="AP507" s="24">
        <f t="shared" si="293"/>
        <v>4.6399714214308573E-2</v>
      </c>
      <c r="AQ507" s="24">
        <f t="shared" si="293"/>
        <v>-7.8988411318630325E-2</v>
      </c>
      <c r="AR507" s="24">
        <f t="shared" si="290"/>
        <v>3.2505514874361284E-2</v>
      </c>
      <c r="AS507" s="24">
        <f t="shared" si="291"/>
        <v>1.8265347977293189E-2</v>
      </c>
      <c r="AT507" s="24">
        <f t="shared" si="291"/>
        <v>3.720082548382312E-2</v>
      </c>
      <c r="AU507" s="65"/>
      <c r="AV507" s="24"/>
      <c r="AX507" s="69">
        <f>SUMPRODUCT($Y507:$AT507,Y$12:AT$12)</f>
        <v>1.9155025833081971E-2</v>
      </c>
    </row>
    <row r="508" spans="1:50" x14ac:dyDescent="0.2">
      <c r="A508" s="2">
        <v>1984</v>
      </c>
      <c r="B508" s="11" t="s">
        <v>221</v>
      </c>
      <c r="C508" s="3">
        <f t="shared" si="294"/>
        <v>245</v>
      </c>
      <c r="D508" s="3">
        <f t="shared" si="294"/>
        <v>212.83333333333334</v>
      </c>
      <c r="E508" s="3">
        <f t="shared" si="294"/>
        <v>230.66666666666666</v>
      </c>
      <c r="F508" s="3">
        <f t="shared" si="294"/>
        <v>259.5</v>
      </c>
      <c r="G508" s="3">
        <f t="shared" si="294"/>
        <v>243.83333333333334</v>
      </c>
      <c r="H508" s="3">
        <f t="shared" si="294"/>
        <v>220</v>
      </c>
      <c r="I508" s="3">
        <f t="shared" si="294"/>
        <v>243</v>
      </c>
      <c r="J508" s="3">
        <f t="shared" si="294"/>
        <v>262</v>
      </c>
      <c r="K508" s="3">
        <f t="shared" si="294"/>
        <v>249.66666666666666</v>
      </c>
      <c r="L508" s="3">
        <f t="shared" si="294"/>
        <v>220</v>
      </c>
      <c r="M508" s="3">
        <f t="shared" si="294"/>
        <v>239.16666666666666</v>
      </c>
      <c r="N508" s="3">
        <f t="shared" si="294"/>
        <v>249.83333333333334</v>
      </c>
      <c r="O508" s="3">
        <f t="shared" si="294"/>
        <v>235.33333333333334</v>
      </c>
      <c r="P508" s="3">
        <f t="shared" si="294"/>
        <v>262</v>
      </c>
      <c r="Q508" s="3">
        <f t="shared" si="294"/>
        <v>244.83333333333334</v>
      </c>
      <c r="R508" s="3">
        <f t="shared" si="294"/>
        <v>246</v>
      </c>
      <c r="S508" s="3">
        <f t="shared" si="292"/>
        <v>239.66666666666666</v>
      </c>
      <c r="T508" s="3">
        <f t="shared" si="292"/>
        <v>229.16666666666666</v>
      </c>
      <c r="U508" s="3">
        <f t="shared" si="292"/>
        <v>147</v>
      </c>
      <c r="V508" s="3">
        <f t="shared" si="288"/>
        <v>253.66666666666666</v>
      </c>
      <c r="W508" s="3">
        <f t="shared" si="289"/>
        <v>230</v>
      </c>
      <c r="X508" s="3">
        <f t="shared" si="289"/>
        <v>250.16666666666666</v>
      </c>
      <c r="Y508" s="24">
        <f t="shared" si="295"/>
        <v>2.8976030609839953E-2</v>
      </c>
      <c r="Z508" s="24">
        <f t="shared" si="295"/>
        <v>6.8762293798730898E-3</v>
      </c>
      <c r="AA508" s="24">
        <f t="shared" si="295"/>
        <v>1.6730736677605568E-2</v>
      </c>
      <c r="AB508" s="24">
        <f t="shared" si="295"/>
        <v>1.6801380015103926E-2</v>
      </c>
      <c r="AC508" s="24">
        <f t="shared" si="295"/>
        <v>1.3760236266216943E-3</v>
      </c>
      <c r="AD508" s="24">
        <f t="shared" si="295"/>
        <v>3.957939070969084E-2</v>
      </c>
      <c r="AE508" s="24">
        <f t="shared" si="295"/>
        <v>-5.450980299338575E-3</v>
      </c>
      <c r="AF508" s="24">
        <f t="shared" si="295"/>
        <v>2.3805775639163262E-2</v>
      </c>
      <c r="AG508" s="24">
        <f t="shared" si="295"/>
        <v>2.2236208722769518E-2</v>
      </c>
      <c r="AH508" s="24">
        <f t="shared" si="295"/>
        <v>3.957939070969084E-2</v>
      </c>
      <c r="AI508" s="24">
        <f t="shared" si="295"/>
        <v>-1.5223634358882117E-2</v>
      </c>
      <c r="AJ508" s="24">
        <f t="shared" si="295"/>
        <v>3.184370065073177E-2</v>
      </c>
      <c r="AK508" s="24">
        <f t="shared" si="295"/>
        <v>1.9998683896317829E-2</v>
      </c>
      <c r="AL508" s="24">
        <f t="shared" si="295"/>
        <v>2.5809807800296874E-2</v>
      </c>
      <c r="AM508" s="24">
        <f t="shared" si="295"/>
        <v>2.1334783182035549E-2</v>
      </c>
      <c r="AN508" s="24">
        <f t="shared" si="295"/>
        <v>2.1189789560733401E-2</v>
      </c>
      <c r="AO508" s="24">
        <f t="shared" si="293"/>
        <v>2.5406933373895674E-2</v>
      </c>
      <c r="AP508" s="24">
        <f t="shared" si="293"/>
        <v>2.1124358346149837E-2</v>
      </c>
      <c r="AQ508" s="24">
        <f t="shared" si="293"/>
        <v>6.8259650703998906E-3</v>
      </c>
      <c r="AR508" s="24">
        <f t="shared" si="290"/>
        <v>3.545950754759291E-2</v>
      </c>
      <c r="AS508" s="24">
        <f t="shared" si="291"/>
        <v>3.9916607405442624E-2</v>
      </c>
      <c r="AT508" s="24">
        <f t="shared" si="291"/>
        <v>3.3827211828483861E-2</v>
      </c>
      <c r="AU508" s="65"/>
      <c r="AV508" s="24"/>
      <c r="AX508" s="69">
        <f>SUMPRODUCT($Y508:$AT508,Y$13:AT$13)</f>
        <v>2.1092636344066034E-2</v>
      </c>
    </row>
    <row r="509" spans="1:50" x14ac:dyDescent="0.2">
      <c r="A509" s="2">
        <v>1985</v>
      </c>
      <c r="B509" s="11" t="s">
        <v>221</v>
      </c>
      <c r="C509" s="3">
        <f t="shared" si="294"/>
        <v>244.16666666666666</v>
      </c>
      <c r="D509" s="3">
        <f t="shared" si="294"/>
        <v>214.66666666666666</v>
      </c>
      <c r="E509" s="3">
        <f t="shared" si="294"/>
        <v>234.5</v>
      </c>
      <c r="F509" s="3">
        <f t="shared" si="294"/>
        <v>260</v>
      </c>
      <c r="G509" s="3">
        <f t="shared" si="294"/>
        <v>242.83333333333334</v>
      </c>
      <c r="H509" s="3">
        <f t="shared" si="294"/>
        <v>224.5</v>
      </c>
      <c r="I509" s="3">
        <f t="shared" si="294"/>
        <v>241.33333333333334</v>
      </c>
      <c r="J509" s="3">
        <f t="shared" si="294"/>
        <v>265.16666666666669</v>
      </c>
      <c r="K509" s="3">
        <f t="shared" si="294"/>
        <v>250.66666666666666</v>
      </c>
      <c r="L509" s="3">
        <f t="shared" si="294"/>
        <v>224.5</v>
      </c>
      <c r="M509" s="3">
        <f t="shared" si="294"/>
        <v>251</v>
      </c>
      <c r="N509" s="3">
        <f t="shared" si="294"/>
        <v>247</v>
      </c>
      <c r="O509" s="3">
        <f t="shared" si="294"/>
        <v>236.66666666666666</v>
      </c>
      <c r="P509" s="3">
        <f t="shared" si="294"/>
        <v>265.16666666666669</v>
      </c>
      <c r="Q509" s="3">
        <f t="shared" si="294"/>
        <v>245</v>
      </c>
      <c r="R509" s="3">
        <f t="shared" si="294"/>
        <v>246.5</v>
      </c>
      <c r="S509" s="3">
        <f t="shared" si="292"/>
        <v>239.83333333333334</v>
      </c>
      <c r="T509" s="3">
        <f t="shared" si="292"/>
        <v>230.66666666666666</v>
      </c>
      <c r="U509" s="3">
        <f t="shared" si="292"/>
        <v>158</v>
      </c>
      <c r="V509" s="3">
        <f t="shared" si="288"/>
        <v>249.66666666666666</v>
      </c>
      <c r="W509" s="3">
        <f t="shared" si="289"/>
        <v>237</v>
      </c>
      <c r="X509" s="3">
        <f t="shared" si="289"/>
        <v>246.83333333333334</v>
      </c>
      <c r="Y509" s="24">
        <f t="shared" si="295"/>
        <v>-3.5640700210286817E-3</v>
      </c>
      <c r="Z509" s="24">
        <f t="shared" si="295"/>
        <v>8.7515349405482019E-3</v>
      </c>
      <c r="AA509" s="24">
        <f t="shared" si="295"/>
        <v>1.6577626113078874E-2</v>
      </c>
      <c r="AB509" s="24">
        <f t="shared" si="295"/>
        <v>1.778949072779203E-3</v>
      </c>
      <c r="AC509" s="24">
        <f t="shared" si="295"/>
        <v>-4.1022086161361338E-3</v>
      </c>
      <c r="AD509" s="24">
        <f t="shared" si="295"/>
        <v>2.0279034453928622E-2</v>
      </c>
      <c r="AE509" s="24">
        <f t="shared" si="295"/>
        <v>-6.9086008279955384E-3</v>
      </c>
      <c r="AF509" s="24">
        <f t="shared" si="295"/>
        <v>1.2019375380619557E-2</v>
      </c>
      <c r="AG509" s="24">
        <f t="shared" si="295"/>
        <v>3.9059356561942566E-3</v>
      </c>
      <c r="AH509" s="24">
        <f t="shared" si="295"/>
        <v>2.0279034453928622E-2</v>
      </c>
      <c r="AI509" s="24">
        <f t="shared" si="295"/>
        <v>4.8285260326501322E-2</v>
      </c>
      <c r="AJ509" s="24">
        <f t="shared" si="295"/>
        <v>-1.1479440111782124E-2</v>
      </c>
      <c r="AK509" s="24">
        <f t="shared" si="295"/>
        <v>5.578280346276966E-3</v>
      </c>
      <c r="AL509" s="24">
        <f t="shared" si="295"/>
        <v>1.2019375380619557E-2</v>
      </c>
      <c r="AM509" s="24">
        <f t="shared" si="295"/>
        <v>5.7224546353299485E-4</v>
      </c>
      <c r="AN509" s="24">
        <f t="shared" si="295"/>
        <v>1.9462392493101602E-3</v>
      </c>
      <c r="AO509" s="24">
        <f t="shared" si="293"/>
        <v>4.4006432883486282E-4</v>
      </c>
      <c r="AP509" s="24">
        <f t="shared" si="293"/>
        <v>6.2180619121712964E-3</v>
      </c>
      <c r="AQ509" s="24">
        <f t="shared" si="293"/>
        <v>7.216244624823058E-2</v>
      </c>
      <c r="AR509" s="24">
        <f t="shared" si="290"/>
        <v>-1.5839529080512983E-2</v>
      </c>
      <c r="AS509" s="24">
        <f t="shared" si="291"/>
        <v>2.998083221193586E-2</v>
      </c>
      <c r="AT509" s="24">
        <f t="shared" si="291"/>
        <v>-1.3373391852596358E-2</v>
      </c>
      <c r="AU509" s="65"/>
      <c r="AV509" s="24"/>
      <c r="AX509" s="69">
        <f>SUMPRODUCT($Y509:$AT509,Y$14:AT$14)</f>
        <v>4.2311952816736342E-3</v>
      </c>
    </row>
    <row r="510" spans="1:50" x14ac:dyDescent="0.2">
      <c r="A510" s="2">
        <v>1986</v>
      </c>
      <c r="B510" s="11" t="s">
        <v>221</v>
      </c>
      <c r="C510" s="3">
        <f t="shared" si="294"/>
        <v>237.5</v>
      </c>
      <c r="D510" s="3">
        <f t="shared" si="294"/>
        <v>217.33333333333334</v>
      </c>
      <c r="E510" s="3">
        <f t="shared" si="294"/>
        <v>238</v>
      </c>
      <c r="F510" s="3">
        <f t="shared" si="294"/>
        <v>261.5</v>
      </c>
      <c r="G510" s="3">
        <f t="shared" si="294"/>
        <v>248.83333333333334</v>
      </c>
      <c r="H510" s="3">
        <f t="shared" si="294"/>
        <v>227.16666666666666</v>
      </c>
      <c r="I510" s="3">
        <f t="shared" si="294"/>
        <v>248.33333333333334</v>
      </c>
      <c r="J510" s="3">
        <f t="shared" si="294"/>
        <v>265.33333333333331</v>
      </c>
      <c r="K510" s="3">
        <f t="shared" si="294"/>
        <v>253.66666666666666</v>
      </c>
      <c r="L510" s="3">
        <f t="shared" si="294"/>
        <v>227.16666666666666</v>
      </c>
      <c r="M510" s="3">
        <f t="shared" si="294"/>
        <v>243</v>
      </c>
      <c r="N510" s="3">
        <f t="shared" si="294"/>
        <v>236.66666666666666</v>
      </c>
      <c r="O510" s="3">
        <f t="shared" si="294"/>
        <v>239.66666666666666</v>
      </c>
      <c r="P510" s="3">
        <f t="shared" si="294"/>
        <v>265.33333333333331</v>
      </c>
      <c r="Q510" s="3">
        <f t="shared" si="294"/>
        <v>246.16666666666666</v>
      </c>
      <c r="R510" s="3">
        <f t="shared" si="294"/>
        <v>246.33333333333334</v>
      </c>
      <c r="S510" s="3">
        <f t="shared" si="292"/>
        <v>237.83333333333334</v>
      </c>
      <c r="T510" s="3">
        <f t="shared" si="292"/>
        <v>234.33333333333334</v>
      </c>
      <c r="U510" s="3">
        <f t="shared" si="292"/>
        <v>166</v>
      </c>
      <c r="V510" s="3">
        <f t="shared" si="288"/>
        <v>234.83333333333334</v>
      </c>
      <c r="W510" s="3">
        <f t="shared" si="289"/>
        <v>236</v>
      </c>
      <c r="X510" s="3">
        <f t="shared" si="289"/>
        <v>234.66666666666666</v>
      </c>
      <c r="Y510" s="24">
        <f t="shared" si="295"/>
        <v>-2.7844888710960598E-2</v>
      </c>
      <c r="Z510" s="24">
        <f t="shared" si="295"/>
        <v>1.2351060856410469E-2</v>
      </c>
      <c r="AA510" s="24">
        <f t="shared" si="295"/>
        <v>1.4830788778437444E-2</v>
      </c>
      <c r="AB510" s="24">
        <f t="shared" si="295"/>
        <v>5.6223572138790132E-3</v>
      </c>
      <c r="AC510" s="24">
        <f t="shared" si="295"/>
        <v>2.4366080959363809E-2</v>
      </c>
      <c r="AD510" s="24">
        <f t="shared" si="295"/>
        <v>1.1595545543931482E-2</v>
      </c>
      <c r="AE510" s="24">
        <f t="shared" si="295"/>
        <v>2.862100938194102E-2</v>
      </c>
      <c r="AF510" s="24">
        <f t="shared" si="295"/>
        <v>6.1560605323217517E-4</v>
      </c>
      <c r="AG510" s="24">
        <f t="shared" si="295"/>
        <v>1.1892195994478308E-2</v>
      </c>
      <c r="AH510" s="24">
        <f t="shared" si="295"/>
        <v>1.1595545543931482E-2</v>
      </c>
      <c r="AI510" s="24">
        <f t="shared" si="295"/>
        <v>-3.24111741374754E-2</v>
      </c>
      <c r="AJ510" s="24">
        <f t="shared" si="295"/>
        <v>-4.2922372084737724E-2</v>
      </c>
      <c r="AK510" s="24">
        <f t="shared" si="295"/>
        <v>1.2572280642839648E-2</v>
      </c>
      <c r="AL510" s="24">
        <f t="shared" si="295"/>
        <v>6.1560605323217517E-4</v>
      </c>
      <c r="AM510" s="24">
        <f t="shared" si="295"/>
        <v>4.7361686135590012E-3</v>
      </c>
      <c r="AN510" s="24">
        <f t="shared" si="295"/>
        <v>-7.1017743058836942E-4</v>
      </c>
      <c r="AO510" s="24">
        <f t="shared" si="293"/>
        <v>-8.4866174888607298E-3</v>
      </c>
      <c r="AP510" s="24">
        <f t="shared" si="293"/>
        <v>1.5668522159249326E-2</v>
      </c>
      <c r="AQ510" s="24">
        <f t="shared" si="293"/>
        <v>4.9392755329576481E-2</v>
      </c>
      <c r="AR510" s="24">
        <f t="shared" si="290"/>
        <v>-6.1316003362578302E-2</v>
      </c>
      <c r="AS510" s="24">
        <f t="shared" si="291"/>
        <v>-4.2283361095210642E-3</v>
      </c>
      <c r="AT510" s="24">
        <f t="shared" si="291"/>
        <v>-5.0514592898258527E-2</v>
      </c>
      <c r="AU510" s="65"/>
      <c r="AV510" s="24"/>
      <c r="AX510" s="69">
        <f>SUMPRODUCT($Y510:$AT510,Y$15:AT$15)</f>
        <v>5.8515144933621159E-4</v>
      </c>
    </row>
    <row r="511" spans="1:50" x14ac:dyDescent="0.2">
      <c r="A511" s="2">
        <v>1987</v>
      </c>
      <c r="B511" s="11" t="s">
        <v>221</v>
      </c>
      <c r="C511" s="3">
        <f t="shared" si="294"/>
        <v>244.16666666666666</v>
      </c>
      <c r="D511" s="3">
        <f t="shared" si="294"/>
        <v>221.5</v>
      </c>
      <c r="E511" s="3">
        <f t="shared" si="294"/>
        <v>244.66666666666666</v>
      </c>
      <c r="F511" s="3">
        <f t="shared" si="294"/>
        <v>263.83333333333331</v>
      </c>
      <c r="G511" s="3">
        <f t="shared" si="294"/>
        <v>254.5</v>
      </c>
      <c r="H511" s="3">
        <f t="shared" si="294"/>
        <v>230.83333333333334</v>
      </c>
      <c r="I511" s="3">
        <f t="shared" si="294"/>
        <v>253.83333333333334</v>
      </c>
      <c r="J511" s="3">
        <f t="shared" si="294"/>
        <v>272.83333333333331</v>
      </c>
      <c r="K511" s="3">
        <f t="shared" si="294"/>
        <v>262.16666666666669</v>
      </c>
      <c r="L511" s="3">
        <f t="shared" si="294"/>
        <v>230.83333333333334</v>
      </c>
      <c r="M511" s="3">
        <f t="shared" si="294"/>
        <v>250.33333333333334</v>
      </c>
      <c r="N511" s="3">
        <f t="shared" si="294"/>
        <v>243.83333333333334</v>
      </c>
      <c r="O511" s="3">
        <f t="shared" si="294"/>
        <v>246</v>
      </c>
      <c r="P511" s="3">
        <f t="shared" si="294"/>
        <v>272.83333333333331</v>
      </c>
      <c r="Q511" s="3">
        <f t="shared" si="294"/>
        <v>253.16666666666666</v>
      </c>
      <c r="R511" s="3">
        <f t="shared" si="294"/>
        <v>253.16666666666666</v>
      </c>
      <c r="S511" s="3">
        <f t="shared" si="292"/>
        <v>244.16666666666666</v>
      </c>
      <c r="T511" s="3">
        <f t="shared" si="292"/>
        <v>239.83333333333334</v>
      </c>
      <c r="U511" s="3">
        <f t="shared" si="292"/>
        <v>165</v>
      </c>
      <c r="V511" s="3">
        <f t="shared" si="288"/>
        <v>243.5</v>
      </c>
      <c r="W511" s="3">
        <f t="shared" si="289"/>
        <v>243</v>
      </c>
      <c r="X511" s="3">
        <f t="shared" si="289"/>
        <v>242</v>
      </c>
      <c r="Y511" s="24">
        <f t="shared" si="295"/>
        <v>2.7621494589978549E-2</v>
      </c>
      <c r="Z511" s="24">
        <f t="shared" si="295"/>
        <v>1.8908749289850979E-2</v>
      </c>
      <c r="AA511" s="24">
        <f t="shared" si="295"/>
        <v>2.7532791073220184E-2</v>
      </c>
      <c r="AB511" s="24">
        <f t="shared" si="295"/>
        <v>8.8202401336483268E-3</v>
      </c>
      <c r="AC511" s="24">
        <f t="shared" si="295"/>
        <v>2.2507788260278435E-2</v>
      </c>
      <c r="AD511" s="24">
        <f t="shared" si="295"/>
        <v>1.5866012699993201E-2</v>
      </c>
      <c r="AE511" s="24">
        <f t="shared" si="295"/>
        <v>2.1829605374458976E-2</v>
      </c>
      <c r="AF511" s="24">
        <f t="shared" si="295"/>
        <v>2.7860190927949748E-2</v>
      </c>
      <c r="AG511" s="24">
        <f t="shared" si="295"/>
        <v>3.2932676427756873E-2</v>
      </c>
      <c r="AH511" s="24">
        <f t="shared" si="295"/>
        <v>1.5866012699993201E-2</v>
      </c>
      <c r="AI511" s="24">
        <f t="shared" si="295"/>
        <v>2.9675831188900447E-2</v>
      </c>
      <c r="AJ511" s="24">
        <f t="shared" si="295"/>
        <v>2.9751679431486679E-2</v>
      </c>
      <c r="AK511" s="24">
        <f t="shared" si="295"/>
        <v>2.6045542519125206E-2</v>
      </c>
      <c r="AL511" s="24">
        <f t="shared" si="295"/>
        <v>2.7860190927949748E-2</v>
      </c>
      <c r="AM511" s="24">
        <f t="shared" si="295"/>
        <v>2.7942726597828944E-2</v>
      </c>
      <c r="AN511" s="24">
        <f t="shared" si="295"/>
        <v>2.7341134452283186E-2</v>
      </c>
      <c r="AO511" s="24">
        <f t="shared" si="293"/>
        <v>2.6030795643531612E-2</v>
      </c>
      <c r="AP511" s="24">
        <f t="shared" si="293"/>
        <v>2.2988076692373034E-2</v>
      </c>
      <c r="AQ511" s="24">
        <f t="shared" si="293"/>
        <v>-6.0423144559625863E-3</v>
      </c>
      <c r="AR511" s="24">
        <f t="shared" si="290"/>
        <v>3.6231933306592336E-2</v>
      </c>
      <c r="AS511" s="24">
        <f t="shared" si="291"/>
        <v>2.922963831493831E-2</v>
      </c>
      <c r="AT511" s="24">
        <f t="shared" si="291"/>
        <v>3.0756712376856492E-2</v>
      </c>
      <c r="AU511" s="65"/>
      <c r="AV511" s="24"/>
      <c r="AX511" s="69">
        <f>SUMPRODUCT($Y511:$AT511,Y$16:AT$16)</f>
        <v>2.4040163750076941E-2</v>
      </c>
    </row>
    <row r="512" spans="1:50" x14ac:dyDescent="0.2">
      <c r="A512" s="2">
        <v>1988</v>
      </c>
      <c r="B512" s="11" t="s">
        <v>221</v>
      </c>
      <c r="C512" s="3">
        <f t="shared" si="294"/>
        <v>259.08333333333331</v>
      </c>
      <c r="D512" s="3">
        <f t="shared" si="294"/>
        <v>233.75</v>
      </c>
      <c r="E512" s="3">
        <f t="shared" si="294"/>
        <v>256.95833333333331</v>
      </c>
      <c r="F512" s="3">
        <f t="shared" si="294"/>
        <v>266.54166666666669</v>
      </c>
      <c r="G512" s="3">
        <f t="shared" si="294"/>
        <v>270.375</v>
      </c>
      <c r="H512" s="3">
        <f t="shared" si="294"/>
        <v>237</v>
      </c>
      <c r="I512" s="3">
        <f t="shared" si="294"/>
        <v>270</v>
      </c>
      <c r="J512" s="3">
        <f t="shared" si="294"/>
        <v>292.41666666666669</v>
      </c>
      <c r="K512" s="3">
        <f t="shared" si="294"/>
        <v>281.58333333333331</v>
      </c>
      <c r="L512" s="3">
        <f t="shared" si="294"/>
        <v>237</v>
      </c>
      <c r="M512" s="3">
        <f t="shared" si="294"/>
        <v>264.54166666666669</v>
      </c>
      <c r="N512" s="3">
        <f t="shared" si="294"/>
        <v>261.91666666666669</v>
      </c>
      <c r="O512" s="3">
        <f t="shared" si="294"/>
        <v>258.16666666666669</v>
      </c>
      <c r="P512" s="3">
        <f t="shared" si="294"/>
        <v>292.41666666666669</v>
      </c>
      <c r="Q512" s="3">
        <f t="shared" si="294"/>
        <v>270.58333333333331</v>
      </c>
      <c r="R512" s="3">
        <f t="shared" si="294"/>
        <v>270.5</v>
      </c>
      <c r="S512" s="3">
        <f t="shared" si="292"/>
        <v>253.45833333333334</v>
      </c>
      <c r="T512" s="3">
        <f t="shared" si="292"/>
        <v>246.25</v>
      </c>
      <c r="U512" s="3">
        <f t="shared" si="292"/>
        <v>170.25</v>
      </c>
      <c r="V512" s="3">
        <f t="shared" si="288"/>
        <v>265.58333333333331</v>
      </c>
      <c r="W512" s="3">
        <f t="shared" si="289"/>
        <v>246.75</v>
      </c>
      <c r="X512" s="3">
        <f t="shared" si="289"/>
        <v>262.125</v>
      </c>
      <c r="Y512" s="24">
        <f t="shared" si="295"/>
        <v>5.9297230506230696E-2</v>
      </c>
      <c r="Z512" s="24">
        <f t="shared" si="295"/>
        <v>5.4046649450288586E-2</v>
      </c>
      <c r="AA512" s="24">
        <f t="shared" si="295"/>
        <v>4.9143628094492235E-2</v>
      </c>
      <c r="AB512" s="24">
        <f t="shared" si="295"/>
        <v>1.0055182388089908E-2</v>
      </c>
      <c r="AC512" s="24">
        <f t="shared" si="295"/>
        <v>6.0531064125785607E-2</v>
      </c>
      <c r="AD512" s="24">
        <f t="shared" si="295"/>
        <v>2.6068763857765506E-2</v>
      </c>
      <c r="AE512" s="24">
        <f t="shared" si="295"/>
        <v>6.1785779350627977E-2</v>
      </c>
      <c r="AF512" s="24">
        <f t="shared" si="295"/>
        <v>6.932746591309874E-2</v>
      </c>
      <c r="AG512" s="24">
        <f t="shared" si="295"/>
        <v>7.1606891320058916E-2</v>
      </c>
      <c r="AH512" s="24">
        <f t="shared" si="295"/>
        <v>2.6068763857765506E-2</v>
      </c>
      <c r="AI512" s="24">
        <f t="shared" si="295"/>
        <v>5.5258023845538573E-2</v>
      </c>
      <c r="AJ512" s="24">
        <f t="shared" si="295"/>
        <v>7.163570986745571E-2</v>
      </c>
      <c r="AK512" s="24">
        <f t="shared" si="295"/>
        <v>4.8319800224295544E-2</v>
      </c>
      <c r="AL512" s="24">
        <f t="shared" si="295"/>
        <v>6.932746591309874E-2</v>
      </c>
      <c r="AM512" s="24">
        <f t="shared" si="295"/>
        <v>6.6714344686072041E-2</v>
      </c>
      <c r="AN512" s="24">
        <f t="shared" si="295"/>
        <v>6.6319498618540515E-2</v>
      </c>
      <c r="AO512" s="24">
        <f t="shared" si="293"/>
        <v>3.7288943799403805E-2</v>
      </c>
      <c r="AP512" s="24">
        <f t="shared" si="293"/>
        <v>2.6329676802156282E-2</v>
      </c>
      <c r="AQ512" s="24">
        <f t="shared" si="293"/>
        <v>3.1322471129041067E-2</v>
      </c>
      <c r="AR512" s="24">
        <f t="shared" si="290"/>
        <v>8.7024046632508914E-2</v>
      </c>
      <c r="AS512" s="24">
        <f t="shared" si="291"/>
        <v>1.5314234973042575E-2</v>
      </c>
      <c r="AT512" s="24">
        <f t="shared" si="291"/>
        <v>7.9965559883418774E-2</v>
      </c>
      <c r="AU512" s="65"/>
      <c r="AV512" s="24"/>
      <c r="AX512" s="69">
        <f>SUMPRODUCT($Y512:$AT512,Y$17:AT$17)</f>
        <v>4.8826640768797905E-2</v>
      </c>
    </row>
    <row r="513" spans="1:50" x14ac:dyDescent="0.2">
      <c r="A513" s="2">
        <v>1989</v>
      </c>
      <c r="B513" s="11" t="s">
        <v>221</v>
      </c>
      <c r="C513" s="3">
        <f t="shared" si="294"/>
        <v>271.375</v>
      </c>
      <c r="D513" s="3">
        <f t="shared" si="294"/>
        <v>245.25</v>
      </c>
      <c r="E513" s="3">
        <f t="shared" si="294"/>
        <v>268.16666666666669</v>
      </c>
      <c r="F513" s="3">
        <f t="shared" si="294"/>
        <v>272.95833333333331</v>
      </c>
      <c r="G513" s="3">
        <f t="shared" si="294"/>
        <v>274.45833333333331</v>
      </c>
      <c r="H513" s="3">
        <f t="shared" si="294"/>
        <v>242.375</v>
      </c>
      <c r="I513" s="3">
        <f t="shared" si="294"/>
        <v>271.91666666666669</v>
      </c>
      <c r="J513" s="3">
        <f t="shared" si="294"/>
        <v>310.25</v>
      </c>
      <c r="K513" s="3">
        <f t="shared" si="294"/>
        <v>296.95833333333331</v>
      </c>
      <c r="L513" s="3">
        <f t="shared" si="294"/>
        <v>242.375</v>
      </c>
      <c r="M513" s="3">
        <f t="shared" si="294"/>
        <v>278.95833333333331</v>
      </c>
      <c r="N513" s="3">
        <f t="shared" si="294"/>
        <v>275.375</v>
      </c>
      <c r="O513" s="3">
        <f t="shared" si="294"/>
        <v>275.20833333333331</v>
      </c>
      <c r="P513" s="3">
        <f t="shared" si="294"/>
        <v>310.25</v>
      </c>
      <c r="Q513" s="3">
        <f t="shared" si="294"/>
        <v>281.58333333333331</v>
      </c>
      <c r="R513" s="3">
        <f t="shared" si="294"/>
        <v>281.70833333333331</v>
      </c>
      <c r="S513" s="3">
        <f t="shared" si="292"/>
        <v>262.58333333333331</v>
      </c>
      <c r="T513" s="3">
        <f t="shared" si="292"/>
        <v>255.83333333333334</v>
      </c>
      <c r="U513" s="3">
        <f t="shared" si="292"/>
        <v>176.75</v>
      </c>
      <c r="V513" s="3">
        <f t="shared" si="288"/>
        <v>281.375</v>
      </c>
      <c r="W513" s="3">
        <f t="shared" ref="W513:X514" si="296">AVERAGEIFS(W$51:W$470,$A$51:$A$470,$A513)</f>
        <v>253</v>
      </c>
      <c r="X513" s="3">
        <f t="shared" si="296"/>
        <v>276.91666666666669</v>
      </c>
      <c r="Y513" s="24">
        <f t="shared" si="295"/>
        <v>4.6322378364932165E-2</v>
      </c>
      <c r="Z513" s="24">
        <f t="shared" si="295"/>
        <v>4.822825812136855E-2</v>
      </c>
      <c r="AA513" s="24">
        <f t="shared" si="295"/>
        <v>4.2670806551477987E-2</v>
      </c>
      <c r="AB513" s="24">
        <f t="shared" si="295"/>
        <v>2.3556910992518262E-2</v>
      </c>
      <c r="AC513" s="24">
        <f t="shared" si="295"/>
        <v>1.4924452381685891E-2</v>
      </c>
      <c r="AD513" s="24">
        <f t="shared" si="295"/>
        <v>2.2060836996487972E-2</v>
      </c>
      <c r="AE513" s="24">
        <f t="shared" si="295"/>
        <v>7.0032234160186833E-3</v>
      </c>
      <c r="AF513" s="24">
        <f t="shared" si="295"/>
        <v>5.9192748086167431E-2</v>
      </c>
      <c r="AG513" s="24">
        <f t="shared" si="295"/>
        <v>5.3235155146281916E-2</v>
      </c>
      <c r="AH513" s="24">
        <f t="shared" si="295"/>
        <v>2.2060836996487972E-2</v>
      </c>
      <c r="AI513" s="24">
        <f t="shared" si="295"/>
        <v>5.3079054111876495E-2</v>
      </c>
      <c r="AJ513" s="24">
        <f t="shared" si="295"/>
        <v>5.0092798526473338E-2</v>
      </c>
      <c r="AK513" s="24">
        <f t="shared" si="295"/>
        <v>6.3985168484313112E-2</v>
      </c>
      <c r="AL513" s="24">
        <f t="shared" si="295"/>
        <v>5.9192748086167431E-2</v>
      </c>
      <c r="AM513" s="24">
        <f t="shared" si="295"/>
        <v>3.9924759879146773E-2</v>
      </c>
      <c r="AN513" s="24">
        <f t="shared" si="295"/>
        <v>4.0660365760035781E-2</v>
      </c>
      <c r="AO513" s="24">
        <f t="shared" si="293"/>
        <v>3.5112140812895022E-2</v>
      </c>
      <c r="AP513" s="24">
        <f t="shared" si="293"/>
        <v>3.803694891851099E-2</v>
      </c>
      <c r="AQ513" s="24">
        <f t="shared" si="293"/>
        <v>3.7468359747060469E-2</v>
      </c>
      <c r="AR513" s="24">
        <f t="shared" si="290"/>
        <v>5.7899290556989634E-2</v>
      </c>
      <c r="AS513" s="24">
        <f t="shared" ref="AS513:AT514" si="297">AVERAGEIFS(AS$51:AS$470,$A$51:$A$470,$A513)</f>
        <v>2.5013810413929225E-2</v>
      </c>
      <c r="AT513" s="24">
        <f t="shared" si="297"/>
        <v>5.4994771263341284E-2</v>
      </c>
      <c r="AU513" s="65"/>
      <c r="AV513" s="24"/>
      <c r="AX513" s="69">
        <f>SUMPRODUCT($Y513:$AT513,Y$18:AT$18)</f>
        <v>4.4116037108217883E-2</v>
      </c>
    </row>
    <row r="514" spans="1:50" x14ac:dyDescent="0.2">
      <c r="A514" s="2">
        <v>1990</v>
      </c>
      <c r="B514" s="11" t="s">
        <v>221</v>
      </c>
      <c r="C514" s="3">
        <f t="shared" si="294"/>
        <v>277.04166666666669</v>
      </c>
      <c r="D514" s="3">
        <f t="shared" si="294"/>
        <v>249.54166666666666</v>
      </c>
      <c r="E514" s="3">
        <f t="shared" si="294"/>
        <v>275.08333333333331</v>
      </c>
      <c r="F514" s="3">
        <f t="shared" si="294"/>
        <v>278.04166666666669</v>
      </c>
      <c r="G514" s="3">
        <f t="shared" si="294"/>
        <v>267.45833333333331</v>
      </c>
      <c r="H514" s="3">
        <f t="shared" si="294"/>
        <v>245.91666666666666</v>
      </c>
      <c r="I514" s="3">
        <f t="shared" si="294"/>
        <v>262.08333333333331</v>
      </c>
      <c r="J514" s="3">
        <f t="shared" si="294"/>
        <v>320.54166666666669</v>
      </c>
      <c r="K514" s="3">
        <f t="shared" si="294"/>
        <v>296.75</v>
      </c>
      <c r="L514" s="3">
        <f t="shared" si="294"/>
        <v>245.91666666666666</v>
      </c>
      <c r="M514" s="3">
        <f t="shared" si="294"/>
        <v>279.54166666666669</v>
      </c>
      <c r="N514" s="3">
        <f t="shared" si="294"/>
        <v>280.625</v>
      </c>
      <c r="O514" s="3">
        <f t="shared" si="294"/>
        <v>283.125</v>
      </c>
      <c r="P514" s="3">
        <f t="shared" si="294"/>
        <v>319.95833333333331</v>
      </c>
      <c r="Q514" s="3">
        <f t="shared" si="294"/>
        <v>280.95833333333331</v>
      </c>
      <c r="R514" s="3">
        <f t="shared" si="294"/>
        <v>281.45833333333331</v>
      </c>
      <c r="S514" s="3">
        <f t="shared" si="292"/>
        <v>269.54166666666669</v>
      </c>
      <c r="T514" s="3">
        <f t="shared" si="292"/>
        <v>262.95833333333331</v>
      </c>
      <c r="U514" s="3">
        <f t="shared" si="292"/>
        <v>185</v>
      </c>
      <c r="V514" s="3">
        <f t="shared" si="288"/>
        <v>285.08333333333331</v>
      </c>
      <c r="W514" s="3">
        <f t="shared" si="296"/>
        <v>268.75</v>
      </c>
      <c r="X514" s="3">
        <f t="shared" si="296"/>
        <v>280.75</v>
      </c>
      <c r="Y514" s="24">
        <f t="shared" si="295"/>
        <v>2.0696505604847225E-2</v>
      </c>
      <c r="Z514" s="24">
        <f t="shared" si="295"/>
        <v>1.7355328457366381E-2</v>
      </c>
      <c r="AA514" s="24">
        <f t="shared" si="295"/>
        <v>2.5477638093469247E-2</v>
      </c>
      <c r="AB514" s="24">
        <f t="shared" si="295"/>
        <v>1.8293703506058814E-2</v>
      </c>
      <c r="AC514" s="24">
        <f t="shared" si="295"/>
        <v>-2.59705720478338E-2</v>
      </c>
      <c r="AD514" s="24">
        <f t="shared" si="295"/>
        <v>1.4257857044022271E-2</v>
      </c>
      <c r="AE514" s="24">
        <f t="shared" si="295"/>
        <v>-3.6993112198650979E-2</v>
      </c>
      <c r="AF514" s="24">
        <f t="shared" si="295"/>
        <v>3.2631030491946732E-2</v>
      </c>
      <c r="AG514" s="24">
        <f t="shared" si="295"/>
        <v>-6.8169729260128228E-4</v>
      </c>
      <c r="AH514" s="24">
        <f t="shared" si="295"/>
        <v>1.4257857044022271E-2</v>
      </c>
      <c r="AI514" s="24">
        <f t="shared" si="295"/>
        <v>2.0789463232470406E-3</v>
      </c>
      <c r="AJ514" s="24">
        <f t="shared" si="295"/>
        <v>1.8912536540119835E-2</v>
      </c>
      <c r="AK514" s="24">
        <f t="shared" si="295"/>
        <v>2.835925568771884E-2</v>
      </c>
      <c r="AL514" s="24">
        <f t="shared" si="295"/>
        <v>3.0825416673254318E-2</v>
      </c>
      <c r="AM514" s="24">
        <f t="shared" si="295"/>
        <v>-2.249085097460531E-3</v>
      </c>
      <c r="AN514" s="24">
        <f t="shared" si="295"/>
        <v>-8.7768808642706825E-4</v>
      </c>
      <c r="AO514" s="24">
        <f t="shared" si="293"/>
        <v>2.6260706470393452E-2</v>
      </c>
      <c r="AP514" s="24">
        <f t="shared" si="293"/>
        <v>2.7538726979872623E-2</v>
      </c>
      <c r="AQ514" s="24">
        <f t="shared" si="293"/>
        <v>4.5619520301642631E-2</v>
      </c>
      <c r="AR514" s="24">
        <f t="shared" si="290"/>
        <v>1.3151779190022894E-2</v>
      </c>
      <c r="AS514" s="24">
        <f t="shared" si="297"/>
        <v>6.0392090714352302E-2</v>
      </c>
      <c r="AT514" s="24">
        <f t="shared" si="297"/>
        <v>1.3852740631412003E-2</v>
      </c>
      <c r="AU514" s="65"/>
      <c r="AV514" s="24"/>
      <c r="AX514" s="69">
        <f>SUMPRODUCT($Y514:$AT514,Y$19:AT$19)</f>
        <v>1.9798896456193427E-2</v>
      </c>
    </row>
    <row r="515" spans="1:50" x14ac:dyDescent="0.2">
      <c r="A515" s="2">
        <v>1991</v>
      </c>
      <c r="B515" s="11" t="s">
        <v>221</v>
      </c>
      <c r="C515" s="3">
        <f t="shared" si="294"/>
        <v>283.04166666666669</v>
      </c>
      <c r="D515" s="3">
        <f t="shared" si="294"/>
        <v>255.75</v>
      </c>
      <c r="E515" s="3">
        <f t="shared" si="294"/>
        <v>280.45833333333331</v>
      </c>
      <c r="F515" s="3">
        <f t="shared" si="294"/>
        <v>285.25</v>
      </c>
      <c r="G515" s="3">
        <f t="shared" si="294"/>
        <v>264.95833333333331</v>
      </c>
      <c r="H515" s="3">
        <f t="shared" si="294"/>
        <v>243.54166666666666</v>
      </c>
      <c r="I515" s="3">
        <f t="shared" si="294"/>
        <v>257.29166666666669</v>
      </c>
      <c r="J515" s="3">
        <f t="shared" si="294"/>
        <v>333</v>
      </c>
      <c r="K515" s="3">
        <f t="shared" si="294"/>
        <v>302.95833333333331</v>
      </c>
      <c r="L515" s="3">
        <f t="shared" si="294"/>
        <v>243.54166666666666</v>
      </c>
      <c r="M515" s="3">
        <f t="shared" si="294"/>
        <v>280.125</v>
      </c>
      <c r="N515" s="3">
        <f t="shared" si="294"/>
        <v>287.04166666666669</v>
      </c>
      <c r="O515" s="3">
        <f t="shared" si="294"/>
        <v>289.54166666666669</v>
      </c>
      <c r="P515" s="3">
        <f t="shared" si="294"/>
        <v>333</v>
      </c>
      <c r="Q515" s="3">
        <f t="shared" si="294"/>
        <v>283.95833333333331</v>
      </c>
      <c r="R515" s="3">
        <f t="shared" ref="R515:AT530" si="298">AVERAGEIFS(R$51:R$470,$A$51:$A$470,$A515)</f>
        <v>284.375</v>
      </c>
      <c r="S515" s="3">
        <f t="shared" si="298"/>
        <v>277.16666666666669</v>
      </c>
      <c r="T515" s="3">
        <f t="shared" si="298"/>
        <v>270.75</v>
      </c>
      <c r="U515" s="3">
        <f t="shared" si="298"/>
        <v>190.25</v>
      </c>
      <c r="V515" s="3">
        <f t="shared" si="298"/>
        <v>291.20833333333331</v>
      </c>
      <c r="W515" s="3">
        <f t="shared" si="298"/>
        <v>282.75</v>
      </c>
      <c r="X515" s="3">
        <f t="shared" si="298"/>
        <v>287.25</v>
      </c>
      <c r="Y515" s="24">
        <f t="shared" si="295"/>
        <v>2.1080058544397328E-2</v>
      </c>
      <c r="Z515" s="24">
        <f t="shared" si="295"/>
        <v>2.4328329484747554E-2</v>
      </c>
      <c r="AA515" s="24">
        <f t="shared" si="295"/>
        <v>1.9123280812925102E-2</v>
      </c>
      <c r="AB515" s="24">
        <f t="shared" si="295"/>
        <v>2.5416839679517401E-2</v>
      </c>
      <c r="AC515" s="24">
        <f t="shared" si="295"/>
        <v>-9.6238918729881009E-3</v>
      </c>
      <c r="AD515" s="24">
        <f t="shared" si="295"/>
        <v>-1.0543089246692188E-2</v>
      </c>
      <c r="AE515" s="24">
        <f t="shared" si="295"/>
        <v>-1.871399071876623E-2</v>
      </c>
      <c r="AF515" s="24">
        <f t="shared" si="295"/>
        <v>3.8076174072496173E-2</v>
      </c>
      <c r="AG515" s="24">
        <f t="shared" si="295"/>
        <v>2.0492137437025718E-2</v>
      </c>
      <c r="AH515" s="24">
        <f t="shared" si="295"/>
        <v>-1.0543089246692188E-2</v>
      </c>
      <c r="AI515" s="24">
        <f t="shared" si="295"/>
        <v>2.0055466454821044E-3</v>
      </c>
      <c r="AJ515" s="24">
        <f t="shared" si="295"/>
        <v>2.2369451294036436E-2</v>
      </c>
      <c r="AK515" s="24">
        <f t="shared" si="295"/>
        <v>2.2318258051505006E-2</v>
      </c>
      <c r="AL515" s="24">
        <f t="shared" si="295"/>
        <v>3.9881787891188576E-2</v>
      </c>
      <c r="AM515" s="24">
        <f t="shared" si="295"/>
        <v>1.0310708365802976E-2</v>
      </c>
      <c r="AN515" s="24">
        <f t="shared" si="298"/>
        <v>1.0037671403184218E-2</v>
      </c>
      <c r="AO515" s="24">
        <f t="shared" si="298"/>
        <v>2.7646732125946222E-2</v>
      </c>
      <c r="AP515" s="24">
        <f t="shared" si="298"/>
        <v>2.8676468582617756E-2</v>
      </c>
      <c r="AQ515" s="24">
        <f t="shared" si="298"/>
        <v>2.7983171663470443E-2</v>
      </c>
      <c r="AR515" s="24">
        <f t="shared" si="298"/>
        <v>2.095945982436968E-2</v>
      </c>
      <c r="AS515" s="24">
        <f t="shared" si="298"/>
        <v>5.0781535554357216E-2</v>
      </c>
      <c r="AT515" s="24">
        <f t="shared" si="298"/>
        <v>2.2510125210173284E-2</v>
      </c>
      <c r="AU515" s="65"/>
      <c r="AV515" s="24"/>
      <c r="AX515" s="69">
        <f>SUMPRODUCT($Y515:$AT515,Y$20:AT$20)</f>
        <v>2.0458400289861026E-2</v>
      </c>
    </row>
    <row r="516" spans="1:50" x14ac:dyDescent="0.2">
      <c r="A516" s="2">
        <v>1992</v>
      </c>
      <c r="B516" s="11" t="s">
        <v>221</v>
      </c>
      <c r="C516" s="3">
        <f t="shared" ref="C516:R531" si="299">AVERAGEIFS(C$51:C$470,$A$51:$A$470,$A516)</f>
        <v>288.16666666666669</v>
      </c>
      <c r="D516" s="3">
        <f t="shared" si="299"/>
        <v>262</v>
      </c>
      <c r="E516" s="3">
        <f t="shared" si="299"/>
        <v>285.66666666666669</v>
      </c>
      <c r="F516" s="3">
        <f t="shared" si="299"/>
        <v>289.375</v>
      </c>
      <c r="G516" s="3">
        <f t="shared" si="299"/>
        <v>265</v>
      </c>
      <c r="H516" s="3">
        <f t="shared" si="299"/>
        <v>247.66666666666666</v>
      </c>
      <c r="I516" s="3">
        <f t="shared" si="299"/>
        <v>255.16666666666666</v>
      </c>
      <c r="J516" s="3">
        <f t="shared" si="299"/>
        <v>346.04166666666669</v>
      </c>
      <c r="K516" s="3">
        <f t="shared" si="299"/>
        <v>319.66666666666669</v>
      </c>
      <c r="L516" s="3">
        <f t="shared" si="299"/>
        <v>247.66666666666666</v>
      </c>
      <c r="M516" s="3">
        <f t="shared" si="299"/>
        <v>282.20833333333331</v>
      </c>
      <c r="N516" s="3">
        <f t="shared" si="299"/>
        <v>291.33333333333331</v>
      </c>
      <c r="O516" s="3">
        <f t="shared" si="299"/>
        <v>292.20833333333331</v>
      </c>
      <c r="P516" s="3">
        <f t="shared" si="299"/>
        <v>346.04166666666669</v>
      </c>
      <c r="Q516" s="3">
        <f t="shared" si="299"/>
        <v>294.29166666666669</v>
      </c>
      <c r="R516" s="3">
        <f t="shared" si="299"/>
        <v>294.04166666666669</v>
      </c>
      <c r="S516" s="3">
        <f t="shared" si="298"/>
        <v>283.66666666666669</v>
      </c>
      <c r="T516" s="3">
        <f t="shared" si="298"/>
        <v>276.25</v>
      </c>
      <c r="U516" s="3">
        <f t="shared" si="298"/>
        <v>191.5</v>
      </c>
      <c r="V516" s="3">
        <f t="shared" si="298"/>
        <v>294.45833333333331</v>
      </c>
      <c r="W516" s="3">
        <f t="shared" si="298"/>
        <v>294</v>
      </c>
      <c r="X516" s="3">
        <f t="shared" si="298"/>
        <v>291.16666666666669</v>
      </c>
      <c r="Y516" s="24">
        <f t="shared" si="298"/>
        <v>1.7821591135829377E-2</v>
      </c>
      <c r="Z516" s="24">
        <f t="shared" si="298"/>
        <v>2.4181557028195466E-2</v>
      </c>
      <c r="AA516" s="24">
        <f t="shared" si="298"/>
        <v>1.8362161019805982E-2</v>
      </c>
      <c r="AB516" s="24">
        <f t="shared" si="298"/>
        <v>1.4266568655611288E-2</v>
      </c>
      <c r="AC516" s="24">
        <f t="shared" si="298"/>
        <v>2.7766459282673702E-5</v>
      </c>
      <c r="AD516" s="24">
        <f t="shared" si="298"/>
        <v>1.6476044893175935E-2</v>
      </c>
      <c r="AE516" s="24">
        <f t="shared" si="298"/>
        <v>-8.4681021895756884E-3</v>
      </c>
      <c r="AF516" s="24">
        <f t="shared" si="298"/>
        <v>3.8396301987287849E-2</v>
      </c>
      <c r="AG516" s="24">
        <f t="shared" si="298"/>
        <v>5.3740782096482469E-2</v>
      </c>
      <c r="AH516" s="24">
        <f t="shared" si="298"/>
        <v>1.6476044893175935E-2</v>
      </c>
      <c r="AI516" s="24">
        <f t="shared" si="298"/>
        <v>7.3963847752724328E-3</v>
      </c>
      <c r="AJ516" s="24">
        <f t="shared" si="298"/>
        <v>1.4742445089136608E-2</v>
      </c>
      <c r="AK516" s="24">
        <f t="shared" si="298"/>
        <v>9.0968664689154918E-3</v>
      </c>
      <c r="AL516" s="24">
        <f t="shared" si="298"/>
        <v>3.8396301987287849E-2</v>
      </c>
      <c r="AM516" s="24">
        <f t="shared" si="298"/>
        <v>3.5751547680980246E-2</v>
      </c>
      <c r="AN516" s="24">
        <f t="shared" si="298"/>
        <v>3.3410540417543537E-2</v>
      </c>
      <c r="AO516" s="24">
        <f t="shared" si="298"/>
        <v>2.3032716958460171E-2</v>
      </c>
      <c r="AP516" s="24">
        <f t="shared" si="298"/>
        <v>1.9969820210126207E-2</v>
      </c>
      <c r="AQ516" s="24">
        <f t="shared" si="298"/>
        <v>6.548811878905463E-3</v>
      </c>
      <c r="AR516" s="24">
        <f t="shared" si="298"/>
        <v>1.1035313899932517E-2</v>
      </c>
      <c r="AS516" s="24">
        <f t="shared" si="298"/>
        <v>3.9016652342451719E-2</v>
      </c>
      <c r="AT516" s="24">
        <f t="shared" si="298"/>
        <v>1.3518950773585649E-2</v>
      </c>
      <c r="AU516" s="65"/>
      <c r="AV516" s="24"/>
      <c r="AX516" s="69">
        <f>SUMPRODUCT($Y516:$AT516,Y$21:AT$21)</f>
        <v>1.3571178599412944E-2</v>
      </c>
    </row>
    <row r="517" spans="1:50" x14ac:dyDescent="0.2">
      <c r="A517" s="2">
        <v>1993</v>
      </c>
      <c r="B517" s="11" t="s">
        <v>221</v>
      </c>
      <c r="C517" s="3">
        <f t="shared" si="299"/>
        <v>295.875</v>
      </c>
      <c r="D517" s="3">
        <f t="shared" si="299"/>
        <v>268.79166666666669</v>
      </c>
      <c r="E517" s="3">
        <f t="shared" si="299"/>
        <v>293.75</v>
      </c>
      <c r="F517" s="3">
        <f t="shared" si="299"/>
        <v>296.25</v>
      </c>
      <c r="G517" s="3">
        <f t="shared" si="299"/>
        <v>268.04166666666669</v>
      </c>
      <c r="H517" s="3">
        <f t="shared" si="299"/>
        <v>257.75</v>
      </c>
      <c r="I517" s="3">
        <f t="shared" si="299"/>
        <v>256.75</v>
      </c>
      <c r="J517" s="3">
        <f t="shared" si="299"/>
        <v>355.375</v>
      </c>
      <c r="K517" s="3">
        <f t="shared" si="299"/>
        <v>328.20833333333331</v>
      </c>
      <c r="L517" s="3">
        <f t="shared" si="299"/>
        <v>257.75</v>
      </c>
      <c r="M517" s="3">
        <f t="shared" si="299"/>
        <v>288.16666666666669</v>
      </c>
      <c r="N517" s="3">
        <f t="shared" si="299"/>
        <v>299.04166666666669</v>
      </c>
      <c r="O517" s="3">
        <f t="shared" si="299"/>
        <v>299.25</v>
      </c>
      <c r="P517" s="3">
        <f t="shared" si="299"/>
        <v>355.375</v>
      </c>
      <c r="Q517" s="3">
        <f t="shared" si="299"/>
        <v>304.125</v>
      </c>
      <c r="R517" s="3">
        <f t="shared" si="299"/>
        <v>303.5</v>
      </c>
      <c r="S517" s="3">
        <f t="shared" si="298"/>
        <v>290.625</v>
      </c>
      <c r="T517" s="3">
        <f t="shared" si="298"/>
        <v>283.45833333333331</v>
      </c>
      <c r="U517" s="3">
        <f t="shared" si="298"/>
        <v>190.5</v>
      </c>
      <c r="V517" s="3">
        <f t="shared" si="298"/>
        <v>302.75</v>
      </c>
      <c r="W517" s="3">
        <f t="shared" si="298"/>
        <v>297.25</v>
      </c>
      <c r="X517" s="3">
        <f t="shared" si="298"/>
        <v>299.41666666666669</v>
      </c>
      <c r="Y517" s="24">
        <f t="shared" si="298"/>
        <v>2.6255316295456715E-2</v>
      </c>
      <c r="Z517" s="24">
        <f t="shared" si="298"/>
        <v>2.5375748061042484E-2</v>
      </c>
      <c r="AA517" s="24">
        <f t="shared" si="298"/>
        <v>2.774243723513295E-2</v>
      </c>
      <c r="AB517" s="24">
        <f t="shared" si="298"/>
        <v>2.3421067725138165E-2</v>
      </c>
      <c r="AC517" s="24">
        <f t="shared" si="298"/>
        <v>1.1237662439250748E-2</v>
      </c>
      <c r="AD517" s="24">
        <f t="shared" si="298"/>
        <v>3.9864635281266825E-2</v>
      </c>
      <c r="AE517" s="24">
        <f t="shared" si="298"/>
        <v>5.9671832221032785E-3</v>
      </c>
      <c r="AF517" s="24">
        <f t="shared" si="298"/>
        <v>2.6572824091362069E-2</v>
      </c>
      <c r="AG517" s="24">
        <f t="shared" si="298"/>
        <v>2.6241700814049185E-2</v>
      </c>
      <c r="AH517" s="24">
        <f t="shared" si="298"/>
        <v>3.9864635281266825E-2</v>
      </c>
      <c r="AI517" s="24">
        <f t="shared" si="298"/>
        <v>2.0865401748183326E-2</v>
      </c>
      <c r="AJ517" s="24">
        <f t="shared" si="298"/>
        <v>2.5996477122706422E-2</v>
      </c>
      <c r="AK517" s="24">
        <f t="shared" si="298"/>
        <v>2.3761110276509182E-2</v>
      </c>
      <c r="AL517" s="24">
        <f t="shared" si="298"/>
        <v>2.6572824091362069E-2</v>
      </c>
      <c r="AM517" s="24">
        <f t="shared" si="298"/>
        <v>3.2728919491113402E-2</v>
      </c>
      <c r="AN517" s="24">
        <f t="shared" si="298"/>
        <v>3.1524342546395301E-2</v>
      </c>
      <c r="AO517" s="24">
        <f t="shared" si="298"/>
        <v>2.4171665391160904E-2</v>
      </c>
      <c r="AP517" s="24">
        <f t="shared" si="298"/>
        <v>2.5494197089340084E-2</v>
      </c>
      <c r="AQ517" s="24">
        <f t="shared" si="298"/>
        <v>-5.235614053945052E-3</v>
      </c>
      <c r="AR517" s="24">
        <f t="shared" si="298"/>
        <v>2.7470564574059924E-2</v>
      </c>
      <c r="AS517" s="24">
        <f t="shared" si="298"/>
        <v>1.099376823220953E-2</v>
      </c>
      <c r="AT517" s="24">
        <f t="shared" si="298"/>
        <v>2.7608463086259943E-2</v>
      </c>
      <c r="AU517" s="65"/>
      <c r="AV517" s="24"/>
      <c r="AX517" s="69">
        <f>SUMPRODUCT($Y517:$AT517,Y$22:AT$22)</f>
        <v>2.1450743566374497E-2</v>
      </c>
    </row>
    <row r="518" spans="1:50" x14ac:dyDescent="0.2">
      <c r="A518" s="2">
        <v>1994</v>
      </c>
      <c r="B518" s="11" t="s">
        <v>221</v>
      </c>
      <c r="C518" s="3">
        <f t="shared" si="299"/>
        <v>313.125</v>
      </c>
      <c r="D518" s="3">
        <f t="shared" si="299"/>
        <v>276.375</v>
      </c>
      <c r="E518" s="3">
        <f t="shared" si="299"/>
        <v>300.70833333333331</v>
      </c>
      <c r="F518" s="3">
        <f t="shared" si="299"/>
        <v>305.83333333333331</v>
      </c>
      <c r="G518" s="3">
        <f t="shared" si="299"/>
        <v>273.04166666666669</v>
      </c>
      <c r="H518" s="3">
        <f t="shared" si="299"/>
        <v>270.45833333333331</v>
      </c>
      <c r="I518" s="3">
        <f t="shared" si="299"/>
        <v>260.91666666666669</v>
      </c>
      <c r="J518" s="3">
        <f t="shared" si="299"/>
        <v>362.16666666666669</v>
      </c>
      <c r="K518" s="3">
        <f t="shared" si="299"/>
        <v>340.45833333333331</v>
      </c>
      <c r="L518" s="3">
        <f t="shared" si="299"/>
        <v>270.45833333333331</v>
      </c>
      <c r="M518" s="3">
        <f t="shared" si="299"/>
        <v>296.95833333333331</v>
      </c>
      <c r="N518" s="3">
        <f t="shared" si="299"/>
        <v>319.83333333333331</v>
      </c>
      <c r="O518" s="3">
        <f t="shared" si="299"/>
        <v>304.54166666666669</v>
      </c>
      <c r="P518" s="3">
        <f t="shared" si="299"/>
        <v>362.16666666666669</v>
      </c>
      <c r="Q518" s="3">
        <f t="shared" si="299"/>
        <v>316.16666666666669</v>
      </c>
      <c r="R518" s="3">
        <f t="shared" si="299"/>
        <v>316.125</v>
      </c>
      <c r="S518" s="3">
        <f t="shared" si="298"/>
        <v>302.45833333333331</v>
      </c>
      <c r="T518" s="3">
        <f t="shared" si="298"/>
        <v>290.08333333333331</v>
      </c>
      <c r="U518" s="3">
        <f t="shared" si="298"/>
        <v>188.5</v>
      </c>
      <c r="V518" s="3">
        <f t="shared" si="298"/>
        <v>328.91666666666669</v>
      </c>
      <c r="W518" s="3">
        <f t="shared" si="298"/>
        <v>303.25</v>
      </c>
      <c r="X518" s="3">
        <f t="shared" si="298"/>
        <v>323.29166666666669</v>
      </c>
      <c r="Y518" s="24">
        <f t="shared" si="298"/>
        <v>5.673628838536221E-2</v>
      </c>
      <c r="Z518" s="24">
        <f t="shared" si="298"/>
        <v>2.7482640219539042E-2</v>
      </c>
      <c r="AA518" s="24">
        <f t="shared" si="298"/>
        <v>2.3471119215004624E-2</v>
      </c>
      <c r="AB518" s="24">
        <f t="shared" si="298"/>
        <v>3.1591802740762072E-2</v>
      </c>
      <c r="AC518" s="24">
        <f t="shared" si="298"/>
        <v>1.834888219043623E-2</v>
      </c>
      <c r="AD518" s="24">
        <f t="shared" si="298"/>
        <v>4.7841581699843871E-2</v>
      </c>
      <c r="AE518" s="24">
        <f t="shared" si="298"/>
        <v>1.5910051170476235E-2</v>
      </c>
      <c r="AF518" s="24">
        <f t="shared" si="298"/>
        <v>1.8933663811167921E-2</v>
      </c>
      <c r="AG518" s="24">
        <f t="shared" si="298"/>
        <v>3.6676730100538242E-2</v>
      </c>
      <c r="AH518" s="24">
        <f t="shared" si="298"/>
        <v>4.7841581699843871E-2</v>
      </c>
      <c r="AI518" s="24">
        <f t="shared" si="298"/>
        <v>3.0041279087354739E-2</v>
      </c>
      <c r="AJ518" s="24">
        <f t="shared" si="298"/>
        <v>6.7333830556268889E-2</v>
      </c>
      <c r="AK518" s="24">
        <f t="shared" si="298"/>
        <v>1.7498842296801025E-2</v>
      </c>
      <c r="AL518" s="24">
        <f t="shared" si="298"/>
        <v>1.8933663811167921E-2</v>
      </c>
      <c r="AM518" s="24">
        <f t="shared" si="298"/>
        <v>3.8854184970101534E-2</v>
      </c>
      <c r="AN518" s="24">
        <f t="shared" si="298"/>
        <v>4.0812475768804576E-2</v>
      </c>
      <c r="AO518" s="24">
        <f t="shared" si="298"/>
        <v>3.9767825133905227E-2</v>
      </c>
      <c r="AP518" s="24">
        <f t="shared" si="298"/>
        <v>2.2848050068564635E-2</v>
      </c>
      <c r="AQ518" s="24">
        <f t="shared" si="298"/>
        <v>-1.0554187678690256E-2</v>
      </c>
      <c r="AR518" s="24">
        <f t="shared" si="298"/>
        <v>8.3179619382094935E-2</v>
      </c>
      <c r="AS518" s="24">
        <f t="shared" si="298"/>
        <v>1.9984012253268391E-2</v>
      </c>
      <c r="AT518" s="24">
        <f t="shared" si="298"/>
        <v>7.6925798584167385E-2</v>
      </c>
      <c r="AU518" s="65"/>
      <c r="AV518" s="24"/>
      <c r="AX518" s="69">
        <f>SUMPRODUCT($Y518:$AT518,Y$23:AT$23)</f>
        <v>2.9493691756974586E-2</v>
      </c>
    </row>
    <row r="519" spans="1:50" x14ac:dyDescent="0.2">
      <c r="A519" s="2">
        <v>1995</v>
      </c>
      <c r="B519" s="11" t="s">
        <v>221</v>
      </c>
      <c r="C519" s="3">
        <f t="shared" si="299"/>
        <v>320.08333333333331</v>
      </c>
      <c r="D519" s="3">
        <f t="shared" si="299"/>
        <v>282.54166666666669</v>
      </c>
      <c r="E519" s="3">
        <f t="shared" si="299"/>
        <v>308.5</v>
      </c>
      <c r="F519" s="3">
        <f t="shared" si="299"/>
        <v>308.58333333333331</v>
      </c>
      <c r="G519" s="3">
        <f t="shared" si="299"/>
        <v>279.95833333333331</v>
      </c>
      <c r="H519" s="3">
        <f t="shared" si="299"/>
        <v>277.08333333333331</v>
      </c>
      <c r="I519" s="3">
        <f t="shared" si="299"/>
        <v>267.33333333333331</v>
      </c>
      <c r="J519" s="3">
        <f t="shared" si="299"/>
        <v>372.25</v>
      </c>
      <c r="K519" s="3">
        <f t="shared" si="299"/>
        <v>349.04166666666669</v>
      </c>
      <c r="L519" s="3">
        <f t="shared" si="299"/>
        <v>277.08333333333331</v>
      </c>
      <c r="M519" s="3">
        <f t="shared" si="299"/>
        <v>290.04166666666669</v>
      </c>
      <c r="N519" s="3">
        <f t="shared" si="299"/>
        <v>327.33333333333331</v>
      </c>
      <c r="O519" s="3">
        <f t="shared" si="299"/>
        <v>310.79166666666669</v>
      </c>
      <c r="P519" s="3">
        <f t="shared" si="299"/>
        <v>372.25</v>
      </c>
      <c r="Q519" s="3">
        <f t="shared" si="299"/>
        <v>323.91666666666669</v>
      </c>
      <c r="R519" s="3">
        <f t="shared" si="299"/>
        <v>323.70833333333331</v>
      </c>
      <c r="S519" s="3">
        <f t="shared" si="298"/>
        <v>307.5</v>
      </c>
      <c r="T519" s="3">
        <f t="shared" si="298"/>
        <v>295.125</v>
      </c>
      <c r="U519" s="3">
        <f t="shared" si="298"/>
        <v>190</v>
      </c>
      <c r="V519" s="3">
        <f t="shared" si="298"/>
        <v>338.45833333333331</v>
      </c>
      <c r="W519" s="3">
        <f t="shared" si="298"/>
        <v>302.25</v>
      </c>
      <c r="X519" s="3">
        <f t="shared" si="298"/>
        <v>332.375</v>
      </c>
      <c r="Y519" s="24">
        <f t="shared" si="298"/>
        <v>2.170344599795954E-2</v>
      </c>
      <c r="Z519" s="24">
        <f t="shared" si="298"/>
        <v>2.199647888685409E-2</v>
      </c>
      <c r="AA519" s="24">
        <f t="shared" si="298"/>
        <v>2.5331091688985341E-2</v>
      </c>
      <c r="AB519" s="24">
        <f t="shared" si="298"/>
        <v>8.7784134938862553E-3</v>
      </c>
      <c r="AC519" s="24">
        <f t="shared" si="298"/>
        <v>2.4876132880666424E-2</v>
      </c>
      <c r="AD519" s="24">
        <f t="shared" si="298"/>
        <v>2.4015895502154647E-2</v>
      </c>
      <c r="AE519" s="24">
        <f t="shared" si="298"/>
        <v>2.413300140581159E-2</v>
      </c>
      <c r="AF519" s="24">
        <f t="shared" si="298"/>
        <v>2.740546729059196E-2</v>
      </c>
      <c r="AG519" s="24">
        <f t="shared" si="298"/>
        <v>2.4671790200497038E-2</v>
      </c>
      <c r="AH519" s="24">
        <f t="shared" si="298"/>
        <v>2.4015895502154647E-2</v>
      </c>
      <c r="AI519" s="24">
        <f t="shared" si="298"/>
        <v>-2.3698108959187138E-2</v>
      </c>
      <c r="AJ519" s="24">
        <f t="shared" si="298"/>
        <v>2.2872355329666683E-2</v>
      </c>
      <c r="AK519" s="24">
        <f t="shared" si="298"/>
        <v>2.0219581887678736E-2</v>
      </c>
      <c r="AL519" s="24">
        <f t="shared" si="298"/>
        <v>2.740546729059196E-2</v>
      </c>
      <c r="AM519" s="24">
        <f t="shared" si="298"/>
        <v>2.386575839866564E-2</v>
      </c>
      <c r="AN519" s="24">
        <f t="shared" si="298"/>
        <v>2.3418220461998734E-2</v>
      </c>
      <c r="AO519" s="24">
        <f t="shared" si="298"/>
        <v>1.6128847382194309E-2</v>
      </c>
      <c r="AP519" s="24">
        <f t="shared" si="298"/>
        <v>1.6485834300943285E-2</v>
      </c>
      <c r="AQ519" s="24">
        <f t="shared" si="298"/>
        <v>7.9260652724207226E-3</v>
      </c>
      <c r="AR519" s="24">
        <f t="shared" si="298"/>
        <v>2.8279541874295305E-2</v>
      </c>
      <c r="AS519" s="24">
        <f t="shared" si="298"/>
        <v>-3.3030583292574024E-3</v>
      </c>
      <c r="AT519" s="24">
        <f t="shared" si="298"/>
        <v>2.7266970381631023E-2</v>
      </c>
      <c r="AU519" s="65"/>
      <c r="AV519" s="24"/>
      <c r="AX519" s="69">
        <f>SUMPRODUCT($Y519:$AT519,Y$24:AT$24)</f>
        <v>1.9329902552330736E-2</v>
      </c>
    </row>
    <row r="520" spans="1:50" x14ac:dyDescent="0.2">
      <c r="A520" s="2">
        <v>1996</v>
      </c>
      <c r="B520" s="11" t="s">
        <v>221</v>
      </c>
      <c r="C520" s="3">
        <f t="shared" si="299"/>
        <v>323.58333333333331</v>
      </c>
      <c r="D520" s="3">
        <f t="shared" si="299"/>
        <v>288.16666666666669</v>
      </c>
      <c r="E520" s="3">
        <f t="shared" si="299"/>
        <v>315.79166666666669</v>
      </c>
      <c r="F520" s="3">
        <f t="shared" si="299"/>
        <v>318.29166666666669</v>
      </c>
      <c r="G520" s="3">
        <f t="shared" si="299"/>
        <v>294.875</v>
      </c>
      <c r="H520" s="3">
        <f t="shared" si="299"/>
        <v>285.875</v>
      </c>
      <c r="I520" s="3">
        <f t="shared" si="299"/>
        <v>283.95833333333331</v>
      </c>
      <c r="J520" s="3">
        <f t="shared" si="299"/>
        <v>378</v>
      </c>
      <c r="K520" s="3">
        <f t="shared" si="299"/>
        <v>358.95833333333331</v>
      </c>
      <c r="L520" s="3">
        <f t="shared" si="299"/>
        <v>285.875</v>
      </c>
      <c r="M520" s="3">
        <f t="shared" si="299"/>
        <v>292.95833333333331</v>
      </c>
      <c r="N520" s="3">
        <f t="shared" si="299"/>
        <v>329.625</v>
      </c>
      <c r="O520" s="3">
        <f t="shared" si="299"/>
        <v>317.66666666666669</v>
      </c>
      <c r="P520" s="3">
        <f t="shared" si="299"/>
        <v>378</v>
      </c>
      <c r="Q520" s="3">
        <f t="shared" si="299"/>
        <v>332.75</v>
      </c>
      <c r="R520" s="3">
        <f t="shared" si="299"/>
        <v>331.75</v>
      </c>
      <c r="S520" s="3">
        <f t="shared" si="298"/>
        <v>312.75</v>
      </c>
      <c r="T520" s="3">
        <f t="shared" si="298"/>
        <v>302.16666666666669</v>
      </c>
      <c r="U520" s="3">
        <f t="shared" si="298"/>
        <v>191.75</v>
      </c>
      <c r="V520" s="3">
        <f t="shared" si="298"/>
        <v>339</v>
      </c>
      <c r="W520" s="3">
        <f t="shared" si="298"/>
        <v>303.25</v>
      </c>
      <c r="X520" s="3">
        <f t="shared" si="298"/>
        <v>333.95833333333331</v>
      </c>
      <c r="Y520" s="24">
        <f t="shared" si="298"/>
        <v>1.079845749854178E-2</v>
      </c>
      <c r="Z520" s="24">
        <f t="shared" si="298"/>
        <v>1.9760000540924232E-2</v>
      </c>
      <c r="AA520" s="24">
        <f t="shared" si="298"/>
        <v>2.3457418443138551E-2</v>
      </c>
      <c r="AB520" s="24">
        <f t="shared" si="298"/>
        <v>3.1239713312630462E-2</v>
      </c>
      <c r="AC520" s="24">
        <f t="shared" si="298"/>
        <v>5.2136865614361656E-2</v>
      </c>
      <c r="AD520" s="24">
        <f t="shared" si="298"/>
        <v>3.1651471632199939E-2</v>
      </c>
      <c r="AE520" s="24">
        <f t="shared" si="298"/>
        <v>6.0582584069766264E-2</v>
      </c>
      <c r="AF520" s="24">
        <f t="shared" si="298"/>
        <v>1.5341464986322025E-2</v>
      </c>
      <c r="AG520" s="24">
        <f t="shared" si="298"/>
        <v>2.8100773447221741E-2</v>
      </c>
      <c r="AH520" s="24">
        <f t="shared" si="298"/>
        <v>3.1651471632199939E-2</v>
      </c>
      <c r="AI520" s="24">
        <f t="shared" si="298"/>
        <v>9.9902720750286115E-3</v>
      </c>
      <c r="AJ520" s="24">
        <f t="shared" si="298"/>
        <v>6.9415434233568475E-3</v>
      </c>
      <c r="AK520" s="24">
        <f t="shared" si="298"/>
        <v>2.1872833285900187E-2</v>
      </c>
      <c r="AL520" s="24">
        <f t="shared" si="298"/>
        <v>1.5341464986322025E-2</v>
      </c>
      <c r="AM520" s="24">
        <f t="shared" si="298"/>
        <v>2.7042885552706671E-2</v>
      </c>
      <c r="AN520" s="24">
        <f t="shared" si="298"/>
        <v>2.4613049985638281E-2</v>
      </c>
      <c r="AO520" s="24">
        <f t="shared" si="298"/>
        <v>1.6789636788831275E-2</v>
      </c>
      <c r="AP520" s="24">
        <f t="shared" si="298"/>
        <v>2.3656888496340834E-2</v>
      </c>
      <c r="AQ520" s="24">
        <f t="shared" si="298"/>
        <v>9.1683680868795067E-3</v>
      </c>
      <c r="AR520" s="24">
        <f t="shared" si="298"/>
        <v>1.6470164794525693E-3</v>
      </c>
      <c r="AS520" s="24">
        <f t="shared" si="298"/>
        <v>3.3030583292574882E-3</v>
      </c>
      <c r="AT520" s="24">
        <f t="shared" si="298"/>
        <v>4.8291894401676794E-3</v>
      </c>
      <c r="AU520" s="65"/>
      <c r="AV520" s="24"/>
      <c r="AX520" s="69">
        <f>SUMPRODUCT($Y520:$AT520,Y$25:AT$25)</f>
        <v>2.2112047608411754E-2</v>
      </c>
    </row>
    <row r="521" spans="1:50" x14ac:dyDescent="0.2">
      <c r="A521" s="2">
        <v>1997</v>
      </c>
      <c r="B521" s="11" t="s">
        <v>221</v>
      </c>
      <c r="C521" s="3">
        <f t="shared" si="299"/>
        <v>331.54166666666669</v>
      </c>
      <c r="D521" s="3">
        <f t="shared" si="299"/>
        <v>294.33333333333331</v>
      </c>
      <c r="E521" s="3">
        <f t="shared" si="299"/>
        <v>322.29166666666669</v>
      </c>
      <c r="F521" s="3">
        <f t="shared" si="299"/>
        <v>324.91666666666669</v>
      </c>
      <c r="G521" s="3">
        <f t="shared" si="299"/>
        <v>300.5</v>
      </c>
      <c r="H521" s="3">
        <f t="shared" si="299"/>
        <v>293.5</v>
      </c>
      <c r="I521" s="3">
        <f t="shared" si="299"/>
        <v>289.29166666666669</v>
      </c>
      <c r="J521" s="3">
        <f t="shared" si="299"/>
        <v>384.45833333333331</v>
      </c>
      <c r="K521" s="3">
        <f t="shared" si="299"/>
        <v>369.66666666666669</v>
      </c>
      <c r="L521" s="3">
        <f t="shared" si="299"/>
        <v>293.5</v>
      </c>
      <c r="M521" s="3">
        <f t="shared" si="299"/>
        <v>302.66666666666669</v>
      </c>
      <c r="N521" s="3">
        <f t="shared" si="299"/>
        <v>338.25</v>
      </c>
      <c r="O521" s="3">
        <f t="shared" si="299"/>
        <v>324.04166666666669</v>
      </c>
      <c r="P521" s="3">
        <f t="shared" si="299"/>
        <v>384.45833333333331</v>
      </c>
      <c r="Q521" s="3">
        <f t="shared" si="299"/>
        <v>341.29166666666669</v>
      </c>
      <c r="R521" s="3">
        <f t="shared" si="299"/>
        <v>340.125</v>
      </c>
      <c r="S521" s="3">
        <f t="shared" si="298"/>
        <v>319.54166666666669</v>
      </c>
      <c r="T521" s="3">
        <f t="shared" si="298"/>
        <v>308.54166666666669</v>
      </c>
      <c r="U521" s="3">
        <f t="shared" si="298"/>
        <v>195.5</v>
      </c>
      <c r="V521" s="3">
        <f t="shared" si="298"/>
        <v>348.75</v>
      </c>
      <c r="W521" s="3">
        <f t="shared" si="298"/>
        <v>302.75</v>
      </c>
      <c r="X521" s="3">
        <f t="shared" si="298"/>
        <v>343.45833333333331</v>
      </c>
      <c r="Y521" s="24">
        <f t="shared" si="298"/>
        <v>2.4204815424870695E-2</v>
      </c>
      <c r="Z521" s="24">
        <f t="shared" si="298"/>
        <v>2.1337937062424563E-2</v>
      </c>
      <c r="AA521" s="24">
        <f t="shared" si="298"/>
        <v>2.0452917986085291E-2</v>
      </c>
      <c r="AB521" s="24">
        <f t="shared" si="298"/>
        <v>2.0196159121388349E-2</v>
      </c>
      <c r="AC521" s="24">
        <f t="shared" si="298"/>
        <v>1.8764512490589424E-2</v>
      </c>
      <c r="AD521" s="24">
        <f t="shared" si="298"/>
        <v>2.6181922902961795E-2</v>
      </c>
      <c r="AE521" s="24">
        <f t="shared" si="298"/>
        <v>1.8470254411400024E-2</v>
      </c>
      <c r="AF521" s="24">
        <f t="shared" si="298"/>
        <v>1.6933941208872299E-2</v>
      </c>
      <c r="AG521" s="24">
        <f t="shared" si="298"/>
        <v>2.941848940544518E-2</v>
      </c>
      <c r="AH521" s="24">
        <f t="shared" si="298"/>
        <v>2.6181922902961795E-2</v>
      </c>
      <c r="AI521" s="24">
        <f t="shared" si="298"/>
        <v>3.2596236101513631E-2</v>
      </c>
      <c r="AJ521" s="24">
        <f t="shared" si="298"/>
        <v>2.5769994287498266E-2</v>
      </c>
      <c r="AK521" s="24">
        <f t="shared" si="298"/>
        <v>1.9846816860809368E-2</v>
      </c>
      <c r="AL521" s="24">
        <f t="shared" si="298"/>
        <v>1.6933941208872299E-2</v>
      </c>
      <c r="AM521" s="24">
        <f t="shared" si="298"/>
        <v>2.5359863851616038E-2</v>
      </c>
      <c r="AN521" s="24">
        <f t="shared" si="298"/>
        <v>2.4943673167535402E-2</v>
      </c>
      <c r="AO521" s="24">
        <f t="shared" si="298"/>
        <v>2.1175192279287988E-2</v>
      </c>
      <c r="AP521" s="24">
        <f t="shared" si="298"/>
        <v>2.0639062056999197E-2</v>
      </c>
      <c r="AQ521" s="24">
        <f t="shared" si="298"/>
        <v>1.9367939178054794E-2</v>
      </c>
      <c r="AR521" s="24">
        <f t="shared" si="298"/>
        <v>2.8434979272817424E-2</v>
      </c>
      <c r="AS521" s="24">
        <f t="shared" si="298"/>
        <v>-1.6501653909579068E-3</v>
      </c>
      <c r="AT521" s="24">
        <f t="shared" si="298"/>
        <v>2.8137570207909576E-2</v>
      </c>
      <c r="AU521" s="65"/>
      <c r="AV521" s="24"/>
      <c r="AX521" s="69">
        <f>SUMPRODUCT($Y521:$AT521,Y$26:AT$26)</f>
        <v>2.1063412023252754E-2</v>
      </c>
    </row>
    <row r="522" spans="1:50" x14ac:dyDescent="0.2">
      <c r="A522" s="2">
        <v>1998</v>
      </c>
      <c r="B522" s="11" t="s">
        <v>221</v>
      </c>
      <c r="C522" s="3">
        <f t="shared" si="299"/>
        <v>337.125</v>
      </c>
      <c r="D522" s="3">
        <f t="shared" si="299"/>
        <v>298.29166666666669</v>
      </c>
      <c r="E522" s="3">
        <f t="shared" si="299"/>
        <v>327.41666666666669</v>
      </c>
      <c r="F522" s="3">
        <f t="shared" si="299"/>
        <v>331.79166666666669</v>
      </c>
      <c r="G522" s="3">
        <f t="shared" si="299"/>
        <v>305</v>
      </c>
      <c r="H522" s="3">
        <f t="shared" si="299"/>
        <v>298.25</v>
      </c>
      <c r="I522" s="3">
        <f t="shared" si="299"/>
        <v>293.5</v>
      </c>
      <c r="J522" s="3">
        <f t="shared" si="299"/>
        <v>391.04166666666669</v>
      </c>
      <c r="K522" s="3">
        <f t="shared" si="299"/>
        <v>376.5</v>
      </c>
      <c r="L522" s="3">
        <f t="shared" si="299"/>
        <v>298.25</v>
      </c>
      <c r="M522" s="3">
        <f t="shared" si="299"/>
        <v>305.75</v>
      </c>
      <c r="N522" s="3">
        <f t="shared" si="299"/>
        <v>343.625</v>
      </c>
      <c r="O522" s="3">
        <f t="shared" si="299"/>
        <v>330.25</v>
      </c>
      <c r="P522" s="3">
        <f t="shared" si="299"/>
        <v>391.04166666666669</v>
      </c>
      <c r="Q522" s="3">
        <f t="shared" si="299"/>
        <v>346.83333333333331</v>
      </c>
      <c r="R522" s="3">
        <f t="shared" si="299"/>
        <v>345.33333333333331</v>
      </c>
      <c r="S522" s="3">
        <f t="shared" si="298"/>
        <v>326.45833333333331</v>
      </c>
      <c r="T522" s="3">
        <f t="shared" si="298"/>
        <v>315.83333333333331</v>
      </c>
      <c r="U522" s="3">
        <f t="shared" si="298"/>
        <v>196</v>
      </c>
      <c r="V522" s="3">
        <f t="shared" si="298"/>
        <v>353.41666666666669</v>
      </c>
      <c r="W522" s="3">
        <f t="shared" si="298"/>
        <v>306.75</v>
      </c>
      <c r="X522" s="3">
        <f t="shared" si="298"/>
        <v>348.5</v>
      </c>
      <c r="Y522" s="24">
        <f t="shared" si="298"/>
        <v>1.668366675133794E-2</v>
      </c>
      <c r="Z522" s="24">
        <f t="shared" ref="Z522:AO522" si="300">AVERAGEIFS(Z$51:Z$470,$A$51:$A$470,$A522)</f>
        <v>1.3397586912960738E-2</v>
      </c>
      <c r="AA522" s="24">
        <f t="shared" si="300"/>
        <v>1.582315683800898E-2</v>
      </c>
      <c r="AB522" s="24">
        <f t="shared" si="300"/>
        <v>2.0736561087716158E-2</v>
      </c>
      <c r="AC522" s="24">
        <f t="shared" si="300"/>
        <v>1.4752243537643496E-2</v>
      </c>
      <c r="AD522" s="24">
        <f t="shared" si="300"/>
        <v>1.5741858357780098E-2</v>
      </c>
      <c r="AE522" s="24">
        <f t="shared" si="300"/>
        <v>1.4308703233107865E-2</v>
      </c>
      <c r="AF522" s="24">
        <f t="shared" si="300"/>
        <v>1.6975097497110413E-2</v>
      </c>
      <c r="AG522" s="24">
        <f t="shared" si="300"/>
        <v>1.8339250095728937E-2</v>
      </c>
      <c r="AH522" s="24">
        <f t="shared" si="300"/>
        <v>1.5741858357780098E-2</v>
      </c>
      <c r="AI522" s="24">
        <f t="shared" si="300"/>
        <v>1.012845286018881E-2</v>
      </c>
      <c r="AJ522" s="24">
        <f t="shared" si="300"/>
        <v>1.5745819492895167E-2</v>
      </c>
      <c r="AK522" s="24">
        <f t="shared" si="300"/>
        <v>1.8999652300184564E-2</v>
      </c>
      <c r="AL522" s="24">
        <f t="shared" si="300"/>
        <v>1.6975097497110413E-2</v>
      </c>
      <c r="AM522" s="24">
        <f t="shared" si="300"/>
        <v>1.611368120355338E-2</v>
      </c>
      <c r="AN522" s="24">
        <f t="shared" si="300"/>
        <v>1.5189340414660557E-2</v>
      </c>
      <c r="AO522" s="24">
        <f t="shared" si="300"/>
        <v>2.1373816904726655E-2</v>
      </c>
      <c r="AP522" s="24">
        <f t="shared" ref="AO522:AT530" si="301">AVERAGEIFS(AP$51:AP$470,$A$51:$A$470,$A522)</f>
        <v>2.3410734200791164E-2</v>
      </c>
      <c r="AQ522" s="24">
        <f t="shared" si="301"/>
        <v>2.5542798050967007E-3</v>
      </c>
      <c r="AR522" s="24">
        <f t="shared" si="301"/>
        <v>1.3342288256260137E-2</v>
      </c>
      <c r="AS522" s="24">
        <f t="shared" si="301"/>
        <v>1.3125701157819114E-2</v>
      </c>
      <c r="AT522" s="24">
        <f t="shared" si="301"/>
        <v>1.4685468593373363E-2</v>
      </c>
      <c r="AU522" s="65"/>
      <c r="AV522" s="24"/>
      <c r="AX522" s="69">
        <f>SUMPRODUCT($Y522:$AT522,Y$27:AT$27)</f>
        <v>1.7898459227319578E-2</v>
      </c>
    </row>
    <row r="523" spans="1:50" x14ac:dyDescent="0.2">
      <c r="A523" s="2">
        <v>1999</v>
      </c>
      <c r="B523" s="11" t="s">
        <v>221</v>
      </c>
      <c r="C523" s="3">
        <f t="shared" si="299"/>
        <v>345.70833333333331</v>
      </c>
      <c r="D523" s="3">
        <f t="shared" si="299"/>
        <v>303.58333333333331</v>
      </c>
      <c r="E523" s="3">
        <f t="shared" si="299"/>
        <v>334.29166666666669</v>
      </c>
      <c r="F523" s="3">
        <f t="shared" si="299"/>
        <v>336.625</v>
      </c>
      <c r="G523" s="3">
        <f t="shared" si="299"/>
        <v>306.91666666666669</v>
      </c>
      <c r="H523" s="3">
        <f t="shared" si="299"/>
        <v>303.70833333333331</v>
      </c>
      <c r="I523" s="3">
        <f t="shared" si="299"/>
        <v>295.04166666666669</v>
      </c>
      <c r="J523" s="3">
        <f t="shared" si="299"/>
        <v>393.75</v>
      </c>
      <c r="K523" s="3">
        <f t="shared" si="299"/>
        <v>382.29166666666669</v>
      </c>
      <c r="L523" s="3">
        <f t="shared" si="299"/>
        <v>303.70833333333331</v>
      </c>
      <c r="M523" s="3">
        <f t="shared" si="299"/>
        <v>310.33333333333331</v>
      </c>
      <c r="N523" s="3">
        <f t="shared" si="299"/>
        <v>353.16666666666669</v>
      </c>
      <c r="O523" s="3">
        <f t="shared" si="299"/>
        <v>336.20833333333331</v>
      </c>
      <c r="P523" s="3">
        <f t="shared" si="299"/>
        <v>393.75</v>
      </c>
      <c r="Q523" s="3">
        <f t="shared" si="299"/>
        <v>352.66666666666669</v>
      </c>
      <c r="R523" s="3">
        <f t="shared" si="299"/>
        <v>351.20833333333331</v>
      </c>
      <c r="S523" s="3">
        <f t="shared" si="298"/>
        <v>334.54166666666669</v>
      </c>
      <c r="T523" s="3">
        <f t="shared" si="298"/>
        <v>323.91666666666669</v>
      </c>
      <c r="U523" s="3">
        <f t="shared" si="298"/>
        <v>190.75</v>
      </c>
      <c r="V523" s="3">
        <f t="shared" si="298"/>
        <v>363.875</v>
      </c>
      <c r="W523" s="3">
        <f t="shared" si="298"/>
        <v>305.5</v>
      </c>
      <c r="X523" s="3">
        <f t="shared" si="298"/>
        <v>359.125</v>
      </c>
      <c r="Y523" s="24">
        <f t="shared" ref="Y523:AN538" si="302">AVERAGEIFS(Y$51:Y$470,$A$51:$A$470,$A523)</f>
        <v>2.5135795486537577E-2</v>
      </c>
      <c r="Z523" s="24">
        <f t="shared" si="302"/>
        <v>1.765239643552604E-2</v>
      </c>
      <c r="AA523" s="24">
        <f t="shared" si="302"/>
        <v>2.0822021555874013E-2</v>
      </c>
      <c r="AB523" s="24">
        <f t="shared" si="302"/>
        <v>1.4318291538812233E-2</v>
      </c>
      <c r="AC523" s="24">
        <f t="shared" si="302"/>
        <v>6.1388822411176614E-3</v>
      </c>
      <c r="AD523" s="24">
        <f t="shared" si="302"/>
        <v>1.8131215455071983E-2</v>
      </c>
      <c r="AE523" s="24">
        <f t="shared" si="302"/>
        <v>5.0173157218833019E-3</v>
      </c>
      <c r="AF523" s="24">
        <f t="shared" si="302"/>
        <v>6.9004708469116577E-3</v>
      </c>
      <c r="AG523" s="24">
        <f t="shared" si="302"/>
        <v>1.5288906676142756E-2</v>
      </c>
      <c r="AH523" s="24">
        <f t="shared" si="302"/>
        <v>1.8131215455071983E-2</v>
      </c>
      <c r="AI523" s="24">
        <f t="shared" si="302"/>
        <v>1.4871135534856183E-2</v>
      </c>
      <c r="AJ523" s="24">
        <f t="shared" si="302"/>
        <v>2.7406209822281067E-2</v>
      </c>
      <c r="AK523" s="24">
        <f t="shared" si="302"/>
        <v>1.7871816042194042E-2</v>
      </c>
      <c r="AL523" s="24">
        <f t="shared" si="302"/>
        <v>6.9004708469116577E-3</v>
      </c>
      <c r="AM523" s="24">
        <f t="shared" si="302"/>
        <v>1.6749335474077268E-2</v>
      </c>
      <c r="AN523" s="24">
        <f t="shared" si="302"/>
        <v>1.6945851332479153E-2</v>
      </c>
      <c r="AO523" s="24">
        <f t="shared" si="301"/>
        <v>2.4335444571723115E-2</v>
      </c>
      <c r="AP523" s="24">
        <f t="shared" si="301"/>
        <v>2.5311162985744779E-2</v>
      </c>
      <c r="AQ523" s="24">
        <f t="shared" si="301"/>
        <v>-2.715098906595086E-2</v>
      </c>
      <c r="AR523" s="24">
        <f t="shared" si="301"/>
        <v>2.9258092300622304E-2</v>
      </c>
      <c r="AS523" s="24">
        <f t="shared" si="301"/>
        <v>-4.0833049793707679E-3</v>
      </c>
      <c r="AT523" s="24">
        <f t="shared" si="301"/>
        <v>3.019450185063971E-2</v>
      </c>
      <c r="AU523" s="65"/>
      <c r="AV523" s="24"/>
      <c r="AX523" s="69">
        <f>SUMPRODUCT($Y523:$AT523,Y$28:AT$28)</f>
        <v>1.7213306488470845E-2</v>
      </c>
    </row>
    <row r="524" spans="1:50" x14ac:dyDescent="0.2">
      <c r="A524" s="2">
        <v>2000</v>
      </c>
      <c r="B524" s="11" t="s">
        <v>221</v>
      </c>
      <c r="C524" s="3">
        <f t="shared" si="299"/>
        <v>360.79166666666669</v>
      </c>
      <c r="D524" s="3">
        <f t="shared" si="299"/>
        <v>312.70833333333331</v>
      </c>
      <c r="E524" s="3">
        <f t="shared" si="299"/>
        <v>352.70833333333331</v>
      </c>
      <c r="F524" s="3">
        <f t="shared" si="299"/>
        <v>343.5</v>
      </c>
      <c r="G524" s="3">
        <f t="shared" si="299"/>
        <v>310.95833333333331</v>
      </c>
      <c r="H524" s="3">
        <f t="shared" si="299"/>
        <v>312.29166666666669</v>
      </c>
      <c r="I524" s="3">
        <f t="shared" si="299"/>
        <v>298.25</v>
      </c>
      <c r="J524" s="3">
        <f t="shared" si="299"/>
        <v>399.75</v>
      </c>
      <c r="K524" s="3">
        <f t="shared" si="299"/>
        <v>395.875</v>
      </c>
      <c r="L524" s="3">
        <f t="shared" si="299"/>
        <v>312.29166666666669</v>
      </c>
      <c r="M524" s="3">
        <f t="shared" si="299"/>
        <v>316.58333333333331</v>
      </c>
      <c r="N524" s="3">
        <f t="shared" si="299"/>
        <v>369.70833333333331</v>
      </c>
      <c r="O524" s="3">
        <f t="shared" si="299"/>
        <v>342.41666666666669</v>
      </c>
      <c r="P524" s="3">
        <f t="shared" si="299"/>
        <v>399.75</v>
      </c>
      <c r="Q524" s="3">
        <f t="shared" si="299"/>
        <v>363.75</v>
      </c>
      <c r="R524" s="3">
        <f t="shared" si="299"/>
        <v>362.5</v>
      </c>
      <c r="S524" s="3">
        <f t="shared" si="298"/>
        <v>345.70833333333331</v>
      </c>
      <c r="T524" s="3">
        <f t="shared" si="298"/>
        <v>332.41666666666669</v>
      </c>
      <c r="U524" s="3">
        <f t="shared" si="298"/>
        <v>201.75</v>
      </c>
      <c r="V524" s="3">
        <f t="shared" si="298"/>
        <v>375.375</v>
      </c>
      <c r="W524" s="3">
        <f t="shared" si="298"/>
        <v>305.25</v>
      </c>
      <c r="X524" s="3">
        <f t="shared" si="298"/>
        <v>377.875</v>
      </c>
      <c r="Y524" s="24">
        <f t="shared" si="302"/>
        <v>4.2747254593817258E-2</v>
      </c>
      <c r="Z524" s="24">
        <f t="shared" si="302"/>
        <v>2.9736877902102252E-2</v>
      </c>
      <c r="AA524" s="24">
        <f t="shared" si="302"/>
        <v>5.3637207377950268E-2</v>
      </c>
      <c r="AB524" s="24">
        <f t="shared" si="302"/>
        <v>2.0138540006617758E-2</v>
      </c>
      <c r="AC524" s="24">
        <f t="shared" si="302"/>
        <v>1.2994064992729662E-2</v>
      </c>
      <c r="AD524" s="24">
        <f t="shared" si="302"/>
        <v>2.7706541721964004E-2</v>
      </c>
      <c r="AE524" s="24">
        <f t="shared" si="302"/>
        <v>1.069520845268037E-2</v>
      </c>
      <c r="AF524" s="24">
        <f t="shared" si="302"/>
        <v>1.511594216360145E-2</v>
      </c>
      <c r="AG524" s="24">
        <f t="shared" si="302"/>
        <v>3.4974950167293586E-2</v>
      </c>
      <c r="AH524" s="24">
        <f t="shared" si="302"/>
        <v>2.7706541721964004E-2</v>
      </c>
      <c r="AI524" s="24">
        <f t="shared" si="302"/>
        <v>1.9926530532964882E-2</v>
      </c>
      <c r="AJ524" s="24">
        <f t="shared" si="302"/>
        <v>4.5885718681622119E-2</v>
      </c>
      <c r="AK524" s="24">
        <f t="shared" si="302"/>
        <v>1.830669887394408E-2</v>
      </c>
      <c r="AL524" s="24">
        <f t="shared" si="302"/>
        <v>1.511594216360145E-2</v>
      </c>
      <c r="AM524" s="24">
        <f t="shared" si="302"/>
        <v>3.0992007639981545E-2</v>
      </c>
      <c r="AN524" s="24">
        <f t="shared" si="302"/>
        <v>3.1670993167497136E-2</v>
      </c>
      <c r="AO524" s="24">
        <f t="shared" si="301"/>
        <v>3.2763699579227597E-2</v>
      </c>
      <c r="AP524" s="24">
        <f t="shared" si="301"/>
        <v>2.5958855087219731E-2</v>
      </c>
      <c r="AQ524" s="24">
        <f t="shared" si="301"/>
        <v>5.6065636985491725E-2</v>
      </c>
      <c r="AR524" s="24">
        <f t="shared" si="301"/>
        <v>2.8387318629051694E-2</v>
      </c>
      <c r="AS524" s="24">
        <f t="shared" si="301"/>
        <v>-8.1866562083599199E-4</v>
      </c>
      <c r="AT524" s="24">
        <f t="shared" si="301"/>
        <v>5.1135560226897102E-2</v>
      </c>
      <c r="AU524" s="65"/>
      <c r="AV524" s="24"/>
      <c r="AX524" s="69">
        <f>SUMPRODUCT($Y524:$AT524,Y$29:AT$29)</f>
        <v>2.6608494195786359E-2</v>
      </c>
    </row>
    <row r="525" spans="1:50" x14ac:dyDescent="0.2">
      <c r="A525" s="2">
        <v>2001</v>
      </c>
      <c r="B525" s="11" t="s">
        <v>221</v>
      </c>
      <c r="C525" s="3">
        <f t="shared" si="299"/>
        <v>367.58333333333331</v>
      </c>
      <c r="D525" s="3">
        <f t="shared" si="299"/>
        <v>322.41666666666669</v>
      </c>
      <c r="E525" s="3">
        <f t="shared" si="299"/>
        <v>367.25</v>
      </c>
      <c r="F525" s="3">
        <f t="shared" si="299"/>
        <v>352.83333333333331</v>
      </c>
      <c r="G525" s="3">
        <f t="shared" si="299"/>
        <v>314.625</v>
      </c>
      <c r="H525" s="3">
        <f t="shared" si="299"/>
        <v>322.33333333333331</v>
      </c>
      <c r="I525" s="3">
        <f t="shared" si="299"/>
        <v>300.875</v>
      </c>
      <c r="J525" s="3">
        <f t="shared" si="299"/>
        <v>405.83333333333331</v>
      </c>
      <c r="K525" s="3">
        <f t="shared" si="299"/>
        <v>398.75</v>
      </c>
      <c r="L525" s="3">
        <f t="shared" si="299"/>
        <v>322.33333333333331</v>
      </c>
      <c r="M525" s="3">
        <f t="shared" si="299"/>
        <v>324.375</v>
      </c>
      <c r="N525" s="3">
        <f t="shared" si="299"/>
        <v>375.5</v>
      </c>
      <c r="O525" s="3">
        <f t="shared" si="299"/>
        <v>350.375</v>
      </c>
      <c r="P525" s="3">
        <f t="shared" si="299"/>
        <v>405.83333333333331</v>
      </c>
      <c r="Q525" s="3">
        <f t="shared" si="299"/>
        <v>368.875</v>
      </c>
      <c r="R525" s="3">
        <f t="shared" si="299"/>
        <v>367.125</v>
      </c>
      <c r="S525" s="3">
        <f t="shared" si="298"/>
        <v>352.95833333333331</v>
      </c>
      <c r="T525" s="3">
        <f t="shared" si="298"/>
        <v>343.04166666666669</v>
      </c>
      <c r="U525" s="3">
        <f t="shared" si="298"/>
        <v>209.25</v>
      </c>
      <c r="V525" s="3">
        <f t="shared" si="298"/>
        <v>389.58333333333331</v>
      </c>
      <c r="W525" s="3">
        <f t="shared" si="298"/>
        <v>311.75</v>
      </c>
      <c r="X525" s="3">
        <f t="shared" si="298"/>
        <v>385.04166666666669</v>
      </c>
      <c r="Y525" s="24">
        <f t="shared" si="302"/>
        <v>1.8528952005498721E-2</v>
      </c>
      <c r="Z525" s="24">
        <f t="shared" si="302"/>
        <v>3.0645320901538764E-2</v>
      </c>
      <c r="AA525" s="24">
        <f t="shared" si="302"/>
        <v>4.0398712870931767E-2</v>
      </c>
      <c r="AB525" s="24">
        <f t="shared" si="302"/>
        <v>2.6760448357760567E-2</v>
      </c>
      <c r="AC525" s="24">
        <f t="shared" si="302"/>
        <v>1.1639387317559808E-2</v>
      </c>
      <c r="AD525" s="24">
        <f t="shared" si="302"/>
        <v>3.1607588374279585E-2</v>
      </c>
      <c r="AE525" s="24">
        <f t="shared" si="302"/>
        <v>8.667155901122001E-3</v>
      </c>
      <c r="AF525" s="24">
        <f t="shared" si="302"/>
        <v>1.507051168259213E-2</v>
      </c>
      <c r="AG525" s="24">
        <f t="shared" si="302"/>
        <v>7.2019992143651243E-3</v>
      </c>
      <c r="AH525" s="24">
        <f t="shared" si="302"/>
        <v>3.1607588374279585E-2</v>
      </c>
      <c r="AI525" s="24">
        <f t="shared" si="302"/>
        <v>2.4295801756689512E-2</v>
      </c>
      <c r="AJ525" s="24">
        <f t="shared" si="302"/>
        <v>1.546582951383522E-2</v>
      </c>
      <c r="AK525" s="24">
        <f t="shared" si="302"/>
        <v>2.3002268434070886E-2</v>
      </c>
      <c r="AL525" s="24">
        <f t="shared" si="302"/>
        <v>1.507051168259213E-2</v>
      </c>
      <c r="AM525" s="24">
        <f t="shared" si="302"/>
        <v>1.3964378164424992E-2</v>
      </c>
      <c r="AN525" s="24">
        <f t="shared" si="302"/>
        <v>1.2637857659729036E-2</v>
      </c>
      <c r="AO525" s="24">
        <f t="shared" si="301"/>
        <v>2.0669442568162427E-2</v>
      </c>
      <c r="AP525" s="24">
        <f t="shared" si="301"/>
        <v>3.1515093340095994E-2</v>
      </c>
      <c r="AQ525" s="24">
        <f t="shared" si="301"/>
        <v>3.6500402219526433E-2</v>
      </c>
      <c r="AR525" s="24">
        <f t="shared" si="301"/>
        <v>4.002145225038934E-2</v>
      </c>
      <c r="AS525" s="24">
        <f t="shared" si="301"/>
        <v>2.1070471569331835E-2</v>
      </c>
      <c r="AT525" s="24">
        <f t="shared" si="301"/>
        <v>1.8811789517326722E-2</v>
      </c>
      <c r="AU525" s="65"/>
      <c r="AV525" s="24"/>
      <c r="AX525" s="69">
        <f>SUMPRODUCT($Y525:$AT525,Y$30:AT$30)</f>
        <v>2.4189061254280525E-2</v>
      </c>
    </row>
    <row r="526" spans="1:50" x14ac:dyDescent="0.2">
      <c r="A526" s="2">
        <v>2002</v>
      </c>
      <c r="B526" s="11" t="s">
        <v>221</v>
      </c>
      <c r="C526" s="3">
        <f t="shared" si="299"/>
        <v>375.08333333333331</v>
      </c>
      <c r="D526" s="3">
        <f t="shared" si="299"/>
        <v>334.29166666666669</v>
      </c>
      <c r="E526" s="3">
        <f t="shared" si="299"/>
        <v>381.16666666666669</v>
      </c>
      <c r="F526" s="3">
        <f t="shared" si="299"/>
        <v>362.75</v>
      </c>
      <c r="G526" s="3">
        <f t="shared" si="299"/>
        <v>319.375</v>
      </c>
      <c r="H526" s="3">
        <f t="shared" si="299"/>
        <v>332.45833333333331</v>
      </c>
      <c r="I526" s="3">
        <f t="shared" si="299"/>
        <v>305.33333333333331</v>
      </c>
      <c r="J526" s="3">
        <f t="shared" si="299"/>
        <v>414.08333333333331</v>
      </c>
      <c r="K526" s="3">
        <f t="shared" si="299"/>
        <v>402.79166666666669</v>
      </c>
      <c r="L526" s="3">
        <f t="shared" si="299"/>
        <v>332.45833333333331</v>
      </c>
      <c r="M526" s="3">
        <f t="shared" si="299"/>
        <v>343.29166666666669</v>
      </c>
      <c r="N526" s="3">
        <f t="shared" si="299"/>
        <v>382.33333333333331</v>
      </c>
      <c r="O526" s="3">
        <f t="shared" si="299"/>
        <v>358.125</v>
      </c>
      <c r="P526" s="3">
        <f t="shared" si="299"/>
        <v>414.08333333333331</v>
      </c>
      <c r="Q526" s="3">
        <f t="shared" si="299"/>
        <v>375.66666666666669</v>
      </c>
      <c r="R526" s="3">
        <f t="shared" si="299"/>
        <v>373.41666666666669</v>
      </c>
      <c r="S526" s="3">
        <f t="shared" si="298"/>
        <v>362.79166666666669</v>
      </c>
      <c r="T526" s="3">
        <f t="shared" si="298"/>
        <v>354.91666666666669</v>
      </c>
      <c r="U526" s="3">
        <f t="shared" si="298"/>
        <v>201.5</v>
      </c>
      <c r="V526" s="3">
        <f t="shared" si="298"/>
        <v>395.25</v>
      </c>
      <c r="W526" s="3">
        <f t="shared" si="298"/>
        <v>318.5</v>
      </c>
      <c r="X526" s="3">
        <f t="shared" si="298"/>
        <v>391.375</v>
      </c>
      <c r="Y526" s="24">
        <f t="shared" si="302"/>
        <v>2.0200507089608969E-2</v>
      </c>
      <c r="Z526" s="24">
        <f t="shared" si="302"/>
        <v>3.609198807636585E-2</v>
      </c>
      <c r="AA526" s="24">
        <f t="shared" si="302"/>
        <v>3.7186013027645105E-2</v>
      </c>
      <c r="AB526" s="24">
        <f t="shared" si="302"/>
        <v>2.7778529040694055E-2</v>
      </c>
      <c r="AC526" s="24">
        <f t="shared" si="302"/>
        <v>1.4821690886526906E-2</v>
      </c>
      <c r="AD526" s="24">
        <f t="shared" si="302"/>
        <v>3.0551225003680627E-2</v>
      </c>
      <c r="AE526" s="24">
        <f t="shared" si="302"/>
        <v>1.4498805313871717E-2</v>
      </c>
      <c r="AF526" s="24">
        <f t="shared" si="302"/>
        <v>2.0094804011472487E-2</v>
      </c>
      <c r="AG526" s="24">
        <f t="shared" si="302"/>
        <v>9.9976332447135035E-3</v>
      </c>
      <c r="AH526" s="24">
        <f t="shared" si="302"/>
        <v>3.0551225003680627E-2</v>
      </c>
      <c r="AI526" s="24">
        <f t="shared" si="302"/>
        <v>5.6743371271176513E-2</v>
      </c>
      <c r="AJ526" s="24">
        <f t="shared" si="302"/>
        <v>1.8040576770825472E-2</v>
      </c>
      <c r="AK526" s="24">
        <f t="shared" si="302"/>
        <v>2.1895220393478455E-2</v>
      </c>
      <c r="AL526" s="24">
        <f t="shared" si="302"/>
        <v>2.0094804011472487E-2</v>
      </c>
      <c r="AM526" s="24">
        <f t="shared" si="302"/>
        <v>1.8173055374229898E-2</v>
      </c>
      <c r="AN526" s="24">
        <f t="shared" si="302"/>
        <v>1.6946136089459315E-2</v>
      </c>
      <c r="AO526" s="24">
        <f t="shared" si="301"/>
        <v>2.7684057692497346E-2</v>
      </c>
      <c r="AP526" s="24">
        <f t="shared" si="301"/>
        <v>3.4290125212229378E-2</v>
      </c>
      <c r="AQ526" s="24">
        <f t="shared" si="301"/>
        <v>-3.7740327982847093E-2</v>
      </c>
      <c r="AR526" s="24">
        <f t="shared" si="301"/>
        <v>1.4345809125556894E-2</v>
      </c>
      <c r="AS526" s="24">
        <f t="shared" si="301"/>
        <v>2.142089045207227E-2</v>
      </c>
      <c r="AT526" s="24">
        <f t="shared" si="301"/>
        <v>1.6173936989452624E-2</v>
      </c>
      <c r="AU526" s="65"/>
      <c r="AV526" s="24"/>
      <c r="AX526" s="69">
        <f>SUMPRODUCT($Y526:$AT526,Y$31:AT$31)</f>
        <v>2.0334806089773609E-2</v>
      </c>
    </row>
    <row r="527" spans="1:50" x14ac:dyDescent="0.2">
      <c r="A527" s="2">
        <v>2003</v>
      </c>
      <c r="B527" s="11" t="s">
        <v>221</v>
      </c>
      <c r="C527" s="3">
        <f t="shared" si="299"/>
        <v>387.25</v>
      </c>
      <c r="D527" s="3">
        <f t="shared" si="299"/>
        <v>339.375</v>
      </c>
      <c r="E527" s="3">
        <f t="shared" si="299"/>
        <v>380.79166666666669</v>
      </c>
      <c r="F527" s="3">
        <f t="shared" si="299"/>
        <v>367.95833333333331</v>
      </c>
      <c r="G527" s="3">
        <f t="shared" si="299"/>
        <v>323.75</v>
      </c>
      <c r="H527" s="3">
        <f t="shared" si="299"/>
        <v>341.58333333333331</v>
      </c>
      <c r="I527" s="3">
        <f t="shared" si="299"/>
        <v>309.08333333333331</v>
      </c>
      <c r="J527" s="3">
        <f t="shared" si="299"/>
        <v>418.25</v>
      </c>
      <c r="K527" s="3">
        <f t="shared" si="299"/>
        <v>394</v>
      </c>
      <c r="L527" s="3">
        <f t="shared" si="299"/>
        <v>341.58333333333331</v>
      </c>
      <c r="M527" s="3">
        <f t="shared" si="299"/>
        <v>350.375</v>
      </c>
      <c r="N527" s="3">
        <f t="shared" si="299"/>
        <v>397.45833333333331</v>
      </c>
      <c r="O527" s="3">
        <f t="shared" si="299"/>
        <v>364.08333333333331</v>
      </c>
      <c r="P527" s="3">
        <f t="shared" si="299"/>
        <v>418.25</v>
      </c>
      <c r="Q527" s="3">
        <f t="shared" si="299"/>
        <v>376.58333333333331</v>
      </c>
      <c r="R527" s="3">
        <f t="shared" si="299"/>
        <v>375.20833333333331</v>
      </c>
      <c r="S527" s="3">
        <f t="shared" si="298"/>
        <v>372.08333333333331</v>
      </c>
      <c r="T527" s="3">
        <f t="shared" si="298"/>
        <v>361.79166666666669</v>
      </c>
      <c r="U527" s="3">
        <f t="shared" si="298"/>
        <v>192.75</v>
      </c>
      <c r="V527" s="3">
        <f t="shared" si="298"/>
        <v>414</v>
      </c>
      <c r="W527" s="3">
        <f t="shared" si="298"/>
        <v>317.75</v>
      </c>
      <c r="X527" s="3">
        <f t="shared" si="298"/>
        <v>408.91666666666669</v>
      </c>
      <c r="Y527" s="24">
        <f t="shared" si="302"/>
        <v>3.1849871959652963E-2</v>
      </c>
      <c r="Z527" s="24">
        <f t="shared" si="302"/>
        <v>1.497734580936024E-2</v>
      </c>
      <c r="AA527" s="24">
        <f t="shared" si="302"/>
        <v>-9.978735930942105E-4</v>
      </c>
      <c r="AB527" s="24">
        <f t="shared" si="302"/>
        <v>1.404765789164728E-2</v>
      </c>
      <c r="AC527" s="24">
        <f t="shared" si="302"/>
        <v>1.3445869147720356E-2</v>
      </c>
      <c r="AD527" s="24">
        <f t="shared" si="302"/>
        <v>2.676964501959947E-2</v>
      </c>
      <c r="AE527" s="24">
        <f t="shared" si="302"/>
        <v>1.2050201834932913E-2</v>
      </c>
      <c r="AF527" s="24">
        <f t="shared" si="302"/>
        <v>9.9874035880821149E-3</v>
      </c>
      <c r="AG527" s="24">
        <f t="shared" si="302"/>
        <v>-2.2258020796532534E-2</v>
      </c>
      <c r="AH527" s="24">
        <f t="shared" si="302"/>
        <v>2.676964501959947E-2</v>
      </c>
      <c r="AI527" s="24">
        <f t="shared" si="302"/>
        <v>2.0391113066692546E-2</v>
      </c>
      <c r="AJ527" s="24">
        <f t="shared" si="302"/>
        <v>3.8764611896899552E-2</v>
      </c>
      <c r="AK527" s="24">
        <f t="shared" si="302"/>
        <v>1.6451894666142362E-2</v>
      </c>
      <c r="AL527" s="24">
        <f t="shared" si="302"/>
        <v>9.9874035880821149E-3</v>
      </c>
      <c r="AM527" s="24">
        <f t="shared" si="302"/>
        <v>2.2509343582209646E-3</v>
      </c>
      <c r="AN527" s="24">
        <f t="shared" si="302"/>
        <v>4.6413620706860555E-3</v>
      </c>
      <c r="AO527" s="24">
        <f t="shared" si="301"/>
        <v>2.5024800657111518E-2</v>
      </c>
      <c r="AP527" s="24">
        <f t="shared" si="301"/>
        <v>1.8894406130894006E-2</v>
      </c>
      <c r="AQ527" s="24">
        <f t="shared" si="301"/>
        <v>-4.4395368943298825E-2</v>
      </c>
      <c r="AR527" s="24">
        <f t="shared" si="301"/>
        <v>4.6411572159777641E-2</v>
      </c>
      <c r="AS527" s="24">
        <f t="shared" si="301"/>
        <v>-2.3575649426545654E-3</v>
      </c>
      <c r="AT527" s="24">
        <f t="shared" si="301"/>
        <v>4.388079067643233E-2</v>
      </c>
      <c r="AU527" s="65"/>
      <c r="AV527" s="24"/>
      <c r="AX527" s="69">
        <f>SUMPRODUCT($Y527:$AT527,Y$32:AT$32)</f>
        <v>1.5499534411117134E-2</v>
      </c>
    </row>
    <row r="528" spans="1:50" x14ac:dyDescent="0.2">
      <c r="A528" s="2">
        <v>2004</v>
      </c>
      <c r="B528" s="11" t="s">
        <v>221</v>
      </c>
      <c r="C528" s="3">
        <f t="shared" si="299"/>
        <v>450.125</v>
      </c>
      <c r="D528" s="3">
        <f t="shared" si="299"/>
        <v>376.16666666666669</v>
      </c>
      <c r="E528" s="3">
        <f t="shared" si="299"/>
        <v>394.20833333333331</v>
      </c>
      <c r="F528" s="3">
        <f t="shared" si="299"/>
        <v>405.08333333333331</v>
      </c>
      <c r="G528" s="3">
        <f t="shared" si="299"/>
        <v>380.5</v>
      </c>
      <c r="H528" s="3">
        <f t="shared" si="299"/>
        <v>365.58333333333331</v>
      </c>
      <c r="I528" s="3">
        <f t="shared" si="299"/>
        <v>373.41666666666669</v>
      </c>
      <c r="J528" s="3">
        <f t="shared" si="299"/>
        <v>439.29166666666669</v>
      </c>
      <c r="K528" s="3">
        <f t="shared" si="299"/>
        <v>452.375</v>
      </c>
      <c r="L528" s="3">
        <f t="shared" si="299"/>
        <v>365.58333333333331</v>
      </c>
      <c r="M528" s="3">
        <f t="shared" si="299"/>
        <v>359.375</v>
      </c>
      <c r="N528" s="3">
        <f t="shared" si="299"/>
        <v>476.5</v>
      </c>
      <c r="O528" s="3">
        <f t="shared" si="299"/>
        <v>377.41666666666669</v>
      </c>
      <c r="P528" s="3">
        <f t="shared" si="299"/>
        <v>439.29166666666669</v>
      </c>
      <c r="Q528" s="3">
        <f t="shared" si="299"/>
        <v>434.45833333333331</v>
      </c>
      <c r="R528" s="3">
        <f t="shared" si="299"/>
        <v>435.08333333333331</v>
      </c>
      <c r="S528" s="3">
        <f t="shared" si="298"/>
        <v>411.79166666666669</v>
      </c>
      <c r="T528" s="3">
        <f t="shared" si="298"/>
        <v>377.25</v>
      </c>
      <c r="U528" s="3">
        <f t="shared" si="298"/>
        <v>182.75</v>
      </c>
      <c r="V528" s="3">
        <f t="shared" si="298"/>
        <v>516.875</v>
      </c>
      <c r="W528" s="3">
        <f t="shared" si="298"/>
        <v>322.75</v>
      </c>
      <c r="X528" s="3">
        <f t="shared" si="298"/>
        <v>501.45833333333331</v>
      </c>
      <c r="Y528" s="24">
        <f t="shared" si="302"/>
        <v>0.1514563740940584</v>
      </c>
      <c r="Z528" s="24">
        <f t="shared" si="302"/>
        <v>0.10329063206858179</v>
      </c>
      <c r="AA528" s="24">
        <f t="shared" si="302"/>
        <v>3.4471375463560432E-2</v>
      </c>
      <c r="AB528" s="24">
        <f t="shared" si="302"/>
        <v>9.665729077813022E-2</v>
      </c>
      <c r="AC528" s="24">
        <f t="shared" si="302"/>
        <v>0.16220517953081726</v>
      </c>
      <c r="AD528" s="24">
        <f t="shared" si="302"/>
        <v>6.8701930727317659E-2</v>
      </c>
      <c r="AE528" s="24">
        <f t="shared" si="302"/>
        <v>0.19005586241158992</v>
      </c>
      <c r="AF528" s="24">
        <f t="shared" si="302"/>
        <v>4.9065859800416306E-2</v>
      </c>
      <c r="AG528" s="24">
        <f t="shared" si="302"/>
        <v>0.13834368954105181</v>
      </c>
      <c r="AH528" s="24">
        <f t="shared" si="302"/>
        <v>6.8701930727317659E-2</v>
      </c>
      <c r="AI528" s="24">
        <f t="shared" si="302"/>
        <v>2.5325436604136553E-2</v>
      </c>
      <c r="AJ528" s="24">
        <f t="shared" si="302"/>
        <v>0.18218294410555638</v>
      </c>
      <c r="AK528" s="24">
        <f t="shared" si="302"/>
        <v>3.5931033080598772E-2</v>
      </c>
      <c r="AL528" s="24">
        <f t="shared" si="302"/>
        <v>4.9065859800416306E-2</v>
      </c>
      <c r="AM528" s="24">
        <f t="shared" si="302"/>
        <v>0.14323852190020767</v>
      </c>
      <c r="AN528" s="24">
        <f t="shared" si="302"/>
        <v>0.14831662659235093</v>
      </c>
      <c r="AO528" s="24">
        <f t="shared" si="301"/>
        <v>0.10237695917094371</v>
      </c>
      <c r="AP528" s="24">
        <f t="shared" si="301"/>
        <v>4.1950012296568605E-2</v>
      </c>
      <c r="AQ528" s="24">
        <f t="shared" si="301"/>
        <v>-5.3274913813551032E-2</v>
      </c>
      <c r="AR528" s="24">
        <f t="shared" si="301"/>
        <v>0.22236083065341619</v>
      </c>
      <c r="AS528" s="24">
        <f t="shared" si="301"/>
        <v>1.5613119657188352E-2</v>
      </c>
      <c r="AT528" s="24">
        <f t="shared" si="301"/>
        <v>0.2042152767685029</v>
      </c>
      <c r="AU528" s="65"/>
      <c r="AV528" s="24"/>
      <c r="AX528" s="69">
        <f>SUMPRODUCT($Y528:$AT528,Y$33:AT$33)</f>
        <v>7.278554031835692E-2</v>
      </c>
    </row>
    <row r="529" spans="1:51" x14ac:dyDescent="0.2">
      <c r="A529" s="2">
        <v>2005</v>
      </c>
      <c r="B529" s="11" t="s">
        <v>221</v>
      </c>
      <c r="C529" s="3">
        <f t="shared" si="299"/>
        <v>531.66666666666663</v>
      </c>
      <c r="D529" s="3">
        <f t="shared" si="299"/>
        <v>406.5</v>
      </c>
      <c r="E529" s="3">
        <f t="shared" si="299"/>
        <v>419.70833333333331</v>
      </c>
      <c r="F529" s="3">
        <f t="shared" si="299"/>
        <v>424.875</v>
      </c>
      <c r="G529" s="3">
        <f t="shared" si="299"/>
        <v>421.54166666666669</v>
      </c>
      <c r="H529" s="3">
        <f t="shared" si="299"/>
        <v>380.75</v>
      </c>
      <c r="I529" s="3">
        <f t="shared" si="299"/>
        <v>416.75</v>
      </c>
      <c r="J529" s="3">
        <f t="shared" si="299"/>
        <v>481.5</v>
      </c>
      <c r="K529" s="3">
        <f t="shared" si="299"/>
        <v>511.95833333333331</v>
      </c>
      <c r="L529" s="3">
        <f t="shared" si="299"/>
        <v>385.875</v>
      </c>
      <c r="M529" s="3">
        <f t="shared" si="299"/>
        <v>395.54166666666669</v>
      </c>
      <c r="N529" s="3">
        <f t="shared" si="299"/>
        <v>578.79166666666663</v>
      </c>
      <c r="O529" s="3">
        <f t="shared" si="299"/>
        <v>401.29166666666669</v>
      </c>
      <c r="P529" s="3">
        <f t="shared" si="299"/>
        <v>481.5</v>
      </c>
      <c r="Q529" s="3">
        <f t="shared" si="299"/>
        <v>492.5</v>
      </c>
      <c r="R529" s="3">
        <f t="shared" si="299"/>
        <v>496.875</v>
      </c>
      <c r="S529" s="3">
        <f t="shared" si="298"/>
        <v>459.54166666666669</v>
      </c>
      <c r="T529" s="3">
        <f t="shared" si="298"/>
        <v>395.45833333333331</v>
      </c>
      <c r="U529" s="3">
        <f t="shared" si="298"/>
        <v>185.25</v>
      </c>
      <c r="V529" s="3">
        <f t="shared" si="298"/>
        <v>645.375</v>
      </c>
      <c r="W529" s="3">
        <f t="shared" si="298"/>
        <v>339.5</v>
      </c>
      <c r="X529" s="3">
        <f t="shared" si="298"/>
        <v>617.45833333333337</v>
      </c>
      <c r="Y529" s="24">
        <f t="shared" si="302"/>
        <v>0.16678949724073996</v>
      </c>
      <c r="Z529" s="24">
        <f t="shared" si="302"/>
        <v>7.7607646122835564E-2</v>
      </c>
      <c r="AA529" s="24">
        <f t="shared" si="302"/>
        <v>6.2627982199470564E-2</v>
      </c>
      <c r="AB529" s="24">
        <f t="shared" si="302"/>
        <v>4.7582917149893773E-2</v>
      </c>
      <c r="AC529" s="24">
        <f t="shared" si="302"/>
        <v>0.10257165445126447</v>
      </c>
      <c r="AD529" s="24">
        <f t="shared" si="302"/>
        <v>4.0113737550639079E-2</v>
      </c>
      <c r="AE529" s="24">
        <f t="shared" si="302"/>
        <v>0.10998202074980028</v>
      </c>
      <c r="AF529" s="24">
        <f t="shared" si="302"/>
        <v>9.1759348955076495E-2</v>
      </c>
      <c r="AG529" s="24">
        <f t="shared" si="302"/>
        <v>0.12393773482246839</v>
      </c>
      <c r="AH529" s="24">
        <f t="shared" si="302"/>
        <v>5.4687848545506408E-2</v>
      </c>
      <c r="AI529" s="24">
        <f t="shared" si="302"/>
        <v>9.6016366967473663E-2</v>
      </c>
      <c r="AJ529" s="24">
        <f t="shared" si="302"/>
        <v>0.19488026365629171</v>
      </c>
      <c r="AK529" s="24">
        <f t="shared" si="302"/>
        <v>6.1370130697226973E-2</v>
      </c>
      <c r="AL529" s="24">
        <f t="shared" si="302"/>
        <v>9.1759348955076495E-2</v>
      </c>
      <c r="AM529" s="24">
        <f t="shared" si="302"/>
        <v>0.12569923139271871</v>
      </c>
      <c r="AN529" s="24">
        <f t="shared" si="302"/>
        <v>0.13307832121034122</v>
      </c>
      <c r="AO529" s="24">
        <f t="shared" si="301"/>
        <v>0.11028888210236311</v>
      </c>
      <c r="AP529" s="24">
        <f t="shared" si="301"/>
        <v>4.708780955424513E-2</v>
      </c>
      <c r="AQ529" s="24">
        <f t="shared" si="301"/>
        <v>1.3587165546308356E-2</v>
      </c>
      <c r="AR529" s="24">
        <f t="shared" si="301"/>
        <v>0.22230205323454436</v>
      </c>
      <c r="AS529" s="24">
        <f t="shared" si="301"/>
        <v>5.0595917271998948E-2</v>
      </c>
      <c r="AT529" s="24">
        <f t="shared" si="301"/>
        <v>0.2082947893413982</v>
      </c>
      <c r="AU529" s="65"/>
      <c r="AV529" s="24"/>
      <c r="AX529" s="69">
        <f>SUMPRODUCT($Y529:$AT529,Y$34:AT$34)</f>
        <v>7.9666121760277486E-2</v>
      </c>
    </row>
    <row r="530" spans="1:51" x14ac:dyDescent="0.2">
      <c r="A530" s="2">
        <v>2006</v>
      </c>
      <c r="B530" s="11" t="s">
        <v>221</v>
      </c>
      <c r="C530" s="3">
        <f t="shared" si="299"/>
        <v>553.20833333333337</v>
      </c>
      <c r="D530" s="3">
        <f t="shared" si="299"/>
        <v>418.625</v>
      </c>
      <c r="E530" s="3">
        <f t="shared" si="299"/>
        <v>440.16666666666669</v>
      </c>
      <c r="F530" s="3">
        <f t="shared" si="299"/>
        <v>439.20833333333331</v>
      </c>
      <c r="G530" s="3">
        <f t="shared" si="299"/>
        <v>439.29166666666669</v>
      </c>
      <c r="H530" s="3">
        <f t="shared" si="299"/>
        <v>394.75</v>
      </c>
      <c r="I530" s="3">
        <f t="shared" si="299"/>
        <v>435.95833333333331</v>
      </c>
      <c r="J530" s="3">
        <f t="shared" si="299"/>
        <v>489.29166666666669</v>
      </c>
      <c r="K530" s="3">
        <f t="shared" si="299"/>
        <v>534.70833333333337</v>
      </c>
      <c r="L530" s="3">
        <f t="shared" si="299"/>
        <v>399.875</v>
      </c>
      <c r="M530" s="3">
        <f t="shared" si="299"/>
        <v>430.66666666666669</v>
      </c>
      <c r="N530" s="3">
        <f t="shared" si="299"/>
        <v>602.66666666666663</v>
      </c>
      <c r="O530" s="3">
        <f t="shared" si="299"/>
        <v>422.54166666666669</v>
      </c>
      <c r="P530" s="3">
        <f t="shared" si="299"/>
        <v>489.29166666666669</v>
      </c>
      <c r="Q530" s="3">
        <f t="shared" si="299"/>
        <v>512.70833333333337</v>
      </c>
      <c r="R530" s="3">
        <f t="shared" si="299"/>
        <v>516.91666666666663</v>
      </c>
      <c r="S530" s="3">
        <f t="shared" si="298"/>
        <v>477.54166666666669</v>
      </c>
      <c r="T530" s="3">
        <f t="shared" si="298"/>
        <v>412.875</v>
      </c>
      <c r="U530" s="3">
        <f t="shared" si="298"/>
        <v>196.75</v>
      </c>
      <c r="V530" s="3">
        <f t="shared" si="298"/>
        <v>673.45833333333337</v>
      </c>
      <c r="W530" s="3">
        <f t="shared" si="298"/>
        <v>358.25</v>
      </c>
      <c r="X530" s="3">
        <f t="shared" si="298"/>
        <v>643.33333333333337</v>
      </c>
      <c r="Y530" s="24">
        <f t="shared" si="302"/>
        <v>3.9648969699437105E-2</v>
      </c>
      <c r="Z530" s="24">
        <f t="shared" si="302"/>
        <v>2.9294291626875264E-2</v>
      </c>
      <c r="AA530" s="24">
        <f t="shared" si="302"/>
        <v>4.7534675570451768E-2</v>
      </c>
      <c r="AB530" s="24">
        <f t="shared" si="302"/>
        <v>3.2991234828678911E-2</v>
      </c>
      <c r="AC530" s="24">
        <f t="shared" si="302"/>
        <v>4.1225305984383807E-2</v>
      </c>
      <c r="AD530" s="24">
        <f t="shared" si="302"/>
        <v>3.5999426544366296E-2</v>
      </c>
      <c r="AE530" s="24">
        <f t="shared" si="302"/>
        <v>4.5079172397346982E-2</v>
      </c>
      <c r="AF530" s="24">
        <f t="shared" si="302"/>
        <v>1.5983072912285238E-2</v>
      </c>
      <c r="AG530" s="24">
        <f t="shared" si="302"/>
        <v>4.3429337747902023E-2</v>
      </c>
      <c r="AH530" s="24">
        <f t="shared" si="302"/>
        <v>3.5665141304628653E-2</v>
      </c>
      <c r="AI530" s="24">
        <f t="shared" si="302"/>
        <v>8.512404076995278E-2</v>
      </c>
      <c r="AJ530" s="24">
        <f t="shared" si="302"/>
        <v>4.0375992602637384E-2</v>
      </c>
      <c r="AK530" s="24">
        <f t="shared" si="302"/>
        <v>5.1609522736307922E-2</v>
      </c>
      <c r="AL530" s="24">
        <f t="shared" si="302"/>
        <v>1.5983072912285238E-2</v>
      </c>
      <c r="AM530" s="24">
        <f t="shared" si="302"/>
        <v>4.0115738466039837E-2</v>
      </c>
      <c r="AN530" s="24">
        <f t="shared" si="302"/>
        <v>3.9471181111340507E-2</v>
      </c>
      <c r="AO530" s="24">
        <f t="shared" si="301"/>
        <v>3.8246530617652597E-2</v>
      </c>
      <c r="AP530" s="24">
        <f t="shared" si="301"/>
        <v>4.2825471904012015E-2</v>
      </c>
      <c r="AQ530" s="24">
        <f t="shared" si="301"/>
        <v>6.0227623121316264E-2</v>
      </c>
      <c r="AR530" s="24">
        <f t="shared" si="301"/>
        <v>4.2580412615910009E-2</v>
      </c>
      <c r="AS530" s="24">
        <f t="shared" si="301"/>
        <v>5.3757119709530447E-2</v>
      </c>
      <c r="AT530" s="24">
        <f t="shared" si="301"/>
        <v>4.1043723926568958E-2</v>
      </c>
      <c r="AU530" s="65"/>
      <c r="AV530" s="24"/>
      <c r="AX530" s="69">
        <f>SUMPRODUCT($Y530:$AT530,Y$35:AT$35)</f>
        <v>4.6558052380842423E-2</v>
      </c>
    </row>
    <row r="531" spans="1:51" x14ac:dyDescent="0.2">
      <c r="A531" s="2">
        <v>2007</v>
      </c>
      <c r="B531" s="11" t="s">
        <v>221</v>
      </c>
      <c r="C531" s="3">
        <f t="shared" si="299"/>
        <v>542.875</v>
      </c>
      <c r="D531" s="3">
        <f t="shared" si="299"/>
        <v>435.25</v>
      </c>
      <c r="E531" s="3">
        <f t="shared" si="299"/>
        <v>462.70833333333331</v>
      </c>
      <c r="F531" s="3">
        <f t="shared" si="299"/>
        <v>394.875</v>
      </c>
      <c r="G531" s="3">
        <f t="shared" si="299"/>
        <v>460.91666666666669</v>
      </c>
      <c r="H531" s="3">
        <f t="shared" si="299"/>
        <v>418.45833333333331</v>
      </c>
      <c r="I531" s="3">
        <f t="shared" si="299"/>
        <v>457.04166666666669</v>
      </c>
      <c r="J531" s="3">
        <f t="shared" si="299"/>
        <v>512.875</v>
      </c>
      <c r="K531" s="3">
        <f t="shared" si="299"/>
        <v>540.16666666666663</v>
      </c>
      <c r="L531" s="3">
        <f t="shared" si="299"/>
        <v>418.45833333333331</v>
      </c>
      <c r="M531" s="3">
        <f t="shared" si="299"/>
        <v>464.83333333333331</v>
      </c>
      <c r="N531" s="3">
        <f t="shared" si="299"/>
        <v>582.91666666666663</v>
      </c>
      <c r="O531" s="3">
        <f t="shared" si="299"/>
        <v>444.41666666666669</v>
      </c>
      <c r="P531" s="3">
        <f t="shared" si="299"/>
        <v>512.875</v>
      </c>
      <c r="Q531" s="3">
        <f t="shared" si="299"/>
        <v>515.29166666666663</v>
      </c>
      <c r="R531" s="3">
        <f t="shared" ref="R531:AT540" si="303">AVERAGEIFS(R$51:R$470,$A$51:$A$470,$A531)</f>
        <v>516.79166666666663</v>
      </c>
      <c r="S531" s="3">
        <f t="shared" si="303"/>
        <v>480.70833333333331</v>
      </c>
      <c r="T531" s="3">
        <f t="shared" si="303"/>
        <v>432.20833333333331</v>
      </c>
      <c r="U531" s="3">
        <f t="shared" si="303"/>
        <v>227</v>
      </c>
      <c r="V531" s="3">
        <f t="shared" si="303"/>
        <v>641</v>
      </c>
      <c r="W531" s="3">
        <f t="shared" si="303"/>
        <v>379.5</v>
      </c>
      <c r="X531" s="3">
        <f t="shared" si="303"/>
        <v>616.83333333333337</v>
      </c>
      <c r="Y531" s="24">
        <f t="shared" si="302"/>
        <v>-1.9252607096992468E-2</v>
      </c>
      <c r="Z531" s="24">
        <f t="shared" si="302"/>
        <v>3.8936615291503725E-2</v>
      </c>
      <c r="AA531" s="24">
        <f t="shared" si="302"/>
        <v>4.9973974204317484E-2</v>
      </c>
      <c r="AB531" s="24">
        <f t="shared" si="302"/>
        <v>-0.10757037411335867</v>
      </c>
      <c r="AC531" s="24">
        <f t="shared" si="302"/>
        <v>4.7982180098264278E-2</v>
      </c>
      <c r="AD531" s="24">
        <f t="shared" si="302"/>
        <v>5.7990469842432675E-2</v>
      </c>
      <c r="AE531" s="24">
        <f t="shared" si="302"/>
        <v>4.7153711554088686E-2</v>
      </c>
      <c r="AF531" s="24">
        <f t="shared" si="302"/>
        <v>4.7056985051199436E-2</v>
      </c>
      <c r="AG531" s="24">
        <f t="shared" si="302"/>
        <v>1.0025242292092404E-2</v>
      </c>
      <c r="AH531" s="24">
        <f t="shared" si="302"/>
        <v>4.3750644087302969E-2</v>
      </c>
      <c r="AI531" s="24">
        <f t="shared" si="302"/>
        <v>7.6295597796237583E-2</v>
      </c>
      <c r="AJ531" s="24">
        <f t="shared" si="302"/>
        <v>-3.3637542608111477E-2</v>
      </c>
      <c r="AK531" s="24">
        <f t="shared" si="302"/>
        <v>5.048074399838668E-2</v>
      </c>
      <c r="AL531" s="24">
        <f t="shared" si="302"/>
        <v>4.7056985051199436E-2</v>
      </c>
      <c r="AM531" s="24">
        <f t="shared" si="302"/>
        <v>4.823632746683207E-3</v>
      </c>
      <c r="AN531" s="24">
        <f t="shared" si="303"/>
        <v>-4.4211358351306735E-4</v>
      </c>
      <c r="AO531" s="24">
        <f t="shared" si="303"/>
        <v>5.9321400708044238E-3</v>
      </c>
      <c r="AP531" s="24">
        <f t="shared" si="303"/>
        <v>4.546436050748278E-2</v>
      </c>
      <c r="AQ531" s="24">
        <f t="shared" si="303"/>
        <v>0.14301613018389012</v>
      </c>
      <c r="AR531" s="24">
        <f t="shared" si="303"/>
        <v>-4.9547763080075864E-2</v>
      </c>
      <c r="AS531" s="24">
        <f t="shared" si="303"/>
        <v>5.7623530127403448E-2</v>
      </c>
      <c r="AT531" s="24">
        <f t="shared" si="303"/>
        <v>-4.2210562517141663E-2</v>
      </c>
      <c r="AU531" s="65"/>
      <c r="AV531" s="24"/>
      <c r="AX531" s="69">
        <f>SUMPRODUCT($Y531:$AT531,Y$36:AT$36)</f>
        <v>4.2001670360229983E-2</v>
      </c>
    </row>
    <row r="532" spans="1:51" x14ac:dyDescent="0.2">
      <c r="A532" s="2">
        <v>2008</v>
      </c>
      <c r="B532" s="11" t="s">
        <v>221</v>
      </c>
      <c r="C532" s="3">
        <f t="shared" ref="C532:R540" si="304">AVERAGEIFS(C$51:C$470,$A$51:$A$470,$A532)</f>
        <v>610.29166666666663</v>
      </c>
      <c r="D532" s="3">
        <f t="shared" si="304"/>
        <v>460.16666666666669</v>
      </c>
      <c r="E532" s="3">
        <f t="shared" si="304"/>
        <v>488.75</v>
      </c>
      <c r="F532" s="3">
        <f t="shared" si="304"/>
        <v>398.75</v>
      </c>
      <c r="G532" s="3">
        <f t="shared" si="304"/>
        <v>505.33333333333331</v>
      </c>
      <c r="H532" s="3">
        <f t="shared" si="304"/>
        <v>439.08333333333331</v>
      </c>
      <c r="I532" s="3">
        <f t="shared" si="304"/>
        <v>504.625</v>
      </c>
      <c r="J532" s="3">
        <f t="shared" si="304"/>
        <v>551.41666666666663</v>
      </c>
      <c r="K532" s="3">
        <f t="shared" si="304"/>
        <v>596.66666666666663</v>
      </c>
      <c r="L532" s="3">
        <f t="shared" si="304"/>
        <v>439.08333333333331</v>
      </c>
      <c r="M532" s="3">
        <f t="shared" si="304"/>
        <v>525.33333333333337</v>
      </c>
      <c r="N532" s="3">
        <f t="shared" si="304"/>
        <v>665.20833333333337</v>
      </c>
      <c r="O532" s="3">
        <f t="shared" si="304"/>
        <v>464.08333333333331</v>
      </c>
      <c r="P532" s="3">
        <f t="shared" si="304"/>
        <v>551.41666666666663</v>
      </c>
      <c r="Q532" s="3">
        <f t="shared" si="304"/>
        <v>569.33333333333337</v>
      </c>
      <c r="R532" s="3">
        <f t="shared" si="304"/>
        <v>573.375</v>
      </c>
      <c r="S532" s="3">
        <f t="shared" si="303"/>
        <v>522.125</v>
      </c>
      <c r="T532" s="3">
        <f t="shared" si="303"/>
        <v>451.33333333333331</v>
      </c>
      <c r="U532" s="3">
        <f t="shared" si="303"/>
        <v>250.5</v>
      </c>
      <c r="V532" s="3">
        <f t="shared" si="303"/>
        <v>745.875</v>
      </c>
      <c r="W532" s="3">
        <f t="shared" si="303"/>
        <v>395.75</v>
      </c>
      <c r="X532" s="3">
        <f t="shared" si="303"/>
        <v>711.58333333333337</v>
      </c>
      <c r="Y532" s="24">
        <f t="shared" si="302"/>
        <v>0.11713045615709546</v>
      </c>
      <c r="Z532" s="24">
        <f t="shared" si="302"/>
        <v>5.5419686905167791E-2</v>
      </c>
      <c r="AA532" s="24">
        <f t="shared" si="302"/>
        <v>5.4519031495106889E-2</v>
      </c>
      <c r="AB532" s="24">
        <f t="shared" si="302"/>
        <v>9.0460278760661102E-3</v>
      </c>
      <c r="AC532" s="24">
        <f t="shared" si="302"/>
        <v>9.2030659696346481E-2</v>
      </c>
      <c r="AD532" s="24">
        <f t="shared" si="302"/>
        <v>4.7340188552764347E-2</v>
      </c>
      <c r="AE532" s="24">
        <f t="shared" si="302"/>
        <v>9.9129995131659029E-2</v>
      </c>
      <c r="AF532" s="24">
        <f t="shared" si="302"/>
        <v>7.2416436825598826E-2</v>
      </c>
      <c r="AG532" s="24">
        <f t="shared" si="302"/>
        <v>9.9411222037207814E-2</v>
      </c>
      <c r="AH532" s="24">
        <f t="shared" si="302"/>
        <v>4.7340188552764347E-2</v>
      </c>
      <c r="AI532" s="24">
        <f t="shared" si="302"/>
        <v>0.12238270677578127</v>
      </c>
      <c r="AJ532" s="24">
        <f t="shared" si="302"/>
        <v>0.13215262554611792</v>
      </c>
      <c r="AK532" s="24">
        <f t="shared" si="302"/>
        <v>4.3163985865887239E-2</v>
      </c>
      <c r="AL532" s="24">
        <f t="shared" si="302"/>
        <v>7.2416436825598826E-2</v>
      </c>
      <c r="AM532" s="24">
        <f t="shared" si="302"/>
        <v>9.9664297212721756E-2</v>
      </c>
      <c r="AN532" s="24">
        <f t="shared" si="302"/>
        <v>0.10384950917746671</v>
      </c>
      <c r="AO532" s="24">
        <f t="shared" si="303"/>
        <v>8.2640382142429455E-2</v>
      </c>
      <c r="AP532" s="24">
        <f t="shared" si="303"/>
        <v>4.2313838366970252E-2</v>
      </c>
      <c r="AQ532" s="24">
        <f t="shared" si="303"/>
        <v>9.8508903043516838E-2</v>
      </c>
      <c r="AR532" s="24">
        <f t="shared" si="303"/>
        <v>0.15152434777005844</v>
      </c>
      <c r="AS532" s="24">
        <f t="shared" si="303"/>
        <v>4.1928101925436952E-2</v>
      </c>
      <c r="AT532" s="24">
        <f t="shared" si="303"/>
        <v>0.14272300777519273</v>
      </c>
      <c r="AU532" s="65"/>
      <c r="AV532" s="24"/>
      <c r="AX532" s="69">
        <f>SUMPRODUCT($Y532:$AT532,Y$37:AT$37)</f>
        <v>6.4386281015962485E-2</v>
      </c>
    </row>
    <row r="533" spans="1:51" x14ac:dyDescent="0.2">
      <c r="A533" s="2">
        <v>2009</v>
      </c>
      <c r="B533" s="11" t="s">
        <v>221</v>
      </c>
      <c r="C533" s="3">
        <f t="shared" si="304"/>
        <v>601.91666666666663</v>
      </c>
      <c r="D533" s="3">
        <f t="shared" si="304"/>
        <v>484.83333333333331</v>
      </c>
      <c r="E533" s="3">
        <f t="shared" si="304"/>
        <v>494.83333333333331</v>
      </c>
      <c r="F533" s="3">
        <f t="shared" si="304"/>
        <v>407.375</v>
      </c>
      <c r="G533" s="3">
        <f t="shared" si="304"/>
        <v>490.66666666666669</v>
      </c>
      <c r="H533" s="3">
        <f t="shared" si="304"/>
        <v>433.04166666666669</v>
      </c>
      <c r="I533" s="3">
        <f t="shared" si="304"/>
        <v>485.125</v>
      </c>
      <c r="J533" s="3">
        <f t="shared" si="304"/>
        <v>564.375</v>
      </c>
      <c r="K533" s="3">
        <f t="shared" si="304"/>
        <v>590.29166666666663</v>
      </c>
      <c r="L533" s="3">
        <f t="shared" si="304"/>
        <v>433.04166666666669</v>
      </c>
      <c r="M533" s="3">
        <f t="shared" si="304"/>
        <v>585.70833333333337</v>
      </c>
      <c r="N533" s="3">
        <f t="shared" si="304"/>
        <v>649.70833333333337</v>
      </c>
      <c r="O533" s="3">
        <f t="shared" si="304"/>
        <v>483.20833333333331</v>
      </c>
      <c r="P533" s="3">
        <f t="shared" si="304"/>
        <v>564.375</v>
      </c>
      <c r="Q533" s="3">
        <f t="shared" si="304"/>
        <v>561.29166666666663</v>
      </c>
      <c r="R533" s="3">
        <f t="shared" si="304"/>
        <v>563.375</v>
      </c>
      <c r="S533" s="3">
        <f t="shared" si="303"/>
        <v>528.125</v>
      </c>
      <c r="T533" s="3">
        <f t="shared" si="303"/>
        <v>471.91666666666669</v>
      </c>
      <c r="U533" s="3">
        <f t="shared" si="303"/>
        <v>255.5</v>
      </c>
      <c r="V533" s="3">
        <f t="shared" si="303"/>
        <v>719.16666666666663</v>
      </c>
      <c r="W533" s="3">
        <f t="shared" si="303"/>
        <v>404.5</v>
      </c>
      <c r="X533" s="3">
        <f t="shared" si="303"/>
        <v>690.66666666666663</v>
      </c>
      <c r="Y533" s="24">
        <f t="shared" si="302"/>
        <v>-1.4105509470807034E-2</v>
      </c>
      <c r="Z533" s="24">
        <f t="shared" si="302"/>
        <v>5.2354886895079202E-2</v>
      </c>
      <c r="AA533" s="24">
        <f t="shared" si="302"/>
        <v>1.2271752363507615E-2</v>
      </c>
      <c r="AB533" s="24">
        <f t="shared" si="302"/>
        <v>2.1244931391654214E-2</v>
      </c>
      <c r="AC533" s="24">
        <f t="shared" si="302"/>
        <v>-2.9708612038395667E-2</v>
      </c>
      <c r="AD533" s="24">
        <f t="shared" si="302"/>
        <v>-1.4605158327458791E-2</v>
      </c>
      <c r="AE533" s="24">
        <f t="shared" si="302"/>
        <v>-3.9701783248486062E-2</v>
      </c>
      <c r="AF533" s="24">
        <f t="shared" si="302"/>
        <v>2.3230155248343699E-2</v>
      </c>
      <c r="AG533" s="24">
        <f t="shared" si="302"/>
        <v>-1.0855404452388308E-2</v>
      </c>
      <c r="AH533" s="24">
        <f t="shared" si="302"/>
        <v>-1.4605158327458791E-2</v>
      </c>
      <c r="AI533" s="24">
        <f t="shared" si="302"/>
        <v>0.10887443248622415</v>
      </c>
      <c r="AJ533" s="24">
        <f t="shared" si="302"/>
        <v>-2.3809803833691568E-2</v>
      </c>
      <c r="AK533" s="24">
        <f t="shared" si="302"/>
        <v>4.0426181345043076E-2</v>
      </c>
      <c r="AL533" s="24">
        <f t="shared" si="302"/>
        <v>2.3230155248343699E-2</v>
      </c>
      <c r="AM533" s="24">
        <f t="shared" si="302"/>
        <v>-1.4416221330490434E-2</v>
      </c>
      <c r="AN533" s="24">
        <f t="shared" si="302"/>
        <v>-1.776044098719649E-2</v>
      </c>
      <c r="AO533" s="24">
        <f t="shared" si="303"/>
        <v>1.1067559807443046E-2</v>
      </c>
      <c r="AP533" s="24">
        <f t="shared" si="303"/>
        <v>4.4791381147771196E-2</v>
      </c>
      <c r="AQ533" s="24">
        <f t="shared" si="303"/>
        <v>1.9763489118839715E-2</v>
      </c>
      <c r="AR533" s="24">
        <f t="shared" si="303"/>
        <v>-3.6574871491255261E-2</v>
      </c>
      <c r="AS533" s="24">
        <f t="shared" si="303"/>
        <v>2.1869037737424948E-2</v>
      </c>
      <c r="AT533" s="24">
        <f t="shared" si="303"/>
        <v>-2.9912701876700417E-2</v>
      </c>
      <c r="AU533" s="65"/>
      <c r="AV533" s="24"/>
      <c r="AX533" s="69">
        <f>SUMPRODUCT($Y533:$AT533,Y$38:AT$38)</f>
        <v>2.2769271665634014E-2</v>
      </c>
    </row>
    <row r="534" spans="1:51" x14ac:dyDescent="0.2">
      <c r="A534" s="2">
        <v>2010</v>
      </c>
      <c r="B534" s="11" t="s">
        <v>221</v>
      </c>
      <c r="C534" s="3">
        <f t="shared" si="304"/>
        <v>625.25</v>
      </c>
      <c r="D534" s="3">
        <f t="shared" si="304"/>
        <v>500</v>
      </c>
      <c r="E534" s="3">
        <f t="shared" si="304"/>
        <v>506.04166666666669</v>
      </c>
      <c r="F534" s="3">
        <f t="shared" si="304"/>
        <v>415.25</v>
      </c>
      <c r="G534" s="3">
        <f t="shared" si="304"/>
        <v>490.91666666666669</v>
      </c>
      <c r="H534" s="3">
        <f t="shared" si="304"/>
        <v>448.04166666666669</v>
      </c>
      <c r="I534" s="3">
        <f t="shared" si="304"/>
        <v>482.875</v>
      </c>
      <c r="J534" s="3">
        <f t="shared" si="304"/>
        <v>577.08333333333337</v>
      </c>
      <c r="K534" s="3">
        <f t="shared" si="304"/>
        <v>592.625</v>
      </c>
      <c r="L534" s="3">
        <f t="shared" si="304"/>
        <v>448.04166666666669</v>
      </c>
      <c r="M534" s="3">
        <f t="shared" si="304"/>
        <v>606.58333333333337</v>
      </c>
      <c r="N534" s="3">
        <f t="shared" si="304"/>
        <v>677.04166666666663</v>
      </c>
      <c r="O534" s="3">
        <f t="shared" si="304"/>
        <v>474.125</v>
      </c>
      <c r="P534" s="3">
        <f t="shared" si="304"/>
        <v>577.08333333333337</v>
      </c>
      <c r="Q534" s="3">
        <f t="shared" si="304"/>
        <v>569.83333333333337</v>
      </c>
      <c r="R534" s="3">
        <f t="shared" si="304"/>
        <v>572.91666666666663</v>
      </c>
      <c r="S534" s="3">
        <f t="shared" si="303"/>
        <v>545.95833333333337</v>
      </c>
      <c r="T534" s="3">
        <f t="shared" si="303"/>
        <v>479.95833333333331</v>
      </c>
      <c r="U534" s="3">
        <f t="shared" si="303"/>
        <v>253.25</v>
      </c>
      <c r="V534" s="3">
        <f t="shared" si="303"/>
        <v>753.08333333333337</v>
      </c>
      <c r="W534" s="3">
        <f t="shared" si="303"/>
        <v>414.75</v>
      </c>
      <c r="X534" s="3">
        <f t="shared" si="303"/>
        <v>723.08333333333337</v>
      </c>
      <c r="Y534" s="24">
        <f t="shared" si="302"/>
        <v>3.8030307671045198E-2</v>
      </c>
      <c r="Z534" s="24">
        <f t="shared" si="302"/>
        <v>3.0584432403181011E-2</v>
      </c>
      <c r="AA534" s="24">
        <f t="shared" si="302"/>
        <v>2.2158910507341603E-2</v>
      </c>
      <c r="AB534" s="24">
        <f t="shared" si="302"/>
        <v>1.9195469584518364E-2</v>
      </c>
      <c r="AC534" s="24">
        <f t="shared" si="302"/>
        <v>5.4054710957047352E-4</v>
      </c>
      <c r="AD534" s="24">
        <f t="shared" si="302"/>
        <v>3.4145583854715063E-2</v>
      </c>
      <c r="AE534" s="24">
        <f t="shared" si="302"/>
        <v>-4.7048003321751965E-3</v>
      </c>
      <c r="AF534" s="24">
        <f t="shared" si="302"/>
        <v>2.2223011981685331E-2</v>
      </c>
      <c r="AG534" s="24">
        <f t="shared" si="302"/>
        <v>3.7194877752307737E-3</v>
      </c>
      <c r="AH534" s="24">
        <f t="shared" si="302"/>
        <v>3.4145583854715063E-2</v>
      </c>
      <c r="AI534" s="24">
        <f t="shared" si="302"/>
        <v>3.5009341197658479E-2</v>
      </c>
      <c r="AJ534" s="24">
        <f t="shared" si="302"/>
        <v>4.119440761591598E-2</v>
      </c>
      <c r="AK534" s="24">
        <f t="shared" si="302"/>
        <v>-1.9200291262392644E-2</v>
      </c>
      <c r="AL534" s="24">
        <f t="shared" si="302"/>
        <v>2.2223011981685331E-2</v>
      </c>
      <c r="AM534" s="24">
        <f t="shared" si="302"/>
        <v>1.4854751175353573E-2</v>
      </c>
      <c r="AN534" s="24">
        <f t="shared" si="302"/>
        <v>1.6602405534963623E-2</v>
      </c>
      <c r="AO534" s="24">
        <f t="shared" si="303"/>
        <v>3.3329444322727254E-2</v>
      </c>
      <c r="AP534" s="24">
        <f t="shared" si="303"/>
        <v>1.6521082632004459E-2</v>
      </c>
      <c r="AQ534" s="24">
        <f t="shared" si="303"/>
        <v>-8.8452665149663361E-3</v>
      </c>
      <c r="AR534" s="24">
        <f t="shared" si="303"/>
        <v>4.6010327201044039E-2</v>
      </c>
      <c r="AS534" s="24">
        <f t="shared" si="303"/>
        <v>2.5024192572007473E-2</v>
      </c>
      <c r="AT534" s="24">
        <f t="shared" si="303"/>
        <v>4.569876782565916E-2</v>
      </c>
      <c r="AU534" s="65"/>
      <c r="AV534" s="24"/>
      <c r="AX534" s="69">
        <f>SUMPRODUCT($Y534:$AT534,Y$39:AT$39)</f>
        <v>2.3876593760965167E-3</v>
      </c>
    </row>
    <row r="535" spans="1:51" x14ac:dyDescent="0.2">
      <c r="A535" s="2">
        <v>2011</v>
      </c>
      <c r="B535" s="11" t="s">
        <v>221</v>
      </c>
      <c r="C535" s="3">
        <f t="shared" si="304"/>
        <v>685.66666666666663</v>
      </c>
      <c r="D535" s="3">
        <f t="shared" si="304"/>
        <v>548.54166666666663</v>
      </c>
      <c r="E535" s="3">
        <f t="shared" si="304"/>
        <v>525.58333333333337</v>
      </c>
      <c r="F535" s="3">
        <f t="shared" si="304"/>
        <v>422.95833333333331</v>
      </c>
      <c r="G535" s="3">
        <f t="shared" si="304"/>
        <v>518.91666666666663</v>
      </c>
      <c r="H535" s="3">
        <f t="shared" si="304"/>
        <v>460.41666666666669</v>
      </c>
      <c r="I535" s="3">
        <f t="shared" si="304"/>
        <v>512.04166666666663</v>
      </c>
      <c r="J535" s="3">
        <f t="shared" si="304"/>
        <v>602.58333333333337</v>
      </c>
      <c r="K535" s="3">
        <f t="shared" si="304"/>
        <v>654.04166666666663</v>
      </c>
      <c r="L535" s="3">
        <f t="shared" si="304"/>
        <v>460.41666666666669</v>
      </c>
      <c r="M535" s="3">
        <f t="shared" si="304"/>
        <v>609.875</v>
      </c>
      <c r="N535" s="3">
        <f t="shared" si="304"/>
        <v>753.16666666666663</v>
      </c>
      <c r="O535" s="3">
        <f t="shared" si="304"/>
        <v>488.91666666666669</v>
      </c>
      <c r="P535" s="3">
        <f t="shared" si="304"/>
        <v>602.58333333333337</v>
      </c>
      <c r="Q535" s="3">
        <f t="shared" si="304"/>
        <v>647.79166666666663</v>
      </c>
      <c r="R535" s="3">
        <f t="shared" si="304"/>
        <v>651</v>
      </c>
      <c r="S535" s="3">
        <f t="shared" si="303"/>
        <v>582.58333333333337</v>
      </c>
      <c r="T535" s="3">
        <f t="shared" si="303"/>
        <v>495</v>
      </c>
      <c r="U535" s="3">
        <f t="shared" si="303"/>
        <v>256.25</v>
      </c>
      <c r="V535" s="3">
        <f t="shared" si="303"/>
        <v>851.16666666666663</v>
      </c>
      <c r="W535" s="3">
        <f t="shared" si="303"/>
        <v>429.25</v>
      </c>
      <c r="X535" s="3">
        <f t="shared" si="303"/>
        <v>811.75</v>
      </c>
      <c r="Y535" s="24">
        <f t="shared" si="302"/>
        <v>9.2452155428122462E-2</v>
      </c>
      <c r="Z535" s="24">
        <f t="shared" si="302"/>
        <v>9.2899646814411527E-2</v>
      </c>
      <c r="AA535" s="24">
        <f t="shared" si="302"/>
        <v>3.7819878601772626E-2</v>
      </c>
      <c r="AB535" s="24">
        <f t="shared" si="302"/>
        <v>1.8023977391576792E-2</v>
      </c>
      <c r="AC535" s="24">
        <f t="shared" si="302"/>
        <v>5.5427446944731597E-2</v>
      </c>
      <c r="AD535" s="24">
        <f t="shared" si="302"/>
        <v>2.7422386448237499E-2</v>
      </c>
      <c r="AE535" s="24">
        <f t="shared" si="302"/>
        <v>5.8707329741605106E-2</v>
      </c>
      <c r="AF535" s="24">
        <f t="shared" si="302"/>
        <v>4.3219142194270088E-2</v>
      </c>
      <c r="AG535" s="24">
        <f t="shared" si="302"/>
        <v>9.8742363528278546E-2</v>
      </c>
      <c r="AH535" s="24">
        <f t="shared" si="302"/>
        <v>2.7422386448237499E-2</v>
      </c>
      <c r="AI535" s="24">
        <f t="shared" si="302"/>
        <v>5.3543961111053315E-3</v>
      </c>
      <c r="AJ535" s="24">
        <f t="shared" si="302"/>
        <v>0.10675146338462088</v>
      </c>
      <c r="AK535" s="24">
        <f t="shared" si="302"/>
        <v>3.0655761171527254E-2</v>
      </c>
      <c r="AL535" s="24">
        <f t="shared" si="302"/>
        <v>4.3219142194270088E-2</v>
      </c>
      <c r="AM535" s="24">
        <f t="shared" si="302"/>
        <v>0.12856517894187816</v>
      </c>
      <c r="AN535" s="24">
        <f t="shared" si="302"/>
        <v>0.1280491349938426</v>
      </c>
      <c r="AO535" s="24">
        <f t="shared" si="303"/>
        <v>6.5165034164930066E-2</v>
      </c>
      <c r="AP535" s="24">
        <f t="shared" si="303"/>
        <v>3.0387924777101668E-2</v>
      </c>
      <c r="AQ535" s="24">
        <f t="shared" si="303"/>
        <v>1.1776387323825119E-2</v>
      </c>
      <c r="AR535" s="24">
        <f t="shared" si="303"/>
        <v>0.12250679936855852</v>
      </c>
      <c r="AS535" s="24">
        <f t="shared" si="303"/>
        <v>3.4363570707031027E-2</v>
      </c>
      <c r="AT535" s="24">
        <f t="shared" si="303"/>
        <v>0.11567247329636965</v>
      </c>
      <c r="AU535" s="65"/>
      <c r="AV535" s="24"/>
      <c r="AX535" s="69">
        <f>SUMPRODUCT($Y535:$AT535,Y$40:AT$40)</f>
        <v>4.2483065473838531E-2</v>
      </c>
    </row>
    <row r="536" spans="1:51" x14ac:dyDescent="0.2">
      <c r="A536" s="2">
        <v>2012</v>
      </c>
      <c r="B536" s="11" t="s">
        <v>221</v>
      </c>
      <c r="C536" s="3">
        <f t="shared" si="304"/>
        <v>740.75</v>
      </c>
      <c r="D536" s="3">
        <f t="shared" si="304"/>
        <v>584.58333333333337</v>
      </c>
      <c r="E536" s="3">
        <f t="shared" si="304"/>
        <v>541.375</v>
      </c>
      <c r="F536" s="3">
        <f t="shared" si="304"/>
        <v>432.75</v>
      </c>
      <c r="G536" s="3">
        <f t="shared" si="304"/>
        <v>548.45833333333337</v>
      </c>
      <c r="H536" s="3">
        <f t="shared" si="304"/>
        <v>469.5</v>
      </c>
      <c r="I536" s="3">
        <f t="shared" si="304"/>
        <v>544.75</v>
      </c>
      <c r="J536" s="3">
        <f t="shared" si="304"/>
        <v>623.54166666666663</v>
      </c>
      <c r="K536" s="3">
        <f t="shared" si="304"/>
        <v>694.95833333333337</v>
      </c>
      <c r="L536" s="3">
        <f t="shared" si="304"/>
        <v>469.5</v>
      </c>
      <c r="M536" s="3">
        <f t="shared" si="304"/>
        <v>689.04166666666663</v>
      </c>
      <c r="N536" s="3">
        <f t="shared" si="304"/>
        <v>821.20833333333337</v>
      </c>
      <c r="O536" s="3">
        <f t="shared" si="304"/>
        <v>508.375</v>
      </c>
      <c r="P536" s="3">
        <f t="shared" si="304"/>
        <v>623.54166666666663</v>
      </c>
      <c r="Q536" s="3">
        <f t="shared" si="304"/>
        <v>685.33333333333337</v>
      </c>
      <c r="R536" s="3">
        <f t="shared" si="304"/>
        <v>691</v>
      </c>
      <c r="S536" s="3">
        <f t="shared" si="303"/>
        <v>617.20833333333337</v>
      </c>
      <c r="T536" s="3">
        <f t="shared" si="303"/>
        <v>510.41666666666669</v>
      </c>
      <c r="U536" s="3">
        <f t="shared" si="303"/>
        <v>268.5</v>
      </c>
      <c r="V536" s="3">
        <f t="shared" si="303"/>
        <v>937.04166666666663</v>
      </c>
      <c r="W536" s="3">
        <f t="shared" si="303"/>
        <v>437.75</v>
      </c>
      <c r="X536" s="3">
        <f t="shared" si="303"/>
        <v>888.79166666666663</v>
      </c>
      <c r="Y536" s="24">
        <f t="shared" si="302"/>
        <v>7.7511834765114682E-2</v>
      </c>
      <c r="Z536" s="24">
        <f t="shared" si="302"/>
        <v>6.388347128190601E-2</v>
      </c>
      <c r="AA536" s="24">
        <f t="shared" si="302"/>
        <v>2.9639031166628329E-2</v>
      </c>
      <c r="AB536" s="24">
        <f t="shared" si="302"/>
        <v>2.2856999778074708E-2</v>
      </c>
      <c r="AC536" s="24">
        <f t="shared" si="302"/>
        <v>5.5507963814796703E-2</v>
      </c>
      <c r="AD536" s="24">
        <f t="shared" si="302"/>
        <v>1.9589725833928807E-2</v>
      </c>
      <c r="AE536" s="24">
        <f t="shared" si="302"/>
        <v>6.2092452255391679E-2</v>
      </c>
      <c r="AF536" s="24">
        <f t="shared" si="302"/>
        <v>3.4201651090880997E-2</v>
      </c>
      <c r="AG536" s="24">
        <f t="shared" si="302"/>
        <v>6.0823586618150925E-2</v>
      </c>
      <c r="AH536" s="24">
        <f t="shared" si="302"/>
        <v>1.9589725833928807E-2</v>
      </c>
      <c r="AI536" s="24">
        <f t="shared" si="302"/>
        <v>0.12214797115706227</v>
      </c>
      <c r="AJ536" s="24">
        <f t="shared" si="302"/>
        <v>8.6685387559020013E-2</v>
      </c>
      <c r="AK536" s="24">
        <f t="shared" si="302"/>
        <v>3.906682395661986E-2</v>
      </c>
      <c r="AL536" s="24">
        <f t="shared" si="302"/>
        <v>3.4201651090880997E-2</v>
      </c>
      <c r="AM536" s="24">
        <f t="shared" si="302"/>
        <v>5.6485911357694873E-2</v>
      </c>
      <c r="AN536" s="24">
        <f t="shared" si="302"/>
        <v>5.9757186619109982E-2</v>
      </c>
      <c r="AO536" s="24">
        <f t="shared" si="303"/>
        <v>5.8072072374921374E-2</v>
      </c>
      <c r="AP536" s="24">
        <f t="shared" si="303"/>
        <v>3.0732536189630909E-2</v>
      </c>
      <c r="AQ536" s="24">
        <f t="shared" si="303"/>
        <v>4.6697383496301481E-2</v>
      </c>
      <c r="AR536" s="24">
        <f t="shared" si="303"/>
        <v>9.6171100783321126E-2</v>
      </c>
      <c r="AS536" s="24">
        <f t="shared" si="303"/>
        <v>1.9608471388376337E-2</v>
      </c>
      <c r="AT536" s="24">
        <f t="shared" si="303"/>
        <v>9.0846771315646835E-2</v>
      </c>
      <c r="AU536" s="65"/>
      <c r="AV536" s="24"/>
      <c r="AX536" s="69">
        <f>SUMPRODUCT($Y536:$AT536,Y$41:AT$41)</f>
        <v>4.3682469221936845E-2</v>
      </c>
    </row>
    <row r="537" spans="1:51" x14ac:dyDescent="0.2">
      <c r="A537" s="2">
        <v>2013</v>
      </c>
      <c r="B537" s="11" t="s">
        <v>221</v>
      </c>
      <c r="C537" s="3">
        <f t="shared" si="304"/>
        <v>734.16666666666663</v>
      </c>
      <c r="D537" s="3">
        <f t="shared" si="304"/>
        <v>591.83333333333337</v>
      </c>
      <c r="E537" s="3">
        <f t="shared" si="304"/>
        <v>544.75</v>
      </c>
      <c r="F537" s="3">
        <f t="shared" si="304"/>
        <v>438.95833333333331</v>
      </c>
      <c r="G537" s="3">
        <f t="shared" si="304"/>
        <v>542.16666666666663</v>
      </c>
      <c r="H537" s="3">
        <f t="shared" si="304"/>
        <v>476.04166666666669</v>
      </c>
      <c r="I537" s="3">
        <f t="shared" si="304"/>
        <v>535.20833333333337</v>
      </c>
      <c r="J537" s="3">
        <f t="shared" si="304"/>
        <v>631.91666666666663</v>
      </c>
      <c r="K537" s="3">
        <f t="shared" si="304"/>
        <v>694.04166666666663</v>
      </c>
      <c r="L537" s="3">
        <f t="shared" si="304"/>
        <v>476.45833333333331</v>
      </c>
      <c r="M537" s="3">
        <f t="shared" si="304"/>
        <v>736.25</v>
      </c>
      <c r="N537" s="3">
        <f t="shared" si="304"/>
        <v>808.75</v>
      </c>
      <c r="O537" s="3">
        <f t="shared" si="304"/>
        <v>511.04166666666669</v>
      </c>
      <c r="P537" s="3">
        <f t="shared" si="304"/>
        <v>631.91666666666663</v>
      </c>
      <c r="Q537" s="3">
        <f t="shared" si="304"/>
        <v>671.95833333333337</v>
      </c>
      <c r="R537" s="3">
        <f t="shared" si="304"/>
        <v>677.08333333333337</v>
      </c>
      <c r="S537" s="3">
        <f t="shared" si="303"/>
        <v>618.33333333333337</v>
      </c>
      <c r="T537" s="3">
        <f t="shared" si="303"/>
        <v>516.91666666666663</v>
      </c>
      <c r="U537" s="3">
        <f t="shared" si="303"/>
        <v>289</v>
      </c>
      <c r="V537" s="3">
        <f t="shared" si="303"/>
        <v>918.08333333333337</v>
      </c>
      <c r="W537" s="3">
        <f t="shared" si="303"/>
        <v>445.75</v>
      </c>
      <c r="X537" s="3">
        <f t="shared" si="303"/>
        <v>873.5</v>
      </c>
      <c r="Y537" s="24">
        <f t="shared" si="302"/>
        <v>-9.0539687059279349E-3</v>
      </c>
      <c r="Z537" s="24">
        <f t="shared" si="302"/>
        <v>1.2226385243021144E-2</v>
      </c>
      <c r="AA537" s="24">
        <f t="shared" si="302"/>
        <v>5.6328005714591468E-3</v>
      </c>
      <c r="AB537" s="24">
        <f t="shared" si="302"/>
        <v>1.416000751209062E-2</v>
      </c>
      <c r="AC537" s="24">
        <f t="shared" si="302"/>
        <v>-1.1672058915545321E-2</v>
      </c>
      <c r="AD537" s="24">
        <f t="shared" si="302"/>
        <v>1.3758492919814383E-2</v>
      </c>
      <c r="AE537" s="24">
        <f t="shared" si="302"/>
        <v>-1.7882587353475855E-2</v>
      </c>
      <c r="AF537" s="24">
        <f t="shared" si="302"/>
        <v>1.3312097364004858E-2</v>
      </c>
      <c r="AG537" s="24">
        <f t="shared" si="302"/>
        <v>-1.4340105446621709E-3</v>
      </c>
      <c r="AH537" s="24">
        <f t="shared" si="302"/>
        <v>1.4728615953782666E-2</v>
      </c>
      <c r="AI537" s="24">
        <f t="shared" si="302"/>
        <v>6.6308886536048356E-2</v>
      </c>
      <c r="AJ537" s="24">
        <f t="shared" si="302"/>
        <v>-1.5411193016280017E-2</v>
      </c>
      <c r="AK537" s="24">
        <f t="shared" si="302"/>
        <v>5.1332790492746158E-3</v>
      </c>
      <c r="AL537" s="24">
        <f t="shared" si="302"/>
        <v>1.3312097364004858E-2</v>
      </c>
      <c r="AM537" s="24">
        <f t="shared" si="302"/>
        <v>-1.993978734108558E-2</v>
      </c>
      <c r="AN537" s="24">
        <f t="shared" si="302"/>
        <v>-2.0545442749138342E-2</v>
      </c>
      <c r="AO537" s="24">
        <f t="shared" si="303"/>
        <v>1.6922117529635948E-3</v>
      </c>
      <c r="AP537" s="24">
        <f t="shared" si="303"/>
        <v>1.2467200291545305E-2</v>
      </c>
      <c r="AQ537" s="24">
        <f t="shared" si="303"/>
        <v>7.3575774163512866E-2</v>
      </c>
      <c r="AR537" s="24">
        <f t="shared" si="303"/>
        <v>-2.0507458802562741E-2</v>
      </c>
      <c r="AS537" s="24">
        <f t="shared" si="303"/>
        <v>1.8110285577288471E-2</v>
      </c>
      <c r="AT537" s="24">
        <f t="shared" si="303"/>
        <v>-1.7491686255707611E-2</v>
      </c>
      <c r="AU537" s="65"/>
      <c r="AV537" s="24"/>
      <c r="AX537" s="69">
        <f>SUMPRODUCT($Y537:$AT537,Y$42:AT$42)</f>
        <v>7.4917572572228523E-3</v>
      </c>
    </row>
    <row r="538" spans="1:51" x14ac:dyDescent="0.2">
      <c r="A538" s="3">
        <v>2014</v>
      </c>
      <c r="B538" s="11" t="s">
        <v>221</v>
      </c>
      <c r="C538" s="3">
        <f t="shared" si="304"/>
        <v>739.375</v>
      </c>
      <c r="D538" s="3">
        <f t="shared" si="304"/>
        <v>602.625</v>
      </c>
      <c r="E538" s="3">
        <f t="shared" si="304"/>
        <v>556.83333333333337</v>
      </c>
      <c r="F538" s="3">
        <f t="shared" si="304"/>
        <v>447.875</v>
      </c>
      <c r="G538" s="3">
        <f t="shared" si="304"/>
        <v>575.08333333333337</v>
      </c>
      <c r="H538" s="3">
        <f t="shared" si="304"/>
        <v>486.375</v>
      </c>
      <c r="I538" s="3">
        <f t="shared" si="304"/>
        <v>572.625</v>
      </c>
      <c r="J538" s="3">
        <f t="shared" si="304"/>
        <v>645.58333333333337</v>
      </c>
      <c r="K538" s="3">
        <f t="shared" si="304"/>
        <v>712</v>
      </c>
      <c r="L538" s="3">
        <f t="shared" si="304"/>
        <v>486.79166666666669</v>
      </c>
      <c r="M538" s="3">
        <f t="shared" si="304"/>
        <v>796.25</v>
      </c>
      <c r="N538" s="3">
        <f t="shared" si="304"/>
        <v>809</v>
      </c>
      <c r="O538" s="3">
        <f t="shared" si="304"/>
        <v>514.66666666666663</v>
      </c>
      <c r="P538" s="3">
        <f t="shared" si="304"/>
        <v>645.58333333333337</v>
      </c>
      <c r="Q538" s="3">
        <f t="shared" si="304"/>
        <v>689.79166666666663</v>
      </c>
      <c r="R538" s="3">
        <f t="shared" si="304"/>
        <v>693.04166666666663</v>
      </c>
      <c r="S538" s="3">
        <f t="shared" si="303"/>
        <v>625.95833333333337</v>
      </c>
      <c r="T538" s="3">
        <f t="shared" si="303"/>
        <v>526.5</v>
      </c>
      <c r="U538" s="3">
        <f t="shared" si="303"/>
        <v>349.25</v>
      </c>
      <c r="V538" s="3">
        <f t="shared" si="303"/>
        <v>914.29166666666663</v>
      </c>
      <c r="W538" s="3">
        <f t="shared" si="303"/>
        <v>457.75</v>
      </c>
      <c r="X538" s="3">
        <f t="shared" si="303"/>
        <v>871.70833333333337</v>
      </c>
      <c r="Y538" s="24">
        <f t="shared" si="302"/>
        <v>6.8770667903936206E-3</v>
      </c>
      <c r="Z538" s="24">
        <f t="shared" si="302"/>
        <v>1.7906000126503254E-2</v>
      </c>
      <c r="AA538" s="24">
        <f t="shared" si="302"/>
        <v>2.2239045728714435E-2</v>
      </c>
      <c r="AB538" s="24">
        <f t="shared" si="302"/>
        <v>1.991626502011655E-2</v>
      </c>
      <c r="AC538" s="24">
        <f t="shared" si="302"/>
        <v>5.9050201435043061E-2</v>
      </c>
      <c r="AD538" s="24">
        <f t="shared" si="302"/>
        <v>2.1262964089504986E-2</v>
      </c>
      <c r="AE538" s="24">
        <f t="shared" si="302"/>
        <v>6.7753246940028475E-2</v>
      </c>
      <c r="AF538" s="24">
        <f t="shared" si="302"/>
        <v>2.1349571716764052E-2</v>
      </c>
      <c r="AG538" s="24">
        <f t="shared" si="302"/>
        <v>2.5437571416103633E-2</v>
      </c>
      <c r="AH538" s="24">
        <f t="shared" si="302"/>
        <v>2.1244137397710142E-2</v>
      </c>
      <c r="AI538" s="24">
        <f t="shared" si="302"/>
        <v>7.8369606502064343E-2</v>
      </c>
      <c r="AJ538" s="24">
        <f t="shared" si="302"/>
        <v>1.4707831826215822E-4</v>
      </c>
      <c r="AK538" s="24">
        <f t="shared" si="302"/>
        <v>6.9176637387757282E-3</v>
      </c>
      <c r="AL538" s="24">
        <f t="shared" si="302"/>
        <v>2.1349571716764052E-2</v>
      </c>
      <c r="AM538" s="24">
        <f t="shared" si="302"/>
        <v>2.6068472537109699E-2</v>
      </c>
      <c r="AN538" s="24">
        <f t="shared" si="302"/>
        <v>2.317244995580009E-2</v>
      </c>
      <c r="AO538" s="24">
        <f t="shared" si="303"/>
        <v>1.1985474815723283E-2</v>
      </c>
      <c r="AP538" s="24">
        <f t="shared" si="303"/>
        <v>1.7812566145379835E-2</v>
      </c>
      <c r="AQ538" s="24">
        <f t="shared" si="303"/>
        <v>0.18936131002463907</v>
      </c>
      <c r="AR538" s="24">
        <f t="shared" si="303"/>
        <v>-4.2472621118794232E-3</v>
      </c>
      <c r="AS538" s="24">
        <f t="shared" si="303"/>
        <v>2.6564926811370283E-2</v>
      </c>
      <c r="AT538" s="24">
        <f t="shared" si="303"/>
        <v>-2.2404986868982415E-3</v>
      </c>
      <c r="AU538" s="65"/>
      <c r="AV538" s="24"/>
      <c r="AX538" s="69">
        <f>SUMPRODUCT($Y538:$AT538,Y$43:AT$43)</f>
        <v>2.8028966280081741E-2</v>
      </c>
    </row>
    <row r="539" spans="1:51" x14ac:dyDescent="0.2">
      <c r="A539" s="2">
        <v>2015</v>
      </c>
      <c r="B539" s="11" t="s">
        <v>221</v>
      </c>
      <c r="C539" s="3">
        <f t="shared" si="304"/>
        <v>725.45833333333337</v>
      </c>
      <c r="D539" s="3">
        <f t="shared" si="304"/>
        <v>611.83333333333337</v>
      </c>
      <c r="E539" s="3">
        <f t="shared" si="304"/>
        <v>575.83333333333337</v>
      </c>
      <c r="F539" s="3">
        <f t="shared" si="304"/>
        <v>453.5</v>
      </c>
      <c r="G539" s="3">
        <f t="shared" si="304"/>
        <v>565.375</v>
      </c>
      <c r="H539" s="3">
        <f t="shared" si="304"/>
        <v>490.5</v>
      </c>
      <c r="I539" s="3">
        <f t="shared" si="304"/>
        <v>558.95833333333337</v>
      </c>
      <c r="J539" s="3">
        <f t="shared" si="304"/>
        <v>655.375</v>
      </c>
      <c r="K539" s="3">
        <f t="shared" si="304"/>
        <v>703.75</v>
      </c>
      <c r="L539" s="3">
        <f t="shared" si="304"/>
        <v>490.5</v>
      </c>
      <c r="M539" s="3">
        <f t="shared" si="304"/>
        <v>784.58333333333337</v>
      </c>
      <c r="N539" s="3">
        <f t="shared" si="304"/>
        <v>785.25</v>
      </c>
      <c r="O539" s="3">
        <f t="shared" si="304"/>
        <v>521.33333333333337</v>
      </c>
      <c r="P539" s="3">
        <f t="shared" si="304"/>
        <v>655.375</v>
      </c>
      <c r="Q539" s="3">
        <f t="shared" si="304"/>
        <v>680.70833333333337</v>
      </c>
      <c r="R539" s="3">
        <f t="shared" si="304"/>
        <v>682.45833333333337</v>
      </c>
      <c r="S539" s="3">
        <f t="shared" si="303"/>
        <v>624.16666666666663</v>
      </c>
      <c r="T539" s="3">
        <f t="shared" si="303"/>
        <v>535.75</v>
      </c>
      <c r="U539" s="3">
        <f t="shared" si="303"/>
        <v>384.33333333333331</v>
      </c>
      <c r="V539" s="3">
        <f t="shared" si="303"/>
        <v>878.04166666666663</v>
      </c>
      <c r="W539" s="3">
        <f t="shared" si="303"/>
        <v>472</v>
      </c>
      <c r="X539" s="3">
        <f t="shared" si="303"/>
        <v>840.25</v>
      </c>
      <c r="Y539" s="24">
        <f t="shared" si="303"/>
        <v>-1.9276346157687554E-2</v>
      </c>
      <c r="Z539" s="24">
        <f t="shared" si="303"/>
        <v>1.503993547750735E-2</v>
      </c>
      <c r="AA539" s="24">
        <f t="shared" si="303"/>
        <v>3.3505959403018502E-2</v>
      </c>
      <c r="AB539" s="24">
        <f t="shared" si="303"/>
        <v>1.2394686854962077E-2</v>
      </c>
      <c r="AC539" s="24">
        <f t="shared" si="303"/>
        <v>-1.7390792641518067E-2</v>
      </c>
      <c r="AD539" s="24">
        <f t="shared" si="303"/>
        <v>8.6549957169151145E-3</v>
      </c>
      <c r="AE539" s="24">
        <f t="shared" si="303"/>
        <v>-2.4604046573499377E-2</v>
      </c>
      <c r="AF539" s="24">
        <f t="shared" si="303"/>
        <v>1.5036950261740895E-2</v>
      </c>
      <c r="AG539" s="24">
        <f t="shared" si="303"/>
        <v>-1.1873061349805767E-2</v>
      </c>
      <c r="AH539" s="24">
        <f t="shared" si="303"/>
        <v>7.7036993747416566E-3</v>
      </c>
      <c r="AI539" s="24">
        <f t="shared" si="303"/>
        <v>-1.4802235611111353E-2</v>
      </c>
      <c r="AJ539" s="24">
        <f t="shared" si="303"/>
        <v>-3.0070974705583061E-2</v>
      </c>
      <c r="AK539" s="24">
        <f t="shared" si="303"/>
        <v>1.2798080009547901E-2</v>
      </c>
      <c r="AL539" s="24">
        <f t="shared" si="303"/>
        <v>1.5036950261740895E-2</v>
      </c>
      <c r="AM539" s="24">
        <f t="shared" si="303"/>
        <v>-1.3562483947293274E-2</v>
      </c>
      <c r="AN539" s="24">
        <f t="shared" si="303"/>
        <v>-1.5651506599754107E-2</v>
      </c>
      <c r="AO539" s="24">
        <f t="shared" si="303"/>
        <v>-3.2344916200962464E-3</v>
      </c>
      <c r="AP539" s="24">
        <f t="shared" si="303"/>
        <v>1.7186946425026686E-2</v>
      </c>
      <c r="AQ539" s="24">
        <f t="shared" si="303"/>
        <v>9.4609512399402643E-2</v>
      </c>
      <c r="AR539" s="24">
        <f t="shared" si="303"/>
        <v>-4.062955212638001E-2</v>
      </c>
      <c r="AS539" s="24">
        <f t="shared" si="303"/>
        <v>3.0655802030935261E-2</v>
      </c>
      <c r="AT539" s="24">
        <f t="shared" si="303"/>
        <v>-3.7117518559284371E-2</v>
      </c>
      <c r="AU539" s="65"/>
      <c r="AV539" s="24"/>
      <c r="AX539" s="69">
        <f>SUMPRODUCT($Y539:$AT539,Y$44:AT$44)</f>
        <v>1.2146564361035833E-2</v>
      </c>
    </row>
    <row r="540" spans="1:51" x14ac:dyDescent="0.2">
      <c r="A540" s="2">
        <v>2016</v>
      </c>
      <c r="B540" s="11" t="s">
        <v>221</v>
      </c>
      <c r="C540" s="3">
        <f t="shared" si="304"/>
        <v>719.16666666666663</v>
      </c>
      <c r="D540" s="3">
        <f t="shared" si="304"/>
        <v>627.04166666666663</v>
      </c>
      <c r="E540" s="3">
        <f t="shared" si="304"/>
        <v>587</v>
      </c>
      <c r="F540" s="3">
        <f t="shared" si="304"/>
        <v>457.83333333333331</v>
      </c>
      <c r="G540" s="3">
        <f t="shared" si="304"/>
        <v>558.25</v>
      </c>
      <c r="H540" s="3">
        <f t="shared" si="304"/>
        <v>497.66666666666669</v>
      </c>
      <c r="I540" s="3">
        <f t="shared" si="304"/>
        <v>548.54166666666663</v>
      </c>
      <c r="J540" s="3">
        <f t="shared" si="304"/>
        <v>663.83333333333337</v>
      </c>
      <c r="K540" s="3">
        <f t="shared" si="304"/>
        <v>711.75</v>
      </c>
      <c r="L540" s="3">
        <f t="shared" si="304"/>
        <v>497.66666666666669</v>
      </c>
      <c r="M540" s="3">
        <f t="shared" si="304"/>
        <v>805.625</v>
      </c>
      <c r="N540" s="3">
        <f t="shared" si="304"/>
        <v>772.33333333333337</v>
      </c>
      <c r="O540" s="3">
        <f t="shared" si="304"/>
        <v>527.83333333333337</v>
      </c>
      <c r="P540" s="3">
        <f t="shared" si="304"/>
        <v>663.83333333333337</v>
      </c>
      <c r="Q540" s="3">
        <f t="shared" si="304"/>
        <v>683.54166666666663</v>
      </c>
      <c r="R540" s="3">
        <f t="shared" si="304"/>
        <v>683.58333333333337</v>
      </c>
      <c r="S540" s="3">
        <f t="shared" si="303"/>
        <v>626.16666666666663</v>
      </c>
      <c r="T540" s="3">
        <f t="shared" si="303"/>
        <v>545.83333333333337</v>
      </c>
      <c r="U540" s="3">
        <f t="shared" si="303"/>
        <v>401.5</v>
      </c>
      <c r="V540" s="3">
        <f t="shared" si="303"/>
        <v>857.04166666666663</v>
      </c>
      <c r="W540" s="3">
        <f t="shared" si="303"/>
        <v>482.5</v>
      </c>
      <c r="X540" s="3">
        <f t="shared" si="303"/>
        <v>823.375</v>
      </c>
      <c r="Y540" s="24">
        <f t="shared" si="303"/>
        <v>-8.991788559278029E-3</v>
      </c>
      <c r="Z540" s="24">
        <f t="shared" si="303"/>
        <v>2.4480687423014624E-2</v>
      </c>
      <c r="AA540" s="24">
        <f t="shared" si="303"/>
        <v>1.9058404591982162E-2</v>
      </c>
      <c r="AB540" s="24">
        <f t="shared" si="303"/>
        <v>9.305158577301827E-3</v>
      </c>
      <c r="AC540" s="24">
        <f t="shared" si="303"/>
        <v>-1.3052950547749463E-2</v>
      </c>
      <c r="AD540" s="24">
        <f t="shared" si="303"/>
        <v>1.3983548378543625E-2</v>
      </c>
      <c r="AE540" s="24">
        <f t="shared" si="303"/>
        <v>-1.9248881540727878E-2</v>
      </c>
      <c r="AF540" s="24">
        <f t="shared" si="303"/>
        <v>1.2769741341640564E-2</v>
      </c>
      <c r="AG540" s="24">
        <f t="shared" si="303"/>
        <v>1.1179821861003761E-2</v>
      </c>
      <c r="AH540" s="24">
        <f t="shared" si="303"/>
        <v>1.3983548378543625E-2</v>
      </c>
      <c r="AI540" s="24">
        <f t="shared" si="303"/>
        <v>2.6453339472662787E-2</v>
      </c>
      <c r="AJ540" s="24">
        <f t="shared" si="303"/>
        <v>-1.6839044781999313E-2</v>
      </c>
      <c r="AK540" s="24">
        <f t="shared" si="303"/>
        <v>1.230810800778453E-2</v>
      </c>
      <c r="AL540" s="24">
        <f t="shared" si="303"/>
        <v>1.2769741341640564E-2</v>
      </c>
      <c r="AM540" s="24">
        <f t="shared" si="303"/>
        <v>3.9284752443065028E-3</v>
      </c>
      <c r="AN540" s="24">
        <f t="shared" si="303"/>
        <v>1.4466060180726185E-3</v>
      </c>
      <c r="AO540" s="24">
        <f t="shared" si="303"/>
        <v>2.8744401627361278E-3</v>
      </c>
      <c r="AP540" s="24">
        <f t="shared" si="303"/>
        <v>1.832244817322529E-2</v>
      </c>
      <c r="AQ540" s="24">
        <f t="shared" si="303"/>
        <v>4.4810022850342468E-2</v>
      </c>
      <c r="AR540" s="24">
        <f t="shared" si="303"/>
        <v>-2.4434267850327557E-2</v>
      </c>
      <c r="AS540" s="24">
        <f t="shared" si="303"/>
        <v>2.2001935193485232E-2</v>
      </c>
      <c r="AT540" s="24">
        <f t="shared" si="303"/>
        <v>-2.0583893792590624E-2</v>
      </c>
      <c r="AU540" s="65"/>
      <c r="AV540" s="24"/>
      <c r="AX540" s="69">
        <f>SUMPRODUCT($Y540:$AT540,Y$45:AT$45)</f>
        <v>1.128777915206978E-2</v>
      </c>
      <c r="AY540" s="93"/>
    </row>
    <row r="541" spans="1:51" ht="13.5" thickBot="1" x14ac:dyDescent="0.25">
      <c r="W541"/>
      <c r="X541"/>
      <c r="AS541" s="1"/>
      <c r="AT541" s="1"/>
      <c r="AU541" s="98" t="s">
        <v>222</v>
      </c>
      <c r="AV541" s="98"/>
      <c r="AW541" s="5"/>
    </row>
    <row r="542" spans="1:51" x14ac:dyDescent="0.2">
      <c r="W542"/>
      <c r="X542"/>
      <c r="AS542" s="1"/>
      <c r="AT542" s="1"/>
      <c r="AU542" s="67" t="s">
        <v>223</v>
      </c>
      <c r="AV542" s="33">
        <f>AVERAGE(AX472:AX540)</f>
        <v>4.1701126853076295E-2</v>
      </c>
    </row>
    <row r="543" spans="1:51" x14ac:dyDescent="0.2">
      <c r="W543"/>
      <c r="X543"/>
      <c r="AS543" s="1"/>
      <c r="AT543" s="1"/>
      <c r="AU543" s="67" t="s">
        <v>813</v>
      </c>
      <c r="AV543" s="33">
        <f>AVERAGE(AX498:AX540)</f>
        <v>4.0278836729755525E-2</v>
      </c>
    </row>
    <row r="544" spans="1:51" x14ac:dyDescent="0.2">
      <c r="W544"/>
      <c r="X544"/>
      <c r="AS544" s="1"/>
      <c r="AT544" s="1"/>
      <c r="AU544" s="67" t="s">
        <v>225</v>
      </c>
      <c r="AV544" s="33">
        <f>AVERAGE(AX518:AX540)</f>
        <v>2.9974691923100143E-2</v>
      </c>
    </row>
    <row r="545" spans="23:48" x14ac:dyDescent="0.2">
      <c r="W545"/>
      <c r="X545"/>
      <c r="AS545" s="1"/>
      <c r="AT545" s="1"/>
      <c r="AU545" s="67" t="s">
        <v>226</v>
      </c>
      <c r="AV545" s="33">
        <f>AVERAGE(AX524:AX540)</f>
        <v>3.3076887916149593E-2</v>
      </c>
    </row>
    <row r="546" spans="23:48" x14ac:dyDescent="0.2">
      <c r="W546"/>
      <c r="X546"/>
      <c r="AS546" s="1"/>
      <c r="AT546" s="1"/>
      <c r="AU546" s="67" t="s">
        <v>227</v>
      </c>
      <c r="AV546" s="33">
        <f>AVERAGE(AX527:AX540)</f>
        <v>3.5083909502478756E-2</v>
      </c>
    </row>
  </sheetData>
  <mergeCells count="3">
    <mergeCell ref="AU541:AV541"/>
    <mergeCell ref="Y1:AT1"/>
    <mergeCell ref="B4:S4"/>
  </mergeCells>
  <pageMargins left="0.7" right="0.7" top="0.75" bottom="0.75" header="0.3" footer="0.3"/>
  <pageSetup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2DB0E-3794-4097-BE53-28A04D8C26BC}">
  <sheetPr>
    <tabColor rgb="FFFFFF00"/>
  </sheetPr>
  <dimension ref="A1:AW497"/>
  <sheetViews>
    <sheetView workbookViewId="0">
      <pane xSplit="2" ySplit="1" topLeftCell="AA420" activePane="bottomRight" state="frozen"/>
      <selection pane="topRight" activeCell="C1" sqref="C1"/>
      <selection pane="bottomLeft" activeCell="A2" sqref="A2"/>
      <selection pane="bottomRight" activeCell="AV422" sqref="AV422:AV448"/>
    </sheetView>
  </sheetViews>
  <sheetFormatPr defaultRowHeight="12.75" x14ac:dyDescent="0.2"/>
  <cols>
    <col min="1" max="1" width="5" style="2" bestFit="1" customWidth="1"/>
    <col min="2" max="2" width="9.85546875" style="2" bestFit="1" customWidth="1"/>
    <col min="3" max="3" width="6.140625" style="3" bestFit="1" customWidth="1"/>
    <col min="4" max="5" width="5.7109375" style="2" bestFit="1" customWidth="1"/>
    <col min="6" max="24" width="6.28515625" style="2" bestFit="1" customWidth="1"/>
    <col min="47" max="47" width="10.28515625" customWidth="1"/>
  </cols>
  <sheetData>
    <row r="1" spans="1:48" ht="25.5" x14ac:dyDescent="0.2">
      <c r="A1" s="12" t="s">
        <v>0</v>
      </c>
      <c r="B1" s="12" t="s">
        <v>1</v>
      </c>
      <c r="C1" s="13" t="s">
        <v>136</v>
      </c>
      <c r="D1" s="13" t="s">
        <v>139</v>
      </c>
      <c r="E1" s="13" t="s">
        <v>142</v>
      </c>
      <c r="F1" s="13" t="s">
        <v>145</v>
      </c>
      <c r="G1" s="13" t="s">
        <v>148</v>
      </c>
      <c r="H1" s="13" t="s">
        <v>151</v>
      </c>
      <c r="I1" s="13" t="s">
        <v>154</v>
      </c>
      <c r="J1" s="13" t="s">
        <v>157</v>
      </c>
      <c r="K1" s="13" t="s">
        <v>160</v>
      </c>
      <c r="L1" s="13" t="s">
        <v>163</v>
      </c>
      <c r="M1" s="13" t="s">
        <v>166</v>
      </c>
      <c r="N1" s="13" t="s">
        <v>169</v>
      </c>
      <c r="O1" s="13" t="s">
        <v>172</v>
      </c>
      <c r="P1" s="13" t="s">
        <v>175</v>
      </c>
      <c r="Q1" s="13" t="s">
        <v>178</v>
      </c>
      <c r="R1" s="13" t="s">
        <v>181</v>
      </c>
      <c r="S1" s="13" t="s">
        <v>184</v>
      </c>
      <c r="T1" s="13" t="s">
        <v>187</v>
      </c>
      <c r="U1" s="13" t="s">
        <v>190</v>
      </c>
      <c r="V1" s="13" t="s">
        <v>193</v>
      </c>
      <c r="W1" s="13" t="s">
        <v>196</v>
      </c>
      <c r="X1" s="13" t="s">
        <v>199</v>
      </c>
      <c r="Y1" s="13" t="s">
        <v>136</v>
      </c>
      <c r="Z1" s="13" t="s">
        <v>139</v>
      </c>
      <c r="AA1" s="13" t="s">
        <v>142</v>
      </c>
      <c r="AB1" s="13" t="s">
        <v>145</v>
      </c>
      <c r="AC1" s="13" t="s">
        <v>148</v>
      </c>
      <c r="AD1" s="13" t="s">
        <v>151</v>
      </c>
      <c r="AE1" s="13" t="s">
        <v>154</v>
      </c>
      <c r="AF1" s="13" t="s">
        <v>157</v>
      </c>
      <c r="AG1" s="13" t="s">
        <v>160</v>
      </c>
      <c r="AH1" s="13" t="s">
        <v>163</v>
      </c>
      <c r="AI1" s="13" t="s">
        <v>166</v>
      </c>
      <c r="AJ1" s="13" t="s">
        <v>169</v>
      </c>
      <c r="AK1" s="13" t="s">
        <v>172</v>
      </c>
      <c r="AL1" s="13" t="s">
        <v>175</v>
      </c>
      <c r="AM1" s="13" t="s">
        <v>178</v>
      </c>
      <c r="AN1" s="13" t="s">
        <v>181</v>
      </c>
      <c r="AO1" s="13" t="s">
        <v>184</v>
      </c>
      <c r="AP1" s="13" t="s">
        <v>187</v>
      </c>
      <c r="AQ1" s="13" t="s">
        <v>190</v>
      </c>
      <c r="AR1" s="13" t="s">
        <v>193</v>
      </c>
      <c r="AS1" s="13" t="s">
        <v>196</v>
      </c>
      <c r="AT1" s="13" t="s">
        <v>199</v>
      </c>
      <c r="AU1" s="20" t="s">
        <v>284</v>
      </c>
      <c r="AV1" s="20" t="s">
        <v>285</v>
      </c>
    </row>
    <row r="2" spans="1:48" x14ac:dyDescent="0.2">
      <c r="A2" s="17">
        <v>1947</v>
      </c>
      <c r="B2" s="17">
        <v>1</v>
      </c>
      <c r="C2" s="2">
        <v>30</v>
      </c>
      <c r="D2" s="2">
        <v>0</v>
      </c>
      <c r="E2" s="2">
        <v>0</v>
      </c>
      <c r="F2" s="2">
        <v>26</v>
      </c>
      <c r="G2" s="2">
        <v>29</v>
      </c>
      <c r="H2" s="2">
        <v>29</v>
      </c>
      <c r="I2" s="2">
        <v>28</v>
      </c>
      <c r="J2" s="2">
        <v>29</v>
      </c>
      <c r="K2" s="2">
        <v>33</v>
      </c>
      <c r="L2" s="2">
        <v>29</v>
      </c>
      <c r="M2" s="2">
        <v>39</v>
      </c>
      <c r="N2" s="2">
        <v>24</v>
      </c>
      <c r="O2" s="2">
        <v>0</v>
      </c>
      <c r="P2" s="2">
        <v>29</v>
      </c>
      <c r="Q2" s="2">
        <v>31</v>
      </c>
      <c r="R2" s="2">
        <v>31</v>
      </c>
      <c r="S2" s="2">
        <v>22</v>
      </c>
      <c r="T2" s="2">
        <v>0</v>
      </c>
      <c r="U2" s="2">
        <v>41</v>
      </c>
      <c r="V2" s="2">
        <v>25</v>
      </c>
      <c r="W2" s="2">
        <v>63</v>
      </c>
      <c r="X2" s="2">
        <v>25</v>
      </c>
      <c r="Y2" s="22">
        <f>IFERROR(VLOOKUP(Y$1,Weights!$M$3:$N$33,2,FALSE),0)*C2</f>
        <v>0</v>
      </c>
      <c r="Z2" s="22">
        <f>IFERROR(VLOOKUP(Z$1,Weights!$M$3:$N$33,2,FALSE),0)*D2</f>
        <v>0</v>
      </c>
      <c r="AA2" s="22">
        <f>IFERROR(VLOOKUP(AA$1,Weights!$M$3:$N$33,2,FALSE),0)*E2</f>
        <v>0</v>
      </c>
      <c r="AB2" s="22">
        <f>IFERROR(VLOOKUP(AB$1,Weights!$M$3:$N$33,2,FALSE),0)*F2</f>
        <v>7.9330311833253106E-2</v>
      </c>
      <c r="AC2" s="22">
        <f>IFERROR(VLOOKUP(AC$1,Weights!$M$3:$N$33,2,FALSE),0)*G2</f>
        <v>3.4368501531470237</v>
      </c>
      <c r="AD2" s="22">
        <f>IFERROR(VLOOKUP(AD$1,Weights!$M$3:$N$33,2,FALSE),0)*H2</f>
        <v>6.2231243434203803E-2</v>
      </c>
      <c r="AE2" s="22">
        <f>IFERROR(VLOOKUP(AE$1,Weights!$M$3:$N$33,2,FALSE),0)*I2</f>
        <v>2.7071852601042448</v>
      </c>
      <c r="AF2" s="22">
        <f>IFERROR(VLOOKUP(AF$1,Weights!$M$3:$N$33,2,FALSE),0)*J2</f>
        <v>0.27303665993869075</v>
      </c>
      <c r="AG2" s="22">
        <f>IFERROR(VLOOKUP(AG$1,Weights!$M$3:$N$33,2,FALSE),0)*K2</f>
        <v>0.3387754986102619</v>
      </c>
      <c r="AH2" s="22">
        <f>IFERROR(VLOOKUP(AH$1,Weights!$M$3:$N$33,2,FALSE),0)*L2</f>
        <v>0.24018209647464783</v>
      </c>
      <c r="AI2" s="22">
        <f>IFERROR(VLOOKUP(AI$1,Weights!$M$3:$N$33,2,FALSE),0)*M2</f>
        <v>0</v>
      </c>
      <c r="AJ2" s="22">
        <f>IFERROR(VLOOKUP(AJ$1,Weights!$M$3:$N$33,2,FALSE),0)*N2</f>
        <v>0</v>
      </c>
      <c r="AK2" s="22">
        <f>IFERROR(VLOOKUP(AK$1,Weights!$M$3:$N$33,2,FALSE),0)*O2</f>
        <v>0</v>
      </c>
      <c r="AL2" s="22">
        <f>IFERROR(VLOOKUP(AL$1,Weights!$M$3:$N$33,2,FALSE),0)*P2</f>
        <v>3.4980485434203991E-2</v>
      </c>
      <c r="AM2" s="22">
        <f>IFERROR(VLOOKUP(AM$1,Weights!$M$3:$N$33,2,FALSE),0)*Q2</f>
        <v>0.4705857718028042</v>
      </c>
      <c r="AN2" s="22">
        <f>IFERROR(VLOOKUP(AN$1,Weights!$M$3:$N$33,2,FALSE),0)*R2</f>
        <v>0.1228730671956287</v>
      </c>
      <c r="AO2" s="22">
        <f>IFERROR(VLOOKUP(AO$1,Weights!$M$3:$N$33,2,FALSE),0)*S2</f>
        <v>0</v>
      </c>
      <c r="AP2" s="22">
        <f>IFERROR(VLOOKUP(AP$1,Weights!$M$3:$N$33,2,FALSE),0)*T2</f>
        <v>0</v>
      </c>
      <c r="AQ2" s="22">
        <f>IFERROR(VLOOKUP(AQ$1,Weights!$M$3:$N$33,2,FALSE),0)*U2</f>
        <v>2.5514216477782736</v>
      </c>
      <c r="AR2" s="22">
        <f>IFERROR(VLOOKUP(AR$1,Weights!$M$3:$N$33,2,FALSE),0)*V2</f>
        <v>0.87617139230323737</v>
      </c>
      <c r="AS2" s="22">
        <f>IFERROR(VLOOKUP(AS$1,Weights!$M$3:$N$33,2,FALSE),0)*W2</f>
        <v>0.80139089160540045</v>
      </c>
      <c r="AT2" s="22">
        <f>IFERROR(VLOOKUP(AT$1,Weights!$M$3:$N$33,2,FALSE),0)*X2</f>
        <v>8.4745092467908317E-2</v>
      </c>
      <c r="AU2" s="23">
        <f>SUM(AD2:AT2,AB2)+AVERAGE(Z2:AA2)</f>
        <v>8.6429094189827591</v>
      </c>
    </row>
    <row r="3" spans="1:48" x14ac:dyDescent="0.2">
      <c r="A3" s="2">
        <v>1948</v>
      </c>
      <c r="B3" s="2">
        <v>1</v>
      </c>
      <c r="C3" s="3">
        <v>34</v>
      </c>
      <c r="D3" s="2">
        <v>32</v>
      </c>
      <c r="E3" s="2">
        <v>0</v>
      </c>
      <c r="F3" s="2">
        <v>29</v>
      </c>
      <c r="G3" s="2">
        <v>33</v>
      </c>
      <c r="H3" s="2">
        <v>33</v>
      </c>
      <c r="I3" s="2">
        <v>31</v>
      </c>
      <c r="J3" s="2">
        <v>32</v>
      </c>
      <c r="K3" s="2">
        <v>36</v>
      </c>
      <c r="L3" s="2">
        <v>33</v>
      </c>
      <c r="M3" s="2">
        <v>45</v>
      </c>
      <c r="N3" s="2">
        <v>28</v>
      </c>
      <c r="O3" s="2">
        <v>0</v>
      </c>
      <c r="P3" s="2">
        <v>32</v>
      </c>
      <c r="Q3" s="2">
        <v>33</v>
      </c>
      <c r="R3" s="2">
        <v>34</v>
      </c>
      <c r="S3" s="2">
        <v>25</v>
      </c>
      <c r="T3" s="2">
        <v>0</v>
      </c>
      <c r="U3" s="2">
        <v>42</v>
      </c>
      <c r="V3" s="2">
        <v>29</v>
      </c>
      <c r="W3" s="2">
        <v>64</v>
      </c>
      <c r="X3" s="2">
        <v>28</v>
      </c>
      <c r="Y3" s="22">
        <f>IFERROR(VLOOKUP(Y$1,Weights!$M$3:$N$33,2,FALSE),0)*C3</f>
        <v>0</v>
      </c>
      <c r="Z3" s="22">
        <f>IFERROR(VLOOKUP(Z$1,Weights!$M$3:$N$33,2,FALSE),0)*D3</f>
        <v>0.14367968119437416</v>
      </c>
      <c r="AA3" s="22">
        <f>IFERROR(VLOOKUP(AA$1,Weights!$M$3:$N$33,2,FALSE),0)*E3</f>
        <v>0</v>
      </c>
      <c r="AB3" s="22">
        <f>IFERROR(VLOOKUP(AB$1,Weights!$M$3:$N$33,2,FALSE),0)*F3</f>
        <v>8.8483809352474616E-2</v>
      </c>
      <c r="AC3" s="22">
        <f>IFERROR(VLOOKUP(AC$1,Weights!$M$3:$N$33,2,FALSE),0)*G3</f>
        <v>3.9108984501328199</v>
      </c>
      <c r="AD3" s="22">
        <f>IFERROR(VLOOKUP(AD$1,Weights!$M$3:$N$33,2,FALSE),0)*H3</f>
        <v>7.081486321823191E-2</v>
      </c>
      <c r="AE3" s="22">
        <f>IFERROR(VLOOKUP(AE$1,Weights!$M$3:$N$33,2,FALSE),0)*I3</f>
        <v>2.9972408236868424</v>
      </c>
      <c r="AF3" s="22">
        <f>IFERROR(VLOOKUP(AF$1,Weights!$M$3:$N$33,2,FALSE),0)*J3</f>
        <v>0.30128183165648637</v>
      </c>
      <c r="AG3" s="22">
        <f>IFERROR(VLOOKUP(AG$1,Weights!$M$3:$N$33,2,FALSE),0)*K3</f>
        <v>0.36957327121119482</v>
      </c>
      <c r="AH3" s="22">
        <f>IFERROR(VLOOKUP(AH$1,Weights!$M$3:$N$33,2,FALSE),0)*L3</f>
        <v>0.27331066150563371</v>
      </c>
      <c r="AI3" s="22">
        <f>IFERROR(VLOOKUP(AI$1,Weights!$M$3:$N$33,2,FALSE),0)*M3</f>
        <v>0</v>
      </c>
      <c r="AJ3" s="22">
        <f>IFERROR(VLOOKUP(AJ$1,Weights!$M$3:$N$33,2,FALSE),0)*N3</f>
        <v>0</v>
      </c>
      <c r="AK3" s="22">
        <f>IFERROR(VLOOKUP(AK$1,Weights!$M$3:$N$33,2,FALSE),0)*O3</f>
        <v>0</v>
      </c>
      <c r="AL3" s="22">
        <f>IFERROR(VLOOKUP(AL$1,Weights!$M$3:$N$33,2,FALSE),0)*P3</f>
        <v>3.8599156341190613E-2</v>
      </c>
      <c r="AM3" s="22">
        <f>IFERROR(VLOOKUP(AM$1,Weights!$M$3:$N$33,2,FALSE),0)*Q3</f>
        <v>0.50094614417717864</v>
      </c>
      <c r="AN3" s="22">
        <f>IFERROR(VLOOKUP(AN$1,Weights!$M$3:$N$33,2,FALSE),0)*R3</f>
        <v>0.13476400918230244</v>
      </c>
      <c r="AO3" s="22">
        <f>IFERROR(VLOOKUP(AO$1,Weights!$M$3:$N$33,2,FALSE),0)*S3</f>
        <v>0</v>
      </c>
      <c r="AP3" s="22">
        <f>IFERROR(VLOOKUP(AP$1,Weights!$M$3:$N$33,2,FALSE),0)*T3</f>
        <v>0</v>
      </c>
      <c r="AQ3" s="22">
        <f>IFERROR(VLOOKUP(AQ$1,Weights!$M$3:$N$33,2,FALSE),0)*U3</f>
        <v>2.6136514440655487</v>
      </c>
      <c r="AR3" s="22">
        <f>IFERROR(VLOOKUP(AR$1,Weights!$M$3:$N$33,2,FALSE),0)*V3</f>
        <v>1.0163588150717553</v>
      </c>
      <c r="AS3" s="22">
        <f>IFERROR(VLOOKUP(AS$1,Weights!$M$3:$N$33,2,FALSE),0)*W3</f>
        <v>0.81411138194834332</v>
      </c>
      <c r="AT3" s="22">
        <f>IFERROR(VLOOKUP(AT$1,Weights!$M$3:$N$33,2,FALSE),0)*X3</f>
        <v>9.4914503564057326E-2</v>
      </c>
      <c r="AU3" s="23">
        <f t="shared" ref="AU3:AU66" si="0">SUM(AD3:AT3,AB3)+AVERAGE(Z3:AA3)</f>
        <v>9.3858905555784276</v>
      </c>
    </row>
    <row r="4" spans="1:48" x14ac:dyDescent="0.2">
      <c r="A4" s="2">
        <v>1949</v>
      </c>
      <c r="B4" s="2">
        <v>1</v>
      </c>
      <c r="C4" s="3">
        <v>36</v>
      </c>
      <c r="D4" s="2">
        <v>34</v>
      </c>
      <c r="E4" s="2">
        <v>0</v>
      </c>
      <c r="F4" s="2">
        <v>30</v>
      </c>
      <c r="G4" s="2">
        <v>35</v>
      </c>
      <c r="H4" s="2">
        <v>35</v>
      </c>
      <c r="I4" s="2">
        <v>34</v>
      </c>
      <c r="J4" s="2">
        <v>35</v>
      </c>
      <c r="K4" s="2">
        <v>39</v>
      </c>
      <c r="L4" s="2">
        <v>35</v>
      </c>
      <c r="M4" s="2">
        <v>46</v>
      </c>
      <c r="N4" s="2">
        <v>30</v>
      </c>
      <c r="O4" s="2">
        <v>0</v>
      </c>
      <c r="P4" s="2">
        <v>35</v>
      </c>
      <c r="Q4" s="2">
        <v>36</v>
      </c>
      <c r="R4" s="2">
        <v>36</v>
      </c>
      <c r="S4" s="2">
        <v>26</v>
      </c>
      <c r="T4" s="2">
        <v>0</v>
      </c>
      <c r="U4" s="2">
        <v>45</v>
      </c>
      <c r="V4" s="2">
        <v>30</v>
      </c>
      <c r="W4" s="2">
        <v>68</v>
      </c>
      <c r="X4" s="2">
        <v>31</v>
      </c>
      <c r="Y4" s="22">
        <f>IFERROR(VLOOKUP(Y$1,Weights!$M$3:$N$33,2,FALSE),0)*C4</f>
        <v>0</v>
      </c>
      <c r="Z4" s="22">
        <f>IFERROR(VLOOKUP(Z$1,Weights!$M$3:$N$33,2,FALSE),0)*D4</f>
        <v>0.15265966126902256</v>
      </c>
      <c r="AA4" s="22">
        <f>IFERROR(VLOOKUP(AA$1,Weights!$M$3:$N$33,2,FALSE),0)*E4</f>
        <v>0</v>
      </c>
      <c r="AB4" s="22">
        <f>IFERROR(VLOOKUP(AB$1,Weights!$M$3:$N$33,2,FALSE),0)*F4</f>
        <v>9.1534975192215123E-2</v>
      </c>
      <c r="AC4" s="22">
        <f>IFERROR(VLOOKUP(AC$1,Weights!$M$3:$N$33,2,FALSE),0)*G4</f>
        <v>4.1479225986257182</v>
      </c>
      <c r="AD4" s="22">
        <f>IFERROR(VLOOKUP(AD$1,Weights!$M$3:$N$33,2,FALSE),0)*H4</f>
        <v>7.5106673110245964E-2</v>
      </c>
      <c r="AE4" s="22">
        <f>IFERROR(VLOOKUP(AE$1,Weights!$M$3:$N$33,2,FALSE),0)*I4</f>
        <v>3.2872963872694401</v>
      </c>
      <c r="AF4" s="22">
        <f>IFERROR(VLOOKUP(AF$1,Weights!$M$3:$N$33,2,FALSE),0)*J4</f>
        <v>0.32952700337428198</v>
      </c>
      <c r="AG4" s="22">
        <f>IFERROR(VLOOKUP(AG$1,Weights!$M$3:$N$33,2,FALSE),0)*K4</f>
        <v>0.40037104381212768</v>
      </c>
      <c r="AH4" s="22">
        <f>IFERROR(VLOOKUP(AH$1,Weights!$M$3:$N$33,2,FALSE),0)*L4</f>
        <v>0.28987494402112668</v>
      </c>
      <c r="AI4" s="22">
        <f>IFERROR(VLOOKUP(AI$1,Weights!$M$3:$N$33,2,FALSE),0)*M4</f>
        <v>0</v>
      </c>
      <c r="AJ4" s="22">
        <f>IFERROR(VLOOKUP(AJ$1,Weights!$M$3:$N$33,2,FALSE),0)*N4</f>
        <v>0</v>
      </c>
      <c r="AK4" s="22">
        <f>IFERROR(VLOOKUP(AK$1,Weights!$M$3:$N$33,2,FALSE),0)*O4</f>
        <v>0</v>
      </c>
      <c r="AL4" s="22">
        <f>IFERROR(VLOOKUP(AL$1,Weights!$M$3:$N$33,2,FALSE),0)*P4</f>
        <v>4.2217827248177235E-2</v>
      </c>
      <c r="AM4" s="22">
        <f>IFERROR(VLOOKUP(AM$1,Weights!$M$3:$N$33,2,FALSE),0)*Q4</f>
        <v>0.54648670273874034</v>
      </c>
      <c r="AN4" s="22">
        <f>IFERROR(VLOOKUP(AN$1,Weights!$M$3:$N$33,2,FALSE),0)*R4</f>
        <v>0.14269130384008494</v>
      </c>
      <c r="AO4" s="22">
        <f>IFERROR(VLOOKUP(AO$1,Weights!$M$3:$N$33,2,FALSE),0)*S4</f>
        <v>0</v>
      </c>
      <c r="AP4" s="22">
        <f>IFERROR(VLOOKUP(AP$1,Weights!$M$3:$N$33,2,FALSE),0)*T4</f>
        <v>0</v>
      </c>
      <c r="AQ4" s="22">
        <f>IFERROR(VLOOKUP(AQ$1,Weights!$M$3:$N$33,2,FALSE),0)*U4</f>
        <v>2.8003408329273736</v>
      </c>
      <c r="AR4" s="22">
        <f>IFERROR(VLOOKUP(AR$1,Weights!$M$3:$N$33,2,FALSE),0)*V4</f>
        <v>1.0514056707638848</v>
      </c>
      <c r="AS4" s="22">
        <f>IFERROR(VLOOKUP(AS$1,Weights!$M$3:$N$33,2,FALSE),0)*W4</f>
        <v>0.86499334332011479</v>
      </c>
      <c r="AT4" s="22">
        <f>IFERROR(VLOOKUP(AT$1,Weights!$M$3:$N$33,2,FALSE),0)*X4</f>
        <v>0.10508391466020632</v>
      </c>
      <c r="AU4" s="23">
        <f t="shared" si="0"/>
        <v>10.103260452912529</v>
      </c>
    </row>
    <row r="5" spans="1:48" x14ac:dyDescent="0.2">
      <c r="A5" s="2">
        <v>1950</v>
      </c>
      <c r="B5" s="2">
        <v>1</v>
      </c>
      <c r="C5" s="3">
        <v>37</v>
      </c>
      <c r="D5" s="2">
        <v>36</v>
      </c>
      <c r="E5" s="2">
        <v>0</v>
      </c>
      <c r="F5" s="2">
        <v>31</v>
      </c>
      <c r="G5" s="2">
        <v>37</v>
      </c>
      <c r="H5" s="2">
        <v>36</v>
      </c>
      <c r="I5" s="2">
        <v>36</v>
      </c>
      <c r="J5" s="2">
        <v>37</v>
      </c>
      <c r="K5" s="2">
        <v>40</v>
      </c>
      <c r="L5" s="2">
        <v>36</v>
      </c>
      <c r="M5" s="2">
        <v>47</v>
      </c>
      <c r="N5" s="2">
        <v>32</v>
      </c>
      <c r="O5" s="2">
        <v>0</v>
      </c>
      <c r="P5" s="2">
        <v>37</v>
      </c>
      <c r="Q5" s="2">
        <v>37</v>
      </c>
      <c r="R5" s="2">
        <v>38</v>
      </c>
      <c r="S5" s="2">
        <v>27</v>
      </c>
      <c r="T5" s="2">
        <v>0</v>
      </c>
      <c r="U5" s="2">
        <v>48</v>
      </c>
      <c r="V5" s="2">
        <v>31</v>
      </c>
      <c r="W5" s="2">
        <v>69</v>
      </c>
      <c r="X5" s="2">
        <v>31</v>
      </c>
      <c r="Y5" s="22">
        <f>IFERROR(VLOOKUP(Y$1,Weights!$M$3:$N$33,2,FALSE),0)*C5</f>
        <v>0</v>
      </c>
      <c r="Z5" s="22">
        <f>IFERROR(VLOOKUP(Z$1,Weights!$M$3:$N$33,2,FALSE),0)*D5</f>
        <v>0.16163964134367093</v>
      </c>
      <c r="AA5" s="22">
        <f>IFERROR(VLOOKUP(AA$1,Weights!$M$3:$N$33,2,FALSE),0)*E5</f>
        <v>0</v>
      </c>
      <c r="AB5" s="22">
        <f>IFERROR(VLOOKUP(AB$1,Weights!$M$3:$N$33,2,FALSE),0)*F5</f>
        <v>9.4586141031955617E-2</v>
      </c>
      <c r="AC5" s="22">
        <f>IFERROR(VLOOKUP(AC$1,Weights!$M$3:$N$33,2,FALSE),0)*G5</f>
        <v>4.3849467471186161</v>
      </c>
      <c r="AD5" s="22">
        <f>IFERROR(VLOOKUP(AD$1,Weights!$M$3:$N$33,2,FALSE),0)*H5</f>
        <v>7.7252578056252991E-2</v>
      </c>
      <c r="AE5" s="22">
        <f>IFERROR(VLOOKUP(AE$1,Weights!$M$3:$N$33,2,FALSE),0)*I5</f>
        <v>3.4806667629911718</v>
      </c>
      <c r="AF5" s="22">
        <f>IFERROR(VLOOKUP(AF$1,Weights!$M$3:$N$33,2,FALSE),0)*J5</f>
        <v>0.34835711785281237</v>
      </c>
      <c r="AG5" s="22">
        <f>IFERROR(VLOOKUP(AG$1,Weights!$M$3:$N$33,2,FALSE),0)*K5</f>
        <v>0.41063696801243865</v>
      </c>
      <c r="AH5" s="22">
        <f>IFERROR(VLOOKUP(AH$1,Weights!$M$3:$N$33,2,FALSE),0)*L5</f>
        <v>0.29815708527887319</v>
      </c>
      <c r="AI5" s="22">
        <f>IFERROR(VLOOKUP(AI$1,Weights!$M$3:$N$33,2,FALSE),0)*M5</f>
        <v>0</v>
      </c>
      <c r="AJ5" s="22">
        <f>IFERROR(VLOOKUP(AJ$1,Weights!$M$3:$N$33,2,FALSE),0)*N5</f>
        <v>0</v>
      </c>
      <c r="AK5" s="22">
        <f>IFERROR(VLOOKUP(AK$1,Weights!$M$3:$N$33,2,FALSE),0)*O5</f>
        <v>0</v>
      </c>
      <c r="AL5" s="22">
        <f>IFERROR(VLOOKUP(AL$1,Weights!$M$3:$N$33,2,FALSE),0)*P5</f>
        <v>4.4630274519501648E-2</v>
      </c>
      <c r="AM5" s="22">
        <f>IFERROR(VLOOKUP(AM$1,Weights!$M$3:$N$33,2,FALSE),0)*Q5</f>
        <v>0.56166688892592764</v>
      </c>
      <c r="AN5" s="22">
        <f>IFERROR(VLOOKUP(AN$1,Weights!$M$3:$N$33,2,FALSE),0)*R5</f>
        <v>0.15061859849786743</v>
      </c>
      <c r="AO5" s="22">
        <f>IFERROR(VLOOKUP(AO$1,Weights!$M$3:$N$33,2,FALSE),0)*S5</f>
        <v>0</v>
      </c>
      <c r="AP5" s="22">
        <f>IFERROR(VLOOKUP(AP$1,Weights!$M$3:$N$33,2,FALSE),0)*T5</f>
        <v>0</v>
      </c>
      <c r="AQ5" s="22">
        <f>IFERROR(VLOOKUP(AQ$1,Weights!$M$3:$N$33,2,FALSE),0)*U5</f>
        <v>2.9870302217891984</v>
      </c>
      <c r="AR5" s="22">
        <f>IFERROR(VLOOKUP(AR$1,Weights!$M$3:$N$33,2,FALSE),0)*V5</f>
        <v>1.0864525264560143</v>
      </c>
      <c r="AS5" s="22">
        <f>IFERROR(VLOOKUP(AS$1,Weights!$M$3:$N$33,2,FALSE),0)*W5</f>
        <v>0.87771383366305766</v>
      </c>
      <c r="AT5" s="22">
        <f>IFERROR(VLOOKUP(AT$1,Weights!$M$3:$N$33,2,FALSE),0)*X5</f>
        <v>0.10508391466020632</v>
      </c>
      <c r="AU5" s="23">
        <f t="shared" si="0"/>
        <v>10.603672732407116</v>
      </c>
    </row>
    <row r="6" spans="1:48" x14ac:dyDescent="0.2">
      <c r="A6" s="2">
        <v>1951</v>
      </c>
      <c r="B6" s="2">
        <v>1</v>
      </c>
      <c r="C6" s="3">
        <v>40</v>
      </c>
      <c r="D6" s="2">
        <v>39</v>
      </c>
      <c r="E6" s="2">
        <v>0</v>
      </c>
      <c r="F6" s="2">
        <v>33</v>
      </c>
      <c r="G6" s="2">
        <v>38</v>
      </c>
      <c r="H6" s="2">
        <v>38</v>
      </c>
      <c r="I6" s="2">
        <v>37</v>
      </c>
      <c r="J6" s="2">
        <v>39</v>
      </c>
      <c r="K6" s="2">
        <v>43</v>
      </c>
      <c r="L6" s="2">
        <v>38</v>
      </c>
      <c r="M6" s="2">
        <v>51</v>
      </c>
      <c r="N6" s="2">
        <v>33</v>
      </c>
      <c r="O6" s="2">
        <v>0</v>
      </c>
      <c r="P6" s="2">
        <v>39</v>
      </c>
      <c r="Q6" s="2">
        <v>40</v>
      </c>
      <c r="R6" s="2">
        <v>41</v>
      </c>
      <c r="S6" s="2">
        <v>29</v>
      </c>
      <c r="T6" s="2">
        <v>0</v>
      </c>
      <c r="U6" s="2">
        <v>55</v>
      </c>
      <c r="V6" s="2">
        <v>33</v>
      </c>
      <c r="W6" s="2">
        <v>74</v>
      </c>
      <c r="X6" s="2">
        <v>33</v>
      </c>
      <c r="Y6" s="22">
        <f>IFERROR(VLOOKUP(Y$1,Weights!$M$3:$N$33,2,FALSE),0)*C6</f>
        <v>0</v>
      </c>
      <c r="Z6" s="22">
        <f>IFERROR(VLOOKUP(Z$1,Weights!$M$3:$N$33,2,FALSE),0)*D6</f>
        <v>0.17510961145564349</v>
      </c>
      <c r="AA6" s="22">
        <f>IFERROR(VLOOKUP(AA$1,Weights!$M$3:$N$33,2,FALSE),0)*E6</f>
        <v>0</v>
      </c>
      <c r="AB6" s="22">
        <f>IFERROR(VLOOKUP(AB$1,Weights!$M$3:$N$33,2,FALSE),0)*F6</f>
        <v>0.10068847271143663</v>
      </c>
      <c r="AC6" s="22">
        <f>IFERROR(VLOOKUP(AC$1,Weights!$M$3:$N$33,2,FALSE),0)*G6</f>
        <v>4.5034588213650659</v>
      </c>
      <c r="AD6" s="22">
        <f>IFERROR(VLOOKUP(AD$1,Weights!$M$3:$N$33,2,FALSE),0)*H6</f>
        <v>8.1544387948267044E-2</v>
      </c>
      <c r="AE6" s="22">
        <f>IFERROR(VLOOKUP(AE$1,Weights!$M$3:$N$33,2,FALSE),0)*I6</f>
        <v>3.5773519508520377</v>
      </c>
      <c r="AF6" s="22">
        <f>IFERROR(VLOOKUP(AF$1,Weights!$M$3:$N$33,2,FALSE),0)*J6</f>
        <v>0.36718723233134276</v>
      </c>
      <c r="AG6" s="22">
        <f>IFERROR(VLOOKUP(AG$1,Weights!$M$3:$N$33,2,FALSE),0)*K6</f>
        <v>0.44143474061337157</v>
      </c>
      <c r="AH6" s="22">
        <f>IFERROR(VLOOKUP(AH$1,Weights!$M$3:$N$33,2,FALSE),0)*L6</f>
        <v>0.3147213677943661</v>
      </c>
      <c r="AI6" s="22">
        <f>IFERROR(VLOOKUP(AI$1,Weights!$M$3:$N$33,2,FALSE),0)*M6</f>
        <v>0</v>
      </c>
      <c r="AJ6" s="22">
        <f>IFERROR(VLOOKUP(AJ$1,Weights!$M$3:$N$33,2,FALSE),0)*N6</f>
        <v>0</v>
      </c>
      <c r="AK6" s="22">
        <f>IFERROR(VLOOKUP(AK$1,Weights!$M$3:$N$33,2,FALSE),0)*O6</f>
        <v>0</v>
      </c>
      <c r="AL6" s="22">
        <f>IFERROR(VLOOKUP(AL$1,Weights!$M$3:$N$33,2,FALSE),0)*P6</f>
        <v>4.704272179082606E-2</v>
      </c>
      <c r="AM6" s="22">
        <f>IFERROR(VLOOKUP(AM$1,Weights!$M$3:$N$33,2,FALSE),0)*Q6</f>
        <v>0.60720744748748934</v>
      </c>
      <c r="AN6" s="22">
        <f>IFERROR(VLOOKUP(AN$1,Weights!$M$3:$N$33,2,FALSE),0)*R6</f>
        <v>0.16250954048454119</v>
      </c>
      <c r="AO6" s="22">
        <f>IFERROR(VLOOKUP(AO$1,Weights!$M$3:$N$33,2,FALSE),0)*S6</f>
        <v>0</v>
      </c>
      <c r="AP6" s="22">
        <f>IFERROR(VLOOKUP(AP$1,Weights!$M$3:$N$33,2,FALSE),0)*T6</f>
        <v>0</v>
      </c>
      <c r="AQ6" s="22">
        <f>IFERROR(VLOOKUP(AQ$1,Weights!$M$3:$N$33,2,FALSE),0)*U6</f>
        <v>3.4226387958001232</v>
      </c>
      <c r="AR6" s="22">
        <f>IFERROR(VLOOKUP(AR$1,Weights!$M$3:$N$33,2,FALSE),0)*V6</f>
        <v>1.1565462378402733</v>
      </c>
      <c r="AS6" s="22">
        <f>IFERROR(VLOOKUP(AS$1,Weights!$M$3:$N$33,2,FALSE),0)*W6</f>
        <v>0.94131628537777201</v>
      </c>
      <c r="AT6" s="22">
        <f>IFERROR(VLOOKUP(AT$1,Weights!$M$3:$N$33,2,FALSE),0)*X6</f>
        <v>0.11186352205763898</v>
      </c>
      <c r="AU6" s="23">
        <f t="shared" si="0"/>
        <v>11.419607508817307</v>
      </c>
    </row>
    <row r="7" spans="1:48" x14ac:dyDescent="0.2">
      <c r="A7" s="2">
        <v>1952</v>
      </c>
      <c r="B7" s="2">
        <v>1</v>
      </c>
      <c r="C7" s="3">
        <v>41</v>
      </c>
      <c r="D7" s="2">
        <v>40</v>
      </c>
      <c r="E7" s="2">
        <v>0</v>
      </c>
      <c r="F7" s="2">
        <v>35</v>
      </c>
      <c r="G7" s="2">
        <v>40</v>
      </c>
      <c r="H7" s="2">
        <v>38</v>
      </c>
      <c r="I7" s="2">
        <v>38</v>
      </c>
      <c r="J7" s="2">
        <v>40</v>
      </c>
      <c r="K7" s="2">
        <v>44</v>
      </c>
      <c r="L7" s="2">
        <v>38</v>
      </c>
      <c r="M7" s="2">
        <v>52</v>
      </c>
      <c r="N7" s="2">
        <v>34</v>
      </c>
      <c r="O7" s="2">
        <v>0</v>
      </c>
      <c r="P7" s="2">
        <v>40</v>
      </c>
      <c r="Q7" s="2">
        <v>40</v>
      </c>
      <c r="R7" s="2">
        <v>42</v>
      </c>
      <c r="S7" s="2">
        <v>31</v>
      </c>
      <c r="T7" s="2">
        <v>0</v>
      </c>
      <c r="U7" s="2">
        <v>55</v>
      </c>
      <c r="V7" s="2">
        <v>34</v>
      </c>
      <c r="W7" s="2">
        <v>74</v>
      </c>
      <c r="X7" s="2">
        <v>34</v>
      </c>
      <c r="Y7" s="22">
        <f>IFERROR(VLOOKUP(Y$1,Weights!$M$3:$N$33,2,FALSE),0)*C7</f>
        <v>0</v>
      </c>
      <c r="Z7" s="22">
        <f>IFERROR(VLOOKUP(Z$1,Weights!$M$3:$N$33,2,FALSE),0)*D7</f>
        <v>0.17959960149296769</v>
      </c>
      <c r="AA7" s="22">
        <f>IFERROR(VLOOKUP(AA$1,Weights!$M$3:$N$33,2,FALSE),0)*E7</f>
        <v>0</v>
      </c>
      <c r="AB7" s="22">
        <f>IFERROR(VLOOKUP(AB$1,Weights!$M$3:$N$33,2,FALSE),0)*F7</f>
        <v>0.10679080439091763</v>
      </c>
      <c r="AC7" s="22">
        <f>IFERROR(VLOOKUP(AC$1,Weights!$M$3:$N$33,2,FALSE),0)*G7</f>
        <v>4.7404829698579638</v>
      </c>
      <c r="AD7" s="22">
        <f>IFERROR(VLOOKUP(AD$1,Weights!$M$3:$N$33,2,FALSE),0)*H7</f>
        <v>8.1544387948267044E-2</v>
      </c>
      <c r="AE7" s="22">
        <f>IFERROR(VLOOKUP(AE$1,Weights!$M$3:$N$33,2,FALSE),0)*I7</f>
        <v>3.6740371387129036</v>
      </c>
      <c r="AF7" s="22">
        <f>IFERROR(VLOOKUP(AF$1,Weights!$M$3:$N$33,2,FALSE),0)*J7</f>
        <v>0.37660228957060793</v>
      </c>
      <c r="AG7" s="22">
        <f>IFERROR(VLOOKUP(AG$1,Weights!$M$3:$N$33,2,FALSE),0)*K7</f>
        <v>0.45170066481368254</v>
      </c>
      <c r="AH7" s="22">
        <f>IFERROR(VLOOKUP(AH$1,Weights!$M$3:$N$33,2,FALSE),0)*L7</f>
        <v>0.3147213677943661</v>
      </c>
      <c r="AI7" s="22">
        <f>IFERROR(VLOOKUP(AI$1,Weights!$M$3:$N$33,2,FALSE),0)*M7</f>
        <v>0</v>
      </c>
      <c r="AJ7" s="22">
        <f>IFERROR(VLOOKUP(AJ$1,Weights!$M$3:$N$33,2,FALSE),0)*N7</f>
        <v>0</v>
      </c>
      <c r="AK7" s="22">
        <f>IFERROR(VLOOKUP(AK$1,Weights!$M$3:$N$33,2,FALSE),0)*O7</f>
        <v>0</v>
      </c>
      <c r="AL7" s="22">
        <f>IFERROR(VLOOKUP(AL$1,Weights!$M$3:$N$33,2,FALSE),0)*P7</f>
        <v>4.8248945426488263E-2</v>
      </c>
      <c r="AM7" s="22">
        <f>IFERROR(VLOOKUP(AM$1,Weights!$M$3:$N$33,2,FALSE),0)*Q7</f>
        <v>0.60720744748748934</v>
      </c>
      <c r="AN7" s="22">
        <f>IFERROR(VLOOKUP(AN$1,Weights!$M$3:$N$33,2,FALSE),0)*R7</f>
        <v>0.16647318781343243</v>
      </c>
      <c r="AO7" s="22">
        <f>IFERROR(VLOOKUP(AO$1,Weights!$M$3:$N$33,2,FALSE),0)*S7</f>
        <v>0</v>
      </c>
      <c r="AP7" s="22">
        <f>IFERROR(VLOOKUP(AP$1,Weights!$M$3:$N$33,2,FALSE),0)*T7</f>
        <v>0</v>
      </c>
      <c r="AQ7" s="22">
        <f>IFERROR(VLOOKUP(AQ$1,Weights!$M$3:$N$33,2,FALSE),0)*U7</f>
        <v>3.4226387958001232</v>
      </c>
      <c r="AR7" s="22">
        <f>IFERROR(VLOOKUP(AR$1,Weights!$M$3:$N$33,2,FALSE),0)*V7</f>
        <v>1.1915930935324028</v>
      </c>
      <c r="AS7" s="22">
        <f>IFERROR(VLOOKUP(AS$1,Weights!$M$3:$N$33,2,FALSE),0)*W7</f>
        <v>0.94131628537777201</v>
      </c>
      <c r="AT7" s="22">
        <f>IFERROR(VLOOKUP(AT$1,Weights!$M$3:$N$33,2,FALSE),0)*X7</f>
        <v>0.11525332575635532</v>
      </c>
      <c r="AU7" s="23">
        <f t="shared" si="0"/>
        <v>11.587927535171293</v>
      </c>
    </row>
    <row r="8" spans="1:48" x14ac:dyDescent="0.2">
      <c r="A8" s="2">
        <v>1953</v>
      </c>
      <c r="B8" s="2">
        <v>1</v>
      </c>
      <c r="C8" s="3">
        <v>43</v>
      </c>
      <c r="D8" s="2">
        <v>41</v>
      </c>
      <c r="E8" s="2">
        <v>0</v>
      </c>
      <c r="F8" s="2">
        <v>38</v>
      </c>
      <c r="G8" s="2">
        <v>42</v>
      </c>
      <c r="H8" s="2">
        <v>39</v>
      </c>
      <c r="I8" s="2">
        <v>40</v>
      </c>
      <c r="J8" s="2">
        <v>42</v>
      </c>
      <c r="K8" s="2">
        <v>46</v>
      </c>
      <c r="L8" s="2">
        <v>39</v>
      </c>
      <c r="M8" s="2">
        <v>53</v>
      </c>
      <c r="N8" s="2">
        <v>37</v>
      </c>
      <c r="O8" s="2">
        <v>0</v>
      </c>
      <c r="P8" s="2">
        <v>42</v>
      </c>
      <c r="Q8" s="2">
        <v>42</v>
      </c>
      <c r="R8" s="2">
        <v>43</v>
      </c>
      <c r="S8" s="2">
        <v>33</v>
      </c>
      <c r="T8" s="2">
        <v>40</v>
      </c>
      <c r="U8" s="2">
        <v>55</v>
      </c>
      <c r="V8" s="2">
        <v>36</v>
      </c>
      <c r="W8" s="2">
        <v>74</v>
      </c>
      <c r="X8" s="2">
        <v>36</v>
      </c>
      <c r="Y8" s="22">
        <f>IFERROR(VLOOKUP(Y$1,Weights!$M$3:$N$33,2,FALSE),0)*C8</f>
        <v>0</v>
      </c>
      <c r="Z8" s="22">
        <f>IFERROR(VLOOKUP(Z$1,Weights!$M$3:$N$33,2,FALSE),0)*D8</f>
        <v>0.18408959153029189</v>
      </c>
      <c r="AA8" s="22">
        <f>IFERROR(VLOOKUP(AA$1,Weights!$M$3:$N$33,2,FALSE),0)*E8</f>
        <v>0</v>
      </c>
      <c r="AB8" s="22">
        <f>IFERROR(VLOOKUP(AB$1,Weights!$M$3:$N$33,2,FALSE),0)*F8</f>
        <v>0.11594430191013914</v>
      </c>
      <c r="AC8" s="22">
        <f>IFERROR(VLOOKUP(AC$1,Weights!$M$3:$N$33,2,FALSE),0)*G8</f>
        <v>4.9775071183508617</v>
      </c>
      <c r="AD8" s="22">
        <f>IFERROR(VLOOKUP(AD$1,Weights!$M$3:$N$33,2,FALSE),0)*H8</f>
        <v>8.3690292894274071E-2</v>
      </c>
      <c r="AE8" s="22">
        <f>IFERROR(VLOOKUP(AE$1,Weights!$M$3:$N$33,2,FALSE),0)*I8</f>
        <v>3.8674075144346354</v>
      </c>
      <c r="AF8" s="22">
        <f>IFERROR(VLOOKUP(AF$1,Weights!$M$3:$N$33,2,FALSE),0)*J8</f>
        <v>0.39543240404913838</v>
      </c>
      <c r="AG8" s="22">
        <f>IFERROR(VLOOKUP(AG$1,Weights!$M$3:$N$33,2,FALSE),0)*K8</f>
        <v>0.47223251321430448</v>
      </c>
      <c r="AH8" s="22">
        <f>IFERROR(VLOOKUP(AH$1,Weights!$M$3:$N$33,2,FALSE),0)*L8</f>
        <v>0.32300350905211261</v>
      </c>
      <c r="AI8" s="22">
        <f>IFERROR(VLOOKUP(AI$1,Weights!$M$3:$N$33,2,FALSE),0)*M8</f>
        <v>0</v>
      </c>
      <c r="AJ8" s="22">
        <f>IFERROR(VLOOKUP(AJ$1,Weights!$M$3:$N$33,2,FALSE),0)*N8</f>
        <v>0</v>
      </c>
      <c r="AK8" s="22">
        <f>IFERROR(VLOOKUP(AK$1,Weights!$M$3:$N$33,2,FALSE),0)*O8</f>
        <v>0</v>
      </c>
      <c r="AL8" s="22">
        <f>IFERROR(VLOOKUP(AL$1,Weights!$M$3:$N$33,2,FALSE),0)*P8</f>
        <v>5.0661392697812682E-2</v>
      </c>
      <c r="AM8" s="22">
        <f>IFERROR(VLOOKUP(AM$1,Weights!$M$3:$N$33,2,FALSE),0)*Q8</f>
        <v>0.63756781986186373</v>
      </c>
      <c r="AN8" s="22">
        <f>IFERROR(VLOOKUP(AN$1,Weights!$M$3:$N$33,2,FALSE),0)*R8</f>
        <v>0.17043683514232366</v>
      </c>
      <c r="AO8" s="22">
        <f>IFERROR(VLOOKUP(AO$1,Weights!$M$3:$N$33,2,FALSE),0)*S8</f>
        <v>0</v>
      </c>
      <c r="AP8" s="22">
        <f>IFERROR(VLOOKUP(AP$1,Weights!$M$3:$N$33,2,FALSE),0)*T8</f>
        <v>0</v>
      </c>
      <c r="AQ8" s="22">
        <f>IFERROR(VLOOKUP(AQ$1,Weights!$M$3:$N$33,2,FALSE),0)*U8</f>
        <v>3.4226387958001232</v>
      </c>
      <c r="AR8" s="22">
        <f>IFERROR(VLOOKUP(AR$1,Weights!$M$3:$N$33,2,FALSE),0)*V8</f>
        <v>1.2616868049166619</v>
      </c>
      <c r="AS8" s="22">
        <f>IFERROR(VLOOKUP(AS$1,Weights!$M$3:$N$33,2,FALSE),0)*W8</f>
        <v>0.94131628537777201</v>
      </c>
      <c r="AT8" s="22">
        <f>IFERROR(VLOOKUP(AT$1,Weights!$M$3:$N$33,2,FALSE),0)*X8</f>
        <v>0.12203293315378798</v>
      </c>
      <c r="AU8" s="23">
        <f t="shared" si="0"/>
        <v>11.956096198270094</v>
      </c>
    </row>
    <row r="9" spans="1:48" x14ac:dyDescent="0.2">
      <c r="A9" s="2">
        <v>1954</v>
      </c>
      <c r="B9" s="2">
        <v>1</v>
      </c>
      <c r="C9" s="3">
        <v>45</v>
      </c>
      <c r="D9" s="2">
        <v>42</v>
      </c>
      <c r="E9" s="2">
        <v>0</v>
      </c>
      <c r="F9" s="2">
        <v>40</v>
      </c>
      <c r="G9" s="2">
        <v>43</v>
      </c>
      <c r="H9" s="2">
        <v>41</v>
      </c>
      <c r="I9" s="2">
        <v>42</v>
      </c>
      <c r="J9" s="2">
        <v>43</v>
      </c>
      <c r="K9" s="2">
        <v>47</v>
      </c>
      <c r="L9" s="2">
        <v>41</v>
      </c>
      <c r="M9" s="2">
        <v>57</v>
      </c>
      <c r="N9" s="2">
        <v>39</v>
      </c>
      <c r="O9" s="2">
        <v>0</v>
      </c>
      <c r="P9" s="2">
        <v>43</v>
      </c>
      <c r="Q9" s="2">
        <v>43</v>
      </c>
      <c r="R9" s="2">
        <v>45</v>
      </c>
      <c r="S9" s="2">
        <v>35</v>
      </c>
      <c r="T9" s="2">
        <v>41</v>
      </c>
      <c r="U9" s="2">
        <v>55</v>
      </c>
      <c r="V9" s="2">
        <v>39</v>
      </c>
      <c r="W9" s="2">
        <v>74</v>
      </c>
      <c r="X9" s="2">
        <v>38</v>
      </c>
      <c r="Y9" s="22">
        <f>IFERROR(VLOOKUP(Y$1,Weights!$M$3:$N$33,2,FALSE),0)*C9</f>
        <v>0</v>
      </c>
      <c r="Z9" s="22">
        <f>IFERROR(VLOOKUP(Z$1,Weights!$M$3:$N$33,2,FALSE),0)*D9</f>
        <v>0.18857958156761609</v>
      </c>
      <c r="AA9" s="22">
        <f>IFERROR(VLOOKUP(AA$1,Weights!$M$3:$N$33,2,FALSE),0)*E9</f>
        <v>0</v>
      </c>
      <c r="AB9" s="22">
        <f>IFERROR(VLOOKUP(AB$1,Weights!$M$3:$N$33,2,FALSE),0)*F9</f>
        <v>0.12204663358962016</v>
      </c>
      <c r="AC9" s="22">
        <f>IFERROR(VLOOKUP(AC$1,Weights!$M$3:$N$33,2,FALSE),0)*G9</f>
        <v>5.0960191925973106</v>
      </c>
      <c r="AD9" s="22">
        <f>IFERROR(VLOOKUP(AD$1,Weights!$M$3:$N$33,2,FALSE),0)*H9</f>
        <v>8.7982102786288138E-2</v>
      </c>
      <c r="AE9" s="22">
        <f>IFERROR(VLOOKUP(AE$1,Weights!$M$3:$N$33,2,FALSE),0)*I9</f>
        <v>4.0607778901563671</v>
      </c>
      <c r="AF9" s="22">
        <f>IFERROR(VLOOKUP(AF$1,Weights!$M$3:$N$33,2,FALSE),0)*J9</f>
        <v>0.40484746128840354</v>
      </c>
      <c r="AG9" s="22">
        <f>IFERROR(VLOOKUP(AG$1,Weights!$M$3:$N$33,2,FALSE),0)*K9</f>
        <v>0.48249843741461546</v>
      </c>
      <c r="AH9" s="22">
        <f>IFERROR(VLOOKUP(AH$1,Weights!$M$3:$N$33,2,FALSE),0)*L9</f>
        <v>0.33956779156760553</v>
      </c>
      <c r="AI9" s="22">
        <f>IFERROR(VLOOKUP(AI$1,Weights!$M$3:$N$33,2,FALSE),0)*M9</f>
        <v>0</v>
      </c>
      <c r="AJ9" s="22">
        <f>IFERROR(VLOOKUP(AJ$1,Weights!$M$3:$N$33,2,FALSE),0)*N9</f>
        <v>0</v>
      </c>
      <c r="AK9" s="22">
        <f>IFERROR(VLOOKUP(AK$1,Weights!$M$3:$N$33,2,FALSE),0)*O9</f>
        <v>0</v>
      </c>
      <c r="AL9" s="22">
        <f>IFERROR(VLOOKUP(AL$1,Weights!$M$3:$N$33,2,FALSE),0)*P9</f>
        <v>5.1867616333474885E-2</v>
      </c>
      <c r="AM9" s="22">
        <f>IFERROR(VLOOKUP(AM$1,Weights!$M$3:$N$33,2,FALSE),0)*Q9</f>
        <v>0.65274800604905103</v>
      </c>
      <c r="AN9" s="22">
        <f>IFERROR(VLOOKUP(AN$1,Weights!$M$3:$N$33,2,FALSE),0)*R9</f>
        <v>0.17836412980010619</v>
      </c>
      <c r="AO9" s="22">
        <f>IFERROR(VLOOKUP(AO$1,Weights!$M$3:$N$33,2,FALSE),0)*S9</f>
        <v>0</v>
      </c>
      <c r="AP9" s="22">
        <f>IFERROR(VLOOKUP(AP$1,Weights!$M$3:$N$33,2,FALSE),0)*T9</f>
        <v>0</v>
      </c>
      <c r="AQ9" s="22">
        <f>IFERROR(VLOOKUP(AQ$1,Weights!$M$3:$N$33,2,FALSE),0)*U9</f>
        <v>3.4226387958001232</v>
      </c>
      <c r="AR9" s="22">
        <f>IFERROR(VLOOKUP(AR$1,Weights!$M$3:$N$33,2,FALSE),0)*V9</f>
        <v>1.3668273719930504</v>
      </c>
      <c r="AS9" s="22">
        <f>IFERROR(VLOOKUP(AS$1,Weights!$M$3:$N$33,2,FALSE),0)*W9</f>
        <v>0.94131628537777201</v>
      </c>
      <c r="AT9" s="22">
        <f>IFERROR(VLOOKUP(AT$1,Weights!$M$3:$N$33,2,FALSE),0)*X9</f>
        <v>0.12881254055122066</v>
      </c>
      <c r="AU9" s="23">
        <f t="shared" si="0"/>
        <v>12.334584853491506</v>
      </c>
    </row>
    <row r="10" spans="1:48" x14ac:dyDescent="0.2">
      <c r="A10" s="2">
        <v>1955</v>
      </c>
      <c r="B10" s="2">
        <v>1</v>
      </c>
      <c r="C10" s="3">
        <v>47</v>
      </c>
      <c r="D10" s="2">
        <v>44</v>
      </c>
      <c r="E10" s="2">
        <v>0</v>
      </c>
      <c r="F10" s="2">
        <v>43</v>
      </c>
      <c r="G10" s="2">
        <v>45</v>
      </c>
      <c r="H10" s="2">
        <v>43</v>
      </c>
      <c r="I10" s="2">
        <v>43</v>
      </c>
      <c r="J10" s="2">
        <v>45</v>
      </c>
      <c r="K10" s="2">
        <v>48</v>
      </c>
      <c r="L10" s="2">
        <v>43</v>
      </c>
      <c r="M10" s="2">
        <v>59</v>
      </c>
      <c r="N10" s="2">
        <v>41</v>
      </c>
      <c r="O10" s="2">
        <v>0</v>
      </c>
      <c r="P10" s="2">
        <v>45</v>
      </c>
      <c r="Q10" s="2">
        <v>45</v>
      </c>
      <c r="R10" s="2">
        <v>46</v>
      </c>
      <c r="S10" s="2">
        <v>37</v>
      </c>
      <c r="T10" s="2">
        <v>42</v>
      </c>
      <c r="U10" s="2">
        <v>56</v>
      </c>
      <c r="V10" s="2">
        <v>40</v>
      </c>
      <c r="W10" s="2">
        <v>74</v>
      </c>
      <c r="X10" s="2">
        <v>40</v>
      </c>
      <c r="Y10" s="22">
        <f>IFERROR(VLOOKUP(Y$1,Weights!$M$3:$N$33,2,FALSE),0)*C10</f>
        <v>0</v>
      </c>
      <c r="Z10" s="22">
        <f>IFERROR(VLOOKUP(Z$1,Weights!$M$3:$N$33,2,FALSE),0)*D10</f>
        <v>0.19755956164226446</v>
      </c>
      <c r="AA10" s="22">
        <f>IFERROR(VLOOKUP(AA$1,Weights!$M$3:$N$33,2,FALSE),0)*E10</f>
        <v>0</v>
      </c>
      <c r="AB10" s="22">
        <f>IFERROR(VLOOKUP(AB$1,Weights!$M$3:$N$33,2,FALSE),0)*F10</f>
        <v>0.13120013110884166</v>
      </c>
      <c r="AC10" s="22">
        <f>IFERROR(VLOOKUP(AC$1,Weights!$M$3:$N$33,2,FALSE),0)*G10</f>
        <v>5.3330433410902094</v>
      </c>
      <c r="AD10" s="22">
        <f>IFERROR(VLOOKUP(AD$1,Weights!$M$3:$N$33,2,FALSE),0)*H10</f>
        <v>9.2273912678302192E-2</v>
      </c>
      <c r="AE10" s="22">
        <f>IFERROR(VLOOKUP(AE$1,Weights!$M$3:$N$33,2,FALSE),0)*I10</f>
        <v>4.1574630780172335</v>
      </c>
      <c r="AF10" s="22">
        <f>IFERROR(VLOOKUP(AF$1,Weights!$M$3:$N$33,2,FALSE),0)*J10</f>
        <v>0.42367757576693393</v>
      </c>
      <c r="AG10" s="22">
        <f>IFERROR(VLOOKUP(AG$1,Weights!$M$3:$N$33,2,FALSE),0)*K10</f>
        <v>0.49276436161492643</v>
      </c>
      <c r="AH10" s="22">
        <f>IFERROR(VLOOKUP(AH$1,Weights!$M$3:$N$33,2,FALSE),0)*L10</f>
        <v>0.35613207408309849</v>
      </c>
      <c r="AI10" s="22">
        <f>IFERROR(VLOOKUP(AI$1,Weights!$M$3:$N$33,2,FALSE),0)*M10</f>
        <v>0</v>
      </c>
      <c r="AJ10" s="22">
        <f>IFERROR(VLOOKUP(AJ$1,Weights!$M$3:$N$33,2,FALSE),0)*N10</f>
        <v>0</v>
      </c>
      <c r="AK10" s="22">
        <f>IFERROR(VLOOKUP(AK$1,Weights!$M$3:$N$33,2,FALSE),0)*O10</f>
        <v>0</v>
      </c>
      <c r="AL10" s="22">
        <f>IFERROR(VLOOKUP(AL$1,Weights!$M$3:$N$33,2,FALSE),0)*P10</f>
        <v>5.4280063604799297E-2</v>
      </c>
      <c r="AM10" s="22">
        <f>IFERROR(VLOOKUP(AM$1,Weights!$M$3:$N$33,2,FALSE),0)*Q10</f>
        <v>0.68310837842342542</v>
      </c>
      <c r="AN10" s="22">
        <f>IFERROR(VLOOKUP(AN$1,Weights!$M$3:$N$33,2,FALSE),0)*R10</f>
        <v>0.18232777712899742</v>
      </c>
      <c r="AO10" s="22">
        <f>IFERROR(VLOOKUP(AO$1,Weights!$M$3:$N$33,2,FALSE),0)*S10</f>
        <v>0</v>
      </c>
      <c r="AP10" s="22">
        <f>IFERROR(VLOOKUP(AP$1,Weights!$M$3:$N$33,2,FALSE),0)*T10</f>
        <v>0</v>
      </c>
      <c r="AQ10" s="22">
        <f>IFERROR(VLOOKUP(AQ$1,Weights!$M$3:$N$33,2,FALSE),0)*U10</f>
        <v>3.4848685920873979</v>
      </c>
      <c r="AR10" s="22">
        <f>IFERROR(VLOOKUP(AR$1,Weights!$M$3:$N$33,2,FALSE),0)*V10</f>
        <v>1.4018742276851799</v>
      </c>
      <c r="AS10" s="22">
        <f>IFERROR(VLOOKUP(AS$1,Weights!$M$3:$N$33,2,FALSE),0)*W10</f>
        <v>0.94131628537777201</v>
      </c>
      <c r="AT10" s="22">
        <f>IFERROR(VLOOKUP(AT$1,Weights!$M$3:$N$33,2,FALSE),0)*X10</f>
        <v>0.13559214794865332</v>
      </c>
      <c r="AU10" s="23">
        <f t="shared" si="0"/>
        <v>12.635658386346694</v>
      </c>
    </row>
    <row r="11" spans="1:48" x14ac:dyDescent="0.2">
      <c r="A11" s="2">
        <v>1956</v>
      </c>
      <c r="B11" s="2">
        <v>1</v>
      </c>
      <c r="C11" s="3">
        <v>51</v>
      </c>
      <c r="D11" s="2">
        <v>48</v>
      </c>
      <c r="E11" s="2">
        <v>0</v>
      </c>
      <c r="F11" s="2">
        <v>47</v>
      </c>
      <c r="G11" s="2">
        <v>48</v>
      </c>
      <c r="H11" s="2">
        <v>47</v>
      </c>
      <c r="I11" s="2">
        <v>46</v>
      </c>
      <c r="J11" s="2">
        <v>49</v>
      </c>
      <c r="K11" s="2">
        <v>51</v>
      </c>
      <c r="L11" s="2">
        <v>47</v>
      </c>
      <c r="M11" s="2">
        <v>63</v>
      </c>
      <c r="N11" s="2">
        <v>43</v>
      </c>
      <c r="O11" s="2">
        <v>0</v>
      </c>
      <c r="P11" s="2">
        <v>49</v>
      </c>
      <c r="Q11" s="2">
        <v>50</v>
      </c>
      <c r="R11" s="2">
        <v>49</v>
      </c>
      <c r="S11" s="2">
        <v>40</v>
      </c>
      <c r="T11" s="2">
        <v>44</v>
      </c>
      <c r="U11" s="2">
        <v>63</v>
      </c>
      <c r="V11" s="2">
        <v>45</v>
      </c>
      <c r="W11" s="2">
        <v>74</v>
      </c>
      <c r="X11" s="2">
        <v>45</v>
      </c>
      <c r="Y11" s="22">
        <f>IFERROR(VLOOKUP(Y$1,Weights!$M$3:$N$33,2,FALSE),0)*C11</f>
        <v>0</v>
      </c>
      <c r="Z11" s="22">
        <f>IFERROR(VLOOKUP(Z$1,Weights!$M$3:$N$33,2,FALSE),0)*D11</f>
        <v>0.21551952179156125</v>
      </c>
      <c r="AA11" s="22">
        <f>IFERROR(VLOOKUP(AA$1,Weights!$M$3:$N$33,2,FALSE),0)*E11</f>
        <v>0</v>
      </c>
      <c r="AB11" s="22">
        <f>IFERROR(VLOOKUP(AB$1,Weights!$M$3:$N$33,2,FALSE),0)*F11</f>
        <v>0.14340479446780369</v>
      </c>
      <c r="AC11" s="22">
        <f>IFERROR(VLOOKUP(AC$1,Weights!$M$3:$N$33,2,FALSE),0)*G11</f>
        <v>5.6885795638295562</v>
      </c>
      <c r="AD11" s="22">
        <f>IFERROR(VLOOKUP(AD$1,Weights!$M$3:$N$33,2,FALSE),0)*H11</f>
        <v>0.1008575324623303</v>
      </c>
      <c r="AE11" s="22">
        <f>IFERROR(VLOOKUP(AE$1,Weights!$M$3:$N$33,2,FALSE),0)*I11</f>
        <v>4.4475186415998307</v>
      </c>
      <c r="AF11" s="22">
        <f>IFERROR(VLOOKUP(AF$1,Weights!$M$3:$N$33,2,FALSE),0)*J11</f>
        <v>0.46133780472399477</v>
      </c>
      <c r="AG11" s="22">
        <f>IFERROR(VLOOKUP(AG$1,Weights!$M$3:$N$33,2,FALSE),0)*K11</f>
        <v>0.52356213421585929</v>
      </c>
      <c r="AH11" s="22">
        <f>IFERROR(VLOOKUP(AH$1,Weights!$M$3:$N$33,2,FALSE),0)*L11</f>
        <v>0.38926063911408443</v>
      </c>
      <c r="AI11" s="22">
        <f>IFERROR(VLOOKUP(AI$1,Weights!$M$3:$N$33,2,FALSE),0)*M11</f>
        <v>0</v>
      </c>
      <c r="AJ11" s="22">
        <f>IFERROR(VLOOKUP(AJ$1,Weights!$M$3:$N$33,2,FALSE),0)*N11</f>
        <v>0</v>
      </c>
      <c r="AK11" s="22">
        <f>IFERROR(VLOOKUP(AK$1,Weights!$M$3:$N$33,2,FALSE),0)*O11</f>
        <v>0</v>
      </c>
      <c r="AL11" s="22">
        <f>IFERROR(VLOOKUP(AL$1,Weights!$M$3:$N$33,2,FALSE),0)*P11</f>
        <v>5.9104958147448129E-2</v>
      </c>
      <c r="AM11" s="22">
        <f>IFERROR(VLOOKUP(AM$1,Weights!$M$3:$N$33,2,FALSE),0)*Q11</f>
        <v>0.75900930935936162</v>
      </c>
      <c r="AN11" s="22">
        <f>IFERROR(VLOOKUP(AN$1,Weights!$M$3:$N$33,2,FALSE),0)*R11</f>
        <v>0.19421871911567118</v>
      </c>
      <c r="AO11" s="22">
        <f>IFERROR(VLOOKUP(AO$1,Weights!$M$3:$N$33,2,FALSE),0)*S11</f>
        <v>0</v>
      </c>
      <c r="AP11" s="22">
        <f>IFERROR(VLOOKUP(AP$1,Weights!$M$3:$N$33,2,FALSE),0)*T11</f>
        <v>0</v>
      </c>
      <c r="AQ11" s="22">
        <f>IFERROR(VLOOKUP(AQ$1,Weights!$M$3:$N$33,2,FALSE),0)*U11</f>
        <v>3.9204771660983226</v>
      </c>
      <c r="AR11" s="22">
        <f>IFERROR(VLOOKUP(AR$1,Weights!$M$3:$N$33,2,FALSE),0)*V11</f>
        <v>1.5771085061458272</v>
      </c>
      <c r="AS11" s="22">
        <f>IFERROR(VLOOKUP(AS$1,Weights!$M$3:$N$33,2,FALSE),0)*W11</f>
        <v>0.94131628537777201</v>
      </c>
      <c r="AT11" s="22">
        <f>IFERROR(VLOOKUP(AT$1,Weights!$M$3:$N$33,2,FALSE),0)*X11</f>
        <v>0.15254116644223498</v>
      </c>
      <c r="AU11" s="23">
        <f t="shared" si="0"/>
        <v>13.77747741816632</v>
      </c>
    </row>
    <row r="12" spans="1:48" x14ac:dyDescent="0.2">
      <c r="A12" s="2">
        <v>1957</v>
      </c>
      <c r="B12" s="2">
        <v>1</v>
      </c>
      <c r="C12" s="3">
        <v>55</v>
      </c>
      <c r="D12" s="2">
        <v>51</v>
      </c>
      <c r="E12" s="2">
        <v>0</v>
      </c>
      <c r="F12" s="2">
        <v>49</v>
      </c>
      <c r="G12" s="2">
        <v>50</v>
      </c>
      <c r="H12" s="2">
        <v>50</v>
      </c>
      <c r="I12" s="2">
        <v>49</v>
      </c>
      <c r="J12" s="2">
        <v>54</v>
      </c>
      <c r="K12" s="2">
        <v>54</v>
      </c>
      <c r="L12" s="2">
        <v>50</v>
      </c>
      <c r="M12" s="2">
        <v>66</v>
      </c>
      <c r="N12" s="2">
        <v>46</v>
      </c>
      <c r="O12" s="2">
        <v>0</v>
      </c>
      <c r="P12" s="2">
        <v>54</v>
      </c>
      <c r="Q12" s="2">
        <v>52</v>
      </c>
      <c r="R12" s="2">
        <v>52</v>
      </c>
      <c r="S12" s="2">
        <v>43</v>
      </c>
      <c r="T12" s="2">
        <v>47</v>
      </c>
      <c r="U12" s="2">
        <v>66</v>
      </c>
      <c r="V12" s="2">
        <v>49</v>
      </c>
      <c r="W12" s="2">
        <v>76</v>
      </c>
      <c r="X12" s="2">
        <v>48</v>
      </c>
      <c r="Y12" s="22">
        <f>IFERROR(VLOOKUP(Y$1,Weights!$M$3:$N$33,2,FALSE),0)*C12</f>
        <v>0</v>
      </c>
      <c r="Z12" s="22">
        <f>IFERROR(VLOOKUP(Z$1,Weights!$M$3:$N$33,2,FALSE),0)*D12</f>
        <v>0.22898949190353382</v>
      </c>
      <c r="AA12" s="22">
        <f>IFERROR(VLOOKUP(AA$1,Weights!$M$3:$N$33,2,FALSE),0)*E12</f>
        <v>0</v>
      </c>
      <c r="AB12" s="22">
        <f>IFERROR(VLOOKUP(AB$1,Weights!$M$3:$N$33,2,FALSE),0)*F12</f>
        <v>0.1495071261472847</v>
      </c>
      <c r="AC12" s="22">
        <f>IFERROR(VLOOKUP(AC$1,Weights!$M$3:$N$33,2,FALSE),0)*G12</f>
        <v>5.925603712322455</v>
      </c>
      <c r="AD12" s="22">
        <f>IFERROR(VLOOKUP(AD$1,Weights!$M$3:$N$33,2,FALSE),0)*H12</f>
        <v>0.10729524730035138</v>
      </c>
      <c r="AE12" s="22">
        <f>IFERROR(VLOOKUP(AE$1,Weights!$M$3:$N$33,2,FALSE),0)*I12</f>
        <v>4.7375742051824279</v>
      </c>
      <c r="AF12" s="22">
        <f>IFERROR(VLOOKUP(AF$1,Weights!$M$3:$N$33,2,FALSE),0)*J12</f>
        <v>0.50841309092032072</v>
      </c>
      <c r="AG12" s="22">
        <f>IFERROR(VLOOKUP(AG$1,Weights!$M$3:$N$33,2,FALSE),0)*K12</f>
        <v>0.55435990681679215</v>
      </c>
      <c r="AH12" s="22">
        <f>IFERROR(VLOOKUP(AH$1,Weights!$M$3:$N$33,2,FALSE),0)*L12</f>
        <v>0.41410706288732385</v>
      </c>
      <c r="AI12" s="22">
        <f>IFERROR(VLOOKUP(AI$1,Weights!$M$3:$N$33,2,FALSE),0)*M12</f>
        <v>0</v>
      </c>
      <c r="AJ12" s="22">
        <f>IFERROR(VLOOKUP(AJ$1,Weights!$M$3:$N$33,2,FALSE),0)*N12</f>
        <v>0</v>
      </c>
      <c r="AK12" s="22">
        <f>IFERROR(VLOOKUP(AK$1,Weights!$M$3:$N$33,2,FALSE),0)*O12</f>
        <v>0</v>
      </c>
      <c r="AL12" s="22">
        <f>IFERROR(VLOOKUP(AL$1,Weights!$M$3:$N$33,2,FALSE),0)*P12</f>
        <v>6.5136076325759157E-2</v>
      </c>
      <c r="AM12" s="22">
        <f>IFERROR(VLOOKUP(AM$1,Weights!$M$3:$N$33,2,FALSE),0)*Q12</f>
        <v>0.78936968173373612</v>
      </c>
      <c r="AN12" s="22">
        <f>IFERROR(VLOOKUP(AN$1,Weights!$M$3:$N$33,2,FALSE),0)*R12</f>
        <v>0.20610966110234491</v>
      </c>
      <c r="AO12" s="22">
        <f>IFERROR(VLOOKUP(AO$1,Weights!$M$3:$N$33,2,FALSE),0)*S12</f>
        <v>0</v>
      </c>
      <c r="AP12" s="22">
        <f>IFERROR(VLOOKUP(AP$1,Weights!$M$3:$N$33,2,FALSE),0)*T12</f>
        <v>0</v>
      </c>
      <c r="AQ12" s="22">
        <f>IFERROR(VLOOKUP(AQ$1,Weights!$M$3:$N$33,2,FALSE),0)*U12</f>
        <v>4.1071665549601475</v>
      </c>
      <c r="AR12" s="22">
        <f>IFERROR(VLOOKUP(AR$1,Weights!$M$3:$N$33,2,FALSE),0)*V12</f>
        <v>1.7172959289143452</v>
      </c>
      <c r="AS12" s="22">
        <f>IFERROR(VLOOKUP(AS$1,Weights!$M$3:$N$33,2,FALSE),0)*W12</f>
        <v>0.96675726606365764</v>
      </c>
      <c r="AT12" s="22">
        <f>IFERROR(VLOOKUP(AT$1,Weights!$M$3:$N$33,2,FALSE),0)*X12</f>
        <v>0.16271057753838397</v>
      </c>
      <c r="AU12" s="23">
        <f t="shared" si="0"/>
        <v>14.600297131844641</v>
      </c>
    </row>
    <row r="13" spans="1:48" x14ac:dyDescent="0.2">
      <c r="A13" s="2">
        <v>1958</v>
      </c>
      <c r="B13" s="2">
        <v>1</v>
      </c>
      <c r="C13" s="3">
        <v>57</v>
      </c>
      <c r="D13" s="2">
        <v>52</v>
      </c>
      <c r="E13" s="2">
        <v>0</v>
      </c>
      <c r="F13" s="2">
        <v>50</v>
      </c>
      <c r="G13" s="2">
        <v>52</v>
      </c>
      <c r="H13" s="2">
        <v>51</v>
      </c>
      <c r="I13" s="2">
        <v>51</v>
      </c>
      <c r="J13" s="2">
        <v>57</v>
      </c>
      <c r="K13" s="2">
        <v>56</v>
      </c>
      <c r="L13" s="2">
        <v>51</v>
      </c>
      <c r="M13" s="2">
        <v>69</v>
      </c>
      <c r="N13" s="2">
        <v>49</v>
      </c>
      <c r="O13" s="2">
        <v>0</v>
      </c>
      <c r="P13" s="2">
        <v>57</v>
      </c>
      <c r="Q13" s="2">
        <v>55</v>
      </c>
      <c r="R13" s="2">
        <v>55</v>
      </c>
      <c r="S13" s="2">
        <v>45</v>
      </c>
      <c r="T13" s="2">
        <v>49</v>
      </c>
      <c r="U13" s="2">
        <v>71</v>
      </c>
      <c r="V13" s="2">
        <v>51</v>
      </c>
      <c r="W13" s="2">
        <v>80</v>
      </c>
      <c r="X13" s="2">
        <v>50</v>
      </c>
      <c r="Y13" s="22">
        <f>IFERROR(VLOOKUP(Y$1,Weights!$M$3:$N$33,2,FALSE),0)*C13</f>
        <v>0</v>
      </c>
      <c r="Z13" s="22">
        <f>IFERROR(VLOOKUP(Z$1,Weights!$M$3:$N$33,2,FALSE),0)*D13</f>
        <v>0.23347948194085802</v>
      </c>
      <c r="AA13" s="22">
        <f>IFERROR(VLOOKUP(AA$1,Weights!$M$3:$N$33,2,FALSE),0)*E13</f>
        <v>0</v>
      </c>
      <c r="AB13" s="22">
        <f>IFERROR(VLOOKUP(AB$1,Weights!$M$3:$N$33,2,FALSE),0)*F13</f>
        <v>0.1525582919870252</v>
      </c>
      <c r="AC13" s="22">
        <f>IFERROR(VLOOKUP(AC$1,Weights!$M$3:$N$33,2,FALSE),0)*G13</f>
        <v>6.1626278608153529</v>
      </c>
      <c r="AD13" s="22">
        <f>IFERROR(VLOOKUP(AD$1,Weights!$M$3:$N$33,2,FALSE),0)*H13</f>
        <v>0.10944115224635841</v>
      </c>
      <c r="AE13" s="22">
        <f>IFERROR(VLOOKUP(AE$1,Weights!$M$3:$N$33,2,FALSE),0)*I13</f>
        <v>4.9309445809041605</v>
      </c>
      <c r="AF13" s="22">
        <f>IFERROR(VLOOKUP(AF$1,Weights!$M$3:$N$33,2,FALSE),0)*J13</f>
        <v>0.53665826263811633</v>
      </c>
      <c r="AG13" s="22">
        <f>IFERROR(VLOOKUP(AG$1,Weights!$M$3:$N$33,2,FALSE),0)*K13</f>
        <v>0.57489175521741409</v>
      </c>
      <c r="AH13" s="22">
        <f>IFERROR(VLOOKUP(AH$1,Weights!$M$3:$N$33,2,FALSE),0)*L13</f>
        <v>0.42238920414507031</v>
      </c>
      <c r="AI13" s="22">
        <f>IFERROR(VLOOKUP(AI$1,Weights!$M$3:$N$33,2,FALSE),0)*M13</f>
        <v>0</v>
      </c>
      <c r="AJ13" s="22">
        <f>IFERROR(VLOOKUP(AJ$1,Weights!$M$3:$N$33,2,FALSE),0)*N13</f>
        <v>0</v>
      </c>
      <c r="AK13" s="22">
        <f>IFERROR(VLOOKUP(AK$1,Weights!$M$3:$N$33,2,FALSE),0)*O13</f>
        <v>0</v>
      </c>
      <c r="AL13" s="22">
        <f>IFERROR(VLOOKUP(AL$1,Weights!$M$3:$N$33,2,FALSE),0)*P13</f>
        <v>6.8754747232745786E-2</v>
      </c>
      <c r="AM13" s="22">
        <f>IFERROR(VLOOKUP(AM$1,Weights!$M$3:$N$33,2,FALSE),0)*Q13</f>
        <v>0.83491024029529781</v>
      </c>
      <c r="AN13" s="22">
        <f>IFERROR(VLOOKUP(AN$1,Weights!$M$3:$N$33,2,FALSE),0)*R13</f>
        <v>0.21800060308901864</v>
      </c>
      <c r="AO13" s="22">
        <f>IFERROR(VLOOKUP(AO$1,Weights!$M$3:$N$33,2,FALSE),0)*S13</f>
        <v>0</v>
      </c>
      <c r="AP13" s="22">
        <f>IFERROR(VLOOKUP(AP$1,Weights!$M$3:$N$33,2,FALSE),0)*T13</f>
        <v>0</v>
      </c>
      <c r="AQ13" s="22">
        <f>IFERROR(VLOOKUP(AQ$1,Weights!$M$3:$N$33,2,FALSE),0)*U13</f>
        <v>4.4183155363965225</v>
      </c>
      <c r="AR13" s="22">
        <f>IFERROR(VLOOKUP(AR$1,Weights!$M$3:$N$33,2,FALSE),0)*V13</f>
        <v>1.7873896402986043</v>
      </c>
      <c r="AS13" s="22">
        <f>IFERROR(VLOOKUP(AS$1,Weights!$M$3:$N$33,2,FALSE),0)*W13</f>
        <v>1.0176392274354291</v>
      </c>
      <c r="AT13" s="22">
        <f>IFERROR(VLOOKUP(AT$1,Weights!$M$3:$N$33,2,FALSE),0)*X13</f>
        <v>0.16949018493581663</v>
      </c>
      <c r="AU13" s="23">
        <f t="shared" si="0"/>
        <v>15.358123167792012</v>
      </c>
    </row>
    <row r="14" spans="1:48" x14ac:dyDescent="0.2">
      <c r="A14" s="2">
        <v>1959</v>
      </c>
      <c r="B14" s="2">
        <v>1</v>
      </c>
      <c r="C14" s="3">
        <v>59</v>
      </c>
      <c r="D14" s="2">
        <v>52</v>
      </c>
      <c r="E14" s="2">
        <v>0</v>
      </c>
      <c r="F14" s="2">
        <v>52</v>
      </c>
      <c r="G14" s="2">
        <v>54</v>
      </c>
      <c r="H14" s="2">
        <v>53</v>
      </c>
      <c r="I14" s="2">
        <v>54</v>
      </c>
      <c r="J14" s="2">
        <v>60</v>
      </c>
      <c r="K14" s="2">
        <v>57</v>
      </c>
      <c r="L14" s="2">
        <v>53</v>
      </c>
      <c r="M14" s="2">
        <v>72</v>
      </c>
      <c r="N14" s="2">
        <v>51</v>
      </c>
      <c r="O14" s="2">
        <v>0</v>
      </c>
      <c r="P14" s="2">
        <v>60</v>
      </c>
      <c r="Q14" s="2">
        <v>57</v>
      </c>
      <c r="R14" s="2">
        <v>56</v>
      </c>
      <c r="S14" s="2">
        <v>47</v>
      </c>
      <c r="T14" s="2">
        <v>51</v>
      </c>
      <c r="U14" s="2">
        <v>71</v>
      </c>
      <c r="V14" s="2">
        <v>53</v>
      </c>
      <c r="W14" s="2">
        <v>80</v>
      </c>
      <c r="X14" s="2">
        <v>52</v>
      </c>
      <c r="Y14" s="22">
        <f>IFERROR(VLOOKUP(Y$1,Weights!$M$3:$N$33,2,FALSE),0)*C14</f>
        <v>0</v>
      </c>
      <c r="Z14" s="22">
        <f>IFERROR(VLOOKUP(Z$1,Weights!$M$3:$N$33,2,FALSE),0)*D14</f>
        <v>0.23347948194085802</v>
      </c>
      <c r="AA14" s="22">
        <f>IFERROR(VLOOKUP(AA$1,Weights!$M$3:$N$33,2,FALSE),0)*E14</f>
        <v>0</v>
      </c>
      <c r="AB14" s="22">
        <f>IFERROR(VLOOKUP(AB$1,Weights!$M$3:$N$33,2,FALSE),0)*F14</f>
        <v>0.15866062366650621</v>
      </c>
      <c r="AC14" s="22">
        <f>IFERROR(VLOOKUP(AC$1,Weights!$M$3:$N$33,2,FALSE),0)*G14</f>
        <v>6.3996520093082507</v>
      </c>
      <c r="AD14" s="22">
        <f>IFERROR(VLOOKUP(AD$1,Weights!$M$3:$N$33,2,FALSE),0)*H14</f>
        <v>0.11373296213837246</v>
      </c>
      <c r="AE14" s="22">
        <f>IFERROR(VLOOKUP(AE$1,Weights!$M$3:$N$33,2,FALSE),0)*I14</f>
        <v>5.2210001444867578</v>
      </c>
      <c r="AF14" s="22">
        <f>IFERROR(VLOOKUP(AF$1,Weights!$M$3:$N$33,2,FALSE),0)*J14</f>
        <v>0.56490343435591195</v>
      </c>
      <c r="AG14" s="22">
        <f>IFERROR(VLOOKUP(AG$1,Weights!$M$3:$N$33,2,FALSE),0)*K14</f>
        <v>0.58515767941772512</v>
      </c>
      <c r="AH14" s="22">
        <f>IFERROR(VLOOKUP(AH$1,Weights!$M$3:$N$33,2,FALSE),0)*L14</f>
        <v>0.43895348666056327</v>
      </c>
      <c r="AI14" s="22">
        <f>IFERROR(VLOOKUP(AI$1,Weights!$M$3:$N$33,2,FALSE),0)*M14</f>
        <v>0</v>
      </c>
      <c r="AJ14" s="22">
        <f>IFERROR(VLOOKUP(AJ$1,Weights!$M$3:$N$33,2,FALSE),0)*N14</f>
        <v>0</v>
      </c>
      <c r="AK14" s="22">
        <f>IFERROR(VLOOKUP(AK$1,Weights!$M$3:$N$33,2,FALSE),0)*O14</f>
        <v>0</v>
      </c>
      <c r="AL14" s="22">
        <f>IFERROR(VLOOKUP(AL$1,Weights!$M$3:$N$33,2,FALSE),0)*P14</f>
        <v>7.2373418139732401E-2</v>
      </c>
      <c r="AM14" s="22">
        <f>IFERROR(VLOOKUP(AM$1,Weights!$M$3:$N$33,2,FALSE),0)*Q14</f>
        <v>0.86527061266967231</v>
      </c>
      <c r="AN14" s="22">
        <f>IFERROR(VLOOKUP(AN$1,Weights!$M$3:$N$33,2,FALSE),0)*R14</f>
        <v>0.2219642504179099</v>
      </c>
      <c r="AO14" s="22">
        <f>IFERROR(VLOOKUP(AO$1,Weights!$M$3:$N$33,2,FALSE),0)*S14</f>
        <v>0</v>
      </c>
      <c r="AP14" s="22">
        <f>IFERROR(VLOOKUP(AP$1,Weights!$M$3:$N$33,2,FALSE),0)*T14</f>
        <v>0</v>
      </c>
      <c r="AQ14" s="22">
        <f>IFERROR(VLOOKUP(AQ$1,Weights!$M$3:$N$33,2,FALSE),0)*U14</f>
        <v>4.4183155363965225</v>
      </c>
      <c r="AR14" s="22">
        <f>IFERROR(VLOOKUP(AR$1,Weights!$M$3:$N$33,2,FALSE),0)*V14</f>
        <v>1.8574833516828633</v>
      </c>
      <c r="AS14" s="22">
        <f>IFERROR(VLOOKUP(AS$1,Weights!$M$3:$N$33,2,FALSE),0)*W14</f>
        <v>1.0176392274354291</v>
      </c>
      <c r="AT14" s="22">
        <f>IFERROR(VLOOKUP(AT$1,Weights!$M$3:$N$33,2,FALSE),0)*X14</f>
        <v>0.1762697923332493</v>
      </c>
      <c r="AU14" s="23">
        <f t="shared" si="0"/>
        <v>15.828464260771645</v>
      </c>
    </row>
    <row r="15" spans="1:48" x14ac:dyDescent="0.2">
      <c r="A15" s="2">
        <v>1960</v>
      </c>
      <c r="B15" s="2">
        <v>1</v>
      </c>
      <c r="C15" s="3">
        <v>60</v>
      </c>
      <c r="D15" s="2">
        <v>54</v>
      </c>
      <c r="E15" s="2">
        <v>0</v>
      </c>
      <c r="F15" s="2">
        <v>53</v>
      </c>
      <c r="G15" s="2">
        <v>56</v>
      </c>
      <c r="H15" s="2">
        <v>54</v>
      </c>
      <c r="I15" s="2">
        <v>55</v>
      </c>
      <c r="J15" s="2">
        <v>60</v>
      </c>
      <c r="K15" s="2">
        <v>59</v>
      </c>
      <c r="L15" s="2">
        <v>54</v>
      </c>
      <c r="M15" s="2">
        <v>74</v>
      </c>
      <c r="N15" s="2">
        <v>53</v>
      </c>
      <c r="O15" s="2">
        <v>0</v>
      </c>
      <c r="P15" s="2">
        <v>60</v>
      </c>
      <c r="Q15" s="2">
        <v>58</v>
      </c>
      <c r="R15" s="2">
        <v>58</v>
      </c>
      <c r="S15" s="2">
        <v>49</v>
      </c>
      <c r="T15" s="2">
        <v>52</v>
      </c>
      <c r="U15" s="2">
        <v>71</v>
      </c>
      <c r="V15" s="2">
        <v>55</v>
      </c>
      <c r="W15" s="2">
        <v>80</v>
      </c>
      <c r="X15" s="2">
        <v>53</v>
      </c>
      <c r="Y15" s="22">
        <f>IFERROR(VLOOKUP(Y$1,Weights!$M$3:$N$33,2,FALSE),0)*C15</f>
        <v>0</v>
      </c>
      <c r="Z15" s="22">
        <f>IFERROR(VLOOKUP(Z$1,Weights!$M$3:$N$33,2,FALSE),0)*D15</f>
        <v>0.24245946201550639</v>
      </c>
      <c r="AA15" s="22">
        <f>IFERROR(VLOOKUP(AA$1,Weights!$M$3:$N$33,2,FALSE),0)*E15</f>
        <v>0</v>
      </c>
      <c r="AB15" s="22">
        <f>IFERROR(VLOOKUP(AB$1,Weights!$M$3:$N$33,2,FALSE),0)*F15</f>
        <v>0.16171178950624671</v>
      </c>
      <c r="AC15" s="22">
        <f>IFERROR(VLOOKUP(AC$1,Weights!$M$3:$N$33,2,FALSE),0)*G15</f>
        <v>6.6366761578011495</v>
      </c>
      <c r="AD15" s="22">
        <f>IFERROR(VLOOKUP(AD$1,Weights!$M$3:$N$33,2,FALSE),0)*H15</f>
        <v>0.11587886708437949</v>
      </c>
      <c r="AE15" s="22">
        <f>IFERROR(VLOOKUP(AE$1,Weights!$M$3:$N$33,2,FALSE),0)*I15</f>
        <v>5.3176853323476241</v>
      </c>
      <c r="AF15" s="22">
        <f>IFERROR(VLOOKUP(AF$1,Weights!$M$3:$N$33,2,FALSE),0)*J15</f>
        <v>0.56490343435591195</v>
      </c>
      <c r="AG15" s="22">
        <f>IFERROR(VLOOKUP(AG$1,Weights!$M$3:$N$33,2,FALSE),0)*K15</f>
        <v>0.60568952781834706</v>
      </c>
      <c r="AH15" s="22">
        <f>IFERROR(VLOOKUP(AH$1,Weights!$M$3:$N$33,2,FALSE),0)*L15</f>
        <v>0.44723562791830973</v>
      </c>
      <c r="AI15" s="22">
        <f>IFERROR(VLOOKUP(AI$1,Weights!$M$3:$N$33,2,FALSE),0)*M15</f>
        <v>0</v>
      </c>
      <c r="AJ15" s="22">
        <f>IFERROR(VLOOKUP(AJ$1,Weights!$M$3:$N$33,2,FALSE),0)*N15</f>
        <v>0</v>
      </c>
      <c r="AK15" s="22">
        <f>IFERROR(VLOOKUP(AK$1,Weights!$M$3:$N$33,2,FALSE),0)*O15</f>
        <v>0</v>
      </c>
      <c r="AL15" s="22">
        <f>IFERROR(VLOOKUP(AL$1,Weights!$M$3:$N$33,2,FALSE),0)*P15</f>
        <v>7.2373418139732401E-2</v>
      </c>
      <c r="AM15" s="22">
        <f>IFERROR(VLOOKUP(AM$1,Weights!$M$3:$N$33,2,FALSE),0)*Q15</f>
        <v>0.88045079885685951</v>
      </c>
      <c r="AN15" s="22">
        <f>IFERROR(VLOOKUP(AN$1,Weights!$M$3:$N$33,2,FALSE),0)*R15</f>
        <v>0.2298915450756924</v>
      </c>
      <c r="AO15" s="22">
        <f>IFERROR(VLOOKUP(AO$1,Weights!$M$3:$N$33,2,FALSE),0)*S15</f>
        <v>0</v>
      </c>
      <c r="AP15" s="22">
        <f>IFERROR(VLOOKUP(AP$1,Weights!$M$3:$N$33,2,FALSE),0)*T15</f>
        <v>0</v>
      </c>
      <c r="AQ15" s="22">
        <f>IFERROR(VLOOKUP(AQ$1,Weights!$M$3:$N$33,2,FALSE),0)*U15</f>
        <v>4.4183155363965225</v>
      </c>
      <c r="AR15" s="22">
        <f>IFERROR(VLOOKUP(AR$1,Weights!$M$3:$N$33,2,FALSE),0)*V15</f>
        <v>1.9275770630671223</v>
      </c>
      <c r="AS15" s="22">
        <f>IFERROR(VLOOKUP(AS$1,Weights!$M$3:$N$33,2,FALSE),0)*W15</f>
        <v>1.0176392274354291</v>
      </c>
      <c r="AT15" s="22">
        <f>IFERROR(VLOOKUP(AT$1,Weights!$M$3:$N$33,2,FALSE),0)*X15</f>
        <v>0.17965959603196563</v>
      </c>
      <c r="AU15" s="23">
        <f t="shared" si="0"/>
        <v>16.060241495041897</v>
      </c>
    </row>
    <row r="16" spans="1:48" x14ac:dyDescent="0.2">
      <c r="A16" s="2">
        <v>1961</v>
      </c>
      <c r="B16" s="2">
        <v>1</v>
      </c>
      <c r="C16" s="3">
        <v>61</v>
      </c>
      <c r="D16" s="2">
        <v>55</v>
      </c>
      <c r="E16" s="2">
        <v>0</v>
      </c>
      <c r="F16" s="2">
        <v>55</v>
      </c>
      <c r="G16" s="2">
        <v>57</v>
      </c>
      <c r="H16" s="2">
        <v>53</v>
      </c>
      <c r="I16" s="2">
        <v>57</v>
      </c>
      <c r="J16" s="2">
        <v>60</v>
      </c>
      <c r="K16" s="2">
        <v>60</v>
      </c>
      <c r="L16" s="2">
        <v>53</v>
      </c>
      <c r="M16" s="2">
        <v>75</v>
      </c>
      <c r="N16" s="2">
        <v>55</v>
      </c>
      <c r="O16" s="2">
        <v>0</v>
      </c>
      <c r="P16" s="2">
        <v>60</v>
      </c>
      <c r="Q16" s="2">
        <v>59</v>
      </c>
      <c r="R16" s="2">
        <v>59</v>
      </c>
      <c r="S16" s="2">
        <v>51</v>
      </c>
      <c r="T16" s="2">
        <v>53</v>
      </c>
      <c r="U16" s="2">
        <v>73</v>
      </c>
      <c r="V16" s="2">
        <v>56</v>
      </c>
      <c r="W16" s="2">
        <v>81</v>
      </c>
      <c r="X16" s="2">
        <v>55</v>
      </c>
      <c r="Y16" s="22">
        <f>IFERROR(VLOOKUP(Y$1,Weights!$M$3:$N$33,2,FALSE),0)*C16</f>
        <v>0</v>
      </c>
      <c r="Z16" s="22">
        <f>IFERROR(VLOOKUP(Z$1,Weights!$M$3:$N$33,2,FALSE),0)*D16</f>
        <v>0.24694945205283059</v>
      </c>
      <c r="AA16" s="22">
        <f>IFERROR(VLOOKUP(AA$1,Weights!$M$3:$N$33,2,FALSE),0)*E16</f>
        <v>0</v>
      </c>
      <c r="AB16" s="22">
        <f>IFERROR(VLOOKUP(AB$1,Weights!$M$3:$N$33,2,FALSE),0)*F16</f>
        <v>0.16781412118572772</v>
      </c>
      <c r="AC16" s="22">
        <f>IFERROR(VLOOKUP(AC$1,Weights!$M$3:$N$33,2,FALSE),0)*G16</f>
        <v>6.7551882320475984</v>
      </c>
      <c r="AD16" s="22">
        <f>IFERROR(VLOOKUP(AD$1,Weights!$M$3:$N$33,2,FALSE),0)*H16</f>
        <v>0.11373296213837246</v>
      </c>
      <c r="AE16" s="22">
        <f>IFERROR(VLOOKUP(AE$1,Weights!$M$3:$N$33,2,FALSE),0)*I16</f>
        <v>5.511055708069355</v>
      </c>
      <c r="AF16" s="22">
        <f>IFERROR(VLOOKUP(AF$1,Weights!$M$3:$N$33,2,FALSE),0)*J16</f>
        <v>0.56490343435591195</v>
      </c>
      <c r="AG16" s="22">
        <f>IFERROR(VLOOKUP(AG$1,Weights!$M$3:$N$33,2,FALSE),0)*K16</f>
        <v>0.61595545201865798</v>
      </c>
      <c r="AH16" s="22">
        <f>IFERROR(VLOOKUP(AH$1,Weights!$M$3:$N$33,2,FALSE),0)*L16</f>
        <v>0.43895348666056327</v>
      </c>
      <c r="AI16" s="22">
        <f>IFERROR(VLOOKUP(AI$1,Weights!$M$3:$N$33,2,FALSE),0)*M16</f>
        <v>0</v>
      </c>
      <c r="AJ16" s="22">
        <f>IFERROR(VLOOKUP(AJ$1,Weights!$M$3:$N$33,2,FALSE),0)*N16</f>
        <v>0</v>
      </c>
      <c r="AK16" s="22">
        <f>IFERROR(VLOOKUP(AK$1,Weights!$M$3:$N$33,2,FALSE),0)*O16</f>
        <v>0</v>
      </c>
      <c r="AL16" s="22">
        <f>IFERROR(VLOOKUP(AL$1,Weights!$M$3:$N$33,2,FALSE),0)*P16</f>
        <v>7.2373418139732401E-2</v>
      </c>
      <c r="AM16" s="22">
        <f>IFERROR(VLOOKUP(AM$1,Weights!$M$3:$N$33,2,FALSE),0)*Q16</f>
        <v>0.8956309850440467</v>
      </c>
      <c r="AN16" s="22">
        <f>IFERROR(VLOOKUP(AN$1,Weights!$M$3:$N$33,2,FALSE),0)*R16</f>
        <v>0.23385519240458363</v>
      </c>
      <c r="AO16" s="22">
        <f>IFERROR(VLOOKUP(AO$1,Weights!$M$3:$N$33,2,FALSE),0)*S16</f>
        <v>0</v>
      </c>
      <c r="AP16" s="22">
        <f>IFERROR(VLOOKUP(AP$1,Weights!$M$3:$N$33,2,FALSE),0)*T16</f>
        <v>0</v>
      </c>
      <c r="AQ16" s="22">
        <f>IFERROR(VLOOKUP(AQ$1,Weights!$M$3:$N$33,2,FALSE),0)*U16</f>
        <v>4.5427751289710727</v>
      </c>
      <c r="AR16" s="22">
        <f>IFERROR(VLOOKUP(AR$1,Weights!$M$3:$N$33,2,FALSE),0)*V16</f>
        <v>1.9626239187592516</v>
      </c>
      <c r="AS16" s="22">
        <f>IFERROR(VLOOKUP(AS$1,Weights!$M$3:$N$33,2,FALSE),0)*W16</f>
        <v>1.0303597177783721</v>
      </c>
      <c r="AT16" s="22">
        <f>IFERROR(VLOOKUP(AT$1,Weights!$M$3:$N$33,2,FALSE),0)*X16</f>
        <v>0.18643920342939832</v>
      </c>
      <c r="AU16" s="23">
        <f t="shared" si="0"/>
        <v>16.459947454981464</v>
      </c>
    </row>
    <row r="17" spans="1:47" x14ac:dyDescent="0.2">
      <c r="A17" s="2">
        <v>1962</v>
      </c>
      <c r="B17" s="2">
        <v>1</v>
      </c>
      <c r="C17" s="3">
        <v>62</v>
      </c>
      <c r="D17" s="2">
        <v>55</v>
      </c>
      <c r="E17" s="2">
        <v>0</v>
      </c>
      <c r="F17" s="2">
        <v>56</v>
      </c>
      <c r="G17" s="2">
        <v>59</v>
      </c>
      <c r="H17" s="2">
        <v>55</v>
      </c>
      <c r="I17" s="2">
        <v>58</v>
      </c>
      <c r="J17" s="2">
        <v>60</v>
      </c>
      <c r="K17" s="2">
        <v>60</v>
      </c>
      <c r="L17" s="2">
        <v>55</v>
      </c>
      <c r="M17" s="2">
        <v>77</v>
      </c>
      <c r="N17" s="2">
        <v>56</v>
      </c>
      <c r="O17" s="2">
        <v>68</v>
      </c>
      <c r="P17" s="2">
        <v>60</v>
      </c>
      <c r="Q17" s="2">
        <v>60</v>
      </c>
      <c r="R17" s="2">
        <v>60</v>
      </c>
      <c r="S17" s="2">
        <v>53</v>
      </c>
      <c r="T17" s="2">
        <v>55</v>
      </c>
      <c r="U17" s="2">
        <v>79</v>
      </c>
      <c r="V17" s="2">
        <v>57</v>
      </c>
      <c r="W17" s="2">
        <v>82</v>
      </c>
      <c r="X17" s="2">
        <v>56</v>
      </c>
      <c r="Y17" s="22">
        <f>IFERROR(VLOOKUP(Y$1,Weights!$M$3:$N$33,2,FALSE),0)*C17</f>
        <v>0</v>
      </c>
      <c r="Z17" s="22">
        <f>IFERROR(VLOOKUP(Z$1,Weights!$M$3:$N$33,2,FALSE),0)*D17</f>
        <v>0.24694945205283059</v>
      </c>
      <c r="AA17" s="22">
        <f>IFERROR(VLOOKUP(AA$1,Weights!$M$3:$N$33,2,FALSE),0)*E17</f>
        <v>0</v>
      </c>
      <c r="AB17" s="22">
        <f>IFERROR(VLOOKUP(AB$1,Weights!$M$3:$N$33,2,FALSE),0)*F17</f>
        <v>0.17086528702546822</v>
      </c>
      <c r="AC17" s="22">
        <f>IFERROR(VLOOKUP(AC$1,Weights!$M$3:$N$33,2,FALSE),0)*G17</f>
        <v>6.9922123805404963</v>
      </c>
      <c r="AD17" s="22">
        <f>IFERROR(VLOOKUP(AD$1,Weights!$M$3:$N$33,2,FALSE),0)*H17</f>
        <v>0.11802477203038651</v>
      </c>
      <c r="AE17" s="22">
        <f>IFERROR(VLOOKUP(AE$1,Weights!$M$3:$N$33,2,FALSE),0)*I17</f>
        <v>5.6077408959302213</v>
      </c>
      <c r="AF17" s="22">
        <f>IFERROR(VLOOKUP(AF$1,Weights!$M$3:$N$33,2,FALSE),0)*J17</f>
        <v>0.56490343435591195</v>
      </c>
      <c r="AG17" s="22">
        <f>IFERROR(VLOOKUP(AG$1,Weights!$M$3:$N$33,2,FALSE),0)*K17</f>
        <v>0.61595545201865798</v>
      </c>
      <c r="AH17" s="22">
        <f>IFERROR(VLOOKUP(AH$1,Weights!$M$3:$N$33,2,FALSE),0)*L17</f>
        <v>0.45551776917605624</v>
      </c>
      <c r="AI17" s="22">
        <f>IFERROR(VLOOKUP(AI$1,Weights!$M$3:$N$33,2,FALSE),0)*M17</f>
        <v>0</v>
      </c>
      <c r="AJ17" s="22">
        <f>IFERROR(VLOOKUP(AJ$1,Weights!$M$3:$N$33,2,FALSE),0)*N17</f>
        <v>0</v>
      </c>
      <c r="AK17" s="22">
        <f>IFERROR(VLOOKUP(AK$1,Weights!$M$3:$N$33,2,FALSE),0)*O17</f>
        <v>0</v>
      </c>
      <c r="AL17" s="22">
        <f>IFERROR(VLOOKUP(AL$1,Weights!$M$3:$N$33,2,FALSE),0)*P17</f>
        <v>7.2373418139732401E-2</v>
      </c>
      <c r="AM17" s="22">
        <f>IFERROR(VLOOKUP(AM$1,Weights!$M$3:$N$33,2,FALSE),0)*Q17</f>
        <v>0.91081117123123401</v>
      </c>
      <c r="AN17" s="22">
        <f>IFERROR(VLOOKUP(AN$1,Weights!$M$3:$N$33,2,FALSE),0)*R17</f>
        <v>0.2378188397334749</v>
      </c>
      <c r="AO17" s="22">
        <f>IFERROR(VLOOKUP(AO$1,Weights!$M$3:$N$33,2,FALSE),0)*S17</f>
        <v>0</v>
      </c>
      <c r="AP17" s="22">
        <f>IFERROR(VLOOKUP(AP$1,Weights!$M$3:$N$33,2,FALSE),0)*T17</f>
        <v>0</v>
      </c>
      <c r="AQ17" s="22">
        <f>IFERROR(VLOOKUP(AQ$1,Weights!$M$3:$N$33,2,FALSE),0)*U17</f>
        <v>4.9161539066947224</v>
      </c>
      <c r="AR17" s="22">
        <f>IFERROR(VLOOKUP(AR$1,Weights!$M$3:$N$33,2,FALSE),0)*V17</f>
        <v>1.9976707744513811</v>
      </c>
      <c r="AS17" s="22">
        <f>IFERROR(VLOOKUP(AS$1,Weights!$M$3:$N$33,2,FALSE),0)*W17</f>
        <v>1.0430802081213149</v>
      </c>
      <c r="AT17" s="22">
        <f>IFERROR(VLOOKUP(AT$1,Weights!$M$3:$N$33,2,FALSE),0)*X17</f>
        <v>0.18982900712811465</v>
      </c>
      <c r="AU17" s="23">
        <f t="shared" si="0"/>
        <v>17.024219662063089</v>
      </c>
    </row>
    <row r="18" spans="1:47" x14ac:dyDescent="0.2">
      <c r="A18" s="2">
        <v>1963</v>
      </c>
      <c r="B18" s="2">
        <v>1</v>
      </c>
      <c r="C18" s="3">
        <v>64</v>
      </c>
      <c r="D18" s="2">
        <v>56</v>
      </c>
      <c r="E18" s="2">
        <v>0</v>
      </c>
      <c r="F18" s="2">
        <v>57</v>
      </c>
      <c r="G18" s="2">
        <v>60</v>
      </c>
      <c r="H18" s="2">
        <v>56</v>
      </c>
      <c r="I18" s="2">
        <v>60</v>
      </c>
      <c r="J18" s="2">
        <v>61</v>
      </c>
      <c r="K18" s="2">
        <v>61</v>
      </c>
      <c r="L18" s="2">
        <v>56</v>
      </c>
      <c r="M18" s="2">
        <v>79</v>
      </c>
      <c r="N18" s="2">
        <v>58</v>
      </c>
      <c r="O18" s="2">
        <v>69</v>
      </c>
      <c r="P18" s="2">
        <v>61</v>
      </c>
      <c r="Q18" s="2">
        <v>61</v>
      </c>
      <c r="R18" s="2">
        <v>60</v>
      </c>
      <c r="S18" s="2">
        <v>54</v>
      </c>
      <c r="T18" s="2">
        <v>56</v>
      </c>
      <c r="U18" s="2">
        <v>79</v>
      </c>
      <c r="V18" s="2">
        <v>57</v>
      </c>
      <c r="W18" s="2">
        <v>82</v>
      </c>
      <c r="X18" s="2">
        <v>56</v>
      </c>
      <c r="Y18" s="22">
        <f>IFERROR(VLOOKUP(Y$1,Weights!$M$3:$N$33,2,FALSE),0)*C18</f>
        <v>0</v>
      </c>
      <c r="Z18" s="22">
        <f>IFERROR(VLOOKUP(Z$1,Weights!$M$3:$N$33,2,FALSE),0)*D18</f>
        <v>0.25143944209015479</v>
      </c>
      <c r="AA18" s="22">
        <f>IFERROR(VLOOKUP(AA$1,Weights!$M$3:$N$33,2,FALSE),0)*E18</f>
        <v>0</v>
      </c>
      <c r="AB18" s="22">
        <f>IFERROR(VLOOKUP(AB$1,Weights!$M$3:$N$33,2,FALSE),0)*F18</f>
        <v>0.17391645286520871</v>
      </c>
      <c r="AC18" s="22">
        <f>IFERROR(VLOOKUP(AC$1,Weights!$M$3:$N$33,2,FALSE),0)*G18</f>
        <v>7.1107244547869453</v>
      </c>
      <c r="AD18" s="22">
        <f>IFERROR(VLOOKUP(AD$1,Weights!$M$3:$N$33,2,FALSE),0)*H18</f>
        <v>0.12017067697639355</v>
      </c>
      <c r="AE18" s="22">
        <f>IFERROR(VLOOKUP(AE$1,Weights!$M$3:$N$33,2,FALSE),0)*I18</f>
        <v>5.8011112716519531</v>
      </c>
      <c r="AF18" s="22">
        <f>IFERROR(VLOOKUP(AF$1,Weights!$M$3:$N$33,2,FALSE),0)*J18</f>
        <v>0.57431849159517712</v>
      </c>
      <c r="AG18" s="22">
        <f>IFERROR(VLOOKUP(AG$1,Weights!$M$3:$N$33,2,FALSE),0)*K18</f>
        <v>0.62622137621896901</v>
      </c>
      <c r="AH18" s="22">
        <f>IFERROR(VLOOKUP(AH$1,Weights!$M$3:$N$33,2,FALSE),0)*L18</f>
        <v>0.4637999104338027</v>
      </c>
      <c r="AI18" s="22">
        <f>IFERROR(VLOOKUP(AI$1,Weights!$M$3:$N$33,2,FALSE),0)*M18</f>
        <v>0</v>
      </c>
      <c r="AJ18" s="22">
        <f>IFERROR(VLOOKUP(AJ$1,Weights!$M$3:$N$33,2,FALSE),0)*N18</f>
        <v>0</v>
      </c>
      <c r="AK18" s="22">
        <f>IFERROR(VLOOKUP(AK$1,Weights!$M$3:$N$33,2,FALSE),0)*O18</f>
        <v>0</v>
      </c>
      <c r="AL18" s="22">
        <f>IFERROR(VLOOKUP(AL$1,Weights!$M$3:$N$33,2,FALSE),0)*P18</f>
        <v>7.3579641775394611E-2</v>
      </c>
      <c r="AM18" s="22">
        <f>IFERROR(VLOOKUP(AM$1,Weights!$M$3:$N$33,2,FALSE),0)*Q18</f>
        <v>0.9259913574184212</v>
      </c>
      <c r="AN18" s="22">
        <f>IFERROR(VLOOKUP(AN$1,Weights!$M$3:$N$33,2,FALSE),0)*R18</f>
        <v>0.2378188397334749</v>
      </c>
      <c r="AO18" s="22">
        <f>IFERROR(VLOOKUP(AO$1,Weights!$M$3:$N$33,2,FALSE),0)*S18</f>
        <v>0</v>
      </c>
      <c r="AP18" s="22">
        <f>IFERROR(VLOOKUP(AP$1,Weights!$M$3:$N$33,2,FALSE),0)*T18</f>
        <v>0</v>
      </c>
      <c r="AQ18" s="22">
        <f>IFERROR(VLOOKUP(AQ$1,Weights!$M$3:$N$33,2,FALSE),0)*U18</f>
        <v>4.9161539066947224</v>
      </c>
      <c r="AR18" s="22">
        <f>IFERROR(VLOOKUP(AR$1,Weights!$M$3:$N$33,2,FALSE),0)*V18</f>
        <v>1.9976707744513811</v>
      </c>
      <c r="AS18" s="22">
        <f>IFERROR(VLOOKUP(AS$1,Weights!$M$3:$N$33,2,FALSE),0)*W18</f>
        <v>1.0430802081213149</v>
      </c>
      <c r="AT18" s="22">
        <f>IFERROR(VLOOKUP(AT$1,Weights!$M$3:$N$33,2,FALSE),0)*X18</f>
        <v>0.18982900712811465</v>
      </c>
      <c r="AU18" s="23">
        <f t="shared" si="0"/>
        <v>17.269381636109404</v>
      </c>
    </row>
    <row r="19" spans="1:47" x14ac:dyDescent="0.2">
      <c r="A19" s="2">
        <v>1964</v>
      </c>
      <c r="B19" s="2">
        <v>1</v>
      </c>
      <c r="C19" s="3">
        <v>65</v>
      </c>
      <c r="D19" s="2">
        <v>59</v>
      </c>
      <c r="E19" s="2">
        <v>0</v>
      </c>
      <c r="F19" s="2">
        <v>59</v>
      </c>
      <c r="G19" s="2">
        <v>62</v>
      </c>
      <c r="H19" s="2">
        <v>57</v>
      </c>
      <c r="I19" s="2">
        <v>63</v>
      </c>
      <c r="J19" s="2">
        <v>64</v>
      </c>
      <c r="K19" s="2">
        <v>61</v>
      </c>
      <c r="L19" s="2">
        <v>57</v>
      </c>
      <c r="M19" s="2">
        <v>81</v>
      </c>
      <c r="N19" s="2">
        <v>60</v>
      </c>
      <c r="O19" s="2">
        <v>70</v>
      </c>
      <c r="P19" s="2">
        <v>64</v>
      </c>
      <c r="Q19" s="2">
        <v>62</v>
      </c>
      <c r="R19" s="2">
        <v>61</v>
      </c>
      <c r="S19" s="2">
        <v>56</v>
      </c>
      <c r="T19" s="2">
        <v>57</v>
      </c>
      <c r="U19" s="2">
        <v>79</v>
      </c>
      <c r="V19" s="2">
        <v>58</v>
      </c>
      <c r="W19" s="2">
        <v>82</v>
      </c>
      <c r="X19" s="2">
        <v>57</v>
      </c>
      <c r="Y19" s="22">
        <f>IFERROR(VLOOKUP(Y$1,Weights!$M$3:$N$33,2,FALSE),0)*C19</f>
        <v>0</v>
      </c>
      <c r="Z19" s="22">
        <f>IFERROR(VLOOKUP(Z$1,Weights!$M$3:$N$33,2,FALSE),0)*D19</f>
        <v>0.26490941220212738</v>
      </c>
      <c r="AA19" s="22">
        <f>IFERROR(VLOOKUP(AA$1,Weights!$M$3:$N$33,2,FALSE),0)*E19</f>
        <v>0</v>
      </c>
      <c r="AB19" s="22">
        <f>IFERROR(VLOOKUP(AB$1,Weights!$M$3:$N$33,2,FALSE),0)*F19</f>
        <v>0.18001878454468973</v>
      </c>
      <c r="AC19" s="22">
        <f>IFERROR(VLOOKUP(AC$1,Weights!$M$3:$N$33,2,FALSE),0)*G19</f>
        <v>7.347748603279844</v>
      </c>
      <c r="AD19" s="22">
        <f>IFERROR(VLOOKUP(AD$1,Weights!$M$3:$N$33,2,FALSE),0)*H19</f>
        <v>0.12231658192240058</v>
      </c>
      <c r="AE19" s="22">
        <f>IFERROR(VLOOKUP(AE$1,Weights!$M$3:$N$33,2,FALSE),0)*I19</f>
        <v>6.0911668352345512</v>
      </c>
      <c r="AF19" s="22">
        <f>IFERROR(VLOOKUP(AF$1,Weights!$M$3:$N$33,2,FALSE),0)*J19</f>
        <v>0.60256366331297273</v>
      </c>
      <c r="AG19" s="22">
        <f>IFERROR(VLOOKUP(AG$1,Weights!$M$3:$N$33,2,FALSE),0)*K19</f>
        <v>0.62622137621896901</v>
      </c>
      <c r="AH19" s="22">
        <f>IFERROR(VLOOKUP(AH$1,Weights!$M$3:$N$33,2,FALSE),0)*L19</f>
        <v>0.47208205169154915</v>
      </c>
      <c r="AI19" s="22">
        <f>IFERROR(VLOOKUP(AI$1,Weights!$M$3:$N$33,2,FALSE),0)*M19</f>
        <v>0</v>
      </c>
      <c r="AJ19" s="22">
        <f>IFERROR(VLOOKUP(AJ$1,Weights!$M$3:$N$33,2,FALSE),0)*N19</f>
        <v>0</v>
      </c>
      <c r="AK19" s="22">
        <f>IFERROR(VLOOKUP(AK$1,Weights!$M$3:$N$33,2,FALSE),0)*O19</f>
        <v>0</v>
      </c>
      <c r="AL19" s="22">
        <f>IFERROR(VLOOKUP(AL$1,Weights!$M$3:$N$33,2,FALSE),0)*P19</f>
        <v>7.7198312682381226E-2</v>
      </c>
      <c r="AM19" s="22">
        <f>IFERROR(VLOOKUP(AM$1,Weights!$M$3:$N$33,2,FALSE),0)*Q19</f>
        <v>0.9411715436056084</v>
      </c>
      <c r="AN19" s="22">
        <f>IFERROR(VLOOKUP(AN$1,Weights!$M$3:$N$33,2,FALSE),0)*R19</f>
        <v>0.24178248706236616</v>
      </c>
      <c r="AO19" s="22">
        <f>IFERROR(VLOOKUP(AO$1,Weights!$M$3:$N$33,2,FALSE),0)*S19</f>
        <v>0</v>
      </c>
      <c r="AP19" s="22">
        <f>IFERROR(VLOOKUP(AP$1,Weights!$M$3:$N$33,2,FALSE),0)*T19</f>
        <v>0</v>
      </c>
      <c r="AQ19" s="22">
        <f>IFERROR(VLOOKUP(AQ$1,Weights!$M$3:$N$33,2,FALSE),0)*U19</f>
        <v>4.9161539066947224</v>
      </c>
      <c r="AR19" s="22">
        <f>IFERROR(VLOOKUP(AR$1,Weights!$M$3:$N$33,2,FALSE),0)*V19</f>
        <v>2.0327176301435106</v>
      </c>
      <c r="AS19" s="22">
        <f>IFERROR(VLOOKUP(AS$1,Weights!$M$3:$N$33,2,FALSE),0)*W19</f>
        <v>1.0430802081213149</v>
      </c>
      <c r="AT19" s="22">
        <f>IFERROR(VLOOKUP(AT$1,Weights!$M$3:$N$33,2,FALSE),0)*X19</f>
        <v>0.19321881082683098</v>
      </c>
      <c r="AU19" s="23">
        <f t="shared" si="0"/>
        <v>17.672146898162932</v>
      </c>
    </row>
    <row r="20" spans="1:47" x14ac:dyDescent="0.2">
      <c r="A20" s="2">
        <v>1965</v>
      </c>
      <c r="B20" s="2">
        <v>1</v>
      </c>
      <c r="C20" s="3">
        <v>66</v>
      </c>
      <c r="D20" s="2">
        <v>61</v>
      </c>
      <c r="E20" s="2">
        <v>0</v>
      </c>
      <c r="F20" s="2">
        <v>60</v>
      </c>
      <c r="G20" s="2">
        <v>65</v>
      </c>
      <c r="H20" s="2">
        <v>58</v>
      </c>
      <c r="I20" s="2">
        <v>65</v>
      </c>
      <c r="J20" s="2">
        <v>67</v>
      </c>
      <c r="K20" s="2">
        <v>63</v>
      </c>
      <c r="L20" s="2">
        <v>58</v>
      </c>
      <c r="M20" s="2">
        <v>83</v>
      </c>
      <c r="N20" s="2">
        <v>62</v>
      </c>
      <c r="O20" s="2">
        <v>71</v>
      </c>
      <c r="P20" s="2">
        <v>67</v>
      </c>
      <c r="Q20" s="2">
        <v>63</v>
      </c>
      <c r="R20" s="2">
        <v>62</v>
      </c>
      <c r="S20" s="2">
        <v>59</v>
      </c>
      <c r="T20" s="2">
        <v>59</v>
      </c>
      <c r="U20" s="2">
        <v>79</v>
      </c>
      <c r="V20" s="2">
        <v>59</v>
      </c>
      <c r="W20" s="2">
        <v>80</v>
      </c>
      <c r="X20" s="2">
        <v>59</v>
      </c>
      <c r="Y20" s="22">
        <f>IFERROR(VLOOKUP(Y$1,Weights!$M$3:$N$33,2,FALSE),0)*C20</f>
        <v>0</v>
      </c>
      <c r="Z20" s="22">
        <f>IFERROR(VLOOKUP(Z$1,Weights!$M$3:$N$33,2,FALSE),0)*D20</f>
        <v>0.27388939227677572</v>
      </c>
      <c r="AA20" s="22">
        <f>IFERROR(VLOOKUP(AA$1,Weights!$M$3:$N$33,2,FALSE),0)*E20</f>
        <v>0</v>
      </c>
      <c r="AB20" s="22">
        <f>IFERROR(VLOOKUP(AB$1,Weights!$M$3:$N$33,2,FALSE),0)*F20</f>
        <v>0.18306995038443025</v>
      </c>
      <c r="AC20" s="22">
        <f>IFERROR(VLOOKUP(AC$1,Weights!$M$3:$N$33,2,FALSE),0)*G20</f>
        <v>7.7032848260191908</v>
      </c>
      <c r="AD20" s="22">
        <f>IFERROR(VLOOKUP(AD$1,Weights!$M$3:$N$33,2,FALSE),0)*H20</f>
        <v>0.12446248686840761</v>
      </c>
      <c r="AE20" s="22">
        <f>IFERROR(VLOOKUP(AE$1,Weights!$M$3:$N$33,2,FALSE),0)*I20</f>
        <v>6.284537210956282</v>
      </c>
      <c r="AF20" s="22">
        <f>IFERROR(VLOOKUP(AF$1,Weights!$M$3:$N$33,2,FALSE),0)*J20</f>
        <v>0.63080883503076834</v>
      </c>
      <c r="AG20" s="22">
        <f>IFERROR(VLOOKUP(AG$1,Weights!$M$3:$N$33,2,FALSE),0)*K20</f>
        <v>0.64675322461959095</v>
      </c>
      <c r="AH20" s="22">
        <f>IFERROR(VLOOKUP(AH$1,Weights!$M$3:$N$33,2,FALSE),0)*L20</f>
        <v>0.48036419294929567</v>
      </c>
      <c r="AI20" s="22">
        <f>IFERROR(VLOOKUP(AI$1,Weights!$M$3:$N$33,2,FALSE),0)*M20</f>
        <v>0</v>
      </c>
      <c r="AJ20" s="22">
        <f>IFERROR(VLOOKUP(AJ$1,Weights!$M$3:$N$33,2,FALSE),0)*N20</f>
        <v>0</v>
      </c>
      <c r="AK20" s="22">
        <f>IFERROR(VLOOKUP(AK$1,Weights!$M$3:$N$33,2,FALSE),0)*O20</f>
        <v>0</v>
      </c>
      <c r="AL20" s="22">
        <f>IFERROR(VLOOKUP(AL$1,Weights!$M$3:$N$33,2,FALSE),0)*P20</f>
        <v>8.0816983589367841E-2</v>
      </c>
      <c r="AM20" s="22">
        <f>IFERROR(VLOOKUP(AM$1,Weights!$M$3:$N$33,2,FALSE),0)*Q20</f>
        <v>0.9563517297927957</v>
      </c>
      <c r="AN20" s="22">
        <f>IFERROR(VLOOKUP(AN$1,Weights!$M$3:$N$33,2,FALSE),0)*R20</f>
        <v>0.24574613439125739</v>
      </c>
      <c r="AO20" s="22">
        <f>IFERROR(VLOOKUP(AO$1,Weights!$M$3:$N$33,2,FALSE),0)*S20</f>
        <v>0</v>
      </c>
      <c r="AP20" s="22">
        <f>IFERROR(VLOOKUP(AP$1,Weights!$M$3:$N$33,2,FALSE),0)*T20</f>
        <v>0</v>
      </c>
      <c r="AQ20" s="22">
        <f>IFERROR(VLOOKUP(AQ$1,Weights!$M$3:$N$33,2,FALSE),0)*U20</f>
        <v>4.9161539066947224</v>
      </c>
      <c r="AR20" s="22">
        <f>IFERROR(VLOOKUP(AR$1,Weights!$M$3:$N$33,2,FALSE),0)*V20</f>
        <v>2.0677644858356401</v>
      </c>
      <c r="AS20" s="22">
        <f>IFERROR(VLOOKUP(AS$1,Weights!$M$3:$N$33,2,FALSE),0)*W20</f>
        <v>1.0176392274354291</v>
      </c>
      <c r="AT20" s="22">
        <f>IFERROR(VLOOKUP(AT$1,Weights!$M$3:$N$33,2,FALSE),0)*X20</f>
        <v>0.19999841822426365</v>
      </c>
      <c r="AU20" s="23">
        <f t="shared" si="0"/>
        <v>17.971411482910639</v>
      </c>
    </row>
    <row r="21" spans="1:47" x14ac:dyDescent="0.2">
      <c r="A21" s="2">
        <v>1966</v>
      </c>
      <c r="B21" s="2">
        <v>1</v>
      </c>
      <c r="C21" s="3">
        <v>68</v>
      </c>
      <c r="D21" s="2">
        <v>62</v>
      </c>
      <c r="E21" s="2">
        <v>0</v>
      </c>
      <c r="F21" s="2">
        <v>62</v>
      </c>
      <c r="G21" s="2">
        <v>66</v>
      </c>
      <c r="H21" s="2">
        <v>60</v>
      </c>
      <c r="I21" s="2">
        <v>66</v>
      </c>
      <c r="J21" s="2">
        <v>69</v>
      </c>
      <c r="K21" s="2">
        <v>65</v>
      </c>
      <c r="L21" s="2">
        <v>60</v>
      </c>
      <c r="M21" s="2">
        <v>84</v>
      </c>
      <c r="N21" s="2">
        <v>65</v>
      </c>
      <c r="O21" s="2">
        <v>74</v>
      </c>
      <c r="P21" s="2">
        <v>69</v>
      </c>
      <c r="Q21" s="2">
        <v>64</v>
      </c>
      <c r="R21" s="2">
        <v>64</v>
      </c>
      <c r="S21" s="2">
        <v>61</v>
      </c>
      <c r="T21" s="2">
        <v>62</v>
      </c>
      <c r="U21" s="2">
        <v>86</v>
      </c>
      <c r="V21" s="2">
        <v>61</v>
      </c>
      <c r="W21" s="2">
        <v>80</v>
      </c>
      <c r="X21" s="2">
        <v>60</v>
      </c>
      <c r="Y21" s="22">
        <f>IFERROR(VLOOKUP(Y$1,Weights!$M$3:$N$33,2,FALSE),0)*C21</f>
        <v>0</v>
      </c>
      <c r="Z21" s="22">
        <f>IFERROR(VLOOKUP(Z$1,Weights!$M$3:$N$33,2,FALSE),0)*D21</f>
        <v>0.27837938231409992</v>
      </c>
      <c r="AA21" s="22">
        <f>IFERROR(VLOOKUP(AA$1,Weights!$M$3:$N$33,2,FALSE),0)*E21</f>
        <v>0</v>
      </c>
      <c r="AB21" s="22">
        <f>IFERROR(VLOOKUP(AB$1,Weights!$M$3:$N$33,2,FALSE),0)*F21</f>
        <v>0.18917228206391123</v>
      </c>
      <c r="AC21" s="22">
        <f>IFERROR(VLOOKUP(AC$1,Weights!$M$3:$N$33,2,FALSE),0)*G21</f>
        <v>7.8217969002656398</v>
      </c>
      <c r="AD21" s="22">
        <f>IFERROR(VLOOKUP(AD$1,Weights!$M$3:$N$33,2,FALSE),0)*H21</f>
        <v>0.12875429676042166</v>
      </c>
      <c r="AE21" s="22">
        <f>IFERROR(VLOOKUP(AE$1,Weights!$M$3:$N$33,2,FALSE),0)*I21</f>
        <v>6.3812223988171484</v>
      </c>
      <c r="AF21" s="22">
        <f>IFERROR(VLOOKUP(AF$1,Weights!$M$3:$N$33,2,FALSE),0)*J21</f>
        <v>0.64963894950929868</v>
      </c>
      <c r="AG21" s="22">
        <f>IFERROR(VLOOKUP(AG$1,Weights!$M$3:$N$33,2,FALSE),0)*K21</f>
        <v>0.66728507302021278</v>
      </c>
      <c r="AH21" s="22">
        <f>IFERROR(VLOOKUP(AH$1,Weights!$M$3:$N$33,2,FALSE),0)*L21</f>
        <v>0.49692847546478858</v>
      </c>
      <c r="AI21" s="22">
        <f>IFERROR(VLOOKUP(AI$1,Weights!$M$3:$N$33,2,FALSE),0)*M21</f>
        <v>0</v>
      </c>
      <c r="AJ21" s="22">
        <f>IFERROR(VLOOKUP(AJ$1,Weights!$M$3:$N$33,2,FALSE),0)*N21</f>
        <v>0</v>
      </c>
      <c r="AK21" s="22">
        <f>IFERROR(VLOOKUP(AK$1,Weights!$M$3:$N$33,2,FALSE),0)*O21</f>
        <v>0</v>
      </c>
      <c r="AL21" s="22">
        <f>IFERROR(VLOOKUP(AL$1,Weights!$M$3:$N$33,2,FALSE),0)*P21</f>
        <v>8.3229430860692261E-2</v>
      </c>
      <c r="AM21" s="22">
        <f>IFERROR(VLOOKUP(AM$1,Weights!$M$3:$N$33,2,FALSE),0)*Q21</f>
        <v>0.9715319159799829</v>
      </c>
      <c r="AN21" s="22">
        <f>IFERROR(VLOOKUP(AN$1,Weights!$M$3:$N$33,2,FALSE),0)*R21</f>
        <v>0.25367342904903989</v>
      </c>
      <c r="AO21" s="22">
        <f>IFERROR(VLOOKUP(AO$1,Weights!$M$3:$N$33,2,FALSE),0)*S21</f>
        <v>0</v>
      </c>
      <c r="AP21" s="22">
        <f>IFERROR(VLOOKUP(AP$1,Weights!$M$3:$N$33,2,FALSE),0)*T21</f>
        <v>0</v>
      </c>
      <c r="AQ21" s="22">
        <f>IFERROR(VLOOKUP(AQ$1,Weights!$M$3:$N$33,2,FALSE),0)*U21</f>
        <v>5.3517624807056468</v>
      </c>
      <c r="AR21" s="22">
        <f>IFERROR(VLOOKUP(AR$1,Weights!$M$3:$N$33,2,FALSE),0)*V21</f>
        <v>2.1378581972198991</v>
      </c>
      <c r="AS21" s="22">
        <f>IFERROR(VLOOKUP(AS$1,Weights!$M$3:$N$33,2,FALSE),0)*W21</f>
        <v>1.0176392274354291</v>
      </c>
      <c r="AT21" s="22">
        <f>IFERROR(VLOOKUP(AT$1,Weights!$M$3:$N$33,2,FALSE),0)*X21</f>
        <v>0.20338822192297998</v>
      </c>
      <c r="AU21" s="23">
        <f t="shared" si="0"/>
        <v>18.671274069966501</v>
      </c>
    </row>
    <row r="22" spans="1:47" x14ac:dyDescent="0.2">
      <c r="A22" s="2">
        <v>1967</v>
      </c>
      <c r="B22" s="2">
        <v>1</v>
      </c>
      <c r="C22" s="3">
        <v>70</v>
      </c>
      <c r="D22" s="2">
        <v>65</v>
      </c>
      <c r="E22" s="2">
        <v>0</v>
      </c>
      <c r="F22" s="2">
        <v>63</v>
      </c>
      <c r="G22" s="2">
        <v>66</v>
      </c>
      <c r="H22" s="2">
        <v>62</v>
      </c>
      <c r="I22" s="2">
        <v>66</v>
      </c>
      <c r="J22" s="2">
        <v>72</v>
      </c>
      <c r="K22" s="2">
        <v>67</v>
      </c>
      <c r="L22" s="2">
        <v>62</v>
      </c>
      <c r="M22" s="2">
        <v>85</v>
      </c>
      <c r="N22" s="2">
        <v>68</v>
      </c>
      <c r="O22" s="2">
        <v>76</v>
      </c>
      <c r="P22" s="2">
        <v>72</v>
      </c>
      <c r="Q22" s="2">
        <v>67</v>
      </c>
      <c r="R22" s="2">
        <v>67</v>
      </c>
      <c r="S22" s="2">
        <v>64</v>
      </c>
      <c r="T22" s="2">
        <v>64</v>
      </c>
      <c r="U22" s="2">
        <v>88</v>
      </c>
      <c r="V22" s="2">
        <v>63</v>
      </c>
      <c r="W22" s="2">
        <v>80</v>
      </c>
      <c r="X22" s="2">
        <v>62</v>
      </c>
      <c r="Y22" s="22">
        <f>IFERROR(VLOOKUP(Y$1,Weights!$M$3:$N$33,2,FALSE),0)*C22</f>
        <v>0</v>
      </c>
      <c r="Z22" s="22">
        <f>IFERROR(VLOOKUP(Z$1,Weights!$M$3:$N$33,2,FALSE),0)*D22</f>
        <v>0.29184935242607252</v>
      </c>
      <c r="AA22" s="22">
        <f>IFERROR(VLOOKUP(AA$1,Weights!$M$3:$N$33,2,FALSE),0)*E22</f>
        <v>0</v>
      </c>
      <c r="AB22" s="22">
        <f>IFERROR(VLOOKUP(AB$1,Weights!$M$3:$N$33,2,FALSE),0)*F22</f>
        <v>0.19222344790365176</v>
      </c>
      <c r="AC22" s="22">
        <f>IFERROR(VLOOKUP(AC$1,Weights!$M$3:$N$33,2,FALSE),0)*G22</f>
        <v>7.8217969002656398</v>
      </c>
      <c r="AD22" s="22">
        <f>IFERROR(VLOOKUP(AD$1,Weights!$M$3:$N$33,2,FALSE),0)*H22</f>
        <v>0.13304610665243571</v>
      </c>
      <c r="AE22" s="22">
        <f>IFERROR(VLOOKUP(AE$1,Weights!$M$3:$N$33,2,FALSE),0)*I22</f>
        <v>6.3812223988171484</v>
      </c>
      <c r="AF22" s="22">
        <f>IFERROR(VLOOKUP(AF$1,Weights!$M$3:$N$33,2,FALSE),0)*J22</f>
        <v>0.67788412122709429</v>
      </c>
      <c r="AG22" s="22">
        <f>IFERROR(VLOOKUP(AG$1,Weights!$M$3:$N$33,2,FALSE),0)*K22</f>
        <v>0.68781692142083473</v>
      </c>
      <c r="AH22" s="22">
        <f>IFERROR(VLOOKUP(AH$1,Weights!$M$3:$N$33,2,FALSE),0)*L22</f>
        <v>0.5134927579802816</v>
      </c>
      <c r="AI22" s="22">
        <f>IFERROR(VLOOKUP(AI$1,Weights!$M$3:$N$33,2,FALSE),0)*M22</f>
        <v>0</v>
      </c>
      <c r="AJ22" s="22">
        <f>IFERROR(VLOOKUP(AJ$1,Weights!$M$3:$N$33,2,FALSE),0)*N22</f>
        <v>0</v>
      </c>
      <c r="AK22" s="22">
        <f>IFERROR(VLOOKUP(AK$1,Weights!$M$3:$N$33,2,FALSE),0)*O22</f>
        <v>0</v>
      </c>
      <c r="AL22" s="22">
        <f>IFERROR(VLOOKUP(AL$1,Weights!$M$3:$N$33,2,FALSE),0)*P22</f>
        <v>8.6848101767678876E-2</v>
      </c>
      <c r="AM22" s="22">
        <f>IFERROR(VLOOKUP(AM$1,Weights!$M$3:$N$33,2,FALSE),0)*Q22</f>
        <v>1.0170724745415447</v>
      </c>
      <c r="AN22" s="22">
        <f>IFERROR(VLOOKUP(AN$1,Weights!$M$3:$N$33,2,FALSE),0)*R22</f>
        <v>0.26556437103571362</v>
      </c>
      <c r="AO22" s="22">
        <f>IFERROR(VLOOKUP(AO$1,Weights!$M$3:$N$33,2,FALSE),0)*S22</f>
        <v>0</v>
      </c>
      <c r="AP22" s="22">
        <f>IFERROR(VLOOKUP(AP$1,Weights!$M$3:$N$33,2,FALSE),0)*T22</f>
        <v>0</v>
      </c>
      <c r="AQ22" s="22">
        <f>IFERROR(VLOOKUP(AQ$1,Weights!$M$3:$N$33,2,FALSE),0)*U22</f>
        <v>5.4762220732801969</v>
      </c>
      <c r="AR22" s="22">
        <f>IFERROR(VLOOKUP(AR$1,Weights!$M$3:$N$33,2,FALSE),0)*V22</f>
        <v>2.2079519086041581</v>
      </c>
      <c r="AS22" s="22">
        <f>IFERROR(VLOOKUP(AS$1,Weights!$M$3:$N$33,2,FALSE),0)*W22</f>
        <v>1.0176392274354291</v>
      </c>
      <c r="AT22" s="22">
        <f>IFERROR(VLOOKUP(AT$1,Weights!$M$3:$N$33,2,FALSE),0)*X22</f>
        <v>0.21016782932041264</v>
      </c>
      <c r="AU22" s="23">
        <f t="shared" si="0"/>
        <v>19.013076416199613</v>
      </c>
    </row>
    <row r="23" spans="1:47" x14ac:dyDescent="0.2">
      <c r="A23" s="2">
        <v>1968</v>
      </c>
      <c r="B23" s="2">
        <v>1</v>
      </c>
      <c r="C23" s="3">
        <v>71</v>
      </c>
      <c r="D23" s="2">
        <v>68</v>
      </c>
      <c r="E23" s="2">
        <v>0</v>
      </c>
      <c r="F23" s="2">
        <v>66</v>
      </c>
      <c r="G23" s="2">
        <v>69</v>
      </c>
      <c r="H23" s="2">
        <v>66</v>
      </c>
      <c r="I23" s="2">
        <v>69</v>
      </c>
      <c r="J23" s="2">
        <v>76</v>
      </c>
      <c r="K23" s="2">
        <v>69</v>
      </c>
      <c r="L23" s="2">
        <v>66</v>
      </c>
      <c r="M23" s="2">
        <v>86</v>
      </c>
      <c r="N23" s="2">
        <v>71</v>
      </c>
      <c r="O23" s="2">
        <v>78</v>
      </c>
      <c r="P23" s="2">
        <v>76</v>
      </c>
      <c r="Q23" s="2">
        <v>68</v>
      </c>
      <c r="R23" s="2">
        <v>69</v>
      </c>
      <c r="S23" s="2">
        <v>67</v>
      </c>
      <c r="T23" s="2">
        <v>67</v>
      </c>
      <c r="U23" s="2">
        <v>88</v>
      </c>
      <c r="V23" s="2">
        <v>65</v>
      </c>
      <c r="W23" s="2">
        <v>81</v>
      </c>
      <c r="X23" s="2">
        <v>64</v>
      </c>
      <c r="Y23" s="22">
        <f>IFERROR(VLOOKUP(Y$1,Weights!$M$3:$N$33,2,FALSE),0)*C23</f>
        <v>0</v>
      </c>
      <c r="Z23" s="22">
        <f>IFERROR(VLOOKUP(Z$1,Weights!$M$3:$N$33,2,FALSE),0)*D23</f>
        <v>0.30531932253804511</v>
      </c>
      <c r="AA23" s="22">
        <f>IFERROR(VLOOKUP(AA$1,Weights!$M$3:$N$33,2,FALSE),0)*E23</f>
        <v>0</v>
      </c>
      <c r="AB23" s="22">
        <f>IFERROR(VLOOKUP(AB$1,Weights!$M$3:$N$33,2,FALSE),0)*F23</f>
        <v>0.20137694542287327</v>
      </c>
      <c r="AC23" s="22">
        <f>IFERROR(VLOOKUP(AC$1,Weights!$M$3:$N$33,2,FALSE),0)*G23</f>
        <v>8.1773331230049866</v>
      </c>
      <c r="AD23" s="22">
        <f>IFERROR(VLOOKUP(AD$1,Weights!$M$3:$N$33,2,FALSE),0)*H23</f>
        <v>0.14162972643646382</v>
      </c>
      <c r="AE23" s="22">
        <f>IFERROR(VLOOKUP(AE$1,Weights!$M$3:$N$33,2,FALSE),0)*I23</f>
        <v>6.6712779623997456</v>
      </c>
      <c r="AF23" s="22">
        <f>IFERROR(VLOOKUP(AF$1,Weights!$M$3:$N$33,2,FALSE),0)*J23</f>
        <v>0.71554435018415508</v>
      </c>
      <c r="AG23" s="22">
        <f>IFERROR(VLOOKUP(AG$1,Weights!$M$3:$N$33,2,FALSE),0)*K23</f>
        <v>0.70834876982145667</v>
      </c>
      <c r="AH23" s="22">
        <f>IFERROR(VLOOKUP(AH$1,Weights!$M$3:$N$33,2,FALSE),0)*L23</f>
        <v>0.54662132301126742</v>
      </c>
      <c r="AI23" s="22">
        <f>IFERROR(VLOOKUP(AI$1,Weights!$M$3:$N$33,2,FALSE),0)*M23</f>
        <v>0</v>
      </c>
      <c r="AJ23" s="22">
        <f>IFERROR(VLOOKUP(AJ$1,Weights!$M$3:$N$33,2,FALSE),0)*N23</f>
        <v>0</v>
      </c>
      <c r="AK23" s="22">
        <f>IFERROR(VLOOKUP(AK$1,Weights!$M$3:$N$33,2,FALSE),0)*O23</f>
        <v>0</v>
      </c>
      <c r="AL23" s="22">
        <f>IFERROR(VLOOKUP(AL$1,Weights!$M$3:$N$33,2,FALSE),0)*P23</f>
        <v>9.1672996310327701E-2</v>
      </c>
      <c r="AM23" s="22">
        <f>IFERROR(VLOOKUP(AM$1,Weights!$M$3:$N$33,2,FALSE),0)*Q23</f>
        <v>1.0322526607287319</v>
      </c>
      <c r="AN23" s="22">
        <f>IFERROR(VLOOKUP(AN$1,Weights!$M$3:$N$33,2,FALSE),0)*R23</f>
        <v>0.27349166569349614</v>
      </c>
      <c r="AO23" s="22">
        <f>IFERROR(VLOOKUP(AO$1,Weights!$M$3:$N$33,2,FALSE),0)*S23</f>
        <v>0</v>
      </c>
      <c r="AP23" s="22">
        <f>IFERROR(VLOOKUP(AP$1,Weights!$M$3:$N$33,2,FALSE),0)*T23</f>
        <v>0</v>
      </c>
      <c r="AQ23" s="22">
        <f>IFERROR(VLOOKUP(AQ$1,Weights!$M$3:$N$33,2,FALSE),0)*U23</f>
        <v>5.4762220732801969</v>
      </c>
      <c r="AR23" s="22">
        <f>IFERROR(VLOOKUP(AR$1,Weights!$M$3:$N$33,2,FALSE),0)*V23</f>
        <v>2.2780456199884171</v>
      </c>
      <c r="AS23" s="22">
        <f>IFERROR(VLOOKUP(AS$1,Weights!$M$3:$N$33,2,FALSE),0)*W23</f>
        <v>1.0303597177783721</v>
      </c>
      <c r="AT23" s="22">
        <f>IFERROR(VLOOKUP(AT$1,Weights!$M$3:$N$33,2,FALSE),0)*X23</f>
        <v>0.2169474367178453</v>
      </c>
      <c r="AU23" s="23">
        <f t="shared" si="0"/>
        <v>19.536450909042372</v>
      </c>
    </row>
    <row r="24" spans="1:47" x14ac:dyDescent="0.2">
      <c r="A24" s="2">
        <v>1969</v>
      </c>
      <c r="B24" s="2">
        <v>1</v>
      </c>
      <c r="C24" s="3">
        <v>75</v>
      </c>
      <c r="D24" s="2">
        <v>72</v>
      </c>
      <c r="E24" s="2">
        <v>0</v>
      </c>
      <c r="F24" s="2">
        <v>71</v>
      </c>
      <c r="G24" s="2">
        <v>74</v>
      </c>
      <c r="H24" s="2">
        <v>71</v>
      </c>
      <c r="I24" s="2">
        <v>73</v>
      </c>
      <c r="J24" s="2">
        <v>80</v>
      </c>
      <c r="K24" s="2">
        <v>72</v>
      </c>
      <c r="L24" s="2">
        <v>71</v>
      </c>
      <c r="M24" s="2">
        <v>88</v>
      </c>
      <c r="N24" s="2">
        <v>76</v>
      </c>
      <c r="O24" s="2">
        <v>80</v>
      </c>
      <c r="P24" s="2">
        <v>80</v>
      </c>
      <c r="Q24" s="2">
        <v>71</v>
      </c>
      <c r="R24" s="2">
        <v>73</v>
      </c>
      <c r="S24" s="2">
        <v>71</v>
      </c>
      <c r="T24" s="2">
        <v>72</v>
      </c>
      <c r="U24" s="2">
        <v>89</v>
      </c>
      <c r="V24" s="2">
        <v>69</v>
      </c>
      <c r="W24" s="2">
        <v>83</v>
      </c>
      <c r="X24" s="2">
        <v>69</v>
      </c>
      <c r="Y24" s="22">
        <f>IFERROR(VLOOKUP(Y$1,Weights!$M$3:$N$33,2,FALSE),0)*C24</f>
        <v>0</v>
      </c>
      <c r="Z24" s="22">
        <f>IFERROR(VLOOKUP(Z$1,Weights!$M$3:$N$33,2,FALSE),0)*D24</f>
        <v>0.32327928268734185</v>
      </c>
      <c r="AA24" s="22">
        <f>IFERROR(VLOOKUP(AA$1,Weights!$M$3:$N$33,2,FALSE),0)*E24</f>
        <v>0</v>
      </c>
      <c r="AB24" s="22">
        <f>IFERROR(VLOOKUP(AB$1,Weights!$M$3:$N$33,2,FALSE),0)*F24</f>
        <v>0.21663277462157579</v>
      </c>
      <c r="AC24" s="22">
        <f>IFERROR(VLOOKUP(AC$1,Weights!$M$3:$N$33,2,FALSE),0)*G24</f>
        <v>8.7698934942372322</v>
      </c>
      <c r="AD24" s="22">
        <f>IFERROR(VLOOKUP(AD$1,Weights!$M$3:$N$33,2,FALSE),0)*H24</f>
        <v>0.15235925116649895</v>
      </c>
      <c r="AE24" s="22">
        <f>IFERROR(VLOOKUP(AE$1,Weights!$M$3:$N$33,2,FALSE),0)*I24</f>
        <v>7.0580187138432091</v>
      </c>
      <c r="AF24" s="22">
        <f>IFERROR(VLOOKUP(AF$1,Weights!$M$3:$N$33,2,FALSE),0)*J24</f>
        <v>0.75320457914121586</v>
      </c>
      <c r="AG24" s="22">
        <f>IFERROR(VLOOKUP(AG$1,Weights!$M$3:$N$33,2,FALSE),0)*K24</f>
        <v>0.73914654242238964</v>
      </c>
      <c r="AH24" s="22">
        <f>IFERROR(VLOOKUP(AH$1,Weights!$M$3:$N$33,2,FALSE),0)*L24</f>
        <v>0.58803202929999987</v>
      </c>
      <c r="AI24" s="22">
        <f>IFERROR(VLOOKUP(AI$1,Weights!$M$3:$N$33,2,FALSE),0)*M24</f>
        <v>0</v>
      </c>
      <c r="AJ24" s="22">
        <f>IFERROR(VLOOKUP(AJ$1,Weights!$M$3:$N$33,2,FALSE),0)*N24</f>
        <v>0</v>
      </c>
      <c r="AK24" s="22">
        <f>IFERROR(VLOOKUP(AK$1,Weights!$M$3:$N$33,2,FALSE),0)*O24</f>
        <v>0</v>
      </c>
      <c r="AL24" s="22">
        <f>IFERROR(VLOOKUP(AL$1,Weights!$M$3:$N$33,2,FALSE),0)*P24</f>
        <v>9.6497890852976526E-2</v>
      </c>
      <c r="AM24" s="22">
        <f>IFERROR(VLOOKUP(AM$1,Weights!$M$3:$N$33,2,FALSE),0)*Q24</f>
        <v>1.0777932192902935</v>
      </c>
      <c r="AN24" s="22">
        <f>IFERROR(VLOOKUP(AN$1,Weights!$M$3:$N$33,2,FALSE),0)*R24</f>
        <v>0.28934625500906114</v>
      </c>
      <c r="AO24" s="22">
        <f>IFERROR(VLOOKUP(AO$1,Weights!$M$3:$N$33,2,FALSE),0)*S24</f>
        <v>0</v>
      </c>
      <c r="AP24" s="22">
        <f>IFERROR(VLOOKUP(AP$1,Weights!$M$3:$N$33,2,FALSE),0)*T24</f>
        <v>0</v>
      </c>
      <c r="AQ24" s="22">
        <f>IFERROR(VLOOKUP(AQ$1,Weights!$M$3:$N$33,2,FALSE),0)*U24</f>
        <v>5.5384518695674716</v>
      </c>
      <c r="AR24" s="22">
        <f>IFERROR(VLOOKUP(AR$1,Weights!$M$3:$N$33,2,FALSE),0)*V24</f>
        <v>2.4182330427569352</v>
      </c>
      <c r="AS24" s="22">
        <f>IFERROR(VLOOKUP(AS$1,Weights!$M$3:$N$33,2,FALSE),0)*W24</f>
        <v>1.0558006984642578</v>
      </c>
      <c r="AT24" s="22">
        <f>IFERROR(VLOOKUP(AT$1,Weights!$M$3:$N$33,2,FALSE),0)*X24</f>
        <v>0.23389645521142696</v>
      </c>
      <c r="AU24" s="23">
        <f t="shared" si="0"/>
        <v>20.379052962990983</v>
      </c>
    </row>
    <row r="25" spans="1:47" x14ac:dyDescent="0.2">
      <c r="A25" s="2">
        <v>1970</v>
      </c>
      <c r="B25" s="2">
        <v>1</v>
      </c>
      <c r="C25" s="3">
        <v>80</v>
      </c>
      <c r="D25" s="2">
        <v>78</v>
      </c>
      <c r="E25" s="2">
        <v>0</v>
      </c>
      <c r="F25" s="2">
        <v>79</v>
      </c>
      <c r="G25" s="2">
        <v>80</v>
      </c>
      <c r="H25" s="2">
        <v>78</v>
      </c>
      <c r="I25" s="2">
        <v>79</v>
      </c>
      <c r="J25" s="2">
        <v>85</v>
      </c>
      <c r="K25" s="2">
        <v>79</v>
      </c>
      <c r="L25" s="2">
        <v>78</v>
      </c>
      <c r="M25" s="2">
        <v>91</v>
      </c>
      <c r="N25" s="2">
        <v>79</v>
      </c>
      <c r="O25" s="2">
        <v>84</v>
      </c>
      <c r="P25" s="2">
        <v>85</v>
      </c>
      <c r="Q25" s="2">
        <v>78</v>
      </c>
      <c r="R25" s="2">
        <v>79</v>
      </c>
      <c r="S25" s="2">
        <v>79</v>
      </c>
      <c r="T25" s="2">
        <v>78</v>
      </c>
      <c r="U25" s="2">
        <v>94</v>
      </c>
      <c r="V25" s="2">
        <v>76</v>
      </c>
      <c r="W25" s="2">
        <v>92</v>
      </c>
      <c r="X25" s="2">
        <v>76</v>
      </c>
      <c r="Y25" s="22">
        <f>IFERROR(VLOOKUP(Y$1,Weights!$M$3:$N$33,2,FALSE),0)*C25</f>
        <v>0</v>
      </c>
      <c r="Z25" s="22">
        <f>IFERROR(VLOOKUP(Z$1,Weights!$M$3:$N$33,2,FALSE),0)*D25</f>
        <v>0.35021922291128699</v>
      </c>
      <c r="AA25" s="22">
        <f>IFERROR(VLOOKUP(AA$1,Weights!$M$3:$N$33,2,FALSE),0)*E25</f>
        <v>0</v>
      </c>
      <c r="AB25" s="22">
        <f>IFERROR(VLOOKUP(AB$1,Weights!$M$3:$N$33,2,FALSE),0)*F25</f>
        <v>0.2410421013394998</v>
      </c>
      <c r="AC25" s="22">
        <f>IFERROR(VLOOKUP(AC$1,Weights!$M$3:$N$33,2,FALSE),0)*G25</f>
        <v>9.4809659397159276</v>
      </c>
      <c r="AD25" s="22">
        <f>IFERROR(VLOOKUP(AD$1,Weights!$M$3:$N$33,2,FALSE),0)*H25</f>
        <v>0.16738058578854814</v>
      </c>
      <c r="AE25" s="22">
        <f>IFERROR(VLOOKUP(AE$1,Weights!$M$3:$N$33,2,FALSE),0)*I25</f>
        <v>7.6381298410084053</v>
      </c>
      <c r="AF25" s="22">
        <f>IFERROR(VLOOKUP(AF$1,Weights!$M$3:$N$33,2,FALSE),0)*J25</f>
        <v>0.80027986533754192</v>
      </c>
      <c r="AG25" s="22">
        <f>IFERROR(VLOOKUP(AG$1,Weights!$M$3:$N$33,2,FALSE),0)*K25</f>
        <v>0.81100801182456639</v>
      </c>
      <c r="AH25" s="22">
        <f>IFERROR(VLOOKUP(AH$1,Weights!$M$3:$N$33,2,FALSE),0)*L25</f>
        <v>0.64600701810422523</v>
      </c>
      <c r="AI25" s="22">
        <f>IFERROR(VLOOKUP(AI$1,Weights!$M$3:$N$33,2,FALSE),0)*M25</f>
        <v>0</v>
      </c>
      <c r="AJ25" s="22">
        <f>IFERROR(VLOOKUP(AJ$1,Weights!$M$3:$N$33,2,FALSE),0)*N25</f>
        <v>0</v>
      </c>
      <c r="AK25" s="22">
        <f>IFERROR(VLOOKUP(AK$1,Weights!$M$3:$N$33,2,FALSE),0)*O25</f>
        <v>0</v>
      </c>
      <c r="AL25" s="22">
        <f>IFERROR(VLOOKUP(AL$1,Weights!$M$3:$N$33,2,FALSE),0)*P25</f>
        <v>0.10252900903128756</v>
      </c>
      <c r="AM25" s="22">
        <f>IFERROR(VLOOKUP(AM$1,Weights!$M$3:$N$33,2,FALSE),0)*Q25</f>
        <v>1.1840545226006041</v>
      </c>
      <c r="AN25" s="22">
        <f>IFERROR(VLOOKUP(AN$1,Weights!$M$3:$N$33,2,FALSE),0)*R25</f>
        <v>0.3131281389824086</v>
      </c>
      <c r="AO25" s="22">
        <f>IFERROR(VLOOKUP(AO$1,Weights!$M$3:$N$33,2,FALSE),0)*S25</f>
        <v>0</v>
      </c>
      <c r="AP25" s="22">
        <f>IFERROR(VLOOKUP(AP$1,Weights!$M$3:$N$33,2,FALSE),0)*T25</f>
        <v>0</v>
      </c>
      <c r="AQ25" s="22">
        <f>IFERROR(VLOOKUP(AQ$1,Weights!$M$3:$N$33,2,FALSE),0)*U25</f>
        <v>5.8496008510038466</v>
      </c>
      <c r="AR25" s="22">
        <f>IFERROR(VLOOKUP(AR$1,Weights!$M$3:$N$33,2,FALSE),0)*V25</f>
        <v>2.6635610326018417</v>
      </c>
      <c r="AS25" s="22">
        <f>IFERROR(VLOOKUP(AS$1,Weights!$M$3:$N$33,2,FALSE),0)*W25</f>
        <v>1.1702851115507436</v>
      </c>
      <c r="AT25" s="22">
        <f>IFERROR(VLOOKUP(AT$1,Weights!$M$3:$N$33,2,FALSE),0)*X25</f>
        <v>0.25762508110244131</v>
      </c>
      <c r="AU25" s="23">
        <f t="shared" si="0"/>
        <v>22.019740781731603</v>
      </c>
    </row>
    <row r="26" spans="1:47" x14ac:dyDescent="0.2">
      <c r="A26" s="2">
        <v>1971</v>
      </c>
      <c r="B26" s="2">
        <v>1</v>
      </c>
      <c r="C26" s="3">
        <v>89</v>
      </c>
      <c r="D26" s="2">
        <v>87</v>
      </c>
      <c r="E26" s="2">
        <v>0</v>
      </c>
      <c r="F26" s="2">
        <v>89</v>
      </c>
      <c r="G26" s="2">
        <v>88</v>
      </c>
      <c r="H26" s="2">
        <v>87</v>
      </c>
      <c r="I26" s="2">
        <v>88</v>
      </c>
      <c r="J26" s="2">
        <v>90</v>
      </c>
      <c r="K26" s="2">
        <v>89</v>
      </c>
      <c r="L26" s="2">
        <v>87</v>
      </c>
      <c r="M26" s="2">
        <v>96</v>
      </c>
      <c r="N26" s="2">
        <v>88</v>
      </c>
      <c r="O26" s="2">
        <v>92</v>
      </c>
      <c r="P26" s="2">
        <v>90</v>
      </c>
      <c r="Q26" s="2">
        <v>88</v>
      </c>
      <c r="R26" s="2">
        <v>89</v>
      </c>
      <c r="S26" s="2">
        <v>89</v>
      </c>
      <c r="T26" s="2">
        <v>89</v>
      </c>
      <c r="U26" s="2">
        <v>100</v>
      </c>
      <c r="V26" s="2">
        <v>87</v>
      </c>
      <c r="W26" s="2">
        <v>98</v>
      </c>
      <c r="X26" s="2">
        <v>87</v>
      </c>
      <c r="Y26" s="22">
        <f>IFERROR(VLOOKUP(Y$1,Weights!$M$3:$N$33,2,FALSE),0)*C26</f>
        <v>0</v>
      </c>
      <c r="Z26" s="22">
        <f>IFERROR(VLOOKUP(Z$1,Weights!$M$3:$N$33,2,FALSE),0)*D26</f>
        <v>0.39062913324720472</v>
      </c>
      <c r="AA26" s="22">
        <f>IFERROR(VLOOKUP(AA$1,Weights!$M$3:$N$33,2,FALSE),0)*E26</f>
        <v>0</v>
      </c>
      <c r="AB26" s="22">
        <f>IFERROR(VLOOKUP(AB$1,Weights!$M$3:$N$33,2,FALSE),0)*F26</f>
        <v>0.27155375973690482</v>
      </c>
      <c r="AC26" s="22">
        <f>IFERROR(VLOOKUP(AC$1,Weights!$M$3:$N$33,2,FALSE),0)*G26</f>
        <v>10.429062533687521</v>
      </c>
      <c r="AD26" s="22">
        <f>IFERROR(VLOOKUP(AD$1,Weights!$M$3:$N$33,2,FALSE),0)*H26</f>
        <v>0.18669373030261141</v>
      </c>
      <c r="AE26" s="22">
        <f>IFERROR(VLOOKUP(AE$1,Weights!$M$3:$N$33,2,FALSE),0)*I26</f>
        <v>8.5082965317561978</v>
      </c>
      <c r="AF26" s="22">
        <f>IFERROR(VLOOKUP(AF$1,Weights!$M$3:$N$33,2,FALSE),0)*J26</f>
        <v>0.84735515153386787</v>
      </c>
      <c r="AG26" s="22">
        <f>IFERROR(VLOOKUP(AG$1,Weights!$M$3:$N$33,2,FALSE),0)*K26</f>
        <v>0.913667253827676</v>
      </c>
      <c r="AH26" s="22">
        <f>IFERROR(VLOOKUP(AH$1,Weights!$M$3:$N$33,2,FALSE),0)*L26</f>
        <v>0.7205462894239435</v>
      </c>
      <c r="AI26" s="22">
        <f>IFERROR(VLOOKUP(AI$1,Weights!$M$3:$N$33,2,FALSE),0)*M26</f>
        <v>0</v>
      </c>
      <c r="AJ26" s="22">
        <f>IFERROR(VLOOKUP(AJ$1,Weights!$M$3:$N$33,2,FALSE),0)*N26</f>
        <v>0</v>
      </c>
      <c r="AK26" s="22">
        <f>IFERROR(VLOOKUP(AK$1,Weights!$M$3:$N$33,2,FALSE),0)*O26</f>
        <v>0</v>
      </c>
      <c r="AL26" s="22">
        <f>IFERROR(VLOOKUP(AL$1,Weights!$M$3:$N$33,2,FALSE),0)*P26</f>
        <v>0.10856012720959859</v>
      </c>
      <c r="AM26" s="22">
        <f>IFERROR(VLOOKUP(AM$1,Weights!$M$3:$N$33,2,FALSE),0)*Q26</f>
        <v>1.3358563844724765</v>
      </c>
      <c r="AN26" s="22">
        <f>IFERROR(VLOOKUP(AN$1,Weights!$M$3:$N$33,2,FALSE),0)*R26</f>
        <v>0.35276461227132111</v>
      </c>
      <c r="AO26" s="22">
        <f>IFERROR(VLOOKUP(AO$1,Weights!$M$3:$N$33,2,FALSE),0)*S26</f>
        <v>0</v>
      </c>
      <c r="AP26" s="22">
        <f>IFERROR(VLOOKUP(AP$1,Weights!$M$3:$N$33,2,FALSE),0)*T26</f>
        <v>0</v>
      </c>
      <c r="AQ26" s="22">
        <f>IFERROR(VLOOKUP(AQ$1,Weights!$M$3:$N$33,2,FALSE),0)*U26</f>
        <v>6.2229796287274963</v>
      </c>
      <c r="AR26" s="22">
        <f>IFERROR(VLOOKUP(AR$1,Weights!$M$3:$N$33,2,FALSE),0)*V26</f>
        <v>3.0490764452152659</v>
      </c>
      <c r="AS26" s="22">
        <f>IFERROR(VLOOKUP(AS$1,Weights!$M$3:$N$33,2,FALSE),0)*W26</f>
        <v>1.2466080536084008</v>
      </c>
      <c r="AT26" s="22">
        <f>IFERROR(VLOOKUP(AT$1,Weights!$M$3:$N$33,2,FALSE),0)*X26</f>
        <v>0.29491292178832096</v>
      </c>
      <c r="AU26" s="23">
        <f t="shared" si="0"/>
        <v>24.25418545649768</v>
      </c>
    </row>
    <row r="27" spans="1:47" x14ac:dyDescent="0.2">
      <c r="A27" s="2">
        <v>1972</v>
      </c>
      <c r="B27" s="2">
        <v>1</v>
      </c>
      <c r="C27" s="3">
        <v>96</v>
      </c>
      <c r="D27" s="2">
        <v>94</v>
      </c>
      <c r="E27" s="2">
        <v>0</v>
      </c>
      <c r="F27" s="2">
        <v>97</v>
      </c>
      <c r="G27" s="2">
        <v>96</v>
      </c>
      <c r="H27" s="2">
        <v>94</v>
      </c>
      <c r="I27" s="2">
        <v>97</v>
      </c>
      <c r="J27" s="2">
        <v>94</v>
      </c>
      <c r="K27" s="2">
        <v>97</v>
      </c>
      <c r="L27" s="2">
        <v>94</v>
      </c>
      <c r="M27" s="2">
        <v>99</v>
      </c>
      <c r="N27" s="2">
        <v>97</v>
      </c>
      <c r="O27" s="2">
        <v>97</v>
      </c>
      <c r="P27" s="2">
        <v>94</v>
      </c>
      <c r="Q27" s="2">
        <v>97</v>
      </c>
      <c r="R27" s="2">
        <v>97</v>
      </c>
      <c r="S27" s="2">
        <v>97</v>
      </c>
      <c r="T27" s="2">
        <v>97</v>
      </c>
      <c r="U27" s="2">
        <v>100</v>
      </c>
      <c r="V27" s="2">
        <v>97</v>
      </c>
      <c r="W27" s="2">
        <v>100</v>
      </c>
      <c r="X27" s="2">
        <v>97</v>
      </c>
      <c r="Y27" s="22">
        <f>IFERROR(VLOOKUP(Y$1,Weights!$M$3:$N$33,2,FALSE),0)*C27</f>
        <v>0</v>
      </c>
      <c r="Z27" s="22">
        <f>IFERROR(VLOOKUP(Z$1,Weights!$M$3:$N$33,2,FALSE),0)*D27</f>
        <v>0.42205906350847411</v>
      </c>
      <c r="AA27" s="22">
        <f>IFERROR(VLOOKUP(AA$1,Weights!$M$3:$N$33,2,FALSE),0)*E27</f>
        <v>0</v>
      </c>
      <c r="AB27" s="22">
        <f>IFERROR(VLOOKUP(AB$1,Weights!$M$3:$N$33,2,FALSE),0)*F27</f>
        <v>0.29596308645482888</v>
      </c>
      <c r="AC27" s="22">
        <f>IFERROR(VLOOKUP(AC$1,Weights!$M$3:$N$33,2,FALSE),0)*G27</f>
        <v>11.377159127659112</v>
      </c>
      <c r="AD27" s="22">
        <f>IFERROR(VLOOKUP(AD$1,Weights!$M$3:$N$33,2,FALSE),0)*H27</f>
        <v>0.2017150649246606</v>
      </c>
      <c r="AE27" s="22">
        <f>IFERROR(VLOOKUP(AE$1,Weights!$M$3:$N$33,2,FALSE),0)*I27</f>
        <v>9.3784632225039903</v>
      </c>
      <c r="AF27" s="22">
        <f>IFERROR(VLOOKUP(AF$1,Weights!$M$3:$N$33,2,FALSE),0)*J27</f>
        <v>0.88501538049092865</v>
      </c>
      <c r="AG27" s="22">
        <f>IFERROR(VLOOKUP(AG$1,Weights!$M$3:$N$33,2,FALSE),0)*K27</f>
        <v>0.99579464743016377</v>
      </c>
      <c r="AH27" s="22">
        <f>IFERROR(VLOOKUP(AH$1,Weights!$M$3:$N$33,2,FALSE),0)*L27</f>
        <v>0.77852127822816886</v>
      </c>
      <c r="AI27" s="22">
        <f>IFERROR(VLOOKUP(AI$1,Weights!$M$3:$N$33,2,FALSE),0)*M27</f>
        <v>0</v>
      </c>
      <c r="AJ27" s="22">
        <f>IFERROR(VLOOKUP(AJ$1,Weights!$M$3:$N$33,2,FALSE),0)*N27</f>
        <v>0</v>
      </c>
      <c r="AK27" s="22">
        <f>IFERROR(VLOOKUP(AK$1,Weights!$M$3:$N$33,2,FALSE),0)*O27</f>
        <v>0</v>
      </c>
      <c r="AL27" s="22">
        <f>IFERROR(VLOOKUP(AL$1,Weights!$M$3:$N$33,2,FALSE),0)*P27</f>
        <v>0.11338502175224742</v>
      </c>
      <c r="AM27" s="22">
        <f>IFERROR(VLOOKUP(AM$1,Weights!$M$3:$N$33,2,FALSE),0)*Q27</f>
        <v>1.4724780601571617</v>
      </c>
      <c r="AN27" s="22">
        <f>IFERROR(VLOOKUP(AN$1,Weights!$M$3:$N$33,2,FALSE),0)*R27</f>
        <v>0.3844737909024511</v>
      </c>
      <c r="AO27" s="22">
        <f>IFERROR(VLOOKUP(AO$1,Weights!$M$3:$N$33,2,FALSE),0)*S27</f>
        <v>0</v>
      </c>
      <c r="AP27" s="22">
        <f>IFERROR(VLOOKUP(AP$1,Weights!$M$3:$N$33,2,FALSE),0)*T27</f>
        <v>0</v>
      </c>
      <c r="AQ27" s="22">
        <f>IFERROR(VLOOKUP(AQ$1,Weights!$M$3:$N$33,2,FALSE),0)*U27</f>
        <v>6.2229796287274963</v>
      </c>
      <c r="AR27" s="22">
        <f>IFERROR(VLOOKUP(AR$1,Weights!$M$3:$N$33,2,FALSE),0)*V27</f>
        <v>3.399545002136561</v>
      </c>
      <c r="AS27" s="22">
        <f>IFERROR(VLOOKUP(AS$1,Weights!$M$3:$N$33,2,FALSE),0)*W27</f>
        <v>1.2720490342942865</v>
      </c>
      <c r="AT27" s="22">
        <f>IFERROR(VLOOKUP(AT$1,Weights!$M$3:$N$33,2,FALSE),0)*X27</f>
        <v>0.32881095877548427</v>
      </c>
      <c r="AU27" s="23">
        <f t="shared" si="0"/>
        <v>25.940223708532674</v>
      </c>
    </row>
    <row r="28" spans="1:47" x14ac:dyDescent="0.2">
      <c r="A28" s="2">
        <v>1973</v>
      </c>
      <c r="B28" s="2">
        <v>1</v>
      </c>
      <c r="C28" s="3">
        <v>100</v>
      </c>
      <c r="D28" s="2">
        <v>100</v>
      </c>
      <c r="E28" s="2">
        <v>100</v>
      </c>
      <c r="F28" s="2">
        <v>100</v>
      </c>
      <c r="G28" s="2">
        <v>100</v>
      </c>
      <c r="H28" s="2">
        <v>100</v>
      </c>
      <c r="I28" s="2">
        <v>100</v>
      </c>
      <c r="J28" s="2">
        <v>100</v>
      </c>
      <c r="K28" s="2">
        <v>100</v>
      </c>
      <c r="L28" s="2">
        <v>100</v>
      </c>
      <c r="M28" s="2">
        <v>100</v>
      </c>
      <c r="N28" s="2">
        <v>100</v>
      </c>
      <c r="O28" s="2">
        <v>100</v>
      </c>
      <c r="P28" s="2">
        <v>100</v>
      </c>
      <c r="Q28" s="2">
        <v>100</v>
      </c>
      <c r="R28" s="2">
        <v>100</v>
      </c>
      <c r="S28" s="2">
        <v>100</v>
      </c>
      <c r="T28" s="2">
        <v>100</v>
      </c>
      <c r="U28" s="2">
        <v>100</v>
      </c>
      <c r="V28" s="2">
        <v>100</v>
      </c>
      <c r="W28" s="2">
        <v>100</v>
      </c>
      <c r="X28" s="2">
        <v>100</v>
      </c>
      <c r="Y28" s="22">
        <f>IFERROR(VLOOKUP(Y$1,Weights!$M$3:$N$33,2,FALSE),0)*C28</f>
        <v>0</v>
      </c>
      <c r="Z28" s="22">
        <f>IFERROR(VLOOKUP(Z$1,Weights!$M$3:$N$33,2,FALSE),0)*D28</f>
        <v>0.44899900373241924</v>
      </c>
      <c r="AA28" s="22">
        <f>IFERROR(VLOOKUP(AA$1,Weights!$M$3:$N$33,2,FALSE),0)*E28</f>
        <v>0.44899900373241924</v>
      </c>
      <c r="AB28" s="22">
        <f>IFERROR(VLOOKUP(AB$1,Weights!$M$3:$N$33,2,FALSE),0)*F28</f>
        <v>0.30511658397405039</v>
      </c>
      <c r="AC28" s="22">
        <f>IFERROR(VLOOKUP(AC$1,Weights!$M$3:$N$33,2,FALSE),0)*G28</f>
        <v>11.85120742464491</v>
      </c>
      <c r="AD28" s="22">
        <f>IFERROR(VLOOKUP(AD$1,Weights!$M$3:$N$33,2,FALSE),0)*H28</f>
        <v>0.21459049460070276</v>
      </c>
      <c r="AE28" s="22">
        <f>IFERROR(VLOOKUP(AE$1,Weights!$M$3:$N$33,2,FALSE),0)*I28</f>
        <v>9.6685187860865884</v>
      </c>
      <c r="AF28" s="22">
        <f>IFERROR(VLOOKUP(AF$1,Weights!$M$3:$N$33,2,FALSE),0)*J28</f>
        <v>0.94150572392651988</v>
      </c>
      <c r="AG28" s="22">
        <f>IFERROR(VLOOKUP(AG$1,Weights!$M$3:$N$33,2,FALSE),0)*K28</f>
        <v>1.0265924200310967</v>
      </c>
      <c r="AH28" s="22">
        <f>IFERROR(VLOOKUP(AH$1,Weights!$M$3:$N$33,2,FALSE),0)*L28</f>
        <v>0.8282141257746477</v>
      </c>
      <c r="AI28" s="22">
        <f>IFERROR(VLOOKUP(AI$1,Weights!$M$3:$N$33,2,FALSE),0)*M28</f>
        <v>0</v>
      </c>
      <c r="AJ28" s="22">
        <f>IFERROR(VLOOKUP(AJ$1,Weights!$M$3:$N$33,2,FALSE),0)*N28</f>
        <v>0</v>
      </c>
      <c r="AK28" s="22">
        <f>IFERROR(VLOOKUP(AK$1,Weights!$M$3:$N$33,2,FALSE),0)*O28</f>
        <v>0</v>
      </c>
      <c r="AL28" s="22">
        <f>IFERROR(VLOOKUP(AL$1,Weights!$M$3:$N$33,2,FALSE),0)*P28</f>
        <v>0.12062236356622066</v>
      </c>
      <c r="AM28" s="22">
        <f>IFERROR(VLOOKUP(AM$1,Weights!$M$3:$N$33,2,FALSE),0)*Q28</f>
        <v>1.5180186187187232</v>
      </c>
      <c r="AN28" s="22">
        <f>IFERROR(VLOOKUP(AN$1,Weights!$M$3:$N$33,2,FALSE),0)*R28</f>
        <v>0.39636473288912483</v>
      </c>
      <c r="AO28" s="22">
        <f>IFERROR(VLOOKUP(AO$1,Weights!$M$3:$N$33,2,FALSE),0)*S28</f>
        <v>0</v>
      </c>
      <c r="AP28" s="22">
        <f>IFERROR(VLOOKUP(AP$1,Weights!$M$3:$N$33,2,FALSE),0)*T28</f>
        <v>0</v>
      </c>
      <c r="AQ28" s="22">
        <f>IFERROR(VLOOKUP(AQ$1,Weights!$M$3:$N$33,2,FALSE),0)*U28</f>
        <v>6.2229796287274963</v>
      </c>
      <c r="AR28" s="22">
        <f>IFERROR(VLOOKUP(AR$1,Weights!$M$3:$N$33,2,FALSE),0)*V28</f>
        <v>3.5046855692129495</v>
      </c>
      <c r="AS28" s="22">
        <f>IFERROR(VLOOKUP(AS$1,Weights!$M$3:$N$33,2,FALSE),0)*W28</f>
        <v>1.2720490342942865</v>
      </c>
      <c r="AT28" s="22">
        <f>IFERROR(VLOOKUP(AT$1,Weights!$M$3:$N$33,2,FALSE),0)*X28</f>
        <v>0.33898036987163327</v>
      </c>
      <c r="AU28" s="23">
        <f t="shared" si="0"/>
        <v>26.807237455406462</v>
      </c>
    </row>
    <row r="29" spans="1:47" x14ac:dyDescent="0.2">
      <c r="A29" s="2">
        <v>1974</v>
      </c>
      <c r="B29" s="2">
        <v>1</v>
      </c>
      <c r="C29" s="3">
        <v>113</v>
      </c>
      <c r="D29" s="2">
        <v>111</v>
      </c>
      <c r="E29" s="2">
        <v>114</v>
      </c>
      <c r="F29" s="2">
        <v>108</v>
      </c>
      <c r="G29" s="2">
        <v>115</v>
      </c>
      <c r="H29" s="2">
        <v>117</v>
      </c>
      <c r="I29" s="2">
        <v>114</v>
      </c>
      <c r="J29" s="2">
        <v>115</v>
      </c>
      <c r="K29" s="2">
        <v>115</v>
      </c>
      <c r="L29" s="2">
        <v>117</v>
      </c>
      <c r="M29" s="2">
        <v>139</v>
      </c>
      <c r="N29" s="2">
        <v>114</v>
      </c>
      <c r="O29" s="2">
        <v>112</v>
      </c>
      <c r="P29" s="2">
        <v>115</v>
      </c>
      <c r="Q29" s="2">
        <v>114</v>
      </c>
      <c r="R29" s="2">
        <v>114</v>
      </c>
      <c r="S29" s="2">
        <v>111</v>
      </c>
      <c r="T29" s="2">
        <v>109</v>
      </c>
      <c r="U29" s="2">
        <v>111</v>
      </c>
      <c r="V29" s="2">
        <v>115</v>
      </c>
      <c r="W29" s="2">
        <v>106</v>
      </c>
      <c r="X29" s="2">
        <v>114</v>
      </c>
      <c r="Y29" s="22">
        <f>IFERROR(VLOOKUP(Y$1,Weights!$M$3:$N$33,2,FALSE),0)*C29</f>
        <v>0</v>
      </c>
      <c r="Z29" s="22">
        <f>IFERROR(VLOOKUP(Z$1,Weights!$M$3:$N$33,2,FALSE),0)*D29</f>
        <v>0.49838889414298537</v>
      </c>
      <c r="AA29" s="22">
        <f>IFERROR(VLOOKUP(AA$1,Weights!$M$3:$N$33,2,FALSE),0)*E29</f>
        <v>0.51185886425495797</v>
      </c>
      <c r="AB29" s="22">
        <f>IFERROR(VLOOKUP(AB$1,Weights!$M$3:$N$33,2,FALSE),0)*F29</f>
        <v>0.3295259106919744</v>
      </c>
      <c r="AC29" s="22">
        <f>IFERROR(VLOOKUP(AC$1,Weights!$M$3:$N$33,2,FALSE),0)*G29</f>
        <v>13.628888538341645</v>
      </c>
      <c r="AD29" s="22">
        <f>IFERROR(VLOOKUP(AD$1,Weights!$M$3:$N$33,2,FALSE),0)*H29</f>
        <v>0.25107087868282224</v>
      </c>
      <c r="AE29" s="22">
        <f>IFERROR(VLOOKUP(AE$1,Weights!$M$3:$N$33,2,FALSE),0)*I29</f>
        <v>11.02211141613871</v>
      </c>
      <c r="AF29" s="22">
        <f>IFERROR(VLOOKUP(AF$1,Weights!$M$3:$N$33,2,FALSE),0)*J29</f>
        <v>1.0827315825154979</v>
      </c>
      <c r="AG29" s="22">
        <f>IFERROR(VLOOKUP(AG$1,Weights!$M$3:$N$33,2,FALSE),0)*K29</f>
        <v>1.1805812830357612</v>
      </c>
      <c r="AH29" s="22">
        <f>IFERROR(VLOOKUP(AH$1,Weights!$M$3:$N$33,2,FALSE),0)*L29</f>
        <v>0.96901052715633773</v>
      </c>
      <c r="AI29" s="22">
        <f>IFERROR(VLOOKUP(AI$1,Weights!$M$3:$N$33,2,FALSE),0)*M29</f>
        <v>0</v>
      </c>
      <c r="AJ29" s="22">
        <f>IFERROR(VLOOKUP(AJ$1,Weights!$M$3:$N$33,2,FALSE),0)*N29</f>
        <v>0</v>
      </c>
      <c r="AK29" s="22">
        <f>IFERROR(VLOOKUP(AK$1,Weights!$M$3:$N$33,2,FALSE),0)*O29</f>
        <v>0</v>
      </c>
      <c r="AL29" s="22">
        <f>IFERROR(VLOOKUP(AL$1,Weights!$M$3:$N$33,2,FALSE),0)*P29</f>
        <v>0.13871571810115377</v>
      </c>
      <c r="AM29" s="22">
        <f>IFERROR(VLOOKUP(AM$1,Weights!$M$3:$N$33,2,FALSE),0)*Q29</f>
        <v>1.7305412253393446</v>
      </c>
      <c r="AN29" s="22">
        <f>IFERROR(VLOOKUP(AN$1,Weights!$M$3:$N$33,2,FALSE),0)*R29</f>
        <v>0.45185579549360233</v>
      </c>
      <c r="AO29" s="22">
        <f>IFERROR(VLOOKUP(AO$1,Weights!$M$3:$N$33,2,FALSE),0)*S29</f>
        <v>0</v>
      </c>
      <c r="AP29" s="22">
        <f>IFERROR(VLOOKUP(AP$1,Weights!$M$3:$N$33,2,FALSE),0)*T29</f>
        <v>0</v>
      </c>
      <c r="AQ29" s="22">
        <f>IFERROR(VLOOKUP(AQ$1,Weights!$M$3:$N$33,2,FALSE),0)*U29</f>
        <v>6.9075073878875211</v>
      </c>
      <c r="AR29" s="22">
        <f>IFERROR(VLOOKUP(AR$1,Weights!$M$3:$N$33,2,FALSE),0)*V29</f>
        <v>4.0303884045948921</v>
      </c>
      <c r="AS29" s="22">
        <f>IFERROR(VLOOKUP(AS$1,Weights!$M$3:$N$33,2,FALSE),0)*W29</f>
        <v>1.3483719763519437</v>
      </c>
      <c r="AT29" s="22">
        <f>IFERROR(VLOOKUP(AT$1,Weights!$M$3:$N$33,2,FALSE),0)*X29</f>
        <v>0.38643762165366197</v>
      </c>
      <c r="AU29" s="23">
        <f t="shared" si="0"/>
        <v>30.333973606842196</v>
      </c>
    </row>
    <row r="30" spans="1:47" x14ac:dyDescent="0.2">
      <c r="A30" s="2">
        <v>1975</v>
      </c>
      <c r="B30" s="2">
        <v>1</v>
      </c>
      <c r="C30" s="3">
        <v>127</v>
      </c>
      <c r="D30" s="2">
        <v>120</v>
      </c>
      <c r="E30" s="2">
        <v>124</v>
      </c>
      <c r="F30" s="2">
        <v>126</v>
      </c>
      <c r="G30" s="2">
        <v>131</v>
      </c>
      <c r="H30" s="2">
        <v>127</v>
      </c>
      <c r="I30" s="2">
        <v>131</v>
      </c>
      <c r="J30" s="2">
        <v>136</v>
      </c>
      <c r="K30" s="2">
        <v>132</v>
      </c>
      <c r="L30" s="2">
        <v>127</v>
      </c>
      <c r="M30" s="2">
        <v>155</v>
      </c>
      <c r="N30" s="2">
        <v>126</v>
      </c>
      <c r="O30" s="2">
        <v>127</v>
      </c>
      <c r="P30" s="2">
        <v>136</v>
      </c>
      <c r="Q30" s="2">
        <v>128</v>
      </c>
      <c r="R30" s="2">
        <v>128</v>
      </c>
      <c r="S30" s="2">
        <v>123</v>
      </c>
      <c r="T30" s="2">
        <v>120</v>
      </c>
      <c r="U30" s="2">
        <v>128</v>
      </c>
      <c r="V30" s="2">
        <v>126</v>
      </c>
      <c r="W30" s="2">
        <v>125</v>
      </c>
      <c r="X30" s="2">
        <v>125</v>
      </c>
      <c r="Y30" s="22">
        <f>IFERROR(VLOOKUP(Y$1,Weights!$M$3:$N$33,2,FALSE),0)*C30</f>
        <v>0</v>
      </c>
      <c r="Z30" s="22">
        <f>IFERROR(VLOOKUP(Z$1,Weights!$M$3:$N$33,2,FALSE),0)*D30</f>
        <v>0.53879880447890305</v>
      </c>
      <c r="AA30" s="22">
        <f>IFERROR(VLOOKUP(AA$1,Weights!$M$3:$N$33,2,FALSE),0)*E30</f>
        <v>0.55675876462819984</v>
      </c>
      <c r="AB30" s="22">
        <f>IFERROR(VLOOKUP(AB$1,Weights!$M$3:$N$33,2,FALSE),0)*F30</f>
        <v>0.38444689580730351</v>
      </c>
      <c r="AC30" s="22">
        <f>IFERROR(VLOOKUP(AC$1,Weights!$M$3:$N$33,2,FALSE),0)*G30</f>
        <v>15.525081726284832</v>
      </c>
      <c r="AD30" s="22">
        <f>IFERROR(VLOOKUP(AD$1,Weights!$M$3:$N$33,2,FALSE),0)*H30</f>
        <v>0.27252992814289251</v>
      </c>
      <c r="AE30" s="22">
        <f>IFERROR(VLOOKUP(AE$1,Weights!$M$3:$N$33,2,FALSE),0)*I30</f>
        <v>12.665759609773431</v>
      </c>
      <c r="AF30" s="22">
        <f>IFERROR(VLOOKUP(AF$1,Weights!$M$3:$N$33,2,FALSE),0)*J30</f>
        <v>1.280447784540067</v>
      </c>
      <c r="AG30" s="22">
        <f>IFERROR(VLOOKUP(AG$1,Weights!$M$3:$N$33,2,FALSE),0)*K30</f>
        <v>1.3551019944410476</v>
      </c>
      <c r="AH30" s="22">
        <f>IFERROR(VLOOKUP(AH$1,Weights!$M$3:$N$33,2,FALSE),0)*L30</f>
        <v>1.0518319397338025</v>
      </c>
      <c r="AI30" s="22">
        <f>IFERROR(VLOOKUP(AI$1,Weights!$M$3:$N$33,2,FALSE),0)*M30</f>
        <v>0</v>
      </c>
      <c r="AJ30" s="22">
        <f>IFERROR(VLOOKUP(AJ$1,Weights!$M$3:$N$33,2,FALSE),0)*N30</f>
        <v>0</v>
      </c>
      <c r="AK30" s="22">
        <f>IFERROR(VLOOKUP(AK$1,Weights!$M$3:$N$33,2,FALSE),0)*O30</f>
        <v>0</v>
      </c>
      <c r="AL30" s="22">
        <f>IFERROR(VLOOKUP(AL$1,Weights!$M$3:$N$33,2,FALSE),0)*P30</f>
        <v>0.1640464144500601</v>
      </c>
      <c r="AM30" s="22">
        <f>IFERROR(VLOOKUP(AM$1,Weights!$M$3:$N$33,2,FALSE),0)*Q30</f>
        <v>1.9430638319599658</v>
      </c>
      <c r="AN30" s="22">
        <f>IFERROR(VLOOKUP(AN$1,Weights!$M$3:$N$33,2,FALSE),0)*R30</f>
        <v>0.50734685809807978</v>
      </c>
      <c r="AO30" s="22">
        <f>IFERROR(VLOOKUP(AO$1,Weights!$M$3:$N$33,2,FALSE),0)*S30</f>
        <v>0</v>
      </c>
      <c r="AP30" s="22">
        <f>IFERROR(VLOOKUP(AP$1,Weights!$M$3:$N$33,2,FALSE),0)*T30</f>
        <v>0</v>
      </c>
      <c r="AQ30" s="22">
        <f>IFERROR(VLOOKUP(AQ$1,Weights!$M$3:$N$33,2,FALSE),0)*U30</f>
        <v>7.9654139247711955</v>
      </c>
      <c r="AR30" s="22">
        <f>IFERROR(VLOOKUP(AR$1,Weights!$M$3:$N$33,2,FALSE),0)*V30</f>
        <v>4.4159038172083163</v>
      </c>
      <c r="AS30" s="22">
        <f>IFERROR(VLOOKUP(AS$1,Weights!$M$3:$N$33,2,FALSE),0)*W30</f>
        <v>1.5900612928678581</v>
      </c>
      <c r="AT30" s="22">
        <f>IFERROR(VLOOKUP(AT$1,Weights!$M$3:$N$33,2,FALSE),0)*X30</f>
        <v>0.42372546233954161</v>
      </c>
      <c r="AU30" s="23">
        <f t="shared" si="0"/>
        <v>34.567458538687106</v>
      </c>
    </row>
    <row r="31" spans="1:47" x14ac:dyDescent="0.2">
      <c r="A31" s="2">
        <v>1976</v>
      </c>
      <c r="B31" s="2">
        <v>1</v>
      </c>
      <c r="C31" s="3">
        <v>137</v>
      </c>
      <c r="D31" s="2">
        <v>126</v>
      </c>
      <c r="E31" s="2">
        <v>132</v>
      </c>
      <c r="F31" s="2">
        <v>140</v>
      </c>
      <c r="G31" s="2">
        <v>146</v>
      </c>
      <c r="H31" s="2">
        <v>130</v>
      </c>
      <c r="I31" s="2">
        <v>147</v>
      </c>
      <c r="J31" s="2">
        <v>147</v>
      </c>
      <c r="K31" s="2">
        <v>144</v>
      </c>
      <c r="L31" s="2">
        <v>130</v>
      </c>
      <c r="M31" s="2">
        <v>159</v>
      </c>
      <c r="N31" s="2">
        <v>136</v>
      </c>
      <c r="O31" s="2">
        <v>135</v>
      </c>
      <c r="P31" s="2">
        <v>147</v>
      </c>
      <c r="Q31" s="2">
        <v>140</v>
      </c>
      <c r="R31" s="2">
        <v>141</v>
      </c>
      <c r="S31" s="2">
        <v>132</v>
      </c>
      <c r="T31" s="2">
        <v>128</v>
      </c>
      <c r="U31" s="2">
        <v>131</v>
      </c>
      <c r="V31" s="2">
        <v>136</v>
      </c>
      <c r="W31" s="2">
        <v>132</v>
      </c>
      <c r="X31" s="2">
        <v>135</v>
      </c>
      <c r="Y31" s="22">
        <f>IFERROR(VLOOKUP(Y$1,Weights!$M$3:$N$33,2,FALSE),0)*C31</f>
        <v>0</v>
      </c>
      <c r="Z31" s="22">
        <f>IFERROR(VLOOKUP(Z$1,Weights!$M$3:$N$33,2,FALSE),0)*D31</f>
        <v>0.56573874470284824</v>
      </c>
      <c r="AA31" s="22">
        <f>IFERROR(VLOOKUP(AA$1,Weights!$M$3:$N$33,2,FALSE),0)*E31</f>
        <v>0.59267868492679343</v>
      </c>
      <c r="AB31" s="22">
        <f>IFERROR(VLOOKUP(AB$1,Weights!$M$3:$N$33,2,FALSE),0)*F31</f>
        <v>0.42716321756367054</v>
      </c>
      <c r="AC31" s="22">
        <f>IFERROR(VLOOKUP(AC$1,Weights!$M$3:$N$33,2,FALSE),0)*G31</f>
        <v>17.302762839981568</v>
      </c>
      <c r="AD31" s="22">
        <f>IFERROR(VLOOKUP(AD$1,Weights!$M$3:$N$33,2,FALSE),0)*H31</f>
        <v>0.27896764298091359</v>
      </c>
      <c r="AE31" s="22">
        <f>IFERROR(VLOOKUP(AE$1,Weights!$M$3:$N$33,2,FALSE),0)*I31</f>
        <v>14.212722615547285</v>
      </c>
      <c r="AF31" s="22">
        <f>IFERROR(VLOOKUP(AF$1,Weights!$M$3:$N$33,2,FALSE),0)*J31</f>
        <v>1.3840134141719842</v>
      </c>
      <c r="AG31" s="22">
        <f>IFERROR(VLOOKUP(AG$1,Weights!$M$3:$N$33,2,FALSE),0)*K31</f>
        <v>1.4782930848447793</v>
      </c>
      <c r="AH31" s="22">
        <f>IFERROR(VLOOKUP(AH$1,Weights!$M$3:$N$33,2,FALSE),0)*L31</f>
        <v>1.076678363507042</v>
      </c>
      <c r="AI31" s="22">
        <f>IFERROR(VLOOKUP(AI$1,Weights!$M$3:$N$33,2,FALSE),0)*M31</f>
        <v>0</v>
      </c>
      <c r="AJ31" s="22">
        <f>IFERROR(VLOOKUP(AJ$1,Weights!$M$3:$N$33,2,FALSE),0)*N31</f>
        <v>0</v>
      </c>
      <c r="AK31" s="22">
        <f>IFERROR(VLOOKUP(AK$1,Weights!$M$3:$N$33,2,FALSE),0)*O31</f>
        <v>0</v>
      </c>
      <c r="AL31" s="22">
        <f>IFERROR(VLOOKUP(AL$1,Weights!$M$3:$N$33,2,FALSE),0)*P31</f>
        <v>0.17731487444234437</v>
      </c>
      <c r="AM31" s="22">
        <f>IFERROR(VLOOKUP(AM$1,Weights!$M$3:$N$33,2,FALSE),0)*Q31</f>
        <v>2.1252260662062126</v>
      </c>
      <c r="AN31" s="22">
        <f>IFERROR(VLOOKUP(AN$1,Weights!$M$3:$N$33,2,FALSE),0)*R31</f>
        <v>0.55887427337366602</v>
      </c>
      <c r="AO31" s="22">
        <f>IFERROR(VLOOKUP(AO$1,Weights!$M$3:$N$33,2,FALSE),0)*S31</f>
        <v>0</v>
      </c>
      <c r="AP31" s="22">
        <f>IFERROR(VLOOKUP(AP$1,Weights!$M$3:$N$33,2,FALSE),0)*T31</f>
        <v>0</v>
      </c>
      <c r="AQ31" s="22">
        <f>IFERROR(VLOOKUP(AQ$1,Weights!$M$3:$N$33,2,FALSE),0)*U31</f>
        <v>8.1521033136330203</v>
      </c>
      <c r="AR31" s="22">
        <f>IFERROR(VLOOKUP(AR$1,Weights!$M$3:$N$33,2,FALSE),0)*V31</f>
        <v>4.7663723741296113</v>
      </c>
      <c r="AS31" s="22">
        <f>IFERROR(VLOOKUP(AS$1,Weights!$M$3:$N$33,2,FALSE),0)*W31</f>
        <v>1.6791047252684581</v>
      </c>
      <c r="AT31" s="22">
        <f>IFERROR(VLOOKUP(AT$1,Weights!$M$3:$N$33,2,FALSE),0)*X31</f>
        <v>0.45762349932670493</v>
      </c>
      <c r="AU31" s="23">
        <f t="shared" si="0"/>
        <v>37.353666179810517</v>
      </c>
    </row>
    <row r="32" spans="1:47" x14ac:dyDescent="0.2">
      <c r="A32" s="2">
        <v>1977</v>
      </c>
      <c r="B32" s="2">
        <v>1</v>
      </c>
      <c r="C32" s="3">
        <v>147</v>
      </c>
      <c r="D32" s="2">
        <v>137</v>
      </c>
      <c r="E32" s="2">
        <v>139</v>
      </c>
      <c r="F32" s="2">
        <v>150</v>
      </c>
      <c r="G32" s="2">
        <v>157</v>
      </c>
      <c r="H32" s="2">
        <v>136</v>
      </c>
      <c r="I32" s="2">
        <v>159</v>
      </c>
      <c r="J32" s="2">
        <v>159</v>
      </c>
      <c r="K32" s="2">
        <v>154</v>
      </c>
      <c r="L32" s="2">
        <v>136</v>
      </c>
      <c r="M32" s="2">
        <v>165</v>
      </c>
      <c r="N32" s="2">
        <v>147</v>
      </c>
      <c r="O32" s="2">
        <v>144</v>
      </c>
      <c r="P32" s="2">
        <v>159</v>
      </c>
      <c r="Q32" s="2">
        <v>150</v>
      </c>
      <c r="R32" s="2">
        <v>151</v>
      </c>
      <c r="S32" s="2">
        <v>142</v>
      </c>
      <c r="T32" s="2">
        <v>137</v>
      </c>
      <c r="U32" s="2">
        <v>136</v>
      </c>
      <c r="V32" s="2">
        <v>147</v>
      </c>
      <c r="W32" s="2">
        <v>136</v>
      </c>
      <c r="X32" s="2">
        <v>145</v>
      </c>
      <c r="Y32" s="22">
        <f>IFERROR(VLOOKUP(Y$1,Weights!$M$3:$N$33,2,FALSE),0)*C32</f>
        <v>0</v>
      </c>
      <c r="Z32" s="22">
        <f>IFERROR(VLOOKUP(Z$1,Weights!$M$3:$N$33,2,FALSE),0)*D32</f>
        <v>0.61512863511341442</v>
      </c>
      <c r="AA32" s="22">
        <f>IFERROR(VLOOKUP(AA$1,Weights!$M$3:$N$33,2,FALSE),0)*E32</f>
        <v>0.62410861518806271</v>
      </c>
      <c r="AB32" s="22">
        <f>IFERROR(VLOOKUP(AB$1,Weights!$M$3:$N$33,2,FALSE),0)*F32</f>
        <v>0.45767487596107559</v>
      </c>
      <c r="AC32" s="22">
        <f>IFERROR(VLOOKUP(AC$1,Weights!$M$3:$N$33,2,FALSE),0)*G32</f>
        <v>18.606395656692506</v>
      </c>
      <c r="AD32" s="22">
        <f>IFERROR(VLOOKUP(AD$1,Weights!$M$3:$N$33,2,FALSE),0)*H32</f>
        <v>0.29184307265695575</v>
      </c>
      <c r="AE32" s="22">
        <f>IFERROR(VLOOKUP(AE$1,Weights!$M$3:$N$33,2,FALSE),0)*I32</f>
        <v>15.372944869877676</v>
      </c>
      <c r="AF32" s="22">
        <f>IFERROR(VLOOKUP(AF$1,Weights!$M$3:$N$33,2,FALSE),0)*J32</f>
        <v>1.4969941010431667</v>
      </c>
      <c r="AG32" s="22">
        <f>IFERROR(VLOOKUP(AG$1,Weights!$M$3:$N$33,2,FALSE),0)*K32</f>
        <v>1.5809523268478889</v>
      </c>
      <c r="AH32" s="22">
        <f>IFERROR(VLOOKUP(AH$1,Weights!$M$3:$N$33,2,FALSE),0)*L32</f>
        <v>1.1263712110535209</v>
      </c>
      <c r="AI32" s="22">
        <f>IFERROR(VLOOKUP(AI$1,Weights!$M$3:$N$33,2,FALSE),0)*M32</f>
        <v>0</v>
      </c>
      <c r="AJ32" s="22">
        <f>IFERROR(VLOOKUP(AJ$1,Weights!$M$3:$N$33,2,FALSE),0)*N32</f>
        <v>0</v>
      </c>
      <c r="AK32" s="22">
        <f>IFERROR(VLOOKUP(AK$1,Weights!$M$3:$N$33,2,FALSE),0)*O32</f>
        <v>0</v>
      </c>
      <c r="AL32" s="22">
        <f>IFERROR(VLOOKUP(AL$1,Weights!$M$3:$N$33,2,FALSE),0)*P32</f>
        <v>0.19178955807029086</v>
      </c>
      <c r="AM32" s="22">
        <f>IFERROR(VLOOKUP(AM$1,Weights!$M$3:$N$33,2,FALSE),0)*Q32</f>
        <v>2.277027928078085</v>
      </c>
      <c r="AN32" s="22">
        <f>IFERROR(VLOOKUP(AN$1,Weights!$M$3:$N$33,2,FALSE),0)*R32</f>
        <v>0.59851074666257853</v>
      </c>
      <c r="AO32" s="22">
        <f>IFERROR(VLOOKUP(AO$1,Weights!$M$3:$N$33,2,FALSE),0)*S32</f>
        <v>0</v>
      </c>
      <c r="AP32" s="22">
        <f>IFERROR(VLOOKUP(AP$1,Weights!$M$3:$N$33,2,FALSE),0)*T32</f>
        <v>0</v>
      </c>
      <c r="AQ32" s="22">
        <f>IFERROR(VLOOKUP(AQ$1,Weights!$M$3:$N$33,2,FALSE),0)*U32</f>
        <v>8.4632522950693954</v>
      </c>
      <c r="AR32" s="22">
        <f>IFERROR(VLOOKUP(AR$1,Weights!$M$3:$N$33,2,FALSE),0)*V32</f>
        <v>5.1518877867430355</v>
      </c>
      <c r="AS32" s="22">
        <f>IFERROR(VLOOKUP(AS$1,Weights!$M$3:$N$33,2,FALSE),0)*W32</f>
        <v>1.7299866866402296</v>
      </c>
      <c r="AT32" s="22">
        <f>IFERROR(VLOOKUP(AT$1,Weights!$M$3:$N$33,2,FALSE),0)*X32</f>
        <v>0.49152153631386825</v>
      </c>
      <c r="AU32" s="23">
        <f t="shared" si="0"/>
        <v>39.850375620168506</v>
      </c>
    </row>
    <row r="33" spans="1:47" x14ac:dyDescent="0.2">
      <c r="A33" s="2">
        <v>1978</v>
      </c>
      <c r="B33" s="2">
        <v>1</v>
      </c>
      <c r="C33" s="3">
        <v>159</v>
      </c>
      <c r="D33" s="2">
        <v>143</v>
      </c>
      <c r="E33" s="2">
        <v>147</v>
      </c>
      <c r="F33" s="2">
        <v>165</v>
      </c>
      <c r="G33" s="2">
        <v>172</v>
      </c>
      <c r="H33" s="2">
        <v>146</v>
      </c>
      <c r="I33" s="2">
        <v>174</v>
      </c>
      <c r="J33" s="2">
        <v>172</v>
      </c>
      <c r="K33" s="2">
        <v>167</v>
      </c>
      <c r="L33" s="2">
        <v>146</v>
      </c>
      <c r="M33" s="2">
        <v>174</v>
      </c>
      <c r="N33" s="2">
        <v>160</v>
      </c>
      <c r="O33" s="2">
        <v>154</v>
      </c>
      <c r="P33" s="2">
        <v>172</v>
      </c>
      <c r="Q33" s="2">
        <v>163</v>
      </c>
      <c r="R33" s="2">
        <v>163</v>
      </c>
      <c r="S33" s="2">
        <v>153</v>
      </c>
      <c r="T33" s="2">
        <v>145</v>
      </c>
      <c r="U33" s="2">
        <v>139</v>
      </c>
      <c r="V33" s="2">
        <v>160</v>
      </c>
      <c r="W33" s="2">
        <v>144</v>
      </c>
      <c r="X33" s="2">
        <v>158</v>
      </c>
      <c r="Y33" s="22">
        <f>IFERROR(VLOOKUP(Y$1,Weights!$M$3:$N$33,2,FALSE),0)*C33</f>
        <v>0</v>
      </c>
      <c r="Z33" s="22">
        <f>IFERROR(VLOOKUP(Z$1,Weights!$M$3:$N$33,2,FALSE),0)*D33</f>
        <v>0.6420685753373595</v>
      </c>
      <c r="AA33" s="22">
        <f>IFERROR(VLOOKUP(AA$1,Weights!$M$3:$N$33,2,FALSE),0)*E33</f>
        <v>0.6600285354866563</v>
      </c>
      <c r="AB33" s="22">
        <f>IFERROR(VLOOKUP(AB$1,Weights!$M$3:$N$33,2,FALSE),0)*F33</f>
        <v>0.50344236355718319</v>
      </c>
      <c r="AC33" s="22">
        <f>IFERROR(VLOOKUP(AC$1,Weights!$M$3:$N$33,2,FALSE),0)*G33</f>
        <v>20.384076770389242</v>
      </c>
      <c r="AD33" s="22">
        <f>IFERROR(VLOOKUP(AD$1,Weights!$M$3:$N$33,2,FALSE),0)*H33</f>
        <v>0.31330212211702602</v>
      </c>
      <c r="AE33" s="22">
        <f>IFERROR(VLOOKUP(AE$1,Weights!$M$3:$N$33,2,FALSE),0)*I33</f>
        <v>16.823222687790665</v>
      </c>
      <c r="AF33" s="22">
        <f>IFERROR(VLOOKUP(AF$1,Weights!$M$3:$N$33,2,FALSE),0)*J33</f>
        <v>1.6193898451536142</v>
      </c>
      <c r="AG33" s="22">
        <f>IFERROR(VLOOKUP(AG$1,Weights!$M$3:$N$33,2,FALSE),0)*K33</f>
        <v>1.7144093414519315</v>
      </c>
      <c r="AH33" s="22">
        <f>IFERROR(VLOOKUP(AH$1,Weights!$M$3:$N$33,2,FALSE),0)*L33</f>
        <v>1.2091926236309856</v>
      </c>
      <c r="AI33" s="22">
        <f>IFERROR(VLOOKUP(AI$1,Weights!$M$3:$N$33,2,FALSE),0)*M33</f>
        <v>0</v>
      </c>
      <c r="AJ33" s="22">
        <f>IFERROR(VLOOKUP(AJ$1,Weights!$M$3:$N$33,2,FALSE),0)*N33</f>
        <v>0</v>
      </c>
      <c r="AK33" s="22">
        <f>IFERROR(VLOOKUP(AK$1,Weights!$M$3:$N$33,2,FALSE),0)*O33</f>
        <v>0</v>
      </c>
      <c r="AL33" s="22">
        <f>IFERROR(VLOOKUP(AL$1,Weights!$M$3:$N$33,2,FALSE),0)*P33</f>
        <v>0.20747046533389954</v>
      </c>
      <c r="AM33" s="22">
        <f>IFERROR(VLOOKUP(AM$1,Weights!$M$3:$N$33,2,FALSE),0)*Q33</f>
        <v>2.4743703485115192</v>
      </c>
      <c r="AN33" s="22">
        <f>IFERROR(VLOOKUP(AN$1,Weights!$M$3:$N$33,2,FALSE),0)*R33</f>
        <v>0.64607451460927345</v>
      </c>
      <c r="AO33" s="22">
        <f>IFERROR(VLOOKUP(AO$1,Weights!$M$3:$N$33,2,FALSE),0)*S33</f>
        <v>0</v>
      </c>
      <c r="AP33" s="22">
        <f>IFERROR(VLOOKUP(AP$1,Weights!$M$3:$N$33,2,FALSE),0)*T33</f>
        <v>0</v>
      </c>
      <c r="AQ33" s="22">
        <f>IFERROR(VLOOKUP(AQ$1,Weights!$M$3:$N$33,2,FALSE),0)*U33</f>
        <v>8.6499416839312193</v>
      </c>
      <c r="AR33" s="22">
        <f>IFERROR(VLOOKUP(AR$1,Weights!$M$3:$N$33,2,FALSE),0)*V33</f>
        <v>5.6074969107407195</v>
      </c>
      <c r="AS33" s="22">
        <f>IFERROR(VLOOKUP(AS$1,Weights!$M$3:$N$33,2,FALSE),0)*W33</f>
        <v>1.8317506093837725</v>
      </c>
      <c r="AT33" s="22">
        <f>IFERROR(VLOOKUP(AT$1,Weights!$M$3:$N$33,2,FALSE),0)*X33</f>
        <v>0.53558898439718061</v>
      </c>
      <c r="AU33" s="23">
        <f t="shared" si="0"/>
        <v>42.786701056021009</v>
      </c>
    </row>
    <row r="34" spans="1:47" x14ac:dyDescent="0.2">
      <c r="A34" s="2">
        <v>1979</v>
      </c>
      <c r="B34" s="2">
        <v>1</v>
      </c>
      <c r="C34" s="3">
        <v>173</v>
      </c>
      <c r="D34" s="2">
        <v>152</v>
      </c>
      <c r="E34" s="2">
        <v>160</v>
      </c>
      <c r="F34" s="2">
        <v>180</v>
      </c>
      <c r="G34" s="2">
        <v>185</v>
      </c>
      <c r="H34" s="2">
        <v>162</v>
      </c>
      <c r="I34" s="2">
        <v>186</v>
      </c>
      <c r="J34" s="2">
        <v>192</v>
      </c>
      <c r="K34" s="2">
        <v>179</v>
      </c>
      <c r="L34" s="2">
        <v>162</v>
      </c>
      <c r="M34" s="2">
        <v>182</v>
      </c>
      <c r="N34" s="2">
        <v>173</v>
      </c>
      <c r="O34" s="2">
        <v>168</v>
      </c>
      <c r="P34" s="2">
        <v>192</v>
      </c>
      <c r="Q34" s="2">
        <v>173</v>
      </c>
      <c r="R34" s="2">
        <v>174</v>
      </c>
      <c r="S34" s="2">
        <v>166</v>
      </c>
      <c r="T34" s="2">
        <v>156</v>
      </c>
      <c r="U34" s="2">
        <v>143</v>
      </c>
      <c r="V34" s="2">
        <v>171</v>
      </c>
      <c r="W34" s="2">
        <v>171</v>
      </c>
      <c r="X34" s="2">
        <v>168</v>
      </c>
      <c r="Y34" s="22">
        <f>IFERROR(VLOOKUP(Y$1,Weights!$M$3:$N$33,2,FALSE),0)*C34</f>
        <v>0</v>
      </c>
      <c r="Z34" s="22">
        <f>IFERROR(VLOOKUP(Z$1,Weights!$M$3:$N$33,2,FALSE),0)*D34</f>
        <v>0.68247848567327729</v>
      </c>
      <c r="AA34" s="22">
        <f>IFERROR(VLOOKUP(AA$1,Weights!$M$3:$N$33,2,FALSE),0)*E34</f>
        <v>0.71839840597187077</v>
      </c>
      <c r="AB34" s="22">
        <f>IFERROR(VLOOKUP(AB$1,Weights!$M$3:$N$33,2,FALSE),0)*F34</f>
        <v>0.54920985115329068</v>
      </c>
      <c r="AC34" s="22">
        <f>IFERROR(VLOOKUP(AC$1,Weights!$M$3:$N$33,2,FALSE),0)*G34</f>
        <v>21.924733735593083</v>
      </c>
      <c r="AD34" s="22">
        <f>IFERROR(VLOOKUP(AD$1,Weights!$M$3:$N$33,2,FALSE),0)*H34</f>
        <v>0.3476366012531385</v>
      </c>
      <c r="AE34" s="22">
        <f>IFERROR(VLOOKUP(AE$1,Weights!$M$3:$N$33,2,FALSE),0)*I34</f>
        <v>17.983444942121054</v>
      </c>
      <c r="AF34" s="22">
        <f>IFERROR(VLOOKUP(AF$1,Weights!$M$3:$N$33,2,FALSE),0)*J34</f>
        <v>1.8076909899389182</v>
      </c>
      <c r="AG34" s="22">
        <f>IFERROR(VLOOKUP(AG$1,Weights!$M$3:$N$33,2,FALSE),0)*K34</f>
        <v>1.8376004318556631</v>
      </c>
      <c r="AH34" s="22">
        <f>IFERROR(VLOOKUP(AH$1,Weights!$M$3:$N$33,2,FALSE),0)*L34</f>
        <v>1.3417068837549293</v>
      </c>
      <c r="AI34" s="22">
        <f>IFERROR(VLOOKUP(AI$1,Weights!$M$3:$N$33,2,FALSE),0)*M34</f>
        <v>0</v>
      </c>
      <c r="AJ34" s="22">
        <f>IFERROR(VLOOKUP(AJ$1,Weights!$M$3:$N$33,2,FALSE),0)*N34</f>
        <v>0</v>
      </c>
      <c r="AK34" s="22">
        <f>IFERROR(VLOOKUP(AK$1,Weights!$M$3:$N$33,2,FALSE),0)*O34</f>
        <v>0</v>
      </c>
      <c r="AL34" s="22">
        <f>IFERROR(VLOOKUP(AL$1,Weights!$M$3:$N$33,2,FALSE),0)*P34</f>
        <v>0.23159493804714368</v>
      </c>
      <c r="AM34" s="22">
        <f>IFERROR(VLOOKUP(AM$1,Weights!$M$3:$N$33,2,FALSE),0)*Q34</f>
        <v>2.6261722103833911</v>
      </c>
      <c r="AN34" s="22">
        <f>IFERROR(VLOOKUP(AN$1,Weights!$M$3:$N$33,2,FALSE),0)*R34</f>
        <v>0.68967463522707717</v>
      </c>
      <c r="AO34" s="22">
        <f>IFERROR(VLOOKUP(AO$1,Weights!$M$3:$N$33,2,FALSE),0)*S34</f>
        <v>0</v>
      </c>
      <c r="AP34" s="22">
        <f>IFERROR(VLOOKUP(AP$1,Weights!$M$3:$N$33,2,FALSE),0)*T34</f>
        <v>0</v>
      </c>
      <c r="AQ34" s="22">
        <f>IFERROR(VLOOKUP(AQ$1,Weights!$M$3:$N$33,2,FALSE),0)*U34</f>
        <v>8.8988608690803197</v>
      </c>
      <c r="AR34" s="22">
        <f>IFERROR(VLOOKUP(AR$1,Weights!$M$3:$N$33,2,FALSE),0)*V34</f>
        <v>5.9930123233541437</v>
      </c>
      <c r="AS34" s="22">
        <f>IFERROR(VLOOKUP(AS$1,Weights!$M$3:$N$33,2,FALSE),0)*W34</f>
        <v>2.1752038486432297</v>
      </c>
      <c r="AT34" s="22">
        <f>IFERROR(VLOOKUP(AT$1,Weights!$M$3:$N$33,2,FALSE),0)*X34</f>
        <v>0.56948702138434393</v>
      </c>
      <c r="AU34" s="23">
        <f t="shared" si="0"/>
        <v>45.751733992019233</v>
      </c>
    </row>
    <row r="35" spans="1:47" x14ac:dyDescent="0.2">
      <c r="A35" s="2">
        <v>1980</v>
      </c>
      <c r="B35" s="2">
        <v>1</v>
      </c>
      <c r="C35" s="3">
        <v>186</v>
      </c>
      <c r="D35" s="2">
        <v>164</v>
      </c>
      <c r="E35" s="2">
        <v>176</v>
      </c>
      <c r="F35" s="2">
        <v>199</v>
      </c>
      <c r="G35" s="2">
        <v>204</v>
      </c>
      <c r="H35" s="2">
        <v>176</v>
      </c>
      <c r="I35" s="2">
        <v>205</v>
      </c>
      <c r="J35" s="2">
        <v>210</v>
      </c>
      <c r="K35" s="2">
        <v>196</v>
      </c>
      <c r="L35" s="2">
        <v>176</v>
      </c>
      <c r="M35" s="2">
        <v>198</v>
      </c>
      <c r="N35" s="2">
        <v>186</v>
      </c>
      <c r="O35" s="2">
        <v>187</v>
      </c>
      <c r="P35" s="2">
        <v>210</v>
      </c>
      <c r="Q35" s="2">
        <v>190</v>
      </c>
      <c r="R35" s="2">
        <v>191</v>
      </c>
      <c r="S35" s="2">
        <v>180</v>
      </c>
      <c r="T35" s="2">
        <v>170</v>
      </c>
      <c r="U35" s="2">
        <v>149</v>
      </c>
      <c r="V35" s="2">
        <v>183</v>
      </c>
      <c r="W35" s="2">
        <v>201</v>
      </c>
      <c r="X35" s="2">
        <v>180</v>
      </c>
      <c r="Y35" s="22">
        <f>IFERROR(VLOOKUP(Y$1,Weights!$M$3:$N$33,2,FALSE),0)*C35</f>
        <v>0</v>
      </c>
      <c r="Z35" s="22">
        <f>IFERROR(VLOOKUP(Z$1,Weights!$M$3:$N$33,2,FALSE),0)*D35</f>
        <v>0.73635836612116756</v>
      </c>
      <c r="AA35" s="22">
        <f>IFERROR(VLOOKUP(AA$1,Weights!$M$3:$N$33,2,FALSE),0)*E35</f>
        <v>0.79023824656905783</v>
      </c>
      <c r="AB35" s="22">
        <f>IFERROR(VLOOKUP(AB$1,Weights!$M$3:$N$33,2,FALSE),0)*F35</f>
        <v>0.60718200210836026</v>
      </c>
      <c r="AC35" s="22">
        <f>IFERROR(VLOOKUP(AC$1,Weights!$M$3:$N$33,2,FALSE),0)*G35</f>
        <v>24.176463146275616</v>
      </c>
      <c r="AD35" s="22">
        <f>IFERROR(VLOOKUP(AD$1,Weights!$M$3:$N$33,2,FALSE),0)*H35</f>
        <v>0.37767927049723687</v>
      </c>
      <c r="AE35" s="22">
        <f>IFERROR(VLOOKUP(AE$1,Weights!$M$3:$N$33,2,FALSE),0)*I35</f>
        <v>19.820463511477506</v>
      </c>
      <c r="AF35" s="22">
        <f>IFERROR(VLOOKUP(AF$1,Weights!$M$3:$N$33,2,FALSE),0)*J35</f>
        <v>1.9771620202456919</v>
      </c>
      <c r="AG35" s="22">
        <f>IFERROR(VLOOKUP(AG$1,Weights!$M$3:$N$33,2,FALSE),0)*K35</f>
        <v>2.0121211432609494</v>
      </c>
      <c r="AH35" s="22">
        <f>IFERROR(VLOOKUP(AH$1,Weights!$M$3:$N$33,2,FALSE),0)*L35</f>
        <v>1.4576568613633798</v>
      </c>
      <c r="AI35" s="22">
        <f>IFERROR(VLOOKUP(AI$1,Weights!$M$3:$N$33,2,FALSE),0)*M35</f>
        <v>0</v>
      </c>
      <c r="AJ35" s="22">
        <f>IFERROR(VLOOKUP(AJ$1,Weights!$M$3:$N$33,2,FALSE),0)*N35</f>
        <v>0</v>
      </c>
      <c r="AK35" s="22">
        <f>IFERROR(VLOOKUP(AK$1,Weights!$M$3:$N$33,2,FALSE),0)*O35</f>
        <v>0</v>
      </c>
      <c r="AL35" s="22">
        <f>IFERROR(VLOOKUP(AL$1,Weights!$M$3:$N$33,2,FALSE),0)*P35</f>
        <v>0.2533069634890634</v>
      </c>
      <c r="AM35" s="22">
        <f>IFERROR(VLOOKUP(AM$1,Weights!$M$3:$N$33,2,FALSE),0)*Q35</f>
        <v>2.8842353755655741</v>
      </c>
      <c r="AN35" s="22">
        <f>IFERROR(VLOOKUP(AN$1,Weights!$M$3:$N$33,2,FALSE),0)*R35</f>
        <v>0.75705663981822846</v>
      </c>
      <c r="AO35" s="22">
        <f>IFERROR(VLOOKUP(AO$1,Weights!$M$3:$N$33,2,FALSE),0)*S35</f>
        <v>0</v>
      </c>
      <c r="AP35" s="22">
        <f>IFERROR(VLOOKUP(AP$1,Weights!$M$3:$N$33,2,FALSE),0)*T35</f>
        <v>0</v>
      </c>
      <c r="AQ35" s="22">
        <f>IFERROR(VLOOKUP(AQ$1,Weights!$M$3:$N$33,2,FALSE),0)*U35</f>
        <v>9.2722396468039694</v>
      </c>
      <c r="AR35" s="22">
        <f>IFERROR(VLOOKUP(AR$1,Weights!$M$3:$N$33,2,FALSE),0)*V35</f>
        <v>6.4135745916596978</v>
      </c>
      <c r="AS35" s="22">
        <f>IFERROR(VLOOKUP(AS$1,Weights!$M$3:$N$33,2,FALSE),0)*W35</f>
        <v>2.5568185589315156</v>
      </c>
      <c r="AT35" s="22">
        <f>IFERROR(VLOOKUP(AT$1,Weights!$M$3:$N$33,2,FALSE),0)*X35</f>
        <v>0.61016466576893991</v>
      </c>
      <c r="AU35" s="23">
        <f t="shared" si="0"/>
        <v>49.762959557335222</v>
      </c>
    </row>
    <row r="36" spans="1:47" x14ac:dyDescent="0.2">
      <c r="A36" s="2">
        <v>1981</v>
      </c>
      <c r="B36" s="2">
        <v>1</v>
      </c>
      <c r="C36" s="3">
        <v>204</v>
      </c>
      <c r="D36" s="2">
        <v>181</v>
      </c>
      <c r="E36" s="2">
        <v>192</v>
      </c>
      <c r="F36" s="2">
        <v>220</v>
      </c>
      <c r="G36" s="2">
        <v>226</v>
      </c>
      <c r="H36" s="2">
        <v>186</v>
      </c>
      <c r="I36" s="2">
        <v>229</v>
      </c>
      <c r="J36" s="2">
        <v>232</v>
      </c>
      <c r="K36" s="2">
        <v>221</v>
      </c>
      <c r="L36" s="2">
        <v>186</v>
      </c>
      <c r="M36" s="2">
        <v>214</v>
      </c>
      <c r="N36" s="2">
        <v>205</v>
      </c>
      <c r="O36" s="2">
        <v>203</v>
      </c>
      <c r="P36" s="2">
        <v>232</v>
      </c>
      <c r="Q36" s="2">
        <v>212</v>
      </c>
      <c r="R36" s="2">
        <v>213</v>
      </c>
      <c r="S36" s="2">
        <v>195</v>
      </c>
      <c r="T36" s="2">
        <v>185</v>
      </c>
      <c r="U36" s="2">
        <v>158</v>
      </c>
      <c r="V36" s="2">
        <v>203</v>
      </c>
      <c r="W36" s="2">
        <v>210</v>
      </c>
      <c r="X36" s="2">
        <v>200</v>
      </c>
      <c r="Y36" s="22">
        <f>IFERROR(VLOOKUP(Y$1,Weights!$M$3:$N$33,2,FALSE),0)*C36</f>
        <v>0</v>
      </c>
      <c r="Z36" s="22">
        <f>IFERROR(VLOOKUP(Z$1,Weights!$M$3:$N$33,2,FALSE),0)*D36</f>
        <v>0.81268819675567883</v>
      </c>
      <c r="AA36" s="22">
        <f>IFERROR(VLOOKUP(AA$1,Weights!$M$3:$N$33,2,FALSE),0)*E36</f>
        <v>0.86207808716624501</v>
      </c>
      <c r="AB36" s="22">
        <f>IFERROR(VLOOKUP(AB$1,Weights!$M$3:$N$33,2,FALSE),0)*F36</f>
        <v>0.67125648474291089</v>
      </c>
      <c r="AC36" s="22">
        <f>IFERROR(VLOOKUP(AC$1,Weights!$M$3:$N$33,2,FALSE),0)*G36</f>
        <v>26.783728779697494</v>
      </c>
      <c r="AD36" s="22">
        <f>IFERROR(VLOOKUP(AD$1,Weights!$M$3:$N$33,2,FALSE),0)*H36</f>
        <v>0.39913831995730714</v>
      </c>
      <c r="AE36" s="22">
        <f>IFERROR(VLOOKUP(AE$1,Weights!$M$3:$N$33,2,FALSE),0)*I36</f>
        <v>22.140908020138287</v>
      </c>
      <c r="AF36" s="22">
        <f>IFERROR(VLOOKUP(AF$1,Weights!$M$3:$N$33,2,FALSE),0)*J36</f>
        <v>2.184293279509526</v>
      </c>
      <c r="AG36" s="22">
        <f>IFERROR(VLOOKUP(AG$1,Weights!$M$3:$N$33,2,FALSE),0)*K36</f>
        <v>2.2687692482687236</v>
      </c>
      <c r="AH36" s="22">
        <f>IFERROR(VLOOKUP(AH$1,Weights!$M$3:$N$33,2,FALSE),0)*L36</f>
        <v>1.5404782739408447</v>
      </c>
      <c r="AI36" s="22">
        <f>IFERROR(VLOOKUP(AI$1,Weights!$M$3:$N$33,2,FALSE),0)*M36</f>
        <v>0</v>
      </c>
      <c r="AJ36" s="22">
        <f>IFERROR(VLOOKUP(AJ$1,Weights!$M$3:$N$33,2,FALSE),0)*N36</f>
        <v>0</v>
      </c>
      <c r="AK36" s="22">
        <f>IFERROR(VLOOKUP(AK$1,Weights!$M$3:$N$33,2,FALSE),0)*O36</f>
        <v>0</v>
      </c>
      <c r="AL36" s="22">
        <f>IFERROR(VLOOKUP(AL$1,Weights!$M$3:$N$33,2,FALSE),0)*P36</f>
        <v>0.27984388347363193</v>
      </c>
      <c r="AM36" s="22">
        <f>IFERROR(VLOOKUP(AM$1,Weights!$M$3:$N$33,2,FALSE),0)*Q36</f>
        <v>3.2181994716836932</v>
      </c>
      <c r="AN36" s="22">
        <f>IFERROR(VLOOKUP(AN$1,Weights!$M$3:$N$33,2,FALSE),0)*R36</f>
        <v>0.84425688105383589</v>
      </c>
      <c r="AO36" s="22">
        <f>IFERROR(VLOOKUP(AO$1,Weights!$M$3:$N$33,2,FALSE),0)*S36</f>
        <v>0</v>
      </c>
      <c r="AP36" s="22">
        <f>IFERROR(VLOOKUP(AP$1,Weights!$M$3:$N$33,2,FALSE),0)*T36</f>
        <v>0</v>
      </c>
      <c r="AQ36" s="22">
        <f>IFERROR(VLOOKUP(AQ$1,Weights!$M$3:$N$33,2,FALSE),0)*U36</f>
        <v>9.8323078133894448</v>
      </c>
      <c r="AR36" s="22">
        <f>IFERROR(VLOOKUP(AR$1,Weights!$M$3:$N$33,2,FALSE),0)*V36</f>
        <v>7.1145117055022871</v>
      </c>
      <c r="AS36" s="22">
        <f>IFERROR(VLOOKUP(AS$1,Weights!$M$3:$N$33,2,FALSE),0)*W36</f>
        <v>2.6713029720180015</v>
      </c>
      <c r="AT36" s="22">
        <f>IFERROR(VLOOKUP(AT$1,Weights!$M$3:$N$33,2,FALSE),0)*X36</f>
        <v>0.67796073974326654</v>
      </c>
      <c r="AU36" s="23">
        <f t="shared" si="0"/>
        <v>54.680610235382737</v>
      </c>
    </row>
    <row r="37" spans="1:47" x14ac:dyDescent="0.2">
      <c r="A37" s="2">
        <v>1982</v>
      </c>
      <c r="B37" s="2">
        <v>1</v>
      </c>
      <c r="C37" s="3">
        <v>221</v>
      </c>
      <c r="D37" s="2">
        <v>193</v>
      </c>
      <c r="E37" s="2">
        <v>209</v>
      </c>
      <c r="F37" s="2">
        <v>238</v>
      </c>
      <c r="G37" s="2">
        <v>246</v>
      </c>
      <c r="H37" s="2">
        <v>194</v>
      </c>
      <c r="I37" s="2">
        <v>250</v>
      </c>
      <c r="J37" s="2">
        <v>249</v>
      </c>
      <c r="K37" s="2">
        <v>236</v>
      </c>
      <c r="L37" s="2">
        <v>194</v>
      </c>
      <c r="M37" s="2">
        <v>221</v>
      </c>
      <c r="N37" s="2">
        <v>223</v>
      </c>
      <c r="O37" s="2">
        <v>218</v>
      </c>
      <c r="P37" s="2">
        <v>249</v>
      </c>
      <c r="Q37" s="2">
        <v>229</v>
      </c>
      <c r="R37" s="2">
        <v>230</v>
      </c>
      <c r="S37" s="2">
        <v>213</v>
      </c>
      <c r="T37" s="2">
        <v>202</v>
      </c>
      <c r="U37" s="2">
        <v>158</v>
      </c>
      <c r="V37" s="2">
        <v>223</v>
      </c>
      <c r="W37" s="2">
        <v>217</v>
      </c>
      <c r="X37" s="2">
        <v>220</v>
      </c>
      <c r="Y37" s="22">
        <f>IFERROR(VLOOKUP(Y$1,Weights!$M$3:$N$33,2,FALSE),0)*C37</f>
        <v>0</v>
      </c>
      <c r="Z37" s="22">
        <f>IFERROR(VLOOKUP(Z$1,Weights!$M$3:$N$33,2,FALSE),0)*D37</f>
        <v>0.8665680772035691</v>
      </c>
      <c r="AA37" s="22">
        <f>IFERROR(VLOOKUP(AA$1,Weights!$M$3:$N$33,2,FALSE),0)*E37</f>
        <v>0.93840791780075627</v>
      </c>
      <c r="AB37" s="22">
        <f>IFERROR(VLOOKUP(AB$1,Weights!$M$3:$N$33,2,FALSE),0)*F37</f>
        <v>0.72617746985823994</v>
      </c>
      <c r="AC37" s="22">
        <f>IFERROR(VLOOKUP(AC$1,Weights!$M$3:$N$33,2,FALSE),0)*G37</f>
        <v>29.153970264626476</v>
      </c>
      <c r="AD37" s="22">
        <f>IFERROR(VLOOKUP(AD$1,Weights!$M$3:$N$33,2,FALSE),0)*H37</f>
        <v>0.41630555952536336</v>
      </c>
      <c r="AE37" s="22">
        <f>IFERROR(VLOOKUP(AE$1,Weights!$M$3:$N$33,2,FALSE),0)*I37</f>
        <v>24.17129696521647</v>
      </c>
      <c r="AF37" s="22">
        <f>IFERROR(VLOOKUP(AF$1,Weights!$M$3:$N$33,2,FALSE),0)*J37</f>
        <v>2.3443492525770346</v>
      </c>
      <c r="AG37" s="22">
        <f>IFERROR(VLOOKUP(AG$1,Weights!$M$3:$N$33,2,FALSE),0)*K37</f>
        <v>2.4227581112733882</v>
      </c>
      <c r="AH37" s="22">
        <f>IFERROR(VLOOKUP(AH$1,Weights!$M$3:$N$33,2,FALSE),0)*L37</f>
        <v>1.6067354040028166</v>
      </c>
      <c r="AI37" s="22">
        <f>IFERROR(VLOOKUP(AI$1,Weights!$M$3:$N$33,2,FALSE),0)*M37</f>
        <v>0</v>
      </c>
      <c r="AJ37" s="22">
        <f>IFERROR(VLOOKUP(AJ$1,Weights!$M$3:$N$33,2,FALSE),0)*N37</f>
        <v>0</v>
      </c>
      <c r="AK37" s="22">
        <f>IFERROR(VLOOKUP(AK$1,Weights!$M$3:$N$33,2,FALSE),0)*O37</f>
        <v>0</v>
      </c>
      <c r="AL37" s="22">
        <f>IFERROR(VLOOKUP(AL$1,Weights!$M$3:$N$33,2,FALSE),0)*P37</f>
        <v>0.30034968527988948</v>
      </c>
      <c r="AM37" s="22">
        <f>IFERROR(VLOOKUP(AM$1,Weights!$M$3:$N$33,2,FALSE),0)*Q37</f>
        <v>3.4762626368658762</v>
      </c>
      <c r="AN37" s="22">
        <f>IFERROR(VLOOKUP(AN$1,Weights!$M$3:$N$33,2,FALSE),0)*R37</f>
        <v>0.91163888564498707</v>
      </c>
      <c r="AO37" s="22">
        <f>IFERROR(VLOOKUP(AO$1,Weights!$M$3:$N$33,2,FALSE),0)*S37</f>
        <v>0</v>
      </c>
      <c r="AP37" s="22">
        <f>IFERROR(VLOOKUP(AP$1,Weights!$M$3:$N$33,2,FALSE),0)*T37</f>
        <v>0</v>
      </c>
      <c r="AQ37" s="22">
        <f>IFERROR(VLOOKUP(AQ$1,Weights!$M$3:$N$33,2,FALSE),0)*U37</f>
        <v>9.8323078133894448</v>
      </c>
      <c r="AR37" s="22">
        <f>IFERROR(VLOOKUP(AR$1,Weights!$M$3:$N$33,2,FALSE),0)*V37</f>
        <v>7.8154488193448772</v>
      </c>
      <c r="AS37" s="22">
        <f>IFERROR(VLOOKUP(AS$1,Weights!$M$3:$N$33,2,FALSE),0)*W37</f>
        <v>2.7603464044186015</v>
      </c>
      <c r="AT37" s="22">
        <f>IFERROR(VLOOKUP(AT$1,Weights!$M$3:$N$33,2,FALSE),0)*X37</f>
        <v>0.74575681371759328</v>
      </c>
      <c r="AU37" s="23">
        <f t="shared" si="0"/>
        <v>58.432221818616753</v>
      </c>
    </row>
    <row r="38" spans="1:47" x14ac:dyDescent="0.2">
      <c r="A38" s="2">
        <v>1983</v>
      </c>
      <c r="B38" s="2">
        <v>1</v>
      </c>
      <c r="C38" s="3">
        <v>230</v>
      </c>
      <c r="D38" s="2">
        <v>197</v>
      </c>
      <c r="E38" s="2">
        <v>216</v>
      </c>
      <c r="F38" s="2">
        <v>251</v>
      </c>
      <c r="G38" s="2">
        <v>236</v>
      </c>
      <c r="H38" s="2">
        <v>202</v>
      </c>
      <c r="I38" s="2">
        <v>236</v>
      </c>
      <c r="J38" s="2">
        <v>253</v>
      </c>
      <c r="K38" s="2">
        <v>236</v>
      </c>
      <c r="L38" s="2">
        <v>202</v>
      </c>
      <c r="M38" s="2">
        <v>238</v>
      </c>
      <c r="N38" s="2">
        <v>232</v>
      </c>
      <c r="O38" s="2">
        <v>227</v>
      </c>
      <c r="P38" s="2">
        <v>253</v>
      </c>
      <c r="Q38" s="2">
        <v>231</v>
      </c>
      <c r="R38" s="2">
        <v>233</v>
      </c>
      <c r="S38" s="2">
        <v>224</v>
      </c>
      <c r="T38" s="2">
        <v>214</v>
      </c>
      <c r="U38" s="2">
        <v>146</v>
      </c>
      <c r="V38" s="2">
        <v>232</v>
      </c>
      <c r="W38" s="2">
        <v>221</v>
      </c>
      <c r="X38" s="2">
        <v>229</v>
      </c>
      <c r="Y38" s="22">
        <f>IFERROR(VLOOKUP(Y$1,Weights!$M$3:$N$33,2,FALSE),0)*C38</f>
        <v>0</v>
      </c>
      <c r="Z38" s="22">
        <f>IFERROR(VLOOKUP(Z$1,Weights!$M$3:$N$33,2,FALSE),0)*D38</f>
        <v>0.88452803735286589</v>
      </c>
      <c r="AA38" s="22">
        <f>IFERROR(VLOOKUP(AA$1,Weights!$M$3:$N$33,2,FALSE),0)*E38</f>
        <v>0.96983784806202555</v>
      </c>
      <c r="AB38" s="22">
        <f>IFERROR(VLOOKUP(AB$1,Weights!$M$3:$N$33,2,FALSE),0)*F38</f>
        <v>0.7658426257748665</v>
      </c>
      <c r="AC38" s="22">
        <f>IFERROR(VLOOKUP(AC$1,Weights!$M$3:$N$33,2,FALSE),0)*G38</f>
        <v>27.968849522161985</v>
      </c>
      <c r="AD38" s="22">
        <f>IFERROR(VLOOKUP(AD$1,Weights!$M$3:$N$33,2,FALSE),0)*H38</f>
        <v>0.43347279909341957</v>
      </c>
      <c r="AE38" s="22">
        <f>IFERROR(VLOOKUP(AE$1,Weights!$M$3:$N$33,2,FALSE),0)*I38</f>
        <v>22.81770433516435</v>
      </c>
      <c r="AF38" s="22">
        <f>IFERROR(VLOOKUP(AF$1,Weights!$M$3:$N$33,2,FALSE),0)*J38</f>
        <v>2.3820094815340953</v>
      </c>
      <c r="AG38" s="22">
        <f>IFERROR(VLOOKUP(AG$1,Weights!$M$3:$N$33,2,FALSE),0)*K38</f>
        <v>2.4227581112733882</v>
      </c>
      <c r="AH38" s="22">
        <f>IFERROR(VLOOKUP(AH$1,Weights!$M$3:$N$33,2,FALSE),0)*L38</f>
        <v>1.6729925340647882</v>
      </c>
      <c r="AI38" s="22">
        <f>IFERROR(VLOOKUP(AI$1,Weights!$M$3:$N$33,2,FALSE),0)*M38</f>
        <v>0</v>
      </c>
      <c r="AJ38" s="22">
        <f>IFERROR(VLOOKUP(AJ$1,Weights!$M$3:$N$33,2,FALSE),0)*N38</f>
        <v>0</v>
      </c>
      <c r="AK38" s="22">
        <f>IFERROR(VLOOKUP(AK$1,Weights!$M$3:$N$33,2,FALSE),0)*O38</f>
        <v>0</v>
      </c>
      <c r="AL38" s="22">
        <f>IFERROR(VLOOKUP(AL$1,Weights!$M$3:$N$33,2,FALSE),0)*P38</f>
        <v>0.30517457982253826</v>
      </c>
      <c r="AM38" s="22">
        <f>IFERROR(VLOOKUP(AM$1,Weights!$M$3:$N$33,2,FALSE),0)*Q38</f>
        <v>3.5066230092402506</v>
      </c>
      <c r="AN38" s="22">
        <f>IFERROR(VLOOKUP(AN$1,Weights!$M$3:$N$33,2,FALSE),0)*R38</f>
        <v>0.9235298276316608</v>
      </c>
      <c r="AO38" s="22">
        <f>IFERROR(VLOOKUP(AO$1,Weights!$M$3:$N$33,2,FALSE),0)*S38</f>
        <v>0</v>
      </c>
      <c r="AP38" s="22">
        <f>IFERROR(VLOOKUP(AP$1,Weights!$M$3:$N$33,2,FALSE),0)*T38</f>
        <v>0</v>
      </c>
      <c r="AQ38" s="22">
        <f>IFERROR(VLOOKUP(AQ$1,Weights!$M$3:$N$33,2,FALSE),0)*U38</f>
        <v>9.0855502579421454</v>
      </c>
      <c r="AR38" s="22">
        <f>IFERROR(VLOOKUP(AR$1,Weights!$M$3:$N$33,2,FALSE),0)*V38</f>
        <v>8.1308705205740424</v>
      </c>
      <c r="AS38" s="22">
        <f>IFERROR(VLOOKUP(AS$1,Weights!$M$3:$N$33,2,FALSE),0)*W38</f>
        <v>2.8112283657903729</v>
      </c>
      <c r="AT38" s="22">
        <f>IFERROR(VLOOKUP(AT$1,Weights!$M$3:$N$33,2,FALSE),0)*X38</f>
        <v>0.77626504700604027</v>
      </c>
      <c r="AU38" s="23">
        <f t="shared" si="0"/>
        <v>56.961204437619408</v>
      </c>
    </row>
    <row r="39" spans="1:47" x14ac:dyDescent="0.2">
      <c r="A39" s="2">
        <v>1984</v>
      </c>
      <c r="B39" s="2">
        <v>1</v>
      </c>
      <c r="C39" s="3">
        <v>240</v>
      </c>
      <c r="D39" s="2">
        <v>201</v>
      </c>
      <c r="E39" s="2">
        <v>222</v>
      </c>
      <c r="F39" s="2">
        <v>259</v>
      </c>
      <c r="G39" s="2">
        <v>239</v>
      </c>
      <c r="H39" s="2">
        <v>215</v>
      </c>
      <c r="I39" s="2">
        <v>237</v>
      </c>
      <c r="J39" s="2">
        <v>260</v>
      </c>
      <c r="K39" s="2">
        <v>244</v>
      </c>
      <c r="L39" s="2">
        <v>215</v>
      </c>
      <c r="M39" s="2">
        <v>237</v>
      </c>
      <c r="N39" s="2">
        <v>243</v>
      </c>
      <c r="O39" s="2">
        <v>233</v>
      </c>
      <c r="P39" s="2">
        <v>260</v>
      </c>
      <c r="Q39" s="2">
        <v>239</v>
      </c>
      <c r="R39" s="2">
        <v>241</v>
      </c>
      <c r="S39" s="2">
        <v>233</v>
      </c>
      <c r="T39" s="2">
        <v>223</v>
      </c>
      <c r="U39" s="2">
        <v>147</v>
      </c>
      <c r="V39" s="2">
        <v>244</v>
      </c>
      <c r="W39" s="2">
        <v>230</v>
      </c>
      <c r="X39" s="2">
        <v>241</v>
      </c>
      <c r="Y39" s="22">
        <f>IFERROR(VLOOKUP(Y$1,Weights!$M$3:$N$33,2,FALSE),0)*C39</f>
        <v>0</v>
      </c>
      <c r="Z39" s="22">
        <f>IFERROR(VLOOKUP(Z$1,Weights!$M$3:$N$33,2,FALSE),0)*D39</f>
        <v>0.90248799750216269</v>
      </c>
      <c r="AA39" s="22">
        <f>IFERROR(VLOOKUP(AA$1,Weights!$M$3:$N$33,2,FALSE),0)*E39</f>
        <v>0.99677778828597075</v>
      </c>
      <c r="AB39" s="22">
        <f>IFERROR(VLOOKUP(AB$1,Weights!$M$3:$N$33,2,FALSE),0)*F39</f>
        <v>0.79025195249279057</v>
      </c>
      <c r="AC39" s="22">
        <f>IFERROR(VLOOKUP(AC$1,Weights!$M$3:$N$33,2,FALSE),0)*G39</f>
        <v>28.324385744901335</v>
      </c>
      <c r="AD39" s="22">
        <f>IFERROR(VLOOKUP(AD$1,Weights!$M$3:$N$33,2,FALSE),0)*H39</f>
        <v>0.46136956339151092</v>
      </c>
      <c r="AE39" s="22">
        <f>IFERROR(VLOOKUP(AE$1,Weights!$M$3:$N$33,2,FALSE),0)*I39</f>
        <v>22.914389523025214</v>
      </c>
      <c r="AF39" s="22">
        <f>IFERROR(VLOOKUP(AF$1,Weights!$M$3:$N$33,2,FALSE),0)*J39</f>
        <v>2.4479148822089516</v>
      </c>
      <c r="AG39" s="22">
        <f>IFERROR(VLOOKUP(AG$1,Weights!$M$3:$N$33,2,FALSE),0)*K39</f>
        <v>2.504885504875876</v>
      </c>
      <c r="AH39" s="22">
        <f>IFERROR(VLOOKUP(AH$1,Weights!$M$3:$N$33,2,FALSE),0)*L39</f>
        <v>1.7806603704154924</v>
      </c>
      <c r="AI39" s="22">
        <f>IFERROR(VLOOKUP(AI$1,Weights!$M$3:$N$33,2,FALSE),0)*M39</f>
        <v>0</v>
      </c>
      <c r="AJ39" s="22">
        <f>IFERROR(VLOOKUP(AJ$1,Weights!$M$3:$N$33,2,FALSE),0)*N39</f>
        <v>0</v>
      </c>
      <c r="AK39" s="22">
        <f>IFERROR(VLOOKUP(AK$1,Weights!$M$3:$N$33,2,FALSE),0)*O39</f>
        <v>0</v>
      </c>
      <c r="AL39" s="22">
        <f>IFERROR(VLOOKUP(AL$1,Weights!$M$3:$N$33,2,FALSE),0)*P39</f>
        <v>0.31361814527217374</v>
      </c>
      <c r="AM39" s="22">
        <f>IFERROR(VLOOKUP(AM$1,Weights!$M$3:$N$33,2,FALSE),0)*Q39</f>
        <v>3.6280644987377486</v>
      </c>
      <c r="AN39" s="22">
        <f>IFERROR(VLOOKUP(AN$1,Weights!$M$3:$N$33,2,FALSE),0)*R39</f>
        <v>0.95523900626279079</v>
      </c>
      <c r="AO39" s="22">
        <f>IFERROR(VLOOKUP(AO$1,Weights!$M$3:$N$33,2,FALSE),0)*S39</f>
        <v>0</v>
      </c>
      <c r="AP39" s="22">
        <f>IFERROR(VLOOKUP(AP$1,Weights!$M$3:$N$33,2,FALSE),0)*T39</f>
        <v>0</v>
      </c>
      <c r="AQ39" s="22">
        <f>IFERROR(VLOOKUP(AQ$1,Weights!$M$3:$N$33,2,FALSE),0)*U39</f>
        <v>9.1477800542294201</v>
      </c>
      <c r="AR39" s="22">
        <f>IFERROR(VLOOKUP(AR$1,Weights!$M$3:$N$33,2,FALSE),0)*V39</f>
        <v>8.5514327888795965</v>
      </c>
      <c r="AS39" s="22">
        <f>IFERROR(VLOOKUP(AS$1,Weights!$M$3:$N$33,2,FALSE),0)*W39</f>
        <v>2.9257127788768589</v>
      </c>
      <c r="AT39" s="22">
        <f>IFERROR(VLOOKUP(AT$1,Weights!$M$3:$N$33,2,FALSE),0)*X39</f>
        <v>0.81694269139063624</v>
      </c>
      <c r="AU39" s="23">
        <f t="shared" si="0"/>
        <v>58.187894652953126</v>
      </c>
    </row>
    <row r="40" spans="1:47" x14ac:dyDescent="0.2">
      <c r="A40" s="2">
        <v>1985</v>
      </c>
      <c r="B40" s="2">
        <v>1</v>
      </c>
      <c r="C40" s="3">
        <v>243</v>
      </c>
      <c r="D40" s="2">
        <v>206</v>
      </c>
      <c r="E40" s="2">
        <v>230</v>
      </c>
      <c r="F40" s="2">
        <v>263</v>
      </c>
      <c r="G40" s="2">
        <v>241</v>
      </c>
      <c r="H40" s="2">
        <v>226</v>
      </c>
      <c r="I40" s="2">
        <v>239</v>
      </c>
      <c r="J40" s="2">
        <v>265</v>
      </c>
      <c r="K40" s="2">
        <v>249</v>
      </c>
      <c r="L40" s="2">
        <v>226</v>
      </c>
      <c r="M40" s="2">
        <v>250</v>
      </c>
      <c r="N40" s="2">
        <v>244</v>
      </c>
      <c r="O40" s="2">
        <v>237</v>
      </c>
      <c r="P40" s="2">
        <v>265</v>
      </c>
      <c r="Q40" s="2">
        <v>243</v>
      </c>
      <c r="R40" s="2">
        <v>245</v>
      </c>
      <c r="S40" s="2">
        <v>238</v>
      </c>
      <c r="T40" s="2">
        <v>230</v>
      </c>
      <c r="U40" s="2">
        <v>158</v>
      </c>
      <c r="V40" s="2">
        <v>245</v>
      </c>
      <c r="W40" s="2">
        <v>237</v>
      </c>
      <c r="X40" s="2">
        <v>243</v>
      </c>
      <c r="Y40" s="22">
        <f>IFERROR(VLOOKUP(Y$1,Weights!$M$3:$N$33,2,FALSE),0)*C40</f>
        <v>0</v>
      </c>
      <c r="Z40" s="22">
        <f>IFERROR(VLOOKUP(Z$1,Weights!$M$3:$N$33,2,FALSE),0)*D40</f>
        <v>0.92493794768878368</v>
      </c>
      <c r="AA40" s="22">
        <f>IFERROR(VLOOKUP(AA$1,Weights!$M$3:$N$33,2,FALSE),0)*E40</f>
        <v>1.0326977085845643</v>
      </c>
      <c r="AB40" s="22">
        <f>IFERROR(VLOOKUP(AB$1,Weights!$M$3:$N$33,2,FALSE),0)*F40</f>
        <v>0.80245661585175254</v>
      </c>
      <c r="AC40" s="22">
        <f>IFERROR(VLOOKUP(AC$1,Weights!$M$3:$N$33,2,FALSE),0)*G40</f>
        <v>28.561409893394231</v>
      </c>
      <c r="AD40" s="22">
        <f>IFERROR(VLOOKUP(AD$1,Weights!$M$3:$N$33,2,FALSE),0)*H40</f>
        <v>0.48497451779758827</v>
      </c>
      <c r="AE40" s="22">
        <f>IFERROR(VLOOKUP(AE$1,Weights!$M$3:$N$33,2,FALSE),0)*I40</f>
        <v>23.107759898746945</v>
      </c>
      <c r="AF40" s="22">
        <f>IFERROR(VLOOKUP(AF$1,Weights!$M$3:$N$33,2,FALSE),0)*J40</f>
        <v>2.4949901684052778</v>
      </c>
      <c r="AG40" s="22">
        <f>IFERROR(VLOOKUP(AG$1,Weights!$M$3:$N$33,2,FALSE),0)*K40</f>
        <v>2.5562151258774306</v>
      </c>
      <c r="AH40" s="22">
        <f>IFERROR(VLOOKUP(AH$1,Weights!$M$3:$N$33,2,FALSE),0)*L40</f>
        <v>1.8717639242507038</v>
      </c>
      <c r="AI40" s="22">
        <f>IFERROR(VLOOKUP(AI$1,Weights!$M$3:$N$33,2,FALSE),0)*M40</f>
        <v>0</v>
      </c>
      <c r="AJ40" s="22">
        <f>IFERROR(VLOOKUP(AJ$1,Weights!$M$3:$N$33,2,FALSE),0)*N40</f>
        <v>0</v>
      </c>
      <c r="AK40" s="22">
        <f>IFERROR(VLOOKUP(AK$1,Weights!$M$3:$N$33,2,FALSE),0)*O40</f>
        <v>0</v>
      </c>
      <c r="AL40" s="22">
        <f>IFERROR(VLOOKUP(AL$1,Weights!$M$3:$N$33,2,FALSE),0)*P40</f>
        <v>0.31964926345048478</v>
      </c>
      <c r="AM40" s="22">
        <f>IFERROR(VLOOKUP(AM$1,Weights!$M$3:$N$33,2,FALSE),0)*Q40</f>
        <v>3.6887852434864974</v>
      </c>
      <c r="AN40" s="22">
        <f>IFERROR(VLOOKUP(AN$1,Weights!$M$3:$N$33,2,FALSE),0)*R40</f>
        <v>0.97109359557835584</v>
      </c>
      <c r="AO40" s="22">
        <f>IFERROR(VLOOKUP(AO$1,Weights!$M$3:$N$33,2,FALSE),0)*S40</f>
        <v>0</v>
      </c>
      <c r="AP40" s="22">
        <f>IFERROR(VLOOKUP(AP$1,Weights!$M$3:$N$33,2,FALSE),0)*T40</f>
        <v>0</v>
      </c>
      <c r="AQ40" s="22">
        <f>IFERROR(VLOOKUP(AQ$1,Weights!$M$3:$N$33,2,FALSE),0)*U40</f>
        <v>9.8323078133894448</v>
      </c>
      <c r="AR40" s="22">
        <f>IFERROR(VLOOKUP(AR$1,Weights!$M$3:$N$33,2,FALSE),0)*V40</f>
        <v>8.5864796445717264</v>
      </c>
      <c r="AS40" s="22">
        <f>IFERROR(VLOOKUP(AS$1,Weights!$M$3:$N$33,2,FALSE),0)*W40</f>
        <v>3.0147562112774589</v>
      </c>
      <c r="AT40" s="22">
        <f>IFERROR(VLOOKUP(AT$1,Weights!$M$3:$N$33,2,FALSE),0)*X40</f>
        <v>0.82372229878806891</v>
      </c>
      <c r="AU40" s="23">
        <f t="shared" si="0"/>
        <v>59.533772149608403</v>
      </c>
    </row>
    <row r="41" spans="1:47" x14ac:dyDescent="0.2">
      <c r="A41" s="2">
        <v>1986</v>
      </c>
      <c r="B41" s="2">
        <v>1</v>
      </c>
      <c r="C41" s="3">
        <v>240</v>
      </c>
      <c r="D41" s="2">
        <v>210</v>
      </c>
      <c r="E41" s="2">
        <v>235</v>
      </c>
      <c r="F41" s="2">
        <v>267</v>
      </c>
      <c r="G41" s="2">
        <v>249</v>
      </c>
      <c r="H41" s="2">
        <v>231</v>
      </c>
      <c r="I41" s="2">
        <v>248</v>
      </c>
      <c r="J41" s="2">
        <v>266</v>
      </c>
      <c r="K41" s="2">
        <v>253</v>
      </c>
      <c r="L41" s="2">
        <v>231</v>
      </c>
      <c r="M41" s="2">
        <v>243</v>
      </c>
      <c r="N41" s="2">
        <v>238</v>
      </c>
      <c r="O41" s="2">
        <v>241</v>
      </c>
      <c r="P41" s="2">
        <v>266</v>
      </c>
      <c r="Q41" s="2">
        <v>246</v>
      </c>
      <c r="R41" s="2">
        <v>246</v>
      </c>
      <c r="S41" s="2">
        <v>239</v>
      </c>
      <c r="T41" s="2">
        <v>236</v>
      </c>
      <c r="U41" s="2">
        <v>166</v>
      </c>
      <c r="V41" s="2">
        <v>235</v>
      </c>
      <c r="W41" s="2">
        <v>236</v>
      </c>
      <c r="X41" s="2">
        <v>235</v>
      </c>
      <c r="Y41" s="22">
        <f>IFERROR(VLOOKUP(Y$1,Weights!$M$3:$N$33,2,FALSE),0)*C41</f>
        <v>0</v>
      </c>
      <c r="Z41" s="22">
        <f>IFERROR(VLOOKUP(Z$1,Weights!$M$3:$N$33,2,FALSE),0)*D41</f>
        <v>0.94289790783808047</v>
      </c>
      <c r="AA41" s="22">
        <f>IFERROR(VLOOKUP(AA$1,Weights!$M$3:$N$33,2,FALSE),0)*E41</f>
        <v>1.0551476587711852</v>
      </c>
      <c r="AB41" s="22">
        <f>IFERROR(VLOOKUP(AB$1,Weights!$M$3:$N$33,2,FALSE),0)*F41</f>
        <v>0.81466127921071452</v>
      </c>
      <c r="AC41" s="22">
        <f>IFERROR(VLOOKUP(AC$1,Weights!$M$3:$N$33,2,FALSE),0)*G41</f>
        <v>29.509506487365822</v>
      </c>
      <c r="AD41" s="22">
        <f>IFERROR(VLOOKUP(AD$1,Weights!$M$3:$N$33,2,FALSE),0)*H41</f>
        <v>0.4957040425276234</v>
      </c>
      <c r="AE41" s="22">
        <f>IFERROR(VLOOKUP(AE$1,Weights!$M$3:$N$33,2,FALSE),0)*I41</f>
        <v>23.977926589494739</v>
      </c>
      <c r="AF41" s="22">
        <f>IFERROR(VLOOKUP(AF$1,Weights!$M$3:$N$33,2,FALSE),0)*J41</f>
        <v>2.5044052256445428</v>
      </c>
      <c r="AG41" s="22">
        <f>IFERROR(VLOOKUP(AG$1,Weights!$M$3:$N$33,2,FALSE),0)*K41</f>
        <v>2.5972788226786747</v>
      </c>
      <c r="AH41" s="22">
        <f>IFERROR(VLOOKUP(AH$1,Weights!$M$3:$N$33,2,FALSE),0)*L41</f>
        <v>1.9131746305394361</v>
      </c>
      <c r="AI41" s="22">
        <f>IFERROR(VLOOKUP(AI$1,Weights!$M$3:$N$33,2,FALSE),0)*M41</f>
        <v>0</v>
      </c>
      <c r="AJ41" s="22">
        <f>IFERROR(VLOOKUP(AJ$1,Weights!$M$3:$N$33,2,FALSE),0)*N41</f>
        <v>0</v>
      </c>
      <c r="AK41" s="22">
        <f>IFERROR(VLOOKUP(AK$1,Weights!$M$3:$N$33,2,FALSE),0)*O41</f>
        <v>0</v>
      </c>
      <c r="AL41" s="22">
        <f>IFERROR(VLOOKUP(AL$1,Weights!$M$3:$N$33,2,FALSE),0)*P41</f>
        <v>0.32085548708614697</v>
      </c>
      <c r="AM41" s="22">
        <f>IFERROR(VLOOKUP(AM$1,Weights!$M$3:$N$33,2,FALSE),0)*Q41</f>
        <v>3.7343258020480592</v>
      </c>
      <c r="AN41" s="22">
        <f>IFERROR(VLOOKUP(AN$1,Weights!$M$3:$N$33,2,FALSE),0)*R41</f>
        <v>0.97505724290724705</v>
      </c>
      <c r="AO41" s="22">
        <f>IFERROR(VLOOKUP(AO$1,Weights!$M$3:$N$33,2,FALSE),0)*S41</f>
        <v>0</v>
      </c>
      <c r="AP41" s="22">
        <f>IFERROR(VLOOKUP(AP$1,Weights!$M$3:$N$33,2,FALSE),0)*T41</f>
        <v>0</v>
      </c>
      <c r="AQ41" s="22">
        <f>IFERROR(VLOOKUP(AQ$1,Weights!$M$3:$N$33,2,FALSE),0)*U41</f>
        <v>10.330146183687644</v>
      </c>
      <c r="AR41" s="22">
        <f>IFERROR(VLOOKUP(AR$1,Weights!$M$3:$N$33,2,FALSE),0)*V41</f>
        <v>8.2360110876504304</v>
      </c>
      <c r="AS41" s="22">
        <f>IFERROR(VLOOKUP(AS$1,Weights!$M$3:$N$33,2,FALSE),0)*W41</f>
        <v>3.0020357209345159</v>
      </c>
      <c r="AT41" s="22">
        <f>IFERROR(VLOOKUP(AT$1,Weights!$M$3:$N$33,2,FALSE),0)*X41</f>
        <v>0.79660386919833825</v>
      </c>
      <c r="AU41" s="23">
        <f t="shared" si="0"/>
        <v>60.697208766912752</v>
      </c>
    </row>
    <row r="42" spans="1:47" x14ac:dyDescent="0.2">
      <c r="A42" s="2">
        <v>1987</v>
      </c>
      <c r="B42" s="2">
        <v>1</v>
      </c>
      <c r="C42" s="3">
        <v>247</v>
      </c>
      <c r="D42" s="2">
        <v>215</v>
      </c>
      <c r="E42" s="2">
        <v>244</v>
      </c>
      <c r="F42" s="2">
        <v>269</v>
      </c>
      <c r="G42" s="2">
        <v>255</v>
      </c>
      <c r="H42" s="2">
        <v>237</v>
      </c>
      <c r="I42" s="2">
        <v>254</v>
      </c>
      <c r="J42" s="2">
        <v>274</v>
      </c>
      <c r="K42" s="2">
        <v>262</v>
      </c>
      <c r="L42" s="2">
        <v>237</v>
      </c>
      <c r="M42" s="2">
        <v>250</v>
      </c>
      <c r="N42" s="2">
        <v>245</v>
      </c>
      <c r="O42" s="2">
        <v>247</v>
      </c>
      <c r="P42" s="2">
        <v>274</v>
      </c>
      <c r="Q42" s="2">
        <v>254</v>
      </c>
      <c r="R42" s="2">
        <v>254</v>
      </c>
      <c r="S42" s="2">
        <v>245</v>
      </c>
      <c r="T42" s="2">
        <v>242</v>
      </c>
      <c r="U42" s="2">
        <v>165</v>
      </c>
      <c r="V42" s="2">
        <v>245</v>
      </c>
      <c r="W42" s="2">
        <v>243</v>
      </c>
      <c r="X42" s="2">
        <v>244</v>
      </c>
      <c r="Y42" s="22">
        <f>IFERROR(VLOOKUP(Y$1,Weights!$M$3:$N$33,2,FALSE),0)*C42</f>
        <v>0</v>
      </c>
      <c r="Z42" s="22">
        <f>IFERROR(VLOOKUP(Z$1,Weights!$M$3:$N$33,2,FALSE),0)*D42</f>
        <v>0.96534785802470136</v>
      </c>
      <c r="AA42" s="22">
        <f>IFERROR(VLOOKUP(AA$1,Weights!$M$3:$N$33,2,FALSE),0)*E42</f>
        <v>1.0955575691071029</v>
      </c>
      <c r="AB42" s="22">
        <f>IFERROR(VLOOKUP(AB$1,Weights!$M$3:$N$33,2,FALSE),0)*F42</f>
        <v>0.82076361089019556</v>
      </c>
      <c r="AC42" s="22">
        <f>IFERROR(VLOOKUP(AC$1,Weights!$M$3:$N$33,2,FALSE),0)*G42</f>
        <v>30.220578932844518</v>
      </c>
      <c r="AD42" s="22">
        <f>IFERROR(VLOOKUP(AD$1,Weights!$M$3:$N$33,2,FALSE),0)*H42</f>
        <v>0.50857947220366551</v>
      </c>
      <c r="AE42" s="22">
        <f>IFERROR(VLOOKUP(AE$1,Weights!$M$3:$N$33,2,FALSE),0)*I42</f>
        <v>24.558037716659936</v>
      </c>
      <c r="AF42" s="22">
        <f>IFERROR(VLOOKUP(AF$1,Weights!$M$3:$N$33,2,FALSE),0)*J42</f>
        <v>2.5797256835586646</v>
      </c>
      <c r="AG42" s="22">
        <f>IFERROR(VLOOKUP(AG$1,Weights!$M$3:$N$33,2,FALSE),0)*K42</f>
        <v>2.6896721404814734</v>
      </c>
      <c r="AH42" s="22">
        <f>IFERROR(VLOOKUP(AH$1,Weights!$M$3:$N$33,2,FALSE),0)*L42</f>
        <v>1.962867478085915</v>
      </c>
      <c r="AI42" s="22">
        <f>IFERROR(VLOOKUP(AI$1,Weights!$M$3:$N$33,2,FALSE),0)*M42</f>
        <v>0</v>
      </c>
      <c r="AJ42" s="22">
        <f>IFERROR(VLOOKUP(AJ$1,Weights!$M$3:$N$33,2,FALSE),0)*N42</f>
        <v>0</v>
      </c>
      <c r="AK42" s="22">
        <f>IFERROR(VLOOKUP(AK$1,Weights!$M$3:$N$33,2,FALSE),0)*O42</f>
        <v>0</v>
      </c>
      <c r="AL42" s="22">
        <f>IFERROR(VLOOKUP(AL$1,Weights!$M$3:$N$33,2,FALSE),0)*P42</f>
        <v>0.33050527617144465</v>
      </c>
      <c r="AM42" s="22">
        <f>IFERROR(VLOOKUP(AM$1,Weights!$M$3:$N$33,2,FALSE),0)*Q42</f>
        <v>3.8557672915455572</v>
      </c>
      <c r="AN42" s="22">
        <f>IFERROR(VLOOKUP(AN$1,Weights!$M$3:$N$33,2,FALSE),0)*R42</f>
        <v>1.0067664215383771</v>
      </c>
      <c r="AO42" s="22">
        <f>IFERROR(VLOOKUP(AO$1,Weights!$M$3:$N$33,2,FALSE),0)*S42</f>
        <v>0</v>
      </c>
      <c r="AP42" s="22">
        <f>IFERROR(VLOOKUP(AP$1,Weights!$M$3:$N$33,2,FALSE),0)*T42</f>
        <v>0</v>
      </c>
      <c r="AQ42" s="22">
        <f>IFERROR(VLOOKUP(AQ$1,Weights!$M$3:$N$33,2,FALSE),0)*U42</f>
        <v>10.267916387400369</v>
      </c>
      <c r="AR42" s="22">
        <f>IFERROR(VLOOKUP(AR$1,Weights!$M$3:$N$33,2,FALSE),0)*V42</f>
        <v>8.5864796445717264</v>
      </c>
      <c r="AS42" s="22">
        <f>IFERROR(VLOOKUP(AS$1,Weights!$M$3:$N$33,2,FALSE),0)*W42</f>
        <v>3.0910791533351158</v>
      </c>
      <c r="AT42" s="22">
        <f>IFERROR(VLOOKUP(AT$1,Weights!$M$3:$N$33,2,FALSE),0)*X42</f>
        <v>0.82711210248678524</v>
      </c>
      <c r="AU42" s="23">
        <f t="shared" si="0"/>
        <v>62.115725092495126</v>
      </c>
    </row>
    <row r="43" spans="1:47" x14ac:dyDescent="0.2">
      <c r="A43" s="2">
        <v>1988</v>
      </c>
      <c r="B43" s="2">
        <v>1</v>
      </c>
      <c r="C43" s="3">
        <v>264.25</v>
      </c>
      <c r="D43" s="2">
        <v>229.5</v>
      </c>
      <c r="E43" s="2">
        <v>259.5</v>
      </c>
      <c r="F43" s="2">
        <v>274.75</v>
      </c>
      <c r="G43" s="2">
        <v>273</v>
      </c>
      <c r="H43" s="2">
        <v>247.5</v>
      </c>
      <c r="I43" s="2">
        <v>272.5</v>
      </c>
      <c r="J43" s="2">
        <v>295.5</v>
      </c>
      <c r="K43" s="2">
        <v>283.25</v>
      </c>
      <c r="L43" s="2">
        <v>247.5</v>
      </c>
      <c r="M43" s="2">
        <v>265.75</v>
      </c>
      <c r="N43" s="2">
        <v>265.25</v>
      </c>
      <c r="O43" s="2">
        <v>261.25</v>
      </c>
      <c r="P43" s="2">
        <v>295.5</v>
      </c>
      <c r="Q43" s="2">
        <v>273.75</v>
      </c>
      <c r="R43" s="2">
        <v>273.5</v>
      </c>
      <c r="S43" s="2">
        <v>257.75</v>
      </c>
      <c r="T43" s="2">
        <v>252.5</v>
      </c>
      <c r="U43" s="2">
        <v>170.25</v>
      </c>
      <c r="V43" s="2">
        <v>267</v>
      </c>
      <c r="W43" s="2">
        <v>246.75</v>
      </c>
      <c r="X43" s="2">
        <v>265.25</v>
      </c>
      <c r="Y43" s="22">
        <f>IFERROR(VLOOKUP(Y$1,Weights!$M$3:$N$33,2,FALSE),0)*C43</f>
        <v>0</v>
      </c>
      <c r="Z43" s="22">
        <f>IFERROR(VLOOKUP(Z$1,Weights!$M$3:$N$33,2,FALSE),0)*D43</f>
        <v>1.0304527135659021</v>
      </c>
      <c r="AA43" s="22">
        <f>IFERROR(VLOOKUP(AA$1,Weights!$M$3:$N$33,2,FALSE),0)*E43</f>
        <v>1.165152414685628</v>
      </c>
      <c r="AB43" s="22">
        <f>IFERROR(VLOOKUP(AB$1,Weights!$M$3:$N$33,2,FALSE),0)*F43</f>
        <v>0.83830781446870339</v>
      </c>
      <c r="AC43" s="22">
        <f>IFERROR(VLOOKUP(AC$1,Weights!$M$3:$N$33,2,FALSE),0)*G43</f>
        <v>32.3537962692806</v>
      </c>
      <c r="AD43" s="22">
        <f>IFERROR(VLOOKUP(AD$1,Weights!$M$3:$N$33,2,FALSE),0)*H43</f>
        <v>0.53111147413673931</v>
      </c>
      <c r="AE43" s="22">
        <f>IFERROR(VLOOKUP(AE$1,Weights!$M$3:$N$33,2,FALSE),0)*I43</f>
        <v>26.346713692085952</v>
      </c>
      <c r="AF43" s="22">
        <f>IFERROR(VLOOKUP(AF$1,Weights!$M$3:$N$33,2,FALSE),0)*J43</f>
        <v>2.7821494142028662</v>
      </c>
      <c r="AG43" s="22">
        <f>IFERROR(VLOOKUP(AG$1,Weights!$M$3:$N$33,2,FALSE),0)*K43</f>
        <v>2.9078230297380814</v>
      </c>
      <c r="AH43" s="22">
        <f>IFERROR(VLOOKUP(AH$1,Weights!$M$3:$N$33,2,FALSE),0)*L43</f>
        <v>2.0498299612922528</v>
      </c>
      <c r="AI43" s="22">
        <f>IFERROR(VLOOKUP(AI$1,Weights!$M$3:$N$33,2,FALSE),0)*M43</f>
        <v>0</v>
      </c>
      <c r="AJ43" s="22">
        <f>IFERROR(VLOOKUP(AJ$1,Weights!$M$3:$N$33,2,FALSE),0)*N43</f>
        <v>0</v>
      </c>
      <c r="AK43" s="22">
        <f>IFERROR(VLOOKUP(AK$1,Weights!$M$3:$N$33,2,FALSE),0)*O43</f>
        <v>0</v>
      </c>
      <c r="AL43" s="22">
        <f>IFERROR(VLOOKUP(AL$1,Weights!$M$3:$N$33,2,FALSE),0)*P43</f>
        <v>0.35643908433818206</v>
      </c>
      <c r="AM43" s="22">
        <f>IFERROR(VLOOKUP(AM$1,Weights!$M$3:$N$33,2,FALSE),0)*Q43</f>
        <v>4.1555759687425047</v>
      </c>
      <c r="AN43" s="22">
        <f>IFERROR(VLOOKUP(AN$1,Weights!$M$3:$N$33,2,FALSE),0)*R43</f>
        <v>1.0840575444517564</v>
      </c>
      <c r="AO43" s="22">
        <f>IFERROR(VLOOKUP(AO$1,Weights!$M$3:$N$33,2,FALSE),0)*S43</f>
        <v>0</v>
      </c>
      <c r="AP43" s="22">
        <f>IFERROR(VLOOKUP(AP$1,Weights!$M$3:$N$33,2,FALSE),0)*T43</f>
        <v>0</v>
      </c>
      <c r="AQ43" s="22">
        <f>IFERROR(VLOOKUP(AQ$1,Weights!$M$3:$N$33,2,FALSE),0)*U43</f>
        <v>10.594622817908563</v>
      </c>
      <c r="AR43" s="22">
        <f>IFERROR(VLOOKUP(AR$1,Weights!$M$3:$N$33,2,FALSE),0)*V43</f>
        <v>9.3575104697985747</v>
      </c>
      <c r="AS43" s="22">
        <f>IFERROR(VLOOKUP(AS$1,Weights!$M$3:$N$33,2,FALSE),0)*W43</f>
        <v>3.1387809921211516</v>
      </c>
      <c r="AT43" s="22">
        <f>IFERROR(VLOOKUP(AT$1,Weights!$M$3:$N$33,2,FALSE),0)*X43</f>
        <v>0.89914543108450729</v>
      </c>
      <c r="AU43" s="23">
        <f t="shared" si="0"/>
        <v>66.13987025849562</v>
      </c>
    </row>
    <row r="44" spans="1:47" x14ac:dyDescent="0.2">
      <c r="A44" s="2">
        <v>1989</v>
      </c>
      <c r="B44" s="2">
        <v>1</v>
      </c>
      <c r="C44" s="3">
        <v>281</v>
      </c>
      <c r="D44" s="2">
        <v>244</v>
      </c>
      <c r="E44" s="2">
        <v>275</v>
      </c>
      <c r="F44" s="2">
        <v>285.25</v>
      </c>
      <c r="G44" s="2">
        <v>280</v>
      </c>
      <c r="H44" s="2">
        <v>256</v>
      </c>
      <c r="I44" s="2">
        <v>277.75</v>
      </c>
      <c r="J44" s="2">
        <v>314.75</v>
      </c>
      <c r="K44" s="2">
        <v>302.5</v>
      </c>
      <c r="L44" s="2">
        <v>256</v>
      </c>
      <c r="M44" s="2">
        <v>281.75</v>
      </c>
      <c r="N44" s="2">
        <v>282.75</v>
      </c>
      <c r="O44" s="2">
        <v>280</v>
      </c>
      <c r="P44" s="2">
        <v>314.75</v>
      </c>
      <c r="Q44" s="2">
        <v>289</v>
      </c>
      <c r="R44" s="2">
        <v>288.25</v>
      </c>
      <c r="S44" s="2">
        <v>272</v>
      </c>
      <c r="T44" s="2">
        <v>268</v>
      </c>
      <c r="U44" s="2">
        <v>176.75</v>
      </c>
      <c r="V44" s="2">
        <v>286.5</v>
      </c>
      <c r="W44" s="2">
        <v>253</v>
      </c>
      <c r="X44" s="2">
        <v>284.25</v>
      </c>
      <c r="Y44" s="22">
        <f>IFERROR(VLOOKUP(Y$1,Weights!$M$3:$N$33,2,FALSE),0)*C44</f>
        <v>0</v>
      </c>
      <c r="Z44" s="22">
        <f>IFERROR(VLOOKUP(Z$1,Weights!$M$3:$N$33,2,FALSE),0)*D44</f>
        <v>1.0955575691071029</v>
      </c>
      <c r="AA44" s="22">
        <f>IFERROR(VLOOKUP(AA$1,Weights!$M$3:$N$33,2,FALSE),0)*E44</f>
        <v>1.2347472602641529</v>
      </c>
      <c r="AB44" s="22">
        <f>IFERROR(VLOOKUP(AB$1,Weights!$M$3:$N$33,2,FALSE),0)*F44</f>
        <v>0.87034505578597876</v>
      </c>
      <c r="AC44" s="22">
        <f>IFERROR(VLOOKUP(AC$1,Weights!$M$3:$N$33,2,FALSE),0)*G44</f>
        <v>33.183380789005746</v>
      </c>
      <c r="AD44" s="22">
        <f>IFERROR(VLOOKUP(AD$1,Weights!$M$3:$N$33,2,FALSE),0)*H44</f>
        <v>0.54935166617779907</v>
      </c>
      <c r="AE44" s="22">
        <f>IFERROR(VLOOKUP(AE$1,Weights!$M$3:$N$33,2,FALSE),0)*I44</f>
        <v>26.854310928355499</v>
      </c>
      <c r="AF44" s="22">
        <f>IFERROR(VLOOKUP(AF$1,Weights!$M$3:$N$33,2,FALSE),0)*J44</f>
        <v>2.9633892660587215</v>
      </c>
      <c r="AG44" s="22">
        <f>IFERROR(VLOOKUP(AG$1,Weights!$M$3:$N$33,2,FALSE),0)*K44</f>
        <v>3.1054420705940675</v>
      </c>
      <c r="AH44" s="22">
        <f>IFERROR(VLOOKUP(AH$1,Weights!$M$3:$N$33,2,FALSE),0)*L44</f>
        <v>2.120228161983098</v>
      </c>
      <c r="AI44" s="22">
        <f>IFERROR(VLOOKUP(AI$1,Weights!$M$3:$N$33,2,FALSE),0)*M44</f>
        <v>0</v>
      </c>
      <c r="AJ44" s="22">
        <f>IFERROR(VLOOKUP(AJ$1,Weights!$M$3:$N$33,2,FALSE),0)*N44</f>
        <v>0</v>
      </c>
      <c r="AK44" s="22">
        <f>IFERROR(VLOOKUP(AK$1,Weights!$M$3:$N$33,2,FALSE),0)*O44</f>
        <v>0</v>
      </c>
      <c r="AL44" s="22">
        <f>IFERROR(VLOOKUP(AL$1,Weights!$M$3:$N$33,2,FALSE),0)*P44</f>
        <v>0.37965888932467956</v>
      </c>
      <c r="AM44" s="22">
        <f>IFERROR(VLOOKUP(AM$1,Weights!$M$3:$N$33,2,FALSE),0)*Q44</f>
        <v>4.3870738080971101</v>
      </c>
      <c r="AN44" s="22">
        <f>IFERROR(VLOOKUP(AN$1,Weights!$M$3:$N$33,2,FALSE),0)*R44</f>
        <v>1.1425213425529024</v>
      </c>
      <c r="AO44" s="22">
        <f>IFERROR(VLOOKUP(AO$1,Weights!$M$3:$N$33,2,FALSE),0)*S44</f>
        <v>0</v>
      </c>
      <c r="AP44" s="22">
        <f>IFERROR(VLOOKUP(AP$1,Weights!$M$3:$N$33,2,FALSE),0)*T44</f>
        <v>0</v>
      </c>
      <c r="AQ44" s="22">
        <f>IFERROR(VLOOKUP(AQ$1,Weights!$M$3:$N$33,2,FALSE),0)*U44</f>
        <v>10.999116493775849</v>
      </c>
      <c r="AR44" s="22">
        <f>IFERROR(VLOOKUP(AR$1,Weights!$M$3:$N$33,2,FALSE),0)*V44</f>
        <v>10.0409241557951</v>
      </c>
      <c r="AS44" s="22">
        <f>IFERROR(VLOOKUP(AS$1,Weights!$M$3:$N$33,2,FALSE),0)*W44</f>
        <v>3.2182840567645448</v>
      </c>
      <c r="AT44" s="22">
        <f>IFERROR(VLOOKUP(AT$1,Weights!$M$3:$N$33,2,FALSE),0)*X44</f>
        <v>0.96355170136011759</v>
      </c>
      <c r="AU44" s="23">
        <f t="shared" si="0"/>
        <v>68.759350011311085</v>
      </c>
    </row>
    <row r="45" spans="1:47" x14ac:dyDescent="0.2">
      <c r="A45" s="2">
        <v>1990</v>
      </c>
      <c r="B45" s="2">
        <v>1</v>
      </c>
      <c r="C45" s="3">
        <v>288.5</v>
      </c>
      <c r="D45" s="2">
        <v>249.5</v>
      </c>
      <c r="E45" s="2">
        <v>282.75</v>
      </c>
      <c r="F45" s="2">
        <v>293.5</v>
      </c>
      <c r="G45" s="2">
        <v>275</v>
      </c>
      <c r="H45" s="2">
        <v>263</v>
      </c>
      <c r="I45" s="2">
        <v>269.5</v>
      </c>
      <c r="J45" s="2">
        <v>325</v>
      </c>
      <c r="K45" s="2">
        <v>303.75</v>
      </c>
      <c r="L45" s="2">
        <v>263</v>
      </c>
      <c r="M45" s="2">
        <v>283.5</v>
      </c>
      <c r="N45" s="2">
        <v>290</v>
      </c>
      <c r="O45" s="2">
        <v>288.75</v>
      </c>
      <c r="P45" s="2">
        <v>325</v>
      </c>
      <c r="Q45" s="2">
        <v>290.25</v>
      </c>
      <c r="R45" s="2">
        <v>290</v>
      </c>
      <c r="S45" s="2">
        <v>280.75</v>
      </c>
      <c r="T45" s="2">
        <v>277.25</v>
      </c>
      <c r="U45" s="2">
        <v>185</v>
      </c>
      <c r="V45" s="2">
        <v>292</v>
      </c>
      <c r="W45" s="2">
        <v>268.75</v>
      </c>
      <c r="X45" s="2">
        <v>290</v>
      </c>
      <c r="Y45" s="22">
        <f>IFERROR(VLOOKUP(Y$1,Weights!$M$3:$N$33,2,FALSE),0)*C45</f>
        <v>0</v>
      </c>
      <c r="Z45" s="22">
        <f>IFERROR(VLOOKUP(Z$1,Weights!$M$3:$N$33,2,FALSE),0)*D45</f>
        <v>1.120252514312386</v>
      </c>
      <c r="AA45" s="22">
        <f>IFERROR(VLOOKUP(AA$1,Weights!$M$3:$N$33,2,FALSE),0)*E45</f>
        <v>1.2695446830534154</v>
      </c>
      <c r="AB45" s="22">
        <f>IFERROR(VLOOKUP(AB$1,Weights!$M$3:$N$33,2,FALSE),0)*F45</f>
        <v>0.8955171739638379</v>
      </c>
      <c r="AC45" s="22">
        <f>IFERROR(VLOOKUP(AC$1,Weights!$M$3:$N$33,2,FALSE),0)*G45</f>
        <v>32.5908204177735</v>
      </c>
      <c r="AD45" s="22">
        <f>IFERROR(VLOOKUP(AD$1,Weights!$M$3:$N$33,2,FALSE),0)*H45</f>
        <v>0.56437300079984831</v>
      </c>
      <c r="AE45" s="22">
        <f>IFERROR(VLOOKUP(AE$1,Weights!$M$3:$N$33,2,FALSE),0)*I45</f>
        <v>26.056658128503354</v>
      </c>
      <c r="AF45" s="22">
        <f>IFERROR(VLOOKUP(AF$1,Weights!$M$3:$N$33,2,FALSE),0)*J45</f>
        <v>3.0598936027611896</v>
      </c>
      <c r="AG45" s="22">
        <f>IFERROR(VLOOKUP(AG$1,Weights!$M$3:$N$33,2,FALSE),0)*K45</f>
        <v>3.1182744758444563</v>
      </c>
      <c r="AH45" s="22">
        <f>IFERROR(VLOOKUP(AH$1,Weights!$M$3:$N$33,2,FALSE),0)*L45</f>
        <v>2.1782031507873234</v>
      </c>
      <c r="AI45" s="22">
        <f>IFERROR(VLOOKUP(AI$1,Weights!$M$3:$N$33,2,FALSE),0)*M45</f>
        <v>0</v>
      </c>
      <c r="AJ45" s="22">
        <f>IFERROR(VLOOKUP(AJ$1,Weights!$M$3:$N$33,2,FALSE),0)*N45</f>
        <v>0</v>
      </c>
      <c r="AK45" s="22">
        <f>IFERROR(VLOOKUP(AK$1,Weights!$M$3:$N$33,2,FALSE),0)*O45</f>
        <v>0</v>
      </c>
      <c r="AL45" s="22">
        <f>IFERROR(VLOOKUP(AL$1,Weights!$M$3:$N$33,2,FALSE),0)*P45</f>
        <v>0.39202268159021714</v>
      </c>
      <c r="AM45" s="22">
        <f>IFERROR(VLOOKUP(AM$1,Weights!$M$3:$N$33,2,FALSE),0)*Q45</f>
        <v>4.4060490408310944</v>
      </c>
      <c r="AN45" s="22">
        <f>IFERROR(VLOOKUP(AN$1,Weights!$M$3:$N$33,2,FALSE),0)*R45</f>
        <v>1.1494577253784619</v>
      </c>
      <c r="AO45" s="22">
        <f>IFERROR(VLOOKUP(AO$1,Weights!$M$3:$N$33,2,FALSE),0)*S45</f>
        <v>0</v>
      </c>
      <c r="AP45" s="22">
        <f>IFERROR(VLOOKUP(AP$1,Weights!$M$3:$N$33,2,FALSE),0)*T45</f>
        <v>0</v>
      </c>
      <c r="AQ45" s="22">
        <f>IFERROR(VLOOKUP(AQ$1,Weights!$M$3:$N$33,2,FALSE),0)*U45</f>
        <v>11.512512313145869</v>
      </c>
      <c r="AR45" s="22">
        <f>IFERROR(VLOOKUP(AR$1,Weights!$M$3:$N$33,2,FALSE),0)*V45</f>
        <v>10.233681862101813</v>
      </c>
      <c r="AS45" s="22">
        <f>IFERROR(VLOOKUP(AS$1,Weights!$M$3:$N$33,2,FALSE),0)*W45</f>
        <v>3.4186317796658949</v>
      </c>
      <c r="AT45" s="22">
        <f>IFERROR(VLOOKUP(AT$1,Weights!$M$3:$N$33,2,FALSE),0)*X45</f>
        <v>0.98304307262773649</v>
      </c>
      <c r="AU45" s="23">
        <f t="shared" si="0"/>
        <v>69.163216606684003</v>
      </c>
    </row>
    <row r="46" spans="1:47" x14ac:dyDescent="0.2">
      <c r="A46" s="2">
        <v>1991</v>
      </c>
      <c r="B46" s="2">
        <v>1</v>
      </c>
      <c r="C46" s="3">
        <v>298.25</v>
      </c>
      <c r="D46" s="2">
        <v>257</v>
      </c>
      <c r="E46" s="2">
        <v>290.25</v>
      </c>
      <c r="F46" s="2">
        <v>303.75</v>
      </c>
      <c r="G46" s="2">
        <v>275.75</v>
      </c>
      <c r="H46" s="2">
        <v>266</v>
      </c>
      <c r="I46" s="2">
        <v>268.5</v>
      </c>
      <c r="J46" s="2">
        <v>339.75</v>
      </c>
      <c r="K46" s="2">
        <v>312.25</v>
      </c>
      <c r="L46" s="2">
        <v>266</v>
      </c>
      <c r="M46" s="2">
        <v>285.75</v>
      </c>
      <c r="N46" s="2">
        <v>299.25</v>
      </c>
      <c r="O46" s="2">
        <v>297</v>
      </c>
      <c r="P46" s="2">
        <v>339.75</v>
      </c>
      <c r="Q46" s="2">
        <v>295.75</v>
      </c>
      <c r="R46" s="2">
        <v>295.25</v>
      </c>
      <c r="S46" s="2">
        <v>292.5</v>
      </c>
      <c r="T46" s="2">
        <v>289.25</v>
      </c>
      <c r="U46" s="2">
        <v>190.25</v>
      </c>
      <c r="V46" s="2">
        <v>301</v>
      </c>
      <c r="W46" s="2">
        <v>282.75</v>
      </c>
      <c r="X46" s="2">
        <v>299.25</v>
      </c>
      <c r="Y46" s="22">
        <f>IFERROR(VLOOKUP(Y$1,Weights!$M$3:$N$33,2,FALSE),0)*C46</f>
        <v>0</v>
      </c>
      <c r="Z46" s="22">
        <f>IFERROR(VLOOKUP(Z$1,Weights!$M$3:$N$33,2,FALSE),0)*D46</f>
        <v>1.1539274395923174</v>
      </c>
      <c r="AA46" s="22">
        <f>IFERROR(VLOOKUP(AA$1,Weights!$M$3:$N$33,2,FALSE),0)*E46</f>
        <v>1.3032196083333469</v>
      </c>
      <c r="AB46" s="22">
        <f>IFERROR(VLOOKUP(AB$1,Weights!$M$3:$N$33,2,FALSE),0)*F46</f>
        <v>0.92679162382117808</v>
      </c>
      <c r="AC46" s="22">
        <f>IFERROR(VLOOKUP(AC$1,Weights!$M$3:$N$33,2,FALSE),0)*G46</f>
        <v>32.679704473458337</v>
      </c>
      <c r="AD46" s="22">
        <f>IFERROR(VLOOKUP(AD$1,Weights!$M$3:$N$33,2,FALSE),0)*H46</f>
        <v>0.57081071563786934</v>
      </c>
      <c r="AE46" s="22">
        <f>IFERROR(VLOOKUP(AE$1,Weights!$M$3:$N$33,2,FALSE),0)*I46</f>
        <v>25.959972940642491</v>
      </c>
      <c r="AF46" s="22">
        <f>IFERROR(VLOOKUP(AF$1,Weights!$M$3:$N$33,2,FALSE),0)*J46</f>
        <v>3.1987656970403515</v>
      </c>
      <c r="AG46" s="22">
        <f>IFERROR(VLOOKUP(AG$1,Weights!$M$3:$N$33,2,FALSE),0)*K46</f>
        <v>3.2055348315470993</v>
      </c>
      <c r="AH46" s="22">
        <f>IFERROR(VLOOKUP(AH$1,Weights!$M$3:$N$33,2,FALSE),0)*L46</f>
        <v>2.2030495745605627</v>
      </c>
      <c r="AI46" s="22">
        <f>IFERROR(VLOOKUP(AI$1,Weights!$M$3:$N$33,2,FALSE),0)*M46</f>
        <v>0</v>
      </c>
      <c r="AJ46" s="22">
        <f>IFERROR(VLOOKUP(AJ$1,Weights!$M$3:$N$33,2,FALSE),0)*N46</f>
        <v>0</v>
      </c>
      <c r="AK46" s="22">
        <f>IFERROR(VLOOKUP(AK$1,Weights!$M$3:$N$33,2,FALSE),0)*O46</f>
        <v>0</v>
      </c>
      <c r="AL46" s="22">
        <f>IFERROR(VLOOKUP(AL$1,Weights!$M$3:$N$33,2,FALSE),0)*P46</f>
        <v>0.40981448021623473</v>
      </c>
      <c r="AM46" s="22">
        <f>IFERROR(VLOOKUP(AM$1,Weights!$M$3:$N$33,2,FALSE),0)*Q46</f>
        <v>4.4895400648606243</v>
      </c>
      <c r="AN46" s="22">
        <f>IFERROR(VLOOKUP(AN$1,Weights!$M$3:$N$33,2,FALSE),0)*R46</f>
        <v>1.1702668738551409</v>
      </c>
      <c r="AO46" s="22">
        <f>IFERROR(VLOOKUP(AO$1,Weights!$M$3:$N$33,2,FALSE),0)*S46</f>
        <v>0</v>
      </c>
      <c r="AP46" s="22">
        <f>IFERROR(VLOOKUP(AP$1,Weights!$M$3:$N$33,2,FALSE),0)*T46</f>
        <v>0</v>
      </c>
      <c r="AQ46" s="22">
        <f>IFERROR(VLOOKUP(AQ$1,Weights!$M$3:$N$33,2,FALSE),0)*U46</f>
        <v>11.839218743654062</v>
      </c>
      <c r="AR46" s="22">
        <f>IFERROR(VLOOKUP(AR$1,Weights!$M$3:$N$33,2,FALSE),0)*V46</f>
        <v>10.549103563330977</v>
      </c>
      <c r="AS46" s="22">
        <f>IFERROR(VLOOKUP(AS$1,Weights!$M$3:$N$33,2,FALSE),0)*W46</f>
        <v>3.5967186444670949</v>
      </c>
      <c r="AT46" s="22">
        <f>IFERROR(VLOOKUP(AT$1,Weights!$M$3:$N$33,2,FALSE),0)*X46</f>
        <v>1.0143987568408626</v>
      </c>
      <c r="AU46" s="23">
        <f t="shared" si="0"/>
        <v>70.362560034437365</v>
      </c>
    </row>
    <row r="47" spans="1:47" x14ac:dyDescent="0.2">
      <c r="A47" s="2">
        <v>1992</v>
      </c>
      <c r="B47" s="2">
        <v>1</v>
      </c>
      <c r="C47" s="3">
        <v>307</v>
      </c>
      <c r="D47" s="2">
        <v>265.5</v>
      </c>
      <c r="E47" s="2">
        <v>298.75</v>
      </c>
      <c r="F47" s="2">
        <v>310.25</v>
      </c>
      <c r="G47" s="2">
        <v>278.25</v>
      </c>
      <c r="H47" s="2">
        <v>272.5</v>
      </c>
      <c r="I47" s="2">
        <v>269.25</v>
      </c>
      <c r="J47" s="2">
        <v>354.5</v>
      </c>
      <c r="K47" s="2">
        <v>331.5</v>
      </c>
      <c r="L47" s="2">
        <v>272.5</v>
      </c>
      <c r="M47" s="2">
        <v>289.5</v>
      </c>
      <c r="N47" s="2">
        <v>307.5</v>
      </c>
      <c r="O47" s="2">
        <v>301.75</v>
      </c>
      <c r="P47" s="2">
        <v>354.5</v>
      </c>
      <c r="Q47" s="2">
        <v>309.25</v>
      </c>
      <c r="R47" s="2">
        <v>308.25</v>
      </c>
      <c r="S47" s="2">
        <v>303</v>
      </c>
      <c r="T47" s="2">
        <v>299.25</v>
      </c>
      <c r="U47" s="2">
        <v>191.5</v>
      </c>
      <c r="V47" s="2">
        <v>309.25</v>
      </c>
      <c r="W47" s="2">
        <v>294</v>
      </c>
      <c r="X47" s="2">
        <v>308.25</v>
      </c>
      <c r="Y47" s="22">
        <f>IFERROR(VLOOKUP(Y$1,Weights!$M$3:$N$33,2,FALSE),0)*C47</f>
        <v>0</v>
      </c>
      <c r="Z47" s="22">
        <f>IFERROR(VLOOKUP(Z$1,Weights!$M$3:$N$33,2,FALSE),0)*D47</f>
        <v>1.192092354909573</v>
      </c>
      <c r="AA47" s="22">
        <f>IFERROR(VLOOKUP(AA$1,Weights!$M$3:$N$33,2,FALSE),0)*E47</f>
        <v>1.3413845236506026</v>
      </c>
      <c r="AB47" s="22">
        <f>IFERROR(VLOOKUP(AB$1,Weights!$M$3:$N$33,2,FALSE),0)*F47</f>
        <v>0.94662420177949136</v>
      </c>
      <c r="AC47" s="22">
        <f>IFERROR(VLOOKUP(AC$1,Weights!$M$3:$N$33,2,FALSE),0)*G47</f>
        <v>32.975984659074463</v>
      </c>
      <c r="AD47" s="22">
        <f>IFERROR(VLOOKUP(AD$1,Weights!$M$3:$N$33,2,FALSE),0)*H47</f>
        <v>0.58475909778691504</v>
      </c>
      <c r="AE47" s="22">
        <f>IFERROR(VLOOKUP(AE$1,Weights!$M$3:$N$33,2,FALSE),0)*I47</f>
        <v>26.03248683153814</v>
      </c>
      <c r="AF47" s="22">
        <f>IFERROR(VLOOKUP(AF$1,Weights!$M$3:$N$33,2,FALSE),0)*J47</f>
        <v>3.337637791319513</v>
      </c>
      <c r="AG47" s="22">
        <f>IFERROR(VLOOKUP(AG$1,Weights!$M$3:$N$33,2,FALSE),0)*K47</f>
        <v>3.4031538724030854</v>
      </c>
      <c r="AH47" s="22">
        <f>IFERROR(VLOOKUP(AH$1,Weights!$M$3:$N$33,2,FALSE),0)*L47</f>
        <v>2.2568834927359149</v>
      </c>
      <c r="AI47" s="22">
        <f>IFERROR(VLOOKUP(AI$1,Weights!$M$3:$N$33,2,FALSE),0)*M47</f>
        <v>0</v>
      </c>
      <c r="AJ47" s="22">
        <f>IFERROR(VLOOKUP(AJ$1,Weights!$M$3:$N$33,2,FALSE),0)*N47</f>
        <v>0</v>
      </c>
      <c r="AK47" s="22">
        <f>IFERROR(VLOOKUP(AK$1,Weights!$M$3:$N$33,2,FALSE),0)*O47</f>
        <v>0</v>
      </c>
      <c r="AL47" s="22">
        <f>IFERROR(VLOOKUP(AL$1,Weights!$M$3:$N$33,2,FALSE),0)*P47</f>
        <v>0.42760627884225227</v>
      </c>
      <c r="AM47" s="22">
        <f>IFERROR(VLOOKUP(AM$1,Weights!$M$3:$N$33,2,FALSE),0)*Q47</f>
        <v>4.6944725783876518</v>
      </c>
      <c r="AN47" s="22">
        <f>IFERROR(VLOOKUP(AN$1,Weights!$M$3:$N$33,2,FALSE),0)*R47</f>
        <v>1.2217942891307272</v>
      </c>
      <c r="AO47" s="22">
        <f>IFERROR(VLOOKUP(AO$1,Weights!$M$3:$N$33,2,FALSE),0)*S47</f>
        <v>0</v>
      </c>
      <c r="AP47" s="22">
        <f>IFERROR(VLOOKUP(AP$1,Weights!$M$3:$N$33,2,FALSE),0)*T47</f>
        <v>0</v>
      </c>
      <c r="AQ47" s="22">
        <f>IFERROR(VLOOKUP(AQ$1,Weights!$M$3:$N$33,2,FALSE),0)*U47</f>
        <v>11.917005989013155</v>
      </c>
      <c r="AR47" s="22">
        <f>IFERROR(VLOOKUP(AR$1,Weights!$M$3:$N$33,2,FALSE),0)*V47</f>
        <v>10.838240122791046</v>
      </c>
      <c r="AS47" s="22">
        <f>IFERROR(VLOOKUP(AS$1,Weights!$M$3:$N$33,2,FALSE),0)*W47</f>
        <v>3.7398241608252021</v>
      </c>
      <c r="AT47" s="22">
        <f>IFERROR(VLOOKUP(AT$1,Weights!$M$3:$N$33,2,FALSE),0)*X47</f>
        <v>1.0449069901293095</v>
      </c>
      <c r="AU47" s="23">
        <f t="shared" si="0"/>
        <v>71.712134135962501</v>
      </c>
    </row>
    <row r="48" spans="1:47" x14ac:dyDescent="0.2">
      <c r="A48" s="2">
        <v>1993</v>
      </c>
      <c r="B48" s="2">
        <v>1</v>
      </c>
      <c r="C48" s="3">
        <v>316.75</v>
      </c>
      <c r="D48" s="2">
        <v>273.5</v>
      </c>
      <c r="E48" s="2">
        <v>307.5</v>
      </c>
      <c r="F48" s="2">
        <v>318.75</v>
      </c>
      <c r="G48" s="2">
        <v>282.75</v>
      </c>
      <c r="H48" s="2">
        <v>284</v>
      </c>
      <c r="I48" s="2">
        <v>272.5</v>
      </c>
      <c r="J48" s="2">
        <v>365</v>
      </c>
      <c r="K48" s="2">
        <v>341.75</v>
      </c>
      <c r="L48" s="2">
        <v>284</v>
      </c>
      <c r="M48" s="2">
        <v>296.5</v>
      </c>
      <c r="N48" s="2">
        <v>317.25</v>
      </c>
      <c r="O48" s="2">
        <v>310</v>
      </c>
      <c r="P48" s="2">
        <v>365</v>
      </c>
      <c r="Q48" s="2">
        <v>320.5</v>
      </c>
      <c r="R48" s="2">
        <v>319</v>
      </c>
      <c r="S48" s="2">
        <v>312.25</v>
      </c>
      <c r="T48" s="2">
        <v>309</v>
      </c>
      <c r="U48" s="2">
        <v>190.5</v>
      </c>
      <c r="V48" s="2">
        <v>319.25</v>
      </c>
      <c r="W48" s="2">
        <v>297.25</v>
      </c>
      <c r="X48" s="2">
        <v>318.5</v>
      </c>
      <c r="Y48" s="22">
        <f>IFERROR(VLOOKUP(Y$1,Weights!$M$3:$N$33,2,FALSE),0)*C48</f>
        <v>0</v>
      </c>
      <c r="Z48" s="22">
        <f>IFERROR(VLOOKUP(Z$1,Weights!$M$3:$N$33,2,FALSE),0)*D48</f>
        <v>1.2280122752081666</v>
      </c>
      <c r="AA48" s="22">
        <f>IFERROR(VLOOKUP(AA$1,Weights!$M$3:$N$33,2,FALSE),0)*E48</f>
        <v>1.3806719364771891</v>
      </c>
      <c r="AB48" s="22">
        <f>IFERROR(VLOOKUP(AB$1,Weights!$M$3:$N$33,2,FALSE),0)*F48</f>
        <v>0.97255911141728557</v>
      </c>
      <c r="AC48" s="22">
        <f>IFERROR(VLOOKUP(AC$1,Weights!$M$3:$N$33,2,FALSE),0)*G48</f>
        <v>33.509288993183482</v>
      </c>
      <c r="AD48" s="22">
        <f>IFERROR(VLOOKUP(AD$1,Weights!$M$3:$N$33,2,FALSE),0)*H48</f>
        <v>0.60943700466599582</v>
      </c>
      <c r="AE48" s="22">
        <f>IFERROR(VLOOKUP(AE$1,Weights!$M$3:$N$33,2,FALSE),0)*I48</f>
        <v>26.346713692085952</v>
      </c>
      <c r="AF48" s="22">
        <f>IFERROR(VLOOKUP(AF$1,Weights!$M$3:$N$33,2,FALSE),0)*J48</f>
        <v>3.4364958923317976</v>
      </c>
      <c r="AG48" s="22">
        <f>IFERROR(VLOOKUP(AG$1,Weights!$M$3:$N$33,2,FALSE),0)*K48</f>
        <v>3.5083795954562729</v>
      </c>
      <c r="AH48" s="22">
        <f>IFERROR(VLOOKUP(AH$1,Weights!$M$3:$N$33,2,FALSE),0)*L48</f>
        <v>2.3521281171999995</v>
      </c>
      <c r="AI48" s="22">
        <f>IFERROR(VLOOKUP(AI$1,Weights!$M$3:$N$33,2,FALSE),0)*M48</f>
        <v>0</v>
      </c>
      <c r="AJ48" s="22">
        <f>IFERROR(VLOOKUP(AJ$1,Weights!$M$3:$N$33,2,FALSE),0)*N48</f>
        <v>0</v>
      </c>
      <c r="AK48" s="22">
        <f>IFERROR(VLOOKUP(AK$1,Weights!$M$3:$N$33,2,FALSE),0)*O48</f>
        <v>0</v>
      </c>
      <c r="AL48" s="22">
        <f>IFERROR(VLOOKUP(AL$1,Weights!$M$3:$N$33,2,FALSE),0)*P48</f>
        <v>0.44027162701670541</v>
      </c>
      <c r="AM48" s="22">
        <f>IFERROR(VLOOKUP(AM$1,Weights!$M$3:$N$33,2,FALSE),0)*Q48</f>
        <v>4.8652496729935084</v>
      </c>
      <c r="AN48" s="22">
        <f>IFERROR(VLOOKUP(AN$1,Weights!$M$3:$N$33,2,FALSE),0)*R48</f>
        <v>1.2644034979163081</v>
      </c>
      <c r="AO48" s="22">
        <f>IFERROR(VLOOKUP(AO$1,Weights!$M$3:$N$33,2,FALSE),0)*S48</f>
        <v>0</v>
      </c>
      <c r="AP48" s="22">
        <f>IFERROR(VLOOKUP(AP$1,Weights!$M$3:$N$33,2,FALSE),0)*T48</f>
        <v>0</v>
      </c>
      <c r="AQ48" s="22">
        <f>IFERROR(VLOOKUP(AQ$1,Weights!$M$3:$N$33,2,FALSE),0)*U48</f>
        <v>11.854776192725881</v>
      </c>
      <c r="AR48" s="22">
        <f>IFERROR(VLOOKUP(AR$1,Weights!$M$3:$N$33,2,FALSE),0)*V48</f>
        <v>11.188708679712342</v>
      </c>
      <c r="AS48" s="22">
        <f>IFERROR(VLOOKUP(AS$1,Weights!$M$3:$N$33,2,FALSE),0)*W48</f>
        <v>3.7811657544397663</v>
      </c>
      <c r="AT48" s="22">
        <f>IFERROR(VLOOKUP(AT$1,Weights!$M$3:$N$33,2,FALSE),0)*X48</f>
        <v>1.0796524780411521</v>
      </c>
      <c r="AU48" s="23">
        <f t="shared" si="0"/>
        <v>73.004283421845642</v>
      </c>
    </row>
    <row r="49" spans="1:47" x14ac:dyDescent="0.2">
      <c r="A49" s="2">
        <v>1994</v>
      </c>
      <c r="B49" s="2">
        <v>1</v>
      </c>
      <c r="C49" s="3">
        <v>333.75</v>
      </c>
      <c r="D49" s="2">
        <v>279.5</v>
      </c>
      <c r="E49" s="2">
        <v>313.25</v>
      </c>
      <c r="F49" s="2">
        <v>331.5</v>
      </c>
      <c r="G49" s="2">
        <v>289</v>
      </c>
      <c r="H49" s="2">
        <v>298.5</v>
      </c>
      <c r="I49" s="2">
        <v>278</v>
      </c>
      <c r="J49" s="2">
        <v>371.25</v>
      </c>
      <c r="K49" s="2">
        <v>353</v>
      </c>
      <c r="L49" s="2">
        <v>298.5</v>
      </c>
      <c r="M49" s="2">
        <v>305.5</v>
      </c>
      <c r="N49" s="2">
        <v>337</v>
      </c>
      <c r="O49" s="2">
        <v>315.5</v>
      </c>
      <c r="P49" s="2">
        <v>371.25</v>
      </c>
      <c r="Q49" s="2">
        <v>332</v>
      </c>
      <c r="R49" s="2">
        <v>331</v>
      </c>
      <c r="S49" s="2">
        <v>326</v>
      </c>
      <c r="T49" s="2">
        <v>317</v>
      </c>
      <c r="U49" s="2">
        <v>188.5</v>
      </c>
      <c r="V49" s="2">
        <v>341</v>
      </c>
      <c r="W49" s="2">
        <v>303.25</v>
      </c>
      <c r="X49" s="2">
        <v>338.75</v>
      </c>
      <c r="Y49" s="22">
        <f>IFERROR(VLOOKUP(Y$1,Weights!$M$3:$N$33,2,FALSE),0)*C49</f>
        <v>0</v>
      </c>
      <c r="Z49" s="22">
        <f>IFERROR(VLOOKUP(Z$1,Weights!$M$3:$N$33,2,FALSE),0)*D49</f>
        <v>1.2549522154321118</v>
      </c>
      <c r="AA49" s="22">
        <f>IFERROR(VLOOKUP(AA$1,Weights!$M$3:$N$33,2,FALSE),0)*E49</f>
        <v>1.4064893791918034</v>
      </c>
      <c r="AB49" s="22">
        <f>IFERROR(VLOOKUP(AB$1,Weights!$M$3:$N$33,2,FALSE),0)*F49</f>
        <v>1.0114614758739771</v>
      </c>
      <c r="AC49" s="22">
        <f>IFERROR(VLOOKUP(AC$1,Weights!$M$3:$N$33,2,FALSE),0)*G49</f>
        <v>34.249989457223791</v>
      </c>
      <c r="AD49" s="22">
        <f>IFERROR(VLOOKUP(AD$1,Weights!$M$3:$N$33,2,FALSE),0)*H49</f>
        <v>0.64055262638309773</v>
      </c>
      <c r="AE49" s="22">
        <f>IFERROR(VLOOKUP(AE$1,Weights!$M$3:$N$33,2,FALSE),0)*I49</f>
        <v>26.878482225320717</v>
      </c>
      <c r="AF49" s="22">
        <f>IFERROR(VLOOKUP(AF$1,Weights!$M$3:$N$33,2,FALSE),0)*J49</f>
        <v>3.495340000077205</v>
      </c>
      <c r="AG49" s="22">
        <f>IFERROR(VLOOKUP(AG$1,Weights!$M$3:$N$33,2,FALSE),0)*K49</f>
        <v>3.6238712427097712</v>
      </c>
      <c r="AH49" s="22">
        <f>IFERROR(VLOOKUP(AH$1,Weights!$M$3:$N$33,2,FALSE),0)*L49</f>
        <v>2.4722191654373233</v>
      </c>
      <c r="AI49" s="22">
        <f>IFERROR(VLOOKUP(AI$1,Weights!$M$3:$N$33,2,FALSE),0)*M49</f>
        <v>0</v>
      </c>
      <c r="AJ49" s="22">
        <f>IFERROR(VLOOKUP(AJ$1,Weights!$M$3:$N$33,2,FALSE),0)*N49</f>
        <v>0</v>
      </c>
      <c r="AK49" s="22">
        <f>IFERROR(VLOOKUP(AK$1,Weights!$M$3:$N$33,2,FALSE),0)*O49</f>
        <v>0</v>
      </c>
      <c r="AL49" s="22">
        <f>IFERROR(VLOOKUP(AL$1,Weights!$M$3:$N$33,2,FALSE),0)*P49</f>
        <v>0.44781052473959421</v>
      </c>
      <c r="AM49" s="22">
        <f>IFERROR(VLOOKUP(AM$1,Weights!$M$3:$N$33,2,FALSE),0)*Q49</f>
        <v>5.039821814146161</v>
      </c>
      <c r="AN49" s="22">
        <f>IFERROR(VLOOKUP(AN$1,Weights!$M$3:$N$33,2,FALSE),0)*R49</f>
        <v>1.3119672658630033</v>
      </c>
      <c r="AO49" s="22">
        <f>IFERROR(VLOOKUP(AO$1,Weights!$M$3:$N$33,2,FALSE),0)*S49</f>
        <v>0</v>
      </c>
      <c r="AP49" s="22">
        <f>IFERROR(VLOOKUP(AP$1,Weights!$M$3:$N$33,2,FALSE),0)*T49</f>
        <v>0</v>
      </c>
      <c r="AQ49" s="22">
        <f>IFERROR(VLOOKUP(AQ$1,Weights!$M$3:$N$33,2,FALSE),0)*U49</f>
        <v>11.730316600151331</v>
      </c>
      <c r="AR49" s="22">
        <f>IFERROR(VLOOKUP(AR$1,Weights!$M$3:$N$33,2,FALSE),0)*V49</f>
        <v>11.950977791016157</v>
      </c>
      <c r="AS49" s="22">
        <f>IFERROR(VLOOKUP(AS$1,Weights!$M$3:$N$33,2,FALSE),0)*W49</f>
        <v>3.8574886964974238</v>
      </c>
      <c r="AT49" s="22">
        <f>IFERROR(VLOOKUP(AT$1,Weights!$M$3:$N$33,2,FALSE),0)*X49</f>
        <v>1.1482960029401577</v>
      </c>
      <c r="AU49" s="23">
        <f t="shared" si="0"/>
        <v>74.939326228467877</v>
      </c>
    </row>
    <row r="50" spans="1:47" x14ac:dyDescent="0.2">
      <c r="A50" s="2">
        <v>1995</v>
      </c>
      <c r="B50" s="2">
        <v>1</v>
      </c>
      <c r="C50" s="3">
        <v>341.5</v>
      </c>
      <c r="D50" s="2">
        <v>287.25</v>
      </c>
      <c r="E50" s="2">
        <v>323</v>
      </c>
      <c r="F50" s="2">
        <v>334</v>
      </c>
      <c r="G50" s="2">
        <v>297</v>
      </c>
      <c r="H50" s="2">
        <v>306</v>
      </c>
      <c r="I50" s="2">
        <v>285.75</v>
      </c>
      <c r="J50" s="2">
        <v>382.5</v>
      </c>
      <c r="K50" s="2">
        <v>363</v>
      </c>
      <c r="L50" s="2">
        <v>306</v>
      </c>
      <c r="M50" s="2">
        <v>299.25</v>
      </c>
      <c r="N50" s="2">
        <v>345.75</v>
      </c>
      <c r="O50" s="2">
        <v>322</v>
      </c>
      <c r="P50" s="2">
        <v>382.5</v>
      </c>
      <c r="Q50" s="2">
        <v>341.5</v>
      </c>
      <c r="R50" s="2">
        <v>339.75</v>
      </c>
      <c r="S50" s="2">
        <v>331.25</v>
      </c>
      <c r="T50" s="2">
        <v>323</v>
      </c>
      <c r="U50" s="2">
        <v>190</v>
      </c>
      <c r="V50" s="2">
        <v>352.75</v>
      </c>
      <c r="W50" s="2">
        <v>302.25</v>
      </c>
      <c r="X50" s="2">
        <v>350.25</v>
      </c>
      <c r="Y50" s="22">
        <f>IFERROR(VLOOKUP(Y$1,Weights!$M$3:$N$33,2,FALSE),0)*C50</f>
        <v>0</v>
      </c>
      <c r="Z50" s="22">
        <f>IFERROR(VLOOKUP(Z$1,Weights!$M$3:$N$33,2,FALSE),0)*D50</f>
        <v>1.2897496382213742</v>
      </c>
      <c r="AA50" s="22">
        <f>IFERROR(VLOOKUP(AA$1,Weights!$M$3:$N$33,2,FALSE),0)*E50</f>
        <v>1.4502667820557142</v>
      </c>
      <c r="AB50" s="22">
        <f>IFERROR(VLOOKUP(AB$1,Weights!$M$3:$N$33,2,FALSE),0)*F50</f>
        <v>1.0190893904733282</v>
      </c>
      <c r="AC50" s="22">
        <f>IFERROR(VLOOKUP(AC$1,Weights!$M$3:$N$33,2,FALSE),0)*G50</f>
        <v>35.198086051195382</v>
      </c>
      <c r="AD50" s="22">
        <f>IFERROR(VLOOKUP(AD$1,Weights!$M$3:$N$33,2,FALSE),0)*H50</f>
        <v>0.65664691347815041</v>
      </c>
      <c r="AE50" s="22">
        <f>IFERROR(VLOOKUP(AE$1,Weights!$M$3:$N$33,2,FALSE),0)*I50</f>
        <v>27.627792431242426</v>
      </c>
      <c r="AF50" s="22">
        <f>IFERROR(VLOOKUP(AF$1,Weights!$M$3:$N$33,2,FALSE),0)*J50</f>
        <v>3.6012593940189386</v>
      </c>
      <c r="AG50" s="22">
        <f>IFERROR(VLOOKUP(AG$1,Weights!$M$3:$N$33,2,FALSE),0)*K50</f>
        <v>3.7265304847128808</v>
      </c>
      <c r="AH50" s="22">
        <f>IFERROR(VLOOKUP(AH$1,Weights!$M$3:$N$33,2,FALSE),0)*L50</f>
        <v>2.5343352248704218</v>
      </c>
      <c r="AI50" s="22">
        <f>IFERROR(VLOOKUP(AI$1,Weights!$M$3:$N$33,2,FALSE),0)*M50</f>
        <v>0</v>
      </c>
      <c r="AJ50" s="22">
        <f>IFERROR(VLOOKUP(AJ$1,Weights!$M$3:$N$33,2,FALSE),0)*N50</f>
        <v>0</v>
      </c>
      <c r="AK50" s="22">
        <f>IFERROR(VLOOKUP(AK$1,Weights!$M$3:$N$33,2,FALSE),0)*O50</f>
        <v>0</v>
      </c>
      <c r="AL50" s="22">
        <f>IFERROR(VLOOKUP(AL$1,Weights!$M$3:$N$33,2,FALSE),0)*P50</f>
        <v>0.46138054064079403</v>
      </c>
      <c r="AM50" s="22">
        <f>IFERROR(VLOOKUP(AM$1,Weights!$M$3:$N$33,2,FALSE),0)*Q50</f>
        <v>5.1840335829244397</v>
      </c>
      <c r="AN50" s="22">
        <f>IFERROR(VLOOKUP(AN$1,Weights!$M$3:$N$33,2,FALSE),0)*R50</f>
        <v>1.3466491799908016</v>
      </c>
      <c r="AO50" s="22">
        <f>IFERROR(VLOOKUP(AO$1,Weights!$M$3:$N$33,2,FALSE),0)*S50</f>
        <v>0</v>
      </c>
      <c r="AP50" s="22">
        <f>IFERROR(VLOOKUP(AP$1,Weights!$M$3:$N$33,2,FALSE),0)*T50</f>
        <v>0</v>
      </c>
      <c r="AQ50" s="22">
        <f>IFERROR(VLOOKUP(AQ$1,Weights!$M$3:$N$33,2,FALSE),0)*U50</f>
        <v>11.823661294582243</v>
      </c>
      <c r="AR50" s="22">
        <f>IFERROR(VLOOKUP(AR$1,Weights!$M$3:$N$33,2,FALSE),0)*V50</f>
        <v>12.362778345398679</v>
      </c>
      <c r="AS50" s="22">
        <f>IFERROR(VLOOKUP(AS$1,Weights!$M$3:$N$33,2,FALSE),0)*W50</f>
        <v>3.8447682061544808</v>
      </c>
      <c r="AT50" s="22">
        <f>IFERROR(VLOOKUP(AT$1,Weights!$M$3:$N$33,2,FALSE),0)*X50</f>
        <v>1.1872787454753957</v>
      </c>
      <c r="AU50" s="23">
        <f t="shared" si="0"/>
        <v>76.746211944101532</v>
      </c>
    </row>
    <row r="51" spans="1:47" x14ac:dyDescent="0.2">
      <c r="A51" s="2">
        <v>1996</v>
      </c>
      <c r="B51" s="2">
        <v>1</v>
      </c>
      <c r="C51" s="3">
        <v>346.5</v>
      </c>
      <c r="D51" s="2">
        <v>293</v>
      </c>
      <c r="E51" s="2">
        <v>330.5</v>
      </c>
      <c r="F51" s="2">
        <v>341</v>
      </c>
      <c r="G51" s="2">
        <v>311.5</v>
      </c>
      <c r="H51" s="2">
        <v>312.75</v>
      </c>
      <c r="I51" s="2">
        <v>302.25</v>
      </c>
      <c r="J51" s="2">
        <v>388</v>
      </c>
      <c r="K51" s="2">
        <v>373</v>
      </c>
      <c r="L51" s="2">
        <v>312.75</v>
      </c>
      <c r="M51" s="2">
        <v>303</v>
      </c>
      <c r="N51" s="2">
        <v>349.25</v>
      </c>
      <c r="O51" s="2">
        <v>329.5</v>
      </c>
      <c r="P51" s="2">
        <v>388</v>
      </c>
      <c r="Q51" s="2">
        <v>350.5</v>
      </c>
      <c r="R51" s="2">
        <v>348.25</v>
      </c>
      <c r="S51" s="2">
        <v>338.5</v>
      </c>
      <c r="T51" s="2">
        <v>331.25</v>
      </c>
      <c r="U51" s="2">
        <v>191.75</v>
      </c>
      <c r="V51" s="2">
        <v>354.25</v>
      </c>
      <c r="W51" s="2">
        <v>303.25</v>
      </c>
      <c r="X51" s="2">
        <v>352.5</v>
      </c>
      <c r="Y51" s="22">
        <f>IFERROR(VLOOKUP(Y$1,Weights!$M$3:$N$33,2,FALSE),0)*C51</f>
        <v>0</v>
      </c>
      <c r="Z51" s="22">
        <f>IFERROR(VLOOKUP(Z$1,Weights!$M$3:$N$33,2,FALSE),0)*D51</f>
        <v>1.3155670809359883</v>
      </c>
      <c r="AA51" s="22">
        <f>IFERROR(VLOOKUP(AA$1,Weights!$M$3:$N$33,2,FALSE),0)*E51</f>
        <v>1.4839417073356456</v>
      </c>
      <c r="AB51" s="22">
        <f>IFERROR(VLOOKUP(AB$1,Weights!$M$3:$N$33,2,FALSE),0)*F51</f>
        <v>1.0404475513515119</v>
      </c>
      <c r="AC51" s="22">
        <f>IFERROR(VLOOKUP(AC$1,Weights!$M$3:$N$33,2,FALSE),0)*G51</f>
        <v>36.916511127768892</v>
      </c>
      <c r="AD51" s="22">
        <f>IFERROR(VLOOKUP(AD$1,Weights!$M$3:$N$33,2,FALSE),0)*H51</f>
        <v>0.67113177186369788</v>
      </c>
      <c r="AE51" s="22">
        <f>IFERROR(VLOOKUP(AE$1,Weights!$M$3:$N$33,2,FALSE),0)*I51</f>
        <v>29.223098030946712</v>
      </c>
      <c r="AF51" s="22">
        <f>IFERROR(VLOOKUP(AF$1,Weights!$M$3:$N$33,2,FALSE),0)*J51</f>
        <v>3.6530422088348971</v>
      </c>
      <c r="AG51" s="22">
        <f>IFERROR(VLOOKUP(AG$1,Weights!$M$3:$N$33,2,FALSE),0)*K51</f>
        <v>3.8291897267159904</v>
      </c>
      <c r="AH51" s="22">
        <f>IFERROR(VLOOKUP(AH$1,Weights!$M$3:$N$33,2,FALSE),0)*L51</f>
        <v>2.5902396783602106</v>
      </c>
      <c r="AI51" s="22">
        <f>IFERROR(VLOOKUP(AI$1,Weights!$M$3:$N$33,2,FALSE),0)*M51</f>
        <v>0</v>
      </c>
      <c r="AJ51" s="22">
        <f>IFERROR(VLOOKUP(AJ$1,Weights!$M$3:$N$33,2,FALSE),0)*N51</f>
        <v>0</v>
      </c>
      <c r="AK51" s="22">
        <f>IFERROR(VLOOKUP(AK$1,Weights!$M$3:$N$33,2,FALSE),0)*O51</f>
        <v>0</v>
      </c>
      <c r="AL51" s="22">
        <f>IFERROR(VLOOKUP(AL$1,Weights!$M$3:$N$33,2,FALSE),0)*P51</f>
        <v>0.46801477063693619</v>
      </c>
      <c r="AM51" s="22">
        <f>IFERROR(VLOOKUP(AM$1,Weights!$M$3:$N$33,2,FALSE),0)*Q51</f>
        <v>5.3206552586091247</v>
      </c>
      <c r="AN51" s="22">
        <f>IFERROR(VLOOKUP(AN$1,Weights!$M$3:$N$33,2,FALSE),0)*R51</f>
        <v>1.3803401822863772</v>
      </c>
      <c r="AO51" s="22">
        <f>IFERROR(VLOOKUP(AO$1,Weights!$M$3:$N$33,2,FALSE),0)*S51</f>
        <v>0</v>
      </c>
      <c r="AP51" s="22">
        <f>IFERROR(VLOOKUP(AP$1,Weights!$M$3:$N$33,2,FALSE),0)*T51</f>
        <v>0</v>
      </c>
      <c r="AQ51" s="22">
        <f>IFERROR(VLOOKUP(AQ$1,Weights!$M$3:$N$33,2,FALSE),0)*U51</f>
        <v>11.932563438084975</v>
      </c>
      <c r="AR51" s="22">
        <f>IFERROR(VLOOKUP(AR$1,Weights!$M$3:$N$33,2,FALSE),0)*V51</f>
        <v>12.415348628936874</v>
      </c>
      <c r="AS51" s="22">
        <f>IFERROR(VLOOKUP(AS$1,Weights!$M$3:$N$33,2,FALSE),0)*W51</f>
        <v>3.8574886964974238</v>
      </c>
      <c r="AT51" s="22">
        <f>IFERROR(VLOOKUP(AT$1,Weights!$M$3:$N$33,2,FALSE),0)*X51</f>
        <v>1.1949058037975073</v>
      </c>
      <c r="AU51" s="23">
        <f t="shared" si="0"/>
        <v>78.976220141058036</v>
      </c>
    </row>
    <row r="52" spans="1:47" x14ac:dyDescent="0.2">
      <c r="A52" s="2">
        <v>1997</v>
      </c>
      <c r="B52" s="2">
        <v>1</v>
      </c>
      <c r="C52" s="3">
        <v>356.5</v>
      </c>
      <c r="D52" s="2">
        <v>300</v>
      </c>
      <c r="E52" s="2">
        <v>337.25</v>
      </c>
      <c r="F52" s="2">
        <v>354</v>
      </c>
      <c r="G52" s="2">
        <v>318</v>
      </c>
      <c r="H52" s="2">
        <v>322</v>
      </c>
      <c r="I52" s="2">
        <v>308.25</v>
      </c>
      <c r="J52" s="2">
        <v>395</v>
      </c>
      <c r="K52" s="2">
        <v>384.5</v>
      </c>
      <c r="L52" s="2">
        <v>322</v>
      </c>
      <c r="M52" s="2">
        <v>313.25</v>
      </c>
      <c r="N52" s="2">
        <v>359.5</v>
      </c>
      <c r="O52" s="2">
        <v>337</v>
      </c>
      <c r="P52" s="2">
        <v>395</v>
      </c>
      <c r="Q52" s="2">
        <v>359.75</v>
      </c>
      <c r="R52" s="2">
        <v>357.5</v>
      </c>
      <c r="S52" s="2">
        <v>348</v>
      </c>
      <c r="T52" s="2">
        <v>340.25</v>
      </c>
      <c r="U52" s="2">
        <v>195.5</v>
      </c>
      <c r="V52" s="2">
        <v>364.25</v>
      </c>
      <c r="W52" s="2">
        <v>302.75</v>
      </c>
      <c r="X52" s="2">
        <v>362.5</v>
      </c>
      <c r="Y52" s="22">
        <f>IFERROR(VLOOKUP(Y$1,Weights!$M$3:$N$33,2,FALSE),0)*C52</f>
        <v>0</v>
      </c>
      <c r="Z52" s="22">
        <f>IFERROR(VLOOKUP(Z$1,Weights!$M$3:$N$33,2,FALSE),0)*D52</f>
        <v>1.3469970111972578</v>
      </c>
      <c r="AA52" s="22">
        <f>IFERROR(VLOOKUP(AA$1,Weights!$M$3:$N$33,2,FALSE),0)*E52</f>
        <v>1.5142491400875839</v>
      </c>
      <c r="AB52" s="22">
        <f>IFERROR(VLOOKUP(AB$1,Weights!$M$3:$N$33,2,FALSE),0)*F52</f>
        <v>1.0801127072681385</v>
      </c>
      <c r="AC52" s="22">
        <f>IFERROR(VLOOKUP(AC$1,Weights!$M$3:$N$33,2,FALSE),0)*G52</f>
        <v>37.686839610370811</v>
      </c>
      <c r="AD52" s="22">
        <f>IFERROR(VLOOKUP(AD$1,Weights!$M$3:$N$33,2,FALSE),0)*H52</f>
        <v>0.69098139261426295</v>
      </c>
      <c r="AE52" s="22">
        <f>IFERROR(VLOOKUP(AE$1,Weights!$M$3:$N$33,2,FALSE),0)*I52</f>
        <v>29.803209158111908</v>
      </c>
      <c r="AF52" s="22">
        <f>IFERROR(VLOOKUP(AF$1,Weights!$M$3:$N$33,2,FALSE),0)*J52</f>
        <v>3.7189476095097538</v>
      </c>
      <c r="AG52" s="22">
        <f>IFERROR(VLOOKUP(AG$1,Weights!$M$3:$N$33,2,FALSE),0)*K52</f>
        <v>3.9472478550195667</v>
      </c>
      <c r="AH52" s="22">
        <f>IFERROR(VLOOKUP(AH$1,Weights!$M$3:$N$33,2,FALSE),0)*L52</f>
        <v>2.6668494849943656</v>
      </c>
      <c r="AI52" s="22">
        <f>IFERROR(VLOOKUP(AI$1,Weights!$M$3:$N$33,2,FALSE),0)*M52</f>
        <v>0</v>
      </c>
      <c r="AJ52" s="22">
        <f>IFERROR(VLOOKUP(AJ$1,Weights!$M$3:$N$33,2,FALSE),0)*N52</f>
        <v>0</v>
      </c>
      <c r="AK52" s="22">
        <f>IFERROR(VLOOKUP(AK$1,Weights!$M$3:$N$33,2,FALSE),0)*O52</f>
        <v>0</v>
      </c>
      <c r="AL52" s="22">
        <f>IFERROR(VLOOKUP(AL$1,Weights!$M$3:$N$33,2,FALSE),0)*P52</f>
        <v>0.47645833608657162</v>
      </c>
      <c r="AM52" s="22">
        <f>IFERROR(VLOOKUP(AM$1,Weights!$M$3:$N$33,2,FALSE),0)*Q52</f>
        <v>5.4610719808406074</v>
      </c>
      <c r="AN52" s="22">
        <f>IFERROR(VLOOKUP(AN$1,Weights!$M$3:$N$33,2,FALSE),0)*R52</f>
        <v>1.4170039200786213</v>
      </c>
      <c r="AO52" s="22">
        <f>IFERROR(VLOOKUP(AO$1,Weights!$M$3:$N$33,2,FALSE),0)*S52</f>
        <v>0</v>
      </c>
      <c r="AP52" s="22">
        <f>IFERROR(VLOOKUP(AP$1,Weights!$M$3:$N$33,2,FALSE),0)*T52</f>
        <v>0</v>
      </c>
      <c r="AQ52" s="22">
        <f>IFERROR(VLOOKUP(AQ$1,Weights!$M$3:$N$33,2,FALSE),0)*U52</f>
        <v>12.165925174162256</v>
      </c>
      <c r="AR52" s="22">
        <f>IFERROR(VLOOKUP(AR$1,Weights!$M$3:$N$33,2,FALSE),0)*V52</f>
        <v>12.765817185858168</v>
      </c>
      <c r="AS52" s="22">
        <f>IFERROR(VLOOKUP(AS$1,Weights!$M$3:$N$33,2,FALSE),0)*W52</f>
        <v>3.8511284513259523</v>
      </c>
      <c r="AT52" s="22">
        <f>IFERROR(VLOOKUP(AT$1,Weights!$M$3:$N$33,2,FALSE),0)*X52</f>
        <v>1.2288038407846706</v>
      </c>
      <c r="AU52" s="23">
        <f t="shared" si="0"/>
        <v>80.704180172297242</v>
      </c>
    </row>
    <row r="53" spans="1:47" x14ac:dyDescent="0.2">
      <c r="A53" s="2">
        <v>1998</v>
      </c>
      <c r="B53" s="2">
        <v>1</v>
      </c>
      <c r="C53" s="3">
        <v>363.25</v>
      </c>
      <c r="D53" s="2">
        <v>305</v>
      </c>
      <c r="E53" s="2">
        <v>343</v>
      </c>
      <c r="F53" s="2">
        <v>363.25</v>
      </c>
      <c r="G53" s="2">
        <v>324</v>
      </c>
      <c r="H53" s="2">
        <v>328.25</v>
      </c>
      <c r="I53" s="2">
        <v>313.75</v>
      </c>
      <c r="J53" s="2">
        <v>402</v>
      </c>
      <c r="K53" s="2">
        <v>392.5</v>
      </c>
      <c r="L53" s="2">
        <v>328.25</v>
      </c>
      <c r="M53" s="2">
        <v>317</v>
      </c>
      <c r="N53" s="2">
        <v>366.25</v>
      </c>
      <c r="O53" s="2">
        <v>343.75</v>
      </c>
      <c r="P53" s="2">
        <v>402</v>
      </c>
      <c r="Q53" s="2">
        <v>366.75</v>
      </c>
      <c r="R53" s="2">
        <v>364</v>
      </c>
      <c r="S53" s="2">
        <v>356.75</v>
      </c>
      <c r="T53" s="2">
        <v>349.25</v>
      </c>
      <c r="U53" s="2">
        <v>196</v>
      </c>
      <c r="V53" s="2">
        <v>370.5</v>
      </c>
      <c r="W53" s="2">
        <v>306.75</v>
      </c>
      <c r="X53" s="2">
        <v>369.5</v>
      </c>
      <c r="Y53" s="22">
        <f>IFERROR(VLOOKUP(Y$1,Weights!$M$3:$N$33,2,FALSE),0)*C53</f>
        <v>0</v>
      </c>
      <c r="Z53" s="22">
        <f>IFERROR(VLOOKUP(Z$1,Weights!$M$3:$N$33,2,FALSE),0)*D53</f>
        <v>1.3694469613838787</v>
      </c>
      <c r="AA53" s="22">
        <f>IFERROR(VLOOKUP(AA$1,Weights!$M$3:$N$33,2,FALSE),0)*E53</f>
        <v>1.540066582802198</v>
      </c>
      <c r="AB53" s="22">
        <f>IFERROR(VLOOKUP(AB$1,Weights!$M$3:$N$33,2,FALSE),0)*F53</f>
        <v>1.108335991285738</v>
      </c>
      <c r="AC53" s="22">
        <f>IFERROR(VLOOKUP(AC$1,Weights!$M$3:$N$33,2,FALSE),0)*G53</f>
        <v>38.397912055849503</v>
      </c>
      <c r="AD53" s="22">
        <f>IFERROR(VLOOKUP(AD$1,Weights!$M$3:$N$33,2,FALSE),0)*H53</f>
        <v>0.70439329852680677</v>
      </c>
      <c r="AE53" s="22">
        <f>IFERROR(VLOOKUP(AE$1,Weights!$M$3:$N$33,2,FALSE),0)*I53</f>
        <v>30.334977691346673</v>
      </c>
      <c r="AF53" s="22">
        <f>IFERROR(VLOOKUP(AF$1,Weights!$M$3:$N$33,2,FALSE),0)*J53</f>
        <v>3.7848530101846101</v>
      </c>
      <c r="AG53" s="22">
        <f>IFERROR(VLOOKUP(AG$1,Weights!$M$3:$N$33,2,FALSE),0)*K53</f>
        <v>4.0293752486220544</v>
      </c>
      <c r="AH53" s="22">
        <f>IFERROR(VLOOKUP(AH$1,Weights!$M$3:$N$33,2,FALSE),0)*L53</f>
        <v>2.7186128678552808</v>
      </c>
      <c r="AI53" s="22">
        <f>IFERROR(VLOOKUP(AI$1,Weights!$M$3:$N$33,2,FALSE),0)*M53</f>
        <v>0</v>
      </c>
      <c r="AJ53" s="22">
        <f>IFERROR(VLOOKUP(AJ$1,Weights!$M$3:$N$33,2,FALSE),0)*N53</f>
        <v>0</v>
      </c>
      <c r="AK53" s="22">
        <f>IFERROR(VLOOKUP(AK$1,Weights!$M$3:$N$33,2,FALSE),0)*O53</f>
        <v>0</v>
      </c>
      <c r="AL53" s="22">
        <f>IFERROR(VLOOKUP(AL$1,Weights!$M$3:$N$33,2,FALSE),0)*P53</f>
        <v>0.4849019015362071</v>
      </c>
      <c r="AM53" s="22">
        <f>IFERROR(VLOOKUP(AM$1,Weights!$M$3:$N$33,2,FALSE),0)*Q53</f>
        <v>5.5673332841509175</v>
      </c>
      <c r="AN53" s="22">
        <f>IFERROR(VLOOKUP(AN$1,Weights!$M$3:$N$33,2,FALSE),0)*R53</f>
        <v>1.4427676277164143</v>
      </c>
      <c r="AO53" s="22">
        <f>IFERROR(VLOOKUP(AO$1,Weights!$M$3:$N$33,2,FALSE),0)*S53</f>
        <v>0</v>
      </c>
      <c r="AP53" s="22">
        <f>IFERROR(VLOOKUP(AP$1,Weights!$M$3:$N$33,2,FALSE),0)*T53</f>
        <v>0</v>
      </c>
      <c r="AQ53" s="22">
        <f>IFERROR(VLOOKUP(AQ$1,Weights!$M$3:$N$33,2,FALSE),0)*U53</f>
        <v>12.197040072305892</v>
      </c>
      <c r="AR53" s="22">
        <f>IFERROR(VLOOKUP(AR$1,Weights!$M$3:$N$33,2,FALSE),0)*V53</f>
        <v>12.984860033933977</v>
      </c>
      <c r="AS53" s="22">
        <f>IFERROR(VLOOKUP(AS$1,Weights!$M$3:$N$33,2,FALSE),0)*W53</f>
        <v>3.9020104126977238</v>
      </c>
      <c r="AT53" s="22">
        <f>IFERROR(VLOOKUP(AT$1,Weights!$M$3:$N$33,2,FALSE),0)*X53</f>
        <v>1.252532466675685</v>
      </c>
      <c r="AU53" s="23">
        <f t="shared" si="0"/>
        <v>81.966750678931021</v>
      </c>
    </row>
    <row r="54" spans="1:47" x14ac:dyDescent="0.2">
      <c r="A54" s="2">
        <v>1999</v>
      </c>
      <c r="B54" s="2">
        <v>1</v>
      </c>
      <c r="C54" s="3">
        <v>373</v>
      </c>
      <c r="D54" s="2">
        <v>311</v>
      </c>
      <c r="E54" s="2">
        <v>350.5</v>
      </c>
      <c r="F54" s="2">
        <v>368.5</v>
      </c>
      <c r="G54" s="2">
        <v>326.75</v>
      </c>
      <c r="H54" s="2">
        <v>335.25</v>
      </c>
      <c r="I54" s="2">
        <v>316.5</v>
      </c>
      <c r="J54" s="2">
        <v>405.5</v>
      </c>
      <c r="K54" s="2">
        <v>399.5</v>
      </c>
      <c r="L54" s="2">
        <v>335.25</v>
      </c>
      <c r="M54" s="2">
        <v>322</v>
      </c>
      <c r="N54" s="2">
        <v>377</v>
      </c>
      <c r="O54" s="2">
        <v>350.5</v>
      </c>
      <c r="P54" s="2">
        <v>405.5</v>
      </c>
      <c r="Q54" s="2">
        <v>373.75</v>
      </c>
      <c r="R54" s="2">
        <v>371</v>
      </c>
      <c r="S54" s="2">
        <v>366</v>
      </c>
      <c r="T54" s="2">
        <v>359</v>
      </c>
      <c r="U54" s="2">
        <v>190.75</v>
      </c>
      <c r="V54" s="2">
        <v>382.25</v>
      </c>
      <c r="W54" s="2">
        <v>305.5</v>
      </c>
      <c r="X54" s="2">
        <v>381.5</v>
      </c>
      <c r="Y54" s="22">
        <f>IFERROR(VLOOKUP(Y$1,Weights!$M$3:$N$33,2,FALSE),0)*C54</f>
        <v>0</v>
      </c>
      <c r="Z54" s="22">
        <f>IFERROR(VLOOKUP(Z$1,Weights!$M$3:$N$33,2,FALSE),0)*D54</f>
        <v>1.3963869016078239</v>
      </c>
      <c r="AA54" s="22">
        <f>IFERROR(VLOOKUP(AA$1,Weights!$M$3:$N$33,2,FALSE),0)*E54</f>
        <v>1.5737415080821295</v>
      </c>
      <c r="AB54" s="22">
        <f>IFERROR(VLOOKUP(AB$1,Weights!$M$3:$N$33,2,FALSE),0)*F54</f>
        <v>1.1243546119443757</v>
      </c>
      <c r="AC54" s="22">
        <f>IFERROR(VLOOKUP(AC$1,Weights!$M$3:$N$33,2,FALSE),0)*G54</f>
        <v>38.723820260027239</v>
      </c>
      <c r="AD54" s="22">
        <f>IFERROR(VLOOKUP(AD$1,Weights!$M$3:$N$33,2,FALSE),0)*H54</f>
        <v>0.71941463314885601</v>
      </c>
      <c r="AE54" s="22">
        <f>IFERROR(VLOOKUP(AE$1,Weights!$M$3:$N$33,2,FALSE),0)*I54</f>
        <v>30.600861957964053</v>
      </c>
      <c r="AF54" s="22">
        <f>IFERROR(VLOOKUP(AF$1,Weights!$M$3:$N$33,2,FALSE),0)*J54</f>
        <v>3.817805710522038</v>
      </c>
      <c r="AG54" s="22">
        <f>IFERROR(VLOOKUP(AG$1,Weights!$M$3:$N$33,2,FALSE),0)*K54</f>
        <v>4.1012367180242313</v>
      </c>
      <c r="AH54" s="22">
        <f>IFERROR(VLOOKUP(AH$1,Weights!$M$3:$N$33,2,FALSE),0)*L54</f>
        <v>2.7765878566595061</v>
      </c>
      <c r="AI54" s="22">
        <f>IFERROR(VLOOKUP(AI$1,Weights!$M$3:$N$33,2,FALSE),0)*M54</f>
        <v>0</v>
      </c>
      <c r="AJ54" s="22">
        <f>IFERROR(VLOOKUP(AJ$1,Weights!$M$3:$N$33,2,FALSE),0)*N54</f>
        <v>0</v>
      </c>
      <c r="AK54" s="22">
        <f>IFERROR(VLOOKUP(AK$1,Weights!$M$3:$N$33,2,FALSE),0)*O54</f>
        <v>0</v>
      </c>
      <c r="AL54" s="22">
        <f>IFERROR(VLOOKUP(AL$1,Weights!$M$3:$N$33,2,FALSE),0)*P54</f>
        <v>0.48912368426102482</v>
      </c>
      <c r="AM54" s="22">
        <f>IFERROR(VLOOKUP(AM$1,Weights!$M$3:$N$33,2,FALSE),0)*Q54</f>
        <v>5.6735945874612286</v>
      </c>
      <c r="AN54" s="22">
        <f>IFERROR(VLOOKUP(AN$1,Weights!$M$3:$N$33,2,FALSE),0)*R54</f>
        <v>1.4705131590186531</v>
      </c>
      <c r="AO54" s="22">
        <f>IFERROR(VLOOKUP(AO$1,Weights!$M$3:$N$33,2,FALSE),0)*S54</f>
        <v>0</v>
      </c>
      <c r="AP54" s="22">
        <f>IFERROR(VLOOKUP(AP$1,Weights!$M$3:$N$33,2,FALSE),0)*T54</f>
        <v>0</v>
      </c>
      <c r="AQ54" s="22">
        <f>IFERROR(VLOOKUP(AQ$1,Weights!$M$3:$N$33,2,FALSE),0)*U54</f>
        <v>11.8703336417977</v>
      </c>
      <c r="AR54" s="22">
        <f>IFERROR(VLOOKUP(AR$1,Weights!$M$3:$N$33,2,FALSE),0)*V54</f>
        <v>13.396660588316498</v>
      </c>
      <c r="AS54" s="22">
        <f>IFERROR(VLOOKUP(AS$1,Weights!$M$3:$N$33,2,FALSE),0)*W54</f>
        <v>3.886109799769045</v>
      </c>
      <c r="AT54" s="22">
        <f>IFERROR(VLOOKUP(AT$1,Weights!$M$3:$N$33,2,FALSE),0)*X54</f>
        <v>1.2932101110602809</v>
      </c>
      <c r="AU54" s="23">
        <f t="shared" si="0"/>
        <v>82.704871264792445</v>
      </c>
    </row>
    <row r="55" spans="1:47" x14ac:dyDescent="0.2">
      <c r="A55" s="2">
        <v>2000</v>
      </c>
      <c r="B55" s="2">
        <v>1</v>
      </c>
      <c r="C55" s="3">
        <v>390.5</v>
      </c>
      <c r="D55" s="2">
        <v>322.5</v>
      </c>
      <c r="E55" s="2">
        <v>373.25</v>
      </c>
      <c r="F55" s="2">
        <v>376.75</v>
      </c>
      <c r="G55" s="2">
        <v>333</v>
      </c>
      <c r="H55" s="2">
        <v>345.75</v>
      </c>
      <c r="I55" s="2">
        <v>322</v>
      </c>
      <c r="J55" s="2">
        <v>413</v>
      </c>
      <c r="K55" s="2">
        <v>414.75</v>
      </c>
      <c r="L55" s="2">
        <v>345.75</v>
      </c>
      <c r="M55" s="2">
        <v>330</v>
      </c>
      <c r="N55" s="2">
        <v>396</v>
      </c>
      <c r="O55" s="2">
        <v>358</v>
      </c>
      <c r="P55" s="2">
        <v>413</v>
      </c>
      <c r="Q55" s="2">
        <v>387</v>
      </c>
      <c r="R55" s="2">
        <v>384.25</v>
      </c>
      <c r="S55" s="2">
        <v>381</v>
      </c>
      <c r="T55" s="2">
        <v>371</v>
      </c>
      <c r="U55" s="2">
        <v>201.75</v>
      </c>
      <c r="V55" s="2">
        <v>403</v>
      </c>
      <c r="W55" s="2">
        <v>305.25</v>
      </c>
      <c r="X55" s="2">
        <v>401</v>
      </c>
      <c r="Y55" s="22">
        <f>IFERROR(VLOOKUP(Y$1,Weights!$M$3:$N$33,2,FALSE),0)*C55</f>
        <v>0</v>
      </c>
      <c r="Z55" s="22">
        <f>IFERROR(VLOOKUP(Z$1,Weights!$M$3:$N$33,2,FALSE),0)*D55</f>
        <v>1.448021787037052</v>
      </c>
      <c r="AA55" s="22">
        <f>IFERROR(VLOOKUP(AA$1,Weights!$M$3:$N$33,2,FALSE),0)*E55</f>
        <v>1.6758887814312549</v>
      </c>
      <c r="AB55" s="22">
        <f>IFERROR(VLOOKUP(AB$1,Weights!$M$3:$N$33,2,FALSE),0)*F55</f>
        <v>1.1495267301222349</v>
      </c>
      <c r="AC55" s="22">
        <f>IFERROR(VLOOKUP(AC$1,Weights!$M$3:$N$33,2,FALSE),0)*G55</f>
        <v>39.464520724067548</v>
      </c>
      <c r="AD55" s="22">
        <f>IFERROR(VLOOKUP(AD$1,Weights!$M$3:$N$33,2,FALSE),0)*H55</f>
        <v>0.74194663508192982</v>
      </c>
      <c r="AE55" s="22">
        <f>IFERROR(VLOOKUP(AE$1,Weights!$M$3:$N$33,2,FALSE),0)*I55</f>
        <v>31.132630491198814</v>
      </c>
      <c r="AF55" s="22">
        <f>IFERROR(VLOOKUP(AF$1,Weights!$M$3:$N$33,2,FALSE),0)*J55</f>
        <v>3.888418639816527</v>
      </c>
      <c r="AG55" s="22">
        <f>IFERROR(VLOOKUP(AG$1,Weights!$M$3:$N$33,2,FALSE),0)*K55</f>
        <v>4.2577920620789733</v>
      </c>
      <c r="AH55" s="22">
        <f>IFERROR(VLOOKUP(AH$1,Weights!$M$3:$N$33,2,FALSE),0)*L55</f>
        <v>2.8635503398658444</v>
      </c>
      <c r="AI55" s="22">
        <f>IFERROR(VLOOKUP(AI$1,Weights!$M$3:$N$33,2,FALSE),0)*M55</f>
        <v>0</v>
      </c>
      <c r="AJ55" s="22">
        <f>IFERROR(VLOOKUP(AJ$1,Weights!$M$3:$N$33,2,FALSE),0)*N55</f>
        <v>0</v>
      </c>
      <c r="AK55" s="22">
        <f>IFERROR(VLOOKUP(AK$1,Weights!$M$3:$N$33,2,FALSE),0)*O55</f>
        <v>0</v>
      </c>
      <c r="AL55" s="22">
        <f>IFERROR(VLOOKUP(AL$1,Weights!$M$3:$N$33,2,FALSE),0)*P55</f>
        <v>0.49817036152849137</v>
      </c>
      <c r="AM55" s="22">
        <f>IFERROR(VLOOKUP(AM$1,Weights!$M$3:$N$33,2,FALSE),0)*Q55</f>
        <v>5.8747320544414592</v>
      </c>
      <c r="AN55" s="22">
        <f>IFERROR(VLOOKUP(AN$1,Weights!$M$3:$N$33,2,FALSE),0)*R55</f>
        <v>1.5230314861264622</v>
      </c>
      <c r="AO55" s="22">
        <f>IFERROR(VLOOKUP(AO$1,Weights!$M$3:$N$33,2,FALSE),0)*S55</f>
        <v>0</v>
      </c>
      <c r="AP55" s="22">
        <f>IFERROR(VLOOKUP(AP$1,Weights!$M$3:$N$33,2,FALSE),0)*T55</f>
        <v>0</v>
      </c>
      <c r="AQ55" s="22">
        <f>IFERROR(VLOOKUP(AQ$1,Weights!$M$3:$N$33,2,FALSE),0)*U55</f>
        <v>12.554861400957725</v>
      </c>
      <c r="AR55" s="22">
        <f>IFERROR(VLOOKUP(AR$1,Weights!$M$3:$N$33,2,FALSE),0)*V55</f>
        <v>14.123882843928186</v>
      </c>
      <c r="AS55" s="22">
        <f>IFERROR(VLOOKUP(AS$1,Weights!$M$3:$N$33,2,FALSE),0)*W55</f>
        <v>3.8829296771833093</v>
      </c>
      <c r="AT55" s="22">
        <f>IFERROR(VLOOKUP(AT$1,Weights!$M$3:$N$33,2,FALSE),0)*X55</f>
        <v>1.3593112831852494</v>
      </c>
      <c r="AU55" s="23">
        <f t="shared" si="0"/>
        <v>85.412739289749368</v>
      </c>
    </row>
    <row r="56" spans="1:47" x14ac:dyDescent="0.2">
      <c r="A56" s="2">
        <v>2001</v>
      </c>
      <c r="B56" s="2">
        <v>1</v>
      </c>
      <c r="C56" s="3">
        <v>400.25</v>
      </c>
      <c r="D56" s="2">
        <v>334.75</v>
      </c>
      <c r="E56" s="2">
        <v>391.5</v>
      </c>
      <c r="F56" s="2">
        <v>387.25</v>
      </c>
      <c r="G56" s="2">
        <v>338.25</v>
      </c>
      <c r="H56" s="2">
        <v>358.25</v>
      </c>
      <c r="I56" s="2">
        <v>326</v>
      </c>
      <c r="J56" s="2">
        <v>421</v>
      </c>
      <c r="K56" s="2">
        <v>420</v>
      </c>
      <c r="L56" s="2">
        <v>358.25</v>
      </c>
      <c r="M56" s="2">
        <v>338.75</v>
      </c>
      <c r="N56" s="2">
        <v>404.5</v>
      </c>
      <c r="O56" s="2">
        <v>366.75</v>
      </c>
      <c r="P56" s="2">
        <v>421</v>
      </c>
      <c r="Q56" s="2">
        <v>394.75</v>
      </c>
      <c r="R56" s="2">
        <v>391.75</v>
      </c>
      <c r="S56" s="2">
        <v>390.25</v>
      </c>
      <c r="T56" s="2">
        <v>384.25</v>
      </c>
      <c r="U56" s="2">
        <v>209.25</v>
      </c>
      <c r="V56" s="2">
        <v>413</v>
      </c>
      <c r="W56" s="2">
        <v>311.75</v>
      </c>
      <c r="X56" s="2">
        <v>412</v>
      </c>
      <c r="Y56" s="22">
        <f>IFERROR(VLOOKUP(Y$1,Weights!$M$3:$N$33,2,FALSE),0)*C56</f>
        <v>0</v>
      </c>
      <c r="Z56" s="22">
        <f>IFERROR(VLOOKUP(Z$1,Weights!$M$3:$N$33,2,FALSE),0)*D56</f>
        <v>1.5030241649942735</v>
      </c>
      <c r="AA56" s="22">
        <f>IFERROR(VLOOKUP(AA$1,Weights!$M$3:$N$33,2,FALSE),0)*E56</f>
        <v>1.7578310996124213</v>
      </c>
      <c r="AB56" s="22">
        <f>IFERROR(VLOOKUP(AB$1,Weights!$M$3:$N$33,2,FALSE),0)*F56</f>
        <v>1.1815639714395101</v>
      </c>
      <c r="AC56" s="22">
        <f>IFERROR(VLOOKUP(AC$1,Weights!$M$3:$N$33,2,FALSE),0)*G56</f>
        <v>40.086709113861403</v>
      </c>
      <c r="AD56" s="22">
        <f>IFERROR(VLOOKUP(AD$1,Weights!$M$3:$N$33,2,FALSE),0)*H56</f>
        <v>0.76877044690701768</v>
      </c>
      <c r="AE56" s="22">
        <f>IFERROR(VLOOKUP(AE$1,Weights!$M$3:$N$33,2,FALSE),0)*I56</f>
        <v>31.519371242642279</v>
      </c>
      <c r="AF56" s="22">
        <f>IFERROR(VLOOKUP(AF$1,Weights!$M$3:$N$33,2,FALSE),0)*J56</f>
        <v>3.9637390977306488</v>
      </c>
      <c r="AG56" s="22">
        <f>IFERROR(VLOOKUP(AG$1,Weights!$M$3:$N$33,2,FALSE),0)*K56</f>
        <v>4.3116881641306062</v>
      </c>
      <c r="AH56" s="22">
        <f>IFERROR(VLOOKUP(AH$1,Weights!$M$3:$N$33,2,FALSE),0)*L56</f>
        <v>2.9670771055876752</v>
      </c>
      <c r="AI56" s="22">
        <f>IFERROR(VLOOKUP(AI$1,Weights!$M$3:$N$33,2,FALSE),0)*M56</f>
        <v>0</v>
      </c>
      <c r="AJ56" s="22">
        <f>IFERROR(VLOOKUP(AJ$1,Weights!$M$3:$N$33,2,FALSE),0)*N56</f>
        <v>0</v>
      </c>
      <c r="AK56" s="22">
        <f>IFERROR(VLOOKUP(AK$1,Weights!$M$3:$N$33,2,FALSE),0)*O56</f>
        <v>0</v>
      </c>
      <c r="AL56" s="22">
        <f>IFERROR(VLOOKUP(AL$1,Weights!$M$3:$N$33,2,FALSE),0)*P56</f>
        <v>0.50782015061378905</v>
      </c>
      <c r="AM56" s="22">
        <f>IFERROR(VLOOKUP(AM$1,Weights!$M$3:$N$33,2,FALSE),0)*Q56</f>
        <v>5.9923784973921599</v>
      </c>
      <c r="AN56" s="22">
        <f>IFERROR(VLOOKUP(AN$1,Weights!$M$3:$N$33,2,FALSE),0)*R56</f>
        <v>1.5527588410931465</v>
      </c>
      <c r="AO56" s="22">
        <f>IFERROR(VLOOKUP(AO$1,Weights!$M$3:$N$33,2,FALSE),0)*S56</f>
        <v>0</v>
      </c>
      <c r="AP56" s="22">
        <f>IFERROR(VLOOKUP(AP$1,Weights!$M$3:$N$33,2,FALSE),0)*T56</f>
        <v>0</v>
      </c>
      <c r="AQ56" s="22">
        <f>IFERROR(VLOOKUP(AQ$1,Weights!$M$3:$N$33,2,FALSE),0)*U56</f>
        <v>13.021584873112287</v>
      </c>
      <c r="AR56" s="22">
        <f>IFERROR(VLOOKUP(AR$1,Weights!$M$3:$N$33,2,FALSE),0)*V56</f>
        <v>14.474351400849482</v>
      </c>
      <c r="AS56" s="22">
        <f>IFERROR(VLOOKUP(AS$1,Weights!$M$3:$N$33,2,FALSE),0)*W56</f>
        <v>3.9656128644124378</v>
      </c>
      <c r="AT56" s="22">
        <f>IFERROR(VLOOKUP(AT$1,Weights!$M$3:$N$33,2,FALSE),0)*X56</f>
        <v>1.3965991238711291</v>
      </c>
      <c r="AU56" s="23">
        <f t="shared" si="0"/>
        <v>87.253743412085527</v>
      </c>
    </row>
    <row r="57" spans="1:47" x14ac:dyDescent="0.2">
      <c r="A57" s="2">
        <v>2002</v>
      </c>
      <c r="B57" s="2">
        <v>1</v>
      </c>
      <c r="C57" s="3">
        <v>407.5</v>
      </c>
      <c r="D57" s="2">
        <v>345.75</v>
      </c>
      <c r="E57" s="2">
        <v>403.25</v>
      </c>
      <c r="F57" s="2">
        <v>397.75</v>
      </c>
      <c r="G57" s="2">
        <v>343.25</v>
      </c>
      <c r="H57" s="2">
        <v>371.5</v>
      </c>
      <c r="I57" s="2">
        <v>330.75</v>
      </c>
      <c r="J57" s="2">
        <v>429.75</v>
      </c>
      <c r="K57" s="2">
        <v>424.5</v>
      </c>
      <c r="L57" s="2">
        <v>371.5</v>
      </c>
      <c r="M57" s="2">
        <v>357.25</v>
      </c>
      <c r="N57" s="2">
        <v>411</v>
      </c>
      <c r="O57" s="2">
        <v>374.25</v>
      </c>
      <c r="P57" s="2">
        <v>429.75</v>
      </c>
      <c r="Q57" s="2">
        <v>401.75</v>
      </c>
      <c r="R57" s="2">
        <v>398</v>
      </c>
      <c r="S57" s="2">
        <v>398.75</v>
      </c>
      <c r="T57" s="2">
        <v>395</v>
      </c>
      <c r="U57" s="2">
        <v>201.5</v>
      </c>
      <c r="V57" s="2">
        <v>419.75</v>
      </c>
      <c r="W57" s="2">
        <v>318.5</v>
      </c>
      <c r="X57" s="2">
        <v>419.75</v>
      </c>
      <c r="Y57" s="22">
        <f>IFERROR(VLOOKUP(Y$1,Weights!$M$3:$N$33,2,FALSE),0)*C57</f>
        <v>0</v>
      </c>
      <c r="Z57" s="22">
        <f>IFERROR(VLOOKUP(Z$1,Weights!$M$3:$N$33,2,FALSE),0)*D57</f>
        <v>1.5524140554048396</v>
      </c>
      <c r="AA57" s="22">
        <f>IFERROR(VLOOKUP(AA$1,Weights!$M$3:$N$33,2,FALSE),0)*E57</f>
        <v>1.8105884825509806</v>
      </c>
      <c r="AB57" s="22">
        <f>IFERROR(VLOOKUP(AB$1,Weights!$M$3:$N$33,2,FALSE),0)*F57</f>
        <v>1.2136012127567855</v>
      </c>
      <c r="AC57" s="22">
        <f>IFERROR(VLOOKUP(AC$1,Weights!$M$3:$N$33,2,FALSE),0)*G57</f>
        <v>40.679269485093648</v>
      </c>
      <c r="AD57" s="22">
        <f>IFERROR(VLOOKUP(AD$1,Weights!$M$3:$N$33,2,FALSE),0)*H57</f>
        <v>0.79720368744161074</v>
      </c>
      <c r="AE57" s="22">
        <f>IFERROR(VLOOKUP(AE$1,Weights!$M$3:$N$33,2,FALSE),0)*I57</f>
        <v>31.97862588498139</v>
      </c>
      <c r="AF57" s="22">
        <f>IFERROR(VLOOKUP(AF$1,Weights!$M$3:$N$33,2,FALSE),0)*J57</f>
        <v>4.0461208485742191</v>
      </c>
      <c r="AG57" s="22">
        <f>IFERROR(VLOOKUP(AG$1,Weights!$M$3:$N$33,2,FALSE),0)*K57</f>
        <v>4.3578848230320055</v>
      </c>
      <c r="AH57" s="22">
        <f>IFERROR(VLOOKUP(AH$1,Weights!$M$3:$N$33,2,FALSE),0)*L57</f>
        <v>3.0768154772528162</v>
      </c>
      <c r="AI57" s="22">
        <f>IFERROR(VLOOKUP(AI$1,Weights!$M$3:$N$33,2,FALSE),0)*M57</f>
        <v>0</v>
      </c>
      <c r="AJ57" s="22">
        <f>IFERROR(VLOOKUP(AJ$1,Weights!$M$3:$N$33,2,FALSE),0)*N57</f>
        <v>0</v>
      </c>
      <c r="AK57" s="22">
        <f>IFERROR(VLOOKUP(AK$1,Weights!$M$3:$N$33,2,FALSE),0)*O57</f>
        <v>0</v>
      </c>
      <c r="AL57" s="22">
        <f>IFERROR(VLOOKUP(AL$1,Weights!$M$3:$N$33,2,FALSE),0)*P57</f>
        <v>0.5183746074258333</v>
      </c>
      <c r="AM57" s="22">
        <f>IFERROR(VLOOKUP(AM$1,Weights!$M$3:$N$33,2,FALSE),0)*Q57</f>
        <v>6.0986398007024709</v>
      </c>
      <c r="AN57" s="22">
        <f>IFERROR(VLOOKUP(AN$1,Weights!$M$3:$N$33,2,FALSE),0)*R57</f>
        <v>1.5775316368987169</v>
      </c>
      <c r="AO57" s="22">
        <f>IFERROR(VLOOKUP(AO$1,Weights!$M$3:$N$33,2,FALSE),0)*S57</f>
        <v>0</v>
      </c>
      <c r="AP57" s="22">
        <f>IFERROR(VLOOKUP(AP$1,Weights!$M$3:$N$33,2,FALSE),0)*T57</f>
        <v>0</v>
      </c>
      <c r="AQ57" s="22">
        <f>IFERROR(VLOOKUP(AQ$1,Weights!$M$3:$N$33,2,FALSE),0)*U57</f>
        <v>12.539303951885906</v>
      </c>
      <c r="AR57" s="22">
        <f>IFERROR(VLOOKUP(AR$1,Weights!$M$3:$N$33,2,FALSE),0)*V57</f>
        <v>14.710917676771356</v>
      </c>
      <c r="AS57" s="22">
        <f>IFERROR(VLOOKUP(AS$1,Weights!$M$3:$N$33,2,FALSE),0)*W57</f>
        <v>4.051476174227302</v>
      </c>
      <c r="AT57" s="22">
        <f>IFERROR(VLOOKUP(AT$1,Weights!$M$3:$N$33,2,FALSE),0)*X57</f>
        <v>1.4228701025361807</v>
      </c>
      <c r="AU57" s="23">
        <f t="shared" si="0"/>
        <v>88.070867153464505</v>
      </c>
    </row>
    <row r="58" spans="1:47" x14ac:dyDescent="0.2">
      <c r="A58" s="2">
        <v>2003</v>
      </c>
      <c r="B58" s="2">
        <v>1</v>
      </c>
      <c r="C58" s="3">
        <v>419.75</v>
      </c>
      <c r="D58" s="2">
        <v>350.5</v>
      </c>
      <c r="E58" s="2">
        <v>401.75</v>
      </c>
      <c r="F58" s="2">
        <v>404</v>
      </c>
      <c r="G58" s="2">
        <v>348.5</v>
      </c>
      <c r="H58" s="2">
        <v>380.75</v>
      </c>
      <c r="I58" s="2">
        <v>335.25</v>
      </c>
      <c r="J58" s="2">
        <v>434</v>
      </c>
      <c r="K58" s="2">
        <v>417.75</v>
      </c>
      <c r="L58" s="2">
        <v>380.75</v>
      </c>
      <c r="M58" s="2">
        <v>364.5</v>
      </c>
      <c r="N58" s="2">
        <v>426.25</v>
      </c>
      <c r="O58" s="2">
        <v>380.75</v>
      </c>
      <c r="P58" s="2">
        <v>434</v>
      </c>
      <c r="Q58" s="2">
        <v>404.5</v>
      </c>
      <c r="R58" s="2">
        <v>400.75</v>
      </c>
      <c r="S58" s="2">
        <v>408.25</v>
      </c>
      <c r="T58" s="2">
        <v>402.5</v>
      </c>
      <c r="U58" s="2">
        <v>192.75</v>
      </c>
      <c r="V58" s="2">
        <v>438.25</v>
      </c>
      <c r="W58" s="2">
        <v>317.75</v>
      </c>
      <c r="X58" s="2">
        <v>437</v>
      </c>
      <c r="Y58" s="22">
        <f>IFERROR(VLOOKUP(Y$1,Weights!$M$3:$N$33,2,FALSE),0)*C58</f>
        <v>0</v>
      </c>
      <c r="Z58" s="22">
        <f>IFERROR(VLOOKUP(Z$1,Weights!$M$3:$N$33,2,FALSE),0)*D58</f>
        <v>1.5737415080821295</v>
      </c>
      <c r="AA58" s="22">
        <f>IFERROR(VLOOKUP(AA$1,Weights!$M$3:$N$33,2,FALSE),0)*E58</f>
        <v>1.8038534974949942</v>
      </c>
      <c r="AB58" s="22">
        <f>IFERROR(VLOOKUP(AB$1,Weights!$M$3:$N$33,2,FALSE),0)*F58</f>
        <v>1.2326709992551637</v>
      </c>
      <c r="AC58" s="22">
        <f>IFERROR(VLOOKUP(AC$1,Weights!$M$3:$N$33,2,FALSE),0)*G58</f>
        <v>41.301457874887511</v>
      </c>
      <c r="AD58" s="22">
        <f>IFERROR(VLOOKUP(AD$1,Weights!$M$3:$N$33,2,FALSE),0)*H58</f>
        <v>0.81705330819217581</v>
      </c>
      <c r="AE58" s="22">
        <f>IFERROR(VLOOKUP(AE$1,Weights!$M$3:$N$33,2,FALSE),0)*I58</f>
        <v>32.413709230355288</v>
      </c>
      <c r="AF58" s="22">
        <f>IFERROR(VLOOKUP(AF$1,Weights!$M$3:$N$33,2,FALSE),0)*J58</f>
        <v>4.0861348418410968</v>
      </c>
      <c r="AG58" s="22">
        <f>IFERROR(VLOOKUP(AG$1,Weights!$M$3:$N$33,2,FALSE),0)*K58</f>
        <v>4.2885898346799065</v>
      </c>
      <c r="AH58" s="22">
        <f>IFERROR(VLOOKUP(AH$1,Weights!$M$3:$N$33,2,FALSE),0)*L58</f>
        <v>3.1534252838869712</v>
      </c>
      <c r="AI58" s="22">
        <f>IFERROR(VLOOKUP(AI$1,Weights!$M$3:$N$33,2,FALSE),0)*M58</f>
        <v>0</v>
      </c>
      <c r="AJ58" s="22">
        <f>IFERROR(VLOOKUP(AJ$1,Weights!$M$3:$N$33,2,FALSE),0)*N58</f>
        <v>0</v>
      </c>
      <c r="AK58" s="22">
        <f>IFERROR(VLOOKUP(AK$1,Weights!$M$3:$N$33,2,FALSE),0)*O58</f>
        <v>0</v>
      </c>
      <c r="AL58" s="22">
        <f>IFERROR(VLOOKUP(AL$1,Weights!$M$3:$N$33,2,FALSE),0)*P58</f>
        <v>0.52350105787739765</v>
      </c>
      <c r="AM58" s="22">
        <f>IFERROR(VLOOKUP(AM$1,Weights!$M$3:$N$33,2,FALSE),0)*Q58</f>
        <v>6.1403853127172354</v>
      </c>
      <c r="AN58" s="22">
        <f>IFERROR(VLOOKUP(AN$1,Weights!$M$3:$N$33,2,FALSE),0)*R58</f>
        <v>1.5884316670531677</v>
      </c>
      <c r="AO58" s="22">
        <f>IFERROR(VLOOKUP(AO$1,Weights!$M$3:$N$33,2,FALSE),0)*S58</f>
        <v>0</v>
      </c>
      <c r="AP58" s="22">
        <f>IFERROR(VLOOKUP(AP$1,Weights!$M$3:$N$33,2,FALSE),0)*T58</f>
        <v>0</v>
      </c>
      <c r="AQ58" s="22">
        <f>IFERROR(VLOOKUP(AQ$1,Weights!$M$3:$N$33,2,FALSE),0)*U58</f>
        <v>11.994793234372249</v>
      </c>
      <c r="AR58" s="22">
        <f>IFERROR(VLOOKUP(AR$1,Weights!$M$3:$N$33,2,FALSE),0)*V58</f>
        <v>15.359284507075751</v>
      </c>
      <c r="AS58" s="22">
        <f>IFERROR(VLOOKUP(AS$1,Weights!$M$3:$N$33,2,FALSE),0)*W58</f>
        <v>4.0419358064700948</v>
      </c>
      <c r="AT58" s="22">
        <f>IFERROR(VLOOKUP(AT$1,Weights!$M$3:$N$33,2,FALSE),0)*X58</f>
        <v>1.4813442163390376</v>
      </c>
      <c r="AU58" s="23">
        <f t="shared" si="0"/>
        <v>88.8100568029041</v>
      </c>
    </row>
    <row r="59" spans="1:47" x14ac:dyDescent="0.2">
      <c r="A59" s="2">
        <v>2004</v>
      </c>
      <c r="B59" s="2">
        <v>1</v>
      </c>
      <c r="C59" s="3">
        <v>473.75</v>
      </c>
      <c r="D59" s="2">
        <v>391.5</v>
      </c>
      <c r="E59" s="2">
        <v>422</v>
      </c>
      <c r="F59" s="2">
        <v>441.5</v>
      </c>
      <c r="G59" s="2">
        <v>406.25</v>
      </c>
      <c r="H59" s="2">
        <v>404.5</v>
      </c>
      <c r="I59" s="2">
        <v>400.25</v>
      </c>
      <c r="J59" s="2">
        <v>458.25</v>
      </c>
      <c r="K59" s="2">
        <v>480.25</v>
      </c>
      <c r="L59" s="2">
        <v>404.5</v>
      </c>
      <c r="M59" s="2">
        <v>375.75</v>
      </c>
      <c r="N59" s="2">
        <v>505.5</v>
      </c>
      <c r="O59" s="2">
        <v>397</v>
      </c>
      <c r="P59" s="2">
        <v>458.25</v>
      </c>
      <c r="Q59" s="2">
        <v>467</v>
      </c>
      <c r="R59" s="2">
        <v>465.25</v>
      </c>
      <c r="S59" s="2">
        <v>447.25</v>
      </c>
      <c r="T59" s="2">
        <v>423.25</v>
      </c>
      <c r="U59" s="2">
        <v>182.75</v>
      </c>
      <c r="V59" s="2">
        <v>536.75</v>
      </c>
      <c r="W59" s="2">
        <v>322.75</v>
      </c>
      <c r="X59" s="2">
        <v>529.5</v>
      </c>
      <c r="Y59" s="22">
        <f>IFERROR(VLOOKUP(Y$1,Weights!$M$3:$N$33,2,FALSE),0)*C59</f>
        <v>0</v>
      </c>
      <c r="Z59" s="22">
        <f>IFERROR(VLOOKUP(Z$1,Weights!$M$3:$N$33,2,FALSE),0)*D59</f>
        <v>1.7578310996124213</v>
      </c>
      <c r="AA59" s="22">
        <f>IFERROR(VLOOKUP(AA$1,Weights!$M$3:$N$33,2,FALSE),0)*E59</f>
        <v>1.8947757957508091</v>
      </c>
      <c r="AB59" s="22">
        <f>IFERROR(VLOOKUP(AB$1,Weights!$M$3:$N$33,2,FALSE),0)*F59</f>
        <v>1.3470897182454324</v>
      </c>
      <c r="AC59" s="22">
        <f>IFERROR(VLOOKUP(AC$1,Weights!$M$3:$N$33,2,FALSE),0)*G59</f>
        <v>48.145530162619941</v>
      </c>
      <c r="AD59" s="22">
        <f>IFERROR(VLOOKUP(AD$1,Weights!$M$3:$N$33,2,FALSE),0)*H59</f>
        <v>0.86801855065984268</v>
      </c>
      <c r="AE59" s="22">
        <f>IFERROR(VLOOKUP(AE$1,Weights!$M$3:$N$33,2,FALSE),0)*I59</f>
        <v>38.698246441311568</v>
      </c>
      <c r="AF59" s="22">
        <f>IFERROR(VLOOKUP(AF$1,Weights!$M$3:$N$33,2,FALSE),0)*J59</f>
        <v>4.3144499798932774</v>
      </c>
      <c r="AG59" s="22">
        <f>IFERROR(VLOOKUP(AG$1,Weights!$M$3:$N$33,2,FALSE),0)*K59</f>
        <v>4.9302100971993417</v>
      </c>
      <c r="AH59" s="22">
        <f>IFERROR(VLOOKUP(AH$1,Weights!$M$3:$N$33,2,FALSE),0)*L59</f>
        <v>3.35012613875845</v>
      </c>
      <c r="AI59" s="22">
        <f>IFERROR(VLOOKUP(AI$1,Weights!$M$3:$N$33,2,FALSE),0)*M59</f>
        <v>0</v>
      </c>
      <c r="AJ59" s="22">
        <f>IFERROR(VLOOKUP(AJ$1,Weights!$M$3:$N$33,2,FALSE),0)*N59</f>
        <v>0</v>
      </c>
      <c r="AK59" s="22">
        <f>IFERROR(VLOOKUP(AK$1,Weights!$M$3:$N$33,2,FALSE),0)*O59</f>
        <v>0</v>
      </c>
      <c r="AL59" s="22">
        <f>IFERROR(VLOOKUP(AL$1,Weights!$M$3:$N$33,2,FALSE),0)*P59</f>
        <v>0.55275198104220624</v>
      </c>
      <c r="AM59" s="22">
        <f>IFERROR(VLOOKUP(AM$1,Weights!$M$3:$N$33,2,FALSE),0)*Q59</f>
        <v>7.0891469494164374</v>
      </c>
      <c r="AN59" s="22">
        <f>IFERROR(VLOOKUP(AN$1,Weights!$M$3:$N$33,2,FALSE),0)*R59</f>
        <v>1.8440869197666532</v>
      </c>
      <c r="AO59" s="22">
        <f>IFERROR(VLOOKUP(AO$1,Weights!$M$3:$N$33,2,FALSE),0)*S59</f>
        <v>0</v>
      </c>
      <c r="AP59" s="22">
        <f>IFERROR(VLOOKUP(AP$1,Weights!$M$3:$N$33,2,FALSE),0)*T59</f>
        <v>0</v>
      </c>
      <c r="AQ59" s="22">
        <f>IFERROR(VLOOKUP(AQ$1,Weights!$M$3:$N$33,2,FALSE),0)*U59</f>
        <v>11.372495271499499</v>
      </c>
      <c r="AR59" s="22">
        <f>IFERROR(VLOOKUP(AR$1,Weights!$M$3:$N$33,2,FALSE),0)*V59</f>
        <v>18.811399792750507</v>
      </c>
      <c r="AS59" s="22">
        <f>IFERROR(VLOOKUP(AS$1,Weights!$M$3:$N$33,2,FALSE),0)*W59</f>
        <v>4.1055382581848097</v>
      </c>
      <c r="AT59" s="22">
        <f>IFERROR(VLOOKUP(AT$1,Weights!$M$3:$N$33,2,FALSE),0)*X59</f>
        <v>1.7949010584702982</v>
      </c>
      <c r="AU59" s="23">
        <f t="shared" si="0"/>
        <v>100.90476460487993</v>
      </c>
    </row>
    <row r="60" spans="1:47" x14ac:dyDescent="0.2">
      <c r="A60" s="2">
        <v>2005</v>
      </c>
      <c r="B60" s="2">
        <v>1</v>
      </c>
      <c r="C60" s="3">
        <v>559.25</v>
      </c>
      <c r="D60" s="2">
        <v>422.75</v>
      </c>
      <c r="E60" s="2">
        <v>449.25</v>
      </c>
      <c r="F60" s="2">
        <v>463.75</v>
      </c>
      <c r="G60" s="2">
        <v>448.75</v>
      </c>
      <c r="H60" s="2">
        <v>423.25</v>
      </c>
      <c r="I60" s="2">
        <v>444.75</v>
      </c>
      <c r="J60" s="2">
        <v>502</v>
      </c>
      <c r="K60" s="2">
        <v>539.25</v>
      </c>
      <c r="L60" s="2">
        <v>423.25</v>
      </c>
      <c r="M60" s="2">
        <v>408</v>
      </c>
      <c r="N60" s="2">
        <v>599.75</v>
      </c>
      <c r="O60" s="2">
        <v>421.5</v>
      </c>
      <c r="P60" s="2">
        <v>502</v>
      </c>
      <c r="Q60" s="2">
        <v>524.25</v>
      </c>
      <c r="R60" s="2">
        <v>526.25</v>
      </c>
      <c r="S60" s="2">
        <v>492.25</v>
      </c>
      <c r="T60" s="2">
        <v>442.75</v>
      </c>
      <c r="U60" s="2">
        <v>185.25</v>
      </c>
      <c r="V60" s="2">
        <v>650.75</v>
      </c>
      <c r="W60" s="2">
        <v>339.5</v>
      </c>
      <c r="X60" s="2">
        <v>634.5</v>
      </c>
      <c r="Y60" s="22">
        <f>IFERROR(VLOOKUP(Y$1,Weights!$M$3:$N$33,2,FALSE),0)*C60</f>
        <v>0</v>
      </c>
      <c r="Z60" s="22">
        <f>IFERROR(VLOOKUP(Z$1,Weights!$M$3:$N$33,2,FALSE),0)*D60</f>
        <v>1.8981432882788023</v>
      </c>
      <c r="AA60" s="22">
        <f>IFERROR(VLOOKUP(AA$1,Weights!$M$3:$N$33,2,FALSE),0)*E60</f>
        <v>2.0171280242678935</v>
      </c>
      <c r="AB60" s="22">
        <f>IFERROR(VLOOKUP(AB$1,Weights!$M$3:$N$33,2,FALSE),0)*F60</f>
        <v>1.4149781581796588</v>
      </c>
      <c r="AC60" s="22">
        <f>IFERROR(VLOOKUP(AC$1,Weights!$M$3:$N$33,2,FALSE),0)*G60</f>
        <v>53.182293318094032</v>
      </c>
      <c r="AD60" s="22">
        <f>IFERROR(VLOOKUP(AD$1,Weights!$M$3:$N$33,2,FALSE),0)*H60</f>
        <v>0.90825426839747447</v>
      </c>
      <c r="AE60" s="22">
        <f>IFERROR(VLOOKUP(AE$1,Weights!$M$3:$N$33,2,FALSE),0)*I60</f>
        <v>43.000737301120104</v>
      </c>
      <c r="AF60" s="22">
        <f>IFERROR(VLOOKUP(AF$1,Weights!$M$3:$N$33,2,FALSE),0)*J60</f>
        <v>4.7263587341111295</v>
      </c>
      <c r="AG60" s="22">
        <f>IFERROR(VLOOKUP(AG$1,Weights!$M$3:$N$33,2,FALSE),0)*K60</f>
        <v>5.5358996250176888</v>
      </c>
      <c r="AH60" s="22">
        <f>IFERROR(VLOOKUP(AH$1,Weights!$M$3:$N$33,2,FALSE),0)*L60</f>
        <v>3.5054162873411965</v>
      </c>
      <c r="AI60" s="22">
        <f>IFERROR(VLOOKUP(AI$1,Weights!$M$3:$N$33,2,FALSE),0)*M60</f>
        <v>0</v>
      </c>
      <c r="AJ60" s="22">
        <f>IFERROR(VLOOKUP(AJ$1,Weights!$M$3:$N$33,2,FALSE),0)*N60</f>
        <v>0</v>
      </c>
      <c r="AK60" s="22">
        <f>IFERROR(VLOOKUP(AK$1,Weights!$M$3:$N$33,2,FALSE),0)*O60</f>
        <v>0</v>
      </c>
      <c r="AL60" s="22">
        <f>IFERROR(VLOOKUP(AL$1,Weights!$M$3:$N$33,2,FALSE),0)*P60</f>
        <v>0.60552426510242774</v>
      </c>
      <c r="AM60" s="22">
        <f>IFERROR(VLOOKUP(AM$1,Weights!$M$3:$N$33,2,FALSE),0)*Q60</f>
        <v>7.9582126086329064</v>
      </c>
      <c r="AN60" s="22">
        <f>IFERROR(VLOOKUP(AN$1,Weights!$M$3:$N$33,2,FALSE),0)*R60</f>
        <v>2.0858694068290196</v>
      </c>
      <c r="AO60" s="22">
        <f>IFERROR(VLOOKUP(AO$1,Weights!$M$3:$N$33,2,FALSE),0)*S60</f>
        <v>0</v>
      </c>
      <c r="AP60" s="22">
        <f>IFERROR(VLOOKUP(AP$1,Weights!$M$3:$N$33,2,FALSE),0)*T60</f>
        <v>0</v>
      </c>
      <c r="AQ60" s="22">
        <f>IFERROR(VLOOKUP(AQ$1,Weights!$M$3:$N$33,2,FALSE),0)*U60</f>
        <v>11.528069762217687</v>
      </c>
      <c r="AR60" s="22">
        <f>IFERROR(VLOOKUP(AR$1,Weights!$M$3:$N$33,2,FALSE),0)*V60</f>
        <v>22.806741341653268</v>
      </c>
      <c r="AS60" s="22">
        <f>IFERROR(VLOOKUP(AS$1,Weights!$M$3:$N$33,2,FALSE),0)*W60</f>
        <v>4.3186064714291028</v>
      </c>
      <c r="AT60" s="22">
        <f>IFERROR(VLOOKUP(AT$1,Weights!$M$3:$N$33,2,FALSE),0)*X60</f>
        <v>2.1508304468355131</v>
      </c>
      <c r="AU60" s="23">
        <f t="shared" si="0"/>
        <v>112.50313433314054</v>
      </c>
    </row>
    <row r="61" spans="1:47" x14ac:dyDescent="0.2">
      <c r="A61" s="2">
        <v>2006</v>
      </c>
      <c r="B61" s="2">
        <v>1</v>
      </c>
      <c r="C61" s="3">
        <v>582.5</v>
      </c>
      <c r="D61" s="2">
        <v>436.25</v>
      </c>
      <c r="E61" s="2">
        <v>471.5</v>
      </c>
      <c r="F61" s="2">
        <v>479</v>
      </c>
      <c r="G61" s="2">
        <v>467.5</v>
      </c>
      <c r="H61" s="2">
        <v>438.5</v>
      </c>
      <c r="I61" s="2">
        <v>464.5</v>
      </c>
      <c r="J61" s="2">
        <v>511.25</v>
      </c>
      <c r="K61" s="2">
        <v>563.75</v>
      </c>
      <c r="L61" s="2">
        <v>438.5</v>
      </c>
      <c r="M61" s="2">
        <v>443.5</v>
      </c>
      <c r="N61" s="2">
        <v>625.25</v>
      </c>
      <c r="O61" s="2">
        <v>443.25</v>
      </c>
      <c r="P61" s="2">
        <v>511.25</v>
      </c>
      <c r="Q61" s="2">
        <v>547</v>
      </c>
      <c r="R61" s="2">
        <v>548.25</v>
      </c>
      <c r="S61" s="2">
        <v>512</v>
      </c>
      <c r="T61" s="2">
        <v>463</v>
      </c>
      <c r="U61" s="2">
        <v>196.75</v>
      </c>
      <c r="V61" s="2">
        <v>679.5</v>
      </c>
      <c r="W61" s="2">
        <v>358.25</v>
      </c>
      <c r="X61" s="2">
        <v>662.5</v>
      </c>
      <c r="Y61" s="22">
        <f>IFERROR(VLOOKUP(Y$1,Weights!$M$3:$N$33,2,FALSE),0)*C61</f>
        <v>0</v>
      </c>
      <c r="Z61" s="22">
        <f>IFERROR(VLOOKUP(Z$1,Weights!$M$3:$N$33,2,FALSE),0)*D61</f>
        <v>1.958758153782679</v>
      </c>
      <c r="AA61" s="22">
        <f>IFERROR(VLOOKUP(AA$1,Weights!$M$3:$N$33,2,FALSE),0)*E61</f>
        <v>2.1170303025983568</v>
      </c>
      <c r="AB61" s="22">
        <f>IFERROR(VLOOKUP(AB$1,Weights!$M$3:$N$33,2,FALSE),0)*F61</f>
        <v>1.4615084372357015</v>
      </c>
      <c r="AC61" s="22">
        <f>IFERROR(VLOOKUP(AC$1,Weights!$M$3:$N$33,2,FALSE),0)*G61</f>
        <v>55.404394710214952</v>
      </c>
      <c r="AD61" s="22">
        <f>IFERROR(VLOOKUP(AD$1,Weights!$M$3:$N$33,2,FALSE),0)*H61</f>
        <v>0.94097931882408159</v>
      </c>
      <c r="AE61" s="22">
        <f>IFERROR(VLOOKUP(AE$1,Weights!$M$3:$N$33,2,FALSE),0)*I61</f>
        <v>44.910269761372206</v>
      </c>
      <c r="AF61" s="22">
        <f>IFERROR(VLOOKUP(AF$1,Weights!$M$3:$N$33,2,FALSE),0)*J61</f>
        <v>4.8134480135743329</v>
      </c>
      <c r="AG61" s="22">
        <f>IFERROR(VLOOKUP(AG$1,Weights!$M$3:$N$33,2,FALSE),0)*K61</f>
        <v>5.7874147679253074</v>
      </c>
      <c r="AH61" s="22">
        <f>IFERROR(VLOOKUP(AH$1,Weights!$M$3:$N$33,2,FALSE),0)*L61</f>
        <v>3.6317189415218301</v>
      </c>
      <c r="AI61" s="22">
        <f>IFERROR(VLOOKUP(AI$1,Weights!$M$3:$N$33,2,FALSE),0)*M61</f>
        <v>0</v>
      </c>
      <c r="AJ61" s="22">
        <f>IFERROR(VLOOKUP(AJ$1,Weights!$M$3:$N$33,2,FALSE),0)*N61</f>
        <v>0</v>
      </c>
      <c r="AK61" s="22">
        <f>IFERROR(VLOOKUP(AK$1,Weights!$M$3:$N$33,2,FALSE),0)*O61</f>
        <v>0</v>
      </c>
      <c r="AL61" s="22">
        <f>IFERROR(VLOOKUP(AL$1,Weights!$M$3:$N$33,2,FALSE),0)*P61</f>
        <v>0.61668183373230312</v>
      </c>
      <c r="AM61" s="22">
        <f>IFERROR(VLOOKUP(AM$1,Weights!$M$3:$N$33,2,FALSE),0)*Q61</f>
        <v>8.3035618443914156</v>
      </c>
      <c r="AN61" s="22">
        <f>IFERROR(VLOOKUP(AN$1,Weights!$M$3:$N$33,2,FALSE),0)*R61</f>
        <v>2.1730696480646268</v>
      </c>
      <c r="AO61" s="22">
        <f>IFERROR(VLOOKUP(AO$1,Weights!$M$3:$N$33,2,FALSE),0)*S61</f>
        <v>0</v>
      </c>
      <c r="AP61" s="22">
        <f>IFERROR(VLOOKUP(AP$1,Weights!$M$3:$N$33,2,FALSE),0)*T61</f>
        <v>0</v>
      </c>
      <c r="AQ61" s="22">
        <f>IFERROR(VLOOKUP(AQ$1,Weights!$M$3:$N$33,2,FALSE),0)*U61</f>
        <v>12.24371241952135</v>
      </c>
      <c r="AR61" s="22">
        <f>IFERROR(VLOOKUP(AR$1,Weights!$M$3:$N$33,2,FALSE),0)*V61</f>
        <v>23.81433844280199</v>
      </c>
      <c r="AS61" s="22">
        <f>IFERROR(VLOOKUP(AS$1,Weights!$M$3:$N$33,2,FALSE),0)*W61</f>
        <v>4.557115665359281</v>
      </c>
      <c r="AT61" s="22">
        <f>IFERROR(VLOOKUP(AT$1,Weights!$M$3:$N$33,2,FALSE),0)*X61</f>
        <v>2.2457449503995703</v>
      </c>
      <c r="AU61" s="23">
        <f t="shared" si="0"/>
        <v>117.53745827291451</v>
      </c>
    </row>
    <row r="62" spans="1:47" x14ac:dyDescent="0.2">
      <c r="A62" s="2">
        <v>2007</v>
      </c>
      <c r="B62" s="2">
        <v>1</v>
      </c>
      <c r="C62" s="3">
        <v>581</v>
      </c>
      <c r="D62" s="2">
        <v>456</v>
      </c>
      <c r="E62" s="2">
        <v>497.25</v>
      </c>
      <c r="F62" s="2">
        <v>439.75</v>
      </c>
      <c r="G62" s="2">
        <v>492.5</v>
      </c>
      <c r="H62" s="2">
        <v>469.75</v>
      </c>
      <c r="I62" s="2">
        <v>489</v>
      </c>
      <c r="J62" s="2">
        <v>536.25</v>
      </c>
      <c r="K62" s="2">
        <v>572.5</v>
      </c>
      <c r="L62" s="2">
        <v>469.75</v>
      </c>
      <c r="M62" s="2">
        <v>483.5</v>
      </c>
      <c r="N62" s="2">
        <v>614.75</v>
      </c>
      <c r="O62" s="2">
        <v>467.5</v>
      </c>
      <c r="P62" s="2">
        <v>536.25</v>
      </c>
      <c r="Q62" s="2">
        <v>553.25</v>
      </c>
      <c r="R62" s="2">
        <v>552</v>
      </c>
      <c r="S62" s="2">
        <v>525.75</v>
      </c>
      <c r="T62" s="2">
        <v>489.5</v>
      </c>
      <c r="U62" s="2">
        <v>227</v>
      </c>
      <c r="V62" s="2">
        <v>657.25</v>
      </c>
      <c r="W62" s="2">
        <v>379.5</v>
      </c>
      <c r="X62" s="2">
        <v>644.5</v>
      </c>
      <c r="Y62" s="22">
        <f>IFERROR(VLOOKUP(Y$1,Weights!$M$3:$N$33,2,FALSE),0)*C62</f>
        <v>0</v>
      </c>
      <c r="Z62" s="22">
        <f>IFERROR(VLOOKUP(Z$1,Weights!$M$3:$N$33,2,FALSE),0)*D62</f>
        <v>2.0474354570198319</v>
      </c>
      <c r="AA62" s="22">
        <f>IFERROR(VLOOKUP(AA$1,Weights!$M$3:$N$33,2,FALSE),0)*E62</f>
        <v>2.2326475460594546</v>
      </c>
      <c r="AB62" s="22">
        <f>IFERROR(VLOOKUP(AB$1,Weights!$M$3:$N$33,2,FALSE),0)*F62</f>
        <v>1.3417501780258867</v>
      </c>
      <c r="AC62" s="22">
        <f>IFERROR(VLOOKUP(AC$1,Weights!$M$3:$N$33,2,FALSE),0)*G62</f>
        <v>58.36719656637618</v>
      </c>
      <c r="AD62" s="22">
        <f>IFERROR(VLOOKUP(AD$1,Weights!$M$3:$N$33,2,FALSE),0)*H62</f>
        <v>1.0080388483868012</v>
      </c>
      <c r="AE62" s="22">
        <f>IFERROR(VLOOKUP(AE$1,Weights!$M$3:$N$33,2,FALSE),0)*I62</f>
        <v>47.279056863963419</v>
      </c>
      <c r="AF62" s="22">
        <f>IFERROR(VLOOKUP(AF$1,Weights!$M$3:$N$33,2,FALSE),0)*J62</f>
        <v>5.0488244445559634</v>
      </c>
      <c r="AG62" s="22">
        <f>IFERROR(VLOOKUP(AG$1,Weights!$M$3:$N$33,2,FALSE),0)*K62</f>
        <v>5.8772416046780283</v>
      </c>
      <c r="AH62" s="22">
        <f>IFERROR(VLOOKUP(AH$1,Weights!$M$3:$N$33,2,FALSE),0)*L62</f>
        <v>3.8905358558264074</v>
      </c>
      <c r="AI62" s="22">
        <f>IFERROR(VLOOKUP(AI$1,Weights!$M$3:$N$33,2,FALSE),0)*M62</f>
        <v>0</v>
      </c>
      <c r="AJ62" s="22">
        <f>IFERROR(VLOOKUP(AJ$1,Weights!$M$3:$N$33,2,FALSE),0)*N62</f>
        <v>0</v>
      </c>
      <c r="AK62" s="22">
        <f>IFERROR(VLOOKUP(AK$1,Weights!$M$3:$N$33,2,FALSE),0)*O62</f>
        <v>0</v>
      </c>
      <c r="AL62" s="22">
        <f>IFERROR(VLOOKUP(AL$1,Weights!$M$3:$N$33,2,FALSE),0)*P62</f>
        <v>0.64683742462385829</v>
      </c>
      <c r="AM62" s="22">
        <f>IFERROR(VLOOKUP(AM$1,Weights!$M$3:$N$33,2,FALSE),0)*Q62</f>
        <v>8.398438008061337</v>
      </c>
      <c r="AN62" s="22">
        <f>IFERROR(VLOOKUP(AN$1,Weights!$M$3:$N$33,2,FALSE),0)*R62</f>
        <v>2.1879333255479692</v>
      </c>
      <c r="AO62" s="22">
        <f>IFERROR(VLOOKUP(AO$1,Weights!$M$3:$N$33,2,FALSE),0)*S62</f>
        <v>0</v>
      </c>
      <c r="AP62" s="22">
        <f>IFERROR(VLOOKUP(AP$1,Weights!$M$3:$N$33,2,FALSE),0)*T62</f>
        <v>0</v>
      </c>
      <c r="AQ62" s="22">
        <f>IFERROR(VLOOKUP(AQ$1,Weights!$M$3:$N$33,2,FALSE),0)*U62</f>
        <v>14.126163757211417</v>
      </c>
      <c r="AR62" s="22">
        <f>IFERROR(VLOOKUP(AR$1,Weights!$M$3:$N$33,2,FALSE),0)*V62</f>
        <v>23.034545903652109</v>
      </c>
      <c r="AS62" s="22">
        <f>IFERROR(VLOOKUP(AS$1,Weights!$M$3:$N$33,2,FALSE),0)*W62</f>
        <v>4.8274260851468167</v>
      </c>
      <c r="AT62" s="22">
        <f>IFERROR(VLOOKUP(AT$1,Weights!$M$3:$N$33,2,FALSE),0)*X62</f>
        <v>2.1847284838226764</v>
      </c>
      <c r="AU62" s="23">
        <f t="shared" si="0"/>
        <v>121.99156228504233</v>
      </c>
    </row>
    <row r="63" spans="1:47" x14ac:dyDescent="0.2">
      <c r="A63" s="2">
        <v>2008</v>
      </c>
      <c r="B63" s="2">
        <v>1</v>
      </c>
      <c r="C63" s="3">
        <v>653.25</v>
      </c>
      <c r="D63" s="2">
        <v>486</v>
      </c>
      <c r="E63" s="2">
        <v>528.75</v>
      </c>
      <c r="F63" s="2">
        <v>451.5</v>
      </c>
      <c r="G63" s="2">
        <v>542</v>
      </c>
      <c r="H63" s="2">
        <v>500.5</v>
      </c>
      <c r="I63" s="2">
        <v>541</v>
      </c>
      <c r="J63" s="2">
        <v>578.75</v>
      </c>
      <c r="K63" s="2">
        <v>634</v>
      </c>
      <c r="L63" s="2">
        <v>500.5</v>
      </c>
      <c r="M63" s="2">
        <v>546.5</v>
      </c>
      <c r="N63" s="2">
        <v>700.25</v>
      </c>
      <c r="O63" s="2">
        <v>491.5</v>
      </c>
      <c r="P63" s="2">
        <v>578.75</v>
      </c>
      <c r="Q63" s="2">
        <v>612.75</v>
      </c>
      <c r="R63" s="2">
        <v>613.75</v>
      </c>
      <c r="S63" s="2">
        <v>576.25</v>
      </c>
      <c r="T63" s="2">
        <v>520.75</v>
      </c>
      <c r="U63" s="2">
        <v>250.5</v>
      </c>
      <c r="V63" s="2">
        <v>756.75</v>
      </c>
      <c r="W63" s="2">
        <v>395.75</v>
      </c>
      <c r="X63" s="2">
        <v>737.75</v>
      </c>
      <c r="Y63" s="22">
        <f>IFERROR(VLOOKUP(Y$1,Weights!$M$3:$N$33,2,FALSE),0)*C63</f>
        <v>0</v>
      </c>
      <c r="Z63" s="22">
        <f>IFERROR(VLOOKUP(Z$1,Weights!$M$3:$N$33,2,FALSE),0)*D63</f>
        <v>2.1821351581395576</v>
      </c>
      <c r="AA63" s="22">
        <f>IFERROR(VLOOKUP(AA$1,Weights!$M$3:$N$33,2,FALSE),0)*E63</f>
        <v>2.3740822322351667</v>
      </c>
      <c r="AB63" s="22">
        <f>IFERROR(VLOOKUP(AB$1,Weights!$M$3:$N$33,2,FALSE),0)*F63</f>
        <v>1.3776013766428374</v>
      </c>
      <c r="AC63" s="22">
        <f>IFERROR(VLOOKUP(AC$1,Weights!$M$3:$N$33,2,FALSE),0)*G63</f>
        <v>64.233544241575402</v>
      </c>
      <c r="AD63" s="22">
        <f>IFERROR(VLOOKUP(AD$1,Weights!$M$3:$N$33,2,FALSE),0)*H63</f>
        <v>1.0740254254765174</v>
      </c>
      <c r="AE63" s="22">
        <f>IFERROR(VLOOKUP(AE$1,Weights!$M$3:$N$33,2,FALSE),0)*I63</f>
        <v>52.306686632728443</v>
      </c>
      <c r="AF63" s="22">
        <f>IFERROR(VLOOKUP(AF$1,Weights!$M$3:$N$33,2,FALSE),0)*J63</f>
        <v>5.4489643772247343</v>
      </c>
      <c r="AG63" s="22">
        <f>IFERROR(VLOOKUP(AG$1,Weights!$M$3:$N$33,2,FALSE),0)*K63</f>
        <v>6.5085959429971529</v>
      </c>
      <c r="AH63" s="22">
        <f>IFERROR(VLOOKUP(AH$1,Weights!$M$3:$N$33,2,FALSE),0)*L63</f>
        <v>4.145211699502112</v>
      </c>
      <c r="AI63" s="22">
        <f>IFERROR(VLOOKUP(AI$1,Weights!$M$3:$N$33,2,FALSE),0)*M63</f>
        <v>0</v>
      </c>
      <c r="AJ63" s="22">
        <f>IFERROR(VLOOKUP(AJ$1,Weights!$M$3:$N$33,2,FALSE),0)*N63</f>
        <v>0</v>
      </c>
      <c r="AK63" s="22">
        <f>IFERROR(VLOOKUP(AK$1,Weights!$M$3:$N$33,2,FALSE),0)*O63</f>
        <v>0</v>
      </c>
      <c r="AL63" s="22">
        <f>IFERROR(VLOOKUP(AL$1,Weights!$M$3:$N$33,2,FALSE),0)*P63</f>
        <v>0.69810192913950209</v>
      </c>
      <c r="AM63" s="22">
        <f>IFERROR(VLOOKUP(AM$1,Weights!$M$3:$N$33,2,FALSE),0)*Q63</f>
        <v>9.3016590861989776</v>
      </c>
      <c r="AN63" s="22">
        <f>IFERROR(VLOOKUP(AN$1,Weights!$M$3:$N$33,2,FALSE),0)*R63</f>
        <v>2.4326885481070035</v>
      </c>
      <c r="AO63" s="22">
        <f>IFERROR(VLOOKUP(AO$1,Weights!$M$3:$N$33,2,FALSE),0)*S63</f>
        <v>0</v>
      </c>
      <c r="AP63" s="22">
        <f>IFERROR(VLOOKUP(AP$1,Weights!$M$3:$N$33,2,FALSE),0)*T63</f>
        <v>0</v>
      </c>
      <c r="AQ63" s="22">
        <f>IFERROR(VLOOKUP(AQ$1,Weights!$M$3:$N$33,2,FALSE),0)*U63</f>
        <v>15.588563969962379</v>
      </c>
      <c r="AR63" s="22">
        <f>IFERROR(VLOOKUP(AR$1,Weights!$M$3:$N$33,2,FALSE),0)*V63</f>
        <v>26.521708045018993</v>
      </c>
      <c r="AS63" s="22">
        <f>IFERROR(VLOOKUP(AS$1,Weights!$M$3:$N$33,2,FALSE),0)*W63</f>
        <v>5.0341340532196384</v>
      </c>
      <c r="AT63" s="22">
        <f>IFERROR(VLOOKUP(AT$1,Weights!$M$3:$N$33,2,FALSE),0)*X63</f>
        <v>2.5008276787279744</v>
      </c>
      <c r="AU63" s="23">
        <f t="shared" si="0"/>
        <v>135.21687746013365</v>
      </c>
    </row>
    <row r="64" spans="1:47" x14ac:dyDescent="0.2">
      <c r="A64" s="3">
        <v>2009</v>
      </c>
      <c r="B64" s="3">
        <v>1</v>
      </c>
      <c r="C64" s="3">
        <v>651.75</v>
      </c>
      <c r="D64" s="2">
        <v>510.25</v>
      </c>
      <c r="E64" s="2">
        <v>535</v>
      </c>
      <c r="F64" s="2">
        <v>464.5</v>
      </c>
      <c r="G64" s="2">
        <v>530.75</v>
      </c>
      <c r="H64" s="2">
        <v>499.75</v>
      </c>
      <c r="I64" s="2">
        <v>525</v>
      </c>
      <c r="J64" s="2">
        <v>592.25</v>
      </c>
      <c r="K64" s="2">
        <v>630</v>
      </c>
      <c r="L64" s="2">
        <v>499.75</v>
      </c>
      <c r="M64" s="2">
        <v>606.75</v>
      </c>
      <c r="N64" s="2">
        <v>691.5</v>
      </c>
      <c r="O64" s="2">
        <v>512</v>
      </c>
      <c r="P64" s="2">
        <v>592.25</v>
      </c>
      <c r="Q64" s="2">
        <v>607.25</v>
      </c>
      <c r="R64" s="2">
        <v>606.25</v>
      </c>
      <c r="S64" s="2">
        <v>590.5</v>
      </c>
      <c r="T64" s="2">
        <v>546.25</v>
      </c>
      <c r="U64" s="2">
        <v>255.5</v>
      </c>
      <c r="V64" s="2">
        <v>737.75</v>
      </c>
      <c r="W64" s="2">
        <v>404.5</v>
      </c>
      <c r="X64" s="2">
        <v>722.5</v>
      </c>
      <c r="Y64" s="22">
        <f>IFERROR(VLOOKUP(Y$1,Weights!$M$3:$N$33,2,FALSE),0)*C64</f>
        <v>0</v>
      </c>
      <c r="Z64" s="22">
        <f>IFERROR(VLOOKUP(Z$1,Weights!$M$3:$N$33,2,FALSE),0)*D64</f>
        <v>2.2910174165446691</v>
      </c>
      <c r="AA64" s="22">
        <f>IFERROR(VLOOKUP(AA$1,Weights!$M$3:$N$33,2,FALSE),0)*E64</f>
        <v>2.4021446699684428</v>
      </c>
      <c r="AB64" s="22">
        <f>IFERROR(VLOOKUP(AB$1,Weights!$M$3:$N$33,2,FALSE),0)*F64</f>
        <v>1.417266532559464</v>
      </c>
      <c r="AC64" s="22">
        <f>IFERROR(VLOOKUP(AC$1,Weights!$M$3:$N$33,2,FALSE),0)*G64</f>
        <v>62.900283406302854</v>
      </c>
      <c r="AD64" s="22">
        <f>IFERROR(VLOOKUP(AD$1,Weights!$M$3:$N$33,2,FALSE),0)*H64</f>
        <v>1.0724159967670122</v>
      </c>
      <c r="AE64" s="22">
        <f>IFERROR(VLOOKUP(AE$1,Weights!$M$3:$N$33,2,FALSE),0)*I64</f>
        <v>50.759723626954589</v>
      </c>
      <c r="AF64" s="22">
        <f>IFERROR(VLOOKUP(AF$1,Weights!$M$3:$N$33,2,FALSE),0)*J64</f>
        <v>5.5760676499548136</v>
      </c>
      <c r="AG64" s="22">
        <f>IFERROR(VLOOKUP(AG$1,Weights!$M$3:$N$33,2,FALSE),0)*K64</f>
        <v>6.4675322461959093</v>
      </c>
      <c r="AH64" s="22">
        <f>IFERROR(VLOOKUP(AH$1,Weights!$M$3:$N$33,2,FALSE),0)*L64</f>
        <v>4.1390000935588018</v>
      </c>
      <c r="AI64" s="22">
        <f>IFERROR(VLOOKUP(AI$1,Weights!$M$3:$N$33,2,FALSE),0)*M64</f>
        <v>0</v>
      </c>
      <c r="AJ64" s="22">
        <f>IFERROR(VLOOKUP(AJ$1,Weights!$M$3:$N$33,2,FALSE),0)*N64</f>
        <v>0</v>
      </c>
      <c r="AK64" s="22">
        <f>IFERROR(VLOOKUP(AK$1,Weights!$M$3:$N$33,2,FALSE),0)*O64</f>
        <v>0</v>
      </c>
      <c r="AL64" s="22">
        <f>IFERROR(VLOOKUP(AL$1,Weights!$M$3:$N$33,2,FALSE),0)*P64</f>
        <v>0.71438594822094192</v>
      </c>
      <c r="AM64" s="22">
        <f>IFERROR(VLOOKUP(AM$1,Weights!$M$3:$N$33,2,FALSE),0)*Q64</f>
        <v>9.2181680621694468</v>
      </c>
      <c r="AN64" s="22">
        <f>IFERROR(VLOOKUP(AN$1,Weights!$M$3:$N$33,2,FALSE),0)*R64</f>
        <v>2.4029611931403192</v>
      </c>
      <c r="AO64" s="22">
        <f>IFERROR(VLOOKUP(AO$1,Weights!$M$3:$N$33,2,FALSE),0)*S64</f>
        <v>0</v>
      </c>
      <c r="AP64" s="22">
        <f>IFERROR(VLOOKUP(AP$1,Weights!$M$3:$N$33,2,FALSE),0)*T64</f>
        <v>0</v>
      </c>
      <c r="AQ64" s="22">
        <f>IFERROR(VLOOKUP(AQ$1,Weights!$M$3:$N$33,2,FALSE),0)*U64</f>
        <v>15.899712951398753</v>
      </c>
      <c r="AR64" s="22">
        <f>IFERROR(VLOOKUP(AR$1,Weights!$M$3:$N$33,2,FALSE),0)*V64</f>
        <v>25.855817786868535</v>
      </c>
      <c r="AS64" s="22">
        <f>IFERROR(VLOOKUP(AS$1,Weights!$M$3:$N$33,2,FALSE),0)*W64</f>
        <v>5.1454383437203886</v>
      </c>
      <c r="AT64" s="22">
        <f>IFERROR(VLOOKUP(AT$1,Weights!$M$3:$N$33,2,FALSE),0)*X64</f>
        <v>2.4491331723225507</v>
      </c>
      <c r="AU64" s="23">
        <f t="shared" si="0"/>
        <v>133.46420464708808</v>
      </c>
    </row>
    <row r="65" spans="1:47" x14ac:dyDescent="0.2">
      <c r="A65" s="3">
        <v>2010</v>
      </c>
      <c r="B65" s="3">
        <v>1</v>
      </c>
      <c r="C65" s="3">
        <v>675</v>
      </c>
      <c r="D65" s="2">
        <v>525.5</v>
      </c>
      <c r="E65" s="2">
        <v>546</v>
      </c>
      <c r="F65" s="2">
        <v>473.75</v>
      </c>
      <c r="G65" s="2">
        <v>529</v>
      </c>
      <c r="H65" s="2">
        <v>517</v>
      </c>
      <c r="I65" s="2">
        <v>523.5</v>
      </c>
      <c r="J65" s="2">
        <v>605.5</v>
      </c>
      <c r="K65" s="2">
        <v>633.25</v>
      </c>
      <c r="L65" s="2">
        <v>517</v>
      </c>
      <c r="M65" s="2">
        <v>628</v>
      </c>
      <c r="N65" s="2">
        <v>718.25</v>
      </c>
      <c r="O65" s="2">
        <v>504.75</v>
      </c>
      <c r="P65" s="2">
        <v>605.5</v>
      </c>
      <c r="Q65" s="2">
        <v>616.5</v>
      </c>
      <c r="R65" s="2">
        <v>616</v>
      </c>
      <c r="S65" s="2">
        <v>609.5</v>
      </c>
      <c r="T65" s="2">
        <v>555.25</v>
      </c>
      <c r="U65" s="2">
        <v>253.25</v>
      </c>
      <c r="V65" s="2">
        <v>768.75</v>
      </c>
      <c r="W65" s="2">
        <v>414.75</v>
      </c>
      <c r="X65" s="2">
        <v>752.25</v>
      </c>
      <c r="Y65" s="22">
        <f>IFERROR(VLOOKUP(Y$1,Weights!$M$3:$N$33,2,FALSE),0)*C65</f>
        <v>0</v>
      </c>
      <c r="Z65" s="22">
        <f>IFERROR(VLOOKUP(Z$1,Weights!$M$3:$N$33,2,FALSE),0)*D65</f>
        <v>2.3594897646138633</v>
      </c>
      <c r="AA65" s="22">
        <f>IFERROR(VLOOKUP(AA$1,Weights!$M$3:$N$33,2,FALSE),0)*E65</f>
        <v>2.4515345603790091</v>
      </c>
      <c r="AB65" s="22">
        <f>IFERROR(VLOOKUP(AB$1,Weights!$M$3:$N$33,2,FALSE),0)*F65</f>
        <v>1.4454898165770638</v>
      </c>
      <c r="AC65" s="22">
        <f>IFERROR(VLOOKUP(AC$1,Weights!$M$3:$N$33,2,FALSE),0)*G65</f>
        <v>62.692887276371572</v>
      </c>
      <c r="AD65" s="22">
        <f>IFERROR(VLOOKUP(AD$1,Weights!$M$3:$N$33,2,FALSE),0)*H65</f>
        <v>1.1094328570856333</v>
      </c>
      <c r="AE65" s="22">
        <f>IFERROR(VLOOKUP(AE$1,Weights!$M$3:$N$33,2,FALSE),0)*I65</f>
        <v>50.61469584516329</v>
      </c>
      <c r="AF65" s="22">
        <f>IFERROR(VLOOKUP(AF$1,Weights!$M$3:$N$33,2,FALSE),0)*J65</f>
        <v>5.7008171583750782</v>
      </c>
      <c r="AG65" s="22">
        <f>IFERROR(VLOOKUP(AG$1,Weights!$M$3:$N$33,2,FALSE),0)*K65</f>
        <v>6.5008964998469194</v>
      </c>
      <c r="AH65" s="22">
        <f>IFERROR(VLOOKUP(AH$1,Weights!$M$3:$N$33,2,FALSE),0)*L65</f>
        <v>4.2818670302549284</v>
      </c>
      <c r="AI65" s="22">
        <f>IFERROR(VLOOKUP(AI$1,Weights!$M$3:$N$33,2,FALSE),0)*M65</f>
        <v>0</v>
      </c>
      <c r="AJ65" s="22">
        <f>IFERROR(VLOOKUP(AJ$1,Weights!$M$3:$N$33,2,FALSE),0)*N65</f>
        <v>0</v>
      </c>
      <c r="AK65" s="22">
        <f>IFERROR(VLOOKUP(AK$1,Weights!$M$3:$N$33,2,FALSE),0)*O65</f>
        <v>0</v>
      </c>
      <c r="AL65" s="22">
        <f>IFERROR(VLOOKUP(AL$1,Weights!$M$3:$N$33,2,FALSE),0)*P65</f>
        <v>0.73036841139346609</v>
      </c>
      <c r="AM65" s="22">
        <f>IFERROR(VLOOKUP(AM$1,Weights!$M$3:$N$33,2,FALSE),0)*Q65</f>
        <v>9.3585847844009287</v>
      </c>
      <c r="AN65" s="22">
        <f>IFERROR(VLOOKUP(AN$1,Weights!$M$3:$N$33,2,FALSE),0)*R65</f>
        <v>2.441606754597009</v>
      </c>
      <c r="AO65" s="22">
        <f>IFERROR(VLOOKUP(AO$1,Weights!$M$3:$N$33,2,FALSE),0)*S65</f>
        <v>0</v>
      </c>
      <c r="AP65" s="22">
        <f>IFERROR(VLOOKUP(AP$1,Weights!$M$3:$N$33,2,FALSE),0)*T65</f>
        <v>0</v>
      </c>
      <c r="AQ65" s="22">
        <f>IFERROR(VLOOKUP(AQ$1,Weights!$M$3:$N$33,2,FALSE),0)*U65</f>
        <v>15.759695909752384</v>
      </c>
      <c r="AR65" s="22">
        <f>IFERROR(VLOOKUP(AR$1,Weights!$M$3:$N$33,2,FALSE),0)*V65</f>
        <v>26.942270313324549</v>
      </c>
      <c r="AS65" s="22">
        <f>IFERROR(VLOOKUP(AS$1,Weights!$M$3:$N$33,2,FALSE),0)*W65</f>
        <v>5.2758233697355532</v>
      </c>
      <c r="AT65" s="22">
        <f>IFERROR(VLOOKUP(AT$1,Weights!$M$3:$N$33,2,FALSE),0)*X65</f>
        <v>2.5499798323593614</v>
      </c>
      <c r="AU65" s="23">
        <f t="shared" si="0"/>
        <v>135.1170407453626</v>
      </c>
    </row>
    <row r="66" spans="1:47" x14ac:dyDescent="0.2">
      <c r="A66" s="3">
        <v>2011</v>
      </c>
      <c r="B66" s="3">
        <v>1</v>
      </c>
      <c r="C66" s="3">
        <v>735.75</v>
      </c>
      <c r="D66" s="2">
        <v>576.25</v>
      </c>
      <c r="E66" s="2">
        <v>570.5</v>
      </c>
      <c r="F66" s="2">
        <v>483</v>
      </c>
      <c r="G66" s="2">
        <v>562</v>
      </c>
      <c r="H66" s="2">
        <v>531.25</v>
      </c>
      <c r="I66" s="2">
        <v>555.5</v>
      </c>
      <c r="J66" s="2">
        <v>633.5</v>
      </c>
      <c r="K66" s="2">
        <v>696.25</v>
      </c>
      <c r="L66" s="2">
        <v>531.25</v>
      </c>
      <c r="M66" s="2">
        <v>633.75</v>
      </c>
      <c r="N66" s="2">
        <v>793.5</v>
      </c>
      <c r="O66" s="2">
        <v>521.75</v>
      </c>
      <c r="P66" s="2">
        <v>633.5</v>
      </c>
      <c r="Q66" s="2">
        <v>695.25</v>
      </c>
      <c r="R66" s="2">
        <v>695</v>
      </c>
      <c r="S66" s="2">
        <v>648.25</v>
      </c>
      <c r="T66" s="2">
        <v>576.25</v>
      </c>
      <c r="U66" s="2">
        <v>256.25</v>
      </c>
      <c r="V66" s="2">
        <v>859.75</v>
      </c>
      <c r="W66" s="2">
        <v>429.25</v>
      </c>
      <c r="X66" s="2">
        <v>837.75</v>
      </c>
      <c r="Y66" s="22">
        <f>IFERROR(VLOOKUP(Y$1,Weights!$M$3:$N$33,2,FALSE),0)*C66</f>
        <v>0</v>
      </c>
      <c r="Z66" s="22">
        <f>IFERROR(VLOOKUP(Z$1,Weights!$M$3:$N$33,2,FALSE),0)*D66</f>
        <v>2.5873567590080659</v>
      </c>
      <c r="AA66" s="22">
        <f>IFERROR(VLOOKUP(AA$1,Weights!$M$3:$N$33,2,FALSE),0)*E66</f>
        <v>2.5615393162934517</v>
      </c>
      <c r="AB66" s="22">
        <f>IFERROR(VLOOKUP(AB$1,Weights!$M$3:$N$33,2,FALSE),0)*F66</f>
        <v>1.4737131005946633</v>
      </c>
      <c r="AC66" s="22">
        <f>IFERROR(VLOOKUP(AC$1,Weights!$M$3:$N$33,2,FALSE),0)*G66</f>
        <v>66.603785726504384</v>
      </c>
      <c r="AD66" s="22">
        <f>IFERROR(VLOOKUP(AD$1,Weights!$M$3:$N$33,2,FALSE),0)*H66</f>
        <v>1.1400120025662335</v>
      </c>
      <c r="AE66" s="22">
        <f>IFERROR(VLOOKUP(AE$1,Weights!$M$3:$N$33,2,FALSE),0)*I66</f>
        <v>53.708621856710998</v>
      </c>
      <c r="AF66" s="22">
        <f>IFERROR(VLOOKUP(AF$1,Weights!$M$3:$N$33,2,FALSE),0)*J66</f>
        <v>5.9644387610745033</v>
      </c>
      <c r="AG66" s="22">
        <f>IFERROR(VLOOKUP(AG$1,Weights!$M$3:$N$33,2,FALSE),0)*K66</f>
        <v>7.1476497244665103</v>
      </c>
      <c r="AH66" s="22">
        <f>IFERROR(VLOOKUP(AH$1,Weights!$M$3:$N$33,2,FALSE),0)*L66</f>
        <v>4.3998875431778162</v>
      </c>
      <c r="AI66" s="22">
        <f>IFERROR(VLOOKUP(AI$1,Weights!$M$3:$N$33,2,FALSE),0)*M66</f>
        <v>0</v>
      </c>
      <c r="AJ66" s="22">
        <f>IFERROR(VLOOKUP(AJ$1,Weights!$M$3:$N$33,2,FALSE),0)*N66</f>
        <v>0</v>
      </c>
      <c r="AK66" s="22">
        <f>IFERROR(VLOOKUP(AK$1,Weights!$M$3:$N$33,2,FALSE),0)*O66</f>
        <v>0</v>
      </c>
      <c r="AL66" s="22">
        <f>IFERROR(VLOOKUP(AL$1,Weights!$M$3:$N$33,2,FALSE),0)*P66</f>
        <v>0.7641426731920079</v>
      </c>
      <c r="AM66" s="22">
        <f>IFERROR(VLOOKUP(AM$1,Weights!$M$3:$N$33,2,FALSE),0)*Q66</f>
        <v>10.554024446641924</v>
      </c>
      <c r="AN66" s="22">
        <f>IFERROR(VLOOKUP(AN$1,Weights!$M$3:$N$33,2,FALSE),0)*R66</f>
        <v>2.7547348935794176</v>
      </c>
      <c r="AO66" s="22">
        <f>IFERROR(VLOOKUP(AO$1,Weights!$M$3:$N$33,2,FALSE),0)*S66</f>
        <v>0</v>
      </c>
      <c r="AP66" s="22">
        <f>IFERROR(VLOOKUP(AP$1,Weights!$M$3:$N$33,2,FALSE),0)*T66</f>
        <v>0</v>
      </c>
      <c r="AQ66" s="22">
        <f>IFERROR(VLOOKUP(AQ$1,Weights!$M$3:$N$33,2,FALSE),0)*U66</f>
        <v>15.94638529861421</v>
      </c>
      <c r="AR66" s="22">
        <f>IFERROR(VLOOKUP(AR$1,Weights!$M$3:$N$33,2,FALSE),0)*V66</f>
        <v>30.131534181308332</v>
      </c>
      <c r="AS66" s="22">
        <f>IFERROR(VLOOKUP(AS$1,Weights!$M$3:$N$33,2,FALSE),0)*W66</f>
        <v>5.4602704797082247</v>
      </c>
      <c r="AT66" s="22">
        <f>IFERROR(VLOOKUP(AT$1,Weights!$M$3:$N$33,2,FALSE),0)*X66</f>
        <v>2.839808048599608</v>
      </c>
      <c r="AU66" s="23">
        <f t="shared" si="0"/>
        <v>144.8596710478852</v>
      </c>
    </row>
    <row r="67" spans="1:47" x14ac:dyDescent="0.2">
      <c r="A67" s="3">
        <v>2012</v>
      </c>
      <c r="B67" s="3">
        <v>1</v>
      </c>
      <c r="C67" s="3">
        <v>787.5</v>
      </c>
      <c r="D67" s="2">
        <v>611</v>
      </c>
      <c r="E67" s="2">
        <v>587.25</v>
      </c>
      <c r="F67" s="2">
        <v>494</v>
      </c>
      <c r="G67" s="2">
        <v>590.25</v>
      </c>
      <c r="H67" s="2">
        <v>539.75</v>
      </c>
      <c r="I67" s="2">
        <v>586</v>
      </c>
      <c r="J67" s="2">
        <v>655</v>
      </c>
      <c r="K67" s="2">
        <v>736</v>
      </c>
      <c r="L67" s="2">
        <v>539.75</v>
      </c>
      <c r="M67" s="2">
        <v>710.75</v>
      </c>
      <c r="N67" s="2">
        <v>856.5</v>
      </c>
      <c r="O67" s="2">
        <v>541</v>
      </c>
      <c r="P67" s="2">
        <v>655</v>
      </c>
      <c r="Q67" s="2">
        <v>731.5</v>
      </c>
      <c r="R67" s="2">
        <v>734</v>
      </c>
      <c r="S67" s="2">
        <v>681</v>
      </c>
      <c r="T67" s="2">
        <v>591.75</v>
      </c>
      <c r="U67" s="2">
        <v>268.5</v>
      </c>
      <c r="V67" s="2">
        <v>934.25</v>
      </c>
      <c r="W67" s="2">
        <v>437.75</v>
      </c>
      <c r="X67" s="2">
        <v>906.25</v>
      </c>
      <c r="Y67" s="22">
        <f>IFERROR(VLOOKUP(Y$1,Weights!$M$3:$N$33,2,FALSE),0)*C67</f>
        <v>0</v>
      </c>
      <c r="Z67" s="22">
        <f>IFERROR(VLOOKUP(Z$1,Weights!$M$3:$N$33,2,FALSE),0)*D67</f>
        <v>2.7433839128050814</v>
      </c>
      <c r="AA67" s="22">
        <f>IFERROR(VLOOKUP(AA$1,Weights!$M$3:$N$33,2,FALSE),0)*E67</f>
        <v>2.6367466494186322</v>
      </c>
      <c r="AB67" s="22">
        <f>IFERROR(VLOOKUP(AB$1,Weights!$M$3:$N$33,2,FALSE),0)*F67</f>
        <v>1.5072759248318088</v>
      </c>
      <c r="AC67" s="22">
        <f>IFERROR(VLOOKUP(AC$1,Weights!$M$3:$N$33,2,FALSE),0)*G67</f>
        <v>69.951751823966575</v>
      </c>
      <c r="AD67" s="22">
        <f>IFERROR(VLOOKUP(AD$1,Weights!$M$3:$N$33,2,FALSE),0)*H67</f>
        <v>1.1582521946072932</v>
      </c>
      <c r="AE67" s="22">
        <f>IFERROR(VLOOKUP(AE$1,Weights!$M$3:$N$33,2,FALSE),0)*I67</f>
        <v>56.657520086467407</v>
      </c>
      <c r="AF67" s="22">
        <f>IFERROR(VLOOKUP(AF$1,Weights!$M$3:$N$33,2,FALSE),0)*J67</f>
        <v>6.1668624917187049</v>
      </c>
      <c r="AG67" s="22">
        <f>IFERROR(VLOOKUP(AG$1,Weights!$M$3:$N$33,2,FALSE),0)*K67</f>
        <v>7.5557202114288717</v>
      </c>
      <c r="AH67" s="22">
        <f>IFERROR(VLOOKUP(AH$1,Weights!$M$3:$N$33,2,FALSE),0)*L67</f>
        <v>4.4702857438686605</v>
      </c>
      <c r="AI67" s="22">
        <f>IFERROR(VLOOKUP(AI$1,Weights!$M$3:$N$33,2,FALSE),0)*M67</f>
        <v>0</v>
      </c>
      <c r="AJ67" s="22">
        <f>IFERROR(VLOOKUP(AJ$1,Weights!$M$3:$N$33,2,FALSE),0)*N67</f>
        <v>0</v>
      </c>
      <c r="AK67" s="22">
        <f>IFERROR(VLOOKUP(AK$1,Weights!$M$3:$N$33,2,FALSE),0)*O67</f>
        <v>0</v>
      </c>
      <c r="AL67" s="22">
        <f>IFERROR(VLOOKUP(AL$1,Weights!$M$3:$N$33,2,FALSE),0)*P67</f>
        <v>0.79007648135874531</v>
      </c>
      <c r="AM67" s="22">
        <f>IFERROR(VLOOKUP(AM$1,Weights!$M$3:$N$33,2,FALSE),0)*Q67</f>
        <v>11.10430619592746</v>
      </c>
      <c r="AN67" s="22">
        <f>IFERROR(VLOOKUP(AN$1,Weights!$M$3:$N$33,2,FALSE),0)*R67</f>
        <v>2.9093171394061761</v>
      </c>
      <c r="AO67" s="22">
        <f>IFERROR(VLOOKUP(AO$1,Weights!$M$3:$N$33,2,FALSE),0)*S67</f>
        <v>0</v>
      </c>
      <c r="AP67" s="22">
        <f>IFERROR(VLOOKUP(AP$1,Weights!$M$3:$N$33,2,FALSE),0)*T67</f>
        <v>0</v>
      </c>
      <c r="AQ67" s="22">
        <f>IFERROR(VLOOKUP(AQ$1,Weights!$M$3:$N$33,2,FALSE),0)*U67</f>
        <v>16.708700303133327</v>
      </c>
      <c r="AR67" s="22">
        <f>IFERROR(VLOOKUP(AR$1,Weights!$M$3:$N$33,2,FALSE),0)*V67</f>
        <v>32.742524930371978</v>
      </c>
      <c r="AS67" s="22">
        <f>IFERROR(VLOOKUP(AS$1,Weights!$M$3:$N$33,2,FALSE),0)*W67</f>
        <v>5.5683946476232391</v>
      </c>
      <c r="AT67" s="22">
        <f>IFERROR(VLOOKUP(AT$1,Weights!$M$3:$N$33,2,FALSE),0)*X67</f>
        <v>3.0720096019616765</v>
      </c>
      <c r="AU67" s="23">
        <f t="shared" ref="AU67:AU130" si="1">SUM(AD67:AT67,AB67)+AVERAGE(Z67:AA67)</f>
        <v>153.1013112338172</v>
      </c>
    </row>
    <row r="68" spans="1:47" x14ac:dyDescent="0.2">
      <c r="A68" s="3">
        <v>2013</v>
      </c>
      <c r="B68" s="3">
        <v>1</v>
      </c>
      <c r="C68" s="3">
        <v>782</v>
      </c>
      <c r="D68" s="2">
        <v>618</v>
      </c>
      <c r="E68" s="2">
        <v>593.5</v>
      </c>
      <c r="F68" s="2">
        <v>503.25</v>
      </c>
      <c r="G68" s="2">
        <v>584</v>
      </c>
      <c r="H68" s="2">
        <v>545.5</v>
      </c>
      <c r="I68" s="2">
        <v>577.5</v>
      </c>
      <c r="J68" s="2">
        <v>663.75</v>
      </c>
      <c r="K68" s="2">
        <v>736.25</v>
      </c>
      <c r="L68" s="2">
        <v>545.5</v>
      </c>
      <c r="M68" s="2">
        <v>756.75</v>
      </c>
      <c r="N68" s="2">
        <v>846.25</v>
      </c>
      <c r="O68" s="2">
        <v>544.5</v>
      </c>
      <c r="P68" s="2">
        <v>663.75</v>
      </c>
      <c r="Q68" s="2">
        <v>720.5</v>
      </c>
      <c r="R68" s="2">
        <v>722.25</v>
      </c>
      <c r="S68" s="2">
        <v>681</v>
      </c>
      <c r="T68" s="2">
        <v>598</v>
      </c>
      <c r="U68" s="2">
        <v>289</v>
      </c>
      <c r="V68" s="2">
        <v>921.25</v>
      </c>
      <c r="W68" s="2">
        <v>445.75</v>
      </c>
      <c r="X68" s="2">
        <v>895.75</v>
      </c>
      <c r="Y68" s="22">
        <f>IFERROR(VLOOKUP(Y$1,Weights!$M$3:$N$33,2,FALSE),0)*C68</f>
        <v>0</v>
      </c>
      <c r="Z68" s="22">
        <f>IFERROR(VLOOKUP(Z$1,Weights!$M$3:$N$33,2,FALSE),0)*D68</f>
        <v>2.7748138430663509</v>
      </c>
      <c r="AA68" s="22">
        <f>IFERROR(VLOOKUP(AA$1,Weights!$M$3:$N$33,2,FALSE),0)*E68</f>
        <v>2.6648090871519083</v>
      </c>
      <c r="AB68" s="22">
        <f>IFERROR(VLOOKUP(AB$1,Weights!$M$3:$N$33,2,FALSE),0)*F68</f>
        <v>1.5354992088494086</v>
      </c>
      <c r="AC68" s="22">
        <f>IFERROR(VLOOKUP(AC$1,Weights!$M$3:$N$33,2,FALSE),0)*G68</f>
        <v>69.211051359926273</v>
      </c>
      <c r="AD68" s="22">
        <f>IFERROR(VLOOKUP(AD$1,Weights!$M$3:$N$33,2,FALSE),0)*H68</f>
        <v>1.1705911480468336</v>
      </c>
      <c r="AE68" s="22">
        <f>IFERROR(VLOOKUP(AE$1,Weights!$M$3:$N$33,2,FALSE),0)*I68</f>
        <v>55.835695989650048</v>
      </c>
      <c r="AF68" s="22">
        <f>IFERROR(VLOOKUP(AF$1,Weights!$M$3:$N$33,2,FALSE),0)*J68</f>
        <v>6.2492442425622761</v>
      </c>
      <c r="AG68" s="22">
        <f>IFERROR(VLOOKUP(AG$1,Weights!$M$3:$N$33,2,FALSE),0)*K68</f>
        <v>7.5582866924789496</v>
      </c>
      <c r="AH68" s="22">
        <f>IFERROR(VLOOKUP(AH$1,Weights!$M$3:$N$33,2,FALSE),0)*L68</f>
        <v>4.517908056100703</v>
      </c>
      <c r="AI68" s="22">
        <f>IFERROR(VLOOKUP(AI$1,Weights!$M$3:$N$33,2,FALSE),0)*M68</f>
        <v>0</v>
      </c>
      <c r="AJ68" s="22">
        <f>IFERROR(VLOOKUP(AJ$1,Weights!$M$3:$N$33,2,FALSE),0)*N68</f>
        <v>0</v>
      </c>
      <c r="AK68" s="22">
        <f>IFERROR(VLOOKUP(AK$1,Weights!$M$3:$N$33,2,FALSE),0)*O68</f>
        <v>0</v>
      </c>
      <c r="AL68" s="22">
        <f>IFERROR(VLOOKUP(AL$1,Weights!$M$3:$N$33,2,FALSE),0)*P68</f>
        <v>0.80063093817078967</v>
      </c>
      <c r="AM68" s="22">
        <f>IFERROR(VLOOKUP(AM$1,Weights!$M$3:$N$33,2,FALSE),0)*Q68</f>
        <v>10.9373241478684</v>
      </c>
      <c r="AN68" s="22">
        <f>IFERROR(VLOOKUP(AN$1,Weights!$M$3:$N$33,2,FALSE),0)*R68</f>
        <v>2.8627442832917041</v>
      </c>
      <c r="AO68" s="22">
        <f>IFERROR(VLOOKUP(AO$1,Weights!$M$3:$N$33,2,FALSE),0)*S68</f>
        <v>0</v>
      </c>
      <c r="AP68" s="22">
        <f>IFERROR(VLOOKUP(AP$1,Weights!$M$3:$N$33,2,FALSE),0)*T68</f>
        <v>0</v>
      </c>
      <c r="AQ68" s="22">
        <f>IFERROR(VLOOKUP(AQ$1,Weights!$M$3:$N$33,2,FALSE),0)*U68</f>
        <v>17.984411127022465</v>
      </c>
      <c r="AR68" s="22">
        <f>IFERROR(VLOOKUP(AR$1,Weights!$M$3:$N$33,2,FALSE),0)*V68</f>
        <v>32.286915806374296</v>
      </c>
      <c r="AS68" s="22">
        <f>IFERROR(VLOOKUP(AS$1,Weights!$M$3:$N$33,2,FALSE),0)*W68</f>
        <v>5.6701585703667821</v>
      </c>
      <c r="AT68" s="22">
        <f>IFERROR(VLOOKUP(AT$1,Weights!$M$3:$N$33,2,FALSE),0)*X68</f>
        <v>3.0364166631251552</v>
      </c>
      <c r="AU68" s="23">
        <f t="shared" si="1"/>
        <v>153.16563833901694</v>
      </c>
    </row>
    <row r="69" spans="1:47" x14ac:dyDescent="0.2">
      <c r="A69" s="3">
        <v>2014</v>
      </c>
      <c r="B69" s="3">
        <v>1</v>
      </c>
      <c r="C69" s="3">
        <v>791.75</v>
      </c>
      <c r="D69" s="2">
        <v>631.75</v>
      </c>
      <c r="E69" s="2">
        <v>606.5</v>
      </c>
      <c r="F69" s="2">
        <v>515</v>
      </c>
      <c r="G69" s="2">
        <v>617.75</v>
      </c>
      <c r="H69" s="2">
        <v>559.75</v>
      </c>
      <c r="I69" s="2">
        <v>615</v>
      </c>
      <c r="J69" s="2">
        <v>679.75</v>
      </c>
      <c r="K69" s="2">
        <v>757.5</v>
      </c>
      <c r="L69" s="2">
        <v>559.75</v>
      </c>
      <c r="M69" s="2">
        <v>816.25</v>
      </c>
      <c r="N69" s="2">
        <v>851.25</v>
      </c>
      <c r="O69" s="2">
        <v>550.5</v>
      </c>
      <c r="P69" s="2">
        <v>679.75</v>
      </c>
      <c r="Q69" s="2">
        <v>741.75</v>
      </c>
      <c r="R69" s="2">
        <v>741.5</v>
      </c>
      <c r="S69" s="2">
        <v>692.75</v>
      </c>
      <c r="T69" s="2">
        <v>612.75</v>
      </c>
      <c r="U69" s="2">
        <v>349.25</v>
      </c>
      <c r="V69" s="2">
        <v>925</v>
      </c>
      <c r="W69" s="2">
        <v>457.75</v>
      </c>
      <c r="X69" s="2">
        <v>901.5</v>
      </c>
      <c r="Y69" s="22">
        <f>IFERROR(VLOOKUP(Y$1,Weights!$M$3:$N$33,2,FALSE),0)*C69</f>
        <v>0</v>
      </c>
      <c r="Z69" s="22">
        <f>IFERROR(VLOOKUP(Z$1,Weights!$M$3:$N$33,2,FALSE),0)*D69</f>
        <v>2.8365512060795588</v>
      </c>
      <c r="AA69" s="22">
        <f>IFERROR(VLOOKUP(AA$1,Weights!$M$3:$N$33,2,FALSE),0)*E69</f>
        <v>2.7231789576371228</v>
      </c>
      <c r="AB69" s="22">
        <f>IFERROR(VLOOKUP(AB$1,Weights!$M$3:$N$33,2,FALSE),0)*F69</f>
        <v>1.5713504074663596</v>
      </c>
      <c r="AC69" s="22">
        <f>IFERROR(VLOOKUP(AC$1,Weights!$M$3:$N$33,2,FALSE),0)*G69</f>
        <v>73.210833865743922</v>
      </c>
      <c r="AD69" s="22">
        <f>IFERROR(VLOOKUP(AD$1,Weights!$M$3:$N$33,2,FALSE),0)*H69</f>
        <v>1.2011702935274338</v>
      </c>
      <c r="AE69" s="22">
        <f>IFERROR(VLOOKUP(AE$1,Weights!$M$3:$N$33,2,FALSE),0)*I69</f>
        <v>59.461390534432518</v>
      </c>
      <c r="AF69" s="22">
        <f>IFERROR(VLOOKUP(AF$1,Weights!$M$3:$N$33,2,FALSE),0)*J69</f>
        <v>6.3998851583905187</v>
      </c>
      <c r="AG69" s="22">
        <f>IFERROR(VLOOKUP(AG$1,Weights!$M$3:$N$33,2,FALSE),0)*K69</f>
        <v>7.7764375817355571</v>
      </c>
      <c r="AH69" s="22">
        <f>IFERROR(VLOOKUP(AH$1,Weights!$M$3:$N$33,2,FALSE),0)*L69</f>
        <v>4.6359285690235907</v>
      </c>
      <c r="AI69" s="22">
        <f>IFERROR(VLOOKUP(AI$1,Weights!$M$3:$N$33,2,FALSE),0)*M69</f>
        <v>0</v>
      </c>
      <c r="AJ69" s="22">
        <f>IFERROR(VLOOKUP(AJ$1,Weights!$M$3:$N$33,2,FALSE),0)*N69</f>
        <v>0</v>
      </c>
      <c r="AK69" s="22">
        <f>IFERROR(VLOOKUP(AK$1,Weights!$M$3:$N$33,2,FALSE),0)*O69</f>
        <v>0</v>
      </c>
      <c r="AL69" s="22">
        <f>IFERROR(VLOOKUP(AL$1,Weights!$M$3:$N$33,2,FALSE),0)*P69</f>
        <v>0.81993051634138503</v>
      </c>
      <c r="AM69" s="22">
        <f>IFERROR(VLOOKUP(AM$1,Weights!$M$3:$N$33,2,FALSE),0)*Q69</f>
        <v>11.25990310434613</v>
      </c>
      <c r="AN69" s="22">
        <f>IFERROR(VLOOKUP(AN$1,Weights!$M$3:$N$33,2,FALSE),0)*R69</f>
        <v>2.9390444943728604</v>
      </c>
      <c r="AO69" s="22">
        <f>IFERROR(VLOOKUP(AO$1,Weights!$M$3:$N$33,2,FALSE),0)*S69</f>
        <v>0</v>
      </c>
      <c r="AP69" s="22">
        <f>IFERROR(VLOOKUP(AP$1,Weights!$M$3:$N$33,2,FALSE),0)*T69</f>
        <v>0</v>
      </c>
      <c r="AQ69" s="22">
        <f>IFERROR(VLOOKUP(AQ$1,Weights!$M$3:$N$33,2,FALSE),0)*U69</f>
        <v>21.733756353330783</v>
      </c>
      <c r="AR69" s="22">
        <f>IFERROR(VLOOKUP(AR$1,Weights!$M$3:$N$33,2,FALSE),0)*V69</f>
        <v>32.41834151521978</v>
      </c>
      <c r="AS69" s="22">
        <f>IFERROR(VLOOKUP(AS$1,Weights!$M$3:$N$33,2,FALSE),0)*W69</f>
        <v>5.822804454482096</v>
      </c>
      <c r="AT69" s="22">
        <f>IFERROR(VLOOKUP(AT$1,Weights!$M$3:$N$33,2,FALSE),0)*X69</f>
        <v>3.055908034392774</v>
      </c>
      <c r="AU69" s="23">
        <f t="shared" si="1"/>
        <v>161.87571609892012</v>
      </c>
    </row>
    <row r="70" spans="1:47" x14ac:dyDescent="0.2">
      <c r="A70" s="3">
        <v>2015</v>
      </c>
      <c r="B70" s="3">
        <v>1</v>
      </c>
      <c r="C70" s="3">
        <v>783.25</v>
      </c>
      <c r="D70" s="2">
        <v>642.5</v>
      </c>
      <c r="E70" s="2">
        <v>626.5</v>
      </c>
      <c r="F70" s="2">
        <v>523</v>
      </c>
      <c r="G70" s="2">
        <v>612</v>
      </c>
      <c r="H70" s="2">
        <v>565</v>
      </c>
      <c r="I70" s="2">
        <v>606</v>
      </c>
      <c r="J70" s="2">
        <v>690.5</v>
      </c>
      <c r="K70" s="2">
        <v>752.5</v>
      </c>
      <c r="L70" s="2">
        <v>565</v>
      </c>
      <c r="M70" s="2">
        <v>806.75</v>
      </c>
      <c r="N70" s="2">
        <v>834</v>
      </c>
      <c r="O70" s="2">
        <v>558.75</v>
      </c>
      <c r="P70" s="2">
        <v>690.5</v>
      </c>
      <c r="Q70" s="2">
        <v>736.5</v>
      </c>
      <c r="R70" s="2">
        <v>734.25</v>
      </c>
      <c r="S70" s="2">
        <v>696.75</v>
      </c>
      <c r="T70" s="2">
        <v>626.25</v>
      </c>
      <c r="U70" s="2">
        <v>376</v>
      </c>
      <c r="V70" s="2">
        <v>898.25</v>
      </c>
      <c r="W70" s="2">
        <v>472</v>
      </c>
      <c r="X70" s="2">
        <v>878.75</v>
      </c>
      <c r="Y70" s="22">
        <f>IFERROR(VLOOKUP(Y$1,Weights!$M$3:$N$33,2,FALSE),0)*C70</f>
        <v>0</v>
      </c>
      <c r="Z70" s="22">
        <f>IFERROR(VLOOKUP(Z$1,Weights!$M$3:$N$33,2,FALSE),0)*D70</f>
        <v>2.8848185989807935</v>
      </c>
      <c r="AA70" s="22">
        <f>IFERROR(VLOOKUP(AA$1,Weights!$M$3:$N$33,2,FALSE),0)*E70</f>
        <v>2.8129787583836068</v>
      </c>
      <c r="AB70" s="22">
        <f>IFERROR(VLOOKUP(AB$1,Weights!$M$3:$N$33,2,FALSE),0)*F70</f>
        <v>1.5957597341842835</v>
      </c>
      <c r="AC70" s="22">
        <f>IFERROR(VLOOKUP(AC$1,Weights!$M$3:$N$33,2,FALSE),0)*G70</f>
        <v>72.52938943882684</v>
      </c>
      <c r="AD70" s="22">
        <f>IFERROR(VLOOKUP(AD$1,Weights!$M$3:$N$33,2,FALSE),0)*H70</f>
        <v>1.2124362944939706</v>
      </c>
      <c r="AE70" s="22">
        <f>IFERROR(VLOOKUP(AE$1,Weights!$M$3:$N$33,2,FALSE),0)*I70</f>
        <v>58.591223843684723</v>
      </c>
      <c r="AF70" s="22">
        <f>IFERROR(VLOOKUP(AF$1,Weights!$M$3:$N$33,2,FALSE),0)*J70</f>
        <v>6.50109702371262</v>
      </c>
      <c r="AG70" s="22">
        <f>IFERROR(VLOOKUP(AG$1,Weights!$M$3:$N$33,2,FALSE),0)*K70</f>
        <v>7.7251079607340021</v>
      </c>
      <c r="AH70" s="22">
        <f>IFERROR(VLOOKUP(AH$1,Weights!$M$3:$N$33,2,FALSE),0)*L70</f>
        <v>4.6794098106267592</v>
      </c>
      <c r="AI70" s="22">
        <f>IFERROR(VLOOKUP(AI$1,Weights!$M$3:$N$33,2,FALSE),0)*M70</f>
        <v>0</v>
      </c>
      <c r="AJ70" s="22">
        <f>IFERROR(VLOOKUP(AJ$1,Weights!$M$3:$N$33,2,FALSE),0)*N70</f>
        <v>0</v>
      </c>
      <c r="AK70" s="22">
        <f>IFERROR(VLOOKUP(AK$1,Weights!$M$3:$N$33,2,FALSE),0)*O70</f>
        <v>0</v>
      </c>
      <c r="AL70" s="22">
        <f>IFERROR(VLOOKUP(AL$1,Weights!$M$3:$N$33,2,FALSE),0)*P70</f>
        <v>0.83289742042475368</v>
      </c>
      <c r="AM70" s="22">
        <f>IFERROR(VLOOKUP(AM$1,Weights!$M$3:$N$33,2,FALSE),0)*Q70</f>
        <v>11.180207126863397</v>
      </c>
      <c r="AN70" s="22">
        <f>IFERROR(VLOOKUP(AN$1,Weights!$M$3:$N$33,2,FALSE),0)*R70</f>
        <v>2.910308051238399</v>
      </c>
      <c r="AO70" s="22">
        <f>IFERROR(VLOOKUP(AO$1,Weights!$M$3:$N$33,2,FALSE),0)*S70</f>
        <v>0</v>
      </c>
      <c r="AP70" s="22">
        <f>IFERROR(VLOOKUP(AP$1,Weights!$M$3:$N$33,2,FALSE),0)*T70</f>
        <v>0</v>
      </c>
      <c r="AQ70" s="22">
        <f>IFERROR(VLOOKUP(AQ$1,Weights!$M$3:$N$33,2,FALSE),0)*U70</f>
        <v>23.398403404015387</v>
      </c>
      <c r="AR70" s="22">
        <f>IFERROR(VLOOKUP(AR$1,Weights!$M$3:$N$33,2,FALSE),0)*V70</f>
        <v>31.480838125455318</v>
      </c>
      <c r="AS70" s="22">
        <f>IFERROR(VLOOKUP(AS$1,Weights!$M$3:$N$33,2,FALSE),0)*W70</f>
        <v>6.0040714418690317</v>
      </c>
      <c r="AT70" s="22">
        <f>IFERROR(VLOOKUP(AT$1,Weights!$M$3:$N$33,2,FALSE),0)*X70</f>
        <v>2.9787900002469776</v>
      </c>
      <c r="AU70" s="23">
        <f t="shared" si="1"/>
        <v>161.93944891623181</v>
      </c>
    </row>
    <row r="71" spans="1:47" x14ac:dyDescent="0.2">
      <c r="A71" s="3">
        <v>2016</v>
      </c>
      <c r="B71" s="3">
        <v>1</v>
      </c>
      <c r="C71" s="3">
        <v>781</v>
      </c>
      <c r="D71" s="2">
        <v>659</v>
      </c>
      <c r="E71" s="2">
        <v>639.5</v>
      </c>
      <c r="F71" s="2">
        <v>527.25</v>
      </c>
      <c r="G71" s="2">
        <v>608.5</v>
      </c>
      <c r="H71" s="2">
        <v>574.25</v>
      </c>
      <c r="I71" s="2">
        <v>599.75</v>
      </c>
      <c r="J71" s="2">
        <v>700.25</v>
      </c>
      <c r="K71" s="2">
        <v>762.25</v>
      </c>
      <c r="L71" s="2">
        <v>574.25</v>
      </c>
      <c r="M71" s="2">
        <v>828.75</v>
      </c>
      <c r="N71" s="2">
        <v>825</v>
      </c>
      <c r="O71" s="2">
        <v>566.5</v>
      </c>
      <c r="P71" s="2">
        <v>700.25</v>
      </c>
      <c r="Q71" s="2">
        <v>741.75</v>
      </c>
      <c r="R71" s="2">
        <v>737.75</v>
      </c>
      <c r="S71" s="2">
        <v>701</v>
      </c>
      <c r="T71" s="2">
        <v>638.25</v>
      </c>
      <c r="U71" s="2">
        <v>401.5</v>
      </c>
      <c r="V71" s="2">
        <v>885.25</v>
      </c>
      <c r="W71" s="2">
        <v>482.5</v>
      </c>
      <c r="X71" s="2">
        <v>868.25</v>
      </c>
      <c r="Y71" s="22">
        <f>IFERROR(VLOOKUP(Y$1,Weights!$M$3:$N$33,2,FALSE),0)*C71</f>
        <v>0</v>
      </c>
      <c r="Z71" s="22">
        <f>IFERROR(VLOOKUP(Z$1,Weights!$M$3:$N$33,2,FALSE),0)*D71</f>
        <v>2.958903434596643</v>
      </c>
      <c r="AA71" s="22">
        <f>IFERROR(VLOOKUP(AA$1,Weights!$M$3:$N$33,2,FALSE),0)*E71</f>
        <v>2.8713486288688213</v>
      </c>
      <c r="AB71" s="22">
        <f>IFERROR(VLOOKUP(AB$1,Weights!$M$3:$N$33,2,FALSE),0)*F71</f>
        <v>1.6087271890031807</v>
      </c>
      <c r="AC71" s="22">
        <f>IFERROR(VLOOKUP(AC$1,Weights!$M$3:$N$33,2,FALSE),0)*G71</f>
        <v>72.114597178964274</v>
      </c>
      <c r="AD71" s="22">
        <f>IFERROR(VLOOKUP(AD$1,Weights!$M$3:$N$33,2,FALSE),0)*H71</f>
        <v>1.2322859152445356</v>
      </c>
      <c r="AE71" s="22">
        <f>IFERROR(VLOOKUP(AE$1,Weights!$M$3:$N$33,2,FALSE),0)*I71</f>
        <v>57.986941419554313</v>
      </c>
      <c r="AF71" s="22">
        <f>IFERROR(VLOOKUP(AF$1,Weights!$M$3:$N$33,2,FALSE),0)*J71</f>
        <v>6.5928938317954557</v>
      </c>
      <c r="AG71" s="22">
        <f>IFERROR(VLOOKUP(AG$1,Weights!$M$3:$N$33,2,FALSE),0)*K71</f>
        <v>7.8252007216870343</v>
      </c>
      <c r="AH71" s="22">
        <f>IFERROR(VLOOKUP(AH$1,Weights!$M$3:$N$33,2,FALSE),0)*L71</f>
        <v>4.7560196172609146</v>
      </c>
      <c r="AI71" s="22">
        <f>IFERROR(VLOOKUP(AI$1,Weights!$M$3:$N$33,2,FALSE),0)*M71</f>
        <v>0</v>
      </c>
      <c r="AJ71" s="22">
        <f>IFERROR(VLOOKUP(AJ$1,Weights!$M$3:$N$33,2,FALSE),0)*N71</f>
        <v>0</v>
      </c>
      <c r="AK71" s="22">
        <f>IFERROR(VLOOKUP(AK$1,Weights!$M$3:$N$33,2,FALSE),0)*O71</f>
        <v>0</v>
      </c>
      <c r="AL71" s="22">
        <f>IFERROR(VLOOKUP(AL$1,Weights!$M$3:$N$33,2,FALSE),0)*P71</f>
        <v>0.84465810087246018</v>
      </c>
      <c r="AM71" s="22">
        <f>IFERROR(VLOOKUP(AM$1,Weights!$M$3:$N$33,2,FALSE),0)*Q71</f>
        <v>11.25990310434613</v>
      </c>
      <c r="AN71" s="22">
        <f>IFERROR(VLOOKUP(AN$1,Weights!$M$3:$N$33,2,FALSE),0)*R71</f>
        <v>2.9241808168895185</v>
      </c>
      <c r="AO71" s="22">
        <f>IFERROR(VLOOKUP(AO$1,Weights!$M$3:$N$33,2,FALSE),0)*S71</f>
        <v>0</v>
      </c>
      <c r="AP71" s="22">
        <f>IFERROR(VLOOKUP(AP$1,Weights!$M$3:$N$33,2,FALSE),0)*T71</f>
        <v>0</v>
      </c>
      <c r="AQ71" s="22">
        <f>IFERROR(VLOOKUP(AQ$1,Weights!$M$3:$N$33,2,FALSE),0)*U71</f>
        <v>24.9852632093409</v>
      </c>
      <c r="AR71" s="22">
        <f>IFERROR(VLOOKUP(AR$1,Weights!$M$3:$N$33,2,FALSE),0)*V71</f>
        <v>31.025229001457635</v>
      </c>
      <c r="AS71" s="22">
        <f>IFERROR(VLOOKUP(AS$1,Weights!$M$3:$N$33,2,FALSE),0)*W71</f>
        <v>6.1376365904699322</v>
      </c>
      <c r="AT71" s="22">
        <f>IFERROR(VLOOKUP(AT$1,Weights!$M$3:$N$33,2,FALSE),0)*X71</f>
        <v>2.9431970614104559</v>
      </c>
      <c r="AU71" s="23">
        <f t="shared" si="1"/>
        <v>163.03726261106522</v>
      </c>
    </row>
    <row r="72" spans="1:47" x14ac:dyDescent="0.2">
      <c r="A72" s="12">
        <v>1947</v>
      </c>
      <c r="B72" s="3">
        <v>2</v>
      </c>
      <c r="C72" s="2">
        <v>31</v>
      </c>
      <c r="D72" s="2">
        <v>0</v>
      </c>
      <c r="E72" s="2">
        <v>0</v>
      </c>
      <c r="F72" s="2">
        <v>25</v>
      </c>
      <c r="G72" s="2">
        <v>30</v>
      </c>
      <c r="H72" s="2">
        <v>29</v>
      </c>
      <c r="I72" s="2">
        <v>29</v>
      </c>
      <c r="J72" s="2">
        <v>29</v>
      </c>
      <c r="K72" s="2">
        <v>35</v>
      </c>
      <c r="L72" s="2">
        <v>29</v>
      </c>
      <c r="M72" s="2">
        <v>40</v>
      </c>
      <c r="N72" s="2">
        <v>24</v>
      </c>
      <c r="O72" s="2">
        <v>0</v>
      </c>
      <c r="P72" s="2">
        <v>29</v>
      </c>
      <c r="Q72" s="2">
        <v>32</v>
      </c>
      <c r="R72" s="2">
        <v>32</v>
      </c>
      <c r="S72" s="2">
        <v>22</v>
      </c>
      <c r="T72" s="2">
        <v>0</v>
      </c>
      <c r="U72" s="2">
        <v>41</v>
      </c>
      <c r="V72" s="2">
        <v>26</v>
      </c>
      <c r="W72" s="2">
        <v>63</v>
      </c>
      <c r="X72" s="2">
        <v>26</v>
      </c>
      <c r="Y72" s="22">
        <f>IFERROR(VLOOKUP(Y$1,Weights!$M$3:$N$33,2,FALSE),0)*C72</f>
        <v>0</v>
      </c>
      <c r="Z72" s="22">
        <f>IFERROR(VLOOKUP(Z$1,Weights!$M$3:$N$33,2,FALSE),0)*D72</f>
        <v>0</v>
      </c>
      <c r="AA72" s="22">
        <f>IFERROR(VLOOKUP(AA$1,Weights!$M$3:$N$33,2,FALSE),0)*E72</f>
        <v>0</v>
      </c>
      <c r="AB72" s="22">
        <f>IFERROR(VLOOKUP(AB$1,Weights!$M$3:$N$33,2,FALSE),0)*F72</f>
        <v>7.6279145993512598E-2</v>
      </c>
      <c r="AC72" s="22">
        <f>IFERROR(VLOOKUP(AC$1,Weights!$M$3:$N$33,2,FALSE),0)*G72</f>
        <v>3.5553622273934726</v>
      </c>
      <c r="AD72" s="22">
        <f>IFERROR(VLOOKUP(AD$1,Weights!$M$3:$N$33,2,FALSE),0)*H72</f>
        <v>6.2231243434203803E-2</v>
      </c>
      <c r="AE72" s="22">
        <f>IFERROR(VLOOKUP(AE$1,Weights!$M$3:$N$33,2,FALSE),0)*I72</f>
        <v>2.8038704479651106</v>
      </c>
      <c r="AF72" s="22">
        <f>IFERROR(VLOOKUP(AF$1,Weights!$M$3:$N$33,2,FALSE),0)*J72</f>
        <v>0.27303665993869075</v>
      </c>
      <c r="AG72" s="22">
        <f>IFERROR(VLOOKUP(AG$1,Weights!$M$3:$N$33,2,FALSE),0)*K72</f>
        <v>0.35930734701088385</v>
      </c>
      <c r="AH72" s="22">
        <f>IFERROR(VLOOKUP(AH$1,Weights!$M$3:$N$33,2,FALSE),0)*L72</f>
        <v>0.24018209647464783</v>
      </c>
      <c r="AI72" s="22">
        <f>IFERROR(VLOOKUP(AI$1,Weights!$M$3:$N$33,2,FALSE),0)*M72</f>
        <v>0</v>
      </c>
      <c r="AJ72" s="22">
        <f>IFERROR(VLOOKUP(AJ$1,Weights!$M$3:$N$33,2,FALSE),0)*N72</f>
        <v>0</v>
      </c>
      <c r="AK72" s="22">
        <f>IFERROR(VLOOKUP(AK$1,Weights!$M$3:$N$33,2,FALSE),0)*O72</f>
        <v>0</v>
      </c>
      <c r="AL72" s="22">
        <f>IFERROR(VLOOKUP(AL$1,Weights!$M$3:$N$33,2,FALSE),0)*P72</f>
        <v>3.4980485434203991E-2</v>
      </c>
      <c r="AM72" s="22">
        <f>IFERROR(VLOOKUP(AM$1,Weights!$M$3:$N$33,2,FALSE),0)*Q72</f>
        <v>0.48576595798999145</v>
      </c>
      <c r="AN72" s="22">
        <f>IFERROR(VLOOKUP(AN$1,Weights!$M$3:$N$33,2,FALSE),0)*R72</f>
        <v>0.12683671452451994</v>
      </c>
      <c r="AO72" s="22">
        <f>IFERROR(VLOOKUP(AO$1,Weights!$M$3:$N$33,2,FALSE),0)*S72</f>
        <v>0</v>
      </c>
      <c r="AP72" s="22">
        <f>IFERROR(VLOOKUP(AP$1,Weights!$M$3:$N$33,2,FALSE),0)*T72</f>
        <v>0</v>
      </c>
      <c r="AQ72" s="22">
        <f>IFERROR(VLOOKUP(AQ$1,Weights!$M$3:$N$33,2,FALSE),0)*U72</f>
        <v>2.5514216477782736</v>
      </c>
      <c r="AR72" s="22">
        <f>IFERROR(VLOOKUP(AR$1,Weights!$M$3:$N$33,2,FALSE),0)*V72</f>
        <v>0.91121824799536688</v>
      </c>
      <c r="AS72" s="22">
        <f>IFERROR(VLOOKUP(AS$1,Weights!$M$3:$N$33,2,FALSE),0)*W72</f>
        <v>0.80139089160540045</v>
      </c>
      <c r="AT72" s="22">
        <f>IFERROR(VLOOKUP(AT$1,Weights!$M$3:$N$33,2,FALSE),0)*X72</f>
        <v>8.8134896166624649E-2</v>
      </c>
      <c r="AU72" s="23">
        <f t="shared" si="1"/>
        <v>8.81465578231143</v>
      </c>
    </row>
    <row r="73" spans="1:47" x14ac:dyDescent="0.2">
      <c r="A73" s="2">
        <v>1948</v>
      </c>
      <c r="B73" s="2">
        <v>2</v>
      </c>
      <c r="C73" s="3">
        <v>35</v>
      </c>
      <c r="D73" s="2">
        <v>34</v>
      </c>
      <c r="E73" s="2">
        <v>0</v>
      </c>
      <c r="F73" s="2">
        <v>28</v>
      </c>
      <c r="G73" s="2">
        <v>33</v>
      </c>
      <c r="H73" s="2">
        <v>32</v>
      </c>
      <c r="I73" s="2">
        <v>32</v>
      </c>
      <c r="J73" s="2">
        <v>33</v>
      </c>
      <c r="K73" s="2">
        <v>38</v>
      </c>
      <c r="L73" s="2">
        <v>32</v>
      </c>
      <c r="M73" s="2">
        <v>46</v>
      </c>
      <c r="N73" s="2">
        <v>28</v>
      </c>
      <c r="O73" s="2">
        <v>0</v>
      </c>
      <c r="P73" s="2">
        <v>33</v>
      </c>
      <c r="Q73" s="2">
        <v>35</v>
      </c>
      <c r="R73" s="2">
        <v>35</v>
      </c>
      <c r="S73" s="2">
        <v>26</v>
      </c>
      <c r="T73" s="2">
        <v>0</v>
      </c>
      <c r="U73" s="2">
        <v>42</v>
      </c>
      <c r="V73" s="2">
        <v>30</v>
      </c>
      <c r="W73" s="2">
        <v>64</v>
      </c>
      <c r="X73" s="2">
        <v>30</v>
      </c>
      <c r="Y73" s="22">
        <f>IFERROR(VLOOKUP(Y$1,Weights!$M$3:$N$33,2,FALSE),0)*C73</f>
        <v>0</v>
      </c>
      <c r="Z73" s="22">
        <f>IFERROR(VLOOKUP(Z$1,Weights!$M$3:$N$33,2,FALSE),0)*D73</f>
        <v>0.15265966126902256</v>
      </c>
      <c r="AA73" s="22">
        <f>IFERROR(VLOOKUP(AA$1,Weights!$M$3:$N$33,2,FALSE),0)*E73</f>
        <v>0</v>
      </c>
      <c r="AB73" s="22">
        <f>IFERROR(VLOOKUP(AB$1,Weights!$M$3:$N$33,2,FALSE),0)*F73</f>
        <v>8.5432643512734108E-2</v>
      </c>
      <c r="AC73" s="22">
        <f>IFERROR(VLOOKUP(AC$1,Weights!$M$3:$N$33,2,FALSE),0)*G73</f>
        <v>3.9108984501328199</v>
      </c>
      <c r="AD73" s="22">
        <f>IFERROR(VLOOKUP(AD$1,Weights!$M$3:$N$33,2,FALSE),0)*H73</f>
        <v>6.8668958272224884E-2</v>
      </c>
      <c r="AE73" s="22">
        <f>IFERROR(VLOOKUP(AE$1,Weights!$M$3:$N$33,2,FALSE),0)*I73</f>
        <v>3.0939260115477083</v>
      </c>
      <c r="AF73" s="22">
        <f>IFERROR(VLOOKUP(AF$1,Weights!$M$3:$N$33,2,FALSE),0)*J73</f>
        <v>0.31069688889575159</v>
      </c>
      <c r="AG73" s="22">
        <f>IFERROR(VLOOKUP(AG$1,Weights!$M$3:$N$33,2,FALSE),0)*K73</f>
        <v>0.39010511961181671</v>
      </c>
      <c r="AH73" s="22">
        <f>IFERROR(VLOOKUP(AH$1,Weights!$M$3:$N$33,2,FALSE),0)*L73</f>
        <v>0.26502852024788726</v>
      </c>
      <c r="AI73" s="22">
        <f>IFERROR(VLOOKUP(AI$1,Weights!$M$3:$N$33,2,FALSE),0)*M73</f>
        <v>0</v>
      </c>
      <c r="AJ73" s="22">
        <f>IFERROR(VLOOKUP(AJ$1,Weights!$M$3:$N$33,2,FALSE),0)*N73</f>
        <v>0</v>
      </c>
      <c r="AK73" s="22">
        <f>IFERROR(VLOOKUP(AK$1,Weights!$M$3:$N$33,2,FALSE),0)*O73</f>
        <v>0</v>
      </c>
      <c r="AL73" s="22">
        <f>IFERROR(VLOOKUP(AL$1,Weights!$M$3:$N$33,2,FALSE),0)*P73</f>
        <v>3.9805379976852823E-2</v>
      </c>
      <c r="AM73" s="22">
        <f>IFERROR(VLOOKUP(AM$1,Weights!$M$3:$N$33,2,FALSE),0)*Q73</f>
        <v>0.53130651655155314</v>
      </c>
      <c r="AN73" s="22">
        <f>IFERROR(VLOOKUP(AN$1,Weights!$M$3:$N$33,2,FALSE),0)*R73</f>
        <v>0.13872765651119368</v>
      </c>
      <c r="AO73" s="22">
        <f>IFERROR(VLOOKUP(AO$1,Weights!$M$3:$N$33,2,FALSE),0)*S73</f>
        <v>0</v>
      </c>
      <c r="AP73" s="22">
        <f>IFERROR(VLOOKUP(AP$1,Weights!$M$3:$N$33,2,FALSE),0)*T73</f>
        <v>0</v>
      </c>
      <c r="AQ73" s="22">
        <f>IFERROR(VLOOKUP(AQ$1,Weights!$M$3:$N$33,2,FALSE),0)*U73</f>
        <v>2.6136514440655487</v>
      </c>
      <c r="AR73" s="22">
        <f>IFERROR(VLOOKUP(AR$1,Weights!$M$3:$N$33,2,FALSE),0)*V73</f>
        <v>1.0514056707638848</v>
      </c>
      <c r="AS73" s="22">
        <f>IFERROR(VLOOKUP(AS$1,Weights!$M$3:$N$33,2,FALSE),0)*W73</f>
        <v>0.81411138194834332</v>
      </c>
      <c r="AT73" s="22">
        <f>IFERROR(VLOOKUP(AT$1,Weights!$M$3:$N$33,2,FALSE),0)*X73</f>
        <v>0.10169411096148999</v>
      </c>
      <c r="AU73" s="23">
        <f t="shared" si="1"/>
        <v>9.5808901335015033</v>
      </c>
    </row>
    <row r="74" spans="1:47" x14ac:dyDescent="0.2">
      <c r="A74" s="2">
        <v>1949</v>
      </c>
      <c r="B74" s="2">
        <v>2</v>
      </c>
      <c r="C74" s="3">
        <v>36</v>
      </c>
      <c r="D74" s="2">
        <v>36</v>
      </c>
      <c r="E74" s="2">
        <v>0</v>
      </c>
      <c r="F74" s="2">
        <v>29</v>
      </c>
      <c r="G74" s="2">
        <v>36</v>
      </c>
      <c r="H74" s="2">
        <v>32</v>
      </c>
      <c r="I74" s="2">
        <v>34</v>
      </c>
      <c r="J74" s="2">
        <v>36</v>
      </c>
      <c r="K74" s="2">
        <v>41</v>
      </c>
      <c r="L74" s="2">
        <v>32</v>
      </c>
      <c r="M74" s="2">
        <v>47</v>
      </c>
      <c r="N74" s="2">
        <v>30</v>
      </c>
      <c r="O74" s="2">
        <v>0</v>
      </c>
      <c r="P74" s="2">
        <v>36</v>
      </c>
      <c r="Q74" s="2">
        <v>37</v>
      </c>
      <c r="R74" s="2">
        <v>38</v>
      </c>
      <c r="S74" s="2">
        <v>27</v>
      </c>
      <c r="T74" s="2">
        <v>0</v>
      </c>
      <c r="U74" s="2">
        <v>45</v>
      </c>
      <c r="V74" s="2">
        <v>32</v>
      </c>
      <c r="W74" s="2">
        <v>68</v>
      </c>
      <c r="X74" s="2">
        <v>32</v>
      </c>
      <c r="Y74" s="22">
        <f>IFERROR(VLOOKUP(Y$1,Weights!$M$3:$N$33,2,FALSE),0)*C74</f>
        <v>0</v>
      </c>
      <c r="Z74" s="22">
        <f>IFERROR(VLOOKUP(Z$1,Weights!$M$3:$N$33,2,FALSE),0)*D74</f>
        <v>0.16163964134367093</v>
      </c>
      <c r="AA74" s="22">
        <f>IFERROR(VLOOKUP(AA$1,Weights!$M$3:$N$33,2,FALSE),0)*E74</f>
        <v>0</v>
      </c>
      <c r="AB74" s="22">
        <f>IFERROR(VLOOKUP(AB$1,Weights!$M$3:$N$33,2,FALSE),0)*F74</f>
        <v>8.8483809352474616E-2</v>
      </c>
      <c r="AC74" s="22">
        <f>IFERROR(VLOOKUP(AC$1,Weights!$M$3:$N$33,2,FALSE),0)*G74</f>
        <v>4.2664346728721672</v>
      </c>
      <c r="AD74" s="22">
        <f>IFERROR(VLOOKUP(AD$1,Weights!$M$3:$N$33,2,FALSE),0)*H74</f>
        <v>6.8668958272224884E-2</v>
      </c>
      <c r="AE74" s="22">
        <f>IFERROR(VLOOKUP(AE$1,Weights!$M$3:$N$33,2,FALSE),0)*I74</f>
        <v>3.2872963872694401</v>
      </c>
      <c r="AF74" s="22">
        <f>IFERROR(VLOOKUP(AF$1,Weights!$M$3:$N$33,2,FALSE),0)*J74</f>
        <v>0.33894206061354715</v>
      </c>
      <c r="AG74" s="22">
        <f>IFERROR(VLOOKUP(AG$1,Weights!$M$3:$N$33,2,FALSE),0)*K74</f>
        <v>0.42090289221274962</v>
      </c>
      <c r="AH74" s="22">
        <f>IFERROR(VLOOKUP(AH$1,Weights!$M$3:$N$33,2,FALSE),0)*L74</f>
        <v>0.26502852024788726</v>
      </c>
      <c r="AI74" s="22">
        <f>IFERROR(VLOOKUP(AI$1,Weights!$M$3:$N$33,2,FALSE),0)*M74</f>
        <v>0</v>
      </c>
      <c r="AJ74" s="22">
        <f>IFERROR(VLOOKUP(AJ$1,Weights!$M$3:$N$33,2,FALSE),0)*N74</f>
        <v>0</v>
      </c>
      <c r="AK74" s="22">
        <f>IFERROR(VLOOKUP(AK$1,Weights!$M$3:$N$33,2,FALSE),0)*O74</f>
        <v>0</v>
      </c>
      <c r="AL74" s="22">
        <f>IFERROR(VLOOKUP(AL$1,Weights!$M$3:$N$33,2,FALSE),0)*P74</f>
        <v>4.3424050883839438E-2</v>
      </c>
      <c r="AM74" s="22">
        <f>IFERROR(VLOOKUP(AM$1,Weights!$M$3:$N$33,2,FALSE),0)*Q74</f>
        <v>0.56166688892592764</v>
      </c>
      <c r="AN74" s="22">
        <f>IFERROR(VLOOKUP(AN$1,Weights!$M$3:$N$33,2,FALSE),0)*R74</f>
        <v>0.15061859849786743</v>
      </c>
      <c r="AO74" s="22">
        <f>IFERROR(VLOOKUP(AO$1,Weights!$M$3:$N$33,2,FALSE),0)*S74</f>
        <v>0</v>
      </c>
      <c r="AP74" s="22">
        <f>IFERROR(VLOOKUP(AP$1,Weights!$M$3:$N$33,2,FALSE),0)*T74</f>
        <v>0</v>
      </c>
      <c r="AQ74" s="22">
        <f>IFERROR(VLOOKUP(AQ$1,Weights!$M$3:$N$33,2,FALSE),0)*U74</f>
        <v>2.8003408329273736</v>
      </c>
      <c r="AR74" s="22">
        <f>IFERROR(VLOOKUP(AR$1,Weights!$M$3:$N$33,2,FALSE),0)*V74</f>
        <v>1.1214993821481438</v>
      </c>
      <c r="AS74" s="22">
        <f>IFERROR(VLOOKUP(AS$1,Weights!$M$3:$N$33,2,FALSE),0)*W74</f>
        <v>0.86499334332011479</v>
      </c>
      <c r="AT74" s="22">
        <f>IFERROR(VLOOKUP(AT$1,Weights!$M$3:$N$33,2,FALSE),0)*X74</f>
        <v>0.10847371835892265</v>
      </c>
      <c r="AU74" s="23">
        <f t="shared" si="1"/>
        <v>10.201159263702351</v>
      </c>
    </row>
    <row r="75" spans="1:47" x14ac:dyDescent="0.2">
      <c r="A75" s="2">
        <v>1950</v>
      </c>
      <c r="B75" s="2">
        <v>2</v>
      </c>
      <c r="C75" s="3">
        <v>37</v>
      </c>
      <c r="D75" s="2">
        <v>37</v>
      </c>
      <c r="E75" s="2">
        <v>0</v>
      </c>
      <c r="F75" s="2">
        <v>30</v>
      </c>
      <c r="G75" s="2">
        <v>37</v>
      </c>
      <c r="H75" s="2">
        <v>33</v>
      </c>
      <c r="I75" s="2">
        <v>36</v>
      </c>
      <c r="J75" s="2">
        <v>38</v>
      </c>
      <c r="K75" s="2">
        <v>42</v>
      </c>
      <c r="L75" s="2">
        <v>33</v>
      </c>
      <c r="M75" s="2">
        <v>47</v>
      </c>
      <c r="N75" s="2">
        <v>31</v>
      </c>
      <c r="O75" s="2">
        <v>0</v>
      </c>
      <c r="P75" s="2">
        <v>38</v>
      </c>
      <c r="Q75" s="2">
        <v>38</v>
      </c>
      <c r="R75" s="2">
        <v>39</v>
      </c>
      <c r="S75" s="2">
        <v>28</v>
      </c>
      <c r="T75" s="2">
        <v>0</v>
      </c>
      <c r="U75" s="2">
        <v>48</v>
      </c>
      <c r="V75" s="2">
        <v>33</v>
      </c>
      <c r="W75" s="2">
        <v>69</v>
      </c>
      <c r="X75" s="2">
        <v>32</v>
      </c>
      <c r="Y75" s="22">
        <f>IFERROR(VLOOKUP(Y$1,Weights!$M$3:$N$33,2,FALSE),0)*C75</f>
        <v>0</v>
      </c>
      <c r="Z75" s="22">
        <f>IFERROR(VLOOKUP(Z$1,Weights!$M$3:$N$33,2,FALSE),0)*D75</f>
        <v>0.16612963138099512</v>
      </c>
      <c r="AA75" s="22">
        <f>IFERROR(VLOOKUP(AA$1,Weights!$M$3:$N$33,2,FALSE),0)*E75</f>
        <v>0</v>
      </c>
      <c r="AB75" s="22">
        <f>IFERROR(VLOOKUP(AB$1,Weights!$M$3:$N$33,2,FALSE),0)*F75</f>
        <v>9.1534975192215123E-2</v>
      </c>
      <c r="AC75" s="22">
        <f>IFERROR(VLOOKUP(AC$1,Weights!$M$3:$N$33,2,FALSE),0)*G75</f>
        <v>4.3849467471186161</v>
      </c>
      <c r="AD75" s="22">
        <f>IFERROR(VLOOKUP(AD$1,Weights!$M$3:$N$33,2,FALSE),0)*H75</f>
        <v>7.081486321823191E-2</v>
      </c>
      <c r="AE75" s="22">
        <f>IFERROR(VLOOKUP(AE$1,Weights!$M$3:$N$33,2,FALSE),0)*I75</f>
        <v>3.4806667629911718</v>
      </c>
      <c r="AF75" s="22">
        <f>IFERROR(VLOOKUP(AF$1,Weights!$M$3:$N$33,2,FALSE),0)*J75</f>
        <v>0.35777217509207754</v>
      </c>
      <c r="AG75" s="22">
        <f>IFERROR(VLOOKUP(AG$1,Weights!$M$3:$N$33,2,FALSE),0)*K75</f>
        <v>0.4311688164130606</v>
      </c>
      <c r="AH75" s="22">
        <f>IFERROR(VLOOKUP(AH$1,Weights!$M$3:$N$33,2,FALSE),0)*L75</f>
        <v>0.27331066150563371</v>
      </c>
      <c r="AI75" s="22">
        <f>IFERROR(VLOOKUP(AI$1,Weights!$M$3:$N$33,2,FALSE),0)*M75</f>
        <v>0</v>
      </c>
      <c r="AJ75" s="22">
        <f>IFERROR(VLOOKUP(AJ$1,Weights!$M$3:$N$33,2,FALSE),0)*N75</f>
        <v>0</v>
      </c>
      <c r="AK75" s="22">
        <f>IFERROR(VLOOKUP(AK$1,Weights!$M$3:$N$33,2,FALSE),0)*O75</f>
        <v>0</v>
      </c>
      <c r="AL75" s="22">
        <f>IFERROR(VLOOKUP(AL$1,Weights!$M$3:$N$33,2,FALSE),0)*P75</f>
        <v>4.583649815516385E-2</v>
      </c>
      <c r="AM75" s="22">
        <f>IFERROR(VLOOKUP(AM$1,Weights!$M$3:$N$33,2,FALSE),0)*Q75</f>
        <v>0.57684707511311484</v>
      </c>
      <c r="AN75" s="22">
        <f>IFERROR(VLOOKUP(AN$1,Weights!$M$3:$N$33,2,FALSE),0)*R75</f>
        <v>0.15458224582675867</v>
      </c>
      <c r="AO75" s="22">
        <f>IFERROR(VLOOKUP(AO$1,Weights!$M$3:$N$33,2,FALSE),0)*S75</f>
        <v>0</v>
      </c>
      <c r="AP75" s="22">
        <f>IFERROR(VLOOKUP(AP$1,Weights!$M$3:$N$33,2,FALSE),0)*T75</f>
        <v>0</v>
      </c>
      <c r="AQ75" s="22">
        <f>IFERROR(VLOOKUP(AQ$1,Weights!$M$3:$N$33,2,FALSE),0)*U75</f>
        <v>2.9870302217891984</v>
      </c>
      <c r="AR75" s="22">
        <f>IFERROR(VLOOKUP(AR$1,Weights!$M$3:$N$33,2,FALSE),0)*V75</f>
        <v>1.1565462378402733</v>
      </c>
      <c r="AS75" s="22">
        <f>IFERROR(VLOOKUP(AS$1,Weights!$M$3:$N$33,2,FALSE),0)*W75</f>
        <v>0.87771383366305766</v>
      </c>
      <c r="AT75" s="22">
        <f>IFERROR(VLOOKUP(AT$1,Weights!$M$3:$N$33,2,FALSE),0)*X75</f>
        <v>0.10847371835892265</v>
      </c>
      <c r="AU75" s="23">
        <f t="shared" si="1"/>
        <v>10.695362900849377</v>
      </c>
    </row>
    <row r="76" spans="1:47" x14ac:dyDescent="0.2">
      <c r="A76" s="2">
        <v>1951</v>
      </c>
      <c r="B76" s="2">
        <v>2</v>
      </c>
      <c r="C76" s="3">
        <v>40</v>
      </c>
      <c r="D76" s="2">
        <v>40</v>
      </c>
      <c r="E76" s="2">
        <v>0</v>
      </c>
      <c r="F76" s="2">
        <v>32</v>
      </c>
      <c r="G76" s="2">
        <v>39</v>
      </c>
      <c r="H76" s="2">
        <v>35</v>
      </c>
      <c r="I76" s="2">
        <v>37</v>
      </c>
      <c r="J76" s="2">
        <v>39</v>
      </c>
      <c r="K76" s="2">
        <v>45</v>
      </c>
      <c r="L76" s="2">
        <v>35</v>
      </c>
      <c r="M76" s="2">
        <v>51</v>
      </c>
      <c r="N76" s="2">
        <v>33</v>
      </c>
      <c r="O76" s="2">
        <v>0</v>
      </c>
      <c r="P76" s="2">
        <v>39</v>
      </c>
      <c r="Q76" s="2">
        <v>41</v>
      </c>
      <c r="R76" s="2">
        <v>42</v>
      </c>
      <c r="S76" s="2">
        <v>30</v>
      </c>
      <c r="T76" s="2">
        <v>0</v>
      </c>
      <c r="U76" s="2">
        <v>55</v>
      </c>
      <c r="V76" s="2">
        <v>34</v>
      </c>
      <c r="W76" s="2">
        <v>74</v>
      </c>
      <c r="X76" s="2">
        <v>34</v>
      </c>
      <c r="Y76" s="22">
        <f>IFERROR(VLOOKUP(Y$1,Weights!$M$3:$N$33,2,FALSE),0)*C76</f>
        <v>0</v>
      </c>
      <c r="Z76" s="22">
        <f>IFERROR(VLOOKUP(Z$1,Weights!$M$3:$N$33,2,FALSE),0)*D76</f>
        <v>0.17959960149296769</v>
      </c>
      <c r="AA76" s="22">
        <f>IFERROR(VLOOKUP(AA$1,Weights!$M$3:$N$33,2,FALSE),0)*E76</f>
        <v>0</v>
      </c>
      <c r="AB76" s="22">
        <f>IFERROR(VLOOKUP(AB$1,Weights!$M$3:$N$33,2,FALSE),0)*F76</f>
        <v>9.7637306871696125E-2</v>
      </c>
      <c r="AC76" s="22">
        <f>IFERROR(VLOOKUP(AC$1,Weights!$M$3:$N$33,2,FALSE),0)*G76</f>
        <v>4.6219708956115149</v>
      </c>
      <c r="AD76" s="22">
        <f>IFERROR(VLOOKUP(AD$1,Weights!$M$3:$N$33,2,FALSE),0)*H76</f>
        <v>7.5106673110245964E-2</v>
      </c>
      <c r="AE76" s="22">
        <f>IFERROR(VLOOKUP(AE$1,Weights!$M$3:$N$33,2,FALSE),0)*I76</f>
        <v>3.5773519508520377</v>
      </c>
      <c r="AF76" s="22">
        <f>IFERROR(VLOOKUP(AF$1,Weights!$M$3:$N$33,2,FALSE),0)*J76</f>
        <v>0.36718723233134276</v>
      </c>
      <c r="AG76" s="22">
        <f>IFERROR(VLOOKUP(AG$1,Weights!$M$3:$N$33,2,FALSE),0)*K76</f>
        <v>0.46196658901399351</v>
      </c>
      <c r="AH76" s="22">
        <f>IFERROR(VLOOKUP(AH$1,Weights!$M$3:$N$33,2,FALSE),0)*L76</f>
        <v>0.28987494402112668</v>
      </c>
      <c r="AI76" s="22">
        <f>IFERROR(VLOOKUP(AI$1,Weights!$M$3:$N$33,2,FALSE),0)*M76</f>
        <v>0</v>
      </c>
      <c r="AJ76" s="22">
        <f>IFERROR(VLOOKUP(AJ$1,Weights!$M$3:$N$33,2,FALSE),0)*N76</f>
        <v>0</v>
      </c>
      <c r="AK76" s="22">
        <f>IFERROR(VLOOKUP(AK$1,Weights!$M$3:$N$33,2,FALSE),0)*O76</f>
        <v>0</v>
      </c>
      <c r="AL76" s="22">
        <f>IFERROR(VLOOKUP(AL$1,Weights!$M$3:$N$33,2,FALSE),0)*P76</f>
        <v>4.704272179082606E-2</v>
      </c>
      <c r="AM76" s="22">
        <f>IFERROR(VLOOKUP(AM$1,Weights!$M$3:$N$33,2,FALSE),0)*Q76</f>
        <v>0.62238763367467653</v>
      </c>
      <c r="AN76" s="22">
        <f>IFERROR(VLOOKUP(AN$1,Weights!$M$3:$N$33,2,FALSE),0)*R76</f>
        <v>0.16647318781343243</v>
      </c>
      <c r="AO76" s="22">
        <f>IFERROR(VLOOKUP(AO$1,Weights!$M$3:$N$33,2,FALSE),0)*S76</f>
        <v>0</v>
      </c>
      <c r="AP76" s="22">
        <f>IFERROR(VLOOKUP(AP$1,Weights!$M$3:$N$33,2,FALSE),0)*T76</f>
        <v>0</v>
      </c>
      <c r="AQ76" s="22">
        <f>IFERROR(VLOOKUP(AQ$1,Weights!$M$3:$N$33,2,FALSE),0)*U76</f>
        <v>3.4226387958001232</v>
      </c>
      <c r="AR76" s="22">
        <f>IFERROR(VLOOKUP(AR$1,Weights!$M$3:$N$33,2,FALSE),0)*V76</f>
        <v>1.1915930935324028</v>
      </c>
      <c r="AS76" s="22">
        <f>IFERROR(VLOOKUP(AS$1,Weights!$M$3:$N$33,2,FALSE),0)*W76</f>
        <v>0.94131628537777201</v>
      </c>
      <c r="AT76" s="22">
        <f>IFERROR(VLOOKUP(AT$1,Weights!$M$3:$N$33,2,FALSE),0)*X76</f>
        <v>0.11525332575635532</v>
      </c>
      <c r="AU76" s="23">
        <f t="shared" si="1"/>
        <v>11.465629540692516</v>
      </c>
    </row>
    <row r="77" spans="1:47" x14ac:dyDescent="0.2">
      <c r="A77" s="2">
        <v>1952</v>
      </c>
      <c r="B77" s="2">
        <v>2</v>
      </c>
      <c r="C77" s="3">
        <v>41</v>
      </c>
      <c r="D77" s="2">
        <v>42</v>
      </c>
      <c r="E77" s="2">
        <v>0</v>
      </c>
      <c r="F77" s="2">
        <v>34</v>
      </c>
      <c r="G77" s="2">
        <v>40</v>
      </c>
      <c r="H77" s="2">
        <v>36</v>
      </c>
      <c r="I77" s="2">
        <v>39</v>
      </c>
      <c r="J77" s="2">
        <v>40</v>
      </c>
      <c r="K77" s="2">
        <v>46</v>
      </c>
      <c r="L77" s="2">
        <v>36</v>
      </c>
      <c r="M77" s="2">
        <v>52</v>
      </c>
      <c r="N77" s="2">
        <v>35</v>
      </c>
      <c r="O77" s="2">
        <v>0</v>
      </c>
      <c r="P77" s="2">
        <v>40</v>
      </c>
      <c r="Q77" s="2">
        <v>42</v>
      </c>
      <c r="R77" s="2">
        <v>43</v>
      </c>
      <c r="S77" s="2">
        <v>31</v>
      </c>
      <c r="T77" s="2">
        <v>0</v>
      </c>
      <c r="U77" s="2">
        <v>55</v>
      </c>
      <c r="V77" s="2">
        <v>36</v>
      </c>
      <c r="W77" s="2">
        <v>74</v>
      </c>
      <c r="X77" s="2">
        <v>35</v>
      </c>
      <c r="Y77" s="22">
        <f>IFERROR(VLOOKUP(Y$1,Weights!$M$3:$N$33,2,FALSE),0)*C77</f>
        <v>0</v>
      </c>
      <c r="Z77" s="22">
        <f>IFERROR(VLOOKUP(Z$1,Weights!$M$3:$N$33,2,FALSE),0)*D77</f>
        <v>0.18857958156761609</v>
      </c>
      <c r="AA77" s="22">
        <f>IFERROR(VLOOKUP(AA$1,Weights!$M$3:$N$33,2,FALSE),0)*E77</f>
        <v>0</v>
      </c>
      <c r="AB77" s="22">
        <f>IFERROR(VLOOKUP(AB$1,Weights!$M$3:$N$33,2,FALSE),0)*F77</f>
        <v>0.10373963855117713</v>
      </c>
      <c r="AC77" s="22">
        <f>IFERROR(VLOOKUP(AC$1,Weights!$M$3:$N$33,2,FALSE),0)*G77</f>
        <v>4.7404829698579638</v>
      </c>
      <c r="AD77" s="22">
        <f>IFERROR(VLOOKUP(AD$1,Weights!$M$3:$N$33,2,FALSE),0)*H77</f>
        <v>7.7252578056252991E-2</v>
      </c>
      <c r="AE77" s="22">
        <f>IFERROR(VLOOKUP(AE$1,Weights!$M$3:$N$33,2,FALSE),0)*I77</f>
        <v>3.7707223265737695</v>
      </c>
      <c r="AF77" s="22">
        <f>IFERROR(VLOOKUP(AF$1,Weights!$M$3:$N$33,2,FALSE),0)*J77</f>
        <v>0.37660228957060793</v>
      </c>
      <c r="AG77" s="22">
        <f>IFERROR(VLOOKUP(AG$1,Weights!$M$3:$N$33,2,FALSE),0)*K77</f>
        <v>0.47223251321430448</v>
      </c>
      <c r="AH77" s="22">
        <f>IFERROR(VLOOKUP(AH$1,Weights!$M$3:$N$33,2,FALSE),0)*L77</f>
        <v>0.29815708527887319</v>
      </c>
      <c r="AI77" s="22">
        <f>IFERROR(VLOOKUP(AI$1,Weights!$M$3:$N$33,2,FALSE),0)*M77</f>
        <v>0</v>
      </c>
      <c r="AJ77" s="22">
        <f>IFERROR(VLOOKUP(AJ$1,Weights!$M$3:$N$33,2,FALSE),0)*N77</f>
        <v>0</v>
      </c>
      <c r="AK77" s="22">
        <f>IFERROR(VLOOKUP(AK$1,Weights!$M$3:$N$33,2,FALSE),0)*O77</f>
        <v>0</v>
      </c>
      <c r="AL77" s="22">
        <f>IFERROR(VLOOKUP(AL$1,Weights!$M$3:$N$33,2,FALSE),0)*P77</f>
        <v>4.8248945426488263E-2</v>
      </c>
      <c r="AM77" s="22">
        <f>IFERROR(VLOOKUP(AM$1,Weights!$M$3:$N$33,2,FALSE),0)*Q77</f>
        <v>0.63756781986186373</v>
      </c>
      <c r="AN77" s="22">
        <f>IFERROR(VLOOKUP(AN$1,Weights!$M$3:$N$33,2,FALSE),0)*R77</f>
        <v>0.17043683514232366</v>
      </c>
      <c r="AO77" s="22">
        <f>IFERROR(VLOOKUP(AO$1,Weights!$M$3:$N$33,2,FALSE),0)*S77</f>
        <v>0</v>
      </c>
      <c r="AP77" s="22">
        <f>IFERROR(VLOOKUP(AP$1,Weights!$M$3:$N$33,2,FALSE),0)*T77</f>
        <v>0</v>
      </c>
      <c r="AQ77" s="22">
        <f>IFERROR(VLOOKUP(AQ$1,Weights!$M$3:$N$33,2,FALSE),0)*U77</f>
        <v>3.4226387958001232</v>
      </c>
      <c r="AR77" s="22">
        <f>IFERROR(VLOOKUP(AR$1,Weights!$M$3:$N$33,2,FALSE),0)*V77</f>
        <v>1.2616868049166619</v>
      </c>
      <c r="AS77" s="22">
        <f>IFERROR(VLOOKUP(AS$1,Weights!$M$3:$N$33,2,FALSE),0)*W77</f>
        <v>0.94131628537777201</v>
      </c>
      <c r="AT77" s="22">
        <f>IFERROR(VLOOKUP(AT$1,Weights!$M$3:$N$33,2,FALSE),0)*X77</f>
        <v>0.11864312945507165</v>
      </c>
      <c r="AU77" s="23">
        <f t="shared" si="1"/>
        <v>11.793534838009098</v>
      </c>
    </row>
    <row r="78" spans="1:47" x14ac:dyDescent="0.2">
      <c r="A78" s="2">
        <v>1953</v>
      </c>
      <c r="B78" s="2">
        <v>2</v>
      </c>
      <c r="C78" s="3">
        <v>43</v>
      </c>
      <c r="D78" s="2">
        <v>44</v>
      </c>
      <c r="E78" s="2">
        <v>0</v>
      </c>
      <c r="F78" s="2">
        <v>36</v>
      </c>
      <c r="G78" s="2">
        <v>42</v>
      </c>
      <c r="H78" s="2">
        <v>38</v>
      </c>
      <c r="I78" s="2">
        <v>41</v>
      </c>
      <c r="J78" s="2">
        <v>42</v>
      </c>
      <c r="K78" s="2">
        <v>47</v>
      </c>
      <c r="L78" s="2">
        <v>38</v>
      </c>
      <c r="M78" s="2">
        <v>54</v>
      </c>
      <c r="N78" s="2">
        <v>38</v>
      </c>
      <c r="O78" s="2">
        <v>0</v>
      </c>
      <c r="P78" s="2">
        <v>42</v>
      </c>
      <c r="Q78" s="2">
        <v>43</v>
      </c>
      <c r="R78" s="2">
        <v>45</v>
      </c>
      <c r="S78" s="2">
        <v>33</v>
      </c>
      <c r="T78" s="2">
        <v>42</v>
      </c>
      <c r="U78" s="2">
        <v>55</v>
      </c>
      <c r="V78" s="2">
        <v>38</v>
      </c>
      <c r="W78" s="2">
        <v>74</v>
      </c>
      <c r="X78" s="2">
        <v>37</v>
      </c>
      <c r="Y78" s="22">
        <f>IFERROR(VLOOKUP(Y$1,Weights!$M$3:$N$33,2,FALSE),0)*C78</f>
        <v>0</v>
      </c>
      <c r="Z78" s="22">
        <f>IFERROR(VLOOKUP(Z$1,Weights!$M$3:$N$33,2,FALSE),0)*D78</f>
        <v>0.19755956164226446</v>
      </c>
      <c r="AA78" s="22">
        <f>IFERROR(VLOOKUP(AA$1,Weights!$M$3:$N$33,2,FALSE),0)*E78</f>
        <v>0</v>
      </c>
      <c r="AB78" s="22">
        <f>IFERROR(VLOOKUP(AB$1,Weights!$M$3:$N$33,2,FALSE),0)*F78</f>
        <v>0.10984197023065814</v>
      </c>
      <c r="AC78" s="22">
        <f>IFERROR(VLOOKUP(AC$1,Weights!$M$3:$N$33,2,FALSE),0)*G78</f>
        <v>4.9775071183508617</v>
      </c>
      <c r="AD78" s="22">
        <f>IFERROR(VLOOKUP(AD$1,Weights!$M$3:$N$33,2,FALSE),0)*H78</f>
        <v>8.1544387948267044E-2</v>
      </c>
      <c r="AE78" s="22">
        <f>IFERROR(VLOOKUP(AE$1,Weights!$M$3:$N$33,2,FALSE),0)*I78</f>
        <v>3.9640927022955013</v>
      </c>
      <c r="AF78" s="22">
        <f>IFERROR(VLOOKUP(AF$1,Weights!$M$3:$N$33,2,FALSE),0)*J78</f>
        <v>0.39543240404913838</v>
      </c>
      <c r="AG78" s="22">
        <f>IFERROR(VLOOKUP(AG$1,Weights!$M$3:$N$33,2,FALSE),0)*K78</f>
        <v>0.48249843741461546</v>
      </c>
      <c r="AH78" s="22">
        <f>IFERROR(VLOOKUP(AH$1,Weights!$M$3:$N$33,2,FALSE),0)*L78</f>
        <v>0.3147213677943661</v>
      </c>
      <c r="AI78" s="22">
        <f>IFERROR(VLOOKUP(AI$1,Weights!$M$3:$N$33,2,FALSE),0)*M78</f>
        <v>0</v>
      </c>
      <c r="AJ78" s="22">
        <f>IFERROR(VLOOKUP(AJ$1,Weights!$M$3:$N$33,2,FALSE),0)*N78</f>
        <v>0</v>
      </c>
      <c r="AK78" s="22">
        <f>IFERROR(VLOOKUP(AK$1,Weights!$M$3:$N$33,2,FALSE),0)*O78</f>
        <v>0</v>
      </c>
      <c r="AL78" s="22">
        <f>IFERROR(VLOOKUP(AL$1,Weights!$M$3:$N$33,2,FALSE),0)*P78</f>
        <v>5.0661392697812682E-2</v>
      </c>
      <c r="AM78" s="22">
        <f>IFERROR(VLOOKUP(AM$1,Weights!$M$3:$N$33,2,FALSE),0)*Q78</f>
        <v>0.65274800604905103</v>
      </c>
      <c r="AN78" s="22">
        <f>IFERROR(VLOOKUP(AN$1,Weights!$M$3:$N$33,2,FALSE),0)*R78</f>
        <v>0.17836412980010619</v>
      </c>
      <c r="AO78" s="22">
        <f>IFERROR(VLOOKUP(AO$1,Weights!$M$3:$N$33,2,FALSE),0)*S78</f>
        <v>0</v>
      </c>
      <c r="AP78" s="22">
        <f>IFERROR(VLOOKUP(AP$1,Weights!$M$3:$N$33,2,FALSE),0)*T78</f>
        <v>0</v>
      </c>
      <c r="AQ78" s="22">
        <f>IFERROR(VLOOKUP(AQ$1,Weights!$M$3:$N$33,2,FALSE),0)*U78</f>
        <v>3.4226387958001232</v>
      </c>
      <c r="AR78" s="22">
        <f>IFERROR(VLOOKUP(AR$1,Weights!$M$3:$N$33,2,FALSE),0)*V78</f>
        <v>1.3317805163009209</v>
      </c>
      <c r="AS78" s="22">
        <f>IFERROR(VLOOKUP(AS$1,Weights!$M$3:$N$33,2,FALSE),0)*W78</f>
        <v>0.94131628537777201</v>
      </c>
      <c r="AT78" s="22">
        <f>IFERROR(VLOOKUP(AT$1,Weights!$M$3:$N$33,2,FALSE),0)*X78</f>
        <v>0.12542273685250432</v>
      </c>
      <c r="AU78" s="23">
        <f t="shared" si="1"/>
        <v>12.149842913431968</v>
      </c>
    </row>
    <row r="79" spans="1:47" x14ac:dyDescent="0.2">
      <c r="A79" s="2">
        <v>1954</v>
      </c>
      <c r="B79" s="2">
        <v>2</v>
      </c>
      <c r="C79" s="3">
        <v>45</v>
      </c>
      <c r="D79" s="2">
        <v>44</v>
      </c>
      <c r="E79" s="2">
        <v>0</v>
      </c>
      <c r="F79" s="2">
        <v>38</v>
      </c>
      <c r="G79" s="2">
        <v>44</v>
      </c>
      <c r="H79" s="2">
        <v>40</v>
      </c>
      <c r="I79" s="2">
        <v>42</v>
      </c>
      <c r="J79" s="2">
        <v>44</v>
      </c>
      <c r="K79" s="2">
        <v>49</v>
      </c>
      <c r="L79" s="2">
        <v>40</v>
      </c>
      <c r="M79" s="2">
        <v>57</v>
      </c>
      <c r="N79" s="2">
        <v>39</v>
      </c>
      <c r="O79" s="2">
        <v>0</v>
      </c>
      <c r="P79" s="2">
        <v>44</v>
      </c>
      <c r="Q79" s="2">
        <v>45</v>
      </c>
      <c r="R79" s="2">
        <v>46</v>
      </c>
      <c r="S79" s="2">
        <v>35</v>
      </c>
      <c r="T79" s="2">
        <v>42</v>
      </c>
      <c r="U79" s="2">
        <v>55</v>
      </c>
      <c r="V79" s="2">
        <v>40</v>
      </c>
      <c r="W79" s="2">
        <v>74</v>
      </c>
      <c r="X79" s="2">
        <v>39</v>
      </c>
      <c r="Y79" s="22">
        <f>IFERROR(VLOOKUP(Y$1,Weights!$M$3:$N$33,2,FALSE),0)*C79</f>
        <v>0</v>
      </c>
      <c r="Z79" s="22">
        <f>IFERROR(VLOOKUP(Z$1,Weights!$M$3:$N$33,2,FALSE),0)*D79</f>
        <v>0.19755956164226446</v>
      </c>
      <c r="AA79" s="22">
        <f>IFERROR(VLOOKUP(AA$1,Weights!$M$3:$N$33,2,FALSE),0)*E79</f>
        <v>0</v>
      </c>
      <c r="AB79" s="22">
        <f>IFERROR(VLOOKUP(AB$1,Weights!$M$3:$N$33,2,FALSE),0)*F79</f>
        <v>0.11594430191013914</v>
      </c>
      <c r="AC79" s="22">
        <f>IFERROR(VLOOKUP(AC$1,Weights!$M$3:$N$33,2,FALSE),0)*G79</f>
        <v>5.2145312668437604</v>
      </c>
      <c r="AD79" s="22">
        <f>IFERROR(VLOOKUP(AD$1,Weights!$M$3:$N$33,2,FALSE),0)*H79</f>
        <v>8.5836197840281098E-2</v>
      </c>
      <c r="AE79" s="22">
        <f>IFERROR(VLOOKUP(AE$1,Weights!$M$3:$N$33,2,FALSE),0)*I79</f>
        <v>4.0607778901563671</v>
      </c>
      <c r="AF79" s="22">
        <f>IFERROR(VLOOKUP(AF$1,Weights!$M$3:$N$33,2,FALSE),0)*J79</f>
        <v>0.41426251852766877</v>
      </c>
      <c r="AG79" s="22">
        <f>IFERROR(VLOOKUP(AG$1,Weights!$M$3:$N$33,2,FALSE),0)*K79</f>
        <v>0.50303028581523734</v>
      </c>
      <c r="AH79" s="22">
        <f>IFERROR(VLOOKUP(AH$1,Weights!$M$3:$N$33,2,FALSE),0)*L79</f>
        <v>0.33128565030985907</v>
      </c>
      <c r="AI79" s="22">
        <f>IFERROR(VLOOKUP(AI$1,Weights!$M$3:$N$33,2,FALSE),0)*M79</f>
        <v>0</v>
      </c>
      <c r="AJ79" s="22">
        <f>IFERROR(VLOOKUP(AJ$1,Weights!$M$3:$N$33,2,FALSE),0)*N79</f>
        <v>0</v>
      </c>
      <c r="AK79" s="22">
        <f>IFERROR(VLOOKUP(AK$1,Weights!$M$3:$N$33,2,FALSE),0)*O79</f>
        <v>0</v>
      </c>
      <c r="AL79" s="22">
        <f>IFERROR(VLOOKUP(AL$1,Weights!$M$3:$N$33,2,FALSE),0)*P79</f>
        <v>5.3073839969137095E-2</v>
      </c>
      <c r="AM79" s="22">
        <f>IFERROR(VLOOKUP(AM$1,Weights!$M$3:$N$33,2,FALSE),0)*Q79</f>
        <v>0.68310837842342542</v>
      </c>
      <c r="AN79" s="22">
        <f>IFERROR(VLOOKUP(AN$1,Weights!$M$3:$N$33,2,FALSE),0)*R79</f>
        <v>0.18232777712899742</v>
      </c>
      <c r="AO79" s="22">
        <f>IFERROR(VLOOKUP(AO$1,Weights!$M$3:$N$33,2,FALSE),0)*S79</f>
        <v>0</v>
      </c>
      <c r="AP79" s="22">
        <f>IFERROR(VLOOKUP(AP$1,Weights!$M$3:$N$33,2,FALSE),0)*T79</f>
        <v>0</v>
      </c>
      <c r="AQ79" s="22">
        <f>IFERROR(VLOOKUP(AQ$1,Weights!$M$3:$N$33,2,FALSE),0)*U79</f>
        <v>3.4226387958001232</v>
      </c>
      <c r="AR79" s="22">
        <f>IFERROR(VLOOKUP(AR$1,Weights!$M$3:$N$33,2,FALSE),0)*V79</f>
        <v>1.4018742276851799</v>
      </c>
      <c r="AS79" s="22">
        <f>IFERROR(VLOOKUP(AS$1,Weights!$M$3:$N$33,2,FALSE),0)*W79</f>
        <v>0.94131628537777201</v>
      </c>
      <c r="AT79" s="22">
        <f>IFERROR(VLOOKUP(AT$1,Weights!$M$3:$N$33,2,FALSE),0)*X79</f>
        <v>0.13220234424993699</v>
      </c>
      <c r="AU79" s="23">
        <f t="shared" si="1"/>
        <v>12.426458274015257</v>
      </c>
    </row>
    <row r="80" spans="1:47" x14ac:dyDescent="0.2">
      <c r="A80" s="2">
        <v>1955</v>
      </c>
      <c r="B80" s="2">
        <v>2</v>
      </c>
      <c r="C80" s="3">
        <v>47</v>
      </c>
      <c r="D80" s="2">
        <v>46</v>
      </c>
      <c r="E80" s="2">
        <v>0</v>
      </c>
      <c r="F80" s="2">
        <v>41</v>
      </c>
      <c r="G80" s="2">
        <v>45</v>
      </c>
      <c r="H80" s="2">
        <v>42</v>
      </c>
      <c r="I80" s="2">
        <v>44</v>
      </c>
      <c r="J80" s="2">
        <v>45</v>
      </c>
      <c r="K80" s="2">
        <v>50</v>
      </c>
      <c r="L80" s="2">
        <v>42</v>
      </c>
      <c r="M80" s="2">
        <v>60</v>
      </c>
      <c r="N80" s="2">
        <v>41</v>
      </c>
      <c r="O80" s="2">
        <v>0</v>
      </c>
      <c r="P80" s="2">
        <v>45</v>
      </c>
      <c r="Q80" s="2">
        <v>46</v>
      </c>
      <c r="R80" s="2">
        <v>47</v>
      </c>
      <c r="S80" s="2">
        <v>37</v>
      </c>
      <c r="T80" s="2">
        <v>42</v>
      </c>
      <c r="U80" s="2">
        <v>56</v>
      </c>
      <c r="V80" s="2">
        <v>42</v>
      </c>
      <c r="W80" s="2">
        <v>74</v>
      </c>
      <c r="X80" s="2">
        <v>41</v>
      </c>
      <c r="Y80" s="22">
        <f>IFERROR(VLOOKUP(Y$1,Weights!$M$3:$N$33,2,FALSE),0)*C80</f>
        <v>0</v>
      </c>
      <c r="Z80" s="22">
        <f>IFERROR(VLOOKUP(Z$1,Weights!$M$3:$N$33,2,FALSE),0)*D80</f>
        <v>0.20653954171691286</v>
      </c>
      <c r="AA80" s="22">
        <f>IFERROR(VLOOKUP(AA$1,Weights!$M$3:$N$33,2,FALSE),0)*E80</f>
        <v>0</v>
      </c>
      <c r="AB80" s="22">
        <f>IFERROR(VLOOKUP(AB$1,Weights!$M$3:$N$33,2,FALSE),0)*F80</f>
        <v>0.12509779942936067</v>
      </c>
      <c r="AC80" s="22">
        <f>IFERROR(VLOOKUP(AC$1,Weights!$M$3:$N$33,2,FALSE),0)*G80</f>
        <v>5.3330433410902094</v>
      </c>
      <c r="AD80" s="22">
        <f>IFERROR(VLOOKUP(AD$1,Weights!$M$3:$N$33,2,FALSE),0)*H80</f>
        <v>9.0128007732295165E-2</v>
      </c>
      <c r="AE80" s="22">
        <f>IFERROR(VLOOKUP(AE$1,Weights!$M$3:$N$33,2,FALSE),0)*I80</f>
        <v>4.2541482658780989</v>
      </c>
      <c r="AF80" s="22">
        <f>IFERROR(VLOOKUP(AF$1,Weights!$M$3:$N$33,2,FALSE),0)*J80</f>
        <v>0.42367757576693393</v>
      </c>
      <c r="AG80" s="22">
        <f>IFERROR(VLOOKUP(AG$1,Weights!$M$3:$N$33,2,FALSE),0)*K80</f>
        <v>0.51329621001554837</v>
      </c>
      <c r="AH80" s="22">
        <f>IFERROR(VLOOKUP(AH$1,Weights!$M$3:$N$33,2,FALSE),0)*L80</f>
        <v>0.34784993282535204</v>
      </c>
      <c r="AI80" s="22">
        <f>IFERROR(VLOOKUP(AI$1,Weights!$M$3:$N$33,2,FALSE),0)*M80</f>
        <v>0</v>
      </c>
      <c r="AJ80" s="22">
        <f>IFERROR(VLOOKUP(AJ$1,Weights!$M$3:$N$33,2,FALSE),0)*N80</f>
        <v>0</v>
      </c>
      <c r="AK80" s="22">
        <f>IFERROR(VLOOKUP(AK$1,Weights!$M$3:$N$33,2,FALSE),0)*O80</f>
        <v>0</v>
      </c>
      <c r="AL80" s="22">
        <f>IFERROR(VLOOKUP(AL$1,Weights!$M$3:$N$33,2,FALSE),0)*P80</f>
        <v>5.4280063604799297E-2</v>
      </c>
      <c r="AM80" s="22">
        <f>IFERROR(VLOOKUP(AM$1,Weights!$M$3:$N$33,2,FALSE),0)*Q80</f>
        <v>0.69828856461061273</v>
      </c>
      <c r="AN80" s="22">
        <f>IFERROR(VLOOKUP(AN$1,Weights!$M$3:$N$33,2,FALSE),0)*R80</f>
        <v>0.18629142445788865</v>
      </c>
      <c r="AO80" s="22">
        <f>IFERROR(VLOOKUP(AO$1,Weights!$M$3:$N$33,2,FALSE),0)*S80</f>
        <v>0</v>
      </c>
      <c r="AP80" s="22">
        <f>IFERROR(VLOOKUP(AP$1,Weights!$M$3:$N$33,2,FALSE),0)*T80</f>
        <v>0</v>
      </c>
      <c r="AQ80" s="22">
        <f>IFERROR(VLOOKUP(AQ$1,Weights!$M$3:$N$33,2,FALSE),0)*U80</f>
        <v>3.4848685920873979</v>
      </c>
      <c r="AR80" s="22">
        <f>IFERROR(VLOOKUP(AR$1,Weights!$M$3:$N$33,2,FALSE),0)*V80</f>
        <v>1.4719679390694387</v>
      </c>
      <c r="AS80" s="22">
        <f>IFERROR(VLOOKUP(AS$1,Weights!$M$3:$N$33,2,FALSE),0)*W80</f>
        <v>0.94131628537777201</v>
      </c>
      <c r="AT80" s="22">
        <f>IFERROR(VLOOKUP(AT$1,Weights!$M$3:$N$33,2,FALSE),0)*X80</f>
        <v>0.13898195164736965</v>
      </c>
      <c r="AU80" s="23">
        <f t="shared" si="1"/>
        <v>12.833462383361324</v>
      </c>
    </row>
    <row r="81" spans="1:47" x14ac:dyDescent="0.2">
      <c r="A81" s="2">
        <v>1956</v>
      </c>
      <c r="B81" s="2">
        <v>2</v>
      </c>
      <c r="C81" s="3">
        <v>51</v>
      </c>
      <c r="D81" s="2">
        <v>50</v>
      </c>
      <c r="E81" s="2">
        <v>0</v>
      </c>
      <c r="F81" s="2">
        <v>45</v>
      </c>
      <c r="G81" s="2">
        <v>49</v>
      </c>
      <c r="H81" s="2">
        <v>45</v>
      </c>
      <c r="I81" s="2">
        <v>47</v>
      </c>
      <c r="J81" s="2">
        <v>50</v>
      </c>
      <c r="K81" s="2">
        <v>52</v>
      </c>
      <c r="L81" s="2">
        <v>45</v>
      </c>
      <c r="M81" s="2">
        <v>63</v>
      </c>
      <c r="N81" s="2">
        <v>44</v>
      </c>
      <c r="O81" s="2">
        <v>0</v>
      </c>
      <c r="P81" s="2">
        <v>50</v>
      </c>
      <c r="Q81" s="2">
        <v>51</v>
      </c>
      <c r="R81" s="2">
        <v>50</v>
      </c>
      <c r="S81" s="2">
        <v>40</v>
      </c>
      <c r="T81" s="2">
        <v>45</v>
      </c>
      <c r="U81" s="2">
        <v>63</v>
      </c>
      <c r="V81" s="2">
        <v>47</v>
      </c>
      <c r="W81" s="2">
        <v>74</v>
      </c>
      <c r="X81" s="2">
        <v>46</v>
      </c>
      <c r="Y81" s="22">
        <f>IFERROR(VLOOKUP(Y$1,Weights!$M$3:$N$33,2,FALSE),0)*C81</f>
        <v>0</v>
      </c>
      <c r="Z81" s="22">
        <f>IFERROR(VLOOKUP(Z$1,Weights!$M$3:$N$33,2,FALSE),0)*D81</f>
        <v>0.22449950186620962</v>
      </c>
      <c r="AA81" s="22">
        <f>IFERROR(VLOOKUP(AA$1,Weights!$M$3:$N$33,2,FALSE),0)*E81</f>
        <v>0</v>
      </c>
      <c r="AB81" s="22">
        <f>IFERROR(VLOOKUP(AB$1,Weights!$M$3:$N$33,2,FALSE),0)*F81</f>
        <v>0.13730246278832267</v>
      </c>
      <c r="AC81" s="22">
        <f>IFERROR(VLOOKUP(AC$1,Weights!$M$3:$N$33,2,FALSE),0)*G81</f>
        <v>5.8070916380760051</v>
      </c>
      <c r="AD81" s="22">
        <f>IFERROR(VLOOKUP(AD$1,Weights!$M$3:$N$33,2,FALSE),0)*H81</f>
        <v>9.6565722570316245E-2</v>
      </c>
      <c r="AE81" s="22">
        <f>IFERROR(VLOOKUP(AE$1,Weights!$M$3:$N$33,2,FALSE),0)*I81</f>
        <v>4.544203829460697</v>
      </c>
      <c r="AF81" s="22">
        <f>IFERROR(VLOOKUP(AF$1,Weights!$M$3:$N$33,2,FALSE),0)*J81</f>
        <v>0.47075286196325994</v>
      </c>
      <c r="AG81" s="22">
        <f>IFERROR(VLOOKUP(AG$1,Weights!$M$3:$N$33,2,FALSE),0)*K81</f>
        <v>0.53382805841617031</v>
      </c>
      <c r="AH81" s="22">
        <f>IFERROR(VLOOKUP(AH$1,Weights!$M$3:$N$33,2,FALSE),0)*L81</f>
        <v>0.37269635659859146</v>
      </c>
      <c r="AI81" s="22">
        <f>IFERROR(VLOOKUP(AI$1,Weights!$M$3:$N$33,2,FALSE),0)*M81</f>
        <v>0</v>
      </c>
      <c r="AJ81" s="22">
        <f>IFERROR(VLOOKUP(AJ$1,Weights!$M$3:$N$33,2,FALSE),0)*N81</f>
        <v>0</v>
      </c>
      <c r="AK81" s="22">
        <f>IFERROR(VLOOKUP(AK$1,Weights!$M$3:$N$33,2,FALSE),0)*O81</f>
        <v>0</v>
      </c>
      <c r="AL81" s="22">
        <f>IFERROR(VLOOKUP(AL$1,Weights!$M$3:$N$33,2,FALSE),0)*P81</f>
        <v>6.0311181783110332E-2</v>
      </c>
      <c r="AM81" s="22">
        <f>IFERROR(VLOOKUP(AM$1,Weights!$M$3:$N$33,2,FALSE),0)*Q81</f>
        <v>0.77418949554654892</v>
      </c>
      <c r="AN81" s="22">
        <f>IFERROR(VLOOKUP(AN$1,Weights!$M$3:$N$33,2,FALSE),0)*R81</f>
        <v>0.19818236644456241</v>
      </c>
      <c r="AO81" s="22">
        <f>IFERROR(VLOOKUP(AO$1,Weights!$M$3:$N$33,2,FALSE),0)*S81</f>
        <v>0</v>
      </c>
      <c r="AP81" s="22">
        <f>IFERROR(VLOOKUP(AP$1,Weights!$M$3:$N$33,2,FALSE),0)*T81</f>
        <v>0</v>
      </c>
      <c r="AQ81" s="22">
        <f>IFERROR(VLOOKUP(AQ$1,Weights!$M$3:$N$33,2,FALSE),0)*U81</f>
        <v>3.9204771660983226</v>
      </c>
      <c r="AR81" s="22">
        <f>IFERROR(VLOOKUP(AR$1,Weights!$M$3:$N$33,2,FALSE),0)*V81</f>
        <v>1.6472022175300862</v>
      </c>
      <c r="AS81" s="22">
        <f>IFERROR(VLOOKUP(AS$1,Weights!$M$3:$N$33,2,FALSE),0)*W81</f>
        <v>0.94131628537777201</v>
      </c>
      <c r="AT81" s="22">
        <f>IFERROR(VLOOKUP(AT$1,Weights!$M$3:$N$33,2,FALSE),0)*X81</f>
        <v>0.15593097014095131</v>
      </c>
      <c r="AU81" s="23">
        <f t="shared" si="1"/>
        <v>13.965208725651818</v>
      </c>
    </row>
    <row r="82" spans="1:47" x14ac:dyDescent="0.2">
      <c r="A82" s="2">
        <v>1957</v>
      </c>
      <c r="B82" s="2">
        <v>2</v>
      </c>
      <c r="C82" s="3">
        <v>55</v>
      </c>
      <c r="D82" s="2">
        <v>53</v>
      </c>
      <c r="E82" s="2">
        <v>0</v>
      </c>
      <c r="F82" s="2">
        <v>47</v>
      </c>
      <c r="G82" s="2">
        <v>51</v>
      </c>
      <c r="H82" s="2">
        <v>47</v>
      </c>
      <c r="I82" s="2">
        <v>50</v>
      </c>
      <c r="J82" s="2">
        <v>54</v>
      </c>
      <c r="K82" s="2">
        <v>56</v>
      </c>
      <c r="L82" s="2">
        <v>47</v>
      </c>
      <c r="M82" s="2">
        <v>67</v>
      </c>
      <c r="N82" s="2">
        <v>47</v>
      </c>
      <c r="O82" s="2">
        <v>0</v>
      </c>
      <c r="P82" s="2">
        <v>54</v>
      </c>
      <c r="Q82" s="2">
        <v>54</v>
      </c>
      <c r="R82" s="2">
        <v>54</v>
      </c>
      <c r="S82" s="2">
        <v>43</v>
      </c>
      <c r="T82" s="2">
        <v>47</v>
      </c>
      <c r="U82" s="2">
        <v>66</v>
      </c>
      <c r="V82" s="2">
        <v>51</v>
      </c>
      <c r="W82" s="2">
        <v>76</v>
      </c>
      <c r="X82" s="2">
        <v>49</v>
      </c>
      <c r="Y82" s="22">
        <f>IFERROR(VLOOKUP(Y$1,Weights!$M$3:$N$33,2,FALSE),0)*C82</f>
        <v>0</v>
      </c>
      <c r="Z82" s="22">
        <f>IFERROR(VLOOKUP(Z$1,Weights!$M$3:$N$33,2,FALSE),0)*D82</f>
        <v>0.23796947197818219</v>
      </c>
      <c r="AA82" s="22">
        <f>IFERROR(VLOOKUP(AA$1,Weights!$M$3:$N$33,2,FALSE),0)*E82</f>
        <v>0</v>
      </c>
      <c r="AB82" s="22">
        <f>IFERROR(VLOOKUP(AB$1,Weights!$M$3:$N$33,2,FALSE),0)*F82</f>
        <v>0.14340479446780369</v>
      </c>
      <c r="AC82" s="22">
        <f>IFERROR(VLOOKUP(AC$1,Weights!$M$3:$N$33,2,FALSE),0)*G82</f>
        <v>6.0441157865689039</v>
      </c>
      <c r="AD82" s="22">
        <f>IFERROR(VLOOKUP(AD$1,Weights!$M$3:$N$33,2,FALSE),0)*H82</f>
        <v>0.1008575324623303</v>
      </c>
      <c r="AE82" s="22">
        <f>IFERROR(VLOOKUP(AE$1,Weights!$M$3:$N$33,2,FALSE),0)*I82</f>
        <v>4.8342593930432942</v>
      </c>
      <c r="AF82" s="22">
        <f>IFERROR(VLOOKUP(AF$1,Weights!$M$3:$N$33,2,FALSE),0)*J82</f>
        <v>0.50841309092032072</v>
      </c>
      <c r="AG82" s="22">
        <f>IFERROR(VLOOKUP(AG$1,Weights!$M$3:$N$33,2,FALSE),0)*K82</f>
        <v>0.57489175521741409</v>
      </c>
      <c r="AH82" s="22">
        <f>IFERROR(VLOOKUP(AH$1,Weights!$M$3:$N$33,2,FALSE),0)*L82</f>
        <v>0.38926063911408443</v>
      </c>
      <c r="AI82" s="22">
        <f>IFERROR(VLOOKUP(AI$1,Weights!$M$3:$N$33,2,FALSE),0)*M82</f>
        <v>0</v>
      </c>
      <c r="AJ82" s="22">
        <f>IFERROR(VLOOKUP(AJ$1,Weights!$M$3:$N$33,2,FALSE),0)*N82</f>
        <v>0</v>
      </c>
      <c r="AK82" s="22">
        <f>IFERROR(VLOOKUP(AK$1,Weights!$M$3:$N$33,2,FALSE),0)*O82</f>
        <v>0</v>
      </c>
      <c r="AL82" s="22">
        <f>IFERROR(VLOOKUP(AL$1,Weights!$M$3:$N$33,2,FALSE),0)*P82</f>
        <v>6.5136076325759157E-2</v>
      </c>
      <c r="AM82" s="22">
        <f>IFERROR(VLOOKUP(AM$1,Weights!$M$3:$N$33,2,FALSE),0)*Q82</f>
        <v>0.81973005410811062</v>
      </c>
      <c r="AN82" s="22">
        <f>IFERROR(VLOOKUP(AN$1,Weights!$M$3:$N$33,2,FALSE),0)*R82</f>
        <v>0.21403695576012741</v>
      </c>
      <c r="AO82" s="22">
        <f>IFERROR(VLOOKUP(AO$1,Weights!$M$3:$N$33,2,FALSE),0)*S82</f>
        <v>0</v>
      </c>
      <c r="AP82" s="22">
        <f>IFERROR(VLOOKUP(AP$1,Weights!$M$3:$N$33,2,FALSE),0)*T82</f>
        <v>0</v>
      </c>
      <c r="AQ82" s="22">
        <f>IFERROR(VLOOKUP(AQ$1,Weights!$M$3:$N$33,2,FALSE),0)*U82</f>
        <v>4.1071665549601475</v>
      </c>
      <c r="AR82" s="22">
        <f>IFERROR(VLOOKUP(AR$1,Weights!$M$3:$N$33,2,FALSE),0)*V82</f>
        <v>1.7873896402986043</v>
      </c>
      <c r="AS82" s="22">
        <f>IFERROR(VLOOKUP(AS$1,Weights!$M$3:$N$33,2,FALSE),0)*W82</f>
        <v>0.96675726606365764</v>
      </c>
      <c r="AT82" s="22">
        <f>IFERROR(VLOOKUP(AT$1,Weights!$M$3:$N$33,2,FALSE),0)*X82</f>
        <v>0.1661003812371003</v>
      </c>
      <c r="AU82" s="23">
        <f t="shared" si="1"/>
        <v>14.796388869967847</v>
      </c>
    </row>
    <row r="83" spans="1:47" x14ac:dyDescent="0.2">
      <c r="A83" s="2">
        <v>1958</v>
      </c>
      <c r="B83" s="2">
        <v>2</v>
      </c>
      <c r="C83" s="3">
        <v>57</v>
      </c>
      <c r="D83" s="2">
        <v>54</v>
      </c>
      <c r="E83" s="2">
        <v>0</v>
      </c>
      <c r="F83" s="2">
        <v>48</v>
      </c>
      <c r="G83" s="2">
        <v>53</v>
      </c>
      <c r="H83" s="2">
        <v>48</v>
      </c>
      <c r="I83" s="2">
        <v>52</v>
      </c>
      <c r="J83" s="2">
        <v>58</v>
      </c>
      <c r="K83" s="2">
        <v>58</v>
      </c>
      <c r="L83" s="2">
        <v>48</v>
      </c>
      <c r="M83" s="2">
        <v>69</v>
      </c>
      <c r="N83" s="2">
        <v>49</v>
      </c>
      <c r="O83" s="2">
        <v>0</v>
      </c>
      <c r="P83" s="2">
        <v>58</v>
      </c>
      <c r="Q83" s="2">
        <v>57</v>
      </c>
      <c r="R83" s="2">
        <v>56</v>
      </c>
      <c r="S83" s="2">
        <v>45</v>
      </c>
      <c r="T83" s="2">
        <v>49</v>
      </c>
      <c r="U83" s="2">
        <v>71</v>
      </c>
      <c r="V83" s="2">
        <v>53</v>
      </c>
      <c r="W83" s="2">
        <v>80</v>
      </c>
      <c r="X83" s="2">
        <v>52</v>
      </c>
      <c r="Y83" s="22">
        <f>IFERROR(VLOOKUP(Y$1,Weights!$M$3:$N$33,2,FALSE),0)*C83</f>
        <v>0</v>
      </c>
      <c r="Z83" s="22">
        <f>IFERROR(VLOOKUP(Z$1,Weights!$M$3:$N$33,2,FALSE),0)*D83</f>
        <v>0.24245946201550639</v>
      </c>
      <c r="AA83" s="22">
        <f>IFERROR(VLOOKUP(AA$1,Weights!$M$3:$N$33,2,FALSE),0)*E83</f>
        <v>0</v>
      </c>
      <c r="AB83" s="22">
        <f>IFERROR(VLOOKUP(AB$1,Weights!$M$3:$N$33,2,FALSE),0)*F83</f>
        <v>0.14645596030754418</v>
      </c>
      <c r="AC83" s="22">
        <f>IFERROR(VLOOKUP(AC$1,Weights!$M$3:$N$33,2,FALSE),0)*G83</f>
        <v>6.2811399350618018</v>
      </c>
      <c r="AD83" s="22">
        <f>IFERROR(VLOOKUP(AD$1,Weights!$M$3:$N$33,2,FALSE),0)*H83</f>
        <v>0.10300343740833733</v>
      </c>
      <c r="AE83" s="22">
        <f>IFERROR(VLOOKUP(AE$1,Weights!$M$3:$N$33,2,FALSE),0)*I83</f>
        <v>5.027629768765026</v>
      </c>
      <c r="AF83" s="22">
        <f>IFERROR(VLOOKUP(AF$1,Weights!$M$3:$N$33,2,FALSE),0)*J83</f>
        <v>0.5460733198773815</v>
      </c>
      <c r="AG83" s="22">
        <f>IFERROR(VLOOKUP(AG$1,Weights!$M$3:$N$33,2,FALSE),0)*K83</f>
        <v>0.59542360361803603</v>
      </c>
      <c r="AH83" s="22">
        <f>IFERROR(VLOOKUP(AH$1,Weights!$M$3:$N$33,2,FALSE),0)*L83</f>
        <v>0.39754278037183088</v>
      </c>
      <c r="AI83" s="22">
        <f>IFERROR(VLOOKUP(AI$1,Weights!$M$3:$N$33,2,FALSE),0)*M83</f>
        <v>0</v>
      </c>
      <c r="AJ83" s="22">
        <f>IFERROR(VLOOKUP(AJ$1,Weights!$M$3:$N$33,2,FALSE),0)*N83</f>
        <v>0</v>
      </c>
      <c r="AK83" s="22">
        <f>IFERROR(VLOOKUP(AK$1,Weights!$M$3:$N$33,2,FALSE),0)*O83</f>
        <v>0</v>
      </c>
      <c r="AL83" s="22">
        <f>IFERROR(VLOOKUP(AL$1,Weights!$M$3:$N$33,2,FALSE),0)*P83</f>
        <v>6.9960970868407982E-2</v>
      </c>
      <c r="AM83" s="22">
        <f>IFERROR(VLOOKUP(AM$1,Weights!$M$3:$N$33,2,FALSE),0)*Q83</f>
        <v>0.86527061266967231</v>
      </c>
      <c r="AN83" s="22">
        <f>IFERROR(VLOOKUP(AN$1,Weights!$M$3:$N$33,2,FALSE),0)*R83</f>
        <v>0.2219642504179099</v>
      </c>
      <c r="AO83" s="22">
        <f>IFERROR(VLOOKUP(AO$1,Weights!$M$3:$N$33,2,FALSE),0)*S83</f>
        <v>0</v>
      </c>
      <c r="AP83" s="22">
        <f>IFERROR(VLOOKUP(AP$1,Weights!$M$3:$N$33,2,FALSE),0)*T83</f>
        <v>0</v>
      </c>
      <c r="AQ83" s="22">
        <f>IFERROR(VLOOKUP(AQ$1,Weights!$M$3:$N$33,2,FALSE),0)*U83</f>
        <v>4.4183155363965225</v>
      </c>
      <c r="AR83" s="22">
        <f>IFERROR(VLOOKUP(AR$1,Weights!$M$3:$N$33,2,FALSE),0)*V83</f>
        <v>1.8574833516828633</v>
      </c>
      <c r="AS83" s="22">
        <f>IFERROR(VLOOKUP(AS$1,Weights!$M$3:$N$33,2,FALSE),0)*W83</f>
        <v>1.0176392274354291</v>
      </c>
      <c r="AT83" s="22">
        <f>IFERROR(VLOOKUP(AT$1,Weights!$M$3:$N$33,2,FALSE),0)*X83</f>
        <v>0.1762697923332493</v>
      </c>
      <c r="AU83" s="23">
        <f t="shared" si="1"/>
        <v>15.564262343159964</v>
      </c>
    </row>
    <row r="84" spans="1:47" x14ac:dyDescent="0.2">
      <c r="A84" s="2">
        <v>1959</v>
      </c>
      <c r="B84" s="2">
        <v>2</v>
      </c>
      <c r="C84" s="3">
        <v>59</v>
      </c>
      <c r="D84" s="2">
        <v>54</v>
      </c>
      <c r="E84" s="2">
        <v>0</v>
      </c>
      <c r="F84" s="2">
        <v>49</v>
      </c>
      <c r="G84" s="2">
        <v>55</v>
      </c>
      <c r="H84" s="2">
        <v>50</v>
      </c>
      <c r="I84" s="2">
        <v>54</v>
      </c>
      <c r="J84" s="2">
        <v>60</v>
      </c>
      <c r="K84" s="2">
        <v>59</v>
      </c>
      <c r="L84" s="2">
        <v>50</v>
      </c>
      <c r="M84" s="2">
        <v>72</v>
      </c>
      <c r="N84" s="2">
        <v>52</v>
      </c>
      <c r="O84" s="2">
        <v>0</v>
      </c>
      <c r="P84" s="2">
        <v>60</v>
      </c>
      <c r="Q84" s="2">
        <v>59</v>
      </c>
      <c r="R84" s="2">
        <v>58</v>
      </c>
      <c r="S84" s="2">
        <v>47</v>
      </c>
      <c r="T84" s="2">
        <v>51</v>
      </c>
      <c r="U84" s="2">
        <v>71</v>
      </c>
      <c r="V84" s="2">
        <v>55</v>
      </c>
      <c r="W84" s="2">
        <v>80</v>
      </c>
      <c r="X84" s="2">
        <v>54</v>
      </c>
      <c r="Y84" s="22">
        <f>IFERROR(VLOOKUP(Y$1,Weights!$M$3:$N$33,2,FALSE),0)*C84</f>
        <v>0</v>
      </c>
      <c r="Z84" s="22">
        <f>IFERROR(VLOOKUP(Z$1,Weights!$M$3:$N$33,2,FALSE),0)*D84</f>
        <v>0.24245946201550639</v>
      </c>
      <c r="AA84" s="22">
        <f>IFERROR(VLOOKUP(AA$1,Weights!$M$3:$N$33,2,FALSE),0)*E84</f>
        <v>0</v>
      </c>
      <c r="AB84" s="22">
        <f>IFERROR(VLOOKUP(AB$1,Weights!$M$3:$N$33,2,FALSE),0)*F84</f>
        <v>0.1495071261472847</v>
      </c>
      <c r="AC84" s="22">
        <f>IFERROR(VLOOKUP(AC$1,Weights!$M$3:$N$33,2,FALSE),0)*G84</f>
        <v>6.5181640835546997</v>
      </c>
      <c r="AD84" s="22">
        <f>IFERROR(VLOOKUP(AD$1,Weights!$M$3:$N$33,2,FALSE),0)*H84</f>
        <v>0.10729524730035138</v>
      </c>
      <c r="AE84" s="22">
        <f>IFERROR(VLOOKUP(AE$1,Weights!$M$3:$N$33,2,FALSE),0)*I84</f>
        <v>5.2210001444867578</v>
      </c>
      <c r="AF84" s="22">
        <f>IFERROR(VLOOKUP(AF$1,Weights!$M$3:$N$33,2,FALSE),0)*J84</f>
        <v>0.56490343435591195</v>
      </c>
      <c r="AG84" s="22">
        <f>IFERROR(VLOOKUP(AG$1,Weights!$M$3:$N$33,2,FALSE),0)*K84</f>
        <v>0.60568952781834706</v>
      </c>
      <c r="AH84" s="22">
        <f>IFERROR(VLOOKUP(AH$1,Weights!$M$3:$N$33,2,FALSE),0)*L84</f>
        <v>0.41410706288732385</v>
      </c>
      <c r="AI84" s="22">
        <f>IFERROR(VLOOKUP(AI$1,Weights!$M$3:$N$33,2,FALSE),0)*M84</f>
        <v>0</v>
      </c>
      <c r="AJ84" s="22">
        <f>IFERROR(VLOOKUP(AJ$1,Weights!$M$3:$N$33,2,FALSE),0)*N84</f>
        <v>0</v>
      </c>
      <c r="AK84" s="22">
        <f>IFERROR(VLOOKUP(AK$1,Weights!$M$3:$N$33,2,FALSE),0)*O84</f>
        <v>0</v>
      </c>
      <c r="AL84" s="22">
        <f>IFERROR(VLOOKUP(AL$1,Weights!$M$3:$N$33,2,FALSE),0)*P84</f>
        <v>7.2373418139732401E-2</v>
      </c>
      <c r="AM84" s="22">
        <f>IFERROR(VLOOKUP(AM$1,Weights!$M$3:$N$33,2,FALSE),0)*Q84</f>
        <v>0.8956309850440467</v>
      </c>
      <c r="AN84" s="22">
        <f>IFERROR(VLOOKUP(AN$1,Weights!$M$3:$N$33,2,FALSE),0)*R84</f>
        <v>0.2298915450756924</v>
      </c>
      <c r="AO84" s="22">
        <f>IFERROR(VLOOKUP(AO$1,Weights!$M$3:$N$33,2,FALSE),0)*S84</f>
        <v>0</v>
      </c>
      <c r="AP84" s="22">
        <f>IFERROR(VLOOKUP(AP$1,Weights!$M$3:$N$33,2,FALSE),0)*T84</f>
        <v>0</v>
      </c>
      <c r="AQ84" s="22">
        <f>IFERROR(VLOOKUP(AQ$1,Weights!$M$3:$N$33,2,FALSE),0)*U84</f>
        <v>4.4183155363965225</v>
      </c>
      <c r="AR84" s="22">
        <f>IFERROR(VLOOKUP(AR$1,Weights!$M$3:$N$33,2,FALSE),0)*V84</f>
        <v>1.9275770630671223</v>
      </c>
      <c r="AS84" s="22">
        <f>IFERROR(VLOOKUP(AS$1,Weights!$M$3:$N$33,2,FALSE),0)*W84</f>
        <v>1.0176392274354291</v>
      </c>
      <c r="AT84" s="22">
        <f>IFERROR(VLOOKUP(AT$1,Weights!$M$3:$N$33,2,FALSE),0)*X84</f>
        <v>0.18304939973068199</v>
      </c>
      <c r="AU84" s="23">
        <f t="shared" si="1"/>
        <v>15.928209448892959</v>
      </c>
    </row>
    <row r="85" spans="1:47" x14ac:dyDescent="0.2">
      <c r="A85" s="2">
        <v>1960</v>
      </c>
      <c r="B85" s="2">
        <v>2</v>
      </c>
      <c r="C85" s="3">
        <v>60</v>
      </c>
      <c r="D85" s="2">
        <v>57</v>
      </c>
      <c r="E85" s="2">
        <v>0</v>
      </c>
      <c r="F85" s="2">
        <v>51</v>
      </c>
      <c r="G85" s="2">
        <v>56</v>
      </c>
      <c r="H85" s="2">
        <v>52</v>
      </c>
      <c r="I85" s="2">
        <v>56</v>
      </c>
      <c r="J85" s="2">
        <v>61</v>
      </c>
      <c r="K85" s="2">
        <v>60</v>
      </c>
      <c r="L85" s="2">
        <v>52</v>
      </c>
      <c r="M85" s="2">
        <v>74</v>
      </c>
      <c r="N85" s="2">
        <v>54</v>
      </c>
      <c r="O85" s="2">
        <v>0</v>
      </c>
      <c r="P85" s="2">
        <v>61</v>
      </c>
      <c r="Q85" s="2">
        <v>60</v>
      </c>
      <c r="R85" s="2">
        <v>59</v>
      </c>
      <c r="S85" s="2">
        <v>49</v>
      </c>
      <c r="T85" s="2">
        <v>52</v>
      </c>
      <c r="U85" s="2">
        <v>71</v>
      </c>
      <c r="V85" s="2">
        <v>57</v>
      </c>
      <c r="W85" s="2">
        <v>80</v>
      </c>
      <c r="X85" s="2">
        <v>55</v>
      </c>
      <c r="Y85" s="22">
        <f>IFERROR(VLOOKUP(Y$1,Weights!$M$3:$N$33,2,FALSE),0)*C85</f>
        <v>0</v>
      </c>
      <c r="Z85" s="22">
        <f>IFERROR(VLOOKUP(Z$1,Weights!$M$3:$N$33,2,FALSE),0)*D85</f>
        <v>0.25592943212747898</v>
      </c>
      <c r="AA85" s="22">
        <f>IFERROR(VLOOKUP(AA$1,Weights!$M$3:$N$33,2,FALSE),0)*E85</f>
        <v>0</v>
      </c>
      <c r="AB85" s="22">
        <f>IFERROR(VLOOKUP(AB$1,Weights!$M$3:$N$33,2,FALSE),0)*F85</f>
        <v>0.15560945782676569</v>
      </c>
      <c r="AC85" s="22">
        <f>IFERROR(VLOOKUP(AC$1,Weights!$M$3:$N$33,2,FALSE),0)*G85</f>
        <v>6.6366761578011495</v>
      </c>
      <c r="AD85" s="22">
        <f>IFERROR(VLOOKUP(AD$1,Weights!$M$3:$N$33,2,FALSE),0)*H85</f>
        <v>0.11158705719236543</v>
      </c>
      <c r="AE85" s="22">
        <f>IFERROR(VLOOKUP(AE$1,Weights!$M$3:$N$33,2,FALSE),0)*I85</f>
        <v>5.4143705202084895</v>
      </c>
      <c r="AF85" s="22">
        <f>IFERROR(VLOOKUP(AF$1,Weights!$M$3:$N$33,2,FALSE),0)*J85</f>
        <v>0.57431849159517712</v>
      </c>
      <c r="AG85" s="22">
        <f>IFERROR(VLOOKUP(AG$1,Weights!$M$3:$N$33,2,FALSE),0)*K85</f>
        <v>0.61595545201865798</v>
      </c>
      <c r="AH85" s="22">
        <f>IFERROR(VLOOKUP(AH$1,Weights!$M$3:$N$33,2,FALSE),0)*L85</f>
        <v>0.43067134540281682</v>
      </c>
      <c r="AI85" s="22">
        <f>IFERROR(VLOOKUP(AI$1,Weights!$M$3:$N$33,2,FALSE),0)*M85</f>
        <v>0</v>
      </c>
      <c r="AJ85" s="22">
        <f>IFERROR(VLOOKUP(AJ$1,Weights!$M$3:$N$33,2,FALSE),0)*N85</f>
        <v>0</v>
      </c>
      <c r="AK85" s="22">
        <f>IFERROR(VLOOKUP(AK$1,Weights!$M$3:$N$33,2,FALSE),0)*O85</f>
        <v>0</v>
      </c>
      <c r="AL85" s="22">
        <f>IFERROR(VLOOKUP(AL$1,Weights!$M$3:$N$33,2,FALSE),0)*P85</f>
        <v>7.3579641775394611E-2</v>
      </c>
      <c r="AM85" s="22">
        <f>IFERROR(VLOOKUP(AM$1,Weights!$M$3:$N$33,2,FALSE),0)*Q85</f>
        <v>0.91081117123123401</v>
      </c>
      <c r="AN85" s="22">
        <f>IFERROR(VLOOKUP(AN$1,Weights!$M$3:$N$33,2,FALSE),0)*R85</f>
        <v>0.23385519240458363</v>
      </c>
      <c r="AO85" s="22">
        <f>IFERROR(VLOOKUP(AO$1,Weights!$M$3:$N$33,2,FALSE),0)*S85</f>
        <v>0</v>
      </c>
      <c r="AP85" s="22">
        <f>IFERROR(VLOOKUP(AP$1,Weights!$M$3:$N$33,2,FALSE),0)*T85</f>
        <v>0</v>
      </c>
      <c r="AQ85" s="22">
        <f>IFERROR(VLOOKUP(AQ$1,Weights!$M$3:$N$33,2,FALSE),0)*U85</f>
        <v>4.4183155363965225</v>
      </c>
      <c r="AR85" s="22">
        <f>IFERROR(VLOOKUP(AR$1,Weights!$M$3:$N$33,2,FALSE),0)*V85</f>
        <v>1.9976707744513811</v>
      </c>
      <c r="AS85" s="22">
        <f>IFERROR(VLOOKUP(AS$1,Weights!$M$3:$N$33,2,FALSE),0)*W85</f>
        <v>1.0176392274354291</v>
      </c>
      <c r="AT85" s="22">
        <f>IFERROR(VLOOKUP(AT$1,Weights!$M$3:$N$33,2,FALSE),0)*X85</f>
        <v>0.18643920342939832</v>
      </c>
      <c r="AU85" s="23">
        <f t="shared" si="1"/>
        <v>16.268787787431954</v>
      </c>
    </row>
    <row r="86" spans="1:47" x14ac:dyDescent="0.2">
      <c r="A86" s="2">
        <v>1961</v>
      </c>
      <c r="B86" s="2">
        <v>2</v>
      </c>
      <c r="C86" s="3">
        <v>61</v>
      </c>
      <c r="D86" s="2">
        <v>57</v>
      </c>
      <c r="E86" s="2">
        <v>0</v>
      </c>
      <c r="F86" s="2">
        <v>53</v>
      </c>
      <c r="G86" s="2">
        <v>58</v>
      </c>
      <c r="H86" s="2">
        <v>52</v>
      </c>
      <c r="I86" s="2">
        <v>58</v>
      </c>
      <c r="J86" s="2">
        <v>60</v>
      </c>
      <c r="K86" s="2">
        <v>61</v>
      </c>
      <c r="L86" s="2">
        <v>52</v>
      </c>
      <c r="M86" s="2">
        <v>77</v>
      </c>
      <c r="N86" s="2">
        <v>56</v>
      </c>
      <c r="O86" s="2">
        <v>0</v>
      </c>
      <c r="P86" s="2">
        <v>60</v>
      </c>
      <c r="Q86" s="2">
        <v>61</v>
      </c>
      <c r="R86" s="2">
        <v>60</v>
      </c>
      <c r="S86" s="2">
        <v>51</v>
      </c>
      <c r="T86" s="2">
        <v>54</v>
      </c>
      <c r="U86" s="2">
        <v>73</v>
      </c>
      <c r="V86" s="2">
        <v>57</v>
      </c>
      <c r="W86" s="2">
        <v>81</v>
      </c>
      <c r="X86" s="2">
        <v>56</v>
      </c>
      <c r="Y86" s="22">
        <f>IFERROR(VLOOKUP(Y$1,Weights!$M$3:$N$33,2,FALSE),0)*C86</f>
        <v>0</v>
      </c>
      <c r="Z86" s="22">
        <f>IFERROR(VLOOKUP(Z$1,Weights!$M$3:$N$33,2,FALSE),0)*D86</f>
        <v>0.25592943212747898</v>
      </c>
      <c r="AA86" s="22">
        <f>IFERROR(VLOOKUP(AA$1,Weights!$M$3:$N$33,2,FALSE),0)*E86</f>
        <v>0</v>
      </c>
      <c r="AB86" s="22">
        <f>IFERROR(VLOOKUP(AB$1,Weights!$M$3:$N$33,2,FALSE),0)*F86</f>
        <v>0.16171178950624671</v>
      </c>
      <c r="AC86" s="22">
        <f>IFERROR(VLOOKUP(AC$1,Weights!$M$3:$N$33,2,FALSE),0)*G86</f>
        <v>6.8737003062940474</v>
      </c>
      <c r="AD86" s="22">
        <f>IFERROR(VLOOKUP(AD$1,Weights!$M$3:$N$33,2,FALSE),0)*H86</f>
        <v>0.11158705719236543</v>
      </c>
      <c r="AE86" s="22">
        <f>IFERROR(VLOOKUP(AE$1,Weights!$M$3:$N$33,2,FALSE),0)*I86</f>
        <v>5.6077408959302213</v>
      </c>
      <c r="AF86" s="22">
        <f>IFERROR(VLOOKUP(AF$1,Weights!$M$3:$N$33,2,FALSE),0)*J86</f>
        <v>0.56490343435591195</v>
      </c>
      <c r="AG86" s="22">
        <f>IFERROR(VLOOKUP(AG$1,Weights!$M$3:$N$33,2,FALSE),0)*K86</f>
        <v>0.62622137621896901</v>
      </c>
      <c r="AH86" s="22">
        <f>IFERROR(VLOOKUP(AH$1,Weights!$M$3:$N$33,2,FALSE),0)*L86</f>
        <v>0.43067134540281682</v>
      </c>
      <c r="AI86" s="22">
        <f>IFERROR(VLOOKUP(AI$1,Weights!$M$3:$N$33,2,FALSE),0)*M86</f>
        <v>0</v>
      </c>
      <c r="AJ86" s="22">
        <f>IFERROR(VLOOKUP(AJ$1,Weights!$M$3:$N$33,2,FALSE),0)*N86</f>
        <v>0</v>
      </c>
      <c r="AK86" s="22">
        <f>IFERROR(VLOOKUP(AK$1,Weights!$M$3:$N$33,2,FALSE),0)*O86</f>
        <v>0</v>
      </c>
      <c r="AL86" s="22">
        <f>IFERROR(VLOOKUP(AL$1,Weights!$M$3:$N$33,2,FALSE),0)*P86</f>
        <v>7.2373418139732401E-2</v>
      </c>
      <c r="AM86" s="22">
        <f>IFERROR(VLOOKUP(AM$1,Weights!$M$3:$N$33,2,FALSE),0)*Q86</f>
        <v>0.9259913574184212</v>
      </c>
      <c r="AN86" s="22">
        <f>IFERROR(VLOOKUP(AN$1,Weights!$M$3:$N$33,2,FALSE),0)*R86</f>
        <v>0.2378188397334749</v>
      </c>
      <c r="AO86" s="22">
        <f>IFERROR(VLOOKUP(AO$1,Weights!$M$3:$N$33,2,FALSE),0)*S86</f>
        <v>0</v>
      </c>
      <c r="AP86" s="22">
        <f>IFERROR(VLOOKUP(AP$1,Weights!$M$3:$N$33,2,FALSE),0)*T86</f>
        <v>0</v>
      </c>
      <c r="AQ86" s="22">
        <f>IFERROR(VLOOKUP(AQ$1,Weights!$M$3:$N$33,2,FALSE),0)*U86</f>
        <v>4.5427751289710727</v>
      </c>
      <c r="AR86" s="22">
        <f>IFERROR(VLOOKUP(AR$1,Weights!$M$3:$N$33,2,FALSE),0)*V86</f>
        <v>1.9976707744513811</v>
      </c>
      <c r="AS86" s="22">
        <f>IFERROR(VLOOKUP(AS$1,Weights!$M$3:$N$33,2,FALSE),0)*W86</f>
        <v>1.0303597177783721</v>
      </c>
      <c r="AT86" s="22">
        <f>IFERROR(VLOOKUP(AT$1,Weights!$M$3:$N$33,2,FALSE),0)*X86</f>
        <v>0.18982900712811465</v>
      </c>
      <c r="AU86" s="23">
        <f t="shared" si="1"/>
        <v>16.627618858290838</v>
      </c>
    </row>
    <row r="87" spans="1:47" x14ac:dyDescent="0.2">
      <c r="A87" s="2">
        <v>1962</v>
      </c>
      <c r="B87" s="2">
        <v>2</v>
      </c>
      <c r="C87" s="3">
        <v>63</v>
      </c>
      <c r="D87" s="2">
        <v>57</v>
      </c>
      <c r="E87" s="2">
        <v>0</v>
      </c>
      <c r="F87" s="2">
        <v>53</v>
      </c>
      <c r="G87" s="2">
        <v>60</v>
      </c>
      <c r="H87" s="2">
        <v>54</v>
      </c>
      <c r="I87" s="2">
        <v>60</v>
      </c>
      <c r="J87" s="2">
        <v>60</v>
      </c>
      <c r="K87" s="2">
        <v>62</v>
      </c>
      <c r="L87" s="2">
        <v>54</v>
      </c>
      <c r="M87" s="2">
        <v>79</v>
      </c>
      <c r="N87" s="2">
        <v>58</v>
      </c>
      <c r="O87" s="2">
        <v>69</v>
      </c>
      <c r="P87" s="2">
        <v>60</v>
      </c>
      <c r="Q87" s="2">
        <v>62</v>
      </c>
      <c r="R87" s="2">
        <v>61</v>
      </c>
      <c r="S87" s="2">
        <v>53</v>
      </c>
      <c r="T87" s="2">
        <v>54</v>
      </c>
      <c r="U87" s="2">
        <v>79</v>
      </c>
      <c r="V87" s="2">
        <v>58</v>
      </c>
      <c r="W87" s="2">
        <v>82</v>
      </c>
      <c r="X87" s="2">
        <v>57</v>
      </c>
      <c r="Y87" s="22">
        <f>IFERROR(VLOOKUP(Y$1,Weights!$M$3:$N$33,2,FALSE),0)*C87</f>
        <v>0</v>
      </c>
      <c r="Z87" s="22">
        <f>IFERROR(VLOOKUP(Z$1,Weights!$M$3:$N$33,2,FALSE),0)*D87</f>
        <v>0.25592943212747898</v>
      </c>
      <c r="AA87" s="22">
        <f>IFERROR(VLOOKUP(AA$1,Weights!$M$3:$N$33,2,FALSE),0)*E87</f>
        <v>0</v>
      </c>
      <c r="AB87" s="22">
        <f>IFERROR(VLOOKUP(AB$1,Weights!$M$3:$N$33,2,FALSE),0)*F87</f>
        <v>0.16171178950624671</v>
      </c>
      <c r="AC87" s="22">
        <f>IFERROR(VLOOKUP(AC$1,Weights!$M$3:$N$33,2,FALSE),0)*G87</f>
        <v>7.1107244547869453</v>
      </c>
      <c r="AD87" s="22">
        <f>IFERROR(VLOOKUP(AD$1,Weights!$M$3:$N$33,2,FALSE),0)*H87</f>
        <v>0.11587886708437949</v>
      </c>
      <c r="AE87" s="22">
        <f>IFERROR(VLOOKUP(AE$1,Weights!$M$3:$N$33,2,FALSE),0)*I87</f>
        <v>5.8011112716519531</v>
      </c>
      <c r="AF87" s="22">
        <f>IFERROR(VLOOKUP(AF$1,Weights!$M$3:$N$33,2,FALSE),0)*J87</f>
        <v>0.56490343435591195</v>
      </c>
      <c r="AG87" s="22">
        <f>IFERROR(VLOOKUP(AG$1,Weights!$M$3:$N$33,2,FALSE),0)*K87</f>
        <v>0.63648730041927992</v>
      </c>
      <c r="AH87" s="22">
        <f>IFERROR(VLOOKUP(AH$1,Weights!$M$3:$N$33,2,FALSE),0)*L87</f>
        <v>0.44723562791830973</v>
      </c>
      <c r="AI87" s="22">
        <f>IFERROR(VLOOKUP(AI$1,Weights!$M$3:$N$33,2,FALSE),0)*M87</f>
        <v>0</v>
      </c>
      <c r="AJ87" s="22">
        <f>IFERROR(VLOOKUP(AJ$1,Weights!$M$3:$N$33,2,FALSE),0)*N87</f>
        <v>0</v>
      </c>
      <c r="AK87" s="22">
        <f>IFERROR(VLOOKUP(AK$1,Weights!$M$3:$N$33,2,FALSE),0)*O87</f>
        <v>0</v>
      </c>
      <c r="AL87" s="22">
        <f>IFERROR(VLOOKUP(AL$1,Weights!$M$3:$N$33,2,FALSE),0)*P87</f>
        <v>7.2373418139732401E-2</v>
      </c>
      <c r="AM87" s="22">
        <f>IFERROR(VLOOKUP(AM$1,Weights!$M$3:$N$33,2,FALSE),0)*Q87</f>
        <v>0.9411715436056084</v>
      </c>
      <c r="AN87" s="22">
        <f>IFERROR(VLOOKUP(AN$1,Weights!$M$3:$N$33,2,FALSE),0)*R87</f>
        <v>0.24178248706236616</v>
      </c>
      <c r="AO87" s="22">
        <f>IFERROR(VLOOKUP(AO$1,Weights!$M$3:$N$33,2,FALSE),0)*S87</f>
        <v>0</v>
      </c>
      <c r="AP87" s="22">
        <f>IFERROR(VLOOKUP(AP$1,Weights!$M$3:$N$33,2,FALSE),0)*T87</f>
        <v>0</v>
      </c>
      <c r="AQ87" s="22">
        <f>IFERROR(VLOOKUP(AQ$1,Weights!$M$3:$N$33,2,FALSE),0)*U87</f>
        <v>4.9161539066947224</v>
      </c>
      <c r="AR87" s="22">
        <f>IFERROR(VLOOKUP(AR$1,Weights!$M$3:$N$33,2,FALSE),0)*V87</f>
        <v>2.0327176301435106</v>
      </c>
      <c r="AS87" s="22">
        <f>IFERROR(VLOOKUP(AS$1,Weights!$M$3:$N$33,2,FALSE),0)*W87</f>
        <v>1.0430802081213149</v>
      </c>
      <c r="AT87" s="22">
        <f>IFERROR(VLOOKUP(AT$1,Weights!$M$3:$N$33,2,FALSE),0)*X87</f>
        <v>0.19321881082683098</v>
      </c>
      <c r="AU87" s="23">
        <f t="shared" si="1"/>
        <v>17.295791011593906</v>
      </c>
    </row>
    <row r="88" spans="1:47" x14ac:dyDescent="0.2">
      <c r="A88" s="2">
        <v>1963</v>
      </c>
      <c r="B88" s="2">
        <v>2</v>
      </c>
      <c r="C88" s="3">
        <v>64</v>
      </c>
      <c r="D88" s="2">
        <v>58</v>
      </c>
      <c r="E88" s="2">
        <v>0</v>
      </c>
      <c r="F88" s="2">
        <v>55</v>
      </c>
      <c r="G88" s="2">
        <v>61</v>
      </c>
      <c r="H88" s="2">
        <v>55</v>
      </c>
      <c r="I88" s="2">
        <v>62</v>
      </c>
      <c r="J88" s="2">
        <v>62</v>
      </c>
      <c r="K88" s="2">
        <v>63</v>
      </c>
      <c r="L88" s="2">
        <v>55</v>
      </c>
      <c r="M88" s="2">
        <v>81</v>
      </c>
      <c r="N88" s="2">
        <v>60</v>
      </c>
      <c r="O88" s="2">
        <v>70</v>
      </c>
      <c r="P88" s="2">
        <v>62</v>
      </c>
      <c r="Q88" s="2">
        <v>63</v>
      </c>
      <c r="R88" s="2">
        <v>62</v>
      </c>
      <c r="S88" s="2">
        <v>55</v>
      </c>
      <c r="T88" s="2">
        <v>56</v>
      </c>
      <c r="U88" s="2">
        <v>79</v>
      </c>
      <c r="V88" s="2">
        <v>59</v>
      </c>
      <c r="W88" s="2">
        <v>82</v>
      </c>
      <c r="X88" s="2">
        <v>58</v>
      </c>
      <c r="Y88" s="22">
        <f>IFERROR(VLOOKUP(Y$1,Weights!$M$3:$N$33,2,FALSE),0)*C88</f>
        <v>0</v>
      </c>
      <c r="Z88" s="22">
        <f>IFERROR(VLOOKUP(Z$1,Weights!$M$3:$N$33,2,FALSE),0)*D88</f>
        <v>0.26041942216480318</v>
      </c>
      <c r="AA88" s="22">
        <f>IFERROR(VLOOKUP(AA$1,Weights!$M$3:$N$33,2,FALSE),0)*E88</f>
        <v>0</v>
      </c>
      <c r="AB88" s="22">
        <f>IFERROR(VLOOKUP(AB$1,Weights!$M$3:$N$33,2,FALSE),0)*F88</f>
        <v>0.16781412118572772</v>
      </c>
      <c r="AC88" s="22">
        <f>IFERROR(VLOOKUP(AC$1,Weights!$M$3:$N$33,2,FALSE),0)*G88</f>
        <v>7.2292365290333942</v>
      </c>
      <c r="AD88" s="22">
        <f>IFERROR(VLOOKUP(AD$1,Weights!$M$3:$N$33,2,FALSE),0)*H88</f>
        <v>0.11802477203038651</v>
      </c>
      <c r="AE88" s="22">
        <f>IFERROR(VLOOKUP(AE$1,Weights!$M$3:$N$33,2,FALSE),0)*I88</f>
        <v>5.9944816473736848</v>
      </c>
      <c r="AF88" s="22">
        <f>IFERROR(VLOOKUP(AF$1,Weights!$M$3:$N$33,2,FALSE),0)*J88</f>
        <v>0.58373354883444228</v>
      </c>
      <c r="AG88" s="22">
        <f>IFERROR(VLOOKUP(AG$1,Weights!$M$3:$N$33,2,FALSE),0)*K88</f>
        <v>0.64675322461959095</v>
      </c>
      <c r="AH88" s="22">
        <f>IFERROR(VLOOKUP(AH$1,Weights!$M$3:$N$33,2,FALSE),0)*L88</f>
        <v>0.45551776917605624</v>
      </c>
      <c r="AI88" s="22">
        <f>IFERROR(VLOOKUP(AI$1,Weights!$M$3:$N$33,2,FALSE),0)*M88</f>
        <v>0</v>
      </c>
      <c r="AJ88" s="22">
        <f>IFERROR(VLOOKUP(AJ$1,Weights!$M$3:$N$33,2,FALSE),0)*N88</f>
        <v>0</v>
      </c>
      <c r="AK88" s="22">
        <f>IFERROR(VLOOKUP(AK$1,Weights!$M$3:$N$33,2,FALSE),0)*O88</f>
        <v>0</v>
      </c>
      <c r="AL88" s="22">
        <f>IFERROR(VLOOKUP(AL$1,Weights!$M$3:$N$33,2,FALSE),0)*P88</f>
        <v>7.4785865411056807E-2</v>
      </c>
      <c r="AM88" s="22">
        <f>IFERROR(VLOOKUP(AM$1,Weights!$M$3:$N$33,2,FALSE),0)*Q88</f>
        <v>0.9563517297927957</v>
      </c>
      <c r="AN88" s="22">
        <f>IFERROR(VLOOKUP(AN$1,Weights!$M$3:$N$33,2,FALSE),0)*R88</f>
        <v>0.24574613439125739</v>
      </c>
      <c r="AO88" s="22">
        <f>IFERROR(VLOOKUP(AO$1,Weights!$M$3:$N$33,2,FALSE),0)*S88</f>
        <v>0</v>
      </c>
      <c r="AP88" s="22">
        <f>IFERROR(VLOOKUP(AP$1,Weights!$M$3:$N$33,2,FALSE),0)*T88</f>
        <v>0</v>
      </c>
      <c r="AQ88" s="22">
        <f>IFERROR(VLOOKUP(AQ$1,Weights!$M$3:$N$33,2,FALSE),0)*U88</f>
        <v>4.9161539066947224</v>
      </c>
      <c r="AR88" s="22">
        <f>IFERROR(VLOOKUP(AR$1,Weights!$M$3:$N$33,2,FALSE),0)*V88</f>
        <v>2.0677644858356401</v>
      </c>
      <c r="AS88" s="22">
        <f>IFERROR(VLOOKUP(AS$1,Weights!$M$3:$N$33,2,FALSE),0)*W88</f>
        <v>1.0430802081213149</v>
      </c>
      <c r="AT88" s="22">
        <f>IFERROR(VLOOKUP(AT$1,Weights!$M$3:$N$33,2,FALSE),0)*X88</f>
        <v>0.19660861452554731</v>
      </c>
      <c r="AU88" s="23">
        <f t="shared" si="1"/>
        <v>17.597025739074624</v>
      </c>
    </row>
    <row r="89" spans="1:47" x14ac:dyDescent="0.2">
      <c r="A89" s="2">
        <v>1964</v>
      </c>
      <c r="B89" s="2">
        <v>2</v>
      </c>
      <c r="C89" s="3">
        <v>65</v>
      </c>
      <c r="D89" s="2">
        <v>60</v>
      </c>
      <c r="E89" s="2">
        <v>0</v>
      </c>
      <c r="F89" s="2">
        <v>57</v>
      </c>
      <c r="G89" s="2">
        <v>63</v>
      </c>
      <c r="H89" s="2">
        <v>56</v>
      </c>
      <c r="I89" s="2">
        <v>63</v>
      </c>
      <c r="J89" s="2">
        <v>65</v>
      </c>
      <c r="K89" s="2">
        <v>63</v>
      </c>
      <c r="L89" s="2">
        <v>56</v>
      </c>
      <c r="M89" s="2">
        <v>83</v>
      </c>
      <c r="N89" s="2">
        <v>61</v>
      </c>
      <c r="O89" s="2">
        <v>71</v>
      </c>
      <c r="P89" s="2">
        <v>65</v>
      </c>
      <c r="Q89" s="2">
        <v>63</v>
      </c>
      <c r="R89" s="2">
        <v>63</v>
      </c>
      <c r="S89" s="2">
        <v>56</v>
      </c>
      <c r="T89" s="2">
        <v>57</v>
      </c>
      <c r="U89" s="2">
        <v>79</v>
      </c>
      <c r="V89" s="2">
        <v>59</v>
      </c>
      <c r="W89" s="2">
        <v>82</v>
      </c>
      <c r="X89" s="2">
        <v>58</v>
      </c>
      <c r="Y89" s="22">
        <f>IFERROR(VLOOKUP(Y$1,Weights!$M$3:$N$33,2,FALSE),0)*C89</f>
        <v>0</v>
      </c>
      <c r="Z89" s="22">
        <f>IFERROR(VLOOKUP(Z$1,Weights!$M$3:$N$33,2,FALSE),0)*D89</f>
        <v>0.26939940223945152</v>
      </c>
      <c r="AA89" s="22">
        <f>IFERROR(VLOOKUP(AA$1,Weights!$M$3:$N$33,2,FALSE),0)*E89</f>
        <v>0</v>
      </c>
      <c r="AB89" s="22">
        <f>IFERROR(VLOOKUP(AB$1,Weights!$M$3:$N$33,2,FALSE),0)*F89</f>
        <v>0.17391645286520871</v>
      </c>
      <c r="AC89" s="22">
        <f>IFERROR(VLOOKUP(AC$1,Weights!$M$3:$N$33,2,FALSE),0)*G89</f>
        <v>7.466260677526293</v>
      </c>
      <c r="AD89" s="22">
        <f>IFERROR(VLOOKUP(AD$1,Weights!$M$3:$N$33,2,FALSE),0)*H89</f>
        <v>0.12017067697639355</v>
      </c>
      <c r="AE89" s="22">
        <f>IFERROR(VLOOKUP(AE$1,Weights!$M$3:$N$33,2,FALSE),0)*I89</f>
        <v>6.0911668352345512</v>
      </c>
      <c r="AF89" s="22">
        <f>IFERROR(VLOOKUP(AF$1,Weights!$M$3:$N$33,2,FALSE),0)*J89</f>
        <v>0.6119787205522379</v>
      </c>
      <c r="AG89" s="22">
        <f>IFERROR(VLOOKUP(AG$1,Weights!$M$3:$N$33,2,FALSE),0)*K89</f>
        <v>0.64675322461959095</v>
      </c>
      <c r="AH89" s="22">
        <f>IFERROR(VLOOKUP(AH$1,Weights!$M$3:$N$33,2,FALSE),0)*L89</f>
        <v>0.4637999104338027</v>
      </c>
      <c r="AI89" s="22">
        <f>IFERROR(VLOOKUP(AI$1,Weights!$M$3:$N$33,2,FALSE),0)*M89</f>
        <v>0</v>
      </c>
      <c r="AJ89" s="22">
        <f>IFERROR(VLOOKUP(AJ$1,Weights!$M$3:$N$33,2,FALSE),0)*N89</f>
        <v>0</v>
      </c>
      <c r="AK89" s="22">
        <f>IFERROR(VLOOKUP(AK$1,Weights!$M$3:$N$33,2,FALSE),0)*O89</f>
        <v>0</v>
      </c>
      <c r="AL89" s="22">
        <f>IFERROR(VLOOKUP(AL$1,Weights!$M$3:$N$33,2,FALSE),0)*P89</f>
        <v>7.8404536318043436E-2</v>
      </c>
      <c r="AM89" s="22">
        <f>IFERROR(VLOOKUP(AM$1,Weights!$M$3:$N$33,2,FALSE),0)*Q89</f>
        <v>0.9563517297927957</v>
      </c>
      <c r="AN89" s="22">
        <f>IFERROR(VLOOKUP(AN$1,Weights!$M$3:$N$33,2,FALSE),0)*R89</f>
        <v>0.24970978172014863</v>
      </c>
      <c r="AO89" s="22">
        <f>IFERROR(VLOOKUP(AO$1,Weights!$M$3:$N$33,2,FALSE),0)*S89</f>
        <v>0</v>
      </c>
      <c r="AP89" s="22">
        <f>IFERROR(VLOOKUP(AP$1,Weights!$M$3:$N$33,2,FALSE),0)*T89</f>
        <v>0</v>
      </c>
      <c r="AQ89" s="22">
        <f>IFERROR(VLOOKUP(AQ$1,Weights!$M$3:$N$33,2,FALSE),0)*U89</f>
        <v>4.9161539066947224</v>
      </c>
      <c r="AR89" s="22">
        <f>IFERROR(VLOOKUP(AR$1,Weights!$M$3:$N$33,2,FALSE),0)*V89</f>
        <v>2.0677644858356401</v>
      </c>
      <c r="AS89" s="22">
        <f>IFERROR(VLOOKUP(AS$1,Weights!$M$3:$N$33,2,FALSE),0)*W89</f>
        <v>1.0430802081213149</v>
      </c>
      <c r="AT89" s="22">
        <f>IFERROR(VLOOKUP(AT$1,Weights!$M$3:$N$33,2,FALSE),0)*X89</f>
        <v>0.19660861452554731</v>
      </c>
      <c r="AU89" s="23">
        <f t="shared" si="1"/>
        <v>17.750558784809726</v>
      </c>
    </row>
    <row r="90" spans="1:47" x14ac:dyDescent="0.2">
      <c r="A90" s="2">
        <v>1965</v>
      </c>
      <c r="B90" s="2">
        <v>2</v>
      </c>
      <c r="C90" s="3">
        <v>66</v>
      </c>
      <c r="D90" s="2">
        <v>62</v>
      </c>
      <c r="E90" s="2">
        <v>0</v>
      </c>
      <c r="F90" s="2">
        <v>58</v>
      </c>
      <c r="G90" s="2">
        <v>65</v>
      </c>
      <c r="H90" s="2">
        <v>57</v>
      </c>
      <c r="I90" s="2">
        <v>65</v>
      </c>
      <c r="J90" s="2">
        <v>68</v>
      </c>
      <c r="K90" s="2">
        <v>64</v>
      </c>
      <c r="L90" s="2">
        <v>57</v>
      </c>
      <c r="M90" s="2">
        <v>84</v>
      </c>
      <c r="N90" s="2">
        <v>63</v>
      </c>
      <c r="O90" s="2">
        <v>71</v>
      </c>
      <c r="P90" s="2">
        <v>68</v>
      </c>
      <c r="Q90" s="2">
        <v>64</v>
      </c>
      <c r="R90" s="2">
        <v>64</v>
      </c>
      <c r="S90" s="2">
        <v>58</v>
      </c>
      <c r="T90" s="2">
        <v>59</v>
      </c>
      <c r="U90" s="2">
        <v>79</v>
      </c>
      <c r="V90" s="2">
        <v>61</v>
      </c>
      <c r="W90" s="2">
        <v>80</v>
      </c>
      <c r="X90" s="2">
        <v>60</v>
      </c>
      <c r="Y90" s="22">
        <f>IFERROR(VLOOKUP(Y$1,Weights!$M$3:$N$33,2,FALSE),0)*C90</f>
        <v>0</v>
      </c>
      <c r="Z90" s="22">
        <f>IFERROR(VLOOKUP(Z$1,Weights!$M$3:$N$33,2,FALSE),0)*D90</f>
        <v>0.27837938231409992</v>
      </c>
      <c r="AA90" s="22">
        <f>IFERROR(VLOOKUP(AA$1,Weights!$M$3:$N$33,2,FALSE),0)*E90</f>
        <v>0</v>
      </c>
      <c r="AB90" s="22">
        <f>IFERROR(VLOOKUP(AB$1,Weights!$M$3:$N$33,2,FALSE),0)*F90</f>
        <v>0.17696761870494923</v>
      </c>
      <c r="AC90" s="22">
        <f>IFERROR(VLOOKUP(AC$1,Weights!$M$3:$N$33,2,FALSE),0)*G90</f>
        <v>7.7032848260191908</v>
      </c>
      <c r="AD90" s="22">
        <f>IFERROR(VLOOKUP(AD$1,Weights!$M$3:$N$33,2,FALSE),0)*H90</f>
        <v>0.12231658192240058</v>
      </c>
      <c r="AE90" s="22">
        <f>IFERROR(VLOOKUP(AE$1,Weights!$M$3:$N$33,2,FALSE),0)*I90</f>
        <v>6.284537210956282</v>
      </c>
      <c r="AF90" s="22">
        <f>IFERROR(VLOOKUP(AF$1,Weights!$M$3:$N$33,2,FALSE),0)*J90</f>
        <v>0.64022389227003351</v>
      </c>
      <c r="AG90" s="22">
        <f>IFERROR(VLOOKUP(AG$1,Weights!$M$3:$N$33,2,FALSE),0)*K90</f>
        <v>0.65701914881990187</v>
      </c>
      <c r="AH90" s="22">
        <f>IFERROR(VLOOKUP(AH$1,Weights!$M$3:$N$33,2,FALSE),0)*L90</f>
        <v>0.47208205169154915</v>
      </c>
      <c r="AI90" s="22">
        <f>IFERROR(VLOOKUP(AI$1,Weights!$M$3:$N$33,2,FALSE),0)*M90</f>
        <v>0</v>
      </c>
      <c r="AJ90" s="22">
        <f>IFERROR(VLOOKUP(AJ$1,Weights!$M$3:$N$33,2,FALSE),0)*N90</f>
        <v>0</v>
      </c>
      <c r="AK90" s="22">
        <f>IFERROR(VLOOKUP(AK$1,Weights!$M$3:$N$33,2,FALSE),0)*O90</f>
        <v>0</v>
      </c>
      <c r="AL90" s="22">
        <f>IFERROR(VLOOKUP(AL$1,Weights!$M$3:$N$33,2,FALSE),0)*P90</f>
        <v>8.2023207225030051E-2</v>
      </c>
      <c r="AM90" s="22">
        <f>IFERROR(VLOOKUP(AM$1,Weights!$M$3:$N$33,2,FALSE),0)*Q90</f>
        <v>0.9715319159799829</v>
      </c>
      <c r="AN90" s="22">
        <f>IFERROR(VLOOKUP(AN$1,Weights!$M$3:$N$33,2,FALSE),0)*R90</f>
        <v>0.25367342904903989</v>
      </c>
      <c r="AO90" s="22">
        <f>IFERROR(VLOOKUP(AO$1,Weights!$M$3:$N$33,2,FALSE),0)*S90</f>
        <v>0</v>
      </c>
      <c r="AP90" s="22">
        <f>IFERROR(VLOOKUP(AP$1,Weights!$M$3:$N$33,2,FALSE),0)*T90</f>
        <v>0</v>
      </c>
      <c r="AQ90" s="22">
        <f>IFERROR(VLOOKUP(AQ$1,Weights!$M$3:$N$33,2,FALSE),0)*U90</f>
        <v>4.9161539066947224</v>
      </c>
      <c r="AR90" s="22">
        <f>IFERROR(VLOOKUP(AR$1,Weights!$M$3:$N$33,2,FALSE),0)*V90</f>
        <v>2.1378581972198991</v>
      </c>
      <c r="AS90" s="22">
        <f>IFERROR(VLOOKUP(AS$1,Weights!$M$3:$N$33,2,FALSE),0)*W90</f>
        <v>1.0176392274354291</v>
      </c>
      <c r="AT90" s="22">
        <f>IFERROR(VLOOKUP(AT$1,Weights!$M$3:$N$33,2,FALSE),0)*X90</f>
        <v>0.20338822192297998</v>
      </c>
      <c r="AU90" s="23">
        <f t="shared" si="1"/>
        <v>18.074604301049252</v>
      </c>
    </row>
    <row r="91" spans="1:47" x14ac:dyDescent="0.2">
      <c r="A91" s="2">
        <v>1966</v>
      </c>
      <c r="B91" s="2">
        <v>2</v>
      </c>
      <c r="C91" s="3">
        <v>68</v>
      </c>
      <c r="D91" s="2">
        <v>64</v>
      </c>
      <c r="E91" s="2">
        <v>0</v>
      </c>
      <c r="F91" s="2">
        <v>59</v>
      </c>
      <c r="G91" s="2">
        <v>66</v>
      </c>
      <c r="H91" s="2">
        <v>59</v>
      </c>
      <c r="I91" s="2">
        <v>66</v>
      </c>
      <c r="J91" s="2">
        <v>70</v>
      </c>
      <c r="K91" s="2">
        <v>66</v>
      </c>
      <c r="L91" s="2">
        <v>59</v>
      </c>
      <c r="M91" s="2">
        <v>85</v>
      </c>
      <c r="N91" s="2">
        <v>65</v>
      </c>
      <c r="O91" s="2">
        <v>74</v>
      </c>
      <c r="P91" s="2">
        <v>70</v>
      </c>
      <c r="Q91" s="2">
        <v>66</v>
      </c>
      <c r="R91" s="2">
        <v>66</v>
      </c>
      <c r="S91" s="2">
        <v>60</v>
      </c>
      <c r="T91" s="2">
        <v>61</v>
      </c>
      <c r="U91" s="2">
        <v>86</v>
      </c>
      <c r="V91" s="2">
        <v>62</v>
      </c>
      <c r="W91" s="2">
        <v>80</v>
      </c>
      <c r="X91" s="2">
        <v>62</v>
      </c>
      <c r="Y91" s="22">
        <f>IFERROR(VLOOKUP(Y$1,Weights!$M$3:$N$33,2,FALSE),0)*C91</f>
        <v>0</v>
      </c>
      <c r="Z91" s="22">
        <f>IFERROR(VLOOKUP(Z$1,Weights!$M$3:$N$33,2,FALSE),0)*D91</f>
        <v>0.28735936238874832</v>
      </c>
      <c r="AA91" s="22">
        <f>IFERROR(VLOOKUP(AA$1,Weights!$M$3:$N$33,2,FALSE),0)*E91</f>
        <v>0</v>
      </c>
      <c r="AB91" s="22">
        <f>IFERROR(VLOOKUP(AB$1,Weights!$M$3:$N$33,2,FALSE),0)*F91</f>
        <v>0.18001878454468973</v>
      </c>
      <c r="AC91" s="22">
        <f>IFERROR(VLOOKUP(AC$1,Weights!$M$3:$N$33,2,FALSE),0)*G91</f>
        <v>7.8217969002656398</v>
      </c>
      <c r="AD91" s="22">
        <f>IFERROR(VLOOKUP(AD$1,Weights!$M$3:$N$33,2,FALSE),0)*H91</f>
        <v>0.12660839181441463</v>
      </c>
      <c r="AE91" s="22">
        <f>IFERROR(VLOOKUP(AE$1,Weights!$M$3:$N$33,2,FALSE),0)*I91</f>
        <v>6.3812223988171484</v>
      </c>
      <c r="AF91" s="22">
        <f>IFERROR(VLOOKUP(AF$1,Weights!$M$3:$N$33,2,FALSE),0)*J91</f>
        <v>0.65905400674856396</v>
      </c>
      <c r="AG91" s="22">
        <f>IFERROR(VLOOKUP(AG$1,Weights!$M$3:$N$33,2,FALSE),0)*K91</f>
        <v>0.67755099722052381</v>
      </c>
      <c r="AH91" s="22">
        <f>IFERROR(VLOOKUP(AH$1,Weights!$M$3:$N$33,2,FALSE),0)*L91</f>
        <v>0.48864633420704212</v>
      </c>
      <c r="AI91" s="22">
        <f>IFERROR(VLOOKUP(AI$1,Weights!$M$3:$N$33,2,FALSE),0)*M91</f>
        <v>0</v>
      </c>
      <c r="AJ91" s="22">
        <f>IFERROR(VLOOKUP(AJ$1,Weights!$M$3:$N$33,2,FALSE),0)*N91</f>
        <v>0</v>
      </c>
      <c r="AK91" s="22">
        <f>IFERROR(VLOOKUP(AK$1,Weights!$M$3:$N$33,2,FALSE),0)*O91</f>
        <v>0</v>
      </c>
      <c r="AL91" s="22">
        <f>IFERROR(VLOOKUP(AL$1,Weights!$M$3:$N$33,2,FALSE),0)*P91</f>
        <v>8.443565449635447E-2</v>
      </c>
      <c r="AM91" s="22">
        <f>IFERROR(VLOOKUP(AM$1,Weights!$M$3:$N$33,2,FALSE),0)*Q91</f>
        <v>1.0018922883543573</v>
      </c>
      <c r="AN91" s="22">
        <f>IFERROR(VLOOKUP(AN$1,Weights!$M$3:$N$33,2,FALSE),0)*R91</f>
        <v>0.26160072370682241</v>
      </c>
      <c r="AO91" s="22">
        <f>IFERROR(VLOOKUP(AO$1,Weights!$M$3:$N$33,2,FALSE),0)*S91</f>
        <v>0</v>
      </c>
      <c r="AP91" s="22">
        <f>IFERROR(VLOOKUP(AP$1,Weights!$M$3:$N$33,2,FALSE),0)*T91</f>
        <v>0</v>
      </c>
      <c r="AQ91" s="22">
        <f>IFERROR(VLOOKUP(AQ$1,Weights!$M$3:$N$33,2,FALSE),0)*U91</f>
        <v>5.3517624807056468</v>
      </c>
      <c r="AR91" s="22">
        <f>IFERROR(VLOOKUP(AR$1,Weights!$M$3:$N$33,2,FALSE),0)*V91</f>
        <v>2.1729050529120286</v>
      </c>
      <c r="AS91" s="22">
        <f>IFERROR(VLOOKUP(AS$1,Weights!$M$3:$N$33,2,FALSE),0)*W91</f>
        <v>1.0176392274354291</v>
      </c>
      <c r="AT91" s="22">
        <f>IFERROR(VLOOKUP(AT$1,Weights!$M$3:$N$33,2,FALSE),0)*X91</f>
        <v>0.21016782932041264</v>
      </c>
      <c r="AU91" s="23">
        <f t="shared" si="1"/>
        <v>18.757183851477805</v>
      </c>
    </row>
    <row r="92" spans="1:47" x14ac:dyDescent="0.2">
      <c r="A92" s="2">
        <v>1967</v>
      </c>
      <c r="B92" s="2">
        <v>2</v>
      </c>
      <c r="C92" s="3">
        <v>69</v>
      </c>
      <c r="D92" s="2">
        <v>66</v>
      </c>
      <c r="E92" s="2">
        <v>0</v>
      </c>
      <c r="F92" s="2">
        <v>61</v>
      </c>
      <c r="G92" s="2">
        <v>66</v>
      </c>
      <c r="H92" s="2">
        <v>60</v>
      </c>
      <c r="I92" s="2">
        <v>66</v>
      </c>
      <c r="J92" s="2">
        <v>73</v>
      </c>
      <c r="K92" s="2">
        <v>67</v>
      </c>
      <c r="L92" s="2">
        <v>60</v>
      </c>
      <c r="M92" s="2">
        <v>85</v>
      </c>
      <c r="N92" s="2">
        <v>68</v>
      </c>
      <c r="O92" s="2">
        <v>76</v>
      </c>
      <c r="P92" s="2">
        <v>73</v>
      </c>
      <c r="Q92" s="2">
        <v>68</v>
      </c>
      <c r="R92" s="2">
        <v>68</v>
      </c>
      <c r="S92" s="2">
        <v>62</v>
      </c>
      <c r="T92" s="2">
        <v>63</v>
      </c>
      <c r="U92" s="2">
        <v>88</v>
      </c>
      <c r="V92" s="2">
        <v>64</v>
      </c>
      <c r="W92" s="2">
        <v>80</v>
      </c>
      <c r="X92" s="2">
        <v>63</v>
      </c>
      <c r="Y92" s="22">
        <f>IFERROR(VLOOKUP(Y$1,Weights!$M$3:$N$33,2,FALSE),0)*C92</f>
        <v>0</v>
      </c>
      <c r="Z92" s="22">
        <f>IFERROR(VLOOKUP(Z$1,Weights!$M$3:$N$33,2,FALSE),0)*D92</f>
        <v>0.29633934246339672</v>
      </c>
      <c r="AA92" s="22">
        <f>IFERROR(VLOOKUP(AA$1,Weights!$M$3:$N$33,2,FALSE),0)*E92</f>
        <v>0</v>
      </c>
      <c r="AB92" s="22">
        <f>IFERROR(VLOOKUP(AB$1,Weights!$M$3:$N$33,2,FALSE),0)*F92</f>
        <v>0.18612111622417074</v>
      </c>
      <c r="AC92" s="22">
        <f>IFERROR(VLOOKUP(AC$1,Weights!$M$3:$N$33,2,FALSE),0)*G92</f>
        <v>7.8217969002656398</v>
      </c>
      <c r="AD92" s="22">
        <f>IFERROR(VLOOKUP(AD$1,Weights!$M$3:$N$33,2,FALSE),0)*H92</f>
        <v>0.12875429676042166</v>
      </c>
      <c r="AE92" s="22">
        <f>IFERROR(VLOOKUP(AE$1,Weights!$M$3:$N$33,2,FALSE),0)*I92</f>
        <v>6.3812223988171484</v>
      </c>
      <c r="AF92" s="22">
        <f>IFERROR(VLOOKUP(AF$1,Weights!$M$3:$N$33,2,FALSE),0)*J92</f>
        <v>0.68729917846635957</v>
      </c>
      <c r="AG92" s="22">
        <f>IFERROR(VLOOKUP(AG$1,Weights!$M$3:$N$33,2,FALSE),0)*K92</f>
        <v>0.68781692142083473</v>
      </c>
      <c r="AH92" s="22">
        <f>IFERROR(VLOOKUP(AH$1,Weights!$M$3:$N$33,2,FALSE),0)*L92</f>
        <v>0.49692847546478858</v>
      </c>
      <c r="AI92" s="22">
        <f>IFERROR(VLOOKUP(AI$1,Weights!$M$3:$N$33,2,FALSE),0)*M92</f>
        <v>0</v>
      </c>
      <c r="AJ92" s="22">
        <f>IFERROR(VLOOKUP(AJ$1,Weights!$M$3:$N$33,2,FALSE),0)*N92</f>
        <v>0</v>
      </c>
      <c r="AK92" s="22">
        <f>IFERROR(VLOOKUP(AK$1,Weights!$M$3:$N$33,2,FALSE),0)*O92</f>
        <v>0</v>
      </c>
      <c r="AL92" s="22">
        <f>IFERROR(VLOOKUP(AL$1,Weights!$M$3:$N$33,2,FALSE),0)*P92</f>
        <v>8.8054325403341085E-2</v>
      </c>
      <c r="AM92" s="22">
        <f>IFERROR(VLOOKUP(AM$1,Weights!$M$3:$N$33,2,FALSE),0)*Q92</f>
        <v>1.0322526607287319</v>
      </c>
      <c r="AN92" s="22">
        <f>IFERROR(VLOOKUP(AN$1,Weights!$M$3:$N$33,2,FALSE),0)*R92</f>
        <v>0.26952801836460488</v>
      </c>
      <c r="AO92" s="22">
        <f>IFERROR(VLOOKUP(AO$1,Weights!$M$3:$N$33,2,FALSE),0)*S92</f>
        <v>0</v>
      </c>
      <c r="AP92" s="22">
        <f>IFERROR(VLOOKUP(AP$1,Weights!$M$3:$N$33,2,FALSE),0)*T92</f>
        <v>0</v>
      </c>
      <c r="AQ92" s="22">
        <f>IFERROR(VLOOKUP(AQ$1,Weights!$M$3:$N$33,2,FALSE),0)*U92</f>
        <v>5.4762220732801969</v>
      </c>
      <c r="AR92" s="22">
        <f>IFERROR(VLOOKUP(AR$1,Weights!$M$3:$N$33,2,FALSE),0)*V92</f>
        <v>2.2429987642962876</v>
      </c>
      <c r="AS92" s="22">
        <f>IFERROR(VLOOKUP(AS$1,Weights!$M$3:$N$33,2,FALSE),0)*W92</f>
        <v>1.0176392274354291</v>
      </c>
      <c r="AT92" s="22">
        <f>IFERROR(VLOOKUP(AT$1,Weights!$M$3:$N$33,2,FALSE),0)*X92</f>
        <v>0.21355763301912897</v>
      </c>
      <c r="AU92" s="23">
        <f t="shared" si="1"/>
        <v>19.056564760913144</v>
      </c>
    </row>
    <row r="93" spans="1:47" x14ac:dyDescent="0.2">
      <c r="A93" s="2">
        <v>1968</v>
      </c>
      <c r="B93" s="2">
        <v>2</v>
      </c>
      <c r="C93" s="3">
        <v>72</v>
      </c>
      <c r="D93" s="2">
        <v>70</v>
      </c>
      <c r="E93" s="2">
        <v>0</v>
      </c>
      <c r="F93" s="2">
        <v>63</v>
      </c>
      <c r="G93" s="2">
        <v>70</v>
      </c>
      <c r="H93" s="2">
        <v>65</v>
      </c>
      <c r="I93" s="2">
        <v>70</v>
      </c>
      <c r="J93" s="2">
        <v>77</v>
      </c>
      <c r="K93" s="2">
        <v>70</v>
      </c>
      <c r="L93" s="2">
        <v>65</v>
      </c>
      <c r="M93" s="2">
        <v>87</v>
      </c>
      <c r="N93" s="2">
        <v>70</v>
      </c>
      <c r="O93" s="2">
        <v>78</v>
      </c>
      <c r="P93" s="2">
        <v>77</v>
      </c>
      <c r="Q93" s="2">
        <v>69</v>
      </c>
      <c r="R93" s="2">
        <v>70</v>
      </c>
      <c r="S93" s="2">
        <v>66</v>
      </c>
      <c r="T93" s="2">
        <v>66</v>
      </c>
      <c r="U93" s="2">
        <v>88</v>
      </c>
      <c r="V93" s="2">
        <v>66</v>
      </c>
      <c r="W93" s="2">
        <v>81</v>
      </c>
      <c r="X93" s="2">
        <v>65</v>
      </c>
      <c r="Y93" s="22">
        <f>IFERROR(VLOOKUP(Y$1,Weights!$M$3:$N$33,2,FALSE),0)*C93</f>
        <v>0</v>
      </c>
      <c r="Z93" s="22">
        <f>IFERROR(VLOOKUP(Z$1,Weights!$M$3:$N$33,2,FALSE),0)*D93</f>
        <v>0.31429930261269345</v>
      </c>
      <c r="AA93" s="22">
        <f>IFERROR(VLOOKUP(AA$1,Weights!$M$3:$N$33,2,FALSE),0)*E93</f>
        <v>0</v>
      </c>
      <c r="AB93" s="22">
        <f>IFERROR(VLOOKUP(AB$1,Weights!$M$3:$N$33,2,FALSE),0)*F93</f>
        <v>0.19222344790365176</v>
      </c>
      <c r="AC93" s="22">
        <f>IFERROR(VLOOKUP(AC$1,Weights!$M$3:$N$33,2,FALSE),0)*G93</f>
        <v>8.2958451972514364</v>
      </c>
      <c r="AD93" s="22">
        <f>IFERROR(VLOOKUP(AD$1,Weights!$M$3:$N$33,2,FALSE),0)*H93</f>
        <v>0.13948382149045679</v>
      </c>
      <c r="AE93" s="22">
        <f>IFERROR(VLOOKUP(AE$1,Weights!$M$3:$N$33,2,FALSE),0)*I93</f>
        <v>6.7679631502606119</v>
      </c>
      <c r="AF93" s="22">
        <f>IFERROR(VLOOKUP(AF$1,Weights!$M$3:$N$33,2,FALSE),0)*J93</f>
        <v>0.72495940742342035</v>
      </c>
      <c r="AG93" s="22">
        <f>IFERROR(VLOOKUP(AG$1,Weights!$M$3:$N$33,2,FALSE),0)*K93</f>
        <v>0.7186146940217677</v>
      </c>
      <c r="AH93" s="22">
        <f>IFERROR(VLOOKUP(AH$1,Weights!$M$3:$N$33,2,FALSE),0)*L93</f>
        <v>0.53833918175352102</v>
      </c>
      <c r="AI93" s="22">
        <f>IFERROR(VLOOKUP(AI$1,Weights!$M$3:$N$33,2,FALSE),0)*M93</f>
        <v>0</v>
      </c>
      <c r="AJ93" s="22">
        <f>IFERROR(VLOOKUP(AJ$1,Weights!$M$3:$N$33,2,FALSE),0)*N93</f>
        <v>0</v>
      </c>
      <c r="AK93" s="22">
        <f>IFERROR(VLOOKUP(AK$1,Weights!$M$3:$N$33,2,FALSE),0)*O93</f>
        <v>0</v>
      </c>
      <c r="AL93" s="22">
        <f>IFERROR(VLOOKUP(AL$1,Weights!$M$3:$N$33,2,FALSE),0)*P93</f>
        <v>9.287921994598991E-2</v>
      </c>
      <c r="AM93" s="22">
        <f>IFERROR(VLOOKUP(AM$1,Weights!$M$3:$N$33,2,FALSE),0)*Q93</f>
        <v>1.0474328469159191</v>
      </c>
      <c r="AN93" s="22">
        <f>IFERROR(VLOOKUP(AN$1,Weights!$M$3:$N$33,2,FALSE),0)*R93</f>
        <v>0.27745531302238735</v>
      </c>
      <c r="AO93" s="22">
        <f>IFERROR(VLOOKUP(AO$1,Weights!$M$3:$N$33,2,FALSE),0)*S93</f>
        <v>0</v>
      </c>
      <c r="AP93" s="22">
        <f>IFERROR(VLOOKUP(AP$1,Weights!$M$3:$N$33,2,FALSE),0)*T93</f>
        <v>0</v>
      </c>
      <c r="AQ93" s="22">
        <f>IFERROR(VLOOKUP(AQ$1,Weights!$M$3:$N$33,2,FALSE),0)*U93</f>
        <v>5.4762220732801969</v>
      </c>
      <c r="AR93" s="22">
        <f>IFERROR(VLOOKUP(AR$1,Weights!$M$3:$N$33,2,FALSE),0)*V93</f>
        <v>2.3130924756805467</v>
      </c>
      <c r="AS93" s="22">
        <f>IFERROR(VLOOKUP(AS$1,Weights!$M$3:$N$33,2,FALSE),0)*W93</f>
        <v>1.0303597177783721</v>
      </c>
      <c r="AT93" s="22">
        <f>IFERROR(VLOOKUP(AT$1,Weights!$M$3:$N$33,2,FALSE),0)*X93</f>
        <v>0.22033724041656164</v>
      </c>
      <c r="AU93" s="23">
        <f t="shared" si="1"/>
        <v>19.696512241199752</v>
      </c>
    </row>
    <row r="94" spans="1:47" x14ac:dyDescent="0.2">
      <c r="A94" s="2">
        <v>1969</v>
      </c>
      <c r="B94" s="2">
        <v>2</v>
      </c>
      <c r="C94" s="3">
        <v>75</v>
      </c>
      <c r="D94" s="2">
        <v>75</v>
      </c>
      <c r="E94" s="2">
        <v>0</v>
      </c>
      <c r="F94" s="2">
        <v>68</v>
      </c>
      <c r="G94" s="2">
        <v>75</v>
      </c>
      <c r="H94" s="2">
        <v>71</v>
      </c>
      <c r="I94" s="2">
        <v>74</v>
      </c>
      <c r="J94" s="2">
        <v>81</v>
      </c>
      <c r="K94" s="2">
        <v>75</v>
      </c>
      <c r="L94" s="2">
        <v>71</v>
      </c>
      <c r="M94" s="2">
        <v>89</v>
      </c>
      <c r="N94" s="2">
        <v>76</v>
      </c>
      <c r="O94" s="2">
        <v>81</v>
      </c>
      <c r="P94" s="2">
        <v>81</v>
      </c>
      <c r="Q94" s="2">
        <v>73</v>
      </c>
      <c r="R94" s="2">
        <v>75</v>
      </c>
      <c r="S94" s="2">
        <v>71</v>
      </c>
      <c r="T94" s="2">
        <v>71</v>
      </c>
      <c r="U94" s="2">
        <v>89</v>
      </c>
      <c r="V94" s="2">
        <v>71</v>
      </c>
      <c r="W94" s="2">
        <v>83</v>
      </c>
      <c r="X94" s="2">
        <v>69</v>
      </c>
      <c r="Y94" s="22">
        <f>IFERROR(VLOOKUP(Y$1,Weights!$M$3:$N$33,2,FALSE),0)*C94</f>
        <v>0</v>
      </c>
      <c r="Z94" s="22">
        <f>IFERROR(VLOOKUP(Z$1,Weights!$M$3:$N$33,2,FALSE),0)*D94</f>
        <v>0.33674925279931445</v>
      </c>
      <c r="AA94" s="22">
        <f>IFERROR(VLOOKUP(AA$1,Weights!$M$3:$N$33,2,FALSE),0)*E94</f>
        <v>0</v>
      </c>
      <c r="AB94" s="22">
        <f>IFERROR(VLOOKUP(AB$1,Weights!$M$3:$N$33,2,FALSE),0)*F94</f>
        <v>0.20747927710235425</v>
      </c>
      <c r="AC94" s="22">
        <f>IFERROR(VLOOKUP(AC$1,Weights!$M$3:$N$33,2,FALSE),0)*G94</f>
        <v>8.888405568483682</v>
      </c>
      <c r="AD94" s="22">
        <f>IFERROR(VLOOKUP(AD$1,Weights!$M$3:$N$33,2,FALSE),0)*H94</f>
        <v>0.15235925116649895</v>
      </c>
      <c r="AE94" s="22">
        <f>IFERROR(VLOOKUP(AE$1,Weights!$M$3:$N$33,2,FALSE),0)*I94</f>
        <v>7.1547039017040754</v>
      </c>
      <c r="AF94" s="22">
        <f>IFERROR(VLOOKUP(AF$1,Weights!$M$3:$N$33,2,FALSE),0)*J94</f>
        <v>0.76261963638048114</v>
      </c>
      <c r="AG94" s="22">
        <f>IFERROR(VLOOKUP(AG$1,Weights!$M$3:$N$33,2,FALSE),0)*K94</f>
        <v>0.7699443150233225</v>
      </c>
      <c r="AH94" s="22">
        <f>IFERROR(VLOOKUP(AH$1,Weights!$M$3:$N$33,2,FALSE),0)*L94</f>
        <v>0.58803202929999987</v>
      </c>
      <c r="AI94" s="22">
        <f>IFERROR(VLOOKUP(AI$1,Weights!$M$3:$N$33,2,FALSE),0)*M94</f>
        <v>0</v>
      </c>
      <c r="AJ94" s="22">
        <f>IFERROR(VLOOKUP(AJ$1,Weights!$M$3:$N$33,2,FALSE),0)*N94</f>
        <v>0</v>
      </c>
      <c r="AK94" s="22">
        <f>IFERROR(VLOOKUP(AK$1,Weights!$M$3:$N$33,2,FALSE),0)*O94</f>
        <v>0</v>
      </c>
      <c r="AL94" s="22">
        <f>IFERROR(VLOOKUP(AL$1,Weights!$M$3:$N$33,2,FALSE),0)*P94</f>
        <v>9.7704114488638735E-2</v>
      </c>
      <c r="AM94" s="22">
        <f>IFERROR(VLOOKUP(AM$1,Weights!$M$3:$N$33,2,FALSE),0)*Q94</f>
        <v>1.1081535916646681</v>
      </c>
      <c r="AN94" s="22">
        <f>IFERROR(VLOOKUP(AN$1,Weights!$M$3:$N$33,2,FALSE),0)*R94</f>
        <v>0.29727354966684361</v>
      </c>
      <c r="AO94" s="22">
        <f>IFERROR(VLOOKUP(AO$1,Weights!$M$3:$N$33,2,FALSE),0)*S94</f>
        <v>0</v>
      </c>
      <c r="AP94" s="22">
        <f>IFERROR(VLOOKUP(AP$1,Weights!$M$3:$N$33,2,FALSE),0)*T94</f>
        <v>0</v>
      </c>
      <c r="AQ94" s="22">
        <f>IFERROR(VLOOKUP(AQ$1,Weights!$M$3:$N$33,2,FALSE),0)*U94</f>
        <v>5.5384518695674716</v>
      </c>
      <c r="AR94" s="22">
        <f>IFERROR(VLOOKUP(AR$1,Weights!$M$3:$N$33,2,FALSE),0)*V94</f>
        <v>2.4883267541411942</v>
      </c>
      <c r="AS94" s="22">
        <f>IFERROR(VLOOKUP(AS$1,Weights!$M$3:$N$33,2,FALSE),0)*W94</f>
        <v>1.0558006984642578</v>
      </c>
      <c r="AT94" s="22">
        <f>IFERROR(VLOOKUP(AT$1,Weights!$M$3:$N$33,2,FALSE),0)*X94</f>
        <v>0.23389645521142696</v>
      </c>
      <c r="AU94" s="23">
        <f t="shared" si="1"/>
        <v>20.623120070280887</v>
      </c>
    </row>
    <row r="95" spans="1:47" x14ac:dyDescent="0.2">
      <c r="A95" s="2">
        <v>1970</v>
      </c>
      <c r="B95" s="2">
        <v>2</v>
      </c>
      <c r="C95" s="3">
        <v>80</v>
      </c>
      <c r="D95" s="2">
        <v>80</v>
      </c>
      <c r="E95" s="2">
        <v>0</v>
      </c>
      <c r="F95" s="2">
        <v>75</v>
      </c>
      <c r="G95" s="2">
        <v>80</v>
      </c>
      <c r="H95" s="2">
        <v>74</v>
      </c>
      <c r="I95" s="2">
        <v>80</v>
      </c>
      <c r="J95" s="2">
        <v>86</v>
      </c>
      <c r="K95" s="2">
        <v>81</v>
      </c>
      <c r="L95" s="2">
        <v>74</v>
      </c>
      <c r="M95" s="2">
        <v>92</v>
      </c>
      <c r="N95" s="2">
        <v>81</v>
      </c>
      <c r="O95" s="2">
        <v>85</v>
      </c>
      <c r="P95" s="2">
        <v>86</v>
      </c>
      <c r="Q95" s="2">
        <v>80</v>
      </c>
      <c r="R95" s="2">
        <v>81</v>
      </c>
      <c r="S95" s="2">
        <v>77</v>
      </c>
      <c r="T95" s="2">
        <v>77</v>
      </c>
      <c r="U95" s="2">
        <v>94</v>
      </c>
      <c r="V95" s="2">
        <v>78</v>
      </c>
      <c r="W95" s="2">
        <v>92</v>
      </c>
      <c r="X95" s="2">
        <v>78</v>
      </c>
      <c r="Y95" s="22">
        <f>IFERROR(VLOOKUP(Y$1,Weights!$M$3:$N$33,2,FALSE),0)*C95</f>
        <v>0</v>
      </c>
      <c r="Z95" s="22">
        <f>IFERROR(VLOOKUP(Z$1,Weights!$M$3:$N$33,2,FALSE),0)*D95</f>
        <v>0.35919920298593538</v>
      </c>
      <c r="AA95" s="22">
        <f>IFERROR(VLOOKUP(AA$1,Weights!$M$3:$N$33,2,FALSE),0)*E95</f>
        <v>0</v>
      </c>
      <c r="AB95" s="22">
        <f>IFERROR(VLOOKUP(AB$1,Weights!$M$3:$N$33,2,FALSE),0)*F95</f>
        <v>0.22883743798053779</v>
      </c>
      <c r="AC95" s="22">
        <f>IFERROR(VLOOKUP(AC$1,Weights!$M$3:$N$33,2,FALSE),0)*G95</f>
        <v>9.4809659397159276</v>
      </c>
      <c r="AD95" s="22">
        <f>IFERROR(VLOOKUP(AD$1,Weights!$M$3:$N$33,2,FALSE),0)*H95</f>
        <v>0.15879696600452003</v>
      </c>
      <c r="AE95" s="22">
        <f>IFERROR(VLOOKUP(AE$1,Weights!$M$3:$N$33,2,FALSE),0)*I95</f>
        <v>7.7348150288692707</v>
      </c>
      <c r="AF95" s="22">
        <f>IFERROR(VLOOKUP(AF$1,Weights!$M$3:$N$33,2,FALSE),0)*J95</f>
        <v>0.80969492257680709</v>
      </c>
      <c r="AG95" s="22">
        <f>IFERROR(VLOOKUP(AG$1,Weights!$M$3:$N$33,2,FALSE),0)*K95</f>
        <v>0.83153986022518833</v>
      </c>
      <c r="AH95" s="22">
        <f>IFERROR(VLOOKUP(AH$1,Weights!$M$3:$N$33,2,FALSE),0)*L95</f>
        <v>0.61287845307323929</v>
      </c>
      <c r="AI95" s="22">
        <f>IFERROR(VLOOKUP(AI$1,Weights!$M$3:$N$33,2,FALSE),0)*M95</f>
        <v>0</v>
      </c>
      <c r="AJ95" s="22">
        <f>IFERROR(VLOOKUP(AJ$1,Weights!$M$3:$N$33,2,FALSE),0)*N95</f>
        <v>0</v>
      </c>
      <c r="AK95" s="22">
        <f>IFERROR(VLOOKUP(AK$1,Weights!$M$3:$N$33,2,FALSE),0)*O95</f>
        <v>0</v>
      </c>
      <c r="AL95" s="22">
        <f>IFERROR(VLOOKUP(AL$1,Weights!$M$3:$N$33,2,FALSE),0)*P95</f>
        <v>0.10373523266694977</v>
      </c>
      <c r="AM95" s="22">
        <f>IFERROR(VLOOKUP(AM$1,Weights!$M$3:$N$33,2,FALSE),0)*Q95</f>
        <v>1.2144148949749787</v>
      </c>
      <c r="AN95" s="22">
        <f>IFERROR(VLOOKUP(AN$1,Weights!$M$3:$N$33,2,FALSE),0)*R95</f>
        <v>0.32105543364019112</v>
      </c>
      <c r="AO95" s="22">
        <f>IFERROR(VLOOKUP(AO$1,Weights!$M$3:$N$33,2,FALSE),0)*S95</f>
        <v>0</v>
      </c>
      <c r="AP95" s="22">
        <f>IFERROR(VLOOKUP(AP$1,Weights!$M$3:$N$33,2,FALSE),0)*T95</f>
        <v>0</v>
      </c>
      <c r="AQ95" s="22">
        <f>IFERROR(VLOOKUP(AQ$1,Weights!$M$3:$N$33,2,FALSE),0)*U95</f>
        <v>5.8496008510038466</v>
      </c>
      <c r="AR95" s="22">
        <f>IFERROR(VLOOKUP(AR$1,Weights!$M$3:$N$33,2,FALSE),0)*V95</f>
        <v>2.7336547439861008</v>
      </c>
      <c r="AS95" s="22">
        <f>IFERROR(VLOOKUP(AS$1,Weights!$M$3:$N$33,2,FALSE),0)*W95</f>
        <v>1.1702851115507436</v>
      </c>
      <c r="AT95" s="22">
        <f>IFERROR(VLOOKUP(AT$1,Weights!$M$3:$N$33,2,FALSE),0)*X95</f>
        <v>0.26440468849987397</v>
      </c>
      <c r="AU95" s="23">
        <f t="shared" si="1"/>
        <v>22.213313226545214</v>
      </c>
    </row>
    <row r="96" spans="1:47" x14ac:dyDescent="0.2">
      <c r="A96" s="2">
        <v>1971</v>
      </c>
      <c r="B96" s="2">
        <v>2</v>
      </c>
      <c r="C96" s="3">
        <v>87</v>
      </c>
      <c r="D96" s="2">
        <v>87</v>
      </c>
      <c r="E96" s="2">
        <v>0</v>
      </c>
      <c r="F96" s="2">
        <v>85</v>
      </c>
      <c r="G96" s="2">
        <v>87</v>
      </c>
      <c r="H96" s="2">
        <v>82</v>
      </c>
      <c r="I96" s="2">
        <v>87</v>
      </c>
      <c r="J96" s="2">
        <v>90</v>
      </c>
      <c r="K96" s="2">
        <v>89</v>
      </c>
      <c r="L96" s="2">
        <v>82</v>
      </c>
      <c r="M96" s="2">
        <v>96</v>
      </c>
      <c r="N96" s="2">
        <v>88</v>
      </c>
      <c r="O96" s="2">
        <v>91</v>
      </c>
      <c r="P96" s="2">
        <v>90</v>
      </c>
      <c r="Q96" s="2">
        <v>89</v>
      </c>
      <c r="R96" s="2">
        <v>89</v>
      </c>
      <c r="S96" s="2">
        <v>87</v>
      </c>
      <c r="T96" s="2">
        <v>86</v>
      </c>
      <c r="U96" s="2">
        <v>100</v>
      </c>
      <c r="V96" s="2">
        <v>87</v>
      </c>
      <c r="W96" s="2">
        <v>98</v>
      </c>
      <c r="X96" s="2">
        <v>86</v>
      </c>
      <c r="Y96" s="22">
        <f>IFERROR(VLOOKUP(Y$1,Weights!$M$3:$N$33,2,FALSE),0)*C96</f>
        <v>0</v>
      </c>
      <c r="Z96" s="22">
        <f>IFERROR(VLOOKUP(Z$1,Weights!$M$3:$N$33,2,FALSE),0)*D96</f>
        <v>0.39062913324720472</v>
      </c>
      <c r="AA96" s="22">
        <f>IFERROR(VLOOKUP(AA$1,Weights!$M$3:$N$33,2,FALSE),0)*E96</f>
        <v>0</v>
      </c>
      <c r="AB96" s="22">
        <f>IFERROR(VLOOKUP(AB$1,Weights!$M$3:$N$33,2,FALSE),0)*F96</f>
        <v>0.25934909637794284</v>
      </c>
      <c r="AC96" s="22">
        <f>IFERROR(VLOOKUP(AC$1,Weights!$M$3:$N$33,2,FALSE),0)*G96</f>
        <v>10.310550459441071</v>
      </c>
      <c r="AD96" s="22">
        <f>IFERROR(VLOOKUP(AD$1,Weights!$M$3:$N$33,2,FALSE),0)*H96</f>
        <v>0.17596420557257628</v>
      </c>
      <c r="AE96" s="22">
        <f>IFERROR(VLOOKUP(AE$1,Weights!$M$3:$N$33,2,FALSE),0)*I96</f>
        <v>8.4116113438953324</v>
      </c>
      <c r="AF96" s="22">
        <f>IFERROR(VLOOKUP(AF$1,Weights!$M$3:$N$33,2,FALSE),0)*J96</f>
        <v>0.84735515153386787</v>
      </c>
      <c r="AG96" s="22">
        <f>IFERROR(VLOOKUP(AG$1,Weights!$M$3:$N$33,2,FALSE),0)*K96</f>
        <v>0.913667253827676</v>
      </c>
      <c r="AH96" s="22">
        <f>IFERROR(VLOOKUP(AH$1,Weights!$M$3:$N$33,2,FALSE),0)*L96</f>
        <v>0.67913558313521105</v>
      </c>
      <c r="AI96" s="22">
        <f>IFERROR(VLOOKUP(AI$1,Weights!$M$3:$N$33,2,FALSE),0)*M96</f>
        <v>0</v>
      </c>
      <c r="AJ96" s="22">
        <f>IFERROR(VLOOKUP(AJ$1,Weights!$M$3:$N$33,2,FALSE),0)*N96</f>
        <v>0</v>
      </c>
      <c r="AK96" s="22">
        <f>IFERROR(VLOOKUP(AK$1,Weights!$M$3:$N$33,2,FALSE),0)*O96</f>
        <v>0</v>
      </c>
      <c r="AL96" s="22">
        <f>IFERROR(VLOOKUP(AL$1,Weights!$M$3:$N$33,2,FALSE),0)*P96</f>
        <v>0.10856012720959859</v>
      </c>
      <c r="AM96" s="22">
        <f>IFERROR(VLOOKUP(AM$1,Weights!$M$3:$N$33,2,FALSE),0)*Q96</f>
        <v>1.3510365706596636</v>
      </c>
      <c r="AN96" s="22">
        <f>IFERROR(VLOOKUP(AN$1,Weights!$M$3:$N$33,2,FALSE),0)*R96</f>
        <v>0.35276461227132111</v>
      </c>
      <c r="AO96" s="22">
        <f>IFERROR(VLOOKUP(AO$1,Weights!$M$3:$N$33,2,FALSE),0)*S96</f>
        <v>0</v>
      </c>
      <c r="AP96" s="22">
        <f>IFERROR(VLOOKUP(AP$1,Weights!$M$3:$N$33,2,FALSE),0)*T96</f>
        <v>0</v>
      </c>
      <c r="AQ96" s="22">
        <f>IFERROR(VLOOKUP(AQ$1,Weights!$M$3:$N$33,2,FALSE),0)*U96</f>
        <v>6.2229796287274963</v>
      </c>
      <c r="AR96" s="22">
        <f>IFERROR(VLOOKUP(AR$1,Weights!$M$3:$N$33,2,FALSE),0)*V96</f>
        <v>3.0490764452152659</v>
      </c>
      <c r="AS96" s="22">
        <f>IFERROR(VLOOKUP(AS$1,Weights!$M$3:$N$33,2,FALSE),0)*W96</f>
        <v>1.2466080536084008</v>
      </c>
      <c r="AT96" s="22">
        <f>IFERROR(VLOOKUP(AT$1,Weights!$M$3:$N$33,2,FALSE),0)*X96</f>
        <v>0.29152311808960463</v>
      </c>
      <c r="AU96" s="23">
        <f t="shared" si="1"/>
        <v>24.104945756747558</v>
      </c>
    </row>
    <row r="97" spans="1:47" x14ac:dyDescent="0.2">
      <c r="A97" s="2">
        <v>1972</v>
      </c>
      <c r="B97" s="2">
        <v>2</v>
      </c>
      <c r="C97" s="3">
        <v>95</v>
      </c>
      <c r="D97" s="2">
        <v>93</v>
      </c>
      <c r="E97" s="2">
        <v>0</v>
      </c>
      <c r="F97" s="2">
        <v>95</v>
      </c>
      <c r="G97" s="2">
        <v>95</v>
      </c>
      <c r="H97" s="2">
        <v>92</v>
      </c>
      <c r="I97" s="2">
        <v>95</v>
      </c>
      <c r="J97" s="2">
        <v>93</v>
      </c>
      <c r="K97" s="2">
        <v>96</v>
      </c>
      <c r="L97" s="2">
        <v>92</v>
      </c>
      <c r="M97" s="2">
        <v>99</v>
      </c>
      <c r="N97" s="2">
        <v>96</v>
      </c>
      <c r="O97" s="2">
        <v>96</v>
      </c>
      <c r="P97" s="2">
        <v>93</v>
      </c>
      <c r="Q97" s="2">
        <v>96</v>
      </c>
      <c r="R97" s="2">
        <v>96</v>
      </c>
      <c r="S97" s="2">
        <v>95</v>
      </c>
      <c r="T97" s="2">
        <v>95</v>
      </c>
      <c r="U97" s="2">
        <v>100</v>
      </c>
      <c r="V97" s="2">
        <v>96</v>
      </c>
      <c r="W97" s="2">
        <v>100</v>
      </c>
      <c r="X97" s="2">
        <v>95</v>
      </c>
      <c r="Y97" s="22">
        <f>IFERROR(VLOOKUP(Y$1,Weights!$M$3:$N$33,2,FALSE),0)*C97</f>
        <v>0</v>
      </c>
      <c r="Z97" s="22">
        <f>IFERROR(VLOOKUP(Z$1,Weights!$M$3:$N$33,2,FALSE),0)*D97</f>
        <v>0.41756907347114991</v>
      </c>
      <c r="AA97" s="22">
        <f>IFERROR(VLOOKUP(AA$1,Weights!$M$3:$N$33,2,FALSE),0)*E97</f>
        <v>0</v>
      </c>
      <c r="AB97" s="22">
        <f>IFERROR(VLOOKUP(AB$1,Weights!$M$3:$N$33,2,FALSE),0)*F97</f>
        <v>0.2898607547753479</v>
      </c>
      <c r="AC97" s="22">
        <f>IFERROR(VLOOKUP(AC$1,Weights!$M$3:$N$33,2,FALSE),0)*G97</f>
        <v>11.258647053412664</v>
      </c>
      <c r="AD97" s="22">
        <f>IFERROR(VLOOKUP(AD$1,Weights!$M$3:$N$33,2,FALSE),0)*H97</f>
        <v>0.19742325503264654</v>
      </c>
      <c r="AE97" s="22">
        <f>IFERROR(VLOOKUP(AE$1,Weights!$M$3:$N$33,2,FALSE),0)*I97</f>
        <v>9.1850928467822595</v>
      </c>
      <c r="AF97" s="22">
        <f>IFERROR(VLOOKUP(AF$1,Weights!$M$3:$N$33,2,FALSE),0)*J97</f>
        <v>0.87560032325166348</v>
      </c>
      <c r="AG97" s="22">
        <f>IFERROR(VLOOKUP(AG$1,Weights!$M$3:$N$33,2,FALSE),0)*K97</f>
        <v>0.98552872322985285</v>
      </c>
      <c r="AH97" s="22">
        <f>IFERROR(VLOOKUP(AH$1,Weights!$M$3:$N$33,2,FALSE),0)*L97</f>
        <v>0.76195699571267583</v>
      </c>
      <c r="AI97" s="22">
        <f>IFERROR(VLOOKUP(AI$1,Weights!$M$3:$N$33,2,FALSE),0)*M97</f>
        <v>0</v>
      </c>
      <c r="AJ97" s="22">
        <f>IFERROR(VLOOKUP(AJ$1,Weights!$M$3:$N$33,2,FALSE),0)*N97</f>
        <v>0</v>
      </c>
      <c r="AK97" s="22">
        <f>IFERROR(VLOOKUP(AK$1,Weights!$M$3:$N$33,2,FALSE),0)*O97</f>
        <v>0</v>
      </c>
      <c r="AL97" s="22">
        <f>IFERROR(VLOOKUP(AL$1,Weights!$M$3:$N$33,2,FALSE),0)*P97</f>
        <v>0.11217879811658522</v>
      </c>
      <c r="AM97" s="22">
        <f>IFERROR(VLOOKUP(AM$1,Weights!$M$3:$N$33,2,FALSE),0)*Q97</f>
        <v>1.4572978739699742</v>
      </c>
      <c r="AN97" s="22">
        <f>IFERROR(VLOOKUP(AN$1,Weights!$M$3:$N$33,2,FALSE),0)*R97</f>
        <v>0.38051014357355983</v>
      </c>
      <c r="AO97" s="22">
        <f>IFERROR(VLOOKUP(AO$1,Weights!$M$3:$N$33,2,FALSE),0)*S97</f>
        <v>0</v>
      </c>
      <c r="AP97" s="22">
        <f>IFERROR(VLOOKUP(AP$1,Weights!$M$3:$N$33,2,FALSE),0)*T97</f>
        <v>0</v>
      </c>
      <c r="AQ97" s="22">
        <f>IFERROR(VLOOKUP(AQ$1,Weights!$M$3:$N$33,2,FALSE),0)*U97</f>
        <v>6.2229796287274963</v>
      </c>
      <c r="AR97" s="22">
        <f>IFERROR(VLOOKUP(AR$1,Weights!$M$3:$N$33,2,FALSE),0)*V97</f>
        <v>3.3644981464444315</v>
      </c>
      <c r="AS97" s="22">
        <f>IFERROR(VLOOKUP(AS$1,Weights!$M$3:$N$33,2,FALSE),0)*W97</f>
        <v>1.2720490342942865</v>
      </c>
      <c r="AT97" s="22">
        <f>IFERROR(VLOOKUP(AT$1,Weights!$M$3:$N$33,2,FALSE),0)*X97</f>
        <v>0.32203135137805161</v>
      </c>
      <c r="AU97" s="23">
        <f t="shared" si="1"/>
        <v>25.635792412024408</v>
      </c>
    </row>
    <row r="98" spans="1:47" x14ac:dyDescent="0.2">
      <c r="A98" s="2">
        <v>1973</v>
      </c>
      <c r="B98" s="2">
        <v>2</v>
      </c>
      <c r="C98" s="3">
        <v>100</v>
      </c>
      <c r="D98" s="2">
        <v>100</v>
      </c>
      <c r="E98" s="2">
        <v>100</v>
      </c>
      <c r="F98" s="2">
        <v>100</v>
      </c>
      <c r="G98" s="2">
        <v>100</v>
      </c>
      <c r="H98" s="2">
        <v>100</v>
      </c>
      <c r="I98" s="2">
        <v>100</v>
      </c>
      <c r="J98" s="2">
        <v>100</v>
      </c>
      <c r="K98" s="2">
        <v>100</v>
      </c>
      <c r="L98" s="2">
        <v>100</v>
      </c>
      <c r="M98" s="2">
        <v>100</v>
      </c>
      <c r="N98" s="2">
        <v>100</v>
      </c>
      <c r="O98" s="2">
        <v>100</v>
      </c>
      <c r="P98" s="2">
        <v>100</v>
      </c>
      <c r="Q98" s="2">
        <v>100</v>
      </c>
      <c r="R98" s="2">
        <v>100</v>
      </c>
      <c r="S98" s="2">
        <v>100</v>
      </c>
      <c r="T98" s="2">
        <v>100</v>
      </c>
      <c r="U98" s="2">
        <v>100</v>
      </c>
      <c r="V98" s="2">
        <v>100</v>
      </c>
      <c r="W98" s="2">
        <v>100</v>
      </c>
      <c r="X98" s="2">
        <v>100</v>
      </c>
      <c r="Y98" s="22">
        <f>IFERROR(VLOOKUP(Y$1,Weights!$M$3:$N$33,2,FALSE),0)*C98</f>
        <v>0</v>
      </c>
      <c r="Z98" s="22">
        <f>IFERROR(VLOOKUP(Z$1,Weights!$M$3:$N$33,2,FALSE),0)*D98</f>
        <v>0.44899900373241924</v>
      </c>
      <c r="AA98" s="22">
        <f>IFERROR(VLOOKUP(AA$1,Weights!$M$3:$N$33,2,FALSE),0)*E98</f>
        <v>0.44899900373241924</v>
      </c>
      <c r="AB98" s="22">
        <f>IFERROR(VLOOKUP(AB$1,Weights!$M$3:$N$33,2,FALSE),0)*F98</f>
        <v>0.30511658397405039</v>
      </c>
      <c r="AC98" s="22">
        <f>IFERROR(VLOOKUP(AC$1,Weights!$M$3:$N$33,2,FALSE),0)*G98</f>
        <v>11.85120742464491</v>
      </c>
      <c r="AD98" s="22">
        <f>IFERROR(VLOOKUP(AD$1,Weights!$M$3:$N$33,2,FALSE),0)*H98</f>
        <v>0.21459049460070276</v>
      </c>
      <c r="AE98" s="22">
        <f>IFERROR(VLOOKUP(AE$1,Weights!$M$3:$N$33,2,FALSE),0)*I98</f>
        <v>9.6685187860865884</v>
      </c>
      <c r="AF98" s="22">
        <f>IFERROR(VLOOKUP(AF$1,Weights!$M$3:$N$33,2,FALSE),0)*J98</f>
        <v>0.94150572392651988</v>
      </c>
      <c r="AG98" s="22">
        <f>IFERROR(VLOOKUP(AG$1,Weights!$M$3:$N$33,2,FALSE),0)*K98</f>
        <v>1.0265924200310967</v>
      </c>
      <c r="AH98" s="22">
        <f>IFERROR(VLOOKUP(AH$1,Weights!$M$3:$N$33,2,FALSE),0)*L98</f>
        <v>0.8282141257746477</v>
      </c>
      <c r="AI98" s="22">
        <f>IFERROR(VLOOKUP(AI$1,Weights!$M$3:$N$33,2,FALSE),0)*M98</f>
        <v>0</v>
      </c>
      <c r="AJ98" s="22">
        <f>IFERROR(VLOOKUP(AJ$1,Weights!$M$3:$N$33,2,FALSE),0)*N98</f>
        <v>0</v>
      </c>
      <c r="AK98" s="22">
        <f>IFERROR(VLOOKUP(AK$1,Weights!$M$3:$N$33,2,FALSE),0)*O98</f>
        <v>0</v>
      </c>
      <c r="AL98" s="22">
        <f>IFERROR(VLOOKUP(AL$1,Weights!$M$3:$N$33,2,FALSE),0)*P98</f>
        <v>0.12062236356622066</v>
      </c>
      <c r="AM98" s="22">
        <f>IFERROR(VLOOKUP(AM$1,Weights!$M$3:$N$33,2,FALSE),0)*Q98</f>
        <v>1.5180186187187232</v>
      </c>
      <c r="AN98" s="22">
        <f>IFERROR(VLOOKUP(AN$1,Weights!$M$3:$N$33,2,FALSE),0)*R98</f>
        <v>0.39636473288912483</v>
      </c>
      <c r="AO98" s="22">
        <f>IFERROR(VLOOKUP(AO$1,Weights!$M$3:$N$33,2,FALSE),0)*S98</f>
        <v>0</v>
      </c>
      <c r="AP98" s="22">
        <f>IFERROR(VLOOKUP(AP$1,Weights!$M$3:$N$33,2,FALSE),0)*T98</f>
        <v>0</v>
      </c>
      <c r="AQ98" s="22">
        <f>IFERROR(VLOOKUP(AQ$1,Weights!$M$3:$N$33,2,FALSE),0)*U98</f>
        <v>6.2229796287274963</v>
      </c>
      <c r="AR98" s="22">
        <f>IFERROR(VLOOKUP(AR$1,Weights!$M$3:$N$33,2,FALSE),0)*V98</f>
        <v>3.5046855692129495</v>
      </c>
      <c r="AS98" s="22">
        <f>IFERROR(VLOOKUP(AS$1,Weights!$M$3:$N$33,2,FALSE),0)*W98</f>
        <v>1.2720490342942865</v>
      </c>
      <c r="AT98" s="22">
        <f>IFERROR(VLOOKUP(AT$1,Weights!$M$3:$N$33,2,FALSE),0)*X98</f>
        <v>0.33898036987163327</v>
      </c>
      <c r="AU98" s="23">
        <f t="shared" si="1"/>
        <v>26.807237455406462</v>
      </c>
    </row>
    <row r="99" spans="1:47" x14ac:dyDescent="0.2">
      <c r="A99" s="2">
        <v>1974</v>
      </c>
      <c r="B99" s="2">
        <v>2</v>
      </c>
      <c r="C99" s="3">
        <v>114</v>
      </c>
      <c r="D99" s="2">
        <v>111</v>
      </c>
      <c r="E99" s="2">
        <v>114</v>
      </c>
      <c r="F99" s="2">
        <v>108</v>
      </c>
      <c r="G99" s="2">
        <v>116</v>
      </c>
      <c r="H99" s="2">
        <v>117</v>
      </c>
      <c r="I99" s="2">
        <v>116</v>
      </c>
      <c r="J99" s="2">
        <v>115</v>
      </c>
      <c r="K99" s="2">
        <v>115</v>
      </c>
      <c r="L99" s="2">
        <v>117</v>
      </c>
      <c r="M99" s="2">
        <v>140</v>
      </c>
      <c r="N99" s="2">
        <v>116</v>
      </c>
      <c r="O99" s="2">
        <v>112</v>
      </c>
      <c r="P99" s="2">
        <v>115</v>
      </c>
      <c r="Q99" s="2">
        <v>114</v>
      </c>
      <c r="R99" s="2">
        <v>115</v>
      </c>
      <c r="S99" s="2">
        <v>112</v>
      </c>
      <c r="T99" s="2">
        <v>109</v>
      </c>
      <c r="U99" s="2">
        <v>111</v>
      </c>
      <c r="V99" s="2">
        <v>118</v>
      </c>
      <c r="W99" s="2">
        <v>106</v>
      </c>
      <c r="X99" s="2">
        <v>115</v>
      </c>
      <c r="Y99" s="22">
        <f>IFERROR(VLOOKUP(Y$1,Weights!$M$3:$N$33,2,FALSE),0)*C99</f>
        <v>0</v>
      </c>
      <c r="Z99" s="22">
        <f>IFERROR(VLOOKUP(Z$1,Weights!$M$3:$N$33,2,FALSE),0)*D99</f>
        <v>0.49838889414298537</v>
      </c>
      <c r="AA99" s="22">
        <f>IFERROR(VLOOKUP(AA$1,Weights!$M$3:$N$33,2,FALSE),0)*E99</f>
        <v>0.51185886425495797</v>
      </c>
      <c r="AB99" s="22">
        <f>IFERROR(VLOOKUP(AB$1,Weights!$M$3:$N$33,2,FALSE),0)*F99</f>
        <v>0.3295259106919744</v>
      </c>
      <c r="AC99" s="22">
        <f>IFERROR(VLOOKUP(AC$1,Weights!$M$3:$N$33,2,FALSE),0)*G99</f>
        <v>13.747400612588095</v>
      </c>
      <c r="AD99" s="22">
        <f>IFERROR(VLOOKUP(AD$1,Weights!$M$3:$N$33,2,FALSE),0)*H99</f>
        <v>0.25107087868282224</v>
      </c>
      <c r="AE99" s="22">
        <f>IFERROR(VLOOKUP(AE$1,Weights!$M$3:$N$33,2,FALSE),0)*I99</f>
        <v>11.215481791860443</v>
      </c>
      <c r="AF99" s="22">
        <f>IFERROR(VLOOKUP(AF$1,Weights!$M$3:$N$33,2,FALSE),0)*J99</f>
        <v>1.0827315825154979</v>
      </c>
      <c r="AG99" s="22">
        <f>IFERROR(VLOOKUP(AG$1,Weights!$M$3:$N$33,2,FALSE),0)*K99</f>
        <v>1.1805812830357612</v>
      </c>
      <c r="AH99" s="22">
        <f>IFERROR(VLOOKUP(AH$1,Weights!$M$3:$N$33,2,FALSE),0)*L99</f>
        <v>0.96901052715633773</v>
      </c>
      <c r="AI99" s="22">
        <f>IFERROR(VLOOKUP(AI$1,Weights!$M$3:$N$33,2,FALSE),0)*M99</f>
        <v>0</v>
      </c>
      <c r="AJ99" s="22">
        <f>IFERROR(VLOOKUP(AJ$1,Weights!$M$3:$N$33,2,FALSE),0)*N99</f>
        <v>0</v>
      </c>
      <c r="AK99" s="22">
        <f>IFERROR(VLOOKUP(AK$1,Weights!$M$3:$N$33,2,FALSE),0)*O99</f>
        <v>0</v>
      </c>
      <c r="AL99" s="22">
        <f>IFERROR(VLOOKUP(AL$1,Weights!$M$3:$N$33,2,FALSE),0)*P99</f>
        <v>0.13871571810115377</v>
      </c>
      <c r="AM99" s="22">
        <f>IFERROR(VLOOKUP(AM$1,Weights!$M$3:$N$33,2,FALSE),0)*Q99</f>
        <v>1.7305412253393446</v>
      </c>
      <c r="AN99" s="22">
        <f>IFERROR(VLOOKUP(AN$1,Weights!$M$3:$N$33,2,FALSE),0)*R99</f>
        <v>0.45581944282249354</v>
      </c>
      <c r="AO99" s="22">
        <f>IFERROR(VLOOKUP(AO$1,Weights!$M$3:$N$33,2,FALSE),0)*S99</f>
        <v>0</v>
      </c>
      <c r="AP99" s="22">
        <f>IFERROR(VLOOKUP(AP$1,Weights!$M$3:$N$33,2,FALSE),0)*T99</f>
        <v>0</v>
      </c>
      <c r="AQ99" s="22">
        <f>IFERROR(VLOOKUP(AQ$1,Weights!$M$3:$N$33,2,FALSE),0)*U99</f>
        <v>6.9075073878875211</v>
      </c>
      <c r="AR99" s="22">
        <f>IFERROR(VLOOKUP(AR$1,Weights!$M$3:$N$33,2,FALSE),0)*V99</f>
        <v>4.1355289716712802</v>
      </c>
      <c r="AS99" s="22">
        <f>IFERROR(VLOOKUP(AS$1,Weights!$M$3:$N$33,2,FALSE),0)*W99</f>
        <v>1.3483719763519437</v>
      </c>
      <c r="AT99" s="22">
        <f>IFERROR(VLOOKUP(AT$1,Weights!$M$3:$N$33,2,FALSE),0)*X99</f>
        <v>0.3898274253523783</v>
      </c>
      <c r="AU99" s="23">
        <f t="shared" si="1"/>
        <v>30.639838000667929</v>
      </c>
    </row>
    <row r="100" spans="1:47" x14ac:dyDescent="0.2">
      <c r="A100" s="2">
        <v>1975</v>
      </c>
      <c r="B100" s="2">
        <v>2</v>
      </c>
      <c r="C100" s="3">
        <v>130</v>
      </c>
      <c r="D100" s="2">
        <v>122</v>
      </c>
      <c r="E100" s="2">
        <v>126</v>
      </c>
      <c r="F100" s="2">
        <v>126</v>
      </c>
      <c r="G100" s="2">
        <v>134</v>
      </c>
      <c r="H100" s="2">
        <v>129</v>
      </c>
      <c r="I100" s="2">
        <v>133</v>
      </c>
      <c r="J100" s="2">
        <v>137</v>
      </c>
      <c r="K100" s="2">
        <v>135</v>
      </c>
      <c r="L100" s="2">
        <v>129</v>
      </c>
      <c r="M100" s="2">
        <v>158</v>
      </c>
      <c r="N100" s="2">
        <v>130</v>
      </c>
      <c r="O100" s="2">
        <v>127</v>
      </c>
      <c r="P100" s="2">
        <v>137</v>
      </c>
      <c r="Q100" s="2">
        <v>131</v>
      </c>
      <c r="R100" s="2">
        <v>132</v>
      </c>
      <c r="S100" s="2">
        <v>126</v>
      </c>
      <c r="T100" s="2">
        <v>123</v>
      </c>
      <c r="U100" s="2">
        <v>128</v>
      </c>
      <c r="V100" s="2">
        <v>132</v>
      </c>
      <c r="W100" s="2">
        <v>125</v>
      </c>
      <c r="X100" s="2">
        <v>128</v>
      </c>
      <c r="Y100" s="22">
        <f>IFERROR(VLOOKUP(Y$1,Weights!$M$3:$N$33,2,FALSE),0)*C100</f>
        <v>0</v>
      </c>
      <c r="Z100" s="22">
        <f>IFERROR(VLOOKUP(Z$1,Weights!$M$3:$N$33,2,FALSE),0)*D100</f>
        <v>0.54777878455355145</v>
      </c>
      <c r="AA100" s="22">
        <f>IFERROR(VLOOKUP(AA$1,Weights!$M$3:$N$33,2,FALSE),0)*E100</f>
        <v>0.56573874470284824</v>
      </c>
      <c r="AB100" s="22">
        <f>IFERROR(VLOOKUP(AB$1,Weights!$M$3:$N$33,2,FALSE),0)*F100</f>
        <v>0.38444689580730351</v>
      </c>
      <c r="AC100" s="22">
        <f>IFERROR(VLOOKUP(AC$1,Weights!$M$3:$N$33,2,FALSE),0)*G100</f>
        <v>15.880617949024179</v>
      </c>
      <c r="AD100" s="22">
        <f>IFERROR(VLOOKUP(AD$1,Weights!$M$3:$N$33,2,FALSE),0)*H100</f>
        <v>0.27682173803490656</v>
      </c>
      <c r="AE100" s="22">
        <f>IFERROR(VLOOKUP(AE$1,Weights!$M$3:$N$33,2,FALSE),0)*I100</f>
        <v>12.859129985495162</v>
      </c>
      <c r="AF100" s="22">
        <f>IFERROR(VLOOKUP(AF$1,Weights!$M$3:$N$33,2,FALSE),0)*J100</f>
        <v>1.2898628417793323</v>
      </c>
      <c r="AG100" s="22">
        <f>IFERROR(VLOOKUP(AG$1,Weights!$M$3:$N$33,2,FALSE),0)*K100</f>
        <v>1.3858997670419806</v>
      </c>
      <c r="AH100" s="22">
        <f>IFERROR(VLOOKUP(AH$1,Weights!$M$3:$N$33,2,FALSE),0)*L100</f>
        <v>1.0683962222492955</v>
      </c>
      <c r="AI100" s="22">
        <f>IFERROR(VLOOKUP(AI$1,Weights!$M$3:$N$33,2,FALSE),0)*M100</f>
        <v>0</v>
      </c>
      <c r="AJ100" s="22">
        <f>IFERROR(VLOOKUP(AJ$1,Weights!$M$3:$N$33,2,FALSE),0)*N100</f>
        <v>0</v>
      </c>
      <c r="AK100" s="22">
        <f>IFERROR(VLOOKUP(AK$1,Weights!$M$3:$N$33,2,FALSE),0)*O100</f>
        <v>0</v>
      </c>
      <c r="AL100" s="22">
        <f>IFERROR(VLOOKUP(AL$1,Weights!$M$3:$N$33,2,FALSE),0)*P100</f>
        <v>0.16525263808572233</v>
      </c>
      <c r="AM100" s="22">
        <f>IFERROR(VLOOKUP(AM$1,Weights!$M$3:$N$33,2,FALSE),0)*Q100</f>
        <v>1.9886043905215276</v>
      </c>
      <c r="AN100" s="22">
        <f>IFERROR(VLOOKUP(AN$1,Weights!$M$3:$N$33,2,FALSE),0)*R100</f>
        <v>0.52320144741364483</v>
      </c>
      <c r="AO100" s="22">
        <f>IFERROR(VLOOKUP(AO$1,Weights!$M$3:$N$33,2,FALSE),0)*S100</f>
        <v>0</v>
      </c>
      <c r="AP100" s="22">
        <f>IFERROR(VLOOKUP(AP$1,Weights!$M$3:$N$33,2,FALSE),0)*T100</f>
        <v>0</v>
      </c>
      <c r="AQ100" s="22">
        <f>IFERROR(VLOOKUP(AQ$1,Weights!$M$3:$N$33,2,FALSE),0)*U100</f>
        <v>7.9654139247711955</v>
      </c>
      <c r="AR100" s="22">
        <f>IFERROR(VLOOKUP(AR$1,Weights!$M$3:$N$33,2,FALSE),0)*V100</f>
        <v>4.6261849513610933</v>
      </c>
      <c r="AS100" s="22">
        <f>IFERROR(VLOOKUP(AS$1,Weights!$M$3:$N$33,2,FALSE),0)*W100</f>
        <v>1.5900612928678581</v>
      </c>
      <c r="AT100" s="22">
        <f>IFERROR(VLOOKUP(AT$1,Weights!$M$3:$N$33,2,FALSE),0)*X100</f>
        <v>0.43389487343569061</v>
      </c>
      <c r="AU100" s="23">
        <f t="shared" si="1"/>
        <v>35.11392973349291</v>
      </c>
    </row>
    <row r="101" spans="1:47" x14ac:dyDescent="0.2">
      <c r="A101" s="2">
        <v>1976</v>
      </c>
      <c r="B101" s="2">
        <v>2</v>
      </c>
      <c r="C101" s="3">
        <v>139</v>
      </c>
      <c r="D101" s="2">
        <v>127</v>
      </c>
      <c r="E101" s="2">
        <v>132</v>
      </c>
      <c r="F101" s="2">
        <v>139</v>
      </c>
      <c r="G101" s="2">
        <v>149</v>
      </c>
      <c r="H101" s="2">
        <v>132</v>
      </c>
      <c r="I101" s="2">
        <v>150</v>
      </c>
      <c r="J101" s="2">
        <v>148</v>
      </c>
      <c r="K101" s="2">
        <v>147</v>
      </c>
      <c r="L101" s="2">
        <v>132</v>
      </c>
      <c r="M101" s="2">
        <v>162</v>
      </c>
      <c r="N101" s="2">
        <v>139</v>
      </c>
      <c r="O101" s="2">
        <v>135</v>
      </c>
      <c r="P101" s="2">
        <v>148</v>
      </c>
      <c r="Q101" s="2">
        <v>144</v>
      </c>
      <c r="R101" s="2">
        <v>144</v>
      </c>
      <c r="S101" s="2">
        <v>134</v>
      </c>
      <c r="T101" s="2">
        <v>130</v>
      </c>
      <c r="U101" s="2">
        <v>131</v>
      </c>
      <c r="V101" s="2">
        <v>142</v>
      </c>
      <c r="W101" s="2">
        <v>132</v>
      </c>
      <c r="X101" s="2">
        <v>138</v>
      </c>
      <c r="Y101" s="22">
        <f>IFERROR(VLOOKUP(Y$1,Weights!$M$3:$N$33,2,FALSE),0)*C101</f>
        <v>0</v>
      </c>
      <c r="Z101" s="22">
        <f>IFERROR(VLOOKUP(Z$1,Weights!$M$3:$N$33,2,FALSE),0)*D101</f>
        <v>0.57022873474017244</v>
      </c>
      <c r="AA101" s="22">
        <f>IFERROR(VLOOKUP(AA$1,Weights!$M$3:$N$33,2,FALSE),0)*E101</f>
        <v>0.59267868492679343</v>
      </c>
      <c r="AB101" s="22">
        <f>IFERROR(VLOOKUP(AB$1,Weights!$M$3:$N$33,2,FALSE),0)*F101</f>
        <v>0.42411205172393002</v>
      </c>
      <c r="AC101" s="22">
        <f>IFERROR(VLOOKUP(AC$1,Weights!$M$3:$N$33,2,FALSE),0)*G101</f>
        <v>17.658299062720914</v>
      </c>
      <c r="AD101" s="22">
        <f>IFERROR(VLOOKUP(AD$1,Weights!$M$3:$N$33,2,FALSE),0)*H101</f>
        <v>0.28325945287292764</v>
      </c>
      <c r="AE101" s="22">
        <f>IFERROR(VLOOKUP(AE$1,Weights!$M$3:$N$33,2,FALSE),0)*I101</f>
        <v>14.502778179129884</v>
      </c>
      <c r="AF101" s="22">
        <f>IFERROR(VLOOKUP(AF$1,Weights!$M$3:$N$33,2,FALSE),0)*J101</f>
        <v>1.3934284714112495</v>
      </c>
      <c r="AG101" s="22">
        <f>IFERROR(VLOOKUP(AG$1,Weights!$M$3:$N$33,2,FALSE),0)*K101</f>
        <v>1.509090857445712</v>
      </c>
      <c r="AH101" s="22">
        <f>IFERROR(VLOOKUP(AH$1,Weights!$M$3:$N$33,2,FALSE),0)*L101</f>
        <v>1.0932426460225348</v>
      </c>
      <c r="AI101" s="22">
        <f>IFERROR(VLOOKUP(AI$1,Weights!$M$3:$N$33,2,FALSE),0)*M101</f>
        <v>0</v>
      </c>
      <c r="AJ101" s="22">
        <f>IFERROR(VLOOKUP(AJ$1,Weights!$M$3:$N$33,2,FALSE),0)*N101</f>
        <v>0</v>
      </c>
      <c r="AK101" s="22">
        <f>IFERROR(VLOOKUP(AK$1,Weights!$M$3:$N$33,2,FALSE),0)*O101</f>
        <v>0</v>
      </c>
      <c r="AL101" s="22">
        <f>IFERROR(VLOOKUP(AL$1,Weights!$M$3:$N$33,2,FALSE),0)*P101</f>
        <v>0.17852109807800659</v>
      </c>
      <c r="AM101" s="22">
        <f>IFERROR(VLOOKUP(AM$1,Weights!$M$3:$N$33,2,FALSE),0)*Q101</f>
        <v>2.1859468109549614</v>
      </c>
      <c r="AN101" s="22">
        <f>IFERROR(VLOOKUP(AN$1,Weights!$M$3:$N$33,2,FALSE),0)*R101</f>
        <v>0.57076521536033975</v>
      </c>
      <c r="AO101" s="22">
        <f>IFERROR(VLOOKUP(AO$1,Weights!$M$3:$N$33,2,FALSE),0)*S101</f>
        <v>0</v>
      </c>
      <c r="AP101" s="22">
        <f>IFERROR(VLOOKUP(AP$1,Weights!$M$3:$N$33,2,FALSE),0)*T101</f>
        <v>0</v>
      </c>
      <c r="AQ101" s="22">
        <f>IFERROR(VLOOKUP(AQ$1,Weights!$M$3:$N$33,2,FALSE),0)*U101</f>
        <v>8.1521033136330203</v>
      </c>
      <c r="AR101" s="22">
        <f>IFERROR(VLOOKUP(AR$1,Weights!$M$3:$N$33,2,FALSE),0)*V101</f>
        <v>4.9766535082823884</v>
      </c>
      <c r="AS101" s="22">
        <f>IFERROR(VLOOKUP(AS$1,Weights!$M$3:$N$33,2,FALSE),0)*W101</f>
        <v>1.6791047252684581</v>
      </c>
      <c r="AT101" s="22">
        <f>IFERROR(VLOOKUP(AT$1,Weights!$M$3:$N$33,2,FALSE),0)*X101</f>
        <v>0.46779291042285392</v>
      </c>
      <c r="AU101" s="23">
        <f t="shared" si="1"/>
        <v>37.998252950439749</v>
      </c>
    </row>
    <row r="102" spans="1:47" x14ac:dyDescent="0.2">
      <c r="A102" s="2">
        <v>1977</v>
      </c>
      <c r="B102" s="2">
        <v>2</v>
      </c>
      <c r="C102" s="3">
        <v>149</v>
      </c>
      <c r="D102" s="2">
        <v>138</v>
      </c>
      <c r="E102" s="2">
        <v>138</v>
      </c>
      <c r="F102" s="2">
        <v>149</v>
      </c>
      <c r="G102" s="2">
        <v>161</v>
      </c>
      <c r="H102" s="2">
        <v>140</v>
      </c>
      <c r="I102" s="2">
        <v>162</v>
      </c>
      <c r="J102" s="2">
        <v>159</v>
      </c>
      <c r="K102" s="2">
        <v>158</v>
      </c>
      <c r="L102" s="2">
        <v>140</v>
      </c>
      <c r="M102" s="2">
        <v>166</v>
      </c>
      <c r="N102" s="2">
        <v>150</v>
      </c>
      <c r="O102" s="2">
        <v>144</v>
      </c>
      <c r="P102" s="2">
        <v>159</v>
      </c>
      <c r="Q102" s="2">
        <v>154</v>
      </c>
      <c r="R102" s="2">
        <v>154</v>
      </c>
      <c r="S102" s="2">
        <v>144</v>
      </c>
      <c r="T102" s="2">
        <v>139</v>
      </c>
      <c r="U102" s="2">
        <v>136</v>
      </c>
      <c r="V102" s="2">
        <v>153</v>
      </c>
      <c r="W102" s="2">
        <v>136</v>
      </c>
      <c r="X102" s="2">
        <v>149</v>
      </c>
      <c r="Y102" s="22">
        <f>IFERROR(VLOOKUP(Y$1,Weights!$M$3:$N$33,2,FALSE),0)*C102</f>
        <v>0</v>
      </c>
      <c r="Z102" s="22">
        <f>IFERROR(VLOOKUP(Z$1,Weights!$M$3:$N$33,2,FALSE),0)*D102</f>
        <v>0.61961862515073851</v>
      </c>
      <c r="AA102" s="22">
        <f>IFERROR(VLOOKUP(AA$1,Weights!$M$3:$N$33,2,FALSE),0)*E102</f>
        <v>0.61961862515073851</v>
      </c>
      <c r="AB102" s="22">
        <f>IFERROR(VLOOKUP(AB$1,Weights!$M$3:$N$33,2,FALSE),0)*F102</f>
        <v>0.45462371012133507</v>
      </c>
      <c r="AC102" s="22">
        <f>IFERROR(VLOOKUP(AC$1,Weights!$M$3:$N$33,2,FALSE),0)*G102</f>
        <v>19.080443953678305</v>
      </c>
      <c r="AD102" s="22">
        <f>IFERROR(VLOOKUP(AD$1,Weights!$M$3:$N$33,2,FALSE),0)*H102</f>
        <v>0.30042669244098386</v>
      </c>
      <c r="AE102" s="22">
        <f>IFERROR(VLOOKUP(AE$1,Weights!$M$3:$N$33,2,FALSE),0)*I102</f>
        <v>15.663000433460272</v>
      </c>
      <c r="AF102" s="22">
        <f>IFERROR(VLOOKUP(AF$1,Weights!$M$3:$N$33,2,FALSE),0)*J102</f>
        <v>1.4969941010431667</v>
      </c>
      <c r="AG102" s="22">
        <f>IFERROR(VLOOKUP(AG$1,Weights!$M$3:$N$33,2,FALSE),0)*K102</f>
        <v>1.6220160236491328</v>
      </c>
      <c r="AH102" s="22">
        <f>IFERROR(VLOOKUP(AH$1,Weights!$M$3:$N$33,2,FALSE),0)*L102</f>
        <v>1.1594997760845067</v>
      </c>
      <c r="AI102" s="22">
        <f>IFERROR(VLOOKUP(AI$1,Weights!$M$3:$N$33,2,FALSE),0)*M102</f>
        <v>0</v>
      </c>
      <c r="AJ102" s="22">
        <f>IFERROR(VLOOKUP(AJ$1,Weights!$M$3:$N$33,2,FALSE),0)*N102</f>
        <v>0</v>
      </c>
      <c r="AK102" s="22">
        <f>IFERROR(VLOOKUP(AK$1,Weights!$M$3:$N$33,2,FALSE),0)*O102</f>
        <v>0</v>
      </c>
      <c r="AL102" s="22">
        <f>IFERROR(VLOOKUP(AL$1,Weights!$M$3:$N$33,2,FALSE),0)*P102</f>
        <v>0.19178955807029086</v>
      </c>
      <c r="AM102" s="22">
        <f>IFERROR(VLOOKUP(AM$1,Weights!$M$3:$N$33,2,FALSE),0)*Q102</f>
        <v>2.3377486728268337</v>
      </c>
      <c r="AN102" s="22">
        <f>IFERROR(VLOOKUP(AN$1,Weights!$M$3:$N$33,2,FALSE),0)*R102</f>
        <v>0.61040168864925226</v>
      </c>
      <c r="AO102" s="22">
        <f>IFERROR(VLOOKUP(AO$1,Weights!$M$3:$N$33,2,FALSE),0)*S102</f>
        <v>0</v>
      </c>
      <c r="AP102" s="22">
        <f>IFERROR(VLOOKUP(AP$1,Weights!$M$3:$N$33,2,FALSE),0)*T102</f>
        <v>0</v>
      </c>
      <c r="AQ102" s="22">
        <f>IFERROR(VLOOKUP(AQ$1,Weights!$M$3:$N$33,2,FALSE),0)*U102</f>
        <v>8.4632522950693954</v>
      </c>
      <c r="AR102" s="22">
        <f>IFERROR(VLOOKUP(AR$1,Weights!$M$3:$N$33,2,FALSE),0)*V102</f>
        <v>5.3621689208958125</v>
      </c>
      <c r="AS102" s="22">
        <f>IFERROR(VLOOKUP(AS$1,Weights!$M$3:$N$33,2,FALSE),0)*W102</f>
        <v>1.7299866866402296</v>
      </c>
      <c r="AT102" s="22">
        <f>IFERROR(VLOOKUP(AT$1,Weights!$M$3:$N$33,2,FALSE),0)*X102</f>
        <v>0.50508075110873363</v>
      </c>
      <c r="AU102" s="23">
        <f t="shared" si="1"/>
        <v>40.516607935210679</v>
      </c>
    </row>
    <row r="103" spans="1:47" x14ac:dyDescent="0.2">
      <c r="A103" s="2">
        <v>1978</v>
      </c>
      <c r="B103" s="2">
        <v>2</v>
      </c>
      <c r="C103" s="3">
        <v>163</v>
      </c>
      <c r="D103" s="2">
        <v>146</v>
      </c>
      <c r="E103" s="2">
        <v>148</v>
      </c>
      <c r="F103" s="2">
        <v>162</v>
      </c>
      <c r="G103" s="2">
        <v>177</v>
      </c>
      <c r="H103" s="2">
        <v>151</v>
      </c>
      <c r="I103" s="2">
        <v>179</v>
      </c>
      <c r="J103" s="2">
        <v>174</v>
      </c>
      <c r="K103" s="2">
        <v>173</v>
      </c>
      <c r="L103" s="2">
        <v>151</v>
      </c>
      <c r="M103" s="2">
        <v>177</v>
      </c>
      <c r="N103" s="2">
        <v>165</v>
      </c>
      <c r="O103" s="2">
        <v>155</v>
      </c>
      <c r="P103" s="2">
        <v>174</v>
      </c>
      <c r="Q103" s="2">
        <v>168</v>
      </c>
      <c r="R103" s="2">
        <v>169</v>
      </c>
      <c r="S103" s="2">
        <v>156</v>
      </c>
      <c r="T103" s="2">
        <v>147</v>
      </c>
      <c r="U103" s="2">
        <v>139</v>
      </c>
      <c r="V103" s="2">
        <v>170</v>
      </c>
      <c r="W103" s="2">
        <v>144</v>
      </c>
      <c r="X103" s="2">
        <v>163</v>
      </c>
      <c r="Y103" s="22">
        <f>IFERROR(VLOOKUP(Y$1,Weights!$M$3:$N$33,2,FALSE),0)*C103</f>
        <v>0</v>
      </c>
      <c r="Z103" s="22">
        <f>IFERROR(VLOOKUP(Z$1,Weights!$M$3:$N$33,2,FALSE),0)*D103</f>
        <v>0.6555385454493321</v>
      </c>
      <c r="AA103" s="22">
        <f>IFERROR(VLOOKUP(AA$1,Weights!$M$3:$N$33,2,FALSE),0)*E103</f>
        <v>0.6645185255239805</v>
      </c>
      <c r="AB103" s="22">
        <f>IFERROR(VLOOKUP(AB$1,Weights!$M$3:$N$33,2,FALSE),0)*F103</f>
        <v>0.49428886603796163</v>
      </c>
      <c r="AC103" s="22">
        <f>IFERROR(VLOOKUP(AC$1,Weights!$M$3:$N$33,2,FALSE),0)*G103</f>
        <v>20.976637141621488</v>
      </c>
      <c r="AD103" s="22">
        <f>IFERROR(VLOOKUP(AD$1,Weights!$M$3:$N$33,2,FALSE),0)*H103</f>
        <v>0.32403164684706115</v>
      </c>
      <c r="AE103" s="22">
        <f>IFERROR(VLOOKUP(AE$1,Weights!$M$3:$N$33,2,FALSE),0)*I103</f>
        <v>17.306648627094994</v>
      </c>
      <c r="AF103" s="22">
        <f>IFERROR(VLOOKUP(AF$1,Weights!$M$3:$N$33,2,FALSE),0)*J103</f>
        <v>1.6382199596321445</v>
      </c>
      <c r="AG103" s="22">
        <f>IFERROR(VLOOKUP(AG$1,Weights!$M$3:$N$33,2,FALSE),0)*K103</f>
        <v>1.7760048866537972</v>
      </c>
      <c r="AH103" s="22">
        <f>IFERROR(VLOOKUP(AH$1,Weights!$M$3:$N$33,2,FALSE),0)*L103</f>
        <v>1.2506033299197179</v>
      </c>
      <c r="AI103" s="22">
        <f>IFERROR(VLOOKUP(AI$1,Weights!$M$3:$N$33,2,FALSE),0)*M103</f>
        <v>0</v>
      </c>
      <c r="AJ103" s="22">
        <f>IFERROR(VLOOKUP(AJ$1,Weights!$M$3:$N$33,2,FALSE),0)*N103</f>
        <v>0</v>
      </c>
      <c r="AK103" s="22">
        <f>IFERROR(VLOOKUP(AK$1,Weights!$M$3:$N$33,2,FALSE),0)*O103</f>
        <v>0</v>
      </c>
      <c r="AL103" s="22">
        <f>IFERROR(VLOOKUP(AL$1,Weights!$M$3:$N$33,2,FALSE),0)*P103</f>
        <v>0.20988291260522396</v>
      </c>
      <c r="AM103" s="22">
        <f>IFERROR(VLOOKUP(AM$1,Weights!$M$3:$N$33,2,FALSE),0)*Q103</f>
        <v>2.5502712794474549</v>
      </c>
      <c r="AN103" s="22">
        <f>IFERROR(VLOOKUP(AN$1,Weights!$M$3:$N$33,2,FALSE),0)*R103</f>
        <v>0.66985639858262092</v>
      </c>
      <c r="AO103" s="22">
        <f>IFERROR(VLOOKUP(AO$1,Weights!$M$3:$N$33,2,FALSE),0)*S103</f>
        <v>0</v>
      </c>
      <c r="AP103" s="22">
        <f>IFERROR(VLOOKUP(AP$1,Weights!$M$3:$N$33,2,FALSE),0)*T103</f>
        <v>0</v>
      </c>
      <c r="AQ103" s="22">
        <f>IFERROR(VLOOKUP(AQ$1,Weights!$M$3:$N$33,2,FALSE),0)*U103</f>
        <v>8.6499416839312193</v>
      </c>
      <c r="AR103" s="22">
        <f>IFERROR(VLOOKUP(AR$1,Weights!$M$3:$N$33,2,FALSE),0)*V103</f>
        <v>5.9579654676620137</v>
      </c>
      <c r="AS103" s="22">
        <f>IFERROR(VLOOKUP(AS$1,Weights!$M$3:$N$33,2,FALSE),0)*W103</f>
        <v>1.8317506093837725</v>
      </c>
      <c r="AT103" s="22">
        <f>IFERROR(VLOOKUP(AT$1,Weights!$M$3:$N$33,2,FALSE),0)*X103</f>
        <v>0.55253800289076227</v>
      </c>
      <c r="AU103" s="23">
        <f t="shared" si="1"/>
        <v>43.872032206175398</v>
      </c>
    </row>
    <row r="104" spans="1:47" x14ac:dyDescent="0.2">
      <c r="A104" s="2">
        <v>1979</v>
      </c>
      <c r="B104" s="2">
        <v>2</v>
      </c>
      <c r="C104" s="3">
        <v>175</v>
      </c>
      <c r="D104" s="2">
        <v>154</v>
      </c>
      <c r="E104" s="2">
        <v>163</v>
      </c>
      <c r="F104" s="2">
        <v>177</v>
      </c>
      <c r="G104" s="2">
        <v>189</v>
      </c>
      <c r="H104" s="2">
        <v>166</v>
      </c>
      <c r="I104" s="2">
        <v>190</v>
      </c>
      <c r="J104" s="2">
        <v>194</v>
      </c>
      <c r="K104" s="2">
        <v>186</v>
      </c>
      <c r="L104" s="2">
        <v>166</v>
      </c>
      <c r="M104" s="2">
        <v>184</v>
      </c>
      <c r="N104" s="2">
        <v>179</v>
      </c>
      <c r="O104" s="2">
        <v>169</v>
      </c>
      <c r="P104" s="2">
        <v>194</v>
      </c>
      <c r="Q104" s="2">
        <v>180</v>
      </c>
      <c r="R104" s="2">
        <v>180</v>
      </c>
      <c r="S104" s="2">
        <v>169</v>
      </c>
      <c r="T104" s="2">
        <v>158</v>
      </c>
      <c r="U104" s="2">
        <v>143</v>
      </c>
      <c r="V104" s="2">
        <v>182</v>
      </c>
      <c r="W104" s="2">
        <v>171</v>
      </c>
      <c r="X104" s="2">
        <v>174</v>
      </c>
      <c r="Y104" s="22">
        <f>IFERROR(VLOOKUP(Y$1,Weights!$M$3:$N$33,2,FALSE),0)*C104</f>
        <v>0</v>
      </c>
      <c r="Z104" s="22">
        <f>IFERROR(VLOOKUP(Z$1,Weights!$M$3:$N$33,2,FALSE),0)*D104</f>
        <v>0.69145846574792569</v>
      </c>
      <c r="AA104" s="22">
        <f>IFERROR(VLOOKUP(AA$1,Weights!$M$3:$N$33,2,FALSE),0)*E104</f>
        <v>0.73186837608384336</v>
      </c>
      <c r="AB104" s="22">
        <f>IFERROR(VLOOKUP(AB$1,Weights!$M$3:$N$33,2,FALSE),0)*F104</f>
        <v>0.54005635363406923</v>
      </c>
      <c r="AC104" s="22">
        <f>IFERROR(VLOOKUP(AC$1,Weights!$M$3:$N$33,2,FALSE),0)*G104</f>
        <v>22.398782032578879</v>
      </c>
      <c r="AD104" s="22">
        <f>IFERROR(VLOOKUP(AD$1,Weights!$M$3:$N$33,2,FALSE),0)*H104</f>
        <v>0.35622022103716661</v>
      </c>
      <c r="AE104" s="22">
        <f>IFERROR(VLOOKUP(AE$1,Weights!$M$3:$N$33,2,FALSE),0)*I104</f>
        <v>18.370185693564519</v>
      </c>
      <c r="AF104" s="22">
        <f>IFERROR(VLOOKUP(AF$1,Weights!$M$3:$N$33,2,FALSE),0)*J104</f>
        <v>1.8265211044174485</v>
      </c>
      <c r="AG104" s="22">
        <f>IFERROR(VLOOKUP(AG$1,Weights!$M$3:$N$33,2,FALSE),0)*K104</f>
        <v>1.9094619012578398</v>
      </c>
      <c r="AH104" s="22">
        <f>IFERROR(VLOOKUP(AH$1,Weights!$M$3:$N$33,2,FALSE),0)*L104</f>
        <v>1.3748354487859151</v>
      </c>
      <c r="AI104" s="22">
        <f>IFERROR(VLOOKUP(AI$1,Weights!$M$3:$N$33,2,FALSE),0)*M104</f>
        <v>0</v>
      </c>
      <c r="AJ104" s="22">
        <f>IFERROR(VLOOKUP(AJ$1,Weights!$M$3:$N$33,2,FALSE),0)*N104</f>
        <v>0</v>
      </c>
      <c r="AK104" s="22">
        <f>IFERROR(VLOOKUP(AK$1,Weights!$M$3:$N$33,2,FALSE),0)*O104</f>
        <v>0</v>
      </c>
      <c r="AL104" s="22">
        <f>IFERROR(VLOOKUP(AL$1,Weights!$M$3:$N$33,2,FALSE),0)*P104</f>
        <v>0.2340073853184681</v>
      </c>
      <c r="AM104" s="22">
        <f>IFERROR(VLOOKUP(AM$1,Weights!$M$3:$N$33,2,FALSE),0)*Q104</f>
        <v>2.7324335136937017</v>
      </c>
      <c r="AN104" s="22">
        <f>IFERROR(VLOOKUP(AN$1,Weights!$M$3:$N$33,2,FALSE),0)*R104</f>
        <v>0.71345651920042474</v>
      </c>
      <c r="AO104" s="22">
        <f>IFERROR(VLOOKUP(AO$1,Weights!$M$3:$N$33,2,FALSE),0)*S104</f>
        <v>0</v>
      </c>
      <c r="AP104" s="22">
        <f>IFERROR(VLOOKUP(AP$1,Weights!$M$3:$N$33,2,FALSE),0)*T104</f>
        <v>0</v>
      </c>
      <c r="AQ104" s="22">
        <f>IFERROR(VLOOKUP(AQ$1,Weights!$M$3:$N$33,2,FALSE),0)*U104</f>
        <v>8.8988608690803197</v>
      </c>
      <c r="AR104" s="22">
        <f>IFERROR(VLOOKUP(AR$1,Weights!$M$3:$N$33,2,FALSE),0)*V104</f>
        <v>6.3785277359675678</v>
      </c>
      <c r="AS104" s="22">
        <f>IFERROR(VLOOKUP(AS$1,Weights!$M$3:$N$33,2,FALSE),0)*W104</f>
        <v>2.1752038486432297</v>
      </c>
      <c r="AT104" s="22">
        <f>IFERROR(VLOOKUP(AT$1,Weights!$M$3:$N$33,2,FALSE),0)*X104</f>
        <v>0.58982584357664192</v>
      </c>
      <c r="AU104" s="23">
        <f t="shared" si="1"/>
        <v>46.811259859093191</v>
      </c>
    </row>
    <row r="105" spans="1:47" x14ac:dyDescent="0.2">
      <c r="A105" s="2">
        <v>1980</v>
      </c>
      <c r="B105" s="2">
        <v>2</v>
      </c>
      <c r="C105" s="3">
        <v>190</v>
      </c>
      <c r="D105" s="2">
        <v>167</v>
      </c>
      <c r="E105" s="2">
        <v>180</v>
      </c>
      <c r="F105" s="2">
        <v>198</v>
      </c>
      <c r="G105" s="2">
        <v>210</v>
      </c>
      <c r="H105" s="2">
        <v>181</v>
      </c>
      <c r="I105" s="2">
        <v>212</v>
      </c>
      <c r="J105" s="2">
        <v>212</v>
      </c>
      <c r="K105" s="2">
        <v>203</v>
      </c>
      <c r="L105" s="2">
        <v>181</v>
      </c>
      <c r="M105" s="2">
        <v>201</v>
      </c>
      <c r="N105" s="2">
        <v>193</v>
      </c>
      <c r="O105" s="2">
        <v>187</v>
      </c>
      <c r="P105" s="2">
        <v>212</v>
      </c>
      <c r="Q105" s="2">
        <v>197</v>
      </c>
      <c r="R105" s="2">
        <v>198</v>
      </c>
      <c r="S105" s="2">
        <v>186</v>
      </c>
      <c r="T105" s="2">
        <v>173</v>
      </c>
      <c r="U105" s="2">
        <v>149</v>
      </c>
      <c r="V105" s="2">
        <v>194</v>
      </c>
      <c r="W105" s="2">
        <v>201</v>
      </c>
      <c r="X105" s="2">
        <v>185</v>
      </c>
      <c r="Y105" s="22">
        <f>IFERROR(VLOOKUP(Y$1,Weights!$M$3:$N$33,2,FALSE),0)*C105</f>
        <v>0</v>
      </c>
      <c r="Z105" s="22">
        <f>IFERROR(VLOOKUP(Z$1,Weights!$M$3:$N$33,2,FALSE),0)*D105</f>
        <v>0.74982833623314016</v>
      </c>
      <c r="AA105" s="22">
        <f>IFERROR(VLOOKUP(AA$1,Weights!$M$3:$N$33,2,FALSE),0)*E105</f>
        <v>0.80819820671835463</v>
      </c>
      <c r="AB105" s="22">
        <f>IFERROR(VLOOKUP(AB$1,Weights!$M$3:$N$33,2,FALSE),0)*F105</f>
        <v>0.60413083626861974</v>
      </c>
      <c r="AC105" s="22">
        <f>IFERROR(VLOOKUP(AC$1,Weights!$M$3:$N$33,2,FALSE),0)*G105</f>
        <v>24.887535591754311</v>
      </c>
      <c r="AD105" s="22">
        <f>IFERROR(VLOOKUP(AD$1,Weights!$M$3:$N$33,2,FALSE),0)*H105</f>
        <v>0.38840879522727201</v>
      </c>
      <c r="AE105" s="22">
        <f>IFERROR(VLOOKUP(AE$1,Weights!$M$3:$N$33,2,FALSE),0)*I105</f>
        <v>20.497259826503566</v>
      </c>
      <c r="AF105" s="22">
        <f>IFERROR(VLOOKUP(AF$1,Weights!$M$3:$N$33,2,FALSE),0)*J105</f>
        <v>1.9959921347242222</v>
      </c>
      <c r="AG105" s="22">
        <f>IFERROR(VLOOKUP(AG$1,Weights!$M$3:$N$33,2,FALSE),0)*K105</f>
        <v>2.0839826126631262</v>
      </c>
      <c r="AH105" s="22">
        <f>IFERROR(VLOOKUP(AH$1,Weights!$M$3:$N$33,2,FALSE),0)*L105</f>
        <v>1.4990675676521124</v>
      </c>
      <c r="AI105" s="22">
        <f>IFERROR(VLOOKUP(AI$1,Weights!$M$3:$N$33,2,FALSE),0)*M105</f>
        <v>0</v>
      </c>
      <c r="AJ105" s="22">
        <f>IFERROR(VLOOKUP(AJ$1,Weights!$M$3:$N$33,2,FALSE),0)*N105</f>
        <v>0</v>
      </c>
      <c r="AK105" s="22">
        <f>IFERROR(VLOOKUP(AK$1,Weights!$M$3:$N$33,2,FALSE),0)*O105</f>
        <v>0</v>
      </c>
      <c r="AL105" s="22">
        <f>IFERROR(VLOOKUP(AL$1,Weights!$M$3:$N$33,2,FALSE),0)*P105</f>
        <v>0.25571941076038779</v>
      </c>
      <c r="AM105" s="22">
        <f>IFERROR(VLOOKUP(AM$1,Weights!$M$3:$N$33,2,FALSE),0)*Q105</f>
        <v>2.9904966788758847</v>
      </c>
      <c r="AN105" s="22">
        <f>IFERROR(VLOOKUP(AN$1,Weights!$M$3:$N$33,2,FALSE),0)*R105</f>
        <v>0.78480217112046713</v>
      </c>
      <c r="AO105" s="22">
        <f>IFERROR(VLOOKUP(AO$1,Weights!$M$3:$N$33,2,FALSE),0)*S105</f>
        <v>0</v>
      </c>
      <c r="AP105" s="22">
        <f>IFERROR(VLOOKUP(AP$1,Weights!$M$3:$N$33,2,FALSE),0)*T105</f>
        <v>0</v>
      </c>
      <c r="AQ105" s="22">
        <f>IFERROR(VLOOKUP(AQ$1,Weights!$M$3:$N$33,2,FALSE),0)*U105</f>
        <v>9.2722396468039694</v>
      </c>
      <c r="AR105" s="22">
        <f>IFERROR(VLOOKUP(AR$1,Weights!$M$3:$N$33,2,FALSE),0)*V105</f>
        <v>6.7990900042731219</v>
      </c>
      <c r="AS105" s="22">
        <f>IFERROR(VLOOKUP(AS$1,Weights!$M$3:$N$33,2,FALSE),0)*W105</f>
        <v>2.5568185589315156</v>
      </c>
      <c r="AT105" s="22">
        <f>IFERROR(VLOOKUP(AT$1,Weights!$M$3:$N$33,2,FALSE),0)*X105</f>
        <v>0.62711368426252156</v>
      </c>
      <c r="AU105" s="23">
        <f t="shared" si="1"/>
        <v>51.134135199542534</v>
      </c>
    </row>
    <row r="106" spans="1:47" x14ac:dyDescent="0.2">
      <c r="A106" s="2">
        <v>1981</v>
      </c>
      <c r="B106" s="2">
        <v>2</v>
      </c>
      <c r="C106" s="3">
        <v>211</v>
      </c>
      <c r="D106" s="2">
        <v>185</v>
      </c>
      <c r="E106" s="2">
        <v>197</v>
      </c>
      <c r="F106" s="2">
        <v>223</v>
      </c>
      <c r="G106" s="2">
        <v>235</v>
      </c>
      <c r="H106" s="2">
        <v>193</v>
      </c>
      <c r="I106" s="2">
        <v>239</v>
      </c>
      <c r="J106" s="2">
        <v>234</v>
      </c>
      <c r="K106" s="2">
        <v>229</v>
      </c>
      <c r="L106" s="2">
        <v>193</v>
      </c>
      <c r="M106" s="2">
        <v>219</v>
      </c>
      <c r="N106" s="2">
        <v>215</v>
      </c>
      <c r="O106" s="2">
        <v>205</v>
      </c>
      <c r="P106" s="2">
        <v>234</v>
      </c>
      <c r="Q106" s="2">
        <v>219</v>
      </c>
      <c r="R106" s="2">
        <v>220</v>
      </c>
      <c r="S106" s="2">
        <v>208</v>
      </c>
      <c r="T106" s="2">
        <v>192</v>
      </c>
      <c r="U106" s="2">
        <v>158</v>
      </c>
      <c r="V106" s="2">
        <v>218</v>
      </c>
      <c r="W106" s="2">
        <v>210</v>
      </c>
      <c r="X106" s="2">
        <v>207</v>
      </c>
      <c r="Y106" s="22">
        <f>IFERROR(VLOOKUP(Y$1,Weights!$M$3:$N$33,2,FALSE),0)*C106</f>
        <v>0</v>
      </c>
      <c r="Z106" s="22">
        <f>IFERROR(VLOOKUP(Z$1,Weights!$M$3:$N$33,2,FALSE),0)*D106</f>
        <v>0.83064815690497562</v>
      </c>
      <c r="AA106" s="22">
        <f>IFERROR(VLOOKUP(AA$1,Weights!$M$3:$N$33,2,FALSE),0)*E106</f>
        <v>0.88452803735286589</v>
      </c>
      <c r="AB106" s="22">
        <f>IFERROR(VLOOKUP(AB$1,Weights!$M$3:$N$33,2,FALSE),0)*F106</f>
        <v>0.68040998226213234</v>
      </c>
      <c r="AC106" s="22">
        <f>IFERROR(VLOOKUP(AC$1,Weights!$M$3:$N$33,2,FALSE),0)*G106</f>
        <v>27.850337447915535</v>
      </c>
      <c r="AD106" s="22">
        <f>IFERROR(VLOOKUP(AD$1,Weights!$M$3:$N$33,2,FALSE),0)*H106</f>
        <v>0.41415965457935633</v>
      </c>
      <c r="AE106" s="22">
        <f>IFERROR(VLOOKUP(AE$1,Weights!$M$3:$N$33,2,FALSE),0)*I106</f>
        <v>23.107759898746945</v>
      </c>
      <c r="AF106" s="22">
        <f>IFERROR(VLOOKUP(AF$1,Weights!$M$3:$N$33,2,FALSE),0)*J106</f>
        <v>2.2031233939880566</v>
      </c>
      <c r="AG106" s="22">
        <f>IFERROR(VLOOKUP(AG$1,Weights!$M$3:$N$33,2,FALSE),0)*K106</f>
        <v>2.3508966418712114</v>
      </c>
      <c r="AH106" s="22">
        <f>IFERROR(VLOOKUP(AH$1,Weights!$M$3:$N$33,2,FALSE),0)*L106</f>
        <v>1.59845326274507</v>
      </c>
      <c r="AI106" s="22">
        <f>IFERROR(VLOOKUP(AI$1,Weights!$M$3:$N$33,2,FALSE),0)*M106</f>
        <v>0</v>
      </c>
      <c r="AJ106" s="22">
        <f>IFERROR(VLOOKUP(AJ$1,Weights!$M$3:$N$33,2,FALSE),0)*N106</f>
        <v>0</v>
      </c>
      <c r="AK106" s="22">
        <f>IFERROR(VLOOKUP(AK$1,Weights!$M$3:$N$33,2,FALSE),0)*O106</f>
        <v>0</v>
      </c>
      <c r="AL106" s="22">
        <f>IFERROR(VLOOKUP(AL$1,Weights!$M$3:$N$33,2,FALSE),0)*P106</f>
        <v>0.28225633074495637</v>
      </c>
      <c r="AM106" s="22">
        <f>IFERROR(VLOOKUP(AM$1,Weights!$M$3:$N$33,2,FALSE),0)*Q106</f>
        <v>3.3244607749940038</v>
      </c>
      <c r="AN106" s="22">
        <f>IFERROR(VLOOKUP(AN$1,Weights!$M$3:$N$33,2,FALSE),0)*R106</f>
        <v>0.87200241235607456</v>
      </c>
      <c r="AO106" s="22">
        <f>IFERROR(VLOOKUP(AO$1,Weights!$M$3:$N$33,2,FALSE),0)*S106</f>
        <v>0</v>
      </c>
      <c r="AP106" s="22">
        <f>IFERROR(VLOOKUP(AP$1,Weights!$M$3:$N$33,2,FALSE),0)*T106</f>
        <v>0</v>
      </c>
      <c r="AQ106" s="22">
        <f>IFERROR(VLOOKUP(AQ$1,Weights!$M$3:$N$33,2,FALSE),0)*U106</f>
        <v>9.8323078133894448</v>
      </c>
      <c r="AR106" s="22">
        <f>IFERROR(VLOOKUP(AR$1,Weights!$M$3:$N$33,2,FALSE),0)*V106</f>
        <v>7.6402145408842301</v>
      </c>
      <c r="AS106" s="22">
        <f>IFERROR(VLOOKUP(AS$1,Weights!$M$3:$N$33,2,FALSE),0)*W106</f>
        <v>2.6713029720180015</v>
      </c>
      <c r="AT106" s="22">
        <f>IFERROR(VLOOKUP(AT$1,Weights!$M$3:$N$33,2,FALSE),0)*X106</f>
        <v>0.70168936563428086</v>
      </c>
      <c r="AU106" s="23">
        <f t="shared" si="1"/>
        <v>56.536625141342697</v>
      </c>
    </row>
    <row r="107" spans="1:47" x14ac:dyDescent="0.2">
      <c r="A107" s="2">
        <v>1982</v>
      </c>
      <c r="B107" s="2">
        <v>2</v>
      </c>
      <c r="C107" s="3">
        <v>224</v>
      </c>
      <c r="D107" s="2">
        <v>194</v>
      </c>
      <c r="E107" s="2">
        <v>214</v>
      </c>
      <c r="F107" s="2">
        <v>236</v>
      </c>
      <c r="G107" s="2">
        <v>253</v>
      </c>
      <c r="H107" s="2">
        <v>195</v>
      </c>
      <c r="I107" s="2">
        <v>258</v>
      </c>
      <c r="J107" s="2">
        <v>249</v>
      </c>
      <c r="K107" s="2">
        <v>240</v>
      </c>
      <c r="L107" s="2">
        <v>195</v>
      </c>
      <c r="M107" s="2">
        <v>223</v>
      </c>
      <c r="N107" s="2">
        <v>228</v>
      </c>
      <c r="O107" s="2">
        <v>217</v>
      </c>
      <c r="P107" s="2">
        <v>246</v>
      </c>
      <c r="Q107" s="2">
        <v>233</v>
      </c>
      <c r="R107" s="2">
        <v>235</v>
      </c>
      <c r="S107" s="2">
        <v>220</v>
      </c>
      <c r="T107" s="2">
        <v>204</v>
      </c>
      <c r="U107" s="2">
        <v>158</v>
      </c>
      <c r="V107" s="2">
        <v>233</v>
      </c>
      <c r="W107" s="2">
        <v>217</v>
      </c>
      <c r="X107" s="2">
        <v>222</v>
      </c>
      <c r="Y107" s="22">
        <f>IFERROR(VLOOKUP(Y$1,Weights!$M$3:$N$33,2,FALSE),0)*C107</f>
        <v>0</v>
      </c>
      <c r="Z107" s="22">
        <f>IFERROR(VLOOKUP(Z$1,Weights!$M$3:$N$33,2,FALSE),0)*D107</f>
        <v>0.8710580672408933</v>
      </c>
      <c r="AA107" s="22">
        <f>IFERROR(VLOOKUP(AA$1,Weights!$M$3:$N$33,2,FALSE),0)*E107</f>
        <v>0.96085786798737716</v>
      </c>
      <c r="AB107" s="22">
        <f>IFERROR(VLOOKUP(AB$1,Weights!$M$3:$N$33,2,FALSE),0)*F107</f>
        <v>0.7200751381787589</v>
      </c>
      <c r="AC107" s="22">
        <f>IFERROR(VLOOKUP(AC$1,Weights!$M$3:$N$33,2,FALSE),0)*G107</f>
        <v>29.983554784351622</v>
      </c>
      <c r="AD107" s="22">
        <f>IFERROR(VLOOKUP(AD$1,Weights!$M$3:$N$33,2,FALSE),0)*H107</f>
        <v>0.41845146447137038</v>
      </c>
      <c r="AE107" s="22">
        <f>IFERROR(VLOOKUP(AE$1,Weights!$M$3:$N$33,2,FALSE),0)*I107</f>
        <v>24.944778468103397</v>
      </c>
      <c r="AF107" s="22">
        <f>IFERROR(VLOOKUP(AF$1,Weights!$M$3:$N$33,2,FALSE),0)*J107</f>
        <v>2.3443492525770346</v>
      </c>
      <c r="AG107" s="22">
        <f>IFERROR(VLOOKUP(AG$1,Weights!$M$3:$N$33,2,FALSE),0)*K107</f>
        <v>2.4638218080746319</v>
      </c>
      <c r="AH107" s="22">
        <f>IFERROR(VLOOKUP(AH$1,Weights!$M$3:$N$33,2,FALSE),0)*L107</f>
        <v>1.6150175452605631</v>
      </c>
      <c r="AI107" s="22">
        <f>IFERROR(VLOOKUP(AI$1,Weights!$M$3:$N$33,2,FALSE),0)*M107</f>
        <v>0</v>
      </c>
      <c r="AJ107" s="22">
        <f>IFERROR(VLOOKUP(AJ$1,Weights!$M$3:$N$33,2,FALSE),0)*N107</f>
        <v>0</v>
      </c>
      <c r="AK107" s="22">
        <f>IFERROR(VLOOKUP(AK$1,Weights!$M$3:$N$33,2,FALSE),0)*O107</f>
        <v>0</v>
      </c>
      <c r="AL107" s="22">
        <f>IFERROR(VLOOKUP(AL$1,Weights!$M$3:$N$33,2,FALSE),0)*P107</f>
        <v>0.29673101437290283</v>
      </c>
      <c r="AM107" s="22">
        <f>IFERROR(VLOOKUP(AM$1,Weights!$M$3:$N$33,2,FALSE),0)*Q107</f>
        <v>3.5369833816146254</v>
      </c>
      <c r="AN107" s="22">
        <f>IFERROR(VLOOKUP(AN$1,Weights!$M$3:$N$33,2,FALSE),0)*R107</f>
        <v>0.93145712228944333</v>
      </c>
      <c r="AO107" s="22">
        <f>IFERROR(VLOOKUP(AO$1,Weights!$M$3:$N$33,2,FALSE),0)*S107</f>
        <v>0</v>
      </c>
      <c r="AP107" s="22">
        <f>IFERROR(VLOOKUP(AP$1,Weights!$M$3:$N$33,2,FALSE),0)*T107</f>
        <v>0</v>
      </c>
      <c r="AQ107" s="22">
        <f>IFERROR(VLOOKUP(AQ$1,Weights!$M$3:$N$33,2,FALSE),0)*U107</f>
        <v>9.8323078133894448</v>
      </c>
      <c r="AR107" s="22">
        <f>IFERROR(VLOOKUP(AR$1,Weights!$M$3:$N$33,2,FALSE),0)*V107</f>
        <v>8.1659173762661723</v>
      </c>
      <c r="AS107" s="22">
        <f>IFERROR(VLOOKUP(AS$1,Weights!$M$3:$N$33,2,FALSE),0)*W107</f>
        <v>2.7603464044186015</v>
      </c>
      <c r="AT107" s="22">
        <f>IFERROR(VLOOKUP(AT$1,Weights!$M$3:$N$33,2,FALSE),0)*X107</f>
        <v>0.75253642111502594</v>
      </c>
      <c r="AU107" s="23">
        <f t="shared" si="1"/>
        <v>59.698731177746104</v>
      </c>
    </row>
    <row r="108" spans="1:47" x14ac:dyDescent="0.2">
      <c r="A108" s="2">
        <v>1983</v>
      </c>
      <c r="B108" s="2">
        <v>2</v>
      </c>
      <c r="C108" s="3">
        <v>228</v>
      </c>
      <c r="D108" s="2">
        <v>195</v>
      </c>
      <c r="E108" s="2">
        <v>216</v>
      </c>
      <c r="F108" s="2">
        <v>243</v>
      </c>
      <c r="G108" s="2">
        <v>238</v>
      </c>
      <c r="H108" s="2">
        <v>197</v>
      </c>
      <c r="I108" s="2">
        <v>240</v>
      </c>
      <c r="J108" s="2">
        <v>251</v>
      </c>
      <c r="K108" s="2">
        <v>238</v>
      </c>
      <c r="L108" s="2">
        <v>197</v>
      </c>
      <c r="M108" s="2">
        <v>240</v>
      </c>
      <c r="N108" s="2">
        <v>234</v>
      </c>
      <c r="O108" s="2">
        <v>225</v>
      </c>
      <c r="P108" s="2">
        <v>248</v>
      </c>
      <c r="Q108" s="2">
        <v>232</v>
      </c>
      <c r="R108" s="2">
        <v>234</v>
      </c>
      <c r="S108" s="2">
        <v>224</v>
      </c>
      <c r="T108" s="2">
        <v>212</v>
      </c>
      <c r="U108" s="2">
        <v>146</v>
      </c>
      <c r="V108" s="2">
        <v>240</v>
      </c>
      <c r="W108" s="2">
        <v>221</v>
      </c>
      <c r="X108" s="2">
        <v>232</v>
      </c>
      <c r="Y108" s="22">
        <f>IFERROR(VLOOKUP(Y$1,Weights!$M$3:$N$33,2,FALSE),0)*C108</f>
        <v>0</v>
      </c>
      <c r="Z108" s="22">
        <f>IFERROR(VLOOKUP(Z$1,Weights!$M$3:$N$33,2,FALSE),0)*D108</f>
        <v>0.8755480572782175</v>
      </c>
      <c r="AA108" s="22">
        <f>IFERROR(VLOOKUP(AA$1,Weights!$M$3:$N$33,2,FALSE),0)*E108</f>
        <v>0.96983784806202555</v>
      </c>
      <c r="AB108" s="22">
        <f>IFERROR(VLOOKUP(AB$1,Weights!$M$3:$N$33,2,FALSE),0)*F108</f>
        <v>0.74143329905694244</v>
      </c>
      <c r="AC108" s="22">
        <f>IFERROR(VLOOKUP(AC$1,Weights!$M$3:$N$33,2,FALSE),0)*G108</f>
        <v>28.205873670654885</v>
      </c>
      <c r="AD108" s="22">
        <f>IFERROR(VLOOKUP(AD$1,Weights!$M$3:$N$33,2,FALSE),0)*H108</f>
        <v>0.42274327436338444</v>
      </c>
      <c r="AE108" s="22">
        <f>IFERROR(VLOOKUP(AE$1,Weights!$M$3:$N$33,2,FALSE),0)*I108</f>
        <v>23.204445086607812</v>
      </c>
      <c r="AF108" s="22">
        <f>IFERROR(VLOOKUP(AF$1,Weights!$M$3:$N$33,2,FALSE),0)*J108</f>
        <v>2.3631793670555648</v>
      </c>
      <c r="AG108" s="22">
        <f>IFERROR(VLOOKUP(AG$1,Weights!$M$3:$N$33,2,FALSE),0)*K108</f>
        <v>2.4432899596740101</v>
      </c>
      <c r="AH108" s="22">
        <f>IFERROR(VLOOKUP(AH$1,Weights!$M$3:$N$33,2,FALSE),0)*L108</f>
        <v>1.6315818277760559</v>
      </c>
      <c r="AI108" s="22">
        <f>IFERROR(VLOOKUP(AI$1,Weights!$M$3:$N$33,2,FALSE),0)*M108</f>
        <v>0</v>
      </c>
      <c r="AJ108" s="22">
        <f>IFERROR(VLOOKUP(AJ$1,Weights!$M$3:$N$33,2,FALSE),0)*N108</f>
        <v>0</v>
      </c>
      <c r="AK108" s="22">
        <f>IFERROR(VLOOKUP(AK$1,Weights!$M$3:$N$33,2,FALSE),0)*O108</f>
        <v>0</v>
      </c>
      <c r="AL108" s="22">
        <f>IFERROR(VLOOKUP(AL$1,Weights!$M$3:$N$33,2,FALSE),0)*P108</f>
        <v>0.29914346164422723</v>
      </c>
      <c r="AM108" s="22">
        <f>IFERROR(VLOOKUP(AM$1,Weights!$M$3:$N$33,2,FALSE),0)*Q108</f>
        <v>3.521803195427438</v>
      </c>
      <c r="AN108" s="22">
        <f>IFERROR(VLOOKUP(AN$1,Weights!$M$3:$N$33,2,FALSE),0)*R108</f>
        <v>0.92749347496055212</v>
      </c>
      <c r="AO108" s="22">
        <f>IFERROR(VLOOKUP(AO$1,Weights!$M$3:$N$33,2,FALSE),0)*S108</f>
        <v>0</v>
      </c>
      <c r="AP108" s="22">
        <f>IFERROR(VLOOKUP(AP$1,Weights!$M$3:$N$33,2,FALSE),0)*T108</f>
        <v>0</v>
      </c>
      <c r="AQ108" s="22">
        <f>IFERROR(VLOOKUP(AQ$1,Weights!$M$3:$N$33,2,FALSE),0)*U108</f>
        <v>9.0855502579421454</v>
      </c>
      <c r="AR108" s="22">
        <f>IFERROR(VLOOKUP(AR$1,Weights!$M$3:$N$33,2,FALSE),0)*V108</f>
        <v>8.4112453661110784</v>
      </c>
      <c r="AS108" s="22">
        <f>IFERROR(VLOOKUP(AS$1,Weights!$M$3:$N$33,2,FALSE),0)*W108</f>
        <v>2.8112283657903729</v>
      </c>
      <c r="AT108" s="22">
        <f>IFERROR(VLOOKUP(AT$1,Weights!$M$3:$N$33,2,FALSE),0)*X108</f>
        <v>0.78643445810218926</v>
      </c>
      <c r="AU108" s="23">
        <f t="shared" si="1"/>
        <v>57.572264347181893</v>
      </c>
    </row>
    <row r="109" spans="1:47" x14ac:dyDescent="0.2">
      <c r="A109" s="2">
        <v>1984</v>
      </c>
      <c r="B109" s="2">
        <v>2</v>
      </c>
      <c r="C109" s="3">
        <v>234</v>
      </c>
      <c r="D109" s="2">
        <v>194</v>
      </c>
      <c r="E109" s="2">
        <v>218</v>
      </c>
      <c r="F109" s="2">
        <v>245</v>
      </c>
      <c r="G109" s="2">
        <v>237</v>
      </c>
      <c r="H109" s="2">
        <v>203</v>
      </c>
      <c r="I109" s="2">
        <v>237</v>
      </c>
      <c r="J109" s="2">
        <v>256</v>
      </c>
      <c r="K109" s="2">
        <v>242</v>
      </c>
      <c r="L109" s="2">
        <v>203</v>
      </c>
      <c r="M109" s="2">
        <v>235</v>
      </c>
      <c r="N109" s="2">
        <v>240</v>
      </c>
      <c r="O109" s="2">
        <v>229</v>
      </c>
      <c r="P109" s="2">
        <v>256</v>
      </c>
      <c r="Q109" s="2">
        <v>236</v>
      </c>
      <c r="R109" s="2">
        <v>238</v>
      </c>
      <c r="S109" s="2">
        <v>228</v>
      </c>
      <c r="T109" s="2">
        <v>214</v>
      </c>
      <c r="U109" s="2">
        <v>147</v>
      </c>
      <c r="V109" s="2">
        <v>248</v>
      </c>
      <c r="W109" s="2">
        <v>230</v>
      </c>
      <c r="X109" s="2">
        <v>238</v>
      </c>
      <c r="Y109" s="22">
        <f>IFERROR(VLOOKUP(Y$1,Weights!$M$3:$N$33,2,FALSE),0)*C109</f>
        <v>0</v>
      </c>
      <c r="Z109" s="22">
        <f>IFERROR(VLOOKUP(Z$1,Weights!$M$3:$N$33,2,FALSE),0)*D109</f>
        <v>0.8710580672408933</v>
      </c>
      <c r="AA109" s="22">
        <f>IFERROR(VLOOKUP(AA$1,Weights!$M$3:$N$33,2,FALSE),0)*E109</f>
        <v>0.97881782813667395</v>
      </c>
      <c r="AB109" s="22">
        <f>IFERROR(VLOOKUP(AB$1,Weights!$M$3:$N$33,2,FALSE),0)*F109</f>
        <v>0.74753563073642348</v>
      </c>
      <c r="AC109" s="22">
        <f>IFERROR(VLOOKUP(AC$1,Weights!$M$3:$N$33,2,FALSE),0)*G109</f>
        <v>28.087361596408435</v>
      </c>
      <c r="AD109" s="22">
        <f>IFERROR(VLOOKUP(AD$1,Weights!$M$3:$N$33,2,FALSE),0)*H109</f>
        <v>0.4356187040394266</v>
      </c>
      <c r="AE109" s="22">
        <f>IFERROR(VLOOKUP(AE$1,Weights!$M$3:$N$33,2,FALSE),0)*I109</f>
        <v>22.914389523025214</v>
      </c>
      <c r="AF109" s="22">
        <f>IFERROR(VLOOKUP(AF$1,Weights!$M$3:$N$33,2,FALSE),0)*J109</f>
        <v>2.4102546532518909</v>
      </c>
      <c r="AG109" s="22">
        <f>IFERROR(VLOOKUP(AG$1,Weights!$M$3:$N$33,2,FALSE),0)*K109</f>
        <v>2.4843536564752537</v>
      </c>
      <c r="AH109" s="22">
        <f>IFERROR(VLOOKUP(AH$1,Weights!$M$3:$N$33,2,FALSE),0)*L109</f>
        <v>1.6812746753225347</v>
      </c>
      <c r="AI109" s="22">
        <f>IFERROR(VLOOKUP(AI$1,Weights!$M$3:$N$33,2,FALSE),0)*M109</f>
        <v>0</v>
      </c>
      <c r="AJ109" s="22">
        <f>IFERROR(VLOOKUP(AJ$1,Weights!$M$3:$N$33,2,FALSE),0)*N109</f>
        <v>0</v>
      </c>
      <c r="AK109" s="22">
        <f>IFERROR(VLOOKUP(AK$1,Weights!$M$3:$N$33,2,FALSE),0)*O109</f>
        <v>0</v>
      </c>
      <c r="AL109" s="22">
        <f>IFERROR(VLOOKUP(AL$1,Weights!$M$3:$N$33,2,FALSE),0)*P109</f>
        <v>0.3087932507295249</v>
      </c>
      <c r="AM109" s="22">
        <f>IFERROR(VLOOKUP(AM$1,Weights!$M$3:$N$33,2,FALSE),0)*Q109</f>
        <v>3.5825239401761868</v>
      </c>
      <c r="AN109" s="22">
        <f>IFERROR(VLOOKUP(AN$1,Weights!$M$3:$N$33,2,FALSE),0)*R109</f>
        <v>0.94334806427611706</v>
      </c>
      <c r="AO109" s="22">
        <f>IFERROR(VLOOKUP(AO$1,Weights!$M$3:$N$33,2,FALSE),0)*S109</f>
        <v>0</v>
      </c>
      <c r="AP109" s="22">
        <f>IFERROR(VLOOKUP(AP$1,Weights!$M$3:$N$33,2,FALSE),0)*T109</f>
        <v>0</v>
      </c>
      <c r="AQ109" s="22">
        <f>IFERROR(VLOOKUP(AQ$1,Weights!$M$3:$N$33,2,FALSE),0)*U109</f>
        <v>9.1477800542294201</v>
      </c>
      <c r="AR109" s="22">
        <f>IFERROR(VLOOKUP(AR$1,Weights!$M$3:$N$33,2,FALSE),0)*V109</f>
        <v>8.6916202116481145</v>
      </c>
      <c r="AS109" s="22">
        <f>IFERROR(VLOOKUP(AS$1,Weights!$M$3:$N$33,2,FALSE),0)*W109</f>
        <v>2.9257127788768589</v>
      </c>
      <c r="AT109" s="22">
        <f>IFERROR(VLOOKUP(AT$1,Weights!$M$3:$N$33,2,FALSE),0)*X109</f>
        <v>0.80677328029448725</v>
      </c>
      <c r="AU109" s="23">
        <f t="shared" si="1"/>
        <v>58.004916370770232</v>
      </c>
    </row>
    <row r="110" spans="1:47" x14ac:dyDescent="0.2">
      <c r="A110" s="2">
        <v>1985</v>
      </c>
      <c r="B110" s="2">
        <v>2</v>
      </c>
      <c r="C110" s="3">
        <v>232</v>
      </c>
      <c r="D110" s="2">
        <v>196</v>
      </c>
      <c r="E110" s="2">
        <v>221</v>
      </c>
      <c r="F110" s="2">
        <v>244</v>
      </c>
      <c r="G110" s="2">
        <v>235</v>
      </c>
      <c r="H110" s="2">
        <v>207</v>
      </c>
      <c r="I110" s="2">
        <v>234</v>
      </c>
      <c r="J110" s="2">
        <v>260</v>
      </c>
      <c r="K110" s="2">
        <v>243</v>
      </c>
      <c r="L110" s="2">
        <v>207</v>
      </c>
      <c r="M110" s="2">
        <v>247</v>
      </c>
      <c r="N110" s="2">
        <v>236</v>
      </c>
      <c r="O110" s="2">
        <v>230</v>
      </c>
      <c r="P110" s="2">
        <v>260</v>
      </c>
      <c r="Q110" s="2">
        <v>236</v>
      </c>
      <c r="R110" s="2">
        <v>238</v>
      </c>
      <c r="S110" s="2">
        <v>226</v>
      </c>
      <c r="T110" s="2">
        <v>214</v>
      </c>
      <c r="U110" s="2">
        <v>158</v>
      </c>
      <c r="V110" s="2">
        <v>244</v>
      </c>
      <c r="W110" s="2">
        <v>237</v>
      </c>
      <c r="X110" s="2">
        <v>235</v>
      </c>
      <c r="Y110" s="22">
        <f>IFERROR(VLOOKUP(Y$1,Weights!$M$3:$N$33,2,FALSE),0)*C110</f>
        <v>0</v>
      </c>
      <c r="Z110" s="22">
        <f>IFERROR(VLOOKUP(Z$1,Weights!$M$3:$N$33,2,FALSE),0)*D110</f>
        <v>0.88003804731554169</v>
      </c>
      <c r="AA110" s="22">
        <f>IFERROR(VLOOKUP(AA$1,Weights!$M$3:$N$33,2,FALSE),0)*E110</f>
        <v>0.99228779824864655</v>
      </c>
      <c r="AB110" s="22">
        <f>IFERROR(VLOOKUP(AB$1,Weights!$M$3:$N$33,2,FALSE),0)*F110</f>
        <v>0.74448446489668296</v>
      </c>
      <c r="AC110" s="22">
        <f>IFERROR(VLOOKUP(AC$1,Weights!$M$3:$N$33,2,FALSE),0)*G110</f>
        <v>27.850337447915535</v>
      </c>
      <c r="AD110" s="22">
        <f>IFERROR(VLOOKUP(AD$1,Weights!$M$3:$N$33,2,FALSE),0)*H110</f>
        <v>0.4442023238234547</v>
      </c>
      <c r="AE110" s="22">
        <f>IFERROR(VLOOKUP(AE$1,Weights!$M$3:$N$33,2,FALSE),0)*I110</f>
        <v>22.624333959442616</v>
      </c>
      <c r="AF110" s="22">
        <f>IFERROR(VLOOKUP(AF$1,Weights!$M$3:$N$33,2,FALSE),0)*J110</f>
        <v>2.4479148822089516</v>
      </c>
      <c r="AG110" s="22">
        <f>IFERROR(VLOOKUP(AG$1,Weights!$M$3:$N$33,2,FALSE),0)*K110</f>
        <v>2.4946195806755651</v>
      </c>
      <c r="AH110" s="22">
        <f>IFERROR(VLOOKUP(AH$1,Weights!$M$3:$N$33,2,FALSE),0)*L110</f>
        <v>1.7144032403535208</v>
      </c>
      <c r="AI110" s="22">
        <f>IFERROR(VLOOKUP(AI$1,Weights!$M$3:$N$33,2,FALSE),0)*M110</f>
        <v>0</v>
      </c>
      <c r="AJ110" s="22">
        <f>IFERROR(VLOOKUP(AJ$1,Weights!$M$3:$N$33,2,FALSE),0)*N110</f>
        <v>0</v>
      </c>
      <c r="AK110" s="22">
        <f>IFERROR(VLOOKUP(AK$1,Weights!$M$3:$N$33,2,FALSE),0)*O110</f>
        <v>0</v>
      </c>
      <c r="AL110" s="22">
        <f>IFERROR(VLOOKUP(AL$1,Weights!$M$3:$N$33,2,FALSE),0)*P110</f>
        <v>0.31361814527217374</v>
      </c>
      <c r="AM110" s="22">
        <f>IFERROR(VLOOKUP(AM$1,Weights!$M$3:$N$33,2,FALSE),0)*Q110</f>
        <v>3.5825239401761868</v>
      </c>
      <c r="AN110" s="22">
        <f>IFERROR(VLOOKUP(AN$1,Weights!$M$3:$N$33,2,FALSE),0)*R110</f>
        <v>0.94334806427611706</v>
      </c>
      <c r="AO110" s="22">
        <f>IFERROR(VLOOKUP(AO$1,Weights!$M$3:$N$33,2,FALSE),0)*S110</f>
        <v>0</v>
      </c>
      <c r="AP110" s="22">
        <f>IFERROR(VLOOKUP(AP$1,Weights!$M$3:$N$33,2,FALSE),0)*T110</f>
        <v>0</v>
      </c>
      <c r="AQ110" s="22">
        <f>IFERROR(VLOOKUP(AQ$1,Weights!$M$3:$N$33,2,FALSE),0)*U110</f>
        <v>9.8323078133894448</v>
      </c>
      <c r="AR110" s="22">
        <f>IFERROR(VLOOKUP(AR$1,Weights!$M$3:$N$33,2,FALSE),0)*V110</f>
        <v>8.5514327888795965</v>
      </c>
      <c r="AS110" s="22">
        <f>IFERROR(VLOOKUP(AS$1,Weights!$M$3:$N$33,2,FALSE),0)*W110</f>
        <v>3.0147562112774589</v>
      </c>
      <c r="AT110" s="22">
        <f>IFERROR(VLOOKUP(AT$1,Weights!$M$3:$N$33,2,FALSE),0)*X110</f>
        <v>0.79660386919833825</v>
      </c>
      <c r="AU110" s="23">
        <f t="shared" si="1"/>
        <v>58.440712206652201</v>
      </c>
    </row>
    <row r="111" spans="1:47" x14ac:dyDescent="0.2">
      <c r="A111" s="2">
        <v>1986</v>
      </c>
      <c r="B111" s="2">
        <v>2</v>
      </c>
      <c r="C111" s="3">
        <v>223</v>
      </c>
      <c r="D111" s="2">
        <v>198</v>
      </c>
      <c r="E111" s="2">
        <v>224</v>
      </c>
      <c r="F111" s="2">
        <v>244</v>
      </c>
      <c r="G111" s="2">
        <v>240</v>
      </c>
      <c r="H111" s="2">
        <v>208</v>
      </c>
      <c r="I111" s="2">
        <v>241</v>
      </c>
      <c r="J111" s="2">
        <v>259</v>
      </c>
      <c r="K111" s="2">
        <v>245</v>
      </c>
      <c r="L111" s="2">
        <v>208</v>
      </c>
      <c r="M111" s="2">
        <v>238</v>
      </c>
      <c r="N111" s="2">
        <v>224</v>
      </c>
      <c r="O111" s="2">
        <v>232</v>
      </c>
      <c r="P111" s="2">
        <v>259</v>
      </c>
      <c r="Q111" s="2">
        <v>236</v>
      </c>
      <c r="R111" s="2">
        <v>237</v>
      </c>
      <c r="S111" s="2">
        <v>222</v>
      </c>
      <c r="T111" s="2">
        <v>216</v>
      </c>
      <c r="U111" s="2">
        <v>166</v>
      </c>
      <c r="V111" s="2">
        <v>226</v>
      </c>
      <c r="W111" s="2">
        <v>236</v>
      </c>
      <c r="X111" s="2">
        <v>224</v>
      </c>
      <c r="Y111" s="22">
        <f>IFERROR(VLOOKUP(Y$1,Weights!$M$3:$N$33,2,FALSE),0)*C111</f>
        <v>0</v>
      </c>
      <c r="Z111" s="22">
        <f>IFERROR(VLOOKUP(Z$1,Weights!$M$3:$N$33,2,FALSE),0)*D111</f>
        <v>0.88901802739019009</v>
      </c>
      <c r="AA111" s="22">
        <f>IFERROR(VLOOKUP(AA$1,Weights!$M$3:$N$33,2,FALSE),0)*E111</f>
        <v>1.0057577683606191</v>
      </c>
      <c r="AB111" s="22">
        <f>IFERROR(VLOOKUP(AB$1,Weights!$M$3:$N$33,2,FALSE),0)*F111</f>
        <v>0.74448446489668296</v>
      </c>
      <c r="AC111" s="22">
        <f>IFERROR(VLOOKUP(AC$1,Weights!$M$3:$N$33,2,FALSE),0)*G111</f>
        <v>28.442897819147781</v>
      </c>
      <c r="AD111" s="22">
        <f>IFERROR(VLOOKUP(AD$1,Weights!$M$3:$N$33,2,FALSE),0)*H111</f>
        <v>0.44634822876946173</v>
      </c>
      <c r="AE111" s="22">
        <f>IFERROR(VLOOKUP(AE$1,Weights!$M$3:$N$33,2,FALSE),0)*I111</f>
        <v>23.301130274468679</v>
      </c>
      <c r="AF111" s="22">
        <f>IFERROR(VLOOKUP(AF$1,Weights!$M$3:$N$33,2,FALSE),0)*J111</f>
        <v>2.4384998249696865</v>
      </c>
      <c r="AG111" s="22">
        <f>IFERROR(VLOOKUP(AG$1,Weights!$M$3:$N$33,2,FALSE),0)*K111</f>
        <v>2.5151514290761869</v>
      </c>
      <c r="AH111" s="22">
        <f>IFERROR(VLOOKUP(AH$1,Weights!$M$3:$N$33,2,FALSE),0)*L111</f>
        <v>1.7226853816112673</v>
      </c>
      <c r="AI111" s="22">
        <f>IFERROR(VLOOKUP(AI$1,Weights!$M$3:$N$33,2,FALSE),0)*M111</f>
        <v>0</v>
      </c>
      <c r="AJ111" s="22">
        <f>IFERROR(VLOOKUP(AJ$1,Weights!$M$3:$N$33,2,FALSE),0)*N111</f>
        <v>0</v>
      </c>
      <c r="AK111" s="22">
        <f>IFERROR(VLOOKUP(AK$1,Weights!$M$3:$N$33,2,FALSE),0)*O111</f>
        <v>0</v>
      </c>
      <c r="AL111" s="22">
        <f>IFERROR(VLOOKUP(AL$1,Weights!$M$3:$N$33,2,FALSE),0)*P111</f>
        <v>0.31241192163651155</v>
      </c>
      <c r="AM111" s="22">
        <f>IFERROR(VLOOKUP(AM$1,Weights!$M$3:$N$33,2,FALSE),0)*Q111</f>
        <v>3.5825239401761868</v>
      </c>
      <c r="AN111" s="22">
        <f>IFERROR(VLOOKUP(AN$1,Weights!$M$3:$N$33,2,FALSE),0)*R111</f>
        <v>0.93938441694722585</v>
      </c>
      <c r="AO111" s="22">
        <f>IFERROR(VLOOKUP(AO$1,Weights!$M$3:$N$33,2,FALSE),0)*S111</f>
        <v>0</v>
      </c>
      <c r="AP111" s="22">
        <f>IFERROR(VLOOKUP(AP$1,Weights!$M$3:$N$33,2,FALSE),0)*T111</f>
        <v>0</v>
      </c>
      <c r="AQ111" s="22">
        <f>IFERROR(VLOOKUP(AQ$1,Weights!$M$3:$N$33,2,FALSE),0)*U111</f>
        <v>10.330146183687644</v>
      </c>
      <c r="AR111" s="22">
        <f>IFERROR(VLOOKUP(AR$1,Weights!$M$3:$N$33,2,FALSE),0)*V111</f>
        <v>7.9205893864212653</v>
      </c>
      <c r="AS111" s="22">
        <f>IFERROR(VLOOKUP(AS$1,Weights!$M$3:$N$33,2,FALSE),0)*W111</f>
        <v>3.0020357209345159</v>
      </c>
      <c r="AT111" s="22">
        <f>IFERROR(VLOOKUP(AT$1,Weights!$M$3:$N$33,2,FALSE),0)*X111</f>
        <v>0.75931602851245861</v>
      </c>
      <c r="AU111" s="23">
        <f t="shared" si="1"/>
        <v>58.962095099983173</v>
      </c>
    </row>
    <row r="112" spans="1:47" x14ac:dyDescent="0.2">
      <c r="A112" s="2">
        <v>1987</v>
      </c>
      <c r="B112" s="2">
        <v>2</v>
      </c>
      <c r="C112" s="3">
        <v>228</v>
      </c>
      <c r="D112" s="2">
        <v>200</v>
      </c>
      <c r="E112" s="2">
        <v>227</v>
      </c>
      <c r="F112" s="2">
        <v>246</v>
      </c>
      <c r="G112" s="2">
        <v>245</v>
      </c>
      <c r="H112" s="2">
        <v>210</v>
      </c>
      <c r="I112" s="2">
        <v>245</v>
      </c>
      <c r="J112" s="2">
        <v>266</v>
      </c>
      <c r="K112" s="2">
        <v>251</v>
      </c>
      <c r="L112" s="2">
        <v>210</v>
      </c>
      <c r="M112" s="2">
        <v>244</v>
      </c>
      <c r="N112" s="2">
        <v>229</v>
      </c>
      <c r="O112" s="2">
        <v>237</v>
      </c>
      <c r="P112" s="2">
        <v>266</v>
      </c>
      <c r="Q112" s="2">
        <v>240</v>
      </c>
      <c r="R112" s="2">
        <v>242</v>
      </c>
      <c r="S112" s="2">
        <v>226</v>
      </c>
      <c r="T112" s="2">
        <v>219</v>
      </c>
      <c r="U112" s="2">
        <v>165</v>
      </c>
      <c r="V112" s="2">
        <v>232</v>
      </c>
      <c r="W112" s="2">
        <v>243</v>
      </c>
      <c r="X112" s="2">
        <v>227</v>
      </c>
      <c r="Y112" s="22">
        <f>IFERROR(VLOOKUP(Y$1,Weights!$M$3:$N$33,2,FALSE),0)*C112</f>
        <v>0</v>
      </c>
      <c r="Z112" s="22">
        <f>IFERROR(VLOOKUP(Z$1,Weights!$M$3:$N$33,2,FALSE),0)*D112</f>
        <v>0.89799800746483849</v>
      </c>
      <c r="AA112" s="22">
        <f>IFERROR(VLOOKUP(AA$1,Weights!$M$3:$N$33,2,FALSE),0)*E112</f>
        <v>1.0192277384725916</v>
      </c>
      <c r="AB112" s="22">
        <f>IFERROR(VLOOKUP(AB$1,Weights!$M$3:$N$33,2,FALSE),0)*F112</f>
        <v>0.75058679657616401</v>
      </c>
      <c r="AC112" s="22">
        <f>IFERROR(VLOOKUP(AC$1,Weights!$M$3:$N$33,2,FALSE),0)*G112</f>
        <v>29.035458190380027</v>
      </c>
      <c r="AD112" s="22">
        <f>IFERROR(VLOOKUP(AD$1,Weights!$M$3:$N$33,2,FALSE),0)*H112</f>
        <v>0.45064003866147578</v>
      </c>
      <c r="AE112" s="22">
        <f>IFERROR(VLOOKUP(AE$1,Weights!$M$3:$N$33,2,FALSE),0)*I112</f>
        <v>23.687871025912141</v>
      </c>
      <c r="AF112" s="22">
        <f>IFERROR(VLOOKUP(AF$1,Weights!$M$3:$N$33,2,FALSE),0)*J112</f>
        <v>2.5044052256445428</v>
      </c>
      <c r="AG112" s="22">
        <f>IFERROR(VLOOKUP(AG$1,Weights!$M$3:$N$33,2,FALSE),0)*K112</f>
        <v>2.5767469742780524</v>
      </c>
      <c r="AH112" s="22">
        <f>IFERROR(VLOOKUP(AH$1,Weights!$M$3:$N$33,2,FALSE),0)*L112</f>
        <v>1.7392496641267601</v>
      </c>
      <c r="AI112" s="22">
        <f>IFERROR(VLOOKUP(AI$1,Weights!$M$3:$N$33,2,FALSE),0)*M112</f>
        <v>0</v>
      </c>
      <c r="AJ112" s="22">
        <f>IFERROR(VLOOKUP(AJ$1,Weights!$M$3:$N$33,2,FALSE),0)*N112</f>
        <v>0</v>
      </c>
      <c r="AK112" s="22">
        <f>IFERROR(VLOOKUP(AK$1,Weights!$M$3:$N$33,2,FALSE),0)*O112</f>
        <v>0</v>
      </c>
      <c r="AL112" s="22">
        <f>IFERROR(VLOOKUP(AL$1,Weights!$M$3:$N$33,2,FALSE),0)*P112</f>
        <v>0.32085548708614697</v>
      </c>
      <c r="AM112" s="22">
        <f>IFERROR(VLOOKUP(AM$1,Weights!$M$3:$N$33,2,FALSE),0)*Q112</f>
        <v>3.643244684924936</v>
      </c>
      <c r="AN112" s="22">
        <f>IFERROR(VLOOKUP(AN$1,Weights!$M$3:$N$33,2,FALSE),0)*R112</f>
        <v>0.95920265359168211</v>
      </c>
      <c r="AO112" s="22">
        <f>IFERROR(VLOOKUP(AO$1,Weights!$M$3:$N$33,2,FALSE),0)*S112</f>
        <v>0</v>
      </c>
      <c r="AP112" s="22">
        <f>IFERROR(VLOOKUP(AP$1,Weights!$M$3:$N$33,2,FALSE),0)*T112</f>
        <v>0</v>
      </c>
      <c r="AQ112" s="22">
        <f>IFERROR(VLOOKUP(AQ$1,Weights!$M$3:$N$33,2,FALSE),0)*U112</f>
        <v>10.267916387400369</v>
      </c>
      <c r="AR112" s="22">
        <f>IFERROR(VLOOKUP(AR$1,Weights!$M$3:$N$33,2,FALSE),0)*V112</f>
        <v>8.1308705205740424</v>
      </c>
      <c r="AS112" s="22">
        <f>IFERROR(VLOOKUP(AS$1,Weights!$M$3:$N$33,2,FALSE),0)*W112</f>
        <v>3.0910791533351158</v>
      </c>
      <c r="AT112" s="22">
        <f>IFERROR(VLOOKUP(AT$1,Weights!$M$3:$N$33,2,FALSE),0)*X112</f>
        <v>0.7694854396086076</v>
      </c>
      <c r="AU112" s="23">
        <f t="shared" si="1"/>
        <v>59.850766924688749</v>
      </c>
    </row>
    <row r="113" spans="1:47" x14ac:dyDescent="0.2">
      <c r="A113" s="2">
        <v>1988</v>
      </c>
      <c r="B113" s="2">
        <v>2</v>
      </c>
      <c r="C113" s="3">
        <v>242.75</v>
      </c>
      <c r="D113" s="2">
        <v>211.5</v>
      </c>
      <c r="E113" s="2">
        <v>239.5</v>
      </c>
      <c r="F113" s="2">
        <v>248.75</v>
      </c>
      <c r="G113" s="2">
        <v>261</v>
      </c>
      <c r="H113" s="2">
        <v>216.5</v>
      </c>
      <c r="I113" s="2">
        <v>261.5</v>
      </c>
      <c r="J113" s="2">
        <v>285</v>
      </c>
      <c r="K113" s="2">
        <v>270.25</v>
      </c>
      <c r="L113" s="2">
        <v>216.5</v>
      </c>
      <c r="M113" s="2">
        <v>258.5</v>
      </c>
      <c r="N113" s="2">
        <v>246.75</v>
      </c>
      <c r="O113" s="2">
        <v>249.25</v>
      </c>
      <c r="P113" s="2">
        <v>285</v>
      </c>
      <c r="Q113" s="2">
        <v>257.5</v>
      </c>
      <c r="R113" s="2">
        <v>258.5</v>
      </c>
      <c r="S113" s="2">
        <v>235.25</v>
      </c>
      <c r="T113" s="2">
        <v>224.75</v>
      </c>
      <c r="U113" s="2">
        <v>170.25</v>
      </c>
      <c r="V113" s="2">
        <v>255</v>
      </c>
      <c r="W113" s="2">
        <v>246.75</v>
      </c>
      <c r="X113" s="2">
        <v>245</v>
      </c>
      <c r="Y113" s="22">
        <f>IFERROR(VLOOKUP(Y$1,Weights!$M$3:$N$33,2,FALSE),0)*C113</f>
        <v>0</v>
      </c>
      <c r="Z113" s="22">
        <f>IFERROR(VLOOKUP(Z$1,Weights!$M$3:$N$33,2,FALSE),0)*D113</f>
        <v>0.94963289289406672</v>
      </c>
      <c r="AA113" s="22">
        <f>IFERROR(VLOOKUP(AA$1,Weights!$M$3:$N$33,2,FALSE),0)*E113</f>
        <v>1.0753526139391441</v>
      </c>
      <c r="AB113" s="22">
        <f>IFERROR(VLOOKUP(AB$1,Weights!$M$3:$N$33,2,FALSE),0)*F113</f>
        <v>0.75897750263545039</v>
      </c>
      <c r="AC113" s="22">
        <f>IFERROR(VLOOKUP(AC$1,Weights!$M$3:$N$33,2,FALSE),0)*G113</f>
        <v>30.931651378323213</v>
      </c>
      <c r="AD113" s="22">
        <f>IFERROR(VLOOKUP(AD$1,Weights!$M$3:$N$33,2,FALSE),0)*H113</f>
        <v>0.46458842081052149</v>
      </c>
      <c r="AE113" s="22">
        <f>IFERROR(VLOOKUP(AE$1,Weights!$M$3:$N$33,2,FALSE),0)*I113</f>
        <v>25.283176625616427</v>
      </c>
      <c r="AF113" s="22">
        <f>IFERROR(VLOOKUP(AF$1,Weights!$M$3:$N$33,2,FALSE),0)*J113</f>
        <v>2.6832913131905816</v>
      </c>
      <c r="AG113" s="22">
        <f>IFERROR(VLOOKUP(AG$1,Weights!$M$3:$N$33,2,FALSE),0)*K113</f>
        <v>2.7743660151340386</v>
      </c>
      <c r="AH113" s="22">
        <f>IFERROR(VLOOKUP(AH$1,Weights!$M$3:$N$33,2,FALSE),0)*L113</f>
        <v>1.7930835823021123</v>
      </c>
      <c r="AI113" s="22">
        <f>IFERROR(VLOOKUP(AI$1,Weights!$M$3:$N$33,2,FALSE),0)*M113</f>
        <v>0</v>
      </c>
      <c r="AJ113" s="22">
        <f>IFERROR(VLOOKUP(AJ$1,Weights!$M$3:$N$33,2,FALSE),0)*N113</f>
        <v>0</v>
      </c>
      <c r="AK113" s="22">
        <f>IFERROR(VLOOKUP(AK$1,Weights!$M$3:$N$33,2,FALSE),0)*O113</f>
        <v>0</v>
      </c>
      <c r="AL113" s="22">
        <f>IFERROR(VLOOKUP(AL$1,Weights!$M$3:$N$33,2,FALSE),0)*P113</f>
        <v>0.34377373616372892</v>
      </c>
      <c r="AM113" s="22">
        <f>IFERROR(VLOOKUP(AM$1,Weights!$M$3:$N$33,2,FALSE),0)*Q113</f>
        <v>3.9088979432007123</v>
      </c>
      <c r="AN113" s="22">
        <f>IFERROR(VLOOKUP(AN$1,Weights!$M$3:$N$33,2,FALSE),0)*R113</f>
        <v>1.0246028345183877</v>
      </c>
      <c r="AO113" s="22">
        <f>IFERROR(VLOOKUP(AO$1,Weights!$M$3:$N$33,2,FALSE),0)*S113</f>
        <v>0</v>
      </c>
      <c r="AP113" s="22">
        <f>IFERROR(VLOOKUP(AP$1,Weights!$M$3:$N$33,2,FALSE),0)*T113</f>
        <v>0</v>
      </c>
      <c r="AQ113" s="22">
        <f>IFERROR(VLOOKUP(AQ$1,Weights!$M$3:$N$33,2,FALSE),0)*U113</f>
        <v>10.594622817908563</v>
      </c>
      <c r="AR113" s="22">
        <f>IFERROR(VLOOKUP(AR$1,Weights!$M$3:$N$33,2,FALSE),0)*V113</f>
        <v>8.9369482014930206</v>
      </c>
      <c r="AS113" s="22">
        <f>IFERROR(VLOOKUP(AS$1,Weights!$M$3:$N$33,2,FALSE),0)*W113</f>
        <v>3.1387809921211516</v>
      </c>
      <c r="AT113" s="22">
        <f>IFERROR(VLOOKUP(AT$1,Weights!$M$3:$N$33,2,FALSE),0)*X113</f>
        <v>0.83050190618550157</v>
      </c>
      <c r="AU113" s="23">
        <f t="shared" si="1"/>
        <v>63.548104644696807</v>
      </c>
    </row>
    <row r="114" spans="1:47" x14ac:dyDescent="0.2">
      <c r="A114" s="2">
        <v>1989</v>
      </c>
      <c r="B114" s="2">
        <v>2</v>
      </c>
      <c r="C114" s="3">
        <v>255.25</v>
      </c>
      <c r="D114" s="2">
        <v>222.25</v>
      </c>
      <c r="E114" s="2">
        <v>249</v>
      </c>
      <c r="F114" s="2">
        <v>254.5</v>
      </c>
      <c r="G114" s="2">
        <v>265.25</v>
      </c>
      <c r="H114" s="2">
        <v>224.5</v>
      </c>
      <c r="I114" s="2">
        <v>263.75</v>
      </c>
      <c r="J114" s="2">
        <v>303</v>
      </c>
      <c r="K114" s="2">
        <v>285</v>
      </c>
      <c r="L114" s="2">
        <v>224.5</v>
      </c>
      <c r="M114" s="2">
        <v>272.75</v>
      </c>
      <c r="N114" s="2">
        <v>259</v>
      </c>
      <c r="O114" s="2">
        <v>267</v>
      </c>
      <c r="P114" s="2">
        <v>303</v>
      </c>
      <c r="Q114" s="2">
        <v>268</v>
      </c>
      <c r="R114" s="2">
        <v>269</v>
      </c>
      <c r="S114" s="2">
        <v>243.25</v>
      </c>
      <c r="T114" s="2">
        <v>232.25</v>
      </c>
      <c r="U114" s="2">
        <v>176.75</v>
      </c>
      <c r="V114" s="2">
        <v>270.75</v>
      </c>
      <c r="W114" s="2">
        <v>253</v>
      </c>
      <c r="X114" s="2">
        <v>257.75</v>
      </c>
      <c r="Y114" s="22">
        <f>IFERROR(VLOOKUP(Y$1,Weights!$M$3:$N$33,2,FALSE),0)*C114</f>
        <v>0</v>
      </c>
      <c r="Z114" s="22">
        <f>IFERROR(VLOOKUP(Z$1,Weights!$M$3:$N$33,2,FALSE),0)*D114</f>
        <v>0.99790028579530177</v>
      </c>
      <c r="AA114" s="22">
        <f>IFERROR(VLOOKUP(AA$1,Weights!$M$3:$N$33,2,FALSE),0)*E114</f>
        <v>1.118007519293724</v>
      </c>
      <c r="AB114" s="22">
        <f>IFERROR(VLOOKUP(AB$1,Weights!$M$3:$N$33,2,FALSE),0)*F114</f>
        <v>0.77652170621395822</v>
      </c>
      <c r="AC114" s="22">
        <f>IFERROR(VLOOKUP(AC$1,Weights!$M$3:$N$33,2,FALSE),0)*G114</f>
        <v>31.435327693870622</v>
      </c>
      <c r="AD114" s="22">
        <f>IFERROR(VLOOKUP(AD$1,Weights!$M$3:$N$33,2,FALSE),0)*H114</f>
        <v>0.4817556603785777</v>
      </c>
      <c r="AE114" s="22">
        <f>IFERROR(VLOOKUP(AE$1,Weights!$M$3:$N$33,2,FALSE),0)*I114</f>
        <v>25.500718298303376</v>
      </c>
      <c r="AF114" s="22">
        <f>IFERROR(VLOOKUP(AF$1,Weights!$M$3:$N$33,2,FALSE),0)*J114</f>
        <v>2.8527623434973552</v>
      </c>
      <c r="AG114" s="22">
        <f>IFERROR(VLOOKUP(AG$1,Weights!$M$3:$N$33,2,FALSE),0)*K114</f>
        <v>2.9257883970886254</v>
      </c>
      <c r="AH114" s="22">
        <f>IFERROR(VLOOKUP(AH$1,Weights!$M$3:$N$33,2,FALSE),0)*L114</f>
        <v>1.8593407123640839</v>
      </c>
      <c r="AI114" s="22">
        <f>IFERROR(VLOOKUP(AI$1,Weights!$M$3:$N$33,2,FALSE),0)*M114</f>
        <v>0</v>
      </c>
      <c r="AJ114" s="22">
        <f>IFERROR(VLOOKUP(AJ$1,Weights!$M$3:$N$33,2,FALSE),0)*N114</f>
        <v>0</v>
      </c>
      <c r="AK114" s="22">
        <f>IFERROR(VLOOKUP(AK$1,Weights!$M$3:$N$33,2,FALSE),0)*O114</f>
        <v>0</v>
      </c>
      <c r="AL114" s="22">
        <f>IFERROR(VLOOKUP(AL$1,Weights!$M$3:$N$33,2,FALSE),0)*P114</f>
        <v>0.36548576160564861</v>
      </c>
      <c r="AM114" s="22">
        <f>IFERROR(VLOOKUP(AM$1,Weights!$M$3:$N$33,2,FALSE),0)*Q114</f>
        <v>4.0682898981661788</v>
      </c>
      <c r="AN114" s="22">
        <f>IFERROR(VLOOKUP(AN$1,Weights!$M$3:$N$33,2,FALSE),0)*R114</f>
        <v>1.0662211314717458</v>
      </c>
      <c r="AO114" s="22">
        <f>IFERROR(VLOOKUP(AO$1,Weights!$M$3:$N$33,2,FALSE),0)*S114</f>
        <v>0</v>
      </c>
      <c r="AP114" s="22">
        <f>IFERROR(VLOOKUP(AP$1,Weights!$M$3:$N$33,2,FALSE),0)*T114</f>
        <v>0</v>
      </c>
      <c r="AQ114" s="22">
        <f>IFERROR(VLOOKUP(AQ$1,Weights!$M$3:$N$33,2,FALSE),0)*U114</f>
        <v>10.999116493775849</v>
      </c>
      <c r="AR114" s="22">
        <f>IFERROR(VLOOKUP(AR$1,Weights!$M$3:$N$33,2,FALSE),0)*V114</f>
        <v>9.4889361786440602</v>
      </c>
      <c r="AS114" s="22">
        <f>IFERROR(VLOOKUP(AS$1,Weights!$M$3:$N$33,2,FALSE),0)*W114</f>
        <v>3.2182840567645448</v>
      </c>
      <c r="AT114" s="22">
        <f>IFERROR(VLOOKUP(AT$1,Weights!$M$3:$N$33,2,FALSE),0)*X114</f>
        <v>0.8737219033441348</v>
      </c>
      <c r="AU114" s="23">
        <f t="shared" si="1"/>
        <v>65.534896444162655</v>
      </c>
    </row>
    <row r="115" spans="1:47" x14ac:dyDescent="0.2">
      <c r="A115" s="2">
        <v>1990</v>
      </c>
      <c r="B115" s="2">
        <v>2</v>
      </c>
      <c r="C115" s="3">
        <v>259.75</v>
      </c>
      <c r="D115" s="2">
        <v>225.5</v>
      </c>
      <c r="E115" s="2">
        <v>255.25</v>
      </c>
      <c r="F115" s="2">
        <v>256.75</v>
      </c>
      <c r="G115" s="2">
        <v>256.5</v>
      </c>
      <c r="H115" s="2">
        <v>223.5</v>
      </c>
      <c r="I115" s="2">
        <v>252.75</v>
      </c>
      <c r="J115" s="2">
        <v>311.5</v>
      </c>
      <c r="K115" s="2">
        <v>285</v>
      </c>
      <c r="L115" s="2">
        <v>223.5</v>
      </c>
      <c r="M115" s="2">
        <v>273</v>
      </c>
      <c r="N115" s="2">
        <v>263.25</v>
      </c>
      <c r="O115" s="2">
        <v>274</v>
      </c>
      <c r="P115" s="2">
        <v>313</v>
      </c>
      <c r="Q115" s="2">
        <v>267.25</v>
      </c>
      <c r="R115" s="2">
        <v>269</v>
      </c>
      <c r="S115" s="2">
        <v>248</v>
      </c>
      <c r="T115" s="2">
        <v>238</v>
      </c>
      <c r="U115" s="2">
        <v>185</v>
      </c>
      <c r="V115" s="2">
        <v>274.75</v>
      </c>
      <c r="W115" s="2">
        <v>268.75</v>
      </c>
      <c r="X115" s="2">
        <v>262.25</v>
      </c>
      <c r="Y115" s="22">
        <f>IFERROR(VLOOKUP(Y$1,Weights!$M$3:$N$33,2,FALSE),0)*C115</f>
        <v>0</v>
      </c>
      <c r="Z115" s="22">
        <f>IFERROR(VLOOKUP(Z$1,Weights!$M$3:$N$33,2,FALSE),0)*D115</f>
        <v>1.0124927534166055</v>
      </c>
      <c r="AA115" s="22">
        <f>IFERROR(VLOOKUP(AA$1,Weights!$M$3:$N$33,2,FALSE),0)*E115</f>
        <v>1.1460699570270001</v>
      </c>
      <c r="AB115" s="22">
        <f>IFERROR(VLOOKUP(AB$1,Weights!$M$3:$N$33,2,FALSE),0)*F115</f>
        <v>0.78338682935337434</v>
      </c>
      <c r="AC115" s="22">
        <f>IFERROR(VLOOKUP(AC$1,Weights!$M$3:$N$33,2,FALSE),0)*G115</f>
        <v>30.398347044214191</v>
      </c>
      <c r="AD115" s="22">
        <f>IFERROR(VLOOKUP(AD$1,Weights!$M$3:$N$33,2,FALSE),0)*H115</f>
        <v>0.47960975543257067</v>
      </c>
      <c r="AE115" s="22">
        <f>IFERROR(VLOOKUP(AE$1,Weights!$M$3:$N$33,2,FALSE),0)*I115</f>
        <v>24.437181231833851</v>
      </c>
      <c r="AF115" s="22">
        <f>IFERROR(VLOOKUP(AF$1,Weights!$M$3:$N$33,2,FALSE),0)*J115</f>
        <v>2.9327903300311093</v>
      </c>
      <c r="AG115" s="22">
        <f>IFERROR(VLOOKUP(AG$1,Weights!$M$3:$N$33,2,FALSE),0)*K115</f>
        <v>2.9257883970886254</v>
      </c>
      <c r="AH115" s="22">
        <f>IFERROR(VLOOKUP(AH$1,Weights!$M$3:$N$33,2,FALSE),0)*L115</f>
        <v>1.8510585711063376</v>
      </c>
      <c r="AI115" s="22">
        <f>IFERROR(VLOOKUP(AI$1,Weights!$M$3:$N$33,2,FALSE),0)*M115</f>
        <v>0</v>
      </c>
      <c r="AJ115" s="22">
        <f>IFERROR(VLOOKUP(AJ$1,Weights!$M$3:$N$33,2,FALSE),0)*N115</f>
        <v>0</v>
      </c>
      <c r="AK115" s="22">
        <f>IFERROR(VLOOKUP(AK$1,Weights!$M$3:$N$33,2,FALSE),0)*O115</f>
        <v>0</v>
      </c>
      <c r="AL115" s="22">
        <f>IFERROR(VLOOKUP(AL$1,Weights!$M$3:$N$33,2,FALSE),0)*P115</f>
        <v>0.37754799796227068</v>
      </c>
      <c r="AM115" s="22">
        <f>IFERROR(VLOOKUP(AM$1,Weights!$M$3:$N$33,2,FALSE),0)*Q115</f>
        <v>4.0569047585257882</v>
      </c>
      <c r="AN115" s="22">
        <f>IFERROR(VLOOKUP(AN$1,Weights!$M$3:$N$33,2,FALSE),0)*R115</f>
        <v>1.0662211314717458</v>
      </c>
      <c r="AO115" s="22">
        <f>IFERROR(VLOOKUP(AO$1,Weights!$M$3:$N$33,2,FALSE),0)*S115</f>
        <v>0</v>
      </c>
      <c r="AP115" s="22">
        <f>IFERROR(VLOOKUP(AP$1,Weights!$M$3:$N$33,2,FALSE),0)*T115</f>
        <v>0</v>
      </c>
      <c r="AQ115" s="22">
        <f>IFERROR(VLOOKUP(AQ$1,Weights!$M$3:$N$33,2,FALSE),0)*U115</f>
        <v>11.512512313145869</v>
      </c>
      <c r="AR115" s="22">
        <f>IFERROR(VLOOKUP(AR$1,Weights!$M$3:$N$33,2,FALSE),0)*V115</f>
        <v>9.6291236014125783</v>
      </c>
      <c r="AS115" s="22">
        <f>IFERROR(VLOOKUP(AS$1,Weights!$M$3:$N$33,2,FALSE),0)*W115</f>
        <v>3.4186317796658949</v>
      </c>
      <c r="AT115" s="22">
        <f>IFERROR(VLOOKUP(AT$1,Weights!$M$3:$N$33,2,FALSE),0)*X115</f>
        <v>0.88897601998835829</v>
      </c>
      <c r="AU115" s="23">
        <f t="shared" si="1"/>
        <v>65.43901407224017</v>
      </c>
    </row>
    <row r="116" spans="1:47" x14ac:dyDescent="0.2">
      <c r="A116" s="2">
        <v>1991</v>
      </c>
      <c r="B116" s="2">
        <v>2</v>
      </c>
      <c r="C116" s="3">
        <v>262.5</v>
      </c>
      <c r="D116" s="2">
        <v>230</v>
      </c>
      <c r="E116" s="2">
        <v>258.75</v>
      </c>
      <c r="F116" s="2">
        <v>262.75</v>
      </c>
      <c r="G116" s="2">
        <v>251.75</v>
      </c>
      <c r="H116" s="2">
        <v>217.75</v>
      </c>
      <c r="I116" s="2">
        <v>245.25</v>
      </c>
      <c r="J116" s="2">
        <v>323.75</v>
      </c>
      <c r="K116" s="2">
        <v>289</v>
      </c>
      <c r="L116" s="2">
        <v>217.75</v>
      </c>
      <c r="M116" s="2">
        <v>272</v>
      </c>
      <c r="N116" s="2">
        <v>268.25</v>
      </c>
      <c r="O116" s="2">
        <v>279</v>
      </c>
      <c r="P116" s="2">
        <v>323.75</v>
      </c>
      <c r="Q116" s="2">
        <v>268</v>
      </c>
      <c r="R116" s="2">
        <v>270</v>
      </c>
      <c r="S116" s="2">
        <v>253.5</v>
      </c>
      <c r="T116" s="2">
        <v>243.5</v>
      </c>
      <c r="U116" s="2">
        <v>190.25</v>
      </c>
      <c r="V116" s="2">
        <v>279</v>
      </c>
      <c r="W116" s="2">
        <v>282.75</v>
      </c>
      <c r="X116" s="2">
        <v>267</v>
      </c>
      <c r="Y116" s="22">
        <f>IFERROR(VLOOKUP(Y$1,Weights!$M$3:$N$33,2,FALSE),0)*C116</f>
        <v>0</v>
      </c>
      <c r="Z116" s="22">
        <f>IFERROR(VLOOKUP(Z$1,Weights!$M$3:$N$33,2,FALSE),0)*D116</f>
        <v>1.0326977085845643</v>
      </c>
      <c r="AA116" s="22">
        <f>IFERROR(VLOOKUP(AA$1,Weights!$M$3:$N$33,2,FALSE),0)*E116</f>
        <v>1.1617849221576348</v>
      </c>
      <c r="AB116" s="22">
        <f>IFERROR(VLOOKUP(AB$1,Weights!$M$3:$N$33,2,FALSE),0)*F116</f>
        <v>0.80169382439181736</v>
      </c>
      <c r="AC116" s="22">
        <f>IFERROR(VLOOKUP(AC$1,Weights!$M$3:$N$33,2,FALSE),0)*G116</f>
        <v>29.835414691543559</v>
      </c>
      <c r="AD116" s="22">
        <f>IFERROR(VLOOKUP(AD$1,Weights!$M$3:$N$33,2,FALSE),0)*H116</f>
        <v>0.46727080199303028</v>
      </c>
      <c r="AE116" s="22">
        <f>IFERROR(VLOOKUP(AE$1,Weights!$M$3:$N$33,2,FALSE),0)*I116</f>
        <v>23.712042322877359</v>
      </c>
      <c r="AF116" s="22">
        <f>IFERROR(VLOOKUP(AF$1,Weights!$M$3:$N$33,2,FALSE),0)*J116</f>
        <v>3.0481247812121079</v>
      </c>
      <c r="AG116" s="22">
        <f>IFERROR(VLOOKUP(AG$1,Weights!$M$3:$N$33,2,FALSE),0)*K116</f>
        <v>2.9668520938898695</v>
      </c>
      <c r="AH116" s="22">
        <f>IFERROR(VLOOKUP(AH$1,Weights!$M$3:$N$33,2,FALSE),0)*L116</f>
        <v>1.8034362588742954</v>
      </c>
      <c r="AI116" s="22">
        <f>IFERROR(VLOOKUP(AI$1,Weights!$M$3:$N$33,2,FALSE),0)*M116</f>
        <v>0</v>
      </c>
      <c r="AJ116" s="22">
        <f>IFERROR(VLOOKUP(AJ$1,Weights!$M$3:$N$33,2,FALSE),0)*N116</f>
        <v>0</v>
      </c>
      <c r="AK116" s="22">
        <f>IFERROR(VLOOKUP(AK$1,Weights!$M$3:$N$33,2,FALSE),0)*O116</f>
        <v>0</v>
      </c>
      <c r="AL116" s="22">
        <f>IFERROR(VLOOKUP(AL$1,Weights!$M$3:$N$33,2,FALSE),0)*P116</f>
        <v>0.39051490204563938</v>
      </c>
      <c r="AM116" s="22">
        <f>IFERROR(VLOOKUP(AM$1,Weights!$M$3:$N$33,2,FALSE),0)*Q116</f>
        <v>4.0682898981661788</v>
      </c>
      <c r="AN116" s="22">
        <f>IFERROR(VLOOKUP(AN$1,Weights!$M$3:$N$33,2,FALSE),0)*R116</f>
        <v>1.0701847788006371</v>
      </c>
      <c r="AO116" s="22">
        <f>IFERROR(VLOOKUP(AO$1,Weights!$M$3:$N$33,2,FALSE),0)*S116</f>
        <v>0</v>
      </c>
      <c r="AP116" s="22">
        <f>IFERROR(VLOOKUP(AP$1,Weights!$M$3:$N$33,2,FALSE),0)*T116</f>
        <v>0</v>
      </c>
      <c r="AQ116" s="22">
        <f>IFERROR(VLOOKUP(AQ$1,Weights!$M$3:$N$33,2,FALSE),0)*U116</f>
        <v>11.839218743654062</v>
      </c>
      <c r="AR116" s="22">
        <f>IFERROR(VLOOKUP(AR$1,Weights!$M$3:$N$33,2,FALSE),0)*V116</f>
        <v>9.7780727381041288</v>
      </c>
      <c r="AS116" s="22">
        <f>IFERROR(VLOOKUP(AS$1,Weights!$M$3:$N$33,2,FALSE),0)*W116</f>
        <v>3.5967186444670949</v>
      </c>
      <c r="AT116" s="22">
        <f>IFERROR(VLOOKUP(AT$1,Weights!$M$3:$N$33,2,FALSE),0)*X116</f>
        <v>0.90507758755726087</v>
      </c>
      <c r="AU116" s="23">
        <f t="shared" si="1"/>
        <v>65.544738691404575</v>
      </c>
    </row>
    <row r="117" spans="1:47" x14ac:dyDescent="0.2">
      <c r="A117" s="2">
        <v>1992</v>
      </c>
      <c r="B117" s="2">
        <v>2</v>
      </c>
      <c r="C117" s="3">
        <v>266.25</v>
      </c>
      <c r="D117" s="2">
        <v>235.5</v>
      </c>
      <c r="E117" s="2">
        <v>264</v>
      </c>
      <c r="F117" s="2">
        <v>266.25</v>
      </c>
      <c r="G117" s="2">
        <v>251</v>
      </c>
      <c r="H117" s="2">
        <v>219.75</v>
      </c>
      <c r="I117" s="2">
        <v>242</v>
      </c>
      <c r="J117" s="2">
        <v>336.25</v>
      </c>
      <c r="K117" s="2">
        <v>306</v>
      </c>
      <c r="L117" s="2">
        <v>219.75</v>
      </c>
      <c r="M117" s="2">
        <v>274</v>
      </c>
      <c r="N117" s="2">
        <v>271.75</v>
      </c>
      <c r="O117" s="2">
        <v>280.5</v>
      </c>
      <c r="P117" s="2">
        <v>336.25</v>
      </c>
      <c r="Q117" s="2">
        <v>278.25</v>
      </c>
      <c r="R117" s="2">
        <v>279.5</v>
      </c>
      <c r="S117" s="2">
        <v>258</v>
      </c>
      <c r="T117" s="2">
        <v>247.75</v>
      </c>
      <c r="U117" s="2">
        <v>191.5</v>
      </c>
      <c r="V117" s="2">
        <v>282.25</v>
      </c>
      <c r="W117" s="2">
        <v>294</v>
      </c>
      <c r="X117" s="2">
        <v>271.25</v>
      </c>
      <c r="Y117" s="22">
        <f>IFERROR(VLOOKUP(Y$1,Weights!$M$3:$N$33,2,FALSE),0)*C117</f>
        <v>0</v>
      </c>
      <c r="Z117" s="22">
        <f>IFERROR(VLOOKUP(Z$1,Weights!$M$3:$N$33,2,FALSE),0)*D117</f>
        <v>1.0573926537898473</v>
      </c>
      <c r="AA117" s="22">
        <f>IFERROR(VLOOKUP(AA$1,Weights!$M$3:$N$33,2,FALSE),0)*E117</f>
        <v>1.1853573698535869</v>
      </c>
      <c r="AB117" s="22">
        <f>IFERROR(VLOOKUP(AB$1,Weights!$M$3:$N$33,2,FALSE),0)*F117</f>
        <v>0.81237290483090918</v>
      </c>
      <c r="AC117" s="22">
        <f>IFERROR(VLOOKUP(AC$1,Weights!$M$3:$N$33,2,FALSE),0)*G117</f>
        <v>29.746530635858722</v>
      </c>
      <c r="AD117" s="22">
        <f>IFERROR(VLOOKUP(AD$1,Weights!$M$3:$N$33,2,FALSE),0)*H117</f>
        <v>0.47156261188504434</v>
      </c>
      <c r="AE117" s="22">
        <f>IFERROR(VLOOKUP(AE$1,Weights!$M$3:$N$33,2,FALSE),0)*I117</f>
        <v>23.397815462329543</v>
      </c>
      <c r="AF117" s="22">
        <f>IFERROR(VLOOKUP(AF$1,Weights!$M$3:$N$33,2,FALSE),0)*J117</f>
        <v>3.1658129967029232</v>
      </c>
      <c r="AG117" s="22">
        <f>IFERROR(VLOOKUP(AG$1,Weights!$M$3:$N$33,2,FALSE),0)*K117</f>
        <v>3.1413728052951559</v>
      </c>
      <c r="AH117" s="22">
        <f>IFERROR(VLOOKUP(AH$1,Weights!$M$3:$N$33,2,FALSE),0)*L117</f>
        <v>1.8200005413897882</v>
      </c>
      <c r="AI117" s="22">
        <f>IFERROR(VLOOKUP(AI$1,Weights!$M$3:$N$33,2,FALSE),0)*M117</f>
        <v>0</v>
      </c>
      <c r="AJ117" s="22">
        <f>IFERROR(VLOOKUP(AJ$1,Weights!$M$3:$N$33,2,FALSE),0)*N117</f>
        <v>0</v>
      </c>
      <c r="AK117" s="22">
        <f>IFERROR(VLOOKUP(AK$1,Weights!$M$3:$N$33,2,FALSE),0)*O117</f>
        <v>0</v>
      </c>
      <c r="AL117" s="22">
        <f>IFERROR(VLOOKUP(AL$1,Weights!$M$3:$N$33,2,FALSE),0)*P117</f>
        <v>0.40559269749141696</v>
      </c>
      <c r="AM117" s="22">
        <f>IFERROR(VLOOKUP(AM$1,Weights!$M$3:$N$33,2,FALSE),0)*Q117</f>
        <v>4.2238868065848472</v>
      </c>
      <c r="AN117" s="22">
        <f>IFERROR(VLOOKUP(AN$1,Weights!$M$3:$N$33,2,FALSE),0)*R117</f>
        <v>1.1078394284251039</v>
      </c>
      <c r="AO117" s="22">
        <f>IFERROR(VLOOKUP(AO$1,Weights!$M$3:$N$33,2,FALSE),0)*S117</f>
        <v>0</v>
      </c>
      <c r="AP117" s="22">
        <f>IFERROR(VLOOKUP(AP$1,Weights!$M$3:$N$33,2,FALSE),0)*T117</f>
        <v>0</v>
      </c>
      <c r="AQ117" s="22">
        <f>IFERROR(VLOOKUP(AQ$1,Weights!$M$3:$N$33,2,FALSE),0)*U117</f>
        <v>11.917005989013155</v>
      </c>
      <c r="AR117" s="22">
        <f>IFERROR(VLOOKUP(AR$1,Weights!$M$3:$N$33,2,FALSE),0)*V117</f>
        <v>9.8919750191035494</v>
      </c>
      <c r="AS117" s="22">
        <f>IFERROR(VLOOKUP(AS$1,Weights!$M$3:$N$33,2,FALSE),0)*W117</f>
        <v>3.7398241608252021</v>
      </c>
      <c r="AT117" s="22">
        <f>IFERROR(VLOOKUP(AT$1,Weights!$M$3:$N$33,2,FALSE),0)*X117</f>
        <v>0.91948425327680527</v>
      </c>
      <c r="AU117" s="23">
        <f t="shared" si="1"/>
        <v>66.135920688975148</v>
      </c>
    </row>
    <row r="118" spans="1:47" x14ac:dyDescent="0.2">
      <c r="A118" s="2">
        <v>1993</v>
      </c>
      <c r="B118" s="2">
        <v>2</v>
      </c>
      <c r="C118" s="3">
        <v>273</v>
      </c>
      <c r="D118" s="2">
        <v>241</v>
      </c>
      <c r="E118" s="2">
        <v>271.75</v>
      </c>
      <c r="F118" s="2">
        <v>272.5</v>
      </c>
      <c r="G118" s="2">
        <v>253</v>
      </c>
      <c r="H118" s="2">
        <v>228.75</v>
      </c>
      <c r="I118" s="2">
        <v>243</v>
      </c>
      <c r="J118" s="2">
        <v>345.25</v>
      </c>
      <c r="K118" s="2">
        <v>314</v>
      </c>
      <c r="L118" s="2">
        <v>228.75</v>
      </c>
      <c r="M118" s="2">
        <v>279.75</v>
      </c>
      <c r="N118" s="2">
        <v>278.5</v>
      </c>
      <c r="O118" s="2">
        <v>287.25</v>
      </c>
      <c r="P118" s="2">
        <v>345.25</v>
      </c>
      <c r="Q118" s="2">
        <v>287.5</v>
      </c>
      <c r="R118" s="2">
        <v>288.25</v>
      </c>
      <c r="S118" s="2">
        <v>264</v>
      </c>
      <c r="T118" s="2">
        <v>253.75</v>
      </c>
      <c r="U118" s="2">
        <v>190.5</v>
      </c>
      <c r="V118" s="2">
        <v>289.5</v>
      </c>
      <c r="W118" s="2">
        <v>297.25</v>
      </c>
      <c r="X118" s="2">
        <v>279</v>
      </c>
      <c r="Y118" s="22">
        <f>IFERROR(VLOOKUP(Y$1,Weights!$M$3:$N$33,2,FALSE),0)*C118</f>
        <v>0</v>
      </c>
      <c r="Z118" s="22">
        <f>IFERROR(VLOOKUP(Z$1,Weights!$M$3:$N$33,2,FALSE),0)*D118</f>
        <v>1.0820875989951304</v>
      </c>
      <c r="AA118" s="22">
        <f>IFERROR(VLOOKUP(AA$1,Weights!$M$3:$N$33,2,FALSE),0)*E118</f>
        <v>1.2201547926428493</v>
      </c>
      <c r="AB118" s="22">
        <f>IFERROR(VLOOKUP(AB$1,Weights!$M$3:$N$33,2,FALSE),0)*F118</f>
        <v>0.83144269132928728</v>
      </c>
      <c r="AC118" s="22">
        <f>IFERROR(VLOOKUP(AC$1,Weights!$M$3:$N$33,2,FALSE),0)*G118</f>
        <v>29.983554784351622</v>
      </c>
      <c r="AD118" s="22">
        <f>IFERROR(VLOOKUP(AD$1,Weights!$M$3:$N$33,2,FALSE),0)*H118</f>
        <v>0.49087575639910758</v>
      </c>
      <c r="AE118" s="22">
        <f>IFERROR(VLOOKUP(AE$1,Weights!$M$3:$N$33,2,FALSE),0)*I118</f>
        <v>23.49450065019041</v>
      </c>
      <c r="AF118" s="22">
        <f>IFERROR(VLOOKUP(AF$1,Weights!$M$3:$N$33,2,FALSE),0)*J118</f>
        <v>3.25054851185631</v>
      </c>
      <c r="AG118" s="22">
        <f>IFERROR(VLOOKUP(AG$1,Weights!$M$3:$N$33,2,FALSE),0)*K118</f>
        <v>3.2235001988976437</v>
      </c>
      <c r="AH118" s="22">
        <f>IFERROR(VLOOKUP(AH$1,Weights!$M$3:$N$33,2,FALSE),0)*L118</f>
        <v>1.8945398127095066</v>
      </c>
      <c r="AI118" s="22">
        <f>IFERROR(VLOOKUP(AI$1,Weights!$M$3:$N$33,2,FALSE),0)*M118</f>
        <v>0</v>
      </c>
      <c r="AJ118" s="22">
        <f>IFERROR(VLOOKUP(AJ$1,Weights!$M$3:$N$33,2,FALSE),0)*N118</f>
        <v>0</v>
      </c>
      <c r="AK118" s="22">
        <f>IFERROR(VLOOKUP(AK$1,Weights!$M$3:$N$33,2,FALSE),0)*O118</f>
        <v>0</v>
      </c>
      <c r="AL118" s="22">
        <f>IFERROR(VLOOKUP(AL$1,Weights!$M$3:$N$33,2,FALSE),0)*P118</f>
        <v>0.41644871021237684</v>
      </c>
      <c r="AM118" s="22">
        <f>IFERROR(VLOOKUP(AM$1,Weights!$M$3:$N$33,2,FALSE),0)*Q118</f>
        <v>4.364303528816329</v>
      </c>
      <c r="AN118" s="22">
        <f>IFERROR(VLOOKUP(AN$1,Weights!$M$3:$N$33,2,FALSE),0)*R118</f>
        <v>1.1425213425529024</v>
      </c>
      <c r="AO118" s="22">
        <f>IFERROR(VLOOKUP(AO$1,Weights!$M$3:$N$33,2,FALSE),0)*S118</f>
        <v>0</v>
      </c>
      <c r="AP118" s="22">
        <f>IFERROR(VLOOKUP(AP$1,Weights!$M$3:$N$33,2,FALSE),0)*T118</f>
        <v>0</v>
      </c>
      <c r="AQ118" s="22">
        <f>IFERROR(VLOOKUP(AQ$1,Weights!$M$3:$N$33,2,FALSE),0)*U118</f>
        <v>11.854776192725881</v>
      </c>
      <c r="AR118" s="22">
        <f>IFERROR(VLOOKUP(AR$1,Weights!$M$3:$N$33,2,FALSE),0)*V118</f>
        <v>10.146064722871488</v>
      </c>
      <c r="AS118" s="22">
        <f>IFERROR(VLOOKUP(AS$1,Weights!$M$3:$N$33,2,FALSE),0)*W118</f>
        <v>3.7811657544397663</v>
      </c>
      <c r="AT118" s="22">
        <f>IFERROR(VLOOKUP(AT$1,Weights!$M$3:$N$33,2,FALSE),0)*X118</f>
        <v>0.94575523194185684</v>
      </c>
      <c r="AU118" s="23">
        <f t="shared" si="1"/>
        <v>66.987564300761846</v>
      </c>
    </row>
    <row r="119" spans="1:47" x14ac:dyDescent="0.2">
      <c r="A119" s="2">
        <v>1994</v>
      </c>
      <c r="B119" s="2">
        <v>2</v>
      </c>
      <c r="C119" s="3">
        <v>290.25</v>
      </c>
      <c r="D119" s="2">
        <v>247.25</v>
      </c>
      <c r="E119" s="2">
        <v>278.25</v>
      </c>
      <c r="F119" s="2">
        <v>280.75</v>
      </c>
      <c r="G119" s="2">
        <v>257</v>
      </c>
      <c r="H119" s="2">
        <v>239.25</v>
      </c>
      <c r="I119" s="2">
        <v>246.25</v>
      </c>
      <c r="J119" s="2">
        <v>351.75</v>
      </c>
      <c r="K119" s="2">
        <v>325.75</v>
      </c>
      <c r="L119" s="2">
        <v>239.25</v>
      </c>
      <c r="M119" s="2">
        <v>288</v>
      </c>
      <c r="N119" s="2">
        <v>299.5</v>
      </c>
      <c r="O119" s="2">
        <v>292.5</v>
      </c>
      <c r="P119" s="2">
        <v>351.75</v>
      </c>
      <c r="Q119" s="2">
        <v>299.25</v>
      </c>
      <c r="R119" s="2">
        <v>300.5</v>
      </c>
      <c r="S119" s="2">
        <v>275.5</v>
      </c>
      <c r="T119" s="2">
        <v>260</v>
      </c>
      <c r="U119" s="2">
        <v>188.5</v>
      </c>
      <c r="V119" s="2">
        <v>317</v>
      </c>
      <c r="W119" s="2">
        <v>303.25</v>
      </c>
      <c r="X119" s="2">
        <v>301.25</v>
      </c>
      <c r="Y119" s="22">
        <f>IFERROR(VLOOKUP(Y$1,Weights!$M$3:$N$33,2,FALSE),0)*C119</f>
        <v>0</v>
      </c>
      <c r="Z119" s="22">
        <f>IFERROR(VLOOKUP(Z$1,Weights!$M$3:$N$33,2,FALSE),0)*D119</f>
        <v>1.1101500367284065</v>
      </c>
      <c r="AA119" s="22">
        <f>IFERROR(VLOOKUP(AA$1,Weights!$M$3:$N$33,2,FALSE),0)*E119</f>
        <v>1.2493397278854566</v>
      </c>
      <c r="AB119" s="22">
        <f>IFERROR(VLOOKUP(AB$1,Weights!$M$3:$N$33,2,FALSE),0)*F119</f>
        <v>0.85661480950714652</v>
      </c>
      <c r="AC119" s="22">
        <f>IFERROR(VLOOKUP(AC$1,Weights!$M$3:$N$33,2,FALSE),0)*G119</f>
        <v>30.457603081337417</v>
      </c>
      <c r="AD119" s="22">
        <f>IFERROR(VLOOKUP(AD$1,Weights!$M$3:$N$33,2,FALSE),0)*H119</f>
        <v>0.51340775833218133</v>
      </c>
      <c r="AE119" s="22">
        <f>IFERROR(VLOOKUP(AE$1,Weights!$M$3:$N$33,2,FALSE),0)*I119</f>
        <v>23.808727510738223</v>
      </c>
      <c r="AF119" s="22">
        <f>IFERROR(VLOOKUP(AF$1,Weights!$M$3:$N$33,2,FALSE),0)*J119</f>
        <v>3.3117463839115335</v>
      </c>
      <c r="AG119" s="22">
        <f>IFERROR(VLOOKUP(AG$1,Weights!$M$3:$N$33,2,FALSE),0)*K119</f>
        <v>3.3441248082512973</v>
      </c>
      <c r="AH119" s="22">
        <f>IFERROR(VLOOKUP(AH$1,Weights!$M$3:$N$33,2,FALSE),0)*L119</f>
        <v>1.9815022959158446</v>
      </c>
      <c r="AI119" s="22">
        <f>IFERROR(VLOOKUP(AI$1,Weights!$M$3:$N$33,2,FALSE),0)*M119</f>
        <v>0</v>
      </c>
      <c r="AJ119" s="22">
        <f>IFERROR(VLOOKUP(AJ$1,Weights!$M$3:$N$33,2,FALSE),0)*N119</f>
        <v>0</v>
      </c>
      <c r="AK119" s="22">
        <f>IFERROR(VLOOKUP(AK$1,Weights!$M$3:$N$33,2,FALSE),0)*O119</f>
        <v>0</v>
      </c>
      <c r="AL119" s="22">
        <f>IFERROR(VLOOKUP(AL$1,Weights!$M$3:$N$33,2,FALSE),0)*P119</f>
        <v>0.42428916384418119</v>
      </c>
      <c r="AM119" s="22">
        <f>IFERROR(VLOOKUP(AM$1,Weights!$M$3:$N$33,2,FALSE),0)*Q119</f>
        <v>4.5426707165157794</v>
      </c>
      <c r="AN119" s="22">
        <f>IFERROR(VLOOKUP(AN$1,Weights!$M$3:$N$33,2,FALSE),0)*R119</f>
        <v>1.1910760223318202</v>
      </c>
      <c r="AO119" s="22">
        <f>IFERROR(VLOOKUP(AO$1,Weights!$M$3:$N$33,2,FALSE),0)*S119</f>
        <v>0</v>
      </c>
      <c r="AP119" s="22">
        <f>IFERROR(VLOOKUP(AP$1,Weights!$M$3:$N$33,2,FALSE),0)*T119</f>
        <v>0</v>
      </c>
      <c r="AQ119" s="22">
        <f>IFERROR(VLOOKUP(AQ$1,Weights!$M$3:$N$33,2,FALSE),0)*U119</f>
        <v>11.730316600151331</v>
      </c>
      <c r="AR119" s="22">
        <f>IFERROR(VLOOKUP(AR$1,Weights!$M$3:$N$33,2,FALSE),0)*V119</f>
        <v>11.109853254405049</v>
      </c>
      <c r="AS119" s="22">
        <f>IFERROR(VLOOKUP(AS$1,Weights!$M$3:$N$33,2,FALSE),0)*W119</f>
        <v>3.8574886964974238</v>
      </c>
      <c r="AT119" s="22">
        <f>IFERROR(VLOOKUP(AT$1,Weights!$M$3:$N$33,2,FALSE),0)*X119</f>
        <v>1.0211783642382952</v>
      </c>
      <c r="AU119" s="23">
        <f t="shared" si="1"/>
        <v>68.872741266947045</v>
      </c>
    </row>
    <row r="120" spans="1:47" x14ac:dyDescent="0.2">
      <c r="A120" s="2">
        <v>1995</v>
      </c>
      <c r="B120" s="2">
        <v>2</v>
      </c>
      <c r="C120" s="3">
        <v>295.75</v>
      </c>
      <c r="D120" s="2">
        <v>252.5</v>
      </c>
      <c r="E120" s="2">
        <v>284.25</v>
      </c>
      <c r="F120" s="2">
        <v>282.25</v>
      </c>
      <c r="G120" s="2">
        <v>263.25</v>
      </c>
      <c r="H120" s="2">
        <v>245</v>
      </c>
      <c r="I120" s="2">
        <v>252.25</v>
      </c>
      <c r="J120" s="2">
        <v>361</v>
      </c>
      <c r="K120" s="2">
        <v>333</v>
      </c>
      <c r="L120" s="2">
        <v>245</v>
      </c>
      <c r="M120" s="2">
        <v>280.25</v>
      </c>
      <c r="N120" s="2">
        <v>305</v>
      </c>
      <c r="O120" s="2">
        <v>297.75</v>
      </c>
      <c r="P120" s="2">
        <v>361</v>
      </c>
      <c r="Q120" s="2">
        <v>305.25</v>
      </c>
      <c r="R120" s="2">
        <v>306.5</v>
      </c>
      <c r="S120" s="2">
        <v>279.25</v>
      </c>
      <c r="T120" s="2">
        <v>262.5</v>
      </c>
      <c r="U120" s="2">
        <v>190</v>
      </c>
      <c r="V120" s="2">
        <v>324.75</v>
      </c>
      <c r="W120" s="2">
        <v>302.25</v>
      </c>
      <c r="X120" s="2">
        <v>307.75</v>
      </c>
      <c r="Y120" s="22">
        <f>IFERROR(VLOOKUP(Y$1,Weights!$M$3:$N$33,2,FALSE),0)*C120</f>
        <v>0</v>
      </c>
      <c r="Z120" s="22">
        <f>IFERROR(VLOOKUP(Z$1,Weights!$M$3:$N$33,2,FALSE),0)*D120</f>
        <v>1.1337224844243585</v>
      </c>
      <c r="AA120" s="22">
        <f>IFERROR(VLOOKUP(AA$1,Weights!$M$3:$N$33,2,FALSE),0)*E120</f>
        <v>1.2762796681094017</v>
      </c>
      <c r="AB120" s="22">
        <f>IFERROR(VLOOKUP(AB$1,Weights!$M$3:$N$33,2,FALSE),0)*F120</f>
        <v>0.8611915582667572</v>
      </c>
      <c r="AC120" s="22">
        <f>IFERROR(VLOOKUP(AC$1,Weights!$M$3:$N$33,2,FALSE),0)*G120</f>
        <v>31.198303545377723</v>
      </c>
      <c r="AD120" s="22">
        <f>IFERROR(VLOOKUP(AD$1,Weights!$M$3:$N$33,2,FALSE),0)*H120</f>
        <v>0.52574671177172172</v>
      </c>
      <c r="AE120" s="22">
        <f>IFERROR(VLOOKUP(AE$1,Weights!$M$3:$N$33,2,FALSE),0)*I120</f>
        <v>24.388838637903419</v>
      </c>
      <c r="AF120" s="22">
        <f>IFERROR(VLOOKUP(AF$1,Weights!$M$3:$N$33,2,FALSE),0)*J120</f>
        <v>3.398835663374737</v>
      </c>
      <c r="AG120" s="22">
        <f>IFERROR(VLOOKUP(AG$1,Weights!$M$3:$N$33,2,FALSE),0)*K120</f>
        <v>3.418552758703552</v>
      </c>
      <c r="AH120" s="22">
        <f>IFERROR(VLOOKUP(AH$1,Weights!$M$3:$N$33,2,FALSE),0)*L120</f>
        <v>2.0291246081478866</v>
      </c>
      <c r="AI120" s="22">
        <f>IFERROR(VLOOKUP(AI$1,Weights!$M$3:$N$33,2,FALSE),0)*M120</f>
        <v>0</v>
      </c>
      <c r="AJ120" s="22">
        <f>IFERROR(VLOOKUP(AJ$1,Weights!$M$3:$N$33,2,FALSE),0)*N120</f>
        <v>0</v>
      </c>
      <c r="AK120" s="22">
        <f>IFERROR(VLOOKUP(AK$1,Weights!$M$3:$N$33,2,FALSE),0)*O120</f>
        <v>0</v>
      </c>
      <c r="AL120" s="22">
        <f>IFERROR(VLOOKUP(AL$1,Weights!$M$3:$N$33,2,FALSE),0)*P120</f>
        <v>0.43544673247405663</v>
      </c>
      <c r="AM120" s="22">
        <f>IFERROR(VLOOKUP(AM$1,Weights!$M$3:$N$33,2,FALSE),0)*Q120</f>
        <v>4.633751833638903</v>
      </c>
      <c r="AN120" s="22">
        <f>IFERROR(VLOOKUP(AN$1,Weights!$M$3:$N$33,2,FALSE),0)*R120</f>
        <v>1.2148579063051677</v>
      </c>
      <c r="AO120" s="22">
        <f>IFERROR(VLOOKUP(AO$1,Weights!$M$3:$N$33,2,FALSE),0)*S120</f>
        <v>0</v>
      </c>
      <c r="AP120" s="22">
        <f>IFERROR(VLOOKUP(AP$1,Weights!$M$3:$N$33,2,FALSE),0)*T120</f>
        <v>0</v>
      </c>
      <c r="AQ120" s="22">
        <f>IFERROR(VLOOKUP(AQ$1,Weights!$M$3:$N$33,2,FALSE),0)*U120</f>
        <v>11.823661294582243</v>
      </c>
      <c r="AR120" s="22">
        <f>IFERROR(VLOOKUP(AR$1,Weights!$M$3:$N$33,2,FALSE),0)*V120</f>
        <v>11.381466386019053</v>
      </c>
      <c r="AS120" s="22">
        <f>IFERROR(VLOOKUP(AS$1,Weights!$M$3:$N$33,2,FALSE),0)*W120</f>
        <v>3.8447682061544808</v>
      </c>
      <c r="AT120" s="22">
        <f>IFERROR(VLOOKUP(AT$1,Weights!$M$3:$N$33,2,FALSE),0)*X120</f>
        <v>1.0432120882799514</v>
      </c>
      <c r="AU120" s="23">
        <f t="shared" si="1"/>
        <v>70.204455461888813</v>
      </c>
    </row>
    <row r="121" spans="1:47" x14ac:dyDescent="0.2">
      <c r="A121" s="2">
        <v>1996</v>
      </c>
      <c r="B121" s="2">
        <v>2</v>
      </c>
      <c r="C121" s="3">
        <v>298</v>
      </c>
      <c r="D121" s="2">
        <v>256.75</v>
      </c>
      <c r="E121" s="2">
        <v>290.5</v>
      </c>
      <c r="F121" s="2">
        <v>293</v>
      </c>
      <c r="G121" s="2">
        <v>279</v>
      </c>
      <c r="H121" s="2">
        <v>252</v>
      </c>
      <c r="I121" s="2">
        <v>269.25</v>
      </c>
      <c r="J121" s="2">
        <v>365.75</v>
      </c>
      <c r="K121" s="2">
        <v>341.75</v>
      </c>
      <c r="L121" s="2">
        <v>252</v>
      </c>
      <c r="M121" s="2">
        <v>282.75</v>
      </c>
      <c r="N121" s="2">
        <v>306</v>
      </c>
      <c r="O121" s="2">
        <v>303.75</v>
      </c>
      <c r="P121" s="2">
        <v>365.75</v>
      </c>
      <c r="Q121" s="2">
        <v>312.75</v>
      </c>
      <c r="R121" s="2">
        <v>313.5</v>
      </c>
      <c r="S121" s="2">
        <v>283.5</v>
      </c>
      <c r="T121" s="2">
        <v>268</v>
      </c>
      <c r="U121" s="2">
        <v>191.75</v>
      </c>
      <c r="V121" s="2">
        <v>323.25</v>
      </c>
      <c r="W121" s="2">
        <v>303.25</v>
      </c>
      <c r="X121" s="2">
        <v>307.75</v>
      </c>
      <c r="Y121" s="22">
        <f>IFERROR(VLOOKUP(Y$1,Weights!$M$3:$N$33,2,FALSE),0)*C121</f>
        <v>0</v>
      </c>
      <c r="Z121" s="22">
        <f>IFERROR(VLOOKUP(Z$1,Weights!$M$3:$N$33,2,FALSE),0)*D121</f>
        <v>1.1528049420829865</v>
      </c>
      <c r="AA121" s="22">
        <f>IFERROR(VLOOKUP(AA$1,Weights!$M$3:$N$33,2,FALSE),0)*E121</f>
        <v>1.3043421058426778</v>
      </c>
      <c r="AB121" s="22">
        <f>IFERROR(VLOOKUP(AB$1,Weights!$M$3:$N$33,2,FALSE),0)*F121</f>
        <v>0.89399159104396764</v>
      </c>
      <c r="AC121" s="22">
        <f>IFERROR(VLOOKUP(AC$1,Weights!$M$3:$N$33,2,FALSE),0)*G121</f>
        <v>33.064868714759299</v>
      </c>
      <c r="AD121" s="22">
        <f>IFERROR(VLOOKUP(AD$1,Weights!$M$3:$N$33,2,FALSE),0)*H121</f>
        <v>0.54076804639377096</v>
      </c>
      <c r="AE121" s="22">
        <f>IFERROR(VLOOKUP(AE$1,Weights!$M$3:$N$33,2,FALSE),0)*I121</f>
        <v>26.03248683153814</v>
      </c>
      <c r="AF121" s="22">
        <f>IFERROR(VLOOKUP(AF$1,Weights!$M$3:$N$33,2,FALSE),0)*J121</f>
        <v>3.4435571852612465</v>
      </c>
      <c r="AG121" s="22">
        <f>IFERROR(VLOOKUP(AG$1,Weights!$M$3:$N$33,2,FALSE),0)*K121</f>
        <v>3.5083795954562729</v>
      </c>
      <c r="AH121" s="22">
        <f>IFERROR(VLOOKUP(AH$1,Weights!$M$3:$N$33,2,FALSE),0)*L121</f>
        <v>2.087099596952112</v>
      </c>
      <c r="AI121" s="22">
        <f>IFERROR(VLOOKUP(AI$1,Weights!$M$3:$N$33,2,FALSE),0)*M121</f>
        <v>0</v>
      </c>
      <c r="AJ121" s="22">
        <f>IFERROR(VLOOKUP(AJ$1,Weights!$M$3:$N$33,2,FALSE),0)*N121</f>
        <v>0</v>
      </c>
      <c r="AK121" s="22">
        <f>IFERROR(VLOOKUP(AK$1,Weights!$M$3:$N$33,2,FALSE),0)*O121</f>
        <v>0</v>
      </c>
      <c r="AL121" s="22">
        <f>IFERROR(VLOOKUP(AL$1,Weights!$M$3:$N$33,2,FALSE),0)*P121</f>
        <v>0.4411762947434521</v>
      </c>
      <c r="AM121" s="22">
        <f>IFERROR(VLOOKUP(AM$1,Weights!$M$3:$N$33,2,FALSE),0)*Q121</f>
        <v>4.7476032300428068</v>
      </c>
      <c r="AN121" s="22">
        <f>IFERROR(VLOOKUP(AN$1,Weights!$M$3:$N$33,2,FALSE),0)*R121</f>
        <v>1.2426034376074064</v>
      </c>
      <c r="AO121" s="22">
        <f>IFERROR(VLOOKUP(AO$1,Weights!$M$3:$N$33,2,FALSE),0)*S121</f>
        <v>0</v>
      </c>
      <c r="AP121" s="22">
        <f>IFERROR(VLOOKUP(AP$1,Weights!$M$3:$N$33,2,FALSE),0)*T121</f>
        <v>0</v>
      </c>
      <c r="AQ121" s="22">
        <f>IFERROR(VLOOKUP(AQ$1,Weights!$M$3:$N$33,2,FALSE),0)*U121</f>
        <v>11.932563438084975</v>
      </c>
      <c r="AR121" s="22">
        <f>IFERROR(VLOOKUP(AR$1,Weights!$M$3:$N$33,2,FALSE),0)*V121</f>
        <v>11.32889610248086</v>
      </c>
      <c r="AS121" s="22">
        <f>IFERROR(VLOOKUP(AS$1,Weights!$M$3:$N$33,2,FALSE),0)*W121</f>
        <v>3.8574886964974238</v>
      </c>
      <c r="AT121" s="22">
        <f>IFERROR(VLOOKUP(AT$1,Weights!$M$3:$N$33,2,FALSE),0)*X121</f>
        <v>1.0432120882799514</v>
      </c>
      <c r="AU121" s="23">
        <f t="shared" si="1"/>
        <v>72.328399658345234</v>
      </c>
    </row>
    <row r="122" spans="1:47" x14ac:dyDescent="0.2">
      <c r="A122" s="2">
        <v>1997</v>
      </c>
      <c r="B122" s="2">
        <v>2</v>
      </c>
      <c r="C122" s="3">
        <v>304.5</v>
      </c>
      <c r="D122" s="2">
        <v>262.5</v>
      </c>
      <c r="E122" s="2">
        <v>296.5</v>
      </c>
      <c r="F122" s="2">
        <v>297.5</v>
      </c>
      <c r="G122" s="2">
        <v>283.5</v>
      </c>
      <c r="H122" s="2">
        <v>258.5</v>
      </c>
      <c r="I122" s="2">
        <v>273.75</v>
      </c>
      <c r="J122" s="2">
        <v>372</v>
      </c>
      <c r="K122" s="2">
        <v>352</v>
      </c>
      <c r="L122" s="2">
        <v>258.5</v>
      </c>
      <c r="M122" s="2">
        <v>292.25</v>
      </c>
      <c r="N122" s="2">
        <v>313.5</v>
      </c>
      <c r="O122" s="2">
        <v>309.75</v>
      </c>
      <c r="P122" s="2">
        <v>372</v>
      </c>
      <c r="Q122" s="2">
        <v>321</v>
      </c>
      <c r="R122" s="2">
        <v>321.25</v>
      </c>
      <c r="S122" s="2">
        <v>288.25</v>
      </c>
      <c r="T122" s="2">
        <v>272.75</v>
      </c>
      <c r="U122" s="2">
        <v>195.5</v>
      </c>
      <c r="V122" s="2">
        <v>333</v>
      </c>
      <c r="W122" s="2">
        <v>302.75</v>
      </c>
      <c r="X122" s="2">
        <v>316.75</v>
      </c>
      <c r="Y122" s="22">
        <f>IFERROR(VLOOKUP(Y$1,Weights!$M$3:$N$33,2,FALSE),0)*C122</f>
        <v>0</v>
      </c>
      <c r="Z122" s="22">
        <f>IFERROR(VLOOKUP(Z$1,Weights!$M$3:$N$33,2,FALSE),0)*D122</f>
        <v>1.1786223847976005</v>
      </c>
      <c r="AA122" s="22">
        <f>IFERROR(VLOOKUP(AA$1,Weights!$M$3:$N$33,2,FALSE),0)*E122</f>
        <v>1.331282046066623</v>
      </c>
      <c r="AB122" s="22">
        <f>IFERROR(VLOOKUP(AB$1,Weights!$M$3:$N$33,2,FALSE),0)*F122</f>
        <v>0.90772183732279987</v>
      </c>
      <c r="AC122" s="22">
        <f>IFERROR(VLOOKUP(AC$1,Weights!$M$3:$N$33,2,FALSE),0)*G122</f>
        <v>33.598173048868318</v>
      </c>
      <c r="AD122" s="22">
        <f>IFERROR(VLOOKUP(AD$1,Weights!$M$3:$N$33,2,FALSE),0)*H122</f>
        <v>0.55471642854281666</v>
      </c>
      <c r="AE122" s="22">
        <f>IFERROR(VLOOKUP(AE$1,Weights!$M$3:$N$33,2,FALSE),0)*I122</f>
        <v>26.467570176912037</v>
      </c>
      <c r="AF122" s="22">
        <f>IFERROR(VLOOKUP(AF$1,Weights!$M$3:$N$33,2,FALSE),0)*J122</f>
        <v>3.5024012930066539</v>
      </c>
      <c r="AG122" s="22">
        <f>IFERROR(VLOOKUP(AG$1,Weights!$M$3:$N$33,2,FALSE),0)*K122</f>
        <v>3.6136053185094603</v>
      </c>
      <c r="AH122" s="22">
        <f>IFERROR(VLOOKUP(AH$1,Weights!$M$3:$N$33,2,FALSE),0)*L122</f>
        <v>2.1409335151274642</v>
      </c>
      <c r="AI122" s="22">
        <f>IFERROR(VLOOKUP(AI$1,Weights!$M$3:$N$33,2,FALSE),0)*M122</f>
        <v>0</v>
      </c>
      <c r="AJ122" s="22">
        <f>IFERROR(VLOOKUP(AJ$1,Weights!$M$3:$N$33,2,FALSE),0)*N122</f>
        <v>0</v>
      </c>
      <c r="AK122" s="22">
        <f>IFERROR(VLOOKUP(AK$1,Weights!$M$3:$N$33,2,FALSE),0)*O122</f>
        <v>0</v>
      </c>
      <c r="AL122" s="22">
        <f>IFERROR(VLOOKUP(AL$1,Weights!$M$3:$N$33,2,FALSE),0)*P122</f>
        <v>0.4487151924663409</v>
      </c>
      <c r="AM122" s="22">
        <f>IFERROR(VLOOKUP(AM$1,Weights!$M$3:$N$33,2,FALSE),0)*Q122</f>
        <v>4.8728397660871021</v>
      </c>
      <c r="AN122" s="22">
        <f>IFERROR(VLOOKUP(AN$1,Weights!$M$3:$N$33,2,FALSE),0)*R122</f>
        <v>1.2733217044063134</v>
      </c>
      <c r="AO122" s="22">
        <f>IFERROR(VLOOKUP(AO$1,Weights!$M$3:$N$33,2,FALSE),0)*S122</f>
        <v>0</v>
      </c>
      <c r="AP122" s="22">
        <f>IFERROR(VLOOKUP(AP$1,Weights!$M$3:$N$33,2,FALSE),0)*T122</f>
        <v>0</v>
      </c>
      <c r="AQ122" s="22">
        <f>IFERROR(VLOOKUP(AQ$1,Weights!$M$3:$N$33,2,FALSE),0)*U122</f>
        <v>12.165925174162256</v>
      </c>
      <c r="AR122" s="22">
        <f>IFERROR(VLOOKUP(AR$1,Weights!$M$3:$N$33,2,FALSE),0)*V122</f>
        <v>11.670602945479121</v>
      </c>
      <c r="AS122" s="22">
        <f>IFERROR(VLOOKUP(AS$1,Weights!$M$3:$N$33,2,FALSE),0)*W122</f>
        <v>3.8511284513259523</v>
      </c>
      <c r="AT122" s="22">
        <f>IFERROR(VLOOKUP(AT$1,Weights!$M$3:$N$33,2,FALSE),0)*X122</f>
        <v>1.0737203215683984</v>
      </c>
      <c r="AU122" s="23">
        <f t="shared" si="1"/>
        <v>73.798154340348816</v>
      </c>
    </row>
    <row r="123" spans="1:47" x14ac:dyDescent="0.2">
      <c r="A123" s="2">
        <v>1998</v>
      </c>
      <c r="B123" s="2">
        <v>2</v>
      </c>
      <c r="C123" s="3">
        <v>311</v>
      </c>
      <c r="D123" s="2">
        <v>266.5</v>
      </c>
      <c r="E123" s="2">
        <v>302</v>
      </c>
      <c r="F123" s="2">
        <v>305</v>
      </c>
      <c r="G123" s="2">
        <v>287.75</v>
      </c>
      <c r="H123" s="2">
        <v>262.5</v>
      </c>
      <c r="I123" s="2">
        <v>277.75</v>
      </c>
      <c r="J123" s="2">
        <v>378.75</v>
      </c>
      <c r="K123" s="2">
        <v>359.5</v>
      </c>
      <c r="L123" s="2">
        <v>262.5</v>
      </c>
      <c r="M123" s="2">
        <v>295.5</v>
      </c>
      <c r="N123" s="2">
        <v>320</v>
      </c>
      <c r="O123" s="2">
        <v>316.75</v>
      </c>
      <c r="P123" s="2">
        <v>378.75</v>
      </c>
      <c r="Q123" s="2">
        <v>327</v>
      </c>
      <c r="R123" s="2">
        <v>327</v>
      </c>
      <c r="S123" s="2">
        <v>296.5</v>
      </c>
      <c r="T123" s="2">
        <v>281.75</v>
      </c>
      <c r="U123" s="2">
        <v>196</v>
      </c>
      <c r="V123" s="2">
        <v>338</v>
      </c>
      <c r="W123" s="2">
        <v>306.75</v>
      </c>
      <c r="X123" s="2">
        <v>322.75</v>
      </c>
      <c r="Y123" s="22">
        <f>IFERROR(VLOOKUP(Y$1,Weights!$M$3:$N$33,2,FALSE),0)*C123</f>
        <v>0</v>
      </c>
      <c r="Z123" s="22">
        <f>IFERROR(VLOOKUP(Z$1,Weights!$M$3:$N$33,2,FALSE),0)*D123</f>
        <v>1.1965823449468973</v>
      </c>
      <c r="AA123" s="22">
        <f>IFERROR(VLOOKUP(AA$1,Weights!$M$3:$N$33,2,FALSE),0)*E123</f>
        <v>1.3559769912719062</v>
      </c>
      <c r="AB123" s="22">
        <f>IFERROR(VLOOKUP(AB$1,Weights!$M$3:$N$33,2,FALSE),0)*F123</f>
        <v>0.93060558112085368</v>
      </c>
      <c r="AC123" s="22">
        <f>IFERROR(VLOOKUP(AC$1,Weights!$M$3:$N$33,2,FALSE),0)*G123</f>
        <v>34.101849364415727</v>
      </c>
      <c r="AD123" s="22">
        <f>IFERROR(VLOOKUP(AD$1,Weights!$M$3:$N$33,2,FALSE),0)*H123</f>
        <v>0.56330004832684477</v>
      </c>
      <c r="AE123" s="22">
        <f>IFERROR(VLOOKUP(AE$1,Weights!$M$3:$N$33,2,FALSE),0)*I123</f>
        <v>26.854310928355499</v>
      </c>
      <c r="AF123" s="22">
        <f>IFERROR(VLOOKUP(AF$1,Weights!$M$3:$N$33,2,FALSE),0)*J123</f>
        <v>3.5659529293716941</v>
      </c>
      <c r="AG123" s="22">
        <f>IFERROR(VLOOKUP(AG$1,Weights!$M$3:$N$33,2,FALSE),0)*K123</f>
        <v>3.6905997500117924</v>
      </c>
      <c r="AH123" s="22">
        <f>IFERROR(VLOOKUP(AH$1,Weights!$M$3:$N$33,2,FALSE),0)*L123</f>
        <v>2.1740620801584503</v>
      </c>
      <c r="AI123" s="22">
        <f>IFERROR(VLOOKUP(AI$1,Weights!$M$3:$N$33,2,FALSE),0)*M123</f>
        <v>0</v>
      </c>
      <c r="AJ123" s="22">
        <f>IFERROR(VLOOKUP(AJ$1,Weights!$M$3:$N$33,2,FALSE),0)*N123</f>
        <v>0</v>
      </c>
      <c r="AK123" s="22">
        <f>IFERROR(VLOOKUP(AK$1,Weights!$M$3:$N$33,2,FALSE),0)*O123</f>
        <v>0</v>
      </c>
      <c r="AL123" s="22">
        <f>IFERROR(VLOOKUP(AL$1,Weights!$M$3:$N$33,2,FALSE),0)*P123</f>
        <v>0.45685720200706076</v>
      </c>
      <c r="AM123" s="22">
        <f>IFERROR(VLOOKUP(AM$1,Weights!$M$3:$N$33,2,FALSE),0)*Q123</f>
        <v>4.9639208832102248</v>
      </c>
      <c r="AN123" s="22">
        <f>IFERROR(VLOOKUP(AN$1,Weights!$M$3:$N$33,2,FALSE),0)*R123</f>
        <v>1.2961126765474382</v>
      </c>
      <c r="AO123" s="22">
        <f>IFERROR(VLOOKUP(AO$1,Weights!$M$3:$N$33,2,FALSE),0)*S123</f>
        <v>0</v>
      </c>
      <c r="AP123" s="22">
        <f>IFERROR(VLOOKUP(AP$1,Weights!$M$3:$N$33,2,FALSE),0)*T123</f>
        <v>0</v>
      </c>
      <c r="AQ123" s="22">
        <f>IFERROR(VLOOKUP(AQ$1,Weights!$M$3:$N$33,2,FALSE),0)*U123</f>
        <v>12.197040072305892</v>
      </c>
      <c r="AR123" s="22">
        <f>IFERROR(VLOOKUP(AR$1,Weights!$M$3:$N$33,2,FALSE),0)*V123</f>
        <v>11.845837223939769</v>
      </c>
      <c r="AS123" s="22">
        <f>IFERROR(VLOOKUP(AS$1,Weights!$M$3:$N$33,2,FALSE),0)*W123</f>
        <v>3.9020104126977238</v>
      </c>
      <c r="AT123" s="22">
        <f>IFERROR(VLOOKUP(AT$1,Weights!$M$3:$N$33,2,FALSE),0)*X123</f>
        <v>1.0940591437606964</v>
      </c>
      <c r="AU123" s="23">
        <f t="shared" si="1"/>
        <v>74.810948599923336</v>
      </c>
    </row>
    <row r="124" spans="1:47" x14ac:dyDescent="0.2">
      <c r="A124" s="2">
        <v>1999</v>
      </c>
      <c r="B124" s="2">
        <v>2</v>
      </c>
      <c r="C124" s="3">
        <v>319</v>
      </c>
      <c r="D124" s="2">
        <v>272</v>
      </c>
      <c r="E124" s="2">
        <v>308.75</v>
      </c>
      <c r="F124" s="2">
        <v>308</v>
      </c>
      <c r="G124" s="2">
        <v>289.25</v>
      </c>
      <c r="H124" s="2">
        <v>269.75</v>
      </c>
      <c r="I124" s="2">
        <v>278.5</v>
      </c>
      <c r="J124" s="2">
        <v>382</v>
      </c>
      <c r="K124" s="2">
        <v>365.75</v>
      </c>
      <c r="L124" s="2">
        <v>269.75</v>
      </c>
      <c r="M124" s="2">
        <v>300</v>
      </c>
      <c r="N124" s="2">
        <v>329</v>
      </c>
      <c r="O124" s="2">
        <v>322.5</v>
      </c>
      <c r="P124" s="2">
        <v>382</v>
      </c>
      <c r="Q124" s="2">
        <v>333.75</v>
      </c>
      <c r="R124" s="2">
        <v>334</v>
      </c>
      <c r="S124" s="2">
        <v>302.5</v>
      </c>
      <c r="T124" s="2">
        <v>289.25</v>
      </c>
      <c r="U124" s="2">
        <v>190.75</v>
      </c>
      <c r="V124" s="2">
        <v>350</v>
      </c>
      <c r="W124" s="2">
        <v>305.5</v>
      </c>
      <c r="X124" s="2">
        <v>335</v>
      </c>
      <c r="Y124" s="22">
        <f>IFERROR(VLOOKUP(Y$1,Weights!$M$3:$N$33,2,FALSE),0)*C124</f>
        <v>0</v>
      </c>
      <c r="Z124" s="22">
        <f>IFERROR(VLOOKUP(Z$1,Weights!$M$3:$N$33,2,FALSE),0)*D124</f>
        <v>1.2212772901521805</v>
      </c>
      <c r="AA124" s="22">
        <f>IFERROR(VLOOKUP(AA$1,Weights!$M$3:$N$33,2,FALSE),0)*E124</f>
        <v>1.3862844240238443</v>
      </c>
      <c r="AB124" s="22">
        <f>IFERROR(VLOOKUP(AB$1,Weights!$M$3:$N$33,2,FALSE),0)*F124</f>
        <v>0.93975907864007524</v>
      </c>
      <c r="AC124" s="22">
        <f>IFERROR(VLOOKUP(AC$1,Weights!$M$3:$N$33,2,FALSE),0)*G124</f>
        <v>34.2796174757854</v>
      </c>
      <c r="AD124" s="22">
        <f>IFERROR(VLOOKUP(AD$1,Weights!$M$3:$N$33,2,FALSE),0)*H124</f>
        <v>0.57885785918539567</v>
      </c>
      <c r="AE124" s="22">
        <f>IFERROR(VLOOKUP(AE$1,Weights!$M$3:$N$33,2,FALSE),0)*I124</f>
        <v>26.926824819251149</v>
      </c>
      <c r="AF124" s="22">
        <f>IFERROR(VLOOKUP(AF$1,Weights!$M$3:$N$33,2,FALSE),0)*J124</f>
        <v>3.5965518653993058</v>
      </c>
      <c r="AG124" s="22">
        <f>IFERROR(VLOOKUP(AG$1,Weights!$M$3:$N$33,2,FALSE),0)*K124</f>
        <v>3.7547617762637362</v>
      </c>
      <c r="AH124" s="22">
        <f>IFERROR(VLOOKUP(AH$1,Weights!$M$3:$N$33,2,FALSE),0)*L124</f>
        <v>2.2341076042771122</v>
      </c>
      <c r="AI124" s="22">
        <f>IFERROR(VLOOKUP(AI$1,Weights!$M$3:$N$33,2,FALSE),0)*M124</f>
        <v>0</v>
      </c>
      <c r="AJ124" s="22">
        <f>IFERROR(VLOOKUP(AJ$1,Weights!$M$3:$N$33,2,FALSE),0)*N124</f>
        <v>0</v>
      </c>
      <c r="AK124" s="22">
        <f>IFERROR(VLOOKUP(AK$1,Weights!$M$3:$N$33,2,FALSE),0)*O124</f>
        <v>0</v>
      </c>
      <c r="AL124" s="22">
        <f>IFERROR(VLOOKUP(AL$1,Weights!$M$3:$N$33,2,FALSE),0)*P124</f>
        <v>0.46077742882296296</v>
      </c>
      <c r="AM124" s="22">
        <f>IFERROR(VLOOKUP(AM$1,Weights!$M$3:$N$33,2,FALSE),0)*Q124</f>
        <v>5.066387139973739</v>
      </c>
      <c r="AN124" s="22">
        <f>IFERROR(VLOOKUP(AN$1,Weights!$M$3:$N$33,2,FALSE),0)*R124</f>
        <v>1.323858207849677</v>
      </c>
      <c r="AO124" s="22">
        <f>IFERROR(VLOOKUP(AO$1,Weights!$M$3:$N$33,2,FALSE),0)*S124</f>
        <v>0</v>
      </c>
      <c r="AP124" s="22">
        <f>IFERROR(VLOOKUP(AP$1,Weights!$M$3:$N$33,2,FALSE),0)*T124</f>
        <v>0</v>
      </c>
      <c r="AQ124" s="22">
        <f>IFERROR(VLOOKUP(AQ$1,Weights!$M$3:$N$33,2,FALSE),0)*U124</f>
        <v>11.8703336417977</v>
      </c>
      <c r="AR124" s="22">
        <f>IFERROR(VLOOKUP(AR$1,Weights!$M$3:$N$33,2,FALSE),0)*V124</f>
        <v>12.266399492245323</v>
      </c>
      <c r="AS124" s="22">
        <f>IFERROR(VLOOKUP(AS$1,Weights!$M$3:$N$33,2,FALSE),0)*W124</f>
        <v>3.886109799769045</v>
      </c>
      <c r="AT124" s="22">
        <f>IFERROR(VLOOKUP(AT$1,Weights!$M$3:$N$33,2,FALSE),0)*X124</f>
        <v>1.1355842390699715</v>
      </c>
      <c r="AU124" s="23">
        <f t="shared" si="1"/>
        <v>75.344093809633208</v>
      </c>
    </row>
    <row r="125" spans="1:47" x14ac:dyDescent="0.2">
      <c r="A125" s="2">
        <v>2000</v>
      </c>
      <c r="B125" s="2">
        <v>2</v>
      </c>
      <c r="C125" s="3">
        <v>333.75</v>
      </c>
      <c r="D125" s="2">
        <v>280.75</v>
      </c>
      <c r="E125" s="2">
        <v>327</v>
      </c>
      <c r="F125" s="2">
        <v>314</v>
      </c>
      <c r="G125" s="2">
        <v>293.25</v>
      </c>
      <c r="H125" s="2">
        <v>275.75</v>
      </c>
      <c r="I125" s="2">
        <v>281.75</v>
      </c>
      <c r="J125" s="2">
        <v>387.75</v>
      </c>
      <c r="K125" s="2">
        <v>379.5</v>
      </c>
      <c r="L125" s="2">
        <v>275.75</v>
      </c>
      <c r="M125" s="2">
        <v>306</v>
      </c>
      <c r="N125" s="2">
        <v>345.5</v>
      </c>
      <c r="O125" s="2">
        <v>328.75</v>
      </c>
      <c r="P125" s="2">
        <v>387.75</v>
      </c>
      <c r="Q125" s="2">
        <v>345</v>
      </c>
      <c r="R125" s="2">
        <v>345.25</v>
      </c>
      <c r="S125" s="2">
        <v>313</v>
      </c>
      <c r="T125" s="2">
        <v>297.75</v>
      </c>
      <c r="U125" s="2">
        <v>201.75</v>
      </c>
      <c r="V125" s="2">
        <v>371</v>
      </c>
      <c r="W125" s="2">
        <v>305.25</v>
      </c>
      <c r="X125" s="2">
        <v>354.25</v>
      </c>
      <c r="Y125" s="22">
        <f>IFERROR(VLOOKUP(Y$1,Weights!$M$3:$N$33,2,FALSE),0)*C125</f>
        <v>0</v>
      </c>
      <c r="Z125" s="22">
        <f>IFERROR(VLOOKUP(Z$1,Weights!$M$3:$N$33,2,FALSE),0)*D125</f>
        <v>1.260564702978767</v>
      </c>
      <c r="AA125" s="22">
        <f>IFERROR(VLOOKUP(AA$1,Weights!$M$3:$N$33,2,FALSE),0)*E125</f>
        <v>1.468226742205011</v>
      </c>
      <c r="AB125" s="22">
        <f>IFERROR(VLOOKUP(AB$1,Weights!$M$3:$N$33,2,FALSE),0)*F125</f>
        <v>0.95806607367851826</v>
      </c>
      <c r="AC125" s="22">
        <f>IFERROR(VLOOKUP(AC$1,Weights!$M$3:$N$33,2,FALSE),0)*G125</f>
        <v>34.7536657727712</v>
      </c>
      <c r="AD125" s="22">
        <f>IFERROR(VLOOKUP(AD$1,Weights!$M$3:$N$33,2,FALSE),0)*H125</f>
        <v>0.59173328886143783</v>
      </c>
      <c r="AE125" s="22">
        <f>IFERROR(VLOOKUP(AE$1,Weights!$M$3:$N$33,2,FALSE),0)*I125</f>
        <v>27.241051679798964</v>
      </c>
      <c r="AF125" s="22">
        <f>IFERROR(VLOOKUP(AF$1,Weights!$M$3:$N$33,2,FALSE),0)*J125</f>
        <v>3.6506884445250809</v>
      </c>
      <c r="AG125" s="22">
        <f>IFERROR(VLOOKUP(AG$1,Weights!$M$3:$N$33,2,FALSE),0)*K125</f>
        <v>3.8959182340180116</v>
      </c>
      <c r="AH125" s="22">
        <f>IFERROR(VLOOKUP(AH$1,Weights!$M$3:$N$33,2,FALSE),0)*L125</f>
        <v>2.2838004518235908</v>
      </c>
      <c r="AI125" s="22">
        <f>IFERROR(VLOOKUP(AI$1,Weights!$M$3:$N$33,2,FALSE),0)*M125</f>
        <v>0</v>
      </c>
      <c r="AJ125" s="22">
        <f>IFERROR(VLOOKUP(AJ$1,Weights!$M$3:$N$33,2,FALSE),0)*N125</f>
        <v>0</v>
      </c>
      <c r="AK125" s="22">
        <f>IFERROR(VLOOKUP(AK$1,Weights!$M$3:$N$33,2,FALSE),0)*O125</f>
        <v>0</v>
      </c>
      <c r="AL125" s="22">
        <f>IFERROR(VLOOKUP(AL$1,Weights!$M$3:$N$33,2,FALSE),0)*P125</f>
        <v>0.46771321472802063</v>
      </c>
      <c r="AM125" s="22">
        <f>IFERROR(VLOOKUP(AM$1,Weights!$M$3:$N$33,2,FALSE),0)*Q125</f>
        <v>5.2371642345795957</v>
      </c>
      <c r="AN125" s="22">
        <f>IFERROR(VLOOKUP(AN$1,Weights!$M$3:$N$33,2,FALSE),0)*R125</f>
        <v>1.3684492402997035</v>
      </c>
      <c r="AO125" s="22">
        <f>IFERROR(VLOOKUP(AO$1,Weights!$M$3:$N$33,2,FALSE),0)*S125</f>
        <v>0</v>
      </c>
      <c r="AP125" s="22">
        <f>IFERROR(VLOOKUP(AP$1,Weights!$M$3:$N$33,2,FALSE),0)*T125</f>
        <v>0</v>
      </c>
      <c r="AQ125" s="22">
        <f>IFERROR(VLOOKUP(AQ$1,Weights!$M$3:$N$33,2,FALSE),0)*U125</f>
        <v>12.554861400957725</v>
      </c>
      <c r="AR125" s="22">
        <f>IFERROR(VLOOKUP(AR$1,Weights!$M$3:$N$33,2,FALSE),0)*V125</f>
        <v>13.002383461780042</v>
      </c>
      <c r="AS125" s="22">
        <f>IFERROR(VLOOKUP(AS$1,Weights!$M$3:$N$33,2,FALSE),0)*W125</f>
        <v>3.8829296771833093</v>
      </c>
      <c r="AT125" s="22">
        <f>IFERROR(VLOOKUP(AT$1,Weights!$M$3:$N$33,2,FALSE),0)*X125</f>
        <v>1.200837960270261</v>
      </c>
      <c r="AU125" s="23">
        <f t="shared" si="1"/>
        <v>77.699993085096153</v>
      </c>
    </row>
    <row r="126" spans="1:47" x14ac:dyDescent="0.2">
      <c r="A126" s="2">
        <v>2001</v>
      </c>
      <c r="B126" s="2">
        <v>2</v>
      </c>
      <c r="C126" s="3">
        <v>339</v>
      </c>
      <c r="D126" s="2">
        <v>289.75</v>
      </c>
      <c r="E126" s="2">
        <v>340.5</v>
      </c>
      <c r="F126" s="2">
        <v>321</v>
      </c>
      <c r="G126" s="2">
        <v>295.5</v>
      </c>
      <c r="H126" s="2">
        <v>285</v>
      </c>
      <c r="I126" s="2">
        <v>282.75</v>
      </c>
      <c r="J126" s="2">
        <v>393.5</v>
      </c>
      <c r="K126" s="2">
        <v>381.5</v>
      </c>
      <c r="L126" s="2">
        <v>285</v>
      </c>
      <c r="M126" s="2">
        <v>313.25</v>
      </c>
      <c r="N126" s="2">
        <v>349.75</v>
      </c>
      <c r="O126" s="2">
        <v>336.5</v>
      </c>
      <c r="P126" s="2">
        <v>393.5</v>
      </c>
      <c r="Q126" s="2">
        <v>349.25</v>
      </c>
      <c r="R126" s="2">
        <v>349</v>
      </c>
      <c r="S126" s="2">
        <v>318</v>
      </c>
      <c r="T126" s="2">
        <v>306.5</v>
      </c>
      <c r="U126" s="2">
        <v>209.25</v>
      </c>
      <c r="V126" s="2">
        <v>375.5</v>
      </c>
      <c r="W126" s="2">
        <v>311.75</v>
      </c>
      <c r="X126" s="2">
        <v>361.5</v>
      </c>
      <c r="Y126" s="22">
        <f>IFERROR(VLOOKUP(Y$1,Weights!$M$3:$N$33,2,FALSE),0)*C126</f>
        <v>0</v>
      </c>
      <c r="Z126" s="22">
        <f>IFERROR(VLOOKUP(Z$1,Weights!$M$3:$N$33,2,FALSE),0)*D126</f>
        <v>1.3009746133146847</v>
      </c>
      <c r="AA126" s="22">
        <f>IFERROR(VLOOKUP(AA$1,Weights!$M$3:$N$33,2,FALSE),0)*E126</f>
        <v>1.5288416077088876</v>
      </c>
      <c r="AB126" s="22">
        <f>IFERROR(VLOOKUP(AB$1,Weights!$M$3:$N$33,2,FALSE),0)*F126</f>
        <v>0.9794242345567018</v>
      </c>
      <c r="AC126" s="22">
        <f>IFERROR(VLOOKUP(AC$1,Weights!$M$3:$N$33,2,FALSE),0)*G126</f>
        <v>35.020317939825709</v>
      </c>
      <c r="AD126" s="22">
        <f>IFERROR(VLOOKUP(AD$1,Weights!$M$3:$N$33,2,FALSE),0)*H126</f>
        <v>0.6115829096120029</v>
      </c>
      <c r="AE126" s="22">
        <f>IFERROR(VLOOKUP(AE$1,Weights!$M$3:$N$33,2,FALSE),0)*I126</f>
        <v>27.337736867659828</v>
      </c>
      <c r="AF126" s="22">
        <f>IFERROR(VLOOKUP(AF$1,Weights!$M$3:$N$33,2,FALSE),0)*J126</f>
        <v>3.704825023650856</v>
      </c>
      <c r="AG126" s="22">
        <f>IFERROR(VLOOKUP(AG$1,Weights!$M$3:$N$33,2,FALSE),0)*K126</f>
        <v>3.9164500824186339</v>
      </c>
      <c r="AH126" s="22">
        <f>IFERROR(VLOOKUP(AH$1,Weights!$M$3:$N$33,2,FALSE),0)*L126</f>
        <v>2.3604102584577458</v>
      </c>
      <c r="AI126" s="22">
        <f>IFERROR(VLOOKUP(AI$1,Weights!$M$3:$N$33,2,FALSE),0)*M126</f>
        <v>0</v>
      </c>
      <c r="AJ126" s="22">
        <f>IFERROR(VLOOKUP(AJ$1,Weights!$M$3:$N$33,2,FALSE),0)*N126</f>
        <v>0</v>
      </c>
      <c r="AK126" s="22">
        <f>IFERROR(VLOOKUP(AK$1,Weights!$M$3:$N$33,2,FALSE),0)*O126</f>
        <v>0</v>
      </c>
      <c r="AL126" s="22">
        <f>IFERROR(VLOOKUP(AL$1,Weights!$M$3:$N$33,2,FALSE),0)*P126</f>
        <v>0.4746490006330783</v>
      </c>
      <c r="AM126" s="22">
        <f>IFERROR(VLOOKUP(AM$1,Weights!$M$3:$N$33,2,FALSE),0)*Q126</f>
        <v>5.3016800258751413</v>
      </c>
      <c r="AN126" s="22">
        <f>IFERROR(VLOOKUP(AN$1,Weights!$M$3:$N$33,2,FALSE),0)*R126</f>
        <v>1.3833129177830457</v>
      </c>
      <c r="AO126" s="22">
        <f>IFERROR(VLOOKUP(AO$1,Weights!$M$3:$N$33,2,FALSE),0)*S126</f>
        <v>0</v>
      </c>
      <c r="AP126" s="22">
        <f>IFERROR(VLOOKUP(AP$1,Weights!$M$3:$N$33,2,FALSE),0)*T126</f>
        <v>0</v>
      </c>
      <c r="AQ126" s="22">
        <f>IFERROR(VLOOKUP(AQ$1,Weights!$M$3:$N$33,2,FALSE),0)*U126</f>
        <v>13.021584873112287</v>
      </c>
      <c r="AR126" s="22">
        <f>IFERROR(VLOOKUP(AR$1,Weights!$M$3:$N$33,2,FALSE),0)*V126</f>
        <v>13.160094312394625</v>
      </c>
      <c r="AS126" s="22">
        <f>IFERROR(VLOOKUP(AS$1,Weights!$M$3:$N$33,2,FALSE),0)*W126</f>
        <v>3.9656128644124378</v>
      </c>
      <c r="AT126" s="22">
        <f>IFERROR(VLOOKUP(AT$1,Weights!$M$3:$N$33,2,FALSE),0)*X126</f>
        <v>1.2254140370859543</v>
      </c>
      <c r="AU126" s="23">
        <f t="shared" si="1"/>
        <v>78.857685518164132</v>
      </c>
    </row>
    <row r="127" spans="1:47" x14ac:dyDescent="0.2">
      <c r="A127" s="2">
        <v>2002</v>
      </c>
      <c r="B127" s="2">
        <v>2</v>
      </c>
      <c r="C127" s="3">
        <v>346.75</v>
      </c>
      <c r="D127" s="2">
        <v>299</v>
      </c>
      <c r="E127" s="2">
        <v>350</v>
      </c>
      <c r="F127" s="2">
        <v>333.25</v>
      </c>
      <c r="G127" s="2">
        <v>297.75</v>
      </c>
      <c r="H127" s="2">
        <v>293</v>
      </c>
      <c r="I127" s="2">
        <v>284.75</v>
      </c>
      <c r="J127" s="2">
        <v>400</v>
      </c>
      <c r="K127" s="2">
        <v>383</v>
      </c>
      <c r="L127" s="2">
        <v>293</v>
      </c>
      <c r="M127" s="2">
        <v>332.25</v>
      </c>
      <c r="N127" s="2">
        <v>356.75</v>
      </c>
      <c r="O127" s="2">
        <v>344</v>
      </c>
      <c r="P127" s="2">
        <v>400</v>
      </c>
      <c r="Q127" s="2">
        <v>353.25</v>
      </c>
      <c r="R127" s="2">
        <v>352.5</v>
      </c>
      <c r="S127" s="2">
        <v>331</v>
      </c>
      <c r="T127" s="2">
        <v>319.25</v>
      </c>
      <c r="U127" s="2">
        <v>201.5</v>
      </c>
      <c r="V127" s="2">
        <v>376.75</v>
      </c>
      <c r="W127" s="2">
        <v>318.5</v>
      </c>
      <c r="X127" s="2">
        <v>363.75</v>
      </c>
      <c r="Y127" s="22">
        <f>IFERROR(VLOOKUP(Y$1,Weights!$M$3:$N$33,2,FALSE),0)*C127</f>
        <v>0</v>
      </c>
      <c r="Z127" s="22">
        <f>IFERROR(VLOOKUP(Z$1,Weights!$M$3:$N$33,2,FALSE),0)*D127</f>
        <v>1.3425070211599335</v>
      </c>
      <c r="AA127" s="22">
        <f>IFERROR(VLOOKUP(AA$1,Weights!$M$3:$N$33,2,FALSE),0)*E127</f>
        <v>1.5714965130634673</v>
      </c>
      <c r="AB127" s="22">
        <f>IFERROR(VLOOKUP(AB$1,Weights!$M$3:$N$33,2,FALSE),0)*F127</f>
        <v>1.016801016093523</v>
      </c>
      <c r="AC127" s="22">
        <f>IFERROR(VLOOKUP(AC$1,Weights!$M$3:$N$33,2,FALSE),0)*G127</f>
        <v>35.286970106880219</v>
      </c>
      <c r="AD127" s="22">
        <f>IFERROR(VLOOKUP(AD$1,Weights!$M$3:$N$33,2,FALSE),0)*H127</f>
        <v>0.62875014918005911</v>
      </c>
      <c r="AE127" s="22">
        <f>IFERROR(VLOOKUP(AE$1,Weights!$M$3:$N$33,2,FALSE),0)*I127</f>
        <v>27.531107243381559</v>
      </c>
      <c r="AF127" s="22">
        <f>IFERROR(VLOOKUP(AF$1,Weights!$M$3:$N$33,2,FALSE),0)*J127</f>
        <v>3.7660228957060795</v>
      </c>
      <c r="AG127" s="22">
        <f>IFERROR(VLOOKUP(AG$1,Weights!$M$3:$N$33,2,FALSE),0)*K127</f>
        <v>3.9318489687191001</v>
      </c>
      <c r="AH127" s="22">
        <f>IFERROR(VLOOKUP(AH$1,Weights!$M$3:$N$33,2,FALSE),0)*L127</f>
        <v>2.4266673885197179</v>
      </c>
      <c r="AI127" s="22">
        <f>IFERROR(VLOOKUP(AI$1,Weights!$M$3:$N$33,2,FALSE),0)*M127</f>
        <v>0</v>
      </c>
      <c r="AJ127" s="22">
        <f>IFERROR(VLOOKUP(AJ$1,Weights!$M$3:$N$33,2,FALSE),0)*N127</f>
        <v>0</v>
      </c>
      <c r="AK127" s="22">
        <f>IFERROR(VLOOKUP(AK$1,Weights!$M$3:$N$33,2,FALSE),0)*O127</f>
        <v>0</v>
      </c>
      <c r="AL127" s="22">
        <f>IFERROR(VLOOKUP(AL$1,Weights!$M$3:$N$33,2,FALSE),0)*P127</f>
        <v>0.48248945426488266</v>
      </c>
      <c r="AM127" s="22">
        <f>IFERROR(VLOOKUP(AM$1,Weights!$M$3:$N$33,2,FALSE),0)*Q127</f>
        <v>5.3624007706238901</v>
      </c>
      <c r="AN127" s="22">
        <f>IFERROR(VLOOKUP(AN$1,Weights!$M$3:$N$33,2,FALSE),0)*R127</f>
        <v>1.3971856834341649</v>
      </c>
      <c r="AO127" s="22">
        <f>IFERROR(VLOOKUP(AO$1,Weights!$M$3:$N$33,2,FALSE),0)*S127</f>
        <v>0</v>
      </c>
      <c r="AP127" s="22">
        <f>IFERROR(VLOOKUP(AP$1,Weights!$M$3:$N$33,2,FALSE),0)*T127</f>
        <v>0</v>
      </c>
      <c r="AQ127" s="22">
        <f>IFERROR(VLOOKUP(AQ$1,Weights!$M$3:$N$33,2,FALSE),0)*U127</f>
        <v>12.539303951885906</v>
      </c>
      <c r="AR127" s="22">
        <f>IFERROR(VLOOKUP(AR$1,Weights!$M$3:$N$33,2,FALSE),0)*V127</f>
        <v>13.203902882009787</v>
      </c>
      <c r="AS127" s="22">
        <f>IFERROR(VLOOKUP(AS$1,Weights!$M$3:$N$33,2,FALSE),0)*W127</f>
        <v>4.051476174227302</v>
      </c>
      <c r="AT127" s="22">
        <f>IFERROR(VLOOKUP(AT$1,Weights!$M$3:$N$33,2,FALSE),0)*X127</f>
        <v>1.2330410954080662</v>
      </c>
      <c r="AU127" s="23">
        <f t="shared" si="1"/>
        <v>79.02799944056575</v>
      </c>
    </row>
    <row r="128" spans="1:47" x14ac:dyDescent="0.2">
      <c r="A128" s="2">
        <v>2003</v>
      </c>
      <c r="B128" s="2">
        <v>2</v>
      </c>
      <c r="C128" s="3">
        <v>356</v>
      </c>
      <c r="D128" s="2">
        <v>302.5</v>
      </c>
      <c r="E128" s="2">
        <v>349.25</v>
      </c>
      <c r="F128" s="2">
        <v>335.5</v>
      </c>
      <c r="G128" s="2">
        <v>300</v>
      </c>
      <c r="H128" s="2">
        <v>299.5</v>
      </c>
      <c r="I128" s="2">
        <v>286</v>
      </c>
      <c r="J128" s="2">
        <v>403.75</v>
      </c>
      <c r="K128" s="2">
        <v>372.75</v>
      </c>
      <c r="L128" s="2">
        <v>299.5</v>
      </c>
      <c r="M128" s="2">
        <v>338.25</v>
      </c>
      <c r="N128" s="2">
        <v>369.5</v>
      </c>
      <c r="O128" s="2">
        <v>348.75</v>
      </c>
      <c r="P128" s="2">
        <v>403.75</v>
      </c>
      <c r="Q128" s="2">
        <v>352.25</v>
      </c>
      <c r="R128" s="2">
        <v>352.75</v>
      </c>
      <c r="S128" s="2">
        <v>336.25</v>
      </c>
      <c r="T128" s="2">
        <v>322.5</v>
      </c>
      <c r="U128" s="2">
        <v>192.75</v>
      </c>
      <c r="V128" s="2">
        <v>395.25</v>
      </c>
      <c r="W128" s="2">
        <v>317.75</v>
      </c>
      <c r="X128" s="2">
        <v>379.25</v>
      </c>
      <c r="Y128" s="22">
        <f>IFERROR(VLOOKUP(Y$1,Weights!$M$3:$N$33,2,FALSE),0)*C128</f>
        <v>0</v>
      </c>
      <c r="Z128" s="22">
        <f>IFERROR(VLOOKUP(Z$1,Weights!$M$3:$N$33,2,FALSE),0)*D128</f>
        <v>1.3582219862905682</v>
      </c>
      <c r="AA128" s="22">
        <f>IFERROR(VLOOKUP(AA$1,Weights!$M$3:$N$33,2,FALSE),0)*E128</f>
        <v>1.5681290205354743</v>
      </c>
      <c r="AB128" s="22">
        <f>IFERROR(VLOOKUP(AB$1,Weights!$M$3:$N$33,2,FALSE),0)*F128</f>
        <v>1.0236661392329391</v>
      </c>
      <c r="AC128" s="22">
        <f>IFERROR(VLOOKUP(AC$1,Weights!$M$3:$N$33,2,FALSE),0)*G128</f>
        <v>35.553622273934728</v>
      </c>
      <c r="AD128" s="22">
        <f>IFERROR(VLOOKUP(AD$1,Weights!$M$3:$N$33,2,FALSE),0)*H128</f>
        <v>0.64269853132910482</v>
      </c>
      <c r="AE128" s="22">
        <f>IFERROR(VLOOKUP(AE$1,Weights!$M$3:$N$33,2,FALSE),0)*I128</f>
        <v>27.651963728207644</v>
      </c>
      <c r="AF128" s="22">
        <f>IFERROR(VLOOKUP(AF$1,Weights!$M$3:$N$33,2,FALSE),0)*J128</f>
        <v>3.801329360353324</v>
      </c>
      <c r="AG128" s="22">
        <f>IFERROR(VLOOKUP(AG$1,Weights!$M$3:$N$33,2,FALSE),0)*K128</f>
        <v>3.8266232456659126</v>
      </c>
      <c r="AH128" s="22">
        <f>IFERROR(VLOOKUP(AH$1,Weights!$M$3:$N$33,2,FALSE),0)*L128</f>
        <v>2.4805013066950696</v>
      </c>
      <c r="AI128" s="22">
        <f>IFERROR(VLOOKUP(AI$1,Weights!$M$3:$N$33,2,FALSE),0)*M128</f>
        <v>0</v>
      </c>
      <c r="AJ128" s="22">
        <f>IFERROR(VLOOKUP(AJ$1,Weights!$M$3:$N$33,2,FALSE),0)*N128</f>
        <v>0</v>
      </c>
      <c r="AK128" s="22">
        <f>IFERROR(VLOOKUP(AK$1,Weights!$M$3:$N$33,2,FALSE),0)*O128</f>
        <v>0</v>
      </c>
      <c r="AL128" s="22">
        <f>IFERROR(VLOOKUP(AL$1,Weights!$M$3:$N$33,2,FALSE),0)*P128</f>
        <v>0.48701279289861593</v>
      </c>
      <c r="AM128" s="22">
        <f>IFERROR(VLOOKUP(AM$1,Weights!$M$3:$N$33,2,FALSE),0)*Q128</f>
        <v>5.3472205844367027</v>
      </c>
      <c r="AN128" s="22">
        <f>IFERROR(VLOOKUP(AN$1,Weights!$M$3:$N$33,2,FALSE),0)*R128</f>
        <v>1.3981765952663878</v>
      </c>
      <c r="AO128" s="22">
        <f>IFERROR(VLOOKUP(AO$1,Weights!$M$3:$N$33,2,FALSE),0)*S128</f>
        <v>0</v>
      </c>
      <c r="AP128" s="22">
        <f>IFERROR(VLOOKUP(AP$1,Weights!$M$3:$N$33,2,FALSE),0)*T128</f>
        <v>0</v>
      </c>
      <c r="AQ128" s="22">
        <f>IFERROR(VLOOKUP(AQ$1,Weights!$M$3:$N$33,2,FALSE),0)*U128</f>
        <v>11.994793234372249</v>
      </c>
      <c r="AR128" s="22">
        <f>IFERROR(VLOOKUP(AR$1,Weights!$M$3:$N$33,2,FALSE),0)*V128</f>
        <v>13.852269712314182</v>
      </c>
      <c r="AS128" s="22">
        <f>IFERROR(VLOOKUP(AS$1,Weights!$M$3:$N$33,2,FALSE),0)*W128</f>
        <v>4.0419358064700948</v>
      </c>
      <c r="AT128" s="22">
        <f>IFERROR(VLOOKUP(AT$1,Weights!$M$3:$N$33,2,FALSE),0)*X128</f>
        <v>1.2855830527381693</v>
      </c>
      <c r="AU128" s="23">
        <f t="shared" si="1"/>
        <v>79.296949593393435</v>
      </c>
    </row>
    <row r="129" spans="1:47" x14ac:dyDescent="0.2">
      <c r="A129" s="2">
        <v>2004</v>
      </c>
      <c r="B129" s="2">
        <v>2</v>
      </c>
      <c r="C129" s="3">
        <v>426.25</v>
      </c>
      <c r="D129" s="2">
        <v>339.5</v>
      </c>
      <c r="E129" s="2">
        <v>361.25</v>
      </c>
      <c r="F129" s="2">
        <v>378.75</v>
      </c>
      <c r="G129" s="2">
        <v>360.25</v>
      </c>
      <c r="H129" s="2">
        <v>327.75</v>
      </c>
      <c r="I129" s="2">
        <v>354.25</v>
      </c>
      <c r="J129" s="2">
        <v>424.75</v>
      </c>
      <c r="K129" s="2">
        <v>431.25</v>
      </c>
      <c r="L129" s="2">
        <v>327.75</v>
      </c>
      <c r="M129" s="2">
        <v>348.5</v>
      </c>
      <c r="N129" s="2">
        <v>455.5</v>
      </c>
      <c r="O129" s="2">
        <v>363.5</v>
      </c>
      <c r="P129" s="2">
        <v>424.75</v>
      </c>
      <c r="Q129" s="2">
        <v>410</v>
      </c>
      <c r="R129" s="2">
        <v>413.25</v>
      </c>
      <c r="S129" s="2">
        <v>387.5</v>
      </c>
      <c r="T129" s="2">
        <v>344.25</v>
      </c>
      <c r="U129" s="2">
        <v>182.75</v>
      </c>
      <c r="V129" s="2">
        <v>502.25</v>
      </c>
      <c r="W129" s="2">
        <v>322.75</v>
      </c>
      <c r="X129" s="2">
        <v>462</v>
      </c>
      <c r="Y129" s="22">
        <f>IFERROR(VLOOKUP(Y$1,Weights!$M$3:$N$33,2,FALSE),0)*C129</f>
        <v>0</v>
      </c>
      <c r="Z129" s="22">
        <f>IFERROR(VLOOKUP(Z$1,Weights!$M$3:$N$33,2,FALSE),0)*D129</f>
        <v>1.5243516176715632</v>
      </c>
      <c r="AA129" s="22">
        <f>IFERROR(VLOOKUP(AA$1,Weights!$M$3:$N$33,2,FALSE),0)*E129</f>
        <v>1.6220089009833645</v>
      </c>
      <c r="AB129" s="22">
        <f>IFERROR(VLOOKUP(AB$1,Weights!$M$3:$N$33,2,FALSE),0)*F129</f>
        <v>1.1556290618017158</v>
      </c>
      <c r="AC129" s="22">
        <f>IFERROR(VLOOKUP(AC$1,Weights!$M$3:$N$33,2,FALSE),0)*G129</f>
        <v>42.693974747283285</v>
      </c>
      <c r="AD129" s="22">
        <f>IFERROR(VLOOKUP(AD$1,Weights!$M$3:$N$33,2,FALSE),0)*H129</f>
        <v>0.70332034605380334</v>
      </c>
      <c r="AE129" s="22">
        <f>IFERROR(VLOOKUP(AE$1,Weights!$M$3:$N$33,2,FALSE),0)*I129</f>
        <v>34.25072779971174</v>
      </c>
      <c r="AF129" s="22">
        <f>IFERROR(VLOOKUP(AF$1,Weights!$M$3:$N$33,2,FALSE),0)*J129</f>
        <v>3.9990455623778933</v>
      </c>
      <c r="AG129" s="22">
        <f>IFERROR(VLOOKUP(AG$1,Weights!$M$3:$N$33,2,FALSE),0)*K129</f>
        <v>4.4271798113841045</v>
      </c>
      <c r="AH129" s="22">
        <f>IFERROR(VLOOKUP(AH$1,Weights!$M$3:$N$33,2,FALSE),0)*L129</f>
        <v>2.7144717972264076</v>
      </c>
      <c r="AI129" s="22">
        <f>IFERROR(VLOOKUP(AI$1,Weights!$M$3:$N$33,2,FALSE),0)*M129</f>
        <v>0</v>
      </c>
      <c r="AJ129" s="22">
        <f>IFERROR(VLOOKUP(AJ$1,Weights!$M$3:$N$33,2,FALSE),0)*N129</f>
        <v>0</v>
      </c>
      <c r="AK129" s="22">
        <f>IFERROR(VLOOKUP(AK$1,Weights!$M$3:$N$33,2,FALSE),0)*O129</f>
        <v>0</v>
      </c>
      <c r="AL129" s="22">
        <f>IFERROR(VLOOKUP(AL$1,Weights!$M$3:$N$33,2,FALSE),0)*P129</f>
        <v>0.51234348924752227</v>
      </c>
      <c r="AM129" s="22">
        <f>IFERROR(VLOOKUP(AM$1,Weights!$M$3:$N$33,2,FALSE),0)*Q129</f>
        <v>6.2238763367467653</v>
      </c>
      <c r="AN129" s="22">
        <f>IFERROR(VLOOKUP(AN$1,Weights!$M$3:$N$33,2,FALSE),0)*R129</f>
        <v>1.6379772586643084</v>
      </c>
      <c r="AO129" s="22">
        <f>IFERROR(VLOOKUP(AO$1,Weights!$M$3:$N$33,2,FALSE),0)*S129</f>
        <v>0</v>
      </c>
      <c r="AP129" s="22">
        <f>IFERROR(VLOOKUP(AP$1,Weights!$M$3:$N$33,2,FALSE),0)*T129</f>
        <v>0</v>
      </c>
      <c r="AQ129" s="22">
        <f>IFERROR(VLOOKUP(AQ$1,Weights!$M$3:$N$33,2,FALSE),0)*U129</f>
        <v>11.372495271499499</v>
      </c>
      <c r="AR129" s="22">
        <f>IFERROR(VLOOKUP(AR$1,Weights!$M$3:$N$33,2,FALSE),0)*V129</f>
        <v>17.602283271372038</v>
      </c>
      <c r="AS129" s="22">
        <f>IFERROR(VLOOKUP(AS$1,Weights!$M$3:$N$33,2,FALSE),0)*W129</f>
        <v>4.1055382581848097</v>
      </c>
      <c r="AT129" s="22">
        <f>IFERROR(VLOOKUP(AT$1,Weights!$M$3:$N$33,2,FALSE),0)*X129</f>
        <v>1.5660893088069459</v>
      </c>
      <c r="AU129" s="23">
        <f t="shared" si="1"/>
        <v>91.844157832405017</v>
      </c>
    </row>
    <row r="130" spans="1:47" x14ac:dyDescent="0.2">
      <c r="A130" s="2">
        <v>2005</v>
      </c>
      <c r="B130" s="2">
        <v>2</v>
      </c>
      <c r="C130" s="3">
        <v>505.25</v>
      </c>
      <c r="D130" s="2">
        <v>367</v>
      </c>
      <c r="E130" s="2">
        <v>384</v>
      </c>
      <c r="F130" s="2">
        <v>396</v>
      </c>
      <c r="G130" s="2">
        <v>400.5</v>
      </c>
      <c r="H130" s="2">
        <v>340.5</v>
      </c>
      <c r="I130" s="2">
        <v>397</v>
      </c>
      <c r="J130" s="2">
        <v>465.5</v>
      </c>
      <c r="K130" s="2">
        <v>489.25</v>
      </c>
      <c r="L130" s="2">
        <v>340.5</v>
      </c>
      <c r="M130" s="2">
        <v>379.25</v>
      </c>
      <c r="N130" s="2">
        <v>556</v>
      </c>
      <c r="O130" s="2">
        <v>385.75</v>
      </c>
      <c r="P130" s="2">
        <v>465.5</v>
      </c>
      <c r="Q130" s="2">
        <v>466.75</v>
      </c>
      <c r="R130" s="2">
        <v>473.5</v>
      </c>
      <c r="S130" s="2">
        <v>435.5</v>
      </c>
      <c r="T130" s="2">
        <v>359.25</v>
      </c>
      <c r="U130" s="2">
        <v>185.25</v>
      </c>
      <c r="V130" s="2">
        <v>638</v>
      </c>
      <c r="W130" s="2">
        <v>339.5</v>
      </c>
      <c r="X130" s="2">
        <v>566.25</v>
      </c>
      <c r="Y130" s="22">
        <f>IFERROR(VLOOKUP(Y$1,Weights!$M$3:$N$33,2,FALSE),0)*C130</f>
        <v>0</v>
      </c>
      <c r="Z130" s="22">
        <f>IFERROR(VLOOKUP(Z$1,Weights!$M$3:$N$33,2,FALSE),0)*D130</f>
        <v>1.6478263436979785</v>
      </c>
      <c r="AA130" s="22">
        <f>IFERROR(VLOOKUP(AA$1,Weights!$M$3:$N$33,2,FALSE),0)*E130</f>
        <v>1.72415617433249</v>
      </c>
      <c r="AB130" s="22">
        <f>IFERROR(VLOOKUP(AB$1,Weights!$M$3:$N$33,2,FALSE),0)*F130</f>
        <v>1.2082616725372395</v>
      </c>
      <c r="AC130" s="22">
        <f>IFERROR(VLOOKUP(AC$1,Weights!$M$3:$N$33,2,FALSE),0)*G130</f>
        <v>47.464085735702859</v>
      </c>
      <c r="AD130" s="22">
        <f>IFERROR(VLOOKUP(AD$1,Weights!$M$3:$N$33,2,FALSE),0)*H130</f>
        <v>0.73068063411539286</v>
      </c>
      <c r="AE130" s="22">
        <f>IFERROR(VLOOKUP(AE$1,Weights!$M$3:$N$33,2,FALSE),0)*I130</f>
        <v>38.384019580763756</v>
      </c>
      <c r="AF130" s="22">
        <f>IFERROR(VLOOKUP(AF$1,Weights!$M$3:$N$33,2,FALSE),0)*J130</f>
        <v>4.3827091448779498</v>
      </c>
      <c r="AG130" s="22">
        <f>IFERROR(VLOOKUP(AG$1,Weights!$M$3:$N$33,2,FALSE),0)*K130</f>
        <v>5.0226034150021404</v>
      </c>
      <c r="AH130" s="22">
        <f>IFERROR(VLOOKUP(AH$1,Weights!$M$3:$N$33,2,FALSE),0)*L130</f>
        <v>2.8200690982626755</v>
      </c>
      <c r="AI130" s="22">
        <f>IFERROR(VLOOKUP(AI$1,Weights!$M$3:$N$33,2,FALSE),0)*M130</f>
        <v>0</v>
      </c>
      <c r="AJ130" s="22">
        <f>IFERROR(VLOOKUP(AJ$1,Weights!$M$3:$N$33,2,FALSE),0)*N130</f>
        <v>0</v>
      </c>
      <c r="AK130" s="22">
        <f>IFERROR(VLOOKUP(AK$1,Weights!$M$3:$N$33,2,FALSE),0)*O130</f>
        <v>0</v>
      </c>
      <c r="AL130" s="22">
        <f>IFERROR(VLOOKUP(AL$1,Weights!$M$3:$N$33,2,FALSE),0)*P130</f>
        <v>0.56149710240075723</v>
      </c>
      <c r="AM130" s="22">
        <f>IFERROR(VLOOKUP(AM$1,Weights!$M$3:$N$33,2,FALSE),0)*Q130</f>
        <v>7.0853519028696406</v>
      </c>
      <c r="AN130" s="22">
        <f>IFERROR(VLOOKUP(AN$1,Weights!$M$3:$N$33,2,FALSE),0)*R130</f>
        <v>1.8767870102300062</v>
      </c>
      <c r="AO130" s="22">
        <f>IFERROR(VLOOKUP(AO$1,Weights!$M$3:$N$33,2,FALSE),0)*S130</f>
        <v>0</v>
      </c>
      <c r="AP130" s="22">
        <f>IFERROR(VLOOKUP(AP$1,Weights!$M$3:$N$33,2,FALSE),0)*T130</f>
        <v>0</v>
      </c>
      <c r="AQ130" s="22">
        <f>IFERROR(VLOOKUP(AQ$1,Weights!$M$3:$N$33,2,FALSE),0)*U130</f>
        <v>11.528069762217687</v>
      </c>
      <c r="AR130" s="22">
        <f>IFERROR(VLOOKUP(AR$1,Weights!$M$3:$N$33,2,FALSE),0)*V130</f>
        <v>22.359893931578618</v>
      </c>
      <c r="AS130" s="22">
        <f>IFERROR(VLOOKUP(AS$1,Weights!$M$3:$N$33,2,FALSE),0)*W130</f>
        <v>4.3186064714291028</v>
      </c>
      <c r="AT130" s="22">
        <f>IFERROR(VLOOKUP(AT$1,Weights!$M$3:$N$33,2,FALSE),0)*X130</f>
        <v>1.9194763443981235</v>
      </c>
      <c r="AU130" s="23">
        <f t="shared" si="1"/>
        <v>103.88401732969831</v>
      </c>
    </row>
    <row r="131" spans="1:47" x14ac:dyDescent="0.2">
      <c r="A131" s="2">
        <v>2006</v>
      </c>
      <c r="B131" s="2">
        <v>2</v>
      </c>
      <c r="C131" s="3">
        <v>528.5</v>
      </c>
      <c r="D131" s="2">
        <v>379</v>
      </c>
      <c r="E131" s="2">
        <v>404.5</v>
      </c>
      <c r="F131" s="2">
        <v>412</v>
      </c>
      <c r="G131" s="2">
        <v>421.5</v>
      </c>
      <c r="H131" s="2">
        <v>358.75</v>
      </c>
      <c r="I131" s="2">
        <v>420</v>
      </c>
      <c r="J131" s="2">
        <v>474</v>
      </c>
      <c r="K131" s="2">
        <v>512.5</v>
      </c>
      <c r="L131" s="2">
        <v>358.75</v>
      </c>
      <c r="M131" s="2">
        <v>415</v>
      </c>
      <c r="N131" s="2">
        <v>581.25</v>
      </c>
      <c r="O131" s="2">
        <v>408</v>
      </c>
      <c r="P131" s="2">
        <v>474</v>
      </c>
      <c r="Q131" s="2">
        <v>487.25</v>
      </c>
      <c r="R131" s="2">
        <v>494</v>
      </c>
      <c r="S131" s="2">
        <v>456.75</v>
      </c>
      <c r="T131" s="2">
        <v>379</v>
      </c>
      <c r="U131" s="2">
        <v>196.75</v>
      </c>
      <c r="V131" s="2">
        <v>666.25</v>
      </c>
      <c r="W131" s="2">
        <v>358.25</v>
      </c>
      <c r="X131" s="2">
        <v>591.25</v>
      </c>
      <c r="Y131" s="22">
        <f>IFERROR(VLOOKUP(Y$1,Weights!$M$3:$N$33,2,FALSE),0)*C131</f>
        <v>0</v>
      </c>
      <c r="Z131" s="22">
        <f>IFERROR(VLOOKUP(Z$1,Weights!$M$3:$N$33,2,FALSE),0)*D131</f>
        <v>1.7017062241458689</v>
      </c>
      <c r="AA131" s="22">
        <f>IFERROR(VLOOKUP(AA$1,Weights!$M$3:$N$33,2,FALSE),0)*E131</f>
        <v>1.8162009700976358</v>
      </c>
      <c r="AB131" s="22">
        <f>IFERROR(VLOOKUP(AB$1,Weights!$M$3:$N$33,2,FALSE),0)*F131</f>
        <v>1.2570803259730876</v>
      </c>
      <c r="AC131" s="22">
        <f>IFERROR(VLOOKUP(AC$1,Weights!$M$3:$N$33,2,FALSE),0)*G131</f>
        <v>49.952839294878295</v>
      </c>
      <c r="AD131" s="22">
        <f>IFERROR(VLOOKUP(AD$1,Weights!$M$3:$N$33,2,FALSE),0)*H131</f>
        <v>0.76984339938002111</v>
      </c>
      <c r="AE131" s="22">
        <f>IFERROR(VLOOKUP(AE$1,Weights!$M$3:$N$33,2,FALSE),0)*I131</f>
        <v>40.60777890156367</v>
      </c>
      <c r="AF131" s="22">
        <f>IFERROR(VLOOKUP(AF$1,Weights!$M$3:$N$33,2,FALSE),0)*J131</f>
        <v>4.4627371314117044</v>
      </c>
      <c r="AG131" s="22">
        <f>IFERROR(VLOOKUP(AG$1,Weights!$M$3:$N$33,2,FALSE),0)*K131</f>
        <v>5.2612861526593706</v>
      </c>
      <c r="AH131" s="22">
        <f>IFERROR(VLOOKUP(AH$1,Weights!$M$3:$N$33,2,FALSE),0)*L131</f>
        <v>2.9712181762165484</v>
      </c>
      <c r="AI131" s="22">
        <f>IFERROR(VLOOKUP(AI$1,Weights!$M$3:$N$33,2,FALSE),0)*M131</f>
        <v>0</v>
      </c>
      <c r="AJ131" s="22">
        <f>IFERROR(VLOOKUP(AJ$1,Weights!$M$3:$N$33,2,FALSE),0)*N131</f>
        <v>0</v>
      </c>
      <c r="AK131" s="22">
        <f>IFERROR(VLOOKUP(AK$1,Weights!$M$3:$N$33,2,FALSE),0)*O131</f>
        <v>0</v>
      </c>
      <c r="AL131" s="22">
        <f>IFERROR(VLOOKUP(AL$1,Weights!$M$3:$N$33,2,FALSE),0)*P131</f>
        <v>0.57175000330388592</v>
      </c>
      <c r="AM131" s="22">
        <f>IFERROR(VLOOKUP(AM$1,Weights!$M$3:$N$33,2,FALSE),0)*Q131</f>
        <v>7.396545719706979</v>
      </c>
      <c r="AN131" s="22">
        <f>IFERROR(VLOOKUP(AN$1,Weights!$M$3:$N$33,2,FALSE),0)*R131</f>
        <v>1.9580417804722767</v>
      </c>
      <c r="AO131" s="22">
        <f>IFERROR(VLOOKUP(AO$1,Weights!$M$3:$N$33,2,FALSE),0)*S131</f>
        <v>0</v>
      </c>
      <c r="AP131" s="22">
        <f>IFERROR(VLOOKUP(AP$1,Weights!$M$3:$N$33,2,FALSE),0)*T131</f>
        <v>0</v>
      </c>
      <c r="AQ131" s="22">
        <f>IFERROR(VLOOKUP(AQ$1,Weights!$M$3:$N$33,2,FALSE),0)*U131</f>
        <v>12.24371241952135</v>
      </c>
      <c r="AR131" s="22">
        <f>IFERROR(VLOOKUP(AR$1,Weights!$M$3:$N$33,2,FALSE),0)*V131</f>
        <v>23.349967604881275</v>
      </c>
      <c r="AS131" s="22">
        <f>IFERROR(VLOOKUP(AS$1,Weights!$M$3:$N$33,2,FALSE),0)*W131</f>
        <v>4.557115665359281</v>
      </c>
      <c r="AT131" s="22">
        <f>IFERROR(VLOOKUP(AT$1,Weights!$M$3:$N$33,2,FALSE),0)*X131</f>
        <v>2.0042214368660316</v>
      </c>
      <c r="AU131" s="23">
        <f t="shared" ref="AU131:AU194" si="2">SUM(AD131:AT131,AB131)+AVERAGE(Z131:AA131)</f>
        <v>109.17025231443722</v>
      </c>
    </row>
    <row r="132" spans="1:47" x14ac:dyDescent="0.2">
      <c r="A132" s="2">
        <v>2007</v>
      </c>
      <c r="B132" s="2">
        <v>2</v>
      </c>
      <c r="C132" s="3">
        <v>520.25</v>
      </c>
      <c r="D132" s="2">
        <v>395.25</v>
      </c>
      <c r="E132" s="2">
        <v>426.25</v>
      </c>
      <c r="F132" s="2">
        <v>373.5</v>
      </c>
      <c r="G132" s="2">
        <v>446.5</v>
      </c>
      <c r="H132" s="2">
        <v>383.5</v>
      </c>
      <c r="I132" s="2">
        <v>445.25</v>
      </c>
      <c r="J132" s="2">
        <v>498.25</v>
      </c>
      <c r="K132" s="2">
        <v>518.25</v>
      </c>
      <c r="L132" s="2">
        <v>383.5</v>
      </c>
      <c r="M132" s="2">
        <v>454.75</v>
      </c>
      <c r="N132" s="2">
        <v>562.5</v>
      </c>
      <c r="O132" s="2">
        <v>432.25</v>
      </c>
      <c r="P132" s="2">
        <v>498.25</v>
      </c>
      <c r="Q132" s="2">
        <v>490</v>
      </c>
      <c r="R132" s="2">
        <v>493.75</v>
      </c>
      <c r="S132" s="2">
        <v>463.5</v>
      </c>
      <c r="T132" s="2">
        <v>402.25</v>
      </c>
      <c r="U132" s="2">
        <v>227</v>
      </c>
      <c r="V132" s="2">
        <v>629.25</v>
      </c>
      <c r="W132" s="2">
        <v>379.5</v>
      </c>
      <c r="X132" s="2">
        <v>567.75</v>
      </c>
      <c r="Y132" s="22">
        <f>IFERROR(VLOOKUP(Y$1,Weights!$M$3:$N$33,2,FALSE),0)*C132</f>
        <v>0</v>
      </c>
      <c r="Z132" s="22">
        <f>IFERROR(VLOOKUP(Z$1,Weights!$M$3:$N$33,2,FALSE),0)*D132</f>
        <v>1.774668562252387</v>
      </c>
      <c r="AA132" s="22">
        <f>IFERROR(VLOOKUP(AA$1,Weights!$M$3:$N$33,2,FALSE),0)*E132</f>
        <v>1.913858253409437</v>
      </c>
      <c r="AB132" s="22">
        <f>IFERROR(VLOOKUP(AB$1,Weights!$M$3:$N$33,2,FALSE),0)*F132</f>
        <v>1.1396104411430783</v>
      </c>
      <c r="AC132" s="22">
        <f>IFERROR(VLOOKUP(AC$1,Weights!$M$3:$N$33,2,FALSE),0)*G132</f>
        <v>52.915641151039523</v>
      </c>
      <c r="AD132" s="22">
        <f>IFERROR(VLOOKUP(AD$1,Weights!$M$3:$N$33,2,FALSE),0)*H132</f>
        <v>0.82295454679369506</v>
      </c>
      <c r="AE132" s="22">
        <f>IFERROR(VLOOKUP(AE$1,Weights!$M$3:$N$33,2,FALSE),0)*I132</f>
        <v>43.049079895050532</v>
      </c>
      <c r="AF132" s="22">
        <f>IFERROR(VLOOKUP(AF$1,Weights!$M$3:$N$33,2,FALSE),0)*J132</f>
        <v>4.691052269463885</v>
      </c>
      <c r="AG132" s="22">
        <f>IFERROR(VLOOKUP(AG$1,Weights!$M$3:$N$33,2,FALSE),0)*K132</f>
        <v>5.3203152168111583</v>
      </c>
      <c r="AH132" s="22">
        <f>IFERROR(VLOOKUP(AH$1,Weights!$M$3:$N$33,2,FALSE),0)*L132</f>
        <v>3.1762011723457739</v>
      </c>
      <c r="AI132" s="22">
        <f>IFERROR(VLOOKUP(AI$1,Weights!$M$3:$N$33,2,FALSE),0)*M132</f>
        <v>0</v>
      </c>
      <c r="AJ132" s="22">
        <f>IFERROR(VLOOKUP(AJ$1,Weights!$M$3:$N$33,2,FALSE),0)*N132</f>
        <v>0</v>
      </c>
      <c r="AK132" s="22">
        <f>IFERROR(VLOOKUP(AK$1,Weights!$M$3:$N$33,2,FALSE),0)*O132</f>
        <v>0</v>
      </c>
      <c r="AL132" s="22">
        <f>IFERROR(VLOOKUP(AL$1,Weights!$M$3:$N$33,2,FALSE),0)*P132</f>
        <v>0.60100092646869452</v>
      </c>
      <c r="AM132" s="22">
        <f>IFERROR(VLOOKUP(AM$1,Weights!$M$3:$N$33,2,FALSE),0)*Q132</f>
        <v>7.4382912317217444</v>
      </c>
      <c r="AN132" s="22">
        <f>IFERROR(VLOOKUP(AN$1,Weights!$M$3:$N$33,2,FALSE),0)*R132</f>
        <v>1.9570508686400538</v>
      </c>
      <c r="AO132" s="22">
        <f>IFERROR(VLOOKUP(AO$1,Weights!$M$3:$N$33,2,FALSE),0)*S132</f>
        <v>0</v>
      </c>
      <c r="AP132" s="22">
        <f>IFERROR(VLOOKUP(AP$1,Weights!$M$3:$N$33,2,FALSE),0)*T132</f>
        <v>0</v>
      </c>
      <c r="AQ132" s="22">
        <f>IFERROR(VLOOKUP(AQ$1,Weights!$M$3:$N$33,2,FALSE),0)*U132</f>
        <v>14.126163757211417</v>
      </c>
      <c r="AR132" s="22">
        <f>IFERROR(VLOOKUP(AR$1,Weights!$M$3:$N$33,2,FALSE),0)*V132</f>
        <v>22.053233944272485</v>
      </c>
      <c r="AS132" s="22">
        <f>IFERROR(VLOOKUP(AS$1,Weights!$M$3:$N$33,2,FALSE),0)*W132</f>
        <v>4.8274260851468167</v>
      </c>
      <c r="AT132" s="22">
        <f>IFERROR(VLOOKUP(AT$1,Weights!$M$3:$N$33,2,FALSE),0)*X132</f>
        <v>1.924561049946198</v>
      </c>
      <c r="AU132" s="23">
        <f t="shared" si="2"/>
        <v>112.97120481284642</v>
      </c>
    </row>
    <row r="133" spans="1:47" x14ac:dyDescent="0.2">
      <c r="A133" s="2">
        <v>2008</v>
      </c>
      <c r="B133" s="2">
        <v>2</v>
      </c>
      <c r="C133" s="3">
        <v>582.5</v>
      </c>
      <c r="D133" s="2">
        <v>415</v>
      </c>
      <c r="E133" s="2">
        <v>447.25</v>
      </c>
      <c r="F133" s="2">
        <v>374.75</v>
      </c>
      <c r="G133" s="2">
        <v>488</v>
      </c>
      <c r="H133" s="2">
        <v>397</v>
      </c>
      <c r="I133" s="2">
        <v>490</v>
      </c>
      <c r="J133" s="2">
        <v>533.75</v>
      </c>
      <c r="K133" s="2">
        <v>569.75</v>
      </c>
      <c r="L133" s="2">
        <v>397</v>
      </c>
      <c r="M133" s="2">
        <v>513</v>
      </c>
      <c r="N133" s="2">
        <v>639.75</v>
      </c>
      <c r="O133" s="2">
        <v>448.5</v>
      </c>
      <c r="P133" s="2">
        <v>533.75</v>
      </c>
      <c r="Q133" s="2">
        <v>538.5</v>
      </c>
      <c r="R133" s="2">
        <v>545.5</v>
      </c>
      <c r="S133" s="2">
        <v>498.5</v>
      </c>
      <c r="T133" s="2">
        <v>412.25</v>
      </c>
      <c r="U133" s="2">
        <v>250.5</v>
      </c>
      <c r="V133" s="2">
        <v>735.5</v>
      </c>
      <c r="W133" s="2">
        <v>395.75</v>
      </c>
      <c r="X133" s="2">
        <v>649</v>
      </c>
      <c r="Y133" s="22">
        <f>IFERROR(VLOOKUP(Y$1,Weights!$M$3:$N$33,2,FALSE),0)*C133</f>
        <v>0</v>
      </c>
      <c r="Z133" s="22">
        <f>IFERROR(VLOOKUP(Z$1,Weights!$M$3:$N$33,2,FALSE),0)*D133</f>
        <v>1.8633458654895398</v>
      </c>
      <c r="AA133" s="22">
        <f>IFERROR(VLOOKUP(AA$1,Weights!$M$3:$N$33,2,FALSE),0)*E133</f>
        <v>2.0081480441932449</v>
      </c>
      <c r="AB133" s="22">
        <f>IFERROR(VLOOKUP(AB$1,Weights!$M$3:$N$33,2,FALSE),0)*F133</f>
        <v>1.1434243984427539</v>
      </c>
      <c r="AC133" s="22">
        <f>IFERROR(VLOOKUP(AC$1,Weights!$M$3:$N$33,2,FALSE),0)*G133</f>
        <v>57.833892232267154</v>
      </c>
      <c r="AD133" s="22">
        <f>IFERROR(VLOOKUP(AD$1,Weights!$M$3:$N$33,2,FALSE),0)*H133</f>
        <v>0.85192426356479001</v>
      </c>
      <c r="AE133" s="22">
        <f>IFERROR(VLOOKUP(AE$1,Weights!$M$3:$N$33,2,FALSE),0)*I133</f>
        <v>47.375742051824282</v>
      </c>
      <c r="AF133" s="22">
        <f>IFERROR(VLOOKUP(AF$1,Weights!$M$3:$N$33,2,FALSE),0)*J133</f>
        <v>5.0252868014578</v>
      </c>
      <c r="AG133" s="22">
        <f>IFERROR(VLOOKUP(AG$1,Weights!$M$3:$N$33,2,FALSE),0)*K133</f>
        <v>5.8490103131271729</v>
      </c>
      <c r="AH133" s="22">
        <f>IFERROR(VLOOKUP(AH$1,Weights!$M$3:$N$33,2,FALSE),0)*L133</f>
        <v>3.2880100793253511</v>
      </c>
      <c r="AI133" s="22">
        <f>IFERROR(VLOOKUP(AI$1,Weights!$M$3:$N$33,2,FALSE),0)*M133</f>
        <v>0</v>
      </c>
      <c r="AJ133" s="22">
        <f>IFERROR(VLOOKUP(AJ$1,Weights!$M$3:$N$33,2,FALSE),0)*N133</f>
        <v>0</v>
      </c>
      <c r="AK133" s="22">
        <f>IFERROR(VLOOKUP(AK$1,Weights!$M$3:$N$33,2,FALSE),0)*O133</f>
        <v>0</v>
      </c>
      <c r="AL133" s="22">
        <f>IFERROR(VLOOKUP(AL$1,Weights!$M$3:$N$33,2,FALSE),0)*P133</f>
        <v>0.64382186553470278</v>
      </c>
      <c r="AM133" s="22">
        <f>IFERROR(VLOOKUP(AM$1,Weights!$M$3:$N$33,2,FALSE),0)*Q133</f>
        <v>8.1745302618003244</v>
      </c>
      <c r="AN133" s="22">
        <f>IFERROR(VLOOKUP(AN$1,Weights!$M$3:$N$33,2,FALSE),0)*R133</f>
        <v>2.1621696179101759</v>
      </c>
      <c r="AO133" s="22">
        <f>IFERROR(VLOOKUP(AO$1,Weights!$M$3:$N$33,2,FALSE),0)*S133</f>
        <v>0</v>
      </c>
      <c r="AP133" s="22">
        <f>IFERROR(VLOOKUP(AP$1,Weights!$M$3:$N$33,2,FALSE),0)*T133</f>
        <v>0</v>
      </c>
      <c r="AQ133" s="22">
        <f>IFERROR(VLOOKUP(AQ$1,Weights!$M$3:$N$33,2,FALSE),0)*U133</f>
        <v>15.588563969962379</v>
      </c>
      <c r="AR133" s="22">
        <f>IFERROR(VLOOKUP(AR$1,Weights!$M$3:$N$33,2,FALSE),0)*V133</f>
        <v>25.776962361561242</v>
      </c>
      <c r="AS133" s="22">
        <f>IFERROR(VLOOKUP(AS$1,Weights!$M$3:$N$33,2,FALSE),0)*W133</f>
        <v>5.0341340532196384</v>
      </c>
      <c r="AT133" s="22">
        <f>IFERROR(VLOOKUP(AT$1,Weights!$M$3:$N$33,2,FALSE),0)*X133</f>
        <v>2.1999826004669001</v>
      </c>
      <c r="AU133" s="23">
        <f t="shared" si="2"/>
        <v>125.04930959303891</v>
      </c>
    </row>
    <row r="134" spans="1:47" x14ac:dyDescent="0.2">
      <c r="A134" s="3">
        <v>2009</v>
      </c>
      <c r="B134" s="3">
        <v>2</v>
      </c>
      <c r="C134" s="3">
        <v>570.25</v>
      </c>
      <c r="D134" s="2">
        <v>438.25</v>
      </c>
      <c r="E134" s="2">
        <v>450</v>
      </c>
      <c r="F134" s="2">
        <v>380.75</v>
      </c>
      <c r="G134" s="2">
        <v>472.25</v>
      </c>
      <c r="H134" s="2">
        <v>396.5</v>
      </c>
      <c r="I134" s="2">
        <v>468.75</v>
      </c>
      <c r="J134" s="2">
        <v>546.25</v>
      </c>
      <c r="K134" s="2">
        <v>561.75</v>
      </c>
      <c r="L134" s="2">
        <v>396.5</v>
      </c>
      <c r="M134" s="2">
        <v>572.5</v>
      </c>
      <c r="N134" s="2">
        <v>620.5</v>
      </c>
      <c r="O134" s="2">
        <v>466.75</v>
      </c>
      <c r="P134" s="2">
        <v>546.25</v>
      </c>
      <c r="Q134" s="2">
        <v>528.25</v>
      </c>
      <c r="R134" s="2">
        <v>533.5</v>
      </c>
      <c r="S134" s="2">
        <v>498.5</v>
      </c>
      <c r="T134" s="2">
        <v>429</v>
      </c>
      <c r="U134" s="2">
        <v>255.5</v>
      </c>
      <c r="V134" s="2">
        <v>703.75</v>
      </c>
      <c r="W134" s="2">
        <v>404.5</v>
      </c>
      <c r="X134" s="2">
        <v>630.75</v>
      </c>
      <c r="Y134" s="22">
        <f>IFERROR(VLOOKUP(Y$1,Weights!$M$3:$N$33,2,FALSE),0)*C134</f>
        <v>0</v>
      </c>
      <c r="Z134" s="22">
        <f>IFERROR(VLOOKUP(Z$1,Weights!$M$3:$N$33,2,FALSE),0)*D134</f>
        <v>1.9677381338573274</v>
      </c>
      <c r="AA134" s="22">
        <f>IFERROR(VLOOKUP(AA$1,Weights!$M$3:$N$33,2,FALSE),0)*E134</f>
        <v>2.0204955167958865</v>
      </c>
      <c r="AB134" s="22">
        <f>IFERROR(VLOOKUP(AB$1,Weights!$M$3:$N$33,2,FALSE),0)*F134</f>
        <v>1.1617313934811968</v>
      </c>
      <c r="AC134" s="22">
        <f>IFERROR(VLOOKUP(AC$1,Weights!$M$3:$N$33,2,FALSE),0)*G134</f>
        <v>55.96732706288558</v>
      </c>
      <c r="AD134" s="22">
        <f>IFERROR(VLOOKUP(AD$1,Weights!$M$3:$N$33,2,FALSE),0)*H134</f>
        <v>0.85085131109178647</v>
      </c>
      <c r="AE134" s="22">
        <f>IFERROR(VLOOKUP(AE$1,Weights!$M$3:$N$33,2,FALSE),0)*I134</f>
        <v>45.321181809780882</v>
      </c>
      <c r="AF134" s="22">
        <f>IFERROR(VLOOKUP(AF$1,Weights!$M$3:$N$33,2,FALSE),0)*J134</f>
        <v>5.1429750169486148</v>
      </c>
      <c r="AG134" s="22">
        <f>IFERROR(VLOOKUP(AG$1,Weights!$M$3:$N$33,2,FALSE),0)*K134</f>
        <v>5.7668829195246856</v>
      </c>
      <c r="AH134" s="22">
        <f>IFERROR(VLOOKUP(AH$1,Weights!$M$3:$N$33,2,FALSE),0)*L134</f>
        <v>3.2838690086964779</v>
      </c>
      <c r="AI134" s="22">
        <f>IFERROR(VLOOKUP(AI$1,Weights!$M$3:$N$33,2,FALSE),0)*M134</f>
        <v>0</v>
      </c>
      <c r="AJ134" s="22">
        <f>IFERROR(VLOOKUP(AJ$1,Weights!$M$3:$N$33,2,FALSE),0)*N134</f>
        <v>0</v>
      </c>
      <c r="AK134" s="22">
        <f>IFERROR(VLOOKUP(AK$1,Weights!$M$3:$N$33,2,FALSE),0)*O134</f>
        <v>0</v>
      </c>
      <c r="AL134" s="22">
        <f>IFERROR(VLOOKUP(AL$1,Weights!$M$3:$N$33,2,FALSE),0)*P134</f>
        <v>0.65889966098048036</v>
      </c>
      <c r="AM134" s="22">
        <f>IFERROR(VLOOKUP(AM$1,Weights!$M$3:$N$33,2,FALSE),0)*Q134</f>
        <v>8.0189333533816551</v>
      </c>
      <c r="AN134" s="22">
        <f>IFERROR(VLOOKUP(AN$1,Weights!$M$3:$N$33,2,FALSE),0)*R134</f>
        <v>2.114605849963481</v>
      </c>
      <c r="AO134" s="22">
        <f>IFERROR(VLOOKUP(AO$1,Weights!$M$3:$N$33,2,FALSE),0)*S134</f>
        <v>0</v>
      </c>
      <c r="AP134" s="22">
        <f>IFERROR(VLOOKUP(AP$1,Weights!$M$3:$N$33,2,FALSE),0)*T134</f>
        <v>0</v>
      </c>
      <c r="AQ134" s="22">
        <f>IFERROR(VLOOKUP(AQ$1,Weights!$M$3:$N$33,2,FALSE),0)*U134</f>
        <v>15.899712951398753</v>
      </c>
      <c r="AR134" s="22">
        <f>IFERROR(VLOOKUP(AR$1,Weights!$M$3:$N$33,2,FALSE),0)*V134</f>
        <v>24.664224693336131</v>
      </c>
      <c r="AS134" s="22">
        <f>IFERROR(VLOOKUP(AS$1,Weights!$M$3:$N$33,2,FALSE),0)*W134</f>
        <v>5.1454383437203886</v>
      </c>
      <c r="AT134" s="22">
        <f>IFERROR(VLOOKUP(AT$1,Weights!$M$3:$N$33,2,FALSE),0)*X134</f>
        <v>2.1381186829653269</v>
      </c>
      <c r="AU134" s="23">
        <f t="shared" si="2"/>
        <v>122.16154182059645</v>
      </c>
    </row>
    <row r="135" spans="1:47" x14ac:dyDescent="0.2">
      <c r="A135" s="3">
        <v>2010</v>
      </c>
      <c r="B135" s="3">
        <v>2</v>
      </c>
      <c r="C135" s="3">
        <v>589.25</v>
      </c>
      <c r="D135" s="2">
        <v>449.25</v>
      </c>
      <c r="E135" s="2">
        <v>456.75</v>
      </c>
      <c r="F135" s="2">
        <v>383.25</v>
      </c>
      <c r="G135" s="2">
        <v>469.5</v>
      </c>
      <c r="H135" s="2">
        <v>409</v>
      </c>
      <c r="I135" s="2">
        <v>462.75</v>
      </c>
      <c r="J135" s="2">
        <v>557</v>
      </c>
      <c r="K135" s="2">
        <v>559.25</v>
      </c>
      <c r="L135" s="2">
        <v>409</v>
      </c>
      <c r="M135" s="2">
        <v>591.5</v>
      </c>
      <c r="N135" s="2">
        <v>643.75</v>
      </c>
      <c r="O135" s="2">
        <v>454</v>
      </c>
      <c r="P135" s="2">
        <v>557</v>
      </c>
      <c r="Q135" s="2">
        <v>531.75</v>
      </c>
      <c r="R135" s="2">
        <v>538.5</v>
      </c>
      <c r="S135" s="2">
        <v>512</v>
      </c>
      <c r="T135" s="2">
        <v>430.75</v>
      </c>
      <c r="U135" s="2">
        <v>253.25</v>
      </c>
      <c r="V135" s="2">
        <v>734</v>
      </c>
      <c r="W135" s="2">
        <v>414.75</v>
      </c>
      <c r="X135" s="2">
        <v>656.5</v>
      </c>
      <c r="Y135" s="22">
        <f>IFERROR(VLOOKUP(Y$1,Weights!$M$3:$N$33,2,FALSE),0)*C135</f>
        <v>0</v>
      </c>
      <c r="Z135" s="22">
        <f>IFERROR(VLOOKUP(Z$1,Weights!$M$3:$N$33,2,FALSE),0)*D135</f>
        <v>2.0171280242678935</v>
      </c>
      <c r="AA135" s="22">
        <f>IFERROR(VLOOKUP(AA$1,Weights!$M$3:$N$33,2,FALSE),0)*E135</f>
        <v>2.0508029495478248</v>
      </c>
      <c r="AB135" s="22">
        <f>IFERROR(VLOOKUP(AB$1,Weights!$M$3:$N$33,2,FALSE),0)*F135</f>
        <v>1.1693593080805482</v>
      </c>
      <c r="AC135" s="22">
        <f>IFERROR(VLOOKUP(AC$1,Weights!$M$3:$N$33,2,FALSE),0)*G135</f>
        <v>55.641418858707851</v>
      </c>
      <c r="AD135" s="22">
        <f>IFERROR(VLOOKUP(AD$1,Weights!$M$3:$N$33,2,FALSE),0)*H135</f>
        <v>0.87767512291687433</v>
      </c>
      <c r="AE135" s="22">
        <f>IFERROR(VLOOKUP(AE$1,Weights!$M$3:$N$33,2,FALSE),0)*I135</f>
        <v>44.741070682615685</v>
      </c>
      <c r="AF135" s="22">
        <f>IFERROR(VLOOKUP(AF$1,Weights!$M$3:$N$33,2,FALSE),0)*J135</f>
        <v>5.2441868822707161</v>
      </c>
      <c r="AG135" s="22">
        <f>IFERROR(VLOOKUP(AG$1,Weights!$M$3:$N$33,2,FALSE),0)*K135</f>
        <v>5.7412181090239081</v>
      </c>
      <c r="AH135" s="22">
        <f>IFERROR(VLOOKUP(AH$1,Weights!$M$3:$N$33,2,FALSE),0)*L135</f>
        <v>3.3873957744183092</v>
      </c>
      <c r="AI135" s="22">
        <f>IFERROR(VLOOKUP(AI$1,Weights!$M$3:$N$33,2,FALSE),0)*M135</f>
        <v>0</v>
      </c>
      <c r="AJ135" s="22">
        <f>IFERROR(VLOOKUP(AJ$1,Weights!$M$3:$N$33,2,FALSE),0)*N135</f>
        <v>0</v>
      </c>
      <c r="AK135" s="22">
        <f>IFERROR(VLOOKUP(AK$1,Weights!$M$3:$N$33,2,FALSE),0)*O135</f>
        <v>0</v>
      </c>
      <c r="AL135" s="22">
        <f>IFERROR(VLOOKUP(AL$1,Weights!$M$3:$N$33,2,FALSE),0)*P135</f>
        <v>0.67186656506384912</v>
      </c>
      <c r="AM135" s="22">
        <f>IFERROR(VLOOKUP(AM$1,Weights!$M$3:$N$33,2,FALSE),0)*Q135</f>
        <v>8.0720640050368111</v>
      </c>
      <c r="AN135" s="22">
        <f>IFERROR(VLOOKUP(AN$1,Weights!$M$3:$N$33,2,FALSE),0)*R135</f>
        <v>2.1344240866079374</v>
      </c>
      <c r="AO135" s="22">
        <f>IFERROR(VLOOKUP(AO$1,Weights!$M$3:$N$33,2,FALSE),0)*S135</f>
        <v>0</v>
      </c>
      <c r="AP135" s="22">
        <f>IFERROR(VLOOKUP(AP$1,Weights!$M$3:$N$33,2,FALSE),0)*T135</f>
        <v>0</v>
      </c>
      <c r="AQ135" s="22">
        <f>IFERROR(VLOOKUP(AQ$1,Weights!$M$3:$N$33,2,FALSE),0)*U135</f>
        <v>15.759695909752384</v>
      </c>
      <c r="AR135" s="22">
        <f>IFERROR(VLOOKUP(AR$1,Weights!$M$3:$N$33,2,FALSE),0)*V135</f>
        <v>25.724392078023048</v>
      </c>
      <c r="AS135" s="22">
        <f>IFERROR(VLOOKUP(AS$1,Weights!$M$3:$N$33,2,FALSE),0)*W135</f>
        <v>5.2758233697355532</v>
      </c>
      <c r="AT135" s="22">
        <f>IFERROR(VLOOKUP(AT$1,Weights!$M$3:$N$33,2,FALSE),0)*X135</f>
        <v>2.2254061282072723</v>
      </c>
      <c r="AU135" s="23">
        <f t="shared" si="2"/>
        <v>123.05854350866073</v>
      </c>
    </row>
    <row r="136" spans="1:47" x14ac:dyDescent="0.2">
      <c r="A136" s="3">
        <v>2011</v>
      </c>
      <c r="B136" s="3">
        <v>2</v>
      </c>
      <c r="C136" s="3">
        <v>646</v>
      </c>
      <c r="D136" s="2">
        <v>496.5</v>
      </c>
      <c r="E136" s="2">
        <v>478</v>
      </c>
      <c r="F136" s="2">
        <v>385.25</v>
      </c>
      <c r="G136" s="2">
        <v>494.5</v>
      </c>
      <c r="H136" s="2">
        <v>416.5</v>
      </c>
      <c r="I136" s="2">
        <v>489.75</v>
      </c>
      <c r="J136" s="2">
        <v>581.25</v>
      </c>
      <c r="K136" s="2">
        <v>617.5</v>
      </c>
      <c r="L136" s="2">
        <v>416.5</v>
      </c>
      <c r="M136" s="2">
        <v>593</v>
      </c>
      <c r="N136" s="2">
        <v>716.75</v>
      </c>
      <c r="O136" s="2">
        <v>466.25</v>
      </c>
      <c r="P136" s="2">
        <v>581.25</v>
      </c>
      <c r="Q136" s="2">
        <v>607.25</v>
      </c>
      <c r="R136" s="2">
        <v>614.25</v>
      </c>
      <c r="S136" s="2">
        <v>544.25</v>
      </c>
      <c r="T136" s="2">
        <v>439.25</v>
      </c>
      <c r="U136" s="2">
        <v>256.25</v>
      </c>
      <c r="V136" s="2">
        <v>835</v>
      </c>
      <c r="W136" s="2">
        <v>429.25</v>
      </c>
      <c r="X136" s="2">
        <v>734.75</v>
      </c>
      <c r="Y136" s="22">
        <f>IFERROR(VLOOKUP(Y$1,Weights!$M$3:$N$33,2,FALSE),0)*C136</f>
        <v>0</v>
      </c>
      <c r="Z136" s="22">
        <f>IFERROR(VLOOKUP(Z$1,Weights!$M$3:$N$33,2,FALSE),0)*D136</f>
        <v>2.2292800535314616</v>
      </c>
      <c r="AA136" s="22">
        <f>IFERROR(VLOOKUP(AA$1,Weights!$M$3:$N$33,2,FALSE),0)*E136</f>
        <v>2.146215237840964</v>
      </c>
      <c r="AB136" s="22">
        <f>IFERROR(VLOOKUP(AB$1,Weights!$M$3:$N$33,2,FALSE),0)*F136</f>
        <v>1.175461639760029</v>
      </c>
      <c r="AC136" s="22">
        <f>IFERROR(VLOOKUP(AC$1,Weights!$M$3:$N$33,2,FALSE),0)*G136</f>
        <v>58.604220714869079</v>
      </c>
      <c r="AD136" s="22">
        <f>IFERROR(VLOOKUP(AD$1,Weights!$M$3:$N$33,2,FALSE),0)*H136</f>
        <v>0.893769410011927</v>
      </c>
      <c r="AE136" s="22">
        <f>IFERROR(VLOOKUP(AE$1,Weights!$M$3:$N$33,2,FALSE),0)*I136</f>
        <v>47.351570754859068</v>
      </c>
      <c r="AF136" s="22">
        <f>IFERROR(VLOOKUP(AF$1,Weights!$M$3:$N$33,2,FALSE),0)*J136</f>
        <v>5.4725020203228967</v>
      </c>
      <c r="AG136" s="22">
        <f>IFERROR(VLOOKUP(AG$1,Weights!$M$3:$N$33,2,FALSE),0)*K136</f>
        <v>6.3392081936920217</v>
      </c>
      <c r="AH136" s="22">
        <f>IFERROR(VLOOKUP(AH$1,Weights!$M$3:$N$33,2,FALSE),0)*L136</f>
        <v>3.4495118338514077</v>
      </c>
      <c r="AI136" s="22">
        <f>IFERROR(VLOOKUP(AI$1,Weights!$M$3:$N$33,2,FALSE),0)*M136</f>
        <v>0</v>
      </c>
      <c r="AJ136" s="22">
        <f>IFERROR(VLOOKUP(AJ$1,Weights!$M$3:$N$33,2,FALSE),0)*N136</f>
        <v>0</v>
      </c>
      <c r="AK136" s="22">
        <f>IFERROR(VLOOKUP(AK$1,Weights!$M$3:$N$33,2,FALSE),0)*O136</f>
        <v>0</v>
      </c>
      <c r="AL136" s="22">
        <f>IFERROR(VLOOKUP(AL$1,Weights!$M$3:$N$33,2,FALSE),0)*P136</f>
        <v>0.7011174882286576</v>
      </c>
      <c r="AM136" s="22">
        <f>IFERROR(VLOOKUP(AM$1,Weights!$M$3:$N$33,2,FALSE),0)*Q136</f>
        <v>9.2181680621694468</v>
      </c>
      <c r="AN136" s="22">
        <f>IFERROR(VLOOKUP(AN$1,Weights!$M$3:$N$33,2,FALSE),0)*R136</f>
        <v>2.4346703717714493</v>
      </c>
      <c r="AO136" s="22">
        <f>IFERROR(VLOOKUP(AO$1,Weights!$M$3:$N$33,2,FALSE),0)*S136</f>
        <v>0</v>
      </c>
      <c r="AP136" s="22">
        <f>IFERROR(VLOOKUP(AP$1,Weights!$M$3:$N$33,2,FALSE),0)*T136</f>
        <v>0</v>
      </c>
      <c r="AQ136" s="22">
        <f>IFERROR(VLOOKUP(AQ$1,Weights!$M$3:$N$33,2,FALSE),0)*U136</f>
        <v>15.94638529861421</v>
      </c>
      <c r="AR136" s="22">
        <f>IFERROR(VLOOKUP(AR$1,Weights!$M$3:$N$33,2,FALSE),0)*V136</f>
        <v>29.264124502928127</v>
      </c>
      <c r="AS136" s="22">
        <f>IFERROR(VLOOKUP(AS$1,Weights!$M$3:$N$33,2,FALSE),0)*W136</f>
        <v>5.4602704797082247</v>
      </c>
      <c r="AT136" s="22">
        <f>IFERROR(VLOOKUP(AT$1,Weights!$M$3:$N$33,2,FALSE),0)*X136</f>
        <v>2.4906582676318254</v>
      </c>
      <c r="AU136" s="23">
        <f t="shared" si="2"/>
        <v>132.38516596923549</v>
      </c>
    </row>
    <row r="137" spans="1:47" x14ac:dyDescent="0.2">
      <c r="A137" s="3">
        <v>2012</v>
      </c>
      <c r="B137" s="3">
        <v>2</v>
      </c>
      <c r="C137" s="3">
        <v>702.5</v>
      </c>
      <c r="D137" s="2">
        <v>534.75</v>
      </c>
      <c r="E137" s="2">
        <v>496.75</v>
      </c>
      <c r="F137" s="2">
        <v>392.75</v>
      </c>
      <c r="G137" s="2">
        <v>523.75</v>
      </c>
      <c r="H137" s="2">
        <v>422.5</v>
      </c>
      <c r="I137" s="2">
        <v>522.25</v>
      </c>
      <c r="J137" s="2">
        <v>602.5</v>
      </c>
      <c r="K137" s="2">
        <v>661.5</v>
      </c>
      <c r="L137" s="2">
        <v>422.5</v>
      </c>
      <c r="M137" s="2">
        <v>673</v>
      </c>
      <c r="N137" s="2">
        <v>787.25</v>
      </c>
      <c r="O137" s="2">
        <v>486.5</v>
      </c>
      <c r="P137" s="2">
        <v>602.5</v>
      </c>
      <c r="Q137" s="2">
        <v>648</v>
      </c>
      <c r="R137" s="2">
        <v>657</v>
      </c>
      <c r="S137" s="2">
        <v>578.5</v>
      </c>
      <c r="T137" s="2">
        <v>454.75</v>
      </c>
      <c r="U137" s="2">
        <v>268.5</v>
      </c>
      <c r="V137" s="2">
        <v>930.5</v>
      </c>
      <c r="W137" s="2">
        <v>437.75</v>
      </c>
      <c r="X137" s="2">
        <v>811</v>
      </c>
      <c r="Y137" s="22">
        <f>IFERROR(VLOOKUP(Y$1,Weights!$M$3:$N$33,2,FALSE),0)*C137</f>
        <v>0</v>
      </c>
      <c r="Z137" s="22">
        <f>IFERROR(VLOOKUP(Z$1,Weights!$M$3:$N$33,2,FALSE),0)*D137</f>
        <v>2.4010221724591121</v>
      </c>
      <c r="AA137" s="22">
        <f>IFERROR(VLOOKUP(AA$1,Weights!$M$3:$N$33,2,FALSE),0)*E137</f>
        <v>2.2304025510407928</v>
      </c>
      <c r="AB137" s="22">
        <f>IFERROR(VLOOKUP(AB$1,Weights!$M$3:$N$33,2,FALSE),0)*F137</f>
        <v>1.1983453835580828</v>
      </c>
      <c r="AC137" s="22">
        <f>IFERROR(VLOOKUP(AC$1,Weights!$M$3:$N$33,2,FALSE),0)*G137</f>
        <v>62.070698886577709</v>
      </c>
      <c r="AD137" s="22">
        <f>IFERROR(VLOOKUP(AD$1,Weights!$M$3:$N$33,2,FALSE),0)*H137</f>
        <v>0.90664483968796916</v>
      </c>
      <c r="AE137" s="22">
        <f>IFERROR(VLOOKUP(AE$1,Weights!$M$3:$N$33,2,FALSE),0)*I137</f>
        <v>50.493839360337205</v>
      </c>
      <c r="AF137" s="22">
        <f>IFERROR(VLOOKUP(AF$1,Weights!$M$3:$N$33,2,FALSE),0)*J137</f>
        <v>5.6725719866572826</v>
      </c>
      <c r="AG137" s="22">
        <f>IFERROR(VLOOKUP(AG$1,Weights!$M$3:$N$33,2,FALSE),0)*K137</f>
        <v>6.7909088585057047</v>
      </c>
      <c r="AH137" s="22">
        <f>IFERROR(VLOOKUP(AH$1,Weights!$M$3:$N$33,2,FALSE),0)*L137</f>
        <v>3.4992046813978863</v>
      </c>
      <c r="AI137" s="22">
        <f>IFERROR(VLOOKUP(AI$1,Weights!$M$3:$N$33,2,FALSE),0)*M137</f>
        <v>0</v>
      </c>
      <c r="AJ137" s="22">
        <f>IFERROR(VLOOKUP(AJ$1,Weights!$M$3:$N$33,2,FALSE),0)*N137</f>
        <v>0</v>
      </c>
      <c r="AK137" s="22">
        <f>IFERROR(VLOOKUP(AK$1,Weights!$M$3:$N$33,2,FALSE),0)*O137</f>
        <v>0</v>
      </c>
      <c r="AL137" s="22">
        <f>IFERROR(VLOOKUP(AL$1,Weights!$M$3:$N$33,2,FALSE),0)*P137</f>
        <v>0.72674974048647956</v>
      </c>
      <c r="AM137" s="22">
        <f>IFERROR(VLOOKUP(AM$1,Weights!$M$3:$N$33,2,FALSE),0)*Q137</f>
        <v>9.836760649297327</v>
      </c>
      <c r="AN137" s="22">
        <f>IFERROR(VLOOKUP(AN$1,Weights!$M$3:$N$33,2,FALSE),0)*R137</f>
        <v>2.6041162950815502</v>
      </c>
      <c r="AO137" s="22">
        <f>IFERROR(VLOOKUP(AO$1,Weights!$M$3:$N$33,2,FALSE),0)*S137</f>
        <v>0</v>
      </c>
      <c r="AP137" s="22">
        <f>IFERROR(VLOOKUP(AP$1,Weights!$M$3:$N$33,2,FALSE),0)*T137</f>
        <v>0</v>
      </c>
      <c r="AQ137" s="22">
        <f>IFERROR(VLOOKUP(AQ$1,Weights!$M$3:$N$33,2,FALSE),0)*U137</f>
        <v>16.708700303133327</v>
      </c>
      <c r="AR137" s="22">
        <f>IFERROR(VLOOKUP(AR$1,Weights!$M$3:$N$33,2,FALSE),0)*V137</f>
        <v>32.611099221526494</v>
      </c>
      <c r="AS137" s="22">
        <f>IFERROR(VLOOKUP(AS$1,Weights!$M$3:$N$33,2,FALSE),0)*W137</f>
        <v>5.5683946476232391</v>
      </c>
      <c r="AT137" s="22">
        <f>IFERROR(VLOOKUP(AT$1,Weights!$M$3:$N$33,2,FALSE),0)*X137</f>
        <v>2.7491307996589458</v>
      </c>
      <c r="AU137" s="23">
        <f t="shared" si="2"/>
        <v>141.68217912870148</v>
      </c>
    </row>
    <row r="138" spans="1:47" x14ac:dyDescent="0.2">
      <c r="A138" s="3">
        <v>2013</v>
      </c>
      <c r="B138" s="3">
        <v>2</v>
      </c>
      <c r="C138" s="3">
        <v>693.25</v>
      </c>
      <c r="D138" s="2">
        <v>539</v>
      </c>
      <c r="E138" s="2">
        <v>485.25</v>
      </c>
      <c r="F138" s="2">
        <v>398.25</v>
      </c>
      <c r="G138" s="2">
        <v>515.75</v>
      </c>
      <c r="H138" s="2">
        <v>425</v>
      </c>
      <c r="I138" s="2">
        <v>511</v>
      </c>
      <c r="J138" s="2">
        <v>608.75</v>
      </c>
      <c r="K138" s="2">
        <v>658.25</v>
      </c>
      <c r="L138" s="2">
        <v>425</v>
      </c>
      <c r="M138" s="2">
        <v>720.25</v>
      </c>
      <c r="N138" s="2">
        <v>771.75</v>
      </c>
      <c r="O138" s="2">
        <v>487.25</v>
      </c>
      <c r="P138" s="2">
        <v>608.75</v>
      </c>
      <c r="Q138" s="2">
        <v>631.5</v>
      </c>
      <c r="R138" s="2">
        <v>640</v>
      </c>
      <c r="S138" s="2">
        <v>577.75</v>
      </c>
      <c r="T138" s="2">
        <v>458.5</v>
      </c>
      <c r="U138" s="2">
        <v>289</v>
      </c>
      <c r="V138" s="2">
        <v>906.25</v>
      </c>
      <c r="W138" s="2">
        <v>445.75</v>
      </c>
      <c r="X138" s="2">
        <v>794.5</v>
      </c>
      <c r="Y138" s="22">
        <f>IFERROR(VLOOKUP(Y$1,Weights!$M$3:$N$33,2,FALSE),0)*C138</f>
        <v>0</v>
      </c>
      <c r="Z138" s="22">
        <f>IFERROR(VLOOKUP(Z$1,Weights!$M$3:$N$33,2,FALSE),0)*D138</f>
        <v>2.4201046301177396</v>
      </c>
      <c r="AA138" s="22">
        <f>IFERROR(VLOOKUP(AA$1,Weights!$M$3:$N$33,2,FALSE),0)*E138</f>
        <v>2.1787676656115642</v>
      </c>
      <c r="AB138" s="22">
        <f>IFERROR(VLOOKUP(AB$1,Weights!$M$3:$N$33,2,FALSE),0)*F138</f>
        <v>1.2151267956766556</v>
      </c>
      <c r="AC138" s="22">
        <f>IFERROR(VLOOKUP(AC$1,Weights!$M$3:$N$33,2,FALSE),0)*G138</f>
        <v>61.122602292606118</v>
      </c>
      <c r="AD138" s="22">
        <f>IFERROR(VLOOKUP(AD$1,Weights!$M$3:$N$33,2,FALSE),0)*H138</f>
        <v>0.91200960205298676</v>
      </c>
      <c r="AE138" s="22">
        <f>IFERROR(VLOOKUP(AE$1,Weights!$M$3:$N$33,2,FALSE),0)*I138</f>
        <v>49.406130996902469</v>
      </c>
      <c r="AF138" s="22">
        <f>IFERROR(VLOOKUP(AF$1,Weights!$M$3:$N$33,2,FALSE),0)*J138</f>
        <v>5.7314160944026895</v>
      </c>
      <c r="AG138" s="22">
        <f>IFERROR(VLOOKUP(AG$1,Weights!$M$3:$N$33,2,FALSE),0)*K138</f>
        <v>6.7575446048546937</v>
      </c>
      <c r="AH138" s="22">
        <f>IFERROR(VLOOKUP(AH$1,Weights!$M$3:$N$33,2,FALSE),0)*L138</f>
        <v>3.5199100345422525</v>
      </c>
      <c r="AI138" s="22">
        <f>IFERROR(VLOOKUP(AI$1,Weights!$M$3:$N$33,2,FALSE),0)*M138</f>
        <v>0</v>
      </c>
      <c r="AJ138" s="22">
        <f>IFERROR(VLOOKUP(AJ$1,Weights!$M$3:$N$33,2,FALSE),0)*N138</f>
        <v>0</v>
      </c>
      <c r="AK138" s="22">
        <f>IFERROR(VLOOKUP(AK$1,Weights!$M$3:$N$33,2,FALSE),0)*O138</f>
        <v>0</v>
      </c>
      <c r="AL138" s="22">
        <f>IFERROR(VLOOKUP(AL$1,Weights!$M$3:$N$33,2,FALSE),0)*P138</f>
        <v>0.73428863820936829</v>
      </c>
      <c r="AM138" s="22">
        <f>IFERROR(VLOOKUP(AM$1,Weights!$M$3:$N$33,2,FALSE),0)*Q138</f>
        <v>9.5862875772087381</v>
      </c>
      <c r="AN138" s="22">
        <f>IFERROR(VLOOKUP(AN$1,Weights!$M$3:$N$33,2,FALSE),0)*R138</f>
        <v>2.5367342904903989</v>
      </c>
      <c r="AO138" s="22">
        <f>IFERROR(VLOOKUP(AO$1,Weights!$M$3:$N$33,2,FALSE),0)*S138</f>
        <v>0</v>
      </c>
      <c r="AP138" s="22">
        <f>IFERROR(VLOOKUP(AP$1,Weights!$M$3:$N$33,2,FALSE),0)*T138</f>
        <v>0</v>
      </c>
      <c r="AQ138" s="22">
        <f>IFERROR(VLOOKUP(AQ$1,Weights!$M$3:$N$33,2,FALSE),0)*U138</f>
        <v>17.984411127022465</v>
      </c>
      <c r="AR138" s="22">
        <f>IFERROR(VLOOKUP(AR$1,Weights!$M$3:$N$33,2,FALSE),0)*V138</f>
        <v>31.761212970992354</v>
      </c>
      <c r="AS138" s="22">
        <f>IFERROR(VLOOKUP(AS$1,Weights!$M$3:$N$33,2,FALSE),0)*W138</f>
        <v>5.6701585703667821</v>
      </c>
      <c r="AT138" s="22">
        <f>IFERROR(VLOOKUP(AT$1,Weights!$M$3:$N$33,2,FALSE),0)*X138</f>
        <v>2.6931990386301266</v>
      </c>
      <c r="AU138" s="23">
        <f t="shared" si="2"/>
        <v>140.80786648921665</v>
      </c>
    </row>
    <row r="139" spans="1:47" x14ac:dyDescent="0.2">
      <c r="A139" s="3">
        <v>2014</v>
      </c>
      <c r="B139" s="3">
        <v>2</v>
      </c>
      <c r="C139" s="3">
        <v>694.5</v>
      </c>
      <c r="D139" s="2">
        <v>547</v>
      </c>
      <c r="E139" s="2">
        <v>507.75</v>
      </c>
      <c r="F139" s="2">
        <v>404.25</v>
      </c>
      <c r="G139" s="2">
        <v>546.75</v>
      </c>
      <c r="H139" s="2">
        <v>434.25</v>
      </c>
      <c r="I139" s="2">
        <v>546.75</v>
      </c>
      <c r="J139" s="2">
        <v>621</v>
      </c>
      <c r="K139" s="2">
        <v>673.5</v>
      </c>
      <c r="L139" s="2">
        <v>434.25</v>
      </c>
      <c r="M139" s="2">
        <v>779.25</v>
      </c>
      <c r="N139" s="2">
        <v>768.25</v>
      </c>
      <c r="O139" s="2">
        <v>488.25</v>
      </c>
      <c r="P139" s="2">
        <v>621</v>
      </c>
      <c r="Q139" s="2">
        <v>646.5</v>
      </c>
      <c r="R139" s="2">
        <v>653.25</v>
      </c>
      <c r="S139" s="2">
        <v>580.25</v>
      </c>
      <c r="T139" s="2">
        <v>463</v>
      </c>
      <c r="U139" s="2">
        <v>349.25</v>
      </c>
      <c r="V139" s="2">
        <v>898</v>
      </c>
      <c r="W139" s="2">
        <v>457.75</v>
      </c>
      <c r="X139" s="2">
        <v>790</v>
      </c>
      <c r="Y139" s="22">
        <f>IFERROR(VLOOKUP(Y$1,Weights!$M$3:$N$33,2,FALSE),0)*C139</f>
        <v>0</v>
      </c>
      <c r="Z139" s="22">
        <f>IFERROR(VLOOKUP(Z$1,Weights!$M$3:$N$33,2,FALSE),0)*D139</f>
        <v>2.4560245504163332</v>
      </c>
      <c r="AA139" s="22">
        <f>IFERROR(VLOOKUP(AA$1,Weights!$M$3:$N$33,2,FALSE),0)*E139</f>
        <v>2.2797924414513586</v>
      </c>
      <c r="AB139" s="22">
        <f>IFERROR(VLOOKUP(AB$1,Weights!$M$3:$N$33,2,FALSE),0)*F139</f>
        <v>1.2334337907150987</v>
      </c>
      <c r="AC139" s="22">
        <f>IFERROR(VLOOKUP(AC$1,Weights!$M$3:$N$33,2,FALSE),0)*G139</f>
        <v>64.796476594246045</v>
      </c>
      <c r="AD139" s="22">
        <f>IFERROR(VLOOKUP(AD$1,Weights!$M$3:$N$33,2,FALSE),0)*H139</f>
        <v>0.93185922280355171</v>
      </c>
      <c r="AE139" s="22">
        <f>IFERROR(VLOOKUP(AE$1,Weights!$M$3:$N$33,2,FALSE),0)*I139</f>
        <v>52.862626462928425</v>
      </c>
      <c r="AF139" s="22">
        <f>IFERROR(VLOOKUP(AF$1,Weights!$M$3:$N$33,2,FALSE),0)*J139</f>
        <v>5.8467505455836886</v>
      </c>
      <c r="AG139" s="22">
        <f>IFERROR(VLOOKUP(AG$1,Weights!$M$3:$N$33,2,FALSE),0)*K139</f>
        <v>6.9140999489094357</v>
      </c>
      <c r="AH139" s="22">
        <f>IFERROR(VLOOKUP(AH$1,Weights!$M$3:$N$33,2,FALSE),0)*L139</f>
        <v>3.5965198411764074</v>
      </c>
      <c r="AI139" s="22">
        <f>IFERROR(VLOOKUP(AI$1,Weights!$M$3:$N$33,2,FALSE),0)*M139</f>
        <v>0</v>
      </c>
      <c r="AJ139" s="22">
        <f>IFERROR(VLOOKUP(AJ$1,Weights!$M$3:$N$33,2,FALSE),0)*N139</f>
        <v>0</v>
      </c>
      <c r="AK139" s="22">
        <f>IFERROR(VLOOKUP(AK$1,Weights!$M$3:$N$33,2,FALSE),0)*O139</f>
        <v>0</v>
      </c>
      <c r="AL139" s="22">
        <f>IFERROR(VLOOKUP(AL$1,Weights!$M$3:$N$33,2,FALSE),0)*P139</f>
        <v>0.74906487774623032</v>
      </c>
      <c r="AM139" s="22">
        <f>IFERROR(VLOOKUP(AM$1,Weights!$M$3:$N$33,2,FALSE),0)*Q139</f>
        <v>9.8139903700165458</v>
      </c>
      <c r="AN139" s="22">
        <f>IFERROR(VLOOKUP(AN$1,Weights!$M$3:$N$33,2,FALSE),0)*R139</f>
        <v>2.5892526175982078</v>
      </c>
      <c r="AO139" s="22">
        <f>IFERROR(VLOOKUP(AO$1,Weights!$M$3:$N$33,2,FALSE),0)*S139</f>
        <v>0</v>
      </c>
      <c r="AP139" s="22">
        <f>IFERROR(VLOOKUP(AP$1,Weights!$M$3:$N$33,2,FALSE),0)*T139</f>
        <v>0</v>
      </c>
      <c r="AQ139" s="22">
        <f>IFERROR(VLOOKUP(AQ$1,Weights!$M$3:$N$33,2,FALSE),0)*U139</f>
        <v>21.733756353330783</v>
      </c>
      <c r="AR139" s="22">
        <f>IFERROR(VLOOKUP(AR$1,Weights!$M$3:$N$33,2,FALSE),0)*V139</f>
        <v>31.472076411532285</v>
      </c>
      <c r="AS139" s="22">
        <f>IFERROR(VLOOKUP(AS$1,Weights!$M$3:$N$33,2,FALSE),0)*W139</f>
        <v>5.822804454482096</v>
      </c>
      <c r="AT139" s="22">
        <f>IFERROR(VLOOKUP(AT$1,Weights!$M$3:$N$33,2,FALSE),0)*X139</f>
        <v>2.6779449219859028</v>
      </c>
      <c r="AU139" s="23">
        <f t="shared" si="2"/>
        <v>148.61208831474249</v>
      </c>
    </row>
    <row r="140" spans="1:47" x14ac:dyDescent="0.2">
      <c r="A140" s="3">
        <v>2015</v>
      </c>
      <c r="B140" s="3">
        <v>2</v>
      </c>
      <c r="C140" s="3">
        <v>676</v>
      </c>
      <c r="D140" s="2">
        <v>552</v>
      </c>
      <c r="E140" s="2">
        <v>522.25</v>
      </c>
      <c r="F140" s="2">
        <v>408.75</v>
      </c>
      <c r="G140" s="2">
        <v>532.75</v>
      </c>
      <c r="H140" s="2">
        <v>439.5</v>
      </c>
      <c r="I140" s="2">
        <v>528</v>
      </c>
      <c r="J140" s="2">
        <v>629.25</v>
      </c>
      <c r="K140" s="2">
        <v>659.75</v>
      </c>
      <c r="L140" s="2">
        <v>439.5</v>
      </c>
      <c r="M140" s="2">
        <v>765</v>
      </c>
      <c r="N140" s="2">
        <v>739</v>
      </c>
      <c r="O140" s="2">
        <v>492</v>
      </c>
      <c r="P140" s="2">
        <v>629.25</v>
      </c>
      <c r="Q140" s="2">
        <v>631</v>
      </c>
      <c r="R140" s="2">
        <v>637.25</v>
      </c>
      <c r="S140" s="2">
        <v>574.25</v>
      </c>
      <c r="T140" s="2">
        <v>466.75</v>
      </c>
      <c r="U140" s="2">
        <v>426</v>
      </c>
      <c r="V140" s="2">
        <v>851.5</v>
      </c>
      <c r="W140" s="2">
        <v>472</v>
      </c>
      <c r="X140" s="2">
        <v>753.5</v>
      </c>
      <c r="Y140" s="22">
        <f>IFERROR(VLOOKUP(Y$1,Weights!$M$3:$N$33,2,FALSE),0)*C140</f>
        <v>0</v>
      </c>
      <c r="Z140" s="22">
        <f>IFERROR(VLOOKUP(Z$1,Weights!$M$3:$N$33,2,FALSE),0)*D140</f>
        <v>2.478474500602954</v>
      </c>
      <c r="AA140" s="22">
        <f>IFERROR(VLOOKUP(AA$1,Weights!$M$3:$N$33,2,FALSE),0)*E140</f>
        <v>2.3448972969925594</v>
      </c>
      <c r="AB140" s="22">
        <f>IFERROR(VLOOKUP(AB$1,Weights!$M$3:$N$33,2,FALSE),0)*F140</f>
        <v>1.247164036993931</v>
      </c>
      <c r="AC140" s="22">
        <f>IFERROR(VLOOKUP(AC$1,Weights!$M$3:$N$33,2,FALSE),0)*G140</f>
        <v>63.137307554795754</v>
      </c>
      <c r="AD140" s="22">
        <f>IFERROR(VLOOKUP(AD$1,Weights!$M$3:$N$33,2,FALSE),0)*H140</f>
        <v>0.94312522377008867</v>
      </c>
      <c r="AE140" s="22">
        <f>IFERROR(VLOOKUP(AE$1,Weights!$M$3:$N$33,2,FALSE),0)*I140</f>
        <v>51.049779190537187</v>
      </c>
      <c r="AF140" s="22">
        <f>IFERROR(VLOOKUP(AF$1,Weights!$M$3:$N$33,2,FALSE),0)*J140</f>
        <v>5.9244247678076265</v>
      </c>
      <c r="AG140" s="22">
        <f>IFERROR(VLOOKUP(AG$1,Weights!$M$3:$N$33,2,FALSE),0)*K140</f>
        <v>6.7729434911551598</v>
      </c>
      <c r="AH140" s="22">
        <f>IFERROR(VLOOKUP(AH$1,Weights!$M$3:$N$33,2,FALSE),0)*L140</f>
        <v>3.6400010827795763</v>
      </c>
      <c r="AI140" s="22">
        <f>IFERROR(VLOOKUP(AI$1,Weights!$M$3:$N$33,2,FALSE),0)*M140</f>
        <v>0</v>
      </c>
      <c r="AJ140" s="22">
        <f>IFERROR(VLOOKUP(AJ$1,Weights!$M$3:$N$33,2,FALSE),0)*N140</f>
        <v>0</v>
      </c>
      <c r="AK140" s="22">
        <f>IFERROR(VLOOKUP(AK$1,Weights!$M$3:$N$33,2,FALSE),0)*O140</f>
        <v>0</v>
      </c>
      <c r="AL140" s="22">
        <f>IFERROR(VLOOKUP(AL$1,Weights!$M$3:$N$33,2,FALSE),0)*P140</f>
        <v>0.75901622274044356</v>
      </c>
      <c r="AM140" s="22">
        <f>IFERROR(VLOOKUP(AM$1,Weights!$M$3:$N$33,2,FALSE),0)*Q140</f>
        <v>9.5786974841151444</v>
      </c>
      <c r="AN140" s="22">
        <f>IFERROR(VLOOKUP(AN$1,Weights!$M$3:$N$33,2,FALSE),0)*R140</f>
        <v>2.525834260335948</v>
      </c>
      <c r="AO140" s="22">
        <f>IFERROR(VLOOKUP(AO$1,Weights!$M$3:$N$33,2,FALSE),0)*S140</f>
        <v>0</v>
      </c>
      <c r="AP140" s="22">
        <f>IFERROR(VLOOKUP(AP$1,Weights!$M$3:$N$33,2,FALSE),0)*T140</f>
        <v>0</v>
      </c>
      <c r="AQ140" s="22">
        <f>IFERROR(VLOOKUP(AQ$1,Weights!$M$3:$N$33,2,FALSE),0)*U140</f>
        <v>26.509893218379133</v>
      </c>
      <c r="AR140" s="22">
        <f>IFERROR(VLOOKUP(AR$1,Weights!$M$3:$N$33,2,FALSE),0)*V140</f>
        <v>29.842397621848264</v>
      </c>
      <c r="AS140" s="22">
        <f>IFERROR(VLOOKUP(AS$1,Weights!$M$3:$N$33,2,FALSE),0)*W140</f>
        <v>6.0040714418690317</v>
      </c>
      <c r="AT140" s="22">
        <f>IFERROR(VLOOKUP(AT$1,Weights!$M$3:$N$33,2,FALSE),0)*X140</f>
        <v>2.554217086982757</v>
      </c>
      <c r="AU140" s="23">
        <f t="shared" si="2"/>
        <v>149.76325102811205</v>
      </c>
    </row>
    <row r="141" spans="1:47" x14ac:dyDescent="0.2">
      <c r="A141" s="3">
        <v>2016</v>
      </c>
      <c r="B141" s="3">
        <v>2</v>
      </c>
      <c r="C141" s="3">
        <v>668</v>
      </c>
      <c r="D141" s="2">
        <v>565.25</v>
      </c>
      <c r="E141" s="2">
        <v>531.25</v>
      </c>
      <c r="F141" s="2">
        <v>413.75</v>
      </c>
      <c r="G141" s="2">
        <v>523</v>
      </c>
      <c r="H141" s="2">
        <v>442.75</v>
      </c>
      <c r="I141" s="2">
        <v>515.5</v>
      </c>
      <c r="J141" s="2">
        <v>636</v>
      </c>
      <c r="K141" s="2">
        <v>665.75</v>
      </c>
      <c r="L141" s="2">
        <v>442.75</v>
      </c>
      <c r="M141" s="2">
        <v>785.5</v>
      </c>
      <c r="N141" s="2">
        <v>724</v>
      </c>
      <c r="O141" s="2">
        <v>497.75</v>
      </c>
      <c r="P141" s="2">
        <v>636</v>
      </c>
      <c r="Q141" s="2">
        <v>631.5</v>
      </c>
      <c r="R141" s="2">
        <v>635.75</v>
      </c>
      <c r="S141" s="2">
        <v>575.75</v>
      </c>
      <c r="T141" s="2">
        <v>475.25</v>
      </c>
      <c r="U141" s="2">
        <v>401.5</v>
      </c>
      <c r="V141" s="2">
        <v>824.75</v>
      </c>
      <c r="W141" s="2">
        <v>482.5</v>
      </c>
      <c r="X141" s="2">
        <v>735.5</v>
      </c>
      <c r="Y141" s="22">
        <f>IFERROR(VLOOKUP(Y$1,Weights!$M$3:$N$33,2,FALSE),0)*C141</f>
        <v>0</v>
      </c>
      <c r="Z141" s="22">
        <f>IFERROR(VLOOKUP(Z$1,Weights!$M$3:$N$33,2,FALSE),0)*D141</f>
        <v>2.5379668685974996</v>
      </c>
      <c r="AA141" s="22">
        <f>IFERROR(VLOOKUP(AA$1,Weights!$M$3:$N$33,2,FALSE),0)*E141</f>
        <v>2.3853072073284771</v>
      </c>
      <c r="AB141" s="22">
        <f>IFERROR(VLOOKUP(AB$1,Weights!$M$3:$N$33,2,FALSE),0)*F141</f>
        <v>1.2624198661926336</v>
      </c>
      <c r="AC141" s="22">
        <f>IFERROR(VLOOKUP(AC$1,Weights!$M$3:$N$33,2,FALSE),0)*G141</f>
        <v>61.981814830892873</v>
      </c>
      <c r="AD141" s="22">
        <f>IFERROR(VLOOKUP(AD$1,Weights!$M$3:$N$33,2,FALSE),0)*H141</f>
        <v>0.95009941484461147</v>
      </c>
      <c r="AE141" s="22">
        <f>IFERROR(VLOOKUP(AE$1,Weights!$M$3:$N$33,2,FALSE),0)*I141</f>
        <v>49.841214342276366</v>
      </c>
      <c r="AF141" s="22">
        <f>IFERROR(VLOOKUP(AF$1,Weights!$M$3:$N$33,2,FALSE),0)*J141</f>
        <v>5.9879764041726666</v>
      </c>
      <c r="AG141" s="22">
        <f>IFERROR(VLOOKUP(AG$1,Weights!$M$3:$N$33,2,FALSE),0)*K141</f>
        <v>6.8345390363570262</v>
      </c>
      <c r="AH141" s="22">
        <f>IFERROR(VLOOKUP(AH$1,Weights!$M$3:$N$33,2,FALSE),0)*L141</f>
        <v>3.6669180418672527</v>
      </c>
      <c r="AI141" s="22">
        <f>IFERROR(VLOOKUP(AI$1,Weights!$M$3:$N$33,2,FALSE),0)*M141</f>
        <v>0</v>
      </c>
      <c r="AJ141" s="22">
        <f>IFERROR(VLOOKUP(AJ$1,Weights!$M$3:$N$33,2,FALSE),0)*N141</f>
        <v>0</v>
      </c>
      <c r="AK141" s="22">
        <f>IFERROR(VLOOKUP(AK$1,Weights!$M$3:$N$33,2,FALSE),0)*O141</f>
        <v>0</v>
      </c>
      <c r="AL141" s="22">
        <f>IFERROR(VLOOKUP(AL$1,Weights!$M$3:$N$33,2,FALSE),0)*P141</f>
        <v>0.76715823228116342</v>
      </c>
      <c r="AM141" s="22">
        <f>IFERROR(VLOOKUP(AM$1,Weights!$M$3:$N$33,2,FALSE),0)*Q141</f>
        <v>9.5862875772087381</v>
      </c>
      <c r="AN141" s="22">
        <f>IFERROR(VLOOKUP(AN$1,Weights!$M$3:$N$33,2,FALSE),0)*R141</f>
        <v>2.5198887893426112</v>
      </c>
      <c r="AO141" s="22">
        <f>IFERROR(VLOOKUP(AO$1,Weights!$M$3:$N$33,2,FALSE),0)*S141</f>
        <v>0</v>
      </c>
      <c r="AP141" s="22">
        <f>IFERROR(VLOOKUP(AP$1,Weights!$M$3:$N$33,2,FALSE),0)*T141</f>
        <v>0</v>
      </c>
      <c r="AQ141" s="22">
        <f>IFERROR(VLOOKUP(AQ$1,Weights!$M$3:$N$33,2,FALSE),0)*U141</f>
        <v>24.9852632093409</v>
      </c>
      <c r="AR141" s="22">
        <f>IFERROR(VLOOKUP(AR$1,Weights!$M$3:$N$33,2,FALSE),0)*V141</f>
        <v>28.904894232083802</v>
      </c>
      <c r="AS141" s="22">
        <f>IFERROR(VLOOKUP(AS$1,Weights!$M$3:$N$33,2,FALSE),0)*W141</f>
        <v>6.1376365904699322</v>
      </c>
      <c r="AT141" s="22">
        <f>IFERROR(VLOOKUP(AT$1,Weights!$M$3:$N$33,2,FALSE),0)*X141</f>
        <v>2.493200620405863</v>
      </c>
      <c r="AU141" s="23">
        <f t="shared" si="2"/>
        <v>146.39913339480654</v>
      </c>
    </row>
    <row r="142" spans="1:47" x14ac:dyDescent="0.2">
      <c r="A142" s="12">
        <v>1947</v>
      </c>
      <c r="B142" s="3">
        <v>3</v>
      </c>
      <c r="C142" s="2">
        <v>31</v>
      </c>
      <c r="D142" s="2">
        <v>0</v>
      </c>
      <c r="E142" s="2">
        <v>0</v>
      </c>
      <c r="F142" s="2">
        <v>26</v>
      </c>
      <c r="G142" s="2">
        <v>30</v>
      </c>
      <c r="H142" s="2">
        <v>29</v>
      </c>
      <c r="I142" s="2">
        <v>29</v>
      </c>
      <c r="J142" s="2">
        <v>29</v>
      </c>
      <c r="K142" s="2">
        <v>33</v>
      </c>
      <c r="L142" s="2">
        <v>29</v>
      </c>
      <c r="M142" s="2">
        <v>40</v>
      </c>
      <c r="N142" s="2">
        <v>26</v>
      </c>
      <c r="O142" s="2">
        <v>0</v>
      </c>
      <c r="P142" s="2">
        <v>29</v>
      </c>
      <c r="Q142" s="2">
        <v>32</v>
      </c>
      <c r="R142" s="2">
        <v>31</v>
      </c>
      <c r="S142" s="2">
        <v>22</v>
      </c>
      <c r="T142" s="2">
        <v>0</v>
      </c>
      <c r="U142" s="2">
        <v>41</v>
      </c>
      <c r="V142" s="2">
        <v>26</v>
      </c>
      <c r="W142" s="2">
        <v>63</v>
      </c>
      <c r="X142" s="2">
        <v>25</v>
      </c>
      <c r="Y142" s="22">
        <f>IFERROR(VLOOKUP(Y$1,Weights!$M$3:$N$33,2,FALSE),0)*C142</f>
        <v>0</v>
      </c>
      <c r="Z142" s="22">
        <f>IFERROR(VLOOKUP(Z$1,Weights!$M$3:$N$33,2,FALSE),0)*D142</f>
        <v>0</v>
      </c>
      <c r="AA142" s="22">
        <f>IFERROR(VLOOKUP(AA$1,Weights!$M$3:$N$33,2,FALSE),0)*E142</f>
        <v>0</v>
      </c>
      <c r="AB142" s="22">
        <f>IFERROR(VLOOKUP(AB$1,Weights!$M$3:$N$33,2,FALSE),0)*F142</f>
        <v>7.9330311833253106E-2</v>
      </c>
      <c r="AC142" s="22">
        <f>IFERROR(VLOOKUP(AC$1,Weights!$M$3:$N$33,2,FALSE),0)*G142</f>
        <v>3.5553622273934726</v>
      </c>
      <c r="AD142" s="22">
        <f>IFERROR(VLOOKUP(AD$1,Weights!$M$3:$N$33,2,FALSE),0)*H142</f>
        <v>6.2231243434203803E-2</v>
      </c>
      <c r="AE142" s="22">
        <f>IFERROR(VLOOKUP(AE$1,Weights!$M$3:$N$33,2,FALSE),0)*I142</f>
        <v>2.8038704479651106</v>
      </c>
      <c r="AF142" s="22">
        <f>IFERROR(VLOOKUP(AF$1,Weights!$M$3:$N$33,2,FALSE),0)*J142</f>
        <v>0.27303665993869075</v>
      </c>
      <c r="AG142" s="22">
        <f>IFERROR(VLOOKUP(AG$1,Weights!$M$3:$N$33,2,FALSE),0)*K142</f>
        <v>0.3387754986102619</v>
      </c>
      <c r="AH142" s="22">
        <f>IFERROR(VLOOKUP(AH$1,Weights!$M$3:$N$33,2,FALSE),0)*L142</f>
        <v>0.24018209647464783</v>
      </c>
      <c r="AI142" s="22">
        <f>IFERROR(VLOOKUP(AI$1,Weights!$M$3:$N$33,2,FALSE),0)*M142</f>
        <v>0</v>
      </c>
      <c r="AJ142" s="22">
        <f>IFERROR(VLOOKUP(AJ$1,Weights!$M$3:$N$33,2,FALSE),0)*N142</f>
        <v>0</v>
      </c>
      <c r="AK142" s="22">
        <f>IFERROR(VLOOKUP(AK$1,Weights!$M$3:$N$33,2,FALSE),0)*O142</f>
        <v>0</v>
      </c>
      <c r="AL142" s="22">
        <f>IFERROR(VLOOKUP(AL$1,Weights!$M$3:$N$33,2,FALSE),0)*P142</f>
        <v>3.4980485434203991E-2</v>
      </c>
      <c r="AM142" s="22">
        <f>IFERROR(VLOOKUP(AM$1,Weights!$M$3:$N$33,2,FALSE),0)*Q142</f>
        <v>0.48576595798999145</v>
      </c>
      <c r="AN142" s="22">
        <f>IFERROR(VLOOKUP(AN$1,Weights!$M$3:$N$33,2,FALSE),0)*R142</f>
        <v>0.1228730671956287</v>
      </c>
      <c r="AO142" s="22">
        <f>IFERROR(VLOOKUP(AO$1,Weights!$M$3:$N$33,2,FALSE),0)*S142</f>
        <v>0</v>
      </c>
      <c r="AP142" s="22">
        <f>IFERROR(VLOOKUP(AP$1,Weights!$M$3:$N$33,2,FALSE),0)*T142</f>
        <v>0</v>
      </c>
      <c r="AQ142" s="22">
        <f>IFERROR(VLOOKUP(AQ$1,Weights!$M$3:$N$33,2,FALSE),0)*U142</f>
        <v>2.5514216477782736</v>
      </c>
      <c r="AR142" s="22">
        <f>IFERROR(VLOOKUP(AR$1,Weights!$M$3:$N$33,2,FALSE),0)*V142</f>
        <v>0.91121824799536688</v>
      </c>
      <c r="AS142" s="22">
        <f>IFERROR(VLOOKUP(AS$1,Weights!$M$3:$N$33,2,FALSE),0)*W142</f>
        <v>0.80139089160540045</v>
      </c>
      <c r="AT142" s="22">
        <f>IFERROR(VLOOKUP(AT$1,Weights!$M$3:$N$33,2,FALSE),0)*X142</f>
        <v>8.4745092467908317E-2</v>
      </c>
      <c r="AU142" s="23">
        <f t="shared" si="2"/>
        <v>8.7898216487229419</v>
      </c>
    </row>
    <row r="143" spans="1:47" x14ac:dyDescent="0.2">
      <c r="A143" s="2">
        <v>1948</v>
      </c>
      <c r="B143" s="2">
        <v>3</v>
      </c>
      <c r="C143" s="3">
        <v>35</v>
      </c>
      <c r="D143" s="2">
        <v>32</v>
      </c>
      <c r="E143" s="2">
        <v>0</v>
      </c>
      <c r="F143" s="2">
        <v>29</v>
      </c>
      <c r="G143" s="2">
        <v>33</v>
      </c>
      <c r="H143" s="2">
        <v>33</v>
      </c>
      <c r="I143" s="2">
        <v>31</v>
      </c>
      <c r="J143" s="2">
        <v>33</v>
      </c>
      <c r="K143" s="2">
        <v>35</v>
      </c>
      <c r="L143" s="2">
        <v>33</v>
      </c>
      <c r="M143" s="2">
        <v>47</v>
      </c>
      <c r="N143" s="2">
        <v>29</v>
      </c>
      <c r="O143" s="2">
        <v>0</v>
      </c>
      <c r="P143" s="2">
        <v>33</v>
      </c>
      <c r="Q143" s="2">
        <v>34</v>
      </c>
      <c r="R143" s="2">
        <v>33</v>
      </c>
      <c r="S143" s="2">
        <v>26</v>
      </c>
      <c r="T143" s="2">
        <v>0</v>
      </c>
      <c r="U143" s="2">
        <v>42</v>
      </c>
      <c r="V143" s="2">
        <v>29</v>
      </c>
      <c r="W143" s="2">
        <v>64</v>
      </c>
      <c r="X143" s="2">
        <v>28</v>
      </c>
      <c r="Y143" s="22">
        <f>IFERROR(VLOOKUP(Y$1,Weights!$M$3:$N$33,2,FALSE),0)*C143</f>
        <v>0</v>
      </c>
      <c r="Z143" s="22">
        <f>IFERROR(VLOOKUP(Z$1,Weights!$M$3:$N$33,2,FALSE),0)*D143</f>
        <v>0.14367968119437416</v>
      </c>
      <c r="AA143" s="22">
        <f>IFERROR(VLOOKUP(AA$1,Weights!$M$3:$N$33,2,FALSE),0)*E143</f>
        <v>0</v>
      </c>
      <c r="AB143" s="22">
        <f>IFERROR(VLOOKUP(AB$1,Weights!$M$3:$N$33,2,FALSE),0)*F143</f>
        <v>8.8483809352474616E-2</v>
      </c>
      <c r="AC143" s="22">
        <f>IFERROR(VLOOKUP(AC$1,Weights!$M$3:$N$33,2,FALSE),0)*G143</f>
        <v>3.9108984501328199</v>
      </c>
      <c r="AD143" s="22">
        <f>IFERROR(VLOOKUP(AD$1,Weights!$M$3:$N$33,2,FALSE),0)*H143</f>
        <v>7.081486321823191E-2</v>
      </c>
      <c r="AE143" s="22">
        <f>IFERROR(VLOOKUP(AE$1,Weights!$M$3:$N$33,2,FALSE),0)*I143</f>
        <v>2.9972408236868424</v>
      </c>
      <c r="AF143" s="22">
        <f>IFERROR(VLOOKUP(AF$1,Weights!$M$3:$N$33,2,FALSE),0)*J143</f>
        <v>0.31069688889575159</v>
      </c>
      <c r="AG143" s="22">
        <f>IFERROR(VLOOKUP(AG$1,Weights!$M$3:$N$33,2,FALSE),0)*K143</f>
        <v>0.35930734701088385</v>
      </c>
      <c r="AH143" s="22">
        <f>IFERROR(VLOOKUP(AH$1,Weights!$M$3:$N$33,2,FALSE),0)*L143</f>
        <v>0.27331066150563371</v>
      </c>
      <c r="AI143" s="22">
        <f>IFERROR(VLOOKUP(AI$1,Weights!$M$3:$N$33,2,FALSE),0)*M143</f>
        <v>0</v>
      </c>
      <c r="AJ143" s="22">
        <f>IFERROR(VLOOKUP(AJ$1,Weights!$M$3:$N$33,2,FALSE),0)*N143</f>
        <v>0</v>
      </c>
      <c r="AK143" s="22">
        <f>IFERROR(VLOOKUP(AK$1,Weights!$M$3:$N$33,2,FALSE),0)*O143</f>
        <v>0</v>
      </c>
      <c r="AL143" s="22">
        <f>IFERROR(VLOOKUP(AL$1,Weights!$M$3:$N$33,2,FALSE),0)*P143</f>
        <v>3.9805379976852823E-2</v>
      </c>
      <c r="AM143" s="22">
        <f>IFERROR(VLOOKUP(AM$1,Weights!$M$3:$N$33,2,FALSE),0)*Q143</f>
        <v>0.51612633036436595</v>
      </c>
      <c r="AN143" s="22">
        <f>IFERROR(VLOOKUP(AN$1,Weights!$M$3:$N$33,2,FALSE),0)*R143</f>
        <v>0.13080036185341121</v>
      </c>
      <c r="AO143" s="22">
        <f>IFERROR(VLOOKUP(AO$1,Weights!$M$3:$N$33,2,FALSE),0)*S143</f>
        <v>0</v>
      </c>
      <c r="AP143" s="22">
        <f>IFERROR(VLOOKUP(AP$1,Weights!$M$3:$N$33,2,FALSE),0)*T143</f>
        <v>0</v>
      </c>
      <c r="AQ143" s="22">
        <f>IFERROR(VLOOKUP(AQ$1,Weights!$M$3:$N$33,2,FALSE),0)*U143</f>
        <v>2.6136514440655487</v>
      </c>
      <c r="AR143" s="22">
        <f>IFERROR(VLOOKUP(AR$1,Weights!$M$3:$N$33,2,FALSE),0)*V143</f>
        <v>1.0163588150717553</v>
      </c>
      <c r="AS143" s="22">
        <f>IFERROR(VLOOKUP(AS$1,Weights!$M$3:$N$33,2,FALSE),0)*W143</f>
        <v>0.81411138194834332</v>
      </c>
      <c r="AT143" s="22">
        <f>IFERROR(VLOOKUP(AT$1,Weights!$M$3:$N$33,2,FALSE),0)*X143</f>
        <v>9.4914503564057326E-2</v>
      </c>
      <c r="AU143" s="23">
        <f t="shared" si="2"/>
        <v>9.3974624511113412</v>
      </c>
    </row>
    <row r="144" spans="1:47" x14ac:dyDescent="0.2">
      <c r="A144" s="2">
        <v>1949</v>
      </c>
      <c r="B144" s="2">
        <v>3</v>
      </c>
      <c r="C144" s="3">
        <v>37</v>
      </c>
      <c r="D144" s="2">
        <v>34</v>
      </c>
      <c r="E144" s="2">
        <v>0</v>
      </c>
      <c r="F144" s="2">
        <v>30</v>
      </c>
      <c r="G144" s="2">
        <v>35</v>
      </c>
      <c r="H144" s="2">
        <v>33</v>
      </c>
      <c r="I144" s="2">
        <v>34</v>
      </c>
      <c r="J144" s="2">
        <v>36</v>
      </c>
      <c r="K144" s="2">
        <v>38</v>
      </c>
      <c r="L144" s="2">
        <v>33</v>
      </c>
      <c r="M144" s="2">
        <v>48</v>
      </c>
      <c r="N144" s="2">
        <v>31</v>
      </c>
      <c r="O144" s="2">
        <v>0</v>
      </c>
      <c r="P144" s="2">
        <v>36</v>
      </c>
      <c r="Q144" s="2">
        <v>36</v>
      </c>
      <c r="R144" s="2">
        <v>36</v>
      </c>
      <c r="S144" s="2">
        <v>28</v>
      </c>
      <c r="T144" s="2">
        <v>0</v>
      </c>
      <c r="U144" s="2">
        <v>45</v>
      </c>
      <c r="V144" s="2">
        <v>31</v>
      </c>
      <c r="W144" s="2">
        <v>68</v>
      </c>
      <c r="X144" s="2">
        <v>31</v>
      </c>
      <c r="Y144" s="22">
        <f>IFERROR(VLOOKUP(Y$1,Weights!$M$3:$N$33,2,FALSE),0)*C144</f>
        <v>0</v>
      </c>
      <c r="Z144" s="22">
        <f>IFERROR(VLOOKUP(Z$1,Weights!$M$3:$N$33,2,FALSE),0)*D144</f>
        <v>0.15265966126902256</v>
      </c>
      <c r="AA144" s="22">
        <f>IFERROR(VLOOKUP(AA$1,Weights!$M$3:$N$33,2,FALSE),0)*E144</f>
        <v>0</v>
      </c>
      <c r="AB144" s="22">
        <f>IFERROR(VLOOKUP(AB$1,Weights!$M$3:$N$33,2,FALSE),0)*F144</f>
        <v>9.1534975192215123E-2</v>
      </c>
      <c r="AC144" s="22">
        <f>IFERROR(VLOOKUP(AC$1,Weights!$M$3:$N$33,2,FALSE),0)*G144</f>
        <v>4.1479225986257182</v>
      </c>
      <c r="AD144" s="22">
        <f>IFERROR(VLOOKUP(AD$1,Weights!$M$3:$N$33,2,FALSE),0)*H144</f>
        <v>7.081486321823191E-2</v>
      </c>
      <c r="AE144" s="22">
        <f>IFERROR(VLOOKUP(AE$1,Weights!$M$3:$N$33,2,FALSE),0)*I144</f>
        <v>3.2872963872694401</v>
      </c>
      <c r="AF144" s="22">
        <f>IFERROR(VLOOKUP(AF$1,Weights!$M$3:$N$33,2,FALSE),0)*J144</f>
        <v>0.33894206061354715</v>
      </c>
      <c r="AG144" s="22">
        <f>IFERROR(VLOOKUP(AG$1,Weights!$M$3:$N$33,2,FALSE),0)*K144</f>
        <v>0.39010511961181671</v>
      </c>
      <c r="AH144" s="22">
        <f>IFERROR(VLOOKUP(AH$1,Weights!$M$3:$N$33,2,FALSE),0)*L144</f>
        <v>0.27331066150563371</v>
      </c>
      <c r="AI144" s="22">
        <f>IFERROR(VLOOKUP(AI$1,Weights!$M$3:$N$33,2,FALSE),0)*M144</f>
        <v>0</v>
      </c>
      <c r="AJ144" s="22">
        <f>IFERROR(VLOOKUP(AJ$1,Weights!$M$3:$N$33,2,FALSE),0)*N144</f>
        <v>0</v>
      </c>
      <c r="AK144" s="22">
        <f>IFERROR(VLOOKUP(AK$1,Weights!$M$3:$N$33,2,FALSE),0)*O144</f>
        <v>0</v>
      </c>
      <c r="AL144" s="22">
        <f>IFERROR(VLOOKUP(AL$1,Weights!$M$3:$N$33,2,FALSE),0)*P144</f>
        <v>4.3424050883839438E-2</v>
      </c>
      <c r="AM144" s="22">
        <f>IFERROR(VLOOKUP(AM$1,Weights!$M$3:$N$33,2,FALSE),0)*Q144</f>
        <v>0.54648670273874034</v>
      </c>
      <c r="AN144" s="22">
        <f>IFERROR(VLOOKUP(AN$1,Weights!$M$3:$N$33,2,FALSE),0)*R144</f>
        <v>0.14269130384008494</v>
      </c>
      <c r="AO144" s="22">
        <f>IFERROR(VLOOKUP(AO$1,Weights!$M$3:$N$33,2,FALSE),0)*S144</f>
        <v>0</v>
      </c>
      <c r="AP144" s="22">
        <f>IFERROR(VLOOKUP(AP$1,Weights!$M$3:$N$33,2,FALSE),0)*T144</f>
        <v>0</v>
      </c>
      <c r="AQ144" s="22">
        <f>IFERROR(VLOOKUP(AQ$1,Weights!$M$3:$N$33,2,FALSE),0)*U144</f>
        <v>2.8003408329273736</v>
      </c>
      <c r="AR144" s="22">
        <f>IFERROR(VLOOKUP(AR$1,Weights!$M$3:$N$33,2,FALSE),0)*V144</f>
        <v>1.0864525264560143</v>
      </c>
      <c r="AS144" s="22">
        <f>IFERROR(VLOOKUP(AS$1,Weights!$M$3:$N$33,2,FALSE),0)*W144</f>
        <v>0.86499334332011479</v>
      </c>
      <c r="AT144" s="22">
        <f>IFERROR(VLOOKUP(AT$1,Weights!$M$3:$N$33,2,FALSE),0)*X144</f>
        <v>0.10508391466020632</v>
      </c>
      <c r="AU144" s="23">
        <f t="shared" si="2"/>
        <v>10.117806572871769</v>
      </c>
    </row>
    <row r="145" spans="1:47" x14ac:dyDescent="0.2">
      <c r="A145" s="2">
        <v>1950</v>
      </c>
      <c r="B145" s="2">
        <v>3</v>
      </c>
      <c r="C145" s="3">
        <v>39</v>
      </c>
      <c r="D145" s="2">
        <v>35</v>
      </c>
      <c r="E145" s="2">
        <v>0</v>
      </c>
      <c r="F145" s="2">
        <v>31</v>
      </c>
      <c r="G145" s="2">
        <v>37</v>
      </c>
      <c r="H145" s="2">
        <v>35</v>
      </c>
      <c r="I145" s="2">
        <v>36</v>
      </c>
      <c r="J145" s="2">
        <v>38</v>
      </c>
      <c r="K145" s="2">
        <v>39</v>
      </c>
      <c r="L145" s="2">
        <v>35</v>
      </c>
      <c r="M145" s="2">
        <v>49</v>
      </c>
      <c r="N145" s="2">
        <v>32</v>
      </c>
      <c r="O145" s="2">
        <v>0</v>
      </c>
      <c r="P145" s="2">
        <v>38</v>
      </c>
      <c r="Q145" s="2">
        <v>37</v>
      </c>
      <c r="R145" s="2">
        <v>37</v>
      </c>
      <c r="S145" s="2">
        <v>29</v>
      </c>
      <c r="T145" s="2">
        <v>0</v>
      </c>
      <c r="U145" s="2">
        <v>48</v>
      </c>
      <c r="V145" s="2">
        <v>32</v>
      </c>
      <c r="W145" s="2">
        <v>69</v>
      </c>
      <c r="X145" s="2">
        <v>32</v>
      </c>
      <c r="Y145" s="22">
        <f>IFERROR(VLOOKUP(Y$1,Weights!$M$3:$N$33,2,FALSE),0)*C145</f>
        <v>0</v>
      </c>
      <c r="Z145" s="22">
        <f>IFERROR(VLOOKUP(Z$1,Weights!$M$3:$N$33,2,FALSE),0)*D145</f>
        <v>0.15714965130634673</v>
      </c>
      <c r="AA145" s="22">
        <f>IFERROR(VLOOKUP(AA$1,Weights!$M$3:$N$33,2,FALSE),0)*E145</f>
        <v>0</v>
      </c>
      <c r="AB145" s="22">
        <f>IFERROR(VLOOKUP(AB$1,Weights!$M$3:$N$33,2,FALSE),0)*F145</f>
        <v>9.4586141031955617E-2</v>
      </c>
      <c r="AC145" s="22">
        <f>IFERROR(VLOOKUP(AC$1,Weights!$M$3:$N$33,2,FALSE),0)*G145</f>
        <v>4.3849467471186161</v>
      </c>
      <c r="AD145" s="22">
        <f>IFERROR(VLOOKUP(AD$1,Weights!$M$3:$N$33,2,FALSE),0)*H145</f>
        <v>7.5106673110245964E-2</v>
      </c>
      <c r="AE145" s="22">
        <f>IFERROR(VLOOKUP(AE$1,Weights!$M$3:$N$33,2,FALSE),0)*I145</f>
        <v>3.4806667629911718</v>
      </c>
      <c r="AF145" s="22">
        <f>IFERROR(VLOOKUP(AF$1,Weights!$M$3:$N$33,2,FALSE),0)*J145</f>
        <v>0.35777217509207754</v>
      </c>
      <c r="AG145" s="22">
        <f>IFERROR(VLOOKUP(AG$1,Weights!$M$3:$N$33,2,FALSE),0)*K145</f>
        <v>0.40037104381212768</v>
      </c>
      <c r="AH145" s="22">
        <f>IFERROR(VLOOKUP(AH$1,Weights!$M$3:$N$33,2,FALSE),0)*L145</f>
        <v>0.28987494402112668</v>
      </c>
      <c r="AI145" s="22">
        <f>IFERROR(VLOOKUP(AI$1,Weights!$M$3:$N$33,2,FALSE),0)*M145</f>
        <v>0</v>
      </c>
      <c r="AJ145" s="22">
        <f>IFERROR(VLOOKUP(AJ$1,Weights!$M$3:$N$33,2,FALSE),0)*N145</f>
        <v>0</v>
      </c>
      <c r="AK145" s="22">
        <f>IFERROR(VLOOKUP(AK$1,Weights!$M$3:$N$33,2,FALSE),0)*O145</f>
        <v>0</v>
      </c>
      <c r="AL145" s="22">
        <f>IFERROR(VLOOKUP(AL$1,Weights!$M$3:$N$33,2,FALSE),0)*P145</f>
        <v>4.583649815516385E-2</v>
      </c>
      <c r="AM145" s="22">
        <f>IFERROR(VLOOKUP(AM$1,Weights!$M$3:$N$33,2,FALSE),0)*Q145</f>
        <v>0.56166688892592764</v>
      </c>
      <c r="AN145" s="22">
        <f>IFERROR(VLOOKUP(AN$1,Weights!$M$3:$N$33,2,FALSE),0)*R145</f>
        <v>0.1466549511689762</v>
      </c>
      <c r="AO145" s="22">
        <f>IFERROR(VLOOKUP(AO$1,Weights!$M$3:$N$33,2,FALSE),0)*S145</f>
        <v>0</v>
      </c>
      <c r="AP145" s="22">
        <f>IFERROR(VLOOKUP(AP$1,Weights!$M$3:$N$33,2,FALSE),0)*T145</f>
        <v>0</v>
      </c>
      <c r="AQ145" s="22">
        <f>IFERROR(VLOOKUP(AQ$1,Weights!$M$3:$N$33,2,FALSE),0)*U145</f>
        <v>2.9870302217891984</v>
      </c>
      <c r="AR145" s="22">
        <f>IFERROR(VLOOKUP(AR$1,Weights!$M$3:$N$33,2,FALSE),0)*V145</f>
        <v>1.1214993821481438</v>
      </c>
      <c r="AS145" s="22">
        <f>IFERROR(VLOOKUP(AS$1,Weights!$M$3:$N$33,2,FALSE),0)*W145</f>
        <v>0.87771383366305766</v>
      </c>
      <c r="AT145" s="22">
        <f>IFERROR(VLOOKUP(AT$1,Weights!$M$3:$N$33,2,FALSE),0)*X145</f>
        <v>0.10847371835892265</v>
      </c>
      <c r="AU145" s="23">
        <f t="shared" si="2"/>
        <v>10.62582805992127</v>
      </c>
    </row>
    <row r="146" spans="1:47" x14ac:dyDescent="0.2">
      <c r="A146" s="2">
        <v>1951</v>
      </c>
      <c r="B146" s="2">
        <v>3</v>
      </c>
      <c r="C146" s="3">
        <v>42</v>
      </c>
      <c r="D146" s="2">
        <v>38</v>
      </c>
      <c r="E146" s="2">
        <v>0</v>
      </c>
      <c r="F146" s="2">
        <v>33</v>
      </c>
      <c r="G146" s="2">
        <v>39</v>
      </c>
      <c r="H146" s="2">
        <v>38</v>
      </c>
      <c r="I146" s="2">
        <v>37</v>
      </c>
      <c r="J146" s="2">
        <v>39</v>
      </c>
      <c r="K146" s="2">
        <v>43</v>
      </c>
      <c r="L146" s="2">
        <v>38</v>
      </c>
      <c r="M146" s="2">
        <v>52</v>
      </c>
      <c r="N146" s="2">
        <v>35</v>
      </c>
      <c r="O146" s="2">
        <v>0</v>
      </c>
      <c r="P146" s="2">
        <v>39</v>
      </c>
      <c r="Q146" s="2">
        <v>41</v>
      </c>
      <c r="R146" s="2">
        <v>40</v>
      </c>
      <c r="S146" s="2">
        <v>31</v>
      </c>
      <c r="T146" s="2">
        <v>0</v>
      </c>
      <c r="U146" s="2">
        <v>55</v>
      </c>
      <c r="V146" s="2">
        <v>34</v>
      </c>
      <c r="W146" s="2">
        <v>74</v>
      </c>
      <c r="X146" s="2">
        <v>34</v>
      </c>
      <c r="Y146" s="22">
        <f>IFERROR(VLOOKUP(Y$1,Weights!$M$3:$N$33,2,FALSE),0)*C146</f>
        <v>0</v>
      </c>
      <c r="Z146" s="22">
        <f>IFERROR(VLOOKUP(Z$1,Weights!$M$3:$N$33,2,FALSE),0)*D146</f>
        <v>0.17061962141831932</v>
      </c>
      <c r="AA146" s="22">
        <f>IFERROR(VLOOKUP(AA$1,Weights!$M$3:$N$33,2,FALSE),0)*E146</f>
        <v>0</v>
      </c>
      <c r="AB146" s="22">
        <f>IFERROR(VLOOKUP(AB$1,Weights!$M$3:$N$33,2,FALSE),0)*F146</f>
        <v>0.10068847271143663</v>
      </c>
      <c r="AC146" s="22">
        <f>IFERROR(VLOOKUP(AC$1,Weights!$M$3:$N$33,2,FALSE),0)*G146</f>
        <v>4.6219708956115149</v>
      </c>
      <c r="AD146" s="22">
        <f>IFERROR(VLOOKUP(AD$1,Weights!$M$3:$N$33,2,FALSE),0)*H146</f>
        <v>8.1544387948267044E-2</v>
      </c>
      <c r="AE146" s="22">
        <f>IFERROR(VLOOKUP(AE$1,Weights!$M$3:$N$33,2,FALSE),0)*I146</f>
        <v>3.5773519508520377</v>
      </c>
      <c r="AF146" s="22">
        <f>IFERROR(VLOOKUP(AF$1,Weights!$M$3:$N$33,2,FALSE),0)*J146</f>
        <v>0.36718723233134276</v>
      </c>
      <c r="AG146" s="22">
        <f>IFERROR(VLOOKUP(AG$1,Weights!$M$3:$N$33,2,FALSE),0)*K146</f>
        <v>0.44143474061337157</v>
      </c>
      <c r="AH146" s="22">
        <f>IFERROR(VLOOKUP(AH$1,Weights!$M$3:$N$33,2,FALSE),0)*L146</f>
        <v>0.3147213677943661</v>
      </c>
      <c r="AI146" s="22">
        <f>IFERROR(VLOOKUP(AI$1,Weights!$M$3:$N$33,2,FALSE),0)*M146</f>
        <v>0</v>
      </c>
      <c r="AJ146" s="22">
        <f>IFERROR(VLOOKUP(AJ$1,Weights!$M$3:$N$33,2,FALSE),0)*N146</f>
        <v>0</v>
      </c>
      <c r="AK146" s="22">
        <f>IFERROR(VLOOKUP(AK$1,Weights!$M$3:$N$33,2,FALSE),0)*O146</f>
        <v>0</v>
      </c>
      <c r="AL146" s="22">
        <f>IFERROR(VLOOKUP(AL$1,Weights!$M$3:$N$33,2,FALSE),0)*P146</f>
        <v>4.704272179082606E-2</v>
      </c>
      <c r="AM146" s="22">
        <f>IFERROR(VLOOKUP(AM$1,Weights!$M$3:$N$33,2,FALSE),0)*Q146</f>
        <v>0.62238763367467653</v>
      </c>
      <c r="AN146" s="22">
        <f>IFERROR(VLOOKUP(AN$1,Weights!$M$3:$N$33,2,FALSE),0)*R146</f>
        <v>0.15854589315564993</v>
      </c>
      <c r="AO146" s="22">
        <f>IFERROR(VLOOKUP(AO$1,Weights!$M$3:$N$33,2,FALSE),0)*S146</f>
        <v>0</v>
      </c>
      <c r="AP146" s="22">
        <f>IFERROR(VLOOKUP(AP$1,Weights!$M$3:$N$33,2,FALSE),0)*T146</f>
        <v>0</v>
      </c>
      <c r="AQ146" s="22">
        <f>IFERROR(VLOOKUP(AQ$1,Weights!$M$3:$N$33,2,FALSE),0)*U146</f>
        <v>3.4226387958001232</v>
      </c>
      <c r="AR146" s="22">
        <f>IFERROR(VLOOKUP(AR$1,Weights!$M$3:$N$33,2,FALSE),0)*V146</f>
        <v>1.1915930935324028</v>
      </c>
      <c r="AS146" s="22">
        <f>IFERROR(VLOOKUP(AS$1,Weights!$M$3:$N$33,2,FALSE),0)*W146</f>
        <v>0.94131628537777201</v>
      </c>
      <c r="AT146" s="22">
        <f>IFERROR(VLOOKUP(AT$1,Weights!$M$3:$N$33,2,FALSE),0)*X146</f>
        <v>0.11525332575635532</v>
      </c>
      <c r="AU146" s="23">
        <f t="shared" si="2"/>
        <v>11.467015712047786</v>
      </c>
    </row>
    <row r="147" spans="1:47" x14ac:dyDescent="0.2">
      <c r="A147" s="2">
        <v>1952</v>
      </c>
      <c r="B147" s="2">
        <v>3</v>
      </c>
      <c r="C147" s="3">
        <v>43</v>
      </c>
      <c r="D147" s="2">
        <v>40</v>
      </c>
      <c r="E147" s="2">
        <v>0</v>
      </c>
      <c r="F147" s="2">
        <v>35</v>
      </c>
      <c r="G147" s="2">
        <v>41</v>
      </c>
      <c r="H147" s="2">
        <v>39</v>
      </c>
      <c r="I147" s="2">
        <v>39</v>
      </c>
      <c r="J147" s="2">
        <v>40</v>
      </c>
      <c r="K147" s="2">
        <v>44</v>
      </c>
      <c r="L147" s="2">
        <v>39</v>
      </c>
      <c r="M147" s="2">
        <v>54</v>
      </c>
      <c r="N147" s="2">
        <v>37</v>
      </c>
      <c r="O147" s="2">
        <v>0</v>
      </c>
      <c r="P147" s="2">
        <v>40</v>
      </c>
      <c r="Q147" s="2">
        <v>42</v>
      </c>
      <c r="R147" s="2">
        <v>41</v>
      </c>
      <c r="S147" s="2">
        <v>33</v>
      </c>
      <c r="T147" s="2">
        <v>0</v>
      </c>
      <c r="U147" s="2">
        <v>55</v>
      </c>
      <c r="V147" s="2">
        <v>35</v>
      </c>
      <c r="W147" s="2">
        <v>74</v>
      </c>
      <c r="X147" s="2">
        <v>35</v>
      </c>
      <c r="Y147" s="22">
        <f>IFERROR(VLOOKUP(Y$1,Weights!$M$3:$N$33,2,FALSE),0)*C147</f>
        <v>0</v>
      </c>
      <c r="Z147" s="22">
        <f>IFERROR(VLOOKUP(Z$1,Weights!$M$3:$N$33,2,FALSE),0)*D147</f>
        <v>0.17959960149296769</v>
      </c>
      <c r="AA147" s="22">
        <f>IFERROR(VLOOKUP(AA$1,Weights!$M$3:$N$33,2,FALSE),0)*E147</f>
        <v>0</v>
      </c>
      <c r="AB147" s="22">
        <f>IFERROR(VLOOKUP(AB$1,Weights!$M$3:$N$33,2,FALSE),0)*F147</f>
        <v>0.10679080439091763</v>
      </c>
      <c r="AC147" s="22">
        <f>IFERROR(VLOOKUP(AC$1,Weights!$M$3:$N$33,2,FALSE),0)*G147</f>
        <v>4.8589950441044127</v>
      </c>
      <c r="AD147" s="22">
        <f>IFERROR(VLOOKUP(AD$1,Weights!$M$3:$N$33,2,FALSE),0)*H147</f>
        <v>8.3690292894274071E-2</v>
      </c>
      <c r="AE147" s="22">
        <f>IFERROR(VLOOKUP(AE$1,Weights!$M$3:$N$33,2,FALSE),0)*I147</f>
        <v>3.7707223265737695</v>
      </c>
      <c r="AF147" s="22">
        <f>IFERROR(VLOOKUP(AF$1,Weights!$M$3:$N$33,2,FALSE),0)*J147</f>
        <v>0.37660228957060793</v>
      </c>
      <c r="AG147" s="22">
        <f>IFERROR(VLOOKUP(AG$1,Weights!$M$3:$N$33,2,FALSE),0)*K147</f>
        <v>0.45170066481368254</v>
      </c>
      <c r="AH147" s="22">
        <f>IFERROR(VLOOKUP(AH$1,Weights!$M$3:$N$33,2,FALSE),0)*L147</f>
        <v>0.32300350905211261</v>
      </c>
      <c r="AI147" s="22">
        <f>IFERROR(VLOOKUP(AI$1,Weights!$M$3:$N$33,2,FALSE),0)*M147</f>
        <v>0</v>
      </c>
      <c r="AJ147" s="22">
        <f>IFERROR(VLOOKUP(AJ$1,Weights!$M$3:$N$33,2,FALSE),0)*N147</f>
        <v>0</v>
      </c>
      <c r="AK147" s="22">
        <f>IFERROR(VLOOKUP(AK$1,Weights!$M$3:$N$33,2,FALSE),0)*O147</f>
        <v>0</v>
      </c>
      <c r="AL147" s="22">
        <f>IFERROR(VLOOKUP(AL$1,Weights!$M$3:$N$33,2,FALSE),0)*P147</f>
        <v>4.8248945426488263E-2</v>
      </c>
      <c r="AM147" s="22">
        <f>IFERROR(VLOOKUP(AM$1,Weights!$M$3:$N$33,2,FALSE),0)*Q147</f>
        <v>0.63756781986186373</v>
      </c>
      <c r="AN147" s="22">
        <f>IFERROR(VLOOKUP(AN$1,Weights!$M$3:$N$33,2,FALSE),0)*R147</f>
        <v>0.16250954048454119</v>
      </c>
      <c r="AO147" s="22">
        <f>IFERROR(VLOOKUP(AO$1,Weights!$M$3:$N$33,2,FALSE),0)*S147</f>
        <v>0</v>
      </c>
      <c r="AP147" s="22">
        <f>IFERROR(VLOOKUP(AP$1,Weights!$M$3:$N$33,2,FALSE),0)*T147</f>
        <v>0</v>
      </c>
      <c r="AQ147" s="22">
        <f>IFERROR(VLOOKUP(AQ$1,Weights!$M$3:$N$33,2,FALSE),0)*U147</f>
        <v>3.4226387958001232</v>
      </c>
      <c r="AR147" s="22">
        <f>IFERROR(VLOOKUP(AR$1,Weights!$M$3:$N$33,2,FALSE),0)*V147</f>
        <v>1.2266399492245323</v>
      </c>
      <c r="AS147" s="22">
        <f>IFERROR(VLOOKUP(AS$1,Weights!$M$3:$N$33,2,FALSE),0)*W147</f>
        <v>0.94131628537777201</v>
      </c>
      <c r="AT147" s="22">
        <f>IFERROR(VLOOKUP(AT$1,Weights!$M$3:$N$33,2,FALSE),0)*X147</f>
        <v>0.11864312945507165</v>
      </c>
      <c r="AU147" s="23">
        <f t="shared" si="2"/>
        <v>11.759874153672241</v>
      </c>
    </row>
    <row r="148" spans="1:47" x14ac:dyDescent="0.2">
      <c r="A148" s="2">
        <v>1953</v>
      </c>
      <c r="B148" s="2">
        <v>3</v>
      </c>
      <c r="C148" s="3">
        <v>45</v>
      </c>
      <c r="D148" s="2">
        <v>42</v>
      </c>
      <c r="E148" s="2">
        <v>0</v>
      </c>
      <c r="F148" s="2">
        <v>38</v>
      </c>
      <c r="G148" s="2">
        <v>43</v>
      </c>
      <c r="H148" s="2">
        <v>41</v>
      </c>
      <c r="I148" s="2">
        <v>41</v>
      </c>
      <c r="J148" s="2">
        <v>42</v>
      </c>
      <c r="K148" s="2">
        <v>45</v>
      </c>
      <c r="L148" s="2">
        <v>41</v>
      </c>
      <c r="M148" s="2">
        <v>57</v>
      </c>
      <c r="N148" s="2">
        <v>40</v>
      </c>
      <c r="O148" s="2">
        <v>0</v>
      </c>
      <c r="P148" s="2">
        <v>42</v>
      </c>
      <c r="Q148" s="2">
        <v>42</v>
      </c>
      <c r="R148" s="2">
        <v>43</v>
      </c>
      <c r="S148" s="2">
        <v>35</v>
      </c>
      <c r="T148" s="2">
        <v>41</v>
      </c>
      <c r="U148" s="2">
        <v>55</v>
      </c>
      <c r="V148" s="2">
        <v>37</v>
      </c>
      <c r="W148" s="2">
        <v>74</v>
      </c>
      <c r="X148" s="2">
        <v>36</v>
      </c>
      <c r="Y148" s="22">
        <f>IFERROR(VLOOKUP(Y$1,Weights!$M$3:$N$33,2,FALSE),0)*C148</f>
        <v>0</v>
      </c>
      <c r="Z148" s="22">
        <f>IFERROR(VLOOKUP(Z$1,Weights!$M$3:$N$33,2,FALSE),0)*D148</f>
        <v>0.18857958156761609</v>
      </c>
      <c r="AA148" s="22">
        <f>IFERROR(VLOOKUP(AA$1,Weights!$M$3:$N$33,2,FALSE),0)*E148</f>
        <v>0</v>
      </c>
      <c r="AB148" s="22">
        <f>IFERROR(VLOOKUP(AB$1,Weights!$M$3:$N$33,2,FALSE),0)*F148</f>
        <v>0.11594430191013914</v>
      </c>
      <c r="AC148" s="22">
        <f>IFERROR(VLOOKUP(AC$1,Weights!$M$3:$N$33,2,FALSE),0)*G148</f>
        <v>5.0960191925973106</v>
      </c>
      <c r="AD148" s="22">
        <f>IFERROR(VLOOKUP(AD$1,Weights!$M$3:$N$33,2,FALSE),0)*H148</f>
        <v>8.7982102786288138E-2</v>
      </c>
      <c r="AE148" s="22">
        <f>IFERROR(VLOOKUP(AE$1,Weights!$M$3:$N$33,2,FALSE),0)*I148</f>
        <v>3.9640927022955013</v>
      </c>
      <c r="AF148" s="22">
        <f>IFERROR(VLOOKUP(AF$1,Weights!$M$3:$N$33,2,FALSE),0)*J148</f>
        <v>0.39543240404913838</v>
      </c>
      <c r="AG148" s="22">
        <f>IFERROR(VLOOKUP(AG$1,Weights!$M$3:$N$33,2,FALSE),0)*K148</f>
        <v>0.46196658901399351</v>
      </c>
      <c r="AH148" s="22">
        <f>IFERROR(VLOOKUP(AH$1,Weights!$M$3:$N$33,2,FALSE),0)*L148</f>
        <v>0.33956779156760553</v>
      </c>
      <c r="AI148" s="22">
        <f>IFERROR(VLOOKUP(AI$1,Weights!$M$3:$N$33,2,FALSE),0)*M148</f>
        <v>0</v>
      </c>
      <c r="AJ148" s="22">
        <f>IFERROR(VLOOKUP(AJ$1,Weights!$M$3:$N$33,2,FALSE),0)*N148</f>
        <v>0</v>
      </c>
      <c r="AK148" s="22">
        <f>IFERROR(VLOOKUP(AK$1,Weights!$M$3:$N$33,2,FALSE),0)*O148</f>
        <v>0</v>
      </c>
      <c r="AL148" s="22">
        <f>IFERROR(VLOOKUP(AL$1,Weights!$M$3:$N$33,2,FALSE),0)*P148</f>
        <v>5.0661392697812682E-2</v>
      </c>
      <c r="AM148" s="22">
        <f>IFERROR(VLOOKUP(AM$1,Weights!$M$3:$N$33,2,FALSE),0)*Q148</f>
        <v>0.63756781986186373</v>
      </c>
      <c r="AN148" s="22">
        <f>IFERROR(VLOOKUP(AN$1,Weights!$M$3:$N$33,2,FALSE),0)*R148</f>
        <v>0.17043683514232366</v>
      </c>
      <c r="AO148" s="22">
        <f>IFERROR(VLOOKUP(AO$1,Weights!$M$3:$N$33,2,FALSE),0)*S148</f>
        <v>0</v>
      </c>
      <c r="AP148" s="22">
        <f>IFERROR(VLOOKUP(AP$1,Weights!$M$3:$N$33,2,FALSE),0)*T148</f>
        <v>0</v>
      </c>
      <c r="AQ148" s="22">
        <f>IFERROR(VLOOKUP(AQ$1,Weights!$M$3:$N$33,2,FALSE),0)*U148</f>
        <v>3.4226387958001232</v>
      </c>
      <c r="AR148" s="22">
        <f>IFERROR(VLOOKUP(AR$1,Weights!$M$3:$N$33,2,FALSE),0)*V148</f>
        <v>1.2967336606087914</v>
      </c>
      <c r="AS148" s="22">
        <f>IFERROR(VLOOKUP(AS$1,Weights!$M$3:$N$33,2,FALSE),0)*W148</f>
        <v>0.94131628537777201</v>
      </c>
      <c r="AT148" s="22">
        <f>IFERROR(VLOOKUP(AT$1,Weights!$M$3:$N$33,2,FALSE),0)*X148</f>
        <v>0.12203293315378798</v>
      </c>
      <c r="AU148" s="23">
        <f t="shared" si="2"/>
        <v>12.100663405048946</v>
      </c>
    </row>
    <row r="149" spans="1:47" x14ac:dyDescent="0.2">
      <c r="A149" s="2">
        <v>1954</v>
      </c>
      <c r="B149" s="2">
        <v>3</v>
      </c>
      <c r="C149" s="3">
        <v>47</v>
      </c>
      <c r="D149" s="2">
        <v>43</v>
      </c>
      <c r="E149" s="2">
        <v>0</v>
      </c>
      <c r="F149" s="2">
        <v>39</v>
      </c>
      <c r="G149" s="2">
        <v>44</v>
      </c>
      <c r="H149" s="2">
        <v>42</v>
      </c>
      <c r="I149" s="2">
        <v>43</v>
      </c>
      <c r="J149" s="2">
        <v>44</v>
      </c>
      <c r="K149" s="2">
        <v>47</v>
      </c>
      <c r="L149" s="2">
        <v>42</v>
      </c>
      <c r="M149" s="2">
        <v>60</v>
      </c>
      <c r="N149" s="2">
        <v>42</v>
      </c>
      <c r="O149" s="2">
        <v>0</v>
      </c>
      <c r="P149" s="2">
        <v>44</v>
      </c>
      <c r="Q149" s="2">
        <v>44</v>
      </c>
      <c r="R149" s="2">
        <v>44</v>
      </c>
      <c r="S149" s="2">
        <v>37</v>
      </c>
      <c r="T149" s="2">
        <v>42</v>
      </c>
      <c r="U149" s="2">
        <v>55</v>
      </c>
      <c r="V149" s="2">
        <v>39</v>
      </c>
      <c r="W149" s="2">
        <v>74</v>
      </c>
      <c r="X149" s="2">
        <v>39</v>
      </c>
      <c r="Y149" s="22">
        <f>IFERROR(VLOOKUP(Y$1,Weights!$M$3:$N$33,2,FALSE),0)*C149</f>
        <v>0</v>
      </c>
      <c r="Z149" s="22">
        <f>IFERROR(VLOOKUP(Z$1,Weights!$M$3:$N$33,2,FALSE),0)*D149</f>
        <v>0.19306957160494029</v>
      </c>
      <c r="AA149" s="22">
        <f>IFERROR(VLOOKUP(AA$1,Weights!$M$3:$N$33,2,FALSE),0)*E149</f>
        <v>0</v>
      </c>
      <c r="AB149" s="22">
        <f>IFERROR(VLOOKUP(AB$1,Weights!$M$3:$N$33,2,FALSE),0)*F149</f>
        <v>0.11899546774987965</v>
      </c>
      <c r="AC149" s="22">
        <f>IFERROR(VLOOKUP(AC$1,Weights!$M$3:$N$33,2,FALSE),0)*G149</f>
        <v>5.2145312668437604</v>
      </c>
      <c r="AD149" s="22">
        <f>IFERROR(VLOOKUP(AD$1,Weights!$M$3:$N$33,2,FALSE),0)*H149</f>
        <v>9.0128007732295165E-2</v>
      </c>
      <c r="AE149" s="22">
        <f>IFERROR(VLOOKUP(AE$1,Weights!$M$3:$N$33,2,FALSE),0)*I149</f>
        <v>4.1574630780172335</v>
      </c>
      <c r="AF149" s="22">
        <f>IFERROR(VLOOKUP(AF$1,Weights!$M$3:$N$33,2,FALSE),0)*J149</f>
        <v>0.41426251852766877</v>
      </c>
      <c r="AG149" s="22">
        <f>IFERROR(VLOOKUP(AG$1,Weights!$M$3:$N$33,2,FALSE),0)*K149</f>
        <v>0.48249843741461546</v>
      </c>
      <c r="AH149" s="22">
        <f>IFERROR(VLOOKUP(AH$1,Weights!$M$3:$N$33,2,FALSE),0)*L149</f>
        <v>0.34784993282535204</v>
      </c>
      <c r="AI149" s="22">
        <f>IFERROR(VLOOKUP(AI$1,Weights!$M$3:$N$33,2,FALSE),0)*M149</f>
        <v>0</v>
      </c>
      <c r="AJ149" s="22">
        <f>IFERROR(VLOOKUP(AJ$1,Weights!$M$3:$N$33,2,FALSE),0)*N149</f>
        <v>0</v>
      </c>
      <c r="AK149" s="22">
        <f>IFERROR(VLOOKUP(AK$1,Weights!$M$3:$N$33,2,FALSE),0)*O149</f>
        <v>0</v>
      </c>
      <c r="AL149" s="22">
        <f>IFERROR(VLOOKUP(AL$1,Weights!$M$3:$N$33,2,FALSE),0)*P149</f>
        <v>5.3073839969137095E-2</v>
      </c>
      <c r="AM149" s="22">
        <f>IFERROR(VLOOKUP(AM$1,Weights!$M$3:$N$33,2,FALSE),0)*Q149</f>
        <v>0.66792819223623823</v>
      </c>
      <c r="AN149" s="22">
        <f>IFERROR(VLOOKUP(AN$1,Weights!$M$3:$N$33,2,FALSE),0)*R149</f>
        <v>0.17440048247121492</v>
      </c>
      <c r="AO149" s="22">
        <f>IFERROR(VLOOKUP(AO$1,Weights!$M$3:$N$33,2,FALSE),0)*S149</f>
        <v>0</v>
      </c>
      <c r="AP149" s="22">
        <f>IFERROR(VLOOKUP(AP$1,Weights!$M$3:$N$33,2,FALSE),0)*T149</f>
        <v>0</v>
      </c>
      <c r="AQ149" s="22">
        <f>IFERROR(VLOOKUP(AQ$1,Weights!$M$3:$N$33,2,FALSE),0)*U149</f>
        <v>3.4226387958001232</v>
      </c>
      <c r="AR149" s="22">
        <f>IFERROR(VLOOKUP(AR$1,Weights!$M$3:$N$33,2,FALSE),0)*V149</f>
        <v>1.3668273719930504</v>
      </c>
      <c r="AS149" s="22">
        <f>IFERROR(VLOOKUP(AS$1,Weights!$M$3:$N$33,2,FALSE),0)*W149</f>
        <v>0.94131628537777201</v>
      </c>
      <c r="AT149" s="22">
        <f>IFERROR(VLOOKUP(AT$1,Weights!$M$3:$N$33,2,FALSE),0)*X149</f>
        <v>0.13220234424993699</v>
      </c>
      <c r="AU149" s="23">
        <f t="shared" si="2"/>
        <v>12.466119540166988</v>
      </c>
    </row>
    <row r="150" spans="1:47" x14ac:dyDescent="0.2">
      <c r="A150" s="2">
        <v>1955</v>
      </c>
      <c r="B150" s="2">
        <v>3</v>
      </c>
      <c r="C150" s="3">
        <v>49</v>
      </c>
      <c r="D150" s="2">
        <v>44</v>
      </c>
      <c r="E150" s="2">
        <v>0</v>
      </c>
      <c r="F150" s="2">
        <v>43</v>
      </c>
      <c r="G150" s="2">
        <v>46</v>
      </c>
      <c r="H150" s="2">
        <v>44</v>
      </c>
      <c r="I150" s="2">
        <v>44</v>
      </c>
      <c r="J150" s="2">
        <v>45</v>
      </c>
      <c r="K150" s="2">
        <v>48</v>
      </c>
      <c r="L150" s="2">
        <v>44</v>
      </c>
      <c r="M150" s="2">
        <v>62</v>
      </c>
      <c r="N150" s="2">
        <v>43</v>
      </c>
      <c r="O150" s="2">
        <v>0</v>
      </c>
      <c r="P150" s="2">
        <v>45</v>
      </c>
      <c r="Q150" s="2">
        <v>46</v>
      </c>
      <c r="R150" s="2">
        <v>46</v>
      </c>
      <c r="S150" s="2">
        <v>39</v>
      </c>
      <c r="T150" s="2">
        <v>43</v>
      </c>
      <c r="U150" s="2">
        <v>56</v>
      </c>
      <c r="V150" s="2">
        <v>41</v>
      </c>
      <c r="W150" s="2">
        <v>74</v>
      </c>
      <c r="X150" s="2">
        <v>40</v>
      </c>
      <c r="Y150" s="22">
        <f>IFERROR(VLOOKUP(Y$1,Weights!$M$3:$N$33,2,FALSE),0)*C150</f>
        <v>0</v>
      </c>
      <c r="Z150" s="22">
        <f>IFERROR(VLOOKUP(Z$1,Weights!$M$3:$N$33,2,FALSE),0)*D150</f>
        <v>0.19755956164226446</v>
      </c>
      <c r="AA150" s="22">
        <f>IFERROR(VLOOKUP(AA$1,Weights!$M$3:$N$33,2,FALSE),0)*E150</f>
        <v>0</v>
      </c>
      <c r="AB150" s="22">
        <f>IFERROR(VLOOKUP(AB$1,Weights!$M$3:$N$33,2,FALSE),0)*F150</f>
        <v>0.13120013110884166</v>
      </c>
      <c r="AC150" s="22">
        <f>IFERROR(VLOOKUP(AC$1,Weights!$M$3:$N$33,2,FALSE),0)*G150</f>
        <v>5.4515554153366583</v>
      </c>
      <c r="AD150" s="22">
        <f>IFERROR(VLOOKUP(AD$1,Weights!$M$3:$N$33,2,FALSE),0)*H150</f>
        <v>9.4419817624309219E-2</v>
      </c>
      <c r="AE150" s="22">
        <f>IFERROR(VLOOKUP(AE$1,Weights!$M$3:$N$33,2,FALSE),0)*I150</f>
        <v>4.2541482658780989</v>
      </c>
      <c r="AF150" s="22">
        <f>IFERROR(VLOOKUP(AF$1,Weights!$M$3:$N$33,2,FALSE),0)*J150</f>
        <v>0.42367757576693393</v>
      </c>
      <c r="AG150" s="22">
        <f>IFERROR(VLOOKUP(AG$1,Weights!$M$3:$N$33,2,FALSE),0)*K150</f>
        <v>0.49276436161492643</v>
      </c>
      <c r="AH150" s="22">
        <f>IFERROR(VLOOKUP(AH$1,Weights!$M$3:$N$33,2,FALSE),0)*L150</f>
        <v>0.36441421534084495</v>
      </c>
      <c r="AI150" s="22">
        <f>IFERROR(VLOOKUP(AI$1,Weights!$M$3:$N$33,2,FALSE),0)*M150</f>
        <v>0</v>
      </c>
      <c r="AJ150" s="22">
        <f>IFERROR(VLOOKUP(AJ$1,Weights!$M$3:$N$33,2,FALSE),0)*N150</f>
        <v>0</v>
      </c>
      <c r="AK150" s="22">
        <f>IFERROR(VLOOKUP(AK$1,Weights!$M$3:$N$33,2,FALSE),0)*O150</f>
        <v>0</v>
      </c>
      <c r="AL150" s="22">
        <f>IFERROR(VLOOKUP(AL$1,Weights!$M$3:$N$33,2,FALSE),0)*P150</f>
        <v>5.4280063604799297E-2</v>
      </c>
      <c r="AM150" s="22">
        <f>IFERROR(VLOOKUP(AM$1,Weights!$M$3:$N$33,2,FALSE),0)*Q150</f>
        <v>0.69828856461061273</v>
      </c>
      <c r="AN150" s="22">
        <f>IFERROR(VLOOKUP(AN$1,Weights!$M$3:$N$33,2,FALSE),0)*R150</f>
        <v>0.18232777712899742</v>
      </c>
      <c r="AO150" s="22">
        <f>IFERROR(VLOOKUP(AO$1,Weights!$M$3:$N$33,2,FALSE),0)*S150</f>
        <v>0</v>
      </c>
      <c r="AP150" s="22">
        <f>IFERROR(VLOOKUP(AP$1,Weights!$M$3:$N$33,2,FALSE),0)*T150</f>
        <v>0</v>
      </c>
      <c r="AQ150" s="22">
        <f>IFERROR(VLOOKUP(AQ$1,Weights!$M$3:$N$33,2,FALSE),0)*U150</f>
        <v>3.4848685920873979</v>
      </c>
      <c r="AR150" s="22">
        <f>IFERROR(VLOOKUP(AR$1,Weights!$M$3:$N$33,2,FALSE),0)*V150</f>
        <v>1.4369210833773092</v>
      </c>
      <c r="AS150" s="22">
        <f>IFERROR(VLOOKUP(AS$1,Weights!$M$3:$N$33,2,FALSE),0)*W150</f>
        <v>0.94131628537777201</v>
      </c>
      <c r="AT150" s="22">
        <f>IFERROR(VLOOKUP(AT$1,Weights!$M$3:$N$33,2,FALSE),0)*X150</f>
        <v>0.13559214794865332</v>
      </c>
      <c r="AU150" s="23">
        <f t="shared" si="2"/>
        <v>12.792998662290627</v>
      </c>
    </row>
    <row r="151" spans="1:47" x14ac:dyDescent="0.2">
      <c r="A151" s="2">
        <v>1956</v>
      </c>
      <c r="B151" s="2">
        <v>3</v>
      </c>
      <c r="C151" s="3">
        <v>54</v>
      </c>
      <c r="D151" s="2">
        <v>48</v>
      </c>
      <c r="E151" s="2">
        <v>0</v>
      </c>
      <c r="F151" s="2">
        <v>46</v>
      </c>
      <c r="G151" s="2">
        <v>48</v>
      </c>
      <c r="H151" s="2">
        <v>48</v>
      </c>
      <c r="I151" s="2">
        <v>47</v>
      </c>
      <c r="J151" s="2">
        <v>50</v>
      </c>
      <c r="K151" s="2">
        <v>50</v>
      </c>
      <c r="L151" s="2">
        <v>48</v>
      </c>
      <c r="M151" s="2">
        <v>66</v>
      </c>
      <c r="N151" s="2">
        <v>46</v>
      </c>
      <c r="O151" s="2">
        <v>0</v>
      </c>
      <c r="P151" s="2">
        <v>50</v>
      </c>
      <c r="Q151" s="2">
        <v>50</v>
      </c>
      <c r="R151" s="2">
        <v>48</v>
      </c>
      <c r="S151" s="2">
        <v>42</v>
      </c>
      <c r="T151" s="2">
        <v>45</v>
      </c>
      <c r="U151" s="2">
        <v>63</v>
      </c>
      <c r="V151" s="2">
        <v>46</v>
      </c>
      <c r="W151" s="2">
        <v>74</v>
      </c>
      <c r="X151" s="2">
        <v>46</v>
      </c>
      <c r="Y151" s="22">
        <f>IFERROR(VLOOKUP(Y$1,Weights!$M$3:$N$33,2,FALSE),0)*C151</f>
        <v>0</v>
      </c>
      <c r="Z151" s="22">
        <f>IFERROR(VLOOKUP(Z$1,Weights!$M$3:$N$33,2,FALSE),0)*D151</f>
        <v>0.21551952179156125</v>
      </c>
      <c r="AA151" s="22">
        <f>IFERROR(VLOOKUP(AA$1,Weights!$M$3:$N$33,2,FALSE),0)*E151</f>
        <v>0</v>
      </c>
      <c r="AB151" s="22">
        <f>IFERROR(VLOOKUP(AB$1,Weights!$M$3:$N$33,2,FALSE),0)*F151</f>
        <v>0.14035362862806319</v>
      </c>
      <c r="AC151" s="22">
        <f>IFERROR(VLOOKUP(AC$1,Weights!$M$3:$N$33,2,FALSE),0)*G151</f>
        <v>5.6885795638295562</v>
      </c>
      <c r="AD151" s="22">
        <f>IFERROR(VLOOKUP(AD$1,Weights!$M$3:$N$33,2,FALSE),0)*H151</f>
        <v>0.10300343740833733</v>
      </c>
      <c r="AE151" s="22">
        <f>IFERROR(VLOOKUP(AE$1,Weights!$M$3:$N$33,2,FALSE),0)*I151</f>
        <v>4.544203829460697</v>
      </c>
      <c r="AF151" s="22">
        <f>IFERROR(VLOOKUP(AF$1,Weights!$M$3:$N$33,2,FALSE),0)*J151</f>
        <v>0.47075286196325994</v>
      </c>
      <c r="AG151" s="22">
        <f>IFERROR(VLOOKUP(AG$1,Weights!$M$3:$N$33,2,FALSE),0)*K151</f>
        <v>0.51329621001554837</v>
      </c>
      <c r="AH151" s="22">
        <f>IFERROR(VLOOKUP(AH$1,Weights!$M$3:$N$33,2,FALSE),0)*L151</f>
        <v>0.39754278037183088</v>
      </c>
      <c r="AI151" s="22">
        <f>IFERROR(VLOOKUP(AI$1,Weights!$M$3:$N$33,2,FALSE),0)*M151</f>
        <v>0</v>
      </c>
      <c r="AJ151" s="22">
        <f>IFERROR(VLOOKUP(AJ$1,Weights!$M$3:$N$33,2,FALSE),0)*N151</f>
        <v>0</v>
      </c>
      <c r="AK151" s="22">
        <f>IFERROR(VLOOKUP(AK$1,Weights!$M$3:$N$33,2,FALSE),0)*O151</f>
        <v>0</v>
      </c>
      <c r="AL151" s="22">
        <f>IFERROR(VLOOKUP(AL$1,Weights!$M$3:$N$33,2,FALSE),0)*P151</f>
        <v>6.0311181783110332E-2</v>
      </c>
      <c r="AM151" s="22">
        <f>IFERROR(VLOOKUP(AM$1,Weights!$M$3:$N$33,2,FALSE),0)*Q151</f>
        <v>0.75900930935936162</v>
      </c>
      <c r="AN151" s="22">
        <f>IFERROR(VLOOKUP(AN$1,Weights!$M$3:$N$33,2,FALSE),0)*R151</f>
        <v>0.19025507178677992</v>
      </c>
      <c r="AO151" s="22">
        <f>IFERROR(VLOOKUP(AO$1,Weights!$M$3:$N$33,2,FALSE),0)*S151</f>
        <v>0</v>
      </c>
      <c r="AP151" s="22">
        <f>IFERROR(VLOOKUP(AP$1,Weights!$M$3:$N$33,2,FALSE),0)*T151</f>
        <v>0</v>
      </c>
      <c r="AQ151" s="22">
        <f>IFERROR(VLOOKUP(AQ$1,Weights!$M$3:$N$33,2,FALSE),0)*U151</f>
        <v>3.9204771660983226</v>
      </c>
      <c r="AR151" s="22">
        <f>IFERROR(VLOOKUP(AR$1,Weights!$M$3:$N$33,2,FALSE),0)*V151</f>
        <v>1.6121553618379567</v>
      </c>
      <c r="AS151" s="22">
        <f>IFERROR(VLOOKUP(AS$1,Weights!$M$3:$N$33,2,FALSE),0)*W151</f>
        <v>0.94131628537777201</v>
      </c>
      <c r="AT151" s="22">
        <f>IFERROR(VLOOKUP(AT$1,Weights!$M$3:$N$33,2,FALSE),0)*X151</f>
        <v>0.15593097014095131</v>
      </c>
      <c r="AU151" s="23">
        <f t="shared" si="2"/>
        <v>13.916367855127771</v>
      </c>
    </row>
    <row r="152" spans="1:47" x14ac:dyDescent="0.2">
      <c r="A152" s="2">
        <v>1957</v>
      </c>
      <c r="B152" s="2">
        <v>3</v>
      </c>
      <c r="C152" s="3">
        <v>57</v>
      </c>
      <c r="D152" s="2">
        <v>51</v>
      </c>
      <c r="E152" s="2">
        <v>0</v>
      </c>
      <c r="F152" s="2">
        <v>49</v>
      </c>
      <c r="G152" s="2">
        <v>51</v>
      </c>
      <c r="H152" s="2">
        <v>50</v>
      </c>
      <c r="I152" s="2">
        <v>50</v>
      </c>
      <c r="J152" s="2">
        <v>54</v>
      </c>
      <c r="K152" s="2">
        <v>53</v>
      </c>
      <c r="L152" s="2">
        <v>50</v>
      </c>
      <c r="M152" s="2">
        <v>69</v>
      </c>
      <c r="N152" s="2">
        <v>49</v>
      </c>
      <c r="O152" s="2">
        <v>0</v>
      </c>
      <c r="P152" s="2">
        <v>54</v>
      </c>
      <c r="Q152" s="2">
        <v>54</v>
      </c>
      <c r="R152" s="2">
        <v>52</v>
      </c>
      <c r="S152" s="2">
        <v>45</v>
      </c>
      <c r="T152" s="2">
        <v>47</v>
      </c>
      <c r="U152" s="2">
        <v>66</v>
      </c>
      <c r="V152" s="2">
        <v>51</v>
      </c>
      <c r="W152" s="2">
        <v>76</v>
      </c>
      <c r="X152" s="2">
        <v>49</v>
      </c>
      <c r="Y152" s="22">
        <f>IFERROR(VLOOKUP(Y$1,Weights!$M$3:$N$33,2,FALSE),0)*C152</f>
        <v>0</v>
      </c>
      <c r="Z152" s="22">
        <f>IFERROR(VLOOKUP(Z$1,Weights!$M$3:$N$33,2,FALSE),0)*D152</f>
        <v>0.22898949190353382</v>
      </c>
      <c r="AA152" s="22">
        <f>IFERROR(VLOOKUP(AA$1,Weights!$M$3:$N$33,2,FALSE),0)*E152</f>
        <v>0</v>
      </c>
      <c r="AB152" s="22">
        <f>IFERROR(VLOOKUP(AB$1,Weights!$M$3:$N$33,2,FALSE),0)*F152</f>
        <v>0.1495071261472847</v>
      </c>
      <c r="AC152" s="22">
        <f>IFERROR(VLOOKUP(AC$1,Weights!$M$3:$N$33,2,FALSE),0)*G152</f>
        <v>6.0441157865689039</v>
      </c>
      <c r="AD152" s="22">
        <f>IFERROR(VLOOKUP(AD$1,Weights!$M$3:$N$33,2,FALSE),0)*H152</f>
        <v>0.10729524730035138</v>
      </c>
      <c r="AE152" s="22">
        <f>IFERROR(VLOOKUP(AE$1,Weights!$M$3:$N$33,2,FALSE),0)*I152</f>
        <v>4.8342593930432942</v>
      </c>
      <c r="AF152" s="22">
        <f>IFERROR(VLOOKUP(AF$1,Weights!$M$3:$N$33,2,FALSE),0)*J152</f>
        <v>0.50841309092032072</v>
      </c>
      <c r="AG152" s="22">
        <f>IFERROR(VLOOKUP(AG$1,Weights!$M$3:$N$33,2,FALSE),0)*K152</f>
        <v>0.54409398261648123</v>
      </c>
      <c r="AH152" s="22">
        <f>IFERROR(VLOOKUP(AH$1,Weights!$M$3:$N$33,2,FALSE),0)*L152</f>
        <v>0.41410706288732385</v>
      </c>
      <c r="AI152" s="22">
        <f>IFERROR(VLOOKUP(AI$1,Weights!$M$3:$N$33,2,FALSE),0)*M152</f>
        <v>0</v>
      </c>
      <c r="AJ152" s="22">
        <f>IFERROR(VLOOKUP(AJ$1,Weights!$M$3:$N$33,2,FALSE),0)*N152</f>
        <v>0</v>
      </c>
      <c r="AK152" s="22">
        <f>IFERROR(VLOOKUP(AK$1,Weights!$M$3:$N$33,2,FALSE),0)*O152</f>
        <v>0</v>
      </c>
      <c r="AL152" s="22">
        <f>IFERROR(VLOOKUP(AL$1,Weights!$M$3:$N$33,2,FALSE),0)*P152</f>
        <v>6.5136076325759157E-2</v>
      </c>
      <c r="AM152" s="22">
        <f>IFERROR(VLOOKUP(AM$1,Weights!$M$3:$N$33,2,FALSE),0)*Q152</f>
        <v>0.81973005410811062</v>
      </c>
      <c r="AN152" s="22">
        <f>IFERROR(VLOOKUP(AN$1,Weights!$M$3:$N$33,2,FALSE),0)*R152</f>
        <v>0.20610966110234491</v>
      </c>
      <c r="AO152" s="22">
        <f>IFERROR(VLOOKUP(AO$1,Weights!$M$3:$N$33,2,FALSE),0)*S152</f>
        <v>0</v>
      </c>
      <c r="AP152" s="22">
        <f>IFERROR(VLOOKUP(AP$1,Weights!$M$3:$N$33,2,FALSE),0)*T152</f>
        <v>0</v>
      </c>
      <c r="AQ152" s="22">
        <f>IFERROR(VLOOKUP(AQ$1,Weights!$M$3:$N$33,2,FALSE),0)*U152</f>
        <v>4.1071665549601475</v>
      </c>
      <c r="AR152" s="22">
        <f>IFERROR(VLOOKUP(AR$1,Weights!$M$3:$N$33,2,FALSE),0)*V152</f>
        <v>1.7873896402986043</v>
      </c>
      <c r="AS152" s="22">
        <f>IFERROR(VLOOKUP(AS$1,Weights!$M$3:$N$33,2,FALSE),0)*W152</f>
        <v>0.96675726606365764</v>
      </c>
      <c r="AT152" s="22">
        <f>IFERROR(VLOOKUP(AT$1,Weights!$M$3:$N$33,2,FALSE),0)*X152</f>
        <v>0.1661003812371003</v>
      </c>
      <c r="AU152" s="23">
        <f t="shared" si="2"/>
        <v>14.790560282962549</v>
      </c>
    </row>
    <row r="153" spans="1:47" x14ac:dyDescent="0.2">
      <c r="A153" s="2">
        <v>1958</v>
      </c>
      <c r="B153" s="2">
        <v>3</v>
      </c>
      <c r="C153" s="3">
        <v>59</v>
      </c>
      <c r="D153" s="2">
        <v>52</v>
      </c>
      <c r="E153" s="2">
        <v>0</v>
      </c>
      <c r="F153" s="2">
        <v>50</v>
      </c>
      <c r="G153" s="2">
        <v>52</v>
      </c>
      <c r="H153" s="2">
        <v>52</v>
      </c>
      <c r="I153" s="2">
        <v>52</v>
      </c>
      <c r="J153" s="2">
        <v>58</v>
      </c>
      <c r="K153" s="2">
        <v>55</v>
      </c>
      <c r="L153" s="2">
        <v>52</v>
      </c>
      <c r="M153" s="2">
        <v>71</v>
      </c>
      <c r="N153" s="2">
        <v>51</v>
      </c>
      <c r="O153" s="2">
        <v>0</v>
      </c>
      <c r="P153" s="2">
        <v>58</v>
      </c>
      <c r="Q153" s="2">
        <v>56</v>
      </c>
      <c r="R153" s="2">
        <v>54</v>
      </c>
      <c r="S153" s="2">
        <v>46</v>
      </c>
      <c r="T153" s="2">
        <v>49</v>
      </c>
      <c r="U153" s="2">
        <v>71</v>
      </c>
      <c r="V153" s="2">
        <v>52</v>
      </c>
      <c r="W153" s="2">
        <v>80</v>
      </c>
      <c r="X153" s="2">
        <v>51</v>
      </c>
      <c r="Y153" s="22">
        <f>IFERROR(VLOOKUP(Y$1,Weights!$M$3:$N$33,2,FALSE),0)*C153</f>
        <v>0</v>
      </c>
      <c r="Z153" s="22">
        <f>IFERROR(VLOOKUP(Z$1,Weights!$M$3:$N$33,2,FALSE),0)*D153</f>
        <v>0.23347948194085802</v>
      </c>
      <c r="AA153" s="22">
        <f>IFERROR(VLOOKUP(AA$1,Weights!$M$3:$N$33,2,FALSE),0)*E153</f>
        <v>0</v>
      </c>
      <c r="AB153" s="22">
        <f>IFERROR(VLOOKUP(AB$1,Weights!$M$3:$N$33,2,FALSE),0)*F153</f>
        <v>0.1525582919870252</v>
      </c>
      <c r="AC153" s="22">
        <f>IFERROR(VLOOKUP(AC$1,Weights!$M$3:$N$33,2,FALSE),0)*G153</f>
        <v>6.1626278608153529</v>
      </c>
      <c r="AD153" s="22">
        <f>IFERROR(VLOOKUP(AD$1,Weights!$M$3:$N$33,2,FALSE),0)*H153</f>
        <v>0.11158705719236543</v>
      </c>
      <c r="AE153" s="22">
        <f>IFERROR(VLOOKUP(AE$1,Weights!$M$3:$N$33,2,FALSE),0)*I153</f>
        <v>5.027629768765026</v>
      </c>
      <c r="AF153" s="22">
        <f>IFERROR(VLOOKUP(AF$1,Weights!$M$3:$N$33,2,FALSE),0)*J153</f>
        <v>0.5460733198773815</v>
      </c>
      <c r="AG153" s="22">
        <f>IFERROR(VLOOKUP(AG$1,Weights!$M$3:$N$33,2,FALSE),0)*K153</f>
        <v>0.56462583101710317</v>
      </c>
      <c r="AH153" s="22">
        <f>IFERROR(VLOOKUP(AH$1,Weights!$M$3:$N$33,2,FALSE),0)*L153</f>
        <v>0.43067134540281682</v>
      </c>
      <c r="AI153" s="22">
        <f>IFERROR(VLOOKUP(AI$1,Weights!$M$3:$N$33,2,FALSE),0)*M153</f>
        <v>0</v>
      </c>
      <c r="AJ153" s="22">
        <f>IFERROR(VLOOKUP(AJ$1,Weights!$M$3:$N$33,2,FALSE),0)*N153</f>
        <v>0</v>
      </c>
      <c r="AK153" s="22">
        <f>IFERROR(VLOOKUP(AK$1,Weights!$M$3:$N$33,2,FALSE),0)*O153</f>
        <v>0</v>
      </c>
      <c r="AL153" s="22">
        <f>IFERROR(VLOOKUP(AL$1,Weights!$M$3:$N$33,2,FALSE),0)*P153</f>
        <v>6.9960970868407982E-2</v>
      </c>
      <c r="AM153" s="22">
        <f>IFERROR(VLOOKUP(AM$1,Weights!$M$3:$N$33,2,FALSE),0)*Q153</f>
        <v>0.85009042648248501</v>
      </c>
      <c r="AN153" s="22">
        <f>IFERROR(VLOOKUP(AN$1,Weights!$M$3:$N$33,2,FALSE),0)*R153</f>
        <v>0.21403695576012741</v>
      </c>
      <c r="AO153" s="22">
        <f>IFERROR(VLOOKUP(AO$1,Weights!$M$3:$N$33,2,FALSE),0)*S153</f>
        <v>0</v>
      </c>
      <c r="AP153" s="22">
        <f>IFERROR(VLOOKUP(AP$1,Weights!$M$3:$N$33,2,FALSE),0)*T153</f>
        <v>0</v>
      </c>
      <c r="AQ153" s="22">
        <f>IFERROR(VLOOKUP(AQ$1,Weights!$M$3:$N$33,2,FALSE),0)*U153</f>
        <v>4.4183155363965225</v>
      </c>
      <c r="AR153" s="22">
        <f>IFERROR(VLOOKUP(AR$1,Weights!$M$3:$N$33,2,FALSE),0)*V153</f>
        <v>1.8224364959907338</v>
      </c>
      <c r="AS153" s="22">
        <f>IFERROR(VLOOKUP(AS$1,Weights!$M$3:$N$33,2,FALSE),0)*W153</f>
        <v>1.0176392274354291</v>
      </c>
      <c r="AT153" s="22">
        <f>IFERROR(VLOOKUP(AT$1,Weights!$M$3:$N$33,2,FALSE),0)*X153</f>
        <v>0.17287998863453297</v>
      </c>
      <c r="AU153" s="23">
        <f t="shared" si="2"/>
        <v>15.515244956780387</v>
      </c>
    </row>
    <row r="154" spans="1:47" x14ac:dyDescent="0.2">
      <c r="A154" s="2">
        <v>1959</v>
      </c>
      <c r="B154" s="2">
        <v>3</v>
      </c>
      <c r="C154" s="3">
        <v>61</v>
      </c>
      <c r="D154" s="2">
        <v>52</v>
      </c>
      <c r="E154" s="2">
        <v>0</v>
      </c>
      <c r="F154" s="2">
        <v>51</v>
      </c>
      <c r="G154" s="2">
        <v>54</v>
      </c>
      <c r="H154" s="2">
        <v>54</v>
      </c>
      <c r="I154" s="2">
        <v>54</v>
      </c>
      <c r="J154" s="2">
        <v>60</v>
      </c>
      <c r="K154" s="2">
        <v>57</v>
      </c>
      <c r="L154" s="2">
        <v>54</v>
      </c>
      <c r="M154" s="2">
        <v>74</v>
      </c>
      <c r="N154" s="2">
        <v>53</v>
      </c>
      <c r="O154" s="2">
        <v>0</v>
      </c>
      <c r="P154" s="2">
        <v>60</v>
      </c>
      <c r="Q154" s="2">
        <v>58</v>
      </c>
      <c r="R154" s="2">
        <v>56</v>
      </c>
      <c r="S154" s="2">
        <v>49</v>
      </c>
      <c r="T154" s="2">
        <v>51</v>
      </c>
      <c r="U154" s="2">
        <v>71</v>
      </c>
      <c r="V154" s="2">
        <v>54</v>
      </c>
      <c r="W154" s="2">
        <v>80</v>
      </c>
      <c r="X154" s="2">
        <v>53</v>
      </c>
      <c r="Y154" s="22">
        <f>IFERROR(VLOOKUP(Y$1,Weights!$M$3:$N$33,2,FALSE),0)*C154</f>
        <v>0</v>
      </c>
      <c r="Z154" s="22">
        <f>IFERROR(VLOOKUP(Z$1,Weights!$M$3:$N$33,2,FALSE),0)*D154</f>
        <v>0.23347948194085802</v>
      </c>
      <c r="AA154" s="22">
        <f>IFERROR(VLOOKUP(AA$1,Weights!$M$3:$N$33,2,FALSE),0)*E154</f>
        <v>0</v>
      </c>
      <c r="AB154" s="22">
        <f>IFERROR(VLOOKUP(AB$1,Weights!$M$3:$N$33,2,FALSE),0)*F154</f>
        <v>0.15560945782676569</v>
      </c>
      <c r="AC154" s="22">
        <f>IFERROR(VLOOKUP(AC$1,Weights!$M$3:$N$33,2,FALSE),0)*G154</f>
        <v>6.3996520093082507</v>
      </c>
      <c r="AD154" s="22">
        <f>IFERROR(VLOOKUP(AD$1,Weights!$M$3:$N$33,2,FALSE),0)*H154</f>
        <v>0.11587886708437949</v>
      </c>
      <c r="AE154" s="22">
        <f>IFERROR(VLOOKUP(AE$1,Weights!$M$3:$N$33,2,FALSE),0)*I154</f>
        <v>5.2210001444867578</v>
      </c>
      <c r="AF154" s="22">
        <f>IFERROR(VLOOKUP(AF$1,Weights!$M$3:$N$33,2,FALSE),0)*J154</f>
        <v>0.56490343435591195</v>
      </c>
      <c r="AG154" s="22">
        <f>IFERROR(VLOOKUP(AG$1,Weights!$M$3:$N$33,2,FALSE),0)*K154</f>
        <v>0.58515767941772512</v>
      </c>
      <c r="AH154" s="22">
        <f>IFERROR(VLOOKUP(AH$1,Weights!$M$3:$N$33,2,FALSE),0)*L154</f>
        <v>0.44723562791830973</v>
      </c>
      <c r="AI154" s="22">
        <f>IFERROR(VLOOKUP(AI$1,Weights!$M$3:$N$33,2,FALSE),0)*M154</f>
        <v>0</v>
      </c>
      <c r="AJ154" s="22">
        <f>IFERROR(VLOOKUP(AJ$1,Weights!$M$3:$N$33,2,FALSE),0)*N154</f>
        <v>0</v>
      </c>
      <c r="AK154" s="22">
        <f>IFERROR(VLOOKUP(AK$1,Weights!$M$3:$N$33,2,FALSE),0)*O154</f>
        <v>0</v>
      </c>
      <c r="AL154" s="22">
        <f>IFERROR(VLOOKUP(AL$1,Weights!$M$3:$N$33,2,FALSE),0)*P154</f>
        <v>7.2373418139732401E-2</v>
      </c>
      <c r="AM154" s="22">
        <f>IFERROR(VLOOKUP(AM$1,Weights!$M$3:$N$33,2,FALSE),0)*Q154</f>
        <v>0.88045079885685951</v>
      </c>
      <c r="AN154" s="22">
        <f>IFERROR(VLOOKUP(AN$1,Weights!$M$3:$N$33,2,FALSE),0)*R154</f>
        <v>0.2219642504179099</v>
      </c>
      <c r="AO154" s="22">
        <f>IFERROR(VLOOKUP(AO$1,Weights!$M$3:$N$33,2,FALSE),0)*S154</f>
        <v>0</v>
      </c>
      <c r="AP154" s="22">
        <f>IFERROR(VLOOKUP(AP$1,Weights!$M$3:$N$33,2,FALSE),0)*T154</f>
        <v>0</v>
      </c>
      <c r="AQ154" s="22">
        <f>IFERROR(VLOOKUP(AQ$1,Weights!$M$3:$N$33,2,FALSE),0)*U154</f>
        <v>4.4183155363965225</v>
      </c>
      <c r="AR154" s="22">
        <f>IFERROR(VLOOKUP(AR$1,Weights!$M$3:$N$33,2,FALSE),0)*V154</f>
        <v>1.8925302073749928</v>
      </c>
      <c r="AS154" s="22">
        <f>IFERROR(VLOOKUP(AS$1,Weights!$M$3:$N$33,2,FALSE),0)*W154</f>
        <v>1.0176392274354291</v>
      </c>
      <c r="AT154" s="22">
        <f>IFERROR(VLOOKUP(AT$1,Weights!$M$3:$N$33,2,FALSE),0)*X154</f>
        <v>0.17965959603196563</v>
      </c>
      <c r="AU154" s="23">
        <f t="shared" si="2"/>
        <v>15.88945798671369</v>
      </c>
    </row>
    <row r="155" spans="1:47" x14ac:dyDescent="0.2">
      <c r="A155" s="2">
        <v>1960</v>
      </c>
      <c r="B155" s="2">
        <v>3</v>
      </c>
      <c r="C155" s="3">
        <v>62</v>
      </c>
      <c r="D155" s="2">
        <v>54</v>
      </c>
      <c r="E155" s="2">
        <v>0</v>
      </c>
      <c r="F155" s="2">
        <v>53</v>
      </c>
      <c r="G155" s="2">
        <v>56</v>
      </c>
      <c r="H155" s="2">
        <v>55</v>
      </c>
      <c r="I155" s="2">
        <v>55</v>
      </c>
      <c r="J155" s="2">
        <v>61</v>
      </c>
      <c r="K155" s="2">
        <v>58</v>
      </c>
      <c r="L155" s="2">
        <v>55</v>
      </c>
      <c r="M155" s="2">
        <v>75</v>
      </c>
      <c r="N155" s="2">
        <v>55</v>
      </c>
      <c r="O155" s="2">
        <v>0</v>
      </c>
      <c r="P155" s="2">
        <v>61</v>
      </c>
      <c r="Q155" s="2">
        <v>59</v>
      </c>
      <c r="R155" s="2">
        <v>57</v>
      </c>
      <c r="S155" s="2">
        <v>51</v>
      </c>
      <c r="T155" s="2">
        <v>52</v>
      </c>
      <c r="U155" s="2">
        <v>71</v>
      </c>
      <c r="V155" s="2">
        <v>56</v>
      </c>
      <c r="W155" s="2">
        <v>80</v>
      </c>
      <c r="X155" s="2">
        <v>55</v>
      </c>
      <c r="Y155" s="22">
        <f>IFERROR(VLOOKUP(Y$1,Weights!$M$3:$N$33,2,FALSE),0)*C155</f>
        <v>0</v>
      </c>
      <c r="Z155" s="22">
        <f>IFERROR(VLOOKUP(Z$1,Weights!$M$3:$N$33,2,FALSE),0)*D155</f>
        <v>0.24245946201550639</v>
      </c>
      <c r="AA155" s="22">
        <f>IFERROR(VLOOKUP(AA$1,Weights!$M$3:$N$33,2,FALSE),0)*E155</f>
        <v>0</v>
      </c>
      <c r="AB155" s="22">
        <f>IFERROR(VLOOKUP(AB$1,Weights!$M$3:$N$33,2,FALSE),0)*F155</f>
        <v>0.16171178950624671</v>
      </c>
      <c r="AC155" s="22">
        <f>IFERROR(VLOOKUP(AC$1,Weights!$M$3:$N$33,2,FALSE),0)*G155</f>
        <v>6.6366761578011495</v>
      </c>
      <c r="AD155" s="22">
        <f>IFERROR(VLOOKUP(AD$1,Weights!$M$3:$N$33,2,FALSE),0)*H155</f>
        <v>0.11802477203038651</v>
      </c>
      <c r="AE155" s="22">
        <f>IFERROR(VLOOKUP(AE$1,Weights!$M$3:$N$33,2,FALSE),0)*I155</f>
        <v>5.3176853323476241</v>
      </c>
      <c r="AF155" s="22">
        <f>IFERROR(VLOOKUP(AF$1,Weights!$M$3:$N$33,2,FALSE),0)*J155</f>
        <v>0.57431849159517712</v>
      </c>
      <c r="AG155" s="22">
        <f>IFERROR(VLOOKUP(AG$1,Weights!$M$3:$N$33,2,FALSE),0)*K155</f>
        <v>0.59542360361803603</v>
      </c>
      <c r="AH155" s="22">
        <f>IFERROR(VLOOKUP(AH$1,Weights!$M$3:$N$33,2,FALSE),0)*L155</f>
        <v>0.45551776917605624</v>
      </c>
      <c r="AI155" s="22">
        <f>IFERROR(VLOOKUP(AI$1,Weights!$M$3:$N$33,2,FALSE),0)*M155</f>
        <v>0</v>
      </c>
      <c r="AJ155" s="22">
        <f>IFERROR(VLOOKUP(AJ$1,Weights!$M$3:$N$33,2,FALSE),0)*N155</f>
        <v>0</v>
      </c>
      <c r="AK155" s="22">
        <f>IFERROR(VLOOKUP(AK$1,Weights!$M$3:$N$33,2,FALSE),0)*O155</f>
        <v>0</v>
      </c>
      <c r="AL155" s="22">
        <f>IFERROR(VLOOKUP(AL$1,Weights!$M$3:$N$33,2,FALSE),0)*P155</f>
        <v>7.3579641775394611E-2</v>
      </c>
      <c r="AM155" s="22">
        <f>IFERROR(VLOOKUP(AM$1,Weights!$M$3:$N$33,2,FALSE),0)*Q155</f>
        <v>0.8956309850440467</v>
      </c>
      <c r="AN155" s="22">
        <f>IFERROR(VLOOKUP(AN$1,Weights!$M$3:$N$33,2,FALSE),0)*R155</f>
        <v>0.22592789774680117</v>
      </c>
      <c r="AO155" s="22">
        <f>IFERROR(VLOOKUP(AO$1,Weights!$M$3:$N$33,2,FALSE),0)*S155</f>
        <v>0</v>
      </c>
      <c r="AP155" s="22">
        <f>IFERROR(VLOOKUP(AP$1,Weights!$M$3:$N$33,2,FALSE),0)*T155</f>
        <v>0</v>
      </c>
      <c r="AQ155" s="22">
        <f>IFERROR(VLOOKUP(AQ$1,Weights!$M$3:$N$33,2,FALSE),0)*U155</f>
        <v>4.4183155363965225</v>
      </c>
      <c r="AR155" s="22">
        <f>IFERROR(VLOOKUP(AR$1,Weights!$M$3:$N$33,2,FALSE),0)*V155</f>
        <v>1.9626239187592516</v>
      </c>
      <c r="AS155" s="22">
        <f>IFERROR(VLOOKUP(AS$1,Weights!$M$3:$N$33,2,FALSE),0)*W155</f>
        <v>1.0176392274354291</v>
      </c>
      <c r="AT155" s="22">
        <f>IFERROR(VLOOKUP(AT$1,Weights!$M$3:$N$33,2,FALSE),0)*X155</f>
        <v>0.18643920342939832</v>
      </c>
      <c r="AU155" s="23">
        <f t="shared" si="2"/>
        <v>16.124067899868123</v>
      </c>
    </row>
    <row r="156" spans="1:47" x14ac:dyDescent="0.2">
      <c r="A156" s="2">
        <v>1961</v>
      </c>
      <c r="B156" s="2">
        <v>3</v>
      </c>
      <c r="C156" s="3">
        <v>63</v>
      </c>
      <c r="D156" s="2">
        <v>55</v>
      </c>
      <c r="E156" s="2">
        <v>0</v>
      </c>
      <c r="F156" s="2">
        <v>55</v>
      </c>
      <c r="G156" s="2">
        <v>57</v>
      </c>
      <c r="H156" s="2">
        <v>54</v>
      </c>
      <c r="I156" s="2">
        <v>57</v>
      </c>
      <c r="J156" s="2">
        <v>60</v>
      </c>
      <c r="K156" s="2">
        <v>59</v>
      </c>
      <c r="L156" s="2">
        <v>54</v>
      </c>
      <c r="M156" s="2">
        <v>77</v>
      </c>
      <c r="N156" s="2">
        <v>57</v>
      </c>
      <c r="O156" s="2">
        <v>0</v>
      </c>
      <c r="P156" s="2">
        <v>60</v>
      </c>
      <c r="Q156" s="2">
        <v>60</v>
      </c>
      <c r="R156" s="2">
        <v>58</v>
      </c>
      <c r="S156" s="2">
        <v>52</v>
      </c>
      <c r="T156" s="2">
        <v>54</v>
      </c>
      <c r="U156" s="2">
        <v>73</v>
      </c>
      <c r="V156" s="2">
        <v>57</v>
      </c>
      <c r="W156" s="2">
        <v>81</v>
      </c>
      <c r="X156" s="2">
        <v>56</v>
      </c>
      <c r="Y156" s="22">
        <f>IFERROR(VLOOKUP(Y$1,Weights!$M$3:$N$33,2,FALSE),0)*C156</f>
        <v>0</v>
      </c>
      <c r="Z156" s="22">
        <f>IFERROR(VLOOKUP(Z$1,Weights!$M$3:$N$33,2,FALSE),0)*D156</f>
        <v>0.24694945205283059</v>
      </c>
      <c r="AA156" s="22">
        <f>IFERROR(VLOOKUP(AA$1,Weights!$M$3:$N$33,2,FALSE),0)*E156</f>
        <v>0</v>
      </c>
      <c r="AB156" s="22">
        <f>IFERROR(VLOOKUP(AB$1,Weights!$M$3:$N$33,2,FALSE),0)*F156</f>
        <v>0.16781412118572772</v>
      </c>
      <c r="AC156" s="22">
        <f>IFERROR(VLOOKUP(AC$1,Weights!$M$3:$N$33,2,FALSE),0)*G156</f>
        <v>6.7551882320475984</v>
      </c>
      <c r="AD156" s="22">
        <f>IFERROR(VLOOKUP(AD$1,Weights!$M$3:$N$33,2,FALSE),0)*H156</f>
        <v>0.11587886708437949</v>
      </c>
      <c r="AE156" s="22">
        <f>IFERROR(VLOOKUP(AE$1,Weights!$M$3:$N$33,2,FALSE),0)*I156</f>
        <v>5.511055708069355</v>
      </c>
      <c r="AF156" s="22">
        <f>IFERROR(VLOOKUP(AF$1,Weights!$M$3:$N$33,2,FALSE),0)*J156</f>
        <v>0.56490343435591195</v>
      </c>
      <c r="AG156" s="22">
        <f>IFERROR(VLOOKUP(AG$1,Weights!$M$3:$N$33,2,FALSE),0)*K156</f>
        <v>0.60568952781834706</v>
      </c>
      <c r="AH156" s="22">
        <f>IFERROR(VLOOKUP(AH$1,Weights!$M$3:$N$33,2,FALSE),0)*L156</f>
        <v>0.44723562791830973</v>
      </c>
      <c r="AI156" s="22">
        <f>IFERROR(VLOOKUP(AI$1,Weights!$M$3:$N$33,2,FALSE),0)*M156</f>
        <v>0</v>
      </c>
      <c r="AJ156" s="22">
        <f>IFERROR(VLOOKUP(AJ$1,Weights!$M$3:$N$33,2,FALSE),0)*N156</f>
        <v>0</v>
      </c>
      <c r="AK156" s="22">
        <f>IFERROR(VLOOKUP(AK$1,Weights!$M$3:$N$33,2,FALSE),0)*O156</f>
        <v>0</v>
      </c>
      <c r="AL156" s="22">
        <f>IFERROR(VLOOKUP(AL$1,Weights!$M$3:$N$33,2,FALSE),0)*P156</f>
        <v>7.2373418139732401E-2</v>
      </c>
      <c r="AM156" s="22">
        <f>IFERROR(VLOOKUP(AM$1,Weights!$M$3:$N$33,2,FALSE),0)*Q156</f>
        <v>0.91081117123123401</v>
      </c>
      <c r="AN156" s="22">
        <f>IFERROR(VLOOKUP(AN$1,Weights!$M$3:$N$33,2,FALSE),0)*R156</f>
        <v>0.2298915450756924</v>
      </c>
      <c r="AO156" s="22">
        <f>IFERROR(VLOOKUP(AO$1,Weights!$M$3:$N$33,2,FALSE),0)*S156</f>
        <v>0</v>
      </c>
      <c r="AP156" s="22">
        <f>IFERROR(VLOOKUP(AP$1,Weights!$M$3:$N$33,2,FALSE),0)*T156</f>
        <v>0</v>
      </c>
      <c r="AQ156" s="22">
        <f>IFERROR(VLOOKUP(AQ$1,Weights!$M$3:$N$33,2,FALSE),0)*U156</f>
        <v>4.5427751289710727</v>
      </c>
      <c r="AR156" s="22">
        <f>IFERROR(VLOOKUP(AR$1,Weights!$M$3:$N$33,2,FALSE),0)*V156</f>
        <v>1.9976707744513811</v>
      </c>
      <c r="AS156" s="22">
        <f>IFERROR(VLOOKUP(AS$1,Weights!$M$3:$N$33,2,FALSE),0)*W156</f>
        <v>1.0303597177783721</v>
      </c>
      <c r="AT156" s="22">
        <f>IFERROR(VLOOKUP(AT$1,Weights!$M$3:$N$33,2,FALSE),0)*X156</f>
        <v>0.18982900712811465</v>
      </c>
      <c r="AU156" s="23">
        <f t="shared" si="2"/>
        <v>16.509762775234044</v>
      </c>
    </row>
    <row r="157" spans="1:47" x14ac:dyDescent="0.2">
      <c r="A157" s="2">
        <v>1962</v>
      </c>
      <c r="B157" s="2">
        <v>3</v>
      </c>
      <c r="C157" s="3">
        <v>64</v>
      </c>
      <c r="D157" s="2">
        <v>55</v>
      </c>
      <c r="E157" s="2">
        <v>0</v>
      </c>
      <c r="F157" s="2">
        <v>56</v>
      </c>
      <c r="G157" s="2">
        <v>58</v>
      </c>
      <c r="H157" s="2">
        <v>55</v>
      </c>
      <c r="I157" s="2">
        <v>58</v>
      </c>
      <c r="J157" s="2">
        <v>60</v>
      </c>
      <c r="K157" s="2">
        <v>60</v>
      </c>
      <c r="L157" s="2">
        <v>55</v>
      </c>
      <c r="M157" s="2">
        <v>78</v>
      </c>
      <c r="N157" s="2">
        <v>58</v>
      </c>
      <c r="O157" s="2">
        <v>68</v>
      </c>
      <c r="P157" s="2">
        <v>60</v>
      </c>
      <c r="Q157" s="2">
        <v>62</v>
      </c>
      <c r="R157" s="2">
        <v>59</v>
      </c>
      <c r="S157" s="2">
        <v>54</v>
      </c>
      <c r="T157" s="2">
        <v>55</v>
      </c>
      <c r="U157" s="2">
        <v>79</v>
      </c>
      <c r="V157" s="2">
        <v>58</v>
      </c>
      <c r="W157" s="2">
        <v>82</v>
      </c>
      <c r="X157" s="2">
        <v>57</v>
      </c>
      <c r="Y157" s="22">
        <f>IFERROR(VLOOKUP(Y$1,Weights!$M$3:$N$33,2,FALSE),0)*C157</f>
        <v>0</v>
      </c>
      <c r="Z157" s="22">
        <f>IFERROR(VLOOKUP(Z$1,Weights!$M$3:$N$33,2,FALSE),0)*D157</f>
        <v>0.24694945205283059</v>
      </c>
      <c r="AA157" s="22">
        <f>IFERROR(VLOOKUP(AA$1,Weights!$M$3:$N$33,2,FALSE),0)*E157</f>
        <v>0</v>
      </c>
      <c r="AB157" s="22">
        <f>IFERROR(VLOOKUP(AB$1,Weights!$M$3:$N$33,2,FALSE),0)*F157</f>
        <v>0.17086528702546822</v>
      </c>
      <c r="AC157" s="22">
        <f>IFERROR(VLOOKUP(AC$1,Weights!$M$3:$N$33,2,FALSE),0)*G157</f>
        <v>6.8737003062940474</v>
      </c>
      <c r="AD157" s="22">
        <f>IFERROR(VLOOKUP(AD$1,Weights!$M$3:$N$33,2,FALSE),0)*H157</f>
        <v>0.11802477203038651</v>
      </c>
      <c r="AE157" s="22">
        <f>IFERROR(VLOOKUP(AE$1,Weights!$M$3:$N$33,2,FALSE),0)*I157</f>
        <v>5.6077408959302213</v>
      </c>
      <c r="AF157" s="22">
        <f>IFERROR(VLOOKUP(AF$1,Weights!$M$3:$N$33,2,FALSE),0)*J157</f>
        <v>0.56490343435591195</v>
      </c>
      <c r="AG157" s="22">
        <f>IFERROR(VLOOKUP(AG$1,Weights!$M$3:$N$33,2,FALSE),0)*K157</f>
        <v>0.61595545201865798</v>
      </c>
      <c r="AH157" s="22">
        <f>IFERROR(VLOOKUP(AH$1,Weights!$M$3:$N$33,2,FALSE),0)*L157</f>
        <v>0.45551776917605624</v>
      </c>
      <c r="AI157" s="22">
        <f>IFERROR(VLOOKUP(AI$1,Weights!$M$3:$N$33,2,FALSE),0)*M157</f>
        <v>0</v>
      </c>
      <c r="AJ157" s="22">
        <f>IFERROR(VLOOKUP(AJ$1,Weights!$M$3:$N$33,2,FALSE),0)*N157</f>
        <v>0</v>
      </c>
      <c r="AK157" s="22">
        <f>IFERROR(VLOOKUP(AK$1,Weights!$M$3:$N$33,2,FALSE),0)*O157</f>
        <v>0</v>
      </c>
      <c r="AL157" s="22">
        <f>IFERROR(VLOOKUP(AL$1,Weights!$M$3:$N$33,2,FALSE),0)*P157</f>
        <v>7.2373418139732401E-2</v>
      </c>
      <c r="AM157" s="22">
        <f>IFERROR(VLOOKUP(AM$1,Weights!$M$3:$N$33,2,FALSE),0)*Q157</f>
        <v>0.9411715436056084</v>
      </c>
      <c r="AN157" s="22">
        <f>IFERROR(VLOOKUP(AN$1,Weights!$M$3:$N$33,2,FALSE),0)*R157</f>
        <v>0.23385519240458363</v>
      </c>
      <c r="AO157" s="22">
        <f>IFERROR(VLOOKUP(AO$1,Weights!$M$3:$N$33,2,FALSE),0)*S157</f>
        <v>0</v>
      </c>
      <c r="AP157" s="22">
        <f>IFERROR(VLOOKUP(AP$1,Weights!$M$3:$N$33,2,FALSE),0)*T157</f>
        <v>0</v>
      </c>
      <c r="AQ157" s="22">
        <f>IFERROR(VLOOKUP(AQ$1,Weights!$M$3:$N$33,2,FALSE),0)*U157</f>
        <v>4.9161539066947224</v>
      </c>
      <c r="AR157" s="22">
        <f>IFERROR(VLOOKUP(AR$1,Weights!$M$3:$N$33,2,FALSE),0)*V157</f>
        <v>2.0327176301435106</v>
      </c>
      <c r="AS157" s="22">
        <f>IFERROR(VLOOKUP(AS$1,Weights!$M$3:$N$33,2,FALSE),0)*W157</f>
        <v>1.0430802081213149</v>
      </c>
      <c r="AT157" s="22">
        <f>IFERROR(VLOOKUP(AT$1,Weights!$M$3:$N$33,2,FALSE),0)*X157</f>
        <v>0.19321881082683098</v>
      </c>
      <c r="AU157" s="23">
        <f t="shared" si="2"/>
        <v>17.089053046499419</v>
      </c>
    </row>
    <row r="158" spans="1:47" x14ac:dyDescent="0.2">
      <c r="A158" s="2">
        <v>1963</v>
      </c>
      <c r="B158" s="2">
        <v>3</v>
      </c>
      <c r="C158" s="3">
        <v>65</v>
      </c>
      <c r="D158" s="2">
        <v>57</v>
      </c>
      <c r="E158" s="2">
        <v>0</v>
      </c>
      <c r="F158" s="2">
        <v>57</v>
      </c>
      <c r="G158" s="2">
        <v>60</v>
      </c>
      <c r="H158" s="2">
        <v>56</v>
      </c>
      <c r="I158" s="2">
        <v>59</v>
      </c>
      <c r="J158" s="2">
        <v>62</v>
      </c>
      <c r="K158" s="2">
        <v>61</v>
      </c>
      <c r="L158" s="2">
        <v>56</v>
      </c>
      <c r="M158" s="2">
        <v>80</v>
      </c>
      <c r="N158" s="2">
        <v>60</v>
      </c>
      <c r="O158" s="2">
        <v>69</v>
      </c>
      <c r="P158" s="2">
        <v>62</v>
      </c>
      <c r="Q158" s="2">
        <v>62</v>
      </c>
      <c r="R158" s="2">
        <v>60</v>
      </c>
      <c r="S158" s="2">
        <v>55</v>
      </c>
      <c r="T158" s="2">
        <v>56</v>
      </c>
      <c r="U158" s="2">
        <v>79</v>
      </c>
      <c r="V158" s="2">
        <v>59</v>
      </c>
      <c r="W158" s="2">
        <v>82</v>
      </c>
      <c r="X158" s="2">
        <v>58</v>
      </c>
      <c r="Y158" s="22">
        <f>IFERROR(VLOOKUP(Y$1,Weights!$M$3:$N$33,2,FALSE),0)*C158</f>
        <v>0</v>
      </c>
      <c r="Z158" s="22">
        <f>IFERROR(VLOOKUP(Z$1,Weights!$M$3:$N$33,2,FALSE),0)*D158</f>
        <v>0.25592943212747898</v>
      </c>
      <c r="AA158" s="22">
        <f>IFERROR(VLOOKUP(AA$1,Weights!$M$3:$N$33,2,FALSE),0)*E158</f>
        <v>0</v>
      </c>
      <c r="AB158" s="22">
        <f>IFERROR(VLOOKUP(AB$1,Weights!$M$3:$N$33,2,FALSE),0)*F158</f>
        <v>0.17391645286520871</v>
      </c>
      <c r="AC158" s="22">
        <f>IFERROR(VLOOKUP(AC$1,Weights!$M$3:$N$33,2,FALSE),0)*G158</f>
        <v>7.1107244547869453</v>
      </c>
      <c r="AD158" s="22">
        <f>IFERROR(VLOOKUP(AD$1,Weights!$M$3:$N$33,2,FALSE),0)*H158</f>
        <v>0.12017067697639355</v>
      </c>
      <c r="AE158" s="22">
        <f>IFERROR(VLOOKUP(AE$1,Weights!$M$3:$N$33,2,FALSE),0)*I158</f>
        <v>5.7044260837910876</v>
      </c>
      <c r="AF158" s="22">
        <f>IFERROR(VLOOKUP(AF$1,Weights!$M$3:$N$33,2,FALSE),0)*J158</f>
        <v>0.58373354883444228</v>
      </c>
      <c r="AG158" s="22">
        <f>IFERROR(VLOOKUP(AG$1,Weights!$M$3:$N$33,2,FALSE),0)*K158</f>
        <v>0.62622137621896901</v>
      </c>
      <c r="AH158" s="22">
        <f>IFERROR(VLOOKUP(AH$1,Weights!$M$3:$N$33,2,FALSE),0)*L158</f>
        <v>0.4637999104338027</v>
      </c>
      <c r="AI158" s="22">
        <f>IFERROR(VLOOKUP(AI$1,Weights!$M$3:$N$33,2,FALSE),0)*M158</f>
        <v>0</v>
      </c>
      <c r="AJ158" s="22">
        <f>IFERROR(VLOOKUP(AJ$1,Weights!$M$3:$N$33,2,FALSE),0)*N158</f>
        <v>0</v>
      </c>
      <c r="AK158" s="22">
        <f>IFERROR(VLOOKUP(AK$1,Weights!$M$3:$N$33,2,FALSE),0)*O158</f>
        <v>0</v>
      </c>
      <c r="AL158" s="22">
        <f>IFERROR(VLOOKUP(AL$1,Weights!$M$3:$N$33,2,FALSE),0)*P158</f>
        <v>7.4785865411056807E-2</v>
      </c>
      <c r="AM158" s="22">
        <f>IFERROR(VLOOKUP(AM$1,Weights!$M$3:$N$33,2,FALSE),0)*Q158</f>
        <v>0.9411715436056084</v>
      </c>
      <c r="AN158" s="22">
        <f>IFERROR(VLOOKUP(AN$1,Weights!$M$3:$N$33,2,FALSE),0)*R158</f>
        <v>0.2378188397334749</v>
      </c>
      <c r="AO158" s="22">
        <f>IFERROR(VLOOKUP(AO$1,Weights!$M$3:$N$33,2,FALSE),0)*S158</f>
        <v>0</v>
      </c>
      <c r="AP158" s="22">
        <f>IFERROR(VLOOKUP(AP$1,Weights!$M$3:$N$33,2,FALSE),0)*T158</f>
        <v>0</v>
      </c>
      <c r="AQ158" s="22">
        <f>IFERROR(VLOOKUP(AQ$1,Weights!$M$3:$N$33,2,FALSE),0)*U158</f>
        <v>4.9161539066947224</v>
      </c>
      <c r="AR158" s="22">
        <f>IFERROR(VLOOKUP(AR$1,Weights!$M$3:$N$33,2,FALSE),0)*V158</f>
        <v>2.0677644858356401</v>
      </c>
      <c r="AS158" s="22">
        <f>IFERROR(VLOOKUP(AS$1,Weights!$M$3:$N$33,2,FALSE),0)*W158</f>
        <v>1.0430802081213149</v>
      </c>
      <c r="AT158" s="22">
        <f>IFERROR(VLOOKUP(AT$1,Weights!$M$3:$N$33,2,FALSE),0)*X158</f>
        <v>0.19660861452554731</v>
      </c>
      <c r="AU158" s="23">
        <f t="shared" si="2"/>
        <v>17.277616229111011</v>
      </c>
    </row>
    <row r="159" spans="1:47" x14ac:dyDescent="0.2">
      <c r="A159" s="2">
        <v>1964</v>
      </c>
      <c r="B159" s="2">
        <v>3</v>
      </c>
      <c r="C159" s="3">
        <v>67</v>
      </c>
      <c r="D159" s="2">
        <v>59</v>
      </c>
      <c r="E159" s="2">
        <v>0</v>
      </c>
      <c r="F159" s="2">
        <v>59</v>
      </c>
      <c r="G159" s="2">
        <v>62</v>
      </c>
      <c r="H159" s="2">
        <v>57</v>
      </c>
      <c r="I159" s="2">
        <v>62</v>
      </c>
      <c r="J159" s="2">
        <v>65</v>
      </c>
      <c r="K159" s="2">
        <v>62</v>
      </c>
      <c r="L159" s="2">
        <v>57</v>
      </c>
      <c r="M159" s="2">
        <v>82</v>
      </c>
      <c r="N159" s="2">
        <v>62</v>
      </c>
      <c r="O159" s="2">
        <v>70</v>
      </c>
      <c r="P159" s="2">
        <v>65</v>
      </c>
      <c r="Q159" s="2">
        <v>63</v>
      </c>
      <c r="R159" s="2">
        <v>61</v>
      </c>
      <c r="S159" s="2">
        <v>57</v>
      </c>
      <c r="T159" s="2">
        <v>57</v>
      </c>
      <c r="U159" s="2">
        <v>79</v>
      </c>
      <c r="V159" s="2">
        <v>60</v>
      </c>
      <c r="W159" s="2">
        <v>82</v>
      </c>
      <c r="X159" s="2">
        <v>59</v>
      </c>
      <c r="Y159" s="22">
        <f>IFERROR(VLOOKUP(Y$1,Weights!$M$3:$N$33,2,FALSE),0)*C159</f>
        <v>0</v>
      </c>
      <c r="Z159" s="22">
        <f>IFERROR(VLOOKUP(Z$1,Weights!$M$3:$N$33,2,FALSE),0)*D159</f>
        <v>0.26490941220212738</v>
      </c>
      <c r="AA159" s="22">
        <f>IFERROR(VLOOKUP(AA$1,Weights!$M$3:$N$33,2,FALSE),0)*E159</f>
        <v>0</v>
      </c>
      <c r="AB159" s="22">
        <f>IFERROR(VLOOKUP(AB$1,Weights!$M$3:$N$33,2,FALSE),0)*F159</f>
        <v>0.18001878454468973</v>
      </c>
      <c r="AC159" s="22">
        <f>IFERROR(VLOOKUP(AC$1,Weights!$M$3:$N$33,2,FALSE),0)*G159</f>
        <v>7.347748603279844</v>
      </c>
      <c r="AD159" s="22">
        <f>IFERROR(VLOOKUP(AD$1,Weights!$M$3:$N$33,2,FALSE),0)*H159</f>
        <v>0.12231658192240058</v>
      </c>
      <c r="AE159" s="22">
        <f>IFERROR(VLOOKUP(AE$1,Weights!$M$3:$N$33,2,FALSE),0)*I159</f>
        <v>5.9944816473736848</v>
      </c>
      <c r="AF159" s="22">
        <f>IFERROR(VLOOKUP(AF$1,Weights!$M$3:$N$33,2,FALSE),0)*J159</f>
        <v>0.6119787205522379</v>
      </c>
      <c r="AG159" s="22">
        <f>IFERROR(VLOOKUP(AG$1,Weights!$M$3:$N$33,2,FALSE),0)*K159</f>
        <v>0.63648730041927992</v>
      </c>
      <c r="AH159" s="22">
        <f>IFERROR(VLOOKUP(AH$1,Weights!$M$3:$N$33,2,FALSE),0)*L159</f>
        <v>0.47208205169154915</v>
      </c>
      <c r="AI159" s="22">
        <f>IFERROR(VLOOKUP(AI$1,Weights!$M$3:$N$33,2,FALSE),0)*M159</f>
        <v>0</v>
      </c>
      <c r="AJ159" s="22">
        <f>IFERROR(VLOOKUP(AJ$1,Weights!$M$3:$N$33,2,FALSE),0)*N159</f>
        <v>0</v>
      </c>
      <c r="AK159" s="22">
        <f>IFERROR(VLOOKUP(AK$1,Weights!$M$3:$N$33,2,FALSE),0)*O159</f>
        <v>0</v>
      </c>
      <c r="AL159" s="22">
        <f>IFERROR(VLOOKUP(AL$1,Weights!$M$3:$N$33,2,FALSE),0)*P159</f>
        <v>7.8404536318043436E-2</v>
      </c>
      <c r="AM159" s="22">
        <f>IFERROR(VLOOKUP(AM$1,Weights!$M$3:$N$33,2,FALSE),0)*Q159</f>
        <v>0.9563517297927957</v>
      </c>
      <c r="AN159" s="22">
        <f>IFERROR(VLOOKUP(AN$1,Weights!$M$3:$N$33,2,FALSE),0)*R159</f>
        <v>0.24178248706236616</v>
      </c>
      <c r="AO159" s="22">
        <f>IFERROR(VLOOKUP(AO$1,Weights!$M$3:$N$33,2,FALSE),0)*S159</f>
        <v>0</v>
      </c>
      <c r="AP159" s="22">
        <f>IFERROR(VLOOKUP(AP$1,Weights!$M$3:$N$33,2,FALSE),0)*T159</f>
        <v>0</v>
      </c>
      <c r="AQ159" s="22">
        <f>IFERROR(VLOOKUP(AQ$1,Weights!$M$3:$N$33,2,FALSE),0)*U159</f>
        <v>4.9161539066947224</v>
      </c>
      <c r="AR159" s="22">
        <f>IFERROR(VLOOKUP(AR$1,Weights!$M$3:$N$33,2,FALSE),0)*V159</f>
        <v>2.1028113415277696</v>
      </c>
      <c r="AS159" s="22">
        <f>IFERROR(VLOOKUP(AS$1,Weights!$M$3:$N$33,2,FALSE),0)*W159</f>
        <v>1.0430802081213149</v>
      </c>
      <c r="AT159" s="22">
        <f>IFERROR(VLOOKUP(AT$1,Weights!$M$3:$N$33,2,FALSE),0)*X159</f>
        <v>0.19999841822426365</v>
      </c>
      <c r="AU159" s="23">
        <f t="shared" si="2"/>
        <v>17.688402420346183</v>
      </c>
    </row>
    <row r="160" spans="1:47" x14ac:dyDescent="0.2">
      <c r="A160" s="2">
        <v>1965</v>
      </c>
      <c r="B160" s="2">
        <v>3</v>
      </c>
      <c r="C160" s="3">
        <v>68</v>
      </c>
      <c r="D160" s="2">
        <v>61</v>
      </c>
      <c r="E160" s="2">
        <v>0</v>
      </c>
      <c r="F160" s="2">
        <v>60</v>
      </c>
      <c r="G160" s="2">
        <v>63</v>
      </c>
      <c r="H160" s="2">
        <v>59</v>
      </c>
      <c r="I160" s="2">
        <v>63</v>
      </c>
      <c r="J160" s="2">
        <v>68</v>
      </c>
      <c r="K160" s="2">
        <v>63</v>
      </c>
      <c r="L160" s="2">
        <v>59</v>
      </c>
      <c r="M160" s="2">
        <v>83</v>
      </c>
      <c r="N160" s="2">
        <v>64</v>
      </c>
      <c r="O160" s="2">
        <v>71</v>
      </c>
      <c r="P160" s="2">
        <v>68</v>
      </c>
      <c r="Q160" s="2">
        <v>64</v>
      </c>
      <c r="R160" s="2">
        <v>62</v>
      </c>
      <c r="S160" s="2">
        <v>59</v>
      </c>
      <c r="T160" s="2">
        <v>59</v>
      </c>
      <c r="U160" s="2">
        <v>79</v>
      </c>
      <c r="V160" s="2">
        <v>61</v>
      </c>
      <c r="W160" s="2">
        <v>80</v>
      </c>
      <c r="X160" s="2">
        <v>60</v>
      </c>
      <c r="Y160" s="22">
        <f>IFERROR(VLOOKUP(Y$1,Weights!$M$3:$N$33,2,FALSE),0)*C160</f>
        <v>0</v>
      </c>
      <c r="Z160" s="22">
        <f>IFERROR(VLOOKUP(Z$1,Weights!$M$3:$N$33,2,FALSE),0)*D160</f>
        <v>0.27388939227677572</v>
      </c>
      <c r="AA160" s="22">
        <f>IFERROR(VLOOKUP(AA$1,Weights!$M$3:$N$33,2,FALSE),0)*E160</f>
        <v>0</v>
      </c>
      <c r="AB160" s="22">
        <f>IFERROR(VLOOKUP(AB$1,Weights!$M$3:$N$33,2,FALSE),0)*F160</f>
        <v>0.18306995038443025</v>
      </c>
      <c r="AC160" s="22">
        <f>IFERROR(VLOOKUP(AC$1,Weights!$M$3:$N$33,2,FALSE),0)*G160</f>
        <v>7.466260677526293</v>
      </c>
      <c r="AD160" s="22">
        <f>IFERROR(VLOOKUP(AD$1,Weights!$M$3:$N$33,2,FALSE),0)*H160</f>
        <v>0.12660839181441463</v>
      </c>
      <c r="AE160" s="22">
        <f>IFERROR(VLOOKUP(AE$1,Weights!$M$3:$N$33,2,FALSE),0)*I160</f>
        <v>6.0911668352345512</v>
      </c>
      <c r="AF160" s="22">
        <f>IFERROR(VLOOKUP(AF$1,Weights!$M$3:$N$33,2,FALSE),0)*J160</f>
        <v>0.64022389227003351</v>
      </c>
      <c r="AG160" s="22">
        <f>IFERROR(VLOOKUP(AG$1,Weights!$M$3:$N$33,2,FALSE),0)*K160</f>
        <v>0.64675322461959095</v>
      </c>
      <c r="AH160" s="22">
        <f>IFERROR(VLOOKUP(AH$1,Weights!$M$3:$N$33,2,FALSE),0)*L160</f>
        <v>0.48864633420704212</v>
      </c>
      <c r="AI160" s="22">
        <f>IFERROR(VLOOKUP(AI$1,Weights!$M$3:$N$33,2,FALSE),0)*M160</f>
        <v>0</v>
      </c>
      <c r="AJ160" s="22">
        <f>IFERROR(VLOOKUP(AJ$1,Weights!$M$3:$N$33,2,FALSE),0)*N160</f>
        <v>0</v>
      </c>
      <c r="AK160" s="22">
        <f>IFERROR(VLOOKUP(AK$1,Weights!$M$3:$N$33,2,FALSE),0)*O160</f>
        <v>0</v>
      </c>
      <c r="AL160" s="22">
        <f>IFERROR(VLOOKUP(AL$1,Weights!$M$3:$N$33,2,FALSE),0)*P160</f>
        <v>8.2023207225030051E-2</v>
      </c>
      <c r="AM160" s="22">
        <f>IFERROR(VLOOKUP(AM$1,Weights!$M$3:$N$33,2,FALSE),0)*Q160</f>
        <v>0.9715319159799829</v>
      </c>
      <c r="AN160" s="22">
        <f>IFERROR(VLOOKUP(AN$1,Weights!$M$3:$N$33,2,FALSE),0)*R160</f>
        <v>0.24574613439125739</v>
      </c>
      <c r="AO160" s="22">
        <f>IFERROR(VLOOKUP(AO$1,Weights!$M$3:$N$33,2,FALSE),0)*S160</f>
        <v>0</v>
      </c>
      <c r="AP160" s="22">
        <f>IFERROR(VLOOKUP(AP$1,Weights!$M$3:$N$33,2,FALSE),0)*T160</f>
        <v>0</v>
      </c>
      <c r="AQ160" s="22">
        <f>IFERROR(VLOOKUP(AQ$1,Weights!$M$3:$N$33,2,FALSE),0)*U160</f>
        <v>4.9161539066947224</v>
      </c>
      <c r="AR160" s="22">
        <f>IFERROR(VLOOKUP(AR$1,Weights!$M$3:$N$33,2,FALSE),0)*V160</f>
        <v>2.1378581972198991</v>
      </c>
      <c r="AS160" s="22">
        <f>IFERROR(VLOOKUP(AS$1,Weights!$M$3:$N$33,2,FALSE),0)*W160</f>
        <v>1.0176392274354291</v>
      </c>
      <c r="AT160" s="22">
        <f>IFERROR(VLOOKUP(AT$1,Weights!$M$3:$N$33,2,FALSE),0)*X160</f>
        <v>0.20338822192297998</v>
      </c>
      <c r="AU160" s="23">
        <f t="shared" si="2"/>
        <v>17.887754135537751</v>
      </c>
    </row>
    <row r="161" spans="1:47" x14ac:dyDescent="0.2">
      <c r="A161" s="2">
        <v>1966</v>
      </c>
      <c r="B161" s="2">
        <v>3</v>
      </c>
      <c r="C161" s="3">
        <v>69</v>
      </c>
      <c r="D161" s="2">
        <v>62</v>
      </c>
      <c r="E161" s="2">
        <v>0</v>
      </c>
      <c r="F161" s="2">
        <v>62</v>
      </c>
      <c r="G161" s="2">
        <v>65</v>
      </c>
      <c r="H161" s="2">
        <v>61</v>
      </c>
      <c r="I161" s="2">
        <v>64</v>
      </c>
      <c r="J161" s="2">
        <v>70</v>
      </c>
      <c r="K161" s="2">
        <v>64</v>
      </c>
      <c r="L161" s="2">
        <v>61</v>
      </c>
      <c r="M161" s="2">
        <v>84</v>
      </c>
      <c r="N161" s="2">
        <v>65</v>
      </c>
      <c r="O161" s="2">
        <v>73</v>
      </c>
      <c r="P161" s="2">
        <v>70</v>
      </c>
      <c r="Q161" s="2">
        <v>66</v>
      </c>
      <c r="R161" s="2">
        <v>64</v>
      </c>
      <c r="S161" s="2">
        <v>61</v>
      </c>
      <c r="T161" s="2">
        <v>62</v>
      </c>
      <c r="U161" s="2">
        <v>86</v>
      </c>
      <c r="V161" s="2">
        <v>62</v>
      </c>
      <c r="W161" s="2">
        <v>80</v>
      </c>
      <c r="X161" s="2">
        <v>61</v>
      </c>
      <c r="Y161" s="22">
        <f>IFERROR(VLOOKUP(Y$1,Weights!$M$3:$N$33,2,FALSE),0)*C161</f>
        <v>0</v>
      </c>
      <c r="Z161" s="22">
        <f>IFERROR(VLOOKUP(Z$1,Weights!$M$3:$N$33,2,FALSE),0)*D161</f>
        <v>0.27837938231409992</v>
      </c>
      <c r="AA161" s="22">
        <f>IFERROR(VLOOKUP(AA$1,Weights!$M$3:$N$33,2,FALSE),0)*E161</f>
        <v>0</v>
      </c>
      <c r="AB161" s="22">
        <f>IFERROR(VLOOKUP(AB$1,Weights!$M$3:$N$33,2,FALSE),0)*F161</f>
        <v>0.18917228206391123</v>
      </c>
      <c r="AC161" s="22">
        <f>IFERROR(VLOOKUP(AC$1,Weights!$M$3:$N$33,2,FALSE),0)*G161</f>
        <v>7.7032848260191908</v>
      </c>
      <c r="AD161" s="22">
        <f>IFERROR(VLOOKUP(AD$1,Weights!$M$3:$N$33,2,FALSE),0)*H161</f>
        <v>0.13090020170642869</v>
      </c>
      <c r="AE161" s="22">
        <f>IFERROR(VLOOKUP(AE$1,Weights!$M$3:$N$33,2,FALSE),0)*I161</f>
        <v>6.1878520230954166</v>
      </c>
      <c r="AF161" s="22">
        <f>IFERROR(VLOOKUP(AF$1,Weights!$M$3:$N$33,2,FALSE),0)*J161</f>
        <v>0.65905400674856396</v>
      </c>
      <c r="AG161" s="22">
        <f>IFERROR(VLOOKUP(AG$1,Weights!$M$3:$N$33,2,FALSE),0)*K161</f>
        <v>0.65701914881990187</v>
      </c>
      <c r="AH161" s="22">
        <f>IFERROR(VLOOKUP(AH$1,Weights!$M$3:$N$33,2,FALSE),0)*L161</f>
        <v>0.50521061672253509</v>
      </c>
      <c r="AI161" s="22">
        <f>IFERROR(VLOOKUP(AI$1,Weights!$M$3:$N$33,2,FALSE),0)*M161</f>
        <v>0</v>
      </c>
      <c r="AJ161" s="22">
        <f>IFERROR(VLOOKUP(AJ$1,Weights!$M$3:$N$33,2,FALSE),0)*N161</f>
        <v>0</v>
      </c>
      <c r="AK161" s="22">
        <f>IFERROR(VLOOKUP(AK$1,Weights!$M$3:$N$33,2,FALSE),0)*O161</f>
        <v>0</v>
      </c>
      <c r="AL161" s="22">
        <f>IFERROR(VLOOKUP(AL$1,Weights!$M$3:$N$33,2,FALSE),0)*P161</f>
        <v>8.443565449635447E-2</v>
      </c>
      <c r="AM161" s="22">
        <f>IFERROR(VLOOKUP(AM$1,Weights!$M$3:$N$33,2,FALSE),0)*Q161</f>
        <v>1.0018922883543573</v>
      </c>
      <c r="AN161" s="22">
        <f>IFERROR(VLOOKUP(AN$1,Weights!$M$3:$N$33,2,FALSE),0)*R161</f>
        <v>0.25367342904903989</v>
      </c>
      <c r="AO161" s="22">
        <f>IFERROR(VLOOKUP(AO$1,Weights!$M$3:$N$33,2,FALSE),0)*S161</f>
        <v>0</v>
      </c>
      <c r="AP161" s="22">
        <f>IFERROR(VLOOKUP(AP$1,Weights!$M$3:$N$33,2,FALSE),0)*T161</f>
        <v>0</v>
      </c>
      <c r="AQ161" s="22">
        <f>IFERROR(VLOOKUP(AQ$1,Weights!$M$3:$N$33,2,FALSE),0)*U161</f>
        <v>5.3517624807056468</v>
      </c>
      <c r="AR161" s="22">
        <f>IFERROR(VLOOKUP(AR$1,Weights!$M$3:$N$33,2,FALSE),0)*V161</f>
        <v>2.1729050529120286</v>
      </c>
      <c r="AS161" s="22">
        <f>IFERROR(VLOOKUP(AS$1,Weights!$M$3:$N$33,2,FALSE),0)*W161</f>
        <v>1.0176392274354291</v>
      </c>
      <c r="AT161" s="22">
        <f>IFERROR(VLOOKUP(AT$1,Weights!$M$3:$N$33,2,FALSE),0)*X161</f>
        <v>0.20677802562169631</v>
      </c>
      <c r="AU161" s="23">
        <f t="shared" si="2"/>
        <v>18.557484128888355</v>
      </c>
    </row>
    <row r="162" spans="1:47" x14ac:dyDescent="0.2">
      <c r="A162" s="2">
        <v>1967</v>
      </c>
      <c r="B162" s="2">
        <v>3</v>
      </c>
      <c r="C162" s="3">
        <v>71</v>
      </c>
      <c r="D162" s="2">
        <v>64</v>
      </c>
      <c r="E162" s="2">
        <v>0</v>
      </c>
      <c r="F162" s="2">
        <v>63</v>
      </c>
      <c r="G162" s="2">
        <v>66</v>
      </c>
      <c r="H162" s="2">
        <v>63</v>
      </c>
      <c r="I162" s="2">
        <v>65</v>
      </c>
      <c r="J162" s="2">
        <v>73</v>
      </c>
      <c r="K162" s="2">
        <v>66</v>
      </c>
      <c r="L162" s="2">
        <v>63</v>
      </c>
      <c r="M162" s="2">
        <v>85</v>
      </c>
      <c r="N162" s="2">
        <v>69</v>
      </c>
      <c r="O162" s="2">
        <v>76</v>
      </c>
      <c r="P162" s="2">
        <v>73</v>
      </c>
      <c r="Q162" s="2">
        <v>67</v>
      </c>
      <c r="R162" s="2">
        <v>66</v>
      </c>
      <c r="S162" s="2">
        <v>64</v>
      </c>
      <c r="T162" s="2">
        <v>64</v>
      </c>
      <c r="U162" s="2">
        <v>88</v>
      </c>
      <c r="V162" s="2">
        <v>64</v>
      </c>
      <c r="W162" s="2">
        <v>80</v>
      </c>
      <c r="X162" s="2">
        <v>63</v>
      </c>
      <c r="Y162" s="22">
        <f>IFERROR(VLOOKUP(Y$1,Weights!$M$3:$N$33,2,FALSE),0)*C162</f>
        <v>0</v>
      </c>
      <c r="Z162" s="22">
        <f>IFERROR(VLOOKUP(Z$1,Weights!$M$3:$N$33,2,FALSE),0)*D162</f>
        <v>0.28735936238874832</v>
      </c>
      <c r="AA162" s="22">
        <f>IFERROR(VLOOKUP(AA$1,Weights!$M$3:$N$33,2,FALSE),0)*E162</f>
        <v>0</v>
      </c>
      <c r="AB162" s="22">
        <f>IFERROR(VLOOKUP(AB$1,Weights!$M$3:$N$33,2,FALSE),0)*F162</f>
        <v>0.19222344790365176</v>
      </c>
      <c r="AC162" s="22">
        <f>IFERROR(VLOOKUP(AC$1,Weights!$M$3:$N$33,2,FALSE),0)*G162</f>
        <v>7.8217969002656398</v>
      </c>
      <c r="AD162" s="22">
        <f>IFERROR(VLOOKUP(AD$1,Weights!$M$3:$N$33,2,FALSE),0)*H162</f>
        <v>0.13519201159844274</v>
      </c>
      <c r="AE162" s="22">
        <f>IFERROR(VLOOKUP(AE$1,Weights!$M$3:$N$33,2,FALSE),0)*I162</f>
        <v>6.284537210956282</v>
      </c>
      <c r="AF162" s="22">
        <f>IFERROR(VLOOKUP(AF$1,Weights!$M$3:$N$33,2,FALSE),0)*J162</f>
        <v>0.68729917846635957</v>
      </c>
      <c r="AG162" s="22">
        <f>IFERROR(VLOOKUP(AG$1,Weights!$M$3:$N$33,2,FALSE),0)*K162</f>
        <v>0.67755099722052381</v>
      </c>
      <c r="AH162" s="22">
        <f>IFERROR(VLOOKUP(AH$1,Weights!$M$3:$N$33,2,FALSE),0)*L162</f>
        <v>0.521774899238028</v>
      </c>
      <c r="AI162" s="22">
        <f>IFERROR(VLOOKUP(AI$1,Weights!$M$3:$N$33,2,FALSE),0)*M162</f>
        <v>0</v>
      </c>
      <c r="AJ162" s="22">
        <f>IFERROR(VLOOKUP(AJ$1,Weights!$M$3:$N$33,2,FALSE),0)*N162</f>
        <v>0</v>
      </c>
      <c r="AK162" s="22">
        <f>IFERROR(VLOOKUP(AK$1,Weights!$M$3:$N$33,2,FALSE),0)*O162</f>
        <v>0</v>
      </c>
      <c r="AL162" s="22">
        <f>IFERROR(VLOOKUP(AL$1,Weights!$M$3:$N$33,2,FALSE),0)*P162</f>
        <v>8.8054325403341085E-2</v>
      </c>
      <c r="AM162" s="22">
        <f>IFERROR(VLOOKUP(AM$1,Weights!$M$3:$N$33,2,FALSE),0)*Q162</f>
        <v>1.0170724745415447</v>
      </c>
      <c r="AN162" s="22">
        <f>IFERROR(VLOOKUP(AN$1,Weights!$M$3:$N$33,2,FALSE),0)*R162</f>
        <v>0.26160072370682241</v>
      </c>
      <c r="AO162" s="22">
        <f>IFERROR(VLOOKUP(AO$1,Weights!$M$3:$N$33,2,FALSE),0)*S162</f>
        <v>0</v>
      </c>
      <c r="AP162" s="22">
        <f>IFERROR(VLOOKUP(AP$1,Weights!$M$3:$N$33,2,FALSE),0)*T162</f>
        <v>0</v>
      </c>
      <c r="AQ162" s="22">
        <f>IFERROR(VLOOKUP(AQ$1,Weights!$M$3:$N$33,2,FALSE),0)*U162</f>
        <v>5.4762220732801969</v>
      </c>
      <c r="AR162" s="22">
        <f>IFERROR(VLOOKUP(AR$1,Weights!$M$3:$N$33,2,FALSE),0)*V162</f>
        <v>2.2429987642962876</v>
      </c>
      <c r="AS162" s="22">
        <f>IFERROR(VLOOKUP(AS$1,Weights!$M$3:$N$33,2,FALSE),0)*W162</f>
        <v>1.0176392274354291</v>
      </c>
      <c r="AT162" s="22">
        <f>IFERROR(VLOOKUP(AT$1,Weights!$M$3:$N$33,2,FALSE),0)*X162</f>
        <v>0.21355763301912897</v>
      </c>
      <c r="AU162" s="23">
        <f t="shared" si="2"/>
        <v>18.959402648260411</v>
      </c>
    </row>
    <row r="163" spans="1:47" x14ac:dyDescent="0.2">
      <c r="A163" s="2">
        <v>1968</v>
      </c>
      <c r="B163" s="2">
        <v>3</v>
      </c>
      <c r="C163" s="3">
        <v>73</v>
      </c>
      <c r="D163" s="2">
        <v>69</v>
      </c>
      <c r="E163" s="2">
        <v>0</v>
      </c>
      <c r="F163" s="2">
        <v>65</v>
      </c>
      <c r="G163" s="2">
        <v>69</v>
      </c>
      <c r="H163" s="2">
        <v>67</v>
      </c>
      <c r="I163" s="2">
        <v>68</v>
      </c>
      <c r="J163" s="2">
        <v>77</v>
      </c>
      <c r="K163" s="2">
        <v>69</v>
      </c>
      <c r="L163" s="2">
        <v>67</v>
      </c>
      <c r="M163" s="2">
        <v>86</v>
      </c>
      <c r="N163" s="2">
        <v>72</v>
      </c>
      <c r="O163" s="2">
        <v>78</v>
      </c>
      <c r="P163" s="2">
        <v>77</v>
      </c>
      <c r="Q163" s="2">
        <v>69</v>
      </c>
      <c r="R163" s="2">
        <v>69</v>
      </c>
      <c r="S163" s="2">
        <v>67</v>
      </c>
      <c r="T163" s="2">
        <v>67</v>
      </c>
      <c r="U163" s="2">
        <v>88</v>
      </c>
      <c r="V163" s="2">
        <v>66</v>
      </c>
      <c r="W163" s="2">
        <v>81</v>
      </c>
      <c r="X163" s="2">
        <v>66</v>
      </c>
      <c r="Y163" s="22">
        <f>IFERROR(VLOOKUP(Y$1,Weights!$M$3:$N$33,2,FALSE),0)*C163</f>
        <v>0</v>
      </c>
      <c r="Z163" s="22">
        <f>IFERROR(VLOOKUP(Z$1,Weights!$M$3:$N$33,2,FALSE),0)*D163</f>
        <v>0.30980931257536926</v>
      </c>
      <c r="AA163" s="22">
        <f>IFERROR(VLOOKUP(AA$1,Weights!$M$3:$N$33,2,FALSE),0)*E163</f>
        <v>0</v>
      </c>
      <c r="AB163" s="22">
        <f>IFERROR(VLOOKUP(AB$1,Weights!$M$3:$N$33,2,FALSE),0)*F163</f>
        <v>0.19832577958313274</v>
      </c>
      <c r="AC163" s="22">
        <f>IFERROR(VLOOKUP(AC$1,Weights!$M$3:$N$33,2,FALSE),0)*G163</f>
        <v>8.1773331230049866</v>
      </c>
      <c r="AD163" s="22">
        <f>IFERROR(VLOOKUP(AD$1,Weights!$M$3:$N$33,2,FALSE),0)*H163</f>
        <v>0.14377563138247085</v>
      </c>
      <c r="AE163" s="22">
        <f>IFERROR(VLOOKUP(AE$1,Weights!$M$3:$N$33,2,FALSE),0)*I163</f>
        <v>6.5745927745388801</v>
      </c>
      <c r="AF163" s="22">
        <f>IFERROR(VLOOKUP(AF$1,Weights!$M$3:$N$33,2,FALSE),0)*J163</f>
        <v>0.72495940742342035</v>
      </c>
      <c r="AG163" s="22">
        <f>IFERROR(VLOOKUP(AG$1,Weights!$M$3:$N$33,2,FALSE),0)*K163</f>
        <v>0.70834876982145667</v>
      </c>
      <c r="AH163" s="22">
        <f>IFERROR(VLOOKUP(AH$1,Weights!$M$3:$N$33,2,FALSE),0)*L163</f>
        <v>0.55490346426901394</v>
      </c>
      <c r="AI163" s="22">
        <f>IFERROR(VLOOKUP(AI$1,Weights!$M$3:$N$33,2,FALSE),0)*M163</f>
        <v>0</v>
      </c>
      <c r="AJ163" s="22">
        <f>IFERROR(VLOOKUP(AJ$1,Weights!$M$3:$N$33,2,FALSE),0)*N163</f>
        <v>0</v>
      </c>
      <c r="AK163" s="22">
        <f>IFERROR(VLOOKUP(AK$1,Weights!$M$3:$N$33,2,FALSE),0)*O163</f>
        <v>0</v>
      </c>
      <c r="AL163" s="22">
        <f>IFERROR(VLOOKUP(AL$1,Weights!$M$3:$N$33,2,FALSE),0)*P163</f>
        <v>9.287921994598991E-2</v>
      </c>
      <c r="AM163" s="22">
        <f>IFERROR(VLOOKUP(AM$1,Weights!$M$3:$N$33,2,FALSE),0)*Q163</f>
        <v>1.0474328469159191</v>
      </c>
      <c r="AN163" s="22">
        <f>IFERROR(VLOOKUP(AN$1,Weights!$M$3:$N$33,2,FALSE),0)*R163</f>
        <v>0.27349166569349614</v>
      </c>
      <c r="AO163" s="22">
        <f>IFERROR(VLOOKUP(AO$1,Weights!$M$3:$N$33,2,FALSE),0)*S163</f>
        <v>0</v>
      </c>
      <c r="AP163" s="22">
        <f>IFERROR(VLOOKUP(AP$1,Weights!$M$3:$N$33,2,FALSE),0)*T163</f>
        <v>0</v>
      </c>
      <c r="AQ163" s="22">
        <f>IFERROR(VLOOKUP(AQ$1,Weights!$M$3:$N$33,2,FALSE),0)*U163</f>
        <v>5.4762220732801969</v>
      </c>
      <c r="AR163" s="22">
        <f>IFERROR(VLOOKUP(AR$1,Weights!$M$3:$N$33,2,FALSE),0)*V163</f>
        <v>2.3130924756805467</v>
      </c>
      <c r="AS163" s="22">
        <f>IFERROR(VLOOKUP(AS$1,Weights!$M$3:$N$33,2,FALSE),0)*W163</f>
        <v>1.0303597177783721</v>
      </c>
      <c r="AT163" s="22">
        <f>IFERROR(VLOOKUP(AT$1,Weights!$M$3:$N$33,2,FALSE),0)*X163</f>
        <v>0.22372704411527797</v>
      </c>
      <c r="AU163" s="23">
        <f t="shared" si="2"/>
        <v>19.517015526715859</v>
      </c>
    </row>
    <row r="164" spans="1:47" x14ac:dyDescent="0.2">
      <c r="A164" s="2">
        <v>1969</v>
      </c>
      <c r="B164" s="2">
        <v>3</v>
      </c>
      <c r="C164" s="3">
        <v>77</v>
      </c>
      <c r="D164" s="2">
        <v>74</v>
      </c>
      <c r="E164" s="2">
        <v>0</v>
      </c>
      <c r="F164" s="2">
        <v>71</v>
      </c>
      <c r="G164" s="2">
        <v>74</v>
      </c>
      <c r="H164" s="2">
        <v>73</v>
      </c>
      <c r="I164" s="2">
        <v>74</v>
      </c>
      <c r="J164" s="2">
        <v>81</v>
      </c>
      <c r="K164" s="2">
        <v>74</v>
      </c>
      <c r="L164" s="2">
        <v>73</v>
      </c>
      <c r="M164" s="2">
        <v>89</v>
      </c>
      <c r="N164" s="2">
        <v>78</v>
      </c>
      <c r="O164" s="2">
        <v>82</v>
      </c>
      <c r="P164" s="2">
        <v>81</v>
      </c>
      <c r="Q164" s="2">
        <v>73</v>
      </c>
      <c r="R164" s="2">
        <v>74</v>
      </c>
      <c r="S164" s="2">
        <v>73</v>
      </c>
      <c r="T164" s="2">
        <v>73</v>
      </c>
      <c r="U164" s="2">
        <v>89</v>
      </c>
      <c r="V164" s="2">
        <v>72</v>
      </c>
      <c r="W164" s="2">
        <v>83</v>
      </c>
      <c r="X164" s="2">
        <v>72</v>
      </c>
      <c r="Y164" s="22">
        <f>IFERROR(VLOOKUP(Y$1,Weights!$M$3:$N$33,2,FALSE),0)*C164</f>
        <v>0</v>
      </c>
      <c r="Z164" s="22">
        <f>IFERROR(VLOOKUP(Z$1,Weights!$M$3:$N$33,2,FALSE),0)*D164</f>
        <v>0.33225926276199025</v>
      </c>
      <c r="AA164" s="22">
        <f>IFERROR(VLOOKUP(AA$1,Weights!$M$3:$N$33,2,FALSE),0)*E164</f>
        <v>0</v>
      </c>
      <c r="AB164" s="22">
        <f>IFERROR(VLOOKUP(AB$1,Weights!$M$3:$N$33,2,FALSE),0)*F164</f>
        <v>0.21663277462157579</v>
      </c>
      <c r="AC164" s="22">
        <f>IFERROR(VLOOKUP(AC$1,Weights!$M$3:$N$33,2,FALSE),0)*G164</f>
        <v>8.7698934942372322</v>
      </c>
      <c r="AD164" s="22">
        <f>IFERROR(VLOOKUP(AD$1,Weights!$M$3:$N$33,2,FALSE),0)*H164</f>
        <v>0.15665106105851301</v>
      </c>
      <c r="AE164" s="22">
        <f>IFERROR(VLOOKUP(AE$1,Weights!$M$3:$N$33,2,FALSE),0)*I164</f>
        <v>7.1547039017040754</v>
      </c>
      <c r="AF164" s="22">
        <f>IFERROR(VLOOKUP(AF$1,Weights!$M$3:$N$33,2,FALSE),0)*J164</f>
        <v>0.76261963638048114</v>
      </c>
      <c r="AG164" s="22">
        <f>IFERROR(VLOOKUP(AG$1,Weights!$M$3:$N$33,2,FALSE),0)*K164</f>
        <v>0.75967839082301158</v>
      </c>
      <c r="AH164" s="22">
        <f>IFERROR(VLOOKUP(AH$1,Weights!$M$3:$N$33,2,FALSE),0)*L164</f>
        <v>0.60459631181549278</v>
      </c>
      <c r="AI164" s="22">
        <f>IFERROR(VLOOKUP(AI$1,Weights!$M$3:$N$33,2,FALSE),0)*M164</f>
        <v>0</v>
      </c>
      <c r="AJ164" s="22">
        <f>IFERROR(VLOOKUP(AJ$1,Weights!$M$3:$N$33,2,FALSE),0)*N164</f>
        <v>0</v>
      </c>
      <c r="AK164" s="22">
        <f>IFERROR(VLOOKUP(AK$1,Weights!$M$3:$N$33,2,FALSE),0)*O164</f>
        <v>0</v>
      </c>
      <c r="AL164" s="22">
        <f>IFERROR(VLOOKUP(AL$1,Weights!$M$3:$N$33,2,FALSE),0)*P164</f>
        <v>9.7704114488638735E-2</v>
      </c>
      <c r="AM164" s="22">
        <f>IFERROR(VLOOKUP(AM$1,Weights!$M$3:$N$33,2,FALSE),0)*Q164</f>
        <v>1.1081535916646681</v>
      </c>
      <c r="AN164" s="22">
        <f>IFERROR(VLOOKUP(AN$1,Weights!$M$3:$N$33,2,FALSE),0)*R164</f>
        <v>0.2933099023379524</v>
      </c>
      <c r="AO164" s="22">
        <f>IFERROR(VLOOKUP(AO$1,Weights!$M$3:$N$33,2,FALSE),0)*S164</f>
        <v>0</v>
      </c>
      <c r="AP164" s="22">
        <f>IFERROR(VLOOKUP(AP$1,Weights!$M$3:$N$33,2,FALSE),0)*T164</f>
        <v>0</v>
      </c>
      <c r="AQ164" s="22">
        <f>IFERROR(VLOOKUP(AQ$1,Weights!$M$3:$N$33,2,FALSE),0)*U164</f>
        <v>5.5384518695674716</v>
      </c>
      <c r="AR164" s="22">
        <f>IFERROR(VLOOKUP(AR$1,Weights!$M$3:$N$33,2,FALSE),0)*V164</f>
        <v>2.5233736098333237</v>
      </c>
      <c r="AS164" s="22">
        <f>IFERROR(VLOOKUP(AS$1,Weights!$M$3:$N$33,2,FALSE),0)*W164</f>
        <v>1.0558006984642578</v>
      </c>
      <c r="AT164" s="22">
        <f>IFERROR(VLOOKUP(AT$1,Weights!$M$3:$N$33,2,FALSE),0)*X164</f>
        <v>0.24406586630757596</v>
      </c>
      <c r="AU164" s="23">
        <f t="shared" si="2"/>
        <v>20.681871360448032</v>
      </c>
    </row>
    <row r="165" spans="1:47" x14ac:dyDescent="0.2">
      <c r="A165" s="2">
        <v>1970</v>
      </c>
      <c r="B165" s="2">
        <v>3</v>
      </c>
      <c r="C165" s="3">
        <v>83</v>
      </c>
      <c r="D165" s="2">
        <v>81</v>
      </c>
      <c r="E165" s="2">
        <v>0</v>
      </c>
      <c r="F165" s="2">
        <v>78</v>
      </c>
      <c r="G165" s="2">
        <v>80</v>
      </c>
      <c r="H165" s="2">
        <v>79</v>
      </c>
      <c r="I165" s="2">
        <v>80</v>
      </c>
      <c r="J165" s="2">
        <v>86</v>
      </c>
      <c r="K165" s="2">
        <v>81</v>
      </c>
      <c r="L165" s="2">
        <v>79</v>
      </c>
      <c r="M165" s="2">
        <v>92</v>
      </c>
      <c r="N165" s="2">
        <v>83</v>
      </c>
      <c r="O165" s="2">
        <v>86</v>
      </c>
      <c r="P165" s="2">
        <v>86</v>
      </c>
      <c r="Q165" s="2">
        <v>81</v>
      </c>
      <c r="R165" s="2">
        <v>81</v>
      </c>
      <c r="S165" s="2">
        <v>81</v>
      </c>
      <c r="T165" s="2">
        <v>81</v>
      </c>
      <c r="U165" s="2">
        <v>94</v>
      </c>
      <c r="V165" s="2">
        <v>80</v>
      </c>
      <c r="W165" s="2">
        <v>92</v>
      </c>
      <c r="X165" s="2">
        <v>80</v>
      </c>
      <c r="Y165" s="22">
        <f>IFERROR(VLOOKUP(Y$1,Weights!$M$3:$N$33,2,FALSE),0)*C165</f>
        <v>0</v>
      </c>
      <c r="Z165" s="22">
        <f>IFERROR(VLOOKUP(Z$1,Weights!$M$3:$N$33,2,FALSE),0)*D165</f>
        <v>0.36368919302325958</v>
      </c>
      <c r="AA165" s="22">
        <f>IFERROR(VLOOKUP(AA$1,Weights!$M$3:$N$33,2,FALSE),0)*E165</f>
        <v>0</v>
      </c>
      <c r="AB165" s="22">
        <f>IFERROR(VLOOKUP(AB$1,Weights!$M$3:$N$33,2,FALSE),0)*F165</f>
        <v>0.2379909354997593</v>
      </c>
      <c r="AC165" s="22">
        <f>IFERROR(VLOOKUP(AC$1,Weights!$M$3:$N$33,2,FALSE),0)*G165</f>
        <v>9.4809659397159276</v>
      </c>
      <c r="AD165" s="22">
        <f>IFERROR(VLOOKUP(AD$1,Weights!$M$3:$N$33,2,FALSE),0)*H165</f>
        <v>0.16952649073455517</v>
      </c>
      <c r="AE165" s="22">
        <f>IFERROR(VLOOKUP(AE$1,Weights!$M$3:$N$33,2,FALSE),0)*I165</f>
        <v>7.7348150288692707</v>
      </c>
      <c r="AF165" s="22">
        <f>IFERROR(VLOOKUP(AF$1,Weights!$M$3:$N$33,2,FALSE),0)*J165</f>
        <v>0.80969492257680709</v>
      </c>
      <c r="AG165" s="22">
        <f>IFERROR(VLOOKUP(AG$1,Weights!$M$3:$N$33,2,FALSE),0)*K165</f>
        <v>0.83153986022518833</v>
      </c>
      <c r="AH165" s="22">
        <f>IFERROR(VLOOKUP(AH$1,Weights!$M$3:$N$33,2,FALSE),0)*L165</f>
        <v>0.65428915936197163</v>
      </c>
      <c r="AI165" s="22">
        <f>IFERROR(VLOOKUP(AI$1,Weights!$M$3:$N$33,2,FALSE),0)*M165</f>
        <v>0</v>
      </c>
      <c r="AJ165" s="22">
        <f>IFERROR(VLOOKUP(AJ$1,Weights!$M$3:$N$33,2,FALSE),0)*N165</f>
        <v>0</v>
      </c>
      <c r="AK165" s="22">
        <f>IFERROR(VLOOKUP(AK$1,Weights!$M$3:$N$33,2,FALSE),0)*O165</f>
        <v>0</v>
      </c>
      <c r="AL165" s="22">
        <f>IFERROR(VLOOKUP(AL$1,Weights!$M$3:$N$33,2,FALSE),0)*P165</f>
        <v>0.10373523266694977</v>
      </c>
      <c r="AM165" s="22">
        <f>IFERROR(VLOOKUP(AM$1,Weights!$M$3:$N$33,2,FALSE),0)*Q165</f>
        <v>1.2295950811621659</v>
      </c>
      <c r="AN165" s="22">
        <f>IFERROR(VLOOKUP(AN$1,Weights!$M$3:$N$33,2,FALSE),0)*R165</f>
        <v>0.32105543364019112</v>
      </c>
      <c r="AO165" s="22">
        <f>IFERROR(VLOOKUP(AO$1,Weights!$M$3:$N$33,2,FALSE),0)*S165</f>
        <v>0</v>
      </c>
      <c r="AP165" s="22">
        <f>IFERROR(VLOOKUP(AP$1,Weights!$M$3:$N$33,2,FALSE),0)*T165</f>
        <v>0</v>
      </c>
      <c r="AQ165" s="22">
        <f>IFERROR(VLOOKUP(AQ$1,Weights!$M$3:$N$33,2,FALSE),0)*U165</f>
        <v>5.8496008510038466</v>
      </c>
      <c r="AR165" s="22">
        <f>IFERROR(VLOOKUP(AR$1,Weights!$M$3:$N$33,2,FALSE),0)*V165</f>
        <v>2.8037484553703598</v>
      </c>
      <c r="AS165" s="22">
        <f>IFERROR(VLOOKUP(AS$1,Weights!$M$3:$N$33,2,FALSE),0)*W165</f>
        <v>1.1702851115507436</v>
      </c>
      <c r="AT165" s="22">
        <f>IFERROR(VLOOKUP(AT$1,Weights!$M$3:$N$33,2,FALSE),0)*X165</f>
        <v>0.27118429589730664</v>
      </c>
      <c r="AU165" s="23">
        <f t="shared" si="2"/>
        <v>22.368905455070749</v>
      </c>
    </row>
    <row r="166" spans="1:47" x14ac:dyDescent="0.2">
      <c r="A166" s="2">
        <v>1971</v>
      </c>
      <c r="B166" s="2">
        <v>3</v>
      </c>
      <c r="C166" s="3">
        <v>90</v>
      </c>
      <c r="D166" s="2">
        <v>87</v>
      </c>
      <c r="E166" s="2">
        <v>0</v>
      </c>
      <c r="F166" s="2">
        <v>88</v>
      </c>
      <c r="G166" s="2">
        <v>88</v>
      </c>
      <c r="H166" s="2">
        <v>88</v>
      </c>
      <c r="I166" s="2">
        <v>89</v>
      </c>
      <c r="J166" s="2">
        <v>90</v>
      </c>
      <c r="K166" s="2">
        <v>89</v>
      </c>
      <c r="L166" s="2">
        <v>88</v>
      </c>
      <c r="M166" s="2">
        <v>97</v>
      </c>
      <c r="N166" s="2">
        <v>91</v>
      </c>
      <c r="O166" s="2">
        <v>92</v>
      </c>
      <c r="P166" s="2">
        <v>90</v>
      </c>
      <c r="Q166" s="2">
        <v>89</v>
      </c>
      <c r="R166" s="2">
        <v>89</v>
      </c>
      <c r="S166" s="2">
        <v>90</v>
      </c>
      <c r="T166" s="2">
        <v>89</v>
      </c>
      <c r="U166" s="2">
        <v>100</v>
      </c>
      <c r="V166" s="2">
        <v>88</v>
      </c>
      <c r="W166" s="2">
        <v>98</v>
      </c>
      <c r="X166" s="2">
        <v>88</v>
      </c>
      <c r="Y166" s="22">
        <f>IFERROR(VLOOKUP(Y$1,Weights!$M$3:$N$33,2,FALSE),0)*C166</f>
        <v>0</v>
      </c>
      <c r="Z166" s="22">
        <f>IFERROR(VLOOKUP(Z$1,Weights!$M$3:$N$33,2,FALSE),0)*D166</f>
        <v>0.39062913324720472</v>
      </c>
      <c r="AA166" s="22">
        <f>IFERROR(VLOOKUP(AA$1,Weights!$M$3:$N$33,2,FALSE),0)*E166</f>
        <v>0</v>
      </c>
      <c r="AB166" s="22">
        <f>IFERROR(VLOOKUP(AB$1,Weights!$M$3:$N$33,2,FALSE),0)*F166</f>
        <v>0.26850259389716435</v>
      </c>
      <c r="AC166" s="22">
        <f>IFERROR(VLOOKUP(AC$1,Weights!$M$3:$N$33,2,FALSE),0)*G166</f>
        <v>10.429062533687521</v>
      </c>
      <c r="AD166" s="22">
        <f>IFERROR(VLOOKUP(AD$1,Weights!$M$3:$N$33,2,FALSE),0)*H166</f>
        <v>0.18883963524861844</v>
      </c>
      <c r="AE166" s="22">
        <f>IFERROR(VLOOKUP(AE$1,Weights!$M$3:$N$33,2,FALSE),0)*I166</f>
        <v>8.6049817196170633</v>
      </c>
      <c r="AF166" s="22">
        <f>IFERROR(VLOOKUP(AF$1,Weights!$M$3:$N$33,2,FALSE),0)*J166</f>
        <v>0.84735515153386787</v>
      </c>
      <c r="AG166" s="22">
        <f>IFERROR(VLOOKUP(AG$1,Weights!$M$3:$N$33,2,FALSE),0)*K166</f>
        <v>0.913667253827676</v>
      </c>
      <c r="AH166" s="22">
        <f>IFERROR(VLOOKUP(AH$1,Weights!$M$3:$N$33,2,FALSE),0)*L166</f>
        <v>0.7288284306816899</v>
      </c>
      <c r="AI166" s="22">
        <f>IFERROR(VLOOKUP(AI$1,Weights!$M$3:$N$33,2,FALSE),0)*M166</f>
        <v>0</v>
      </c>
      <c r="AJ166" s="22">
        <f>IFERROR(VLOOKUP(AJ$1,Weights!$M$3:$N$33,2,FALSE),0)*N166</f>
        <v>0</v>
      </c>
      <c r="AK166" s="22">
        <f>IFERROR(VLOOKUP(AK$1,Weights!$M$3:$N$33,2,FALSE),0)*O166</f>
        <v>0</v>
      </c>
      <c r="AL166" s="22">
        <f>IFERROR(VLOOKUP(AL$1,Weights!$M$3:$N$33,2,FALSE),0)*P166</f>
        <v>0.10856012720959859</v>
      </c>
      <c r="AM166" s="22">
        <f>IFERROR(VLOOKUP(AM$1,Weights!$M$3:$N$33,2,FALSE),0)*Q166</f>
        <v>1.3510365706596636</v>
      </c>
      <c r="AN166" s="22">
        <f>IFERROR(VLOOKUP(AN$1,Weights!$M$3:$N$33,2,FALSE),0)*R166</f>
        <v>0.35276461227132111</v>
      </c>
      <c r="AO166" s="22">
        <f>IFERROR(VLOOKUP(AO$1,Weights!$M$3:$N$33,2,FALSE),0)*S166</f>
        <v>0</v>
      </c>
      <c r="AP166" s="22">
        <f>IFERROR(VLOOKUP(AP$1,Weights!$M$3:$N$33,2,FALSE),0)*T166</f>
        <v>0</v>
      </c>
      <c r="AQ166" s="22">
        <f>IFERROR(VLOOKUP(AQ$1,Weights!$M$3:$N$33,2,FALSE),0)*U166</f>
        <v>6.2229796287274963</v>
      </c>
      <c r="AR166" s="22">
        <f>IFERROR(VLOOKUP(AR$1,Weights!$M$3:$N$33,2,FALSE),0)*V166</f>
        <v>3.0841233009073954</v>
      </c>
      <c r="AS166" s="22">
        <f>IFERROR(VLOOKUP(AS$1,Weights!$M$3:$N$33,2,FALSE),0)*W166</f>
        <v>1.2466080536084008</v>
      </c>
      <c r="AT166" s="22">
        <f>IFERROR(VLOOKUP(AT$1,Weights!$M$3:$N$33,2,FALSE),0)*X166</f>
        <v>0.29830272548703729</v>
      </c>
      <c r="AU166" s="23">
        <f t="shared" si="2"/>
        <v>24.411864370300595</v>
      </c>
    </row>
    <row r="167" spans="1:47" x14ac:dyDescent="0.2">
      <c r="A167" s="2">
        <v>1972</v>
      </c>
      <c r="B167" s="2">
        <v>3</v>
      </c>
      <c r="C167" s="3">
        <v>96</v>
      </c>
      <c r="D167" s="2">
        <v>94</v>
      </c>
      <c r="E167" s="2">
        <v>0</v>
      </c>
      <c r="F167" s="2">
        <v>96</v>
      </c>
      <c r="G167" s="2">
        <v>96</v>
      </c>
      <c r="H167" s="2">
        <v>93</v>
      </c>
      <c r="I167" s="2">
        <v>96</v>
      </c>
      <c r="J167" s="2">
        <v>93</v>
      </c>
      <c r="K167" s="2">
        <v>96</v>
      </c>
      <c r="L167" s="2">
        <v>93</v>
      </c>
      <c r="M167" s="2">
        <v>99</v>
      </c>
      <c r="N167" s="2">
        <v>96</v>
      </c>
      <c r="O167" s="2">
        <v>96</v>
      </c>
      <c r="P167" s="2">
        <v>93</v>
      </c>
      <c r="Q167" s="2">
        <v>96</v>
      </c>
      <c r="R167" s="2">
        <v>96</v>
      </c>
      <c r="S167" s="2">
        <v>95</v>
      </c>
      <c r="T167" s="2">
        <v>95</v>
      </c>
      <c r="U167" s="2">
        <v>100</v>
      </c>
      <c r="V167" s="2">
        <v>95</v>
      </c>
      <c r="W167" s="2">
        <v>100</v>
      </c>
      <c r="X167" s="2">
        <v>95</v>
      </c>
      <c r="Y167" s="22">
        <f>IFERROR(VLOOKUP(Y$1,Weights!$M$3:$N$33,2,FALSE),0)*C167</f>
        <v>0</v>
      </c>
      <c r="Z167" s="22">
        <f>IFERROR(VLOOKUP(Z$1,Weights!$M$3:$N$33,2,FALSE),0)*D167</f>
        <v>0.42205906350847411</v>
      </c>
      <c r="AA167" s="22">
        <f>IFERROR(VLOOKUP(AA$1,Weights!$M$3:$N$33,2,FALSE),0)*E167</f>
        <v>0</v>
      </c>
      <c r="AB167" s="22">
        <f>IFERROR(VLOOKUP(AB$1,Weights!$M$3:$N$33,2,FALSE),0)*F167</f>
        <v>0.29291192061508836</v>
      </c>
      <c r="AC167" s="22">
        <f>IFERROR(VLOOKUP(AC$1,Weights!$M$3:$N$33,2,FALSE),0)*G167</f>
        <v>11.377159127659112</v>
      </c>
      <c r="AD167" s="22">
        <f>IFERROR(VLOOKUP(AD$1,Weights!$M$3:$N$33,2,FALSE),0)*H167</f>
        <v>0.19956915997865357</v>
      </c>
      <c r="AE167" s="22">
        <f>IFERROR(VLOOKUP(AE$1,Weights!$M$3:$N$33,2,FALSE),0)*I167</f>
        <v>9.2817780346431249</v>
      </c>
      <c r="AF167" s="22">
        <f>IFERROR(VLOOKUP(AF$1,Weights!$M$3:$N$33,2,FALSE),0)*J167</f>
        <v>0.87560032325166348</v>
      </c>
      <c r="AG167" s="22">
        <f>IFERROR(VLOOKUP(AG$1,Weights!$M$3:$N$33,2,FALSE),0)*K167</f>
        <v>0.98552872322985285</v>
      </c>
      <c r="AH167" s="22">
        <f>IFERROR(VLOOKUP(AH$1,Weights!$M$3:$N$33,2,FALSE),0)*L167</f>
        <v>0.77023913697042234</v>
      </c>
      <c r="AI167" s="22">
        <f>IFERROR(VLOOKUP(AI$1,Weights!$M$3:$N$33,2,FALSE),0)*M167</f>
        <v>0</v>
      </c>
      <c r="AJ167" s="22">
        <f>IFERROR(VLOOKUP(AJ$1,Weights!$M$3:$N$33,2,FALSE),0)*N167</f>
        <v>0</v>
      </c>
      <c r="AK167" s="22">
        <f>IFERROR(VLOOKUP(AK$1,Weights!$M$3:$N$33,2,FALSE),0)*O167</f>
        <v>0</v>
      </c>
      <c r="AL167" s="22">
        <f>IFERROR(VLOOKUP(AL$1,Weights!$M$3:$N$33,2,FALSE),0)*P167</f>
        <v>0.11217879811658522</v>
      </c>
      <c r="AM167" s="22">
        <f>IFERROR(VLOOKUP(AM$1,Weights!$M$3:$N$33,2,FALSE),0)*Q167</f>
        <v>1.4572978739699742</v>
      </c>
      <c r="AN167" s="22">
        <f>IFERROR(VLOOKUP(AN$1,Weights!$M$3:$N$33,2,FALSE),0)*R167</f>
        <v>0.38051014357355983</v>
      </c>
      <c r="AO167" s="22">
        <f>IFERROR(VLOOKUP(AO$1,Weights!$M$3:$N$33,2,FALSE),0)*S167</f>
        <v>0</v>
      </c>
      <c r="AP167" s="22">
        <f>IFERROR(VLOOKUP(AP$1,Weights!$M$3:$N$33,2,FALSE),0)*T167</f>
        <v>0</v>
      </c>
      <c r="AQ167" s="22">
        <f>IFERROR(VLOOKUP(AQ$1,Weights!$M$3:$N$33,2,FALSE),0)*U167</f>
        <v>6.2229796287274963</v>
      </c>
      <c r="AR167" s="22">
        <f>IFERROR(VLOOKUP(AR$1,Weights!$M$3:$N$33,2,FALSE),0)*V167</f>
        <v>3.329451290752302</v>
      </c>
      <c r="AS167" s="22">
        <f>IFERROR(VLOOKUP(AS$1,Weights!$M$3:$N$33,2,FALSE),0)*W167</f>
        <v>1.2720490342942865</v>
      </c>
      <c r="AT167" s="22">
        <f>IFERROR(VLOOKUP(AT$1,Weights!$M$3:$N$33,2,FALSE),0)*X167</f>
        <v>0.32203135137805161</v>
      </c>
      <c r="AU167" s="23">
        <f t="shared" si="2"/>
        <v>25.713154951255301</v>
      </c>
    </row>
    <row r="168" spans="1:47" x14ac:dyDescent="0.2">
      <c r="A168" s="2">
        <v>1973</v>
      </c>
      <c r="B168" s="2">
        <v>3</v>
      </c>
      <c r="C168" s="3">
        <v>100</v>
      </c>
      <c r="D168" s="2">
        <v>100</v>
      </c>
      <c r="E168" s="2">
        <v>100</v>
      </c>
      <c r="F168" s="2">
        <v>100</v>
      </c>
      <c r="G168" s="2">
        <v>100</v>
      </c>
      <c r="H168" s="2">
        <v>100</v>
      </c>
      <c r="I168" s="2">
        <v>100</v>
      </c>
      <c r="J168" s="2">
        <v>100</v>
      </c>
      <c r="K168" s="2">
        <v>100</v>
      </c>
      <c r="L168" s="2">
        <v>100</v>
      </c>
      <c r="M168" s="2">
        <v>100</v>
      </c>
      <c r="N168" s="2">
        <v>100</v>
      </c>
      <c r="O168" s="2">
        <v>100</v>
      </c>
      <c r="P168" s="2">
        <v>100</v>
      </c>
      <c r="Q168" s="2">
        <v>100</v>
      </c>
      <c r="R168" s="2">
        <v>100</v>
      </c>
      <c r="S168" s="2">
        <v>100</v>
      </c>
      <c r="T168" s="2">
        <v>100</v>
      </c>
      <c r="U168" s="2">
        <v>100</v>
      </c>
      <c r="V168" s="2">
        <v>100</v>
      </c>
      <c r="W168" s="2">
        <v>100</v>
      </c>
      <c r="X168" s="2">
        <v>100</v>
      </c>
      <c r="Y168" s="22">
        <f>IFERROR(VLOOKUP(Y$1,Weights!$M$3:$N$33,2,FALSE),0)*C168</f>
        <v>0</v>
      </c>
      <c r="Z168" s="22">
        <f>IFERROR(VLOOKUP(Z$1,Weights!$M$3:$N$33,2,FALSE),0)*D168</f>
        <v>0.44899900373241924</v>
      </c>
      <c r="AA168" s="22">
        <f>IFERROR(VLOOKUP(AA$1,Weights!$M$3:$N$33,2,FALSE),0)*E168</f>
        <v>0.44899900373241924</v>
      </c>
      <c r="AB168" s="22">
        <f>IFERROR(VLOOKUP(AB$1,Weights!$M$3:$N$33,2,FALSE),0)*F168</f>
        <v>0.30511658397405039</v>
      </c>
      <c r="AC168" s="22">
        <f>IFERROR(VLOOKUP(AC$1,Weights!$M$3:$N$33,2,FALSE),0)*G168</f>
        <v>11.85120742464491</v>
      </c>
      <c r="AD168" s="22">
        <f>IFERROR(VLOOKUP(AD$1,Weights!$M$3:$N$33,2,FALSE),0)*H168</f>
        <v>0.21459049460070276</v>
      </c>
      <c r="AE168" s="22">
        <f>IFERROR(VLOOKUP(AE$1,Weights!$M$3:$N$33,2,FALSE),0)*I168</f>
        <v>9.6685187860865884</v>
      </c>
      <c r="AF168" s="22">
        <f>IFERROR(VLOOKUP(AF$1,Weights!$M$3:$N$33,2,FALSE),0)*J168</f>
        <v>0.94150572392651988</v>
      </c>
      <c r="AG168" s="22">
        <f>IFERROR(VLOOKUP(AG$1,Weights!$M$3:$N$33,2,FALSE),0)*K168</f>
        <v>1.0265924200310967</v>
      </c>
      <c r="AH168" s="22">
        <f>IFERROR(VLOOKUP(AH$1,Weights!$M$3:$N$33,2,FALSE),0)*L168</f>
        <v>0.8282141257746477</v>
      </c>
      <c r="AI168" s="22">
        <f>IFERROR(VLOOKUP(AI$1,Weights!$M$3:$N$33,2,FALSE),0)*M168</f>
        <v>0</v>
      </c>
      <c r="AJ168" s="22">
        <f>IFERROR(VLOOKUP(AJ$1,Weights!$M$3:$N$33,2,FALSE),0)*N168</f>
        <v>0</v>
      </c>
      <c r="AK168" s="22">
        <f>IFERROR(VLOOKUP(AK$1,Weights!$M$3:$N$33,2,FALSE),0)*O168</f>
        <v>0</v>
      </c>
      <c r="AL168" s="22">
        <f>IFERROR(VLOOKUP(AL$1,Weights!$M$3:$N$33,2,FALSE),0)*P168</f>
        <v>0.12062236356622066</v>
      </c>
      <c r="AM168" s="22">
        <f>IFERROR(VLOOKUP(AM$1,Weights!$M$3:$N$33,2,FALSE),0)*Q168</f>
        <v>1.5180186187187232</v>
      </c>
      <c r="AN168" s="22">
        <f>IFERROR(VLOOKUP(AN$1,Weights!$M$3:$N$33,2,FALSE),0)*R168</f>
        <v>0.39636473288912483</v>
      </c>
      <c r="AO168" s="22">
        <f>IFERROR(VLOOKUP(AO$1,Weights!$M$3:$N$33,2,FALSE),0)*S168</f>
        <v>0</v>
      </c>
      <c r="AP168" s="22">
        <f>IFERROR(VLOOKUP(AP$1,Weights!$M$3:$N$33,2,FALSE),0)*T168</f>
        <v>0</v>
      </c>
      <c r="AQ168" s="22">
        <f>IFERROR(VLOOKUP(AQ$1,Weights!$M$3:$N$33,2,FALSE),0)*U168</f>
        <v>6.2229796287274963</v>
      </c>
      <c r="AR168" s="22">
        <f>IFERROR(VLOOKUP(AR$1,Weights!$M$3:$N$33,2,FALSE),0)*V168</f>
        <v>3.5046855692129495</v>
      </c>
      <c r="AS168" s="22">
        <f>IFERROR(VLOOKUP(AS$1,Weights!$M$3:$N$33,2,FALSE),0)*W168</f>
        <v>1.2720490342942865</v>
      </c>
      <c r="AT168" s="22">
        <f>IFERROR(VLOOKUP(AT$1,Weights!$M$3:$N$33,2,FALSE),0)*X168</f>
        <v>0.33898036987163327</v>
      </c>
      <c r="AU168" s="23">
        <f t="shared" si="2"/>
        <v>26.807237455406462</v>
      </c>
    </row>
    <row r="169" spans="1:47" x14ac:dyDescent="0.2">
      <c r="A169" s="2">
        <v>1974</v>
      </c>
      <c r="B169" s="2">
        <v>3</v>
      </c>
      <c r="C169" s="3">
        <v>113</v>
      </c>
      <c r="D169" s="2">
        <v>112</v>
      </c>
      <c r="E169" s="2">
        <v>114</v>
      </c>
      <c r="F169" s="2">
        <v>107</v>
      </c>
      <c r="G169" s="2">
        <v>115</v>
      </c>
      <c r="H169" s="2">
        <v>117</v>
      </c>
      <c r="I169" s="2">
        <v>115</v>
      </c>
      <c r="J169" s="2">
        <v>115</v>
      </c>
      <c r="K169" s="2">
        <v>115</v>
      </c>
      <c r="L169" s="2">
        <v>117</v>
      </c>
      <c r="M169" s="2">
        <v>139</v>
      </c>
      <c r="N169" s="2">
        <v>115</v>
      </c>
      <c r="O169" s="2">
        <v>112</v>
      </c>
      <c r="P169" s="2">
        <v>115</v>
      </c>
      <c r="Q169" s="2">
        <v>114</v>
      </c>
      <c r="R169" s="2">
        <v>114</v>
      </c>
      <c r="S169" s="2">
        <v>111</v>
      </c>
      <c r="T169" s="2">
        <v>109</v>
      </c>
      <c r="U169" s="2">
        <v>111</v>
      </c>
      <c r="V169" s="2">
        <v>116</v>
      </c>
      <c r="W169" s="2">
        <v>106</v>
      </c>
      <c r="X169" s="2">
        <v>115</v>
      </c>
      <c r="Y169" s="22">
        <f>IFERROR(VLOOKUP(Y$1,Weights!$M$3:$N$33,2,FALSE),0)*C169</f>
        <v>0</v>
      </c>
      <c r="Z169" s="22">
        <f>IFERROR(VLOOKUP(Z$1,Weights!$M$3:$N$33,2,FALSE),0)*D169</f>
        <v>0.50287888418030957</v>
      </c>
      <c r="AA169" s="22">
        <f>IFERROR(VLOOKUP(AA$1,Weights!$M$3:$N$33,2,FALSE),0)*E169</f>
        <v>0.51185886425495797</v>
      </c>
      <c r="AB169" s="22">
        <f>IFERROR(VLOOKUP(AB$1,Weights!$M$3:$N$33,2,FALSE),0)*F169</f>
        <v>0.32647474485223393</v>
      </c>
      <c r="AC169" s="22">
        <f>IFERROR(VLOOKUP(AC$1,Weights!$M$3:$N$33,2,FALSE),0)*G169</f>
        <v>13.628888538341645</v>
      </c>
      <c r="AD169" s="22">
        <f>IFERROR(VLOOKUP(AD$1,Weights!$M$3:$N$33,2,FALSE),0)*H169</f>
        <v>0.25107087868282224</v>
      </c>
      <c r="AE169" s="22">
        <f>IFERROR(VLOOKUP(AE$1,Weights!$M$3:$N$33,2,FALSE),0)*I169</f>
        <v>11.118796603999577</v>
      </c>
      <c r="AF169" s="22">
        <f>IFERROR(VLOOKUP(AF$1,Weights!$M$3:$N$33,2,FALSE),0)*J169</f>
        <v>1.0827315825154979</v>
      </c>
      <c r="AG169" s="22">
        <f>IFERROR(VLOOKUP(AG$1,Weights!$M$3:$N$33,2,FALSE),0)*K169</f>
        <v>1.1805812830357612</v>
      </c>
      <c r="AH169" s="22">
        <f>IFERROR(VLOOKUP(AH$1,Weights!$M$3:$N$33,2,FALSE),0)*L169</f>
        <v>0.96901052715633773</v>
      </c>
      <c r="AI169" s="22">
        <f>IFERROR(VLOOKUP(AI$1,Weights!$M$3:$N$33,2,FALSE),0)*M169</f>
        <v>0</v>
      </c>
      <c r="AJ169" s="22">
        <f>IFERROR(VLOOKUP(AJ$1,Weights!$M$3:$N$33,2,FALSE),0)*N169</f>
        <v>0</v>
      </c>
      <c r="AK169" s="22">
        <f>IFERROR(VLOOKUP(AK$1,Weights!$M$3:$N$33,2,FALSE),0)*O169</f>
        <v>0</v>
      </c>
      <c r="AL169" s="22">
        <f>IFERROR(VLOOKUP(AL$1,Weights!$M$3:$N$33,2,FALSE),0)*P169</f>
        <v>0.13871571810115377</v>
      </c>
      <c r="AM169" s="22">
        <f>IFERROR(VLOOKUP(AM$1,Weights!$M$3:$N$33,2,FALSE),0)*Q169</f>
        <v>1.7305412253393446</v>
      </c>
      <c r="AN169" s="22">
        <f>IFERROR(VLOOKUP(AN$1,Weights!$M$3:$N$33,2,FALSE),0)*R169</f>
        <v>0.45185579549360233</v>
      </c>
      <c r="AO169" s="22">
        <f>IFERROR(VLOOKUP(AO$1,Weights!$M$3:$N$33,2,FALSE),0)*S169</f>
        <v>0</v>
      </c>
      <c r="AP169" s="22">
        <f>IFERROR(VLOOKUP(AP$1,Weights!$M$3:$N$33,2,FALSE),0)*T169</f>
        <v>0</v>
      </c>
      <c r="AQ169" s="22">
        <f>IFERROR(VLOOKUP(AQ$1,Weights!$M$3:$N$33,2,FALSE),0)*U169</f>
        <v>6.9075073878875211</v>
      </c>
      <c r="AR169" s="22">
        <f>IFERROR(VLOOKUP(AR$1,Weights!$M$3:$N$33,2,FALSE),0)*V169</f>
        <v>4.0654352602870212</v>
      </c>
      <c r="AS169" s="22">
        <f>IFERROR(VLOOKUP(AS$1,Weights!$M$3:$N$33,2,FALSE),0)*W169</f>
        <v>1.3483719763519437</v>
      </c>
      <c r="AT169" s="22">
        <f>IFERROR(VLOOKUP(AT$1,Weights!$M$3:$N$33,2,FALSE),0)*X169</f>
        <v>0.3898274253523783</v>
      </c>
      <c r="AU169" s="23">
        <f t="shared" si="2"/>
        <v>30.468289283272831</v>
      </c>
    </row>
    <row r="170" spans="1:47" x14ac:dyDescent="0.2">
      <c r="A170" s="2">
        <v>1975</v>
      </c>
      <c r="B170" s="2">
        <v>3</v>
      </c>
      <c r="C170" s="3">
        <v>128</v>
      </c>
      <c r="D170" s="2">
        <v>121</v>
      </c>
      <c r="E170" s="2">
        <v>126</v>
      </c>
      <c r="F170" s="2">
        <v>126</v>
      </c>
      <c r="G170" s="2">
        <v>132</v>
      </c>
      <c r="H170" s="2">
        <v>128</v>
      </c>
      <c r="I170" s="2">
        <v>131</v>
      </c>
      <c r="J170" s="2">
        <v>137</v>
      </c>
      <c r="K170" s="2">
        <v>132</v>
      </c>
      <c r="L170" s="2">
        <v>128</v>
      </c>
      <c r="M170" s="2">
        <v>155</v>
      </c>
      <c r="N170" s="2">
        <v>127</v>
      </c>
      <c r="O170" s="2">
        <v>127</v>
      </c>
      <c r="P170" s="2">
        <v>137</v>
      </c>
      <c r="Q170" s="2">
        <v>128</v>
      </c>
      <c r="R170" s="2">
        <v>129</v>
      </c>
      <c r="S170" s="2">
        <v>123</v>
      </c>
      <c r="T170" s="2">
        <v>121</v>
      </c>
      <c r="U170" s="2">
        <v>128</v>
      </c>
      <c r="V170" s="2">
        <v>128</v>
      </c>
      <c r="W170" s="2">
        <v>125</v>
      </c>
      <c r="X170" s="2">
        <v>126</v>
      </c>
      <c r="Y170" s="22">
        <f>IFERROR(VLOOKUP(Y$1,Weights!$M$3:$N$33,2,FALSE),0)*C170</f>
        <v>0</v>
      </c>
      <c r="Z170" s="22">
        <f>IFERROR(VLOOKUP(Z$1,Weights!$M$3:$N$33,2,FALSE),0)*D170</f>
        <v>0.54328879451622725</v>
      </c>
      <c r="AA170" s="22">
        <f>IFERROR(VLOOKUP(AA$1,Weights!$M$3:$N$33,2,FALSE),0)*E170</f>
        <v>0.56573874470284824</v>
      </c>
      <c r="AB170" s="22">
        <f>IFERROR(VLOOKUP(AB$1,Weights!$M$3:$N$33,2,FALSE),0)*F170</f>
        <v>0.38444689580730351</v>
      </c>
      <c r="AC170" s="22">
        <f>IFERROR(VLOOKUP(AC$1,Weights!$M$3:$N$33,2,FALSE),0)*G170</f>
        <v>15.64359380053128</v>
      </c>
      <c r="AD170" s="22">
        <f>IFERROR(VLOOKUP(AD$1,Weights!$M$3:$N$33,2,FALSE),0)*H170</f>
        <v>0.27467583308889953</v>
      </c>
      <c r="AE170" s="22">
        <f>IFERROR(VLOOKUP(AE$1,Weights!$M$3:$N$33,2,FALSE),0)*I170</f>
        <v>12.665759609773431</v>
      </c>
      <c r="AF170" s="22">
        <f>IFERROR(VLOOKUP(AF$1,Weights!$M$3:$N$33,2,FALSE),0)*J170</f>
        <v>1.2898628417793323</v>
      </c>
      <c r="AG170" s="22">
        <f>IFERROR(VLOOKUP(AG$1,Weights!$M$3:$N$33,2,FALSE),0)*K170</f>
        <v>1.3551019944410476</v>
      </c>
      <c r="AH170" s="22">
        <f>IFERROR(VLOOKUP(AH$1,Weights!$M$3:$N$33,2,FALSE),0)*L170</f>
        <v>1.060114080991549</v>
      </c>
      <c r="AI170" s="22">
        <f>IFERROR(VLOOKUP(AI$1,Weights!$M$3:$N$33,2,FALSE),0)*M170</f>
        <v>0</v>
      </c>
      <c r="AJ170" s="22">
        <f>IFERROR(VLOOKUP(AJ$1,Weights!$M$3:$N$33,2,FALSE),0)*N170</f>
        <v>0</v>
      </c>
      <c r="AK170" s="22">
        <f>IFERROR(VLOOKUP(AK$1,Weights!$M$3:$N$33,2,FALSE),0)*O170</f>
        <v>0</v>
      </c>
      <c r="AL170" s="22">
        <f>IFERROR(VLOOKUP(AL$1,Weights!$M$3:$N$33,2,FALSE),0)*P170</f>
        <v>0.16525263808572233</v>
      </c>
      <c r="AM170" s="22">
        <f>IFERROR(VLOOKUP(AM$1,Weights!$M$3:$N$33,2,FALSE),0)*Q170</f>
        <v>1.9430638319599658</v>
      </c>
      <c r="AN170" s="22">
        <f>IFERROR(VLOOKUP(AN$1,Weights!$M$3:$N$33,2,FALSE),0)*R170</f>
        <v>0.51131050542697098</v>
      </c>
      <c r="AO170" s="22">
        <f>IFERROR(VLOOKUP(AO$1,Weights!$M$3:$N$33,2,FALSE),0)*S170</f>
        <v>0</v>
      </c>
      <c r="AP170" s="22">
        <f>IFERROR(VLOOKUP(AP$1,Weights!$M$3:$N$33,2,FALSE),0)*T170</f>
        <v>0</v>
      </c>
      <c r="AQ170" s="22">
        <f>IFERROR(VLOOKUP(AQ$1,Weights!$M$3:$N$33,2,FALSE),0)*U170</f>
        <v>7.9654139247711955</v>
      </c>
      <c r="AR170" s="22">
        <f>IFERROR(VLOOKUP(AR$1,Weights!$M$3:$N$33,2,FALSE),0)*V170</f>
        <v>4.4859975285925753</v>
      </c>
      <c r="AS170" s="22">
        <f>IFERROR(VLOOKUP(AS$1,Weights!$M$3:$N$33,2,FALSE),0)*W170</f>
        <v>1.5900612928678581</v>
      </c>
      <c r="AT170" s="22">
        <f>IFERROR(VLOOKUP(AT$1,Weights!$M$3:$N$33,2,FALSE),0)*X170</f>
        <v>0.42711526603825795</v>
      </c>
      <c r="AU170" s="23">
        <f t="shared" si="2"/>
        <v>34.672690013233634</v>
      </c>
    </row>
    <row r="171" spans="1:47" x14ac:dyDescent="0.2">
      <c r="A171" s="2">
        <v>1976</v>
      </c>
      <c r="B171" s="2">
        <v>3</v>
      </c>
      <c r="C171" s="3">
        <v>138</v>
      </c>
      <c r="D171" s="2">
        <v>127</v>
      </c>
      <c r="E171" s="2">
        <v>132</v>
      </c>
      <c r="F171" s="2">
        <v>139</v>
      </c>
      <c r="G171" s="2">
        <v>146</v>
      </c>
      <c r="H171" s="2">
        <v>131</v>
      </c>
      <c r="I171" s="2">
        <v>147</v>
      </c>
      <c r="J171" s="2">
        <v>147</v>
      </c>
      <c r="K171" s="2">
        <v>144</v>
      </c>
      <c r="L171" s="2">
        <v>131</v>
      </c>
      <c r="M171" s="2">
        <v>160</v>
      </c>
      <c r="N171" s="2">
        <v>136</v>
      </c>
      <c r="O171" s="2">
        <v>135</v>
      </c>
      <c r="P171" s="2">
        <v>147</v>
      </c>
      <c r="Q171" s="2">
        <v>140</v>
      </c>
      <c r="R171" s="2">
        <v>140</v>
      </c>
      <c r="S171" s="2">
        <v>131</v>
      </c>
      <c r="T171" s="2">
        <v>127</v>
      </c>
      <c r="U171" s="2">
        <v>131</v>
      </c>
      <c r="V171" s="2">
        <v>137</v>
      </c>
      <c r="W171" s="2">
        <v>132</v>
      </c>
      <c r="X171" s="2">
        <v>135</v>
      </c>
      <c r="Y171" s="22">
        <f>IFERROR(VLOOKUP(Y$1,Weights!$M$3:$N$33,2,FALSE),0)*C171</f>
        <v>0</v>
      </c>
      <c r="Z171" s="22">
        <f>IFERROR(VLOOKUP(Z$1,Weights!$M$3:$N$33,2,FALSE),0)*D171</f>
        <v>0.57022873474017244</v>
      </c>
      <c r="AA171" s="22">
        <f>IFERROR(VLOOKUP(AA$1,Weights!$M$3:$N$33,2,FALSE),0)*E171</f>
        <v>0.59267868492679343</v>
      </c>
      <c r="AB171" s="22">
        <f>IFERROR(VLOOKUP(AB$1,Weights!$M$3:$N$33,2,FALSE),0)*F171</f>
        <v>0.42411205172393002</v>
      </c>
      <c r="AC171" s="22">
        <f>IFERROR(VLOOKUP(AC$1,Weights!$M$3:$N$33,2,FALSE),0)*G171</f>
        <v>17.302762839981568</v>
      </c>
      <c r="AD171" s="22">
        <f>IFERROR(VLOOKUP(AD$1,Weights!$M$3:$N$33,2,FALSE),0)*H171</f>
        <v>0.28111354792692061</v>
      </c>
      <c r="AE171" s="22">
        <f>IFERROR(VLOOKUP(AE$1,Weights!$M$3:$N$33,2,FALSE),0)*I171</f>
        <v>14.212722615547285</v>
      </c>
      <c r="AF171" s="22">
        <f>IFERROR(VLOOKUP(AF$1,Weights!$M$3:$N$33,2,FALSE),0)*J171</f>
        <v>1.3840134141719842</v>
      </c>
      <c r="AG171" s="22">
        <f>IFERROR(VLOOKUP(AG$1,Weights!$M$3:$N$33,2,FALSE),0)*K171</f>
        <v>1.4782930848447793</v>
      </c>
      <c r="AH171" s="22">
        <f>IFERROR(VLOOKUP(AH$1,Weights!$M$3:$N$33,2,FALSE),0)*L171</f>
        <v>1.0849605047647886</v>
      </c>
      <c r="AI171" s="22">
        <f>IFERROR(VLOOKUP(AI$1,Weights!$M$3:$N$33,2,FALSE),0)*M171</f>
        <v>0</v>
      </c>
      <c r="AJ171" s="22">
        <f>IFERROR(VLOOKUP(AJ$1,Weights!$M$3:$N$33,2,FALSE),0)*N171</f>
        <v>0</v>
      </c>
      <c r="AK171" s="22">
        <f>IFERROR(VLOOKUP(AK$1,Weights!$M$3:$N$33,2,FALSE),0)*O171</f>
        <v>0</v>
      </c>
      <c r="AL171" s="22">
        <f>IFERROR(VLOOKUP(AL$1,Weights!$M$3:$N$33,2,FALSE),0)*P171</f>
        <v>0.17731487444234437</v>
      </c>
      <c r="AM171" s="22">
        <f>IFERROR(VLOOKUP(AM$1,Weights!$M$3:$N$33,2,FALSE),0)*Q171</f>
        <v>2.1252260662062126</v>
      </c>
      <c r="AN171" s="22">
        <f>IFERROR(VLOOKUP(AN$1,Weights!$M$3:$N$33,2,FALSE),0)*R171</f>
        <v>0.5549106260447747</v>
      </c>
      <c r="AO171" s="22">
        <f>IFERROR(VLOOKUP(AO$1,Weights!$M$3:$N$33,2,FALSE),0)*S171</f>
        <v>0</v>
      </c>
      <c r="AP171" s="22">
        <f>IFERROR(VLOOKUP(AP$1,Weights!$M$3:$N$33,2,FALSE),0)*T171</f>
        <v>0</v>
      </c>
      <c r="AQ171" s="22">
        <f>IFERROR(VLOOKUP(AQ$1,Weights!$M$3:$N$33,2,FALSE),0)*U171</f>
        <v>8.1521033136330203</v>
      </c>
      <c r="AR171" s="22">
        <f>IFERROR(VLOOKUP(AR$1,Weights!$M$3:$N$33,2,FALSE),0)*V171</f>
        <v>4.8014192298217404</v>
      </c>
      <c r="AS171" s="22">
        <f>IFERROR(VLOOKUP(AS$1,Weights!$M$3:$N$33,2,FALSE),0)*W171</f>
        <v>1.6791047252684581</v>
      </c>
      <c r="AT171" s="22">
        <f>IFERROR(VLOOKUP(AT$1,Weights!$M$3:$N$33,2,FALSE),0)*X171</f>
        <v>0.45762349932670493</v>
      </c>
      <c r="AU171" s="23">
        <f t="shared" si="2"/>
        <v>37.39437126355643</v>
      </c>
    </row>
    <row r="172" spans="1:47" x14ac:dyDescent="0.2">
      <c r="A172" s="2">
        <v>1977</v>
      </c>
      <c r="B172" s="2">
        <v>3</v>
      </c>
      <c r="C172" s="3">
        <v>147</v>
      </c>
      <c r="D172" s="2">
        <v>143</v>
      </c>
      <c r="E172" s="2">
        <v>140</v>
      </c>
      <c r="F172" s="2">
        <v>148</v>
      </c>
      <c r="G172" s="2">
        <v>156</v>
      </c>
      <c r="H172" s="2">
        <v>137</v>
      </c>
      <c r="I172" s="2">
        <v>158</v>
      </c>
      <c r="J172" s="2">
        <v>158</v>
      </c>
      <c r="K172" s="2">
        <v>153</v>
      </c>
      <c r="L172" s="2">
        <v>137</v>
      </c>
      <c r="M172" s="2">
        <v>164</v>
      </c>
      <c r="N172" s="2">
        <v>146</v>
      </c>
      <c r="O172" s="2">
        <v>144</v>
      </c>
      <c r="P172" s="2">
        <v>158</v>
      </c>
      <c r="Q172" s="2">
        <v>149</v>
      </c>
      <c r="R172" s="2">
        <v>149</v>
      </c>
      <c r="S172" s="2">
        <v>140</v>
      </c>
      <c r="T172" s="2">
        <v>135</v>
      </c>
      <c r="U172" s="2">
        <v>136</v>
      </c>
      <c r="V172" s="2">
        <v>147</v>
      </c>
      <c r="W172" s="2">
        <v>136</v>
      </c>
      <c r="X172" s="2">
        <v>145</v>
      </c>
      <c r="Y172" s="22">
        <f>IFERROR(VLOOKUP(Y$1,Weights!$M$3:$N$33,2,FALSE),0)*C172</f>
        <v>0</v>
      </c>
      <c r="Z172" s="22">
        <f>IFERROR(VLOOKUP(Z$1,Weights!$M$3:$N$33,2,FALSE),0)*D172</f>
        <v>0.6420685753373595</v>
      </c>
      <c r="AA172" s="22">
        <f>IFERROR(VLOOKUP(AA$1,Weights!$M$3:$N$33,2,FALSE),0)*E172</f>
        <v>0.62859860522538691</v>
      </c>
      <c r="AB172" s="22">
        <f>IFERROR(VLOOKUP(AB$1,Weights!$M$3:$N$33,2,FALSE),0)*F172</f>
        <v>0.4515725442815946</v>
      </c>
      <c r="AC172" s="22">
        <f>IFERROR(VLOOKUP(AC$1,Weights!$M$3:$N$33,2,FALSE),0)*G172</f>
        <v>18.487883582446059</v>
      </c>
      <c r="AD172" s="22">
        <f>IFERROR(VLOOKUP(AD$1,Weights!$M$3:$N$33,2,FALSE),0)*H172</f>
        <v>0.29398897760296278</v>
      </c>
      <c r="AE172" s="22">
        <f>IFERROR(VLOOKUP(AE$1,Weights!$M$3:$N$33,2,FALSE),0)*I172</f>
        <v>15.276259682016811</v>
      </c>
      <c r="AF172" s="22">
        <f>IFERROR(VLOOKUP(AF$1,Weights!$M$3:$N$33,2,FALSE),0)*J172</f>
        <v>1.4875790438039014</v>
      </c>
      <c r="AG172" s="22">
        <f>IFERROR(VLOOKUP(AG$1,Weights!$M$3:$N$33,2,FALSE),0)*K172</f>
        <v>1.570686402647578</v>
      </c>
      <c r="AH172" s="22">
        <f>IFERROR(VLOOKUP(AH$1,Weights!$M$3:$N$33,2,FALSE),0)*L172</f>
        <v>1.1346533523112674</v>
      </c>
      <c r="AI172" s="22">
        <f>IFERROR(VLOOKUP(AI$1,Weights!$M$3:$N$33,2,FALSE),0)*M172</f>
        <v>0</v>
      </c>
      <c r="AJ172" s="22">
        <f>IFERROR(VLOOKUP(AJ$1,Weights!$M$3:$N$33,2,FALSE),0)*N172</f>
        <v>0</v>
      </c>
      <c r="AK172" s="22">
        <f>IFERROR(VLOOKUP(AK$1,Weights!$M$3:$N$33,2,FALSE),0)*O172</f>
        <v>0</v>
      </c>
      <c r="AL172" s="22">
        <f>IFERROR(VLOOKUP(AL$1,Weights!$M$3:$N$33,2,FALSE),0)*P172</f>
        <v>0.19058333443462866</v>
      </c>
      <c r="AM172" s="22">
        <f>IFERROR(VLOOKUP(AM$1,Weights!$M$3:$N$33,2,FALSE),0)*Q172</f>
        <v>2.2618477418908975</v>
      </c>
      <c r="AN172" s="22">
        <f>IFERROR(VLOOKUP(AN$1,Weights!$M$3:$N$33,2,FALSE),0)*R172</f>
        <v>0.59058345200479601</v>
      </c>
      <c r="AO172" s="22">
        <f>IFERROR(VLOOKUP(AO$1,Weights!$M$3:$N$33,2,FALSE),0)*S172</f>
        <v>0</v>
      </c>
      <c r="AP172" s="22">
        <f>IFERROR(VLOOKUP(AP$1,Weights!$M$3:$N$33,2,FALSE),0)*T172</f>
        <v>0</v>
      </c>
      <c r="AQ172" s="22">
        <f>IFERROR(VLOOKUP(AQ$1,Weights!$M$3:$N$33,2,FALSE),0)*U172</f>
        <v>8.4632522950693954</v>
      </c>
      <c r="AR172" s="22">
        <f>IFERROR(VLOOKUP(AR$1,Weights!$M$3:$N$33,2,FALSE),0)*V172</f>
        <v>5.1518877867430355</v>
      </c>
      <c r="AS172" s="22">
        <f>IFERROR(VLOOKUP(AS$1,Weights!$M$3:$N$33,2,FALSE),0)*W172</f>
        <v>1.7299866866402296</v>
      </c>
      <c r="AT172" s="22">
        <f>IFERROR(VLOOKUP(AT$1,Weights!$M$3:$N$33,2,FALSE),0)*X172</f>
        <v>0.49152153631386825</v>
      </c>
      <c r="AU172" s="23">
        <f t="shared" si="2"/>
        <v>39.729736426042336</v>
      </c>
    </row>
    <row r="173" spans="1:47" x14ac:dyDescent="0.2">
      <c r="A173" s="2">
        <v>1978</v>
      </c>
      <c r="B173" s="2">
        <v>3</v>
      </c>
      <c r="C173" s="3">
        <v>160</v>
      </c>
      <c r="D173" s="2">
        <v>152</v>
      </c>
      <c r="E173" s="2">
        <v>151</v>
      </c>
      <c r="F173" s="2">
        <v>163</v>
      </c>
      <c r="G173" s="2">
        <v>173</v>
      </c>
      <c r="H173" s="2">
        <v>149</v>
      </c>
      <c r="I173" s="2">
        <v>175</v>
      </c>
      <c r="J173" s="2">
        <v>174</v>
      </c>
      <c r="K173" s="2">
        <v>168</v>
      </c>
      <c r="L173" s="2">
        <v>149</v>
      </c>
      <c r="M173" s="2">
        <v>175</v>
      </c>
      <c r="N173" s="2">
        <v>161</v>
      </c>
      <c r="O173" s="2">
        <v>155</v>
      </c>
      <c r="P173" s="2">
        <v>174</v>
      </c>
      <c r="Q173" s="2">
        <v>163</v>
      </c>
      <c r="R173" s="2">
        <v>164</v>
      </c>
      <c r="S173" s="2">
        <v>152</v>
      </c>
      <c r="T173" s="2">
        <v>144</v>
      </c>
      <c r="U173" s="2">
        <v>139</v>
      </c>
      <c r="V173" s="2">
        <v>164</v>
      </c>
      <c r="W173" s="2">
        <v>144</v>
      </c>
      <c r="X173" s="2">
        <v>161</v>
      </c>
      <c r="Y173" s="22">
        <f>IFERROR(VLOOKUP(Y$1,Weights!$M$3:$N$33,2,FALSE),0)*C173</f>
        <v>0</v>
      </c>
      <c r="Z173" s="22">
        <f>IFERROR(VLOOKUP(Z$1,Weights!$M$3:$N$33,2,FALSE),0)*D173</f>
        <v>0.68247848567327729</v>
      </c>
      <c r="AA173" s="22">
        <f>IFERROR(VLOOKUP(AA$1,Weights!$M$3:$N$33,2,FALSE),0)*E173</f>
        <v>0.67798849563595309</v>
      </c>
      <c r="AB173" s="22">
        <f>IFERROR(VLOOKUP(AB$1,Weights!$M$3:$N$33,2,FALSE),0)*F173</f>
        <v>0.49734003187770215</v>
      </c>
      <c r="AC173" s="22">
        <f>IFERROR(VLOOKUP(AC$1,Weights!$M$3:$N$33,2,FALSE),0)*G173</f>
        <v>20.502588844635692</v>
      </c>
      <c r="AD173" s="22">
        <f>IFERROR(VLOOKUP(AD$1,Weights!$M$3:$N$33,2,FALSE),0)*H173</f>
        <v>0.3197398369550471</v>
      </c>
      <c r="AE173" s="22">
        <f>IFERROR(VLOOKUP(AE$1,Weights!$M$3:$N$33,2,FALSE),0)*I173</f>
        <v>16.919907875651528</v>
      </c>
      <c r="AF173" s="22">
        <f>IFERROR(VLOOKUP(AF$1,Weights!$M$3:$N$33,2,FALSE),0)*J173</f>
        <v>1.6382199596321445</v>
      </c>
      <c r="AG173" s="22">
        <f>IFERROR(VLOOKUP(AG$1,Weights!$M$3:$N$33,2,FALSE),0)*K173</f>
        <v>1.7246752656522424</v>
      </c>
      <c r="AH173" s="22">
        <f>IFERROR(VLOOKUP(AH$1,Weights!$M$3:$N$33,2,FALSE),0)*L173</f>
        <v>1.2340390474042251</v>
      </c>
      <c r="AI173" s="22">
        <f>IFERROR(VLOOKUP(AI$1,Weights!$M$3:$N$33,2,FALSE),0)*M173</f>
        <v>0</v>
      </c>
      <c r="AJ173" s="22">
        <f>IFERROR(VLOOKUP(AJ$1,Weights!$M$3:$N$33,2,FALSE),0)*N173</f>
        <v>0</v>
      </c>
      <c r="AK173" s="22">
        <f>IFERROR(VLOOKUP(AK$1,Weights!$M$3:$N$33,2,FALSE),0)*O173</f>
        <v>0</v>
      </c>
      <c r="AL173" s="22">
        <f>IFERROR(VLOOKUP(AL$1,Weights!$M$3:$N$33,2,FALSE),0)*P173</f>
        <v>0.20988291260522396</v>
      </c>
      <c r="AM173" s="22">
        <f>IFERROR(VLOOKUP(AM$1,Weights!$M$3:$N$33,2,FALSE),0)*Q173</f>
        <v>2.4743703485115192</v>
      </c>
      <c r="AN173" s="22">
        <f>IFERROR(VLOOKUP(AN$1,Weights!$M$3:$N$33,2,FALSE),0)*R173</f>
        <v>0.65003816193816477</v>
      </c>
      <c r="AO173" s="22">
        <f>IFERROR(VLOOKUP(AO$1,Weights!$M$3:$N$33,2,FALSE),0)*S173</f>
        <v>0</v>
      </c>
      <c r="AP173" s="22">
        <f>IFERROR(VLOOKUP(AP$1,Weights!$M$3:$N$33,2,FALSE),0)*T173</f>
        <v>0</v>
      </c>
      <c r="AQ173" s="22">
        <f>IFERROR(VLOOKUP(AQ$1,Weights!$M$3:$N$33,2,FALSE),0)*U173</f>
        <v>8.6499416839312193</v>
      </c>
      <c r="AR173" s="22">
        <f>IFERROR(VLOOKUP(AR$1,Weights!$M$3:$N$33,2,FALSE),0)*V173</f>
        <v>5.7476843335092367</v>
      </c>
      <c r="AS173" s="22">
        <f>IFERROR(VLOOKUP(AS$1,Weights!$M$3:$N$33,2,FALSE),0)*W173</f>
        <v>1.8317506093837725</v>
      </c>
      <c r="AT173" s="22">
        <f>IFERROR(VLOOKUP(AT$1,Weights!$M$3:$N$33,2,FALSE),0)*X173</f>
        <v>0.54575839549332961</v>
      </c>
      <c r="AU173" s="23">
        <f t="shared" si="2"/>
        <v>43.123581953199974</v>
      </c>
    </row>
    <row r="174" spans="1:47" x14ac:dyDescent="0.2">
      <c r="A174" s="2">
        <v>1979</v>
      </c>
      <c r="B174" s="2">
        <v>3</v>
      </c>
      <c r="C174" s="3">
        <v>174</v>
      </c>
      <c r="D174" s="2">
        <v>162</v>
      </c>
      <c r="E174" s="2">
        <v>164</v>
      </c>
      <c r="F174" s="2">
        <v>178</v>
      </c>
      <c r="G174" s="2">
        <v>185</v>
      </c>
      <c r="H174" s="2">
        <v>166</v>
      </c>
      <c r="I174" s="2">
        <v>186</v>
      </c>
      <c r="J174" s="2">
        <v>194</v>
      </c>
      <c r="K174" s="2">
        <v>181</v>
      </c>
      <c r="L174" s="2">
        <v>166</v>
      </c>
      <c r="M174" s="2">
        <v>183</v>
      </c>
      <c r="N174" s="2">
        <v>174</v>
      </c>
      <c r="O174" s="2">
        <v>169</v>
      </c>
      <c r="P174" s="2">
        <v>194</v>
      </c>
      <c r="Q174" s="2">
        <v>175</v>
      </c>
      <c r="R174" s="2">
        <v>176</v>
      </c>
      <c r="S174" s="2">
        <v>164</v>
      </c>
      <c r="T174" s="2">
        <v>156</v>
      </c>
      <c r="U174" s="2">
        <v>143</v>
      </c>
      <c r="V174" s="2">
        <v>177</v>
      </c>
      <c r="W174" s="2">
        <v>171</v>
      </c>
      <c r="X174" s="2">
        <v>174</v>
      </c>
      <c r="Y174" s="22">
        <f>IFERROR(VLOOKUP(Y$1,Weights!$M$3:$N$33,2,FALSE),0)*C174</f>
        <v>0</v>
      </c>
      <c r="Z174" s="22">
        <f>IFERROR(VLOOKUP(Z$1,Weights!$M$3:$N$33,2,FALSE),0)*D174</f>
        <v>0.72737838604651917</v>
      </c>
      <c r="AA174" s="22">
        <f>IFERROR(VLOOKUP(AA$1,Weights!$M$3:$N$33,2,FALSE),0)*E174</f>
        <v>0.73635836612116756</v>
      </c>
      <c r="AB174" s="22">
        <f>IFERROR(VLOOKUP(AB$1,Weights!$M$3:$N$33,2,FALSE),0)*F174</f>
        <v>0.54310751947380964</v>
      </c>
      <c r="AC174" s="22">
        <f>IFERROR(VLOOKUP(AC$1,Weights!$M$3:$N$33,2,FALSE),0)*G174</f>
        <v>21.924733735593083</v>
      </c>
      <c r="AD174" s="22">
        <f>IFERROR(VLOOKUP(AD$1,Weights!$M$3:$N$33,2,FALSE),0)*H174</f>
        <v>0.35622022103716661</v>
      </c>
      <c r="AE174" s="22">
        <f>IFERROR(VLOOKUP(AE$1,Weights!$M$3:$N$33,2,FALSE),0)*I174</f>
        <v>17.983444942121054</v>
      </c>
      <c r="AF174" s="22">
        <f>IFERROR(VLOOKUP(AF$1,Weights!$M$3:$N$33,2,FALSE),0)*J174</f>
        <v>1.8265211044174485</v>
      </c>
      <c r="AG174" s="22">
        <f>IFERROR(VLOOKUP(AG$1,Weights!$M$3:$N$33,2,FALSE),0)*K174</f>
        <v>1.858132280256285</v>
      </c>
      <c r="AH174" s="22">
        <f>IFERROR(VLOOKUP(AH$1,Weights!$M$3:$N$33,2,FALSE),0)*L174</f>
        <v>1.3748354487859151</v>
      </c>
      <c r="AI174" s="22">
        <f>IFERROR(VLOOKUP(AI$1,Weights!$M$3:$N$33,2,FALSE),0)*M174</f>
        <v>0</v>
      </c>
      <c r="AJ174" s="22">
        <f>IFERROR(VLOOKUP(AJ$1,Weights!$M$3:$N$33,2,FALSE),0)*N174</f>
        <v>0</v>
      </c>
      <c r="AK174" s="22">
        <f>IFERROR(VLOOKUP(AK$1,Weights!$M$3:$N$33,2,FALSE),0)*O174</f>
        <v>0</v>
      </c>
      <c r="AL174" s="22">
        <f>IFERROR(VLOOKUP(AL$1,Weights!$M$3:$N$33,2,FALSE),0)*P174</f>
        <v>0.2340073853184681</v>
      </c>
      <c r="AM174" s="22">
        <f>IFERROR(VLOOKUP(AM$1,Weights!$M$3:$N$33,2,FALSE),0)*Q174</f>
        <v>2.6565325827577659</v>
      </c>
      <c r="AN174" s="22">
        <f>IFERROR(VLOOKUP(AN$1,Weights!$M$3:$N$33,2,FALSE),0)*R174</f>
        <v>0.6976019298848597</v>
      </c>
      <c r="AO174" s="22">
        <f>IFERROR(VLOOKUP(AO$1,Weights!$M$3:$N$33,2,FALSE),0)*S174</f>
        <v>0</v>
      </c>
      <c r="AP174" s="22">
        <f>IFERROR(VLOOKUP(AP$1,Weights!$M$3:$N$33,2,FALSE),0)*T174</f>
        <v>0</v>
      </c>
      <c r="AQ174" s="22">
        <f>IFERROR(VLOOKUP(AQ$1,Weights!$M$3:$N$33,2,FALSE),0)*U174</f>
        <v>8.8988608690803197</v>
      </c>
      <c r="AR174" s="22">
        <f>IFERROR(VLOOKUP(AR$1,Weights!$M$3:$N$33,2,FALSE),0)*V174</f>
        <v>6.2032934575069207</v>
      </c>
      <c r="AS174" s="22">
        <f>IFERROR(VLOOKUP(AS$1,Weights!$M$3:$N$33,2,FALSE),0)*W174</f>
        <v>2.1752038486432297</v>
      </c>
      <c r="AT174" s="22">
        <f>IFERROR(VLOOKUP(AT$1,Weights!$M$3:$N$33,2,FALSE),0)*X174</f>
        <v>0.58982584357664192</v>
      </c>
      <c r="AU174" s="23">
        <f t="shared" si="2"/>
        <v>46.129455808943732</v>
      </c>
    </row>
    <row r="175" spans="1:47" x14ac:dyDescent="0.2">
      <c r="A175" s="2">
        <v>1980</v>
      </c>
      <c r="B175" s="2">
        <v>3</v>
      </c>
      <c r="C175" s="3">
        <v>187</v>
      </c>
      <c r="D175" s="2">
        <v>175</v>
      </c>
      <c r="E175" s="2">
        <v>181</v>
      </c>
      <c r="F175" s="2">
        <v>197</v>
      </c>
      <c r="G175" s="2">
        <v>205</v>
      </c>
      <c r="H175" s="2">
        <v>180</v>
      </c>
      <c r="I175" s="2">
        <v>206</v>
      </c>
      <c r="J175" s="2">
        <v>212</v>
      </c>
      <c r="K175" s="2">
        <v>198</v>
      </c>
      <c r="L175" s="2">
        <v>180</v>
      </c>
      <c r="M175" s="2">
        <v>198</v>
      </c>
      <c r="N175" s="2">
        <v>187</v>
      </c>
      <c r="O175" s="2">
        <v>187</v>
      </c>
      <c r="P175" s="2">
        <v>212</v>
      </c>
      <c r="Q175" s="2">
        <v>191</v>
      </c>
      <c r="R175" s="2">
        <v>192</v>
      </c>
      <c r="S175" s="2">
        <v>178</v>
      </c>
      <c r="T175" s="2">
        <v>170</v>
      </c>
      <c r="U175" s="2">
        <v>149</v>
      </c>
      <c r="V175" s="2">
        <v>188</v>
      </c>
      <c r="W175" s="2">
        <v>201</v>
      </c>
      <c r="X175" s="2">
        <v>186</v>
      </c>
      <c r="Y175" s="22">
        <f>IFERROR(VLOOKUP(Y$1,Weights!$M$3:$N$33,2,FALSE),0)*C175</f>
        <v>0</v>
      </c>
      <c r="Z175" s="22">
        <f>IFERROR(VLOOKUP(Z$1,Weights!$M$3:$N$33,2,FALSE),0)*D175</f>
        <v>0.78574825653173364</v>
      </c>
      <c r="AA175" s="22">
        <f>IFERROR(VLOOKUP(AA$1,Weights!$M$3:$N$33,2,FALSE),0)*E175</f>
        <v>0.81268819675567883</v>
      </c>
      <c r="AB175" s="22">
        <f>IFERROR(VLOOKUP(AB$1,Weights!$M$3:$N$33,2,FALSE),0)*F175</f>
        <v>0.60107967042887922</v>
      </c>
      <c r="AC175" s="22">
        <f>IFERROR(VLOOKUP(AC$1,Weights!$M$3:$N$33,2,FALSE),0)*G175</f>
        <v>24.294975220522065</v>
      </c>
      <c r="AD175" s="22">
        <f>IFERROR(VLOOKUP(AD$1,Weights!$M$3:$N$33,2,FALSE),0)*H175</f>
        <v>0.38626289028126498</v>
      </c>
      <c r="AE175" s="22">
        <f>IFERROR(VLOOKUP(AE$1,Weights!$M$3:$N$33,2,FALSE),0)*I175</f>
        <v>19.917148699338373</v>
      </c>
      <c r="AF175" s="22">
        <f>IFERROR(VLOOKUP(AF$1,Weights!$M$3:$N$33,2,FALSE),0)*J175</f>
        <v>1.9959921347242222</v>
      </c>
      <c r="AG175" s="22">
        <f>IFERROR(VLOOKUP(AG$1,Weights!$M$3:$N$33,2,FALSE),0)*K175</f>
        <v>2.0326529916615712</v>
      </c>
      <c r="AH175" s="22">
        <f>IFERROR(VLOOKUP(AH$1,Weights!$M$3:$N$33,2,FALSE),0)*L175</f>
        <v>1.4907854263943658</v>
      </c>
      <c r="AI175" s="22">
        <f>IFERROR(VLOOKUP(AI$1,Weights!$M$3:$N$33,2,FALSE),0)*M175</f>
        <v>0</v>
      </c>
      <c r="AJ175" s="22">
        <f>IFERROR(VLOOKUP(AJ$1,Weights!$M$3:$N$33,2,FALSE),0)*N175</f>
        <v>0</v>
      </c>
      <c r="AK175" s="22">
        <f>IFERROR(VLOOKUP(AK$1,Weights!$M$3:$N$33,2,FALSE),0)*O175</f>
        <v>0</v>
      </c>
      <c r="AL175" s="22">
        <f>IFERROR(VLOOKUP(AL$1,Weights!$M$3:$N$33,2,FALSE),0)*P175</f>
        <v>0.25571941076038779</v>
      </c>
      <c r="AM175" s="22">
        <f>IFERROR(VLOOKUP(AM$1,Weights!$M$3:$N$33,2,FALSE),0)*Q175</f>
        <v>2.8994155617527615</v>
      </c>
      <c r="AN175" s="22">
        <f>IFERROR(VLOOKUP(AN$1,Weights!$M$3:$N$33,2,FALSE),0)*R175</f>
        <v>0.76102028714711967</v>
      </c>
      <c r="AO175" s="22">
        <f>IFERROR(VLOOKUP(AO$1,Weights!$M$3:$N$33,2,FALSE),0)*S175</f>
        <v>0</v>
      </c>
      <c r="AP175" s="22">
        <f>IFERROR(VLOOKUP(AP$1,Weights!$M$3:$N$33,2,FALSE),0)*T175</f>
        <v>0</v>
      </c>
      <c r="AQ175" s="22">
        <f>IFERROR(VLOOKUP(AQ$1,Weights!$M$3:$N$33,2,FALSE),0)*U175</f>
        <v>9.2722396468039694</v>
      </c>
      <c r="AR175" s="22">
        <f>IFERROR(VLOOKUP(AR$1,Weights!$M$3:$N$33,2,FALSE),0)*V175</f>
        <v>6.5888088701203449</v>
      </c>
      <c r="AS175" s="22">
        <f>IFERROR(VLOOKUP(AS$1,Weights!$M$3:$N$33,2,FALSE),0)*W175</f>
        <v>2.5568185589315156</v>
      </c>
      <c r="AT175" s="22">
        <f>IFERROR(VLOOKUP(AT$1,Weights!$M$3:$N$33,2,FALSE),0)*X175</f>
        <v>0.6305034879612379</v>
      </c>
      <c r="AU175" s="23">
        <f t="shared" si="2"/>
        <v>50.187665862949729</v>
      </c>
    </row>
    <row r="176" spans="1:47" x14ac:dyDescent="0.2">
      <c r="A176" s="2">
        <v>1981</v>
      </c>
      <c r="B176" s="2">
        <v>3</v>
      </c>
      <c r="C176" s="3">
        <v>206</v>
      </c>
      <c r="D176" s="2">
        <v>194</v>
      </c>
      <c r="E176" s="2">
        <v>199</v>
      </c>
      <c r="F176" s="2">
        <v>218</v>
      </c>
      <c r="G176" s="2">
        <v>228</v>
      </c>
      <c r="H176" s="2">
        <v>188</v>
      </c>
      <c r="I176" s="2">
        <v>231</v>
      </c>
      <c r="J176" s="2">
        <v>234</v>
      </c>
      <c r="K176" s="2">
        <v>223</v>
      </c>
      <c r="L176" s="2">
        <v>188</v>
      </c>
      <c r="M176" s="2">
        <v>215</v>
      </c>
      <c r="N176" s="2">
        <v>207</v>
      </c>
      <c r="O176" s="2">
        <v>204</v>
      </c>
      <c r="P176" s="2">
        <v>234</v>
      </c>
      <c r="Q176" s="2">
        <v>213</v>
      </c>
      <c r="R176" s="2">
        <v>214</v>
      </c>
      <c r="S176" s="2">
        <v>196</v>
      </c>
      <c r="T176" s="2">
        <v>185</v>
      </c>
      <c r="U176" s="2">
        <v>158</v>
      </c>
      <c r="V176" s="2">
        <v>209</v>
      </c>
      <c r="W176" s="2">
        <v>210</v>
      </c>
      <c r="X176" s="2">
        <v>205</v>
      </c>
      <c r="Y176" s="22">
        <f>IFERROR(VLOOKUP(Y$1,Weights!$M$3:$N$33,2,FALSE),0)*C176</f>
        <v>0</v>
      </c>
      <c r="Z176" s="22">
        <f>IFERROR(VLOOKUP(Z$1,Weights!$M$3:$N$33,2,FALSE),0)*D176</f>
        <v>0.8710580672408933</v>
      </c>
      <c r="AA176" s="22">
        <f>IFERROR(VLOOKUP(AA$1,Weights!$M$3:$N$33,2,FALSE),0)*E176</f>
        <v>0.89350801742751429</v>
      </c>
      <c r="AB176" s="22">
        <f>IFERROR(VLOOKUP(AB$1,Weights!$M$3:$N$33,2,FALSE),0)*F176</f>
        <v>0.66515415306342984</v>
      </c>
      <c r="AC176" s="22">
        <f>IFERROR(VLOOKUP(AC$1,Weights!$M$3:$N$33,2,FALSE),0)*G176</f>
        <v>27.020752928190394</v>
      </c>
      <c r="AD176" s="22">
        <f>IFERROR(VLOOKUP(AD$1,Weights!$M$3:$N$33,2,FALSE),0)*H176</f>
        <v>0.4034301298493212</v>
      </c>
      <c r="AE176" s="22">
        <f>IFERROR(VLOOKUP(AE$1,Weights!$M$3:$N$33,2,FALSE),0)*I176</f>
        <v>22.334278395860018</v>
      </c>
      <c r="AF176" s="22">
        <f>IFERROR(VLOOKUP(AF$1,Weights!$M$3:$N$33,2,FALSE),0)*J176</f>
        <v>2.2031233939880566</v>
      </c>
      <c r="AG176" s="22">
        <f>IFERROR(VLOOKUP(AG$1,Weights!$M$3:$N$33,2,FALSE),0)*K176</f>
        <v>2.2893010966693454</v>
      </c>
      <c r="AH176" s="22">
        <f>IFERROR(VLOOKUP(AH$1,Weights!$M$3:$N$33,2,FALSE),0)*L176</f>
        <v>1.5570425564563377</v>
      </c>
      <c r="AI176" s="22">
        <f>IFERROR(VLOOKUP(AI$1,Weights!$M$3:$N$33,2,FALSE),0)*M176</f>
        <v>0</v>
      </c>
      <c r="AJ176" s="22">
        <f>IFERROR(VLOOKUP(AJ$1,Weights!$M$3:$N$33,2,FALSE),0)*N176</f>
        <v>0</v>
      </c>
      <c r="AK176" s="22">
        <f>IFERROR(VLOOKUP(AK$1,Weights!$M$3:$N$33,2,FALSE),0)*O176</f>
        <v>0</v>
      </c>
      <c r="AL176" s="22">
        <f>IFERROR(VLOOKUP(AL$1,Weights!$M$3:$N$33,2,FALSE),0)*P176</f>
        <v>0.28225633074495637</v>
      </c>
      <c r="AM176" s="22">
        <f>IFERROR(VLOOKUP(AM$1,Weights!$M$3:$N$33,2,FALSE),0)*Q176</f>
        <v>3.2333796578708807</v>
      </c>
      <c r="AN176" s="22">
        <f>IFERROR(VLOOKUP(AN$1,Weights!$M$3:$N$33,2,FALSE),0)*R176</f>
        <v>0.8482205283827271</v>
      </c>
      <c r="AO176" s="22">
        <f>IFERROR(VLOOKUP(AO$1,Weights!$M$3:$N$33,2,FALSE),0)*S176</f>
        <v>0</v>
      </c>
      <c r="AP176" s="22">
        <f>IFERROR(VLOOKUP(AP$1,Weights!$M$3:$N$33,2,FALSE),0)*T176</f>
        <v>0</v>
      </c>
      <c r="AQ176" s="22">
        <f>IFERROR(VLOOKUP(AQ$1,Weights!$M$3:$N$33,2,FALSE),0)*U176</f>
        <v>9.8323078133894448</v>
      </c>
      <c r="AR176" s="22">
        <f>IFERROR(VLOOKUP(AR$1,Weights!$M$3:$N$33,2,FALSE),0)*V176</f>
        <v>7.3247928396550641</v>
      </c>
      <c r="AS176" s="22">
        <f>IFERROR(VLOOKUP(AS$1,Weights!$M$3:$N$33,2,FALSE),0)*W176</f>
        <v>2.6713029720180015</v>
      </c>
      <c r="AT176" s="22">
        <f>IFERROR(VLOOKUP(AT$1,Weights!$M$3:$N$33,2,FALSE),0)*X176</f>
        <v>0.6949097582368482</v>
      </c>
      <c r="AU176" s="23">
        <f t="shared" si="2"/>
        <v>55.221782668518635</v>
      </c>
    </row>
    <row r="177" spans="1:47" x14ac:dyDescent="0.2">
      <c r="A177" s="2">
        <v>1982</v>
      </c>
      <c r="B177" s="2">
        <v>3</v>
      </c>
      <c r="C177" s="3">
        <v>224</v>
      </c>
      <c r="D177" s="2">
        <v>206</v>
      </c>
      <c r="E177" s="2">
        <v>216</v>
      </c>
      <c r="F177" s="2">
        <v>237</v>
      </c>
      <c r="G177" s="2">
        <v>249</v>
      </c>
      <c r="H177" s="2">
        <v>197</v>
      </c>
      <c r="I177" s="2">
        <v>253</v>
      </c>
      <c r="J177" s="2">
        <v>251</v>
      </c>
      <c r="K177" s="2">
        <v>238</v>
      </c>
      <c r="L177" s="2">
        <v>197</v>
      </c>
      <c r="M177" s="2">
        <v>222</v>
      </c>
      <c r="N177" s="2">
        <v>226</v>
      </c>
      <c r="O177" s="2">
        <v>220</v>
      </c>
      <c r="P177" s="2">
        <v>251</v>
      </c>
      <c r="Q177" s="2">
        <v>231</v>
      </c>
      <c r="R177" s="2">
        <v>232</v>
      </c>
      <c r="S177" s="2">
        <v>216</v>
      </c>
      <c r="T177" s="2">
        <v>206</v>
      </c>
      <c r="U177" s="2">
        <v>158</v>
      </c>
      <c r="V177" s="2">
        <v>228</v>
      </c>
      <c r="W177" s="2">
        <v>217</v>
      </c>
      <c r="X177" s="2">
        <v>225</v>
      </c>
      <c r="Y177" s="22">
        <f>IFERROR(VLOOKUP(Y$1,Weights!$M$3:$N$33,2,FALSE),0)*C177</f>
        <v>0</v>
      </c>
      <c r="Z177" s="22">
        <f>IFERROR(VLOOKUP(Z$1,Weights!$M$3:$N$33,2,FALSE),0)*D177</f>
        <v>0.92493794768878368</v>
      </c>
      <c r="AA177" s="22">
        <f>IFERROR(VLOOKUP(AA$1,Weights!$M$3:$N$33,2,FALSE),0)*E177</f>
        <v>0.96983784806202555</v>
      </c>
      <c r="AB177" s="22">
        <f>IFERROR(VLOOKUP(AB$1,Weights!$M$3:$N$33,2,FALSE),0)*F177</f>
        <v>0.72312630401849942</v>
      </c>
      <c r="AC177" s="22">
        <f>IFERROR(VLOOKUP(AC$1,Weights!$M$3:$N$33,2,FALSE),0)*G177</f>
        <v>29.509506487365822</v>
      </c>
      <c r="AD177" s="22">
        <f>IFERROR(VLOOKUP(AD$1,Weights!$M$3:$N$33,2,FALSE),0)*H177</f>
        <v>0.42274327436338444</v>
      </c>
      <c r="AE177" s="22">
        <f>IFERROR(VLOOKUP(AE$1,Weights!$M$3:$N$33,2,FALSE),0)*I177</f>
        <v>24.461352528799068</v>
      </c>
      <c r="AF177" s="22">
        <f>IFERROR(VLOOKUP(AF$1,Weights!$M$3:$N$33,2,FALSE),0)*J177</f>
        <v>2.3631793670555648</v>
      </c>
      <c r="AG177" s="22">
        <f>IFERROR(VLOOKUP(AG$1,Weights!$M$3:$N$33,2,FALSE),0)*K177</f>
        <v>2.4432899596740101</v>
      </c>
      <c r="AH177" s="22">
        <f>IFERROR(VLOOKUP(AH$1,Weights!$M$3:$N$33,2,FALSE),0)*L177</f>
        <v>1.6315818277760559</v>
      </c>
      <c r="AI177" s="22">
        <f>IFERROR(VLOOKUP(AI$1,Weights!$M$3:$N$33,2,FALSE),0)*M177</f>
        <v>0</v>
      </c>
      <c r="AJ177" s="22">
        <f>IFERROR(VLOOKUP(AJ$1,Weights!$M$3:$N$33,2,FALSE),0)*N177</f>
        <v>0</v>
      </c>
      <c r="AK177" s="22">
        <f>IFERROR(VLOOKUP(AK$1,Weights!$M$3:$N$33,2,FALSE),0)*O177</f>
        <v>0</v>
      </c>
      <c r="AL177" s="22">
        <f>IFERROR(VLOOKUP(AL$1,Weights!$M$3:$N$33,2,FALSE),0)*P177</f>
        <v>0.30276213255121387</v>
      </c>
      <c r="AM177" s="22">
        <f>IFERROR(VLOOKUP(AM$1,Weights!$M$3:$N$33,2,FALSE),0)*Q177</f>
        <v>3.5066230092402506</v>
      </c>
      <c r="AN177" s="22">
        <f>IFERROR(VLOOKUP(AN$1,Weights!$M$3:$N$33,2,FALSE),0)*R177</f>
        <v>0.9195661803027696</v>
      </c>
      <c r="AO177" s="22">
        <f>IFERROR(VLOOKUP(AO$1,Weights!$M$3:$N$33,2,FALSE),0)*S177</f>
        <v>0</v>
      </c>
      <c r="AP177" s="22">
        <f>IFERROR(VLOOKUP(AP$1,Weights!$M$3:$N$33,2,FALSE),0)*T177</f>
        <v>0</v>
      </c>
      <c r="AQ177" s="22">
        <f>IFERROR(VLOOKUP(AQ$1,Weights!$M$3:$N$33,2,FALSE),0)*U177</f>
        <v>9.8323078133894448</v>
      </c>
      <c r="AR177" s="22">
        <f>IFERROR(VLOOKUP(AR$1,Weights!$M$3:$N$33,2,FALSE),0)*V177</f>
        <v>7.9906830978055243</v>
      </c>
      <c r="AS177" s="22">
        <f>IFERROR(VLOOKUP(AS$1,Weights!$M$3:$N$33,2,FALSE),0)*W177</f>
        <v>2.7603464044186015</v>
      </c>
      <c r="AT177" s="22">
        <f>IFERROR(VLOOKUP(AT$1,Weights!$M$3:$N$33,2,FALSE),0)*X177</f>
        <v>0.76270583221117494</v>
      </c>
      <c r="AU177" s="23">
        <f t="shared" si="2"/>
        <v>59.06765562948096</v>
      </c>
    </row>
    <row r="178" spans="1:47" x14ac:dyDescent="0.2">
      <c r="A178" s="2">
        <v>1983</v>
      </c>
      <c r="B178" s="2">
        <v>3</v>
      </c>
      <c r="C178" s="3">
        <v>232</v>
      </c>
      <c r="D178" s="2">
        <v>209</v>
      </c>
      <c r="E178" s="2">
        <v>220</v>
      </c>
      <c r="F178" s="2">
        <v>250</v>
      </c>
      <c r="G178" s="2">
        <v>238</v>
      </c>
      <c r="H178" s="2">
        <v>204</v>
      </c>
      <c r="I178" s="2">
        <v>239</v>
      </c>
      <c r="J178" s="2">
        <v>253</v>
      </c>
      <c r="K178" s="2">
        <v>237</v>
      </c>
      <c r="L178" s="2">
        <v>204</v>
      </c>
      <c r="M178" s="2">
        <v>239</v>
      </c>
      <c r="N178" s="2">
        <v>234</v>
      </c>
      <c r="O178" s="2">
        <v>228</v>
      </c>
      <c r="P178" s="2">
        <v>253</v>
      </c>
      <c r="Q178" s="2">
        <v>231</v>
      </c>
      <c r="R178" s="2">
        <v>233</v>
      </c>
      <c r="S178" s="2">
        <v>226</v>
      </c>
      <c r="T178" s="2">
        <v>215</v>
      </c>
      <c r="U178" s="2">
        <v>146</v>
      </c>
      <c r="V178" s="2">
        <v>234</v>
      </c>
      <c r="W178" s="2">
        <v>221</v>
      </c>
      <c r="X178" s="2">
        <v>231</v>
      </c>
      <c r="Y178" s="22">
        <f>IFERROR(VLOOKUP(Y$1,Weights!$M$3:$N$33,2,FALSE),0)*C178</f>
        <v>0</v>
      </c>
      <c r="Z178" s="22">
        <f>IFERROR(VLOOKUP(Z$1,Weights!$M$3:$N$33,2,FALSE),0)*D178</f>
        <v>0.93840791780075627</v>
      </c>
      <c r="AA178" s="22">
        <f>IFERROR(VLOOKUP(AA$1,Weights!$M$3:$N$33,2,FALSE),0)*E178</f>
        <v>0.98779780821132235</v>
      </c>
      <c r="AB178" s="22">
        <f>IFERROR(VLOOKUP(AB$1,Weights!$M$3:$N$33,2,FALSE),0)*F178</f>
        <v>0.76279145993512598</v>
      </c>
      <c r="AC178" s="22">
        <f>IFERROR(VLOOKUP(AC$1,Weights!$M$3:$N$33,2,FALSE),0)*G178</f>
        <v>28.205873670654885</v>
      </c>
      <c r="AD178" s="22">
        <f>IFERROR(VLOOKUP(AD$1,Weights!$M$3:$N$33,2,FALSE),0)*H178</f>
        <v>0.43776460898543362</v>
      </c>
      <c r="AE178" s="22">
        <f>IFERROR(VLOOKUP(AE$1,Weights!$M$3:$N$33,2,FALSE),0)*I178</f>
        <v>23.107759898746945</v>
      </c>
      <c r="AF178" s="22">
        <f>IFERROR(VLOOKUP(AF$1,Weights!$M$3:$N$33,2,FALSE),0)*J178</f>
        <v>2.3820094815340953</v>
      </c>
      <c r="AG178" s="22">
        <f>IFERROR(VLOOKUP(AG$1,Weights!$M$3:$N$33,2,FALSE),0)*K178</f>
        <v>2.4330240354736992</v>
      </c>
      <c r="AH178" s="22">
        <f>IFERROR(VLOOKUP(AH$1,Weights!$M$3:$N$33,2,FALSE),0)*L178</f>
        <v>1.6895568165802812</v>
      </c>
      <c r="AI178" s="22">
        <f>IFERROR(VLOOKUP(AI$1,Weights!$M$3:$N$33,2,FALSE),0)*M178</f>
        <v>0</v>
      </c>
      <c r="AJ178" s="22">
        <f>IFERROR(VLOOKUP(AJ$1,Weights!$M$3:$N$33,2,FALSE),0)*N178</f>
        <v>0</v>
      </c>
      <c r="AK178" s="22">
        <f>IFERROR(VLOOKUP(AK$1,Weights!$M$3:$N$33,2,FALSE),0)*O178</f>
        <v>0</v>
      </c>
      <c r="AL178" s="22">
        <f>IFERROR(VLOOKUP(AL$1,Weights!$M$3:$N$33,2,FALSE),0)*P178</f>
        <v>0.30517457982253826</v>
      </c>
      <c r="AM178" s="22">
        <f>IFERROR(VLOOKUP(AM$1,Weights!$M$3:$N$33,2,FALSE),0)*Q178</f>
        <v>3.5066230092402506</v>
      </c>
      <c r="AN178" s="22">
        <f>IFERROR(VLOOKUP(AN$1,Weights!$M$3:$N$33,2,FALSE),0)*R178</f>
        <v>0.9235298276316608</v>
      </c>
      <c r="AO178" s="22">
        <f>IFERROR(VLOOKUP(AO$1,Weights!$M$3:$N$33,2,FALSE),0)*S178</f>
        <v>0</v>
      </c>
      <c r="AP178" s="22">
        <f>IFERROR(VLOOKUP(AP$1,Weights!$M$3:$N$33,2,FALSE),0)*T178</f>
        <v>0</v>
      </c>
      <c r="AQ178" s="22">
        <f>IFERROR(VLOOKUP(AQ$1,Weights!$M$3:$N$33,2,FALSE),0)*U178</f>
        <v>9.0855502579421454</v>
      </c>
      <c r="AR178" s="22">
        <f>IFERROR(VLOOKUP(AR$1,Weights!$M$3:$N$33,2,FALSE),0)*V178</f>
        <v>8.2009642319583023</v>
      </c>
      <c r="AS178" s="22">
        <f>IFERROR(VLOOKUP(AS$1,Weights!$M$3:$N$33,2,FALSE),0)*W178</f>
        <v>2.8112283657903729</v>
      </c>
      <c r="AT178" s="22">
        <f>IFERROR(VLOOKUP(AT$1,Weights!$M$3:$N$33,2,FALSE),0)*X178</f>
        <v>0.78304465440347293</v>
      </c>
      <c r="AU178" s="23">
        <f t="shared" si="2"/>
        <v>57.392124091050363</v>
      </c>
    </row>
    <row r="179" spans="1:47" x14ac:dyDescent="0.2">
      <c r="A179" s="2">
        <v>1984</v>
      </c>
      <c r="B179" s="2">
        <v>3</v>
      </c>
      <c r="C179" s="3">
        <v>240</v>
      </c>
      <c r="D179" s="2">
        <v>211</v>
      </c>
      <c r="E179" s="2">
        <v>224</v>
      </c>
      <c r="F179" s="2">
        <v>256</v>
      </c>
      <c r="G179" s="2">
        <v>239</v>
      </c>
      <c r="H179" s="2">
        <v>214</v>
      </c>
      <c r="I179" s="2">
        <v>239</v>
      </c>
      <c r="J179" s="2">
        <v>260</v>
      </c>
      <c r="K179" s="2">
        <v>243</v>
      </c>
      <c r="L179" s="2">
        <v>214</v>
      </c>
      <c r="M179" s="2">
        <v>236</v>
      </c>
      <c r="N179" s="2">
        <v>243</v>
      </c>
      <c r="O179" s="2">
        <v>233</v>
      </c>
      <c r="P179" s="2">
        <v>260</v>
      </c>
      <c r="Q179" s="2">
        <v>238</v>
      </c>
      <c r="R179" s="2">
        <v>239</v>
      </c>
      <c r="S179" s="2">
        <v>234</v>
      </c>
      <c r="T179" s="2">
        <v>221</v>
      </c>
      <c r="U179" s="2">
        <v>147</v>
      </c>
      <c r="V179" s="2">
        <v>242</v>
      </c>
      <c r="W179" s="2">
        <v>230</v>
      </c>
      <c r="X179" s="2">
        <v>239</v>
      </c>
      <c r="Y179" s="22">
        <f>IFERROR(VLOOKUP(Y$1,Weights!$M$3:$N$33,2,FALSE),0)*C179</f>
        <v>0</v>
      </c>
      <c r="Z179" s="22">
        <f>IFERROR(VLOOKUP(Z$1,Weights!$M$3:$N$33,2,FALSE),0)*D179</f>
        <v>0.94738789787540456</v>
      </c>
      <c r="AA179" s="22">
        <f>IFERROR(VLOOKUP(AA$1,Weights!$M$3:$N$33,2,FALSE),0)*E179</f>
        <v>1.0057577683606191</v>
      </c>
      <c r="AB179" s="22">
        <f>IFERROR(VLOOKUP(AB$1,Weights!$M$3:$N$33,2,FALSE),0)*F179</f>
        <v>0.781098454973569</v>
      </c>
      <c r="AC179" s="22">
        <f>IFERROR(VLOOKUP(AC$1,Weights!$M$3:$N$33,2,FALSE),0)*G179</f>
        <v>28.324385744901335</v>
      </c>
      <c r="AD179" s="22">
        <f>IFERROR(VLOOKUP(AD$1,Weights!$M$3:$N$33,2,FALSE),0)*H179</f>
        <v>0.45922365844550389</v>
      </c>
      <c r="AE179" s="22">
        <f>IFERROR(VLOOKUP(AE$1,Weights!$M$3:$N$33,2,FALSE),0)*I179</f>
        <v>23.107759898746945</v>
      </c>
      <c r="AF179" s="22">
        <f>IFERROR(VLOOKUP(AF$1,Weights!$M$3:$N$33,2,FALSE),0)*J179</f>
        <v>2.4479148822089516</v>
      </c>
      <c r="AG179" s="22">
        <f>IFERROR(VLOOKUP(AG$1,Weights!$M$3:$N$33,2,FALSE),0)*K179</f>
        <v>2.4946195806755651</v>
      </c>
      <c r="AH179" s="22">
        <f>IFERROR(VLOOKUP(AH$1,Weights!$M$3:$N$33,2,FALSE),0)*L179</f>
        <v>1.7723782291577461</v>
      </c>
      <c r="AI179" s="22">
        <f>IFERROR(VLOOKUP(AI$1,Weights!$M$3:$N$33,2,FALSE),0)*M179</f>
        <v>0</v>
      </c>
      <c r="AJ179" s="22">
        <f>IFERROR(VLOOKUP(AJ$1,Weights!$M$3:$N$33,2,FALSE),0)*N179</f>
        <v>0</v>
      </c>
      <c r="AK179" s="22">
        <f>IFERROR(VLOOKUP(AK$1,Weights!$M$3:$N$33,2,FALSE),0)*O179</f>
        <v>0</v>
      </c>
      <c r="AL179" s="22">
        <f>IFERROR(VLOOKUP(AL$1,Weights!$M$3:$N$33,2,FALSE),0)*P179</f>
        <v>0.31361814527217374</v>
      </c>
      <c r="AM179" s="22">
        <f>IFERROR(VLOOKUP(AM$1,Weights!$M$3:$N$33,2,FALSE),0)*Q179</f>
        <v>3.6128843125505612</v>
      </c>
      <c r="AN179" s="22">
        <f>IFERROR(VLOOKUP(AN$1,Weights!$M$3:$N$33,2,FALSE),0)*R179</f>
        <v>0.94731171160500838</v>
      </c>
      <c r="AO179" s="22">
        <f>IFERROR(VLOOKUP(AO$1,Weights!$M$3:$N$33,2,FALSE),0)*S179</f>
        <v>0</v>
      </c>
      <c r="AP179" s="22">
        <f>IFERROR(VLOOKUP(AP$1,Weights!$M$3:$N$33,2,FALSE),0)*T179</f>
        <v>0</v>
      </c>
      <c r="AQ179" s="22">
        <f>IFERROR(VLOOKUP(AQ$1,Weights!$M$3:$N$33,2,FALSE),0)*U179</f>
        <v>9.1477800542294201</v>
      </c>
      <c r="AR179" s="22">
        <f>IFERROR(VLOOKUP(AR$1,Weights!$M$3:$N$33,2,FALSE),0)*V179</f>
        <v>8.4813390774953383</v>
      </c>
      <c r="AS179" s="22">
        <f>IFERROR(VLOOKUP(AS$1,Weights!$M$3:$N$33,2,FALSE),0)*W179</f>
        <v>2.9257127788768589</v>
      </c>
      <c r="AT179" s="22">
        <f>IFERROR(VLOOKUP(AT$1,Weights!$M$3:$N$33,2,FALSE),0)*X179</f>
        <v>0.81016308399320358</v>
      </c>
      <c r="AU179" s="23">
        <f t="shared" si="2"/>
        <v>58.278376701348854</v>
      </c>
    </row>
    <row r="180" spans="1:47" x14ac:dyDescent="0.2">
      <c r="A180" s="2">
        <v>1985</v>
      </c>
      <c r="B180" s="2">
        <v>3</v>
      </c>
      <c r="C180" s="3">
        <v>242</v>
      </c>
      <c r="D180" s="2">
        <v>215</v>
      </c>
      <c r="E180" s="2">
        <v>229</v>
      </c>
      <c r="F180" s="2">
        <v>258</v>
      </c>
      <c r="G180" s="2">
        <v>240</v>
      </c>
      <c r="H180" s="2">
        <v>220</v>
      </c>
      <c r="I180" s="2">
        <v>238</v>
      </c>
      <c r="J180" s="2">
        <v>264</v>
      </c>
      <c r="K180" s="2">
        <v>246</v>
      </c>
      <c r="L180" s="2">
        <v>220</v>
      </c>
      <c r="M180" s="2">
        <v>248</v>
      </c>
      <c r="N180" s="2">
        <v>243</v>
      </c>
      <c r="O180" s="2">
        <v>235</v>
      </c>
      <c r="P180" s="2">
        <v>264</v>
      </c>
      <c r="Q180" s="2">
        <v>240</v>
      </c>
      <c r="R180" s="2">
        <v>242</v>
      </c>
      <c r="S180" s="2">
        <v>236</v>
      </c>
      <c r="T180" s="2">
        <v>226</v>
      </c>
      <c r="U180" s="2">
        <v>158</v>
      </c>
      <c r="V180" s="2">
        <v>242</v>
      </c>
      <c r="W180" s="2">
        <v>237</v>
      </c>
      <c r="X180" s="2">
        <v>239</v>
      </c>
      <c r="Y180" s="22">
        <f>IFERROR(VLOOKUP(Y$1,Weights!$M$3:$N$33,2,FALSE),0)*C180</f>
        <v>0</v>
      </c>
      <c r="Z180" s="22">
        <f>IFERROR(VLOOKUP(Z$1,Weights!$M$3:$N$33,2,FALSE),0)*D180</f>
        <v>0.96534785802470136</v>
      </c>
      <c r="AA180" s="22">
        <f>IFERROR(VLOOKUP(AA$1,Weights!$M$3:$N$33,2,FALSE),0)*E180</f>
        <v>1.02820771854724</v>
      </c>
      <c r="AB180" s="22">
        <f>IFERROR(VLOOKUP(AB$1,Weights!$M$3:$N$33,2,FALSE),0)*F180</f>
        <v>0.78720078665305004</v>
      </c>
      <c r="AC180" s="22">
        <f>IFERROR(VLOOKUP(AC$1,Weights!$M$3:$N$33,2,FALSE),0)*G180</f>
        <v>28.442897819147781</v>
      </c>
      <c r="AD180" s="22">
        <f>IFERROR(VLOOKUP(AD$1,Weights!$M$3:$N$33,2,FALSE),0)*H180</f>
        <v>0.47209908812154605</v>
      </c>
      <c r="AE180" s="22">
        <f>IFERROR(VLOOKUP(AE$1,Weights!$M$3:$N$33,2,FALSE),0)*I180</f>
        <v>23.011074710886081</v>
      </c>
      <c r="AF180" s="22">
        <f>IFERROR(VLOOKUP(AF$1,Weights!$M$3:$N$33,2,FALSE),0)*J180</f>
        <v>2.4855751111660127</v>
      </c>
      <c r="AG180" s="22">
        <f>IFERROR(VLOOKUP(AG$1,Weights!$M$3:$N$33,2,FALSE),0)*K180</f>
        <v>2.5254173532764979</v>
      </c>
      <c r="AH180" s="22">
        <f>IFERROR(VLOOKUP(AH$1,Weights!$M$3:$N$33,2,FALSE),0)*L180</f>
        <v>1.822071076704225</v>
      </c>
      <c r="AI180" s="22">
        <f>IFERROR(VLOOKUP(AI$1,Weights!$M$3:$N$33,2,FALSE),0)*M180</f>
        <v>0</v>
      </c>
      <c r="AJ180" s="22">
        <f>IFERROR(VLOOKUP(AJ$1,Weights!$M$3:$N$33,2,FALSE),0)*N180</f>
        <v>0</v>
      </c>
      <c r="AK180" s="22">
        <f>IFERROR(VLOOKUP(AK$1,Weights!$M$3:$N$33,2,FALSE),0)*O180</f>
        <v>0</v>
      </c>
      <c r="AL180" s="22">
        <f>IFERROR(VLOOKUP(AL$1,Weights!$M$3:$N$33,2,FALSE),0)*P180</f>
        <v>0.31844303981482258</v>
      </c>
      <c r="AM180" s="22">
        <f>IFERROR(VLOOKUP(AM$1,Weights!$M$3:$N$33,2,FALSE),0)*Q180</f>
        <v>3.643244684924936</v>
      </c>
      <c r="AN180" s="22">
        <f>IFERROR(VLOOKUP(AN$1,Weights!$M$3:$N$33,2,FALSE),0)*R180</f>
        <v>0.95920265359168211</v>
      </c>
      <c r="AO180" s="22">
        <f>IFERROR(VLOOKUP(AO$1,Weights!$M$3:$N$33,2,FALSE),0)*S180</f>
        <v>0</v>
      </c>
      <c r="AP180" s="22">
        <f>IFERROR(VLOOKUP(AP$1,Weights!$M$3:$N$33,2,FALSE),0)*T180</f>
        <v>0</v>
      </c>
      <c r="AQ180" s="22">
        <f>IFERROR(VLOOKUP(AQ$1,Weights!$M$3:$N$33,2,FALSE),0)*U180</f>
        <v>9.8323078133894448</v>
      </c>
      <c r="AR180" s="22">
        <f>IFERROR(VLOOKUP(AR$1,Weights!$M$3:$N$33,2,FALSE),0)*V180</f>
        <v>8.4813390774953383</v>
      </c>
      <c r="AS180" s="22">
        <f>IFERROR(VLOOKUP(AS$1,Weights!$M$3:$N$33,2,FALSE),0)*W180</f>
        <v>3.0147562112774589</v>
      </c>
      <c r="AT180" s="22">
        <f>IFERROR(VLOOKUP(AT$1,Weights!$M$3:$N$33,2,FALSE),0)*X180</f>
        <v>0.81016308399320358</v>
      </c>
      <c r="AU180" s="23">
        <f t="shared" si="2"/>
        <v>59.159672479580273</v>
      </c>
    </row>
    <row r="181" spans="1:47" x14ac:dyDescent="0.2">
      <c r="A181" s="2">
        <v>1986</v>
      </c>
      <c r="B181" s="2">
        <v>3</v>
      </c>
      <c r="C181" s="3">
        <v>237</v>
      </c>
      <c r="D181" s="2">
        <v>219</v>
      </c>
      <c r="E181" s="2">
        <v>233</v>
      </c>
      <c r="F181" s="2">
        <v>261</v>
      </c>
      <c r="G181" s="2">
        <v>246</v>
      </c>
      <c r="H181" s="2">
        <v>225</v>
      </c>
      <c r="I181" s="2">
        <v>246</v>
      </c>
      <c r="J181" s="2">
        <v>265</v>
      </c>
      <c r="K181" s="2">
        <v>250</v>
      </c>
      <c r="L181" s="2">
        <v>225</v>
      </c>
      <c r="M181" s="2">
        <v>241</v>
      </c>
      <c r="N181" s="2">
        <v>234</v>
      </c>
      <c r="O181" s="2">
        <v>239</v>
      </c>
      <c r="P181" s="2">
        <v>265</v>
      </c>
      <c r="Q181" s="2">
        <v>243</v>
      </c>
      <c r="R181" s="2">
        <v>243</v>
      </c>
      <c r="S181" s="2">
        <v>236</v>
      </c>
      <c r="T181" s="2">
        <v>231</v>
      </c>
      <c r="U181" s="2">
        <v>166</v>
      </c>
      <c r="V181" s="2">
        <v>229</v>
      </c>
      <c r="W181" s="2">
        <v>236</v>
      </c>
      <c r="X181" s="2">
        <v>228</v>
      </c>
      <c r="Y181" s="22">
        <f>IFERROR(VLOOKUP(Y$1,Weights!$M$3:$N$33,2,FALSE),0)*C181</f>
        <v>0</v>
      </c>
      <c r="Z181" s="22">
        <f>IFERROR(VLOOKUP(Z$1,Weights!$M$3:$N$33,2,FALSE),0)*D181</f>
        <v>0.98330781817399815</v>
      </c>
      <c r="AA181" s="22">
        <f>IFERROR(VLOOKUP(AA$1,Weights!$M$3:$N$33,2,FALSE),0)*E181</f>
        <v>1.0461676786965368</v>
      </c>
      <c r="AB181" s="22">
        <f>IFERROR(VLOOKUP(AB$1,Weights!$M$3:$N$33,2,FALSE),0)*F181</f>
        <v>0.7963542841722715</v>
      </c>
      <c r="AC181" s="22">
        <f>IFERROR(VLOOKUP(AC$1,Weights!$M$3:$N$33,2,FALSE),0)*G181</f>
        <v>29.153970264626476</v>
      </c>
      <c r="AD181" s="22">
        <f>IFERROR(VLOOKUP(AD$1,Weights!$M$3:$N$33,2,FALSE),0)*H181</f>
        <v>0.48282861285158124</v>
      </c>
      <c r="AE181" s="22">
        <f>IFERROR(VLOOKUP(AE$1,Weights!$M$3:$N$33,2,FALSE),0)*I181</f>
        <v>23.784556213773008</v>
      </c>
      <c r="AF181" s="22">
        <f>IFERROR(VLOOKUP(AF$1,Weights!$M$3:$N$33,2,FALSE),0)*J181</f>
        <v>2.4949901684052778</v>
      </c>
      <c r="AG181" s="22">
        <f>IFERROR(VLOOKUP(AG$1,Weights!$M$3:$N$33,2,FALSE),0)*K181</f>
        <v>2.5664810500777415</v>
      </c>
      <c r="AH181" s="22">
        <f>IFERROR(VLOOKUP(AH$1,Weights!$M$3:$N$33,2,FALSE),0)*L181</f>
        <v>1.8634817829929573</v>
      </c>
      <c r="AI181" s="22">
        <f>IFERROR(VLOOKUP(AI$1,Weights!$M$3:$N$33,2,FALSE),0)*M181</f>
        <v>0</v>
      </c>
      <c r="AJ181" s="22">
        <f>IFERROR(VLOOKUP(AJ$1,Weights!$M$3:$N$33,2,FALSE),0)*N181</f>
        <v>0</v>
      </c>
      <c r="AK181" s="22">
        <f>IFERROR(VLOOKUP(AK$1,Weights!$M$3:$N$33,2,FALSE),0)*O181</f>
        <v>0</v>
      </c>
      <c r="AL181" s="22">
        <f>IFERROR(VLOOKUP(AL$1,Weights!$M$3:$N$33,2,FALSE),0)*P181</f>
        <v>0.31964926345048478</v>
      </c>
      <c r="AM181" s="22">
        <f>IFERROR(VLOOKUP(AM$1,Weights!$M$3:$N$33,2,FALSE),0)*Q181</f>
        <v>3.6887852434864974</v>
      </c>
      <c r="AN181" s="22">
        <f>IFERROR(VLOOKUP(AN$1,Weights!$M$3:$N$33,2,FALSE),0)*R181</f>
        <v>0.96316630092057332</v>
      </c>
      <c r="AO181" s="22">
        <f>IFERROR(VLOOKUP(AO$1,Weights!$M$3:$N$33,2,FALSE),0)*S181</f>
        <v>0</v>
      </c>
      <c r="AP181" s="22">
        <f>IFERROR(VLOOKUP(AP$1,Weights!$M$3:$N$33,2,FALSE),0)*T181</f>
        <v>0</v>
      </c>
      <c r="AQ181" s="22">
        <f>IFERROR(VLOOKUP(AQ$1,Weights!$M$3:$N$33,2,FALSE),0)*U181</f>
        <v>10.330146183687644</v>
      </c>
      <c r="AR181" s="22">
        <f>IFERROR(VLOOKUP(AR$1,Weights!$M$3:$N$33,2,FALSE),0)*V181</f>
        <v>8.0257299534976543</v>
      </c>
      <c r="AS181" s="22">
        <f>IFERROR(VLOOKUP(AS$1,Weights!$M$3:$N$33,2,FALSE),0)*W181</f>
        <v>3.0020357209345159</v>
      </c>
      <c r="AT181" s="22">
        <f>IFERROR(VLOOKUP(AT$1,Weights!$M$3:$N$33,2,FALSE),0)*X181</f>
        <v>0.77287524330732393</v>
      </c>
      <c r="AU181" s="23">
        <f t="shared" si="2"/>
        <v>60.105817769992804</v>
      </c>
    </row>
    <row r="182" spans="1:47" x14ac:dyDescent="0.2">
      <c r="A182" s="2">
        <v>1987</v>
      </c>
      <c r="B182" s="2">
        <v>3</v>
      </c>
      <c r="C182" s="3">
        <v>245</v>
      </c>
      <c r="D182" s="2">
        <v>225</v>
      </c>
      <c r="E182" s="2">
        <v>243</v>
      </c>
      <c r="F182" s="2">
        <v>265</v>
      </c>
      <c r="G182" s="2">
        <v>253</v>
      </c>
      <c r="H182" s="2">
        <v>232</v>
      </c>
      <c r="I182" s="2">
        <v>253</v>
      </c>
      <c r="J182" s="2">
        <v>273</v>
      </c>
      <c r="K182" s="2">
        <v>260</v>
      </c>
      <c r="L182" s="2">
        <v>232</v>
      </c>
      <c r="M182" s="2">
        <v>249</v>
      </c>
      <c r="N182" s="2">
        <v>243</v>
      </c>
      <c r="O182" s="2">
        <v>246</v>
      </c>
      <c r="P182" s="2">
        <v>273</v>
      </c>
      <c r="Q182" s="2">
        <v>251</v>
      </c>
      <c r="R182" s="2">
        <v>251</v>
      </c>
      <c r="S182" s="2">
        <v>243</v>
      </c>
      <c r="T182" s="2">
        <v>238</v>
      </c>
      <c r="U182" s="2">
        <v>165</v>
      </c>
      <c r="V182" s="2">
        <v>239</v>
      </c>
      <c r="W182" s="2">
        <v>243</v>
      </c>
      <c r="X182" s="2">
        <v>238</v>
      </c>
      <c r="Y182" s="22">
        <f>IFERROR(VLOOKUP(Y$1,Weights!$M$3:$N$33,2,FALSE),0)*C182</f>
        <v>0</v>
      </c>
      <c r="Z182" s="22">
        <f>IFERROR(VLOOKUP(Z$1,Weights!$M$3:$N$33,2,FALSE),0)*D182</f>
        <v>1.0102477583979432</v>
      </c>
      <c r="AA182" s="22">
        <f>IFERROR(VLOOKUP(AA$1,Weights!$M$3:$N$33,2,FALSE),0)*E182</f>
        <v>1.0910675790697788</v>
      </c>
      <c r="AB182" s="22">
        <f>IFERROR(VLOOKUP(AB$1,Weights!$M$3:$N$33,2,FALSE),0)*F182</f>
        <v>0.80855894753123358</v>
      </c>
      <c r="AC182" s="22">
        <f>IFERROR(VLOOKUP(AC$1,Weights!$M$3:$N$33,2,FALSE),0)*G182</f>
        <v>29.983554784351622</v>
      </c>
      <c r="AD182" s="22">
        <f>IFERROR(VLOOKUP(AD$1,Weights!$M$3:$N$33,2,FALSE),0)*H182</f>
        <v>0.49784994747363043</v>
      </c>
      <c r="AE182" s="22">
        <f>IFERROR(VLOOKUP(AE$1,Weights!$M$3:$N$33,2,FALSE),0)*I182</f>
        <v>24.461352528799068</v>
      </c>
      <c r="AF182" s="22">
        <f>IFERROR(VLOOKUP(AF$1,Weights!$M$3:$N$33,2,FALSE),0)*J182</f>
        <v>2.5703106263193991</v>
      </c>
      <c r="AG182" s="22">
        <f>IFERROR(VLOOKUP(AG$1,Weights!$M$3:$N$33,2,FALSE),0)*K182</f>
        <v>2.6691402920808511</v>
      </c>
      <c r="AH182" s="22">
        <f>IFERROR(VLOOKUP(AH$1,Weights!$M$3:$N$33,2,FALSE),0)*L182</f>
        <v>1.9214567717971827</v>
      </c>
      <c r="AI182" s="22">
        <f>IFERROR(VLOOKUP(AI$1,Weights!$M$3:$N$33,2,FALSE),0)*M182</f>
        <v>0</v>
      </c>
      <c r="AJ182" s="22">
        <f>IFERROR(VLOOKUP(AJ$1,Weights!$M$3:$N$33,2,FALSE),0)*N182</f>
        <v>0</v>
      </c>
      <c r="AK182" s="22">
        <f>IFERROR(VLOOKUP(AK$1,Weights!$M$3:$N$33,2,FALSE),0)*O182</f>
        <v>0</v>
      </c>
      <c r="AL182" s="22">
        <f>IFERROR(VLOOKUP(AL$1,Weights!$M$3:$N$33,2,FALSE),0)*P182</f>
        <v>0.3292990525357824</v>
      </c>
      <c r="AM182" s="22">
        <f>IFERROR(VLOOKUP(AM$1,Weights!$M$3:$N$33,2,FALSE),0)*Q182</f>
        <v>3.8102267329839954</v>
      </c>
      <c r="AN182" s="22">
        <f>IFERROR(VLOOKUP(AN$1,Weights!$M$3:$N$33,2,FALSE),0)*R182</f>
        <v>0.9948754795517033</v>
      </c>
      <c r="AO182" s="22">
        <f>IFERROR(VLOOKUP(AO$1,Weights!$M$3:$N$33,2,FALSE),0)*S182</f>
        <v>0</v>
      </c>
      <c r="AP182" s="22">
        <f>IFERROR(VLOOKUP(AP$1,Weights!$M$3:$N$33,2,FALSE),0)*T182</f>
        <v>0</v>
      </c>
      <c r="AQ182" s="22">
        <f>IFERROR(VLOOKUP(AQ$1,Weights!$M$3:$N$33,2,FALSE),0)*U182</f>
        <v>10.267916387400369</v>
      </c>
      <c r="AR182" s="22">
        <f>IFERROR(VLOOKUP(AR$1,Weights!$M$3:$N$33,2,FALSE),0)*V182</f>
        <v>8.3761985104189485</v>
      </c>
      <c r="AS182" s="22">
        <f>IFERROR(VLOOKUP(AS$1,Weights!$M$3:$N$33,2,FALSE),0)*W182</f>
        <v>3.0910791533351158</v>
      </c>
      <c r="AT182" s="22">
        <f>IFERROR(VLOOKUP(AT$1,Weights!$M$3:$N$33,2,FALSE),0)*X182</f>
        <v>0.80677328029448725</v>
      </c>
      <c r="AU182" s="23">
        <f t="shared" si="2"/>
        <v>61.655695379255619</v>
      </c>
    </row>
    <row r="183" spans="1:47" x14ac:dyDescent="0.2">
      <c r="A183" s="2">
        <v>1988</v>
      </c>
      <c r="B183" s="2">
        <v>3</v>
      </c>
      <c r="C183" s="3">
        <v>260.75</v>
      </c>
      <c r="D183" s="2">
        <v>238</v>
      </c>
      <c r="E183" s="2">
        <v>256.25</v>
      </c>
      <c r="F183" s="2">
        <v>268.75</v>
      </c>
      <c r="G183" s="2">
        <v>270</v>
      </c>
      <c r="H183" s="2">
        <v>241.25</v>
      </c>
      <c r="I183" s="2">
        <v>269.25</v>
      </c>
      <c r="J183" s="2">
        <v>293.5</v>
      </c>
      <c r="K183" s="2">
        <v>279.75</v>
      </c>
      <c r="L183" s="2">
        <v>241.25</v>
      </c>
      <c r="M183" s="2">
        <v>263.75</v>
      </c>
      <c r="N183" s="2">
        <v>261.25</v>
      </c>
      <c r="O183" s="2">
        <v>258.5</v>
      </c>
      <c r="P183" s="2">
        <v>293.5</v>
      </c>
      <c r="Q183" s="2">
        <v>269</v>
      </c>
      <c r="R183" s="2">
        <v>269</v>
      </c>
      <c r="S183" s="2">
        <v>253.5</v>
      </c>
      <c r="T183" s="2">
        <v>245.75</v>
      </c>
      <c r="U183" s="2">
        <v>170.25</v>
      </c>
      <c r="V183" s="2">
        <v>261.25</v>
      </c>
      <c r="W183" s="2">
        <v>246.75</v>
      </c>
      <c r="X183" s="2">
        <v>258.5</v>
      </c>
      <c r="Y183" s="22">
        <f>IFERROR(VLOOKUP(Y$1,Weights!$M$3:$N$33,2,FALSE),0)*C183</f>
        <v>0</v>
      </c>
      <c r="Z183" s="22">
        <f>IFERROR(VLOOKUP(Z$1,Weights!$M$3:$N$33,2,FALSE),0)*D183</f>
        <v>1.0686176288831577</v>
      </c>
      <c r="AA183" s="22">
        <f>IFERROR(VLOOKUP(AA$1,Weights!$M$3:$N$33,2,FALSE),0)*E183</f>
        <v>1.1505599470643244</v>
      </c>
      <c r="AB183" s="22">
        <f>IFERROR(VLOOKUP(AB$1,Weights!$M$3:$N$33,2,FALSE),0)*F183</f>
        <v>0.82000081943026037</v>
      </c>
      <c r="AC183" s="22">
        <f>IFERROR(VLOOKUP(AC$1,Weights!$M$3:$N$33,2,FALSE),0)*G183</f>
        <v>31.998260046541255</v>
      </c>
      <c r="AD183" s="22">
        <f>IFERROR(VLOOKUP(AD$1,Weights!$M$3:$N$33,2,FALSE),0)*H183</f>
        <v>0.51769956822419538</v>
      </c>
      <c r="AE183" s="22">
        <f>IFERROR(VLOOKUP(AE$1,Weights!$M$3:$N$33,2,FALSE),0)*I183</f>
        <v>26.03248683153814</v>
      </c>
      <c r="AF183" s="22">
        <f>IFERROR(VLOOKUP(AF$1,Weights!$M$3:$N$33,2,FALSE),0)*J183</f>
        <v>2.7633192997243361</v>
      </c>
      <c r="AG183" s="22">
        <f>IFERROR(VLOOKUP(AG$1,Weights!$M$3:$N$33,2,FALSE),0)*K183</f>
        <v>2.8718922950369929</v>
      </c>
      <c r="AH183" s="22">
        <f>IFERROR(VLOOKUP(AH$1,Weights!$M$3:$N$33,2,FALSE),0)*L183</f>
        <v>1.9980665784313376</v>
      </c>
      <c r="AI183" s="22">
        <f>IFERROR(VLOOKUP(AI$1,Weights!$M$3:$N$33,2,FALSE),0)*M183</f>
        <v>0</v>
      </c>
      <c r="AJ183" s="22">
        <f>IFERROR(VLOOKUP(AJ$1,Weights!$M$3:$N$33,2,FALSE),0)*N183</f>
        <v>0</v>
      </c>
      <c r="AK183" s="22">
        <f>IFERROR(VLOOKUP(AK$1,Weights!$M$3:$N$33,2,FALSE),0)*O183</f>
        <v>0</v>
      </c>
      <c r="AL183" s="22">
        <f>IFERROR(VLOOKUP(AL$1,Weights!$M$3:$N$33,2,FALSE),0)*P183</f>
        <v>0.35402663706685766</v>
      </c>
      <c r="AM183" s="22">
        <f>IFERROR(VLOOKUP(AM$1,Weights!$M$3:$N$33,2,FALSE),0)*Q183</f>
        <v>4.0834700843533653</v>
      </c>
      <c r="AN183" s="22">
        <f>IFERROR(VLOOKUP(AN$1,Weights!$M$3:$N$33,2,FALSE),0)*R183</f>
        <v>1.0662211314717458</v>
      </c>
      <c r="AO183" s="22">
        <f>IFERROR(VLOOKUP(AO$1,Weights!$M$3:$N$33,2,FALSE),0)*S183</f>
        <v>0</v>
      </c>
      <c r="AP183" s="22">
        <f>IFERROR(VLOOKUP(AP$1,Weights!$M$3:$N$33,2,FALSE),0)*T183</f>
        <v>0</v>
      </c>
      <c r="AQ183" s="22">
        <f>IFERROR(VLOOKUP(AQ$1,Weights!$M$3:$N$33,2,FALSE),0)*U183</f>
        <v>10.594622817908563</v>
      </c>
      <c r="AR183" s="22">
        <f>IFERROR(VLOOKUP(AR$1,Weights!$M$3:$N$33,2,FALSE),0)*V183</f>
        <v>9.155991049568831</v>
      </c>
      <c r="AS183" s="22">
        <f>IFERROR(VLOOKUP(AS$1,Weights!$M$3:$N$33,2,FALSE),0)*W183</f>
        <v>3.1387809921211516</v>
      </c>
      <c r="AT183" s="22">
        <f>IFERROR(VLOOKUP(AT$1,Weights!$M$3:$N$33,2,FALSE),0)*X183</f>
        <v>0.87626425611817205</v>
      </c>
      <c r="AU183" s="23">
        <f t="shared" si="2"/>
        <v>65.382431148967683</v>
      </c>
    </row>
    <row r="184" spans="1:47" x14ac:dyDescent="0.2">
      <c r="A184" s="2">
        <v>1989</v>
      </c>
      <c r="B184" s="2">
        <v>3</v>
      </c>
      <c r="C184" s="3">
        <v>271.75</v>
      </c>
      <c r="D184" s="2">
        <v>249</v>
      </c>
      <c r="E184" s="2">
        <v>268</v>
      </c>
      <c r="F184" s="2">
        <v>274.5</v>
      </c>
      <c r="G184" s="2">
        <v>273.75</v>
      </c>
      <c r="H184" s="2">
        <v>246</v>
      </c>
      <c r="I184" s="2">
        <v>270.75</v>
      </c>
      <c r="J184" s="2">
        <v>311.25</v>
      </c>
      <c r="K184" s="2">
        <v>294.25</v>
      </c>
      <c r="L184" s="2">
        <v>246</v>
      </c>
      <c r="M184" s="2">
        <v>277.5</v>
      </c>
      <c r="N184" s="2">
        <v>273.5</v>
      </c>
      <c r="O184" s="2">
        <v>274.5</v>
      </c>
      <c r="P184" s="2">
        <v>311.25</v>
      </c>
      <c r="Q184" s="2">
        <v>279.25</v>
      </c>
      <c r="R184" s="2">
        <v>279.5</v>
      </c>
      <c r="S184" s="2">
        <v>261.25</v>
      </c>
      <c r="T184" s="2">
        <v>254.25</v>
      </c>
      <c r="U184" s="2">
        <v>176.75</v>
      </c>
      <c r="V184" s="2">
        <v>276</v>
      </c>
      <c r="W184" s="2">
        <v>253</v>
      </c>
      <c r="X184" s="2">
        <v>273</v>
      </c>
      <c r="Y184" s="22">
        <f>IFERROR(VLOOKUP(Y$1,Weights!$M$3:$N$33,2,FALSE),0)*C184</f>
        <v>0</v>
      </c>
      <c r="Z184" s="22">
        <f>IFERROR(VLOOKUP(Z$1,Weights!$M$3:$N$33,2,FALSE),0)*D184</f>
        <v>1.118007519293724</v>
      </c>
      <c r="AA184" s="22">
        <f>IFERROR(VLOOKUP(AA$1,Weights!$M$3:$N$33,2,FALSE),0)*E184</f>
        <v>1.2033173300028837</v>
      </c>
      <c r="AB184" s="22">
        <f>IFERROR(VLOOKUP(AB$1,Weights!$M$3:$N$33,2,FALSE),0)*F184</f>
        <v>0.83754502300876832</v>
      </c>
      <c r="AC184" s="22">
        <f>IFERROR(VLOOKUP(AC$1,Weights!$M$3:$N$33,2,FALSE),0)*G184</f>
        <v>32.442680324965437</v>
      </c>
      <c r="AD184" s="22">
        <f>IFERROR(VLOOKUP(AD$1,Weights!$M$3:$N$33,2,FALSE),0)*H184</f>
        <v>0.5278926167177288</v>
      </c>
      <c r="AE184" s="22">
        <f>IFERROR(VLOOKUP(AE$1,Weights!$M$3:$N$33,2,FALSE),0)*I184</f>
        <v>26.177514613329439</v>
      </c>
      <c r="AF184" s="22">
        <f>IFERROR(VLOOKUP(AF$1,Weights!$M$3:$N$33,2,FALSE),0)*J184</f>
        <v>2.9304365657212932</v>
      </c>
      <c r="AG184" s="22">
        <f>IFERROR(VLOOKUP(AG$1,Weights!$M$3:$N$33,2,FALSE),0)*K184</f>
        <v>3.0207481959415019</v>
      </c>
      <c r="AH184" s="22">
        <f>IFERROR(VLOOKUP(AH$1,Weights!$M$3:$N$33,2,FALSE),0)*L184</f>
        <v>2.0374067494056334</v>
      </c>
      <c r="AI184" s="22">
        <f>IFERROR(VLOOKUP(AI$1,Weights!$M$3:$N$33,2,FALSE),0)*M184</f>
        <v>0</v>
      </c>
      <c r="AJ184" s="22">
        <f>IFERROR(VLOOKUP(AJ$1,Weights!$M$3:$N$33,2,FALSE),0)*N184</f>
        <v>0</v>
      </c>
      <c r="AK184" s="22">
        <f>IFERROR(VLOOKUP(AK$1,Weights!$M$3:$N$33,2,FALSE),0)*O184</f>
        <v>0</v>
      </c>
      <c r="AL184" s="22">
        <f>IFERROR(VLOOKUP(AL$1,Weights!$M$3:$N$33,2,FALSE),0)*P184</f>
        <v>0.37543710659986185</v>
      </c>
      <c r="AM184" s="22">
        <f>IFERROR(VLOOKUP(AM$1,Weights!$M$3:$N$33,2,FALSE),0)*Q184</f>
        <v>4.2390669927720346</v>
      </c>
      <c r="AN184" s="22">
        <f>IFERROR(VLOOKUP(AN$1,Weights!$M$3:$N$33,2,FALSE),0)*R184</f>
        <v>1.1078394284251039</v>
      </c>
      <c r="AO184" s="22">
        <f>IFERROR(VLOOKUP(AO$1,Weights!$M$3:$N$33,2,FALSE),0)*S184</f>
        <v>0</v>
      </c>
      <c r="AP184" s="22">
        <f>IFERROR(VLOOKUP(AP$1,Weights!$M$3:$N$33,2,FALSE),0)*T184</f>
        <v>0</v>
      </c>
      <c r="AQ184" s="22">
        <f>IFERROR(VLOOKUP(AQ$1,Weights!$M$3:$N$33,2,FALSE),0)*U184</f>
        <v>10.999116493775849</v>
      </c>
      <c r="AR184" s="22">
        <f>IFERROR(VLOOKUP(AR$1,Weights!$M$3:$N$33,2,FALSE),0)*V184</f>
        <v>9.6729321710277407</v>
      </c>
      <c r="AS184" s="22">
        <f>IFERROR(VLOOKUP(AS$1,Weights!$M$3:$N$33,2,FALSE),0)*W184</f>
        <v>3.2182840567645448</v>
      </c>
      <c r="AT184" s="22">
        <f>IFERROR(VLOOKUP(AT$1,Weights!$M$3:$N$33,2,FALSE),0)*X184</f>
        <v>0.92541640974955885</v>
      </c>
      <c r="AU184" s="23">
        <f t="shared" si="2"/>
        <v>67.230298847887369</v>
      </c>
    </row>
    <row r="185" spans="1:47" x14ac:dyDescent="0.2">
      <c r="A185" s="2">
        <v>1990</v>
      </c>
      <c r="B185" s="2">
        <v>3</v>
      </c>
      <c r="C185" s="3">
        <v>278</v>
      </c>
      <c r="D185" s="2">
        <v>254.5</v>
      </c>
      <c r="E185" s="2">
        <v>275.75</v>
      </c>
      <c r="F185" s="2">
        <v>280</v>
      </c>
      <c r="G185" s="2">
        <v>267.5</v>
      </c>
      <c r="H185" s="2">
        <v>249</v>
      </c>
      <c r="I185" s="2">
        <v>261.75</v>
      </c>
      <c r="J185" s="2">
        <v>321</v>
      </c>
      <c r="K185" s="2">
        <v>295</v>
      </c>
      <c r="L185" s="2">
        <v>249</v>
      </c>
      <c r="M185" s="2">
        <v>278.25</v>
      </c>
      <c r="N185" s="2">
        <v>279.5</v>
      </c>
      <c r="O185" s="2">
        <v>282.75</v>
      </c>
      <c r="P185" s="2">
        <v>321</v>
      </c>
      <c r="Q185" s="2">
        <v>279.75</v>
      </c>
      <c r="R185" s="2">
        <v>280.25</v>
      </c>
      <c r="S185" s="2">
        <v>268.25</v>
      </c>
      <c r="T185" s="2">
        <v>261.75</v>
      </c>
      <c r="U185" s="2">
        <v>185</v>
      </c>
      <c r="V185" s="2">
        <v>281</v>
      </c>
      <c r="W185" s="2">
        <v>268.75</v>
      </c>
      <c r="X185" s="2">
        <v>277.75</v>
      </c>
      <c r="Y185" s="22">
        <f>IFERROR(VLOOKUP(Y$1,Weights!$M$3:$N$33,2,FALSE),0)*C185</f>
        <v>0</v>
      </c>
      <c r="Z185" s="22">
        <f>IFERROR(VLOOKUP(Z$1,Weights!$M$3:$N$33,2,FALSE),0)*D185</f>
        <v>1.1427024644990069</v>
      </c>
      <c r="AA185" s="22">
        <f>IFERROR(VLOOKUP(AA$1,Weights!$M$3:$N$33,2,FALSE),0)*E185</f>
        <v>1.2381147527921461</v>
      </c>
      <c r="AB185" s="22">
        <f>IFERROR(VLOOKUP(AB$1,Weights!$M$3:$N$33,2,FALSE),0)*F185</f>
        <v>0.85432643512734108</v>
      </c>
      <c r="AC185" s="22">
        <f>IFERROR(VLOOKUP(AC$1,Weights!$M$3:$N$33,2,FALSE),0)*G185</f>
        <v>31.701979860925132</v>
      </c>
      <c r="AD185" s="22">
        <f>IFERROR(VLOOKUP(AD$1,Weights!$M$3:$N$33,2,FALSE),0)*H185</f>
        <v>0.53433033155574983</v>
      </c>
      <c r="AE185" s="22">
        <f>IFERROR(VLOOKUP(AE$1,Weights!$M$3:$N$33,2,FALSE),0)*I185</f>
        <v>25.307347922581645</v>
      </c>
      <c r="AF185" s="22">
        <f>IFERROR(VLOOKUP(AF$1,Weights!$M$3:$N$33,2,FALSE),0)*J185</f>
        <v>3.0222333738041289</v>
      </c>
      <c r="AG185" s="22">
        <f>IFERROR(VLOOKUP(AG$1,Weights!$M$3:$N$33,2,FALSE),0)*K185</f>
        <v>3.028447639091735</v>
      </c>
      <c r="AH185" s="22">
        <f>IFERROR(VLOOKUP(AH$1,Weights!$M$3:$N$33,2,FALSE),0)*L185</f>
        <v>2.0622531731788727</v>
      </c>
      <c r="AI185" s="22">
        <f>IFERROR(VLOOKUP(AI$1,Weights!$M$3:$N$33,2,FALSE),0)*M185</f>
        <v>0</v>
      </c>
      <c r="AJ185" s="22">
        <f>IFERROR(VLOOKUP(AJ$1,Weights!$M$3:$N$33,2,FALSE),0)*N185</f>
        <v>0</v>
      </c>
      <c r="AK185" s="22">
        <f>IFERROR(VLOOKUP(AK$1,Weights!$M$3:$N$33,2,FALSE),0)*O185</f>
        <v>0</v>
      </c>
      <c r="AL185" s="22">
        <f>IFERROR(VLOOKUP(AL$1,Weights!$M$3:$N$33,2,FALSE),0)*P185</f>
        <v>0.38719778704756835</v>
      </c>
      <c r="AM185" s="22">
        <f>IFERROR(VLOOKUP(AM$1,Weights!$M$3:$N$33,2,FALSE),0)*Q185</f>
        <v>4.2466570858656283</v>
      </c>
      <c r="AN185" s="22">
        <f>IFERROR(VLOOKUP(AN$1,Weights!$M$3:$N$33,2,FALSE),0)*R185</f>
        <v>1.1108121639217723</v>
      </c>
      <c r="AO185" s="22">
        <f>IFERROR(VLOOKUP(AO$1,Weights!$M$3:$N$33,2,FALSE),0)*S185</f>
        <v>0</v>
      </c>
      <c r="AP185" s="22">
        <f>IFERROR(VLOOKUP(AP$1,Weights!$M$3:$N$33,2,FALSE),0)*T185</f>
        <v>0</v>
      </c>
      <c r="AQ185" s="22">
        <f>IFERROR(VLOOKUP(AQ$1,Weights!$M$3:$N$33,2,FALSE),0)*U185</f>
        <v>11.512512313145869</v>
      </c>
      <c r="AR185" s="22">
        <f>IFERROR(VLOOKUP(AR$1,Weights!$M$3:$N$33,2,FALSE),0)*V185</f>
        <v>9.8481664494883887</v>
      </c>
      <c r="AS185" s="22">
        <f>IFERROR(VLOOKUP(AS$1,Weights!$M$3:$N$33,2,FALSE),0)*W185</f>
        <v>3.4186317796658949</v>
      </c>
      <c r="AT185" s="22">
        <f>IFERROR(VLOOKUP(AT$1,Weights!$M$3:$N$33,2,FALSE),0)*X185</f>
        <v>0.94151797731846143</v>
      </c>
      <c r="AU185" s="23">
        <f t="shared" si="2"/>
        <v>67.464843040438637</v>
      </c>
    </row>
    <row r="186" spans="1:47" x14ac:dyDescent="0.2">
      <c r="A186" s="2">
        <v>1991</v>
      </c>
      <c r="B186" s="2">
        <v>3</v>
      </c>
      <c r="C186" s="3">
        <v>283</v>
      </c>
      <c r="D186" s="2">
        <v>260.25</v>
      </c>
      <c r="E186" s="2">
        <v>280.75</v>
      </c>
      <c r="F186" s="2">
        <v>287</v>
      </c>
      <c r="G186" s="2">
        <v>264</v>
      </c>
      <c r="H186" s="2">
        <v>246.25</v>
      </c>
      <c r="I186" s="2">
        <v>256.5</v>
      </c>
      <c r="J186" s="2">
        <v>334</v>
      </c>
      <c r="K186" s="2">
        <v>300.75</v>
      </c>
      <c r="L186" s="2">
        <v>246.25</v>
      </c>
      <c r="M186" s="2">
        <v>278.75</v>
      </c>
      <c r="N186" s="2">
        <v>284.75</v>
      </c>
      <c r="O186" s="2">
        <v>288.75</v>
      </c>
      <c r="P186" s="2">
        <v>334</v>
      </c>
      <c r="Q186" s="2">
        <v>282</v>
      </c>
      <c r="R186" s="2">
        <v>282.75</v>
      </c>
      <c r="S186" s="2">
        <v>274.25</v>
      </c>
      <c r="T186" s="2">
        <v>268</v>
      </c>
      <c r="U186" s="2">
        <v>190.25</v>
      </c>
      <c r="V186" s="2">
        <v>286.75</v>
      </c>
      <c r="W186" s="2">
        <v>282.75</v>
      </c>
      <c r="X186" s="2">
        <v>283.75</v>
      </c>
      <c r="Y186" s="22">
        <f>IFERROR(VLOOKUP(Y$1,Weights!$M$3:$N$33,2,FALSE),0)*C186</f>
        <v>0</v>
      </c>
      <c r="Z186" s="22">
        <f>IFERROR(VLOOKUP(Z$1,Weights!$M$3:$N$33,2,FALSE),0)*D186</f>
        <v>1.1685199072136212</v>
      </c>
      <c r="AA186" s="22">
        <f>IFERROR(VLOOKUP(AA$1,Weights!$M$3:$N$33,2,FALSE),0)*E186</f>
        <v>1.260564702978767</v>
      </c>
      <c r="AB186" s="22">
        <f>IFERROR(VLOOKUP(AB$1,Weights!$M$3:$N$33,2,FALSE),0)*F186</f>
        <v>0.87568459600552462</v>
      </c>
      <c r="AC186" s="22">
        <f>IFERROR(VLOOKUP(AC$1,Weights!$M$3:$N$33,2,FALSE),0)*G186</f>
        <v>31.287187601062559</v>
      </c>
      <c r="AD186" s="22">
        <f>IFERROR(VLOOKUP(AD$1,Weights!$M$3:$N$33,2,FALSE),0)*H186</f>
        <v>0.52842909295423057</v>
      </c>
      <c r="AE186" s="22">
        <f>IFERROR(VLOOKUP(AE$1,Weights!$M$3:$N$33,2,FALSE),0)*I186</f>
        <v>24.799750686312098</v>
      </c>
      <c r="AF186" s="22">
        <f>IFERROR(VLOOKUP(AF$1,Weights!$M$3:$N$33,2,FALSE),0)*J186</f>
        <v>3.1446291179145764</v>
      </c>
      <c r="AG186" s="22">
        <f>IFERROR(VLOOKUP(AG$1,Weights!$M$3:$N$33,2,FALSE),0)*K186</f>
        <v>3.0874767032435231</v>
      </c>
      <c r="AH186" s="22">
        <f>IFERROR(VLOOKUP(AH$1,Weights!$M$3:$N$33,2,FALSE),0)*L186</f>
        <v>2.0394772847200699</v>
      </c>
      <c r="AI186" s="22">
        <f>IFERROR(VLOOKUP(AI$1,Weights!$M$3:$N$33,2,FALSE),0)*M186</f>
        <v>0</v>
      </c>
      <c r="AJ186" s="22">
        <f>IFERROR(VLOOKUP(AJ$1,Weights!$M$3:$N$33,2,FALSE),0)*N186</f>
        <v>0</v>
      </c>
      <c r="AK186" s="22">
        <f>IFERROR(VLOOKUP(AK$1,Weights!$M$3:$N$33,2,FALSE),0)*O186</f>
        <v>0</v>
      </c>
      <c r="AL186" s="22">
        <f>IFERROR(VLOOKUP(AL$1,Weights!$M$3:$N$33,2,FALSE),0)*P186</f>
        <v>0.40287869431117701</v>
      </c>
      <c r="AM186" s="22">
        <f>IFERROR(VLOOKUP(AM$1,Weights!$M$3:$N$33,2,FALSE),0)*Q186</f>
        <v>4.2808125047868</v>
      </c>
      <c r="AN186" s="22">
        <f>IFERROR(VLOOKUP(AN$1,Weights!$M$3:$N$33,2,FALSE),0)*R186</f>
        <v>1.1207212822440005</v>
      </c>
      <c r="AO186" s="22">
        <f>IFERROR(VLOOKUP(AO$1,Weights!$M$3:$N$33,2,FALSE),0)*S186</f>
        <v>0</v>
      </c>
      <c r="AP186" s="22">
        <f>IFERROR(VLOOKUP(AP$1,Weights!$M$3:$N$33,2,FALSE),0)*T186</f>
        <v>0</v>
      </c>
      <c r="AQ186" s="22">
        <f>IFERROR(VLOOKUP(AQ$1,Weights!$M$3:$N$33,2,FALSE),0)*U186</f>
        <v>11.839218743654062</v>
      </c>
      <c r="AR186" s="22">
        <f>IFERROR(VLOOKUP(AR$1,Weights!$M$3:$N$33,2,FALSE),0)*V186</f>
        <v>10.049685869718132</v>
      </c>
      <c r="AS186" s="22">
        <f>IFERROR(VLOOKUP(AS$1,Weights!$M$3:$N$33,2,FALSE),0)*W186</f>
        <v>3.5967186444670949</v>
      </c>
      <c r="AT186" s="22">
        <f>IFERROR(VLOOKUP(AT$1,Weights!$M$3:$N$33,2,FALSE),0)*X186</f>
        <v>0.96185679951075942</v>
      </c>
      <c r="AU186" s="23">
        <f t="shared" si="2"/>
        <v>67.941882324938234</v>
      </c>
    </row>
    <row r="187" spans="1:47" x14ac:dyDescent="0.2">
      <c r="A187" s="2">
        <v>1992</v>
      </c>
      <c r="B187" s="2">
        <v>3</v>
      </c>
      <c r="C187" s="3">
        <v>289.75</v>
      </c>
      <c r="D187" s="2">
        <v>267.5</v>
      </c>
      <c r="E187" s="2">
        <v>287</v>
      </c>
      <c r="F187" s="2">
        <v>292</v>
      </c>
      <c r="G187" s="2">
        <v>265.5</v>
      </c>
      <c r="H187" s="2">
        <v>252.5</v>
      </c>
      <c r="I187" s="2">
        <v>255.75</v>
      </c>
      <c r="J187" s="2">
        <v>347.5</v>
      </c>
      <c r="K187" s="2">
        <v>318</v>
      </c>
      <c r="L187" s="2">
        <v>252.5</v>
      </c>
      <c r="M187" s="2">
        <v>281.5</v>
      </c>
      <c r="N187" s="2">
        <v>290.75</v>
      </c>
      <c r="O187" s="2">
        <v>292.75</v>
      </c>
      <c r="P187" s="2">
        <v>347.5</v>
      </c>
      <c r="Q187" s="2">
        <v>293.5</v>
      </c>
      <c r="R187" s="2">
        <v>293.25</v>
      </c>
      <c r="S187" s="2">
        <v>283.25</v>
      </c>
      <c r="T187" s="2">
        <v>275.75</v>
      </c>
      <c r="U187" s="2">
        <v>191.5</v>
      </c>
      <c r="V187" s="2">
        <v>290.5</v>
      </c>
      <c r="W187" s="2">
        <v>294</v>
      </c>
      <c r="X187" s="2">
        <v>288.5</v>
      </c>
      <c r="Y187" s="22">
        <f>IFERROR(VLOOKUP(Y$1,Weights!$M$3:$N$33,2,FALSE),0)*C187</f>
        <v>0</v>
      </c>
      <c r="Z187" s="22">
        <f>IFERROR(VLOOKUP(Z$1,Weights!$M$3:$N$33,2,FALSE),0)*D187</f>
        <v>1.2010723349842214</v>
      </c>
      <c r="AA187" s="22">
        <f>IFERROR(VLOOKUP(AA$1,Weights!$M$3:$N$33,2,FALSE),0)*E187</f>
        <v>1.2886271407120433</v>
      </c>
      <c r="AB187" s="22">
        <f>IFERROR(VLOOKUP(AB$1,Weights!$M$3:$N$33,2,FALSE),0)*F187</f>
        <v>0.89094042520422712</v>
      </c>
      <c r="AC187" s="22">
        <f>IFERROR(VLOOKUP(AC$1,Weights!$M$3:$N$33,2,FALSE),0)*G187</f>
        <v>31.464955712432236</v>
      </c>
      <c r="AD187" s="22">
        <f>IFERROR(VLOOKUP(AD$1,Weights!$M$3:$N$33,2,FALSE),0)*H187</f>
        <v>0.5418409988667745</v>
      </c>
      <c r="AE187" s="22">
        <f>IFERROR(VLOOKUP(AE$1,Weights!$M$3:$N$33,2,FALSE),0)*I187</f>
        <v>24.727236795416449</v>
      </c>
      <c r="AF187" s="22">
        <f>IFERROR(VLOOKUP(AF$1,Weights!$M$3:$N$33,2,FALSE),0)*J187</f>
        <v>3.2717323906446567</v>
      </c>
      <c r="AG187" s="22">
        <f>IFERROR(VLOOKUP(AG$1,Weights!$M$3:$N$33,2,FALSE),0)*K187</f>
        <v>3.2645638956988874</v>
      </c>
      <c r="AH187" s="22">
        <f>IFERROR(VLOOKUP(AH$1,Weights!$M$3:$N$33,2,FALSE),0)*L187</f>
        <v>2.0912406675809856</v>
      </c>
      <c r="AI187" s="22">
        <f>IFERROR(VLOOKUP(AI$1,Weights!$M$3:$N$33,2,FALSE),0)*M187</f>
        <v>0</v>
      </c>
      <c r="AJ187" s="22">
        <f>IFERROR(VLOOKUP(AJ$1,Weights!$M$3:$N$33,2,FALSE),0)*N187</f>
        <v>0</v>
      </c>
      <c r="AK187" s="22">
        <f>IFERROR(VLOOKUP(AK$1,Weights!$M$3:$N$33,2,FALSE),0)*O187</f>
        <v>0</v>
      </c>
      <c r="AL187" s="22">
        <f>IFERROR(VLOOKUP(AL$1,Weights!$M$3:$N$33,2,FALSE),0)*P187</f>
        <v>0.41916271339261679</v>
      </c>
      <c r="AM187" s="22">
        <f>IFERROR(VLOOKUP(AM$1,Weights!$M$3:$N$33,2,FALSE),0)*Q187</f>
        <v>4.4553846459394526</v>
      </c>
      <c r="AN187" s="22">
        <f>IFERROR(VLOOKUP(AN$1,Weights!$M$3:$N$33,2,FALSE),0)*R187</f>
        <v>1.1623395791973585</v>
      </c>
      <c r="AO187" s="22">
        <f>IFERROR(VLOOKUP(AO$1,Weights!$M$3:$N$33,2,FALSE),0)*S187</f>
        <v>0</v>
      </c>
      <c r="AP187" s="22">
        <f>IFERROR(VLOOKUP(AP$1,Weights!$M$3:$N$33,2,FALSE),0)*T187</f>
        <v>0</v>
      </c>
      <c r="AQ187" s="22">
        <f>IFERROR(VLOOKUP(AQ$1,Weights!$M$3:$N$33,2,FALSE),0)*U187</f>
        <v>11.917005989013155</v>
      </c>
      <c r="AR187" s="22">
        <f>IFERROR(VLOOKUP(AR$1,Weights!$M$3:$N$33,2,FALSE),0)*V187</f>
        <v>10.181111578563618</v>
      </c>
      <c r="AS187" s="22">
        <f>IFERROR(VLOOKUP(AS$1,Weights!$M$3:$N$33,2,FALSE),0)*W187</f>
        <v>3.7398241608252021</v>
      </c>
      <c r="AT187" s="22">
        <f>IFERROR(VLOOKUP(AT$1,Weights!$M$3:$N$33,2,FALSE),0)*X187</f>
        <v>0.97795836707966199</v>
      </c>
      <c r="AU187" s="23">
        <f t="shared" si="2"/>
        <v>68.885191945271174</v>
      </c>
    </row>
    <row r="188" spans="1:47" x14ac:dyDescent="0.2">
      <c r="A188" s="2">
        <v>1993</v>
      </c>
      <c r="B188" s="2">
        <v>3</v>
      </c>
      <c r="C188" s="3">
        <v>297.5</v>
      </c>
      <c r="D188" s="2">
        <v>273.5</v>
      </c>
      <c r="E188" s="2">
        <v>293.75</v>
      </c>
      <c r="F188" s="2">
        <v>300.5</v>
      </c>
      <c r="G188" s="2">
        <v>269.5</v>
      </c>
      <c r="H188" s="2">
        <v>263.5</v>
      </c>
      <c r="I188" s="2">
        <v>258.5</v>
      </c>
      <c r="J188" s="2">
        <v>356.75</v>
      </c>
      <c r="K188" s="2">
        <v>325.5</v>
      </c>
      <c r="L188" s="2">
        <v>263.5</v>
      </c>
      <c r="M188" s="2">
        <v>287.5</v>
      </c>
      <c r="N188" s="2">
        <v>298.25</v>
      </c>
      <c r="O188" s="2">
        <v>299.5</v>
      </c>
      <c r="P188" s="2">
        <v>356.75</v>
      </c>
      <c r="Q188" s="2">
        <v>302.5</v>
      </c>
      <c r="R188" s="2">
        <v>301.75</v>
      </c>
      <c r="S188" s="2">
        <v>291</v>
      </c>
      <c r="T188" s="2">
        <v>283</v>
      </c>
      <c r="U188" s="2">
        <v>190.5</v>
      </c>
      <c r="V188" s="2">
        <v>297.5</v>
      </c>
      <c r="W188" s="2">
        <v>297.25</v>
      </c>
      <c r="X188" s="2">
        <v>295</v>
      </c>
      <c r="Y188" s="22">
        <f>IFERROR(VLOOKUP(Y$1,Weights!$M$3:$N$33,2,FALSE),0)*C188</f>
        <v>0</v>
      </c>
      <c r="Z188" s="22">
        <f>IFERROR(VLOOKUP(Z$1,Weights!$M$3:$N$33,2,FALSE),0)*D188</f>
        <v>1.2280122752081666</v>
      </c>
      <c r="AA188" s="22">
        <f>IFERROR(VLOOKUP(AA$1,Weights!$M$3:$N$33,2,FALSE),0)*E188</f>
        <v>1.3189345734639815</v>
      </c>
      <c r="AB188" s="22">
        <f>IFERROR(VLOOKUP(AB$1,Weights!$M$3:$N$33,2,FALSE),0)*F188</f>
        <v>0.91687533484202144</v>
      </c>
      <c r="AC188" s="22">
        <f>IFERROR(VLOOKUP(AC$1,Weights!$M$3:$N$33,2,FALSE),0)*G188</f>
        <v>31.939004009418031</v>
      </c>
      <c r="AD188" s="22">
        <f>IFERROR(VLOOKUP(AD$1,Weights!$M$3:$N$33,2,FALSE),0)*H188</f>
        <v>0.56544595327285174</v>
      </c>
      <c r="AE188" s="22">
        <f>IFERROR(VLOOKUP(AE$1,Weights!$M$3:$N$33,2,FALSE),0)*I188</f>
        <v>24.993121062033833</v>
      </c>
      <c r="AF188" s="22">
        <f>IFERROR(VLOOKUP(AF$1,Weights!$M$3:$N$33,2,FALSE),0)*J188</f>
        <v>3.3588216701078597</v>
      </c>
      <c r="AG188" s="22">
        <f>IFERROR(VLOOKUP(AG$1,Weights!$M$3:$N$33,2,FALSE),0)*K188</f>
        <v>3.3415583272012195</v>
      </c>
      <c r="AH188" s="22">
        <f>IFERROR(VLOOKUP(AH$1,Weights!$M$3:$N$33,2,FALSE),0)*L188</f>
        <v>2.1823442214161966</v>
      </c>
      <c r="AI188" s="22">
        <f>IFERROR(VLOOKUP(AI$1,Weights!$M$3:$N$33,2,FALSE),0)*M188</f>
        <v>0</v>
      </c>
      <c r="AJ188" s="22">
        <f>IFERROR(VLOOKUP(AJ$1,Weights!$M$3:$N$33,2,FALSE),0)*N188</f>
        <v>0</v>
      </c>
      <c r="AK188" s="22">
        <f>IFERROR(VLOOKUP(AK$1,Weights!$M$3:$N$33,2,FALSE),0)*O188</f>
        <v>0</v>
      </c>
      <c r="AL188" s="22">
        <f>IFERROR(VLOOKUP(AL$1,Weights!$M$3:$N$33,2,FALSE),0)*P188</f>
        <v>0.43032028202249223</v>
      </c>
      <c r="AM188" s="22">
        <f>IFERROR(VLOOKUP(AM$1,Weights!$M$3:$N$33,2,FALSE),0)*Q188</f>
        <v>4.5920063216241376</v>
      </c>
      <c r="AN188" s="22">
        <f>IFERROR(VLOOKUP(AN$1,Weights!$M$3:$N$33,2,FALSE),0)*R188</f>
        <v>1.1960305814929342</v>
      </c>
      <c r="AO188" s="22">
        <f>IFERROR(VLOOKUP(AO$1,Weights!$M$3:$N$33,2,FALSE),0)*S188</f>
        <v>0</v>
      </c>
      <c r="AP188" s="22">
        <f>IFERROR(VLOOKUP(AP$1,Weights!$M$3:$N$33,2,FALSE),0)*T188</f>
        <v>0</v>
      </c>
      <c r="AQ188" s="22">
        <f>IFERROR(VLOOKUP(AQ$1,Weights!$M$3:$N$33,2,FALSE),0)*U188</f>
        <v>11.854776192725881</v>
      </c>
      <c r="AR188" s="22">
        <f>IFERROR(VLOOKUP(AR$1,Weights!$M$3:$N$33,2,FALSE),0)*V188</f>
        <v>10.426439568408524</v>
      </c>
      <c r="AS188" s="22">
        <f>IFERROR(VLOOKUP(AS$1,Weights!$M$3:$N$33,2,FALSE),0)*W188</f>
        <v>3.7811657544397663</v>
      </c>
      <c r="AT188" s="22">
        <f>IFERROR(VLOOKUP(AT$1,Weights!$M$3:$N$33,2,FALSE),0)*X188</f>
        <v>0.99999209112131815</v>
      </c>
      <c r="AU188" s="23">
        <f t="shared" si="2"/>
        <v>69.912370785045098</v>
      </c>
    </row>
    <row r="189" spans="1:47" x14ac:dyDescent="0.2">
      <c r="A189" s="2">
        <v>1994</v>
      </c>
      <c r="B189" s="2">
        <v>3</v>
      </c>
      <c r="C189" s="3">
        <v>317.25</v>
      </c>
      <c r="D189" s="2">
        <v>282.25</v>
      </c>
      <c r="E189" s="2">
        <v>302.75</v>
      </c>
      <c r="F189" s="2">
        <v>312</v>
      </c>
      <c r="G189" s="2">
        <v>276.25</v>
      </c>
      <c r="H189" s="2">
        <v>279.25</v>
      </c>
      <c r="I189" s="2">
        <v>264.5</v>
      </c>
      <c r="J189" s="2">
        <v>364.75</v>
      </c>
      <c r="K189" s="2">
        <v>339.75</v>
      </c>
      <c r="L189" s="2">
        <v>279.25</v>
      </c>
      <c r="M189" s="2">
        <v>297.5</v>
      </c>
      <c r="N189" s="2">
        <v>321</v>
      </c>
      <c r="O189" s="2">
        <v>306.5</v>
      </c>
      <c r="P189" s="2">
        <v>364.75</v>
      </c>
      <c r="Q189" s="2">
        <v>316.5</v>
      </c>
      <c r="R189" s="2">
        <v>316.5</v>
      </c>
      <c r="S189" s="2">
        <v>306</v>
      </c>
      <c r="T189" s="2">
        <v>293.5</v>
      </c>
      <c r="U189" s="2">
        <v>188.5</v>
      </c>
      <c r="V189" s="2">
        <v>325</v>
      </c>
      <c r="W189" s="2">
        <v>303.25</v>
      </c>
      <c r="X189" s="2">
        <v>320.75</v>
      </c>
      <c r="Y189" s="22">
        <f>IFERROR(VLOOKUP(Y$1,Weights!$M$3:$N$33,2,FALSE),0)*C189</f>
        <v>0</v>
      </c>
      <c r="Z189" s="22">
        <f>IFERROR(VLOOKUP(Z$1,Weights!$M$3:$N$33,2,FALSE),0)*D189</f>
        <v>1.2672996880347533</v>
      </c>
      <c r="AA189" s="22">
        <f>IFERROR(VLOOKUP(AA$1,Weights!$M$3:$N$33,2,FALSE),0)*E189</f>
        <v>1.3593444837998994</v>
      </c>
      <c r="AB189" s="22">
        <f>IFERROR(VLOOKUP(AB$1,Weights!$M$3:$N$33,2,FALSE),0)*F189</f>
        <v>0.95196374199903722</v>
      </c>
      <c r="AC189" s="22">
        <f>IFERROR(VLOOKUP(AC$1,Weights!$M$3:$N$33,2,FALSE),0)*G189</f>
        <v>32.738960510581563</v>
      </c>
      <c r="AD189" s="22">
        <f>IFERROR(VLOOKUP(AD$1,Weights!$M$3:$N$33,2,FALSE),0)*H189</f>
        <v>0.59924395617246251</v>
      </c>
      <c r="AE189" s="22">
        <f>IFERROR(VLOOKUP(AE$1,Weights!$M$3:$N$33,2,FALSE),0)*I189</f>
        <v>25.573232189199025</v>
      </c>
      <c r="AF189" s="22">
        <f>IFERROR(VLOOKUP(AF$1,Weights!$M$3:$N$33,2,FALSE),0)*J189</f>
        <v>3.4341421280219815</v>
      </c>
      <c r="AG189" s="22">
        <f>IFERROR(VLOOKUP(AG$1,Weights!$M$3:$N$33,2,FALSE),0)*K189</f>
        <v>3.487847747055651</v>
      </c>
      <c r="AH189" s="22">
        <f>IFERROR(VLOOKUP(AH$1,Weights!$M$3:$N$33,2,FALSE),0)*L189</f>
        <v>2.3127879462257037</v>
      </c>
      <c r="AI189" s="22">
        <f>IFERROR(VLOOKUP(AI$1,Weights!$M$3:$N$33,2,FALSE),0)*M189</f>
        <v>0</v>
      </c>
      <c r="AJ189" s="22">
        <f>IFERROR(VLOOKUP(AJ$1,Weights!$M$3:$N$33,2,FALSE),0)*N189</f>
        <v>0</v>
      </c>
      <c r="AK189" s="22">
        <f>IFERROR(VLOOKUP(AK$1,Weights!$M$3:$N$33,2,FALSE),0)*O189</f>
        <v>0</v>
      </c>
      <c r="AL189" s="22">
        <f>IFERROR(VLOOKUP(AL$1,Weights!$M$3:$N$33,2,FALSE),0)*P189</f>
        <v>0.43997007110778985</v>
      </c>
      <c r="AM189" s="22">
        <f>IFERROR(VLOOKUP(AM$1,Weights!$M$3:$N$33,2,FALSE),0)*Q189</f>
        <v>4.8045289282447587</v>
      </c>
      <c r="AN189" s="22">
        <f>IFERROR(VLOOKUP(AN$1,Weights!$M$3:$N$33,2,FALSE),0)*R189</f>
        <v>1.2544943795940802</v>
      </c>
      <c r="AO189" s="22">
        <f>IFERROR(VLOOKUP(AO$1,Weights!$M$3:$N$33,2,FALSE),0)*S189</f>
        <v>0</v>
      </c>
      <c r="AP189" s="22">
        <f>IFERROR(VLOOKUP(AP$1,Weights!$M$3:$N$33,2,FALSE),0)*T189</f>
        <v>0</v>
      </c>
      <c r="AQ189" s="22">
        <f>IFERROR(VLOOKUP(AQ$1,Weights!$M$3:$N$33,2,FALSE),0)*U189</f>
        <v>11.730316600151331</v>
      </c>
      <c r="AR189" s="22">
        <f>IFERROR(VLOOKUP(AR$1,Weights!$M$3:$N$33,2,FALSE),0)*V189</f>
        <v>11.390228099942085</v>
      </c>
      <c r="AS189" s="22">
        <f>IFERROR(VLOOKUP(AS$1,Weights!$M$3:$N$33,2,FALSE),0)*W189</f>
        <v>3.8574886964974238</v>
      </c>
      <c r="AT189" s="22">
        <f>IFERROR(VLOOKUP(AT$1,Weights!$M$3:$N$33,2,FALSE),0)*X189</f>
        <v>1.0872795363632637</v>
      </c>
      <c r="AU189" s="23">
        <f t="shared" si="2"/>
        <v>72.236846106491925</v>
      </c>
    </row>
    <row r="190" spans="1:47" x14ac:dyDescent="0.2">
      <c r="A190" s="2">
        <v>1995</v>
      </c>
      <c r="B190" s="2">
        <v>3</v>
      </c>
      <c r="C190" s="3">
        <v>326</v>
      </c>
      <c r="D190" s="2">
        <v>289.75</v>
      </c>
      <c r="E190" s="2">
        <v>311</v>
      </c>
      <c r="F190" s="2">
        <v>317</v>
      </c>
      <c r="G190" s="2">
        <v>284.25</v>
      </c>
      <c r="H190" s="2">
        <v>288.25</v>
      </c>
      <c r="I190" s="2">
        <v>271.75</v>
      </c>
      <c r="J190" s="2">
        <v>375</v>
      </c>
      <c r="K190" s="2">
        <v>348.75</v>
      </c>
      <c r="L190" s="2">
        <v>288.25</v>
      </c>
      <c r="M190" s="2">
        <v>291.5</v>
      </c>
      <c r="N190" s="2">
        <v>330</v>
      </c>
      <c r="O190" s="2">
        <v>313.25</v>
      </c>
      <c r="P190" s="2">
        <v>375</v>
      </c>
      <c r="Q190" s="2">
        <v>324.75</v>
      </c>
      <c r="R190" s="2">
        <v>324.5</v>
      </c>
      <c r="S190" s="2">
        <v>313.75</v>
      </c>
      <c r="T190" s="2">
        <v>300.75</v>
      </c>
      <c r="U190" s="2">
        <v>190</v>
      </c>
      <c r="V190" s="2">
        <v>334.5</v>
      </c>
      <c r="W190" s="2">
        <v>302.25</v>
      </c>
      <c r="X190" s="2">
        <v>330</v>
      </c>
      <c r="Y190" s="22">
        <f>IFERROR(VLOOKUP(Y$1,Weights!$M$3:$N$33,2,FALSE),0)*C190</f>
        <v>0</v>
      </c>
      <c r="Z190" s="22">
        <f>IFERROR(VLOOKUP(Z$1,Weights!$M$3:$N$33,2,FALSE),0)*D190</f>
        <v>1.3009746133146847</v>
      </c>
      <c r="AA190" s="22">
        <f>IFERROR(VLOOKUP(AA$1,Weights!$M$3:$N$33,2,FALSE),0)*E190</f>
        <v>1.3963869016078239</v>
      </c>
      <c r="AB190" s="22">
        <f>IFERROR(VLOOKUP(AB$1,Weights!$M$3:$N$33,2,FALSE),0)*F190</f>
        <v>0.96721957119773971</v>
      </c>
      <c r="AC190" s="22">
        <f>IFERROR(VLOOKUP(AC$1,Weights!$M$3:$N$33,2,FALSE),0)*G190</f>
        <v>33.687057104553155</v>
      </c>
      <c r="AD190" s="22">
        <f>IFERROR(VLOOKUP(AD$1,Weights!$M$3:$N$33,2,FALSE),0)*H190</f>
        <v>0.6185571006865257</v>
      </c>
      <c r="AE190" s="22">
        <f>IFERROR(VLOOKUP(AE$1,Weights!$M$3:$N$33,2,FALSE),0)*I190</f>
        <v>26.274199801190303</v>
      </c>
      <c r="AF190" s="22">
        <f>IFERROR(VLOOKUP(AF$1,Weights!$M$3:$N$33,2,FALSE),0)*J190</f>
        <v>3.5306464647244495</v>
      </c>
      <c r="AG190" s="22">
        <f>IFERROR(VLOOKUP(AG$1,Weights!$M$3:$N$33,2,FALSE),0)*K190</f>
        <v>3.5802410648584497</v>
      </c>
      <c r="AH190" s="22">
        <f>IFERROR(VLOOKUP(AH$1,Weights!$M$3:$N$33,2,FALSE),0)*L190</f>
        <v>2.3873272175454221</v>
      </c>
      <c r="AI190" s="22">
        <f>IFERROR(VLOOKUP(AI$1,Weights!$M$3:$N$33,2,FALSE),0)*M190</f>
        <v>0</v>
      </c>
      <c r="AJ190" s="22">
        <f>IFERROR(VLOOKUP(AJ$1,Weights!$M$3:$N$33,2,FALSE),0)*N190</f>
        <v>0</v>
      </c>
      <c r="AK190" s="22">
        <f>IFERROR(VLOOKUP(AK$1,Weights!$M$3:$N$33,2,FALSE),0)*O190</f>
        <v>0</v>
      </c>
      <c r="AL190" s="22">
        <f>IFERROR(VLOOKUP(AL$1,Weights!$M$3:$N$33,2,FALSE),0)*P190</f>
        <v>0.45233386337332748</v>
      </c>
      <c r="AM190" s="22">
        <f>IFERROR(VLOOKUP(AM$1,Weights!$M$3:$N$33,2,FALSE),0)*Q190</f>
        <v>4.929765464289054</v>
      </c>
      <c r="AN190" s="22">
        <f>IFERROR(VLOOKUP(AN$1,Weights!$M$3:$N$33,2,FALSE),0)*R190</f>
        <v>1.28620355822521</v>
      </c>
      <c r="AO190" s="22">
        <f>IFERROR(VLOOKUP(AO$1,Weights!$M$3:$N$33,2,FALSE),0)*S190</f>
        <v>0</v>
      </c>
      <c r="AP190" s="22">
        <f>IFERROR(VLOOKUP(AP$1,Weights!$M$3:$N$33,2,FALSE),0)*T190</f>
        <v>0</v>
      </c>
      <c r="AQ190" s="22">
        <f>IFERROR(VLOOKUP(AQ$1,Weights!$M$3:$N$33,2,FALSE),0)*U190</f>
        <v>11.823661294582243</v>
      </c>
      <c r="AR190" s="22">
        <f>IFERROR(VLOOKUP(AR$1,Weights!$M$3:$N$33,2,FALSE),0)*V190</f>
        <v>11.723173229017316</v>
      </c>
      <c r="AS190" s="22">
        <f>IFERROR(VLOOKUP(AS$1,Weights!$M$3:$N$33,2,FALSE),0)*W190</f>
        <v>3.8447682061544808</v>
      </c>
      <c r="AT190" s="22">
        <f>IFERROR(VLOOKUP(AT$1,Weights!$M$3:$N$33,2,FALSE),0)*X190</f>
        <v>1.1186352205763899</v>
      </c>
      <c r="AU190" s="23">
        <f t="shared" si="2"/>
        <v>73.885412813882169</v>
      </c>
    </row>
    <row r="191" spans="1:47" x14ac:dyDescent="0.2">
      <c r="A191" s="2">
        <v>1996</v>
      </c>
      <c r="B191" s="2">
        <v>3</v>
      </c>
      <c r="C191" s="3">
        <v>330.5</v>
      </c>
      <c r="D191" s="2">
        <v>295.5</v>
      </c>
      <c r="E191" s="2">
        <v>318.5</v>
      </c>
      <c r="F191" s="2">
        <v>328.25</v>
      </c>
      <c r="G191" s="2">
        <v>299.25</v>
      </c>
      <c r="H191" s="2">
        <v>296.25</v>
      </c>
      <c r="I191" s="2">
        <v>288.5</v>
      </c>
      <c r="J191" s="2">
        <v>381</v>
      </c>
      <c r="K191" s="2">
        <v>359.25</v>
      </c>
      <c r="L191" s="2">
        <v>296.25</v>
      </c>
      <c r="M191" s="2">
        <v>294.5</v>
      </c>
      <c r="N191" s="2">
        <v>333.25</v>
      </c>
      <c r="O191" s="2">
        <v>320.5</v>
      </c>
      <c r="P191" s="2">
        <v>381</v>
      </c>
      <c r="Q191" s="2">
        <v>334.25</v>
      </c>
      <c r="R191" s="2">
        <v>333.25</v>
      </c>
      <c r="S191" s="2">
        <v>320</v>
      </c>
      <c r="T191" s="2">
        <v>308.75</v>
      </c>
      <c r="U191" s="2">
        <v>191.75</v>
      </c>
      <c r="V191" s="2">
        <v>336</v>
      </c>
      <c r="W191" s="2">
        <v>303.25</v>
      </c>
      <c r="X191" s="2">
        <v>332.5</v>
      </c>
      <c r="Y191" s="22">
        <f>IFERROR(VLOOKUP(Y$1,Weights!$M$3:$N$33,2,FALSE),0)*C191</f>
        <v>0</v>
      </c>
      <c r="Z191" s="22">
        <f>IFERROR(VLOOKUP(Z$1,Weights!$M$3:$N$33,2,FALSE),0)*D191</f>
        <v>1.3267920560292989</v>
      </c>
      <c r="AA191" s="22">
        <f>IFERROR(VLOOKUP(AA$1,Weights!$M$3:$N$33,2,FALSE),0)*E191</f>
        <v>1.4300618268877554</v>
      </c>
      <c r="AB191" s="22">
        <f>IFERROR(VLOOKUP(AB$1,Weights!$M$3:$N$33,2,FALSE),0)*F191</f>
        <v>1.0015451868948204</v>
      </c>
      <c r="AC191" s="22">
        <f>IFERROR(VLOOKUP(AC$1,Weights!$M$3:$N$33,2,FALSE),0)*G191</f>
        <v>35.464738218249892</v>
      </c>
      <c r="AD191" s="22">
        <f>IFERROR(VLOOKUP(AD$1,Weights!$M$3:$N$33,2,FALSE),0)*H191</f>
        <v>0.63572434025458191</v>
      </c>
      <c r="AE191" s="22">
        <f>IFERROR(VLOOKUP(AE$1,Weights!$M$3:$N$33,2,FALSE),0)*I191</f>
        <v>27.893676697859807</v>
      </c>
      <c r="AF191" s="22">
        <f>IFERROR(VLOOKUP(AF$1,Weights!$M$3:$N$33,2,FALSE),0)*J191</f>
        <v>3.5871368081600408</v>
      </c>
      <c r="AG191" s="22">
        <f>IFERROR(VLOOKUP(AG$1,Weights!$M$3:$N$33,2,FALSE),0)*K191</f>
        <v>3.6880332689617146</v>
      </c>
      <c r="AH191" s="22">
        <f>IFERROR(VLOOKUP(AH$1,Weights!$M$3:$N$33,2,FALSE),0)*L191</f>
        <v>2.4535843476073937</v>
      </c>
      <c r="AI191" s="22">
        <f>IFERROR(VLOOKUP(AI$1,Weights!$M$3:$N$33,2,FALSE),0)*M191</f>
        <v>0</v>
      </c>
      <c r="AJ191" s="22">
        <f>IFERROR(VLOOKUP(AJ$1,Weights!$M$3:$N$33,2,FALSE),0)*N191</f>
        <v>0</v>
      </c>
      <c r="AK191" s="22">
        <f>IFERROR(VLOOKUP(AK$1,Weights!$M$3:$N$33,2,FALSE),0)*O191</f>
        <v>0</v>
      </c>
      <c r="AL191" s="22">
        <f>IFERROR(VLOOKUP(AL$1,Weights!$M$3:$N$33,2,FALSE),0)*P191</f>
        <v>0.45957120518730071</v>
      </c>
      <c r="AM191" s="22">
        <f>IFERROR(VLOOKUP(AM$1,Weights!$M$3:$N$33,2,FALSE),0)*Q191</f>
        <v>5.0739772330673327</v>
      </c>
      <c r="AN191" s="22">
        <f>IFERROR(VLOOKUP(AN$1,Weights!$M$3:$N$33,2,FALSE),0)*R191</f>
        <v>1.3208854723530086</v>
      </c>
      <c r="AO191" s="22">
        <f>IFERROR(VLOOKUP(AO$1,Weights!$M$3:$N$33,2,FALSE),0)*S191</f>
        <v>0</v>
      </c>
      <c r="AP191" s="22">
        <f>IFERROR(VLOOKUP(AP$1,Weights!$M$3:$N$33,2,FALSE),0)*T191</f>
        <v>0</v>
      </c>
      <c r="AQ191" s="22">
        <f>IFERROR(VLOOKUP(AQ$1,Weights!$M$3:$N$33,2,FALSE),0)*U191</f>
        <v>11.932563438084975</v>
      </c>
      <c r="AR191" s="22">
        <f>IFERROR(VLOOKUP(AR$1,Weights!$M$3:$N$33,2,FALSE),0)*V191</f>
        <v>11.775743512555509</v>
      </c>
      <c r="AS191" s="22">
        <f>IFERROR(VLOOKUP(AS$1,Weights!$M$3:$N$33,2,FALSE),0)*W191</f>
        <v>3.8574886964974238</v>
      </c>
      <c r="AT191" s="22">
        <f>IFERROR(VLOOKUP(AT$1,Weights!$M$3:$N$33,2,FALSE),0)*X191</f>
        <v>1.1271097298231807</v>
      </c>
      <c r="AU191" s="23">
        <f t="shared" si="2"/>
        <v>76.185466878765624</v>
      </c>
    </row>
    <row r="192" spans="1:47" x14ac:dyDescent="0.2">
      <c r="A192" s="2">
        <v>1997</v>
      </c>
      <c r="B192" s="2">
        <v>3</v>
      </c>
      <c r="C192" s="3">
        <v>339.25</v>
      </c>
      <c r="D192" s="2">
        <v>303.75</v>
      </c>
      <c r="E192" s="2">
        <v>325</v>
      </c>
      <c r="F192" s="2">
        <v>334.5</v>
      </c>
      <c r="G192" s="2">
        <v>306</v>
      </c>
      <c r="H192" s="2">
        <v>305.5</v>
      </c>
      <c r="I192" s="2">
        <v>295</v>
      </c>
      <c r="J192" s="2">
        <v>388.5</v>
      </c>
      <c r="K192" s="2">
        <v>371.5</v>
      </c>
      <c r="L192" s="2">
        <v>305.5</v>
      </c>
      <c r="M192" s="2">
        <v>305</v>
      </c>
      <c r="N192" s="2">
        <v>343</v>
      </c>
      <c r="O192" s="2">
        <v>327.25</v>
      </c>
      <c r="P192" s="2">
        <v>388.5</v>
      </c>
      <c r="Q192" s="2">
        <v>344.5</v>
      </c>
      <c r="R192" s="2">
        <v>343.5</v>
      </c>
      <c r="S192" s="2">
        <v>328</v>
      </c>
      <c r="T192" s="2">
        <v>316.5</v>
      </c>
      <c r="U192" s="2">
        <v>195.5</v>
      </c>
      <c r="V192" s="2">
        <v>347.25</v>
      </c>
      <c r="W192" s="2">
        <v>302.75</v>
      </c>
      <c r="X192" s="2">
        <v>344.25</v>
      </c>
      <c r="Y192" s="22">
        <f>IFERROR(VLOOKUP(Y$1,Weights!$M$3:$N$33,2,FALSE),0)*C192</f>
        <v>0</v>
      </c>
      <c r="Z192" s="22">
        <f>IFERROR(VLOOKUP(Z$1,Weights!$M$3:$N$33,2,FALSE),0)*D192</f>
        <v>1.3638344738372234</v>
      </c>
      <c r="AA192" s="22">
        <f>IFERROR(VLOOKUP(AA$1,Weights!$M$3:$N$33,2,FALSE),0)*E192</f>
        <v>1.4592467621303626</v>
      </c>
      <c r="AB192" s="22">
        <f>IFERROR(VLOOKUP(AB$1,Weights!$M$3:$N$33,2,FALSE),0)*F192</f>
        <v>1.0206149733931986</v>
      </c>
      <c r="AC192" s="22">
        <f>IFERROR(VLOOKUP(AC$1,Weights!$M$3:$N$33,2,FALSE),0)*G192</f>
        <v>36.26469471941342</v>
      </c>
      <c r="AD192" s="22">
        <f>IFERROR(VLOOKUP(AD$1,Weights!$M$3:$N$33,2,FALSE),0)*H192</f>
        <v>0.65557396100514698</v>
      </c>
      <c r="AE192" s="22">
        <f>IFERROR(VLOOKUP(AE$1,Weights!$M$3:$N$33,2,FALSE),0)*I192</f>
        <v>28.522130418955435</v>
      </c>
      <c r="AF192" s="22">
        <f>IFERROR(VLOOKUP(AF$1,Weights!$M$3:$N$33,2,FALSE),0)*J192</f>
        <v>3.6577497374545298</v>
      </c>
      <c r="AG192" s="22">
        <f>IFERROR(VLOOKUP(AG$1,Weights!$M$3:$N$33,2,FALSE),0)*K192</f>
        <v>3.8137908404155243</v>
      </c>
      <c r="AH192" s="22">
        <f>IFERROR(VLOOKUP(AH$1,Weights!$M$3:$N$33,2,FALSE),0)*L192</f>
        <v>2.5301941542415487</v>
      </c>
      <c r="AI192" s="22">
        <f>IFERROR(VLOOKUP(AI$1,Weights!$M$3:$N$33,2,FALSE),0)*M192</f>
        <v>0</v>
      </c>
      <c r="AJ192" s="22">
        <f>IFERROR(VLOOKUP(AJ$1,Weights!$M$3:$N$33,2,FALSE),0)*N192</f>
        <v>0</v>
      </c>
      <c r="AK192" s="22">
        <f>IFERROR(VLOOKUP(AK$1,Weights!$M$3:$N$33,2,FALSE),0)*O192</f>
        <v>0</v>
      </c>
      <c r="AL192" s="22">
        <f>IFERROR(VLOOKUP(AL$1,Weights!$M$3:$N$33,2,FALSE),0)*P192</f>
        <v>0.46861788245476726</v>
      </c>
      <c r="AM192" s="22">
        <f>IFERROR(VLOOKUP(AM$1,Weights!$M$3:$N$33,2,FALSE),0)*Q192</f>
        <v>5.229574141486002</v>
      </c>
      <c r="AN192" s="22">
        <f>IFERROR(VLOOKUP(AN$1,Weights!$M$3:$N$33,2,FALSE),0)*R192</f>
        <v>1.3615128574741437</v>
      </c>
      <c r="AO192" s="22">
        <f>IFERROR(VLOOKUP(AO$1,Weights!$M$3:$N$33,2,FALSE),0)*S192</f>
        <v>0</v>
      </c>
      <c r="AP192" s="22">
        <f>IFERROR(VLOOKUP(AP$1,Weights!$M$3:$N$33,2,FALSE),0)*T192</f>
        <v>0</v>
      </c>
      <c r="AQ192" s="22">
        <f>IFERROR(VLOOKUP(AQ$1,Weights!$M$3:$N$33,2,FALSE),0)*U192</f>
        <v>12.165925174162256</v>
      </c>
      <c r="AR192" s="22">
        <f>IFERROR(VLOOKUP(AR$1,Weights!$M$3:$N$33,2,FALSE),0)*V192</f>
        <v>12.170020639091966</v>
      </c>
      <c r="AS192" s="22">
        <f>IFERROR(VLOOKUP(AS$1,Weights!$M$3:$N$33,2,FALSE),0)*W192</f>
        <v>3.8511284513259523</v>
      </c>
      <c r="AT192" s="22">
        <f>IFERROR(VLOOKUP(AT$1,Weights!$M$3:$N$33,2,FALSE),0)*X192</f>
        <v>1.1669399232830977</v>
      </c>
      <c r="AU192" s="23">
        <f t="shared" si="2"/>
        <v>78.025313772727344</v>
      </c>
    </row>
    <row r="193" spans="1:47" x14ac:dyDescent="0.2">
      <c r="A193" s="2">
        <v>1998</v>
      </c>
      <c r="B193" s="2">
        <v>3</v>
      </c>
      <c r="C193" s="3">
        <v>347.5</v>
      </c>
      <c r="D193" s="2">
        <v>309.5</v>
      </c>
      <c r="E193" s="2">
        <v>331.25</v>
      </c>
      <c r="F193" s="2">
        <v>344</v>
      </c>
      <c r="G193" s="2">
        <v>312.5</v>
      </c>
      <c r="H193" s="2">
        <v>312.75</v>
      </c>
      <c r="I193" s="2">
        <v>301.5</v>
      </c>
      <c r="J193" s="2">
        <v>396</v>
      </c>
      <c r="K193" s="2">
        <v>380.25</v>
      </c>
      <c r="L193" s="2">
        <v>312.75</v>
      </c>
      <c r="M193" s="2">
        <v>309</v>
      </c>
      <c r="N193" s="2">
        <v>351.25</v>
      </c>
      <c r="O193" s="2">
        <v>335</v>
      </c>
      <c r="P193" s="2">
        <v>396</v>
      </c>
      <c r="Q193" s="2">
        <v>352</v>
      </c>
      <c r="R193" s="2">
        <v>350.5</v>
      </c>
      <c r="S193" s="2">
        <v>338</v>
      </c>
      <c r="T193" s="2">
        <v>327</v>
      </c>
      <c r="U193" s="2">
        <v>196</v>
      </c>
      <c r="V193" s="2">
        <v>354.5</v>
      </c>
      <c r="W193" s="2">
        <v>306.75</v>
      </c>
      <c r="X193" s="2">
        <v>351.5</v>
      </c>
      <c r="Y193" s="22">
        <f>IFERROR(VLOOKUP(Y$1,Weights!$M$3:$N$33,2,FALSE),0)*C193</f>
        <v>0</v>
      </c>
      <c r="Z193" s="22">
        <f>IFERROR(VLOOKUP(Z$1,Weights!$M$3:$N$33,2,FALSE),0)*D193</f>
        <v>1.3896519165518375</v>
      </c>
      <c r="AA193" s="22">
        <f>IFERROR(VLOOKUP(AA$1,Weights!$M$3:$N$33,2,FALSE),0)*E193</f>
        <v>1.4873091998636387</v>
      </c>
      <c r="AB193" s="22">
        <f>IFERROR(VLOOKUP(AB$1,Weights!$M$3:$N$33,2,FALSE),0)*F193</f>
        <v>1.0496010488707332</v>
      </c>
      <c r="AC193" s="22">
        <f>IFERROR(VLOOKUP(AC$1,Weights!$M$3:$N$33,2,FALSE),0)*G193</f>
        <v>37.035023202015338</v>
      </c>
      <c r="AD193" s="22">
        <f>IFERROR(VLOOKUP(AD$1,Weights!$M$3:$N$33,2,FALSE),0)*H193</f>
        <v>0.67113177186369788</v>
      </c>
      <c r="AE193" s="22">
        <f>IFERROR(VLOOKUP(AE$1,Weights!$M$3:$N$33,2,FALSE),0)*I193</f>
        <v>29.150584140051063</v>
      </c>
      <c r="AF193" s="22">
        <f>IFERROR(VLOOKUP(AF$1,Weights!$M$3:$N$33,2,FALSE),0)*J193</f>
        <v>3.7283626667490188</v>
      </c>
      <c r="AG193" s="22">
        <f>IFERROR(VLOOKUP(AG$1,Weights!$M$3:$N$33,2,FALSE),0)*K193</f>
        <v>3.9036176771682451</v>
      </c>
      <c r="AH193" s="22">
        <f>IFERROR(VLOOKUP(AH$1,Weights!$M$3:$N$33,2,FALSE),0)*L193</f>
        <v>2.5902396783602106</v>
      </c>
      <c r="AI193" s="22">
        <f>IFERROR(VLOOKUP(AI$1,Weights!$M$3:$N$33,2,FALSE),0)*M193</f>
        <v>0</v>
      </c>
      <c r="AJ193" s="22">
        <f>IFERROR(VLOOKUP(AJ$1,Weights!$M$3:$N$33,2,FALSE),0)*N193</f>
        <v>0</v>
      </c>
      <c r="AK193" s="22">
        <f>IFERROR(VLOOKUP(AK$1,Weights!$M$3:$N$33,2,FALSE),0)*O193</f>
        <v>0</v>
      </c>
      <c r="AL193" s="22">
        <f>IFERROR(VLOOKUP(AL$1,Weights!$M$3:$N$33,2,FALSE),0)*P193</f>
        <v>0.47766455972223382</v>
      </c>
      <c r="AM193" s="22">
        <f>IFERROR(VLOOKUP(AM$1,Weights!$M$3:$N$33,2,FALSE),0)*Q193</f>
        <v>5.3434255378899058</v>
      </c>
      <c r="AN193" s="22">
        <f>IFERROR(VLOOKUP(AN$1,Weights!$M$3:$N$33,2,FALSE),0)*R193</f>
        <v>1.3892583887763825</v>
      </c>
      <c r="AO193" s="22">
        <f>IFERROR(VLOOKUP(AO$1,Weights!$M$3:$N$33,2,FALSE),0)*S193</f>
        <v>0</v>
      </c>
      <c r="AP193" s="22">
        <f>IFERROR(VLOOKUP(AP$1,Weights!$M$3:$N$33,2,FALSE),0)*T193</f>
        <v>0</v>
      </c>
      <c r="AQ193" s="22">
        <f>IFERROR(VLOOKUP(AQ$1,Weights!$M$3:$N$33,2,FALSE),0)*U193</f>
        <v>12.197040072305892</v>
      </c>
      <c r="AR193" s="22">
        <f>IFERROR(VLOOKUP(AR$1,Weights!$M$3:$N$33,2,FALSE),0)*V193</f>
        <v>12.424110342859906</v>
      </c>
      <c r="AS193" s="22">
        <f>IFERROR(VLOOKUP(AS$1,Weights!$M$3:$N$33,2,FALSE),0)*W193</f>
        <v>3.9020104126977238</v>
      </c>
      <c r="AT193" s="22">
        <f>IFERROR(VLOOKUP(AT$1,Weights!$M$3:$N$33,2,FALSE),0)*X193</f>
        <v>1.191516000098791</v>
      </c>
      <c r="AU193" s="23">
        <f t="shared" si="2"/>
        <v>79.457042855621538</v>
      </c>
    </row>
    <row r="194" spans="1:47" x14ac:dyDescent="0.2">
      <c r="A194" s="2">
        <v>1999</v>
      </c>
      <c r="B194" s="2">
        <v>3</v>
      </c>
      <c r="C194" s="3">
        <v>356.75</v>
      </c>
      <c r="D194" s="2">
        <v>315</v>
      </c>
      <c r="E194" s="2">
        <v>338.75</v>
      </c>
      <c r="F194" s="2">
        <v>350.5</v>
      </c>
      <c r="G194" s="2">
        <v>315.25</v>
      </c>
      <c r="H194" s="2">
        <v>319.5</v>
      </c>
      <c r="I194" s="2">
        <v>304.25</v>
      </c>
      <c r="J194" s="2">
        <v>399.25</v>
      </c>
      <c r="K194" s="2">
        <v>386</v>
      </c>
      <c r="L194" s="2">
        <v>319.5</v>
      </c>
      <c r="M194" s="2">
        <v>314</v>
      </c>
      <c r="N194" s="2">
        <v>361.25</v>
      </c>
      <c r="O194" s="2">
        <v>341.25</v>
      </c>
      <c r="P194" s="2">
        <v>399.25</v>
      </c>
      <c r="Q194" s="2">
        <v>357.75</v>
      </c>
      <c r="R194" s="2">
        <v>356.25</v>
      </c>
      <c r="S194" s="2">
        <v>347.5</v>
      </c>
      <c r="T194" s="2">
        <v>336</v>
      </c>
      <c r="U194" s="2">
        <v>190.75</v>
      </c>
      <c r="V194" s="2">
        <v>364</v>
      </c>
      <c r="W194" s="2">
        <v>305.5</v>
      </c>
      <c r="X194" s="2">
        <v>361.25</v>
      </c>
      <c r="Y194" s="22">
        <f>IFERROR(VLOOKUP(Y$1,Weights!$M$3:$N$33,2,FALSE),0)*C194</f>
        <v>0</v>
      </c>
      <c r="Z194" s="22">
        <f>IFERROR(VLOOKUP(Z$1,Weights!$M$3:$N$33,2,FALSE),0)*D194</f>
        <v>1.4143468617571207</v>
      </c>
      <c r="AA194" s="22">
        <f>IFERROR(VLOOKUP(AA$1,Weights!$M$3:$N$33,2,FALSE),0)*E194</f>
        <v>1.5209841251435703</v>
      </c>
      <c r="AB194" s="22">
        <f>IFERROR(VLOOKUP(AB$1,Weights!$M$3:$N$33,2,FALSE),0)*F194</f>
        <v>1.0694336268290465</v>
      </c>
      <c r="AC194" s="22">
        <f>IFERROR(VLOOKUP(AC$1,Weights!$M$3:$N$33,2,FALSE),0)*G194</f>
        <v>37.360931406193075</v>
      </c>
      <c r="AD194" s="22">
        <f>IFERROR(VLOOKUP(AD$1,Weights!$M$3:$N$33,2,FALSE),0)*H194</f>
        <v>0.68561663024924535</v>
      </c>
      <c r="AE194" s="22">
        <f>IFERROR(VLOOKUP(AE$1,Weights!$M$3:$N$33,2,FALSE),0)*I194</f>
        <v>29.416468406668447</v>
      </c>
      <c r="AF194" s="22">
        <f>IFERROR(VLOOKUP(AF$1,Weights!$M$3:$N$33,2,FALSE),0)*J194</f>
        <v>3.7589616027766306</v>
      </c>
      <c r="AG194" s="22">
        <f>IFERROR(VLOOKUP(AG$1,Weights!$M$3:$N$33,2,FALSE),0)*K194</f>
        <v>3.9626467413200333</v>
      </c>
      <c r="AH194" s="22">
        <f>IFERROR(VLOOKUP(AH$1,Weights!$M$3:$N$33,2,FALSE),0)*L194</f>
        <v>2.6461441318499994</v>
      </c>
      <c r="AI194" s="22">
        <f>IFERROR(VLOOKUP(AI$1,Weights!$M$3:$N$33,2,FALSE),0)*M194</f>
        <v>0</v>
      </c>
      <c r="AJ194" s="22">
        <f>IFERROR(VLOOKUP(AJ$1,Weights!$M$3:$N$33,2,FALSE),0)*N194</f>
        <v>0</v>
      </c>
      <c r="AK194" s="22">
        <f>IFERROR(VLOOKUP(AK$1,Weights!$M$3:$N$33,2,FALSE),0)*O194</f>
        <v>0</v>
      </c>
      <c r="AL194" s="22">
        <f>IFERROR(VLOOKUP(AL$1,Weights!$M$3:$N$33,2,FALSE),0)*P194</f>
        <v>0.48158478653813602</v>
      </c>
      <c r="AM194" s="22">
        <f>IFERROR(VLOOKUP(AM$1,Weights!$M$3:$N$33,2,FALSE),0)*Q194</f>
        <v>5.4307116084662326</v>
      </c>
      <c r="AN194" s="22">
        <f>IFERROR(VLOOKUP(AN$1,Weights!$M$3:$N$33,2,FALSE),0)*R194</f>
        <v>1.4120493609175071</v>
      </c>
      <c r="AO194" s="22">
        <f>IFERROR(VLOOKUP(AO$1,Weights!$M$3:$N$33,2,FALSE),0)*S194</f>
        <v>0</v>
      </c>
      <c r="AP194" s="22">
        <f>IFERROR(VLOOKUP(AP$1,Weights!$M$3:$N$33,2,FALSE),0)*T194</f>
        <v>0</v>
      </c>
      <c r="AQ194" s="22">
        <f>IFERROR(VLOOKUP(AQ$1,Weights!$M$3:$N$33,2,FALSE),0)*U194</f>
        <v>11.8703336417977</v>
      </c>
      <c r="AR194" s="22">
        <f>IFERROR(VLOOKUP(AR$1,Weights!$M$3:$N$33,2,FALSE),0)*V194</f>
        <v>12.757055471935136</v>
      </c>
      <c r="AS194" s="22">
        <f>IFERROR(VLOOKUP(AS$1,Weights!$M$3:$N$33,2,FALSE),0)*W194</f>
        <v>3.886109799769045</v>
      </c>
      <c r="AT194" s="22">
        <f>IFERROR(VLOOKUP(AT$1,Weights!$M$3:$N$33,2,FALSE),0)*X194</f>
        <v>1.2245665861612753</v>
      </c>
      <c r="AU194" s="23">
        <f t="shared" si="2"/>
        <v>80.069347888728785</v>
      </c>
    </row>
    <row r="195" spans="1:47" x14ac:dyDescent="0.2">
      <c r="A195" s="2">
        <v>2000</v>
      </c>
      <c r="B195" s="2">
        <v>3</v>
      </c>
      <c r="C195" s="3">
        <v>373.5</v>
      </c>
      <c r="D195" s="2">
        <v>324.75</v>
      </c>
      <c r="E195" s="2">
        <v>355.75</v>
      </c>
      <c r="F195" s="2">
        <v>359.25</v>
      </c>
      <c r="G195" s="2">
        <v>320.5</v>
      </c>
      <c r="H195" s="2">
        <v>331</v>
      </c>
      <c r="I195" s="2">
        <v>308.5</v>
      </c>
      <c r="J195" s="2">
        <v>405.75</v>
      </c>
      <c r="K195" s="2">
        <v>400.75</v>
      </c>
      <c r="L195" s="2">
        <v>331</v>
      </c>
      <c r="M195" s="2">
        <v>320.75</v>
      </c>
      <c r="N195" s="2">
        <v>379</v>
      </c>
      <c r="O195" s="2">
        <v>348.25</v>
      </c>
      <c r="P195" s="2">
        <v>405.75</v>
      </c>
      <c r="Q195" s="2">
        <v>370.5</v>
      </c>
      <c r="R195" s="2">
        <v>369</v>
      </c>
      <c r="S195" s="2">
        <v>361</v>
      </c>
      <c r="T195" s="2">
        <v>346.5</v>
      </c>
      <c r="U195" s="2">
        <v>201.75</v>
      </c>
      <c r="V195" s="2">
        <v>384.5</v>
      </c>
      <c r="W195" s="2">
        <v>305.25</v>
      </c>
      <c r="X195" s="2">
        <v>380.75</v>
      </c>
      <c r="Y195" s="22">
        <f>IFERROR(VLOOKUP(Y$1,Weights!$M$3:$N$33,2,FALSE),0)*C195</f>
        <v>0</v>
      </c>
      <c r="Z195" s="22">
        <f>IFERROR(VLOOKUP(Z$1,Weights!$M$3:$N$33,2,FALSE),0)*D195</f>
        <v>1.4581242646210315</v>
      </c>
      <c r="AA195" s="22">
        <f>IFERROR(VLOOKUP(AA$1,Weights!$M$3:$N$33,2,FALSE),0)*E195</f>
        <v>1.5973139557780816</v>
      </c>
      <c r="AB195" s="22">
        <f>IFERROR(VLOOKUP(AB$1,Weights!$M$3:$N$33,2,FALSE),0)*F195</f>
        <v>1.0961313279267759</v>
      </c>
      <c r="AC195" s="22">
        <f>IFERROR(VLOOKUP(AC$1,Weights!$M$3:$N$33,2,FALSE),0)*G195</f>
        <v>37.983119795986937</v>
      </c>
      <c r="AD195" s="22">
        <f>IFERROR(VLOOKUP(AD$1,Weights!$M$3:$N$33,2,FALSE),0)*H195</f>
        <v>0.71029453712832613</v>
      </c>
      <c r="AE195" s="22">
        <f>IFERROR(VLOOKUP(AE$1,Weights!$M$3:$N$33,2,FALSE),0)*I195</f>
        <v>29.827380455077126</v>
      </c>
      <c r="AF195" s="22">
        <f>IFERROR(VLOOKUP(AF$1,Weights!$M$3:$N$33,2,FALSE),0)*J195</f>
        <v>3.8201594748318546</v>
      </c>
      <c r="AG195" s="22">
        <f>IFERROR(VLOOKUP(AG$1,Weights!$M$3:$N$33,2,FALSE),0)*K195</f>
        <v>4.1140691232746196</v>
      </c>
      <c r="AH195" s="22">
        <f>IFERROR(VLOOKUP(AH$1,Weights!$M$3:$N$33,2,FALSE),0)*L195</f>
        <v>2.741388756314084</v>
      </c>
      <c r="AI195" s="22">
        <f>IFERROR(VLOOKUP(AI$1,Weights!$M$3:$N$33,2,FALSE),0)*M195</f>
        <v>0</v>
      </c>
      <c r="AJ195" s="22">
        <f>IFERROR(VLOOKUP(AJ$1,Weights!$M$3:$N$33,2,FALSE),0)*N195</f>
        <v>0</v>
      </c>
      <c r="AK195" s="22">
        <f>IFERROR(VLOOKUP(AK$1,Weights!$M$3:$N$33,2,FALSE),0)*O195</f>
        <v>0</v>
      </c>
      <c r="AL195" s="22">
        <f>IFERROR(VLOOKUP(AL$1,Weights!$M$3:$N$33,2,FALSE),0)*P195</f>
        <v>0.48942524016994032</v>
      </c>
      <c r="AM195" s="22">
        <f>IFERROR(VLOOKUP(AM$1,Weights!$M$3:$N$33,2,FALSE),0)*Q195</f>
        <v>5.6242589823528695</v>
      </c>
      <c r="AN195" s="22">
        <f>IFERROR(VLOOKUP(AN$1,Weights!$M$3:$N$33,2,FALSE),0)*R195</f>
        <v>1.4625858643608707</v>
      </c>
      <c r="AO195" s="22">
        <f>IFERROR(VLOOKUP(AO$1,Weights!$M$3:$N$33,2,FALSE),0)*S195</f>
        <v>0</v>
      </c>
      <c r="AP195" s="22">
        <f>IFERROR(VLOOKUP(AP$1,Weights!$M$3:$N$33,2,FALSE),0)*T195</f>
        <v>0</v>
      </c>
      <c r="AQ195" s="22">
        <f>IFERROR(VLOOKUP(AQ$1,Weights!$M$3:$N$33,2,FALSE),0)*U195</f>
        <v>12.554861400957725</v>
      </c>
      <c r="AR195" s="22">
        <f>IFERROR(VLOOKUP(AR$1,Weights!$M$3:$N$33,2,FALSE),0)*V195</f>
        <v>13.475516013623791</v>
      </c>
      <c r="AS195" s="22">
        <f>IFERROR(VLOOKUP(AS$1,Weights!$M$3:$N$33,2,FALSE),0)*W195</f>
        <v>3.8829296771833093</v>
      </c>
      <c r="AT195" s="22">
        <f>IFERROR(VLOOKUP(AT$1,Weights!$M$3:$N$33,2,FALSE),0)*X195</f>
        <v>1.2906677582862438</v>
      </c>
      <c r="AU195" s="23">
        <f t="shared" ref="AU195:AU258" si="3">SUM(AD195:AT195,AB195)+AVERAGE(Z195:AA195)</f>
        <v>82.617387721687095</v>
      </c>
    </row>
    <row r="196" spans="1:47" x14ac:dyDescent="0.2">
      <c r="A196" s="2">
        <v>2001</v>
      </c>
      <c r="B196" s="2">
        <v>3</v>
      </c>
      <c r="C196" s="3">
        <v>382</v>
      </c>
      <c r="D196" s="2">
        <v>336.25</v>
      </c>
      <c r="E196" s="2">
        <v>374.25</v>
      </c>
      <c r="F196" s="2">
        <v>370.5</v>
      </c>
      <c r="G196" s="2">
        <v>325.75</v>
      </c>
      <c r="H196" s="2">
        <v>342.75</v>
      </c>
      <c r="I196" s="2">
        <v>312.75</v>
      </c>
      <c r="J196" s="2">
        <v>413</v>
      </c>
      <c r="K196" s="2">
        <v>405</v>
      </c>
      <c r="L196" s="2">
        <v>342.75</v>
      </c>
      <c r="M196" s="2">
        <v>329.75</v>
      </c>
      <c r="N196" s="2">
        <v>386.5</v>
      </c>
      <c r="O196" s="2">
        <v>356.75</v>
      </c>
      <c r="P196" s="2">
        <v>413</v>
      </c>
      <c r="Q196" s="2">
        <v>376.5</v>
      </c>
      <c r="R196" s="2">
        <v>374.75</v>
      </c>
      <c r="S196" s="2">
        <v>370.75</v>
      </c>
      <c r="T196" s="2">
        <v>359.25</v>
      </c>
      <c r="U196" s="2">
        <v>209.25</v>
      </c>
      <c r="V196" s="2">
        <v>391.25</v>
      </c>
      <c r="W196" s="2">
        <v>311.75</v>
      </c>
      <c r="X196" s="2">
        <v>388.75</v>
      </c>
      <c r="Y196" s="22">
        <f>IFERROR(VLOOKUP(Y$1,Weights!$M$3:$N$33,2,FALSE),0)*C196</f>
        <v>0</v>
      </c>
      <c r="Z196" s="22">
        <f>IFERROR(VLOOKUP(Z$1,Weights!$M$3:$N$33,2,FALSE),0)*D196</f>
        <v>1.5097591500502596</v>
      </c>
      <c r="AA196" s="22">
        <f>IFERROR(VLOOKUP(AA$1,Weights!$M$3:$N$33,2,FALSE),0)*E196</f>
        <v>1.6803787714685789</v>
      </c>
      <c r="AB196" s="22">
        <f>IFERROR(VLOOKUP(AB$1,Weights!$M$3:$N$33,2,FALSE),0)*F196</f>
        <v>1.1304569436238567</v>
      </c>
      <c r="AC196" s="22">
        <f>IFERROR(VLOOKUP(AC$1,Weights!$M$3:$N$33,2,FALSE),0)*G196</f>
        <v>38.605308185780792</v>
      </c>
      <c r="AD196" s="22">
        <f>IFERROR(VLOOKUP(AD$1,Weights!$M$3:$N$33,2,FALSE),0)*H196</f>
        <v>0.73550892024390868</v>
      </c>
      <c r="AE196" s="22">
        <f>IFERROR(VLOOKUP(AE$1,Weights!$M$3:$N$33,2,FALSE),0)*I196</f>
        <v>30.238292503485805</v>
      </c>
      <c r="AF196" s="22">
        <f>IFERROR(VLOOKUP(AF$1,Weights!$M$3:$N$33,2,FALSE),0)*J196</f>
        <v>3.888418639816527</v>
      </c>
      <c r="AG196" s="22">
        <f>IFERROR(VLOOKUP(AG$1,Weights!$M$3:$N$33,2,FALSE),0)*K196</f>
        <v>4.1576993011259411</v>
      </c>
      <c r="AH196" s="22">
        <f>IFERROR(VLOOKUP(AH$1,Weights!$M$3:$N$33,2,FALSE),0)*L196</f>
        <v>2.8387039160926051</v>
      </c>
      <c r="AI196" s="22">
        <f>IFERROR(VLOOKUP(AI$1,Weights!$M$3:$N$33,2,FALSE),0)*M196</f>
        <v>0</v>
      </c>
      <c r="AJ196" s="22">
        <f>IFERROR(VLOOKUP(AJ$1,Weights!$M$3:$N$33,2,FALSE),0)*N196</f>
        <v>0</v>
      </c>
      <c r="AK196" s="22">
        <f>IFERROR(VLOOKUP(AK$1,Weights!$M$3:$N$33,2,FALSE),0)*O196</f>
        <v>0</v>
      </c>
      <c r="AL196" s="22">
        <f>IFERROR(VLOOKUP(AL$1,Weights!$M$3:$N$33,2,FALSE),0)*P196</f>
        <v>0.49817036152849137</v>
      </c>
      <c r="AM196" s="22">
        <f>IFERROR(VLOOKUP(AM$1,Weights!$M$3:$N$33,2,FALSE),0)*Q196</f>
        <v>5.7153400994759931</v>
      </c>
      <c r="AN196" s="22">
        <f>IFERROR(VLOOKUP(AN$1,Weights!$M$3:$N$33,2,FALSE),0)*R196</f>
        <v>1.4853768365019953</v>
      </c>
      <c r="AO196" s="22">
        <f>IFERROR(VLOOKUP(AO$1,Weights!$M$3:$N$33,2,FALSE),0)*S196</f>
        <v>0</v>
      </c>
      <c r="AP196" s="22">
        <f>IFERROR(VLOOKUP(AP$1,Weights!$M$3:$N$33,2,FALSE),0)*T196</f>
        <v>0</v>
      </c>
      <c r="AQ196" s="22">
        <f>IFERROR(VLOOKUP(AQ$1,Weights!$M$3:$N$33,2,FALSE),0)*U196</f>
        <v>13.021584873112287</v>
      </c>
      <c r="AR196" s="22">
        <f>IFERROR(VLOOKUP(AR$1,Weights!$M$3:$N$33,2,FALSE),0)*V196</f>
        <v>13.712082289545664</v>
      </c>
      <c r="AS196" s="22">
        <f>IFERROR(VLOOKUP(AS$1,Weights!$M$3:$N$33,2,FALSE),0)*W196</f>
        <v>3.9656128644124378</v>
      </c>
      <c r="AT196" s="22">
        <f>IFERROR(VLOOKUP(AT$1,Weights!$M$3:$N$33,2,FALSE),0)*X196</f>
        <v>1.3177861878759745</v>
      </c>
      <c r="AU196" s="23">
        <f t="shared" si="3"/>
        <v>84.300102697600906</v>
      </c>
    </row>
    <row r="197" spans="1:47" x14ac:dyDescent="0.2">
      <c r="A197" s="2">
        <v>2002</v>
      </c>
      <c r="B197" s="2">
        <v>3</v>
      </c>
      <c r="C197" s="3">
        <v>391.25</v>
      </c>
      <c r="D197" s="2">
        <v>348.75</v>
      </c>
      <c r="E197" s="2">
        <v>389.25</v>
      </c>
      <c r="F197" s="2">
        <v>382.25</v>
      </c>
      <c r="G197" s="2">
        <v>333</v>
      </c>
      <c r="H197" s="2">
        <v>356.5</v>
      </c>
      <c r="I197" s="2">
        <v>319.75</v>
      </c>
      <c r="J197" s="2">
        <v>421.5</v>
      </c>
      <c r="K197" s="2">
        <v>409.5</v>
      </c>
      <c r="L197" s="2">
        <v>356.5</v>
      </c>
      <c r="M197" s="2">
        <v>348.5</v>
      </c>
      <c r="N197" s="2">
        <v>394.5</v>
      </c>
      <c r="O197" s="2">
        <v>364.75</v>
      </c>
      <c r="P197" s="2">
        <v>421.5</v>
      </c>
      <c r="Q197" s="2">
        <v>383.75</v>
      </c>
      <c r="R197" s="2">
        <v>381.25</v>
      </c>
      <c r="S197" s="2">
        <v>382.5</v>
      </c>
      <c r="T197" s="2">
        <v>372</v>
      </c>
      <c r="U197" s="2">
        <v>201.5</v>
      </c>
      <c r="V197" s="2">
        <v>397.25</v>
      </c>
      <c r="W197" s="2">
        <v>318.5</v>
      </c>
      <c r="X197" s="2">
        <v>394.5</v>
      </c>
      <c r="Y197" s="22">
        <f>IFERROR(VLOOKUP(Y$1,Weights!$M$3:$N$33,2,FALSE),0)*C197</f>
        <v>0</v>
      </c>
      <c r="Z197" s="22">
        <f>IFERROR(VLOOKUP(Z$1,Weights!$M$3:$N$33,2,FALSE),0)*D197</f>
        <v>1.5658840255168121</v>
      </c>
      <c r="AA197" s="22">
        <f>IFERROR(VLOOKUP(AA$1,Weights!$M$3:$N$33,2,FALSE),0)*E197</f>
        <v>1.7477286220284418</v>
      </c>
      <c r="AB197" s="22">
        <f>IFERROR(VLOOKUP(AB$1,Weights!$M$3:$N$33,2,FALSE),0)*F197</f>
        <v>1.1663081422408077</v>
      </c>
      <c r="AC197" s="22">
        <f>IFERROR(VLOOKUP(AC$1,Weights!$M$3:$N$33,2,FALSE),0)*G197</f>
        <v>39.464520724067548</v>
      </c>
      <c r="AD197" s="22">
        <f>IFERROR(VLOOKUP(AD$1,Weights!$M$3:$N$33,2,FALSE),0)*H197</f>
        <v>0.7650151132515054</v>
      </c>
      <c r="AE197" s="22">
        <f>IFERROR(VLOOKUP(AE$1,Weights!$M$3:$N$33,2,FALSE),0)*I197</f>
        <v>30.915088818511865</v>
      </c>
      <c r="AF197" s="22">
        <f>IFERROR(VLOOKUP(AF$1,Weights!$M$3:$N$33,2,FALSE),0)*J197</f>
        <v>3.9684466263502816</v>
      </c>
      <c r="AG197" s="22">
        <f>IFERROR(VLOOKUP(AG$1,Weights!$M$3:$N$33,2,FALSE),0)*K197</f>
        <v>4.2038959600273405</v>
      </c>
      <c r="AH197" s="22">
        <f>IFERROR(VLOOKUP(AH$1,Weights!$M$3:$N$33,2,FALSE),0)*L197</f>
        <v>2.9525833583866188</v>
      </c>
      <c r="AI197" s="22">
        <f>IFERROR(VLOOKUP(AI$1,Weights!$M$3:$N$33,2,FALSE),0)*M197</f>
        <v>0</v>
      </c>
      <c r="AJ197" s="22">
        <f>IFERROR(VLOOKUP(AJ$1,Weights!$M$3:$N$33,2,FALSE),0)*N197</f>
        <v>0</v>
      </c>
      <c r="AK197" s="22">
        <f>IFERROR(VLOOKUP(AK$1,Weights!$M$3:$N$33,2,FALSE),0)*O197</f>
        <v>0</v>
      </c>
      <c r="AL197" s="22">
        <f>IFERROR(VLOOKUP(AL$1,Weights!$M$3:$N$33,2,FALSE),0)*P197</f>
        <v>0.50842326243162006</v>
      </c>
      <c r="AM197" s="22">
        <f>IFERROR(VLOOKUP(AM$1,Weights!$M$3:$N$33,2,FALSE),0)*Q197</f>
        <v>5.825396449333101</v>
      </c>
      <c r="AN197" s="22">
        <f>IFERROR(VLOOKUP(AN$1,Weights!$M$3:$N$33,2,FALSE),0)*R197</f>
        <v>1.5111405441397885</v>
      </c>
      <c r="AO197" s="22">
        <f>IFERROR(VLOOKUP(AO$1,Weights!$M$3:$N$33,2,FALSE),0)*S197</f>
        <v>0</v>
      </c>
      <c r="AP197" s="22">
        <f>IFERROR(VLOOKUP(AP$1,Weights!$M$3:$N$33,2,FALSE),0)*T197</f>
        <v>0</v>
      </c>
      <c r="AQ197" s="22">
        <f>IFERROR(VLOOKUP(AQ$1,Weights!$M$3:$N$33,2,FALSE),0)*U197</f>
        <v>12.539303951885906</v>
      </c>
      <c r="AR197" s="22">
        <f>IFERROR(VLOOKUP(AR$1,Weights!$M$3:$N$33,2,FALSE),0)*V197</f>
        <v>13.922363423698442</v>
      </c>
      <c r="AS197" s="22">
        <f>IFERROR(VLOOKUP(AS$1,Weights!$M$3:$N$33,2,FALSE),0)*W197</f>
        <v>4.051476174227302</v>
      </c>
      <c r="AT197" s="22">
        <f>IFERROR(VLOOKUP(AT$1,Weights!$M$3:$N$33,2,FALSE),0)*X197</f>
        <v>1.3372775591435933</v>
      </c>
      <c r="AU197" s="23">
        <f t="shared" si="3"/>
        <v>85.32352570740079</v>
      </c>
    </row>
    <row r="198" spans="1:47" x14ac:dyDescent="0.2">
      <c r="A198" s="2">
        <v>2003</v>
      </c>
      <c r="B198" s="2">
        <v>3</v>
      </c>
      <c r="C198" s="3">
        <v>406</v>
      </c>
      <c r="D198" s="2">
        <v>355.75</v>
      </c>
      <c r="E198" s="2">
        <v>391.5</v>
      </c>
      <c r="F198" s="2">
        <v>390.25</v>
      </c>
      <c r="G198" s="2">
        <v>339.75</v>
      </c>
      <c r="H198" s="2">
        <v>370</v>
      </c>
      <c r="I198" s="2">
        <v>325.5</v>
      </c>
      <c r="J198" s="2">
        <v>427</v>
      </c>
      <c r="K198" s="2">
        <v>403</v>
      </c>
      <c r="L198" s="2">
        <v>370</v>
      </c>
      <c r="M198" s="2">
        <v>356.75</v>
      </c>
      <c r="N198" s="2">
        <v>412</v>
      </c>
      <c r="O198" s="2">
        <v>372.25</v>
      </c>
      <c r="P198" s="2">
        <v>427</v>
      </c>
      <c r="Q198" s="2">
        <v>386.5</v>
      </c>
      <c r="R198" s="2">
        <v>385</v>
      </c>
      <c r="S198" s="2">
        <v>396</v>
      </c>
      <c r="T198" s="2">
        <v>382.25</v>
      </c>
      <c r="U198" s="2">
        <v>192.75</v>
      </c>
      <c r="V198" s="2">
        <v>416.5</v>
      </c>
      <c r="W198" s="2">
        <v>317.75</v>
      </c>
      <c r="X198" s="2">
        <v>413.75</v>
      </c>
      <c r="Y198" s="22">
        <f>IFERROR(VLOOKUP(Y$1,Weights!$M$3:$N$33,2,FALSE),0)*C198</f>
        <v>0</v>
      </c>
      <c r="Z198" s="22">
        <f>IFERROR(VLOOKUP(Z$1,Weights!$M$3:$N$33,2,FALSE),0)*D198</f>
        <v>1.5973139557780816</v>
      </c>
      <c r="AA198" s="22">
        <f>IFERROR(VLOOKUP(AA$1,Weights!$M$3:$N$33,2,FALSE),0)*E198</f>
        <v>1.7578310996124213</v>
      </c>
      <c r="AB198" s="22">
        <f>IFERROR(VLOOKUP(AB$1,Weights!$M$3:$N$33,2,FALSE),0)*F198</f>
        <v>1.1907174689587317</v>
      </c>
      <c r="AC198" s="22">
        <f>IFERROR(VLOOKUP(AC$1,Weights!$M$3:$N$33,2,FALSE),0)*G198</f>
        <v>40.264477225231076</v>
      </c>
      <c r="AD198" s="22">
        <f>IFERROR(VLOOKUP(AD$1,Weights!$M$3:$N$33,2,FALSE),0)*H198</f>
        <v>0.79398483002260023</v>
      </c>
      <c r="AE198" s="22">
        <f>IFERROR(VLOOKUP(AE$1,Weights!$M$3:$N$33,2,FALSE),0)*I198</f>
        <v>31.471028648711844</v>
      </c>
      <c r="AF198" s="22">
        <f>IFERROR(VLOOKUP(AF$1,Weights!$M$3:$N$33,2,FALSE),0)*J198</f>
        <v>4.02022944116624</v>
      </c>
      <c r="AG198" s="22">
        <f>IFERROR(VLOOKUP(AG$1,Weights!$M$3:$N$33,2,FALSE),0)*K198</f>
        <v>4.1371674527253193</v>
      </c>
      <c r="AH198" s="22">
        <f>IFERROR(VLOOKUP(AH$1,Weights!$M$3:$N$33,2,FALSE),0)*L198</f>
        <v>3.0643922653661964</v>
      </c>
      <c r="AI198" s="22">
        <f>IFERROR(VLOOKUP(AI$1,Weights!$M$3:$N$33,2,FALSE),0)*M198</f>
        <v>0</v>
      </c>
      <c r="AJ198" s="22">
        <f>IFERROR(VLOOKUP(AJ$1,Weights!$M$3:$N$33,2,FALSE),0)*N198</f>
        <v>0</v>
      </c>
      <c r="AK198" s="22">
        <f>IFERROR(VLOOKUP(AK$1,Weights!$M$3:$N$33,2,FALSE),0)*O198</f>
        <v>0</v>
      </c>
      <c r="AL198" s="22">
        <f>IFERROR(VLOOKUP(AL$1,Weights!$M$3:$N$33,2,FALSE),0)*P198</f>
        <v>0.51505749242776222</v>
      </c>
      <c r="AM198" s="22">
        <f>IFERROR(VLOOKUP(AM$1,Weights!$M$3:$N$33,2,FALSE),0)*Q198</f>
        <v>5.8671419613478655</v>
      </c>
      <c r="AN198" s="22">
        <f>IFERROR(VLOOKUP(AN$1,Weights!$M$3:$N$33,2,FALSE),0)*R198</f>
        <v>1.5260042216231307</v>
      </c>
      <c r="AO198" s="22">
        <f>IFERROR(VLOOKUP(AO$1,Weights!$M$3:$N$33,2,FALSE),0)*S198</f>
        <v>0</v>
      </c>
      <c r="AP198" s="22">
        <f>IFERROR(VLOOKUP(AP$1,Weights!$M$3:$N$33,2,FALSE),0)*T198</f>
        <v>0</v>
      </c>
      <c r="AQ198" s="22">
        <f>IFERROR(VLOOKUP(AQ$1,Weights!$M$3:$N$33,2,FALSE),0)*U198</f>
        <v>11.994793234372249</v>
      </c>
      <c r="AR198" s="22">
        <f>IFERROR(VLOOKUP(AR$1,Weights!$M$3:$N$33,2,FALSE),0)*V198</f>
        <v>14.597015395771935</v>
      </c>
      <c r="AS198" s="22">
        <f>IFERROR(VLOOKUP(AS$1,Weights!$M$3:$N$33,2,FALSE),0)*W198</f>
        <v>4.0419358064700948</v>
      </c>
      <c r="AT198" s="22">
        <f>IFERROR(VLOOKUP(AT$1,Weights!$M$3:$N$33,2,FALSE),0)*X198</f>
        <v>1.4025312803438827</v>
      </c>
      <c r="AU198" s="23">
        <f t="shared" si="3"/>
        <v>86.299572027003094</v>
      </c>
    </row>
    <row r="199" spans="1:47" x14ac:dyDescent="0.2">
      <c r="A199" s="2">
        <v>2004</v>
      </c>
      <c r="B199" s="2">
        <v>3</v>
      </c>
      <c r="C199" s="3">
        <v>469.25</v>
      </c>
      <c r="D199" s="2">
        <v>392.25</v>
      </c>
      <c r="E199" s="2">
        <v>404.5</v>
      </c>
      <c r="F199" s="2">
        <v>427.75</v>
      </c>
      <c r="G199" s="2">
        <v>395</v>
      </c>
      <c r="H199" s="2">
        <v>394.75</v>
      </c>
      <c r="I199" s="2">
        <v>387.75</v>
      </c>
      <c r="J199" s="2">
        <v>448</v>
      </c>
      <c r="K199" s="2">
        <v>460.25</v>
      </c>
      <c r="L199" s="2">
        <v>394.75</v>
      </c>
      <c r="M199" s="2">
        <v>366.25</v>
      </c>
      <c r="N199" s="2">
        <v>480.25</v>
      </c>
      <c r="O199" s="2">
        <v>386</v>
      </c>
      <c r="P199" s="2">
        <v>448</v>
      </c>
      <c r="Q199" s="2">
        <v>443.5</v>
      </c>
      <c r="R199" s="2">
        <v>444</v>
      </c>
      <c r="S199" s="2">
        <v>434.5</v>
      </c>
      <c r="T199" s="2">
        <v>398.5</v>
      </c>
      <c r="U199" s="2">
        <v>182.75</v>
      </c>
      <c r="V199" s="2">
        <v>515.25</v>
      </c>
      <c r="W199" s="2">
        <v>322.75</v>
      </c>
      <c r="X199" s="2">
        <v>505</v>
      </c>
      <c r="Y199" s="22">
        <f>IFERROR(VLOOKUP(Y$1,Weights!$M$3:$N$33,2,FALSE),0)*C199</f>
        <v>0</v>
      </c>
      <c r="Z199" s="22">
        <f>IFERROR(VLOOKUP(Z$1,Weights!$M$3:$N$33,2,FALSE),0)*D199</f>
        <v>1.7611985921404145</v>
      </c>
      <c r="AA199" s="22">
        <f>IFERROR(VLOOKUP(AA$1,Weights!$M$3:$N$33,2,FALSE),0)*E199</f>
        <v>1.8162009700976358</v>
      </c>
      <c r="AB199" s="22">
        <f>IFERROR(VLOOKUP(AB$1,Weights!$M$3:$N$33,2,FALSE),0)*F199</f>
        <v>1.3051361879490004</v>
      </c>
      <c r="AC199" s="22">
        <f>IFERROR(VLOOKUP(AC$1,Weights!$M$3:$N$33,2,FALSE),0)*G199</f>
        <v>46.812269327347394</v>
      </c>
      <c r="AD199" s="22">
        <f>IFERROR(VLOOKUP(AD$1,Weights!$M$3:$N$33,2,FALSE),0)*H199</f>
        <v>0.84709597743627418</v>
      </c>
      <c r="AE199" s="22">
        <f>IFERROR(VLOOKUP(AE$1,Weights!$M$3:$N$33,2,FALSE),0)*I199</f>
        <v>37.489681593050747</v>
      </c>
      <c r="AF199" s="22">
        <f>IFERROR(VLOOKUP(AF$1,Weights!$M$3:$N$33,2,FALSE),0)*J199</f>
        <v>4.2179456431908093</v>
      </c>
      <c r="AG199" s="22">
        <f>IFERROR(VLOOKUP(AG$1,Weights!$M$3:$N$33,2,FALSE),0)*K199</f>
        <v>4.7248916131931225</v>
      </c>
      <c r="AH199" s="22">
        <f>IFERROR(VLOOKUP(AH$1,Weights!$M$3:$N$33,2,FALSE),0)*L199</f>
        <v>3.2693752614954219</v>
      </c>
      <c r="AI199" s="22">
        <f>IFERROR(VLOOKUP(AI$1,Weights!$M$3:$N$33,2,FALSE),0)*M199</f>
        <v>0</v>
      </c>
      <c r="AJ199" s="22">
        <f>IFERROR(VLOOKUP(AJ$1,Weights!$M$3:$N$33,2,FALSE),0)*N199</f>
        <v>0</v>
      </c>
      <c r="AK199" s="22">
        <f>IFERROR(VLOOKUP(AK$1,Weights!$M$3:$N$33,2,FALSE),0)*O199</f>
        <v>0</v>
      </c>
      <c r="AL199" s="22">
        <f>IFERROR(VLOOKUP(AL$1,Weights!$M$3:$N$33,2,FALSE),0)*P199</f>
        <v>0.54038818877666861</v>
      </c>
      <c r="AM199" s="22">
        <f>IFERROR(VLOOKUP(AM$1,Weights!$M$3:$N$33,2,FALSE),0)*Q199</f>
        <v>6.7324125740175376</v>
      </c>
      <c r="AN199" s="22">
        <f>IFERROR(VLOOKUP(AN$1,Weights!$M$3:$N$33,2,FALSE),0)*R199</f>
        <v>1.7598594140277142</v>
      </c>
      <c r="AO199" s="22">
        <f>IFERROR(VLOOKUP(AO$1,Weights!$M$3:$N$33,2,FALSE),0)*S199</f>
        <v>0</v>
      </c>
      <c r="AP199" s="22">
        <f>IFERROR(VLOOKUP(AP$1,Weights!$M$3:$N$33,2,FALSE),0)*T199</f>
        <v>0</v>
      </c>
      <c r="AQ199" s="22">
        <f>IFERROR(VLOOKUP(AQ$1,Weights!$M$3:$N$33,2,FALSE),0)*U199</f>
        <v>11.372495271499499</v>
      </c>
      <c r="AR199" s="22">
        <f>IFERROR(VLOOKUP(AR$1,Weights!$M$3:$N$33,2,FALSE),0)*V199</f>
        <v>18.057892395369723</v>
      </c>
      <c r="AS199" s="22">
        <f>IFERROR(VLOOKUP(AS$1,Weights!$M$3:$N$33,2,FALSE),0)*W199</f>
        <v>4.1055382581848097</v>
      </c>
      <c r="AT199" s="22">
        <f>IFERROR(VLOOKUP(AT$1,Weights!$M$3:$N$33,2,FALSE),0)*X199</f>
        <v>1.7118508678517481</v>
      </c>
      <c r="AU199" s="23">
        <f t="shared" si="3"/>
        <v>97.923263027162093</v>
      </c>
    </row>
    <row r="200" spans="1:47" x14ac:dyDescent="0.2">
      <c r="A200" s="2">
        <v>2005</v>
      </c>
      <c r="B200" s="2">
        <v>3</v>
      </c>
      <c r="C200" s="3">
        <v>547.5</v>
      </c>
      <c r="D200" s="2">
        <v>423.75</v>
      </c>
      <c r="E200" s="2">
        <v>430.5</v>
      </c>
      <c r="F200" s="2">
        <v>448.5</v>
      </c>
      <c r="G200" s="2">
        <v>435.75</v>
      </c>
      <c r="H200" s="2">
        <v>412.5</v>
      </c>
      <c r="I200" s="2">
        <v>431</v>
      </c>
      <c r="J200" s="2">
        <v>491</v>
      </c>
      <c r="K200" s="2">
        <v>519.25</v>
      </c>
      <c r="L200" s="2">
        <v>412.5</v>
      </c>
      <c r="M200" s="2">
        <v>398.25</v>
      </c>
      <c r="N200" s="2">
        <v>588.25</v>
      </c>
      <c r="O200" s="2">
        <v>410.25</v>
      </c>
      <c r="P200" s="2">
        <v>491</v>
      </c>
      <c r="Q200" s="2">
        <v>501</v>
      </c>
      <c r="R200" s="2">
        <v>504.75</v>
      </c>
      <c r="S200" s="2">
        <v>481.25</v>
      </c>
      <c r="T200" s="2">
        <v>418.5</v>
      </c>
      <c r="U200" s="2">
        <v>185.25</v>
      </c>
      <c r="V200" s="2">
        <v>639.75</v>
      </c>
      <c r="W200" s="2">
        <v>339.5</v>
      </c>
      <c r="X200" s="2">
        <v>620</v>
      </c>
      <c r="Y200" s="22">
        <f>IFERROR(VLOOKUP(Y$1,Weights!$M$3:$N$33,2,FALSE),0)*C200</f>
        <v>0</v>
      </c>
      <c r="Z200" s="22">
        <f>IFERROR(VLOOKUP(Z$1,Weights!$M$3:$N$33,2,FALSE),0)*D200</f>
        <v>1.9026332783161266</v>
      </c>
      <c r="AA200" s="22">
        <f>IFERROR(VLOOKUP(AA$1,Weights!$M$3:$N$33,2,FALSE),0)*E200</f>
        <v>1.9329407110680648</v>
      </c>
      <c r="AB200" s="22">
        <f>IFERROR(VLOOKUP(AB$1,Weights!$M$3:$N$33,2,FALSE),0)*F200</f>
        <v>1.3684478791236161</v>
      </c>
      <c r="AC200" s="22">
        <f>IFERROR(VLOOKUP(AC$1,Weights!$M$3:$N$33,2,FALSE),0)*G200</f>
        <v>51.641636352890195</v>
      </c>
      <c r="AD200" s="22">
        <f>IFERROR(VLOOKUP(AD$1,Weights!$M$3:$N$33,2,FALSE),0)*H200</f>
        <v>0.88518579022789889</v>
      </c>
      <c r="AE200" s="22">
        <f>IFERROR(VLOOKUP(AE$1,Weights!$M$3:$N$33,2,FALSE),0)*I200</f>
        <v>41.671315968033198</v>
      </c>
      <c r="AF200" s="22">
        <f>IFERROR(VLOOKUP(AF$1,Weights!$M$3:$N$33,2,FALSE),0)*J200</f>
        <v>4.6227931044792125</v>
      </c>
      <c r="AG200" s="22">
        <f>IFERROR(VLOOKUP(AG$1,Weights!$M$3:$N$33,2,FALSE),0)*K200</f>
        <v>5.3305811410114696</v>
      </c>
      <c r="AH200" s="22">
        <f>IFERROR(VLOOKUP(AH$1,Weights!$M$3:$N$33,2,FALSE),0)*L200</f>
        <v>3.4163832688204216</v>
      </c>
      <c r="AI200" s="22">
        <f>IFERROR(VLOOKUP(AI$1,Weights!$M$3:$N$33,2,FALSE),0)*M200</f>
        <v>0</v>
      </c>
      <c r="AJ200" s="22">
        <f>IFERROR(VLOOKUP(AJ$1,Weights!$M$3:$N$33,2,FALSE),0)*N200</f>
        <v>0</v>
      </c>
      <c r="AK200" s="22">
        <f>IFERROR(VLOOKUP(AK$1,Weights!$M$3:$N$33,2,FALSE),0)*O200</f>
        <v>0</v>
      </c>
      <c r="AL200" s="22">
        <f>IFERROR(VLOOKUP(AL$1,Weights!$M$3:$N$33,2,FALSE),0)*P200</f>
        <v>0.59225580511014342</v>
      </c>
      <c r="AM200" s="22">
        <f>IFERROR(VLOOKUP(AM$1,Weights!$M$3:$N$33,2,FALSE),0)*Q200</f>
        <v>7.6052732797808034</v>
      </c>
      <c r="AN200" s="22">
        <f>IFERROR(VLOOKUP(AN$1,Weights!$M$3:$N$33,2,FALSE),0)*R200</f>
        <v>2.0006509892578577</v>
      </c>
      <c r="AO200" s="22">
        <f>IFERROR(VLOOKUP(AO$1,Weights!$M$3:$N$33,2,FALSE),0)*S200</f>
        <v>0</v>
      </c>
      <c r="AP200" s="22">
        <f>IFERROR(VLOOKUP(AP$1,Weights!$M$3:$N$33,2,FALSE),0)*T200</f>
        <v>0</v>
      </c>
      <c r="AQ200" s="22">
        <f>IFERROR(VLOOKUP(AQ$1,Weights!$M$3:$N$33,2,FALSE),0)*U200</f>
        <v>11.528069762217687</v>
      </c>
      <c r="AR200" s="22">
        <f>IFERROR(VLOOKUP(AR$1,Weights!$M$3:$N$33,2,FALSE),0)*V200</f>
        <v>22.421225929039846</v>
      </c>
      <c r="AS200" s="22">
        <f>IFERROR(VLOOKUP(AS$1,Weights!$M$3:$N$33,2,FALSE),0)*W200</f>
        <v>4.3186064714291028</v>
      </c>
      <c r="AT200" s="22">
        <f>IFERROR(VLOOKUP(AT$1,Weights!$M$3:$N$33,2,FALSE),0)*X200</f>
        <v>2.1016782932041265</v>
      </c>
      <c r="AU200" s="23">
        <f t="shared" si="3"/>
        <v>109.7802546764275</v>
      </c>
    </row>
    <row r="201" spans="1:47" x14ac:dyDescent="0.2">
      <c r="A201" s="2">
        <v>2006</v>
      </c>
      <c r="B201" s="2">
        <v>3</v>
      </c>
      <c r="C201" s="3">
        <v>572</v>
      </c>
      <c r="D201" s="2">
        <v>439</v>
      </c>
      <c r="E201" s="2">
        <v>453.5</v>
      </c>
      <c r="F201" s="2">
        <v>464.75</v>
      </c>
      <c r="G201" s="2">
        <v>455</v>
      </c>
      <c r="H201" s="2">
        <v>428</v>
      </c>
      <c r="I201" s="2">
        <v>451.25</v>
      </c>
      <c r="J201" s="2">
        <v>500.75</v>
      </c>
      <c r="K201" s="2">
        <v>545</v>
      </c>
      <c r="L201" s="2">
        <v>428</v>
      </c>
      <c r="M201" s="2">
        <v>434.5</v>
      </c>
      <c r="N201" s="2">
        <v>614.75</v>
      </c>
      <c r="O201" s="2">
        <v>433</v>
      </c>
      <c r="P201" s="2">
        <v>500.75</v>
      </c>
      <c r="Q201" s="2">
        <v>524.5</v>
      </c>
      <c r="R201" s="2">
        <v>528.5</v>
      </c>
      <c r="S201" s="2">
        <v>502.25</v>
      </c>
      <c r="T201" s="2">
        <v>440</v>
      </c>
      <c r="U201" s="2">
        <v>196.75</v>
      </c>
      <c r="V201" s="2">
        <v>670.5</v>
      </c>
      <c r="W201" s="2">
        <v>358.25</v>
      </c>
      <c r="X201" s="2">
        <v>650.25</v>
      </c>
      <c r="Y201" s="22">
        <f>IFERROR(VLOOKUP(Y$1,Weights!$M$3:$N$33,2,FALSE),0)*C201</f>
        <v>0</v>
      </c>
      <c r="Z201" s="22">
        <f>IFERROR(VLOOKUP(Z$1,Weights!$M$3:$N$33,2,FALSE),0)*D201</f>
        <v>1.9711056263853204</v>
      </c>
      <c r="AA201" s="22">
        <f>IFERROR(VLOOKUP(AA$1,Weights!$M$3:$N$33,2,FALSE),0)*E201</f>
        <v>2.0362104819265214</v>
      </c>
      <c r="AB201" s="22">
        <f>IFERROR(VLOOKUP(AB$1,Weights!$M$3:$N$33,2,FALSE),0)*F201</f>
        <v>1.4180293240193993</v>
      </c>
      <c r="AC201" s="22">
        <f>IFERROR(VLOOKUP(AC$1,Weights!$M$3:$N$33,2,FALSE),0)*G201</f>
        <v>53.922993782134334</v>
      </c>
      <c r="AD201" s="22">
        <f>IFERROR(VLOOKUP(AD$1,Weights!$M$3:$N$33,2,FALSE),0)*H201</f>
        <v>0.91844731689100778</v>
      </c>
      <c r="AE201" s="22">
        <f>IFERROR(VLOOKUP(AE$1,Weights!$M$3:$N$33,2,FALSE),0)*I201</f>
        <v>43.629191022215728</v>
      </c>
      <c r="AF201" s="22">
        <f>IFERROR(VLOOKUP(AF$1,Weights!$M$3:$N$33,2,FALSE),0)*J201</f>
        <v>4.7145899125620483</v>
      </c>
      <c r="AG201" s="22">
        <f>IFERROR(VLOOKUP(AG$1,Weights!$M$3:$N$33,2,FALSE),0)*K201</f>
        <v>5.5949286891694765</v>
      </c>
      <c r="AH201" s="22">
        <f>IFERROR(VLOOKUP(AH$1,Weights!$M$3:$N$33,2,FALSE),0)*L201</f>
        <v>3.5447564583154922</v>
      </c>
      <c r="AI201" s="22">
        <f>IFERROR(VLOOKUP(AI$1,Weights!$M$3:$N$33,2,FALSE),0)*M201</f>
        <v>0</v>
      </c>
      <c r="AJ201" s="22">
        <f>IFERROR(VLOOKUP(AJ$1,Weights!$M$3:$N$33,2,FALSE),0)*N201</f>
        <v>0</v>
      </c>
      <c r="AK201" s="22">
        <f>IFERROR(VLOOKUP(AK$1,Weights!$M$3:$N$33,2,FALSE),0)*O201</f>
        <v>0</v>
      </c>
      <c r="AL201" s="22">
        <f>IFERROR(VLOOKUP(AL$1,Weights!$M$3:$N$33,2,FALSE),0)*P201</f>
        <v>0.60401648555785004</v>
      </c>
      <c r="AM201" s="22">
        <f>IFERROR(VLOOKUP(AM$1,Weights!$M$3:$N$33,2,FALSE),0)*Q201</f>
        <v>7.9620076551797032</v>
      </c>
      <c r="AN201" s="22">
        <f>IFERROR(VLOOKUP(AN$1,Weights!$M$3:$N$33,2,FALSE),0)*R201</f>
        <v>2.0947876133190246</v>
      </c>
      <c r="AO201" s="22">
        <f>IFERROR(VLOOKUP(AO$1,Weights!$M$3:$N$33,2,FALSE),0)*S201</f>
        <v>0</v>
      </c>
      <c r="AP201" s="22">
        <f>IFERROR(VLOOKUP(AP$1,Weights!$M$3:$N$33,2,FALSE),0)*T201</f>
        <v>0</v>
      </c>
      <c r="AQ201" s="22">
        <f>IFERROR(VLOOKUP(AQ$1,Weights!$M$3:$N$33,2,FALSE),0)*U201</f>
        <v>12.24371241952135</v>
      </c>
      <c r="AR201" s="22">
        <f>IFERROR(VLOOKUP(AR$1,Weights!$M$3:$N$33,2,FALSE),0)*V201</f>
        <v>23.498916741572828</v>
      </c>
      <c r="AS201" s="22">
        <f>IFERROR(VLOOKUP(AS$1,Weights!$M$3:$N$33,2,FALSE),0)*W201</f>
        <v>4.557115665359281</v>
      </c>
      <c r="AT201" s="22">
        <f>IFERROR(VLOOKUP(AT$1,Weights!$M$3:$N$33,2,FALSE),0)*X201</f>
        <v>2.2042198550902956</v>
      </c>
      <c r="AU201" s="23">
        <f t="shared" si="3"/>
        <v>114.98837721292939</v>
      </c>
    </row>
    <row r="202" spans="1:47" x14ac:dyDescent="0.2">
      <c r="A202" s="2">
        <v>2007</v>
      </c>
      <c r="B202" s="2">
        <v>3</v>
      </c>
      <c r="C202" s="3">
        <v>563.75</v>
      </c>
      <c r="D202" s="2">
        <v>456.25</v>
      </c>
      <c r="E202" s="2">
        <v>475.75</v>
      </c>
      <c r="F202" s="2">
        <v>420.75</v>
      </c>
      <c r="G202" s="2">
        <v>477.5</v>
      </c>
      <c r="H202" s="2">
        <v>453.25</v>
      </c>
      <c r="I202" s="2">
        <v>473.25</v>
      </c>
      <c r="J202" s="2">
        <v>525.25</v>
      </c>
      <c r="K202" s="2">
        <v>552.75</v>
      </c>
      <c r="L202" s="2">
        <v>453.25</v>
      </c>
      <c r="M202" s="2">
        <v>472.75</v>
      </c>
      <c r="N202" s="2">
        <v>598</v>
      </c>
      <c r="O202" s="2">
        <v>454.75</v>
      </c>
      <c r="P202" s="2">
        <v>525.25</v>
      </c>
      <c r="Q202" s="2">
        <v>529.75</v>
      </c>
      <c r="R202" s="2">
        <v>530.5</v>
      </c>
      <c r="S202" s="2">
        <v>506.75</v>
      </c>
      <c r="T202" s="2">
        <v>460.25</v>
      </c>
      <c r="U202" s="2">
        <v>227</v>
      </c>
      <c r="V202" s="2">
        <v>642.5</v>
      </c>
      <c r="W202" s="2">
        <v>379.5</v>
      </c>
      <c r="X202" s="2">
        <v>626.75</v>
      </c>
      <c r="Y202" s="22">
        <f>IFERROR(VLOOKUP(Y$1,Weights!$M$3:$N$33,2,FALSE),0)*C202</f>
        <v>0</v>
      </c>
      <c r="Z202" s="22">
        <f>IFERROR(VLOOKUP(Z$1,Weights!$M$3:$N$33,2,FALSE),0)*D202</f>
        <v>2.048557954529163</v>
      </c>
      <c r="AA202" s="22">
        <f>IFERROR(VLOOKUP(AA$1,Weights!$M$3:$N$33,2,FALSE),0)*E202</f>
        <v>2.1361127602569847</v>
      </c>
      <c r="AB202" s="22">
        <f>IFERROR(VLOOKUP(AB$1,Weights!$M$3:$N$33,2,FALSE),0)*F202</f>
        <v>1.283778027070817</v>
      </c>
      <c r="AC202" s="22">
        <f>IFERROR(VLOOKUP(AC$1,Weights!$M$3:$N$33,2,FALSE),0)*G202</f>
        <v>56.589515452679443</v>
      </c>
      <c r="AD202" s="22">
        <f>IFERROR(VLOOKUP(AD$1,Weights!$M$3:$N$33,2,FALSE),0)*H202</f>
        <v>0.97263141677768528</v>
      </c>
      <c r="AE202" s="22">
        <f>IFERROR(VLOOKUP(AE$1,Weights!$M$3:$N$33,2,FALSE),0)*I202</f>
        <v>45.756265155154779</v>
      </c>
      <c r="AF202" s="22">
        <f>IFERROR(VLOOKUP(AF$1,Weights!$M$3:$N$33,2,FALSE),0)*J202</f>
        <v>4.9452588149240455</v>
      </c>
      <c r="AG202" s="22">
        <f>IFERROR(VLOOKUP(AG$1,Weights!$M$3:$N$33,2,FALSE),0)*K202</f>
        <v>5.6744896017218869</v>
      </c>
      <c r="AH202" s="22">
        <f>IFERROR(VLOOKUP(AH$1,Weights!$M$3:$N$33,2,FALSE),0)*L202</f>
        <v>3.7538805250735905</v>
      </c>
      <c r="AI202" s="22">
        <f>IFERROR(VLOOKUP(AI$1,Weights!$M$3:$N$33,2,FALSE),0)*M202</f>
        <v>0</v>
      </c>
      <c r="AJ202" s="22">
        <f>IFERROR(VLOOKUP(AJ$1,Weights!$M$3:$N$33,2,FALSE),0)*N202</f>
        <v>0</v>
      </c>
      <c r="AK202" s="22">
        <f>IFERROR(VLOOKUP(AK$1,Weights!$M$3:$N$33,2,FALSE),0)*O202</f>
        <v>0</v>
      </c>
      <c r="AL202" s="22">
        <f>IFERROR(VLOOKUP(AL$1,Weights!$M$3:$N$33,2,FALSE),0)*P202</f>
        <v>0.63356896463157408</v>
      </c>
      <c r="AM202" s="22">
        <f>IFERROR(VLOOKUP(AM$1,Weights!$M$3:$N$33,2,FALSE),0)*Q202</f>
        <v>8.0417036326624363</v>
      </c>
      <c r="AN202" s="22">
        <f>IFERROR(VLOOKUP(AN$1,Weights!$M$3:$N$33,2,FALSE),0)*R202</f>
        <v>2.1027149079768073</v>
      </c>
      <c r="AO202" s="22">
        <f>IFERROR(VLOOKUP(AO$1,Weights!$M$3:$N$33,2,FALSE),0)*S202</f>
        <v>0</v>
      </c>
      <c r="AP202" s="22">
        <f>IFERROR(VLOOKUP(AP$1,Weights!$M$3:$N$33,2,FALSE),0)*T202</f>
        <v>0</v>
      </c>
      <c r="AQ202" s="22">
        <f>IFERROR(VLOOKUP(AQ$1,Weights!$M$3:$N$33,2,FALSE),0)*U202</f>
        <v>14.126163757211417</v>
      </c>
      <c r="AR202" s="22">
        <f>IFERROR(VLOOKUP(AR$1,Weights!$M$3:$N$33,2,FALSE),0)*V202</f>
        <v>22.517604782193199</v>
      </c>
      <c r="AS202" s="22">
        <f>IFERROR(VLOOKUP(AS$1,Weights!$M$3:$N$33,2,FALSE),0)*W202</f>
        <v>4.8274260851468167</v>
      </c>
      <c r="AT202" s="22">
        <f>IFERROR(VLOOKUP(AT$1,Weights!$M$3:$N$33,2,FALSE),0)*X202</f>
        <v>2.1245594681704616</v>
      </c>
      <c r="AU202" s="23">
        <f t="shared" si="3"/>
        <v>118.85238049610858</v>
      </c>
    </row>
    <row r="203" spans="1:47" x14ac:dyDescent="0.2">
      <c r="A203" s="2">
        <v>2008</v>
      </c>
      <c r="B203" s="2">
        <v>3</v>
      </c>
      <c r="C203" s="3">
        <v>629.25</v>
      </c>
      <c r="D203" s="2">
        <v>479.5</v>
      </c>
      <c r="E203" s="2">
        <v>500</v>
      </c>
      <c r="F203" s="2">
        <v>426</v>
      </c>
      <c r="G203" s="2">
        <v>520.75</v>
      </c>
      <c r="H203" s="2">
        <v>476</v>
      </c>
      <c r="I203" s="2">
        <v>519.5</v>
      </c>
      <c r="J203" s="2">
        <v>563</v>
      </c>
      <c r="K203" s="2">
        <v>605.75</v>
      </c>
      <c r="L203" s="2">
        <v>476</v>
      </c>
      <c r="M203" s="2">
        <v>531.75</v>
      </c>
      <c r="N203" s="2">
        <v>676.75</v>
      </c>
      <c r="O203" s="2">
        <v>474.25</v>
      </c>
      <c r="P203" s="2">
        <v>563</v>
      </c>
      <c r="Q203" s="2">
        <v>580</v>
      </c>
      <c r="R203" s="2">
        <v>583.75</v>
      </c>
      <c r="S203" s="2">
        <v>547.75</v>
      </c>
      <c r="T203" s="2">
        <v>478.5</v>
      </c>
      <c r="U203" s="2">
        <v>250.5</v>
      </c>
      <c r="V203" s="2">
        <v>739.5</v>
      </c>
      <c r="W203" s="2">
        <v>395.75</v>
      </c>
      <c r="X203" s="2">
        <v>716.5</v>
      </c>
      <c r="Y203" s="22">
        <f>IFERROR(VLOOKUP(Y$1,Weights!$M$3:$N$33,2,FALSE),0)*C203</f>
        <v>0</v>
      </c>
      <c r="Z203" s="22">
        <f>IFERROR(VLOOKUP(Z$1,Weights!$M$3:$N$33,2,FALSE),0)*D203</f>
        <v>2.1529502228969504</v>
      </c>
      <c r="AA203" s="22">
        <f>IFERROR(VLOOKUP(AA$1,Weights!$M$3:$N$33,2,FALSE),0)*E203</f>
        <v>2.2449950186620962</v>
      </c>
      <c r="AB203" s="22">
        <f>IFERROR(VLOOKUP(AB$1,Weights!$M$3:$N$33,2,FALSE),0)*F203</f>
        <v>1.2997966477294547</v>
      </c>
      <c r="AC203" s="22">
        <f>IFERROR(VLOOKUP(AC$1,Weights!$M$3:$N$33,2,FALSE),0)*G203</f>
        <v>61.715162663838363</v>
      </c>
      <c r="AD203" s="22">
        <f>IFERROR(VLOOKUP(AD$1,Weights!$M$3:$N$33,2,FALSE),0)*H203</f>
        <v>1.0214507542993452</v>
      </c>
      <c r="AE203" s="22">
        <f>IFERROR(VLOOKUP(AE$1,Weights!$M$3:$N$33,2,FALSE),0)*I203</f>
        <v>50.227955093719828</v>
      </c>
      <c r="AF203" s="22">
        <f>IFERROR(VLOOKUP(AF$1,Weights!$M$3:$N$33,2,FALSE),0)*J203</f>
        <v>5.3006772257063073</v>
      </c>
      <c r="AG203" s="22">
        <f>IFERROR(VLOOKUP(AG$1,Weights!$M$3:$N$33,2,FALSE),0)*K203</f>
        <v>6.2185835843383677</v>
      </c>
      <c r="AH203" s="22">
        <f>IFERROR(VLOOKUP(AH$1,Weights!$M$3:$N$33,2,FALSE),0)*L203</f>
        <v>3.942299238687323</v>
      </c>
      <c r="AI203" s="22">
        <f>IFERROR(VLOOKUP(AI$1,Weights!$M$3:$N$33,2,FALSE),0)*M203</f>
        <v>0</v>
      </c>
      <c r="AJ203" s="22">
        <f>IFERROR(VLOOKUP(AJ$1,Weights!$M$3:$N$33,2,FALSE),0)*N203</f>
        <v>0</v>
      </c>
      <c r="AK203" s="22">
        <f>IFERROR(VLOOKUP(AK$1,Weights!$M$3:$N$33,2,FALSE),0)*O203</f>
        <v>0</v>
      </c>
      <c r="AL203" s="22">
        <f>IFERROR(VLOOKUP(AL$1,Weights!$M$3:$N$33,2,FALSE),0)*P203</f>
        <v>0.67910390687782229</v>
      </c>
      <c r="AM203" s="22">
        <f>IFERROR(VLOOKUP(AM$1,Weights!$M$3:$N$33,2,FALSE),0)*Q203</f>
        <v>8.8045079885685951</v>
      </c>
      <c r="AN203" s="22">
        <f>IFERROR(VLOOKUP(AN$1,Weights!$M$3:$N$33,2,FALSE),0)*R203</f>
        <v>2.3137791282402662</v>
      </c>
      <c r="AO203" s="22">
        <f>IFERROR(VLOOKUP(AO$1,Weights!$M$3:$N$33,2,FALSE),0)*S203</f>
        <v>0</v>
      </c>
      <c r="AP203" s="22">
        <f>IFERROR(VLOOKUP(AP$1,Weights!$M$3:$N$33,2,FALSE),0)*T203</f>
        <v>0</v>
      </c>
      <c r="AQ203" s="22">
        <f>IFERROR(VLOOKUP(AQ$1,Weights!$M$3:$N$33,2,FALSE),0)*U203</f>
        <v>15.588563969962379</v>
      </c>
      <c r="AR203" s="22">
        <f>IFERROR(VLOOKUP(AR$1,Weights!$M$3:$N$33,2,FALSE),0)*V203</f>
        <v>25.917149784329762</v>
      </c>
      <c r="AS203" s="22">
        <f>IFERROR(VLOOKUP(AS$1,Weights!$M$3:$N$33,2,FALSE),0)*W203</f>
        <v>5.0341340532196384</v>
      </c>
      <c r="AT203" s="22">
        <f>IFERROR(VLOOKUP(AT$1,Weights!$M$3:$N$33,2,FALSE),0)*X203</f>
        <v>2.4287943501302527</v>
      </c>
      <c r="AU203" s="23">
        <f t="shared" si="3"/>
        <v>130.97576834658889</v>
      </c>
    </row>
    <row r="204" spans="1:47" x14ac:dyDescent="0.2">
      <c r="A204" s="2">
        <v>2009</v>
      </c>
      <c r="B204" s="2">
        <v>3</v>
      </c>
      <c r="C204" s="3">
        <v>619</v>
      </c>
      <c r="D204" s="2">
        <v>501.75</v>
      </c>
      <c r="E204" s="2">
        <v>503.75</v>
      </c>
      <c r="F204" s="2">
        <v>432.5</v>
      </c>
      <c r="G204" s="2">
        <v>505.5</v>
      </c>
      <c r="H204" s="2">
        <v>468</v>
      </c>
      <c r="I204" s="2">
        <v>499.5</v>
      </c>
      <c r="J204" s="2">
        <v>574.75</v>
      </c>
      <c r="K204" s="2">
        <v>597.5</v>
      </c>
      <c r="L204" s="2">
        <v>468</v>
      </c>
      <c r="M204" s="2">
        <v>590</v>
      </c>
      <c r="N204" s="2">
        <v>659.5</v>
      </c>
      <c r="O204" s="2">
        <v>491.25</v>
      </c>
      <c r="P204" s="2">
        <v>574.75</v>
      </c>
      <c r="Q204" s="2">
        <v>570.5</v>
      </c>
      <c r="R204" s="2">
        <v>572</v>
      </c>
      <c r="S204" s="2">
        <v>551</v>
      </c>
      <c r="T204" s="2">
        <v>494.75</v>
      </c>
      <c r="U204" s="2">
        <v>255.5</v>
      </c>
      <c r="V204" s="2">
        <v>712</v>
      </c>
      <c r="W204" s="2">
        <v>404.5</v>
      </c>
      <c r="X204" s="2">
        <v>692.75</v>
      </c>
      <c r="Y204" s="22">
        <f>IFERROR(VLOOKUP(Y$1,Weights!$M$3:$N$33,2,FALSE),0)*C204</f>
        <v>0</v>
      </c>
      <c r="Z204" s="22">
        <f>IFERROR(VLOOKUP(Z$1,Weights!$M$3:$N$33,2,FALSE),0)*D204</f>
        <v>2.2528525012274137</v>
      </c>
      <c r="AA204" s="22">
        <f>IFERROR(VLOOKUP(AA$1,Weights!$M$3:$N$33,2,FALSE),0)*E204</f>
        <v>2.2618324813020618</v>
      </c>
      <c r="AB204" s="22">
        <f>IFERROR(VLOOKUP(AB$1,Weights!$M$3:$N$33,2,FALSE),0)*F204</f>
        <v>1.319629225687768</v>
      </c>
      <c r="AC204" s="22">
        <f>IFERROR(VLOOKUP(AC$1,Weights!$M$3:$N$33,2,FALSE),0)*G204</f>
        <v>59.907853531580017</v>
      </c>
      <c r="AD204" s="22">
        <f>IFERROR(VLOOKUP(AD$1,Weights!$M$3:$N$33,2,FALSE),0)*H204</f>
        <v>1.004283514731289</v>
      </c>
      <c r="AE204" s="22">
        <f>IFERROR(VLOOKUP(AE$1,Weights!$M$3:$N$33,2,FALSE),0)*I204</f>
        <v>48.294251336502512</v>
      </c>
      <c r="AF204" s="22">
        <f>IFERROR(VLOOKUP(AF$1,Weights!$M$3:$N$33,2,FALSE),0)*J204</f>
        <v>5.4113041482676731</v>
      </c>
      <c r="AG204" s="22">
        <f>IFERROR(VLOOKUP(AG$1,Weights!$M$3:$N$33,2,FALSE),0)*K204</f>
        <v>6.1338897096858025</v>
      </c>
      <c r="AH204" s="22">
        <f>IFERROR(VLOOKUP(AH$1,Weights!$M$3:$N$33,2,FALSE),0)*L204</f>
        <v>3.8760421086253509</v>
      </c>
      <c r="AI204" s="22">
        <f>IFERROR(VLOOKUP(AI$1,Weights!$M$3:$N$33,2,FALSE),0)*M204</f>
        <v>0</v>
      </c>
      <c r="AJ204" s="22">
        <f>IFERROR(VLOOKUP(AJ$1,Weights!$M$3:$N$33,2,FALSE),0)*N204</f>
        <v>0</v>
      </c>
      <c r="AK204" s="22">
        <f>IFERROR(VLOOKUP(AK$1,Weights!$M$3:$N$33,2,FALSE),0)*O204</f>
        <v>0</v>
      </c>
      <c r="AL204" s="22">
        <f>IFERROR(VLOOKUP(AL$1,Weights!$M$3:$N$33,2,FALSE),0)*P204</f>
        <v>0.6932770345968533</v>
      </c>
      <c r="AM204" s="22">
        <f>IFERROR(VLOOKUP(AM$1,Weights!$M$3:$N$33,2,FALSE),0)*Q204</f>
        <v>8.6602962197903164</v>
      </c>
      <c r="AN204" s="22">
        <f>IFERROR(VLOOKUP(AN$1,Weights!$M$3:$N$33,2,FALSE),0)*R204</f>
        <v>2.2672062721257942</v>
      </c>
      <c r="AO204" s="22">
        <f>IFERROR(VLOOKUP(AO$1,Weights!$M$3:$N$33,2,FALSE),0)*S204</f>
        <v>0</v>
      </c>
      <c r="AP204" s="22">
        <f>IFERROR(VLOOKUP(AP$1,Weights!$M$3:$N$33,2,FALSE),0)*T204</f>
        <v>0</v>
      </c>
      <c r="AQ204" s="22">
        <f>IFERROR(VLOOKUP(AQ$1,Weights!$M$3:$N$33,2,FALSE),0)*U204</f>
        <v>15.899712951398753</v>
      </c>
      <c r="AR204" s="22">
        <f>IFERROR(VLOOKUP(AR$1,Weights!$M$3:$N$33,2,FALSE),0)*V204</f>
        <v>24.953361252796199</v>
      </c>
      <c r="AS204" s="22">
        <f>IFERROR(VLOOKUP(AS$1,Weights!$M$3:$N$33,2,FALSE),0)*W204</f>
        <v>5.1454383437203886</v>
      </c>
      <c r="AT204" s="22">
        <f>IFERROR(VLOOKUP(AT$1,Weights!$M$3:$N$33,2,FALSE),0)*X204</f>
        <v>2.3482865122857395</v>
      </c>
      <c r="AU204" s="23">
        <f t="shared" si="3"/>
        <v>128.26432112147916</v>
      </c>
    </row>
    <row r="205" spans="1:47" x14ac:dyDescent="0.2">
      <c r="A205" s="2">
        <v>2010</v>
      </c>
      <c r="B205" s="2">
        <v>3</v>
      </c>
      <c r="C205" s="3">
        <v>642.75</v>
      </c>
      <c r="D205" s="2">
        <v>518.25</v>
      </c>
      <c r="E205" s="2">
        <v>514</v>
      </c>
      <c r="F205" s="2">
        <v>436.75</v>
      </c>
      <c r="G205" s="2">
        <v>505</v>
      </c>
      <c r="H205" s="2">
        <v>480.5</v>
      </c>
      <c r="I205" s="2">
        <v>496</v>
      </c>
      <c r="J205" s="2">
        <v>588</v>
      </c>
      <c r="K205" s="2">
        <v>603.25</v>
      </c>
      <c r="L205" s="2">
        <v>480.5</v>
      </c>
      <c r="M205" s="2">
        <v>611.5</v>
      </c>
      <c r="N205" s="2">
        <v>687.75</v>
      </c>
      <c r="O205" s="2">
        <v>484</v>
      </c>
      <c r="P205" s="2">
        <v>588</v>
      </c>
      <c r="Q205" s="2">
        <v>582.25</v>
      </c>
      <c r="R205" s="2">
        <v>584.75</v>
      </c>
      <c r="S205" s="2">
        <v>568.25</v>
      </c>
      <c r="T205" s="2">
        <v>504.5</v>
      </c>
      <c r="U205" s="2">
        <v>253.25</v>
      </c>
      <c r="V205" s="2">
        <v>748.75</v>
      </c>
      <c r="W205" s="2">
        <v>414.75</v>
      </c>
      <c r="X205" s="2">
        <v>729</v>
      </c>
      <c r="Y205" s="22">
        <f>IFERROR(VLOOKUP(Y$1,Weights!$M$3:$N$33,2,FALSE),0)*C205</f>
        <v>0</v>
      </c>
      <c r="Z205" s="22">
        <f>IFERROR(VLOOKUP(Z$1,Weights!$M$3:$N$33,2,FALSE),0)*D205</f>
        <v>2.3269373368432626</v>
      </c>
      <c r="AA205" s="22">
        <f>IFERROR(VLOOKUP(AA$1,Weights!$M$3:$N$33,2,FALSE),0)*E205</f>
        <v>2.3078548791846347</v>
      </c>
      <c r="AB205" s="22">
        <f>IFERROR(VLOOKUP(AB$1,Weights!$M$3:$N$33,2,FALSE),0)*F205</f>
        <v>1.3325966805066651</v>
      </c>
      <c r="AC205" s="22">
        <f>IFERROR(VLOOKUP(AC$1,Weights!$M$3:$N$33,2,FALSE),0)*G205</f>
        <v>59.84859749445679</v>
      </c>
      <c r="AD205" s="22">
        <f>IFERROR(VLOOKUP(AD$1,Weights!$M$3:$N$33,2,FALSE),0)*H205</f>
        <v>1.0311073265563768</v>
      </c>
      <c r="AE205" s="22">
        <f>IFERROR(VLOOKUP(AE$1,Weights!$M$3:$N$33,2,FALSE),0)*I205</f>
        <v>47.955853178989479</v>
      </c>
      <c r="AF205" s="22">
        <f>IFERROR(VLOOKUP(AF$1,Weights!$M$3:$N$33,2,FALSE),0)*J205</f>
        <v>5.5360536566879368</v>
      </c>
      <c r="AG205" s="22">
        <f>IFERROR(VLOOKUP(AG$1,Weights!$M$3:$N$33,2,FALSE),0)*K205</f>
        <v>6.192918773837591</v>
      </c>
      <c r="AH205" s="22">
        <f>IFERROR(VLOOKUP(AH$1,Weights!$M$3:$N$33,2,FALSE),0)*L205</f>
        <v>3.9795688743471822</v>
      </c>
      <c r="AI205" s="22">
        <f>IFERROR(VLOOKUP(AI$1,Weights!$M$3:$N$33,2,FALSE),0)*M205</f>
        <v>0</v>
      </c>
      <c r="AJ205" s="22">
        <f>IFERROR(VLOOKUP(AJ$1,Weights!$M$3:$N$33,2,FALSE),0)*N205</f>
        <v>0</v>
      </c>
      <c r="AK205" s="22">
        <f>IFERROR(VLOOKUP(AK$1,Weights!$M$3:$N$33,2,FALSE),0)*O205</f>
        <v>0</v>
      </c>
      <c r="AL205" s="22">
        <f>IFERROR(VLOOKUP(AL$1,Weights!$M$3:$N$33,2,FALSE),0)*P205</f>
        <v>0.70925949776937747</v>
      </c>
      <c r="AM205" s="22">
        <f>IFERROR(VLOOKUP(AM$1,Weights!$M$3:$N$33,2,FALSE),0)*Q205</f>
        <v>8.8386634074897668</v>
      </c>
      <c r="AN205" s="22">
        <f>IFERROR(VLOOKUP(AN$1,Weights!$M$3:$N$33,2,FALSE),0)*R205</f>
        <v>2.3177427755691573</v>
      </c>
      <c r="AO205" s="22">
        <f>IFERROR(VLOOKUP(AO$1,Weights!$M$3:$N$33,2,FALSE),0)*S205</f>
        <v>0</v>
      </c>
      <c r="AP205" s="22">
        <f>IFERROR(VLOOKUP(AP$1,Weights!$M$3:$N$33,2,FALSE),0)*T205</f>
        <v>0</v>
      </c>
      <c r="AQ205" s="22">
        <f>IFERROR(VLOOKUP(AQ$1,Weights!$M$3:$N$33,2,FALSE),0)*U205</f>
        <v>15.759695909752384</v>
      </c>
      <c r="AR205" s="22">
        <f>IFERROR(VLOOKUP(AR$1,Weights!$M$3:$N$33,2,FALSE),0)*V205</f>
        <v>26.241333199481957</v>
      </c>
      <c r="AS205" s="22">
        <f>IFERROR(VLOOKUP(AS$1,Weights!$M$3:$N$33,2,FALSE),0)*W205</f>
        <v>5.2758233697355532</v>
      </c>
      <c r="AT205" s="22">
        <f>IFERROR(VLOOKUP(AT$1,Weights!$M$3:$N$33,2,FALSE),0)*X205</f>
        <v>2.4711668963642066</v>
      </c>
      <c r="AU205" s="23">
        <f t="shared" si="3"/>
        <v>129.95917965510156</v>
      </c>
    </row>
    <row r="206" spans="1:47" x14ac:dyDescent="0.2">
      <c r="A206" s="2">
        <v>2011</v>
      </c>
      <c r="B206" s="2">
        <v>3</v>
      </c>
      <c r="C206" s="3">
        <v>702.5</v>
      </c>
      <c r="D206" s="2">
        <v>566</v>
      </c>
      <c r="E206" s="2">
        <v>536.25</v>
      </c>
      <c r="F206" s="2">
        <v>447.25</v>
      </c>
      <c r="G206" s="2">
        <v>533</v>
      </c>
      <c r="H206" s="2">
        <v>492.25</v>
      </c>
      <c r="I206" s="2">
        <v>525.5</v>
      </c>
      <c r="J206" s="2">
        <v>613.5</v>
      </c>
      <c r="K206" s="2">
        <v>663.25</v>
      </c>
      <c r="L206" s="2">
        <v>492.25</v>
      </c>
      <c r="M206" s="2">
        <v>615</v>
      </c>
      <c r="N206" s="2">
        <v>761.5</v>
      </c>
      <c r="O206" s="2">
        <v>499.25</v>
      </c>
      <c r="P206" s="2">
        <v>613.5</v>
      </c>
      <c r="Q206" s="2">
        <v>657.75</v>
      </c>
      <c r="R206" s="2">
        <v>660.5</v>
      </c>
      <c r="S206" s="2">
        <v>604.25</v>
      </c>
      <c r="T206" s="2">
        <v>521</v>
      </c>
      <c r="U206" s="2">
        <v>256.25</v>
      </c>
      <c r="V206" s="2">
        <v>842</v>
      </c>
      <c r="W206" s="2">
        <v>429.25</v>
      </c>
      <c r="X206" s="2">
        <v>815.75</v>
      </c>
      <c r="Y206" s="22">
        <f>IFERROR(VLOOKUP(Y$1,Weights!$M$3:$N$33,2,FALSE),0)*C206</f>
        <v>0</v>
      </c>
      <c r="Z206" s="22">
        <f>IFERROR(VLOOKUP(Z$1,Weights!$M$3:$N$33,2,FALSE),0)*D206</f>
        <v>2.541334361125493</v>
      </c>
      <c r="AA206" s="22">
        <f>IFERROR(VLOOKUP(AA$1,Weights!$M$3:$N$33,2,FALSE),0)*E206</f>
        <v>2.407757157515098</v>
      </c>
      <c r="AB206" s="22">
        <f>IFERROR(VLOOKUP(AB$1,Weights!$M$3:$N$33,2,FALSE),0)*F206</f>
        <v>1.3646339218239403</v>
      </c>
      <c r="AC206" s="22">
        <f>IFERROR(VLOOKUP(AC$1,Weights!$M$3:$N$33,2,FALSE),0)*G206</f>
        <v>63.166935573357364</v>
      </c>
      <c r="AD206" s="22">
        <f>IFERROR(VLOOKUP(AD$1,Weights!$M$3:$N$33,2,FALSE),0)*H206</f>
        <v>1.0563217096719593</v>
      </c>
      <c r="AE206" s="22">
        <f>IFERROR(VLOOKUP(AE$1,Weights!$M$3:$N$33,2,FALSE),0)*I206</f>
        <v>50.808066220885024</v>
      </c>
      <c r="AF206" s="22">
        <f>IFERROR(VLOOKUP(AF$1,Weights!$M$3:$N$33,2,FALSE),0)*J206</f>
        <v>5.7761376162891995</v>
      </c>
      <c r="AG206" s="22">
        <f>IFERROR(VLOOKUP(AG$1,Weights!$M$3:$N$33,2,FALSE),0)*K206</f>
        <v>6.8088742258562487</v>
      </c>
      <c r="AH206" s="22">
        <f>IFERROR(VLOOKUP(AH$1,Weights!$M$3:$N$33,2,FALSE),0)*L206</f>
        <v>4.0768840341257029</v>
      </c>
      <c r="AI206" s="22">
        <f>IFERROR(VLOOKUP(AI$1,Weights!$M$3:$N$33,2,FALSE),0)*M206</f>
        <v>0</v>
      </c>
      <c r="AJ206" s="22">
        <f>IFERROR(VLOOKUP(AJ$1,Weights!$M$3:$N$33,2,FALSE),0)*N206</f>
        <v>0</v>
      </c>
      <c r="AK206" s="22">
        <f>IFERROR(VLOOKUP(AK$1,Weights!$M$3:$N$33,2,FALSE),0)*O206</f>
        <v>0</v>
      </c>
      <c r="AL206" s="22">
        <f>IFERROR(VLOOKUP(AL$1,Weights!$M$3:$N$33,2,FALSE),0)*P206</f>
        <v>0.74001820047876377</v>
      </c>
      <c r="AM206" s="22">
        <f>IFERROR(VLOOKUP(AM$1,Weights!$M$3:$N$33,2,FALSE),0)*Q206</f>
        <v>9.9847674646224025</v>
      </c>
      <c r="AN206" s="22">
        <f>IFERROR(VLOOKUP(AN$1,Weights!$M$3:$N$33,2,FALSE),0)*R206</f>
        <v>2.6179890607326697</v>
      </c>
      <c r="AO206" s="22">
        <f>IFERROR(VLOOKUP(AO$1,Weights!$M$3:$N$33,2,FALSE),0)*S206</f>
        <v>0</v>
      </c>
      <c r="AP206" s="22">
        <f>IFERROR(VLOOKUP(AP$1,Weights!$M$3:$N$33,2,FALSE),0)*T206</f>
        <v>0</v>
      </c>
      <c r="AQ206" s="22">
        <f>IFERROR(VLOOKUP(AQ$1,Weights!$M$3:$N$33,2,FALSE),0)*U206</f>
        <v>15.94638529861421</v>
      </c>
      <c r="AR206" s="22">
        <f>IFERROR(VLOOKUP(AR$1,Weights!$M$3:$N$33,2,FALSE),0)*V206</f>
        <v>29.509452492773033</v>
      </c>
      <c r="AS206" s="22">
        <f>IFERROR(VLOOKUP(AS$1,Weights!$M$3:$N$33,2,FALSE),0)*W206</f>
        <v>5.4602704797082247</v>
      </c>
      <c r="AT206" s="22">
        <f>IFERROR(VLOOKUP(AT$1,Weights!$M$3:$N$33,2,FALSE),0)*X206</f>
        <v>2.7652323672278487</v>
      </c>
      <c r="AU206" s="23">
        <f t="shared" si="3"/>
        <v>139.38957885212955</v>
      </c>
    </row>
    <row r="207" spans="1:47" x14ac:dyDescent="0.2">
      <c r="A207" s="2">
        <v>2012</v>
      </c>
      <c r="B207" s="2">
        <v>3</v>
      </c>
      <c r="C207" s="3">
        <v>756.5</v>
      </c>
      <c r="D207" s="2">
        <v>602</v>
      </c>
      <c r="E207" s="2">
        <v>553.25</v>
      </c>
      <c r="F207" s="2">
        <v>458.25</v>
      </c>
      <c r="G207" s="2">
        <v>564</v>
      </c>
      <c r="H207" s="2">
        <v>506.5</v>
      </c>
      <c r="I207" s="2">
        <v>560</v>
      </c>
      <c r="J207" s="2">
        <v>635.25</v>
      </c>
      <c r="K207" s="2">
        <v>702.75</v>
      </c>
      <c r="L207" s="2">
        <v>506.5</v>
      </c>
      <c r="M207" s="2">
        <v>692.75</v>
      </c>
      <c r="N207" s="2">
        <v>827.5</v>
      </c>
      <c r="O207" s="2">
        <v>519</v>
      </c>
      <c r="P207" s="2">
        <v>635.25</v>
      </c>
      <c r="Q207" s="2">
        <v>694.25</v>
      </c>
      <c r="R207" s="2">
        <v>699.25</v>
      </c>
      <c r="S207" s="2">
        <v>638.5</v>
      </c>
      <c r="T207" s="2">
        <v>537</v>
      </c>
      <c r="U207" s="2">
        <v>268.5</v>
      </c>
      <c r="V207" s="2">
        <v>924.25</v>
      </c>
      <c r="W207" s="2">
        <v>437.75</v>
      </c>
      <c r="X207" s="2">
        <v>890.75</v>
      </c>
      <c r="Y207" s="22">
        <f>IFERROR(VLOOKUP(Y$1,Weights!$M$3:$N$33,2,FALSE),0)*C207</f>
        <v>0</v>
      </c>
      <c r="Z207" s="22">
        <f>IFERROR(VLOOKUP(Z$1,Weights!$M$3:$N$33,2,FALSE),0)*D207</f>
        <v>2.7029740024691638</v>
      </c>
      <c r="AA207" s="22">
        <f>IFERROR(VLOOKUP(AA$1,Weights!$M$3:$N$33,2,FALSE),0)*E207</f>
        <v>2.4840869881496093</v>
      </c>
      <c r="AB207" s="22">
        <f>IFERROR(VLOOKUP(AB$1,Weights!$M$3:$N$33,2,FALSE),0)*F207</f>
        <v>1.398196746061086</v>
      </c>
      <c r="AC207" s="22">
        <f>IFERROR(VLOOKUP(AC$1,Weights!$M$3:$N$33,2,FALSE),0)*G207</f>
        <v>66.840809874997291</v>
      </c>
      <c r="AD207" s="22">
        <f>IFERROR(VLOOKUP(AD$1,Weights!$M$3:$N$33,2,FALSE),0)*H207</f>
        <v>1.0869008551525594</v>
      </c>
      <c r="AE207" s="22">
        <f>IFERROR(VLOOKUP(AE$1,Weights!$M$3:$N$33,2,FALSE),0)*I207</f>
        <v>54.143705202084895</v>
      </c>
      <c r="AF207" s="22">
        <f>IFERROR(VLOOKUP(AF$1,Weights!$M$3:$N$33,2,FALSE),0)*J207</f>
        <v>5.9809151112432177</v>
      </c>
      <c r="AG207" s="22">
        <f>IFERROR(VLOOKUP(AG$1,Weights!$M$3:$N$33,2,FALSE),0)*K207</f>
        <v>7.2143782317685314</v>
      </c>
      <c r="AH207" s="22">
        <f>IFERROR(VLOOKUP(AH$1,Weights!$M$3:$N$33,2,FALSE),0)*L207</f>
        <v>4.1949045470485906</v>
      </c>
      <c r="AI207" s="22">
        <f>IFERROR(VLOOKUP(AI$1,Weights!$M$3:$N$33,2,FALSE),0)*M207</f>
        <v>0</v>
      </c>
      <c r="AJ207" s="22">
        <f>IFERROR(VLOOKUP(AJ$1,Weights!$M$3:$N$33,2,FALSE),0)*N207</f>
        <v>0</v>
      </c>
      <c r="AK207" s="22">
        <f>IFERROR(VLOOKUP(AK$1,Weights!$M$3:$N$33,2,FALSE),0)*O207</f>
        <v>0</v>
      </c>
      <c r="AL207" s="22">
        <f>IFERROR(VLOOKUP(AL$1,Weights!$M$3:$N$33,2,FALSE),0)*P207</f>
        <v>0.76625356455441673</v>
      </c>
      <c r="AM207" s="22">
        <f>IFERROR(VLOOKUP(AM$1,Weights!$M$3:$N$33,2,FALSE),0)*Q207</f>
        <v>10.538844260454736</v>
      </c>
      <c r="AN207" s="22">
        <f>IFERROR(VLOOKUP(AN$1,Weights!$M$3:$N$33,2,FALSE),0)*R207</f>
        <v>2.7715803947272053</v>
      </c>
      <c r="AO207" s="22">
        <f>IFERROR(VLOOKUP(AO$1,Weights!$M$3:$N$33,2,FALSE),0)*S207</f>
        <v>0</v>
      </c>
      <c r="AP207" s="22">
        <f>IFERROR(VLOOKUP(AP$1,Weights!$M$3:$N$33,2,FALSE),0)*T207</f>
        <v>0</v>
      </c>
      <c r="AQ207" s="22">
        <f>IFERROR(VLOOKUP(AQ$1,Weights!$M$3:$N$33,2,FALSE),0)*U207</f>
        <v>16.708700303133327</v>
      </c>
      <c r="AR207" s="22">
        <f>IFERROR(VLOOKUP(AR$1,Weights!$M$3:$N$33,2,FALSE),0)*V207</f>
        <v>32.392056373450686</v>
      </c>
      <c r="AS207" s="22">
        <f>IFERROR(VLOOKUP(AS$1,Weights!$M$3:$N$33,2,FALSE),0)*W207</f>
        <v>5.5683946476232391</v>
      </c>
      <c r="AT207" s="22">
        <f>IFERROR(VLOOKUP(AT$1,Weights!$M$3:$N$33,2,FALSE),0)*X207</f>
        <v>3.0194676446315736</v>
      </c>
      <c r="AU207" s="23">
        <f t="shared" si="3"/>
        <v>148.37782837724345</v>
      </c>
    </row>
    <row r="208" spans="1:47" x14ac:dyDescent="0.2">
      <c r="A208" s="2">
        <v>2013</v>
      </c>
      <c r="B208" s="2">
        <v>3</v>
      </c>
      <c r="C208" s="3">
        <v>752.25</v>
      </c>
      <c r="D208" s="2">
        <v>610</v>
      </c>
      <c r="E208" s="2">
        <v>559.25</v>
      </c>
      <c r="F208" s="2">
        <v>466.25</v>
      </c>
      <c r="G208" s="2">
        <v>559</v>
      </c>
      <c r="H208" s="2">
        <v>516.25</v>
      </c>
      <c r="I208" s="2">
        <v>551.75</v>
      </c>
      <c r="J208" s="2">
        <v>644</v>
      </c>
      <c r="K208" s="2">
        <v>702.5</v>
      </c>
      <c r="L208" s="2">
        <v>516.25</v>
      </c>
      <c r="M208" s="2">
        <v>739.5</v>
      </c>
      <c r="N208" s="2">
        <v>817.5</v>
      </c>
      <c r="O208" s="2">
        <v>522.75</v>
      </c>
      <c r="P208" s="2">
        <v>644</v>
      </c>
      <c r="Q208" s="2">
        <v>682</v>
      </c>
      <c r="R208" s="2">
        <v>686.75</v>
      </c>
      <c r="S208" s="2">
        <v>643.5</v>
      </c>
      <c r="T208" s="2">
        <v>545.75</v>
      </c>
      <c r="U208" s="2">
        <v>289</v>
      </c>
      <c r="V208" s="2">
        <v>906.25</v>
      </c>
      <c r="W208" s="2">
        <v>445.75</v>
      </c>
      <c r="X208" s="2">
        <v>875.5</v>
      </c>
      <c r="Y208" s="22">
        <f>IFERROR(VLOOKUP(Y$1,Weights!$M$3:$N$33,2,FALSE),0)*C208</f>
        <v>0</v>
      </c>
      <c r="Z208" s="22">
        <f>IFERROR(VLOOKUP(Z$1,Weights!$M$3:$N$33,2,FALSE),0)*D208</f>
        <v>2.7388939227677573</v>
      </c>
      <c r="AA208" s="22">
        <f>IFERROR(VLOOKUP(AA$1,Weights!$M$3:$N$33,2,FALSE),0)*E208</f>
        <v>2.5110269283735547</v>
      </c>
      <c r="AB208" s="22">
        <f>IFERROR(VLOOKUP(AB$1,Weights!$M$3:$N$33,2,FALSE),0)*F208</f>
        <v>1.42260607277901</v>
      </c>
      <c r="AC208" s="22">
        <f>IFERROR(VLOOKUP(AC$1,Weights!$M$3:$N$33,2,FALSE),0)*G208</f>
        <v>66.248249503765038</v>
      </c>
      <c r="AD208" s="22">
        <f>IFERROR(VLOOKUP(AD$1,Weights!$M$3:$N$33,2,FALSE),0)*H208</f>
        <v>1.1078234283761279</v>
      </c>
      <c r="AE208" s="22">
        <f>IFERROR(VLOOKUP(AE$1,Weights!$M$3:$N$33,2,FALSE),0)*I208</f>
        <v>53.34605240223275</v>
      </c>
      <c r="AF208" s="22">
        <f>IFERROR(VLOOKUP(AF$1,Weights!$M$3:$N$33,2,FALSE),0)*J208</f>
        <v>6.063296862086788</v>
      </c>
      <c r="AG208" s="22">
        <f>IFERROR(VLOOKUP(AG$1,Weights!$M$3:$N$33,2,FALSE),0)*K208</f>
        <v>7.2118117507184545</v>
      </c>
      <c r="AH208" s="22">
        <f>IFERROR(VLOOKUP(AH$1,Weights!$M$3:$N$33,2,FALSE),0)*L208</f>
        <v>4.2756554243116183</v>
      </c>
      <c r="AI208" s="22">
        <f>IFERROR(VLOOKUP(AI$1,Weights!$M$3:$N$33,2,FALSE),0)*M208</f>
        <v>0</v>
      </c>
      <c r="AJ208" s="22">
        <f>IFERROR(VLOOKUP(AJ$1,Weights!$M$3:$N$33,2,FALSE),0)*N208</f>
        <v>0</v>
      </c>
      <c r="AK208" s="22">
        <f>IFERROR(VLOOKUP(AK$1,Weights!$M$3:$N$33,2,FALSE),0)*O208</f>
        <v>0</v>
      </c>
      <c r="AL208" s="22">
        <f>IFERROR(VLOOKUP(AL$1,Weights!$M$3:$N$33,2,FALSE),0)*P208</f>
        <v>0.7768080213664611</v>
      </c>
      <c r="AM208" s="22">
        <f>IFERROR(VLOOKUP(AM$1,Weights!$M$3:$N$33,2,FALSE),0)*Q208</f>
        <v>10.352886979661692</v>
      </c>
      <c r="AN208" s="22">
        <f>IFERROR(VLOOKUP(AN$1,Weights!$M$3:$N$33,2,FALSE),0)*R208</f>
        <v>2.7220348031160646</v>
      </c>
      <c r="AO208" s="22">
        <f>IFERROR(VLOOKUP(AO$1,Weights!$M$3:$N$33,2,FALSE),0)*S208</f>
        <v>0</v>
      </c>
      <c r="AP208" s="22">
        <f>IFERROR(VLOOKUP(AP$1,Weights!$M$3:$N$33,2,FALSE),0)*T208</f>
        <v>0</v>
      </c>
      <c r="AQ208" s="22">
        <f>IFERROR(VLOOKUP(AQ$1,Weights!$M$3:$N$33,2,FALSE),0)*U208</f>
        <v>17.984411127022465</v>
      </c>
      <c r="AR208" s="22">
        <f>IFERROR(VLOOKUP(AR$1,Weights!$M$3:$N$33,2,FALSE),0)*V208</f>
        <v>31.761212970992354</v>
      </c>
      <c r="AS208" s="22">
        <f>IFERROR(VLOOKUP(AS$1,Weights!$M$3:$N$33,2,FALSE),0)*W208</f>
        <v>5.6701585703667821</v>
      </c>
      <c r="AT208" s="22">
        <f>IFERROR(VLOOKUP(AT$1,Weights!$M$3:$N$33,2,FALSE),0)*X208</f>
        <v>2.9677731382261494</v>
      </c>
      <c r="AU208" s="23">
        <f t="shared" si="3"/>
        <v>148.2874919768274</v>
      </c>
    </row>
    <row r="209" spans="1:47" x14ac:dyDescent="0.2">
      <c r="A209" s="3">
        <v>2014</v>
      </c>
      <c r="B209" s="2">
        <v>3</v>
      </c>
      <c r="C209" s="3">
        <v>757.5</v>
      </c>
      <c r="D209" s="2">
        <v>620.5</v>
      </c>
      <c r="E209" s="2">
        <v>568.25</v>
      </c>
      <c r="F209" s="2">
        <v>476</v>
      </c>
      <c r="G209" s="2">
        <v>592</v>
      </c>
      <c r="H209" s="2">
        <v>527</v>
      </c>
      <c r="I209" s="2">
        <v>589</v>
      </c>
      <c r="J209" s="2">
        <v>657</v>
      </c>
      <c r="K209" s="2">
        <v>720</v>
      </c>
      <c r="L209" s="2">
        <v>527</v>
      </c>
      <c r="M209" s="2">
        <v>798.25</v>
      </c>
      <c r="N209" s="2">
        <v>817.75</v>
      </c>
      <c r="O209" s="2">
        <v>526.5</v>
      </c>
      <c r="P209" s="2">
        <v>657</v>
      </c>
      <c r="Q209" s="2">
        <v>698.75</v>
      </c>
      <c r="R209" s="2">
        <v>701.75</v>
      </c>
      <c r="S209" s="2">
        <v>651.5</v>
      </c>
      <c r="T209" s="2">
        <v>554.75</v>
      </c>
      <c r="U209" s="2">
        <v>349.25</v>
      </c>
      <c r="V209" s="2">
        <v>902</v>
      </c>
      <c r="W209" s="2">
        <v>457.75</v>
      </c>
      <c r="X209" s="2">
        <v>873</v>
      </c>
      <c r="Y209" s="22">
        <f>IFERROR(VLOOKUP(Y$1,Weights!$M$3:$N$33,2,FALSE),0)*C209</f>
        <v>0</v>
      </c>
      <c r="Z209" s="22">
        <f>IFERROR(VLOOKUP(Z$1,Weights!$M$3:$N$33,2,FALSE),0)*D209</f>
        <v>2.7860388181596614</v>
      </c>
      <c r="AA209" s="22">
        <f>IFERROR(VLOOKUP(AA$1,Weights!$M$3:$N$33,2,FALSE),0)*E209</f>
        <v>2.5514368387094724</v>
      </c>
      <c r="AB209" s="22">
        <f>IFERROR(VLOOKUP(AB$1,Weights!$M$3:$N$33,2,FALSE),0)*F209</f>
        <v>1.4523549397164799</v>
      </c>
      <c r="AC209" s="22">
        <f>IFERROR(VLOOKUP(AC$1,Weights!$M$3:$N$33,2,FALSE),0)*G209</f>
        <v>70.159147953897858</v>
      </c>
      <c r="AD209" s="22">
        <f>IFERROR(VLOOKUP(AD$1,Weights!$M$3:$N$33,2,FALSE),0)*H209</f>
        <v>1.1308919065457035</v>
      </c>
      <c r="AE209" s="22">
        <f>IFERROR(VLOOKUP(AE$1,Weights!$M$3:$N$33,2,FALSE),0)*I209</f>
        <v>56.947575650050005</v>
      </c>
      <c r="AF209" s="22">
        <f>IFERROR(VLOOKUP(AF$1,Weights!$M$3:$N$33,2,FALSE),0)*J209</f>
        <v>6.1856926061972359</v>
      </c>
      <c r="AG209" s="22">
        <f>IFERROR(VLOOKUP(AG$1,Weights!$M$3:$N$33,2,FALSE),0)*K209</f>
        <v>7.3914654242238962</v>
      </c>
      <c r="AH209" s="22">
        <f>IFERROR(VLOOKUP(AH$1,Weights!$M$3:$N$33,2,FALSE),0)*L209</f>
        <v>4.3646884428323931</v>
      </c>
      <c r="AI209" s="22">
        <f>IFERROR(VLOOKUP(AI$1,Weights!$M$3:$N$33,2,FALSE),0)*M209</f>
        <v>0</v>
      </c>
      <c r="AJ209" s="22">
        <f>IFERROR(VLOOKUP(AJ$1,Weights!$M$3:$N$33,2,FALSE),0)*N209</f>
        <v>0</v>
      </c>
      <c r="AK209" s="22">
        <f>IFERROR(VLOOKUP(AK$1,Weights!$M$3:$N$33,2,FALSE),0)*O209</f>
        <v>0</v>
      </c>
      <c r="AL209" s="22">
        <f>IFERROR(VLOOKUP(AL$1,Weights!$M$3:$N$33,2,FALSE),0)*P209</f>
        <v>0.79248892863006981</v>
      </c>
      <c r="AM209" s="22">
        <f>IFERROR(VLOOKUP(AM$1,Weights!$M$3:$N$33,2,FALSE),0)*Q209</f>
        <v>10.607155098297079</v>
      </c>
      <c r="AN209" s="22">
        <f>IFERROR(VLOOKUP(AN$1,Weights!$M$3:$N$33,2,FALSE),0)*R209</f>
        <v>2.7814895130494333</v>
      </c>
      <c r="AO209" s="22">
        <f>IFERROR(VLOOKUP(AO$1,Weights!$M$3:$N$33,2,FALSE),0)*S209</f>
        <v>0</v>
      </c>
      <c r="AP209" s="22">
        <f>IFERROR(VLOOKUP(AP$1,Weights!$M$3:$N$33,2,FALSE),0)*T209</f>
        <v>0</v>
      </c>
      <c r="AQ209" s="22">
        <f>IFERROR(VLOOKUP(AQ$1,Weights!$M$3:$N$33,2,FALSE),0)*U209</f>
        <v>21.733756353330783</v>
      </c>
      <c r="AR209" s="22">
        <f>IFERROR(VLOOKUP(AR$1,Weights!$M$3:$N$33,2,FALSE),0)*V209</f>
        <v>31.612263834300805</v>
      </c>
      <c r="AS209" s="22">
        <f>IFERROR(VLOOKUP(AS$1,Weights!$M$3:$N$33,2,FALSE),0)*W209</f>
        <v>5.822804454482096</v>
      </c>
      <c r="AT209" s="22">
        <f>IFERROR(VLOOKUP(AT$1,Weights!$M$3:$N$33,2,FALSE),0)*X209</f>
        <v>2.9592986289793588</v>
      </c>
      <c r="AU209" s="23">
        <f t="shared" si="3"/>
        <v>156.45066360906989</v>
      </c>
    </row>
    <row r="210" spans="1:47" x14ac:dyDescent="0.2">
      <c r="A210" s="3">
        <v>2015</v>
      </c>
      <c r="B210" s="3">
        <v>3</v>
      </c>
      <c r="C210" s="3">
        <v>742.75</v>
      </c>
      <c r="D210" s="2">
        <v>628.5</v>
      </c>
      <c r="E210" s="2">
        <v>586.25</v>
      </c>
      <c r="F210" s="2">
        <v>481</v>
      </c>
      <c r="G210" s="2">
        <v>584.75</v>
      </c>
      <c r="H210" s="2">
        <v>528.75</v>
      </c>
      <c r="I210" s="2">
        <v>578.5</v>
      </c>
      <c r="J210" s="2">
        <v>666.25</v>
      </c>
      <c r="K210" s="2">
        <v>711.5</v>
      </c>
      <c r="L210" s="2">
        <v>528.75</v>
      </c>
      <c r="M210" s="2">
        <v>786.25</v>
      </c>
      <c r="N210" s="2">
        <v>793.75</v>
      </c>
      <c r="O210" s="2">
        <v>532.25</v>
      </c>
      <c r="P210" s="2">
        <v>666.25</v>
      </c>
      <c r="Q210" s="2">
        <v>690</v>
      </c>
      <c r="R210" s="2">
        <v>691.25</v>
      </c>
      <c r="S210" s="2">
        <v>647</v>
      </c>
      <c r="T210" s="2">
        <v>561.25</v>
      </c>
      <c r="U210" s="2">
        <v>376</v>
      </c>
      <c r="V210" s="2">
        <v>868</v>
      </c>
      <c r="W210" s="2">
        <v>472</v>
      </c>
      <c r="X210" s="2">
        <v>842.5</v>
      </c>
      <c r="Y210" s="22">
        <f>IFERROR(VLOOKUP(Y$1,Weights!$M$3:$N$33,2,FALSE),0)*C210</f>
        <v>0</v>
      </c>
      <c r="Z210" s="22">
        <f>IFERROR(VLOOKUP(Z$1,Weights!$M$3:$N$33,2,FALSE),0)*D210</f>
        <v>2.821958738458255</v>
      </c>
      <c r="AA210" s="22">
        <f>IFERROR(VLOOKUP(AA$1,Weights!$M$3:$N$33,2,FALSE),0)*E210</f>
        <v>2.6322566593813077</v>
      </c>
      <c r="AB210" s="22">
        <f>IFERROR(VLOOKUP(AB$1,Weights!$M$3:$N$33,2,FALSE),0)*F210</f>
        <v>1.4676107689151823</v>
      </c>
      <c r="AC210" s="22">
        <f>IFERROR(VLOOKUP(AC$1,Weights!$M$3:$N$33,2,FALSE),0)*G210</f>
        <v>69.299935415611102</v>
      </c>
      <c r="AD210" s="22">
        <f>IFERROR(VLOOKUP(AD$1,Weights!$M$3:$N$33,2,FALSE),0)*H210</f>
        <v>1.1346472402012158</v>
      </c>
      <c r="AE210" s="22">
        <f>IFERROR(VLOOKUP(AE$1,Weights!$M$3:$N$33,2,FALSE),0)*I210</f>
        <v>55.932381177510912</v>
      </c>
      <c r="AF210" s="22">
        <f>IFERROR(VLOOKUP(AF$1,Weights!$M$3:$N$33,2,FALSE),0)*J210</f>
        <v>6.2727818856604385</v>
      </c>
      <c r="AG210" s="22">
        <f>IFERROR(VLOOKUP(AG$1,Weights!$M$3:$N$33,2,FALSE),0)*K210</f>
        <v>7.3042050685212532</v>
      </c>
      <c r="AH210" s="22">
        <f>IFERROR(VLOOKUP(AH$1,Weights!$M$3:$N$33,2,FALSE),0)*L210</f>
        <v>4.3791821900334496</v>
      </c>
      <c r="AI210" s="22">
        <f>IFERROR(VLOOKUP(AI$1,Weights!$M$3:$N$33,2,FALSE),0)*M210</f>
        <v>0</v>
      </c>
      <c r="AJ210" s="22">
        <f>IFERROR(VLOOKUP(AJ$1,Weights!$M$3:$N$33,2,FALSE),0)*N210</f>
        <v>0</v>
      </c>
      <c r="AK210" s="22">
        <f>IFERROR(VLOOKUP(AK$1,Weights!$M$3:$N$33,2,FALSE),0)*O210</f>
        <v>0</v>
      </c>
      <c r="AL210" s="22">
        <f>IFERROR(VLOOKUP(AL$1,Weights!$M$3:$N$33,2,FALSE),0)*P210</f>
        <v>0.80364649725994519</v>
      </c>
      <c r="AM210" s="22">
        <f>IFERROR(VLOOKUP(AM$1,Weights!$M$3:$N$33,2,FALSE),0)*Q210</f>
        <v>10.474328469159191</v>
      </c>
      <c r="AN210" s="22">
        <f>IFERROR(VLOOKUP(AN$1,Weights!$M$3:$N$33,2,FALSE),0)*R210</f>
        <v>2.7398712160960752</v>
      </c>
      <c r="AO210" s="22">
        <f>IFERROR(VLOOKUP(AO$1,Weights!$M$3:$N$33,2,FALSE),0)*S210</f>
        <v>0</v>
      </c>
      <c r="AP210" s="22">
        <f>IFERROR(VLOOKUP(AP$1,Weights!$M$3:$N$33,2,FALSE),0)*T210</f>
        <v>0</v>
      </c>
      <c r="AQ210" s="22">
        <f>IFERROR(VLOOKUP(AQ$1,Weights!$M$3:$N$33,2,FALSE),0)*U210</f>
        <v>23.398403404015387</v>
      </c>
      <c r="AR210" s="22">
        <f>IFERROR(VLOOKUP(AR$1,Weights!$M$3:$N$33,2,FALSE),0)*V210</f>
        <v>30.420670740768401</v>
      </c>
      <c r="AS210" s="22">
        <f>IFERROR(VLOOKUP(AS$1,Weights!$M$3:$N$33,2,FALSE),0)*W210</f>
        <v>6.0040714418690317</v>
      </c>
      <c r="AT210" s="22">
        <f>IFERROR(VLOOKUP(AT$1,Weights!$M$3:$N$33,2,FALSE),0)*X210</f>
        <v>2.8559096161685105</v>
      </c>
      <c r="AU210" s="23">
        <f t="shared" si="3"/>
        <v>155.91481741509878</v>
      </c>
    </row>
    <row r="211" spans="1:47" x14ac:dyDescent="0.2">
      <c r="A211" s="3">
        <v>2016</v>
      </c>
      <c r="B211" s="3">
        <v>3</v>
      </c>
      <c r="C211" s="3">
        <v>736</v>
      </c>
      <c r="D211" s="2">
        <v>642</v>
      </c>
      <c r="E211" s="2">
        <v>595.25</v>
      </c>
      <c r="F211" s="2">
        <v>486.5</v>
      </c>
      <c r="G211" s="2">
        <v>576.5</v>
      </c>
      <c r="H211" s="2">
        <v>538.75</v>
      </c>
      <c r="I211" s="2">
        <v>567</v>
      </c>
      <c r="J211" s="2">
        <v>674</v>
      </c>
      <c r="K211" s="2">
        <v>717.75</v>
      </c>
      <c r="L211" s="2">
        <v>538.75</v>
      </c>
      <c r="M211" s="2">
        <v>806.75</v>
      </c>
      <c r="N211" s="2">
        <v>780.75</v>
      </c>
      <c r="O211" s="2">
        <v>538.25</v>
      </c>
      <c r="P211" s="2">
        <v>674</v>
      </c>
      <c r="Q211" s="2">
        <v>691</v>
      </c>
      <c r="R211" s="2">
        <v>691.25</v>
      </c>
      <c r="S211" s="2">
        <v>649.25</v>
      </c>
      <c r="T211" s="2">
        <v>570.25</v>
      </c>
      <c r="U211" s="2">
        <v>401.5</v>
      </c>
      <c r="V211" s="2">
        <v>846</v>
      </c>
      <c r="W211" s="2">
        <v>482.5</v>
      </c>
      <c r="X211" s="2">
        <v>823.75</v>
      </c>
      <c r="Y211" s="22">
        <f>IFERROR(VLOOKUP(Y$1,Weights!$M$3:$N$33,2,FALSE),0)*C211</f>
        <v>0</v>
      </c>
      <c r="Z211" s="22">
        <f>IFERROR(VLOOKUP(Z$1,Weights!$M$3:$N$33,2,FALSE),0)*D211</f>
        <v>2.8825736039621317</v>
      </c>
      <c r="AA211" s="22">
        <f>IFERROR(VLOOKUP(AA$1,Weights!$M$3:$N$33,2,FALSE),0)*E211</f>
        <v>2.6726665697172254</v>
      </c>
      <c r="AB211" s="22">
        <f>IFERROR(VLOOKUP(AB$1,Weights!$M$3:$N$33,2,FALSE),0)*F211</f>
        <v>1.4843921810337553</v>
      </c>
      <c r="AC211" s="22">
        <f>IFERROR(VLOOKUP(AC$1,Weights!$M$3:$N$33,2,FALSE),0)*G211</f>
        <v>68.322210803077908</v>
      </c>
      <c r="AD211" s="22">
        <f>IFERROR(VLOOKUP(AD$1,Weights!$M$3:$N$33,2,FALSE),0)*H211</f>
        <v>1.1561062896612861</v>
      </c>
      <c r="AE211" s="22">
        <f>IFERROR(VLOOKUP(AE$1,Weights!$M$3:$N$33,2,FALSE),0)*I211</f>
        <v>54.820501517110955</v>
      </c>
      <c r="AF211" s="22">
        <f>IFERROR(VLOOKUP(AF$1,Weights!$M$3:$N$33,2,FALSE),0)*J211</f>
        <v>6.3457485792647441</v>
      </c>
      <c r="AG211" s="22">
        <f>IFERROR(VLOOKUP(AG$1,Weights!$M$3:$N$33,2,FALSE),0)*K211</f>
        <v>7.3683670947731965</v>
      </c>
      <c r="AH211" s="22">
        <f>IFERROR(VLOOKUP(AH$1,Weights!$M$3:$N$33,2,FALSE),0)*L211</f>
        <v>4.4620036026109142</v>
      </c>
      <c r="AI211" s="22">
        <f>IFERROR(VLOOKUP(AI$1,Weights!$M$3:$N$33,2,FALSE),0)*M211</f>
        <v>0</v>
      </c>
      <c r="AJ211" s="22">
        <f>IFERROR(VLOOKUP(AJ$1,Weights!$M$3:$N$33,2,FALSE),0)*N211</f>
        <v>0</v>
      </c>
      <c r="AK211" s="22">
        <f>IFERROR(VLOOKUP(AK$1,Weights!$M$3:$N$33,2,FALSE),0)*O211</f>
        <v>0</v>
      </c>
      <c r="AL211" s="22">
        <f>IFERROR(VLOOKUP(AL$1,Weights!$M$3:$N$33,2,FALSE),0)*P211</f>
        <v>0.81299473043632731</v>
      </c>
      <c r="AM211" s="22">
        <f>IFERROR(VLOOKUP(AM$1,Weights!$M$3:$N$33,2,FALSE),0)*Q211</f>
        <v>10.489508655346377</v>
      </c>
      <c r="AN211" s="22">
        <f>IFERROR(VLOOKUP(AN$1,Weights!$M$3:$N$33,2,FALSE),0)*R211</f>
        <v>2.7398712160960752</v>
      </c>
      <c r="AO211" s="22">
        <f>IFERROR(VLOOKUP(AO$1,Weights!$M$3:$N$33,2,FALSE),0)*S211</f>
        <v>0</v>
      </c>
      <c r="AP211" s="22">
        <f>IFERROR(VLOOKUP(AP$1,Weights!$M$3:$N$33,2,FALSE),0)*T211</f>
        <v>0</v>
      </c>
      <c r="AQ211" s="22">
        <f>IFERROR(VLOOKUP(AQ$1,Weights!$M$3:$N$33,2,FALSE),0)*U211</f>
        <v>24.9852632093409</v>
      </c>
      <c r="AR211" s="22">
        <f>IFERROR(VLOOKUP(AR$1,Weights!$M$3:$N$33,2,FALSE),0)*V211</f>
        <v>29.649639915541552</v>
      </c>
      <c r="AS211" s="22">
        <f>IFERROR(VLOOKUP(AS$1,Weights!$M$3:$N$33,2,FALSE),0)*W211</f>
        <v>6.1376365904699322</v>
      </c>
      <c r="AT211" s="22">
        <f>IFERROR(VLOOKUP(AT$1,Weights!$M$3:$N$33,2,FALSE),0)*X211</f>
        <v>2.7923507968175794</v>
      </c>
      <c r="AU211" s="23">
        <f t="shared" si="3"/>
        <v>156.02200446534326</v>
      </c>
    </row>
    <row r="212" spans="1:47" x14ac:dyDescent="0.2">
      <c r="A212" s="12">
        <v>1947</v>
      </c>
      <c r="B212" s="3">
        <v>4</v>
      </c>
      <c r="C212" s="2">
        <v>33</v>
      </c>
      <c r="D212" s="2">
        <v>0</v>
      </c>
      <c r="E212" s="2">
        <v>0</v>
      </c>
      <c r="F212" s="2">
        <v>26</v>
      </c>
      <c r="G212" s="2">
        <v>31</v>
      </c>
      <c r="H212" s="2">
        <v>30</v>
      </c>
      <c r="I212" s="2">
        <v>30</v>
      </c>
      <c r="J212" s="2">
        <v>30</v>
      </c>
      <c r="K212" s="2">
        <v>36</v>
      </c>
      <c r="L212" s="2">
        <v>30</v>
      </c>
      <c r="M212" s="2">
        <v>43</v>
      </c>
      <c r="N212" s="2">
        <v>27</v>
      </c>
      <c r="O212" s="2">
        <v>0</v>
      </c>
      <c r="P212" s="2">
        <v>30</v>
      </c>
      <c r="Q212" s="2">
        <v>34</v>
      </c>
      <c r="R212" s="2">
        <v>34</v>
      </c>
      <c r="S212" s="2">
        <v>25</v>
      </c>
      <c r="T212" s="2">
        <v>0</v>
      </c>
      <c r="U212" s="2">
        <v>41</v>
      </c>
      <c r="V212" s="2">
        <v>27</v>
      </c>
      <c r="W212" s="2">
        <v>63</v>
      </c>
      <c r="X212" s="2">
        <v>28</v>
      </c>
      <c r="Y212" s="22">
        <f>IFERROR(VLOOKUP(Y$1,Weights!$M$3:$N$33,2,FALSE),0)*C212</f>
        <v>0</v>
      </c>
      <c r="Z212" s="22">
        <f>IFERROR(VLOOKUP(Z$1,Weights!$M$3:$N$33,2,FALSE),0)*D212</f>
        <v>0</v>
      </c>
      <c r="AA212" s="22">
        <f>IFERROR(VLOOKUP(AA$1,Weights!$M$3:$N$33,2,FALSE),0)*E212</f>
        <v>0</v>
      </c>
      <c r="AB212" s="22">
        <f>IFERROR(VLOOKUP(AB$1,Weights!$M$3:$N$33,2,FALSE),0)*F212</f>
        <v>7.9330311833253106E-2</v>
      </c>
      <c r="AC212" s="22">
        <f>IFERROR(VLOOKUP(AC$1,Weights!$M$3:$N$33,2,FALSE),0)*G212</f>
        <v>3.673874301639922</v>
      </c>
      <c r="AD212" s="22">
        <f>IFERROR(VLOOKUP(AD$1,Weights!$M$3:$N$33,2,FALSE),0)*H212</f>
        <v>6.437714838021083E-2</v>
      </c>
      <c r="AE212" s="22">
        <f>IFERROR(VLOOKUP(AE$1,Weights!$M$3:$N$33,2,FALSE),0)*I212</f>
        <v>2.9005556358259765</v>
      </c>
      <c r="AF212" s="22">
        <f>IFERROR(VLOOKUP(AF$1,Weights!$M$3:$N$33,2,FALSE),0)*J212</f>
        <v>0.28245171717795597</v>
      </c>
      <c r="AG212" s="22">
        <f>IFERROR(VLOOKUP(AG$1,Weights!$M$3:$N$33,2,FALSE),0)*K212</f>
        <v>0.36957327121119482</v>
      </c>
      <c r="AH212" s="22">
        <f>IFERROR(VLOOKUP(AH$1,Weights!$M$3:$N$33,2,FALSE),0)*L212</f>
        <v>0.24846423773239429</v>
      </c>
      <c r="AI212" s="22">
        <f>IFERROR(VLOOKUP(AI$1,Weights!$M$3:$N$33,2,FALSE),0)*M212</f>
        <v>0</v>
      </c>
      <c r="AJ212" s="22">
        <f>IFERROR(VLOOKUP(AJ$1,Weights!$M$3:$N$33,2,FALSE),0)*N212</f>
        <v>0</v>
      </c>
      <c r="AK212" s="22">
        <f>IFERROR(VLOOKUP(AK$1,Weights!$M$3:$N$33,2,FALSE),0)*O212</f>
        <v>0</v>
      </c>
      <c r="AL212" s="22">
        <f>IFERROR(VLOOKUP(AL$1,Weights!$M$3:$N$33,2,FALSE),0)*P212</f>
        <v>3.6186709069866201E-2</v>
      </c>
      <c r="AM212" s="22">
        <f>IFERROR(VLOOKUP(AM$1,Weights!$M$3:$N$33,2,FALSE),0)*Q212</f>
        <v>0.51612633036436595</v>
      </c>
      <c r="AN212" s="22">
        <f>IFERROR(VLOOKUP(AN$1,Weights!$M$3:$N$33,2,FALSE),0)*R212</f>
        <v>0.13476400918230244</v>
      </c>
      <c r="AO212" s="22">
        <f>IFERROR(VLOOKUP(AO$1,Weights!$M$3:$N$33,2,FALSE),0)*S212</f>
        <v>0</v>
      </c>
      <c r="AP212" s="22">
        <f>IFERROR(VLOOKUP(AP$1,Weights!$M$3:$N$33,2,FALSE),0)*T212</f>
        <v>0</v>
      </c>
      <c r="AQ212" s="22">
        <f>IFERROR(VLOOKUP(AQ$1,Weights!$M$3:$N$33,2,FALSE),0)*U212</f>
        <v>2.5514216477782736</v>
      </c>
      <c r="AR212" s="22">
        <f>IFERROR(VLOOKUP(AR$1,Weights!$M$3:$N$33,2,FALSE),0)*V212</f>
        <v>0.94626510368749639</v>
      </c>
      <c r="AS212" s="22">
        <f>IFERROR(VLOOKUP(AS$1,Weights!$M$3:$N$33,2,FALSE),0)*W212</f>
        <v>0.80139089160540045</v>
      </c>
      <c r="AT212" s="22">
        <f>IFERROR(VLOOKUP(AT$1,Weights!$M$3:$N$33,2,FALSE),0)*X212</f>
        <v>9.4914503564057326E-2</v>
      </c>
      <c r="AU212" s="23">
        <f t="shared" si="3"/>
        <v>9.0258215174127479</v>
      </c>
    </row>
    <row r="213" spans="1:47" x14ac:dyDescent="0.2">
      <c r="A213" s="2">
        <v>1948</v>
      </c>
      <c r="B213" s="2">
        <v>4</v>
      </c>
      <c r="C213" s="3">
        <v>37</v>
      </c>
      <c r="D213" s="2">
        <v>34</v>
      </c>
      <c r="E213" s="2">
        <v>0</v>
      </c>
      <c r="F213" s="2">
        <v>29</v>
      </c>
      <c r="G213" s="2">
        <v>34</v>
      </c>
      <c r="H213" s="2">
        <v>33</v>
      </c>
      <c r="I213" s="2">
        <v>33</v>
      </c>
      <c r="J213" s="2">
        <v>33</v>
      </c>
      <c r="K213" s="2">
        <v>39</v>
      </c>
      <c r="L213" s="2">
        <v>33</v>
      </c>
      <c r="M213" s="2">
        <v>49</v>
      </c>
      <c r="N213" s="2">
        <v>29</v>
      </c>
      <c r="O213" s="2">
        <v>0</v>
      </c>
      <c r="P213" s="2">
        <v>33</v>
      </c>
      <c r="Q213" s="2">
        <v>36</v>
      </c>
      <c r="R213" s="2">
        <v>36</v>
      </c>
      <c r="S213" s="2">
        <v>28</v>
      </c>
      <c r="T213" s="2">
        <v>0</v>
      </c>
      <c r="U213" s="2">
        <v>42</v>
      </c>
      <c r="V213" s="2">
        <v>30</v>
      </c>
      <c r="W213" s="2">
        <v>64</v>
      </c>
      <c r="X213" s="2">
        <v>31</v>
      </c>
      <c r="Y213" s="22">
        <f>IFERROR(VLOOKUP(Y$1,Weights!$M$3:$N$33,2,FALSE),0)*C213</f>
        <v>0</v>
      </c>
      <c r="Z213" s="22">
        <f>IFERROR(VLOOKUP(Z$1,Weights!$M$3:$N$33,2,FALSE),0)*D213</f>
        <v>0.15265966126902256</v>
      </c>
      <c r="AA213" s="22">
        <f>IFERROR(VLOOKUP(AA$1,Weights!$M$3:$N$33,2,FALSE),0)*E213</f>
        <v>0</v>
      </c>
      <c r="AB213" s="22">
        <f>IFERROR(VLOOKUP(AB$1,Weights!$M$3:$N$33,2,FALSE),0)*F213</f>
        <v>8.8483809352474616E-2</v>
      </c>
      <c r="AC213" s="22">
        <f>IFERROR(VLOOKUP(AC$1,Weights!$M$3:$N$33,2,FALSE),0)*G213</f>
        <v>4.0294105243792693</v>
      </c>
      <c r="AD213" s="22">
        <f>IFERROR(VLOOKUP(AD$1,Weights!$M$3:$N$33,2,FALSE),0)*H213</f>
        <v>7.081486321823191E-2</v>
      </c>
      <c r="AE213" s="22">
        <f>IFERROR(VLOOKUP(AE$1,Weights!$M$3:$N$33,2,FALSE),0)*I213</f>
        <v>3.1906111994085742</v>
      </c>
      <c r="AF213" s="22">
        <f>IFERROR(VLOOKUP(AF$1,Weights!$M$3:$N$33,2,FALSE),0)*J213</f>
        <v>0.31069688889575159</v>
      </c>
      <c r="AG213" s="22">
        <f>IFERROR(VLOOKUP(AG$1,Weights!$M$3:$N$33,2,FALSE),0)*K213</f>
        <v>0.40037104381212768</v>
      </c>
      <c r="AH213" s="22">
        <f>IFERROR(VLOOKUP(AH$1,Weights!$M$3:$N$33,2,FALSE),0)*L213</f>
        <v>0.27331066150563371</v>
      </c>
      <c r="AI213" s="22">
        <f>IFERROR(VLOOKUP(AI$1,Weights!$M$3:$N$33,2,FALSE),0)*M213</f>
        <v>0</v>
      </c>
      <c r="AJ213" s="22">
        <f>IFERROR(VLOOKUP(AJ$1,Weights!$M$3:$N$33,2,FALSE),0)*N213</f>
        <v>0</v>
      </c>
      <c r="AK213" s="22">
        <f>IFERROR(VLOOKUP(AK$1,Weights!$M$3:$N$33,2,FALSE),0)*O213</f>
        <v>0</v>
      </c>
      <c r="AL213" s="22">
        <f>IFERROR(VLOOKUP(AL$1,Weights!$M$3:$N$33,2,FALSE),0)*P213</f>
        <v>3.9805379976852823E-2</v>
      </c>
      <c r="AM213" s="22">
        <f>IFERROR(VLOOKUP(AM$1,Weights!$M$3:$N$33,2,FALSE),0)*Q213</f>
        <v>0.54648670273874034</v>
      </c>
      <c r="AN213" s="22">
        <f>IFERROR(VLOOKUP(AN$1,Weights!$M$3:$N$33,2,FALSE),0)*R213</f>
        <v>0.14269130384008494</v>
      </c>
      <c r="AO213" s="22">
        <f>IFERROR(VLOOKUP(AO$1,Weights!$M$3:$N$33,2,FALSE),0)*S213</f>
        <v>0</v>
      </c>
      <c r="AP213" s="22">
        <f>IFERROR(VLOOKUP(AP$1,Weights!$M$3:$N$33,2,FALSE),0)*T213</f>
        <v>0</v>
      </c>
      <c r="AQ213" s="22">
        <f>IFERROR(VLOOKUP(AQ$1,Weights!$M$3:$N$33,2,FALSE),0)*U213</f>
        <v>2.6136514440655487</v>
      </c>
      <c r="AR213" s="22">
        <f>IFERROR(VLOOKUP(AR$1,Weights!$M$3:$N$33,2,FALSE),0)*V213</f>
        <v>1.0514056707638848</v>
      </c>
      <c r="AS213" s="22">
        <f>IFERROR(VLOOKUP(AS$1,Weights!$M$3:$N$33,2,FALSE),0)*W213</f>
        <v>0.81411138194834332</v>
      </c>
      <c r="AT213" s="22">
        <f>IFERROR(VLOOKUP(AT$1,Weights!$M$3:$N$33,2,FALSE),0)*X213</f>
        <v>0.10508391466020632</v>
      </c>
      <c r="AU213" s="23">
        <f t="shared" si="3"/>
        <v>9.7238540948209664</v>
      </c>
    </row>
    <row r="214" spans="1:47" x14ac:dyDescent="0.2">
      <c r="A214" s="2">
        <v>1949</v>
      </c>
      <c r="B214" s="2">
        <v>4</v>
      </c>
      <c r="C214" s="3">
        <v>39</v>
      </c>
      <c r="D214" s="2">
        <v>36</v>
      </c>
      <c r="E214" s="2">
        <v>0</v>
      </c>
      <c r="F214" s="2">
        <v>30</v>
      </c>
      <c r="G214" s="2">
        <v>35</v>
      </c>
      <c r="H214" s="2">
        <v>36</v>
      </c>
      <c r="I214" s="2">
        <v>34</v>
      </c>
      <c r="J214" s="2">
        <v>36</v>
      </c>
      <c r="K214" s="2">
        <v>41</v>
      </c>
      <c r="L214" s="2">
        <v>36</v>
      </c>
      <c r="M214" s="2">
        <v>50</v>
      </c>
      <c r="N214" s="2">
        <v>32</v>
      </c>
      <c r="O214" s="2">
        <v>0</v>
      </c>
      <c r="P214" s="2">
        <v>36</v>
      </c>
      <c r="Q214" s="2">
        <v>39</v>
      </c>
      <c r="R214" s="2">
        <v>39</v>
      </c>
      <c r="S214" s="2">
        <v>30</v>
      </c>
      <c r="T214" s="2">
        <v>0</v>
      </c>
      <c r="U214" s="2">
        <v>45</v>
      </c>
      <c r="V214" s="2">
        <v>33</v>
      </c>
      <c r="W214" s="2">
        <v>68</v>
      </c>
      <c r="X214" s="2">
        <v>33</v>
      </c>
      <c r="Y214" s="22">
        <f>IFERROR(VLOOKUP(Y$1,Weights!$M$3:$N$33,2,FALSE),0)*C214</f>
        <v>0</v>
      </c>
      <c r="Z214" s="22">
        <f>IFERROR(VLOOKUP(Z$1,Weights!$M$3:$N$33,2,FALSE),0)*D214</f>
        <v>0.16163964134367093</v>
      </c>
      <c r="AA214" s="22">
        <f>IFERROR(VLOOKUP(AA$1,Weights!$M$3:$N$33,2,FALSE),0)*E214</f>
        <v>0</v>
      </c>
      <c r="AB214" s="22">
        <f>IFERROR(VLOOKUP(AB$1,Weights!$M$3:$N$33,2,FALSE),0)*F214</f>
        <v>9.1534975192215123E-2</v>
      </c>
      <c r="AC214" s="22">
        <f>IFERROR(VLOOKUP(AC$1,Weights!$M$3:$N$33,2,FALSE),0)*G214</f>
        <v>4.1479225986257182</v>
      </c>
      <c r="AD214" s="22">
        <f>IFERROR(VLOOKUP(AD$1,Weights!$M$3:$N$33,2,FALSE),0)*H214</f>
        <v>7.7252578056252991E-2</v>
      </c>
      <c r="AE214" s="22">
        <f>IFERROR(VLOOKUP(AE$1,Weights!$M$3:$N$33,2,FALSE),0)*I214</f>
        <v>3.2872963872694401</v>
      </c>
      <c r="AF214" s="22">
        <f>IFERROR(VLOOKUP(AF$1,Weights!$M$3:$N$33,2,FALSE),0)*J214</f>
        <v>0.33894206061354715</v>
      </c>
      <c r="AG214" s="22">
        <f>IFERROR(VLOOKUP(AG$1,Weights!$M$3:$N$33,2,FALSE),0)*K214</f>
        <v>0.42090289221274962</v>
      </c>
      <c r="AH214" s="22">
        <f>IFERROR(VLOOKUP(AH$1,Weights!$M$3:$N$33,2,FALSE),0)*L214</f>
        <v>0.29815708527887319</v>
      </c>
      <c r="AI214" s="22">
        <f>IFERROR(VLOOKUP(AI$1,Weights!$M$3:$N$33,2,FALSE),0)*M214</f>
        <v>0</v>
      </c>
      <c r="AJ214" s="22">
        <f>IFERROR(VLOOKUP(AJ$1,Weights!$M$3:$N$33,2,FALSE),0)*N214</f>
        <v>0</v>
      </c>
      <c r="AK214" s="22">
        <f>IFERROR(VLOOKUP(AK$1,Weights!$M$3:$N$33,2,FALSE),0)*O214</f>
        <v>0</v>
      </c>
      <c r="AL214" s="22">
        <f>IFERROR(VLOOKUP(AL$1,Weights!$M$3:$N$33,2,FALSE),0)*P214</f>
        <v>4.3424050883839438E-2</v>
      </c>
      <c r="AM214" s="22">
        <f>IFERROR(VLOOKUP(AM$1,Weights!$M$3:$N$33,2,FALSE),0)*Q214</f>
        <v>0.59202726130030203</v>
      </c>
      <c r="AN214" s="22">
        <f>IFERROR(VLOOKUP(AN$1,Weights!$M$3:$N$33,2,FALSE),0)*R214</f>
        <v>0.15458224582675867</v>
      </c>
      <c r="AO214" s="22">
        <f>IFERROR(VLOOKUP(AO$1,Weights!$M$3:$N$33,2,FALSE),0)*S214</f>
        <v>0</v>
      </c>
      <c r="AP214" s="22">
        <f>IFERROR(VLOOKUP(AP$1,Weights!$M$3:$N$33,2,FALSE),0)*T214</f>
        <v>0</v>
      </c>
      <c r="AQ214" s="22">
        <f>IFERROR(VLOOKUP(AQ$1,Weights!$M$3:$N$33,2,FALSE),0)*U214</f>
        <v>2.8003408329273736</v>
      </c>
      <c r="AR214" s="22">
        <f>IFERROR(VLOOKUP(AR$1,Weights!$M$3:$N$33,2,FALSE),0)*V214</f>
        <v>1.1565462378402733</v>
      </c>
      <c r="AS214" s="22">
        <f>IFERROR(VLOOKUP(AS$1,Weights!$M$3:$N$33,2,FALSE),0)*W214</f>
        <v>0.86499334332011479</v>
      </c>
      <c r="AT214" s="22">
        <f>IFERROR(VLOOKUP(AT$1,Weights!$M$3:$N$33,2,FALSE),0)*X214</f>
        <v>0.11186352205763898</v>
      </c>
      <c r="AU214" s="23">
        <f t="shared" si="3"/>
        <v>10.318683293451217</v>
      </c>
    </row>
    <row r="215" spans="1:47" x14ac:dyDescent="0.2">
      <c r="A215" s="2">
        <v>1950</v>
      </c>
      <c r="B215" s="2">
        <v>4</v>
      </c>
      <c r="C215" s="3">
        <v>40</v>
      </c>
      <c r="D215" s="2">
        <v>37</v>
      </c>
      <c r="E215" s="2">
        <v>0</v>
      </c>
      <c r="F215" s="2">
        <v>31</v>
      </c>
      <c r="G215" s="2">
        <v>39</v>
      </c>
      <c r="H215" s="2">
        <v>37</v>
      </c>
      <c r="I215" s="2">
        <v>37</v>
      </c>
      <c r="J215" s="2">
        <v>38</v>
      </c>
      <c r="K215" s="2">
        <v>42</v>
      </c>
      <c r="L215" s="2">
        <v>37</v>
      </c>
      <c r="M215" s="2">
        <v>52</v>
      </c>
      <c r="N215" s="2">
        <v>34</v>
      </c>
      <c r="O215" s="2">
        <v>0</v>
      </c>
      <c r="P215" s="2">
        <v>38</v>
      </c>
      <c r="Q215" s="2">
        <v>40</v>
      </c>
      <c r="R215" s="2">
        <v>40</v>
      </c>
      <c r="S215" s="2">
        <v>32</v>
      </c>
      <c r="T215" s="2">
        <v>0</v>
      </c>
      <c r="U215" s="2">
        <v>48</v>
      </c>
      <c r="V215" s="2">
        <v>34</v>
      </c>
      <c r="W215" s="2">
        <v>69</v>
      </c>
      <c r="X215" s="2">
        <v>34</v>
      </c>
      <c r="Y215" s="22">
        <f>IFERROR(VLOOKUP(Y$1,Weights!$M$3:$N$33,2,FALSE),0)*C215</f>
        <v>0</v>
      </c>
      <c r="Z215" s="22">
        <f>IFERROR(VLOOKUP(Z$1,Weights!$M$3:$N$33,2,FALSE),0)*D215</f>
        <v>0.16612963138099512</v>
      </c>
      <c r="AA215" s="22">
        <f>IFERROR(VLOOKUP(AA$1,Weights!$M$3:$N$33,2,FALSE),0)*E215</f>
        <v>0</v>
      </c>
      <c r="AB215" s="22">
        <f>IFERROR(VLOOKUP(AB$1,Weights!$M$3:$N$33,2,FALSE),0)*F215</f>
        <v>9.4586141031955617E-2</v>
      </c>
      <c r="AC215" s="22">
        <f>IFERROR(VLOOKUP(AC$1,Weights!$M$3:$N$33,2,FALSE),0)*G215</f>
        <v>4.6219708956115149</v>
      </c>
      <c r="AD215" s="22">
        <f>IFERROR(VLOOKUP(AD$1,Weights!$M$3:$N$33,2,FALSE),0)*H215</f>
        <v>7.9398483002260017E-2</v>
      </c>
      <c r="AE215" s="22">
        <f>IFERROR(VLOOKUP(AE$1,Weights!$M$3:$N$33,2,FALSE),0)*I215</f>
        <v>3.5773519508520377</v>
      </c>
      <c r="AF215" s="22">
        <f>IFERROR(VLOOKUP(AF$1,Weights!$M$3:$N$33,2,FALSE),0)*J215</f>
        <v>0.35777217509207754</v>
      </c>
      <c r="AG215" s="22">
        <f>IFERROR(VLOOKUP(AG$1,Weights!$M$3:$N$33,2,FALSE),0)*K215</f>
        <v>0.4311688164130606</v>
      </c>
      <c r="AH215" s="22">
        <f>IFERROR(VLOOKUP(AH$1,Weights!$M$3:$N$33,2,FALSE),0)*L215</f>
        <v>0.30643922653661965</v>
      </c>
      <c r="AI215" s="22">
        <f>IFERROR(VLOOKUP(AI$1,Weights!$M$3:$N$33,2,FALSE),0)*M215</f>
        <v>0</v>
      </c>
      <c r="AJ215" s="22">
        <f>IFERROR(VLOOKUP(AJ$1,Weights!$M$3:$N$33,2,FALSE),0)*N215</f>
        <v>0</v>
      </c>
      <c r="AK215" s="22">
        <f>IFERROR(VLOOKUP(AK$1,Weights!$M$3:$N$33,2,FALSE),0)*O215</f>
        <v>0</v>
      </c>
      <c r="AL215" s="22">
        <f>IFERROR(VLOOKUP(AL$1,Weights!$M$3:$N$33,2,FALSE),0)*P215</f>
        <v>4.583649815516385E-2</v>
      </c>
      <c r="AM215" s="22">
        <f>IFERROR(VLOOKUP(AM$1,Weights!$M$3:$N$33,2,FALSE),0)*Q215</f>
        <v>0.60720744748748934</v>
      </c>
      <c r="AN215" s="22">
        <f>IFERROR(VLOOKUP(AN$1,Weights!$M$3:$N$33,2,FALSE),0)*R215</f>
        <v>0.15854589315564993</v>
      </c>
      <c r="AO215" s="22">
        <f>IFERROR(VLOOKUP(AO$1,Weights!$M$3:$N$33,2,FALSE),0)*S215</f>
        <v>0</v>
      </c>
      <c r="AP215" s="22">
        <f>IFERROR(VLOOKUP(AP$1,Weights!$M$3:$N$33,2,FALSE),0)*T215</f>
        <v>0</v>
      </c>
      <c r="AQ215" s="22">
        <f>IFERROR(VLOOKUP(AQ$1,Weights!$M$3:$N$33,2,FALSE),0)*U215</f>
        <v>2.9870302217891984</v>
      </c>
      <c r="AR215" s="22">
        <f>IFERROR(VLOOKUP(AR$1,Weights!$M$3:$N$33,2,FALSE),0)*V215</f>
        <v>1.1915930935324028</v>
      </c>
      <c r="AS215" s="22">
        <f>IFERROR(VLOOKUP(AS$1,Weights!$M$3:$N$33,2,FALSE),0)*W215</f>
        <v>0.87771383366305766</v>
      </c>
      <c r="AT215" s="22">
        <f>IFERROR(VLOOKUP(AT$1,Weights!$M$3:$N$33,2,FALSE),0)*X215</f>
        <v>0.11525332575635532</v>
      </c>
      <c r="AU215" s="23">
        <f t="shared" si="3"/>
        <v>10.912961922157827</v>
      </c>
    </row>
    <row r="216" spans="1:47" x14ac:dyDescent="0.2">
      <c r="A216" s="2">
        <v>1951</v>
      </c>
      <c r="B216" s="2">
        <v>4</v>
      </c>
      <c r="C216" s="3">
        <v>43</v>
      </c>
      <c r="D216" s="2">
        <v>41</v>
      </c>
      <c r="E216" s="2">
        <v>0</v>
      </c>
      <c r="F216" s="2">
        <v>33</v>
      </c>
      <c r="G216" s="2">
        <v>41</v>
      </c>
      <c r="H216" s="2">
        <v>39</v>
      </c>
      <c r="I216" s="2">
        <v>39</v>
      </c>
      <c r="J216" s="2">
        <v>40</v>
      </c>
      <c r="K216" s="2">
        <v>46</v>
      </c>
      <c r="L216" s="2">
        <v>39</v>
      </c>
      <c r="M216" s="2">
        <v>55</v>
      </c>
      <c r="N216" s="2">
        <v>36</v>
      </c>
      <c r="O216" s="2">
        <v>0</v>
      </c>
      <c r="P216" s="2">
        <v>40</v>
      </c>
      <c r="Q216" s="2">
        <v>43</v>
      </c>
      <c r="R216" s="2">
        <v>43</v>
      </c>
      <c r="S216" s="2">
        <v>33</v>
      </c>
      <c r="T216" s="2">
        <v>0</v>
      </c>
      <c r="U216" s="2">
        <v>55</v>
      </c>
      <c r="V216" s="2">
        <v>36</v>
      </c>
      <c r="W216" s="2">
        <v>74</v>
      </c>
      <c r="X216" s="2">
        <v>36</v>
      </c>
      <c r="Y216" s="22">
        <f>IFERROR(VLOOKUP(Y$1,Weights!$M$3:$N$33,2,FALSE),0)*C216</f>
        <v>0</v>
      </c>
      <c r="Z216" s="22">
        <f>IFERROR(VLOOKUP(Z$1,Weights!$M$3:$N$33,2,FALSE),0)*D216</f>
        <v>0.18408959153029189</v>
      </c>
      <c r="AA216" s="22">
        <f>IFERROR(VLOOKUP(AA$1,Weights!$M$3:$N$33,2,FALSE),0)*E216</f>
        <v>0</v>
      </c>
      <c r="AB216" s="22">
        <f>IFERROR(VLOOKUP(AB$1,Weights!$M$3:$N$33,2,FALSE),0)*F216</f>
        <v>0.10068847271143663</v>
      </c>
      <c r="AC216" s="22">
        <f>IFERROR(VLOOKUP(AC$1,Weights!$M$3:$N$33,2,FALSE),0)*G216</f>
        <v>4.8589950441044127</v>
      </c>
      <c r="AD216" s="22">
        <f>IFERROR(VLOOKUP(AD$1,Weights!$M$3:$N$33,2,FALSE),0)*H216</f>
        <v>8.3690292894274071E-2</v>
      </c>
      <c r="AE216" s="22">
        <f>IFERROR(VLOOKUP(AE$1,Weights!$M$3:$N$33,2,FALSE),0)*I216</f>
        <v>3.7707223265737695</v>
      </c>
      <c r="AF216" s="22">
        <f>IFERROR(VLOOKUP(AF$1,Weights!$M$3:$N$33,2,FALSE),0)*J216</f>
        <v>0.37660228957060793</v>
      </c>
      <c r="AG216" s="22">
        <f>IFERROR(VLOOKUP(AG$1,Weights!$M$3:$N$33,2,FALSE),0)*K216</f>
        <v>0.47223251321430448</v>
      </c>
      <c r="AH216" s="22">
        <f>IFERROR(VLOOKUP(AH$1,Weights!$M$3:$N$33,2,FALSE),0)*L216</f>
        <v>0.32300350905211261</v>
      </c>
      <c r="AI216" s="22">
        <f>IFERROR(VLOOKUP(AI$1,Weights!$M$3:$N$33,2,FALSE),0)*M216</f>
        <v>0</v>
      </c>
      <c r="AJ216" s="22">
        <f>IFERROR(VLOOKUP(AJ$1,Weights!$M$3:$N$33,2,FALSE),0)*N216</f>
        <v>0</v>
      </c>
      <c r="AK216" s="22">
        <f>IFERROR(VLOOKUP(AK$1,Weights!$M$3:$N$33,2,FALSE),0)*O216</f>
        <v>0</v>
      </c>
      <c r="AL216" s="22">
        <f>IFERROR(VLOOKUP(AL$1,Weights!$M$3:$N$33,2,FALSE),0)*P216</f>
        <v>4.8248945426488263E-2</v>
      </c>
      <c r="AM216" s="22">
        <f>IFERROR(VLOOKUP(AM$1,Weights!$M$3:$N$33,2,FALSE),0)*Q216</f>
        <v>0.65274800604905103</v>
      </c>
      <c r="AN216" s="22">
        <f>IFERROR(VLOOKUP(AN$1,Weights!$M$3:$N$33,2,FALSE),0)*R216</f>
        <v>0.17043683514232366</v>
      </c>
      <c r="AO216" s="22">
        <f>IFERROR(VLOOKUP(AO$1,Weights!$M$3:$N$33,2,FALSE),0)*S216</f>
        <v>0</v>
      </c>
      <c r="AP216" s="22">
        <f>IFERROR(VLOOKUP(AP$1,Weights!$M$3:$N$33,2,FALSE),0)*T216</f>
        <v>0</v>
      </c>
      <c r="AQ216" s="22">
        <f>IFERROR(VLOOKUP(AQ$1,Weights!$M$3:$N$33,2,FALSE),0)*U216</f>
        <v>3.4226387958001232</v>
      </c>
      <c r="AR216" s="22">
        <f>IFERROR(VLOOKUP(AR$1,Weights!$M$3:$N$33,2,FALSE),0)*V216</f>
        <v>1.2616868049166619</v>
      </c>
      <c r="AS216" s="22">
        <f>IFERROR(VLOOKUP(AS$1,Weights!$M$3:$N$33,2,FALSE),0)*W216</f>
        <v>0.94131628537777201</v>
      </c>
      <c r="AT216" s="22">
        <f>IFERROR(VLOOKUP(AT$1,Weights!$M$3:$N$33,2,FALSE),0)*X216</f>
        <v>0.12203293315378798</v>
      </c>
      <c r="AU216" s="23">
        <f t="shared" si="3"/>
        <v>11.838092805647859</v>
      </c>
    </row>
    <row r="217" spans="1:47" x14ac:dyDescent="0.2">
      <c r="A217" s="2">
        <v>1952</v>
      </c>
      <c r="B217" s="2">
        <v>4</v>
      </c>
      <c r="C217" s="3">
        <v>44</v>
      </c>
      <c r="D217" s="2">
        <v>43</v>
      </c>
      <c r="E217" s="2">
        <v>0</v>
      </c>
      <c r="F217" s="2">
        <v>35</v>
      </c>
      <c r="G217" s="2">
        <v>43</v>
      </c>
      <c r="H217" s="2">
        <v>40</v>
      </c>
      <c r="I217" s="2">
        <v>41</v>
      </c>
      <c r="J217" s="2">
        <v>41</v>
      </c>
      <c r="K217" s="2">
        <v>47</v>
      </c>
      <c r="L217" s="2">
        <v>40</v>
      </c>
      <c r="M217" s="2">
        <v>56</v>
      </c>
      <c r="N217" s="2">
        <v>38</v>
      </c>
      <c r="O217" s="2">
        <v>0</v>
      </c>
      <c r="P217" s="2">
        <v>41</v>
      </c>
      <c r="Q217" s="2">
        <v>44</v>
      </c>
      <c r="R217" s="2">
        <v>44</v>
      </c>
      <c r="S217" s="2">
        <v>34</v>
      </c>
      <c r="T217" s="2">
        <v>0</v>
      </c>
      <c r="U217" s="2">
        <v>55</v>
      </c>
      <c r="V217" s="2">
        <v>37</v>
      </c>
      <c r="W217" s="2">
        <v>74</v>
      </c>
      <c r="X217" s="2">
        <v>37</v>
      </c>
      <c r="Y217" s="22">
        <f>IFERROR(VLOOKUP(Y$1,Weights!$M$3:$N$33,2,FALSE),0)*C217</f>
        <v>0</v>
      </c>
      <c r="Z217" s="22">
        <f>IFERROR(VLOOKUP(Z$1,Weights!$M$3:$N$33,2,FALSE),0)*D217</f>
        <v>0.19306957160494029</v>
      </c>
      <c r="AA217" s="22">
        <f>IFERROR(VLOOKUP(AA$1,Weights!$M$3:$N$33,2,FALSE),0)*E217</f>
        <v>0</v>
      </c>
      <c r="AB217" s="22">
        <f>IFERROR(VLOOKUP(AB$1,Weights!$M$3:$N$33,2,FALSE),0)*F217</f>
        <v>0.10679080439091763</v>
      </c>
      <c r="AC217" s="22">
        <f>IFERROR(VLOOKUP(AC$1,Weights!$M$3:$N$33,2,FALSE),0)*G217</f>
        <v>5.0960191925973106</v>
      </c>
      <c r="AD217" s="22">
        <f>IFERROR(VLOOKUP(AD$1,Weights!$M$3:$N$33,2,FALSE),0)*H217</f>
        <v>8.5836197840281098E-2</v>
      </c>
      <c r="AE217" s="22">
        <f>IFERROR(VLOOKUP(AE$1,Weights!$M$3:$N$33,2,FALSE),0)*I217</f>
        <v>3.9640927022955013</v>
      </c>
      <c r="AF217" s="22">
        <f>IFERROR(VLOOKUP(AF$1,Weights!$M$3:$N$33,2,FALSE),0)*J217</f>
        <v>0.38601734680987315</v>
      </c>
      <c r="AG217" s="22">
        <f>IFERROR(VLOOKUP(AG$1,Weights!$M$3:$N$33,2,FALSE),0)*K217</f>
        <v>0.48249843741461546</v>
      </c>
      <c r="AH217" s="22">
        <f>IFERROR(VLOOKUP(AH$1,Weights!$M$3:$N$33,2,FALSE),0)*L217</f>
        <v>0.33128565030985907</v>
      </c>
      <c r="AI217" s="22">
        <f>IFERROR(VLOOKUP(AI$1,Weights!$M$3:$N$33,2,FALSE),0)*M217</f>
        <v>0</v>
      </c>
      <c r="AJ217" s="22">
        <f>IFERROR(VLOOKUP(AJ$1,Weights!$M$3:$N$33,2,FALSE),0)*N217</f>
        <v>0</v>
      </c>
      <c r="AK217" s="22">
        <f>IFERROR(VLOOKUP(AK$1,Weights!$M$3:$N$33,2,FALSE),0)*O217</f>
        <v>0</v>
      </c>
      <c r="AL217" s="22">
        <f>IFERROR(VLOOKUP(AL$1,Weights!$M$3:$N$33,2,FALSE),0)*P217</f>
        <v>4.9455169062150472E-2</v>
      </c>
      <c r="AM217" s="22">
        <f>IFERROR(VLOOKUP(AM$1,Weights!$M$3:$N$33,2,FALSE),0)*Q217</f>
        <v>0.66792819223623823</v>
      </c>
      <c r="AN217" s="22">
        <f>IFERROR(VLOOKUP(AN$1,Weights!$M$3:$N$33,2,FALSE),0)*R217</f>
        <v>0.17440048247121492</v>
      </c>
      <c r="AO217" s="22">
        <f>IFERROR(VLOOKUP(AO$1,Weights!$M$3:$N$33,2,FALSE),0)*S217</f>
        <v>0</v>
      </c>
      <c r="AP217" s="22">
        <f>IFERROR(VLOOKUP(AP$1,Weights!$M$3:$N$33,2,FALSE),0)*T217</f>
        <v>0</v>
      </c>
      <c r="AQ217" s="22">
        <f>IFERROR(VLOOKUP(AQ$1,Weights!$M$3:$N$33,2,FALSE),0)*U217</f>
        <v>3.4226387958001232</v>
      </c>
      <c r="AR217" s="22">
        <f>IFERROR(VLOOKUP(AR$1,Weights!$M$3:$N$33,2,FALSE),0)*V217</f>
        <v>1.2967336606087914</v>
      </c>
      <c r="AS217" s="22">
        <f>IFERROR(VLOOKUP(AS$1,Weights!$M$3:$N$33,2,FALSE),0)*W217</f>
        <v>0.94131628537777201</v>
      </c>
      <c r="AT217" s="22">
        <f>IFERROR(VLOOKUP(AT$1,Weights!$M$3:$N$33,2,FALSE),0)*X217</f>
        <v>0.12542273685250432</v>
      </c>
      <c r="AU217" s="23">
        <f t="shared" si="3"/>
        <v>12.130951247272312</v>
      </c>
    </row>
    <row r="218" spans="1:47" x14ac:dyDescent="0.2">
      <c r="A218" s="2">
        <v>1953</v>
      </c>
      <c r="B218" s="2">
        <v>4</v>
      </c>
      <c r="C218" s="3">
        <v>45</v>
      </c>
      <c r="D218" s="2">
        <v>44</v>
      </c>
      <c r="E218" s="2">
        <v>0</v>
      </c>
      <c r="F218" s="2">
        <v>38</v>
      </c>
      <c r="G218" s="2">
        <v>45</v>
      </c>
      <c r="H218" s="2">
        <v>41</v>
      </c>
      <c r="I218" s="2">
        <v>44</v>
      </c>
      <c r="J218" s="2">
        <v>43</v>
      </c>
      <c r="K218" s="2">
        <v>49</v>
      </c>
      <c r="L218" s="2">
        <v>41</v>
      </c>
      <c r="M218" s="2">
        <v>58</v>
      </c>
      <c r="N218" s="2">
        <v>41</v>
      </c>
      <c r="O218" s="2">
        <v>0</v>
      </c>
      <c r="P218" s="2">
        <v>43</v>
      </c>
      <c r="Q218" s="2">
        <v>45</v>
      </c>
      <c r="R218" s="2">
        <v>46</v>
      </c>
      <c r="S218" s="2">
        <v>36</v>
      </c>
      <c r="T218" s="2">
        <v>44</v>
      </c>
      <c r="U218" s="2">
        <v>55</v>
      </c>
      <c r="V218" s="2">
        <v>39</v>
      </c>
      <c r="W218" s="2">
        <v>74</v>
      </c>
      <c r="X218" s="2">
        <v>39</v>
      </c>
      <c r="Y218" s="22">
        <f>IFERROR(VLOOKUP(Y$1,Weights!$M$3:$N$33,2,FALSE),0)*C218</f>
        <v>0</v>
      </c>
      <c r="Z218" s="22">
        <f>IFERROR(VLOOKUP(Z$1,Weights!$M$3:$N$33,2,FALSE),0)*D218</f>
        <v>0.19755956164226446</v>
      </c>
      <c r="AA218" s="22">
        <f>IFERROR(VLOOKUP(AA$1,Weights!$M$3:$N$33,2,FALSE),0)*E218</f>
        <v>0</v>
      </c>
      <c r="AB218" s="22">
        <f>IFERROR(VLOOKUP(AB$1,Weights!$M$3:$N$33,2,FALSE),0)*F218</f>
        <v>0.11594430191013914</v>
      </c>
      <c r="AC218" s="22">
        <f>IFERROR(VLOOKUP(AC$1,Weights!$M$3:$N$33,2,FALSE),0)*G218</f>
        <v>5.3330433410902094</v>
      </c>
      <c r="AD218" s="22">
        <f>IFERROR(VLOOKUP(AD$1,Weights!$M$3:$N$33,2,FALSE),0)*H218</f>
        <v>8.7982102786288138E-2</v>
      </c>
      <c r="AE218" s="22">
        <f>IFERROR(VLOOKUP(AE$1,Weights!$M$3:$N$33,2,FALSE),0)*I218</f>
        <v>4.2541482658780989</v>
      </c>
      <c r="AF218" s="22">
        <f>IFERROR(VLOOKUP(AF$1,Weights!$M$3:$N$33,2,FALSE),0)*J218</f>
        <v>0.40484746128840354</v>
      </c>
      <c r="AG218" s="22">
        <f>IFERROR(VLOOKUP(AG$1,Weights!$M$3:$N$33,2,FALSE),0)*K218</f>
        <v>0.50303028581523734</v>
      </c>
      <c r="AH218" s="22">
        <f>IFERROR(VLOOKUP(AH$1,Weights!$M$3:$N$33,2,FALSE),0)*L218</f>
        <v>0.33956779156760553</v>
      </c>
      <c r="AI218" s="22">
        <f>IFERROR(VLOOKUP(AI$1,Weights!$M$3:$N$33,2,FALSE),0)*M218</f>
        <v>0</v>
      </c>
      <c r="AJ218" s="22">
        <f>IFERROR(VLOOKUP(AJ$1,Weights!$M$3:$N$33,2,FALSE),0)*N218</f>
        <v>0</v>
      </c>
      <c r="AK218" s="22">
        <f>IFERROR(VLOOKUP(AK$1,Weights!$M$3:$N$33,2,FALSE),0)*O218</f>
        <v>0</v>
      </c>
      <c r="AL218" s="22">
        <f>IFERROR(VLOOKUP(AL$1,Weights!$M$3:$N$33,2,FALSE),0)*P218</f>
        <v>5.1867616333474885E-2</v>
      </c>
      <c r="AM218" s="22">
        <f>IFERROR(VLOOKUP(AM$1,Weights!$M$3:$N$33,2,FALSE),0)*Q218</f>
        <v>0.68310837842342542</v>
      </c>
      <c r="AN218" s="22">
        <f>IFERROR(VLOOKUP(AN$1,Weights!$M$3:$N$33,2,FALSE),0)*R218</f>
        <v>0.18232777712899742</v>
      </c>
      <c r="AO218" s="22">
        <f>IFERROR(VLOOKUP(AO$1,Weights!$M$3:$N$33,2,FALSE),0)*S218</f>
        <v>0</v>
      </c>
      <c r="AP218" s="22">
        <f>IFERROR(VLOOKUP(AP$1,Weights!$M$3:$N$33,2,FALSE),0)*T218</f>
        <v>0</v>
      </c>
      <c r="AQ218" s="22">
        <f>IFERROR(VLOOKUP(AQ$1,Weights!$M$3:$N$33,2,FALSE),0)*U218</f>
        <v>3.4226387958001232</v>
      </c>
      <c r="AR218" s="22">
        <f>IFERROR(VLOOKUP(AR$1,Weights!$M$3:$N$33,2,FALSE),0)*V218</f>
        <v>1.3668273719930504</v>
      </c>
      <c r="AS218" s="22">
        <f>IFERROR(VLOOKUP(AS$1,Weights!$M$3:$N$33,2,FALSE),0)*W218</f>
        <v>0.94131628537777201</v>
      </c>
      <c r="AT218" s="22">
        <f>IFERROR(VLOOKUP(AT$1,Weights!$M$3:$N$33,2,FALSE),0)*X218</f>
        <v>0.13220234424993699</v>
      </c>
      <c r="AU218" s="23">
        <f t="shared" si="3"/>
        <v>12.584588559373683</v>
      </c>
    </row>
    <row r="219" spans="1:47" x14ac:dyDescent="0.2">
      <c r="A219" s="2">
        <v>1954</v>
      </c>
      <c r="B219" s="2">
        <v>4</v>
      </c>
      <c r="C219" s="3">
        <v>48</v>
      </c>
      <c r="D219" s="2">
        <v>45</v>
      </c>
      <c r="E219" s="2">
        <v>0</v>
      </c>
      <c r="F219" s="2">
        <v>39</v>
      </c>
      <c r="G219" s="2">
        <v>47</v>
      </c>
      <c r="H219" s="2">
        <v>42</v>
      </c>
      <c r="I219" s="2">
        <v>45</v>
      </c>
      <c r="J219" s="2">
        <v>44</v>
      </c>
      <c r="K219" s="2">
        <v>50</v>
      </c>
      <c r="L219" s="2">
        <v>42</v>
      </c>
      <c r="M219" s="2">
        <v>62</v>
      </c>
      <c r="N219" s="2">
        <v>43</v>
      </c>
      <c r="O219" s="2">
        <v>0</v>
      </c>
      <c r="P219" s="2">
        <v>44</v>
      </c>
      <c r="Q219" s="2">
        <v>47</v>
      </c>
      <c r="R219" s="2">
        <v>47</v>
      </c>
      <c r="S219" s="2">
        <v>38</v>
      </c>
      <c r="T219" s="2">
        <v>44</v>
      </c>
      <c r="U219" s="2">
        <v>55</v>
      </c>
      <c r="V219" s="2">
        <v>42</v>
      </c>
      <c r="W219" s="2">
        <v>74</v>
      </c>
      <c r="X219" s="2">
        <v>41</v>
      </c>
      <c r="Y219" s="22">
        <f>IFERROR(VLOOKUP(Y$1,Weights!$M$3:$N$33,2,FALSE),0)*C219</f>
        <v>0</v>
      </c>
      <c r="Z219" s="22">
        <f>IFERROR(VLOOKUP(Z$1,Weights!$M$3:$N$33,2,FALSE),0)*D219</f>
        <v>0.20204955167958866</v>
      </c>
      <c r="AA219" s="22">
        <f>IFERROR(VLOOKUP(AA$1,Weights!$M$3:$N$33,2,FALSE),0)*E219</f>
        <v>0</v>
      </c>
      <c r="AB219" s="22">
        <f>IFERROR(VLOOKUP(AB$1,Weights!$M$3:$N$33,2,FALSE),0)*F219</f>
        <v>0.11899546774987965</v>
      </c>
      <c r="AC219" s="22">
        <f>IFERROR(VLOOKUP(AC$1,Weights!$M$3:$N$33,2,FALSE),0)*G219</f>
        <v>5.5700674895831073</v>
      </c>
      <c r="AD219" s="22">
        <f>IFERROR(VLOOKUP(AD$1,Weights!$M$3:$N$33,2,FALSE),0)*H219</f>
        <v>9.0128007732295165E-2</v>
      </c>
      <c r="AE219" s="22">
        <f>IFERROR(VLOOKUP(AE$1,Weights!$M$3:$N$33,2,FALSE),0)*I219</f>
        <v>4.3508334537389644</v>
      </c>
      <c r="AF219" s="22">
        <f>IFERROR(VLOOKUP(AF$1,Weights!$M$3:$N$33,2,FALSE),0)*J219</f>
        <v>0.41426251852766877</v>
      </c>
      <c r="AG219" s="22">
        <f>IFERROR(VLOOKUP(AG$1,Weights!$M$3:$N$33,2,FALSE),0)*K219</f>
        <v>0.51329621001554837</v>
      </c>
      <c r="AH219" s="22">
        <f>IFERROR(VLOOKUP(AH$1,Weights!$M$3:$N$33,2,FALSE),0)*L219</f>
        <v>0.34784993282535204</v>
      </c>
      <c r="AI219" s="22">
        <f>IFERROR(VLOOKUP(AI$1,Weights!$M$3:$N$33,2,FALSE),0)*M219</f>
        <v>0</v>
      </c>
      <c r="AJ219" s="22">
        <f>IFERROR(VLOOKUP(AJ$1,Weights!$M$3:$N$33,2,FALSE),0)*N219</f>
        <v>0</v>
      </c>
      <c r="AK219" s="22">
        <f>IFERROR(VLOOKUP(AK$1,Weights!$M$3:$N$33,2,FALSE),0)*O219</f>
        <v>0</v>
      </c>
      <c r="AL219" s="22">
        <f>IFERROR(VLOOKUP(AL$1,Weights!$M$3:$N$33,2,FALSE),0)*P219</f>
        <v>5.3073839969137095E-2</v>
      </c>
      <c r="AM219" s="22">
        <f>IFERROR(VLOOKUP(AM$1,Weights!$M$3:$N$33,2,FALSE),0)*Q219</f>
        <v>0.71346875079779992</v>
      </c>
      <c r="AN219" s="22">
        <f>IFERROR(VLOOKUP(AN$1,Weights!$M$3:$N$33,2,FALSE),0)*R219</f>
        <v>0.18629142445788865</v>
      </c>
      <c r="AO219" s="22">
        <f>IFERROR(VLOOKUP(AO$1,Weights!$M$3:$N$33,2,FALSE),0)*S219</f>
        <v>0</v>
      </c>
      <c r="AP219" s="22">
        <f>IFERROR(VLOOKUP(AP$1,Weights!$M$3:$N$33,2,FALSE),0)*T219</f>
        <v>0</v>
      </c>
      <c r="AQ219" s="22">
        <f>IFERROR(VLOOKUP(AQ$1,Weights!$M$3:$N$33,2,FALSE),0)*U219</f>
        <v>3.4226387958001232</v>
      </c>
      <c r="AR219" s="22">
        <f>IFERROR(VLOOKUP(AR$1,Weights!$M$3:$N$33,2,FALSE),0)*V219</f>
        <v>1.4719679390694387</v>
      </c>
      <c r="AS219" s="22">
        <f>IFERROR(VLOOKUP(AS$1,Weights!$M$3:$N$33,2,FALSE),0)*W219</f>
        <v>0.94131628537777201</v>
      </c>
      <c r="AT219" s="22">
        <f>IFERROR(VLOOKUP(AT$1,Weights!$M$3:$N$33,2,FALSE),0)*X219</f>
        <v>0.13898195164736965</v>
      </c>
      <c r="AU219" s="23">
        <f t="shared" si="3"/>
        <v>12.864129353549032</v>
      </c>
    </row>
    <row r="220" spans="1:47" x14ac:dyDescent="0.2">
      <c r="A220" s="2">
        <v>1955</v>
      </c>
      <c r="B220" s="2">
        <v>4</v>
      </c>
      <c r="C220" s="3">
        <v>50</v>
      </c>
      <c r="D220" s="2">
        <v>47</v>
      </c>
      <c r="E220" s="2">
        <v>0</v>
      </c>
      <c r="F220" s="2">
        <v>43</v>
      </c>
      <c r="G220" s="2">
        <v>48</v>
      </c>
      <c r="H220" s="2">
        <v>44</v>
      </c>
      <c r="I220" s="2">
        <v>47</v>
      </c>
      <c r="J220" s="2">
        <v>46</v>
      </c>
      <c r="K220" s="2">
        <v>51</v>
      </c>
      <c r="L220" s="2">
        <v>44</v>
      </c>
      <c r="M220" s="2">
        <v>64</v>
      </c>
      <c r="N220" s="2">
        <v>45</v>
      </c>
      <c r="O220" s="2">
        <v>0</v>
      </c>
      <c r="P220" s="2">
        <v>46</v>
      </c>
      <c r="Q220" s="2">
        <v>49</v>
      </c>
      <c r="R220" s="2">
        <v>49</v>
      </c>
      <c r="S220" s="2">
        <v>39</v>
      </c>
      <c r="T220" s="2">
        <v>45</v>
      </c>
      <c r="U220" s="2">
        <v>56</v>
      </c>
      <c r="V220" s="2">
        <v>44</v>
      </c>
      <c r="W220" s="2">
        <v>74</v>
      </c>
      <c r="X220" s="2">
        <v>43</v>
      </c>
      <c r="Y220" s="22">
        <f>IFERROR(VLOOKUP(Y$1,Weights!$M$3:$N$33,2,FALSE),0)*C220</f>
        <v>0</v>
      </c>
      <c r="Z220" s="22">
        <f>IFERROR(VLOOKUP(Z$1,Weights!$M$3:$N$33,2,FALSE),0)*D220</f>
        <v>0.21102953175423705</v>
      </c>
      <c r="AA220" s="22">
        <f>IFERROR(VLOOKUP(AA$1,Weights!$M$3:$N$33,2,FALSE),0)*E220</f>
        <v>0</v>
      </c>
      <c r="AB220" s="22">
        <f>IFERROR(VLOOKUP(AB$1,Weights!$M$3:$N$33,2,FALSE),0)*F220</f>
        <v>0.13120013110884166</v>
      </c>
      <c r="AC220" s="22">
        <f>IFERROR(VLOOKUP(AC$1,Weights!$M$3:$N$33,2,FALSE),0)*G220</f>
        <v>5.6885795638295562</v>
      </c>
      <c r="AD220" s="22">
        <f>IFERROR(VLOOKUP(AD$1,Weights!$M$3:$N$33,2,FALSE),0)*H220</f>
        <v>9.4419817624309219E-2</v>
      </c>
      <c r="AE220" s="22">
        <f>IFERROR(VLOOKUP(AE$1,Weights!$M$3:$N$33,2,FALSE),0)*I220</f>
        <v>4.544203829460697</v>
      </c>
      <c r="AF220" s="22">
        <f>IFERROR(VLOOKUP(AF$1,Weights!$M$3:$N$33,2,FALSE),0)*J220</f>
        <v>0.43309263300619916</v>
      </c>
      <c r="AG220" s="22">
        <f>IFERROR(VLOOKUP(AG$1,Weights!$M$3:$N$33,2,FALSE),0)*K220</f>
        <v>0.52356213421585929</v>
      </c>
      <c r="AH220" s="22">
        <f>IFERROR(VLOOKUP(AH$1,Weights!$M$3:$N$33,2,FALSE),0)*L220</f>
        <v>0.36441421534084495</v>
      </c>
      <c r="AI220" s="22">
        <f>IFERROR(VLOOKUP(AI$1,Weights!$M$3:$N$33,2,FALSE),0)*M220</f>
        <v>0</v>
      </c>
      <c r="AJ220" s="22">
        <f>IFERROR(VLOOKUP(AJ$1,Weights!$M$3:$N$33,2,FALSE),0)*N220</f>
        <v>0</v>
      </c>
      <c r="AK220" s="22">
        <f>IFERROR(VLOOKUP(AK$1,Weights!$M$3:$N$33,2,FALSE),0)*O220</f>
        <v>0</v>
      </c>
      <c r="AL220" s="22">
        <f>IFERROR(VLOOKUP(AL$1,Weights!$M$3:$N$33,2,FALSE),0)*P220</f>
        <v>5.5486287240461507E-2</v>
      </c>
      <c r="AM220" s="22">
        <f>IFERROR(VLOOKUP(AM$1,Weights!$M$3:$N$33,2,FALSE),0)*Q220</f>
        <v>0.74382912317217442</v>
      </c>
      <c r="AN220" s="22">
        <f>IFERROR(VLOOKUP(AN$1,Weights!$M$3:$N$33,2,FALSE),0)*R220</f>
        <v>0.19421871911567118</v>
      </c>
      <c r="AO220" s="22">
        <f>IFERROR(VLOOKUP(AO$1,Weights!$M$3:$N$33,2,FALSE),0)*S220</f>
        <v>0</v>
      </c>
      <c r="AP220" s="22">
        <f>IFERROR(VLOOKUP(AP$1,Weights!$M$3:$N$33,2,FALSE),0)*T220</f>
        <v>0</v>
      </c>
      <c r="AQ220" s="22">
        <f>IFERROR(VLOOKUP(AQ$1,Weights!$M$3:$N$33,2,FALSE),0)*U220</f>
        <v>3.4848685920873979</v>
      </c>
      <c r="AR220" s="22">
        <f>IFERROR(VLOOKUP(AR$1,Weights!$M$3:$N$33,2,FALSE),0)*V220</f>
        <v>1.5420616504536977</v>
      </c>
      <c r="AS220" s="22">
        <f>IFERROR(VLOOKUP(AS$1,Weights!$M$3:$N$33,2,FALSE),0)*W220</f>
        <v>0.94131628537777201</v>
      </c>
      <c r="AT220" s="22">
        <f>IFERROR(VLOOKUP(AT$1,Weights!$M$3:$N$33,2,FALSE),0)*X220</f>
        <v>0.14576155904480231</v>
      </c>
      <c r="AU220" s="23">
        <f t="shared" si="3"/>
        <v>13.303949743125846</v>
      </c>
    </row>
    <row r="221" spans="1:47" x14ac:dyDescent="0.2">
      <c r="A221" s="2">
        <v>1956</v>
      </c>
      <c r="B221" s="2">
        <v>4</v>
      </c>
      <c r="C221" s="3">
        <v>54</v>
      </c>
      <c r="D221" s="2">
        <v>51</v>
      </c>
      <c r="E221" s="2">
        <v>0</v>
      </c>
      <c r="F221" s="2">
        <v>46</v>
      </c>
      <c r="G221" s="2">
        <v>51</v>
      </c>
      <c r="H221" s="2">
        <v>47</v>
      </c>
      <c r="I221" s="2">
        <v>49</v>
      </c>
      <c r="J221" s="2">
        <v>51</v>
      </c>
      <c r="K221" s="2">
        <v>54</v>
      </c>
      <c r="L221" s="2">
        <v>47</v>
      </c>
      <c r="M221" s="2">
        <v>68</v>
      </c>
      <c r="N221" s="2">
        <v>47</v>
      </c>
      <c r="O221" s="2">
        <v>0</v>
      </c>
      <c r="P221" s="2">
        <v>51</v>
      </c>
      <c r="Q221" s="2">
        <v>53</v>
      </c>
      <c r="R221" s="2">
        <v>52</v>
      </c>
      <c r="S221" s="2">
        <v>43</v>
      </c>
      <c r="T221" s="2">
        <v>47</v>
      </c>
      <c r="U221" s="2">
        <v>63</v>
      </c>
      <c r="V221" s="2">
        <v>49</v>
      </c>
      <c r="W221" s="2">
        <v>74</v>
      </c>
      <c r="X221" s="2">
        <v>49</v>
      </c>
      <c r="Y221" s="22">
        <f>IFERROR(VLOOKUP(Y$1,Weights!$M$3:$N$33,2,FALSE),0)*C221</f>
        <v>0</v>
      </c>
      <c r="Z221" s="22">
        <f>IFERROR(VLOOKUP(Z$1,Weights!$M$3:$N$33,2,FALSE),0)*D221</f>
        <v>0.22898949190353382</v>
      </c>
      <c r="AA221" s="22">
        <f>IFERROR(VLOOKUP(AA$1,Weights!$M$3:$N$33,2,FALSE),0)*E221</f>
        <v>0</v>
      </c>
      <c r="AB221" s="22">
        <f>IFERROR(VLOOKUP(AB$1,Weights!$M$3:$N$33,2,FALSE),0)*F221</f>
        <v>0.14035362862806319</v>
      </c>
      <c r="AC221" s="22">
        <f>IFERROR(VLOOKUP(AC$1,Weights!$M$3:$N$33,2,FALSE),0)*G221</f>
        <v>6.0441157865689039</v>
      </c>
      <c r="AD221" s="22">
        <f>IFERROR(VLOOKUP(AD$1,Weights!$M$3:$N$33,2,FALSE),0)*H221</f>
        <v>0.1008575324623303</v>
      </c>
      <c r="AE221" s="22">
        <f>IFERROR(VLOOKUP(AE$1,Weights!$M$3:$N$33,2,FALSE),0)*I221</f>
        <v>4.7375742051824279</v>
      </c>
      <c r="AF221" s="22">
        <f>IFERROR(VLOOKUP(AF$1,Weights!$M$3:$N$33,2,FALSE),0)*J221</f>
        <v>0.48016791920252516</v>
      </c>
      <c r="AG221" s="22">
        <f>IFERROR(VLOOKUP(AG$1,Weights!$M$3:$N$33,2,FALSE),0)*K221</f>
        <v>0.55435990681679215</v>
      </c>
      <c r="AH221" s="22">
        <f>IFERROR(VLOOKUP(AH$1,Weights!$M$3:$N$33,2,FALSE),0)*L221</f>
        <v>0.38926063911408443</v>
      </c>
      <c r="AI221" s="22">
        <f>IFERROR(VLOOKUP(AI$1,Weights!$M$3:$N$33,2,FALSE),0)*M221</f>
        <v>0</v>
      </c>
      <c r="AJ221" s="22">
        <f>IFERROR(VLOOKUP(AJ$1,Weights!$M$3:$N$33,2,FALSE),0)*N221</f>
        <v>0</v>
      </c>
      <c r="AK221" s="22">
        <f>IFERROR(VLOOKUP(AK$1,Weights!$M$3:$N$33,2,FALSE),0)*O221</f>
        <v>0</v>
      </c>
      <c r="AL221" s="22">
        <f>IFERROR(VLOOKUP(AL$1,Weights!$M$3:$N$33,2,FALSE),0)*P221</f>
        <v>6.1517405418772542E-2</v>
      </c>
      <c r="AM221" s="22">
        <f>IFERROR(VLOOKUP(AM$1,Weights!$M$3:$N$33,2,FALSE),0)*Q221</f>
        <v>0.80454986792092331</v>
      </c>
      <c r="AN221" s="22">
        <f>IFERROR(VLOOKUP(AN$1,Weights!$M$3:$N$33,2,FALSE),0)*R221</f>
        <v>0.20610966110234491</v>
      </c>
      <c r="AO221" s="22">
        <f>IFERROR(VLOOKUP(AO$1,Weights!$M$3:$N$33,2,FALSE),0)*S221</f>
        <v>0</v>
      </c>
      <c r="AP221" s="22">
        <f>IFERROR(VLOOKUP(AP$1,Weights!$M$3:$N$33,2,FALSE),0)*T221</f>
        <v>0</v>
      </c>
      <c r="AQ221" s="22">
        <f>IFERROR(VLOOKUP(AQ$1,Weights!$M$3:$N$33,2,FALSE),0)*U221</f>
        <v>3.9204771660983226</v>
      </c>
      <c r="AR221" s="22">
        <f>IFERROR(VLOOKUP(AR$1,Weights!$M$3:$N$33,2,FALSE),0)*V221</f>
        <v>1.7172959289143452</v>
      </c>
      <c r="AS221" s="22">
        <f>IFERROR(VLOOKUP(AS$1,Weights!$M$3:$N$33,2,FALSE),0)*W221</f>
        <v>0.94131628537777201</v>
      </c>
      <c r="AT221" s="22">
        <f>IFERROR(VLOOKUP(AT$1,Weights!$M$3:$N$33,2,FALSE),0)*X221</f>
        <v>0.1661003812371003</v>
      </c>
      <c r="AU221" s="23">
        <f t="shared" si="3"/>
        <v>14.33443527342757</v>
      </c>
    </row>
    <row r="222" spans="1:47" x14ac:dyDescent="0.2">
      <c r="A222" s="2">
        <v>1957</v>
      </c>
      <c r="B222" s="2">
        <v>4</v>
      </c>
      <c r="C222" s="3">
        <v>58</v>
      </c>
      <c r="D222" s="2">
        <v>54</v>
      </c>
      <c r="E222" s="2">
        <v>0</v>
      </c>
      <c r="F222" s="2">
        <v>49</v>
      </c>
      <c r="G222" s="2">
        <v>53</v>
      </c>
      <c r="H222" s="2">
        <v>50</v>
      </c>
      <c r="I222" s="2">
        <v>52</v>
      </c>
      <c r="J222" s="2">
        <v>55</v>
      </c>
      <c r="K222" s="2">
        <v>57</v>
      </c>
      <c r="L222" s="2">
        <v>50</v>
      </c>
      <c r="M222" s="2">
        <v>71</v>
      </c>
      <c r="N222" s="2">
        <v>51</v>
      </c>
      <c r="O222" s="2">
        <v>0</v>
      </c>
      <c r="P222" s="2">
        <v>55</v>
      </c>
      <c r="Q222" s="2">
        <v>57</v>
      </c>
      <c r="R222" s="2">
        <v>56</v>
      </c>
      <c r="S222" s="2">
        <v>46</v>
      </c>
      <c r="T222" s="2">
        <v>48</v>
      </c>
      <c r="U222" s="2">
        <v>66</v>
      </c>
      <c r="V222" s="2">
        <v>54</v>
      </c>
      <c r="W222" s="2">
        <v>76</v>
      </c>
      <c r="X222" s="2">
        <v>53</v>
      </c>
      <c r="Y222" s="22">
        <f>IFERROR(VLOOKUP(Y$1,Weights!$M$3:$N$33,2,FALSE),0)*C222</f>
        <v>0</v>
      </c>
      <c r="Z222" s="22">
        <f>IFERROR(VLOOKUP(Z$1,Weights!$M$3:$N$33,2,FALSE),0)*D222</f>
        <v>0.24245946201550639</v>
      </c>
      <c r="AA222" s="22">
        <f>IFERROR(VLOOKUP(AA$1,Weights!$M$3:$N$33,2,FALSE),0)*E222</f>
        <v>0</v>
      </c>
      <c r="AB222" s="22">
        <f>IFERROR(VLOOKUP(AB$1,Weights!$M$3:$N$33,2,FALSE),0)*F222</f>
        <v>0.1495071261472847</v>
      </c>
      <c r="AC222" s="22">
        <f>IFERROR(VLOOKUP(AC$1,Weights!$M$3:$N$33,2,FALSE),0)*G222</f>
        <v>6.2811399350618018</v>
      </c>
      <c r="AD222" s="22">
        <f>IFERROR(VLOOKUP(AD$1,Weights!$M$3:$N$33,2,FALSE),0)*H222</f>
        <v>0.10729524730035138</v>
      </c>
      <c r="AE222" s="22">
        <f>IFERROR(VLOOKUP(AE$1,Weights!$M$3:$N$33,2,FALSE),0)*I222</f>
        <v>5.027629768765026</v>
      </c>
      <c r="AF222" s="22">
        <f>IFERROR(VLOOKUP(AF$1,Weights!$M$3:$N$33,2,FALSE),0)*J222</f>
        <v>0.51782814815958589</v>
      </c>
      <c r="AG222" s="22">
        <f>IFERROR(VLOOKUP(AG$1,Weights!$M$3:$N$33,2,FALSE),0)*K222</f>
        <v>0.58515767941772512</v>
      </c>
      <c r="AH222" s="22">
        <f>IFERROR(VLOOKUP(AH$1,Weights!$M$3:$N$33,2,FALSE),0)*L222</f>
        <v>0.41410706288732385</v>
      </c>
      <c r="AI222" s="22">
        <f>IFERROR(VLOOKUP(AI$1,Weights!$M$3:$N$33,2,FALSE),0)*M222</f>
        <v>0</v>
      </c>
      <c r="AJ222" s="22">
        <f>IFERROR(VLOOKUP(AJ$1,Weights!$M$3:$N$33,2,FALSE),0)*N222</f>
        <v>0</v>
      </c>
      <c r="AK222" s="22">
        <f>IFERROR(VLOOKUP(AK$1,Weights!$M$3:$N$33,2,FALSE),0)*O222</f>
        <v>0</v>
      </c>
      <c r="AL222" s="22">
        <f>IFERROR(VLOOKUP(AL$1,Weights!$M$3:$N$33,2,FALSE),0)*P222</f>
        <v>6.6342299961421367E-2</v>
      </c>
      <c r="AM222" s="22">
        <f>IFERROR(VLOOKUP(AM$1,Weights!$M$3:$N$33,2,FALSE),0)*Q222</f>
        <v>0.86527061266967231</v>
      </c>
      <c r="AN222" s="22">
        <f>IFERROR(VLOOKUP(AN$1,Weights!$M$3:$N$33,2,FALSE),0)*R222</f>
        <v>0.2219642504179099</v>
      </c>
      <c r="AO222" s="22">
        <f>IFERROR(VLOOKUP(AO$1,Weights!$M$3:$N$33,2,FALSE),0)*S222</f>
        <v>0</v>
      </c>
      <c r="AP222" s="22">
        <f>IFERROR(VLOOKUP(AP$1,Weights!$M$3:$N$33,2,FALSE),0)*T222</f>
        <v>0</v>
      </c>
      <c r="AQ222" s="22">
        <f>IFERROR(VLOOKUP(AQ$1,Weights!$M$3:$N$33,2,FALSE),0)*U222</f>
        <v>4.1071665549601475</v>
      </c>
      <c r="AR222" s="22">
        <f>IFERROR(VLOOKUP(AR$1,Weights!$M$3:$N$33,2,FALSE),0)*V222</f>
        <v>1.8925302073749928</v>
      </c>
      <c r="AS222" s="22">
        <f>IFERROR(VLOOKUP(AS$1,Weights!$M$3:$N$33,2,FALSE),0)*W222</f>
        <v>0.96675726606365764</v>
      </c>
      <c r="AT222" s="22">
        <f>IFERROR(VLOOKUP(AT$1,Weights!$M$3:$N$33,2,FALSE),0)*X222</f>
        <v>0.17965959603196563</v>
      </c>
      <c r="AU222" s="23">
        <f t="shared" si="3"/>
        <v>15.222445551164819</v>
      </c>
    </row>
    <row r="223" spans="1:47" x14ac:dyDescent="0.2">
      <c r="A223" s="2">
        <v>1958</v>
      </c>
      <c r="B223" s="2">
        <v>4</v>
      </c>
      <c r="C223" s="3">
        <v>60</v>
      </c>
      <c r="D223" s="2">
        <v>55</v>
      </c>
      <c r="E223" s="2">
        <v>0</v>
      </c>
      <c r="F223" s="2">
        <v>50</v>
      </c>
      <c r="G223" s="2">
        <v>55</v>
      </c>
      <c r="H223" s="2">
        <v>51</v>
      </c>
      <c r="I223" s="2">
        <v>54</v>
      </c>
      <c r="J223" s="2">
        <v>58</v>
      </c>
      <c r="K223" s="2">
        <v>59</v>
      </c>
      <c r="L223" s="2">
        <v>51</v>
      </c>
      <c r="M223" s="2">
        <v>74</v>
      </c>
      <c r="N223" s="2">
        <v>53</v>
      </c>
      <c r="O223" s="2">
        <v>0</v>
      </c>
      <c r="P223" s="2">
        <v>58</v>
      </c>
      <c r="Q223" s="2">
        <v>60</v>
      </c>
      <c r="R223" s="2">
        <v>58</v>
      </c>
      <c r="S223" s="2">
        <v>48</v>
      </c>
      <c r="T223" s="2">
        <v>51</v>
      </c>
      <c r="U223" s="2">
        <v>71</v>
      </c>
      <c r="V223" s="2">
        <v>56</v>
      </c>
      <c r="W223" s="2">
        <v>80</v>
      </c>
      <c r="X223" s="2">
        <v>55</v>
      </c>
      <c r="Y223" s="22">
        <f>IFERROR(VLOOKUP(Y$1,Weights!$M$3:$N$33,2,FALSE),0)*C223</f>
        <v>0</v>
      </c>
      <c r="Z223" s="22">
        <f>IFERROR(VLOOKUP(Z$1,Weights!$M$3:$N$33,2,FALSE),0)*D223</f>
        <v>0.24694945205283059</v>
      </c>
      <c r="AA223" s="22">
        <f>IFERROR(VLOOKUP(AA$1,Weights!$M$3:$N$33,2,FALSE),0)*E223</f>
        <v>0</v>
      </c>
      <c r="AB223" s="22">
        <f>IFERROR(VLOOKUP(AB$1,Weights!$M$3:$N$33,2,FALSE),0)*F223</f>
        <v>0.1525582919870252</v>
      </c>
      <c r="AC223" s="22">
        <f>IFERROR(VLOOKUP(AC$1,Weights!$M$3:$N$33,2,FALSE),0)*G223</f>
        <v>6.5181640835546997</v>
      </c>
      <c r="AD223" s="22">
        <f>IFERROR(VLOOKUP(AD$1,Weights!$M$3:$N$33,2,FALSE),0)*H223</f>
        <v>0.10944115224635841</v>
      </c>
      <c r="AE223" s="22">
        <f>IFERROR(VLOOKUP(AE$1,Weights!$M$3:$N$33,2,FALSE),0)*I223</f>
        <v>5.2210001444867578</v>
      </c>
      <c r="AF223" s="22">
        <f>IFERROR(VLOOKUP(AF$1,Weights!$M$3:$N$33,2,FALSE),0)*J223</f>
        <v>0.5460733198773815</v>
      </c>
      <c r="AG223" s="22">
        <f>IFERROR(VLOOKUP(AG$1,Weights!$M$3:$N$33,2,FALSE),0)*K223</f>
        <v>0.60568952781834706</v>
      </c>
      <c r="AH223" s="22">
        <f>IFERROR(VLOOKUP(AH$1,Weights!$M$3:$N$33,2,FALSE),0)*L223</f>
        <v>0.42238920414507031</v>
      </c>
      <c r="AI223" s="22">
        <f>IFERROR(VLOOKUP(AI$1,Weights!$M$3:$N$33,2,FALSE),0)*M223</f>
        <v>0</v>
      </c>
      <c r="AJ223" s="22">
        <f>IFERROR(VLOOKUP(AJ$1,Weights!$M$3:$N$33,2,FALSE),0)*N223</f>
        <v>0</v>
      </c>
      <c r="AK223" s="22">
        <f>IFERROR(VLOOKUP(AK$1,Weights!$M$3:$N$33,2,FALSE),0)*O223</f>
        <v>0</v>
      </c>
      <c r="AL223" s="22">
        <f>IFERROR(VLOOKUP(AL$1,Weights!$M$3:$N$33,2,FALSE),0)*P223</f>
        <v>6.9960970868407982E-2</v>
      </c>
      <c r="AM223" s="22">
        <f>IFERROR(VLOOKUP(AM$1,Weights!$M$3:$N$33,2,FALSE),0)*Q223</f>
        <v>0.91081117123123401</v>
      </c>
      <c r="AN223" s="22">
        <f>IFERROR(VLOOKUP(AN$1,Weights!$M$3:$N$33,2,FALSE),0)*R223</f>
        <v>0.2298915450756924</v>
      </c>
      <c r="AO223" s="22">
        <f>IFERROR(VLOOKUP(AO$1,Weights!$M$3:$N$33,2,FALSE),0)*S223</f>
        <v>0</v>
      </c>
      <c r="AP223" s="22">
        <f>IFERROR(VLOOKUP(AP$1,Weights!$M$3:$N$33,2,FALSE),0)*T223</f>
        <v>0</v>
      </c>
      <c r="AQ223" s="22">
        <f>IFERROR(VLOOKUP(AQ$1,Weights!$M$3:$N$33,2,FALSE),0)*U223</f>
        <v>4.4183155363965225</v>
      </c>
      <c r="AR223" s="22">
        <f>IFERROR(VLOOKUP(AR$1,Weights!$M$3:$N$33,2,FALSE),0)*V223</f>
        <v>1.9626239187592516</v>
      </c>
      <c r="AS223" s="22">
        <f>IFERROR(VLOOKUP(AS$1,Weights!$M$3:$N$33,2,FALSE),0)*W223</f>
        <v>1.0176392274354291</v>
      </c>
      <c r="AT223" s="22">
        <f>IFERROR(VLOOKUP(AT$1,Weights!$M$3:$N$33,2,FALSE),0)*X223</f>
        <v>0.18643920342939832</v>
      </c>
      <c r="AU223" s="23">
        <f t="shared" si="3"/>
        <v>15.976307939783293</v>
      </c>
    </row>
    <row r="224" spans="1:47" x14ac:dyDescent="0.2">
      <c r="A224" s="2">
        <v>1959</v>
      </c>
      <c r="B224" s="2">
        <v>4</v>
      </c>
      <c r="C224" s="3">
        <v>62</v>
      </c>
      <c r="D224" s="2">
        <v>55</v>
      </c>
      <c r="E224" s="2">
        <v>0</v>
      </c>
      <c r="F224" s="2">
        <v>51</v>
      </c>
      <c r="G224" s="2">
        <v>57</v>
      </c>
      <c r="H224" s="2">
        <v>53</v>
      </c>
      <c r="I224" s="2">
        <v>57</v>
      </c>
      <c r="J224" s="2">
        <v>61</v>
      </c>
      <c r="K224" s="2">
        <v>61</v>
      </c>
      <c r="L224" s="2">
        <v>53</v>
      </c>
      <c r="M224" s="2">
        <v>76</v>
      </c>
      <c r="N224" s="2">
        <v>55</v>
      </c>
      <c r="O224" s="2">
        <v>0</v>
      </c>
      <c r="P224" s="2">
        <v>61</v>
      </c>
      <c r="Q224" s="2">
        <v>62</v>
      </c>
      <c r="R224" s="2">
        <v>60</v>
      </c>
      <c r="S224" s="2">
        <v>50</v>
      </c>
      <c r="T224" s="2">
        <v>53</v>
      </c>
      <c r="U224" s="2">
        <v>71</v>
      </c>
      <c r="V224" s="2">
        <v>58</v>
      </c>
      <c r="W224" s="2">
        <v>80</v>
      </c>
      <c r="X224" s="2">
        <v>57</v>
      </c>
      <c r="Y224" s="22">
        <f>IFERROR(VLOOKUP(Y$1,Weights!$M$3:$N$33,2,FALSE),0)*C224</f>
        <v>0</v>
      </c>
      <c r="Z224" s="22">
        <f>IFERROR(VLOOKUP(Z$1,Weights!$M$3:$N$33,2,FALSE),0)*D224</f>
        <v>0.24694945205283059</v>
      </c>
      <c r="AA224" s="22">
        <f>IFERROR(VLOOKUP(AA$1,Weights!$M$3:$N$33,2,FALSE),0)*E224</f>
        <v>0</v>
      </c>
      <c r="AB224" s="22">
        <f>IFERROR(VLOOKUP(AB$1,Weights!$M$3:$N$33,2,FALSE),0)*F224</f>
        <v>0.15560945782676569</v>
      </c>
      <c r="AC224" s="22">
        <f>IFERROR(VLOOKUP(AC$1,Weights!$M$3:$N$33,2,FALSE),0)*G224</f>
        <v>6.7551882320475984</v>
      </c>
      <c r="AD224" s="22">
        <f>IFERROR(VLOOKUP(AD$1,Weights!$M$3:$N$33,2,FALSE),0)*H224</f>
        <v>0.11373296213837246</v>
      </c>
      <c r="AE224" s="22">
        <f>IFERROR(VLOOKUP(AE$1,Weights!$M$3:$N$33,2,FALSE),0)*I224</f>
        <v>5.511055708069355</v>
      </c>
      <c r="AF224" s="22">
        <f>IFERROR(VLOOKUP(AF$1,Weights!$M$3:$N$33,2,FALSE),0)*J224</f>
        <v>0.57431849159517712</v>
      </c>
      <c r="AG224" s="22">
        <f>IFERROR(VLOOKUP(AG$1,Weights!$M$3:$N$33,2,FALSE),0)*K224</f>
        <v>0.62622137621896901</v>
      </c>
      <c r="AH224" s="22">
        <f>IFERROR(VLOOKUP(AH$1,Weights!$M$3:$N$33,2,FALSE),0)*L224</f>
        <v>0.43895348666056327</v>
      </c>
      <c r="AI224" s="22">
        <f>IFERROR(VLOOKUP(AI$1,Weights!$M$3:$N$33,2,FALSE),0)*M224</f>
        <v>0</v>
      </c>
      <c r="AJ224" s="22">
        <f>IFERROR(VLOOKUP(AJ$1,Weights!$M$3:$N$33,2,FALSE),0)*N224</f>
        <v>0</v>
      </c>
      <c r="AK224" s="22">
        <f>IFERROR(VLOOKUP(AK$1,Weights!$M$3:$N$33,2,FALSE),0)*O224</f>
        <v>0</v>
      </c>
      <c r="AL224" s="22">
        <f>IFERROR(VLOOKUP(AL$1,Weights!$M$3:$N$33,2,FALSE),0)*P224</f>
        <v>7.3579641775394611E-2</v>
      </c>
      <c r="AM224" s="22">
        <f>IFERROR(VLOOKUP(AM$1,Weights!$M$3:$N$33,2,FALSE),0)*Q224</f>
        <v>0.9411715436056084</v>
      </c>
      <c r="AN224" s="22">
        <f>IFERROR(VLOOKUP(AN$1,Weights!$M$3:$N$33,2,FALSE),0)*R224</f>
        <v>0.2378188397334749</v>
      </c>
      <c r="AO224" s="22">
        <f>IFERROR(VLOOKUP(AO$1,Weights!$M$3:$N$33,2,FALSE),0)*S224</f>
        <v>0</v>
      </c>
      <c r="AP224" s="22">
        <f>IFERROR(VLOOKUP(AP$1,Weights!$M$3:$N$33,2,FALSE),0)*T224</f>
        <v>0</v>
      </c>
      <c r="AQ224" s="22">
        <f>IFERROR(VLOOKUP(AQ$1,Weights!$M$3:$N$33,2,FALSE),0)*U224</f>
        <v>4.4183155363965225</v>
      </c>
      <c r="AR224" s="22">
        <f>IFERROR(VLOOKUP(AR$1,Weights!$M$3:$N$33,2,FALSE),0)*V224</f>
        <v>2.0327176301435106</v>
      </c>
      <c r="AS224" s="22">
        <f>IFERROR(VLOOKUP(AS$1,Weights!$M$3:$N$33,2,FALSE),0)*W224</f>
        <v>1.0176392274354291</v>
      </c>
      <c r="AT224" s="22">
        <f>IFERROR(VLOOKUP(AT$1,Weights!$M$3:$N$33,2,FALSE),0)*X224</f>
        <v>0.19321881082683098</v>
      </c>
      <c r="AU224" s="23">
        <f t="shared" si="3"/>
        <v>16.457827438452391</v>
      </c>
    </row>
    <row r="225" spans="1:47" x14ac:dyDescent="0.2">
      <c r="A225" s="2">
        <v>1960</v>
      </c>
      <c r="B225" s="2">
        <v>4</v>
      </c>
      <c r="C225" s="3">
        <v>63</v>
      </c>
      <c r="D225" s="2">
        <v>57</v>
      </c>
      <c r="E225" s="2">
        <v>0</v>
      </c>
      <c r="F225" s="2">
        <v>53</v>
      </c>
      <c r="G225" s="2">
        <v>58</v>
      </c>
      <c r="H225" s="2">
        <v>55</v>
      </c>
      <c r="I225" s="2">
        <v>58</v>
      </c>
      <c r="J225" s="2">
        <v>61</v>
      </c>
      <c r="K225" s="2">
        <v>62</v>
      </c>
      <c r="L225" s="2">
        <v>55</v>
      </c>
      <c r="M225" s="2">
        <v>78</v>
      </c>
      <c r="N225" s="2">
        <v>57</v>
      </c>
      <c r="O225" s="2">
        <v>0</v>
      </c>
      <c r="P225" s="2">
        <v>61</v>
      </c>
      <c r="Q225" s="2">
        <v>63</v>
      </c>
      <c r="R225" s="2">
        <v>61</v>
      </c>
      <c r="S225" s="2">
        <v>52</v>
      </c>
      <c r="T225" s="2">
        <v>55</v>
      </c>
      <c r="U225" s="2">
        <v>71</v>
      </c>
      <c r="V225" s="2">
        <v>60</v>
      </c>
      <c r="W225" s="2">
        <v>80</v>
      </c>
      <c r="X225" s="2">
        <v>59</v>
      </c>
      <c r="Y225" s="22">
        <f>IFERROR(VLOOKUP(Y$1,Weights!$M$3:$N$33,2,FALSE),0)*C225</f>
        <v>0</v>
      </c>
      <c r="Z225" s="22">
        <f>IFERROR(VLOOKUP(Z$1,Weights!$M$3:$N$33,2,FALSE),0)*D225</f>
        <v>0.25592943212747898</v>
      </c>
      <c r="AA225" s="22">
        <f>IFERROR(VLOOKUP(AA$1,Weights!$M$3:$N$33,2,FALSE),0)*E225</f>
        <v>0</v>
      </c>
      <c r="AB225" s="22">
        <f>IFERROR(VLOOKUP(AB$1,Weights!$M$3:$N$33,2,FALSE),0)*F225</f>
        <v>0.16171178950624671</v>
      </c>
      <c r="AC225" s="22">
        <f>IFERROR(VLOOKUP(AC$1,Weights!$M$3:$N$33,2,FALSE),0)*G225</f>
        <v>6.8737003062940474</v>
      </c>
      <c r="AD225" s="22">
        <f>IFERROR(VLOOKUP(AD$1,Weights!$M$3:$N$33,2,FALSE),0)*H225</f>
        <v>0.11802477203038651</v>
      </c>
      <c r="AE225" s="22">
        <f>IFERROR(VLOOKUP(AE$1,Weights!$M$3:$N$33,2,FALSE),0)*I225</f>
        <v>5.6077408959302213</v>
      </c>
      <c r="AF225" s="22">
        <f>IFERROR(VLOOKUP(AF$1,Weights!$M$3:$N$33,2,FALSE),0)*J225</f>
        <v>0.57431849159517712</v>
      </c>
      <c r="AG225" s="22">
        <f>IFERROR(VLOOKUP(AG$1,Weights!$M$3:$N$33,2,FALSE),0)*K225</f>
        <v>0.63648730041927992</v>
      </c>
      <c r="AH225" s="22">
        <f>IFERROR(VLOOKUP(AH$1,Weights!$M$3:$N$33,2,FALSE),0)*L225</f>
        <v>0.45551776917605624</v>
      </c>
      <c r="AI225" s="22">
        <f>IFERROR(VLOOKUP(AI$1,Weights!$M$3:$N$33,2,FALSE),0)*M225</f>
        <v>0</v>
      </c>
      <c r="AJ225" s="22">
        <f>IFERROR(VLOOKUP(AJ$1,Weights!$M$3:$N$33,2,FALSE),0)*N225</f>
        <v>0</v>
      </c>
      <c r="AK225" s="22">
        <f>IFERROR(VLOOKUP(AK$1,Weights!$M$3:$N$33,2,FALSE),0)*O225</f>
        <v>0</v>
      </c>
      <c r="AL225" s="22">
        <f>IFERROR(VLOOKUP(AL$1,Weights!$M$3:$N$33,2,FALSE),0)*P225</f>
        <v>7.3579641775394611E-2</v>
      </c>
      <c r="AM225" s="22">
        <f>IFERROR(VLOOKUP(AM$1,Weights!$M$3:$N$33,2,FALSE),0)*Q225</f>
        <v>0.9563517297927957</v>
      </c>
      <c r="AN225" s="22">
        <f>IFERROR(VLOOKUP(AN$1,Weights!$M$3:$N$33,2,FALSE),0)*R225</f>
        <v>0.24178248706236616</v>
      </c>
      <c r="AO225" s="22">
        <f>IFERROR(VLOOKUP(AO$1,Weights!$M$3:$N$33,2,FALSE),0)*S225</f>
        <v>0</v>
      </c>
      <c r="AP225" s="22">
        <f>IFERROR(VLOOKUP(AP$1,Weights!$M$3:$N$33,2,FALSE),0)*T225</f>
        <v>0</v>
      </c>
      <c r="AQ225" s="22">
        <f>IFERROR(VLOOKUP(AQ$1,Weights!$M$3:$N$33,2,FALSE),0)*U225</f>
        <v>4.4183155363965225</v>
      </c>
      <c r="AR225" s="22">
        <f>IFERROR(VLOOKUP(AR$1,Weights!$M$3:$N$33,2,FALSE),0)*V225</f>
        <v>2.1028113415277696</v>
      </c>
      <c r="AS225" s="22">
        <f>IFERROR(VLOOKUP(AS$1,Weights!$M$3:$N$33,2,FALSE),0)*W225</f>
        <v>1.0176392274354291</v>
      </c>
      <c r="AT225" s="22">
        <f>IFERROR(VLOOKUP(AT$1,Weights!$M$3:$N$33,2,FALSE),0)*X225</f>
        <v>0.19999841822426365</v>
      </c>
      <c r="AU225" s="23">
        <f t="shared" si="3"/>
        <v>16.692244116935647</v>
      </c>
    </row>
    <row r="226" spans="1:47" x14ac:dyDescent="0.2">
      <c r="A226" s="2">
        <v>1961</v>
      </c>
      <c r="B226" s="2">
        <v>4</v>
      </c>
      <c r="C226" s="3">
        <v>64</v>
      </c>
      <c r="D226" s="2">
        <v>58</v>
      </c>
      <c r="E226" s="2">
        <v>0</v>
      </c>
      <c r="F226" s="2">
        <v>55</v>
      </c>
      <c r="G226" s="2">
        <v>60</v>
      </c>
      <c r="H226" s="2">
        <v>55</v>
      </c>
      <c r="I226" s="2">
        <v>60</v>
      </c>
      <c r="J226" s="2">
        <v>61</v>
      </c>
      <c r="K226" s="2">
        <v>63</v>
      </c>
      <c r="L226" s="2">
        <v>55</v>
      </c>
      <c r="M226" s="2">
        <v>79</v>
      </c>
      <c r="N226" s="2">
        <v>59</v>
      </c>
      <c r="O226" s="2">
        <v>0</v>
      </c>
      <c r="P226" s="2">
        <v>61</v>
      </c>
      <c r="Q226" s="2">
        <v>64</v>
      </c>
      <c r="R226" s="2">
        <v>62</v>
      </c>
      <c r="S226" s="2">
        <v>54</v>
      </c>
      <c r="T226" s="2">
        <v>56</v>
      </c>
      <c r="U226" s="2">
        <v>73</v>
      </c>
      <c r="V226" s="2">
        <v>61</v>
      </c>
      <c r="W226" s="2">
        <v>81</v>
      </c>
      <c r="X226" s="2">
        <v>60</v>
      </c>
      <c r="Y226" s="22">
        <f>IFERROR(VLOOKUP(Y$1,Weights!$M$3:$N$33,2,FALSE),0)*C226</f>
        <v>0</v>
      </c>
      <c r="Z226" s="22">
        <f>IFERROR(VLOOKUP(Z$1,Weights!$M$3:$N$33,2,FALSE),0)*D226</f>
        <v>0.26041942216480318</v>
      </c>
      <c r="AA226" s="22">
        <f>IFERROR(VLOOKUP(AA$1,Weights!$M$3:$N$33,2,FALSE),0)*E226</f>
        <v>0</v>
      </c>
      <c r="AB226" s="22">
        <f>IFERROR(VLOOKUP(AB$1,Weights!$M$3:$N$33,2,FALSE),0)*F226</f>
        <v>0.16781412118572772</v>
      </c>
      <c r="AC226" s="22">
        <f>IFERROR(VLOOKUP(AC$1,Weights!$M$3:$N$33,2,FALSE),0)*G226</f>
        <v>7.1107244547869453</v>
      </c>
      <c r="AD226" s="22">
        <f>IFERROR(VLOOKUP(AD$1,Weights!$M$3:$N$33,2,FALSE),0)*H226</f>
        <v>0.11802477203038651</v>
      </c>
      <c r="AE226" s="22">
        <f>IFERROR(VLOOKUP(AE$1,Weights!$M$3:$N$33,2,FALSE),0)*I226</f>
        <v>5.8011112716519531</v>
      </c>
      <c r="AF226" s="22">
        <f>IFERROR(VLOOKUP(AF$1,Weights!$M$3:$N$33,2,FALSE),0)*J226</f>
        <v>0.57431849159517712</v>
      </c>
      <c r="AG226" s="22">
        <f>IFERROR(VLOOKUP(AG$1,Weights!$M$3:$N$33,2,FALSE),0)*K226</f>
        <v>0.64675322461959095</v>
      </c>
      <c r="AH226" s="22">
        <f>IFERROR(VLOOKUP(AH$1,Weights!$M$3:$N$33,2,FALSE),0)*L226</f>
        <v>0.45551776917605624</v>
      </c>
      <c r="AI226" s="22">
        <f>IFERROR(VLOOKUP(AI$1,Weights!$M$3:$N$33,2,FALSE),0)*M226</f>
        <v>0</v>
      </c>
      <c r="AJ226" s="22">
        <f>IFERROR(VLOOKUP(AJ$1,Weights!$M$3:$N$33,2,FALSE),0)*N226</f>
        <v>0</v>
      </c>
      <c r="AK226" s="22">
        <f>IFERROR(VLOOKUP(AK$1,Weights!$M$3:$N$33,2,FALSE),0)*O226</f>
        <v>0</v>
      </c>
      <c r="AL226" s="22">
        <f>IFERROR(VLOOKUP(AL$1,Weights!$M$3:$N$33,2,FALSE),0)*P226</f>
        <v>7.3579641775394611E-2</v>
      </c>
      <c r="AM226" s="22">
        <f>IFERROR(VLOOKUP(AM$1,Weights!$M$3:$N$33,2,FALSE),0)*Q226</f>
        <v>0.9715319159799829</v>
      </c>
      <c r="AN226" s="22">
        <f>IFERROR(VLOOKUP(AN$1,Weights!$M$3:$N$33,2,FALSE),0)*R226</f>
        <v>0.24574613439125739</v>
      </c>
      <c r="AO226" s="22">
        <f>IFERROR(VLOOKUP(AO$1,Weights!$M$3:$N$33,2,FALSE),0)*S226</f>
        <v>0</v>
      </c>
      <c r="AP226" s="22">
        <f>IFERROR(VLOOKUP(AP$1,Weights!$M$3:$N$33,2,FALSE),0)*T226</f>
        <v>0</v>
      </c>
      <c r="AQ226" s="22">
        <f>IFERROR(VLOOKUP(AQ$1,Weights!$M$3:$N$33,2,FALSE),0)*U226</f>
        <v>4.5427751289710727</v>
      </c>
      <c r="AR226" s="22">
        <f>IFERROR(VLOOKUP(AR$1,Weights!$M$3:$N$33,2,FALSE),0)*V226</f>
        <v>2.1378581972198991</v>
      </c>
      <c r="AS226" s="22">
        <f>IFERROR(VLOOKUP(AS$1,Weights!$M$3:$N$33,2,FALSE),0)*W226</f>
        <v>1.0303597177783721</v>
      </c>
      <c r="AT226" s="22">
        <f>IFERROR(VLOOKUP(AT$1,Weights!$M$3:$N$33,2,FALSE),0)*X226</f>
        <v>0.20338822192297998</v>
      </c>
      <c r="AU226" s="23">
        <f t="shared" si="3"/>
        <v>17.098988319380251</v>
      </c>
    </row>
    <row r="227" spans="1:47" x14ac:dyDescent="0.2">
      <c r="A227" s="2">
        <v>1962</v>
      </c>
      <c r="B227" s="2">
        <v>4</v>
      </c>
      <c r="C227" s="3">
        <v>65</v>
      </c>
      <c r="D227" s="2">
        <v>58</v>
      </c>
      <c r="E227" s="2">
        <v>0</v>
      </c>
      <c r="F227" s="2">
        <v>55</v>
      </c>
      <c r="G227" s="2">
        <v>61</v>
      </c>
      <c r="H227" s="2">
        <v>56</v>
      </c>
      <c r="I227" s="2">
        <v>61</v>
      </c>
      <c r="J227" s="2">
        <v>61</v>
      </c>
      <c r="K227" s="2">
        <v>64</v>
      </c>
      <c r="L227" s="2">
        <v>56</v>
      </c>
      <c r="M227" s="2">
        <v>80</v>
      </c>
      <c r="N227" s="2">
        <v>60</v>
      </c>
      <c r="O227" s="2">
        <v>70</v>
      </c>
      <c r="P227" s="2">
        <v>61</v>
      </c>
      <c r="Q227" s="2">
        <v>66</v>
      </c>
      <c r="R227" s="2">
        <v>63</v>
      </c>
      <c r="S227" s="2">
        <v>55</v>
      </c>
      <c r="T227" s="2">
        <v>57</v>
      </c>
      <c r="U227" s="2">
        <v>79</v>
      </c>
      <c r="V227" s="2">
        <v>62</v>
      </c>
      <c r="W227" s="2">
        <v>82</v>
      </c>
      <c r="X227" s="2">
        <v>61</v>
      </c>
      <c r="Y227" s="22">
        <f>IFERROR(VLOOKUP(Y$1,Weights!$M$3:$N$33,2,FALSE),0)*C227</f>
        <v>0</v>
      </c>
      <c r="Z227" s="22">
        <f>IFERROR(VLOOKUP(Z$1,Weights!$M$3:$N$33,2,FALSE),0)*D227</f>
        <v>0.26041942216480318</v>
      </c>
      <c r="AA227" s="22">
        <f>IFERROR(VLOOKUP(AA$1,Weights!$M$3:$N$33,2,FALSE),0)*E227</f>
        <v>0</v>
      </c>
      <c r="AB227" s="22">
        <f>IFERROR(VLOOKUP(AB$1,Weights!$M$3:$N$33,2,FALSE),0)*F227</f>
        <v>0.16781412118572772</v>
      </c>
      <c r="AC227" s="22">
        <f>IFERROR(VLOOKUP(AC$1,Weights!$M$3:$N$33,2,FALSE),0)*G227</f>
        <v>7.2292365290333942</v>
      </c>
      <c r="AD227" s="22">
        <f>IFERROR(VLOOKUP(AD$1,Weights!$M$3:$N$33,2,FALSE),0)*H227</f>
        <v>0.12017067697639355</v>
      </c>
      <c r="AE227" s="22">
        <f>IFERROR(VLOOKUP(AE$1,Weights!$M$3:$N$33,2,FALSE),0)*I227</f>
        <v>5.8977964595128185</v>
      </c>
      <c r="AF227" s="22">
        <f>IFERROR(VLOOKUP(AF$1,Weights!$M$3:$N$33,2,FALSE),0)*J227</f>
        <v>0.57431849159517712</v>
      </c>
      <c r="AG227" s="22">
        <f>IFERROR(VLOOKUP(AG$1,Weights!$M$3:$N$33,2,FALSE),0)*K227</f>
        <v>0.65701914881990187</v>
      </c>
      <c r="AH227" s="22">
        <f>IFERROR(VLOOKUP(AH$1,Weights!$M$3:$N$33,2,FALSE),0)*L227</f>
        <v>0.4637999104338027</v>
      </c>
      <c r="AI227" s="22">
        <f>IFERROR(VLOOKUP(AI$1,Weights!$M$3:$N$33,2,FALSE),0)*M227</f>
        <v>0</v>
      </c>
      <c r="AJ227" s="22">
        <f>IFERROR(VLOOKUP(AJ$1,Weights!$M$3:$N$33,2,FALSE),0)*N227</f>
        <v>0</v>
      </c>
      <c r="AK227" s="22">
        <f>IFERROR(VLOOKUP(AK$1,Weights!$M$3:$N$33,2,FALSE),0)*O227</f>
        <v>0</v>
      </c>
      <c r="AL227" s="22">
        <f>IFERROR(VLOOKUP(AL$1,Weights!$M$3:$N$33,2,FALSE),0)*P227</f>
        <v>7.3579641775394611E-2</v>
      </c>
      <c r="AM227" s="22">
        <f>IFERROR(VLOOKUP(AM$1,Weights!$M$3:$N$33,2,FALSE),0)*Q227</f>
        <v>1.0018922883543573</v>
      </c>
      <c r="AN227" s="22">
        <f>IFERROR(VLOOKUP(AN$1,Weights!$M$3:$N$33,2,FALSE),0)*R227</f>
        <v>0.24970978172014863</v>
      </c>
      <c r="AO227" s="22">
        <f>IFERROR(VLOOKUP(AO$1,Weights!$M$3:$N$33,2,FALSE),0)*S227</f>
        <v>0</v>
      </c>
      <c r="AP227" s="22">
        <f>IFERROR(VLOOKUP(AP$1,Weights!$M$3:$N$33,2,FALSE),0)*T227</f>
        <v>0</v>
      </c>
      <c r="AQ227" s="22">
        <f>IFERROR(VLOOKUP(AQ$1,Weights!$M$3:$N$33,2,FALSE),0)*U227</f>
        <v>4.9161539066947224</v>
      </c>
      <c r="AR227" s="22">
        <f>IFERROR(VLOOKUP(AR$1,Weights!$M$3:$N$33,2,FALSE),0)*V227</f>
        <v>2.1729050529120286</v>
      </c>
      <c r="AS227" s="22">
        <f>IFERROR(VLOOKUP(AS$1,Weights!$M$3:$N$33,2,FALSE),0)*W227</f>
        <v>1.0430802081213149</v>
      </c>
      <c r="AT227" s="22">
        <f>IFERROR(VLOOKUP(AT$1,Weights!$M$3:$N$33,2,FALSE),0)*X227</f>
        <v>0.20677802562169631</v>
      </c>
      <c r="AU227" s="23">
        <f t="shared" si="3"/>
        <v>17.675227424805886</v>
      </c>
    </row>
    <row r="228" spans="1:47" x14ac:dyDescent="0.2">
      <c r="A228" s="2">
        <v>1963</v>
      </c>
      <c r="B228" s="2">
        <v>4</v>
      </c>
      <c r="C228" s="3">
        <v>66</v>
      </c>
      <c r="D228" s="2">
        <v>60</v>
      </c>
      <c r="E228" s="2">
        <v>0</v>
      </c>
      <c r="F228" s="2">
        <v>57</v>
      </c>
      <c r="G228" s="2">
        <v>63</v>
      </c>
      <c r="H228" s="2">
        <v>57</v>
      </c>
      <c r="I228" s="2">
        <v>63</v>
      </c>
      <c r="J228" s="2">
        <v>63</v>
      </c>
      <c r="K228" s="2">
        <v>64</v>
      </c>
      <c r="L228" s="2">
        <v>57</v>
      </c>
      <c r="M228" s="2">
        <v>82</v>
      </c>
      <c r="N228" s="2">
        <v>62</v>
      </c>
      <c r="O228" s="2">
        <v>71</v>
      </c>
      <c r="P228" s="2">
        <v>63</v>
      </c>
      <c r="Q228" s="2">
        <v>66</v>
      </c>
      <c r="R228" s="2">
        <v>64</v>
      </c>
      <c r="S228" s="2">
        <v>57</v>
      </c>
      <c r="T228" s="2">
        <v>59</v>
      </c>
      <c r="U228" s="2">
        <v>79</v>
      </c>
      <c r="V228" s="2">
        <v>63</v>
      </c>
      <c r="W228" s="2">
        <v>82</v>
      </c>
      <c r="X228" s="2">
        <v>62</v>
      </c>
      <c r="Y228" s="22">
        <f>IFERROR(VLOOKUP(Y$1,Weights!$M$3:$N$33,2,FALSE),0)*C228</f>
        <v>0</v>
      </c>
      <c r="Z228" s="22">
        <f>IFERROR(VLOOKUP(Z$1,Weights!$M$3:$N$33,2,FALSE),0)*D228</f>
        <v>0.26939940223945152</v>
      </c>
      <c r="AA228" s="22">
        <f>IFERROR(VLOOKUP(AA$1,Weights!$M$3:$N$33,2,FALSE),0)*E228</f>
        <v>0</v>
      </c>
      <c r="AB228" s="22">
        <f>IFERROR(VLOOKUP(AB$1,Weights!$M$3:$N$33,2,FALSE),0)*F228</f>
        <v>0.17391645286520871</v>
      </c>
      <c r="AC228" s="22">
        <f>IFERROR(VLOOKUP(AC$1,Weights!$M$3:$N$33,2,FALSE),0)*G228</f>
        <v>7.466260677526293</v>
      </c>
      <c r="AD228" s="22">
        <f>IFERROR(VLOOKUP(AD$1,Weights!$M$3:$N$33,2,FALSE),0)*H228</f>
        <v>0.12231658192240058</v>
      </c>
      <c r="AE228" s="22">
        <f>IFERROR(VLOOKUP(AE$1,Weights!$M$3:$N$33,2,FALSE),0)*I228</f>
        <v>6.0911668352345512</v>
      </c>
      <c r="AF228" s="22">
        <f>IFERROR(VLOOKUP(AF$1,Weights!$M$3:$N$33,2,FALSE),0)*J228</f>
        <v>0.59314860607370756</v>
      </c>
      <c r="AG228" s="22">
        <f>IFERROR(VLOOKUP(AG$1,Weights!$M$3:$N$33,2,FALSE),0)*K228</f>
        <v>0.65701914881990187</v>
      </c>
      <c r="AH228" s="22">
        <f>IFERROR(VLOOKUP(AH$1,Weights!$M$3:$N$33,2,FALSE),0)*L228</f>
        <v>0.47208205169154915</v>
      </c>
      <c r="AI228" s="22">
        <f>IFERROR(VLOOKUP(AI$1,Weights!$M$3:$N$33,2,FALSE),0)*M228</f>
        <v>0</v>
      </c>
      <c r="AJ228" s="22">
        <f>IFERROR(VLOOKUP(AJ$1,Weights!$M$3:$N$33,2,FALSE),0)*N228</f>
        <v>0</v>
      </c>
      <c r="AK228" s="22">
        <f>IFERROR(VLOOKUP(AK$1,Weights!$M$3:$N$33,2,FALSE),0)*O228</f>
        <v>0</v>
      </c>
      <c r="AL228" s="22">
        <f>IFERROR(VLOOKUP(AL$1,Weights!$M$3:$N$33,2,FALSE),0)*P228</f>
        <v>7.5992089046719016E-2</v>
      </c>
      <c r="AM228" s="22">
        <f>IFERROR(VLOOKUP(AM$1,Weights!$M$3:$N$33,2,FALSE),0)*Q228</f>
        <v>1.0018922883543573</v>
      </c>
      <c r="AN228" s="22">
        <f>IFERROR(VLOOKUP(AN$1,Weights!$M$3:$N$33,2,FALSE),0)*R228</f>
        <v>0.25367342904903989</v>
      </c>
      <c r="AO228" s="22">
        <f>IFERROR(VLOOKUP(AO$1,Weights!$M$3:$N$33,2,FALSE),0)*S228</f>
        <v>0</v>
      </c>
      <c r="AP228" s="22">
        <f>IFERROR(VLOOKUP(AP$1,Weights!$M$3:$N$33,2,FALSE),0)*T228</f>
        <v>0</v>
      </c>
      <c r="AQ228" s="22">
        <f>IFERROR(VLOOKUP(AQ$1,Weights!$M$3:$N$33,2,FALSE),0)*U228</f>
        <v>4.9161539066947224</v>
      </c>
      <c r="AR228" s="22">
        <f>IFERROR(VLOOKUP(AR$1,Weights!$M$3:$N$33,2,FALSE),0)*V228</f>
        <v>2.2079519086041581</v>
      </c>
      <c r="AS228" s="22">
        <f>IFERROR(VLOOKUP(AS$1,Weights!$M$3:$N$33,2,FALSE),0)*W228</f>
        <v>1.0430802081213149</v>
      </c>
      <c r="AT228" s="22">
        <f>IFERROR(VLOOKUP(AT$1,Weights!$M$3:$N$33,2,FALSE),0)*X228</f>
        <v>0.21016782932041264</v>
      </c>
      <c r="AU228" s="23">
        <f t="shared" si="3"/>
        <v>17.953261036917766</v>
      </c>
    </row>
    <row r="229" spans="1:47" x14ac:dyDescent="0.2">
      <c r="A229" s="2">
        <v>1964</v>
      </c>
      <c r="B229" s="2">
        <v>4</v>
      </c>
      <c r="C229" s="3">
        <v>68</v>
      </c>
      <c r="D229" s="2">
        <v>62</v>
      </c>
      <c r="E229" s="2">
        <v>0</v>
      </c>
      <c r="F229" s="2">
        <v>59</v>
      </c>
      <c r="G229" s="2">
        <v>65</v>
      </c>
      <c r="H229" s="2">
        <v>59</v>
      </c>
      <c r="I229" s="2">
        <v>65</v>
      </c>
      <c r="J229" s="2">
        <v>66</v>
      </c>
      <c r="K229" s="2">
        <v>66</v>
      </c>
      <c r="L229" s="2">
        <v>59</v>
      </c>
      <c r="M229" s="2">
        <v>85</v>
      </c>
      <c r="N229" s="2">
        <v>64</v>
      </c>
      <c r="O229" s="2">
        <v>72</v>
      </c>
      <c r="P229" s="2">
        <v>66</v>
      </c>
      <c r="Q229" s="2">
        <v>67</v>
      </c>
      <c r="R229" s="2">
        <v>65</v>
      </c>
      <c r="S229" s="2">
        <v>59</v>
      </c>
      <c r="T229" s="2">
        <v>60</v>
      </c>
      <c r="U229" s="2">
        <v>79</v>
      </c>
      <c r="V229" s="2">
        <v>63</v>
      </c>
      <c r="W229" s="2">
        <v>82</v>
      </c>
      <c r="X229" s="2">
        <v>62</v>
      </c>
      <c r="Y229" s="22">
        <f>IFERROR(VLOOKUP(Y$1,Weights!$M$3:$N$33,2,FALSE),0)*C229</f>
        <v>0</v>
      </c>
      <c r="Z229" s="22">
        <f>IFERROR(VLOOKUP(Z$1,Weights!$M$3:$N$33,2,FALSE),0)*D229</f>
        <v>0.27837938231409992</v>
      </c>
      <c r="AA229" s="22">
        <f>IFERROR(VLOOKUP(AA$1,Weights!$M$3:$N$33,2,FALSE),0)*E229</f>
        <v>0</v>
      </c>
      <c r="AB229" s="22">
        <f>IFERROR(VLOOKUP(AB$1,Weights!$M$3:$N$33,2,FALSE),0)*F229</f>
        <v>0.18001878454468973</v>
      </c>
      <c r="AC229" s="22">
        <f>IFERROR(VLOOKUP(AC$1,Weights!$M$3:$N$33,2,FALSE),0)*G229</f>
        <v>7.7032848260191908</v>
      </c>
      <c r="AD229" s="22">
        <f>IFERROR(VLOOKUP(AD$1,Weights!$M$3:$N$33,2,FALSE),0)*H229</f>
        <v>0.12660839181441463</v>
      </c>
      <c r="AE229" s="22">
        <f>IFERROR(VLOOKUP(AE$1,Weights!$M$3:$N$33,2,FALSE),0)*I229</f>
        <v>6.284537210956282</v>
      </c>
      <c r="AF229" s="22">
        <f>IFERROR(VLOOKUP(AF$1,Weights!$M$3:$N$33,2,FALSE),0)*J229</f>
        <v>0.62139377779150318</v>
      </c>
      <c r="AG229" s="22">
        <f>IFERROR(VLOOKUP(AG$1,Weights!$M$3:$N$33,2,FALSE),0)*K229</f>
        <v>0.67755099722052381</v>
      </c>
      <c r="AH229" s="22">
        <f>IFERROR(VLOOKUP(AH$1,Weights!$M$3:$N$33,2,FALSE),0)*L229</f>
        <v>0.48864633420704212</v>
      </c>
      <c r="AI229" s="22">
        <f>IFERROR(VLOOKUP(AI$1,Weights!$M$3:$N$33,2,FALSE),0)*M229</f>
        <v>0</v>
      </c>
      <c r="AJ229" s="22">
        <f>IFERROR(VLOOKUP(AJ$1,Weights!$M$3:$N$33,2,FALSE),0)*N229</f>
        <v>0</v>
      </c>
      <c r="AK229" s="22">
        <f>IFERROR(VLOOKUP(AK$1,Weights!$M$3:$N$33,2,FALSE),0)*O229</f>
        <v>0</v>
      </c>
      <c r="AL229" s="22">
        <f>IFERROR(VLOOKUP(AL$1,Weights!$M$3:$N$33,2,FALSE),0)*P229</f>
        <v>7.9610759953705645E-2</v>
      </c>
      <c r="AM229" s="22">
        <f>IFERROR(VLOOKUP(AM$1,Weights!$M$3:$N$33,2,FALSE),0)*Q229</f>
        <v>1.0170724745415447</v>
      </c>
      <c r="AN229" s="22">
        <f>IFERROR(VLOOKUP(AN$1,Weights!$M$3:$N$33,2,FALSE),0)*R229</f>
        <v>0.25763707637793115</v>
      </c>
      <c r="AO229" s="22">
        <f>IFERROR(VLOOKUP(AO$1,Weights!$M$3:$N$33,2,FALSE),0)*S229</f>
        <v>0</v>
      </c>
      <c r="AP229" s="22">
        <f>IFERROR(VLOOKUP(AP$1,Weights!$M$3:$N$33,2,FALSE),0)*T229</f>
        <v>0</v>
      </c>
      <c r="AQ229" s="22">
        <f>IFERROR(VLOOKUP(AQ$1,Weights!$M$3:$N$33,2,FALSE),0)*U229</f>
        <v>4.9161539066947224</v>
      </c>
      <c r="AR229" s="22">
        <f>IFERROR(VLOOKUP(AR$1,Weights!$M$3:$N$33,2,FALSE),0)*V229</f>
        <v>2.2079519086041581</v>
      </c>
      <c r="AS229" s="22">
        <f>IFERROR(VLOOKUP(AS$1,Weights!$M$3:$N$33,2,FALSE),0)*W229</f>
        <v>1.0430802081213149</v>
      </c>
      <c r="AT229" s="22">
        <f>IFERROR(VLOOKUP(AT$1,Weights!$M$3:$N$33,2,FALSE),0)*X229</f>
        <v>0.21016782932041264</v>
      </c>
      <c r="AU229" s="23">
        <f t="shared" si="3"/>
        <v>18.249619351305292</v>
      </c>
    </row>
    <row r="230" spans="1:47" x14ac:dyDescent="0.2">
      <c r="A230" s="2">
        <v>1965</v>
      </c>
      <c r="B230" s="2">
        <v>4</v>
      </c>
      <c r="C230" s="3">
        <v>69</v>
      </c>
      <c r="D230" s="2">
        <v>64</v>
      </c>
      <c r="E230" s="2">
        <v>0</v>
      </c>
      <c r="F230" s="2">
        <v>60</v>
      </c>
      <c r="G230" s="2">
        <v>66</v>
      </c>
      <c r="H230" s="2">
        <v>60</v>
      </c>
      <c r="I230" s="2">
        <v>66</v>
      </c>
      <c r="J230" s="2">
        <v>69</v>
      </c>
      <c r="K230" s="2">
        <v>66</v>
      </c>
      <c r="L230" s="2">
        <v>60</v>
      </c>
      <c r="M230" s="2">
        <v>86</v>
      </c>
      <c r="N230" s="2">
        <v>66</v>
      </c>
      <c r="O230" s="2">
        <v>73</v>
      </c>
      <c r="P230" s="2">
        <v>69</v>
      </c>
      <c r="Q230" s="2">
        <v>67</v>
      </c>
      <c r="R230" s="2">
        <v>66</v>
      </c>
      <c r="S230" s="2">
        <v>60</v>
      </c>
      <c r="T230" s="2">
        <v>62</v>
      </c>
      <c r="U230" s="2">
        <v>79</v>
      </c>
      <c r="V230" s="2">
        <v>64</v>
      </c>
      <c r="W230" s="2">
        <v>80</v>
      </c>
      <c r="X230" s="2">
        <v>64</v>
      </c>
      <c r="Y230" s="22">
        <f>IFERROR(VLOOKUP(Y$1,Weights!$M$3:$N$33,2,FALSE),0)*C230</f>
        <v>0</v>
      </c>
      <c r="Z230" s="22">
        <f>IFERROR(VLOOKUP(Z$1,Weights!$M$3:$N$33,2,FALSE),0)*D230</f>
        <v>0.28735936238874832</v>
      </c>
      <c r="AA230" s="22">
        <f>IFERROR(VLOOKUP(AA$1,Weights!$M$3:$N$33,2,FALSE),0)*E230</f>
        <v>0</v>
      </c>
      <c r="AB230" s="22">
        <f>IFERROR(VLOOKUP(AB$1,Weights!$M$3:$N$33,2,FALSE),0)*F230</f>
        <v>0.18306995038443025</v>
      </c>
      <c r="AC230" s="22">
        <f>IFERROR(VLOOKUP(AC$1,Weights!$M$3:$N$33,2,FALSE),0)*G230</f>
        <v>7.8217969002656398</v>
      </c>
      <c r="AD230" s="22">
        <f>IFERROR(VLOOKUP(AD$1,Weights!$M$3:$N$33,2,FALSE),0)*H230</f>
        <v>0.12875429676042166</v>
      </c>
      <c r="AE230" s="22">
        <f>IFERROR(VLOOKUP(AE$1,Weights!$M$3:$N$33,2,FALSE),0)*I230</f>
        <v>6.3812223988171484</v>
      </c>
      <c r="AF230" s="22">
        <f>IFERROR(VLOOKUP(AF$1,Weights!$M$3:$N$33,2,FALSE),0)*J230</f>
        <v>0.64963894950929868</v>
      </c>
      <c r="AG230" s="22">
        <f>IFERROR(VLOOKUP(AG$1,Weights!$M$3:$N$33,2,FALSE),0)*K230</f>
        <v>0.67755099722052381</v>
      </c>
      <c r="AH230" s="22">
        <f>IFERROR(VLOOKUP(AH$1,Weights!$M$3:$N$33,2,FALSE),0)*L230</f>
        <v>0.49692847546478858</v>
      </c>
      <c r="AI230" s="22">
        <f>IFERROR(VLOOKUP(AI$1,Weights!$M$3:$N$33,2,FALSE),0)*M230</f>
        <v>0</v>
      </c>
      <c r="AJ230" s="22">
        <f>IFERROR(VLOOKUP(AJ$1,Weights!$M$3:$N$33,2,FALSE),0)*N230</f>
        <v>0</v>
      </c>
      <c r="AK230" s="22">
        <f>IFERROR(VLOOKUP(AK$1,Weights!$M$3:$N$33,2,FALSE),0)*O230</f>
        <v>0</v>
      </c>
      <c r="AL230" s="22">
        <f>IFERROR(VLOOKUP(AL$1,Weights!$M$3:$N$33,2,FALSE),0)*P230</f>
        <v>8.3229430860692261E-2</v>
      </c>
      <c r="AM230" s="22">
        <f>IFERROR(VLOOKUP(AM$1,Weights!$M$3:$N$33,2,FALSE),0)*Q230</f>
        <v>1.0170724745415447</v>
      </c>
      <c r="AN230" s="22">
        <f>IFERROR(VLOOKUP(AN$1,Weights!$M$3:$N$33,2,FALSE),0)*R230</f>
        <v>0.26160072370682241</v>
      </c>
      <c r="AO230" s="22">
        <f>IFERROR(VLOOKUP(AO$1,Weights!$M$3:$N$33,2,FALSE),0)*S230</f>
        <v>0</v>
      </c>
      <c r="AP230" s="22">
        <f>IFERROR(VLOOKUP(AP$1,Weights!$M$3:$N$33,2,FALSE),0)*T230</f>
        <v>0</v>
      </c>
      <c r="AQ230" s="22">
        <f>IFERROR(VLOOKUP(AQ$1,Weights!$M$3:$N$33,2,FALSE),0)*U230</f>
        <v>4.9161539066947224</v>
      </c>
      <c r="AR230" s="22">
        <f>IFERROR(VLOOKUP(AR$1,Weights!$M$3:$N$33,2,FALSE),0)*V230</f>
        <v>2.2429987642962876</v>
      </c>
      <c r="AS230" s="22">
        <f>IFERROR(VLOOKUP(AS$1,Weights!$M$3:$N$33,2,FALSE),0)*W230</f>
        <v>1.0176392274354291</v>
      </c>
      <c r="AT230" s="22">
        <f>IFERROR(VLOOKUP(AT$1,Weights!$M$3:$N$33,2,FALSE),0)*X230</f>
        <v>0.2169474367178453</v>
      </c>
      <c r="AU230" s="23">
        <f t="shared" si="3"/>
        <v>18.416486713604325</v>
      </c>
    </row>
    <row r="231" spans="1:47" x14ac:dyDescent="0.2">
      <c r="A231" s="2">
        <v>1966</v>
      </c>
      <c r="B231" s="2">
        <v>4</v>
      </c>
      <c r="C231" s="3">
        <v>70</v>
      </c>
      <c r="D231" s="2">
        <v>65</v>
      </c>
      <c r="E231" s="2">
        <v>0</v>
      </c>
      <c r="F231" s="2">
        <v>61</v>
      </c>
      <c r="G231" s="2">
        <v>68</v>
      </c>
      <c r="H231" s="2">
        <v>63</v>
      </c>
      <c r="I231" s="2">
        <v>68</v>
      </c>
      <c r="J231" s="2">
        <v>70</v>
      </c>
      <c r="K231" s="2">
        <v>68</v>
      </c>
      <c r="L231" s="2">
        <v>63</v>
      </c>
      <c r="M231" s="2">
        <v>86</v>
      </c>
      <c r="N231" s="2">
        <v>68</v>
      </c>
      <c r="O231" s="2">
        <v>76</v>
      </c>
      <c r="P231" s="2">
        <v>70</v>
      </c>
      <c r="Q231" s="2">
        <v>69</v>
      </c>
      <c r="R231" s="2">
        <v>68</v>
      </c>
      <c r="S231" s="2">
        <v>63</v>
      </c>
      <c r="T231" s="2">
        <v>64</v>
      </c>
      <c r="U231" s="2">
        <v>86</v>
      </c>
      <c r="V231" s="2">
        <v>65</v>
      </c>
      <c r="W231" s="2">
        <v>80</v>
      </c>
      <c r="X231" s="2">
        <v>65</v>
      </c>
      <c r="Y231" s="22">
        <f>IFERROR(VLOOKUP(Y$1,Weights!$M$3:$N$33,2,FALSE),0)*C231</f>
        <v>0</v>
      </c>
      <c r="Z231" s="22">
        <f>IFERROR(VLOOKUP(Z$1,Weights!$M$3:$N$33,2,FALSE),0)*D231</f>
        <v>0.29184935242607252</v>
      </c>
      <c r="AA231" s="22">
        <f>IFERROR(VLOOKUP(AA$1,Weights!$M$3:$N$33,2,FALSE),0)*E231</f>
        <v>0</v>
      </c>
      <c r="AB231" s="22">
        <f>IFERROR(VLOOKUP(AB$1,Weights!$M$3:$N$33,2,FALSE),0)*F231</f>
        <v>0.18612111622417074</v>
      </c>
      <c r="AC231" s="22">
        <f>IFERROR(VLOOKUP(AC$1,Weights!$M$3:$N$33,2,FALSE),0)*G231</f>
        <v>8.0588210487585386</v>
      </c>
      <c r="AD231" s="22">
        <f>IFERROR(VLOOKUP(AD$1,Weights!$M$3:$N$33,2,FALSE),0)*H231</f>
        <v>0.13519201159844274</v>
      </c>
      <c r="AE231" s="22">
        <f>IFERROR(VLOOKUP(AE$1,Weights!$M$3:$N$33,2,FALSE),0)*I231</f>
        <v>6.5745927745388801</v>
      </c>
      <c r="AF231" s="22">
        <f>IFERROR(VLOOKUP(AF$1,Weights!$M$3:$N$33,2,FALSE),0)*J231</f>
        <v>0.65905400674856396</v>
      </c>
      <c r="AG231" s="22">
        <f>IFERROR(VLOOKUP(AG$1,Weights!$M$3:$N$33,2,FALSE),0)*K231</f>
        <v>0.69808284562114575</v>
      </c>
      <c r="AH231" s="22">
        <f>IFERROR(VLOOKUP(AH$1,Weights!$M$3:$N$33,2,FALSE),0)*L231</f>
        <v>0.521774899238028</v>
      </c>
      <c r="AI231" s="22">
        <f>IFERROR(VLOOKUP(AI$1,Weights!$M$3:$N$33,2,FALSE),0)*M231</f>
        <v>0</v>
      </c>
      <c r="AJ231" s="22">
        <f>IFERROR(VLOOKUP(AJ$1,Weights!$M$3:$N$33,2,FALSE),0)*N231</f>
        <v>0</v>
      </c>
      <c r="AK231" s="22">
        <f>IFERROR(VLOOKUP(AK$1,Weights!$M$3:$N$33,2,FALSE),0)*O231</f>
        <v>0</v>
      </c>
      <c r="AL231" s="22">
        <f>IFERROR(VLOOKUP(AL$1,Weights!$M$3:$N$33,2,FALSE),0)*P231</f>
        <v>8.443565449635447E-2</v>
      </c>
      <c r="AM231" s="22">
        <f>IFERROR(VLOOKUP(AM$1,Weights!$M$3:$N$33,2,FALSE),0)*Q231</f>
        <v>1.0474328469159191</v>
      </c>
      <c r="AN231" s="22">
        <f>IFERROR(VLOOKUP(AN$1,Weights!$M$3:$N$33,2,FALSE),0)*R231</f>
        <v>0.26952801836460488</v>
      </c>
      <c r="AO231" s="22">
        <f>IFERROR(VLOOKUP(AO$1,Weights!$M$3:$N$33,2,FALSE),0)*S231</f>
        <v>0</v>
      </c>
      <c r="AP231" s="22">
        <f>IFERROR(VLOOKUP(AP$1,Weights!$M$3:$N$33,2,FALSE),0)*T231</f>
        <v>0</v>
      </c>
      <c r="AQ231" s="22">
        <f>IFERROR(VLOOKUP(AQ$1,Weights!$M$3:$N$33,2,FALSE),0)*U231</f>
        <v>5.3517624807056468</v>
      </c>
      <c r="AR231" s="22">
        <f>IFERROR(VLOOKUP(AR$1,Weights!$M$3:$N$33,2,FALSE),0)*V231</f>
        <v>2.2780456199884171</v>
      </c>
      <c r="AS231" s="22">
        <f>IFERROR(VLOOKUP(AS$1,Weights!$M$3:$N$33,2,FALSE),0)*W231</f>
        <v>1.0176392274354291</v>
      </c>
      <c r="AT231" s="22">
        <f>IFERROR(VLOOKUP(AT$1,Weights!$M$3:$N$33,2,FALSE),0)*X231</f>
        <v>0.22033724041656164</v>
      </c>
      <c r="AU231" s="23">
        <f t="shared" si="3"/>
        <v>19.189923418505202</v>
      </c>
    </row>
    <row r="232" spans="1:47" x14ac:dyDescent="0.2">
      <c r="A232" s="2">
        <v>1967</v>
      </c>
      <c r="B232" s="2">
        <v>4</v>
      </c>
      <c r="C232" s="3">
        <v>72</v>
      </c>
      <c r="D232" s="2">
        <v>68</v>
      </c>
      <c r="E232" s="2">
        <v>0</v>
      </c>
      <c r="F232" s="2">
        <v>63</v>
      </c>
      <c r="G232" s="2">
        <v>69</v>
      </c>
      <c r="H232" s="2">
        <v>64</v>
      </c>
      <c r="I232" s="2">
        <v>68</v>
      </c>
      <c r="J232" s="2">
        <v>74</v>
      </c>
      <c r="K232" s="2">
        <v>69</v>
      </c>
      <c r="L232" s="2">
        <v>64</v>
      </c>
      <c r="M232" s="2">
        <v>87</v>
      </c>
      <c r="N232" s="2">
        <v>72</v>
      </c>
      <c r="O232" s="2">
        <v>78</v>
      </c>
      <c r="P232" s="2">
        <v>74</v>
      </c>
      <c r="Q232" s="2">
        <v>71</v>
      </c>
      <c r="R232" s="2">
        <v>70</v>
      </c>
      <c r="S232" s="2">
        <v>66</v>
      </c>
      <c r="T232" s="2">
        <v>67</v>
      </c>
      <c r="U232" s="2">
        <v>88</v>
      </c>
      <c r="V232" s="2">
        <v>67</v>
      </c>
      <c r="W232" s="2">
        <v>80</v>
      </c>
      <c r="X232" s="2">
        <v>67</v>
      </c>
      <c r="Y232" s="22">
        <f>IFERROR(VLOOKUP(Y$1,Weights!$M$3:$N$33,2,FALSE),0)*C232</f>
        <v>0</v>
      </c>
      <c r="Z232" s="22">
        <f>IFERROR(VLOOKUP(Z$1,Weights!$M$3:$N$33,2,FALSE),0)*D232</f>
        <v>0.30531932253804511</v>
      </c>
      <c r="AA232" s="22">
        <f>IFERROR(VLOOKUP(AA$1,Weights!$M$3:$N$33,2,FALSE),0)*E232</f>
        <v>0</v>
      </c>
      <c r="AB232" s="22">
        <f>IFERROR(VLOOKUP(AB$1,Weights!$M$3:$N$33,2,FALSE),0)*F232</f>
        <v>0.19222344790365176</v>
      </c>
      <c r="AC232" s="22">
        <f>IFERROR(VLOOKUP(AC$1,Weights!$M$3:$N$33,2,FALSE),0)*G232</f>
        <v>8.1773331230049866</v>
      </c>
      <c r="AD232" s="22">
        <f>IFERROR(VLOOKUP(AD$1,Weights!$M$3:$N$33,2,FALSE),0)*H232</f>
        <v>0.13733791654444977</v>
      </c>
      <c r="AE232" s="22">
        <f>IFERROR(VLOOKUP(AE$1,Weights!$M$3:$N$33,2,FALSE),0)*I232</f>
        <v>6.5745927745388801</v>
      </c>
      <c r="AF232" s="22">
        <f>IFERROR(VLOOKUP(AF$1,Weights!$M$3:$N$33,2,FALSE),0)*J232</f>
        <v>0.69671423570562474</v>
      </c>
      <c r="AG232" s="22">
        <f>IFERROR(VLOOKUP(AG$1,Weights!$M$3:$N$33,2,FALSE),0)*K232</f>
        <v>0.70834876982145667</v>
      </c>
      <c r="AH232" s="22">
        <f>IFERROR(VLOOKUP(AH$1,Weights!$M$3:$N$33,2,FALSE),0)*L232</f>
        <v>0.53005704049577451</v>
      </c>
      <c r="AI232" s="22">
        <f>IFERROR(VLOOKUP(AI$1,Weights!$M$3:$N$33,2,FALSE),0)*M232</f>
        <v>0</v>
      </c>
      <c r="AJ232" s="22">
        <f>IFERROR(VLOOKUP(AJ$1,Weights!$M$3:$N$33,2,FALSE),0)*N232</f>
        <v>0</v>
      </c>
      <c r="AK232" s="22">
        <f>IFERROR(VLOOKUP(AK$1,Weights!$M$3:$N$33,2,FALSE),0)*O232</f>
        <v>0</v>
      </c>
      <c r="AL232" s="22">
        <f>IFERROR(VLOOKUP(AL$1,Weights!$M$3:$N$33,2,FALSE),0)*P232</f>
        <v>8.9260549039003295E-2</v>
      </c>
      <c r="AM232" s="22">
        <f>IFERROR(VLOOKUP(AM$1,Weights!$M$3:$N$33,2,FALSE),0)*Q232</f>
        <v>1.0777932192902935</v>
      </c>
      <c r="AN232" s="22">
        <f>IFERROR(VLOOKUP(AN$1,Weights!$M$3:$N$33,2,FALSE),0)*R232</f>
        <v>0.27745531302238735</v>
      </c>
      <c r="AO232" s="22">
        <f>IFERROR(VLOOKUP(AO$1,Weights!$M$3:$N$33,2,FALSE),0)*S232</f>
        <v>0</v>
      </c>
      <c r="AP232" s="22">
        <f>IFERROR(VLOOKUP(AP$1,Weights!$M$3:$N$33,2,FALSE),0)*T232</f>
        <v>0</v>
      </c>
      <c r="AQ232" s="22">
        <f>IFERROR(VLOOKUP(AQ$1,Weights!$M$3:$N$33,2,FALSE),0)*U232</f>
        <v>5.4762220732801969</v>
      </c>
      <c r="AR232" s="22">
        <f>IFERROR(VLOOKUP(AR$1,Weights!$M$3:$N$33,2,FALSE),0)*V232</f>
        <v>2.3481393313726762</v>
      </c>
      <c r="AS232" s="22">
        <f>IFERROR(VLOOKUP(AS$1,Weights!$M$3:$N$33,2,FALSE),0)*W232</f>
        <v>1.0176392274354291</v>
      </c>
      <c r="AT232" s="22">
        <f>IFERROR(VLOOKUP(AT$1,Weights!$M$3:$N$33,2,FALSE),0)*X232</f>
        <v>0.2271168478139943</v>
      </c>
      <c r="AU232" s="23">
        <f t="shared" si="3"/>
        <v>19.50556040753284</v>
      </c>
    </row>
    <row r="233" spans="1:47" x14ac:dyDescent="0.2">
      <c r="A233" s="2">
        <v>1968</v>
      </c>
      <c r="B233" s="2">
        <v>4</v>
      </c>
      <c r="C233" s="3">
        <v>74</v>
      </c>
      <c r="D233" s="2">
        <v>72</v>
      </c>
      <c r="E233" s="2">
        <v>0</v>
      </c>
      <c r="F233" s="2">
        <v>65</v>
      </c>
      <c r="G233" s="2">
        <v>72</v>
      </c>
      <c r="H233" s="2">
        <v>68</v>
      </c>
      <c r="I233" s="2">
        <v>71</v>
      </c>
      <c r="J233" s="2">
        <v>78</v>
      </c>
      <c r="K233" s="2">
        <v>72</v>
      </c>
      <c r="L233" s="2">
        <v>68</v>
      </c>
      <c r="M233" s="2">
        <v>89</v>
      </c>
      <c r="N233" s="2">
        <v>75</v>
      </c>
      <c r="O233" s="2">
        <v>81</v>
      </c>
      <c r="P233" s="2">
        <v>78</v>
      </c>
      <c r="Q233" s="2">
        <v>72</v>
      </c>
      <c r="R233" s="2">
        <v>72</v>
      </c>
      <c r="S233" s="2">
        <v>70</v>
      </c>
      <c r="T233" s="2">
        <v>70</v>
      </c>
      <c r="U233" s="2">
        <v>88</v>
      </c>
      <c r="V233" s="2">
        <v>69</v>
      </c>
      <c r="W233" s="2">
        <v>81</v>
      </c>
      <c r="X233" s="2">
        <v>69</v>
      </c>
      <c r="Y233" s="22">
        <f>IFERROR(VLOOKUP(Y$1,Weights!$M$3:$N$33,2,FALSE),0)*C233</f>
        <v>0</v>
      </c>
      <c r="Z233" s="22">
        <f>IFERROR(VLOOKUP(Z$1,Weights!$M$3:$N$33,2,FALSE),0)*D233</f>
        <v>0.32327928268734185</v>
      </c>
      <c r="AA233" s="22">
        <f>IFERROR(VLOOKUP(AA$1,Weights!$M$3:$N$33,2,FALSE),0)*E233</f>
        <v>0</v>
      </c>
      <c r="AB233" s="22">
        <f>IFERROR(VLOOKUP(AB$1,Weights!$M$3:$N$33,2,FALSE),0)*F233</f>
        <v>0.19832577958313274</v>
      </c>
      <c r="AC233" s="22">
        <f>IFERROR(VLOOKUP(AC$1,Weights!$M$3:$N$33,2,FALSE),0)*G233</f>
        <v>8.5328693457443343</v>
      </c>
      <c r="AD233" s="22">
        <f>IFERROR(VLOOKUP(AD$1,Weights!$M$3:$N$33,2,FALSE),0)*H233</f>
        <v>0.14592153632847787</v>
      </c>
      <c r="AE233" s="22">
        <f>IFERROR(VLOOKUP(AE$1,Weights!$M$3:$N$33,2,FALSE),0)*I233</f>
        <v>6.8646483381214782</v>
      </c>
      <c r="AF233" s="22">
        <f>IFERROR(VLOOKUP(AF$1,Weights!$M$3:$N$33,2,FALSE),0)*J233</f>
        <v>0.73437446466268552</v>
      </c>
      <c r="AG233" s="22">
        <f>IFERROR(VLOOKUP(AG$1,Weights!$M$3:$N$33,2,FALSE),0)*K233</f>
        <v>0.73914654242238964</v>
      </c>
      <c r="AH233" s="22">
        <f>IFERROR(VLOOKUP(AH$1,Weights!$M$3:$N$33,2,FALSE),0)*L233</f>
        <v>0.56318560552676045</v>
      </c>
      <c r="AI233" s="22">
        <f>IFERROR(VLOOKUP(AI$1,Weights!$M$3:$N$33,2,FALSE),0)*M233</f>
        <v>0</v>
      </c>
      <c r="AJ233" s="22">
        <f>IFERROR(VLOOKUP(AJ$1,Weights!$M$3:$N$33,2,FALSE),0)*N233</f>
        <v>0</v>
      </c>
      <c r="AK233" s="22">
        <f>IFERROR(VLOOKUP(AK$1,Weights!$M$3:$N$33,2,FALSE),0)*O233</f>
        <v>0</v>
      </c>
      <c r="AL233" s="22">
        <f>IFERROR(VLOOKUP(AL$1,Weights!$M$3:$N$33,2,FALSE),0)*P233</f>
        <v>9.408544358165212E-2</v>
      </c>
      <c r="AM233" s="22">
        <f>IFERROR(VLOOKUP(AM$1,Weights!$M$3:$N$33,2,FALSE),0)*Q233</f>
        <v>1.0929734054774807</v>
      </c>
      <c r="AN233" s="22">
        <f>IFERROR(VLOOKUP(AN$1,Weights!$M$3:$N$33,2,FALSE),0)*R233</f>
        <v>0.28538260768016988</v>
      </c>
      <c r="AO233" s="22">
        <f>IFERROR(VLOOKUP(AO$1,Weights!$M$3:$N$33,2,FALSE),0)*S233</f>
        <v>0</v>
      </c>
      <c r="AP233" s="22">
        <f>IFERROR(VLOOKUP(AP$1,Weights!$M$3:$N$33,2,FALSE),0)*T233</f>
        <v>0</v>
      </c>
      <c r="AQ233" s="22">
        <f>IFERROR(VLOOKUP(AQ$1,Weights!$M$3:$N$33,2,FALSE),0)*U233</f>
        <v>5.4762220732801969</v>
      </c>
      <c r="AR233" s="22">
        <f>IFERROR(VLOOKUP(AR$1,Weights!$M$3:$N$33,2,FALSE),0)*V233</f>
        <v>2.4182330427569352</v>
      </c>
      <c r="AS233" s="22">
        <f>IFERROR(VLOOKUP(AS$1,Weights!$M$3:$N$33,2,FALSE),0)*W233</f>
        <v>1.0303597177783721</v>
      </c>
      <c r="AT233" s="22">
        <f>IFERROR(VLOOKUP(AT$1,Weights!$M$3:$N$33,2,FALSE),0)*X233</f>
        <v>0.23389645521142696</v>
      </c>
      <c r="AU233" s="23">
        <f t="shared" si="3"/>
        <v>20.038394653754828</v>
      </c>
    </row>
    <row r="234" spans="1:47" x14ac:dyDescent="0.2">
      <c r="A234" s="2">
        <v>1969</v>
      </c>
      <c r="B234" s="2">
        <v>4</v>
      </c>
      <c r="C234" s="3">
        <v>77</v>
      </c>
      <c r="D234" s="2">
        <v>76</v>
      </c>
      <c r="E234" s="2">
        <v>0</v>
      </c>
      <c r="F234" s="2">
        <v>71</v>
      </c>
      <c r="G234" s="2">
        <v>77</v>
      </c>
      <c r="H234" s="2">
        <v>73</v>
      </c>
      <c r="I234" s="2">
        <v>76</v>
      </c>
      <c r="J234" s="2">
        <v>82</v>
      </c>
      <c r="K234" s="2">
        <v>76</v>
      </c>
      <c r="L234" s="2">
        <v>73</v>
      </c>
      <c r="M234" s="2">
        <v>90</v>
      </c>
      <c r="N234" s="2">
        <v>79</v>
      </c>
      <c r="O234" s="2">
        <v>83</v>
      </c>
      <c r="P234" s="2">
        <v>82</v>
      </c>
      <c r="Q234" s="2">
        <v>76</v>
      </c>
      <c r="R234" s="2">
        <v>76</v>
      </c>
      <c r="S234" s="2">
        <v>73</v>
      </c>
      <c r="T234" s="2">
        <v>74</v>
      </c>
      <c r="U234" s="2">
        <v>89</v>
      </c>
      <c r="V234" s="2">
        <v>73</v>
      </c>
      <c r="W234" s="2">
        <v>83</v>
      </c>
      <c r="X234" s="2">
        <v>73</v>
      </c>
      <c r="Y234" s="22">
        <f>IFERROR(VLOOKUP(Y$1,Weights!$M$3:$N$33,2,FALSE),0)*C234</f>
        <v>0</v>
      </c>
      <c r="Z234" s="22">
        <f>IFERROR(VLOOKUP(Z$1,Weights!$M$3:$N$33,2,FALSE),0)*D234</f>
        <v>0.34123924283663865</v>
      </c>
      <c r="AA234" s="22">
        <f>IFERROR(VLOOKUP(AA$1,Weights!$M$3:$N$33,2,FALSE),0)*E234</f>
        <v>0</v>
      </c>
      <c r="AB234" s="22">
        <f>IFERROR(VLOOKUP(AB$1,Weights!$M$3:$N$33,2,FALSE),0)*F234</f>
        <v>0.21663277462157579</v>
      </c>
      <c r="AC234" s="22">
        <f>IFERROR(VLOOKUP(AC$1,Weights!$M$3:$N$33,2,FALSE),0)*G234</f>
        <v>9.1254297169765799</v>
      </c>
      <c r="AD234" s="22">
        <f>IFERROR(VLOOKUP(AD$1,Weights!$M$3:$N$33,2,FALSE),0)*H234</f>
        <v>0.15665106105851301</v>
      </c>
      <c r="AE234" s="22">
        <f>IFERROR(VLOOKUP(AE$1,Weights!$M$3:$N$33,2,FALSE),0)*I234</f>
        <v>7.3480742774258072</v>
      </c>
      <c r="AF234" s="22">
        <f>IFERROR(VLOOKUP(AF$1,Weights!$M$3:$N$33,2,FALSE),0)*J234</f>
        <v>0.7720346936197463</v>
      </c>
      <c r="AG234" s="22">
        <f>IFERROR(VLOOKUP(AG$1,Weights!$M$3:$N$33,2,FALSE),0)*K234</f>
        <v>0.78021023922363342</v>
      </c>
      <c r="AH234" s="22">
        <f>IFERROR(VLOOKUP(AH$1,Weights!$M$3:$N$33,2,FALSE),0)*L234</f>
        <v>0.60459631181549278</v>
      </c>
      <c r="AI234" s="22">
        <f>IFERROR(VLOOKUP(AI$1,Weights!$M$3:$N$33,2,FALSE),0)*M234</f>
        <v>0</v>
      </c>
      <c r="AJ234" s="22">
        <f>IFERROR(VLOOKUP(AJ$1,Weights!$M$3:$N$33,2,FALSE),0)*N234</f>
        <v>0</v>
      </c>
      <c r="AK234" s="22">
        <f>IFERROR(VLOOKUP(AK$1,Weights!$M$3:$N$33,2,FALSE),0)*O234</f>
        <v>0</v>
      </c>
      <c r="AL234" s="22">
        <f>IFERROR(VLOOKUP(AL$1,Weights!$M$3:$N$33,2,FALSE),0)*P234</f>
        <v>9.8910338124300945E-2</v>
      </c>
      <c r="AM234" s="22">
        <f>IFERROR(VLOOKUP(AM$1,Weights!$M$3:$N$33,2,FALSE),0)*Q234</f>
        <v>1.1536941502262297</v>
      </c>
      <c r="AN234" s="22">
        <f>IFERROR(VLOOKUP(AN$1,Weights!$M$3:$N$33,2,FALSE),0)*R234</f>
        <v>0.30123719699573487</v>
      </c>
      <c r="AO234" s="22">
        <f>IFERROR(VLOOKUP(AO$1,Weights!$M$3:$N$33,2,FALSE),0)*S234</f>
        <v>0</v>
      </c>
      <c r="AP234" s="22">
        <f>IFERROR(VLOOKUP(AP$1,Weights!$M$3:$N$33,2,FALSE),0)*T234</f>
        <v>0</v>
      </c>
      <c r="AQ234" s="22">
        <f>IFERROR(VLOOKUP(AQ$1,Weights!$M$3:$N$33,2,FALSE),0)*U234</f>
        <v>5.5384518695674716</v>
      </c>
      <c r="AR234" s="22">
        <f>IFERROR(VLOOKUP(AR$1,Weights!$M$3:$N$33,2,FALSE),0)*V234</f>
        <v>2.5584204655254532</v>
      </c>
      <c r="AS234" s="22">
        <f>IFERROR(VLOOKUP(AS$1,Weights!$M$3:$N$33,2,FALSE),0)*W234</f>
        <v>1.0558006984642578</v>
      </c>
      <c r="AT234" s="22">
        <f>IFERROR(VLOOKUP(AT$1,Weights!$M$3:$N$33,2,FALSE),0)*X234</f>
        <v>0.24745567000629229</v>
      </c>
      <c r="AU234" s="23">
        <f t="shared" si="3"/>
        <v>21.002789368092827</v>
      </c>
    </row>
    <row r="235" spans="1:47" x14ac:dyDescent="0.2">
      <c r="A235" s="2">
        <v>1970</v>
      </c>
      <c r="B235" s="2">
        <v>4</v>
      </c>
      <c r="C235" s="3">
        <v>83</v>
      </c>
      <c r="D235" s="2">
        <v>83</v>
      </c>
      <c r="E235" s="2">
        <v>0</v>
      </c>
      <c r="F235" s="2">
        <v>78</v>
      </c>
      <c r="G235" s="2">
        <v>82</v>
      </c>
      <c r="H235" s="2">
        <v>78</v>
      </c>
      <c r="I235" s="2">
        <v>82</v>
      </c>
      <c r="J235" s="2">
        <v>87</v>
      </c>
      <c r="K235" s="2">
        <v>83</v>
      </c>
      <c r="L235" s="2">
        <v>78</v>
      </c>
      <c r="M235" s="2">
        <v>94</v>
      </c>
      <c r="N235" s="2">
        <v>83</v>
      </c>
      <c r="O235" s="2">
        <v>87</v>
      </c>
      <c r="P235" s="2">
        <v>87</v>
      </c>
      <c r="Q235" s="2">
        <v>83</v>
      </c>
      <c r="R235" s="2">
        <v>83</v>
      </c>
      <c r="S235" s="2">
        <v>81</v>
      </c>
      <c r="T235" s="2">
        <v>82</v>
      </c>
      <c r="U235" s="2">
        <v>94</v>
      </c>
      <c r="V235" s="2">
        <v>81</v>
      </c>
      <c r="W235" s="2">
        <v>92</v>
      </c>
      <c r="X235" s="2">
        <v>81</v>
      </c>
      <c r="Y235" s="22">
        <f>IFERROR(VLOOKUP(Y$1,Weights!$M$3:$N$33,2,FALSE),0)*C235</f>
        <v>0</v>
      </c>
      <c r="Z235" s="22">
        <f>IFERROR(VLOOKUP(Z$1,Weights!$M$3:$N$33,2,FALSE),0)*D235</f>
        <v>0.37266917309790798</v>
      </c>
      <c r="AA235" s="22">
        <f>IFERROR(VLOOKUP(AA$1,Weights!$M$3:$N$33,2,FALSE),0)*E235</f>
        <v>0</v>
      </c>
      <c r="AB235" s="22">
        <f>IFERROR(VLOOKUP(AB$1,Weights!$M$3:$N$33,2,FALSE),0)*F235</f>
        <v>0.2379909354997593</v>
      </c>
      <c r="AC235" s="22">
        <f>IFERROR(VLOOKUP(AC$1,Weights!$M$3:$N$33,2,FALSE),0)*G235</f>
        <v>9.7179900882088255</v>
      </c>
      <c r="AD235" s="22">
        <f>IFERROR(VLOOKUP(AD$1,Weights!$M$3:$N$33,2,FALSE),0)*H235</f>
        <v>0.16738058578854814</v>
      </c>
      <c r="AE235" s="22">
        <f>IFERROR(VLOOKUP(AE$1,Weights!$M$3:$N$33,2,FALSE),0)*I235</f>
        <v>7.9281854045910025</v>
      </c>
      <c r="AF235" s="22">
        <f>IFERROR(VLOOKUP(AF$1,Weights!$M$3:$N$33,2,FALSE),0)*J235</f>
        <v>0.81910997981607225</v>
      </c>
      <c r="AG235" s="22">
        <f>IFERROR(VLOOKUP(AG$1,Weights!$M$3:$N$33,2,FALSE),0)*K235</f>
        <v>0.85207170862581028</v>
      </c>
      <c r="AH235" s="22">
        <f>IFERROR(VLOOKUP(AH$1,Weights!$M$3:$N$33,2,FALSE),0)*L235</f>
        <v>0.64600701810422523</v>
      </c>
      <c r="AI235" s="22">
        <f>IFERROR(VLOOKUP(AI$1,Weights!$M$3:$N$33,2,FALSE),0)*M235</f>
        <v>0</v>
      </c>
      <c r="AJ235" s="22">
        <f>IFERROR(VLOOKUP(AJ$1,Weights!$M$3:$N$33,2,FALSE),0)*N235</f>
        <v>0</v>
      </c>
      <c r="AK235" s="22">
        <f>IFERROR(VLOOKUP(AK$1,Weights!$M$3:$N$33,2,FALSE),0)*O235</f>
        <v>0</v>
      </c>
      <c r="AL235" s="22">
        <f>IFERROR(VLOOKUP(AL$1,Weights!$M$3:$N$33,2,FALSE),0)*P235</f>
        <v>0.10494145630261198</v>
      </c>
      <c r="AM235" s="22">
        <f>IFERROR(VLOOKUP(AM$1,Weights!$M$3:$N$33,2,FALSE),0)*Q235</f>
        <v>1.2599554535365403</v>
      </c>
      <c r="AN235" s="22">
        <f>IFERROR(VLOOKUP(AN$1,Weights!$M$3:$N$33,2,FALSE),0)*R235</f>
        <v>0.32898272829797359</v>
      </c>
      <c r="AO235" s="22">
        <f>IFERROR(VLOOKUP(AO$1,Weights!$M$3:$N$33,2,FALSE),0)*S235</f>
        <v>0</v>
      </c>
      <c r="AP235" s="22">
        <f>IFERROR(VLOOKUP(AP$1,Weights!$M$3:$N$33,2,FALSE),0)*T235</f>
        <v>0</v>
      </c>
      <c r="AQ235" s="22">
        <f>IFERROR(VLOOKUP(AQ$1,Weights!$M$3:$N$33,2,FALSE),0)*U235</f>
        <v>5.8496008510038466</v>
      </c>
      <c r="AR235" s="22">
        <f>IFERROR(VLOOKUP(AR$1,Weights!$M$3:$N$33,2,FALSE),0)*V235</f>
        <v>2.8387953110624888</v>
      </c>
      <c r="AS235" s="22">
        <f>IFERROR(VLOOKUP(AS$1,Weights!$M$3:$N$33,2,FALSE),0)*W235</f>
        <v>1.1702851115507436</v>
      </c>
      <c r="AT235" s="22">
        <f>IFERROR(VLOOKUP(AT$1,Weights!$M$3:$N$33,2,FALSE),0)*X235</f>
        <v>0.27457409959602297</v>
      </c>
      <c r="AU235" s="23">
        <f t="shared" si="3"/>
        <v>22.664215230324601</v>
      </c>
    </row>
    <row r="236" spans="1:47" x14ac:dyDescent="0.2">
      <c r="A236" s="2">
        <v>1971</v>
      </c>
      <c r="B236" s="2">
        <v>4</v>
      </c>
      <c r="C236" s="3">
        <v>89</v>
      </c>
      <c r="D236" s="2">
        <v>88</v>
      </c>
      <c r="E236" s="2">
        <v>0</v>
      </c>
      <c r="F236" s="2">
        <v>87</v>
      </c>
      <c r="G236" s="2">
        <v>89</v>
      </c>
      <c r="H236" s="2">
        <v>85</v>
      </c>
      <c r="I236" s="2">
        <v>89</v>
      </c>
      <c r="J236" s="2">
        <v>90</v>
      </c>
      <c r="K236" s="2">
        <v>90</v>
      </c>
      <c r="L236" s="2">
        <v>85</v>
      </c>
      <c r="M236" s="2">
        <v>97</v>
      </c>
      <c r="N236" s="2">
        <v>89</v>
      </c>
      <c r="O236" s="2">
        <v>92</v>
      </c>
      <c r="P236" s="2">
        <v>90</v>
      </c>
      <c r="Q236" s="2">
        <v>90</v>
      </c>
      <c r="R236" s="2">
        <v>91</v>
      </c>
      <c r="S236" s="2">
        <v>89</v>
      </c>
      <c r="T236" s="2">
        <v>89</v>
      </c>
      <c r="U236" s="2">
        <v>100</v>
      </c>
      <c r="V236" s="2">
        <v>89</v>
      </c>
      <c r="W236" s="2">
        <v>98</v>
      </c>
      <c r="X236" s="2">
        <v>89</v>
      </c>
      <c r="Y236" s="22">
        <f>IFERROR(VLOOKUP(Y$1,Weights!$M$3:$N$33,2,FALSE),0)*C236</f>
        <v>0</v>
      </c>
      <c r="Z236" s="22">
        <f>IFERROR(VLOOKUP(Z$1,Weights!$M$3:$N$33,2,FALSE),0)*D236</f>
        <v>0.39511912328452892</v>
      </c>
      <c r="AA236" s="22">
        <f>IFERROR(VLOOKUP(AA$1,Weights!$M$3:$N$33,2,FALSE),0)*E236</f>
        <v>0</v>
      </c>
      <c r="AB236" s="22">
        <f>IFERROR(VLOOKUP(AB$1,Weights!$M$3:$N$33,2,FALSE),0)*F236</f>
        <v>0.26545142805742383</v>
      </c>
      <c r="AC236" s="22">
        <f>IFERROR(VLOOKUP(AC$1,Weights!$M$3:$N$33,2,FALSE),0)*G236</f>
        <v>10.547574607933969</v>
      </c>
      <c r="AD236" s="22">
        <f>IFERROR(VLOOKUP(AD$1,Weights!$M$3:$N$33,2,FALSE),0)*H236</f>
        <v>0.18240192041059736</v>
      </c>
      <c r="AE236" s="22">
        <f>IFERROR(VLOOKUP(AE$1,Weights!$M$3:$N$33,2,FALSE),0)*I236</f>
        <v>8.6049817196170633</v>
      </c>
      <c r="AF236" s="22">
        <f>IFERROR(VLOOKUP(AF$1,Weights!$M$3:$N$33,2,FALSE),0)*J236</f>
        <v>0.84735515153386787</v>
      </c>
      <c r="AG236" s="22">
        <f>IFERROR(VLOOKUP(AG$1,Weights!$M$3:$N$33,2,FALSE),0)*K236</f>
        <v>0.92393317802798702</v>
      </c>
      <c r="AH236" s="22">
        <f>IFERROR(VLOOKUP(AH$1,Weights!$M$3:$N$33,2,FALSE),0)*L236</f>
        <v>0.70398200690845048</v>
      </c>
      <c r="AI236" s="22">
        <f>IFERROR(VLOOKUP(AI$1,Weights!$M$3:$N$33,2,FALSE),0)*M236</f>
        <v>0</v>
      </c>
      <c r="AJ236" s="22">
        <f>IFERROR(VLOOKUP(AJ$1,Weights!$M$3:$N$33,2,FALSE),0)*N236</f>
        <v>0</v>
      </c>
      <c r="AK236" s="22">
        <f>IFERROR(VLOOKUP(AK$1,Weights!$M$3:$N$33,2,FALSE),0)*O236</f>
        <v>0</v>
      </c>
      <c r="AL236" s="22">
        <f>IFERROR(VLOOKUP(AL$1,Weights!$M$3:$N$33,2,FALSE),0)*P236</f>
        <v>0.10856012720959859</v>
      </c>
      <c r="AM236" s="22">
        <f>IFERROR(VLOOKUP(AM$1,Weights!$M$3:$N$33,2,FALSE),0)*Q236</f>
        <v>1.3662167568468508</v>
      </c>
      <c r="AN236" s="22">
        <f>IFERROR(VLOOKUP(AN$1,Weights!$M$3:$N$33,2,FALSE),0)*R236</f>
        <v>0.36069190692910358</v>
      </c>
      <c r="AO236" s="22">
        <f>IFERROR(VLOOKUP(AO$1,Weights!$M$3:$N$33,2,FALSE),0)*S236</f>
        <v>0</v>
      </c>
      <c r="AP236" s="22">
        <f>IFERROR(VLOOKUP(AP$1,Weights!$M$3:$N$33,2,FALSE),0)*T236</f>
        <v>0</v>
      </c>
      <c r="AQ236" s="22">
        <f>IFERROR(VLOOKUP(AQ$1,Weights!$M$3:$N$33,2,FALSE),0)*U236</f>
        <v>6.2229796287274963</v>
      </c>
      <c r="AR236" s="22">
        <f>IFERROR(VLOOKUP(AR$1,Weights!$M$3:$N$33,2,FALSE),0)*V236</f>
        <v>3.1191701565995249</v>
      </c>
      <c r="AS236" s="22">
        <f>IFERROR(VLOOKUP(AS$1,Weights!$M$3:$N$33,2,FALSE),0)*W236</f>
        <v>1.2466080536084008</v>
      </c>
      <c r="AT236" s="22">
        <f>IFERROR(VLOOKUP(AT$1,Weights!$M$3:$N$33,2,FALSE),0)*X236</f>
        <v>0.30169252918575362</v>
      </c>
      <c r="AU236" s="23">
        <f t="shared" si="3"/>
        <v>24.451584125304386</v>
      </c>
    </row>
    <row r="237" spans="1:47" x14ac:dyDescent="0.2">
      <c r="A237" s="2">
        <v>1972</v>
      </c>
      <c r="B237" s="2">
        <v>4</v>
      </c>
      <c r="C237" s="3">
        <v>95</v>
      </c>
      <c r="D237" s="2">
        <v>94</v>
      </c>
      <c r="E237" s="2">
        <v>0</v>
      </c>
      <c r="F237" s="2">
        <v>96</v>
      </c>
      <c r="G237" s="2">
        <v>95</v>
      </c>
      <c r="H237" s="2">
        <v>92</v>
      </c>
      <c r="I237" s="2">
        <v>96</v>
      </c>
      <c r="J237" s="2">
        <v>94</v>
      </c>
      <c r="K237" s="2">
        <v>97</v>
      </c>
      <c r="L237" s="2">
        <v>92</v>
      </c>
      <c r="M237" s="2">
        <v>99</v>
      </c>
      <c r="N237" s="2">
        <v>96</v>
      </c>
      <c r="O237" s="2">
        <v>97</v>
      </c>
      <c r="P237" s="2">
        <v>94</v>
      </c>
      <c r="Q237" s="2">
        <v>97</v>
      </c>
      <c r="R237" s="2">
        <v>97</v>
      </c>
      <c r="S237" s="2">
        <v>95</v>
      </c>
      <c r="T237" s="2">
        <v>95</v>
      </c>
      <c r="U237" s="2">
        <v>100</v>
      </c>
      <c r="V237" s="2">
        <v>97</v>
      </c>
      <c r="W237" s="2">
        <v>100</v>
      </c>
      <c r="X237" s="2">
        <v>96</v>
      </c>
      <c r="Y237" s="22">
        <f>IFERROR(VLOOKUP(Y$1,Weights!$M$3:$N$33,2,FALSE),0)*C237</f>
        <v>0</v>
      </c>
      <c r="Z237" s="22">
        <f>IFERROR(VLOOKUP(Z$1,Weights!$M$3:$N$33,2,FALSE),0)*D237</f>
        <v>0.42205906350847411</v>
      </c>
      <c r="AA237" s="22">
        <f>IFERROR(VLOOKUP(AA$1,Weights!$M$3:$N$33,2,FALSE),0)*E237</f>
        <v>0</v>
      </c>
      <c r="AB237" s="22">
        <f>IFERROR(VLOOKUP(AB$1,Weights!$M$3:$N$33,2,FALSE),0)*F237</f>
        <v>0.29291192061508836</v>
      </c>
      <c r="AC237" s="22">
        <f>IFERROR(VLOOKUP(AC$1,Weights!$M$3:$N$33,2,FALSE),0)*G237</f>
        <v>11.258647053412664</v>
      </c>
      <c r="AD237" s="22">
        <f>IFERROR(VLOOKUP(AD$1,Weights!$M$3:$N$33,2,FALSE),0)*H237</f>
        <v>0.19742325503264654</v>
      </c>
      <c r="AE237" s="22">
        <f>IFERROR(VLOOKUP(AE$1,Weights!$M$3:$N$33,2,FALSE),0)*I237</f>
        <v>9.2817780346431249</v>
      </c>
      <c r="AF237" s="22">
        <f>IFERROR(VLOOKUP(AF$1,Weights!$M$3:$N$33,2,FALSE),0)*J237</f>
        <v>0.88501538049092865</v>
      </c>
      <c r="AG237" s="22">
        <f>IFERROR(VLOOKUP(AG$1,Weights!$M$3:$N$33,2,FALSE),0)*K237</f>
        <v>0.99579464743016377</v>
      </c>
      <c r="AH237" s="22">
        <f>IFERROR(VLOOKUP(AH$1,Weights!$M$3:$N$33,2,FALSE),0)*L237</f>
        <v>0.76195699571267583</v>
      </c>
      <c r="AI237" s="22">
        <f>IFERROR(VLOOKUP(AI$1,Weights!$M$3:$N$33,2,FALSE),0)*M237</f>
        <v>0</v>
      </c>
      <c r="AJ237" s="22">
        <f>IFERROR(VLOOKUP(AJ$1,Weights!$M$3:$N$33,2,FALSE),0)*N237</f>
        <v>0</v>
      </c>
      <c r="AK237" s="22">
        <f>IFERROR(VLOOKUP(AK$1,Weights!$M$3:$N$33,2,FALSE),0)*O237</f>
        <v>0</v>
      </c>
      <c r="AL237" s="22">
        <f>IFERROR(VLOOKUP(AL$1,Weights!$M$3:$N$33,2,FALSE),0)*P237</f>
        <v>0.11338502175224742</v>
      </c>
      <c r="AM237" s="22">
        <f>IFERROR(VLOOKUP(AM$1,Weights!$M$3:$N$33,2,FALSE),0)*Q237</f>
        <v>1.4724780601571617</v>
      </c>
      <c r="AN237" s="22">
        <f>IFERROR(VLOOKUP(AN$1,Weights!$M$3:$N$33,2,FALSE),0)*R237</f>
        <v>0.3844737909024511</v>
      </c>
      <c r="AO237" s="22">
        <f>IFERROR(VLOOKUP(AO$1,Weights!$M$3:$N$33,2,FALSE),0)*S237</f>
        <v>0</v>
      </c>
      <c r="AP237" s="22">
        <f>IFERROR(VLOOKUP(AP$1,Weights!$M$3:$N$33,2,FALSE),0)*T237</f>
        <v>0</v>
      </c>
      <c r="AQ237" s="22">
        <f>IFERROR(VLOOKUP(AQ$1,Weights!$M$3:$N$33,2,FALSE),0)*U237</f>
        <v>6.2229796287274963</v>
      </c>
      <c r="AR237" s="22">
        <f>IFERROR(VLOOKUP(AR$1,Weights!$M$3:$N$33,2,FALSE),0)*V237</f>
        <v>3.399545002136561</v>
      </c>
      <c r="AS237" s="22">
        <f>IFERROR(VLOOKUP(AS$1,Weights!$M$3:$N$33,2,FALSE),0)*W237</f>
        <v>1.2720490342942865</v>
      </c>
      <c r="AT237" s="22">
        <f>IFERROR(VLOOKUP(AT$1,Weights!$M$3:$N$33,2,FALSE),0)*X237</f>
        <v>0.32542115507676794</v>
      </c>
      <c r="AU237" s="23">
        <f t="shared" si="3"/>
        <v>25.816241458725841</v>
      </c>
    </row>
    <row r="238" spans="1:47" x14ac:dyDescent="0.2">
      <c r="A238" s="2">
        <v>1973</v>
      </c>
      <c r="B238" s="2">
        <v>4</v>
      </c>
      <c r="C238" s="3">
        <v>100</v>
      </c>
      <c r="D238" s="2">
        <v>100</v>
      </c>
      <c r="E238" s="2">
        <v>100</v>
      </c>
      <c r="F238" s="2">
        <v>100</v>
      </c>
      <c r="G238" s="2">
        <v>100</v>
      </c>
      <c r="H238" s="2">
        <v>100</v>
      </c>
      <c r="I238" s="2">
        <v>100</v>
      </c>
      <c r="J238" s="2">
        <v>100</v>
      </c>
      <c r="K238" s="2">
        <v>100</v>
      </c>
      <c r="L238" s="2">
        <v>100</v>
      </c>
      <c r="M238" s="2">
        <v>100</v>
      </c>
      <c r="N238" s="2">
        <v>100</v>
      </c>
      <c r="O238" s="2">
        <v>100</v>
      </c>
      <c r="P238" s="2">
        <v>100</v>
      </c>
      <c r="Q238" s="2">
        <v>100</v>
      </c>
      <c r="R238" s="2">
        <v>100</v>
      </c>
      <c r="S238" s="2">
        <v>100</v>
      </c>
      <c r="T238" s="2">
        <v>100</v>
      </c>
      <c r="U238" s="2">
        <v>100</v>
      </c>
      <c r="V238" s="2">
        <v>100</v>
      </c>
      <c r="W238" s="2">
        <v>100</v>
      </c>
      <c r="X238" s="2">
        <v>100</v>
      </c>
      <c r="Y238" s="22">
        <f>IFERROR(VLOOKUP(Y$1,Weights!$M$3:$N$33,2,FALSE),0)*C238</f>
        <v>0</v>
      </c>
      <c r="Z238" s="22">
        <f>IFERROR(VLOOKUP(Z$1,Weights!$M$3:$N$33,2,FALSE),0)*D238</f>
        <v>0.44899900373241924</v>
      </c>
      <c r="AA238" s="22">
        <f>IFERROR(VLOOKUP(AA$1,Weights!$M$3:$N$33,2,FALSE),0)*E238</f>
        <v>0.44899900373241924</v>
      </c>
      <c r="AB238" s="22">
        <f>IFERROR(VLOOKUP(AB$1,Weights!$M$3:$N$33,2,FALSE),0)*F238</f>
        <v>0.30511658397405039</v>
      </c>
      <c r="AC238" s="22">
        <f>IFERROR(VLOOKUP(AC$1,Weights!$M$3:$N$33,2,FALSE),0)*G238</f>
        <v>11.85120742464491</v>
      </c>
      <c r="AD238" s="22">
        <f>IFERROR(VLOOKUP(AD$1,Weights!$M$3:$N$33,2,FALSE),0)*H238</f>
        <v>0.21459049460070276</v>
      </c>
      <c r="AE238" s="22">
        <f>IFERROR(VLOOKUP(AE$1,Weights!$M$3:$N$33,2,FALSE),0)*I238</f>
        <v>9.6685187860865884</v>
      </c>
      <c r="AF238" s="22">
        <f>IFERROR(VLOOKUP(AF$1,Weights!$M$3:$N$33,2,FALSE),0)*J238</f>
        <v>0.94150572392651988</v>
      </c>
      <c r="AG238" s="22">
        <f>IFERROR(VLOOKUP(AG$1,Weights!$M$3:$N$33,2,FALSE),0)*K238</f>
        <v>1.0265924200310967</v>
      </c>
      <c r="AH238" s="22">
        <f>IFERROR(VLOOKUP(AH$1,Weights!$M$3:$N$33,2,FALSE),0)*L238</f>
        <v>0.8282141257746477</v>
      </c>
      <c r="AI238" s="22">
        <f>IFERROR(VLOOKUP(AI$1,Weights!$M$3:$N$33,2,FALSE),0)*M238</f>
        <v>0</v>
      </c>
      <c r="AJ238" s="22">
        <f>IFERROR(VLOOKUP(AJ$1,Weights!$M$3:$N$33,2,FALSE),0)*N238</f>
        <v>0</v>
      </c>
      <c r="AK238" s="22">
        <f>IFERROR(VLOOKUP(AK$1,Weights!$M$3:$N$33,2,FALSE),0)*O238</f>
        <v>0</v>
      </c>
      <c r="AL238" s="22">
        <f>IFERROR(VLOOKUP(AL$1,Weights!$M$3:$N$33,2,FALSE),0)*P238</f>
        <v>0.12062236356622066</v>
      </c>
      <c r="AM238" s="22">
        <f>IFERROR(VLOOKUP(AM$1,Weights!$M$3:$N$33,2,FALSE),0)*Q238</f>
        <v>1.5180186187187232</v>
      </c>
      <c r="AN238" s="22">
        <f>IFERROR(VLOOKUP(AN$1,Weights!$M$3:$N$33,2,FALSE),0)*R238</f>
        <v>0.39636473288912483</v>
      </c>
      <c r="AO238" s="22">
        <f>IFERROR(VLOOKUP(AO$1,Weights!$M$3:$N$33,2,FALSE),0)*S238</f>
        <v>0</v>
      </c>
      <c r="AP238" s="22">
        <f>IFERROR(VLOOKUP(AP$1,Weights!$M$3:$N$33,2,FALSE),0)*T238</f>
        <v>0</v>
      </c>
      <c r="AQ238" s="22">
        <f>IFERROR(VLOOKUP(AQ$1,Weights!$M$3:$N$33,2,FALSE),0)*U238</f>
        <v>6.2229796287274963</v>
      </c>
      <c r="AR238" s="22">
        <f>IFERROR(VLOOKUP(AR$1,Weights!$M$3:$N$33,2,FALSE),0)*V238</f>
        <v>3.5046855692129495</v>
      </c>
      <c r="AS238" s="22">
        <f>IFERROR(VLOOKUP(AS$1,Weights!$M$3:$N$33,2,FALSE),0)*W238</f>
        <v>1.2720490342942865</v>
      </c>
      <c r="AT238" s="22">
        <f>IFERROR(VLOOKUP(AT$1,Weights!$M$3:$N$33,2,FALSE),0)*X238</f>
        <v>0.33898036987163327</v>
      </c>
      <c r="AU238" s="23">
        <f t="shared" si="3"/>
        <v>26.807237455406462</v>
      </c>
    </row>
    <row r="239" spans="1:47" x14ac:dyDescent="0.2">
      <c r="A239" s="2">
        <v>1974</v>
      </c>
      <c r="B239" s="2">
        <v>4</v>
      </c>
      <c r="C239" s="3">
        <v>115</v>
      </c>
      <c r="D239" s="2">
        <v>112</v>
      </c>
      <c r="E239" s="2">
        <v>115</v>
      </c>
      <c r="F239" s="2">
        <v>109</v>
      </c>
      <c r="G239" s="2">
        <v>117</v>
      </c>
      <c r="H239" s="2">
        <v>120</v>
      </c>
      <c r="I239" s="2">
        <v>116</v>
      </c>
      <c r="J239" s="2">
        <v>116</v>
      </c>
      <c r="K239" s="2">
        <v>117</v>
      </c>
      <c r="L239" s="2">
        <v>120</v>
      </c>
      <c r="M239" s="2">
        <v>141</v>
      </c>
      <c r="N239" s="2">
        <v>118</v>
      </c>
      <c r="O239" s="2">
        <v>112</v>
      </c>
      <c r="P239" s="2">
        <v>116</v>
      </c>
      <c r="Q239" s="2">
        <v>115</v>
      </c>
      <c r="R239" s="2">
        <v>115</v>
      </c>
      <c r="S239" s="2">
        <v>115</v>
      </c>
      <c r="T239" s="2">
        <v>111</v>
      </c>
      <c r="U239" s="2">
        <v>111</v>
      </c>
      <c r="V239" s="2">
        <v>118</v>
      </c>
      <c r="W239" s="2">
        <v>106</v>
      </c>
      <c r="X239" s="2">
        <v>117</v>
      </c>
      <c r="Y239" s="22">
        <f>IFERROR(VLOOKUP(Y$1,Weights!$M$3:$N$33,2,FALSE),0)*C239</f>
        <v>0</v>
      </c>
      <c r="Z239" s="22">
        <f>IFERROR(VLOOKUP(Z$1,Weights!$M$3:$N$33,2,FALSE),0)*D239</f>
        <v>0.50287888418030957</v>
      </c>
      <c r="AA239" s="22">
        <f>IFERROR(VLOOKUP(AA$1,Weights!$M$3:$N$33,2,FALSE),0)*E239</f>
        <v>0.51634885429228217</v>
      </c>
      <c r="AB239" s="22">
        <f>IFERROR(VLOOKUP(AB$1,Weights!$M$3:$N$33,2,FALSE),0)*F239</f>
        <v>0.33257707653171492</v>
      </c>
      <c r="AC239" s="22">
        <f>IFERROR(VLOOKUP(AC$1,Weights!$M$3:$N$33,2,FALSE),0)*G239</f>
        <v>13.865912686834545</v>
      </c>
      <c r="AD239" s="22">
        <f>IFERROR(VLOOKUP(AD$1,Weights!$M$3:$N$33,2,FALSE),0)*H239</f>
        <v>0.25750859352084332</v>
      </c>
      <c r="AE239" s="22">
        <f>IFERROR(VLOOKUP(AE$1,Weights!$M$3:$N$33,2,FALSE),0)*I239</f>
        <v>11.215481791860443</v>
      </c>
      <c r="AF239" s="22">
        <f>IFERROR(VLOOKUP(AF$1,Weights!$M$3:$N$33,2,FALSE),0)*J239</f>
        <v>1.092146639754763</v>
      </c>
      <c r="AG239" s="22">
        <f>IFERROR(VLOOKUP(AG$1,Weights!$M$3:$N$33,2,FALSE),0)*K239</f>
        <v>1.2011131314363832</v>
      </c>
      <c r="AH239" s="22">
        <f>IFERROR(VLOOKUP(AH$1,Weights!$M$3:$N$33,2,FALSE),0)*L239</f>
        <v>0.99385695092957715</v>
      </c>
      <c r="AI239" s="22">
        <f>IFERROR(VLOOKUP(AI$1,Weights!$M$3:$N$33,2,FALSE),0)*M239</f>
        <v>0</v>
      </c>
      <c r="AJ239" s="22">
        <f>IFERROR(VLOOKUP(AJ$1,Weights!$M$3:$N$33,2,FALSE),0)*N239</f>
        <v>0</v>
      </c>
      <c r="AK239" s="22">
        <f>IFERROR(VLOOKUP(AK$1,Weights!$M$3:$N$33,2,FALSE),0)*O239</f>
        <v>0</v>
      </c>
      <c r="AL239" s="22">
        <f>IFERROR(VLOOKUP(AL$1,Weights!$M$3:$N$33,2,FALSE),0)*P239</f>
        <v>0.13992194173681596</v>
      </c>
      <c r="AM239" s="22">
        <f>IFERROR(VLOOKUP(AM$1,Weights!$M$3:$N$33,2,FALSE),0)*Q239</f>
        <v>1.7457214115265318</v>
      </c>
      <c r="AN239" s="22">
        <f>IFERROR(VLOOKUP(AN$1,Weights!$M$3:$N$33,2,FALSE),0)*R239</f>
        <v>0.45581944282249354</v>
      </c>
      <c r="AO239" s="22">
        <f>IFERROR(VLOOKUP(AO$1,Weights!$M$3:$N$33,2,FALSE),0)*S239</f>
        <v>0</v>
      </c>
      <c r="AP239" s="22">
        <f>IFERROR(VLOOKUP(AP$1,Weights!$M$3:$N$33,2,FALSE),0)*T239</f>
        <v>0</v>
      </c>
      <c r="AQ239" s="22">
        <f>IFERROR(VLOOKUP(AQ$1,Weights!$M$3:$N$33,2,FALSE),0)*U239</f>
        <v>6.9075073878875211</v>
      </c>
      <c r="AR239" s="22">
        <f>IFERROR(VLOOKUP(AR$1,Weights!$M$3:$N$33,2,FALSE),0)*V239</f>
        <v>4.1355289716712802</v>
      </c>
      <c r="AS239" s="22">
        <f>IFERROR(VLOOKUP(AS$1,Weights!$M$3:$N$33,2,FALSE),0)*W239</f>
        <v>1.3483719763519437</v>
      </c>
      <c r="AT239" s="22">
        <f>IFERROR(VLOOKUP(AT$1,Weights!$M$3:$N$33,2,FALSE),0)*X239</f>
        <v>0.39660703274981096</v>
      </c>
      <c r="AU239" s="23">
        <f t="shared" si="3"/>
        <v>30.731776218016421</v>
      </c>
    </row>
    <row r="240" spans="1:47" x14ac:dyDescent="0.2">
      <c r="A240" s="2">
        <v>1975</v>
      </c>
      <c r="B240" s="2">
        <v>4</v>
      </c>
      <c r="C240" s="3">
        <v>131</v>
      </c>
      <c r="D240" s="2">
        <v>123</v>
      </c>
      <c r="E240" s="2">
        <v>128</v>
      </c>
      <c r="F240" s="2">
        <v>128</v>
      </c>
      <c r="G240" s="2">
        <v>134</v>
      </c>
      <c r="H240" s="2">
        <v>132</v>
      </c>
      <c r="I240" s="2">
        <v>134</v>
      </c>
      <c r="J240" s="2">
        <v>138</v>
      </c>
      <c r="K240" s="2">
        <v>135</v>
      </c>
      <c r="L240" s="2">
        <v>132</v>
      </c>
      <c r="M240" s="2">
        <v>158</v>
      </c>
      <c r="N240" s="2">
        <v>131</v>
      </c>
      <c r="O240" s="2">
        <v>128</v>
      </c>
      <c r="P240" s="2">
        <v>138</v>
      </c>
      <c r="Q240" s="2">
        <v>131</v>
      </c>
      <c r="R240" s="2">
        <v>131</v>
      </c>
      <c r="S240" s="2">
        <v>129</v>
      </c>
      <c r="T240" s="2">
        <v>124</v>
      </c>
      <c r="U240" s="2">
        <v>128</v>
      </c>
      <c r="V240" s="2">
        <v>130</v>
      </c>
      <c r="W240" s="2">
        <v>125</v>
      </c>
      <c r="X240" s="2">
        <v>130</v>
      </c>
      <c r="Y240" s="22">
        <f>IFERROR(VLOOKUP(Y$1,Weights!$M$3:$N$33,2,FALSE),0)*C240</f>
        <v>0</v>
      </c>
      <c r="Z240" s="22">
        <f>IFERROR(VLOOKUP(Z$1,Weights!$M$3:$N$33,2,FALSE),0)*D240</f>
        <v>0.55226877459087564</v>
      </c>
      <c r="AA240" s="22">
        <f>IFERROR(VLOOKUP(AA$1,Weights!$M$3:$N$33,2,FALSE),0)*E240</f>
        <v>0.57471872477749664</v>
      </c>
      <c r="AB240" s="22">
        <f>IFERROR(VLOOKUP(AB$1,Weights!$M$3:$N$33,2,FALSE),0)*F240</f>
        <v>0.3905492274867845</v>
      </c>
      <c r="AC240" s="22">
        <f>IFERROR(VLOOKUP(AC$1,Weights!$M$3:$N$33,2,FALSE),0)*G240</f>
        <v>15.880617949024179</v>
      </c>
      <c r="AD240" s="22">
        <f>IFERROR(VLOOKUP(AD$1,Weights!$M$3:$N$33,2,FALSE),0)*H240</f>
        <v>0.28325945287292764</v>
      </c>
      <c r="AE240" s="22">
        <f>IFERROR(VLOOKUP(AE$1,Weights!$M$3:$N$33,2,FALSE),0)*I240</f>
        <v>12.955815173356029</v>
      </c>
      <c r="AF240" s="22">
        <f>IFERROR(VLOOKUP(AF$1,Weights!$M$3:$N$33,2,FALSE),0)*J240</f>
        <v>1.2992778990185974</v>
      </c>
      <c r="AG240" s="22">
        <f>IFERROR(VLOOKUP(AG$1,Weights!$M$3:$N$33,2,FALSE),0)*K240</f>
        <v>1.3858997670419806</v>
      </c>
      <c r="AH240" s="22">
        <f>IFERROR(VLOOKUP(AH$1,Weights!$M$3:$N$33,2,FALSE),0)*L240</f>
        <v>1.0932426460225348</v>
      </c>
      <c r="AI240" s="22">
        <f>IFERROR(VLOOKUP(AI$1,Weights!$M$3:$N$33,2,FALSE),0)*M240</f>
        <v>0</v>
      </c>
      <c r="AJ240" s="22">
        <f>IFERROR(VLOOKUP(AJ$1,Weights!$M$3:$N$33,2,FALSE),0)*N240</f>
        <v>0</v>
      </c>
      <c r="AK240" s="22">
        <f>IFERROR(VLOOKUP(AK$1,Weights!$M$3:$N$33,2,FALSE),0)*O240</f>
        <v>0</v>
      </c>
      <c r="AL240" s="22">
        <f>IFERROR(VLOOKUP(AL$1,Weights!$M$3:$N$33,2,FALSE),0)*P240</f>
        <v>0.16645886172138452</v>
      </c>
      <c r="AM240" s="22">
        <f>IFERROR(VLOOKUP(AM$1,Weights!$M$3:$N$33,2,FALSE),0)*Q240</f>
        <v>1.9886043905215276</v>
      </c>
      <c r="AN240" s="22">
        <f>IFERROR(VLOOKUP(AN$1,Weights!$M$3:$N$33,2,FALSE),0)*R240</f>
        <v>0.51923780008475351</v>
      </c>
      <c r="AO240" s="22">
        <f>IFERROR(VLOOKUP(AO$1,Weights!$M$3:$N$33,2,FALSE),0)*S240</f>
        <v>0</v>
      </c>
      <c r="AP240" s="22">
        <f>IFERROR(VLOOKUP(AP$1,Weights!$M$3:$N$33,2,FALSE),0)*T240</f>
        <v>0</v>
      </c>
      <c r="AQ240" s="22">
        <f>IFERROR(VLOOKUP(AQ$1,Weights!$M$3:$N$33,2,FALSE),0)*U240</f>
        <v>7.9654139247711955</v>
      </c>
      <c r="AR240" s="22">
        <f>IFERROR(VLOOKUP(AR$1,Weights!$M$3:$N$33,2,FALSE),0)*V240</f>
        <v>4.5560912399768343</v>
      </c>
      <c r="AS240" s="22">
        <f>IFERROR(VLOOKUP(AS$1,Weights!$M$3:$N$33,2,FALSE),0)*W240</f>
        <v>1.5900612928678581</v>
      </c>
      <c r="AT240" s="22">
        <f>IFERROR(VLOOKUP(AT$1,Weights!$M$3:$N$33,2,FALSE),0)*X240</f>
        <v>0.44067448083312327</v>
      </c>
      <c r="AU240" s="23">
        <f t="shared" si="3"/>
        <v>35.198079906259714</v>
      </c>
    </row>
    <row r="241" spans="1:47" x14ac:dyDescent="0.2">
      <c r="A241" s="2">
        <v>1976</v>
      </c>
      <c r="B241" s="2">
        <v>4</v>
      </c>
      <c r="C241" s="3">
        <v>143</v>
      </c>
      <c r="D241" s="2">
        <v>131</v>
      </c>
      <c r="E241" s="2">
        <v>138</v>
      </c>
      <c r="F241" s="2">
        <v>145</v>
      </c>
      <c r="G241" s="2">
        <v>151</v>
      </c>
      <c r="H241" s="2">
        <v>137</v>
      </c>
      <c r="I241" s="2">
        <v>153</v>
      </c>
      <c r="J241" s="2">
        <v>149</v>
      </c>
      <c r="K241" s="2">
        <v>149</v>
      </c>
      <c r="L241" s="2">
        <v>137</v>
      </c>
      <c r="M241" s="2">
        <v>163</v>
      </c>
      <c r="N241" s="2">
        <v>142</v>
      </c>
      <c r="O241" s="2">
        <v>137</v>
      </c>
      <c r="P241" s="2">
        <v>149</v>
      </c>
      <c r="Q241" s="2">
        <v>146</v>
      </c>
      <c r="R241" s="2">
        <v>146</v>
      </c>
      <c r="S241" s="2">
        <v>140</v>
      </c>
      <c r="T241" s="2">
        <v>134</v>
      </c>
      <c r="U241" s="2">
        <v>131</v>
      </c>
      <c r="V241" s="2">
        <v>142</v>
      </c>
      <c r="W241" s="2">
        <v>132</v>
      </c>
      <c r="X241" s="2">
        <v>141</v>
      </c>
      <c r="Y241" s="22">
        <f>IFERROR(VLOOKUP(Y$1,Weights!$M$3:$N$33,2,FALSE),0)*C241</f>
        <v>0</v>
      </c>
      <c r="Z241" s="22">
        <f>IFERROR(VLOOKUP(Z$1,Weights!$M$3:$N$33,2,FALSE),0)*D241</f>
        <v>0.58818869488946923</v>
      </c>
      <c r="AA241" s="22">
        <f>IFERROR(VLOOKUP(AA$1,Weights!$M$3:$N$33,2,FALSE),0)*E241</f>
        <v>0.61961862515073851</v>
      </c>
      <c r="AB241" s="22">
        <f>IFERROR(VLOOKUP(AB$1,Weights!$M$3:$N$33,2,FALSE),0)*F241</f>
        <v>0.44241904676237309</v>
      </c>
      <c r="AC241" s="22">
        <f>IFERROR(VLOOKUP(AC$1,Weights!$M$3:$N$33,2,FALSE),0)*G241</f>
        <v>17.895323211213814</v>
      </c>
      <c r="AD241" s="22">
        <f>IFERROR(VLOOKUP(AD$1,Weights!$M$3:$N$33,2,FALSE),0)*H241</f>
        <v>0.29398897760296278</v>
      </c>
      <c r="AE241" s="22">
        <f>IFERROR(VLOOKUP(AE$1,Weights!$M$3:$N$33,2,FALSE),0)*I241</f>
        <v>14.79283374271248</v>
      </c>
      <c r="AF241" s="22">
        <f>IFERROR(VLOOKUP(AF$1,Weights!$M$3:$N$33,2,FALSE),0)*J241</f>
        <v>1.4028435286505145</v>
      </c>
      <c r="AG241" s="22">
        <f>IFERROR(VLOOKUP(AG$1,Weights!$M$3:$N$33,2,FALSE),0)*K241</f>
        <v>1.5296227058463341</v>
      </c>
      <c r="AH241" s="22">
        <f>IFERROR(VLOOKUP(AH$1,Weights!$M$3:$N$33,2,FALSE),0)*L241</f>
        <v>1.1346533523112674</v>
      </c>
      <c r="AI241" s="22">
        <f>IFERROR(VLOOKUP(AI$1,Weights!$M$3:$N$33,2,FALSE),0)*M241</f>
        <v>0</v>
      </c>
      <c r="AJ241" s="22">
        <f>IFERROR(VLOOKUP(AJ$1,Weights!$M$3:$N$33,2,FALSE),0)*N241</f>
        <v>0</v>
      </c>
      <c r="AK241" s="22">
        <f>IFERROR(VLOOKUP(AK$1,Weights!$M$3:$N$33,2,FALSE),0)*O241</f>
        <v>0</v>
      </c>
      <c r="AL241" s="22">
        <f>IFERROR(VLOOKUP(AL$1,Weights!$M$3:$N$33,2,FALSE),0)*P241</f>
        <v>0.17972732171366879</v>
      </c>
      <c r="AM241" s="22">
        <f>IFERROR(VLOOKUP(AM$1,Weights!$M$3:$N$33,2,FALSE),0)*Q241</f>
        <v>2.2163071833293362</v>
      </c>
      <c r="AN241" s="22">
        <f>IFERROR(VLOOKUP(AN$1,Weights!$M$3:$N$33,2,FALSE),0)*R241</f>
        <v>0.57869251001812227</v>
      </c>
      <c r="AO241" s="22">
        <f>IFERROR(VLOOKUP(AO$1,Weights!$M$3:$N$33,2,FALSE),0)*S241</f>
        <v>0</v>
      </c>
      <c r="AP241" s="22">
        <f>IFERROR(VLOOKUP(AP$1,Weights!$M$3:$N$33,2,FALSE),0)*T241</f>
        <v>0</v>
      </c>
      <c r="AQ241" s="22">
        <f>IFERROR(VLOOKUP(AQ$1,Weights!$M$3:$N$33,2,FALSE),0)*U241</f>
        <v>8.1521033136330203</v>
      </c>
      <c r="AR241" s="22">
        <f>IFERROR(VLOOKUP(AR$1,Weights!$M$3:$N$33,2,FALSE),0)*V241</f>
        <v>4.9766535082823884</v>
      </c>
      <c r="AS241" s="22">
        <f>IFERROR(VLOOKUP(AS$1,Weights!$M$3:$N$33,2,FALSE),0)*W241</f>
        <v>1.6791047252684581</v>
      </c>
      <c r="AT241" s="22">
        <f>IFERROR(VLOOKUP(AT$1,Weights!$M$3:$N$33,2,FALSE),0)*X241</f>
        <v>0.47796232151900292</v>
      </c>
      <c r="AU241" s="23">
        <f t="shared" si="3"/>
        <v>38.460815897670031</v>
      </c>
    </row>
    <row r="242" spans="1:47" x14ac:dyDescent="0.2">
      <c r="A242" s="2">
        <v>1977</v>
      </c>
      <c r="B242" s="2">
        <v>4</v>
      </c>
      <c r="C242" s="3">
        <v>154</v>
      </c>
      <c r="D242" s="2">
        <v>148</v>
      </c>
      <c r="E242" s="2">
        <v>147</v>
      </c>
      <c r="F242" s="2">
        <v>156</v>
      </c>
      <c r="G242" s="2">
        <v>163</v>
      </c>
      <c r="H242" s="2">
        <v>145</v>
      </c>
      <c r="I242" s="2">
        <v>165</v>
      </c>
      <c r="J242" s="2">
        <v>160</v>
      </c>
      <c r="K242" s="2">
        <v>160</v>
      </c>
      <c r="L242" s="2">
        <v>145</v>
      </c>
      <c r="M242" s="2">
        <v>168</v>
      </c>
      <c r="N242" s="2">
        <v>153</v>
      </c>
      <c r="O242" s="2">
        <v>146</v>
      </c>
      <c r="P242" s="2">
        <v>160</v>
      </c>
      <c r="Q242" s="2">
        <v>156</v>
      </c>
      <c r="R242" s="2">
        <v>156</v>
      </c>
      <c r="S242" s="2">
        <v>150</v>
      </c>
      <c r="T242" s="2">
        <v>144</v>
      </c>
      <c r="U242" s="2">
        <v>136</v>
      </c>
      <c r="V242" s="2">
        <v>153</v>
      </c>
      <c r="W242" s="2">
        <v>136</v>
      </c>
      <c r="X242" s="2">
        <v>152</v>
      </c>
      <c r="Y242" s="22">
        <f>IFERROR(VLOOKUP(Y$1,Weights!$M$3:$N$33,2,FALSE),0)*C242</f>
        <v>0</v>
      </c>
      <c r="Z242" s="22">
        <f>IFERROR(VLOOKUP(Z$1,Weights!$M$3:$N$33,2,FALSE),0)*D242</f>
        <v>0.6645185255239805</v>
      </c>
      <c r="AA242" s="22">
        <f>IFERROR(VLOOKUP(AA$1,Weights!$M$3:$N$33,2,FALSE),0)*E242</f>
        <v>0.6600285354866563</v>
      </c>
      <c r="AB242" s="22">
        <f>IFERROR(VLOOKUP(AB$1,Weights!$M$3:$N$33,2,FALSE),0)*F242</f>
        <v>0.47598187099951861</v>
      </c>
      <c r="AC242" s="22">
        <f>IFERROR(VLOOKUP(AC$1,Weights!$M$3:$N$33,2,FALSE),0)*G242</f>
        <v>19.317468102171201</v>
      </c>
      <c r="AD242" s="22">
        <f>IFERROR(VLOOKUP(AD$1,Weights!$M$3:$N$33,2,FALSE),0)*H242</f>
        <v>0.31115621717101899</v>
      </c>
      <c r="AE242" s="22">
        <f>IFERROR(VLOOKUP(AE$1,Weights!$M$3:$N$33,2,FALSE),0)*I242</f>
        <v>15.95305599704287</v>
      </c>
      <c r="AF242" s="22">
        <f>IFERROR(VLOOKUP(AF$1,Weights!$M$3:$N$33,2,FALSE),0)*J242</f>
        <v>1.5064091582824317</v>
      </c>
      <c r="AG242" s="22">
        <f>IFERROR(VLOOKUP(AG$1,Weights!$M$3:$N$33,2,FALSE),0)*K242</f>
        <v>1.6425478720497546</v>
      </c>
      <c r="AH242" s="22">
        <f>IFERROR(VLOOKUP(AH$1,Weights!$M$3:$N$33,2,FALSE),0)*L242</f>
        <v>1.2009104823732391</v>
      </c>
      <c r="AI242" s="22">
        <f>IFERROR(VLOOKUP(AI$1,Weights!$M$3:$N$33,2,FALSE),0)*M242</f>
        <v>0</v>
      </c>
      <c r="AJ242" s="22">
        <f>IFERROR(VLOOKUP(AJ$1,Weights!$M$3:$N$33,2,FALSE),0)*N242</f>
        <v>0</v>
      </c>
      <c r="AK242" s="22">
        <f>IFERROR(VLOOKUP(AK$1,Weights!$M$3:$N$33,2,FALSE),0)*O242</f>
        <v>0</v>
      </c>
      <c r="AL242" s="22">
        <f>IFERROR(VLOOKUP(AL$1,Weights!$M$3:$N$33,2,FALSE),0)*P242</f>
        <v>0.19299578170595305</v>
      </c>
      <c r="AM242" s="22">
        <f>IFERROR(VLOOKUP(AM$1,Weights!$M$3:$N$33,2,FALSE),0)*Q242</f>
        <v>2.3681090452012081</v>
      </c>
      <c r="AN242" s="22">
        <f>IFERROR(VLOOKUP(AN$1,Weights!$M$3:$N$33,2,FALSE),0)*R242</f>
        <v>0.61832898330703467</v>
      </c>
      <c r="AO242" s="22">
        <f>IFERROR(VLOOKUP(AO$1,Weights!$M$3:$N$33,2,FALSE),0)*S242</f>
        <v>0</v>
      </c>
      <c r="AP242" s="22">
        <f>IFERROR(VLOOKUP(AP$1,Weights!$M$3:$N$33,2,FALSE),0)*T242</f>
        <v>0</v>
      </c>
      <c r="AQ242" s="22">
        <f>IFERROR(VLOOKUP(AQ$1,Weights!$M$3:$N$33,2,FALSE),0)*U242</f>
        <v>8.4632522950693954</v>
      </c>
      <c r="AR242" s="22">
        <f>IFERROR(VLOOKUP(AR$1,Weights!$M$3:$N$33,2,FALSE),0)*V242</f>
        <v>5.3621689208958125</v>
      </c>
      <c r="AS242" s="22">
        <f>IFERROR(VLOOKUP(AS$1,Weights!$M$3:$N$33,2,FALSE),0)*W242</f>
        <v>1.7299866866402296</v>
      </c>
      <c r="AT242" s="22">
        <f>IFERROR(VLOOKUP(AT$1,Weights!$M$3:$N$33,2,FALSE),0)*X242</f>
        <v>0.51525016220488262</v>
      </c>
      <c r="AU242" s="23">
        <f t="shared" si="3"/>
        <v>41.002427003448666</v>
      </c>
    </row>
    <row r="243" spans="1:47" x14ac:dyDescent="0.2">
      <c r="A243" s="2">
        <v>1978</v>
      </c>
      <c r="B243" s="2">
        <v>4</v>
      </c>
      <c r="C243" s="3">
        <v>169</v>
      </c>
      <c r="D243" s="2">
        <v>158</v>
      </c>
      <c r="E243" s="2">
        <v>157</v>
      </c>
      <c r="F243" s="2">
        <v>170</v>
      </c>
      <c r="G243" s="2">
        <v>181</v>
      </c>
      <c r="H243" s="2">
        <v>159</v>
      </c>
      <c r="I243" s="2">
        <v>184</v>
      </c>
      <c r="J243" s="2">
        <v>176</v>
      </c>
      <c r="K243" s="2">
        <v>176</v>
      </c>
      <c r="L243" s="2">
        <v>159</v>
      </c>
      <c r="M243" s="2">
        <v>179</v>
      </c>
      <c r="N243" s="2">
        <v>170</v>
      </c>
      <c r="O243" s="2">
        <v>157</v>
      </c>
      <c r="P243" s="2">
        <v>176</v>
      </c>
      <c r="Q243" s="2">
        <v>171</v>
      </c>
      <c r="R243" s="2">
        <v>171</v>
      </c>
      <c r="S243" s="2">
        <v>163</v>
      </c>
      <c r="T243" s="2">
        <v>154</v>
      </c>
      <c r="U243" s="2">
        <v>139</v>
      </c>
      <c r="V243" s="2">
        <v>172</v>
      </c>
      <c r="W243" s="2">
        <v>144</v>
      </c>
      <c r="X243" s="2">
        <v>169</v>
      </c>
      <c r="Y243" s="22">
        <f>IFERROR(VLOOKUP(Y$1,Weights!$M$3:$N$33,2,FALSE),0)*C243</f>
        <v>0</v>
      </c>
      <c r="Z243" s="22">
        <f>IFERROR(VLOOKUP(Z$1,Weights!$M$3:$N$33,2,FALSE),0)*D243</f>
        <v>0.70941842589722237</v>
      </c>
      <c r="AA243" s="22">
        <f>IFERROR(VLOOKUP(AA$1,Weights!$M$3:$N$33,2,FALSE),0)*E243</f>
        <v>0.70492843585989817</v>
      </c>
      <c r="AB243" s="22">
        <f>IFERROR(VLOOKUP(AB$1,Weights!$M$3:$N$33,2,FALSE),0)*F243</f>
        <v>0.51869819275588569</v>
      </c>
      <c r="AC243" s="22">
        <f>IFERROR(VLOOKUP(AC$1,Weights!$M$3:$N$33,2,FALSE),0)*G243</f>
        <v>21.450685438607287</v>
      </c>
      <c r="AD243" s="22">
        <f>IFERROR(VLOOKUP(AD$1,Weights!$M$3:$N$33,2,FALSE),0)*H243</f>
        <v>0.34119888641511736</v>
      </c>
      <c r="AE243" s="22">
        <f>IFERROR(VLOOKUP(AE$1,Weights!$M$3:$N$33,2,FALSE),0)*I243</f>
        <v>17.790074566399323</v>
      </c>
      <c r="AF243" s="22">
        <f>IFERROR(VLOOKUP(AF$1,Weights!$M$3:$N$33,2,FALSE),0)*J243</f>
        <v>1.6570500741106751</v>
      </c>
      <c r="AG243" s="22">
        <f>IFERROR(VLOOKUP(AG$1,Weights!$M$3:$N$33,2,FALSE),0)*K243</f>
        <v>1.8068026592547302</v>
      </c>
      <c r="AH243" s="22">
        <f>IFERROR(VLOOKUP(AH$1,Weights!$M$3:$N$33,2,FALSE),0)*L243</f>
        <v>1.3168604599816898</v>
      </c>
      <c r="AI243" s="22">
        <f>IFERROR(VLOOKUP(AI$1,Weights!$M$3:$N$33,2,FALSE),0)*M243</f>
        <v>0</v>
      </c>
      <c r="AJ243" s="22">
        <f>IFERROR(VLOOKUP(AJ$1,Weights!$M$3:$N$33,2,FALSE),0)*N243</f>
        <v>0</v>
      </c>
      <c r="AK243" s="22">
        <f>IFERROR(VLOOKUP(AK$1,Weights!$M$3:$N$33,2,FALSE),0)*O243</f>
        <v>0</v>
      </c>
      <c r="AL243" s="22">
        <f>IFERROR(VLOOKUP(AL$1,Weights!$M$3:$N$33,2,FALSE),0)*P243</f>
        <v>0.21229535987654838</v>
      </c>
      <c r="AM243" s="22">
        <f>IFERROR(VLOOKUP(AM$1,Weights!$M$3:$N$33,2,FALSE),0)*Q243</f>
        <v>2.5958118380090167</v>
      </c>
      <c r="AN243" s="22">
        <f>IFERROR(VLOOKUP(AN$1,Weights!$M$3:$N$33,2,FALSE),0)*R243</f>
        <v>0.67778369324040344</v>
      </c>
      <c r="AO243" s="22">
        <f>IFERROR(VLOOKUP(AO$1,Weights!$M$3:$N$33,2,FALSE),0)*S243</f>
        <v>0</v>
      </c>
      <c r="AP243" s="22">
        <f>IFERROR(VLOOKUP(AP$1,Weights!$M$3:$N$33,2,FALSE),0)*T243</f>
        <v>0</v>
      </c>
      <c r="AQ243" s="22">
        <f>IFERROR(VLOOKUP(AQ$1,Weights!$M$3:$N$33,2,FALSE),0)*U243</f>
        <v>8.6499416839312193</v>
      </c>
      <c r="AR243" s="22">
        <f>IFERROR(VLOOKUP(AR$1,Weights!$M$3:$N$33,2,FALSE),0)*V243</f>
        <v>6.0280591790462728</v>
      </c>
      <c r="AS243" s="22">
        <f>IFERROR(VLOOKUP(AS$1,Weights!$M$3:$N$33,2,FALSE),0)*W243</f>
        <v>1.8317506093837725</v>
      </c>
      <c r="AT243" s="22">
        <f>IFERROR(VLOOKUP(AT$1,Weights!$M$3:$N$33,2,FALSE),0)*X243</f>
        <v>0.57287682508306026</v>
      </c>
      <c r="AU243" s="23">
        <f t="shared" si="3"/>
        <v>44.706377458366276</v>
      </c>
    </row>
    <row r="244" spans="1:47" x14ac:dyDescent="0.2">
      <c r="A244" s="2">
        <v>1979</v>
      </c>
      <c r="B244" s="2">
        <v>4</v>
      </c>
      <c r="C244" s="3">
        <v>183</v>
      </c>
      <c r="D244" s="2">
        <v>168</v>
      </c>
      <c r="E244" s="2">
        <v>172</v>
      </c>
      <c r="F244" s="2">
        <v>185</v>
      </c>
      <c r="G244" s="2">
        <v>195</v>
      </c>
      <c r="H244" s="2">
        <v>178</v>
      </c>
      <c r="I244" s="2">
        <v>196</v>
      </c>
      <c r="J244" s="2">
        <v>196</v>
      </c>
      <c r="K244" s="2">
        <v>188</v>
      </c>
      <c r="L244" s="2">
        <v>178</v>
      </c>
      <c r="M244" s="2">
        <v>187</v>
      </c>
      <c r="N244" s="2">
        <v>184</v>
      </c>
      <c r="O244" s="2">
        <v>172</v>
      </c>
      <c r="P244" s="2">
        <v>196</v>
      </c>
      <c r="Q244" s="2">
        <v>183</v>
      </c>
      <c r="R244" s="2">
        <v>183</v>
      </c>
      <c r="S244" s="2">
        <v>177</v>
      </c>
      <c r="T244" s="2">
        <v>166</v>
      </c>
      <c r="U244" s="2">
        <v>143</v>
      </c>
      <c r="V244" s="2">
        <v>185</v>
      </c>
      <c r="W244" s="2">
        <v>171</v>
      </c>
      <c r="X244" s="2">
        <v>182</v>
      </c>
      <c r="Y244" s="22">
        <f>IFERROR(VLOOKUP(Y$1,Weights!$M$3:$N$33,2,FALSE),0)*C244</f>
        <v>0</v>
      </c>
      <c r="Z244" s="22">
        <f>IFERROR(VLOOKUP(Z$1,Weights!$M$3:$N$33,2,FALSE),0)*D244</f>
        <v>0.75431832627046436</v>
      </c>
      <c r="AA244" s="22">
        <f>IFERROR(VLOOKUP(AA$1,Weights!$M$3:$N$33,2,FALSE),0)*E244</f>
        <v>0.77227828641976115</v>
      </c>
      <c r="AB244" s="22">
        <f>IFERROR(VLOOKUP(AB$1,Weights!$M$3:$N$33,2,FALSE),0)*F244</f>
        <v>0.56446568035199318</v>
      </c>
      <c r="AC244" s="22">
        <f>IFERROR(VLOOKUP(AC$1,Weights!$M$3:$N$33,2,FALSE),0)*G244</f>
        <v>23.109854478057574</v>
      </c>
      <c r="AD244" s="22">
        <f>IFERROR(VLOOKUP(AD$1,Weights!$M$3:$N$33,2,FALSE),0)*H244</f>
        <v>0.38197108038925093</v>
      </c>
      <c r="AE244" s="22">
        <f>IFERROR(VLOOKUP(AE$1,Weights!$M$3:$N$33,2,FALSE),0)*I244</f>
        <v>18.950296820729712</v>
      </c>
      <c r="AF244" s="22">
        <f>IFERROR(VLOOKUP(AF$1,Weights!$M$3:$N$33,2,FALSE),0)*J244</f>
        <v>1.8453512188959791</v>
      </c>
      <c r="AG244" s="22">
        <f>IFERROR(VLOOKUP(AG$1,Weights!$M$3:$N$33,2,FALSE),0)*K244</f>
        <v>1.9299937496584618</v>
      </c>
      <c r="AH244" s="22">
        <f>IFERROR(VLOOKUP(AH$1,Weights!$M$3:$N$33,2,FALSE),0)*L244</f>
        <v>1.4742211438788728</v>
      </c>
      <c r="AI244" s="22">
        <f>IFERROR(VLOOKUP(AI$1,Weights!$M$3:$N$33,2,FALSE),0)*M244</f>
        <v>0</v>
      </c>
      <c r="AJ244" s="22">
        <f>IFERROR(VLOOKUP(AJ$1,Weights!$M$3:$N$33,2,FALSE),0)*N244</f>
        <v>0</v>
      </c>
      <c r="AK244" s="22">
        <f>IFERROR(VLOOKUP(AK$1,Weights!$M$3:$N$33,2,FALSE),0)*O244</f>
        <v>0</v>
      </c>
      <c r="AL244" s="22">
        <f>IFERROR(VLOOKUP(AL$1,Weights!$M$3:$N$33,2,FALSE),0)*P244</f>
        <v>0.23641983258979252</v>
      </c>
      <c r="AM244" s="22">
        <f>IFERROR(VLOOKUP(AM$1,Weights!$M$3:$N$33,2,FALSE),0)*Q244</f>
        <v>2.7779740722552635</v>
      </c>
      <c r="AN244" s="22">
        <f>IFERROR(VLOOKUP(AN$1,Weights!$M$3:$N$33,2,FALSE),0)*R244</f>
        <v>0.72534746118709847</v>
      </c>
      <c r="AO244" s="22">
        <f>IFERROR(VLOOKUP(AO$1,Weights!$M$3:$N$33,2,FALSE),0)*S244</f>
        <v>0</v>
      </c>
      <c r="AP244" s="22">
        <f>IFERROR(VLOOKUP(AP$1,Weights!$M$3:$N$33,2,FALSE),0)*T244</f>
        <v>0</v>
      </c>
      <c r="AQ244" s="22">
        <f>IFERROR(VLOOKUP(AQ$1,Weights!$M$3:$N$33,2,FALSE),0)*U244</f>
        <v>8.8988608690803197</v>
      </c>
      <c r="AR244" s="22">
        <f>IFERROR(VLOOKUP(AR$1,Weights!$M$3:$N$33,2,FALSE),0)*V244</f>
        <v>6.4836683030439568</v>
      </c>
      <c r="AS244" s="22">
        <f>IFERROR(VLOOKUP(AS$1,Weights!$M$3:$N$33,2,FALSE),0)*W244</f>
        <v>2.1752038486432297</v>
      </c>
      <c r="AT244" s="22">
        <f>IFERROR(VLOOKUP(AT$1,Weights!$M$3:$N$33,2,FALSE),0)*X244</f>
        <v>0.61694427316637257</v>
      </c>
      <c r="AU244" s="23">
        <f t="shared" si="3"/>
        <v>47.82401666021542</v>
      </c>
    </row>
    <row r="245" spans="1:47" x14ac:dyDescent="0.2">
      <c r="A245" s="2">
        <v>1980</v>
      </c>
      <c r="B245" s="2">
        <v>4</v>
      </c>
      <c r="C245" s="3">
        <v>198</v>
      </c>
      <c r="D245" s="2">
        <v>182</v>
      </c>
      <c r="E245" s="2">
        <v>191</v>
      </c>
      <c r="F245" s="2">
        <v>206</v>
      </c>
      <c r="G245" s="2">
        <v>216</v>
      </c>
      <c r="H245" s="2">
        <v>195</v>
      </c>
      <c r="I245" s="2">
        <v>218</v>
      </c>
      <c r="J245" s="2">
        <v>215</v>
      </c>
      <c r="K245" s="2">
        <v>207</v>
      </c>
      <c r="L245" s="2">
        <v>195</v>
      </c>
      <c r="M245" s="2">
        <v>204</v>
      </c>
      <c r="N245" s="2">
        <v>198</v>
      </c>
      <c r="O245" s="2">
        <v>191</v>
      </c>
      <c r="P245" s="2">
        <v>215</v>
      </c>
      <c r="Q245" s="2">
        <v>200</v>
      </c>
      <c r="R245" s="2">
        <v>201</v>
      </c>
      <c r="S245" s="2">
        <v>194</v>
      </c>
      <c r="T245" s="2">
        <v>182</v>
      </c>
      <c r="U245" s="2">
        <v>149</v>
      </c>
      <c r="V245" s="2">
        <v>197</v>
      </c>
      <c r="W245" s="2">
        <v>201</v>
      </c>
      <c r="X245" s="2">
        <v>194</v>
      </c>
      <c r="Y245" s="22">
        <f>IFERROR(VLOOKUP(Y$1,Weights!$M$3:$N$33,2,FALSE),0)*C245</f>
        <v>0</v>
      </c>
      <c r="Z245" s="22">
        <f>IFERROR(VLOOKUP(Z$1,Weights!$M$3:$N$33,2,FALSE),0)*D245</f>
        <v>0.81717818679300303</v>
      </c>
      <c r="AA245" s="22">
        <f>IFERROR(VLOOKUP(AA$1,Weights!$M$3:$N$33,2,FALSE),0)*E245</f>
        <v>0.85758809712892081</v>
      </c>
      <c r="AB245" s="22">
        <f>IFERROR(VLOOKUP(AB$1,Weights!$M$3:$N$33,2,FALSE),0)*F245</f>
        <v>0.6285401629865438</v>
      </c>
      <c r="AC245" s="22">
        <f>IFERROR(VLOOKUP(AC$1,Weights!$M$3:$N$33,2,FALSE),0)*G245</f>
        <v>25.598608037233003</v>
      </c>
      <c r="AD245" s="22">
        <f>IFERROR(VLOOKUP(AD$1,Weights!$M$3:$N$33,2,FALSE),0)*H245</f>
        <v>0.41845146447137038</v>
      </c>
      <c r="AE245" s="22">
        <f>IFERROR(VLOOKUP(AE$1,Weights!$M$3:$N$33,2,FALSE),0)*I245</f>
        <v>21.077370953668762</v>
      </c>
      <c r="AF245" s="22">
        <f>IFERROR(VLOOKUP(AF$1,Weights!$M$3:$N$33,2,FALSE),0)*J245</f>
        <v>2.0242373064420178</v>
      </c>
      <c r="AG245" s="22">
        <f>IFERROR(VLOOKUP(AG$1,Weights!$M$3:$N$33,2,FALSE),0)*K245</f>
        <v>2.1250463094643699</v>
      </c>
      <c r="AH245" s="22">
        <f>IFERROR(VLOOKUP(AH$1,Weights!$M$3:$N$33,2,FALSE),0)*L245</f>
        <v>1.6150175452605631</v>
      </c>
      <c r="AI245" s="22">
        <f>IFERROR(VLOOKUP(AI$1,Weights!$M$3:$N$33,2,FALSE),0)*M245</f>
        <v>0</v>
      </c>
      <c r="AJ245" s="22">
        <f>IFERROR(VLOOKUP(AJ$1,Weights!$M$3:$N$33,2,FALSE),0)*N245</f>
        <v>0</v>
      </c>
      <c r="AK245" s="22">
        <f>IFERROR(VLOOKUP(AK$1,Weights!$M$3:$N$33,2,FALSE),0)*O245</f>
        <v>0</v>
      </c>
      <c r="AL245" s="22">
        <f>IFERROR(VLOOKUP(AL$1,Weights!$M$3:$N$33,2,FALSE),0)*P245</f>
        <v>0.25933808166737443</v>
      </c>
      <c r="AM245" s="22">
        <f>IFERROR(VLOOKUP(AM$1,Weights!$M$3:$N$33,2,FALSE),0)*Q245</f>
        <v>3.0360372374374465</v>
      </c>
      <c r="AN245" s="22">
        <f>IFERROR(VLOOKUP(AN$1,Weights!$M$3:$N$33,2,FALSE),0)*R245</f>
        <v>0.79669311310714086</v>
      </c>
      <c r="AO245" s="22">
        <f>IFERROR(VLOOKUP(AO$1,Weights!$M$3:$N$33,2,FALSE),0)*S245</f>
        <v>0</v>
      </c>
      <c r="AP245" s="22">
        <f>IFERROR(VLOOKUP(AP$1,Weights!$M$3:$N$33,2,FALSE),0)*T245</f>
        <v>0</v>
      </c>
      <c r="AQ245" s="22">
        <f>IFERROR(VLOOKUP(AQ$1,Weights!$M$3:$N$33,2,FALSE),0)*U245</f>
        <v>9.2722396468039694</v>
      </c>
      <c r="AR245" s="22">
        <f>IFERROR(VLOOKUP(AR$1,Weights!$M$3:$N$33,2,FALSE),0)*V245</f>
        <v>6.90423057134951</v>
      </c>
      <c r="AS245" s="22">
        <f>IFERROR(VLOOKUP(AS$1,Weights!$M$3:$N$33,2,FALSE),0)*W245</f>
        <v>2.5568185589315156</v>
      </c>
      <c r="AT245" s="22">
        <f>IFERROR(VLOOKUP(AT$1,Weights!$M$3:$N$33,2,FALSE),0)*X245</f>
        <v>0.65762191755096855</v>
      </c>
      <c r="AU245" s="23">
        <f t="shared" si="3"/>
        <v>52.209026011102516</v>
      </c>
    </row>
    <row r="246" spans="1:47" x14ac:dyDescent="0.2">
      <c r="A246" s="2">
        <v>1981</v>
      </c>
      <c r="B246" s="2">
        <v>4</v>
      </c>
      <c r="C246" s="3">
        <v>220</v>
      </c>
      <c r="D246" s="2">
        <v>203</v>
      </c>
      <c r="E246" s="2">
        <v>212</v>
      </c>
      <c r="F246" s="2">
        <v>233</v>
      </c>
      <c r="G246" s="2">
        <v>243</v>
      </c>
      <c r="H246" s="2">
        <v>210</v>
      </c>
      <c r="I246" s="2">
        <v>246</v>
      </c>
      <c r="J246" s="2">
        <v>238</v>
      </c>
      <c r="K246" s="2">
        <v>234</v>
      </c>
      <c r="L246" s="2">
        <v>210</v>
      </c>
      <c r="M246" s="2">
        <v>222</v>
      </c>
      <c r="N246" s="2">
        <v>221</v>
      </c>
      <c r="O246" s="2">
        <v>209</v>
      </c>
      <c r="P246" s="2">
        <v>238</v>
      </c>
      <c r="Q246" s="2">
        <v>225</v>
      </c>
      <c r="R246" s="2">
        <v>226</v>
      </c>
      <c r="S246" s="2">
        <v>216</v>
      </c>
      <c r="T246" s="2">
        <v>202</v>
      </c>
      <c r="U246" s="2">
        <v>158</v>
      </c>
      <c r="V246" s="2">
        <v>222</v>
      </c>
      <c r="W246" s="2">
        <v>210</v>
      </c>
      <c r="X246" s="2">
        <v>219</v>
      </c>
      <c r="Y246" s="22">
        <f>IFERROR(VLOOKUP(Y$1,Weights!$M$3:$N$33,2,FALSE),0)*C246</f>
        <v>0</v>
      </c>
      <c r="Z246" s="22">
        <f>IFERROR(VLOOKUP(Z$1,Weights!$M$3:$N$33,2,FALSE),0)*D246</f>
        <v>0.91146797757681108</v>
      </c>
      <c r="AA246" s="22">
        <f>IFERROR(VLOOKUP(AA$1,Weights!$M$3:$N$33,2,FALSE),0)*E246</f>
        <v>0.95187788791272876</v>
      </c>
      <c r="AB246" s="22">
        <f>IFERROR(VLOOKUP(AB$1,Weights!$M$3:$N$33,2,FALSE),0)*F246</f>
        <v>0.71092164065953745</v>
      </c>
      <c r="AC246" s="22">
        <f>IFERROR(VLOOKUP(AC$1,Weights!$M$3:$N$33,2,FALSE),0)*G246</f>
        <v>28.798434041887131</v>
      </c>
      <c r="AD246" s="22">
        <f>IFERROR(VLOOKUP(AD$1,Weights!$M$3:$N$33,2,FALSE),0)*H246</f>
        <v>0.45064003866147578</v>
      </c>
      <c r="AE246" s="22">
        <f>IFERROR(VLOOKUP(AE$1,Weights!$M$3:$N$33,2,FALSE),0)*I246</f>
        <v>23.784556213773008</v>
      </c>
      <c r="AF246" s="22">
        <f>IFERROR(VLOOKUP(AF$1,Weights!$M$3:$N$33,2,FALSE),0)*J246</f>
        <v>2.2407836229451172</v>
      </c>
      <c r="AG246" s="22">
        <f>IFERROR(VLOOKUP(AG$1,Weights!$M$3:$N$33,2,FALSE),0)*K246</f>
        <v>2.4022262628727664</v>
      </c>
      <c r="AH246" s="22">
        <f>IFERROR(VLOOKUP(AH$1,Weights!$M$3:$N$33,2,FALSE),0)*L246</f>
        <v>1.7392496641267601</v>
      </c>
      <c r="AI246" s="22">
        <f>IFERROR(VLOOKUP(AI$1,Weights!$M$3:$N$33,2,FALSE),0)*M246</f>
        <v>0</v>
      </c>
      <c r="AJ246" s="22">
        <f>IFERROR(VLOOKUP(AJ$1,Weights!$M$3:$N$33,2,FALSE),0)*N246</f>
        <v>0</v>
      </c>
      <c r="AK246" s="22">
        <f>IFERROR(VLOOKUP(AK$1,Weights!$M$3:$N$33,2,FALSE),0)*O246</f>
        <v>0</v>
      </c>
      <c r="AL246" s="22">
        <f>IFERROR(VLOOKUP(AL$1,Weights!$M$3:$N$33,2,FALSE),0)*P246</f>
        <v>0.28708122528760516</v>
      </c>
      <c r="AM246" s="22">
        <f>IFERROR(VLOOKUP(AM$1,Weights!$M$3:$N$33,2,FALSE),0)*Q246</f>
        <v>3.4155418921171274</v>
      </c>
      <c r="AN246" s="22">
        <f>IFERROR(VLOOKUP(AN$1,Weights!$M$3:$N$33,2,FALSE),0)*R246</f>
        <v>0.89578429632942214</v>
      </c>
      <c r="AO246" s="22">
        <f>IFERROR(VLOOKUP(AO$1,Weights!$M$3:$N$33,2,FALSE),0)*S246</f>
        <v>0</v>
      </c>
      <c r="AP246" s="22">
        <f>IFERROR(VLOOKUP(AP$1,Weights!$M$3:$N$33,2,FALSE),0)*T246</f>
        <v>0</v>
      </c>
      <c r="AQ246" s="22">
        <f>IFERROR(VLOOKUP(AQ$1,Weights!$M$3:$N$33,2,FALSE),0)*U246</f>
        <v>9.8323078133894448</v>
      </c>
      <c r="AR246" s="22">
        <f>IFERROR(VLOOKUP(AR$1,Weights!$M$3:$N$33,2,FALSE),0)*V246</f>
        <v>7.7804019636527482</v>
      </c>
      <c r="AS246" s="22">
        <f>IFERROR(VLOOKUP(AS$1,Weights!$M$3:$N$33,2,FALSE),0)*W246</f>
        <v>2.6713029720180015</v>
      </c>
      <c r="AT246" s="22">
        <f>IFERROR(VLOOKUP(AT$1,Weights!$M$3:$N$33,2,FALSE),0)*X246</f>
        <v>0.74236701001887695</v>
      </c>
      <c r="AU246" s="23">
        <f t="shared" si="3"/>
        <v>57.884837548596657</v>
      </c>
    </row>
    <row r="247" spans="1:47" x14ac:dyDescent="0.2">
      <c r="A247" s="2">
        <v>1982</v>
      </c>
      <c r="B247" s="2">
        <v>4</v>
      </c>
      <c r="C247" s="3">
        <v>235</v>
      </c>
      <c r="D247" s="2">
        <v>213</v>
      </c>
      <c r="E247" s="2">
        <v>229</v>
      </c>
      <c r="F247" s="2">
        <v>248</v>
      </c>
      <c r="G247" s="2">
        <v>262</v>
      </c>
      <c r="H247" s="2">
        <v>213</v>
      </c>
      <c r="I247" s="2">
        <v>268</v>
      </c>
      <c r="J247" s="2">
        <v>254</v>
      </c>
      <c r="K247" s="2">
        <v>246</v>
      </c>
      <c r="L247" s="2">
        <v>213</v>
      </c>
      <c r="M247" s="2">
        <v>227</v>
      </c>
      <c r="N247" s="2">
        <v>238</v>
      </c>
      <c r="O247" s="2">
        <v>221</v>
      </c>
      <c r="P247" s="2">
        <v>254</v>
      </c>
      <c r="Q247" s="2">
        <v>240</v>
      </c>
      <c r="R247" s="2">
        <v>241</v>
      </c>
      <c r="S247" s="2">
        <v>233</v>
      </c>
      <c r="T247" s="2">
        <v>217</v>
      </c>
      <c r="U247" s="2">
        <v>158</v>
      </c>
      <c r="V247" s="2">
        <v>236</v>
      </c>
      <c r="W247" s="2">
        <v>217</v>
      </c>
      <c r="X247" s="2">
        <v>233</v>
      </c>
      <c r="Y247" s="22">
        <f>IFERROR(VLOOKUP(Y$1,Weights!$M$3:$N$33,2,FALSE),0)*C247</f>
        <v>0</v>
      </c>
      <c r="Z247" s="22">
        <f>IFERROR(VLOOKUP(Z$1,Weights!$M$3:$N$33,2,FALSE),0)*D247</f>
        <v>0.95636787795005296</v>
      </c>
      <c r="AA247" s="22">
        <f>IFERROR(VLOOKUP(AA$1,Weights!$M$3:$N$33,2,FALSE),0)*E247</f>
        <v>1.02820771854724</v>
      </c>
      <c r="AB247" s="22">
        <f>IFERROR(VLOOKUP(AB$1,Weights!$M$3:$N$33,2,FALSE),0)*F247</f>
        <v>0.75668912825564494</v>
      </c>
      <c r="AC247" s="22">
        <f>IFERROR(VLOOKUP(AC$1,Weights!$M$3:$N$33,2,FALSE),0)*G247</f>
        <v>31.050163452569663</v>
      </c>
      <c r="AD247" s="22">
        <f>IFERROR(VLOOKUP(AD$1,Weights!$M$3:$N$33,2,FALSE),0)*H247</f>
        <v>0.45707775349949686</v>
      </c>
      <c r="AE247" s="22">
        <f>IFERROR(VLOOKUP(AE$1,Weights!$M$3:$N$33,2,FALSE),0)*I247</f>
        <v>25.911630346712059</v>
      </c>
      <c r="AF247" s="22">
        <f>IFERROR(VLOOKUP(AF$1,Weights!$M$3:$N$33,2,FALSE),0)*J247</f>
        <v>2.3914245387733604</v>
      </c>
      <c r="AG247" s="22">
        <f>IFERROR(VLOOKUP(AG$1,Weights!$M$3:$N$33,2,FALSE),0)*K247</f>
        <v>2.5254173532764979</v>
      </c>
      <c r="AH247" s="22">
        <f>IFERROR(VLOOKUP(AH$1,Weights!$M$3:$N$33,2,FALSE),0)*L247</f>
        <v>1.7640960878999996</v>
      </c>
      <c r="AI247" s="22">
        <f>IFERROR(VLOOKUP(AI$1,Weights!$M$3:$N$33,2,FALSE),0)*M247</f>
        <v>0</v>
      </c>
      <c r="AJ247" s="22">
        <f>IFERROR(VLOOKUP(AJ$1,Weights!$M$3:$N$33,2,FALSE),0)*N247</f>
        <v>0</v>
      </c>
      <c r="AK247" s="22">
        <f>IFERROR(VLOOKUP(AK$1,Weights!$M$3:$N$33,2,FALSE),0)*O247</f>
        <v>0</v>
      </c>
      <c r="AL247" s="22">
        <f>IFERROR(VLOOKUP(AL$1,Weights!$M$3:$N$33,2,FALSE),0)*P247</f>
        <v>0.30638080345820051</v>
      </c>
      <c r="AM247" s="22">
        <f>IFERROR(VLOOKUP(AM$1,Weights!$M$3:$N$33,2,FALSE),0)*Q247</f>
        <v>3.643244684924936</v>
      </c>
      <c r="AN247" s="22">
        <f>IFERROR(VLOOKUP(AN$1,Weights!$M$3:$N$33,2,FALSE),0)*R247</f>
        <v>0.95523900626279079</v>
      </c>
      <c r="AO247" s="22">
        <f>IFERROR(VLOOKUP(AO$1,Weights!$M$3:$N$33,2,FALSE),0)*S247</f>
        <v>0</v>
      </c>
      <c r="AP247" s="22">
        <f>IFERROR(VLOOKUP(AP$1,Weights!$M$3:$N$33,2,FALSE),0)*T247</f>
        <v>0</v>
      </c>
      <c r="AQ247" s="22">
        <f>IFERROR(VLOOKUP(AQ$1,Weights!$M$3:$N$33,2,FALSE),0)*U247</f>
        <v>9.8323078133894448</v>
      </c>
      <c r="AR247" s="22">
        <f>IFERROR(VLOOKUP(AR$1,Weights!$M$3:$N$33,2,FALSE),0)*V247</f>
        <v>8.2710579433425604</v>
      </c>
      <c r="AS247" s="22">
        <f>IFERROR(VLOOKUP(AS$1,Weights!$M$3:$N$33,2,FALSE),0)*W247</f>
        <v>2.7603464044186015</v>
      </c>
      <c r="AT247" s="22">
        <f>IFERROR(VLOOKUP(AT$1,Weights!$M$3:$N$33,2,FALSE),0)*X247</f>
        <v>0.78982426180090559</v>
      </c>
      <c r="AU247" s="23">
        <f t="shared" si="3"/>
        <v>61.357023924263146</v>
      </c>
    </row>
    <row r="248" spans="1:47" x14ac:dyDescent="0.2">
      <c r="A248" s="2">
        <v>1983</v>
      </c>
      <c r="B248" s="2">
        <v>4</v>
      </c>
      <c r="C248" s="3">
        <v>243</v>
      </c>
      <c r="D248" s="2">
        <v>216</v>
      </c>
      <c r="E248" s="2">
        <v>232</v>
      </c>
      <c r="F248" s="2">
        <v>262</v>
      </c>
      <c r="G248" s="2">
        <v>250</v>
      </c>
      <c r="H248" s="2">
        <v>220</v>
      </c>
      <c r="I248" s="2">
        <v>251</v>
      </c>
      <c r="J248" s="2">
        <v>257</v>
      </c>
      <c r="K248" s="2">
        <v>245</v>
      </c>
      <c r="L248" s="2">
        <v>220</v>
      </c>
      <c r="M248" s="2">
        <v>245</v>
      </c>
      <c r="N248" s="2">
        <v>246</v>
      </c>
      <c r="O248" s="2">
        <v>231</v>
      </c>
      <c r="P248" s="2">
        <v>257</v>
      </c>
      <c r="Q248" s="2">
        <v>241</v>
      </c>
      <c r="R248" s="2">
        <v>242</v>
      </c>
      <c r="S248" s="2">
        <v>242</v>
      </c>
      <c r="T248" s="2">
        <v>229</v>
      </c>
      <c r="U248" s="2">
        <v>146</v>
      </c>
      <c r="V248" s="2">
        <v>244</v>
      </c>
      <c r="W248" s="2">
        <v>221</v>
      </c>
      <c r="X248" s="2">
        <v>242</v>
      </c>
      <c r="Y248" s="22">
        <f>IFERROR(VLOOKUP(Y$1,Weights!$M$3:$N$33,2,FALSE),0)*C248</f>
        <v>0</v>
      </c>
      <c r="Z248" s="22">
        <f>IFERROR(VLOOKUP(Z$1,Weights!$M$3:$N$33,2,FALSE),0)*D248</f>
        <v>0.96983784806202555</v>
      </c>
      <c r="AA248" s="22">
        <f>IFERROR(VLOOKUP(AA$1,Weights!$M$3:$N$33,2,FALSE),0)*E248</f>
        <v>1.0416776886592127</v>
      </c>
      <c r="AB248" s="22">
        <f>IFERROR(VLOOKUP(AB$1,Weights!$M$3:$N$33,2,FALSE),0)*F248</f>
        <v>0.79940545001201202</v>
      </c>
      <c r="AC248" s="22">
        <f>IFERROR(VLOOKUP(AC$1,Weights!$M$3:$N$33,2,FALSE),0)*G248</f>
        <v>29.628018561612272</v>
      </c>
      <c r="AD248" s="22">
        <f>IFERROR(VLOOKUP(AD$1,Weights!$M$3:$N$33,2,FALSE),0)*H248</f>
        <v>0.47209908812154605</v>
      </c>
      <c r="AE248" s="22">
        <f>IFERROR(VLOOKUP(AE$1,Weights!$M$3:$N$33,2,FALSE),0)*I248</f>
        <v>24.267982153077337</v>
      </c>
      <c r="AF248" s="22">
        <f>IFERROR(VLOOKUP(AF$1,Weights!$M$3:$N$33,2,FALSE),0)*J248</f>
        <v>2.419669710491156</v>
      </c>
      <c r="AG248" s="22">
        <f>IFERROR(VLOOKUP(AG$1,Weights!$M$3:$N$33,2,FALSE),0)*K248</f>
        <v>2.5151514290761869</v>
      </c>
      <c r="AH248" s="22">
        <f>IFERROR(VLOOKUP(AH$1,Weights!$M$3:$N$33,2,FALSE),0)*L248</f>
        <v>1.822071076704225</v>
      </c>
      <c r="AI248" s="22">
        <f>IFERROR(VLOOKUP(AI$1,Weights!$M$3:$N$33,2,FALSE),0)*M248</f>
        <v>0</v>
      </c>
      <c r="AJ248" s="22">
        <f>IFERROR(VLOOKUP(AJ$1,Weights!$M$3:$N$33,2,FALSE),0)*N248</f>
        <v>0</v>
      </c>
      <c r="AK248" s="22">
        <f>IFERROR(VLOOKUP(AK$1,Weights!$M$3:$N$33,2,FALSE),0)*O248</f>
        <v>0</v>
      </c>
      <c r="AL248" s="22">
        <f>IFERROR(VLOOKUP(AL$1,Weights!$M$3:$N$33,2,FALSE),0)*P248</f>
        <v>0.3099994743651871</v>
      </c>
      <c r="AM248" s="22">
        <f>IFERROR(VLOOKUP(AM$1,Weights!$M$3:$N$33,2,FALSE),0)*Q248</f>
        <v>3.658424871112123</v>
      </c>
      <c r="AN248" s="22">
        <f>IFERROR(VLOOKUP(AN$1,Weights!$M$3:$N$33,2,FALSE),0)*R248</f>
        <v>0.95920265359168211</v>
      </c>
      <c r="AO248" s="22">
        <f>IFERROR(VLOOKUP(AO$1,Weights!$M$3:$N$33,2,FALSE),0)*S248</f>
        <v>0</v>
      </c>
      <c r="AP248" s="22">
        <f>IFERROR(VLOOKUP(AP$1,Weights!$M$3:$N$33,2,FALSE),0)*T248</f>
        <v>0</v>
      </c>
      <c r="AQ248" s="22">
        <f>IFERROR(VLOOKUP(AQ$1,Weights!$M$3:$N$33,2,FALSE),0)*U248</f>
        <v>9.0855502579421454</v>
      </c>
      <c r="AR248" s="22">
        <f>IFERROR(VLOOKUP(AR$1,Weights!$M$3:$N$33,2,FALSE),0)*V248</f>
        <v>8.5514327888795965</v>
      </c>
      <c r="AS248" s="22">
        <f>IFERROR(VLOOKUP(AS$1,Weights!$M$3:$N$33,2,FALSE),0)*W248</f>
        <v>2.8112283657903729</v>
      </c>
      <c r="AT248" s="22">
        <f>IFERROR(VLOOKUP(AT$1,Weights!$M$3:$N$33,2,FALSE),0)*X248</f>
        <v>0.82033249508935258</v>
      </c>
      <c r="AU248" s="23">
        <f t="shared" si="3"/>
        <v>59.498307582613535</v>
      </c>
    </row>
    <row r="249" spans="1:47" x14ac:dyDescent="0.2">
      <c r="A249" s="2">
        <v>1984</v>
      </c>
      <c r="B249" s="2">
        <v>4</v>
      </c>
      <c r="C249" s="3">
        <v>246</v>
      </c>
      <c r="D249" s="2">
        <v>215</v>
      </c>
      <c r="E249" s="2">
        <v>236</v>
      </c>
      <c r="F249" s="2">
        <v>263</v>
      </c>
      <c r="G249" s="2">
        <v>247</v>
      </c>
      <c r="H249" s="2">
        <v>224</v>
      </c>
      <c r="I249" s="2">
        <v>246</v>
      </c>
      <c r="J249" s="2">
        <v>262</v>
      </c>
      <c r="K249" s="2">
        <v>248</v>
      </c>
      <c r="L249" s="2">
        <v>224</v>
      </c>
      <c r="M249" s="2">
        <v>239</v>
      </c>
      <c r="N249" s="2">
        <v>251</v>
      </c>
      <c r="O249" s="2">
        <v>234</v>
      </c>
      <c r="P249" s="2">
        <v>262</v>
      </c>
      <c r="Q249" s="2">
        <v>243</v>
      </c>
      <c r="R249" s="2">
        <v>244</v>
      </c>
      <c r="S249" s="2">
        <v>244</v>
      </c>
      <c r="T249" s="2">
        <v>229</v>
      </c>
      <c r="U249" s="2">
        <v>147</v>
      </c>
      <c r="V249" s="2">
        <v>251</v>
      </c>
      <c r="W249" s="2">
        <v>230</v>
      </c>
      <c r="X249" s="2">
        <v>248</v>
      </c>
      <c r="Y249" s="22">
        <f>IFERROR(VLOOKUP(Y$1,Weights!$M$3:$N$33,2,FALSE),0)*C249</f>
        <v>0</v>
      </c>
      <c r="Z249" s="22">
        <f>IFERROR(VLOOKUP(Z$1,Weights!$M$3:$N$33,2,FALSE),0)*D249</f>
        <v>0.96534785802470136</v>
      </c>
      <c r="AA249" s="22">
        <f>IFERROR(VLOOKUP(AA$1,Weights!$M$3:$N$33,2,FALSE),0)*E249</f>
        <v>1.0596376488085095</v>
      </c>
      <c r="AB249" s="22">
        <f>IFERROR(VLOOKUP(AB$1,Weights!$M$3:$N$33,2,FALSE),0)*F249</f>
        <v>0.80245661585175254</v>
      </c>
      <c r="AC249" s="22">
        <f>IFERROR(VLOOKUP(AC$1,Weights!$M$3:$N$33,2,FALSE),0)*G249</f>
        <v>29.272482338872926</v>
      </c>
      <c r="AD249" s="22">
        <f>IFERROR(VLOOKUP(AD$1,Weights!$M$3:$N$33,2,FALSE),0)*H249</f>
        <v>0.48068270790557421</v>
      </c>
      <c r="AE249" s="22">
        <f>IFERROR(VLOOKUP(AE$1,Weights!$M$3:$N$33,2,FALSE),0)*I249</f>
        <v>23.784556213773008</v>
      </c>
      <c r="AF249" s="22">
        <f>IFERROR(VLOOKUP(AF$1,Weights!$M$3:$N$33,2,FALSE),0)*J249</f>
        <v>2.4667449966874821</v>
      </c>
      <c r="AG249" s="22">
        <f>IFERROR(VLOOKUP(AG$1,Weights!$M$3:$N$33,2,FALSE),0)*K249</f>
        <v>2.5459492016771197</v>
      </c>
      <c r="AH249" s="22">
        <f>IFERROR(VLOOKUP(AH$1,Weights!$M$3:$N$33,2,FALSE),0)*L249</f>
        <v>1.8551996417352108</v>
      </c>
      <c r="AI249" s="22">
        <f>IFERROR(VLOOKUP(AI$1,Weights!$M$3:$N$33,2,FALSE),0)*M249</f>
        <v>0</v>
      </c>
      <c r="AJ249" s="22">
        <f>IFERROR(VLOOKUP(AJ$1,Weights!$M$3:$N$33,2,FALSE),0)*N249</f>
        <v>0</v>
      </c>
      <c r="AK249" s="22">
        <f>IFERROR(VLOOKUP(AK$1,Weights!$M$3:$N$33,2,FALSE),0)*O249</f>
        <v>0</v>
      </c>
      <c r="AL249" s="22">
        <f>IFERROR(VLOOKUP(AL$1,Weights!$M$3:$N$33,2,FALSE),0)*P249</f>
        <v>0.31603059254349813</v>
      </c>
      <c r="AM249" s="22">
        <f>IFERROR(VLOOKUP(AM$1,Weights!$M$3:$N$33,2,FALSE),0)*Q249</f>
        <v>3.6887852434864974</v>
      </c>
      <c r="AN249" s="22">
        <f>IFERROR(VLOOKUP(AN$1,Weights!$M$3:$N$33,2,FALSE),0)*R249</f>
        <v>0.96712994824946463</v>
      </c>
      <c r="AO249" s="22">
        <f>IFERROR(VLOOKUP(AO$1,Weights!$M$3:$N$33,2,FALSE),0)*S249</f>
        <v>0</v>
      </c>
      <c r="AP249" s="22">
        <f>IFERROR(VLOOKUP(AP$1,Weights!$M$3:$N$33,2,FALSE),0)*T249</f>
        <v>0</v>
      </c>
      <c r="AQ249" s="22">
        <f>IFERROR(VLOOKUP(AQ$1,Weights!$M$3:$N$33,2,FALSE),0)*U249</f>
        <v>9.1477800542294201</v>
      </c>
      <c r="AR249" s="22">
        <f>IFERROR(VLOOKUP(AR$1,Weights!$M$3:$N$33,2,FALSE),0)*V249</f>
        <v>8.7967607787245026</v>
      </c>
      <c r="AS249" s="22">
        <f>IFERROR(VLOOKUP(AS$1,Weights!$M$3:$N$33,2,FALSE),0)*W249</f>
        <v>2.9257127788768589</v>
      </c>
      <c r="AT249" s="22">
        <f>IFERROR(VLOOKUP(AT$1,Weights!$M$3:$N$33,2,FALSE),0)*X249</f>
        <v>0.84067131728165057</v>
      </c>
      <c r="AU249" s="23">
        <f t="shared" si="3"/>
        <v>59.630952844438653</v>
      </c>
    </row>
    <row r="250" spans="1:47" x14ac:dyDescent="0.2">
      <c r="A250" s="2">
        <v>1985</v>
      </c>
      <c r="B250" s="2">
        <v>4</v>
      </c>
      <c r="C250" s="3">
        <v>241</v>
      </c>
      <c r="D250" s="2">
        <v>215</v>
      </c>
      <c r="E250" s="2">
        <v>238</v>
      </c>
      <c r="F250" s="2">
        <v>258</v>
      </c>
      <c r="G250" s="2">
        <v>243</v>
      </c>
      <c r="H250" s="2">
        <v>222</v>
      </c>
      <c r="I250" s="2">
        <v>242</v>
      </c>
      <c r="J250" s="2">
        <v>263</v>
      </c>
      <c r="K250" s="2">
        <v>246</v>
      </c>
      <c r="L250" s="2">
        <v>222</v>
      </c>
      <c r="M250" s="2">
        <v>250</v>
      </c>
      <c r="N250" s="2">
        <v>244</v>
      </c>
      <c r="O250" s="2">
        <v>233</v>
      </c>
      <c r="P250" s="2">
        <v>263</v>
      </c>
      <c r="Q250" s="2">
        <v>240</v>
      </c>
      <c r="R250" s="2">
        <v>242</v>
      </c>
      <c r="S250" s="2">
        <v>239</v>
      </c>
      <c r="T250" s="2">
        <v>225</v>
      </c>
      <c r="U250" s="2">
        <v>158</v>
      </c>
      <c r="V250" s="2">
        <v>243</v>
      </c>
      <c r="W250" s="2">
        <v>237</v>
      </c>
      <c r="X250" s="2">
        <v>241</v>
      </c>
      <c r="Y250" s="22">
        <f>IFERROR(VLOOKUP(Y$1,Weights!$M$3:$N$33,2,FALSE),0)*C250</f>
        <v>0</v>
      </c>
      <c r="Z250" s="22">
        <f>IFERROR(VLOOKUP(Z$1,Weights!$M$3:$N$33,2,FALSE),0)*D250</f>
        <v>0.96534785802470136</v>
      </c>
      <c r="AA250" s="22">
        <f>IFERROR(VLOOKUP(AA$1,Weights!$M$3:$N$33,2,FALSE),0)*E250</f>
        <v>1.0686176288831577</v>
      </c>
      <c r="AB250" s="22">
        <f>IFERROR(VLOOKUP(AB$1,Weights!$M$3:$N$33,2,FALSE),0)*F250</f>
        <v>0.78720078665305004</v>
      </c>
      <c r="AC250" s="22">
        <f>IFERROR(VLOOKUP(AC$1,Weights!$M$3:$N$33,2,FALSE),0)*G250</f>
        <v>28.798434041887131</v>
      </c>
      <c r="AD250" s="22">
        <f>IFERROR(VLOOKUP(AD$1,Weights!$M$3:$N$33,2,FALSE),0)*H250</f>
        <v>0.4763908980135601</v>
      </c>
      <c r="AE250" s="22">
        <f>IFERROR(VLOOKUP(AE$1,Weights!$M$3:$N$33,2,FALSE),0)*I250</f>
        <v>23.397815462329543</v>
      </c>
      <c r="AF250" s="22">
        <f>IFERROR(VLOOKUP(AF$1,Weights!$M$3:$N$33,2,FALSE),0)*J250</f>
        <v>2.4761600539267472</v>
      </c>
      <c r="AG250" s="22">
        <f>IFERROR(VLOOKUP(AG$1,Weights!$M$3:$N$33,2,FALSE),0)*K250</f>
        <v>2.5254173532764979</v>
      </c>
      <c r="AH250" s="22">
        <f>IFERROR(VLOOKUP(AH$1,Weights!$M$3:$N$33,2,FALSE),0)*L250</f>
        <v>1.8386353592197178</v>
      </c>
      <c r="AI250" s="22">
        <f>IFERROR(VLOOKUP(AI$1,Weights!$M$3:$N$33,2,FALSE),0)*M250</f>
        <v>0</v>
      </c>
      <c r="AJ250" s="22">
        <f>IFERROR(VLOOKUP(AJ$1,Weights!$M$3:$N$33,2,FALSE),0)*N250</f>
        <v>0</v>
      </c>
      <c r="AK250" s="22">
        <f>IFERROR(VLOOKUP(AK$1,Weights!$M$3:$N$33,2,FALSE),0)*O250</f>
        <v>0</v>
      </c>
      <c r="AL250" s="22">
        <f>IFERROR(VLOOKUP(AL$1,Weights!$M$3:$N$33,2,FALSE),0)*P250</f>
        <v>0.31723681617916033</v>
      </c>
      <c r="AM250" s="22">
        <f>IFERROR(VLOOKUP(AM$1,Weights!$M$3:$N$33,2,FALSE),0)*Q250</f>
        <v>3.643244684924936</v>
      </c>
      <c r="AN250" s="22">
        <f>IFERROR(VLOOKUP(AN$1,Weights!$M$3:$N$33,2,FALSE),0)*R250</f>
        <v>0.95920265359168211</v>
      </c>
      <c r="AO250" s="22">
        <f>IFERROR(VLOOKUP(AO$1,Weights!$M$3:$N$33,2,FALSE),0)*S250</f>
        <v>0</v>
      </c>
      <c r="AP250" s="22">
        <f>IFERROR(VLOOKUP(AP$1,Weights!$M$3:$N$33,2,FALSE),0)*T250</f>
        <v>0</v>
      </c>
      <c r="AQ250" s="22">
        <f>IFERROR(VLOOKUP(AQ$1,Weights!$M$3:$N$33,2,FALSE),0)*U250</f>
        <v>9.8323078133894448</v>
      </c>
      <c r="AR250" s="22">
        <f>IFERROR(VLOOKUP(AR$1,Weights!$M$3:$N$33,2,FALSE),0)*V250</f>
        <v>8.5163859331874665</v>
      </c>
      <c r="AS250" s="22">
        <f>IFERROR(VLOOKUP(AS$1,Weights!$M$3:$N$33,2,FALSE),0)*W250</f>
        <v>3.0147562112774589</v>
      </c>
      <c r="AT250" s="22">
        <f>IFERROR(VLOOKUP(AT$1,Weights!$M$3:$N$33,2,FALSE),0)*X250</f>
        <v>0.81694269139063624</v>
      </c>
      <c r="AU250" s="23">
        <f t="shared" si="3"/>
        <v>59.618679460813837</v>
      </c>
    </row>
    <row r="251" spans="1:47" x14ac:dyDescent="0.2">
      <c r="A251" s="2">
        <v>1986</v>
      </c>
      <c r="B251" s="2">
        <v>4</v>
      </c>
      <c r="C251" s="3">
        <v>232</v>
      </c>
      <c r="D251" s="2">
        <v>216</v>
      </c>
      <c r="E251" s="2">
        <v>240</v>
      </c>
      <c r="F251" s="2">
        <v>256</v>
      </c>
      <c r="G251" s="2">
        <v>247</v>
      </c>
      <c r="H251" s="2">
        <v>219</v>
      </c>
      <c r="I251" s="2">
        <v>247</v>
      </c>
      <c r="J251" s="2">
        <v>263</v>
      </c>
      <c r="K251" s="2">
        <v>248</v>
      </c>
      <c r="L251" s="2">
        <v>219</v>
      </c>
      <c r="M251" s="2">
        <v>241</v>
      </c>
      <c r="N251" s="2">
        <v>231</v>
      </c>
      <c r="O251" s="2">
        <v>235</v>
      </c>
      <c r="P251" s="2">
        <v>263</v>
      </c>
      <c r="Q251" s="2">
        <v>240</v>
      </c>
      <c r="R251" s="2">
        <v>241</v>
      </c>
      <c r="S251" s="2">
        <v>233</v>
      </c>
      <c r="T251" s="2">
        <v>226</v>
      </c>
      <c r="U251" s="2">
        <v>166</v>
      </c>
      <c r="V251" s="2">
        <v>228</v>
      </c>
      <c r="W251" s="2">
        <v>236</v>
      </c>
      <c r="X251" s="2">
        <v>227</v>
      </c>
      <c r="Y251" s="22">
        <f>IFERROR(VLOOKUP(Y$1,Weights!$M$3:$N$33,2,FALSE),0)*C251</f>
        <v>0</v>
      </c>
      <c r="Z251" s="22">
        <f>IFERROR(VLOOKUP(Z$1,Weights!$M$3:$N$33,2,FALSE),0)*D251</f>
        <v>0.96983784806202555</v>
      </c>
      <c r="AA251" s="22">
        <f>IFERROR(VLOOKUP(AA$1,Weights!$M$3:$N$33,2,FALSE),0)*E251</f>
        <v>1.0775976089578061</v>
      </c>
      <c r="AB251" s="22">
        <f>IFERROR(VLOOKUP(AB$1,Weights!$M$3:$N$33,2,FALSE),0)*F251</f>
        <v>0.781098454973569</v>
      </c>
      <c r="AC251" s="22">
        <f>IFERROR(VLOOKUP(AC$1,Weights!$M$3:$N$33,2,FALSE),0)*G251</f>
        <v>29.272482338872926</v>
      </c>
      <c r="AD251" s="22">
        <f>IFERROR(VLOOKUP(AD$1,Weights!$M$3:$N$33,2,FALSE),0)*H251</f>
        <v>0.46995318317553902</v>
      </c>
      <c r="AE251" s="22">
        <f>IFERROR(VLOOKUP(AE$1,Weights!$M$3:$N$33,2,FALSE),0)*I251</f>
        <v>23.881241401633872</v>
      </c>
      <c r="AF251" s="22">
        <f>IFERROR(VLOOKUP(AF$1,Weights!$M$3:$N$33,2,FALSE),0)*J251</f>
        <v>2.4761600539267472</v>
      </c>
      <c r="AG251" s="22">
        <f>IFERROR(VLOOKUP(AG$1,Weights!$M$3:$N$33,2,FALSE),0)*K251</f>
        <v>2.5459492016771197</v>
      </c>
      <c r="AH251" s="22">
        <f>IFERROR(VLOOKUP(AH$1,Weights!$M$3:$N$33,2,FALSE),0)*L251</f>
        <v>1.8137889354464785</v>
      </c>
      <c r="AI251" s="22">
        <f>IFERROR(VLOOKUP(AI$1,Weights!$M$3:$N$33,2,FALSE),0)*M251</f>
        <v>0</v>
      </c>
      <c r="AJ251" s="22">
        <f>IFERROR(VLOOKUP(AJ$1,Weights!$M$3:$N$33,2,FALSE),0)*N251</f>
        <v>0</v>
      </c>
      <c r="AK251" s="22">
        <f>IFERROR(VLOOKUP(AK$1,Weights!$M$3:$N$33,2,FALSE),0)*O251</f>
        <v>0</v>
      </c>
      <c r="AL251" s="22">
        <f>IFERROR(VLOOKUP(AL$1,Weights!$M$3:$N$33,2,FALSE),0)*P251</f>
        <v>0.31723681617916033</v>
      </c>
      <c r="AM251" s="22">
        <f>IFERROR(VLOOKUP(AM$1,Weights!$M$3:$N$33,2,FALSE),0)*Q251</f>
        <v>3.643244684924936</v>
      </c>
      <c r="AN251" s="22">
        <f>IFERROR(VLOOKUP(AN$1,Weights!$M$3:$N$33,2,FALSE),0)*R251</f>
        <v>0.95523900626279079</v>
      </c>
      <c r="AO251" s="22">
        <f>IFERROR(VLOOKUP(AO$1,Weights!$M$3:$N$33,2,FALSE),0)*S251</f>
        <v>0</v>
      </c>
      <c r="AP251" s="22">
        <f>IFERROR(VLOOKUP(AP$1,Weights!$M$3:$N$33,2,FALSE),0)*T251</f>
        <v>0</v>
      </c>
      <c r="AQ251" s="22">
        <f>IFERROR(VLOOKUP(AQ$1,Weights!$M$3:$N$33,2,FALSE),0)*U251</f>
        <v>10.330146183687644</v>
      </c>
      <c r="AR251" s="22">
        <f>IFERROR(VLOOKUP(AR$1,Weights!$M$3:$N$33,2,FALSE),0)*V251</f>
        <v>7.9906830978055243</v>
      </c>
      <c r="AS251" s="22">
        <f>IFERROR(VLOOKUP(AS$1,Weights!$M$3:$N$33,2,FALSE),0)*W251</f>
        <v>3.0020357209345159</v>
      </c>
      <c r="AT251" s="22">
        <f>IFERROR(VLOOKUP(AT$1,Weights!$M$3:$N$33,2,FALSE),0)*X251</f>
        <v>0.7694854396086076</v>
      </c>
      <c r="AU251" s="23">
        <f t="shared" si="3"/>
        <v>59.999979908746418</v>
      </c>
    </row>
    <row r="252" spans="1:47" x14ac:dyDescent="0.2">
      <c r="A252" s="2">
        <v>1987</v>
      </c>
      <c r="B252" s="2">
        <v>4</v>
      </c>
      <c r="C252" s="3">
        <v>237</v>
      </c>
      <c r="D252" s="2">
        <v>220</v>
      </c>
      <c r="E252" s="2">
        <v>245</v>
      </c>
      <c r="F252" s="2">
        <v>256</v>
      </c>
      <c r="G252" s="2">
        <v>252</v>
      </c>
      <c r="H252" s="2">
        <v>221</v>
      </c>
      <c r="I252" s="2">
        <v>251</v>
      </c>
      <c r="J252" s="2">
        <v>270</v>
      </c>
      <c r="K252" s="2">
        <v>257</v>
      </c>
      <c r="L252" s="2">
        <v>221</v>
      </c>
      <c r="M252" s="2">
        <v>248</v>
      </c>
      <c r="N252" s="2">
        <v>237</v>
      </c>
      <c r="O252" s="2">
        <v>241</v>
      </c>
      <c r="P252" s="2">
        <v>270</v>
      </c>
      <c r="Q252" s="2">
        <v>247</v>
      </c>
      <c r="R252" s="2">
        <v>247</v>
      </c>
      <c r="S252" s="2">
        <v>237</v>
      </c>
      <c r="T252" s="2">
        <v>230</v>
      </c>
      <c r="U252" s="2">
        <v>165</v>
      </c>
      <c r="V252" s="2">
        <v>237</v>
      </c>
      <c r="W252" s="2">
        <v>243</v>
      </c>
      <c r="X252" s="2">
        <v>235</v>
      </c>
      <c r="Y252" s="22">
        <f>IFERROR(VLOOKUP(Y$1,Weights!$M$3:$N$33,2,FALSE),0)*C252</f>
        <v>0</v>
      </c>
      <c r="Z252" s="22">
        <f>IFERROR(VLOOKUP(Z$1,Weights!$M$3:$N$33,2,FALSE),0)*D252</f>
        <v>0.98779780821132235</v>
      </c>
      <c r="AA252" s="22">
        <f>IFERROR(VLOOKUP(AA$1,Weights!$M$3:$N$33,2,FALSE),0)*E252</f>
        <v>1.1000475591444272</v>
      </c>
      <c r="AB252" s="22">
        <f>IFERROR(VLOOKUP(AB$1,Weights!$M$3:$N$33,2,FALSE),0)*F252</f>
        <v>0.781098454973569</v>
      </c>
      <c r="AC252" s="22">
        <f>IFERROR(VLOOKUP(AC$1,Weights!$M$3:$N$33,2,FALSE),0)*G252</f>
        <v>29.865042710105172</v>
      </c>
      <c r="AD252" s="22">
        <f>IFERROR(VLOOKUP(AD$1,Weights!$M$3:$N$33,2,FALSE),0)*H252</f>
        <v>0.47424499306755308</v>
      </c>
      <c r="AE252" s="22">
        <f>IFERROR(VLOOKUP(AE$1,Weights!$M$3:$N$33,2,FALSE),0)*I252</f>
        <v>24.267982153077337</v>
      </c>
      <c r="AF252" s="22">
        <f>IFERROR(VLOOKUP(AF$1,Weights!$M$3:$N$33,2,FALSE),0)*J252</f>
        <v>2.5420654546016035</v>
      </c>
      <c r="AG252" s="22">
        <f>IFERROR(VLOOKUP(AG$1,Weights!$M$3:$N$33,2,FALSE),0)*K252</f>
        <v>2.6383425194799184</v>
      </c>
      <c r="AH252" s="22">
        <f>IFERROR(VLOOKUP(AH$1,Weights!$M$3:$N$33,2,FALSE),0)*L252</f>
        <v>1.8303532179619713</v>
      </c>
      <c r="AI252" s="22">
        <f>IFERROR(VLOOKUP(AI$1,Weights!$M$3:$N$33,2,FALSE),0)*M252</f>
        <v>0</v>
      </c>
      <c r="AJ252" s="22">
        <f>IFERROR(VLOOKUP(AJ$1,Weights!$M$3:$N$33,2,FALSE),0)*N252</f>
        <v>0</v>
      </c>
      <c r="AK252" s="22">
        <f>IFERROR(VLOOKUP(AK$1,Weights!$M$3:$N$33,2,FALSE),0)*O252</f>
        <v>0</v>
      </c>
      <c r="AL252" s="22">
        <f>IFERROR(VLOOKUP(AL$1,Weights!$M$3:$N$33,2,FALSE),0)*P252</f>
        <v>0.32568038162879581</v>
      </c>
      <c r="AM252" s="22">
        <f>IFERROR(VLOOKUP(AM$1,Weights!$M$3:$N$33,2,FALSE),0)*Q252</f>
        <v>3.7495059882352466</v>
      </c>
      <c r="AN252" s="22">
        <f>IFERROR(VLOOKUP(AN$1,Weights!$M$3:$N$33,2,FALSE),0)*R252</f>
        <v>0.97902089023613836</v>
      </c>
      <c r="AO252" s="22">
        <f>IFERROR(VLOOKUP(AO$1,Weights!$M$3:$N$33,2,FALSE),0)*S252</f>
        <v>0</v>
      </c>
      <c r="AP252" s="22">
        <f>IFERROR(VLOOKUP(AP$1,Weights!$M$3:$N$33,2,FALSE),0)*T252</f>
        <v>0</v>
      </c>
      <c r="AQ252" s="22">
        <f>IFERROR(VLOOKUP(AQ$1,Weights!$M$3:$N$33,2,FALSE),0)*U252</f>
        <v>10.267916387400369</v>
      </c>
      <c r="AR252" s="22">
        <f>IFERROR(VLOOKUP(AR$1,Weights!$M$3:$N$33,2,FALSE),0)*V252</f>
        <v>8.3061047990346903</v>
      </c>
      <c r="AS252" s="22">
        <f>IFERROR(VLOOKUP(AS$1,Weights!$M$3:$N$33,2,FALSE),0)*W252</f>
        <v>3.0910791533351158</v>
      </c>
      <c r="AT252" s="22">
        <f>IFERROR(VLOOKUP(AT$1,Weights!$M$3:$N$33,2,FALSE),0)*X252</f>
        <v>0.79660386919833825</v>
      </c>
      <c r="AU252" s="23">
        <f t="shared" si="3"/>
        <v>61.093920945908522</v>
      </c>
    </row>
    <row r="253" spans="1:47" x14ac:dyDescent="0.2">
      <c r="A253" s="2">
        <v>1988</v>
      </c>
      <c r="B253" s="2">
        <v>4</v>
      </c>
      <c r="C253" s="3">
        <v>250.5</v>
      </c>
      <c r="D253" s="2">
        <v>231.75</v>
      </c>
      <c r="E253" s="2">
        <v>255.5</v>
      </c>
      <c r="F253" s="2">
        <v>256.5</v>
      </c>
      <c r="G253" s="2">
        <v>265.5</v>
      </c>
      <c r="H253" s="2">
        <v>223</v>
      </c>
      <c r="I253" s="2">
        <v>265.5</v>
      </c>
      <c r="J253" s="2">
        <v>288.5</v>
      </c>
      <c r="K253" s="2">
        <v>276.25</v>
      </c>
      <c r="L253" s="2">
        <v>223</v>
      </c>
      <c r="M253" s="2">
        <v>261.25</v>
      </c>
      <c r="N253" s="2">
        <v>254.25</v>
      </c>
      <c r="O253" s="2">
        <v>252.5</v>
      </c>
      <c r="P253" s="2">
        <v>288.5</v>
      </c>
      <c r="Q253" s="2">
        <v>263.75</v>
      </c>
      <c r="R253" s="2">
        <v>263.75</v>
      </c>
      <c r="S253" s="2">
        <v>244.75</v>
      </c>
      <c r="T253" s="2">
        <v>234.5</v>
      </c>
      <c r="U253" s="2">
        <v>170.25</v>
      </c>
      <c r="V253" s="2">
        <v>257.75</v>
      </c>
      <c r="W253" s="2">
        <v>246.75</v>
      </c>
      <c r="X253" s="2">
        <v>254.25</v>
      </c>
      <c r="Y253" s="22">
        <f>IFERROR(VLOOKUP(Y$1,Weights!$M$3:$N$33,2,FALSE),0)*C253</f>
        <v>0</v>
      </c>
      <c r="Z253" s="22">
        <f>IFERROR(VLOOKUP(Z$1,Weights!$M$3:$N$33,2,FALSE),0)*D253</f>
        <v>1.0405551911498816</v>
      </c>
      <c r="AA253" s="22">
        <f>IFERROR(VLOOKUP(AA$1,Weights!$M$3:$N$33,2,FALSE),0)*E253</f>
        <v>1.1471924545363312</v>
      </c>
      <c r="AB253" s="22">
        <f>IFERROR(VLOOKUP(AB$1,Weights!$M$3:$N$33,2,FALSE),0)*F253</f>
        <v>0.78262403789343926</v>
      </c>
      <c r="AC253" s="22">
        <f>IFERROR(VLOOKUP(AC$1,Weights!$M$3:$N$33,2,FALSE),0)*G253</f>
        <v>31.464955712432236</v>
      </c>
      <c r="AD253" s="22">
        <f>IFERROR(VLOOKUP(AD$1,Weights!$M$3:$N$33,2,FALSE),0)*H253</f>
        <v>0.47853680295956713</v>
      </c>
      <c r="AE253" s="22">
        <f>IFERROR(VLOOKUP(AE$1,Weights!$M$3:$N$33,2,FALSE),0)*I253</f>
        <v>25.669917377059893</v>
      </c>
      <c r="AF253" s="22">
        <f>IFERROR(VLOOKUP(AF$1,Weights!$M$3:$N$33,2,FALSE),0)*J253</f>
        <v>2.7162440135280099</v>
      </c>
      <c r="AG253" s="22">
        <f>IFERROR(VLOOKUP(AG$1,Weights!$M$3:$N$33,2,FALSE),0)*K253</f>
        <v>2.8359615603359045</v>
      </c>
      <c r="AH253" s="22">
        <f>IFERROR(VLOOKUP(AH$1,Weights!$M$3:$N$33,2,FALSE),0)*L253</f>
        <v>1.8469175004774643</v>
      </c>
      <c r="AI253" s="22">
        <f>IFERROR(VLOOKUP(AI$1,Weights!$M$3:$N$33,2,FALSE),0)*M253</f>
        <v>0</v>
      </c>
      <c r="AJ253" s="22">
        <f>IFERROR(VLOOKUP(AJ$1,Weights!$M$3:$N$33,2,FALSE),0)*N253</f>
        <v>0</v>
      </c>
      <c r="AK253" s="22">
        <f>IFERROR(VLOOKUP(AK$1,Weights!$M$3:$N$33,2,FALSE),0)*O253</f>
        <v>0</v>
      </c>
      <c r="AL253" s="22">
        <f>IFERROR(VLOOKUP(AL$1,Weights!$M$3:$N$33,2,FALSE),0)*P253</f>
        <v>0.34799551888854663</v>
      </c>
      <c r="AM253" s="22">
        <f>IFERROR(VLOOKUP(AM$1,Weights!$M$3:$N$33,2,FALSE),0)*Q253</f>
        <v>4.0037741068706323</v>
      </c>
      <c r="AN253" s="22">
        <f>IFERROR(VLOOKUP(AN$1,Weights!$M$3:$N$33,2,FALSE),0)*R253</f>
        <v>1.0454119829950668</v>
      </c>
      <c r="AO253" s="22">
        <f>IFERROR(VLOOKUP(AO$1,Weights!$M$3:$N$33,2,FALSE),0)*S253</f>
        <v>0</v>
      </c>
      <c r="AP253" s="22">
        <f>IFERROR(VLOOKUP(AP$1,Weights!$M$3:$N$33,2,FALSE),0)*T253</f>
        <v>0</v>
      </c>
      <c r="AQ253" s="22">
        <f>IFERROR(VLOOKUP(AQ$1,Weights!$M$3:$N$33,2,FALSE),0)*U253</f>
        <v>10.594622817908563</v>
      </c>
      <c r="AR253" s="22">
        <f>IFERROR(VLOOKUP(AR$1,Weights!$M$3:$N$33,2,FALSE),0)*V253</f>
        <v>9.033327054646378</v>
      </c>
      <c r="AS253" s="22">
        <f>IFERROR(VLOOKUP(AS$1,Weights!$M$3:$N$33,2,FALSE),0)*W253</f>
        <v>3.1387809921211516</v>
      </c>
      <c r="AT253" s="22">
        <f>IFERROR(VLOOKUP(AT$1,Weights!$M$3:$N$33,2,FALSE),0)*X253</f>
        <v>0.86185759039862764</v>
      </c>
      <c r="AU253" s="23">
        <f t="shared" si="3"/>
        <v>64.449845178926353</v>
      </c>
    </row>
    <row r="254" spans="1:47" x14ac:dyDescent="0.2">
      <c r="A254" s="2">
        <v>1989</v>
      </c>
      <c r="B254" s="2">
        <v>4</v>
      </c>
      <c r="C254" s="3">
        <v>262</v>
      </c>
      <c r="D254" s="2">
        <v>243</v>
      </c>
      <c r="E254" s="2">
        <v>265.5</v>
      </c>
      <c r="F254" s="2">
        <v>261.75</v>
      </c>
      <c r="G254" s="2">
        <v>268.25</v>
      </c>
      <c r="H254" s="2">
        <v>225.75</v>
      </c>
      <c r="I254" s="2">
        <v>266</v>
      </c>
      <c r="J254" s="2">
        <v>305.5</v>
      </c>
      <c r="K254" s="2">
        <v>290.75</v>
      </c>
      <c r="L254" s="2">
        <v>225.75</v>
      </c>
      <c r="M254" s="2">
        <v>275.5</v>
      </c>
      <c r="N254" s="2">
        <v>267.5</v>
      </c>
      <c r="O254" s="2">
        <v>269.75</v>
      </c>
      <c r="P254" s="2">
        <v>305.5</v>
      </c>
      <c r="Q254" s="2">
        <v>273.75</v>
      </c>
      <c r="R254" s="2">
        <v>274.5</v>
      </c>
      <c r="S254" s="2">
        <v>254</v>
      </c>
      <c r="T254" s="2">
        <v>243.75</v>
      </c>
      <c r="U254" s="2">
        <v>176.75</v>
      </c>
      <c r="V254" s="2">
        <v>272.25</v>
      </c>
      <c r="W254" s="2">
        <v>253</v>
      </c>
      <c r="X254" s="2">
        <v>267.75</v>
      </c>
      <c r="Y254" s="22">
        <f>IFERROR(VLOOKUP(Y$1,Weights!$M$3:$N$33,2,FALSE),0)*C254</f>
        <v>0</v>
      </c>
      <c r="Z254" s="22">
        <f>IFERROR(VLOOKUP(Z$1,Weights!$M$3:$N$33,2,FALSE),0)*D254</f>
        <v>1.0910675790697788</v>
      </c>
      <c r="AA254" s="22">
        <f>IFERROR(VLOOKUP(AA$1,Weights!$M$3:$N$33,2,FALSE),0)*E254</f>
        <v>1.192092354909573</v>
      </c>
      <c r="AB254" s="22">
        <f>IFERROR(VLOOKUP(AB$1,Weights!$M$3:$N$33,2,FALSE),0)*F254</f>
        <v>0.79864265855207694</v>
      </c>
      <c r="AC254" s="22">
        <f>IFERROR(VLOOKUP(AC$1,Weights!$M$3:$N$33,2,FALSE),0)*G254</f>
        <v>31.790863916609968</v>
      </c>
      <c r="AD254" s="22">
        <f>IFERROR(VLOOKUP(AD$1,Weights!$M$3:$N$33,2,FALSE),0)*H254</f>
        <v>0.4844380415610865</v>
      </c>
      <c r="AE254" s="22">
        <f>IFERROR(VLOOKUP(AE$1,Weights!$M$3:$N$33,2,FALSE),0)*I254</f>
        <v>25.718259970990324</v>
      </c>
      <c r="AF254" s="22">
        <f>IFERROR(VLOOKUP(AF$1,Weights!$M$3:$N$33,2,FALSE),0)*J254</f>
        <v>2.8762999865955181</v>
      </c>
      <c r="AG254" s="22">
        <f>IFERROR(VLOOKUP(AG$1,Weights!$M$3:$N$33,2,FALSE),0)*K254</f>
        <v>2.9848174612404135</v>
      </c>
      <c r="AH254" s="22">
        <f>IFERROR(VLOOKUP(AH$1,Weights!$M$3:$N$33,2,FALSE),0)*L254</f>
        <v>1.869693388936267</v>
      </c>
      <c r="AI254" s="22">
        <f>IFERROR(VLOOKUP(AI$1,Weights!$M$3:$N$33,2,FALSE),0)*M254</f>
        <v>0</v>
      </c>
      <c r="AJ254" s="22">
        <f>IFERROR(VLOOKUP(AJ$1,Weights!$M$3:$N$33,2,FALSE),0)*N254</f>
        <v>0</v>
      </c>
      <c r="AK254" s="22">
        <f>IFERROR(VLOOKUP(AK$1,Weights!$M$3:$N$33,2,FALSE),0)*O254</f>
        <v>0</v>
      </c>
      <c r="AL254" s="22">
        <f>IFERROR(VLOOKUP(AL$1,Weights!$M$3:$N$33,2,FALSE),0)*P254</f>
        <v>0.36850132069480412</v>
      </c>
      <c r="AM254" s="22">
        <f>IFERROR(VLOOKUP(AM$1,Weights!$M$3:$N$33,2,FALSE),0)*Q254</f>
        <v>4.1555759687425047</v>
      </c>
      <c r="AN254" s="22">
        <f>IFERROR(VLOOKUP(AN$1,Weights!$M$3:$N$33,2,FALSE),0)*R254</f>
        <v>1.0880211917806477</v>
      </c>
      <c r="AO254" s="22">
        <f>IFERROR(VLOOKUP(AO$1,Weights!$M$3:$N$33,2,FALSE),0)*S254</f>
        <v>0</v>
      </c>
      <c r="AP254" s="22">
        <f>IFERROR(VLOOKUP(AP$1,Weights!$M$3:$N$33,2,FALSE),0)*T254</f>
        <v>0</v>
      </c>
      <c r="AQ254" s="22">
        <f>IFERROR(VLOOKUP(AQ$1,Weights!$M$3:$N$33,2,FALSE),0)*U254</f>
        <v>10.999116493775849</v>
      </c>
      <c r="AR254" s="22">
        <f>IFERROR(VLOOKUP(AR$1,Weights!$M$3:$N$33,2,FALSE),0)*V254</f>
        <v>9.5415064621822552</v>
      </c>
      <c r="AS254" s="22">
        <f>IFERROR(VLOOKUP(AS$1,Weights!$M$3:$N$33,2,FALSE),0)*W254</f>
        <v>3.2182840567645448</v>
      </c>
      <c r="AT254" s="22">
        <f>IFERROR(VLOOKUP(AT$1,Weights!$M$3:$N$33,2,FALSE),0)*X254</f>
        <v>0.90761994033129811</v>
      </c>
      <c r="AU254" s="23">
        <f t="shared" si="3"/>
        <v>66.152356909137282</v>
      </c>
    </row>
    <row r="255" spans="1:47" x14ac:dyDescent="0.2">
      <c r="A255" s="2">
        <v>1990</v>
      </c>
      <c r="B255" s="2">
        <v>4</v>
      </c>
      <c r="C255" s="3">
        <v>266.5</v>
      </c>
      <c r="D255" s="2">
        <v>247</v>
      </c>
      <c r="E255" s="2">
        <v>272.25</v>
      </c>
      <c r="F255" s="2">
        <v>265.25</v>
      </c>
      <c r="G255" s="2">
        <v>260</v>
      </c>
      <c r="H255" s="2">
        <v>230.25</v>
      </c>
      <c r="I255" s="2">
        <v>254.25</v>
      </c>
      <c r="J255" s="2">
        <v>315.25</v>
      </c>
      <c r="K255" s="2">
        <v>290</v>
      </c>
      <c r="L255" s="2">
        <v>230.25</v>
      </c>
      <c r="M255" s="2">
        <v>275.5</v>
      </c>
      <c r="N255" s="2">
        <v>271.5</v>
      </c>
      <c r="O255" s="2">
        <v>277.25</v>
      </c>
      <c r="P255" s="2">
        <v>315.25</v>
      </c>
      <c r="Q255" s="2">
        <v>272.25</v>
      </c>
      <c r="R255" s="2">
        <v>273.25</v>
      </c>
      <c r="S255" s="2">
        <v>259.25</v>
      </c>
      <c r="T255" s="2">
        <v>249.25</v>
      </c>
      <c r="U255" s="2">
        <v>185</v>
      </c>
      <c r="V255" s="2">
        <v>275.5</v>
      </c>
      <c r="W255" s="2">
        <v>268.75</v>
      </c>
      <c r="X255" s="2">
        <v>271.5</v>
      </c>
      <c r="Y255" s="22">
        <f>IFERROR(VLOOKUP(Y$1,Weights!$M$3:$N$33,2,FALSE),0)*C255</f>
        <v>0</v>
      </c>
      <c r="Z255" s="22">
        <f>IFERROR(VLOOKUP(Z$1,Weights!$M$3:$N$33,2,FALSE),0)*D255</f>
        <v>1.1090275392190756</v>
      </c>
      <c r="AA255" s="22">
        <f>IFERROR(VLOOKUP(AA$1,Weights!$M$3:$N$33,2,FALSE),0)*E255</f>
        <v>1.2223997876615114</v>
      </c>
      <c r="AB255" s="22">
        <f>IFERROR(VLOOKUP(AB$1,Weights!$M$3:$N$33,2,FALSE),0)*F255</f>
        <v>0.80932173899116866</v>
      </c>
      <c r="AC255" s="22">
        <f>IFERROR(VLOOKUP(AC$1,Weights!$M$3:$N$33,2,FALSE),0)*G255</f>
        <v>30.813139304076763</v>
      </c>
      <c r="AD255" s="22">
        <f>IFERROR(VLOOKUP(AD$1,Weights!$M$3:$N$33,2,FALSE),0)*H255</f>
        <v>0.49409461381811809</v>
      </c>
      <c r="AE255" s="22">
        <f>IFERROR(VLOOKUP(AE$1,Weights!$M$3:$N$33,2,FALSE),0)*I255</f>
        <v>24.58220901362515</v>
      </c>
      <c r="AF255" s="22">
        <f>IFERROR(VLOOKUP(AF$1,Weights!$M$3:$N$33,2,FALSE),0)*J255</f>
        <v>2.9680967946783539</v>
      </c>
      <c r="AG255" s="22">
        <f>IFERROR(VLOOKUP(AG$1,Weights!$M$3:$N$33,2,FALSE),0)*K255</f>
        <v>2.9771180180901804</v>
      </c>
      <c r="AH255" s="22">
        <f>IFERROR(VLOOKUP(AH$1,Weights!$M$3:$N$33,2,FALSE),0)*L255</f>
        <v>1.9069630245961262</v>
      </c>
      <c r="AI255" s="22">
        <f>IFERROR(VLOOKUP(AI$1,Weights!$M$3:$N$33,2,FALSE),0)*M255</f>
        <v>0</v>
      </c>
      <c r="AJ255" s="22">
        <f>IFERROR(VLOOKUP(AJ$1,Weights!$M$3:$N$33,2,FALSE),0)*N255</f>
        <v>0</v>
      </c>
      <c r="AK255" s="22">
        <f>IFERROR(VLOOKUP(AK$1,Weights!$M$3:$N$33,2,FALSE),0)*O255</f>
        <v>0</v>
      </c>
      <c r="AL255" s="22">
        <f>IFERROR(VLOOKUP(AL$1,Weights!$M$3:$N$33,2,FALSE),0)*P255</f>
        <v>0.38026200114251063</v>
      </c>
      <c r="AM255" s="22">
        <f>IFERROR(VLOOKUP(AM$1,Weights!$M$3:$N$33,2,FALSE),0)*Q255</f>
        <v>4.1328056894617244</v>
      </c>
      <c r="AN255" s="22">
        <f>IFERROR(VLOOKUP(AN$1,Weights!$M$3:$N$33,2,FALSE),0)*R255</f>
        <v>1.0830666326195335</v>
      </c>
      <c r="AO255" s="22">
        <f>IFERROR(VLOOKUP(AO$1,Weights!$M$3:$N$33,2,FALSE),0)*S255</f>
        <v>0</v>
      </c>
      <c r="AP255" s="22">
        <f>IFERROR(VLOOKUP(AP$1,Weights!$M$3:$N$33,2,FALSE),0)*T255</f>
        <v>0</v>
      </c>
      <c r="AQ255" s="22">
        <f>IFERROR(VLOOKUP(AQ$1,Weights!$M$3:$N$33,2,FALSE),0)*U255</f>
        <v>11.512512313145869</v>
      </c>
      <c r="AR255" s="22">
        <f>IFERROR(VLOOKUP(AR$1,Weights!$M$3:$N$33,2,FALSE),0)*V255</f>
        <v>9.6554087431816757</v>
      </c>
      <c r="AS255" s="22">
        <f>IFERROR(VLOOKUP(AS$1,Weights!$M$3:$N$33,2,FALSE),0)*W255</f>
        <v>3.4186317796658949</v>
      </c>
      <c r="AT255" s="22">
        <f>IFERROR(VLOOKUP(AT$1,Weights!$M$3:$N$33,2,FALSE),0)*X255</f>
        <v>0.92033170420148436</v>
      </c>
      <c r="AU255" s="23">
        <f t="shared" si="3"/>
        <v>66.006535730658086</v>
      </c>
    </row>
    <row r="256" spans="1:47" x14ac:dyDescent="0.2">
      <c r="A256" s="2">
        <v>1991</v>
      </c>
      <c r="B256" s="2">
        <v>4</v>
      </c>
      <c r="C256" s="3">
        <v>269.75</v>
      </c>
      <c r="D256" s="2">
        <v>251</v>
      </c>
      <c r="E256" s="2">
        <v>275.5</v>
      </c>
      <c r="F256" s="2">
        <v>270</v>
      </c>
      <c r="G256" s="2">
        <v>256</v>
      </c>
      <c r="H256" s="2">
        <v>225.5</v>
      </c>
      <c r="I256" s="2">
        <v>248</v>
      </c>
      <c r="J256" s="2">
        <v>327</v>
      </c>
      <c r="K256" s="2">
        <v>293.75</v>
      </c>
      <c r="L256" s="2">
        <v>225.5</v>
      </c>
      <c r="M256" s="2">
        <v>274.75</v>
      </c>
      <c r="N256" s="2">
        <v>275</v>
      </c>
      <c r="O256" s="2">
        <v>282</v>
      </c>
      <c r="P256" s="2">
        <v>327</v>
      </c>
      <c r="Q256" s="2">
        <v>272.75</v>
      </c>
      <c r="R256" s="2">
        <v>273.75</v>
      </c>
      <c r="S256" s="2">
        <v>263.25</v>
      </c>
      <c r="T256" s="2">
        <v>252.5</v>
      </c>
      <c r="U256" s="2">
        <v>190.25</v>
      </c>
      <c r="V256" s="2">
        <v>278.75</v>
      </c>
      <c r="W256" s="2">
        <v>282.75</v>
      </c>
      <c r="X256" s="2">
        <v>275</v>
      </c>
      <c r="Y256" s="22">
        <f>IFERROR(VLOOKUP(Y$1,Weights!$M$3:$N$33,2,FALSE),0)*C256</f>
        <v>0</v>
      </c>
      <c r="Z256" s="22">
        <f>IFERROR(VLOOKUP(Z$1,Weights!$M$3:$N$33,2,FALSE),0)*D256</f>
        <v>1.1269874993683724</v>
      </c>
      <c r="AA256" s="22">
        <f>IFERROR(VLOOKUP(AA$1,Weights!$M$3:$N$33,2,FALSE),0)*E256</f>
        <v>1.236992255282815</v>
      </c>
      <c r="AB256" s="22">
        <f>IFERROR(VLOOKUP(AB$1,Weights!$M$3:$N$33,2,FALSE),0)*F256</f>
        <v>0.82381477672993608</v>
      </c>
      <c r="AC256" s="22">
        <f>IFERROR(VLOOKUP(AC$1,Weights!$M$3:$N$33,2,FALSE),0)*G256</f>
        <v>30.339091007090968</v>
      </c>
      <c r="AD256" s="22">
        <f>IFERROR(VLOOKUP(AD$1,Weights!$M$3:$N$33,2,FALSE),0)*H256</f>
        <v>0.48390156532458473</v>
      </c>
      <c r="AE256" s="22">
        <f>IFERROR(VLOOKUP(AE$1,Weights!$M$3:$N$33,2,FALSE),0)*I256</f>
        <v>23.977926589494739</v>
      </c>
      <c r="AF256" s="22">
        <f>IFERROR(VLOOKUP(AF$1,Weights!$M$3:$N$33,2,FALSE),0)*J256</f>
        <v>3.0787237172397202</v>
      </c>
      <c r="AG256" s="22">
        <f>IFERROR(VLOOKUP(AG$1,Weights!$M$3:$N$33,2,FALSE),0)*K256</f>
        <v>3.0156152338413467</v>
      </c>
      <c r="AH256" s="22">
        <f>IFERROR(VLOOKUP(AH$1,Weights!$M$3:$N$33,2,FALSE),0)*L256</f>
        <v>1.8676228536218304</v>
      </c>
      <c r="AI256" s="22">
        <f>IFERROR(VLOOKUP(AI$1,Weights!$M$3:$N$33,2,FALSE),0)*M256</f>
        <v>0</v>
      </c>
      <c r="AJ256" s="22">
        <f>IFERROR(VLOOKUP(AJ$1,Weights!$M$3:$N$33,2,FALSE),0)*N256</f>
        <v>0</v>
      </c>
      <c r="AK256" s="22">
        <f>IFERROR(VLOOKUP(AK$1,Weights!$M$3:$N$33,2,FALSE),0)*O256</f>
        <v>0</v>
      </c>
      <c r="AL256" s="22">
        <f>IFERROR(VLOOKUP(AL$1,Weights!$M$3:$N$33,2,FALSE),0)*P256</f>
        <v>0.39443512886154158</v>
      </c>
      <c r="AM256" s="22">
        <f>IFERROR(VLOOKUP(AM$1,Weights!$M$3:$N$33,2,FALSE),0)*Q256</f>
        <v>4.1403957825553181</v>
      </c>
      <c r="AN256" s="22">
        <f>IFERROR(VLOOKUP(AN$1,Weights!$M$3:$N$33,2,FALSE),0)*R256</f>
        <v>1.0850484562839793</v>
      </c>
      <c r="AO256" s="22">
        <f>IFERROR(VLOOKUP(AO$1,Weights!$M$3:$N$33,2,FALSE),0)*S256</f>
        <v>0</v>
      </c>
      <c r="AP256" s="22">
        <f>IFERROR(VLOOKUP(AP$1,Weights!$M$3:$N$33,2,FALSE),0)*T256</f>
        <v>0</v>
      </c>
      <c r="AQ256" s="22">
        <f>IFERROR(VLOOKUP(AQ$1,Weights!$M$3:$N$33,2,FALSE),0)*U256</f>
        <v>11.839218743654062</v>
      </c>
      <c r="AR256" s="22">
        <f>IFERROR(VLOOKUP(AR$1,Weights!$M$3:$N$33,2,FALSE),0)*V256</f>
        <v>9.7693110241810963</v>
      </c>
      <c r="AS256" s="22">
        <f>IFERROR(VLOOKUP(AS$1,Weights!$M$3:$N$33,2,FALSE),0)*W256</f>
        <v>3.5967186444670949</v>
      </c>
      <c r="AT256" s="22">
        <f>IFERROR(VLOOKUP(AT$1,Weights!$M$3:$N$33,2,FALSE),0)*X256</f>
        <v>0.93219601714699152</v>
      </c>
      <c r="AU256" s="23">
        <f t="shared" si="3"/>
        <v>66.186918410727813</v>
      </c>
    </row>
    <row r="257" spans="1:47" x14ac:dyDescent="0.2">
      <c r="A257" s="2">
        <v>1992</v>
      </c>
      <c r="B257" s="2">
        <v>4</v>
      </c>
      <c r="C257" s="3">
        <v>273</v>
      </c>
      <c r="D257" s="2">
        <v>255.75</v>
      </c>
      <c r="E257" s="2">
        <v>278</v>
      </c>
      <c r="F257" s="2">
        <v>273.25</v>
      </c>
      <c r="G257" s="2">
        <v>254</v>
      </c>
      <c r="H257" s="2">
        <v>227.25</v>
      </c>
      <c r="I257" s="2">
        <v>244.25</v>
      </c>
      <c r="J257" s="2">
        <v>339.25</v>
      </c>
      <c r="K257" s="2">
        <v>309.25</v>
      </c>
      <c r="L257" s="2">
        <v>227.25</v>
      </c>
      <c r="M257" s="2">
        <v>276</v>
      </c>
      <c r="N257" s="2">
        <v>277</v>
      </c>
      <c r="O257" s="2">
        <v>283</v>
      </c>
      <c r="P257" s="2">
        <v>339.25</v>
      </c>
      <c r="Q257" s="2">
        <v>281.5</v>
      </c>
      <c r="R257" s="2">
        <v>281.75</v>
      </c>
      <c r="S257" s="2">
        <v>267.25</v>
      </c>
      <c r="T257" s="2">
        <v>255.5</v>
      </c>
      <c r="U257" s="2">
        <v>191.5</v>
      </c>
      <c r="V257" s="2">
        <v>280</v>
      </c>
      <c r="W257" s="2">
        <v>294</v>
      </c>
      <c r="X257" s="2">
        <v>276.75</v>
      </c>
      <c r="Y257" s="22">
        <f>IFERROR(VLOOKUP(Y$1,Weights!$M$3:$N$33,2,FALSE),0)*C257</f>
        <v>0</v>
      </c>
      <c r="Z257" s="22">
        <f>IFERROR(VLOOKUP(Z$1,Weights!$M$3:$N$33,2,FALSE),0)*D257</f>
        <v>1.1483149520456621</v>
      </c>
      <c r="AA257" s="22">
        <f>IFERROR(VLOOKUP(AA$1,Weights!$M$3:$N$33,2,FALSE),0)*E257</f>
        <v>1.2482172303761254</v>
      </c>
      <c r="AB257" s="22">
        <f>IFERROR(VLOOKUP(AB$1,Weights!$M$3:$N$33,2,FALSE),0)*F257</f>
        <v>0.83373106570909272</v>
      </c>
      <c r="AC257" s="22">
        <f>IFERROR(VLOOKUP(AC$1,Weights!$M$3:$N$33,2,FALSE),0)*G257</f>
        <v>30.102066858598068</v>
      </c>
      <c r="AD257" s="22">
        <f>IFERROR(VLOOKUP(AD$1,Weights!$M$3:$N$33,2,FALSE),0)*H257</f>
        <v>0.48765689898009701</v>
      </c>
      <c r="AE257" s="22">
        <f>IFERROR(VLOOKUP(AE$1,Weights!$M$3:$N$33,2,FALSE),0)*I257</f>
        <v>23.615357135016492</v>
      </c>
      <c r="AF257" s="22">
        <f>IFERROR(VLOOKUP(AF$1,Weights!$M$3:$N$33,2,FALSE),0)*J257</f>
        <v>3.1940581684207188</v>
      </c>
      <c r="AG257" s="22">
        <f>IFERROR(VLOOKUP(AG$1,Weights!$M$3:$N$33,2,FALSE),0)*K257</f>
        <v>3.1747370589461665</v>
      </c>
      <c r="AH257" s="22">
        <f>IFERROR(VLOOKUP(AH$1,Weights!$M$3:$N$33,2,FALSE),0)*L257</f>
        <v>1.8821166008228869</v>
      </c>
      <c r="AI257" s="22">
        <f>IFERROR(VLOOKUP(AI$1,Weights!$M$3:$N$33,2,FALSE),0)*M257</f>
        <v>0</v>
      </c>
      <c r="AJ257" s="22">
        <f>IFERROR(VLOOKUP(AJ$1,Weights!$M$3:$N$33,2,FALSE),0)*N257</f>
        <v>0</v>
      </c>
      <c r="AK257" s="22">
        <f>IFERROR(VLOOKUP(AK$1,Weights!$M$3:$N$33,2,FALSE),0)*O257</f>
        <v>0</v>
      </c>
      <c r="AL257" s="22">
        <f>IFERROR(VLOOKUP(AL$1,Weights!$M$3:$N$33,2,FALSE),0)*P257</f>
        <v>0.40921136839840361</v>
      </c>
      <c r="AM257" s="22">
        <f>IFERROR(VLOOKUP(AM$1,Weights!$M$3:$N$33,2,FALSE),0)*Q257</f>
        <v>4.2732224116932063</v>
      </c>
      <c r="AN257" s="22">
        <f>IFERROR(VLOOKUP(AN$1,Weights!$M$3:$N$33,2,FALSE),0)*R257</f>
        <v>1.1167576349151092</v>
      </c>
      <c r="AO257" s="22">
        <f>IFERROR(VLOOKUP(AO$1,Weights!$M$3:$N$33,2,FALSE),0)*S257</f>
        <v>0</v>
      </c>
      <c r="AP257" s="22">
        <f>IFERROR(VLOOKUP(AP$1,Weights!$M$3:$N$33,2,FALSE),0)*T257</f>
        <v>0</v>
      </c>
      <c r="AQ257" s="22">
        <f>IFERROR(VLOOKUP(AQ$1,Weights!$M$3:$N$33,2,FALSE),0)*U257</f>
        <v>11.917005989013155</v>
      </c>
      <c r="AR257" s="22">
        <f>IFERROR(VLOOKUP(AR$1,Weights!$M$3:$N$33,2,FALSE),0)*V257</f>
        <v>9.8131195937962588</v>
      </c>
      <c r="AS257" s="22">
        <f>IFERROR(VLOOKUP(AS$1,Weights!$M$3:$N$33,2,FALSE),0)*W257</f>
        <v>3.7398241608252021</v>
      </c>
      <c r="AT257" s="22">
        <f>IFERROR(VLOOKUP(AT$1,Weights!$M$3:$N$33,2,FALSE),0)*X257</f>
        <v>0.9381281736197451</v>
      </c>
      <c r="AU257" s="23">
        <f t="shared" si="3"/>
        <v>66.593192351367421</v>
      </c>
    </row>
    <row r="258" spans="1:47" x14ac:dyDescent="0.2">
      <c r="A258" s="2">
        <v>1993</v>
      </c>
      <c r="B258" s="2">
        <v>4</v>
      </c>
      <c r="C258" s="3">
        <v>278.75</v>
      </c>
      <c r="D258" s="2">
        <v>260.5</v>
      </c>
      <c r="E258" s="2">
        <v>283.25</v>
      </c>
      <c r="F258" s="2">
        <v>278.5</v>
      </c>
      <c r="G258" s="2">
        <v>255</v>
      </c>
      <c r="H258" s="2">
        <v>234</v>
      </c>
      <c r="I258" s="2">
        <v>243.25</v>
      </c>
      <c r="J258" s="2">
        <v>346.75</v>
      </c>
      <c r="K258" s="2">
        <v>315.75</v>
      </c>
      <c r="L258" s="2">
        <v>234</v>
      </c>
      <c r="M258" s="2">
        <v>281</v>
      </c>
      <c r="N258" s="2">
        <v>282.75</v>
      </c>
      <c r="O258" s="2">
        <v>289</v>
      </c>
      <c r="P258" s="2">
        <v>346.75</v>
      </c>
      <c r="Q258" s="2">
        <v>289.25</v>
      </c>
      <c r="R258" s="2">
        <v>289.5</v>
      </c>
      <c r="S258" s="2">
        <v>272.25</v>
      </c>
      <c r="T258" s="2">
        <v>259.75</v>
      </c>
      <c r="U258" s="2">
        <v>190.5</v>
      </c>
      <c r="V258" s="2">
        <v>285.75</v>
      </c>
      <c r="W258" s="2">
        <v>297.25</v>
      </c>
      <c r="X258" s="2">
        <v>282</v>
      </c>
      <c r="Y258" s="22">
        <f>IFERROR(VLOOKUP(Y$1,Weights!$M$3:$N$33,2,FALSE),0)*C258</f>
        <v>0</v>
      </c>
      <c r="Z258" s="22">
        <f>IFERROR(VLOOKUP(Z$1,Weights!$M$3:$N$33,2,FALSE),0)*D258</f>
        <v>1.1696424047229521</v>
      </c>
      <c r="AA258" s="22">
        <f>IFERROR(VLOOKUP(AA$1,Weights!$M$3:$N$33,2,FALSE),0)*E258</f>
        <v>1.2717896780720774</v>
      </c>
      <c r="AB258" s="22">
        <f>IFERROR(VLOOKUP(AB$1,Weights!$M$3:$N$33,2,FALSE),0)*F258</f>
        <v>0.84974968636773029</v>
      </c>
      <c r="AC258" s="22">
        <f>IFERROR(VLOOKUP(AC$1,Weights!$M$3:$N$33,2,FALSE),0)*G258</f>
        <v>30.220578932844518</v>
      </c>
      <c r="AD258" s="22">
        <f>IFERROR(VLOOKUP(AD$1,Weights!$M$3:$N$33,2,FALSE),0)*H258</f>
        <v>0.50214175736564448</v>
      </c>
      <c r="AE258" s="22">
        <f>IFERROR(VLOOKUP(AE$1,Weights!$M$3:$N$33,2,FALSE),0)*I258</f>
        <v>23.518671947155628</v>
      </c>
      <c r="AF258" s="22">
        <f>IFERROR(VLOOKUP(AF$1,Weights!$M$3:$N$33,2,FALSE),0)*J258</f>
        <v>3.2646710977152078</v>
      </c>
      <c r="AG258" s="22">
        <f>IFERROR(VLOOKUP(AG$1,Weights!$M$3:$N$33,2,FALSE),0)*K258</f>
        <v>3.2414655662481877</v>
      </c>
      <c r="AH258" s="22">
        <f>IFERROR(VLOOKUP(AH$1,Weights!$M$3:$N$33,2,FALSE),0)*L258</f>
        <v>1.9380210543126755</v>
      </c>
      <c r="AI258" s="22">
        <f>IFERROR(VLOOKUP(AI$1,Weights!$M$3:$N$33,2,FALSE),0)*M258</f>
        <v>0</v>
      </c>
      <c r="AJ258" s="22">
        <f>IFERROR(VLOOKUP(AJ$1,Weights!$M$3:$N$33,2,FALSE),0)*N258</f>
        <v>0</v>
      </c>
      <c r="AK258" s="22">
        <f>IFERROR(VLOOKUP(AK$1,Weights!$M$3:$N$33,2,FALSE),0)*O258</f>
        <v>0</v>
      </c>
      <c r="AL258" s="22">
        <f>IFERROR(VLOOKUP(AL$1,Weights!$M$3:$N$33,2,FALSE),0)*P258</f>
        <v>0.41825804566587016</v>
      </c>
      <c r="AM258" s="22">
        <f>IFERROR(VLOOKUP(AM$1,Weights!$M$3:$N$33,2,FALSE),0)*Q258</f>
        <v>4.390868854643907</v>
      </c>
      <c r="AN258" s="22">
        <f>IFERROR(VLOOKUP(AN$1,Weights!$M$3:$N$33,2,FALSE),0)*R258</f>
        <v>1.1474759017140164</v>
      </c>
      <c r="AO258" s="22">
        <f>IFERROR(VLOOKUP(AO$1,Weights!$M$3:$N$33,2,FALSE),0)*S258</f>
        <v>0</v>
      </c>
      <c r="AP258" s="22">
        <f>IFERROR(VLOOKUP(AP$1,Weights!$M$3:$N$33,2,FALSE),0)*T258</f>
        <v>0</v>
      </c>
      <c r="AQ258" s="22">
        <f>IFERROR(VLOOKUP(AQ$1,Weights!$M$3:$N$33,2,FALSE),0)*U258</f>
        <v>11.854776192725881</v>
      </c>
      <c r="AR258" s="22">
        <f>IFERROR(VLOOKUP(AR$1,Weights!$M$3:$N$33,2,FALSE),0)*V258</f>
        <v>10.014639014026002</v>
      </c>
      <c r="AS258" s="22">
        <f>IFERROR(VLOOKUP(AS$1,Weights!$M$3:$N$33,2,FALSE),0)*W258</f>
        <v>3.7811657544397663</v>
      </c>
      <c r="AT258" s="22">
        <f>IFERROR(VLOOKUP(AT$1,Weights!$M$3:$N$33,2,FALSE),0)*X258</f>
        <v>0.95592464303800584</v>
      </c>
      <c r="AU258" s="23">
        <f t="shared" si="3"/>
        <v>67.098545556816035</v>
      </c>
    </row>
    <row r="259" spans="1:47" x14ac:dyDescent="0.2">
      <c r="A259" s="2">
        <v>1994</v>
      </c>
      <c r="B259" s="2">
        <v>4</v>
      </c>
      <c r="C259" s="3">
        <v>293.75</v>
      </c>
      <c r="D259" s="2">
        <v>265.25</v>
      </c>
      <c r="E259" s="2">
        <v>289.25</v>
      </c>
      <c r="F259" s="2">
        <v>285.75</v>
      </c>
      <c r="G259" s="2">
        <v>258.25</v>
      </c>
      <c r="H259" s="2">
        <v>244</v>
      </c>
      <c r="I259" s="2">
        <v>245.5</v>
      </c>
      <c r="J259" s="2">
        <v>352.75</v>
      </c>
      <c r="K259" s="2">
        <v>326.25</v>
      </c>
      <c r="L259" s="2">
        <v>244</v>
      </c>
      <c r="M259" s="2">
        <v>289</v>
      </c>
      <c r="N259" s="2">
        <v>301.5</v>
      </c>
      <c r="O259" s="2">
        <v>292.75</v>
      </c>
      <c r="P259" s="2">
        <v>352.75</v>
      </c>
      <c r="Q259" s="2">
        <v>299</v>
      </c>
      <c r="R259" s="2">
        <v>300.25</v>
      </c>
      <c r="S259" s="2">
        <v>281.5</v>
      </c>
      <c r="T259" s="2">
        <v>262.75</v>
      </c>
      <c r="U259" s="2">
        <v>188.5</v>
      </c>
      <c r="V259" s="2">
        <v>310</v>
      </c>
      <c r="W259" s="2">
        <v>303.25</v>
      </c>
      <c r="X259" s="2">
        <v>304</v>
      </c>
      <c r="Y259" s="22">
        <f>IFERROR(VLOOKUP(Y$1,Weights!$M$3:$N$33,2,FALSE),0)*C259</f>
        <v>0</v>
      </c>
      <c r="Z259" s="22">
        <f>IFERROR(VLOOKUP(Z$1,Weights!$M$3:$N$33,2,FALSE),0)*D259</f>
        <v>1.1909698574002421</v>
      </c>
      <c r="AA259" s="22">
        <f>IFERROR(VLOOKUP(AA$1,Weights!$M$3:$N$33,2,FALSE),0)*E259</f>
        <v>1.2987296182960226</v>
      </c>
      <c r="AB259" s="22">
        <f>IFERROR(VLOOKUP(AB$1,Weights!$M$3:$N$33,2,FALSE),0)*F259</f>
        <v>0.87187063870584902</v>
      </c>
      <c r="AC259" s="22">
        <f>IFERROR(VLOOKUP(AC$1,Weights!$M$3:$N$33,2,FALSE),0)*G259</f>
        <v>30.605743174145477</v>
      </c>
      <c r="AD259" s="22">
        <f>IFERROR(VLOOKUP(AD$1,Weights!$M$3:$N$33,2,FALSE),0)*H259</f>
        <v>0.52360080682571475</v>
      </c>
      <c r="AE259" s="22">
        <f>IFERROR(VLOOKUP(AE$1,Weights!$M$3:$N$33,2,FALSE),0)*I259</f>
        <v>23.736213619842573</v>
      </c>
      <c r="AF259" s="22">
        <f>IFERROR(VLOOKUP(AF$1,Weights!$M$3:$N$33,2,FALSE),0)*J259</f>
        <v>3.321161441150799</v>
      </c>
      <c r="AG259" s="22">
        <f>IFERROR(VLOOKUP(AG$1,Weights!$M$3:$N$33,2,FALSE),0)*K259</f>
        <v>3.349257770351453</v>
      </c>
      <c r="AH259" s="22">
        <f>IFERROR(VLOOKUP(AH$1,Weights!$M$3:$N$33,2,FALSE),0)*L259</f>
        <v>2.0208424668901404</v>
      </c>
      <c r="AI259" s="22">
        <f>IFERROR(VLOOKUP(AI$1,Weights!$M$3:$N$33,2,FALSE),0)*M259</f>
        <v>0</v>
      </c>
      <c r="AJ259" s="22">
        <f>IFERROR(VLOOKUP(AJ$1,Weights!$M$3:$N$33,2,FALSE),0)*N259</f>
        <v>0</v>
      </c>
      <c r="AK259" s="22">
        <f>IFERROR(VLOOKUP(AK$1,Weights!$M$3:$N$33,2,FALSE),0)*O259</f>
        <v>0</v>
      </c>
      <c r="AL259" s="22">
        <f>IFERROR(VLOOKUP(AL$1,Weights!$M$3:$N$33,2,FALSE),0)*P259</f>
        <v>0.42549538747984339</v>
      </c>
      <c r="AM259" s="22">
        <f>IFERROR(VLOOKUP(AM$1,Weights!$M$3:$N$33,2,FALSE),0)*Q259</f>
        <v>4.5388756699689825</v>
      </c>
      <c r="AN259" s="22">
        <f>IFERROR(VLOOKUP(AN$1,Weights!$M$3:$N$33,2,FALSE),0)*R259</f>
        <v>1.1900851104995973</v>
      </c>
      <c r="AO259" s="22">
        <f>IFERROR(VLOOKUP(AO$1,Weights!$M$3:$N$33,2,FALSE),0)*S259</f>
        <v>0</v>
      </c>
      <c r="AP259" s="22">
        <f>IFERROR(VLOOKUP(AP$1,Weights!$M$3:$N$33,2,FALSE),0)*T259</f>
        <v>0</v>
      </c>
      <c r="AQ259" s="22">
        <f>IFERROR(VLOOKUP(AQ$1,Weights!$M$3:$N$33,2,FALSE),0)*U259</f>
        <v>11.730316600151331</v>
      </c>
      <c r="AR259" s="22">
        <f>IFERROR(VLOOKUP(AR$1,Weights!$M$3:$N$33,2,FALSE),0)*V259</f>
        <v>10.864525264560143</v>
      </c>
      <c r="AS259" s="22">
        <f>IFERROR(VLOOKUP(AS$1,Weights!$M$3:$N$33,2,FALSE),0)*W259</f>
        <v>3.8574886964974238</v>
      </c>
      <c r="AT259" s="22">
        <f>IFERROR(VLOOKUP(AT$1,Weights!$M$3:$N$33,2,FALSE),0)*X259</f>
        <v>1.0305003244097652</v>
      </c>
      <c r="AU259" s="23">
        <f t="shared" ref="AU259:AU322" si="4">SUM(AD259:AT259,AB259)+AVERAGE(Z259:AA259)</f>
        <v>68.705083535181743</v>
      </c>
    </row>
    <row r="260" spans="1:47" x14ac:dyDescent="0.2">
      <c r="A260" s="2">
        <v>1995</v>
      </c>
      <c r="B260" s="2">
        <v>4</v>
      </c>
      <c r="C260" s="3">
        <v>300.75</v>
      </c>
      <c r="D260" s="2">
        <v>272</v>
      </c>
      <c r="E260" s="2">
        <v>297</v>
      </c>
      <c r="F260" s="2">
        <v>288.25</v>
      </c>
      <c r="G260" s="2">
        <v>265</v>
      </c>
      <c r="H260" s="2">
        <v>249.75</v>
      </c>
      <c r="I260" s="2">
        <v>251.75</v>
      </c>
      <c r="J260" s="2">
        <v>362</v>
      </c>
      <c r="K260" s="2">
        <v>334.25</v>
      </c>
      <c r="L260" s="2">
        <v>249.75</v>
      </c>
      <c r="M260" s="2">
        <v>281.25</v>
      </c>
      <c r="N260" s="2">
        <v>309</v>
      </c>
      <c r="O260" s="2">
        <v>299</v>
      </c>
      <c r="P260" s="2">
        <v>362</v>
      </c>
      <c r="Q260" s="2">
        <v>306</v>
      </c>
      <c r="R260" s="2">
        <v>307.5</v>
      </c>
      <c r="S260" s="2">
        <v>287</v>
      </c>
      <c r="T260" s="2">
        <v>267.75</v>
      </c>
      <c r="U260" s="2">
        <v>190</v>
      </c>
      <c r="V260" s="2">
        <v>319</v>
      </c>
      <c r="W260" s="2">
        <v>302.25</v>
      </c>
      <c r="X260" s="2">
        <v>312.5</v>
      </c>
      <c r="Y260" s="22">
        <f>IFERROR(VLOOKUP(Y$1,Weights!$M$3:$N$33,2,FALSE),0)*C260</f>
        <v>0</v>
      </c>
      <c r="Z260" s="22">
        <f>IFERROR(VLOOKUP(Z$1,Weights!$M$3:$N$33,2,FALSE),0)*D260</f>
        <v>1.2212772901521805</v>
      </c>
      <c r="AA260" s="22">
        <f>IFERROR(VLOOKUP(AA$1,Weights!$M$3:$N$33,2,FALSE),0)*E260</f>
        <v>1.3335270410852851</v>
      </c>
      <c r="AB260" s="22">
        <f>IFERROR(VLOOKUP(AB$1,Weights!$M$3:$N$33,2,FALSE),0)*F260</f>
        <v>0.87949855330520021</v>
      </c>
      <c r="AC260" s="22">
        <f>IFERROR(VLOOKUP(AC$1,Weights!$M$3:$N$33,2,FALSE),0)*G260</f>
        <v>31.405699675309009</v>
      </c>
      <c r="AD260" s="22">
        <f>IFERROR(VLOOKUP(AD$1,Weights!$M$3:$N$33,2,FALSE),0)*H260</f>
        <v>0.53593976026525514</v>
      </c>
      <c r="AE260" s="22">
        <f>IFERROR(VLOOKUP(AE$1,Weights!$M$3:$N$33,2,FALSE),0)*I260</f>
        <v>24.340496043972987</v>
      </c>
      <c r="AF260" s="22">
        <f>IFERROR(VLOOKUP(AF$1,Weights!$M$3:$N$33,2,FALSE),0)*J260</f>
        <v>3.408250720614002</v>
      </c>
      <c r="AG260" s="22">
        <f>IFERROR(VLOOKUP(AG$1,Weights!$M$3:$N$33,2,FALSE),0)*K260</f>
        <v>3.4313851639539408</v>
      </c>
      <c r="AH260" s="22">
        <f>IFERROR(VLOOKUP(AH$1,Weights!$M$3:$N$33,2,FALSE),0)*L260</f>
        <v>2.0684647791221824</v>
      </c>
      <c r="AI260" s="22">
        <f>IFERROR(VLOOKUP(AI$1,Weights!$M$3:$N$33,2,FALSE),0)*M260</f>
        <v>0</v>
      </c>
      <c r="AJ260" s="22">
        <f>IFERROR(VLOOKUP(AJ$1,Weights!$M$3:$N$33,2,FALSE),0)*N260</f>
        <v>0</v>
      </c>
      <c r="AK260" s="22">
        <f>IFERROR(VLOOKUP(AK$1,Weights!$M$3:$N$33,2,FALSE),0)*O260</f>
        <v>0</v>
      </c>
      <c r="AL260" s="22">
        <f>IFERROR(VLOOKUP(AL$1,Weights!$M$3:$N$33,2,FALSE),0)*P260</f>
        <v>0.43665295610971883</v>
      </c>
      <c r="AM260" s="22">
        <f>IFERROR(VLOOKUP(AM$1,Weights!$M$3:$N$33,2,FALSE),0)*Q260</f>
        <v>4.6451369732792935</v>
      </c>
      <c r="AN260" s="22">
        <f>IFERROR(VLOOKUP(AN$1,Weights!$M$3:$N$33,2,FALSE),0)*R260</f>
        <v>1.2188215536340588</v>
      </c>
      <c r="AO260" s="22">
        <f>IFERROR(VLOOKUP(AO$1,Weights!$M$3:$N$33,2,FALSE),0)*S260</f>
        <v>0</v>
      </c>
      <c r="AP260" s="22">
        <f>IFERROR(VLOOKUP(AP$1,Weights!$M$3:$N$33,2,FALSE),0)*T260</f>
        <v>0</v>
      </c>
      <c r="AQ260" s="22">
        <f>IFERROR(VLOOKUP(AQ$1,Weights!$M$3:$N$33,2,FALSE),0)*U260</f>
        <v>11.823661294582243</v>
      </c>
      <c r="AR260" s="22">
        <f>IFERROR(VLOOKUP(AR$1,Weights!$M$3:$N$33,2,FALSE),0)*V260</f>
        <v>11.179946965789309</v>
      </c>
      <c r="AS260" s="22">
        <f>IFERROR(VLOOKUP(AS$1,Weights!$M$3:$N$33,2,FALSE),0)*W260</f>
        <v>3.8447682061544808</v>
      </c>
      <c r="AT260" s="22">
        <f>IFERROR(VLOOKUP(AT$1,Weights!$M$3:$N$33,2,FALSE),0)*X260</f>
        <v>1.0593136558488541</v>
      </c>
      <c r="AU260" s="23">
        <f t="shared" si="4"/>
        <v>70.149738792250261</v>
      </c>
    </row>
    <row r="261" spans="1:47" x14ac:dyDescent="0.2">
      <c r="A261" s="2">
        <v>1996</v>
      </c>
      <c r="B261" s="2">
        <v>4</v>
      </c>
      <c r="C261" s="3">
        <v>303.5</v>
      </c>
      <c r="D261" s="2">
        <v>278</v>
      </c>
      <c r="E261" s="2">
        <v>304.75</v>
      </c>
      <c r="F261" s="2">
        <v>298.25</v>
      </c>
      <c r="G261" s="2">
        <v>281</v>
      </c>
      <c r="H261" s="2">
        <v>260.75</v>
      </c>
      <c r="I261" s="2">
        <v>269.75</v>
      </c>
      <c r="J261" s="2">
        <v>368.5</v>
      </c>
      <c r="K261" s="2">
        <v>344.75</v>
      </c>
      <c r="L261" s="2">
        <v>260.75</v>
      </c>
      <c r="M261" s="2">
        <v>284</v>
      </c>
      <c r="N261" s="2">
        <v>311</v>
      </c>
      <c r="O261" s="2">
        <v>305.5</v>
      </c>
      <c r="P261" s="2">
        <v>368.5</v>
      </c>
      <c r="Q261" s="2">
        <v>315.5</v>
      </c>
      <c r="R261" s="2">
        <v>315.5</v>
      </c>
      <c r="S261" s="2">
        <v>291</v>
      </c>
      <c r="T261" s="2">
        <v>274.25</v>
      </c>
      <c r="U261" s="2">
        <v>191.75</v>
      </c>
      <c r="V261" s="2">
        <v>319.75</v>
      </c>
      <c r="W261" s="2">
        <v>303.25</v>
      </c>
      <c r="X261" s="2">
        <v>314.5</v>
      </c>
      <c r="Y261" s="22">
        <f>IFERROR(VLOOKUP(Y$1,Weights!$M$3:$N$33,2,FALSE),0)*C261</f>
        <v>0</v>
      </c>
      <c r="Z261" s="22">
        <f>IFERROR(VLOOKUP(Z$1,Weights!$M$3:$N$33,2,FALSE),0)*D261</f>
        <v>1.2482172303761254</v>
      </c>
      <c r="AA261" s="22">
        <f>IFERROR(VLOOKUP(AA$1,Weights!$M$3:$N$33,2,FALSE),0)*E261</f>
        <v>1.3683244638745478</v>
      </c>
      <c r="AB261" s="22">
        <f>IFERROR(VLOOKUP(AB$1,Weights!$M$3:$N$33,2,FALSE),0)*F261</f>
        <v>0.91001021170260532</v>
      </c>
      <c r="AC261" s="22">
        <f>IFERROR(VLOOKUP(AC$1,Weights!$M$3:$N$33,2,FALSE),0)*G261</f>
        <v>33.301892863252192</v>
      </c>
      <c r="AD261" s="22">
        <f>IFERROR(VLOOKUP(AD$1,Weights!$M$3:$N$33,2,FALSE),0)*H261</f>
        <v>0.55954471467133249</v>
      </c>
      <c r="AE261" s="22">
        <f>IFERROR(VLOOKUP(AE$1,Weights!$M$3:$N$33,2,FALSE),0)*I261</f>
        <v>26.080829425468572</v>
      </c>
      <c r="AF261" s="22">
        <f>IFERROR(VLOOKUP(AF$1,Weights!$M$3:$N$33,2,FALSE),0)*J261</f>
        <v>3.469448592669226</v>
      </c>
      <c r="AG261" s="22">
        <f>IFERROR(VLOOKUP(AG$1,Weights!$M$3:$N$33,2,FALSE),0)*K261</f>
        <v>3.5391773680572056</v>
      </c>
      <c r="AH261" s="22">
        <f>IFERROR(VLOOKUP(AH$1,Weights!$M$3:$N$33,2,FALSE),0)*L261</f>
        <v>2.1595683329573938</v>
      </c>
      <c r="AI261" s="22">
        <f>IFERROR(VLOOKUP(AI$1,Weights!$M$3:$N$33,2,FALSE),0)*M261</f>
        <v>0</v>
      </c>
      <c r="AJ261" s="22">
        <f>IFERROR(VLOOKUP(AJ$1,Weights!$M$3:$N$33,2,FALSE),0)*N261</f>
        <v>0</v>
      </c>
      <c r="AK261" s="22">
        <f>IFERROR(VLOOKUP(AK$1,Weights!$M$3:$N$33,2,FALSE),0)*O261</f>
        <v>0</v>
      </c>
      <c r="AL261" s="22">
        <f>IFERROR(VLOOKUP(AL$1,Weights!$M$3:$N$33,2,FALSE),0)*P261</f>
        <v>0.44449340974152313</v>
      </c>
      <c r="AM261" s="22">
        <f>IFERROR(VLOOKUP(AM$1,Weights!$M$3:$N$33,2,FALSE),0)*Q261</f>
        <v>4.7893487420575722</v>
      </c>
      <c r="AN261" s="22">
        <f>IFERROR(VLOOKUP(AN$1,Weights!$M$3:$N$33,2,FALSE),0)*R261</f>
        <v>1.2505307322651888</v>
      </c>
      <c r="AO261" s="22">
        <f>IFERROR(VLOOKUP(AO$1,Weights!$M$3:$N$33,2,FALSE),0)*S261</f>
        <v>0</v>
      </c>
      <c r="AP261" s="22">
        <f>IFERROR(VLOOKUP(AP$1,Weights!$M$3:$N$33,2,FALSE),0)*T261</f>
        <v>0</v>
      </c>
      <c r="AQ261" s="22">
        <f>IFERROR(VLOOKUP(AQ$1,Weights!$M$3:$N$33,2,FALSE),0)*U261</f>
        <v>11.932563438084975</v>
      </c>
      <c r="AR261" s="22">
        <f>IFERROR(VLOOKUP(AR$1,Weights!$M$3:$N$33,2,FALSE),0)*V261</f>
        <v>11.206232107558407</v>
      </c>
      <c r="AS261" s="22">
        <f>IFERROR(VLOOKUP(AS$1,Weights!$M$3:$N$33,2,FALSE),0)*W261</f>
        <v>3.8574886964974238</v>
      </c>
      <c r="AT261" s="22">
        <f>IFERROR(VLOOKUP(AT$1,Weights!$M$3:$N$33,2,FALSE),0)*X261</f>
        <v>1.0660932632462867</v>
      </c>
      <c r="AU261" s="23">
        <f t="shared" si="4"/>
        <v>72.573599882103053</v>
      </c>
    </row>
    <row r="262" spans="1:47" x14ac:dyDescent="0.2">
      <c r="A262" s="2">
        <v>1997</v>
      </c>
      <c r="B262" s="2">
        <v>4</v>
      </c>
      <c r="C262" s="3">
        <v>310.25</v>
      </c>
      <c r="D262" s="2">
        <v>283.75</v>
      </c>
      <c r="E262" s="2">
        <v>311.25</v>
      </c>
      <c r="F262" s="2">
        <v>302.5</v>
      </c>
      <c r="G262" s="2">
        <v>285.5</v>
      </c>
      <c r="H262" s="2">
        <v>267</v>
      </c>
      <c r="I262" s="2">
        <v>273.75</v>
      </c>
      <c r="J262" s="2">
        <v>374</v>
      </c>
      <c r="K262" s="2">
        <v>354.25</v>
      </c>
      <c r="L262" s="2">
        <v>267</v>
      </c>
      <c r="M262" s="2">
        <v>293</v>
      </c>
      <c r="N262" s="2">
        <v>318.25</v>
      </c>
      <c r="O262" s="2">
        <v>311</v>
      </c>
      <c r="P262" s="2">
        <v>374</v>
      </c>
      <c r="Q262" s="2">
        <v>322.5</v>
      </c>
      <c r="R262" s="2">
        <v>322.5</v>
      </c>
      <c r="S262" s="2">
        <v>295.75</v>
      </c>
      <c r="T262" s="2">
        <v>278.5</v>
      </c>
      <c r="U262" s="2">
        <v>195.5</v>
      </c>
      <c r="V262" s="2">
        <v>328.25</v>
      </c>
      <c r="W262" s="2">
        <v>302.75</v>
      </c>
      <c r="X262" s="2">
        <v>322.25</v>
      </c>
      <c r="Y262" s="22">
        <f>IFERROR(VLOOKUP(Y$1,Weights!$M$3:$N$33,2,FALSE),0)*C262</f>
        <v>0</v>
      </c>
      <c r="Z262" s="22">
        <f>IFERROR(VLOOKUP(Z$1,Weights!$M$3:$N$33,2,FALSE),0)*D262</f>
        <v>1.2740346730907397</v>
      </c>
      <c r="AA262" s="22">
        <f>IFERROR(VLOOKUP(AA$1,Weights!$M$3:$N$33,2,FALSE),0)*E262</f>
        <v>1.397509399117155</v>
      </c>
      <c r="AB262" s="22">
        <f>IFERROR(VLOOKUP(AB$1,Weights!$M$3:$N$33,2,FALSE),0)*F262</f>
        <v>0.92297766652150248</v>
      </c>
      <c r="AC262" s="22">
        <f>IFERROR(VLOOKUP(AC$1,Weights!$M$3:$N$33,2,FALSE),0)*G262</f>
        <v>33.835197197361218</v>
      </c>
      <c r="AD262" s="22">
        <f>IFERROR(VLOOKUP(AD$1,Weights!$M$3:$N$33,2,FALSE),0)*H262</f>
        <v>0.57295662058387642</v>
      </c>
      <c r="AE262" s="22">
        <f>IFERROR(VLOOKUP(AE$1,Weights!$M$3:$N$33,2,FALSE),0)*I262</f>
        <v>26.467570176912037</v>
      </c>
      <c r="AF262" s="22">
        <f>IFERROR(VLOOKUP(AF$1,Weights!$M$3:$N$33,2,FALSE),0)*J262</f>
        <v>3.5212314074851845</v>
      </c>
      <c r="AG262" s="22">
        <f>IFERROR(VLOOKUP(AG$1,Weights!$M$3:$N$33,2,FALSE),0)*K262</f>
        <v>3.63670364796016</v>
      </c>
      <c r="AH262" s="22">
        <f>IFERROR(VLOOKUP(AH$1,Weights!$M$3:$N$33,2,FALSE),0)*L262</f>
        <v>2.2113317158183095</v>
      </c>
      <c r="AI262" s="22">
        <f>IFERROR(VLOOKUP(AI$1,Weights!$M$3:$N$33,2,FALSE),0)*M262</f>
        <v>0</v>
      </c>
      <c r="AJ262" s="22">
        <f>IFERROR(VLOOKUP(AJ$1,Weights!$M$3:$N$33,2,FALSE),0)*N262</f>
        <v>0</v>
      </c>
      <c r="AK262" s="22">
        <f>IFERROR(VLOOKUP(AK$1,Weights!$M$3:$N$33,2,FALSE),0)*O262</f>
        <v>0</v>
      </c>
      <c r="AL262" s="22">
        <f>IFERROR(VLOOKUP(AL$1,Weights!$M$3:$N$33,2,FALSE),0)*P262</f>
        <v>0.45112763973766529</v>
      </c>
      <c r="AM262" s="22">
        <f>IFERROR(VLOOKUP(AM$1,Weights!$M$3:$N$33,2,FALSE),0)*Q262</f>
        <v>4.8956100453678824</v>
      </c>
      <c r="AN262" s="22">
        <f>IFERROR(VLOOKUP(AN$1,Weights!$M$3:$N$33,2,FALSE),0)*R262</f>
        <v>1.2782762635674276</v>
      </c>
      <c r="AO262" s="22">
        <f>IFERROR(VLOOKUP(AO$1,Weights!$M$3:$N$33,2,FALSE),0)*S262</f>
        <v>0</v>
      </c>
      <c r="AP262" s="22">
        <f>IFERROR(VLOOKUP(AP$1,Weights!$M$3:$N$33,2,FALSE),0)*T262</f>
        <v>0</v>
      </c>
      <c r="AQ262" s="22">
        <f>IFERROR(VLOOKUP(AQ$1,Weights!$M$3:$N$33,2,FALSE),0)*U262</f>
        <v>12.165925174162256</v>
      </c>
      <c r="AR262" s="22">
        <f>IFERROR(VLOOKUP(AR$1,Weights!$M$3:$N$33,2,FALSE),0)*V262</f>
        <v>11.504130380941506</v>
      </c>
      <c r="AS262" s="22">
        <f>IFERROR(VLOOKUP(AS$1,Weights!$M$3:$N$33,2,FALSE),0)*W262</f>
        <v>3.8511284513259523</v>
      </c>
      <c r="AT262" s="22">
        <f>IFERROR(VLOOKUP(AT$1,Weights!$M$3:$N$33,2,FALSE),0)*X262</f>
        <v>1.0923642419113382</v>
      </c>
      <c r="AU262" s="23">
        <f t="shared" si="4"/>
        <v>73.907105468399038</v>
      </c>
    </row>
    <row r="263" spans="1:47" x14ac:dyDescent="0.2">
      <c r="A263" s="2">
        <v>1998</v>
      </c>
      <c r="B263" s="2">
        <v>4</v>
      </c>
      <c r="C263" s="3">
        <v>314.75</v>
      </c>
      <c r="D263" s="2">
        <v>287</v>
      </c>
      <c r="E263" s="2">
        <v>315.25</v>
      </c>
      <c r="F263" s="2">
        <v>306.5</v>
      </c>
      <c r="G263" s="2">
        <v>288.25</v>
      </c>
      <c r="H263" s="2">
        <v>268.5</v>
      </c>
      <c r="I263" s="2">
        <v>276.5</v>
      </c>
      <c r="J263" s="2">
        <v>379.75</v>
      </c>
      <c r="K263" s="2">
        <v>360.5</v>
      </c>
      <c r="L263" s="2">
        <v>268.5</v>
      </c>
      <c r="M263" s="2">
        <v>295.75</v>
      </c>
      <c r="N263" s="2">
        <v>322.25</v>
      </c>
      <c r="O263" s="2">
        <v>316.75</v>
      </c>
      <c r="P263" s="2">
        <v>379.75</v>
      </c>
      <c r="Q263" s="2">
        <v>327.5</v>
      </c>
      <c r="R263" s="2">
        <v>327</v>
      </c>
      <c r="S263" s="2">
        <v>300.75</v>
      </c>
      <c r="T263" s="2">
        <v>284</v>
      </c>
      <c r="U263" s="2">
        <v>196</v>
      </c>
      <c r="V263" s="2">
        <v>332.5</v>
      </c>
      <c r="W263" s="2">
        <v>306.75</v>
      </c>
      <c r="X263" s="2">
        <v>327.25</v>
      </c>
      <c r="Y263" s="22">
        <f>IFERROR(VLOOKUP(Y$1,Weights!$M$3:$N$33,2,FALSE),0)*C263</f>
        <v>0</v>
      </c>
      <c r="Z263" s="22">
        <f>IFERROR(VLOOKUP(Z$1,Weights!$M$3:$N$33,2,FALSE),0)*D263</f>
        <v>1.2886271407120433</v>
      </c>
      <c r="AA263" s="22">
        <f>IFERROR(VLOOKUP(AA$1,Weights!$M$3:$N$33,2,FALSE),0)*E263</f>
        <v>1.4154693592664518</v>
      </c>
      <c r="AB263" s="22">
        <f>IFERROR(VLOOKUP(AB$1,Weights!$M$3:$N$33,2,FALSE),0)*F263</f>
        <v>0.93518232988046446</v>
      </c>
      <c r="AC263" s="22">
        <f>IFERROR(VLOOKUP(AC$1,Weights!$M$3:$N$33,2,FALSE),0)*G263</f>
        <v>34.161105401538954</v>
      </c>
      <c r="AD263" s="22">
        <f>IFERROR(VLOOKUP(AD$1,Weights!$M$3:$N$33,2,FALSE),0)*H263</f>
        <v>0.57617547800288693</v>
      </c>
      <c r="AE263" s="22">
        <f>IFERROR(VLOOKUP(AE$1,Weights!$M$3:$N$33,2,FALSE),0)*I263</f>
        <v>26.733454443529418</v>
      </c>
      <c r="AF263" s="22">
        <f>IFERROR(VLOOKUP(AF$1,Weights!$M$3:$N$33,2,FALSE),0)*J263</f>
        <v>3.5753679866109591</v>
      </c>
      <c r="AG263" s="22">
        <f>IFERROR(VLOOKUP(AG$1,Weights!$M$3:$N$33,2,FALSE),0)*K263</f>
        <v>3.7008656742121033</v>
      </c>
      <c r="AH263" s="22">
        <f>IFERROR(VLOOKUP(AH$1,Weights!$M$3:$N$33,2,FALSE),0)*L263</f>
        <v>2.2237549277049289</v>
      </c>
      <c r="AI263" s="22">
        <f>IFERROR(VLOOKUP(AI$1,Weights!$M$3:$N$33,2,FALSE),0)*M263</f>
        <v>0</v>
      </c>
      <c r="AJ263" s="22">
        <f>IFERROR(VLOOKUP(AJ$1,Weights!$M$3:$N$33,2,FALSE),0)*N263</f>
        <v>0</v>
      </c>
      <c r="AK263" s="22">
        <f>IFERROR(VLOOKUP(AK$1,Weights!$M$3:$N$33,2,FALSE),0)*O263</f>
        <v>0</v>
      </c>
      <c r="AL263" s="22">
        <f>IFERROR(VLOOKUP(AL$1,Weights!$M$3:$N$33,2,FALSE),0)*P263</f>
        <v>0.45806342564272295</v>
      </c>
      <c r="AM263" s="22">
        <f>IFERROR(VLOOKUP(AM$1,Weights!$M$3:$N$33,2,FALSE),0)*Q263</f>
        <v>4.9715109763038186</v>
      </c>
      <c r="AN263" s="22">
        <f>IFERROR(VLOOKUP(AN$1,Weights!$M$3:$N$33,2,FALSE),0)*R263</f>
        <v>1.2961126765474382</v>
      </c>
      <c r="AO263" s="22">
        <f>IFERROR(VLOOKUP(AO$1,Weights!$M$3:$N$33,2,FALSE),0)*S263</f>
        <v>0</v>
      </c>
      <c r="AP263" s="22">
        <f>IFERROR(VLOOKUP(AP$1,Weights!$M$3:$N$33,2,FALSE),0)*T263</f>
        <v>0</v>
      </c>
      <c r="AQ263" s="22">
        <f>IFERROR(VLOOKUP(AQ$1,Weights!$M$3:$N$33,2,FALSE),0)*U263</f>
        <v>12.197040072305892</v>
      </c>
      <c r="AR263" s="22">
        <f>IFERROR(VLOOKUP(AR$1,Weights!$M$3:$N$33,2,FALSE),0)*V263</f>
        <v>11.653079517633056</v>
      </c>
      <c r="AS263" s="22">
        <f>IFERROR(VLOOKUP(AS$1,Weights!$M$3:$N$33,2,FALSE),0)*W263</f>
        <v>3.9020104126977238</v>
      </c>
      <c r="AT263" s="22">
        <f>IFERROR(VLOOKUP(AT$1,Weights!$M$3:$N$33,2,FALSE),0)*X263</f>
        <v>1.1093132604049198</v>
      </c>
      <c r="AU263" s="23">
        <f t="shared" si="4"/>
        <v>74.683979431465588</v>
      </c>
    </row>
    <row r="264" spans="1:47" x14ac:dyDescent="0.2">
      <c r="A264" s="2">
        <v>1999</v>
      </c>
      <c r="B264" s="2">
        <v>4</v>
      </c>
      <c r="C264" s="3">
        <v>322.25</v>
      </c>
      <c r="D264" s="2">
        <v>291.5</v>
      </c>
      <c r="E264" s="2">
        <v>321.75</v>
      </c>
      <c r="F264" s="2">
        <v>309.75</v>
      </c>
      <c r="G264" s="2">
        <v>288.75</v>
      </c>
      <c r="H264" s="2">
        <v>274</v>
      </c>
      <c r="I264" s="2">
        <v>275.75</v>
      </c>
      <c r="J264" s="2">
        <v>382</v>
      </c>
      <c r="K264" s="2">
        <v>365.25</v>
      </c>
      <c r="L264" s="2">
        <v>274</v>
      </c>
      <c r="M264" s="2">
        <v>299.75</v>
      </c>
      <c r="N264" s="2">
        <v>330.5</v>
      </c>
      <c r="O264" s="2">
        <v>322</v>
      </c>
      <c r="P264" s="2">
        <v>382</v>
      </c>
      <c r="Q264" s="2">
        <v>332.25</v>
      </c>
      <c r="R264" s="2">
        <v>332.25</v>
      </c>
      <c r="S264" s="2">
        <v>307.5</v>
      </c>
      <c r="T264" s="2">
        <v>290.5</v>
      </c>
      <c r="U264" s="2">
        <v>190.75</v>
      </c>
      <c r="V264" s="2">
        <v>342</v>
      </c>
      <c r="W264" s="2">
        <v>305.5</v>
      </c>
      <c r="X264" s="2">
        <v>336.75</v>
      </c>
      <c r="Y264" s="22">
        <f>IFERROR(VLOOKUP(Y$1,Weights!$M$3:$N$33,2,FALSE),0)*C264</f>
        <v>0</v>
      </c>
      <c r="Z264" s="22">
        <f>IFERROR(VLOOKUP(Z$1,Weights!$M$3:$N$33,2,FALSE),0)*D264</f>
        <v>1.3088320958800022</v>
      </c>
      <c r="AA264" s="22">
        <f>IFERROR(VLOOKUP(AA$1,Weights!$M$3:$N$33,2,FALSE),0)*E264</f>
        <v>1.444654294509059</v>
      </c>
      <c r="AB264" s="22">
        <f>IFERROR(VLOOKUP(AB$1,Weights!$M$3:$N$33,2,FALSE),0)*F264</f>
        <v>0.9450986188596211</v>
      </c>
      <c r="AC264" s="22">
        <f>IFERROR(VLOOKUP(AC$1,Weights!$M$3:$N$33,2,FALSE),0)*G264</f>
        <v>34.220361438662174</v>
      </c>
      <c r="AD264" s="22">
        <f>IFERROR(VLOOKUP(AD$1,Weights!$M$3:$N$33,2,FALSE),0)*H264</f>
        <v>0.58797795520592555</v>
      </c>
      <c r="AE264" s="22">
        <f>IFERROR(VLOOKUP(AE$1,Weights!$M$3:$N$33,2,FALSE),0)*I264</f>
        <v>26.660940552633768</v>
      </c>
      <c r="AF264" s="22">
        <f>IFERROR(VLOOKUP(AF$1,Weights!$M$3:$N$33,2,FALSE),0)*J264</f>
        <v>3.5965518653993058</v>
      </c>
      <c r="AG264" s="22">
        <f>IFERROR(VLOOKUP(AG$1,Weights!$M$3:$N$33,2,FALSE),0)*K264</f>
        <v>3.7496288141635805</v>
      </c>
      <c r="AH264" s="22">
        <f>IFERROR(VLOOKUP(AH$1,Weights!$M$3:$N$33,2,FALSE),0)*L264</f>
        <v>2.2693067046225348</v>
      </c>
      <c r="AI264" s="22">
        <f>IFERROR(VLOOKUP(AI$1,Weights!$M$3:$N$33,2,FALSE),0)*M264</f>
        <v>0</v>
      </c>
      <c r="AJ264" s="22">
        <f>IFERROR(VLOOKUP(AJ$1,Weights!$M$3:$N$33,2,FALSE),0)*N264</f>
        <v>0</v>
      </c>
      <c r="AK264" s="22">
        <f>IFERROR(VLOOKUP(AK$1,Weights!$M$3:$N$33,2,FALSE),0)*O264</f>
        <v>0</v>
      </c>
      <c r="AL264" s="22">
        <f>IFERROR(VLOOKUP(AL$1,Weights!$M$3:$N$33,2,FALSE),0)*P264</f>
        <v>0.46077742882296296</v>
      </c>
      <c r="AM264" s="22">
        <f>IFERROR(VLOOKUP(AM$1,Weights!$M$3:$N$33,2,FALSE),0)*Q264</f>
        <v>5.0436168606929579</v>
      </c>
      <c r="AN264" s="22">
        <f>IFERROR(VLOOKUP(AN$1,Weights!$M$3:$N$33,2,FALSE),0)*R264</f>
        <v>1.3169218250241173</v>
      </c>
      <c r="AO264" s="22">
        <f>IFERROR(VLOOKUP(AO$1,Weights!$M$3:$N$33,2,FALSE),0)*S264</f>
        <v>0</v>
      </c>
      <c r="AP264" s="22">
        <f>IFERROR(VLOOKUP(AP$1,Weights!$M$3:$N$33,2,FALSE),0)*T264</f>
        <v>0</v>
      </c>
      <c r="AQ264" s="22">
        <f>IFERROR(VLOOKUP(AQ$1,Weights!$M$3:$N$33,2,FALSE),0)*U264</f>
        <v>11.8703336417977</v>
      </c>
      <c r="AR264" s="22">
        <f>IFERROR(VLOOKUP(AR$1,Weights!$M$3:$N$33,2,FALSE),0)*V264</f>
        <v>11.986024646708287</v>
      </c>
      <c r="AS264" s="22">
        <f>IFERROR(VLOOKUP(AS$1,Weights!$M$3:$N$33,2,FALSE),0)*W264</f>
        <v>3.886109799769045</v>
      </c>
      <c r="AT264" s="22">
        <f>IFERROR(VLOOKUP(AT$1,Weights!$M$3:$N$33,2,FALSE),0)*X264</f>
        <v>1.141516395542725</v>
      </c>
      <c r="AU264" s="23">
        <f t="shared" si="4"/>
        <v>74.891548304437066</v>
      </c>
    </row>
    <row r="265" spans="1:47" x14ac:dyDescent="0.2">
      <c r="A265" s="2">
        <v>2000</v>
      </c>
      <c r="B265" s="2">
        <v>4</v>
      </c>
      <c r="C265" s="3">
        <v>336</v>
      </c>
      <c r="D265" s="2">
        <v>301.75</v>
      </c>
      <c r="E265" s="2">
        <v>345.5</v>
      </c>
      <c r="F265" s="2">
        <v>315.75</v>
      </c>
      <c r="G265" s="2">
        <v>291.75</v>
      </c>
      <c r="H265" s="2">
        <v>281</v>
      </c>
      <c r="I265" s="2">
        <v>278</v>
      </c>
      <c r="J265" s="2">
        <v>388.25</v>
      </c>
      <c r="K265" s="2">
        <v>378.25</v>
      </c>
      <c r="L265" s="2">
        <v>281</v>
      </c>
      <c r="M265" s="2">
        <v>305.5</v>
      </c>
      <c r="N265" s="2">
        <v>346.25</v>
      </c>
      <c r="O265" s="2">
        <v>327.75</v>
      </c>
      <c r="P265" s="2">
        <v>388.25</v>
      </c>
      <c r="Q265" s="2">
        <v>342.25</v>
      </c>
      <c r="R265" s="2">
        <v>342</v>
      </c>
      <c r="S265" s="2">
        <v>316.75</v>
      </c>
      <c r="T265" s="2">
        <v>297.5</v>
      </c>
      <c r="U265" s="2">
        <v>201.75</v>
      </c>
      <c r="V265" s="2">
        <v>311</v>
      </c>
      <c r="W265" s="2">
        <v>305.25</v>
      </c>
      <c r="X265" s="2">
        <v>355.25</v>
      </c>
      <c r="Y265" s="22">
        <f>IFERROR(VLOOKUP(Y$1,Weights!$M$3:$N$33,2,FALSE),0)*C265</f>
        <v>0</v>
      </c>
      <c r="Z265" s="22">
        <f>IFERROR(VLOOKUP(Z$1,Weights!$M$3:$N$33,2,FALSE),0)*D265</f>
        <v>1.3548544937625751</v>
      </c>
      <c r="AA265" s="22">
        <f>IFERROR(VLOOKUP(AA$1,Weights!$M$3:$N$33,2,FALSE),0)*E265</f>
        <v>1.5512915578955084</v>
      </c>
      <c r="AB265" s="22">
        <f>IFERROR(VLOOKUP(AB$1,Weights!$M$3:$N$33,2,FALSE),0)*F265</f>
        <v>0.96340561389806412</v>
      </c>
      <c r="AC265" s="22">
        <f>IFERROR(VLOOKUP(AC$1,Weights!$M$3:$N$33,2,FALSE),0)*G265</f>
        <v>34.57589766140152</v>
      </c>
      <c r="AD265" s="22">
        <f>IFERROR(VLOOKUP(AD$1,Weights!$M$3:$N$33,2,FALSE),0)*H265</f>
        <v>0.60299928982797479</v>
      </c>
      <c r="AE265" s="22">
        <f>IFERROR(VLOOKUP(AE$1,Weights!$M$3:$N$33,2,FALSE),0)*I265</f>
        <v>26.878482225320717</v>
      </c>
      <c r="AF265" s="22">
        <f>IFERROR(VLOOKUP(AF$1,Weights!$M$3:$N$33,2,FALSE),0)*J265</f>
        <v>3.6553959731447137</v>
      </c>
      <c r="AG265" s="22">
        <f>IFERROR(VLOOKUP(AG$1,Weights!$M$3:$N$33,2,FALSE),0)*K265</f>
        <v>3.8830858287676233</v>
      </c>
      <c r="AH265" s="22">
        <f>IFERROR(VLOOKUP(AH$1,Weights!$M$3:$N$33,2,FALSE),0)*L265</f>
        <v>2.3272816934267602</v>
      </c>
      <c r="AI265" s="22">
        <f>IFERROR(VLOOKUP(AI$1,Weights!$M$3:$N$33,2,FALSE),0)*M265</f>
        <v>0</v>
      </c>
      <c r="AJ265" s="22">
        <f>IFERROR(VLOOKUP(AJ$1,Weights!$M$3:$N$33,2,FALSE),0)*N265</f>
        <v>0</v>
      </c>
      <c r="AK265" s="22">
        <f>IFERROR(VLOOKUP(AK$1,Weights!$M$3:$N$33,2,FALSE),0)*O265</f>
        <v>0</v>
      </c>
      <c r="AL265" s="22">
        <f>IFERROR(VLOOKUP(AL$1,Weights!$M$3:$N$33,2,FALSE),0)*P265</f>
        <v>0.46831632654585176</v>
      </c>
      <c r="AM265" s="22">
        <f>IFERROR(VLOOKUP(AM$1,Weights!$M$3:$N$33,2,FALSE),0)*Q265</f>
        <v>5.1954187225648303</v>
      </c>
      <c r="AN265" s="22">
        <f>IFERROR(VLOOKUP(AN$1,Weights!$M$3:$N$33,2,FALSE),0)*R265</f>
        <v>1.3555673864808069</v>
      </c>
      <c r="AO265" s="22">
        <f>IFERROR(VLOOKUP(AO$1,Weights!$M$3:$N$33,2,FALSE),0)*S265</f>
        <v>0</v>
      </c>
      <c r="AP265" s="22">
        <f>IFERROR(VLOOKUP(AP$1,Weights!$M$3:$N$33,2,FALSE),0)*T265</f>
        <v>0</v>
      </c>
      <c r="AQ265" s="22">
        <f>IFERROR(VLOOKUP(AQ$1,Weights!$M$3:$N$33,2,FALSE),0)*U265</f>
        <v>12.554861400957725</v>
      </c>
      <c r="AR265" s="22">
        <f>IFERROR(VLOOKUP(AR$1,Weights!$M$3:$N$33,2,FALSE),0)*V265</f>
        <v>10.899572120252273</v>
      </c>
      <c r="AS265" s="22">
        <f>IFERROR(VLOOKUP(AS$1,Weights!$M$3:$N$33,2,FALSE),0)*W265</f>
        <v>3.8829296771833093</v>
      </c>
      <c r="AT265" s="22">
        <f>IFERROR(VLOOKUP(AT$1,Weights!$M$3:$N$33,2,FALSE),0)*X265</f>
        <v>1.2042277639689773</v>
      </c>
      <c r="AU265" s="23">
        <f t="shared" si="4"/>
        <v>75.324617048168662</v>
      </c>
    </row>
    <row r="266" spans="1:47" x14ac:dyDescent="0.2">
      <c r="A266" s="2">
        <v>2001</v>
      </c>
      <c r="B266" s="2">
        <v>4</v>
      </c>
      <c r="C266" s="3">
        <v>341.5</v>
      </c>
      <c r="D266" s="2">
        <v>311.25</v>
      </c>
      <c r="E266" s="2">
        <v>361</v>
      </c>
      <c r="F266" s="2">
        <v>324.25</v>
      </c>
      <c r="G266" s="2">
        <v>296</v>
      </c>
      <c r="H266" s="2">
        <v>290</v>
      </c>
      <c r="I266" s="2">
        <v>281.75</v>
      </c>
      <c r="J266" s="2">
        <v>393.75</v>
      </c>
      <c r="K266" s="2">
        <v>380.5</v>
      </c>
      <c r="L266" s="2">
        <v>290</v>
      </c>
      <c r="M266" s="2">
        <v>312.5</v>
      </c>
      <c r="N266" s="2">
        <v>351.25</v>
      </c>
      <c r="O266" s="2">
        <v>335.75</v>
      </c>
      <c r="P266" s="2">
        <v>393.75</v>
      </c>
      <c r="Q266" s="2">
        <v>347.25</v>
      </c>
      <c r="R266" s="2">
        <v>346.25</v>
      </c>
      <c r="S266" s="2">
        <v>322.75</v>
      </c>
      <c r="T266" s="2">
        <v>307.5</v>
      </c>
      <c r="U266" s="2">
        <v>209.25</v>
      </c>
      <c r="V266" s="2">
        <v>366.75</v>
      </c>
      <c r="W266" s="2">
        <v>311.75</v>
      </c>
      <c r="X266" s="2">
        <v>362</v>
      </c>
      <c r="Y266" s="22">
        <f>IFERROR(VLOOKUP(Y$1,Weights!$M$3:$N$33,2,FALSE),0)*C266</f>
        <v>0</v>
      </c>
      <c r="Z266" s="22">
        <f>IFERROR(VLOOKUP(Z$1,Weights!$M$3:$N$33,2,FALSE),0)*D266</f>
        <v>1.397509399117155</v>
      </c>
      <c r="AA266" s="22">
        <f>IFERROR(VLOOKUP(AA$1,Weights!$M$3:$N$33,2,FALSE),0)*E266</f>
        <v>1.6208864034740336</v>
      </c>
      <c r="AB266" s="22">
        <f>IFERROR(VLOOKUP(AB$1,Weights!$M$3:$N$33,2,FALSE),0)*F266</f>
        <v>0.98934052353585844</v>
      </c>
      <c r="AC266" s="22">
        <f>IFERROR(VLOOKUP(AC$1,Weights!$M$3:$N$33,2,FALSE),0)*G266</f>
        <v>35.079573976948929</v>
      </c>
      <c r="AD266" s="22">
        <f>IFERROR(VLOOKUP(AD$1,Weights!$M$3:$N$33,2,FALSE),0)*H266</f>
        <v>0.62231243434203798</v>
      </c>
      <c r="AE266" s="22">
        <f>IFERROR(VLOOKUP(AE$1,Weights!$M$3:$N$33,2,FALSE),0)*I266</f>
        <v>27.241051679798964</v>
      </c>
      <c r="AF266" s="22">
        <f>IFERROR(VLOOKUP(AF$1,Weights!$M$3:$N$33,2,FALSE),0)*J266</f>
        <v>3.7071787879606721</v>
      </c>
      <c r="AG266" s="22">
        <f>IFERROR(VLOOKUP(AG$1,Weights!$M$3:$N$33,2,FALSE),0)*K266</f>
        <v>3.906184158218323</v>
      </c>
      <c r="AH266" s="22">
        <f>IFERROR(VLOOKUP(AH$1,Weights!$M$3:$N$33,2,FALSE),0)*L266</f>
        <v>2.4018209647464781</v>
      </c>
      <c r="AI266" s="22">
        <f>IFERROR(VLOOKUP(AI$1,Weights!$M$3:$N$33,2,FALSE),0)*M266</f>
        <v>0</v>
      </c>
      <c r="AJ266" s="22">
        <f>IFERROR(VLOOKUP(AJ$1,Weights!$M$3:$N$33,2,FALSE),0)*N266</f>
        <v>0</v>
      </c>
      <c r="AK266" s="22">
        <f>IFERROR(VLOOKUP(AK$1,Weights!$M$3:$N$33,2,FALSE),0)*O266</f>
        <v>0</v>
      </c>
      <c r="AL266" s="22">
        <f>IFERROR(VLOOKUP(AL$1,Weights!$M$3:$N$33,2,FALSE),0)*P266</f>
        <v>0.47495055654199386</v>
      </c>
      <c r="AM266" s="22">
        <f>IFERROR(VLOOKUP(AM$1,Weights!$M$3:$N$33,2,FALSE),0)*Q266</f>
        <v>5.2713196535007665</v>
      </c>
      <c r="AN266" s="22">
        <f>IFERROR(VLOOKUP(AN$1,Weights!$M$3:$N$33,2,FALSE),0)*R266</f>
        <v>1.3724128876285948</v>
      </c>
      <c r="AO266" s="22">
        <f>IFERROR(VLOOKUP(AO$1,Weights!$M$3:$N$33,2,FALSE),0)*S266</f>
        <v>0</v>
      </c>
      <c r="AP266" s="22">
        <f>IFERROR(VLOOKUP(AP$1,Weights!$M$3:$N$33,2,FALSE),0)*T266</f>
        <v>0</v>
      </c>
      <c r="AQ266" s="22">
        <f>IFERROR(VLOOKUP(AQ$1,Weights!$M$3:$N$33,2,FALSE),0)*U266</f>
        <v>13.021584873112287</v>
      </c>
      <c r="AR266" s="22">
        <f>IFERROR(VLOOKUP(AR$1,Weights!$M$3:$N$33,2,FALSE),0)*V266</f>
        <v>12.853434325088491</v>
      </c>
      <c r="AS266" s="22">
        <f>IFERROR(VLOOKUP(AS$1,Weights!$M$3:$N$33,2,FALSE),0)*W266</f>
        <v>3.9656128644124378</v>
      </c>
      <c r="AT266" s="22">
        <f>IFERROR(VLOOKUP(AT$1,Weights!$M$3:$N$33,2,FALSE),0)*X266</f>
        <v>1.2271089389353125</v>
      </c>
      <c r="AU266" s="23">
        <f t="shared" si="4"/>
        <v>78.563510549117808</v>
      </c>
    </row>
    <row r="267" spans="1:47" x14ac:dyDescent="0.2">
      <c r="A267" s="2">
        <v>2002</v>
      </c>
      <c r="B267" s="2">
        <v>4</v>
      </c>
      <c r="C267" s="3">
        <v>348</v>
      </c>
      <c r="D267" s="2">
        <v>323</v>
      </c>
      <c r="E267" s="2">
        <v>373.5</v>
      </c>
      <c r="F267" s="2">
        <v>332</v>
      </c>
      <c r="G267" s="2">
        <v>300.75</v>
      </c>
      <c r="H267" s="2">
        <v>297.75</v>
      </c>
      <c r="I267" s="2">
        <v>286.25</v>
      </c>
      <c r="J267" s="2">
        <v>401.5</v>
      </c>
      <c r="K267" s="2">
        <v>384.5</v>
      </c>
      <c r="L267" s="2">
        <v>297.75</v>
      </c>
      <c r="M267" s="2">
        <v>331.5</v>
      </c>
      <c r="N267" s="2">
        <v>357.25</v>
      </c>
      <c r="O267" s="2">
        <v>343.75</v>
      </c>
      <c r="P267" s="2">
        <v>401.5</v>
      </c>
      <c r="Q267" s="2">
        <v>354</v>
      </c>
      <c r="R267" s="2">
        <v>353.25</v>
      </c>
      <c r="S267" s="2">
        <v>331</v>
      </c>
      <c r="T267" s="2">
        <v>318.75</v>
      </c>
      <c r="U267" s="2">
        <v>201.5</v>
      </c>
      <c r="V267" s="2">
        <v>373.25</v>
      </c>
      <c r="W267" s="2">
        <v>318.5</v>
      </c>
      <c r="X267" s="2">
        <v>369</v>
      </c>
      <c r="Y267" s="22">
        <f>IFERROR(VLOOKUP(Y$1,Weights!$M$3:$N$33,2,FALSE),0)*C267</f>
        <v>0</v>
      </c>
      <c r="Z267" s="22">
        <f>IFERROR(VLOOKUP(Z$1,Weights!$M$3:$N$33,2,FALSE),0)*D267</f>
        <v>1.4502667820557142</v>
      </c>
      <c r="AA267" s="22">
        <f>IFERROR(VLOOKUP(AA$1,Weights!$M$3:$N$33,2,FALSE),0)*E267</f>
        <v>1.677011278940586</v>
      </c>
      <c r="AB267" s="22">
        <f>IFERROR(VLOOKUP(AB$1,Weights!$M$3:$N$33,2,FALSE),0)*F267</f>
        <v>1.0129870587938472</v>
      </c>
      <c r="AC267" s="22">
        <f>IFERROR(VLOOKUP(AC$1,Weights!$M$3:$N$33,2,FALSE),0)*G267</f>
        <v>35.642506329619565</v>
      </c>
      <c r="AD267" s="22">
        <f>IFERROR(VLOOKUP(AD$1,Weights!$M$3:$N$33,2,FALSE),0)*H267</f>
        <v>0.63894319767359242</v>
      </c>
      <c r="AE267" s="22">
        <f>IFERROR(VLOOKUP(AE$1,Weights!$M$3:$N$33,2,FALSE),0)*I267</f>
        <v>27.676135025172858</v>
      </c>
      <c r="AF267" s="22">
        <f>IFERROR(VLOOKUP(AF$1,Weights!$M$3:$N$33,2,FALSE),0)*J267</f>
        <v>3.7801454815649773</v>
      </c>
      <c r="AG267" s="22">
        <f>IFERROR(VLOOKUP(AG$1,Weights!$M$3:$N$33,2,FALSE),0)*K267</f>
        <v>3.9472478550195667</v>
      </c>
      <c r="AH267" s="22">
        <f>IFERROR(VLOOKUP(AH$1,Weights!$M$3:$N$33,2,FALSE),0)*L267</f>
        <v>2.4660075594940136</v>
      </c>
      <c r="AI267" s="22">
        <f>IFERROR(VLOOKUP(AI$1,Weights!$M$3:$N$33,2,FALSE),0)*M267</f>
        <v>0</v>
      </c>
      <c r="AJ267" s="22">
        <f>IFERROR(VLOOKUP(AJ$1,Weights!$M$3:$N$33,2,FALSE),0)*N267</f>
        <v>0</v>
      </c>
      <c r="AK267" s="22">
        <f>IFERROR(VLOOKUP(AK$1,Weights!$M$3:$N$33,2,FALSE),0)*O267</f>
        <v>0</v>
      </c>
      <c r="AL267" s="22">
        <f>IFERROR(VLOOKUP(AL$1,Weights!$M$3:$N$33,2,FALSE),0)*P267</f>
        <v>0.48429878971837598</v>
      </c>
      <c r="AM267" s="22">
        <f>IFERROR(VLOOKUP(AM$1,Weights!$M$3:$N$33,2,FALSE),0)*Q267</f>
        <v>5.3737859102642807</v>
      </c>
      <c r="AN267" s="22">
        <f>IFERROR(VLOOKUP(AN$1,Weights!$M$3:$N$33,2,FALSE),0)*R267</f>
        <v>1.4001584189308334</v>
      </c>
      <c r="AO267" s="22">
        <f>IFERROR(VLOOKUP(AO$1,Weights!$M$3:$N$33,2,FALSE),0)*S267</f>
        <v>0</v>
      </c>
      <c r="AP267" s="22">
        <f>IFERROR(VLOOKUP(AP$1,Weights!$M$3:$N$33,2,FALSE),0)*T267</f>
        <v>0</v>
      </c>
      <c r="AQ267" s="22">
        <f>IFERROR(VLOOKUP(AQ$1,Weights!$M$3:$N$33,2,FALSE),0)*U267</f>
        <v>12.539303951885906</v>
      </c>
      <c r="AR267" s="22">
        <f>IFERROR(VLOOKUP(AR$1,Weights!$M$3:$N$33,2,FALSE),0)*V267</f>
        <v>13.081238887087334</v>
      </c>
      <c r="AS267" s="22">
        <f>IFERROR(VLOOKUP(AS$1,Weights!$M$3:$N$33,2,FALSE),0)*W267</f>
        <v>4.051476174227302</v>
      </c>
      <c r="AT267" s="22">
        <f>IFERROR(VLOOKUP(AT$1,Weights!$M$3:$N$33,2,FALSE),0)*X267</f>
        <v>1.2508375648263268</v>
      </c>
      <c r="AU267" s="23">
        <f t="shared" si="4"/>
        <v>79.26620490515738</v>
      </c>
    </row>
    <row r="268" spans="1:47" x14ac:dyDescent="0.2">
      <c r="A268" s="2">
        <v>2003</v>
      </c>
      <c r="B268" s="2">
        <v>4</v>
      </c>
      <c r="C268" s="3">
        <v>359.5</v>
      </c>
      <c r="D268" s="2">
        <v>326.75</v>
      </c>
      <c r="E268" s="2">
        <v>370.5</v>
      </c>
      <c r="F268" s="2">
        <v>336.25</v>
      </c>
      <c r="G268" s="2">
        <v>304.5</v>
      </c>
      <c r="H268" s="2">
        <v>305</v>
      </c>
      <c r="I268" s="2">
        <v>289.5</v>
      </c>
      <c r="J268" s="2">
        <v>404.5</v>
      </c>
      <c r="K268" s="2">
        <v>374.25</v>
      </c>
      <c r="L268" s="2">
        <v>305</v>
      </c>
      <c r="M268" s="2">
        <v>338.25</v>
      </c>
      <c r="N268" s="2">
        <v>371.75</v>
      </c>
      <c r="O268" s="2">
        <v>349.25</v>
      </c>
      <c r="P268" s="2">
        <v>404.5</v>
      </c>
      <c r="Q268" s="2">
        <v>353.75</v>
      </c>
      <c r="R268" s="2">
        <v>354</v>
      </c>
      <c r="S268" s="2">
        <v>339.5</v>
      </c>
      <c r="T268" s="2">
        <v>324.75</v>
      </c>
      <c r="U268" s="2">
        <v>192.75</v>
      </c>
      <c r="V268" s="2">
        <v>391.5</v>
      </c>
      <c r="W268" s="2">
        <v>317.75</v>
      </c>
      <c r="X268" s="2">
        <v>386.25</v>
      </c>
      <c r="Y268" s="22">
        <f>IFERROR(VLOOKUP(Y$1,Weights!$M$3:$N$33,2,FALSE),0)*C268</f>
        <v>0</v>
      </c>
      <c r="Z268" s="22">
        <f>IFERROR(VLOOKUP(Z$1,Weights!$M$3:$N$33,2,FALSE),0)*D268</f>
        <v>1.4671042446956799</v>
      </c>
      <c r="AA268" s="22">
        <f>IFERROR(VLOOKUP(AA$1,Weights!$M$3:$N$33,2,FALSE),0)*E268</f>
        <v>1.6635413088286133</v>
      </c>
      <c r="AB268" s="22">
        <f>IFERROR(VLOOKUP(AB$1,Weights!$M$3:$N$33,2,FALSE),0)*F268</f>
        <v>1.0259545136127444</v>
      </c>
      <c r="AC268" s="22">
        <f>IFERROR(VLOOKUP(AC$1,Weights!$M$3:$N$33,2,FALSE),0)*G268</f>
        <v>36.086926608043747</v>
      </c>
      <c r="AD268" s="22">
        <f>IFERROR(VLOOKUP(AD$1,Weights!$M$3:$N$33,2,FALSE),0)*H268</f>
        <v>0.65450100853214344</v>
      </c>
      <c r="AE268" s="22">
        <f>IFERROR(VLOOKUP(AE$1,Weights!$M$3:$N$33,2,FALSE),0)*I268</f>
        <v>27.990361885720674</v>
      </c>
      <c r="AF268" s="22">
        <f>IFERROR(VLOOKUP(AF$1,Weights!$M$3:$N$33,2,FALSE),0)*J268</f>
        <v>3.8083906532827729</v>
      </c>
      <c r="AG268" s="22">
        <f>IFERROR(VLOOKUP(AG$1,Weights!$M$3:$N$33,2,FALSE),0)*K268</f>
        <v>3.8420221319663792</v>
      </c>
      <c r="AH268" s="22">
        <f>IFERROR(VLOOKUP(AH$1,Weights!$M$3:$N$33,2,FALSE),0)*L268</f>
        <v>2.5260530836126756</v>
      </c>
      <c r="AI268" s="22">
        <f>IFERROR(VLOOKUP(AI$1,Weights!$M$3:$N$33,2,FALSE),0)*M268</f>
        <v>0</v>
      </c>
      <c r="AJ268" s="22">
        <f>IFERROR(VLOOKUP(AJ$1,Weights!$M$3:$N$33,2,FALSE),0)*N268</f>
        <v>0</v>
      </c>
      <c r="AK268" s="22">
        <f>IFERROR(VLOOKUP(AK$1,Weights!$M$3:$N$33,2,FALSE),0)*O268</f>
        <v>0</v>
      </c>
      <c r="AL268" s="22">
        <f>IFERROR(VLOOKUP(AL$1,Weights!$M$3:$N$33,2,FALSE),0)*P268</f>
        <v>0.48791746062536262</v>
      </c>
      <c r="AM268" s="22">
        <f>IFERROR(VLOOKUP(AM$1,Weights!$M$3:$N$33,2,FALSE),0)*Q268</f>
        <v>5.3699908637174838</v>
      </c>
      <c r="AN268" s="22">
        <f>IFERROR(VLOOKUP(AN$1,Weights!$M$3:$N$33,2,FALSE),0)*R268</f>
        <v>1.4031311544275018</v>
      </c>
      <c r="AO268" s="22">
        <f>IFERROR(VLOOKUP(AO$1,Weights!$M$3:$N$33,2,FALSE),0)*S268</f>
        <v>0</v>
      </c>
      <c r="AP268" s="22">
        <f>IFERROR(VLOOKUP(AP$1,Weights!$M$3:$N$33,2,FALSE),0)*T268</f>
        <v>0</v>
      </c>
      <c r="AQ268" s="22">
        <f>IFERROR(VLOOKUP(AQ$1,Weights!$M$3:$N$33,2,FALSE),0)*U268</f>
        <v>11.994793234372249</v>
      </c>
      <c r="AR268" s="22">
        <f>IFERROR(VLOOKUP(AR$1,Weights!$M$3:$N$33,2,FALSE),0)*V268</f>
        <v>13.720844003468697</v>
      </c>
      <c r="AS268" s="22">
        <f>IFERROR(VLOOKUP(AS$1,Weights!$M$3:$N$33,2,FALSE),0)*W268</f>
        <v>4.0419358064700948</v>
      </c>
      <c r="AT268" s="22">
        <f>IFERROR(VLOOKUP(AT$1,Weights!$M$3:$N$33,2,FALSE),0)*X268</f>
        <v>1.3093116786291836</v>
      </c>
      <c r="AU268" s="23">
        <f t="shared" si="4"/>
        <v>79.740530255200099</v>
      </c>
    </row>
    <row r="269" spans="1:47" x14ac:dyDescent="0.2">
      <c r="A269" s="2">
        <v>2004</v>
      </c>
      <c r="B269" s="2">
        <v>4</v>
      </c>
      <c r="C269" s="3">
        <v>424.5</v>
      </c>
      <c r="D269" s="2">
        <v>363</v>
      </c>
      <c r="E269" s="2">
        <v>381.75</v>
      </c>
      <c r="F269" s="2">
        <v>370.5</v>
      </c>
      <c r="G269" s="2">
        <v>362.5</v>
      </c>
      <c r="H269" s="2">
        <v>326.25</v>
      </c>
      <c r="I269" s="2">
        <v>356.5</v>
      </c>
      <c r="J269" s="2">
        <v>424.5</v>
      </c>
      <c r="K269" s="2">
        <v>432.5</v>
      </c>
      <c r="L269" s="2">
        <v>326.25</v>
      </c>
      <c r="M269" s="2">
        <v>346</v>
      </c>
      <c r="N269" s="2">
        <v>454</v>
      </c>
      <c r="O269" s="2">
        <v>361</v>
      </c>
      <c r="P269" s="2">
        <v>424.5</v>
      </c>
      <c r="Q269" s="2">
        <v>411.75</v>
      </c>
      <c r="R269" s="2">
        <v>413.5</v>
      </c>
      <c r="S269" s="2">
        <v>379.25</v>
      </c>
      <c r="T269" s="2">
        <v>337.25</v>
      </c>
      <c r="U269" s="2">
        <v>182.75</v>
      </c>
      <c r="V269" s="2">
        <v>494.5</v>
      </c>
      <c r="W269" s="2">
        <v>322.75</v>
      </c>
      <c r="X269" s="2">
        <v>481.25</v>
      </c>
      <c r="Y269" s="22">
        <f>IFERROR(VLOOKUP(Y$1,Weights!$M$3:$N$33,2,FALSE),0)*C269</f>
        <v>0</v>
      </c>
      <c r="Z269" s="22">
        <f>IFERROR(VLOOKUP(Z$1,Weights!$M$3:$N$33,2,FALSE),0)*D269</f>
        <v>1.629866383548682</v>
      </c>
      <c r="AA269" s="22">
        <f>IFERROR(VLOOKUP(AA$1,Weights!$M$3:$N$33,2,FALSE),0)*E269</f>
        <v>1.7140536967485105</v>
      </c>
      <c r="AB269" s="22">
        <f>IFERROR(VLOOKUP(AB$1,Weights!$M$3:$N$33,2,FALSE),0)*F269</f>
        <v>1.1304569436238567</v>
      </c>
      <c r="AC269" s="22">
        <f>IFERROR(VLOOKUP(AC$1,Weights!$M$3:$N$33,2,FALSE),0)*G269</f>
        <v>42.960626914337794</v>
      </c>
      <c r="AD269" s="22">
        <f>IFERROR(VLOOKUP(AD$1,Weights!$M$3:$N$33,2,FALSE),0)*H269</f>
        <v>0.70010148863479271</v>
      </c>
      <c r="AE269" s="22">
        <f>IFERROR(VLOOKUP(AE$1,Weights!$M$3:$N$33,2,FALSE),0)*I269</f>
        <v>34.468269472398688</v>
      </c>
      <c r="AF269" s="22">
        <f>IFERROR(VLOOKUP(AF$1,Weights!$M$3:$N$33,2,FALSE),0)*J269</f>
        <v>3.9966917980680767</v>
      </c>
      <c r="AG269" s="22">
        <f>IFERROR(VLOOKUP(AG$1,Weights!$M$3:$N$33,2,FALSE),0)*K269</f>
        <v>4.4400122166344929</v>
      </c>
      <c r="AH269" s="22">
        <f>IFERROR(VLOOKUP(AH$1,Weights!$M$3:$N$33,2,FALSE),0)*L269</f>
        <v>2.7020485853397882</v>
      </c>
      <c r="AI269" s="22">
        <f>IFERROR(VLOOKUP(AI$1,Weights!$M$3:$N$33,2,FALSE),0)*M269</f>
        <v>0</v>
      </c>
      <c r="AJ269" s="22">
        <f>IFERROR(VLOOKUP(AJ$1,Weights!$M$3:$N$33,2,FALSE),0)*N269</f>
        <v>0</v>
      </c>
      <c r="AK269" s="22">
        <f>IFERROR(VLOOKUP(AK$1,Weights!$M$3:$N$33,2,FALSE),0)*O269</f>
        <v>0</v>
      </c>
      <c r="AL269" s="22">
        <f>IFERROR(VLOOKUP(AL$1,Weights!$M$3:$N$33,2,FALSE),0)*P269</f>
        <v>0.5120419333386067</v>
      </c>
      <c r="AM269" s="22">
        <f>IFERROR(VLOOKUP(AM$1,Weights!$M$3:$N$33,2,FALSE),0)*Q269</f>
        <v>6.2504416625743433</v>
      </c>
      <c r="AN269" s="22">
        <f>IFERROR(VLOOKUP(AN$1,Weights!$M$3:$N$33,2,FALSE),0)*R269</f>
        <v>1.6389681704965311</v>
      </c>
      <c r="AO269" s="22">
        <f>IFERROR(VLOOKUP(AO$1,Weights!$M$3:$N$33,2,FALSE),0)*S269</f>
        <v>0</v>
      </c>
      <c r="AP269" s="22">
        <f>IFERROR(VLOOKUP(AP$1,Weights!$M$3:$N$33,2,FALSE),0)*T269</f>
        <v>0</v>
      </c>
      <c r="AQ269" s="22">
        <f>IFERROR(VLOOKUP(AQ$1,Weights!$M$3:$N$33,2,FALSE),0)*U269</f>
        <v>11.372495271499499</v>
      </c>
      <c r="AR269" s="22">
        <f>IFERROR(VLOOKUP(AR$1,Weights!$M$3:$N$33,2,FALSE),0)*V269</f>
        <v>17.330670139758034</v>
      </c>
      <c r="AS269" s="22">
        <f>IFERROR(VLOOKUP(AS$1,Weights!$M$3:$N$33,2,FALSE),0)*W269</f>
        <v>4.1055382581848097</v>
      </c>
      <c r="AT269" s="22">
        <f>IFERROR(VLOOKUP(AT$1,Weights!$M$3:$N$33,2,FALSE),0)*X269</f>
        <v>1.6313430300072351</v>
      </c>
      <c r="AU269" s="23">
        <f t="shared" si="4"/>
        <v>91.951039010707333</v>
      </c>
    </row>
    <row r="270" spans="1:47" x14ac:dyDescent="0.2">
      <c r="A270" s="2">
        <v>2005</v>
      </c>
      <c r="B270" s="2">
        <v>4</v>
      </c>
      <c r="C270" s="3">
        <v>506.5</v>
      </c>
      <c r="D270" s="2">
        <v>393</v>
      </c>
      <c r="E270" s="2">
        <v>404.75</v>
      </c>
      <c r="F270" s="2">
        <v>387.75</v>
      </c>
      <c r="G270" s="2">
        <v>403.25</v>
      </c>
      <c r="H270" s="2">
        <v>336.5</v>
      </c>
      <c r="I270" s="2">
        <v>399.5</v>
      </c>
      <c r="J270" s="2">
        <v>465.75</v>
      </c>
      <c r="K270" s="2">
        <v>493.5</v>
      </c>
      <c r="L270" s="2">
        <v>367.25</v>
      </c>
      <c r="M270" s="2">
        <v>404</v>
      </c>
      <c r="N270" s="2">
        <v>558.25</v>
      </c>
      <c r="O270" s="2">
        <v>385</v>
      </c>
      <c r="P270" s="2">
        <v>465.75</v>
      </c>
      <c r="Q270" s="2">
        <v>471</v>
      </c>
      <c r="R270" s="2">
        <v>476.75</v>
      </c>
      <c r="S270" s="2">
        <v>429.25</v>
      </c>
      <c r="T270" s="2">
        <v>354</v>
      </c>
      <c r="U270" s="2">
        <v>185.25</v>
      </c>
      <c r="V270" s="2">
        <v>626.25</v>
      </c>
      <c r="W270" s="2">
        <v>339.5</v>
      </c>
      <c r="X270" s="2">
        <v>603.25</v>
      </c>
      <c r="Y270" s="22">
        <f>IFERROR(VLOOKUP(Y$1,Weights!$M$3:$N$33,2,FALSE),0)*C270</f>
        <v>0</v>
      </c>
      <c r="Z270" s="22">
        <f>IFERROR(VLOOKUP(Z$1,Weights!$M$3:$N$33,2,FALSE),0)*D270</f>
        <v>1.7645660846684077</v>
      </c>
      <c r="AA270" s="22">
        <f>IFERROR(VLOOKUP(AA$1,Weights!$M$3:$N$33,2,FALSE),0)*E270</f>
        <v>1.8173234676069669</v>
      </c>
      <c r="AB270" s="22">
        <f>IFERROR(VLOOKUP(AB$1,Weights!$M$3:$N$33,2,FALSE),0)*F270</f>
        <v>1.1830895543593805</v>
      </c>
      <c r="AC270" s="22">
        <f>IFERROR(VLOOKUP(AC$1,Weights!$M$3:$N$33,2,FALSE),0)*G270</f>
        <v>47.789993939880596</v>
      </c>
      <c r="AD270" s="22">
        <f>IFERROR(VLOOKUP(AD$1,Weights!$M$3:$N$33,2,FALSE),0)*H270</f>
        <v>0.72209701433136475</v>
      </c>
      <c r="AE270" s="22">
        <f>IFERROR(VLOOKUP(AE$1,Weights!$M$3:$N$33,2,FALSE),0)*I270</f>
        <v>38.625732550415918</v>
      </c>
      <c r="AF270" s="22">
        <f>IFERROR(VLOOKUP(AF$1,Weights!$M$3:$N$33,2,FALSE),0)*J270</f>
        <v>4.3850629091877664</v>
      </c>
      <c r="AG270" s="22">
        <f>IFERROR(VLOOKUP(AG$1,Weights!$M$3:$N$33,2,FALSE),0)*K270</f>
        <v>5.0662335928534619</v>
      </c>
      <c r="AH270" s="22">
        <f>IFERROR(VLOOKUP(AH$1,Weights!$M$3:$N$33,2,FALSE),0)*L270</f>
        <v>3.0416163769073936</v>
      </c>
      <c r="AI270" s="22">
        <f>IFERROR(VLOOKUP(AI$1,Weights!$M$3:$N$33,2,FALSE),0)*M270</f>
        <v>0</v>
      </c>
      <c r="AJ270" s="22">
        <f>IFERROR(VLOOKUP(AJ$1,Weights!$M$3:$N$33,2,FALSE),0)*N270</f>
        <v>0</v>
      </c>
      <c r="AK270" s="22">
        <f>IFERROR(VLOOKUP(AK$1,Weights!$M$3:$N$33,2,FALSE),0)*O270</f>
        <v>0</v>
      </c>
      <c r="AL270" s="22">
        <f>IFERROR(VLOOKUP(AL$1,Weights!$M$3:$N$33,2,FALSE),0)*P270</f>
        <v>0.56179865830967279</v>
      </c>
      <c r="AM270" s="22">
        <f>IFERROR(VLOOKUP(AM$1,Weights!$M$3:$N$33,2,FALSE),0)*Q270</f>
        <v>7.1498676941651862</v>
      </c>
      <c r="AN270" s="22">
        <f>IFERROR(VLOOKUP(AN$1,Weights!$M$3:$N$33,2,FALSE),0)*R270</f>
        <v>1.8896688640489026</v>
      </c>
      <c r="AO270" s="22">
        <f>IFERROR(VLOOKUP(AO$1,Weights!$M$3:$N$33,2,FALSE),0)*S270</f>
        <v>0</v>
      </c>
      <c r="AP270" s="22">
        <f>IFERROR(VLOOKUP(AP$1,Weights!$M$3:$N$33,2,FALSE),0)*T270</f>
        <v>0</v>
      </c>
      <c r="AQ270" s="22">
        <f>IFERROR(VLOOKUP(AQ$1,Weights!$M$3:$N$33,2,FALSE),0)*U270</f>
        <v>11.528069762217687</v>
      </c>
      <c r="AR270" s="22">
        <f>IFERROR(VLOOKUP(AR$1,Weights!$M$3:$N$33,2,FALSE),0)*V270</f>
        <v>21.948093377196095</v>
      </c>
      <c r="AS270" s="22">
        <f>IFERROR(VLOOKUP(AS$1,Weights!$M$3:$N$33,2,FALSE),0)*W270</f>
        <v>4.3186064714291028</v>
      </c>
      <c r="AT270" s="22">
        <f>IFERROR(VLOOKUP(AT$1,Weights!$M$3:$N$33,2,FALSE),0)*X270</f>
        <v>2.044899081250628</v>
      </c>
      <c r="AU270" s="23">
        <f t="shared" si="4"/>
        <v>104.25578068281027</v>
      </c>
    </row>
    <row r="271" spans="1:47" x14ac:dyDescent="0.2">
      <c r="A271" s="2">
        <v>2006</v>
      </c>
      <c r="B271" s="2">
        <v>4</v>
      </c>
      <c r="C271" s="3">
        <v>524.25</v>
      </c>
      <c r="D271" s="2">
        <v>402</v>
      </c>
      <c r="E271" s="2">
        <v>421.25</v>
      </c>
      <c r="F271" s="2">
        <v>398.25</v>
      </c>
      <c r="G271" s="2">
        <v>418</v>
      </c>
      <c r="H271" s="2">
        <v>344.75</v>
      </c>
      <c r="I271" s="2">
        <v>416.5</v>
      </c>
      <c r="J271" s="2">
        <v>470.75</v>
      </c>
      <c r="K271" s="2">
        <v>513</v>
      </c>
      <c r="L271" s="2">
        <v>375.5</v>
      </c>
      <c r="M271" s="2">
        <v>438</v>
      </c>
      <c r="N271" s="2">
        <v>579.25</v>
      </c>
      <c r="O271" s="2">
        <v>404.75</v>
      </c>
      <c r="P271" s="2">
        <v>470.75</v>
      </c>
      <c r="Q271" s="2">
        <v>487.5</v>
      </c>
      <c r="R271" s="2">
        <v>493.5</v>
      </c>
      <c r="S271" s="2">
        <v>443.5</v>
      </c>
      <c r="T271" s="2">
        <v>366.25</v>
      </c>
      <c r="U271" s="2">
        <v>196.75</v>
      </c>
      <c r="V271" s="2">
        <v>649.25</v>
      </c>
      <c r="W271" s="2">
        <v>358.25</v>
      </c>
      <c r="X271" s="2">
        <v>625</v>
      </c>
      <c r="Y271" s="22">
        <f>IFERROR(VLOOKUP(Y$1,Weights!$M$3:$N$33,2,FALSE),0)*C271</f>
        <v>0</v>
      </c>
      <c r="Z271" s="22">
        <f>IFERROR(VLOOKUP(Z$1,Weights!$M$3:$N$33,2,FALSE),0)*D271</f>
        <v>1.8049759950043254</v>
      </c>
      <c r="AA271" s="22">
        <f>IFERROR(VLOOKUP(AA$1,Weights!$M$3:$N$33,2,FALSE),0)*E271</f>
        <v>1.8914083032228162</v>
      </c>
      <c r="AB271" s="22">
        <f>IFERROR(VLOOKUP(AB$1,Weights!$M$3:$N$33,2,FALSE),0)*F271</f>
        <v>1.2151267956766556</v>
      </c>
      <c r="AC271" s="22">
        <f>IFERROR(VLOOKUP(AC$1,Weights!$M$3:$N$33,2,FALSE),0)*G271</f>
        <v>49.538047035015722</v>
      </c>
      <c r="AD271" s="22">
        <f>IFERROR(VLOOKUP(AD$1,Weights!$M$3:$N$33,2,FALSE),0)*H271</f>
        <v>0.73980073013592274</v>
      </c>
      <c r="AE271" s="22">
        <f>IFERROR(VLOOKUP(AE$1,Weights!$M$3:$N$33,2,FALSE),0)*I271</f>
        <v>40.269380744050643</v>
      </c>
      <c r="AF271" s="22">
        <f>IFERROR(VLOOKUP(AF$1,Weights!$M$3:$N$33,2,FALSE),0)*J271</f>
        <v>4.4321381953840921</v>
      </c>
      <c r="AG271" s="22">
        <f>IFERROR(VLOOKUP(AG$1,Weights!$M$3:$N$33,2,FALSE),0)*K271</f>
        <v>5.2664191147595263</v>
      </c>
      <c r="AH271" s="22">
        <f>IFERROR(VLOOKUP(AH$1,Weights!$M$3:$N$33,2,FALSE),0)*L271</f>
        <v>3.1099440422838018</v>
      </c>
      <c r="AI271" s="22">
        <f>IFERROR(VLOOKUP(AI$1,Weights!$M$3:$N$33,2,FALSE),0)*M271</f>
        <v>0</v>
      </c>
      <c r="AJ271" s="22">
        <f>IFERROR(VLOOKUP(AJ$1,Weights!$M$3:$N$33,2,FALSE),0)*N271</f>
        <v>0</v>
      </c>
      <c r="AK271" s="22">
        <f>IFERROR(VLOOKUP(AK$1,Weights!$M$3:$N$33,2,FALSE),0)*O271</f>
        <v>0</v>
      </c>
      <c r="AL271" s="22">
        <f>IFERROR(VLOOKUP(AL$1,Weights!$M$3:$N$33,2,FALSE),0)*P271</f>
        <v>0.56782977648798383</v>
      </c>
      <c r="AM271" s="22">
        <f>IFERROR(VLOOKUP(AM$1,Weights!$M$3:$N$33,2,FALSE),0)*Q271</f>
        <v>7.4003407662537759</v>
      </c>
      <c r="AN271" s="22">
        <f>IFERROR(VLOOKUP(AN$1,Weights!$M$3:$N$33,2,FALSE),0)*R271</f>
        <v>1.956059956807831</v>
      </c>
      <c r="AO271" s="22">
        <f>IFERROR(VLOOKUP(AO$1,Weights!$M$3:$N$33,2,FALSE),0)*S271</f>
        <v>0</v>
      </c>
      <c r="AP271" s="22">
        <f>IFERROR(VLOOKUP(AP$1,Weights!$M$3:$N$33,2,FALSE),0)*T271</f>
        <v>0</v>
      </c>
      <c r="AQ271" s="22">
        <f>IFERROR(VLOOKUP(AQ$1,Weights!$M$3:$N$33,2,FALSE),0)*U271</f>
        <v>12.24371241952135</v>
      </c>
      <c r="AR271" s="22">
        <f>IFERROR(VLOOKUP(AR$1,Weights!$M$3:$N$33,2,FALSE),0)*V271</f>
        <v>22.754171058115073</v>
      </c>
      <c r="AS271" s="22">
        <f>IFERROR(VLOOKUP(AS$1,Weights!$M$3:$N$33,2,FALSE),0)*W271</f>
        <v>4.557115665359281</v>
      </c>
      <c r="AT271" s="22">
        <f>IFERROR(VLOOKUP(AT$1,Weights!$M$3:$N$33,2,FALSE),0)*X271</f>
        <v>2.1186273116977081</v>
      </c>
      <c r="AU271" s="23">
        <f t="shared" si="4"/>
        <v>108.47885872564721</v>
      </c>
    </row>
    <row r="272" spans="1:47" x14ac:dyDescent="0.2">
      <c r="A272" s="2">
        <v>2007</v>
      </c>
      <c r="B272" s="2">
        <v>4</v>
      </c>
      <c r="C272" s="3">
        <v>506.25</v>
      </c>
      <c r="D272" s="2">
        <v>416.5</v>
      </c>
      <c r="E272" s="2">
        <v>443.5</v>
      </c>
      <c r="F272" s="2">
        <v>348</v>
      </c>
      <c r="G272" s="2">
        <v>435.25</v>
      </c>
      <c r="H272" s="2">
        <v>362.5</v>
      </c>
      <c r="I272" s="2">
        <v>432.5</v>
      </c>
      <c r="J272" s="2">
        <v>492</v>
      </c>
      <c r="K272" s="2">
        <v>514.5</v>
      </c>
      <c r="L272" s="2">
        <v>362.5</v>
      </c>
      <c r="M272" s="2">
        <v>448.75</v>
      </c>
      <c r="N272" s="2">
        <v>552</v>
      </c>
      <c r="O272" s="2">
        <v>424.75</v>
      </c>
      <c r="P272" s="2">
        <v>492</v>
      </c>
      <c r="Q272" s="2">
        <v>485.5</v>
      </c>
      <c r="R272" s="2">
        <v>489</v>
      </c>
      <c r="S272" s="2">
        <v>437.5</v>
      </c>
      <c r="T272" s="2">
        <v>378.75</v>
      </c>
      <c r="U272" s="2">
        <v>227</v>
      </c>
      <c r="V272" s="2">
        <v>611.75</v>
      </c>
      <c r="W272" s="2">
        <v>379.5</v>
      </c>
      <c r="X272" s="2">
        <v>591.75</v>
      </c>
      <c r="Y272" s="22">
        <f>IFERROR(VLOOKUP(Y$1,Weights!$M$3:$N$33,2,FALSE),0)*C272</f>
        <v>0</v>
      </c>
      <c r="Z272" s="22">
        <f>IFERROR(VLOOKUP(Z$1,Weights!$M$3:$N$33,2,FALSE),0)*D272</f>
        <v>1.8700808505455262</v>
      </c>
      <c r="AA272" s="22">
        <f>IFERROR(VLOOKUP(AA$1,Weights!$M$3:$N$33,2,FALSE),0)*E272</f>
        <v>1.9913105815532794</v>
      </c>
      <c r="AB272" s="22">
        <f>IFERROR(VLOOKUP(AB$1,Weights!$M$3:$N$33,2,FALSE),0)*F272</f>
        <v>1.0618057122296953</v>
      </c>
      <c r="AC272" s="22">
        <f>IFERROR(VLOOKUP(AC$1,Weights!$M$3:$N$33,2,FALSE),0)*G272</f>
        <v>51.582380315766969</v>
      </c>
      <c r="AD272" s="22">
        <f>IFERROR(VLOOKUP(AD$1,Weights!$M$3:$N$33,2,FALSE),0)*H272</f>
        <v>0.77789054292754756</v>
      </c>
      <c r="AE272" s="22">
        <f>IFERROR(VLOOKUP(AE$1,Weights!$M$3:$N$33,2,FALSE),0)*I272</f>
        <v>41.816343749824497</v>
      </c>
      <c r="AF272" s="22">
        <f>IFERROR(VLOOKUP(AF$1,Weights!$M$3:$N$33,2,FALSE),0)*J272</f>
        <v>4.632208161718478</v>
      </c>
      <c r="AG272" s="22">
        <f>IFERROR(VLOOKUP(AG$1,Weights!$M$3:$N$33,2,FALSE),0)*K272</f>
        <v>5.2818180010599924</v>
      </c>
      <c r="AH272" s="22">
        <f>IFERROR(VLOOKUP(AH$1,Weights!$M$3:$N$33,2,FALSE),0)*L272</f>
        <v>3.0022762059330979</v>
      </c>
      <c r="AI272" s="22">
        <f>IFERROR(VLOOKUP(AI$1,Weights!$M$3:$N$33,2,FALSE),0)*M272</f>
        <v>0</v>
      </c>
      <c r="AJ272" s="22">
        <f>IFERROR(VLOOKUP(AJ$1,Weights!$M$3:$N$33,2,FALSE),0)*N272</f>
        <v>0</v>
      </c>
      <c r="AK272" s="22">
        <f>IFERROR(VLOOKUP(AK$1,Weights!$M$3:$N$33,2,FALSE),0)*O272</f>
        <v>0</v>
      </c>
      <c r="AL272" s="22">
        <f>IFERROR(VLOOKUP(AL$1,Weights!$M$3:$N$33,2,FALSE),0)*P272</f>
        <v>0.59346202874580567</v>
      </c>
      <c r="AM272" s="22">
        <f>IFERROR(VLOOKUP(AM$1,Weights!$M$3:$N$33,2,FALSE),0)*Q272</f>
        <v>7.3699803938794011</v>
      </c>
      <c r="AN272" s="22">
        <f>IFERROR(VLOOKUP(AN$1,Weights!$M$3:$N$33,2,FALSE),0)*R272</f>
        <v>1.9382235438278204</v>
      </c>
      <c r="AO272" s="22">
        <f>IFERROR(VLOOKUP(AO$1,Weights!$M$3:$N$33,2,FALSE),0)*S272</f>
        <v>0</v>
      </c>
      <c r="AP272" s="22">
        <f>IFERROR(VLOOKUP(AP$1,Weights!$M$3:$N$33,2,FALSE),0)*T272</f>
        <v>0</v>
      </c>
      <c r="AQ272" s="22">
        <f>IFERROR(VLOOKUP(AQ$1,Weights!$M$3:$N$33,2,FALSE),0)*U272</f>
        <v>14.126163757211417</v>
      </c>
      <c r="AR272" s="22">
        <f>IFERROR(VLOOKUP(AR$1,Weights!$M$3:$N$33,2,FALSE),0)*V272</f>
        <v>21.439913969660218</v>
      </c>
      <c r="AS272" s="22">
        <f>IFERROR(VLOOKUP(AS$1,Weights!$M$3:$N$33,2,FALSE),0)*W272</f>
        <v>4.8274260851468167</v>
      </c>
      <c r="AT272" s="22">
        <f>IFERROR(VLOOKUP(AT$1,Weights!$M$3:$N$33,2,FALSE),0)*X272</f>
        <v>2.00591633871539</v>
      </c>
      <c r="AU272" s="23">
        <f t="shared" si="4"/>
        <v>110.80412420692957</v>
      </c>
    </row>
    <row r="273" spans="1:47" x14ac:dyDescent="0.2">
      <c r="A273" s="2">
        <v>2008</v>
      </c>
      <c r="B273" s="2">
        <v>4</v>
      </c>
      <c r="C273" s="3">
        <v>569.5</v>
      </c>
      <c r="D273" s="2">
        <v>439</v>
      </c>
      <c r="E273" s="2">
        <v>467.5</v>
      </c>
      <c r="F273" s="2">
        <v>346.75</v>
      </c>
      <c r="G273" s="2">
        <v>476.75</v>
      </c>
      <c r="H273" s="2">
        <v>378.25</v>
      </c>
      <c r="I273" s="2">
        <v>477.75</v>
      </c>
      <c r="J273" s="2">
        <v>529</v>
      </c>
      <c r="K273" s="2">
        <v>568.25</v>
      </c>
      <c r="L273" s="2">
        <v>378.25</v>
      </c>
      <c r="M273" s="2">
        <v>508.25</v>
      </c>
      <c r="N273" s="2">
        <v>632.25</v>
      </c>
      <c r="O273" s="2">
        <v>441.75</v>
      </c>
      <c r="P273" s="2">
        <v>529</v>
      </c>
      <c r="Q273" s="2">
        <v>537</v>
      </c>
      <c r="R273" s="2">
        <v>543</v>
      </c>
      <c r="S273" s="2">
        <v>474.75</v>
      </c>
      <c r="T273" s="2">
        <v>390.5</v>
      </c>
      <c r="U273" s="2">
        <v>250.5</v>
      </c>
      <c r="V273" s="2">
        <v>714</v>
      </c>
      <c r="W273" s="2">
        <v>395.75</v>
      </c>
      <c r="X273" s="2">
        <v>686.25</v>
      </c>
      <c r="Y273" s="22">
        <f>IFERROR(VLOOKUP(Y$1,Weights!$M$3:$N$33,2,FALSE),0)*C273</f>
        <v>0</v>
      </c>
      <c r="Z273" s="22">
        <f>IFERROR(VLOOKUP(Z$1,Weights!$M$3:$N$33,2,FALSE),0)*D273</f>
        <v>1.9711056263853204</v>
      </c>
      <c r="AA273" s="22">
        <f>IFERROR(VLOOKUP(AA$1,Weights!$M$3:$N$33,2,FALSE),0)*E273</f>
        <v>2.09907034244906</v>
      </c>
      <c r="AB273" s="22">
        <f>IFERROR(VLOOKUP(AB$1,Weights!$M$3:$N$33,2,FALSE),0)*F273</f>
        <v>1.0579917549300197</v>
      </c>
      <c r="AC273" s="22">
        <f>IFERROR(VLOOKUP(AC$1,Weights!$M$3:$N$33,2,FALSE),0)*G273</f>
        <v>56.500631396994606</v>
      </c>
      <c r="AD273" s="22">
        <f>IFERROR(VLOOKUP(AD$1,Weights!$M$3:$N$33,2,FALSE),0)*H273</f>
        <v>0.81168854582715821</v>
      </c>
      <c r="AE273" s="22">
        <f>IFERROR(VLOOKUP(AE$1,Weights!$M$3:$N$33,2,FALSE),0)*I273</f>
        <v>46.191348500528676</v>
      </c>
      <c r="AF273" s="22">
        <f>IFERROR(VLOOKUP(AF$1,Weights!$M$3:$N$33,2,FALSE),0)*J273</f>
        <v>4.98056527957129</v>
      </c>
      <c r="AG273" s="22">
        <f>IFERROR(VLOOKUP(AG$1,Weights!$M$3:$N$33,2,FALSE),0)*K273</f>
        <v>5.8336114268267067</v>
      </c>
      <c r="AH273" s="22">
        <f>IFERROR(VLOOKUP(AH$1,Weights!$M$3:$N$33,2,FALSE),0)*L273</f>
        <v>3.132719930742605</v>
      </c>
      <c r="AI273" s="22">
        <f>IFERROR(VLOOKUP(AI$1,Weights!$M$3:$N$33,2,FALSE),0)*M273</f>
        <v>0</v>
      </c>
      <c r="AJ273" s="22">
        <f>IFERROR(VLOOKUP(AJ$1,Weights!$M$3:$N$33,2,FALSE),0)*N273</f>
        <v>0</v>
      </c>
      <c r="AK273" s="22">
        <f>IFERROR(VLOOKUP(AK$1,Weights!$M$3:$N$33,2,FALSE),0)*O273</f>
        <v>0</v>
      </c>
      <c r="AL273" s="22">
        <f>IFERROR(VLOOKUP(AL$1,Weights!$M$3:$N$33,2,FALSE),0)*P273</f>
        <v>0.6380923032653073</v>
      </c>
      <c r="AM273" s="22">
        <f>IFERROR(VLOOKUP(AM$1,Weights!$M$3:$N$33,2,FALSE),0)*Q273</f>
        <v>8.1517599825195433</v>
      </c>
      <c r="AN273" s="22">
        <f>IFERROR(VLOOKUP(AN$1,Weights!$M$3:$N$33,2,FALSE),0)*R273</f>
        <v>2.152260499587948</v>
      </c>
      <c r="AO273" s="22">
        <f>IFERROR(VLOOKUP(AO$1,Weights!$M$3:$N$33,2,FALSE),0)*S273</f>
        <v>0</v>
      </c>
      <c r="AP273" s="22">
        <f>IFERROR(VLOOKUP(AP$1,Weights!$M$3:$N$33,2,FALSE),0)*T273</f>
        <v>0</v>
      </c>
      <c r="AQ273" s="22">
        <f>IFERROR(VLOOKUP(AQ$1,Weights!$M$3:$N$33,2,FALSE),0)*U273</f>
        <v>15.588563969962379</v>
      </c>
      <c r="AR273" s="22">
        <f>IFERROR(VLOOKUP(AR$1,Weights!$M$3:$N$33,2,FALSE),0)*V273</f>
        <v>25.023454964180459</v>
      </c>
      <c r="AS273" s="22">
        <f>IFERROR(VLOOKUP(AS$1,Weights!$M$3:$N$33,2,FALSE),0)*W273</f>
        <v>5.0341340532196384</v>
      </c>
      <c r="AT273" s="22">
        <f>IFERROR(VLOOKUP(AT$1,Weights!$M$3:$N$33,2,FALSE),0)*X273</f>
        <v>2.3262527882440835</v>
      </c>
      <c r="AU273" s="23">
        <f t="shared" si="4"/>
        <v>122.95753198382302</v>
      </c>
    </row>
    <row r="274" spans="1:47" x14ac:dyDescent="0.2">
      <c r="A274" s="2">
        <v>2009</v>
      </c>
      <c r="B274" s="2">
        <v>4</v>
      </c>
      <c r="C274" s="3">
        <v>559</v>
      </c>
      <c r="D274" s="2">
        <v>464.5</v>
      </c>
      <c r="E274" s="2">
        <v>475</v>
      </c>
      <c r="F274" s="2">
        <v>354.25</v>
      </c>
      <c r="G274" s="2">
        <v>460</v>
      </c>
      <c r="H274" s="2">
        <v>369.25</v>
      </c>
      <c r="I274" s="2">
        <v>455.75</v>
      </c>
      <c r="J274" s="2">
        <v>541.25</v>
      </c>
      <c r="K274" s="2">
        <v>560.75</v>
      </c>
      <c r="L274" s="2">
        <v>369.25</v>
      </c>
      <c r="M274" s="2">
        <v>569.75</v>
      </c>
      <c r="N274" s="2">
        <v>614.5</v>
      </c>
      <c r="O274" s="2">
        <v>461</v>
      </c>
      <c r="P274" s="2">
        <v>541.25</v>
      </c>
      <c r="Q274" s="2">
        <v>527.5</v>
      </c>
      <c r="R274" s="2">
        <v>531.75</v>
      </c>
      <c r="S274" s="2">
        <v>478.25</v>
      </c>
      <c r="T274" s="2">
        <v>411</v>
      </c>
      <c r="U274" s="2">
        <v>255.5</v>
      </c>
      <c r="V274" s="2">
        <v>686.25</v>
      </c>
      <c r="W274" s="2">
        <v>404.5</v>
      </c>
      <c r="X274" s="2">
        <v>662.75</v>
      </c>
      <c r="Y274" s="22">
        <f>IFERROR(VLOOKUP(Y$1,Weights!$M$3:$N$33,2,FALSE),0)*C274</f>
        <v>0</v>
      </c>
      <c r="Z274" s="22">
        <f>IFERROR(VLOOKUP(Z$1,Weights!$M$3:$N$33,2,FALSE),0)*D274</f>
        <v>2.0856003723370873</v>
      </c>
      <c r="AA274" s="22">
        <f>IFERROR(VLOOKUP(AA$1,Weights!$M$3:$N$33,2,FALSE),0)*E274</f>
        <v>2.1327452677289913</v>
      </c>
      <c r="AB274" s="22">
        <f>IFERROR(VLOOKUP(AB$1,Weights!$M$3:$N$33,2,FALSE),0)*F274</f>
        <v>1.0808754987280735</v>
      </c>
      <c r="AC274" s="22">
        <f>IFERROR(VLOOKUP(AC$1,Weights!$M$3:$N$33,2,FALSE),0)*G274</f>
        <v>54.51555415336658</v>
      </c>
      <c r="AD274" s="22">
        <f>IFERROR(VLOOKUP(AD$1,Weights!$M$3:$N$33,2,FALSE),0)*H274</f>
        <v>0.79237540131309492</v>
      </c>
      <c r="AE274" s="22">
        <f>IFERROR(VLOOKUP(AE$1,Weights!$M$3:$N$33,2,FALSE),0)*I274</f>
        <v>44.064274367589626</v>
      </c>
      <c r="AF274" s="22">
        <f>IFERROR(VLOOKUP(AF$1,Weights!$M$3:$N$33,2,FALSE),0)*J274</f>
        <v>5.0958997307522891</v>
      </c>
      <c r="AG274" s="22">
        <f>IFERROR(VLOOKUP(AG$1,Weights!$M$3:$N$33,2,FALSE),0)*K274</f>
        <v>5.7566169953243742</v>
      </c>
      <c r="AH274" s="22">
        <f>IFERROR(VLOOKUP(AH$1,Weights!$M$3:$N$33,2,FALSE),0)*L274</f>
        <v>3.0581806594228866</v>
      </c>
      <c r="AI274" s="22">
        <f>IFERROR(VLOOKUP(AI$1,Weights!$M$3:$N$33,2,FALSE),0)*M274</f>
        <v>0</v>
      </c>
      <c r="AJ274" s="22">
        <f>IFERROR(VLOOKUP(AJ$1,Weights!$M$3:$N$33,2,FALSE),0)*N274</f>
        <v>0</v>
      </c>
      <c r="AK274" s="22">
        <f>IFERROR(VLOOKUP(AK$1,Weights!$M$3:$N$33,2,FALSE),0)*O274</f>
        <v>0</v>
      </c>
      <c r="AL274" s="22">
        <f>IFERROR(VLOOKUP(AL$1,Weights!$M$3:$N$33,2,FALSE),0)*P274</f>
        <v>0.65286854280216933</v>
      </c>
      <c r="AM274" s="22">
        <f>IFERROR(VLOOKUP(AM$1,Weights!$M$3:$N$33,2,FALSE),0)*Q274</f>
        <v>8.0075482137412646</v>
      </c>
      <c r="AN274" s="22">
        <f>IFERROR(VLOOKUP(AN$1,Weights!$M$3:$N$33,2,FALSE),0)*R274</f>
        <v>2.1076694671379212</v>
      </c>
      <c r="AO274" s="22">
        <f>IFERROR(VLOOKUP(AO$1,Weights!$M$3:$N$33,2,FALSE),0)*S274</f>
        <v>0</v>
      </c>
      <c r="AP274" s="22">
        <f>IFERROR(VLOOKUP(AP$1,Weights!$M$3:$N$33,2,FALSE),0)*T274</f>
        <v>0</v>
      </c>
      <c r="AQ274" s="22">
        <f>IFERROR(VLOOKUP(AQ$1,Weights!$M$3:$N$33,2,FALSE),0)*U274</f>
        <v>15.899712951398753</v>
      </c>
      <c r="AR274" s="22">
        <f>IFERROR(VLOOKUP(AR$1,Weights!$M$3:$N$33,2,FALSE),0)*V274</f>
        <v>24.050904718723867</v>
      </c>
      <c r="AS274" s="22">
        <f>IFERROR(VLOOKUP(AS$1,Weights!$M$3:$N$33,2,FALSE),0)*W274</f>
        <v>5.1454383437203886</v>
      </c>
      <c r="AT274" s="22">
        <f>IFERROR(VLOOKUP(AT$1,Weights!$M$3:$N$33,2,FALSE),0)*X274</f>
        <v>2.2465924013242495</v>
      </c>
      <c r="AU274" s="23">
        <f t="shared" si="4"/>
        <v>120.068130112012</v>
      </c>
    </row>
    <row r="275" spans="1:47" x14ac:dyDescent="0.2">
      <c r="A275" s="2">
        <v>2010</v>
      </c>
      <c r="B275" s="2">
        <v>4</v>
      </c>
      <c r="C275" s="3">
        <v>582</v>
      </c>
      <c r="D275" s="2">
        <v>478</v>
      </c>
      <c r="E275" s="2">
        <v>484.75</v>
      </c>
      <c r="F275" s="2">
        <v>362</v>
      </c>
      <c r="G275" s="2">
        <v>460.25</v>
      </c>
      <c r="H275" s="2">
        <v>384.75</v>
      </c>
      <c r="I275" s="2">
        <v>452.5</v>
      </c>
      <c r="J275" s="2">
        <v>552.5</v>
      </c>
      <c r="K275" s="2">
        <v>560</v>
      </c>
      <c r="L275" s="2">
        <v>384.75</v>
      </c>
      <c r="M275" s="2">
        <v>590</v>
      </c>
      <c r="N275" s="2">
        <v>641.5</v>
      </c>
      <c r="O275" s="2">
        <v>449.75</v>
      </c>
      <c r="P275" s="2">
        <v>552.5</v>
      </c>
      <c r="Q275" s="2">
        <v>533</v>
      </c>
      <c r="R275" s="2">
        <v>538.5</v>
      </c>
      <c r="S275" s="2">
        <v>498</v>
      </c>
      <c r="T275" s="2">
        <v>417.75</v>
      </c>
      <c r="U275" s="2">
        <v>253.25</v>
      </c>
      <c r="V275" s="2">
        <v>717.25</v>
      </c>
      <c r="W275" s="2">
        <v>414.75</v>
      </c>
      <c r="X275" s="2">
        <v>692.5</v>
      </c>
      <c r="Y275" s="22">
        <f>IFERROR(VLOOKUP(Y$1,Weights!$M$3:$N$33,2,FALSE),0)*C275</f>
        <v>0</v>
      </c>
      <c r="Z275" s="22">
        <f>IFERROR(VLOOKUP(Z$1,Weights!$M$3:$N$33,2,FALSE),0)*D275</f>
        <v>2.146215237840964</v>
      </c>
      <c r="AA275" s="22">
        <f>IFERROR(VLOOKUP(AA$1,Weights!$M$3:$N$33,2,FALSE),0)*E275</f>
        <v>2.1765226705929024</v>
      </c>
      <c r="AB275" s="22">
        <f>IFERROR(VLOOKUP(AB$1,Weights!$M$3:$N$33,2,FALSE),0)*F275</f>
        <v>1.1045220339860624</v>
      </c>
      <c r="AC275" s="22">
        <f>IFERROR(VLOOKUP(AC$1,Weights!$M$3:$N$33,2,FALSE),0)*G275</f>
        <v>54.545182171928197</v>
      </c>
      <c r="AD275" s="22">
        <f>IFERROR(VLOOKUP(AD$1,Weights!$M$3:$N$33,2,FALSE),0)*H275</f>
        <v>0.82563692797620392</v>
      </c>
      <c r="AE275" s="22">
        <f>IFERROR(VLOOKUP(AE$1,Weights!$M$3:$N$33,2,FALSE),0)*I275</f>
        <v>43.750047507041813</v>
      </c>
      <c r="AF275" s="22">
        <f>IFERROR(VLOOKUP(AF$1,Weights!$M$3:$N$33,2,FALSE),0)*J275</f>
        <v>5.2018191246940226</v>
      </c>
      <c r="AG275" s="22">
        <f>IFERROR(VLOOKUP(AG$1,Weights!$M$3:$N$33,2,FALSE),0)*K275</f>
        <v>5.7489175521741416</v>
      </c>
      <c r="AH275" s="22">
        <f>IFERROR(VLOOKUP(AH$1,Weights!$M$3:$N$33,2,FALSE),0)*L275</f>
        <v>3.1865538489179568</v>
      </c>
      <c r="AI275" s="22">
        <f>IFERROR(VLOOKUP(AI$1,Weights!$M$3:$N$33,2,FALSE),0)*M275</f>
        <v>0</v>
      </c>
      <c r="AJ275" s="22">
        <f>IFERROR(VLOOKUP(AJ$1,Weights!$M$3:$N$33,2,FALSE),0)*N275</f>
        <v>0</v>
      </c>
      <c r="AK275" s="22">
        <f>IFERROR(VLOOKUP(AK$1,Weights!$M$3:$N$33,2,FALSE),0)*O275</f>
        <v>0</v>
      </c>
      <c r="AL275" s="22">
        <f>IFERROR(VLOOKUP(AL$1,Weights!$M$3:$N$33,2,FALSE),0)*P275</f>
        <v>0.66643855870336921</v>
      </c>
      <c r="AM275" s="22">
        <f>IFERROR(VLOOKUP(AM$1,Weights!$M$3:$N$33,2,FALSE),0)*Q275</f>
        <v>8.0910392377707954</v>
      </c>
      <c r="AN275" s="22">
        <f>IFERROR(VLOOKUP(AN$1,Weights!$M$3:$N$33,2,FALSE),0)*R275</f>
        <v>2.1344240866079374</v>
      </c>
      <c r="AO275" s="22">
        <f>IFERROR(VLOOKUP(AO$1,Weights!$M$3:$N$33,2,FALSE),0)*S275</f>
        <v>0</v>
      </c>
      <c r="AP275" s="22">
        <f>IFERROR(VLOOKUP(AP$1,Weights!$M$3:$N$33,2,FALSE),0)*T275</f>
        <v>0</v>
      </c>
      <c r="AQ275" s="22">
        <f>IFERROR(VLOOKUP(AQ$1,Weights!$M$3:$N$33,2,FALSE),0)*U275</f>
        <v>15.759695909752384</v>
      </c>
      <c r="AR275" s="22">
        <f>IFERROR(VLOOKUP(AR$1,Weights!$M$3:$N$33,2,FALSE),0)*V275</f>
        <v>25.137357245179881</v>
      </c>
      <c r="AS275" s="22">
        <f>IFERROR(VLOOKUP(AS$1,Weights!$M$3:$N$33,2,FALSE),0)*W275</f>
        <v>5.2758233697355532</v>
      </c>
      <c r="AT275" s="22">
        <f>IFERROR(VLOOKUP(AT$1,Weights!$M$3:$N$33,2,FALSE),0)*X275</f>
        <v>2.3474390613610607</v>
      </c>
      <c r="AU275" s="23">
        <f t="shared" si="4"/>
        <v>121.39108341811811</v>
      </c>
    </row>
    <row r="276" spans="1:47" x14ac:dyDescent="0.2">
      <c r="A276" s="2">
        <v>2011</v>
      </c>
      <c r="B276" s="2">
        <v>4</v>
      </c>
      <c r="C276" s="3">
        <v>642.25</v>
      </c>
      <c r="D276" s="2">
        <v>523.25</v>
      </c>
      <c r="E276" s="2">
        <v>491</v>
      </c>
      <c r="F276" s="2">
        <v>368</v>
      </c>
      <c r="G276" s="2">
        <v>487.75</v>
      </c>
      <c r="H276" s="2">
        <v>400</v>
      </c>
      <c r="I276" s="2">
        <v>482</v>
      </c>
      <c r="J276" s="2">
        <v>575.5</v>
      </c>
      <c r="K276" s="2">
        <v>620.5</v>
      </c>
      <c r="L276" s="2">
        <v>400</v>
      </c>
      <c r="M276" s="2">
        <v>591.75</v>
      </c>
      <c r="N276" s="2">
        <v>718.75</v>
      </c>
      <c r="O276" s="2">
        <v>463.25</v>
      </c>
      <c r="P276" s="2">
        <v>575.5</v>
      </c>
      <c r="Q276" s="2">
        <v>610.5</v>
      </c>
      <c r="R276" s="2">
        <v>616</v>
      </c>
      <c r="S276" s="2">
        <v>535.5</v>
      </c>
      <c r="T276" s="2">
        <v>429.5</v>
      </c>
      <c r="U276" s="2">
        <v>256.25</v>
      </c>
      <c r="V276" s="2">
        <v>812.75</v>
      </c>
      <c r="W276" s="2">
        <v>429.25</v>
      </c>
      <c r="X276" s="2">
        <v>780.75</v>
      </c>
      <c r="Y276" s="22">
        <f>IFERROR(VLOOKUP(Y$1,Weights!$M$3:$N$33,2,FALSE),0)*C276</f>
        <v>0</v>
      </c>
      <c r="Z276" s="22">
        <f>IFERROR(VLOOKUP(Z$1,Weights!$M$3:$N$33,2,FALSE),0)*D276</f>
        <v>2.3493872870298835</v>
      </c>
      <c r="AA276" s="22">
        <f>IFERROR(VLOOKUP(AA$1,Weights!$M$3:$N$33,2,FALSE),0)*E276</f>
        <v>2.2045851083261785</v>
      </c>
      <c r="AB276" s="22">
        <f>IFERROR(VLOOKUP(AB$1,Weights!$M$3:$N$33,2,FALSE),0)*F276</f>
        <v>1.1228290290245055</v>
      </c>
      <c r="AC276" s="22">
        <f>IFERROR(VLOOKUP(AC$1,Weights!$M$3:$N$33,2,FALSE),0)*G276</f>
        <v>57.804264213705544</v>
      </c>
      <c r="AD276" s="22">
        <f>IFERROR(VLOOKUP(AD$1,Weights!$M$3:$N$33,2,FALSE),0)*H276</f>
        <v>0.85836197840281103</v>
      </c>
      <c r="AE276" s="22">
        <f>IFERROR(VLOOKUP(AE$1,Weights!$M$3:$N$33,2,FALSE),0)*I276</f>
        <v>46.602260548937359</v>
      </c>
      <c r="AF276" s="22">
        <f>IFERROR(VLOOKUP(AF$1,Weights!$M$3:$N$33,2,FALSE),0)*J276</f>
        <v>5.418365441197122</v>
      </c>
      <c r="AG276" s="22">
        <f>IFERROR(VLOOKUP(AG$1,Weights!$M$3:$N$33,2,FALSE),0)*K276</f>
        <v>6.3700059662929549</v>
      </c>
      <c r="AH276" s="22">
        <f>IFERROR(VLOOKUP(AH$1,Weights!$M$3:$N$33,2,FALSE),0)*L276</f>
        <v>3.3128565030985908</v>
      </c>
      <c r="AI276" s="22">
        <f>IFERROR(VLOOKUP(AI$1,Weights!$M$3:$N$33,2,FALSE),0)*M276</f>
        <v>0</v>
      </c>
      <c r="AJ276" s="22">
        <f>IFERROR(VLOOKUP(AJ$1,Weights!$M$3:$N$33,2,FALSE),0)*N276</f>
        <v>0</v>
      </c>
      <c r="AK276" s="22">
        <f>IFERROR(VLOOKUP(AK$1,Weights!$M$3:$N$33,2,FALSE),0)*O276</f>
        <v>0</v>
      </c>
      <c r="AL276" s="22">
        <f>IFERROR(VLOOKUP(AL$1,Weights!$M$3:$N$33,2,FALSE),0)*P276</f>
        <v>0.69418170232359988</v>
      </c>
      <c r="AM276" s="22">
        <f>IFERROR(VLOOKUP(AM$1,Weights!$M$3:$N$33,2,FALSE),0)*Q276</f>
        <v>9.2675036672778059</v>
      </c>
      <c r="AN276" s="22">
        <f>IFERROR(VLOOKUP(AN$1,Weights!$M$3:$N$33,2,FALSE),0)*R276</f>
        <v>2.441606754597009</v>
      </c>
      <c r="AO276" s="22">
        <f>IFERROR(VLOOKUP(AO$1,Weights!$M$3:$N$33,2,FALSE),0)*S276</f>
        <v>0</v>
      </c>
      <c r="AP276" s="22">
        <f>IFERROR(VLOOKUP(AP$1,Weights!$M$3:$N$33,2,FALSE),0)*T276</f>
        <v>0</v>
      </c>
      <c r="AQ276" s="22">
        <f>IFERROR(VLOOKUP(AQ$1,Weights!$M$3:$N$33,2,FALSE),0)*U276</f>
        <v>15.94638529861421</v>
      </c>
      <c r="AR276" s="22">
        <f>IFERROR(VLOOKUP(AR$1,Weights!$M$3:$N$33,2,FALSE),0)*V276</f>
        <v>28.484331963778246</v>
      </c>
      <c r="AS276" s="22">
        <f>IFERROR(VLOOKUP(AS$1,Weights!$M$3:$N$33,2,FALSE),0)*W276</f>
        <v>5.4602704797082247</v>
      </c>
      <c r="AT276" s="22">
        <f>IFERROR(VLOOKUP(AT$1,Weights!$M$3:$N$33,2,FALSE),0)*X276</f>
        <v>2.6465892377727771</v>
      </c>
      <c r="AU276" s="23">
        <f t="shared" si="4"/>
        <v>130.90253476870328</v>
      </c>
    </row>
    <row r="277" spans="1:47" x14ac:dyDescent="0.2">
      <c r="A277" s="2">
        <v>2012</v>
      </c>
      <c r="B277" s="2">
        <v>4</v>
      </c>
      <c r="C277" s="3">
        <v>695.5</v>
      </c>
      <c r="D277" s="2">
        <v>557.75</v>
      </c>
      <c r="E277" s="2">
        <v>501.25</v>
      </c>
      <c r="F277" s="2">
        <v>374.5</v>
      </c>
      <c r="G277" s="2">
        <v>515.75</v>
      </c>
      <c r="H277" s="2">
        <v>407</v>
      </c>
      <c r="I277" s="2">
        <v>513.5</v>
      </c>
      <c r="J277" s="2">
        <v>595.25</v>
      </c>
      <c r="K277" s="2">
        <v>660.5</v>
      </c>
      <c r="L277" s="2">
        <v>407</v>
      </c>
      <c r="M277" s="2">
        <v>671.25</v>
      </c>
      <c r="N277" s="2">
        <v>786.5</v>
      </c>
      <c r="O277" s="2">
        <v>481</v>
      </c>
      <c r="P277" s="2">
        <v>595.25</v>
      </c>
      <c r="Q277" s="2">
        <v>646.5</v>
      </c>
      <c r="R277" s="2">
        <v>654.75</v>
      </c>
      <c r="S277" s="2">
        <v>567.75</v>
      </c>
      <c r="T277" s="2">
        <v>440.5</v>
      </c>
      <c r="U277" s="2">
        <v>268.5</v>
      </c>
      <c r="V277" s="2">
        <v>898.25</v>
      </c>
      <c r="W277" s="2">
        <v>437.75</v>
      </c>
      <c r="X277" s="2">
        <v>859.5</v>
      </c>
      <c r="Y277" s="22">
        <f>IFERROR(VLOOKUP(Y$1,Weights!$M$3:$N$33,2,FALSE),0)*C277</f>
        <v>0</v>
      </c>
      <c r="Z277" s="22">
        <f>IFERROR(VLOOKUP(Z$1,Weights!$M$3:$N$33,2,FALSE),0)*D277</f>
        <v>2.5042919433175683</v>
      </c>
      <c r="AA277" s="22">
        <f>IFERROR(VLOOKUP(AA$1,Weights!$M$3:$N$33,2,FALSE),0)*E277</f>
        <v>2.2506075062087514</v>
      </c>
      <c r="AB277" s="22">
        <f>IFERROR(VLOOKUP(AB$1,Weights!$M$3:$N$33,2,FALSE),0)*F277</f>
        <v>1.1426616069828188</v>
      </c>
      <c r="AC277" s="22">
        <f>IFERROR(VLOOKUP(AC$1,Weights!$M$3:$N$33,2,FALSE),0)*G277</f>
        <v>61.122602292606118</v>
      </c>
      <c r="AD277" s="22">
        <f>IFERROR(VLOOKUP(AD$1,Weights!$M$3:$N$33,2,FALSE),0)*H277</f>
        <v>0.87338331302486027</v>
      </c>
      <c r="AE277" s="22">
        <f>IFERROR(VLOOKUP(AE$1,Weights!$M$3:$N$33,2,FALSE),0)*I277</f>
        <v>49.647843966554632</v>
      </c>
      <c r="AF277" s="22">
        <f>IFERROR(VLOOKUP(AF$1,Weights!$M$3:$N$33,2,FALSE),0)*J277</f>
        <v>5.6043128216726092</v>
      </c>
      <c r="AG277" s="22">
        <f>IFERROR(VLOOKUP(AG$1,Weights!$M$3:$N$33,2,FALSE),0)*K277</f>
        <v>6.7806429343053933</v>
      </c>
      <c r="AH277" s="22">
        <f>IFERROR(VLOOKUP(AH$1,Weights!$M$3:$N$33,2,FALSE),0)*L277</f>
        <v>3.3708314919028162</v>
      </c>
      <c r="AI277" s="22">
        <f>IFERROR(VLOOKUP(AI$1,Weights!$M$3:$N$33,2,FALSE),0)*M277</f>
        <v>0</v>
      </c>
      <c r="AJ277" s="22">
        <f>IFERROR(VLOOKUP(AJ$1,Weights!$M$3:$N$33,2,FALSE),0)*N277</f>
        <v>0</v>
      </c>
      <c r="AK277" s="22">
        <f>IFERROR(VLOOKUP(AK$1,Weights!$M$3:$N$33,2,FALSE),0)*O277</f>
        <v>0</v>
      </c>
      <c r="AL277" s="22">
        <f>IFERROR(VLOOKUP(AL$1,Weights!$M$3:$N$33,2,FALSE),0)*P277</f>
        <v>0.71800461912792857</v>
      </c>
      <c r="AM277" s="22">
        <f>IFERROR(VLOOKUP(AM$1,Weights!$M$3:$N$33,2,FALSE),0)*Q277</f>
        <v>9.8139903700165458</v>
      </c>
      <c r="AN277" s="22">
        <f>IFERROR(VLOOKUP(AN$1,Weights!$M$3:$N$33,2,FALSE),0)*R277</f>
        <v>2.5951980885915447</v>
      </c>
      <c r="AO277" s="22">
        <f>IFERROR(VLOOKUP(AO$1,Weights!$M$3:$N$33,2,FALSE),0)*S277</f>
        <v>0</v>
      </c>
      <c r="AP277" s="22">
        <f>IFERROR(VLOOKUP(AP$1,Weights!$M$3:$N$33,2,FALSE),0)*T277</f>
        <v>0</v>
      </c>
      <c r="AQ277" s="22">
        <f>IFERROR(VLOOKUP(AQ$1,Weights!$M$3:$N$33,2,FALSE),0)*U277</f>
        <v>16.708700303133327</v>
      </c>
      <c r="AR277" s="22">
        <f>IFERROR(VLOOKUP(AR$1,Weights!$M$3:$N$33,2,FALSE),0)*V277</f>
        <v>31.480838125455318</v>
      </c>
      <c r="AS277" s="22">
        <f>IFERROR(VLOOKUP(AS$1,Weights!$M$3:$N$33,2,FALSE),0)*W277</f>
        <v>5.5683946476232391</v>
      </c>
      <c r="AT277" s="22">
        <f>IFERROR(VLOOKUP(AT$1,Weights!$M$3:$N$33,2,FALSE),0)*X277</f>
        <v>2.9135362790466881</v>
      </c>
      <c r="AU277" s="23">
        <f t="shared" si="4"/>
        <v>139.59578829220087</v>
      </c>
    </row>
    <row r="278" spans="1:47" x14ac:dyDescent="0.2">
      <c r="A278" s="2">
        <v>2013</v>
      </c>
      <c r="B278" s="2">
        <v>4</v>
      </c>
      <c r="C278" s="3">
        <v>688.75</v>
      </c>
      <c r="D278" s="2">
        <v>566</v>
      </c>
      <c r="E278" s="2">
        <v>508.5</v>
      </c>
      <c r="F278" s="2">
        <v>379.25</v>
      </c>
      <c r="G278" s="2">
        <v>509.5</v>
      </c>
      <c r="H278" s="2">
        <v>413.25</v>
      </c>
      <c r="I278" s="2">
        <v>503.75</v>
      </c>
      <c r="J278" s="2">
        <v>603.75</v>
      </c>
      <c r="K278" s="2">
        <v>659.75</v>
      </c>
      <c r="L278" s="2">
        <v>413.25</v>
      </c>
      <c r="M278" s="2">
        <v>719.75</v>
      </c>
      <c r="N278" s="2">
        <v>773.25</v>
      </c>
      <c r="O278" s="2">
        <v>483</v>
      </c>
      <c r="P278" s="2">
        <v>603.75</v>
      </c>
      <c r="Q278" s="2">
        <v>633</v>
      </c>
      <c r="R278" s="2">
        <v>640.75</v>
      </c>
      <c r="S278" s="2">
        <v>567.75</v>
      </c>
      <c r="T278" s="2">
        <v>447</v>
      </c>
      <c r="U278" s="2">
        <v>289</v>
      </c>
      <c r="V278" s="2">
        <v>879.75</v>
      </c>
      <c r="W278" s="2">
        <v>445.75</v>
      </c>
      <c r="X278" s="2">
        <v>843.75</v>
      </c>
      <c r="Y278" s="22">
        <f>IFERROR(VLOOKUP(Y$1,Weights!$M$3:$N$33,2,FALSE),0)*C278</f>
        <v>0</v>
      </c>
      <c r="Z278" s="22">
        <f>IFERROR(VLOOKUP(Z$1,Weights!$M$3:$N$33,2,FALSE),0)*D278</f>
        <v>2.541334361125493</v>
      </c>
      <c r="AA278" s="22">
        <f>IFERROR(VLOOKUP(AA$1,Weights!$M$3:$N$33,2,FALSE),0)*E278</f>
        <v>2.283159933979352</v>
      </c>
      <c r="AB278" s="22">
        <f>IFERROR(VLOOKUP(AB$1,Weights!$M$3:$N$33,2,FALSE),0)*F278</f>
        <v>1.1571546447215861</v>
      </c>
      <c r="AC278" s="22">
        <f>IFERROR(VLOOKUP(AC$1,Weights!$M$3:$N$33,2,FALSE),0)*G278</f>
        <v>60.381901828565816</v>
      </c>
      <c r="AD278" s="22">
        <f>IFERROR(VLOOKUP(AD$1,Weights!$M$3:$N$33,2,FALSE),0)*H278</f>
        <v>0.88679521893740421</v>
      </c>
      <c r="AE278" s="22">
        <f>IFERROR(VLOOKUP(AE$1,Weights!$M$3:$N$33,2,FALSE),0)*I278</f>
        <v>48.705163384911188</v>
      </c>
      <c r="AF278" s="22">
        <f>IFERROR(VLOOKUP(AF$1,Weights!$M$3:$N$33,2,FALSE),0)*J278</f>
        <v>5.6843408082063638</v>
      </c>
      <c r="AG278" s="22">
        <f>IFERROR(VLOOKUP(AG$1,Weights!$M$3:$N$33,2,FALSE),0)*K278</f>
        <v>6.7729434911551598</v>
      </c>
      <c r="AH278" s="22">
        <f>IFERROR(VLOOKUP(AH$1,Weights!$M$3:$N$33,2,FALSE),0)*L278</f>
        <v>3.4225948747637314</v>
      </c>
      <c r="AI278" s="22">
        <f>IFERROR(VLOOKUP(AI$1,Weights!$M$3:$N$33,2,FALSE),0)*M278</f>
        <v>0</v>
      </c>
      <c r="AJ278" s="22">
        <f>IFERROR(VLOOKUP(AJ$1,Weights!$M$3:$N$33,2,FALSE),0)*N278</f>
        <v>0</v>
      </c>
      <c r="AK278" s="22">
        <f>IFERROR(VLOOKUP(AK$1,Weights!$M$3:$N$33,2,FALSE),0)*O278</f>
        <v>0</v>
      </c>
      <c r="AL278" s="22">
        <f>IFERROR(VLOOKUP(AL$1,Weights!$M$3:$N$33,2,FALSE),0)*P278</f>
        <v>0.72825752003105726</v>
      </c>
      <c r="AM278" s="22">
        <f>IFERROR(VLOOKUP(AM$1,Weights!$M$3:$N$33,2,FALSE),0)*Q278</f>
        <v>9.6090578564895175</v>
      </c>
      <c r="AN278" s="22">
        <f>IFERROR(VLOOKUP(AN$1,Weights!$M$3:$N$33,2,FALSE),0)*R278</f>
        <v>2.5397070259870675</v>
      </c>
      <c r="AO278" s="22">
        <f>IFERROR(VLOOKUP(AO$1,Weights!$M$3:$N$33,2,FALSE),0)*S278</f>
        <v>0</v>
      </c>
      <c r="AP278" s="22">
        <f>IFERROR(VLOOKUP(AP$1,Weights!$M$3:$N$33,2,FALSE),0)*T278</f>
        <v>0</v>
      </c>
      <c r="AQ278" s="22">
        <f>IFERROR(VLOOKUP(AQ$1,Weights!$M$3:$N$33,2,FALSE),0)*U278</f>
        <v>17.984411127022465</v>
      </c>
      <c r="AR278" s="22">
        <f>IFERROR(VLOOKUP(AR$1,Weights!$M$3:$N$33,2,FALSE),0)*V278</f>
        <v>30.832471295150924</v>
      </c>
      <c r="AS278" s="22">
        <f>IFERROR(VLOOKUP(AS$1,Weights!$M$3:$N$33,2,FALSE),0)*W278</f>
        <v>5.6701585703667821</v>
      </c>
      <c r="AT278" s="22">
        <f>IFERROR(VLOOKUP(AT$1,Weights!$M$3:$N$33,2,FALSE),0)*X278</f>
        <v>2.860146870791906</v>
      </c>
      <c r="AU278" s="23">
        <f t="shared" si="4"/>
        <v>139.26544983608756</v>
      </c>
    </row>
    <row r="279" spans="1:47" x14ac:dyDescent="0.2">
      <c r="A279" s="3">
        <v>2014</v>
      </c>
      <c r="B279" s="2">
        <v>4</v>
      </c>
      <c r="C279" s="3">
        <v>691.25</v>
      </c>
      <c r="D279" s="2">
        <v>574.5</v>
      </c>
      <c r="E279" s="2">
        <v>515.75</v>
      </c>
      <c r="F279" s="2">
        <v>386.75</v>
      </c>
      <c r="G279" s="2">
        <v>543.25</v>
      </c>
      <c r="H279" s="2">
        <v>420.75</v>
      </c>
      <c r="I279" s="2">
        <v>542.75</v>
      </c>
      <c r="J279" s="2">
        <v>616.25</v>
      </c>
      <c r="K279" s="2">
        <v>675.5</v>
      </c>
      <c r="L279" s="2">
        <v>420.75</v>
      </c>
      <c r="M279" s="2">
        <v>780.25</v>
      </c>
      <c r="N279" s="2">
        <v>770.5</v>
      </c>
      <c r="O279" s="2">
        <v>485</v>
      </c>
      <c r="P279" s="2">
        <v>616.25</v>
      </c>
      <c r="Q279" s="2">
        <v>648.5</v>
      </c>
      <c r="R279" s="2">
        <v>654.25</v>
      </c>
      <c r="S279" s="2">
        <v>572.75</v>
      </c>
      <c r="T279" s="2">
        <v>453</v>
      </c>
      <c r="U279" s="2">
        <v>349.25</v>
      </c>
      <c r="V279" s="2">
        <v>872.75</v>
      </c>
      <c r="W279" s="2">
        <v>457.75</v>
      </c>
      <c r="X279" s="2">
        <v>838</v>
      </c>
      <c r="Y279" s="22">
        <f>IFERROR(VLOOKUP(Y$1,Weights!$M$3:$N$33,2,FALSE),0)*C279</f>
        <v>0</v>
      </c>
      <c r="Z279" s="22">
        <f>IFERROR(VLOOKUP(Z$1,Weights!$M$3:$N$33,2,FALSE),0)*D279</f>
        <v>2.5794992764427485</v>
      </c>
      <c r="AA279" s="22">
        <f>IFERROR(VLOOKUP(AA$1,Weights!$M$3:$N$33,2,FALSE),0)*E279</f>
        <v>2.3157123617499522</v>
      </c>
      <c r="AB279" s="22">
        <f>IFERROR(VLOOKUP(AB$1,Weights!$M$3:$N$33,2,FALSE),0)*F279</f>
        <v>1.1800383885196399</v>
      </c>
      <c r="AC279" s="22">
        <f>IFERROR(VLOOKUP(AC$1,Weights!$M$3:$N$33,2,FALSE),0)*G279</f>
        <v>64.381684334383465</v>
      </c>
      <c r="AD279" s="22">
        <f>IFERROR(VLOOKUP(AD$1,Weights!$M$3:$N$33,2,FALSE),0)*H279</f>
        <v>0.90288950603245688</v>
      </c>
      <c r="AE279" s="22">
        <f>IFERROR(VLOOKUP(AE$1,Weights!$M$3:$N$33,2,FALSE),0)*I279</f>
        <v>52.475885711484956</v>
      </c>
      <c r="AF279" s="22">
        <f>IFERROR(VLOOKUP(AF$1,Weights!$M$3:$N$33,2,FALSE),0)*J279</f>
        <v>5.8020290236971785</v>
      </c>
      <c r="AG279" s="22">
        <f>IFERROR(VLOOKUP(AG$1,Weights!$M$3:$N$33,2,FALSE),0)*K279</f>
        <v>6.9346317973100584</v>
      </c>
      <c r="AH279" s="22">
        <f>IFERROR(VLOOKUP(AH$1,Weights!$M$3:$N$33,2,FALSE),0)*L279</f>
        <v>3.4847109341968303</v>
      </c>
      <c r="AI279" s="22">
        <f>IFERROR(VLOOKUP(AI$1,Weights!$M$3:$N$33,2,FALSE),0)*M279</f>
        <v>0</v>
      </c>
      <c r="AJ279" s="22">
        <f>IFERROR(VLOOKUP(AJ$1,Weights!$M$3:$N$33,2,FALSE),0)*N279</f>
        <v>0</v>
      </c>
      <c r="AK279" s="22">
        <f>IFERROR(VLOOKUP(AK$1,Weights!$M$3:$N$33,2,FALSE),0)*O279</f>
        <v>0</v>
      </c>
      <c r="AL279" s="22">
        <f>IFERROR(VLOOKUP(AL$1,Weights!$M$3:$N$33,2,FALSE),0)*P279</f>
        <v>0.74333531547683485</v>
      </c>
      <c r="AM279" s="22">
        <f>IFERROR(VLOOKUP(AM$1,Weights!$M$3:$N$33,2,FALSE),0)*Q279</f>
        <v>9.8443507423909207</v>
      </c>
      <c r="AN279" s="22">
        <f>IFERROR(VLOOKUP(AN$1,Weights!$M$3:$N$33,2,FALSE),0)*R279</f>
        <v>2.5932162649270993</v>
      </c>
      <c r="AO279" s="22">
        <f>IFERROR(VLOOKUP(AO$1,Weights!$M$3:$N$33,2,FALSE),0)*S279</f>
        <v>0</v>
      </c>
      <c r="AP279" s="22">
        <f>IFERROR(VLOOKUP(AP$1,Weights!$M$3:$N$33,2,FALSE),0)*T279</f>
        <v>0</v>
      </c>
      <c r="AQ279" s="22">
        <f>IFERROR(VLOOKUP(AQ$1,Weights!$M$3:$N$33,2,FALSE),0)*U279</f>
        <v>21.733756353330783</v>
      </c>
      <c r="AR279" s="22">
        <f>IFERROR(VLOOKUP(AR$1,Weights!$M$3:$N$33,2,FALSE),0)*V279</f>
        <v>30.587143305306014</v>
      </c>
      <c r="AS279" s="22">
        <f>IFERROR(VLOOKUP(AS$1,Weights!$M$3:$N$33,2,FALSE),0)*W279</f>
        <v>5.822804454482096</v>
      </c>
      <c r="AT279" s="22">
        <f>IFERROR(VLOOKUP(AT$1,Weights!$M$3:$N$33,2,FALSE),0)*X279</f>
        <v>2.8406554995242868</v>
      </c>
      <c r="AU279" s="23">
        <f t="shared" si="4"/>
        <v>147.39305311577544</v>
      </c>
    </row>
    <row r="280" spans="1:47" x14ac:dyDescent="0.2">
      <c r="A280" s="3">
        <v>2015</v>
      </c>
      <c r="B280" s="3">
        <v>4</v>
      </c>
      <c r="C280" s="3">
        <v>677.75</v>
      </c>
      <c r="D280" s="2">
        <v>584.25</v>
      </c>
      <c r="E280" s="2">
        <v>535</v>
      </c>
      <c r="F280" s="2">
        <v>392.75</v>
      </c>
      <c r="G280" s="2">
        <v>529.75</v>
      </c>
      <c r="H280" s="2">
        <v>424.25</v>
      </c>
      <c r="I280" s="2">
        <v>524.25</v>
      </c>
      <c r="J280" s="2">
        <v>626</v>
      </c>
      <c r="K280" s="2">
        <v>667</v>
      </c>
      <c r="L280" s="2">
        <v>424.25</v>
      </c>
      <c r="M280" s="2">
        <v>768.5</v>
      </c>
      <c r="N280" s="2">
        <v>746.25</v>
      </c>
      <c r="O280" s="2">
        <v>492.5</v>
      </c>
      <c r="P280" s="2">
        <v>626</v>
      </c>
      <c r="Q280" s="2">
        <v>638.75</v>
      </c>
      <c r="R280" s="2">
        <v>643.25</v>
      </c>
      <c r="S280" s="2">
        <v>572.75</v>
      </c>
      <c r="T280" s="2">
        <v>465</v>
      </c>
      <c r="U280" s="2">
        <v>376</v>
      </c>
      <c r="V280" s="2">
        <v>835.25</v>
      </c>
      <c r="W280" s="2">
        <v>472</v>
      </c>
      <c r="X280" s="2">
        <v>803.75</v>
      </c>
      <c r="Y280" s="22">
        <f>IFERROR(VLOOKUP(Y$1,Weights!$M$3:$N$33,2,FALSE),0)*C280</f>
        <v>0</v>
      </c>
      <c r="Z280" s="22">
        <f>IFERROR(VLOOKUP(Z$1,Weights!$M$3:$N$33,2,FALSE),0)*D280</f>
        <v>2.6232766793066595</v>
      </c>
      <c r="AA280" s="22">
        <f>IFERROR(VLOOKUP(AA$1,Weights!$M$3:$N$33,2,FALSE),0)*E280</f>
        <v>2.4021446699684428</v>
      </c>
      <c r="AB280" s="22">
        <f>IFERROR(VLOOKUP(AB$1,Weights!$M$3:$N$33,2,FALSE),0)*F280</f>
        <v>1.1983453835580828</v>
      </c>
      <c r="AC280" s="22">
        <f>IFERROR(VLOOKUP(AC$1,Weights!$M$3:$N$33,2,FALSE),0)*G280</f>
        <v>62.781771332056408</v>
      </c>
      <c r="AD280" s="22">
        <f>IFERROR(VLOOKUP(AD$1,Weights!$M$3:$N$33,2,FALSE),0)*H280</f>
        <v>0.91040017334348144</v>
      </c>
      <c r="AE280" s="22">
        <f>IFERROR(VLOOKUP(AE$1,Weights!$M$3:$N$33,2,FALSE),0)*I280</f>
        <v>50.687209736058939</v>
      </c>
      <c r="AF280" s="22">
        <f>IFERROR(VLOOKUP(AF$1,Weights!$M$3:$N$33,2,FALSE),0)*J280</f>
        <v>5.8938258317800143</v>
      </c>
      <c r="AG280" s="22">
        <f>IFERROR(VLOOKUP(AG$1,Weights!$M$3:$N$33,2,FALSE),0)*K280</f>
        <v>6.8473714416074145</v>
      </c>
      <c r="AH280" s="22">
        <f>IFERROR(VLOOKUP(AH$1,Weights!$M$3:$N$33,2,FALSE),0)*L280</f>
        <v>3.5136984285989428</v>
      </c>
      <c r="AI280" s="22">
        <f>IFERROR(VLOOKUP(AI$1,Weights!$M$3:$N$33,2,FALSE),0)*M280</f>
        <v>0</v>
      </c>
      <c r="AJ280" s="22">
        <f>IFERROR(VLOOKUP(AJ$1,Weights!$M$3:$N$33,2,FALSE),0)*N280</f>
        <v>0</v>
      </c>
      <c r="AK280" s="22">
        <f>IFERROR(VLOOKUP(AK$1,Weights!$M$3:$N$33,2,FALSE),0)*O280</f>
        <v>0</v>
      </c>
      <c r="AL280" s="22">
        <f>IFERROR(VLOOKUP(AL$1,Weights!$M$3:$N$33,2,FALSE),0)*P280</f>
        <v>0.75509599592454135</v>
      </c>
      <c r="AM280" s="22">
        <f>IFERROR(VLOOKUP(AM$1,Weights!$M$3:$N$33,2,FALSE),0)*Q280</f>
        <v>9.6963439270658451</v>
      </c>
      <c r="AN280" s="22">
        <f>IFERROR(VLOOKUP(AN$1,Weights!$M$3:$N$33,2,FALSE),0)*R280</f>
        <v>2.5496161443092955</v>
      </c>
      <c r="AO280" s="22">
        <f>IFERROR(VLOOKUP(AO$1,Weights!$M$3:$N$33,2,FALSE),0)*S280</f>
        <v>0</v>
      </c>
      <c r="AP280" s="22">
        <f>IFERROR(VLOOKUP(AP$1,Weights!$M$3:$N$33,2,FALSE),0)*T280</f>
        <v>0</v>
      </c>
      <c r="AQ280" s="22">
        <f>IFERROR(VLOOKUP(AQ$1,Weights!$M$3:$N$33,2,FALSE),0)*U280</f>
        <v>23.398403404015387</v>
      </c>
      <c r="AR280" s="22">
        <f>IFERROR(VLOOKUP(AR$1,Weights!$M$3:$N$33,2,FALSE),0)*V280</f>
        <v>29.272886216851159</v>
      </c>
      <c r="AS280" s="22">
        <f>IFERROR(VLOOKUP(AS$1,Weights!$M$3:$N$33,2,FALSE),0)*W280</f>
        <v>6.0040714418690317</v>
      </c>
      <c r="AT280" s="22">
        <f>IFERROR(VLOOKUP(AT$1,Weights!$M$3:$N$33,2,FALSE),0)*X280</f>
        <v>2.7245547228432527</v>
      </c>
      <c r="AU280" s="23">
        <f t="shared" si="4"/>
        <v>145.96453352246294</v>
      </c>
    </row>
    <row r="281" spans="1:47" x14ac:dyDescent="0.2">
      <c r="A281" s="3">
        <v>2016</v>
      </c>
      <c r="B281" s="3">
        <v>4</v>
      </c>
      <c r="C281" s="3">
        <v>667</v>
      </c>
      <c r="D281" s="2">
        <v>598.25</v>
      </c>
      <c r="E281" s="2">
        <v>544.25</v>
      </c>
      <c r="F281" s="2">
        <v>394.5</v>
      </c>
      <c r="G281" s="2">
        <v>519.25</v>
      </c>
      <c r="H281" s="2">
        <v>429.25</v>
      </c>
      <c r="I281" s="2">
        <v>510</v>
      </c>
      <c r="J281" s="2">
        <v>633</v>
      </c>
      <c r="K281" s="2">
        <v>672.75</v>
      </c>
      <c r="L281" s="2">
        <v>429.25</v>
      </c>
      <c r="M281" s="2">
        <v>788.25</v>
      </c>
      <c r="N281" s="2">
        <v>729</v>
      </c>
      <c r="O281" s="2">
        <v>497</v>
      </c>
      <c r="P281" s="2">
        <v>633</v>
      </c>
      <c r="Q281" s="2">
        <v>638.5</v>
      </c>
      <c r="R281" s="2">
        <v>641.5</v>
      </c>
      <c r="S281" s="2">
        <v>569.75</v>
      </c>
      <c r="T281" s="2">
        <v>471</v>
      </c>
      <c r="U281" s="2">
        <v>401.5</v>
      </c>
      <c r="V281" s="2">
        <v>810.75</v>
      </c>
      <c r="W281" s="2">
        <v>482.5</v>
      </c>
      <c r="X281" s="2">
        <v>782.25</v>
      </c>
      <c r="Y281" s="22">
        <f>IFERROR(VLOOKUP(Y$1,Weights!$M$3:$N$33,2,FALSE),0)*C281</f>
        <v>0</v>
      </c>
      <c r="Z281" s="22">
        <f>IFERROR(VLOOKUP(Z$1,Weights!$M$3:$N$33,2,FALSE),0)*D281</f>
        <v>2.6861365398291981</v>
      </c>
      <c r="AA281" s="22">
        <f>IFERROR(VLOOKUP(AA$1,Weights!$M$3:$N$33,2,FALSE),0)*E281</f>
        <v>2.4436770778136916</v>
      </c>
      <c r="AB281" s="22">
        <f>IFERROR(VLOOKUP(AB$1,Weights!$M$3:$N$33,2,FALSE),0)*F281</f>
        <v>1.2036849237776288</v>
      </c>
      <c r="AC281" s="22">
        <f>IFERROR(VLOOKUP(AC$1,Weights!$M$3:$N$33,2,FALSE),0)*G281</f>
        <v>61.53739455246869</v>
      </c>
      <c r="AD281" s="22">
        <f>IFERROR(VLOOKUP(AD$1,Weights!$M$3:$N$33,2,FALSE),0)*H281</f>
        <v>0.92112969807351663</v>
      </c>
      <c r="AE281" s="22">
        <f>IFERROR(VLOOKUP(AE$1,Weights!$M$3:$N$33,2,FALSE),0)*I281</f>
        <v>49.309445809041598</v>
      </c>
      <c r="AF281" s="22">
        <f>IFERROR(VLOOKUP(AF$1,Weights!$M$3:$N$33,2,FALSE),0)*J281</f>
        <v>5.959731232454871</v>
      </c>
      <c r="AG281" s="22">
        <f>IFERROR(VLOOKUP(AG$1,Weights!$M$3:$N$33,2,FALSE),0)*K281</f>
        <v>6.9064005057592031</v>
      </c>
      <c r="AH281" s="22">
        <f>IFERROR(VLOOKUP(AH$1,Weights!$M$3:$N$33,2,FALSE),0)*L281</f>
        <v>3.5551091348876751</v>
      </c>
      <c r="AI281" s="22">
        <f>IFERROR(VLOOKUP(AI$1,Weights!$M$3:$N$33,2,FALSE),0)*M281</f>
        <v>0</v>
      </c>
      <c r="AJ281" s="22">
        <f>IFERROR(VLOOKUP(AJ$1,Weights!$M$3:$N$33,2,FALSE),0)*N281</f>
        <v>0</v>
      </c>
      <c r="AK281" s="22">
        <f>IFERROR(VLOOKUP(AK$1,Weights!$M$3:$N$33,2,FALSE),0)*O281</f>
        <v>0</v>
      </c>
      <c r="AL281" s="22">
        <f>IFERROR(VLOOKUP(AL$1,Weights!$M$3:$N$33,2,FALSE),0)*P281</f>
        <v>0.76353956137417678</v>
      </c>
      <c r="AM281" s="22">
        <f>IFERROR(VLOOKUP(AM$1,Weights!$M$3:$N$33,2,FALSE),0)*Q281</f>
        <v>9.6925488805190483</v>
      </c>
      <c r="AN281" s="22">
        <f>IFERROR(VLOOKUP(AN$1,Weights!$M$3:$N$33,2,FALSE),0)*R281</f>
        <v>2.5426797614837358</v>
      </c>
      <c r="AO281" s="22">
        <f>IFERROR(VLOOKUP(AO$1,Weights!$M$3:$N$33,2,FALSE),0)*S281</f>
        <v>0</v>
      </c>
      <c r="AP281" s="22">
        <f>IFERROR(VLOOKUP(AP$1,Weights!$M$3:$N$33,2,FALSE),0)*T281</f>
        <v>0</v>
      </c>
      <c r="AQ281" s="22">
        <f>IFERROR(VLOOKUP(AQ$1,Weights!$M$3:$N$33,2,FALSE),0)*U281</f>
        <v>24.9852632093409</v>
      </c>
      <c r="AR281" s="22">
        <f>IFERROR(VLOOKUP(AR$1,Weights!$M$3:$N$33,2,FALSE),0)*V281</f>
        <v>28.414238252393986</v>
      </c>
      <c r="AS281" s="22">
        <f>IFERROR(VLOOKUP(AS$1,Weights!$M$3:$N$33,2,FALSE),0)*W281</f>
        <v>6.1376365904699322</v>
      </c>
      <c r="AT281" s="22">
        <f>IFERROR(VLOOKUP(AT$1,Weights!$M$3:$N$33,2,FALSE),0)*X281</f>
        <v>2.6516739433208514</v>
      </c>
      <c r="AU281" s="23">
        <f t="shared" si="4"/>
        <v>145.60798831171851</v>
      </c>
    </row>
    <row r="282" spans="1:47" x14ac:dyDescent="0.2">
      <c r="A282" s="12">
        <v>1947</v>
      </c>
      <c r="B282" s="3">
        <v>5</v>
      </c>
      <c r="C282" s="2">
        <v>33</v>
      </c>
      <c r="D282" s="2">
        <v>0</v>
      </c>
      <c r="E282" s="2">
        <v>0</v>
      </c>
      <c r="F282" s="2">
        <v>26</v>
      </c>
      <c r="G282" s="2">
        <v>32</v>
      </c>
      <c r="H282" s="2">
        <v>32</v>
      </c>
      <c r="I282" s="2">
        <v>31</v>
      </c>
      <c r="J282" s="2">
        <v>30</v>
      </c>
      <c r="K282" s="2">
        <v>36</v>
      </c>
      <c r="L282" s="2">
        <v>32</v>
      </c>
      <c r="M282" s="2">
        <v>44</v>
      </c>
      <c r="N282" s="2">
        <v>27</v>
      </c>
      <c r="O282" s="2">
        <v>0</v>
      </c>
      <c r="P282" s="2">
        <v>30</v>
      </c>
      <c r="Q282" s="2">
        <v>34</v>
      </c>
      <c r="R282" s="2">
        <v>34</v>
      </c>
      <c r="S282" s="2">
        <v>25</v>
      </c>
      <c r="T282" s="2">
        <v>0</v>
      </c>
      <c r="U282" s="2">
        <v>41</v>
      </c>
      <c r="V282" s="2">
        <v>29</v>
      </c>
      <c r="W282" s="2">
        <v>63</v>
      </c>
      <c r="X282" s="2">
        <v>28</v>
      </c>
      <c r="Y282" s="22">
        <f>IFERROR(VLOOKUP(Y$1,Weights!$M$3:$N$33,2,FALSE),0)*C282</f>
        <v>0</v>
      </c>
      <c r="Z282" s="22">
        <f>IFERROR(VLOOKUP(Z$1,Weights!$M$3:$N$33,2,FALSE),0)*D282</f>
        <v>0</v>
      </c>
      <c r="AA282" s="22">
        <f>IFERROR(VLOOKUP(AA$1,Weights!$M$3:$N$33,2,FALSE),0)*E282</f>
        <v>0</v>
      </c>
      <c r="AB282" s="22">
        <f>IFERROR(VLOOKUP(AB$1,Weights!$M$3:$N$33,2,FALSE),0)*F282</f>
        <v>7.9330311833253106E-2</v>
      </c>
      <c r="AC282" s="22">
        <f>IFERROR(VLOOKUP(AC$1,Weights!$M$3:$N$33,2,FALSE),0)*G282</f>
        <v>3.792386375886371</v>
      </c>
      <c r="AD282" s="22">
        <f>IFERROR(VLOOKUP(AD$1,Weights!$M$3:$N$33,2,FALSE),0)*H282</f>
        <v>6.8668958272224884E-2</v>
      </c>
      <c r="AE282" s="22">
        <f>IFERROR(VLOOKUP(AE$1,Weights!$M$3:$N$33,2,FALSE),0)*I282</f>
        <v>2.9972408236868424</v>
      </c>
      <c r="AF282" s="22">
        <f>IFERROR(VLOOKUP(AF$1,Weights!$M$3:$N$33,2,FALSE),0)*J282</f>
        <v>0.28245171717795597</v>
      </c>
      <c r="AG282" s="22">
        <f>IFERROR(VLOOKUP(AG$1,Weights!$M$3:$N$33,2,FALSE),0)*K282</f>
        <v>0.36957327121119482</v>
      </c>
      <c r="AH282" s="22">
        <f>IFERROR(VLOOKUP(AH$1,Weights!$M$3:$N$33,2,FALSE),0)*L282</f>
        <v>0.26502852024788726</v>
      </c>
      <c r="AI282" s="22">
        <f>IFERROR(VLOOKUP(AI$1,Weights!$M$3:$N$33,2,FALSE),0)*M282</f>
        <v>0</v>
      </c>
      <c r="AJ282" s="22">
        <f>IFERROR(VLOOKUP(AJ$1,Weights!$M$3:$N$33,2,FALSE),0)*N282</f>
        <v>0</v>
      </c>
      <c r="AK282" s="22">
        <f>IFERROR(VLOOKUP(AK$1,Weights!$M$3:$N$33,2,FALSE),0)*O282</f>
        <v>0</v>
      </c>
      <c r="AL282" s="22">
        <f>IFERROR(VLOOKUP(AL$1,Weights!$M$3:$N$33,2,FALSE),0)*P282</f>
        <v>3.6186709069866201E-2</v>
      </c>
      <c r="AM282" s="22">
        <f>IFERROR(VLOOKUP(AM$1,Weights!$M$3:$N$33,2,FALSE),0)*Q282</f>
        <v>0.51612633036436595</v>
      </c>
      <c r="AN282" s="22">
        <f>IFERROR(VLOOKUP(AN$1,Weights!$M$3:$N$33,2,FALSE),0)*R282</f>
        <v>0.13476400918230244</v>
      </c>
      <c r="AO282" s="22">
        <f>IFERROR(VLOOKUP(AO$1,Weights!$M$3:$N$33,2,FALSE),0)*S282</f>
        <v>0</v>
      </c>
      <c r="AP282" s="22">
        <f>IFERROR(VLOOKUP(AP$1,Weights!$M$3:$N$33,2,FALSE),0)*T282</f>
        <v>0</v>
      </c>
      <c r="AQ282" s="22">
        <f>IFERROR(VLOOKUP(AQ$1,Weights!$M$3:$N$33,2,FALSE),0)*U282</f>
        <v>2.5514216477782736</v>
      </c>
      <c r="AR282" s="22">
        <f>IFERROR(VLOOKUP(AR$1,Weights!$M$3:$N$33,2,FALSE),0)*V282</f>
        <v>1.0163588150717553</v>
      </c>
      <c r="AS282" s="22">
        <f>IFERROR(VLOOKUP(AS$1,Weights!$M$3:$N$33,2,FALSE),0)*W282</f>
        <v>0.80139089160540045</v>
      </c>
      <c r="AT282" s="22">
        <f>IFERROR(VLOOKUP(AT$1,Weights!$M$3:$N$33,2,FALSE),0)*X282</f>
        <v>9.4914503564057326E-2</v>
      </c>
      <c r="AU282" s="23">
        <f t="shared" si="4"/>
        <v>9.2134565090653791</v>
      </c>
    </row>
    <row r="283" spans="1:47" x14ac:dyDescent="0.2">
      <c r="A283" s="2">
        <v>1948</v>
      </c>
      <c r="B283" s="2">
        <v>5</v>
      </c>
      <c r="C283" s="3">
        <v>38</v>
      </c>
      <c r="D283" s="2">
        <v>34</v>
      </c>
      <c r="E283" s="2">
        <v>0</v>
      </c>
      <c r="F283" s="2">
        <v>30</v>
      </c>
      <c r="G283" s="2">
        <v>35</v>
      </c>
      <c r="H283" s="2">
        <v>36</v>
      </c>
      <c r="I283" s="2">
        <v>34</v>
      </c>
      <c r="J283" s="2">
        <v>33</v>
      </c>
      <c r="K283" s="2">
        <v>38</v>
      </c>
      <c r="L283" s="2">
        <v>36</v>
      </c>
      <c r="M283" s="2">
        <v>51</v>
      </c>
      <c r="N283" s="2">
        <v>31</v>
      </c>
      <c r="O283" s="2">
        <v>0</v>
      </c>
      <c r="P283" s="2">
        <v>33</v>
      </c>
      <c r="Q283" s="2">
        <v>37</v>
      </c>
      <c r="R283" s="2">
        <v>36</v>
      </c>
      <c r="S283" s="2">
        <v>28</v>
      </c>
      <c r="T283" s="2">
        <v>0</v>
      </c>
      <c r="U283" s="2">
        <v>42</v>
      </c>
      <c r="V283" s="2">
        <v>32</v>
      </c>
      <c r="W283" s="2">
        <v>64</v>
      </c>
      <c r="X283" s="2">
        <v>31</v>
      </c>
      <c r="Y283" s="22">
        <f>IFERROR(VLOOKUP(Y$1,Weights!$M$3:$N$33,2,FALSE),0)*C283</f>
        <v>0</v>
      </c>
      <c r="Z283" s="22">
        <f>IFERROR(VLOOKUP(Z$1,Weights!$M$3:$N$33,2,FALSE),0)*D283</f>
        <v>0.15265966126902256</v>
      </c>
      <c r="AA283" s="22">
        <f>IFERROR(VLOOKUP(AA$1,Weights!$M$3:$N$33,2,FALSE),0)*E283</f>
        <v>0</v>
      </c>
      <c r="AB283" s="22">
        <f>IFERROR(VLOOKUP(AB$1,Weights!$M$3:$N$33,2,FALSE),0)*F283</f>
        <v>9.1534975192215123E-2</v>
      </c>
      <c r="AC283" s="22">
        <f>IFERROR(VLOOKUP(AC$1,Weights!$M$3:$N$33,2,FALSE),0)*G283</f>
        <v>4.1479225986257182</v>
      </c>
      <c r="AD283" s="22">
        <f>IFERROR(VLOOKUP(AD$1,Weights!$M$3:$N$33,2,FALSE),0)*H283</f>
        <v>7.7252578056252991E-2</v>
      </c>
      <c r="AE283" s="22">
        <f>IFERROR(VLOOKUP(AE$1,Weights!$M$3:$N$33,2,FALSE),0)*I283</f>
        <v>3.2872963872694401</v>
      </c>
      <c r="AF283" s="22">
        <f>IFERROR(VLOOKUP(AF$1,Weights!$M$3:$N$33,2,FALSE),0)*J283</f>
        <v>0.31069688889575159</v>
      </c>
      <c r="AG283" s="22">
        <f>IFERROR(VLOOKUP(AG$1,Weights!$M$3:$N$33,2,FALSE),0)*K283</f>
        <v>0.39010511961181671</v>
      </c>
      <c r="AH283" s="22">
        <f>IFERROR(VLOOKUP(AH$1,Weights!$M$3:$N$33,2,FALSE),0)*L283</f>
        <v>0.29815708527887319</v>
      </c>
      <c r="AI283" s="22">
        <f>IFERROR(VLOOKUP(AI$1,Weights!$M$3:$N$33,2,FALSE),0)*M283</f>
        <v>0</v>
      </c>
      <c r="AJ283" s="22">
        <f>IFERROR(VLOOKUP(AJ$1,Weights!$M$3:$N$33,2,FALSE),0)*N283</f>
        <v>0</v>
      </c>
      <c r="AK283" s="22">
        <f>IFERROR(VLOOKUP(AK$1,Weights!$M$3:$N$33,2,FALSE),0)*O283</f>
        <v>0</v>
      </c>
      <c r="AL283" s="22">
        <f>IFERROR(VLOOKUP(AL$1,Weights!$M$3:$N$33,2,FALSE),0)*P283</f>
        <v>3.9805379976852823E-2</v>
      </c>
      <c r="AM283" s="22">
        <f>IFERROR(VLOOKUP(AM$1,Weights!$M$3:$N$33,2,FALSE),0)*Q283</f>
        <v>0.56166688892592764</v>
      </c>
      <c r="AN283" s="22">
        <f>IFERROR(VLOOKUP(AN$1,Weights!$M$3:$N$33,2,FALSE),0)*R283</f>
        <v>0.14269130384008494</v>
      </c>
      <c r="AO283" s="22">
        <f>IFERROR(VLOOKUP(AO$1,Weights!$M$3:$N$33,2,FALSE),0)*S283</f>
        <v>0</v>
      </c>
      <c r="AP283" s="22">
        <f>IFERROR(VLOOKUP(AP$1,Weights!$M$3:$N$33,2,FALSE),0)*T283</f>
        <v>0</v>
      </c>
      <c r="AQ283" s="22">
        <f>IFERROR(VLOOKUP(AQ$1,Weights!$M$3:$N$33,2,FALSE),0)*U283</f>
        <v>2.6136514440655487</v>
      </c>
      <c r="AR283" s="22">
        <f>IFERROR(VLOOKUP(AR$1,Weights!$M$3:$N$33,2,FALSE),0)*V283</f>
        <v>1.1214993821481438</v>
      </c>
      <c r="AS283" s="22">
        <f>IFERROR(VLOOKUP(AS$1,Weights!$M$3:$N$33,2,FALSE),0)*W283</f>
        <v>0.81411138194834332</v>
      </c>
      <c r="AT283" s="22">
        <f>IFERROR(VLOOKUP(AT$1,Weights!$M$3:$N$33,2,FALSE),0)*X283</f>
        <v>0.10508391466020632</v>
      </c>
      <c r="AU283" s="23">
        <f t="shared" si="4"/>
        <v>9.9298825605039678</v>
      </c>
    </row>
    <row r="284" spans="1:47" x14ac:dyDescent="0.2">
      <c r="A284" s="2">
        <v>1949</v>
      </c>
      <c r="B284" s="2">
        <v>5</v>
      </c>
      <c r="C284" s="3">
        <v>39</v>
      </c>
      <c r="D284" s="2">
        <v>36</v>
      </c>
      <c r="E284" s="2">
        <v>0</v>
      </c>
      <c r="F284" s="2">
        <v>30</v>
      </c>
      <c r="G284" s="2">
        <v>38</v>
      </c>
      <c r="H284" s="2">
        <v>37</v>
      </c>
      <c r="I284" s="2">
        <v>36</v>
      </c>
      <c r="J284" s="2">
        <v>36</v>
      </c>
      <c r="K284" s="2">
        <v>41</v>
      </c>
      <c r="L284" s="2">
        <v>37</v>
      </c>
      <c r="M284" s="2">
        <v>51</v>
      </c>
      <c r="N284" s="2">
        <v>33</v>
      </c>
      <c r="O284" s="2">
        <v>0</v>
      </c>
      <c r="P284" s="2">
        <v>36</v>
      </c>
      <c r="Q284" s="2">
        <v>39</v>
      </c>
      <c r="R284" s="2">
        <v>39</v>
      </c>
      <c r="S284" s="2">
        <v>30</v>
      </c>
      <c r="T284" s="2">
        <v>0</v>
      </c>
      <c r="U284" s="2">
        <v>45</v>
      </c>
      <c r="V284" s="2">
        <v>34</v>
      </c>
      <c r="W284" s="2">
        <v>68</v>
      </c>
      <c r="X284" s="2">
        <v>34</v>
      </c>
      <c r="Y284" s="22">
        <f>IFERROR(VLOOKUP(Y$1,Weights!$M$3:$N$33,2,FALSE),0)*C284</f>
        <v>0</v>
      </c>
      <c r="Z284" s="22">
        <f>IFERROR(VLOOKUP(Z$1,Weights!$M$3:$N$33,2,FALSE),0)*D284</f>
        <v>0.16163964134367093</v>
      </c>
      <c r="AA284" s="22">
        <f>IFERROR(VLOOKUP(AA$1,Weights!$M$3:$N$33,2,FALSE),0)*E284</f>
        <v>0</v>
      </c>
      <c r="AB284" s="22">
        <f>IFERROR(VLOOKUP(AB$1,Weights!$M$3:$N$33,2,FALSE),0)*F284</f>
        <v>9.1534975192215123E-2</v>
      </c>
      <c r="AC284" s="22">
        <f>IFERROR(VLOOKUP(AC$1,Weights!$M$3:$N$33,2,FALSE),0)*G284</f>
        <v>4.5034588213650659</v>
      </c>
      <c r="AD284" s="22">
        <f>IFERROR(VLOOKUP(AD$1,Weights!$M$3:$N$33,2,FALSE),0)*H284</f>
        <v>7.9398483002260017E-2</v>
      </c>
      <c r="AE284" s="22">
        <f>IFERROR(VLOOKUP(AE$1,Weights!$M$3:$N$33,2,FALSE),0)*I284</f>
        <v>3.4806667629911718</v>
      </c>
      <c r="AF284" s="22">
        <f>IFERROR(VLOOKUP(AF$1,Weights!$M$3:$N$33,2,FALSE),0)*J284</f>
        <v>0.33894206061354715</v>
      </c>
      <c r="AG284" s="22">
        <f>IFERROR(VLOOKUP(AG$1,Weights!$M$3:$N$33,2,FALSE),0)*K284</f>
        <v>0.42090289221274962</v>
      </c>
      <c r="AH284" s="22">
        <f>IFERROR(VLOOKUP(AH$1,Weights!$M$3:$N$33,2,FALSE),0)*L284</f>
        <v>0.30643922653661965</v>
      </c>
      <c r="AI284" s="22">
        <f>IFERROR(VLOOKUP(AI$1,Weights!$M$3:$N$33,2,FALSE),0)*M284</f>
        <v>0</v>
      </c>
      <c r="AJ284" s="22">
        <f>IFERROR(VLOOKUP(AJ$1,Weights!$M$3:$N$33,2,FALSE),0)*N284</f>
        <v>0</v>
      </c>
      <c r="AK284" s="22">
        <f>IFERROR(VLOOKUP(AK$1,Weights!$M$3:$N$33,2,FALSE),0)*O284</f>
        <v>0</v>
      </c>
      <c r="AL284" s="22">
        <f>IFERROR(VLOOKUP(AL$1,Weights!$M$3:$N$33,2,FALSE),0)*P284</f>
        <v>4.3424050883839438E-2</v>
      </c>
      <c r="AM284" s="22">
        <f>IFERROR(VLOOKUP(AM$1,Weights!$M$3:$N$33,2,FALSE),0)*Q284</f>
        <v>0.59202726130030203</v>
      </c>
      <c r="AN284" s="22">
        <f>IFERROR(VLOOKUP(AN$1,Weights!$M$3:$N$33,2,FALSE),0)*R284</f>
        <v>0.15458224582675867</v>
      </c>
      <c r="AO284" s="22">
        <f>IFERROR(VLOOKUP(AO$1,Weights!$M$3:$N$33,2,FALSE),0)*S284</f>
        <v>0</v>
      </c>
      <c r="AP284" s="22">
        <f>IFERROR(VLOOKUP(AP$1,Weights!$M$3:$N$33,2,FALSE),0)*T284</f>
        <v>0</v>
      </c>
      <c r="AQ284" s="22">
        <f>IFERROR(VLOOKUP(AQ$1,Weights!$M$3:$N$33,2,FALSE),0)*U284</f>
        <v>2.8003408329273736</v>
      </c>
      <c r="AR284" s="22">
        <f>IFERROR(VLOOKUP(AR$1,Weights!$M$3:$N$33,2,FALSE),0)*V284</f>
        <v>1.1915930935324028</v>
      </c>
      <c r="AS284" s="22">
        <f>IFERROR(VLOOKUP(AS$1,Weights!$M$3:$N$33,2,FALSE),0)*W284</f>
        <v>0.86499334332011479</v>
      </c>
      <c r="AT284" s="22">
        <f>IFERROR(VLOOKUP(AT$1,Weights!$M$3:$N$33,2,FALSE),0)*X284</f>
        <v>0.11525332575635532</v>
      </c>
      <c r="AU284" s="23">
        <f t="shared" si="4"/>
        <v>10.560918374767546</v>
      </c>
    </row>
    <row r="285" spans="1:47" x14ac:dyDescent="0.2">
      <c r="A285" s="2">
        <v>1950</v>
      </c>
      <c r="B285" s="2">
        <v>5</v>
      </c>
      <c r="C285" s="3">
        <v>40</v>
      </c>
      <c r="D285" s="2">
        <v>37</v>
      </c>
      <c r="E285" s="2">
        <v>0</v>
      </c>
      <c r="F285" s="2">
        <v>31</v>
      </c>
      <c r="G285" s="2">
        <v>40</v>
      </c>
      <c r="H285" s="2">
        <v>39</v>
      </c>
      <c r="I285" s="2">
        <v>38</v>
      </c>
      <c r="J285" s="2">
        <v>38</v>
      </c>
      <c r="K285" s="2">
        <v>42</v>
      </c>
      <c r="L285" s="2">
        <v>39</v>
      </c>
      <c r="M285" s="2">
        <v>52</v>
      </c>
      <c r="N285" s="2">
        <v>35</v>
      </c>
      <c r="O285" s="2">
        <v>0</v>
      </c>
      <c r="P285" s="2">
        <v>38</v>
      </c>
      <c r="Q285" s="2">
        <v>40</v>
      </c>
      <c r="R285" s="2">
        <v>40</v>
      </c>
      <c r="S285" s="2">
        <v>32</v>
      </c>
      <c r="T285" s="2">
        <v>0</v>
      </c>
      <c r="U285" s="2">
        <v>48</v>
      </c>
      <c r="V285" s="2">
        <v>35</v>
      </c>
      <c r="W285" s="2">
        <v>69</v>
      </c>
      <c r="X285" s="2">
        <v>34</v>
      </c>
      <c r="Y285" s="22">
        <f>IFERROR(VLOOKUP(Y$1,Weights!$M$3:$N$33,2,FALSE),0)*C285</f>
        <v>0</v>
      </c>
      <c r="Z285" s="22">
        <f>IFERROR(VLOOKUP(Z$1,Weights!$M$3:$N$33,2,FALSE),0)*D285</f>
        <v>0.16612963138099512</v>
      </c>
      <c r="AA285" s="22">
        <f>IFERROR(VLOOKUP(AA$1,Weights!$M$3:$N$33,2,FALSE),0)*E285</f>
        <v>0</v>
      </c>
      <c r="AB285" s="22">
        <f>IFERROR(VLOOKUP(AB$1,Weights!$M$3:$N$33,2,FALSE),0)*F285</f>
        <v>9.4586141031955617E-2</v>
      </c>
      <c r="AC285" s="22">
        <f>IFERROR(VLOOKUP(AC$1,Weights!$M$3:$N$33,2,FALSE),0)*G285</f>
        <v>4.7404829698579638</v>
      </c>
      <c r="AD285" s="22">
        <f>IFERROR(VLOOKUP(AD$1,Weights!$M$3:$N$33,2,FALSE),0)*H285</f>
        <v>8.3690292894274071E-2</v>
      </c>
      <c r="AE285" s="22">
        <f>IFERROR(VLOOKUP(AE$1,Weights!$M$3:$N$33,2,FALSE),0)*I285</f>
        <v>3.6740371387129036</v>
      </c>
      <c r="AF285" s="22">
        <f>IFERROR(VLOOKUP(AF$1,Weights!$M$3:$N$33,2,FALSE),0)*J285</f>
        <v>0.35777217509207754</v>
      </c>
      <c r="AG285" s="22">
        <f>IFERROR(VLOOKUP(AG$1,Weights!$M$3:$N$33,2,FALSE),0)*K285</f>
        <v>0.4311688164130606</v>
      </c>
      <c r="AH285" s="22">
        <f>IFERROR(VLOOKUP(AH$1,Weights!$M$3:$N$33,2,FALSE),0)*L285</f>
        <v>0.32300350905211261</v>
      </c>
      <c r="AI285" s="22">
        <f>IFERROR(VLOOKUP(AI$1,Weights!$M$3:$N$33,2,FALSE),0)*M285</f>
        <v>0</v>
      </c>
      <c r="AJ285" s="22">
        <f>IFERROR(VLOOKUP(AJ$1,Weights!$M$3:$N$33,2,FALSE),0)*N285</f>
        <v>0</v>
      </c>
      <c r="AK285" s="22">
        <f>IFERROR(VLOOKUP(AK$1,Weights!$M$3:$N$33,2,FALSE),0)*O285</f>
        <v>0</v>
      </c>
      <c r="AL285" s="22">
        <f>IFERROR(VLOOKUP(AL$1,Weights!$M$3:$N$33,2,FALSE),0)*P285</f>
        <v>4.583649815516385E-2</v>
      </c>
      <c r="AM285" s="22">
        <f>IFERROR(VLOOKUP(AM$1,Weights!$M$3:$N$33,2,FALSE),0)*Q285</f>
        <v>0.60720744748748934</v>
      </c>
      <c r="AN285" s="22">
        <f>IFERROR(VLOOKUP(AN$1,Weights!$M$3:$N$33,2,FALSE),0)*R285</f>
        <v>0.15854589315564993</v>
      </c>
      <c r="AO285" s="22">
        <f>IFERROR(VLOOKUP(AO$1,Weights!$M$3:$N$33,2,FALSE),0)*S285</f>
        <v>0</v>
      </c>
      <c r="AP285" s="22">
        <f>IFERROR(VLOOKUP(AP$1,Weights!$M$3:$N$33,2,FALSE),0)*T285</f>
        <v>0</v>
      </c>
      <c r="AQ285" s="22">
        <f>IFERROR(VLOOKUP(AQ$1,Weights!$M$3:$N$33,2,FALSE),0)*U285</f>
        <v>2.9870302217891984</v>
      </c>
      <c r="AR285" s="22">
        <f>IFERROR(VLOOKUP(AR$1,Weights!$M$3:$N$33,2,FALSE),0)*V285</f>
        <v>1.2266399492245323</v>
      </c>
      <c r="AS285" s="22">
        <f>IFERROR(VLOOKUP(AS$1,Weights!$M$3:$N$33,2,FALSE),0)*W285</f>
        <v>0.87771383366305766</v>
      </c>
      <c r="AT285" s="22">
        <f>IFERROR(VLOOKUP(AT$1,Weights!$M$3:$N$33,2,FALSE),0)*X285</f>
        <v>0.11525332575635532</v>
      </c>
      <c r="AU285" s="23">
        <f t="shared" si="4"/>
        <v>11.065550058118326</v>
      </c>
    </row>
    <row r="286" spans="1:47" x14ac:dyDescent="0.2">
      <c r="A286" s="2">
        <v>1951</v>
      </c>
      <c r="B286" s="2">
        <v>5</v>
      </c>
      <c r="C286" s="3">
        <v>43</v>
      </c>
      <c r="D286" s="2">
        <v>40</v>
      </c>
      <c r="E286" s="2">
        <v>0</v>
      </c>
      <c r="F286" s="2">
        <v>34</v>
      </c>
      <c r="G286" s="2">
        <v>42</v>
      </c>
      <c r="H286" s="2">
        <v>42</v>
      </c>
      <c r="I286" s="2">
        <v>39</v>
      </c>
      <c r="J286" s="2">
        <v>40</v>
      </c>
      <c r="K286" s="2">
        <v>46</v>
      </c>
      <c r="L286" s="2">
        <v>42</v>
      </c>
      <c r="M286" s="2">
        <v>56</v>
      </c>
      <c r="N286" s="2">
        <v>37</v>
      </c>
      <c r="O286" s="2">
        <v>0</v>
      </c>
      <c r="P286" s="2">
        <v>40</v>
      </c>
      <c r="Q286" s="2">
        <v>44</v>
      </c>
      <c r="R286" s="2">
        <v>43</v>
      </c>
      <c r="S286" s="2">
        <v>33</v>
      </c>
      <c r="T286" s="2">
        <v>0</v>
      </c>
      <c r="U286" s="2">
        <v>55</v>
      </c>
      <c r="V286" s="2">
        <v>38</v>
      </c>
      <c r="W286" s="2">
        <v>74</v>
      </c>
      <c r="X286" s="2">
        <v>36</v>
      </c>
      <c r="Y286" s="22">
        <f>IFERROR(VLOOKUP(Y$1,Weights!$M$3:$N$33,2,FALSE),0)*C286</f>
        <v>0</v>
      </c>
      <c r="Z286" s="22">
        <f>IFERROR(VLOOKUP(Z$1,Weights!$M$3:$N$33,2,FALSE),0)*D286</f>
        <v>0.17959960149296769</v>
      </c>
      <c r="AA286" s="22">
        <f>IFERROR(VLOOKUP(AA$1,Weights!$M$3:$N$33,2,FALSE),0)*E286</f>
        <v>0</v>
      </c>
      <c r="AB286" s="22">
        <f>IFERROR(VLOOKUP(AB$1,Weights!$M$3:$N$33,2,FALSE),0)*F286</f>
        <v>0.10373963855117713</v>
      </c>
      <c r="AC286" s="22">
        <f>IFERROR(VLOOKUP(AC$1,Weights!$M$3:$N$33,2,FALSE),0)*G286</f>
        <v>4.9775071183508617</v>
      </c>
      <c r="AD286" s="22">
        <f>IFERROR(VLOOKUP(AD$1,Weights!$M$3:$N$33,2,FALSE),0)*H286</f>
        <v>9.0128007732295165E-2</v>
      </c>
      <c r="AE286" s="22">
        <f>IFERROR(VLOOKUP(AE$1,Weights!$M$3:$N$33,2,FALSE),0)*I286</f>
        <v>3.7707223265737695</v>
      </c>
      <c r="AF286" s="22">
        <f>IFERROR(VLOOKUP(AF$1,Weights!$M$3:$N$33,2,FALSE),0)*J286</f>
        <v>0.37660228957060793</v>
      </c>
      <c r="AG286" s="22">
        <f>IFERROR(VLOOKUP(AG$1,Weights!$M$3:$N$33,2,FALSE),0)*K286</f>
        <v>0.47223251321430448</v>
      </c>
      <c r="AH286" s="22">
        <f>IFERROR(VLOOKUP(AH$1,Weights!$M$3:$N$33,2,FALSE),0)*L286</f>
        <v>0.34784993282535204</v>
      </c>
      <c r="AI286" s="22">
        <f>IFERROR(VLOOKUP(AI$1,Weights!$M$3:$N$33,2,FALSE),0)*M286</f>
        <v>0</v>
      </c>
      <c r="AJ286" s="22">
        <f>IFERROR(VLOOKUP(AJ$1,Weights!$M$3:$N$33,2,FALSE),0)*N286</f>
        <v>0</v>
      </c>
      <c r="AK286" s="22">
        <f>IFERROR(VLOOKUP(AK$1,Weights!$M$3:$N$33,2,FALSE),0)*O286</f>
        <v>0</v>
      </c>
      <c r="AL286" s="22">
        <f>IFERROR(VLOOKUP(AL$1,Weights!$M$3:$N$33,2,FALSE),0)*P286</f>
        <v>4.8248945426488263E-2</v>
      </c>
      <c r="AM286" s="22">
        <f>IFERROR(VLOOKUP(AM$1,Weights!$M$3:$N$33,2,FALSE),0)*Q286</f>
        <v>0.66792819223623823</v>
      </c>
      <c r="AN286" s="22">
        <f>IFERROR(VLOOKUP(AN$1,Weights!$M$3:$N$33,2,FALSE),0)*R286</f>
        <v>0.17043683514232366</v>
      </c>
      <c r="AO286" s="22">
        <f>IFERROR(VLOOKUP(AO$1,Weights!$M$3:$N$33,2,FALSE),0)*S286</f>
        <v>0</v>
      </c>
      <c r="AP286" s="22">
        <f>IFERROR(VLOOKUP(AP$1,Weights!$M$3:$N$33,2,FALSE),0)*T286</f>
        <v>0</v>
      </c>
      <c r="AQ286" s="22">
        <f>IFERROR(VLOOKUP(AQ$1,Weights!$M$3:$N$33,2,FALSE),0)*U286</f>
        <v>3.4226387958001232</v>
      </c>
      <c r="AR286" s="22">
        <f>IFERROR(VLOOKUP(AR$1,Weights!$M$3:$N$33,2,FALSE),0)*V286</f>
        <v>1.3317805163009209</v>
      </c>
      <c r="AS286" s="22">
        <f>IFERROR(VLOOKUP(AS$1,Weights!$M$3:$N$33,2,FALSE),0)*W286</f>
        <v>0.94131628537777201</v>
      </c>
      <c r="AT286" s="22">
        <f>IFERROR(VLOOKUP(AT$1,Weights!$M$3:$N$33,2,FALSE),0)*X286</f>
        <v>0.12203293315378798</v>
      </c>
      <c r="AU286" s="23">
        <f t="shared" si="4"/>
        <v>11.955457012651644</v>
      </c>
    </row>
    <row r="287" spans="1:47" x14ac:dyDescent="0.2">
      <c r="A287" s="2">
        <v>1952</v>
      </c>
      <c r="B287" s="2">
        <v>5</v>
      </c>
      <c r="C287" s="3">
        <v>45</v>
      </c>
      <c r="D287" s="2">
        <v>43</v>
      </c>
      <c r="E287" s="2">
        <v>0</v>
      </c>
      <c r="F287" s="2">
        <v>36</v>
      </c>
      <c r="G287" s="2">
        <v>43</v>
      </c>
      <c r="H287" s="2">
        <v>44</v>
      </c>
      <c r="I287" s="2">
        <v>41</v>
      </c>
      <c r="J287" s="2">
        <v>41</v>
      </c>
      <c r="K287" s="2">
        <v>47</v>
      </c>
      <c r="L287" s="2">
        <v>44</v>
      </c>
      <c r="M287" s="2">
        <v>57</v>
      </c>
      <c r="N287" s="2">
        <v>39</v>
      </c>
      <c r="O287" s="2">
        <v>0</v>
      </c>
      <c r="P287" s="2">
        <v>41</v>
      </c>
      <c r="Q287" s="2">
        <v>45</v>
      </c>
      <c r="R287" s="2">
        <v>44</v>
      </c>
      <c r="S287" s="2">
        <v>35</v>
      </c>
      <c r="T287" s="2">
        <v>0</v>
      </c>
      <c r="U287" s="2">
        <v>55</v>
      </c>
      <c r="V287" s="2">
        <v>39</v>
      </c>
      <c r="W287" s="2">
        <v>74</v>
      </c>
      <c r="X287" s="2">
        <v>38</v>
      </c>
      <c r="Y287" s="22">
        <f>IFERROR(VLOOKUP(Y$1,Weights!$M$3:$N$33,2,FALSE),0)*C287</f>
        <v>0</v>
      </c>
      <c r="Z287" s="22">
        <f>IFERROR(VLOOKUP(Z$1,Weights!$M$3:$N$33,2,FALSE),0)*D287</f>
        <v>0.19306957160494029</v>
      </c>
      <c r="AA287" s="22">
        <f>IFERROR(VLOOKUP(AA$1,Weights!$M$3:$N$33,2,FALSE),0)*E287</f>
        <v>0</v>
      </c>
      <c r="AB287" s="22">
        <f>IFERROR(VLOOKUP(AB$1,Weights!$M$3:$N$33,2,FALSE),0)*F287</f>
        <v>0.10984197023065814</v>
      </c>
      <c r="AC287" s="22">
        <f>IFERROR(VLOOKUP(AC$1,Weights!$M$3:$N$33,2,FALSE),0)*G287</f>
        <v>5.0960191925973106</v>
      </c>
      <c r="AD287" s="22">
        <f>IFERROR(VLOOKUP(AD$1,Weights!$M$3:$N$33,2,FALSE),0)*H287</f>
        <v>9.4419817624309219E-2</v>
      </c>
      <c r="AE287" s="22">
        <f>IFERROR(VLOOKUP(AE$1,Weights!$M$3:$N$33,2,FALSE),0)*I287</f>
        <v>3.9640927022955013</v>
      </c>
      <c r="AF287" s="22">
        <f>IFERROR(VLOOKUP(AF$1,Weights!$M$3:$N$33,2,FALSE),0)*J287</f>
        <v>0.38601734680987315</v>
      </c>
      <c r="AG287" s="22">
        <f>IFERROR(VLOOKUP(AG$1,Weights!$M$3:$N$33,2,FALSE),0)*K287</f>
        <v>0.48249843741461546</v>
      </c>
      <c r="AH287" s="22">
        <f>IFERROR(VLOOKUP(AH$1,Weights!$M$3:$N$33,2,FALSE),0)*L287</f>
        <v>0.36441421534084495</v>
      </c>
      <c r="AI287" s="22">
        <f>IFERROR(VLOOKUP(AI$1,Weights!$M$3:$N$33,2,FALSE),0)*M287</f>
        <v>0</v>
      </c>
      <c r="AJ287" s="22">
        <f>IFERROR(VLOOKUP(AJ$1,Weights!$M$3:$N$33,2,FALSE),0)*N287</f>
        <v>0</v>
      </c>
      <c r="AK287" s="22">
        <f>IFERROR(VLOOKUP(AK$1,Weights!$M$3:$N$33,2,FALSE),0)*O287</f>
        <v>0</v>
      </c>
      <c r="AL287" s="22">
        <f>IFERROR(VLOOKUP(AL$1,Weights!$M$3:$N$33,2,FALSE),0)*P287</f>
        <v>4.9455169062150472E-2</v>
      </c>
      <c r="AM287" s="22">
        <f>IFERROR(VLOOKUP(AM$1,Weights!$M$3:$N$33,2,FALSE),0)*Q287</f>
        <v>0.68310837842342542</v>
      </c>
      <c r="AN287" s="22">
        <f>IFERROR(VLOOKUP(AN$1,Weights!$M$3:$N$33,2,FALSE),0)*R287</f>
        <v>0.17440048247121492</v>
      </c>
      <c r="AO287" s="22">
        <f>IFERROR(VLOOKUP(AO$1,Weights!$M$3:$N$33,2,FALSE),0)*S287</f>
        <v>0</v>
      </c>
      <c r="AP287" s="22">
        <f>IFERROR(VLOOKUP(AP$1,Weights!$M$3:$N$33,2,FALSE),0)*T287</f>
        <v>0</v>
      </c>
      <c r="AQ287" s="22">
        <f>IFERROR(VLOOKUP(AQ$1,Weights!$M$3:$N$33,2,FALSE),0)*U287</f>
        <v>3.4226387958001232</v>
      </c>
      <c r="AR287" s="22">
        <f>IFERROR(VLOOKUP(AR$1,Weights!$M$3:$N$33,2,FALSE),0)*V287</f>
        <v>1.3668273719930504</v>
      </c>
      <c r="AS287" s="22">
        <f>IFERROR(VLOOKUP(AS$1,Weights!$M$3:$N$33,2,FALSE),0)*W287</f>
        <v>0.94131628537777201</v>
      </c>
      <c r="AT287" s="22">
        <f>IFERROR(VLOOKUP(AT$1,Weights!$M$3:$N$33,2,FALSE),0)*X287</f>
        <v>0.12881254055122066</v>
      </c>
      <c r="AU287" s="23">
        <f t="shared" si="4"/>
        <v>12.264378299197229</v>
      </c>
    </row>
    <row r="288" spans="1:47" x14ac:dyDescent="0.2">
      <c r="A288" s="2">
        <v>1953</v>
      </c>
      <c r="B288" s="2">
        <v>5</v>
      </c>
      <c r="C288" s="3">
        <v>47</v>
      </c>
      <c r="D288" s="2">
        <v>44</v>
      </c>
      <c r="E288" s="2">
        <v>0</v>
      </c>
      <c r="F288" s="2">
        <v>38</v>
      </c>
      <c r="G288" s="2">
        <v>45</v>
      </c>
      <c r="H288" s="2">
        <v>44</v>
      </c>
      <c r="I288" s="2">
        <v>43</v>
      </c>
      <c r="J288" s="2">
        <v>43</v>
      </c>
      <c r="K288" s="2">
        <v>48</v>
      </c>
      <c r="L288" s="2">
        <v>44</v>
      </c>
      <c r="M288" s="2">
        <v>58</v>
      </c>
      <c r="N288" s="2">
        <v>41</v>
      </c>
      <c r="O288" s="2">
        <v>0</v>
      </c>
      <c r="P288" s="2">
        <v>43</v>
      </c>
      <c r="Q288" s="2">
        <v>46</v>
      </c>
      <c r="R288" s="2">
        <v>46</v>
      </c>
      <c r="S288" s="2">
        <v>37</v>
      </c>
      <c r="T288" s="2">
        <v>45</v>
      </c>
      <c r="U288" s="2">
        <v>55</v>
      </c>
      <c r="V288" s="2">
        <v>40</v>
      </c>
      <c r="W288" s="2">
        <v>74</v>
      </c>
      <c r="X288" s="2">
        <v>40</v>
      </c>
      <c r="Y288" s="22">
        <f>IFERROR(VLOOKUP(Y$1,Weights!$M$3:$N$33,2,FALSE),0)*C288</f>
        <v>0</v>
      </c>
      <c r="Z288" s="22">
        <f>IFERROR(VLOOKUP(Z$1,Weights!$M$3:$N$33,2,FALSE),0)*D288</f>
        <v>0.19755956164226446</v>
      </c>
      <c r="AA288" s="22">
        <f>IFERROR(VLOOKUP(AA$1,Weights!$M$3:$N$33,2,FALSE),0)*E288</f>
        <v>0</v>
      </c>
      <c r="AB288" s="22">
        <f>IFERROR(VLOOKUP(AB$1,Weights!$M$3:$N$33,2,FALSE),0)*F288</f>
        <v>0.11594430191013914</v>
      </c>
      <c r="AC288" s="22">
        <f>IFERROR(VLOOKUP(AC$1,Weights!$M$3:$N$33,2,FALSE),0)*G288</f>
        <v>5.3330433410902094</v>
      </c>
      <c r="AD288" s="22">
        <f>IFERROR(VLOOKUP(AD$1,Weights!$M$3:$N$33,2,FALSE),0)*H288</f>
        <v>9.4419817624309219E-2</v>
      </c>
      <c r="AE288" s="22">
        <f>IFERROR(VLOOKUP(AE$1,Weights!$M$3:$N$33,2,FALSE),0)*I288</f>
        <v>4.1574630780172335</v>
      </c>
      <c r="AF288" s="22">
        <f>IFERROR(VLOOKUP(AF$1,Weights!$M$3:$N$33,2,FALSE),0)*J288</f>
        <v>0.40484746128840354</v>
      </c>
      <c r="AG288" s="22">
        <f>IFERROR(VLOOKUP(AG$1,Weights!$M$3:$N$33,2,FALSE),0)*K288</f>
        <v>0.49276436161492643</v>
      </c>
      <c r="AH288" s="22">
        <f>IFERROR(VLOOKUP(AH$1,Weights!$M$3:$N$33,2,FALSE),0)*L288</f>
        <v>0.36441421534084495</v>
      </c>
      <c r="AI288" s="22">
        <f>IFERROR(VLOOKUP(AI$1,Weights!$M$3:$N$33,2,FALSE),0)*M288</f>
        <v>0</v>
      </c>
      <c r="AJ288" s="22">
        <f>IFERROR(VLOOKUP(AJ$1,Weights!$M$3:$N$33,2,FALSE),0)*N288</f>
        <v>0</v>
      </c>
      <c r="AK288" s="22">
        <f>IFERROR(VLOOKUP(AK$1,Weights!$M$3:$N$33,2,FALSE),0)*O288</f>
        <v>0</v>
      </c>
      <c r="AL288" s="22">
        <f>IFERROR(VLOOKUP(AL$1,Weights!$M$3:$N$33,2,FALSE),0)*P288</f>
        <v>5.1867616333474885E-2</v>
      </c>
      <c r="AM288" s="22">
        <f>IFERROR(VLOOKUP(AM$1,Weights!$M$3:$N$33,2,FALSE),0)*Q288</f>
        <v>0.69828856461061273</v>
      </c>
      <c r="AN288" s="22">
        <f>IFERROR(VLOOKUP(AN$1,Weights!$M$3:$N$33,2,FALSE),0)*R288</f>
        <v>0.18232777712899742</v>
      </c>
      <c r="AO288" s="22">
        <f>IFERROR(VLOOKUP(AO$1,Weights!$M$3:$N$33,2,FALSE),0)*S288</f>
        <v>0</v>
      </c>
      <c r="AP288" s="22">
        <f>IFERROR(VLOOKUP(AP$1,Weights!$M$3:$N$33,2,FALSE),0)*T288</f>
        <v>0</v>
      </c>
      <c r="AQ288" s="22">
        <f>IFERROR(VLOOKUP(AQ$1,Weights!$M$3:$N$33,2,FALSE),0)*U288</f>
        <v>3.4226387958001232</v>
      </c>
      <c r="AR288" s="22">
        <f>IFERROR(VLOOKUP(AR$1,Weights!$M$3:$N$33,2,FALSE),0)*V288</f>
        <v>1.4018742276851799</v>
      </c>
      <c r="AS288" s="22">
        <f>IFERROR(VLOOKUP(AS$1,Weights!$M$3:$N$33,2,FALSE),0)*W288</f>
        <v>0.94131628537777201</v>
      </c>
      <c r="AT288" s="22">
        <f>IFERROR(VLOOKUP(AT$1,Weights!$M$3:$N$33,2,FALSE),0)*X288</f>
        <v>0.13559214794865332</v>
      </c>
      <c r="AU288" s="23">
        <f t="shared" si="4"/>
        <v>12.562538431501801</v>
      </c>
    </row>
    <row r="289" spans="1:47" x14ac:dyDescent="0.2">
      <c r="A289" s="2">
        <v>1954</v>
      </c>
      <c r="B289" s="2">
        <v>5</v>
      </c>
      <c r="C289" s="3">
        <v>49</v>
      </c>
      <c r="D289" s="2">
        <v>45</v>
      </c>
      <c r="E289" s="2">
        <v>0</v>
      </c>
      <c r="F289" s="2">
        <v>40</v>
      </c>
      <c r="G289" s="2">
        <v>46</v>
      </c>
      <c r="H289" s="2">
        <v>46</v>
      </c>
      <c r="I289" s="2">
        <v>45</v>
      </c>
      <c r="J289" s="2">
        <v>45</v>
      </c>
      <c r="K289" s="2">
        <v>50</v>
      </c>
      <c r="L289" s="2">
        <v>46</v>
      </c>
      <c r="M289" s="2">
        <v>62</v>
      </c>
      <c r="N289" s="2">
        <v>44</v>
      </c>
      <c r="O289" s="2">
        <v>0</v>
      </c>
      <c r="P289" s="2">
        <v>45</v>
      </c>
      <c r="Q289" s="2">
        <v>47</v>
      </c>
      <c r="R289" s="2">
        <v>47</v>
      </c>
      <c r="S289" s="2">
        <v>39</v>
      </c>
      <c r="T289" s="2">
        <v>46</v>
      </c>
      <c r="U289" s="2">
        <v>55</v>
      </c>
      <c r="V289" s="2">
        <v>43</v>
      </c>
      <c r="W289" s="2">
        <v>74</v>
      </c>
      <c r="X289" s="2">
        <v>42</v>
      </c>
      <c r="Y289" s="22">
        <f>IFERROR(VLOOKUP(Y$1,Weights!$M$3:$N$33,2,FALSE),0)*C289</f>
        <v>0</v>
      </c>
      <c r="Z289" s="22">
        <f>IFERROR(VLOOKUP(Z$1,Weights!$M$3:$N$33,2,FALSE),0)*D289</f>
        <v>0.20204955167958866</v>
      </c>
      <c r="AA289" s="22">
        <f>IFERROR(VLOOKUP(AA$1,Weights!$M$3:$N$33,2,FALSE),0)*E289</f>
        <v>0</v>
      </c>
      <c r="AB289" s="22">
        <f>IFERROR(VLOOKUP(AB$1,Weights!$M$3:$N$33,2,FALSE),0)*F289</f>
        <v>0.12204663358962016</v>
      </c>
      <c r="AC289" s="22">
        <f>IFERROR(VLOOKUP(AC$1,Weights!$M$3:$N$33,2,FALSE),0)*G289</f>
        <v>5.4515554153366583</v>
      </c>
      <c r="AD289" s="22">
        <f>IFERROR(VLOOKUP(AD$1,Weights!$M$3:$N$33,2,FALSE),0)*H289</f>
        <v>9.8711627516323272E-2</v>
      </c>
      <c r="AE289" s="22">
        <f>IFERROR(VLOOKUP(AE$1,Weights!$M$3:$N$33,2,FALSE),0)*I289</f>
        <v>4.3508334537389644</v>
      </c>
      <c r="AF289" s="22">
        <f>IFERROR(VLOOKUP(AF$1,Weights!$M$3:$N$33,2,FALSE),0)*J289</f>
        <v>0.42367757576693393</v>
      </c>
      <c r="AG289" s="22">
        <f>IFERROR(VLOOKUP(AG$1,Weights!$M$3:$N$33,2,FALSE),0)*K289</f>
        <v>0.51329621001554837</v>
      </c>
      <c r="AH289" s="22">
        <f>IFERROR(VLOOKUP(AH$1,Weights!$M$3:$N$33,2,FALSE),0)*L289</f>
        <v>0.38097849785633792</v>
      </c>
      <c r="AI289" s="22">
        <f>IFERROR(VLOOKUP(AI$1,Weights!$M$3:$N$33,2,FALSE),0)*M289</f>
        <v>0</v>
      </c>
      <c r="AJ289" s="22">
        <f>IFERROR(VLOOKUP(AJ$1,Weights!$M$3:$N$33,2,FALSE),0)*N289</f>
        <v>0</v>
      </c>
      <c r="AK289" s="22">
        <f>IFERROR(VLOOKUP(AK$1,Weights!$M$3:$N$33,2,FALSE),0)*O289</f>
        <v>0</v>
      </c>
      <c r="AL289" s="22">
        <f>IFERROR(VLOOKUP(AL$1,Weights!$M$3:$N$33,2,FALSE),0)*P289</f>
        <v>5.4280063604799297E-2</v>
      </c>
      <c r="AM289" s="22">
        <f>IFERROR(VLOOKUP(AM$1,Weights!$M$3:$N$33,2,FALSE),0)*Q289</f>
        <v>0.71346875079779992</v>
      </c>
      <c r="AN289" s="22">
        <f>IFERROR(VLOOKUP(AN$1,Weights!$M$3:$N$33,2,FALSE),0)*R289</f>
        <v>0.18629142445788865</v>
      </c>
      <c r="AO289" s="22">
        <f>IFERROR(VLOOKUP(AO$1,Weights!$M$3:$N$33,2,FALSE),0)*S289</f>
        <v>0</v>
      </c>
      <c r="AP289" s="22">
        <f>IFERROR(VLOOKUP(AP$1,Weights!$M$3:$N$33,2,FALSE),0)*T289</f>
        <v>0</v>
      </c>
      <c r="AQ289" s="22">
        <f>IFERROR(VLOOKUP(AQ$1,Weights!$M$3:$N$33,2,FALSE),0)*U289</f>
        <v>3.4226387958001232</v>
      </c>
      <c r="AR289" s="22">
        <f>IFERROR(VLOOKUP(AR$1,Weights!$M$3:$N$33,2,FALSE),0)*V289</f>
        <v>1.5070147947615682</v>
      </c>
      <c r="AS289" s="22">
        <f>IFERROR(VLOOKUP(AS$1,Weights!$M$3:$N$33,2,FALSE),0)*W289</f>
        <v>0.94131628537777201</v>
      </c>
      <c r="AT289" s="22">
        <f>IFERROR(VLOOKUP(AT$1,Weights!$M$3:$N$33,2,FALSE),0)*X289</f>
        <v>0.14237175534608598</v>
      </c>
      <c r="AU289" s="23">
        <f t="shared" si="4"/>
        <v>12.957950644469562</v>
      </c>
    </row>
    <row r="290" spans="1:47" x14ac:dyDescent="0.2">
      <c r="A290" s="2">
        <v>1955</v>
      </c>
      <c r="B290" s="2">
        <v>5</v>
      </c>
      <c r="C290" s="3">
        <v>51</v>
      </c>
      <c r="D290" s="2">
        <v>47</v>
      </c>
      <c r="E290" s="2">
        <v>0</v>
      </c>
      <c r="F290" s="2">
        <v>44</v>
      </c>
      <c r="G290" s="2">
        <v>48</v>
      </c>
      <c r="H290" s="2">
        <v>48</v>
      </c>
      <c r="I290" s="2">
        <v>46</v>
      </c>
      <c r="J290" s="2">
        <v>46</v>
      </c>
      <c r="K290" s="2">
        <v>51</v>
      </c>
      <c r="L290" s="2">
        <v>48</v>
      </c>
      <c r="M290" s="2">
        <v>64</v>
      </c>
      <c r="N290" s="2">
        <v>46</v>
      </c>
      <c r="O290" s="2">
        <v>0</v>
      </c>
      <c r="P290" s="2">
        <v>46</v>
      </c>
      <c r="Q290" s="2">
        <v>49</v>
      </c>
      <c r="R290" s="2">
        <v>48</v>
      </c>
      <c r="S290" s="2">
        <v>41</v>
      </c>
      <c r="T290" s="2">
        <v>47</v>
      </c>
      <c r="U290" s="2">
        <v>56</v>
      </c>
      <c r="V290" s="2">
        <v>44</v>
      </c>
      <c r="W290" s="2">
        <v>74</v>
      </c>
      <c r="X290" s="2">
        <v>44</v>
      </c>
      <c r="Y290" s="22">
        <f>IFERROR(VLOOKUP(Y$1,Weights!$M$3:$N$33,2,FALSE),0)*C290</f>
        <v>0</v>
      </c>
      <c r="Z290" s="22">
        <f>IFERROR(VLOOKUP(Z$1,Weights!$M$3:$N$33,2,FALSE),0)*D290</f>
        <v>0.21102953175423705</v>
      </c>
      <c r="AA290" s="22">
        <f>IFERROR(VLOOKUP(AA$1,Weights!$M$3:$N$33,2,FALSE),0)*E290</f>
        <v>0</v>
      </c>
      <c r="AB290" s="22">
        <f>IFERROR(VLOOKUP(AB$1,Weights!$M$3:$N$33,2,FALSE),0)*F290</f>
        <v>0.13425129694858218</v>
      </c>
      <c r="AC290" s="22">
        <f>IFERROR(VLOOKUP(AC$1,Weights!$M$3:$N$33,2,FALSE),0)*G290</f>
        <v>5.6885795638295562</v>
      </c>
      <c r="AD290" s="22">
        <f>IFERROR(VLOOKUP(AD$1,Weights!$M$3:$N$33,2,FALSE),0)*H290</f>
        <v>0.10300343740833733</v>
      </c>
      <c r="AE290" s="22">
        <f>IFERROR(VLOOKUP(AE$1,Weights!$M$3:$N$33,2,FALSE),0)*I290</f>
        <v>4.4475186415998307</v>
      </c>
      <c r="AF290" s="22">
        <f>IFERROR(VLOOKUP(AF$1,Weights!$M$3:$N$33,2,FALSE),0)*J290</f>
        <v>0.43309263300619916</v>
      </c>
      <c r="AG290" s="22">
        <f>IFERROR(VLOOKUP(AG$1,Weights!$M$3:$N$33,2,FALSE),0)*K290</f>
        <v>0.52356213421585929</v>
      </c>
      <c r="AH290" s="22">
        <f>IFERROR(VLOOKUP(AH$1,Weights!$M$3:$N$33,2,FALSE),0)*L290</f>
        <v>0.39754278037183088</v>
      </c>
      <c r="AI290" s="22">
        <f>IFERROR(VLOOKUP(AI$1,Weights!$M$3:$N$33,2,FALSE),0)*M290</f>
        <v>0</v>
      </c>
      <c r="AJ290" s="22">
        <f>IFERROR(VLOOKUP(AJ$1,Weights!$M$3:$N$33,2,FALSE),0)*N290</f>
        <v>0</v>
      </c>
      <c r="AK290" s="22">
        <f>IFERROR(VLOOKUP(AK$1,Weights!$M$3:$N$33,2,FALSE),0)*O290</f>
        <v>0</v>
      </c>
      <c r="AL290" s="22">
        <f>IFERROR(VLOOKUP(AL$1,Weights!$M$3:$N$33,2,FALSE),0)*P290</f>
        <v>5.5486287240461507E-2</v>
      </c>
      <c r="AM290" s="22">
        <f>IFERROR(VLOOKUP(AM$1,Weights!$M$3:$N$33,2,FALSE),0)*Q290</f>
        <v>0.74382912317217442</v>
      </c>
      <c r="AN290" s="22">
        <f>IFERROR(VLOOKUP(AN$1,Weights!$M$3:$N$33,2,FALSE),0)*R290</f>
        <v>0.19025507178677992</v>
      </c>
      <c r="AO290" s="22">
        <f>IFERROR(VLOOKUP(AO$1,Weights!$M$3:$N$33,2,FALSE),0)*S290</f>
        <v>0</v>
      </c>
      <c r="AP290" s="22">
        <f>IFERROR(VLOOKUP(AP$1,Weights!$M$3:$N$33,2,FALSE),0)*T290</f>
        <v>0</v>
      </c>
      <c r="AQ290" s="22">
        <f>IFERROR(VLOOKUP(AQ$1,Weights!$M$3:$N$33,2,FALSE),0)*U290</f>
        <v>3.4848685920873979</v>
      </c>
      <c r="AR290" s="22">
        <f>IFERROR(VLOOKUP(AR$1,Weights!$M$3:$N$33,2,FALSE),0)*V290</f>
        <v>1.5420616504536977</v>
      </c>
      <c r="AS290" s="22">
        <f>IFERROR(VLOOKUP(AS$1,Weights!$M$3:$N$33,2,FALSE),0)*W290</f>
        <v>0.94131628537777201</v>
      </c>
      <c r="AT290" s="22">
        <f>IFERROR(VLOOKUP(AT$1,Weights!$M$3:$N$33,2,FALSE),0)*X290</f>
        <v>0.14915136274351865</v>
      </c>
      <c r="AU290" s="23">
        <f t="shared" si="4"/>
        <v>13.251454062289561</v>
      </c>
    </row>
    <row r="291" spans="1:47" x14ac:dyDescent="0.2">
      <c r="A291" s="2">
        <v>1956</v>
      </c>
      <c r="B291" s="2">
        <v>5</v>
      </c>
      <c r="C291" s="3">
        <v>56</v>
      </c>
      <c r="D291" s="2">
        <v>51</v>
      </c>
      <c r="E291" s="2">
        <v>0</v>
      </c>
      <c r="F291" s="2">
        <v>47</v>
      </c>
      <c r="G291" s="2">
        <v>51</v>
      </c>
      <c r="H291" s="2">
        <v>52</v>
      </c>
      <c r="I291" s="2">
        <v>49</v>
      </c>
      <c r="J291" s="2">
        <v>51</v>
      </c>
      <c r="K291" s="2">
        <v>53</v>
      </c>
      <c r="L291" s="2">
        <v>52</v>
      </c>
      <c r="M291" s="2">
        <v>68</v>
      </c>
      <c r="N291" s="2">
        <v>48</v>
      </c>
      <c r="O291" s="2">
        <v>0</v>
      </c>
      <c r="P291" s="2">
        <v>51</v>
      </c>
      <c r="Q291" s="2">
        <v>54</v>
      </c>
      <c r="R291" s="2">
        <v>52</v>
      </c>
      <c r="S291" s="2">
        <v>45</v>
      </c>
      <c r="T291" s="2">
        <v>49</v>
      </c>
      <c r="U291" s="2">
        <v>63</v>
      </c>
      <c r="V291" s="2">
        <v>50</v>
      </c>
      <c r="W291" s="2">
        <v>74</v>
      </c>
      <c r="X291" s="2">
        <v>49</v>
      </c>
      <c r="Y291" s="22">
        <f>IFERROR(VLOOKUP(Y$1,Weights!$M$3:$N$33,2,FALSE),0)*C291</f>
        <v>0</v>
      </c>
      <c r="Z291" s="22">
        <f>IFERROR(VLOOKUP(Z$1,Weights!$M$3:$N$33,2,FALSE),0)*D291</f>
        <v>0.22898949190353382</v>
      </c>
      <c r="AA291" s="22">
        <f>IFERROR(VLOOKUP(AA$1,Weights!$M$3:$N$33,2,FALSE),0)*E291</f>
        <v>0</v>
      </c>
      <c r="AB291" s="22">
        <f>IFERROR(VLOOKUP(AB$1,Weights!$M$3:$N$33,2,FALSE),0)*F291</f>
        <v>0.14340479446780369</v>
      </c>
      <c r="AC291" s="22">
        <f>IFERROR(VLOOKUP(AC$1,Weights!$M$3:$N$33,2,FALSE),0)*G291</f>
        <v>6.0441157865689039</v>
      </c>
      <c r="AD291" s="22">
        <f>IFERROR(VLOOKUP(AD$1,Weights!$M$3:$N$33,2,FALSE),0)*H291</f>
        <v>0.11158705719236543</v>
      </c>
      <c r="AE291" s="22">
        <f>IFERROR(VLOOKUP(AE$1,Weights!$M$3:$N$33,2,FALSE),0)*I291</f>
        <v>4.7375742051824279</v>
      </c>
      <c r="AF291" s="22">
        <f>IFERROR(VLOOKUP(AF$1,Weights!$M$3:$N$33,2,FALSE),0)*J291</f>
        <v>0.48016791920252516</v>
      </c>
      <c r="AG291" s="22">
        <f>IFERROR(VLOOKUP(AG$1,Weights!$M$3:$N$33,2,FALSE),0)*K291</f>
        <v>0.54409398261648123</v>
      </c>
      <c r="AH291" s="22">
        <f>IFERROR(VLOOKUP(AH$1,Weights!$M$3:$N$33,2,FALSE),0)*L291</f>
        <v>0.43067134540281682</v>
      </c>
      <c r="AI291" s="22">
        <f>IFERROR(VLOOKUP(AI$1,Weights!$M$3:$N$33,2,FALSE),0)*M291</f>
        <v>0</v>
      </c>
      <c r="AJ291" s="22">
        <f>IFERROR(VLOOKUP(AJ$1,Weights!$M$3:$N$33,2,FALSE),0)*N291</f>
        <v>0</v>
      </c>
      <c r="AK291" s="22">
        <f>IFERROR(VLOOKUP(AK$1,Weights!$M$3:$N$33,2,FALSE),0)*O291</f>
        <v>0</v>
      </c>
      <c r="AL291" s="22">
        <f>IFERROR(VLOOKUP(AL$1,Weights!$M$3:$N$33,2,FALSE),0)*P291</f>
        <v>6.1517405418772542E-2</v>
      </c>
      <c r="AM291" s="22">
        <f>IFERROR(VLOOKUP(AM$1,Weights!$M$3:$N$33,2,FALSE),0)*Q291</f>
        <v>0.81973005410811062</v>
      </c>
      <c r="AN291" s="22">
        <f>IFERROR(VLOOKUP(AN$1,Weights!$M$3:$N$33,2,FALSE),0)*R291</f>
        <v>0.20610966110234491</v>
      </c>
      <c r="AO291" s="22">
        <f>IFERROR(VLOOKUP(AO$1,Weights!$M$3:$N$33,2,FALSE),0)*S291</f>
        <v>0</v>
      </c>
      <c r="AP291" s="22">
        <f>IFERROR(VLOOKUP(AP$1,Weights!$M$3:$N$33,2,FALSE),0)*T291</f>
        <v>0</v>
      </c>
      <c r="AQ291" s="22">
        <f>IFERROR(VLOOKUP(AQ$1,Weights!$M$3:$N$33,2,FALSE),0)*U291</f>
        <v>3.9204771660983226</v>
      </c>
      <c r="AR291" s="22">
        <f>IFERROR(VLOOKUP(AR$1,Weights!$M$3:$N$33,2,FALSE),0)*V291</f>
        <v>1.7523427846064747</v>
      </c>
      <c r="AS291" s="22">
        <f>IFERROR(VLOOKUP(AS$1,Weights!$M$3:$N$33,2,FALSE),0)*W291</f>
        <v>0.94131628537777201</v>
      </c>
      <c r="AT291" s="22">
        <f>IFERROR(VLOOKUP(AT$1,Weights!$M$3:$N$33,2,FALSE),0)*X291</f>
        <v>0.1661003812371003</v>
      </c>
      <c r="AU291" s="23">
        <f t="shared" si="4"/>
        <v>14.429587787965085</v>
      </c>
    </row>
    <row r="292" spans="1:47" x14ac:dyDescent="0.2">
      <c r="A292" s="2">
        <v>1957</v>
      </c>
      <c r="B292" s="2">
        <v>5</v>
      </c>
      <c r="C292" s="3">
        <v>59</v>
      </c>
      <c r="D292" s="2">
        <v>54</v>
      </c>
      <c r="E292" s="2">
        <v>0</v>
      </c>
      <c r="F292" s="2">
        <v>50</v>
      </c>
      <c r="G292" s="2">
        <v>53</v>
      </c>
      <c r="H292" s="2">
        <v>55</v>
      </c>
      <c r="I292" s="2">
        <v>52</v>
      </c>
      <c r="J292" s="2">
        <v>55</v>
      </c>
      <c r="K292" s="2">
        <v>57</v>
      </c>
      <c r="L292" s="2">
        <v>55</v>
      </c>
      <c r="M292" s="2">
        <v>71</v>
      </c>
      <c r="N292" s="2">
        <v>52</v>
      </c>
      <c r="O292" s="2">
        <v>0</v>
      </c>
      <c r="P292" s="2">
        <v>55</v>
      </c>
      <c r="Q292" s="2">
        <v>57</v>
      </c>
      <c r="R292" s="2">
        <v>55</v>
      </c>
      <c r="S292" s="2">
        <v>48</v>
      </c>
      <c r="T292" s="2">
        <v>52</v>
      </c>
      <c r="U292" s="2">
        <v>66</v>
      </c>
      <c r="V292" s="2">
        <v>55</v>
      </c>
      <c r="W292" s="2">
        <v>76</v>
      </c>
      <c r="X292" s="2">
        <v>53</v>
      </c>
      <c r="Y292" s="22">
        <f>IFERROR(VLOOKUP(Y$1,Weights!$M$3:$N$33,2,FALSE),0)*C292</f>
        <v>0</v>
      </c>
      <c r="Z292" s="22">
        <f>IFERROR(VLOOKUP(Z$1,Weights!$M$3:$N$33,2,FALSE),0)*D292</f>
        <v>0.24245946201550639</v>
      </c>
      <c r="AA292" s="22">
        <f>IFERROR(VLOOKUP(AA$1,Weights!$M$3:$N$33,2,FALSE),0)*E292</f>
        <v>0</v>
      </c>
      <c r="AB292" s="22">
        <f>IFERROR(VLOOKUP(AB$1,Weights!$M$3:$N$33,2,FALSE),0)*F292</f>
        <v>0.1525582919870252</v>
      </c>
      <c r="AC292" s="22">
        <f>IFERROR(VLOOKUP(AC$1,Weights!$M$3:$N$33,2,FALSE),0)*G292</f>
        <v>6.2811399350618018</v>
      </c>
      <c r="AD292" s="22">
        <f>IFERROR(VLOOKUP(AD$1,Weights!$M$3:$N$33,2,FALSE),0)*H292</f>
        <v>0.11802477203038651</v>
      </c>
      <c r="AE292" s="22">
        <f>IFERROR(VLOOKUP(AE$1,Weights!$M$3:$N$33,2,FALSE),0)*I292</f>
        <v>5.027629768765026</v>
      </c>
      <c r="AF292" s="22">
        <f>IFERROR(VLOOKUP(AF$1,Weights!$M$3:$N$33,2,FALSE),0)*J292</f>
        <v>0.51782814815958589</v>
      </c>
      <c r="AG292" s="22">
        <f>IFERROR(VLOOKUP(AG$1,Weights!$M$3:$N$33,2,FALSE),0)*K292</f>
        <v>0.58515767941772512</v>
      </c>
      <c r="AH292" s="22">
        <f>IFERROR(VLOOKUP(AH$1,Weights!$M$3:$N$33,2,FALSE),0)*L292</f>
        <v>0.45551776917605624</v>
      </c>
      <c r="AI292" s="22">
        <f>IFERROR(VLOOKUP(AI$1,Weights!$M$3:$N$33,2,FALSE),0)*M292</f>
        <v>0</v>
      </c>
      <c r="AJ292" s="22">
        <f>IFERROR(VLOOKUP(AJ$1,Weights!$M$3:$N$33,2,FALSE),0)*N292</f>
        <v>0</v>
      </c>
      <c r="AK292" s="22">
        <f>IFERROR(VLOOKUP(AK$1,Weights!$M$3:$N$33,2,FALSE),0)*O292</f>
        <v>0</v>
      </c>
      <c r="AL292" s="22">
        <f>IFERROR(VLOOKUP(AL$1,Weights!$M$3:$N$33,2,FALSE),0)*P292</f>
        <v>6.6342299961421367E-2</v>
      </c>
      <c r="AM292" s="22">
        <f>IFERROR(VLOOKUP(AM$1,Weights!$M$3:$N$33,2,FALSE),0)*Q292</f>
        <v>0.86527061266967231</v>
      </c>
      <c r="AN292" s="22">
        <f>IFERROR(VLOOKUP(AN$1,Weights!$M$3:$N$33,2,FALSE),0)*R292</f>
        <v>0.21800060308901864</v>
      </c>
      <c r="AO292" s="22">
        <f>IFERROR(VLOOKUP(AO$1,Weights!$M$3:$N$33,2,FALSE),0)*S292</f>
        <v>0</v>
      </c>
      <c r="AP292" s="22">
        <f>IFERROR(VLOOKUP(AP$1,Weights!$M$3:$N$33,2,FALSE),0)*T292</f>
        <v>0</v>
      </c>
      <c r="AQ292" s="22">
        <f>IFERROR(VLOOKUP(AQ$1,Weights!$M$3:$N$33,2,FALSE),0)*U292</f>
        <v>4.1071665549601475</v>
      </c>
      <c r="AR292" s="22">
        <f>IFERROR(VLOOKUP(AR$1,Weights!$M$3:$N$33,2,FALSE),0)*V292</f>
        <v>1.9275770630671223</v>
      </c>
      <c r="AS292" s="22">
        <f>IFERROR(VLOOKUP(AS$1,Weights!$M$3:$N$33,2,FALSE),0)*W292</f>
        <v>0.96675726606365764</v>
      </c>
      <c r="AT292" s="22">
        <f>IFERROR(VLOOKUP(AT$1,Weights!$M$3:$N$33,2,FALSE),0)*X292</f>
        <v>0.17965959603196563</v>
      </c>
      <c r="AU292" s="23">
        <f t="shared" si="4"/>
        <v>15.308720156386565</v>
      </c>
    </row>
    <row r="293" spans="1:47" x14ac:dyDescent="0.2">
      <c r="A293" s="2">
        <v>1958</v>
      </c>
      <c r="B293" s="2">
        <v>5</v>
      </c>
      <c r="C293" s="3">
        <v>61</v>
      </c>
      <c r="D293" s="2">
        <v>55</v>
      </c>
      <c r="E293" s="2">
        <v>0</v>
      </c>
      <c r="F293" s="2">
        <v>51</v>
      </c>
      <c r="G293" s="2">
        <v>55</v>
      </c>
      <c r="H293" s="2">
        <v>57</v>
      </c>
      <c r="I293" s="2">
        <v>54</v>
      </c>
      <c r="J293" s="2">
        <v>59</v>
      </c>
      <c r="K293" s="2">
        <v>59</v>
      </c>
      <c r="L293" s="2">
        <v>57</v>
      </c>
      <c r="M293" s="2">
        <v>74</v>
      </c>
      <c r="N293" s="2">
        <v>54</v>
      </c>
      <c r="O293" s="2">
        <v>0</v>
      </c>
      <c r="P293" s="2">
        <v>59</v>
      </c>
      <c r="Q293" s="2">
        <v>60</v>
      </c>
      <c r="R293" s="2">
        <v>58</v>
      </c>
      <c r="S293" s="2">
        <v>50</v>
      </c>
      <c r="T293" s="2">
        <v>54</v>
      </c>
      <c r="U293" s="2">
        <v>71</v>
      </c>
      <c r="V293" s="2">
        <v>57</v>
      </c>
      <c r="W293" s="2">
        <v>80</v>
      </c>
      <c r="X293" s="2">
        <v>55</v>
      </c>
      <c r="Y293" s="22">
        <f>IFERROR(VLOOKUP(Y$1,Weights!$M$3:$N$33,2,FALSE),0)*C293</f>
        <v>0</v>
      </c>
      <c r="Z293" s="22">
        <f>IFERROR(VLOOKUP(Z$1,Weights!$M$3:$N$33,2,FALSE),0)*D293</f>
        <v>0.24694945205283059</v>
      </c>
      <c r="AA293" s="22">
        <f>IFERROR(VLOOKUP(AA$1,Weights!$M$3:$N$33,2,FALSE),0)*E293</f>
        <v>0</v>
      </c>
      <c r="AB293" s="22">
        <f>IFERROR(VLOOKUP(AB$1,Weights!$M$3:$N$33,2,FALSE),0)*F293</f>
        <v>0.15560945782676569</v>
      </c>
      <c r="AC293" s="22">
        <f>IFERROR(VLOOKUP(AC$1,Weights!$M$3:$N$33,2,FALSE),0)*G293</f>
        <v>6.5181640835546997</v>
      </c>
      <c r="AD293" s="22">
        <f>IFERROR(VLOOKUP(AD$1,Weights!$M$3:$N$33,2,FALSE),0)*H293</f>
        <v>0.12231658192240058</v>
      </c>
      <c r="AE293" s="22">
        <f>IFERROR(VLOOKUP(AE$1,Weights!$M$3:$N$33,2,FALSE),0)*I293</f>
        <v>5.2210001444867578</v>
      </c>
      <c r="AF293" s="22">
        <f>IFERROR(VLOOKUP(AF$1,Weights!$M$3:$N$33,2,FALSE),0)*J293</f>
        <v>0.55548837711664678</v>
      </c>
      <c r="AG293" s="22">
        <f>IFERROR(VLOOKUP(AG$1,Weights!$M$3:$N$33,2,FALSE),0)*K293</f>
        <v>0.60568952781834706</v>
      </c>
      <c r="AH293" s="22">
        <f>IFERROR(VLOOKUP(AH$1,Weights!$M$3:$N$33,2,FALSE),0)*L293</f>
        <v>0.47208205169154915</v>
      </c>
      <c r="AI293" s="22">
        <f>IFERROR(VLOOKUP(AI$1,Weights!$M$3:$N$33,2,FALSE),0)*M293</f>
        <v>0</v>
      </c>
      <c r="AJ293" s="22">
        <f>IFERROR(VLOOKUP(AJ$1,Weights!$M$3:$N$33,2,FALSE),0)*N293</f>
        <v>0</v>
      </c>
      <c r="AK293" s="22">
        <f>IFERROR(VLOOKUP(AK$1,Weights!$M$3:$N$33,2,FALSE),0)*O293</f>
        <v>0</v>
      </c>
      <c r="AL293" s="22">
        <f>IFERROR(VLOOKUP(AL$1,Weights!$M$3:$N$33,2,FALSE),0)*P293</f>
        <v>7.1167194504070191E-2</v>
      </c>
      <c r="AM293" s="22">
        <f>IFERROR(VLOOKUP(AM$1,Weights!$M$3:$N$33,2,FALSE),0)*Q293</f>
        <v>0.91081117123123401</v>
      </c>
      <c r="AN293" s="22">
        <f>IFERROR(VLOOKUP(AN$1,Weights!$M$3:$N$33,2,FALSE),0)*R293</f>
        <v>0.2298915450756924</v>
      </c>
      <c r="AO293" s="22">
        <f>IFERROR(VLOOKUP(AO$1,Weights!$M$3:$N$33,2,FALSE),0)*S293</f>
        <v>0</v>
      </c>
      <c r="AP293" s="22">
        <f>IFERROR(VLOOKUP(AP$1,Weights!$M$3:$N$33,2,FALSE),0)*T293</f>
        <v>0</v>
      </c>
      <c r="AQ293" s="22">
        <f>IFERROR(VLOOKUP(AQ$1,Weights!$M$3:$N$33,2,FALSE),0)*U293</f>
        <v>4.4183155363965225</v>
      </c>
      <c r="AR293" s="22">
        <f>IFERROR(VLOOKUP(AR$1,Weights!$M$3:$N$33,2,FALSE),0)*V293</f>
        <v>1.9976707744513811</v>
      </c>
      <c r="AS293" s="22">
        <f>IFERROR(VLOOKUP(AS$1,Weights!$M$3:$N$33,2,FALSE),0)*W293</f>
        <v>1.0176392274354291</v>
      </c>
      <c r="AT293" s="22">
        <f>IFERROR(VLOOKUP(AT$1,Weights!$M$3:$N$33,2,FALSE),0)*X293</f>
        <v>0.18643920342939832</v>
      </c>
      <c r="AU293" s="23">
        <f t="shared" si="4"/>
        <v>16.087595519412609</v>
      </c>
    </row>
    <row r="294" spans="1:47" x14ac:dyDescent="0.2">
      <c r="A294" s="2">
        <v>1959</v>
      </c>
      <c r="B294" s="2">
        <v>5</v>
      </c>
      <c r="C294" s="3">
        <v>63</v>
      </c>
      <c r="D294" s="2">
        <v>55</v>
      </c>
      <c r="E294" s="2">
        <v>0</v>
      </c>
      <c r="F294" s="2">
        <v>52</v>
      </c>
      <c r="G294" s="2">
        <v>57</v>
      </c>
      <c r="H294" s="2">
        <v>58</v>
      </c>
      <c r="I294" s="2">
        <v>57</v>
      </c>
      <c r="J294" s="2">
        <v>61</v>
      </c>
      <c r="K294" s="2">
        <v>61</v>
      </c>
      <c r="L294" s="2">
        <v>58</v>
      </c>
      <c r="M294" s="2">
        <v>76</v>
      </c>
      <c r="N294" s="2">
        <v>57</v>
      </c>
      <c r="O294" s="2">
        <v>0</v>
      </c>
      <c r="P294" s="2">
        <v>61</v>
      </c>
      <c r="Q294" s="2">
        <v>62</v>
      </c>
      <c r="R294" s="2">
        <v>60</v>
      </c>
      <c r="S294" s="2">
        <v>53</v>
      </c>
      <c r="T294" s="2">
        <v>56</v>
      </c>
      <c r="U294" s="2">
        <v>71</v>
      </c>
      <c r="V294" s="2">
        <v>60</v>
      </c>
      <c r="W294" s="2">
        <v>80</v>
      </c>
      <c r="X294" s="2">
        <v>58</v>
      </c>
      <c r="Y294" s="22">
        <f>IFERROR(VLOOKUP(Y$1,Weights!$M$3:$N$33,2,FALSE),0)*C294</f>
        <v>0</v>
      </c>
      <c r="Z294" s="22">
        <f>IFERROR(VLOOKUP(Z$1,Weights!$M$3:$N$33,2,FALSE),0)*D294</f>
        <v>0.24694945205283059</v>
      </c>
      <c r="AA294" s="22">
        <f>IFERROR(VLOOKUP(AA$1,Weights!$M$3:$N$33,2,FALSE),0)*E294</f>
        <v>0</v>
      </c>
      <c r="AB294" s="22">
        <f>IFERROR(VLOOKUP(AB$1,Weights!$M$3:$N$33,2,FALSE),0)*F294</f>
        <v>0.15866062366650621</v>
      </c>
      <c r="AC294" s="22">
        <f>IFERROR(VLOOKUP(AC$1,Weights!$M$3:$N$33,2,FALSE),0)*G294</f>
        <v>6.7551882320475984</v>
      </c>
      <c r="AD294" s="22">
        <f>IFERROR(VLOOKUP(AD$1,Weights!$M$3:$N$33,2,FALSE),0)*H294</f>
        <v>0.12446248686840761</v>
      </c>
      <c r="AE294" s="22">
        <f>IFERROR(VLOOKUP(AE$1,Weights!$M$3:$N$33,2,FALSE),0)*I294</f>
        <v>5.511055708069355</v>
      </c>
      <c r="AF294" s="22">
        <f>IFERROR(VLOOKUP(AF$1,Weights!$M$3:$N$33,2,FALSE),0)*J294</f>
        <v>0.57431849159517712</v>
      </c>
      <c r="AG294" s="22">
        <f>IFERROR(VLOOKUP(AG$1,Weights!$M$3:$N$33,2,FALSE),0)*K294</f>
        <v>0.62622137621896901</v>
      </c>
      <c r="AH294" s="22">
        <f>IFERROR(VLOOKUP(AH$1,Weights!$M$3:$N$33,2,FALSE),0)*L294</f>
        <v>0.48036419294929567</v>
      </c>
      <c r="AI294" s="22">
        <f>IFERROR(VLOOKUP(AI$1,Weights!$M$3:$N$33,2,FALSE),0)*M294</f>
        <v>0</v>
      </c>
      <c r="AJ294" s="22">
        <f>IFERROR(VLOOKUP(AJ$1,Weights!$M$3:$N$33,2,FALSE),0)*N294</f>
        <v>0</v>
      </c>
      <c r="AK294" s="22">
        <f>IFERROR(VLOOKUP(AK$1,Weights!$M$3:$N$33,2,FALSE),0)*O294</f>
        <v>0</v>
      </c>
      <c r="AL294" s="22">
        <f>IFERROR(VLOOKUP(AL$1,Weights!$M$3:$N$33,2,FALSE),0)*P294</f>
        <v>7.3579641775394611E-2</v>
      </c>
      <c r="AM294" s="22">
        <f>IFERROR(VLOOKUP(AM$1,Weights!$M$3:$N$33,2,FALSE),0)*Q294</f>
        <v>0.9411715436056084</v>
      </c>
      <c r="AN294" s="22">
        <f>IFERROR(VLOOKUP(AN$1,Weights!$M$3:$N$33,2,FALSE),0)*R294</f>
        <v>0.2378188397334749</v>
      </c>
      <c r="AO294" s="22">
        <f>IFERROR(VLOOKUP(AO$1,Weights!$M$3:$N$33,2,FALSE),0)*S294</f>
        <v>0</v>
      </c>
      <c r="AP294" s="22">
        <f>IFERROR(VLOOKUP(AP$1,Weights!$M$3:$N$33,2,FALSE),0)*T294</f>
        <v>0</v>
      </c>
      <c r="AQ294" s="22">
        <f>IFERROR(VLOOKUP(AQ$1,Weights!$M$3:$N$33,2,FALSE),0)*U294</f>
        <v>4.4183155363965225</v>
      </c>
      <c r="AR294" s="22">
        <f>IFERROR(VLOOKUP(AR$1,Weights!$M$3:$N$33,2,FALSE),0)*V294</f>
        <v>2.1028113415277696</v>
      </c>
      <c r="AS294" s="22">
        <f>IFERROR(VLOOKUP(AS$1,Weights!$M$3:$N$33,2,FALSE),0)*W294</f>
        <v>1.0176392274354291</v>
      </c>
      <c r="AT294" s="22">
        <f>IFERROR(VLOOKUP(AT$1,Weights!$M$3:$N$33,2,FALSE),0)*X294</f>
        <v>0.19660861452554731</v>
      </c>
      <c r="AU294" s="23">
        <f t="shared" si="4"/>
        <v>16.586502350393872</v>
      </c>
    </row>
    <row r="295" spans="1:47" x14ac:dyDescent="0.2">
      <c r="A295" s="2">
        <v>1960</v>
      </c>
      <c r="B295" s="2">
        <v>5</v>
      </c>
      <c r="C295" s="3">
        <v>65</v>
      </c>
      <c r="D295" s="2">
        <v>58</v>
      </c>
      <c r="E295" s="2">
        <v>0</v>
      </c>
      <c r="F295" s="2">
        <v>54</v>
      </c>
      <c r="G295" s="2">
        <v>58</v>
      </c>
      <c r="H295" s="2">
        <v>59</v>
      </c>
      <c r="I295" s="2">
        <v>58</v>
      </c>
      <c r="J295" s="2">
        <v>62</v>
      </c>
      <c r="K295" s="2">
        <v>62</v>
      </c>
      <c r="L295" s="2">
        <v>59</v>
      </c>
      <c r="M295" s="2">
        <v>78</v>
      </c>
      <c r="N295" s="2">
        <v>58</v>
      </c>
      <c r="O295" s="2">
        <v>0</v>
      </c>
      <c r="P295" s="2">
        <v>62</v>
      </c>
      <c r="Q295" s="2">
        <v>64</v>
      </c>
      <c r="R295" s="2">
        <v>61</v>
      </c>
      <c r="S295" s="2">
        <v>54</v>
      </c>
      <c r="T295" s="2">
        <v>57</v>
      </c>
      <c r="U295" s="2">
        <v>71</v>
      </c>
      <c r="V295" s="2">
        <v>62</v>
      </c>
      <c r="W295" s="2">
        <v>80</v>
      </c>
      <c r="X295" s="2">
        <v>60</v>
      </c>
      <c r="Y295" s="22">
        <f>IFERROR(VLOOKUP(Y$1,Weights!$M$3:$N$33,2,FALSE),0)*C295</f>
        <v>0</v>
      </c>
      <c r="Z295" s="22">
        <f>IFERROR(VLOOKUP(Z$1,Weights!$M$3:$N$33,2,FALSE),0)*D295</f>
        <v>0.26041942216480318</v>
      </c>
      <c r="AA295" s="22">
        <f>IFERROR(VLOOKUP(AA$1,Weights!$M$3:$N$33,2,FALSE),0)*E295</f>
        <v>0</v>
      </c>
      <c r="AB295" s="22">
        <f>IFERROR(VLOOKUP(AB$1,Weights!$M$3:$N$33,2,FALSE),0)*F295</f>
        <v>0.1647629553459872</v>
      </c>
      <c r="AC295" s="22">
        <f>IFERROR(VLOOKUP(AC$1,Weights!$M$3:$N$33,2,FALSE),0)*G295</f>
        <v>6.8737003062940474</v>
      </c>
      <c r="AD295" s="22">
        <f>IFERROR(VLOOKUP(AD$1,Weights!$M$3:$N$33,2,FALSE),0)*H295</f>
        <v>0.12660839181441463</v>
      </c>
      <c r="AE295" s="22">
        <f>IFERROR(VLOOKUP(AE$1,Weights!$M$3:$N$33,2,FALSE),0)*I295</f>
        <v>5.6077408959302213</v>
      </c>
      <c r="AF295" s="22">
        <f>IFERROR(VLOOKUP(AF$1,Weights!$M$3:$N$33,2,FALSE),0)*J295</f>
        <v>0.58373354883444228</v>
      </c>
      <c r="AG295" s="22">
        <f>IFERROR(VLOOKUP(AG$1,Weights!$M$3:$N$33,2,FALSE),0)*K295</f>
        <v>0.63648730041927992</v>
      </c>
      <c r="AH295" s="22">
        <f>IFERROR(VLOOKUP(AH$1,Weights!$M$3:$N$33,2,FALSE),0)*L295</f>
        <v>0.48864633420704212</v>
      </c>
      <c r="AI295" s="22">
        <f>IFERROR(VLOOKUP(AI$1,Weights!$M$3:$N$33,2,FALSE),0)*M295</f>
        <v>0</v>
      </c>
      <c r="AJ295" s="22">
        <f>IFERROR(VLOOKUP(AJ$1,Weights!$M$3:$N$33,2,FALSE),0)*N295</f>
        <v>0</v>
      </c>
      <c r="AK295" s="22">
        <f>IFERROR(VLOOKUP(AK$1,Weights!$M$3:$N$33,2,FALSE),0)*O295</f>
        <v>0</v>
      </c>
      <c r="AL295" s="22">
        <f>IFERROR(VLOOKUP(AL$1,Weights!$M$3:$N$33,2,FALSE),0)*P295</f>
        <v>7.4785865411056807E-2</v>
      </c>
      <c r="AM295" s="22">
        <f>IFERROR(VLOOKUP(AM$1,Weights!$M$3:$N$33,2,FALSE),0)*Q295</f>
        <v>0.9715319159799829</v>
      </c>
      <c r="AN295" s="22">
        <f>IFERROR(VLOOKUP(AN$1,Weights!$M$3:$N$33,2,FALSE),0)*R295</f>
        <v>0.24178248706236616</v>
      </c>
      <c r="AO295" s="22">
        <f>IFERROR(VLOOKUP(AO$1,Weights!$M$3:$N$33,2,FALSE),0)*S295</f>
        <v>0</v>
      </c>
      <c r="AP295" s="22">
        <f>IFERROR(VLOOKUP(AP$1,Weights!$M$3:$N$33,2,FALSE),0)*T295</f>
        <v>0</v>
      </c>
      <c r="AQ295" s="22">
        <f>IFERROR(VLOOKUP(AQ$1,Weights!$M$3:$N$33,2,FALSE),0)*U295</f>
        <v>4.4183155363965225</v>
      </c>
      <c r="AR295" s="22">
        <f>IFERROR(VLOOKUP(AR$1,Weights!$M$3:$N$33,2,FALSE),0)*V295</f>
        <v>2.1729050529120286</v>
      </c>
      <c r="AS295" s="22">
        <f>IFERROR(VLOOKUP(AS$1,Weights!$M$3:$N$33,2,FALSE),0)*W295</f>
        <v>1.0176392274354291</v>
      </c>
      <c r="AT295" s="22">
        <f>IFERROR(VLOOKUP(AT$1,Weights!$M$3:$N$33,2,FALSE),0)*X295</f>
        <v>0.20338822192297998</v>
      </c>
      <c r="AU295" s="23">
        <f t="shared" si="4"/>
        <v>16.838537444754156</v>
      </c>
    </row>
    <row r="296" spans="1:47" x14ac:dyDescent="0.2">
      <c r="A296" s="2">
        <v>1961</v>
      </c>
      <c r="B296" s="2">
        <v>5</v>
      </c>
      <c r="C296" s="3">
        <v>66</v>
      </c>
      <c r="D296" s="2">
        <v>58</v>
      </c>
      <c r="E296" s="2">
        <v>0</v>
      </c>
      <c r="F296" s="2">
        <v>56</v>
      </c>
      <c r="G296" s="2">
        <v>60</v>
      </c>
      <c r="H296" s="2">
        <v>58</v>
      </c>
      <c r="I296" s="2">
        <v>60</v>
      </c>
      <c r="J296" s="2">
        <v>62</v>
      </c>
      <c r="K296" s="2">
        <v>63</v>
      </c>
      <c r="L296" s="2">
        <v>58</v>
      </c>
      <c r="M296" s="2">
        <v>80</v>
      </c>
      <c r="N296" s="2">
        <v>61</v>
      </c>
      <c r="O296" s="2">
        <v>0</v>
      </c>
      <c r="P296" s="2">
        <v>62</v>
      </c>
      <c r="Q296" s="2">
        <v>64</v>
      </c>
      <c r="R296" s="2">
        <v>62</v>
      </c>
      <c r="S296" s="2">
        <v>58</v>
      </c>
      <c r="T296" s="2">
        <v>59</v>
      </c>
      <c r="U296" s="2">
        <v>73</v>
      </c>
      <c r="V296" s="2">
        <v>63</v>
      </c>
      <c r="W296" s="2">
        <v>81</v>
      </c>
      <c r="X296" s="2">
        <v>61</v>
      </c>
      <c r="Y296" s="22">
        <f>IFERROR(VLOOKUP(Y$1,Weights!$M$3:$N$33,2,FALSE),0)*C296</f>
        <v>0</v>
      </c>
      <c r="Z296" s="22">
        <f>IFERROR(VLOOKUP(Z$1,Weights!$M$3:$N$33,2,FALSE),0)*D296</f>
        <v>0.26041942216480318</v>
      </c>
      <c r="AA296" s="22">
        <f>IFERROR(VLOOKUP(AA$1,Weights!$M$3:$N$33,2,FALSE),0)*E296</f>
        <v>0</v>
      </c>
      <c r="AB296" s="22">
        <f>IFERROR(VLOOKUP(AB$1,Weights!$M$3:$N$33,2,FALSE),0)*F296</f>
        <v>0.17086528702546822</v>
      </c>
      <c r="AC296" s="22">
        <f>IFERROR(VLOOKUP(AC$1,Weights!$M$3:$N$33,2,FALSE),0)*G296</f>
        <v>7.1107244547869453</v>
      </c>
      <c r="AD296" s="22">
        <f>IFERROR(VLOOKUP(AD$1,Weights!$M$3:$N$33,2,FALSE),0)*H296</f>
        <v>0.12446248686840761</v>
      </c>
      <c r="AE296" s="22">
        <f>IFERROR(VLOOKUP(AE$1,Weights!$M$3:$N$33,2,FALSE),0)*I296</f>
        <v>5.8011112716519531</v>
      </c>
      <c r="AF296" s="22">
        <f>IFERROR(VLOOKUP(AF$1,Weights!$M$3:$N$33,2,FALSE),0)*J296</f>
        <v>0.58373354883444228</v>
      </c>
      <c r="AG296" s="22">
        <f>IFERROR(VLOOKUP(AG$1,Weights!$M$3:$N$33,2,FALSE),0)*K296</f>
        <v>0.64675322461959095</v>
      </c>
      <c r="AH296" s="22">
        <f>IFERROR(VLOOKUP(AH$1,Weights!$M$3:$N$33,2,FALSE),0)*L296</f>
        <v>0.48036419294929567</v>
      </c>
      <c r="AI296" s="22">
        <f>IFERROR(VLOOKUP(AI$1,Weights!$M$3:$N$33,2,FALSE),0)*M296</f>
        <v>0</v>
      </c>
      <c r="AJ296" s="22">
        <f>IFERROR(VLOOKUP(AJ$1,Weights!$M$3:$N$33,2,FALSE),0)*N296</f>
        <v>0</v>
      </c>
      <c r="AK296" s="22">
        <f>IFERROR(VLOOKUP(AK$1,Weights!$M$3:$N$33,2,FALSE),0)*O296</f>
        <v>0</v>
      </c>
      <c r="AL296" s="22">
        <f>IFERROR(VLOOKUP(AL$1,Weights!$M$3:$N$33,2,FALSE),0)*P296</f>
        <v>7.4785865411056807E-2</v>
      </c>
      <c r="AM296" s="22">
        <f>IFERROR(VLOOKUP(AM$1,Weights!$M$3:$N$33,2,FALSE),0)*Q296</f>
        <v>0.9715319159799829</v>
      </c>
      <c r="AN296" s="22">
        <f>IFERROR(VLOOKUP(AN$1,Weights!$M$3:$N$33,2,FALSE),0)*R296</f>
        <v>0.24574613439125739</v>
      </c>
      <c r="AO296" s="22">
        <f>IFERROR(VLOOKUP(AO$1,Weights!$M$3:$N$33,2,FALSE),0)*S296</f>
        <v>0</v>
      </c>
      <c r="AP296" s="22">
        <f>IFERROR(VLOOKUP(AP$1,Weights!$M$3:$N$33,2,FALSE),0)*T296</f>
        <v>0</v>
      </c>
      <c r="AQ296" s="22">
        <f>IFERROR(VLOOKUP(AQ$1,Weights!$M$3:$N$33,2,FALSE),0)*U296</f>
        <v>4.5427751289710727</v>
      </c>
      <c r="AR296" s="22">
        <f>IFERROR(VLOOKUP(AR$1,Weights!$M$3:$N$33,2,FALSE),0)*V296</f>
        <v>2.2079519086041581</v>
      </c>
      <c r="AS296" s="22">
        <f>IFERROR(VLOOKUP(AS$1,Weights!$M$3:$N$33,2,FALSE),0)*W296</f>
        <v>1.0303597177783721</v>
      </c>
      <c r="AT296" s="22">
        <f>IFERROR(VLOOKUP(AT$1,Weights!$M$3:$N$33,2,FALSE),0)*X296</f>
        <v>0.20677802562169631</v>
      </c>
      <c r="AU296" s="23">
        <f t="shared" si="4"/>
        <v>17.217428419789151</v>
      </c>
    </row>
    <row r="297" spans="1:47" x14ac:dyDescent="0.2">
      <c r="A297" s="2">
        <v>1962</v>
      </c>
      <c r="B297" s="2">
        <v>5</v>
      </c>
      <c r="C297" s="3">
        <v>67</v>
      </c>
      <c r="D297" s="2">
        <v>59</v>
      </c>
      <c r="E297" s="2">
        <v>0</v>
      </c>
      <c r="F297" s="2">
        <v>56</v>
      </c>
      <c r="G297" s="2">
        <v>62</v>
      </c>
      <c r="H297" s="2">
        <v>59</v>
      </c>
      <c r="I297" s="2">
        <v>62</v>
      </c>
      <c r="J297" s="2">
        <v>61</v>
      </c>
      <c r="K297" s="2">
        <v>64</v>
      </c>
      <c r="L297" s="2">
        <v>59</v>
      </c>
      <c r="M297" s="2">
        <v>81</v>
      </c>
      <c r="N297" s="2">
        <v>63</v>
      </c>
      <c r="O297" s="2">
        <v>71</v>
      </c>
      <c r="P297" s="2">
        <v>61</v>
      </c>
      <c r="Q297" s="2">
        <v>66</v>
      </c>
      <c r="R297" s="2">
        <v>64</v>
      </c>
      <c r="S297" s="2">
        <v>60</v>
      </c>
      <c r="T297" s="2">
        <v>61</v>
      </c>
      <c r="U297" s="2">
        <v>79</v>
      </c>
      <c r="V297" s="2">
        <v>64</v>
      </c>
      <c r="W297" s="2">
        <v>82</v>
      </c>
      <c r="X297" s="2">
        <v>62</v>
      </c>
      <c r="Y297" s="22">
        <f>IFERROR(VLOOKUP(Y$1,Weights!$M$3:$N$33,2,FALSE),0)*C297</f>
        <v>0</v>
      </c>
      <c r="Z297" s="22">
        <f>IFERROR(VLOOKUP(Z$1,Weights!$M$3:$N$33,2,FALSE),0)*D297</f>
        <v>0.26490941220212738</v>
      </c>
      <c r="AA297" s="22">
        <f>IFERROR(VLOOKUP(AA$1,Weights!$M$3:$N$33,2,FALSE),0)*E297</f>
        <v>0</v>
      </c>
      <c r="AB297" s="22">
        <f>IFERROR(VLOOKUP(AB$1,Weights!$M$3:$N$33,2,FALSE),0)*F297</f>
        <v>0.17086528702546822</v>
      </c>
      <c r="AC297" s="22">
        <f>IFERROR(VLOOKUP(AC$1,Weights!$M$3:$N$33,2,FALSE),0)*G297</f>
        <v>7.347748603279844</v>
      </c>
      <c r="AD297" s="22">
        <f>IFERROR(VLOOKUP(AD$1,Weights!$M$3:$N$33,2,FALSE),0)*H297</f>
        <v>0.12660839181441463</v>
      </c>
      <c r="AE297" s="22">
        <f>IFERROR(VLOOKUP(AE$1,Weights!$M$3:$N$33,2,FALSE),0)*I297</f>
        <v>5.9944816473736848</v>
      </c>
      <c r="AF297" s="22">
        <f>IFERROR(VLOOKUP(AF$1,Weights!$M$3:$N$33,2,FALSE),0)*J297</f>
        <v>0.57431849159517712</v>
      </c>
      <c r="AG297" s="22">
        <f>IFERROR(VLOOKUP(AG$1,Weights!$M$3:$N$33,2,FALSE),0)*K297</f>
        <v>0.65701914881990187</v>
      </c>
      <c r="AH297" s="22">
        <f>IFERROR(VLOOKUP(AH$1,Weights!$M$3:$N$33,2,FALSE),0)*L297</f>
        <v>0.48864633420704212</v>
      </c>
      <c r="AI297" s="22">
        <f>IFERROR(VLOOKUP(AI$1,Weights!$M$3:$N$33,2,FALSE),0)*M297</f>
        <v>0</v>
      </c>
      <c r="AJ297" s="22">
        <f>IFERROR(VLOOKUP(AJ$1,Weights!$M$3:$N$33,2,FALSE),0)*N297</f>
        <v>0</v>
      </c>
      <c r="AK297" s="22">
        <f>IFERROR(VLOOKUP(AK$1,Weights!$M$3:$N$33,2,FALSE),0)*O297</f>
        <v>0</v>
      </c>
      <c r="AL297" s="22">
        <f>IFERROR(VLOOKUP(AL$1,Weights!$M$3:$N$33,2,FALSE),0)*P297</f>
        <v>7.3579641775394611E-2</v>
      </c>
      <c r="AM297" s="22">
        <f>IFERROR(VLOOKUP(AM$1,Weights!$M$3:$N$33,2,FALSE),0)*Q297</f>
        <v>1.0018922883543573</v>
      </c>
      <c r="AN297" s="22">
        <f>IFERROR(VLOOKUP(AN$1,Weights!$M$3:$N$33,2,FALSE),0)*R297</f>
        <v>0.25367342904903989</v>
      </c>
      <c r="AO297" s="22">
        <f>IFERROR(VLOOKUP(AO$1,Weights!$M$3:$N$33,2,FALSE),0)*S297</f>
        <v>0</v>
      </c>
      <c r="AP297" s="22">
        <f>IFERROR(VLOOKUP(AP$1,Weights!$M$3:$N$33,2,FALSE),0)*T297</f>
        <v>0</v>
      </c>
      <c r="AQ297" s="22">
        <f>IFERROR(VLOOKUP(AQ$1,Weights!$M$3:$N$33,2,FALSE),0)*U297</f>
        <v>4.9161539066947224</v>
      </c>
      <c r="AR297" s="22">
        <f>IFERROR(VLOOKUP(AR$1,Weights!$M$3:$N$33,2,FALSE),0)*V297</f>
        <v>2.2429987642962876</v>
      </c>
      <c r="AS297" s="22">
        <f>IFERROR(VLOOKUP(AS$1,Weights!$M$3:$N$33,2,FALSE),0)*W297</f>
        <v>1.0430802081213149</v>
      </c>
      <c r="AT297" s="22">
        <f>IFERROR(VLOOKUP(AT$1,Weights!$M$3:$N$33,2,FALSE),0)*X297</f>
        <v>0.21016782932041264</v>
      </c>
      <c r="AU297" s="23">
        <f t="shared" si="4"/>
        <v>17.88594007454828</v>
      </c>
    </row>
    <row r="298" spans="1:47" x14ac:dyDescent="0.2">
      <c r="A298" s="2">
        <v>1963</v>
      </c>
      <c r="B298" s="2">
        <v>5</v>
      </c>
      <c r="C298" s="3">
        <v>68</v>
      </c>
      <c r="D298" s="2">
        <v>61</v>
      </c>
      <c r="E298" s="2">
        <v>0</v>
      </c>
      <c r="F298" s="2">
        <v>58</v>
      </c>
      <c r="G298" s="2">
        <v>63</v>
      </c>
      <c r="H298" s="2">
        <v>60</v>
      </c>
      <c r="I298" s="2">
        <v>63</v>
      </c>
      <c r="J298" s="2">
        <v>63</v>
      </c>
      <c r="K298" s="2">
        <v>65</v>
      </c>
      <c r="L298" s="2">
        <v>60</v>
      </c>
      <c r="M298" s="2">
        <v>82</v>
      </c>
      <c r="N298" s="2">
        <v>64</v>
      </c>
      <c r="O298" s="2">
        <v>72</v>
      </c>
      <c r="P298" s="2">
        <v>63</v>
      </c>
      <c r="Q298" s="2">
        <v>67</v>
      </c>
      <c r="R298" s="2">
        <v>64</v>
      </c>
      <c r="S298" s="2">
        <v>60</v>
      </c>
      <c r="T298" s="2">
        <v>62</v>
      </c>
      <c r="U298" s="2">
        <v>79</v>
      </c>
      <c r="V298" s="2">
        <v>65</v>
      </c>
      <c r="W298" s="2">
        <v>82</v>
      </c>
      <c r="X298" s="2">
        <v>63</v>
      </c>
      <c r="Y298" s="22">
        <f>IFERROR(VLOOKUP(Y$1,Weights!$M$3:$N$33,2,FALSE),0)*C298</f>
        <v>0</v>
      </c>
      <c r="Z298" s="22">
        <f>IFERROR(VLOOKUP(Z$1,Weights!$M$3:$N$33,2,FALSE),0)*D298</f>
        <v>0.27388939227677572</v>
      </c>
      <c r="AA298" s="22">
        <f>IFERROR(VLOOKUP(AA$1,Weights!$M$3:$N$33,2,FALSE),0)*E298</f>
        <v>0</v>
      </c>
      <c r="AB298" s="22">
        <f>IFERROR(VLOOKUP(AB$1,Weights!$M$3:$N$33,2,FALSE),0)*F298</f>
        <v>0.17696761870494923</v>
      </c>
      <c r="AC298" s="22">
        <f>IFERROR(VLOOKUP(AC$1,Weights!$M$3:$N$33,2,FALSE),0)*G298</f>
        <v>7.466260677526293</v>
      </c>
      <c r="AD298" s="22">
        <f>IFERROR(VLOOKUP(AD$1,Weights!$M$3:$N$33,2,FALSE),0)*H298</f>
        <v>0.12875429676042166</v>
      </c>
      <c r="AE298" s="22">
        <f>IFERROR(VLOOKUP(AE$1,Weights!$M$3:$N$33,2,FALSE),0)*I298</f>
        <v>6.0911668352345512</v>
      </c>
      <c r="AF298" s="22">
        <f>IFERROR(VLOOKUP(AF$1,Weights!$M$3:$N$33,2,FALSE),0)*J298</f>
        <v>0.59314860607370756</v>
      </c>
      <c r="AG298" s="22">
        <f>IFERROR(VLOOKUP(AG$1,Weights!$M$3:$N$33,2,FALSE),0)*K298</f>
        <v>0.66728507302021278</v>
      </c>
      <c r="AH298" s="22">
        <f>IFERROR(VLOOKUP(AH$1,Weights!$M$3:$N$33,2,FALSE),0)*L298</f>
        <v>0.49692847546478858</v>
      </c>
      <c r="AI298" s="22">
        <f>IFERROR(VLOOKUP(AI$1,Weights!$M$3:$N$33,2,FALSE),0)*M298</f>
        <v>0</v>
      </c>
      <c r="AJ298" s="22">
        <f>IFERROR(VLOOKUP(AJ$1,Weights!$M$3:$N$33,2,FALSE),0)*N298</f>
        <v>0</v>
      </c>
      <c r="AK298" s="22">
        <f>IFERROR(VLOOKUP(AK$1,Weights!$M$3:$N$33,2,FALSE),0)*O298</f>
        <v>0</v>
      </c>
      <c r="AL298" s="22">
        <f>IFERROR(VLOOKUP(AL$1,Weights!$M$3:$N$33,2,FALSE),0)*P298</f>
        <v>7.5992089046719016E-2</v>
      </c>
      <c r="AM298" s="22">
        <f>IFERROR(VLOOKUP(AM$1,Weights!$M$3:$N$33,2,FALSE),0)*Q298</f>
        <v>1.0170724745415447</v>
      </c>
      <c r="AN298" s="22">
        <f>IFERROR(VLOOKUP(AN$1,Weights!$M$3:$N$33,2,FALSE),0)*R298</f>
        <v>0.25367342904903989</v>
      </c>
      <c r="AO298" s="22">
        <f>IFERROR(VLOOKUP(AO$1,Weights!$M$3:$N$33,2,FALSE),0)*S298</f>
        <v>0</v>
      </c>
      <c r="AP298" s="22">
        <f>IFERROR(VLOOKUP(AP$1,Weights!$M$3:$N$33,2,FALSE),0)*T298</f>
        <v>0</v>
      </c>
      <c r="AQ298" s="22">
        <f>IFERROR(VLOOKUP(AQ$1,Weights!$M$3:$N$33,2,FALSE),0)*U298</f>
        <v>4.9161539066947224</v>
      </c>
      <c r="AR298" s="22">
        <f>IFERROR(VLOOKUP(AR$1,Weights!$M$3:$N$33,2,FALSE),0)*V298</f>
        <v>2.2780456199884171</v>
      </c>
      <c r="AS298" s="22">
        <f>IFERROR(VLOOKUP(AS$1,Weights!$M$3:$N$33,2,FALSE),0)*W298</f>
        <v>1.0430802081213149</v>
      </c>
      <c r="AT298" s="22">
        <f>IFERROR(VLOOKUP(AT$1,Weights!$M$3:$N$33,2,FALSE),0)*X298</f>
        <v>0.21355763301912897</v>
      </c>
      <c r="AU298" s="23">
        <f t="shared" si="4"/>
        <v>18.088770961857907</v>
      </c>
    </row>
    <row r="299" spans="1:47" x14ac:dyDescent="0.2">
      <c r="A299" s="2">
        <v>1964</v>
      </c>
      <c r="B299" s="2">
        <v>5</v>
      </c>
      <c r="C299" s="3">
        <v>69</v>
      </c>
      <c r="D299" s="2">
        <v>63</v>
      </c>
      <c r="E299" s="2">
        <v>0</v>
      </c>
      <c r="F299" s="2">
        <v>60</v>
      </c>
      <c r="G299" s="2">
        <v>65</v>
      </c>
      <c r="H299" s="2">
        <v>61</v>
      </c>
      <c r="I299" s="2">
        <v>65</v>
      </c>
      <c r="J299" s="2">
        <v>66</v>
      </c>
      <c r="K299" s="2">
        <v>66</v>
      </c>
      <c r="L299" s="2">
        <v>61</v>
      </c>
      <c r="M299" s="2">
        <v>85</v>
      </c>
      <c r="N299" s="2">
        <v>66</v>
      </c>
      <c r="O299" s="2">
        <v>73</v>
      </c>
      <c r="P299" s="2">
        <v>66</v>
      </c>
      <c r="Q299" s="2">
        <v>68</v>
      </c>
      <c r="R299" s="2">
        <v>66</v>
      </c>
      <c r="S299" s="2">
        <v>63</v>
      </c>
      <c r="T299" s="2">
        <v>64</v>
      </c>
      <c r="U299" s="2">
        <v>79</v>
      </c>
      <c r="V299" s="2">
        <v>65</v>
      </c>
      <c r="W299" s="2">
        <v>82</v>
      </c>
      <c r="X299" s="2">
        <v>64</v>
      </c>
      <c r="Y299" s="22">
        <f>IFERROR(VLOOKUP(Y$1,Weights!$M$3:$N$33,2,FALSE),0)*C299</f>
        <v>0</v>
      </c>
      <c r="Z299" s="22">
        <f>IFERROR(VLOOKUP(Z$1,Weights!$M$3:$N$33,2,FALSE),0)*D299</f>
        <v>0.28286937235142412</v>
      </c>
      <c r="AA299" s="22">
        <f>IFERROR(VLOOKUP(AA$1,Weights!$M$3:$N$33,2,FALSE),0)*E299</f>
        <v>0</v>
      </c>
      <c r="AB299" s="22">
        <f>IFERROR(VLOOKUP(AB$1,Weights!$M$3:$N$33,2,FALSE),0)*F299</f>
        <v>0.18306995038443025</v>
      </c>
      <c r="AC299" s="22">
        <f>IFERROR(VLOOKUP(AC$1,Weights!$M$3:$N$33,2,FALSE),0)*G299</f>
        <v>7.7032848260191908</v>
      </c>
      <c r="AD299" s="22">
        <f>IFERROR(VLOOKUP(AD$1,Weights!$M$3:$N$33,2,FALSE),0)*H299</f>
        <v>0.13090020170642869</v>
      </c>
      <c r="AE299" s="22">
        <f>IFERROR(VLOOKUP(AE$1,Weights!$M$3:$N$33,2,FALSE),0)*I299</f>
        <v>6.284537210956282</v>
      </c>
      <c r="AF299" s="22">
        <f>IFERROR(VLOOKUP(AF$1,Weights!$M$3:$N$33,2,FALSE),0)*J299</f>
        <v>0.62139377779150318</v>
      </c>
      <c r="AG299" s="22">
        <f>IFERROR(VLOOKUP(AG$1,Weights!$M$3:$N$33,2,FALSE),0)*K299</f>
        <v>0.67755099722052381</v>
      </c>
      <c r="AH299" s="22">
        <f>IFERROR(VLOOKUP(AH$1,Weights!$M$3:$N$33,2,FALSE),0)*L299</f>
        <v>0.50521061672253509</v>
      </c>
      <c r="AI299" s="22">
        <f>IFERROR(VLOOKUP(AI$1,Weights!$M$3:$N$33,2,FALSE),0)*M299</f>
        <v>0</v>
      </c>
      <c r="AJ299" s="22">
        <f>IFERROR(VLOOKUP(AJ$1,Weights!$M$3:$N$33,2,FALSE),0)*N299</f>
        <v>0</v>
      </c>
      <c r="AK299" s="22">
        <f>IFERROR(VLOOKUP(AK$1,Weights!$M$3:$N$33,2,FALSE),0)*O299</f>
        <v>0</v>
      </c>
      <c r="AL299" s="22">
        <f>IFERROR(VLOOKUP(AL$1,Weights!$M$3:$N$33,2,FALSE),0)*P299</f>
        <v>7.9610759953705645E-2</v>
      </c>
      <c r="AM299" s="22">
        <f>IFERROR(VLOOKUP(AM$1,Weights!$M$3:$N$33,2,FALSE),0)*Q299</f>
        <v>1.0322526607287319</v>
      </c>
      <c r="AN299" s="22">
        <f>IFERROR(VLOOKUP(AN$1,Weights!$M$3:$N$33,2,FALSE),0)*R299</f>
        <v>0.26160072370682241</v>
      </c>
      <c r="AO299" s="22">
        <f>IFERROR(VLOOKUP(AO$1,Weights!$M$3:$N$33,2,FALSE),0)*S299</f>
        <v>0</v>
      </c>
      <c r="AP299" s="22">
        <f>IFERROR(VLOOKUP(AP$1,Weights!$M$3:$N$33,2,FALSE),0)*T299</f>
        <v>0</v>
      </c>
      <c r="AQ299" s="22">
        <f>IFERROR(VLOOKUP(AQ$1,Weights!$M$3:$N$33,2,FALSE),0)*U299</f>
        <v>4.9161539066947224</v>
      </c>
      <c r="AR299" s="22">
        <f>IFERROR(VLOOKUP(AR$1,Weights!$M$3:$N$33,2,FALSE),0)*V299</f>
        <v>2.2780456199884171</v>
      </c>
      <c r="AS299" s="22">
        <f>IFERROR(VLOOKUP(AS$1,Weights!$M$3:$N$33,2,FALSE),0)*W299</f>
        <v>1.0430802081213149</v>
      </c>
      <c r="AT299" s="22">
        <f>IFERROR(VLOOKUP(AT$1,Weights!$M$3:$N$33,2,FALSE),0)*X299</f>
        <v>0.2169474367178453</v>
      </c>
      <c r="AU299" s="23">
        <f t="shared" si="4"/>
        <v>18.37178875686897</v>
      </c>
    </row>
    <row r="300" spans="1:47" x14ac:dyDescent="0.2">
      <c r="A300" s="2">
        <v>1965</v>
      </c>
      <c r="B300" s="2">
        <v>5</v>
      </c>
      <c r="C300" s="3">
        <v>71</v>
      </c>
      <c r="D300" s="2">
        <v>65</v>
      </c>
      <c r="E300" s="2">
        <v>0</v>
      </c>
      <c r="F300" s="2">
        <v>61</v>
      </c>
      <c r="G300" s="2">
        <v>67</v>
      </c>
      <c r="H300" s="2">
        <v>64</v>
      </c>
      <c r="I300" s="2">
        <v>67</v>
      </c>
      <c r="J300" s="2">
        <v>69</v>
      </c>
      <c r="K300" s="2">
        <v>67</v>
      </c>
      <c r="L300" s="2">
        <v>64</v>
      </c>
      <c r="M300" s="2">
        <v>86</v>
      </c>
      <c r="N300" s="2">
        <v>68</v>
      </c>
      <c r="O300" s="2">
        <v>74</v>
      </c>
      <c r="P300" s="2">
        <v>69</v>
      </c>
      <c r="Q300" s="2">
        <v>68</v>
      </c>
      <c r="R300" s="2">
        <v>66</v>
      </c>
      <c r="S300" s="2">
        <v>64</v>
      </c>
      <c r="T300" s="2">
        <v>65</v>
      </c>
      <c r="U300" s="2">
        <v>79</v>
      </c>
      <c r="V300" s="2">
        <v>66</v>
      </c>
      <c r="W300" s="2">
        <v>80</v>
      </c>
      <c r="X300" s="2">
        <v>64</v>
      </c>
      <c r="Y300" s="22">
        <f>IFERROR(VLOOKUP(Y$1,Weights!$M$3:$N$33,2,FALSE),0)*C300</f>
        <v>0</v>
      </c>
      <c r="Z300" s="22">
        <f>IFERROR(VLOOKUP(Z$1,Weights!$M$3:$N$33,2,FALSE),0)*D300</f>
        <v>0.29184935242607252</v>
      </c>
      <c r="AA300" s="22">
        <f>IFERROR(VLOOKUP(AA$1,Weights!$M$3:$N$33,2,FALSE),0)*E300</f>
        <v>0</v>
      </c>
      <c r="AB300" s="22">
        <f>IFERROR(VLOOKUP(AB$1,Weights!$M$3:$N$33,2,FALSE),0)*F300</f>
        <v>0.18612111622417074</v>
      </c>
      <c r="AC300" s="22">
        <f>IFERROR(VLOOKUP(AC$1,Weights!$M$3:$N$33,2,FALSE),0)*G300</f>
        <v>7.9403089745120896</v>
      </c>
      <c r="AD300" s="22">
        <f>IFERROR(VLOOKUP(AD$1,Weights!$M$3:$N$33,2,FALSE),0)*H300</f>
        <v>0.13733791654444977</v>
      </c>
      <c r="AE300" s="22">
        <f>IFERROR(VLOOKUP(AE$1,Weights!$M$3:$N$33,2,FALSE),0)*I300</f>
        <v>6.4779075866780147</v>
      </c>
      <c r="AF300" s="22">
        <f>IFERROR(VLOOKUP(AF$1,Weights!$M$3:$N$33,2,FALSE),0)*J300</f>
        <v>0.64963894950929868</v>
      </c>
      <c r="AG300" s="22">
        <f>IFERROR(VLOOKUP(AG$1,Weights!$M$3:$N$33,2,FALSE),0)*K300</f>
        <v>0.68781692142083473</v>
      </c>
      <c r="AH300" s="22">
        <f>IFERROR(VLOOKUP(AH$1,Weights!$M$3:$N$33,2,FALSE),0)*L300</f>
        <v>0.53005704049577451</v>
      </c>
      <c r="AI300" s="22">
        <f>IFERROR(VLOOKUP(AI$1,Weights!$M$3:$N$33,2,FALSE),0)*M300</f>
        <v>0</v>
      </c>
      <c r="AJ300" s="22">
        <f>IFERROR(VLOOKUP(AJ$1,Weights!$M$3:$N$33,2,FALSE),0)*N300</f>
        <v>0</v>
      </c>
      <c r="AK300" s="22">
        <f>IFERROR(VLOOKUP(AK$1,Weights!$M$3:$N$33,2,FALSE),0)*O300</f>
        <v>0</v>
      </c>
      <c r="AL300" s="22">
        <f>IFERROR(VLOOKUP(AL$1,Weights!$M$3:$N$33,2,FALSE),0)*P300</f>
        <v>8.3229430860692261E-2</v>
      </c>
      <c r="AM300" s="22">
        <f>IFERROR(VLOOKUP(AM$1,Weights!$M$3:$N$33,2,FALSE),0)*Q300</f>
        <v>1.0322526607287319</v>
      </c>
      <c r="AN300" s="22">
        <f>IFERROR(VLOOKUP(AN$1,Weights!$M$3:$N$33,2,FALSE),0)*R300</f>
        <v>0.26160072370682241</v>
      </c>
      <c r="AO300" s="22">
        <f>IFERROR(VLOOKUP(AO$1,Weights!$M$3:$N$33,2,FALSE),0)*S300</f>
        <v>0</v>
      </c>
      <c r="AP300" s="22">
        <f>IFERROR(VLOOKUP(AP$1,Weights!$M$3:$N$33,2,FALSE),0)*T300</f>
        <v>0</v>
      </c>
      <c r="AQ300" s="22">
        <f>IFERROR(VLOOKUP(AQ$1,Weights!$M$3:$N$33,2,FALSE),0)*U300</f>
        <v>4.9161539066947224</v>
      </c>
      <c r="AR300" s="22">
        <f>IFERROR(VLOOKUP(AR$1,Weights!$M$3:$N$33,2,FALSE),0)*V300</f>
        <v>2.3130924756805467</v>
      </c>
      <c r="AS300" s="22">
        <f>IFERROR(VLOOKUP(AS$1,Weights!$M$3:$N$33,2,FALSE),0)*W300</f>
        <v>1.0176392274354291</v>
      </c>
      <c r="AT300" s="22">
        <f>IFERROR(VLOOKUP(AT$1,Weights!$M$3:$N$33,2,FALSE),0)*X300</f>
        <v>0.2169474367178453</v>
      </c>
      <c r="AU300" s="23">
        <f t="shared" si="4"/>
        <v>18.655720068910366</v>
      </c>
    </row>
    <row r="301" spans="1:47" x14ac:dyDescent="0.2">
      <c r="A301" s="2">
        <v>1966</v>
      </c>
      <c r="B301" s="2">
        <v>5</v>
      </c>
      <c r="C301" s="3">
        <v>72</v>
      </c>
      <c r="D301" s="2">
        <v>66</v>
      </c>
      <c r="E301" s="2">
        <v>0</v>
      </c>
      <c r="F301" s="2">
        <v>63</v>
      </c>
      <c r="G301" s="2">
        <v>68</v>
      </c>
      <c r="H301" s="2">
        <v>65</v>
      </c>
      <c r="I301" s="2">
        <v>68</v>
      </c>
      <c r="J301" s="2">
        <v>71</v>
      </c>
      <c r="K301" s="2">
        <v>68</v>
      </c>
      <c r="L301" s="2">
        <v>65</v>
      </c>
      <c r="M301" s="2">
        <v>87</v>
      </c>
      <c r="N301" s="2">
        <v>69</v>
      </c>
      <c r="O301" s="2">
        <v>76</v>
      </c>
      <c r="P301" s="2">
        <v>71</v>
      </c>
      <c r="Q301" s="2">
        <v>70</v>
      </c>
      <c r="R301" s="2">
        <v>68</v>
      </c>
      <c r="S301" s="2">
        <v>66</v>
      </c>
      <c r="T301" s="2">
        <v>68</v>
      </c>
      <c r="U301" s="2">
        <v>86</v>
      </c>
      <c r="V301" s="2">
        <v>67</v>
      </c>
      <c r="W301" s="2">
        <v>80</v>
      </c>
      <c r="X301" s="2">
        <v>66</v>
      </c>
      <c r="Y301" s="22">
        <f>IFERROR(VLOOKUP(Y$1,Weights!$M$3:$N$33,2,FALSE),0)*C301</f>
        <v>0</v>
      </c>
      <c r="Z301" s="22">
        <f>IFERROR(VLOOKUP(Z$1,Weights!$M$3:$N$33,2,FALSE),0)*D301</f>
        <v>0.29633934246339672</v>
      </c>
      <c r="AA301" s="22">
        <f>IFERROR(VLOOKUP(AA$1,Weights!$M$3:$N$33,2,FALSE),0)*E301</f>
        <v>0</v>
      </c>
      <c r="AB301" s="22">
        <f>IFERROR(VLOOKUP(AB$1,Weights!$M$3:$N$33,2,FALSE),0)*F301</f>
        <v>0.19222344790365176</v>
      </c>
      <c r="AC301" s="22">
        <f>IFERROR(VLOOKUP(AC$1,Weights!$M$3:$N$33,2,FALSE),0)*G301</f>
        <v>8.0588210487585386</v>
      </c>
      <c r="AD301" s="22">
        <f>IFERROR(VLOOKUP(AD$1,Weights!$M$3:$N$33,2,FALSE),0)*H301</f>
        <v>0.13948382149045679</v>
      </c>
      <c r="AE301" s="22">
        <f>IFERROR(VLOOKUP(AE$1,Weights!$M$3:$N$33,2,FALSE),0)*I301</f>
        <v>6.5745927745388801</v>
      </c>
      <c r="AF301" s="22">
        <f>IFERROR(VLOOKUP(AF$1,Weights!$M$3:$N$33,2,FALSE),0)*J301</f>
        <v>0.66846906398782913</v>
      </c>
      <c r="AG301" s="22">
        <f>IFERROR(VLOOKUP(AG$1,Weights!$M$3:$N$33,2,FALSE),0)*K301</f>
        <v>0.69808284562114575</v>
      </c>
      <c r="AH301" s="22">
        <f>IFERROR(VLOOKUP(AH$1,Weights!$M$3:$N$33,2,FALSE),0)*L301</f>
        <v>0.53833918175352102</v>
      </c>
      <c r="AI301" s="22">
        <f>IFERROR(VLOOKUP(AI$1,Weights!$M$3:$N$33,2,FALSE),0)*M301</f>
        <v>0</v>
      </c>
      <c r="AJ301" s="22">
        <f>IFERROR(VLOOKUP(AJ$1,Weights!$M$3:$N$33,2,FALSE),0)*N301</f>
        <v>0</v>
      </c>
      <c r="AK301" s="22">
        <f>IFERROR(VLOOKUP(AK$1,Weights!$M$3:$N$33,2,FALSE),0)*O301</f>
        <v>0</v>
      </c>
      <c r="AL301" s="22">
        <f>IFERROR(VLOOKUP(AL$1,Weights!$M$3:$N$33,2,FALSE),0)*P301</f>
        <v>8.5641878132016666E-2</v>
      </c>
      <c r="AM301" s="22">
        <f>IFERROR(VLOOKUP(AM$1,Weights!$M$3:$N$33,2,FALSE),0)*Q301</f>
        <v>1.0626130331031063</v>
      </c>
      <c r="AN301" s="22">
        <f>IFERROR(VLOOKUP(AN$1,Weights!$M$3:$N$33,2,FALSE),0)*R301</f>
        <v>0.26952801836460488</v>
      </c>
      <c r="AO301" s="22">
        <f>IFERROR(VLOOKUP(AO$1,Weights!$M$3:$N$33,2,FALSE),0)*S301</f>
        <v>0</v>
      </c>
      <c r="AP301" s="22">
        <f>IFERROR(VLOOKUP(AP$1,Weights!$M$3:$N$33,2,FALSE),0)*T301</f>
        <v>0</v>
      </c>
      <c r="AQ301" s="22">
        <f>IFERROR(VLOOKUP(AQ$1,Weights!$M$3:$N$33,2,FALSE),0)*U301</f>
        <v>5.3517624807056468</v>
      </c>
      <c r="AR301" s="22">
        <f>IFERROR(VLOOKUP(AR$1,Weights!$M$3:$N$33,2,FALSE),0)*V301</f>
        <v>2.3481393313726762</v>
      </c>
      <c r="AS301" s="22">
        <f>IFERROR(VLOOKUP(AS$1,Weights!$M$3:$N$33,2,FALSE),0)*W301</f>
        <v>1.0176392274354291</v>
      </c>
      <c r="AT301" s="22">
        <f>IFERROR(VLOOKUP(AT$1,Weights!$M$3:$N$33,2,FALSE),0)*X301</f>
        <v>0.22372704411527797</v>
      </c>
      <c r="AU301" s="23">
        <f t="shared" si="4"/>
        <v>19.318411819755937</v>
      </c>
    </row>
    <row r="302" spans="1:47" x14ac:dyDescent="0.2">
      <c r="A302" s="2">
        <v>1967</v>
      </c>
      <c r="B302" s="2">
        <v>5</v>
      </c>
      <c r="C302" s="3">
        <v>74</v>
      </c>
      <c r="D302" s="2">
        <v>69</v>
      </c>
      <c r="E302" s="2">
        <v>0</v>
      </c>
      <c r="F302" s="2">
        <v>64</v>
      </c>
      <c r="G302" s="2">
        <v>71</v>
      </c>
      <c r="H302" s="2">
        <v>67</v>
      </c>
      <c r="I302" s="2">
        <v>70</v>
      </c>
      <c r="J302" s="2">
        <v>74</v>
      </c>
      <c r="K302" s="2">
        <v>70</v>
      </c>
      <c r="L302" s="2">
        <v>67</v>
      </c>
      <c r="M302" s="2">
        <v>88</v>
      </c>
      <c r="N302" s="2">
        <v>73</v>
      </c>
      <c r="O302" s="2">
        <v>79</v>
      </c>
      <c r="P302" s="2">
        <v>74</v>
      </c>
      <c r="Q302" s="2">
        <v>72</v>
      </c>
      <c r="R302" s="2">
        <v>70</v>
      </c>
      <c r="S302" s="2">
        <v>69</v>
      </c>
      <c r="T302" s="2">
        <v>71</v>
      </c>
      <c r="U302" s="2">
        <v>88</v>
      </c>
      <c r="V302" s="2">
        <v>69</v>
      </c>
      <c r="W302" s="2">
        <v>80</v>
      </c>
      <c r="X302" s="2">
        <v>68</v>
      </c>
      <c r="Y302" s="22">
        <f>IFERROR(VLOOKUP(Y$1,Weights!$M$3:$N$33,2,FALSE),0)*C302</f>
        <v>0</v>
      </c>
      <c r="Z302" s="22">
        <f>IFERROR(VLOOKUP(Z$1,Weights!$M$3:$N$33,2,FALSE),0)*D302</f>
        <v>0.30980931257536926</v>
      </c>
      <c r="AA302" s="22">
        <f>IFERROR(VLOOKUP(AA$1,Weights!$M$3:$N$33,2,FALSE),0)*E302</f>
        <v>0</v>
      </c>
      <c r="AB302" s="22">
        <f>IFERROR(VLOOKUP(AB$1,Weights!$M$3:$N$33,2,FALSE),0)*F302</f>
        <v>0.19527461374339225</v>
      </c>
      <c r="AC302" s="22">
        <f>IFERROR(VLOOKUP(AC$1,Weights!$M$3:$N$33,2,FALSE),0)*G302</f>
        <v>8.4143572714978863</v>
      </c>
      <c r="AD302" s="22">
        <f>IFERROR(VLOOKUP(AD$1,Weights!$M$3:$N$33,2,FALSE),0)*H302</f>
        <v>0.14377563138247085</v>
      </c>
      <c r="AE302" s="22">
        <f>IFERROR(VLOOKUP(AE$1,Weights!$M$3:$N$33,2,FALSE),0)*I302</f>
        <v>6.7679631502606119</v>
      </c>
      <c r="AF302" s="22">
        <f>IFERROR(VLOOKUP(AF$1,Weights!$M$3:$N$33,2,FALSE),0)*J302</f>
        <v>0.69671423570562474</v>
      </c>
      <c r="AG302" s="22">
        <f>IFERROR(VLOOKUP(AG$1,Weights!$M$3:$N$33,2,FALSE),0)*K302</f>
        <v>0.7186146940217677</v>
      </c>
      <c r="AH302" s="22">
        <f>IFERROR(VLOOKUP(AH$1,Weights!$M$3:$N$33,2,FALSE),0)*L302</f>
        <v>0.55490346426901394</v>
      </c>
      <c r="AI302" s="22">
        <f>IFERROR(VLOOKUP(AI$1,Weights!$M$3:$N$33,2,FALSE),0)*M302</f>
        <v>0</v>
      </c>
      <c r="AJ302" s="22">
        <f>IFERROR(VLOOKUP(AJ$1,Weights!$M$3:$N$33,2,FALSE),0)*N302</f>
        <v>0</v>
      </c>
      <c r="AK302" s="22">
        <f>IFERROR(VLOOKUP(AK$1,Weights!$M$3:$N$33,2,FALSE),0)*O302</f>
        <v>0</v>
      </c>
      <c r="AL302" s="22">
        <f>IFERROR(VLOOKUP(AL$1,Weights!$M$3:$N$33,2,FALSE),0)*P302</f>
        <v>8.9260549039003295E-2</v>
      </c>
      <c r="AM302" s="22">
        <f>IFERROR(VLOOKUP(AM$1,Weights!$M$3:$N$33,2,FALSE),0)*Q302</f>
        <v>1.0929734054774807</v>
      </c>
      <c r="AN302" s="22">
        <f>IFERROR(VLOOKUP(AN$1,Weights!$M$3:$N$33,2,FALSE),0)*R302</f>
        <v>0.27745531302238735</v>
      </c>
      <c r="AO302" s="22">
        <f>IFERROR(VLOOKUP(AO$1,Weights!$M$3:$N$33,2,FALSE),0)*S302</f>
        <v>0</v>
      </c>
      <c r="AP302" s="22">
        <f>IFERROR(VLOOKUP(AP$1,Weights!$M$3:$N$33,2,FALSE),0)*T302</f>
        <v>0</v>
      </c>
      <c r="AQ302" s="22">
        <f>IFERROR(VLOOKUP(AQ$1,Weights!$M$3:$N$33,2,FALSE),0)*U302</f>
        <v>5.4762220732801969</v>
      </c>
      <c r="AR302" s="22">
        <f>IFERROR(VLOOKUP(AR$1,Weights!$M$3:$N$33,2,FALSE),0)*V302</f>
        <v>2.4182330427569352</v>
      </c>
      <c r="AS302" s="22">
        <f>IFERROR(VLOOKUP(AS$1,Weights!$M$3:$N$33,2,FALSE),0)*W302</f>
        <v>1.0176392274354291</v>
      </c>
      <c r="AT302" s="22">
        <f>IFERROR(VLOOKUP(AT$1,Weights!$M$3:$N$33,2,FALSE),0)*X302</f>
        <v>0.23050665151271063</v>
      </c>
      <c r="AU302" s="23">
        <f t="shared" si="4"/>
        <v>19.834440708194709</v>
      </c>
    </row>
    <row r="303" spans="1:47" x14ac:dyDescent="0.2">
      <c r="A303" s="2">
        <v>1968</v>
      </c>
      <c r="B303" s="2">
        <v>5</v>
      </c>
      <c r="C303" s="3">
        <v>76</v>
      </c>
      <c r="D303" s="2">
        <v>72</v>
      </c>
      <c r="E303" s="2">
        <v>0</v>
      </c>
      <c r="F303" s="2">
        <v>66</v>
      </c>
      <c r="G303" s="2">
        <v>75</v>
      </c>
      <c r="H303" s="2">
        <v>71</v>
      </c>
      <c r="I303" s="2">
        <v>73</v>
      </c>
      <c r="J303" s="2">
        <v>78</v>
      </c>
      <c r="K303" s="2">
        <v>72</v>
      </c>
      <c r="L303" s="2">
        <v>71</v>
      </c>
      <c r="M303" s="2">
        <v>89</v>
      </c>
      <c r="N303" s="2">
        <v>75</v>
      </c>
      <c r="O303" s="2">
        <v>81</v>
      </c>
      <c r="P303" s="2">
        <v>78</v>
      </c>
      <c r="Q303" s="2">
        <v>73</v>
      </c>
      <c r="R303" s="2">
        <v>72</v>
      </c>
      <c r="S303" s="2">
        <v>72</v>
      </c>
      <c r="T303" s="2">
        <v>74</v>
      </c>
      <c r="U303" s="2">
        <v>88</v>
      </c>
      <c r="V303" s="2">
        <v>71</v>
      </c>
      <c r="W303" s="2">
        <v>81</v>
      </c>
      <c r="X303" s="2">
        <v>70</v>
      </c>
      <c r="Y303" s="22">
        <f>IFERROR(VLOOKUP(Y$1,Weights!$M$3:$N$33,2,FALSE),0)*C303</f>
        <v>0</v>
      </c>
      <c r="Z303" s="22">
        <f>IFERROR(VLOOKUP(Z$1,Weights!$M$3:$N$33,2,FALSE),0)*D303</f>
        <v>0.32327928268734185</v>
      </c>
      <c r="AA303" s="22">
        <f>IFERROR(VLOOKUP(AA$1,Weights!$M$3:$N$33,2,FALSE),0)*E303</f>
        <v>0</v>
      </c>
      <c r="AB303" s="22">
        <f>IFERROR(VLOOKUP(AB$1,Weights!$M$3:$N$33,2,FALSE),0)*F303</f>
        <v>0.20137694542287327</v>
      </c>
      <c r="AC303" s="22">
        <f>IFERROR(VLOOKUP(AC$1,Weights!$M$3:$N$33,2,FALSE),0)*G303</f>
        <v>8.888405568483682</v>
      </c>
      <c r="AD303" s="22">
        <f>IFERROR(VLOOKUP(AD$1,Weights!$M$3:$N$33,2,FALSE),0)*H303</f>
        <v>0.15235925116649895</v>
      </c>
      <c r="AE303" s="22">
        <f>IFERROR(VLOOKUP(AE$1,Weights!$M$3:$N$33,2,FALSE),0)*I303</f>
        <v>7.0580187138432091</v>
      </c>
      <c r="AF303" s="22">
        <f>IFERROR(VLOOKUP(AF$1,Weights!$M$3:$N$33,2,FALSE),0)*J303</f>
        <v>0.73437446466268552</v>
      </c>
      <c r="AG303" s="22">
        <f>IFERROR(VLOOKUP(AG$1,Weights!$M$3:$N$33,2,FALSE),0)*K303</f>
        <v>0.73914654242238964</v>
      </c>
      <c r="AH303" s="22">
        <f>IFERROR(VLOOKUP(AH$1,Weights!$M$3:$N$33,2,FALSE),0)*L303</f>
        <v>0.58803202929999987</v>
      </c>
      <c r="AI303" s="22">
        <f>IFERROR(VLOOKUP(AI$1,Weights!$M$3:$N$33,2,FALSE),0)*M303</f>
        <v>0</v>
      </c>
      <c r="AJ303" s="22">
        <f>IFERROR(VLOOKUP(AJ$1,Weights!$M$3:$N$33,2,FALSE),0)*N303</f>
        <v>0</v>
      </c>
      <c r="AK303" s="22">
        <f>IFERROR(VLOOKUP(AK$1,Weights!$M$3:$N$33,2,FALSE),0)*O303</f>
        <v>0</v>
      </c>
      <c r="AL303" s="22">
        <f>IFERROR(VLOOKUP(AL$1,Weights!$M$3:$N$33,2,FALSE),0)*P303</f>
        <v>9.408544358165212E-2</v>
      </c>
      <c r="AM303" s="22">
        <f>IFERROR(VLOOKUP(AM$1,Weights!$M$3:$N$33,2,FALSE),0)*Q303</f>
        <v>1.1081535916646681</v>
      </c>
      <c r="AN303" s="22">
        <f>IFERROR(VLOOKUP(AN$1,Weights!$M$3:$N$33,2,FALSE),0)*R303</f>
        <v>0.28538260768016988</v>
      </c>
      <c r="AO303" s="22">
        <f>IFERROR(VLOOKUP(AO$1,Weights!$M$3:$N$33,2,FALSE),0)*S303</f>
        <v>0</v>
      </c>
      <c r="AP303" s="22">
        <f>IFERROR(VLOOKUP(AP$1,Weights!$M$3:$N$33,2,FALSE),0)*T303</f>
        <v>0</v>
      </c>
      <c r="AQ303" s="22">
        <f>IFERROR(VLOOKUP(AQ$1,Weights!$M$3:$N$33,2,FALSE),0)*U303</f>
        <v>5.4762220732801969</v>
      </c>
      <c r="AR303" s="22">
        <f>IFERROR(VLOOKUP(AR$1,Weights!$M$3:$N$33,2,FALSE),0)*V303</f>
        <v>2.4883267541411942</v>
      </c>
      <c r="AS303" s="22">
        <f>IFERROR(VLOOKUP(AS$1,Weights!$M$3:$N$33,2,FALSE),0)*W303</f>
        <v>1.0303597177783721</v>
      </c>
      <c r="AT303" s="22">
        <f>IFERROR(VLOOKUP(AT$1,Weights!$M$3:$N$33,2,FALSE),0)*X303</f>
        <v>0.23728625891014329</v>
      </c>
      <c r="AU303" s="23">
        <f t="shared" si="4"/>
        <v>20.354764035197725</v>
      </c>
    </row>
    <row r="304" spans="1:47" x14ac:dyDescent="0.2">
      <c r="A304" s="2">
        <v>1969</v>
      </c>
      <c r="B304" s="2">
        <v>5</v>
      </c>
      <c r="C304" s="3">
        <v>79</v>
      </c>
      <c r="D304" s="2">
        <v>77</v>
      </c>
      <c r="E304" s="2">
        <v>0</v>
      </c>
      <c r="F304" s="2">
        <v>72</v>
      </c>
      <c r="G304" s="2">
        <v>79</v>
      </c>
      <c r="H304" s="2">
        <v>75</v>
      </c>
      <c r="I304" s="2">
        <v>78</v>
      </c>
      <c r="J304" s="2">
        <v>82</v>
      </c>
      <c r="K304" s="2">
        <v>76</v>
      </c>
      <c r="L304" s="2">
        <v>75</v>
      </c>
      <c r="M304" s="2">
        <v>91</v>
      </c>
      <c r="N304" s="2">
        <v>80</v>
      </c>
      <c r="O304" s="2">
        <v>84</v>
      </c>
      <c r="P304" s="2">
        <v>82</v>
      </c>
      <c r="Q304" s="2">
        <v>76</v>
      </c>
      <c r="R304" s="2">
        <v>76</v>
      </c>
      <c r="S304" s="2">
        <v>77</v>
      </c>
      <c r="T304" s="2">
        <v>78</v>
      </c>
      <c r="U304" s="2">
        <v>89</v>
      </c>
      <c r="V304" s="2">
        <v>75</v>
      </c>
      <c r="W304" s="2">
        <v>83</v>
      </c>
      <c r="X304" s="2">
        <v>74</v>
      </c>
      <c r="Y304" s="22">
        <f>IFERROR(VLOOKUP(Y$1,Weights!$M$3:$N$33,2,FALSE),0)*C304</f>
        <v>0</v>
      </c>
      <c r="Z304" s="22">
        <f>IFERROR(VLOOKUP(Z$1,Weights!$M$3:$N$33,2,FALSE),0)*D304</f>
        <v>0.34572923287396284</v>
      </c>
      <c r="AA304" s="22">
        <f>IFERROR(VLOOKUP(AA$1,Weights!$M$3:$N$33,2,FALSE),0)*E304</f>
        <v>0</v>
      </c>
      <c r="AB304" s="22">
        <f>IFERROR(VLOOKUP(AB$1,Weights!$M$3:$N$33,2,FALSE),0)*F304</f>
        <v>0.21968394046131628</v>
      </c>
      <c r="AC304" s="22">
        <f>IFERROR(VLOOKUP(AC$1,Weights!$M$3:$N$33,2,FALSE),0)*G304</f>
        <v>9.3624538654694778</v>
      </c>
      <c r="AD304" s="22">
        <f>IFERROR(VLOOKUP(AD$1,Weights!$M$3:$N$33,2,FALSE),0)*H304</f>
        <v>0.16094287095052706</v>
      </c>
      <c r="AE304" s="22">
        <f>IFERROR(VLOOKUP(AE$1,Weights!$M$3:$N$33,2,FALSE),0)*I304</f>
        <v>7.541444653147539</v>
      </c>
      <c r="AF304" s="22">
        <f>IFERROR(VLOOKUP(AF$1,Weights!$M$3:$N$33,2,FALSE),0)*J304</f>
        <v>0.7720346936197463</v>
      </c>
      <c r="AG304" s="22">
        <f>IFERROR(VLOOKUP(AG$1,Weights!$M$3:$N$33,2,FALSE),0)*K304</f>
        <v>0.78021023922363342</v>
      </c>
      <c r="AH304" s="22">
        <f>IFERROR(VLOOKUP(AH$1,Weights!$M$3:$N$33,2,FALSE),0)*L304</f>
        <v>0.6211605943309858</v>
      </c>
      <c r="AI304" s="22">
        <f>IFERROR(VLOOKUP(AI$1,Weights!$M$3:$N$33,2,FALSE),0)*M304</f>
        <v>0</v>
      </c>
      <c r="AJ304" s="22">
        <f>IFERROR(VLOOKUP(AJ$1,Weights!$M$3:$N$33,2,FALSE),0)*N304</f>
        <v>0</v>
      </c>
      <c r="AK304" s="22">
        <f>IFERROR(VLOOKUP(AK$1,Weights!$M$3:$N$33,2,FALSE),0)*O304</f>
        <v>0</v>
      </c>
      <c r="AL304" s="22">
        <f>IFERROR(VLOOKUP(AL$1,Weights!$M$3:$N$33,2,FALSE),0)*P304</f>
        <v>9.8910338124300945E-2</v>
      </c>
      <c r="AM304" s="22">
        <f>IFERROR(VLOOKUP(AM$1,Weights!$M$3:$N$33,2,FALSE),0)*Q304</f>
        <v>1.1536941502262297</v>
      </c>
      <c r="AN304" s="22">
        <f>IFERROR(VLOOKUP(AN$1,Weights!$M$3:$N$33,2,FALSE),0)*R304</f>
        <v>0.30123719699573487</v>
      </c>
      <c r="AO304" s="22">
        <f>IFERROR(VLOOKUP(AO$1,Weights!$M$3:$N$33,2,FALSE),0)*S304</f>
        <v>0</v>
      </c>
      <c r="AP304" s="22">
        <f>IFERROR(VLOOKUP(AP$1,Weights!$M$3:$N$33,2,FALSE),0)*T304</f>
        <v>0</v>
      </c>
      <c r="AQ304" s="22">
        <f>IFERROR(VLOOKUP(AQ$1,Weights!$M$3:$N$33,2,FALSE),0)*U304</f>
        <v>5.5384518695674716</v>
      </c>
      <c r="AR304" s="22">
        <f>IFERROR(VLOOKUP(AR$1,Weights!$M$3:$N$33,2,FALSE),0)*V304</f>
        <v>2.6285141769097122</v>
      </c>
      <c r="AS304" s="22">
        <f>IFERROR(VLOOKUP(AS$1,Weights!$M$3:$N$33,2,FALSE),0)*W304</f>
        <v>1.0558006984642578</v>
      </c>
      <c r="AT304" s="22">
        <f>IFERROR(VLOOKUP(AT$1,Weights!$M$3:$N$33,2,FALSE),0)*X304</f>
        <v>0.25084547370500865</v>
      </c>
      <c r="AU304" s="23">
        <f t="shared" si="4"/>
        <v>21.295795512163444</v>
      </c>
    </row>
    <row r="305" spans="1:47" x14ac:dyDescent="0.2">
      <c r="A305" s="2">
        <v>1970</v>
      </c>
      <c r="B305" s="2">
        <v>5</v>
      </c>
      <c r="C305" s="3">
        <v>84</v>
      </c>
      <c r="D305" s="2">
        <v>81</v>
      </c>
      <c r="E305" s="2">
        <v>0</v>
      </c>
      <c r="F305" s="2">
        <v>79</v>
      </c>
      <c r="G305" s="2">
        <v>83</v>
      </c>
      <c r="H305" s="2">
        <v>79</v>
      </c>
      <c r="I305" s="2">
        <v>82</v>
      </c>
      <c r="J305" s="2">
        <v>87</v>
      </c>
      <c r="K305" s="2">
        <v>83</v>
      </c>
      <c r="L305" s="2">
        <v>79</v>
      </c>
      <c r="M305" s="2">
        <v>94</v>
      </c>
      <c r="N305" s="2">
        <v>84</v>
      </c>
      <c r="O305" s="2">
        <v>87</v>
      </c>
      <c r="P305" s="2">
        <v>87</v>
      </c>
      <c r="Q305" s="2">
        <v>83</v>
      </c>
      <c r="R305" s="2">
        <v>83</v>
      </c>
      <c r="S305" s="2">
        <v>84</v>
      </c>
      <c r="T305" s="2">
        <v>84</v>
      </c>
      <c r="U305" s="2">
        <v>94</v>
      </c>
      <c r="V305" s="2">
        <v>83</v>
      </c>
      <c r="W305" s="2">
        <v>92</v>
      </c>
      <c r="X305" s="2">
        <v>82</v>
      </c>
      <c r="Y305" s="22">
        <f>IFERROR(VLOOKUP(Y$1,Weights!$M$3:$N$33,2,FALSE),0)*C305</f>
        <v>0</v>
      </c>
      <c r="Z305" s="22">
        <f>IFERROR(VLOOKUP(Z$1,Weights!$M$3:$N$33,2,FALSE),0)*D305</f>
        <v>0.36368919302325958</v>
      </c>
      <c r="AA305" s="22">
        <f>IFERROR(VLOOKUP(AA$1,Weights!$M$3:$N$33,2,FALSE),0)*E305</f>
        <v>0</v>
      </c>
      <c r="AB305" s="22">
        <f>IFERROR(VLOOKUP(AB$1,Weights!$M$3:$N$33,2,FALSE),0)*F305</f>
        <v>0.2410421013394998</v>
      </c>
      <c r="AC305" s="22">
        <f>IFERROR(VLOOKUP(AC$1,Weights!$M$3:$N$33,2,FALSE),0)*G305</f>
        <v>9.8365021624552753</v>
      </c>
      <c r="AD305" s="22">
        <f>IFERROR(VLOOKUP(AD$1,Weights!$M$3:$N$33,2,FALSE),0)*H305</f>
        <v>0.16952649073455517</v>
      </c>
      <c r="AE305" s="22">
        <f>IFERROR(VLOOKUP(AE$1,Weights!$M$3:$N$33,2,FALSE),0)*I305</f>
        <v>7.9281854045910025</v>
      </c>
      <c r="AF305" s="22">
        <f>IFERROR(VLOOKUP(AF$1,Weights!$M$3:$N$33,2,FALSE),0)*J305</f>
        <v>0.81910997981607225</v>
      </c>
      <c r="AG305" s="22">
        <f>IFERROR(VLOOKUP(AG$1,Weights!$M$3:$N$33,2,FALSE),0)*K305</f>
        <v>0.85207170862581028</v>
      </c>
      <c r="AH305" s="22">
        <f>IFERROR(VLOOKUP(AH$1,Weights!$M$3:$N$33,2,FALSE),0)*L305</f>
        <v>0.65428915936197163</v>
      </c>
      <c r="AI305" s="22">
        <f>IFERROR(VLOOKUP(AI$1,Weights!$M$3:$N$33,2,FALSE),0)*M305</f>
        <v>0</v>
      </c>
      <c r="AJ305" s="22">
        <f>IFERROR(VLOOKUP(AJ$1,Weights!$M$3:$N$33,2,FALSE),0)*N305</f>
        <v>0</v>
      </c>
      <c r="AK305" s="22">
        <f>IFERROR(VLOOKUP(AK$1,Weights!$M$3:$N$33,2,FALSE),0)*O305</f>
        <v>0</v>
      </c>
      <c r="AL305" s="22">
        <f>IFERROR(VLOOKUP(AL$1,Weights!$M$3:$N$33,2,FALSE),0)*P305</f>
        <v>0.10494145630261198</v>
      </c>
      <c r="AM305" s="22">
        <f>IFERROR(VLOOKUP(AM$1,Weights!$M$3:$N$33,2,FALSE),0)*Q305</f>
        <v>1.2599554535365403</v>
      </c>
      <c r="AN305" s="22">
        <f>IFERROR(VLOOKUP(AN$1,Weights!$M$3:$N$33,2,FALSE),0)*R305</f>
        <v>0.32898272829797359</v>
      </c>
      <c r="AO305" s="22">
        <f>IFERROR(VLOOKUP(AO$1,Weights!$M$3:$N$33,2,FALSE),0)*S305</f>
        <v>0</v>
      </c>
      <c r="AP305" s="22">
        <f>IFERROR(VLOOKUP(AP$1,Weights!$M$3:$N$33,2,FALSE),0)*T305</f>
        <v>0</v>
      </c>
      <c r="AQ305" s="22">
        <f>IFERROR(VLOOKUP(AQ$1,Weights!$M$3:$N$33,2,FALSE),0)*U305</f>
        <v>5.8496008510038466</v>
      </c>
      <c r="AR305" s="22">
        <f>IFERROR(VLOOKUP(AR$1,Weights!$M$3:$N$33,2,FALSE),0)*V305</f>
        <v>2.9088890224467479</v>
      </c>
      <c r="AS305" s="22">
        <f>IFERROR(VLOOKUP(AS$1,Weights!$M$3:$N$33,2,FALSE),0)*W305</f>
        <v>1.1702851115507436</v>
      </c>
      <c r="AT305" s="22">
        <f>IFERROR(VLOOKUP(AT$1,Weights!$M$3:$N$33,2,FALSE),0)*X305</f>
        <v>0.2779639032947393</v>
      </c>
      <c r="AU305" s="23">
        <f t="shared" si="4"/>
        <v>22.746687967413745</v>
      </c>
    </row>
    <row r="306" spans="1:47" x14ac:dyDescent="0.2">
      <c r="A306" s="2">
        <v>1971</v>
      </c>
      <c r="B306" s="2">
        <v>5</v>
      </c>
      <c r="C306" s="3">
        <v>90</v>
      </c>
      <c r="D306" s="2">
        <v>88</v>
      </c>
      <c r="E306" s="2">
        <v>0</v>
      </c>
      <c r="F306" s="2">
        <v>89</v>
      </c>
      <c r="G306" s="2">
        <v>89</v>
      </c>
      <c r="H306" s="2">
        <v>87</v>
      </c>
      <c r="I306" s="2">
        <v>89</v>
      </c>
      <c r="J306" s="2">
        <v>90</v>
      </c>
      <c r="K306" s="2">
        <v>90</v>
      </c>
      <c r="L306" s="2">
        <v>87</v>
      </c>
      <c r="M306" s="2">
        <v>97</v>
      </c>
      <c r="N306" s="2">
        <v>90</v>
      </c>
      <c r="O306" s="2">
        <v>92</v>
      </c>
      <c r="P306" s="2">
        <v>90</v>
      </c>
      <c r="Q306" s="2">
        <v>90</v>
      </c>
      <c r="R306" s="2">
        <v>91</v>
      </c>
      <c r="S306" s="2">
        <v>90</v>
      </c>
      <c r="T306" s="2">
        <v>89</v>
      </c>
      <c r="U306" s="2">
        <v>100</v>
      </c>
      <c r="V306" s="2">
        <v>88</v>
      </c>
      <c r="W306" s="2">
        <v>98</v>
      </c>
      <c r="X306" s="2">
        <v>88</v>
      </c>
      <c r="Y306" s="22">
        <f>IFERROR(VLOOKUP(Y$1,Weights!$M$3:$N$33,2,FALSE),0)*C306</f>
        <v>0</v>
      </c>
      <c r="Z306" s="22">
        <f>IFERROR(VLOOKUP(Z$1,Weights!$M$3:$N$33,2,FALSE),0)*D306</f>
        <v>0.39511912328452892</v>
      </c>
      <c r="AA306" s="22">
        <f>IFERROR(VLOOKUP(AA$1,Weights!$M$3:$N$33,2,FALSE),0)*E306</f>
        <v>0</v>
      </c>
      <c r="AB306" s="22">
        <f>IFERROR(VLOOKUP(AB$1,Weights!$M$3:$N$33,2,FALSE),0)*F306</f>
        <v>0.27155375973690482</v>
      </c>
      <c r="AC306" s="22">
        <f>IFERROR(VLOOKUP(AC$1,Weights!$M$3:$N$33,2,FALSE),0)*G306</f>
        <v>10.547574607933969</v>
      </c>
      <c r="AD306" s="22">
        <f>IFERROR(VLOOKUP(AD$1,Weights!$M$3:$N$33,2,FALSE),0)*H306</f>
        <v>0.18669373030261141</v>
      </c>
      <c r="AE306" s="22">
        <f>IFERROR(VLOOKUP(AE$1,Weights!$M$3:$N$33,2,FALSE),0)*I306</f>
        <v>8.6049817196170633</v>
      </c>
      <c r="AF306" s="22">
        <f>IFERROR(VLOOKUP(AF$1,Weights!$M$3:$N$33,2,FALSE),0)*J306</f>
        <v>0.84735515153386787</v>
      </c>
      <c r="AG306" s="22">
        <f>IFERROR(VLOOKUP(AG$1,Weights!$M$3:$N$33,2,FALSE),0)*K306</f>
        <v>0.92393317802798702</v>
      </c>
      <c r="AH306" s="22">
        <f>IFERROR(VLOOKUP(AH$1,Weights!$M$3:$N$33,2,FALSE),0)*L306</f>
        <v>0.7205462894239435</v>
      </c>
      <c r="AI306" s="22">
        <f>IFERROR(VLOOKUP(AI$1,Weights!$M$3:$N$33,2,FALSE),0)*M306</f>
        <v>0</v>
      </c>
      <c r="AJ306" s="22">
        <f>IFERROR(VLOOKUP(AJ$1,Weights!$M$3:$N$33,2,FALSE),0)*N306</f>
        <v>0</v>
      </c>
      <c r="AK306" s="22">
        <f>IFERROR(VLOOKUP(AK$1,Weights!$M$3:$N$33,2,FALSE),0)*O306</f>
        <v>0</v>
      </c>
      <c r="AL306" s="22">
        <f>IFERROR(VLOOKUP(AL$1,Weights!$M$3:$N$33,2,FALSE),0)*P306</f>
        <v>0.10856012720959859</v>
      </c>
      <c r="AM306" s="22">
        <f>IFERROR(VLOOKUP(AM$1,Weights!$M$3:$N$33,2,FALSE),0)*Q306</f>
        <v>1.3662167568468508</v>
      </c>
      <c r="AN306" s="22">
        <f>IFERROR(VLOOKUP(AN$1,Weights!$M$3:$N$33,2,FALSE),0)*R306</f>
        <v>0.36069190692910358</v>
      </c>
      <c r="AO306" s="22">
        <f>IFERROR(VLOOKUP(AO$1,Weights!$M$3:$N$33,2,FALSE),0)*S306</f>
        <v>0</v>
      </c>
      <c r="AP306" s="22">
        <f>IFERROR(VLOOKUP(AP$1,Weights!$M$3:$N$33,2,FALSE),0)*T306</f>
        <v>0</v>
      </c>
      <c r="AQ306" s="22">
        <f>IFERROR(VLOOKUP(AQ$1,Weights!$M$3:$N$33,2,FALSE),0)*U306</f>
        <v>6.2229796287274963</v>
      </c>
      <c r="AR306" s="22">
        <f>IFERROR(VLOOKUP(AR$1,Weights!$M$3:$N$33,2,FALSE),0)*V306</f>
        <v>3.0841233009073954</v>
      </c>
      <c r="AS306" s="22">
        <f>IFERROR(VLOOKUP(AS$1,Weights!$M$3:$N$33,2,FALSE),0)*W306</f>
        <v>1.2466080536084008</v>
      </c>
      <c r="AT306" s="22">
        <f>IFERROR(VLOOKUP(AT$1,Weights!$M$3:$N$33,2,FALSE),0)*X306</f>
        <v>0.29830272548703729</v>
      </c>
      <c r="AU306" s="23">
        <f t="shared" si="4"/>
        <v>24.440105890000527</v>
      </c>
    </row>
    <row r="307" spans="1:47" x14ac:dyDescent="0.2">
      <c r="A307" s="2">
        <v>1972</v>
      </c>
      <c r="B307" s="2">
        <v>5</v>
      </c>
      <c r="C307" s="3">
        <v>95</v>
      </c>
      <c r="D307" s="2">
        <v>94</v>
      </c>
      <c r="E307" s="2">
        <v>0</v>
      </c>
      <c r="F307" s="2">
        <v>96</v>
      </c>
      <c r="G307" s="2">
        <v>96</v>
      </c>
      <c r="H307" s="2">
        <v>93</v>
      </c>
      <c r="I307" s="2">
        <v>96</v>
      </c>
      <c r="J307" s="2">
        <v>94</v>
      </c>
      <c r="K307" s="2">
        <v>97</v>
      </c>
      <c r="L307" s="2">
        <v>93</v>
      </c>
      <c r="M307" s="2">
        <v>99</v>
      </c>
      <c r="N307" s="2">
        <v>96</v>
      </c>
      <c r="O307" s="2">
        <v>96</v>
      </c>
      <c r="P307" s="2">
        <v>94</v>
      </c>
      <c r="Q307" s="2">
        <v>97</v>
      </c>
      <c r="R307" s="2">
        <v>97</v>
      </c>
      <c r="S307" s="2">
        <v>95</v>
      </c>
      <c r="T307" s="2">
        <v>95</v>
      </c>
      <c r="U307" s="2">
        <v>100</v>
      </c>
      <c r="V307" s="2">
        <v>96</v>
      </c>
      <c r="W307" s="2">
        <v>100</v>
      </c>
      <c r="X307" s="2">
        <v>96</v>
      </c>
      <c r="Y307" s="22">
        <f>IFERROR(VLOOKUP(Y$1,Weights!$M$3:$N$33,2,FALSE),0)*C307</f>
        <v>0</v>
      </c>
      <c r="Z307" s="22">
        <f>IFERROR(VLOOKUP(Z$1,Weights!$M$3:$N$33,2,FALSE),0)*D307</f>
        <v>0.42205906350847411</v>
      </c>
      <c r="AA307" s="22">
        <f>IFERROR(VLOOKUP(AA$1,Weights!$M$3:$N$33,2,FALSE),0)*E307</f>
        <v>0</v>
      </c>
      <c r="AB307" s="22">
        <f>IFERROR(VLOOKUP(AB$1,Weights!$M$3:$N$33,2,FALSE),0)*F307</f>
        <v>0.29291192061508836</v>
      </c>
      <c r="AC307" s="22">
        <f>IFERROR(VLOOKUP(AC$1,Weights!$M$3:$N$33,2,FALSE),0)*G307</f>
        <v>11.377159127659112</v>
      </c>
      <c r="AD307" s="22">
        <f>IFERROR(VLOOKUP(AD$1,Weights!$M$3:$N$33,2,FALSE),0)*H307</f>
        <v>0.19956915997865357</v>
      </c>
      <c r="AE307" s="22">
        <f>IFERROR(VLOOKUP(AE$1,Weights!$M$3:$N$33,2,FALSE),0)*I307</f>
        <v>9.2817780346431249</v>
      </c>
      <c r="AF307" s="22">
        <f>IFERROR(VLOOKUP(AF$1,Weights!$M$3:$N$33,2,FALSE),0)*J307</f>
        <v>0.88501538049092865</v>
      </c>
      <c r="AG307" s="22">
        <f>IFERROR(VLOOKUP(AG$1,Weights!$M$3:$N$33,2,FALSE),0)*K307</f>
        <v>0.99579464743016377</v>
      </c>
      <c r="AH307" s="22">
        <f>IFERROR(VLOOKUP(AH$1,Weights!$M$3:$N$33,2,FALSE),0)*L307</f>
        <v>0.77023913697042234</v>
      </c>
      <c r="AI307" s="22">
        <f>IFERROR(VLOOKUP(AI$1,Weights!$M$3:$N$33,2,FALSE),0)*M307</f>
        <v>0</v>
      </c>
      <c r="AJ307" s="22">
        <f>IFERROR(VLOOKUP(AJ$1,Weights!$M$3:$N$33,2,FALSE),0)*N307</f>
        <v>0</v>
      </c>
      <c r="AK307" s="22">
        <f>IFERROR(VLOOKUP(AK$1,Weights!$M$3:$N$33,2,FALSE),0)*O307</f>
        <v>0</v>
      </c>
      <c r="AL307" s="22">
        <f>IFERROR(VLOOKUP(AL$1,Weights!$M$3:$N$33,2,FALSE),0)*P307</f>
        <v>0.11338502175224742</v>
      </c>
      <c r="AM307" s="22">
        <f>IFERROR(VLOOKUP(AM$1,Weights!$M$3:$N$33,2,FALSE),0)*Q307</f>
        <v>1.4724780601571617</v>
      </c>
      <c r="AN307" s="22">
        <f>IFERROR(VLOOKUP(AN$1,Weights!$M$3:$N$33,2,FALSE),0)*R307</f>
        <v>0.3844737909024511</v>
      </c>
      <c r="AO307" s="22">
        <f>IFERROR(VLOOKUP(AO$1,Weights!$M$3:$N$33,2,FALSE),0)*S307</f>
        <v>0</v>
      </c>
      <c r="AP307" s="22">
        <f>IFERROR(VLOOKUP(AP$1,Weights!$M$3:$N$33,2,FALSE),0)*T307</f>
        <v>0</v>
      </c>
      <c r="AQ307" s="22">
        <f>IFERROR(VLOOKUP(AQ$1,Weights!$M$3:$N$33,2,FALSE),0)*U307</f>
        <v>6.2229796287274963</v>
      </c>
      <c r="AR307" s="22">
        <f>IFERROR(VLOOKUP(AR$1,Weights!$M$3:$N$33,2,FALSE),0)*V307</f>
        <v>3.3644981464444315</v>
      </c>
      <c r="AS307" s="22">
        <f>IFERROR(VLOOKUP(AS$1,Weights!$M$3:$N$33,2,FALSE),0)*W307</f>
        <v>1.2720490342942865</v>
      </c>
      <c r="AT307" s="22">
        <f>IFERROR(VLOOKUP(AT$1,Weights!$M$3:$N$33,2,FALSE),0)*X307</f>
        <v>0.32542115507676794</v>
      </c>
      <c r="AU307" s="23">
        <f t="shared" si="4"/>
        <v>25.791622649237464</v>
      </c>
    </row>
    <row r="308" spans="1:47" x14ac:dyDescent="0.2">
      <c r="A308" s="2">
        <v>1973</v>
      </c>
      <c r="B308" s="2">
        <v>5</v>
      </c>
      <c r="C308" s="3">
        <v>100</v>
      </c>
      <c r="D308" s="2">
        <v>100</v>
      </c>
      <c r="E308" s="2">
        <v>100</v>
      </c>
      <c r="F308" s="2">
        <v>100</v>
      </c>
      <c r="G308" s="2">
        <v>100</v>
      </c>
      <c r="H308" s="2">
        <v>100</v>
      </c>
      <c r="I308" s="2">
        <v>100</v>
      </c>
      <c r="J308" s="2">
        <v>100</v>
      </c>
      <c r="K308" s="2">
        <v>100</v>
      </c>
      <c r="L308" s="2">
        <v>100</v>
      </c>
      <c r="M308" s="2">
        <v>100</v>
      </c>
      <c r="N308" s="2">
        <v>100</v>
      </c>
      <c r="O308" s="2">
        <v>100</v>
      </c>
      <c r="P308" s="2">
        <v>100</v>
      </c>
      <c r="Q308" s="2">
        <v>100</v>
      </c>
      <c r="R308" s="2">
        <v>100</v>
      </c>
      <c r="S308" s="2">
        <v>100</v>
      </c>
      <c r="T308" s="2">
        <v>100</v>
      </c>
      <c r="U308" s="2">
        <v>100</v>
      </c>
      <c r="V308" s="2">
        <v>100</v>
      </c>
      <c r="W308" s="2">
        <v>100</v>
      </c>
      <c r="X308" s="2">
        <v>100</v>
      </c>
      <c r="Y308" s="22">
        <f>IFERROR(VLOOKUP(Y$1,Weights!$M$3:$N$33,2,FALSE),0)*C308</f>
        <v>0</v>
      </c>
      <c r="Z308" s="22">
        <f>IFERROR(VLOOKUP(Z$1,Weights!$M$3:$N$33,2,FALSE),0)*D308</f>
        <v>0.44899900373241924</v>
      </c>
      <c r="AA308" s="22">
        <f>IFERROR(VLOOKUP(AA$1,Weights!$M$3:$N$33,2,FALSE),0)*E308</f>
        <v>0.44899900373241924</v>
      </c>
      <c r="AB308" s="22">
        <f>IFERROR(VLOOKUP(AB$1,Weights!$M$3:$N$33,2,FALSE),0)*F308</f>
        <v>0.30511658397405039</v>
      </c>
      <c r="AC308" s="22">
        <f>IFERROR(VLOOKUP(AC$1,Weights!$M$3:$N$33,2,FALSE),0)*G308</f>
        <v>11.85120742464491</v>
      </c>
      <c r="AD308" s="22">
        <f>IFERROR(VLOOKUP(AD$1,Weights!$M$3:$N$33,2,FALSE),0)*H308</f>
        <v>0.21459049460070276</v>
      </c>
      <c r="AE308" s="22">
        <f>IFERROR(VLOOKUP(AE$1,Weights!$M$3:$N$33,2,FALSE),0)*I308</f>
        <v>9.6685187860865884</v>
      </c>
      <c r="AF308" s="22">
        <f>IFERROR(VLOOKUP(AF$1,Weights!$M$3:$N$33,2,FALSE),0)*J308</f>
        <v>0.94150572392651988</v>
      </c>
      <c r="AG308" s="22">
        <f>IFERROR(VLOOKUP(AG$1,Weights!$M$3:$N$33,2,FALSE),0)*K308</f>
        <v>1.0265924200310967</v>
      </c>
      <c r="AH308" s="22">
        <f>IFERROR(VLOOKUP(AH$1,Weights!$M$3:$N$33,2,FALSE),0)*L308</f>
        <v>0.8282141257746477</v>
      </c>
      <c r="AI308" s="22">
        <f>IFERROR(VLOOKUP(AI$1,Weights!$M$3:$N$33,2,FALSE),0)*M308</f>
        <v>0</v>
      </c>
      <c r="AJ308" s="22">
        <f>IFERROR(VLOOKUP(AJ$1,Weights!$M$3:$N$33,2,FALSE),0)*N308</f>
        <v>0</v>
      </c>
      <c r="AK308" s="22">
        <f>IFERROR(VLOOKUP(AK$1,Weights!$M$3:$N$33,2,FALSE),0)*O308</f>
        <v>0</v>
      </c>
      <c r="AL308" s="22">
        <f>IFERROR(VLOOKUP(AL$1,Weights!$M$3:$N$33,2,FALSE),0)*P308</f>
        <v>0.12062236356622066</v>
      </c>
      <c r="AM308" s="22">
        <f>IFERROR(VLOOKUP(AM$1,Weights!$M$3:$N$33,2,FALSE),0)*Q308</f>
        <v>1.5180186187187232</v>
      </c>
      <c r="AN308" s="22">
        <f>IFERROR(VLOOKUP(AN$1,Weights!$M$3:$N$33,2,FALSE),0)*R308</f>
        <v>0.39636473288912483</v>
      </c>
      <c r="AO308" s="22">
        <f>IFERROR(VLOOKUP(AO$1,Weights!$M$3:$N$33,2,FALSE),0)*S308</f>
        <v>0</v>
      </c>
      <c r="AP308" s="22">
        <f>IFERROR(VLOOKUP(AP$1,Weights!$M$3:$N$33,2,FALSE),0)*T308</f>
        <v>0</v>
      </c>
      <c r="AQ308" s="22">
        <f>IFERROR(VLOOKUP(AQ$1,Weights!$M$3:$N$33,2,FALSE),0)*U308</f>
        <v>6.2229796287274963</v>
      </c>
      <c r="AR308" s="22">
        <f>IFERROR(VLOOKUP(AR$1,Weights!$M$3:$N$33,2,FALSE),0)*V308</f>
        <v>3.5046855692129495</v>
      </c>
      <c r="AS308" s="22">
        <f>IFERROR(VLOOKUP(AS$1,Weights!$M$3:$N$33,2,FALSE),0)*W308</f>
        <v>1.2720490342942865</v>
      </c>
      <c r="AT308" s="22">
        <f>IFERROR(VLOOKUP(AT$1,Weights!$M$3:$N$33,2,FALSE),0)*X308</f>
        <v>0.33898036987163327</v>
      </c>
      <c r="AU308" s="23">
        <f t="shared" si="4"/>
        <v>26.807237455406462</v>
      </c>
    </row>
    <row r="309" spans="1:47" x14ac:dyDescent="0.2">
      <c r="A309" s="2">
        <v>1974</v>
      </c>
      <c r="B309" s="2">
        <v>5</v>
      </c>
      <c r="C309" s="3">
        <v>115</v>
      </c>
      <c r="D309" s="2">
        <v>113</v>
      </c>
      <c r="E309" s="2">
        <v>118</v>
      </c>
      <c r="F309" s="2">
        <v>109</v>
      </c>
      <c r="G309" s="2">
        <v>117</v>
      </c>
      <c r="H309" s="2">
        <v>118</v>
      </c>
      <c r="I309" s="2">
        <v>116</v>
      </c>
      <c r="J309" s="2">
        <v>116</v>
      </c>
      <c r="K309" s="2">
        <v>117</v>
      </c>
      <c r="L309" s="2">
        <v>118</v>
      </c>
      <c r="M309" s="2">
        <v>142</v>
      </c>
      <c r="N309" s="2">
        <v>117</v>
      </c>
      <c r="O309" s="2">
        <v>112</v>
      </c>
      <c r="P309" s="2">
        <v>116</v>
      </c>
      <c r="Q309" s="2">
        <v>116</v>
      </c>
      <c r="R309" s="2">
        <v>116</v>
      </c>
      <c r="S309" s="2">
        <v>113</v>
      </c>
      <c r="T309" s="2">
        <v>111</v>
      </c>
      <c r="U309" s="2">
        <v>111</v>
      </c>
      <c r="V309" s="2">
        <v>120</v>
      </c>
      <c r="W309" s="2">
        <v>106</v>
      </c>
      <c r="X309" s="2">
        <v>120</v>
      </c>
      <c r="Y309" s="22">
        <f>IFERROR(VLOOKUP(Y$1,Weights!$M$3:$N$33,2,FALSE),0)*C309</f>
        <v>0</v>
      </c>
      <c r="Z309" s="22">
        <f>IFERROR(VLOOKUP(Z$1,Weights!$M$3:$N$33,2,FALSE),0)*D309</f>
        <v>0.50736887421763377</v>
      </c>
      <c r="AA309" s="22">
        <f>IFERROR(VLOOKUP(AA$1,Weights!$M$3:$N$33,2,FALSE),0)*E309</f>
        <v>0.52981882440425476</v>
      </c>
      <c r="AB309" s="22">
        <f>IFERROR(VLOOKUP(AB$1,Weights!$M$3:$N$33,2,FALSE),0)*F309</f>
        <v>0.33257707653171492</v>
      </c>
      <c r="AC309" s="22">
        <f>IFERROR(VLOOKUP(AC$1,Weights!$M$3:$N$33,2,FALSE),0)*G309</f>
        <v>13.865912686834545</v>
      </c>
      <c r="AD309" s="22">
        <f>IFERROR(VLOOKUP(AD$1,Weights!$M$3:$N$33,2,FALSE),0)*H309</f>
        <v>0.25321678362882927</v>
      </c>
      <c r="AE309" s="22">
        <f>IFERROR(VLOOKUP(AE$1,Weights!$M$3:$N$33,2,FALSE),0)*I309</f>
        <v>11.215481791860443</v>
      </c>
      <c r="AF309" s="22">
        <f>IFERROR(VLOOKUP(AF$1,Weights!$M$3:$N$33,2,FALSE),0)*J309</f>
        <v>1.092146639754763</v>
      </c>
      <c r="AG309" s="22">
        <f>IFERROR(VLOOKUP(AG$1,Weights!$M$3:$N$33,2,FALSE),0)*K309</f>
        <v>1.2011131314363832</v>
      </c>
      <c r="AH309" s="22">
        <f>IFERROR(VLOOKUP(AH$1,Weights!$M$3:$N$33,2,FALSE),0)*L309</f>
        <v>0.97729266841408424</v>
      </c>
      <c r="AI309" s="22">
        <f>IFERROR(VLOOKUP(AI$1,Weights!$M$3:$N$33,2,FALSE),0)*M309</f>
        <v>0</v>
      </c>
      <c r="AJ309" s="22">
        <f>IFERROR(VLOOKUP(AJ$1,Weights!$M$3:$N$33,2,FALSE),0)*N309</f>
        <v>0</v>
      </c>
      <c r="AK309" s="22">
        <f>IFERROR(VLOOKUP(AK$1,Weights!$M$3:$N$33,2,FALSE),0)*O309</f>
        <v>0</v>
      </c>
      <c r="AL309" s="22">
        <f>IFERROR(VLOOKUP(AL$1,Weights!$M$3:$N$33,2,FALSE),0)*P309</f>
        <v>0.13992194173681596</v>
      </c>
      <c r="AM309" s="22">
        <f>IFERROR(VLOOKUP(AM$1,Weights!$M$3:$N$33,2,FALSE),0)*Q309</f>
        <v>1.760901597713719</v>
      </c>
      <c r="AN309" s="22">
        <f>IFERROR(VLOOKUP(AN$1,Weights!$M$3:$N$33,2,FALSE),0)*R309</f>
        <v>0.4597830901513848</v>
      </c>
      <c r="AO309" s="22">
        <f>IFERROR(VLOOKUP(AO$1,Weights!$M$3:$N$33,2,FALSE),0)*S309</f>
        <v>0</v>
      </c>
      <c r="AP309" s="22">
        <f>IFERROR(VLOOKUP(AP$1,Weights!$M$3:$N$33,2,FALSE),0)*T309</f>
        <v>0</v>
      </c>
      <c r="AQ309" s="22">
        <f>IFERROR(VLOOKUP(AQ$1,Weights!$M$3:$N$33,2,FALSE),0)*U309</f>
        <v>6.9075073878875211</v>
      </c>
      <c r="AR309" s="22">
        <f>IFERROR(VLOOKUP(AR$1,Weights!$M$3:$N$33,2,FALSE),0)*V309</f>
        <v>4.2056226830555392</v>
      </c>
      <c r="AS309" s="22">
        <f>IFERROR(VLOOKUP(AS$1,Weights!$M$3:$N$33,2,FALSE),0)*W309</f>
        <v>1.3483719763519437</v>
      </c>
      <c r="AT309" s="22">
        <f>IFERROR(VLOOKUP(AT$1,Weights!$M$3:$N$33,2,FALSE),0)*X309</f>
        <v>0.40677644384595996</v>
      </c>
      <c r="AU309" s="23">
        <f t="shared" si="4"/>
        <v>30.819307061680043</v>
      </c>
    </row>
    <row r="310" spans="1:47" x14ac:dyDescent="0.2">
      <c r="A310" s="2">
        <v>1975</v>
      </c>
      <c r="B310" s="2">
        <v>5</v>
      </c>
      <c r="C310" s="3">
        <v>133</v>
      </c>
      <c r="D310" s="2">
        <v>125</v>
      </c>
      <c r="E310" s="2">
        <v>132</v>
      </c>
      <c r="F310" s="2">
        <v>129</v>
      </c>
      <c r="G310" s="2">
        <v>135</v>
      </c>
      <c r="H310" s="2">
        <v>133</v>
      </c>
      <c r="I310" s="2">
        <v>135</v>
      </c>
      <c r="J310" s="2">
        <v>139</v>
      </c>
      <c r="K310" s="2">
        <v>138</v>
      </c>
      <c r="L310" s="2">
        <v>133</v>
      </c>
      <c r="M310" s="2">
        <v>159</v>
      </c>
      <c r="N310" s="2">
        <v>133</v>
      </c>
      <c r="O310" s="2">
        <v>130</v>
      </c>
      <c r="P310" s="2">
        <v>139</v>
      </c>
      <c r="Q310" s="2">
        <v>135</v>
      </c>
      <c r="R310" s="2">
        <v>134</v>
      </c>
      <c r="S310" s="2">
        <v>129</v>
      </c>
      <c r="T310" s="2">
        <v>127</v>
      </c>
      <c r="U310" s="2">
        <v>128</v>
      </c>
      <c r="V310" s="2">
        <v>135</v>
      </c>
      <c r="W310" s="2">
        <v>125</v>
      </c>
      <c r="X310" s="2">
        <v>134</v>
      </c>
      <c r="Y310" s="22">
        <f>IFERROR(VLOOKUP(Y$1,Weights!$M$3:$N$33,2,FALSE),0)*C310</f>
        <v>0</v>
      </c>
      <c r="Z310" s="22">
        <f>IFERROR(VLOOKUP(Z$1,Weights!$M$3:$N$33,2,FALSE),0)*D310</f>
        <v>0.56124875466552404</v>
      </c>
      <c r="AA310" s="22">
        <f>IFERROR(VLOOKUP(AA$1,Weights!$M$3:$N$33,2,FALSE),0)*E310</f>
        <v>0.59267868492679343</v>
      </c>
      <c r="AB310" s="22">
        <f>IFERROR(VLOOKUP(AB$1,Weights!$M$3:$N$33,2,FALSE),0)*F310</f>
        <v>0.39360039332652502</v>
      </c>
      <c r="AC310" s="22">
        <f>IFERROR(VLOOKUP(AC$1,Weights!$M$3:$N$33,2,FALSE),0)*G310</f>
        <v>15.999130023270627</v>
      </c>
      <c r="AD310" s="22">
        <f>IFERROR(VLOOKUP(AD$1,Weights!$M$3:$N$33,2,FALSE),0)*H310</f>
        <v>0.28540535781893467</v>
      </c>
      <c r="AE310" s="22">
        <f>IFERROR(VLOOKUP(AE$1,Weights!$M$3:$N$33,2,FALSE),0)*I310</f>
        <v>13.052500361216895</v>
      </c>
      <c r="AF310" s="22">
        <f>IFERROR(VLOOKUP(AF$1,Weights!$M$3:$N$33,2,FALSE),0)*J310</f>
        <v>1.3086929562578626</v>
      </c>
      <c r="AG310" s="22">
        <f>IFERROR(VLOOKUP(AG$1,Weights!$M$3:$N$33,2,FALSE),0)*K310</f>
        <v>1.4166975396429133</v>
      </c>
      <c r="AH310" s="22">
        <f>IFERROR(VLOOKUP(AH$1,Weights!$M$3:$N$33,2,FALSE),0)*L310</f>
        <v>1.1015247872802814</v>
      </c>
      <c r="AI310" s="22">
        <f>IFERROR(VLOOKUP(AI$1,Weights!$M$3:$N$33,2,FALSE),0)*M310</f>
        <v>0</v>
      </c>
      <c r="AJ310" s="22">
        <f>IFERROR(VLOOKUP(AJ$1,Weights!$M$3:$N$33,2,FALSE),0)*N310</f>
        <v>0</v>
      </c>
      <c r="AK310" s="22">
        <f>IFERROR(VLOOKUP(AK$1,Weights!$M$3:$N$33,2,FALSE),0)*O310</f>
        <v>0</v>
      </c>
      <c r="AL310" s="22">
        <f>IFERROR(VLOOKUP(AL$1,Weights!$M$3:$N$33,2,FALSE),0)*P310</f>
        <v>0.16766508535704672</v>
      </c>
      <c r="AM310" s="22">
        <f>IFERROR(VLOOKUP(AM$1,Weights!$M$3:$N$33,2,FALSE),0)*Q310</f>
        <v>2.0493251352702764</v>
      </c>
      <c r="AN310" s="22">
        <f>IFERROR(VLOOKUP(AN$1,Weights!$M$3:$N$33,2,FALSE),0)*R310</f>
        <v>0.53112874207142724</v>
      </c>
      <c r="AO310" s="22">
        <f>IFERROR(VLOOKUP(AO$1,Weights!$M$3:$N$33,2,FALSE),0)*S310</f>
        <v>0</v>
      </c>
      <c r="AP310" s="22">
        <f>IFERROR(VLOOKUP(AP$1,Weights!$M$3:$N$33,2,FALSE),0)*T310</f>
        <v>0</v>
      </c>
      <c r="AQ310" s="22">
        <f>IFERROR(VLOOKUP(AQ$1,Weights!$M$3:$N$33,2,FALSE),0)*U310</f>
        <v>7.9654139247711955</v>
      </c>
      <c r="AR310" s="22">
        <f>IFERROR(VLOOKUP(AR$1,Weights!$M$3:$N$33,2,FALSE),0)*V310</f>
        <v>4.7313255184374814</v>
      </c>
      <c r="AS310" s="22">
        <f>IFERROR(VLOOKUP(AS$1,Weights!$M$3:$N$33,2,FALSE),0)*W310</f>
        <v>1.5900612928678581</v>
      </c>
      <c r="AT310" s="22">
        <f>IFERROR(VLOOKUP(AT$1,Weights!$M$3:$N$33,2,FALSE),0)*X310</f>
        <v>0.4542336956279886</v>
      </c>
      <c r="AU310" s="23">
        <f t="shared" si="4"/>
        <v>35.624538509742848</v>
      </c>
    </row>
    <row r="311" spans="1:47" x14ac:dyDescent="0.2">
      <c r="A311" s="2">
        <v>1976</v>
      </c>
      <c r="B311" s="2">
        <v>5</v>
      </c>
      <c r="C311" s="3">
        <v>143</v>
      </c>
      <c r="D311" s="2">
        <v>133</v>
      </c>
      <c r="E311" s="2">
        <v>140</v>
      </c>
      <c r="F311" s="2">
        <v>145</v>
      </c>
      <c r="G311" s="2">
        <v>151</v>
      </c>
      <c r="H311" s="2">
        <v>138</v>
      </c>
      <c r="I311" s="2">
        <v>152</v>
      </c>
      <c r="J311" s="2">
        <v>149</v>
      </c>
      <c r="K311" s="2">
        <v>150</v>
      </c>
      <c r="L311" s="2">
        <v>138</v>
      </c>
      <c r="M311" s="2">
        <v>163</v>
      </c>
      <c r="N311" s="2">
        <v>142</v>
      </c>
      <c r="O311" s="2">
        <v>137</v>
      </c>
      <c r="P311" s="2">
        <v>149</v>
      </c>
      <c r="Q311" s="2">
        <v>148</v>
      </c>
      <c r="R311" s="2">
        <v>147</v>
      </c>
      <c r="S311" s="2">
        <v>138</v>
      </c>
      <c r="T311" s="2">
        <v>134</v>
      </c>
      <c r="U311" s="2">
        <v>131</v>
      </c>
      <c r="V311" s="2">
        <v>145</v>
      </c>
      <c r="W311" s="2">
        <v>132</v>
      </c>
      <c r="X311" s="2">
        <v>144</v>
      </c>
      <c r="Y311" s="22">
        <f>IFERROR(VLOOKUP(Y$1,Weights!$M$3:$N$33,2,FALSE),0)*C311</f>
        <v>0</v>
      </c>
      <c r="Z311" s="22">
        <f>IFERROR(VLOOKUP(Z$1,Weights!$M$3:$N$33,2,FALSE),0)*D311</f>
        <v>0.59716867496411763</v>
      </c>
      <c r="AA311" s="22">
        <f>IFERROR(VLOOKUP(AA$1,Weights!$M$3:$N$33,2,FALSE),0)*E311</f>
        <v>0.62859860522538691</v>
      </c>
      <c r="AB311" s="22">
        <f>IFERROR(VLOOKUP(AB$1,Weights!$M$3:$N$33,2,FALSE),0)*F311</f>
        <v>0.44241904676237309</v>
      </c>
      <c r="AC311" s="22">
        <f>IFERROR(VLOOKUP(AC$1,Weights!$M$3:$N$33,2,FALSE),0)*G311</f>
        <v>17.895323211213814</v>
      </c>
      <c r="AD311" s="22">
        <f>IFERROR(VLOOKUP(AD$1,Weights!$M$3:$N$33,2,FALSE),0)*H311</f>
        <v>0.2961348825489698</v>
      </c>
      <c r="AE311" s="22">
        <f>IFERROR(VLOOKUP(AE$1,Weights!$M$3:$N$33,2,FALSE),0)*I311</f>
        <v>14.696148554851614</v>
      </c>
      <c r="AF311" s="22">
        <f>IFERROR(VLOOKUP(AF$1,Weights!$M$3:$N$33,2,FALSE),0)*J311</f>
        <v>1.4028435286505145</v>
      </c>
      <c r="AG311" s="22">
        <f>IFERROR(VLOOKUP(AG$1,Weights!$M$3:$N$33,2,FALSE),0)*K311</f>
        <v>1.539888630046645</v>
      </c>
      <c r="AH311" s="22">
        <f>IFERROR(VLOOKUP(AH$1,Weights!$M$3:$N$33,2,FALSE),0)*L311</f>
        <v>1.1429354935690137</v>
      </c>
      <c r="AI311" s="22">
        <f>IFERROR(VLOOKUP(AI$1,Weights!$M$3:$N$33,2,FALSE),0)*M311</f>
        <v>0</v>
      </c>
      <c r="AJ311" s="22">
        <f>IFERROR(VLOOKUP(AJ$1,Weights!$M$3:$N$33,2,FALSE),0)*N311</f>
        <v>0</v>
      </c>
      <c r="AK311" s="22">
        <f>IFERROR(VLOOKUP(AK$1,Weights!$M$3:$N$33,2,FALSE),0)*O311</f>
        <v>0</v>
      </c>
      <c r="AL311" s="22">
        <f>IFERROR(VLOOKUP(AL$1,Weights!$M$3:$N$33,2,FALSE),0)*P311</f>
        <v>0.17972732171366879</v>
      </c>
      <c r="AM311" s="22">
        <f>IFERROR(VLOOKUP(AM$1,Weights!$M$3:$N$33,2,FALSE),0)*Q311</f>
        <v>2.2466675557037106</v>
      </c>
      <c r="AN311" s="22">
        <f>IFERROR(VLOOKUP(AN$1,Weights!$M$3:$N$33,2,FALSE),0)*R311</f>
        <v>0.58265615734701348</v>
      </c>
      <c r="AO311" s="22">
        <f>IFERROR(VLOOKUP(AO$1,Weights!$M$3:$N$33,2,FALSE),0)*S311</f>
        <v>0</v>
      </c>
      <c r="AP311" s="22">
        <f>IFERROR(VLOOKUP(AP$1,Weights!$M$3:$N$33,2,FALSE),0)*T311</f>
        <v>0</v>
      </c>
      <c r="AQ311" s="22">
        <f>IFERROR(VLOOKUP(AQ$1,Weights!$M$3:$N$33,2,FALSE),0)*U311</f>
        <v>8.1521033136330203</v>
      </c>
      <c r="AR311" s="22">
        <f>IFERROR(VLOOKUP(AR$1,Weights!$M$3:$N$33,2,FALSE),0)*V311</f>
        <v>5.0817940753587765</v>
      </c>
      <c r="AS311" s="22">
        <f>IFERROR(VLOOKUP(AS$1,Weights!$M$3:$N$33,2,FALSE),0)*W311</f>
        <v>1.6791047252684581</v>
      </c>
      <c r="AT311" s="22">
        <f>IFERROR(VLOOKUP(AT$1,Weights!$M$3:$N$33,2,FALSE),0)*X311</f>
        <v>0.48813173261515191</v>
      </c>
      <c r="AU311" s="23">
        <f t="shared" si="4"/>
        <v>38.54343865816368</v>
      </c>
    </row>
    <row r="312" spans="1:47" x14ac:dyDescent="0.2">
      <c r="A312" s="2">
        <v>1977</v>
      </c>
      <c r="B312" s="2">
        <v>5</v>
      </c>
      <c r="C312" s="3">
        <v>155</v>
      </c>
      <c r="D312" s="2">
        <v>150</v>
      </c>
      <c r="E312" s="2">
        <v>151</v>
      </c>
      <c r="F312" s="2">
        <v>157</v>
      </c>
      <c r="G312" s="2">
        <v>164</v>
      </c>
      <c r="H312" s="2">
        <v>148</v>
      </c>
      <c r="I312" s="2">
        <v>165</v>
      </c>
      <c r="J312" s="2">
        <v>162</v>
      </c>
      <c r="K312" s="2">
        <v>162</v>
      </c>
      <c r="L312" s="2">
        <v>148</v>
      </c>
      <c r="M312" s="2">
        <v>168</v>
      </c>
      <c r="N312" s="2">
        <v>155</v>
      </c>
      <c r="O312" s="2">
        <v>147</v>
      </c>
      <c r="P312" s="2">
        <v>162</v>
      </c>
      <c r="Q312" s="2">
        <v>158</v>
      </c>
      <c r="R312" s="2">
        <v>157</v>
      </c>
      <c r="S312" s="2">
        <v>149</v>
      </c>
      <c r="T312" s="2">
        <v>144</v>
      </c>
      <c r="U312" s="2">
        <v>136</v>
      </c>
      <c r="V312" s="2">
        <v>157</v>
      </c>
      <c r="W312" s="2">
        <v>136</v>
      </c>
      <c r="X312" s="2">
        <v>156</v>
      </c>
      <c r="Y312" s="22">
        <f>IFERROR(VLOOKUP(Y$1,Weights!$M$3:$N$33,2,FALSE),0)*C312</f>
        <v>0</v>
      </c>
      <c r="Z312" s="22">
        <f>IFERROR(VLOOKUP(Z$1,Weights!$M$3:$N$33,2,FALSE),0)*D312</f>
        <v>0.67349850559862889</v>
      </c>
      <c r="AA312" s="22">
        <f>IFERROR(VLOOKUP(AA$1,Weights!$M$3:$N$33,2,FALSE),0)*E312</f>
        <v>0.67798849563595309</v>
      </c>
      <c r="AB312" s="22">
        <f>IFERROR(VLOOKUP(AB$1,Weights!$M$3:$N$33,2,FALSE),0)*F312</f>
        <v>0.47903303683925913</v>
      </c>
      <c r="AC312" s="22">
        <f>IFERROR(VLOOKUP(AC$1,Weights!$M$3:$N$33,2,FALSE),0)*G312</f>
        <v>19.435980176417651</v>
      </c>
      <c r="AD312" s="22">
        <f>IFERROR(VLOOKUP(AD$1,Weights!$M$3:$N$33,2,FALSE),0)*H312</f>
        <v>0.31759393200904007</v>
      </c>
      <c r="AE312" s="22">
        <f>IFERROR(VLOOKUP(AE$1,Weights!$M$3:$N$33,2,FALSE),0)*I312</f>
        <v>15.95305599704287</v>
      </c>
      <c r="AF312" s="22">
        <f>IFERROR(VLOOKUP(AF$1,Weights!$M$3:$N$33,2,FALSE),0)*J312</f>
        <v>1.5252392727609623</v>
      </c>
      <c r="AG312" s="22">
        <f>IFERROR(VLOOKUP(AG$1,Weights!$M$3:$N$33,2,FALSE),0)*K312</f>
        <v>1.6630797204503767</v>
      </c>
      <c r="AH312" s="22">
        <f>IFERROR(VLOOKUP(AH$1,Weights!$M$3:$N$33,2,FALSE),0)*L312</f>
        <v>1.2257569061464786</v>
      </c>
      <c r="AI312" s="22">
        <f>IFERROR(VLOOKUP(AI$1,Weights!$M$3:$N$33,2,FALSE),0)*M312</f>
        <v>0</v>
      </c>
      <c r="AJ312" s="22">
        <f>IFERROR(VLOOKUP(AJ$1,Weights!$M$3:$N$33,2,FALSE),0)*N312</f>
        <v>0</v>
      </c>
      <c r="AK312" s="22">
        <f>IFERROR(VLOOKUP(AK$1,Weights!$M$3:$N$33,2,FALSE),0)*O312</f>
        <v>0</v>
      </c>
      <c r="AL312" s="22">
        <f>IFERROR(VLOOKUP(AL$1,Weights!$M$3:$N$33,2,FALSE),0)*P312</f>
        <v>0.19540822897727747</v>
      </c>
      <c r="AM312" s="22">
        <f>IFERROR(VLOOKUP(AM$1,Weights!$M$3:$N$33,2,FALSE),0)*Q312</f>
        <v>2.398469417575583</v>
      </c>
      <c r="AN312" s="22">
        <f>IFERROR(VLOOKUP(AN$1,Weights!$M$3:$N$33,2,FALSE),0)*R312</f>
        <v>0.62229263063592599</v>
      </c>
      <c r="AO312" s="22">
        <f>IFERROR(VLOOKUP(AO$1,Weights!$M$3:$N$33,2,FALSE),0)*S312</f>
        <v>0</v>
      </c>
      <c r="AP312" s="22">
        <f>IFERROR(VLOOKUP(AP$1,Weights!$M$3:$N$33,2,FALSE),0)*T312</f>
        <v>0</v>
      </c>
      <c r="AQ312" s="22">
        <f>IFERROR(VLOOKUP(AQ$1,Weights!$M$3:$N$33,2,FALSE),0)*U312</f>
        <v>8.4632522950693954</v>
      </c>
      <c r="AR312" s="22">
        <f>IFERROR(VLOOKUP(AR$1,Weights!$M$3:$N$33,2,FALSE),0)*V312</f>
        <v>5.5023563436643306</v>
      </c>
      <c r="AS312" s="22">
        <f>IFERROR(VLOOKUP(AS$1,Weights!$M$3:$N$33,2,FALSE),0)*W312</f>
        <v>1.7299866866402296</v>
      </c>
      <c r="AT312" s="22">
        <f>IFERROR(VLOOKUP(AT$1,Weights!$M$3:$N$33,2,FALSE),0)*X312</f>
        <v>0.52880937699974795</v>
      </c>
      <c r="AU312" s="23">
        <f t="shared" si="4"/>
        <v>41.280077345428779</v>
      </c>
    </row>
    <row r="313" spans="1:47" x14ac:dyDescent="0.2">
      <c r="A313" s="2">
        <v>1978</v>
      </c>
      <c r="B313" s="2">
        <v>5</v>
      </c>
      <c r="C313" s="3">
        <v>169</v>
      </c>
      <c r="D313" s="2">
        <v>161</v>
      </c>
      <c r="E313" s="2">
        <v>163</v>
      </c>
      <c r="F313" s="2">
        <v>172</v>
      </c>
      <c r="G313" s="2">
        <v>181</v>
      </c>
      <c r="H313" s="2">
        <v>161</v>
      </c>
      <c r="I313" s="2">
        <v>184</v>
      </c>
      <c r="J313" s="2">
        <v>177</v>
      </c>
      <c r="K313" s="2">
        <v>178</v>
      </c>
      <c r="L313" s="2">
        <v>161</v>
      </c>
      <c r="M313" s="2">
        <v>180</v>
      </c>
      <c r="N313" s="2">
        <v>171</v>
      </c>
      <c r="O313" s="2">
        <v>158</v>
      </c>
      <c r="P313" s="2">
        <v>177</v>
      </c>
      <c r="Q313" s="2">
        <v>173</v>
      </c>
      <c r="R313" s="2">
        <v>173</v>
      </c>
      <c r="S313" s="2">
        <v>161</v>
      </c>
      <c r="T313" s="2">
        <v>155</v>
      </c>
      <c r="U313" s="2">
        <v>139</v>
      </c>
      <c r="V313" s="2">
        <v>175</v>
      </c>
      <c r="W313" s="2">
        <v>144</v>
      </c>
      <c r="X313" s="2">
        <v>174</v>
      </c>
      <c r="Y313" s="22">
        <f>IFERROR(VLOOKUP(Y$1,Weights!$M$3:$N$33,2,FALSE),0)*C313</f>
        <v>0</v>
      </c>
      <c r="Z313" s="22">
        <f>IFERROR(VLOOKUP(Z$1,Weights!$M$3:$N$33,2,FALSE),0)*D313</f>
        <v>0.72288839600919497</v>
      </c>
      <c r="AA313" s="22">
        <f>IFERROR(VLOOKUP(AA$1,Weights!$M$3:$N$33,2,FALSE),0)*E313</f>
        <v>0.73186837608384336</v>
      </c>
      <c r="AB313" s="22">
        <f>IFERROR(VLOOKUP(AB$1,Weights!$M$3:$N$33,2,FALSE),0)*F313</f>
        <v>0.52480052443536662</v>
      </c>
      <c r="AC313" s="22">
        <f>IFERROR(VLOOKUP(AC$1,Weights!$M$3:$N$33,2,FALSE),0)*G313</f>
        <v>21.450685438607287</v>
      </c>
      <c r="AD313" s="22">
        <f>IFERROR(VLOOKUP(AD$1,Weights!$M$3:$N$33,2,FALSE),0)*H313</f>
        <v>0.34549069630713147</v>
      </c>
      <c r="AE313" s="22">
        <f>IFERROR(VLOOKUP(AE$1,Weights!$M$3:$N$33,2,FALSE),0)*I313</f>
        <v>17.790074566399323</v>
      </c>
      <c r="AF313" s="22">
        <f>IFERROR(VLOOKUP(AF$1,Weights!$M$3:$N$33,2,FALSE),0)*J313</f>
        <v>1.6664651313499401</v>
      </c>
      <c r="AG313" s="22">
        <f>IFERROR(VLOOKUP(AG$1,Weights!$M$3:$N$33,2,FALSE),0)*K313</f>
        <v>1.827334507655352</v>
      </c>
      <c r="AH313" s="22">
        <f>IFERROR(VLOOKUP(AH$1,Weights!$M$3:$N$33,2,FALSE),0)*L313</f>
        <v>1.3334247424971828</v>
      </c>
      <c r="AI313" s="22">
        <f>IFERROR(VLOOKUP(AI$1,Weights!$M$3:$N$33,2,FALSE),0)*M313</f>
        <v>0</v>
      </c>
      <c r="AJ313" s="22">
        <f>IFERROR(VLOOKUP(AJ$1,Weights!$M$3:$N$33,2,FALSE),0)*N313</f>
        <v>0</v>
      </c>
      <c r="AK313" s="22">
        <f>IFERROR(VLOOKUP(AK$1,Weights!$M$3:$N$33,2,FALSE),0)*O313</f>
        <v>0</v>
      </c>
      <c r="AL313" s="22">
        <f>IFERROR(VLOOKUP(AL$1,Weights!$M$3:$N$33,2,FALSE),0)*P313</f>
        <v>0.21350158351221057</v>
      </c>
      <c r="AM313" s="22">
        <f>IFERROR(VLOOKUP(AM$1,Weights!$M$3:$N$33,2,FALSE),0)*Q313</f>
        <v>2.6261722103833911</v>
      </c>
      <c r="AN313" s="22">
        <f>IFERROR(VLOOKUP(AN$1,Weights!$M$3:$N$33,2,FALSE),0)*R313</f>
        <v>0.68571098789818596</v>
      </c>
      <c r="AO313" s="22">
        <f>IFERROR(VLOOKUP(AO$1,Weights!$M$3:$N$33,2,FALSE),0)*S313</f>
        <v>0</v>
      </c>
      <c r="AP313" s="22">
        <f>IFERROR(VLOOKUP(AP$1,Weights!$M$3:$N$33,2,FALSE),0)*T313</f>
        <v>0</v>
      </c>
      <c r="AQ313" s="22">
        <f>IFERROR(VLOOKUP(AQ$1,Weights!$M$3:$N$33,2,FALSE),0)*U313</f>
        <v>8.6499416839312193</v>
      </c>
      <c r="AR313" s="22">
        <f>IFERROR(VLOOKUP(AR$1,Weights!$M$3:$N$33,2,FALSE),0)*V313</f>
        <v>6.1331997461226617</v>
      </c>
      <c r="AS313" s="22">
        <f>IFERROR(VLOOKUP(AS$1,Weights!$M$3:$N$33,2,FALSE),0)*W313</f>
        <v>1.8317506093837725</v>
      </c>
      <c r="AT313" s="22">
        <f>IFERROR(VLOOKUP(AT$1,Weights!$M$3:$N$33,2,FALSE),0)*X313</f>
        <v>0.58982584357664192</v>
      </c>
      <c r="AU313" s="23">
        <f t="shared" si="4"/>
        <v>44.945071219498899</v>
      </c>
    </row>
    <row r="314" spans="1:47" x14ac:dyDescent="0.2">
      <c r="A314" s="2">
        <v>1979</v>
      </c>
      <c r="B314" s="2">
        <v>5</v>
      </c>
      <c r="C314" s="3">
        <v>184</v>
      </c>
      <c r="D314" s="2">
        <v>171</v>
      </c>
      <c r="E314" s="2">
        <v>177</v>
      </c>
      <c r="F314" s="2">
        <v>188</v>
      </c>
      <c r="G314" s="2">
        <v>196</v>
      </c>
      <c r="H314" s="2">
        <v>177</v>
      </c>
      <c r="I314" s="2">
        <v>197</v>
      </c>
      <c r="J314" s="2">
        <v>197</v>
      </c>
      <c r="K314" s="2">
        <v>192</v>
      </c>
      <c r="L314" s="2">
        <v>177</v>
      </c>
      <c r="M314" s="2">
        <v>189</v>
      </c>
      <c r="N314" s="2">
        <v>187</v>
      </c>
      <c r="O314" s="2">
        <v>174</v>
      </c>
      <c r="P314" s="2">
        <v>197</v>
      </c>
      <c r="Q314" s="2">
        <v>187</v>
      </c>
      <c r="R314" s="2">
        <v>187</v>
      </c>
      <c r="S314" s="2">
        <v>176</v>
      </c>
      <c r="T314" s="2">
        <v>170</v>
      </c>
      <c r="U314" s="2">
        <v>143</v>
      </c>
      <c r="V314" s="2">
        <v>191</v>
      </c>
      <c r="W314" s="2">
        <v>171</v>
      </c>
      <c r="X314" s="2">
        <v>189</v>
      </c>
      <c r="Y314" s="22">
        <f>IFERROR(VLOOKUP(Y$1,Weights!$M$3:$N$33,2,FALSE),0)*C314</f>
        <v>0</v>
      </c>
      <c r="Z314" s="22">
        <f>IFERROR(VLOOKUP(Z$1,Weights!$M$3:$N$33,2,FALSE),0)*D314</f>
        <v>0.76778829638243695</v>
      </c>
      <c r="AA314" s="22">
        <f>IFERROR(VLOOKUP(AA$1,Weights!$M$3:$N$33,2,FALSE),0)*E314</f>
        <v>0.79472823660638203</v>
      </c>
      <c r="AB314" s="22">
        <f>IFERROR(VLOOKUP(AB$1,Weights!$M$3:$N$33,2,FALSE),0)*F314</f>
        <v>0.57361917787121475</v>
      </c>
      <c r="AC314" s="22">
        <f>IFERROR(VLOOKUP(AC$1,Weights!$M$3:$N$33,2,FALSE),0)*G314</f>
        <v>23.228366552304021</v>
      </c>
      <c r="AD314" s="22">
        <f>IFERROR(VLOOKUP(AD$1,Weights!$M$3:$N$33,2,FALSE),0)*H314</f>
        <v>0.3798251754432439</v>
      </c>
      <c r="AE314" s="22">
        <f>IFERROR(VLOOKUP(AE$1,Weights!$M$3:$N$33,2,FALSE),0)*I314</f>
        <v>19.046982008590579</v>
      </c>
      <c r="AF314" s="22">
        <f>IFERROR(VLOOKUP(AF$1,Weights!$M$3:$N$33,2,FALSE),0)*J314</f>
        <v>1.8547662761352441</v>
      </c>
      <c r="AG314" s="22">
        <f>IFERROR(VLOOKUP(AG$1,Weights!$M$3:$N$33,2,FALSE),0)*K314</f>
        <v>1.9710574464597057</v>
      </c>
      <c r="AH314" s="22">
        <f>IFERROR(VLOOKUP(AH$1,Weights!$M$3:$N$33,2,FALSE),0)*L314</f>
        <v>1.4659390026211263</v>
      </c>
      <c r="AI314" s="22">
        <f>IFERROR(VLOOKUP(AI$1,Weights!$M$3:$N$33,2,FALSE),0)*M314</f>
        <v>0</v>
      </c>
      <c r="AJ314" s="22">
        <f>IFERROR(VLOOKUP(AJ$1,Weights!$M$3:$N$33,2,FALSE),0)*N314</f>
        <v>0</v>
      </c>
      <c r="AK314" s="22">
        <f>IFERROR(VLOOKUP(AK$1,Weights!$M$3:$N$33,2,FALSE),0)*O314</f>
        <v>0</v>
      </c>
      <c r="AL314" s="22">
        <f>IFERROR(VLOOKUP(AL$1,Weights!$M$3:$N$33,2,FALSE),0)*P314</f>
        <v>0.23762605622545471</v>
      </c>
      <c r="AM314" s="22">
        <f>IFERROR(VLOOKUP(AM$1,Weights!$M$3:$N$33,2,FALSE),0)*Q314</f>
        <v>2.8386948170040127</v>
      </c>
      <c r="AN314" s="22">
        <f>IFERROR(VLOOKUP(AN$1,Weights!$M$3:$N$33,2,FALSE),0)*R314</f>
        <v>0.74120205050266341</v>
      </c>
      <c r="AO314" s="22">
        <f>IFERROR(VLOOKUP(AO$1,Weights!$M$3:$N$33,2,FALSE),0)*S314</f>
        <v>0</v>
      </c>
      <c r="AP314" s="22">
        <f>IFERROR(VLOOKUP(AP$1,Weights!$M$3:$N$33,2,FALSE),0)*T314</f>
        <v>0</v>
      </c>
      <c r="AQ314" s="22">
        <f>IFERROR(VLOOKUP(AQ$1,Weights!$M$3:$N$33,2,FALSE),0)*U314</f>
        <v>8.8988608690803197</v>
      </c>
      <c r="AR314" s="22">
        <f>IFERROR(VLOOKUP(AR$1,Weights!$M$3:$N$33,2,FALSE),0)*V314</f>
        <v>6.6939494371967339</v>
      </c>
      <c r="AS314" s="22">
        <f>IFERROR(VLOOKUP(AS$1,Weights!$M$3:$N$33,2,FALSE),0)*W314</f>
        <v>2.1752038486432297</v>
      </c>
      <c r="AT314" s="22">
        <f>IFERROR(VLOOKUP(AT$1,Weights!$M$3:$N$33,2,FALSE),0)*X314</f>
        <v>0.64067289905738689</v>
      </c>
      <c r="AU314" s="23">
        <f t="shared" si="4"/>
        <v>48.299657331325328</v>
      </c>
    </row>
    <row r="315" spans="1:47" x14ac:dyDescent="0.2">
      <c r="A315" s="2">
        <v>1980</v>
      </c>
      <c r="B315" s="2">
        <v>5</v>
      </c>
      <c r="C315" s="3">
        <v>198</v>
      </c>
      <c r="D315" s="2">
        <v>183</v>
      </c>
      <c r="E315" s="2">
        <v>192</v>
      </c>
      <c r="F315" s="2">
        <v>206</v>
      </c>
      <c r="G315" s="2">
        <v>216</v>
      </c>
      <c r="H315" s="2">
        <v>194</v>
      </c>
      <c r="I315" s="2">
        <v>218</v>
      </c>
      <c r="J315" s="2">
        <v>216</v>
      </c>
      <c r="K315" s="2">
        <v>209</v>
      </c>
      <c r="L315" s="2">
        <v>194</v>
      </c>
      <c r="M315" s="2">
        <v>205</v>
      </c>
      <c r="N315" s="2">
        <v>200</v>
      </c>
      <c r="O315" s="2">
        <v>193</v>
      </c>
      <c r="P315" s="2">
        <v>216</v>
      </c>
      <c r="Q315" s="2">
        <v>203</v>
      </c>
      <c r="R315" s="2">
        <v>203</v>
      </c>
      <c r="S315" s="2">
        <v>192</v>
      </c>
      <c r="T315" s="2">
        <v>184</v>
      </c>
      <c r="U315" s="2">
        <v>149</v>
      </c>
      <c r="V315" s="2">
        <v>201</v>
      </c>
      <c r="W315" s="2">
        <v>201</v>
      </c>
      <c r="X315" s="2">
        <v>199</v>
      </c>
      <c r="Y315" s="22">
        <f>IFERROR(VLOOKUP(Y$1,Weights!$M$3:$N$33,2,FALSE),0)*C315</f>
        <v>0</v>
      </c>
      <c r="Z315" s="22">
        <f>IFERROR(VLOOKUP(Z$1,Weights!$M$3:$N$33,2,FALSE),0)*D315</f>
        <v>0.82166817683032722</v>
      </c>
      <c r="AA315" s="22">
        <f>IFERROR(VLOOKUP(AA$1,Weights!$M$3:$N$33,2,FALSE),0)*E315</f>
        <v>0.86207808716624501</v>
      </c>
      <c r="AB315" s="22">
        <f>IFERROR(VLOOKUP(AB$1,Weights!$M$3:$N$33,2,FALSE),0)*F315</f>
        <v>0.6285401629865438</v>
      </c>
      <c r="AC315" s="22">
        <f>IFERROR(VLOOKUP(AC$1,Weights!$M$3:$N$33,2,FALSE),0)*G315</f>
        <v>25.598608037233003</v>
      </c>
      <c r="AD315" s="22">
        <f>IFERROR(VLOOKUP(AD$1,Weights!$M$3:$N$33,2,FALSE),0)*H315</f>
        <v>0.41630555952536336</v>
      </c>
      <c r="AE315" s="22">
        <f>IFERROR(VLOOKUP(AE$1,Weights!$M$3:$N$33,2,FALSE),0)*I315</f>
        <v>21.077370953668762</v>
      </c>
      <c r="AF315" s="22">
        <f>IFERROR(VLOOKUP(AF$1,Weights!$M$3:$N$33,2,FALSE),0)*J315</f>
        <v>2.0336523636812829</v>
      </c>
      <c r="AG315" s="22">
        <f>IFERROR(VLOOKUP(AG$1,Weights!$M$3:$N$33,2,FALSE),0)*K315</f>
        <v>2.1455781578649922</v>
      </c>
      <c r="AH315" s="22">
        <f>IFERROR(VLOOKUP(AH$1,Weights!$M$3:$N$33,2,FALSE),0)*L315</f>
        <v>1.6067354040028166</v>
      </c>
      <c r="AI315" s="22">
        <f>IFERROR(VLOOKUP(AI$1,Weights!$M$3:$N$33,2,FALSE),0)*M315</f>
        <v>0</v>
      </c>
      <c r="AJ315" s="22">
        <f>IFERROR(VLOOKUP(AJ$1,Weights!$M$3:$N$33,2,FALSE),0)*N315</f>
        <v>0</v>
      </c>
      <c r="AK315" s="22">
        <f>IFERROR(VLOOKUP(AK$1,Weights!$M$3:$N$33,2,FALSE),0)*O315</f>
        <v>0</v>
      </c>
      <c r="AL315" s="22">
        <f>IFERROR(VLOOKUP(AL$1,Weights!$M$3:$N$33,2,FALSE),0)*P315</f>
        <v>0.26054430530303663</v>
      </c>
      <c r="AM315" s="22">
        <f>IFERROR(VLOOKUP(AM$1,Weights!$M$3:$N$33,2,FALSE),0)*Q315</f>
        <v>3.0815777959990083</v>
      </c>
      <c r="AN315" s="22">
        <f>IFERROR(VLOOKUP(AN$1,Weights!$M$3:$N$33,2,FALSE),0)*R315</f>
        <v>0.80462040776492338</v>
      </c>
      <c r="AO315" s="22">
        <f>IFERROR(VLOOKUP(AO$1,Weights!$M$3:$N$33,2,FALSE),0)*S315</f>
        <v>0</v>
      </c>
      <c r="AP315" s="22">
        <f>IFERROR(VLOOKUP(AP$1,Weights!$M$3:$N$33,2,FALSE),0)*T315</f>
        <v>0</v>
      </c>
      <c r="AQ315" s="22">
        <f>IFERROR(VLOOKUP(AQ$1,Weights!$M$3:$N$33,2,FALSE),0)*U315</f>
        <v>9.2722396468039694</v>
      </c>
      <c r="AR315" s="22">
        <f>IFERROR(VLOOKUP(AR$1,Weights!$M$3:$N$33,2,FALSE),0)*V315</f>
        <v>7.044417994118028</v>
      </c>
      <c r="AS315" s="22">
        <f>IFERROR(VLOOKUP(AS$1,Weights!$M$3:$N$33,2,FALSE),0)*W315</f>
        <v>2.5568185589315156</v>
      </c>
      <c r="AT315" s="22">
        <f>IFERROR(VLOOKUP(AT$1,Weights!$M$3:$N$33,2,FALSE),0)*X315</f>
        <v>0.67457093604455021</v>
      </c>
      <c r="AU315" s="23">
        <f t="shared" si="4"/>
        <v>52.444845378693081</v>
      </c>
    </row>
    <row r="316" spans="1:47" x14ac:dyDescent="0.2">
      <c r="A316" s="2">
        <v>1981</v>
      </c>
      <c r="B316" s="2">
        <v>5</v>
      </c>
      <c r="C316" s="3">
        <v>223</v>
      </c>
      <c r="D316" s="2">
        <v>202</v>
      </c>
      <c r="E316" s="2">
        <v>209</v>
      </c>
      <c r="F316" s="2">
        <v>230</v>
      </c>
      <c r="G316" s="2">
        <v>239</v>
      </c>
      <c r="H316" s="2">
        <v>204</v>
      </c>
      <c r="I316" s="2">
        <v>242</v>
      </c>
      <c r="J316" s="2">
        <v>238</v>
      </c>
      <c r="K316" s="2">
        <v>234</v>
      </c>
      <c r="L316" s="2">
        <v>204</v>
      </c>
      <c r="M316" s="2">
        <v>221</v>
      </c>
      <c r="N316" s="2">
        <v>219</v>
      </c>
      <c r="O316" s="2">
        <v>209</v>
      </c>
      <c r="P316" s="2">
        <v>238</v>
      </c>
      <c r="Q316" s="2">
        <v>224</v>
      </c>
      <c r="R316" s="2">
        <v>225</v>
      </c>
      <c r="S316" s="2">
        <v>208</v>
      </c>
      <c r="T316" s="2">
        <v>197</v>
      </c>
      <c r="U316" s="2">
        <v>158</v>
      </c>
      <c r="V316" s="2">
        <v>223</v>
      </c>
      <c r="W316" s="2">
        <v>210</v>
      </c>
      <c r="X316" s="2">
        <v>220</v>
      </c>
      <c r="Y316" s="22">
        <f>IFERROR(VLOOKUP(Y$1,Weights!$M$3:$N$33,2,FALSE),0)*C316</f>
        <v>0</v>
      </c>
      <c r="Z316" s="22">
        <f>IFERROR(VLOOKUP(Z$1,Weights!$M$3:$N$33,2,FALSE),0)*D316</f>
        <v>0.90697798753948689</v>
      </c>
      <c r="AA316" s="22">
        <f>IFERROR(VLOOKUP(AA$1,Weights!$M$3:$N$33,2,FALSE),0)*E316</f>
        <v>0.93840791780075627</v>
      </c>
      <c r="AB316" s="22">
        <f>IFERROR(VLOOKUP(AB$1,Weights!$M$3:$N$33,2,FALSE),0)*F316</f>
        <v>0.70176814314031588</v>
      </c>
      <c r="AC316" s="22">
        <f>IFERROR(VLOOKUP(AC$1,Weights!$M$3:$N$33,2,FALSE),0)*G316</f>
        <v>28.324385744901335</v>
      </c>
      <c r="AD316" s="22">
        <f>IFERROR(VLOOKUP(AD$1,Weights!$M$3:$N$33,2,FALSE),0)*H316</f>
        <v>0.43776460898543362</v>
      </c>
      <c r="AE316" s="22">
        <f>IFERROR(VLOOKUP(AE$1,Weights!$M$3:$N$33,2,FALSE),0)*I316</f>
        <v>23.397815462329543</v>
      </c>
      <c r="AF316" s="22">
        <f>IFERROR(VLOOKUP(AF$1,Weights!$M$3:$N$33,2,FALSE),0)*J316</f>
        <v>2.2407836229451172</v>
      </c>
      <c r="AG316" s="22">
        <f>IFERROR(VLOOKUP(AG$1,Weights!$M$3:$N$33,2,FALSE),0)*K316</f>
        <v>2.4022262628727664</v>
      </c>
      <c r="AH316" s="22">
        <f>IFERROR(VLOOKUP(AH$1,Weights!$M$3:$N$33,2,FALSE),0)*L316</f>
        <v>1.6895568165802812</v>
      </c>
      <c r="AI316" s="22">
        <f>IFERROR(VLOOKUP(AI$1,Weights!$M$3:$N$33,2,FALSE),0)*M316</f>
        <v>0</v>
      </c>
      <c r="AJ316" s="22">
        <f>IFERROR(VLOOKUP(AJ$1,Weights!$M$3:$N$33,2,FALSE),0)*N316</f>
        <v>0</v>
      </c>
      <c r="AK316" s="22">
        <f>IFERROR(VLOOKUP(AK$1,Weights!$M$3:$N$33,2,FALSE),0)*O316</f>
        <v>0</v>
      </c>
      <c r="AL316" s="22">
        <f>IFERROR(VLOOKUP(AL$1,Weights!$M$3:$N$33,2,FALSE),0)*P316</f>
        <v>0.28708122528760516</v>
      </c>
      <c r="AM316" s="22">
        <f>IFERROR(VLOOKUP(AM$1,Weights!$M$3:$N$33,2,FALSE),0)*Q316</f>
        <v>3.40036170592994</v>
      </c>
      <c r="AN316" s="22">
        <f>IFERROR(VLOOKUP(AN$1,Weights!$M$3:$N$33,2,FALSE),0)*R316</f>
        <v>0.89182064900053082</v>
      </c>
      <c r="AO316" s="22">
        <f>IFERROR(VLOOKUP(AO$1,Weights!$M$3:$N$33,2,FALSE),0)*S316</f>
        <v>0</v>
      </c>
      <c r="AP316" s="22">
        <f>IFERROR(VLOOKUP(AP$1,Weights!$M$3:$N$33,2,FALSE),0)*T316</f>
        <v>0</v>
      </c>
      <c r="AQ316" s="22">
        <f>IFERROR(VLOOKUP(AQ$1,Weights!$M$3:$N$33,2,FALSE),0)*U316</f>
        <v>9.8323078133894448</v>
      </c>
      <c r="AR316" s="22">
        <f>IFERROR(VLOOKUP(AR$1,Weights!$M$3:$N$33,2,FALSE),0)*V316</f>
        <v>7.8154488193448772</v>
      </c>
      <c r="AS316" s="22">
        <f>IFERROR(VLOOKUP(AS$1,Weights!$M$3:$N$33,2,FALSE),0)*W316</f>
        <v>2.6713029720180015</v>
      </c>
      <c r="AT316" s="22">
        <f>IFERROR(VLOOKUP(AT$1,Weights!$M$3:$N$33,2,FALSE),0)*X316</f>
        <v>0.74575681371759328</v>
      </c>
      <c r="AU316" s="23">
        <f t="shared" si="4"/>
        <v>57.436687868211571</v>
      </c>
    </row>
    <row r="317" spans="1:47" x14ac:dyDescent="0.2">
      <c r="A317" s="2">
        <v>1982</v>
      </c>
      <c r="B317" s="2">
        <v>5</v>
      </c>
      <c r="C317" s="3">
        <v>235</v>
      </c>
      <c r="D317" s="2">
        <v>217</v>
      </c>
      <c r="E317" s="2">
        <v>229</v>
      </c>
      <c r="F317" s="2">
        <v>245</v>
      </c>
      <c r="G317" s="2">
        <v>259</v>
      </c>
      <c r="H317" s="2">
        <v>207</v>
      </c>
      <c r="I317" s="2">
        <v>263</v>
      </c>
      <c r="J317" s="2">
        <v>255</v>
      </c>
      <c r="K317" s="2">
        <v>251</v>
      </c>
      <c r="L317" s="2">
        <v>207</v>
      </c>
      <c r="M317" s="2">
        <v>227</v>
      </c>
      <c r="N317" s="2">
        <v>239</v>
      </c>
      <c r="O317" s="2">
        <v>224</v>
      </c>
      <c r="P317" s="2">
        <v>255</v>
      </c>
      <c r="Q317" s="2">
        <v>246</v>
      </c>
      <c r="R317" s="2">
        <v>246</v>
      </c>
      <c r="S317" s="2">
        <v>226</v>
      </c>
      <c r="T317" s="2">
        <v>218</v>
      </c>
      <c r="U317" s="2">
        <v>158</v>
      </c>
      <c r="V317" s="2">
        <v>246</v>
      </c>
      <c r="W317" s="2">
        <v>217</v>
      </c>
      <c r="X317" s="2">
        <v>243</v>
      </c>
      <c r="Y317" s="22">
        <f>IFERROR(VLOOKUP(Y$1,Weights!$M$3:$N$33,2,FALSE),0)*C317</f>
        <v>0</v>
      </c>
      <c r="Z317" s="22">
        <f>IFERROR(VLOOKUP(Z$1,Weights!$M$3:$N$33,2,FALSE),0)*D317</f>
        <v>0.97432783809934975</v>
      </c>
      <c r="AA317" s="22">
        <f>IFERROR(VLOOKUP(AA$1,Weights!$M$3:$N$33,2,FALSE),0)*E317</f>
        <v>1.02820771854724</v>
      </c>
      <c r="AB317" s="22">
        <f>IFERROR(VLOOKUP(AB$1,Weights!$M$3:$N$33,2,FALSE),0)*F317</f>
        <v>0.74753563073642348</v>
      </c>
      <c r="AC317" s="22">
        <f>IFERROR(VLOOKUP(AC$1,Weights!$M$3:$N$33,2,FALSE),0)*G317</f>
        <v>30.694627229830314</v>
      </c>
      <c r="AD317" s="22">
        <f>IFERROR(VLOOKUP(AD$1,Weights!$M$3:$N$33,2,FALSE),0)*H317</f>
        <v>0.4442023238234547</v>
      </c>
      <c r="AE317" s="22">
        <f>IFERROR(VLOOKUP(AE$1,Weights!$M$3:$N$33,2,FALSE),0)*I317</f>
        <v>25.428204407407726</v>
      </c>
      <c r="AF317" s="22">
        <f>IFERROR(VLOOKUP(AF$1,Weights!$M$3:$N$33,2,FALSE),0)*J317</f>
        <v>2.4008395960126259</v>
      </c>
      <c r="AG317" s="22">
        <f>IFERROR(VLOOKUP(AG$1,Weights!$M$3:$N$33,2,FALSE),0)*K317</f>
        <v>2.5767469742780524</v>
      </c>
      <c r="AH317" s="22">
        <f>IFERROR(VLOOKUP(AH$1,Weights!$M$3:$N$33,2,FALSE),0)*L317</f>
        <v>1.7144032403535208</v>
      </c>
      <c r="AI317" s="22">
        <f>IFERROR(VLOOKUP(AI$1,Weights!$M$3:$N$33,2,FALSE),0)*M317</f>
        <v>0</v>
      </c>
      <c r="AJ317" s="22">
        <f>IFERROR(VLOOKUP(AJ$1,Weights!$M$3:$N$33,2,FALSE),0)*N317</f>
        <v>0</v>
      </c>
      <c r="AK317" s="22">
        <f>IFERROR(VLOOKUP(AK$1,Weights!$M$3:$N$33,2,FALSE),0)*O317</f>
        <v>0</v>
      </c>
      <c r="AL317" s="22">
        <f>IFERROR(VLOOKUP(AL$1,Weights!$M$3:$N$33,2,FALSE),0)*P317</f>
        <v>0.30758702709386271</v>
      </c>
      <c r="AM317" s="22">
        <f>IFERROR(VLOOKUP(AM$1,Weights!$M$3:$N$33,2,FALSE),0)*Q317</f>
        <v>3.7343258020480592</v>
      </c>
      <c r="AN317" s="22">
        <f>IFERROR(VLOOKUP(AN$1,Weights!$M$3:$N$33,2,FALSE),0)*R317</f>
        <v>0.97505724290724705</v>
      </c>
      <c r="AO317" s="22">
        <f>IFERROR(VLOOKUP(AO$1,Weights!$M$3:$N$33,2,FALSE),0)*S317</f>
        <v>0</v>
      </c>
      <c r="AP317" s="22">
        <f>IFERROR(VLOOKUP(AP$1,Weights!$M$3:$N$33,2,FALSE),0)*T317</f>
        <v>0</v>
      </c>
      <c r="AQ317" s="22">
        <f>IFERROR(VLOOKUP(AQ$1,Weights!$M$3:$N$33,2,FALSE),0)*U317</f>
        <v>9.8323078133894448</v>
      </c>
      <c r="AR317" s="22">
        <f>IFERROR(VLOOKUP(AR$1,Weights!$M$3:$N$33,2,FALSE),0)*V317</f>
        <v>8.6215265002638564</v>
      </c>
      <c r="AS317" s="22">
        <f>IFERROR(VLOOKUP(AS$1,Weights!$M$3:$N$33,2,FALSE),0)*W317</f>
        <v>2.7603464044186015</v>
      </c>
      <c r="AT317" s="22">
        <f>IFERROR(VLOOKUP(AT$1,Weights!$M$3:$N$33,2,FALSE),0)*X317</f>
        <v>0.82372229878806891</v>
      </c>
      <c r="AU317" s="23">
        <f t="shared" si="4"/>
        <v>61.368073039844234</v>
      </c>
    </row>
    <row r="318" spans="1:47" x14ac:dyDescent="0.2">
      <c r="A318" s="2">
        <v>1983</v>
      </c>
      <c r="B318" s="2">
        <v>5</v>
      </c>
      <c r="C318" s="3">
        <v>241</v>
      </c>
      <c r="D318" s="2">
        <v>220</v>
      </c>
      <c r="E318" s="2">
        <v>234</v>
      </c>
      <c r="F318" s="2">
        <v>256</v>
      </c>
      <c r="G318" s="2">
        <v>246</v>
      </c>
      <c r="H318" s="2">
        <v>215</v>
      </c>
      <c r="I318" s="2">
        <v>246</v>
      </c>
      <c r="J318" s="2">
        <v>258</v>
      </c>
      <c r="K318" s="2">
        <v>249</v>
      </c>
      <c r="L318" s="2">
        <v>215</v>
      </c>
      <c r="M318" s="2">
        <v>245</v>
      </c>
      <c r="N318" s="2">
        <v>246</v>
      </c>
      <c r="O318" s="2">
        <v>232</v>
      </c>
      <c r="P318" s="2">
        <v>258</v>
      </c>
      <c r="Q318" s="2">
        <v>246</v>
      </c>
      <c r="R318" s="2">
        <v>246</v>
      </c>
      <c r="S318" s="2">
        <v>232</v>
      </c>
      <c r="T318" s="2">
        <v>227</v>
      </c>
      <c r="U318" s="2">
        <v>146</v>
      </c>
      <c r="V318" s="2">
        <v>254</v>
      </c>
      <c r="W318" s="2">
        <v>221</v>
      </c>
      <c r="X318" s="2">
        <v>252</v>
      </c>
      <c r="Y318" s="22">
        <f>IFERROR(VLOOKUP(Y$1,Weights!$M$3:$N$33,2,FALSE),0)*C318</f>
        <v>0</v>
      </c>
      <c r="Z318" s="22">
        <f>IFERROR(VLOOKUP(Z$1,Weights!$M$3:$N$33,2,FALSE),0)*D318</f>
        <v>0.98779780821132235</v>
      </c>
      <c r="AA318" s="22">
        <f>IFERROR(VLOOKUP(AA$1,Weights!$M$3:$N$33,2,FALSE),0)*E318</f>
        <v>1.0506576687338611</v>
      </c>
      <c r="AB318" s="22">
        <f>IFERROR(VLOOKUP(AB$1,Weights!$M$3:$N$33,2,FALSE),0)*F318</f>
        <v>0.781098454973569</v>
      </c>
      <c r="AC318" s="22">
        <f>IFERROR(VLOOKUP(AC$1,Weights!$M$3:$N$33,2,FALSE),0)*G318</f>
        <v>29.153970264626476</v>
      </c>
      <c r="AD318" s="22">
        <f>IFERROR(VLOOKUP(AD$1,Weights!$M$3:$N$33,2,FALSE),0)*H318</f>
        <v>0.46136956339151092</v>
      </c>
      <c r="AE318" s="22">
        <f>IFERROR(VLOOKUP(AE$1,Weights!$M$3:$N$33,2,FALSE),0)*I318</f>
        <v>23.784556213773008</v>
      </c>
      <c r="AF318" s="22">
        <f>IFERROR(VLOOKUP(AF$1,Weights!$M$3:$N$33,2,FALSE),0)*J318</f>
        <v>2.4290847677304215</v>
      </c>
      <c r="AG318" s="22">
        <f>IFERROR(VLOOKUP(AG$1,Weights!$M$3:$N$33,2,FALSE),0)*K318</f>
        <v>2.5562151258774306</v>
      </c>
      <c r="AH318" s="22">
        <f>IFERROR(VLOOKUP(AH$1,Weights!$M$3:$N$33,2,FALSE),0)*L318</f>
        <v>1.7806603704154924</v>
      </c>
      <c r="AI318" s="22">
        <f>IFERROR(VLOOKUP(AI$1,Weights!$M$3:$N$33,2,FALSE),0)*M318</f>
        <v>0</v>
      </c>
      <c r="AJ318" s="22">
        <f>IFERROR(VLOOKUP(AJ$1,Weights!$M$3:$N$33,2,FALSE),0)*N318</f>
        <v>0</v>
      </c>
      <c r="AK318" s="22">
        <f>IFERROR(VLOOKUP(AK$1,Weights!$M$3:$N$33,2,FALSE),0)*O318</f>
        <v>0</v>
      </c>
      <c r="AL318" s="22">
        <f>IFERROR(VLOOKUP(AL$1,Weights!$M$3:$N$33,2,FALSE),0)*P318</f>
        <v>0.3112056980008493</v>
      </c>
      <c r="AM318" s="22">
        <f>IFERROR(VLOOKUP(AM$1,Weights!$M$3:$N$33,2,FALSE),0)*Q318</f>
        <v>3.7343258020480592</v>
      </c>
      <c r="AN318" s="22">
        <f>IFERROR(VLOOKUP(AN$1,Weights!$M$3:$N$33,2,FALSE),0)*R318</f>
        <v>0.97505724290724705</v>
      </c>
      <c r="AO318" s="22">
        <f>IFERROR(VLOOKUP(AO$1,Weights!$M$3:$N$33,2,FALSE),0)*S318</f>
        <v>0</v>
      </c>
      <c r="AP318" s="22">
        <f>IFERROR(VLOOKUP(AP$1,Weights!$M$3:$N$33,2,FALSE),0)*T318</f>
        <v>0</v>
      </c>
      <c r="AQ318" s="22">
        <f>IFERROR(VLOOKUP(AQ$1,Weights!$M$3:$N$33,2,FALSE),0)*U318</f>
        <v>9.0855502579421454</v>
      </c>
      <c r="AR318" s="22">
        <f>IFERROR(VLOOKUP(AR$1,Weights!$M$3:$N$33,2,FALSE),0)*V318</f>
        <v>8.9019013458008924</v>
      </c>
      <c r="AS318" s="22">
        <f>IFERROR(VLOOKUP(AS$1,Weights!$M$3:$N$33,2,FALSE),0)*W318</f>
        <v>2.8112283657903729</v>
      </c>
      <c r="AT318" s="22">
        <f>IFERROR(VLOOKUP(AT$1,Weights!$M$3:$N$33,2,FALSE),0)*X318</f>
        <v>0.85423053207651589</v>
      </c>
      <c r="AU318" s="23">
        <f t="shared" si="4"/>
        <v>59.485711479200106</v>
      </c>
    </row>
    <row r="319" spans="1:47" x14ac:dyDescent="0.2">
      <c r="A319" s="2">
        <v>1984</v>
      </c>
      <c r="B319" s="2">
        <v>5</v>
      </c>
      <c r="C319" s="3">
        <v>246</v>
      </c>
      <c r="D319" s="2">
        <v>220</v>
      </c>
      <c r="E319" s="2">
        <v>235</v>
      </c>
      <c r="F319" s="2">
        <v>259</v>
      </c>
      <c r="G319" s="2">
        <v>245</v>
      </c>
      <c r="H319" s="2">
        <v>224</v>
      </c>
      <c r="I319" s="2">
        <v>244</v>
      </c>
      <c r="J319" s="2">
        <v>264</v>
      </c>
      <c r="K319" s="2">
        <v>253</v>
      </c>
      <c r="L319" s="2">
        <v>224</v>
      </c>
      <c r="M319" s="2">
        <v>240</v>
      </c>
      <c r="N319" s="2">
        <v>251</v>
      </c>
      <c r="O319" s="2">
        <v>236</v>
      </c>
      <c r="P319" s="2">
        <v>264</v>
      </c>
      <c r="Q319" s="2">
        <v>248</v>
      </c>
      <c r="R319" s="2">
        <v>249</v>
      </c>
      <c r="S319" s="2">
        <v>237</v>
      </c>
      <c r="T319" s="2">
        <v>230</v>
      </c>
      <c r="U319" s="2">
        <v>147</v>
      </c>
      <c r="V319" s="2">
        <v>260</v>
      </c>
      <c r="W319" s="2">
        <v>230</v>
      </c>
      <c r="X319" s="2">
        <v>258</v>
      </c>
      <c r="Y319" s="22">
        <f>IFERROR(VLOOKUP(Y$1,Weights!$M$3:$N$33,2,FALSE),0)*C319</f>
        <v>0</v>
      </c>
      <c r="Z319" s="22">
        <f>IFERROR(VLOOKUP(Z$1,Weights!$M$3:$N$33,2,FALSE),0)*D319</f>
        <v>0.98779780821132235</v>
      </c>
      <c r="AA319" s="22">
        <f>IFERROR(VLOOKUP(AA$1,Weights!$M$3:$N$33,2,FALSE),0)*E319</f>
        <v>1.0551476587711852</v>
      </c>
      <c r="AB319" s="22">
        <f>IFERROR(VLOOKUP(AB$1,Weights!$M$3:$N$33,2,FALSE),0)*F319</f>
        <v>0.79025195249279057</v>
      </c>
      <c r="AC319" s="22">
        <f>IFERROR(VLOOKUP(AC$1,Weights!$M$3:$N$33,2,FALSE),0)*G319</f>
        <v>29.035458190380027</v>
      </c>
      <c r="AD319" s="22">
        <f>IFERROR(VLOOKUP(AD$1,Weights!$M$3:$N$33,2,FALSE),0)*H319</f>
        <v>0.48068270790557421</v>
      </c>
      <c r="AE319" s="22">
        <f>IFERROR(VLOOKUP(AE$1,Weights!$M$3:$N$33,2,FALSE),0)*I319</f>
        <v>23.591185838051274</v>
      </c>
      <c r="AF319" s="22">
        <f>IFERROR(VLOOKUP(AF$1,Weights!$M$3:$N$33,2,FALSE),0)*J319</f>
        <v>2.4855751111660127</v>
      </c>
      <c r="AG319" s="22">
        <f>IFERROR(VLOOKUP(AG$1,Weights!$M$3:$N$33,2,FALSE),0)*K319</f>
        <v>2.5972788226786747</v>
      </c>
      <c r="AH319" s="22">
        <f>IFERROR(VLOOKUP(AH$1,Weights!$M$3:$N$33,2,FALSE),0)*L319</f>
        <v>1.8551996417352108</v>
      </c>
      <c r="AI319" s="22">
        <f>IFERROR(VLOOKUP(AI$1,Weights!$M$3:$N$33,2,FALSE),0)*M319</f>
        <v>0</v>
      </c>
      <c r="AJ319" s="22">
        <f>IFERROR(VLOOKUP(AJ$1,Weights!$M$3:$N$33,2,FALSE),0)*N319</f>
        <v>0</v>
      </c>
      <c r="AK319" s="22">
        <f>IFERROR(VLOOKUP(AK$1,Weights!$M$3:$N$33,2,FALSE),0)*O319</f>
        <v>0</v>
      </c>
      <c r="AL319" s="22">
        <f>IFERROR(VLOOKUP(AL$1,Weights!$M$3:$N$33,2,FALSE),0)*P319</f>
        <v>0.31844303981482258</v>
      </c>
      <c r="AM319" s="22">
        <f>IFERROR(VLOOKUP(AM$1,Weights!$M$3:$N$33,2,FALSE),0)*Q319</f>
        <v>3.7646861744224336</v>
      </c>
      <c r="AN319" s="22">
        <f>IFERROR(VLOOKUP(AN$1,Weights!$M$3:$N$33,2,FALSE),0)*R319</f>
        <v>0.98694818489392078</v>
      </c>
      <c r="AO319" s="22">
        <f>IFERROR(VLOOKUP(AO$1,Weights!$M$3:$N$33,2,FALSE),0)*S319</f>
        <v>0</v>
      </c>
      <c r="AP319" s="22">
        <f>IFERROR(VLOOKUP(AP$1,Weights!$M$3:$N$33,2,FALSE),0)*T319</f>
        <v>0</v>
      </c>
      <c r="AQ319" s="22">
        <f>IFERROR(VLOOKUP(AQ$1,Weights!$M$3:$N$33,2,FALSE),0)*U319</f>
        <v>9.1477800542294201</v>
      </c>
      <c r="AR319" s="22">
        <f>IFERROR(VLOOKUP(AR$1,Weights!$M$3:$N$33,2,FALSE),0)*V319</f>
        <v>9.1121824799536686</v>
      </c>
      <c r="AS319" s="22">
        <f>IFERROR(VLOOKUP(AS$1,Weights!$M$3:$N$33,2,FALSE),0)*W319</f>
        <v>2.9257127788768589</v>
      </c>
      <c r="AT319" s="22">
        <f>IFERROR(VLOOKUP(AT$1,Weights!$M$3:$N$33,2,FALSE),0)*X319</f>
        <v>0.87456935426881388</v>
      </c>
      <c r="AU319" s="23">
        <f t="shared" si="4"/>
        <v>59.951968873980725</v>
      </c>
    </row>
    <row r="320" spans="1:47" x14ac:dyDescent="0.2">
      <c r="A320" s="2">
        <v>1985</v>
      </c>
      <c r="B320" s="2">
        <v>5</v>
      </c>
      <c r="C320" s="3">
        <v>241</v>
      </c>
      <c r="D320" s="2">
        <v>217</v>
      </c>
      <c r="E320" s="2">
        <v>235</v>
      </c>
      <c r="F320" s="2">
        <v>259</v>
      </c>
      <c r="G320" s="2">
        <v>242</v>
      </c>
      <c r="H320" s="2">
        <v>226</v>
      </c>
      <c r="I320" s="2">
        <v>240</v>
      </c>
      <c r="J320" s="2">
        <v>265</v>
      </c>
      <c r="K320" s="2">
        <v>248</v>
      </c>
      <c r="L320" s="2">
        <v>226</v>
      </c>
      <c r="M320" s="2">
        <v>250</v>
      </c>
      <c r="N320" s="2">
        <v>245</v>
      </c>
      <c r="O320" s="2">
        <v>235</v>
      </c>
      <c r="P320" s="2">
        <v>265</v>
      </c>
      <c r="Q320" s="2">
        <v>243</v>
      </c>
      <c r="R320" s="2">
        <v>244</v>
      </c>
      <c r="S320" s="2">
        <v>234</v>
      </c>
      <c r="T320" s="2">
        <v>226</v>
      </c>
      <c r="U320" s="2">
        <v>158</v>
      </c>
      <c r="V320" s="2">
        <v>249</v>
      </c>
      <c r="W320" s="2">
        <v>237</v>
      </c>
      <c r="X320" s="2">
        <v>247</v>
      </c>
      <c r="Y320" s="22">
        <f>IFERROR(VLOOKUP(Y$1,Weights!$M$3:$N$33,2,FALSE),0)*C320</f>
        <v>0</v>
      </c>
      <c r="Z320" s="22">
        <f>IFERROR(VLOOKUP(Z$1,Weights!$M$3:$N$33,2,FALSE),0)*D320</f>
        <v>0.97432783809934975</v>
      </c>
      <c r="AA320" s="22">
        <f>IFERROR(VLOOKUP(AA$1,Weights!$M$3:$N$33,2,FALSE),0)*E320</f>
        <v>1.0551476587711852</v>
      </c>
      <c r="AB320" s="22">
        <f>IFERROR(VLOOKUP(AB$1,Weights!$M$3:$N$33,2,FALSE),0)*F320</f>
        <v>0.79025195249279057</v>
      </c>
      <c r="AC320" s="22">
        <f>IFERROR(VLOOKUP(AC$1,Weights!$M$3:$N$33,2,FALSE),0)*G320</f>
        <v>28.679921967640681</v>
      </c>
      <c r="AD320" s="22">
        <f>IFERROR(VLOOKUP(AD$1,Weights!$M$3:$N$33,2,FALSE),0)*H320</f>
        <v>0.48497451779758827</v>
      </c>
      <c r="AE320" s="22">
        <f>IFERROR(VLOOKUP(AE$1,Weights!$M$3:$N$33,2,FALSE),0)*I320</f>
        <v>23.204445086607812</v>
      </c>
      <c r="AF320" s="22">
        <f>IFERROR(VLOOKUP(AF$1,Weights!$M$3:$N$33,2,FALSE),0)*J320</f>
        <v>2.4949901684052778</v>
      </c>
      <c r="AG320" s="22">
        <f>IFERROR(VLOOKUP(AG$1,Weights!$M$3:$N$33,2,FALSE),0)*K320</f>
        <v>2.5459492016771197</v>
      </c>
      <c r="AH320" s="22">
        <f>IFERROR(VLOOKUP(AH$1,Weights!$M$3:$N$33,2,FALSE),0)*L320</f>
        <v>1.8717639242507038</v>
      </c>
      <c r="AI320" s="22">
        <f>IFERROR(VLOOKUP(AI$1,Weights!$M$3:$N$33,2,FALSE),0)*M320</f>
        <v>0</v>
      </c>
      <c r="AJ320" s="22">
        <f>IFERROR(VLOOKUP(AJ$1,Weights!$M$3:$N$33,2,FALSE),0)*N320</f>
        <v>0</v>
      </c>
      <c r="AK320" s="22">
        <f>IFERROR(VLOOKUP(AK$1,Weights!$M$3:$N$33,2,FALSE),0)*O320</f>
        <v>0</v>
      </c>
      <c r="AL320" s="22">
        <f>IFERROR(VLOOKUP(AL$1,Weights!$M$3:$N$33,2,FALSE),0)*P320</f>
        <v>0.31964926345048478</v>
      </c>
      <c r="AM320" s="22">
        <f>IFERROR(VLOOKUP(AM$1,Weights!$M$3:$N$33,2,FALSE),0)*Q320</f>
        <v>3.6887852434864974</v>
      </c>
      <c r="AN320" s="22">
        <f>IFERROR(VLOOKUP(AN$1,Weights!$M$3:$N$33,2,FALSE),0)*R320</f>
        <v>0.96712994824946463</v>
      </c>
      <c r="AO320" s="22">
        <f>IFERROR(VLOOKUP(AO$1,Weights!$M$3:$N$33,2,FALSE),0)*S320</f>
        <v>0</v>
      </c>
      <c r="AP320" s="22">
        <f>IFERROR(VLOOKUP(AP$1,Weights!$M$3:$N$33,2,FALSE),0)*T320</f>
        <v>0</v>
      </c>
      <c r="AQ320" s="22">
        <f>IFERROR(VLOOKUP(AQ$1,Weights!$M$3:$N$33,2,FALSE),0)*U320</f>
        <v>9.8323078133894448</v>
      </c>
      <c r="AR320" s="22">
        <f>IFERROR(VLOOKUP(AR$1,Weights!$M$3:$N$33,2,FALSE),0)*V320</f>
        <v>8.7266670673402444</v>
      </c>
      <c r="AS320" s="22">
        <f>IFERROR(VLOOKUP(AS$1,Weights!$M$3:$N$33,2,FALSE),0)*W320</f>
        <v>3.0147562112774589</v>
      </c>
      <c r="AT320" s="22">
        <f>IFERROR(VLOOKUP(AT$1,Weights!$M$3:$N$33,2,FALSE),0)*X320</f>
        <v>0.83728151358293423</v>
      </c>
      <c r="AU320" s="23">
        <f t="shared" si="4"/>
        <v>59.793689660443086</v>
      </c>
    </row>
    <row r="321" spans="1:47" x14ac:dyDescent="0.2">
      <c r="A321" s="2">
        <v>1986</v>
      </c>
      <c r="B321" s="2">
        <v>5</v>
      </c>
      <c r="C321" s="3">
        <v>234</v>
      </c>
      <c r="D321" s="2">
        <v>219</v>
      </c>
      <c r="E321" s="2">
        <v>238</v>
      </c>
      <c r="F321" s="2">
        <v>261</v>
      </c>
      <c r="G321" s="2">
        <v>248</v>
      </c>
      <c r="H321" s="2">
        <v>231</v>
      </c>
      <c r="I321" s="2">
        <v>246</v>
      </c>
      <c r="J321" s="2">
        <v>265</v>
      </c>
      <c r="K321" s="2">
        <v>251</v>
      </c>
      <c r="L321" s="2">
        <v>231</v>
      </c>
      <c r="M321" s="2">
        <v>242</v>
      </c>
      <c r="N321" s="2">
        <v>233</v>
      </c>
      <c r="O321" s="2">
        <v>238</v>
      </c>
      <c r="P321" s="2">
        <v>265</v>
      </c>
      <c r="Q321" s="2">
        <v>243</v>
      </c>
      <c r="R321" s="2">
        <v>243</v>
      </c>
      <c r="S321" s="2">
        <v>233</v>
      </c>
      <c r="T321" s="2">
        <v>230</v>
      </c>
      <c r="U321" s="2">
        <v>166</v>
      </c>
      <c r="V321" s="2">
        <v>232</v>
      </c>
      <c r="W321" s="2">
        <v>236</v>
      </c>
      <c r="X321" s="2">
        <v>232</v>
      </c>
      <c r="Y321" s="22">
        <f>IFERROR(VLOOKUP(Y$1,Weights!$M$3:$N$33,2,FALSE),0)*C321</f>
        <v>0</v>
      </c>
      <c r="Z321" s="22">
        <f>IFERROR(VLOOKUP(Z$1,Weights!$M$3:$N$33,2,FALSE),0)*D321</f>
        <v>0.98330781817399815</v>
      </c>
      <c r="AA321" s="22">
        <f>IFERROR(VLOOKUP(AA$1,Weights!$M$3:$N$33,2,FALSE),0)*E321</f>
        <v>1.0686176288831577</v>
      </c>
      <c r="AB321" s="22">
        <f>IFERROR(VLOOKUP(AB$1,Weights!$M$3:$N$33,2,FALSE),0)*F321</f>
        <v>0.7963542841722715</v>
      </c>
      <c r="AC321" s="22">
        <f>IFERROR(VLOOKUP(AC$1,Weights!$M$3:$N$33,2,FALSE),0)*G321</f>
        <v>29.390994413119376</v>
      </c>
      <c r="AD321" s="22">
        <f>IFERROR(VLOOKUP(AD$1,Weights!$M$3:$N$33,2,FALSE),0)*H321</f>
        <v>0.4957040425276234</v>
      </c>
      <c r="AE321" s="22">
        <f>IFERROR(VLOOKUP(AE$1,Weights!$M$3:$N$33,2,FALSE),0)*I321</f>
        <v>23.784556213773008</v>
      </c>
      <c r="AF321" s="22">
        <f>IFERROR(VLOOKUP(AF$1,Weights!$M$3:$N$33,2,FALSE),0)*J321</f>
        <v>2.4949901684052778</v>
      </c>
      <c r="AG321" s="22">
        <f>IFERROR(VLOOKUP(AG$1,Weights!$M$3:$N$33,2,FALSE),0)*K321</f>
        <v>2.5767469742780524</v>
      </c>
      <c r="AH321" s="22">
        <f>IFERROR(VLOOKUP(AH$1,Weights!$M$3:$N$33,2,FALSE),0)*L321</f>
        <v>1.9131746305394361</v>
      </c>
      <c r="AI321" s="22">
        <f>IFERROR(VLOOKUP(AI$1,Weights!$M$3:$N$33,2,FALSE),0)*M321</f>
        <v>0</v>
      </c>
      <c r="AJ321" s="22">
        <f>IFERROR(VLOOKUP(AJ$1,Weights!$M$3:$N$33,2,FALSE),0)*N321</f>
        <v>0</v>
      </c>
      <c r="AK321" s="22">
        <f>IFERROR(VLOOKUP(AK$1,Weights!$M$3:$N$33,2,FALSE),0)*O321</f>
        <v>0</v>
      </c>
      <c r="AL321" s="22">
        <f>IFERROR(VLOOKUP(AL$1,Weights!$M$3:$N$33,2,FALSE),0)*P321</f>
        <v>0.31964926345048478</v>
      </c>
      <c r="AM321" s="22">
        <f>IFERROR(VLOOKUP(AM$1,Weights!$M$3:$N$33,2,FALSE),0)*Q321</f>
        <v>3.6887852434864974</v>
      </c>
      <c r="AN321" s="22">
        <f>IFERROR(VLOOKUP(AN$1,Weights!$M$3:$N$33,2,FALSE),0)*R321</f>
        <v>0.96316630092057332</v>
      </c>
      <c r="AO321" s="22">
        <f>IFERROR(VLOOKUP(AO$1,Weights!$M$3:$N$33,2,FALSE),0)*S321</f>
        <v>0</v>
      </c>
      <c r="AP321" s="22">
        <f>IFERROR(VLOOKUP(AP$1,Weights!$M$3:$N$33,2,FALSE),0)*T321</f>
        <v>0</v>
      </c>
      <c r="AQ321" s="22">
        <f>IFERROR(VLOOKUP(AQ$1,Weights!$M$3:$N$33,2,FALSE),0)*U321</f>
        <v>10.330146183687644</v>
      </c>
      <c r="AR321" s="22">
        <f>IFERROR(VLOOKUP(AR$1,Weights!$M$3:$N$33,2,FALSE),0)*V321</f>
        <v>8.1308705205740424</v>
      </c>
      <c r="AS321" s="22">
        <f>IFERROR(VLOOKUP(AS$1,Weights!$M$3:$N$33,2,FALSE),0)*W321</f>
        <v>3.0020357209345159</v>
      </c>
      <c r="AT321" s="22">
        <f>IFERROR(VLOOKUP(AT$1,Weights!$M$3:$N$33,2,FALSE),0)*X321</f>
        <v>0.78643445810218926</v>
      </c>
      <c r="AU321" s="23">
        <f t="shared" si="4"/>
        <v>60.30857672838021</v>
      </c>
    </row>
    <row r="322" spans="1:47" x14ac:dyDescent="0.2">
      <c r="A322" s="2">
        <v>1987</v>
      </c>
      <c r="B322" s="2">
        <v>5</v>
      </c>
      <c r="C322" s="3">
        <v>242</v>
      </c>
      <c r="D322" s="2">
        <v>223</v>
      </c>
      <c r="E322" s="2">
        <v>244</v>
      </c>
      <c r="F322" s="2">
        <v>264</v>
      </c>
      <c r="G322" s="2">
        <v>253</v>
      </c>
      <c r="H322" s="2">
        <v>232</v>
      </c>
      <c r="I322" s="2">
        <v>251</v>
      </c>
      <c r="J322" s="2">
        <v>272</v>
      </c>
      <c r="K322" s="2">
        <v>259</v>
      </c>
      <c r="L322" s="2">
        <v>232</v>
      </c>
      <c r="M322" s="2">
        <v>249</v>
      </c>
      <c r="N322" s="2">
        <v>241</v>
      </c>
      <c r="O322" s="2">
        <v>245</v>
      </c>
      <c r="P322" s="2">
        <v>272</v>
      </c>
      <c r="Q322" s="2">
        <v>250</v>
      </c>
      <c r="R322" s="2">
        <v>250</v>
      </c>
      <c r="S322" s="2">
        <v>241</v>
      </c>
      <c r="T322" s="2">
        <v>236</v>
      </c>
      <c r="U322" s="2">
        <v>165</v>
      </c>
      <c r="V322" s="2">
        <v>240</v>
      </c>
      <c r="W322" s="2">
        <v>243</v>
      </c>
      <c r="X322" s="2">
        <v>239</v>
      </c>
      <c r="Y322" s="22">
        <f>IFERROR(VLOOKUP(Y$1,Weights!$M$3:$N$33,2,FALSE),0)*C322</f>
        <v>0</v>
      </c>
      <c r="Z322" s="22">
        <f>IFERROR(VLOOKUP(Z$1,Weights!$M$3:$N$33,2,FALSE),0)*D322</f>
        <v>1.0012677783232948</v>
      </c>
      <c r="AA322" s="22">
        <f>IFERROR(VLOOKUP(AA$1,Weights!$M$3:$N$33,2,FALSE),0)*E322</f>
        <v>1.0955575691071029</v>
      </c>
      <c r="AB322" s="22">
        <f>IFERROR(VLOOKUP(AB$1,Weights!$M$3:$N$33,2,FALSE),0)*F322</f>
        <v>0.80550778169149306</v>
      </c>
      <c r="AC322" s="22">
        <f>IFERROR(VLOOKUP(AC$1,Weights!$M$3:$N$33,2,FALSE),0)*G322</f>
        <v>29.983554784351622</v>
      </c>
      <c r="AD322" s="22">
        <f>IFERROR(VLOOKUP(AD$1,Weights!$M$3:$N$33,2,FALSE),0)*H322</f>
        <v>0.49784994747363043</v>
      </c>
      <c r="AE322" s="22">
        <f>IFERROR(VLOOKUP(AE$1,Weights!$M$3:$N$33,2,FALSE),0)*I322</f>
        <v>24.267982153077337</v>
      </c>
      <c r="AF322" s="22">
        <f>IFERROR(VLOOKUP(AF$1,Weights!$M$3:$N$33,2,FALSE),0)*J322</f>
        <v>2.560895569080134</v>
      </c>
      <c r="AG322" s="22">
        <f>IFERROR(VLOOKUP(AG$1,Weights!$M$3:$N$33,2,FALSE),0)*K322</f>
        <v>2.6588743678805402</v>
      </c>
      <c r="AH322" s="22">
        <f>IFERROR(VLOOKUP(AH$1,Weights!$M$3:$N$33,2,FALSE),0)*L322</f>
        <v>1.9214567717971827</v>
      </c>
      <c r="AI322" s="22">
        <f>IFERROR(VLOOKUP(AI$1,Weights!$M$3:$N$33,2,FALSE),0)*M322</f>
        <v>0</v>
      </c>
      <c r="AJ322" s="22">
        <f>IFERROR(VLOOKUP(AJ$1,Weights!$M$3:$N$33,2,FALSE),0)*N322</f>
        <v>0</v>
      </c>
      <c r="AK322" s="22">
        <f>IFERROR(VLOOKUP(AK$1,Weights!$M$3:$N$33,2,FALSE),0)*O322</f>
        <v>0</v>
      </c>
      <c r="AL322" s="22">
        <f>IFERROR(VLOOKUP(AL$1,Weights!$M$3:$N$33,2,FALSE),0)*P322</f>
        <v>0.3280928289001202</v>
      </c>
      <c r="AM322" s="22">
        <f>IFERROR(VLOOKUP(AM$1,Weights!$M$3:$N$33,2,FALSE),0)*Q322</f>
        <v>3.795046546796808</v>
      </c>
      <c r="AN322" s="22">
        <f>IFERROR(VLOOKUP(AN$1,Weights!$M$3:$N$33,2,FALSE),0)*R322</f>
        <v>0.99091183222281209</v>
      </c>
      <c r="AO322" s="22">
        <f>IFERROR(VLOOKUP(AO$1,Weights!$M$3:$N$33,2,FALSE),0)*S322</f>
        <v>0</v>
      </c>
      <c r="AP322" s="22">
        <f>IFERROR(VLOOKUP(AP$1,Weights!$M$3:$N$33,2,FALSE),0)*T322</f>
        <v>0</v>
      </c>
      <c r="AQ322" s="22">
        <f>IFERROR(VLOOKUP(AQ$1,Weights!$M$3:$N$33,2,FALSE),0)*U322</f>
        <v>10.267916387400369</v>
      </c>
      <c r="AR322" s="22">
        <f>IFERROR(VLOOKUP(AR$1,Weights!$M$3:$N$33,2,FALSE),0)*V322</f>
        <v>8.4112453661110784</v>
      </c>
      <c r="AS322" s="22">
        <f>IFERROR(VLOOKUP(AS$1,Weights!$M$3:$N$33,2,FALSE),0)*W322</f>
        <v>3.0910791533351158</v>
      </c>
      <c r="AT322" s="22">
        <f>IFERROR(VLOOKUP(AT$1,Weights!$M$3:$N$33,2,FALSE),0)*X322</f>
        <v>0.81016308399320358</v>
      </c>
      <c r="AU322" s="23">
        <f t="shared" si="4"/>
        <v>61.455434463475015</v>
      </c>
    </row>
    <row r="323" spans="1:47" x14ac:dyDescent="0.2">
      <c r="A323" s="2">
        <v>1988</v>
      </c>
      <c r="B323" s="2">
        <v>5</v>
      </c>
      <c r="C323" s="3">
        <v>254.5</v>
      </c>
      <c r="D323" s="2">
        <v>234.25</v>
      </c>
      <c r="E323" s="2">
        <v>254.5</v>
      </c>
      <c r="F323" s="2">
        <v>263.25</v>
      </c>
      <c r="G323" s="2">
        <v>268</v>
      </c>
      <c r="H323" s="2">
        <v>233</v>
      </c>
      <c r="I323" s="2">
        <v>266.5</v>
      </c>
      <c r="J323" s="2">
        <v>291.25</v>
      </c>
      <c r="K323" s="2">
        <v>278.25</v>
      </c>
      <c r="L323" s="2">
        <v>233</v>
      </c>
      <c r="M323" s="2">
        <v>263</v>
      </c>
      <c r="N323" s="2">
        <v>257.75</v>
      </c>
      <c r="O323" s="2">
        <v>256.25</v>
      </c>
      <c r="P323" s="2">
        <v>291.25</v>
      </c>
      <c r="Q323" s="2">
        <v>266.75</v>
      </c>
      <c r="R323" s="2">
        <v>266.75</v>
      </c>
      <c r="S323" s="2">
        <v>246.25</v>
      </c>
      <c r="T323" s="2">
        <v>239.5</v>
      </c>
      <c r="U323" s="2">
        <v>170.25</v>
      </c>
      <c r="V323" s="2">
        <v>263</v>
      </c>
      <c r="W323" s="2">
        <v>246.75</v>
      </c>
      <c r="X323" s="2">
        <v>260.25</v>
      </c>
      <c r="Y323" s="22">
        <f>IFERROR(VLOOKUP(Y$1,Weights!$M$3:$N$33,2,FALSE),0)*C323</f>
        <v>0</v>
      </c>
      <c r="Z323" s="22">
        <f>IFERROR(VLOOKUP(Z$1,Weights!$M$3:$N$33,2,FALSE),0)*D323</f>
        <v>1.051780166243192</v>
      </c>
      <c r="AA323" s="22">
        <f>IFERROR(VLOOKUP(AA$1,Weights!$M$3:$N$33,2,FALSE),0)*E323</f>
        <v>1.1427024644990069</v>
      </c>
      <c r="AB323" s="22">
        <f>IFERROR(VLOOKUP(AB$1,Weights!$M$3:$N$33,2,FALSE),0)*F323</f>
        <v>0.80321940731168762</v>
      </c>
      <c r="AC323" s="22">
        <f>IFERROR(VLOOKUP(AC$1,Weights!$M$3:$N$33,2,FALSE),0)*G323</f>
        <v>31.761235898048358</v>
      </c>
      <c r="AD323" s="22">
        <f>IFERROR(VLOOKUP(AD$1,Weights!$M$3:$N$33,2,FALSE),0)*H323</f>
        <v>0.49999585241963745</v>
      </c>
      <c r="AE323" s="22">
        <f>IFERROR(VLOOKUP(AE$1,Weights!$M$3:$N$33,2,FALSE),0)*I323</f>
        <v>25.76660256492076</v>
      </c>
      <c r="AF323" s="22">
        <f>IFERROR(VLOOKUP(AF$1,Weights!$M$3:$N$33,2,FALSE),0)*J323</f>
        <v>2.7421354209359894</v>
      </c>
      <c r="AG323" s="22">
        <f>IFERROR(VLOOKUP(AG$1,Weights!$M$3:$N$33,2,FALSE),0)*K323</f>
        <v>2.8564934087365264</v>
      </c>
      <c r="AH323" s="22">
        <f>IFERROR(VLOOKUP(AH$1,Weights!$M$3:$N$33,2,FALSE),0)*L323</f>
        <v>1.9297389130549292</v>
      </c>
      <c r="AI323" s="22">
        <f>IFERROR(VLOOKUP(AI$1,Weights!$M$3:$N$33,2,FALSE),0)*M323</f>
        <v>0</v>
      </c>
      <c r="AJ323" s="22">
        <f>IFERROR(VLOOKUP(AJ$1,Weights!$M$3:$N$33,2,FALSE),0)*N323</f>
        <v>0</v>
      </c>
      <c r="AK323" s="22">
        <f>IFERROR(VLOOKUP(AK$1,Weights!$M$3:$N$33,2,FALSE),0)*O323</f>
        <v>0</v>
      </c>
      <c r="AL323" s="22">
        <f>IFERROR(VLOOKUP(AL$1,Weights!$M$3:$N$33,2,FALSE),0)*P323</f>
        <v>0.35131263388661771</v>
      </c>
      <c r="AM323" s="22">
        <f>IFERROR(VLOOKUP(AM$1,Weights!$M$3:$N$33,2,FALSE),0)*Q323</f>
        <v>4.0493146654321945</v>
      </c>
      <c r="AN323" s="22">
        <f>IFERROR(VLOOKUP(AN$1,Weights!$M$3:$N$33,2,FALSE),0)*R323</f>
        <v>1.0573029249817405</v>
      </c>
      <c r="AO323" s="22">
        <f>IFERROR(VLOOKUP(AO$1,Weights!$M$3:$N$33,2,FALSE),0)*S323</f>
        <v>0</v>
      </c>
      <c r="AP323" s="22">
        <f>IFERROR(VLOOKUP(AP$1,Weights!$M$3:$N$33,2,FALSE),0)*T323</f>
        <v>0</v>
      </c>
      <c r="AQ323" s="22">
        <f>IFERROR(VLOOKUP(AQ$1,Weights!$M$3:$N$33,2,FALSE),0)*U323</f>
        <v>10.594622817908563</v>
      </c>
      <c r="AR323" s="22">
        <f>IFERROR(VLOOKUP(AR$1,Weights!$M$3:$N$33,2,FALSE),0)*V323</f>
        <v>9.2173230470300567</v>
      </c>
      <c r="AS323" s="22">
        <f>IFERROR(VLOOKUP(AS$1,Weights!$M$3:$N$33,2,FALSE),0)*W323</f>
        <v>3.1387809921211516</v>
      </c>
      <c r="AT323" s="22">
        <f>IFERROR(VLOOKUP(AT$1,Weights!$M$3:$N$33,2,FALSE),0)*X323</f>
        <v>0.88219641259092563</v>
      </c>
      <c r="AU323" s="23">
        <f t="shared" ref="AU323:AU386" si="5">SUM(AD323:AT323,AB323)+AVERAGE(Z323:AA323)</f>
        <v>64.98628037670187</v>
      </c>
    </row>
    <row r="324" spans="1:47" x14ac:dyDescent="0.2">
      <c r="A324" s="2">
        <v>1989</v>
      </c>
      <c r="B324" s="2">
        <v>5</v>
      </c>
      <c r="C324" s="3">
        <v>264</v>
      </c>
      <c r="D324" s="2">
        <v>245.5</v>
      </c>
      <c r="E324" s="2">
        <v>264.75</v>
      </c>
      <c r="F324" s="2">
        <v>266</v>
      </c>
      <c r="G324" s="2">
        <v>270</v>
      </c>
      <c r="H324" s="2">
        <v>232</v>
      </c>
      <c r="I324" s="2">
        <v>266.25</v>
      </c>
      <c r="J324" s="2">
        <v>308</v>
      </c>
      <c r="K324" s="2">
        <v>294</v>
      </c>
      <c r="L324" s="2">
        <v>232</v>
      </c>
      <c r="M324" s="2">
        <v>277.25</v>
      </c>
      <c r="N324" s="2">
        <v>269.75</v>
      </c>
      <c r="O324" s="2">
        <v>272.5</v>
      </c>
      <c r="P324" s="2">
        <v>308</v>
      </c>
      <c r="Q324" s="2">
        <v>278</v>
      </c>
      <c r="R324" s="2">
        <v>278</v>
      </c>
      <c r="S324" s="2">
        <v>250.75</v>
      </c>
      <c r="T324" s="2">
        <v>246.75</v>
      </c>
      <c r="U324" s="2">
        <v>176.75</v>
      </c>
      <c r="V324" s="2">
        <v>279.75</v>
      </c>
      <c r="W324" s="2">
        <v>253</v>
      </c>
      <c r="X324" s="2">
        <v>276.75</v>
      </c>
      <c r="Y324" s="22">
        <f>IFERROR(VLOOKUP(Y$1,Weights!$M$3:$N$33,2,FALSE),0)*C324</f>
        <v>0</v>
      </c>
      <c r="Z324" s="22">
        <f>IFERROR(VLOOKUP(Z$1,Weights!$M$3:$N$33,2,FALSE),0)*D324</f>
        <v>1.1022925541630892</v>
      </c>
      <c r="AA324" s="22">
        <f>IFERROR(VLOOKUP(AA$1,Weights!$M$3:$N$33,2,FALSE),0)*E324</f>
        <v>1.18872486238158</v>
      </c>
      <c r="AB324" s="22">
        <f>IFERROR(VLOOKUP(AB$1,Weights!$M$3:$N$33,2,FALSE),0)*F324</f>
        <v>0.811610113370974</v>
      </c>
      <c r="AC324" s="22">
        <f>IFERROR(VLOOKUP(AC$1,Weights!$M$3:$N$33,2,FALSE),0)*G324</f>
        <v>31.998260046541255</v>
      </c>
      <c r="AD324" s="22">
        <f>IFERROR(VLOOKUP(AD$1,Weights!$M$3:$N$33,2,FALSE),0)*H324</f>
        <v>0.49784994747363043</v>
      </c>
      <c r="AE324" s="22">
        <f>IFERROR(VLOOKUP(AE$1,Weights!$M$3:$N$33,2,FALSE),0)*I324</f>
        <v>25.742431267955542</v>
      </c>
      <c r="AF324" s="22">
        <f>IFERROR(VLOOKUP(AF$1,Weights!$M$3:$N$33,2,FALSE),0)*J324</f>
        <v>2.8998376296936814</v>
      </c>
      <c r="AG324" s="22">
        <f>IFERROR(VLOOKUP(AG$1,Weights!$M$3:$N$33,2,FALSE),0)*K324</f>
        <v>3.0181817148914241</v>
      </c>
      <c r="AH324" s="22">
        <f>IFERROR(VLOOKUP(AH$1,Weights!$M$3:$N$33,2,FALSE),0)*L324</f>
        <v>1.9214567717971827</v>
      </c>
      <c r="AI324" s="22">
        <f>IFERROR(VLOOKUP(AI$1,Weights!$M$3:$N$33,2,FALSE),0)*M324</f>
        <v>0</v>
      </c>
      <c r="AJ324" s="22">
        <f>IFERROR(VLOOKUP(AJ$1,Weights!$M$3:$N$33,2,FALSE),0)*N324</f>
        <v>0</v>
      </c>
      <c r="AK324" s="22">
        <f>IFERROR(VLOOKUP(AK$1,Weights!$M$3:$N$33,2,FALSE),0)*O324</f>
        <v>0</v>
      </c>
      <c r="AL324" s="22">
        <f>IFERROR(VLOOKUP(AL$1,Weights!$M$3:$N$33,2,FALSE),0)*P324</f>
        <v>0.37151687978395964</v>
      </c>
      <c r="AM324" s="22">
        <f>IFERROR(VLOOKUP(AM$1,Weights!$M$3:$N$33,2,FALSE),0)*Q324</f>
        <v>4.2200917600380503</v>
      </c>
      <c r="AN324" s="22">
        <f>IFERROR(VLOOKUP(AN$1,Weights!$M$3:$N$33,2,FALSE),0)*R324</f>
        <v>1.101893957431767</v>
      </c>
      <c r="AO324" s="22">
        <f>IFERROR(VLOOKUP(AO$1,Weights!$M$3:$N$33,2,FALSE),0)*S324</f>
        <v>0</v>
      </c>
      <c r="AP324" s="22">
        <f>IFERROR(VLOOKUP(AP$1,Weights!$M$3:$N$33,2,FALSE),0)*T324</f>
        <v>0</v>
      </c>
      <c r="AQ324" s="22">
        <f>IFERROR(VLOOKUP(AQ$1,Weights!$M$3:$N$33,2,FALSE),0)*U324</f>
        <v>10.999116493775849</v>
      </c>
      <c r="AR324" s="22">
        <f>IFERROR(VLOOKUP(AR$1,Weights!$M$3:$N$33,2,FALSE),0)*V324</f>
        <v>9.8043578798732263</v>
      </c>
      <c r="AS324" s="22">
        <f>IFERROR(VLOOKUP(AS$1,Weights!$M$3:$N$33,2,FALSE),0)*W324</f>
        <v>3.2182840567645448</v>
      </c>
      <c r="AT324" s="22">
        <f>IFERROR(VLOOKUP(AT$1,Weights!$M$3:$N$33,2,FALSE),0)*X324</f>
        <v>0.9381281736197451</v>
      </c>
      <c r="AU324" s="23">
        <f t="shared" si="5"/>
        <v>66.690265354741911</v>
      </c>
    </row>
    <row r="325" spans="1:47" x14ac:dyDescent="0.2">
      <c r="A325" s="2">
        <v>1990</v>
      </c>
      <c r="B325" s="2">
        <v>5</v>
      </c>
      <c r="C325" s="3">
        <v>271.25</v>
      </c>
      <c r="D325" s="2">
        <v>249.5</v>
      </c>
      <c r="E325" s="2">
        <v>271.25</v>
      </c>
      <c r="F325" s="2">
        <v>272.75</v>
      </c>
      <c r="G325" s="2">
        <v>262.75</v>
      </c>
      <c r="H325" s="2">
        <v>236.5</v>
      </c>
      <c r="I325" s="2">
        <v>256</v>
      </c>
      <c r="J325" s="2">
        <v>322.25</v>
      </c>
      <c r="K325" s="2">
        <v>293</v>
      </c>
      <c r="L325" s="2">
        <v>236.5</v>
      </c>
      <c r="M325" s="2">
        <v>277.75</v>
      </c>
      <c r="N325" s="2">
        <v>276</v>
      </c>
      <c r="O325" s="2">
        <v>281</v>
      </c>
      <c r="P325" s="2">
        <v>317.25</v>
      </c>
      <c r="Q325" s="2">
        <v>276.25</v>
      </c>
      <c r="R325" s="2">
        <v>277</v>
      </c>
      <c r="S325" s="2">
        <v>261.5</v>
      </c>
      <c r="T325" s="2">
        <v>255.75</v>
      </c>
      <c r="U325" s="2">
        <v>185</v>
      </c>
      <c r="V325" s="2">
        <v>282</v>
      </c>
      <c r="W325" s="2">
        <v>268.75</v>
      </c>
      <c r="X325" s="2">
        <v>278.75</v>
      </c>
      <c r="Y325" s="22">
        <f>IFERROR(VLOOKUP(Y$1,Weights!$M$3:$N$33,2,FALSE),0)*C325</f>
        <v>0</v>
      </c>
      <c r="Z325" s="22">
        <f>IFERROR(VLOOKUP(Z$1,Weights!$M$3:$N$33,2,FALSE),0)*D325</f>
        <v>1.120252514312386</v>
      </c>
      <c r="AA325" s="22">
        <f>IFERROR(VLOOKUP(AA$1,Weights!$M$3:$N$33,2,FALSE),0)*E325</f>
        <v>1.2179097976241873</v>
      </c>
      <c r="AB325" s="22">
        <f>IFERROR(VLOOKUP(AB$1,Weights!$M$3:$N$33,2,FALSE),0)*F325</f>
        <v>0.83220548278922246</v>
      </c>
      <c r="AC325" s="22">
        <f>IFERROR(VLOOKUP(AC$1,Weights!$M$3:$N$33,2,FALSE),0)*G325</f>
        <v>31.1390475082545</v>
      </c>
      <c r="AD325" s="22">
        <f>IFERROR(VLOOKUP(AD$1,Weights!$M$3:$N$33,2,FALSE),0)*H325</f>
        <v>0.50750651973066208</v>
      </c>
      <c r="AE325" s="22">
        <f>IFERROR(VLOOKUP(AE$1,Weights!$M$3:$N$33,2,FALSE),0)*I325</f>
        <v>24.751408092381666</v>
      </c>
      <c r="AF325" s="22">
        <f>IFERROR(VLOOKUP(AF$1,Weights!$M$3:$N$33,2,FALSE),0)*J325</f>
        <v>3.0340021953532101</v>
      </c>
      <c r="AG325" s="22">
        <f>IFERROR(VLOOKUP(AG$1,Weights!$M$3:$N$33,2,FALSE),0)*K325</f>
        <v>3.0079157906911131</v>
      </c>
      <c r="AH325" s="22">
        <f>IFERROR(VLOOKUP(AH$1,Weights!$M$3:$N$33,2,FALSE),0)*L325</f>
        <v>1.9587264074570419</v>
      </c>
      <c r="AI325" s="22">
        <f>IFERROR(VLOOKUP(AI$1,Weights!$M$3:$N$33,2,FALSE),0)*M325</f>
        <v>0</v>
      </c>
      <c r="AJ325" s="22">
        <f>IFERROR(VLOOKUP(AJ$1,Weights!$M$3:$N$33,2,FALSE),0)*N325</f>
        <v>0</v>
      </c>
      <c r="AK325" s="22">
        <f>IFERROR(VLOOKUP(AK$1,Weights!$M$3:$N$33,2,FALSE),0)*O325</f>
        <v>0</v>
      </c>
      <c r="AL325" s="22">
        <f>IFERROR(VLOOKUP(AL$1,Weights!$M$3:$N$33,2,FALSE),0)*P325</f>
        <v>0.38267444841383508</v>
      </c>
      <c r="AM325" s="22">
        <f>IFERROR(VLOOKUP(AM$1,Weights!$M$3:$N$33,2,FALSE),0)*Q325</f>
        <v>4.1935264342104732</v>
      </c>
      <c r="AN325" s="22">
        <f>IFERROR(VLOOKUP(AN$1,Weights!$M$3:$N$33,2,FALSE),0)*R325</f>
        <v>1.0979303101028757</v>
      </c>
      <c r="AO325" s="22">
        <f>IFERROR(VLOOKUP(AO$1,Weights!$M$3:$N$33,2,FALSE),0)*S325</f>
        <v>0</v>
      </c>
      <c r="AP325" s="22">
        <f>IFERROR(VLOOKUP(AP$1,Weights!$M$3:$N$33,2,FALSE),0)*T325</f>
        <v>0</v>
      </c>
      <c r="AQ325" s="22">
        <f>IFERROR(VLOOKUP(AQ$1,Weights!$M$3:$N$33,2,FALSE),0)*U325</f>
        <v>11.512512313145869</v>
      </c>
      <c r="AR325" s="22">
        <f>IFERROR(VLOOKUP(AR$1,Weights!$M$3:$N$33,2,FALSE),0)*V325</f>
        <v>9.8832133051805169</v>
      </c>
      <c r="AS325" s="22">
        <f>IFERROR(VLOOKUP(AS$1,Weights!$M$3:$N$33,2,FALSE),0)*W325</f>
        <v>3.4186317796658949</v>
      </c>
      <c r="AT325" s="22">
        <f>IFERROR(VLOOKUP(AT$1,Weights!$M$3:$N$33,2,FALSE),0)*X325</f>
        <v>0.94490778101717776</v>
      </c>
      <c r="AU325" s="23">
        <f t="shared" si="5"/>
        <v>66.69424201610785</v>
      </c>
    </row>
    <row r="326" spans="1:47" x14ac:dyDescent="0.2">
      <c r="A326" s="2">
        <v>1991</v>
      </c>
      <c r="B326" s="2">
        <v>5</v>
      </c>
      <c r="C326" s="3">
        <v>278.25</v>
      </c>
      <c r="D326" s="2">
        <v>255.5</v>
      </c>
      <c r="E326" s="2">
        <v>276</v>
      </c>
      <c r="F326" s="2">
        <v>280.25</v>
      </c>
      <c r="G326" s="2">
        <v>260.25</v>
      </c>
      <c r="H326" s="2">
        <v>233.25</v>
      </c>
      <c r="I326" s="2">
        <v>251</v>
      </c>
      <c r="J326" s="2">
        <v>330.25</v>
      </c>
      <c r="K326" s="2">
        <v>298.75</v>
      </c>
      <c r="L326" s="2">
        <v>233.25</v>
      </c>
      <c r="M326" s="2">
        <v>278.5</v>
      </c>
      <c r="N326" s="2">
        <v>282.75</v>
      </c>
      <c r="O326" s="2">
        <v>287.75</v>
      </c>
      <c r="P326" s="2">
        <v>330.25</v>
      </c>
      <c r="Q326" s="2">
        <v>278.75</v>
      </c>
      <c r="R326" s="2">
        <v>279</v>
      </c>
      <c r="S326" s="2">
        <v>271.5</v>
      </c>
      <c r="T326" s="2">
        <v>264.75</v>
      </c>
      <c r="U326" s="2">
        <v>190.25</v>
      </c>
      <c r="V326" s="2">
        <v>286.5</v>
      </c>
      <c r="W326" s="2">
        <v>282.75</v>
      </c>
      <c r="X326" s="2">
        <v>283.25</v>
      </c>
      <c r="Y326" s="22">
        <f>IFERROR(VLOOKUP(Y$1,Weights!$M$3:$N$33,2,FALSE),0)*C326</f>
        <v>0</v>
      </c>
      <c r="Z326" s="22">
        <f>IFERROR(VLOOKUP(Z$1,Weights!$M$3:$N$33,2,FALSE),0)*D326</f>
        <v>1.1471924545363312</v>
      </c>
      <c r="AA326" s="22">
        <f>IFERROR(VLOOKUP(AA$1,Weights!$M$3:$N$33,2,FALSE),0)*E326</f>
        <v>1.239237250301477</v>
      </c>
      <c r="AB326" s="22">
        <f>IFERROR(VLOOKUP(AB$1,Weights!$M$3:$N$33,2,FALSE),0)*F326</f>
        <v>0.85508922658727626</v>
      </c>
      <c r="AC326" s="22">
        <f>IFERROR(VLOOKUP(AC$1,Weights!$M$3:$N$33,2,FALSE),0)*G326</f>
        <v>30.842767322638377</v>
      </c>
      <c r="AD326" s="22">
        <f>IFERROR(VLOOKUP(AD$1,Weights!$M$3:$N$33,2,FALSE),0)*H326</f>
        <v>0.50053232865613917</v>
      </c>
      <c r="AE326" s="22">
        <f>IFERROR(VLOOKUP(AE$1,Weights!$M$3:$N$33,2,FALSE),0)*I326</f>
        <v>24.267982153077337</v>
      </c>
      <c r="AF326" s="22">
        <f>IFERROR(VLOOKUP(AF$1,Weights!$M$3:$N$33,2,FALSE),0)*J326</f>
        <v>3.1093226532673319</v>
      </c>
      <c r="AG326" s="22">
        <f>IFERROR(VLOOKUP(AG$1,Weights!$M$3:$N$33,2,FALSE),0)*K326</f>
        <v>3.0669448548429012</v>
      </c>
      <c r="AH326" s="22">
        <f>IFERROR(VLOOKUP(AH$1,Weights!$M$3:$N$33,2,FALSE),0)*L326</f>
        <v>1.9318094483693657</v>
      </c>
      <c r="AI326" s="22">
        <f>IFERROR(VLOOKUP(AI$1,Weights!$M$3:$N$33,2,FALSE),0)*M326</f>
        <v>0</v>
      </c>
      <c r="AJ326" s="22">
        <f>IFERROR(VLOOKUP(AJ$1,Weights!$M$3:$N$33,2,FALSE),0)*N326</f>
        <v>0</v>
      </c>
      <c r="AK326" s="22">
        <f>IFERROR(VLOOKUP(AK$1,Weights!$M$3:$N$33,2,FALSE),0)*O326</f>
        <v>0</v>
      </c>
      <c r="AL326" s="22">
        <f>IFERROR(VLOOKUP(AL$1,Weights!$M$3:$N$33,2,FALSE),0)*P326</f>
        <v>0.39835535567744373</v>
      </c>
      <c r="AM326" s="22">
        <f>IFERROR(VLOOKUP(AM$1,Weights!$M$3:$N$33,2,FALSE),0)*Q326</f>
        <v>4.2314768996784409</v>
      </c>
      <c r="AN326" s="22">
        <f>IFERROR(VLOOKUP(AN$1,Weights!$M$3:$N$33,2,FALSE),0)*R326</f>
        <v>1.1058576047606583</v>
      </c>
      <c r="AO326" s="22">
        <f>IFERROR(VLOOKUP(AO$1,Weights!$M$3:$N$33,2,FALSE),0)*S326</f>
        <v>0</v>
      </c>
      <c r="AP326" s="22">
        <f>IFERROR(VLOOKUP(AP$1,Weights!$M$3:$N$33,2,FALSE),0)*T326</f>
        <v>0</v>
      </c>
      <c r="AQ326" s="22">
        <f>IFERROR(VLOOKUP(AQ$1,Weights!$M$3:$N$33,2,FALSE),0)*U326</f>
        <v>11.839218743654062</v>
      </c>
      <c r="AR326" s="22">
        <f>IFERROR(VLOOKUP(AR$1,Weights!$M$3:$N$33,2,FALSE),0)*V326</f>
        <v>10.0409241557951</v>
      </c>
      <c r="AS326" s="22">
        <f>IFERROR(VLOOKUP(AS$1,Weights!$M$3:$N$33,2,FALSE),0)*W326</f>
        <v>3.5967186444670949</v>
      </c>
      <c r="AT326" s="22">
        <f>IFERROR(VLOOKUP(AT$1,Weights!$M$3:$N$33,2,FALSE),0)*X326</f>
        <v>0.96016189766140125</v>
      </c>
      <c r="AU326" s="23">
        <f t="shared" si="5"/>
        <v>67.097608818913457</v>
      </c>
    </row>
    <row r="327" spans="1:47" x14ac:dyDescent="0.2">
      <c r="A327" s="2">
        <v>1992</v>
      </c>
      <c r="B327" s="2">
        <v>5</v>
      </c>
      <c r="C327" s="3">
        <v>283</v>
      </c>
      <c r="D327" s="2">
        <v>261.75</v>
      </c>
      <c r="E327" s="2">
        <v>280.5</v>
      </c>
      <c r="F327" s="2">
        <v>283.25</v>
      </c>
      <c r="G327" s="2">
        <v>259.75</v>
      </c>
      <c r="H327" s="2">
        <v>237.75</v>
      </c>
      <c r="I327" s="2">
        <v>248</v>
      </c>
      <c r="J327" s="2">
        <v>342.5</v>
      </c>
      <c r="K327" s="2">
        <v>314.75</v>
      </c>
      <c r="L327" s="2">
        <v>237.75</v>
      </c>
      <c r="M327" s="2">
        <v>280</v>
      </c>
      <c r="N327" s="2">
        <v>286</v>
      </c>
      <c r="O327" s="2">
        <v>290.25</v>
      </c>
      <c r="P327" s="2">
        <v>342.5</v>
      </c>
      <c r="Q327" s="2">
        <v>288</v>
      </c>
      <c r="R327" s="2">
        <v>287.75</v>
      </c>
      <c r="S327" s="2">
        <v>277.5</v>
      </c>
      <c r="T327" s="2">
        <v>269.25</v>
      </c>
      <c r="U327" s="2">
        <v>191.5</v>
      </c>
      <c r="V327" s="2">
        <v>288.5</v>
      </c>
      <c r="W327" s="2">
        <v>294</v>
      </c>
      <c r="X327" s="2">
        <v>285.75</v>
      </c>
      <c r="Y327" s="22">
        <f>IFERROR(VLOOKUP(Y$1,Weights!$M$3:$N$33,2,FALSE),0)*C327</f>
        <v>0</v>
      </c>
      <c r="Z327" s="22">
        <f>IFERROR(VLOOKUP(Z$1,Weights!$M$3:$N$33,2,FALSE),0)*D327</f>
        <v>1.1752548922696073</v>
      </c>
      <c r="AA327" s="22">
        <f>IFERROR(VLOOKUP(AA$1,Weights!$M$3:$N$33,2,FALSE),0)*E327</f>
        <v>1.2594422054694361</v>
      </c>
      <c r="AB327" s="22">
        <f>IFERROR(VLOOKUP(AB$1,Weights!$M$3:$N$33,2,FALSE),0)*F327</f>
        <v>0.86424272410649772</v>
      </c>
      <c r="AC327" s="22">
        <f>IFERROR(VLOOKUP(AC$1,Weights!$M$3:$N$33,2,FALSE),0)*G327</f>
        <v>30.78351128551515</v>
      </c>
      <c r="AD327" s="22">
        <f>IFERROR(VLOOKUP(AD$1,Weights!$M$3:$N$33,2,FALSE),0)*H327</f>
        <v>0.51018890091317082</v>
      </c>
      <c r="AE327" s="22">
        <f>IFERROR(VLOOKUP(AE$1,Weights!$M$3:$N$33,2,FALSE),0)*I327</f>
        <v>23.977926589494739</v>
      </c>
      <c r="AF327" s="22">
        <f>IFERROR(VLOOKUP(AF$1,Weights!$M$3:$N$33,2,FALSE),0)*J327</f>
        <v>3.2246571044483305</v>
      </c>
      <c r="AG327" s="22">
        <f>IFERROR(VLOOKUP(AG$1,Weights!$M$3:$N$33,2,FALSE),0)*K327</f>
        <v>3.2311996420478768</v>
      </c>
      <c r="AH327" s="22">
        <f>IFERROR(VLOOKUP(AH$1,Weights!$M$3:$N$33,2,FALSE),0)*L327</f>
        <v>1.9690790840292249</v>
      </c>
      <c r="AI327" s="22">
        <f>IFERROR(VLOOKUP(AI$1,Weights!$M$3:$N$33,2,FALSE),0)*M327</f>
        <v>0</v>
      </c>
      <c r="AJ327" s="22">
        <f>IFERROR(VLOOKUP(AJ$1,Weights!$M$3:$N$33,2,FALSE),0)*N327</f>
        <v>0</v>
      </c>
      <c r="AK327" s="22">
        <f>IFERROR(VLOOKUP(AK$1,Weights!$M$3:$N$33,2,FALSE),0)*O327</f>
        <v>0</v>
      </c>
      <c r="AL327" s="22">
        <f>IFERROR(VLOOKUP(AL$1,Weights!$M$3:$N$33,2,FALSE),0)*P327</f>
        <v>0.41313159521430576</v>
      </c>
      <c r="AM327" s="22">
        <f>IFERROR(VLOOKUP(AM$1,Weights!$M$3:$N$33,2,FALSE),0)*Q327</f>
        <v>4.3718936219099227</v>
      </c>
      <c r="AN327" s="22">
        <f>IFERROR(VLOOKUP(AN$1,Weights!$M$3:$N$33,2,FALSE),0)*R327</f>
        <v>1.1405395188884566</v>
      </c>
      <c r="AO327" s="22">
        <f>IFERROR(VLOOKUP(AO$1,Weights!$M$3:$N$33,2,FALSE),0)*S327</f>
        <v>0</v>
      </c>
      <c r="AP327" s="22">
        <f>IFERROR(VLOOKUP(AP$1,Weights!$M$3:$N$33,2,FALSE),0)*T327</f>
        <v>0</v>
      </c>
      <c r="AQ327" s="22">
        <f>IFERROR(VLOOKUP(AQ$1,Weights!$M$3:$N$33,2,FALSE),0)*U327</f>
        <v>11.917005989013155</v>
      </c>
      <c r="AR327" s="22">
        <f>IFERROR(VLOOKUP(AR$1,Weights!$M$3:$N$33,2,FALSE),0)*V327</f>
        <v>10.11101786717936</v>
      </c>
      <c r="AS327" s="22">
        <f>IFERROR(VLOOKUP(AS$1,Weights!$M$3:$N$33,2,FALSE),0)*W327</f>
        <v>3.7398241608252021</v>
      </c>
      <c r="AT327" s="22">
        <f>IFERROR(VLOOKUP(AT$1,Weights!$M$3:$N$33,2,FALSE),0)*X327</f>
        <v>0.96863640690819208</v>
      </c>
      <c r="AU327" s="23">
        <f t="shared" si="5"/>
        <v>67.656691753847966</v>
      </c>
    </row>
    <row r="328" spans="1:47" x14ac:dyDescent="0.2">
      <c r="A328" s="2">
        <v>1993</v>
      </c>
      <c r="B328" s="2">
        <v>5</v>
      </c>
      <c r="C328" s="3">
        <v>290.5</v>
      </c>
      <c r="D328" s="2">
        <v>268.25</v>
      </c>
      <c r="E328" s="2">
        <v>288.75</v>
      </c>
      <c r="F328" s="2">
        <v>289.75</v>
      </c>
      <c r="G328" s="2">
        <v>262.25</v>
      </c>
      <c r="H328" s="2">
        <v>250</v>
      </c>
      <c r="I328" s="2">
        <v>248.75</v>
      </c>
      <c r="J328" s="2">
        <v>351.75</v>
      </c>
      <c r="K328" s="2">
        <v>322.75</v>
      </c>
      <c r="L328" s="2">
        <v>250</v>
      </c>
      <c r="M328" s="2">
        <v>285.75</v>
      </c>
      <c r="N328" s="2">
        <v>294</v>
      </c>
      <c r="O328" s="2">
        <v>296.75</v>
      </c>
      <c r="P328" s="2">
        <v>351.75</v>
      </c>
      <c r="Q328" s="2">
        <v>297.5</v>
      </c>
      <c r="R328" s="2">
        <v>296.75</v>
      </c>
      <c r="S328" s="2">
        <v>285</v>
      </c>
      <c r="T328" s="2">
        <v>276.75</v>
      </c>
      <c r="U328" s="2">
        <v>190.5</v>
      </c>
      <c r="V328" s="2">
        <v>295.5</v>
      </c>
      <c r="W328" s="2">
        <v>297.25</v>
      </c>
      <c r="X328" s="2">
        <v>292.75</v>
      </c>
      <c r="Y328" s="22">
        <f>IFERROR(VLOOKUP(Y$1,Weights!$M$3:$N$33,2,FALSE),0)*C328</f>
        <v>0</v>
      </c>
      <c r="Z328" s="22">
        <f>IFERROR(VLOOKUP(Z$1,Weights!$M$3:$N$33,2,FALSE),0)*D328</f>
        <v>1.2044398275122146</v>
      </c>
      <c r="AA328" s="22">
        <f>IFERROR(VLOOKUP(AA$1,Weights!$M$3:$N$33,2,FALSE),0)*E328</f>
        <v>1.2964846232773606</v>
      </c>
      <c r="AB328" s="22">
        <f>IFERROR(VLOOKUP(AB$1,Weights!$M$3:$N$33,2,FALSE),0)*F328</f>
        <v>0.884075302064811</v>
      </c>
      <c r="AC328" s="22">
        <f>IFERROR(VLOOKUP(AC$1,Weights!$M$3:$N$33,2,FALSE),0)*G328</f>
        <v>31.079791471131273</v>
      </c>
      <c r="AD328" s="22">
        <f>IFERROR(VLOOKUP(AD$1,Weights!$M$3:$N$33,2,FALSE),0)*H328</f>
        <v>0.53647623650175691</v>
      </c>
      <c r="AE328" s="22">
        <f>IFERROR(VLOOKUP(AE$1,Weights!$M$3:$N$33,2,FALSE),0)*I328</f>
        <v>24.050440480390389</v>
      </c>
      <c r="AF328" s="22">
        <f>IFERROR(VLOOKUP(AF$1,Weights!$M$3:$N$33,2,FALSE),0)*J328</f>
        <v>3.3117463839115335</v>
      </c>
      <c r="AG328" s="22">
        <f>IFERROR(VLOOKUP(AG$1,Weights!$M$3:$N$33,2,FALSE),0)*K328</f>
        <v>3.3133270356503646</v>
      </c>
      <c r="AH328" s="22">
        <f>IFERROR(VLOOKUP(AH$1,Weights!$M$3:$N$33,2,FALSE),0)*L328</f>
        <v>2.070535314436619</v>
      </c>
      <c r="AI328" s="22">
        <f>IFERROR(VLOOKUP(AI$1,Weights!$M$3:$N$33,2,FALSE),0)*M328</f>
        <v>0</v>
      </c>
      <c r="AJ328" s="22">
        <f>IFERROR(VLOOKUP(AJ$1,Weights!$M$3:$N$33,2,FALSE),0)*N328</f>
        <v>0</v>
      </c>
      <c r="AK328" s="22">
        <f>IFERROR(VLOOKUP(AK$1,Weights!$M$3:$N$33,2,FALSE),0)*O328</f>
        <v>0</v>
      </c>
      <c r="AL328" s="22">
        <f>IFERROR(VLOOKUP(AL$1,Weights!$M$3:$N$33,2,FALSE),0)*P328</f>
        <v>0.42428916384418119</v>
      </c>
      <c r="AM328" s="22">
        <f>IFERROR(VLOOKUP(AM$1,Weights!$M$3:$N$33,2,FALSE),0)*Q328</f>
        <v>4.5161053906882014</v>
      </c>
      <c r="AN328" s="22">
        <f>IFERROR(VLOOKUP(AN$1,Weights!$M$3:$N$33,2,FALSE),0)*R328</f>
        <v>1.176212344848478</v>
      </c>
      <c r="AO328" s="22">
        <f>IFERROR(VLOOKUP(AO$1,Weights!$M$3:$N$33,2,FALSE),0)*S328</f>
        <v>0</v>
      </c>
      <c r="AP328" s="22">
        <f>IFERROR(VLOOKUP(AP$1,Weights!$M$3:$N$33,2,FALSE),0)*T328</f>
        <v>0</v>
      </c>
      <c r="AQ328" s="22">
        <f>IFERROR(VLOOKUP(AQ$1,Weights!$M$3:$N$33,2,FALSE),0)*U328</f>
        <v>11.854776192725881</v>
      </c>
      <c r="AR328" s="22">
        <f>IFERROR(VLOOKUP(AR$1,Weights!$M$3:$N$33,2,FALSE),0)*V328</f>
        <v>10.356345857024266</v>
      </c>
      <c r="AS328" s="22">
        <f>IFERROR(VLOOKUP(AS$1,Weights!$M$3:$N$33,2,FALSE),0)*W328</f>
        <v>3.7811657544397663</v>
      </c>
      <c r="AT328" s="22">
        <f>IFERROR(VLOOKUP(AT$1,Weights!$M$3:$N$33,2,FALSE),0)*X328</f>
        <v>0.9923650327992064</v>
      </c>
      <c r="AU328" s="23">
        <f t="shared" si="5"/>
        <v>68.518322714720227</v>
      </c>
    </row>
    <row r="329" spans="1:47" x14ac:dyDescent="0.2">
      <c r="A329" s="2">
        <v>1994</v>
      </c>
      <c r="B329" s="2">
        <v>5</v>
      </c>
      <c r="C329" s="3">
        <v>307</v>
      </c>
      <c r="D329" s="2">
        <v>275.5</v>
      </c>
      <c r="E329" s="2">
        <v>296.5</v>
      </c>
      <c r="F329" s="2">
        <v>297</v>
      </c>
      <c r="G329" s="2">
        <v>266.5</v>
      </c>
      <c r="H329" s="2">
        <v>261</v>
      </c>
      <c r="I329" s="2">
        <v>251.75</v>
      </c>
      <c r="J329" s="2">
        <v>359</v>
      </c>
      <c r="K329" s="2">
        <v>336</v>
      </c>
      <c r="L329" s="2">
        <v>261</v>
      </c>
      <c r="M329" s="2">
        <v>294.25</v>
      </c>
      <c r="N329" s="2">
        <v>314.5</v>
      </c>
      <c r="O329" s="2">
        <v>301.5</v>
      </c>
      <c r="P329" s="2">
        <v>359</v>
      </c>
      <c r="Q329" s="2">
        <v>310.25</v>
      </c>
      <c r="R329" s="2">
        <v>310.25</v>
      </c>
      <c r="S329" s="2">
        <v>293.25</v>
      </c>
      <c r="T329" s="2">
        <v>281</v>
      </c>
      <c r="U329" s="2">
        <v>188.5</v>
      </c>
      <c r="V329" s="2">
        <v>324.75</v>
      </c>
      <c r="W329" s="2">
        <v>303.25</v>
      </c>
      <c r="X329" s="2">
        <v>320.25</v>
      </c>
      <c r="Y329" s="22">
        <f>IFERROR(VLOOKUP(Y$1,Weights!$M$3:$N$33,2,FALSE),0)*C329</f>
        <v>0</v>
      </c>
      <c r="Z329" s="22">
        <f>IFERROR(VLOOKUP(Z$1,Weights!$M$3:$N$33,2,FALSE),0)*D329</f>
        <v>1.236992255282815</v>
      </c>
      <c r="AA329" s="22">
        <f>IFERROR(VLOOKUP(AA$1,Weights!$M$3:$N$33,2,FALSE),0)*E329</f>
        <v>1.331282046066623</v>
      </c>
      <c r="AB329" s="22">
        <f>IFERROR(VLOOKUP(AB$1,Weights!$M$3:$N$33,2,FALSE),0)*F329</f>
        <v>0.90619625440292961</v>
      </c>
      <c r="AC329" s="22">
        <f>IFERROR(VLOOKUP(AC$1,Weights!$M$3:$N$33,2,FALSE),0)*G329</f>
        <v>31.583467786678682</v>
      </c>
      <c r="AD329" s="22">
        <f>IFERROR(VLOOKUP(AD$1,Weights!$M$3:$N$33,2,FALSE),0)*H329</f>
        <v>0.56008119090783426</v>
      </c>
      <c r="AE329" s="22">
        <f>IFERROR(VLOOKUP(AE$1,Weights!$M$3:$N$33,2,FALSE),0)*I329</f>
        <v>24.340496043972987</v>
      </c>
      <c r="AF329" s="22">
        <f>IFERROR(VLOOKUP(AF$1,Weights!$M$3:$N$33,2,FALSE),0)*J329</f>
        <v>3.3800055488962064</v>
      </c>
      <c r="AG329" s="22">
        <f>IFERROR(VLOOKUP(AG$1,Weights!$M$3:$N$33,2,FALSE),0)*K329</f>
        <v>3.4493505313044848</v>
      </c>
      <c r="AH329" s="22">
        <f>IFERROR(VLOOKUP(AH$1,Weights!$M$3:$N$33,2,FALSE),0)*L329</f>
        <v>2.1616388682718304</v>
      </c>
      <c r="AI329" s="22">
        <f>IFERROR(VLOOKUP(AI$1,Weights!$M$3:$N$33,2,FALSE),0)*M329</f>
        <v>0</v>
      </c>
      <c r="AJ329" s="22">
        <f>IFERROR(VLOOKUP(AJ$1,Weights!$M$3:$N$33,2,FALSE),0)*N329</f>
        <v>0</v>
      </c>
      <c r="AK329" s="22">
        <f>IFERROR(VLOOKUP(AK$1,Weights!$M$3:$N$33,2,FALSE),0)*O329</f>
        <v>0</v>
      </c>
      <c r="AL329" s="22">
        <f>IFERROR(VLOOKUP(AL$1,Weights!$M$3:$N$33,2,FALSE),0)*P329</f>
        <v>0.43303428520273218</v>
      </c>
      <c r="AM329" s="22">
        <f>IFERROR(VLOOKUP(AM$1,Weights!$M$3:$N$33,2,FALSE),0)*Q329</f>
        <v>4.7096527645748392</v>
      </c>
      <c r="AN329" s="22">
        <f>IFERROR(VLOOKUP(AN$1,Weights!$M$3:$N$33,2,FALSE),0)*R329</f>
        <v>1.2297215837885098</v>
      </c>
      <c r="AO329" s="22">
        <f>IFERROR(VLOOKUP(AO$1,Weights!$M$3:$N$33,2,FALSE),0)*S329</f>
        <v>0</v>
      </c>
      <c r="AP329" s="22">
        <f>IFERROR(VLOOKUP(AP$1,Weights!$M$3:$N$33,2,FALSE),0)*T329</f>
        <v>0</v>
      </c>
      <c r="AQ329" s="22">
        <f>IFERROR(VLOOKUP(AQ$1,Weights!$M$3:$N$33,2,FALSE),0)*U329</f>
        <v>11.730316600151331</v>
      </c>
      <c r="AR329" s="22">
        <f>IFERROR(VLOOKUP(AR$1,Weights!$M$3:$N$33,2,FALSE),0)*V329</f>
        <v>11.381466386019053</v>
      </c>
      <c r="AS329" s="22">
        <f>IFERROR(VLOOKUP(AS$1,Weights!$M$3:$N$33,2,FALSE),0)*W329</f>
        <v>3.8574886964974238</v>
      </c>
      <c r="AT329" s="22">
        <f>IFERROR(VLOOKUP(AT$1,Weights!$M$3:$N$33,2,FALSE),0)*X329</f>
        <v>1.0855846345139055</v>
      </c>
      <c r="AU329" s="23">
        <f t="shared" si="5"/>
        <v>70.509170539178797</v>
      </c>
    </row>
    <row r="330" spans="1:47" x14ac:dyDescent="0.2">
      <c r="A330" s="2">
        <v>1995</v>
      </c>
      <c r="B330" s="2">
        <v>5</v>
      </c>
      <c r="C330" s="3">
        <v>308.5</v>
      </c>
      <c r="D330" s="2">
        <v>278</v>
      </c>
      <c r="E330" s="2">
        <v>300.25</v>
      </c>
      <c r="F330" s="2">
        <v>297.25</v>
      </c>
      <c r="G330" s="2">
        <v>270.25</v>
      </c>
      <c r="H330" s="2">
        <v>264.75</v>
      </c>
      <c r="I330" s="2">
        <v>255</v>
      </c>
      <c r="J330" s="2">
        <v>367.5</v>
      </c>
      <c r="K330" s="2">
        <v>339.75</v>
      </c>
      <c r="L330" s="2">
        <v>264.75</v>
      </c>
      <c r="M330" s="2">
        <v>285</v>
      </c>
      <c r="N330" s="2">
        <v>316.5</v>
      </c>
      <c r="O330" s="2">
        <v>305.25</v>
      </c>
      <c r="P330" s="2">
        <v>367.5</v>
      </c>
      <c r="Q330" s="2">
        <v>312.75</v>
      </c>
      <c r="R330" s="2">
        <v>313</v>
      </c>
      <c r="S330" s="2">
        <v>291.5</v>
      </c>
      <c r="T330" s="2">
        <v>278.75</v>
      </c>
      <c r="U330" s="2">
        <v>190</v>
      </c>
      <c r="V330" s="2">
        <v>328.75</v>
      </c>
      <c r="W330" s="2">
        <v>302.25</v>
      </c>
      <c r="X330" s="2">
        <v>323.5</v>
      </c>
      <c r="Y330" s="22">
        <f>IFERROR(VLOOKUP(Y$1,Weights!$M$3:$N$33,2,FALSE),0)*C330</f>
        <v>0</v>
      </c>
      <c r="Z330" s="22">
        <f>IFERROR(VLOOKUP(Z$1,Weights!$M$3:$N$33,2,FALSE),0)*D330</f>
        <v>1.2482172303761254</v>
      </c>
      <c r="AA330" s="22">
        <f>IFERROR(VLOOKUP(AA$1,Weights!$M$3:$N$33,2,FALSE),0)*E330</f>
        <v>1.3481195087065887</v>
      </c>
      <c r="AB330" s="22">
        <f>IFERROR(VLOOKUP(AB$1,Weights!$M$3:$N$33,2,FALSE),0)*F330</f>
        <v>0.9069590458628648</v>
      </c>
      <c r="AC330" s="22">
        <f>IFERROR(VLOOKUP(AC$1,Weights!$M$3:$N$33,2,FALSE),0)*G330</f>
        <v>32.027888065102864</v>
      </c>
      <c r="AD330" s="22">
        <f>IFERROR(VLOOKUP(AD$1,Weights!$M$3:$N$33,2,FALSE),0)*H330</f>
        <v>0.5681283344553606</v>
      </c>
      <c r="AE330" s="22">
        <f>IFERROR(VLOOKUP(AE$1,Weights!$M$3:$N$33,2,FALSE),0)*I330</f>
        <v>24.654722904520799</v>
      </c>
      <c r="AF330" s="22">
        <f>IFERROR(VLOOKUP(AF$1,Weights!$M$3:$N$33,2,FALSE),0)*J330</f>
        <v>3.4600335354299605</v>
      </c>
      <c r="AG330" s="22">
        <f>IFERROR(VLOOKUP(AG$1,Weights!$M$3:$N$33,2,FALSE),0)*K330</f>
        <v>3.487847747055651</v>
      </c>
      <c r="AH330" s="22">
        <f>IFERROR(VLOOKUP(AH$1,Weights!$M$3:$N$33,2,FALSE),0)*L330</f>
        <v>2.1926968979883799</v>
      </c>
      <c r="AI330" s="22">
        <f>IFERROR(VLOOKUP(AI$1,Weights!$M$3:$N$33,2,FALSE),0)*M330</f>
        <v>0</v>
      </c>
      <c r="AJ330" s="22">
        <f>IFERROR(VLOOKUP(AJ$1,Weights!$M$3:$N$33,2,FALSE),0)*N330</f>
        <v>0</v>
      </c>
      <c r="AK330" s="22">
        <f>IFERROR(VLOOKUP(AK$1,Weights!$M$3:$N$33,2,FALSE),0)*O330</f>
        <v>0</v>
      </c>
      <c r="AL330" s="22">
        <f>IFERROR(VLOOKUP(AL$1,Weights!$M$3:$N$33,2,FALSE),0)*P330</f>
        <v>0.44328718610586093</v>
      </c>
      <c r="AM330" s="22">
        <f>IFERROR(VLOOKUP(AM$1,Weights!$M$3:$N$33,2,FALSE),0)*Q330</f>
        <v>4.7476032300428068</v>
      </c>
      <c r="AN330" s="22">
        <f>IFERROR(VLOOKUP(AN$1,Weights!$M$3:$N$33,2,FALSE),0)*R330</f>
        <v>1.2406216139429607</v>
      </c>
      <c r="AO330" s="22">
        <f>IFERROR(VLOOKUP(AO$1,Weights!$M$3:$N$33,2,FALSE),0)*S330</f>
        <v>0</v>
      </c>
      <c r="AP330" s="22">
        <f>IFERROR(VLOOKUP(AP$1,Weights!$M$3:$N$33,2,FALSE),0)*T330</f>
        <v>0</v>
      </c>
      <c r="AQ330" s="22">
        <f>IFERROR(VLOOKUP(AQ$1,Weights!$M$3:$N$33,2,FALSE),0)*U330</f>
        <v>11.823661294582243</v>
      </c>
      <c r="AR330" s="22">
        <f>IFERROR(VLOOKUP(AR$1,Weights!$M$3:$N$33,2,FALSE),0)*V330</f>
        <v>11.521653808787571</v>
      </c>
      <c r="AS330" s="22">
        <f>IFERROR(VLOOKUP(AS$1,Weights!$M$3:$N$33,2,FALSE),0)*W330</f>
        <v>3.8447682061544808</v>
      </c>
      <c r="AT330" s="22">
        <f>IFERROR(VLOOKUP(AT$1,Weights!$M$3:$N$33,2,FALSE),0)*X330</f>
        <v>1.0966014965347337</v>
      </c>
      <c r="AU330" s="23">
        <f t="shared" si="5"/>
        <v>71.28675367100503</v>
      </c>
    </row>
    <row r="331" spans="1:47" x14ac:dyDescent="0.2">
      <c r="A331" s="2">
        <v>1996</v>
      </c>
      <c r="B331" s="2">
        <v>5</v>
      </c>
      <c r="C331" s="3">
        <v>312</v>
      </c>
      <c r="D331" s="2">
        <v>285</v>
      </c>
      <c r="E331" s="2">
        <v>309</v>
      </c>
      <c r="F331" s="2">
        <v>306.75</v>
      </c>
      <c r="G331" s="2">
        <v>284.5</v>
      </c>
      <c r="H331" s="2">
        <v>275.75</v>
      </c>
      <c r="I331" s="2">
        <v>270.75</v>
      </c>
      <c r="J331" s="2">
        <v>373.75</v>
      </c>
      <c r="K331" s="2">
        <v>350.75</v>
      </c>
      <c r="L331" s="2">
        <v>275.75</v>
      </c>
      <c r="M331" s="2">
        <v>287.75</v>
      </c>
      <c r="N331" s="2">
        <v>319</v>
      </c>
      <c r="O331" s="2">
        <v>312.5</v>
      </c>
      <c r="P331" s="2">
        <v>373.75</v>
      </c>
      <c r="Q331" s="2">
        <v>323</v>
      </c>
      <c r="R331" s="2">
        <v>322</v>
      </c>
      <c r="S331" s="2">
        <v>295.75</v>
      </c>
      <c r="T331" s="2">
        <v>286.5</v>
      </c>
      <c r="U331" s="2">
        <v>191.75</v>
      </c>
      <c r="V331" s="2">
        <v>331</v>
      </c>
      <c r="W331" s="2">
        <v>303.25</v>
      </c>
      <c r="X331" s="2">
        <v>326.75</v>
      </c>
      <c r="Y331" s="22">
        <f>IFERROR(VLOOKUP(Y$1,Weights!$M$3:$N$33,2,FALSE),0)*C331</f>
        <v>0</v>
      </c>
      <c r="Z331" s="22">
        <f>IFERROR(VLOOKUP(Z$1,Weights!$M$3:$N$33,2,FALSE),0)*D331</f>
        <v>1.2796471606373949</v>
      </c>
      <c r="AA331" s="22">
        <f>IFERROR(VLOOKUP(AA$1,Weights!$M$3:$N$33,2,FALSE),0)*E331</f>
        <v>1.3874069215331755</v>
      </c>
      <c r="AB331" s="22">
        <f>IFERROR(VLOOKUP(AB$1,Weights!$M$3:$N$33,2,FALSE),0)*F331</f>
        <v>0.93594512134039953</v>
      </c>
      <c r="AC331" s="22">
        <f>IFERROR(VLOOKUP(AC$1,Weights!$M$3:$N$33,2,FALSE),0)*G331</f>
        <v>33.716685123114765</v>
      </c>
      <c r="AD331" s="22">
        <f>IFERROR(VLOOKUP(AD$1,Weights!$M$3:$N$33,2,FALSE),0)*H331</f>
        <v>0.59173328886143783</v>
      </c>
      <c r="AE331" s="22">
        <f>IFERROR(VLOOKUP(AE$1,Weights!$M$3:$N$33,2,FALSE),0)*I331</f>
        <v>26.177514613329439</v>
      </c>
      <c r="AF331" s="22">
        <f>IFERROR(VLOOKUP(AF$1,Weights!$M$3:$N$33,2,FALSE),0)*J331</f>
        <v>3.5188776431753679</v>
      </c>
      <c r="AG331" s="22">
        <f>IFERROR(VLOOKUP(AG$1,Weights!$M$3:$N$33,2,FALSE),0)*K331</f>
        <v>3.6007729132590716</v>
      </c>
      <c r="AH331" s="22">
        <f>IFERROR(VLOOKUP(AH$1,Weights!$M$3:$N$33,2,FALSE),0)*L331</f>
        <v>2.2838004518235908</v>
      </c>
      <c r="AI331" s="22">
        <f>IFERROR(VLOOKUP(AI$1,Weights!$M$3:$N$33,2,FALSE),0)*M331</f>
        <v>0</v>
      </c>
      <c r="AJ331" s="22">
        <f>IFERROR(VLOOKUP(AJ$1,Weights!$M$3:$N$33,2,FALSE),0)*N331</f>
        <v>0</v>
      </c>
      <c r="AK331" s="22">
        <f>IFERROR(VLOOKUP(AK$1,Weights!$M$3:$N$33,2,FALSE),0)*O331</f>
        <v>0</v>
      </c>
      <c r="AL331" s="22">
        <f>IFERROR(VLOOKUP(AL$1,Weights!$M$3:$N$33,2,FALSE),0)*P331</f>
        <v>0.45082608382874972</v>
      </c>
      <c r="AM331" s="22">
        <f>IFERROR(VLOOKUP(AM$1,Weights!$M$3:$N$33,2,FALSE),0)*Q331</f>
        <v>4.9032001384614761</v>
      </c>
      <c r="AN331" s="22">
        <f>IFERROR(VLOOKUP(AN$1,Weights!$M$3:$N$33,2,FALSE),0)*R331</f>
        <v>1.2762944399029819</v>
      </c>
      <c r="AO331" s="22">
        <f>IFERROR(VLOOKUP(AO$1,Weights!$M$3:$N$33,2,FALSE),0)*S331</f>
        <v>0</v>
      </c>
      <c r="AP331" s="22">
        <f>IFERROR(VLOOKUP(AP$1,Weights!$M$3:$N$33,2,FALSE),0)*T331</f>
        <v>0</v>
      </c>
      <c r="AQ331" s="22">
        <f>IFERROR(VLOOKUP(AQ$1,Weights!$M$3:$N$33,2,FALSE),0)*U331</f>
        <v>11.932563438084975</v>
      </c>
      <c r="AR331" s="22">
        <f>IFERROR(VLOOKUP(AR$1,Weights!$M$3:$N$33,2,FALSE),0)*V331</f>
        <v>11.600509234094863</v>
      </c>
      <c r="AS331" s="22">
        <f>IFERROR(VLOOKUP(AS$1,Weights!$M$3:$N$33,2,FALSE),0)*W331</f>
        <v>3.8574886964974238</v>
      </c>
      <c r="AT331" s="22">
        <f>IFERROR(VLOOKUP(AT$1,Weights!$M$3:$N$33,2,FALSE),0)*X331</f>
        <v>1.1076183585555617</v>
      </c>
      <c r="AU331" s="23">
        <f t="shared" si="5"/>
        <v>73.570671462300623</v>
      </c>
    </row>
    <row r="332" spans="1:47" x14ac:dyDescent="0.2">
      <c r="A332" s="2">
        <v>1997</v>
      </c>
      <c r="B332" s="2">
        <v>5</v>
      </c>
      <c r="C332" s="3">
        <v>319.75</v>
      </c>
      <c r="D332" s="2">
        <v>291.75</v>
      </c>
      <c r="E332" s="2">
        <v>316.75</v>
      </c>
      <c r="F332" s="2">
        <v>311.25</v>
      </c>
      <c r="G332" s="2">
        <v>289</v>
      </c>
      <c r="H332" s="2">
        <v>282</v>
      </c>
      <c r="I332" s="2">
        <v>275</v>
      </c>
      <c r="J332" s="2">
        <v>380.25</v>
      </c>
      <c r="K332" s="2">
        <v>361.5</v>
      </c>
      <c r="L332" s="2">
        <v>282</v>
      </c>
      <c r="M332" s="2">
        <v>297</v>
      </c>
      <c r="N332" s="2">
        <v>327.25</v>
      </c>
      <c r="O332" s="2">
        <v>318.75</v>
      </c>
      <c r="P332" s="2">
        <v>380.25</v>
      </c>
      <c r="Q332" s="2">
        <v>331.5</v>
      </c>
      <c r="R332" s="2">
        <v>330.5</v>
      </c>
      <c r="S332" s="2">
        <v>301.25</v>
      </c>
      <c r="T332" s="2">
        <v>292.25</v>
      </c>
      <c r="U332" s="2">
        <v>195.5</v>
      </c>
      <c r="V332" s="2">
        <v>341.25</v>
      </c>
      <c r="W332" s="2">
        <v>302.75</v>
      </c>
      <c r="X332" s="2">
        <v>337</v>
      </c>
      <c r="Y332" s="22">
        <f>IFERROR(VLOOKUP(Y$1,Weights!$M$3:$N$33,2,FALSE),0)*C332</f>
        <v>0</v>
      </c>
      <c r="Z332" s="22">
        <f>IFERROR(VLOOKUP(Z$1,Weights!$M$3:$N$33,2,FALSE),0)*D332</f>
        <v>1.3099545933893331</v>
      </c>
      <c r="AA332" s="22">
        <f>IFERROR(VLOOKUP(AA$1,Weights!$M$3:$N$33,2,FALSE),0)*E332</f>
        <v>1.4222043443224379</v>
      </c>
      <c r="AB332" s="22">
        <f>IFERROR(VLOOKUP(AB$1,Weights!$M$3:$N$33,2,FALSE),0)*F332</f>
        <v>0.94967536761923188</v>
      </c>
      <c r="AC332" s="22">
        <f>IFERROR(VLOOKUP(AC$1,Weights!$M$3:$N$33,2,FALSE),0)*G332</f>
        <v>34.249989457223791</v>
      </c>
      <c r="AD332" s="22">
        <f>IFERROR(VLOOKUP(AD$1,Weights!$M$3:$N$33,2,FALSE),0)*H332</f>
        <v>0.60514519477398176</v>
      </c>
      <c r="AE332" s="22">
        <f>IFERROR(VLOOKUP(AE$1,Weights!$M$3:$N$33,2,FALSE),0)*I332</f>
        <v>26.588426661738119</v>
      </c>
      <c r="AF332" s="22">
        <f>IFERROR(VLOOKUP(AF$1,Weights!$M$3:$N$33,2,FALSE),0)*J332</f>
        <v>3.5800755152305919</v>
      </c>
      <c r="AG332" s="22">
        <f>IFERROR(VLOOKUP(AG$1,Weights!$M$3:$N$33,2,FALSE),0)*K332</f>
        <v>3.7111315984124142</v>
      </c>
      <c r="AH332" s="22">
        <f>IFERROR(VLOOKUP(AH$1,Weights!$M$3:$N$33,2,FALSE),0)*L332</f>
        <v>2.3355638346845065</v>
      </c>
      <c r="AI332" s="22">
        <f>IFERROR(VLOOKUP(AI$1,Weights!$M$3:$N$33,2,FALSE),0)*M332</f>
        <v>0</v>
      </c>
      <c r="AJ332" s="22">
        <f>IFERROR(VLOOKUP(AJ$1,Weights!$M$3:$N$33,2,FALSE),0)*N332</f>
        <v>0</v>
      </c>
      <c r="AK332" s="22">
        <f>IFERROR(VLOOKUP(AK$1,Weights!$M$3:$N$33,2,FALSE),0)*O332</f>
        <v>0</v>
      </c>
      <c r="AL332" s="22">
        <f>IFERROR(VLOOKUP(AL$1,Weights!$M$3:$N$33,2,FALSE),0)*P332</f>
        <v>0.45866653746055408</v>
      </c>
      <c r="AM332" s="22">
        <f>IFERROR(VLOOKUP(AM$1,Weights!$M$3:$N$33,2,FALSE),0)*Q332</f>
        <v>5.0322317210525673</v>
      </c>
      <c r="AN332" s="22">
        <f>IFERROR(VLOOKUP(AN$1,Weights!$M$3:$N$33,2,FALSE),0)*R332</f>
        <v>1.3099854421985575</v>
      </c>
      <c r="AO332" s="22">
        <f>IFERROR(VLOOKUP(AO$1,Weights!$M$3:$N$33,2,FALSE),0)*S332</f>
        <v>0</v>
      </c>
      <c r="AP332" s="22">
        <f>IFERROR(VLOOKUP(AP$1,Weights!$M$3:$N$33,2,FALSE),0)*T332</f>
        <v>0</v>
      </c>
      <c r="AQ332" s="22">
        <f>IFERROR(VLOOKUP(AQ$1,Weights!$M$3:$N$33,2,FALSE),0)*U332</f>
        <v>12.165925174162256</v>
      </c>
      <c r="AR332" s="22">
        <f>IFERROR(VLOOKUP(AR$1,Weights!$M$3:$N$33,2,FALSE),0)*V332</f>
        <v>11.95973950493919</v>
      </c>
      <c r="AS332" s="22">
        <f>IFERROR(VLOOKUP(AS$1,Weights!$M$3:$N$33,2,FALSE),0)*W332</f>
        <v>3.8511284513259523</v>
      </c>
      <c r="AT332" s="22">
        <f>IFERROR(VLOOKUP(AT$1,Weights!$M$3:$N$33,2,FALSE),0)*X332</f>
        <v>1.1423638464674042</v>
      </c>
      <c r="AU332" s="23">
        <f t="shared" si="5"/>
        <v>75.056138318921214</v>
      </c>
    </row>
    <row r="333" spans="1:47" x14ac:dyDescent="0.2">
      <c r="A333" s="2">
        <v>1998</v>
      </c>
      <c r="B333" s="2">
        <v>5</v>
      </c>
      <c r="C333" s="3">
        <v>322.75</v>
      </c>
      <c r="D333" s="2">
        <v>294.5</v>
      </c>
      <c r="E333" s="2">
        <v>321.75</v>
      </c>
      <c r="F333" s="2">
        <v>315.25</v>
      </c>
      <c r="G333" s="2">
        <v>292.25</v>
      </c>
      <c r="H333" s="2">
        <v>286</v>
      </c>
      <c r="I333" s="2">
        <v>277.5</v>
      </c>
      <c r="J333" s="2">
        <v>386.5</v>
      </c>
      <c r="K333" s="2">
        <v>366.5</v>
      </c>
      <c r="L333" s="2">
        <v>286</v>
      </c>
      <c r="M333" s="2">
        <v>299.25</v>
      </c>
      <c r="N333" s="2">
        <v>329.75</v>
      </c>
      <c r="O333" s="2">
        <v>323.5</v>
      </c>
      <c r="P333" s="2">
        <v>386.5</v>
      </c>
      <c r="Q333" s="2">
        <v>335</v>
      </c>
      <c r="R333" s="2">
        <v>333.75</v>
      </c>
      <c r="S333" s="2">
        <v>305</v>
      </c>
      <c r="T333" s="2">
        <v>296</v>
      </c>
      <c r="U333" s="2">
        <v>196</v>
      </c>
      <c r="V333" s="2">
        <v>344</v>
      </c>
      <c r="W333" s="2">
        <v>306.75</v>
      </c>
      <c r="X333" s="2">
        <v>339.5</v>
      </c>
      <c r="Y333" s="22">
        <f>IFERROR(VLOOKUP(Y$1,Weights!$M$3:$N$33,2,FALSE),0)*C333</f>
        <v>0</v>
      </c>
      <c r="Z333" s="22">
        <f>IFERROR(VLOOKUP(Z$1,Weights!$M$3:$N$33,2,FALSE),0)*D333</f>
        <v>1.3223020659919746</v>
      </c>
      <c r="AA333" s="22">
        <f>IFERROR(VLOOKUP(AA$1,Weights!$M$3:$N$33,2,FALSE),0)*E333</f>
        <v>1.444654294509059</v>
      </c>
      <c r="AB333" s="22">
        <f>IFERROR(VLOOKUP(AB$1,Weights!$M$3:$N$33,2,FALSE),0)*F333</f>
        <v>0.96188003097819386</v>
      </c>
      <c r="AC333" s="22">
        <f>IFERROR(VLOOKUP(AC$1,Weights!$M$3:$N$33,2,FALSE),0)*G333</f>
        <v>34.635153698524746</v>
      </c>
      <c r="AD333" s="22">
        <f>IFERROR(VLOOKUP(AD$1,Weights!$M$3:$N$33,2,FALSE),0)*H333</f>
        <v>0.61372881455800987</v>
      </c>
      <c r="AE333" s="22">
        <f>IFERROR(VLOOKUP(AE$1,Weights!$M$3:$N$33,2,FALSE),0)*I333</f>
        <v>26.830139631390281</v>
      </c>
      <c r="AF333" s="22">
        <f>IFERROR(VLOOKUP(AF$1,Weights!$M$3:$N$33,2,FALSE),0)*J333</f>
        <v>3.6389196229759992</v>
      </c>
      <c r="AG333" s="22">
        <f>IFERROR(VLOOKUP(AG$1,Weights!$M$3:$N$33,2,FALSE),0)*K333</f>
        <v>3.7624612194139693</v>
      </c>
      <c r="AH333" s="22">
        <f>IFERROR(VLOOKUP(AH$1,Weights!$M$3:$N$33,2,FALSE),0)*L333</f>
        <v>2.3686923997154925</v>
      </c>
      <c r="AI333" s="22">
        <f>IFERROR(VLOOKUP(AI$1,Weights!$M$3:$N$33,2,FALSE),0)*M333</f>
        <v>0</v>
      </c>
      <c r="AJ333" s="22">
        <f>IFERROR(VLOOKUP(AJ$1,Weights!$M$3:$N$33,2,FALSE),0)*N333</f>
        <v>0</v>
      </c>
      <c r="AK333" s="22">
        <f>IFERROR(VLOOKUP(AK$1,Weights!$M$3:$N$33,2,FALSE),0)*O333</f>
        <v>0</v>
      </c>
      <c r="AL333" s="22">
        <f>IFERROR(VLOOKUP(AL$1,Weights!$M$3:$N$33,2,FALSE),0)*P333</f>
        <v>0.46620543518344287</v>
      </c>
      <c r="AM333" s="22">
        <f>IFERROR(VLOOKUP(AM$1,Weights!$M$3:$N$33,2,FALSE),0)*Q333</f>
        <v>5.0853623727077233</v>
      </c>
      <c r="AN333" s="22">
        <f>IFERROR(VLOOKUP(AN$1,Weights!$M$3:$N$33,2,FALSE),0)*R333</f>
        <v>1.3228672960174541</v>
      </c>
      <c r="AO333" s="22">
        <f>IFERROR(VLOOKUP(AO$1,Weights!$M$3:$N$33,2,FALSE),0)*S333</f>
        <v>0</v>
      </c>
      <c r="AP333" s="22">
        <f>IFERROR(VLOOKUP(AP$1,Weights!$M$3:$N$33,2,FALSE),0)*T333</f>
        <v>0</v>
      </c>
      <c r="AQ333" s="22">
        <f>IFERROR(VLOOKUP(AQ$1,Weights!$M$3:$N$33,2,FALSE),0)*U333</f>
        <v>12.197040072305892</v>
      </c>
      <c r="AR333" s="22">
        <f>IFERROR(VLOOKUP(AR$1,Weights!$M$3:$N$33,2,FALSE),0)*V333</f>
        <v>12.056118358092546</v>
      </c>
      <c r="AS333" s="22">
        <f>IFERROR(VLOOKUP(AS$1,Weights!$M$3:$N$33,2,FALSE),0)*W333</f>
        <v>3.9020104126977238</v>
      </c>
      <c r="AT333" s="22">
        <f>IFERROR(VLOOKUP(AT$1,Weights!$M$3:$N$33,2,FALSE),0)*X333</f>
        <v>1.150838355714195</v>
      </c>
      <c r="AU333" s="23">
        <f t="shared" si="5"/>
        <v>75.739742202001437</v>
      </c>
    </row>
    <row r="334" spans="1:47" x14ac:dyDescent="0.2">
      <c r="A334" s="2">
        <v>1999</v>
      </c>
      <c r="B334" s="2">
        <v>5</v>
      </c>
      <c r="C334" s="3">
        <v>331.25</v>
      </c>
      <c r="D334" s="2">
        <v>299.75</v>
      </c>
      <c r="E334" s="2">
        <v>328.5</v>
      </c>
      <c r="F334" s="2">
        <v>320.5</v>
      </c>
      <c r="G334" s="2">
        <v>293.5</v>
      </c>
      <c r="H334" s="2">
        <v>286.25</v>
      </c>
      <c r="I334" s="2">
        <v>278.5</v>
      </c>
      <c r="J334" s="2">
        <v>388.5</v>
      </c>
      <c r="K334" s="2">
        <v>372.75</v>
      </c>
      <c r="L334" s="2">
        <v>286.25</v>
      </c>
      <c r="M334" s="2">
        <v>303.75</v>
      </c>
      <c r="N334" s="2">
        <v>339.75</v>
      </c>
      <c r="O334" s="2">
        <v>329.5</v>
      </c>
      <c r="P334" s="2">
        <v>388.5</v>
      </c>
      <c r="Q334" s="2">
        <v>341.5</v>
      </c>
      <c r="R334" s="2">
        <v>339.75</v>
      </c>
      <c r="S334" s="2">
        <v>313</v>
      </c>
      <c r="T334" s="2">
        <v>304.25</v>
      </c>
      <c r="U334" s="2">
        <v>190.75</v>
      </c>
      <c r="V334" s="2">
        <v>355</v>
      </c>
      <c r="W334" s="2">
        <v>305.5</v>
      </c>
      <c r="X334" s="2">
        <v>350.75</v>
      </c>
      <c r="Y334" s="22">
        <f>IFERROR(VLOOKUP(Y$1,Weights!$M$3:$N$33,2,FALSE),0)*C334</f>
        <v>0</v>
      </c>
      <c r="Z334" s="22">
        <f>IFERROR(VLOOKUP(Z$1,Weights!$M$3:$N$33,2,FALSE),0)*D334</f>
        <v>1.3458745136879267</v>
      </c>
      <c r="AA334" s="22">
        <f>IFERROR(VLOOKUP(AA$1,Weights!$M$3:$N$33,2,FALSE),0)*E334</f>
        <v>1.4749617272609972</v>
      </c>
      <c r="AB334" s="22">
        <f>IFERROR(VLOOKUP(AB$1,Weights!$M$3:$N$33,2,FALSE),0)*F334</f>
        <v>0.97789865163683154</v>
      </c>
      <c r="AC334" s="22">
        <f>IFERROR(VLOOKUP(AC$1,Weights!$M$3:$N$33,2,FALSE),0)*G334</f>
        <v>34.78329379133281</v>
      </c>
      <c r="AD334" s="22">
        <f>IFERROR(VLOOKUP(AD$1,Weights!$M$3:$N$33,2,FALSE),0)*H334</f>
        <v>0.61426529079451164</v>
      </c>
      <c r="AE334" s="22">
        <f>IFERROR(VLOOKUP(AE$1,Weights!$M$3:$N$33,2,FALSE),0)*I334</f>
        <v>26.926824819251149</v>
      </c>
      <c r="AF334" s="22">
        <f>IFERROR(VLOOKUP(AF$1,Weights!$M$3:$N$33,2,FALSE),0)*J334</f>
        <v>3.6577497374545298</v>
      </c>
      <c r="AG334" s="22">
        <f>IFERROR(VLOOKUP(AG$1,Weights!$M$3:$N$33,2,FALSE),0)*K334</f>
        <v>3.8266232456659126</v>
      </c>
      <c r="AH334" s="22">
        <f>IFERROR(VLOOKUP(AH$1,Weights!$M$3:$N$33,2,FALSE),0)*L334</f>
        <v>2.3707629350299291</v>
      </c>
      <c r="AI334" s="22">
        <f>IFERROR(VLOOKUP(AI$1,Weights!$M$3:$N$33,2,FALSE),0)*M334</f>
        <v>0</v>
      </c>
      <c r="AJ334" s="22">
        <f>IFERROR(VLOOKUP(AJ$1,Weights!$M$3:$N$33,2,FALSE),0)*N334</f>
        <v>0</v>
      </c>
      <c r="AK334" s="22">
        <f>IFERROR(VLOOKUP(AK$1,Weights!$M$3:$N$33,2,FALSE),0)*O334</f>
        <v>0</v>
      </c>
      <c r="AL334" s="22">
        <f>IFERROR(VLOOKUP(AL$1,Weights!$M$3:$N$33,2,FALSE),0)*P334</f>
        <v>0.46861788245476726</v>
      </c>
      <c r="AM334" s="22">
        <f>IFERROR(VLOOKUP(AM$1,Weights!$M$3:$N$33,2,FALSE),0)*Q334</f>
        <v>5.1840335829244397</v>
      </c>
      <c r="AN334" s="22">
        <f>IFERROR(VLOOKUP(AN$1,Weights!$M$3:$N$33,2,FALSE),0)*R334</f>
        <v>1.3466491799908016</v>
      </c>
      <c r="AO334" s="22">
        <f>IFERROR(VLOOKUP(AO$1,Weights!$M$3:$N$33,2,FALSE),0)*S334</f>
        <v>0</v>
      </c>
      <c r="AP334" s="22">
        <f>IFERROR(VLOOKUP(AP$1,Weights!$M$3:$N$33,2,FALSE),0)*T334</f>
        <v>0</v>
      </c>
      <c r="AQ334" s="22">
        <f>IFERROR(VLOOKUP(AQ$1,Weights!$M$3:$N$33,2,FALSE),0)*U334</f>
        <v>11.8703336417977</v>
      </c>
      <c r="AR334" s="22">
        <f>IFERROR(VLOOKUP(AR$1,Weights!$M$3:$N$33,2,FALSE),0)*V334</f>
        <v>12.44163377070597</v>
      </c>
      <c r="AS334" s="22">
        <f>IFERROR(VLOOKUP(AS$1,Weights!$M$3:$N$33,2,FALSE),0)*W334</f>
        <v>3.886109799769045</v>
      </c>
      <c r="AT334" s="22">
        <f>IFERROR(VLOOKUP(AT$1,Weights!$M$3:$N$33,2,FALSE),0)*X334</f>
        <v>1.1889736473247539</v>
      </c>
      <c r="AU334" s="23">
        <f t="shared" si="5"/>
        <v>76.170894305274814</v>
      </c>
    </row>
    <row r="335" spans="1:47" x14ac:dyDescent="0.2">
      <c r="A335" s="2">
        <v>2000</v>
      </c>
      <c r="B335" s="2">
        <v>5</v>
      </c>
      <c r="C335" s="3">
        <v>345.5</v>
      </c>
      <c r="D335" s="2">
        <v>306.75</v>
      </c>
      <c r="E335" s="2">
        <v>339.25</v>
      </c>
      <c r="F335" s="2">
        <v>326.25</v>
      </c>
      <c r="G335" s="2">
        <v>296.25</v>
      </c>
      <c r="H335" s="2">
        <v>295</v>
      </c>
      <c r="I335" s="2">
        <v>280.25</v>
      </c>
      <c r="J335" s="2">
        <v>393.5</v>
      </c>
      <c r="K335" s="2">
        <v>386.25</v>
      </c>
      <c r="L335" s="2">
        <v>295</v>
      </c>
      <c r="M335" s="2">
        <v>309.75</v>
      </c>
      <c r="N335" s="2">
        <v>355.75</v>
      </c>
      <c r="O335" s="2">
        <v>335.5</v>
      </c>
      <c r="P335" s="2">
        <v>393.5</v>
      </c>
      <c r="Q335" s="2">
        <v>352.25</v>
      </c>
      <c r="R335" s="2">
        <v>351.25</v>
      </c>
      <c r="S335" s="2">
        <v>322.5</v>
      </c>
      <c r="T335" s="2">
        <v>311.75</v>
      </c>
      <c r="U335" s="2">
        <v>201.75</v>
      </c>
      <c r="V335" s="2">
        <v>375.5</v>
      </c>
      <c r="W335" s="2">
        <v>305.25</v>
      </c>
      <c r="X335" s="2">
        <v>370.5</v>
      </c>
      <c r="Y335" s="22">
        <f>IFERROR(VLOOKUP(Y$1,Weights!$M$3:$N$33,2,FALSE),0)*C335</f>
        <v>0</v>
      </c>
      <c r="Z335" s="22">
        <f>IFERROR(VLOOKUP(Z$1,Weights!$M$3:$N$33,2,FALSE),0)*D335</f>
        <v>1.3773044439491959</v>
      </c>
      <c r="AA335" s="22">
        <f>IFERROR(VLOOKUP(AA$1,Weights!$M$3:$N$33,2,FALSE),0)*E335</f>
        <v>1.5232291201622323</v>
      </c>
      <c r="AB335" s="22">
        <f>IFERROR(VLOOKUP(AB$1,Weights!$M$3:$N$33,2,FALSE),0)*F335</f>
        <v>0.99544285521533937</v>
      </c>
      <c r="AC335" s="22">
        <f>IFERROR(VLOOKUP(AC$1,Weights!$M$3:$N$33,2,FALSE),0)*G335</f>
        <v>35.109201995510546</v>
      </c>
      <c r="AD335" s="22">
        <f>IFERROR(VLOOKUP(AD$1,Weights!$M$3:$N$33,2,FALSE),0)*H335</f>
        <v>0.63304195907207317</v>
      </c>
      <c r="AE335" s="22">
        <f>IFERROR(VLOOKUP(AE$1,Weights!$M$3:$N$33,2,FALSE),0)*I335</f>
        <v>27.096023898007665</v>
      </c>
      <c r="AF335" s="22">
        <f>IFERROR(VLOOKUP(AF$1,Weights!$M$3:$N$33,2,FALSE),0)*J335</f>
        <v>3.704825023650856</v>
      </c>
      <c r="AG335" s="22">
        <f>IFERROR(VLOOKUP(AG$1,Weights!$M$3:$N$33,2,FALSE),0)*K335</f>
        <v>3.9652132223701111</v>
      </c>
      <c r="AH335" s="22">
        <f>IFERROR(VLOOKUP(AH$1,Weights!$M$3:$N$33,2,FALSE),0)*L335</f>
        <v>2.4432316710352104</v>
      </c>
      <c r="AI335" s="22">
        <f>IFERROR(VLOOKUP(AI$1,Weights!$M$3:$N$33,2,FALSE),0)*M335</f>
        <v>0</v>
      </c>
      <c r="AJ335" s="22">
        <f>IFERROR(VLOOKUP(AJ$1,Weights!$M$3:$N$33,2,FALSE),0)*N335</f>
        <v>0</v>
      </c>
      <c r="AK335" s="22">
        <f>IFERROR(VLOOKUP(AK$1,Weights!$M$3:$N$33,2,FALSE),0)*O335</f>
        <v>0</v>
      </c>
      <c r="AL335" s="22">
        <f>IFERROR(VLOOKUP(AL$1,Weights!$M$3:$N$33,2,FALSE),0)*P335</f>
        <v>0.4746490006330783</v>
      </c>
      <c r="AM335" s="22">
        <f>IFERROR(VLOOKUP(AM$1,Weights!$M$3:$N$33,2,FALSE),0)*Q335</f>
        <v>5.3472205844367027</v>
      </c>
      <c r="AN335" s="22">
        <f>IFERROR(VLOOKUP(AN$1,Weights!$M$3:$N$33,2,FALSE),0)*R335</f>
        <v>1.392231124273051</v>
      </c>
      <c r="AO335" s="22">
        <f>IFERROR(VLOOKUP(AO$1,Weights!$M$3:$N$33,2,FALSE),0)*S335</f>
        <v>0</v>
      </c>
      <c r="AP335" s="22">
        <f>IFERROR(VLOOKUP(AP$1,Weights!$M$3:$N$33,2,FALSE),0)*T335</f>
        <v>0</v>
      </c>
      <c r="AQ335" s="22">
        <f>IFERROR(VLOOKUP(AQ$1,Weights!$M$3:$N$33,2,FALSE),0)*U335</f>
        <v>12.554861400957725</v>
      </c>
      <c r="AR335" s="22">
        <f>IFERROR(VLOOKUP(AR$1,Weights!$M$3:$N$33,2,FALSE),0)*V335</f>
        <v>13.160094312394625</v>
      </c>
      <c r="AS335" s="22">
        <f>IFERROR(VLOOKUP(AS$1,Weights!$M$3:$N$33,2,FALSE),0)*W335</f>
        <v>3.8829296771833093</v>
      </c>
      <c r="AT335" s="22">
        <f>IFERROR(VLOOKUP(AT$1,Weights!$M$3:$N$33,2,FALSE),0)*X335</f>
        <v>1.2559222703744013</v>
      </c>
      <c r="AU335" s="23">
        <f t="shared" si="5"/>
        <v>78.355953781659878</v>
      </c>
    </row>
    <row r="336" spans="1:47" x14ac:dyDescent="0.2">
      <c r="A336" s="2">
        <v>2001</v>
      </c>
      <c r="B336" s="2">
        <v>5</v>
      </c>
      <c r="C336" s="3">
        <v>352</v>
      </c>
      <c r="D336" s="2">
        <v>315.5</v>
      </c>
      <c r="E336" s="2">
        <v>350.75</v>
      </c>
      <c r="F336" s="2">
        <v>336.25</v>
      </c>
      <c r="G336" s="2">
        <v>298.5</v>
      </c>
      <c r="H336" s="2">
        <v>303.25</v>
      </c>
      <c r="I336" s="2">
        <v>281.25</v>
      </c>
      <c r="J336" s="2">
        <v>398.5</v>
      </c>
      <c r="K336" s="2">
        <v>389</v>
      </c>
      <c r="L336" s="2">
        <v>303.25</v>
      </c>
      <c r="M336" s="2">
        <v>317.5</v>
      </c>
      <c r="N336" s="2">
        <v>361.25</v>
      </c>
      <c r="O336" s="2">
        <v>343.5</v>
      </c>
      <c r="P336" s="2">
        <v>398.5</v>
      </c>
      <c r="Q336" s="2">
        <v>357</v>
      </c>
      <c r="R336" s="2">
        <v>355.5</v>
      </c>
      <c r="S336" s="2">
        <v>330.25</v>
      </c>
      <c r="T336" s="2">
        <v>322.25</v>
      </c>
      <c r="U336" s="2">
        <v>209.25</v>
      </c>
      <c r="V336" s="2">
        <v>381</v>
      </c>
      <c r="W336" s="2">
        <v>311.75</v>
      </c>
      <c r="X336" s="2">
        <v>376.75</v>
      </c>
      <c r="Y336" s="22">
        <f>IFERROR(VLOOKUP(Y$1,Weights!$M$3:$N$33,2,FALSE),0)*C336</f>
        <v>0</v>
      </c>
      <c r="Z336" s="22">
        <f>IFERROR(VLOOKUP(Z$1,Weights!$M$3:$N$33,2,FALSE),0)*D336</f>
        <v>1.4165918567757827</v>
      </c>
      <c r="AA336" s="22">
        <f>IFERROR(VLOOKUP(AA$1,Weights!$M$3:$N$33,2,FALSE),0)*E336</f>
        <v>1.5748640055914604</v>
      </c>
      <c r="AB336" s="22">
        <f>IFERROR(VLOOKUP(AB$1,Weights!$M$3:$N$33,2,FALSE),0)*F336</f>
        <v>1.0259545136127444</v>
      </c>
      <c r="AC336" s="22">
        <f>IFERROR(VLOOKUP(AC$1,Weights!$M$3:$N$33,2,FALSE),0)*G336</f>
        <v>35.375854162565055</v>
      </c>
      <c r="AD336" s="22">
        <f>IFERROR(VLOOKUP(AD$1,Weights!$M$3:$N$33,2,FALSE),0)*H336</f>
        <v>0.65074567487663115</v>
      </c>
      <c r="AE336" s="22">
        <f>IFERROR(VLOOKUP(AE$1,Weights!$M$3:$N$33,2,FALSE),0)*I336</f>
        <v>27.192709085868529</v>
      </c>
      <c r="AF336" s="22">
        <f>IFERROR(VLOOKUP(AF$1,Weights!$M$3:$N$33,2,FALSE),0)*J336</f>
        <v>3.7519003098471817</v>
      </c>
      <c r="AG336" s="22">
        <f>IFERROR(VLOOKUP(AG$1,Weights!$M$3:$N$33,2,FALSE),0)*K336</f>
        <v>3.993444513920966</v>
      </c>
      <c r="AH336" s="22">
        <f>IFERROR(VLOOKUP(AH$1,Weights!$M$3:$N$33,2,FALSE),0)*L336</f>
        <v>2.5115593364116191</v>
      </c>
      <c r="AI336" s="22">
        <f>IFERROR(VLOOKUP(AI$1,Weights!$M$3:$N$33,2,FALSE),0)*M336</f>
        <v>0</v>
      </c>
      <c r="AJ336" s="22">
        <f>IFERROR(VLOOKUP(AJ$1,Weights!$M$3:$N$33,2,FALSE),0)*N336</f>
        <v>0</v>
      </c>
      <c r="AK336" s="22">
        <f>IFERROR(VLOOKUP(AK$1,Weights!$M$3:$N$33,2,FALSE),0)*O336</f>
        <v>0</v>
      </c>
      <c r="AL336" s="22">
        <f>IFERROR(VLOOKUP(AL$1,Weights!$M$3:$N$33,2,FALSE),0)*P336</f>
        <v>0.48068011881138933</v>
      </c>
      <c r="AM336" s="22">
        <f>IFERROR(VLOOKUP(AM$1,Weights!$M$3:$N$33,2,FALSE),0)*Q336</f>
        <v>5.419326468825842</v>
      </c>
      <c r="AN336" s="22">
        <f>IFERROR(VLOOKUP(AN$1,Weights!$M$3:$N$33,2,FALSE),0)*R336</f>
        <v>1.4090766254208387</v>
      </c>
      <c r="AO336" s="22">
        <f>IFERROR(VLOOKUP(AO$1,Weights!$M$3:$N$33,2,FALSE),0)*S336</f>
        <v>0</v>
      </c>
      <c r="AP336" s="22">
        <f>IFERROR(VLOOKUP(AP$1,Weights!$M$3:$N$33,2,FALSE),0)*T336</f>
        <v>0</v>
      </c>
      <c r="AQ336" s="22">
        <f>IFERROR(VLOOKUP(AQ$1,Weights!$M$3:$N$33,2,FALSE),0)*U336</f>
        <v>13.021584873112287</v>
      </c>
      <c r="AR336" s="22">
        <f>IFERROR(VLOOKUP(AR$1,Weights!$M$3:$N$33,2,FALSE),0)*V336</f>
        <v>13.352852018701338</v>
      </c>
      <c r="AS336" s="22">
        <f>IFERROR(VLOOKUP(AS$1,Weights!$M$3:$N$33,2,FALSE),0)*W336</f>
        <v>3.9656128644124378</v>
      </c>
      <c r="AT336" s="22">
        <f>IFERROR(VLOOKUP(AT$1,Weights!$M$3:$N$33,2,FALSE),0)*X336</f>
        <v>1.2771085434913785</v>
      </c>
      <c r="AU336" s="23">
        <f t="shared" si="5"/>
        <v>79.548282878496806</v>
      </c>
    </row>
    <row r="337" spans="1:47" x14ac:dyDescent="0.2">
      <c r="A337" s="2">
        <v>2002</v>
      </c>
      <c r="B337" s="2">
        <v>5</v>
      </c>
      <c r="C337" s="3">
        <v>358.25</v>
      </c>
      <c r="D337" s="2">
        <v>328.5</v>
      </c>
      <c r="E337" s="2">
        <v>369.25</v>
      </c>
      <c r="F337" s="2">
        <v>344</v>
      </c>
      <c r="G337" s="2">
        <v>302</v>
      </c>
      <c r="H337" s="2">
        <v>310.75</v>
      </c>
      <c r="I337" s="2">
        <v>284</v>
      </c>
      <c r="J337" s="2">
        <v>407.25</v>
      </c>
      <c r="K337" s="2">
        <v>392.75</v>
      </c>
      <c r="L337" s="2">
        <v>310.75</v>
      </c>
      <c r="M337" s="2">
        <v>336.5</v>
      </c>
      <c r="N337" s="2">
        <v>367.25</v>
      </c>
      <c r="O337" s="2">
        <v>350.75</v>
      </c>
      <c r="P337" s="2">
        <v>407.25</v>
      </c>
      <c r="Q337" s="2">
        <v>364.25</v>
      </c>
      <c r="R337" s="2">
        <v>362</v>
      </c>
      <c r="S337" s="2">
        <v>337.75</v>
      </c>
      <c r="T337" s="2">
        <v>333</v>
      </c>
      <c r="U337" s="2">
        <v>201.5</v>
      </c>
      <c r="V337" s="2">
        <v>387</v>
      </c>
      <c r="W337" s="2">
        <v>318.5</v>
      </c>
      <c r="X337" s="2">
        <v>383.75</v>
      </c>
      <c r="Y337" s="22">
        <f>IFERROR(VLOOKUP(Y$1,Weights!$M$3:$N$33,2,FALSE),0)*C337</f>
        <v>0</v>
      </c>
      <c r="Z337" s="22">
        <f>IFERROR(VLOOKUP(Z$1,Weights!$M$3:$N$33,2,FALSE),0)*D337</f>
        <v>1.4749617272609972</v>
      </c>
      <c r="AA337" s="22">
        <f>IFERROR(VLOOKUP(AA$1,Weights!$M$3:$N$33,2,FALSE),0)*E337</f>
        <v>1.6579288212819581</v>
      </c>
      <c r="AB337" s="22">
        <f>IFERROR(VLOOKUP(AB$1,Weights!$M$3:$N$33,2,FALSE),0)*F337</f>
        <v>1.0496010488707332</v>
      </c>
      <c r="AC337" s="22">
        <f>IFERROR(VLOOKUP(AC$1,Weights!$M$3:$N$33,2,FALSE),0)*G337</f>
        <v>35.790646422427628</v>
      </c>
      <c r="AD337" s="22">
        <f>IFERROR(VLOOKUP(AD$1,Weights!$M$3:$N$33,2,FALSE),0)*H337</f>
        <v>0.66683996197168383</v>
      </c>
      <c r="AE337" s="22">
        <f>IFERROR(VLOOKUP(AE$1,Weights!$M$3:$N$33,2,FALSE),0)*I337</f>
        <v>27.458593352485913</v>
      </c>
      <c r="AF337" s="22">
        <f>IFERROR(VLOOKUP(AF$1,Weights!$M$3:$N$33,2,FALSE),0)*J337</f>
        <v>3.8342820606907524</v>
      </c>
      <c r="AG337" s="22">
        <f>IFERROR(VLOOKUP(AG$1,Weights!$M$3:$N$33,2,FALSE),0)*K337</f>
        <v>4.0319417296721323</v>
      </c>
      <c r="AH337" s="22">
        <f>IFERROR(VLOOKUP(AH$1,Weights!$M$3:$N$33,2,FALSE),0)*L337</f>
        <v>2.5736753958447176</v>
      </c>
      <c r="AI337" s="22">
        <f>IFERROR(VLOOKUP(AI$1,Weights!$M$3:$N$33,2,FALSE),0)*M337</f>
        <v>0</v>
      </c>
      <c r="AJ337" s="22">
        <f>IFERROR(VLOOKUP(AJ$1,Weights!$M$3:$N$33,2,FALSE),0)*N337</f>
        <v>0</v>
      </c>
      <c r="AK337" s="22">
        <f>IFERROR(VLOOKUP(AK$1,Weights!$M$3:$N$33,2,FALSE),0)*O337</f>
        <v>0</v>
      </c>
      <c r="AL337" s="22">
        <f>IFERROR(VLOOKUP(AL$1,Weights!$M$3:$N$33,2,FALSE),0)*P337</f>
        <v>0.49123457562343364</v>
      </c>
      <c r="AM337" s="22">
        <f>IFERROR(VLOOKUP(AM$1,Weights!$M$3:$N$33,2,FALSE),0)*Q337</f>
        <v>5.5293828186829499</v>
      </c>
      <c r="AN337" s="22">
        <f>IFERROR(VLOOKUP(AN$1,Weights!$M$3:$N$33,2,FALSE),0)*R337</f>
        <v>1.4348403330586319</v>
      </c>
      <c r="AO337" s="22">
        <f>IFERROR(VLOOKUP(AO$1,Weights!$M$3:$N$33,2,FALSE),0)*S337</f>
        <v>0</v>
      </c>
      <c r="AP337" s="22">
        <f>IFERROR(VLOOKUP(AP$1,Weights!$M$3:$N$33,2,FALSE),0)*T337</f>
        <v>0</v>
      </c>
      <c r="AQ337" s="22">
        <f>IFERROR(VLOOKUP(AQ$1,Weights!$M$3:$N$33,2,FALSE),0)*U337</f>
        <v>12.539303951885906</v>
      </c>
      <c r="AR337" s="22">
        <f>IFERROR(VLOOKUP(AR$1,Weights!$M$3:$N$33,2,FALSE),0)*V337</f>
        <v>13.563133152854114</v>
      </c>
      <c r="AS337" s="22">
        <f>IFERROR(VLOOKUP(AS$1,Weights!$M$3:$N$33,2,FALSE),0)*W337</f>
        <v>4.051476174227302</v>
      </c>
      <c r="AT337" s="22">
        <f>IFERROR(VLOOKUP(AT$1,Weights!$M$3:$N$33,2,FALSE),0)*X337</f>
        <v>1.3008371693823928</v>
      </c>
      <c r="AU337" s="23">
        <f t="shared" si="5"/>
        <v>80.091586999522121</v>
      </c>
    </row>
    <row r="338" spans="1:47" x14ac:dyDescent="0.2">
      <c r="A338" s="2">
        <v>2003</v>
      </c>
      <c r="B338" s="2">
        <v>5</v>
      </c>
      <c r="C338" s="3">
        <v>370.25</v>
      </c>
      <c r="D338" s="2">
        <v>334.25</v>
      </c>
      <c r="E338" s="2">
        <v>370.75</v>
      </c>
      <c r="F338" s="2">
        <v>349</v>
      </c>
      <c r="G338" s="2">
        <v>305.75</v>
      </c>
      <c r="H338" s="2">
        <v>318.25</v>
      </c>
      <c r="I338" s="2">
        <v>287.75</v>
      </c>
      <c r="J338" s="2">
        <v>411.5</v>
      </c>
      <c r="K338" s="2">
        <v>382.5</v>
      </c>
      <c r="L338" s="2">
        <v>318.25</v>
      </c>
      <c r="M338" s="2">
        <v>343</v>
      </c>
      <c r="N338" s="2">
        <v>381.75</v>
      </c>
      <c r="O338" s="2">
        <v>356</v>
      </c>
      <c r="P338" s="2">
        <v>411.5</v>
      </c>
      <c r="Q338" s="2">
        <v>364</v>
      </c>
      <c r="R338" s="2">
        <v>362.5</v>
      </c>
      <c r="S338" s="2">
        <v>345.75</v>
      </c>
      <c r="T338" s="2">
        <v>338.75</v>
      </c>
      <c r="U338" s="2">
        <v>192.75</v>
      </c>
      <c r="V338" s="2">
        <v>405.5</v>
      </c>
      <c r="W338" s="2">
        <v>317.75</v>
      </c>
      <c r="X338" s="2">
        <v>401.25</v>
      </c>
      <c r="Y338" s="22">
        <f>IFERROR(VLOOKUP(Y$1,Weights!$M$3:$N$33,2,FALSE),0)*C338</f>
        <v>0</v>
      </c>
      <c r="Z338" s="22">
        <f>IFERROR(VLOOKUP(Z$1,Weights!$M$3:$N$33,2,FALSE),0)*D338</f>
        <v>1.5007791699756112</v>
      </c>
      <c r="AA338" s="22">
        <f>IFERROR(VLOOKUP(AA$1,Weights!$M$3:$N$33,2,FALSE),0)*E338</f>
        <v>1.6646638063379444</v>
      </c>
      <c r="AB338" s="22">
        <f>IFERROR(VLOOKUP(AB$1,Weights!$M$3:$N$33,2,FALSE),0)*F338</f>
        <v>1.0648568780694359</v>
      </c>
      <c r="AC338" s="22">
        <f>IFERROR(VLOOKUP(AC$1,Weights!$M$3:$N$33,2,FALSE),0)*G338</f>
        <v>36.23506670085181</v>
      </c>
      <c r="AD338" s="22">
        <f>IFERROR(VLOOKUP(AD$1,Weights!$M$3:$N$33,2,FALSE),0)*H338</f>
        <v>0.6829342490667365</v>
      </c>
      <c r="AE338" s="22">
        <f>IFERROR(VLOOKUP(AE$1,Weights!$M$3:$N$33,2,FALSE),0)*I338</f>
        <v>27.821162806964157</v>
      </c>
      <c r="AF338" s="22">
        <f>IFERROR(VLOOKUP(AF$1,Weights!$M$3:$N$33,2,FALSE),0)*J338</f>
        <v>3.8742960539576292</v>
      </c>
      <c r="AG338" s="22">
        <f>IFERROR(VLOOKUP(AG$1,Weights!$M$3:$N$33,2,FALSE),0)*K338</f>
        <v>3.9267160066189448</v>
      </c>
      <c r="AH338" s="22">
        <f>IFERROR(VLOOKUP(AH$1,Weights!$M$3:$N$33,2,FALSE),0)*L338</f>
        <v>2.6357914552778161</v>
      </c>
      <c r="AI338" s="22">
        <f>IFERROR(VLOOKUP(AI$1,Weights!$M$3:$N$33,2,FALSE),0)*M338</f>
        <v>0</v>
      </c>
      <c r="AJ338" s="22">
        <f>IFERROR(VLOOKUP(AJ$1,Weights!$M$3:$N$33,2,FALSE),0)*N338</f>
        <v>0</v>
      </c>
      <c r="AK338" s="22">
        <f>IFERROR(VLOOKUP(AK$1,Weights!$M$3:$N$33,2,FALSE),0)*O338</f>
        <v>0</v>
      </c>
      <c r="AL338" s="22">
        <f>IFERROR(VLOOKUP(AL$1,Weights!$M$3:$N$33,2,FALSE),0)*P338</f>
        <v>0.49636102607499805</v>
      </c>
      <c r="AM338" s="22">
        <f>IFERROR(VLOOKUP(AM$1,Weights!$M$3:$N$33,2,FALSE),0)*Q338</f>
        <v>5.525587772136153</v>
      </c>
      <c r="AN338" s="22">
        <f>IFERROR(VLOOKUP(AN$1,Weights!$M$3:$N$33,2,FALSE),0)*R338</f>
        <v>1.4368221567230774</v>
      </c>
      <c r="AO338" s="22">
        <f>IFERROR(VLOOKUP(AO$1,Weights!$M$3:$N$33,2,FALSE),0)*S338</f>
        <v>0</v>
      </c>
      <c r="AP338" s="22">
        <f>IFERROR(VLOOKUP(AP$1,Weights!$M$3:$N$33,2,FALSE),0)*T338</f>
        <v>0</v>
      </c>
      <c r="AQ338" s="22">
        <f>IFERROR(VLOOKUP(AQ$1,Weights!$M$3:$N$33,2,FALSE),0)*U338</f>
        <v>11.994793234372249</v>
      </c>
      <c r="AR338" s="22">
        <f>IFERROR(VLOOKUP(AR$1,Weights!$M$3:$N$33,2,FALSE),0)*V338</f>
        <v>14.211499983158509</v>
      </c>
      <c r="AS338" s="22">
        <f>IFERROR(VLOOKUP(AS$1,Weights!$M$3:$N$33,2,FALSE),0)*W338</f>
        <v>4.0419358064700948</v>
      </c>
      <c r="AT338" s="22">
        <f>IFERROR(VLOOKUP(AT$1,Weights!$M$3:$N$33,2,FALSE),0)*X338</f>
        <v>1.3601587341099286</v>
      </c>
      <c r="AU338" s="23">
        <f t="shared" si="5"/>
        <v>80.655637651156511</v>
      </c>
    </row>
    <row r="339" spans="1:47" x14ac:dyDescent="0.2">
      <c r="A339" s="2">
        <v>2004</v>
      </c>
      <c r="B339" s="2">
        <v>5</v>
      </c>
      <c r="C339" s="3">
        <v>432.5</v>
      </c>
      <c r="D339" s="2">
        <v>369.5</v>
      </c>
      <c r="E339" s="2">
        <v>382.5</v>
      </c>
      <c r="F339" s="2">
        <v>382.75</v>
      </c>
      <c r="G339" s="2">
        <v>360.75</v>
      </c>
      <c r="H339" s="2">
        <v>342</v>
      </c>
      <c r="I339" s="2">
        <v>350.25</v>
      </c>
      <c r="J339" s="2">
        <v>431.5</v>
      </c>
      <c r="K339" s="2">
        <v>439</v>
      </c>
      <c r="L339" s="2">
        <v>342</v>
      </c>
      <c r="M339" s="2">
        <v>350</v>
      </c>
      <c r="N339" s="2">
        <v>461</v>
      </c>
      <c r="O339" s="2">
        <v>367</v>
      </c>
      <c r="P339" s="2">
        <v>431.5</v>
      </c>
      <c r="Q339" s="2">
        <v>419.75</v>
      </c>
      <c r="R339" s="2">
        <v>420.25</v>
      </c>
      <c r="S339" s="2">
        <v>378.75</v>
      </c>
      <c r="T339" s="2">
        <v>347.25</v>
      </c>
      <c r="U339" s="2">
        <v>182.75</v>
      </c>
      <c r="V339" s="2">
        <v>509.75</v>
      </c>
      <c r="W339" s="2">
        <v>322.75</v>
      </c>
      <c r="X339" s="2">
        <v>496.75</v>
      </c>
      <c r="Y339" s="22">
        <f>IFERROR(VLOOKUP(Y$1,Weights!$M$3:$N$33,2,FALSE),0)*C339</f>
        <v>0</v>
      </c>
      <c r="Z339" s="22">
        <f>IFERROR(VLOOKUP(Z$1,Weights!$M$3:$N$33,2,FALSE),0)*D339</f>
        <v>1.6590513187912892</v>
      </c>
      <c r="AA339" s="22">
        <f>IFERROR(VLOOKUP(AA$1,Weights!$M$3:$N$33,2,FALSE),0)*E339</f>
        <v>1.7174211892765037</v>
      </c>
      <c r="AB339" s="22">
        <f>IFERROR(VLOOKUP(AB$1,Weights!$M$3:$N$33,2,FALSE),0)*F339</f>
        <v>1.1678337251606778</v>
      </c>
      <c r="AC339" s="22">
        <f>IFERROR(VLOOKUP(AC$1,Weights!$M$3:$N$33,2,FALSE),0)*G339</f>
        <v>42.753230784406512</v>
      </c>
      <c r="AD339" s="22">
        <f>IFERROR(VLOOKUP(AD$1,Weights!$M$3:$N$33,2,FALSE),0)*H339</f>
        <v>0.73389949153440348</v>
      </c>
      <c r="AE339" s="22">
        <f>IFERROR(VLOOKUP(AE$1,Weights!$M$3:$N$33,2,FALSE),0)*I339</f>
        <v>33.863987048268278</v>
      </c>
      <c r="AF339" s="22">
        <f>IFERROR(VLOOKUP(AF$1,Weights!$M$3:$N$33,2,FALSE),0)*J339</f>
        <v>4.0625971987429335</v>
      </c>
      <c r="AG339" s="22">
        <f>IFERROR(VLOOKUP(AG$1,Weights!$M$3:$N$33,2,FALSE),0)*K339</f>
        <v>4.506740723936514</v>
      </c>
      <c r="AH339" s="22">
        <f>IFERROR(VLOOKUP(AH$1,Weights!$M$3:$N$33,2,FALSE),0)*L339</f>
        <v>2.8324923101492949</v>
      </c>
      <c r="AI339" s="22">
        <f>IFERROR(VLOOKUP(AI$1,Weights!$M$3:$N$33,2,FALSE),0)*M339</f>
        <v>0</v>
      </c>
      <c r="AJ339" s="22">
        <f>IFERROR(VLOOKUP(AJ$1,Weights!$M$3:$N$33,2,FALSE),0)*N339</f>
        <v>0</v>
      </c>
      <c r="AK339" s="22">
        <f>IFERROR(VLOOKUP(AK$1,Weights!$M$3:$N$33,2,FALSE),0)*O339</f>
        <v>0</v>
      </c>
      <c r="AL339" s="22">
        <f>IFERROR(VLOOKUP(AL$1,Weights!$M$3:$N$33,2,FALSE),0)*P339</f>
        <v>0.52048549878824213</v>
      </c>
      <c r="AM339" s="22">
        <f>IFERROR(VLOOKUP(AM$1,Weights!$M$3:$N$33,2,FALSE),0)*Q339</f>
        <v>6.3718831520718409</v>
      </c>
      <c r="AN339" s="22">
        <f>IFERROR(VLOOKUP(AN$1,Weights!$M$3:$N$33,2,FALSE),0)*R339</f>
        <v>1.665722789966547</v>
      </c>
      <c r="AO339" s="22">
        <f>IFERROR(VLOOKUP(AO$1,Weights!$M$3:$N$33,2,FALSE),0)*S339</f>
        <v>0</v>
      </c>
      <c r="AP339" s="22">
        <f>IFERROR(VLOOKUP(AP$1,Weights!$M$3:$N$33,2,FALSE),0)*T339</f>
        <v>0</v>
      </c>
      <c r="AQ339" s="22">
        <f>IFERROR(VLOOKUP(AQ$1,Weights!$M$3:$N$33,2,FALSE),0)*U339</f>
        <v>11.372495271499499</v>
      </c>
      <c r="AR339" s="22">
        <f>IFERROR(VLOOKUP(AR$1,Weights!$M$3:$N$33,2,FALSE),0)*V339</f>
        <v>17.865134689063009</v>
      </c>
      <c r="AS339" s="22">
        <f>IFERROR(VLOOKUP(AS$1,Weights!$M$3:$N$33,2,FALSE),0)*W339</f>
        <v>4.1055382581848097</v>
      </c>
      <c r="AT339" s="22">
        <f>IFERROR(VLOOKUP(AT$1,Weights!$M$3:$N$33,2,FALSE),0)*X339</f>
        <v>1.6838849873373383</v>
      </c>
      <c r="AU339" s="23">
        <f t="shared" si="5"/>
        <v>92.440931398737277</v>
      </c>
    </row>
    <row r="340" spans="1:47" x14ac:dyDescent="0.2">
      <c r="A340" s="2">
        <v>2005</v>
      </c>
      <c r="B340" s="2">
        <v>5</v>
      </c>
      <c r="C340" s="3">
        <v>514.75</v>
      </c>
      <c r="D340" s="2">
        <v>400</v>
      </c>
      <c r="E340" s="2">
        <v>408.5</v>
      </c>
      <c r="F340" s="2">
        <v>401.5</v>
      </c>
      <c r="G340" s="2">
        <v>400.25</v>
      </c>
      <c r="H340" s="2">
        <v>354</v>
      </c>
      <c r="I340" s="2">
        <v>392.25</v>
      </c>
      <c r="J340" s="2">
        <v>473.5</v>
      </c>
      <c r="K340" s="2">
        <v>499.5</v>
      </c>
      <c r="L340" s="2">
        <v>354</v>
      </c>
      <c r="M340" s="2">
        <v>381.75</v>
      </c>
      <c r="N340" s="2">
        <v>565</v>
      </c>
      <c r="O340" s="2">
        <v>390.75</v>
      </c>
      <c r="P340" s="2">
        <v>473.5</v>
      </c>
      <c r="Q340" s="2">
        <v>479</v>
      </c>
      <c r="R340" s="2">
        <v>483.25</v>
      </c>
      <c r="S340" s="2">
        <v>425</v>
      </c>
      <c r="T340" s="2">
        <v>364.25</v>
      </c>
      <c r="U340" s="2">
        <v>185.25</v>
      </c>
      <c r="V340" s="2">
        <v>640.5</v>
      </c>
      <c r="W340" s="2">
        <v>339.5</v>
      </c>
      <c r="X340" s="2">
        <v>621.5</v>
      </c>
      <c r="Y340" s="22">
        <f>IFERROR(VLOOKUP(Y$1,Weights!$M$3:$N$33,2,FALSE),0)*C340</f>
        <v>0</v>
      </c>
      <c r="Z340" s="22">
        <f>IFERROR(VLOOKUP(Z$1,Weights!$M$3:$N$33,2,FALSE),0)*D340</f>
        <v>1.795996014929677</v>
      </c>
      <c r="AA340" s="22">
        <f>IFERROR(VLOOKUP(AA$1,Weights!$M$3:$N$33,2,FALSE),0)*E340</f>
        <v>1.8341609302469326</v>
      </c>
      <c r="AB340" s="22">
        <f>IFERROR(VLOOKUP(AB$1,Weights!$M$3:$N$33,2,FALSE),0)*F340</f>
        <v>1.2250430846558122</v>
      </c>
      <c r="AC340" s="22">
        <f>IFERROR(VLOOKUP(AC$1,Weights!$M$3:$N$33,2,FALSE),0)*G340</f>
        <v>47.43445771714125</v>
      </c>
      <c r="AD340" s="22">
        <f>IFERROR(VLOOKUP(AD$1,Weights!$M$3:$N$33,2,FALSE),0)*H340</f>
        <v>0.7596503508864878</v>
      </c>
      <c r="AE340" s="22">
        <f>IFERROR(VLOOKUP(AE$1,Weights!$M$3:$N$33,2,FALSE),0)*I340</f>
        <v>37.924764938424644</v>
      </c>
      <c r="AF340" s="22">
        <f>IFERROR(VLOOKUP(AF$1,Weights!$M$3:$N$33,2,FALSE),0)*J340</f>
        <v>4.4580296027920721</v>
      </c>
      <c r="AG340" s="22">
        <f>IFERROR(VLOOKUP(AG$1,Weights!$M$3:$N$33,2,FALSE),0)*K340</f>
        <v>5.1278291380553283</v>
      </c>
      <c r="AH340" s="22">
        <f>IFERROR(VLOOKUP(AH$1,Weights!$M$3:$N$33,2,FALSE),0)*L340</f>
        <v>2.9318780052422526</v>
      </c>
      <c r="AI340" s="22">
        <f>IFERROR(VLOOKUP(AI$1,Weights!$M$3:$N$33,2,FALSE),0)*M340</f>
        <v>0</v>
      </c>
      <c r="AJ340" s="22">
        <f>IFERROR(VLOOKUP(AJ$1,Weights!$M$3:$N$33,2,FALSE),0)*N340</f>
        <v>0</v>
      </c>
      <c r="AK340" s="22">
        <f>IFERROR(VLOOKUP(AK$1,Weights!$M$3:$N$33,2,FALSE),0)*O340</f>
        <v>0</v>
      </c>
      <c r="AL340" s="22">
        <f>IFERROR(VLOOKUP(AL$1,Weights!$M$3:$N$33,2,FALSE),0)*P340</f>
        <v>0.5711468914860548</v>
      </c>
      <c r="AM340" s="22">
        <f>IFERROR(VLOOKUP(AM$1,Weights!$M$3:$N$33,2,FALSE),0)*Q340</f>
        <v>7.2713091836626846</v>
      </c>
      <c r="AN340" s="22">
        <f>IFERROR(VLOOKUP(AN$1,Weights!$M$3:$N$33,2,FALSE),0)*R340</f>
        <v>1.9154325716866958</v>
      </c>
      <c r="AO340" s="22">
        <f>IFERROR(VLOOKUP(AO$1,Weights!$M$3:$N$33,2,FALSE),0)*S340</f>
        <v>0</v>
      </c>
      <c r="AP340" s="22">
        <f>IFERROR(VLOOKUP(AP$1,Weights!$M$3:$N$33,2,FALSE),0)*T340</f>
        <v>0</v>
      </c>
      <c r="AQ340" s="22">
        <f>IFERROR(VLOOKUP(AQ$1,Weights!$M$3:$N$33,2,FALSE),0)*U340</f>
        <v>11.528069762217687</v>
      </c>
      <c r="AR340" s="22">
        <f>IFERROR(VLOOKUP(AR$1,Weights!$M$3:$N$33,2,FALSE),0)*V340</f>
        <v>22.44751107080894</v>
      </c>
      <c r="AS340" s="22">
        <f>IFERROR(VLOOKUP(AS$1,Weights!$M$3:$N$33,2,FALSE),0)*W340</f>
        <v>4.3186064714291028</v>
      </c>
      <c r="AT340" s="22">
        <f>IFERROR(VLOOKUP(AT$1,Weights!$M$3:$N$33,2,FALSE),0)*X340</f>
        <v>2.1067629987522007</v>
      </c>
      <c r="AU340" s="23">
        <f t="shared" si="5"/>
        <v>104.40111254268828</v>
      </c>
    </row>
    <row r="341" spans="1:47" x14ac:dyDescent="0.2">
      <c r="A341" s="2">
        <v>2006</v>
      </c>
      <c r="B341" s="2">
        <v>5</v>
      </c>
      <c r="C341" s="3">
        <v>532.5</v>
      </c>
      <c r="D341" s="2">
        <v>409.25</v>
      </c>
      <c r="E341" s="2">
        <v>426.5</v>
      </c>
      <c r="F341" s="2">
        <v>411.5</v>
      </c>
      <c r="G341" s="2">
        <v>414.75</v>
      </c>
      <c r="H341" s="2">
        <v>364.25</v>
      </c>
      <c r="I341" s="2">
        <v>408</v>
      </c>
      <c r="J341" s="2">
        <v>479</v>
      </c>
      <c r="K341" s="2">
        <v>519.5</v>
      </c>
      <c r="L341" s="2">
        <v>364.25</v>
      </c>
      <c r="M341" s="2">
        <v>415.25</v>
      </c>
      <c r="N341" s="2">
        <v>584.75</v>
      </c>
      <c r="O341" s="2">
        <v>410.25</v>
      </c>
      <c r="P341" s="2">
        <v>479</v>
      </c>
      <c r="Q341" s="2">
        <v>495.75</v>
      </c>
      <c r="R341" s="2">
        <v>500</v>
      </c>
      <c r="S341" s="2">
        <v>437.25</v>
      </c>
      <c r="T341" s="2">
        <v>376</v>
      </c>
      <c r="U341" s="2">
        <v>196.75</v>
      </c>
      <c r="V341" s="2">
        <v>670</v>
      </c>
      <c r="W341" s="2">
        <v>358.25</v>
      </c>
      <c r="X341" s="2">
        <v>644.25</v>
      </c>
      <c r="Y341" s="22">
        <f>IFERROR(VLOOKUP(Y$1,Weights!$M$3:$N$33,2,FALSE),0)*C341</f>
        <v>0</v>
      </c>
      <c r="Z341" s="22">
        <f>IFERROR(VLOOKUP(Z$1,Weights!$M$3:$N$33,2,FALSE),0)*D341</f>
        <v>1.8375284227749258</v>
      </c>
      <c r="AA341" s="22">
        <f>IFERROR(VLOOKUP(AA$1,Weights!$M$3:$N$33,2,FALSE),0)*E341</f>
        <v>1.9149807509187682</v>
      </c>
      <c r="AB341" s="22">
        <f>IFERROR(VLOOKUP(AB$1,Weights!$M$3:$N$33,2,FALSE),0)*F341</f>
        <v>1.2555547430532175</v>
      </c>
      <c r="AC341" s="22">
        <f>IFERROR(VLOOKUP(AC$1,Weights!$M$3:$N$33,2,FALSE),0)*G341</f>
        <v>49.15288279371476</v>
      </c>
      <c r="AD341" s="22">
        <f>IFERROR(VLOOKUP(AD$1,Weights!$M$3:$N$33,2,FALSE),0)*H341</f>
        <v>0.78164587658305984</v>
      </c>
      <c r="AE341" s="22">
        <f>IFERROR(VLOOKUP(AE$1,Weights!$M$3:$N$33,2,FALSE),0)*I341</f>
        <v>39.447556647233284</v>
      </c>
      <c r="AF341" s="22">
        <f>IFERROR(VLOOKUP(AF$1,Weights!$M$3:$N$33,2,FALSE),0)*J341</f>
        <v>4.5098124176080301</v>
      </c>
      <c r="AG341" s="22">
        <f>IFERROR(VLOOKUP(AG$1,Weights!$M$3:$N$33,2,FALSE),0)*K341</f>
        <v>5.3331476220615475</v>
      </c>
      <c r="AH341" s="22">
        <f>IFERROR(VLOOKUP(AH$1,Weights!$M$3:$N$33,2,FALSE),0)*L341</f>
        <v>3.0167699531341543</v>
      </c>
      <c r="AI341" s="22">
        <f>IFERROR(VLOOKUP(AI$1,Weights!$M$3:$N$33,2,FALSE),0)*M341</f>
        <v>0</v>
      </c>
      <c r="AJ341" s="22">
        <f>IFERROR(VLOOKUP(AJ$1,Weights!$M$3:$N$33,2,FALSE),0)*N341</f>
        <v>0</v>
      </c>
      <c r="AK341" s="22">
        <f>IFERROR(VLOOKUP(AK$1,Weights!$M$3:$N$33,2,FALSE),0)*O341</f>
        <v>0</v>
      </c>
      <c r="AL341" s="22">
        <f>IFERROR(VLOOKUP(AL$1,Weights!$M$3:$N$33,2,FALSE),0)*P341</f>
        <v>0.57778112148219696</v>
      </c>
      <c r="AM341" s="22">
        <f>IFERROR(VLOOKUP(AM$1,Weights!$M$3:$N$33,2,FALSE),0)*Q341</f>
        <v>7.5255773022980703</v>
      </c>
      <c r="AN341" s="22">
        <f>IFERROR(VLOOKUP(AN$1,Weights!$M$3:$N$33,2,FALSE),0)*R341</f>
        <v>1.9818236644456242</v>
      </c>
      <c r="AO341" s="22">
        <f>IFERROR(VLOOKUP(AO$1,Weights!$M$3:$N$33,2,FALSE),0)*S341</f>
        <v>0</v>
      </c>
      <c r="AP341" s="22">
        <f>IFERROR(VLOOKUP(AP$1,Weights!$M$3:$N$33,2,FALSE),0)*T341</f>
        <v>0</v>
      </c>
      <c r="AQ341" s="22">
        <f>IFERROR(VLOOKUP(AQ$1,Weights!$M$3:$N$33,2,FALSE),0)*U341</f>
        <v>12.24371241952135</v>
      </c>
      <c r="AR341" s="22">
        <f>IFERROR(VLOOKUP(AR$1,Weights!$M$3:$N$33,2,FALSE),0)*V341</f>
        <v>23.481393313726763</v>
      </c>
      <c r="AS341" s="22">
        <f>IFERROR(VLOOKUP(AS$1,Weights!$M$3:$N$33,2,FALSE),0)*W341</f>
        <v>4.557115665359281</v>
      </c>
      <c r="AT341" s="22">
        <f>IFERROR(VLOOKUP(AT$1,Weights!$M$3:$N$33,2,FALSE),0)*X341</f>
        <v>2.1838810328979976</v>
      </c>
      <c r="AU341" s="23">
        <f t="shared" si="5"/>
        <v>108.77202636625141</v>
      </c>
    </row>
    <row r="342" spans="1:47" x14ac:dyDescent="0.2">
      <c r="A342" s="2">
        <v>2007</v>
      </c>
      <c r="B342" s="2">
        <v>5</v>
      </c>
      <c r="C342" s="3">
        <v>517.5</v>
      </c>
      <c r="D342" s="2">
        <v>424.25</v>
      </c>
      <c r="E342" s="2">
        <v>447.5</v>
      </c>
      <c r="F342" s="2">
        <v>362.5</v>
      </c>
      <c r="G342" s="2">
        <v>433.5</v>
      </c>
      <c r="H342" s="2">
        <v>382.5</v>
      </c>
      <c r="I342" s="2">
        <v>426.5</v>
      </c>
      <c r="J342" s="2">
        <v>501.5</v>
      </c>
      <c r="K342" s="2">
        <v>522.75</v>
      </c>
      <c r="L342" s="2">
        <v>382.5</v>
      </c>
      <c r="M342" s="2">
        <v>453.25</v>
      </c>
      <c r="N342" s="2">
        <v>560</v>
      </c>
      <c r="O342" s="2">
        <v>430.25</v>
      </c>
      <c r="P342" s="2">
        <v>501.5</v>
      </c>
      <c r="Q342" s="2">
        <v>496</v>
      </c>
      <c r="R342" s="2">
        <v>497.75</v>
      </c>
      <c r="S342" s="2">
        <v>434.75</v>
      </c>
      <c r="T342" s="2">
        <v>390.75</v>
      </c>
      <c r="U342" s="2">
        <v>227</v>
      </c>
      <c r="V342" s="2">
        <v>633.25</v>
      </c>
      <c r="W342" s="2">
        <v>379.5</v>
      </c>
      <c r="X342" s="2">
        <v>612.5</v>
      </c>
      <c r="Y342" s="22">
        <f>IFERROR(VLOOKUP(Y$1,Weights!$M$3:$N$33,2,FALSE),0)*C342</f>
        <v>0</v>
      </c>
      <c r="Z342" s="22">
        <f>IFERROR(VLOOKUP(Z$1,Weights!$M$3:$N$33,2,FALSE),0)*D342</f>
        <v>1.9048782733347887</v>
      </c>
      <c r="AA342" s="22">
        <f>IFERROR(VLOOKUP(AA$1,Weights!$M$3:$N$33,2,FALSE),0)*E342</f>
        <v>2.009270541702576</v>
      </c>
      <c r="AB342" s="22">
        <f>IFERROR(VLOOKUP(AB$1,Weights!$M$3:$N$33,2,FALSE),0)*F342</f>
        <v>1.1060476169059326</v>
      </c>
      <c r="AC342" s="22">
        <f>IFERROR(VLOOKUP(AC$1,Weights!$M$3:$N$33,2,FALSE),0)*G342</f>
        <v>51.374984185835679</v>
      </c>
      <c r="AD342" s="22">
        <f>IFERROR(VLOOKUP(AD$1,Weights!$M$3:$N$33,2,FALSE),0)*H342</f>
        <v>0.82080864184768809</v>
      </c>
      <c r="AE342" s="22">
        <f>IFERROR(VLOOKUP(AE$1,Weights!$M$3:$N$33,2,FALSE),0)*I342</f>
        <v>41.236232622659301</v>
      </c>
      <c r="AF342" s="22">
        <f>IFERROR(VLOOKUP(AF$1,Weights!$M$3:$N$33,2,FALSE),0)*J342</f>
        <v>4.7216512054914972</v>
      </c>
      <c r="AG342" s="22">
        <f>IFERROR(VLOOKUP(AG$1,Weights!$M$3:$N$33,2,FALSE),0)*K342</f>
        <v>5.3665118757125576</v>
      </c>
      <c r="AH342" s="22">
        <f>IFERROR(VLOOKUP(AH$1,Weights!$M$3:$N$33,2,FALSE),0)*L342</f>
        <v>3.1679190310880272</v>
      </c>
      <c r="AI342" s="22">
        <f>IFERROR(VLOOKUP(AI$1,Weights!$M$3:$N$33,2,FALSE),0)*M342</f>
        <v>0</v>
      </c>
      <c r="AJ342" s="22">
        <f>IFERROR(VLOOKUP(AJ$1,Weights!$M$3:$N$33,2,FALSE),0)*N342</f>
        <v>0</v>
      </c>
      <c r="AK342" s="22">
        <f>IFERROR(VLOOKUP(AK$1,Weights!$M$3:$N$33,2,FALSE),0)*O342</f>
        <v>0</v>
      </c>
      <c r="AL342" s="22">
        <f>IFERROR(VLOOKUP(AL$1,Weights!$M$3:$N$33,2,FALSE),0)*P342</f>
        <v>0.60492115328459661</v>
      </c>
      <c r="AM342" s="22">
        <f>IFERROR(VLOOKUP(AM$1,Weights!$M$3:$N$33,2,FALSE),0)*Q342</f>
        <v>7.5293723488448672</v>
      </c>
      <c r="AN342" s="22">
        <f>IFERROR(VLOOKUP(AN$1,Weights!$M$3:$N$33,2,FALSE),0)*R342</f>
        <v>1.9729054579556189</v>
      </c>
      <c r="AO342" s="22">
        <f>IFERROR(VLOOKUP(AO$1,Weights!$M$3:$N$33,2,FALSE),0)*S342</f>
        <v>0</v>
      </c>
      <c r="AP342" s="22">
        <f>IFERROR(VLOOKUP(AP$1,Weights!$M$3:$N$33,2,FALSE),0)*T342</f>
        <v>0</v>
      </c>
      <c r="AQ342" s="22">
        <f>IFERROR(VLOOKUP(AQ$1,Weights!$M$3:$N$33,2,FALSE),0)*U342</f>
        <v>14.126163757211417</v>
      </c>
      <c r="AR342" s="22">
        <f>IFERROR(VLOOKUP(AR$1,Weights!$M$3:$N$33,2,FALSE),0)*V342</f>
        <v>22.193421367041001</v>
      </c>
      <c r="AS342" s="22">
        <f>IFERROR(VLOOKUP(AS$1,Weights!$M$3:$N$33,2,FALSE),0)*W342</f>
        <v>4.8274260851468167</v>
      </c>
      <c r="AT342" s="22">
        <f>IFERROR(VLOOKUP(AT$1,Weights!$M$3:$N$33,2,FALSE),0)*X342</f>
        <v>2.0762547654637538</v>
      </c>
      <c r="AU342" s="23">
        <f t="shared" si="5"/>
        <v>111.70671033617174</v>
      </c>
    </row>
    <row r="343" spans="1:47" x14ac:dyDescent="0.2">
      <c r="A343" s="2">
        <v>2008</v>
      </c>
      <c r="B343" s="2">
        <v>5</v>
      </c>
      <c r="C343" s="3">
        <v>587.25</v>
      </c>
      <c r="D343" s="2">
        <v>448</v>
      </c>
      <c r="E343" s="2">
        <v>472.25</v>
      </c>
      <c r="F343" s="2">
        <v>365.25</v>
      </c>
      <c r="G343" s="2">
        <v>478.5</v>
      </c>
      <c r="H343" s="2">
        <v>399.75</v>
      </c>
      <c r="I343" s="2">
        <v>474.75</v>
      </c>
      <c r="J343" s="2">
        <v>539.5</v>
      </c>
      <c r="K343" s="2">
        <v>579</v>
      </c>
      <c r="L343" s="2">
        <v>399.75</v>
      </c>
      <c r="M343" s="2">
        <v>514.25</v>
      </c>
      <c r="N343" s="2">
        <v>644.75</v>
      </c>
      <c r="O343" s="2">
        <v>449.5</v>
      </c>
      <c r="P343" s="2">
        <v>539.5</v>
      </c>
      <c r="Q343" s="2">
        <v>549.75</v>
      </c>
      <c r="R343" s="2">
        <v>553.75</v>
      </c>
      <c r="S343" s="2">
        <v>476.75</v>
      </c>
      <c r="T343" s="2">
        <v>409.5</v>
      </c>
      <c r="U343" s="2">
        <v>250.5</v>
      </c>
      <c r="V343" s="2">
        <v>740.75</v>
      </c>
      <c r="W343" s="2">
        <v>395.75</v>
      </c>
      <c r="X343" s="2">
        <v>711.75</v>
      </c>
      <c r="Y343" s="22">
        <f>IFERROR(VLOOKUP(Y$1,Weights!$M$3:$N$33,2,FALSE),0)*C343</f>
        <v>0</v>
      </c>
      <c r="Z343" s="22">
        <f>IFERROR(VLOOKUP(Z$1,Weights!$M$3:$N$33,2,FALSE),0)*D343</f>
        <v>2.0115155367212383</v>
      </c>
      <c r="AA343" s="22">
        <f>IFERROR(VLOOKUP(AA$1,Weights!$M$3:$N$33,2,FALSE),0)*E343</f>
        <v>2.1203977951263497</v>
      </c>
      <c r="AB343" s="22">
        <f>IFERROR(VLOOKUP(AB$1,Weights!$M$3:$N$33,2,FALSE),0)*F343</f>
        <v>1.1144383229652191</v>
      </c>
      <c r="AC343" s="22">
        <f>IFERROR(VLOOKUP(AC$1,Weights!$M$3:$N$33,2,FALSE),0)*G343</f>
        <v>56.708027526925889</v>
      </c>
      <c r="AD343" s="22">
        <f>IFERROR(VLOOKUP(AD$1,Weights!$M$3:$N$33,2,FALSE),0)*H343</f>
        <v>0.85782550216630926</v>
      </c>
      <c r="AE343" s="22">
        <f>IFERROR(VLOOKUP(AE$1,Weights!$M$3:$N$33,2,FALSE),0)*I343</f>
        <v>45.901292936946078</v>
      </c>
      <c r="AF343" s="22">
        <f>IFERROR(VLOOKUP(AF$1,Weights!$M$3:$N$33,2,FALSE),0)*J343</f>
        <v>5.0794233805835747</v>
      </c>
      <c r="AG343" s="22">
        <f>IFERROR(VLOOKUP(AG$1,Weights!$M$3:$N$33,2,FALSE),0)*K343</f>
        <v>5.9439701119800494</v>
      </c>
      <c r="AH343" s="22">
        <f>IFERROR(VLOOKUP(AH$1,Weights!$M$3:$N$33,2,FALSE),0)*L343</f>
        <v>3.3107859677841542</v>
      </c>
      <c r="AI343" s="22">
        <f>IFERROR(VLOOKUP(AI$1,Weights!$M$3:$N$33,2,FALSE),0)*M343</f>
        <v>0</v>
      </c>
      <c r="AJ343" s="22">
        <f>IFERROR(VLOOKUP(AJ$1,Weights!$M$3:$N$33,2,FALSE),0)*N343</f>
        <v>0</v>
      </c>
      <c r="AK343" s="22">
        <f>IFERROR(VLOOKUP(AK$1,Weights!$M$3:$N$33,2,FALSE),0)*O343</f>
        <v>0</v>
      </c>
      <c r="AL343" s="22">
        <f>IFERROR(VLOOKUP(AL$1,Weights!$M$3:$N$33,2,FALSE),0)*P343</f>
        <v>0.6507576514397605</v>
      </c>
      <c r="AM343" s="22">
        <f>IFERROR(VLOOKUP(AM$1,Weights!$M$3:$N$33,2,FALSE),0)*Q343</f>
        <v>8.345307356406181</v>
      </c>
      <c r="AN343" s="22">
        <f>IFERROR(VLOOKUP(AN$1,Weights!$M$3:$N$33,2,FALSE),0)*R343</f>
        <v>2.1948697083735289</v>
      </c>
      <c r="AO343" s="22">
        <f>IFERROR(VLOOKUP(AO$1,Weights!$M$3:$N$33,2,FALSE),0)*S343</f>
        <v>0</v>
      </c>
      <c r="AP343" s="22">
        <f>IFERROR(VLOOKUP(AP$1,Weights!$M$3:$N$33,2,FALSE),0)*T343</f>
        <v>0</v>
      </c>
      <c r="AQ343" s="22">
        <f>IFERROR(VLOOKUP(AQ$1,Weights!$M$3:$N$33,2,FALSE),0)*U343</f>
        <v>15.588563969962379</v>
      </c>
      <c r="AR343" s="22">
        <f>IFERROR(VLOOKUP(AR$1,Weights!$M$3:$N$33,2,FALSE),0)*V343</f>
        <v>25.960958353944925</v>
      </c>
      <c r="AS343" s="22">
        <f>IFERROR(VLOOKUP(AS$1,Weights!$M$3:$N$33,2,FALSE),0)*W343</f>
        <v>5.0341340532196384</v>
      </c>
      <c r="AT343" s="22">
        <f>IFERROR(VLOOKUP(AT$1,Weights!$M$3:$N$33,2,FALSE),0)*X343</f>
        <v>2.4126927825613498</v>
      </c>
      <c r="AU343" s="23">
        <f t="shared" si="5"/>
        <v>124.46097676425696</v>
      </c>
    </row>
    <row r="344" spans="1:47" x14ac:dyDescent="0.2">
      <c r="A344" s="2">
        <v>2009</v>
      </c>
      <c r="B344" s="2">
        <v>5</v>
      </c>
      <c r="C344" s="3">
        <v>578.25</v>
      </c>
      <c r="D344" s="2">
        <v>473.5</v>
      </c>
      <c r="E344" s="2">
        <v>478.75</v>
      </c>
      <c r="F344" s="2">
        <v>373.75</v>
      </c>
      <c r="G344" s="2">
        <v>462.75</v>
      </c>
      <c r="H344" s="2">
        <v>386</v>
      </c>
      <c r="I344" s="2">
        <v>454.75</v>
      </c>
      <c r="J344" s="2">
        <v>552.75</v>
      </c>
      <c r="K344" s="2">
        <v>573</v>
      </c>
      <c r="L344" s="2">
        <v>386</v>
      </c>
      <c r="M344" s="2">
        <v>576</v>
      </c>
      <c r="N344" s="2">
        <v>628.5</v>
      </c>
      <c r="O344" s="2">
        <v>469.5</v>
      </c>
      <c r="P344" s="2">
        <v>552.75</v>
      </c>
      <c r="Q344" s="2">
        <v>541.75</v>
      </c>
      <c r="R344" s="2">
        <v>544</v>
      </c>
      <c r="S344" s="2">
        <v>483.5</v>
      </c>
      <c r="T344" s="2">
        <v>431.25</v>
      </c>
      <c r="U344" s="2">
        <v>255.5</v>
      </c>
      <c r="V344" s="2">
        <v>713</v>
      </c>
      <c r="W344" s="2">
        <v>404.5</v>
      </c>
      <c r="X344" s="2">
        <v>689.25</v>
      </c>
      <c r="Y344" s="22">
        <f>IFERROR(VLOOKUP(Y$1,Weights!$M$3:$N$33,2,FALSE),0)*C344</f>
        <v>0</v>
      </c>
      <c r="Z344" s="22">
        <f>IFERROR(VLOOKUP(Z$1,Weights!$M$3:$N$33,2,FALSE),0)*D344</f>
        <v>2.126010282673005</v>
      </c>
      <c r="AA344" s="22">
        <f>IFERROR(VLOOKUP(AA$1,Weights!$M$3:$N$33,2,FALSE),0)*E344</f>
        <v>2.149582730368957</v>
      </c>
      <c r="AB344" s="22">
        <f>IFERROR(VLOOKUP(AB$1,Weights!$M$3:$N$33,2,FALSE),0)*F344</f>
        <v>1.1403732326030134</v>
      </c>
      <c r="AC344" s="22">
        <f>IFERROR(VLOOKUP(AC$1,Weights!$M$3:$N$33,2,FALSE),0)*G344</f>
        <v>54.841462357544316</v>
      </c>
      <c r="AD344" s="22">
        <f>IFERROR(VLOOKUP(AD$1,Weights!$M$3:$N$33,2,FALSE),0)*H344</f>
        <v>0.82831930915871266</v>
      </c>
      <c r="AE344" s="22">
        <f>IFERROR(VLOOKUP(AE$1,Weights!$M$3:$N$33,2,FALSE),0)*I344</f>
        <v>43.967589179728762</v>
      </c>
      <c r="AF344" s="22">
        <f>IFERROR(VLOOKUP(AF$1,Weights!$M$3:$N$33,2,FALSE),0)*J344</f>
        <v>5.2041728890038383</v>
      </c>
      <c r="AG344" s="22">
        <f>IFERROR(VLOOKUP(AG$1,Weights!$M$3:$N$33,2,FALSE),0)*K344</f>
        <v>5.8823745667781839</v>
      </c>
      <c r="AH344" s="22">
        <f>IFERROR(VLOOKUP(AH$1,Weights!$M$3:$N$33,2,FALSE),0)*L344</f>
        <v>3.1969065254901401</v>
      </c>
      <c r="AI344" s="22">
        <f>IFERROR(VLOOKUP(AI$1,Weights!$M$3:$N$33,2,FALSE),0)*M344</f>
        <v>0</v>
      </c>
      <c r="AJ344" s="22">
        <f>IFERROR(VLOOKUP(AJ$1,Weights!$M$3:$N$33,2,FALSE),0)*N344</f>
        <v>0</v>
      </c>
      <c r="AK344" s="22">
        <f>IFERROR(VLOOKUP(AK$1,Weights!$M$3:$N$33,2,FALSE),0)*O344</f>
        <v>0</v>
      </c>
      <c r="AL344" s="22">
        <f>IFERROR(VLOOKUP(AL$1,Weights!$M$3:$N$33,2,FALSE),0)*P344</f>
        <v>0.66674011461228477</v>
      </c>
      <c r="AM344" s="22">
        <f>IFERROR(VLOOKUP(AM$1,Weights!$M$3:$N$33,2,FALSE),0)*Q344</f>
        <v>8.2238658669086835</v>
      </c>
      <c r="AN344" s="22">
        <f>IFERROR(VLOOKUP(AN$1,Weights!$M$3:$N$33,2,FALSE),0)*R344</f>
        <v>2.1562241469168391</v>
      </c>
      <c r="AO344" s="22">
        <f>IFERROR(VLOOKUP(AO$1,Weights!$M$3:$N$33,2,FALSE),0)*S344</f>
        <v>0</v>
      </c>
      <c r="AP344" s="22">
        <f>IFERROR(VLOOKUP(AP$1,Weights!$M$3:$N$33,2,FALSE),0)*T344</f>
        <v>0</v>
      </c>
      <c r="AQ344" s="22">
        <f>IFERROR(VLOOKUP(AQ$1,Weights!$M$3:$N$33,2,FALSE),0)*U344</f>
        <v>15.899712951398753</v>
      </c>
      <c r="AR344" s="22">
        <f>IFERROR(VLOOKUP(AR$1,Weights!$M$3:$N$33,2,FALSE),0)*V344</f>
        <v>24.988408108488329</v>
      </c>
      <c r="AS344" s="22">
        <f>IFERROR(VLOOKUP(AS$1,Weights!$M$3:$N$33,2,FALSE),0)*W344</f>
        <v>5.1454383437203886</v>
      </c>
      <c r="AT344" s="22">
        <f>IFERROR(VLOOKUP(AT$1,Weights!$M$3:$N$33,2,FALSE),0)*X344</f>
        <v>2.3364221993402325</v>
      </c>
      <c r="AU344" s="23">
        <f t="shared" si="5"/>
        <v>121.77434394066914</v>
      </c>
    </row>
    <row r="345" spans="1:47" x14ac:dyDescent="0.2">
      <c r="A345" s="2">
        <v>2010</v>
      </c>
      <c r="B345" s="2">
        <v>5</v>
      </c>
      <c r="C345" s="3">
        <v>602</v>
      </c>
      <c r="D345" s="2">
        <v>487.75</v>
      </c>
      <c r="E345" s="2">
        <v>489.75</v>
      </c>
      <c r="F345" s="2">
        <v>385.75</v>
      </c>
      <c r="G345" s="2">
        <v>466</v>
      </c>
      <c r="H345" s="2">
        <v>398.75</v>
      </c>
      <c r="I345" s="2">
        <v>455.75</v>
      </c>
      <c r="J345" s="2">
        <v>565.25</v>
      </c>
      <c r="K345" s="2">
        <v>574</v>
      </c>
      <c r="L345" s="2">
        <v>398.75</v>
      </c>
      <c r="M345" s="2">
        <v>597</v>
      </c>
      <c r="N345" s="2">
        <v>655.75</v>
      </c>
      <c r="O345" s="2">
        <v>459.25</v>
      </c>
      <c r="P345" s="2">
        <v>565.25</v>
      </c>
      <c r="Q345" s="2">
        <v>549</v>
      </c>
      <c r="R345" s="2">
        <v>552.5</v>
      </c>
      <c r="S345" s="2">
        <v>501.25</v>
      </c>
      <c r="T345" s="2">
        <v>438.75</v>
      </c>
      <c r="U345" s="2">
        <v>253.25</v>
      </c>
      <c r="V345" s="2">
        <v>746.5</v>
      </c>
      <c r="W345" s="2">
        <v>414.75</v>
      </c>
      <c r="X345" s="2">
        <v>721.5</v>
      </c>
      <c r="Y345" s="22">
        <f>IFERROR(VLOOKUP(Y$1,Weights!$M$3:$N$33,2,FALSE),0)*C345</f>
        <v>0</v>
      </c>
      <c r="Z345" s="22">
        <f>IFERROR(VLOOKUP(Z$1,Weights!$M$3:$N$33,2,FALSE),0)*D345</f>
        <v>2.1899926407048751</v>
      </c>
      <c r="AA345" s="22">
        <f>IFERROR(VLOOKUP(AA$1,Weights!$M$3:$N$33,2,FALSE),0)*E345</f>
        <v>2.1989726207795233</v>
      </c>
      <c r="AB345" s="22">
        <f>IFERROR(VLOOKUP(AB$1,Weights!$M$3:$N$33,2,FALSE),0)*F345</f>
        <v>1.1769872226798994</v>
      </c>
      <c r="AC345" s="22">
        <f>IFERROR(VLOOKUP(AC$1,Weights!$M$3:$N$33,2,FALSE),0)*G345</f>
        <v>55.226626598845279</v>
      </c>
      <c r="AD345" s="22">
        <f>IFERROR(VLOOKUP(AD$1,Weights!$M$3:$N$33,2,FALSE),0)*H345</f>
        <v>0.85567959722030229</v>
      </c>
      <c r="AE345" s="22">
        <f>IFERROR(VLOOKUP(AE$1,Weights!$M$3:$N$33,2,FALSE),0)*I345</f>
        <v>44.064274367589626</v>
      </c>
      <c r="AF345" s="22">
        <f>IFERROR(VLOOKUP(AF$1,Weights!$M$3:$N$33,2,FALSE),0)*J345</f>
        <v>5.321861104494654</v>
      </c>
      <c r="AG345" s="22">
        <f>IFERROR(VLOOKUP(AG$1,Weights!$M$3:$N$33,2,FALSE),0)*K345</f>
        <v>5.8926404909784953</v>
      </c>
      <c r="AH345" s="22">
        <f>IFERROR(VLOOKUP(AH$1,Weights!$M$3:$N$33,2,FALSE),0)*L345</f>
        <v>3.3025038265264075</v>
      </c>
      <c r="AI345" s="22">
        <f>IFERROR(VLOOKUP(AI$1,Weights!$M$3:$N$33,2,FALSE),0)*M345</f>
        <v>0</v>
      </c>
      <c r="AJ345" s="22">
        <f>IFERROR(VLOOKUP(AJ$1,Weights!$M$3:$N$33,2,FALSE),0)*N345</f>
        <v>0</v>
      </c>
      <c r="AK345" s="22">
        <f>IFERROR(VLOOKUP(AK$1,Weights!$M$3:$N$33,2,FALSE),0)*O345</f>
        <v>0</v>
      </c>
      <c r="AL345" s="22">
        <f>IFERROR(VLOOKUP(AL$1,Weights!$M$3:$N$33,2,FALSE),0)*P345</f>
        <v>0.68181791005806236</v>
      </c>
      <c r="AM345" s="22">
        <f>IFERROR(VLOOKUP(AM$1,Weights!$M$3:$N$33,2,FALSE),0)*Q345</f>
        <v>8.3339222167657905</v>
      </c>
      <c r="AN345" s="22">
        <f>IFERROR(VLOOKUP(AN$1,Weights!$M$3:$N$33,2,FALSE),0)*R345</f>
        <v>2.1899151492124145</v>
      </c>
      <c r="AO345" s="22">
        <f>IFERROR(VLOOKUP(AO$1,Weights!$M$3:$N$33,2,FALSE),0)*S345</f>
        <v>0</v>
      </c>
      <c r="AP345" s="22">
        <f>IFERROR(VLOOKUP(AP$1,Weights!$M$3:$N$33,2,FALSE),0)*T345</f>
        <v>0</v>
      </c>
      <c r="AQ345" s="22">
        <f>IFERROR(VLOOKUP(AQ$1,Weights!$M$3:$N$33,2,FALSE),0)*U345</f>
        <v>15.759695909752384</v>
      </c>
      <c r="AR345" s="22">
        <f>IFERROR(VLOOKUP(AR$1,Weights!$M$3:$N$33,2,FALSE),0)*V345</f>
        <v>26.162477774174668</v>
      </c>
      <c r="AS345" s="22">
        <f>IFERROR(VLOOKUP(AS$1,Weights!$M$3:$N$33,2,FALSE),0)*W345</f>
        <v>5.2758233697355532</v>
      </c>
      <c r="AT345" s="22">
        <f>IFERROR(VLOOKUP(AT$1,Weights!$M$3:$N$33,2,FALSE),0)*X345</f>
        <v>2.4457433686238343</v>
      </c>
      <c r="AU345" s="23">
        <f t="shared" si="5"/>
        <v>123.65782493855427</v>
      </c>
    </row>
    <row r="346" spans="1:47" x14ac:dyDescent="0.2">
      <c r="A346" s="2">
        <v>2011</v>
      </c>
      <c r="B346" s="2">
        <v>5</v>
      </c>
      <c r="C346" s="3">
        <v>664.5</v>
      </c>
      <c r="D346" s="2">
        <v>539.25</v>
      </c>
      <c r="E346" s="2">
        <v>515.25</v>
      </c>
      <c r="F346" s="2">
        <v>393.25</v>
      </c>
      <c r="G346" s="2">
        <v>492.5</v>
      </c>
      <c r="H346" s="2">
        <v>410.25</v>
      </c>
      <c r="I346" s="2">
        <v>483.75</v>
      </c>
      <c r="J346" s="2">
        <v>592</v>
      </c>
      <c r="K346" s="2">
        <v>637</v>
      </c>
      <c r="L346" s="2">
        <v>410.25</v>
      </c>
      <c r="M346" s="2">
        <v>599.75</v>
      </c>
      <c r="N346" s="2">
        <v>734.75</v>
      </c>
      <c r="O346" s="2">
        <v>474.25</v>
      </c>
      <c r="P346" s="2">
        <v>592</v>
      </c>
      <c r="Q346" s="2">
        <v>629.5</v>
      </c>
      <c r="R346" s="2">
        <v>632.75</v>
      </c>
      <c r="S346" s="2">
        <v>537.75</v>
      </c>
      <c r="T346" s="2">
        <v>453.25</v>
      </c>
      <c r="U346" s="2">
        <v>256.25</v>
      </c>
      <c r="V346" s="2">
        <v>850</v>
      </c>
      <c r="W346" s="2">
        <v>429.25</v>
      </c>
      <c r="X346" s="2">
        <v>816.75</v>
      </c>
      <c r="Y346" s="22">
        <f>IFERROR(VLOOKUP(Y$1,Weights!$M$3:$N$33,2,FALSE),0)*C346</f>
        <v>0</v>
      </c>
      <c r="Z346" s="22">
        <f>IFERROR(VLOOKUP(Z$1,Weights!$M$3:$N$33,2,FALSE),0)*D346</f>
        <v>2.4212271276270707</v>
      </c>
      <c r="AA346" s="22">
        <f>IFERROR(VLOOKUP(AA$1,Weights!$M$3:$N$33,2,FALSE),0)*E346</f>
        <v>2.3134673667312904</v>
      </c>
      <c r="AB346" s="22">
        <f>IFERROR(VLOOKUP(AB$1,Weights!$M$3:$N$33,2,FALSE),0)*F346</f>
        <v>1.1998709664779532</v>
      </c>
      <c r="AC346" s="22">
        <f>IFERROR(VLOOKUP(AC$1,Weights!$M$3:$N$33,2,FALSE),0)*G346</f>
        <v>58.36719656637618</v>
      </c>
      <c r="AD346" s="22">
        <f>IFERROR(VLOOKUP(AD$1,Weights!$M$3:$N$33,2,FALSE),0)*H346</f>
        <v>0.88035750409938307</v>
      </c>
      <c r="AE346" s="22">
        <f>IFERROR(VLOOKUP(AE$1,Weights!$M$3:$N$33,2,FALSE),0)*I346</f>
        <v>46.771459627693872</v>
      </c>
      <c r="AF346" s="22">
        <f>IFERROR(VLOOKUP(AF$1,Weights!$M$3:$N$33,2,FALSE),0)*J346</f>
        <v>5.5737138856449979</v>
      </c>
      <c r="AG346" s="22">
        <f>IFERROR(VLOOKUP(AG$1,Weights!$M$3:$N$33,2,FALSE),0)*K346</f>
        <v>6.5393937155980861</v>
      </c>
      <c r="AH346" s="22">
        <f>IFERROR(VLOOKUP(AH$1,Weights!$M$3:$N$33,2,FALSE),0)*L346</f>
        <v>3.3977484509904921</v>
      </c>
      <c r="AI346" s="22">
        <f>IFERROR(VLOOKUP(AI$1,Weights!$M$3:$N$33,2,FALSE),0)*M346</f>
        <v>0</v>
      </c>
      <c r="AJ346" s="22">
        <f>IFERROR(VLOOKUP(AJ$1,Weights!$M$3:$N$33,2,FALSE),0)*N346</f>
        <v>0</v>
      </c>
      <c r="AK346" s="22">
        <f>IFERROR(VLOOKUP(AK$1,Weights!$M$3:$N$33,2,FALSE),0)*O346</f>
        <v>0</v>
      </c>
      <c r="AL346" s="22">
        <f>IFERROR(VLOOKUP(AL$1,Weights!$M$3:$N$33,2,FALSE),0)*P346</f>
        <v>0.71408439231202636</v>
      </c>
      <c r="AM346" s="22">
        <f>IFERROR(VLOOKUP(AM$1,Weights!$M$3:$N$33,2,FALSE),0)*Q346</f>
        <v>9.5559272048343633</v>
      </c>
      <c r="AN346" s="22">
        <f>IFERROR(VLOOKUP(AN$1,Weights!$M$3:$N$33,2,FALSE),0)*R346</f>
        <v>2.5079978473559374</v>
      </c>
      <c r="AO346" s="22">
        <f>IFERROR(VLOOKUP(AO$1,Weights!$M$3:$N$33,2,FALSE),0)*S346</f>
        <v>0</v>
      </c>
      <c r="AP346" s="22">
        <f>IFERROR(VLOOKUP(AP$1,Weights!$M$3:$N$33,2,FALSE),0)*T346</f>
        <v>0</v>
      </c>
      <c r="AQ346" s="22">
        <f>IFERROR(VLOOKUP(AQ$1,Weights!$M$3:$N$33,2,FALSE),0)*U346</f>
        <v>15.94638529861421</v>
      </c>
      <c r="AR346" s="22">
        <f>IFERROR(VLOOKUP(AR$1,Weights!$M$3:$N$33,2,FALSE),0)*V346</f>
        <v>29.789827338310069</v>
      </c>
      <c r="AS346" s="22">
        <f>IFERROR(VLOOKUP(AS$1,Weights!$M$3:$N$33,2,FALSE),0)*W346</f>
        <v>5.4602704797082247</v>
      </c>
      <c r="AT346" s="22">
        <f>IFERROR(VLOOKUP(AT$1,Weights!$M$3:$N$33,2,FALSE),0)*X346</f>
        <v>2.768622170926565</v>
      </c>
      <c r="AU346" s="23">
        <f t="shared" si="5"/>
        <v>133.47300612974536</v>
      </c>
    </row>
    <row r="347" spans="1:47" x14ac:dyDescent="0.2">
      <c r="A347" s="2">
        <v>2012</v>
      </c>
      <c r="B347" s="2">
        <v>5</v>
      </c>
      <c r="C347" s="3">
        <v>722.25</v>
      </c>
      <c r="D347" s="2">
        <v>575</v>
      </c>
      <c r="E347" s="2">
        <v>530.75</v>
      </c>
      <c r="F347" s="2">
        <v>406.5</v>
      </c>
      <c r="G347" s="2">
        <v>522.75</v>
      </c>
      <c r="H347" s="2">
        <v>421.25</v>
      </c>
      <c r="I347" s="2">
        <v>516.75</v>
      </c>
      <c r="J347" s="2">
        <v>612.25</v>
      </c>
      <c r="K347" s="2">
        <v>676.25</v>
      </c>
      <c r="L347" s="2">
        <v>421.25</v>
      </c>
      <c r="M347" s="2">
        <v>680.25</v>
      </c>
      <c r="N347" s="2">
        <v>805</v>
      </c>
      <c r="O347" s="2">
        <v>493.25</v>
      </c>
      <c r="P347" s="2">
        <v>612.25</v>
      </c>
      <c r="Q347" s="2">
        <v>665</v>
      </c>
      <c r="R347" s="2">
        <v>670.75</v>
      </c>
      <c r="S347" s="2">
        <v>575.25</v>
      </c>
      <c r="T347" s="2">
        <v>469</v>
      </c>
      <c r="U347" s="2">
        <v>268.5</v>
      </c>
      <c r="V347" s="2">
        <v>935.5</v>
      </c>
      <c r="W347" s="2">
        <v>437.75</v>
      </c>
      <c r="X347" s="2">
        <v>894.5</v>
      </c>
      <c r="Y347" s="22">
        <f>IFERROR(VLOOKUP(Y$1,Weights!$M$3:$N$33,2,FALSE),0)*C347</f>
        <v>0</v>
      </c>
      <c r="Z347" s="22">
        <f>IFERROR(VLOOKUP(Z$1,Weights!$M$3:$N$33,2,FALSE),0)*D347</f>
        <v>2.5817442714614107</v>
      </c>
      <c r="AA347" s="22">
        <f>IFERROR(VLOOKUP(AA$1,Weights!$M$3:$N$33,2,FALSE),0)*E347</f>
        <v>2.3830622123098153</v>
      </c>
      <c r="AB347" s="22">
        <f>IFERROR(VLOOKUP(AB$1,Weights!$M$3:$N$33,2,FALSE),0)*F347</f>
        <v>1.2402989138545149</v>
      </c>
      <c r="AC347" s="22">
        <f>IFERROR(VLOOKUP(AC$1,Weights!$M$3:$N$33,2,FALSE),0)*G347</f>
        <v>61.952186812331263</v>
      </c>
      <c r="AD347" s="22">
        <f>IFERROR(VLOOKUP(AD$1,Weights!$M$3:$N$33,2,FALSE),0)*H347</f>
        <v>0.90396245850546042</v>
      </c>
      <c r="AE347" s="22">
        <f>IFERROR(VLOOKUP(AE$1,Weights!$M$3:$N$33,2,FALSE),0)*I347</f>
        <v>49.962070827102444</v>
      </c>
      <c r="AF347" s="22">
        <f>IFERROR(VLOOKUP(AF$1,Weights!$M$3:$N$33,2,FALSE),0)*J347</f>
        <v>5.7643687947401183</v>
      </c>
      <c r="AG347" s="22">
        <f>IFERROR(VLOOKUP(AG$1,Weights!$M$3:$N$33,2,FALSE),0)*K347</f>
        <v>6.942331240460291</v>
      </c>
      <c r="AH347" s="22">
        <f>IFERROR(VLOOKUP(AH$1,Weights!$M$3:$N$33,2,FALSE),0)*L347</f>
        <v>3.4888520048257035</v>
      </c>
      <c r="AI347" s="22">
        <f>IFERROR(VLOOKUP(AI$1,Weights!$M$3:$N$33,2,FALSE),0)*M347</f>
        <v>0</v>
      </c>
      <c r="AJ347" s="22">
        <f>IFERROR(VLOOKUP(AJ$1,Weights!$M$3:$N$33,2,FALSE),0)*N347</f>
        <v>0</v>
      </c>
      <c r="AK347" s="22">
        <f>IFERROR(VLOOKUP(AK$1,Weights!$M$3:$N$33,2,FALSE),0)*O347</f>
        <v>0</v>
      </c>
      <c r="AL347" s="22">
        <f>IFERROR(VLOOKUP(AL$1,Weights!$M$3:$N$33,2,FALSE),0)*P347</f>
        <v>0.73851042093418606</v>
      </c>
      <c r="AM347" s="22">
        <f>IFERROR(VLOOKUP(AM$1,Weights!$M$3:$N$33,2,FALSE),0)*Q347</f>
        <v>10.094823814479509</v>
      </c>
      <c r="AN347" s="22">
        <f>IFERROR(VLOOKUP(AN$1,Weights!$M$3:$N$33,2,FALSE),0)*R347</f>
        <v>2.6586164458538049</v>
      </c>
      <c r="AO347" s="22">
        <f>IFERROR(VLOOKUP(AO$1,Weights!$M$3:$N$33,2,FALSE),0)*S347</f>
        <v>0</v>
      </c>
      <c r="AP347" s="22">
        <f>IFERROR(VLOOKUP(AP$1,Weights!$M$3:$N$33,2,FALSE),0)*T347</f>
        <v>0</v>
      </c>
      <c r="AQ347" s="22">
        <f>IFERROR(VLOOKUP(AQ$1,Weights!$M$3:$N$33,2,FALSE),0)*U347</f>
        <v>16.708700303133327</v>
      </c>
      <c r="AR347" s="22">
        <f>IFERROR(VLOOKUP(AR$1,Weights!$M$3:$N$33,2,FALSE),0)*V347</f>
        <v>32.786333499987144</v>
      </c>
      <c r="AS347" s="22">
        <f>IFERROR(VLOOKUP(AS$1,Weights!$M$3:$N$33,2,FALSE),0)*W347</f>
        <v>5.5683946476232391</v>
      </c>
      <c r="AT347" s="22">
        <f>IFERROR(VLOOKUP(AT$1,Weights!$M$3:$N$33,2,FALSE),0)*X347</f>
        <v>3.0321794085017597</v>
      </c>
      <c r="AU347" s="23">
        <f t="shared" si="5"/>
        <v>142.37184602188711</v>
      </c>
    </row>
    <row r="348" spans="1:47" x14ac:dyDescent="0.2">
      <c r="A348" s="2">
        <v>2013</v>
      </c>
      <c r="B348" s="2">
        <v>5</v>
      </c>
      <c r="C348" s="3">
        <v>713</v>
      </c>
      <c r="D348" s="2">
        <v>580.75</v>
      </c>
      <c r="E348" s="2">
        <v>533.75</v>
      </c>
      <c r="F348" s="2">
        <v>412.5</v>
      </c>
      <c r="G348" s="2">
        <v>514.5</v>
      </c>
      <c r="H348" s="2">
        <v>428.25</v>
      </c>
      <c r="I348" s="2">
        <v>504</v>
      </c>
      <c r="J348" s="2">
        <v>619.75</v>
      </c>
      <c r="K348" s="2">
        <v>672.25</v>
      </c>
      <c r="L348" s="2">
        <v>430.75</v>
      </c>
      <c r="M348" s="2">
        <v>727</v>
      </c>
      <c r="N348" s="2">
        <v>789.25</v>
      </c>
      <c r="O348" s="2">
        <v>494.5</v>
      </c>
      <c r="P348" s="2">
        <v>619.75</v>
      </c>
      <c r="Q348" s="2">
        <v>647.75</v>
      </c>
      <c r="R348" s="2">
        <v>653.25</v>
      </c>
      <c r="S348" s="2">
        <v>574.75</v>
      </c>
      <c r="T348" s="2">
        <v>472.5</v>
      </c>
      <c r="U348" s="2">
        <v>289</v>
      </c>
      <c r="V348" s="2">
        <v>911.25</v>
      </c>
      <c r="W348" s="2">
        <v>445.75</v>
      </c>
      <c r="X348" s="2">
        <v>873.5</v>
      </c>
      <c r="Y348" s="22">
        <f>IFERROR(VLOOKUP(Y$1,Weights!$M$3:$N$33,2,FALSE),0)*C348</f>
        <v>0</v>
      </c>
      <c r="Z348" s="22">
        <f>IFERROR(VLOOKUP(Z$1,Weights!$M$3:$N$33,2,FALSE),0)*D348</f>
        <v>2.6075617141760246</v>
      </c>
      <c r="AA348" s="22">
        <f>IFERROR(VLOOKUP(AA$1,Weights!$M$3:$N$33,2,FALSE),0)*E348</f>
        <v>2.3965321824217876</v>
      </c>
      <c r="AB348" s="22">
        <f>IFERROR(VLOOKUP(AB$1,Weights!$M$3:$N$33,2,FALSE),0)*F348</f>
        <v>1.2586059088929578</v>
      </c>
      <c r="AC348" s="22">
        <f>IFERROR(VLOOKUP(AC$1,Weights!$M$3:$N$33,2,FALSE),0)*G348</f>
        <v>60.974462199798054</v>
      </c>
      <c r="AD348" s="22">
        <f>IFERROR(VLOOKUP(AD$1,Weights!$M$3:$N$33,2,FALSE),0)*H348</f>
        <v>0.91898379312750955</v>
      </c>
      <c r="AE348" s="22">
        <f>IFERROR(VLOOKUP(AE$1,Weights!$M$3:$N$33,2,FALSE),0)*I348</f>
        <v>48.729334681876409</v>
      </c>
      <c r="AF348" s="22">
        <f>IFERROR(VLOOKUP(AF$1,Weights!$M$3:$N$33,2,FALSE),0)*J348</f>
        <v>5.8349817240346074</v>
      </c>
      <c r="AG348" s="22">
        <f>IFERROR(VLOOKUP(AG$1,Weights!$M$3:$N$33,2,FALSE),0)*K348</f>
        <v>6.9012675436590474</v>
      </c>
      <c r="AH348" s="22">
        <f>IFERROR(VLOOKUP(AH$1,Weights!$M$3:$N$33,2,FALSE),0)*L348</f>
        <v>3.567532346774295</v>
      </c>
      <c r="AI348" s="22">
        <f>IFERROR(VLOOKUP(AI$1,Weights!$M$3:$N$33,2,FALSE),0)*M348</f>
        <v>0</v>
      </c>
      <c r="AJ348" s="22">
        <f>IFERROR(VLOOKUP(AJ$1,Weights!$M$3:$N$33,2,FALSE),0)*N348</f>
        <v>0</v>
      </c>
      <c r="AK348" s="22">
        <f>IFERROR(VLOOKUP(AK$1,Weights!$M$3:$N$33,2,FALSE),0)*O348</f>
        <v>0</v>
      </c>
      <c r="AL348" s="22">
        <f>IFERROR(VLOOKUP(AL$1,Weights!$M$3:$N$33,2,FALSE),0)*P348</f>
        <v>0.74755709820165261</v>
      </c>
      <c r="AM348" s="22">
        <f>IFERROR(VLOOKUP(AM$1,Weights!$M$3:$N$33,2,FALSE),0)*Q348</f>
        <v>9.8329656027505301</v>
      </c>
      <c r="AN348" s="22">
        <f>IFERROR(VLOOKUP(AN$1,Weights!$M$3:$N$33,2,FALSE),0)*R348</f>
        <v>2.5892526175982078</v>
      </c>
      <c r="AO348" s="22">
        <f>IFERROR(VLOOKUP(AO$1,Weights!$M$3:$N$33,2,FALSE),0)*S348</f>
        <v>0</v>
      </c>
      <c r="AP348" s="22">
        <f>IFERROR(VLOOKUP(AP$1,Weights!$M$3:$N$33,2,FALSE),0)*T348</f>
        <v>0</v>
      </c>
      <c r="AQ348" s="22">
        <f>IFERROR(VLOOKUP(AQ$1,Weights!$M$3:$N$33,2,FALSE),0)*U348</f>
        <v>17.984411127022465</v>
      </c>
      <c r="AR348" s="22">
        <f>IFERROR(VLOOKUP(AR$1,Weights!$M$3:$N$33,2,FALSE),0)*V348</f>
        <v>31.936447249453003</v>
      </c>
      <c r="AS348" s="22">
        <f>IFERROR(VLOOKUP(AS$1,Weights!$M$3:$N$33,2,FALSE),0)*W348</f>
        <v>5.6701585703667821</v>
      </c>
      <c r="AT348" s="22">
        <f>IFERROR(VLOOKUP(AT$1,Weights!$M$3:$N$33,2,FALSE),0)*X348</f>
        <v>2.9609935308287167</v>
      </c>
      <c r="AU348" s="23">
        <f t="shared" si="5"/>
        <v>141.43453874288508</v>
      </c>
    </row>
    <row r="349" spans="1:47" x14ac:dyDescent="0.2">
      <c r="A349" s="3">
        <v>2014</v>
      </c>
      <c r="B349" s="2">
        <v>5</v>
      </c>
      <c r="C349" s="3">
        <v>717</v>
      </c>
      <c r="D349" s="2">
        <v>590.25</v>
      </c>
      <c r="E349" s="2">
        <v>541.75</v>
      </c>
      <c r="F349" s="2">
        <v>420.75</v>
      </c>
      <c r="G349" s="2">
        <v>546.5</v>
      </c>
      <c r="H349" s="2">
        <v>436.75</v>
      </c>
      <c r="I349" s="2">
        <v>540.75</v>
      </c>
      <c r="J349" s="2">
        <v>632.5</v>
      </c>
      <c r="K349" s="2">
        <v>688.75</v>
      </c>
      <c r="L349" s="2">
        <v>439.25</v>
      </c>
      <c r="M349" s="2">
        <v>787.75</v>
      </c>
      <c r="N349" s="2">
        <v>788</v>
      </c>
      <c r="O349" s="2">
        <v>497.5</v>
      </c>
      <c r="P349" s="2">
        <v>632.5</v>
      </c>
      <c r="Q349" s="2">
        <v>664.5</v>
      </c>
      <c r="R349" s="2">
        <v>668.25</v>
      </c>
      <c r="S349" s="2">
        <v>582.25</v>
      </c>
      <c r="T349" s="2">
        <v>481.25</v>
      </c>
      <c r="U349" s="2">
        <v>349.25</v>
      </c>
      <c r="V349" s="2">
        <v>904.25</v>
      </c>
      <c r="W349" s="2">
        <v>457.75</v>
      </c>
      <c r="X349" s="2">
        <v>868.25</v>
      </c>
      <c r="Y349" s="22">
        <f>IFERROR(VLOOKUP(Y$1,Weights!$M$3:$N$33,2,FALSE),0)*C349</f>
        <v>0</v>
      </c>
      <c r="Z349" s="22">
        <f>IFERROR(VLOOKUP(Z$1,Weights!$M$3:$N$33,2,FALSE),0)*D349</f>
        <v>2.6502166195306045</v>
      </c>
      <c r="AA349" s="22">
        <f>IFERROR(VLOOKUP(AA$1,Weights!$M$3:$N$33,2,FALSE),0)*E349</f>
        <v>2.4324521027203811</v>
      </c>
      <c r="AB349" s="22">
        <f>IFERROR(VLOOKUP(AB$1,Weights!$M$3:$N$33,2,FALSE),0)*F349</f>
        <v>1.283778027070817</v>
      </c>
      <c r="AC349" s="22">
        <f>IFERROR(VLOOKUP(AC$1,Weights!$M$3:$N$33,2,FALSE),0)*G349</f>
        <v>64.766848575684435</v>
      </c>
      <c r="AD349" s="22">
        <f>IFERROR(VLOOKUP(AD$1,Weights!$M$3:$N$33,2,FALSE),0)*H349</f>
        <v>0.93722398516856931</v>
      </c>
      <c r="AE349" s="22">
        <f>IFERROR(VLOOKUP(AE$1,Weights!$M$3:$N$33,2,FALSE),0)*I349</f>
        <v>52.282515335763229</v>
      </c>
      <c r="AF349" s="22">
        <f>IFERROR(VLOOKUP(AF$1,Weights!$M$3:$N$33,2,FALSE),0)*J349</f>
        <v>5.9550237038352387</v>
      </c>
      <c r="AG349" s="22">
        <f>IFERROR(VLOOKUP(AG$1,Weights!$M$3:$N$33,2,FALSE),0)*K349</f>
        <v>7.0706552929641786</v>
      </c>
      <c r="AH349" s="22">
        <f>IFERROR(VLOOKUP(AH$1,Weights!$M$3:$N$33,2,FALSE),0)*L349</f>
        <v>3.6379305474651398</v>
      </c>
      <c r="AI349" s="22">
        <f>IFERROR(VLOOKUP(AI$1,Weights!$M$3:$N$33,2,FALSE),0)*M349</f>
        <v>0</v>
      </c>
      <c r="AJ349" s="22">
        <f>IFERROR(VLOOKUP(AJ$1,Weights!$M$3:$N$33,2,FALSE),0)*N349</f>
        <v>0</v>
      </c>
      <c r="AK349" s="22">
        <f>IFERROR(VLOOKUP(AK$1,Weights!$M$3:$N$33,2,FALSE),0)*O349</f>
        <v>0</v>
      </c>
      <c r="AL349" s="22">
        <f>IFERROR(VLOOKUP(AL$1,Weights!$M$3:$N$33,2,FALSE),0)*P349</f>
        <v>0.76293644955634576</v>
      </c>
      <c r="AM349" s="22">
        <f>IFERROR(VLOOKUP(AM$1,Weights!$M$3:$N$33,2,FALSE),0)*Q349</f>
        <v>10.087233721385916</v>
      </c>
      <c r="AN349" s="22">
        <f>IFERROR(VLOOKUP(AN$1,Weights!$M$3:$N$33,2,FALSE),0)*R349</f>
        <v>2.6487073275315764</v>
      </c>
      <c r="AO349" s="22">
        <f>IFERROR(VLOOKUP(AO$1,Weights!$M$3:$N$33,2,FALSE),0)*S349</f>
        <v>0</v>
      </c>
      <c r="AP349" s="22">
        <f>IFERROR(VLOOKUP(AP$1,Weights!$M$3:$N$33,2,FALSE),0)*T349</f>
        <v>0</v>
      </c>
      <c r="AQ349" s="22">
        <f>IFERROR(VLOOKUP(AQ$1,Weights!$M$3:$N$33,2,FALSE),0)*U349</f>
        <v>21.733756353330783</v>
      </c>
      <c r="AR349" s="22">
        <f>IFERROR(VLOOKUP(AR$1,Weights!$M$3:$N$33,2,FALSE),0)*V349</f>
        <v>31.691119259608094</v>
      </c>
      <c r="AS349" s="22">
        <f>IFERROR(VLOOKUP(AS$1,Weights!$M$3:$N$33,2,FALSE),0)*W349</f>
        <v>5.822804454482096</v>
      </c>
      <c r="AT349" s="22">
        <f>IFERROR(VLOOKUP(AT$1,Weights!$M$3:$N$33,2,FALSE),0)*X349</f>
        <v>2.9431970614104559</v>
      </c>
      <c r="AU349" s="23">
        <f t="shared" si="5"/>
        <v>149.39821588069793</v>
      </c>
    </row>
    <row r="350" spans="1:47" x14ac:dyDescent="0.2">
      <c r="A350" s="3">
        <v>2015</v>
      </c>
      <c r="B350" s="3">
        <v>5</v>
      </c>
      <c r="C350" s="3">
        <v>699.75</v>
      </c>
      <c r="D350" s="2">
        <v>600</v>
      </c>
      <c r="E350" s="2">
        <v>561.75</v>
      </c>
      <c r="F350" s="2">
        <v>424</v>
      </c>
      <c r="G350" s="2">
        <v>535.5</v>
      </c>
      <c r="H350" s="2">
        <v>442.25</v>
      </c>
      <c r="I350" s="2">
        <v>525.75</v>
      </c>
      <c r="J350" s="2">
        <v>642.25</v>
      </c>
      <c r="K350" s="2">
        <v>679.75</v>
      </c>
      <c r="L350" s="2">
        <v>442.25</v>
      </c>
      <c r="M350" s="2">
        <v>775.25</v>
      </c>
      <c r="N350" s="2">
        <v>760.75</v>
      </c>
      <c r="O350" s="2">
        <v>503.5</v>
      </c>
      <c r="P350" s="2">
        <v>642.25</v>
      </c>
      <c r="Q350" s="2">
        <v>654.75</v>
      </c>
      <c r="R350" s="2">
        <v>656.5</v>
      </c>
      <c r="S350" s="2">
        <v>576</v>
      </c>
      <c r="T350" s="2">
        <v>337.75</v>
      </c>
      <c r="U350" s="2">
        <v>376</v>
      </c>
      <c r="V350" s="2">
        <v>866</v>
      </c>
      <c r="W350" s="2">
        <v>472</v>
      </c>
      <c r="X350" s="2">
        <v>834</v>
      </c>
      <c r="Y350" s="22">
        <f>IFERROR(VLOOKUP(Y$1,Weights!$M$3:$N$33,2,FALSE),0)*C350</f>
        <v>0</v>
      </c>
      <c r="Z350" s="22">
        <f>IFERROR(VLOOKUP(Z$1,Weights!$M$3:$N$33,2,FALSE),0)*D350</f>
        <v>2.6939940223945156</v>
      </c>
      <c r="AA350" s="22">
        <f>IFERROR(VLOOKUP(AA$1,Weights!$M$3:$N$33,2,FALSE),0)*E350</f>
        <v>2.5222519034668651</v>
      </c>
      <c r="AB350" s="22">
        <f>IFERROR(VLOOKUP(AB$1,Weights!$M$3:$N$33,2,FALSE),0)*F350</f>
        <v>1.2936943160499736</v>
      </c>
      <c r="AC350" s="22">
        <f>IFERROR(VLOOKUP(AC$1,Weights!$M$3:$N$33,2,FALSE),0)*G350</f>
        <v>63.46321575897349</v>
      </c>
      <c r="AD350" s="22">
        <f>IFERROR(VLOOKUP(AD$1,Weights!$M$3:$N$33,2,FALSE),0)*H350</f>
        <v>0.94902646237160793</v>
      </c>
      <c r="AE350" s="22">
        <f>IFERROR(VLOOKUP(AE$1,Weights!$M$3:$N$33,2,FALSE),0)*I350</f>
        <v>50.832237517850238</v>
      </c>
      <c r="AF350" s="22">
        <f>IFERROR(VLOOKUP(AF$1,Weights!$M$3:$N$33,2,FALSE),0)*J350</f>
        <v>6.0468205119180736</v>
      </c>
      <c r="AG350" s="22">
        <f>IFERROR(VLOOKUP(AG$1,Weights!$M$3:$N$33,2,FALSE),0)*K350</f>
        <v>6.9782619751613799</v>
      </c>
      <c r="AH350" s="22">
        <f>IFERROR(VLOOKUP(AH$1,Weights!$M$3:$N$33,2,FALSE),0)*L350</f>
        <v>3.6627769712383795</v>
      </c>
      <c r="AI350" s="22">
        <f>IFERROR(VLOOKUP(AI$1,Weights!$M$3:$N$33,2,FALSE),0)*M350</f>
        <v>0</v>
      </c>
      <c r="AJ350" s="22">
        <f>IFERROR(VLOOKUP(AJ$1,Weights!$M$3:$N$33,2,FALSE),0)*N350</f>
        <v>0</v>
      </c>
      <c r="AK350" s="22">
        <f>IFERROR(VLOOKUP(AK$1,Weights!$M$3:$N$33,2,FALSE),0)*O350</f>
        <v>0</v>
      </c>
      <c r="AL350" s="22">
        <f>IFERROR(VLOOKUP(AL$1,Weights!$M$3:$N$33,2,FALSE),0)*P350</f>
        <v>0.77469713000405227</v>
      </c>
      <c r="AM350" s="22">
        <f>IFERROR(VLOOKUP(AM$1,Weights!$M$3:$N$33,2,FALSE),0)*Q350</f>
        <v>9.9392269060608402</v>
      </c>
      <c r="AN350" s="22">
        <f>IFERROR(VLOOKUP(AN$1,Weights!$M$3:$N$33,2,FALSE),0)*R350</f>
        <v>2.6021344714171044</v>
      </c>
      <c r="AO350" s="22">
        <f>IFERROR(VLOOKUP(AO$1,Weights!$M$3:$N$33,2,FALSE),0)*S350</f>
        <v>0</v>
      </c>
      <c r="AP350" s="22">
        <f>IFERROR(VLOOKUP(AP$1,Weights!$M$3:$N$33,2,FALSE),0)*T350</f>
        <v>0</v>
      </c>
      <c r="AQ350" s="22">
        <f>IFERROR(VLOOKUP(AQ$1,Weights!$M$3:$N$33,2,FALSE),0)*U350</f>
        <v>23.398403404015387</v>
      </c>
      <c r="AR350" s="22">
        <f>IFERROR(VLOOKUP(AR$1,Weights!$M$3:$N$33,2,FALSE),0)*V350</f>
        <v>30.350577029384141</v>
      </c>
      <c r="AS350" s="22">
        <f>IFERROR(VLOOKUP(AS$1,Weights!$M$3:$N$33,2,FALSE),0)*W350</f>
        <v>6.0040714418690317</v>
      </c>
      <c r="AT350" s="22">
        <f>IFERROR(VLOOKUP(AT$1,Weights!$M$3:$N$33,2,FALSE),0)*X350</f>
        <v>2.8270962847294214</v>
      </c>
      <c r="AU350" s="23">
        <f t="shared" si="5"/>
        <v>148.2671473850003</v>
      </c>
    </row>
    <row r="351" spans="1:47" x14ac:dyDescent="0.2">
      <c r="A351" s="3">
        <v>2016</v>
      </c>
      <c r="B351" s="3">
        <v>5</v>
      </c>
      <c r="C351" s="3">
        <v>692</v>
      </c>
      <c r="D351" s="2">
        <v>614.75</v>
      </c>
      <c r="E351" s="2">
        <v>572.75</v>
      </c>
      <c r="F351" s="2">
        <v>425.75</v>
      </c>
      <c r="G351" s="2">
        <v>526.5</v>
      </c>
      <c r="H351" s="2">
        <v>446</v>
      </c>
      <c r="I351" s="2">
        <v>512.75</v>
      </c>
      <c r="J351" s="2">
        <v>650.75</v>
      </c>
      <c r="K351" s="2">
        <v>687.5</v>
      </c>
      <c r="L351" s="2">
        <v>446</v>
      </c>
      <c r="M351" s="2">
        <v>796</v>
      </c>
      <c r="N351" s="2">
        <v>746</v>
      </c>
      <c r="O351" s="2">
        <v>509.75</v>
      </c>
      <c r="P351" s="2">
        <v>650.75</v>
      </c>
      <c r="Q351" s="2">
        <v>657</v>
      </c>
      <c r="R351" s="2">
        <v>657.5</v>
      </c>
      <c r="S351" s="2">
        <v>576.25</v>
      </c>
      <c r="T351" s="2">
        <v>496.5</v>
      </c>
      <c r="U351" s="2">
        <v>401.5</v>
      </c>
      <c r="V351" s="2">
        <v>843.5</v>
      </c>
      <c r="W351" s="2">
        <v>482.5</v>
      </c>
      <c r="X351" s="2">
        <v>815</v>
      </c>
      <c r="Y351" s="22">
        <f>IFERROR(VLOOKUP(Y$1,Weights!$M$3:$N$33,2,FALSE),0)*C351</f>
        <v>0</v>
      </c>
      <c r="Z351" s="22">
        <f>IFERROR(VLOOKUP(Z$1,Weights!$M$3:$N$33,2,FALSE),0)*D351</f>
        <v>2.7602213754450475</v>
      </c>
      <c r="AA351" s="22">
        <f>IFERROR(VLOOKUP(AA$1,Weights!$M$3:$N$33,2,FALSE),0)*E351</f>
        <v>2.5716417938774314</v>
      </c>
      <c r="AB351" s="22">
        <f>IFERROR(VLOOKUP(AB$1,Weights!$M$3:$N$33,2,FALSE),0)*F351</f>
        <v>1.2990338562695196</v>
      </c>
      <c r="AC351" s="22">
        <f>IFERROR(VLOOKUP(AC$1,Weights!$M$3:$N$33,2,FALSE),0)*G351</f>
        <v>62.396607090755445</v>
      </c>
      <c r="AD351" s="22">
        <f>IFERROR(VLOOKUP(AD$1,Weights!$M$3:$N$33,2,FALSE),0)*H351</f>
        <v>0.95707360591913426</v>
      </c>
      <c r="AE351" s="22">
        <f>IFERROR(VLOOKUP(AE$1,Weights!$M$3:$N$33,2,FALSE),0)*I351</f>
        <v>49.575330075658982</v>
      </c>
      <c r="AF351" s="22">
        <f>IFERROR(VLOOKUP(AF$1,Weights!$M$3:$N$33,2,FALSE),0)*J351</f>
        <v>6.1268484984518281</v>
      </c>
      <c r="AG351" s="22">
        <f>IFERROR(VLOOKUP(AG$1,Weights!$M$3:$N$33,2,FALSE),0)*K351</f>
        <v>7.0578228877137894</v>
      </c>
      <c r="AH351" s="22">
        <f>IFERROR(VLOOKUP(AH$1,Weights!$M$3:$N$33,2,FALSE),0)*L351</f>
        <v>3.6938350009549286</v>
      </c>
      <c r="AI351" s="22">
        <f>IFERROR(VLOOKUP(AI$1,Weights!$M$3:$N$33,2,FALSE),0)*M351</f>
        <v>0</v>
      </c>
      <c r="AJ351" s="22">
        <f>IFERROR(VLOOKUP(AJ$1,Weights!$M$3:$N$33,2,FALSE),0)*N351</f>
        <v>0</v>
      </c>
      <c r="AK351" s="22">
        <f>IFERROR(VLOOKUP(AK$1,Weights!$M$3:$N$33,2,FALSE),0)*O351</f>
        <v>0</v>
      </c>
      <c r="AL351" s="22">
        <f>IFERROR(VLOOKUP(AL$1,Weights!$M$3:$N$33,2,FALSE),0)*P351</f>
        <v>0.78495003090718096</v>
      </c>
      <c r="AM351" s="22">
        <f>IFERROR(VLOOKUP(AM$1,Weights!$M$3:$N$33,2,FALSE),0)*Q351</f>
        <v>9.9733823249820119</v>
      </c>
      <c r="AN351" s="22">
        <f>IFERROR(VLOOKUP(AN$1,Weights!$M$3:$N$33,2,FALSE),0)*R351</f>
        <v>2.606098118745996</v>
      </c>
      <c r="AO351" s="22">
        <f>IFERROR(VLOOKUP(AO$1,Weights!$M$3:$N$33,2,FALSE),0)*S351</f>
        <v>0</v>
      </c>
      <c r="AP351" s="22">
        <f>IFERROR(VLOOKUP(AP$1,Weights!$M$3:$N$33,2,FALSE),0)*T351</f>
        <v>0</v>
      </c>
      <c r="AQ351" s="22">
        <f>IFERROR(VLOOKUP(AQ$1,Weights!$M$3:$N$33,2,FALSE),0)*U351</f>
        <v>24.9852632093409</v>
      </c>
      <c r="AR351" s="22">
        <f>IFERROR(VLOOKUP(AR$1,Weights!$M$3:$N$33,2,FALSE),0)*V351</f>
        <v>29.562022776311228</v>
      </c>
      <c r="AS351" s="22">
        <f>IFERROR(VLOOKUP(AS$1,Weights!$M$3:$N$33,2,FALSE),0)*W351</f>
        <v>6.1376365904699322</v>
      </c>
      <c r="AT351" s="22">
        <f>IFERROR(VLOOKUP(AT$1,Weights!$M$3:$N$33,2,FALSE),0)*X351</f>
        <v>2.7626900144538111</v>
      </c>
      <c r="AU351" s="23">
        <f t="shared" si="5"/>
        <v>148.1879185748405</v>
      </c>
    </row>
    <row r="352" spans="1:47" x14ac:dyDescent="0.2">
      <c r="A352" s="12">
        <v>1947</v>
      </c>
      <c r="B352" s="3">
        <v>6</v>
      </c>
      <c r="C352" s="2">
        <v>33</v>
      </c>
      <c r="D352" s="2">
        <v>0</v>
      </c>
      <c r="E352" s="2">
        <v>0</v>
      </c>
      <c r="F352" s="2">
        <v>26</v>
      </c>
      <c r="G352" s="2">
        <v>31</v>
      </c>
      <c r="H352" s="2">
        <v>32</v>
      </c>
      <c r="I352" s="2">
        <v>30</v>
      </c>
      <c r="J352" s="2">
        <v>30</v>
      </c>
      <c r="K352" s="2">
        <v>35</v>
      </c>
      <c r="L352" s="2">
        <v>32</v>
      </c>
      <c r="M352" s="2">
        <v>42</v>
      </c>
      <c r="N352" s="2">
        <v>28</v>
      </c>
      <c r="O352" s="2">
        <v>0</v>
      </c>
      <c r="P352" s="2">
        <v>30</v>
      </c>
      <c r="Q352" s="2">
        <v>33</v>
      </c>
      <c r="R352" s="2">
        <v>33</v>
      </c>
      <c r="S352" s="2">
        <v>25</v>
      </c>
      <c r="T352" s="2">
        <v>0</v>
      </c>
      <c r="U352" s="2">
        <v>41</v>
      </c>
      <c r="V352" s="2">
        <v>27</v>
      </c>
      <c r="W352" s="2">
        <v>63</v>
      </c>
      <c r="X352" s="2">
        <v>27</v>
      </c>
      <c r="Y352" s="22">
        <f>IFERROR(VLOOKUP(Y$1,Weights!$M$3:$N$33,2,FALSE),0)*C352</f>
        <v>0</v>
      </c>
      <c r="Z352" s="22">
        <f>IFERROR(VLOOKUP(Z$1,Weights!$M$3:$N$33,2,FALSE),0)*D352</f>
        <v>0</v>
      </c>
      <c r="AA352" s="22">
        <f>IFERROR(VLOOKUP(AA$1,Weights!$M$3:$N$33,2,FALSE),0)*E352</f>
        <v>0</v>
      </c>
      <c r="AB352" s="22">
        <f>IFERROR(VLOOKUP(AB$1,Weights!$M$3:$N$33,2,FALSE),0)*F352</f>
        <v>7.9330311833253106E-2</v>
      </c>
      <c r="AC352" s="22">
        <f>IFERROR(VLOOKUP(AC$1,Weights!$M$3:$N$33,2,FALSE),0)*G352</f>
        <v>3.673874301639922</v>
      </c>
      <c r="AD352" s="22">
        <f>IFERROR(VLOOKUP(AD$1,Weights!$M$3:$N$33,2,FALSE),0)*H352</f>
        <v>6.8668958272224884E-2</v>
      </c>
      <c r="AE352" s="22">
        <f>IFERROR(VLOOKUP(AE$1,Weights!$M$3:$N$33,2,FALSE),0)*I352</f>
        <v>2.9005556358259765</v>
      </c>
      <c r="AF352" s="22">
        <f>IFERROR(VLOOKUP(AF$1,Weights!$M$3:$N$33,2,FALSE),0)*J352</f>
        <v>0.28245171717795597</v>
      </c>
      <c r="AG352" s="22">
        <f>IFERROR(VLOOKUP(AG$1,Weights!$M$3:$N$33,2,FALSE),0)*K352</f>
        <v>0.35930734701088385</v>
      </c>
      <c r="AH352" s="22">
        <f>IFERROR(VLOOKUP(AH$1,Weights!$M$3:$N$33,2,FALSE),0)*L352</f>
        <v>0.26502852024788726</v>
      </c>
      <c r="AI352" s="22">
        <f>IFERROR(VLOOKUP(AI$1,Weights!$M$3:$N$33,2,FALSE),0)*M352</f>
        <v>0</v>
      </c>
      <c r="AJ352" s="22">
        <f>IFERROR(VLOOKUP(AJ$1,Weights!$M$3:$N$33,2,FALSE),0)*N352</f>
        <v>0</v>
      </c>
      <c r="AK352" s="22">
        <f>IFERROR(VLOOKUP(AK$1,Weights!$M$3:$N$33,2,FALSE),0)*O352</f>
        <v>0</v>
      </c>
      <c r="AL352" s="22">
        <f>IFERROR(VLOOKUP(AL$1,Weights!$M$3:$N$33,2,FALSE),0)*P352</f>
        <v>3.6186709069866201E-2</v>
      </c>
      <c r="AM352" s="22">
        <f>IFERROR(VLOOKUP(AM$1,Weights!$M$3:$N$33,2,FALSE),0)*Q352</f>
        <v>0.50094614417717864</v>
      </c>
      <c r="AN352" s="22">
        <f>IFERROR(VLOOKUP(AN$1,Weights!$M$3:$N$33,2,FALSE),0)*R352</f>
        <v>0.13080036185341121</v>
      </c>
      <c r="AO352" s="22">
        <f>IFERROR(VLOOKUP(AO$1,Weights!$M$3:$N$33,2,FALSE),0)*S352</f>
        <v>0</v>
      </c>
      <c r="AP352" s="22">
        <f>IFERROR(VLOOKUP(AP$1,Weights!$M$3:$N$33,2,FALSE),0)*T352</f>
        <v>0</v>
      </c>
      <c r="AQ352" s="22">
        <f>IFERROR(VLOOKUP(AQ$1,Weights!$M$3:$N$33,2,FALSE),0)*U352</f>
        <v>2.5514216477782736</v>
      </c>
      <c r="AR352" s="22">
        <f>IFERROR(VLOOKUP(AR$1,Weights!$M$3:$N$33,2,FALSE),0)*V352</f>
        <v>0.94626510368749639</v>
      </c>
      <c r="AS352" s="22">
        <f>IFERROR(VLOOKUP(AS$1,Weights!$M$3:$N$33,2,FALSE),0)*W352</f>
        <v>0.80139089160540045</v>
      </c>
      <c r="AT352" s="22">
        <f>IFERROR(VLOOKUP(AT$1,Weights!$M$3:$N$33,2,FALSE),0)*X352</f>
        <v>9.1524699865340994E-2</v>
      </c>
      <c r="AU352" s="23">
        <f t="shared" si="5"/>
        <v>9.0138780484051484</v>
      </c>
    </row>
    <row r="353" spans="1:47" x14ac:dyDescent="0.2">
      <c r="A353" s="2">
        <v>1948</v>
      </c>
      <c r="B353" s="2">
        <v>6</v>
      </c>
      <c r="C353" s="3">
        <v>37</v>
      </c>
      <c r="D353" s="2">
        <v>34</v>
      </c>
      <c r="E353" s="2">
        <v>0</v>
      </c>
      <c r="F353" s="2">
        <v>29</v>
      </c>
      <c r="G353" s="2">
        <v>34</v>
      </c>
      <c r="H353" s="2">
        <v>36</v>
      </c>
      <c r="I353" s="2">
        <v>33</v>
      </c>
      <c r="J353" s="2">
        <v>33</v>
      </c>
      <c r="K353" s="2">
        <v>37</v>
      </c>
      <c r="L353" s="2">
        <v>36</v>
      </c>
      <c r="M353" s="2">
        <v>49</v>
      </c>
      <c r="N353" s="2">
        <v>31</v>
      </c>
      <c r="O353" s="2">
        <v>0</v>
      </c>
      <c r="P353" s="2">
        <v>33</v>
      </c>
      <c r="Q353" s="2">
        <v>35</v>
      </c>
      <c r="R353" s="2">
        <v>35</v>
      </c>
      <c r="S353" s="2">
        <v>29</v>
      </c>
      <c r="T353" s="2">
        <v>0</v>
      </c>
      <c r="U353" s="2">
        <v>42</v>
      </c>
      <c r="V353" s="2">
        <v>30</v>
      </c>
      <c r="W353" s="2">
        <v>64</v>
      </c>
      <c r="X353" s="2">
        <v>31</v>
      </c>
      <c r="Y353" s="22">
        <f>IFERROR(VLOOKUP(Y$1,Weights!$M$3:$N$33,2,FALSE),0)*C353</f>
        <v>0</v>
      </c>
      <c r="Z353" s="22">
        <f>IFERROR(VLOOKUP(Z$1,Weights!$M$3:$N$33,2,FALSE),0)*D353</f>
        <v>0.15265966126902256</v>
      </c>
      <c r="AA353" s="22">
        <f>IFERROR(VLOOKUP(AA$1,Weights!$M$3:$N$33,2,FALSE),0)*E353</f>
        <v>0</v>
      </c>
      <c r="AB353" s="22">
        <f>IFERROR(VLOOKUP(AB$1,Weights!$M$3:$N$33,2,FALSE),0)*F353</f>
        <v>8.8483809352474616E-2</v>
      </c>
      <c r="AC353" s="22">
        <f>IFERROR(VLOOKUP(AC$1,Weights!$M$3:$N$33,2,FALSE),0)*G353</f>
        <v>4.0294105243792693</v>
      </c>
      <c r="AD353" s="22">
        <f>IFERROR(VLOOKUP(AD$1,Weights!$M$3:$N$33,2,FALSE),0)*H353</f>
        <v>7.7252578056252991E-2</v>
      </c>
      <c r="AE353" s="22">
        <f>IFERROR(VLOOKUP(AE$1,Weights!$M$3:$N$33,2,FALSE),0)*I353</f>
        <v>3.1906111994085742</v>
      </c>
      <c r="AF353" s="22">
        <f>IFERROR(VLOOKUP(AF$1,Weights!$M$3:$N$33,2,FALSE),0)*J353</f>
        <v>0.31069688889575159</v>
      </c>
      <c r="AG353" s="22">
        <f>IFERROR(VLOOKUP(AG$1,Weights!$M$3:$N$33,2,FALSE),0)*K353</f>
        <v>0.37983919541150579</v>
      </c>
      <c r="AH353" s="22">
        <f>IFERROR(VLOOKUP(AH$1,Weights!$M$3:$N$33,2,FALSE),0)*L353</f>
        <v>0.29815708527887319</v>
      </c>
      <c r="AI353" s="22">
        <f>IFERROR(VLOOKUP(AI$1,Weights!$M$3:$N$33,2,FALSE),0)*M353</f>
        <v>0</v>
      </c>
      <c r="AJ353" s="22">
        <f>IFERROR(VLOOKUP(AJ$1,Weights!$M$3:$N$33,2,FALSE),0)*N353</f>
        <v>0</v>
      </c>
      <c r="AK353" s="22">
        <f>IFERROR(VLOOKUP(AK$1,Weights!$M$3:$N$33,2,FALSE),0)*O353</f>
        <v>0</v>
      </c>
      <c r="AL353" s="22">
        <f>IFERROR(VLOOKUP(AL$1,Weights!$M$3:$N$33,2,FALSE),0)*P353</f>
        <v>3.9805379976852823E-2</v>
      </c>
      <c r="AM353" s="22">
        <f>IFERROR(VLOOKUP(AM$1,Weights!$M$3:$N$33,2,FALSE),0)*Q353</f>
        <v>0.53130651655155314</v>
      </c>
      <c r="AN353" s="22">
        <f>IFERROR(VLOOKUP(AN$1,Weights!$M$3:$N$33,2,FALSE),0)*R353</f>
        <v>0.13872765651119368</v>
      </c>
      <c r="AO353" s="22">
        <f>IFERROR(VLOOKUP(AO$1,Weights!$M$3:$N$33,2,FALSE),0)*S353</f>
        <v>0</v>
      </c>
      <c r="AP353" s="22">
        <f>IFERROR(VLOOKUP(AP$1,Weights!$M$3:$N$33,2,FALSE),0)*T353</f>
        <v>0</v>
      </c>
      <c r="AQ353" s="22">
        <f>IFERROR(VLOOKUP(AQ$1,Weights!$M$3:$N$33,2,FALSE),0)*U353</f>
        <v>2.6136514440655487</v>
      </c>
      <c r="AR353" s="22">
        <f>IFERROR(VLOOKUP(AR$1,Weights!$M$3:$N$33,2,FALSE),0)*V353</f>
        <v>1.0514056707638848</v>
      </c>
      <c r="AS353" s="22">
        <f>IFERROR(VLOOKUP(AS$1,Weights!$M$3:$N$33,2,FALSE),0)*W353</f>
        <v>0.81411138194834332</v>
      </c>
      <c r="AT353" s="22">
        <f>IFERROR(VLOOKUP(AT$1,Weights!$M$3:$N$33,2,FALSE),0)*X353</f>
        <v>0.10508391466020632</v>
      </c>
      <c r="AU353" s="23">
        <f t="shared" si="5"/>
        <v>9.7154625515155288</v>
      </c>
    </row>
    <row r="354" spans="1:47" x14ac:dyDescent="0.2">
      <c r="A354" s="2">
        <v>1949</v>
      </c>
      <c r="B354" s="2">
        <v>6</v>
      </c>
      <c r="C354" s="3">
        <v>39</v>
      </c>
      <c r="D354" s="2">
        <v>35</v>
      </c>
      <c r="E354" s="2">
        <v>0</v>
      </c>
      <c r="F354" s="2">
        <v>30</v>
      </c>
      <c r="G354" s="2">
        <v>37</v>
      </c>
      <c r="H354" s="2">
        <v>36</v>
      </c>
      <c r="I354" s="2">
        <v>35</v>
      </c>
      <c r="J354" s="2">
        <v>36</v>
      </c>
      <c r="K354" s="2">
        <v>40</v>
      </c>
      <c r="L354" s="2">
        <v>36</v>
      </c>
      <c r="M354" s="2">
        <v>49</v>
      </c>
      <c r="N354" s="2">
        <v>34</v>
      </c>
      <c r="O354" s="2">
        <v>0</v>
      </c>
      <c r="P354" s="2">
        <v>36</v>
      </c>
      <c r="Q354" s="2">
        <v>38</v>
      </c>
      <c r="R354" s="2">
        <v>38</v>
      </c>
      <c r="S354" s="2">
        <v>30</v>
      </c>
      <c r="T354" s="2">
        <v>0</v>
      </c>
      <c r="U354" s="2">
        <v>45</v>
      </c>
      <c r="V354" s="2">
        <v>32</v>
      </c>
      <c r="W354" s="2">
        <v>68</v>
      </c>
      <c r="X354" s="2">
        <v>33</v>
      </c>
      <c r="Y354" s="22">
        <f>IFERROR(VLOOKUP(Y$1,Weights!$M$3:$N$33,2,FALSE),0)*C354</f>
        <v>0</v>
      </c>
      <c r="Z354" s="22">
        <f>IFERROR(VLOOKUP(Z$1,Weights!$M$3:$N$33,2,FALSE),0)*D354</f>
        <v>0.15714965130634673</v>
      </c>
      <c r="AA354" s="22">
        <f>IFERROR(VLOOKUP(AA$1,Weights!$M$3:$N$33,2,FALSE),0)*E354</f>
        <v>0</v>
      </c>
      <c r="AB354" s="22">
        <f>IFERROR(VLOOKUP(AB$1,Weights!$M$3:$N$33,2,FALSE),0)*F354</f>
        <v>9.1534975192215123E-2</v>
      </c>
      <c r="AC354" s="22">
        <f>IFERROR(VLOOKUP(AC$1,Weights!$M$3:$N$33,2,FALSE),0)*G354</f>
        <v>4.3849467471186161</v>
      </c>
      <c r="AD354" s="22">
        <f>IFERROR(VLOOKUP(AD$1,Weights!$M$3:$N$33,2,FALSE),0)*H354</f>
        <v>7.7252578056252991E-2</v>
      </c>
      <c r="AE354" s="22">
        <f>IFERROR(VLOOKUP(AE$1,Weights!$M$3:$N$33,2,FALSE),0)*I354</f>
        <v>3.383981575130306</v>
      </c>
      <c r="AF354" s="22">
        <f>IFERROR(VLOOKUP(AF$1,Weights!$M$3:$N$33,2,FALSE),0)*J354</f>
        <v>0.33894206061354715</v>
      </c>
      <c r="AG354" s="22">
        <f>IFERROR(VLOOKUP(AG$1,Weights!$M$3:$N$33,2,FALSE),0)*K354</f>
        <v>0.41063696801243865</v>
      </c>
      <c r="AH354" s="22">
        <f>IFERROR(VLOOKUP(AH$1,Weights!$M$3:$N$33,2,FALSE),0)*L354</f>
        <v>0.29815708527887319</v>
      </c>
      <c r="AI354" s="22">
        <f>IFERROR(VLOOKUP(AI$1,Weights!$M$3:$N$33,2,FALSE),0)*M354</f>
        <v>0</v>
      </c>
      <c r="AJ354" s="22">
        <f>IFERROR(VLOOKUP(AJ$1,Weights!$M$3:$N$33,2,FALSE),0)*N354</f>
        <v>0</v>
      </c>
      <c r="AK354" s="22">
        <f>IFERROR(VLOOKUP(AK$1,Weights!$M$3:$N$33,2,FALSE),0)*O354</f>
        <v>0</v>
      </c>
      <c r="AL354" s="22">
        <f>IFERROR(VLOOKUP(AL$1,Weights!$M$3:$N$33,2,FALSE),0)*P354</f>
        <v>4.3424050883839438E-2</v>
      </c>
      <c r="AM354" s="22">
        <f>IFERROR(VLOOKUP(AM$1,Weights!$M$3:$N$33,2,FALSE),0)*Q354</f>
        <v>0.57684707511311484</v>
      </c>
      <c r="AN354" s="22">
        <f>IFERROR(VLOOKUP(AN$1,Weights!$M$3:$N$33,2,FALSE),0)*R354</f>
        <v>0.15061859849786743</v>
      </c>
      <c r="AO354" s="22">
        <f>IFERROR(VLOOKUP(AO$1,Weights!$M$3:$N$33,2,FALSE),0)*S354</f>
        <v>0</v>
      </c>
      <c r="AP354" s="22">
        <f>IFERROR(VLOOKUP(AP$1,Weights!$M$3:$N$33,2,FALSE),0)*T354</f>
        <v>0</v>
      </c>
      <c r="AQ354" s="22">
        <f>IFERROR(VLOOKUP(AQ$1,Weights!$M$3:$N$33,2,FALSE),0)*U354</f>
        <v>2.8003408329273736</v>
      </c>
      <c r="AR354" s="22">
        <f>IFERROR(VLOOKUP(AR$1,Weights!$M$3:$N$33,2,FALSE),0)*V354</f>
        <v>1.1214993821481438</v>
      </c>
      <c r="AS354" s="22">
        <f>IFERROR(VLOOKUP(AS$1,Weights!$M$3:$N$33,2,FALSE),0)*W354</f>
        <v>0.86499334332011479</v>
      </c>
      <c r="AT354" s="22">
        <f>IFERROR(VLOOKUP(AT$1,Weights!$M$3:$N$33,2,FALSE),0)*X354</f>
        <v>0.11186352205763898</v>
      </c>
      <c r="AU354" s="23">
        <f t="shared" si="5"/>
        <v>10.348666872884902</v>
      </c>
    </row>
    <row r="355" spans="1:47" x14ac:dyDescent="0.2">
      <c r="A355" s="2">
        <v>1950</v>
      </c>
      <c r="B355" s="2">
        <v>6</v>
      </c>
      <c r="C355" s="3">
        <v>40</v>
      </c>
      <c r="D355" s="2">
        <v>36</v>
      </c>
      <c r="E355" s="2">
        <v>0</v>
      </c>
      <c r="F355" s="2">
        <v>31</v>
      </c>
      <c r="G355" s="2">
        <v>38</v>
      </c>
      <c r="H355" s="2">
        <v>38</v>
      </c>
      <c r="I355" s="2">
        <v>37</v>
      </c>
      <c r="J355" s="2">
        <v>39</v>
      </c>
      <c r="K355" s="2">
        <v>41</v>
      </c>
      <c r="L355" s="2">
        <v>38</v>
      </c>
      <c r="M355" s="2">
        <v>50</v>
      </c>
      <c r="N355" s="2">
        <v>35</v>
      </c>
      <c r="O355" s="2">
        <v>0</v>
      </c>
      <c r="P355" s="2">
        <v>39</v>
      </c>
      <c r="Q355" s="2">
        <v>39</v>
      </c>
      <c r="R355" s="2">
        <v>39</v>
      </c>
      <c r="S355" s="2">
        <v>31</v>
      </c>
      <c r="T355" s="2">
        <v>0</v>
      </c>
      <c r="U355" s="2">
        <v>48</v>
      </c>
      <c r="V355" s="2">
        <v>33</v>
      </c>
      <c r="W355" s="2">
        <v>69</v>
      </c>
      <c r="X355" s="2">
        <v>33</v>
      </c>
      <c r="Y355" s="22">
        <f>IFERROR(VLOOKUP(Y$1,Weights!$M$3:$N$33,2,FALSE),0)*C355</f>
        <v>0</v>
      </c>
      <c r="Z355" s="22">
        <f>IFERROR(VLOOKUP(Z$1,Weights!$M$3:$N$33,2,FALSE),0)*D355</f>
        <v>0.16163964134367093</v>
      </c>
      <c r="AA355" s="22">
        <f>IFERROR(VLOOKUP(AA$1,Weights!$M$3:$N$33,2,FALSE),0)*E355</f>
        <v>0</v>
      </c>
      <c r="AB355" s="22">
        <f>IFERROR(VLOOKUP(AB$1,Weights!$M$3:$N$33,2,FALSE),0)*F355</f>
        <v>9.4586141031955617E-2</v>
      </c>
      <c r="AC355" s="22">
        <f>IFERROR(VLOOKUP(AC$1,Weights!$M$3:$N$33,2,FALSE),0)*G355</f>
        <v>4.5034588213650659</v>
      </c>
      <c r="AD355" s="22">
        <f>IFERROR(VLOOKUP(AD$1,Weights!$M$3:$N$33,2,FALSE),0)*H355</f>
        <v>8.1544387948267044E-2</v>
      </c>
      <c r="AE355" s="22">
        <f>IFERROR(VLOOKUP(AE$1,Weights!$M$3:$N$33,2,FALSE),0)*I355</f>
        <v>3.5773519508520377</v>
      </c>
      <c r="AF355" s="22">
        <f>IFERROR(VLOOKUP(AF$1,Weights!$M$3:$N$33,2,FALSE),0)*J355</f>
        <v>0.36718723233134276</v>
      </c>
      <c r="AG355" s="22">
        <f>IFERROR(VLOOKUP(AG$1,Weights!$M$3:$N$33,2,FALSE),0)*K355</f>
        <v>0.42090289221274962</v>
      </c>
      <c r="AH355" s="22">
        <f>IFERROR(VLOOKUP(AH$1,Weights!$M$3:$N$33,2,FALSE),0)*L355</f>
        <v>0.3147213677943661</v>
      </c>
      <c r="AI355" s="22">
        <f>IFERROR(VLOOKUP(AI$1,Weights!$M$3:$N$33,2,FALSE),0)*M355</f>
        <v>0</v>
      </c>
      <c r="AJ355" s="22">
        <f>IFERROR(VLOOKUP(AJ$1,Weights!$M$3:$N$33,2,FALSE),0)*N355</f>
        <v>0</v>
      </c>
      <c r="AK355" s="22">
        <f>IFERROR(VLOOKUP(AK$1,Weights!$M$3:$N$33,2,FALSE),0)*O355</f>
        <v>0</v>
      </c>
      <c r="AL355" s="22">
        <f>IFERROR(VLOOKUP(AL$1,Weights!$M$3:$N$33,2,FALSE),0)*P355</f>
        <v>4.704272179082606E-2</v>
      </c>
      <c r="AM355" s="22">
        <f>IFERROR(VLOOKUP(AM$1,Weights!$M$3:$N$33,2,FALSE),0)*Q355</f>
        <v>0.59202726130030203</v>
      </c>
      <c r="AN355" s="22">
        <f>IFERROR(VLOOKUP(AN$1,Weights!$M$3:$N$33,2,FALSE),0)*R355</f>
        <v>0.15458224582675867</v>
      </c>
      <c r="AO355" s="22">
        <f>IFERROR(VLOOKUP(AO$1,Weights!$M$3:$N$33,2,FALSE),0)*S355</f>
        <v>0</v>
      </c>
      <c r="AP355" s="22">
        <f>IFERROR(VLOOKUP(AP$1,Weights!$M$3:$N$33,2,FALSE),0)*T355</f>
        <v>0</v>
      </c>
      <c r="AQ355" s="22">
        <f>IFERROR(VLOOKUP(AQ$1,Weights!$M$3:$N$33,2,FALSE),0)*U355</f>
        <v>2.9870302217891984</v>
      </c>
      <c r="AR355" s="22">
        <f>IFERROR(VLOOKUP(AR$1,Weights!$M$3:$N$33,2,FALSE),0)*V355</f>
        <v>1.1565462378402733</v>
      </c>
      <c r="AS355" s="22">
        <f>IFERROR(VLOOKUP(AS$1,Weights!$M$3:$N$33,2,FALSE),0)*W355</f>
        <v>0.87771383366305766</v>
      </c>
      <c r="AT355" s="22">
        <f>IFERROR(VLOOKUP(AT$1,Weights!$M$3:$N$33,2,FALSE),0)*X355</f>
        <v>0.11186352205763898</v>
      </c>
      <c r="AU355" s="23">
        <f t="shared" si="5"/>
        <v>10.863919837110611</v>
      </c>
    </row>
    <row r="356" spans="1:47" x14ac:dyDescent="0.2">
      <c r="A356" s="2">
        <v>1951</v>
      </c>
      <c r="B356" s="2">
        <v>6</v>
      </c>
      <c r="C356" s="3">
        <v>43</v>
      </c>
      <c r="D356" s="2">
        <v>40</v>
      </c>
      <c r="E356" s="2">
        <v>0</v>
      </c>
      <c r="F356" s="2">
        <v>33</v>
      </c>
      <c r="G356" s="2">
        <v>40</v>
      </c>
      <c r="H356" s="2">
        <v>41</v>
      </c>
      <c r="I356" s="2">
        <v>38</v>
      </c>
      <c r="J356" s="2">
        <v>40</v>
      </c>
      <c r="K356" s="2">
        <v>45</v>
      </c>
      <c r="L356" s="2">
        <v>41</v>
      </c>
      <c r="M356" s="2">
        <v>54</v>
      </c>
      <c r="N356" s="2">
        <v>37</v>
      </c>
      <c r="O356" s="2">
        <v>0</v>
      </c>
      <c r="P356" s="2">
        <v>40</v>
      </c>
      <c r="Q356" s="2">
        <v>43</v>
      </c>
      <c r="R356" s="2">
        <v>43</v>
      </c>
      <c r="S356" s="2">
        <v>34</v>
      </c>
      <c r="T356" s="2">
        <v>0</v>
      </c>
      <c r="U356" s="2">
        <v>55</v>
      </c>
      <c r="V356" s="2">
        <v>35</v>
      </c>
      <c r="W356" s="2">
        <v>74</v>
      </c>
      <c r="X356" s="2">
        <v>35</v>
      </c>
      <c r="Y356" s="22">
        <f>IFERROR(VLOOKUP(Y$1,Weights!$M$3:$N$33,2,FALSE),0)*C356</f>
        <v>0</v>
      </c>
      <c r="Z356" s="22">
        <f>IFERROR(VLOOKUP(Z$1,Weights!$M$3:$N$33,2,FALSE),0)*D356</f>
        <v>0.17959960149296769</v>
      </c>
      <c r="AA356" s="22">
        <f>IFERROR(VLOOKUP(AA$1,Weights!$M$3:$N$33,2,FALSE),0)*E356</f>
        <v>0</v>
      </c>
      <c r="AB356" s="22">
        <f>IFERROR(VLOOKUP(AB$1,Weights!$M$3:$N$33,2,FALSE),0)*F356</f>
        <v>0.10068847271143663</v>
      </c>
      <c r="AC356" s="22">
        <f>IFERROR(VLOOKUP(AC$1,Weights!$M$3:$N$33,2,FALSE),0)*G356</f>
        <v>4.7404829698579638</v>
      </c>
      <c r="AD356" s="22">
        <f>IFERROR(VLOOKUP(AD$1,Weights!$M$3:$N$33,2,FALSE),0)*H356</f>
        <v>8.7982102786288138E-2</v>
      </c>
      <c r="AE356" s="22">
        <f>IFERROR(VLOOKUP(AE$1,Weights!$M$3:$N$33,2,FALSE),0)*I356</f>
        <v>3.6740371387129036</v>
      </c>
      <c r="AF356" s="22">
        <f>IFERROR(VLOOKUP(AF$1,Weights!$M$3:$N$33,2,FALSE),0)*J356</f>
        <v>0.37660228957060793</v>
      </c>
      <c r="AG356" s="22">
        <f>IFERROR(VLOOKUP(AG$1,Weights!$M$3:$N$33,2,FALSE),0)*K356</f>
        <v>0.46196658901399351</v>
      </c>
      <c r="AH356" s="22">
        <f>IFERROR(VLOOKUP(AH$1,Weights!$M$3:$N$33,2,FALSE),0)*L356</f>
        <v>0.33956779156760553</v>
      </c>
      <c r="AI356" s="22">
        <f>IFERROR(VLOOKUP(AI$1,Weights!$M$3:$N$33,2,FALSE),0)*M356</f>
        <v>0</v>
      </c>
      <c r="AJ356" s="22">
        <f>IFERROR(VLOOKUP(AJ$1,Weights!$M$3:$N$33,2,FALSE),0)*N356</f>
        <v>0</v>
      </c>
      <c r="AK356" s="22">
        <f>IFERROR(VLOOKUP(AK$1,Weights!$M$3:$N$33,2,FALSE),0)*O356</f>
        <v>0</v>
      </c>
      <c r="AL356" s="22">
        <f>IFERROR(VLOOKUP(AL$1,Weights!$M$3:$N$33,2,FALSE),0)*P356</f>
        <v>4.8248945426488263E-2</v>
      </c>
      <c r="AM356" s="22">
        <f>IFERROR(VLOOKUP(AM$1,Weights!$M$3:$N$33,2,FALSE),0)*Q356</f>
        <v>0.65274800604905103</v>
      </c>
      <c r="AN356" s="22">
        <f>IFERROR(VLOOKUP(AN$1,Weights!$M$3:$N$33,2,FALSE),0)*R356</f>
        <v>0.17043683514232366</v>
      </c>
      <c r="AO356" s="22">
        <f>IFERROR(VLOOKUP(AO$1,Weights!$M$3:$N$33,2,FALSE),0)*S356</f>
        <v>0</v>
      </c>
      <c r="AP356" s="22">
        <f>IFERROR(VLOOKUP(AP$1,Weights!$M$3:$N$33,2,FALSE),0)*T356</f>
        <v>0</v>
      </c>
      <c r="AQ356" s="22">
        <f>IFERROR(VLOOKUP(AQ$1,Weights!$M$3:$N$33,2,FALSE),0)*U356</f>
        <v>3.4226387958001232</v>
      </c>
      <c r="AR356" s="22">
        <f>IFERROR(VLOOKUP(AR$1,Weights!$M$3:$N$33,2,FALSE),0)*V356</f>
        <v>1.2266399492245323</v>
      </c>
      <c r="AS356" s="22">
        <f>IFERROR(VLOOKUP(AS$1,Weights!$M$3:$N$33,2,FALSE),0)*W356</f>
        <v>0.94131628537777201</v>
      </c>
      <c r="AT356" s="22">
        <f>IFERROR(VLOOKUP(AT$1,Weights!$M$3:$N$33,2,FALSE),0)*X356</f>
        <v>0.11864312945507165</v>
      </c>
      <c r="AU356" s="23">
        <f t="shared" si="5"/>
        <v>11.711316131584679</v>
      </c>
    </row>
    <row r="357" spans="1:47" x14ac:dyDescent="0.2">
      <c r="A357" s="2">
        <v>1952</v>
      </c>
      <c r="B357" s="2">
        <v>6</v>
      </c>
      <c r="C357" s="3">
        <v>44</v>
      </c>
      <c r="D357" s="2">
        <v>42</v>
      </c>
      <c r="E357" s="2">
        <v>0</v>
      </c>
      <c r="F357" s="2">
        <v>35</v>
      </c>
      <c r="G357" s="2">
        <v>41</v>
      </c>
      <c r="H357" s="2">
        <v>41</v>
      </c>
      <c r="I357" s="2">
        <v>39</v>
      </c>
      <c r="J357" s="2">
        <v>41</v>
      </c>
      <c r="K357" s="2">
        <v>46</v>
      </c>
      <c r="L357" s="2">
        <v>41</v>
      </c>
      <c r="M357" s="2">
        <v>55</v>
      </c>
      <c r="N357" s="2">
        <v>38</v>
      </c>
      <c r="O357" s="2">
        <v>0</v>
      </c>
      <c r="P357" s="2">
        <v>41</v>
      </c>
      <c r="Q357" s="2">
        <v>43</v>
      </c>
      <c r="R357" s="2">
        <v>43</v>
      </c>
      <c r="S357" s="2">
        <v>35</v>
      </c>
      <c r="T357" s="2">
        <v>0</v>
      </c>
      <c r="U357" s="2">
        <v>55</v>
      </c>
      <c r="V357" s="2">
        <v>37</v>
      </c>
      <c r="W357" s="2">
        <v>74</v>
      </c>
      <c r="X357" s="2">
        <v>37</v>
      </c>
      <c r="Y357" s="22">
        <f>IFERROR(VLOOKUP(Y$1,Weights!$M$3:$N$33,2,FALSE),0)*C357</f>
        <v>0</v>
      </c>
      <c r="Z357" s="22">
        <f>IFERROR(VLOOKUP(Z$1,Weights!$M$3:$N$33,2,FALSE),0)*D357</f>
        <v>0.18857958156761609</v>
      </c>
      <c r="AA357" s="22">
        <f>IFERROR(VLOOKUP(AA$1,Weights!$M$3:$N$33,2,FALSE),0)*E357</f>
        <v>0</v>
      </c>
      <c r="AB357" s="22">
        <f>IFERROR(VLOOKUP(AB$1,Weights!$M$3:$N$33,2,FALSE),0)*F357</f>
        <v>0.10679080439091763</v>
      </c>
      <c r="AC357" s="22">
        <f>IFERROR(VLOOKUP(AC$1,Weights!$M$3:$N$33,2,FALSE),0)*G357</f>
        <v>4.8589950441044127</v>
      </c>
      <c r="AD357" s="22">
        <f>IFERROR(VLOOKUP(AD$1,Weights!$M$3:$N$33,2,FALSE),0)*H357</f>
        <v>8.7982102786288138E-2</v>
      </c>
      <c r="AE357" s="22">
        <f>IFERROR(VLOOKUP(AE$1,Weights!$M$3:$N$33,2,FALSE),0)*I357</f>
        <v>3.7707223265737695</v>
      </c>
      <c r="AF357" s="22">
        <f>IFERROR(VLOOKUP(AF$1,Weights!$M$3:$N$33,2,FALSE),0)*J357</f>
        <v>0.38601734680987315</v>
      </c>
      <c r="AG357" s="22">
        <f>IFERROR(VLOOKUP(AG$1,Weights!$M$3:$N$33,2,FALSE),0)*K357</f>
        <v>0.47223251321430448</v>
      </c>
      <c r="AH357" s="22">
        <f>IFERROR(VLOOKUP(AH$1,Weights!$M$3:$N$33,2,FALSE),0)*L357</f>
        <v>0.33956779156760553</v>
      </c>
      <c r="AI357" s="22">
        <f>IFERROR(VLOOKUP(AI$1,Weights!$M$3:$N$33,2,FALSE),0)*M357</f>
        <v>0</v>
      </c>
      <c r="AJ357" s="22">
        <f>IFERROR(VLOOKUP(AJ$1,Weights!$M$3:$N$33,2,FALSE),0)*N357</f>
        <v>0</v>
      </c>
      <c r="AK357" s="22">
        <f>IFERROR(VLOOKUP(AK$1,Weights!$M$3:$N$33,2,FALSE),0)*O357</f>
        <v>0</v>
      </c>
      <c r="AL357" s="22">
        <f>IFERROR(VLOOKUP(AL$1,Weights!$M$3:$N$33,2,FALSE),0)*P357</f>
        <v>4.9455169062150472E-2</v>
      </c>
      <c r="AM357" s="22">
        <f>IFERROR(VLOOKUP(AM$1,Weights!$M$3:$N$33,2,FALSE),0)*Q357</f>
        <v>0.65274800604905103</v>
      </c>
      <c r="AN357" s="22">
        <f>IFERROR(VLOOKUP(AN$1,Weights!$M$3:$N$33,2,FALSE),0)*R357</f>
        <v>0.17043683514232366</v>
      </c>
      <c r="AO357" s="22">
        <f>IFERROR(VLOOKUP(AO$1,Weights!$M$3:$N$33,2,FALSE),0)*S357</f>
        <v>0</v>
      </c>
      <c r="AP357" s="22">
        <f>IFERROR(VLOOKUP(AP$1,Weights!$M$3:$N$33,2,FALSE),0)*T357</f>
        <v>0</v>
      </c>
      <c r="AQ357" s="22">
        <f>IFERROR(VLOOKUP(AQ$1,Weights!$M$3:$N$33,2,FALSE),0)*U357</f>
        <v>3.4226387958001232</v>
      </c>
      <c r="AR357" s="22">
        <f>IFERROR(VLOOKUP(AR$1,Weights!$M$3:$N$33,2,FALSE),0)*V357</f>
        <v>1.2967336606087914</v>
      </c>
      <c r="AS357" s="22">
        <f>IFERROR(VLOOKUP(AS$1,Weights!$M$3:$N$33,2,FALSE),0)*W357</f>
        <v>0.94131628537777201</v>
      </c>
      <c r="AT357" s="22">
        <f>IFERROR(VLOOKUP(AT$1,Weights!$M$3:$N$33,2,FALSE),0)*X357</f>
        <v>0.12542273685250432</v>
      </c>
      <c r="AU357" s="23">
        <f t="shared" si="5"/>
        <v>11.916354165019285</v>
      </c>
    </row>
    <row r="358" spans="1:47" x14ac:dyDescent="0.2">
      <c r="A358" s="2">
        <v>1953</v>
      </c>
      <c r="B358" s="2">
        <v>6</v>
      </c>
      <c r="C358" s="3">
        <v>46</v>
      </c>
      <c r="D358" s="2">
        <v>43</v>
      </c>
      <c r="E358" s="2">
        <v>0</v>
      </c>
      <c r="F358" s="2">
        <v>38</v>
      </c>
      <c r="G358" s="2">
        <v>43</v>
      </c>
      <c r="H358" s="2">
        <v>43</v>
      </c>
      <c r="I358" s="2">
        <v>42</v>
      </c>
      <c r="J358" s="2">
        <v>43</v>
      </c>
      <c r="K358" s="2">
        <v>46</v>
      </c>
      <c r="L358" s="2">
        <v>43</v>
      </c>
      <c r="M358" s="2">
        <v>56</v>
      </c>
      <c r="N358" s="2">
        <v>41</v>
      </c>
      <c r="O358" s="2">
        <v>0</v>
      </c>
      <c r="P358" s="2">
        <v>43</v>
      </c>
      <c r="Q358" s="2">
        <v>44</v>
      </c>
      <c r="R358" s="2">
        <v>44</v>
      </c>
      <c r="S358" s="2">
        <v>37</v>
      </c>
      <c r="T358" s="2">
        <v>44</v>
      </c>
      <c r="U358" s="2">
        <v>55</v>
      </c>
      <c r="V358" s="2">
        <v>38</v>
      </c>
      <c r="W358" s="2">
        <v>74</v>
      </c>
      <c r="X358" s="2">
        <v>38</v>
      </c>
      <c r="Y358" s="22">
        <f>IFERROR(VLOOKUP(Y$1,Weights!$M$3:$N$33,2,FALSE),0)*C358</f>
        <v>0</v>
      </c>
      <c r="Z358" s="22">
        <f>IFERROR(VLOOKUP(Z$1,Weights!$M$3:$N$33,2,FALSE),0)*D358</f>
        <v>0.19306957160494029</v>
      </c>
      <c r="AA358" s="22">
        <f>IFERROR(VLOOKUP(AA$1,Weights!$M$3:$N$33,2,FALSE),0)*E358</f>
        <v>0</v>
      </c>
      <c r="AB358" s="22">
        <f>IFERROR(VLOOKUP(AB$1,Weights!$M$3:$N$33,2,FALSE),0)*F358</f>
        <v>0.11594430191013914</v>
      </c>
      <c r="AC358" s="22">
        <f>IFERROR(VLOOKUP(AC$1,Weights!$M$3:$N$33,2,FALSE),0)*G358</f>
        <v>5.0960191925973106</v>
      </c>
      <c r="AD358" s="22">
        <f>IFERROR(VLOOKUP(AD$1,Weights!$M$3:$N$33,2,FALSE),0)*H358</f>
        <v>9.2273912678302192E-2</v>
      </c>
      <c r="AE358" s="22">
        <f>IFERROR(VLOOKUP(AE$1,Weights!$M$3:$N$33,2,FALSE),0)*I358</f>
        <v>4.0607778901563671</v>
      </c>
      <c r="AF358" s="22">
        <f>IFERROR(VLOOKUP(AF$1,Weights!$M$3:$N$33,2,FALSE),0)*J358</f>
        <v>0.40484746128840354</v>
      </c>
      <c r="AG358" s="22">
        <f>IFERROR(VLOOKUP(AG$1,Weights!$M$3:$N$33,2,FALSE),0)*K358</f>
        <v>0.47223251321430448</v>
      </c>
      <c r="AH358" s="22">
        <f>IFERROR(VLOOKUP(AH$1,Weights!$M$3:$N$33,2,FALSE),0)*L358</f>
        <v>0.35613207408309849</v>
      </c>
      <c r="AI358" s="22">
        <f>IFERROR(VLOOKUP(AI$1,Weights!$M$3:$N$33,2,FALSE),0)*M358</f>
        <v>0</v>
      </c>
      <c r="AJ358" s="22">
        <f>IFERROR(VLOOKUP(AJ$1,Weights!$M$3:$N$33,2,FALSE),0)*N358</f>
        <v>0</v>
      </c>
      <c r="AK358" s="22">
        <f>IFERROR(VLOOKUP(AK$1,Weights!$M$3:$N$33,2,FALSE),0)*O358</f>
        <v>0</v>
      </c>
      <c r="AL358" s="22">
        <f>IFERROR(VLOOKUP(AL$1,Weights!$M$3:$N$33,2,FALSE),0)*P358</f>
        <v>5.1867616333474885E-2</v>
      </c>
      <c r="AM358" s="22">
        <f>IFERROR(VLOOKUP(AM$1,Weights!$M$3:$N$33,2,FALSE),0)*Q358</f>
        <v>0.66792819223623823</v>
      </c>
      <c r="AN358" s="22">
        <f>IFERROR(VLOOKUP(AN$1,Weights!$M$3:$N$33,2,FALSE),0)*R358</f>
        <v>0.17440048247121492</v>
      </c>
      <c r="AO358" s="22">
        <f>IFERROR(VLOOKUP(AO$1,Weights!$M$3:$N$33,2,FALSE),0)*S358</f>
        <v>0</v>
      </c>
      <c r="AP358" s="22">
        <f>IFERROR(VLOOKUP(AP$1,Weights!$M$3:$N$33,2,FALSE),0)*T358</f>
        <v>0</v>
      </c>
      <c r="AQ358" s="22">
        <f>IFERROR(VLOOKUP(AQ$1,Weights!$M$3:$N$33,2,FALSE),0)*U358</f>
        <v>3.4226387958001232</v>
      </c>
      <c r="AR358" s="22">
        <f>IFERROR(VLOOKUP(AR$1,Weights!$M$3:$N$33,2,FALSE),0)*V358</f>
        <v>1.3317805163009209</v>
      </c>
      <c r="AS358" s="22">
        <f>IFERROR(VLOOKUP(AS$1,Weights!$M$3:$N$33,2,FALSE),0)*W358</f>
        <v>0.94131628537777201</v>
      </c>
      <c r="AT358" s="22">
        <f>IFERROR(VLOOKUP(AT$1,Weights!$M$3:$N$33,2,FALSE),0)*X358</f>
        <v>0.12881254055122066</v>
      </c>
      <c r="AU358" s="23">
        <f t="shared" si="5"/>
        <v>12.31748736820405</v>
      </c>
    </row>
    <row r="359" spans="1:47" x14ac:dyDescent="0.2">
      <c r="A359" s="2">
        <v>1954</v>
      </c>
      <c r="B359" s="2">
        <v>6</v>
      </c>
      <c r="C359" s="3">
        <v>48</v>
      </c>
      <c r="D359" s="2">
        <v>44</v>
      </c>
      <c r="E359" s="2">
        <v>0</v>
      </c>
      <c r="F359" s="2">
        <v>40</v>
      </c>
      <c r="G359" s="2">
        <v>45</v>
      </c>
      <c r="H359" s="2">
        <v>45</v>
      </c>
      <c r="I359" s="2">
        <v>44</v>
      </c>
      <c r="J359" s="2">
        <v>45</v>
      </c>
      <c r="K359" s="2">
        <v>48</v>
      </c>
      <c r="L359" s="2">
        <v>45</v>
      </c>
      <c r="M359" s="2">
        <v>60</v>
      </c>
      <c r="N359" s="2">
        <v>44</v>
      </c>
      <c r="O359" s="2">
        <v>0</v>
      </c>
      <c r="P359" s="2">
        <v>45</v>
      </c>
      <c r="Q359" s="2">
        <v>46</v>
      </c>
      <c r="R359" s="2">
        <v>46</v>
      </c>
      <c r="S359" s="2">
        <v>39</v>
      </c>
      <c r="T359" s="2">
        <v>45</v>
      </c>
      <c r="U359" s="2">
        <v>55</v>
      </c>
      <c r="V359" s="2">
        <v>41</v>
      </c>
      <c r="W359" s="2">
        <v>74</v>
      </c>
      <c r="X359" s="2">
        <v>41</v>
      </c>
      <c r="Y359" s="22">
        <f>IFERROR(VLOOKUP(Y$1,Weights!$M$3:$N$33,2,FALSE),0)*C359</f>
        <v>0</v>
      </c>
      <c r="Z359" s="22">
        <f>IFERROR(VLOOKUP(Z$1,Weights!$M$3:$N$33,2,FALSE),0)*D359</f>
        <v>0.19755956164226446</v>
      </c>
      <c r="AA359" s="22">
        <f>IFERROR(VLOOKUP(AA$1,Weights!$M$3:$N$33,2,FALSE),0)*E359</f>
        <v>0</v>
      </c>
      <c r="AB359" s="22">
        <f>IFERROR(VLOOKUP(AB$1,Weights!$M$3:$N$33,2,FALSE),0)*F359</f>
        <v>0.12204663358962016</v>
      </c>
      <c r="AC359" s="22">
        <f>IFERROR(VLOOKUP(AC$1,Weights!$M$3:$N$33,2,FALSE),0)*G359</f>
        <v>5.3330433410902094</v>
      </c>
      <c r="AD359" s="22">
        <f>IFERROR(VLOOKUP(AD$1,Weights!$M$3:$N$33,2,FALSE),0)*H359</f>
        <v>9.6565722570316245E-2</v>
      </c>
      <c r="AE359" s="22">
        <f>IFERROR(VLOOKUP(AE$1,Weights!$M$3:$N$33,2,FALSE),0)*I359</f>
        <v>4.2541482658780989</v>
      </c>
      <c r="AF359" s="22">
        <f>IFERROR(VLOOKUP(AF$1,Weights!$M$3:$N$33,2,FALSE),0)*J359</f>
        <v>0.42367757576693393</v>
      </c>
      <c r="AG359" s="22">
        <f>IFERROR(VLOOKUP(AG$1,Weights!$M$3:$N$33,2,FALSE),0)*K359</f>
        <v>0.49276436161492643</v>
      </c>
      <c r="AH359" s="22">
        <f>IFERROR(VLOOKUP(AH$1,Weights!$M$3:$N$33,2,FALSE),0)*L359</f>
        <v>0.37269635659859146</v>
      </c>
      <c r="AI359" s="22">
        <f>IFERROR(VLOOKUP(AI$1,Weights!$M$3:$N$33,2,FALSE),0)*M359</f>
        <v>0</v>
      </c>
      <c r="AJ359" s="22">
        <f>IFERROR(VLOOKUP(AJ$1,Weights!$M$3:$N$33,2,FALSE),0)*N359</f>
        <v>0</v>
      </c>
      <c r="AK359" s="22">
        <f>IFERROR(VLOOKUP(AK$1,Weights!$M$3:$N$33,2,FALSE),0)*O359</f>
        <v>0</v>
      </c>
      <c r="AL359" s="22">
        <f>IFERROR(VLOOKUP(AL$1,Weights!$M$3:$N$33,2,FALSE),0)*P359</f>
        <v>5.4280063604799297E-2</v>
      </c>
      <c r="AM359" s="22">
        <f>IFERROR(VLOOKUP(AM$1,Weights!$M$3:$N$33,2,FALSE),0)*Q359</f>
        <v>0.69828856461061273</v>
      </c>
      <c r="AN359" s="22">
        <f>IFERROR(VLOOKUP(AN$1,Weights!$M$3:$N$33,2,FALSE),0)*R359</f>
        <v>0.18232777712899742</v>
      </c>
      <c r="AO359" s="22">
        <f>IFERROR(VLOOKUP(AO$1,Weights!$M$3:$N$33,2,FALSE),0)*S359</f>
        <v>0</v>
      </c>
      <c r="AP359" s="22">
        <f>IFERROR(VLOOKUP(AP$1,Weights!$M$3:$N$33,2,FALSE),0)*T359</f>
        <v>0</v>
      </c>
      <c r="AQ359" s="22">
        <f>IFERROR(VLOOKUP(AQ$1,Weights!$M$3:$N$33,2,FALSE),0)*U359</f>
        <v>3.4226387958001232</v>
      </c>
      <c r="AR359" s="22">
        <f>IFERROR(VLOOKUP(AR$1,Weights!$M$3:$N$33,2,FALSE),0)*V359</f>
        <v>1.4369210833773092</v>
      </c>
      <c r="AS359" s="22">
        <f>IFERROR(VLOOKUP(AS$1,Weights!$M$3:$N$33,2,FALSE),0)*W359</f>
        <v>0.94131628537777201</v>
      </c>
      <c r="AT359" s="22">
        <f>IFERROR(VLOOKUP(AT$1,Weights!$M$3:$N$33,2,FALSE),0)*X359</f>
        <v>0.13898195164736965</v>
      </c>
      <c r="AU359" s="23">
        <f t="shared" si="5"/>
        <v>12.735433218386603</v>
      </c>
    </row>
    <row r="360" spans="1:47" x14ac:dyDescent="0.2">
      <c r="A360" s="2">
        <v>1955</v>
      </c>
      <c r="B360" s="2">
        <v>6</v>
      </c>
      <c r="C360" s="3">
        <v>51</v>
      </c>
      <c r="D360" s="2">
        <v>45</v>
      </c>
      <c r="E360" s="2">
        <v>0</v>
      </c>
      <c r="F360" s="2">
        <v>43</v>
      </c>
      <c r="G360" s="2">
        <v>47</v>
      </c>
      <c r="H360" s="2">
        <v>47</v>
      </c>
      <c r="I360" s="2">
        <v>45</v>
      </c>
      <c r="J360" s="2">
        <v>47</v>
      </c>
      <c r="K360" s="2">
        <v>50</v>
      </c>
      <c r="L360" s="2">
        <v>47</v>
      </c>
      <c r="M360" s="2">
        <v>63</v>
      </c>
      <c r="N360" s="2">
        <v>46</v>
      </c>
      <c r="O360" s="2">
        <v>0</v>
      </c>
      <c r="P360" s="2">
        <v>47</v>
      </c>
      <c r="Q360" s="2">
        <v>48</v>
      </c>
      <c r="R360" s="2">
        <v>48</v>
      </c>
      <c r="S360" s="2">
        <v>41</v>
      </c>
      <c r="T360" s="2">
        <v>46</v>
      </c>
      <c r="U360" s="2">
        <v>56</v>
      </c>
      <c r="V360" s="2">
        <v>43</v>
      </c>
      <c r="W360" s="2">
        <v>74</v>
      </c>
      <c r="X360" s="2">
        <v>43</v>
      </c>
      <c r="Y360" s="22">
        <f>IFERROR(VLOOKUP(Y$1,Weights!$M$3:$N$33,2,FALSE),0)*C360</f>
        <v>0</v>
      </c>
      <c r="Z360" s="22">
        <f>IFERROR(VLOOKUP(Z$1,Weights!$M$3:$N$33,2,FALSE),0)*D360</f>
        <v>0.20204955167958866</v>
      </c>
      <c r="AA360" s="22">
        <f>IFERROR(VLOOKUP(AA$1,Weights!$M$3:$N$33,2,FALSE),0)*E360</f>
        <v>0</v>
      </c>
      <c r="AB360" s="22">
        <f>IFERROR(VLOOKUP(AB$1,Weights!$M$3:$N$33,2,FALSE),0)*F360</f>
        <v>0.13120013110884166</v>
      </c>
      <c r="AC360" s="22">
        <f>IFERROR(VLOOKUP(AC$1,Weights!$M$3:$N$33,2,FALSE),0)*G360</f>
        <v>5.5700674895831073</v>
      </c>
      <c r="AD360" s="22">
        <f>IFERROR(VLOOKUP(AD$1,Weights!$M$3:$N$33,2,FALSE),0)*H360</f>
        <v>0.1008575324623303</v>
      </c>
      <c r="AE360" s="22">
        <f>IFERROR(VLOOKUP(AE$1,Weights!$M$3:$N$33,2,FALSE),0)*I360</f>
        <v>4.3508334537389644</v>
      </c>
      <c r="AF360" s="22">
        <f>IFERROR(VLOOKUP(AF$1,Weights!$M$3:$N$33,2,FALSE),0)*J360</f>
        <v>0.44250769024546432</v>
      </c>
      <c r="AG360" s="22">
        <f>IFERROR(VLOOKUP(AG$1,Weights!$M$3:$N$33,2,FALSE),0)*K360</f>
        <v>0.51329621001554837</v>
      </c>
      <c r="AH360" s="22">
        <f>IFERROR(VLOOKUP(AH$1,Weights!$M$3:$N$33,2,FALSE),0)*L360</f>
        <v>0.38926063911408443</v>
      </c>
      <c r="AI360" s="22">
        <f>IFERROR(VLOOKUP(AI$1,Weights!$M$3:$N$33,2,FALSE),0)*M360</f>
        <v>0</v>
      </c>
      <c r="AJ360" s="22">
        <f>IFERROR(VLOOKUP(AJ$1,Weights!$M$3:$N$33,2,FALSE),0)*N360</f>
        <v>0</v>
      </c>
      <c r="AK360" s="22">
        <f>IFERROR(VLOOKUP(AK$1,Weights!$M$3:$N$33,2,FALSE),0)*O360</f>
        <v>0</v>
      </c>
      <c r="AL360" s="22">
        <f>IFERROR(VLOOKUP(AL$1,Weights!$M$3:$N$33,2,FALSE),0)*P360</f>
        <v>5.669251087612371E-2</v>
      </c>
      <c r="AM360" s="22">
        <f>IFERROR(VLOOKUP(AM$1,Weights!$M$3:$N$33,2,FALSE),0)*Q360</f>
        <v>0.72864893698498712</v>
      </c>
      <c r="AN360" s="22">
        <f>IFERROR(VLOOKUP(AN$1,Weights!$M$3:$N$33,2,FALSE),0)*R360</f>
        <v>0.19025507178677992</v>
      </c>
      <c r="AO360" s="22">
        <f>IFERROR(VLOOKUP(AO$1,Weights!$M$3:$N$33,2,FALSE),0)*S360</f>
        <v>0</v>
      </c>
      <c r="AP360" s="22">
        <f>IFERROR(VLOOKUP(AP$1,Weights!$M$3:$N$33,2,FALSE),0)*T360</f>
        <v>0</v>
      </c>
      <c r="AQ360" s="22">
        <f>IFERROR(VLOOKUP(AQ$1,Weights!$M$3:$N$33,2,FALSE),0)*U360</f>
        <v>3.4848685920873979</v>
      </c>
      <c r="AR360" s="22">
        <f>IFERROR(VLOOKUP(AR$1,Weights!$M$3:$N$33,2,FALSE),0)*V360</f>
        <v>1.5070147947615682</v>
      </c>
      <c r="AS360" s="22">
        <f>IFERROR(VLOOKUP(AS$1,Weights!$M$3:$N$33,2,FALSE),0)*W360</f>
        <v>0.94131628537777201</v>
      </c>
      <c r="AT360" s="22">
        <f>IFERROR(VLOOKUP(AT$1,Weights!$M$3:$N$33,2,FALSE),0)*X360</f>
        <v>0.14576155904480231</v>
      </c>
      <c r="AU360" s="23">
        <f t="shared" si="5"/>
        <v>13.083538183444459</v>
      </c>
    </row>
    <row r="361" spans="1:47" x14ac:dyDescent="0.2">
      <c r="A361" s="2">
        <v>1956</v>
      </c>
      <c r="B361" s="2">
        <v>6</v>
      </c>
      <c r="C361" s="3">
        <v>55</v>
      </c>
      <c r="D361" s="2">
        <v>50</v>
      </c>
      <c r="E361" s="2">
        <v>0</v>
      </c>
      <c r="F361" s="2">
        <v>47</v>
      </c>
      <c r="G361" s="2">
        <v>49</v>
      </c>
      <c r="H361" s="2">
        <v>51</v>
      </c>
      <c r="I361" s="2">
        <v>47</v>
      </c>
      <c r="J361" s="2">
        <v>51</v>
      </c>
      <c r="K361" s="2">
        <v>53</v>
      </c>
      <c r="L361" s="2">
        <v>51</v>
      </c>
      <c r="M361" s="2">
        <v>66</v>
      </c>
      <c r="N361" s="2">
        <v>48</v>
      </c>
      <c r="O361" s="2">
        <v>0</v>
      </c>
      <c r="P361" s="2">
        <v>51</v>
      </c>
      <c r="Q361" s="2">
        <v>53</v>
      </c>
      <c r="R361" s="2">
        <v>51</v>
      </c>
      <c r="S361" s="2">
        <v>45</v>
      </c>
      <c r="T361" s="2">
        <v>48</v>
      </c>
      <c r="U361" s="2">
        <v>63</v>
      </c>
      <c r="V361" s="2">
        <v>49</v>
      </c>
      <c r="W361" s="2">
        <v>74</v>
      </c>
      <c r="X361" s="2">
        <v>49</v>
      </c>
      <c r="Y361" s="22">
        <f>IFERROR(VLOOKUP(Y$1,Weights!$M$3:$N$33,2,FALSE),0)*C361</f>
        <v>0</v>
      </c>
      <c r="Z361" s="22">
        <f>IFERROR(VLOOKUP(Z$1,Weights!$M$3:$N$33,2,FALSE),0)*D361</f>
        <v>0.22449950186620962</v>
      </c>
      <c r="AA361" s="22">
        <f>IFERROR(VLOOKUP(AA$1,Weights!$M$3:$N$33,2,FALSE),0)*E361</f>
        <v>0</v>
      </c>
      <c r="AB361" s="22">
        <f>IFERROR(VLOOKUP(AB$1,Weights!$M$3:$N$33,2,FALSE),0)*F361</f>
        <v>0.14340479446780369</v>
      </c>
      <c r="AC361" s="22">
        <f>IFERROR(VLOOKUP(AC$1,Weights!$M$3:$N$33,2,FALSE),0)*G361</f>
        <v>5.8070916380760051</v>
      </c>
      <c r="AD361" s="22">
        <f>IFERROR(VLOOKUP(AD$1,Weights!$M$3:$N$33,2,FALSE),0)*H361</f>
        <v>0.10944115224635841</v>
      </c>
      <c r="AE361" s="22">
        <f>IFERROR(VLOOKUP(AE$1,Weights!$M$3:$N$33,2,FALSE),0)*I361</f>
        <v>4.544203829460697</v>
      </c>
      <c r="AF361" s="22">
        <f>IFERROR(VLOOKUP(AF$1,Weights!$M$3:$N$33,2,FALSE),0)*J361</f>
        <v>0.48016791920252516</v>
      </c>
      <c r="AG361" s="22">
        <f>IFERROR(VLOOKUP(AG$1,Weights!$M$3:$N$33,2,FALSE),0)*K361</f>
        <v>0.54409398261648123</v>
      </c>
      <c r="AH361" s="22">
        <f>IFERROR(VLOOKUP(AH$1,Weights!$M$3:$N$33,2,FALSE),0)*L361</f>
        <v>0.42238920414507031</v>
      </c>
      <c r="AI361" s="22">
        <f>IFERROR(VLOOKUP(AI$1,Weights!$M$3:$N$33,2,FALSE),0)*M361</f>
        <v>0</v>
      </c>
      <c r="AJ361" s="22">
        <f>IFERROR(VLOOKUP(AJ$1,Weights!$M$3:$N$33,2,FALSE),0)*N361</f>
        <v>0</v>
      </c>
      <c r="AK361" s="22">
        <f>IFERROR(VLOOKUP(AK$1,Weights!$M$3:$N$33,2,FALSE),0)*O361</f>
        <v>0</v>
      </c>
      <c r="AL361" s="22">
        <f>IFERROR(VLOOKUP(AL$1,Weights!$M$3:$N$33,2,FALSE),0)*P361</f>
        <v>6.1517405418772542E-2</v>
      </c>
      <c r="AM361" s="22">
        <f>IFERROR(VLOOKUP(AM$1,Weights!$M$3:$N$33,2,FALSE),0)*Q361</f>
        <v>0.80454986792092331</v>
      </c>
      <c r="AN361" s="22">
        <f>IFERROR(VLOOKUP(AN$1,Weights!$M$3:$N$33,2,FALSE),0)*R361</f>
        <v>0.20214601377345365</v>
      </c>
      <c r="AO361" s="22">
        <f>IFERROR(VLOOKUP(AO$1,Weights!$M$3:$N$33,2,FALSE),0)*S361</f>
        <v>0</v>
      </c>
      <c r="AP361" s="22">
        <f>IFERROR(VLOOKUP(AP$1,Weights!$M$3:$N$33,2,FALSE),0)*T361</f>
        <v>0</v>
      </c>
      <c r="AQ361" s="22">
        <f>IFERROR(VLOOKUP(AQ$1,Weights!$M$3:$N$33,2,FALSE),0)*U361</f>
        <v>3.9204771660983226</v>
      </c>
      <c r="AR361" s="22">
        <f>IFERROR(VLOOKUP(AR$1,Weights!$M$3:$N$33,2,FALSE),0)*V361</f>
        <v>1.7172959289143452</v>
      </c>
      <c r="AS361" s="22">
        <f>IFERROR(VLOOKUP(AS$1,Weights!$M$3:$N$33,2,FALSE),0)*W361</f>
        <v>0.94131628537777201</v>
      </c>
      <c r="AT361" s="22">
        <f>IFERROR(VLOOKUP(AT$1,Weights!$M$3:$N$33,2,FALSE),0)*X361</f>
        <v>0.1661003812371003</v>
      </c>
      <c r="AU361" s="23">
        <f t="shared" si="5"/>
        <v>14.16935368181273</v>
      </c>
    </row>
    <row r="362" spans="1:47" x14ac:dyDescent="0.2">
      <c r="A362" s="2">
        <v>1957</v>
      </c>
      <c r="B362" s="2">
        <v>6</v>
      </c>
      <c r="C362" s="3">
        <v>59</v>
      </c>
      <c r="D362" s="2">
        <v>53</v>
      </c>
      <c r="E362" s="2">
        <v>0</v>
      </c>
      <c r="F362" s="2">
        <v>49</v>
      </c>
      <c r="G362" s="2">
        <v>52</v>
      </c>
      <c r="H362" s="2">
        <v>52</v>
      </c>
      <c r="I362" s="2">
        <v>51</v>
      </c>
      <c r="J362" s="2">
        <v>56</v>
      </c>
      <c r="K362" s="2">
        <v>56</v>
      </c>
      <c r="L362" s="2">
        <v>52</v>
      </c>
      <c r="M362" s="2">
        <v>69</v>
      </c>
      <c r="N362" s="2">
        <v>52</v>
      </c>
      <c r="O362" s="2">
        <v>0</v>
      </c>
      <c r="P362" s="2">
        <v>56</v>
      </c>
      <c r="Q362" s="2">
        <v>56</v>
      </c>
      <c r="R362" s="2">
        <v>55</v>
      </c>
      <c r="S362" s="2">
        <v>48</v>
      </c>
      <c r="T362" s="2">
        <v>51</v>
      </c>
      <c r="U362" s="2">
        <v>66</v>
      </c>
      <c r="V362" s="2">
        <v>54</v>
      </c>
      <c r="W362" s="2">
        <v>76</v>
      </c>
      <c r="X362" s="2">
        <v>53</v>
      </c>
      <c r="Y362" s="22">
        <f>IFERROR(VLOOKUP(Y$1,Weights!$M$3:$N$33,2,FALSE),0)*C362</f>
        <v>0</v>
      </c>
      <c r="Z362" s="22">
        <f>IFERROR(VLOOKUP(Z$1,Weights!$M$3:$N$33,2,FALSE),0)*D362</f>
        <v>0.23796947197818219</v>
      </c>
      <c r="AA362" s="22">
        <f>IFERROR(VLOOKUP(AA$1,Weights!$M$3:$N$33,2,FALSE),0)*E362</f>
        <v>0</v>
      </c>
      <c r="AB362" s="22">
        <f>IFERROR(VLOOKUP(AB$1,Weights!$M$3:$N$33,2,FALSE),0)*F362</f>
        <v>0.1495071261472847</v>
      </c>
      <c r="AC362" s="22">
        <f>IFERROR(VLOOKUP(AC$1,Weights!$M$3:$N$33,2,FALSE),0)*G362</f>
        <v>6.1626278608153529</v>
      </c>
      <c r="AD362" s="22">
        <f>IFERROR(VLOOKUP(AD$1,Weights!$M$3:$N$33,2,FALSE),0)*H362</f>
        <v>0.11158705719236543</v>
      </c>
      <c r="AE362" s="22">
        <f>IFERROR(VLOOKUP(AE$1,Weights!$M$3:$N$33,2,FALSE),0)*I362</f>
        <v>4.9309445809041605</v>
      </c>
      <c r="AF362" s="22">
        <f>IFERROR(VLOOKUP(AF$1,Weights!$M$3:$N$33,2,FALSE),0)*J362</f>
        <v>0.52724320539885117</v>
      </c>
      <c r="AG362" s="22">
        <f>IFERROR(VLOOKUP(AG$1,Weights!$M$3:$N$33,2,FALSE),0)*K362</f>
        <v>0.57489175521741409</v>
      </c>
      <c r="AH362" s="22">
        <f>IFERROR(VLOOKUP(AH$1,Weights!$M$3:$N$33,2,FALSE),0)*L362</f>
        <v>0.43067134540281682</v>
      </c>
      <c r="AI362" s="22">
        <f>IFERROR(VLOOKUP(AI$1,Weights!$M$3:$N$33,2,FALSE),0)*M362</f>
        <v>0</v>
      </c>
      <c r="AJ362" s="22">
        <f>IFERROR(VLOOKUP(AJ$1,Weights!$M$3:$N$33,2,FALSE),0)*N362</f>
        <v>0</v>
      </c>
      <c r="AK362" s="22">
        <f>IFERROR(VLOOKUP(AK$1,Weights!$M$3:$N$33,2,FALSE),0)*O362</f>
        <v>0</v>
      </c>
      <c r="AL362" s="22">
        <f>IFERROR(VLOOKUP(AL$1,Weights!$M$3:$N$33,2,FALSE),0)*P362</f>
        <v>6.7548523597083576E-2</v>
      </c>
      <c r="AM362" s="22">
        <f>IFERROR(VLOOKUP(AM$1,Weights!$M$3:$N$33,2,FALSE),0)*Q362</f>
        <v>0.85009042648248501</v>
      </c>
      <c r="AN362" s="22">
        <f>IFERROR(VLOOKUP(AN$1,Weights!$M$3:$N$33,2,FALSE),0)*R362</f>
        <v>0.21800060308901864</v>
      </c>
      <c r="AO362" s="22">
        <f>IFERROR(VLOOKUP(AO$1,Weights!$M$3:$N$33,2,FALSE),0)*S362</f>
        <v>0</v>
      </c>
      <c r="AP362" s="22">
        <f>IFERROR(VLOOKUP(AP$1,Weights!$M$3:$N$33,2,FALSE),0)*T362</f>
        <v>0</v>
      </c>
      <c r="AQ362" s="22">
        <f>IFERROR(VLOOKUP(AQ$1,Weights!$M$3:$N$33,2,FALSE),0)*U362</f>
        <v>4.1071665549601475</v>
      </c>
      <c r="AR362" s="22">
        <f>IFERROR(VLOOKUP(AR$1,Weights!$M$3:$N$33,2,FALSE),0)*V362</f>
        <v>1.8925302073749928</v>
      </c>
      <c r="AS362" s="22">
        <f>IFERROR(VLOOKUP(AS$1,Weights!$M$3:$N$33,2,FALSE),0)*W362</f>
        <v>0.96675726606365764</v>
      </c>
      <c r="AT362" s="22">
        <f>IFERROR(VLOOKUP(AT$1,Weights!$M$3:$N$33,2,FALSE),0)*X362</f>
        <v>0.17965959603196563</v>
      </c>
      <c r="AU362" s="23">
        <f t="shared" si="5"/>
        <v>15.125582983851334</v>
      </c>
    </row>
    <row r="363" spans="1:47" x14ac:dyDescent="0.2">
      <c r="A363" s="2">
        <v>1958</v>
      </c>
      <c r="B363" s="2">
        <v>6</v>
      </c>
      <c r="C363" s="3">
        <v>62</v>
      </c>
      <c r="D363" s="2">
        <v>54</v>
      </c>
      <c r="E363" s="2">
        <v>0</v>
      </c>
      <c r="F363" s="2">
        <v>50</v>
      </c>
      <c r="G363" s="2">
        <v>54</v>
      </c>
      <c r="H363" s="2">
        <v>54</v>
      </c>
      <c r="I363" s="2">
        <v>53</v>
      </c>
      <c r="J363" s="2">
        <v>59</v>
      </c>
      <c r="K363" s="2">
        <v>59</v>
      </c>
      <c r="L363" s="2">
        <v>54</v>
      </c>
      <c r="M363" s="2">
        <v>73</v>
      </c>
      <c r="N363" s="2">
        <v>55</v>
      </c>
      <c r="O363" s="2">
        <v>0</v>
      </c>
      <c r="P363" s="2">
        <v>59</v>
      </c>
      <c r="Q363" s="2">
        <v>59</v>
      </c>
      <c r="R363" s="2">
        <v>57</v>
      </c>
      <c r="S363" s="2">
        <v>51</v>
      </c>
      <c r="T363" s="2">
        <v>54</v>
      </c>
      <c r="U363" s="2">
        <v>71</v>
      </c>
      <c r="V363" s="2">
        <v>56</v>
      </c>
      <c r="W363" s="2">
        <v>80</v>
      </c>
      <c r="X363" s="2">
        <v>55</v>
      </c>
      <c r="Y363" s="22">
        <f>IFERROR(VLOOKUP(Y$1,Weights!$M$3:$N$33,2,FALSE),0)*C363</f>
        <v>0</v>
      </c>
      <c r="Z363" s="22">
        <f>IFERROR(VLOOKUP(Z$1,Weights!$M$3:$N$33,2,FALSE),0)*D363</f>
        <v>0.24245946201550639</v>
      </c>
      <c r="AA363" s="22">
        <f>IFERROR(VLOOKUP(AA$1,Weights!$M$3:$N$33,2,FALSE),0)*E363</f>
        <v>0</v>
      </c>
      <c r="AB363" s="22">
        <f>IFERROR(VLOOKUP(AB$1,Weights!$M$3:$N$33,2,FALSE),0)*F363</f>
        <v>0.1525582919870252</v>
      </c>
      <c r="AC363" s="22">
        <f>IFERROR(VLOOKUP(AC$1,Weights!$M$3:$N$33,2,FALSE),0)*G363</f>
        <v>6.3996520093082507</v>
      </c>
      <c r="AD363" s="22">
        <f>IFERROR(VLOOKUP(AD$1,Weights!$M$3:$N$33,2,FALSE),0)*H363</f>
        <v>0.11587886708437949</v>
      </c>
      <c r="AE363" s="22">
        <f>IFERROR(VLOOKUP(AE$1,Weights!$M$3:$N$33,2,FALSE),0)*I363</f>
        <v>5.1243149566258914</v>
      </c>
      <c r="AF363" s="22">
        <f>IFERROR(VLOOKUP(AF$1,Weights!$M$3:$N$33,2,FALSE),0)*J363</f>
        <v>0.55548837711664678</v>
      </c>
      <c r="AG363" s="22">
        <f>IFERROR(VLOOKUP(AG$1,Weights!$M$3:$N$33,2,FALSE),0)*K363</f>
        <v>0.60568952781834706</v>
      </c>
      <c r="AH363" s="22">
        <f>IFERROR(VLOOKUP(AH$1,Weights!$M$3:$N$33,2,FALSE),0)*L363</f>
        <v>0.44723562791830973</v>
      </c>
      <c r="AI363" s="22">
        <f>IFERROR(VLOOKUP(AI$1,Weights!$M$3:$N$33,2,FALSE),0)*M363</f>
        <v>0</v>
      </c>
      <c r="AJ363" s="22">
        <f>IFERROR(VLOOKUP(AJ$1,Weights!$M$3:$N$33,2,FALSE),0)*N363</f>
        <v>0</v>
      </c>
      <c r="AK363" s="22">
        <f>IFERROR(VLOOKUP(AK$1,Weights!$M$3:$N$33,2,FALSE),0)*O363</f>
        <v>0</v>
      </c>
      <c r="AL363" s="22">
        <f>IFERROR(VLOOKUP(AL$1,Weights!$M$3:$N$33,2,FALSE),0)*P363</f>
        <v>7.1167194504070191E-2</v>
      </c>
      <c r="AM363" s="22">
        <f>IFERROR(VLOOKUP(AM$1,Weights!$M$3:$N$33,2,FALSE),0)*Q363</f>
        <v>0.8956309850440467</v>
      </c>
      <c r="AN363" s="22">
        <f>IFERROR(VLOOKUP(AN$1,Weights!$M$3:$N$33,2,FALSE),0)*R363</f>
        <v>0.22592789774680117</v>
      </c>
      <c r="AO363" s="22">
        <f>IFERROR(VLOOKUP(AO$1,Weights!$M$3:$N$33,2,FALSE),0)*S363</f>
        <v>0</v>
      </c>
      <c r="AP363" s="22">
        <f>IFERROR(VLOOKUP(AP$1,Weights!$M$3:$N$33,2,FALSE),0)*T363</f>
        <v>0</v>
      </c>
      <c r="AQ363" s="22">
        <f>IFERROR(VLOOKUP(AQ$1,Weights!$M$3:$N$33,2,FALSE),0)*U363</f>
        <v>4.4183155363965225</v>
      </c>
      <c r="AR363" s="22">
        <f>IFERROR(VLOOKUP(AR$1,Weights!$M$3:$N$33,2,FALSE),0)*V363</f>
        <v>1.9626239187592516</v>
      </c>
      <c r="AS363" s="22">
        <f>IFERROR(VLOOKUP(AS$1,Weights!$M$3:$N$33,2,FALSE),0)*W363</f>
        <v>1.0176392274354291</v>
      </c>
      <c r="AT363" s="22">
        <f>IFERROR(VLOOKUP(AT$1,Weights!$M$3:$N$33,2,FALSE),0)*X363</f>
        <v>0.18643920342939832</v>
      </c>
      <c r="AU363" s="23">
        <f t="shared" si="5"/>
        <v>15.900139342873876</v>
      </c>
    </row>
    <row r="364" spans="1:47" x14ac:dyDescent="0.2">
      <c r="A364" s="2">
        <v>1959</v>
      </c>
      <c r="B364" s="2">
        <v>6</v>
      </c>
      <c r="C364" s="3">
        <v>63</v>
      </c>
      <c r="D364" s="2">
        <v>54</v>
      </c>
      <c r="E364" s="2">
        <v>0</v>
      </c>
      <c r="F364" s="2">
        <v>52</v>
      </c>
      <c r="G364" s="2">
        <v>56</v>
      </c>
      <c r="H364" s="2">
        <v>57</v>
      </c>
      <c r="I364" s="2">
        <v>56</v>
      </c>
      <c r="J364" s="2">
        <v>61</v>
      </c>
      <c r="K364" s="2">
        <v>60</v>
      </c>
      <c r="L364" s="2">
        <v>57</v>
      </c>
      <c r="M364" s="2">
        <v>75</v>
      </c>
      <c r="N364" s="2">
        <v>57</v>
      </c>
      <c r="O364" s="2">
        <v>0</v>
      </c>
      <c r="P364" s="2">
        <v>61</v>
      </c>
      <c r="Q364" s="2">
        <v>61</v>
      </c>
      <c r="R364" s="2">
        <v>59</v>
      </c>
      <c r="S364" s="2">
        <v>53</v>
      </c>
      <c r="T364" s="2">
        <v>56</v>
      </c>
      <c r="U364" s="2">
        <v>71</v>
      </c>
      <c r="V364" s="2">
        <v>58</v>
      </c>
      <c r="W364" s="2">
        <v>80</v>
      </c>
      <c r="X364" s="2">
        <v>57</v>
      </c>
      <c r="Y364" s="22">
        <f>IFERROR(VLOOKUP(Y$1,Weights!$M$3:$N$33,2,FALSE),0)*C364</f>
        <v>0</v>
      </c>
      <c r="Z364" s="22">
        <f>IFERROR(VLOOKUP(Z$1,Weights!$M$3:$N$33,2,FALSE),0)*D364</f>
        <v>0.24245946201550639</v>
      </c>
      <c r="AA364" s="22">
        <f>IFERROR(VLOOKUP(AA$1,Weights!$M$3:$N$33,2,FALSE),0)*E364</f>
        <v>0</v>
      </c>
      <c r="AB364" s="22">
        <f>IFERROR(VLOOKUP(AB$1,Weights!$M$3:$N$33,2,FALSE),0)*F364</f>
        <v>0.15866062366650621</v>
      </c>
      <c r="AC364" s="22">
        <f>IFERROR(VLOOKUP(AC$1,Weights!$M$3:$N$33,2,FALSE),0)*G364</f>
        <v>6.6366761578011495</v>
      </c>
      <c r="AD364" s="22">
        <f>IFERROR(VLOOKUP(AD$1,Weights!$M$3:$N$33,2,FALSE),0)*H364</f>
        <v>0.12231658192240058</v>
      </c>
      <c r="AE364" s="22">
        <f>IFERROR(VLOOKUP(AE$1,Weights!$M$3:$N$33,2,FALSE),0)*I364</f>
        <v>5.4143705202084895</v>
      </c>
      <c r="AF364" s="22">
        <f>IFERROR(VLOOKUP(AF$1,Weights!$M$3:$N$33,2,FALSE),0)*J364</f>
        <v>0.57431849159517712</v>
      </c>
      <c r="AG364" s="22">
        <f>IFERROR(VLOOKUP(AG$1,Weights!$M$3:$N$33,2,FALSE),0)*K364</f>
        <v>0.61595545201865798</v>
      </c>
      <c r="AH364" s="22">
        <f>IFERROR(VLOOKUP(AH$1,Weights!$M$3:$N$33,2,FALSE),0)*L364</f>
        <v>0.47208205169154915</v>
      </c>
      <c r="AI364" s="22">
        <f>IFERROR(VLOOKUP(AI$1,Weights!$M$3:$N$33,2,FALSE),0)*M364</f>
        <v>0</v>
      </c>
      <c r="AJ364" s="22">
        <f>IFERROR(VLOOKUP(AJ$1,Weights!$M$3:$N$33,2,FALSE),0)*N364</f>
        <v>0</v>
      </c>
      <c r="AK364" s="22">
        <f>IFERROR(VLOOKUP(AK$1,Weights!$M$3:$N$33,2,FALSE),0)*O364</f>
        <v>0</v>
      </c>
      <c r="AL364" s="22">
        <f>IFERROR(VLOOKUP(AL$1,Weights!$M$3:$N$33,2,FALSE),0)*P364</f>
        <v>7.3579641775394611E-2</v>
      </c>
      <c r="AM364" s="22">
        <f>IFERROR(VLOOKUP(AM$1,Weights!$M$3:$N$33,2,FALSE),0)*Q364</f>
        <v>0.9259913574184212</v>
      </c>
      <c r="AN364" s="22">
        <f>IFERROR(VLOOKUP(AN$1,Weights!$M$3:$N$33,2,FALSE),0)*R364</f>
        <v>0.23385519240458363</v>
      </c>
      <c r="AO364" s="22">
        <f>IFERROR(VLOOKUP(AO$1,Weights!$M$3:$N$33,2,FALSE),0)*S364</f>
        <v>0</v>
      </c>
      <c r="AP364" s="22">
        <f>IFERROR(VLOOKUP(AP$1,Weights!$M$3:$N$33,2,FALSE),0)*T364</f>
        <v>0</v>
      </c>
      <c r="AQ364" s="22">
        <f>IFERROR(VLOOKUP(AQ$1,Weights!$M$3:$N$33,2,FALSE),0)*U364</f>
        <v>4.4183155363965225</v>
      </c>
      <c r="AR364" s="22">
        <f>IFERROR(VLOOKUP(AR$1,Weights!$M$3:$N$33,2,FALSE),0)*V364</f>
        <v>2.0327176301435106</v>
      </c>
      <c r="AS364" s="22">
        <f>IFERROR(VLOOKUP(AS$1,Weights!$M$3:$N$33,2,FALSE),0)*W364</f>
        <v>1.0176392274354291</v>
      </c>
      <c r="AT364" s="22">
        <f>IFERROR(VLOOKUP(AT$1,Weights!$M$3:$N$33,2,FALSE),0)*X364</f>
        <v>0.19321881082683098</v>
      </c>
      <c r="AU364" s="23">
        <f t="shared" si="5"/>
        <v>16.374250848511224</v>
      </c>
    </row>
    <row r="365" spans="1:47" x14ac:dyDescent="0.2">
      <c r="A365" s="2">
        <v>1960</v>
      </c>
      <c r="B365" s="2">
        <v>6</v>
      </c>
      <c r="C365" s="3">
        <v>65</v>
      </c>
      <c r="D365" s="2">
        <v>57</v>
      </c>
      <c r="E365" s="2">
        <v>0</v>
      </c>
      <c r="F365" s="2">
        <v>53</v>
      </c>
      <c r="G365" s="2">
        <v>59</v>
      </c>
      <c r="H365" s="2">
        <v>58</v>
      </c>
      <c r="I365" s="2">
        <v>58</v>
      </c>
      <c r="J365" s="2">
        <v>62</v>
      </c>
      <c r="K365" s="2">
        <v>62</v>
      </c>
      <c r="L365" s="2">
        <v>58</v>
      </c>
      <c r="M365" s="2">
        <v>78</v>
      </c>
      <c r="N365" s="2">
        <v>61</v>
      </c>
      <c r="O365" s="2">
        <v>0</v>
      </c>
      <c r="P365" s="2">
        <v>62</v>
      </c>
      <c r="Q365" s="2">
        <v>63</v>
      </c>
      <c r="R365" s="2">
        <v>61</v>
      </c>
      <c r="S365" s="2">
        <v>57</v>
      </c>
      <c r="T365" s="2">
        <v>58</v>
      </c>
      <c r="U365" s="2">
        <v>71</v>
      </c>
      <c r="V365" s="2">
        <v>61</v>
      </c>
      <c r="W365" s="2">
        <v>80</v>
      </c>
      <c r="X365" s="2">
        <v>60</v>
      </c>
      <c r="Y365" s="22">
        <f>IFERROR(VLOOKUP(Y$1,Weights!$M$3:$N$33,2,FALSE),0)*C365</f>
        <v>0</v>
      </c>
      <c r="Z365" s="22">
        <f>IFERROR(VLOOKUP(Z$1,Weights!$M$3:$N$33,2,FALSE),0)*D365</f>
        <v>0.25592943212747898</v>
      </c>
      <c r="AA365" s="22">
        <f>IFERROR(VLOOKUP(AA$1,Weights!$M$3:$N$33,2,FALSE),0)*E365</f>
        <v>0</v>
      </c>
      <c r="AB365" s="22">
        <f>IFERROR(VLOOKUP(AB$1,Weights!$M$3:$N$33,2,FALSE),0)*F365</f>
        <v>0.16171178950624671</v>
      </c>
      <c r="AC365" s="22">
        <f>IFERROR(VLOOKUP(AC$1,Weights!$M$3:$N$33,2,FALSE),0)*G365</f>
        <v>6.9922123805404963</v>
      </c>
      <c r="AD365" s="22">
        <f>IFERROR(VLOOKUP(AD$1,Weights!$M$3:$N$33,2,FALSE),0)*H365</f>
        <v>0.12446248686840761</v>
      </c>
      <c r="AE365" s="22">
        <f>IFERROR(VLOOKUP(AE$1,Weights!$M$3:$N$33,2,FALSE),0)*I365</f>
        <v>5.6077408959302213</v>
      </c>
      <c r="AF365" s="22">
        <f>IFERROR(VLOOKUP(AF$1,Weights!$M$3:$N$33,2,FALSE),0)*J365</f>
        <v>0.58373354883444228</v>
      </c>
      <c r="AG365" s="22">
        <f>IFERROR(VLOOKUP(AG$1,Weights!$M$3:$N$33,2,FALSE),0)*K365</f>
        <v>0.63648730041927992</v>
      </c>
      <c r="AH365" s="22">
        <f>IFERROR(VLOOKUP(AH$1,Weights!$M$3:$N$33,2,FALSE),0)*L365</f>
        <v>0.48036419294929567</v>
      </c>
      <c r="AI365" s="22">
        <f>IFERROR(VLOOKUP(AI$1,Weights!$M$3:$N$33,2,FALSE),0)*M365</f>
        <v>0</v>
      </c>
      <c r="AJ365" s="22">
        <f>IFERROR(VLOOKUP(AJ$1,Weights!$M$3:$N$33,2,FALSE),0)*N365</f>
        <v>0</v>
      </c>
      <c r="AK365" s="22">
        <f>IFERROR(VLOOKUP(AK$1,Weights!$M$3:$N$33,2,FALSE),0)*O365</f>
        <v>0</v>
      </c>
      <c r="AL365" s="22">
        <f>IFERROR(VLOOKUP(AL$1,Weights!$M$3:$N$33,2,FALSE),0)*P365</f>
        <v>7.4785865411056807E-2</v>
      </c>
      <c r="AM365" s="22">
        <f>IFERROR(VLOOKUP(AM$1,Weights!$M$3:$N$33,2,FALSE),0)*Q365</f>
        <v>0.9563517297927957</v>
      </c>
      <c r="AN365" s="22">
        <f>IFERROR(VLOOKUP(AN$1,Weights!$M$3:$N$33,2,FALSE),0)*R365</f>
        <v>0.24178248706236616</v>
      </c>
      <c r="AO365" s="22">
        <f>IFERROR(VLOOKUP(AO$1,Weights!$M$3:$N$33,2,FALSE),0)*S365</f>
        <v>0</v>
      </c>
      <c r="AP365" s="22">
        <f>IFERROR(VLOOKUP(AP$1,Weights!$M$3:$N$33,2,FALSE),0)*T365</f>
        <v>0</v>
      </c>
      <c r="AQ365" s="22">
        <f>IFERROR(VLOOKUP(AQ$1,Weights!$M$3:$N$33,2,FALSE),0)*U365</f>
        <v>4.4183155363965225</v>
      </c>
      <c r="AR365" s="22">
        <f>IFERROR(VLOOKUP(AR$1,Weights!$M$3:$N$33,2,FALSE),0)*V365</f>
        <v>2.1378581972198991</v>
      </c>
      <c r="AS365" s="22">
        <f>IFERROR(VLOOKUP(AS$1,Weights!$M$3:$N$33,2,FALSE),0)*W365</f>
        <v>1.0176392274354291</v>
      </c>
      <c r="AT365" s="22">
        <f>IFERROR(VLOOKUP(AT$1,Weights!$M$3:$N$33,2,FALSE),0)*X365</f>
        <v>0.20338822192297998</v>
      </c>
      <c r="AU365" s="23">
        <f t="shared" si="5"/>
        <v>16.772586195812682</v>
      </c>
    </row>
    <row r="366" spans="1:47" x14ac:dyDescent="0.2">
      <c r="A366" s="2">
        <v>1961</v>
      </c>
      <c r="B366" s="2">
        <v>6</v>
      </c>
      <c r="C366" s="3">
        <v>66</v>
      </c>
      <c r="D366" s="2">
        <v>58</v>
      </c>
      <c r="E366" s="2">
        <v>0</v>
      </c>
      <c r="F366" s="2">
        <v>55</v>
      </c>
      <c r="G366" s="2">
        <v>60</v>
      </c>
      <c r="H366" s="2">
        <v>58</v>
      </c>
      <c r="I366" s="2">
        <v>60</v>
      </c>
      <c r="J366" s="2">
        <v>62</v>
      </c>
      <c r="K366" s="2">
        <v>63</v>
      </c>
      <c r="L366" s="2">
        <v>58</v>
      </c>
      <c r="M366" s="2">
        <v>80</v>
      </c>
      <c r="N366" s="2">
        <v>63</v>
      </c>
      <c r="O366" s="2">
        <v>0</v>
      </c>
      <c r="P366" s="2">
        <v>62</v>
      </c>
      <c r="Q366" s="2">
        <v>64</v>
      </c>
      <c r="R366" s="2">
        <v>62</v>
      </c>
      <c r="S366" s="2">
        <v>59</v>
      </c>
      <c r="T366" s="2">
        <v>60</v>
      </c>
      <c r="U366" s="2">
        <v>73</v>
      </c>
      <c r="V366" s="2">
        <v>62</v>
      </c>
      <c r="W366" s="2">
        <v>81</v>
      </c>
      <c r="X366" s="2">
        <v>61</v>
      </c>
      <c r="Y366" s="22">
        <f>IFERROR(VLOOKUP(Y$1,Weights!$M$3:$N$33,2,FALSE),0)*C366</f>
        <v>0</v>
      </c>
      <c r="Z366" s="22">
        <f>IFERROR(VLOOKUP(Z$1,Weights!$M$3:$N$33,2,FALSE),0)*D366</f>
        <v>0.26041942216480318</v>
      </c>
      <c r="AA366" s="22">
        <f>IFERROR(VLOOKUP(AA$1,Weights!$M$3:$N$33,2,FALSE),0)*E366</f>
        <v>0</v>
      </c>
      <c r="AB366" s="22">
        <f>IFERROR(VLOOKUP(AB$1,Weights!$M$3:$N$33,2,FALSE),0)*F366</f>
        <v>0.16781412118572772</v>
      </c>
      <c r="AC366" s="22">
        <f>IFERROR(VLOOKUP(AC$1,Weights!$M$3:$N$33,2,FALSE),0)*G366</f>
        <v>7.1107244547869453</v>
      </c>
      <c r="AD366" s="22">
        <f>IFERROR(VLOOKUP(AD$1,Weights!$M$3:$N$33,2,FALSE),0)*H366</f>
        <v>0.12446248686840761</v>
      </c>
      <c r="AE366" s="22">
        <f>IFERROR(VLOOKUP(AE$1,Weights!$M$3:$N$33,2,FALSE),0)*I366</f>
        <v>5.8011112716519531</v>
      </c>
      <c r="AF366" s="22">
        <f>IFERROR(VLOOKUP(AF$1,Weights!$M$3:$N$33,2,FALSE),0)*J366</f>
        <v>0.58373354883444228</v>
      </c>
      <c r="AG366" s="22">
        <f>IFERROR(VLOOKUP(AG$1,Weights!$M$3:$N$33,2,FALSE),0)*K366</f>
        <v>0.64675322461959095</v>
      </c>
      <c r="AH366" s="22">
        <f>IFERROR(VLOOKUP(AH$1,Weights!$M$3:$N$33,2,FALSE),0)*L366</f>
        <v>0.48036419294929567</v>
      </c>
      <c r="AI366" s="22">
        <f>IFERROR(VLOOKUP(AI$1,Weights!$M$3:$N$33,2,FALSE),0)*M366</f>
        <v>0</v>
      </c>
      <c r="AJ366" s="22">
        <f>IFERROR(VLOOKUP(AJ$1,Weights!$M$3:$N$33,2,FALSE),0)*N366</f>
        <v>0</v>
      </c>
      <c r="AK366" s="22">
        <f>IFERROR(VLOOKUP(AK$1,Weights!$M$3:$N$33,2,FALSE),0)*O366</f>
        <v>0</v>
      </c>
      <c r="AL366" s="22">
        <f>IFERROR(VLOOKUP(AL$1,Weights!$M$3:$N$33,2,FALSE),0)*P366</f>
        <v>7.4785865411056807E-2</v>
      </c>
      <c r="AM366" s="22">
        <f>IFERROR(VLOOKUP(AM$1,Weights!$M$3:$N$33,2,FALSE),0)*Q366</f>
        <v>0.9715319159799829</v>
      </c>
      <c r="AN366" s="22">
        <f>IFERROR(VLOOKUP(AN$1,Weights!$M$3:$N$33,2,FALSE),0)*R366</f>
        <v>0.24574613439125739</v>
      </c>
      <c r="AO366" s="22">
        <f>IFERROR(VLOOKUP(AO$1,Weights!$M$3:$N$33,2,FALSE),0)*S366</f>
        <v>0</v>
      </c>
      <c r="AP366" s="22">
        <f>IFERROR(VLOOKUP(AP$1,Weights!$M$3:$N$33,2,FALSE),0)*T366</f>
        <v>0</v>
      </c>
      <c r="AQ366" s="22">
        <f>IFERROR(VLOOKUP(AQ$1,Weights!$M$3:$N$33,2,FALSE),0)*U366</f>
        <v>4.5427751289710727</v>
      </c>
      <c r="AR366" s="22">
        <f>IFERROR(VLOOKUP(AR$1,Weights!$M$3:$N$33,2,FALSE),0)*V366</f>
        <v>2.1729050529120286</v>
      </c>
      <c r="AS366" s="22">
        <f>IFERROR(VLOOKUP(AS$1,Weights!$M$3:$N$33,2,FALSE),0)*W366</f>
        <v>1.0303597177783721</v>
      </c>
      <c r="AT366" s="22">
        <f>IFERROR(VLOOKUP(AT$1,Weights!$M$3:$N$33,2,FALSE),0)*X366</f>
        <v>0.20677802562169631</v>
      </c>
      <c r="AU366" s="23">
        <f t="shared" si="5"/>
        <v>17.179330398257282</v>
      </c>
    </row>
    <row r="367" spans="1:47" x14ac:dyDescent="0.2">
      <c r="A367" s="2">
        <v>1962</v>
      </c>
      <c r="B367" s="2">
        <v>6</v>
      </c>
      <c r="C367" s="3">
        <v>67</v>
      </c>
      <c r="D367" s="2">
        <v>58</v>
      </c>
      <c r="E367" s="2">
        <v>0</v>
      </c>
      <c r="F367" s="2">
        <v>56</v>
      </c>
      <c r="G367" s="2">
        <v>61</v>
      </c>
      <c r="H367" s="2">
        <v>59</v>
      </c>
      <c r="I367" s="2">
        <v>61</v>
      </c>
      <c r="J367" s="2">
        <v>61</v>
      </c>
      <c r="K367" s="2">
        <v>64</v>
      </c>
      <c r="L367" s="2">
        <v>59</v>
      </c>
      <c r="M367" s="2">
        <v>80</v>
      </c>
      <c r="N367" s="2">
        <v>64</v>
      </c>
      <c r="O367" s="2">
        <v>70</v>
      </c>
      <c r="P367" s="2">
        <v>61</v>
      </c>
      <c r="Q367" s="2">
        <v>66</v>
      </c>
      <c r="R367" s="2">
        <v>63</v>
      </c>
      <c r="S367" s="2">
        <v>60</v>
      </c>
      <c r="T367" s="2">
        <v>61</v>
      </c>
      <c r="U367" s="2">
        <v>79</v>
      </c>
      <c r="V367" s="2">
        <v>63</v>
      </c>
      <c r="W367" s="2">
        <v>82</v>
      </c>
      <c r="X367" s="2">
        <v>62</v>
      </c>
      <c r="Y367" s="22">
        <f>IFERROR(VLOOKUP(Y$1,Weights!$M$3:$N$33,2,FALSE),0)*C367</f>
        <v>0</v>
      </c>
      <c r="Z367" s="22">
        <f>IFERROR(VLOOKUP(Z$1,Weights!$M$3:$N$33,2,FALSE),0)*D367</f>
        <v>0.26041942216480318</v>
      </c>
      <c r="AA367" s="22">
        <f>IFERROR(VLOOKUP(AA$1,Weights!$M$3:$N$33,2,FALSE),0)*E367</f>
        <v>0</v>
      </c>
      <c r="AB367" s="22">
        <f>IFERROR(VLOOKUP(AB$1,Weights!$M$3:$N$33,2,FALSE),0)*F367</f>
        <v>0.17086528702546822</v>
      </c>
      <c r="AC367" s="22">
        <f>IFERROR(VLOOKUP(AC$1,Weights!$M$3:$N$33,2,FALSE),0)*G367</f>
        <v>7.2292365290333942</v>
      </c>
      <c r="AD367" s="22">
        <f>IFERROR(VLOOKUP(AD$1,Weights!$M$3:$N$33,2,FALSE),0)*H367</f>
        <v>0.12660839181441463</v>
      </c>
      <c r="AE367" s="22">
        <f>IFERROR(VLOOKUP(AE$1,Weights!$M$3:$N$33,2,FALSE),0)*I367</f>
        <v>5.8977964595128185</v>
      </c>
      <c r="AF367" s="22">
        <f>IFERROR(VLOOKUP(AF$1,Weights!$M$3:$N$33,2,FALSE),0)*J367</f>
        <v>0.57431849159517712</v>
      </c>
      <c r="AG367" s="22">
        <f>IFERROR(VLOOKUP(AG$1,Weights!$M$3:$N$33,2,FALSE),0)*K367</f>
        <v>0.65701914881990187</v>
      </c>
      <c r="AH367" s="22">
        <f>IFERROR(VLOOKUP(AH$1,Weights!$M$3:$N$33,2,FALSE),0)*L367</f>
        <v>0.48864633420704212</v>
      </c>
      <c r="AI367" s="22">
        <f>IFERROR(VLOOKUP(AI$1,Weights!$M$3:$N$33,2,FALSE),0)*M367</f>
        <v>0</v>
      </c>
      <c r="AJ367" s="22">
        <f>IFERROR(VLOOKUP(AJ$1,Weights!$M$3:$N$33,2,FALSE),0)*N367</f>
        <v>0</v>
      </c>
      <c r="AK367" s="22">
        <f>IFERROR(VLOOKUP(AK$1,Weights!$M$3:$N$33,2,FALSE),0)*O367</f>
        <v>0</v>
      </c>
      <c r="AL367" s="22">
        <f>IFERROR(VLOOKUP(AL$1,Weights!$M$3:$N$33,2,FALSE),0)*P367</f>
        <v>7.3579641775394611E-2</v>
      </c>
      <c r="AM367" s="22">
        <f>IFERROR(VLOOKUP(AM$1,Weights!$M$3:$N$33,2,FALSE),0)*Q367</f>
        <v>1.0018922883543573</v>
      </c>
      <c r="AN367" s="22">
        <f>IFERROR(VLOOKUP(AN$1,Weights!$M$3:$N$33,2,FALSE),0)*R367</f>
        <v>0.24970978172014863</v>
      </c>
      <c r="AO367" s="22">
        <f>IFERROR(VLOOKUP(AO$1,Weights!$M$3:$N$33,2,FALSE),0)*S367</f>
        <v>0</v>
      </c>
      <c r="AP367" s="22">
        <f>IFERROR(VLOOKUP(AP$1,Weights!$M$3:$N$33,2,FALSE),0)*T367</f>
        <v>0</v>
      </c>
      <c r="AQ367" s="22">
        <f>IFERROR(VLOOKUP(AQ$1,Weights!$M$3:$N$33,2,FALSE),0)*U367</f>
        <v>4.9161539066947224</v>
      </c>
      <c r="AR367" s="22">
        <f>IFERROR(VLOOKUP(AR$1,Weights!$M$3:$N$33,2,FALSE),0)*V367</f>
        <v>2.2079519086041581</v>
      </c>
      <c r="AS367" s="22">
        <f>IFERROR(VLOOKUP(AS$1,Weights!$M$3:$N$33,2,FALSE),0)*W367</f>
        <v>1.0430802081213149</v>
      </c>
      <c r="AT367" s="22">
        <f>IFERROR(VLOOKUP(AT$1,Weights!$M$3:$N$33,2,FALSE),0)*X367</f>
        <v>0.21016782932041264</v>
      </c>
      <c r="AU367" s="23">
        <f t="shared" si="5"/>
        <v>17.747999388647727</v>
      </c>
    </row>
    <row r="368" spans="1:47" x14ac:dyDescent="0.2">
      <c r="A368" s="2">
        <v>1963</v>
      </c>
      <c r="B368" s="2">
        <v>6</v>
      </c>
      <c r="C368" s="3">
        <v>68</v>
      </c>
      <c r="D368" s="2">
        <v>60</v>
      </c>
      <c r="E368" s="2">
        <v>0</v>
      </c>
      <c r="F368" s="2">
        <v>57</v>
      </c>
      <c r="G368" s="2">
        <v>62</v>
      </c>
      <c r="H368" s="2">
        <v>60</v>
      </c>
      <c r="I368" s="2">
        <v>62</v>
      </c>
      <c r="J368" s="2">
        <v>63</v>
      </c>
      <c r="K368" s="2">
        <v>65</v>
      </c>
      <c r="L368" s="2">
        <v>60</v>
      </c>
      <c r="M368" s="2">
        <v>82</v>
      </c>
      <c r="N368" s="2">
        <v>65</v>
      </c>
      <c r="O368" s="2">
        <v>72</v>
      </c>
      <c r="P368" s="2">
        <v>63</v>
      </c>
      <c r="Q368" s="2">
        <v>66</v>
      </c>
      <c r="R368" s="2">
        <v>64</v>
      </c>
      <c r="S368" s="2">
        <v>61</v>
      </c>
      <c r="T368" s="2">
        <v>62</v>
      </c>
      <c r="U368" s="2">
        <v>79</v>
      </c>
      <c r="V368" s="2">
        <v>64</v>
      </c>
      <c r="W368" s="2">
        <v>82</v>
      </c>
      <c r="X368" s="2">
        <v>63</v>
      </c>
      <c r="Y368" s="22">
        <f>IFERROR(VLOOKUP(Y$1,Weights!$M$3:$N$33,2,FALSE),0)*C368</f>
        <v>0</v>
      </c>
      <c r="Z368" s="22">
        <f>IFERROR(VLOOKUP(Z$1,Weights!$M$3:$N$33,2,FALSE),0)*D368</f>
        <v>0.26939940223945152</v>
      </c>
      <c r="AA368" s="22">
        <f>IFERROR(VLOOKUP(AA$1,Weights!$M$3:$N$33,2,FALSE),0)*E368</f>
        <v>0</v>
      </c>
      <c r="AB368" s="22">
        <f>IFERROR(VLOOKUP(AB$1,Weights!$M$3:$N$33,2,FALSE),0)*F368</f>
        <v>0.17391645286520871</v>
      </c>
      <c r="AC368" s="22">
        <f>IFERROR(VLOOKUP(AC$1,Weights!$M$3:$N$33,2,FALSE),0)*G368</f>
        <v>7.347748603279844</v>
      </c>
      <c r="AD368" s="22">
        <f>IFERROR(VLOOKUP(AD$1,Weights!$M$3:$N$33,2,FALSE),0)*H368</f>
        <v>0.12875429676042166</v>
      </c>
      <c r="AE368" s="22">
        <f>IFERROR(VLOOKUP(AE$1,Weights!$M$3:$N$33,2,FALSE),0)*I368</f>
        <v>5.9944816473736848</v>
      </c>
      <c r="AF368" s="22">
        <f>IFERROR(VLOOKUP(AF$1,Weights!$M$3:$N$33,2,FALSE),0)*J368</f>
        <v>0.59314860607370756</v>
      </c>
      <c r="AG368" s="22">
        <f>IFERROR(VLOOKUP(AG$1,Weights!$M$3:$N$33,2,FALSE),0)*K368</f>
        <v>0.66728507302021278</v>
      </c>
      <c r="AH368" s="22">
        <f>IFERROR(VLOOKUP(AH$1,Weights!$M$3:$N$33,2,FALSE),0)*L368</f>
        <v>0.49692847546478858</v>
      </c>
      <c r="AI368" s="22">
        <f>IFERROR(VLOOKUP(AI$1,Weights!$M$3:$N$33,2,FALSE),0)*M368</f>
        <v>0</v>
      </c>
      <c r="AJ368" s="22">
        <f>IFERROR(VLOOKUP(AJ$1,Weights!$M$3:$N$33,2,FALSE),0)*N368</f>
        <v>0</v>
      </c>
      <c r="AK368" s="22">
        <f>IFERROR(VLOOKUP(AK$1,Weights!$M$3:$N$33,2,FALSE),0)*O368</f>
        <v>0</v>
      </c>
      <c r="AL368" s="22">
        <f>IFERROR(VLOOKUP(AL$1,Weights!$M$3:$N$33,2,FALSE),0)*P368</f>
        <v>7.5992089046719016E-2</v>
      </c>
      <c r="AM368" s="22">
        <f>IFERROR(VLOOKUP(AM$1,Weights!$M$3:$N$33,2,FALSE),0)*Q368</f>
        <v>1.0018922883543573</v>
      </c>
      <c r="AN368" s="22">
        <f>IFERROR(VLOOKUP(AN$1,Weights!$M$3:$N$33,2,FALSE),0)*R368</f>
        <v>0.25367342904903989</v>
      </c>
      <c r="AO368" s="22">
        <f>IFERROR(VLOOKUP(AO$1,Weights!$M$3:$N$33,2,FALSE),0)*S368</f>
        <v>0</v>
      </c>
      <c r="AP368" s="22">
        <f>IFERROR(VLOOKUP(AP$1,Weights!$M$3:$N$33,2,FALSE),0)*T368</f>
        <v>0</v>
      </c>
      <c r="AQ368" s="22">
        <f>IFERROR(VLOOKUP(AQ$1,Weights!$M$3:$N$33,2,FALSE),0)*U368</f>
        <v>4.9161539066947224</v>
      </c>
      <c r="AR368" s="22">
        <f>IFERROR(VLOOKUP(AR$1,Weights!$M$3:$N$33,2,FALSE),0)*V368</f>
        <v>2.2429987642962876</v>
      </c>
      <c r="AS368" s="22">
        <f>IFERROR(VLOOKUP(AS$1,Weights!$M$3:$N$33,2,FALSE),0)*W368</f>
        <v>1.0430802081213149</v>
      </c>
      <c r="AT368" s="22">
        <f>IFERROR(VLOOKUP(AT$1,Weights!$M$3:$N$33,2,FALSE),0)*X368</f>
        <v>0.21355763301912897</v>
      </c>
      <c r="AU368" s="23">
        <f t="shared" si="5"/>
        <v>17.936562571259319</v>
      </c>
    </row>
    <row r="369" spans="1:47" x14ac:dyDescent="0.2">
      <c r="A369" s="2">
        <v>1964</v>
      </c>
      <c r="B369" s="2">
        <v>6</v>
      </c>
      <c r="C369" s="3">
        <v>70</v>
      </c>
      <c r="D369" s="2">
        <v>62</v>
      </c>
      <c r="E369" s="2">
        <v>0</v>
      </c>
      <c r="F369" s="2">
        <v>59</v>
      </c>
      <c r="G369" s="2">
        <v>64</v>
      </c>
      <c r="H369" s="2">
        <v>61</v>
      </c>
      <c r="I369" s="2">
        <v>64</v>
      </c>
      <c r="J369" s="2">
        <v>66</v>
      </c>
      <c r="K369" s="2">
        <v>66</v>
      </c>
      <c r="L369" s="2">
        <v>61</v>
      </c>
      <c r="M369" s="2">
        <v>83</v>
      </c>
      <c r="N369" s="2">
        <v>67</v>
      </c>
      <c r="O369" s="2">
        <v>72</v>
      </c>
      <c r="P369" s="2">
        <v>66</v>
      </c>
      <c r="Q369" s="2">
        <v>67</v>
      </c>
      <c r="R369" s="2">
        <v>66</v>
      </c>
      <c r="S369" s="2">
        <v>63</v>
      </c>
      <c r="T369" s="2">
        <v>64</v>
      </c>
      <c r="U369" s="2">
        <v>79</v>
      </c>
      <c r="V369" s="2">
        <v>65</v>
      </c>
      <c r="W369" s="2">
        <v>82</v>
      </c>
      <c r="X369" s="2">
        <v>65</v>
      </c>
      <c r="Y369" s="22">
        <f>IFERROR(VLOOKUP(Y$1,Weights!$M$3:$N$33,2,FALSE),0)*C369</f>
        <v>0</v>
      </c>
      <c r="Z369" s="22">
        <f>IFERROR(VLOOKUP(Z$1,Weights!$M$3:$N$33,2,FALSE),0)*D369</f>
        <v>0.27837938231409992</v>
      </c>
      <c r="AA369" s="22">
        <f>IFERROR(VLOOKUP(AA$1,Weights!$M$3:$N$33,2,FALSE),0)*E369</f>
        <v>0</v>
      </c>
      <c r="AB369" s="22">
        <f>IFERROR(VLOOKUP(AB$1,Weights!$M$3:$N$33,2,FALSE),0)*F369</f>
        <v>0.18001878454468973</v>
      </c>
      <c r="AC369" s="22">
        <f>IFERROR(VLOOKUP(AC$1,Weights!$M$3:$N$33,2,FALSE),0)*G369</f>
        <v>7.5847727517727419</v>
      </c>
      <c r="AD369" s="22">
        <f>IFERROR(VLOOKUP(AD$1,Weights!$M$3:$N$33,2,FALSE),0)*H369</f>
        <v>0.13090020170642869</v>
      </c>
      <c r="AE369" s="22">
        <f>IFERROR(VLOOKUP(AE$1,Weights!$M$3:$N$33,2,FALSE),0)*I369</f>
        <v>6.1878520230954166</v>
      </c>
      <c r="AF369" s="22">
        <f>IFERROR(VLOOKUP(AF$1,Weights!$M$3:$N$33,2,FALSE),0)*J369</f>
        <v>0.62139377779150318</v>
      </c>
      <c r="AG369" s="22">
        <f>IFERROR(VLOOKUP(AG$1,Weights!$M$3:$N$33,2,FALSE),0)*K369</f>
        <v>0.67755099722052381</v>
      </c>
      <c r="AH369" s="22">
        <f>IFERROR(VLOOKUP(AH$1,Weights!$M$3:$N$33,2,FALSE),0)*L369</f>
        <v>0.50521061672253509</v>
      </c>
      <c r="AI369" s="22">
        <f>IFERROR(VLOOKUP(AI$1,Weights!$M$3:$N$33,2,FALSE),0)*M369</f>
        <v>0</v>
      </c>
      <c r="AJ369" s="22">
        <f>IFERROR(VLOOKUP(AJ$1,Weights!$M$3:$N$33,2,FALSE),0)*N369</f>
        <v>0</v>
      </c>
      <c r="AK369" s="22">
        <f>IFERROR(VLOOKUP(AK$1,Weights!$M$3:$N$33,2,FALSE),0)*O369</f>
        <v>0</v>
      </c>
      <c r="AL369" s="22">
        <f>IFERROR(VLOOKUP(AL$1,Weights!$M$3:$N$33,2,FALSE),0)*P369</f>
        <v>7.9610759953705645E-2</v>
      </c>
      <c r="AM369" s="22">
        <f>IFERROR(VLOOKUP(AM$1,Weights!$M$3:$N$33,2,FALSE),0)*Q369</f>
        <v>1.0170724745415447</v>
      </c>
      <c r="AN369" s="22">
        <f>IFERROR(VLOOKUP(AN$1,Weights!$M$3:$N$33,2,FALSE),0)*R369</f>
        <v>0.26160072370682241</v>
      </c>
      <c r="AO369" s="22">
        <f>IFERROR(VLOOKUP(AO$1,Weights!$M$3:$N$33,2,FALSE),0)*S369</f>
        <v>0</v>
      </c>
      <c r="AP369" s="22">
        <f>IFERROR(VLOOKUP(AP$1,Weights!$M$3:$N$33,2,FALSE),0)*T369</f>
        <v>0</v>
      </c>
      <c r="AQ369" s="22">
        <f>IFERROR(VLOOKUP(AQ$1,Weights!$M$3:$N$33,2,FALSE),0)*U369</f>
        <v>4.9161539066947224</v>
      </c>
      <c r="AR369" s="22">
        <f>IFERROR(VLOOKUP(AR$1,Weights!$M$3:$N$33,2,FALSE),0)*V369</f>
        <v>2.2780456199884171</v>
      </c>
      <c r="AS369" s="22">
        <f>IFERROR(VLOOKUP(AS$1,Weights!$M$3:$N$33,2,FALSE),0)*W369</f>
        <v>1.0430802081213149</v>
      </c>
      <c r="AT369" s="22">
        <f>IFERROR(VLOOKUP(AT$1,Weights!$M$3:$N$33,2,FALSE),0)*X369</f>
        <v>0.22033724041656164</v>
      </c>
      <c r="AU369" s="23">
        <f t="shared" si="5"/>
        <v>18.258017025661236</v>
      </c>
    </row>
    <row r="370" spans="1:47" x14ac:dyDescent="0.2">
      <c r="A370" s="2">
        <v>1965</v>
      </c>
      <c r="B370" s="2">
        <v>6</v>
      </c>
      <c r="C370" s="3">
        <v>71</v>
      </c>
      <c r="D370" s="2">
        <v>65</v>
      </c>
      <c r="E370" s="2">
        <v>0</v>
      </c>
      <c r="F370" s="2">
        <v>61</v>
      </c>
      <c r="G370" s="2">
        <v>66</v>
      </c>
      <c r="H370" s="2">
        <v>63</v>
      </c>
      <c r="I370" s="2">
        <v>66</v>
      </c>
      <c r="J370" s="2">
        <v>69</v>
      </c>
      <c r="K370" s="2">
        <v>68</v>
      </c>
      <c r="L370" s="2">
        <v>63</v>
      </c>
      <c r="M370" s="2">
        <v>84</v>
      </c>
      <c r="N370" s="2">
        <v>70</v>
      </c>
      <c r="O370" s="2">
        <v>74</v>
      </c>
      <c r="P370" s="2">
        <v>69</v>
      </c>
      <c r="Q370" s="2">
        <v>68</v>
      </c>
      <c r="R370" s="2">
        <v>67</v>
      </c>
      <c r="S370" s="2">
        <v>65</v>
      </c>
      <c r="T370" s="2">
        <v>66</v>
      </c>
      <c r="U370" s="2">
        <v>79</v>
      </c>
      <c r="V370" s="2">
        <v>67</v>
      </c>
      <c r="W370" s="2">
        <v>80</v>
      </c>
      <c r="X370" s="2">
        <v>66</v>
      </c>
      <c r="Y370" s="22">
        <f>IFERROR(VLOOKUP(Y$1,Weights!$M$3:$N$33,2,FALSE),0)*C370</f>
        <v>0</v>
      </c>
      <c r="Z370" s="22">
        <f>IFERROR(VLOOKUP(Z$1,Weights!$M$3:$N$33,2,FALSE),0)*D370</f>
        <v>0.29184935242607252</v>
      </c>
      <c r="AA370" s="22">
        <f>IFERROR(VLOOKUP(AA$1,Weights!$M$3:$N$33,2,FALSE),0)*E370</f>
        <v>0</v>
      </c>
      <c r="AB370" s="22">
        <f>IFERROR(VLOOKUP(AB$1,Weights!$M$3:$N$33,2,FALSE),0)*F370</f>
        <v>0.18612111622417074</v>
      </c>
      <c r="AC370" s="22">
        <f>IFERROR(VLOOKUP(AC$1,Weights!$M$3:$N$33,2,FALSE),0)*G370</f>
        <v>7.8217969002656398</v>
      </c>
      <c r="AD370" s="22">
        <f>IFERROR(VLOOKUP(AD$1,Weights!$M$3:$N$33,2,FALSE),0)*H370</f>
        <v>0.13519201159844274</v>
      </c>
      <c r="AE370" s="22">
        <f>IFERROR(VLOOKUP(AE$1,Weights!$M$3:$N$33,2,FALSE),0)*I370</f>
        <v>6.3812223988171484</v>
      </c>
      <c r="AF370" s="22">
        <f>IFERROR(VLOOKUP(AF$1,Weights!$M$3:$N$33,2,FALSE),0)*J370</f>
        <v>0.64963894950929868</v>
      </c>
      <c r="AG370" s="22">
        <f>IFERROR(VLOOKUP(AG$1,Weights!$M$3:$N$33,2,FALSE),0)*K370</f>
        <v>0.69808284562114575</v>
      </c>
      <c r="AH370" s="22">
        <f>IFERROR(VLOOKUP(AH$1,Weights!$M$3:$N$33,2,FALSE),0)*L370</f>
        <v>0.521774899238028</v>
      </c>
      <c r="AI370" s="22">
        <f>IFERROR(VLOOKUP(AI$1,Weights!$M$3:$N$33,2,FALSE),0)*M370</f>
        <v>0</v>
      </c>
      <c r="AJ370" s="22">
        <f>IFERROR(VLOOKUP(AJ$1,Weights!$M$3:$N$33,2,FALSE),0)*N370</f>
        <v>0</v>
      </c>
      <c r="AK370" s="22">
        <f>IFERROR(VLOOKUP(AK$1,Weights!$M$3:$N$33,2,FALSE),0)*O370</f>
        <v>0</v>
      </c>
      <c r="AL370" s="22">
        <f>IFERROR(VLOOKUP(AL$1,Weights!$M$3:$N$33,2,FALSE),0)*P370</f>
        <v>8.3229430860692261E-2</v>
      </c>
      <c r="AM370" s="22">
        <f>IFERROR(VLOOKUP(AM$1,Weights!$M$3:$N$33,2,FALSE),0)*Q370</f>
        <v>1.0322526607287319</v>
      </c>
      <c r="AN370" s="22">
        <f>IFERROR(VLOOKUP(AN$1,Weights!$M$3:$N$33,2,FALSE),0)*R370</f>
        <v>0.26556437103571362</v>
      </c>
      <c r="AO370" s="22">
        <f>IFERROR(VLOOKUP(AO$1,Weights!$M$3:$N$33,2,FALSE),0)*S370</f>
        <v>0</v>
      </c>
      <c r="AP370" s="22">
        <f>IFERROR(VLOOKUP(AP$1,Weights!$M$3:$N$33,2,FALSE),0)*T370</f>
        <v>0</v>
      </c>
      <c r="AQ370" s="22">
        <f>IFERROR(VLOOKUP(AQ$1,Weights!$M$3:$N$33,2,FALSE),0)*U370</f>
        <v>4.9161539066947224</v>
      </c>
      <c r="AR370" s="22">
        <f>IFERROR(VLOOKUP(AR$1,Weights!$M$3:$N$33,2,FALSE),0)*V370</f>
        <v>2.3481393313726762</v>
      </c>
      <c r="AS370" s="22">
        <f>IFERROR(VLOOKUP(AS$1,Weights!$M$3:$N$33,2,FALSE),0)*W370</f>
        <v>1.0176392274354291</v>
      </c>
      <c r="AT370" s="22">
        <f>IFERROR(VLOOKUP(AT$1,Weights!$M$3:$N$33,2,FALSE),0)*X370</f>
        <v>0.22372704411527797</v>
      </c>
      <c r="AU370" s="23">
        <f t="shared" si="5"/>
        <v>18.604662869464512</v>
      </c>
    </row>
    <row r="371" spans="1:47" x14ac:dyDescent="0.2">
      <c r="A371" s="2">
        <v>1966</v>
      </c>
      <c r="B371" s="2">
        <v>6</v>
      </c>
      <c r="C371" s="3">
        <v>73</v>
      </c>
      <c r="D371" s="2">
        <v>67</v>
      </c>
      <c r="E371" s="2">
        <v>0</v>
      </c>
      <c r="F371" s="2">
        <v>62</v>
      </c>
      <c r="G371" s="2">
        <v>69</v>
      </c>
      <c r="H371" s="2">
        <v>66</v>
      </c>
      <c r="I371" s="2">
        <v>68</v>
      </c>
      <c r="J371" s="2">
        <v>71</v>
      </c>
      <c r="K371" s="2">
        <v>69</v>
      </c>
      <c r="L371" s="2">
        <v>66</v>
      </c>
      <c r="M371" s="2">
        <v>85</v>
      </c>
      <c r="N371" s="2">
        <v>72</v>
      </c>
      <c r="O371" s="2">
        <v>76</v>
      </c>
      <c r="P371" s="2">
        <v>71</v>
      </c>
      <c r="Q371" s="2">
        <v>71</v>
      </c>
      <c r="R371" s="2">
        <v>69</v>
      </c>
      <c r="S371" s="2">
        <v>68</v>
      </c>
      <c r="T371" s="2">
        <v>69</v>
      </c>
      <c r="U371" s="2">
        <v>86</v>
      </c>
      <c r="V371" s="2">
        <v>68</v>
      </c>
      <c r="W371" s="2">
        <v>80</v>
      </c>
      <c r="X371" s="2">
        <v>68</v>
      </c>
      <c r="Y371" s="22">
        <f>IFERROR(VLOOKUP(Y$1,Weights!$M$3:$N$33,2,FALSE),0)*C371</f>
        <v>0</v>
      </c>
      <c r="Z371" s="22">
        <f>IFERROR(VLOOKUP(Z$1,Weights!$M$3:$N$33,2,FALSE),0)*D371</f>
        <v>0.30082933250072091</v>
      </c>
      <c r="AA371" s="22">
        <f>IFERROR(VLOOKUP(AA$1,Weights!$M$3:$N$33,2,FALSE),0)*E371</f>
        <v>0</v>
      </c>
      <c r="AB371" s="22">
        <f>IFERROR(VLOOKUP(AB$1,Weights!$M$3:$N$33,2,FALSE),0)*F371</f>
        <v>0.18917228206391123</v>
      </c>
      <c r="AC371" s="22">
        <f>IFERROR(VLOOKUP(AC$1,Weights!$M$3:$N$33,2,FALSE),0)*G371</f>
        <v>8.1773331230049866</v>
      </c>
      <c r="AD371" s="22">
        <f>IFERROR(VLOOKUP(AD$1,Weights!$M$3:$N$33,2,FALSE),0)*H371</f>
        <v>0.14162972643646382</v>
      </c>
      <c r="AE371" s="22">
        <f>IFERROR(VLOOKUP(AE$1,Weights!$M$3:$N$33,2,FALSE),0)*I371</f>
        <v>6.5745927745388801</v>
      </c>
      <c r="AF371" s="22">
        <f>IFERROR(VLOOKUP(AF$1,Weights!$M$3:$N$33,2,FALSE),0)*J371</f>
        <v>0.66846906398782913</v>
      </c>
      <c r="AG371" s="22">
        <f>IFERROR(VLOOKUP(AG$1,Weights!$M$3:$N$33,2,FALSE),0)*K371</f>
        <v>0.70834876982145667</v>
      </c>
      <c r="AH371" s="22">
        <f>IFERROR(VLOOKUP(AH$1,Weights!$M$3:$N$33,2,FALSE),0)*L371</f>
        <v>0.54662132301126742</v>
      </c>
      <c r="AI371" s="22">
        <f>IFERROR(VLOOKUP(AI$1,Weights!$M$3:$N$33,2,FALSE),0)*M371</f>
        <v>0</v>
      </c>
      <c r="AJ371" s="22">
        <f>IFERROR(VLOOKUP(AJ$1,Weights!$M$3:$N$33,2,FALSE),0)*N371</f>
        <v>0</v>
      </c>
      <c r="AK371" s="22">
        <f>IFERROR(VLOOKUP(AK$1,Weights!$M$3:$N$33,2,FALSE),0)*O371</f>
        <v>0</v>
      </c>
      <c r="AL371" s="22">
        <f>IFERROR(VLOOKUP(AL$1,Weights!$M$3:$N$33,2,FALSE),0)*P371</f>
        <v>8.5641878132016666E-2</v>
      </c>
      <c r="AM371" s="22">
        <f>IFERROR(VLOOKUP(AM$1,Weights!$M$3:$N$33,2,FALSE),0)*Q371</f>
        <v>1.0777932192902935</v>
      </c>
      <c r="AN371" s="22">
        <f>IFERROR(VLOOKUP(AN$1,Weights!$M$3:$N$33,2,FALSE),0)*R371</f>
        <v>0.27349166569349614</v>
      </c>
      <c r="AO371" s="22">
        <f>IFERROR(VLOOKUP(AO$1,Weights!$M$3:$N$33,2,FALSE),0)*S371</f>
        <v>0</v>
      </c>
      <c r="AP371" s="22">
        <f>IFERROR(VLOOKUP(AP$1,Weights!$M$3:$N$33,2,FALSE),0)*T371</f>
        <v>0</v>
      </c>
      <c r="AQ371" s="22">
        <f>IFERROR(VLOOKUP(AQ$1,Weights!$M$3:$N$33,2,FALSE),0)*U371</f>
        <v>5.3517624807056468</v>
      </c>
      <c r="AR371" s="22">
        <f>IFERROR(VLOOKUP(AR$1,Weights!$M$3:$N$33,2,FALSE),0)*V371</f>
        <v>2.3831861870648057</v>
      </c>
      <c r="AS371" s="22">
        <f>IFERROR(VLOOKUP(AS$1,Weights!$M$3:$N$33,2,FALSE),0)*W371</f>
        <v>1.0176392274354291</v>
      </c>
      <c r="AT371" s="22">
        <f>IFERROR(VLOOKUP(AT$1,Weights!$M$3:$N$33,2,FALSE),0)*X371</f>
        <v>0.23050665151271063</v>
      </c>
      <c r="AU371" s="23">
        <f t="shared" si="5"/>
        <v>19.399269915944569</v>
      </c>
    </row>
    <row r="372" spans="1:47" x14ac:dyDescent="0.2">
      <c r="A372" s="2">
        <v>1967</v>
      </c>
      <c r="B372" s="2">
        <v>6</v>
      </c>
      <c r="C372" s="3">
        <v>74</v>
      </c>
      <c r="D372" s="2">
        <v>70</v>
      </c>
      <c r="E372" s="2">
        <v>0</v>
      </c>
      <c r="F372" s="2">
        <v>64</v>
      </c>
      <c r="G372" s="2">
        <v>70</v>
      </c>
      <c r="H372" s="2">
        <v>69</v>
      </c>
      <c r="I372" s="2">
        <v>70</v>
      </c>
      <c r="J372" s="2">
        <v>75</v>
      </c>
      <c r="K372" s="2">
        <v>71</v>
      </c>
      <c r="L372" s="2">
        <v>69</v>
      </c>
      <c r="M372" s="2">
        <v>87</v>
      </c>
      <c r="N372" s="2">
        <v>75</v>
      </c>
      <c r="O372" s="2">
        <v>79</v>
      </c>
      <c r="P372" s="2">
        <v>75</v>
      </c>
      <c r="Q372" s="2">
        <v>72</v>
      </c>
      <c r="R372" s="2">
        <v>71</v>
      </c>
      <c r="S372" s="2">
        <v>71</v>
      </c>
      <c r="T372" s="2">
        <v>72</v>
      </c>
      <c r="U372" s="2">
        <v>88</v>
      </c>
      <c r="V372" s="2">
        <v>70</v>
      </c>
      <c r="W372" s="2">
        <v>80</v>
      </c>
      <c r="X372" s="2">
        <v>70</v>
      </c>
      <c r="Y372" s="22">
        <f>IFERROR(VLOOKUP(Y$1,Weights!$M$3:$N$33,2,FALSE),0)*C372</f>
        <v>0</v>
      </c>
      <c r="Z372" s="22">
        <f>IFERROR(VLOOKUP(Z$1,Weights!$M$3:$N$33,2,FALSE),0)*D372</f>
        <v>0.31429930261269345</v>
      </c>
      <c r="AA372" s="22">
        <f>IFERROR(VLOOKUP(AA$1,Weights!$M$3:$N$33,2,FALSE),0)*E372</f>
        <v>0</v>
      </c>
      <c r="AB372" s="22">
        <f>IFERROR(VLOOKUP(AB$1,Weights!$M$3:$N$33,2,FALSE),0)*F372</f>
        <v>0.19527461374339225</v>
      </c>
      <c r="AC372" s="22">
        <f>IFERROR(VLOOKUP(AC$1,Weights!$M$3:$N$33,2,FALSE),0)*G372</f>
        <v>8.2958451972514364</v>
      </c>
      <c r="AD372" s="22">
        <f>IFERROR(VLOOKUP(AD$1,Weights!$M$3:$N$33,2,FALSE),0)*H372</f>
        <v>0.1480674412744849</v>
      </c>
      <c r="AE372" s="22">
        <f>IFERROR(VLOOKUP(AE$1,Weights!$M$3:$N$33,2,FALSE),0)*I372</f>
        <v>6.7679631502606119</v>
      </c>
      <c r="AF372" s="22">
        <f>IFERROR(VLOOKUP(AF$1,Weights!$M$3:$N$33,2,FALSE),0)*J372</f>
        <v>0.70612929294488991</v>
      </c>
      <c r="AG372" s="22">
        <f>IFERROR(VLOOKUP(AG$1,Weights!$M$3:$N$33,2,FALSE),0)*K372</f>
        <v>0.72888061822207861</v>
      </c>
      <c r="AH372" s="22">
        <f>IFERROR(VLOOKUP(AH$1,Weights!$M$3:$N$33,2,FALSE),0)*L372</f>
        <v>0.57146774678450685</v>
      </c>
      <c r="AI372" s="22">
        <f>IFERROR(VLOOKUP(AI$1,Weights!$M$3:$N$33,2,FALSE),0)*M372</f>
        <v>0</v>
      </c>
      <c r="AJ372" s="22">
        <f>IFERROR(VLOOKUP(AJ$1,Weights!$M$3:$N$33,2,FALSE),0)*N372</f>
        <v>0</v>
      </c>
      <c r="AK372" s="22">
        <f>IFERROR(VLOOKUP(AK$1,Weights!$M$3:$N$33,2,FALSE),0)*O372</f>
        <v>0</v>
      </c>
      <c r="AL372" s="22">
        <f>IFERROR(VLOOKUP(AL$1,Weights!$M$3:$N$33,2,FALSE),0)*P372</f>
        <v>9.0466772674665505E-2</v>
      </c>
      <c r="AM372" s="22">
        <f>IFERROR(VLOOKUP(AM$1,Weights!$M$3:$N$33,2,FALSE),0)*Q372</f>
        <v>1.0929734054774807</v>
      </c>
      <c r="AN372" s="22">
        <f>IFERROR(VLOOKUP(AN$1,Weights!$M$3:$N$33,2,FALSE),0)*R372</f>
        <v>0.28141896035127861</v>
      </c>
      <c r="AO372" s="22">
        <f>IFERROR(VLOOKUP(AO$1,Weights!$M$3:$N$33,2,FALSE),0)*S372</f>
        <v>0</v>
      </c>
      <c r="AP372" s="22">
        <f>IFERROR(VLOOKUP(AP$1,Weights!$M$3:$N$33,2,FALSE),0)*T372</f>
        <v>0</v>
      </c>
      <c r="AQ372" s="22">
        <f>IFERROR(VLOOKUP(AQ$1,Weights!$M$3:$N$33,2,FALSE),0)*U372</f>
        <v>5.4762220732801969</v>
      </c>
      <c r="AR372" s="22">
        <f>IFERROR(VLOOKUP(AR$1,Weights!$M$3:$N$33,2,FALSE),0)*V372</f>
        <v>2.4532798984490647</v>
      </c>
      <c r="AS372" s="22">
        <f>IFERROR(VLOOKUP(AS$1,Weights!$M$3:$N$33,2,FALSE),0)*W372</f>
        <v>1.0176392274354291</v>
      </c>
      <c r="AT372" s="22">
        <f>IFERROR(VLOOKUP(AT$1,Weights!$M$3:$N$33,2,FALSE),0)*X372</f>
        <v>0.23728625891014329</v>
      </c>
      <c r="AU372" s="23">
        <f t="shared" si="5"/>
        <v>19.924219111114567</v>
      </c>
    </row>
    <row r="373" spans="1:47" x14ac:dyDescent="0.2">
      <c r="A373" s="2">
        <v>1968</v>
      </c>
      <c r="B373" s="2">
        <v>6</v>
      </c>
      <c r="C373" s="3">
        <v>76</v>
      </c>
      <c r="D373" s="2">
        <v>74</v>
      </c>
      <c r="E373" s="2">
        <v>0</v>
      </c>
      <c r="F373" s="2">
        <v>66</v>
      </c>
      <c r="G373" s="2">
        <v>73</v>
      </c>
      <c r="H373" s="2">
        <v>73</v>
      </c>
      <c r="I373" s="2">
        <v>73</v>
      </c>
      <c r="J373" s="2">
        <v>79</v>
      </c>
      <c r="K373" s="2">
        <v>74</v>
      </c>
      <c r="L373" s="2">
        <v>73</v>
      </c>
      <c r="M373" s="2">
        <v>88</v>
      </c>
      <c r="N373" s="2">
        <v>78</v>
      </c>
      <c r="O373" s="2">
        <v>81</v>
      </c>
      <c r="P373" s="2">
        <v>79</v>
      </c>
      <c r="Q373" s="2">
        <v>74</v>
      </c>
      <c r="R373" s="2">
        <v>74</v>
      </c>
      <c r="S373" s="2">
        <v>74</v>
      </c>
      <c r="T373" s="2">
        <v>75</v>
      </c>
      <c r="U373" s="2">
        <v>88</v>
      </c>
      <c r="V373" s="2">
        <v>72</v>
      </c>
      <c r="W373" s="2">
        <v>81</v>
      </c>
      <c r="X373" s="2">
        <v>72</v>
      </c>
      <c r="Y373" s="22">
        <f>IFERROR(VLOOKUP(Y$1,Weights!$M$3:$N$33,2,FALSE),0)*C373</f>
        <v>0</v>
      </c>
      <c r="Z373" s="22">
        <f>IFERROR(VLOOKUP(Z$1,Weights!$M$3:$N$33,2,FALSE),0)*D373</f>
        <v>0.33225926276199025</v>
      </c>
      <c r="AA373" s="22">
        <f>IFERROR(VLOOKUP(AA$1,Weights!$M$3:$N$33,2,FALSE),0)*E373</f>
        <v>0</v>
      </c>
      <c r="AB373" s="22">
        <f>IFERROR(VLOOKUP(AB$1,Weights!$M$3:$N$33,2,FALSE),0)*F373</f>
        <v>0.20137694542287327</v>
      </c>
      <c r="AC373" s="22">
        <f>IFERROR(VLOOKUP(AC$1,Weights!$M$3:$N$33,2,FALSE),0)*G373</f>
        <v>8.6513814199907841</v>
      </c>
      <c r="AD373" s="22">
        <f>IFERROR(VLOOKUP(AD$1,Weights!$M$3:$N$33,2,FALSE),0)*H373</f>
        <v>0.15665106105851301</v>
      </c>
      <c r="AE373" s="22">
        <f>IFERROR(VLOOKUP(AE$1,Weights!$M$3:$N$33,2,FALSE),0)*I373</f>
        <v>7.0580187138432091</v>
      </c>
      <c r="AF373" s="22">
        <f>IFERROR(VLOOKUP(AF$1,Weights!$M$3:$N$33,2,FALSE),0)*J373</f>
        <v>0.74378952190195069</v>
      </c>
      <c r="AG373" s="22">
        <f>IFERROR(VLOOKUP(AG$1,Weights!$M$3:$N$33,2,FALSE),0)*K373</f>
        <v>0.75967839082301158</v>
      </c>
      <c r="AH373" s="22">
        <f>IFERROR(VLOOKUP(AH$1,Weights!$M$3:$N$33,2,FALSE),0)*L373</f>
        <v>0.60459631181549278</v>
      </c>
      <c r="AI373" s="22">
        <f>IFERROR(VLOOKUP(AI$1,Weights!$M$3:$N$33,2,FALSE),0)*M373</f>
        <v>0</v>
      </c>
      <c r="AJ373" s="22">
        <f>IFERROR(VLOOKUP(AJ$1,Weights!$M$3:$N$33,2,FALSE),0)*N373</f>
        <v>0</v>
      </c>
      <c r="AK373" s="22">
        <f>IFERROR(VLOOKUP(AK$1,Weights!$M$3:$N$33,2,FALSE),0)*O373</f>
        <v>0</v>
      </c>
      <c r="AL373" s="22">
        <f>IFERROR(VLOOKUP(AL$1,Weights!$M$3:$N$33,2,FALSE),0)*P373</f>
        <v>9.529166721731433E-2</v>
      </c>
      <c r="AM373" s="22">
        <f>IFERROR(VLOOKUP(AM$1,Weights!$M$3:$N$33,2,FALSE),0)*Q373</f>
        <v>1.1233337778518553</v>
      </c>
      <c r="AN373" s="22">
        <f>IFERROR(VLOOKUP(AN$1,Weights!$M$3:$N$33,2,FALSE),0)*R373</f>
        <v>0.2933099023379524</v>
      </c>
      <c r="AO373" s="22">
        <f>IFERROR(VLOOKUP(AO$1,Weights!$M$3:$N$33,2,FALSE),0)*S373</f>
        <v>0</v>
      </c>
      <c r="AP373" s="22">
        <f>IFERROR(VLOOKUP(AP$1,Weights!$M$3:$N$33,2,FALSE),0)*T373</f>
        <v>0</v>
      </c>
      <c r="AQ373" s="22">
        <f>IFERROR(VLOOKUP(AQ$1,Weights!$M$3:$N$33,2,FALSE),0)*U373</f>
        <v>5.4762220732801969</v>
      </c>
      <c r="AR373" s="22">
        <f>IFERROR(VLOOKUP(AR$1,Weights!$M$3:$N$33,2,FALSE),0)*V373</f>
        <v>2.5233736098333237</v>
      </c>
      <c r="AS373" s="22">
        <f>IFERROR(VLOOKUP(AS$1,Weights!$M$3:$N$33,2,FALSE),0)*W373</f>
        <v>1.0303597177783721</v>
      </c>
      <c r="AT373" s="22">
        <f>IFERROR(VLOOKUP(AT$1,Weights!$M$3:$N$33,2,FALSE),0)*X373</f>
        <v>0.24406586630757596</v>
      </c>
      <c r="AU373" s="23">
        <f t="shared" si="5"/>
        <v>20.476197190852634</v>
      </c>
    </row>
    <row r="374" spans="1:47" x14ac:dyDescent="0.2">
      <c r="A374" s="2">
        <v>1969</v>
      </c>
      <c r="B374" s="2">
        <v>6</v>
      </c>
      <c r="C374" s="3">
        <v>80</v>
      </c>
      <c r="D374" s="2">
        <v>79</v>
      </c>
      <c r="E374" s="2">
        <v>0</v>
      </c>
      <c r="F374" s="2">
        <v>71</v>
      </c>
      <c r="G374" s="2">
        <v>78</v>
      </c>
      <c r="H374" s="2">
        <v>78</v>
      </c>
      <c r="I374" s="2">
        <v>77</v>
      </c>
      <c r="J374" s="2">
        <v>83</v>
      </c>
      <c r="K374" s="2">
        <v>78</v>
      </c>
      <c r="L374" s="2">
        <v>78</v>
      </c>
      <c r="M374" s="2">
        <v>90</v>
      </c>
      <c r="N374" s="2">
        <v>82</v>
      </c>
      <c r="O374" s="2">
        <v>84</v>
      </c>
      <c r="P374" s="2">
        <v>83</v>
      </c>
      <c r="Q374" s="2">
        <v>77</v>
      </c>
      <c r="R374" s="2">
        <v>78</v>
      </c>
      <c r="S374" s="2">
        <v>78</v>
      </c>
      <c r="T374" s="2">
        <v>79</v>
      </c>
      <c r="U374" s="2">
        <v>89</v>
      </c>
      <c r="V374" s="2">
        <v>76</v>
      </c>
      <c r="W374" s="2">
        <v>83</v>
      </c>
      <c r="X374" s="2">
        <v>76</v>
      </c>
      <c r="Y374" s="22">
        <f>IFERROR(VLOOKUP(Y$1,Weights!$M$3:$N$33,2,FALSE),0)*C374</f>
        <v>0</v>
      </c>
      <c r="Z374" s="22">
        <f>IFERROR(VLOOKUP(Z$1,Weights!$M$3:$N$33,2,FALSE),0)*D374</f>
        <v>0.35470921294861119</v>
      </c>
      <c r="AA374" s="22">
        <f>IFERROR(VLOOKUP(AA$1,Weights!$M$3:$N$33,2,FALSE),0)*E374</f>
        <v>0</v>
      </c>
      <c r="AB374" s="22">
        <f>IFERROR(VLOOKUP(AB$1,Weights!$M$3:$N$33,2,FALSE),0)*F374</f>
        <v>0.21663277462157579</v>
      </c>
      <c r="AC374" s="22">
        <f>IFERROR(VLOOKUP(AC$1,Weights!$M$3:$N$33,2,FALSE),0)*G374</f>
        <v>9.2439417912230297</v>
      </c>
      <c r="AD374" s="22">
        <f>IFERROR(VLOOKUP(AD$1,Weights!$M$3:$N$33,2,FALSE),0)*H374</f>
        <v>0.16738058578854814</v>
      </c>
      <c r="AE374" s="22">
        <f>IFERROR(VLOOKUP(AE$1,Weights!$M$3:$N$33,2,FALSE),0)*I374</f>
        <v>7.4447594652866727</v>
      </c>
      <c r="AF374" s="22">
        <f>IFERROR(VLOOKUP(AF$1,Weights!$M$3:$N$33,2,FALSE),0)*J374</f>
        <v>0.78144975085901147</v>
      </c>
      <c r="AG374" s="22">
        <f>IFERROR(VLOOKUP(AG$1,Weights!$M$3:$N$33,2,FALSE),0)*K374</f>
        <v>0.80074208762425536</v>
      </c>
      <c r="AH374" s="22">
        <f>IFERROR(VLOOKUP(AH$1,Weights!$M$3:$N$33,2,FALSE),0)*L374</f>
        <v>0.64600701810422523</v>
      </c>
      <c r="AI374" s="22">
        <f>IFERROR(VLOOKUP(AI$1,Weights!$M$3:$N$33,2,FALSE),0)*M374</f>
        <v>0</v>
      </c>
      <c r="AJ374" s="22">
        <f>IFERROR(VLOOKUP(AJ$1,Weights!$M$3:$N$33,2,FALSE),0)*N374</f>
        <v>0</v>
      </c>
      <c r="AK374" s="22">
        <f>IFERROR(VLOOKUP(AK$1,Weights!$M$3:$N$33,2,FALSE),0)*O374</f>
        <v>0</v>
      </c>
      <c r="AL374" s="22">
        <f>IFERROR(VLOOKUP(AL$1,Weights!$M$3:$N$33,2,FALSE),0)*P374</f>
        <v>0.10011656175996315</v>
      </c>
      <c r="AM374" s="22">
        <f>IFERROR(VLOOKUP(AM$1,Weights!$M$3:$N$33,2,FALSE),0)*Q374</f>
        <v>1.1688743364134169</v>
      </c>
      <c r="AN374" s="22">
        <f>IFERROR(VLOOKUP(AN$1,Weights!$M$3:$N$33,2,FALSE),0)*R374</f>
        <v>0.30916449165351734</v>
      </c>
      <c r="AO374" s="22">
        <f>IFERROR(VLOOKUP(AO$1,Weights!$M$3:$N$33,2,FALSE),0)*S374</f>
        <v>0</v>
      </c>
      <c r="AP374" s="22">
        <f>IFERROR(VLOOKUP(AP$1,Weights!$M$3:$N$33,2,FALSE),0)*T374</f>
        <v>0</v>
      </c>
      <c r="AQ374" s="22">
        <f>IFERROR(VLOOKUP(AQ$1,Weights!$M$3:$N$33,2,FALSE),0)*U374</f>
        <v>5.5384518695674716</v>
      </c>
      <c r="AR374" s="22">
        <f>IFERROR(VLOOKUP(AR$1,Weights!$M$3:$N$33,2,FALSE),0)*V374</f>
        <v>2.6635610326018417</v>
      </c>
      <c r="AS374" s="22">
        <f>IFERROR(VLOOKUP(AS$1,Weights!$M$3:$N$33,2,FALSE),0)*W374</f>
        <v>1.0558006984642578</v>
      </c>
      <c r="AT374" s="22">
        <f>IFERROR(VLOOKUP(AT$1,Weights!$M$3:$N$33,2,FALSE),0)*X374</f>
        <v>0.25762508110244131</v>
      </c>
      <c r="AU374" s="23">
        <f t="shared" si="5"/>
        <v>21.327920360321503</v>
      </c>
    </row>
    <row r="375" spans="1:47" x14ac:dyDescent="0.2">
      <c r="A375" s="2">
        <v>1970</v>
      </c>
      <c r="B375" s="2">
        <v>6</v>
      </c>
      <c r="C375" s="3">
        <v>84</v>
      </c>
      <c r="D375" s="2">
        <v>83</v>
      </c>
      <c r="E375" s="2">
        <v>0</v>
      </c>
      <c r="F375" s="2">
        <v>79</v>
      </c>
      <c r="G375" s="2">
        <v>82</v>
      </c>
      <c r="H375" s="2">
        <v>80</v>
      </c>
      <c r="I375" s="2">
        <v>82</v>
      </c>
      <c r="J375" s="2">
        <v>87</v>
      </c>
      <c r="K375" s="2">
        <v>84</v>
      </c>
      <c r="L375" s="2">
        <v>80</v>
      </c>
      <c r="M375" s="2">
        <v>93</v>
      </c>
      <c r="N375" s="2">
        <v>86</v>
      </c>
      <c r="O375" s="2">
        <v>88</v>
      </c>
      <c r="P375" s="2">
        <v>87</v>
      </c>
      <c r="Q375" s="2">
        <v>84</v>
      </c>
      <c r="R375" s="2">
        <v>84</v>
      </c>
      <c r="S375" s="2">
        <v>84</v>
      </c>
      <c r="T375" s="2">
        <v>84</v>
      </c>
      <c r="U375" s="2">
        <v>94</v>
      </c>
      <c r="V375" s="2">
        <v>84</v>
      </c>
      <c r="W375" s="2">
        <v>92</v>
      </c>
      <c r="X375" s="2">
        <v>84</v>
      </c>
      <c r="Y375" s="22">
        <f>IFERROR(VLOOKUP(Y$1,Weights!$M$3:$N$33,2,FALSE),0)*C375</f>
        <v>0</v>
      </c>
      <c r="Z375" s="22">
        <f>IFERROR(VLOOKUP(Z$1,Weights!$M$3:$N$33,2,FALSE),0)*D375</f>
        <v>0.37266917309790798</v>
      </c>
      <c r="AA375" s="22">
        <f>IFERROR(VLOOKUP(AA$1,Weights!$M$3:$N$33,2,FALSE),0)*E375</f>
        <v>0</v>
      </c>
      <c r="AB375" s="22">
        <f>IFERROR(VLOOKUP(AB$1,Weights!$M$3:$N$33,2,FALSE),0)*F375</f>
        <v>0.2410421013394998</v>
      </c>
      <c r="AC375" s="22">
        <f>IFERROR(VLOOKUP(AC$1,Weights!$M$3:$N$33,2,FALSE),0)*G375</f>
        <v>9.7179900882088255</v>
      </c>
      <c r="AD375" s="22">
        <f>IFERROR(VLOOKUP(AD$1,Weights!$M$3:$N$33,2,FALSE),0)*H375</f>
        <v>0.1716723956805622</v>
      </c>
      <c r="AE375" s="22">
        <f>IFERROR(VLOOKUP(AE$1,Weights!$M$3:$N$33,2,FALSE),0)*I375</f>
        <v>7.9281854045910025</v>
      </c>
      <c r="AF375" s="22">
        <f>IFERROR(VLOOKUP(AF$1,Weights!$M$3:$N$33,2,FALSE),0)*J375</f>
        <v>0.81910997981607225</v>
      </c>
      <c r="AG375" s="22">
        <f>IFERROR(VLOOKUP(AG$1,Weights!$M$3:$N$33,2,FALSE),0)*K375</f>
        <v>0.86233763282612119</v>
      </c>
      <c r="AH375" s="22">
        <f>IFERROR(VLOOKUP(AH$1,Weights!$M$3:$N$33,2,FALSE),0)*L375</f>
        <v>0.66257130061971814</v>
      </c>
      <c r="AI375" s="22">
        <f>IFERROR(VLOOKUP(AI$1,Weights!$M$3:$N$33,2,FALSE),0)*M375</f>
        <v>0</v>
      </c>
      <c r="AJ375" s="22">
        <f>IFERROR(VLOOKUP(AJ$1,Weights!$M$3:$N$33,2,FALSE),0)*N375</f>
        <v>0</v>
      </c>
      <c r="AK375" s="22">
        <f>IFERROR(VLOOKUP(AK$1,Weights!$M$3:$N$33,2,FALSE),0)*O375</f>
        <v>0</v>
      </c>
      <c r="AL375" s="22">
        <f>IFERROR(VLOOKUP(AL$1,Weights!$M$3:$N$33,2,FALSE),0)*P375</f>
        <v>0.10494145630261198</v>
      </c>
      <c r="AM375" s="22">
        <f>IFERROR(VLOOKUP(AM$1,Weights!$M$3:$N$33,2,FALSE),0)*Q375</f>
        <v>1.2751356397237275</v>
      </c>
      <c r="AN375" s="22">
        <f>IFERROR(VLOOKUP(AN$1,Weights!$M$3:$N$33,2,FALSE),0)*R375</f>
        <v>0.33294637562686485</v>
      </c>
      <c r="AO375" s="22">
        <f>IFERROR(VLOOKUP(AO$1,Weights!$M$3:$N$33,2,FALSE),0)*S375</f>
        <v>0</v>
      </c>
      <c r="AP375" s="22">
        <f>IFERROR(VLOOKUP(AP$1,Weights!$M$3:$N$33,2,FALSE),0)*T375</f>
        <v>0</v>
      </c>
      <c r="AQ375" s="22">
        <f>IFERROR(VLOOKUP(AQ$1,Weights!$M$3:$N$33,2,FALSE),0)*U375</f>
        <v>5.8496008510038466</v>
      </c>
      <c r="AR375" s="22">
        <f>IFERROR(VLOOKUP(AR$1,Weights!$M$3:$N$33,2,FALSE),0)*V375</f>
        <v>2.9439358781388774</v>
      </c>
      <c r="AS375" s="22">
        <f>IFERROR(VLOOKUP(AS$1,Weights!$M$3:$N$33,2,FALSE),0)*W375</f>
        <v>1.1702851115507436</v>
      </c>
      <c r="AT375" s="22">
        <f>IFERROR(VLOOKUP(AT$1,Weights!$M$3:$N$33,2,FALSE),0)*X375</f>
        <v>0.28474351069217196</v>
      </c>
      <c r="AU375" s="23">
        <f t="shared" si="5"/>
        <v>22.832842224460773</v>
      </c>
    </row>
    <row r="376" spans="1:47" x14ac:dyDescent="0.2">
      <c r="A376" s="2">
        <v>1971</v>
      </c>
      <c r="B376" s="2">
        <v>6</v>
      </c>
      <c r="C376" s="3">
        <v>91</v>
      </c>
      <c r="D376" s="2">
        <v>88</v>
      </c>
      <c r="E376" s="2">
        <v>0</v>
      </c>
      <c r="F376" s="2">
        <v>87</v>
      </c>
      <c r="G376" s="2">
        <v>88</v>
      </c>
      <c r="H376" s="2">
        <v>86</v>
      </c>
      <c r="I376" s="2">
        <v>88</v>
      </c>
      <c r="J376" s="2">
        <v>90</v>
      </c>
      <c r="K376" s="2">
        <v>90</v>
      </c>
      <c r="L376" s="2">
        <v>86</v>
      </c>
      <c r="M376" s="2">
        <v>97</v>
      </c>
      <c r="N376" s="2">
        <v>92</v>
      </c>
      <c r="O376" s="2">
        <v>92</v>
      </c>
      <c r="P376" s="2">
        <v>90</v>
      </c>
      <c r="Q376" s="2">
        <v>90</v>
      </c>
      <c r="R376" s="2">
        <v>90</v>
      </c>
      <c r="S376" s="2">
        <v>90</v>
      </c>
      <c r="T376" s="2">
        <v>90</v>
      </c>
      <c r="U376" s="2">
        <v>100</v>
      </c>
      <c r="V376" s="2">
        <v>90</v>
      </c>
      <c r="W376" s="2">
        <v>98</v>
      </c>
      <c r="X376" s="2">
        <v>90</v>
      </c>
      <c r="Y376" s="22">
        <f>IFERROR(VLOOKUP(Y$1,Weights!$M$3:$N$33,2,FALSE),0)*C376</f>
        <v>0</v>
      </c>
      <c r="Z376" s="22">
        <f>IFERROR(VLOOKUP(Z$1,Weights!$M$3:$N$33,2,FALSE),0)*D376</f>
        <v>0.39511912328452892</v>
      </c>
      <c r="AA376" s="22">
        <f>IFERROR(VLOOKUP(AA$1,Weights!$M$3:$N$33,2,FALSE),0)*E376</f>
        <v>0</v>
      </c>
      <c r="AB376" s="22">
        <f>IFERROR(VLOOKUP(AB$1,Weights!$M$3:$N$33,2,FALSE),0)*F376</f>
        <v>0.26545142805742383</v>
      </c>
      <c r="AC376" s="22">
        <f>IFERROR(VLOOKUP(AC$1,Weights!$M$3:$N$33,2,FALSE),0)*G376</f>
        <v>10.429062533687521</v>
      </c>
      <c r="AD376" s="22">
        <f>IFERROR(VLOOKUP(AD$1,Weights!$M$3:$N$33,2,FALSE),0)*H376</f>
        <v>0.18454782535660438</v>
      </c>
      <c r="AE376" s="22">
        <f>IFERROR(VLOOKUP(AE$1,Weights!$M$3:$N$33,2,FALSE),0)*I376</f>
        <v>8.5082965317561978</v>
      </c>
      <c r="AF376" s="22">
        <f>IFERROR(VLOOKUP(AF$1,Weights!$M$3:$N$33,2,FALSE),0)*J376</f>
        <v>0.84735515153386787</v>
      </c>
      <c r="AG376" s="22">
        <f>IFERROR(VLOOKUP(AG$1,Weights!$M$3:$N$33,2,FALSE),0)*K376</f>
        <v>0.92393317802798702</v>
      </c>
      <c r="AH376" s="22">
        <f>IFERROR(VLOOKUP(AH$1,Weights!$M$3:$N$33,2,FALSE),0)*L376</f>
        <v>0.71226414816619699</v>
      </c>
      <c r="AI376" s="22">
        <f>IFERROR(VLOOKUP(AI$1,Weights!$M$3:$N$33,2,FALSE),0)*M376</f>
        <v>0</v>
      </c>
      <c r="AJ376" s="22">
        <f>IFERROR(VLOOKUP(AJ$1,Weights!$M$3:$N$33,2,FALSE),0)*N376</f>
        <v>0</v>
      </c>
      <c r="AK376" s="22">
        <f>IFERROR(VLOOKUP(AK$1,Weights!$M$3:$N$33,2,FALSE),0)*O376</f>
        <v>0</v>
      </c>
      <c r="AL376" s="22">
        <f>IFERROR(VLOOKUP(AL$1,Weights!$M$3:$N$33,2,FALSE),0)*P376</f>
        <v>0.10856012720959859</v>
      </c>
      <c r="AM376" s="22">
        <f>IFERROR(VLOOKUP(AM$1,Weights!$M$3:$N$33,2,FALSE),0)*Q376</f>
        <v>1.3662167568468508</v>
      </c>
      <c r="AN376" s="22">
        <f>IFERROR(VLOOKUP(AN$1,Weights!$M$3:$N$33,2,FALSE),0)*R376</f>
        <v>0.35672825960021237</v>
      </c>
      <c r="AO376" s="22">
        <f>IFERROR(VLOOKUP(AO$1,Weights!$M$3:$N$33,2,FALSE),0)*S376</f>
        <v>0</v>
      </c>
      <c r="AP376" s="22">
        <f>IFERROR(VLOOKUP(AP$1,Weights!$M$3:$N$33,2,FALSE),0)*T376</f>
        <v>0</v>
      </c>
      <c r="AQ376" s="22">
        <f>IFERROR(VLOOKUP(AQ$1,Weights!$M$3:$N$33,2,FALSE),0)*U376</f>
        <v>6.2229796287274963</v>
      </c>
      <c r="AR376" s="22">
        <f>IFERROR(VLOOKUP(AR$1,Weights!$M$3:$N$33,2,FALSE),0)*V376</f>
        <v>3.1542170122916544</v>
      </c>
      <c r="AS376" s="22">
        <f>IFERROR(VLOOKUP(AS$1,Weights!$M$3:$N$33,2,FALSE),0)*W376</f>
        <v>1.2466080536084008</v>
      </c>
      <c r="AT376" s="22">
        <f>IFERROR(VLOOKUP(AT$1,Weights!$M$3:$N$33,2,FALSE),0)*X376</f>
        <v>0.30508233288446995</v>
      </c>
      <c r="AU376" s="23">
        <f t="shared" si="5"/>
        <v>24.399799995709227</v>
      </c>
    </row>
    <row r="377" spans="1:47" x14ac:dyDescent="0.2">
      <c r="A377" s="2">
        <v>1972</v>
      </c>
      <c r="B377" s="2">
        <v>6</v>
      </c>
      <c r="C377" s="3">
        <v>96</v>
      </c>
      <c r="D377" s="2">
        <v>94</v>
      </c>
      <c r="E377" s="2">
        <v>0</v>
      </c>
      <c r="F377" s="2">
        <v>96</v>
      </c>
      <c r="G377" s="2">
        <v>96</v>
      </c>
      <c r="H377" s="2">
        <v>92</v>
      </c>
      <c r="I377" s="2">
        <v>96</v>
      </c>
      <c r="J377" s="2">
        <v>94</v>
      </c>
      <c r="K377" s="2">
        <v>97</v>
      </c>
      <c r="L377" s="2">
        <v>92</v>
      </c>
      <c r="M377" s="2">
        <v>99</v>
      </c>
      <c r="N377" s="2">
        <v>96</v>
      </c>
      <c r="O377" s="2">
        <v>96</v>
      </c>
      <c r="P377" s="2">
        <v>94</v>
      </c>
      <c r="Q377" s="2">
        <v>97</v>
      </c>
      <c r="R377" s="2">
        <v>97</v>
      </c>
      <c r="S377" s="2">
        <v>96</v>
      </c>
      <c r="T377" s="2">
        <v>96</v>
      </c>
      <c r="U377" s="2">
        <v>100</v>
      </c>
      <c r="V377" s="2">
        <v>96</v>
      </c>
      <c r="W377" s="2">
        <v>100</v>
      </c>
      <c r="X377" s="2">
        <v>96</v>
      </c>
      <c r="Y377" s="22">
        <f>IFERROR(VLOOKUP(Y$1,Weights!$M$3:$N$33,2,FALSE),0)*C377</f>
        <v>0</v>
      </c>
      <c r="Z377" s="22">
        <f>IFERROR(VLOOKUP(Z$1,Weights!$M$3:$N$33,2,FALSE),0)*D377</f>
        <v>0.42205906350847411</v>
      </c>
      <c r="AA377" s="22">
        <f>IFERROR(VLOOKUP(AA$1,Weights!$M$3:$N$33,2,FALSE),0)*E377</f>
        <v>0</v>
      </c>
      <c r="AB377" s="22">
        <f>IFERROR(VLOOKUP(AB$1,Weights!$M$3:$N$33,2,FALSE),0)*F377</f>
        <v>0.29291192061508836</v>
      </c>
      <c r="AC377" s="22">
        <f>IFERROR(VLOOKUP(AC$1,Weights!$M$3:$N$33,2,FALSE),0)*G377</f>
        <v>11.377159127659112</v>
      </c>
      <c r="AD377" s="22">
        <f>IFERROR(VLOOKUP(AD$1,Weights!$M$3:$N$33,2,FALSE),0)*H377</f>
        <v>0.19742325503264654</v>
      </c>
      <c r="AE377" s="22">
        <f>IFERROR(VLOOKUP(AE$1,Weights!$M$3:$N$33,2,FALSE),0)*I377</f>
        <v>9.2817780346431249</v>
      </c>
      <c r="AF377" s="22">
        <f>IFERROR(VLOOKUP(AF$1,Weights!$M$3:$N$33,2,FALSE),0)*J377</f>
        <v>0.88501538049092865</v>
      </c>
      <c r="AG377" s="22">
        <f>IFERROR(VLOOKUP(AG$1,Weights!$M$3:$N$33,2,FALSE),0)*K377</f>
        <v>0.99579464743016377</v>
      </c>
      <c r="AH377" s="22">
        <f>IFERROR(VLOOKUP(AH$1,Weights!$M$3:$N$33,2,FALSE),0)*L377</f>
        <v>0.76195699571267583</v>
      </c>
      <c r="AI377" s="22">
        <f>IFERROR(VLOOKUP(AI$1,Weights!$M$3:$N$33,2,FALSE),0)*M377</f>
        <v>0</v>
      </c>
      <c r="AJ377" s="22">
        <f>IFERROR(VLOOKUP(AJ$1,Weights!$M$3:$N$33,2,FALSE),0)*N377</f>
        <v>0</v>
      </c>
      <c r="AK377" s="22">
        <f>IFERROR(VLOOKUP(AK$1,Weights!$M$3:$N$33,2,FALSE),0)*O377</f>
        <v>0</v>
      </c>
      <c r="AL377" s="22">
        <f>IFERROR(VLOOKUP(AL$1,Weights!$M$3:$N$33,2,FALSE),0)*P377</f>
        <v>0.11338502175224742</v>
      </c>
      <c r="AM377" s="22">
        <f>IFERROR(VLOOKUP(AM$1,Weights!$M$3:$N$33,2,FALSE),0)*Q377</f>
        <v>1.4724780601571617</v>
      </c>
      <c r="AN377" s="22">
        <f>IFERROR(VLOOKUP(AN$1,Weights!$M$3:$N$33,2,FALSE),0)*R377</f>
        <v>0.3844737909024511</v>
      </c>
      <c r="AO377" s="22">
        <f>IFERROR(VLOOKUP(AO$1,Weights!$M$3:$N$33,2,FALSE),0)*S377</f>
        <v>0</v>
      </c>
      <c r="AP377" s="22">
        <f>IFERROR(VLOOKUP(AP$1,Weights!$M$3:$N$33,2,FALSE),0)*T377</f>
        <v>0</v>
      </c>
      <c r="AQ377" s="22">
        <f>IFERROR(VLOOKUP(AQ$1,Weights!$M$3:$N$33,2,FALSE),0)*U377</f>
        <v>6.2229796287274963</v>
      </c>
      <c r="AR377" s="22">
        <f>IFERROR(VLOOKUP(AR$1,Weights!$M$3:$N$33,2,FALSE),0)*V377</f>
        <v>3.3644981464444315</v>
      </c>
      <c r="AS377" s="22">
        <f>IFERROR(VLOOKUP(AS$1,Weights!$M$3:$N$33,2,FALSE),0)*W377</f>
        <v>1.2720490342942865</v>
      </c>
      <c r="AT377" s="22">
        <f>IFERROR(VLOOKUP(AT$1,Weights!$M$3:$N$33,2,FALSE),0)*X377</f>
        <v>0.32542115507676794</v>
      </c>
      <c r="AU377" s="23">
        <f t="shared" si="5"/>
        <v>25.781194603033715</v>
      </c>
    </row>
    <row r="378" spans="1:47" x14ac:dyDescent="0.2">
      <c r="A378" s="2">
        <v>1973</v>
      </c>
      <c r="B378" s="2">
        <v>6</v>
      </c>
      <c r="C378" s="3">
        <v>100</v>
      </c>
      <c r="D378" s="2">
        <v>100</v>
      </c>
      <c r="E378" s="2">
        <v>100</v>
      </c>
      <c r="F378" s="2">
        <v>100</v>
      </c>
      <c r="G378" s="2">
        <v>100</v>
      </c>
      <c r="H378" s="2">
        <v>100</v>
      </c>
      <c r="I378" s="2">
        <v>100</v>
      </c>
      <c r="J378" s="2">
        <v>100</v>
      </c>
      <c r="K378" s="2">
        <v>100</v>
      </c>
      <c r="L378" s="2">
        <v>100</v>
      </c>
      <c r="M378" s="2">
        <v>100</v>
      </c>
      <c r="N378" s="2">
        <v>100</v>
      </c>
      <c r="O378" s="2">
        <v>100</v>
      </c>
      <c r="P378" s="2">
        <v>100</v>
      </c>
      <c r="Q378" s="2">
        <v>100</v>
      </c>
      <c r="R378" s="2">
        <v>100</v>
      </c>
      <c r="S378" s="2">
        <v>100</v>
      </c>
      <c r="T378" s="2">
        <v>100</v>
      </c>
      <c r="U378" s="2">
        <v>100</v>
      </c>
      <c r="V378" s="2">
        <v>100</v>
      </c>
      <c r="W378" s="2">
        <v>100</v>
      </c>
      <c r="X378" s="2">
        <v>100</v>
      </c>
      <c r="Y378" s="22">
        <f>IFERROR(VLOOKUP(Y$1,Weights!$M$3:$N$33,2,FALSE),0)*C378</f>
        <v>0</v>
      </c>
      <c r="Z378" s="22">
        <f>IFERROR(VLOOKUP(Z$1,Weights!$M$3:$N$33,2,FALSE),0)*D378</f>
        <v>0.44899900373241924</v>
      </c>
      <c r="AA378" s="22">
        <f>IFERROR(VLOOKUP(AA$1,Weights!$M$3:$N$33,2,FALSE),0)*E378</f>
        <v>0.44899900373241924</v>
      </c>
      <c r="AB378" s="22">
        <f>IFERROR(VLOOKUP(AB$1,Weights!$M$3:$N$33,2,FALSE),0)*F378</f>
        <v>0.30511658397405039</v>
      </c>
      <c r="AC378" s="22">
        <f>IFERROR(VLOOKUP(AC$1,Weights!$M$3:$N$33,2,FALSE),0)*G378</f>
        <v>11.85120742464491</v>
      </c>
      <c r="AD378" s="22">
        <f>IFERROR(VLOOKUP(AD$1,Weights!$M$3:$N$33,2,FALSE),0)*H378</f>
        <v>0.21459049460070276</v>
      </c>
      <c r="AE378" s="22">
        <f>IFERROR(VLOOKUP(AE$1,Weights!$M$3:$N$33,2,FALSE),0)*I378</f>
        <v>9.6685187860865884</v>
      </c>
      <c r="AF378" s="22">
        <f>IFERROR(VLOOKUP(AF$1,Weights!$M$3:$N$33,2,FALSE),0)*J378</f>
        <v>0.94150572392651988</v>
      </c>
      <c r="AG378" s="22">
        <f>IFERROR(VLOOKUP(AG$1,Weights!$M$3:$N$33,2,FALSE),0)*K378</f>
        <v>1.0265924200310967</v>
      </c>
      <c r="AH378" s="22">
        <f>IFERROR(VLOOKUP(AH$1,Weights!$M$3:$N$33,2,FALSE),0)*L378</f>
        <v>0.8282141257746477</v>
      </c>
      <c r="AI378" s="22">
        <f>IFERROR(VLOOKUP(AI$1,Weights!$M$3:$N$33,2,FALSE),0)*M378</f>
        <v>0</v>
      </c>
      <c r="AJ378" s="22">
        <f>IFERROR(VLOOKUP(AJ$1,Weights!$M$3:$N$33,2,FALSE),0)*N378</f>
        <v>0</v>
      </c>
      <c r="AK378" s="22">
        <f>IFERROR(VLOOKUP(AK$1,Weights!$M$3:$N$33,2,FALSE),0)*O378</f>
        <v>0</v>
      </c>
      <c r="AL378" s="22">
        <f>IFERROR(VLOOKUP(AL$1,Weights!$M$3:$N$33,2,FALSE),0)*P378</f>
        <v>0.12062236356622066</v>
      </c>
      <c r="AM378" s="22">
        <f>IFERROR(VLOOKUP(AM$1,Weights!$M$3:$N$33,2,FALSE),0)*Q378</f>
        <v>1.5180186187187232</v>
      </c>
      <c r="AN378" s="22">
        <f>IFERROR(VLOOKUP(AN$1,Weights!$M$3:$N$33,2,FALSE),0)*R378</f>
        <v>0.39636473288912483</v>
      </c>
      <c r="AO378" s="22">
        <f>IFERROR(VLOOKUP(AO$1,Weights!$M$3:$N$33,2,FALSE),0)*S378</f>
        <v>0</v>
      </c>
      <c r="AP378" s="22">
        <f>IFERROR(VLOOKUP(AP$1,Weights!$M$3:$N$33,2,FALSE),0)*T378</f>
        <v>0</v>
      </c>
      <c r="AQ378" s="22">
        <f>IFERROR(VLOOKUP(AQ$1,Weights!$M$3:$N$33,2,FALSE),0)*U378</f>
        <v>6.2229796287274963</v>
      </c>
      <c r="AR378" s="22">
        <f>IFERROR(VLOOKUP(AR$1,Weights!$M$3:$N$33,2,FALSE),0)*V378</f>
        <v>3.5046855692129495</v>
      </c>
      <c r="AS378" s="22">
        <f>IFERROR(VLOOKUP(AS$1,Weights!$M$3:$N$33,2,FALSE),0)*W378</f>
        <v>1.2720490342942865</v>
      </c>
      <c r="AT378" s="22">
        <f>IFERROR(VLOOKUP(AT$1,Weights!$M$3:$N$33,2,FALSE),0)*X378</f>
        <v>0.33898036987163327</v>
      </c>
      <c r="AU378" s="23">
        <f t="shared" si="5"/>
        <v>26.807237455406462</v>
      </c>
    </row>
    <row r="379" spans="1:47" x14ac:dyDescent="0.2">
      <c r="A379" s="2">
        <v>1974</v>
      </c>
      <c r="B379" s="2">
        <v>6</v>
      </c>
      <c r="C379" s="3">
        <v>114</v>
      </c>
      <c r="D379" s="2">
        <v>113</v>
      </c>
      <c r="E379" s="2">
        <v>116</v>
      </c>
      <c r="F379" s="2">
        <v>108</v>
      </c>
      <c r="G379" s="2">
        <v>116</v>
      </c>
      <c r="H379" s="2">
        <v>119</v>
      </c>
      <c r="I379" s="2">
        <v>116</v>
      </c>
      <c r="J379" s="2">
        <v>116</v>
      </c>
      <c r="K379" s="2">
        <v>116</v>
      </c>
      <c r="L379" s="2">
        <v>119</v>
      </c>
      <c r="M379" s="2">
        <v>140</v>
      </c>
      <c r="N379" s="2">
        <v>117</v>
      </c>
      <c r="O379" s="2">
        <v>112</v>
      </c>
      <c r="P379" s="2">
        <v>116</v>
      </c>
      <c r="Q379" s="2">
        <v>115</v>
      </c>
      <c r="R379" s="2">
        <v>115</v>
      </c>
      <c r="S379" s="2">
        <v>113</v>
      </c>
      <c r="T379" s="2">
        <v>111</v>
      </c>
      <c r="U379" s="2">
        <v>111</v>
      </c>
      <c r="V379" s="2">
        <v>119</v>
      </c>
      <c r="W379" s="2">
        <v>106</v>
      </c>
      <c r="X379" s="2">
        <v>118</v>
      </c>
      <c r="Y379" s="22">
        <f>IFERROR(VLOOKUP(Y$1,Weights!$M$3:$N$33,2,FALSE),0)*C379</f>
        <v>0</v>
      </c>
      <c r="Z379" s="22">
        <f>IFERROR(VLOOKUP(Z$1,Weights!$M$3:$N$33,2,FALSE),0)*D379</f>
        <v>0.50736887421763377</v>
      </c>
      <c r="AA379" s="22">
        <f>IFERROR(VLOOKUP(AA$1,Weights!$M$3:$N$33,2,FALSE),0)*E379</f>
        <v>0.52083884432960637</v>
      </c>
      <c r="AB379" s="22">
        <f>IFERROR(VLOOKUP(AB$1,Weights!$M$3:$N$33,2,FALSE),0)*F379</f>
        <v>0.3295259106919744</v>
      </c>
      <c r="AC379" s="22">
        <f>IFERROR(VLOOKUP(AC$1,Weights!$M$3:$N$33,2,FALSE),0)*G379</f>
        <v>13.747400612588095</v>
      </c>
      <c r="AD379" s="22">
        <f>IFERROR(VLOOKUP(AD$1,Weights!$M$3:$N$33,2,FALSE),0)*H379</f>
        <v>0.25536268857483629</v>
      </c>
      <c r="AE379" s="22">
        <f>IFERROR(VLOOKUP(AE$1,Weights!$M$3:$N$33,2,FALSE),0)*I379</f>
        <v>11.215481791860443</v>
      </c>
      <c r="AF379" s="22">
        <f>IFERROR(VLOOKUP(AF$1,Weights!$M$3:$N$33,2,FALSE),0)*J379</f>
        <v>1.092146639754763</v>
      </c>
      <c r="AG379" s="22">
        <f>IFERROR(VLOOKUP(AG$1,Weights!$M$3:$N$33,2,FALSE),0)*K379</f>
        <v>1.1908472072360721</v>
      </c>
      <c r="AH379" s="22">
        <f>IFERROR(VLOOKUP(AH$1,Weights!$M$3:$N$33,2,FALSE),0)*L379</f>
        <v>0.98557480967183075</v>
      </c>
      <c r="AI379" s="22">
        <f>IFERROR(VLOOKUP(AI$1,Weights!$M$3:$N$33,2,FALSE),0)*M379</f>
        <v>0</v>
      </c>
      <c r="AJ379" s="22">
        <f>IFERROR(VLOOKUP(AJ$1,Weights!$M$3:$N$33,2,FALSE),0)*N379</f>
        <v>0</v>
      </c>
      <c r="AK379" s="22">
        <f>IFERROR(VLOOKUP(AK$1,Weights!$M$3:$N$33,2,FALSE),0)*O379</f>
        <v>0</v>
      </c>
      <c r="AL379" s="22">
        <f>IFERROR(VLOOKUP(AL$1,Weights!$M$3:$N$33,2,FALSE),0)*P379</f>
        <v>0.13992194173681596</v>
      </c>
      <c r="AM379" s="22">
        <f>IFERROR(VLOOKUP(AM$1,Weights!$M$3:$N$33,2,FALSE),0)*Q379</f>
        <v>1.7457214115265318</v>
      </c>
      <c r="AN379" s="22">
        <f>IFERROR(VLOOKUP(AN$1,Weights!$M$3:$N$33,2,FALSE),0)*R379</f>
        <v>0.45581944282249354</v>
      </c>
      <c r="AO379" s="22">
        <f>IFERROR(VLOOKUP(AO$1,Weights!$M$3:$N$33,2,FALSE),0)*S379</f>
        <v>0</v>
      </c>
      <c r="AP379" s="22">
        <f>IFERROR(VLOOKUP(AP$1,Weights!$M$3:$N$33,2,FALSE),0)*T379</f>
        <v>0</v>
      </c>
      <c r="AQ379" s="22">
        <f>IFERROR(VLOOKUP(AQ$1,Weights!$M$3:$N$33,2,FALSE),0)*U379</f>
        <v>6.9075073878875211</v>
      </c>
      <c r="AR379" s="22">
        <f>IFERROR(VLOOKUP(AR$1,Weights!$M$3:$N$33,2,FALSE),0)*V379</f>
        <v>4.1705758273634101</v>
      </c>
      <c r="AS379" s="22">
        <f>IFERROR(VLOOKUP(AS$1,Weights!$M$3:$N$33,2,FALSE),0)*W379</f>
        <v>1.3483719763519437</v>
      </c>
      <c r="AT379" s="22">
        <f>IFERROR(VLOOKUP(AT$1,Weights!$M$3:$N$33,2,FALSE),0)*X379</f>
        <v>0.39999683644852729</v>
      </c>
      <c r="AU379" s="23">
        <f t="shared" si="5"/>
        <v>30.750957731200785</v>
      </c>
    </row>
    <row r="380" spans="1:47" x14ac:dyDescent="0.2">
      <c r="A380" s="2">
        <v>1975</v>
      </c>
      <c r="B380" s="2">
        <v>6</v>
      </c>
      <c r="C380" s="3">
        <v>134</v>
      </c>
      <c r="D380" s="2">
        <v>126</v>
      </c>
      <c r="E380" s="2">
        <v>131</v>
      </c>
      <c r="F380" s="2">
        <v>131</v>
      </c>
      <c r="G380" s="2">
        <v>137</v>
      </c>
      <c r="H380" s="2">
        <v>136</v>
      </c>
      <c r="I380" s="2">
        <v>137</v>
      </c>
      <c r="J380" s="2">
        <v>139</v>
      </c>
      <c r="K380" s="2">
        <v>138</v>
      </c>
      <c r="L380" s="2">
        <v>136</v>
      </c>
      <c r="M380" s="2">
        <v>159</v>
      </c>
      <c r="N380" s="2">
        <v>134</v>
      </c>
      <c r="O380" s="2">
        <v>130</v>
      </c>
      <c r="P380" s="2">
        <v>139</v>
      </c>
      <c r="Q380" s="2">
        <v>135</v>
      </c>
      <c r="R380" s="2">
        <v>135</v>
      </c>
      <c r="S380" s="2">
        <v>133</v>
      </c>
      <c r="T380" s="2">
        <v>131</v>
      </c>
      <c r="U380" s="2">
        <v>128</v>
      </c>
      <c r="V380" s="2">
        <v>136</v>
      </c>
      <c r="W380" s="2">
        <v>125</v>
      </c>
      <c r="X380" s="2">
        <v>136</v>
      </c>
      <c r="Y380" s="22">
        <f>IFERROR(VLOOKUP(Y$1,Weights!$M$3:$N$33,2,FALSE),0)*C380</f>
        <v>0</v>
      </c>
      <c r="Z380" s="22">
        <f>IFERROR(VLOOKUP(Z$1,Weights!$M$3:$N$33,2,FALSE),0)*D380</f>
        <v>0.56573874470284824</v>
      </c>
      <c r="AA380" s="22">
        <f>IFERROR(VLOOKUP(AA$1,Weights!$M$3:$N$33,2,FALSE),0)*E380</f>
        <v>0.58818869488946923</v>
      </c>
      <c r="AB380" s="22">
        <f>IFERROR(VLOOKUP(AB$1,Weights!$M$3:$N$33,2,FALSE),0)*F380</f>
        <v>0.39970272500600601</v>
      </c>
      <c r="AC380" s="22">
        <f>IFERROR(VLOOKUP(AC$1,Weights!$M$3:$N$33,2,FALSE),0)*G380</f>
        <v>16.236154171763527</v>
      </c>
      <c r="AD380" s="22">
        <f>IFERROR(VLOOKUP(AD$1,Weights!$M$3:$N$33,2,FALSE),0)*H380</f>
        <v>0.29184307265695575</v>
      </c>
      <c r="AE380" s="22">
        <f>IFERROR(VLOOKUP(AE$1,Weights!$M$3:$N$33,2,FALSE),0)*I380</f>
        <v>13.245870736938626</v>
      </c>
      <c r="AF380" s="22">
        <f>IFERROR(VLOOKUP(AF$1,Weights!$M$3:$N$33,2,FALSE),0)*J380</f>
        <v>1.3086929562578626</v>
      </c>
      <c r="AG380" s="22">
        <f>IFERROR(VLOOKUP(AG$1,Weights!$M$3:$N$33,2,FALSE),0)*K380</f>
        <v>1.4166975396429133</v>
      </c>
      <c r="AH380" s="22">
        <f>IFERROR(VLOOKUP(AH$1,Weights!$M$3:$N$33,2,FALSE),0)*L380</f>
        <v>1.1263712110535209</v>
      </c>
      <c r="AI380" s="22">
        <f>IFERROR(VLOOKUP(AI$1,Weights!$M$3:$N$33,2,FALSE),0)*M380</f>
        <v>0</v>
      </c>
      <c r="AJ380" s="22">
        <f>IFERROR(VLOOKUP(AJ$1,Weights!$M$3:$N$33,2,FALSE),0)*N380</f>
        <v>0</v>
      </c>
      <c r="AK380" s="22">
        <f>IFERROR(VLOOKUP(AK$1,Weights!$M$3:$N$33,2,FALSE),0)*O380</f>
        <v>0</v>
      </c>
      <c r="AL380" s="22">
        <f>IFERROR(VLOOKUP(AL$1,Weights!$M$3:$N$33,2,FALSE),0)*P380</f>
        <v>0.16766508535704672</v>
      </c>
      <c r="AM380" s="22">
        <f>IFERROR(VLOOKUP(AM$1,Weights!$M$3:$N$33,2,FALSE),0)*Q380</f>
        <v>2.0493251352702764</v>
      </c>
      <c r="AN380" s="22">
        <f>IFERROR(VLOOKUP(AN$1,Weights!$M$3:$N$33,2,FALSE),0)*R380</f>
        <v>0.53509238940031856</v>
      </c>
      <c r="AO380" s="22">
        <f>IFERROR(VLOOKUP(AO$1,Weights!$M$3:$N$33,2,FALSE),0)*S380</f>
        <v>0</v>
      </c>
      <c r="AP380" s="22">
        <f>IFERROR(VLOOKUP(AP$1,Weights!$M$3:$N$33,2,FALSE),0)*T380</f>
        <v>0</v>
      </c>
      <c r="AQ380" s="22">
        <f>IFERROR(VLOOKUP(AQ$1,Weights!$M$3:$N$33,2,FALSE),0)*U380</f>
        <v>7.9654139247711955</v>
      </c>
      <c r="AR380" s="22">
        <f>IFERROR(VLOOKUP(AR$1,Weights!$M$3:$N$33,2,FALSE),0)*V380</f>
        <v>4.7663723741296113</v>
      </c>
      <c r="AS380" s="22">
        <f>IFERROR(VLOOKUP(AS$1,Weights!$M$3:$N$33,2,FALSE),0)*W380</f>
        <v>1.5900612928678581</v>
      </c>
      <c r="AT380" s="22">
        <f>IFERROR(VLOOKUP(AT$1,Weights!$M$3:$N$33,2,FALSE),0)*X380</f>
        <v>0.46101330302542126</v>
      </c>
      <c r="AU380" s="23">
        <f t="shared" si="5"/>
        <v>35.901085466173782</v>
      </c>
    </row>
    <row r="381" spans="1:47" x14ac:dyDescent="0.2">
      <c r="A381" s="2">
        <v>1976</v>
      </c>
      <c r="B381" s="2">
        <v>6</v>
      </c>
      <c r="C381" s="3">
        <v>146</v>
      </c>
      <c r="D381" s="2">
        <v>135</v>
      </c>
      <c r="E381" s="2">
        <v>140</v>
      </c>
      <c r="F381" s="2">
        <v>148</v>
      </c>
      <c r="G381" s="2">
        <v>153</v>
      </c>
      <c r="H381" s="2">
        <v>141</v>
      </c>
      <c r="I381" s="2">
        <v>154</v>
      </c>
      <c r="J381" s="2">
        <v>150</v>
      </c>
      <c r="K381" s="2">
        <v>152</v>
      </c>
      <c r="L381" s="2">
        <v>141</v>
      </c>
      <c r="M381" s="2">
        <v>164</v>
      </c>
      <c r="N381" s="2">
        <v>146</v>
      </c>
      <c r="O381" s="2">
        <v>140</v>
      </c>
      <c r="P381" s="2">
        <v>150</v>
      </c>
      <c r="Q381" s="2">
        <v>149</v>
      </c>
      <c r="R381" s="2">
        <v>149</v>
      </c>
      <c r="S381" s="2">
        <v>143</v>
      </c>
      <c r="T381" s="2">
        <v>141</v>
      </c>
      <c r="U381" s="2">
        <v>131</v>
      </c>
      <c r="V381" s="2">
        <v>147</v>
      </c>
      <c r="W381" s="2">
        <v>132</v>
      </c>
      <c r="X381" s="2">
        <v>146</v>
      </c>
      <c r="Y381" s="22">
        <f>IFERROR(VLOOKUP(Y$1,Weights!$M$3:$N$33,2,FALSE),0)*C381</f>
        <v>0</v>
      </c>
      <c r="Z381" s="22">
        <f>IFERROR(VLOOKUP(Z$1,Weights!$M$3:$N$33,2,FALSE),0)*D381</f>
        <v>0.60614865503876603</v>
      </c>
      <c r="AA381" s="22">
        <f>IFERROR(VLOOKUP(AA$1,Weights!$M$3:$N$33,2,FALSE),0)*E381</f>
        <v>0.62859860522538691</v>
      </c>
      <c r="AB381" s="22">
        <f>IFERROR(VLOOKUP(AB$1,Weights!$M$3:$N$33,2,FALSE),0)*F381</f>
        <v>0.4515725442815946</v>
      </c>
      <c r="AC381" s="22">
        <f>IFERROR(VLOOKUP(AC$1,Weights!$M$3:$N$33,2,FALSE),0)*G381</f>
        <v>18.13234735970671</v>
      </c>
      <c r="AD381" s="22">
        <f>IFERROR(VLOOKUP(AD$1,Weights!$M$3:$N$33,2,FALSE),0)*H381</f>
        <v>0.30257259738699088</v>
      </c>
      <c r="AE381" s="22">
        <f>IFERROR(VLOOKUP(AE$1,Weights!$M$3:$N$33,2,FALSE),0)*I381</f>
        <v>14.889518930573345</v>
      </c>
      <c r="AF381" s="22">
        <f>IFERROR(VLOOKUP(AF$1,Weights!$M$3:$N$33,2,FALSE),0)*J381</f>
        <v>1.4122585858897798</v>
      </c>
      <c r="AG381" s="22">
        <f>IFERROR(VLOOKUP(AG$1,Weights!$M$3:$N$33,2,FALSE),0)*K381</f>
        <v>1.5604204784472668</v>
      </c>
      <c r="AH381" s="22">
        <f>IFERROR(VLOOKUP(AH$1,Weights!$M$3:$N$33,2,FALSE),0)*L381</f>
        <v>1.1677819173422532</v>
      </c>
      <c r="AI381" s="22">
        <f>IFERROR(VLOOKUP(AI$1,Weights!$M$3:$N$33,2,FALSE),0)*M381</f>
        <v>0</v>
      </c>
      <c r="AJ381" s="22">
        <f>IFERROR(VLOOKUP(AJ$1,Weights!$M$3:$N$33,2,FALSE),0)*N381</f>
        <v>0</v>
      </c>
      <c r="AK381" s="22">
        <f>IFERROR(VLOOKUP(AK$1,Weights!$M$3:$N$33,2,FALSE),0)*O381</f>
        <v>0</v>
      </c>
      <c r="AL381" s="22">
        <f>IFERROR(VLOOKUP(AL$1,Weights!$M$3:$N$33,2,FALSE),0)*P381</f>
        <v>0.18093354534933101</v>
      </c>
      <c r="AM381" s="22">
        <f>IFERROR(VLOOKUP(AM$1,Weights!$M$3:$N$33,2,FALSE),0)*Q381</f>
        <v>2.2618477418908975</v>
      </c>
      <c r="AN381" s="22">
        <f>IFERROR(VLOOKUP(AN$1,Weights!$M$3:$N$33,2,FALSE),0)*R381</f>
        <v>0.59058345200479601</v>
      </c>
      <c r="AO381" s="22">
        <f>IFERROR(VLOOKUP(AO$1,Weights!$M$3:$N$33,2,FALSE),0)*S381</f>
        <v>0</v>
      </c>
      <c r="AP381" s="22">
        <f>IFERROR(VLOOKUP(AP$1,Weights!$M$3:$N$33,2,FALSE),0)*T381</f>
        <v>0</v>
      </c>
      <c r="AQ381" s="22">
        <f>IFERROR(VLOOKUP(AQ$1,Weights!$M$3:$N$33,2,FALSE),0)*U381</f>
        <v>8.1521033136330203</v>
      </c>
      <c r="AR381" s="22">
        <f>IFERROR(VLOOKUP(AR$1,Weights!$M$3:$N$33,2,FALSE),0)*V381</f>
        <v>5.1518877867430355</v>
      </c>
      <c r="AS381" s="22">
        <f>IFERROR(VLOOKUP(AS$1,Weights!$M$3:$N$33,2,FALSE),0)*W381</f>
        <v>1.6791047252684581</v>
      </c>
      <c r="AT381" s="22">
        <f>IFERROR(VLOOKUP(AT$1,Weights!$M$3:$N$33,2,FALSE),0)*X381</f>
        <v>0.49491134001258458</v>
      </c>
      <c r="AU381" s="23">
        <f t="shared" si="5"/>
        <v>38.912870588955435</v>
      </c>
    </row>
    <row r="382" spans="1:47" x14ac:dyDescent="0.2">
      <c r="A382" s="2">
        <v>1977</v>
      </c>
      <c r="B382" s="2">
        <v>6</v>
      </c>
      <c r="C382" s="3">
        <v>156</v>
      </c>
      <c r="D382" s="2">
        <v>151</v>
      </c>
      <c r="E382" s="2">
        <v>151</v>
      </c>
      <c r="F382" s="2">
        <v>158</v>
      </c>
      <c r="G382" s="2">
        <v>164</v>
      </c>
      <c r="H382" s="2">
        <v>149</v>
      </c>
      <c r="I382" s="2">
        <v>165</v>
      </c>
      <c r="J382" s="2">
        <v>162</v>
      </c>
      <c r="K382" s="2">
        <v>163</v>
      </c>
      <c r="L382" s="2">
        <v>149</v>
      </c>
      <c r="M382" s="2">
        <v>169</v>
      </c>
      <c r="N382" s="2">
        <v>157</v>
      </c>
      <c r="O382" s="2">
        <v>149</v>
      </c>
      <c r="P382" s="2">
        <v>162</v>
      </c>
      <c r="Q382" s="2">
        <v>159</v>
      </c>
      <c r="R382" s="2">
        <v>159</v>
      </c>
      <c r="S382" s="2">
        <v>153</v>
      </c>
      <c r="T382" s="2">
        <v>149</v>
      </c>
      <c r="U382" s="2">
        <v>136</v>
      </c>
      <c r="V382" s="2">
        <v>159</v>
      </c>
      <c r="W382" s="2">
        <v>136</v>
      </c>
      <c r="X382" s="2">
        <v>158</v>
      </c>
      <c r="Y382" s="22">
        <f>IFERROR(VLOOKUP(Y$1,Weights!$M$3:$N$33,2,FALSE),0)*C382</f>
        <v>0</v>
      </c>
      <c r="Z382" s="22">
        <f>IFERROR(VLOOKUP(Z$1,Weights!$M$3:$N$33,2,FALSE),0)*D382</f>
        <v>0.67798849563595309</v>
      </c>
      <c r="AA382" s="22">
        <f>IFERROR(VLOOKUP(AA$1,Weights!$M$3:$N$33,2,FALSE),0)*E382</f>
        <v>0.67798849563595309</v>
      </c>
      <c r="AB382" s="22">
        <f>IFERROR(VLOOKUP(AB$1,Weights!$M$3:$N$33,2,FALSE),0)*F382</f>
        <v>0.4820842026789996</v>
      </c>
      <c r="AC382" s="22">
        <f>IFERROR(VLOOKUP(AC$1,Weights!$M$3:$N$33,2,FALSE),0)*G382</f>
        <v>19.435980176417651</v>
      </c>
      <c r="AD382" s="22">
        <f>IFERROR(VLOOKUP(AD$1,Weights!$M$3:$N$33,2,FALSE),0)*H382</f>
        <v>0.3197398369550471</v>
      </c>
      <c r="AE382" s="22">
        <f>IFERROR(VLOOKUP(AE$1,Weights!$M$3:$N$33,2,FALSE),0)*I382</f>
        <v>15.95305599704287</v>
      </c>
      <c r="AF382" s="22">
        <f>IFERROR(VLOOKUP(AF$1,Weights!$M$3:$N$33,2,FALSE),0)*J382</f>
        <v>1.5252392727609623</v>
      </c>
      <c r="AG382" s="22">
        <f>IFERROR(VLOOKUP(AG$1,Weights!$M$3:$N$33,2,FALSE),0)*K382</f>
        <v>1.6733456446506876</v>
      </c>
      <c r="AH382" s="22">
        <f>IFERROR(VLOOKUP(AH$1,Weights!$M$3:$N$33,2,FALSE),0)*L382</f>
        <v>1.2340390474042251</v>
      </c>
      <c r="AI382" s="22">
        <f>IFERROR(VLOOKUP(AI$1,Weights!$M$3:$N$33,2,FALSE),0)*M382</f>
        <v>0</v>
      </c>
      <c r="AJ382" s="22">
        <f>IFERROR(VLOOKUP(AJ$1,Weights!$M$3:$N$33,2,FALSE),0)*N382</f>
        <v>0</v>
      </c>
      <c r="AK382" s="22">
        <f>IFERROR(VLOOKUP(AK$1,Weights!$M$3:$N$33,2,FALSE),0)*O382</f>
        <v>0</v>
      </c>
      <c r="AL382" s="22">
        <f>IFERROR(VLOOKUP(AL$1,Weights!$M$3:$N$33,2,FALSE),0)*P382</f>
        <v>0.19540822897727747</v>
      </c>
      <c r="AM382" s="22">
        <f>IFERROR(VLOOKUP(AM$1,Weights!$M$3:$N$33,2,FALSE),0)*Q382</f>
        <v>2.4136496037627699</v>
      </c>
      <c r="AN382" s="22">
        <f>IFERROR(VLOOKUP(AN$1,Weights!$M$3:$N$33,2,FALSE),0)*R382</f>
        <v>0.63021992529370852</v>
      </c>
      <c r="AO382" s="22">
        <f>IFERROR(VLOOKUP(AO$1,Weights!$M$3:$N$33,2,FALSE),0)*S382</f>
        <v>0</v>
      </c>
      <c r="AP382" s="22">
        <f>IFERROR(VLOOKUP(AP$1,Weights!$M$3:$N$33,2,FALSE),0)*T382</f>
        <v>0</v>
      </c>
      <c r="AQ382" s="22">
        <f>IFERROR(VLOOKUP(AQ$1,Weights!$M$3:$N$33,2,FALSE),0)*U382</f>
        <v>8.4632522950693954</v>
      </c>
      <c r="AR382" s="22">
        <f>IFERROR(VLOOKUP(AR$1,Weights!$M$3:$N$33,2,FALSE),0)*V382</f>
        <v>5.5724500550485896</v>
      </c>
      <c r="AS382" s="22">
        <f>IFERROR(VLOOKUP(AS$1,Weights!$M$3:$N$33,2,FALSE),0)*W382</f>
        <v>1.7299866866402296</v>
      </c>
      <c r="AT382" s="22">
        <f>IFERROR(VLOOKUP(AT$1,Weights!$M$3:$N$33,2,FALSE),0)*X382</f>
        <v>0.53558898439718061</v>
      </c>
      <c r="AU382" s="23">
        <f t="shared" si="5"/>
        <v>41.406048276317897</v>
      </c>
    </row>
    <row r="383" spans="1:47" x14ac:dyDescent="0.2">
      <c r="A383" s="2">
        <v>1978</v>
      </c>
      <c r="B383" s="2">
        <v>6</v>
      </c>
      <c r="C383" s="3">
        <v>171</v>
      </c>
      <c r="D383" s="2">
        <v>162</v>
      </c>
      <c r="E383" s="2">
        <v>163</v>
      </c>
      <c r="F383" s="2">
        <v>172</v>
      </c>
      <c r="G383" s="2">
        <v>181</v>
      </c>
      <c r="H383" s="2">
        <v>162</v>
      </c>
      <c r="I383" s="2">
        <v>183</v>
      </c>
      <c r="J383" s="2">
        <v>178</v>
      </c>
      <c r="K383" s="2">
        <v>180</v>
      </c>
      <c r="L383" s="2">
        <v>162</v>
      </c>
      <c r="M383" s="2">
        <v>180</v>
      </c>
      <c r="N383" s="2">
        <v>173</v>
      </c>
      <c r="O383" s="2">
        <v>160</v>
      </c>
      <c r="P383" s="2">
        <v>178</v>
      </c>
      <c r="Q383" s="2">
        <v>176</v>
      </c>
      <c r="R383" s="2">
        <v>176</v>
      </c>
      <c r="S383" s="2">
        <v>166</v>
      </c>
      <c r="T383" s="2">
        <v>160</v>
      </c>
      <c r="U383" s="2">
        <v>139</v>
      </c>
      <c r="V383" s="2">
        <v>178</v>
      </c>
      <c r="W383" s="2">
        <v>144</v>
      </c>
      <c r="X383" s="2">
        <v>177</v>
      </c>
      <c r="Y383" s="22">
        <f>IFERROR(VLOOKUP(Y$1,Weights!$M$3:$N$33,2,FALSE),0)*C383</f>
        <v>0</v>
      </c>
      <c r="Z383" s="22">
        <f>IFERROR(VLOOKUP(Z$1,Weights!$M$3:$N$33,2,FALSE),0)*D383</f>
        <v>0.72737838604651917</v>
      </c>
      <c r="AA383" s="22">
        <f>IFERROR(VLOOKUP(AA$1,Weights!$M$3:$N$33,2,FALSE),0)*E383</f>
        <v>0.73186837608384336</v>
      </c>
      <c r="AB383" s="22">
        <f>IFERROR(VLOOKUP(AB$1,Weights!$M$3:$N$33,2,FALSE),0)*F383</f>
        <v>0.52480052443536662</v>
      </c>
      <c r="AC383" s="22">
        <f>IFERROR(VLOOKUP(AC$1,Weights!$M$3:$N$33,2,FALSE),0)*G383</f>
        <v>21.450685438607287</v>
      </c>
      <c r="AD383" s="22">
        <f>IFERROR(VLOOKUP(AD$1,Weights!$M$3:$N$33,2,FALSE),0)*H383</f>
        <v>0.3476366012531385</v>
      </c>
      <c r="AE383" s="22">
        <f>IFERROR(VLOOKUP(AE$1,Weights!$M$3:$N$33,2,FALSE),0)*I383</f>
        <v>17.693389378538456</v>
      </c>
      <c r="AF383" s="22">
        <f>IFERROR(VLOOKUP(AF$1,Weights!$M$3:$N$33,2,FALSE),0)*J383</f>
        <v>1.6758801885892054</v>
      </c>
      <c r="AG383" s="22">
        <f>IFERROR(VLOOKUP(AG$1,Weights!$M$3:$N$33,2,FALSE),0)*K383</f>
        <v>1.847866356055974</v>
      </c>
      <c r="AH383" s="22">
        <f>IFERROR(VLOOKUP(AH$1,Weights!$M$3:$N$33,2,FALSE),0)*L383</f>
        <v>1.3417068837549293</v>
      </c>
      <c r="AI383" s="22">
        <f>IFERROR(VLOOKUP(AI$1,Weights!$M$3:$N$33,2,FALSE),0)*M383</f>
        <v>0</v>
      </c>
      <c r="AJ383" s="22">
        <f>IFERROR(VLOOKUP(AJ$1,Weights!$M$3:$N$33,2,FALSE),0)*N383</f>
        <v>0</v>
      </c>
      <c r="AK383" s="22">
        <f>IFERROR(VLOOKUP(AK$1,Weights!$M$3:$N$33,2,FALSE),0)*O383</f>
        <v>0</v>
      </c>
      <c r="AL383" s="22">
        <f>IFERROR(VLOOKUP(AL$1,Weights!$M$3:$N$33,2,FALSE),0)*P383</f>
        <v>0.2147078071478728</v>
      </c>
      <c r="AM383" s="22">
        <f>IFERROR(VLOOKUP(AM$1,Weights!$M$3:$N$33,2,FALSE),0)*Q383</f>
        <v>2.6717127689449529</v>
      </c>
      <c r="AN383" s="22">
        <f>IFERROR(VLOOKUP(AN$1,Weights!$M$3:$N$33,2,FALSE),0)*R383</f>
        <v>0.6976019298848597</v>
      </c>
      <c r="AO383" s="22">
        <f>IFERROR(VLOOKUP(AO$1,Weights!$M$3:$N$33,2,FALSE),0)*S383</f>
        <v>0</v>
      </c>
      <c r="AP383" s="22">
        <f>IFERROR(VLOOKUP(AP$1,Weights!$M$3:$N$33,2,FALSE),0)*T383</f>
        <v>0</v>
      </c>
      <c r="AQ383" s="22">
        <f>IFERROR(VLOOKUP(AQ$1,Weights!$M$3:$N$33,2,FALSE),0)*U383</f>
        <v>8.6499416839312193</v>
      </c>
      <c r="AR383" s="22">
        <f>IFERROR(VLOOKUP(AR$1,Weights!$M$3:$N$33,2,FALSE),0)*V383</f>
        <v>6.2383403131990498</v>
      </c>
      <c r="AS383" s="22">
        <f>IFERROR(VLOOKUP(AS$1,Weights!$M$3:$N$33,2,FALSE),0)*W383</f>
        <v>1.8317506093837725</v>
      </c>
      <c r="AT383" s="22">
        <f>IFERROR(VLOOKUP(AT$1,Weights!$M$3:$N$33,2,FALSE),0)*X383</f>
        <v>0.59999525467279091</v>
      </c>
      <c r="AU383" s="23">
        <f t="shared" si="5"/>
        <v>45.064953680856775</v>
      </c>
    </row>
    <row r="384" spans="1:47" x14ac:dyDescent="0.2">
      <c r="A384" s="2">
        <v>1979</v>
      </c>
      <c r="B384" s="2">
        <v>6</v>
      </c>
      <c r="C384" s="3">
        <v>184</v>
      </c>
      <c r="D384" s="2">
        <v>172</v>
      </c>
      <c r="E384" s="2">
        <v>178</v>
      </c>
      <c r="F384" s="2">
        <v>187</v>
      </c>
      <c r="G384" s="2">
        <v>195</v>
      </c>
      <c r="H384" s="2">
        <v>181</v>
      </c>
      <c r="I384" s="2">
        <v>195</v>
      </c>
      <c r="J384" s="2">
        <v>198</v>
      </c>
      <c r="K384" s="2">
        <v>192</v>
      </c>
      <c r="L384" s="2">
        <v>181</v>
      </c>
      <c r="M384" s="2">
        <v>188</v>
      </c>
      <c r="N384" s="2">
        <v>187</v>
      </c>
      <c r="O384" s="2">
        <v>175</v>
      </c>
      <c r="P384" s="2">
        <v>198</v>
      </c>
      <c r="Q384" s="2">
        <v>187</v>
      </c>
      <c r="R384" s="2">
        <v>187</v>
      </c>
      <c r="S384" s="2">
        <v>178</v>
      </c>
      <c r="T384" s="2">
        <v>172</v>
      </c>
      <c r="U384" s="2">
        <v>143</v>
      </c>
      <c r="V384" s="2">
        <v>192</v>
      </c>
      <c r="W384" s="2">
        <v>171</v>
      </c>
      <c r="X384" s="2">
        <v>190</v>
      </c>
      <c r="Y384" s="22">
        <f>IFERROR(VLOOKUP(Y$1,Weights!$M$3:$N$33,2,FALSE),0)*C384</f>
        <v>0</v>
      </c>
      <c r="Z384" s="22">
        <f>IFERROR(VLOOKUP(Z$1,Weights!$M$3:$N$33,2,FALSE),0)*D384</f>
        <v>0.77227828641976115</v>
      </c>
      <c r="AA384" s="22">
        <f>IFERROR(VLOOKUP(AA$1,Weights!$M$3:$N$33,2,FALSE),0)*E384</f>
        <v>0.79921822664370623</v>
      </c>
      <c r="AB384" s="22">
        <f>IFERROR(VLOOKUP(AB$1,Weights!$M$3:$N$33,2,FALSE),0)*F384</f>
        <v>0.57056801203147423</v>
      </c>
      <c r="AC384" s="22">
        <f>IFERROR(VLOOKUP(AC$1,Weights!$M$3:$N$33,2,FALSE),0)*G384</f>
        <v>23.109854478057574</v>
      </c>
      <c r="AD384" s="22">
        <f>IFERROR(VLOOKUP(AD$1,Weights!$M$3:$N$33,2,FALSE),0)*H384</f>
        <v>0.38840879522727201</v>
      </c>
      <c r="AE384" s="22">
        <f>IFERROR(VLOOKUP(AE$1,Weights!$M$3:$N$33,2,FALSE),0)*I384</f>
        <v>18.853611632868848</v>
      </c>
      <c r="AF384" s="22">
        <f>IFERROR(VLOOKUP(AF$1,Weights!$M$3:$N$33,2,FALSE),0)*J384</f>
        <v>1.8641813333745094</v>
      </c>
      <c r="AG384" s="22">
        <f>IFERROR(VLOOKUP(AG$1,Weights!$M$3:$N$33,2,FALSE),0)*K384</f>
        <v>1.9710574464597057</v>
      </c>
      <c r="AH384" s="22">
        <f>IFERROR(VLOOKUP(AH$1,Weights!$M$3:$N$33,2,FALSE),0)*L384</f>
        <v>1.4990675676521124</v>
      </c>
      <c r="AI384" s="22">
        <f>IFERROR(VLOOKUP(AI$1,Weights!$M$3:$N$33,2,FALSE),0)*M384</f>
        <v>0</v>
      </c>
      <c r="AJ384" s="22">
        <f>IFERROR(VLOOKUP(AJ$1,Weights!$M$3:$N$33,2,FALSE),0)*N384</f>
        <v>0</v>
      </c>
      <c r="AK384" s="22">
        <f>IFERROR(VLOOKUP(AK$1,Weights!$M$3:$N$33,2,FALSE),0)*O384</f>
        <v>0</v>
      </c>
      <c r="AL384" s="22">
        <f>IFERROR(VLOOKUP(AL$1,Weights!$M$3:$N$33,2,FALSE),0)*P384</f>
        <v>0.23883227986111691</v>
      </c>
      <c r="AM384" s="22">
        <f>IFERROR(VLOOKUP(AM$1,Weights!$M$3:$N$33,2,FALSE),0)*Q384</f>
        <v>2.8386948170040127</v>
      </c>
      <c r="AN384" s="22">
        <f>IFERROR(VLOOKUP(AN$1,Weights!$M$3:$N$33,2,FALSE),0)*R384</f>
        <v>0.74120205050266341</v>
      </c>
      <c r="AO384" s="22">
        <f>IFERROR(VLOOKUP(AO$1,Weights!$M$3:$N$33,2,FALSE),0)*S384</f>
        <v>0</v>
      </c>
      <c r="AP384" s="22">
        <f>IFERROR(VLOOKUP(AP$1,Weights!$M$3:$N$33,2,FALSE),0)*T384</f>
        <v>0</v>
      </c>
      <c r="AQ384" s="22">
        <f>IFERROR(VLOOKUP(AQ$1,Weights!$M$3:$N$33,2,FALSE),0)*U384</f>
        <v>8.8988608690803197</v>
      </c>
      <c r="AR384" s="22">
        <f>IFERROR(VLOOKUP(AR$1,Weights!$M$3:$N$33,2,FALSE),0)*V384</f>
        <v>6.7289962928888629</v>
      </c>
      <c r="AS384" s="22">
        <f>IFERROR(VLOOKUP(AS$1,Weights!$M$3:$N$33,2,FALSE),0)*W384</f>
        <v>2.1752038486432297</v>
      </c>
      <c r="AT384" s="22">
        <f>IFERROR(VLOOKUP(AT$1,Weights!$M$3:$N$33,2,FALSE),0)*X384</f>
        <v>0.64406270275610322</v>
      </c>
      <c r="AU384" s="23">
        <f t="shared" si="5"/>
        <v>48.198495904881959</v>
      </c>
    </row>
    <row r="385" spans="1:47" x14ac:dyDescent="0.2">
      <c r="A385" s="2">
        <v>1980</v>
      </c>
      <c r="B385" s="2">
        <v>6</v>
      </c>
      <c r="C385" s="3">
        <v>202</v>
      </c>
      <c r="D385" s="2">
        <v>188</v>
      </c>
      <c r="E385" s="2">
        <v>198</v>
      </c>
      <c r="F385" s="2">
        <v>210</v>
      </c>
      <c r="G385" s="2">
        <v>217</v>
      </c>
      <c r="H385" s="2">
        <v>200</v>
      </c>
      <c r="I385" s="2">
        <v>218</v>
      </c>
      <c r="J385" s="2">
        <v>218</v>
      </c>
      <c r="K385" s="2">
        <v>212</v>
      </c>
      <c r="L385" s="2">
        <v>200</v>
      </c>
      <c r="M385" s="2">
        <v>206</v>
      </c>
      <c r="N385" s="2">
        <v>204</v>
      </c>
      <c r="O385" s="2">
        <v>196</v>
      </c>
      <c r="P385" s="2">
        <v>218</v>
      </c>
      <c r="Q385" s="2">
        <v>206</v>
      </c>
      <c r="R385" s="2">
        <v>207</v>
      </c>
      <c r="S385" s="2">
        <v>198</v>
      </c>
      <c r="T385" s="2">
        <v>192</v>
      </c>
      <c r="U385" s="2">
        <v>149</v>
      </c>
      <c r="V385" s="2">
        <v>207</v>
      </c>
      <c r="W385" s="2">
        <v>201</v>
      </c>
      <c r="X385" s="2">
        <v>205</v>
      </c>
      <c r="Y385" s="22">
        <f>IFERROR(VLOOKUP(Y$1,Weights!$M$3:$N$33,2,FALSE),0)*C385</f>
        <v>0</v>
      </c>
      <c r="Z385" s="22">
        <f>IFERROR(VLOOKUP(Z$1,Weights!$M$3:$N$33,2,FALSE),0)*D385</f>
        <v>0.84411812701694822</v>
      </c>
      <c r="AA385" s="22">
        <f>IFERROR(VLOOKUP(AA$1,Weights!$M$3:$N$33,2,FALSE),0)*E385</f>
        <v>0.88901802739019009</v>
      </c>
      <c r="AB385" s="22">
        <f>IFERROR(VLOOKUP(AB$1,Weights!$M$3:$N$33,2,FALSE),0)*F385</f>
        <v>0.64074482634550578</v>
      </c>
      <c r="AC385" s="22">
        <f>IFERROR(VLOOKUP(AC$1,Weights!$M$3:$N$33,2,FALSE),0)*G385</f>
        <v>25.717120111479453</v>
      </c>
      <c r="AD385" s="22">
        <f>IFERROR(VLOOKUP(AD$1,Weights!$M$3:$N$33,2,FALSE),0)*H385</f>
        <v>0.42918098920140552</v>
      </c>
      <c r="AE385" s="22">
        <f>IFERROR(VLOOKUP(AE$1,Weights!$M$3:$N$33,2,FALSE),0)*I385</f>
        <v>21.077370953668762</v>
      </c>
      <c r="AF385" s="22">
        <f>IFERROR(VLOOKUP(AF$1,Weights!$M$3:$N$33,2,FALSE),0)*J385</f>
        <v>2.0524824781598134</v>
      </c>
      <c r="AG385" s="22">
        <f>IFERROR(VLOOKUP(AG$1,Weights!$M$3:$N$33,2,FALSE),0)*K385</f>
        <v>2.1763759304659249</v>
      </c>
      <c r="AH385" s="22">
        <f>IFERROR(VLOOKUP(AH$1,Weights!$M$3:$N$33,2,FALSE),0)*L385</f>
        <v>1.6564282515492954</v>
      </c>
      <c r="AI385" s="22">
        <f>IFERROR(VLOOKUP(AI$1,Weights!$M$3:$N$33,2,FALSE),0)*M385</f>
        <v>0</v>
      </c>
      <c r="AJ385" s="22">
        <f>IFERROR(VLOOKUP(AJ$1,Weights!$M$3:$N$33,2,FALSE),0)*N385</f>
        <v>0</v>
      </c>
      <c r="AK385" s="22">
        <f>IFERROR(VLOOKUP(AK$1,Weights!$M$3:$N$33,2,FALSE),0)*O385</f>
        <v>0</v>
      </c>
      <c r="AL385" s="22">
        <f>IFERROR(VLOOKUP(AL$1,Weights!$M$3:$N$33,2,FALSE),0)*P385</f>
        <v>0.26295675257436107</v>
      </c>
      <c r="AM385" s="22">
        <f>IFERROR(VLOOKUP(AM$1,Weights!$M$3:$N$33,2,FALSE),0)*Q385</f>
        <v>3.1271183545605701</v>
      </c>
      <c r="AN385" s="22">
        <f>IFERROR(VLOOKUP(AN$1,Weights!$M$3:$N$33,2,FALSE),0)*R385</f>
        <v>0.82047499708048843</v>
      </c>
      <c r="AO385" s="22">
        <f>IFERROR(VLOOKUP(AO$1,Weights!$M$3:$N$33,2,FALSE),0)*S385</f>
        <v>0</v>
      </c>
      <c r="AP385" s="22">
        <f>IFERROR(VLOOKUP(AP$1,Weights!$M$3:$N$33,2,FALSE),0)*T385</f>
        <v>0</v>
      </c>
      <c r="AQ385" s="22">
        <f>IFERROR(VLOOKUP(AQ$1,Weights!$M$3:$N$33,2,FALSE),0)*U385</f>
        <v>9.2722396468039694</v>
      </c>
      <c r="AR385" s="22">
        <f>IFERROR(VLOOKUP(AR$1,Weights!$M$3:$N$33,2,FALSE),0)*V385</f>
        <v>7.2546991282708051</v>
      </c>
      <c r="AS385" s="22">
        <f>IFERROR(VLOOKUP(AS$1,Weights!$M$3:$N$33,2,FALSE),0)*W385</f>
        <v>2.5568185589315156</v>
      </c>
      <c r="AT385" s="22">
        <f>IFERROR(VLOOKUP(AT$1,Weights!$M$3:$N$33,2,FALSE),0)*X385</f>
        <v>0.6949097582368482</v>
      </c>
      <c r="AU385" s="23">
        <f t="shared" si="5"/>
        <v>52.888368703052834</v>
      </c>
    </row>
    <row r="386" spans="1:47" x14ac:dyDescent="0.2">
      <c r="A386" s="2">
        <v>1981</v>
      </c>
      <c r="B386" s="2">
        <v>6</v>
      </c>
      <c r="C386" s="3">
        <v>227</v>
      </c>
      <c r="D386" s="2">
        <v>213</v>
      </c>
      <c r="E386" s="2">
        <v>220</v>
      </c>
      <c r="F386" s="2">
        <v>237</v>
      </c>
      <c r="G386" s="2">
        <v>243</v>
      </c>
      <c r="H386" s="2">
        <v>216</v>
      </c>
      <c r="I386" s="2">
        <v>246</v>
      </c>
      <c r="J386" s="2">
        <v>243</v>
      </c>
      <c r="K386" s="2">
        <v>244</v>
      </c>
      <c r="L386" s="2">
        <v>216</v>
      </c>
      <c r="M386" s="2">
        <v>226</v>
      </c>
      <c r="N386" s="2">
        <v>231</v>
      </c>
      <c r="O386" s="2">
        <v>216</v>
      </c>
      <c r="P386" s="2">
        <v>243</v>
      </c>
      <c r="Q386" s="2">
        <v>236</v>
      </c>
      <c r="R386" s="2">
        <v>236</v>
      </c>
      <c r="S386" s="2">
        <v>222</v>
      </c>
      <c r="T386" s="2">
        <v>216</v>
      </c>
      <c r="U386" s="2">
        <v>158</v>
      </c>
      <c r="V386" s="2">
        <v>236</v>
      </c>
      <c r="W386" s="2">
        <v>210</v>
      </c>
      <c r="X386" s="2">
        <v>234</v>
      </c>
      <c r="Y386" s="22">
        <f>IFERROR(VLOOKUP(Y$1,Weights!$M$3:$N$33,2,FALSE),0)*C386</f>
        <v>0</v>
      </c>
      <c r="Z386" s="22">
        <f>IFERROR(VLOOKUP(Z$1,Weights!$M$3:$N$33,2,FALSE),0)*D386</f>
        <v>0.95636787795005296</v>
      </c>
      <c r="AA386" s="22">
        <f>IFERROR(VLOOKUP(AA$1,Weights!$M$3:$N$33,2,FALSE),0)*E386</f>
        <v>0.98779780821132235</v>
      </c>
      <c r="AB386" s="22">
        <f>IFERROR(VLOOKUP(AB$1,Weights!$M$3:$N$33,2,FALSE),0)*F386</f>
        <v>0.72312630401849942</v>
      </c>
      <c r="AC386" s="22">
        <f>IFERROR(VLOOKUP(AC$1,Weights!$M$3:$N$33,2,FALSE),0)*G386</f>
        <v>28.798434041887131</v>
      </c>
      <c r="AD386" s="22">
        <f>IFERROR(VLOOKUP(AD$1,Weights!$M$3:$N$33,2,FALSE),0)*H386</f>
        <v>0.46351546833751794</v>
      </c>
      <c r="AE386" s="22">
        <f>IFERROR(VLOOKUP(AE$1,Weights!$M$3:$N$33,2,FALSE),0)*I386</f>
        <v>23.784556213773008</v>
      </c>
      <c r="AF386" s="22">
        <f>IFERROR(VLOOKUP(AF$1,Weights!$M$3:$N$33,2,FALSE),0)*J386</f>
        <v>2.2878589091414434</v>
      </c>
      <c r="AG386" s="22">
        <f>IFERROR(VLOOKUP(AG$1,Weights!$M$3:$N$33,2,FALSE),0)*K386</f>
        <v>2.504885504875876</v>
      </c>
      <c r="AH386" s="22">
        <f>IFERROR(VLOOKUP(AH$1,Weights!$M$3:$N$33,2,FALSE),0)*L386</f>
        <v>1.7889425116732389</v>
      </c>
      <c r="AI386" s="22">
        <f>IFERROR(VLOOKUP(AI$1,Weights!$M$3:$N$33,2,FALSE),0)*M386</f>
        <v>0</v>
      </c>
      <c r="AJ386" s="22">
        <f>IFERROR(VLOOKUP(AJ$1,Weights!$M$3:$N$33,2,FALSE),0)*N386</f>
        <v>0</v>
      </c>
      <c r="AK386" s="22">
        <f>IFERROR(VLOOKUP(AK$1,Weights!$M$3:$N$33,2,FALSE),0)*O386</f>
        <v>0</v>
      </c>
      <c r="AL386" s="22">
        <f>IFERROR(VLOOKUP(AL$1,Weights!$M$3:$N$33,2,FALSE),0)*P386</f>
        <v>0.29311234346591619</v>
      </c>
      <c r="AM386" s="22">
        <f>IFERROR(VLOOKUP(AM$1,Weights!$M$3:$N$33,2,FALSE),0)*Q386</f>
        <v>3.5825239401761868</v>
      </c>
      <c r="AN386" s="22">
        <f>IFERROR(VLOOKUP(AN$1,Weights!$M$3:$N$33,2,FALSE),0)*R386</f>
        <v>0.93542076961833454</v>
      </c>
      <c r="AO386" s="22">
        <f>IFERROR(VLOOKUP(AO$1,Weights!$M$3:$N$33,2,FALSE),0)*S386</f>
        <v>0</v>
      </c>
      <c r="AP386" s="22">
        <f>IFERROR(VLOOKUP(AP$1,Weights!$M$3:$N$33,2,FALSE),0)*T386</f>
        <v>0</v>
      </c>
      <c r="AQ386" s="22">
        <f>IFERROR(VLOOKUP(AQ$1,Weights!$M$3:$N$33,2,FALSE),0)*U386</f>
        <v>9.8323078133894448</v>
      </c>
      <c r="AR386" s="22">
        <f>IFERROR(VLOOKUP(AR$1,Weights!$M$3:$N$33,2,FALSE),0)*V386</f>
        <v>8.2710579433425604</v>
      </c>
      <c r="AS386" s="22">
        <f>IFERROR(VLOOKUP(AS$1,Weights!$M$3:$N$33,2,FALSE),0)*W386</f>
        <v>2.6713029720180015</v>
      </c>
      <c r="AT386" s="22">
        <f>IFERROR(VLOOKUP(AT$1,Weights!$M$3:$N$33,2,FALSE),0)*X386</f>
        <v>0.79321406549962192</v>
      </c>
      <c r="AU386" s="23">
        <f t="shared" si="5"/>
        <v>58.903907602410342</v>
      </c>
    </row>
    <row r="387" spans="1:47" x14ac:dyDescent="0.2">
      <c r="A387" s="2">
        <v>1982</v>
      </c>
      <c r="B387" s="2">
        <v>6</v>
      </c>
      <c r="C387" s="3">
        <v>247</v>
      </c>
      <c r="D387" s="2">
        <v>277</v>
      </c>
      <c r="E387" s="2">
        <v>236</v>
      </c>
      <c r="F387" s="2">
        <v>257</v>
      </c>
      <c r="G387" s="2">
        <v>265</v>
      </c>
      <c r="H387" s="2">
        <v>225</v>
      </c>
      <c r="I387" s="2">
        <v>269</v>
      </c>
      <c r="J387" s="2">
        <v>260</v>
      </c>
      <c r="K387" s="2">
        <v>260</v>
      </c>
      <c r="L387" s="2">
        <v>225</v>
      </c>
      <c r="M387" s="2">
        <v>233</v>
      </c>
      <c r="N387" s="2">
        <v>252</v>
      </c>
      <c r="O387" s="2">
        <v>232</v>
      </c>
      <c r="P387" s="2">
        <v>260</v>
      </c>
      <c r="Q387" s="2">
        <v>256</v>
      </c>
      <c r="R387" s="2">
        <v>256</v>
      </c>
      <c r="S387" s="2">
        <v>245</v>
      </c>
      <c r="T387" s="2">
        <v>238</v>
      </c>
      <c r="U387" s="2">
        <v>158</v>
      </c>
      <c r="V387" s="2">
        <v>256</v>
      </c>
      <c r="W387" s="2">
        <v>217</v>
      </c>
      <c r="X387" s="2">
        <v>255</v>
      </c>
      <c r="Y387" s="22">
        <f>IFERROR(VLOOKUP(Y$1,Weights!$M$3:$N$33,2,FALSE),0)*C387</f>
        <v>0</v>
      </c>
      <c r="Z387" s="22">
        <f>IFERROR(VLOOKUP(Z$1,Weights!$M$3:$N$33,2,FALSE),0)*D387</f>
        <v>1.2437272403388013</v>
      </c>
      <c r="AA387" s="22">
        <f>IFERROR(VLOOKUP(AA$1,Weights!$M$3:$N$33,2,FALSE),0)*E387</f>
        <v>1.0596376488085095</v>
      </c>
      <c r="AB387" s="22">
        <f>IFERROR(VLOOKUP(AB$1,Weights!$M$3:$N$33,2,FALSE),0)*F387</f>
        <v>0.78414962081330952</v>
      </c>
      <c r="AC387" s="22">
        <f>IFERROR(VLOOKUP(AC$1,Weights!$M$3:$N$33,2,FALSE),0)*G387</f>
        <v>31.405699675309009</v>
      </c>
      <c r="AD387" s="22">
        <f>IFERROR(VLOOKUP(AD$1,Weights!$M$3:$N$33,2,FALSE),0)*H387</f>
        <v>0.48282861285158124</v>
      </c>
      <c r="AE387" s="22">
        <f>IFERROR(VLOOKUP(AE$1,Weights!$M$3:$N$33,2,FALSE),0)*I387</f>
        <v>26.008315534572922</v>
      </c>
      <c r="AF387" s="22">
        <f>IFERROR(VLOOKUP(AF$1,Weights!$M$3:$N$33,2,FALSE),0)*J387</f>
        <v>2.4479148822089516</v>
      </c>
      <c r="AG387" s="22">
        <f>IFERROR(VLOOKUP(AG$1,Weights!$M$3:$N$33,2,FALSE),0)*K387</f>
        <v>2.6691402920808511</v>
      </c>
      <c r="AH387" s="22">
        <f>IFERROR(VLOOKUP(AH$1,Weights!$M$3:$N$33,2,FALSE),0)*L387</f>
        <v>1.8634817829929573</v>
      </c>
      <c r="AI387" s="22">
        <f>IFERROR(VLOOKUP(AI$1,Weights!$M$3:$N$33,2,FALSE),0)*M387</f>
        <v>0</v>
      </c>
      <c r="AJ387" s="22">
        <f>IFERROR(VLOOKUP(AJ$1,Weights!$M$3:$N$33,2,FALSE),0)*N387</f>
        <v>0</v>
      </c>
      <c r="AK387" s="22">
        <f>IFERROR(VLOOKUP(AK$1,Weights!$M$3:$N$33,2,FALSE),0)*O387</f>
        <v>0</v>
      </c>
      <c r="AL387" s="22">
        <f>IFERROR(VLOOKUP(AL$1,Weights!$M$3:$N$33,2,FALSE),0)*P387</f>
        <v>0.31361814527217374</v>
      </c>
      <c r="AM387" s="22">
        <f>IFERROR(VLOOKUP(AM$1,Weights!$M$3:$N$33,2,FALSE),0)*Q387</f>
        <v>3.8861276639199316</v>
      </c>
      <c r="AN387" s="22">
        <f>IFERROR(VLOOKUP(AN$1,Weights!$M$3:$N$33,2,FALSE),0)*R387</f>
        <v>1.0146937161961596</v>
      </c>
      <c r="AO387" s="22">
        <f>IFERROR(VLOOKUP(AO$1,Weights!$M$3:$N$33,2,FALSE),0)*S387</f>
        <v>0</v>
      </c>
      <c r="AP387" s="22">
        <f>IFERROR(VLOOKUP(AP$1,Weights!$M$3:$N$33,2,FALSE),0)*T387</f>
        <v>0</v>
      </c>
      <c r="AQ387" s="22">
        <f>IFERROR(VLOOKUP(AQ$1,Weights!$M$3:$N$33,2,FALSE),0)*U387</f>
        <v>9.8323078133894448</v>
      </c>
      <c r="AR387" s="22">
        <f>IFERROR(VLOOKUP(AR$1,Weights!$M$3:$N$33,2,FALSE),0)*V387</f>
        <v>8.9719950571851506</v>
      </c>
      <c r="AS387" s="22">
        <f>IFERROR(VLOOKUP(AS$1,Weights!$M$3:$N$33,2,FALSE),0)*W387</f>
        <v>2.7603464044186015</v>
      </c>
      <c r="AT387" s="22">
        <f>IFERROR(VLOOKUP(AT$1,Weights!$M$3:$N$33,2,FALSE),0)*X387</f>
        <v>0.86439994317266489</v>
      </c>
      <c r="AU387" s="23">
        <f t="shared" ref="AU387:AU421" si="6">SUM(AD387:AT387,AB387)+AVERAGE(Z387:AA387)</f>
        <v>63.051001913648363</v>
      </c>
    </row>
    <row r="388" spans="1:47" x14ac:dyDescent="0.2">
      <c r="A388" s="2">
        <v>1983</v>
      </c>
      <c r="B388" s="2">
        <v>6</v>
      </c>
      <c r="C388" s="3">
        <v>254</v>
      </c>
      <c r="D388" s="2">
        <v>231</v>
      </c>
      <c r="E388" s="2">
        <v>243</v>
      </c>
      <c r="F388" s="2">
        <v>269</v>
      </c>
      <c r="G388" s="2">
        <v>253</v>
      </c>
      <c r="H388" s="2">
        <v>231</v>
      </c>
      <c r="I388" s="2">
        <v>254</v>
      </c>
      <c r="J388" s="2">
        <v>263</v>
      </c>
      <c r="K388" s="2">
        <v>260</v>
      </c>
      <c r="L388" s="2">
        <v>231</v>
      </c>
      <c r="M388" s="2">
        <v>250</v>
      </c>
      <c r="N388" s="2">
        <v>260</v>
      </c>
      <c r="O388" s="2">
        <v>241</v>
      </c>
      <c r="P388" s="2">
        <v>263</v>
      </c>
      <c r="Q388" s="2">
        <v>257</v>
      </c>
      <c r="R388" s="2">
        <v>257</v>
      </c>
      <c r="S388" s="2">
        <v>254</v>
      </c>
      <c r="T388" s="2">
        <v>249</v>
      </c>
      <c r="U388" s="2">
        <v>146</v>
      </c>
      <c r="V388" s="2">
        <v>265</v>
      </c>
      <c r="W388" s="2">
        <v>221</v>
      </c>
      <c r="X388" s="2">
        <v>265</v>
      </c>
      <c r="Y388" s="22">
        <f>IFERROR(VLOOKUP(Y$1,Weights!$M$3:$N$33,2,FALSE),0)*C388</f>
        <v>0</v>
      </c>
      <c r="Z388" s="22">
        <f>IFERROR(VLOOKUP(Z$1,Weights!$M$3:$N$33,2,FALSE),0)*D388</f>
        <v>1.0371876986218884</v>
      </c>
      <c r="AA388" s="22">
        <f>IFERROR(VLOOKUP(AA$1,Weights!$M$3:$N$33,2,FALSE),0)*E388</f>
        <v>1.0910675790697788</v>
      </c>
      <c r="AB388" s="22">
        <f>IFERROR(VLOOKUP(AB$1,Weights!$M$3:$N$33,2,FALSE),0)*F388</f>
        <v>0.82076361089019556</v>
      </c>
      <c r="AC388" s="22">
        <f>IFERROR(VLOOKUP(AC$1,Weights!$M$3:$N$33,2,FALSE),0)*G388</f>
        <v>29.983554784351622</v>
      </c>
      <c r="AD388" s="22">
        <f>IFERROR(VLOOKUP(AD$1,Weights!$M$3:$N$33,2,FALSE),0)*H388</f>
        <v>0.4957040425276234</v>
      </c>
      <c r="AE388" s="22">
        <f>IFERROR(VLOOKUP(AE$1,Weights!$M$3:$N$33,2,FALSE),0)*I388</f>
        <v>24.558037716659936</v>
      </c>
      <c r="AF388" s="22">
        <f>IFERROR(VLOOKUP(AF$1,Weights!$M$3:$N$33,2,FALSE),0)*J388</f>
        <v>2.4761600539267472</v>
      </c>
      <c r="AG388" s="22">
        <f>IFERROR(VLOOKUP(AG$1,Weights!$M$3:$N$33,2,FALSE),0)*K388</f>
        <v>2.6691402920808511</v>
      </c>
      <c r="AH388" s="22">
        <f>IFERROR(VLOOKUP(AH$1,Weights!$M$3:$N$33,2,FALSE),0)*L388</f>
        <v>1.9131746305394361</v>
      </c>
      <c r="AI388" s="22">
        <f>IFERROR(VLOOKUP(AI$1,Weights!$M$3:$N$33,2,FALSE),0)*M388</f>
        <v>0</v>
      </c>
      <c r="AJ388" s="22">
        <f>IFERROR(VLOOKUP(AJ$1,Weights!$M$3:$N$33,2,FALSE),0)*N388</f>
        <v>0</v>
      </c>
      <c r="AK388" s="22">
        <f>IFERROR(VLOOKUP(AK$1,Weights!$M$3:$N$33,2,FALSE),0)*O388</f>
        <v>0</v>
      </c>
      <c r="AL388" s="22">
        <f>IFERROR(VLOOKUP(AL$1,Weights!$M$3:$N$33,2,FALSE),0)*P388</f>
        <v>0.31723681617916033</v>
      </c>
      <c r="AM388" s="22">
        <f>IFERROR(VLOOKUP(AM$1,Weights!$M$3:$N$33,2,FALSE),0)*Q388</f>
        <v>3.901307850107119</v>
      </c>
      <c r="AN388" s="22">
        <f>IFERROR(VLOOKUP(AN$1,Weights!$M$3:$N$33,2,FALSE),0)*R388</f>
        <v>1.0186573635250509</v>
      </c>
      <c r="AO388" s="22">
        <f>IFERROR(VLOOKUP(AO$1,Weights!$M$3:$N$33,2,FALSE),0)*S388</f>
        <v>0</v>
      </c>
      <c r="AP388" s="22">
        <f>IFERROR(VLOOKUP(AP$1,Weights!$M$3:$N$33,2,FALSE),0)*T388</f>
        <v>0</v>
      </c>
      <c r="AQ388" s="22">
        <f>IFERROR(VLOOKUP(AQ$1,Weights!$M$3:$N$33,2,FALSE),0)*U388</f>
        <v>9.0855502579421454</v>
      </c>
      <c r="AR388" s="22">
        <f>IFERROR(VLOOKUP(AR$1,Weights!$M$3:$N$33,2,FALSE),0)*V388</f>
        <v>9.2874167584143166</v>
      </c>
      <c r="AS388" s="22">
        <f>IFERROR(VLOOKUP(AS$1,Weights!$M$3:$N$33,2,FALSE),0)*W388</f>
        <v>2.8112283657903729</v>
      </c>
      <c r="AT388" s="22">
        <f>IFERROR(VLOOKUP(AT$1,Weights!$M$3:$N$33,2,FALSE),0)*X388</f>
        <v>0.8982979801598282</v>
      </c>
      <c r="AU388" s="23">
        <f t="shared" si="6"/>
        <v>61.316803377588606</v>
      </c>
    </row>
    <row r="389" spans="1:47" x14ac:dyDescent="0.2">
      <c r="A389" s="2">
        <v>1984</v>
      </c>
      <c r="B389" s="2">
        <v>6</v>
      </c>
      <c r="C389" s="3">
        <v>264</v>
      </c>
      <c r="D389" s="2">
        <v>236</v>
      </c>
      <c r="E389" s="2">
        <v>249</v>
      </c>
      <c r="F389" s="2">
        <v>275</v>
      </c>
      <c r="G389" s="2">
        <v>256</v>
      </c>
      <c r="H389" s="2">
        <v>240</v>
      </c>
      <c r="I389" s="2">
        <v>255</v>
      </c>
      <c r="J389" s="2">
        <v>270</v>
      </c>
      <c r="K389" s="2">
        <v>268</v>
      </c>
      <c r="L389" s="2">
        <v>240</v>
      </c>
      <c r="M389" s="2">
        <v>248</v>
      </c>
      <c r="N389" s="2">
        <v>271</v>
      </c>
      <c r="O389" s="2">
        <v>247</v>
      </c>
      <c r="P389" s="2">
        <v>270</v>
      </c>
      <c r="Q389" s="2">
        <v>265</v>
      </c>
      <c r="R389" s="2">
        <v>265</v>
      </c>
      <c r="S389" s="2">
        <v>262</v>
      </c>
      <c r="T389" s="2">
        <v>258</v>
      </c>
      <c r="U389" s="2">
        <v>147</v>
      </c>
      <c r="V389" s="2">
        <v>277</v>
      </c>
      <c r="W389" s="2">
        <v>230</v>
      </c>
      <c r="X389" s="2">
        <v>277</v>
      </c>
      <c r="Y389" s="22">
        <f>IFERROR(VLOOKUP(Y$1,Weights!$M$3:$N$33,2,FALSE),0)*C389</f>
        <v>0</v>
      </c>
      <c r="Z389" s="22">
        <f>IFERROR(VLOOKUP(Z$1,Weights!$M$3:$N$33,2,FALSE),0)*D389</f>
        <v>1.0596376488085095</v>
      </c>
      <c r="AA389" s="22">
        <f>IFERROR(VLOOKUP(AA$1,Weights!$M$3:$N$33,2,FALSE),0)*E389</f>
        <v>1.118007519293724</v>
      </c>
      <c r="AB389" s="22">
        <f>IFERROR(VLOOKUP(AB$1,Weights!$M$3:$N$33,2,FALSE),0)*F389</f>
        <v>0.83907060592863858</v>
      </c>
      <c r="AC389" s="22">
        <f>IFERROR(VLOOKUP(AC$1,Weights!$M$3:$N$33,2,FALSE),0)*G389</f>
        <v>30.339091007090968</v>
      </c>
      <c r="AD389" s="22">
        <f>IFERROR(VLOOKUP(AD$1,Weights!$M$3:$N$33,2,FALSE),0)*H389</f>
        <v>0.51501718704168664</v>
      </c>
      <c r="AE389" s="22">
        <f>IFERROR(VLOOKUP(AE$1,Weights!$M$3:$N$33,2,FALSE),0)*I389</f>
        <v>24.654722904520799</v>
      </c>
      <c r="AF389" s="22">
        <f>IFERROR(VLOOKUP(AF$1,Weights!$M$3:$N$33,2,FALSE),0)*J389</f>
        <v>2.5420654546016035</v>
      </c>
      <c r="AG389" s="22">
        <f>IFERROR(VLOOKUP(AG$1,Weights!$M$3:$N$33,2,FALSE),0)*K389</f>
        <v>2.7512676856833389</v>
      </c>
      <c r="AH389" s="22">
        <f>IFERROR(VLOOKUP(AH$1,Weights!$M$3:$N$33,2,FALSE),0)*L389</f>
        <v>1.9877139018591543</v>
      </c>
      <c r="AI389" s="22">
        <f>IFERROR(VLOOKUP(AI$1,Weights!$M$3:$N$33,2,FALSE),0)*M389</f>
        <v>0</v>
      </c>
      <c r="AJ389" s="22">
        <f>IFERROR(VLOOKUP(AJ$1,Weights!$M$3:$N$33,2,FALSE),0)*N389</f>
        <v>0</v>
      </c>
      <c r="AK389" s="22">
        <f>IFERROR(VLOOKUP(AK$1,Weights!$M$3:$N$33,2,FALSE),0)*O389</f>
        <v>0</v>
      </c>
      <c r="AL389" s="22">
        <f>IFERROR(VLOOKUP(AL$1,Weights!$M$3:$N$33,2,FALSE),0)*P389</f>
        <v>0.32568038162879581</v>
      </c>
      <c r="AM389" s="22">
        <f>IFERROR(VLOOKUP(AM$1,Weights!$M$3:$N$33,2,FALSE),0)*Q389</f>
        <v>4.0227493396046166</v>
      </c>
      <c r="AN389" s="22">
        <f>IFERROR(VLOOKUP(AN$1,Weights!$M$3:$N$33,2,FALSE),0)*R389</f>
        <v>1.0503665421561807</v>
      </c>
      <c r="AO389" s="22">
        <f>IFERROR(VLOOKUP(AO$1,Weights!$M$3:$N$33,2,FALSE),0)*S389</f>
        <v>0</v>
      </c>
      <c r="AP389" s="22">
        <f>IFERROR(VLOOKUP(AP$1,Weights!$M$3:$N$33,2,FALSE),0)*T389</f>
        <v>0</v>
      </c>
      <c r="AQ389" s="22">
        <f>IFERROR(VLOOKUP(AQ$1,Weights!$M$3:$N$33,2,FALSE),0)*U389</f>
        <v>9.1477800542294201</v>
      </c>
      <c r="AR389" s="22">
        <f>IFERROR(VLOOKUP(AR$1,Weights!$M$3:$N$33,2,FALSE),0)*V389</f>
        <v>9.7079790267198707</v>
      </c>
      <c r="AS389" s="22">
        <f>IFERROR(VLOOKUP(AS$1,Weights!$M$3:$N$33,2,FALSE),0)*W389</f>
        <v>2.9257127788768589</v>
      </c>
      <c r="AT389" s="22">
        <f>IFERROR(VLOOKUP(AT$1,Weights!$M$3:$N$33,2,FALSE),0)*X389</f>
        <v>0.93897562454442418</v>
      </c>
      <c r="AU389" s="23">
        <f t="shared" si="6"/>
        <v>62.497924071446498</v>
      </c>
    </row>
    <row r="390" spans="1:47" x14ac:dyDescent="0.2">
      <c r="A390" s="2">
        <v>1985</v>
      </c>
      <c r="B390" s="2">
        <v>6</v>
      </c>
      <c r="C390" s="3">
        <v>266</v>
      </c>
      <c r="D390" s="2">
        <v>239</v>
      </c>
      <c r="E390" s="2">
        <v>254</v>
      </c>
      <c r="F390" s="2">
        <v>278</v>
      </c>
      <c r="G390" s="2">
        <v>256</v>
      </c>
      <c r="H390" s="2">
        <v>246</v>
      </c>
      <c r="I390" s="2">
        <v>255</v>
      </c>
      <c r="J390" s="2">
        <v>274</v>
      </c>
      <c r="K390" s="2">
        <v>272</v>
      </c>
      <c r="L390" s="2">
        <v>246</v>
      </c>
      <c r="M390" s="2">
        <v>261</v>
      </c>
      <c r="N390" s="2">
        <v>270</v>
      </c>
      <c r="O390" s="2">
        <v>250</v>
      </c>
      <c r="P390" s="2">
        <v>274</v>
      </c>
      <c r="Q390" s="2">
        <v>268</v>
      </c>
      <c r="R390" s="2">
        <v>268</v>
      </c>
      <c r="S390" s="2">
        <v>266</v>
      </c>
      <c r="T390" s="2">
        <v>263</v>
      </c>
      <c r="U390" s="2">
        <v>158</v>
      </c>
      <c r="V390" s="2">
        <v>275</v>
      </c>
      <c r="W390" s="2">
        <v>237</v>
      </c>
      <c r="X390" s="2">
        <v>276</v>
      </c>
      <c r="Y390" s="22">
        <f>IFERROR(VLOOKUP(Y$1,Weights!$M$3:$N$33,2,FALSE),0)*C390</f>
        <v>0</v>
      </c>
      <c r="Z390" s="22">
        <f>IFERROR(VLOOKUP(Z$1,Weights!$M$3:$N$33,2,FALSE),0)*D390</f>
        <v>1.073107618920482</v>
      </c>
      <c r="AA390" s="22">
        <f>IFERROR(VLOOKUP(AA$1,Weights!$M$3:$N$33,2,FALSE),0)*E390</f>
        <v>1.1404574694803449</v>
      </c>
      <c r="AB390" s="22">
        <f>IFERROR(VLOOKUP(AB$1,Weights!$M$3:$N$33,2,FALSE),0)*F390</f>
        <v>0.84822410344786003</v>
      </c>
      <c r="AC390" s="22">
        <f>IFERROR(VLOOKUP(AC$1,Weights!$M$3:$N$33,2,FALSE),0)*G390</f>
        <v>30.339091007090968</v>
      </c>
      <c r="AD390" s="22">
        <f>IFERROR(VLOOKUP(AD$1,Weights!$M$3:$N$33,2,FALSE),0)*H390</f>
        <v>0.5278926167177288</v>
      </c>
      <c r="AE390" s="22">
        <f>IFERROR(VLOOKUP(AE$1,Weights!$M$3:$N$33,2,FALSE),0)*I390</f>
        <v>24.654722904520799</v>
      </c>
      <c r="AF390" s="22">
        <f>IFERROR(VLOOKUP(AF$1,Weights!$M$3:$N$33,2,FALSE),0)*J390</f>
        <v>2.5797256835586646</v>
      </c>
      <c r="AG390" s="22">
        <f>IFERROR(VLOOKUP(AG$1,Weights!$M$3:$N$33,2,FALSE),0)*K390</f>
        <v>2.792331382484583</v>
      </c>
      <c r="AH390" s="22">
        <f>IFERROR(VLOOKUP(AH$1,Weights!$M$3:$N$33,2,FALSE),0)*L390</f>
        <v>2.0374067494056334</v>
      </c>
      <c r="AI390" s="22">
        <f>IFERROR(VLOOKUP(AI$1,Weights!$M$3:$N$33,2,FALSE),0)*M390</f>
        <v>0</v>
      </c>
      <c r="AJ390" s="22">
        <f>IFERROR(VLOOKUP(AJ$1,Weights!$M$3:$N$33,2,FALSE),0)*N390</f>
        <v>0</v>
      </c>
      <c r="AK390" s="22">
        <f>IFERROR(VLOOKUP(AK$1,Weights!$M$3:$N$33,2,FALSE),0)*O390</f>
        <v>0</v>
      </c>
      <c r="AL390" s="22">
        <f>IFERROR(VLOOKUP(AL$1,Weights!$M$3:$N$33,2,FALSE),0)*P390</f>
        <v>0.33050527617144465</v>
      </c>
      <c r="AM390" s="22">
        <f>IFERROR(VLOOKUP(AM$1,Weights!$M$3:$N$33,2,FALSE),0)*Q390</f>
        <v>4.0682898981661788</v>
      </c>
      <c r="AN390" s="22">
        <f>IFERROR(VLOOKUP(AN$1,Weights!$M$3:$N$33,2,FALSE),0)*R390</f>
        <v>1.0622574841428545</v>
      </c>
      <c r="AO390" s="22">
        <f>IFERROR(VLOOKUP(AO$1,Weights!$M$3:$N$33,2,FALSE),0)*S390</f>
        <v>0</v>
      </c>
      <c r="AP390" s="22">
        <f>IFERROR(VLOOKUP(AP$1,Weights!$M$3:$N$33,2,FALSE),0)*T390</f>
        <v>0</v>
      </c>
      <c r="AQ390" s="22">
        <f>IFERROR(VLOOKUP(AQ$1,Weights!$M$3:$N$33,2,FALSE),0)*U390</f>
        <v>9.8323078133894448</v>
      </c>
      <c r="AR390" s="22">
        <f>IFERROR(VLOOKUP(AR$1,Weights!$M$3:$N$33,2,FALSE),0)*V390</f>
        <v>9.6378853153356108</v>
      </c>
      <c r="AS390" s="22">
        <f>IFERROR(VLOOKUP(AS$1,Weights!$M$3:$N$33,2,FALSE),0)*W390</f>
        <v>3.0147562112774589</v>
      </c>
      <c r="AT390" s="22">
        <f>IFERROR(VLOOKUP(AT$1,Weights!$M$3:$N$33,2,FALSE),0)*X390</f>
        <v>0.93558582084570785</v>
      </c>
      <c r="AU390" s="23">
        <f t="shared" si="6"/>
        <v>63.428673803664374</v>
      </c>
    </row>
    <row r="391" spans="1:47" x14ac:dyDescent="0.2">
      <c r="A391" s="2">
        <v>1986</v>
      </c>
      <c r="B391" s="2">
        <v>6</v>
      </c>
      <c r="C391" s="3">
        <v>259</v>
      </c>
      <c r="D391" s="2">
        <v>242</v>
      </c>
      <c r="E391" s="2">
        <v>258</v>
      </c>
      <c r="F391" s="2">
        <v>280</v>
      </c>
      <c r="G391" s="2">
        <v>263</v>
      </c>
      <c r="H391" s="2">
        <v>249</v>
      </c>
      <c r="I391" s="2">
        <v>262</v>
      </c>
      <c r="J391" s="2">
        <v>274</v>
      </c>
      <c r="K391" s="2">
        <v>275</v>
      </c>
      <c r="L391" s="2">
        <v>249</v>
      </c>
      <c r="M391" s="2">
        <v>253</v>
      </c>
      <c r="N391" s="2">
        <v>260</v>
      </c>
      <c r="O391" s="2">
        <v>253</v>
      </c>
      <c r="P391" s="2">
        <v>274</v>
      </c>
      <c r="Q391" s="2">
        <v>269</v>
      </c>
      <c r="R391" s="2">
        <v>268</v>
      </c>
      <c r="S391" s="2">
        <v>264</v>
      </c>
      <c r="T391" s="2">
        <v>267</v>
      </c>
      <c r="U391" s="2">
        <v>166</v>
      </c>
      <c r="V391" s="2">
        <v>259</v>
      </c>
      <c r="W391" s="2">
        <v>236</v>
      </c>
      <c r="X391" s="2">
        <v>262</v>
      </c>
      <c r="Y391" s="22">
        <f>IFERROR(VLOOKUP(Y$1,Weights!$M$3:$N$33,2,FALSE),0)*C391</f>
        <v>0</v>
      </c>
      <c r="Z391" s="22">
        <f>IFERROR(VLOOKUP(Z$1,Weights!$M$3:$N$33,2,FALSE),0)*D391</f>
        <v>1.0865775890324545</v>
      </c>
      <c r="AA391" s="22">
        <f>IFERROR(VLOOKUP(AA$1,Weights!$M$3:$N$33,2,FALSE),0)*E391</f>
        <v>1.1584174296296417</v>
      </c>
      <c r="AB391" s="22">
        <f>IFERROR(VLOOKUP(AB$1,Weights!$M$3:$N$33,2,FALSE),0)*F391</f>
        <v>0.85432643512734108</v>
      </c>
      <c r="AC391" s="22">
        <f>IFERROR(VLOOKUP(AC$1,Weights!$M$3:$N$33,2,FALSE),0)*G391</f>
        <v>31.168675526816113</v>
      </c>
      <c r="AD391" s="22">
        <f>IFERROR(VLOOKUP(AD$1,Weights!$M$3:$N$33,2,FALSE),0)*H391</f>
        <v>0.53433033155574983</v>
      </c>
      <c r="AE391" s="22">
        <f>IFERROR(VLOOKUP(AE$1,Weights!$M$3:$N$33,2,FALSE),0)*I391</f>
        <v>25.331519219546863</v>
      </c>
      <c r="AF391" s="22">
        <f>IFERROR(VLOOKUP(AF$1,Weights!$M$3:$N$33,2,FALSE),0)*J391</f>
        <v>2.5797256835586646</v>
      </c>
      <c r="AG391" s="22">
        <f>IFERROR(VLOOKUP(AG$1,Weights!$M$3:$N$33,2,FALSE),0)*K391</f>
        <v>2.8231291550855158</v>
      </c>
      <c r="AH391" s="22">
        <f>IFERROR(VLOOKUP(AH$1,Weights!$M$3:$N$33,2,FALSE),0)*L391</f>
        <v>2.0622531731788727</v>
      </c>
      <c r="AI391" s="22">
        <f>IFERROR(VLOOKUP(AI$1,Weights!$M$3:$N$33,2,FALSE),0)*M391</f>
        <v>0</v>
      </c>
      <c r="AJ391" s="22">
        <f>IFERROR(VLOOKUP(AJ$1,Weights!$M$3:$N$33,2,FALSE),0)*N391</f>
        <v>0</v>
      </c>
      <c r="AK391" s="22">
        <f>IFERROR(VLOOKUP(AK$1,Weights!$M$3:$N$33,2,FALSE),0)*O391</f>
        <v>0</v>
      </c>
      <c r="AL391" s="22">
        <f>IFERROR(VLOOKUP(AL$1,Weights!$M$3:$N$33,2,FALSE),0)*P391</f>
        <v>0.33050527617144465</v>
      </c>
      <c r="AM391" s="22">
        <f>IFERROR(VLOOKUP(AM$1,Weights!$M$3:$N$33,2,FALSE),0)*Q391</f>
        <v>4.0834700843533653</v>
      </c>
      <c r="AN391" s="22">
        <f>IFERROR(VLOOKUP(AN$1,Weights!$M$3:$N$33,2,FALSE),0)*R391</f>
        <v>1.0622574841428545</v>
      </c>
      <c r="AO391" s="22">
        <f>IFERROR(VLOOKUP(AO$1,Weights!$M$3:$N$33,2,FALSE),0)*S391</f>
        <v>0</v>
      </c>
      <c r="AP391" s="22">
        <f>IFERROR(VLOOKUP(AP$1,Weights!$M$3:$N$33,2,FALSE),0)*T391</f>
        <v>0</v>
      </c>
      <c r="AQ391" s="22">
        <f>IFERROR(VLOOKUP(AQ$1,Weights!$M$3:$N$33,2,FALSE),0)*U391</f>
        <v>10.330146183687644</v>
      </c>
      <c r="AR391" s="22">
        <f>IFERROR(VLOOKUP(AR$1,Weights!$M$3:$N$33,2,FALSE),0)*V391</f>
        <v>9.0771356242615386</v>
      </c>
      <c r="AS391" s="22">
        <f>IFERROR(VLOOKUP(AS$1,Weights!$M$3:$N$33,2,FALSE),0)*W391</f>
        <v>3.0020357209345159</v>
      </c>
      <c r="AT391" s="22">
        <f>IFERROR(VLOOKUP(AT$1,Weights!$M$3:$N$33,2,FALSE),0)*X391</f>
        <v>0.88812856906367921</v>
      </c>
      <c r="AU391" s="23">
        <f t="shared" si="6"/>
        <v>64.081460449999099</v>
      </c>
    </row>
    <row r="392" spans="1:47" x14ac:dyDescent="0.2">
      <c r="A392" s="2">
        <v>1987</v>
      </c>
      <c r="B392" s="2">
        <v>6</v>
      </c>
      <c r="C392" s="3">
        <v>266</v>
      </c>
      <c r="D392" s="2">
        <v>246</v>
      </c>
      <c r="E392" s="2">
        <v>265</v>
      </c>
      <c r="F392" s="2">
        <v>283</v>
      </c>
      <c r="G392" s="2">
        <v>269</v>
      </c>
      <c r="H392" s="2">
        <v>253</v>
      </c>
      <c r="I392" s="2">
        <v>269</v>
      </c>
      <c r="J392" s="2">
        <v>282</v>
      </c>
      <c r="K392" s="2">
        <v>284</v>
      </c>
      <c r="L392" s="2">
        <v>253</v>
      </c>
      <c r="M392" s="2">
        <v>262</v>
      </c>
      <c r="N392" s="2">
        <v>268</v>
      </c>
      <c r="O392" s="2">
        <v>260</v>
      </c>
      <c r="P392" s="2">
        <v>282</v>
      </c>
      <c r="Q392" s="2">
        <v>277</v>
      </c>
      <c r="R392" s="2">
        <v>275</v>
      </c>
      <c r="S392" s="2">
        <v>273</v>
      </c>
      <c r="T392" s="2">
        <v>274</v>
      </c>
      <c r="U392" s="2">
        <v>165</v>
      </c>
      <c r="V392" s="2">
        <v>268</v>
      </c>
      <c r="W392" s="2">
        <v>243</v>
      </c>
      <c r="X392" s="2">
        <v>269</v>
      </c>
      <c r="Y392" s="22">
        <f>IFERROR(VLOOKUP(Y$1,Weights!$M$3:$N$33,2,FALSE),0)*C392</f>
        <v>0</v>
      </c>
      <c r="Z392" s="22">
        <f>IFERROR(VLOOKUP(Z$1,Weights!$M$3:$N$33,2,FALSE),0)*D392</f>
        <v>1.1045375491817513</v>
      </c>
      <c r="AA392" s="22">
        <f>IFERROR(VLOOKUP(AA$1,Weights!$M$3:$N$33,2,FALSE),0)*E392</f>
        <v>1.1898473598909109</v>
      </c>
      <c r="AB392" s="22">
        <f>IFERROR(VLOOKUP(AB$1,Weights!$M$3:$N$33,2,FALSE),0)*F392</f>
        <v>0.86347993264656264</v>
      </c>
      <c r="AC392" s="22">
        <f>IFERROR(VLOOKUP(AC$1,Weights!$M$3:$N$33,2,FALSE),0)*G392</f>
        <v>31.879747972294805</v>
      </c>
      <c r="AD392" s="22">
        <f>IFERROR(VLOOKUP(AD$1,Weights!$M$3:$N$33,2,FALSE),0)*H392</f>
        <v>0.54291395133977793</v>
      </c>
      <c r="AE392" s="22">
        <f>IFERROR(VLOOKUP(AE$1,Weights!$M$3:$N$33,2,FALSE),0)*I392</f>
        <v>26.008315534572922</v>
      </c>
      <c r="AF392" s="22">
        <f>IFERROR(VLOOKUP(AF$1,Weights!$M$3:$N$33,2,FALSE),0)*J392</f>
        <v>2.6550461414727859</v>
      </c>
      <c r="AG392" s="22">
        <f>IFERROR(VLOOKUP(AG$1,Weights!$M$3:$N$33,2,FALSE),0)*K392</f>
        <v>2.9155224728883145</v>
      </c>
      <c r="AH392" s="22">
        <f>IFERROR(VLOOKUP(AH$1,Weights!$M$3:$N$33,2,FALSE),0)*L392</f>
        <v>2.0953817382098587</v>
      </c>
      <c r="AI392" s="22">
        <f>IFERROR(VLOOKUP(AI$1,Weights!$M$3:$N$33,2,FALSE),0)*M392</f>
        <v>0</v>
      </c>
      <c r="AJ392" s="22">
        <f>IFERROR(VLOOKUP(AJ$1,Weights!$M$3:$N$33,2,FALSE),0)*N392</f>
        <v>0</v>
      </c>
      <c r="AK392" s="22">
        <f>IFERROR(VLOOKUP(AK$1,Weights!$M$3:$N$33,2,FALSE),0)*O392</f>
        <v>0</v>
      </c>
      <c r="AL392" s="22">
        <f>IFERROR(VLOOKUP(AL$1,Weights!$M$3:$N$33,2,FALSE),0)*P392</f>
        <v>0.34015506525674227</v>
      </c>
      <c r="AM392" s="22">
        <f>IFERROR(VLOOKUP(AM$1,Weights!$M$3:$N$33,2,FALSE),0)*Q392</f>
        <v>4.2049115738508638</v>
      </c>
      <c r="AN392" s="22">
        <f>IFERROR(VLOOKUP(AN$1,Weights!$M$3:$N$33,2,FALSE),0)*R392</f>
        <v>1.0900030154450933</v>
      </c>
      <c r="AO392" s="22">
        <f>IFERROR(VLOOKUP(AO$1,Weights!$M$3:$N$33,2,FALSE),0)*S392</f>
        <v>0</v>
      </c>
      <c r="AP392" s="22">
        <f>IFERROR(VLOOKUP(AP$1,Weights!$M$3:$N$33,2,FALSE),0)*T392</f>
        <v>0</v>
      </c>
      <c r="AQ392" s="22">
        <f>IFERROR(VLOOKUP(AQ$1,Weights!$M$3:$N$33,2,FALSE),0)*U392</f>
        <v>10.267916387400369</v>
      </c>
      <c r="AR392" s="22">
        <f>IFERROR(VLOOKUP(AR$1,Weights!$M$3:$N$33,2,FALSE),0)*V392</f>
        <v>9.3925573254907047</v>
      </c>
      <c r="AS392" s="22">
        <f>IFERROR(VLOOKUP(AS$1,Weights!$M$3:$N$33,2,FALSE),0)*W392</f>
        <v>3.0910791533351158</v>
      </c>
      <c r="AT392" s="22">
        <f>IFERROR(VLOOKUP(AT$1,Weights!$M$3:$N$33,2,FALSE),0)*X392</f>
        <v>0.91185719495469353</v>
      </c>
      <c r="AU392" s="23">
        <f t="shared" si="6"/>
        <v>65.526331941400144</v>
      </c>
    </row>
    <row r="393" spans="1:47" x14ac:dyDescent="0.2">
      <c r="A393" s="2">
        <v>1988</v>
      </c>
      <c r="B393" s="2">
        <v>6</v>
      </c>
      <c r="C393" s="3">
        <v>281.75</v>
      </c>
      <c r="D393" s="2">
        <v>257.5</v>
      </c>
      <c r="E393" s="2">
        <v>276.5</v>
      </c>
      <c r="F393" s="2">
        <v>287.25</v>
      </c>
      <c r="G393" s="2">
        <v>284.75</v>
      </c>
      <c r="H393" s="2">
        <v>260.75</v>
      </c>
      <c r="I393" s="2">
        <v>284.75</v>
      </c>
      <c r="J393" s="2">
        <v>300.75</v>
      </c>
      <c r="K393" s="2">
        <v>301.75</v>
      </c>
      <c r="L393" s="2">
        <v>260.75</v>
      </c>
      <c r="M393" s="2">
        <v>275</v>
      </c>
      <c r="N393" s="2">
        <v>286.25</v>
      </c>
      <c r="O393" s="2">
        <v>271.25</v>
      </c>
      <c r="P393" s="2">
        <v>300.75</v>
      </c>
      <c r="Q393" s="2">
        <v>292.75</v>
      </c>
      <c r="R393" s="2">
        <v>291.5</v>
      </c>
      <c r="S393" s="2">
        <v>283.25</v>
      </c>
      <c r="T393" s="2">
        <v>280.5</v>
      </c>
      <c r="U393" s="2">
        <v>170.25</v>
      </c>
      <c r="V393" s="2">
        <v>289.5</v>
      </c>
      <c r="W393" s="2">
        <v>246.75</v>
      </c>
      <c r="X393" s="2">
        <v>289.5</v>
      </c>
      <c r="Y393" s="22">
        <f>IFERROR(VLOOKUP(Y$1,Weights!$M$3:$N$33,2,FALSE),0)*C393</f>
        <v>0</v>
      </c>
      <c r="Z393" s="22">
        <f>IFERROR(VLOOKUP(Z$1,Weights!$M$3:$N$33,2,FALSE),0)*D393</f>
        <v>1.1561724346109796</v>
      </c>
      <c r="AA393" s="22">
        <f>IFERROR(VLOOKUP(AA$1,Weights!$M$3:$N$33,2,FALSE),0)*E393</f>
        <v>1.2414822453201393</v>
      </c>
      <c r="AB393" s="22">
        <f>IFERROR(VLOOKUP(AB$1,Weights!$M$3:$N$33,2,FALSE),0)*F393</f>
        <v>0.87644738746545969</v>
      </c>
      <c r="AC393" s="22">
        <f>IFERROR(VLOOKUP(AC$1,Weights!$M$3:$N$33,2,FALSE),0)*G393</f>
        <v>33.746313141676382</v>
      </c>
      <c r="AD393" s="22">
        <f>IFERROR(VLOOKUP(AD$1,Weights!$M$3:$N$33,2,FALSE),0)*H393</f>
        <v>0.55954471467133249</v>
      </c>
      <c r="AE393" s="22">
        <f>IFERROR(VLOOKUP(AE$1,Weights!$M$3:$N$33,2,FALSE),0)*I393</f>
        <v>27.531107243381559</v>
      </c>
      <c r="AF393" s="22">
        <f>IFERROR(VLOOKUP(AF$1,Weights!$M$3:$N$33,2,FALSE),0)*J393</f>
        <v>2.8315784647090085</v>
      </c>
      <c r="AG393" s="22">
        <f>IFERROR(VLOOKUP(AG$1,Weights!$M$3:$N$33,2,FALSE),0)*K393</f>
        <v>3.097742627443834</v>
      </c>
      <c r="AH393" s="22">
        <f>IFERROR(VLOOKUP(AH$1,Weights!$M$3:$N$33,2,FALSE),0)*L393</f>
        <v>2.1595683329573938</v>
      </c>
      <c r="AI393" s="22">
        <f>IFERROR(VLOOKUP(AI$1,Weights!$M$3:$N$33,2,FALSE),0)*M393</f>
        <v>0</v>
      </c>
      <c r="AJ393" s="22">
        <f>IFERROR(VLOOKUP(AJ$1,Weights!$M$3:$N$33,2,FALSE),0)*N393</f>
        <v>0</v>
      </c>
      <c r="AK393" s="22">
        <f>IFERROR(VLOOKUP(AK$1,Weights!$M$3:$N$33,2,FALSE),0)*O393</f>
        <v>0</v>
      </c>
      <c r="AL393" s="22">
        <f>IFERROR(VLOOKUP(AL$1,Weights!$M$3:$N$33,2,FALSE),0)*P393</f>
        <v>0.36277175842540865</v>
      </c>
      <c r="AM393" s="22">
        <f>IFERROR(VLOOKUP(AM$1,Weights!$M$3:$N$33,2,FALSE),0)*Q393</f>
        <v>4.443999506299062</v>
      </c>
      <c r="AN393" s="22">
        <f>IFERROR(VLOOKUP(AN$1,Weights!$M$3:$N$33,2,FALSE),0)*R393</f>
        <v>1.1554031963717988</v>
      </c>
      <c r="AO393" s="22">
        <f>IFERROR(VLOOKUP(AO$1,Weights!$M$3:$N$33,2,FALSE),0)*S393</f>
        <v>0</v>
      </c>
      <c r="AP393" s="22">
        <f>IFERROR(VLOOKUP(AP$1,Weights!$M$3:$N$33,2,FALSE),0)*T393</f>
        <v>0</v>
      </c>
      <c r="AQ393" s="22">
        <f>IFERROR(VLOOKUP(AQ$1,Weights!$M$3:$N$33,2,FALSE),0)*U393</f>
        <v>10.594622817908563</v>
      </c>
      <c r="AR393" s="22">
        <f>IFERROR(VLOOKUP(AR$1,Weights!$M$3:$N$33,2,FALSE),0)*V393</f>
        <v>10.146064722871488</v>
      </c>
      <c r="AS393" s="22">
        <f>IFERROR(VLOOKUP(AS$1,Weights!$M$3:$N$33,2,FALSE),0)*W393</f>
        <v>3.1387809921211516</v>
      </c>
      <c r="AT393" s="22">
        <f>IFERROR(VLOOKUP(AT$1,Weights!$M$3:$N$33,2,FALSE),0)*X393</f>
        <v>0.98134817077837833</v>
      </c>
      <c r="AU393" s="23">
        <f t="shared" si="6"/>
        <v>69.077807275370006</v>
      </c>
    </row>
    <row r="394" spans="1:47" x14ac:dyDescent="0.2">
      <c r="A394" s="2">
        <v>1989</v>
      </c>
      <c r="B394" s="2">
        <v>6</v>
      </c>
      <c r="C394" s="3">
        <v>294.25</v>
      </c>
      <c r="D394" s="2">
        <v>267.75</v>
      </c>
      <c r="E394" s="2">
        <v>286.75</v>
      </c>
      <c r="F394" s="2">
        <v>295.75</v>
      </c>
      <c r="G394" s="2">
        <v>289.5</v>
      </c>
      <c r="H394" s="2">
        <v>270</v>
      </c>
      <c r="I394" s="2">
        <v>287</v>
      </c>
      <c r="J394" s="2">
        <v>319</v>
      </c>
      <c r="K394" s="2">
        <v>315.25</v>
      </c>
      <c r="L394" s="2">
        <v>270</v>
      </c>
      <c r="M394" s="2">
        <v>289</v>
      </c>
      <c r="N394" s="2">
        <v>299.75</v>
      </c>
      <c r="O394" s="2">
        <v>287.5</v>
      </c>
      <c r="P394" s="2">
        <v>319</v>
      </c>
      <c r="Q394" s="2">
        <v>301.5</v>
      </c>
      <c r="R394" s="2">
        <v>301</v>
      </c>
      <c r="S394" s="2">
        <v>294.25</v>
      </c>
      <c r="T394" s="2">
        <v>290</v>
      </c>
      <c r="U394" s="2">
        <v>176.75</v>
      </c>
      <c r="V394" s="2">
        <v>303</v>
      </c>
      <c r="W394" s="2">
        <v>253</v>
      </c>
      <c r="X394" s="2">
        <v>302</v>
      </c>
      <c r="Y394" s="22">
        <f>IFERROR(VLOOKUP(Y$1,Weights!$M$3:$N$33,2,FALSE),0)*C394</f>
        <v>0</v>
      </c>
      <c r="Z394" s="22">
        <f>IFERROR(VLOOKUP(Z$1,Weights!$M$3:$N$33,2,FALSE),0)*D394</f>
        <v>1.2021948324935525</v>
      </c>
      <c r="AA394" s="22">
        <f>IFERROR(VLOOKUP(AA$1,Weights!$M$3:$N$33,2,FALSE),0)*E394</f>
        <v>1.2875046432027122</v>
      </c>
      <c r="AB394" s="22">
        <f>IFERROR(VLOOKUP(AB$1,Weights!$M$3:$N$33,2,FALSE),0)*F394</f>
        <v>0.90238229710325402</v>
      </c>
      <c r="AC394" s="22">
        <f>IFERROR(VLOOKUP(AC$1,Weights!$M$3:$N$33,2,FALSE),0)*G394</f>
        <v>34.30924549434701</v>
      </c>
      <c r="AD394" s="22">
        <f>IFERROR(VLOOKUP(AD$1,Weights!$M$3:$N$33,2,FALSE),0)*H394</f>
        <v>0.57939433542189744</v>
      </c>
      <c r="AE394" s="22">
        <f>IFERROR(VLOOKUP(AE$1,Weights!$M$3:$N$33,2,FALSE),0)*I394</f>
        <v>27.748648916068507</v>
      </c>
      <c r="AF394" s="22">
        <f>IFERROR(VLOOKUP(AF$1,Weights!$M$3:$N$33,2,FALSE),0)*J394</f>
        <v>3.0034032593255984</v>
      </c>
      <c r="AG394" s="22">
        <f>IFERROR(VLOOKUP(AG$1,Weights!$M$3:$N$33,2,FALSE),0)*K394</f>
        <v>3.236332604148032</v>
      </c>
      <c r="AH394" s="22">
        <f>IFERROR(VLOOKUP(AH$1,Weights!$M$3:$N$33,2,FALSE),0)*L394</f>
        <v>2.2361781395915488</v>
      </c>
      <c r="AI394" s="22">
        <f>IFERROR(VLOOKUP(AI$1,Weights!$M$3:$N$33,2,FALSE),0)*M394</f>
        <v>0</v>
      </c>
      <c r="AJ394" s="22">
        <f>IFERROR(VLOOKUP(AJ$1,Weights!$M$3:$N$33,2,FALSE),0)*N394</f>
        <v>0</v>
      </c>
      <c r="AK394" s="22">
        <f>IFERROR(VLOOKUP(AK$1,Weights!$M$3:$N$33,2,FALSE),0)*O394</f>
        <v>0</v>
      </c>
      <c r="AL394" s="22">
        <f>IFERROR(VLOOKUP(AL$1,Weights!$M$3:$N$33,2,FALSE),0)*P394</f>
        <v>0.38478533977624391</v>
      </c>
      <c r="AM394" s="22">
        <f>IFERROR(VLOOKUP(AM$1,Weights!$M$3:$N$33,2,FALSE),0)*Q394</f>
        <v>4.576826135436951</v>
      </c>
      <c r="AN394" s="22">
        <f>IFERROR(VLOOKUP(AN$1,Weights!$M$3:$N$33,2,FALSE),0)*R394</f>
        <v>1.1930578459962657</v>
      </c>
      <c r="AO394" s="22">
        <f>IFERROR(VLOOKUP(AO$1,Weights!$M$3:$N$33,2,FALSE),0)*S394</f>
        <v>0</v>
      </c>
      <c r="AP394" s="22">
        <f>IFERROR(VLOOKUP(AP$1,Weights!$M$3:$N$33,2,FALSE),0)*T394</f>
        <v>0</v>
      </c>
      <c r="AQ394" s="22">
        <f>IFERROR(VLOOKUP(AQ$1,Weights!$M$3:$N$33,2,FALSE),0)*U394</f>
        <v>10.999116493775849</v>
      </c>
      <c r="AR394" s="22">
        <f>IFERROR(VLOOKUP(AR$1,Weights!$M$3:$N$33,2,FALSE),0)*V394</f>
        <v>10.619197274715237</v>
      </c>
      <c r="AS394" s="22">
        <f>IFERROR(VLOOKUP(AS$1,Weights!$M$3:$N$33,2,FALSE),0)*W394</f>
        <v>3.2182840567645448</v>
      </c>
      <c r="AT394" s="22">
        <f>IFERROR(VLOOKUP(AT$1,Weights!$M$3:$N$33,2,FALSE),0)*X394</f>
        <v>1.0237207170123326</v>
      </c>
      <c r="AU394" s="23">
        <f t="shared" si="6"/>
        <v>70.966177152984415</v>
      </c>
    </row>
    <row r="395" spans="1:47" x14ac:dyDescent="0.2">
      <c r="A395" s="2">
        <v>1990</v>
      </c>
      <c r="B395" s="2">
        <v>6</v>
      </c>
      <c r="C395" s="3">
        <v>298.25</v>
      </c>
      <c r="D395" s="2">
        <v>271.25</v>
      </c>
      <c r="E395" s="2">
        <v>293.25</v>
      </c>
      <c r="F395" s="2">
        <v>300</v>
      </c>
      <c r="G395" s="2">
        <v>283</v>
      </c>
      <c r="H395" s="2">
        <v>273.25</v>
      </c>
      <c r="I395" s="2">
        <v>278.25</v>
      </c>
      <c r="J395" s="2">
        <v>328.25</v>
      </c>
      <c r="K395" s="2">
        <v>313.75</v>
      </c>
      <c r="L395" s="2">
        <v>273.25</v>
      </c>
      <c r="M395" s="2">
        <v>289.25</v>
      </c>
      <c r="N395" s="2">
        <v>303.5</v>
      </c>
      <c r="O395" s="2">
        <v>295</v>
      </c>
      <c r="P395" s="2">
        <v>328.25</v>
      </c>
      <c r="Q395" s="2">
        <v>300</v>
      </c>
      <c r="R395" s="2">
        <v>299.25</v>
      </c>
      <c r="S395" s="2">
        <v>299.5</v>
      </c>
      <c r="T395" s="2">
        <v>295.75</v>
      </c>
      <c r="U395" s="2">
        <v>185</v>
      </c>
      <c r="V395" s="2">
        <v>305.25</v>
      </c>
      <c r="W395" s="2">
        <v>268.75</v>
      </c>
      <c r="X395" s="2">
        <v>304.25</v>
      </c>
      <c r="Y395" s="22">
        <f>IFERROR(VLOOKUP(Y$1,Weights!$M$3:$N$33,2,FALSE),0)*C395</f>
        <v>0</v>
      </c>
      <c r="Z395" s="22">
        <f>IFERROR(VLOOKUP(Z$1,Weights!$M$3:$N$33,2,FALSE),0)*D395</f>
        <v>1.2179097976241873</v>
      </c>
      <c r="AA395" s="22">
        <f>IFERROR(VLOOKUP(AA$1,Weights!$M$3:$N$33,2,FALSE),0)*E395</f>
        <v>1.3166895784453194</v>
      </c>
      <c r="AB395" s="22">
        <f>IFERROR(VLOOKUP(AB$1,Weights!$M$3:$N$33,2,FALSE),0)*F395</f>
        <v>0.91534975192215118</v>
      </c>
      <c r="AC395" s="22">
        <f>IFERROR(VLOOKUP(AC$1,Weights!$M$3:$N$33,2,FALSE),0)*G395</f>
        <v>33.538917011745092</v>
      </c>
      <c r="AD395" s="22">
        <f>IFERROR(VLOOKUP(AD$1,Weights!$M$3:$N$33,2,FALSE),0)*H395</f>
        <v>0.58636852649642035</v>
      </c>
      <c r="AE395" s="22">
        <f>IFERROR(VLOOKUP(AE$1,Weights!$M$3:$N$33,2,FALSE),0)*I395</f>
        <v>26.902653522285931</v>
      </c>
      <c r="AF395" s="22">
        <f>IFERROR(VLOOKUP(AF$1,Weights!$M$3:$N$33,2,FALSE),0)*J395</f>
        <v>3.0904925387888014</v>
      </c>
      <c r="AG395" s="22">
        <f>IFERROR(VLOOKUP(AG$1,Weights!$M$3:$N$33,2,FALSE),0)*K395</f>
        <v>3.2209337178475659</v>
      </c>
      <c r="AH395" s="22">
        <f>IFERROR(VLOOKUP(AH$1,Weights!$M$3:$N$33,2,FALSE),0)*L395</f>
        <v>2.2630950986792246</v>
      </c>
      <c r="AI395" s="22">
        <f>IFERROR(VLOOKUP(AI$1,Weights!$M$3:$N$33,2,FALSE),0)*M395</f>
        <v>0</v>
      </c>
      <c r="AJ395" s="22">
        <f>IFERROR(VLOOKUP(AJ$1,Weights!$M$3:$N$33,2,FALSE),0)*N395</f>
        <v>0</v>
      </c>
      <c r="AK395" s="22">
        <f>IFERROR(VLOOKUP(AK$1,Weights!$M$3:$N$33,2,FALSE),0)*O395</f>
        <v>0</v>
      </c>
      <c r="AL395" s="22">
        <f>IFERROR(VLOOKUP(AL$1,Weights!$M$3:$N$33,2,FALSE),0)*P395</f>
        <v>0.39594290840611934</v>
      </c>
      <c r="AM395" s="22">
        <f>IFERROR(VLOOKUP(AM$1,Weights!$M$3:$N$33,2,FALSE),0)*Q395</f>
        <v>4.5540558561561699</v>
      </c>
      <c r="AN395" s="22">
        <f>IFERROR(VLOOKUP(AN$1,Weights!$M$3:$N$33,2,FALSE),0)*R395</f>
        <v>1.186121463170706</v>
      </c>
      <c r="AO395" s="22">
        <f>IFERROR(VLOOKUP(AO$1,Weights!$M$3:$N$33,2,FALSE),0)*S395</f>
        <v>0</v>
      </c>
      <c r="AP395" s="22">
        <f>IFERROR(VLOOKUP(AP$1,Weights!$M$3:$N$33,2,FALSE),0)*T395</f>
        <v>0</v>
      </c>
      <c r="AQ395" s="22">
        <f>IFERROR(VLOOKUP(AQ$1,Weights!$M$3:$N$33,2,FALSE),0)*U395</f>
        <v>11.512512313145869</v>
      </c>
      <c r="AR395" s="22">
        <f>IFERROR(VLOOKUP(AR$1,Weights!$M$3:$N$33,2,FALSE),0)*V395</f>
        <v>10.698052700022528</v>
      </c>
      <c r="AS395" s="22">
        <f>IFERROR(VLOOKUP(AS$1,Weights!$M$3:$N$33,2,FALSE),0)*W395</f>
        <v>3.4186317796658949</v>
      </c>
      <c r="AT395" s="22">
        <f>IFERROR(VLOOKUP(AT$1,Weights!$M$3:$N$33,2,FALSE),0)*X395</f>
        <v>1.0313477753344442</v>
      </c>
      <c r="AU395" s="23">
        <f t="shared" si="6"/>
        <v>71.04285763995658</v>
      </c>
    </row>
    <row r="396" spans="1:47" x14ac:dyDescent="0.2">
      <c r="A396" s="2">
        <v>1991</v>
      </c>
      <c r="B396" s="2">
        <v>6</v>
      </c>
      <c r="C396" s="3">
        <v>306.5</v>
      </c>
      <c r="D396" s="2">
        <v>280.75</v>
      </c>
      <c r="E396" s="2">
        <v>301.5</v>
      </c>
      <c r="F396" s="2">
        <v>307.75</v>
      </c>
      <c r="G396" s="2">
        <v>282</v>
      </c>
      <c r="H396" s="2">
        <v>272.5</v>
      </c>
      <c r="I396" s="2">
        <v>274.5</v>
      </c>
      <c r="J396" s="2">
        <v>343.25</v>
      </c>
      <c r="K396" s="2">
        <v>323.25</v>
      </c>
      <c r="L396" s="2">
        <v>272.5</v>
      </c>
      <c r="M396" s="2">
        <v>291</v>
      </c>
      <c r="N396" s="2">
        <v>312.25</v>
      </c>
      <c r="O396" s="2">
        <v>302.75</v>
      </c>
      <c r="P396" s="2">
        <v>343.25</v>
      </c>
      <c r="Q396" s="2">
        <v>306.5</v>
      </c>
      <c r="R396" s="2">
        <v>305.5</v>
      </c>
      <c r="S396" s="2">
        <v>308</v>
      </c>
      <c r="T396" s="2">
        <v>306.5</v>
      </c>
      <c r="U396" s="2">
        <v>190.25</v>
      </c>
      <c r="V396" s="2">
        <v>315.25</v>
      </c>
      <c r="W396" s="2">
        <v>282.75</v>
      </c>
      <c r="X396" s="2">
        <v>315.25</v>
      </c>
      <c r="Y396" s="22">
        <f>IFERROR(VLOOKUP(Y$1,Weights!$M$3:$N$33,2,FALSE),0)*C396</f>
        <v>0</v>
      </c>
      <c r="Z396" s="22">
        <f>IFERROR(VLOOKUP(Z$1,Weights!$M$3:$N$33,2,FALSE),0)*D396</f>
        <v>1.260564702978767</v>
      </c>
      <c r="AA396" s="22">
        <f>IFERROR(VLOOKUP(AA$1,Weights!$M$3:$N$33,2,FALSE),0)*E396</f>
        <v>1.3537319962532441</v>
      </c>
      <c r="AB396" s="22">
        <f>IFERROR(VLOOKUP(AB$1,Weights!$M$3:$N$33,2,FALSE),0)*F396</f>
        <v>0.93899628718014005</v>
      </c>
      <c r="AC396" s="22">
        <f>IFERROR(VLOOKUP(AC$1,Weights!$M$3:$N$33,2,FALSE),0)*G396</f>
        <v>33.420404937498645</v>
      </c>
      <c r="AD396" s="22">
        <f>IFERROR(VLOOKUP(AD$1,Weights!$M$3:$N$33,2,FALSE),0)*H396</f>
        <v>0.58475909778691504</v>
      </c>
      <c r="AE396" s="22">
        <f>IFERROR(VLOOKUP(AE$1,Weights!$M$3:$N$33,2,FALSE),0)*I396</f>
        <v>26.540084067807687</v>
      </c>
      <c r="AF396" s="22">
        <f>IFERROR(VLOOKUP(AF$1,Weights!$M$3:$N$33,2,FALSE),0)*J396</f>
        <v>3.2317183973777794</v>
      </c>
      <c r="AG396" s="22">
        <f>IFERROR(VLOOKUP(AG$1,Weights!$M$3:$N$33,2,FALSE),0)*K396</f>
        <v>3.3184599977505198</v>
      </c>
      <c r="AH396" s="22">
        <f>IFERROR(VLOOKUP(AH$1,Weights!$M$3:$N$33,2,FALSE),0)*L396</f>
        <v>2.2568834927359149</v>
      </c>
      <c r="AI396" s="22">
        <f>IFERROR(VLOOKUP(AI$1,Weights!$M$3:$N$33,2,FALSE),0)*M396</f>
        <v>0</v>
      </c>
      <c r="AJ396" s="22">
        <f>IFERROR(VLOOKUP(AJ$1,Weights!$M$3:$N$33,2,FALSE),0)*N396</f>
        <v>0</v>
      </c>
      <c r="AK396" s="22">
        <f>IFERROR(VLOOKUP(AK$1,Weights!$M$3:$N$33,2,FALSE),0)*O396</f>
        <v>0</v>
      </c>
      <c r="AL396" s="22">
        <f>IFERROR(VLOOKUP(AL$1,Weights!$M$3:$N$33,2,FALSE),0)*P396</f>
        <v>0.41403626294105245</v>
      </c>
      <c r="AM396" s="22">
        <f>IFERROR(VLOOKUP(AM$1,Weights!$M$3:$N$33,2,FALSE),0)*Q396</f>
        <v>4.6527270663728872</v>
      </c>
      <c r="AN396" s="22">
        <f>IFERROR(VLOOKUP(AN$1,Weights!$M$3:$N$33,2,FALSE),0)*R396</f>
        <v>1.2108942589762763</v>
      </c>
      <c r="AO396" s="22">
        <f>IFERROR(VLOOKUP(AO$1,Weights!$M$3:$N$33,2,FALSE),0)*S396</f>
        <v>0</v>
      </c>
      <c r="AP396" s="22">
        <f>IFERROR(VLOOKUP(AP$1,Weights!$M$3:$N$33,2,FALSE),0)*T396</f>
        <v>0</v>
      </c>
      <c r="AQ396" s="22">
        <f>IFERROR(VLOOKUP(AQ$1,Weights!$M$3:$N$33,2,FALSE),0)*U396</f>
        <v>11.839218743654062</v>
      </c>
      <c r="AR396" s="22">
        <f>IFERROR(VLOOKUP(AR$1,Weights!$M$3:$N$33,2,FALSE),0)*V396</f>
        <v>11.048521256943824</v>
      </c>
      <c r="AS396" s="22">
        <f>IFERROR(VLOOKUP(AS$1,Weights!$M$3:$N$33,2,FALSE),0)*W396</f>
        <v>3.5967186444670949</v>
      </c>
      <c r="AT396" s="22">
        <f>IFERROR(VLOOKUP(AT$1,Weights!$M$3:$N$33,2,FALSE),0)*X396</f>
        <v>1.0686356160203239</v>
      </c>
      <c r="AU396" s="23">
        <f t="shared" si="6"/>
        <v>72.008801539630497</v>
      </c>
    </row>
    <row r="397" spans="1:47" x14ac:dyDescent="0.2">
      <c r="A397" s="2">
        <v>1992</v>
      </c>
      <c r="B397" s="2">
        <v>6</v>
      </c>
      <c r="C397" s="3">
        <v>310</v>
      </c>
      <c r="D397" s="2">
        <v>286</v>
      </c>
      <c r="E397" s="2">
        <v>305.75</v>
      </c>
      <c r="F397" s="2">
        <v>311.25</v>
      </c>
      <c r="G397" s="2">
        <v>281.5</v>
      </c>
      <c r="H397" s="2">
        <v>276.25</v>
      </c>
      <c r="I397" s="2">
        <v>271.75</v>
      </c>
      <c r="J397" s="2">
        <v>356.25</v>
      </c>
      <c r="K397" s="2">
        <v>338.5</v>
      </c>
      <c r="L397" s="2">
        <v>276.25</v>
      </c>
      <c r="M397" s="2">
        <v>292.25</v>
      </c>
      <c r="N397" s="2">
        <v>315</v>
      </c>
      <c r="O397" s="2">
        <v>305</v>
      </c>
      <c r="P397" s="2">
        <v>356.25</v>
      </c>
      <c r="Q397" s="2">
        <v>315.25</v>
      </c>
      <c r="R397" s="2">
        <v>313.75</v>
      </c>
      <c r="S397" s="2">
        <v>313</v>
      </c>
      <c r="T397" s="2">
        <v>310</v>
      </c>
      <c r="U397" s="2">
        <v>191.5</v>
      </c>
      <c r="V397" s="2">
        <v>316.25</v>
      </c>
      <c r="W397" s="2">
        <v>294</v>
      </c>
      <c r="X397" s="2">
        <v>316.5</v>
      </c>
      <c r="Y397" s="22">
        <f>IFERROR(VLOOKUP(Y$1,Weights!$M$3:$N$33,2,FALSE),0)*C397</f>
        <v>0</v>
      </c>
      <c r="Z397" s="22">
        <f>IFERROR(VLOOKUP(Z$1,Weights!$M$3:$N$33,2,FALSE),0)*D397</f>
        <v>1.284137150674719</v>
      </c>
      <c r="AA397" s="22">
        <f>IFERROR(VLOOKUP(AA$1,Weights!$M$3:$N$33,2,FALSE),0)*E397</f>
        <v>1.3728144539118718</v>
      </c>
      <c r="AB397" s="22">
        <f>IFERROR(VLOOKUP(AB$1,Weights!$M$3:$N$33,2,FALSE),0)*F397</f>
        <v>0.94967536761923188</v>
      </c>
      <c r="AC397" s="22">
        <f>IFERROR(VLOOKUP(AC$1,Weights!$M$3:$N$33,2,FALSE),0)*G397</f>
        <v>33.361148900375419</v>
      </c>
      <c r="AD397" s="22">
        <f>IFERROR(VLOOKUP(AD$1,Weights!$M$3:$N$33,2,FALSE),0)*H397</f>
        <v>0.59280624133444138</v>
      </c>
      <c r="AE397" s="22">
        <f>IFERROR(VLOOKUP(AE$1,Weights!$M$3:$N$33,2,FALSE),0)*I397</f>
        <v>26.274199801190303</v>
      </c>
      <c r="AF397" s="22">
        <f>IFERROR(VLOOKUP(AF$1,Weights!$M$3:$N$33,2,FALSE),0)*J397</f>
        <v>3.354114141488227</v>
      </c>
      <c r="AG397" s="22">
        <f>IFERROR(VLOOKUP(AG$1,Weights!$M$3:$N$33,2,FALSE),0)*K397</f>
        <v>3.4750153418052623</v>
      </c>
      <c r="AH397" s="22">
        <f>IFERROR(VLOOKUP(AH$1,Weights!$M$3:$N$33,2,FALSE),0)*L397</f>
        <v>2.2879415224524644</v>
      </c>
      <c r="AI397" s="22">
        <f>IFERROR(VLOOKUP(AI$1,Weights!$M$3:$N$33,2,FALSE),0)*M397</f>
        <v>0</v>
      </c>
      <c r="AJ397" s="22">
        <f>IFERROR(VLOOKUP(AJ$1,Weights!$M$3:$N$33,2,FALSE),0)*N397</f>
        <v>0</v>
      </c>
      <c r="AK397" s="22">
        <f>IFERROR(VLOOKUP(AK$1,Weights!$M$3:$N$33,2,FALSE),0)*O397</f>
        <v>0</v>
      </c>
      <c r="AL397" s="22">
        <f>IFERROR(VLOOKUP(AL$1,Weights!$M$3:$N$33,2,FALSE),0)*P397</f>
        <v>0.4297171702046611</v>
      </c>
      <c r="AM397" s="22">
        <f>IFERROR(VLOOKUP(AM$1,Weights!$M$3:$N$33,2,FALSE),0)*Q397</f>
        <v>4.7855536955107754</v>
      </c>
      <c r="AN397" s="22">
        <f>IFERROR(VLOOKUP(AN$1,Weights!$M$3:$N$33,2,FALSE),0)*R397</f>
        <v>1.2435943494396291</v>
      </c>
      <c r="AO397" s="22">
        <f>IFERROR(VLOOKUP(AO$1,Weights!$M$3:$N$33,2,FALSE),0)*S397</f>
        <v>0</v>
      </c>
      <c r="AP397" s="22">
        <f>IFERROR(VLOOKUP(AP$1,Weights!$M$3:$N$33,2,FALSE),0)*T397</f>
        <v>0</v>
      </c>
      <c r="AQ397" s="22">
        <f>IFERROR(VLOOKUP(AQ$1,Weights!$M$3:$N$33,2,FALSE),0)*U397</f>
        <v>11.917005989013155</v>
      </c>
      <c r="AR397" s="22">
        <f>IFERROR(VLOOKUP(AR$1,Weights!$M$3:$N$33,2,FALSE),0)*V397</f>
        <v>11.083568112635952</v>
      </c>
      <c r="AS397" s="22">
        <f>IFERROR(VLOOKUP(AS$1,Weights!$M$3:$N$33,2,FALSE),0)*W397</f>
        <v>3.7398241608252021</v>
      </c>
      <c r="AT397" s="22">
        <f>IFERROR(VLOOKUP(AT$1,Weights!$M$3:$N$33,2,FALSE),0)*X397</f>
        <v>1.0728728706437194</v>
      </c>
      <c r="AU397" s="23">
        <f t="shared" si="6"/>
        <v>72.534364566456333</v>
      </c>
    </row>
    <row r="398" spans="1:47" x14ac:dyDescent="0.2">
      <c r="A398" s="2">
        <v>1993</v>
      </c>
      <c r="B398" s="2">
        <v>6</v>
      </c>
      <c r="C398" s="3">
        <v>318.75</v>
      </c>
      <c r="D398" s="2">
        <v>296</v>
      </c>
      <c r="E398" s="2">
        <v>317.5</v>
      </c>
      <c r="F398" s="2">
        <v>317.5</v>
      </c>
      <c r="G398" s="2">
        <v>285.75</v>
      </c>
      <c r="H398" s="2">
        <v>286.25</v>
      </c>
      <c r="I398" s="2">
        <v>274.5</v>
      </c>
      <c r="J398" s="2">
        <v>366.75</v>
      </c>
      <c r="K398" s="2">
        <v>349.5</v>
      </c>
      <c r="L398" s="2">
        <v>286.25</v>
      </c>
      <c r="M398" s="2">
        <v>298.5</v>
      </c>
      <c r="N398" s="2">
        <v>323.5</v>
      </c>
      <c r="O398" s="2">
        <v>313</v>
      </c>
      <c r="P398" s="2">
        <v>366.75</v>
      </c>
      <c r="Q398" s="2">
        <v>327.5</v>
      </c>
      <c r="R398" s="2">
        <v>325.75</v>
      </c>
      <c r="S398" s="2">
        <v>319.25</v>
      </c>
      <c r="T398" s="2">
        <v>318.5</v>
      </c>
      <c r="U398" s="2">
        <v>190.5</v>
      </c>
      <c r="V398" s="2">
        <v>329</v>
      </c>
      <c r="W398" s="2">
        <v>297.25</v>
      </c>
      <c r="X398" s="2">
        <v>329.25</v>
      </c>
      <c r="Y398" s="22">
        <f>IFERROR(VLOOKUP(Y$1,Weights!$M$3:$N$33,2,FALSE),0)*C398</f>
        <v>0</v>
      </c>
      <c r="Z398" s="22">
        <f>IFERROR(VLOOKUP(Z$1,Weights!$M$3:$N$33,2,FALSE),0)*D398</f>
        <v>1.329037051047961</v>
      </c>
      <c r="AA398" s="22">
        <f>IFERROR(VLOOKUP(AA$1,Weights!$M$3:$N$33,2,FALSE),0)*E398</f>
        <v>1.4255718368504311</v>
      </c>
      <c r="AB398" s="22">
        <f>IFERROR(VLOOKUP(AB$1,Weights!$M$3:$N$33,2,FALSE),0)*F398</f>
        <v>0.96874515411760997</v>
      </c>
      <c r="AC398" s="22">
        <f>IFERROR(VLOOKUP(AC$1,Weights!$M$3:$N$33,2,FALSE),0)*G398</f>
        <v>33.864825215922828</v>
      </c>
      <c r="AD398" s="22">
        <f>IFERROR(VLOOKUP(AD$1,Weights!$M$3:$N$33,2,FALSE),0)*H398</f>
        <v>0.61426529079451164</v>
      </c>
      <c r="AE398" s="22">
        <f>IFERROR(VLOOKUP(AE$1,Weights!$M$3:$N$33,2,FALSE),0)*I398</f>
        <v>26.540084067807687</v>
      </c>
      <c r="AF398" s="22">
        <f>IFERROR(VLOOKUP(AF$1,Weights!$M$3:$N$33,2,FALSE),0)*J398</f>
        <v>3.4529722425005116</v>
      </c>
      <c r="AG398" s="22">
        <f>IFERROR(VLOOKUP(AG$1,Weights!$M$3:$N$33,2,FALSE),0)*K398</f>
        <v>3.5879405080086828</v>
      </c>
      <c r="AH398" s="22">
        <f>IFERROR(VLOOKUP(AH$1,Weights!$M$3:$N$33,2,FALSE),0)*L398</f>
        <v>2.3707629350299291</v>
      </c>
      <c r="AI398" s="22">
        <f>IFERROR(VLOOKUP(AI$1,Weights!$M$3:$N$33,2,FALSE),0)*M398</f>
        <v>0</v>
      </c>
      <c r="AJ398" s="22">
        <f>IFERROR(VLOOKUP(AJ$1,Weights!$M$3:$N$33,2,FALSE),0)*N398</f>
        <v>0</v>
      </c>
      <c r="AK398" s="22">
        <f>IFERROR(VLOOKUP(AK$1,Weights!$M$3:$N$33,2,FALSE),0)*O398</f>
        <v>0</v>
      </c>
      <c r="AL398" s="22">
        <f>IFERROR(VLOOKUP(AL$1,Weights!$M$3:$N$33,2,FALSE),0)*P398</f>
        <v>0.4423825183791143</v>
      </c>
      <c r="AM398" s="22">
        <f>IFERROR(VLOOKUP(AM$1,Weights!$M$3:$N$33,2,FALSE),0)*Q398</f>
        <v>4.9715109763038186</v>
      </c>
      <c r="AN398" s="22">
        <f>IFERROR(VLOOKUP(AN$1,Weights!$M$3:$N$33,2,FALSE),0)*R398</f>
        <v>1.291158117386324</v>
      </c>
      <c r="AO398" s="22">
        <f>IFERROR(VLOOKUP(AO$1,Weights!$M$3:$N$33,2,FALSE),0)*S398</f>
        <v>0</v>
      </c>
      <c r="AP398" s="22">
        <f>IFERROR(VLOOKUP(AP$1,Weights!$M$3:$N$33,2,FALSE),0)*T398</f>
        <v>0</v>
      </c>
      <c r="AQ398" s="22">
        <f>IFERROR(VLOOKUP(AQ$1,Weights!$M$3:$N$33,2,FALSE),0)*U398</f>
        <v>11.854776192725881</v>
      </c>
      <c r="AR398" s="22">
        <f>IFERROR(VLOOKUP(AR$1,Weights!$M$3:$N$33,2,FALSE),0)*V398</f>
        <v>11.530415522710603</v>
      </c>
      <c r="AS398" s="22">
        <f>IFERROR(VLOOKUP(AS$1,Weights!$M$3:$N$33,2,FALSE),0)*W398</f>
        <v>3.7811657544397663</v>
      </c>
      <c r="AT398" s="22">
        <f>IFERROR(VLOOKUP(AT$1,Weights!$M$3:$N$33,2,FALSE),0)*X398</f>
        <v>1.1160928678023525</v>
      </c>
      <c r="AU398" s="23">
        <f t="shared" si="6"/>
        <v>73.899576591955991</v>
      </c>
    </row>
    <row r="399" spans="1:47" x14ac:dyDescent="0.2">
      <c r="A399" s="2">
        <v>1994</v>
      </c>
      <c r="B399" s="2">
        <v>6</v>
      </c>
      <c r="C399" s="3">
        <v>336.75</v>
      </c>
      <c r="D399" s="2">
        <v>308.5</v>
      </c>
      <c r="E399" s="2">
        <v>324.25</v>
      </c>
      <c r="F399" s="2">
        <v>328</v>
      </c>
      <c r="G399" s="2">
        <v>291.25</v>
      </c>
      <c r="H399" s="2">
        <v>300.75</v>
      </c>
      <c r="I399" s="2">
        <v>279.5</v>
      </c>
      <c r="J399" s="2">
        <v>373.5</v>
      </c>
      <c r="K399" s="2">
        <v>362</v>
      </c>
      <c r="L399" s="2">
        <v>300.75</v>
      </c>
      <c r="M399" s="2">
        <v>307.5</v>
      </c>
      <c r="N399" s="2">
        <v>345.5</v>
      </c>
      <c r="O399" s="2">
        <v>318.5</v>
      </c>
      <c r="P399" s="2">
        <v>373.5</v>
      </c>
      <c r="Q399" s="2">
        <v>340</v>
      </c>
      <c r="R399" s="2">
        <v>338.25</v>
      </c>
      <c r="S399" s="2">
        <v>332.5</v>
      </c>
      <c r="T399" s="2">
        <v>326.25</v>
      </c>
      <c r="U399" s="2">
        <v>188.5</v>
      </c>
      <c r="V399" s="2">
        <v>355.75</v>
      </c>
      <c r="W399" s="2">
        <v>303.25</v>
      </c>
      <c r="X399" s="2">
        <v>354.75</v>
      </c>
      <c r="Y399" s="22">
        <f>IFERROR(VLOOKUP(Y$1,Weights!$M$3:$N$33,2,FALSE),0)*C399</f>
        <v>0</v>
      </c>
      <c r="Z399" s="22">
        <f>IFERROR(VLOOKUP(Z$1,Weights!$M$3:$N$33,2,FALSE),0)*D399</f>
        <v>1.3851619265145134</v>
      </c>
      <c r="AA399" s="22">
        <f>IFERROR(VLOOKUP(AA$1,Weights!$M$3:$N$33,2,FALSE),0)*E399</f>
        <v>1.4558792696023695</v>
      </c>
      <c r="AB399" s="22">
        <f>IFERROR(VLOOKUP(AB$1,Weights!$M$3:$N$33,2,FALSE),0)*F399</f>
        <v>1.0007823954348853</v>
      </c>
      <c r="AC399" s="22">
        <f>IFERROR(VLOOKUP(AC$1,Weights!$M$3:$N$33,2,FALSE),0)*G399</f>
        <v>34.5166416242783</v>
      </c>
      <c r="AD399" s="22">
        <f>IFERROR(VLOOKUP(AD$1,Weights!$M$3:$N$33,2,FALSE),0)*H399</f>
        <v>0.64538091251161356</v>
      </c>
      <c r="AE399" s="22">
        <f>IFERROR(VLOOKUP(AE$1,Weights!$M$3:$N$33,2,FALSE),0)*I399</f>
        <v>27.023510007112016</v>
      </c>
      <c r="AF399" s="22">
        <f>IFERROR(VLOOKUP(AF$1,Weights!$M$3:$N$33,2,FALSE),0)*J399</f>
        <v>3.5165238788655517</v>
      </c>
      <c r="AG399" s="22">
        <f>IFERROR(VLOOKUP(AG$1,Weights!$M$3:$N$33,2,FALSE),0)*K399</f>
        <v>3.7162645605125699</v>
      </c>
      <c r="AH399" s="22">
        <f>IFERROR(VLOOKUP(AH$1,Weights!$M$3:$N$33,2,FALSE),0)*L399</f>
        <v>2.4908539832672529</v>
      </c>
      <c r="AI399" s="22">
        <f>IFERROR(VLOOKUP(AI$1,Weights!$M$3:$N$33,2,FALSE),0)*M399</f>
        <v>0</v>
      </c>
      <c r="AJ399" s="22">
        <f>IFERROR(VLOOKUP(AJ$1,Weights!$M$3:$N$33,2,FALSE),0)*N399</f>
        <v>0</v>
      </c>
      <c r="AK399" s="22">
        <f>IFERROR(VLOOKUP(AK$1,Weights!$M$3:$N$33,2,FALSE),0)*O399</f>
        <v>0</v>
      </c>
      <c r="AL399" s="22">
        <f>IFERROR(VLOOKUP(AL$1,Weights!$M$3:$N$33,2,FALSE),0)*P399</f>
        <v>0.45052452791983416</v>
      </c>
      <c r="AM399" s="22">
        <f>IFERROR(VLOOKUP(AM$1,Weights!$M$3:$N$33,2,FALSE),0)*Q399</f>
        <v>5.1612633036436595</v>
      </c>
      <c r="AN399" s="22">
        <f>IFERROR(VLOOKUP(AN$1,Weights!$M$3:$N$33,2,FALSE),0)*R399</f>
        <v>1.3407037089974647</v>
      </c>
      <c r="AO399" s="22">
        <f>IFERROR(VLOOKUP(AO$1,Weights!$M$3:$N$33,2,FALSE),0)*S399</f>
        <v>0</v>
      </c>
      <c r="AP399" s="22">
        <f>IFERROR(VLOOKUP(AP$1,Weights!$M$3:$N$33,2,FALSE),0)*T399</f>
        <v>0</v>
      </c>
      <c r="AQ399" s="22">
        <f>IFERROR(VLOOKUP(AQ$1,Weights!$M$3:$N$33,2,FALSE),0)*U399</f>
        <v>11.730316600151331</v>
      </c>
      <c r="AR399" s="22">
        <f>IFERROR(VLOOKUP(AR$1,Weights!$M$3:$N$33,2,FALSE),0)*V399</f>
        <v>12.467918912475067</v>
      </c>
      <c r="AS399" s="22">
        <f>IFERROR(VLOOKUP(AS$1,Weights!$M$3:$N$33,2,FALSE),0)*W399</f>
        <v>3.8574886964974238</v>
      </c>
      <c r="AT399" s="22">
        <f>IFERROR(VLOOKUP(AT$1,Weights!$M$3:$N$33,2,FALSE),0)*X399</f>
        <v>1.2025328621196192</v>
      </c>
      <c r="AU399" s="23">
        <f t="shared" si="6"/>
        <v>76.024584947566737</v>
      </c>
    </row>
    <row r="400" spans="1:47" x14ac:dyDescent="0.2">
      <c r="A400" s="2">
        <v>1995</v>
      </c>
      <c r="B400" s="2">
        <v>6</v>
      </c>
      <c r="C400" s="3">
        <v>348</v>
      </c>
      <c r="D400" s="2">
        <v>315.75</v>
      </c>
      <c r="E400" s="2">
        <v>335.5</v>
      </c>
      <c r="F400" s="2">
        <v>332.75</v>
      </c>
      <c r="G400" s="2">
        <v>300</v>
      </c>
      <c r="H400" s="2">
        <v>308.75</v>
      </c>
      <c r="I400" s="2">
        <v>287.5</v>
      </c>
      <c r="J400" s="2">
        <v>385.5</v>
      </c>
      <c r="K400" s="2">
        <v>375.5</v>
      </c>
      <c r="L400" s="2">
        <v>308.75</v>
      </c>
      <c r="M400" s="2">
        <v>303</v>
      </c>
      <c r="N400" s="2">
        <v>357.75</v>
      </c>
      <c r="O400" s="2">
        <v>327.5</v>
      </c>
      <c r="P400" s="2">
        <v>385.5</v>
      </c>
      <c r="Q400" s="2">
        <v>353.25</v>
      </c>
      <c r="R400" s="2">
        <v>351</v>
      </c>
      <c r="S400" s="2">
        <v>342.25</v>
      </c>
      <c r="T400" s="2">
        <v>338</v>
      </c>
      <c r="U400" s="2">
        <v>190</v>
      </c>
      <c r="V400" s="2">
        <v>371</v>
      </c>
      <c r="W400" s="2">
        <v>302.25</v>
      </c>
      <c r="X400" s="2">
        <v>370.25</v>
      </c>
      <c r="Y400" s="22">
        <f>IFERROR(VLOOKUP(Y$1,Weights!$M$3:$N$33,2,FALSE),0)*C400</f>
        <v>0</v>
      </c>
      <c r="Z400" s="22">
        <f>IFERROR(VLOOKUP(Z$1,Weights!$M$3:$N$33,2,FALSE),0)*D400</f>
        <v>1.4177143542851138</v>
      </c>
      <c r="AA400" s="22">
        <f>IFERROR(VLOOKUP(AA$1,Weights!$M$3:$N$33,2,FALSE),0)*E400</f>
        <v>1.5063916575222667</v>
      </c>
      <c r="AB400" s="22">
        <f>IFERROR(VLOOKUP(AB$1,Weights!$M$3:$N$33,2,FALSE),0)*F400</f>
        <v>1.0152754331736527</v>
      </c>
      <c r="AC400" s="22">
        <f>IFERROR(VLOOKUP(AC$1,Weights!$M$3:$N$33,2,FALSE),0)*G400</f>
        <v>35.553622273934728</v>
      </c>
      <c r="AD400" s="22">
        <f>IFERROR(VLOOKUP(AD$1,Weights!$M$3:$N$33,2,FALSE),0)*H400</f>
        <v>0.66254815207966977</v>
      </c>
      <c r="AE400" s="22">
        <f>IFERROR(VLOOKUP(AE$1,Weights!$M$3:$N$33,2,FALSE),0)*I400</f>
        <v>27.796991509998943</v>
      </c>
      <c r="AF400" s="22">
        <f>IFERROR(VLOOKUP(AF$1,Weights!$M$3:$N$33,2,FALSE),0)*J400</f>
        <v>3.6295045657367342</v>
      </c>
      <c r="AG400" s="22">
        <f>IFERROR(VLOOKUP(AG$1,Weights!$M$3:$N$33,2,FALSE),0)*K400</f>
        <v>3.854854537216768</v>
      </c>
      <c r="AH400" s="22">
        <f>IFERROR(VLOOKUP(AH$1,Weights!$M$3:$N$33,2,FALSE),0)*L400</f>
        <v>2.5571111133292246</v>
      </c>
      <c r="AI400" s="22">
        <f>IFERROR(VLOOKUP(AI$1,Weights!$M$3:$N$33,2,FALSE),0)*M400</f>
        <v>0</v>
      </c>
      <c r="AJ400" s="22">
        <f>IFERROR(VLOOKUP(AJ$1,Weights!$M$3:$N$33,2,FALSE),0)*N400</f>
        <v>0</v>
      </c>
      <c r="AK400" s="22">
        <f>IFERROR(VLOOKUP(AK$1,Weights!$M$3:$N$33,2,FALSE),0)*O400</f>
        <v>0</v>
      </c>
      <c r="AL400" s="22">
        <f>IFERROR(VLOOKUP(AL$1,Weights!$M$3:$N$33,2,FALSE),0)*P400</f>
        <v>0.46499921154778068</v>
      </c>
      <c r="AM400" s="22">
        <f>IFERROR(VLOOKUP(AM$1,Weights!$M$3:$N$33,2,FALSE),0)*Q400</f>
        <v>5.3624007706238901</v>
      </c>
      <c r="AN400" s="22">
        <f>IFERROR(VLOOKUP(AN$1,Weights!$M$3:$N$33,2,FALSE),0)*R400</f>
        <v>1.3912402124408281</v>
      </c>
      <c r="AO400" s="22">
        <f>IFERROR(VLOOKUP(AO$1,Weights!$M$3:$N$33,2,FALSE),0)*S400</f>
        <v>0</v>
      </c>
      <c r="AP400" s="22">
        <f>IFERROR(VLOOKUP(AP$1,Weights!$M$3:$N$33,2,FALSE),0)*T400</f>
        <v>0</v>
      </c>
      <c r="AQ400" s="22">
        <f>IFERROR(VLOOKUP(AQ$1,Weights!$M$3:$N$33,2,FALSE),0)*U400</f>
        <v>11.823661294582243</v>
      </c>
      <c r="AR400" s="22">
        <f>IFERROR(VLOOKUP(AR$1,Weights!$M$3:$N$33,2,FALSE),0)*V400</f>
        <v>13.002383461780042</v>
      </c>
      <c r="AS400" s="22">
        <f>IFERROR(VLOOKUP(AS$1,Weights!$M$3:$N$33,2,FALSE),0)*W400</f>
        <v>3.8447682061544808</v>
      </c>
      <c r="AT400" s="22">
        <f>IFERROR(VLOOKUP(AT$1,Weights!$M$3:$N$33,2,FALSE),0)*X400</f>
        <v>1.2550748194497223</v>
      </c>
      <c r="AU400" s="23">
        <f t="shared" si="6"/>
        <v>78.122866294017669</v>
      </c>
    </row>
    <row r="401" spans="1:47" x14ac:dyDescent="0.2">
      <c r="A401" s="2">
        <v>1996</v>
      </c>
      <c r="B401" s="2">
        <v>6</v>
      </c>
      <c r="C401" s="3">
        <v>351</v>
      </c>
      <c r="D401" s="2">
        <v>320.75</v>
      </c>
      <c r="E401" s="2">
        <v>341.5</v>
      </c>
      <c r="F401" s="2">
        <v>342.5</v>
      </c>
      <c r="G401" s="2">
        <v>314</v>
      </c>
      <c r="H401" s="2">
        <v>317.75</v>
      </c>
      <c r="I401" s="2">
        <v>303.25</v>
      </c>
      <c r="J401" s="2">
        <v>391</v>
      </c>
      <c r="K401" s="2">
        <v>384.25</v>
      </c>
      <c r="L401" s="2">
        <v>317.75</v>
      </c>
      <c r="M401" s="2">
        <v>305.75</v>
      </c>
      <c r="N401" s="2">
        <v>359.25</v>
      </c>
      <c r="O401" s="2">
        <v>334.25</v>
      </c>
      <c r="P401" s="2">
        <v>391</v>
      </c>
      <c r="Q401" s="2">
        <v>360.5</v>
      </c>
      <c r="R401" s="2">
        <v>358</v>
      </c>
      <c r="S401" s="2">
        <v>347.75</v>
      </c>
      <c r="T401" s="2">
        <v>344.25</v>
      </c>
      <c r="U401" s="2">
        <v>191.75</v>
      </c>
      <c r="V401" s="2">
        <v>369.75</v>
      </c>
      <c r="W401" s="2">
        <v>303.25</v>
      </c>
      <c r="X401" s="2">
        <v>369.75</v>
      </c>
      <c r="Y401" s="22">
        <f>IFERROR(VLOOKUP(Y$1,Weights!$M$3:$N$33,2,FALSE),0)*C401</f>
        <v>0</v>
      </c>
      <c r="Z401" s="22">
        <f>IFERROR(VLOOKUP(Z$1,Weights!$M$3:$N$33,2,FALSE),0)*D401</f>
        <v>1.4401643044717347</v>
      </c>
      <c r="AA401" s="22">
        <f>IFERROR(VLOOKUP(AA$1,Weights!$M$3:$N$33,2,FALSE),0)*E401</f>
        <v>1.5333315977462116</v>
      </c>
      <c r="AB401" s="22">
        <f>IFERROR(VLOOKUP(AB$1,Weights!$M$3:$N$33,2,FALSE),0)*F401</f>
        <v>1.0450243001111226</v>
      </c>
      <c r="AC401" s="22">
        <f>IFERROR(VLOOKUP(AC$1,Weights!$M$3:$N$33,2,FALSE),0)*G401</f>
        <v>37.212791313385011</v>
      </c>
      <c r="AD401" s="22">
        <f>IFERROR(VLOOKUP(AD$1,Weights!$M$3:$N$33,2,FALSE),0)*H401</f>
        <v>0.68186129659373307</v>
      </c>
      <c r="AE401" s="22">
        <f>IFERROR(VLOOKUP(AE$1,Weights!$M$3:$N$33,2,FALSE),0)*I401</f>
        <v>29.319783218807579</v>
      </c>
      <c r="AF401" s="22">
        <f>IFERROR(VLOOKUP(AF$1,Weights!$M$3:$N$33,2,FALSE),0)*J401</f>
        <v>3.6812873805526927</v>
      </c>
      <c r="AG401" s="22">
        <f>IFERROR(VLOOKUP(AG$1,Weights!$M$3:$N$33,2,FALSE),0)*K401</f>
        <v>3.9446813739694888</v>
      </c>
      <c r="AH401" s="22">
        <f>IFERROR(VLOOKUP(AH$1,Weights!$M$3:$N$33,2,FALSE),0)*L401</f>
        <v>2.631650384648943</v>
      </c>
      <c r="AI401" s="22">
        <f>IFERROR(VLOOKUP(AI$1,Weights!$M$3:$N$33,2,FALSE),0)*M401</f>
        <v>0</v>
      </c>
      <c r="AJ401" s="22">
        <f>IFERROR(VLOOKUP(AJ$1,Weights!$M$3:$N$33,2,FALSE),0)*N401</f>
        <v>0</v>
      </c>
      <c r="AK401" s="22">
        <f>IFERROR(VLOOKUP(AK$1,Weights!$M$3:$N$33,2,FALSE),0)*O401</f>
        <v>0</v>
      </c>
      <c r="AL401" s="22">
        <f>IFERROR(VLOOKUP(AL$1,Weights!$M$3:$N$33,2,FALSE),0)*P401</f>
        <v>0.47163344154392278</v>
      </c>
      <c r="AM401" s="22">
        <f>IFERROR(VLOOKUP(AM$1,Weights!$M$3:$N$33,2,FALSE),0)*Q401</f>
        <v>5.4724571204809971</v>
      </c>
      <c r="AN401" s="22">
        <f>IFERROR(VLOOKUP(AN$1,Weights!$M$3:$N$33,2,FALSE),0)*R401</f>
        <v>1.4189857437430669</v>
      </c>
      <c r="AO401" s="22">
        <f>IFERROR(VLOOKUP(AO$1,Weights!$M$3:$N$33,2,FALSE),0)*S401</f>
        <v>0</v>
      </c>
      <c r="AP401" s="22">
        <f>IFERROR(VLOOKUP(AP$1,Weights!$M$3:$N$33,2,FALSE),0)*T401</f>
        <v>0</v>
      </c>
      <c r="AQ401" s="22">
        <f>IFERROR(VLOOKUP(AQ$1,Weights!$M$3:$N$33,2,FALSE),0)*U401</f>
        <v>11.932563438084975</v>
      </c>
      <c r="AR401" s="22">
        <f>IFERROR(VLOOKUP(AR$1,Weights!$M$3:$N$33,2,FALSE),0)*V401</f>
        <v>12.958574892164881</v>
      </c>
      <c r="AS401" s="22">
        <f>IFERROR(VLOOKUP(AS$1,Weights!$M$3:$N$33,2,FALSE),0)*W401</f>
        <v>3.8574886964974238</v>
      </c>
      <c r="AT401" s="22">
        <f>IFERROR(VLOOKUP(AT$1,Weights!$M$3:$N$33,2,FALSE),0)*X401</f>
        <v>1.2533799176003642</v>
      </c>
      <c r="AU401" s="23">
        <f t="shared" si="6"/>
        <v>80.156119155908158</v>
      </c>
    </row>
    <row r="402" spans="1:47" x14ac:dyDescent="0.2">
      <c r="A402" s="2">
        <v>1997</v>
      </c>
      <c r="B402" s="2">
        <v>6</v>
      </c>
      <c r="C402" s="3">
        <v>359</v>
      </c>
      <c r="D402" s="2">
        <v>324.25</v>
      </c>
      <c r="E402" s="2">
        <v>347</v>
      </c>
      <c r="F402" s="2">
        <v>349.75</v>
      </c>
      <c r="G402" s="2">
        <v>321</v>
      </c>
      <c r="H402" s="2">
        <v>326</v>
      </c>
      <c r="I402" s="2">
        <v>310</v>
      </c>
      <c r="J402" s="2">
        <v>397</v>
      </c>
      <c r="K402" s="2">
        <v>394.25</v>
      </c>
      <c r="L402" s="2">
        <v>326</v>
      </c>
      <c r="M402" s="2">
        <v>315.5</v>
      </c>
      <c r="N402" s="2">
        <v>368</v>
      </c>
      <c r="O402" s="2">
        <v>340.5</v>
      </c>
      <c r="P402" s="2">
        <v>397</v>
      </c>
      <c r="Q402" s="2">
        <v>368.5</v>
      </c>
      <c r="R402" s="2">
        <v>365.5</v>
      </c>
      <c r="S402" s="2">
        <v>356</v>
      </c>
      <c r="T402" s="2">
        <v>351</v>
      </c>
      <c r="U402" s="2">
        <v>195.5</v>
      </c>
      <c r="V402" s="2">
        <v>378.5</v>
      </c>
      <c r="W402" s="2">
        <v>302.75</v>
      </c>
      <c r="X402" s="2">
        <v>378</v>
      </c>
      <c r="Y402" s="22">
        <f>IFERROR(VLOOKUP(Y$1,Weights!$M$3:$N$33,2,FALSE),0)*C402</f>
        <v>0</v>
      </c>
      <c r="Z402" s="22">
        <f>IFERROR(VLOOKUP(Z$1,Weights!$M$3:$N$33,2,FALSE),0)*D402</f>
        <v>1.4558792696023695</v>
      </c>
      <c r="AA402" s="22">
        <f>IFERROR(VLOOKUP(AA$1,Weights!$M$3:$N$33,2,FALSE),0)*E402</f>
        <v>1.5580265429514948</v>
      </c>
      <c r="AB402" s="22">
        <f>IFERROR(VLOOKUP(AB$1,Weights!$M$3:$N$33,2,FALSE),0)*F402</f>
        <v>1.0671452524492413</v>
      </c>
      <c r="AC402" s="22">
        <f>IFERROR(VLOOKUP(AC$1,Weights!$M$3:$N$33,2,FALSE),0)*G402</f>
        <v>38.042375833110157</v>
      </c>
      <c r="AD402" s="22">
        <f>IFERROR(VLOOKUP(AD$1,Weights!$M$3:$N$33,2,FALSE),0)*H402</f>
        <v>0.69956501239829105</v>
      </c>
      <c r="AE402" s="22">
        <f>IFERROR(VLOOKUP(AE$1,Weights!$M$3:$N$33,2,FALSE),0)*I402</f>
        <v>29.972408236868425</v>
      </c>
      <c r="AF402" s="22">
        <f>IFERROR(VLOOKUP(AF$1,Weights!$M$3:$N$33,2,FALSE),0)*J402</f>
        <v>3.7377777239882839</v>
      </c>
      <c r="AG402" s="22">
        <f>IFERROR(VLOOKUP(AG$1,Weights!$M$3:$N$33,2,FALSE),0)*K402</f>
        <v>4.0473406159725984</v>
      </c>
      <c r="AH402" s="22">
        <f>IFERROR(VLOOKUP(AH$1,Weights!$M$3:$N$33,2,FALSE),0)*L402</f>
        <v>2.6999780500253516</v>
      </c>
      <c r="AI402" s="22">
        <f>IFERROR(VLOOKUP(AI$1,Weights!$M$3:$N$33,2,FALSE),0)*M402</f>
        <v>0</v>
      </c>
      <c r="AJ402" s="22">
        <f>IFERROR(VLOOKUP(AJ$1,Weights!$M$3:$N$33,2,FALSE),0)*N402</f>
        <v>0</v>
      </c>
      <c r="AK402" s="22">
        <f>IFERROR(VLOOKUP(AK$1,Weights!$M$3:$N$33,2,FALSE),0)*O402</f>
        <v>0</v>
      </c>
      <c r="AL402" s="22">
        <f>IFERROR(VLOOKUP(AL$1,Weights!$M$3:$N$33,2,FALSE),0)*P402</f>
        <v>0.47887078335789607</v>
      </c>
      <c r="AM402" s="22">
        <f>IFERROR(VLOOKUP(AM$1,Weights!$M$3:$N$33,2,FALSE),0)*Q402</f>
        <v>5.5938986099784955</v>
      </c>
      <c r="AN402" s="22">
        <f>IFERROR(VLOOKUP(AN$1,Weights!$M$3:$N$33,2,FALSE),0)*R402</f>
        <v>1.4487130987097512</v>
      </c>
      <c r="AO402" s="22">
        <f>IFERROR(VLOOKUP(AO$1,Weights!$M$3:$N$33,2,FALSE),0)*S402</f>
        <v>0</v>
      </c>
      <c r="AP402" s="22">
        <f>IFERROR(VLOOKUP(AP$1,Weights!$M$3:$N$33,2,FALSE),0)*T402</f>
        <v>0</v>
      </c>
      <c r="AQ402" s="22">
        <f>IFERROR(VLOOKUP(AQ$1,Weights!$M$3:$N$33,2,FALSE),0)*U402</f>
        <v>12.165925174162256</v>
      </c>
      <c r="AR402" s="22">
        <f>IFERROR(VLOOKUP(AR$1,Weights!$M$3:$N$33,2,FALSE),0)*V402</f>
        <v>13.265234879471013</v>
      </c>
      <c r="AS402" s="22">
        <f>IFERROR(VLOOKUP(AS$1,Weights!$M$3:$N$33,2,FALSE),0)*W402</f>
        <v>3.8511284513259523</v>
      </c>
      <c r="AT402" s="22">
        <f>IFERROR(VLOOKUP(AT$1,Weights!$M$3:$N$33,2,FALSE),0)*X402</f>
        <v>1.2813457981147738</v>
      </c>
      <c r="AU402" s="23">
        <f t="shared" si="6"/>
        <v>81.816284593099255</v>
      </c>
    </row>
    <row r="403" spans="1:47" x14ac:dyDescent="0.2">
      <c r="A403" s="2">
        <v>1998</v>
      </c>
      <c r="B403" s="2">
        <v>6</v>
      </c>
      <c r="C403" s="3">
        <v>363.5</v>
      </c>
      <c r="D403" s="2">
        <v>327.25</v>
      </c>
      <c r="E403" s="2">
        <v>351.25</v>
      </c>
      <c r="F403" s="2">
        <v>356.75</v>
      </c>
      <c r="G403" s="2">
        <v>325.25</v>
      </c>
      <c r="H403" s="2">
        <v>331.5</v>
      </c>
      <c r="I403" s="2">
        <v>314</v>
      </c>
      <c r="J403" s="2">
        <v>403.25</v>
      </c>
      <c r="K403" s="2">
        <v>399.75</v>
      </c>
      <c r="L403" s="2">
        <v>331.5</v>
      </c>
      <c r="M403" s="2">
        <v>318</v>
      </c>
      <c r="N403" s="2">
        <v>372.25</v>
      </c>
      <c r="O403" s="2">
        <v>345.75</v>
      </c>
      <c r="P403" s="2">
        <v>403.25</v>
      </c>
      <c r="Q403" s="2">
        <v>372.75</v>
      </c>
      <c r="R403" s="2">
        <v>369.75</v>
      </c>
      <c r="S403" s="2">
        <v>361.75</v>
      </c>
      <c r="T403" s="2">
        <v>357</v>
      </c>
      <c r="U403" s="2">
        <v>196</v>
      </c>
      <c r="V403" s="2">
        <v>381</v>
      </c>
      <c r="W403" s="2">
        <v>306.75</v>
      </c>
      <c r="X403" s="2">
        <v>380.5</v>
      </c>
      <c r="Y403" s="22">
        <f>IFERROR(VLOOKUP(Y$1,Weights!$M$3:$N$33,2,FALSE),0)*C403</f>
        <v>0</v>
      </c>
      <c r="Z403" s="22">
        <f>IFERROR(VLOOKUP(Z$1,Weights!$M$3:$N$33,2,FALSE),0)*D403</f>
        <v>1.4693492397143419</v>
      </c>
      <c r="AA403" s="22">
        <f>IFERROR(VLOOKUP(AA$1,Weights!$M$3:$N$33,2,FALSE),0)*E403</f>
        <v>1.5771090006101227</v>
      </c>
      <c r="AB403" s="22">
        <f>IFERROR(VLOOKUP(AB$1,Weights!$M$3:$N$33,2,FALSE),0)*F403</f>
        <v>1.0885034133274247</v>
      </c>
      <c r="AC403" s="22">
        <f>IFERROR(VLOOKUP(AC$1,Weights!$M$3:$N$33,2,FALSE),0)*G403</f>
        <v>38.546052148657566</v>
      </c>
      <c r="AD403" s="22">
        <f>IFERROR(VLOOKUP(AD$1,Weights!$M$3:$N$33,2,FALSE),0)*H403</f>
        <v>0.71136748960132967</v>
      </c>
      <c r="AE403" s="22">
        <f>IFERROR(VLOOKUP(AE$1,Weights!$M$3:$N$33,2,FALSE),0)*I403</f>
        <v>30.359148988311887</v>
      </c>
      <c r="AF403" s="22">
        <f>IFERROR(VLOOKUP(AF$1,Weights!$M$3:$N$33,2,FALSE),0)*J403</f>
        <v>3.7966218317336913</v>
      </c>
      <c r="AG403" s="22">
        <f>IFERROR(VLOOKUP(AG$1,Weights!$M$3:$N$33,2,FALSE),0)*K403</f>
        <v>4.1038031990743091</v>
      </c>
      <c r="AH403" s="22">
        <f>IFERROR(VLOOKUP(AH$1,Weights!$M$3:$N$33,2,FALSE),0)*L403</f>
        <v>2.7455298269429571</v>
      </c>
      <c r="AI403" s="22">
        <f>IFERROR(VLOOKUP(AI$1,Weights!$M$3:$N$33,2,FALSE),0)*M403</f>
        <v>0</v>
      </c>
      <c r="AJ403" s="22">
        <f>IFERROR(VLOOKUP(AJ$1,Weights!$M$3:$N$33,2,FALSE),0)*N403</f>
        <v>0</v>
      </c>
      <c r="AK403" s="22">
        <f>IFERROR(VLOOKUP(AK$1,Weights!$M$3:$N$33,2,FALSE),0)*O403</f>
        <v>0</v>
      </c>
      <c r="AL403" s="22">
        <f>IFERROR(VLOOKUP(AL$1,Weights!$M$3:$N$33,2,FALSE),0)*P403</f>
        <v>0.48640968108078486</v>
      </c>
      <c r="AM403" s="22">
        <f>IFERROR(VLOOKUP(AM$1,Weights!$M$3:$N$33,2,FALSE),0)*Q403</f>
        <v>5.6584144012740412</v>
      </c>
      <c r="AN403" s="22">
        <f>IFERROR(VLOOKUP(AN$1,Weights!$M$3:$N$33,2,FALSE),0)*R403</f>
        <v>1.4655585998575391</v>
      </c>
      <c r="AO403" s="22">
        <f>IFERROR(VLOOKUP(AO$1,Weights!$M$3:$N$33,2,FALSE),0)*S403</f>
        <v>0</v>
      </c>
      <c r="AP403" s="22">
        <f>IFERROR(VLOOKUP(AP$1,Weights!$M$3:$N$33,2,FALSE),0)*T403</f>
        <v>0</v>
      </c>
      <c r="AQ403" s="22">
        <f>IFERROR(VLOOKUP(AQ$1,Weights!$M$3:$N$33,2,FALSE),0)*U403</f>
        <v>12.197040072305892</v>
      </c>
      <c r="AR403" s="22">
        <f>IFERROR(VLOOKUP(AR$1,Weights!$M$3:$N$33,2,FALSE),0)*V403</f>
        <v>13.352852018701338</v>
      </c>
      <c r="AS403" s="22">
        <f>IFERROR(VLOOKUP(AS$1,Weights!$M$3:$N$33,2,FALSE),0)*W403</f>
        <v>3.9020104126977238</v>
      </c>
      <c r="AT403" s="22">
        <f>IFERROR(VLOOKUP(AT$1,Weights!$M$3:$N$33,2,FALSE),0)*X403</f>
        <v>1.2898203073615646</v>
      </c>
      <c r="AU403" s="23">
        <f t="shared" si="6"/>
        <v>82.680309362432709</v>
      </c>
    </row>
    <row r="404" spans="1:47" x14ac:dyDescent="0.2">
      <c r="A404" s="2">
        <v>1999</v>
      </c>
      <c r="B404" s="2">
        <v>6</v>
      </c>
      <c r="C404" s="3">
        <v>372</v>
      </c>
      <c r="D404" s="2">
        <v>332.25</v>
      </c>
      <c r="E404" s="2">
        <v>357.5</v>
      </c>
      <c r="F404" s="2">
        <v>362.5</v>
      </c>
      <c r="G404" s="2">
        <v>328</v>
      </c>
      <c r="H404" s="2">
        <v>337.5</v>
      </c>
      <c r="I404" s="2">
        <v>316.75</v>
      </c>
      <c r="J404" s="2">
        <v>405.25</v>
      </c>
      <c r="K404" s="2">
        <v>404.5</v>
      </c>
      <c r="L404" s="2">
        <v>337.5</v>
      </c>
      <c r="M404" s="2">
        <v>322.5</v>
      </c>
      <c r="N404" s="2">
        <v>381.5</v>
      </c>
      <c r="O404" s="2">
        <v>351.5</v>
      </c>
      <c r="P404" s="2">
        <v>405.25</v>
      </c>
      <c r="Q404" s="2">
        <v>377</v>
      </c>
      <c r="R404" s="2">
        <v>374</v>
      </c>
      <c r="S404" s="2">
        <v>370.75</v>
      </c>
      <c r="T404" s="2">
        <v>364.5</v>
      </c>
      <c r="U404" s="2">
        <v>190.75</v>
      </c>
      <c r="V404" s="2">
        <v>390</v>
      </c>
      <c r="W404" s="2">
        <v>305.5</v>
      </c>
      <c r="X404" s="2">
        <v>389.5</v>
      </c>
      <c r="Y404" s="22">
        <f>IFERROR(VLOOKUP(Y$1,Weights!$M$3:$N$33,2,FALSE),0)*C404</f>
        <v>0</v>
      </c>
      <c r="Z404" s="22">
        <f>IFERROR(VLOOKUP(Z$1,Weights!$M$3:$N$33,2,FALSE),0)*D404</f>
        <v>1.4917991899009631</v>
      </c>
      <c r="AA404" s="22">
        <f>IFERROR(VLOOKUP(AA$1,Weights!$M$3:$N$33,2,FALSE),0)*E404</f>
        <v>1.6051714383433988</v>
      </c>
      <c r="AB404" s="22">
        <f>IFERROR(VLOOKUP(AB$1,Weights!$M$3:$N$33,2,FALSE),0)*F404</f>
        <v>1.1060476169059326</v>
      </c>
      <c r="AC404" s="22">
        <f>IFERROR(VLOOKUP(AC$1,Weights!$M$3:$N$33,2,FALSE),0)*G404</f>
        <v>38.871960352835302</v>
      </c>
      <c r="AD404" s="22">
        <f>IFERROR(VLOOKUP(AD$1,Weights!$M$3:$N$33,2,FALSE),0)*H404</f>
        <v>0.72424291927737183</v>
      </c>
      <c r="AE404" s="22">
        <f>IFERROR(VLOOKUP(AE$1,Weights!$M$3:$N$33,2,FALSE),0)*I404</f>
        <v>30.625033254929267</v>
      </c>
      <c r="AF404" s="22">
        <f>IFERROR(VLOOKUP(AF$1,Weights!$M$3:$N$33,2,FALSE),0)*J404</f>
        <v>3.8154519462122218</v>
      </c>
      <c r="AG404" s="22">
        <f>IFERROR(VLOOKUP(AG$1,Weights!$M$3:$N$33,2,FALSE),0)*K404</f>
        <v>4.1525663390257863</v>
      </c>
      <c r="AH404" s="22">
        <f>IFERROR(VLOOKUP(AH$1,Weights!$M$3:$N$33,2,FALSE),0)*L404</f>
        <v>2.7952226744894357</v>
      </c>
      <c r="AI404" s="22">
        <f>IFERROR(VLOOKUP(AI$1,Weights!$M$3:$N$33,2,FALSE),0)*M404</f>
        <v>0</v>
      </c>
      <c r="AJ404" s="22">
        <f>IFERROR(VLOOKUP(AJ$1,Weights!$M$3:$N$33,2,FALSE),0)*N404</f>
        <v>0</v>
      </c>
      <c r="AK404" s="22">
        <f>IFERROR(VLOOKUP(AK$1,Weights!$M$3:$N$33,2,FALSE),0)*O404</f>
        <v>0</v>
      </c>
      <c r="AL404" s="22">
        <f>IFERROR(VLOOKUP(AL$1,Weights!$M$3:$N$33,2,FALSE),0)*P404</f>
        <v>0.48882212835210925</v>
      </c>
      <c r="AM404" s="22">
        <f>IFERROR(VLOOKUP(AM$1,Weights!$M$3:$N$33,2,FALSE),0)*Q404</f>
        <v>5.7229301925695868</v>
      </c>
      <c r="AN404" s="22">
        <f>IFERROR(VLOOKUP(AN$1,Weights!$M$3:$N$33,2,FALSE),0)*R404</f>
        <v>1.4824041010053268</v>
      </c>
      <c r="AO404" s="22">
        <f>IFERROR(VLOOKUP(AO$1,Weights!$M$3:$N$33,2,FALSE),0)*S404</f>
        <v>0</v>
      </c>
      <c r="AP404" s="22">
        <f>IFERROR(VLOOKUP(AP$1,Weights!$M$3:$N$33,2,FALSE),0)*T404</f>
        <v>0</v>
      </c>
      <c r="AQ404" s="22">
        <f>IFERROR(VLOOKUP(AQ$1,Weights!$M$3:$N$33,2,FALSE),0)*U404</f>
        <v>11.8703336417977</v>
      </c>
      <c r="AR404" s="22">
        <f>IFERROR(VLOOKUP(AR$1,Weights!$M$3:$N$33,2,FALSE),0)*V404</f>
        <v>13.668273719930502</v>
      </c>
      <c r="AS404" s="22">
        <f>IFERROR(VLOOKUP(AS$1,Weights!$M$3:$N$33,2,FALSE),0)*W404</f>
        <v>3.886109799769045</v>
      </c>
      <c r="AT404" s="22">
        <f>IFERROR(VLOOKUP(AT$1,Weights!$M$3:$N$33,2,FALSE),0)*X404</f>
        <v>1.3203285406500116</v>
      </c>
      <c r="AU404" s="23">
        <f t="shared" si="6"/>
        <v>83.206252189036476</v>
      </c>
    </row>
    <row r="405" spans="1:47" x14ac:dyDescent="0.2">
      <c r="A405" s="2">
        <v>2000</v>
      </c>
      <c r="B405" s="2">
        <v>6</v>
      </c>
      <c r="C405" s="3">
        <v>385.5</v>
      </c>
      <c r="D405" s="2">
        <v>339.75</v>
      </c>
      <c r="E405" s="2">
        <v>375.5</v>
      </c>
      <c r="F405" s="2">
        <v>369</v>
      </c>
      <c r="G405" s="2">
        <v>331</v>
      </c>
      <c r="H405" s="2">
        <v>345.25</v>
      </c>
      <c r="I405" s="2">
        <v>319</v>
      </c>
      <c r="J405" s="2">
        <v>410.25</v>
      </c>
      <c r="K405" s="2">
        <v>415.75</v>
      </c>
      <c r="L405" s="2">
        <v>345.25</v>
      </c>
      <c r="M405" s="2">
        <v>327.5</v>
      </c>
      <c r="N405" s="2">
        <v>395.75</v>
      </c>
      <c r="O405" s="2">
        <v>356.25</v>
      </c>
      <c r="P405" s="2">
        <v>410.25</v>
      </c>
      <c r="Q405" s="2">
        <v>385.5</v>
      </c>
      <c r="R405" s="2">
        <v>383.25</v>
      </c>
      <c r="S405" s="2">
        <v>380</v>
      </c>
      <c r="T405" s="2">
        <v>370</v>
      </c>
      <c r="U405" s="2">
        <v>201.75</v>
      </c>
      <c r="V405" s="2">
        <v>407.25</v>
      </c>
      <c r="W405" s="2">
        <v>305.25</v>
      </c>
      <c r="X405" s="2">
        <v>405.5</v>
      </c>
      <c r="Y405" s="22">
        <f>IFERROR(VLOOKUP(Y$1,Weights!$M$3:$N$33,2,FALSE),0)*C405</f>
        <v>0</v>
      </c>
      <c r="Z405" s="22">
        <f>IFERROR(VLOOKUP(Z$1,Weights!$M$3:$N$33,2,FALSE),0)*D405</f>
        <v>1.5254741151808944</v>
      </c>
      <c r="AA405" s="22">
        <f>IFERROR(VLOOKUP(AA$1,Weights!$M$3:$N$33,2,FALSE),0)*E405</f>
        <v>1.6859912590152342</v>
      </c>
      <c r="AB405" s="22">
        <f>IFERROR(VLOOKUP(AB$1,Weights!$M$3:$N$33,2,FALSE),0)*F405</f>
        <v>1.1258801948642458</v>
      </c>
      <c r="AC405" s="22">
        <f>IFERROR(VLOOKUP(AC$1,Weights!$M$3:$N$33,2,FALSE),0)*G405</f>
        <v>39.227496575574648</v>
      </c>
      <c r="AD405" s="22">
        <f>IFERROR(VLOOKUP(AD$1,Weights!$M$3:$N$33,2,FALSE),0)*H405</f>
        <v>0.74087368260892628</v>
      </c>
      <c r="AE405" s="22">
        <f>IFERROR(VLOOKUP(AE$1,Weights!$M$3:$N$33,2,FALSE),0)*I405</f>
        <v>30.842574927616216</v>
      </c>
      <c r="AF405" s="22">
        <f>IFERROR(VLOOKUP(AF$1,Weights!$M$3:$N$33,2,FALSE),0)*J405</f>
        <v>3.862527232408548</v>
      </c>
      <c r="AG405" s="22">
        <f>IFERROR(VLOOKUP(AG$1,Weights!$M$3:$N$33,2,FALSE),0)*K405</f>
        <v>4.2680579862792847</v>
      </c>
      <c r="AH405" s="22">
        <f>IFERROR(VLOOKUP(AH$1,Weights!$M$3:$N$33,2,FALSE),0)*L405</f>
        <v>2.8594092692369713</v>
      </c>
      <c r="AI405" s="22">
        <f>IFERROR(VLOOKUP(AI$1,Weights!$M$3:$N$33,2,FALSE),0)*M405</f>
        <v>0</v>
      </c>
      <c r="AJ405" s="22">
        <f>IFERROR(VLOOKUP(AJ$1,Weights!$M$3:$N$33,2,FALSE),0)*N405</f>
        <v>0</v>
      </c>
      <c r="AK405" s="22">
        <f>IFERROR(VLOOKUP(AK$1,Weights!$M$3:$N$33,2,FALSE),0)*O405</f>
        <v>0</v>
      </c>
      <c r="AL405" s="22">
        <f>IFERROR(VLOOKUP(AL$1,Weights!$M$3:$N$33,2,FALSE),0)*P405</f>
        <v>0.49485324653042029</v>
      </c>
      <c r="AM405" s="22">
        <f>IFERROR(VLOOKUP(AM$1,Weights!$M$3:$N$33,2,FALSE),0)*Q405</f>
        <v>5.8519617751606781</v>
      </c>
      <c r="AN405" s="22">
        <f>IFERROR(VLOOKUP(AN$1,Weights!$M$3:$N$33,2,FALSE),0)*R405</f>
        <v>1.5190678387975709</v>
      </c>
      <c r="AO405" s="22">
        <f>IFERROR(VLOOKUP(AO$1,Weights!$M$3:$N$33,2,FALSE),0)*S405</f>
        <v>0</v>
      </c>
      <c r="AP405" s="22">
        <f>IFERROR(VLOOKUP(AP$1,Weights!$M$3:$N$33,2,FALSE),0)*T405</f>
        <v>0</v>
      </c>
      <c r="AQ405" s="22">
        <f>IFERROR(VLOOKUP(AQ$1,Weights!$M$3:$N$33,2,FALSE),0)*U405</f>
        <v>12.554861400957725</v>
      </c>
      <c r="AR405" s="22">
        <f>IFERROR(VLOOKUP(AR$1,Weights!$M$3:$N$33,2,FALSE),0)*V405</f>
        <v>14.272831980619737</v>
      </c>
      <c r="AS405" s="22">
        <f>IFERROR(VLOOKUP(AS$1,Weights!$M$3:$N$33,2,FALSE),0)*W405</f>
        <v>3.8829296771833093</v>
      </c>
      <c r="AT405" s="22">
        <f>IFERROR(VLOOKUP(AT$1,Weights!$M$3:$N$33,2,FALSE),0)*X405</f>
        <v>1.3745653998294729</v>
      </c>
      <c r="AU405" s="23">
        <f t="shared" si="6"/>
        <v>85.256127299191178</v>
      </c>
    </row>
    <row r="406" spans="1:47" x14ac:dyDescent="0.2">
      <c r="A406" s="2">
        <v>2001</v>
      </c>
      <c r="B406" s="2">
        <v>6</v>
      </c>
      <c r="C406" s="3">
        <v>390.75</v>
      </c>
      <c r="D406" s="2">
        <v>347</v>
      </c>
      <c r="E406" s="2">
        <v>385.5</v>
      </c>
      <c r="F406" s="2">
        <v>377.75</v>
      </c>
      <c r="G406" s="2">
        <v>333.75</v>
      </c>
      <c r="H406" s="2">
        <v>354.75</v>
      </c>
      <c r="I406" s="2">
        <v>320.75</v>
      </c>
      <c r="J406" s="2">
        <v>415.25</v>
      </c>
      <c r="K406" s="2">
        <v>416.5</v>
      </c>
      <c r="L406" s="2">
        <v>354.75</v>
      </c>
      <c r="M406" s="2">
        <v>334.5</v>
      </c>
      <c r="N406" s="2">
        <v>399.75</v>
      </c>
      <c r="O406" s="2">
        <v>363</v>
      </c>
      <c r="P406" s="2">
        <v>415.25</v>
      </c>
      <c r="Q406" s="2">
        <v>388.5</v>
      </c>
      <c r="R406" s="2">
        <v>385.5</v>
      </c>
      <c r="S406" s="2">
        <v>385.75</v>
      </c>
      <c r="T406" s="2">
        <v>378.5</v>
      </c>
      <c r="U406" s="2">
        <v>209.25</v>
      </c>
      <c r="V406" s="2">
        <v>410</v>
      </c>
      <c r="W406" s="2">
        <v>311.75</v>
      </c>
      <c r="X406" s="2">
        <v>409.25</v>
      </c>
      <c r="Y406" s="22">
        <f>IFERROR(VLOOKUP(Y$1,Weights!$M$3:$N$33,2,FALSE),0)*C406</f>
        <v>0</v>
      </c>
      <c r="Z406" s="22">
        <f>IFERROR(VLOOKUP(Z$1,Weights!$M$3:$N$33,2,FALSE),0)*D406</f>
        <v>1.5580265429514948</v>
      </c>
      <c r="AA406" s="22">
        <f>IFERROR(VLOOKUP(AA$1,Weights!$M$3:$N$33,2,FALSE),0)*E406</f>
        <v>1.7308911593884762</v>
      </c>
      <c r="AB406" s="22">
        <f>IFERROR(VLOOKUP(AB$1,Weights!$M$3:$N$33,2,FALSE),0)*F406</f>
        <v>1.1525778959619755</v>
      </c>
      <c r="AC406" s="22">
        <f>IFERROR(VLOOKUP(AC$1,Weights!$M$3:$N$33,2,FALSE),0)*G406</f>
        <v>39.553404779752384</v>
      </c>
      <c r="AD406" s="22">
        <f>IFERROR(VLOOKUP(AD$1,Weights!$M$3:$N$33,2,FALSE),0)*H406</f>
        <v>0.761259779595993</v>
      </c>
      <c r="AE406" s="22">
        <f>IFERROR(VLOOKUP(AE$1,Weights!$M$3:$N$33,2,FALSE),0)*I406</f>
        <v>31.011774006372733</v>
      </c>
      <c r="AF406" s="22">
        <f>IFERROR(VLOOKUP(AF$1,Weights!$M$3:$N$33,2,FALSE),0)*J406</f>
        <v>3.9096025186048737</v>
      </c>
      <c r="AG406" s="22">
        <f>IFERROR(VLOOKUP(AG$1,Weights!$M$3:$N$33,2,FALSE),0)*K406</f>
        <v>4.2757574294295173</v>
      </c>
      <c r="AH406" s="22">
        <f>IFERROR(VLOOKUP(AH$1,Weights!$M$3:$N$33,2,FALSE),0)*L406</f>
        <v>2.9380896111855628</v>
      </c>
      <c r="AI406" s="22">
        <f>IFERROR(VLOOKUP(AI$1,Weights!$M$3:$N$33,2,FALSE),0)*M406</f>
        <v>0</v>
      </c>
      <c r="AJ406" s="22">
        <f>IFERROR(VLOOKUP(AJ$1,Weights!$M$3:$N$33,2,FALSE),0)*N406</f>
        <v>0</v>
      </c>
      <c r="AK406" s="22">
        <f>IFERROR(VLOOKUP(AK$1,Weights!$M$3:$N$33,2,FALSE),0)*O406</f>
        <v>0</v>
      </c>
      <c r="AL406" s="22">
        <f>IFERROR(VLOOKUP(AL$1,Weights!$M$3:$N$33,2,FALSE),0)*P406</f>
        <v>0.50088436470873132</v>
      </c>
      <c r="AM406" s="22">
        <f>IFERROR(VLOOKUP(AM$1,Weights!$M$3:$N$33,2,FALSE),0)*Q406</f>
        <v>5.8975023337222403</v>
      </c>
      <c r="AN406" s="22">
        <f>IFERROR(VLOOKUP(AN$1,Weights!$M$3:$N$33,2,FALSE),0)*R406</f>
        <v>1.5279860452875762</v>
      </c>
      <c r="AO406" s="22">
        <f>IFERROR(VLOOKUP(AO$1,Weights!$M$3:$N$33,2,FALSE),0)*S406</f>
        <v>0</v>
      </c>
      <c r="AP406" s="22">
        <f>IFERROR(VLOOKUP(AP$1,Weights!$M$3:$N$33,2,FALSE),0)*T406</f>
        <v>0</v>
      </c>
      <c r="AQ406" s="22">
        <f>IFERROR(VLOOKUP(AQ$1,Weights!$M$3:$N$33,2,FALSE),0)*U406</f>
        <v>13.021584873112287</v>
      </c>
      <c r="AR406" s="22">
        <f>IFERROR(VLOOKUP(AR$1,Weights!$M$3:$N$33,2,FALSE),0)*V406</f>
        <v>14.369210833773092</v>
      </c>
      <c r="AS406" s="22">
        <f>IFERROR(VLOOKUP(AS$1,Weights!$M$3:$N$33,2,FALSE),0)*W406</f>
        <v>3.9656128644124378</v>
      </c>
      <c r="AT406" s="22">
        <f>IFERROR(VLOOKUP(AT$1,Weights!$M$3:$N$33,2,FALSE),0)*X406</f>
        <v>1.3872771636996593</v>
      </c>
      <c r="AU406" s="23">
        <f t="shared" si="6"/>
        <v>86.363578571036669</v>
      </c>
    </row>
    <row r="407" spans="1:47" x14ac:dyDescent="0.2">
      <c r="A407" s="2">
        <v>2002</v>
      </c>
      <c r="B407" s="2">
        <v>6</v>
      </c>
      <c r="C407" s="3">
        <v>398.75</v>
      </c>
      <c r="D407" s="2">
        <v>360.75</v>
      </c>
      <c r="E407" s="2">
        <v>401.75</v>
      </c>
      <c r="F407" s="2">
        <v>387.25</v>
      </c>
      <c r="G407" s="2">
        <v>339.5</v>
      </c>
      <c r="H407" s="2">
        <v>365.25</v>
      </c>
      <c r="I407" s="2">
        <v>326.5</v>
      </c>
      <c r="J407" s="2">
        <v>424.5</v>
      </c>
      <c r="K407" s="2">
        <v>422.5</v>
      </c>
      <c r="L407" s="2">
        <v>365.25</v>
      </c>
      <c r="M407" s="2">
        <v>353.75</v>
      </c>
      <c r="N407" s="2">
        <v>407.25</v>
      </c>
      <c r="O407" s="2">
        <v>371.25</v>
      </c>
      <c r="P407" s="2">
        <v>424.5</v>
      </c>
      <c r="Q407" s="2">
        <v>397</v>
      </c>
      <c r="R407" s="2">
        <v>393.5</v>
      </c>
      <c r="S407" s="2">
        <v>395.75</v>
      </c>
      <c r="T407" s="2">
        <v>391.5</v>
      </c>
      <c r="U407" s="2">
        <v>201.5</v>
      </c>
      <c r="V407" s="2">
        <v>417.5</v>
      </c>
      <c r="W407" s="2">
        <v>318.5</v>
      </c>
      <c r="X407" s="2">
        <v>417.5</v>
      </c>
      <c r="Y407" s="22">
        <f>IFERROR(VLOOKUP(Y$1,Weights!$M$3:$N$33,2,FALSE),0)*C407</f>
        <v>0</v>
      </c>
      <c r="Z407" s="22">
        <f>IFERROR(VLOOKUP(Z$1,Weights!$M$3:$N$33,2,FALSE),0)*D407</f>
        <v>1.6197639059647024</v>
      </c>
      <c r="AA407" s="22">
        <f>IFERROR(VLOOKUP(AA$1,Weights!$M$3:$N$33,2,FALSE),0)*E407</f>
        <v>1.8038534974949942</v>
      </c>
      <c r="AB407" s="22">
        <f>IFERROR(VLOOKUP(AB$1,Weights!$M$3:$N$33,2,FALSE),0)*F407</f>
        <v>1.1815639714395101</v>
      </c>
      <c r="AC407" s="22">
        <f>IFERROR(VLOOKUP(AC$1,Weights!$M$3:$N$33,2,FALSE),0)*G407</f>
        <v>40.234849206669466</v>
      </c>
      <c r="AD407" s="22">
        <f>IFERROR(VLOOKUP(AD$1,Weights!$M$3:$N$33,2,FALSE),0)*H407</f>
        <v>0.78379178152906681</v>
      </c>
      <c r="AE407" s="22">
        <f>IFERROR(VLOOKUP(AE$1,Weights!$M$3:$N$33,2,FALSE),0)*I407</f>
        <v>31.567713836572711</v>
      </c>
      <c r="AF407" s="22">
        <f>IFERROR(VLOOKUP(AF$1,Weights!$M$3:$N$33,2,FALSE),0)*J407</f>
        <v>3.9966917980680767</v>
      </c>
      <c r="AG407" s="22">
        <f>IFERROR(VLOOKUP(AG$1,Weights!$M$3:$N$33,2,FALSE),0)*K407</f>
        <v>4.3373529746313837</v>
      </c>
      <c r="AH407" s="22">
        <f>IFERROR(VLOOKUP(AH$1,Weights!$M$3:$N$33,2,FALSE),0)*L407</f>
        <v>3.0250520943919006</v>
      </c>
      <c r="AI407" s="22">
        <f>IFERROR(VLOOKUP(AI$1,Weights!$M$3:$N$33,2,FALSE),0)*M407</f>
        <v>0</v>
      </c>
      <c r="AJ407" s="22">
        <f>IFERROR(VLOOKUP(AJ$1,Weights!$M$3:$N$33,2,FALSE),0)*N407</f>
        <v>0</v>
      </c>
      <c r="AK407" s="22">
        <f>IFERROR(VLOOKUP(AK$1,Weights!$M$3:$N$33,2,FALSE),0)*O407</f>
        <v>0</v>
      </c>
      <c r="AL407" s="22">
        <f>IFERROR(VLOOKUP(AL$1,Weights!$M$3:$N$33,2,FALSE),0)*P407</f>
        <v>0.5120419333386067</v>
      </c>
      <c r="AM407" s="22">
        <f>IFERROR(VLOOKUP(AM$1,Weights!$M$3:$N$33,2,FALSE),0)*Q407</f>
        <v>6.0265339163133316</v>
      </c>
      <c r="AN407" s="22">
        <f>IFERROR(VLOOKUP(AN$1,Weights!$M$3:$N$33,2,FALSE),0)*R407</f>
        <v>1.5596952239187063</v>
      </c>
      <c r="AO407" s="22">
        <f>IFERROR(VLOOKUP(AO$1,Weights!$M$3:$N$33,2,FALSE),0)*S407</f>
        <v>0</v>
      </c>
      <c r="AP407" s="22">
        <f>IFERROR(VLOOKUP(AP$1,Weights!$M$3:$N$33,2,FALSE),0)*T407</f>
        <v>0</v>
      </c>
      <c r="AQ407" s="22">
        <f>IFERROR(VLOOKUP(AQ$1,Weights!$M$3:$N$33,2,FALSE),0)*U407</f>
        <v>12.539303951885906</v>
      </c>
      <c r="AR407" s="22">
        <f>IFERROR(VLOOKUP(AR$1,Weights!$M$3:$N$33,2,FALSE),0)*V407</f>
        <v>14.632062251464063</v>
      </c>
      <c r="AS407" s="22">
        <f>IFERROR(VLOOKUP(AS$1,Weights!$M$3:$N$33,2,FALSE),0)*W407</f>
        <v>4.051476174227302</v>
      </c>
      <c r="AT407" s="22">
        <f>IFERROR(VLOOKUP(AT$1,Weights!$M$3:$N$33,2,FALSE),0)*X407</f>
        <v>1.4152430442140689</v>
      </c>
      <c r="AU407" s="23">
        <f t="shared" si="6"/>
        <v>87.34033165372449</v>
      </c>
    </row>
    <row r="408" spans="1:47" x14ac:dyDescent="0.2">
      <c r="A408" s="2">
        <v>2003</v>
      </c>
      <c r="B408" s="2">
        <v>6</v>
      </c>
      <c r="C408" s="3">
        <v>412</v>
      </c>
      <c r="D408" s="2">
        <v>366.5</v>
      </c>
      <c r="E408" s="2">
        <v>401</v>
      </c>
      <c r="F408" s="2">
        <v>392.75</v>
      </c>
      <c r="G408" s="2">
        <v>344</v>
      </c>
      <c r="H408" s="2">
        <v>376</v>
      </c>
      <c r="I408" s="2">
        <v>330.5</v>
      </c>
      <c r="J408" s="2">
        <v>428.75</v>
      </c>
      <c r="K408" s="2">
        <v>413.75</v>
      </c>
      <c r="L408" s="2">
        <v>376</v>
      </c>
      <c r="M408" s="2">
        <v>361.5</v>
      </c>
      <c r="N408" s="2">
        <v>423.5</v>
      </c>
      <c r="O408" s="2">
        <v>377.5</v>
      </c>
      <c r="P408" s="2">
        <v>428.75</v>
      </c>
      <c r="Q408" s="2">
        <v>398.5</v>
      </c>
      <c r="R408" s="2">
        <v>396.25</v>
      </c>
      <c r="S408" s="2">
        <v>406.75</v>
      </c>
      <c r="T408" s="2">
        <v>400</v>
      </c>
      <c r="U408" s="2">
        <v>192.75</v>
      </c>
      <c r="V408" s="2">
        <v>437</v>
      </c>
      <c r="W408" s="2">
        <v>317.75</v>
      </c>
      <c r="X408" s="2">
        <v>436</v>
      </c>
      <c r="Y408" s="22">
        <f>IFERROR(VLOOKUP(Y$1,Weights!$M$3:$N$33,2,FALSE),0)*C408</f>
        <v>0</v>
      </c>
      <c r="Z408" s="22">
        <f>IFERROR(VLOOKUP(Z$1,Weights!$M$3:$N$33,2,FALSE),0)*D408</f>
        <v>1.6455813486793165</v>
      </c>
      <c r="AA408" s="22">
        <f>IFERROR(VLOOKUP(AA$1,Weights!$M$3:$N$33,2,FALSE),0)*E408</f>
        <v>1.8004860049670013</v>
      </c>
      <c r="AB408" s="22">
        <f>IFERROR(VLOOKUP(AB$1,Weights!$M$3:$N$33,2,FALSE),0)*F408</f>
        <v>1.1983453835580828</v>
      </c>
      <c r="AC408" s="22">
        <f>IFERROR(VLOOKUP(AC$1,Weights!$M$3:$N$33,2,FALSE),0)*G408</f>
        <v>40.768153540778485</v>
      </c>
      <c r="AD408" s="22">
        <f>IFERROR(VLOOKUP(AD$1,Weights!$M$3:$N$33,2,FALSE),0)*H408</f>
        <v>0.80686025969864239</v>
      </c>
      <c r="AE408" s="22">
        <f>IFERROR(VLOOKUP(AE$1,Weights!$M$3:$N$33,2,FALSE),0)*I408</f>
        <v>31.954454588016176</v>
      </c>
      <c r="AF408" s="22">
        <f>IFERROR(VLOOKUP(AF$1,Weights!$M$3:$N$33,2,FALSE),0)*J408</f>
        <v>4.0367057913349544</v>
      </c>
      <c r="AG408" s="22">
        <f>IFERROR(VLOOKUP(AG$1,Weights!$M$3:$N$33,2,FALSE),0)*K408</f>
        <v>4.2475261378786628</v>
      </c>
      <c r="AH408" s="22">
        <f>IFERROR(VLOOKUP(AH$1,Weights!$M$3:$N$33,2,FALSE),0)*L408</f>
        <v>3.1140851129126754</v>
      </c>
      <c r="AI408" s="22">
        <f>IFERROR(VLOOKUP(AI$1,Weights!$M$3:$N$33,2,FALSE),0)*M408</f>
        <v>0</v>
      </c>
      <c r="AJ408" s="22">
        <f>IFERROR(VLOOKUP(AJ$1,Weights!$M$3:$N$33,2,FALSE),0)*N408</f>
        <v>0</v>
      </c>
      <c r="AK408" s="22">
        <f>IFERROR(VLOOKUP(AK$1,Weights!$M$3:$N$33,2,FALSE),0)*O408</f>
        <v>0</v>
      </c>
      <c r="AL408" s="22">
        <f>IFERROR(VLOOKUP(AL$1,Weights!$M$3:$N$33,2,FALSE),0)*P408</f>
        <v>0.51716838379017105</v>
      </c>
      <c r="AM408" s="22">
        <f>IFERROR(VLOOKUP(AM$1,Weights!$M$3:$N$33,2,FALSE),0)*Q408</f>
        <v>6.0493041955941118</v>
      </c>
      <c r="AN408" s="22">
        <f>IFERROR(VLOOKUP(AN$1,Weights!$M$3:$N$33,2,FALSE),0)*R408</f>
        <v>1.5705952540731571</v>
      </c>
      <c r="AO408" s="22">
        <f>IFERROR(VLOOKUP(AO$1,Weights!$M$3:$N$33,2,FALSE),0)*S408</f>
        <v>0</v>
      </c>
      <c r="AP408" s="22">
        <f>IFERROR(VLOOKUP(AP$1,Weights!$M$3:$N$33,2,FALSE),0)*T408</f>
        <v>0</v>
      </c>
      <c r="AQ408" s="22">
        <f>IFERROR(VLOOKUP(AQ$1,Weights!$M$3:$N$33,2,FALSE),0)*U408</f>
        <v>11.994793234372249</v>
      </c>
      <c r="AR408" s="22">
        <f>IFERROR(VLOOKUP(AR$1,Weights!$M$3:$N$33,2,FALSE),0)*V408</f>
        <v>15.315475937460588</v>
      </c>
      <c r="AS408" s="22">
        <f>IFERROR(VLOOKUP(AS$1,Weights!$M$3:$N$33,2,FALSE),0)*W408</f>
        <v>4.0419358064700948</v>
      </c>
      <c r="AT408" s="22">
        <f>IFERROR(VLOOKUP(AT$1,Weights!$M$3:$N$33,2,FALSE),0)*X408</f>
        <v>1.4779544126403212</v>
      </c>
      <c r="AU408" s="23">
        <f t="shared" si="6"/>
        <v>88.048238174623037</v>
      </c>
    </row>
    <row r="409" spans="1:47" x14ac:dyDescent="0.2">
      <c r="A409" s="2">
        <v>2004</v>
      </c>
      <c r="B409" s="2">
        <v>6</v>
      </c>
      <c r="C409" s="3">
        <v>474.5</v>
      </c>
      <c r="D409" s="2">
        <v>401.25</v>
      </c>
      <c r="E409" s="2">
        <v>413.25</v>
      </c>
      <c r="F409" s="2">
        <v>429.25</v>
      </c>
      <c r="G409" s="2">
        <v>398.25</v>
      </c>
      <c r="H409" s="2">
        <v>398.25</v>
      </c>
      <c r="I409" s="2">
        <v>391.5</v>
      </c>
      <c r="J409" s="2">
        <v>448.75</v>
      </c>
      <c r="K409" s="2">
        <v>471</v>
      </c>
      <c r="L409" s="2">
        <v>398.25</v>
      </c>
      <c r="M409" s="2">
        <v>369.75</v>
      </c>
      <c r="N409" s="2">
        <v>502.75</v>
      </c>
      <c r="O409" s="2">
        <v>390</v>
      </c>
      <c r="P409" s="2">
        <v>448.75</v>
      </c>
      <c r="Q409" s="2">
        <v>454.75</v>
      </c>
      <c r="R409" s="2">
        <v>454.25</v>
      </c>
      <c r="S409" s="2">
        <v>443.5</v>
      </c>
      <c r="T409" s="2">
        <v>413</v>
      </c>
      <c r="U409" s="2">
        <v>182.75</v>
      </c>
      <c r="V409" s="2">
        <v>542.75</v>
      </c>
      <c r="W409" s="2">
        <v>322.75</v>
      </c>
      <c r="X409" s="2">
        <v>534.25</v>
      </c>
      <c r="Y409" s="22">
        <f>IFERROR(VLOOKUP(Y$1,Weights!$M$3:$N$33,2,FALSE),0)*C409</f>
        <v>0</v>
      </c>
      <c r="Z409" s="22">
        <f>IFERROR(VLOOKUP(Z$1,Weights!$M$3:$N$33,2,FALSE),0)*D409</f>
        <v>1.8016085024763322</v>
      </c>
      <c r="AA409" s="22">
        <f>IFERROR(VLOOKUP(AA$1,Weights!$M$3:$N$33,2,FALSE),0)*E409</f>
        <v>1.8554883829242226</v>
      </c>
      <c r="AB409" s="22">
        <f>IFERROR(VLOOKUP(AB$1,Weights!$M$3:$N$33,2,FALSE),0)*F409</f>
        <v>1.3097129367086113</v>
      </c>
      <c r="AC409" s="22">
        <f>IFERROR(VLOOKUP(AC$1,Weights!$M$3:$N$33,2,FALSE),0)*G409</f>
        <v>47.19743356864835</v>
      </c>
      <c r="AD409" s="22">
        <f>IFERROR(VLOOKUP(AD$1,Weights!$M$3:$N$33,2,FALSE),0)*H409</f>
        <v>0.85460664474729875</v>
      </c>
      <c r="AE409" s="22">
        <f>IFERROR(VLOOKUP(AE$1,Weights!$M$3:$N$33,2,FALSE),0)*I409</f>
        <v>37.852251047528995</v>
      </c>
      <c r="AF409" s="22">
        <f>IFERROR(VLOOKUP(AF$1,Weights!$M$3:$N$33,2,FALSE),0)*J409</f>
        <v>4.2250069361202582</v>
      </c>
      <c r="AG409" s="22">
        <f>IFERROR(VLOOKUP(AG$1,Weights!$M$3:$N$33,2,FALSE),0)*K409</f>
        <v>4.8352502983464651</v>
      </c>
      <c r="AH409" s="22">
        <f>IFERROR(VLOOKUP(AH$1,Weights!$M$3:$N$33,2,FALSE),0)*L409</f>
        <v>3.2983627558975344</v>
      </c>
      <c r="AI409" s="22">
        <f>IFERROR(VLOOKUP(AI$1,Weights!$M$3:$N$33,2,FALSE),0)*M409</f>
        <v>0</v>
      </c>
      <c r="AJ409" s="22">
        <f>IFERROR(VLOOKUP(AJ$1,Weights!$M$3:$N$33,2,FALSE),0)*N409</f>
        <v>0</v>
      </c>
      <c r="AK409" s="22">
        <f>IFERROR(VLOOKUP(AK$1,Weights!$M$3:$N$33,2,FALSE),0)*O409</f>
        <v>0</v>
      </c>
      <c r="AL409" s="22">
        <f>IFERROR(VLOOKUP(AL$1,Weights!$M$3:$N$33,2,FALSE),0)*P409</f>
        <v>0.54129285650341519</v>
      </c>
      <c r="AM409" s="22">
        <f>IFERROR(VLOOKUP(AM$1,Weights!$M$3:$N$33,2,FALSE),0)*Q409</f>
        <v>6.9031896686233942</v>
      </c>
      <c r="AN409" s="22">
        <f>IFERROR(VLOOKUP(AN$1,Weights!$M$3:$N$33,2,FALSE),0)*R409</f>
        <v>1.8004867991488496</v>
      </c>
      <c r="AO409" s="22">
        <f>IFERROR(VLOOKUP(AO$1,Weights!$M$3:$N$33,2,FALSE),0)*S409</f>
        <v>0</v>
      </c>
      <c r="AP409" s="22">
        <f>IFERROR(VLOOKUP(AP$1,Weights!$M$3:$N$33,2,FALSE),0)*T409</f>
        <v>0</v>
      </c>
      <c r="AQ409" s="22">
        <f>IFERROR(VLOOKUP(AQ$1,Weights!$M$3:$N$33,2,FALSE),0)*U409</f>
        <v>11.372495271499499</v>
      </c>
      <c r="AR409" s="22">
        <f>IFERROR(VLOOKUP(AR$1,Weights!$M$3:$N$33,2,FALSE),0)*V409</f>
        <v>19.021680926903283</v>
      </c>
      <c r="AS409" s="22">
        <f>IFERROR(VLOOKUP(AS$1,Weights!$M$3:$N$33,2,FALSE),0)*W409</f>
        <v>4.1055382581848097</v>
      </c>
      <c r="AT409" s="22">
        <f>IFERROR(VLOOKUP(AT$1,Weights!$M$3:$N$33,2,FALSE),0)*X409</f>
        <v>1.8110026260392009</v>
      </c>
      <c r="AU409" s="23">
        <f t="shared" si="6"/>
        <v>99.759425468951889</v>
      </c>
    </row>
    <row r="410" spans="1:47" x14ac:dyDescent="0.2">
      <c r="A410" s="2">
        <v>2005</v>
      </c>
      <c r="B410" s="2">
        <v>6</v>
      </c>
      <c r="C410" s="3">
        <v>556.75</v>
      </c>
      <c r="D410" s="2">
        <v>432.5</v>
      </c>
      <c r="E410" s="2">
        <v>441.25</v>
      </c>
      <c r="F410" s="2">
        <v>451.75</v>
      </c>
      <c r="G410" s="2">
        <v>440.75</v>
      </c>
      <c r="H410" s="2">
        <v>417.75</v>
      </c>
      <c r="I410" s="2">
        <v>436</v>
      </c>
      <c r="J410" s="2">
        <v>491.25</v>
      </c>
      <c r="K410" s="2">
        <v>531</v>
      </c>
      <c r="L410" s="2">
        <v>417.75</v>
      </c>
      <c r="M410" s="2">
        <v>402</v>
      </c>
      <c r="N410" s="2">
        <v>605.5</v>
      </c>
      <c r="O410" s="2">
        <v>414.5</v>
      </c>
      <c r="P410" s="2">
        <v>491.25</v>
      </c>
      <c r="Q410" s="2">
        <v>513</v>
      </c>
      <c r="R410" s="2">
        <v>516.75</v>
      </c>
      <c r="S410" s="2">
        <v>494</v>
      </c>
      <c r="T410" s="2">
        <v>434</v>
      </c>
      <c r="U410" s="2">
        <v>185.25</v>
      </c>
      <c r="V410" s="2">
        <v>677</v>
      </c>
      <c r="W410" s="2">
        <v>339.5</v>
      </c>
      <c r="X410" s="2">
        <v>659.25</v>
      </c>
      <c r="Y410" s="22">
        <f>IFERROR(VLOOKUP(Y$1,Weights!$M$3:$N$33,2,FALSE),0)*C410</f>
        <v>0</v>
      </c>
      <c r="Z410" s="22">
        <f>IFERROR(VLOOKUP(Z$1,Weights!$M$3:$N$33,2,FALSE),0)*D410</f>
        <v>1.9419206911427132</v>
      </c>
      <c r="AA410" s="22">
        <f>IFERROR(VLOOKUP(AA$1,Weights!$M$3:$N$33,2,FALSE),0)*E410</f>
        <v>1.9812081039692999</v>
      </c>
      <c r="AB410" s="22">
        <f>IFERROR(VLOOKUP(AB$1,Weights!$M$3:$N$33,2,FALSE),0)*F410</f>
        <v>1.3783641681027727</v>
      </c>
      <c r="AC410" s="22">
        <f>IFERROR(VLOOKUP(AC$1,Weights!$M$3:$N$33,2,FALSE),0)*G410</f>
        <v>52.234196724122441</v>
      </c>
      <c r="AD410" s="22">
        <f>IFERROR(VLOOKUP(AD$1,Weights!$M$3:$N$33,2,FALSE),0)*H410</f>
        <v>0.89645179119443574</v>
      </c>
      <c r="AE410" s="22">
        <f>IFERROR(VLOOKUP(AE$1,Weights!$M$3:$N$33,2,FALSE),0)*I410</f>
        <v>42.154741907337524</v>
      </c>
      <c r="AF410" s="22">
        <f>IFERROR(VLOOKUP(AF$1,Weights!$M$3:$N$33,2,FALSE),0)*J410</f>
        <v>4.6251468687890291</v>
      </c>
      <c r="AG410" s="22">
        <f>IFERROR(VLOOKUP(AG$1,Weights!$M$3:$N$33,2,FALSE),0)*K410</f>
        <v>5.4512057503651237</v>
      </c>
      <c r="AH410" s="22">
        <f>IFERROR(VLOOKUP(AH$1,Weights!$M$3:$N$33,2,FALSE),0)*L410</f>
        <v>3.4598645104235906</v>
      </c>
      <c r="AI410" s="22">
        <f>IFERROR(VLOOKUP(AI$1,Weights!$M$3:$N$33,2,FALSE),0)*M410</f>
        <v>0</v>
      </c>
      <c r="AJ410" s="22">
        <f>IFERROR(VLOOKUP(AJ$1,Weights!$M$3:$N$33,2,FALSE),0)*N410</f>
        <v>0</v>
      </c>
      <c r="AK410" s="22">
        <f>IFERROR(VLOOKUP(AK$1,Weights!$M$3:$N$33,2,FALSE),0)*O410</f>
        <v>0</v>
      </c>
      <c r="AL410" s="22">
        <f>IFERROR(VLOOKUP(AL$1,Weights!$M$3:$N$33,2,FALSE),0)*P410</f>
        <v>0.59255736101905898</v>
      </c>
      <c r="AM410" s="22">
        <f>IFERROR(VLOOKUP(AM$1,Weights!$M$3:$N$33,2,FALSE),0)*Q410</f>
        <v>7.7874355140270506</v>
      </c>
      <c r="AN410" s="22">
        <f>IFERROR(VLOOKUP(AN$1,Weights!$M$3:$N$33,2,FALSE),0)*R410</f>
        <v>2.0482147572045526</v>
      </c>
      <c r="AO410" s="22">
        <f>IFERROR(VLOOKUP(AO$1,Weights!$M$3:$N$33,2,FALSE),0)*S410</f>
        <v>0</v>
      </c>
      <c r="AP410" s="22">
        <f>IFERROR(VLOOKUP(AP$1,Weights!$M$3:$N$33,2,FALSE),0)*T410</f>
        <v>0</v>
      </c>
      <c r="AQ410" s="22">
        <f>IFERROR(VLOOKUP(AQ$1,Weights!$M$3:$N$33,2,FALSE),0)*U410</f>
        <v>11.528069762217687</v>
      </c>
      <c r="AR410" s="22">
        <f>IFERROR(VLOOKUP(AR$1,Weights!$M$3:$N$33,2,FALSE),0)*V410</f>
        <v>23.726721303571669</v>
      </c>
      <c r="AS410" s="22">
        <f>IFERROR(VLOOKUP(AS$1,Weights!$M$3:$N$33,2,FALSE),0)*W410</f>
        <v>4.3186064714291028</v>
      </c>
      <c r="AT410" s="22">
        <f>IFERROR(VLOOKUP(AT$1,Weights!$M$3:$N$33,2,FALSE),0)*X410</f>
        <v>2.2347280883787426</v>
      </c>
      <c r="AU410" s="23">
        <f t="shared" si="6"/>
        <v>112.16367265161635</v>
      </c>
    </row>
    <row r="411" spans="1:47" x14ac:dyDescent="0.2">
      <c r="A411" s="2">
        <v>2006</v>
      </c>
      <c r="B411" s="2">
        <v>6</v>
      </c>
      <c r="C411" s="3">
        <v>579.5</v>
      </c>
      <c r="D411" s="2">
        <v>446.25</v>
      </c>
      <c r="E411" s="2">
        <v>463.75</v>
      </c>
      <c r="F411" s="2">
        <v>469.75</v>
      </c>
      <c r="G411" s="2">
        <v>459</v>
      </c>
      <c r="H411" s="2">
        <v>434.25</v>
      </c>
      <c r="I411" s="2">
        <v>455.5</v>
      </c>
      <c r="J411" s="2">
        <v>500</v>
      </c>
      <c r="K411" s="2">
        <v>554.5</v>
      </c>
      <c r="L411" s="2">
        <v>434.25</v>
      </c>
      <c r="M411" s="2">
        <v>437.75</v>
      </c>
      <c r="N411" s="2">
        <v>630.75</v>
      </c>
      <c r="O411" s="2">
        <v>436</v>
      </c>
      <c r="P411" s="2">
        <v>500</v>
      </c>
      <c r="Q411" s="2">
        <v>534.25</v>
      </c>
      <c r="R411" s="2">
        <v>537.25</v>
      </c>
      <c r="S411" s="2">
        <v>513.5</v>
      </c>
      <c r="T411" s="2">
        <v>453</v>
      </c>
      <c r="U411" s="2">
        <v>196.75</v>
      </c>
      <c r="V411" s="2">
        <v>705.25</v>
      </c>
      <c r="W411" s="2">
        <v>358.25</v>
      </c>
      <c r="X411" s="2">
        <v>686.75</v>
      </c>
      <c r="Y411" s="22">
        <f>IFERROR(VLOOKUP(Y$1,Weights!$M$3:$N$33,2,FALSE),0)*C411</f>
        <v>0</v>
      </c>
      <c r="Z411" s="22">
        <f>IFERROR(VLOOKUP(Z$1,Weights!$M$3:$N$33,2,FALSE),0)*D411</f>
        <v>2.0036580541559208</v>
      </c>
      <c r="AA411" s="22">
        <f>IFERROR(VLOOKUP(AA$1,Weights!$M$3:$N$33,2,FALSE),0)*E411</f>
        <v>2.0822328798090943</v>
      </c>
      <c r="AB411" s="22">
        <f>IFERROR(VLOOKUP(AB$1,Weights!$M$3:$N$33,2,FALSE),0)*F411</f>
        <v>1.4332851532181017</v>
      </c>
      <c r="AC411" s="22">
        <f>IFERROR(VLOOKUP(AC$1,Weights!$M$3:$N$33,2,FALSE),0)*G411</f>
        <v>54.397042079120133</v>
      </c>
      <c r="AD411" s="22">
        <f>IFERROR(VLOOKUP(AD$1,Weights!$M$3:$N$33,2,FALSE),0)*H411</f>
        <v>0.93185922280355171</v>
      </c>
      <c r="AE411" s="22">
        <f>IFERROR(VLOOKUP(AE$1,Weights!$M$3:$N$33,2,FALSE),0)*I411</f>
        <v>44.040103070624411</v>
      </c>
      <c r="AF411" s="22">
        <f>IFERROR(VLOOKUP(AF$1,Weights!$M$3:$N$33,2,FALSE),0)*J411</f>
        <v>4.7075286196325994</v>
      </c>
      <c r="AG411" s="22">
        <f>IFERROR(VLOOKUP(AG$1,Weights!$M$3:$N$33,2,FALSE),0)*K411</f>
        <v>5.6924549690724309</v>
      </c>
      <c r="AH411" s="22">
        <f>IFERROR(VLOOKUP(AH$1,Weights!$M$3:$N$33,2,FALSE),0)*L411</f>
        <v>3.5965198411764074</v>
      </c>
      <c r="AI411" s="22">
        <f>IFERROR(VLOOKUP(AI$1,Weights!$M$3:$N$33,2,FALSE),0)*M411</f>
        <v>0</v>
      </c>
      <c r="AJ411" s="22">
        <f>IFERROR(VLOOKUP(AJ$1,Weights!$M$3:$N$33,2,FALSE),0)*N411</f>
        <v>0</v>
      </c>
      <c r="AK411" s="22">
        <f>IFERROR(VLOOKUP(AK$1,Weights!$M$3:$N$33,2,FALSE),0)*O411</f>
        <v>0</v>
      </c>
      <c r="AL411" s="22">
        <f>IFERROR(VLOOKUP(AL$1,Weights!$M$3:$N$33,2,FALSE),0)*P411</f>
        <v>0.60311181783110335</v>
      </c>
      <c r="AM411" s="22">
        <f>IFERROR(VLOOKUP(AM$1,Weights!$M$3:$N$33,2,FALSE),0)*Q411</f>
        <v>8.1100144705047796</v>
      </c>
      <c r="AN411" s="22">
        <f>IFERROR(VLOOKUP(AN$1,Weights!$M$3:$N$33,2,FALSE),0)*R411</f>
        <v>2.1294695274468229</v>
      </c>
      <c r="AO411" s="22">
        <f>IFERROR(VLOOKUP(AO$1,Weights!$M$3:$N$33,2,FALSE),0)*S411</f>
        <v>0</v>
      </c>
      <c r="AP411" s="22">
        <f>IFERROR(VLOOKUP(AP$1,Weights!$M$3:$N$33,2,FALSE),0)*T411</f>
        <v>0</v>
      </c>
      <c r="AQ411" s="22">
        <f>IFERROR(VLOOKUP(AQ$1,Weights!$M$3:$N$33,2,FALSE),0)*U411</f>
        <v>12.24371241952135</v>
      </c>
      <c r="AR411" s="22">
        <f>IFERROR(VLOOKUP(AR$1,Weights!$M$3:$N$33,2,FALSE),0)*V411</f>
        <v>24.716794976874326</v>
      </c>
      <c r="AS411" s="22">
        <f>IFERROR(VLOOKUP(AS$1,Weights!$M$3:$N$33,2,FALSE),0)*W411</f>
        <v>4.557115665359281</v>
      </c>
      <c r="AT411" s="22">
        <f>IFERROR(VLOOKUP(AT$1,Weights!$M$3:$N$33,2,FALSE),0)*X411</f>
        <v>2.3279476900934415</v>
      </c>
      <c r="AU411" s="23">
        <f t="shared" si="6"/>
        <v>117.1328629111411</v>
      </c>
    </row>
    <row r="412" spans="1:47" x14ac:dyDescent="0.2">
      <c r="A412" s="2">
        <v>2007</v>
      </c>
      <c r="B412" s="2">
        <v>6</v>
      </c>
      <c r="C412" s="3">
        <v>568.5</v>
      </c>
      <c r="D412" s="2">
        <v>463.25</v>
      </c>
      <c r="E412" s="2">
        <v>486</v>
      </c>
      <c r="F412" s="2">
        <v>424.75</v>
      </c>
      <c r="G412" s="2">
        <v>480.25</v>
      </c>
      <c r="H412" s="2">
        <v>459.25</v>
      </c>
      <c r="I412" s="2">
        <v>475.75</v>
      </c>
      <c r="J412" s="2">
        <v>524</v>
      </c>
      <c r="K412" s="2">
        <v>560.25</v>
      </c>
      <c r="L412" s="2">
        <v>459.25</v>
      </c>
      <c r="M412" s="2">
        <v>476</v>
      </c>
      <c r="N412" s="2">
        <v>610.25</v>
      </c>
      <c r="O412" s="2">
        <v>457</v>
      </c>
      <c r="P412" s="2">
        <v>524</v>
      </c>
      <c r="Q412" s="2">
        <v>537.25</v>
      </c>
      <c r="R412" s="2">
        <v>537.75</v>
      </c>
      <c r="S412" s="2">
        <v>516</v>
      </c>
      <c r="T412" s="2">
        <v>471.75</v>
      </c>
      <c r="U412" s="2">
        <v>227</v>
      </c>
      <c r="V412" s="2">
        <v>672</v>
      </c>
      <c r="W412" s="2">
        <v>379.5</v>
      </c>
      <c r="X412" s="2">
        <v>657.75</v>
      </c>
      <c r="Y412" s="22">
        <f>IFERROR(VLOOKUP(Y$1,Weights!$M$3:$N$33,2,FALSE),0)*C412</f>
        <v>0</v>
      </c>
      <c r="Z412" s="22">
        <f>IFERROR(VLOOKUP(Z$1,Weights!$M$3:$N$33,2,FALSE),0)*D412</f>
        <v>2.0799878847904321</v>
      </c>
      <c r="AA412" s="22">
        <f>IFERROR(VLOOKUP(AA$1,Weights!$M$3:$N$33,2,FALSE),0)*E412</f>
        <v>2.1821351581395576</v>
      </c>
      <c r="AB412" s="22">
        <f>IFERROR(VLOOKUP(AB$1,Weights!$M$3:$N$33,2,FALSE),0)*F412</f>
        <v>1.2959826904297791</v>
      </c>
      <c r="AC412" s="22">
        <f>IFERROR(VLOOKUP(AC$1,Weights!$M$3:$N$33,2,FALSE),0)*G412</f>
        <v>56.915423656857179</v>
      </c>
      <c r="AD412" s="22">
        <f>IFERROR(VLOOKUP(AD$1,Weights!$M$3:$N$33,2,FALSE),0)*H412</f>
        <v>0.98550684645372744</v>
      </c>
      <c r="AE412" s="22">
        <f>IFERROR(VLOOKUP(AE$1,Weights!$M$3:$N$33,2,FALSE),0)*I412</f>
        <v>45.997978124806941</v>
      </c>
      <c r="AF412" s="22">
        <f>IFERROR(VLOOKUP(AF$1,Weights!$M$3:$N$33,2,FALSE),0)*J412</f>
        <v>4.9334899933749643</v>
      </c>
      <c r="AG412" s="22">
        <f>IFERROR(VLOOKUP(AG$1,Weights!$M$3:$N$33,2,FALSE),0)*K412</f>
        <v>5.7514840332242194</v>
      </c>
      <c r="AH412" s="22">
        <f>IFERROR(VLOOKUP(AH$1,Weights!$M$3:$N$33,2,FALSE),0)*L412</f>
        <v>3.8035733726200696</v>
      </c>
      <c r="AI412" s="22">
        <f>IFERROR(VLOOKUP(AI$1,Weights!$M$3:$N$33,2,FALSE),0)*M412</f>
        <v>0</v>
      </c>
      <c r="AJ412" s="22">
        <f>IFERROR(VLOOKUP(AJ$1,Weights!$M$3:$N$33,2,FALSE),0)*N412</f>
        <v>0</v>
      </c>
      <c r="AK412" s="22">
        <f>IFERROR(VLOOKUP(AK$1,Weights!$M$3:$N$33,2,FALSE),0)*O412</f>
        <v>0</v>
      </c>
      <c r="AL412" s="22">
        <f>IFERROR(VLOOKUP(AL$1,Weights!$M$3:$N$33,2,FALSE),0)*P412</f>
        <v>0.63206118508699627</v>
      </c>
      <c r="AM412" s="22">
        <f>IFERROR(VLOOKUP(AM$1,Weights!$M$3:$N$33,2,FALSE),0)*Q412</f>
        <v>8.1555550290663401</v>
      </c>
      <c r="AN412" s="22">
        <f>IFERROR(VLOOKUP(AN$1,Weights!$M$3:$N$33,2,FALSE),0)*R412</f>
        <v>2.1314513511112687</v>
      </c>
      <c r="AO412" s="22">
        <f>IFERROR(VLOOKUP(AO$1,Weights!$M$3:$N$33,2,FALSE),0)*S412</f>
        <v>0</v>
      </c>
      <c r="AP412" s="22">
        <f>IFERROR(VLOOKUP(AP$1,Weights!$M$3:$N$33,2,FALSE),0)*T412</f>
        <v>0</v>
      </c>
      <c r="AQ412" s="22">
        <f>IFERROR(VLOOKUP(AQ$1,Weights!$M$3:$N$33,2,FALSE),0)*U412</f>
        <v>14.126163757211417</v>
      </c>
      <c r="AR412" s="22">
        <f>IFERROR(VLOOKUP(AR$1,Weights!$M$3:$N$33,2,FALSE),0)*V412</f>
        <v>23.551487025111019</v>
      </c>
      <c r="AS412" s="22">
        <f>IFERROR(VLOOKUP(AS$1,Weights!$M$3:$N$33,2,FALSE),0)*W412</f>
        <v>4.8274260851468167</v>
      </c>
      <c r="AT412" s="22">
        <f>IFERROR(VLOOKUP(AT$1,Weights!$M$3:$N$33,2,FALSE),0)*X412</f>
        <v>2.2296433828306679</v>
      </c>
      <c r="AU412" s="23">
        <f t="shared" si="6"/>
        <v>120.55286439793922</v>
      </c>
    </row>
    <row r="413" spans="1:47" x14ac:dyDescent="0.2">
      <c r="A413" s="2">
        <v>2008</v>
      </c>
      <c r="B413" s="2">
        <v>6</v>
      </c>
      <c r="C413" s="3">
        <v>640</v>
      </c>
      <c r="D413" s="2">
        <v>493.5</v>
      </c>
      <c r="E413" s="2">
        <v>516.75</v>
      </c>
      <c r="F413" s="2">
        <v>428.25</v>
      </c>
      <c r="G413" s="2">
        <v>526</v>
      </c>
      <c r="H413" s="2">
        <v>483</v>
      </c>
      <c r="I413" s="2">
        <v>524.75</v>
      </c>
      <c r="J413" s="2">
        <v>564.5</v>
      </c>
      <c r="K413" s="2">
        <v>623.25</v>
      </c>
      <c r="L413" s="2">
        <v>483</v>
      </c>
      <c r="M413" s="2">
        <v>538.25</v>
      </c>
      <c r="N413" s="2">
        <v>697.5</v>
      </c>
      <c r="O413" s="2">
        <v>479</v>
      </c>
      <c r="P413" s="2">
        <v>564.5</v>
      </c>
      <c r="Q413" s="2">
        <v>598</v>
      </c>
      <c r="R413" s="2">
        <v>600.5</v>
      </c>
      <c r="S413" s="2">
        <v>558.75</v>
      </c>
      <c r="T413" s="2">
        <v>496.5</v>
      </c>
      <c r="U413" s="2">
        <v>250.5</v>
      </c>
      <c r="V413" s="2">
        <v>788.75</v>
      </c>
      <c r="W413" s="2">
        <v>395.75</v>
      </c>
      <c r="X413" s="2">
        <v>768.25</v>
      </c>
      <c r="Y413" s="22">
        <f>IFERROR(VLOOKUP(Y$1,Weights!$M$3:$N$33,2,FALSE),0)*C413</f>
        <v>0</v>
      </c>
      <c r="Z413" s="22">
        <f>IFERROR(VLOOKUP(Z$1,Weights!$M$3:$N$33,2,FALSE),0)*D413</f>
        <v>2.2158100834194889</v>
      </c>
      <c r="AA413" s="22">
        <f>IFERROR(VLOOKUP(AA$1,Weights!$M$3:$N$33,2,FALSE),0)*E413</f>
        <v>2.3202023517872763</v>
      </c>
      <c r="AB413" s="22">
        <f>IFERROR(VLOOKUP(AB$1,Weights!$M$3:$N$33,2,FALSE),0)*F413</f>
        <v>1.3066617708688708</v>
      </c>
      <c r="AC413" s="22">
        <f>IFERROR(VLOOKUP(AC$1,Weights!$M$3:$N$33,2,FALSE),0)*G413</f>
        <v>62.337351053632226</v>
      </c>
      <c r="AD413" s="22">
        <f>IFERROR(VLOOKUP(AD$1,Weights!$M$3:$N$33,2,FALSE),0)*H413</f>
        <v>1.0364720889213943</v>
      </c>
      <c r="AE413" s="22">
        <f>IFERROR(VLOOKUP(AE$1,Weights!$M$3:$N$33,2,FALSE),0)*I413</f>
        <v>50.735552329989375</v>
      </c>
      <c r="AF413" s="22">
        <f>IFERROR(VLOOKUP(AF$1,Weights!$M$3:$N$33,2,FALSE),0)*J413</f>
        <v>5.3147998115652051</v>
      </c>
      <c r="AG413" s="22">
        <f>IFERROR(VLOOKUP(AG$1,Weights!$M$3:$N$33,2,FALSE),0)*K413</f>
        <v>6.3982372578438103</v>
      </c>
      <c r="AH413" s="22">
        <f>IFERROR(VLOOKUP(AH$1,Weights!$M$3:$N$33,2,FALSE),0)*L413</f>
        <v>4.0002742274915484</v>
      </c>
      <c r="AI413" s="22">
        <f>IFERROR(VLOOKUP(AI$1,Weights!$M$3:$N$33,2,FALSE),0)*M413</f>
        <v>0</v>
      </c>
      <c r="AJ413" s="22">
        <f>IFERROR(VLOOKUP(AJ$1,Weights!$M$3:$N$33,2,FALSE),0)*N413</f>
        <v>0</v>
      </c>
      <c r="AK413" s="22">
        <f>IFERROR(VLOOKUP(AK$1,Weights!$M$3:$N$33,2,FALSE),0)*O413</f>
        <v>0</v>
      </c>
      <c r="AL413" s="22">
        <f>IFERROR(VLOOKUP(AL$1,Weights!$M$3:$N$33,2,FALSE),0)*P413</f>
        <v>0.68091324233131567</v>
      </c>
      <c r="AM413" s="22">
        <f>IFERROR(VLOOKUP(AM$1,Weights!$M$3:$N$33,2,FALSE),0)*Q413</f>
        <v>9.077751339937965</v>
      </c>
      <c r="AN413" s="22">
        <f>IFERROR(VLOOKUP(AN$1,Weights!$M$3:$N$33,2,FALSE),0)*R413</f>
        <v>2.3801702209991946</v>
      </c>
      <c r="AO413" s="22">
        <f>IFERROR(VLOOKUP(AO$1,Weights!$M$3:$N$33,2,FALSE),0)*S413</f>
        <v>0</v>
      </c>
      <c r="AP413" s="22">
        <f>IFERROR(VLOOKUP(AP$1,Weights!$M$3:$N$33,2,FALSE),0)*T413</f>
        <v>0</v>
      </c>
      <c r="AQ413" s="22">
        <f>IFERROR(VLOOKUP(AQ$1,Weights!$M$3:$N$33,2,FALSE),0)*U413</f>
        <v>15.588563969962379</v>
      </c>
      <c r="AR413" s="22">
        <f>IFERROR(VLOOKUP(AR$1,Weights!$M$3:$N$33,2,FALSE),0)*V413</f>
        <v>27.643207427167138</v>
      </c>
      <c r="AS413" s="22">
        <f>IFERROR(VLOOKUP(AS$1,Weights!$M$3:$N$33,2,FALSE),0)*W413</f>
        <v>5.0341340532196384</v>
      </c>
      <c r="AT413" s="22">
        <f>IFERROR(VLOOKUP(AT$1,Weights!$M$3:$N$33,2,FALSE),0)*X413</f>
        <v>2.6042166915388227</v>
      </c>
      <c r="AU413" s="23">
        <f t="shared" si="6"/>
        <v>134.06896064944002</v>
      </c>
    </row>
    <row r="414" spans="1:47" x14ac:dyDescent="0.2">
      <c r="A414" s="2">
        <v>2009</v>
      </c>
      <c r="B414" s="2">
        <v>6</v>
      </c>
      <c r="C414" s="3">
        <v>633.25</v>
      </c>
      <c r="D414" s="2">
        <v>520.75</v>
      </c>
      <c r="E414" s="2">
        <v>526.5</v>
      </c>
      <c r="F414" s="2">
        <v>438.5</v>
      </c>
      <c r="G414" s="2">
        <v>512.75</v>
      </c>
      <c r="H414" s="2">
        <v>478.75</v>
      </c>
      <c r="I414" s="2">
        <v>507</v>
      </c>
      <c r="J414" s="2">
        <v>579</v>
      </c>
      <c r="K414" s="2">
        <v>618.75</v>
      </c>
      <c r="L414" s="2">
        <v>478.75</v>
      </c>
      <c r="M414" s="2">
        <v>599.25</v>
      </c>
      <c r="N414" s="2">
        <v>683.75</v>
      </c>
      <c r="O414" s="2">
        <v>498.75</v>
      </c>
      <c r="P414" s="2">
        <v>579</v>
      </c>
      <c r="Q414" s="2">
        <v>592.5</v>
      </c>
      <c r="R414" s="2">
        <v>592.75</v>
      </c>
      <c r="S414" s="2">
        <v>567</v>
      </c>
      <c r="T414" s="2">
        <v>519.25</v>
      </c>
      <c r="U414" s="2">
        <v>255.5</v>
      </c>
      <c r="V414" s="2">
        <v>762.25</v>
      </c>
      <c r="W414" s="2">
        <v>404.5</v>
      </c>
      <c r="X414" s="2">
        <v>746</v>
      </c>
      <c r="Y414" s="22">
        <f>IFERROR(VLOOKUP(Y$1,Weights!$M$3:$N$33,2,FALSE),0)*C414</f>
        <v>0</v>
      </c>
      <c r="Z414" s="22">
        <f>IFERROR(VLOOKUP(Z$1,Weights!$M$3:$N$33,2,FALSE),0)*D414</f>
        <v>2.3381623119365731</v>
      </c>
      <c r="AA414" s="22">
        <f>IFERROR(VLOOKUP(AA$1,Weights!$M$3:$N$33,2,FALSE),0)*E414</f>
        <v>2.3639797546511874</v>
      </c>
      <c r="AB414" s="22">
        <f>IFERROR(VLOOKUP(AB$1,Weights!$M$3:$N$33,2,FALSE),0)*F414</f>
        <v>1.3379362207262109</v>
      </c>
      <c r="AC414" s="22">
        <f>IFERROR(VLOOKUP(AC$1,Weights!$M$3:$N$33,2,FALSE),0)*G414</f>
        <v>60.767066069866772</v>
      </c>
      <c r="AD414" s="22">
        <f>IFERROR(VLOOKUP(AD$1,Weights!$M$3:$N$33,2,FALSE),0)*H414</f>
        <v>1.0273519929008645</v>
      </c>
      <c r="AE414" s="22">
        <f>IFERROR(VLOOKUP(AE$1,Weights!$M$3:$N$33,2,FALSE),0)*I414</f>
        <v>49.019390245459</v>
      </c>
      <c r="AF414" s="22">
        <f>IFERROR(VLOOKUP(AF$1,Weights!$M$3:$N$33,2,FALSE),0)*J414</f>
        <v>5.45131814153455</v>
      </c>
      <c r="AG414" s="22">
        <f>IFERROR(VLOOKUP(AG$1,Weights!$M$3:$N$33,2,FALSE),0)*K414</f>
        <v>6.3520405989424109</v>
      </c>
      <c r="AH414" s="22">
        <f>IFERROR(VLOOKUP(AH$1,Weights!$M$3:$N$33,2,FALSE),0)*L414</f>
        <v>3.9650751271461258</v>
      </c>
      <c r="AI414" s="22">
        <f>IFERROR(VLOOKUP(AI$1,Weights!$M$3:$N$33,2,FALSE),0)*M414</f>
        <v>0</v>
      </c>
      <c r="AJ414" s="22">
        <f>IFERROR(VLOOKUP(AJ$1,Weights!$M$3:$N$33,2,FALSE),0)*N414</f>
        <v>0</v>
      </c>
      <c r="AK414" s="22">
        <f>IFERROR(VLOOKUP(AK$1,Weights!$M$3:$N$33,2,FALSE),0)*O414</f>
        <v>0</v>
      </c>
      <c r="AL414" s="22">
        <f>IFERROR(VLOOKUP(AL$1,Weights!$M$3:$N$33,2,FALSE),0)*P414</f>
        <v>0.69840348504841765</v>
      </c>
      <c r="AM414" s="22">
        <f>IFERROR(VLOOKUP(AM$1,Weights!$M$3:$N$33,2,FALSE),0)*Q414</f>
        <v>8.994260315908436</v>
      </c>
      <c r="AN414" s="22">
        <f>IFERROR(VLOOKUP(AN$1,Weights!$M$3:$N$33,2,FALSE),0)*R414</f>
        <v>2.3494519542002874</v>
      </c>
      <c r="AO414" s="22">
        <f>IFERROR(VLOOKUP(AO$1,Weights!$M$3:$N$33,2,FALSE),0)*S414</f>
        <v>0</v>
      </c>
      <c r="AP414" s="22">
        <f>IFERROR(VLOOKUP(AP$1,Weights!$M$3:$N$33,2,FALSE),0)*T414</f>
        <v>0</v>
      </c>
      <c r="AQ414" s="22">
        <f>IFERROR(VLOOKUP(AQ$1,Weights!$M$3:$N$33,2,FALSE),0)*U414</f>
        <v>15.899712951398753</v>
      </c>
      <c r="AR414" s="22">
        <f>IFERROR(VLOOKUP(AR$1,Weights!$M$3:$N$33,2,FALSE),0)*V414</f>
        <v>26.714465751325708</v>
      </c>
      <c r="AS414" s="22">
        <f>IFERROR(VLOOKUP(AS$1,Weights!$M$3:$N$33,2,FALSE),0)*W414</f>
        <v>5.1454383437203886</v>
      </c>
      <c r="AT414" s="22">
        <f>IFERROR(VLOOKUP(AT$1,Weights!$M$3:$N$33,2,FALSE),0)*X414</f>
        <v>2.5287935592423842</v>
      </c>
      <c r="AU414" s="23">
        <f t="shared" si="6"/>
        <v>131.83470972084743</v>
      </c>
    </row>
    <row r="415" spans="1:47" x14ac:dyDescent="0.2">
      <c r="A415" s="2">
        <v>2010</v>
      </c>
      <c r="B415" s="2">
        <v>6</v>
      </c>
      <c r="C415" s="3">
        <v>660.5</v>
      </c>
      <c r="D415" s="2">
        <v>541.25</v>
      </c>
      <c r="E415" s="2">
        <v>545</v>
      </c>
      <c r="F415" s="2">
        <v>450</v>
      </c>
      <c r="G415" s="2">
        <v>515.75</v>
      </c>
      <c r="H415" s="2">
        <v>498.25</v>
      </c>
      <c r="I415" s="2">
        <v>506.75</v>
      </c>
      <c r="J415" s="2">
        <v>594.25</v>
      </c>
      <c r="K415" s="2">
        <v>626</v>
      </c>
      <c r="L415" s="2">
        <v>498.25</v>
      </c>
      <c r="M415" s="2">
        <v>621.5</v>
      </c>
      <c r="N415" s="2">
        <v>715.25</v>
      </c>
      <c r="O415" s="2">
        <v>493</v>
      </c>
      <c r="P415" s="2">
        <v>594.25</v>
      </c>
      <c r="Q415" s="2">
        <v>606.5</v>
      </c>
      <c r="R415" s="2">
        <v>607.25</v>
      </c>
      <c r="S415" s="2">
        <v>586.75</v>
      </c>
      <c r="T415" s="2">
        <v>532.75</v>
      </c>
      <c r="U415" s="2">
        <v>253.25</v>
      </c>
      <c r="V415" s="2">
        <v>803.25</v>
      </c>
      <c r="W415" s="2">
        <v>414.75</v>
      </c>
      <c r="X415" s="2">
        <v>786.75</v>
      </c>
      <c r="Y415" s="22">
        <f>IFERROR(VLOOKUP(Y$1,Weights!$M$3:$N$33,2,FALSE),0)*C415</f>
        <v>0</v>
      </c>
      <c r="Z415" s="22">
        <f>IFERROR(VLOOKUP(Z$1,Weights!$M$3:$N$33,2,FALSE),0)*D415</f>
        <v>2.4302071077017193</v>
      </c>
      <c r="AA415" s="22">
        <f>IFERROR(VLOOKUP(AA$1,Weights!$M$3:$N$33,2,FALSE),0)*E415</f>
        <v>2.447044570341685</v>
      </c>
      <c r="AB415" s="22">
        <f>IFERROR(VLOOKUP(AB$1,Weights!$M$3:$N$33,2,FALSE),0)*F415</f>
        <v>1.3730246278832268</v>
      </c>
      <c r="AC415" s="22">
        <f>IFERROR(VLOOKUP(AC$1,Weights!$M$3:$N$33,2,FALSE),0)*G415</f>
        <v>61.122602292606118</v>
      </c>
      <c r="AD415" s="22">
        <f>IFERROR(VLOOKUP(AD$1,Weights!$M$3:$N$33,2,FALSE),0)*H415</f>
        <v>1.0691971393480015</v>
      </c>
      <c r="AE415" s="22">
        <f>IFERROR(VLOOKUP(AE$1,Weights!$M$3:$N$33,2,FALSE),0)*I415</f>
        <v>48.995218948493786</v>
      </c>
      <c r="AF415" s="22">
        <f>IFERROR(VLOOKUP(AF$1,Weights!$M$3:$N$33,2,FALSE),0)*J415</f>
        <v>5.5948977644333446</v>
      </c>
      <c r="AG415" s="22">
        <f>IFERROR(VLOOKUP(AG$1,Weights!$M$3:$N$33,2,FALSE),0)*K415</f>
        <v>6.4264685493946647</v>
      </c>
      <c r="AH415" s="22">
        <f>IFERROR(VLOOKUP(AH$1,Weights!$M$3:$N$33,2,FALSE),0)*L415</f>
        <v>4.1265768816721824</v>
      </c>
      <c r="AI415" s="22">
        <f>IFERROR(VLOOKUP(AI$1,Weights!$M$3:$N$33,2,FALSE),0)*M415</f>
        <v>0</v>
      </c>
      <c r="AJ415" s="22">
        <f>IFERROR(VLOOKUP(AJ$1,Weights!$M$3:$N$33,2,FALSE),0)*N415</f>
        <v>0</v>
      </c>
      <c r="AK415" s="22">
        <f>IFERROR(VLOOKUP(AK$1,Weights!$M$3:$N$33,2,FALSE),0)*O415</f>
        <v>0</v>
      </c>
      <c r="AL415" s="22">
        <f>IFERROR(VLOOKUP(AL$1,Weights!$M$3:$N$33,2,FALSE),0)*P415</f>
        <v>0.71679839549226632</v>
      </c>
      <c r="AM415" s="22">
        <f>IFERROR(VLOOKUP(AM$1,Weights!$M$3:$N$33,2,FALSE),0)*Q415</f>
        <v>9.2067829225290563</v>
      </c>
      <c r="AN415" s="22">
        <f>IFERROR(VLOOKUP(AN$1,Weights!$M$3:$N$33,2,FALSE),0)*R415</f>
        <v>2.4069248404692103</v>
      </c>
      <c r="AO415" s="22">
        <f>IFERROR(VLOOKUP(AO$1,Weights!$M$3:$N$33,2,FALSE),0)*S415</f>
        <v>0</v>
      </c>
      <c r="AP415" s="22">
        <f>IFERROR(VLOOKUP(AP$1,Weights!$M$3:$N$33,2,FALSE),0)*T415</f>
        <v>0</v>
      </c>
      <c r="AQ415" s="22">
        <f>IFERROR(VLOOKUP(AQ$1,Weights!$M$3:$N$33,2,FALSE),0)*U415</f>
        <v>15.759695909752384</v>
      </c>
      <c r="AR415" s="22">
        <f>IFERROR(VLOOKUP(AR$1,Weights!$M$3:$N$33,2,FALSE),0)*V415</f>
        <v>28.151386834703015</v>
      </c>
      <c r="AS415" s="22">
        <f>IFERROR(VLOOKUP(AS$1,Weights!$M$3:$N$33,2,FALSE),0)*W415</f>
        <v>5.2758233697355532</v>
      </c>
      <c r="AT415" s="22">
        <f>IFERROR(VLOOKUP(AT$1,Weights!$M$3:$N$33,2,FALSE),0)*X415</f>
        <v>2.6669280599650751</v>
      </c>
      <c r="AU415" s="23">
        <f t="shared" si="6"/>
        <v>134.2083500828935</v>
      </c>
    </row>
    <row r="416" spans="1:47" x14ac:dyDescent="0.2">
      <c r="A416" s="2">
        <v>2011</v>
      </c>
      <c r="B416" s="2">
        <v>6</v>
      </c>
      <c r="C416" s="3">
        <v>723</v>
      </c>
      <c r="D416" s="2">
        <v>590</v>
      </c>
      <c r="E416" s="2">
        <v>562.5</v>
      </c>
      <c r="F416" s="2">
        <v>461</v>
      </c>
      <c r="G416" s="2">
        <v>543.75</v>
      </c>
      <c r="H416" s="2">
        <v>512.25</v>
      </c>
      <c r="I416" s="2">
        <v>535.75</v>
      </c>
      <c r="J416" s="2">
        <v>619.75</v>
      </c>
      <c r="K416" s="2">
        <v>689.75</v>
      </c>
      <c r="L416" s="2">
        <v>512.25</v>
      </c>
      <c r="M416" s="2">
        <v>626</v>
      </c>
      <c r="N416" s="2">
        <v>793.75</v>
      </c>
      <c r="O416" s="2">
        <v>508.75</v>
      </c>
      <c r="P416" s="2">
        <v>619.75</v>
      </c>
      <c r="Q416" s="2">
        <v>686.5</v>
      </c>
      <c r="R416" s="2">
        <v>687.5</v>
      </c>
      <c r="S416" s="2">
        <v>625.5</v>
      </c>
      <c r="T416" s="2">
        <v>550.75</v>
      </c>
      <c r="U416" s="2">
        <v>256.25</v>
      </c>
      <c r="V416" s="2">
        <v>907.5</v>
      </c>
      <c r="W416" s="2">
        <v>429.25</v>
      </c>
      <c r="X416" s="2">
        <v>884.75</v>
      </c>
      <c r="Y416" s="22">
        <f>IFERROR(VLOOKUP(Y$1,Weights!$M$3:$N$33,2,FALSE),0)*C416</f>
        <v>0</v>
      </c>
      <c r="Z416" s="22">
        <f>IFERROR(VLOOKUP(Z$1,Weights!$M$3:$N$33,2,FALSE),0)*D416</f>
        <v>2.6490941220212734</v>
      </c>
      <c r="AA416" s="22">
        <f>IFERROR(VLOOKUP(AA$1,Weights!$M$3:$N$33,2,FALSE),0)*E416</f>
        <v>2.5256193959948581</v>
      </c>
      <c r="AB416" s="22">
        <f>IFERROR(VLOOKUP(AB$1,Weights!$M$3:$N$33,2,FALSE),0)*F416</f>
        <v>1.4065874521203723</v>
      </c>
      <c r="AC416" s="22">
        <f>IFERROR(VLOOKUP(AC$1,Weights!$M$3:$N$33,2,FALSE),0)*G416</f>
        <v>64.440940371506699</v>
      </c>
      <c r="AD416" s="22">
        <f>IFERROR(VLOOKUP(AD$1,Weights!$M$3:$N$33,2,FALSE),0)*H416</f>
        <v>1.0992398085920998</v>
      </c>
      <c r="AE416" s="22">
        <f>IFERROR(VLOOKUP(AE$1,Weights!$M$3:$N$33,2,FALSE),0)*I416</f>
        <v>51.799089396458896</v>
      </c>
      <c r="AF416" s="22">
        <f>IFERROR(VLOOKUP(AF$1,Weights!$M$3:$N$33,2,FALSE),0)*J416</f>
        <v>5.8349817240346074</v>
      </c>
      <c r="AG416" s="22">
        <f>IFERROR(VLOOKUP(AG$1,Weights!$M$3:$N$33,2,FALSE),0)*K416</f>
        <v>7.0809212171644891</v>
      </c>
      <c r="AH416" s="22">
        <f>IFERROR(VLOOKUP(AH$1,Weights!$M$3:$N$33,2,FALSE),0)*L416</f>
        <v>4.2425268592806331</v>
      </c>
      <c r="AI416" s="22">
        <f>IFERROR(VLOOKUP(AI$1,Weights!$M$3:$N$33,2,FALSE),0)*M416</f>
        <v>0</v>
      </c>
      <c r="AJ416" s="22">
        <f>IFERROR(VLOOKUP(AJ$1,Weights!$M$3:$N$33,2,FALSE),0)*N416</f>
        <v>0</v>
      </c>
      <c r="AK416" s="22">
        <f>IFERROR(VLOOKUP(AK$1,Weights!$M$3:$N$33,2,FALSE),0)*O416</f>
        <v>0</v>
      </c>
      <c r="AL416" s="22">
        <f>IFERROR(VLOOKUP(AL$1,Weights!$M$3:$N$33,2,FALSE),0)*P416</f>
        <v>0.74755709820165261</v>
      </c>
      <c r="AM416" s="22">
        <f>IFERROR(VLOOKUP(AM$1,Weights!$M$3:$N$33,2,FALSE),0)*Q416</f>
        <v>10.421197817504035</v>
      </c>
      <c r="AN416" s="22">
        <f>IFERROR(VLOOKUP(AN$1,Weights!$M$3:$N$33,2,FALSE),0)*R416</f>
        <v>2.7250075386127333</v>
      </c>
      <c r="AO416" s="22">
        <f>IFERROR(VLOOKUP(AO$1,Weights!$M$3:$N$33,2,FALSE),0)*S416</f>
        <v>0</v>
      </c>
      <c r="AP416" s="22">
        <f>IFERROR(VLOOKUP(AP$1,Weights!$M$3:$N$33,2,FALSE),0)*T416</f>
        <v>0</v>
      </c>
      <c r="AQ416" s="22">
        <f>IFERROR(VLOOKUP(AQ$1,Weights!$M$3:$N$33,2,FALSE),0)*U416</f>
        <v>15.94638529861421</v>
      </c>
      <c r="AR416" s="22">
        <f>IFERROR(VLOOKUP(AR$1,Weights!$M$3:$N$33,2,FALSE),0)*V416</f>
        <v>31.805021540607516</v>
      </c>
      <c r="AS416" s="22">
        <f>IFERROR(VLOOKUP(AS$1,Weights!$M$3:$N$33,2,FALSE),0)*W416</f>
        <v>5.4602704797082247</v>
      </c>
      <c r="AT416" s="22">
        <f>IFERROR(VLOOKUP(AT$1,Weights!$M$3:$N$33,2,FALSE),0)*X416</f>
        <v>2.9991288224392756</v>
      </c>
      <c r="AU416" s="23">
        <f t="shared" si="6"/>
        <v>144.1552718123468</v>
      </c>
    </row>
    <row r="417" spans="1:48" x14ac:dyDescent="0.2">
      <c r="A417" s="2">
        <v>2012</v>
      </c>
      <c r="B417" s="2">
        <v>6</v>
      </c>
      <c r="C417" s="3">
        <v>780.25</v>
      </c>
      <c r="D417" s="2">
        <v>627</v>
      </c>
      <c r="E417" s="2">
        <v>579</v>
      </c>
      <c r="F417" s="2">
        <v>470.5</v>
      </c>
      <c r="G417" s="2">
        <v>574.25</v>
      </c>
      <c r="H417" s="2">
        <v>520</v>
      </c>
      <c r="I417" s="2">
        <v>570</v>
      </c>
      <c r="J417" s="2">
        <v>641</v>
      </c>
      <c r="K417" s="2">
        <v>732.75</v>
      </c>
      <c r="L417" s="2">
        <v>520</v>
      </c>
      <c r="M417" s="2">
        <v>706.25</v>
      </c>
      <c r="N417" s="2">
        <v>864.5</v>
      </c>
      <c r="O417" s="2">
        <v>529.5</v>
      </c>
      <c r="P417" s="2">
        <v>641</v>
      </c>
      <c r="Q417" s="2">
        <v>726.75</v>
      </c>
      <c r="R417" s="2">
        <v>730.25</v>
      </c>
      <c r="S417" s="2">
        <v>662.25</v>
      </c>
      <c r="T417" s="2">
        <v>569.5</v>
      </c>
      <c r="U417" s="2">
        <v>268.5</v>
      </c>
      <c r="V417" s="2">
        <v>999.5</v>
      </c>
      <c r="W417" s="2">
        <v>437.75</v>
      </c>
      <c r="X417" s="2">
        <v>970.75</v>
      </c>
      <c r="Y417" s="22">
        <f>IFERROR(VLOOKUP(Y$1,Weights!$M$3:$N$33,2,FALSE),0)*C417</f>
        <v>0</v>
      </c>
      <c r="Z417" s="22">
        <f>IFERROR(VLOOKUP(Z$1,Weights!$M$3:$N$33,2,FALSE),0)*D417</f>
        <v>2.8152237534022686</v>
      </c>
      <c r="AA417" s="22">
        <f>IFERROR(VLOOKUP(AA$1,Weights!$M$3:$N$33,2,FALSE),0)*E417</f>
        <v>2.5997042316107075</v>
      </c>
      <c r="AB417" s="22">
        <f>IFERROR(VLOOKUP(AB$1,Weights!$M$3:$N$33,2,FALSE),0)*F417</f>
        <v>1.4355735275979071</v>
      </c>
      <c r="AC417" s="22">
        <f>IFERROR(VLOOKUP(AC$1,Weights!$M$3:$N$33,2,FALSE),0)*G417</f>
        <v>68.055558636023392</v>
      </c>
      <c r="AD417" s="22">
        <f>IFERROR(VLOOKUP(AD$1,Weights!$M$3:$N$33,2,FALSE),0)*H417</f>
        <v>1.1158705719236544</v>
      </c>
      <c r="AE417" s="22">
        <f>IFERROR(VLOOKUP(AE$1,Weights!$M$3:$N$33,2,FALSE),0)*I417</f>
        <v>55.110557080693553</v>
      </c>
      <c r="AF417" s="22">
        <f>IFERROR(VLOOKUP(AF$1,Weights!$M$3:$N$33,2,FALSE),0)*J417</f>
        <v>6.0350516903689924</v>
      </c>
      <c r="AG417" s="22">
        <f>IFERROR(VLOOKUP(AG$1,Weights!$M$3:$N$33,2,FALSE),0)*K417</f>
        <v>7.5223559577778607</v>
      </c>
      <c r="AH417" s="22">
        <f>IFERROR(VLOOKUP(AH$1,Weights!$M$3:$N$33,2,FALSE),0)*L417</f>
        <v>4.3067134540281682</v>
      </c>
      <c r="AI417" s="22">
        <f>IFERROR(VLOOKUP(AI$1,Weights!$M$3:$N$33,2,FALSE),0)*M417</f>
        <v>0</v>
      </c>
      <c r="AJ417" s="22">
        <f>IFERROR(VLOOKUP(AJ$1,Weights!$M$3:$N$33,2,FALSE),0)*N417</f>
        <v>0</v>
      </c>
      <c r="AK417" s="22">
        <f>IFERROR(VLOOKUP(AK$1,Weights!$M$3:$N$33,2,FALSE),0)*O417</f>
        <v>0</v>
      </c>
      <c r="AL417" s="22">
        <f>IFERROR(VLOOKUP(AL$1,Weights!$M$3:$N$33,2,FALSE),0)*P417</f>
        <v>0.77318935045947446</v>
      </c>
      <c r="AM417" s="22">
        <f>IFERROR(VLOOKUP(AM$1,Weights!$M$3:$N$33,2,FALSE),0)*Q417</f>
        <v>11.032200311538322</v>
      </c>
      <c r="AN417" s="22">
        <f>IFERROR(VLOOKUP(AN$1,Weights!$M$3:$N$33,2,FALSE),0)*R417</f>
        <v>2.8944534619228341</v>
      </c>
      <c r="AO417" s="22">
        <f>IFERROR(VLOOKUP(AO$1,Weights!$M$3:$N$33,2,FALSE),0)*S417</f>
        <v>0</v>
      </c>
      <c r="AP417" s="22">
        <f>IFERROR(VLOOKUP(AP$1,Weights!$M$3:$N$33,2,FALSE),0)*T417</f>
        <v>0</v>
      </c>
      <c r="AQ417" s="22">
        <f>IFERROR(VLOOKUP(AQ$1,Weights!$M$3:$N$33,2,FALSE),0)*U417</f>
        <v>16.708700303133327</v>
      </c>
      <c r="AR417" s="22">
        <f>IFERROR(VLOOKUP(AR$1,Weights!$M$3:$N$33,2,FALSE),0)*V417</f>
        <v>35.029332264283433</v>
      </c>
      <c r="AS417" s="22">
        <f>IFERROR(VLOOKUP(AS$1,Weights!$M$3:$N$33,2,FALSE),0)*W417</f>
        <v>5.5683946476232391</v>
      </c>
      <c r="AT417" s="22">
        <f>IFERROR(VLOOKUP(AT$1,Weights!$M$3:$N$33,2,FALSE),0)*X417</f>
        <v>3.2906519405288801</v>
      </c>
      <c r="AU417" s="23">
        <f t="shared" si="6"/>
        <v>153.53050855438613</v>
      </c>
    </row>
    <row r="418" spans="1:48" x14ac:dyDescent="0.2">
      <c r="A418" s="2">
        <v>2013</v>
      </c>
      <c r="B418" s="2">
        <v>6</v>
      </c>
      <c r="C418" s="3">
        <v>775.75</v>
      </c>
      <c r="D418" s="2">
        <v>637.25</v>
      </c>
      <c r="E418" s="2">
        <v>588.25</v>
      </c>
      <c r="F418" s="2">
        <v>474.25</v>
      </c>
      <c r="G418" s="2">
        <v>570.25</v>
      </c>
      <c r="H418" s="2">
        <v>528</v>
      </c>
      <c r="I418" s="2">
        <v>563.25</v>
      </c>
      <c r="J418" s="2">
        <v>651.5</v>
      </c>
      <c r="K418" s="2">
        <v>735.25</v>
      </c>
      <c r="L418" s="2">
        <v>528</v>
      </c>
      <c r="M418" s="2">
        <v>754.25</v>
      </c>
      <c r="N418" s="2">
        <v>854.5</v>
      </c>
      <c r="O418" s="2">
        <v>534.25</v>
      </c>
      <c r="P418" s="2">
        <v>651.5</v>
      </c>
      <c r="Q418" s="2">
        <v>717</v>
      </c>
      <c r="R418" s="2">
        <v>719.5</v>
      </c>
      <c r="S418" s="2">
        <v>665.25</v>
      </c>
      <c r="T418" s="2">
        <v>579.75</v>
      </c>
      <c r="U418" s="2">
        <v>289</v>
      </c>
      <c r="V418" s="2">
        <v>983.75</v>
      </c>
      <c r="W418" s="2">
        <v>445.75</v>
      </c>
      <c r="X418" s="2">
        <v>958</v>
      </c>
      <c r="Y418" s="22">
        <f>IFERROR(VLOOKUP(Y$1,Weights!$M$3:$N$33,2,FALSE),0)*C418</f>
        <v>0</v>
      </c>
      <c r="Z418" s="22">
        <f>IFERROR(VLOOKUP(Z$1,Weights!$M$3:$N$33,2,FALSE),0)*D418</f>
        <v>2.8612461512848415</v>
      </c>
      <c r="AA418" s="22">
        <f>IFERROR(VLOOKUP(AA$1,Weights!$M$3:$N$33,2,FALSE),0)*E418</f>
        <v>2.6412366394559563</v>
      </c>
      <c r="AB418" s="22">
        <f>IFERROR(VLOOKUP(AB$1,Weights!$M$3:$N$33,2,FALSE),0)*F418</f>
        <v>1.4470153994969339</v>
      </c>
      <c r="AC418" s="22">
        <f>IFERROR(VLOOKUP(AC$1,Weights!$M$3:$N$33,2,FALSE),0)*G418</f>
        <v>67.581510339037592</v>
      </c>
      <c r="AD418" s="22">
        <f>IFERROR(VLOOKUP(AD$1,Weights!$M$3:$N$33,2,FALSE),0)*H418</f>
        <v>1.1330378114917106</v>
      </c>
      <c r="AE418" s="22">
        <f>IFERROR(VLOOKUP(AE$1,Weights!$M$3:$N$33,2,FALSE),0)*I418</f>
        <v>54.457932062632707</v>
      </c>
      <c r="AF418" s="22">
        <f>IFERROR(VLOOKUP(AF$1,Weights!$M$3:$N$33,2,FALSE),0)*J418</f>
        <v>6.133909791381277</v>
      </c>
      <c r="AG418" s="22">
        <f>IFERROR(VLOOKUP(AG$1,Weights!$M$3:$N$33,2,FALSE),0)*K418</f>
        <v>7.5480207682786382</v>
      </c>
      <c r="AH418" s="22">
        <f>IFERROR(VLOOKUP(AH$1,Weights!$M$3:$N$33,2,FALSE),0)*L418</f>
        <v>4.3729705840901394</v>
      </c>
      <c r="AI418" s="22">
        <f>IFERROR(VLOOKUP(AI$1,Weights!$M$3:$N$33,2,FALSE),0)*M418</f>
        <v>0</v>
      </c>
      <c r="AJ418" s="22">
        <f>IFERROR(VLOOKUP(AJ$1,Weights!$M$3:$N$33,2,FALSE),0)*N418</f>
        <v>0</v>
      </c>
      <c r="AK418" s="22">
        <f>IFERROR(VLOOKUP(AK$1,Weights!$M$3:$N$33,2,FALSE),0)*O418</f>
        <v>0</v>
      </c>
      <c r="AL418" s="22">
        <f>IFERROR(VLOOKUP(AL$1,Weights!$M$3:$N$33,2,FALSE),0)*P418</f>
        <v>0.78585469863392765</v>
      </c>
      <c r="AM418" s="22">
        <f>IFERROR(VLOOKUP(AM$1,Weights!$M$3:$N$33,2,FALSE),0)*Q418</f>
        <v>10.884193496213246</v>
      </c>
      <c r="AN418" s="22">
        <f>IFERROR(VLOOKUP(AN$1,Weights!$M$3:$N$33,2,FALSE),0)*R418</f>
        <v>2.8518442531372532</v>
      </c>
      <c r="AO418" s="22">
        <f>IFERROR(VLOOKUP(AO$1,Weights!$M$3:$N$33,2,FALSE),0)*S418</f>
        <v>0</v>
      </c>
      <c r="AP418" s="22">
        <f>IFERROR(VLOOKUP(AP$1,Weights!$M$3:$N$33,2,FALSE),0)*T418</f>
        <v>0</v>
      </c>
      <c r="AQ418" s="22">
        <f>IFERROR(VLOOKUP(AQ$1,Weights!$M$3:$N$33,2,FALSE),0)*U418</f>
        <v>17.984411127022465</v>
      </c>
      <c r="AR418" s="22">
        <f>IFERROR(VLOOKUP(AR$1,Weights!$M$3:$N$33,2,FALSE),0)*V418</f>
        <v>34.477344287132389</v>
      </c>
      <c r="AS418" s="22">
        <f>IFERROR(VLOOKUP(AS$1,Weights!$M$3:$N$33,2,FALSE),0)*W418</f>
        <v>5.6701585703667821</v>
      </c>
      <c r="AT418" s="22">
        <f>IFERROR(VLOOKUP(AT$1,Weights!$M$3:$N$33,2,FALSE),0)*X418</f>
        <v>3.247431943370247</v>
      </c>
      <c r="AU418" s="23">
        <f t="shared" si="6"/>
        <v>153.74536618861814</v>
      </c>
    </row>
    <row r="419" spans="1:48" x14ac:dyDescent="0.2">
      <c r="A419" s="3">
        <v>2014</v>
      </c>
      <c r="B419" s="2">
        <v>6</v>
      </c>
      <c r="C419" s="3">
        <v>784.25</v>
      </c>
      <c r="D419" s="2">
        <v>651.75</v>
      </c>
      <c r="E419" s="2">
        <v>601</v>
      </c>
      <c r="F419" s="2">
        <v>484.5</v>
      </c>
      <c r="G419" s="2">
        <v>604.25</v>
      </c>
      <c r="H419" s="2">
        <v>539.75</v>
      </c>
      <c r="I419" s="2">
        <v>601.5</v>
      </c>
      <c r="J419" s="2">
        <v>667</v>
      </c>
      <c r="K419" s="2">
        <v>756.75</v>
      </c>
      <c r="L419" s="2">
        <v>539.75</v>
      </c>
      <c r="M419" s="2">
        <v>815.75</v>
      </c>
      <c r="N419" s="2">
        <v>858.25</v>
      </c>
      <c r="O419" s="2">
        <v>540.25</v>
      </c>
      <c r="P419" s="2">
        <v>667</v>
      </c>
      <c r="Q419" s="2">
        <v>738.75</v>
      </c>
      <c r="R419" s="2">
        <v>739.25</v>
      </c>
      <c r="S419" s="2">
        <v>676.25</v>
      </c>
      <c r="T419" s="2">
        <v>594.25</v>
      </c>
      <c r="U419" s="2">
        <v>349.25</v>
      </c>
      <c r="V419" s="2">
        <v>983.75</v>
      </c>
      <c r="W419" s="2">
        <v>457.75</v>
      </c>
      <c r="X419" s="2">
        <v>959.5</v>
      </c>
      <c r="Y419" s="22">
        <f>IFERROR(VLOOKUP(Y$1,Weights!$M$3:$N$33,2,FALSE),0)*C419</f>
        <v>0</v>
      </c>
      <c r="Z419" s="22">
        <f>IFERROR(VLOOKUP(Z$1,Weights!$M$3:$N$33,2,FALSE),0)*D419</f>
        <v>2.9263510068260423</v>
      </c>
      <c r="AA419" s="22">
        <f>IFERROR(VLOOKUP(AA$1,Weights!$M$3:$N$33,2,FALSE),0)*E419</f>
        <v>2.6984840124318397</v>
      </c>
      <c r="AB419" s="22">
        <f>IFERROR(VLOOKUP(AB$1,Weights!$M$3:$N$33,2,FALSE),0)*F419</f>
        <v>1.4782898493542742</v>
      </c>
      <c r="AC419" s="22">
        <f>IFERROR(VLOOKUP(AC$1,Weights!$M$3:$N$33,2,FALSE),0)*G419</f>
        <v>71.610920863416865</v>
      </c>
      <c r="AD419" s="22">
        <f>IFERROR(VLOOKUP(AD$1,Weights!$M$3:$N$33,2,FALSE),0)*H419</f>
        <v>1.1582521946072932</v>
      </c>
      <c r="AE419" s="22">
        <f>IFERROR(VLOOKUP(AE$1,Weights!$M$3:$N$33,2,FALSE),0)*I419</f>
        <v>58.156140498310826</v>
      </c>
      <c r="AF419" s="22">
        <f>IFERROR(VLOOKUP(AF$1,Weights!$M$3:$N$33,2,FALSE),0)*J419</f>
        <v>6.2798431785898874</v>
      </c>
      <c r="AG419" s="22">
        <f>IFERROR(VLOOKUP(AG$1,Weights!$M$3:$N$33,2,FALSE),0)*K419</f>
        <v>7.7687381385853236</v>
      </c>
      <c r="AH419" s="22">
        <f>IFERROR(VLOOKUP(AH$1,Weights!$M$3:$N$33,2,FALSE),0)*L419</f>
        <v>4.4702857438686605</v>
      </c>
      <c r="AI419" s="22">
        <f>IFERROR(VLOOKUP(AI$1,Weights!$M$3:$N$33,2,FALSE),0)*M419</f>
        <v>0</v>
      </c>
      <c r="AJ419" s="22">
        <f>IFERROR(VLOOKUP(AJ$1,Weights!$M$3:$N$33,2,FALSE),0)*N419</f>
        <v>0</v>
      </c>
      <c r="AK419" s="22">
        <f>IFERROR(VLOOKUP(AK$1,Weights!$M$3:$N$33,2,FALSE),0)*O419</f>
        <v>0</v>
      </c>
      <c r="AL419" s="22">
        <f>IFERROR(VLOOKUP(AL$1,Weights!$M$3:$N$33,2,FALSE),0)*P419</f>
        <v>0.80455116498669188</v>
      </c>
      <c r="AM419" s="22">
        <f>IFERROR(VLOOKUP(AM$1,Weights!$M$3:$N$33,2,FALSE),0)*Q419</f>
        <v>11.214362545784569</v>
      </c>
      <c r="AN419" s="22">
        <f>IFERROR(VLOOKUP(AN$1,Weights!$M$3:$N$33,2,FALSE),0)*R419</f>
        <v>2.9301262878828553</v>
      </c>
      <c r="AO419" s="22">
        <f>IFERROR(VLOOKUP(AO$1,Weights!$M$3:$N$33,2,FALSE),0)*S419</f>
        <v>0</v>
      </c>
      <c r="AP419" s="22">
        <f>IFERROR(VLOOKUP(AP$1,Weights!$M$3:$N$33,2,FALSE),0)*T419</f>
        <v>0</v>
      </c>
      <c r="AQ419" s="22">
        <f>IFERROR(VLOOKUP(AQ$1,Weights!$M$3:$N$33,2,FALSE),0)*U419</f>
        <v>21.733756353330783</v>
      </c>
      <c r="AR419" s="22">
        <f>IFERROR(VLOOKUP(AR$1,Weights!$M$3:$N$33,2,FALSE),0)*V419</f>
        <v>34.477344287132389</v>
      </c>
      <c r="AS419" s="22">
        <f>IFERROR(VLOOKUP(AS$1,Weights!$M$3:$N$33,2,FALSE),0)*W419</f>
        <v>5.822804454482096</v>
      </c>
      <c r="AT419" s="22">
        <f>IFERROR(VLOOKUP(AT$1,Weights!$M$3:$N$33,2,FALSE),0)*X419</f>
        <v>3.2525166489183213</v>
      </c>
      <c r="AU419" s="23">
        <f t="shared" si="6"/>
        <v>162.35942885546291</v>
      </c>
    </row>
    <row r="420" spans="1:48" x14ac:dyDescent="0.2">
      <c r="A420" s="2">
        <v>2015</v>
      </c>
      <c r="B420" s="2">
        <v>6</v>
      </c>
      <c r="C420" s="3">
        <v>773.25</v>
      </c>
      <c r="D420" s="2">
        <v>663.75</v>
      </c>
      <c r="E420" s="2">
        <v>623.25</v>
      </c>
      <c r="F420" s="2">
        <v>491.5</v>
      </c>
      <c r="G420" s="2">
        <v>597.5</v>
      </c>
      <c r="H420" s="2">
        <v>543.25</v>
      </c>
      <c r="I420" s="2">
        <v>591.25</v>
      </c>
      <c r="J420" s="2">
        <v>678</v>
      </c>
      <c r="K420" s="2">
        <v>752</v>
      </c>
      <c r="L420" s="2">
        <v>543.25</v>
      </c>
      <c r="M420" s="2">
        <v>805.75</v>
      </c>
      <c r="N420" s="2">
        <v>837.75</v>
      </c>
      <c r="O420" s="2">
        <v>549</v>
      </c>
      <c r="P420" s="2">
        <v>678</v>
      </c>
      <c r="Q420" s="2">
        <v>733.25</v>
      </c>
      <c r="R420" s="2">
        <v>732.25</v>
      </c>
      <c r="S420" s="2">
        <v>678.25</v>
      </c>
      <c r="T420" s="2">
        <v>607.5</v>
      </c>
      <c r="U420" s="2">
        <v>376</v>
      </c>
      <c r="V420" s="2">
        <v>949.25</v>
      </c>
      <c r="W420" s="2">
        <v>472</v>
      </c>
      <c r="X420" s="2">
        <v>929</v>
      </c>
      <c r="Y420" s="22">
        <f>IFERROR(VLOOKUP(Y$1,Weights!$M$3:$N$33,2,FALSE),0)*C420</f>
        <v>0</v>
      </c>
      <c r="Z420" s="22">
        <f>IFERROR(VLOOKUP(Z$1,Weights!$M$3:$N$33,2,FALSE),0)*D420</f>
        <v>2.9802308872739327</v>
      </c>
      <c r="AA420" s="22">
        <f>IFERROR(VLOOKUP(AA$1,Weights!$M$3:$N$33,2,FALSE),0)*E420</f>
        <v>2.7983862907623029</v>
      </c>
      <c r="AB420" s="22">
        <f>IFERROR(VLOOKUP(AB$1,Weights!$M$3:$N$33,2,FALSE),0)*F420</f>
        <v>1.4996480102324576</v>
      </c>
      <c r="AC420" s="22">
        <f>IFERROR(VLOOKUP(AC$1,Weights!$M$3:$N$33,2,FALSE),0)*G420</f>
        <v>70.81096436225333</v>
      </c>
      <c r="AD420" s="22">
        <f>IFERROR(VLOOKUP(AD$1,Weights!$M$3:$N$33,2,FALSE),0)*H420</f>
        <v>1.1657628619183178</v>
      </c>
      <c r="AE420" s="22">
        <f>IFERROR(VLOOKUP(AE$1,Weights!$M$3:$N$33,2,FALSE),0)*I420</f>
        <v>57.165117322736954</v>
      </c>
      <c r="AF420" s="22">
        <f>IFERROR(VLOOKUP(AF$1,Weights!$M$3:$N$33,2,FALSE),0)*J420</f>
        <v>6.3834088082218052</v>
      </c>
      <c r="AG420" s="22">
        <f>IFERROR(VLOOKUP(AG$1,Weights!$M$3:$N$33,2,FALSE),0)*K420</f>
        <v>7.7199749986338473</v>
      </c>
      <c r="AH420" s="22">
        <f>IFERROR(VLOOKUP(AH$1,Weights!$M$3:$N$33,2,FALSE),0)*L420</f>
        <v>4.4992732382707734</v>
      </c>
      <c r="AI420" s="22">
        <f>IFERROR(VLOOKUP(AI$1,Weights!$M$3:$N$33,2,FALSE),0)*M420</f>
        <v>0</v>
      </c>
      <c r="AJ420" s="22">
        <f>IFERROR(VLOOKUP(AJ$1,Weights!$M$3:$N$33,2,FALSE),0)*N420</f>
        <v>0</v>
      </c>
      <c r="AK420" s="22">
        <f>IFERROR(VLOOKUP(AK$1,Weights!$M$3:$N$33,2,FALSE),0)*O420</f>
        <v>0</v>
      </c>
      <c r="AL420" s="22">
        <f>IFERROR(VLOOKUP(AL$1,Weights!$M$3:$N$33,2,FALSE),0)*P420</f>
        <v>0.81781962497897609</v>
      </c>
      <c r="AM420" s="22">
        <f>IFERROR(VLOOKUP(AM$1,Weights!$M$3:$N$33,2,FALSE),0)*Q420</f>
        <v>11.130871521755038</v>
      </c>
      <c r="AN420" s="22">
        <f>IFERROR(VLOOKUP(AN$1,Weights!$M$3:$N$33,2,FALSE),0)*R420</f>
        <v>2.9023807565806163</v>
      </c>
      <c r="AO420" s="22">
        <f>IFERROR(VLOOKUP(AO$1,Weights!$M$3:$N$33,2,FALSE),0)*S420</f>
        <v>0</v>
      </c>
      <c r="AP420" s="22">
        <f>IFERROR(VLOOKUP(AP$1,Weights!$M$3:$N$33,2,FALSE),0)*T420</f>
        <v>0</v>
      </c>
      <c r="AQ420" s="22">
        <f>IFERROR(VLOOKUP(AQ$1,Weights!$M$3:$N$33,2,FALSE),0)*U420</f>
        <v>23.398403404015387</v>
      </c>
      <c r="AR420" s="22">
        <f>IFERROR(VLOOKUP(AR$1,Weights!$M$3:$N$33,2,FALSE),0)*V420</f>
        <v>33.26822776575392</v>
      </c>
      <c r="AS420" s="22">
        <f>IFERROR(VLOOKUP(AS$1,Weights!$M$3:$N$33,2,FALSE),0)*W420</f>
        <v>6.0040714418690317</v>
      </c>
      <c r="AT420" s="22">
        <f>IFERROR(VLOOKUP(AT$1,Weights!$M$3:$N$33,2,FALSE),0)*X420</f>
        <v>3.1491276361074734</v>
      </c>
      <c r="AU420" s="23">
        <f t="shared" si="6"/>
        <v>161.99339598009271</v>
      </c>
    </row>
    <row r="421" spans="1:48" x14ac:dyDescent="0.2">
      <c r="A421" s="2">
        <v>2016</v>
      </c>
      <c r="B421" s="2">
        <v>6</v>
      </c>
      <c r="C421" s="3">
        <v>771</v>
      </c>
      <c r="D421" s="2">
        <v>683</v>
      </c>
      <c r="E421" s="2">
        <v>639</v>
      </c>
      <c r="F421" s="2">
        <v>499.25</v>
      </c>
      <c r="G421" s="2">
        <v>595.75</v>
      </c>
      <c r="H421" s="2">
        <v>555</v>
      </c>
      <c r="I421" s="2">
        <v>586.25</v>
      </c>
      <c r="J421" s="2">
        <v>689</v>
      </c>
      <c r="K421" s="2">
        <v>764.5</v>
      </c>
      <c r="L421" s="2">
        <v>555</v>
      </c>
      <c r="M421" s="2">
        <v>828.5</v>
      </c>
      <c r="N421" s="2">
        <v>829.25</v>
      </c>
      <c r="O421" s="2">
        <v>557.75</v>
      </c>
      <c r="P421" s="2">
        <v>689</v>
      </c>
      <c r="Q421" s="2">
        <v>741.5</v>
      </c>
      <c r="R421" s="2">
        <v>737.75</v>
      </c>
      <c r="S421" s="2">
        <v>685</v>
      </c>
      <c r="T421" s="2">
        <v>623.75</v>
      </c>
      <c r="U421" s="2">
        <v>401.5</v>
      </c>
      <c r="V421" s="2">
        <v>932</v>
      </c>
      <c r="W421" s="2">
        <v>482.5</v>
      </c>
      <c r="X421" s="2">
        <v>915.5</v>
      </c>
      <c r="Y421" s="22">
        <f>IFERROR(VLOOKUP(Y$1,Weights!$M$3:$N$33,2,FALSE),0)*C421</f>
        <v>0</v>
      </c>
      <c r="Z421" s="22">
        <f>IFERROR(VLOOKUP(Z$1,Weights!$M$3:$N$33,2,FALSE),0)*D421</f>
        <v>3.0666631954924233</v>
      </c>
      <c r="AA421" s="22">
        <f>IFERROR(VLOOKUP(AA$1,Weights!$M$3:$N$33,2,FALSE),0)*E421</f>
        <v>2.869103633850159</v>
      </c>
      <c r="AB421" s="22">
        <f>IFERROR(VLOOKUP(AB$1,Weights!$M$3:$N$33,2,FALSE),0)*F421</f>
        <v>1.5232945454904465</v>
      </c>
      <c r="AC421" s="22">
        <f>IFERROR(VLOOKUP(AC$1,Weights!$M$3:$N$33,2,FALSE),0)*G421</f>
        <v>70.603568232322047</v>
      </c>
      <c r="AD421" s="22">
        <f>IFERROR(VLOOKUP(AD$1,Weights!$M$3:$N$33,2,FALSE),0)*H421</f>
        <v>1.1909772450339002</v>
      </c>
      <c r="AE421" s="22">
        <f>IFERROR(VLOOKUP(AE$1,Weights!$M$3:$N$33,2,FALSE),0)*I421</f>
        <v>56.681691383432621</v>
      </c>
      <c r="AF421" s="22">
        <f>IFERROR(VLOOKUP(AF$1,Weights!$M$3:$N$33,2,FALSE),0)*J421</f>
        <v>6.4869744378537222</v>
      </c>
      <c r="AG421" s="22">
        <f>IFERROR(VLOOKUP(AG$1,Weights!$M$3:$N$33,2,FALSE),0)*K421</f>
        <v>7.848299051137734</v>
      </c>
      <c r="AH421" s="22">
        <f>IFERROR(VLOOKUP(AH$1,Weights!$M$3:$N$33,2,FALSE),0)*L421</f>
        <v>4.5965883980492945</v>
      </c>
      <c r="AI421" s="22">
        <f>IFERROR(VLOOKUP(AI$1,Weights!$M$3:$N$33,2,FALSE),0)*M421</f>
        <v>0</v>
      </c>
      <c r="AJ421" s="22">
        <f>IFERROR(VLOOKUP(AJ$1,Weights!$M$3:$N$33,2,FALSE),0)*N421</f>
        <v>0</v>
      </c>
      <c r="AK421" s="22">
        <f>IFERROR(VLOOKUP(AK$1,Weights!$M$3:$N$33,2,FALSE),0)*O421</f>
        <v>0</v>
      </c>
      <c r="AL421" s="22">
        <f>IFERROR(VLOOKUP(AL$1,Weights!$M$3:$N$33,2,FALSE),0)*P421</f>
        <v>0.83108808497126041</v>
      </c>
      <c r="AM421" s="22">
        <f>IFERROR(VLOOKUP(AM$1,Weights!$M$3:$N$33,2,FALSE),0)*Q421</f>
        <v>11.256108057799333</v>
      </c>
      <c r="AN421" s="22">
        <f>IFERROR(VLOOKUP(AN$1,Weights!$M$3:$N$33,2,FALSE),0)*R421</f>
        <v>2.9241808168895185</v>
      </c>
      <c r="AO421" s="22">
        <f>IFERROR(VLOOKUP(AO$1,Weights!$M$3:$N$33,2,FALSE),0)*S421</f>
        <v>0</v>
      </c>
      <c r="AP421" s="22">
        <f>IFERROR(VLOOKUP(AP$1,Weights!$M$3:$N$33,2,FALSE),0)*T421</f>
        <v>0</v>
      </c>
      <c r="AQ421" s="22">
        <f>IFERROR(VLOOKUP(AQ$1,Weights!$M$3:$N$33,2,FALSE),0)*U421</f>
        <v>24.9852632093409</v>
      </c>
      <c r="AR421" s="22">
        <f>IFERROR(VLOOKUP(AR$1,Weights!$M$3:$N$33,2,FALSE),0)*V421</f>
        <v>32.663669505064689</v>
      </c>
      <c r="AS421" s="22">
        <f>IFERROR(VLOOKUP(AS$1,Weights!$M$3:$N$33,2,FALSE),0)*W421</f>
        <v>6.1376365904699322</v>
      </c>
      <c r="AT421" s="22">
        <f>IFERROR(VLOOKUP(AT$1,Weights!$M$3:$N$33,2,FALSE),0)*X421</f>
        <v>3.1033652861748027</v>
      </c>
      <c r="AU421" s="23">
        <f t="shared" si="6"/>
        <v>163.19702002637942</v>
      </c>
    </row>
    <row r="422" spans="1:48" x14ac:dyDescent="0.2">
      <c r="A422" s="12">
        <v>1947</v>
      </c>
      <c r="B422" s="11" t="s">
        <v>221</v>
      </c>
      <c r="C422" s="3">
        <f>AVERAGEIFS(C$2:C$421,$A$2:$A$421,$A422)</f>
        <v>31.833333333333332</v>
      </c>
      <c r="D422" s="3">
        <f t="shared" ref="D422:X434" si="7">AVERAGEIFS(D$2:D$421,$A$2:$A$421,$A422)</f>
        <v>0</v>
      </c>
      <c r="E422" s="3">
        <f t="shared" si="7"/>
        <v>0</v>
      </c>
      <c r="F422" s="3">
        <f t="shared" si="7"/>
        <v>25.833333333333332</v>
      </c>
      <c r="G422" s="3">
        <f t="shared" si="7"/>
        <v>30.5</v>
      </c>
      <c r="H422" s="3">
        <f t="shared" si="7"/>
        <v>30.166666666666668</v>
      </c>
      <c r="I422" s="3">
        <f t="shared" si="7"/>
        <v>29.5</v>
      </c>
      <c r="J422" s="3">
        <f t="shared" si="7"/>
        <v>29.5</v>
      </c>
      <c r="K422" s="3">
        <f t="shared" si="7"/>
        <v>34.666666666666664</v>
      </c>
      <c r="L422" s="3">
        <f t="shared" si="7"/>
        <v>30.166666666666668</v>
      </c>
      <c r="M422" s="3">
        <f t="shared" si="7"/>
        <v>41.333333333333336</v>
      </c>
      <c r="N422" s="3">
        <f t="shared" si="7"/>
        <v>26</v>
      </c>
      <c r="O422" s="3">
        <f t="shared" si="7"/>
        <v>0</v>
      </c>
      <c r="P422" s="3">
        <f t="shared" si="7"/>
        <v>29.5</v>
      </c>
      <c r="Q422" s="3">
        <f t="shared" si="7"/>
        <v>32.666666666666664</v>
      </c>
      <c r="R422" s="3">
        <f t="shared" si="7"/>
        <v>32.5</v>
      </c>
      <c r="S422" s="3">
        <f t="shared" si="7"/>
        <v>23.5</v>
      </c>
      <c r="T422" s="3">
        <f t="shared" si="7"/>
        <v>0</v>
      </c>
      <c r="U422" s="3">
        <f t="shared" si="7"/>
        <v>41</v>
      </c>
      <c r="V422" s="3">
        <f t="shared" si="7"/>
        <v>26.666666666666668</v>
      </c>
      <c r="W422" s="3">
        <f t="shared" si="7"/>
        <v>63</v>
      </c>
      <c r="X422" s="3">
        <f t="shared" si="7"/>
        <v>26.5</v>
      </c>
      <c r="Y422" s="21">
        <f>AVERAGEIFS(Y$2:Y$421,$A$2:$A$421,$A422)</f>
        <v>0</v>
      </c>
      <c r="Z422" s="21">
        <f t="shared" ref="Z422:AU433" si="8">AVERAGEIFS(Z$2:Z$421,$A$2:$A$421,$A422)</f>
        <v>0</v>
      </c>
      <c r="AA422" s="21">
        <f t="shared" si="8"/>
        <v>0</v>
      </c>
      <c r="AB422" s="21">
        <f t="shared" si="8"/>
        <v>7.8821784193296371E-2</v>
      </c>
      <c r="AC422" s="21">
        <f t="shared" si="8"/>
        <v>3.6146182645166971</v>
      </c>
      <c r="AD422" s="21">
        <f t="shared" si="8"/>
        <v>6.4734799204545335E-2</v>
      </c>
      <c r="AE422" s="21">
        <f t="shared" si="8"/>
        <v>2.8522130418955434</v>
      </c>
      <c r="AF422" s="21">
        <f t="shared" si="8"/>
        <v>0.27774418855832333</v>
      </c>
      <c r="AG422" s="21">
        <f t="shared" si="8"/>
        <v>0.35588537227744688</v>
      </c>
      <c r="AH422" s="21">
        <f t="shared" si="8"/>
        <v>0.24984459460868538</v>
      </c>
      <c r="AI422" s="21">
        <f t="shared" si="8"/>
        <v>0</v>
      </c>
      <c r="AJ422" s="21">
        <f t="shared" si="8"/>
        <v>0</v>
      </c>
      <c r="AK422" s="21">
        <f t="shared" si="8"/>
        <v>0</v>
      </c>
      <c r="AL422" s="21">
        <f t="shared" si="8"/>
        <v>3.5583597252035103E-2</v>
      </c>
      <c r="AM422" s="21">
        <f t="shared" si="8"/>
        <v>0.49588608211478297</v>
      </c>
      <c r="AN422" s="21">
        <f t="shared" si="8"/>
        <v>0.12881853818896558</v>
      </c>
      <c r="AO422" s="21">
        <f t="shared" si="8"/>
        <v>0</v>
      </c>
      <c r="AP422" s="21">
        <f t="shared" si="8"/>
        <v>0</v>
      </c>
      <c r="AQ422" s="21">
        <f t="shared" si="8"/>
        <v>2.5514216477782736</v>
      </c>
      <c r="AR422" s="21">
        <f t="shared" si="8"/>
        <v>0.93458281845678659</v>
      </c>
      <c r="AS422" s="21">
        <f t="shared" si="8"/>
        <v>0.80139089160540056</v>
      </c>
      <c r="AT422" s="21">
        <f t="shared" si="8"/>
        <v>8.9829798015982829E-2</v>
      </c>
      <c r="AU422" s="21">
        <f t="shared" si="8"/>
        <v>8.9167571541500674</v>
      </c>
    </row>
    <row r="423" spans="1:48" x14ac:dyDescent="0.2">
      <c r="A423" s="2">
        <v>1948</v>
      </c>
      <c r="B423" s="11" t="s">
        <v>221</v>
      </c>
      <c r="C423" s="3">
        <f t="shared" ref="C423:R450" si="9">AVERAGEIFS(C$2:C$421,$A$2:$A$421,$A423)</f>
        <v>36</v>
      </c>
      <c r="D423" s="3">
        <f t="shared" si="7"/>
        <v>33.333333333333336</v>
      </c>
      <c r="E423" s="3">
        <f t="shared" si="7"/>
        <v>0</v>
      </c>
      <c r="F423" s="3">
        <f t="shared" si="7"/>
        <v>29</v>
      </c>
      <c r="G423" s="3">
        <f t="shared" si="7"/>
        <v>33.666666666666664</v>
      </c>
      <c r="H423" s="3">
        <f t="shared" si="7"/>
        <v>33.833333333333336</v>
      </c>
      <c r="I423" s="3">
        <f t="shared" si="7"/>
        <v>32.333333333333336</v>
      </c>
      <c r="J423" s="3">
        <f t="shared" si="7"/>
        <v>32.833333333333336</v>
      </c>
      <c r="K423" s="3">
        <f t="shared" si="7"/>
        <v>37.166666666666664</v>
      </c>
      <c r="L423" s="3">
        <f t="shared" si="7"/>
        <v>33.833333333333336</v>
      </c>
      <c r="M423" s="3">
        <f t="shared" si="7"/>
        <v>47.833333333333336</v>
      </c>
      <c r="N423" s="3">
        <f t="shared" si="7"/>
        <v>29.333333333333332</v>
      </c>
      <c r="O423" s="3">
        <f t="shared" si="7"/>
        <v>0</v>
      </c>
      <c r="P423" s="3">
        <f t="shared" si="7"/>
        <v>32.833333333333336</v>
      </c>
      <c r="Q423" s="3">
        <f t="shared" si="7"/>
        <v>35</v>
      </c>
      <c r="R423" s="3">
        <f t="shared" si="7"/>
        <v>34.833333333333336</v>
      </c>
      <c r="S423" s="3">
        <f t="shared" si="7"/>
        <v>27</v>
      </c>
      <c r="T423" s="3">
        <f t="shared" si="7"/>
        <v>0</v>
      </c>
      <c r="U423" s="3">
        <f t="shared" si="7"/>
        <v>42</v>
      </c>
      <c r="V423" s="3">
        <f t="shared" si="7"/>
        <v>30</v>
      </c>
      <c r="W423" s="3">
        <f t="shared" si="7"/>
        <v>64</v>
      </c>
      <c r="X423" s="3">
        <f t="shared" si="7"/>
        <v>29.833333333333332</v>
      </c>
      <c r="Y423" s="21">
        <f t="shared" ref="Y423:AN449" si="10">AVERAGEIFS(Y$2:Y$421,$A$2:$A$421,$A423)</f>
        <v>0</v>
      </c>
      <c r="Z423" s="21">
        <f t="shared" si="8"/>
        <v>0.14966633457747308</v>
      </c>
      <c r="AA423" s="21">
        <f t="shared" si="8"/>
        <v>0</v>
      </c>
      <c r="AB423" s="21">
        <f t="shared" si="8"/>
        <v>8.8483809352474616E-2</v>
      </c>
      <c r="AC423" s="21">
        <f t="shared" si="8"/>
        <v>3.9899064996304525</v>
      </c>
      <c r="AD423" s="21">
        <f t="shared" si="8"/>
        <v>7.2603117339904433E-2</v>
      </c>
      <c r="AE423" s="21">
        <f t="shared" si="8"/>
        <v>3.1261544075013306</v>
      </c>
      <c r="AF423" s="21">
        <f t="shared" si="8"/>
        <v>0.30912771268920736</v>
      </c>
      <c r="AG423" s="21">
        <f t="shared" si="8"/>
        <v>0.38155018277822422</v>
      </c>
      <c r="AH423" s="21">
        <f t="shared" si="8"/>
        <v>0.28021244588708916</v>
      </c>
      <c r="AI423" s="21">
        <f t="shared" si="8"/>
        <v>0</v>
      </c>
      <c r="AJ423" s="21">
        <f t="shared" si="8"/>
        <v>0</v>
      </c>
      <c r="AK423" s="21">
        <f t="shared" si="8"/>
        <v>0</v>
      </c>
      <c r="AL423" s="21">
        <f t="shared" si="8"/>
        <v>3.9604342704242457E-2</v>
      </c>
      <c r="AM423" s="21">
        <f t="shared" si="8"/>
        <v>0.53130651655155325</v>
      </c>
      <c r="AN423" s="21">
        <f t="shared" si="8"/>
        <v>0.13806704862304517</v>
      </c>
      <c r="AO423" s="21">
        <f t="shared" si="8"/>
        <v>0</v>
      </c>
      <c r="AP423" s="21">
        <f t="shared" si="8"/>
        <v>0</v>
      </c>
      <c r="AQ423" s="21">
        <f t="shared" si="8"/>
        <v>2.6136514440655492</v>
      </c>
      <c r="AR423" s="21">
        <f t="shared" si="8"/>
        <v>1.0514056707638846</v>
      </c>
      <c r="AS423" s="21">
        <f t="shared" si="8"/>
        <v>0.81411138194834332</v>
      </c>
      <c r="AT423" s="21">
        <f t="shared" si="8"/>
        <v>0.1011291436783706</v>
      </c>
      <c r="AU423" s="21">
        <f t="shared" si="8"/>
        <v>9.6222403911719567</v>
      </c>
      <c r="AV423" s="24">
        <v>0.12300497963753521</v>
      </c>
    </row>
    <row r="424" spans="1:48" x14ac:dyDescent="0.2">
      <c r="A424" s="2">
        <v>1949</v>
      </c>
      <c r="B424" s="11" t="s">
        <v>221</v>
      </c>
      <c r="C424" s="3">
        <f t="shared" si="9"/>
        <v>37.666666666666664</v>
      </c>
      <c r="D424" s="3">
        <f t="shared" si="7"/>
        <v>35.166666666666664</v>
      </c>
      <c r="E424" s="3">
        <f t="shared" si="7"/>
        <v>0</v>
      </c>
      <c r="F424" s="3">
        <f t="shared" si="7"/>
        <v>29.833333333333332</v>
      </c>
      <c r="G424" s="3">
        <f t="shared" si="7"/>
        <v>36</v>
      </c>
      <c r="H424" s="3">
        <f t="shared" si="7"/>
        <v>34.833333333333336</v>
      </c>
      <c r="I424" s="3">
        <f t="shared" si="7"/>
        <v>34.5</v>
      </c>
      <c r="J424" s="3">
        <f t="shared" si="7"/>
        <v>35.833333333333336</v>
      </c>
      <c r="K424" s="3">
        <f t="shared" si="7"/>
        <v>40</v>
      </c>
      <c r="L424" s="3">
        <f t="shared" si="7"/>
        <v>34.833333333333336</v>
      </c>
      <c r="M424" s="3">
        <f t="shared" si="7"/>
        <v>48.5</v>
      </c>
      <c r="N424" s="3">
        <f t="shared" si="7"/>
        <v>31.666666666666668</v>
      </c>
      <c r="O424" s="3">
        <f t="shared" si="7"/>
        <v>0</v>
      </c>
      <c r="P424" s="3">
        <f t="shared" si="7"/>
        <v>35.833333333333336</v>
      </c>
      <c r="Q424" s="3">
        <f t="shared" si="7"/>
        <v>37.5</v>
      </c>
      <c r="R424" s="3">
        <f t="shared" si="7"/>
        <v>37.666666666666664</v>
      </c>
      <c r="S424" s="3">
        <f t="shared" si="7"/>
        <v>28.5</v>
      </c>
      <c r="T424" s="3">
        <f t="shared" si="7"/>
        <v>0</v>
      </c>
      <c r="U424" s="3">
        <f t="shared" si="7"/>
        <v>45</v>
      </c>
      <c r="V424" s="3">
        <f t="shared" si="7"/>
        <v>32</v>
      </c>
      <c r="W424" s="3">
        <f t="shared" si="7"/>
        <v>68</v>
      </c>
      <c r="X424" s="3">
        <f t="shared" si="7"/>
        <v>32.333333333333336</v>
      </c>
      <c r="Y424" s="21">
        <f t="shared" si="10"/>
        <v>0</v>
      </c>
      <c r="Z424" s="21">
        <f t="shared" si="8"/>
        <v>0.1578979829792341</v>
      </c>
      <c r="AA424" s="21">
        <f t="shared" si="8"/>
        <v>0</v>
      </c>
      <c r="AB424" s="21">
        <f t="shared" si="8"/>
        <v>9.102644755225836E-2</v>
      </c>
      <c r="AC424" s="21">
        <f t="shared" si="8"/>
        <v>4.2664346728721672</v>
      </c>
      <c r="AD424" s="21">
        <f t="shared" si="8"/>
        <v>7.4749022285911459E-2</v>
      </c>
      <c r="AE424" s="21">
        <f t="shared" si="8"/>
        <v>3.3356389811998732</v>
      </c>
      <c r="AF424" s="21">
        <f t="shared" si="8"/>
        <v>0.33737288440700297</v>
      </c>
      <c r="AG424" s="21">
        <f t="shared" si="8"/>
        <v>0.4106369680124386</v>
      </c>
      <c r="AH424" s="21">
        <f t="shared" si="8"/>
        <v>0.28849458714483561</v>
      </c>
      <c r="AI424" s="21">
        <f t="shared" si="8"/>
        <v>0</v>
      </c>
      <c r="AJ424" s="21">
        <f t="shared" si="8"/>
        <v>0</v>
      </c>
      <c r="AK424" s="21">
        <f t="shared" si="8"/>
        <v>0</v>
      </c>
      <c r="AL424" s="21">
        <f t="shared" si="8"/>
        <v>4.3223013611229072E-2</v>
      </c>
      <c r="AM424" s="21">
        <f t="shared" si="8"/>
        <v>0.56925698201952124</v>
      </c>
      <c r="AN424" s="21">
        <f t="shared" si="8"/>
        <v>0.14929738272157034</v>
      </c>
      <c r="AO424" s="21">
        <f t="shared" si="8"/>
        <v>0</v>
      </c>
      <c r="AP424" s="21">
        <f t="shared" si="8"/>
        <v>0</v>
      </c>
      <c r="AQ424" s="21">
        <f t="shared" si="8"/>
        <v>2.8003408329273736</v>
      </c>
      <c r="AR424" s="21">
        <f t="shared" si="8"/>
        <v>1.121499382148144</v>
      </c>
      <c r="AS424" s="21">
        <f t="shared" si="8"/>
        <v>0.86499334332011479</v>
      </c>
      <c r="AT424" s="21">
        <f t="shared" si="8"/>
        <v>0.10960365292516143</v>
      </c>
      <c r="AU424" s="21">
        <f t="shared" si="8"/>
        <v>10.275082471765053</v>
      </c>
      <c r="AV424" s="24">
        <v>4.5256591588120863E-2</v>
      </c>
    </row>
    <row r="425" spans="1:48" x14ac:dyDescent="0.2">
      <c r="A425" s="2">
        <v>1950</v>
      </c>
      <c r="B425" s="11" t="s">
        <v>221</v>
      </c>
      <c r="C425" s="3">
        <f t="shared" si="9"/>
        <v>38.833333333333336</v>
      </c>
      <c r="D425" s="3">
        <f t="shared" si="7"/>
        <v>36.333333333333336</v>
      </c>
      <c r="E425" s="3">
        <f t="shared" si="7"/>
        <v>0</v>
      </c>
      <c r="F425" s="3">
        <f t="shared" si="7"/>
        <v>30.833333333333332</v>
      </c>
      <c r="G425" s="3">
        <f t="shared" si="7"/>
        <v>38</v>
      </c>
      <c r="H425" s="3">
        <f t="shared" si="7"/>
        <v>36.333333333333336</v>
      </c>
      <c r="I425" s="3">
        <f t="shared" si="7"/>
        <v>36.666666666666664</v>
      </c>
      <c r="J425" s="3">
        <f t="shared" si="7"/>
        <v>38</v>
      </c>
      <c r="K425" s="3">
        <f t="shared" si="7"/>
        <v>41</v>
      </c>
      <c r="L425" s="3">
        <f t="shared" si="7"/>
        <v>36.333333333333336</v>
      </c>
      <c r="M425" s="3">
        <f t="shared" si="7"/>
        <v>49.5</v>
      </c>
      <c r="N425" s="3">
        <f t="shared" si="7"/>
        <v>33.166666666666664</v>
      </c>
      <c r="O425" s="3">
        <f t="shared" si="7"/>
        <v>0</v>
      </c>
      <c r="P425" s="3">
        <f t="shared" si="7"/>
        <v>38</v>
      </c>
      <c r="Q425" s="3">
        <f t="shared" si="7"/>
        <v>38.5</v>
      </c>
      <c r="R425" s="3">
        <f t="shared" si="7"/>
        <v>38.833333333333336</v>
      </c>
      <c r="S425" s="3">
        <f t="shared" si="7"/>
        <v>29.833333333333332</v>
      </c>
      <c r="T425" s="3">
        <f t="shared" si="7"/>
        <v>0</v>
      </c>
      <c r="U425" s="3">
        <f t="shared" si="7"/>
        <v>48</v>
      </c>
      <c r="V425" s="3">
        <f t="shared" si="7"/>
        <v>33</v>
      </c>
      <c r="W425" s="3">
        <f t="shared" si="7"/>
        <v>69</v>
      </c>
      <c r="X425" s="3">
        <f t="shared" si="7"/>
        <v>32.666666666666664</v>
      </c>
      <c r="Y425" s="21">
        <f t="shared" si="10"/>
        <v>0</v>
      </c>
      <c r="Z425" s="21">
        <f t="shared" si="8"/>
        <v>0.16313630468944565</v>
      </c>
      <c r="AA425" s="21">
        <f t="shared" si="8"/>
        <v>0</v>
      </c>
      <c r="AB425" s="21">
        <f t="shared" si="8"/>
        <v>9.4077613391998868E-2</v>
      </c>
      <c r="AC425" s="21">
        <f t="shared" si="8"/>
        <v>4.5034588213650659</v>
      </c>
      <c r="AD425" s="21">
        <f t="shared" si="8"/>
        <v>7.7967879704921986E-2</v>
      </c>
      <c r="AE425" s="21">
        <f t="shared" si="8"/>
        <v>3.5451235548984155</v>
      </c>
      <c r="AF425" s="21">
        <f t="shared" si="8"/>
        <v>0.35777217509207748</v>
      </c>
      <c r="AG425" s="21">
        <f t="shared" si="8"/>
        <v>0.42090289221274962</v>
      </c>
      <c r="AH425" s="21">
        <f t="shared" si="8"/>
        <v>0.30091779903145532</v>
      </c>
      <c r="AI425" s="21">
        <f t="shared" si="8"/>
        <v>0</v>
      </c>
      <c r="AJ425" s="21">
        <f t="shared" si="8"/>
        <v>0</v>
      </c>
      <c r="AK425" s="21">
        <f t="shared" si="8"/>
        <v>0</v>
      </c>
      <c r="AL425" s="21">
        <f t="shared" si="8"/>
        <v>4.5836498155163857E-2</v>
      </c>
      <c r="AM425" s="21">
        <f t="shared" si="8"/>
        <v>0.58443716820670855</v>
      </c>
      <c r="AN425" s="21">
        <f t="shared" si="8"/>
        <v>0.15392163793861013</v>
      </c>
      <c r="AO425" s="21">
        <f t="shared" si="8"/>
        <v>0</v>
      </c>
      <c r="AP425" s="21">
        <f t="shared" si="8"/>
        <v>0</v>
      </c>
      <c r="AQ425" s="21">
        <f t="shared" si="8"/>
        <v>2.987030221789198</v>
      </c>
      <c r="AR425" s="21">
        <f t="shared" si="8"/>
        <v>1.1565462378402733</v>
      </c>
      <c r="AS425" s="21">
        <f t="shared" si="8"/>
        <v>0.87771383366305766</v>
      </c>
      <c r="AT425" s="21">
        <f t="shared" si="8"/>
        <v>0.11073358749140021</v>
      </c>
      <c r="AU425" s="21">
        <f t="shared" si="8"/>
        <v>10.794549251760754</v>
      </c>
      <c r="AV425" s="24">
        <v>3.050345429341484E-2</v>
      </c>
    </row>
    <row r="426" spans="1:48" x14ac:dyDescent="0.2">
      <c r="A426" s="2">
        <v>1951</v>
      </c>
      <c r="B426" s="11" t="s">
        <v>221</v>
      </c>
      <c r="C426" s="3">
        <f t="shared" si="9"/>
        <v>41.833333333333336</v>
      </c>
      <c r="D426" s="3">
        <f t="shared" si="7"/>
        <v>39.666666666666664</v>
      </c>
      <c r="E426" s="3">
        <f t="shared" si="7"/>
        <v>0</v>
      </c>
      <c r="F426" s="3">
        <f t="shared" si="7"/>
        <v>33</v>
      </c>
      <c r="G426" s="3">
        <f t="shared" si="7"/>
        <v>39.833333333333336</v>
      </c>
      <c r="H426" s="3">
        <f t="shared" si="7"/>
        <v>38.833333333333336</v>
      </c>
      <c r="I426" s="3">
        <f t="shared" si="7"/>
        <v>37.833333333333336</v>
      </c>
      <c r="J426" s="3">
        <f t="shared" si="7"/>
        <v>39.5</v>
      </c>
      <c r="K426" s="3">
        <f t="shared" si="7"/>
        <v>44.666666666666664</v>
      </c>
      <c r="L426" s="3">
        <f t="shared" si="7"/>
        <v>38.833333333333336</v>
      </c>
      <c r="M426" s="3">
        <f t="shared" si="7"/>
        <v>53.166666666666664</v>
      </c>
      <c r="N426" s="3">
        <f t="shared" si="7"/>
        <v>35.166666666666664</v>
      </c>
      <c r="O426" s="3">
        <f t="shared" si="7"/>
        <v>0</v>
      </c>
      <c r="P426" s="3">
        <f t="shared" si="7"/>
        <v>39.5</v>
      </c>
      <c r="Q426" s="3">
        <f t="shared" si="7"/>
        <v>42</v>
      </c>
      <c r="R426" s="3">
        <f t="shared" si="7"/>
        <v>42</v>
      </c>
      <c r="S426" s="3">
        <f t="shared" si="7"/>
        <v>31.666666666666668</v>
      </c>
      <c r="T426" s="3">
        <f t="shared" si="7"/>
        <v>0</v>
      </c>
      <c r="U426" s="3">
        <f t="shared" si="7"/>
        <v>55</v>
      </c>
      <c r="V426" s="3">
        <f t="shared" si="7"/>
        <v>35</v>
      </c>
      <c r="W426" s="3">
        <f t="shared" si="7"/>
        <v>74</v>
      </c>
      <c r="X426" s="3">
        <f t="shared" si="7"/>
        <v>34.666666666666664</v>
      </c>
      <c r="Y426" s="21">
        <f t="shared" si="10"/>
        <v>0</v>
      </c>
      <c r="Z426" s="21">
        <f t="shared" si="8"/>
        <v>0.17810293814719294</v>
      </c>
      <c r="AA426" s="21">
        <f t="shared" si="8"/>
        <v>0</v>
      </c>
      <c r="AB426" s="21">
        <f t="shared" si="8"/>
        <v>0.10068847271143665</v>
      </c>
      <c r="AC426" s="21">
        <f t="shared" si="8"/>
        <v>4.7207309574835552</v>
      </c>
      <c r="AD426" s="21">
        <f t="shared" si="8"/>
        <v>8.333264206993958E-2</v>
      </c>
      <c r="AE426" s="21">
        <f t="shared" si="8"/>
        <v>3.6579229407360927</v>
      </c>
      <c r="AF426" s="21">
        <f t="shared" si="8"/>
        <v>0.37189476095097534</v>
      </c>
      <c r="AG426" s="21">
        <f t="shared" si="8"/>
        <v>0.45854461428055648</v>
      </c>
      <c r="AH426" s="21">
        <f t="shared" si="8"/>
        <v>0.32162315217582149</v>
      </c>
      <c r="AI426" s="21">
        <f t="shared" si="8"/>
        <v>0</v>
      </c>
      <c r="AJ426" s="21">
        <f t="shared" si="8"/>
        <v>0</v>
      </c>
      <c r="AK426" s="21">
        <f t="shared" si="8"/>
        <v>0</v>
      </c>
      <c r="AL426" s="21">
        <f t="shared" si="8"/>
        <v>4.7645833608657172E-2</v>
      </c>
      <c r="AM426" s="21">
        <f t="shared" si="8"/>
        <v>0.63756781986186384</v>
      </c>
      <c r="AN426" s="21">
        <f t="shared" si="8"/>
        <v>0.16647318781343243</v>
      </c>
      <c r="AO426" s="21">
        <f t="shared" si="8"/>
        <v>0</v>
      </c>
      <c r="AP426" s="21">
        <f t="shared" si="8"/>
        <v>0</v>
      </c>
      <c r="AQ426" s="21">
        <f t="shared" si="8"/>
        <v>3.4226387958001232</v>
      </c>
      <c r="AR426" s="21">
        <f t="shared" si="8"/>
        <v>1.2266399492245323</v>
      </c>
      <c r="AS426" s="21">
        <f t="shared" si="8"/>
        <v>0.94131628537777201</v>
      </c>
      <c r="AT426" s="21">
        <f t="shared" si="8"/>
        <v>0.11751319488883287</v>
      </c>
      <c r="AU426" s="21">
        <f t="shared" si="8"/>
        <v>11.642853118573631</v>
      </c>
      <c r="AV426" s="24">
        <v>7.4414485566083322E-2</v>
      </c>
    </row>
    <row r="427" spans="1:48" x14ac:dyDescent="0.2">
      <c r="A427" s="2">
        <v>1952</v>
      </c>
      <c r="B427" s="11" t="s">
        <v>221</v>
      </c>
      <c r="C427" s="3">
        <f t="shared" si="9"/>
        <v>43</v>
      </c>
      <c r="D427" s="3">
        <f t="shared" si="7"/>
        <v>41.666666666666664</v>
      </c>
      <c r="E427" s="3">
        <f t="shared" si="7"/>
        <v>0</v>
      </c>
      <c r="F427" s="3">
        <f t="shared" si="7"/>
        <v>35</v>
      </c>
      <c r="G427" s="3">
        <f t="shared" si="7"/>
        <v>41.333333333333336</v>
      </c>
      <c r="H427" s="3">
        <f t="shared" si="7"/>
        <v>39.666666666666664</v>
      </c>
      <c r="I427" s="3">
        <f t="shared" si="7"/>
        <v>39.5</v>
      </c>
      <c r="J427" s="3">
        <f t="shared" si="7"/>
        <v>40.5</v>
      </c>
      <c r="K427" s="3">
        <f t="shared" si="7"/>
        <v>45.666666666666664</v>
      </c>
      <c r="L427" s="3">
        <f t="shared" si="7"/>
        <v>39.666666666666664</v>
      </c>
      <c r="M427" s="3">
        <f t="shared" si="7"/>
        <v>54.333333333333336</v>
      </c>
      <c r="N427" s="3">
        <f t="shared" si="7"/>
        <v>36.833333333333336</v>
      </c>
      <c r="O427" s="3">
        <f t="shared" si="7"/>
        <v>0</v>
      </c>
      <c r="P427" s="3">
        <f t="shared" si="7"/>
        <v>40.5</v>
      </c>
      <c r="Q427" s="3">
        <f t="shared" si="7"/>
        <v>42.666666666666664</v>
      </c>
      <c r="R427" s="3">
        <f t="shared" si="7"/>
        <v>42.833333333333336</v>
      </c>
      <c r="S427" s="3">
        <f t="shared" si="7"/>
        <v>33.166666666666664</v>
      </c>
      <c r="T427" s="3">
        <f t="shared" si="7"/>
        <v>0</v>
      </c>
      <c r="U427" s="3">
        <f t="shared" si="7"/>
        <v>55</v>
      </c>
      <c r="V427" s="3">
        <f t="shared" si="7"/>
        <v>36.333333333333336</v>
      </c>
      <c r="W427" s="3">
        <f t="shared" si="7"/>
        <v>74</v>
      </c>
      <c r="X427" s="3">
        <f t="shared" si="7"/>
        <v>36</v>
      </c>
      <c r="Y427" s="21">
        <f t="shared" si="10"/>
        <v>0</v>
      </c>
      <c r="Z427" s="21">
        <f t="shared" si="8"/>
        <v>0.18708291822184134</v>
      </c>
      <c r="AA427" s="21">
        <f t="shared" si="8"/>
        <v>0</v>
      </c>
      <c r="AB427" s="21">
        <f t="shared" si="8"/>
        <v>0.10679080439091763</v>
      </c>
      <c r="AC427" s="21">
        <f t="shared" si="8"/>
        <v>4.8984990688532291</v>
      </c>
      <c r="AD427" s="21">
        <f t="shared" si="8"/>
        <v>8.5120896191612103E-2</v>
      </c>
      <c r="AE427" s="21">
        <f t="shared" si="8"/>
        <v>3.8190649205042022</v>
      </c>
      <c r="AF427" s="21">
        <f t="shared" si="8"/>
        <v>0.38130981819024051</v>
      </c>
      <c r="AG427" s="21">
        <f t="shared" si="8"/>
        <v>0.46881053848086746</v>
      </c>
      <c r="AH427" s="21">
        <f t="shared" si="8"/>
        <v>0.32852493655727688</v>
      </c>
      <c r="AI427" s="21">
        <f t="shared" si="8"/>
        <v>0</v>
      </c>
      <c r="AJ427" s="21">
        <f t="shared" si="8"/>
        <v>0</v>
      </c>
      <c r="AK427" s="21">
        <f t="shared" si="8"/>
        <v>0</v>
      </c>
      <c r="AL427" s="21">
        <f t="shared" si="8"/>
        <v>4.8852057244319368E-2</v>
      </c>
      <c r="AM427" s="21">
        <f t="shared" si="8"/>
        <v>0.64768794398665519</v>
      </c>
      <c r="AN427" s="21">
        <f t="shared" si="8"/>
        <v>0.1697762272541751</v>
      </c>
      <c r="AO427" s="21">
        <f t="shared" si="8"/>
        <v>0</v>
      </c>
      <c r="AP427" s="21">
        <f t="shared" si="8"/>
        <v>0</v>
      </c>
      <c r="AQ427" s="21">
        <f t="shared" si="8"/>
        <v>3.4226387958001232</v>
      </c>
      <c r="AR427" s="21">
        <f t="shared" si="8"/>
        <v>1.2733690901473718</v>
      </c>
      <c r="AS427" s="21">
        <f t="shared" si="8"/>
        <v>0.94131628537777201</v>
      </c>
      <c r="AT427" s="21">
        <f t="shared" si="8"/>
        <v>0.12203293315378798</v>
      </c>
      <c r="AU427" s="21">
        <f t="shared" si="8"/>
        <v>11.908836706390245</v>
      </c>
      <c r="AV427" s="24">
        <v>2.7506645789833514E-2</v>
      </c>
    </row>
    <row r="428" spans="1:48" x14ac:dyDescent="0.2">
      <c r="A428" s="2">
        <v>1953</v>
      </c>
      <c r="B428" s="11" t="s">
        <v>221</v>
      </c>
      <c r="C428" s="3">
        <f t="shared" si="9"/>
        <v>44.833333333333336</v>
      </c>
      <c r="D428" s="3">
        <f t="shared" si="7"/>
        <v>43</v>
      </c>
      <c r="E428" s="3">
        <f t="shared" si="7"/>
        <v>0</v>
      </c>
      <c r="F428" s="3">
        <f t="shared" si="7"/>
        <v>37.666666666666664</v>
      </c>
      <c r="G428" s="3">
        <f t="shared" si="7"/>
        <v>43.333333333333336</v>
      </c>
      <c r="H428" s="3">
        <f t="shared" si="7"/>
        <v>41</v>
      </c>
      <c r="I428" s="3">
        <f t="shared" si="7"/>
        <v>41.833333333333336</v>
      </c>
      <c r="J428" s="3">
        <f t="shared" si="7"/>
        <v>42.5</v>
      </c>
      <c r="K428" s="3">
        <f t="shared" si="7"/>
        <v>46.833333333333336</v>
      </c>
      <c r="L428" s="3">
        <f t="shared" si="7"/>
        <v>41</v>
      </c>
      <c r="M428" s="3">
        <f t="shared" si="7"/>
        <v>56</v>
      </c>
      <c r="N428" s="3">
        <f t="shared" si="7"/>
        <v>39.666666666666664</v>
      </c>
      <c r="O428" s="3">
        <f t="shared" si="7"/>
        <v>0</v>
      </c>
      <c r="P428" s="3">
        <f t="shared" si="7"/>
        <v>42.5</v>
      </c>
      <c r="Q428" s="3">
        <f t="shared" si="7"/>
        <v>43.666666666666664</v>
      </c>
      <c r="R428" s="3">
        <f t="shared" si="7"/>
        <v>44.5</v>
      </c>
      <c r="S428" s="3">
        <f t="shared" si="7"/>
        <v>35.166666666666664</v>
      </c>
      <c r="T428" s="3">
        <f t="shared" si="7"/>
        <v>42.666666666666664</v>
      </c>
      <c r="U428" s="3">
        <f t="shared" si="7"/>
        <v>55</v>
      </c>
      <c r="V428" s="3">
        <f t="shared" si="7"/>
        <v>38</v>
      </c>
      <c r="W428" s="3">
        <f t="shared" si="7"/>
        <v>74</v>
      </c>
      <c r="X428" s="3">
        <f t="shared" si="7"/>
        <v>37.666666666666664</v>
      </c>
      <c r="Y428" s="21">
        <f t="shared" si="10"/>
        <v>0</v>
      </c>
      <c r="Z428" s="21">
        <f t="shared" si="8"/>
        <v>0.19306957160494029</v>
      </c>
      <c r="AA428" s="21">
        <f t="shared" si="8"/>
        <v>0</v>
      </c>
      <c r="AB428" s="21">
        <f t="shared" si="8"/>
        <v>0.11492724663022565</v>
      </c>
      <c r="AC428" s="21">
        <f t="shared" si="8"/>
        <v>5.1355232173461269</v>
      </c>
      <c r="AD428" s="21">
        <f t="shared" si="8"/>
        <v>8.7982102786288138E-2</v>
      </c>
      <c r="AE428" s="21">
        <f t="shared" si="8"/>
        <v>4.0446636921795562</v>
      </c>
      <c r="AF428" s="21">
        <f t="shared" si="8"/>
        <v>0.40013993266877096</v>
      </c>
      <c r="AG428" s="21">
        <f t="shared" si="8"/>
        <v>0.48078745004789697</v>
      </c>
      <c r="AH428" s="21">
        <f t="shared" si="8"/>
        <v>0.33956779156760558</v>
      </c>
      <c r="AI428" s="21">
        <f t="shared" si="8"/>
        <v>0</v>
      </c>
      <c r="AJ428" s="21">
        <f t="shared" si="8"/>
        <v>0</v>
      </c>
      <c r="AK428" s="21">
        <f t="shared" si="8"/>
        <v>0</v>
      </c>
      <c r="AL428" s="21">
        <f t="shared" si="8"/>
        <v>5.1264504515643787E-2</v>
      </c>
      <c r="AM428" s="21">
        <f t="shared" si="8"/>
        <v>0.6628681301738425</v>
      </c>
      <c r="AN428" s="21">
        <f t="shared" si="8"/>
        <v>0.17638230613566053</v>
      </c>
      <c r="AO428" s="21">
        <f t="shared" si="8"/>
        <v>0</v>
      </c>
      <c r="AP428" s="21">
        <f t="shared" si="8"/>
        <v>0</v>
      </c>
      <c r="AQ428" s="21">
        <f t="shared" si="8"/>
        <v>3.4226387958001232</v>
      </c>
      <c r="AR428" s="21">
        <f t="shared" si="8"/>
        <v>1.3317805163009206</v>
      </c>
      <c r="AS428" s="21">
        <f t="shared" si="8"/>
        <v>0.94131628537777201</v>
      </c>
      <c r="AT428" s="21">
        <f t="shared" si="8"/>
        <v>0.12768260598498185</v>
      </c>
      <c r="AU428" s="21">
        <f t="shared" si="8"/>
        <v>12.278536145971758</v>
      </c>
      <c r="AV428" s="24">
        <v>4.1751794680221756E-2</v>
      </c>
    </row>
    <row r="429" spans="1:48" x14ac:dyDescent="0.2">
      <c r="A429" s="2">
        <v>1954</v>
      </c>
      <c r="B429" s="11" t="s">
        <v>221</v>
      </c>
      <c r="C429" s="3">
        <f t="shared" si="9"/>
        <v>47</v>
      </c>
      <c r="D429" s="3">
        <f t="shared" si="7"/>
        <v>43.833333333333336</v>
      </c>
      <c r="E429" s="3">
        <f t="shared" si="7"/>
        <v>0</v>
      </c>
      <c r="F429" s="3">
        <f t="shared" si="7"/>
        <v>39.333333333333336</v>
      </c>
      <c r="G429" s="3">
        <f t="shared" si="7"/>
        <v>44.833333333333336</v>
      </c>
      <c r="H429" s="3">
        <f t="shared" si="7"/>
        <v>42.666666666666664</v>
      </c>
      <c r="I429" s="3">
        <f t="shared" si="7"/>
        <v>43.5</v>
      </c>
      <c r="J429" s="3">
        <f t="shared" si="7"/>
        <v>44.166666666666664</v>
      </c>
      <c r="K429" s="3">
        <f t="shared" si="7"/>
        <v>48.5</v>
      </c>
      <c r="L429" s="3">
        <f t="shared" si="7"/>
        <v>42.666666666666664</v>
      </c>
      <c r="M429" s="3">
        <f t="shared" si="7"/>
        <v>59.666666666666664</v>
      </c>
      <c r="N429" s="3">
        <f t="shared" si="7"/>
        <v>41.833333333333336</v>
      </c>
      <c r="O429" s="3">
        <f t="shared" si="7"/>
        <v>0</v>
      </c>
      <c r="P429" s="3">
        <f t="shared" si="7"/>
        <v>44.166666666666664</v>
      </c>
      <c r="Q429" s="3">
        <f t="shared" si="7"/>
        <v>45.333333333333336</v>
      </c>
      <c r="R429" s="3">
        <f t="shared" si="7"/>
        <v>45.833333333333336</v>
      </c>
      <c r="S429" s="3">
        <f t="shared" si="7"/>
        <v>37.166666666666664</v>
      </c>
      <c r="T429" s="3">
        <f t="shared" si="7"/>
        <v>43.333333333333336</v>
      </c>
      <c r="U429" s="3">
        <f t="shared" si="7"/>
        <v>55</v>
      </c>
      <c r="V429" s="3">
        <f t="shared" si="7"/>
        <v>40.666666666666664</v>
      </c>
      <c r="W429" s="3">
        <f t="shared" si="7"/>
        <v>74</v>
      </c>
      <c r="X429" s="3">
        <f t="shared" si="7"/>
        <v>40</v>
      </c>
      <c r="Y429" s="21">
        <f t="shared" si="10"/>
        <v>0</v>
      </c>
      <c r="Z429" s="21">
        <f t="shared" si="8"/>
        <v>0.19681122996937708</v>
      </c>
      <c r="AA429" s="21">
        <f t="shared" si="8"/>
        <v>0</v>
      </c>
      <c r="AB429" s="21">
        <f t="shared" si="8"/>
        <v>0.12001252302979316</v>
      </c>
      <c r="AC429" s="21">
        <f t="shared" si="8"/>
        <v>5.3132913287158017</v>
      </c>
      <c r="AD429" s="21">
        <f t="shared" si="8"/>
        <v>9.1558611029633183E-2</v>
      </c>
      <c r="AE429" s="21">
        <f t="shared" si="8"/>
        <v>4.2058056719476662</v>
      </c>
      <c r="AF429" s="21">
        <f t="shared" si="8"/>
        <v>0.41583169473421289</v>
      </c>
      <c r="AG429" s="21">
        <f t="shared" si="8"/>
        <v>0.49789732371508189</v>
      </c>
      <c r="AH429" s="21">
        <f t="shared" si="8"/>
        <v>0.35337136033051636</v>
      </c>
      <c r="AI429" s="21">
        <f t="shared" si="8"/>
        <v>0</v>
      </c>
      <c r="AJ429" s="21">
        <f t="shared" si="8"/>
        <v>0</v>
      </c>
      <c r="AK429" s="21">
        <f t="shared" si="8"/>
        <v>0</v>
      </c>
      <c r="AL429" s="21">
        <f t="shared" si="8"/>
        <v>5.3274877241747461E-2</v>
      </c>
      <c r="AM429" s="21">
        <f t="shared" si="8"/>
        <v>0.68816844048582126</v>
      </c>
      <c r="AN429" s="21">
        <f t="shared" si="8"/>
        <v>0.18166716924084889</v>
      </c>
      <c r="AO429" s="21">
        <f t="shared" si="8"/>
        <v>0</v>
      </c>
      <c r="AP429" s="21">
        <f t="shared" si="8"/>
        <v>0</v>
      </c>
      <c r="AQ429" s="21">
        <f t="shared" si="8"/>
        <v>3.4226387958001232</v>
      </c>
      <c r="AR429" s="21">
        <f t="shared" si="8"/>
        <v>1.4252387981465995</v>
      </c>
      <c r="AS429" s="21">
        <f t="shared" si="8"/>
        <v>0.94131628537777201</v>
      </c>
      <c r="AT429" s="21">
        <f t="shared" si="8"/>
        <v>0.13559214794865329</v>
      </c>
      <c r="AU429" s="21">
        <f t="shared" si="8"/>
        <v>12.630779314013159</v>
      </c>
      <c r="AV429" s="24">
        <v>4.7195691336274527E-2</v>
      </c>
    </row>
    <row r="430" spans="1:48" x14ac:dyDescent="0.2">
      <c r="A430" s="2">
        <v>1955</v>
      </c>
      <c r="B430" s="11" t="s">
        <v>221</v>
      </c>
      <c r="C430" s="3">
        <f t="shared" si="9"/>
        <v>49.166666666666664</v>
      </c>
      <c r="D430" s="3">
        <f t="shared" si="7"/>
        <v>45.5</v>
      </c>
      <c r="E430" s="3">
        <f t="shared" si="7"/>
        <v>0</v>
      </c>
      <c r="F430" s="3">
        <f t="shared" si="7"/>
        <v>42.833333333333336</v>
      </c>
      <c r="G430" s="3">
        <f t="shared" si="7"/>
        <v>46.5</v>
      </c>
      <c r="H430" s="3">
        <f t="shared" si="7"/>
        <v>44.666666666666664</v>
      </c>
      <c r="I430" s="3">
        <f t="shared" si="7"/>
        <v>44.833333333333336</v>
      </c>
      <c r="J430" s="3">
        <f t="shared" si="7"/>
        <v>45.666666666666664</v>
      </c>
      <c r="K430" s="3">
        <f t="shared" si="7"/>
        <v>49.666666666666664</v>
      </c>
      <c r="L430" s="3">
        <f t="shared" si="7"/>
        <v>44.666666666666664</v>
      </c>
      <c r="M430" s="3">
        <f t="shared" si="7"/>
        <v>62</v>
      </c>
      <c r="N430" s="3">
        <f t="shared" si="7"/>
        <v>43.666666666666664</v>
      </c>
      <c r="O430" s="3">
        <f t="shared" si="7"/>
        <v>0</v>
      </c>
      <c r="P430" s="3">
        <f t="shared" si="7"/>
        <v>45.666666666666664</v>
      </c>
      <c r="Q430" s="3">
        <f t="shared" si="7"/>
        <v>47.166666666666664</v>
      </c>
      <c r="R430" s="3">
        <f t="shared" si="7"/>
        <v>47.333333333333336</v>
      </c>
      <c r="S430" s="3">
        <f t="shared" si="7"/>
        <v>39</v>
      </c>
      <c r="T430" s="3">
        <f t="shared" si="7"/>
        <v>44.166666666666664</v>
      </c>
      <c r="U430" s="3">
        <f t="shared" si="7"/>
        <v>56</v>
      </c>
      <c r="V430" s="3">
        <f t="shared" si="7"/>
        <v>42.333333333333336</v>
      </c>
      <c r="W430" s="3">
        <f t="shared" si="7"/>
        <v>74</v>
      </c>
      <c r="X430" s="3">
        <f t="shared" si="7"/>
        <v>41.833333333333336</v>
      </c>
      <c r="Y430" s="21">
        <f t="shared" si="10"/>
        <v>0</v>
      </c>
      <c r="Z430" s="21">
        <f t="shared" si="8"/>
        <v>0.20429454669825073</v>
      </c>
      <c r="AA430" s="21">
        <f t="shared" si="8"/>
        <v>0</v>
      </c>
      <c r="AB430" s="21">
        <f t="shared" si="8"/>
        <v>0.13069160346888489</v>
      </c>
      <c r="AC430" s="21">
        <f t="shared" si="8"/>
        <v>5.5108114524598832</v>
      </c>
      <c r="AD430" s="21">
        <f t="shared" si="8"/>
        <v>9.5850420921647236E-2</v>
      </c>
      <c r="AE430" s="21">
        <f t="shared" si="8"/>
        <v>4.3347192557621543</v>
      </c>
      <c r="AF430" s="21">
        <f t="shared" si="8"/>
        <v>0.42995428059311075</v>
      </c>
      <c r="AG430" s="21">
        <f t="shared" si="8"/>
        <v>0.5098742352821114</v>
      </c>
      <c r="AH430" s="21">
        <f t="shared" si="8"/>
        <v>0.36993564284600927</v>
      </c>
      <c r="AI430" s="21">
        <f t="shared" si="8"/>
        <v>0</v>
      </c>
      <c r="AJ430" s="21">
        <f t="shared" si="8"/>
        <v>0</v>
      </c>
      <c r="AK430" s="21">
        <f t="shared" si="8"/>
        <v>0</v>
      </c>
      <c r="AL430" s="21">
        <f t="shared" si="8"/>
        <v>5.5084212695240768E-2</v>
      </c>
      <c r="AM430" s="21">
        <f t="shared" si="8"/>
        <v>0.7159987818289979</v>
      </c>
      <c r="AN430" s="21">
        <f t="shared" si="8"/>
        <v>0.18761264023418575</v>
      </c>
      <c r="AO430" s="21">
        <f t="shared" si="8"/>
        <v>0</v>
      </c>
      <c r="AP430" s="21">
        <f t="shared" si="8"/>
        <v>0</v>
      </c>
      <c r="AQ430" s="21">
        <f t="shared" si="8"/>
        <v>3.4848685920873979</v>
      </c>
      <c r="AR430" s="21">
        <f t="shared" si="8"/>
        <v>1.4836502243001484</v>
      </c>
      <c r="AS430" s="21">
        <f t="shared" si="8"/>
        <v>0.94131628537777201</v>
      </c>
      <c r="AT430" s="21">
        <f t="shared" si="8"/>
        <v>0.14180678806296657</v>
      </c>
      <c r="AU430" s="21">
        <f t="shared" si="8"/>
        <v>12.983510236809755</v>
      </c>
      <c r="AV430" s="24">
        <v>4.5068285401706251E-2</v>
      </c>
    </row>
    <row r="431" spans="1:48" x14ac:dyDescent="0.2">
      <c r="A431" s="2">
        <v>1956</v>
      </c>
      <c r="B431" s="11" t="s">
        <v>221</v>
      </c>
      <c r="C431" s="3">
        <f t="shared" si="9"/>
        <v>53.5</v>
      </c>
      <c r="D431" s="3">
        <f t="shared" si="7"/>
        <v>49.666666666666664</v>
      </c>
      <c r="E431" s="3">
        <f t="shared" si="7"/>
        <v>0</v>
      </c>
      <c r="F431" s="3">
        <f t="shared" si="7"/>
        <v>46.333333333333336</v>
      </c>
      <c r="G431" s="3">
        <f t="shared" si="7"/>
        <v>49.333333333333336</v>
      </c>
      <c r="H431" s="3">
        <f t="shared" si="7"/>
        <v>48.333333333333336</v>
      </c>
      <c r="I431" s="3">
        <f t="shared" si="7"/>
        <v>47.5</v>
      </c>
      <c r="J431" s="3">
        <f t="shared" si="7"/>
        <v>50.333333333333336</v>
      </c>
      <c r="K431" s="3">
        <f t="shared" si="7"/>
        <v>52.166666666666664</v>
      </c>
      <c r="L431" s="3">
        <f t="shared" si="7"/>
        <v>48.333333333333336</v>
      </c>
      <c r="M431" s="3">
        <f t="shared" si="7"/>
        <v>65.666666666666671</v>
      </c>
      <c r="N431" s="3">
        <f t="shared" si="7"/>
        <v>46</v>
      </c>
      <c r="O431" s="3">
        <f t="shared" si="7"/>
        <v>0</v>
      </c>
      <c r="P431" s="3">
        <f t="shared" si="7"/>
        <v>50.333333333333336</v>
      </c>
      <c r="Q431" s="3">
        <f t="shared" si="7"/>
        <v>51.833333333333336</v>
      </c>
      <c r="R431" s="3">
        <f t="shared" si="7"/>
        <v>50.333333333333336</v>
      </c>
      <c r="S431" s="3">
        <f t="shared" si="7"/>
        <v>42.5</v>
      </c>
      <c r="T431" s="3">
        <f t="shared" si="7"/>
        <v>46.333333333333336</v>
      </c>
      <c r="U431" s="3">
        <f t="shared" si="7"/>
        <v>63</v>
      </c>
      <c r="V431" s="3">
        <f t="shared" si="7"/>
        <v>47.666666666666664</v>
      </c>
      <c r="W431" s="3">
        <f t="shared" si="7"/>
        <v>74</v>
      </c>
      <c r="X431" s="3">
        <f t="shared" si="7"/>
        <v>47.333333333333336</v>
      </c>
      <c r="Y431" s="21">
        <f t="shared" si="10"/>
        <v>0</v>
      </c>
      <c r="Z431" s="21">
        <f t="shared" si="8"/>
        <v>0.2230028385204349</v>
      </c>
      <c r="AA431" s="21">
        <f t="shared" si="8"/>
        <v>0</v>
      </c>
      <c r="AB431" s="21">
        <f t="shared" si="8"/>
        <v>0.14137068390797669</v>
      </c>
      <c r="AC431" s="21">
        <f t="shared" si="8"/>
        <v>5.8465956628248215</v>
      </c>
      <c r="AD431" s="21">
        <f t="shared" si="8"/>
        <v>0.10371873905700633</v>
      </c>
      <c r="AE431" s="21">
        <f t="shared" si="8"/>
        <v>4.5925464233911297</v>
      </c>
      <c r="AF431" s="21">
        <f t="shared" si="8"/>
        <v>0.47389121437634835</v>
      </c>
      <c r="AG431" s="21">
        <f t="shared" si="8"/>
        <v>0.5355390457828888</v>
      </c>
      <c r="AH431" s="21">
        <f t="shared" si="8"/>
        <v>0.40030349412441302</v>
      </c>
      <c r="AI431" s="21">
        <f t="shared" si="8"/>
        <v>0</v>
      </c>
      <c r="AJ431" s="21">
        <f t="shared" si="8"/>
        <v>0</v>
      </c>
      <c r="AK431" s="21">
        <f t="shared" si="8"/>
        <v>0</v>
      </c>
      <c r="AL431" s="21">
        <f t="shared" si="8"/>
        <v>6.0713256328331071E-2</v>
      </c>
      <c r="AM431" s="21">
        <f t="shared" si="8"/>
        <v>0.78683965070253825</v>
      </c>
      <c r="AN431" s="21">
        <f t="shared" si="8"/>
        <v>0.19950358222085951</v>
      </c>
      <c r="AO431" s="21">
        <f t="shared" si="8"/>
        <v>0</v>
      </c>
      <c r="AP431" s="21">
        <f t="shared" si="8"/>
        <v>0</v>
      </c>
      <c r="AQ431" s="21">
        <f t="shared" si="8"/>
        <v>3.9204771660983226</v>
      </c>
      <c r="AR431" s="21">
        <f t="shared" si="8"/>
        <v>1.6705667879915058</v>
      </c>
      <c r="AS431" s="21">
        <f t="shared" si="8"/>
        <v>0.94131628537777201</v>
      </c>
      <c r="AT431" s="21">
        <f t="shared" si="8"/>
        <v>0.16045070840590639</v>
      </c>
      <c r="AU431" s="21">
        <f t="shared" si="8"/>
        <v>14.098738457025215</v>
      </c>
      <c r="AV431" s="24">
        <v>8.446576679019599E-2</v>
      </c>
    </row>
    <row r="432" spans="1:48" x14ac:dyDescent="0.2">
      <c r="A432" s="2">
        <v>1957</v>
      </c>
      <c r="B432" s="11" t="s">
        <v>221</v>
      </c>
      <c r="C432" s="3">
        <f t="shared" si="9"/>
        <v>57.166666666666664</v>
      </c>
      <c r="D432" s="3">
        <f t="shared" si="7"/>
        <v>52.666666666666664</v>
      </c>
      <c r="E432" s="3">
        <f t="shared" si="7"/>
        <v>0</v>
      </c>
      <c r="F432" s="3">
        <f t="shared" si="7"/>
        <v>48.833333333333336</v>
      </c>
      <c r="G432" s="3">
        <f t="shared" si="7"/>
        <v>51.666666666666664</v>
      </c>
      <c r="H432" s="3">
        <f t="shared" si="7"/>
        <v>50.666666666666664</v>
      </c>
      <c r="I432" s="3">
        <f t="shared" si="7"/>
        <v>50.666666666666664</v>
      </c>
      <c r="J432" s="3">
        <f t="shared" si="7"/>
        <v>54.666666666666664</v>
      </c>
      <c r="K432" s="3">
        <f t="shared" si="7"/>
        <v>55.5</v>
      </c>
      <c r="L432" s="3">
        <f t="shared" si="7"/>
        <v>50.666666666666664</v>
      </c>
      <c r="M432" s="3">
        <f t="shared" si="7"/>
        <v>68.833333333333329</v>
      </c>
      <c r="N432" s="3">
        <f t="shared" si="7"/>
        <v>49.5</v>
      </c>
      <c r="O432" s="3">
        <f t="shared" si="7"/>
        <v>0</v>
      </c>
      <c r="P432" s="3">
        <f t="shared" si="7"/>
        <v>54.666666666666664</v>
      </c>
      <c r="Q432" s="3">
        <f t="shared" si="7"/>
        <v>55</v>
      </c>
      <c r="R432" s="3">
        <f t="shared" si="7"/>
        <v>54</v>
      </c>
      <c r="S432" s="3">
        <f t="shared" si="7"/>
        <v>45.5</v>
      </c>
      <c r="T432" s="3">
        <f t="shared" si="7"/>
        <v>48.666666666666664</v>
      </c>
      <c r="U432" s="3">
        <f t="shared" si="7"/>
        <v>66</v>
      </c>
      <c r="V432" s="3">
        <f t="shared" si="7"/>
        <v>52.333333333333336</v>
      </c>
      <c r="W432" s="3">
        <f t="shared" si="7"/>
        <v>76</v>
      </c>
      <c r="X432" s="3">
        <f t="shared" si="7"/>
        <v>50.833333333333336</v>
      </c>
      <c r="Y432" s="21">
        <f t="shared" si="10"/>
        <v>0</v>
      </c>
      <c r="Z432" s="21">
        <f t="shared" si="8"/>
        <v>0.23647280863240747</v>
      </c>
      <c r="AA432" s="21">
        <f t="shared" si="8"/>
        <v>0</v>
      </c>
      <c r="AB432" s="21">
        <f t="shared" si="8"/>
        <v>0.14899859850732794</v>
      </c>
      <c r="AC432" s="21">
        <f t="shared" si="8"/>
        <v>6.1231238360665365</v>
      </c>
      <c r="AD432" s="21">
        <f t="shared" si="8"/>
        <v>0.1087258505976894</v>
      </c>
      <c r="AE432" s="21">
        <f t="shared" si="8"/>
        <v>4.8987161849505378</v>
      </c>
      <c r="AF432" s="21">
        <f t="shared" si="8"/>
        <v>0.51468979574649742</v>
      </c>
      <c r="AG432" s="21">
        <f t="shared" si="8"/>
        <v>0.56975879311725863</v>
      </c>
      <c r="AH432" s="21">
        <f t="shared" si="8"/>
        <v>0.41962849039248812</v>
      </c>
      <c r="AI432" s="21">
        <f t="shared" si="8"/>
        <v>0</v>
      </c>
      <c r="AJ432" s="21">
        <f t="shared" si="8"/>
        <v>0</v>
      </c>
      <c r="AK432" s="21">
        <f t="shared" si="8"/>
        <v>0</v>
      </c>
      <c r="AL432" s="21">
        <f t="shared" si="8"/>
        <v>6.5940225416200635E-2</v>
      </c>
      <c r="AM432" s="21">
        <f t="shared" si="8"/>
        <v>0.8349102402952977</v>
      </c>
      <c r="AN432" s="21">
        <f t="shared" si="8"/>
        <v>0.21403695576012741</v>
      </c>
      <c r="AO432" s="21">
        <f t="shared" si="8"/>
        <v>0</v>
      </c>
      <c r="AP432" s="21">
        <f t="shared" si="8"/>
        <v>0</v>
      </c>
      <c r="AQ432" s="21">
        <f t="shared" si="8"/>
        <v>4.1071665549601475</v>
      </c>
      <c r="AR432" s="21">
        <f t="shared" si="8"/>
        <v>1.8341187812214435</v>
      </c>
      <c r="AS432" s="21">
        <f t="shared" si="8"/>
        <v>0.96675726606365764</v>
      </c>
      <c r="AT432" s="21">
        <f t="shared" si="8"/>
        <v>0.17231502135141355</v>
      </c>
      <c r="AU432" s="21">
        <f t="shared" si="8"/>
        <v>14.973999162696293</v>
      </c>
      <c r="AV432" s="24">
        <v>6.6289324035924052E-2</v>
      </c>
    </row>
    <row r="433" spans="1:48" x14ac:dyDescent="0.2">
      <c r="A433" s="2">
        <v>1958</v>
      </c>
      <c r="B433" s="11" t="s">
        <v>221</v>
      </c>
      <c r="C433" s="3">
        <f t="shared" si="9"/>
        <v>59.333333333333336</v>
      </c>
      <c r="D433" s="3">
        <f t="shared" si="7"/>
        <v>53.666666666666664</v>
      </c>
      <c r="E433" s="3">
        <f t="shared" si="7"/>
        <v>0</v>
      </c>
      <c r="F433" s="3">
        <f t="shared" si="7"/>
        <v>49.833333333333336</v>
      </c>
      <c r="G433" s="3">
        <f t="shared" si="7"/>
        <v>53.5</v>
      </c>
      <c r="H433" s="3">
        <f t="shared" si="7"/>
        <v>52.166666666666664</v>
      </c>
      <c r="I433" s="3">
        <f t="shared" si="7"/>
        <v>52.666666666666664</v>
      </c>
      <c r="J433" s="3">
        <f t="shared" si="7"/>
        <v>58.166666666666664</v>
      </c>
      <c r="K433" s="3">
        <f t="shared" si="7"/>
        <v>57.666666666666664</v>
      </c>
      <c r="L433" s="3">
        <f t="shared" si="7"/>
        <v>52.166666666666664</v>
      </c>
      <c r="M433" s="3">
        <f t="shared" si="7"/>
        <v>71.666666666666671</v>
      </c>
      <c r="N433" s="3">
        <f t="shared" si="7"/>
        <v>51.833333333333336</v>
      </c>
      <c r="O433" s="3">
        <f t="shared" si="7"/>
        <v>0</v>
      </c>
      <c r="P433" s="3">
        <f t="shared" si="7"/>
        <v>58.166666666666664</v>
      </c>
      <c r="Q433" s="3">
        <f t="shared" si="7"/>
        <v>57.833333333333336</v>
      </c>
      <c r="R433" s="3">
        <f t="shared" si="7"/>
        <v>56.333333333333336</v>
      </c>
      <c r="S433" s="3">
        <f t="shared" si="7"/>
        <v>47.5</v>
      </c>
      <c r="T433" s="3">
        <f t="shared" si="7"/>
        <v>51</v>
      </c>
      <c r="U433" s="3">
        <f t="shared" si="7"/>
        <v>71</v>
      </c>
      <c r="V433" s="3">
        <f t="shared" si="7"/>
        <v>54.166666666666664</v>
      </c>
      <c r="W433" s="3">
        <f t="shared" si="7"/>
        <v>80</v>
      </c>
      <c r="X433" s="3">
        <f t="shared" si="7"/>
        <v>53</v>
      </c>
      <c r="Y433" s="21">
        <f t="shared" si="10"/>
        <v>0</v>
      </c>
      <c r="Z433" s="21">
        <f t="shared" si="8"/>
        <v>0.24096279866973166</v>
      </c>
      <c r="AA433" s="21">
        <f t="shared" si="8"/>
        <v>0</v>
      </c>
      <c r="AB433" s="21">
        <f t="shared" si="8"/>
        <v>0.15204976434706843</v>
      </c>
      <c r="AC433" s="21">
        <f t="shared" si="8"/>
        <v>6.3403959721850258</v>
      </c>
      <c r="AD433" s="21">
        <f t="shared" si="8"/>
        <v>0.11194470801669992</v>
      </c>
      <c r="AE433" s="21">
        <f t="shared" si="8"/>
        <v>5.0920865606722705</v>
      </c>
      <c r="AF433" s="21">
        <f t="shared" si="8"/>
        <v>0.54764249608392579</v>
      </c>
      <c r="AG433" s="21">
        <f t="shared" si="8"/>
        <v>0.59200162888459917</v>
      </c>
      <c r="AH433" s="21">
        <f t="shared" si="8"/>
        <v>0.43205170227910794</v>
      </c>
      <c r="AI433" s="21">
        <f t="shared" si="8"/>
        <v>0</v>
      </c>
      <c r="AJ433" s="21">
        <f t="shared" si="8"/>
        <v>0</v>
      </c>
      <c r="AK433" s="21">
        <f t="shared" si="8"/>
        <v>0</v>
      </c>
      <c r="AL433" s="21">
        <f t="shared" si="8"/>
        <v>7.0162008141018348E-2</v>
      </c>
      <c r="AM433" s="21">
        <f t="shared" ref="AM433:AU462" si="11">AVERAGEIFS(AM$2:AM$421,$A$2:$A$421,$A433)</f>
        <v>0.87792076782566175</v>
      </c>
      <c r="AN433" s="21">
        <f t="shared" si="11"/>
        <v>0.22328546619420697</v>
      </c>
      <c r="AO433" s="21">
        <f t="shared" si="11"/>
        <v>0</v>
      </c>
      <c r="AP433" s="21">
        <f t="shared" si="11"/>
        <v>0</v>
      </c>
      <c r="AQ433" s="21">
        <f t="shared" si="11"/>
        <v>4.4183155363965225</v>
      </c>
      <c r="AR433" s="21">
        <f t="shared" si="11"/>
        <v>1.8983713499903476</v>
      </c>
      <c r="AS433" s="21">
        <f t="shared" si="11"/>
        <v>1.0176392274354293</v>
      </c>
      <c r="AT433" s="21">
        <f t="shared" si="11"/>
        <v>0.17965959603196566</v>
      </c>
      <c r="AU433" s="21">
        <f t="shared" si="11"/>
        <v>15.733612211633689</v>
      </c>
      <c r="AV433" s="24">
        <v>3.7200283686090706E-2</v>
      </c>
    </row>
    <row r="434" spans="1:48" x14ac:dyDescent="0.2">
      <c r="A434" s="2">
        <v>1959</v>
      </c>
      <c r="B434" s="11" t="s">
        <v>221</v>
      </c>
      <c r="C434" s="3">
        <f t="shared" si="9"/>
        <v>61.166666666666664</v>
      </c>
      <c r="D434" s="3">
        <f t="shared" si="7"/>
        <v>53.666666666666664</v>
      </c>
      <c r="E434" s="3">
        <f t="shared" si="7"/>
        <v>0</v>
      </c>
      <c r="F434" s="3">
        <f t="shared" si="7"/>
        <v>51.166666666666664</v>
      </c>
      <c r="G434" s="3">
        <f t="shared" ref="G434:V465" si="12">AVERAGEIFS(G$2:G$421,$A$2:$A$421,$A434)</f>
        <v>55.5</v>
      </c>
      <c r="H434" s="3">
        <f t="shared" si="12"/>
        <v>54.166666666666664</v>
      </c>
      <c r="I434" s="3">
        <f t="shared" si="12"/>
        <v>55.333333333333336</v>
      </c>
      <c r="J434" s="3">
        <f t="shared" si="12"/>
        <v>60.5</v>
      </c>
      <c r="K434" s="3">
        <f t="shared" si="12"/>
        <v>59.166666666666664</v>
      </c>
      <c r="L434" s="3">
        <f t="shared" si="12"/>
        <v>54.166666666666664</v>
      </c>
      <c r="M434" s="3">
        <f t="shared" si="12"/>
        <v>74.166666666666671</v>
      </c>
      <c r="N434" s="3">
        <f t="shared" si="12"/>
        <v>54.166666666666664</v>
      </c>
      <c r="O434" s="3">
        <f t="shared" si="12"/>
        <v>0</v>
      </c>
      <c r="P434" s="3">
        <f t="shared" si="12"/>
        <v>60.5</v>
      </c>
      <c r="Q434" s="3">
        <f t="shared" si="12"/>
        <v>59.833333333333336</v>
      </c>
      <c r="R434" s="3">
        <f t="shared" si="12"/>
        <v>58.166666666666664</v>
      </c>
      <c r="S434" s="3">
        <f t="shared" si="12"/>
        <v>49.833333333333336</v>
      </c>
      <c r="T434" s="3">
        <f t="shared" si="12"/>
        <v>53</v>
      </c>
      <c r="U434" s="3">
        <f t="shared" si="12"/>
        <v>71</v>
      </c>
      <c r="V434" s="3">
        <f t="shared" si="12"/>
        <v>56.333333333333336</v>
      </c>
      <c r="W434" s="3">
        <f t="shared" ref="W434:AL463" si="13">AVERAGEIFS(W$2:W$421,$A$2:$A$421,$A434)</f>
        <v>80</v>
      </c>
      <c r="X434" s="3">
        <f t="shared" si="13"/>
        <v>55.166666666666664</v>
      </c>
      <c r="Y434" s="21">
        <f t="shared" si="10"/>
        <v>0</v>
      </c>
      <c r="Z434" s="21">
        <f t="shared" si="10"/>
        <v>0.24096279866973166</v>
      </c>
      <c r="AA434" s="21">
        <f t="shared" si="10"/>
        <v>0</v>
      </c>
      <c r="AB434" s="21">
        <f t="shared" si="10"/>
        <v>0.15611798546672248</v>
      </c>
      <c r="AC434" s="21">
        <f t="shared" si="10"/>
        <v>6.5774201206779246</v>
      </c>
      <c r="AD434" s="21">
        <f t="shared" si="10"/>
        <v>0.11623651790871399</v>
      </c>
      <c r="AE434" s="21">
        <f t="shared" si="10"/>
        <v>5.3499137283012459</v>
      </c>
      <c r="AF434" s="21">
        <f t="shared" si="10"/>
        <v>0.56961096297554448</v>
      </c>
      <c r="AG434" s="21">
        <f t="shared" si="10"/>
        <v>0.60740051518506555</v>
      </c>
      <c r="AH434" s="21">
        <f t="shared" si="10"/>
        <v>0.4486159847946008</v>
      </c>
      <c r="AI434" s="21">
        <f t="shared" si="10"/>
        <v>0</v>
      </c>
      <c r="AJ434" s="21">
        <f t="shared" si="10"/>
        <v>0</v>
      </c>
      <c r="AK434" s="21">
        <f t="shared" si="10"/>
        <v>0</v>
      </c>
      <c r="AL434" s="21">
        <f t="shared" si="10"/>
        <v>7.2976529957563499E-2</v>
      </c>
      <c r="AM434" s="21">
        <f t="shared" si="10"/>
        <v>0.90828114020003603</v>
      </c>
      <c r="AN434" s="21">
        <f t="shared" si="10"/>
        <v>0.23055215296384093</v>
      </c>
      <c r="AO434" s="21">
        <f t="shared" si="11"/>
        <v>0</v>
      </c>
      <c r="AP434" s="21">
        <f t="shared" si="11"/>
        <v>0</v>
      </c>
      <c r="AQ434" s="21">
        <f t="shared" si="11"/>
        <v>4.4183155363965225</v>
      </c>
      <c r="AR434" s="21">
        <f t="shared" si="11"/>
        <v>1.9743062039899615</v>
      </c>
      <c r="AS434" s="21">
        <f t="shared" si="11"/>
        <v>1.0176392274354293</v>
      </c>
      <c r="AT434" s="21">
        <f t="shared" si="11"/>
        <v>0.18700417071251771</v>
      </c>
      <c r="AU434" s="21">
        <f t="shared" si="11"/>
        <v>16.177452055622631</v>
      </c>
      <c r="AV434" s="24">
        <v>3.0431117202539833E-2</v>
      </c>
    </row>
    <row r="435" spans="1:48" x14ac:dyDescent="0.2">
      <c r="A435" s="2">
        <v>1960</v>
      </c>
      <c r="B435" s="11" t="s">
        <v>221</v>
      </c>
      <c r="C435" s="3">
        <f t="shared" si="9"/>
        <v>62.5</v>
      </c>
      <c r="D435" s="3">
        <f t="shared" si="9"/>
        <v>56.166666666666664</v>
      </c>
      <c r="E435" s="3">
        <f t="shared" si="9"/>
        <v>0</v>
      </c>
      <c r="F435" s="3">
        <f t="shared" si="9"/>
        <v>52.833333333333336</v>
      </c>
      <c r="G435" s="3">
        <f t="shared" si="9"/>
        <v>57.166666666666664</v>
      </c>
      <c r="H435" s="3">
        <f t="shared" si="9"/>
        <v>55.5</v>
      </c>
      <c r="I435" s="3">
        <f t="shared" si="9"/>
        <v>56.666666666666664</v>
      </c>
      <c r="J435" s="3">
        <f t="shared" si="9"/>
        <v>61.166666666666664</v>
      </c>
      <c r="K435" s="3">
        <f t="shared" si="9"/>
        <v>60.5</v>
      </c>
      <c r="L435" s="3">
        <f t="shared" si="9"/>
        <v>55.5</v>
      </c>
      <c r="M435" s="3">
        <f t="shared" si="9"/>
        <v>76.166666666666671</v>
      </c>
      <c r="N435" s="3">
        <f t="shared" si="9"/>
        <v>56.333333333333336</v>
      </c>
      <c r="O435" s="3">
        <f t="shared" si="9"/>
        <v>0</v>
      </c>
      <c r="P435" s="3">
        <f t="shared" si="9"/>
        <v>61.166666666666664</v>
      </c>
      <c r="Q435" s="3">
        <f t="shared" si="9"/>
        <v>61.166666666666664</v>
      </c>
      <c r="R435" s="3">
        <f t="shared" si="9"/>
        <v>59.5</v>
      </c>
      <c r="S435" s="3">
        <f t="shared" si="12"/>
        <v>52</v>
      </c>
      <c r="T435" s="3">
        <f t="shared" si="12"/>
        <v>54.333333333333336</v>
      </c>
      <c r="U435" s="3">
        <f t="shared" si="12"/>
        <v>71</v>
      </c>
      <c r="V435" s="3">
        <f t="shared" si="12"/>
        <v>58.5</v>
      </c>
      <c r="W435" s="3">
        <f t="shared" si="13"/>
        <v>80</v>
      </c>
      <c r="X435" s="3">
        <f t="shared" si="13"/>
        <v>57</v>
      </c>
      <c r="Y435" s="21">
        <f t="shared" si="10"/>
        <v>0</v>
      </c>
      <c r="Z435" s="21">
        <f t="shared" si="10"/>
        <v>0.25218777376304213</v>
      </c>
      <c r="AA435" s="21">
        <f t="shared" si="10"/>
        <v>0</v>
      </c>
      <c r="AB435" s="21">
        <f t="shared" si="10"/>
        <v>0.16120326186628994</v>
      </c>
      <c r="AC435" s="21">
        <f t="shared" si="10"/>
        <v>6.7749402444220062</v>
      </c>
      <c r="AD435" s="21">
        <f t="shared" si="10"/>
        <v>0.11909772450339003</v>
      </c>
      <c r="AE435" s="21">
        <f t="shared" si="10"/>
        <v>5.4788273121157332</v>
      </c>
      <c r="AF435" s="21">
        <f t="shared" si="10"/>
        <v>0.5758876678017214</v>
      </c>
      <c r="AG435" s="21">
        <f t="shared" si="10"/>
        <v>0.62108841411881344</v>
      </c>
      <c r="AH435" s="21">
        <f t="shared" si="10"/>
        <v>0.45965883980492944</v>
      </c>
      <c r="AI435" s="21">
        <f t="shared" si="10"/>
        <v>0</v>
      </c>
      <c r="AJ435" s="21">
        <f t="shared" si="10"/>
        <v>0</v>
      </c>
      <c r="AK435" s="21">
        <f t="shared" si="10"/>
        <v>0</v>
      </c>
      <c r="AL435" s="21">
        <f t="shared" si="10"/>
        <v>7.3780679048004977E-2</v>
      </c>
      <c r="AM435" s="21">
        <f t="shared" si="10"/>
        <v>0.92852138844961907</v>
      </c>
      <c r="AN435" s="21">
        <f t="shared" si="10"/>
        <v>0.23583701606902929</v>
      </c>
      <c r="AO435" s="21">
        <f t="shared" si="11"/>
        <v>0</v>
      </c>
      <c r="AP435" s="21">
        <f t="shared" si="11"/>
        <v>0</v>
      </c>
      <c r="AQ435" s="21">
        <f t="shared" si="11"/>
        <v>4.4183155363965225</v>
      </c>
      <c r="AR435" s="21">
        <f t="shared" si="11"/>
        <v>2.0502410579895751</v>
      </c>
      <c r="AS435" s="21">
        <f t="shared" si="11"/>
        <v>1.0176392274354293</v>
      </c>
      <c r="AT435" s="21">
        <f t="shared" si="11"/>
        <v>0.19321881082683098</v>
      </c>
      <c r="AU435" s="21">
        <f t="shared" si="11"/>
        <v>16.459410823307408</v>
      </c>
      <c r="AV435" s="24">
        <v>2.156417791584064E-2</v>
      </c>
    </row>
    <row r="436" spans="1:48" x14ac:dyDescent="0.2">
      <c r="A436" s="2">
        <v>1961</v>
      </c>
      <c r="B436" s="11" t="s">
        <v>221</v>
      </c>
      <c r="C436" s="3">
        <f t="shared" si="9"/>
        <v>63.5</v>
      </c>
      <c r="D436" s="3">
        <f t="shared" si="9"/>
        <v>56.833333333333336</v>
      </c>
      <c r="E436" s="3">
        <f t="shared" si="9"/>
        <v>0</v>
      </c>
      <c r="F436" s="3">
        <f t="shared" si="9"/>
        <v>54.833333333333336</v>
      </c>
      <c r="G436" s="3">
        <f t="shared" si="9"/>
        <v>58.666666666666664</v>
      </c>
      <c r="H436" s="3">
        <f t="shared" si="9"/>
        <v>55</v>
      </c>
      <c r="I436" s="3">
        <f t="shared" si="9"/>
        <v>58.666666666666664</v>
      </c>
      <c r="J436" s="3">
        <f t="shared" si="9"/>
        <v>60.833333333333336</v>
      </c>
      <c r="K436" s="3">
        <f t="shared" si="9"/>
        <v>61.5</v>
      </c>
      <c r="L436" s="3">
        <f t="shared" si="9"/>
        <v>55</v>
      </c>
      <c r="M436" s="3">
        <f t="shared" si="9"/>
        <v>78</v>
      </c>
      <c r="N436" s="3">
        <f t="shared" si="9"/>
        <v>58.5</v>
      </c>
      <c r="O436" s="3">
        <f t="shared" si="9"/>
        <v>0</v>
      </c>
      <c r="P436" s="3">
        <f t="shared" si="9"/>
        <v>60.833333333333336</v>
      </c>
      <c r="Q436" s="3">
        <f t="shared" si="9"/>
        <v>62</v>
      </c>
      <c r="R436" s="3">
        <f t="shared" si="9"/>
        <v>60.5</v>
      </c>
      <c r="S436" s="3">
        <f t="shared" si="12"/>
        <v>54.166666666666664</v>
      </c>
      <c r="T436" s="3">
        <f t="shared" si="12"/>
        <v>56</v>
      </c>
      <c r="U436" s="3">
        <f t="shared" si="12"/>
        <v>73</v>
      </c>
      <c r="V436" s="3">
        <f t="shared" si="12"/>
        <v>59.333333333333336</v>
      </c>
      <c r="W436" s="3">
        <f t="shared" si="13"/>
        <v>81</v>
      </c>
      <c r="X436" s="3">
        <f t="shared" si="13"/>
        <v>58.166666666666664</v>
      </c>
      <c r="Y436" s="21">
        <f t="shared" si="10"/>
        <v>0</v>
      </c>
      <c r="Z436" s="21">
        <f t="shared" si="10"/>
        <v>0.25518110045459164</v>
      </c>
      <c r="AA436" s="21">
        <f t="shared" si="10"/>
        <v>0</v>
      </c>
      <c r="AB436" s="21">
        <f t="shared" si="10"/>
        <v>0.16730559354577099</v>
      </c>
      <c r="AC436" s="21">
        <f t="shared" si="10"/>
        <v>6.9527083557916809</v>
      </c>
      <c r="AD436" s="21">
        <f t="shared" si="10"/>
        <v>0.11802477203038653</v>
      </c>
      <c r="AE436" s="21">
        <f t="shared" si="10"/>
        <v>5.6721976878374667</v>
      </c>
      <c r="AF436" s="21">
        <f t="shared" si="10"/>
        <v>0.57274931538863294</v>
      </c>
      <c r="AG436" s="21">
        <f t="shared" si="10"/>
        <v>0.63135433831912446</v>
      </c>
      <c r="AH436" s="21">
        <f t="shared" si="10"/>
        <v>0.45551776917605613</v>
      </c>
      <c r="AI436" s="21">
        <f t="shared" si="10"/>
        <v>0</v>
      </c>
      <c r="AJ436" s="21">
        <f t="shared" si="10"/>
        <v>0</v>
      </c>
      <c r="AK436" s="21">
        <f t="shared" si="10"/>
        <v>0</v>
      </c>
      <c r="AL436" s="21">
        <f t="shared" si="10"/>
        <v>7.3378604502784231E-2</v>
      </c>
      <c r="AM436" s="21">
        <f t="shared" si="10"/>
        <v>0.9411715436056084</v>
      </c>
      <c r="AN436" s="21">
        <f t="shared" si="10"/>
        <v>0.23980066339792053</v>
      </c>
      <c r="AO436" s="21">
        <f t="shared" si="11"/>
        <v>0</v>
      </c>
      <c r="AP436" s="21">
        <f t="shared" si="11"/>
        <v>0</v>
      </c>
      <c r="AQ436" s="21">
        <f t="shared" si="11"/>
        <v>4.5427751289710727</v>
      </c>
      <c r="AR436" s="21">
        <f t="shared" si="11"/>
        <v>2.0794467710663498</v>
      </c>
      <c r="AS436" s="21">
        <f t="shared" si="11"/>
        <v>1.0303597177783723</v>
      </c>
      <c r="AT436" s="21">
        <f t="shared" si="11"/>
        <v>0.1971735818086667</v>
      </c>
      <c r="AU436" s="21">
        <f t="shared" si="11"/>
        <v>16.848846037655502</v>
      </c>
      <c r="AV436" s="24">
        <v>1.5873349156290163E-2</v>
      </c>
    </row>
    <row r="437" spans="1:48" x14ac:dyDescent="0.2">
      <c r="A437" s="2">
        <v>1962</v>
      </c>
      <c r="B437" s="11" t="s">
        <v>221</v>
      </c>
      <c r="C437" s="3">
        <f t="shared" si="9"/>
        <v>64.666666666666671</v>
      </c>
      <c r="D437" s="3">
        <f t="shared" si="9"/>
        <v>57</v>
      </c>
      <c r="E437" s="3">
        <f t="shared" si="9"/>
        <v>0</v>
      </c>
      <c r="F437" s="3">
        <f t="shared" si="9"/>
        <v>55.333333333333336</v>
      </c>
      <c r="G437" s="3">
        <f t="shared" si="9"/>
        <v>60.166666666666664</v>
      </c>
      <c r="H437" s="3">
        <f t="shared" si="9"/>
        <v>56.333333333333336</v>
      </c>
      <c r="I437" s="3">
        <f t="shared" si="9"/>
        <v>60</v>
      </c>
      <c r="J437" s="3">
        <f t="shared" si="9"/>
        <v>60.5</v>
      </c>
      <c r="K437" s="3">
        <f t="shared" si="9"/>
        <v>62.333333333333336</v>
      </c>
      <c r="L437" s="3">
        <f t="shared" si="9"/>
        <v>56.333333333333336</v>
      </c>
      <c r="M437" s="3">
        <f t="shared" si="9"/>
        <v>79.166666666666671</v>
      </c>
      <c r="N437" s="3">
        <f t="shared" si="9"/>
        <v>59.833333333333336</v>
      </c>
      <c r="O437" s="3">
        <f t="shared" si="9"/>
        <v>69.333333333333329</v>
      </c>
      <c r="P437" s="3">
        <f t="shared" si="9"/>
        <v>60.5</v>
      </c>
      <c r="Q437" s="3">
        <f t="shared" si="9"/>
        <v>63.666666666666664</v>
      </c>
      <c r="R437" s="3">
        <f t="shared" si="9"/>
        <v>61.666666666666664</v>
      </c>
      <c r="S437" s="3">
        <f t="shared" si="12"/>
        <v>55.833333333333336</v>
      </c>
      <c r="T437" s="3">
        <f t="shared" si="12"/>
        <v>57.166666666666664</v>
      </c>
      <c r="U437" s="3">
        <f t="shared" si="12"/>
        <v>79</v>
      </c>
      <c r="V437" s="3">
        <f t="shared" si="12"/>
        <v>60.333333333333336</v>
      </c>
      <c r="W437" s="3">
        <f t="shared" si="13"/>
        <v>82</v>
      </c>
      <c r="X437" s="3">
        <f t="shared" si="13"/>
        <v>59.166666666666664</v>
      </c>
      <c r="Y437" s="21">
        <f t="shared" si="10"/>
        <v>0</v>
      </c>
      <c r="Z437" s="21">
        <f t="shared" si="10"/>
        <v>0.25592943212747898</v>
      </c>
      <c r="AA437" s="21">
        <f t="shared" si="10"/>
        <v>0</v>
      </c>
      <c r="AB437" s="21">
        <f t="shared" si="10"/>
        <v>0.16883117646564125</v>
      </c>
      <c r="AC437" s="21">
        <f t="shared" si="10"/>
        <v>7.1304764671613539</v>
      </c>
      <c r="AD437" s="21">
        <f t="shared" si="10"/>
        <v>0.12088597862506255</v>
      </c>
      <c r="AE437" s="21">
        <f t="shared" si="10"/>
        <v>5.8011112716519522</v>
      </c>
      <c r="AF437" s="21">
        <f t="shared" si="10"/>
        <v>0.56961096297554448</v>
      </c>
      <c r="AG437" s="21">
        <f t="shared" si="10"/>
        <v>0.63990927515271689</v>
      </c>
      <c r="AH437" s="21">
        <f t="shared" si="10"/>
        <v>0.46656062418638483</v>
      </c>
      <c r="AI437" s="21">
        <f t="shared" si="10"/>
        <v>0</v>
      </c>
      <c r="AJ437" s="21">
        <f t="shared" si="10"/>
        <v>0</v>
      </c>
      <c r="AK437" s="21">
        <f t="shared" si="10"/>
        <v>0</v>
      </c>
      <c r="AL437" s="21">
        <f t="shared" si="10"/>
        <v>7.2976529957563499E-2</v>
      </c>
      <c r="AM437" s="21">
        <f t="shared" si="10"/>
        <v>0.96647185391758705</v>
      </c>
      <c r="AN437" s="21">
        <f t="shared" si="10"/>
        <v>0.2444249186149603</v>
      </c>
      <c r="AO437" s="21">
        <f t="shared" si="11"/>
        <v>0</v>
      </c>
      <c r="AP437" s="21">
        <f t="shared" si="11"/>
        <v>0</v>
      </c>
      <c r="AQ437" s="21">
        <f t="shared" si="11"/>
        <v>4.9161539066947233</v>
      </c>
      <c r="AR437" s="21">
        <f t="shared" si="11"/>
        <v>2.1144936267584793</v>
      </c>
      <c r="AS437" s="21">
        <f t="shared" si="11"/>
        <v>1.0430802081213149</v>
      </c>
      <c r="AT437" s="21">
        <f t="shared" si="11"/>
        <v>0.20056338550738304</v>
      </c>
      <c r="AU437" s="21">
        <f t="shared" si="11"/>
        <v>17.453038434693049</v>
      </c>
      <c r="AV437" s="24">
        <v>1.8205964496572517E-2</v>
      </c>
    </row>
    <row r="438" spans="1:48" x14ac:dyDescent="0.2">
      <c r="A438" s="2">
        <v>1963</v>
      </c>
      <c r="B438" s="11" t="s">
        <v>221</v>
      </c>
      <c r="C438" s="3">
        <f t="shared" si="9"/>
        <v>65.833333333333329</v>
      </c>
      <c r="D438" s="3">
        <f t="shared" si="9"/>
        <v>58.666666666666664</v>
      </c>
      <c r="E438" s="3">
        <f t="shared" si="9"/>
        <v>0</v>
      </c>
      <c r="F438" s="3">
        <f t="shared" si="9"/>
        <v>56.833333333333336</v>
      </c>
      <c r="G438" s="3">
        <f t="shared" si="9"/>
        <v>61.5</v>
      </c>
      <c r="H438" s="3">
        <f t="shared" si="9"/>
        <v>57.333333333333336</v>
      </c>
      <c r="I438" s="3">
        <f t="shared" si="9"/>
        <v>61.5</v>
      </c>
      <c r="J438" s="3">
        <f t="shared" si="9"/>
        <v>62.333333333333336</v>
      </c>
      <c r="K438" s="3">
        <f t="shared" si="9"/>
        <v>63.166666666666664</v>
      </c>
      <c r="L438" s="3">
        <f t="shared" si="9"/>
        <v>57.333333333333336</v>
      </c>
      <c r="M438" s="3">
        <f t="shared" si="9"/>
        <v>81</v>
      </c>
      <c r="N438" s="3">
        <f t="shared" si="9"/>
        <v>61.5</v>
      </c>
      <c r="O438" s="3">
        <f t="shared" si="9"/>
        <v>70.5</v>
      </c>
      <c r="P438" s="3">
        <f t="shared" si="9"/>
        <v>62.333333333333336</v>
      </c>
      <c r="Q438" s="3">
        <f t="shared" si="9"/>
        <v>64.166666666666671</v>
      </c>
      <c r="R438" s="3">
        <f t="shared" si="9"/>
        <v>62.333333333333336</v>
      </c>
      <c r="S438" s="3">
        <f t="shared" si="12"/>
        <v>57</v>
      </c>
      <c r="T438" s="3">
        <f t="shared" si="12"/>
        <v>58.5</v>
      </c>
      <c r="U438" s="3">
        <f t="shared" si="12"/>
        <v>79</v>
      </c>
      <c r="V438" s="3">
        <f t="shared" si="12"/>
        <v>61.166666666666664</v>
      </c>
      <c r="W438" s="3">
        <f t="shared" si="13"/>
        <v>82</v>
      </c>
      <c r="X438" s="3">
        <f t="shared" si="13"/>
        <v>60</v>
      </c>
      <c r="Y438" s="21">
        <f t="shared" si="10"/>
        <v>0</v>
      </c>
      <c r="Z438" s="21">
        <f t="shared" si="10"/>
        <v>0.26341274885635263</v>
      </c>
      <c r="AA438" s="21">
        <f t="shared" si="10"/>
        <v>0</v>
      </c>
      <c r="AB438" s="21">
        <f t="shared" si="10"/>
        <v>0.17340792522525197</v>
      </c>
      <c r="AC438" s="21">
        <f t="shared" si="10"/>
        <v>7.28849256615662</v>
      </c>
      <c r="AD438" s="21">
        <f t="shared" si="10"/>
        <v>0.12303188357106958</v>
      </c>
      <c r="AE438" s="21">
        <f t="shared" si="10"/>
        <v>5.9461390534432512</v>
      </c>
      <c r="AF438" s="21">
        <f t="shared" si="10"/>
        <v>0.58687190124753064</v>
      </c>
      <c r="AG438" s="21">
        <f t="shared" si="10"/>
        <v>0.64846421198630932</v>
      </c>
      <c r="AH438" s="21">
        <f t="shared" si="10"/>
        <v>0.47484276544413134</v>
      </c>
      <c r="AI438" s="21">
        <f t="shared" si="10"/>
        <v>0</v>
      </c>
      <c r="AJ438" s="21">
        <f t="shared" si="10"/>
        <v>0</v>
      </c>
      <c r="AK438" s="21">
        <f t="shared" si="10"/>
        <v>0</v>
      </c>
      <c r="AL438" s="21">
        <f t="shared" si="10"/>
        <v>7.5187939956277539E-2</v>
      </c>
      <c r="AM438" s="21">
        <f t="shared" si="10"/>
        <v>0.97406194701118076</v>
      </c>
      <c r="AN438" s="21">
        <f t="shared" si="10"/>
        <v>0.24706735016755446</v>
      </c>
      <c r="AO438" s="21">
        <f t="shared" si="11"/>
        <v>0</v>
      </c>
      <c r="AP438" s="21">
        <f t="shared" si="11"/>
        <v>0</v>
      </c>
      <c r="AQ438" s="21">
        <f t="shared" si="11"/>
        <v>4.9161539066947233</v>
      </c>
      <c r="AR438" s="21">
        <f t="shared" si="11"/>
        <v>2.1436993398352544</v>
      </c>
      <c r="AS438" s="21">
        <f t="shared" si="11"/>
        <v>1.0430802081213149</v>
      </c>
      <c r="AT438" s="21">
        <f t="shared" si="11"/>
        <v>0.20338822192297998</v>
      </c>
      <c r="AU438" s="21">
        <f t="shared" si="11"/>
        <v>17.687103029055006</v>
      </c>
      <c r="AV438" s="24">
        <v>1.7880425277848364E-2</v>
      </c>
    </row>
    <row r="439" spans="1:48" x14ac:dyDescent="0.2">
      <c r="A439" s="2">
        <v>1964</v>
      </c>
      <c r="B439" s="11" t="s">
        <v>221</v>
      </c>
      <c r="C439" s="3">
        <f t="shared" si="9"/>
        <v>67.333333333333329</v>
      </c>
      <c r="D439" s="3">
        <f t="shared" si="9"/>
        <v>60.833333333333336</v>
      </c>
      <c r="E439" s="3">
        <f t="shared" si="9"/>
        <v>0</v>
      </c>
      <c r="F439" s="3">
        <f t="shared" si="9"/>
        <v>58.833333333333336</v>
      </c>
      <c r="G439" s="3">
        <f t="shared" si="9"/>
        <v>63.5</v>
      </c>
      <c r="H439" s="3">
        <f t="shared" si="9"/>
        <v>58.5</v>
      </c>
      <c r="I439" s="3">
        <f t="shared" si="9"/>
        <v>63.666666666666664</v>
      </c>
      <c r="J439" s="3">
        <f t="shared" si="9"/>
        <v>65.333333333333329</v>
      </c>
      <c r="K439" s="3">
        <f t="shared" si="9"/>
        <v>64</v>
      </c>
      <c r="L439" s="3">
        <f t="shared" si="9"/>
        <v>58.5</v>
      </c>
      <c r="M439" s="3">
        <f t="shared" si="9"/>
        <v>83.166666666666671</v>
      </c>
      <c r="N439" s="3">
        <f t="shared" si="9"/>
        <v>63.333333333333336</v>
      </c>
      <c r="O439" s="3">
        <f t="shared" si="9"/>
        <v>71.333333333333329</v>
      </c>
      <c r="P439" s="3">
        <f t="shared" si="9"/>
        <v>65.333333333333329</v>
      </c>
      <c r="Q439" s="3">
        <f t="shared" si="9"/>
        <v>65</v>
      </c>
      <c r="R439" s="3">
        <f t="shared" si="9"/>
        <v>63.666666666666664</v>
      </c>
      <c r="S439" s="3">
        <f t="shared" si="12"/>
        <v>59</v>
      </c>
      <c r="T439" s="3">
        <f t="shared" si="12"/>
        <v>59.833333333333336</v>
      </c>
      <c r="U439" s="3">
        <f t="shared" si="12"/>
        <v>79</v>
      </c>
      <c r="V439" s="3">
        <f t="shared" si="12"/>
        <v>61.666666666666664</v>
      </c>
      <c r="W439" s="3">
        <f t="shared" si="13"/>
        <v>82</v>
      </c>
      <c r="X439" s="3">
        <f t="shared" si="13"/>
        <v>60.833333333333336</v>
      </c>
      <c r="Y439" s="21">
        <f t="shared" si="10"/>
        <v>0</v>
      </c>
      <c r="Z439" s="21">
        <f t="shared" si="10"/>
        <v>0.27314106060388837</v>
      </c>
      <c r="AA439" s="21">
        <f t="shared" si="10"/>
        <v>0</v>
      </c>
      <c r="AB439" s="21">
        <f t="shared" si="10"/>
        <v>0.17951025690473296</v>
      </c>
      <c r="AC439" s="21">
        <f t="shared" si="10"/>
        <v>7.525516714649517</v>
      </c>
      <c r="AD439" s="21">
        <f t="shared" si="10"/>
        <v>0.12553543934141112</v>
      </c>
      <c r="AE439" s="21">
        <f t="shared" si="10"/>
        <v>6.1556236271417939</v>
      </c>
      <c r="AF439" s="21">
        <f t="shared" si="10"/>
        <v>0.61511707296532625</v>
      </c>
      <c r="AG439" s="21">
        <f t="shared" si="10"/>
        <v>0.65701914881990187</v>
      </c>
      <c r="AH439" s="21">
        <f t="shared" si="10"/>
        <v>0.48450526357816887</v>
      </c>
      <c r="AI439" s="21">
        <f t="shared" si="10"/>
        <v>0</v>
      </c>
      <c r="AJ439" s="21">
        <f t="shared" si="10"/>
        <v>0</v>
      </c>
      <c r="AK439" s="21">
        <f t="shared" si="10"/>
        <v>0</v>
      </c>
      <c r="AL439" s="21">
        <f t="shared" si="10"/>
        <v>7.8806610863264168E-2</v>
      </c>
      <c r="AM439" s="21">
        <f t="shared" si="10"/>
        <v>0.98671210216717009</v>
      </c>
      <c r="AN439" s="21">
        <f t="shared" si="10"/>
        <v>0.25235221327274288</v>
      </c>
      <c r="AO439" s="21">
        <f t="shared" si="11"/>
        <v>0</v>
      </c>
      <c r="AP439" s="21">
        <f t="shared" si="11"/>
        <v>0</v>
      </c>
      <c r="AQ439" s="21">
        <f t="shared" si="11"/>
        <v>4.9161539066947233</v>
      </c>
      <c r="AR439" s="21">
        <f t="shared" si="11"/>
        <v>2.1612227676813185</v>
      </c>
      <c r="AS439" s="21">
        <f t="shared" si="11"/>
        <v>1.0430802081213149</v>
      </c>
      <c r="AT439" s="21">
        <f t="shared" si="11"/>
        <v>0.20621305833857692</v>
      </c>
      <c r="AU439" s="21">
        <f t="shared" si="11"/>
        <v>17.998422206192391</v>
      </c>
      <c r="AV439" s="24">
        <v>2.2529113060028104E-2</v>
      </c>
    </row>
    <row r="440" spans="1:48" x14ac:dyDescent="0.2">
      <c r="A440" s="2">
        <v>1965</v>
      </c>
      <c r="B440" s="11" t="s">
        <v>221</v>
      </c>
      <c r="C440" s="3">
        <f t="shared" si="9"/>
        <v>68.5</v>
      </c>
      <c r="D440" s="3">
        <f t="shared" si="9"/>
        <v>63</v>
      </c>
      <c r="E440" s="3">
        <f t="shared" si="9"/>
        <v>0</v>
      </c>
      <c r="F440" s="3">
        <f t="shared" si="9"/>
        <v>60</v>
      </c>
      <c r="G440" s="3">
        <f t="shared" si="9"/>
        <v>65.333333333333329</v>
      </c>
      <c r="H440" s="3">
        <f t="shared" si="9"/>
        <v>60.166666666666664</v>
      </c>
      <c r="I440" s="3">
        <f t="shared" si="9"/>
        <v>65.333333333333329</v>
      </c>
      <c r="J440" s="3">
        <f t="shared" si="9"/>
        <v>68.333333333333329</v>
      </c>
      <c r="K440" s="3">
        <f t="shared" si="9"/>
        <v>65.166666666666671</v>
      </c>
      <c r="L440" s="3">
        <f t="shared" si="9"/>
        <v>60.166666666666664</v>
      </c>
      <c r="M440" s="3">
        <f t="shared" si="9"/>
        <v>84.333333333333329</v>
      </c>
      <c r="N440" s="3">
        <f t="shared" si="9"/>
        <v>65.5</v>
      </c>
      <c r="O440" s="3">
        <f t="shared" si="9"/>
        <v>72.333333333333329</v>
      </c>
      <c r="P440" s="3">
        <f t="shared" si="9"/>
        <v>68.333333333333329</v>
      </c>
      <c r="Q440" s="3">
        <f t="shared" si="9"/>
        <v>65.666666666666671</v>
      </c>
      <c r="R440" s="3">
        <f t="shared" si="9"/>
        <v>64.5</v>
      </c>
      <c r="S440" s="3">
        <f t="shared" si="12"/>
        <v>60.833333333333336</v>
      </c>
      <c r="T440" s="3">
        <f t="shared" si="12"/>
        <v>61.666666666666664</v>
      </c>
      <c r="U440" s="3">
        <f t="shared" si="12"/>
        <v>79</v>
      </c>
      <c r="V440" s="3">
        <f t="shared" si="12"/>
        <v>63</v>
      </c>
      <c r="W440" s="3">
        <f t="shared" si="13"/>
        <v>80</v>
      </c>
      <c r="X440" s="3">
        <f t="shared" si="13"/>
        <v>62.166666666666664</v>
      </c>
      <c r="Y440" s="21">
        <f t="shared" si="10"/>
        <v>0</v>
      </c>
      <c r="Z440" s="21">
        <f t="shared" si="10"/>
        <v>0.28286937235142412</v>
      </c>
      <c r="AA440" s="21">
        <f t="shared" si="10"/>
        <v>0</v>
      </c>
      <c r="AB440" s="21">
        <f t="shared" si="10"/>
        <v>0.18306995038443022</v>
      </c>
      <c r="AC440" s="21">
        <f t="shared" si="10"/>
        <v>7.7427888507680072</v>
      </c>
      <c r="AD440" s="21">
        <f t="shared" si="10"/>
        <v>0.12911194758475616</v>
      </c>
      <c r="AE440" s="21">
        <f t="shared" si="10"/>
        <v>6.3167656069099039</v>
      </c>
      <c r="AF440" s="21">
        <f t="shared" si="10"/>
        <v>0.64336224468312186</v>
      </c>
      <c r="AG440" s="21">
        <f t="shared" si="10"/>
        <v>0.66899606038693138</v>
      </c>
      <c r="AH440" s="21">
        <f t="shared" si="10"/>
        <v>0.49830883234107964</v>
      </c>
      <c r="AI440" s="21">
        <f t="shared" si="10"/>
        <v>0</v>
      </c>
      <c r="AJ440" s="21">
        <f t="shared" si="10"/>
        <v>0</v>
      </c>
      <c r="AK440" s="21">
        <f t="shared" si="10"/>
        <v>0</v>
      </c>
      <c r="AL440" s="21">
        <f t="shared" si="10"/>
        <v>8.2425281770250769E-2</v>
      </c>
      <c r="AM440" s="21">
        <f t="shared" si="10"/>
        <v>0.99683222629196166</v>
      </c>
      <c r="AN440" s="21">
        <f t="shared" si="10"/>
        <v>0.25565525271348549</v>
      </c>
      <c r="AO440" s="21">
        <f t="shared" si="11"/>
        <v>0</v>
      </c>
      <c r="AP440" s="21">
        <f t="shared" si="11"/>
        <v>0</v>
      </c>
      <c r="AQ440" s="21">
        <f t="shared" si="11"/>
        <v>4.9161539066947233</v>
      </c>
      <c r="AR440" s="21">
        <f t="shared" si="11"/>
        <v>2.2079519086041581</v>
      </c>
      <c r="AS440" s="21">
        <f t="shared" si="11"/>
        <v>1.0176392274354293</v>
      </c>
      <c r="AT440" s="21">
        <f t="shared" si="11"/>
        <v>0.21073279660353203</v>
      </c>
      <c r="AU440" s="21">
        <f t="shared" si="11"/>
        <v>18.268439928579472</v>
      </c>
      <c r="AV440" s="24">
        <v>1.7178336535084552E-2</v>
      </c>
    </row>
    <row r="441" spans="1:48" x14ac:dyDescent="0.2">
      <c r="A441" s="2">
        <v>1966</v>
      </c>
      <c r="B441" s="11" t="s">
        <v>221</v>
      </c>
      <c r="C441" s="3">
        <f t="shared" si="9"/>
        <v>70</v>
      </c>
      <c r="D441" s="3">
        <f t="shared" si="9"/>
        <v>64.333333333333329</v>
      </c>
      <c r="E441" s="3">
        <f t="shared" si="9"/>
        <v>0</v>
      </c>
      <c r="F441" s="3">
        <f t="shared" si="9"/>
        <v>61.5</v>
      </c>
      <c r="G441" s="3">
        <f t="shared" si="9"/>
        <v>67</v>
      </c>
      <c r="H441" s="3">
        <f t="shared" si="9"/>
        <v>62.333333333333336</v>
      </c>
      <c r="I441" s="3">
        <f t="shared" si="9"/>
        <v>66.666666666666671</v>
      </c>
      <c r="J441" s="3">
        <f t="shared" si="9"/>
        <v>70.166666666666671</v>
      </c>
      <c r="K441" s="3">
        <f t="shared" si="9"/>
        <v>66.666666666666671</v>
      </c>
      <c r="L441" s="3">
        <f t="shared" si="9"/>
        <v>62.333333333333336</v>
      </c>
      <c r="M441" s="3">
        <f t="shared" si="9"/>
        <v>85.166666666666671</v>
      </c>
      <c r="N441" s="3">
        <f t="shared" si="9"/>
        <v>67.333333333333329</v>
      </c>
      <c r="O441" s="3">
        <f t="shared" si="9"/>
        <v>74.833333333333329</v>
      </c>
      <c r="P441" s="3">
        <f t="shared" si="9"/>
        <v>70.166666666666671</v>
      </c>
      <c r="Q441" s="3">
        <f t="shared" si="9"/>
        <v>67.666666666666671</v>
      </c>
      <c r="R441" s="3">
        <f t="shared" si="9"/>
        <v>66.5</v>
      </c>
      <c r="S441" s="3">
        <f t="shared" si="12"/>
        <v>63.166666666666664</v>
      </c>
      <c r="T441" s="3">
        <f t="shared" si="12"/>
        <v>64.333333333333329</v>
      </c>
      <c r="U441" s="3">
        <f t="shared" si="12"/>
        <v>86</v>
      </c>
      <c r="V441" s="3">
        <f t="shared" si="12"/>
        <v>64.166666666666671</v>
      </c>
      <c r="W441" s="3">
        <f t="shared" si="13"/>
        <v>80</v>
      </c>
      <c r="X441" s="3">
        <f t="shared" si="13"/>
        <v>63.666666666666664</v>
      </c>
      <c r="Y441" s="21">
        <f t="shared" si="10"/>
        <v>0</v>
      </c>
      <c r="Z441" s="21">
        <f t="shared" si="10"/>
        <v>0.28885602573452307</v>
      </c>
      <c r="AA441" s="21">
        <f t="shared" si="10"/>
        <v>0</v>
      </c>
      <c r="AB441" s="21">
        <f t="shared" si="10"/>
        <v>0.18764669914404097</v>
      </c>
      <c r="AC441" s="21">
        <f t="shared" si="10"/>
        <v>7.9403089745120887</v>
      </c>
      <c r="AD441" s="21">
        <f t="shared" si="10"/>
        <v>0.13376140830110472</v>
      </c>
      <c r="AE441" s="21">
        <f t="shared" si="10"/>
        <v>6.4456791907243911</v>
      </c>
      <c r="AF441" s="21">
        <f t="shared" si="10"/>
        <v>0.66062318295510813</v>
      </c>
      <c r="AG441" s="21">
        <f t="shared" si="10"/>
        <v>0.68439494668739786</v>
      </c>
      <c r="AH441" s="21">
        <f t="shared" si="10"/>
        <v>0.51625347173286373</v>
      </c>
      <c r="AI441" s="21">
        <f t="shared" si="10"/>
        <v>0</v>
      </c>
      <c r="AJ441" s="21">
        <f t="shared" si="10"/>
        <v>0</v>
      </c>
      <c r="AK441" s="21">
        <f t="shared" si="10"/>
        <v>0</v>
      </c>
      <c r="AL441" s="21">
        <f t="shared" si="10"/>
        <v>8.4636691768964836E-2</v>
      </c>
      <c r="AM441" s="21">
        <f t="shared" si="10"/>
        <v>1.0271925986663359</v>
      </c>
      <c r="AN441" s="21">
        <f t="shared" si="10"/>
        <v>0.26358254737126802</v>
      </c>
      <c r="AO441" s="21">
        <f t="shared" si="11"/>
        <v>0</v>
      </c>
      <c r="AP441" s="21">
        <f t="shared" si="11"/>
        <v>0</v>
      </c>
      <c r="AQ441" s="21">
        <f t="shared" si="11"/>
        <v>5.3517624807056459</v>
      </c>
      <c r="AR441" s="21">
        <f t="shared" si="11"/>
        <v>2.2488399069116425</v>
      </c>
      <c r="AS441" s="21">
        <f t="shared" si="11"/>
        <v>1.0176392274354293</v>
      </c>
      <c r="AT441" s="21">
        <f t="shared" si="11"/>
        <v>0.21581750215160653</v>
      </c>
      <c r="AU441" s="21">
        <f t="shared" si="11"/>
        <v>18.982257867423062</v>
      </c>
      <c r="AV441" s="24">
        <v>2.1661496781179467E-2</v>
      </c>
    </row>
    <row r="442" spans="1:48" x14ac:dyDescent="0.2">
      <c r="A442" s="2">
        <v>1967</v>
      </c>
      <c r="B442" s="11" t="s">
        <v>221</v>
      </c>
      <c r="C442" s="3">
        <f t="shared" si="9"/>
        <v>71.666666666666671</v>
      </c>
      <c r="D442" s="3">
        <f t="shared" si="9"/>
        <v>67</v>
      </c>
      <c r="E442" s="3">
        <f t="shared" si="9"/>
        <v>0</v>
      </c>
      <c r="F442" s="3">
        <f t="shared" si="9"/>
        <v>63</v>
      </c>
      <c r="G442" s="3">
        <f t="shared" si="9"/>
        <v>68</v>
      </c>
      <c r="H442" s="3">
        <f t="shared" si="9"/>
        <v>64.166666666666671</v>
      </c>
      <c r="I442" s="3">
        <f t="shared" si="9"/>
        <v>67.5</v>
      </c>
      <c r="J442" s="3">
        <f t="shared" si="9"/>
        <v>73.5</v>
      </c>
      <c r="K442" s="3">
        <f t="shared" si="9"/>
        <v>68.333333333333329</v>
      </c>
      <c r="L442" s="3">
        <f t="shared" si="9"/>
        <v>64.166666666666671</v>
      </c>
      <c r="M442" s="3">
        <f t="shared" si="9"/>
        <v>86.166666666666671</v>
      </c>
      <c r="N442" s="3">
        <f t="shared" si="9"/>
        <v>70.833333333333329</v>
      </c>
      <c r="O442" s="3">
        <f t="shared" si="9"/>
        <v>77.333333333333329</v>
      </c>
      <c r="P442" s="3">
        <f t="shared" si="9"/>
        <v>73.5</v>
      </c>
      <c r="Q442" s="3">
        <f t="shared" si="9"/>
        <v>69.5</v>
      </c>
      <c r="R442" s="3">
        <f t="shared" si="9"/>
        <v>68.666666666666671</v>
      </c>
      <c r="S442" s="3">
        <f t="shared" si="12"/>
        <v>66</v>
      </c>
      <c r="T442" s="3">
        <f t="shared" si="12"/>
        <v>66.833333333333329</v>
      </c>
      <c r="U442" s="3">
        <f t="shared" si="12"/>
        <v>88</v>
      </c>
      <c r="V442" s="3">
        <f t="shared" si="12"/>
        <v>66.166666666666671</v>
      </c>
      <c r="W442" s="3">
        <f t="shared" si="13"/>
        <v>80</v>
      </c>
      <c r="X442" s="3">
        <f t="shared" si="13"/>
        <v>65.5</v>
      </c>
      <c r="Y442" s="21">
        <f t="shared" si="10"/>
        <v>0</v>
      </c>
      <c r="Z442" s="21">
        <f t="shared" si="10"/>
        <v>0.30082933250072086</v>
      </c>
      <c r="AA442" s="21">
        <f t="shared" si="10"/>
        <v>0</v>
      </c>
      <c r="AB442" s="21">
        <f t="shared" si="10"/>
        <v>0.19222344790365176</v>
      </c>
      <c r="AC442" s="21">
        <f t="shared" si="10"/>
        <v>8.0588210487585386</v>
      </c>
      <c r="AD442" s="21">
        <f t="shared" si="10"/>
        <v>0.13769556736878427</v>
      </c>
      <c r="AE442" s="21">
        <f t="shared" si="10"/>
        <v>6.5262501806084474</v>
      </c>
      <c r="AF442" s="21">
        <f t="shared" si="10"/>
        <v>0.69200670708599221</v>
      </c>
      <c r="AG442" s="21">
        <f t="shared" si="10"/>
        <v>0.70150482035458273</v>
      </c>
      <c r="AH442" s="21">
        <f t="shared" si="10"/>
        <v>0.53143739737206552</v>
      </c>
      <c r="AI442" s="21">
        <f t="shared" si="10"/>
        <v>0</v>
      </c>
      <c r="AJ442" s="21">
        <f t="shared" si="10"/>
        <v>0</v>
      </c>
      <c r="AK442" s="21">
        <f t="shared" si="10"/>
        <v>0</v>
      </c>
      <c r="AL442" s="21">
        <f t="shared" si="10"/>
        <v>8.8657437221172183E-2</v>
      </c>
      <c r="AM442" s="21">
        <f t="shared" si="10"/>
        <v>1.0550229400095126</v>
      </c>
      <c r="AN442" s="21">
        <f t="shared" si="10"/>
        <v>0.27217044991719902</v>
      </c>
      <c r="AO442" s="21">
        <f t="shared" si="11"/>
        <v>0</v>
      </c>
      <c r="AP442" s="21">
        <f t="shared" si="11"/>
        <v>0</v>
      </c>
      <c r="AQ442" s="21">
        <f t="shared" si="11"/>
        <v>5.4762220732801969</v>
      </c>
      <c r="AR442" s="21">
        <f t="shared" si="11"/>
        <v>2.3189336182959015</v>
      </c>
      <c r="AS442" s="21">
        <f t="shared" si="11"/>
        <v>1.0176392274354293</v>
      </c>
      <c r="AT442" s="21">
        <f t="shared" si="11"/>
        <v>0.2220321422659198</v>
      </c>
      <c r="AU442" s="21">
        <f t="shared" si="11"/>
        <v>19.382210675369212</v>
      </c>
      <c r="AV442" s="24">
        <v>2.3530497410194251E-2</v>
      </c>
    </row>
    <row r="443" spans="1:48" x14ac:dyDescent="0.2">
      <c r="A443" s="2">
        <v>1968</v>
      </c>
      <c r="B443" s="11" t="s">
        <v>221</v>
      </c>
      <c r="C443" s="3">
        <f t="shared" si="9"/>
        <v>73.666666666666671</v>
      </c>
      <c r="D443" s="3">
        <f t="shared" si="9"/>
        <v>70.833333333333329</v>
      </c>
      <c r="E443" s="3">
        <f t="shared" si="9"/>
        <v>0</v>
      </c>
      <c r="F443" s="3">
        <f t="shared" si="9"/>
        <v>65.166666666666671</v>
      </c>
      <c r="G443" s="3">
        <f t="shared" si="9"/>
        <v>71.333333333333329</v>
      </c>
      <c r="H443" s="3">
        <f t="shared" si="9"/>
        <v>68.333333333333329</v>
      </c>
      <c r="I443" s="3">
        <f t="shared" si="9"/>
        <v>70.666666666666671</v>
      </c>
      <c r="J443" s="3">
        <f t="shared" si="9"/>
        <v>77.5</v>
      </c>
      <c r="K443" s="3">
        <f t="shared" si="9"/>
        <v>71</v>
      </c>
      <c r="L443" s="3">
        <f t="shared" si="9"/>
        <v>68.333333333333329</v>
      </c>
      <c r="M443" s="3">
        <f t="shared" si="9"/>
        <v>87.5</v>
      </c>
      <c r="N443" s="3">
        <f t="shared" si="9"/>
        <v>73.5</v>
      </c>
      <c r="O443" s="3">
        <f t="shared" si="9"/>
        <v>79.5</v>
      </c>
      <c r="P443" s="3">
        <f t="shared" si="9"/>
        <v>77.5</v>
      </c>
      <c r="Q443" s="3">
        <f t="shared" si="9"/>
        <v>70.833333333333329</v>
      </c>
      <c r="R443" s="3">
        <f t="shared" si="9"/>
        <v>71</v>
      </c>
      <c r="S443" s="3">
        <f t="shared" si="12"/>
        <v>69.333333333333329</v>
      </c>
      <c r="T443" s="3">
        <f t="shared" si="12"/>
        <v>69.833333333333329</v>
      </c>
      <c r="U443" s="3">
        <f t="shared" si="12"/>
        <v>88</v>
      </c>
      <c r="V443" s="3">
        <f t="shared" si="12"/>
        <v>68.166666666666671</v>
      </c>
      <c r="W443" s="3">
        <f t="shared" si="13"/>
        <v>81</v>
      </c>
      <c r="X443" s="3">
        <f t="shared" si="13"/>
        <v>67.666666666666671</v>
      </c>
      <c r="Y443" s="21">
        <f t="shared" si="10"/>
        <v>0</v>
      </c>
      <c r="Z443" s="21">
        <f t="shared" si="10"/>
        <v>0.3180409609771303</v>
      </c>
      <c r="AA443" s="21">
        <f t="shared" si="10"/>
        <v>0</v>
      </c>
      <c r="AB443" s="21">
        <f t="shared" si="10"/>
        <v>0.19883430722308951</v>
      </c>
      <c r="AC443" s="21">
        <f t="shared" si="10"/>
        <v>8.4538612962467017</v>
      </c>
      <c r="AD443" s="21">
        <f t="shared" si="10"/>
        <v>0.14663683797714688</v>
      </c>
      <c r="AE443" s="21">
        <f t="shared" si="10"/>
        <v>6.8324199421678564</v>
      </c>
      <c r="AF443" s="21">
        <f t="shared" si="10"/>
        <v>0.72966693604305288</v>
      </c>
      <c r="AG443" s="21">
        <f t="shared" si="10"/>
        <v>0.72888061822207861</v>
      </c>
      <c r="AH443" s="21">
        <f t="shared" si="10"/>
        <v>0.56594631927934258</v>
      </c>
      <c r="AI443" s="21">
        <f t="shared" si="10"/>
        <v>0</v>
      </c>
      <c r="AJ443" s="21">
        <f t="shared" si="10"/>
        <v>0</v>
      </c>
      <c r="AK443" s="21">
        <f t="shared" si="10"/>
        <v>0</v>
      </c>
      <c r="AL443" s="21">
        <f t="shared" si="10"/>
        <v>9.3482331763821022E-2</v>
      </c>
      <c r="AM443" s="21">
        <f t="shared" si="10"/>
        <v>1.0752631882590957</v>
      </c>
      <c r="AN443" s="21">
        <f t="shared" si="10"/>
        <v>0.28141896035127861</v>
      </c>
      <c r="AO443" s="21">
        <f t="shared" si="11"/>
        <v>0</v>
      </c>
      <c r="AP443" s="21">
        <f t="shared" si="11"/>
        <v>0</v>
      </c>
      <c r="AQ443" s="21">
        <f t="shared" si="11"/>
        <v>5.4762220732801969</v>
      </c>
      <c r="AR443" s="21">
        <f t="shared" si="11"/>
        <v>2.3890273296801605</v>
      </c>
      <c r="AS443" s="21">
        <f t="shared" si="11"/>
        <v>1.0303597177783723</v>
      </c>
      <c r="AT443" s="21">
        <f t="shared" si="11"/>
        <v>0.22937671694647185</v>
      </c>
      <c r="AU443" s="21">
        <f t="shared" si="11"/>
        <v>19.936555759460528</v>
      </c>
      <c r="AV443" s="24">
        <v>2.7524673390089936E-2</v>
      </c>
    </row>
    <row r="444" spans="1:48" x14ac:dyDescent="0.2">
      <c r="A444" s="2">
        <v>1969</v>
      </c>
      <c r="B444" s="11" t="s">
        <v>221</v>
      </c>
      <c r="C444" s="3">
        <f t="shared" si="9"/>
        <v>77.166666666666671</v>
      </c>
      <c r="D444" s="3">
        <f t="shared" si="9"/>
        <v>75.5</v>
      </c>
      <c r="E444" s="3">
        <f t="shared" si="9"/>
        <v>0</v>
      </c>
      <c r="F444" s="3">
        <f t="shared" si="9"/>
        <v>70.666666666666671</v>
      </c>
      <c r="G444" s="3">
        <f t="shared" si="9"/>
        <v>76.166666666666671</v>
      </c>
      <c r="H444" s="3">
        <f t="shared" si="9"/>
        <v>73.5</v>
      </c>
      <c r="I444" s="3">
        <f t="shared" si="9"/>
        <v>75.333333333333329</v>
      </c>
      <c r="J444" s="3">
        <f t="shared" si="9"/>
        <v>81.5</v>
      </c>
      <c r="K444" s="3">
        <f t="shared" si="9"/>
        <v>75.166666666666671</v>
      </c>
      <c r="L444" s="3">
        <f t="shared" si="9"/>
        <v>73.5</v>
      </c>
      <c r="M444" s="3">
        <f t="shared" si="9"/>
        <v>89.5</v>
      </c>
      <c r="N444" s="3">
        <f t="shared" si="9"/>
        <v>78.5</v>
      </c>
      <c r="O444" s="3">
        <f t="shared" si="9"/>
        <v>82.333333333333329</v>
      </c>
      <c r="P444" s="3">
        <f t="shared" si="9"/>
        <v>81.5</v>
      </c>
      <c r="Q444" s="3">
        <f t="shared" si="9"/>
        <v>74.333333333333329</v>
      </c>
      <c r="R444" s="3">
        <f t="shared" si="9"/>
        <v>75.333333333333329</v>
      </c>
      <c r="S444" s="3">
        <f t="shared" si="12"/>
        <v>73.833333333333329</v>
      </c>
      <c r="T444" s="3">
        <f t="shared" si="12"/>
        <v>74.5</v>
      </c>
      <c r="U444" s="3">
        <f t="shared" si="12"/>
        <v>89</v>
      </c>
      <c r="V444" s="3">
        <f t="shared" si="12"/>
        <v>72.666666666666671</v>
      </c>
      <c r="W444" s="3">
        <f t="shared" si="13"/>
        <v>83</v>
      </c>
      <c r="X444" s="3">
        <f t="shared" si="13"/>
        <v>72.166666666666671</v>
      </c>
      <c r="Y444" s="21">
        <f t="shared" si="10"/>
        <v>0</v>
      </c>
      <c r="Z444" s="21">
        <f t="shared" si="10"/>
        <v>0.33899424781797655</v>
      </c>
      <c r="AA444" s="21">
        <f t="shared" si="10"/>
        <v>0</v>
      </c>
      <c r="AB444" s="21">
        <f t="shared" si="10"/>
        <v>0.21561571934166227</v>
      </c>
      <c r="AC444" s="21">
        <f t="shared" si="10"/>
        <v>9.0266696551045378</v>
      </c>
      <c r="AD444" s="21">
        <f t="shared" si="10"/>
        <v>0.15772401353151652</v>
      </c>
      <c r="AE444" s="21">
        <f t="shared" si="10"/>
        <v>7.2836174855185627</v>
      </c>
      <c r="AF444" s="21">
        <f t="shared" si="10"/>
        <v>0.76732716500011378</v>
      </c>
      <c r="AG444" s="21">
        <f t="shared" si="10"/>
        <v>0.77165530239004088</v>
      </c>
      <c r="AH444" s="21">
        <f t="shared" si="10"/>
        <v>0.60873738244436615</v>
      </c>
      <c r="AI444" s="21">
        <f t="shared" si="10"/>
        <v>0</v>
      </c>
      <c r="AJ444" s="21">
        <f t="shared" si="10"/>
        <v>0</v>
      </c>
      <c r="AK444" s="21">
        <f t="shared" si="10"/>
        <v>0</v>
      </c>
      <c r="AL444" s="21">
        <f t="shared" si="10"/>
        <v>9.8307226306469833E-2</v>
      </c>
      <c r="AM444" s="21">
        <f t="shared" si="10"/>
        <v>1.1283938399142508</v>
      </c>
      <c r="AN444" s="21">
        <f t="shared" si="10"/>
        <v>0.29859476544314068</v>
      </c>
      <c r="AO444" s="21">
        <f t="shared" si="11"/>
        <v>0</v>
      </c>
      <c r="AP444" s="21">
        <f t="shared" si="11"/>
        <v>0</v>
      </c>
      <c r="AQ444" s="21">
        <f t="shared" si="11"/>
        <v>5.5384518695674716</v>
      </c>
      <c r="AR444" s="21">
        <f t="shared" si="11"/>
        <v>2.5467381802947435</v>
      </c>
      <c r="AS444" s="21">
        <f t="shared" si="11"/>
        <v>1.0558006984642578</v>
      </c>
      <c r="AT444" s="21">
        <f t="shared" si="11"/>
        <v>0.24463083359069535</v>
      </c>
      <c r="AU444" s="21">
        <f t="shared" si="11"/>
        <v>20.885091605716276</v>
      </c>
      <c r="AV444" s="24">
        <v>4.6417172008535998E-2</v>
      </c>
    </row>
    <row r="445" spans="1:48" x14ac:dyDescent="0.2">
      <c r="A445" s="2">
        <v>1970</v>
      </c>
      <c r="B445" s="11" t="s">
        <v>221</v>
      </c>
      <c r="C445" s="3">
        <f t="shared" si="9"/>
        <v>82.333333333333329</v>
      </c>
      <c r="D445" s="3">
        <f t="shared" si="9"/>
        <v>81</v>
      </c>
      <c r="E445" s="3">
        <f t="shared" si="9"/>
        <v>0</v>
      </c>
      <c r="F445" s="3">
        <f t="shared" si="9"/>
        <v>78</v>
      </c>
      <c r="G445" s="3">
        <f t="shared" si="9"/>
        <v>81.166666666666671</v>
      </c>
      <c r="H445" s="3">
        <f t="shared" si="9"/>
        <v>78</v>
      </c>
      <c r="I445" s="3">
        <f t="shared" si="9"/>
        <v>80.833333333333329</v>
      </c>
      <c r="J445" s="3">
        <f t="shared" si="9"/>
        <v>86.333333333333329</v>
      </c>
      <c r="K445" s="3">
        <f t="shared" si="9"/>
        <v>81.833333333333329</v>
      </c>
      <c r="L445" s="3">
        <f t="shared" si="9"/>
        <v>78</v>
      </c>
      <c r="M445" s="3">
        <f t="shared" si="9"/>
        <v>92.666666666666671</v>
      </c>
      <c r="N445" s="3">
        <f t="shared" si="9"/>
        <v>82.666666666666671</v>
      </c>
      <c r="O445" s="3">
        <f t="shared" si="9"/>
        <v>86.166666666666671</v>
      </c>
      <c r="P445" s="3">
        <f t="shared" si="9"/>
        <v>86.333333333333329</v>
      </c>
      <c r="Q445" s="3">
        <f t="shared" si="9"/>
        <v>81.5</v>
      </c>
      <c r="R445" s="3">
        <f t="shared" si="9"/>
        <v>81.833333333333329</v>
      </c>
      <c r="S445" s="3">
        <f t="shared" si="12"/>
        <v>81</v>
      </c>
      <c r="T445" s="3">
        <f t="shared" si="12"/>
        <v>81</v>
      </c>
      <c r="U445" s="3">
        <f t="shared" si="12"/>
        <v>94</v>
      </c>
      <c r="V445" s="3">
        <f t="shared" si="12"/>
        <v>80.333333333333329</v>
      </c>
      <c r="W445" s="3">
        <f t="shared" si="13"/>
        <v>92</v>
      </c>
      <c r="X445" s="3">
        <f t="shared" si="13"/>
        <v>80.166666666666671</v>
      </c>
      <c r="Y445" s="21">
        <f t="shared" si="10"/>
        <v>0</v>
      </c>
      <c r="Z445" s="21">
        <f t="shared" si="10"/>
        <v>0.36368919302325958</v>
      </c>
      <c r="AA445" s="21">
        <f t="shared" si="10"/>
        <v>0</v>
      </c>
      <c r="AB445" s="21">
        <f t="shared" si="10"/>
        <v>0.23799093549975933</v>
      </c>
      <c r="AC445" s="21">
        <f t="shared" si="10"/>
        <v>9.6192300263367851</v>
      </c>
      <c r="AD445" s="21">
        <f t="shared" si="10"/>
        <v>0.16738058578854817</v>
      </c>
      <c r="AE445" s="21">
        <f t="shared" si="10"/>
        <v>7.8153860187533262</v>
      </c>
      <c r="AF445" s="21">
        <f t="shared" si="10"/>
        <v>0.81283327498989555</v>
      </c>
      <c r="AG445" s="21">
        <f t="shared" si="10"/>
        <v>0.84009479705878076</v>
      </c>
      <c r="AH445" s="21">
        <f t="shared" si="10"/>
        <v>0.64600701810422512</v>
      </c>
      <c r="AI445" s="21">
        <f t="shared" si="10"/>
        <v>0</v>
      </c>
      <c r="AJ445" s="21">
        <f t="shared" si="10"/>
        <v>0</v>
      </c>
      <c r="AK445" s="21">
        <f t="shared" si="10"/>
        <v>0</v>
      </c>
      <c r="AL445" s="21">
        <f t="shared" si="10"/>
        <v>0.1041373072121705</v>
      </c>
      <c r="AM445" s="21">
        <f t="shared" si="10"/>
        <v>1.2371851742557594</v>
      </c>
      <c r="AN445" s="21">
        <f t="shared" si="10"/>
        <v>0.32435847308093385</v>
      </c>
      <c r="AO445" s="21">
        <f t="shared" si="11"/>
        <v>0</v>
      </c>
      <c r="AP445" s="21">
        <f t="shared" si="11"/>
        <v>0</v>
      </c>
      <c r="AQ445" s="21">
        <f t="shared" si="11"/>
        <v>5.8496008510038466</v>
      </c>
      <c r="AR445" s="21">
        <f t="shared" si="11"/>
        <v>2.8154307406010695</v>
      </c>
      <c r="AS445" s="21">
        <f t="shared" si="11"/>
        <v>1.1702851115507436</v>
      </c>
      <c r="AT445" s="21">
        <f t="shared" si="11"/>
        <v>0.27174926318042597</v>
      </c>
      <c r="AU445" s="21">
        <f t="shared" si="11"/>
        <v>22.474284147591117</v>
      </c>
      <c r="AV445" s="24">
        <v>6.480846310168828E-2</v>
      </c>
    </row>
    <row r="446" spans="1:48" x14ac:dyDescent="0.2">
      <c r="A446" s="2">
        <v>1971</v>
      </c>
      <c r="B446" s="11" t="s">
        <v>221</v>
      </c>
      <c r="C446" s="3">
        <f t="shared" si="9"/>
        <v>89.333333333333329</v>
      </c>
      <c r="D446" s="3">
        <f t="shared" si="9"/>
        <v>87.5</v>
      </c>
      <c r="E446" s="3">
        <f t="shared" si="9"/>
        <v>0</v>
      </c>
      <c r="F446" s="3">
        <f t="shared" si="9"/>
        <v>87.5</v>
      </c>
      <c r="G446" s="3">
        <f t="shared" si="9"/>
        <v>88.166666666666671</v>
      </c>
      <c r="H446" s="3">
        <f t="shared" si="9"/>
        <v>85.833333333333329</v>
      </c>
      <c r="I446" s="3">
        <f t="shared" si="9"/>
        <v>88.333333333333329</v>
      </c>
      <c r="J446" s="3">
        <f t="shared" si="9"/>
        <v>90</v>
      </c>
      <c r="K446" s="3">
        <f t="shared" si="9"/>
        <v>89.5</v>
      </c>
      <c r="L446" s="3">
        <f t="shared" si="9"/>
        <v>85.833333333333329</v>
      </c>
      <c r="M446" s="3">
        <f t="shared" si="9"/>
        <v>96.666666666666671</v>
      </c>
      <c r="N446" s="3">
        <f t="shared" si="9"/>
        <v>89.666666666666671</v>
      </c>
      <c r="O446" s="3">
        <f t="shared" si="9"/>
        <v>91.833333333333329</v>
      </c>
      <c r="P446" s="3">
        <f t="shared" si="9"/>
        <v>90</v>
      </c>
      <c r="Q446" s="3">
        <f t="shared" si="9"/>
        <v>89.333333333333329</v>
      </c>
      <c r="R446" s="3">
        <f t="shared" si="9"/>
        <v>89.833333333333329</v>
      </c>
      <c r="S446" s="3">
        <f t="shared" si="12"/>
        <v>89.166666666666671</v>
      </c>
      <c r="T446" s="3">
        <f t="shared" si="12"/>
        <v>88.666666666666671</v>
      </c>
      <c r="U446" s="3">
        <f t="shared" si="12"/>
        <v>100</v>
      </c>
      <c r="V446" s="3">
        <f t="shared" si="12"/>
        <v>88.166666666666671</v>
      </c>
      <c r="W446" s="3">
        <f t="shared" si="13"/>
        <v>98</v>
      </c>
      <c r="X446" s="3">
        <f t="shared" si="13"/>
        <v>88</v>
      </c>
      <c r="Y446" s="21">
        <f t="shared" si="10"/>
        <v>0</v>
      </c>
      <c r="Z446" s="21">
        <f t="shared" si="10"/>
        <v>0.39287412826586682</v>
      </c>
      <c r="AA446" s="21">
        <f t="shared" si="10"/>
        <v>0</v>
      </c>
      <c r="AB446" s="21">
        <f t="shared" si="10"/>
        <v>0.26697701097729409</v>
      </c>
      <c r="AC446" s="21">
        <f t="shared" si="10"/>
        <v>10.448814546061929</v>
      </c>
      <c r="AD446" s="21">
        <f t="shared" si="10"/>
        <v>0.18419017453226985</v>
      </c>
      <c r="AE446" s="21">
        <f t="shared" si="10"/>
        <v>8.5405249277098196</v>
      </c>
      <c r="AF446" s="21">
        <f t="shared" si="10"/>
        <v>0.84735515153386787</v>
      </c>
      <c r="AG446" s="21">
        <f t="shared" si="10"/>
        <v>0.91880021592783157</v>
      </c>
      <c r="AH446" s="21">
        <f t="shared" si="10"/>
        <v>0.71088379128990598</v>
      </c>
      <c r="AI446" s="21">
        <f t="shared" si="10"/>
        <v>0</v>
      </c>
      <c r="AJ446" s="21">
        <f t="shared" si="10"/>
        <v>0</v>
      </c>
      <c r="AK446" s="21">
        <f t="shared" si="10"/>
        <v>0</v>
      </c>
      <c r="AL446" s="21">
        <f t="shared" si="10"/>
        <v>0.10856012720959861</v>
      </c>
      <c r="AM446" s="21">
        <f t="shared" si="10"/>
        <v>1.3560966327220594</v>
      </c>
      <c r="AN446" s="21">
        <f t="shared" si="10"/>
        <v>0.35606765171206378</v>
      </c>
      <c r="AO446" s="21">
        <f t="shared" si="11"/>
        <v>0</v>
      </c>
      <c r="AP446" s="21">
        <f t="shared" si="11"/>
        <v>0</v>
      </c>
      <c r="AQ446" s="21">
        <f t="shared" si="11"/>
        <v>6.2229796287274963</v>
      </c>
      <c r="AR446" s="21">
        <f t="shared" si="11"/>
        <v>3.0899644435227498</v>
      </c>
      <c r="AS446" s="21">
        <f t="shared" si="11"/>
        <v>1.2466080536084008</v>
      </c>
      <c r="AT446" s="21">
        <f t="shared" si="11"/>
        <v>0.29830272548703723</v>
      </c>
      <c r="AU446" s="21">
        <f t="shared" si="11"/>
        <v>24.34374759909333</v>
      </c>
      <c r="AV446" s="24">
        <v>8.1598643882879504E-2</v>
      </c>
    </row>
    <row r="447" spans="1:48" x14ac:dyDescent="0.2">
      <c r="A447" s="2">
        <v>1972</v>
      </c>
      <c r="B447" s="11" t="s">
        <v>221</v>
      </c>
      <c r="C447" s="3">
        <f t="shared" si="9"/>
        <v>95.5</v>
      </c>
      <c r="D447" s="3">
        <f t="shared" si="9"/>
        <v>93.833333333333329</v>
      </c>
      <c r="E447" s="3">
        <f t="shared" si="9"/>
        <v>0</v>
      </c>
      <c r="F447" s="3">
        <f t="shared" si="9"/>
        <v>96</v>
      </c>
      <c r="G447" s="3">
        <f t="shared" si="9"/>
        <v>95.666666666666671</v>
      </c>
      <c r="H447" s="3">
        <f t="shared" si="9"/>
        <v>92.666666666666671</v>
      </c>
      <c r="I447" s="3">
        <f t="shared" si="9"/>
        <v>96</v>
      </c>
      <c r="J447" s="3">
        <f t="shared" si="9"/>
        <v>93.666666666666671</v>
      </c>
      <c r="K447" s="3">
        <f t="shared" si="9"/>
        <v>96.666666666666671</v>
      </c>
      <c r="L447" s="3">
        <f t="shared" si="9"/>
        <v>92.666666666666671</v>
      </c>
      <c r="M447" s="3">
        <f t="shared" si="9"/>
        <v>99</v>
      </c>
      <c r="N447" s="3">
        <f t="shared" si="9"/>
        <v>96.166666666666671</v>
      </c>
      <c r="O447" s="3">
        <f t="shared" si="9"/>
        <v>96.333333333333329</v>
      </c>
      <c r="P447" s="3">
        <f t="shared" si="9"/>
        <v>93.666666666666671</v>
      </c>
      <c r="Q447" s="3">
        <f t="shared" si="9"/>
        <v>96.666666666666671</v>
      </c>
      <c r="R447" s="3">
        <f t="shared" si="9"/>
        <v>96.666666666666671</v>
      </c>
      <c r="S447" s="3">
        <f t="shared" si="12"/>
        <v>95.5</v>
      </c>
      <c r="T447" s="3">
        <f t="shared" si="12"/>
        <v>95.5</v>
      </c>
      <c r="U447" s="3">
        <f t="shared" si="12"/>
        <v>100</v>
      </c>
      <c r="V447" s="3">
        <f t="shared" si="12"/>
        <v>96.166666666666671</v>
      </c>
      <c r="W447" s="3">
        <f t="shared" si="13"/>
        <v>100</v>
      </c>
      <c r="X447" s="3">
        <f t="shared" si="13"/>
        <v>95.833333333333329</v>
      </c>
      <c r="Y447" s="21">
        <f t="shared" si="10"/>
        <v>0</v>
      </c>
      <c r="Z447" s="21">
        <f t="shared" si="10"/>
        <v>0.4213107318355867</v>
      </c>
      <c r="AA447" s="21">
        <f t="shared" si="10"/>
        <v>0</v>
      </c>
      <c r="AB447" s="21">
        <f t="shared" si="10"/>
        <v>0.29291192061508836</v>
      </c>
      <c r="AC447" s="21">
        <f t="shared" si="10"/>
        <v>11.337655102910297</v>
      </c>
      <c r="AD447" s="21">
        <f t="shared" si="10"/>
        <v>0.19885385832998456</v>
      </c>
      <c r="AE447" s="21">
        <f t="shared" si="10"/>
        <v>9.2817780346431249</v>
      </c>
      <c r="AF447" s="21">
        <f t="shared" si="10"/>
        <v>0.8818770280778403</v>
      </c>
      <c r="AG447" s="21">
        <f t="shared" si="10"/>
        <v>0.9923726726967268</v>
      </c>
      <c r="AH447" s="21">
        <f t="shared" si="10"/>
        <v>0.7674784232178401</v>
      </c>
      <c r="AI447" s="21">
        <f t="shared" si="10"/>
        <v>0</v>
      </c>
      <c r="AJ447" s="21">
        <f t="shared" si="10"/>
        <v>0</v>
      </c>
      <c r="AK447" s="21">
        <f t="shared" si="10"/>
        <v>0</v>
      </c>
      <c r="AL447" s="21">
        <f t="shared" si="10"/>
        <v>0.11298294720702669</v>
      </c>
      <c r="AM447" s="21">
        <f t="shared" si="10"/>
        <v>1.4674179980947659</v>
      </c>
      <c r="AN447" s="21">
        <f t="shared" si="10"/>
        <v>0.38315257512615403</v>
      </c>
      <c r="AO447" s="21">
        <f t="shared" si="11"/>
        <v>0</v>
      </c>
      <c r="AP447" s="21">
        <f t="shared" si="11"/>
        <v>0</v>
      </c>
      <c r="AQ447" s="21">
        <f t="shared" si="11"/>
        <v>6.2229796287274963</v>
      </c>
      <c r="AR447" s="21">
        <f t="shared" si="11"/>
        <v>3.3703392890597867</v>
      </c>
      <c r="AS447" s="21">
        <f t="shared" si="11"/>
        <v>1.2720490342942865</v>
      </c>
      <c r="AT447" s="21">
        <f t="shared" si="11"/>
        <v>0.3248561877936485</v>
      </c>
      <c r="AU447" s="21">
        <f t="shared" si="11"/>
        <v>25.779704963801567</v>
      </c>
      <c r="AV447" s="24">
        <v>6.6751555643937685E-2</v>
      </c>
    </row>
    <row r="448" spans="1:48" x14ac:dyDescent="0.2">
      <c r="A448" s="2">
        <v>1973</v>
      </c>
      <c r="B448" s="11" t="s">
        <v>221</v>
      </c>
      <c r="C448" s="3">
        <f t="shared" si="9"/>
        <v>100</v>
      </c>
      <c r="D448" s="3">
        <f t="shared" si="9"/>
        <v>100</v>
      </c>
      <c r="E448" s="3">
        <f t="shared" si="9"/>
        <v>100</v>
      </c>
      <c r="F448" s="3">
        <f t="shared" si="9"/>
        <v>100</v>
      </c>
      <c r="G448" s="3">
        <f t="shared" si="9"/>
        <v>100</v>
      </c>
      <c r="H448" s="3">
        <f t="shared" si="9"/>
        <v>100</v>
      </c>
      <c r="I448" s="3">
        <f t="shared" si="9"/>
        <v>100</v>
      </c>
      <c r="J448" s="3">
        <f t="shared" si="9"/>
        <v>100</v>
      </c>
      <c r="K448" s="3">
        <f t="shared" si="9"/>
        <v>100</v>
      </c>
      <c r="L448" s="3">
        <f t="shared" si="9"/>
        <v>100</v>
      </c>
      <c r="M448" s="3">
        <f t="shared" si="9"/>
        <v>100</v>
      </c>
      <c r="N448" s="3">
        <f t="shared" si="9"/>
        <v>100</v>
      </c>
      <c r="O448" s="3">
        <f t="shared" si="9"/>
        <v>100</v>
      </c>
      <c r="P448" s="3">
        <f t="shared" si="9"/>
        <v>100</v>
      </c>
      <c r="Q448" s="3">
        <f t="shared" si="9"/>
        <v>100</v>
      </c>
      <c r="R448" s="3">
        <f t="shared" si="9"/>
        <v>100</v>
      </c>
      <c r="S448" s="3">
        <f t="shared" si="12"/>
        <v>100</v>
      </c>
      <c r="T448" s="3">
        <f t="shared" si="12"/>
        <v>100</v>
      </c>
      <c r="U448" s="3">
        <f t="shared" si="12"/>
        <v>100</v>
      </c>
      <c r="V448" s="3">
        <f t="shared" si="12"/>
        <v>100</v>
      </c>
      <c r="W448" s="3">
        <f t="shared" si="13"/>
        <v>100</v>
      </c>
      <c r="X448" s="3">
        <f t="shared" si="13"/>
        <v>100</v>
      </c>
      <c r="Y448" s="21">
        <f t="shared" si="10"/>
        <v>0</v>
      </c>
      <c r="Z448" s="21">
        <f t="shared" si="10"/>
        <v>0.44899900373241924</v>
      </c>
      <c r="AA448" s="21">
        <f t="shared" si="10"/>
        <v>0.44899900373241924</v>
      </c>
      <c r="AB448" s="21">
        <f t="shared" si="10"/>
        <v>0.30511658397405039</v>
      </c>
      <c r="AC448" s="21">
        <f t="shared" si="10"/>
        <v>11.85120742464491</v>
      </c>
      <c r="AD448" s="21">
        <f t="shared" si="10"/>
        <v>0.21459049460070276</v>
      </c>
      <c r="AE448" s="21">
        <f t="shared" si="10"/>
        <v>9.6685187860865884</v>
      </c>
      <c r="AF448" s="21">
        <f t="shared" si="10"/>
        <v>0.94150572392651988</v>
      </c>
      <c r="AG448" s="21">
        <f t="shared" si="10"/>
        <v>1.0265924200310967</v>
      </c>
      <c r="AH448" s="21">
        <f t="shared" si="10"/>
        <v>0.8282141257746477</v>
      </c>
      <c r="AI448" s="21">
        <f t="shared" si="10"/>
        <v>0</v>
      </c>
      <c r="AJ448" s="21">
        <f t="shared" si="10"/>
        <v>0</v>
      </c>
      <c r="AK448" s="21">
        <f t="shared" si="10"/>
        <v>0</v>
      </c>
      <c r="AL448" s="21">
        <f t="shared" si="10"/>
        <v>0.12062236356622068</v>
      </c>
      <c r="AM448" s="21">
        <f t="shared" si="10"/>
        <v>1.5180186187187232</v>
      </c>
      <c r="AN448" s="21">
        <f t="shared" si="10"/>
        <v>0.39636473288912483</v>
      </c>
      <c r="AO448" s="21">
        <f t="shared" si="11"/>
        <v>0</v>
      </c>
      <c r="AP448" s="21">
        <f t="shared" si="11"/>
        <v>0</v>
      </c>
      <c r="AQ448" s="21">
        <f t="shared" si="11"/>
        <v>6.2229796287274963</v>
      </c>
      <c r="AR448" s="21">
        <f t="shared" si="11"/>
        <v>3.5046855692129495</v>
      </c>
      <c r="AS448" s="21">
        <f t="shared" si="11"/>
        <v>1.2720490342942865</v>
      </c>
      <c r="AT448" s="21">
        <f t="shared" si="11"/>
        <v>0.33898036987163321</v>
      </c>
      <c r="AU448" s="21">
        <f t="shared" si="11"/>
        <v>26.807237455406462</v>
      </c>
      <c r="AV448" s="24">
        <v>4.6043938501406798E-2</v>
      </c>
    </row>
    <row r="449" spans="1:48" x14ac:dyDescent="0.2">
      <c r="A449" s="2">
        <v>1974</v>
      </c>
      <c r="B449" s="11" t="s">
        <v>221</v>
      </c>
      <c r="C449" s="3">
        <f t="shared" si="9"/>
        <v>114</v>
      </c>
      <c r="D449" s="3">
        <f t="shared" si="9"/>
        <v>112</v>
      </c>
      <c r="E449" s="3">
        <f t="shared" si="9"/>
        <v>115.16666666666667</v>
      </c>
      <c r="F449" s="3">
        <f t="shared" si="9"/>
        <v>108.16666666666667</v>
      </c>
      <c r="G449" s="3">
        <f t="shared" si="9"/>
        <v>116</v>
      </c>
      <c r="H449" s="3">
        <f t="shared" si="9"/>
        <v>118</v>
      </c>
      <c r="I449" s="3">
        <f t="shared" si="9"/>
        <v>115.5</v>
      </c>
      <c r="J449" s="3">
        <f t="shared" si="9"/>
        <v>115.5</v>
      </c>
      <c r="K449" s="3">
        <f t="shared" si="9"/>
        <v>115.83333333333333</v>
      </c>
      <c r="L449" s="3">
        <f t="shared" si="9"/>
        <v>118</v>
      </c>
      <c r="M449" s="3">
        <f t="shared" si="9"/>
        <v>140.16666666666666</v>
      </c>
      <c r="N449" s="3">
        <f t="shared" si="9"/>
        <v>116.16666666666667</v>
      </c>
      <c r="O449" s="3">
        <f t="shared" si="9"/>
        <v>112</v>
      </c>
      <c r="P449" s="3">
        <f t="shared" si="9"/>
        <v>115.5</v>
      </c>
      <c r="Q449" s="3">
        <f t="shared" si="9"/>
        <v>114.66666666666667</v>
      </c>
      <c r="R449" s="3">
        <f t="shared" si="9"/>
        <v>114.83333333333333</v>
      </c>
      <c r="S449" s="3">
        <f t="shared" si="12"/>
        <v>112.5</v>
      </c>
      <c r="T449" s="3">
        <f t="shared" si="12"/>
        <v>110</v>
      </c>
      <c r="U449" s="3">
        <f t="shared" si="12"/>
        <v>111</v>
      </c>
      <c r="V449" s="3">
        <f t="shared" si="12"/>
        <v>117.66666666666667</v>
      </c>
      <c r="W449" s="3">
        <f t="shared" si="13"/>
        <v>106</v>
      </c>
      <c r="X449" s="3">
        <f t="shared" si="13"/>
        <v>116.5</v>
      </c>
      <c r="Y449" s="21">
        <f t="shared" si="10"/>
        <v>0</v>
      </c>
      <c r="Z449" s="21">
        <f t="shared" si="10"/>
        <v>0.50287888418030968</v>
      </c>
      <c r="AA449" s="21">
        <f t="shared" si="10"/>
        <v>0.51709718596516951</v>
      </c>
      <c r="AB449" s="21">
        <f t="shared" si="10"/>
        <v>0.33003443833193113</v>
      </c>
      <c r="AC449" s="21">
        <f t="shared" ref="AC449:AR462" si="14">AVERAGEIFS(AC$2:AC$421,$A$2:$A$421,$A449)</f>
        <v>13.747400612588095</v>
      </c>
      <c r="AD449" s="21">
        <f t="shared" si="14"/>
        <v>0.25321678362882927</v>
      </c>
      <c r="AE449" s="21">
        <f t="shared" si="14"/>
        <v>11.167139197930011</v>
      </c>
      <c r="AF449" s="21">
        <f t="shared" si="14"/>
        <v>1.0874391111351303</v>
      </c>
      <c r="AG449" s="21">
        <f t="shared" si="14"/>
        <v>1.1891362198693536</v>
      </c>
      <c r="AH449" s="21">
        <f t="shared" si="14"/>
        <v>0.97729266841408424</v>
      </c>
      <c r="AI449" s="21">
        <f t="shared" si="14"/>
        <v>0</v>
      </c>
      <c r="AJ449" s="21">
        <f t="shared" si="14"/>
        <v>0</v>
      </c>
      <c r="AK449" s="21">
        <f t="shared" si="14"/>
        <v>0</v>
      </c>
      <c r="AL449" s="21">
        <f t="shared" si="14"/>
        <v>0.13931882991898484</v>
      </c>
      <c r="AM449" s="21">
        <f t="shared" si="14"/>
        <v>1.7406613494641361</v>
      </c>
      <c r="AN449" s="21">
        <f t="shared" si="14"/>
        <v>0.455158834934345</v>
      </c>
      <c r="AO449" s="21">
        <f t="shared" si="14"/>
        <v>0</v>
      </c>
      <c r="AP449" s="21">
        <f t="shared" si="14"/>
        <v>0</v>
      </c>
      <c r="AQ449" s="21">
        <f t="shared" si="14"/>
        <v>6.9075073878875211</v>
      </c>
      <c r="AR449" s="21">
        <f t="shared" si="14"/>
        <v>4.1238466864405705</v>
      </c>
      <c r="AS449" s="21">
        <f t="shared" si="11"/>
        <v>1.3483719763519437</v>
      </c>
      <c r="AT449" s="21">
        <f t="shared" si="11"/>
        <v>0.3949121309004528</v>
      </c>
      <c r="AU449" s="21">
        <f t="shared" si="11"/>
        <v>30.624023650280037</v>
      </c>
      <c r="AV449" s="24">
        <f t="shared" ref="AV449:AV487" si="15">LN(AU449/AU448)</f>
        <v>0.13311288218458306</v>
      </c>
    </row>
    <row r="450" spans="1:48" x14ac:dyDescent="0.2">
      <c r="A450" s="2">
        <v>1975</v>
      </c>
      <c r="B450" s="11" t="s">
        <v>221</v>
      </c>
      <c r="C450" s="3">
        <f t="shared" si="9"/>
        <v>130.5</v>
      </c>
      <c r="D450" s="3">
        <f t="shared" si="9"/>
        <v>122.83333333333333</v>
      </c>
      <c r="E450" s="3">
        <f t="shared" si="9"/>
        <v>127.83333333333333</v>
      </c>
      <c r="F450" s="3">
        <f t="shared" ref="F450:U465" si="16">AVERAGEIFS(F$2:F$421,$A$2:$A$421,$A450)</f>
        <v>127.66666666666667</v>
      </c>
      <c r="G450" s="3">
        <f t="shared" si="16"/>
        <v>133.83333333333334</v>
      </c>
      <c r="H450" s="3">
        <f t="shared" si="16"/>
        <v>130.83333333333334</v>
      </c>
      <c r="I450" s="3">
        <f t="shared" si="16"/>
        <v>133.5</v>
      </c>
      <c r="J450" s="3">
        <f t="shared" si="16"/>
        <v>137.66666666666666</v>
      </c>
      <c r="K450" s="3">
        <f t="shared" si="16"/>
        <v>135</v>
      </c>
      <c r="L450" s="3">
        <f t="shared" si="16"/>
        <v>130.83333333333334</v>
      </c>
      <c r="M450" s="3">
        <f t="shared" si="16"/>
        <v>157.33333333333334</v>
      </c>
      <c r="N450" s="3">
        <f t="shared" si="16"/>
        <v>130.16666666666666</v>
      </c>
      <c r="O450" s="3">
        <f t="shared" si="16"/>
        <v>128.16666666666666</v>
      </c>
      <c r="P450" s="3">
        <f t="shared" si="16"/>
        <v>137.66666666666666</v>
      </c>
      <c r="Q450" s="3">
        <f t="shared" si="16"/>
        <v>131.33333333333334</v>
      </c>
      <c r="R450" s="3">
        <f t="shared" si="16"/>
        <v>131.5</v>
      </c>
      <c r="S450" s="3">
        <f t="shared" si="16"/>
        <v>127.16666666666667</v>
      </c>
      <c r="T450" s="3">
        <f t="shared" si="16"/>
        <v>124.33333333333333</v>
      </c>
      <c r="U450" s="3">
        <f t="shared" si="16"/>
        <v>128</v>
      </c>
      <c r="V450" s="3">
        <f t="shared" si="12"/>
        <v>131.16666666666666</v>
      </c>
      <c r="W450" s="3">
        <f t="shared" si="13"/>
        <v>125</v>
      </c>
      <c r="X450" s="3">
        <f t="shared" si="13"/>
        <v>129.83333333333334</v>
      </c>
      <c r="Y450" s="21">
        <f t="shared" si="13"/>
        <v>0</v>
      </c>
      <c r="Z450" s="21">
        <f t="shared" si="13"/>
        <v>0.55152044291798819</v>
      </c>
      <c r="AA450" s="21">
        <f t="shared" si="13"/>
        <v>0.57397039310460929</v>
      </c>
      <c r="AB450" s="21">
        <f t="shared" si="13"/>
        <v>0.38953217220687103</v>
      </c>
      <c r="AC450" s="21">
        <f t="shared" si="13"/>
        <v>15.860865936649772</v>
      </c>
      <c r="AD450" s="21">
        <f t="shared" si="13"/>
        <v>0.28075589710258608</v>
      </c>
      <c r="AE450" s="21">
        <f t="shared" si="13"/>
        <v>12.907472579425596</v>
      </c>
      <c r="AF450" s="21">
        <f t="shared" si="13"/>
        <v>1.2961395466055092</v>
      </c>
      <c r="AG450" s="21">
        <f t="shared" si="13"/>
        <v>1.3858997670419806</v>
      </c>
      <c r="AH450" s="21">
        <f t="shared" si="13"/>
        <v>1.0835801478884974</v>
      </c>
      <c r="AI450" s="21">
        <f t="shared" si="13"/>
        <v>0</v>
      </c>
      <c r="AJ450" s="21">
        <f t="shared" si="13"/>
        <v>0</v>
      </c>
      <c r="AK450" s="21">
        <f t="shared" si="13"/>
        <v>0</v>
      </c>
      <c r="AL450" s="21">
        <f t="shared" si="13"/>
        <v>0.16605678717616379</v>
      </c>
      <c r="AM450" s="21">
        <f t="shared" si="14"/>
        <v>1.9936644525839231</v>
      </c>
      <c r="AN450" s="21">
        <f t="shared" si="14"/>
        <v>0.52121962374919917</v>
      </c>
      <c r="AO450" s="21">
        <f t="shared" si="14"/>
        <v>0</v>
      </c>
      <c r="AP450" s="21">
        <f t="shared" si="14"/>
        <v>0</v>
      </c>
      <c r="AQ450" s="21">
        <f t="shared" si="14"/>
        <v>7.9654139247711955</v>
      </c>
      <c r="AR450" s="21">
        <f t="shared" si="14"/>
        <v>4.5969792382843186</v>
      </c>
      <c r="AS450" s="21">
        <f t="shared" si="11"/>
        <v>1.5900612928678581</v>
      </c>
      <c r="AT450" s="21">
        <f t="shared" si="11"/>
        <v>0.44010951355000388</v>
      </c>
      <c r="AU450" s="21">
        <f t="shared" si="11"/>
        <v>35.179630361264998</v>
      </c>
      <c r="AV450" s="24">
        <f t="shared" si="15"/>
        <v>0.13868244463435503</v>
      </c>
    </row>
    <row r="451" spans="1:48" x14ac:dyDescent="0.2">
      <c r="A451" s="2">
        <v>1976</v>
      </c>
      <c r="B451" s="11" t="s">
        <v>221</v>
      </c>
      <c r="C451" s="3">
        <f t="shared" ref="C451:R466" si="17">AVERAGEIFS(C$2:C$421,$A$2:$A$421,$A451)</f>
        <v>141</v>
      </c>
      <c r="D451" s="3">
        <f t="shared" si="17"/>
        <v>129.83333333333334</v>
      </c>
      <c r="E451" s="3">
        <f t="shared" si="17"/>
        <v>135.66666666666666</v>
      </c>
      <c r="F451" s="3">
        <f t="shared" si="17"/>
        <v>142.66666666666666</v>
      </c>
      <c r="G451" s="3">
        <f t="shared" si="17"/>
        <v>149.33333333333334</v>
      </c>
      <c r="H451" s="3">
        <f t="shared" si="17"/>
        <v>134.83333333333334</v>
      </c>
      <c r="I451" s="3">
        <f t="shared" si="17"/>
        <v>150.5</v>
      </c>
      <c r="J451" s="3">
        <f t="shared" si="17"/>
        <v>148.33333333333334</v>
      </c>
      <c r="K451" s="3">
        <f t="shared" si="17"/>
        <v>147.66666666666666</v>
      </c>
      <c r="L451" s="3">
        <f t="shared" si="17"/>
        <v>134.83333333333334</v>
      </c>
      <c r="M451" s="3">
        <f t="shared" si="17"/>
        <v>161.83333333333334</v>
      </c>
      <c r="N451" s="3">
        <f t="shared" si="17"/>
        <v>140.16666666666666</v>
      </c>
      <c r="O451" s="3">
        <f t="shared" si="17"/>
        <v>136.5</v>
      </c>
      <c r="P451" s="3">
        <f t="shared" si="17"/>
        <v>148.33333333333334</v>
      </c>
      <c r="Q451" s="3">
        <f t="shared" si="17"/>
        <v>144.5</v>
      </c>
      <c r="R451" s="3">
        <f t="shared" si="17"/>
        <v>144.5</v>
      </c>
      <c r="S451" s="3">
        <f t="shared" si="16"/>
        <v>136.33333333333334</v>
      </c>
      <c r="T451" s="3">
        <f t="shared" si="16"/>
        <v>132.33333333333334</v>
      </c>
      <c r="U451" s="3">
        <f t="shared" si="16"/>
        <v>131</v>
      </c>
      <c r="V451" s="3">
        <f t="shared" si="12"/>
        <v>141.5</v>
      </c>
      <c r="W451" s="3">
        <f t="shared" si="13"/>
        <v>132</v>
      </c>
      <c r="X451" s="3">
        <f t="shared" si="13"/>
        <v>139.83333333333334</v>
      </c>
      <c r="Y451" s="21">
        <f t="shared" si="13"/>
        <v>0</v>
      </c>
      <c r="Z451" s="21">
        <f t="shared" si="13"/>
        <v>0.58295037317925769</v>
      </c>
      <c r="AA451" s="21">
        <f t="shared" si="13"/>
        <v>0.60914198173031542</v>
      </c>
      <c r="AB451" s="21">
        <f t="shared" si="13"/>
        <v>0.43529965980297858</v>
      </c>
      <c r="AC451" s="21">
        <f t="shared" si="13"/>
        <v>17.697803087469733</v>
      </c>
      <c r="AD451" s="21">
        <f t="shared" si="13"/>
        <v>0.28933951688661419</v>
      </c>
      <c r="AE451" s="21">
        <f t="shared" si="13"/>
        <v>14.551120773060317</v>
      </c>
      <c r="AF451" s="21">
        <f t="shared" si="13"/>
        <v>1.3965668238243378</v>
      </c>
      <c r="AG451" s="21">
        <f t="shared" si="13"/>
        <v>1.515934806912586</v>
      </c>
      <c r="AH451" s="21">
        <f t="shared" si="13"/>
        <v>1.1167087129194833</v>
      </c>
      <c r="AI451" s="21">
        <f t="shared" si="13"/>
        <v>0</v>
      </c>
      <c r="AJ451" s="21">
        <f t="shared" si="13"/>
        <v>0</v>
      </c>
      <c r="AK451" s="21">
        <f t="shared" si="13"/>
        <v>0</v>
      </c>
      <c r="AL451" s="21">
        <f t="shared" si="13"/>
        <v>0.17892317262322732</v>
      </c>
      <c r="AM451" s="21">
        <f t="shared" si="14"/>
        <v>2.1935369040485551</v>
      </c>
      <c r="AN451" s="21">
        <f t="shared" si="14"/>
        <v>0.5727470390247853</v>
      </c>
      <c r="AO451" s="21">
        <f t="shared" si="14"/>
        <v>0</v>
      </c>
      <c r="AP451" s="21">
        <f t="shared" si="14"/>
        <v>0</v>
      </c>
      <c r="AQ451" s="21">
        <f t="shared" si="14"/>
        <v>8.1521033136330203</v>
      </c>
      <c r="AR451" s="21">
        <f t="shared" si="14"/>
        <v>4.9591300804363234</v>
      </c>
      <c r="AS451" s="21">
        <f t="shared" si="11"/>
        <v>1.6791047252684581</v>
      </c>
      <c r="AT451" s="21">
        <f t="shared" si="11"/>
        <v>0.4740075505371672</v>
      </c>
      <c r="AU451" s="21">
        <f t="shared" si="11"/>
        <v>38.11056925643264</v>
      </c>
      <c r="AV451" s="24">
        <f t="shared" si="15"/>
        <v>8.0024419783544562E-2</v>
      </c>
    </row>
    <row r="452" spans="1:48" x14ac:dyDescent="0.2">
      <c r="A452" s="2">
        <v>1977</v>
      </c>
      <c r="B452" s="11" t="s">
        <v>221</v>
      </c>
      <c r="C452" s="3">
        <f t="shared" si="17"/>
        <v>151.33333333333334</v>
      </c>
      <c r="D452" s="3">
        <f t="shared" si="17"/>
        <v>144.5</v>
      </c>
      <c r="E452" s="3">
        <f t="shared" si="17"/>
        <v>144.33333333333334</v>
      </c>
      <c r="F452" s="3">
        <f t="shared" si="17"/>
        <v>153</v>
      </c>
      <c r="G452" s="3">
        <f t="shared" si="17"/>
        <v>160.83333333333334</v>
      </c>
      <c r="H452" s="3">
        <f t="shared" si="17"/>
        <v>142.5</v>
      </c>
      <c r="I452" s="3">
        <f t="shared" si="17"/>
        <v>162.33333333333334</v>
      </c>
      <c r="J452" s="3">
        <f t="shared" si="17"/>
        <v>160</v>
      </c>
      <c r="K452" s="3">
        <f t="shared" si="17"/>
        <v>158.33333333333334</v>
      </c>
      <c r="L452" s="3">
        <f t="shared" si="17"/>
        <v>142.5</v>
      </c>
      <c r="M452" s="3">
        <f t="shared" si="17"/>
        <v>166.66666666666666</v>
      </c>
      <c r="N452" s="3">
        <f t="shared" si="17"/>
        <v>151.33333333333334</v>
      </c>
      <c r="O452" s="3">
        <f t="shared" si="17"/>
        <v>145.66666666666666</v>
      </c>
      <c r="P452" s="3">
        <f t="shared" si="17"/>
        <v>160</v>
      </c>
      <c r="Q452" s="3">
        <f t="shared" si="17"/>
        <v>154.33333333333334</v>
      </c>
      <c r="R452" s="3">
        <f t="shared" si="17"/>
        <v>154.33333333333334</v>
      </c>
      <c r="S452" s="3">
        <f t="shared" si="16"/>
        <v>146.33333333333334</v>
      </c>
      <c r="T452" s="3">
        <f t="shared" si="16"/>
        <v>141.33333333333334</v>
      </c>
      <c r="U452" s="3">
        <f t="shared" si="16"/>
        <v>136</v>
      </c>
      <c r="V452" s="3">
        <f t="shared" si="12"/>
        <v>152.66666666666666</v>
      </c>
      <c r="W452" s="3">
        <f t="shared" si="13"/>
        <v>136</v>
      </c>
      <c r="X452" s="3">
        <f t="shared" si="13"/>
        <v>150.83333333333334</v>
      </c>
      <c r="Y452" s="21">
        <f t="shared" si="13"/>
        <v>0</v>
      </c>
      <c r="Z452" s="21">
        <f t="shared" si="13"/>
        <v>0.64880356039334586</v>
      </c>
      <c r="AA452" s="21">
        <f t="shared" si="13"/>
        <v>0.64805522872045851</v>
      </c>
      <c r="AB452" s="21">
        <f t="shared" si="13"/>
        <v>0.4668283734802971</v>
      </c>
      <c r="AC452" s="21">
        <f t="shared" si="13"/>
        <v>19.060691941303897</v>
      </c>
      <c r="AD452" s="21">
        <f t="shared" si="13"/>
        <v>0.30579145480600139</v>
      </c>
      <c r="AE452" s="21">
        <f t="shared" si="13"/>
        <v>15.695228829413892</v>
      </c>
      <c r="AF452" s="21">
        <f t="shared" si="13"/>
        <v>1.5064091582824319</v>
      </c>
      <c r="AG452" s="21">
        <f t="shared" si="13"/>
        <v>1.62543799838257</v>
      </c>
      <c r="AH452" s="21">
        <f t="shared" si="13"/>
        <v>1.1802051292288729</v>
      </c>
      <c r="AI452" s="21">
        <f t="shared" si="13"/>
        <v>0</v>
      </c>
      <c r="AJ452" s="21">
        <f t="shared" si="13"/>
        <v>0</v>
      </c>
      <c r="AK452" s="21">
        <f t="shared" si="13"/>
        <v>0</v>
      </c>
      <c r="AL452" s="21">
        <f t="shared" si="13"/>
        <v>0.19299578170595308</v>
      </c>
      <c r="AM452" s="21">
        <f t="shared" si="14"/>
        <v>2.3428087348892297</v>
      </c>
      <c r="AN452" s="21">
        <f t="shared" si="14"/>
        <v>0.61172290442554933</v>
      </c>
      <c r="AO452" s="21">
        <f t="shared" si="14"/>
        <v>0</v>
      </c>
      <c r="AP452" s="21">
        <f t="shared" si="14"/>
        <v>0</v>
      </c>
      <c r="AQ452" s="21">
        <f t="shared" si="14"/>
        <v>8.4632522950693954</v>
      </c>
      <c r="AR452" s="21">
        <f t="shared" si="14"/>
        <v>5.3504866356651029</v>
      </c>
      <c r="AS452" s="21">
        <f t="shared" si="11"/>
        <v>1.7299866866402296</v>
      </c>
      <c r="AT452" s="21">
        <f t="shared" si="11"/>
        <v>0.5112953912230469</v>
      </c>
      <c r="AU452" s="21">
        <f t="shared" si="11"/>
        <v>40.630878767769481</v>
      </c>
      <c r="AV452" s="24">
        <f t="shared" si="15"/>
        <v>6.4036686342995849E-2</v>
      </c>
    </row>
    <row r="453" spans="1:48" x14ac:dyDescent="0.2">
      <c r="A453" s="2">
        <v>1978</v>
      </c>
      <c r="B453" s="11" t="s">
        <v>221</v>
      </c>
      <c r="C453" s="3">
        <f t="shared" si="17"/>
        <v>165.16666666666666</v>
      </c>
      <c r="D453" s="3">
        <f t="shared" si="17"/>
        <v>153.66666666666666</v>
      </c>
      <c r="E453" s="3">
        <f t="shared" si="17"/>
        <v>154.83333333333334</v>
      </c>
      <c r="F453" s="3">
        <f t="shared" si="17"/>
        <v>167.33333333333334</v>
      </c>
      <c r="G453" s="3">
        <f t="shared" si="17"/>
        <v>177.5</v>
      </c>
      <c r="H453" s="3">
        <f t="shared" si="17"/>
        <v>154.66666666666666</v>
      </c>
      <c r="I453" s="3">
        <f t="shared" si="17"/>
        <v>179.83333333333334</v>
      </c>
      <c r="J453" s="3">
        <f t="shared" si="17"/>
        <v>175.16666666666666</v>
      </c>
      <c r="K453" s="3">
        <f t="shared" si="17"/>
        <v>173.66666666666666</v>
      </c>
      <c r="L453" s="3">
        <f t="shared" si="17"/>
        <v>154.66666666666666</v>
      </c>
      <c r="M453" s="3">
        <f t="shared" si="17"/>
        <v>177.5</v>
      </c>
      <c r="N453" s="3">
        <f t="shared" si="17"/>
        <v>166.66666666666666</v>
      </c>
      <c r="O453" s="3">
        <f t="shared" si="17"/>
        <v>156.5</v>
      </c>
      <c r="P453" s="3">
        <f t="shared" si="17"/>
        <v>175.16666666666666</v>
      </c>
      <c r="Q453" s="3">
        <f t="shared" si="17"/>
        <v>169</v>
      </c>
      <c r="R453" s="3">
        <f t="shared" si="17"/>
        <v>169.33333333333334</v>
      </c>
      <c r="S453" s="3">
        <f t="shared" si="16"/>
        <v>158.5</v>
      </c>
      <c r="T453" s="3">
        <f t="shared" si="16"/>
        <v>150.83333333333334</v>
      </c>
      <c r="U453" s="3">
        <f t="shared" si="16"/>
        <v>139</v>
      </c>
      <c r="V453" s="3">
        <f t="shared" si="12"/>
        <v>169.83333333333334</v>
      </c>
      <c r="W453" s="3">
        <f t="shared" si="13"/>
        <v>144</v>
      </c>
      <c r="X453" s="3">
        <f t="shared" si="13"/>
        <v>167</v>
      </c>
      <c r="Y453" s="21">
        <f t="shared" si="13"/>
        <v>0</v>
      </c>
      <c r="Z453" s="21">
        <f t="shared" si="13"/>
        <v>0.68996180240215088</v>
      </c>
      <c r="AA453" s="21">
        <f t="shared" si="13"/>
        <v>0.69520012411236254</v>
      </c>
      <c r="AB453" s="21">
        <f t="shared" si="13"/>
        <v>0.51056175051657771</v>
      </c>
      <c r="AC453" s="21">
        <f t="shared" si="13"/>
        <v>21.035893178744711</v>
      </c>
      <c r="AD453" s="21">
        <f t="shared" si="13"/>
        <v>0.3318999649824203</v>
      </c>
      <c r="AE453" s="21">
        <f t="shared" si="13"/>
        <v>17.387219616979049</v>
      </c>
      <c r="AF453" s="21">
        <f t="shared" si="13"/>
        <v>1.649204193077954</v>
      </c>
      <c r="AG453" s="21">
        <f t="shared" si="13"/>
        <v>1.7828488361206709</v>
      </c>
      <c r="AH453" s="21">
        <f t="shared" si="13"/>
        <v>1.2809711811981217</v>
      </c>
      <c r="AI453" s="21">
        <f t="shared" si="13"/>
        <v>0</v>
      </c>
      <c r="AJ453" s="21">
        <f t="shared" si="13"/>
        <v>0</v>
      </c>
      <c r="AK453" s="21">
        <f t="shared" si="13"/>
        <v>0</v>
      </c>
      <c r="AL453" s="21">
        <f t="shared" si="13"/>
        <v>0.21129017351349652</v>
      </c>
      <c r="AM453" s="21">
        <f t="shared" si="14"/>
        <v>2.5654514656346423</v>
      </c>
      <c r="AN453" s="21">
        <f t="shared" si="14"/>
        <v>0.67117761435891798</v>
      </c>
      <c r="AO453" s="21">
        <f t="shared" si="14"/>
        <v>0</v>
      </c>
      <c r="AP453" s="21">
        <f t="shared" si="14"/>
        <v>0</v>
      </c>
      <c r="AQ453" s="21">
        <f t="shared" si="14"/>
        <v>8.6499416839312193</v>
      </c>
      <c r="AR453" s="21">
        <f t="shared" si="14"/>
        <v>5.9521243250466584</v>
      </c>
      <c r="AS453" s="21">
        <f t="shared" si="11"/>
        <v>1.8317506093837725</v>
      </c>
      <c r="AT453" s="21">
        <f t="shared" si="11"/>
        <v>0.56609721768562771</v>
      </c>
      <c r="AU453" s="21">
        <f t="shared" si="11"/>
        <v>44.083119595686391</v>
      </c>
      <c r="AV453" s="24">
        <f t="shared" si="15"/>
        <v>8.1548595257098774E-2</v>
      </c>
    </row>
    <row r="454" spans="1:48" x14ac:dyDescent="0.2">
      <c r="A454" s="2">
        <v>1979</v>
      </c>
      <c r="B454" s="11" t="s">
        <v>221</v>
      </c>
      <c r="C454" s="3">
        <f t="shared" si="17"/>
        <v>178.83333333333334</v>
      </c>
      <c r="D454" s="3">
        <f t="shared" si="17"/>
        <v>163.16666666666666</v>
      </c>
      <c r="E454" s="3">
        <f t="shared" si="17"/>
        <v>169</v>
      </c>
      <c r="F454" s="3">
        <f t="shared" si="17"/>
        <v>182.5</v>
      </c>
      <c r="G454" s="3">
        <f t="shared" si="17"/>
        <v>190.83333333333334</v>
      </c>
      <c r="H454" s="3">
        <f t="shared" si="17"/>
        <v>171.66666666666666</v>
      </c>
      <c r="I454" s="3">
        <f t="shared" si="17"/>
        <v>191.66666666666666</v>
      </c>
      <c r="J454" s="3">
        <f t="shared" si="17"/>
        <v>195.16666666666666</v>
      </c>
      <c r="K454" s="3">
        <f t="shared" si="17"/>
        <v>186.33333333333334</v>
      </c>
      <c r="L454" s="3">
        <f t="shared" si="17"/>
        <v>171.66666666666666</v>
      </c>
      <c r="M454" s="3">
        <f t="shared" si="17"/>
        <v>185.5</v>
      </c>
      <c r="N454" s="3">
        <f t="shared" si="17"/>
        <v>180.66666666666666</v>
      </c>
      <c r="O454" s="3">
        <f t="shared" si="17"/>
        <v>171.16666666666666</v>
      </c>
      <c r="P454" s="3">
        <f t="shared" si="17"/>
        <v>195.16666666666666</v>
      </c>
      <c r="Q454" s="3">
        <f t="shared" si="17"/>
        <v>180.83333333333334</v>
      </c>
      <c r="R454" s="3">
        <f t="shared" si="17"/>
        <v>181.16666666666666</v>
      </c>
      <c r="S454" s="3">
        <f t="shared" si="16"/>
        <v>171.66666666666666</v>
      </c>
      <c r="T454" s="3">
        <f t="shared" si="16"/>
        <v>163</v>
      </c>
      <c r="U454" s="3">
        <f t="shared" si="16"/>
        <v>143</v>
      </c>
      <c r="V454" s="3">
        <f t="shared" si="12"/>
        <v>183</v>
      </c>
      <c r="W454" s="3">
        <f t="shared" si="13"/>
        <v>171</v>
      </c>
      <c r="X454" s="3">
        <f t="shared" si="13"/>
        <v>179.5</v>
      </c>
      <c r="Y454" s="21">
        <f t="shared" si="13"/>
        <v>0</v>
      </c>
      <c r="Z454" s="21">
        <f t="shared" si="13"/>
        <v>0.73261670775673071</v>
      </c>
      <c r="AA454" s="21">
        <f t="shared" si="13"/>
        <v>0.75880831630778856</v>
      </c>
      <c r="AB454" s="21">
        <f t="shared" si="13"/>
        <v>0.55683776575264199</v>
      </c>
      <c r="AC454" s="21">
        <f t="shared" si="13"/>
        <v>22.616054168697371</v>
      </c>
      <c r="AD454" s="21">
        <f t="shared" si="13"/>
        <v>0.36838034906453981</v>
      </c>
      <c r="AE454" s="21">
        <f t="shared" si="13"/>
        <v>18.53132767333263</v>
      </c>
      <c r="AF454" s="21">
        <f t="shared" si="13"/>
        <v>1.8375053378632578</v>
      </c>
      <c r="AG454" s="21">
        <f t="shared" si="13"/>
        <v>1.9128838759912767</v>
      </c>
      <c r="AH454" s="21">
        <f t="shared" si="13"/>
        <v>1.421767582579812</v>
      </c>
      <c r="AI454" s="21">
        <f t="shared" si="13"/>
        <v>0</v>
      </c>
      <c r="AJ454" s="21">
        <f t="shared" si="13"/>
        <v>0</v>
      </c>
      <c r="AK454" s="21">
        <f t="shared" si="13"/>
        <v>0</v>
      </c>
      <c r="AL454" s="21">
        <f t="shared" si="13"/>
        <v>0.23541464622674066</v>
      </c>
      <c r="AM454" s="21">
        <f t="shared" si="14"/>
        <v>2.7450836688496913</v>
      </c>
      <c r="AN454" s="21">
        <f t="shared" si="14"/>
        <v>0.71808077441746443</v>
      </c>
      <c r="AO454" s="21">
        <f t="shared" si="14"/>
        <v>0</v>
      </c>
      <c r="AP454" s="21">
        <f t="shared" si="14"/>
        <v>0</v>
      </c>
      <c r="AQ454" s="21">
        <f t="shared" si="14"/>
        <v>8.8988608690803215</v>
      </c>
      <c r="AR454" s="21">
        <f t="shared" si="14"/>
        <v>6.4135745916596987</v>
      </c>
      <c r="AS454" s="21">
        <f t="shared" si="11"/>
        <v>2.1752038486432297</v>
      </c>
      <c r="AT454" s="21">
        <f t="shared" si="11"/>
        <v>0.60846976391958174</v>
      </c>
      <c r="AU454" s="21">
        <f t="shared" si="11"/>
        <v>47.169103259413141</v>
      </c>
      <c r="AV454" s="24">
        <f t="shared" si="15"/>
        <v>6.7662152723565003E-2</v>
      </c>
    </row>
    <row r="455" spans="1:48" x14ac:dyDescent="0.2">
      <c r="A455" s="2">
        <v>1980</v>
      </c>
      <c r="B455" s="11" t="s">
        <v>221</v>
      </c>
      <c r="C455" s="3">
        <f t="shared" si="17"/>
        <v>193.5</v>
      </c>
      <c r="D455" s="3">
        <f t="shared" si="17"/>
        <v>176.5</v>
      </c>
      <c r="E455" s="3">
        <f t="shared" si="17"/>
        <v>186.33333333333334</v>
      </c>
      <c r="F455" s="3">
        <f t="shared" si="17"/>
        <v>202.66666666666666</v>
      </c>
      <c r="G455" s="3">
        <f t="shared" si="17"/>
        <v>211.33333333333334</v>
      </c>
      <c r="H455" s="3">
        <f t="shared" si="17"/>
        <v>187.66666666666666</v>
      </c>
      <c r="I455" s="3">
        <f t="shared" si="17"/>
        <v>212.83333333333334</v>
      </c>
      <c r="J455" s="3">
        <f t="shared" si="17"/>
        <v>213.83333333333334</v>
      </c>
      <c r="K455" s="3">
        <f t="shared" si="17"/>
        <v>204.16666666666666</v>
      </c>
      <c r="L455" s="3">
        <f t="shared" si="17"/>
        <v>187.66666666666666</v>
      </c>
      <c r="M455" s="3">
        <f t="shared" si="17"/>
        <v>202</v>
      </c>
      <c r="N455" s="3">
        <f t="shared" si="17"/>
        <v>194.66666666666666</v>
      </c>
      <c r="O455" s="3">
        <f t="shared" si="17"/>
        <v>190.16666666666666</v>
      </c>
      <c r="P455" s="3">
        <f t="shared" si="17"/>
        <v>213.83333333333334</v>
      </c>
      <c r="Q455" s="3">
        <f t="shared" si="17"/>
        <v>197.83333333333334</v>
      </c>
      <c r="R455" s="3">
        <f t="shared" si="17"/>
        <v>198.66666666666666</v>
      </c>
      <c r="S455" s="3">
        <f t="shared" si="16"/>
        <v>188</v>
      </c>
      <c r="T455" s="3">
        <f t="shared" si="16"/>
        <v>178.5</v>
      </c>
      <c r="U455" s="3">
        <f t="shared" si="16"/>
        <v>149</v>
      </c>
      <c r="V455" s="3">
        <f t="shared" si="12"/>
        <v>195</v>
      </c>
      <c r="W455" s="3">
        <f t="shared" si="13"/>
        <v>201</v>
      </c>
      <c r="X455" s="3">
        <f t="shared" si="13"/>
        <v>191.5</v>
      </c>
      <c r="Y455" s="21">
        <f t="shared" si="13"/>
        <v>0</v>
      </c>
      <c r="Z455" s="21">
        <f t="shared" si="13"/>
        <v>0.79248324158771988</v>
      </c>
      <c r="AA455" s="21">
        <f t="shared" si="13"/>
        <v>0.83663481028807452</v>
      </c>
      <c r="AB455" s="21">
        <f t="shared" si="13"/>
        <v>0.61836961018740888</v>
      </c>
      <c r="AC455" s="21">
        <f t="shared" si="13"/>
        <v>25.045551690749576</v>
      </c>
      <c r="AD455" s="21">
        <f t="shared" si="13"/>
        <v>0.40271482820065213</v>
      </c>
      <c r="AE455" s="21">
        <f t="shared" si="13"/>
        <v>20.577830816387621</v>
      </c>
      <c r="AF455" s="21">
        <f t="shared" si="13"/>
        <v>2.0132530729962084</v>
      </c>
      <c r="AG455" s="21">
        <f t="shared" si="13"/>
        <v>2.0959595242301559</v>
      </c>
      <c r="AH455" s="21">
        <f t="shared" si="13"/>
        <v>1.5542818427037555</v>
      </c>
      <c r="AI455" s="21">
        <f t="shared" si="13"/>
        <v>0</v>
      </c>
      <c r="AJ455" s="21">
        <f t="shared" si="13"/>
        <v>0</v>
      </c>
      <c r="AK455" s="21">
        <f t="shared" si="13"/>
        <v>0</v>
      </c>
      <c r="AL455" s="21">
        <f t="shared" si="13"/>
        <v>0.25793082075910184</v>
      </c>
      <c r="AM455" s="21">
        <f t="shared" si="14"/>
        <v>3.0031468340318739</v>
      </c>
      <c r="AN455" s="21">
        <f t="shared" si="14"/>
        <v>0.78744460267306138</v>
      </c>
      <c r="AO455" s="21">
        <f t="shared" si="14"/>
        <v>0</v>
      </c>
      <c r="AP455" s="21">
        <f t="shared" si="14"/>
        <v>0</v>
      </c>
      <c r="AQ455" s="21">
        <f t="shared" si="14"/>
        <v>9.2722396468039694</v>
      </c>
      <c r="AR455" s="21">
        <f t="shared" si="14"/>
        <v>6.8341368599652519</v>
      </c>
      <c r="AS455" s="21">
        <f t="shared" si="11"/>
        <v>2.5568185589315156</v>
      </c>
      <c r="AT455" s="21">
        <f t="shared" si="11"/>
        <v>0.64914740830417772</v>
      </c>
      <c r="AU455" s="21">
        <f t="shared" si="11"/>
        <v>51.437833452112649</v>
      </c>
      <c r="AV455" s="24">
        <f t="shared" si="15"/>
        <v>8.6634874790828556E-2</v>
      </c>
    </row>
    <row r="456" spans="1:48" x14ac:dyDescent="0.2">
      <c r="A456" s="2">
        <v>1981</v>
      </c>
      <c r="B456" s="11" t="s">
        <v>221</v>
      </c>
      <c r="C456" s="3">
        <f t="shared" si="17"/>
        <v>215.16666666666666</v>
      </c>
      <c r="D456" s="3">
        <f t="shared" si="17"/>
        <v>196.33333333333334</v>
      </c>
      <c r="E456" s="3">
        <f t="shared" si="17"/>
        <v>204.83333333333334</v>
      </c>
      <c r="F456" s="3">
        <f t="shared" si="17"/>
        <v>226.83333333333334</v>
      </c>
      <c r="G456" s="3">
        <f t="shared" si="17"/>
        <v>235.66666666666666</v>
      </c>
      <c r="H456" s="3">
        <f t="shared" si="17"/>
        <v>199.5</v>
      </c>
      <c r="I456" s="3">
        <f t="shared" si="17"/>
        <v>238.83333333333334</v>
      </c>
      <c r="J456" s="3">
        <f t="shared" si="17"/>
        <v>236.5</v>
      </c>
      <c r="K456" s="3">
        <f t="shared" si="17"/>
        <v>230.83333333333334</v>
      </c>
      <c r="L456" s="3">
        <f t="shared" si="17"/>
        <v>199.5</v>
      </c>
      <c r="M456" s="3">
        <f t="shared" si="17"/>
        <v>219.5</v>
      </c>
      <c r="N456" s="3">
        <f t="shared" si="17"/>
        <v>216.33333333333334</v>
      </c>
      <c r="O456" s="3">
        <f t="shared" si="17"/>
        <v>207.66666666666666</v>
      </c>
      <c r="P456" s="3">
        <f t="shared" si="17"/>
        <v>236.5</v>
      </c>
      <c r="Q456" s="3">
        <f t="shared" si="17"/>
        <v>221.5</v>
      </c>
      <c r="R456" s="3">
        <f t="shared" si="17"/>
        <v>222.33333333333334</v>
      </c>
      <c r="S456" s="3">
        <f t="shared" si="16"/>
        <v>207.5</v>
      </c>
      <c r="T456" s="3">
        <f t="shared" si="16"/>
        <v>196.16666666666666</v>
      </c>
      <c r="U456" s="3">
        <f t="shared" si="16"/>
        <v>158</v>
      </c>
      <c r="V456" s="3">
        <f t="shared" si="12"/>
        <v>218.5</v>
      </c>
      <c r="W456" s="3">
        <f t="shared" si="13"/>
        <v>210</v>
      </c>
      <c r="X456" s="3">
        <f t="shared" si="13"/>
        <v>214.16666666666666</v>
      </c>
      <c r="Y456" s="21">
        <f t="shared" si="13"/>
        <v>0</v>
      </c>
      <c r="Z456" s="21">
        <f t="shared" si="13"/>
        <v>0.88153471066131639</v>
      </c>
      <c r="AA456" s="21">
        <f t="shared" si="13"/>
        <v>0.91969962597857213</v>
      </c>
      <c r="AB456" s="21">
        <f t="shared" si="13"/>
        <v>0.69210611798113764</v>
      </c>
      <c r="AC456" s="21">
        <f t="shared" si="13"/>
        <v>27.92934549741317</v>
      </c>
      <c r="AD456" s="21">
        <f t="shared" si="13"/>
        <v>0.42810803672840197</v>
      </c>
      <c r="AE456" s="21">
        <f t="shared" si="13"/>
        <v>23.091645700770133</v>
      </c>
      <c r="AF456" s="21">
        <f t="shared" si="13"/>
        <v>2.2266610370862194</v>
      </c>
      <c r="AG456" s="21">
        <f t="shared" si="13"/>
        <v>2.369717502905115</v>
      </c>
      <c r="AH456" s="21">
        <f t="shared" si="13"/>
        <v>1.652287180920422</v>
      </c>
      <c r="AI456" s="21">
        <f t="shared" si="13"/>
        <v>0</v>
      </c>
      <c r="AJ456" s="21">
        <f t="shared" si="13"/>
        <v>0</v>
      </c>
      <c r="AK456" s="21">
        <f t="shared" si="13"/>
        <v>0</v>
      </c>
      <c r="AL456" s="21">
        <f t="shared" si="13"/>
        <v>0.28527188983411184</v>
      </c>
      <c r="AM456" s="21">
        <f t="shared" si="14"/>
        <v>3.3624112404619719</v>
      </c>
      <c r="AN456" s="21">
        <f t="shared" si="14"/>
        <v>0.88125092279015416</v>
      </c>
      <c r="AO456" s="21">
        <f t="shared" si="14"/>
        <v>0</v>
      </c>
      <c r="AP456" s="21">
        <f t="shared" si="14"/>
        <v>0</v>
      </c>
      <c r="AQ456" s="21">
        <f t="shared" si="14"/>
        <v>9.8323078133894466</v>
      </c>
      <c r="AR456" s="21">
        <f t="shared" si="14"/>
        <v>7.6577379687302951</v>
      </c>
      <c r="AS456" s="21">
        <f t="shared" si="11"/>
        <v>2.6713029720180015</v>
      </c>
      <c r="AT456" s="21">
        <f t="shared" si="11"/>
        <v>0.72598295880841468</v>
      </c>
      <c r="AU456" s="21">
        <f t="shared" si="11"/>
        <v>56.777408510743776</v>
      </c>
      <c r="AV456" s="24">
        <f t="shared" si="15"/>
        <v>9.8764548039773775E-2</v>
      </c>
    </row>
    <row r="457" spans="1:48" x14ac:dyDescent="0.2">
      <c r="A457" s="2">
        <v>1982</v>
      </c>
      <c r="B457" s="11" t="s">
        <v>221</v>
      </c>
      <c r="C457" s="3">
        <f t="shared" si="17"/>
        <v>231</v>
      </c>
      <c r="D457" s="3">
        <f t="shared" si="17"/>
        <v>216.66666666666666</v>
      </c>
      <c r="E457" s="3">
        <f t="shared" si="17"/>
        <v>222.16666666666666</v>
      </c>
      <c r="F457" s="3">
        <f t="shared" si="17"/>
        <v>243.5</v>
      </c>
      <c r="G457" s="3">
        <f t="shared" si="17"/>
        <v>255.66666666666666</v>
      </c>
      <c r="H457" s="3">
        <f t="shared" si="17"/>
        <v>205.16666666666666</v>
      </c>
      <c r="I457" s="3">
        <f t="shared" si="17"/>
        <v>260.16666666666669</v>
      </c>
      <c r="J457" s="3">
        <f t="shared" si="17"/>
        <v>253</v>
      </c>
      <c r="K457" s="3">
        <f t="shared" si="17"/>
        <v>245.16666666666666</v>
      </c>
      <c r="L457" s="3">
        <f t="shared" si="17"/>
        <v>205.16666666666666</v>
      </c>
      <c r="M457" s="3">
        <f t="shared" si="17"/>
        <v>225.5</v>
      </c>
      <c r="N457" s="3">
        <f t="shared" si="17"/>
        <v>234.33333333333334</v>
      </c>
      <c r="O457" s="3">
        <f t="shared" si="17"/>
        <v>222</v>
      </c>
      <c r="P457" s="3">
        <f t="shared" si="17"/>
        <v>252.5</v>
      </c>
      <c r="Q457" s="3">
        <f t="shared" si="17"/>
        <v>239.16666666666666</v>
      </c>
      <c r="R457" s="3">
        <f t="shared" si="17"/>
        <v>240</v>
      </c>
      <c r="S457" s="3">
        <f t="shared" si="16"/>
        <v>225.5</v>
      </c>
      <c r="T457" s="3">
        <f t="shared" si="16"/>
        <v>214.16666666666666</v>
      </c>
      <c r="U457" s="3">
        <f t="shared" si="16"/>
        <v>158</v>
      </c>
      <c r="V457" s="3">
        <f t="shared" si="12"/>
        <v>237</v>
      </c>
      <c r="W457" s="3">
        <f t="shared" si="13"/>
        <v>217</v>
      </c>
      <c r="X457" s="3">
        <f t="shared" si="13"/>
        <v>233</v>
      </c>
      <c r="Y457" s="21">
        <f t="shared" si="13"/>
        <v>0</v>
      </c>
      <c r="Z457" s="21">
        <f t="shared" si="13"/>
        <v>0.97283117475357495</v>
      </c>
      <c r="AA457" s="21">
        <f t="shared" si="13"/>
        <v>0.99752611995885809</v>
      </c>
      <c r="AB457" s="21">
        <f t="shared" si="13"/>
        <v>0.7429588819768127</v>
      </c>
      <c r="AC457" s="21">
        <f t="shared" si="13"/>
        <v>30.299586982342152</v>
      </c>
      <c r="AD457" s="21">
        <f t="shared" si="13"/>
        <v>0.44026816475577513</v>
      </c>
      <c r="AE457" s="21">
        <f t="shared" si="13"/>
        <v>25.15426304180194</v>
      </c>
      <c r="AF457" s="21">
        <f t="shared" si="13"/>
        <v>2.3820094815340953</v>
      </c>
      <c r="AG457" s="21">
        <f t="shared" si="13"/>
        <v>2.5168624164429052</v>
      </c>
      <c r="AH457" s="21">
        <f t="shared" si="13"/>
        <v>1.6992193147143189</v>
      </c>
      <c r="AI457" s="21">
        <f t="shared" si="13"/>
        <v>0</v>
      </c>
      <c r="AJ457" s="21">
        <f t="shared" si="13"/>
        <v>0</v>
      </c>
      <c r="AK457" s="21">
        <f t="shared" si="13"/>
        <v>0</v>
      </c>
      <c r="AL457" s="21">
        <f t="shared" si="13"/>
        <v>0.30457146800470719</v>
      </c>
      <c r="AM457" s="21">
        <f t="shared" si="14"/>
        <v>3.6305945297689468</v>
      </c>
      <c r="AN457" s="21">
        <f t="shared" si="14"/>
        <v>0.9512753589338997</v>
      </c>
      <c r="AO457" s="21">
        <f t="shared" si="14"/>
        <v>0</v>
      </c>
      <c r="AP457" s="21">
        <f t="shared" si="14"/>
        <v>0</v>
      </c>
      <c r="AQ457" s="21">
        <f t="shared" si="14"/>
        <v>9.8323078133894466</v>
      </c>
      <c r="AR457" s="21">
        <f t="shared" si="14"/>
        <v>8.3061047990346903</v>
      </c>
      <c r="AS457" s="21">
        <f t="shared" si="11"/>
        <v>2.7603464044186015</v>
      </c>
      <c r="AT457" s="21">
        <f t="shared" si="11"/>
        <v>0.78982426180090559</v>
      </c>
      <c r="AU457" s="21">
        <f t="shared" si="11"/>
        <v>60.495784583933251</v>
      </c>
      <c r="AV457" s="24">
        <f t="shared" si="15"/>
        <v>6.3435177188999395E-2</v>
      </c>
    </row>
    <row r="458" spans="1:48" x14ac:dyDescent="0.2">
      <c r="A458" s="2">
        <v>1983</v>
      </c>
      <c r="B458" s="11" t="s">
        <v>221</v>
      </c>
      <c r="C458" s="3">
        <f t="shared" si="17"/>
        <v>238</v>
      </c>
      <c r="D458" s="3">
        <f t="shared" si="17"/>
        <v>211.33333333333334</v>
      </c>
      <c r="E458" s="3">
        <f t="shared" si="17"/>
        <v>226.83333333333334</v>
      </c>
      <c r="F458" s="3">
        <f t="shared" si="17"/>
        <v>255.16666666666666</v>
      </c>
      <c r="G458" s="3">
        <f t="shared" si="17"/>
        <v>243.5</v>
      </c>
      <c r="H458" s="3">
        <f t="shared" si="17"/>
        <v>211.5</v>
      </c>
      <c r="I458" s="3">
        <f t="shared" si="17"/>
        <v>244.33333333333334</v>
      </c>
      <c r="J458" s="3">
        <f t="shared" si="17"/>
        <v>255.83333333333334</v>
      </c>
      <c r="K458" s="3">
        <f t="shared" si="17"/>
        <v>244.16666666666666</v>
      </c>
      <c r="L458" s="3">
        <f t="shared" si="17"/>
        <v>211.5</v>
      </c>
      <c r="M458" s="3">
        <f t="shared" si="17"/>
        <v>242.83333333333334</v>
      </c>
      <c r="N458" s="3">
        <f t="shared" si="17"/>
        <v>242</v>
      </c>
      <c r="O458" s="3">
        <f t="shared" si="17"/>
        <v>230.66666666666666</v>
      </c>
      <c r="P458" s="3">
        <f t="shared" si="17"/>
        <v>255.33333333333334</v>
      </c>
      <c r="Q458" s="3">
        <f t="shared" si="17"/>
        <v>239.66666666666666</v>
      </c>
      <c r="R458" s="3">
        <f t="shared" si="17"/>
        <v>240.83333333333334</v>
      </c>
      <c r="S458" s="3">
        <f t="shared" si="16"/>
        <v>233.66666666666666</v>
      </c>
      <c r="T458" s="3">
        <f t="shared" si="16"/>
        <v>224.33333333333334</v>
      </c>
      <c r="U458" s="3">
        <f t="shared" si="16"/>
        <v>146</v>
      </c>
      <c r="V458" s="3">
        <f t="shared" si="12"/>
        <v>244.83333333333334</v>
      </c>
      <c r="W458" s="3">
        <f t="shared" si="13"/>
        <v>221</v>
      </c>
      <c r="X458" s="3">
        <f t="shared" si="13"/>
        <v>241.83333333333334</v>
      </c>
      <c r="Y458" s="21">
        <f t="shared" si="13"/>
        <v>0</v>
      </c>
      <c r="Z458" s="21">
        <f t="shared" si="13"/>
        <v>0.94888456122117937</v>
      </c>
      <c r="AA458" s="21">
        <f t="shared" si="13"/>
        <v>1.0184794067997043</v>
      </c>
      <c r="AB458" s="21">
        <f t="shared" si="13"/>
        <v>0.77855581677378527</v>
      </c>
      <c r="AC458" s="21">
        <f t="shared" si="13"/>
        <v>28.857690079010354</v>
      </c>
      <c r="AD458" s="21">
        <f t="shared" si="13"/>
        <v>0.45385889608048635</v>
      </c>
      <c r="AE458" s="21">
        <f t="shared" si="13"/>
        <v>23.623414234004898</v>
      </c>
      <c r="AF458" s="21">
        <f t="shared" si="13"/>
        <v>2.4086854770453465</v>
      </c>
      <c r="AG458" s="21">
        <f t="shared" si="13"/>
        <v>2.5065964922425943</v>
      </c>
      <c r="AH458" s="21">
        <f t="shared" si="13"/>
        <v>1.75167287601338</v>
      </c>
      <c r="AI458" s="21">
        <f t="shared" si="13"/>
        <v>0</v>
      </c>
      <c r="AJ458" s="21">
        <f t="shared" si="13"/>
        <v>0</v>
      </c>
      <c r="AK458" s="21">
        <f t="shared" si="13"/>
        <v>0</v>
      </c>
      <c r="AL458" s="21">
        <f t="shared" si="13"/>
        <v>0.30798910163908338</v>
      </c>
      <c r="AM458" s="21">
        <f t="shared" si="14"/>
        <v>3.6381846228625405</v>
      </c>
      <c r="AN458" s="21">
        <f t="shared" si="14"/>
        <v>0.95457839837464231</v>
      </c>
      <c r="AO458" s="21">
        <f t="shared" si="14"/>
        <v>0</v>
      </c>
      <c r="AP458" s="21">
        <f t="shared" si="14"/>
        <v>0</v>
      </c>
      <c r="AQ458" s="21">
        <f t="shared" si="14"/>
        <v>9.0855502579421454</v>
      </c>
      <c r="AR458" s="21">
        <f t="shared" si="14"/>
        <v>8.580638501956372</v>
      </c>
      <c r="AS458" s="21">
        <f t="shared" si="11"/>
        <v>2.8112283657903734</v>
      </c>
      <c r="AT458" s="21">
        <f t="shared" si="11"/>
        <v>0.81976752780623319</v>
      </c>
      <c r="AU458" s="21">
        <f t="shared" si="11"/>
        <v>58.704402552542319</v>
      </c>
      <c r="AV458" s="24">
        <f t="shared" si="15"/>
        <v>-3.0058961393942429E-2</v>
      </c>
    </row>
    <row r="459" spans="1:48" x14ac:dyDescent="0.2">
      <c r="A459" s="2">
        <v>1984</v>
      </c>
      <c r="B459" s="11" t="s">
        <v>221</v>
      </c>
      <c r="C459" s="3">
        <f t="shared" si="17"/>
        <v>245</v>
      </c>
      <c r="D459" s="3">
        <f t="shared" si="17"/>
        <v>212.83333333333334</v>
      </c>
      <c r="E459" s="3">
        <f t="shared" si="17"/>
        <v>230.66666666666666</v>
      </c>
      <c r="F459" s="3">
        <f t="shared" si="17"/>
        <v>259.5</v>
      </c>
      <c r="G459" s="3">
        <f t="shared" si="17"/>
        <v>243.83333333333334</v>
      </c>
      <c r="H459" s="3">
        <f t="shared" si="17"/>
        <v>220</v>
      </c>
      <c r="I459" s="3">
        <f t="shared" si="17"/>
        <v>243</v>
      </c>
      <c r="J459" s="3">
        <f t="shared" si="17"/>
        <v>262</v>
      </c>
      <c r="K459" s="3">
        <f t="shared" si="17"/>
        <v>249.66666666666666</v>
      </c>
      <c r="L459" s="3">
        <f t="shared" si="17"/>
        <v>220</v>
      </c>
      <c r="M459" s="3">
        <f t="shared" si="17"/>
        <v>239.16666666666666</v>
      </c>
      <c r="N459" s="3">
        <f t="shared" si="17"/>
        <v>249.83333333333334</v>
      </c>
      <c r="O459" s="3">
        <f t="shared" si="17"/>
        <v>235.33333333333334</v>
      </c>
      <c r="P459" s="3">
        <f t="shared" si="17"/>
        <v>262</v>
      </c>
      <c r="Q459" s="3">
        <f t="shared" si="17"/>
        <v>244.83333333333334</v>
      </c>
      <c r="R459" s="3">
        <f t="shared" si="17"/>
        <v>246</v>
      </c>
      <c r="S459" s="3">
        <f t="shared" si="16"/>
        <v>239.66666666666666</v>
      </c>
      <c r="T459" s="3">
        <f t="shared" si="16"/>
        <v>229.16666666666666</v>
      </c>
      <c r="U459" s="3">
        <f t="shared" si="16"/>
        <v>147</v>
      </c>
      <c r="V459" s="3">
        <f t="shared" si="12"/>
        <v>253.66666666666666</v>
      </c>
      <c r="W459" s="3">
        <f t="shared" si="13"/>
        <v>230</v>
      </c>
      <c r="X459" s="3">
        <f t="shared" si="13"/>
        <v>250.16666666666666</v>
      </c>
      <c r="Y459" s="21">
        <f t="shared" si="13"/>
        <v>0</v>
      </c>
      <c r="Z459" s="21">
        <f t="shared" si="13"/>
        <v>0.95561954627716561</v>
      </c>
      <c r="AA459" s="21">
        <f t="shared" si="13"/>
        <v>1.0356910352761137</v>
      </c>
      <c r="AB459" s="21">
        <f t="shared" si="13"/>
        <v>0.79177753541266072</v>
      </c>
      <c r="AC459" s="21">
        <f t="shared" si="13"/>
        <v>28.897194103759173</v>
      </c>
      <c r="AD459" s="21">
        <f t="shared" si="13"/>
        <v>0.47209908812154611</v>
      </c>
      <c r="AE459" s="21">
        <f t="shared" si="13"/>
        <v>23.494500650190414</v>
      </c>
      <c r="AF459" s="21">
        <f t="shared" si="13"/>
        <v>2.4667449966874817</v>
      </c>
      <c r="AG459" s="21">
        <f t="shared" si="13"/>
        <v>2.5630590753443045</v>
      </c>
      <c r="AH459" s="21">
        <f t="shared" si="13"/>
        <v>1.8220710767042247</v>
      </c>
      <c r="AI459" s="21">
        <f t="shared" si="13"/>
        <v>0</v>
      </c>
      <c r="AJ459" s="21">
        <f t="shared" si="13"/>
        <v>0</v>
      </c>
      <c r="AK459" s="21">
        <f t="shared" si="13"/>
        <v>0</v>
      </c>
      <c r="AL459" s="21">
        <f t="shared" si="13"/>
        <v>0.31603059254349813</v>
      </c>
      <c r="AM459" s="21">
        <f t="shared" si="14"/>
        <v>3.716615584829674</v>
      </c>
      <c r="AN459" s="21">
        <f t="shared" si="14"/>
        <v>0.97505724290724716</v>
      </c>
      <c r="AO459" s="21">
        <f t="shared" si="14"/>
        <v>0</v>
      </c>
      <c r="AP459" s="21">
        <f t="shared" si="14"/>
        <v>0</v>
      </c>
      <c r="AQ459" s="21">
        <f t="shared" si="14"/>
        <v>9.1477800542294201</v>
      </c>
      <c r="AR459" s="21">
        <f t="shared" si="14"/>
        <v>8.8902190605701801</v>
      </c>
      <c r="AS459" s="21">
        <f t="shared" si="11"/>
        <v>2.9257127788768589</v>
      </c>
      <c r="AT459" s="21">
        <f t="shared" si="11"/>
        <v>0.84801589196220262</v>
      </c>
      <c r="AU459" s="21">
        <f t="shared" si="11"/>
        <v>59.425338919156353</v>
      </c>
      <c r="AV459" s="24">
        <f t="shared" si="15"/>
        <v>1.2205991622590543E-2</v>
      </c>
    </row>
    <row r="460" spans="1:48" x14ac:dyDescent="0.2">
      <c r="A460" s="2">
        <v>1985</v>
      </c>
      <c r="B460" s="11" t="s">
        <v>221</v>
      </c>
      <c r="C460" s="3">
        <f t="shared" si="17"/>
        <v>244.16666666666666</v>
      </c>
      <c r="D460" s="3">
        <f t="shared" si="17"/>
        <v>214.66666666666666</v>
      </c>
      <c r="E460" s="3">
        <f t="shared" si="17"/>
        <v>234.5</v>
      </c>
      <c r="F460" s="3">
        <f t="shared" si="17"/>
        <v>260</v>
      </c>
      <c r="G460" s="3">
        <f t="shared" si="17"/>
        <v>242.83333333333334</v>
      </c>
      <c r="H460" s="3">
        <f t="shared" si="17"/>
        <v>224.5</v>
      </c>
      <c r="I460" s="3">
        <f t="shared" si="17"/>
        <v>241.33333333333334</v>
      </c>
      <c r="J460" s="3">
        <f t="shared" si="17"/>
        <v>265.16666666666669</v>
      </c>
      <c r="K460" s="3">
        <f t="shared" si="17"/>
        <v>250.66666666666666</v>
      </c>
      <c r="L460" s="3">
        <f t="shared" si="17"/>
        <v>224.5</v>
      </c>
      <c r="M460" s="3">
        <f t="shared" si="17"/>
        <v>251</v>
      </c>
      <c r="N460" s="3">
        <f t="shared" si="17"/>
        <v>247</v>
      </c>
      <c r="O460" s="3">
        <f t="shared" si="17"/>
        <v>236.66666666666666</v>
      </c>
      <c r="P460" s="3">
        <f t="shared" si="17"/>
        <v>265.16666666666669</v>
      </c>
      <c r="Q460" s="3">
        <f t="shared" si="17"/>
        <v>245</v>
      </c>
      <c r="R460" s="3">
        <f t="shared" si="17"/>
        <v>246.5</v>
      </c>
      <c r="S460" s="3">
        <f t="shared" si="16"/>
        <v>239.83333333333334</v>
      </c>
      <c r="T460" s="3">
        <f t="shared" si="16"/>
        <v>230.66666666666666</v>
      </c>
      <c r="U460" s="3">
        <f t="shared" si="16"/>
        <v>158</v>
      </c>
      <c r="V460" s="3">
        <f t="shared" si="12"/>
        <v>249.66666666666666</v>
      </c>
      <c r="W460" s="3">
        <f t="shared" si="13"/>
        <v>237</v>
      </c>
      <c r="X460" s="3">
        <f t="shared" si="13"/>
        <v>246.83333333333334</v>
      </c>
      <c r="Y460" s="21">
        <f t="shared" si="13"/>
        <v>0</v>
      </c>
      <c r="Z460" s="21">
        <f t="shared" si="13"/>
        <v>0.96385119467892677</v>
      </c>
      <c r="AA460" s="21">
        <f t="shared" si="13"/>
        <v>1.0529026637525232</v>
      </c>
      <c r="AB460" s="21">
        <f t="shared" si="13"/>
        <v>0.79330311833253109</v>
      </c>
      <c r="AC460" s="21">
        <f t="shared" si="13"/>
        <v>28.778682029512723</v>
      </c>
      <c r="AD460" s="21">
        <f t="shared" si="13"/>
        <v>0.4817556603785777</v>
      </c>
      <c r="AE460" s="21">
        <f t="shared" si="13"/>
        <v>23.333358670422299</v>
      </c>
      <c r="AF460" s="21">
        <f t="shared" si="13"/>
        <v>2.4965593446118217</v>
      </c>
      <c r="AG460" s="21">
        <f t="shared" si="13"/>
        <v>2.5733249995446159</v>
      </c>
      <c r="AH460" s="21">
        <f t="shared" si="13"/>
        <v>1.8593407123640839</v>
      </c>
      <c r="AI460" s="21">
        <f t="shared" si="13"/>
        <v>0</v>
      </c>
      <c r="AJ460" s="21">
        <f t="shared" si="13"/>
        <v>0</v>
      </c>
      <c r="AK460" s="21">
        <f t="shared" si="13"/>
        <v>0</v>
      </c>
      <c r="AL460" s="21">
        <f t="shared" si="13"/>
        <v>0.31985030072309512</v>
      </c>
      <c r="AM460" s="21">
        <f t="shared" si="14"/>
        <v>3.7191456158608713</v>
      </c>
      <c r="AN460" s="21">
        <f t="shared" si="14"/>
        <v>0.97703906657169259</v>
      </c>
      <c r="AO460" s="21">
        <f t="shared" si="14"/>
        <v>0</v>
      </c>
      <c r="AP460" s="21">
        <f t="shared" si="14"/>
        <v>0</v>
      </c>
      <c r="AQ460" s="21">
        <f t="shared" si="14"/>
        <v>9.8323078133894466</v>
      </c>
      <c r="AR460" s="21">
        <f t="shared" si="14"/>
        <v>8.7500316378016638</v>
      </c>
      <c r="AS460" s="21">
        <f t="shared" si="11"/>
        <v>3.0147562112774584</v>
      </c>
      <c r="AT460" s="21">
        <f t="shared" si="11"/>
        <v>0.83671654629981473</v>
      </c>
      <c r="AU460" s="21">
        <f t="shared" si="11"/>
        <v>59.995866626793692</v>
      </c>
      <c r="AV460" s="24">
        <f t="shared" si="15"/>
        <v>9.5549537563539687E-3</v>
      </c>
    </row>
    <row r="461" spans="1:48" x14ac:dyDescent="0.2">
      <c r="A461" s="2">
        <v>1986</v>
      </c>
      <c r="B461" s="11" t="s">
        <v>221</v>
      </c>
      <c r="C461" s="3">
        <f t="shared" si="17"/>
        <v>237.5</v>
      </c>
      <c r="D461" s="3">
        <f t="shared" si="17"/>
        <v>217.33333333333334</v>
      </c>
      <c r="E461" s="3">
        <f t="shared" si="17"/>
        <v>238</v>
      </c>
      <c r="F461" s="3">
        <f t="shared" si="17"/>
        <v>261.5</v>
      </c>
      <c r="G461" s="3">
        <f t="shared" si="17"/>
        <v>248.83333333333334</v>
      </c>
      <c r="H461" s="3">
        <f t="shared" si="17"/>
        <v>227.16666666666666</v>
      </c>
      <c r="I461" s="3">
        <f t="shared" si="17"/>
        <v>248.33333333333334</v>
      </c>
      <c r="J461" s="3">
        <f t="shared" si="17"/>
        <v>265.33333333333331</v>
      </c>
      <c r="K461" s="3">
        <f t="shared" si="17"/>
        <v>253.66666666666666</v>
      </c>
      <c r="L461" s="3">
        <f t="shared" si="17"/>
        <v>227.16666666666666</v>
      </c>
      <c r="M461" s="3">
        <f t="shared" si="17"/>
        <v>243</v>
      </c>
      <c r="N461" s="3">
        <f t="shared" si="17"/>
        <v>236.66666666666666</v>
      </c>
      <c r="O461" s="3">
        <f t="shared" si="17"/>
        <v>239.66666666666666</v>
      </c>
      <c r="P461" s="3">
        <f t="shared" si="17"/>
        <v>265.33333333333331</v>
      </c>
      <c r="Q461" s="3">
        <f t="shared" si="17"/>
        <v>246.16666666666666</v>
      </c>
      <c r="R461" s="3">
        <f t="shared" si="17"/>
        <v>246.33333333333334</v>
      </c>
      <c r="S461" s="3">
        <f t="shared" si="16"/>
        <v>237.83333333333334</v>
      </c>
      <c r="T461" s="3">
        <f t="shared" si="16"/>
        <v>234.33333333333334</v>
      </c>
      <c r="U461" s="3">
        <f t="shared" si="16"/>
        <v>166</v>
      </c>
      <c r="V461" s="3">
        <f t="shared" si="12"/>
        <v>234.83333333333334</v>
      </c>
      <c r="W461" s="3">
        <f t="shared" si="13"/>
        <v>236</v>
      </c>
      <c r="X461" s="3">
        <f t="shared" si="13"/>
        <v>234.66666666666666</v>
      </c>
      <c r="Y461" s="21">
        <f t="shared" si="13"/>
        <v>0</v>
      </c>
      <c r="Z461" s="21">
        <f t="shared" si="13"/>
        <v>0.97582450144512445</v>
      </c>
      <c r="AA461" s="21">
        <f t="shared" si="13"/>
        <v>1.0686176288831577</v>
      </c>
      <c r="AB461" s="21">
        <f t="shared" si="13"/>
        <v>0.79787986709214176</v>
      </c>
      <c r="AC461" s="21">
        <f t="shared" si="13"/>
        <v>29.489754474991418</v>
      </c>
      <c r="AD461" s="21">
        <f t="shared" si="13"/>
        <v>0.48747807356792977</v>
      </c>
      <c r="AE461" s="21">
        <f t="shared" si="13"/>
        <v>24.010154985448363</v>
      </c>
      <c r="AF461" s="21">
        <f t="shared" si="13"/>
        <v>2.4981285208183657</v>
      </c>
      <c r="AG461" s="21">
        <f t="shared" si="13"/>
        <v>2.6041227721455487</v>
      </c>
      <c r="AH461" s="21">
        <f t="shared" si="13"/>
        <v>1.881426422384741</v>
      </c>
      <c r="AI461" s="21">
        <f t="shared" si="13"/>
        <v>0</v>
      </c>
      <c r="AJ461" s="21">
        <f t="shared" si="13"/>
        <v>0</v>
      </c>
      <c r="AK461" s="21">
        <f t="shared" si="13"/>
        <v>0</v>
      </c>
      <c r="AL461" s="21">
        <f t="shared" si="13"/>
        <v>0.32005133799570551</v>
      </c>
      <c r="AM461" s="21">
        <f t="shared" si="14"/>
        <v>3.7368558330792569</v>
      </c>
      <c r="AN461" s="21">
        <f t="shared" si="14"/>
        <v>0.97637845868354411</v>
      </c>
      <c r="AO461" s="21">
        <f t="shared" si="14"/>
        <v>0</v>
      </c>
      <c r="AP461" s="21">
        <f t="shared" si="14"/>
        <v>0</v>
      </c>
      <c r="AQ461" s="21">
        <f t="shared" si="14"/>
        <v>10.330146183687644</v>
      </c>
      <c r="AR461" s="21">
        <f t="shared" si="14"/>
        <v>8.2301699450350743</v>
      </c>
      <c r="AS461" s="21">
        <f t="shared" si="11"/>
        <v>3.0020357209345154</v>
      </c>
      <c r="AT461" s="21">
        <f t="shared" si="11"/>
        <v>0.79547393463209948</v>
      </c>
      <c r="AU461" s="21">
        <f t="shared" si="11"/>
        <v>60.692523120669073</v>
      </c>
      <c r="AV461" s="24">
        <f t="shared" si="15"/>
        <v>1.1544842599097367E-2</v>
      </c>
    </row>
    <row r="462" spans="1:48" x14ac:dyDescent="0.2">
      <c r="A462" s="2">
        <v>1987</v>
      </c>
      <c r="B462" s="11" t="s">
        <v>221</v>
      </c>
      <c r="C462" s="3">
        <f t="shared" si="17"/>
        <v>244.16666666666666</v>
      </c>
      <c r="D462" s="3">
        <f t="shared" si="17"/>
        <v>221.5</v>
      </c>
      <c r="E462" s="3">
        <f t="shared" si="17"/>
        <v>244.66666666666666</v>
      </c>
      <c r="F462" s="3">
        <f t="shared" si="17"/>
        <v>263.83333333333331</v>
      </c>
      <c r="G462" s="3">
        <f t="shared" si="17"/>
        <v>254.5</v>
      </c>
      <c r="H462" s="3">
        <f t="shared" si="17"/>
        <v>230.83333333333334</v>
      </c>
      <c r="I462" s="3">
        <f t="shared" si="17"/>
        <v>253.83333333333334</v>
      </c>
      <c r="J462" s="3">
        <f t="shared" si="17"/>
        <v>272.83333333333331</v>
      </c>
      <c r="K462" s="3">
        <f t="shared" si="17"/>
        <v>262.16666666666669</v>
      </c>
      <c r="L462" s="3">
        <f t="shared" si="17"/>
        <v>230.83333333333334</v>
      </c>
      <c r="M462" s="3">
        <f t="shared" si="17"/>
        <v>250.33333333333334</v>
      </c>
      <c r="N462" s="3">
        <f t="shared" si="17"/>
        <v>243.83333333333334</v>
      </c>
      <c r="O462" s="3">
        <f t="shared" si="17"/>
        <v>246</v>
      </c>
      <c r="P462" s="3">
        <f t="shared" si="17"/>
        <v>272.83333333333331</v>
      </c>
      <c r="Q462" s="3">
        <f t="shared" si="17"/>
        <v>253.16666666666666</v>
      </c>
      <c r="R462" s="3">
        <f t="shared" si="17"/>
        <v>253.16666666666666</v>
      </c>
      <c r="S462" s="3">
        <f t="shared" si="16"/>
        <v>244.16666666666666</v>
      </c>
      <c r="T462" s="3">
        <f t="shared" si="16"/>
        <v>239.83333333333334</v>
      </c>
      <c r="U462" s="3">
        <f t="shared" si="16"/>
        <v>165</v>
      </c>
      <c r="V462" s="3">
        <f t="shared" si="12"/>
        <v>243.5</v>
      </c>
      <c r="W462" s="3">
        <f t="shared" si="13"/>
        <v>243</v>
      </c>
      <c r="X462" s="3">
        <f t="shared" si="13"/>
        <v>242</v>
      </c>
      <c r="Y462" s="21">
        <f t="shared" si="13"/>
        <v>0</v>
      </c>
      <c r="Z462" s="21">
        <f t="shared" si="13"/>
        <v>0.99453279326730859</v>
      </c>
      <c r="AA462" s="21">
        <f t="shared" si="13"/>
        <v>1.0985508957986525</v>
      </c>
      <c r="AB462" s="21">
        <f t="shared" si="13"/>
        <v>0.80499925405153627</v>
      </c>
      <c r="AC462" s="21">
        <f t="shared" si="13"/>
        <v>30.161322895721295</v>
      </c>
      <c r="AD462" s="21">
        <f t="shared" si="13"/>
        <v>0.49534639170328881</v>
      </c>
      <c r="AE462" s="21">
        <f t="shared" si="13"/>
        <v>24.541923518683124</v>
      </c>
      <c r="AF462" s="21">
        <f t="shared" si="13"/>
        <v>2.5687414501128552</v>
      </c>
      <c r="AG462" s="21">
        <f t="shared" si="13"/>
        <v>2.6913831278481921</v>
      </c>
      <c r="AH462" s="21">
        <f t="shared" si="13"/>
        <v>1.9117942736631452</v>
      </c>
      <c r="AI462" s="21">
        <f t="shared" si="13"/>
        <v>0</v>
      </c>
      <c r="AJ462" s="21">
        <f t="shared" si="13"/>
        <v>0</v>
      </c>
      <c r="AK462" s="21">
        <f t="shared" si="13"/>
        <v>0</v>
      </c>
      <c r="AL462" s="21">
        <f t="shared" si="13"/>
        <v>0.32909801526317201</v>
      </c>
      <c r="AM462" s="21">
        <f t="shared" si="14"/>
        <v>3.843117136389568</v>
      </c>
      <c r="AN462" s="21">
        <f t="shared" si="14"/>
        <v>1.0034633820976344</v>
      </c>
      <c r="AO462" s="21">
        <f t="shared" si="14"/>
        <v>0</v>
      </c>
      <c r="AP462" s="21">
        <f t="shared" si="14"/>
        <v>0</v>
      </c>
      <c r="AQ462" s="21">
        <f t="shared" si="14"/>
        <v>10.267916387400369</v>
      </c>
      <c r="AR462" s="21">
        <f t="shared" si="14"/>
        <v>8.5339093610335315</v>
      </c>
      <c r="AS462" s="21">
        <f t="shared" si="11"/>
        <v>3.0910791533351158</v>
      </c>
      <c r="AT462" s="21">
        <f t="shared" si="11"/>
        <v>0.82033249508935258</v>
      </c>
      <c r="AU462" s="21">
        <f t="shared" si="11"/>
        <v>61.949645791203857</v>
      </c>
      <c r="AV462" s="24">
        <f t="shared" si="15"/>
        <v>2.0501377507928041E-2</v>
      </c>
    </row>
    <row r="463" spans="1:48" x14ac:dyDescent="0.2">
      <c r="A463" s="2">
        <v>1988</v>
      </c>
      <c r="B463" s="11" t="s">
        <v>221</v>
      </c>
      <c r="C463" s="3">
        <f t="shared" si="17"/>
        <v>259.08333333333331</v>
      </c>
      <c r="D463" s="3">
        <f t="shared" si="17"/>
        <v>233.75</v>
      </c>
      <c r="E463" s="3">
        <f t="shared" si="17"/>
        <v>256.95833333333331</v>
      </c>
      <c r="F463" s="3">
        <f t="shared" si="17"/>
        <v>266.54166666666669</v>
      </c>
      <c r="G463" s="3">
        <f t="shared" si="17"/>
        <v>270.375</v>
      </c>
      <c r="H463" s="3">
        <f t="shared" si="17"/>
        <v>237</v>
      </c>
      <c r="I463" s="3">
        <f t="shared" si="17"/>
        <v>270</v>
      </c>
      <c r="J463" s="3">
        <f t="shared" si="17"/>
        <v>292.41666666666669</v>
      </c>
      <c r="K463" s="3">
        <f t="shared" si="17"/>
        <v>281.58333333333331</v>
      </c>
      <c r="L463" s="3">
        <f t="shared" si="17"/>
        <v>237</v>
      </c>
      <c r="M463" s="3">
        <f t="shared" si="17"/>
        <v>264.54166666666669</v>
      </c>
      <c r="N463" s="3">
        <f t="shared" si="17"/>
        <v>261.91666666666669</v>
      </c>
      <c r="O463" s="3">
        <f t="shared" si="17"/>
        <v>258.16666666666669</v>
      </c>
      <c r="P463" s="3">
        <f t="shared" si="17"/>
        <v>292.41666666666669</v>
      </c>
      <c r="Q463" s="3">
        <f t="shared" si="17"/>
        <v>270.58333333333331</v>
      </c>
      <c r="R463" s="3">
        <f t="shared" si="17"/>
        <v>270.5</v>
      </c>
      <c r="S463" s="3">
        <f t="shared" si="16"/>
        <v>253.45833333333334</v>
      </c>
      <c r="T463" s="3">
        <f t="shared" si="16"/>
        <v>246.25</v>
      </c>
      <c r="U463" s="3">
        <f t="shared" si="16"/>
        <v>170.25</v>
      </c>
      <c r="V463" s="3">
        <f t="shared" si="12"/>
        <v>265.58333333333331</v>
      </c>
      <c r="W463" s="3">
        <f t="shared" si="13"/>
        <v>246.75</v>
      </c>
      <c r="X463" s="3">
        <f t="shared" si="13"/>
        <v>262.125</v>
      </c>
      <c r="Y463" s="21">
        <f t="shared" si="13"/>
        <v>0</v>
      </c>
      <c r="Z463" s="21">
        <f t="shared" si="13"/>
        <v>1.04953517122453</v>
      </c>
      <c r="AA463" s="21">
        <f t="shared" si="13"/>
        <v>1.1537403566740958</v>
      </c>
      <c r="AB463" s="21">
        <f t="shared" si="13"/>
        <v>0.81326282820083351</v>
      </c>
      <c r="AC463" s="21">
        <f t="shared" si="13"/>
        <v>32.042702074383676</v>
      </c>
      <c r="AD463" s="21">
        <f t="shared" si="13"/>
        <v>0.50857947220366551</v>
      </c>
      <c r="AE463" s="21">
        <f t="shared" si="13"/>
        <v>26.105000722433786</v>
      </c>
      <c r="AF463" s="21">
        <f t="shared" si="13"/>
        <v>2.7531196543817984</v>
      </c>
      <c r="AG463" s="21">
        <f t="shared" si="13"/>
        <v>2.8907131560708961</v>
      </c>
      <c r="AH463" s="21">
        <f t="shared" si="13"/>
        <v>1.962867478085915</v>
      </c>
      <c r="AI463" s="21">
        <f t="shared" si="13"/>
        <v>0</v>
      </c>
      <c r="AJ463" s="21">
        <f t="shared" si="13"/>
        <v>0</v>
      </c>
      <c r="AK463" s="21">
        <f t="shared" si="13"/>
        <v>0</v>
      </c>
      <c r="AL463" s="21">
        <f t="shared" ref="AL463:AU484" si="18">AVERAGEIFS(AL$2:AL$421,$A$2:$A$421,$A463)</f>
        <v>0.35271989479489024</v>
      </c>
      <c r="AM463" s="21">
        <f t="shared" si="18"/>
        <v>4.1075053791497451</v>
      </c>
      <c r="AN463" s="21">
        <f t="shared" si="18"/>
        <v>1.0721666024650827</v>
      </c>
      <c r="AO463" s="21">
        <f t="shared" si="18"/>
        <v>0</v>
      </c>
      <c r="AP463" s="21">
        <f t="shared" si="18"/>
        <v>0</v>
      </c>
      <c r="AQ463" s="21">
        <f t="shared" si="18"/>
        <v>10.594622817908563</v>
      </c>
      <c r="AR463" s="21">
        <f t="shared" si="18"/>
        <v>9.3078607575680579</v>
      </c>
      <c r="AS463" s="21">
        <f t="shared" si="18"/>
        <v>3.1387809921211516</v>
      </c>
      <c r="AT463" s="21">
        <f t="shared" si="18"/>
        <v>0.8885522945260188</v>
      </c>
      <c r="AU463" s="21">
        <f t="shared" si="18"/>
        <v>65.597389813859721</v>
      </c>
      <c r="AV463" s="24">
        <f t="shared" si="15"/>
        <v>5.7214015332859712E-2</v>
      </c>
    </row>
    <row r="464" spans="1:48" x14ac:dyDescent="0.2">
      <c r="A464" s="2">
        <v>1989</v>
      </c>
      <c r="B464" s="11" t="s">
        <v>221</v>
      </c>
      <c r="C464" s="3">
        <f t="shared" si="17"/>
        <v>271.375</v>
      </c>
      <c r="D464" s="3">
        <f t="shared" si="17"/>
        <v>245.25</v>
      </c>
      <c r="E464" s="3">
        <f t="shared" si="17"/>
        <v>268.16666666666669</v>
      </c>
      <c r="F464" s="3">
        <f t="shared" si="17"/>
        <v>272.95833333333331</v>
      </c>
      <c r="G464" s="3">
        <f t="shared" si="17"/>
        <v>274.45833333333331</v>
      </c>
      <c r="H464" s="3">
        <f t="shared" si="17"/>
        <v>242.375</v>
      </c>
      <c r="I464" s="3">
        <f t="shared" si="17"/>
        <v>271.91666666666669</v>
      </c>
      <c r="J464" s="3">
        <f t="shared" si="17"/>
        <v>310.25</v>
      </c>
      <c r="K464" s="3">
        <f t="shared" si="17"/>
        <v>296.95833333333331</v>
      </c>
      <c r="L464" s="3">
        <f t="shared" si="17"/>
        <v>242.375</v>
      </c>
      <c r="M464" s="3">
        <f t="shared" si="17"/>
        <v>278.95833333333331</v>
      </c>
      <c r="N464" s="3">
        <f t="shared" si="17"/>
        <v>275.375</v>
      </c>
      <c r="O464" s="3">
        <f t="shared" si="17"/>
        <v>275.20833333333331</v>
      </c>
      <c r="P464" s="3">
        <f t="shared" si="17"/>
        <v>310.25</v>
      </c>
      <c r="Q464" s="3">
        <f t="shared" si="17"/>
        <v>281.58333333333331</v>
      </c>
      <c r="R464" s="3">
        <f t="shared" si="17"/>
        <v>281.70833333333331</v>
      </c>
      <c r="S464" s="3">
        <f t="shared" si="16"/>
        <v>262.58333333333331</v>
      </c>
      <c r="T464" s="3">
        <f t="shared" si="16"/>
        <v>255.83333333333334</v>
      </c>
      <c r="U464" s="3">
        <f t="shared" si="16"/>
        <v>176.75</v>
      </c>
      <c r="V464" s="3">
        <f t="shared" si="12"/>
        <v>281.375</v>
      </c>
      <c r="W464" s="3">
        <f t="shared" ref="W464:AL485" si="19">AVERAGEIFS(W$2:W$421,$A$2:$A$421,$A464)</f>
        <v>253</v>
      </c>
      <c r="X464" s="3">
        <f t="shared" si="19"/>
        <v>276.91666666666669</v>
      </c>
      <c r="Y464" s="21">
        <f t="shared" si="19"/>
        <v>0</v>
      </c>
      <c r="Z464" s="21">
        <f t="shared" si="19"/>
        <v>1.1011700566537581</v>
      </c>
      <c r="AA464" s="21">
        <f t="shared" si="19"/>
        <v>1.204065661675771</v>
      </c>
      <c r="AB464" s="21">
        <f t="shared" si="19"/>
        <v>0.83284114233916851</v>
      </c>
      <c r="AC464" s="21">
        <f t="shared" si="19"/>
        <v>32.526626377556674</v>
      </c>
      <c r="AD464" s="21">
        <f t="shared" si="19"/>
        <v>0.52011371128845341</v>
      </c>
      <c r="AE464" s="21">
        <f t="shared" si="19"/>
        <v>26.290313999167111</v>
      </c>
      <c r="AF464" s="21">
        <f t="shared" si="19"/>
        <v>2.9210215084820281</v>
      </c>
      <c r="AG464" s="21">
        <f t="shared" si="19"/>
        <v>3.0485517406506779</v>
      </c>
      <c r="AH464" s="21">
        <f t="shared" si="19"/>
        <v>2.007383987346302</v>
      </c>
      <c r="AI464" s="21">
        <f t="shared" si="19"/>
        <v>0</v>
      </c>
      <c r="AJ464" s="21">
        <f t="shared" si="19"/>
        <v>0</v>
      </c>
      <c r="AK464" s="21">
        <f t="shared" si="19"/>
        <v>0</v>
      </c>
      <c r="AL464" s="21">
        <f t="shared" si="19"/>
        <v>0.3742308829641996</v>
      </c>
      <c r="AM464" s="21">
        <f t="shared" si="18"/>
        <v>4.2744874272088049</v>
      </c>
      <c r="AN464" s="21">
        <f t="shared" si="18"/>
        <v>1.116592482943072</v>
      </c>
      <c r="AO464" s="21">
        <f t="shared" si="18"/>
        <v>0</v>
      </c>
      <c r="AP464" s="21">
        <f t="shared" si="18"/>
        <v>0</v>
      </c>
      <c r="AQ464" s="21">
        <f t="shared" si="18"/>
        <v>10.999116493775849</v>
      </c>
      <c r="AR464" s="21">
        <f t="shared" si="18"/>
        <v>9.8613090203729357</v>
      </c>
      <c r="AS464" s="21">
        <f t="shared" si="18"/>
        <v>3.2182840567645452</v>
      </c>
      <c r="AT464" s="21">
        <f t="shared" si="18"/>
        <v>0.9386931409028646</v>
      </c>
      <c r="AU464" s="21">
        <f t="shared" si="18"/>
        <v>67.555557453370781</v>
      </c>
      <c r="AV464" s="24">
        <f t="shared" si="15"/>
        <v>2.9414426987053679E-2</v>
      </c>
    </row>
    <row r="465" spans="1:48" x14ac:dyDescent="0.2">
      <c r="A465" s="2">
        <v>1990</v>
      </c>
      <c r="B465" s="11" t="s">
        <v>221</v>
      </c>
      <c r="C465" s="3">
        <f t="shared" si="17"/>
        <v>277.04166666666669</v>
      </c>
      <c r="D465" s="3">
        <f t="shared" si="17"/>
        <v>249.54166666666666</v>
      </c>
      <c r="E465" s="3">
        <f t="shared" si="17"/>
        <v>275.08333333333331</v>
      </c>
      <c r="F465" s="3">
        <f t="shared" si="17"/>
        <v>278.04166666666669</v>
      </c>
      <c r="G465" s="3">
        <f t="shared" si="17"/>
        <v>267.45833333333331</v>
      </c>
      <c r="H465" s="3">
        <f t="shared" si="17"/>
        <v>245.91666666666666</v>
      </c>
      <c r="I465" s="3">
        <f t="shared" si="17"/>
        <v>262.08333333333331</v>
      </c>
      <c r="J465" s="3">
        <f t="shared" si="17"/>
        <v>320.54166666666669</v>
      </c>
      <c r="K465" s="3">
        <f t="shared" si="17"/>
        <v>296.75</v>
      </c>
      <c r="L465" s="3">
        <f t="shared" si="17"/>
        <v>245.91666666666666</v>
      </c>
      <c r="M465" s="3">
        <f t="shared" si="17"/>
        <v>279.54166666666669</v>
      </c>
      <c r="N465" s="3">
        <f t="shared" si="17"/>
        <v>280.625</v>
      </c>
      <c r="O465" s="3">
        <f t="shared" si="17"/>
        <v>283.125</v>
      </c>
      <c r="P465" s="3">
        <f t="shared" si="17"/>
        <v>319.95833333333331</v>
      </c>
      <c r="Q465" s="3">
        <f t="shared" si="17"/>
        <v>280.95833333333331</v>
      </c>
      <c r="R465" s="3">
        <f t="shared" si="17"/>
        <v>281.45833333333331</v>
      </c>
      <c r="S465" s="3">
        <f t="shared" si="16"/>
        <v>269.54166666666669</v>
      </c>
      <c r="T465" s="3">
        <f t="shared" si="16"/>
        <v>262.95833333333331</v>
      </c>
      <c r="U465" s="3">
        <f t="shared" si="16"/>
        <v>185</v>
      </c>
      <c r="V465" s="3">
        <f t="shared" si="12"/>
        <v>285.08333333333331</v>
      </c>
      <c r="W465" s="3">
        <f t="shared" si="19"/>
        <v>268.75</v>
      </c>
      <c r="X465" s="3">
        <f t="shared" si="19"/>
        <v>280.75</v>
      </c>
      <c r="Y465" s="21">
        <f t="shared" si="19"/>
        <v>0</v>
      </c>
      <c r="Z465" s="21">
        <f t="shared" si="19"/>
        <v>1.120439597230608</v>
      </c>
      <c r="AA465" s="21">
        <f t="shared" si="19"/>
        <v>1.2351214261005965</v>
      </c>
      <c r="AB465" s="21">
        <f t="shared" si="19"/>
        <v>0.84835123535784929</v>
      </c>
      <c r="AC465" s="21">
        <f t="shared" si="19"/>
        <v>31.697041857831532</v>
      </c>
      <c r="AD465" s="21">
        <f t="shared" si="19"/>
        <v>0.52771379130556162</v>
      </c>
      <c r="AE465" s="21">
        <f t="shared" si="19"/>
        <v>25.339576318535265</v>
      </c>
      <c r="AF465" s="21">
        <f t="shared" si="19"/>
        <v>3.0179181392361323</v>
      </c>
      <c r="AG465" s="21">
        <f t="shared" si="19"/>
        <v>3.0464130064422794</v>
      </c>
      <c r="AH465" s="21">
        <f t="shared" si="19"/>
        <v>2.0367165709674877</v>
      </c>
      <c r="AI465" s="21">
        <f t="shared" si="19"/>
        <v>0</v>
      </c>
      <c r="AJ465" s="21">
        <f t="shared" si="19"/>
        <v>0</v>
      </c>
      <c r="AK465" s="21">
        <f t="shared" si="19"/>
        <v>0</v>
      </c>
      <c r="AL465" s="21">
        <f t="shared" si="19"/>
        <v>0.38594130409375355</v>
      </c>
      <c r="AM465" s="21">
        <f t="shared" si="18"/>
        <v>4.2649998108418137</v>
      </c>
      <c r="AN465" s="21">
        <f t="shared" si="18"/>
        <v>1.1156015711108493</v>
      </c>
      <c r="AO465" s="21">
        <f t="shared" si="18"/>
        <v>0</v>
      </c>
      <c r="AP465" s="21">
        <f t="shared" si="18"/>
        <v>0</v>
      </c>
      <c r="AQ465" s="21">
        <f t="shared" si="18"/>
        <v>11.512512313145869</v>
      </c>
      <c r="AR465" s="21">
        <f t="shared" si="18"/>
        <v>9.9912744435645831</v>
      </c>
      <c r="AS465" s="21">
        <f t="shared" si="18"/>
        <v>3.4186317796658945</v>
      </c>
      <c r="AT465" s="21">
        <f t="shared" si="18"/>
        <v>0.95168738841461042</v>
      </c>
      <c r="AU465" s="21">
        <f t="shared" si="18"/>
        <v>67.635118184347562</v>
      </c>
      <c r="AV465" s="24">
        <f t="shared" si="15"/>
        <v>1.1770152014779068E-3</v>
      </c>
    </row>
    <row r="466" spans="1:48" x14ac:dyDescent="0.2">
      <c r="A466" s="2">
        <v>1991</v>
      </c>
      <c r="B466" s="11" t="s">
        <v>221</v>
      </c>
      <c r="C466" s="3">
        <f t="shared" si="17"/>
        <v>283.04166666666669</v>
      </c>
      <c r="D466" s="3">
        <f t="shared" si="17"/>
        <v>255.75</v>
      </c>
      <c r="E466" s="3">
        <f t="shared" si="17"/>
        <v>280.45833333333331</v>
      </c>
      <c r="F466" s="3">
        <f t="shared" si="17"/>
        <v>285.25</v>
      </c>
      <c r="G466" s="3">
        <f t="shared" si="17"/>
        <v>264.95833333333331</v>
      </c>
      <c r="H466" s="3">
        <f t="shared" si="17"/>
        <v>243.54166666666666</v>
      </c>
      <c r="I466" s="3">
        <f t="shared" si="17"/>
        <v>257.29166666666669</v>
      </c>
      <c r="J466" s="3">
        <f t="shared" si="17"/>
        <v>333</v>
      </c>
      <c r="K466" s="3">
        <f t="shared" si="17"/>
        <v>302.95833333333331</v>
      </c>
      <c r="L466" s="3">
        <f t="shared" si="17"/>
        <v>243.54166666666666</v>
      </c>
      <c r="M466" s="3">
        <f t="shared" si="17"/>
        <v>280.125</v>
      </c>
      <c r="N466" s="3">
        <f t="shared" si="17"/>
        <v>287.04166666666669</v>
      </c>
      <c r="O466" s="3">
        <f t="shared" si="17"/>
        <v>289.54166666666669</v>
      </c>
      <c r="P466" s="3">
        <f t="shared" si="17"/>
        <v>333</v>
      </c>
      <c r="Q466" s="3">
        <f t="shared" si="17"/>
        <v>283.95833333333331</v>
      </c>
      <c r="R466" s="3">
        <f t="shared" ref="R466:AG481" si="20">AVERAGEIFS(R$2:R$421,$A$2:$A$421,$A466)</f>
        <v>284.375</v>
      </c>
      <c r="S466" s="3">
        <f t="shared" si="20"/>
        <v>277.16666666666669</v>
      </c>
      <c r="T466" s="3">
        <f t="shared" si="20"/>
        <v>270.75</v>
      </c>
      <c r="U466" s="3">
        <f t="shared" si="20"/>
        <v>190.25</v>
      </c>
      <c r="V466" s="3">
        <f t="shared" si="20"/>
        <v>291.20833333333331</v>
      </c>
      <c r="W466" s="3">
        <f t="shared" si="20"/>
        <v>282.75</v>
      </c>
      <c r="X466" s="3">
        <f t="shared" si="20"/>
        <v>287.25</v>
      </c>
      <c r="Y466" s="21">
        <f t="shared" si="19"/>
        <v>0</v>
      </c>
      <c r="Z466" s="21">
        <f t="shared" si="19"/>
        <v>1.1483149520456621</v>
      </c>
      <c r="AA466" s="21">
        <f t="shared" si="19"/>
        <v>1.2592551225512143</v>
      </c>
      <c r="AB466" s="21">
        <f t="shared" si="19"/>
        <v>0.87034505578597887</v>
      </c>
      <c r="AC466" s="21">
        <f t="shared" si="19"/>
        <v>31.400761672215406</v>
      </c>
      <c r="AD466" s="21">
        <f t="shared" si="19"/>
        <v>0.52261726705879485</v>
      </c>
      <c r="AE466" s="21">
        <f t="shared" si="19"/>
        <v>24.876293126701952</v>
      </c>
      <c r="AF466" s="21">
        <f t="shared" si="19"/>
        <v>3.1352140606753114</v>
      </c>
      <c r="AG466" s="21">
        <f t="shared" si="19"/>
        <v>3.1101472858525434</v>
      </c>
      <c r="AH466" s="21">
        <f t="shared" si="19"/>
        <v>2.0170464854803396</v>
      </c>
      <c r="AI466" s="21">
        <f t="shared" si="19"/>
        <v>0</v>
      </c>
      <c r="AJ466" s="21">
        <f t="shared" si="19"/>
        <v>0</v>
      </c>
      <c r="AK466" s="21">
        <f t="shared" si="19"/>
        <v>0</v>
      </c>
      <c r="AL466" s="21">
        <f t="shared" si="19"/>
        <v>0.40167247067551481</v>
      </c>
      <c r="AM466" s="21">
        <f t="shared" si="18"/>
        <v>4.310540369403375</v>
      </c>
      <c r="AN466" s="21">
        <f t="shared" si="18"/>
        <v>1.1271622091534488</v>
      </c>
      <c r="AO466" s="21">
        <f t="shared" si="18"/>
        <v>0</v>
      </c>
      <c r="AP466" s="21">
        <f t="shared" si="18"/>
        <v>0</v>
      </c>
      <c r="AQ466" s="21">
        <f t="shared" si="18"/>
        <v>11.83921874365406</v>
      </c>
      <c r="AR466" s="21">
        <f t="shared" si="18"/>
        <v>10.205936434678877</v>
      </c>
      <c r="AS466" s="21">
        <f t="shared" si="18"/>
        <v>3.5967186444670953</v>
      </c>
      <c r="AT466" s="21">
        <f t="shared" si="18"/>
        <v>0.97372111245626669</v>
      </c>
      <c r="AU466" s="21">
        <f t="shared" si="18"/>
        <v>68.190418303341986</v>
      </c>
      <c r="AV466" s="24">
        <f t="shared" si="15"/>
        <v>8.1767129692184859E-3</v>
      </c>
    </row>
    <row r="467" spans="1:48" x14ac:dyDescent="0.2">
      <c r="A467" s="2">
        <v>1992</v>
      </c>
      <c r="B467" s="11" t="s">
        <v>221</v>
      </c>
      <c r="C467" s="3">
        <f t="shared" ref="C467:R482" si="21">AVERAGEIFS(C$2:C$421,$A$2:$A$421,$A467)</f>
        <v>288.16666666666669</v>
      </c>
      <c r="D467" s="3">
        <f t="shared" si="21"/>
        <v>262</v>
      </c>
      <c r="E467" s="3">
        <f t="shared" si="21"/>
        <v>285.66666666666669</v>
      </c>
      <c r="F467" s="3">
        <f t="shared" si="21"/>
        <v>289.375</v>
      </c>
      <c r="G467" s="3">
        <f t="shared" si="21"/>
        <v>265</v>
      </c>
      <c r="H467" s="3">
        <f t="shared" si="21"/>
        <v>247.66666666666666</v>
      </c>
      <c r="I467" s="3">
        <f t="shared" si="21"/>
        <v>255.16666666666666</v>
      </c>
      <c r="J467" s="3">
        <f t="shared" si="21"/>
        <v>346.04166666666669</v>
      </c>
      <c r="K467" s="3">
        <f t="shared" si="21"/>
        <v>319.66666666666669</v>
      </c>
      <c r="L467" s="3">
        <f t="shared" si="21"/>
        <v>247.66666666666666</v>
      </c>
      <c r="M467" s="3">
        <f t="shared" si="21"/>
        <v>282.20833333333331</v>
      </c>
      <c r="N467" s="3">
        <f t="shared" si="21"/>
        <v>291.33333333333331</v>
      </c>
      <c r="O467" s="3">
        <f t="shared" si="21"/>
        <v>292.20833333333331</v>
      </c>
      <c r="P467" s="3">
        <f t="shared" si="21"/>
        <v>346.04166666666669</v>
      </c>
      <c r="Q467" s="3">
        <f t="shared" si="21"/>
        <v>294.29166666666669</v>
      </c>
      <c r="R467" s="3">
        <f t="shared" si="21"/>
        <v>294.04166666666669</v>
      </c>
      <c r="S467" s="3">
        <f t="shared" si="20"/>
        <v>283.66666666666669</v>
      </c>
      <c r="T467" s="3">
        <f t="shared" si="20"/>
        <v>276.25</v>
      </c>
      <c r="U467" s="3">
        <f t="shared" si="20"/>
        <v>191.5</v>
      </c>
      <c r="V467" s="3">
        <f t="shared" si="20"/>
        <v>294.45833333333331</v>
      </c>
      <c r="W467" s="3">
        <f t="shared" si="20"/>
        <v>294</v>
      </c>
      <c r="X467" s="3">
        <f t="shared" si="20"/>
        <v>291.16666666666669</v>
      </c>
      <c r="Y467" s="21">
        <f t="shared" si="19"/>
        <v>0</v>
      </c>
      <c r="Z467" s="21">
        <f t="shared" si="19"/>
        <v>1.1763773897789382</v>
      </c>
      <c r="AA467" s="21">
        <f t="shared" si="19"/>
        <v>1.2826404873289443</v>
      </c>
      <c r="AB467" s="21">
        <f t="shared" si="19"/>
        <v>0.88293111487490827</v>
      </c>
      <c r="AC467" s="21">
        <f t="shared" si="19"/>
        <v>31.405699675309009</v>
      </c>
      <c r="AD467" s="21">
        <f t="shared" si="19"/>
        <v>0.53146912496107379</v>
      </c>
      <c r="AE467" s="21">
        <f t="shared" si="19"/>
        <v>24.670837102497611</v>
      </c>
      <c r="AF467" s="21">
        <f t="shared" si="19"/>
        <v>3.258002098837395</v>
      </c>
      <c r="AG467" s="21">
        <f t="shared" si="19"/>
        <v>3.2816737693660727</v>
      </c>
      <c r="AH467" s="21">
        <f t="shared" si="19"/>
        <v>2.0512103181685437</v>
      </c>
      <c r="AI467" s="21">
        <f t="shared" si="19"/>
        <v>0</v>
      </c>
      <c r="AJ467" s="21">
        <f t="shared" si="19"/>
        <v>0</v>
      </c>
      <c r="AK467" s="21">
        <f t="shared" si="19"/>
        <v>0</v>
      </c>
      <c r="AL467" s="21">
        <f t="shared" si="19"/>
        <v>0.41740363725727603</v>
      </c>
      <c r="AM467" s="21">
        <f t="shared" si="18"/>
        <v>4.467402293337642</v>
      </c>
      <c r="AN467" s="21">
        <f t="shared" si="18"/>
        <v>1.1654774666660641</v>
      </c>
      <c r="AO467" s="21">
        <f t="shared" si="18"/>
        <v>0</v>
      </c>
      <c r="AP467" s="21">
        <f t="shared" si="18"/>
        <v>0</v>
      </c>
      <c r="AQ467" s="21">
        <f t="shared" si="18"/>
        <v>11.917005989013155</v>
      </c>
      <c r="AR467" s="21">
        <f t="shared" si="18"/>
        <v>10.319838715678298</v>
      </c>
      <c r="AS467" s="21">
        <f t="shared" si="18"/>
        <v>3.7398241608252021</v>
      </c>
      <c r="AT467" s="21">
        <f t="shared" si="18"/>
        <v>0.9869978436095721</v>
      </c>
      <c r="AU467" s="21">
        <f t="shared" si="18"/>
        <v>68.919582573646764</v>
      </c>
      <c r="AV467" s="24">
        <f t="shared" si="15"/>
        <v>1.063629406855343E-2</v>
      </c>
    </row>
    <row r="468" spans="1:48" x14ac:dyDescent="0.2">
      <c r="A468" s="2">
        <v>1993</v>
      </c>
      <c r="B468" s="11" t="s">
        <v>221</v>
      </c>
      <c r="C468" s="3">
        <f t="shared" si="21"/>
        <v>295.875</v>
      </c>
      <c r="D468" s="3">
        <f t="shared" si="21"/>
        <v>268.79166666666669</v>
      </c>
      <c r="E468" s="3">
        <f t="shared" si="21"/>
        <v>293.75</v>
      </c>
      <c r="F468" s="3">
        <f t="shared" si="21"/>
        <v>296.25</v>
      </c>
      <c r="G468" s="3">
        <f t="shared" si="21"/>
        <v>268.04166666666669</v>
      </c>
      <c r="H468" s="3">
        <f t="shared" si="21"/>
        <v>257.75</v>
      </c>
      <c r="I468" s="3">
        <f t="shared" si="21"/>
        <v>256.75</v>
      </c>
      <c r="J468" s="3">
        <f t="shared" si="21"/>
        <v>355.375</v>
      </c>
      <c r="K468" s="3">
        <f t="shared" si="21"/>
        <v>328.20833333333331</v>
      </c>
      <c r="L468" s="3">
        <f t="shared" si="21"/>
        <v>257.75</v>
      </c>
      <c r="M468" s="3">
        <f t="shared" si="21"/>
        <v>288.16666666666669</v>
      </c>
      <c r="N468" s="3">
        <f t="shared" si="21"/>
        <v>299.04166666666669</v>
      </c>
      <c r="O468" s="3">
        <f t="shared" si="21"/>
        <v>299.25</v>
      </c>
      <c r="P468" s="3">
        <f t="shared" si="21"/>
        <v>355.375</v>
      </c>
      <c r="Q468" s="3">
        <f t="shared" si="21"/>
        <v>304.125</v>
      </c>
      <c r="R468" s="3">
        <f t="shared" si="21"/>
        <v>303.5</v>
      </c>
      <c r="S468" s="3">
        <f t="shared" si="20"/>
        <v>290.625</v>
      </c>
      <c r="T468" s="3">
        <f t="shared" si="20"/>
        <v>283.45833333333331</v>
      </c>
      <c r="U468" s="3">
        <f t="shared" si="20"/>
        <v>190.5</v>
      </c>
      <c r="V468" s="3">
        <f t="shared" si="20"/>
        <v>302.75</v>
      </c>
      <c r="W468" s="3">
        <f t="shared" si="20"/>
        <v>297.25</v>
      </c>
      <c r="X468" s="3">
        <f t="shared" si="20"/>
        <v>299.41666666666669</v>
      </c>
      <c r="Y468" s="21">
        <f t="shared" si="19"/>
        <v>0</v>
      </c>
      <c r="Z468" s="21">
        <f t="shared" si="19"/>
        <v>1.2068719054490986</v>
      </c>
      <c r="AA468" s="21">
        <f t="shared" si="19"/>
        <v>1.3189345734639817</v>
      </c>
      <c r="AB468" s="21">
        <f t="shared" si="19"/>
        <v>0.90390788002312428</v>
      </c>
      <c r="AC468" s="21">
        <f t="shared" si="19"/>
        <v>31.766173901141954</v>
      </c>
      <c r="AD468" s="21">
        <f t="shared" si="19"/>
        <v>0.55310699983331135</v>
      </c>
      <c r="AE468" s="21">
        <f t="shared" si="19"/>
        <v>24.823921983277316</v>
      </c>
      <c r="AF468" s="21">
        <f t="shared" si="19"/>
        <v>3.3458759664038702</v>
      </c>
      <c r="AG468" s="21">
        <f t="shared" si="19"/>
        <v>3.3693618719103955</v>
      </c>
      <c r="AH468" s="21">
        <f t="shared" si="19"/>
        <v>2.1347219091841545</v>
      </c>
      <c r="AI468" s="21">
        <f t="shared" si="19"/>
        <v>0</v>
      </c>
      <c r="AJ468" s="21">
        <f t="shared" si="19"/>
        <v>0</v>
      </c>
      <c r="AK468" s="21">
        <f t="shared" si="19"/>
        <v>0</v>
      </c>
      <c r="AL468" s="21">
        <f t="shared" si="19"/>
        <v>0.42866172452345669</v>
      </c>
      <c r="AM468" s="21">
        <f t="shared" si="18"/>
        <v>4.6166741241783171</v>
      </c>
      <c r="AN468" s="21">
        <f t="shared" si="18"/>
        <v>1.2029669643184939</v>
      </c>
      <c r="AO468" s="21">
        <f t="shared" si="18"/>
        <v>0</v>
      </c>
      <c r="AP468" s="21">
        <f t="shared" si="18"/>
        <v>0</v>
      </c>
      <c r="AQ468" s="21">
        <f t="shared" si="18"/>
        <v>11.854776192725881</v>
      </c>
      <c r="AR468" s="21">
        <f t="shared" si="18"/>
        <v>10.610435560792205</v>
      </c>
      <c r="AS468" s="21">
        <f t="shared" si="18"/>
        <v>3.7811657544397659</v>
      </c>
      <c r="AT468" s="21">
        <f t="shared" si="18"/>
        <v>1.0149637241239819</v>
      </c>
      <c r="AU468" s="21">
        <f t="shared" si="18"/>
        <v>69.90344389519079</v>
      </c>
      <c r="AV468" s="24">
        <f t="shared" si="15"/>
        <v>1.4174561951085671E-2</v>
      </c>
    </row>
    <row r="469" spans="1:48" x14ac:dyDescent="0.2">
      <c r="A469" s="2">
        <v>1994</v>
      </c>
      <c r="B469" s="11" t="s">
        <v>221</v>
      </c>
      <c r="C469" s="3">
        <f t="shared" si="21"/>
        <v>313.125</v>
      </c>
      <c r="D469" s="3">
        <f t="shared" si="21"/>
        <v>276.375</v>
      </c>
      <c r="E469" s="3">
        <f t="shared" si="21"/>
        <v>300.70833333333331</v>
      </c>
      <c r="F469" s="3">
        <f t="shared" si="21"/>
        <v>305.83333333333331</v>
      </c>
      <c r="G469" s="3">
        <f t="shared" si="21"/>
        <v>273.04166666666669</v>
      </c>
      <c r="H469" s="3">
        <f t="shared" si="21"/>
        <v>270.45833333333331</v>
      </c>
      <c r="I469" s="3">
        <f t="shared" si="21"/>
        <v>260.91666666666669</v>
      </c>
      <c r="J469" s="3">
        <f t="shared" si="21"/>
        <v>362.16666666666669</v>
      </c>
      <c r="K469" s="3">
        <f t="shared" si="21"/>
        <v>340.45833333333331</v>
      </c>
      <c r="L469" s="3">
        <f t="shared" si="21"/>
        <v>270.45833333333331</v>
      </c>
      <c r="M469" s="3">
        <f t="shared" si="21"/>
        <v>296.95833333333331</v>
      </c>
      <c r="N469" s="3">
        <f t="shared" si="21"/>
        <v>319.83333333333331</v>
      </c>
      <c r="O469" s="3">
        <f t="shared" si="21"/>
        <v>304.54166666666669</v>
      </c>
      <c r="P469" s="3">
        <f t="shared" si="21"/>
        <v>362.16666666666669</v>
      </c>
      <c r="Q469" s="3">
        <f t="shared" si="21"/>
        <v>316.16666666666669</v>
      </c>
      <c r="R469" s="3">
        <f t="shared" si="21"/>
        <v>316.125</v>
      </c>
      <c r="S469" s="3">
        <f t="shared" si="20"/>
        <v>302.45833333333331</v>
      </c>
      <c r="T469" s="3">
        <f t="shared" si="20"/>
        <v>290.08333333333331</v>
      </c>
      <c r="U469" s="3">
        <f t="shared" si="20"/>
        <v>188.5</v>
      </c>
      <c r="V469" s="3">
        <f t="shared" si="20"/>
        <v>328.91666666666669</v>
      </c>
      <c r="W469" s="3">
        <f t="shared" si="20"/>
        <v>303.25</v>
      </c>
      <c r="X469" s="3">
        <f t="shared" si="20"/>
        <v>323.29166666666669</v>
      </c>
      <c r="Y469" s="21">
        <f t="shared" si="19"/>
        <v>0</v>
      </c>
      <c r="Z469" s="21">
        <f t="shared" si="19"/>
        <v>1.2409209965654737</v>
      </c>
      <c r="AA469" s="21">
        <f t="shared" si="19"/>
        <v>1.350177420807029</v>
      </c>
      <c r="AB469" s="21">
        <f t="shared" si="19"/>
        <v>0.93314821932063763</v>
      </c>
      <c r="AC469" s="21">
        <f t="shared" si="19"/>
        <v>32.358734272374207</v>
      </c>
      <c r="AD469" s="21">
        <f t="shared" si="19"/>
        <v>0.58037787518881734</v>
      </c>
      <c r="AE469" s="21">
        <f t="shared" si="19"/>
        <v>25.226776932697589</v>
      </c>
      <c r="AF469" s="21">
        <f t="shared" si="19"/>
        <v>3.409819896820546</v>
      </c>
      <c r="AG469" s="21">
        <f t="shared" si="19"/>
        <v>3.4951194433642048</v>
      </c>
      <c r="AH469" s="21">
        <f t="shared" si="19"/>
        <v>2.2399741210013495</v>
      </c>
      <c r="AI469" s="21">
        <f t="shared" si="19"/>
        <v>0</v>
      </c>
      <c r="AJ469" s="21">
        <f t="shared" si="19"/>
        <v>0</v>
      </c>
      <c r="AK469" s="21">
        <f t="shared" si="19"/>
        <v>0</v>
      </c>
      <c r="AL469" s="21">
        <f t="shared" si="19"/>
        <v>0.43685399338232922</v>
      </c>
      <c r="AM469" s="21">
        <f t="shared" si="18"/>
        <v>4.7994688661823632</v>
      </c>
      <c r="AN469" s="21">
        <f t="shared" si="18"/>
        <v>1.2530080118457458</v>
      </c>
      <c r="AO469" s="21">
        <f t="shared" si="18"/>
        <v>0</v>
      </c>
      <c r="AP469" s="21">
        <f t="shared" si="18"/>
        <v>0</v>
      </c>
      <c r="AQ469" s="21">
        <f t="shared" si="18"/>
        <v>11.730316600151331</v>
      </c>
      <c r="AR469" s="21">
        <f t="shared" si="18"/>
        <v>11.527494951402927</v>
      </c>
      <c r="AS469" s="21">
        <f t="shared" si="18"/>
        <v>3.8574886964974238</v>
      </c>
      <c r="AT469" s="21">
        <f t="shared" si="18"/>
        <v>1.0958952874308345</v>
      </c>
      <c r="AU469" s="21">
        <f t="shared" si="18"/>
        <v>71.881292103972342</v>
      </c>
      <c r="AV469" s="24">
        <f t="shared" si="15"/>
        <v>2.7901120689104015E-2</v>
      </c>
    </row>
    <row r="470" spans="1:48" x14ac:dyDescent="0.2">
      <c r="A470" s="2">
        <v>1995</v>
      </c>
      <c r="B470" s="11" t="s">
        <v>221</v>
      </c>
      <c r="C470" s="3">
        <f t="shared" si="21"/>
        <v>320.08333333333331</v>
      </c>
      <c r="D470" s="3">
        <f t="shared" si="21"/>
        <v>282.54166666666669</v>
      </c>
      <c r="E470" s="3">
        <f t="shared" si="21"/>
        <v>308.5</v>
      </c>
      <c r="F470" s="3">
        <f t="shared" si="21"/>
        <v>308.58333333333331</v>
      </c>
      <c r="G470" s="3">
        <f t="shared" si="21"/>
        <v>279.95833333333331</v>
      </c>
      <c r="H470" s="3">
        <f t="shared" si="21"/>
        <v>277.08333333333331</v>
      </c>
      <c r="I470" s="3">
        <f t="shared" si="21"/>
        <v>267.33333333333331</v>
      </c>
      <c r="J470" s="3">
        <f t="shared" si="21"/>
        <v>372.25</v>
      </c>
      <c r="K470" s="3">
        <f t="shared" si="21"/>
        <v>349.04166666666669</v>
      </c>
      <c r="L470" s="3">
        <f t="shared" si="21"/>
        <v>277.08333333333331</v>
      </c>
      <c r="M470" s="3">
        <f t="shared" si="21"/>
        <v>290.04166666666669</v>
      </c>
      <c r="N470" s="3">
        <f t="shared" si="21"/>
        <v>327.33333333333331</v>
      </c>
      <c r="O470" s="3">
        <f t="shared" si="21"/>
        <v>310.79166666666669</v>
      </c>
      <c r="P470" s="3">
        <f t="shared" si="21"/>
        <v>372.25</v>
      </c>
      <c r="Q470" s="3">
        <f t="shared" si="21"/>
        <v>323.91666666666669</v>
      </c>
      <c r="R470" s="3">
        <f t="shared" si="21"/>
        <v>323.70833333333331</v>
      </c>
      <c r="S470" s="3">
        <f t="shared" si="20"/>
        <v>307.5</v>
      </c>
      <c r="T470" s="3">
        <f t="shared" si="20"/>
        <v>295.125</v>
      </c>
      <c r="U470" s="3">
        <f t="shared" si="20"/>
        <v>190</v>
      </c>
      <c r="V470" s="3">
        <f t="shared" si="20"/>
        <v>338.45833333333331</v>
      </c>
      <c r="W470" s="3">
        <f t="shared" si="20"/>
        <v>302.25</v>
      </c>
      <c r="X470" s="3">
        <f t="shared" si="20"/>
        <v>332.375</v>
      </c>
      <c r="Y470" s="21">
        <f t="shared" si="19"/>
        <v>0</v>
      </c>
      <c r="Z470" s="21">
        <f t="shared" si="19"/>
        <v>1.2686092684623063</v>
      </c>
      <c r="AA470" s="21">
        <f t="shared" si="19"/>
        <v>1.3851619265145132</v>
      </c>
      <c r="AB470" s="21">
        <f t="shared" si="19"/>
        <v>0.94153892537992379</v>
      </c>
      <c r="AC470" s="21">
        <f t="shared" si="19"/>
        <v>33.178442785912146</v>
      </c>
      <c r="AD470" s="21">
        <f t="shared" si="19"/>
        <v>0.59459449545611387</v>
      </c>
      <c r="AE470" s="21">
        <f t="shared" si="19"/>
        <v>25.847173554804812</v>
      </c>
      <c r="AF470" s="21">
        <f t="shared" si="19"/>
        <v>3.5047550573164705</v>
      </c>
      <c r="AG470" s="21">
        <f t="shared" si="19"/>
        <v>3.5832352927502069</v>
      </c>
      <c r="AH470" s="21">
        <f t="shared" si="19"/>
        <v>2.2948433068339198</v>
      </c>
      <c r="AI470" s="21">
        <f t="shared" si="19"/>
        <v>0</v>
      </c>
      <c r="AJ470" s="21">
        <f t="shared" si="19"/>
        <v>0</v>
      </c>
      <c r="AK470" s="21">
        <f t="shared" si="19"/>
        <v>0</v>
      </c>
      <c r="AL470" s="21">
        <f t="shared" si="19"/>
        <v>0.44901674837525646</v>
      </c>
      <c r="AM470" s="21">
        <f t="shared" si="18"/>
        <v>4.9171153091330639</v>
      </c>
      <c r="AN470" s="21">
        <f t="shared" si="18"/>
        <v>1.2830656707565045</v>
      </c>
      <c r="AO470" s="21">
        <f t="shared" si="18"/>
        <v>0</v>
      </c>
      <c r="AP470" s="21">
        <f t="shared" si="18"/>
        <v>0</v>
      </c>
      <c r="AQ470" s="21">
        <f t="shared" si="18"/>
        <v>11.823661294582243</v>
      </c>
      <c r="AR470" s="21">
        <f t="shared" si="18"/>
        <v>11.861900366131996</v>
      </c>
      <c r="AS470" s="21">
        <f t="shared" si="18"/>
        <v>3.8447682061544808</v>
      </c>
      <c r="AT470" s="21">
        <f t="shared" si="18"/>
        <v>1.1266860043608411</v>
      </c>
      <c r="AU470" s="21">
        <f t="shared" si="18"/>
        <v>73.399239829524248</v>
      </c>
      <c r="AV470" s="24">
        <f t="shared" si="15"/>
        <v>2.0897541418802804E-2</v>
      </c>
    </row>
    <row r="471" spans="1:48" x14ac:dyDescent="0.2">
      <c r="A471" s="2">
        <v>1996</v>
      </c>
      <c r="B471" s="11" t="s">
        <v>221</v>
      </c>
      <c r="C471" s="3">
        <f t="shared" si="21"/>
        <v>323.58333333333331</v>
      </c>
      <c r="D471" s="3">
        <f t="shared" si="21"/>
        <v>288.16666666666669</v>
      </c>
      <c r="E471" s="3">
        <f t="shared" si="21"/>
        <v>315.79166666666669</v>
      </c>
      <c r="F471" s="3">
        <f t="shared" si="21"/>
        <v>318.29166666666669</v>
      </c>
      <c r="G471" s="3">
        <f t="shared" si="21"/>
        <v>294.875</v>
      </c>
      <c r="H471" s="3">
        <f t="shared" si="21"/>
        <v>285.875</v>
      </c>
      <c r="I471" s="3">
        <f t="shared" si="21"/>
        <v>283.95833333333331</v>
      </c>
      <c r="J471" s="3">
        <f t="shared" si="21"/>
        <v>378</v>
      </c>
      <c r="K471" s="3">
        <f t="shared" si="21"/>
        <v>358.95833333333331</v>
      </c>
      <c r="L471" s="3">
        <f t="shared" si="21"/>
        <v>285.875</v>
      </c>
      <c r="M471" s="3">
        <f t="shared" si="21"/>
        <v>292.95833333333331</v>
      </c>
      <c r="N471" s="3">
        <f t="shared" si="21"/>
        <v>329.625</v>
      </c>
      <c r="O471" s="3">
        <f t="shared" si="21"/>
        <v>317.66666666666669</v>
      </c>
      <c r="P471" s="3">
        <f t="shared" si="21"/>
        <v>378</v>
      </c>
      <c r="Q471" s="3">
        <f t="shared" si="21"/>
        <v>332.75</v>
      </c>
      <c r="R471" s="3">
        <f t="shared" si="21"/>
        <v>331.75</v>
      </c>
      <c r="S471" s="3">
        <f t="shared" si="20"/>
        <v>312.75</v>
      </c>
      <c r="T471" s="3">
        <f t="shared" si="20"/>
        <v>302.16666666666669</v>
      </c>
      <c r="U471" s="3">
        <f t="shared" si="20"/>
        <v>191.75</v>
      </c>
      <c r="V471" s="3">
        <f t="shared" si="20"/>
        <v>339</v>
      </c>
      <c r="W471" s="3">
        <f t="shared" si="20"/>
        <v>303.25</v>
      </c>
      <c r="X471" s="3">
        <f t="shared" si="20"/>
        <v>333.95833333333331</v>
      </c>
      <c r="Y471" s="21">
        <f t="shared" si="19"/>
        <v>0</v>
      </c>
      <c r="Z471" s="21">
        <f t="shared" si="19"/>
        <v>1.2938654624222548</v>
      </c>
      <c r="AA471" s="21">
        <f t="shared" si="19"/>
        <v>1.4179014372033356</v>
      </c>
      <c r="AB471" s="21">
        <f t="shared" si="19"/>
        <v>0.97116066040740456</v>
      </c>
      <c r="AC471" s="21">
        <f t="shared" si="19"/>
        <v>34.946247893421678</v>
      </c>
      <c r="AD471" s="21">
        <f t="shared" si="19"/>
        <v>0.61346057643975904</v>
      </c>
      <c r="AE471" s="21">
        <f t="shared" si="19"/>
        <v>27.454564802991708</v>
      </c>
      <c r="AF471" s="21">
        <f t="shared" si="19"/>
        <v>3.5588916364422452</v>
      </c>
      <c r="AG471" s="21">
        <f t="shared" si="19"/>
        <v>3.6850390410699574</v>
      </c>
      <c r="AH471" s="21">
        <f t="shared" si="19"/>
        <v>2.367657132058274</v>
      </c>
      <c r="AI471" s="21">
        <f t="shared" si="19"/>
        <v>0</v>
      </c>
      <c r="AJ471" s="21">
        <f t="shared" si="19"/>
        <v>0</v>
      </c>
      <c r="AK471" s="21">
        <f t="shared" si="19"/>
        <v>0</v>
      </c>
      <c r="AL471" s="21">
        <f t="shared" si="19"/>
        <v>0.45595253428031413</v>
      </c>
      <c r="AM471" s="21">
        <f t="shared" si="18"/>
        <v>5.0512069537865516</v>
      </c>
      <c r="AN471" s="21">
        <f t="shared" si="18"/>
        <v>1.3149400013596715</v>
      </c>
      <c r="AO471" s="21">
        <f t="shared" si="18"/>
        <v>0</v>
      </c>
      <c r="AP471" s="21">
        <f t="shared" si="18"/>
        <v>0</v>
      </c>
      <c r="AQ471" s="21">
        <f t="shared" si="18"/>
        <v>11.932563438084975</v>
      </c>
      <c r="AR471" s="21">
        <f t="shared" si="18"/>
        <v>11.880884079631899</v>
      </c>
      <c r="AS471" s="21">
        <f t="shared" si="18"/>
        <v>3.8574886964974238</v>
      </c>
      <c r="AT471" s="21">
        <f t="shared" si="18"/>
        <v>1.1320531935504754</v>
      </c>
      <c r="AU471" s="21">
        <f t="shared" si="18"/>
        <v>75.631746196413459</v>
      </c>
      <c r="AV471" s="24">
        <f t="shared" si="15"/>
        <v>2.9962539254534088E-2</v>
      </c>
    </row>
    <row r="472" spans="1:48" x14ac:dyDescent="0.2">
      <c r="A472" s="2">
        <v>1997</v>
      </c>
      <c r="B472" s="11" t="s">
        <v>221</v>
      </c>
      <c r="C472" s="3">
        <f t="shared" si="21"/>
        <v>331.54166666666669</v>
      </c>
      <c r="D472" s="3">
        <f t="shared" si="21"/>
        <v>294.33333333333331</v>
      </c>
      <c r="E472" s="3">
        <f t="shared" si="21"/>
        <v>322.29166666666669</v>
      </c>
      <c r="F472" s="3">
        <f t="shared" si="21"/>
        <v>324.91666666666669</v>
      </c>
      <c r="G472" s="3">
        <f t="shared" si="21"/>
        <v>300.5</v>
      </c>
      <c r="H472" s="3">
        <f t="shared" si="21"/>
        <v>293.5</v>
      </c>
      <c r="I472" s="3">
        <f t="shared" si="21"/>
        <v>289.29166666666669</v>
      </c>
      <c r="J472" s="3">
        <f t="shared" si="21"/>
        <v>384.45833333333331</v>
      </c>
      <c r="K472" s="3">
        <f t="shared" si="21"/>
        <v>369.66666666666669</v>
      </c>
      <c r="L472" s="3">
        <f t="shared" si="21"/>
        <v>293.5</v>
      </c>
      <c r="M472" s="3">
        <f t="shared" si="21"/>
        <v>302.66666666666669</v>
      </c>
      <c r="N472" s="3">
        <f t="shared" si="21"/>
        <v>338.25</v>
      </c>
      <c r="O472" s="3">
        <f t="shared" si="21"/>
        <v>324.04166666666669</v>
      </c>
      <c r="P472" s="3">
        <f t="shared" si="21"/>
        <v>384.45833333333331</v>
      </c>
      <c r="Q472" s="3">
        <f t="shared" si="21"/>
        <v>341.29166666666669</v>
      </c>
      <c r="R472" s="3">
        <f t="shared" si="21"/>
        <v>340.125</v>
      </c>
      <c r="S472" s="3">
        <f t="shared" si="20"/>
        <v>319.54166666666669</v>
      </c>
      <c r="T472" s="3">
        <f t="shared" si="20"/>
        <v>308.54166666666669</v>
      </c>
      <c r="U472" s="3">
        <f t="shared" si="20"/>
        <v>195.5</v>
      </c>
      <c r="V472" s="3">
        <f t="shared" si="20"/>
        <v>348.75</v>
      </c>
      <c r="W472" s="3">
        <f t="shared" si="20"/>
        <v>302.75</v>
      </c>
      <c r="X472" s="3">
        <f t="shared" si="20"/>
        <v>343.45833333333331</v>
      </c>
      <c r="Y472" s="21">
        <f t="shared" si="19"/>
        <v>0</v>
      </c>
      <c r="Z472" s="21">
        <f t="shared" si="19"/>
        <v>1.3215537343190873</v>
      </c>
      <c r="AA472" s="21">
        <f t="shared" si="19"/>
        <v>1.4470863724459428</v>
      </c>
      <c r="AB472" s="21">
        <f t="shared" si="19"/>
        <v>0.99137463409568538</v>
      </c>
      <c r="AC472" s="21">
        <f t="shared" si="19"/>
        <v>35.612878311057955</v>
      </c>
      <c r="AD472" s="21">
        <f t="shared" si="19"/>
        <v>0.62982310165306254</v>
      </c>
      <c r="AE472" s="21">
        <f t="shared" si="19"/>
        <v>27.970219138249661</v>
      </c>
      <c r="AF472" s="21">
        <f t="shared" si="19"/>
        <v>3.6196972144458335</v>
      </c>
      <c r="AG472" s="21">
        <f t="shared" si="19"/>
        <v>3.7949699793816207</v>
      </c>
      <c r="AH472" s="21">
        <f t="shared" si="19"/>
        <v>2.4308084591485914</v>
      </c>
      <c r="AI472" s="21">
        <f t="shared" si="19"/>
        <v>0</v>
      </c>
      <c r="AJ472" s="21">
        <f t="shared" si="19"/>
        <v>0</v>
      </c>
      <c r="AK472" s="21">
        <f t="shared" si="19"/>
        <v>0</v>
      </c>
      <c r="AL472" s="21">
        <f t="shared" si="19"/>
        <v>0.46374272859396587</v>
      </c>
      <c r="AM472" s="21">
        <f t="shared" si="18"/>
        <v>5.1808710441354426</v>
      </c>
      <c r="AN472" s="21">
        <f t="shared" si="18"/>
        <v>1.3481355477391357</v>
      </c>
      <c r="AO472" s="21">
        <f t="shared" si="18"/>
        <v>0</v>
      </c>
      <c r="AP472" s="21">
        <f t="shared" si="18"/>
        <v>0</v>
      </c>
      <c r="AQ472" s="21">
        <f t="shared" si="18"/>
        <v>12.165925174162256</v>
      </c>
      <c r="AR472" s="21">
        <f t="shared" si="18"/>
        <v>12.222590922630161</v>
      </c>
      <c r="AS472" s="21">
        <f t="shared" si="18"/>
        <v>3.8511284513259523</v>
      </c>
      <c r="AT472" s="21">
        <f t="shared" si="18"/>
        <v>1.1642563286882803</v>
      </c>
      <c r="AU472" s="21">
        <f t="shared" si="18"/>
        <v>77.217862777632149</v>
      </c>
      <c r="AV472" s="24">
        <f t="shared" si="15"/>
        <v>2.0754695120349356E-2</v>
      </c>
    </row>
    <row r="473" spans="1:48" x14ac:dyDescent="0.2">
      <c r="A473" s="2">
        <v>1998</v>
      </c>
      <c r="B473" s="11" t="s">
        <v>221</v>
      </c>
      <c r="C473" s="3">
        <f t="shared" si="21"/>
        <v>337.125</v>
      </c>
      <c r="D473" s="3">
        <f t="shared" si="21"/>
        <v>298.29166666666669</v>
      </c>
      <c r="E473" s="3">
        <f t="shared" si="21"/>
        <v>327.41666666666669</v>
      </c>
      <c r="F473" s="3">
        <f t="shared" si="21"/>
        <v>331.79166666666669</v>
      </c>
      <c r="G473" s="3">
        <f t="shared" si="21"/>
        <v>305</v>
      </c>
      <c r="H473" s="3">
        <f t="shared" si="21"/>
        <v>298.25</v>
      </c>
      <c r="I473" s="3">
        <f t="shared" si="21"/>
        <v>293.5</v>
      </c>
      <c r="J473" s="3">
        <f t="shared" si="21"/>
        <v>391.04166666666669</v>
      </c>
      <c r="K473" s="3">
        <f t="shared" si="21"/>
        <v>376.5</v>
      </c>
      <c r="L473" s="3">
        <f t="shared" si="21"/>
        <v>298.25</v>
      </c>
      <c r="M473" s="3">
        <f t="shared" si="21"/>
        <v>305.75</v>
      </c>
      <c r="N473" s="3">
        <f t="shared" si="21"/>
        <v>343.625</v>
      </c>
      <c r="O473" s="3">
        <f t="shared" si="21"/>
        <v>330.25</v>
      </c>
      <c r="P473" s="3">
        <f t="shared" si="21"/>
        <v>391.04166666666669</v>
      </c>
      <c r="Q473" s="3">
        <f t="shared" si="21"/>
        <v>346.83333333333331</v>
      </c>
      <c r="R473" s="3">
        <f t="shared" si="21"/>
        <v>345.33333333333331</v>
      </c>
      <c r="S473" s="3">
        <f t="shared" si="20"/>
        <v>326.45833333333331</v>
      </c>
      <c r="T473" s="3">
        <f t="shared" si="20"/>
        <v>315.83333333333331</v>
      </c>
      <c r="U473" s="3">
        <f t="shared" si="20"/>
        <v>196</v>
      </c>
      <c r="V473" s="3">
        <f t="shared" si="20"/>
        <v>353.41666666666669</v>
      </c>
      <c r="W473" s="3">
        <f t="shared" si="20"/>
        <v>306.75</v>
      </c>
      <c r="X473" s="3">
        <f t="shared" si="20"/>
        <v>348.5</v>
      </c>
      <c r="Y473" s="21">
        <f t="shared" si="19"/>
        <v>0</v>
      </c>
      <c r="Z473" s="21">
        <f t="shared" si="19"/>
        <v>1.3393266115501623</v>
      </c>
      <c r="AA473" s="21">
        <f t="shared" si="19"/>
        <v>1.4700975713872293</v>
      </c>
      <c r="AB473" s="21">
        <f t="shared" si="19"/>
        <v>1.0123513992439015</v>
      </c>
      <c r="AC473" s="21">
        <f t="shared" si="19"/>
        <v>36.146182645166967</v>
      </c>
      <c r="AD473" s="21">
        <f t="shared" si="19"/>
        <v>0.64001615014659607</v>
      </c>
      <c r="AE473" s="21">
        <f t="shared" si="19"/>
        <v>28.377102637164139</v>
      </c>
      <c r="AF473" s="21">
        <f t="shared" si="19"/>
        <v>3.6816796746043292</v>
      </c>
      <c r="AG473" s="21">
        <f t="shared" si="19"/>
        <v>3.8651204614170793</v>
      </c>
      <c r="AH473" s="21">
        <f t="shared" si="19"/>
        <v>2.4701486301228868</v>
      </c>
      <c r="AI473" s="21">
        <f t="shared" si="19"/>
        <v>0</v>
      </c>
      <c r="AJ473" s="21">
        <f t="shared" si="19"/>
        <v>0</v>
      </c>
      <c r="AK473" s="21">
        <f t="shared" si="19"/>
        <v>0</v>
      </c>
      <c r="AL473" s="21">
        <f t="shared" si="19"/>
        <v>0.47168370086207539</v>
      </c>
      <c r="AM473" s="21">
        <f t="shared" si="18"/>
        <v>5.2649945759227714</v>
      </c>
      <c r="AN473" s="21">
        <f t="shared" si="18"/>
        <v>1.3687795442437778</v>
      </c>
      <c r="AO473" s="21">
        <f t="shared" si="18"/>
        <v>0</v>
      </c>
      <c r="AP473" s="21">
        <f t="shared" si="18"/>
        <v>0</v>
      </c>
      <c r="AQ473" s="21">
        <f t="shared" si="18"/>
        <v>12.197040072305894</v>
      </c>
      <c r="AR473" s="21">
        <f t="shared" si="18"/>
        <v>12.386142915860098</v>
      </c>
      <c r="AS473" s="21">
        <f t="shared" si="18"/>
        <v>3.9020104126977238</v>
      </c>
      <c r="AT473" s="21">
        <f t="shared" si="18"/>
        <v>1.181346589002642</v>
      </c>
      <c r="AU473" s="21">
        <f t="shared" si="18"/>
        <v>78.223128855062598</v>
      </c>
      <c r="AV473" s="24">
        <f t="shared" si="15"/>
        <v>1.293455583557368E-2</v>
      </c>
    </row>
    <row r="474" spans="1:48" x14ac:dyDescent="0.2">
      <c r="A474" s="2">
        <v>1999</v>
      </c>
      <c r="B474" s="11" t="s">
        <v>221</v>
      </c>
      <c r="C474" s="3">
        <f t="shared" si="21"/>
        <v>345.70833333333331</v>
      </c>
      <c r="D474" s="3">
        <f t="shared" si="21"/>
        <v>303.58333333333331</v>
      </c>
      <c r="E474" s="3">
        <f t="shared" si="21"/>
        <v>334.29166666666669</v>
      </c>
      <c r="F474" s="3">
        <f t="shared" si="21"/>
        <v>336.625</v>
      </c>
      <c r="G474" s="3">
        <f t="shared" si="21"/>
        <v>306.91666666666669</v>
      </c>
      <c r="H474" s="3">
        <f t="shared" si="21"/>
        <v>303.70833333333331</v>
      </c>
      <c r="I474" s="3">
        <f t="shared" si="21"/>
        <v>295.04166666666669</v>
      </c>
      <c r="J474" s="3">
        <f t="shared" si="21"/>
        <v>393.75</v>
      </c>
      <c r="K474" s="3">
        <f t="shared" si="21"/>
        <v>382.29166666666669</v>
      </c>
      <c r="L474" s="3">
        <f t="shared" si="21"/>
        <v>303.70833333333331</v>
      </c>
      <c r="M474" s="3">
        <f t="shared" si="21"/>
        <v>310.33333333333331</v>
      </c>
      <c r="N474" s="3">
        <f t="shared" si="21"/>
        <v>353.16666666666669</v>
      </c>
      <c r="O474" s="3">
        <f t="shared" si="21"/>
        <v>336.20833333333331</v>
      </c>
      <c r="P474" s="3">
        <f t="shared" si="21"/>
        <v>393.75</v>
      </c>
      <c r="Q474" s="3">
        <f t="shared" si="21"/>
        <v>352.66666666666669</v>
      </c>
      <c r="R474" s="3">
        <f t="shared" si="21"/>
        <v>351.20833333333331</v>
      </c>
      <c r="S474" s="3">
        <f t="shared" si="20"/>
        <v>334.54166666666669</v>
      </c>
      <c r="T474" s="3">
        <f t="shared" si="20"/>
        <v>323.91666666666669</v>
      </c>
      <c r="U474" s="3">
        <f t="shared" si="20"/>
        <v>190.75</v>
      </c>
      <c r="V474" s="3">
        <f t="shared" si="20"/>
        <v>363.875</v>
      </c>
      <c r="W474" s="3">
        <f t="shared" si="20"/>
        <v>305.5</v>
      </c>
      <c r="X474" s="3">
        <f t="shared" si="20"/>
        <v>359.125</v>
      </c>
      <c r="Y474" s="21">
        <f t="shared" si="19"/>
        <v>0</v>
      </c>
      <c r="Z474" s="21">
        <f t="shared" si="19"/>
        <v>1.3630861421643361</v>
      </c>
      <c r="AA474" s="21">
        <f t="shared" si="19"/>
        <v>1.5009662528938332</v>
      </c>
      <c r="AB474" s="21">
        <f t="shared" si="19"/>
        <v>1.0270987008026471</v>
      </c>
      <c r="AC474" s="21">
        <f t="shared" si="19"/>
        <v>36.373330787472668</v>
      </c>
      <c r="AD474" s="21">
        <f t="shared" si="19"/>
        <v>0.65172921464355105</v>
      </c>
      <c r="AE474" s="21">
        <f t="shared" si="19"/>
        <v>28.526158968449639</v>
      </c>
      <c r="AF474" s="21">
        <f t="shared" si="19"/>
        <v>3.7071787879606717</v>
      </c>
      <c r="AG474" s="21">
        <f t="shared" si="19"/>
        <v>3.9245772724105468</v>
      </c>
      <c r="AH474" s="21">
        <f t="shared" si="19"/>
        <v>2.5153553178214194</v>
      </c>
      <c r="AI474" s="21">
        <f t="shared" si="19"/>
        <v>0</v>
      </c>
      <c r="AJ474" s="21">
        <f t="shared" si="19"/>
        <v>0</v>
      </c>
      <c r="AK474" s="21">
        <f t="shared" si="19"/>
        <v>0</v>
      </c>
      <c r="AL474" s="21">
        <f t="shared" si="19"/>
        <v>0.47495055654199386</v>
      </c>
      <c r="AM474" s="21">
        <f t="shared" si="18"/>
        <v>5.3535456620146968</v>
      </c>
      <c r="AN474" s="21">
        <f t="shared" si="18"/>
        <v>1.3920659723010138</v>
      </c>
      <c r="AO474" s="21">
        <f t="shared" si="18"/>
        <v>0</v>
      </c>
      <c r="AP474" s="21">
        <f t="shared" si="18"/>
        <v>0</v>
      </c>
      <c r="AQ474" s="21">
        <f t="shared" si="18"/>
        <v>11.8703336417977</v>
      </c>
      <c r="AR474" s="21">
        <f t="shared" si="18"/>
        <v>12.752674614973619</v>
      </c>
      <c r="AS474" s="21">
        <f t="shared" si="18"/>
        <v>3.886109799769045</v>
      </c>
      <c r="AT474" s="21">
        <f t="shared" si="18"/>
        <v>1.2173632533015031</v>
      </c>
      <c r="AU474" s="21">
        <f t="shared" si="18"/>
        <v>78.731167960317137</v>
      </c>
      <c r="AV474" s="24">
        <f t="shared" si="15"/>
        <v>6.473742864775596E-3</v>
      </c>
    </row>
    <row r="475" spans="1:48" x14ac:dyDescent="0.2">
      <c r="A475" s="2">
        <v>2000</v>
      </c>
      <c r="B475" s="11" t="s">
        <v>221</v>
      </c>
      <c r="C475" s="3">
        <f t="shared" si="21"/>
        <v>360.79166666666669</v>
      </c>
      <c r="D475" s="3">
        <f t="shared" si="21"/>
        <v>312.70833333333331</v>
      </c>
      <c r="E475" s="3">
        <f t="shared" si="21"/>
        <v>352.70833333333331</v>
      </c>
      <c r="F475" s="3">
        <f t="shared" si="21"/>
        <v>343.5</v>
      </c>
      <c r="G475" s="3">
        <f t="shared" si="21"/>
        <v>310.95833333333331</v>
      </c>
      <c r="H475" s="3">
        <f t="shared" si="21"/>
        <v>312.29166666666669</v>
      </c>
      <c r="I475" s="3">
        <f t="shared" si="21"/>
        <v>298.25</v>
      </c>
      <c r="J475" s="3">
        <f t="shared" si="21"/>
        <v>399.75</v>
      </c>
      <c r="K475" s="3">
        <f t="shared" si="21"/>
        <v>395.875</v>
      </c>
      <c r="L475" s="3">
        <f t="shared" si="21"/>
        <v>312.29166666666669</v>
      </c>
      <c r="M475" s="3">
        <f t="shared" si="21"/>
        <v>316.58333333333331</v>
      </c>
      <c r="N475" s="3">
        <f t="shared" si="21"/>
        <v>369.70833333333331</v>
      </c>
      <c r="O475" s="3">
        <f t="shared" si="21"/>
        <v>342.41666666666669</v>
      </c>
      <c r="P475" s="3">
        <f t="shared" si="21"/>
        <v>399.75</v>
      </c>
      <c r="Q475" s="3">
        <f t="shared" si="21"/>
        <v>363.75</v>
      </c>
      <c r="R475" s="3">
        <f t="shared" si="21"/>
        <v>362.5</v>
      </c>
      <c r="S475" s="3">
        <f t="shared" si="20"/>
        <v>345.70833333333331</v>
      </c>
      <c r="T475" s="3">
        <f t="shared" si="20"/>
        <v>332.41666666666669</v>
      </c>
      <c r="U475" s="3">
        <f t="shared" si="20"/>
        <v>201.75</v>
      </c>
      <c r="V475" s="3">
        <f t="shared" si="20"/>
        <v>375.375</v>
      </c>
      <c r="W475" s="3">
        <f t="shared" si="20"/>
        <v>305.25</v>
      </c>
      <c r="X475" s="3">
        <f t="shared" si="20"/>
        <v>377.875</v>
      </c>
      <c r="Y475" s="21">
        <f t="shared" si="19"/>
        <v>0</v>
      </c>
      <c r="Z475" s="21">
        <f t="shared" si="19"/>
        <v>1.4040573012549196</v>
      </c>
      <c r="AA475" s="21">
        <f t="shared" si="19"/>
        <v>1.5836569027478868</v>
      </c>
      <c r="AB475" s="21">
        <f t="shared" si="19"/>
        <v>1.0480754659508631</v>
      </c>
      <c r="AC475" s="21">
        <f t="shared" si="19"/>
        <v>36.852317087552059</v>
      </c>
      <c r="AD475" s="21">
        <f t="shared" si="19"/>
        <v>0.67014823209677798</v>
      </c>
      <c r="AE475" s="21">
        <f t="shared" si="19"/>
        <v>28.83635727950325</v>
      </c>
      <c r="AF475" s="21">
        <f t="shared" si="19"/>
        <v>3.7636691313962634</v>
      </c>
      <c r="AG475" s="21">
        <f t="shared" si="19"/>
        <v>4.0640227427981044</v>
      </c>
      <c r="AH475" s="21">
        <f t="shared" si="19"/>
        <v>2.5864436969504103</v>
      </c>
      <c r="AI475" s="21">
        <f t="shared" si="19"/>
        <v>0</v>
      </c>
      <c r="AJ475" s="21">
        <f t="shared" si="19"/>
        <v>0</v>
      </c>
      <c r="AK475" s="21">
        <f t="shared" si="19"/>
        <v>0</v>
      </c>
      <c r="AL475" s="21">
        <f t="shared" si="19"/>
        <v>0.48218789835596709</v>
      </c>
      <c r="AM475" s="21">
        <f t="shared" si="18"/>
        <v>5.5217927255893562</v>
      </c>
      <c r="AN475" s="21">
        <f t="shared" si="18"/>
        <v>1.4368221567230777</v>
      </c>
      <c r="AO475" s="21">
        <f t="shared" si="18"/>
        <v>0</v>
      </c>
      <c r="AP475" s="21">
        <f t="shared" si="18"/>
        <v>0</v>
      </c>
      <c r="AQ475" s="21">
        <f t="shared" si="18"/>
        <v>12.554861400957725</v>
      </c>
      <c r="AR475" s="21">
        <f t="shared" si="18"/>
        <v>13.155713455433109</v>
      </c>
      <c r="AS475" s="21">
        <f t="shared" si="18"/>
        <v>3.8829296771833093</v>
      </c>
      <c r="AT475" s="21">
        <f t="shared" si="18"/>
        <v>1.2809220726524344</v>
      </c>
      <c r="AU475" s="21">
        <f t="shared" si="18"/>
        <v>80.777803037592051</v>
      </c>
      <c r="AV475" s="24">
        <f t="shared" si="15"/>
        <v>2.5663100808635937E-2</v>
      </c>
    </row>
    <row r="476" spans="1:48" x14ac:dyDescent="0.2">
      <c r="A476" s="2">
        <v>2001</v>
      </c>
      <c r="B476" s="11" t="s">
        <v>221</v>
      </c>
      <c r="C476" s="3">
        <f t="shared" si="21"/>
        <v>367.58333333333331</v>
      </c>
      <c r="D476" s="3">
        <f t="shared" si="21"/>
        <v>322.41666666666669</v>
      </c>
      <c r="E476" s="3">
        <f t="shared" si="21"/>
        <v>367.25</v>
      </c>
      <c r="F476" s="3">
        <f t="shared" si="21"/>
        <v>352.83333333333331</v>
      </c>
      <c r="G476" s="3">
        <f t="shared" si="21"/>
        <v>314.625</v>
      </c>
      <c r="H476" s="3">
        <f t="shared" si="21"/>
        <v>322.33333333333331</v>
      </c>
      <c r="I476" s="3">
        <f t="shared" si="21"/>
        <v>300.875</v>
      </c>
      <c r="J476" s="3">
        <f t="shared" si="21"/>
        <v>405.83333333333331</v>
      </c>
      <c r="K476" s="3">
        <f t="shared" si="21"/>
        <v>398.75</v>
      </c>
      <c r="L476" s="3">
        <f t="shared" si="21"/>
        <v>322.33333333333331</v>
      </c>
      <c r="M476" s="3">
        <f t="shared" si="21"/>
        <v>324.375</v>
      </c>
      <c r="N476" s="3">
        <f t="shared" si="21"/>
        <v>375.5</v>
      </c>
      <c r="O476" s="3">
        <f t="shared" si="21"/>
        <v>350.375</v>
      </c>
      <c r="P476" s="3">
        <f t="shared" si="21"/>
        <v>405.83333333333331</v>
      </c>
      <c r="Q476" s="3">
        <f t="shared" si="21"/>
        <v>368.875</v>
      </c>
      <c r="R476" s="3">
        <f t="shared" si="21"/>
        <v>367.125</v>
      </c>
      <c r="S476" s="3">
        <f t="shared" si="20"/>
        <v>352.95833333333331</v>
      </c>
      <c r="T476" s="3">
        <f t="shared" si="20"/>
        <v>343.04166666666669</v>
      </c>
      <c r="U476" s="3">
        <f t="shared" si="20"/>
        <v>209.25</v>
      </c>
      <c r="V476" s="3">
        <f t="shared" si="20"/>
        <v>389.58333333333331</v>
      </c>
      <c r="W476" s="3">
        <f t="shared" si="20"/>
        <v>311.75</v>
      </c>
      <c r="X476" s="3">
        <f t="shared" si="20"/>
        <v>385.04166666666669</v>
      </c>
      <c r="Y476" s="21">
        <f t="shared" si="19"/>
        <v>0</v>
      </c>
      <c r="Z476" s="21">
        <f t="shared" si="19"/>
        <v>1.4476476212006084</v>
      </c>
      <c r="AA476" s="21">
        <f t="shared" si="19"/>
        <v>1.6489488412073092</v>
      </c>
      <c r="AB476" s="21">
        <f t="shared" si="19"/>
        <v>1.0765530137884411</v>
      </c>
      <c r="AC476" s="21">
        <f t="shared" si="19"/>
        <v>37.286861359789043</v>
      </c>
      <c r="AD476" s="21">
        <f t="shared" si="19"/>
        <v>0.6916966942629319</v>
      </c>
      <c r="AE476" s="21">
        <f t="shared" si="19"/>
        <v>29.090155897638027</v>
      </c>
      <c r="AF476" s="21">
        <f t="shared" si="19"/>
        <v>3.8209440629351268</v>
      </c>
      <c r="AG476" s="21">
        <f t="shared" si="19"/>
        <v>4.0935372748739978</v>
      </c>
      <c r="AH476" s="21">
        <f t="shared" si="19"/>
        <v>2.6696101987469478</v>
      </c>
      <c r="AI476" s="21">
        <f t="shared" si="19"/>
        <v>0</v>
      </c>
      <c r="AJ476" s="21">
        <f t="shared" si="19"/>
        <v>0</v>
      </c>
      <c r="AK476" s="21">
        <f t="shared" si="19"/>
        <v>0</v>
      </c>
      <c r="AL476" s="21">
        <f t="shared" si="19"/>
        <v>0.48952575880624555</v>
      </c>
      <c r="AM476" s="21">
        <f t="shared" si="18"/>
        <v>5.5995911797986908</v>
      </c>
      <c r="AN476" s="21">
        <f t="shared" si="18"/>
        <v>1.4551540256191995</v>
      </c>
      <c r="AO476" s="21">
        <f t="shared" si="18"/>
        <v>0</v>
      </c>
      <c r="AP476" s="21">
        <f t="shared" si="18"/>
        <v>0</v>
      </c>
      <c r="AQ476" s="21">
        <f t="shared" si="18"/>
        <v>13.021584873112287</v>
      </c>
      <c r="AR476" s="21">
        <f t="shared" si="18"/>
        <v>13.653670863392115</v>
      </c>
      <c r="AS476" s="21">
        <f t="shared" si="18"/>
        <v>3.9656128644124382</v>
      </c>
      <c r="AT476" s="21">
        <f t="shared" si="18"/>
        <v>1.3052156658265679</v>
      </c>
      <c r="AU476" s="21">
        <f t="shared" si="18"/>
        <v>82.481150604416982</v>
      </c>
      <c r="AV476" s="24">
        <f t="shared" si="15"/>
        <v>2.0867576808733565E-2</v>
      </c>
    </row>
    <row r="477" spans="1:48" x14ac:dyDescent="0.2">
      <c r="A477" s="2">
        <v>2002</v>
      </c>
      <c r="B477" s="11" t="s">
        <v>221</v>
      </c>
      <c r="C477" s="3">
        <f t="shared" si="21"/>
        <v>375.08333333333331</v>
      </c>
      <c r="D477" s="3">
        <f t="shared" si="21"/>
        <v>334.29166666666669</v>
      </c>
      <c r="E477" s="3">
        <f t="shared" si="21"/>
        <v>381.16666666666669</v>
      </c>
      <c r="F477" s="3">
        <f t="shared" si="21"/>
        <v>362.75</v>
      </c>
      <c r="G477" s="3">
        <f t="shared" si="21"/>
        <v>319.375</v>
      </c>
      <c r="H477" s="3">
        <f t="shared" si="21"/>
        <v>332.45833333333331</v>
      </c>
      <c r="I477" s="3">
        <f t="shared" si="21"/>
        <v>305.33333333333331</v>
      </c>
      <c r="J477" s="3">
        <f t="shared" si="21"/>
        <v>414.08333333333331</v>
      </c>
      <c r="K477" s="3">
        <f t="shared" si="21"/>
        <v>402.79166666666669</v>
      </c>
      <c r="L477" s="3">
        <f t="shared" si="21"/>
        <v>332.45833333333331</v>
      </c>
      <c r="M477" s="3">
        <f t="shared" si="21"/>
        <v>343.29166666666669</v>
      </c>
      <c r="N477" s="3">
        <f t="shared" si="21"/>
        <v>382.33333333333331</v>
      </c>
      <c r="O477" s="3">
        <f t="shared" si="21"/>
        <v>358.125</v>
      </c>
      <c r="P477" s="3">
        <f t="shared" si="21"/>
        <v>414.08333333333331</v>
      </c>
      <c r="Q477" s="3">
        <f t="shared" si="21"/>
        <v>375.66666666666669</v>
      </c>
      <c r="R477" s="3">
        <f t="shared" si="21"/>
        <v>373.41666666666669</v>
      </c>
      <c r="S477" s="3">
        <f t="shared" si="20"/>
        <v>362.79166666666669</v>
      </c>
      <c r="T477" s="3">
        <f t="shared" si="20"/>
        <v>354.91666666666669</v>
      </c>
      <c r="U477" s="3">
        <f t="shared" si="20"/>
        <v>201.5</v>
      </c>
      <c r="V477" s="3">
        <f t="shared" si="20"/>
        <v>395.25</v>
      </c>
      <c r="W477" s="3">
        <f t="shared" si="20"/>
        <v>318.5</v>
      </c>
      <c r="X477" s="3">
        <f t="shared" si="20"/>
        <v>391.375</v>
      </c>
      <c r="Y477" s="21">
        <f t="shared" si="19"/>
        <v>0</v>
      </c>
      <c r="Z477" s="21">
        <f t="shared" si="19"/>
        <v>1.5009662528938332</v>
      </c>
      <c r="AA477" s="21">
        <f t="shared" si="19"/>
        <v>1.7114345358934047</v>
      </c>
      <c r="AB477" s="21">
        <f t="shared" si="19"/>
        <v>1.1068104083658676</v>
      </c>
      <c r="AC477" s="21">
        <f t="shared" si="19"/>
        <v>37.849793712459679</v>
      </c>
      <c r="AD477" s="21">
        <f t="shared" si="19"/>
        <v>0.71342398184125322</v>
      </c>
      <c r="AE477" s="21">
        <f t="shared" si="19"/>
        <v>29.521210693517716</v>
      </c>
      <c r="AF477" s="21">
        <f t="shared" si="19"/>
        <v>3.8986182851590647</v>
      </c>
      <c r="AG477" s="21">
        <f t="shared" si="19"/>
        <v>4.1350287185169217</v>
      </c>
      <c r="AH477" s="21">
        <f t="shared" si="19"/>
        <v>2.7534668789816306</v>
      </c>
      <c r="AI477" s="21">
        <f t="shared" si="19"/>
        <v>0</v>
      </c>
      <c r="AJ477" s="21">
        <f t="shared" si="19"/>
        <v>0</v>
      </c>
      <c r="AK477" s="21">
        <f t="shared" si="19"/>
        <v>0</v>
      </c>
      <c r="AL477" s="21">
        <f t="shared" si="19"/>
        <v>0.49947710380045879</v>
      </c>
      <c r="AM477" s="21">
        <f t="shared" si="18"/>
        <v>5.7026899443200039</v>
      </c>
      <c r="AN477" s="21">
        <f t="shared" si="18"/>
        <v>1.4800919733968072</v>
      </c>
      <c r="AO477" s="21">
        <f t="shared" si="18"/>
        <v>0</v>
      </c>
      <c r="AP477" s="21">
        <f t="shared" si="18"/>
        <v>0</v>
      </c>
      <c r="AQ477" s="21">
        <f t="shared" si="18"/>
        <v>12.539303951885906</v>
      </c>
      <c r="AR477" s="21">
        <f t="shared" si="18"/>
        <v>13.852269712314184</v>
      </c>
      <c r="AS477" s="21">
        <f t="shared" si="18"/>
        <v>4.0514761742273029</v>
      </c>
      <c r="AT477" s="21">
        <f t="shared" si="18"/>
        <v>1.3266844225851049</v>
      </c>
      <c r="AU477" s="21">
        <f t="shared" si="18"/>
        <v>83.186752643305837</v>
      </c>
      <c r="AV477" s="24">
        <f t="shared" si="15"/>
        <v>8.5183223991885347E-3</v>
      </c>
    </row>
    <row r="478" spans="1:48" x14ac:dyDescent="0.2">
      <c r="A478" s="2">
        <v>2003</v>
      </c>
      <c r="B478" s="11" t="s">
        <v>221</v>
      </c>
      <c r="C478" s="3">
        <f t="shared" si="21"/>
        <v>387.25</v>
      </c>
      <c r="D478" s="3">
        <f t="shared" si="21"/>
        <v>339.375</v>
      </c>
      <c r="E478" s="3">
        <f t="shared" si="21"/>
        <v>380.79166666666669</v>
      </c>
      <c r="F478" s="3">
        <f t="shared" si="21"/>
        <v>367.95833333333331</v>
      </c>
      <c r="G478" s="3">
        <f t="shared" si="21"/>
        <v>323.75</v>
      </c>
      <c r="H478" s="3">
        <f t="shared" si="21"/>
        <v>341.58333333333331</v>
      </c>
      <c r="I478" s="3">
        <f t="shared" si="21"/>
        <v>309.08333333333331</v>
      </c>
      <c r="J478" s="3">
        <f t="shared" si="21"/>
        <v>418.25</v>
      </c>
      <c r="K478" s="3">
        <f t="shared" si="21"/>
        <v>394</v>
      </c>
      <c r="L478" s="3">
        <f t="shared" si="21"/>
        <v>341.58333333333331</v>
      </c>
      <c r="M478" s="3">
        <f t="shared" si="21"/>
        <v>350.375</v>
      </c>
      <c r="N478" s="3">
        <f t="shared" si="21"/>
        <v>397.45833333333331</v>
      </c>
      <c r="O478" s="3">
        <f t="shared" si="21"/>
        <v>364.08333333333331</v>
      </c>
      <c r="P478" s="3">
        <f t="shared" si="21"/>
        <v>418.25</v>
      </c>
      <c r="Q478" s="3">
        <f t="shared" si="21"/>
        <v>376.58333333333331</v>
      </c>
      <c r="R478" s="3">
        <f t="shared" si="21"/>
        <v>375.20833333333331</v>
      </c>
      <c r="S478" s="3">
        <f t="shared" si="20"/>
        <v>372.08333333333331</v>
      </c>
      <c r="T478" s="3">
        <f t="shared" si="20"/>
        <v>361.79166666666669</v>
      </c>
      <c r="U478" s="3">
        <f t="shared" si="20"/>
        <v>192.75</v>
      </c>
      <c r="V478" s="3">
        <f t="shared" si="20"/>
        <v>414</v>
      </c>
      <c r="W478" s="3">
        <f t="shared" si="20"/>
        <v>317.75</v>
      </c>
      <c r="X478" s="3">
        <f t="shared" si="20"/>
        <v>408.91666666666669</v>
      </c>
      <c r="Y478" s="21">
        <f t="shared" si="19"/>
        <v>0</v>
      </c>
      <c r="Z478" s="21">
        <f t="shared" si="19"/>
        <v>1.5237903689168977</v>
      </c>
      <c r="AA478" s="21">
        <f t="shared" si="19"/>
        <v>1.709750789629408</v>
      </c>
      <c r="AB478" s="21">
        <f t="shared" si="19"/>
        <v>1.1227018971145164</v>
      </c>
      <c r="AC478" s="21">
        <f t="shared" si="19"/>
        <v>38.368284037287893</v>
      </c>
      <c r="AD478" s="21">
        <f t="shared" si="19"/>
        <v>0.73300536447356723</v>
      </c>
      <c r="AE478" s="21">
        <f t="shared" si="19"/>
        <v>29.883780147995964</v>
      </c>
      <c r="AF478" s="21">
        <f t="shared" si="19"/>
        <v>3.9378476903226698</v>
      </c>
      <c r="AG478" s="21">
        <f t="shared" si="19"/>
        <v>4.0447741349225215</v>
      </c>
      <c r="AH478" s="21">
        <f t="shared" si="19"/>
        <v>2.8290414179585675</v>
      </c>
      <c r="AI478" s="21">
        <f t="shared" si="19"/>
        <v>0</v>
      </c>
      <c r="AJ478" s="21">
        <f t="shared" si="19"/>
        <v>0</v>
      </c>
      <c r="AK478" s="21">
        <f t="shared" si="19"/>
        <v>0</v>
      </c>
      <c r="AL478" s="21">
        <f t="shared" si="19"/>
        <v>0.50450303561571797</v>
      </c>
      <c r="AM478" s="21">
        <f t="shared" si="18"/>
        <v>5.7166051149915917</v>
      </c>
      <c r="AN478" s="21">
        <f t="shared" si="18"/>
        <v>1.4871935081944041</v>
      </c>
      <c r="AO478" s="21">
        <f t="shared" si="18"/>
        <v>0</v>
      </c>
      <c r="AP478" s="21">
        <f t="shared" si="18"/>
        <v>0</v>
      </c>
      <c r="AQ478" s="21">
        <f t="shared" si="18"/>
        <v>11.994793234372251</v>
      </c>
      <c r="AR478" s="21">
        <f t="shared" si="18"/>
        <v>14.50939825654161</v>
      </c>
      <c r="AS478" s="21">
        <f t="shared" si="18"/>
        <v>4.0419358064700939</v>
      </c>
      <c r="AT478" s="21">
        <f t="shared" si="18"/>
        <v>1.3861472291334203</v>
      </c>
      <c r="AU478" s="21">
        <f t="shared" si="18"/>
        <v>83.808497417380053</v>
      </c>
      <c r="AV478" s="24">
        <f t="shared" si="15"/>
        <v>7.4462913967002914E-3</v>
      </c>
    </row>
    <row r="479" spans="1:48" x14ac:dyDescent="0.2">
      <c r="A479" s="2">
        <v>2004</v>
      </c>
      <c r="B479" s="11" t="s">
        <v>221</v>
      </c>
      <c r="C479" s="3">
        <f t="shared" si="21"/>
        <v>450.125</v>
      </c>
      <c r="D479" s="3">
        <f t="shared" si="21"/>
        <v>376.16666666666669</v>
      </c>
      <c r="E479" s="3">
        <f t="shared" si="21"/>
        <v>394.20833333333331</v>
      </c>
      <c r="F479" s="3">
        <f t="shared" si="21"/>
        <v>405.08333333333331</v>
      </c>
      <c r="G479" s="3">
        <f t="shared" si="21"/>
        <v>380.5</v>
      </c>
      <c r="H479" s="3">
        <f t="shared" si="21"/>
        <v>365.58333333333331</v>
      </c>
      <c r="I479" s="3">
        <f t="shared" si="21"/>
        <v>373.41666666666669</v>
      </c>
      <c r="J479" s="3">
        <f t="shared" si="21"/>
        <v>439.29166666666669</v>
      </c>
      <c r="K479" s="3">
        <f t="shared" si="21"/>
        <v>452.375</v>
      </c>
      <c r="L479" s="3">
        <f t="shared" si="21"/>
        <v>365.58333333333331</v>
      </c>
      <c r="M479" s="3">
        <f t="shared" si="21"/>
        <v>359.375</v>
      </c>
      <c r="N479" s="3">
        <f t="shared" si="21"/>
        <v>476.5</v>
      </c>
      <c r="O479" s="3">
        <f t="shared" si="21"/>
        <v>377.41666666666669</v>
      </c>
      <c r="P479" s="3">
        <f t="shared" si="21"/>
        <v>439.29166666666669</v>
      </c>
      <c r="Q479" s="3">
        <f t="shared" si="21"/>
        <v>434.45833333333331</v>
      </c>
      <c r="R479" s="3">
        <f t="shared" si="21"/>
        <v>435.08333333333331</v>
      </c>
      <c r="S479" s="3">
        <f t="shared" si="20"/>
        <v>411.79166666666669</v>
      </c>
      <c r="T479" s="3">
        <f t="shared" si="20"/>
        <v>377.25</v>
      </c>
      <c r="U479" s="3">
        <f t="shared" si="20"/>
        <v>182.75</v>
      </c>
      <c r="V479" s="3">
        <f t="shared" si="20"/>
        <v>516.875</v>
      </c>
      <c r="W479" s="3">
        <f t="shared" si="20"/>
        <v>322.75</v>
      </c>
      <c r="X479" s="3">
        <f t="shared" si="20"/>
        <v>501.45833333333331</v>
      </c>
      <c r="Y479" s="21">
        <f t="shared" si="19"/>
        <v>0</v>
      </c>
      <c r="Z479" s="21">
        <f t="shared" si="19"/>
        <v>1.6889845857067838</v>
      </c>
      <c r="AA479" s="21">
        <f t="shared" si="19"/>
        <v>1.7699914892968414</v>
      </c>
      <c r="AB479" s="21">
        <f t="shared" si="19"/>
        <v>1.2359764289148825</v>
      </c>
      <c r="AC479" s="21">
        <f t="shared" si="19"/>
        <v>45.093844250773884</v>
      </c>
      <c r="AD479" s="21">
        <f t="shared" si="19"/>
        <v>0.78450708317773588</v>
      </c>
      <c r="AE479" s="21">
        <f t="shared" si="19"/>
        <v>36.103860567045004</v>
      </c>
      <c r="AF479" s="21">
        <f t="shared" si="19"/>
        <v>4.1359561863988752</v>
      </c>
      <c r="AG479" s="21">
        <f t="shared" si="19"/>
        <v>4.6440474601156732</v>
      </c>
      <c r="AH479" s="21">
        <f t="shared" si="19"/>
        <v>3.0278128081444833</v>
      </c>
      <c r="AI479" s="21">
        <f t="shared" si="19"/>
        <v>0</v>
      </c>
      <c r="AJ479" s="21">
        <f t="shared" si="19"/>
        <v>0</v>
      </c>
      <c r="AK479" s="21">
        <f t="shared" si="19"/>
        <v>0</v>
      </c>
      <c r="AL479" s="21">
        <f t="shared" si="19"/>
        <v>0.52988399128277686</v>
      </c>
      <c r="AM479" s="21">
        <f t="shared" si="18"/>
        <v>6.5951583905750537</v>
      </c>
      <c r="AN479" s="21">
        <f t="shared" si="18"/>
        <v>1.7245168920117671</v>
      </c>
      <c r="AO479" s="21">
        <f t="shared" si="18"/>
        <v>0</v>
      </c>
      <c r="AP479" s="21">
        <f t="shared" si="18"/>
        <v>0</v>
      </c>
      <c r="AQ479" s="21">
        <f t="shared" si="18"/>
        <v>11.372495271499501</v>
      </c>
      <c r="AR479" s="21">
        <f t="shared" si="18"/>
        <v>18.114843535869436</v>
      </c>
      <c r="AS479" s="21">
        <f t="shared" si="18"/>
        <v>4.1055382581848088</v>
      </c>
      <c r="AT479" s="21">
        <f t="shared" si="18"/>
        <v>1.6998453130854612</v>
      </c>
      <c r="AU479" s="21">
        <f t="shared" si="18"/>
        <v>95.803930223807257</v>
      </c>
      <c r="AV479" s="24">
        <f t="shared" si="15"/>
        <v>0.13376930592666217</v>
      </c>
    </row>
    <row r="480" spans="1:48" x14ac:dyDescent="0.2">
      <c r="A480" s="2">
        <v>2005</v>
      </c>
      <c r="B480" s="11" t="s">
        <v>221</v>
      </c>
      <c r="C480" s="3">
        <f t="shared" si="21"/>
        <v>531.66666666666663</v>
      </c>
      <c r="D480" s="3">
        <f t="shared" si="21"/>
        <v>406.5</v>
      </c>
      <c r="E480" s="3">
        <f t="shared" si="21"/>
        <v>419.70833333333331</v>
      </c>
      <c r="F480" s="3">
        <f t="shared" si="21"/>
        <v>424.875</v>
      </c>
      <c r="G480" s="3">
        <f t="shared" si="21"/>
        <v>421.54166666666669</v>
      </c>
      <c r="H480" s="3">
        <f t="shared" si="21"/>
        <v>380.75</v>
      </c>
      <c r="I480" s="3">
        <f t="shared" si="21"/>
        <v>416.75</v>
      </c>
      <c r="J480" s="3">
        <f t="shared" si="21"/>
        <v>481.5</v>
      </c>
      <c r="K480" s="3">
        <f t="shared" si="21"/>
        <v>511.95833333333331</v>
      </c>
      <c r="L480" s="3">
        <f t="shared" si="21"/>
        <v>385.875</v>
      </c>
      <c r="M480" s="3">
        <f t="shared" si="21"/>
        <v>395.54166666666669</v>
      </c>
      <c r="N480" s="3">
        <f t="shared" si="21"/>
        <v>578.79166666666663</v>
      </c>
      <c r="O480" s="3">
        <f t="shared" si="21"/>
        <v>401.29166666666669</v>
      </c>
      <c r="P480" s="3">
        <f t="shared" si="21"/>
        <v>481.5</v>
      </c>
      <c r="Q480" s="3">
        <f t="shared" si="21"/>
        <v>492.5</v>
      </c>
      <c r="R480" s="3">
        <f t="shared" si="21"/>
        <v>496.875</v>
      </c>
      <c r="S480" s="3">
        <f t="shared" si="20"/>
        <v>459.54166666666669</v>
      </c>
      <c r="T480" s="3">
        <f t="shared" si="20"/>
        <v>395.45833333333331</v>
      </c>
      <c r="U480" s="3">
        <f t="shared" si="20"/>
        <v>185.25</v>
      </c>
      <c r="V480" s="3">
        <f t="shared" si="20"/>
        <v>645.375</v>
      </c>
      <c r="W480" s="3">
        <f t="shared" si="20"/>
        <v>339.5</v>
      </c>
      <c r="X480" s="3">
        <f t="shared" si="20"/>
        <v>617.45833333333337</v>
      </c>
      <c r="Y480" s="21">
        <f t="shared" si="20"/>
        <v>0</v>
      </c>
      <c r="Z480" s="21">
        <f t="shared" si="20"/>
        <v>1.8251809501722842</v>
      </c>
      <c r="AA480" s="21">
        <f t="shared" si="20"/>
        <v>1.8844862352486078</v>
      </c>
      <c r="AB480" s="21">
        <f t="shared" si="20"/>
        <v>1.2963640861597467</v>
      </c>
      <c r="AC480" s="21">
        <f t="shared" si="20"/>
        <v>49.957777297971894</v>
      </c>
      <c r="AD480" s="21">
        <f t="shared" si="20"/>
        <v>0.81705330819217581</v>
      </c>
      <c r="AE480" s="21">
        <f t="shared" si="20"/>
        <v>40.29355204101585</v>
      </c>
      <c r="AF480" s="21">
        <f t="shared" si="20"/>
        <v>4.5333500607061943</v>
      </c>
      <c r="AG480" s="21">
        <f t="shared" si="20"/>
        <v>5.2557254437175356</v>
      </c>
      <c r="AH480" s="21">
        <f t="shared" si="19"/>
        <v>3.1958712578329216</v>
      </c>
      <c r="AI480" s="21">
        <f t="shared" si="19"/>
        <v>0</v>
      </c>
      <c r="AJ480" s="21">
        <f t="shared" si="19"/>
        <v>0</v>
      </c>
      <c r="AK480" s="21">
        <f t="shared" si="19"/>
        <v>0</v>
      </c>
      <c r="AL480" s="21">
        <f t="shared" si="19"/>
        <v>0.58079668057135247</v>
      </c>
      <c r="AM480" s="21">
        <f t="shared" si="18"/>
        <v>7.476241697189713</v>
      </c>
      <c r="AN480" s="21">
        <f t="shared" si="18"/>
        <v>1.9694372665428388</v>
      </c>
      <c r="AO480" s="21">
        <f t="shared" si="18"/>
        <v>0</v>
      </c>
      <c r="AP480" s="21">
        <f t="shared" si="18"/>
        <v>0</v>
      </c>
      <c r="AQ480" s="21">
        <f t="shared" si="18"/>
        <v>11.528069762217685</v>
      </c>
      <c r="AR480" s="21">
        <f t="shared" si="18"/>
        <v>22.618364492308075</v>
      </c>
      <c r="AS480" s="21">
        <f t="shared" si="18"/>
        <v>4.3186064714291028</v>
      </c>
      <c r="AT480" s="21">
        <f t="shared" si="18"/>
        <v>2.0930625421365558</v>
      </c>
      <c r="AU480" s="21">
        <f t="shared" si="18"/>
        <v>107.83132870273022</v>
      </c>
      <c r="AV480" s="24">
        <f t="shared" si="15"/>
        <v>0.11826452558117283</v>
      </c>
    </row>
    <row r="481" spans="1:49" x14ac:dyDescent="0.2">
      <c r="A481" s="2">
        <v>2006</v>
      </c>
      <c r="B481" s="11" t="s">
        <v>221</v>
      </c>
      <c r="C481" s="3">
        <f t="shared" si="21"/>
        <v>553.20833333333337</v>
      </c>
      <c r="D481" s="3">
        <f t="shared" si="21"/>
        <v>418.625</v>
      </c>
      <c r="E481" s="3">
        <f t="shared" si="21"/>
        <v>440.16666666666669</v>
      </c>
      <c r="F481" s="3">
        <f t="shared" si="21"/>
        <v>439.20833333333331</v>
      </c>
      <c r="G481" s="3">
        <f t="shared" si="21"/>
        <v>439.29166666666669</v>
      </c>
      <c r="H481" s="3">
        <f t="shared" si="21"/>
        <v>394.75</v>
      </c>
      <c r="I481" s="3">
        <f t="shared" si="21"/>
        <v>435.95833333333331</v>
      </c>
      <c r="J481" s="3">
        <f t="shared" si="21"/>
        <v>489.29166666666669</v>
      </c>
      <c r="K481" s="3">
        <f t="shared" si="21"/>
        <v>534.70833333333337</v>
      </c>
      <c r="L481" s="3">
        <f t="shared" si="21"/>
        <v>399.875</v>
      </c>
      <c r="M481" s="3">
        <f t="shared" si="21"/>
        <v>430.66666666666669</v>
      </c>
      <c r="N481" s="3">
        <f t="shared" si="21"/>
        <v>602.66666666666663</v>
      </c>
      <c r="O481" s="3">
        <f t="shared" si="21"/>
        <v>422.54166666666669</v>
      </c>
      <c r="P481" s="3">
        <f t="shared" si="21"/>
        <v>489.29166666666669</v>
      </c>
      <c r="Q481" s="3">
        <f t="shared" si="21"/>
        <v>512.70833333333337</v>
      </c>
      <c r="R481" s="3">
        <f t="shared" si="21"/>
        <v>516.91666666666663</v>
      </c>
      <c r="S481" s="3">
        <f t="shared" si="20"/>
        <v>477.54166666666669</v>
      </c>
      <c r="T481" s="3">
        <f t="shared" si="20"/>
        <v>412.875</v>
      </c>
      <c r="U481" s="3">
        <f t="shared" si="20"/>
        <v>196.75</v>
      </c>
      <c r="V481" s="3">
        <f t="shared" si="20"/>
        <v>673.45833333333337</v>
      </c>
      <c r="W481" s="3">
        <f t="shared" si="20"/>
        <v>358.25</v>
      </c>
      <c r="X481" s="3">
        <f t="shared" si="20"/>
        <v>643.33333333333337</v>
      </c>
      <c r="Y481" s="21">
        <f t="shared" si="20"/>
        <v>0</v>
      </c>
      <c r="Z481" s="21">
        <f t="shared" si="20"/>
        <v>1.8796220793748397</v>
      </c>
      <c r="AA481" s="21">
        <f t="shared" si="20"/>
        <v>1.976343948095532</v>
      </c>
      <c r="AB481" s="21">
        <f t="shared" si="20"/>
        <v>1.3400974631960272</v>
      </c>
      <c r="AC481" s="21">
        <f t="shared" si="20"/>
        <v>52.061366615846367</v>
      </c>
      <c r="AD481" s="21">
        <f t="shared" si="20"/>
        <v>0.84709597743627407</v>
      </c>
      <c r="AE481" s="21">
        <f t="shared" si="20"/>
        <v>42.150713357843323</v>
      </c>
      <c r="AF481" s="21">
        <f t="shared" si="20"/>
        <v>4.6067090483621342</v>
      </c>
      <c r="AG481" s="21">
        <f t="shared" si="20"/>
        <v>5.4892752192746102</v>
      </c>
      <c r="AH481" s="21">
        <f t="shared" si="19"/>
        <v>3.3118212354413727</v>
      </c>
      <c r="AI481" s="21">
        <f t="shared" si="19"/>
        <v>0</v>
      </c>
      <c r="AJ481" s="21">
        <f t="shared" si="19"/>
        <v>0</v>
      </c>
      <c r="AK481" s="21">
        <f t="shared" si="19"/>
        <v>0</v>
      </c>
      <c r="AL481" s="21">
        <f t="shared" si="19"/>
        <v>0.5901951730658872</v>
      </c>
      <c r="AM481" s="21">
        <f t="shared" si="18"/>
        <v>7.783007959722454</v>
      </c>
      <c r="AN481" s="21">
        <f t="shared" si="18"/>
        <v>2.0488753650927012</v>
      </c>
      <c r="AO481" s="21">
        <f t="shared" si="18"/>
        <v>0</v>
      </c>
      <c r="AP481" s="21">
        <f t="shared" si="18"/>
        <v>0</v>
      </c>
      <c r="AQ481" s="21">
        <f t="shared" si="18"/>
        <v>12.24371241952135</v>
      </c>
      <c r="AR481" s="21">
        <f t="shared" si="18"/>
        <v>23.602597022995379</v>
      </c>
      <c r="AS481" s="21">
        <f t="shared" si="18"/>
        <v>4.557115665359281</v>
      </c>
      <c r="AT481" s="21">
        <f t="shared" si="18"/>
        <v>2.1807737128408409</v>
      </c>
      <c r="AU481" s="21">
        <f t="shared" si="18"/>
        <v>112.67997263388683</v>
      </c>
      <c r="AV481" s="24">
        <f t="shared" si="15"/>
        <v>4.3983465125213207E-2</v>
      </c>
    </row>
    <row r="482" spans="1:49" x14ac:dyDescent="0.2">
      <c r="A482" s="2">
        <v>2007</v>
      </c>
      <c r="B482" s="11" t="s">
        <v>221</v>
      </c>
      <c r="C482" s="3">
        <f t="shared" si="21"/>
        <v>542.875</v>
      </c>
      <c r="D482" s="3">
        <f t="shared" si="21"/>
        <v>435.25</v>
      </c>
      <c r="E482" s="3">
        <f t="shared" si="21"/>
        <v>462.70833333333331</v>
      </c>
      <c r="F482" s="3">
        <f t="shared" si="21"/>
        <v>394.875</v>
      </c>
      <c r="G482" s="3">
        <f t="shared" si="21"/>
        <v>460.91666666666669</v>
      </c>
      <c r="H482" s="3">
        <f t="shared" si="21"/>
        <v>418.45833333333331</v>
      </c>
      <c r="I482" s="3">
        <f t="shared" si="21"/>
        <v>457.04166666666669</v>
      </c>
      <c r="J482" s="3">
        <f t="shared" si="21"/>
        <v>512.875</v>
      </c>
      <c r="K482" s="3">
        <f t="shared" si="21"/>
        <v>540.16666666666663</v>
      </c>
      <c r="L482" s="3">
        <f t="shared" si="21"/>
        <v>418.45833333333331</v>
      </c>
      <c r="M482" s="3">
        <f t="shared" si="21"/>
        <v>464.83333333333331</v>
      </c>
      <c r="N482" s="3">
        <f t="shared" si="21"/>
        <v>582.91666666666663</v>
      </c>
      <c r="O482" s="3">
        <f t="shared" si="21"/>
        <v>444.41666666666669</v>
      </c>
      <c r="P482" s="3">
        <f t="shared" si="21"/>
        <v>512.875</v>
      </c>
      <c r="Q482" s="3">
        <f t="shared" si="21"/>
        <v>515.29166666666663</v>
      </c>
      <c r="R482" s="3">
        <f t="shared" ref="R482:AG491" si="22">AVERAGEIFS(R$2:R$421,$A$2:$A$421,$A482)</f>
        <v>516.79166666666663</v>
      </c>
      <c r="S482" s="3">
        <f t="shared" si="22"/>
        <v>480.70833333333331</v>
      </c>
      <c r="T482" s="3">
        <f t="shared" si="22"/>
        <v>432.20833333333331</v>
      </c>
      <c r="U482" s="3">
        <f t="shared" si="22"/>
        <v>227</v>
      </c>
      <c r="V482" s="3">
        <f t="shared" si="22"/>
        <v>641</v>
      </c>
      <c r="W482" s="3">
        <f t="shared" si="22"/>
        <v>379.5</v>
      </c>
      <c r="X482" s="3">
        <f t="shared" si="22"/>
        <v>616.83333333333337</v>
      </c>
      <c r="Y482" s="21">
        <f t="shared" si="22"/>
        <v>0</v>
      </c>
      <c r="Z482" s="21">
        <f t="shared" si="22"/>
        <v>1.9542681637453549</v>
      </c>
      <c r="AA482" s="21">
        <f t="shared" si="22"/>
        <v>2.0775558068535482</v>
      </c>
      <c r="AB482" s="21">
        <f t="shared" si="22"/>
        <v>1.2048291109675315</v>
      </c>
      <c r="AC482" s="21">
        <f t="shared" si="22"/>
        <v>54.624190221425827</v>
      </c>
      <c r="AD482" s="21">
        <f t="shared" si="22"/>
        <v>0.89797180719785752</v>
      </c>
      <c r="AE482" s="21">
        <f t="shared" si="22"/>
        <v>44.189159401909912</v>
      </c>
      <c r="AF482" s="21">
        <f t="shared" si="22"/>
        <v>4.828747481588139</v>
      </c>
      <c r="AG482" s="21">
        <f t="shared" si="22"/>
        <v>5.5453100555346397</v>
      </c>
      <c r="AH482" s="21">
        <f t="shared" si="19"/>
        <v>3.4657310271478274</v>
      </c>
      <c r="AI482" s="21">
        <f t="shared" si="19"/>
        <v>0</v>
      </c>
      <c r="AJ482" s="21">
        <f t="shared" si="19"/>
        <v>0</v>
      </c>
      <c r="AK482" s="21">
        <f t="shared" si="19"/>
        <v>0</v>
      </c>
      <c r="AL482" s="21">
        <f t="shared" si="19"/>
        <v>0.61864194714025422</v>
      </c>
      <c r="AM482" s="21">
        <f t="shared" si="18"/>
        <v>7.822223440706022</v>
      </c>
      <c r="AN482" s="21">
        <f t="shared" si="18"/>
        <v>2.0483799091765897</v>
      </c>
      <c r="AO482" s="21">
        <f t="shared" si="18"/>
        <v>0</v>
      </c>
      <c r="AP482" s="21">
        <f t="shared" si="18"/>
        <v>0</v>
      </c>
      <c r="AQ482" s="21">
        <f t="shared" si="18"/>
        <v>14.126163757211417</v>
      </c>
      <c r="AR482" s="21">
        <f t="shared" si="18"/>
        <v>22.465034498655005</v>
      </c>
      <c r="AS482" s="21">
        <f t="shared" si="18"/>
        <v>4.8274260851468176</v>
      </c>
      <c r="AT482" s="21">
        <f t="shared" si="18"/>
        <v>2.0909439148248583</v>
      </c>
      <c r="AU482" s="21">
        <f t="shared" si="18"/>
        <v>116.1464744225063</v>
      </c>
      <c r="AV482" s="24">
        <f t="shared" si="15"/>
        <v>3.0300404954340977E-2</v>
      </c>
    </row>
    <row r="483" spans="1:49" x14ac:dyDescent="0.2">
      <c r="A483" s="2">
        <v>2008</v>
      </c>
      <c r="B483" s="11" t="s">
        <v>221</v>
      </c>
      <c r="C483" s="3">
        <f t="shared" ref="C483:R491" si="23">AVERAGEIFS(C$2:C$421,$A$2:$A$421,$A483)</f>
        <v>610.29166666666663</v>
      </c>
      <c r="D483" s="3">
        <f t="shared" si="23"/>
        <v>460.16666666666669</v>
      </c>
      <c r="E483" s="3">
        <f t="shared" si="23"/>
        <v>488.75</v>
      </c>
      <c r="F483" s="3">
        <f t="shared" si="23"/>
        <v>398.75</v>
      </c>
      <c r="G483" s="3">
        <f t="shared" si="23"/>
        <v>505.33333333333331</v>
      </c>
      <c r="H483" s="3">
        <f t="shared" si="23"/>
        <v>439.08333333333331</v>
      </c>
      <c r="I483" s="3">
        <f t="shared" si="23"/>
        <v>504.625</v>
      </c>
      <c r="J483" s="3">
        <f t="shared" si="23"/>
        <v>551.41666666666663</v>
      </c>
      <c r="K483" s="3">
        <f t="shared" si="23"/>
        <v>596.66666666666663</v>
      </c>
      <c r="L483" s="3">
        <f t="shared" si="23"/>
        <v>439.08333333333331</v>
      </c>
      <c r="M483" s="3">
        <f t="shared" si="23"/>
        <v>525.33333333333337</v>
      </c>
      <c r="N483" s="3">
        <f t="shared" si="23"/>
        <v>665.20833333333337</v>
      </c>
      <c r="O483" s="3">
        <f t="shared" si="23"/>
        <v>464.08333333333331</v>
      </c>
      <c r="P483" s="3">
        <f t="shared" si="23"/>
        <v>551.41666666666663</v>
      </c>
      <c r="Q483" s="3">
        <f t="shared" si="23"/>
        <v>569.33333333333337</v>
      </c>
      <c r="R483" s="3">
        <f t="shared" si="23"/>
        <v>573.375</v>
      </c>
      <c r="S483" s="3">
        <f t="shared" si="22"/>
        <v>522.125</v>
      </c>
      <c r="T483" s="3">
        <f t="shared" si="22"/>
        <v>451.33333333333331</v>
      </c>
      <c r="U483" s="3">
        <f t="shared" si="22"/>
        <v>250.5</v>
      </c>
      <c r="V483" s="3">
        <f t="shared" si="22"/>
        <v>745.875</v>
      </c>
      <c r="W483" s="3">
        <f t="shared" si="22"/>
        <v>395.75</v>
      </c>
      <c r="X483" s="3">
        <f t="shared" si="22"/>
        <v>711.58333333333337</v>
      </c>
      <c r="Y483" s="21">
        <f t="shared" si="22"/>
        <v>0</v>
      </c>
      <c r="Z483" s="21">
        <f t="shared" si="22"/>
        <v>2.0661437488420158</v>
      </c>
      <c r="AA483" s="21">
        <f t="shared" si="22"/>
        <v>2.1944826307421992</v>
      </c>
      <c r="AB483" s="21">
        <f t="shared" si="22"/>
        <v>1.2166523785965258</v>
      </c>
      <c r="AC483" s="21">
        <f t="shared" si="22"/>
        <v>59.888101519205605</v>
      </c>
      <c r="AD483" s="21">
        <f t="shared" si="22"/>
        <v>0.94223109670925231</v>
      </c>
      <c r="AE483" s="21">
        <f t="shared" si="22"/>
        <v>48.789762924289448</v>
      </c>
      <c r="AF483" s="21">
        <f t="shared" si="22"/>
        <v>5.1916194793514849</v>
      </c>
      <c r="AG483" s="21">
        <f t="shared" si="22"/>
        <v>6.1253347728522103</v>
      </c>
      <c r="AH483" s="21">
        <f t="shared" si="19"/>
        <v>3.6365501905888489</v>
      </c>
      <c r="AI483" s="21">
        <f t="shared" si="19"/>
        <v>0</v>
      </c>
      <c r="AJ483" s="21">
        <f t="shared" si="19"/>
        <v>0</v>
      </c>
      <c r="AK483" s="21">
        <f t="shared" si="19"/>
        <v>0</v>
      </c>
      <c r="AL483" s="21">
        <f t="shared" si="19"/>
        <v>0.66513181643140185</v>
      </c>
      <c r="AM483" s="21">
        <f t="shared" si="18"/>
        <v>8.6425860025719317</v>
      </c>
      <c r="AN483" s="21">
        <f t="shared" si="18"/>
        <v>2.2726562872030196</v>
      </c>
      <c r="AO483" s="21">
        <f t="shared" si="18"/>
        <v>0</v>
      </c>
      <c r="AP483" s="21">
        <f t="shared" si="18"/>
        <v>0</v>
      </c>
      <c r="AQ483" s="21">
        <f t="shared" si="18"/>
        <v>15.588563969962379</v>
      </c>
      <c r="AR483" s="21">
        <f t="shared" si="18"/>
        <v>26.140573489367085</v>
      </c>
      <c r="AS483" s="21">
        <f t="shared" si="18"/>
        <v>5.0341340532196384</v>
      </c>
      <c r="AT483" s="21">
        <f t="shared" si="18"/>
        <v>2.4121278152782306</v>
      </c>
      <c r="AU483" s="21">
        <f t="shared" si="18"/>
        <v>128.78823746621359</v>
      </c>
      <c r="AV483" s="24">
        <f t="shared" si="15"/>
        <v>0.10331738038315094</v>
      </c>
    </row>
    <row r="484" spans="1:49" x14ac:dyDescent="0.2">
      <c r="A484" s="2">
        <v>2009</v>
      </c>
      <c r="B484" s="11" t="s">
        <v>221</v>
      </c>
      <c r="C484" s="3">
        <f t="shared" si="23"/>
        <v>601.91666666666663</v>
      </c>
      <c r="D484" s="3">
        <f t="shared" si="23"/>
        <v>484.83333333333331</v>
      </c>
      <c r="E484" s="3">
        <f t="shared" si="23"/>
        <v>494.83333333333331</v>
      </c>
      <c r="F484" s="3">
        <f t="shared" si="23"/>
        <v>407.375</v>
      </c>
      <c r="G484" s="3">
        <f t="shared" si="23"/>
        <v>490.66666666666669</v>
      </c>
      <c r="H484" s="3">
        <f t="shared" si="23"/>
        <v>433.04166666666669</v>
      </c>
      <c r="I484" s="3">
        <f t="shared" si="23"/>
        <v>485.125</v>
      </c>
      <c r="J484" s="3">
        <f t="shared" si="23"/>
        <v>564.375</v>
      </c>
      <c r="K484" s="3">
        <f t="shared" si="23"/>
        <v>590.29166666666663</v>
      </c>
      <c r="L484" s="3">
        <f t="shared" si="23"/>
        <v>433.04166666666669</v>
      </c>
      <c r="M484" s="3">
        <f t="shared" si="23"/>
        <v>585.70833333333337</v>
      </c>
      <c r="N484" s="3">
        <f t="shared" si="23"/>
        <v>649.70833333333337</v>
      </c>
      <c r="O484" s="3">
        <f t="shared" si="23"/>
        <v>483.20833333333331</v>
      </c>
      <c r="P484" s="3">
        <f t="shared" si="23"/>
        <v>564.375</v>
      </c>
      <c r="Q484" s="3">
        <f t="shared" si="23"/>
        <v>561.29166666666663</v>
      </c>
      <c r="R484" s="3">
        <f t="shared" si="23"/>
        <v>563.375</v>
      </c>
      <c r="S484" s="3">
        <f t="shared" si="22"/>
        <v>528.125</v>
      </c>
      <c r="T484" s="3">
        <f t="shared" si="22"/>
        <v>471.91666666666669</v>
      </c>
      <c r="U484" s="3">
        <f t="shared" si="22"/>
        <v>255.5</v>
      </c>
      <c r="V484" s="3">
        <f t="shared" si="22"/>
        <v>719.16666666666663</v>
      </c>
      <c r="W484" s="3">
        <f t="shared" si="22"/>
        <v>404.5</v>
      </c>
      <c r="X484" s="3">
        <f t="shared" si="22"/>
        <v>690.66666666666663</v>
      </c>
      <c r="Y484" s="21">
        <f t="shared" si="22"/>
        <v>0</v>
      </c>
      <c r="Z484" s="21">
        <f t="shared" si="22"/>
        <v>2.1768968364293459</v>
      </c>
      <c r="AA484" s="21">
        <f t="shared" si="22"/>
        <v>2.2217967368025877</v>
      </c>
      <c r="AB484" s="21">
        <f t="shared" si="22"/>
        <v>1.2429686839642877</v>
      </c>
      <c r="AC484" s="21">
        <f t="shared" si="22"/>
        <v>58.149924430257677</v>
      </c>
      <c r="AD484" s="21">
        <f t="shared" si="22"/>
        <v>0.92926625432712662</v>
      </c>
      <c r="AE484" s="21">
        <f t="shared" si="22"/>
        <v>46.904401761002561</v>
      </c>
      <c r="AF484" s="21">
        <f t="shared" si="22"/>
        <v>5.3136229294102968</v>
      </c>
      <c r="AG484" s="21">
        <f t="shared" si="22"/>
        <v>6.0598895060752271</v>
      </c>
      <c r="AH484" s="21">
        <f t="shared" si="19"/>
        <v>3.586512253823297</v>
      </c>
      <c r="AI484" s="21">
        <f t="shared" si="19"/>
        <v>0</v>
      </c>
      <c r="AJ484" s="21">
        <f t="shared" si="19"/>
        <v>0</v>
      </c>
      <c r="AK484" s="21">
        <f t="shared" si="19"/>
        <v>0</v>
      </c>
      <c r="AL484" s="21">
        <f t="shared" si="19"/>
        <v>0.68076246437685783</v>
      </c>
      <c r="AM484" s="21">
        <f t="shared" si="18"/>
        <v>8.5205120053166343</v>
      </c>
      <c r="AN484" s="21">
        <f t="shared" si="18"/>
        <v>2.2330198139141069</v>
      </c>
      <c r="AO484" s="21">
        <f t="shared" si="18"/>
        <v>0</v>
      </c>
      <c r="AP484" s="21">
        <f t="shared" si="18"/>
        <v>0</v>
      </c>
      <c r="AQ484" s="21">
        <f t="shared" si="18"/>
        <v>15.899712951398753</v>
      </c>
      <c r="AR484" s="21">
        <f t="shared" si="18"/>
        <v>25.204530385256461</v>
      </c>
      <c r="AS484" s="21">
        <f t="shared" si="18"/>
        <v>5.1454383437203886</v>
      </c>
      <c r="AT484" s="21">
        <f t="shared" si="18"/>
        <v>2.3412244212467472</v>
      </c>
      <c r="AU484" s="21">
        <f t="shared" si="18"/>
        <v>126.26120856044871</v>
      </c>
      <c r="AV484" s="24">
        <f t="shared" si="15"/>
        <v>-1.9816640588360537E-2</v>
      </c>
    </row>
    <row r="485" spans="1:49" x14ac:dyDescent="0.2">
      <c r="A485" s="2">
        <v>2010</v>
      </c>
      <c r="B485" s="11" t="s">
        <v>221</v>
      </c>
      <c r="C485" s="3">
        <f t="shared" si="23"/>
        <v>625.25</v>
      </c>
      <c r="D485" s="3">
        <f t="shared" si="23"/>
        <v>500</v>
      </c>
      <c r="E485" s="3">
        <f t="shared" si="23"/>
        <v>506.04166666666669</v>
      </c>
      <c r="F485" s="3">
        <f t="shared" si="23"/>
        <v>415.25</v>
      </c>
      <c r="G485" s="3">
        <f t="shared" si="23"/>
        <v>490.91666666666669</v>
      </c>
      <c r="H485" s="3">
        <f t="shared" si="23"/>
        <v>448.04166666666669</v>
      </c>
      <c r="I485" s="3">
        <f t="shared" si="23"/>
        <v>482.875</v>
      </c>
      <c r="J485" s="3">
        <f t="shared" si="23"/>
        <v>577.08333333333337</v>
      </c>
      <c r="K485" s="3">
        <f t="shared" si="23"/>
        <v>592.625</v>
      </c>
      <c r="L485" s="3">
        <f t="shared" si="23"/>
        <v>448.04166666666669</v>
      </c>
      <c r="M485" s="3">
        <f t="shared" si="23"/>
        <v>606.58333333333337</v>
      </c>
      <c r="N485" s="3">
        <f t="shared" si="23"/>
        <v>677.04166666666663</v>
      </c>
      <c r="O485" s="3">
        <f t="shared" si="23"/>
        <v>474.125</v>
      </c>
      <c r="P485" s="3">
        <f t="shared" si="23"/>
        <v>577.08333333333337</v>
      </c>
      <c r="Q485" s="3">
        <f t="shared" si="23"/>
        <v>569.83333333333337</v>
      </c>
      <c r="R485" s="3">
        <f t="shared" si="23"/>
        <v>572.91666666666663</v>
      </c>
      <c r="S485" s="3">
        <f t="shared" si="22"/>
        <v>545.95833333333337</v>
      </c>
      <c r="T485" s="3">
        <f t="shared" si="22"/>
        <v>479.95833333333331</v>
      </c>
      <c r="U485" s="3">
        <f t="shared" si="22"/>
        <v>253.25</v>
      </c>
      <c r="V485" s="3">
        <f t="shared" si="22"/>
        <v>753.08333333333337</v>
      </c>
      <c r="W485" s="3">
        <f t="shared" si="22"/>
        <v>414.75</v>
      </c>
      <c r="X485" s="3">
        <f t="shared" si="22"/>
        <v>723.08333333333337</v>
      </c>
      <c r="Y485" s="21">
        <f t="shared" si="22"/>
        <v>0</v>
      </c>
      <c r="Z485" s="21">
        <f t="shared" si="22"/>
        <v>2.2449950186620966</v>
      </c>
      <c r="AA485" s="21">
        <f t="shared" si="22"/>
        <v>2.2721220418042631</v>
      </c>
      <c r="AB485" s="21">
        <f t="shared" si="22"/>
        <v>1.2669966149522442</v>
      </c>
      <c r="AC485" s="21">
        <f t="shared" si="22"/>
        <v>58.179552448819301</v>
      </c>
      <c r="AD485" s="21">
        <f t="shared" si="22"/>
        <v>0.96145482851723196</v>
      </c>
      <c r="AE485" s="21">
        <f t="shared" si="22"/>
        <v>46.686860088315619</v>
      </c>
      <c r="AF485" s="21">
        <f t="shared" si="22"/>
        <v>5.4332726151592921</v>
      </c>
      <c r="AG485" s="21">
        <f t="shared" si="22"/>
        <v>6.0838433292092864</v>
      </c>
      <c r="AH485" s="21">
        <f t="shared" si="19"/>
        <v>3.710744372689494</v>
      </c>
      <c r="AI485" s="21">
        <f t="shared" si="19"/>
        <v>0</v>
      </c>
      <c r="AJ485" s="21">
        <f t="shared" ref="AJ485:AU485" si="24">AVERAGEIFS(AJ$2:AJ$421,$A$2:$A$421,$A485)</f>
        <v>0</v>
      </c>
      <c r="AK485" s="21">
        <f t="shared" si="24"/>
        <v>0</v>
      </c>
      <c r="AL485" s="21">
        <f t="shared" si="24"/>
        <v>0.69609155641339837</v>
      </c>
      <c r="AM485" s="21">
        <f t="shared" si="24"/>
        <v>8.6501760956655254</v>
      </c>
      <c r="AN485" s="21">
        <f t="shared" si="24"/>
        <v>2.270839615510611</v>
      </c>
      <c r="AO485" s="21">
        <f t="shared" si="24"/>
        <v>0</v>
      </c>
      <c r="AP485" s="21">
        <f t="shared" si="24"/>
        <v>0</v>
      </c>
      <c r="AQ485" s="21">
        <f t="shared" si="24"/>
        <v>15.759695909752383</v>
      </c>
      <c r="AR485" s="21">
        <f t="shared" si="24"/>
        <v>26.393202907481186</v>
      </c>
      <c r="AS485" s="21">
        <f t="shared" si="24"/>
        <v>5.2758233697355541</v>
      </c>
      <c r="AT485" s="21">
        <f t="shared" si="24"/>
        <v>2.4511105578134686</v>
      </c>
      <c r="AU485" s="21">
        <f t="shared" si="24"/>
        <v>127.89867039144848</v>
      </c>
      <c r="AV485" s="24">
        <f t="shared" si="15"/>
        <v>1.2885467950801446E-2</v>
      </c>
    </row>
    <row r="486" spans="1:49" x14ac:dyDescent="0.2">
      <c r="A486" s="2">
        <v>2011</v>
      </c>
      <c r="B486" s="11" t="s">
        <v>221</v>
      </c>
      <c r="C486" s="3">
        <f t="shared" si="23"/>
        <v>685.66666666666663</v>
      </c>
      <c r="D486" s="3">
        <f t="shared" si="23"/>
        <v>548.54166666666663</v>
      </c>
      <c r="E486" s="3">
        <f t="shared" si="23"/>
        <v>525.58333333333337</v>
      </c>
      <c r="F486" s="3">
        <f t="shared" si="23"/>
        <v>422.95833333333331</v>
      </c>
      <c r="G486" s="3">
        <f t="shared" si="23"/>
        <v>518.91666666666663</v>
      </c>
      <c r="H486" s="3">
        <f t="shared" si="23"/>
        <v>460.41666666666669</v>
      </c>
      <c r="I486" s="3">
        <f t="shared" si="23"/>
        <v>512.04166666666663</v>
      </c>
      <c r="J486" s="3">
        <f t="shared" si="23"/>
        <v>602.58333333333337</v>
      </c>
      <c r="K486" s="3">
        <f t="shared" si="23"/>
        <v>654.04166666666663</v>
      </c>
      <c r="L486" s="3">
        <f t="shared" si="23"/>
        <v>460.41666666666669</v>
      </c>
      <c r="M486" s="3">
        <f t="shared" si="23"/>
        <v>609.875</v>
      </c>
      <c r="N486" s="3">
        <f t="shared" si="23"/>
        <v>753.16666666666663</v>
      </c>
      <c r="O486" s="3">
        <f t="shared" si="23"/>
        <v>488.91666666666669</v>
      </c>
      <c r="P486" s="3">
        <f t="shared" si="23"/>
        <v>602.58333333333337</v>
      </c>
      <c r="Q486" s="3">
        <f t="shared" si="23"/>
        <v>647.79166666666663</v>
      </c>
      <c r="R486" s="3">
        <f t="shared" si="23"/>
        <v>651</v>
      </c>
      <c r="S486" s="3">
        <f t="shared" si="22"/>
        <v>582.58333333333337</v>
      </c>
      <c r="T486" s="3">
        <f t="shared" si="22"/>
        <v>495</v>
      </c>
      <c r="U486" s="3">
        <f t="shared" si="22"/>
        <v>256.25</v>
      </c>
      <c r="V486" s="3">
        <f t="shared" si="22"/>
        <v>851.16666666666663</v>
      </c>
      <c r="W486" s="3">
        <f t="shared" si="22"/>
        <v>429.25</v>
      </c>
      <c r="X486" s="3">
        <f t="shared" si="22"/>
        <v>811.75</v>
      </c>
      <c r="Y486" s="21">
        <f t="shared" si="22"/>
        <v>0</v>
      </c>
      <c r="Z486" s="21">
        <f t="shared" si="22"/>
        <v>2.4629466183905415</v>
      </c>
      <c r="AA486" s="21">
        <f t="shared" si="22"/>
        <v>2.3598639304503064</v>
      </c>
      <c r="AB486" s="21">
        <f t="shared" si="22"/>
        <v>1.290516018300244</v>
      </c>
      <c r="AC486" s="21">
        <f t="shared" si="22"/>
        <v>61.497890527719882</v>
      </c>
      <c r="AD486" s="21">
        <f t="shared" si="22"/>
        <v>0.98801040222406888</v>
      </c>
      <c r="AE486" s="21">
        <f t="shared" si="22"/>
        <v>49.506844734257534</v>
      </c>
      <c r="AF486" s="21">
        <f t="shared" si="22"/>
        <v>5.6733565747605548</v>
      </c>
      <c r="AG486" s="21">
        <f t="shared" si="22"/>
        <v>6.7143421738450506</v>
      </c>
      <c r="AH486" s="21">
        <f t="shared" ref="AH486:AU491" si="25">AVERAGEIFS(AH$2:AH$421,$A$2:$A$421,$A486)</f>
        <v>3.8132358707541072</v>
      </c>
      <c r="AI486" s="21">
        <f t="shared" si="25"/>
        <v>0</v>
      </c>
      <c r="AJ486" s="21">
        <f t="shared" si="25"/>
        <v>0</v>
      </c>
      <c r="AK486" s="21">
        <f t="shared" si="25"/>
        <v>0</v>
      </c>
      <c r="AL486" s="21">
        <f t="shared" si="25"/>
        <v>0.72685025912278467</v>
      </c>
      <c r="AM486" s="21">
        <f t="shared" si="25"/>
        <v>9.8335981105083299</v>
      </c>
      <c r="AN486" s="21">
        <f t="shared" si="25"/>
        <v>2.5803344111082027</v>
      </c>
      <c r="AO486" s="21">
        <f t="shared" si="25"/>
        <v>0</v>
      </c>
      <c r="AP486" s="21">
        <f t="shared" si="25"/>
        <v>0</v>
      </c>
      <c r="AQ486" s="21">
        <f t="shared" si="25"/>
        <v>15.946385298614212</v>
      </c>
      <c r="AR486" s="21">
        <f t="shared" si="25"/>
        <v>29.830715336617555</v>
      </c>
      <c r="AS486" s="21">
        <f t="shared" si="25"/>
        <v>5.4602704797082247</v>
      </c>
      <c r="AT486" s="21">
        <f t="shared" si="25"/>
        <v>2.7516731524329834</v>
      </c>
      <c r="AU486" s="21">
        <f t="shared" si="25"/>
        <v>137.52753809667428</v>
      </c>
      <c r="AV486" s="24">
        <f t="shared" si="15"/>
        <v>7.2585861278252561E-2</v>
      </c>
    </row>
    <row r="487" spans="1:49" x14ac:dyDescent="0.2">
      <c r="A487" s="2">
        <v>2012</v>
      </c>
      <c r="B487" s="11" t="s">
        <v>221</v>
      </c>
      <c r="C487" s="3">
        <f t="shared" si="23"/>
        <v>740.75</v>
      </c>
      <c r="D487" s="3">
        <f t="shared" si="23"/>
        <v>584.58333333333337</v>
      </c>
      <c r="E487" s="3">
        <f t="shared" si="23"/>
        <v>541.375</v>
      </c>
      <c r="F487" s="3">
        <f t="shared" si="23"/>
        <v>432.75</v>
      </c>
      <c r="G487" s="3">
        <f t="shared" si="23"/>
        <v>548.45833333333337</v>
      </c>
      <c r="H487" s="3">
        <f t="shared" si="23"/>
        <v>469.5</v>
      </c>
      <c r="I487" s="3">
        <f t="shared" si="23"/>
        <v>544.75</v>
      </c>
      <c r="J487" s="3">
        <f t="shared" si="23"/>
        <v>623.54166666666663</v>
      </c>
      <c r="K487" s="3">
        <f t="shared" si="23"/>
        <v>694.95833333333337</v>
      </c>
      <c r="L487" s="3">
        <f t="shared" si="23"/>
        <v>469.5</v>
      </c>
      <c r="M487" s="3">
        <f t="shared" si="23"/>
        <v>689.04166666666663</v>
      </c>
      <c r="N487" s="3">
        <f t="shared" si="23"/>
        <v>821.20833333333337</v>
      </c>
      <c r="O487" s="3">
        <f t="shared" si="23"/>
        <v>508.375</v>
      </c>
      <c r="P487" s="3">
        <f t="shared" si="23"/>
        <v>623.54166666666663</v>
      </c>
      <c r="Q487" s="3">
        <f t="shared" si="23"/>
        <v>685.33333333333337</v>
      </c>
      <c r="R487" s="3">
        <f t="shared" si="23"/>
        <v>691</v>
      </c>
      <c r="S487" s="3">
        <f t="shared" si="22"/>
        <v>617.20833333333337</v>
      </c>
      <c r="T487" s="3">
        <f t="shared" si="22"/>
        <v>510.41666666666669</v>
      </c>
      <c r="U487" s="3">
        <f t="shared" si="22"/>
        <v>268.5</v>
      </c>
      <c r="V487" s="3">
        <f t="shared" si="22"/>
        <v>937.04166666666663</v>
      </c>
      <c r="W487" s="3">
        <f t="shared" si="22"/>
        <v>437.75</v>
      </c>
      <c r="X487" s="3">
        <f t="shared" si="22"/>
        <v>888.79166666666663</v>
      </c>
      <c r="Y487" s="21">
        <f t="shared" si="22"/>
        <v>0</v>
      </c>
      <c r="Z487" s="21">
        <f t="shared" si="22"/>
        <v>2.6247733426524342</v>
      </c>
      <c r="AA487" s="21">
        <f t="shared" si="22"/>
        <v>2.4307683564563849</v>
      </c>
      <c r="AB487" s="21">
        <f t="shared" si="22"/>
        <v>1.320392017147703</v>
      </c>
      <c r="AC487" s="21">
        <f t="shared" si="22"/>
        <v>64.998934721083728</v>
      </c>
      <c r="AD487" s="21">
        <f t="shared" si="22"/>
        <v>1.0075023721502994</v>
      </c>
      <c r="AE487" s="21">
        <f t="shared" si="22"/>
        <v>52.669256087206691</v>
      </c>
      <c r="AF487" s="21">
        <f t="shared" si="22"/>
        <v>5.8706804827334871</v>
      </c>
      <c r="AG487" s="21">
        <f t="shared" si="22"/>
        <v>7.1343895723744426</v>
      </c>
      <c r="AH487" s="21">
        <f t="shared" si="25"/>
        <v>3.8884653205119704</v>
      </c>
      <c r="AI487" s="21">
        <f t="shared" si="25"/>
        <v>0</v>
      </c>
      <c r="AJ487" s="21">
        <f t="shared" si="25"/>
        <v>0</v>
      </c>
      <c r="AK487" s="21">
        <f t="shared" si="25"/>
        <v>0</v>
      </c>
      <c r="AL487" s="21">
        <f t="shared" si="25"/>
        <v>0.75213069615353845</v>
      </c>
      <c r="AM487" s="21">
        <f t="shared" si="25"/>
        <v>10.403487600285651</v>
      </c>
      <c r="AN487" s="21">
        <f t="shared" si="25"/>
        <v>2.7388803042638528</v>
      </c>
      <c r="AO487" s="21">
        <f t="shared" si="25"/>
        <v>0</v>
      </c>
      <c r="AP487" s="21">
        <f t="shared" si="25"/>
        <v>0</v>
      </c>
      <c r="AQ487" s="21">
        <f t="shared" si="25"/>
        <v>16.708700303133327</v>
      </c>
      <c r="AR487" s="21">
        <f t="shared" si="25"/>
        <v>32.840364069179174</v>
      </c>
      <c r="AS487" s="21">
        <f t="shared" si="25"/>
        <v>5.5683946476232391</v>
      </c>
      <c r="AT487" s="21">
        <f t="shared" si="25"/>
        <v>3.0128292790549209</v>
      </c>
      <c r="AU487" s="21">
        <f t="shared" si="25"/>
        <v>146.4432436013727</v>
      </c>
      <c r="AV487" s="24">
        <f t="shared" si="15"/>
        <v>6.2813763581412968E-2</v>
      </c>
    </row>
    <row r="488" spans="1:49" x14ac:dyDescent="0.2">
      <c r="A488" s="2">
        <v>2013</v>
      </c>
      <c r="B488" s="11" t="s">
        <v>221</v>
      </c>
      <c r="C488" s="3">
        <f t="shared" si="23"/>
        <v>734.16666666666663</v>
      </c>
      <c r="D488" s="3">
        <f t="shared" si="23"/>
        <v>591.83333333333337</v>
      </c>
      <c r="E488" s="3">
        <f t="shared" si="23"/>
        <v>544.75</v>
      </c>
      <c r="F488" s="3">
        <f t="shared" si="23"/>
        <v>438.95833333333331</v>
      </c>
      <c r="G488" s="3">
        <f t="shared" si="23"/>
        <v>542.16666666666663</v>
      </c>
      <c r="H488" s="3">
        <f t="shared" si="23"/>
        <v>476.04166666666669</v>
      </c>
      <c r="I488" s="3">
        <f t="shared" si="23"/>
        <v>535.20833333333337</v>
      </c>
      <c r="J488" s="3">
        <f t="shared" si="23"/>
        <v>631.91666666666663</v>
      </c>
      <c r="K488" s="3">
        <f t="shared" si="23"/>
        <v>694.04166666666663</v>
      </c>
      <c r="L488" s="3">
        <f t="shared" si="23"/>
        <v>476.45833333333331</v>
      </c>
      <c r="M488" s="3">
        <f t="shared" si="23"/>
        <v>736.25</v>
      </c>
      <c r="N488" s="3">
        <f t="shared" si="23"/>
        <v>808.75</v>
      </c>
      <c r="O488" s="3">
        <f t="shared" si="23"/>
        <v>511.04166666666669</v>
      </c>
      <c r="P488" s="3">
        <f t="shared" si="23"/>
        <v>631.91666666666663</v>
      </c>
      <c r="Q488" s="3">
        <f t="shared" si="23"/>
        <v>671.95833333333337</v>
      </c>
      <c r="R488" s="3">
        <f t="shared" si="23"/>
        <v>677.08333333333337</v>
      </c>
      <c r="S488" s="3">
        <f t="shared" si="22"/>
        <v>618.33333333333337</v>
      </c>
      <c r="T488" s="3">
        <f t="shared" si="22"/>
        <v>516.91666666666663</v>
      </c>
      <c r="U488" s="3">
        <f t="shared" si="22"/>
        <v>289</v>
      </c>
      <c r="V488" s="3">
        <f t="shared" si="22"/>
        <v>918.08333333333337</v>
      </c>
      <c r="W488" s="3">
        <f t="shared" si="22"/>
        <v>445.75</v>
      </c>
      <c r="X488" s="3">
        <f t="shared" si="22"/>
        <v>873.5</v>
      </c>
      <c r="Y488" s="21">
        <f t="shared" si="22"/>
        <v>0</v>
      </c>
      <c r="Z488" s="21">
        <f t="shared" si="22"/>
        <v>2.6573257704230344</v>
      </c>
      <c r="AA488" s="21">
        <f t="shared" si="22"/>
        <v>2.4459220728323539</v>
      </c>
      <c r="AB488" s="21">
        <f t="shared" si="22"/>
        <v>1.3393346717360923</v>
      </c>
      <c r="AC488" s="21">
        <f t="shared" si="22"/>
        <v>64.253296253949813</v>
      </c>
      <c r="AD488" s="21">
        <f t="shared" si="22"/>
        <v>1.0215401670054287</v>
      </c>
      <c r="AE488" s="21">
        <f t="shared" si="22"/>
        <v>51.746718253034267</v>
      </c>
      <c r="AF488" s="21">
        <f t="shared" si="22"/>
        <v>5.9495315871123333</v>
      </c>
      <c r="AG488" s="21">
        <f t="shared" si="22"/>
        <v>7.1249791418574908</v>
      </c>
      <c r="AH488" s="21">
        <f t="shared" si="25"/>
        <v>3.9460952200971238</v>
      </c>
      <c r="AI488" s="21">
        <f t="shared" si="25"/>
        <v>0</v>
      </c>
      <c r="AJ488" s="21">
        <f t="shared" si="25"/>
        <v>0</v>
      </c>
      <c r="AK488" s="21">
        <f t="shared" si="25"/>
        <v>0</v>
      </c>
      <c r="AL488" s="21">
        <f t="shared" si="25"/>
        <v>0.76223281910220952</v>
      </c>
      <c r="AM488" s="21">
        <f t="shared" si="25"/>
        <v>10.200452610032022</v>
      </c>
      <c r="AN488" s="21">
        <f t="shared" si="25"/>
        <v>2.6837195456034491</v>
      </c>
      <c r="AO488" s="21">
        <f t="shared" si="25"/>
        <v>0</v>
      </c>
      <c r="AP488" s="21">
        <f t="shared" si="25"/>
        <v>0</v>
      </c>
      <c r="AQ488" s="21">
        <f t="shared" si="25"/>
        <v>17.984411127022465</v>
      </c>
      <c r="AR488" s="21">
        <f t="shared" si="25"/>
        <v>32.175934096682553</v>
      </c>
      <c r="AS488" s="21">
        <f t="shared" si="25"/>
        <v>5.6701585703667812</v>
      </c>
      <c r="AT488" s="21">
        <f t="shared" si="25"/>
        <v>2.9609935308287167</v>
      </c>
      <c r="AU488" s="21">
        <f t="shared" si="25"/>
        <v>146.11772526210862</v>
      </c>
      <c r="AV488" s="24">
        <f t="shared" ref="AV488:AV491" si="26">LN(AU488/AU487)</f>
        <v>-2.2253034973087529E-3</v>
      </c>
    </row>
    <row r="489" spans="1:49" x14ac:dyDescent="0.2">
      <c r="A489" s="3">
        <v>2014</v>
      </c>
      <c r="B489" s="11" t="s">
        <v>221</v>
      </c>
      <c r="C489" s="3">
        <f t="shared" si="23"/>
        <v>739.375</v>
      </c>
      <c r="D489" s="3">
        <f t="shared" si="23"/>
        <v>602.625</v>
      </c>
      <c r="E489" s="3">
        <f t="shared" si="23"/>
        <v>556.83333333333337</v>
      </c>
      <c r="F489" s="3">
        <f t="shared" si="23"/>
        <v>447.875</v>
      </c>
      <c r="G489" s="3">
        <f t="shared" si="23"/>
        <v>575.08333333333337</v>
      </c>
      <c r="H489" s="3">
        <f t="shared" si="23"/>
        <v>486.375</v>
      </c>
      <c r="I489" s="3">
        <f t="shared" si="23"/>
        <v>572.625</v>
      </c>
      <c r="J489" s="3">
        <f t="shared" si="23"/>
        <v>645.58333333333337</v>
      </c>
      <c r="K489" s="3">
        <f t="shared" si="23"/>
        <v>712</v>
      </c>
      <c r="L489" s="3">
        <f t="shared" si="23"/>
        <v>486.79166666666669</v>
      </c>
      <c r="M489" s="3">
        <f t="shared" si="23"/>
        <v>796.25</v>
      </c>
      <c r="N489" s="3">
        <f t="shared" si="23"/>
        <v>809</v>
      </c>
      <c r="O489" s="3">
        <f t="shared" si="23"/>
        <v>514.66666666666663</v>
      </c>
      <c r="P489" s="3">
        <f t="shared" si="23"/>
        <v>645.58333333333337</v>
      </c>
      <c r="Q489" s="3">
        <f t="shared" si="23"/>
        <v>689.79166666666663</v>
      </c>
      <c r="R489" s="3">
        <f t="shared" si="23"/>
        <v>693.04166666666663</v>
      </c>
      <c r="S489" s="3">
        <f t="shared" si="22"/>
        <v>625.95833333333337</v>
      </c>
      <c r="T489" s="3">
        <f t="shared" si="22"/>
        <v>526.5</v>
      </c>
      <c r="U489" s="3">
        <f t="shared" si="22"/>
        <v>349.25</v>
      </c>
      <c r="V489" s="3">
        <f t="shared" si="22"/>
        <v>914.29166666666663</v>
      </c>
      <c r="W489" s="3">
        <f t="shared" si="22"/>
        <v>457.75</v>
      </c>
      <c r="X489" s="3">
        <f t="shared" si="22"/>
        <v>871.70833333333337</v>
      </c>
      <c r="Y489" s="21">
        <f t="shared" si="22"/>
        <v>0</v>
      </c>
      <c r="Z489" s="21">
        <f t="shared" si="22"/>
        <v>2.7057802462424916</v>
      </c>
      <c r="AA489" s="21">
        <f t="shared" si="22"/>
        <v>2.5001761191166878</v>
      </c>
      <c r="AB489" s="21">
        <f t="shared" si="22"/>
        <v>1.3665409004737785</v>
      </c>
      <c r="AC489" s="21">
        <f t="shared" si="22"/>
        <v>68.154318697895434</v>
      </c>
      <c r="AD489" s="21">
        <f t="shared" si="22"/>
        <v>1.043714518114168</v>
      </c>
      <c r="AE489" s="21">
        <f t="shared" si="22"/>
        <v>55.364355698828327</v>
      </c>
      <c r="AF489" s="21">
        <f t="shared" si="22"/>
        <v>6.078204036048958</v>
      </c>
      <c r="AG489" s="21">
        <f t="shared" si="22"/>
        <v>7.3093380306214071</v>
      </c>
      <c r="AH489" s="21">
        <f t="shared" si="25"/>
        <v>4.0316773464271707</v>
      </c>
      <c r="AI489" s="21">
        <f t="shared" si="25"/>
        <v>0</v>
      </c>
      <c r="AJ489" s="21">
        <f t="shared" si="25"/>
        <v>0</v>
      </c>
      <c r="AK489" s="21">
        <f t="shared" si="25"/>
        <v>0</v>
      </c>
      <c r="AL489" s="21">
        <f t="shared" si="25"/>
        <v>0.7787178754562597</v>
      </c>
      <c r="AM489" s="21">
        <f t="shared" si="25"/>
        <v>10.471165930370192</v>
      </c>
      <c r="AN489" s="21">
        <f t="shared" si="25"/>
        <v>2.7469727508936721</v>
      </c>
      <c r="AO489" s="21">
        <f t="shared" si="25"/>
        <v>0</v>
      </c>
      <c r="AP489" s="21">
        <f t="shared" si="25"/>
        <v>0</v>
      </c>
      <c r="AQ489" s="21">
        <f t="shared" si="25"/>
        <v>21.733756353330786</v>
      </c>
      <c r="AR489" s="21">
        <f t="shared" si="25"/>
        <v>32.043048102183228</v>
      </c>
      <c r="AS489" s="21">
        <f t="shared" si="25"/>
        <v>5.822804454482096</v>
      </c>
      <c r="AT489" s="21">
        <f t="shared" si="25"/>
        <v>2.9549201325351828</v>
      </c>
      <c r="AU489" s="21">
        <f t="shared" si="25"/>
        <v>154.3481943124448</v>
      </c>
      <c r="AV489" s="24">
        <f t="shared" si="26"/>
        <v>5.4798418019050478E-2</v>
      </c>
    </row>
    <row r="490" spans="1:49" x14ac:dyDescent="0.2">
      <c r="A490" s="2">
        <v>2015</v>
      </c>
      <c r="B490" s="11" t="s">
        <v>221</v>
      </c>
      <c r="C490" s="3">
        <f t="shared" si="23"/>
        <v>725.45833333333337</v>
      </c>
      <c r="D490" s="3">
        <f t="shared" si="23"/>
        <v>611.83333333333337</v>
      </c>
      <c r="E490" s="3">
        <f t="shared" si="23"/>
        <v>575.83333333333337</v>
      </c>
      <c r="F490" s="3">
        <f t="shared" si="23"/>
        <v>453.5</v>
      </c>
      <c r="G490" s="3">
        <f t="shared" si="23"/>
        <v>565.375</v>
      </c>
      <c r="H490" s="3">
        <f t="shared" si="23"/>
        <v>490.5</v>
      </c>
      <c r="I490" s="3">
        <f t="shared" si="23"/>
        <v>558.95833333333337</v>
      </c>
      <c r="J490" s="3">
        <f t="shared" si="23"/>
        <v>655.375</v>
      </c>
      <c r="K490" s="3">
        <f t="shared" si="23"/>
        <v>703.75</v>
      </c>
      <c r="L490" s="3">
        <f t="shared" si="23"/>
        <v>490.5</v>
      </c>
      <c r="M490" s="3">
        <f t="shared" si="23"/>
        <v>784.58333333333337</v>
      </c>
      <c r="N490" s="3">
        <f t="shared" si="23"/>
        <v>785.25</v>
      </c>
      <c r="O490" s="3">
        <f t="shared" si="23"/>
        <v>521.33333333333337</v>
      </c>
      <c r="P490" s="3">
        <f t="shared" si="23"/>
        <v>655.375</v>
      </c>
      <c r="Q490" s="3">
        <f t="shared" si="23"/>
        <v>680.70833333333337</v>
      </c>
      <c r="R490" s="3">
        <f t="shared" si="23"/>
        <v>682.45833333333337</v>
      </c>
      <c r="S490" s="3">
        <f t="shared" si="22"/>
        <v>624.16666666666663</v>
      </c>
      <c r="T490" s="3">
        <f t="shared" si="22"/>
        <v>510.75</v>
      </c>
      <c r="U490" s="3">
        <f t="shared" si="22"/>
        <v>384.33333333333331</v>
      </c>
      <c r="V490" s="3">
        <f t="shared" si="22"/>
        <v>878.04166666666663</v>
      </c>
      <c r="W490" s="3">
        <f t="shared" si="22"/>
        <v>472</v>
      </c>
      <c r="X490" s="3">
        <f t="shared" si="22"/>
        <v>840.25</v>
      </c>
      <c r="Y490" s="21">
        <f t="shared" si="22"/>
        <v>0</v>
      </c>
      <c r="Z490" s="21">
        <f t="shared" si="22"/>
        <v>2.7471255711695188</v>
      </c>
      <c r="AA490" s="21">
        <f t="shared" si="22"/>
        <v>2.5854859298258472</v>
      </c>
      <c r="AB490" s="21">
        <f t="shared" si="22"/>
        <v>1.3837037083223185</v>
      </c>
      <c r="AC490" s="21">
        <f t="shared" si="22"/>
        <v>67.003763977086152</v>
      </c>
      <c r="AD490" s="21">
        <f t="shared" si="22"/>
        <v>1.0525663760164472</v>
      </c>
      <c r="AE490" s="21">
        <f t="shared" si="22"/>
        <v>54.042991464729823</v>
      </c>
      <c r="AF490" s="21">
        <f t="shared" si="22"/>
        <v>6.1703931381834307</v>
      </c>
      <c r="AG490" s="21">
        <f t="shared" si="22"/>
        <v>7.2246441559688419</v>
      </c>
      <c r="AH490" s="21">
        <f t="shared" si="25"/>
        <v>4.0623902869246473</v>
      </c>
      <c r="AI490" s="21">
        <f t="shared" si="25"/>
        <v>0</v>
      </c>
      <c r="AJ490" s="21">
        <f t="shared" si="25"/>
        <v>0</v>
      </c>
      <c r="AK490" s="21">
        <f t="shared" si="25"/>
        <v>0</v>
      </c>
      <c r="AL490" s="21">
        <f t="shared" si="25"/>
        <v>0.79052881522211871</v>
      </c>
      <c r="AM490" s="21">
        <f t="shared" si="25"/>
        <v>10.33327923916991</v>
      </c>
      <c r="AN490" s="21">
        <f t="shared" si="25"/>
        <v>2.7050241499962397</v>
      </c>
      <c r="AO490" s="21">
        <f t="shared" si="25"/>
        <v>0</v>
      </c>
      <c r="AP490" s="21">
        <f t="shared" si="25"/>
        <v>0</v>
      </c>
      <c r="AQ490" s="21">
        <f t="shared" si="25"/>
        <v>23.916985039742674</v>
      </c>
      <c r="AR490" s="21">
        <f t="shared" si="25"/>
        <v>30.772599583343535</v>
      </c>
      <c r="AS490" s="21">
        <f t="shared" si="25"/>
        <v>6.0040714418690309</v>
      </c>
      <c r="AT490" s="21">
        <f t="shared" si="25"/>
        <v>2.8482825578463991</v>
      </c>
      <c r="AU490" s="21">
        <f t="shared" si="25"/>
        <v>153.97376570783311</v>
      </c>
      <c r="AV490" s="24">
        <f t="shared" si="26"/>
        <v>-2.4288168682804387E-3</v>
      </c>
    </row>
    <row r="491" spans="1:49" x14ac:dyDescent="0.2">
      <c r="A491" s="2">
        <v>2016</v>
      </c>
      <c r="B491" s="11" t="s">
        <v>221</v>
      </c>
      <c r="C491" s="3">
        <f t="shared" si="23"/>
        <v>719.16666666666663</v>
      </c>
      <c r="D491" s="3">
        <f t="shared" si="23"/>
        <v>627.04166666666663</v>
      </c>
      <c r="E491" s="3">
        <f t="shared" si="23"/>
        <v>587</v>
      </c>
      <c r="F491" s="3">
        <f t="shared" si="23"/>
        <v>457.83333333333331</v>
      </c>
      <c r="G491" s="3">
        <f t="shared" si="23"/>
        <v>558.25</v>
      </c>
      <c r="H491" s="3">
        <f t="shared" si="23"/>
        <v>497.66666666666669</v>
      </c>
      <c r="I491" s="3">
        <f t="shared" si="23"/>
        <v>548.54166666666663</v>
      </c>
      <c r="J491" s="3">
        <f t="shared" si="23"/>
        <v>663.83333333333337</v>
      </c>
      <c r="K491" s="3">
        <f t="shared" si="23"/>
        <v>711.75</v>
      </c>
      <c r="L491" s="3">
        <f t="shared" si="23"/>
        <v>497.66666666666669</v>
      </c>
      <c r="M491" s="3">
        <f t="shared" si="23"/>
        <v>805.625</v>
      </c>
      <c r="N491" s="3">
        <f t="shared" si="23"/>
        <v>772.33333333333337</v>
      </c>
      <c r="O491" s="3">
        <f t="shared" si="23"/>
        <v>527.83333333333337</v>
      </c>
      <c r="P491" s="3">
        <f t="shared" si="23"/>
        <v>663.83333333333337</v>
      </c>
      <c r="Q491" s="3">
        <f t="shared" si="23"/>
        <v>683.54166666666663</v>
      </c>
      <c r="R491" s="3">
        <f t="shared" si="23"/>
        <v>683.58333333333337</v>
      </c>
      <c r="S491" s="3">
        <f t="shared" si="22"/>
        <v>626.16666666666663</v>
      </c>
      <c r="T491" s="3">
        <f t="shared" si="22"/>
        <v>545.83333333333337</v>
      </c>
      <c r="U491" s="3">
        <f t="shared" si="22"/>
        <v>401.5</v>
      </c>
      <c r="V491" s="3">
        <f t="shared" si="22"/>
        <v>857.04166666666663</v>
      </c>
      <c r="W491" s="3">
        <f t="shared" si="22"/>
        <v>482.5</v>
      </c>
      <c r="X491" s="3">
        <f t="shared" si="22"/>
        <v>823.375</v>
      </c>
      <c r="Y491" s="21">
        <f t="shared" si="22"/>
        <v>0</v>
      </c>
      <c r="Z491" s="21">
        <f t="shared" si="22"/>
        <v>2.8154108363204906</v>
      </c>
      <c r="AA491" s="21">
        <f t="shared" si="22"/>
        <v>2.6356241519093007</v>
      </c>
      <c r="AB491" s="21">
        <f t="shared" si="22"/>
        <v>1.3969254269611941</v>
      </c>
      <c r="AC491" s="21">
        <f t="shared" si="22"/>
        <v>66.159365448080209</v>
      </c>
      <c r="AD491" s="21">
        <f t="shared" si="22"/>
        <v>1.0679453614628307</v>
      </c>
      <c r="AE491" s="21">
        <f t="shared" si="22"/>
        <v>53.035854091179139</v>
      </c>
      <c r="AF491" s="21">
        <f t="shared" si="22"/>
        <v>6.2500288306655483</v>
      </c>
      <c r="AG491" s="21">
        <f t="shared" si="22"/>
        <v>7.306771549571331</v>
      </c>
      <c r="AH491" s="21">
        <f t="shared" si="25"/>
        <v>4.1217456326051636</v>
      </c>
      <c r="AI491" s="21">
        <f t="shared" si="25"/>
        <v>0</v>
      </c>
      <c r="AJ491" s="21">
        <f t="shared" si="25"/>
        <v>0</v>
      </c>
      <c r="AK491" s="21">
        <f t="shared" si="25"/>
        <v>0</v>
      </c>
      <c r="AL491" s="21">
        <f t="shared" si="25"/>
        <v>0.80073145680709479</v>
      </c>
      <c r="AM491" s="21">
        <f t="shared" si="25"/>
        <v>10.376289766700273</v>
      </c>
      <c r="AN491" s="21">
        <f t="shared" si="25"/>
        <v>2.7094832532412423</v>
      </c>
      <c r="AO491" s="21">
        <f t="shared" si="25"/>
        <v>0</v>
      </c>
      <c r="AP491" s="21">
        <f t="shared" si="25"/>
        <v>0</v>
      </c>
      <c r="AQ491" s="21">
        <f t="shared" si="25"/>
        <v>24.9852632093409</v>
      </c>
      <c r="AR491" s="21">
        <f t="shared" si="25"/>
        <v>30.036615613808817</v>
      </c>
      <c r="AS491" s="21">
        <f t="shared" si="25"/>
        <v>6.1376365904699322</v>
      </c>
      <c r="AT491" s="21">
        <f t="shared" si="25"/>
        <v>2.7910796204305606</v>
      </c>
      <c r="AU491" s="21">
        <f t="shared" si="25"/>
        <v>153.74188789735891</v>
      </c>
      <c r="AV491" s="24">
        <f t="shared" si="26"/>
        <v>-1.5070917039590726E-3</v>
      </c>
    </row>
    <row r="492" spans="1:49" ht="13.5" thickBot="1" x14ac:dyDescent="0.25">
      <c r="W492"/>
      <c r="X492"/>
      <c r="AU492" s="98" t="s">
        <v>222</v>
      </c>
      <c r="AV492" s="98"/>
      <c r="AW492" s="5"/>
    </row>
    <row r="493" spans="1:49" x14ac:dyDescent="0.2">
      <c r="W493"/>
      <c r="X493"/>
      <c r="AT493" s="16"/>
      <c r="AU493" s="16" t="s">
        <v>223</v>
      </c>
      <c r="AV493" s="19">
        <f>AVERAGE(AV423:AV491)</f>
        <v>4.1902311093566451E-2</v>
      </c>
    </row>
    <row r="494" spans="1:49" x14ac:dyDescent="0.2">
      <c r="W494"/>
      <c r="X494"/>
      <c r="AT494" s="16"/>
      <c r="AU494" s="16" t="s">
        <v>224</v>
      </c>
      <c r="AV494" s="19">
        <f>AVERAGE(AV448:AV491)</f>
        <v>4.0741981290635769E-2</v>
      </c>
    </row>
    <row r="495" spans="1:49" x14ac:dyDescent="0.2">
      <c r="W495"/>
      <c r="X495"/>
      <c r="AT495" s="16"/>
      <c r="AU495" s="16" t="s">
        <v>225</v>
      </c>
      <c r="AV495" s="19">
        <f>AVERAGE(AV469:AV491)</f>
        <v>3.4267835945154201E-2</v>
      </c>
    </row>
    <row r="496" spans="1:49" x14ac:dyDescent="0.2">
      <c r="W496"/>
      <c r="X496"/>
      <c r="AT496" s="16"/>
      <c r="AU496" s="16" t="s">
        <v>226</v>
      </c>
      <c r="AV496" s="19">
        <f>AVERAGE(AV475:AV491)</f>
        <v>3.9366825385612189E-2</v>
      </c>
    </row>
    <row r="497" spans="23:48" x14ac:dyDescent="0.2">
      <c r="W497"/>
      <c r="X497"/>
      <c r="AT497" s="16"/>
      <c r="AU497" s="16" t="s">
        <v>227</v>
      </c>
      <c r="AV497" s="19">
        <f>AVERAGE(AV478:AV491)</f>
        <v>4.3870502252774946E-2</v>
      </c>
    </row>
  </sheetData>
  <mergeCells count="1">
    <mergeCell ref="AU492:AV4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6B74B-577C-4A8E-8FB8-084E5F5D6D62}">
  <sheetPr>
    <tabColor rgb="FFFFFF00"/>
  </sheetPr>
  <dimension ref="A1:AW497"/>
  <sheetViews>
    <sheetView workbookViewId="0">
      <pane xSplit="2" ySplit="1" topLeftCell="AH467" activePane="bottomRight" state="frozen"/>
      <selection pane="topRight" activeCell="C1" sqref="C1"/>
      <selection pane="bottomLeft" activeCell="A2" sqref="A2"/>
      <selection pane="bottomRight" activeCell="AV483" sqref="AV483"/>
    </sheetView>
  </sheetViews>
  <sheetFormatPr defaultRowHeight="12.75" x14ac:dyDescent="0.2"/>
  <cols>
    <col min="1" max="1" width="5" style="2" bestFit="1" customWidth="1"/>
    <col min="2" max="2" width="9.85546875" style="2" bestFit="1" customWidth="1"/>
    <col min="3" max="3" width="6.140625" style="3" bestFit="1" customWidth="1"/>
    <col min="4" max="5" width="5.7109375" style="2" bestFit="1" customWidth="1"/>
    <col min="6" max="24" width="6.28515625" style="2" bestFit="1" customWidth="1"/>
    <col min="47" max="47" width="10.28515625" customWidth="1"/>
  </cols>
  <sheetData>
    <row r="1" spans="1:48" ht="25.5" x14ac:dyDescent="0.2">
      <c r="A1" s="12" t="s">
        <v>0</v>
      </c>
      <c r="B1" s="12" t="s">
        <v>1</v>
      </c>
      <c r="C1" s="13" t="s">
        <v>136</v>
      </c>
      <c r="D1" s="13" t="s">
        <v>139</v>
      </c>
      <c r="E1" s="13" t="s">
        <v>142</v>
      </c>
      <c r="F1" s="13" t="s">
        <v>145</v>
      </c>
      <c r="G1" s="13" t="s">
        <v>148</v>
      </c>
      <c r="H1" s="13" t="s">
        <v>151</v>
      </c>
      <c r="I1" s="13" t="s">
        <v>154</v>
      </c>
      <c r="J1" s="13" t="s">
        <v>157</v>
      </c>
      <c r="K1" s="13" t="s">
        <v>160</v>
      </c>
      <c r="L1" s="13" t="s">
        <v>163</v>
      </c>
      <c r="M1" s="13" t="s">
        <v>166</v>
      </c>
      <c r="N1" s="13" t="s">
        <v>169</v>
      </c>
      <c r="O1" s="13" t="s">
        <v>172</v>
      </c>
      <c r="P1" s="13" t="s">
        <v>175</v>
      </c>
      <c r="Q1" s="13" t="s">
        <v>178</v>
      </c>
      <c r="R1" s="13" t="s">
        <v>181</v>
      </c>
      <c r="S1" s="13" t="s">
        <v>184</v>
      </c>
      <c r="T1" s="13" t="s">
        <v>187</v>
      </c>
      <c r="U1" s="13" t="s">
        <v>190</v>
      </c>
      <c r="V1" s="13" t="s">
        <v>193</v>
      </c>
      <c r="W1" s="13" t="s">
        <v>196</v>
      </c>
      <c r="X1" s="13" t="s">
        <v>199</v>
      </c>
      <c r="Y1" s="13" t="s">
        <v>136</v>
      </c>
      <c r="Z1" s="13" t="s">
        <v>139</v>
      </c>
      <c r="AA1" s="13" t="s">
        <v>142</v>
      </c>
      <c r="AB1" s="13" t="s">
        <v>145</v>
      </c>
      <c r="AC1" s="13" t="s">
        <v>148</v>
      </c>
      <c r="AD1" s="13" t="s">
        <v>151</v>
      </c>
      <c r="AE1" s="13" t="s">
        <v>154</v>
      </c>
      <c r="AF1" s="13" t="s">
        <v>157</v>
      </c>
      <c r="AG1" s="13" t="s">
        <v>160</v>
      </c>
      <c r="AH1" s="13" t="s">
        <v>163</v>
      </c>
      <c r="AI1" s="13" t="s">
        <v>166</v>
      </c>
      <c r="AJ1" s="13" t="s">
        <v>169</v>
      </c>
      <c r="AK1" s="13" t="s">
        <v>172</v>
      </c>
      <c r="AL1" s="13" t="s">
        <v>175</v>
      </c>
      <c r="AM1" s="13" t="s">
        <v>178</v>
      </c>
      <c r="AN1" s="13" t="s">
        <v>181</v>
      </c>
      <c r="AO1" s="13" t="s">
        <v>184</v>
      </c>
      <c r="AP1" s="13" t="s">
        <v>187</v>
      </c>
      <c r="AQ1" s="13" t="s">
        <v>190</v>
      </c>
      <c r="AR1" s="13" t="s">
        <v>193</v>
      </c>
      <c r="AS1" s="13" t="s">
        <v>196</v>
      </c>
      <c r="AT1" s="13" t="s">
        <v>199</v>
      </c>
      <c r="AU1" s="20" t="s">
        <v>284</v>
      </c>
      <c r="AV1" s="20" t="s">
        <v>285</v>
      </c>
    </row>
    <row r="2" spans="1:48" x14ac:dyDescent="0.2">
      <c r="A2" s="17">
        <v>1947</v>
      </c>
      <c r="B2" s="17">
        <v>1</v>
      </c>
      <c r="C2" s="2">
        <v>30</v>
      </c>
      <c r="D2" s="2">
        <v>0</v>
      </c>
      <c r="E2" s="2">
        <v>0</v>
      </c>
      <c r="F2" s="2">
        <v>26</v>
      </c>
      <c r="G2" s="2">
        <v>29</v>
      </c>
      <c r="H2" s="2">
        <v>29</v>
      </c>
      <c r="I2" s="2">
        <v>28</v>
      </c>
      <c r="J2" s="2">
        <v>29</v>
      </c>
      <c r="K2" s="2">
        <v>33</v>
      </c>
      <c r="L2" s="2">
        <v>29</v>
      </c>
      <c r="M2" s="2">
        <v>39</v>
      </c>
      <c r="N2" s="2">
        <v>24</v>
      </c>
      <c r="O2" s="2">
        <v>0</v>
      </c>
      <c r="P2" s="2">
        <v>29</v>
      </c>
      <c r="Q2" s="2">
        <v>31</v>
      </c>
      <c r="R2" s="2">
        <v>31</v>
      </c>
      <c r="S2" s="2">
        <v>22</v>
      </c>
      <c r="T2" s="2">
        <v>0</v>
      </c>
      <c r="U2" s="2">
        <v>41</v>
      </c>
      <c r="V2" s="2">
        <v>25</v>
      </c>
      <c r="W2" s="2">
        <v>63</v>
      </c>
      <c r="X2" s="2">
        <v>25</v>
      </c>
      <c r="Y2" s="22">
        <f>IFERROR(VLOOKUP(Y$1,Weights!$H$3:$I$33,2,FALSE),0)*C2</f>
        <v>0</v>
      </c>
      <c r="Z2" s="22">
        <f>IFERROR(VLOOKUP(Z$1,Weights!$H$3:$I$33,2,FALSE),0)*D2</f>
        <v>0</v>
      </c>
      <c r="AA2" s="22">
        <f>IFERROR(VLOOKUP(AA$1,Weights!$H$3:$I$33,2,FALSE),0)*E2</f>
        <v>0</v>
      </c>
      <c r="AB2" s="22">
        <f>IFERROR(VLOOKUP(AB$1,Weights!$H$3:$I$33,2,FALSE),0)*F2</f>
        <v>7.9330311833253106E-2</v>
      </c>
      <c r="AC2" s="22">
        <f>IFERROR(VLOOKUP(AC$1,Weights!$H$3:$I$33,2,FALSE),0)*G2</f>
        <v>3.4368501531470237</v>
      </c>
      <c r="AD2" s="22">
        <f>IFERROR(VLOOKUP(AD$1,Weights!$H$3:$I$33,2,FALSE),0)*H2</f>
        <v>6.2231243434203803E-2</v>
      </c>
      <c r="AE2" s="22">
        <f>IFERROR(VLOOKUP(AE$1,Weights!$H$3:$I$33,2,FALSE),0)*I2</f>
        <v>2.7071852601042448</v>
      </c>
      <c r="AF2" s="22">
        <f>IFERROR(VLOOKUP(AF$1,Weights!$H$3:$I$33,2,FALSE),0)*J2</f>
        <v>0.27303665993869075</v>
      </c>
      <c r="AG2" s="22">
        <f>IFERROR(VLOOKUP(AG$1,Weights!$H$3:$I$33,2,FALSE),0)*K2</f>
        <v>0.3387754986102619</v>
      </c>
      <c r="AH2" s="22">
        <f>IFERROR(VLOOKUP(AH$1,Weights!$H$3:$I$33,2,FALSE),0)*L2</f>
        <v>0.24018209647464783</v>
      </c>
      <c r="AI2" s="22">
        <f>IFERROR(VLOOKUP(AI$1,Weights!$H$3:$I$33,2,FALSE),0)*M2</f>
        <v>0</v>
      </c>
      <c r="AJ2" s="22">
        <f>IFERROR(VLOOKUP(AJ$1,Weights!$H$3:$I$33,2,FALSE),0)*N2</f>
        <v>0</v>
      </c>
      <c r="AK2" s="22">
        <f>IFERROR(VLOOKUP(AK$1,Weights!$H$3:$I$33,2,FALSE),0)*O2</f>
        <v>0</v>
      </c>
      <c r="AL2" s="22">
        <f>IFERROR(VLOOKUP(AL$1,Weights!$H$3:$I$33,2,FALSE),0)*P2</f>
        <v>3.4980485434203991E-2</v>
      </c>
      <c r="AM2" s="22">
        <f>IFERROR(VLOOKUP(AM$1,Weights!$H$3:$I$33,2,FALSE),0)*Q2</f>
        <v>0.4705857718028042</v>
      </c>
      <c r="AN2" s="22">
        <f>IFERROR(VLOOKUP(AN$1,Weights!$H$3:$I$33,2,FALSE),0)*R2</f>
        <v>0.1228730671956287</v>
      </c>
      <c r="AO2" s="22">
        <f>IFERROR(VLOOKUP(AO$1,Weights!$H$3:$I$33,2,FALSE),0)*S2</f>
        <v>0</v>
      </c>
      <c r="AP2" s="22">
        <f>IFERROR(VLOOKUP(AP$1,Weights!$H$3:$I$33,2,FALSE),0)*T2</f>
        <v>0</v>
      </c>
      <c r="AQ2" s="22">
        <f>IFERROR(VLOOKUP(AQ$1,Weights!$H$3:$I$33,2,FALSE),0)*U2</f>
        <v>2.5514216477782736</v>
      </c>
      <c r="AR2" s="22">
        <f>IFERROR(VLOOKUP(AR$1,Weights!$H$3:$I$33,2,FALSE),0)*V2</f>
        <v>0.87617139230323737</v>
      </c>
      <c r="AS2" s="22">
        <f>IFERROR(VLOOKUP(AS$1,Weights!$H$3:$I$33,2,FALSE),0)*W2</f>
        <v>0.80139089160540045</v>
      </c>
      <c r="AT2" s="22">
        <f>IFERROR(VLOOKUP(AT$1,Weights!$H$3:$I$33,2,FALSE),0)*X2</f>
        <v>8.4745092467908317E-2</v>
      </c>
      <c r="AU2" s="23">
        <f>SUM(AD2:AT2,AB2)+AVERAGE(Z2:AA2)</f>
        <v>8.6429094189827591</v>
      </c>
    </row>
    <row r="3" spans="1:48" x14ac:dyDescent="0.2">
      <c r="A3" s="2">
        <v>1948</v>
      </c>
      <c r="B3" s="2">
        <v>1</v>
      </c>
      <c r="C3" s="3">
        <v>34</v>
      </c>
      <c r="D3" s="2">
        <v>32</v>
      </c>
      <c r="E3" s="2">
        <v>0</v>
      </c>
      <c r="F3" s="2">
        <v>29</v>
      </c>
      <c r="G3" s="2">
        <v>33</v>
      </c>
      <c r="H3" s="2">
        <v>33</v>
      </c>
      <c r="I3" s="2">
        <v>31</v>
      </c>
      <c r="J3" s="2">
        <v>32</v>
      </c>
      <c r="K3" s="2">
        <v>36</v>
      </c>
      <c r="L3" s="2">
        <v>33</v>
      </c>
      <c r="M3" s="2">
        <v>45</v>
      </c>
      <c r="N3" s="2">
        <v>28</v>
      </c>
      <c r="O3" s="2">
        <v>0</v>
      </c>
      <c r="P3" s="2">
        <v>32</v>
      </c>
      <c r="Q3" s="2">
        <v>33</v>
      </c>
      <c r="R3" s="2">
        <v>34</v>
      </c>
      <c r="S3" s="2">
        <v>25</v>
      </c>
      <c r="T3" s="2">
        <v>0</v>
      </c>
      <c r="U3" s="2">
        <v>42</v>
      </c>
      <c r="V3" s="2">
        <v>29</v>
      </c>
      <c r="W3" s="2">
        <v>64</v>
      </c>
      <c r="X3" s="2">
        <v>28</v>
      </c>
      <c r="Y3" s="22">
        <f>IFERROR(VLOOKUP(Y$1,Weights!$H$3:$I$33,2,FALSE),0)*C3</f>
        <v>0</v>
      </c>
      <c r="Z3" s="22">
        <f>IFERROR(VLOOKUP(Z$1,Weights!$H$3:$I$33,2,FALSE),0)*D3</f>
        <v>0.14367968119437416</v>
      </c>
      <c r="AA3" s="22">
        <f>IFERROR(VLOOKUP(AA$1,Weights!$H$3:$I$33,2,FALSE),0)*E3</f>
        <v>0</v>
      </c>
      <c r="AB3" s="22">
        <f>IFERROR(VLOOKUP(AB$1,Weights!$H$3:$I$33,2,FALSE),0)*F3</f>
        <v>8.8483809352474616E-2</v>
      </c>
      <c r="AC3" s="22">
        <f>IFERROR(VLOOKUP(AC$1,Weights!$H$3:$I$33,2,FALSE),0)*G3</f>
        <v>3.9108984501328199</v>
      </c>
      <c r="AD3" s="22">
        <f>IFERROR(VLOOKUP(AD$1,Weights!$H$3:$I$33,2,FALSE),0)*H3</f>
        <v>7.081486321823191E-2</v>
      </c>
      <c r="AE3" s="22">
        <f>IFERROR(VLOOKUP(AE$1,Weights!$H$3:$I$33,2,FALSE),0)*I3</f>
        <v>2.9972408236868424</v>
      </c>
      <c r="AF3" s="22">
        <f>IFERROR(VLOOKUP(AF$1,Weights!$H$3:$I$33,2,FALSE),0)*J3</f>
        <v>0.30128183165648637</v>
      </c>
      <c r="AG3" s="22">
        <f>IFERROR(VLOOKUP(AG$1,Weights!$H$3:$I$33,2,FALSE),0)*K3</f>
        <v>0.36957327121119482</v>
      </c>
      <c r="AH3" s="22">
        <f>IFERROR(VLOOKUP(AH$1,Weights!$H$3:$I$33,2,FALSE),0)*L3</f>
        <v>0.27331066150563371</v>
      </c>
      <c r="AI3" s="22">
        <f>IFERROR(VLOOKUP(AI$1,Weights!$H$3:$I$33,2,FALSE),0)*M3</f>
        <v>0</v>
      </c>
      <c r="AJ3" s="22">
        <f>IFERROR(VLOOKUP(AJ$1,Weights!$H$3:$I$33,2,FALSE),0)*N3</f>
        <v>0</v>
      </c>
      <c r="AK3" s="22">
        <f>IFERROR(VLOOKUP(AK$1,Weights!$H$3:$I$33,2,FALSE),0)*O3</f>
        <v>0</v>
      </c>
      <c r="AL3" s="22">
        <f>IFERROR(VLOOKUP(AL$1,Weights!$H$3:$I$33,2,FALSE),0)*P3</f>
        <v>3.8599156341190613E-2</v>
      </c>
      <c r="AM3" s="22">
        <f>IFERROR(VLOOKUP(AM$1,Weights!$H$3:$I$33,2,FALSE),0)*Q3</f>
        <v>0.50094614417717864</v>
      </c>
      <c r="AN3" s="22">
        <f>IFERROR(VLOOKUP(AN$1,Weights!$H$3:$I$33,2,FALSE),0)*R3</f>
        <v>0.13476400918230244</v>
      </c>
      <c r="AO3" s="22">
        <f>IFERROR(VLOOKUP(AO$1,Weights!$H$3:$I$33,2,FALSE),0)*S3</f>
        <v>0</v>
      </c>
      <c r="AP3" s="22">
        <f>IFERROR(VLOOKUP(AP$1,Weights!$H$3:$I$33,2,FALSE),0)*T3</f>
        <v>0</v>
      </c>
      <c r="AQ3" s="22">
        <f>IFERROR(VLOOKUP(AQ$1,Weights!$H$3:$I$33,2,FALSE),0)*U3</f>
        <v>2.6136514440655487</v>
      </c>
      <c r="AR3" s="22">
        <f>IFERROR(VLOOKUP(AR$1,Weights!$H$3:$I$33,2,FALSE),0)*V3</f>
        <v>1.0163588150717553</v>
      </c>
      <c r="AS3" s="22">
        <f>IFERROR(VLOOKUP(AS$1,Weights!$H$3:$I$33,2,FALSE),0)*W3</f>
        <v>0.81411138194834332</v>
      </c>
      <c r="AT3" s="22">
        <f>IFERROR(VLOOKUP(AT$1,Weights!$H$3:$I$33,2,FALSE),0)*X3</f>
        <v>9.4914503564057326E-2</v>
      </c>
      <c r="AU3" s="23">
        <f t="shared" ref="AU3:AU66" si="0">SUM(AD3:AT3,AB3)+AVERAGE(Z3:AA3)</f>
        <v>9.3858905555784276</v>
      </c>
    </row>
    <row r="4" spans="1:48" x14ac:dyDescent="0.2">
      <c r="A4" s="2">
        <v>1949</v>
      </c>
      <c r="B4" s="2">
        <v>1</v>
      </c>
      <c r="C4" s="3">
        <v>36</v>
      </c>
      <c r="D4" s="2">
        <v>34</v>
      </c>
      <c r="E4" s="2">
        <v>0</v>
      </c>
      <c r="F4" s="2">
        <v>30</v>
      </c>
      <c r="G4" s="2">
        <v>35</v>
      </c>
      <c r="H4" s="2">
        <v>35</v>
      </c>
      <c r="I4" s="2">
        <v>34</v>
      </c>
      <c r="J4" s="2">
        <v>35</v>
      </c>
      <c r="K4" s="2">
        <v>39</v>
      </c>
      <c r="L4" s="2">
        <v>35</v>
      </c>
      <c r="M4" s="2">
        <v>46</v>
      </c>
      <c r="N4" s="2">
        <v>30</v>
      </c>
      <c r="O4" s="2">
        <v>0</v>
      </c>
      <c r="P4" s="2">
        <v>35</v>
      </c>
      <c r="Q4" s="2">
        <v>36</v>
      </c>
      <c r="R4" s="2">
        <v>36</v>
      </c>
      <c r="S4" s="2">
        <v>26</v>
      </c>
      <c r="T4" s="2">
        <v>0</v>
      </c>
      <c r="U4" s="2">
        <v>45</v>
      </c>
      <c r="V4" s="2">
        <v>30</v>
      </c>
      <c r="W4" s="2">
        <v>68</v>
      </c>
      <c r="X4" s="2">
        <v>31</v>
      </c>
      <c r="Y4" s="22">
        <f>IFERROR(VLOOKUP(Y$1,Weights!$H$3:$I$33,2,FALSE),0)*C4</f>
        <v>0</v>
      </c>
      <c r="Z4" s="22">
        <f>IFERROR(VLOOKUP(Z$1,Weights!$H$3:$I$33,2,FALSE),0)*D4</f>
        <v>0.15265966126902256</v>
      </c>
      <c r="AA4" s="22">
        <f>IFERROR(VLOOKUP(AA$1,Weights!$H$3:$I$33,2,FALSE),0)*E4</f>
        <v>0</v>
      </c>
      <c r="AB4" s="22">
        <f>IFERROR(VLOOKUP(AB$1,Weights!$H$3:$I$33,2,FALSE),0)*F4</f>
        <v>9.1534975192215123E-2</v>
      </c>
      <c r="AC4" s="22">
        <f>IFERROR(VLOOKUP(AC$1,Weights!$H$3:$I$33,2,FALSE),0)*G4</f>
        <v>4.1479225986257182</v>
      </c>
      <c r="AD4" s="22">
        <f>IFERROR(VLOOKUP(AD$1,Weights!$H$3:$I$33,2,FALSE),0)*H4</f>
        <v>7.5106673110245964E-2</v>
      </c>
      <c r="AE4" s="22">
        <f>IFERROR(VLOOKUP(AE$1,Weights!$H$3:$I$33,2,FALSE),0)*I4</f>
        <v>3.2872963872694401</v>
      </c>
      <c r="AF4" s="22">
        <f>IFERROR(VLOOKUP(AF$1,Weights!$H$3:$I$33,2,FALSE),0)*J4</f>
        <v>0.32952700337428198</v>
      </c>
      <c r="AG4" s="22">
        <f>IFERROR(VLOOKUP(AG$1,Weights!$H$3:$I$33,2,FALSE),0)*K4</f>
        <v>0.40037104381212768</v>
      </c>
      <c r="AH4" s="22">
        <f>IFERROR(VLOOKUP(AH$1,Weights!$H$3:$I$33,2,FALSE),0)*L4</f>
        <v>0.28987494402112668</v>
      </c>
      <c r="AI4" s="22">
        <f>IFERROR(VLOOKUP(AI$1,Weights!$H$3:$I$33,2,FALSE),0)*M4</f>
        <v>0</v>
      </c>
      <c r="AJ4" s="22">
        <f>IFERROR(VLOOKUP(AJ$1,Weights!$H$3:$I$33,2,FALSE),0)*N4</f>
        <v>0</v>
      </c>
      <c r="AK4" s="22">
        <f>IFERROR(VLOOKUP(AK$1,Weights!$H$3:$I$33,2,FALSE),0)*O4</f>
        <v>0</v>
      </c>
      <c r="AL4" s="22">
        <f>IFERROR(VLOOKUP(AL$1,Weights!$H$3:$I$33,2,FALSE),0)*P4</f>
        <v>4.2217827248177235E-2</v>
      </c>
      <c r="AM4" s="22">
        <f>IFERROR(VLOOKUP(AM$1,Weights!$H$3:$I$33,2,FALSE),0)*Q4</f>
        <v>0.54648670273874034</v>
      </c>
      <c r="AN4" s="22">
        <f>IFERROR(VLOOKUP(AN$1,Weights!$H$3:$I$33,2,FALSE),0)*R4</f>
        <v>0.14269130384008494</v>
      </c>
      <c r="AO4" s="22">
        <f>IFERROR(VLOOKUP(AO$1,Weights!$H$3:$I$33,2,FALSE),0)*S4</f>
        <v>0</v>
      </c>
      <c r="AP4" s="22">
        <f>IFERROR(VLOOKUP(AP$1,Weights!$H$3:$I$33,2,FALSE),0)*T4</f>
        <v>0</v>
      </c>
      <c r="AQ4" s="22">
        <f>IFERROR(VLOOKUP(AQ$1,Weights!$H$3:$I$33,2,FALSE),0)*U4</f>
        <v>2.8003408329273736</v>
      </c>
      <c r="AR4" s="22">
        <f>IFERROR(VLOOKUP(AR$1,Weights!$H$3:$I$33,2,FALSE),0)*V4</f>
        <v>1.0514056707638848</v>
      </c>
      <c r="AS4" s="22">
        <f>IFERROR(VLOOKUP(AS$1,Weights!$H$3:$I$33,2,FALSE),0)*W4</f>
        <v>0.86499334332011479</v>
      </c>
      <c r="AT4" s="22">
        <f>IFERROR(VLOOKUP(AT$1,Weights!$H$3:$I$33,2,FALSE),0)*X4</f>
        <v>0.10508391466020632</v>
      </c>
      <c r="AU4" s="23">
        <f t="shared" si="0"/>
        <v>10.103260452912529</v>
      </c>
    </row>
    <row r="5" spans="1:48" x14ac:dyDescent="0.2">
      <c r="A5" s="2">
        <v>1950</v>
      </c>
      <c r="B5" s="2">
        <v>1</v>
      </c>
      <c r="C5" s="3">
        <v>37</v>
      </c>
      <c r="D5" s="2">
        <v>36</v>
      </c>
      <c r="E5" s="2">
        <v>0</v>
      </c>
      <c r="F5" s="2">
        <v>31</v>
      </c>
      <c r="G5" s="2">
        <v>37</v>
      </c>
      <c r="H5" s="2">
        <v>36</v>
      </c>
      <c r="I5" s="2">
        <v>36</v>
      </c>
      <c r="J5" s="2">
        <v>37</v>
      </c>
      <c r="K5" s="2">
        <v>40</v>
      </c>
      <c r="L5" s="2">
        <v>36</v>
      </c>
      <c r="M5" s="2">
        <v>47</v>
      </c>
      <c r="N5" s="2">
        <v>32</v>
      </c>
      <c r="O5" s="2">
        <v>0</v>
      </c>
      <c r="P5" s="2">
        <v>37</v>
      </c>
      <c r="Q5" s="2">
        <v>37</v>
      </c>
      <c r="R5" s="2">
        <v>38</v>
      </c>
      <c r="S5" s="2">
        <v>27</v>
      </c>
      <c r="T5" s="2">
        <v>0</v>
      </c>
      <c r="U5" s="2">
        <v>48</v>
      </c>
      <c r="V5" s="2">
        <v>31</v>
      </c>
      <c r="W5" s="2">
        <v>69</v>
      </c>
      <c r="X5" s="2">
        <v>31</v>
      </c>
      <c r="Y5" s="22">
        <f>IFERROR(VLOOKUP(Y$1,Weights!$H$3:$I$33,2,FALSE),0)*C5</f>
        <v>0</v>
      </c>
      <c r="Z5" s="22">
        <f>IFERROR(VLOOKUP(Z$1,Weights!$H$3:$I$33,2,FALSE),0)*D5</f>
        <v>0.16163964134367093</v>
      </c>
      <c r="AA5" s="22">
        <f>IFERROR(VLOOKUP(AA$1,Weights!$H$3:$I$33,2,FALSE),0)*E5</f>
        <v>0</v>
      </c>
      <c r="AB5" s="22">
        <f>IFERROR(VLOOKUP(AB$1,Weights!$H$3:$I$33,2,FALSE),0)*F5</f>
        <v>9.4586141031955617E-2</v>
      </c>
      <c r="AC5" s="22">
        <f>IFERROR(VLOOKUP(AC$1,Weights!$H$3:$I$33,2,FALSE),0)*G5</f>
        <v>4.3849467471186161</v>
      </c>
      <c r="AD5" s="22">
        <f>IFERROR(VLOOKUP(AD$1,Weights!$H$3:$I$33,2,FALSE),0)*H5</f>
        <v>7.7252578056252991E-2</v>
      </c>
      <c r="AE5" s="22">
        <f>IFERROR(VLOOKUP(AE$1,Weights!$H$3:$I$33,2,FALSE),0)*I5</f>
        <v>3.4806667629911718</v>
      </c>
      <c r="AF5" s="22">
        <f>IFERROR(VLOOKUP(AF$1,Weights!$H$3:$I$33,2,FALSE),0)*J5</f>
        <v>0.34835711785281237</v>
      </c>
      <c r="AG5" s="22">
        <f>IFERROR(VLOOKUP(AG$1,Weights!$H$3:$I$33,2,FALSE),0)*K5</f>
        <v>0.41063696801243865</v>
      </c>
      <c r="AH5" s="22">
        <f>IFERROR(VLOOKUP(AH$1,Weights!$H$3:$I$33,2,FALSE),0)*L5</f>
        <v>0.29815708527887319</v>
      </c>
      <c r="AI5" s="22">
        <f>IFERROR(VLOOKUP(AI$1,Weights!$H$3:$I$33,2,FALSE),0)*M5</f>
        <v>0</v>
      </c>
      <c r="AJ5" s="22">
        <f>IFERROR(VLOOKUP(AJ$1,Weights!$H$3:$I$33,2,FALSE),0)*N5</f>
        <v>0</v>
      </c>
      <c r="AK5" s="22">
        <f>IFERROR(VLOOKUP(AK$1,Weights!$H$3:$I$33,2,FALSE),0)*O5</f>
        <v>0</v>
      </c>
      <c r="AL5" s="22">
        <f>IFERROR(VLOOKUP(AL$1,Weights!$H$3:$I$33,2,FALSE),0)*P5</f>
        <v>4.4630274519501648E-2</v>
      </c>
      <c r="AM5" s="22">
        <f>IFERROR(VLOOKUP(AM$1,Weights!$H$3:$I$33,2,FALSE),0)*Q5</f>
        <v>0.56166688892592764</v>
      </c>
      <c r="AN5" s="22">
        <f>IFERROR(VLOOKUP(AN$1,Weights!$H$3:$I$33,2,FALSE),0)*R5</f>
        <v>0.15061859849786743</v>
      </c>
      <c r="AO5" s="22">
        <f>IFERROR(VLOOKUP(AO$1,Weights!$H$3:$I$33,2,FALSE),0)*S5</f>
        <v>0</v>
      </c>
      <c r="AP5" s="22">
        <f>IFERROR(VLOOKUP(AP$1,Weights!$H$3:$I$33,2,FALSE),0)*T5</f>
        <v>0</v>
      </c>
      <c r="AQ5" s="22">
        <f>IFERROR(VLOOKUP(AQ$1,Weights!$H$3:$I$33,2,FALSE),0)*U5</f>
        <v>2.9870302217891984</v>
      </c>
      <c r="AR5" s="22">
        <f>IFERROR(VLOOKUP(AR$1,Weights!$H$3:$I$33,2,FALSE),0)*V5</f>
        <v>1.0864525264560143</v>
      </c>
      <c r="AS5" s="22">
        <f>IFERROR(VLOOKUP(AS$1,Weights!$H$3:$I$33,2,FALSE),0)*W5</f>
        <v>0.87771383366305766</v>
      </c>
      <c r="AT5" s="22">
        <f>IFERROR(VLOOKUP(AT$1,Weights!$H$3:$I$33,2,FALSE),0)*X5</f>
        <v>0.10508391466020632</v>
      </c>
      <c r="AU5" s="23">
        <f t="shared" si="0"/>
        <v>10.603672732407116</v>
      </c>
    </row>
    <row r="6" spans="1:48" x14ac:dyDescent="0.2">
      <c r="A6" s="2">
        <v>1951</v>
      </c>
      <c r="B6" s="2">
        <v>1</v>
      </c>
      <c r="C6" s="3">
        <v>40</v>
      </c>
      <c r="D6" s="2">
        <v>39</v>
      </c>
      <c r="E6" s="2">
        <v>0</v>
      </c>
      <c r="F6" s="2">
        <v>33</v>
      </c>
      <c r="G6" s="2">
        <v>38</v>
      </c>
      <c r="H6" s="2">
        <v>38</v>
      </c>
      <c r="I6" s="2">
        <v>37</v>
      </c>
      <c r="J6" s="2">
        <v>39</v>
      </c>
      <c r="K6" s="2">
        <v>43</v>
      </c>
      <c r="L6" s="2">
        <v>38</v>
      </c>
      <c r="M6" s="2">
        <v>51</v>
      </c>
      <c r="N6" s="2">
        <v>33</v>
      </c>
      <c r="O6" s="2">
        <v>0</v>
      </c>
      <c r="P6" s="2">
        <v>39</v>
      </c>
      <c r="Q6" s="2">
        <v>40</v>
      </c>
      <c r="R6" s="2">
        <v>41</v>
      </c>
      <c r="S6" s="2">
        <v>29</v>
      </c>
      <c r="T6" s="2">
        <v>0</v>
      </c>
      <c r="U6" s="2">
        <v>55</v>
      </c>
      <c r="V6" s="2">
        <v>33</v>
      </c>
      <c r="W6" s="2">
        <v>74</v>
      </c>
      <c r="X6" s="2">
        <v>33</v>
      </c>
      <c r="Y6" s="22">
        <f>IFERROR(VLOOKUP(Y$1,Weights!$H$3:$I$33,2,FALSE),0)*C6</f>
        <v>0</v>
      </c>
      <c r="Z6" s="22">
        <f>IFERROR(VLOOKUP(Z$1,Weights!$H$3:$I$33,2,FALSE),0)*D6</f>
        <v>0.17510961145564349</v>
      </c>
      <c r="AA6" s="22">
        <f>IFERROR(VLOOKUP(AA$1,Weights!$H$3:$I$33,2,FALSE),0)*E6</f>
        <v>0</v>
      </c>
      <c r="AB6" s="22">
        <f>IFERROR(VLOOKUP(AB$1,Weights!$H$3:$I$33,2,FALSE),0)*F6</f>
        <v>0.10068847271143663</v>
      </c>
      <c r="AC6" s="22">
        <f>IFERROR(VLOOKUP(AC$1,Weights!$H$3:$I$33,2,FALSE),0)*G6</f>
        <v>4.5034588213650659</v>
      </c>
      <c r="AD6" s="22">
        <f>IFERROR(VLOOKUP(AD$1,Weights!$H$3:$I$33,2,FALSE),0)*H6</f>
        <v>8.1544387948267044E-2</v>
      </c>
      <c r="AE6" s="22">
        <f>IFERROR(VLOOKUP(AE$1,Weights!$H$3:$I$33,2,FALSE),0)*I6</f>
        <v>3.5773519508520377</v>
      </c>
      <c r="AF6" s="22">
        <f>IFERROR(VLOOKUP(AF$1,Weights!$H$3:$I$33,2,FALSE),0)*J6</f>
        <v>0.36718723233134276</v>
      </c>
      <c r="AG6" s="22">
        <f>IFERROR(VLOOKUP(AG$1,Weights!$H$3:$I$33,2,FALSE),0)*K6</f>
        <v>0.44143474061337157</v>
      </c>
      <c r="AH6" s="22">
        <f>IFERROR(VLOOKUP(AH$1,Weights!$H$3:$I$33,2,FALSE),0)*L6</f>
        <v>0.3147213677943661</v>
      </c>
      <c r="AI6" s="22">
        <f>IFERROR(VLOOKUP(AI$1,Weights!$H$3:$I$33,2,FALSE),0)*M6</f>
        <v>0</v>
      </c>
      <c r="AJ6" s="22">
        <f>IFERROR(VLOOKUP(AJ$1,Weights!$H$3:$I$33,2,FALSE),0)*N6</f>
        <v>0</v>
      </c>
      <c r="AK6" s="22">
        <f>IFERROR(VLOOKUP(AK$1,Weights!$H$3:$I$33,2,FALSE),0)*O6</f>
        <v>0</v>
      </c>
      <c r="AL6" s="22">
        <f>IFERROR(VLOOKUP(AL$1,Weights!$H$3:$I$33,2,FALSE),0)*P6</f>
        <v>4.704272179082606E-2</v>
      </c>
      <c r="AM6" s="22">
        <f>IFERROR(VLOOKUP(AM$1,Weights!$H$3:$I$33,2,FALSE),0)*Q6</f>
        <v>0.60720744748748934</v>
      </c>
      <c r="AN6" s="22">
        <f>IFERROR(VLOOKUP(AN$1,Weights!$H$3:$I$33,2,FALSE),0)*R6</f>
        <v>0.16250954048454119</v>
      </c>
      <c r="AO6" s="22">
        <f>IFERROR(VLOOKUP(AO$1,Weights!$H$3:$I$33,2,FALSE),0)*S6</f>
        <v>0</v>
      </c>
      <c r="AP6" s="22">
        <f>IFERROR(VLOOKUP(AP$1,Weights!$H$3:$I$33,2,FALSE),0)*T6</f>
        <v>0</v>
      </c>
      <c r="AQ6" s="22">
        <f>IFERROR(VLOOKUP(AQ$1,Weights!$H$3:$I$33,2,FALSE),0)*U6</f>
        <v>3.4226387958001232</v>
      </c>
      <c r="AR6" s="22">
        <f>IFERROR(VLOOKUP(AR$1,Weights!$H$3:$I$33,2,FALSE),0)*V6</f>
        <v>1.1565462378402733</v>
      </c>
      <c r="AS6" s="22">
        <f>IFERROR(VLOOKUP(AS$1,Weights!$H$3:$I$33,2,FALSE),0)*W6</f>
        <v>0.94131628537777201</v>
      </c>
      <c r="AT6" s="22">
        <f>IFERROR(VLOOKUP(AT$1,Weights!$H$3:$I$33,2,FALSE),0)*X6</f>
        <v>0.11186352205763898</v>
      </c>
      <c r="AU6" s="23">
        <f t="shared" si="0"/>
        <v>11.419607508817307</v>
      </c>
    </row>
    <row r="7" spans="1:48" x14ac:dyDescent="0.2">
      <c r="A7" s="2">
        <v>1952</v>
      </c>
      <c r="B7" s="2">
        <v>1</v>
      </c>
      <c r="C7" s="3">
        <v>41</v>
      </c>
      <c r="D7" s="2">
        <v>40</v>
      </c>
      <c r="E7" s="2">
        <v>0</v>
      </c>
      <c r="F7" s="2">
        <v>35</v>
      </c>
      <c r="G7" s="2">
        <v>40</v>
      </c>
      <c r="H7" s="2">
        <v>38</v>
      </c>
      <c r="I7" s="2">
        <v>38</v>
      </c>
      <c r="J7" s="2">
        <v>40</v>
      </c>
      <c r="K7" s="2">
        <v>44</v>
      </c>
      <c r="L7" s="2">
        <v>38</v>
      </c>
      <c r="M7" s="2">
        <v>52</v>
      </c>
      <c r="N7" s="2">
        <v>34</v>
      </c>
      <c r="O7" s="2">
        <v>0</v>
      </c>
      <c r="P7" s="2">
        <v>40</v>
      </c>
      <c r="Q7" s="2">
        <v>40</v>
      </c>
      <c r="R7" s="2">
        <v>42</v>
      </c>
      <c r="S7" s="2">
        <v>31</v>
      </c>
      <c r="T7" s="2">
        <v>0</v>
      </c>
      <c r="U7" s="2">
        <v>55</v>
      </c>
      <c r="V7" s="2">
        <v>34</v>
      </c>
      <c r="W7" s="2">
        <v>74</v>
      </c>
      <c r="X7" s="2">
        <v>34</v>
      </c>
      <c r="Y7" s="22">
        <f>IFERROR(VLOOKUP(Y$1,Weights!$H$3:$I$33,2,FALSE),0)*C7</f>
        <v>0</v>
      </c>
      <c r="Z7" s="22">
        <f>IFERROR(VLOOKUP(Z$1,Weights!$H$3:$I$33,2,FALSE),0)*D7</f>
        <v>0.17959960149296769</v>
      </c>
      <c r="AA7" s="22">
        <f>IFERROR(VLOOKUP(AA$1,Weights!$H$3:$I$33,2,FALSE),0)*E7</f>
        <v>0</v>
      </c>
      <c r="AB7" s="22">
        <f>IFERROR(VLOOKUP(AB$1,Weights!$H$3:$I$33,2,FALSE),0)*F7</f>
        <v>0.10679080439091763</v>
      </c>
      <c r="AC7" s="22">
        <f>IFERROR(VLOOKUP(AC$1,Weights!$H$3:$I$33,2,FALSE),0)*G7</f>
        <v>4.7404829698579638</v>
      </c>
      <c r="AD7" s="22">
        <f>IFERROR(VLOOKUP(AD$1,Weights!$H$3:$I$33,2,FALSE),0)*H7</f>
        <v>8.1544387948267044E-2</v>
      </c>
      <c r="AE7" s="22">
        <f>IFERROR(VLOOKUP(AE$1,Weights!$H$3:$I$33,2,FALSE),0)*I7</f>
        <v>3.6740371387129036</v>
      </c>
      <c r="AF7" s="22">
        <f>IFERROR(VLOOKUP(AF$1,Weights!$H$3:$I$33,2,FALSE),0)*J7</f>
        <v>0.37660228957060793</v>
      </c>
      <c r="AG7" s="22">
        <f>IFERROR(VLOOKUP(AG$1,Weights!$H$3:$I$33,2,FALSE),0)*K7</f>
        <v>0.45170066481368254</v>
      </c>
      <c r="AH7" s="22">
        <f>IFERROR(VLOOKUP(AH$1,Weights!$H$3:$I$33,2,FALSE),0)*L7</f>
        <v>0.3147213677943661</v>
      </c>
      <c r="AI7" s="22">
        <f>IFERROR(VLOOKUP(AI$1,Weights!$H$3:$I$33,2,FALSE),0)*M7</f>
        <v>0</v>
      </c>
      <c r="AJ7" s="22">
        <f>IFERROR(VLOOKUP(AJ$1,Weights!$H$3:$I$33,2,FALSE),0)*N7</f>
        <v>0</v>
      </c>
      <c r="AK7" s="22">
        <f>IFERROR(VLOOKUP(AK$1,Weights!$H$3:$I$33,2,FALSE),0)*O7</f>
        <v>0</v>
      </c>
      <c r="AL7" s="22">
        <f>IFERROR(VLOOKUP(AL$1,Weights!$H$3:$I$33,2,FALSE),0)*P7</f>
        <v>4.8248945426488263E-2</v>
      </c>
      <c r="AM7" s="22">
        <f>IFERROR(VLOOKUP(AM$1,Weights!$H$3:$I$33,2,FALSE),0)*Q7</f>
        <v>0.60720744748748934</v>
      </c>
      <c r="AN7" s="22">
        <f>IFERROR(VLOOKUP(AN$1,Weights!$H$3:$I$33,2,FALSE),0)*R7</f>
        <v>0.16647318781343243</v>
      </c>
      <c r="AO7" s="22">
        <f>IFERROR(VLOOKUP(AO$1,Weights!$H$3:$I$33,2,FALSE),0)*S7</f>
        <v>0</v>
      </c>
      <c r="AP7" s="22">
        <f>IFERROR(VLOOKUP(AP$1,Weights!$H$3:$I$33,2,FALSE),0)*T7</f>
        <v>0</v>
      </c>
      <c r="AQ7" s="22">
        <f>IFERROR(VLOOKUP(AQ$1,Weights!$H$3:$I$33,2,FALSE),0)*U7</f>
        <v>3.4226387958001232</v>
      </c>
      <c r="AR7" s="22">
        <f>IFERROR(VLOOKUP(AR$1,Weights!$H$3:$I$33,2,FALSE),0)*V7</f>
        <v>1.1915930935324028</v>
      </c>
      <c r="AS7" s="22">
        <f>IFERROR(VLOOKUP(AS$1,Weights!$H$3:$I$33,2,FALSE),0)*W7</f>
        <v>0.94131628537777201</v>
      </c>
      <c r="AT7" s="22">
        <f>IFERROR(VLOOKUP(AT$1,Weights!$H$3:$I$33,2,FALSE),0)*X7</f>
        <v>0.11525332575635532</v>
      </c>
      <c r="AU7" s="23">
        <f t="shared" si="0"/>
        <v>11.587927535171293</v>
      </c>
    </row>
    <row r="8" spans="1:48" x14ac:dyDescent="0.2">
      <c r="A8" s="2">
        <v>1953</v>
      </c>
      <c r="B8" s="2">
        <v>1</v>
      </c>
      <c r="C8" s="3">
        <v>43</v>
      </c>
      <c r="D8" s="2">
        <v>41</v>
      </c>
      <c r="E8" s="2">
        <v>0</v>
      </c>
      <c r="F8" s="2">
        <v>38</v>
      </c>
      <c r="G8" s="2">
        <v>42</v>
      </c>
      <c r="H8" s="2">
        <v>39</v>
      </c>
      <c r="I8" s="2">
        <v>40</v>
      </c>
      <c r="J8" s="2">
        <v>42</v>
      </c>
      <c r="K8" s="2">
        <v>46</v>
      </c>
      <c r="L8" s="2">
        <v>39</v>
      </c>
      <c r="M8" s="2">
        <v>53</v>
      </c>
      <c r="N8" s="2">
        <v>37</v>
      </c>
      <c r="O8" s="2">
        <v>0</v>
      </c>
      <c r="P8" s="2">
        <v>42</v>
      </c>
      <c r="Q8" s="2">
        <v>42</v>
      </c>
      <c r="R8" s="2">
        <v>43</v>
      </c>
      <c r="S8" s="2">
        <v>33</v>
      </c>
      <c r="T8" s="2">
        <v>40</v>
      </c>
      <c r="U8" s="2">
        <v>55</v>
      </c>
      <c r="V8" s="2">
        <v>36</v>
      </c>
      <c r="W8" s="2">
        <v>74</v>
      </c>
      <c r="X8" s="2">
        <v>36</v>
      </c>
      <c r="Y8" s="22">
        <f>IFERROR(VLOOKUP(Y$1,Weights!$H$3:$I$33,2,FALSE),0)*C8</f>
        <v>0</v>
      </c>
      <c r="Z8" s="22">
        <f>IFERROR(VLOOKUP(Z$1,Weights!$H$3:$I$33,2,FALSE),0)*D8</f>
        <v>0.18408959153029189</v>
      </c>
      <c r="AA8" s="22">
        <f>IFERROR(VLOOKUP(AA$1,Weights!$H$3:$I$33,2,FALSE),0)*E8</f>
        <v>0</v>
      </c>
      <c r="AB8" s="22">
        <f>IFERROR(VLOOKUP(AB$1,Weights!$H$3:$I$33,2,FALSE),0)*F8</f>
        <v>0.11594430191013914</v>
      </c>
      <c r="AC8" s="22">
        <f>IFERROR(VLOOKUP(AC$1,Weights!$H$3:$I$33,2,FALSE),0)*G8</f>
        <v>4.9775071183508617</v>
      </c>
      <c r="AD8" s="22">
        <f>IFERROR(VLOOKUP(AD$1,Weights!$H$3:$I$33,2,FALSE),0)*H8</f>
        <v>8.3690292894274071E-2</v>
      </c>
      <c r="AE8" s="22">
        <f>IFERROR(VLOOKUP(AE$1,Weights!$H$3:$I$33,2,FALSE),0)*I8</f>
        <v>3.8674075144346354</v>
      </c>
      <c r="AF8" s="22">
        <f>IFERROR(VLOOKUP(AF$1,Weights!$H$3:$I$33,2,FALSE),0)*J8</f>
        <v>0.39543240404913838</v>
      </c>
      <c r="AG8" s="22">
        <f>IFERROR(VLOOKUP(AG$1,Weights!$H$3:$I$33,2,FALSE),0)*K8</f>
        <v>0.47223251321430448</v>
      </c>
      <c r="AH8" s="22">
        <f>IFERROR(VLOOKUP(AH$1,Weights!$H$3:$I$33,2,FALSE),0)*L8</f>
        <v>0.32300350905211261</v>
      </c>
      <c r="AI8" s="22">
        <f>IFERROR(VLOOKUP(AI$1,Weights!$H$3:$I$33,2,FALSE),0)*M8</f>
        <v>0</v>
      </c>
      <c r="AJ8" s="22">
        <f>IFERROR(VLOOKUP(AJ$1,Weights!$H$3:$I$33,2,FALSE),0)*N8</f>
        <v>0</v>
      </c>
      <c r="AK8" s="22">
        <f>IFERROR(VLOOKUP(AK$1,Weights!$H$3:$I$33,2,FALSE),0)*O8</f>
        <v>0</v>
      </c>
      <c r="AL8" s="22">
        <f>IFERROR(VLOOKUP(AL$1,Weights!$H$3:$I$33,2,FALSE),0)*P8</f>
        <v>5.0661392697812682E-2</v>
      </c>
      <c r="AM8" s="22">
        <f>IFERROR(VLOOKUP(AM$1,Weights!$H$3:$I$33,2,FALSE),0)*Q8</f>
        <v>0.63756781986186373</v>
      </c>
      <c r="AN8" s="22">
        <f>IFERROR(VLOOKUP(AN$1,Weights!$H$3:$I$33,2,FALSE),0)*R8</f>
        <v>0.17043683514232366</v>
      </c>
      <c r="AO8" s="22">
        <f>IFERROR(VLOOKUP(AO$1,Weights!$H$3:$I$33,2,FALSE),0)*S8</f>
        <v>0</v>
      </c>
      <c r="AP8" s="22">
        <f>IFERROR(VLOOKUP(AP$1,Weights!$H$3:$I$33,2,FALSE),0)*T8</f>
        <v>12.002401284099832</v>
      </c>
      <c r="AQ8" s="22">
        <f>IFERROR(VLOOKUP(AQ$1,Weights!$H$3:$I$33,2,FALSE),0)*U8</f>
        <v>3.4226387958001232</v>
      </c>
      <c r="AR8" s="22">
        <f>IFERROR(VLOOKUP(AR$1,Weights!$H$3:$I$33,2,FALSE),0)*V8</f>
        <v>1.2616868049166619</v>
      </c>
      <c r="AS8" s="22">
        <f>IFERROR(VLOOKUP(AS$1,Weights!$H$3:$I$33,2,FALSE),0)*W8</f>
        <v>0.94131628537777201</v>
      </c>
      <c r="AT8" s="22">
        <f>IFERROR(VLOOKUP(AT$1,Weights!$H$3:$I$33,2,FALSE),0)*X8</f>
        <v>0.12203293315378798</v>
      </c>
      <c r="AU8" s="23">
        <f t="shared" si="0"/>
        <v>23.958497482369932</v>
      </c>
    </row>
    <row r="9" spans="1:48" x14ac:dyDescent="0.2">
      <c r="A9" s="2">
        <v>1954</v>
      </c>
      <c r="B9" s="2">
        <v>1</v>
      </c>
      <c r="C9" s="3">
        <v>45</v>
      </c>
      <c r="D9" s="2">
        <v>42</v>
      </c>
      <c r="E9" s="2">
        <v>0</v>
      </c>
      <c r="F9" s="2">
        <v>40</v>
      </c>
      <c r="G9" s="2">
        <v>43</v>
      </c>
      <c r="H9" s="2">
        <v>41</v>
      </c>
      <c r="I9" s="2">
        <v>42</v>
      </c>
      <c r="J9" s="2">
        <v>43</v>
      </c>
      <c r="K9" s="2">
        <v>47</v>
      </c>
      <c r="L9" s="2">
        <v>41</v>
      </c>
      <c r="M9" s="2">
        <v>57</v>
      </c>
      <c r="N9" s="2">
        <v>39</v>
      </c>
      <c r="O9" s="2">
        <v>0</v>
      </c>
      <c r="P9" s="2">
        <v>43</v>
      </c>
      <c r="Q9" s="2">
        <v>43</v>
      </c>
      <c r="R9" s="2">
        <v>45</v>
      </c>
      <c r="S9" s="2">
        <v>35</v>
      </c>
      <c r="T9" s="2">
        <v>41</v>
      </c>
      <c r="U9" s="2">
        <v>55</v>
      </c>
      <c r="V9" s="2">
        <v>39</v>
      </c>
      <c r="W9" s="2">
        <v>74</v>
      </c>
      <c r="X9" s="2">
        <v>38</v>
      </c>
      <c r="Y9" s="22">
        <f>IFERROR(VLOOKUP(Y$1,Weights!$H$3:$I$33,2,FALSE),0)*C9</f>
        <v>0</v>
      </c>
      <c r="Z9" s="22">
        <f>IFERROR(VLOOKUP(Z$1,Weights!$H$3:$I$33,2,FALSE),0)*D9</f>
        <v>0.18857958156761609</v>
      </c>
      <c r="AA9" s="22">
        <f>IFERROR(VLOOKUP(AA$1,Weights!$H$3:$I$33,2,FALSE),0)*E9</f>
        <v>0</v>
      </c>
      <c r="AB9" s="22">
        <f>IFERROR(VLOOKUP(AB$1,Weights!$H$3:$I$33,2,FALSE),0)*F9</f>
        <v>0.12204663358962016</v>
      </c>
      <c r="AC9" s="22">
        <f>IFERROR(VLOOKUP(AC$1,Weights!$H$3:$I$33,2,FALSE),0)*G9</f>
        <v>5.0960191925973106</v>
      </c>
      <c r="AD9" s="22">
        <f>IFERROR(VLOOKUP(AD$1,Weights!$H$3:$I$33,2,FALSE),0)*H9</f>
        <v>8.7982102786288138E-2</v>
      </c>
      <c r="AE9" s="22">
        <f>IFERROR(VLOOKUP(AE$1,Weights!$H$3:$I$33,2,FALSE),0)*I9</f>
        <v>4.0607778901563671</v>
      </c>
      <c r="AF9" s="22">
        <f>IFERROR(VLOOKUP(AF$1,Weights!$H$3:$I$33,2,FALSE),0)*J9</f>
        <v>0.40484746128840354</v>
      </c>
      <c r="AG9" s="22">
        <f>IFERROR(VLOOKUP(AG$1,Weights!$H$3:$I$33,2,FALSE),0)*K9</f>
        <v>0.48249843741461546</v>
      </c>
      <c r="AH9" s="22">
        <f>IFERROR(VLOOKUP(AH$1,Weights!$H$3:$I$33,2,FALSE),0)*L9</f>
        <v>0.33956779156760553</v>
      </c>
      <c r="AI9" s="22">
        <f>IFERROR(VLOOKUP(AI$1,Weights!$H$3:$I$33,2,FALSE),0)*M9</f>
        <v>0</v>
      </c>
      <c r="AJ9" s="22">
        <f>IFERROR(VLOOKUP(AJ$1,Weights!$H$3:$I$33,2,FALSE),0)*N9</f>
        <v>0</v>
      </c>
      <c r="AK9" s="22">
        <f>IFERROR(VLOOKUP(AK$1,Weights!$H$3:$I$33,2,FALSE),0)*O9</f>
        <v>0</v>
      </c>
      <c r="AL9" s="22">
        <f>IFERROR(VLOOKUP(AL$1,Weights!$H$3:$I$33,2,FALSE),0)*P9</f>
        <v>5.1867616333474885E-2</v>
      </c>
      <c r="AM9" s="22">
        <f>IFERROR(VLOOKUP(AM$1,Weights!$H$3:$I$33,2,FALSE),0)*Q9</f>
        <v>0.65274800604905103</v>
      </c>
      <c r="AN9" s="22">
        <f>IFERROR(VLOOKUP(AN$1,Weights!$H$3:$I$33,2,FALSE),0)*R9</f>
        <v>0.17836412980010619</v>
      </c>
      <c r="AO9" s="22">
        <f>IFERROR(VLOOKUP(AO$1,Weights!$H$3:$I$33,2,FALSE),0)*S9</f>
        <v>0</v>
      </c>
      <c r="AP9" s="22">
        <f>IFERROR(VLOOKUP(AP$1,Weights!$H$3:$I$33,2,FALSE),0)*T9</f>
        <v>12.302461316202329</v>
      </c>
      <c r="AQ9" s="22">
        <f>IFERROR(VLOOKUP(AQ$1,Weights!$H$3:$I$33,2,FALSE),0)*U9</f>
        <v>3.4226387958001232</v>
      </c>
      <c r="AR9" s="22">
        <f>IFERROR(VLOOKUP(AR$1,Weights!$H$3:$I$33,2,FALSE),0)*V9</f>
        <v>1.3668273719930504</v>
      </c>
      <c r="AS9" s="22">
        <f>IFERROR(VLOOKUP(AS$1,Weights!$H$3:$I$33,2,FALSE),0)*W9</f>
        <v>0.94131628537777201</v>
      </c>
      <c r="AT9" s="22">
        <f>IFERROR(VLOOKUP(AT$1,Weights!$H$3:$I$33,2,FALSE),0)*X9</f>
        <v>0.12881254055122066</v>
      </c>
      <c r="AU9" s="23">
        <f t="shared" si="0"/>
        <v>24.637046169693832</v>
      </c>
    </row>
    <row r="10" spans="1:48" x14ac:dyDescent="0.2">
      <c r="A10" s="2">
        <v>1955</v>
      </c>
      <c r="B10" s="2">
        <v>1</v>
      </c>
      <c r="C10" s="3">
        <v>47</v>
      </c>
      <c r="D10" s="2">
        <v>44</v>
      </c>
      <c r="E10" s="2">
        <v>0</v>
      </c>
      <c r="F10" s="2">
        <v>43</v>
      </c>
      <c r="G10" s="2">
        <v>45</v>
      </c>
      <c r="H10" s="2">
        <v>43</v>
      </c>
      <c r="I10" s="2">
        <v>43</v>
      </c>
      <c r="J10" s="2">
        <v>45</v>
      </c>
      <c r="K10" s="2">
        <v>48</v>
      </c>
      <c r="L10" s="2">
        <v>43</v>
      </c>
      <c r="M10" s="2">
        <v>59</v>
      </c>
      <c r="N10" s="2">
        <v>41</v>
      </c>
      <c r="O10" s="2">
        <v>0</v>
      </c>
      <c r="P10" s="2">
        <v>45</v>
      </c>
      <c r="Q10" s="2">
        <v>45</v>
      </c>
      <c r="R10" s="2">
        <v>46</v>
      </c>
      <c r="S10" s="2">
        <v>37</v>
      </c>
      <c r="T10" s="2">
        <v>42</v>
      </c>
      <c r="U10" s="2">
        <v>56</v>
      </c>
      <c r="V10" s="2">
        <v>40</v>
      </c>
      <c r="W10" s="2">
        <v>74</v>
      </c>
      <c r="X10" s="2">
        <v>40</v>
      </c>
      <c r="Y10" s="22">
        <f>IFERROR(VLOOKUP(Y$1,Weights!$H$3:$I$33,2,FALSE),0)*C10</f>
        <v>0</v>
      </c>
      <c r="Z10" s="22">
        <f>IFERROR(VLOOKUP(Z$1,Weights!$H$3:$I$33,2,FALSE),0)*D10</f>
        <v>0.19755956164226446</v>
      </c>
      <c r="AA10" s="22">
        <f>IFERROR(VLOOKUP(AA$1,Weights!$H$3:$I$33,2,FALSE),0)*E10</f>
        <v>0</v>
      </c>
      <c r="AB10" s="22">
        <f>IFERROR(VLOOKUP(AB$1,Weights!$H$3:$I$33,2,FALSE),0)*F10</f>
        <v>0.13120013110884166</v>
      </c>
      <c r="AC10" s="22">
        <f>IFERROR(VLOOKUP(AC$1,Weights!$H$3:$I$33,2,FALSE),0)*G10</f>
        <v>5.3330433410902094</v>
      </c>
      <c r="AD10" s="22">
        <f>IFERROR(VLOOKUP(AD$1,Weights!$H$3:$I$33,2,FALSE),0)*H10</f>
        <v>9.2273912678302192E-2</v>
      </c>
      <c r="AE10" s="22">
        <f>IFERROR(VLOOKUP(AE$1,Weights!$H$3:$I$33,2,FALSE),0)*I10</f>
        <v>4.1574630780172335</v>
      </c>
      <c r="AF10" s="22">
        <f>IFERROR(VLOOKUP(AF$1,Weights!$H$3:$I$33,2,FALSE),0)*J10</f>
        <v>0.42367757576693393</v>
      </c>
      <c r="AG10" s="22">
        <f>IFERROR(VLOOKUP(AG$1,Weights!$H$3:$I$33,2,FALSE),0)*K10</f>
        <v>0.49276436161492643</v>
      </c>
      <c r="AH10" s="22">
        <f>IFERROR(VLOOKUP(AH$1,Weights!$H$3:$I$33,2,FALSE),0)*L10</f>
        <v>0.35613207408309849</v>
      </c>
      <c r="AI10" s="22">
        <f>IFERROR(VLOOKUP(AI$1,Weights!$H$3:$I$33,2,FALSE),0)*M10</f>
        <v>0</v>
      </c>
      <c r="AJ10" s="22">
        <f>IFERROR(VLOOKUP(AJ$1,Weights!$H$3:$I$33,2,FALSE),0)*N10</f>
        <v>0</v>
      </c>
      <c r="AK10" s="22">
        <f>IFERROR(VLOOKUP(AK$1,Weights!$H$3:$I$33,2,FALSE),0)*O10</f>
        <v>0</v>
      </c>
      <c r="AL10" s="22">
        <f>IFERROR(VLOOKUP(AL$1,Weights!$H$3:$I$33,2,FALSE),0)*P10</f>
        <v>5.4280063604799297E-2</v>
      </c>
      <c r="AM10" s="22">
        <f>IFERROR(VLOOKUP(AM$1,Weights!$H$3:$I$33,2,FALSE),0)*Q10</f>
        <v>0.68310837842342542</v>
      </c>
      <c r="AN10" s="22">
        <f>IFERROR(VLOOKUP(AN$1,Weights!$H$3:$I$33,2,FALSE),0)*R10</f>
        <v>0.18232777712899742</v>
      </c>
      <c r="AO10" s="22">
        <f>IFERROR(VLOOKUP(AO$1,Weights!$H$3:$I$33,2,FALSE),0)*S10</f>
        <v>0</v>
      </c>
      <c r="AP10" s="22">
        <f>IFERROR(VLOOKUP(AP$1,Weights!$H$3:$I$33,2,FALSE),0)*T10</f>
        <v>12.602521348304824</v>
      </c>
      <c r="AQ10" s="22">
        <f>IFERROR(VLOOKUP(AQ$1,Weights!$H$3:$I$33,2,FALSE),0)*U10</f>
        <v>3.4848685920873979</v>
      </c>
      <c r="AR10" s="22">
        <f>IFERROR(VLOOKUP(AR$1,Weights!$H$3:$I$33,2,FALSE),0)*V10</f>
        <v>1.4018742276851799</v>
      </c>
      <c r="AS10" s="22">
        <f>IFERROR(VLOOKUP(AS$1,Weights!$H$3:$I$33,2,FALSE),0)*W10</f>
        <v>0.94131628537777201</v>
      </c>
      <c r="AT10" s="22">
        <f>IFERROR(VLOOKUP(AT$1,Weights!$H$3:$I$33,2,FALSE),0)*X10</f>
        <v>0.13559214794865332</v>
      </c>
      <c r="AU10" s="23">
        <f t="shared" si="0"/>
        <v>25.238179734651521</v>
      </c>
    </row>
    <row r="11" spans="1:48" x14ac:dyDescent="0.2">
      <c r="A11" s="2">
        <v>1956</v>
      </c>
      <c r="B11" s="2">
        <v>1</v>
      </c>
      <c r="C11" s="3">
        <v>51</v>
      </c>
      <c r="D11" s="2">
        <v>48</v>
      </c>
      <c r="E11" s="2">
        <v>0</v>
      </c>
      <c r="F11" s="2">
        <v>47</v>
      </c>
      <c r="G11" s="2">
        <v>48</v>
      </c>
      <c r="H11" s="2">
        <v>47</v>
      </c>
      <c r="I11" s="2">
        <v>46</v>
      </c>
      <c r="J11" s="2">
        <v>49</v>
      </c>
      <c r="K11" s="2">
        <v>51</v>
      </c>
      <c r="L11" s="2">
        <v>47</v>
      </c>
      <c r="M11" s="2">
        <v>63</v>
      </c>
      <c r="N11" s="2">
        <v>43</v>
      </c>
      <c r="O11" s="2">
        <v>0</v>
      </c>
      <c r="P11" s="2">
        <v>49</v>
      </c>
      <c r="Q11" s="2">
        <v>50</v>
      </c>
      <c r="R11" s="2">
        <v>49</v>
      </c>
      <c r="S11" s="2">
        <v>40</v>
      </c>
      <c r="T11" s="2">
        <v>44</v>
      </c>
      <c r="U11" s="2">
        <v>63</v>
      </c>
      <c r="V11" s="2">
        <v>45</v>
      </c>
      <c r="W11" s="2">
        <v>74</v>
      </c>
      <c r="X11" s="2">
        <v>45</v>
      </c>
      <c r="Y11" s="22">
        <f>IFERROR(VLOOKUP(Y$1,Weights!$H$3:$I$33,2,FALSE),0)*C11</f>
        <v>0</v>
      </c>
      <c r="Z11" s="22">
        <f>IFERROR(VLOOKUP(Z$1,Weights!$H$3:$I$33,2,FALSE),0)*D11</f>
        <v>0.21551952179156125</v>
      </c>
      <c r="AA11" s="22">
        <f>IFERROR(VLOOKUP(AA$1,Weights!$H$3:$I$33,2,FALSE),0)*E11</f>
        <v>0</v>
      </c>
      <c r="AB11" s="22">
        <f>IFERROR(VLOOKUP(AB$1,Weights!$H$3:$I$33,2,FALSE),0)*F11</f>
        <v>0.14340479446780369</v>
      </c>
      <c r="AC11" s="22">
        <f>IFERROR(VLOOKUP(AC$1,Weights!$H$3:$I$33,2,FALSE),0)*G11</f>
        <v>5.6885795638295562</v>
      </c>
      <c r="AD11" s="22">
        <f>IFERROR(VLOOKUP(AD$1,Weights!$H$3:$I$33,2,FALSE),0)*H11</f>
        <v>0.1008575324623303</v>
      </c>
      <c r="AE11" s="22">
        <f>IFERROR(VLOOKUP(AE$1,Weights!$H$3:$I$33,2,FALSE),0)*I11</f>
        <v>4.4475186415998307</v>
      </c>
      <c r="AF11" s="22">
        <f>IFERROR(VLOOKUP(AF$1,Weights!$H$3:$I$33,2,FALSE),0)*J11</f>
        <v>0.46133780472399477</v>
      </c>
      <c r="AG11" s="22">
        <f>IFERROR(VLOOKUP(AG$1,Weights!$H$3:$I$33,2,FALSE),0)*K11</f>
        <v>0.52356213421585929</v>
      </c>
      <c r="AH11" s="22">
        <f>IFERROR(VLOOKUP(AH$1,Weights!$H$3:$I$33,2,FALSE),0)*L11</f>
        <v>0.38926063911408443</v>
      </c>
      <c r="AI11" s="22">
        <f>IFERROR(VLOOKUP(AI$1,Weights!$H$3:$I$33,2,FALSE),0)*M11</f>
        <v>0</v>
      </c>
      <c r="AJ11" s="22">
        <f>IFERROR(VLOOKUP(AJ$1,Weights!$H$3:$I$33,2,FALSE),0)*N11</f>
        <v>0</v>
      </c>
      <c r="AK11" s="22">
        <f>IFERROR(VLOOKUP(AK$1,Weights!$H$3:$I$33,2,FALSE),0)*O11</f>
        <v>0</v>
      </c>
      <c r="AL11" s="22">
        <f>IFERROR(VLOOKUP(AL$1,Weights!$H$3:$I$33,2,FALSE),0)*P11</f>
        <v>5.9104958147448129E-2</v>
      </c>
      <c r="AM11" s="22">
        <f>IFERROR(VLOOKUP(AM$1,Weights!$H$3:$I$33,2,FALSE),0)*Q11</f>
        <v>0.75900930935936162</v>
      </c>
      <c r="AN11" s="22">
        <f>IFERROR(VLOOKUP(AN$1,Weights!$H$3:$I$33,2,FALSE),0)*R11</f>
        <v>0.19421871911567118</v>
      </c>
      <c r="AO11" s="22">
        <f>IFERROR(VLOOKUP(AO$1,Weights!$H$3:$I$33,2,FALSE),0)*S11</f>
        <v>0</v>
      </c>
      <c r="AP11" s="22">
        <f>IFERROR(VLOOKUP(AP$1,Weights!$H$3:$I$33,2,FALSE),0)*T11</f>
        <v>13.202641412509816</v>
      </c>
      <c r="AQ11" s="22">
        <f>IFERROR(VLOOKUP(AQ$1,Weights!$H$3:$I$33,2,FALSE),0)*U11</f>
        <v>3.9204771660983226</v>
      </c>
      <c r="AR11" s="22">
        <f>IFERROR(VLOOKUP(AR$1,Weights!$H$3:$I$33,2,FALSE),0)*V11</f>
        <v>1.5771085061458272</v>
      </c>
      <c r="AS11" s="22">
        <f>IFERROR(VLOOKUP(AS$1,Weights!$H$3:$I$33,2,FALSE),0)*W11</f>
        <v>0.94131628537777201</v>
      </c>
      <c r="AT11" s="22">
        <f>IFERROR(VLOOKUP(AT$1,Weights!$H$3:$I$33,2,FALSE),0)*X11</f>
        <v>0.15254116644223498</v>
      </c>
      <c r="AU11" s="23">
        <f t="shared" si="0"/>
        <v>26.980118830676137</v>
      </c>
    </row>
    <row r="12" spans="1:48" x14ac:dyDescent="0.2">
      <c r="A12" s="2">
        <v>1957</v>
      </c>
      <c r="B12" s="2">
        <v>1</v>
      </c>
      <c r="C12" s="3">
        <v>55</v>
      </c>
      <c r="D12" s="2">
        <v>51</v>
      </c>
      <c r="E12" s="2">
        <v>0</v>
      </c>
      <c r="F12" s="2">
        <v>49</v>
      </c>
      <c r="G12" s="2">
        <v>50</v>
      </c>
      <c r="H12" s="2">
        <v>50</v>
      </c>
      <c r="I12" s="2">
        <v>49</v>
      </c>
      <c r="J12" s="2">
        <v>54</v>
      </c>
      <c r="K12" s="2">
        <v>54</v>
      </c>
      <c r="L12" s="2">
        <v>50</v>
      </c>
      <c r="M12" s="2">
        <v>66</v>
      </c>
      <c r="N12" s="2">
        <v>46</v>
      </c>
      <c r="O12" s="2">
        <v>0</v>
      </c>
      <c r="P12" s="2">
        <v>54</v>
      </c>
      <c r="Q12" s="2">
        <v>52</v>
      </c>
      <c r="R12" s="2">
        <v>52</v>
      </c>
      <c r="S12" s="2">
        <v>43</v>
      </c>
      <c r="T12" s="2">
        <v>47</v>
      </c>
      <c r="U12" s="2">
        <v>66</v>
      </c>
      <c r="V12" s="2">
        <v>49</v>
      </c>
      <c r="W12" s="2">
        <v>76</v>
      </c>
      <c r="X12" s="2">
        <v>48</v>
      </c>
      <c r="Y12" s="22">
        <f>IFERROR(VLOOKUP(Y$1,Weights!$H$3:$I$33,2,FALSE),0)*C12</f>
        <v>0</v>
      </c>
      <c r="Z12" s="22">
        <f>IFERROR(VLOOKUP(Z$1,Weights!$H$3:$I$33,2,FALSE),0)*D12</f>
        <v>0.22898949190353382</v>
      </c>
      <c r="AA12" s="22">
        <f>IFERROR(VLOOKUP(AA$1,Weights!$H$3:$I$33,2,FALSE),0)*E12</f>
        <v>0</v>
      </c>
      <c r="AB12" s="22">
        <f>IFERROR(VLOOKUP(AB$1,Weights!$H$3:$I$33,2,FALSE),0)*F12</f>
        <v>0.1495071261472847</v>
      </c>
      <c r="AC12" s="22">
        <f>IFERROR(VLOOKUP(AC$1,Weights!$H$3:$I$33,2,FALSE),0)*G12</f>
        <v>5.925603712322455</v>
      </c>
      <c r="AD12" s="22">
        <f>IFERROR(VLOOKUP(AD$1,Weights!$H$3:$I$33,2,FALSE),0)*H12</f>
        <v>0.10729524730035138</v>
      </c>
      <c r="AE12" s="22">
        <f>IFERROR(VLOOKUP(AE$1,Weights!$H$3:$I$33,2,FALSE),0)*I12</f>
        <v>4.7375742051824279</v>
      </c>
      <c r="AF12" s="22">
        <f>IFERROR(VLOOKUP(AF$1,Weights!$H$3:$I$33,2,FALSE),0)*J12</f>
        <v>0.50841309092032072</v>
      </c>
      <c r="AG12" s="22">
        <f>IFERROR(VLOOKUP(AG$1,Weights!$H$3:$I$33,2,FALSE),0)*K12</f>
        <v>0.55435990681679215</v>
      </c>
      <c r="AH12" s="22">
        <f>IFERROR(VLOOKUP(AH$1,Weights!$H$3:$I$33,2,FALSE),0)*L12</f>
        <v>0.41410706288732385</v>
      </c>
      <c r="AI12" s="22">
        <f>IFERROR(VLOOKUP(AI$1,Weights!$H$3:$I$33,2,FALSE),0)*M12</f>
        <v>0</v>
      </c>
      <c r="AJ12" s="22">
        <f>IFERROR(VLOOKUP(AJ$1,Weights!$H$3:$I$33,2,FALSE),0)*N12</f>
        <v>0</v>
      </c>
      <c r="AK12" s="22">
        <f>IFERROR(VLOOKUP(AK$1,Weights!$H$3:$I$33,2,FALSE),0)*O12</f>
        <v>0</v>
      </c>
      <c r="AL12" s="22">
        <f>IFERROR(VLOOKUP(AL$1,Weights!$H$3:$I$33,2,FALSE),0)*P12</f>
        <v>6.5136076325759157E-2</v>
      </c>
      <c r="AM12" s="22">
        <f>IFERROR(VLOOKUP(AM$1,Weights!$H$3:$I$33,2,FALSE),0)*Q12</f>
        <v>0.78936968173373612</v>
      </c>
      <c r="AN12" s="22">
        <f>IFERROR(VLOOKUP(AN$1,Weights!$H$3:$I$33,2,FALSE),0)*R12</f>
        <v>0.20610966110234491</v>
      </c>
      <c r="AO12" s="22">
        <f>IFERROR(VLOOKUP(AO$1,Weights!$H$3:$I$33,2,FALSE),0)*S12</f>
        <v>0</v>
      </c>
      <c r="AP12" s="22">
        <f>IFERROR(VLOOKUP(AP$1,Weights!$H$3:$I$33,2,FALSE),0)*T12</f>
        <v>14.102821508817303</v>
      </c>
      <c r="AQ12" s="22">
        <f>IFERROR(VLOOKUP(AQ$1,Weights!$H$3:$I$33,2,FALSE),0)*U12</f>
        <v>4.1071665549601475</v>
      </c>
      <c r="AR12" s="22">
        <f>IFERROR(VLOOKUP(AR$1,Weights!$H$3:$I$33,2,FALSE),0)*V12</f>
        <v>1.7172959289143452</v>
      </c>
      <c r="AS12" s="22">
        <f>IFERROR(VLOOKUP(AS$1,Weights!$H$3:$I$33,2,FALSE),0)*W12</f>
        <v>0.96675726606365764</v>
      </c>
      <c r="AT12" s="22">
        <f>IFERROR(VLOOKUP(AT$1,Weights!$H$3:$I$33,2,FALSE),0)*X12</f>
        <v>0.16271057753838397</v>
      </c>
      <c r="AU12" s="23">
        <f t="shared" si="0"/>
        <v>28.703118640661948</v>
      </c>
    </row>
    <row r="13" spans="1:48" x14ac:dyDescent="0.2">
      <c r="A13" s="2">
        <v>1958</v>
      </c>
      <c r="B13" s="2">
        <v>1</v>
      </c>
      <c r="C13" s="3">
        <v>57</v>
      </c>
      <c r="D13" s="2">
        <v>52</v>
      </c>
      <c r="E13" s="2">
        <v>0</v>
      </c>
      <c r="F13" s="2">
        <v>50</v>
      </c>
      <c r="G13" s="2">
        <v>52</v>
      </c>
      <c r="H13" s="2">
        <v>51</v>
      </c>
      <c r="I13" s="2">
        <v>51</v>
      </c>
      <c r="J13" s="2">
        <v>57</v>
      </c>
      <c r="K13" s="2">
        <v>56</v>
      </c>
      <c r="L13" s="2">
        <v>51</v>
      </c>
      <c r="M13" s="2">
        <v>69</v>
      </c>
      <c r="N13" s="2">
        <v>49</v>
      </c>
      <c r="O13" s="2">
        <v>0</v>
      </c>
      <c r="P13" s="2">
        <v>57</v>
      </c>
      <c r="Q13" s="2">
        <v>55</v>
      </c>
      <c r="R13" s="2">
        <v>55</v>
      </c>
      <c r="S13" s="2">
        <v>45</v>
      </c>
      <c r="T13" s="2">
        <v>49</v>
      </c>
      <c r="U13" s="2">
        <v>71</v>
      </c>
      <c r="V13" s="2">
        <v>51</v>
      </c>
      <c r="W13" s="2">
        <v>80</v>
      </c>
      <c r="X13" s="2">
        <v>50</v>
      </c>
      <c r="Y13" s="22">
        <f>IFERROR(VLOOKUP(Y$1,Weights!$H$3:$I$33,2,FALSE),0)*C13</f>
        <v>0</v>
      </c>
      <c r="Z13" s="22">
        <f>IFERROR(VLOOKUP(Z$1,Weights!$H$3:$I$33,2,FALSE),0)*D13</f>
        <v>0.23347948194085802</v>
      </c>
      <c r="AA13" s="22">
        <f>IFERROR(VLOOKUP(AA$1,Weights!$H$3:$I$33,2,FALSE),0)*E13</f>
        <v>0</v>
      </c>
      <c r="AB13" s="22">
        <f>IFERROR(VLOOKUP(AB$1,Weights!$H$3:$I$33,2,FALSE),0)*F13</f>
        <v>0.1525582919870252</v>
      </c>
      <c r="AC13" s="22">
        <f>IFERROR(VLOOKUP(AC$1,Weights!$H$3:$I$33,2,FALSE),0)*G13</f>
        <v>6.1626278608153529</v>
      </c>
      <c r="AD13" s="22">
        <f>IFERROR(VLOOKUP(AD$1,Weights!$H$3:$I$33,2,FALSE),0)*H13</f>
        <v>0.10944115224635841</v>
      </c>
      <c r="AE13" s="22">
        <f>IFERROR(VLOOKUP(AE$1,Weights!$H$3:$I$33,2,FALSE),0)*I13</f>
        <v>4.9309445809041605</v>
      </c>
      <c r="AF13" s="22">
        <f>IFERROR(VLOOKUP(AF$1,Weights!$H$3:$I$33,2,FALSE),0)*J13</f>
        <v>0.53665826263811633</v>
      </c>
      <c r="AG13" s="22">
        <f>IFERROR(VLOOKUP(AG$1,Weights!$H$3:$I$33,2,FALSE),0)*K13</f>
        <v>0.57489175521741409</v>
      </c>
      <c r="AH13" s="22">
        <f>IFERROR(VLOOKUP(AH$1,Weights!$H$3:$I$33,2,FALSE),0)*L13</f>
        <v>0.42238920414507031</v>
      </c>
      <c r="AI13" s="22">
        <f>IFERROR(VLOOKUP(AI$1,Weights!$H$3:$I$33,2,FALSE),0)*M13</f>
        <v>0</v>
      </c>
      <c r="AJ13" s="22">
        <f>IFERROR(VLOOKUP(AJ$1,Weights!$H$3:$I$33,2,FALSE),0)*N13</f>
        <v>0</v>
      </c>
      <c r="AK13" s="22">
        <f>IFERROR(VLOOKUP(AK$1,Weights!$H$3:$I$33,2,FALSE),0)*O13</f>
        <v>0</v>
      </c>
      <c r="AL13" s="22">
        <f>IFERROR(VLOOKUP(AL$1,Weights!$H$3:$I$33,2,FALSE),0)*P13</f>
        <v>6.8754747232745786E-2</v>
      </c>
      <c r="AM13" s="22">
        <f>IFERROR(VLOOKUP(AM$1,Weights!$H$3:$I$33,2,FALSE),0)*Q13</f>
        <v>0.83491024029529781</v>
      </c>
      <c r="AN13" s="22">
        <f>IFERROR(VLOOKUP(AN$1,Weights!$H$3:$I$33,2,FALSE),0)*R13</f>
        <v>0.21800060308901864</v>
      </c>
      <c r="AO13" s="22">
        <f>IFERROR(VLOOKUP(AO$1,Weights!$H$3:$I$33,2,FALSE),0)*S13</f>
        <v>0</v>
      </c>
      <c r="AP13" s="22">
        <f>IFERROR(VLOOKUP(AP$1,Weights!$H$3:$I$33,2,FALSE),0)*T13</f>
        <v>14.702941573022295</v>
      </c>
      <c r="AQ13" s="22">
        <f>IFERROR(VLOOKUP(AQ$1,Weights!$H$3:$I$33,2,FALSE),0)*U13</f>
        <v>4.4183155363965225</v>
      </c>
      <c r="AR13" s="22">
        <f>IFERROR(VLOOKUP(AR$1,Weights!$H$3:$I$33,2,FALSE),0)*V13</f>
        <v>1.7873896402986043</v>
      </c>
      <c r="AS13" s="22">
        <f>IFERROR(VLOOKUP(AS$1,Weights!$H$3:$I$33,2,FALSE),0)*W13</f>
        <v>1.0176392274354291</v>
      </c>
      <c r="AT13" s="22">
        <f>IFERROR(VLOOKUP(AT$1,Weights!$H$3:$I$33,2,FALSE),0)*X13</f>
        <v>0.16949018493581663</v>
      </c>
      <c r="AU13" s="23">
        <f t="shared" si="0"/>
        <v>30.061064740814302</v>
      </c>
    </row>
    <row r="14" spans="1:48" x14ac:dyDescent="0.2">
      <c r="A14" s="2">
        <v>1959</v>
      </c>
      <c r="B14" s="2">
        <v>1</v>
      </c>
      <c r="C14" s="3">
        <v>59</v>
      </c>
      <c r="D14" s="2">
        <v>52</v>
      </c>
      <c r="E14" s="2">
        <v>0</v>
      </c>
      <c r="F14" s="2">
        <v>52</v>
      </c>
      <c r="G14" s="2">
        <v>54</v>
      </c>
      <c r="H14" s="2">
        <v>53</v>
      </c>
      <c r="I14" s="2">
        <v>54</v>
      </c>
      <c r="J14" s="2">
        <v>60</v>
      </c>
      <c r="K14" s="2">
        <v>57</v>
      </c>
      <c r="L14" s="2">
        <v>53</v>
      </c>
      <c r="M14" s="2">
        <v>72</v>
      </c>
      <c r="N14" s="2">
        <v>51</v>
      </c>
      <c r="O14" s="2">
        <v>0</v>
      </c>
      <c r="P14" s="2">
        <v>60</v>
      </c>
      <c r="Q14" s="2">
        <v>57</v>
      </c>
      <c r="R14" s="2">
        <v>56</v>
      </c>
      <c r="S14" s="2">
        <v>47</v>
      </c>
      <c r="T14" s="2">
        <v>51</v>
      </c>
      <c r="U14" s="2">
        <v>71</v>
      </c>
      <c r="V14" s="2">
        <v>53</v>
      </c>
      <c r="W14" s="2">
        <v>80</v>
      </c>
      <c r="X14" s="2">
        <v>52</v>
      </c>
      <c r="Y14" s="22">
        <f>IFERROR(VLOOKUP(Y$1,Weights!$H$3:$I$33,2,FALSE),0)*C14</f>
        <v>0</v>
      </c>
      <c r="Z14" s="22">
        <f>IFERROR(VLOOKUP(Z$1,Weights!$H$3:$I$33,2,FALSE),0)*D14</f>
        <v>0.23347948194085802</v>
      </c>
      <c r="AA14" s="22">
        <f>IFERROR(VLOOKUP(AA$1,Weights!$H$3:$I$33,2,FALSE),0)*E14</f>
        <v>0</v>
      </c>
      <c r="AB14" s="22">
        <f>IFERROR(VLOOKUP(AB$1,Weights!$H$3:$I$33,2,FALSE),0)*F14</f>
        <v>0.15866062366650621</v>
      </c>
      <c r="AC14" s="22">
        <f>IFERROR(VLOOKUP(AC$1,Weights!$H$3:$I$33,2,FALSE),0)*G14</f>
        <v>6.3996520093082507</v>
      </c>
      <c r="AD14" s="22">
        <f>IFERROR(VLOOKUP(AD$1,Weights!$H$3:$I$33,2,FALSE),0)*H14</f>
        <v>0.11373296213837246</v>
      </c>
      <c r="AE14" s="22">
        <f>IFERROR(VLOOKUP(AE$1,Weights!$H$3:$I$33,2,FALSE),0)*I14</f>
        <v>5.2210001444867578</v>
      </c>
      <c r="AF14" s="22">
        <f>IFERROR(VLOOKUP(AF$1,Weights!$H$3:$I$33,2,FALSE),0)*J14</f>
        <v>0.56490343435591195</v>
      </c>
      <c r="AG14" s="22">
        <f>IFERROR(VLOOKUP(AG$1,Weights!$H$3:$I$33,2,FALSE),0)*K14</f>
        <v>0.58515767941772512</v>
      </c>
      <c r="AH14" s="22">
        <f>IFERROR(VLOOKUP(AH$1,Weights!$H$3:$I$33,2,FALSE),0)*L14</f>
        <v>0.43895348666056327</v>
      </c>
      <c r="AI14" s="22">
        <f>IFERROR(VLOOKUP(AI$1,Weights!$H$3:$I$33,2,FALSE),0)*M14</f>
        <v>0</v>
      </c>
      <c r="AJ14" s="22">
        <f>IFERROR(VLOOKUP(AJ$1,Weights!$H$3:$I$33,2,FALSE),0)*N14</f>
        <v>0</v>
      </c>
      <c r="AK14" s="22">
        <f>IFERROR(VLOOKUP(AK$1,Weights!$H$3:$I$33,2,FALSE),0)*O14</f>
        <v>0</v>
      </c>
      <c r="AL14" s="22">
        <f>IFERROR(VLOOKUP(AL$1,Weights!$H$3:$I$33,2,FALSE),0)*P14</f>
        <v>7.2373418139732401E-2</v>
      </c>
      <c r="AM14" s="22">
        <f>IFERROR(VLOOKUP(AM$1,Weights!$H$3:$I$33,2,FALSE),0)*Q14</f>
        <v>0.86527061266967231</v>
      </c>
      <c r="AN14" s="22">
        <f>IFERROR(VLOOKUP(AN$1,Weights!$H$3:$I$33,2,FALSE),0)*R14</f>
        <v>0.2219642504179099</v>
      </c>
      <c r="AO14" s="22">
        <f>IFERROR(VLOOKUP(AO$1,Weights!$H$3:$I$33,2,FALSE),0)*S14</f>
        <v>0</v>
      </c>
      <c r="AP14" s="22">
        <f>IFERROR(VLOOKUP(AP$1,Weights!$H$3:$I$33,2,FALSE),0)*T14</f>
        <v>15.303061637227287</v>
      </c>
      <c r="AQ14" s="22">
        <f>IFERROR(VLOOKUP(AQ$1,Weights!$H$3:$I$33,2,FALSE),0)*U14</f>
        <v>4.4183155363965225</v>
      </c>
      <c r="AR14" s="22">
        <f>IFERROR(VLOOKUP(AR$1,Weights!$H$3:$I$33,2,FALSE),0)*V14</f>
        <v>1.8574833516828633</v>
      </c>
      <c r="AS14" s="22">
        <f>IFERROR(VLOOKUP(AS$1,Weights!$H$3:$I$33,2,FALSE),0)*W14</f>
        <v>1.0176392274354291</v>
      </c>
      <c r="AT14" s="22">
        <f>IFERROR(VLOOKUP(AT$1,Weights!$H$3:$I$33,2,FALSE),0)*X14</f>
        <v>0.1762697923332493</v>
      </c>
      <c r="AU14" s="23">
        <f t="shared" si="0"/>
        <v>31.131525897998934</v>
      </c>
    </row>
    <row r="15" spans="1:48" x14ac:dyDescent="0.2">
      <c r="A15" s="2">
        <v>1960</v>
      </c>
      <c r="B15" s="2">
        <v>1</v>
      </c>
      <c r="C15" s="3">
        <v>60</v>
      </c>
      <c r="D15" s="2">
        <v>54</v>
      </c>
      <c r="E15" s="2">
        <v>0</v>
      </c>
      <c r="F15" s="2">
        <v>53</v>
      </c>
      <c r="G15" s="2">
        <v>56</v>
      </c>
      <c r="H15" s="2">
        <v>54</v>
      </c>
      <c r="I15" s="2">
        <v>55</v>
      </c>
      <c r="J15" s="2">
        <v>60</v>
      </c>
      <c r="K15" s="2">
        <v>59</v>
      </c>
      <c r="L15" s="2">
        <v>54</v>
      </c>
      <c r="M15" s="2">
        <v>74</v>
      </c>
      <c r="N15" s="2">
        <v>53</v>
      </c>
      <c r="O15" s="2">
        <v>0</v>
      </c>
      <c r="P15" s="2">
        <v>60</v>
      </c>
      <c r="Q15" s="2">
        <v>58</v>
      </c>
      <c r="R15" s="2">
        <v>58</v>
      </c>
      <c r="S15" s="2">
        <v>49</v>
      </c>
      <c r="T15" s="2">
        <v>52</v>
      </c>
      <c r="U15" s="2">
        <v>71</v>
      </c>
      <c r="V15" s="2">
        <v>55</v>
      </c>
      <c r="W15" s="2">
        <v>80</v>
      </c>
      <c r="X15" s="2">
        <v>53</v>
      </c>
      <c r="Y15" s="22">
        <f>IFERROR(VLOOKUP(Y$1,Weights!$H$3:$I$33,2,FALSE),0)*C15</f>
        <v>0</v>
      </c>
      <c r="Z15" s="22">
        <f>IFERROR(VLOOKUP(Z$1,Weights!$H$3:$I$33,2,FALSE),0)*D15</f>
        <v>0.24245946201550639</v>
      </c>
      <c r="AA15" s="22">
        <f>IFERROR(VLOOKUP(AA$1,Weights!$H$3:$I$33,2,FALSE),0)*E15</f>
        <v>0</v>
      </c>
      <c r="AB15" s="22">
        <f>IFERROR(VLOOKUP(AB$1,Weights!$H$3:$I$33,2,FALSE),0)*F15</f>
        <v>0.16171178950624671</v>
      </c>
      <c r="AC15" s="22">
        <f>IFERROR(VLOOKUP(AC$1,Weights!$H$3:$I$33,2,FALSE),0)*G15</f>
        <v>6.6366761578011495</v>
      </c>
      <c r="AD15" s="22">
        <f>IFERROR(VLOOKUP(AD$1,Weights!$H$3:$I$33,2,FALSE),0)*H15</f>
        <v>0.11587886708437949</v>
      </c>
      <c r="AE15" s="22">
        <f>IFERROR(VLOOKUP(AE$1,Weights!$H$3:$I$33,2,FALSE),0)*I15</f>
        <v>5.3176853323476241</v>
      </c>
      <c r="AF15" s="22">
        <f>IFERROR(VLOOKUP(AF$1,Weights!$H$3:$I$33,2,FALSE),0)*J15</f>
        <v>0.56490343435591195</v>
      </c>
      <c r="AG15" s="22">
        <f>IFERROR(VLOOKUP(AG$1,Weights!$H$3:$I$33,2,FALSE),0)*K15</f>
        <v>0.60568952781834706</v>
      </c>
      <c r="AH15" s="22">
        <f>IFERROR(VLOOKUP(AH$1,Weights!$H$3:$I$33,2,FALSE),0)*L15</f>
        <v>0.44723562791830973</v>
      </c>
      <c r="AI15" s="22">
        <f>IFERROR(VLOOKUP(AI$1,Weights!$H$3:$I$33,2,FALSE),0)*M15</f>
        <v>0</v>
      </c>
      <c r="AJ15" s="22">
        <f>IFERROR(VLOOKUP(AJ$1,Weights!$H$3:$I$33,2,FALSE),0)*N15</f>
        <v>0</v>
      </c>
      <c r="AK15" s="22">
        <f>IFERROR(VLOOKUP(AK$1,Weights!$H$3:$I$33,2,FALSE),0)*O15</f>
        <v>0</v>
      </c>
      <c r="AL15" s="22">
        <f>IFERROR(VLOOKUP(AL$1,Weights!$H$3:$I$33,2,FALSE),0)*P15</f>
        <v>7.2373418139732401E-2</v>
      </c>
      <c r="AM15" s="22">
        <f>IFERROR(VLOOKUP(AM$1,Weights!$H$3:$I$33,2,FALSE),0)*Q15</f>
        <v>0.88045079885685951</v>
      </c>
      <c r="AN15" s="22">
        <f>IFERROR(VLOOKUP(AN$1,Weights!$H$3:$I$33,2,FALSE),0)*R15</f>
        <v>0.2298915450756924</v>
      </c>
      <c r="AO15" s="22">
        <f>IFERROR(VLOOKUP(AO$1,Weights!$H$3:$I$33,2,FALSE),0)*S15</f>
        <v>0</v>
      </c>
      <c r="AP15" s="22">
        <f>IFERROR(VLOOKUP(AP$1,Weights!$H$3:$I$33,2,FALSE),0)*T15</f>
        <v>15.603121669329783</v>
      </c>
      <c r="AQ15" s="22">
        <f>IFERROR(VLOOKUP(AQ$1,Weights!$H$3:$I$33,2,FALSE),0)*U15</f>
        <v>4.4183155363965225</v>
      </c>
      <c r="AR15" s="22">
        <f>IFERROR(VLOOKUP(AR$1,Weights!$H$3:$I$33,2,FALSE),0)*V15</f>
        <v>1.9275770630671223</v>
      </c>
      <c r="AS15" s="22">
        <f>IFERROR(VLOOKUP(AS$1,Weights!$H$3:$I$33,2,FALSE),0)*W15</f>
        <v>1.0176392274354291</v>
      </c>
      <c r="AT15" s="22">
        <f>IFERROR(VLOOKUP(AT$1,Weights!$H$3:$I$33,2,FALSE),0)*X15</f>
        <v>0.17965959603196563</v>
      </c>
      <c r="AU15" s="23">
        <f t="shared" si="0"/>
        <v>31.663363164371674</v>
      </c>
    </row>
    <row r="16" spans="1:48" x14ac:dyDescent="0.2">
      <c r="A16" s="2">
        <v>1961</v>
      </c>
      <c r="B16" s="2">
        <v>1</v>
      </c>
      <c r="C16" s="3">
        <v>61</v>
      </c>
      <c r="D16" s="2">
        <v>55</v>
      </c>
      <c r="E16" s="2">
        <v>0</v>
      </c>
      <c r="F16" s="2">
        <v>55</v>
      </c>
      <c r="G16" s="2">
        <v>57</v>
      </c>
      <c r="H16" s="2">
        <v>53</v>
      </c>
      <c r="I16" s="2">
        <v>57</v>
      </c>
      <c r="J16" s="2">
        <v>60</v>
      </c>
      <c r="K16" s="2">
        <v>60</v>
      </c>
      <c r="L16" s="2">
        <v>53</v>
      </c>
      <c r="M16" s="2">
        <v>75</v>
      </c>
      <c r="N16" s="2">
        <v>55</v>
      </c>
      <c r="O16" s="2">
        <v>0</v>
      </c>
      <c r="P16" s="2">
        <v>60</v>
      </c>
      <c r="Q16" s="2">
        <v>59</v>
      </c>
      <c r="R16" s="2">
        <v>59</v>
      </c>
      <c r="S16" s="2">
        <v>51</v>
      </c>
      <c r="T16" s="2">
        <v>53</v>
      </c>
      <c r="U16" s="2">
        <v>73</v>
      </c>
      <c r="V16" s="2">
        <v>56</v>
      </c>
      <c r="W16" s="2">
        <v>81</v>
      </c>
      <c r="X16" s="2">
        <v>55</v>
      </c>
      <c r="Y16" s="22">
        <f>IFERROR(VLOOKUP(Y$1,Weights!$H$3:$I$33,2,FALSE),0)*C16</f>
        <v>0</v>
      </c>
      <c r="Z16" s="22">
        <f>IFERROR(VLOOKUP(Z$1,Weights!$H$3:$I$33,2,FALSE),0)*D16</f>
        <v>0.24694945205283059</v>
      </c>
      <c r="AA16" s="22">
        <f>IFERROR(VLOOKUP(AA$1,Weights!$H$3:$I$33,2,FALSE),0)*E16</f>
        <v>0</v>
      </c>
      <c r="AB16" s="22">
        <f>IFERROR(VLOOKUP(AB$1,Weights!$H$3:$I$33,2,FALSE),0)*F16</f>
        <v>0.16781412118572772</v>
      </c>
      <c r="AC16" s="22">
        <f>IFERROR(VLOOKUP(AC$1,Weights!$H$3:$I$33,2,FALSE),0)*G16</f>
        <v>6.7551882320475984</v>
      </c>
      <c r="AD16" s="22">
        <f>IFERROR(VLOOKUP(AD$1,Weights!$H$3:$I$33,2,FALSE),0)*H16</f>
        <v>0.11373296213837246</v>
      </c>
      <c r="AE16" s="22">
        <f>IFERROR(VLOOKUP(AE$1,Weights!$H$3:$I$33,2,FALSE),0)*I16</f>
        <v>5.511055708069355</v>
      </c>
      <c r="AF16" s="22">
        <f>IFERROR(VLOOKUP(AF$1,Weights!$H$3:$I$33,2,FALSE),0)*J16</f>
        <v>0.56490343435591195</v>
      </c>
      <c r="AG16" s="22">
        <f>IFERROR(VLOOKUP(AG$1,Weights!$H$3:$I$33,2,FALSE),0)*K16</f>
        <v>0.61595545201865798</v>
      </c>
      <c r="AH16" s="22">
        <f>IFERROR(VLOOKUP(AH$1,Weights!$H$3:$I$33,2,FALSE),0)*L16</f>
        <v>0.43895348666056327</v>
      </c>
      <c r="AI16" s="22">
        <f>IFERROR(VLOOKUP(AI$1,Weights!$H$3:$I$33,2,FALSE),0)*M16</f>
        <v>0</v>
      </c>
      <c r="AJ16" s="22">
        <f>IFERROR(VLOOKUP(AJ$1,Weights!$H$3:$I$33,2,FALSE),0)*N16</f>
        <v>0</v>
      </c>
      <c r="AK16" s="22">
        <f>IFERROR(VLOOKUP(AK$1,Weights!$H$3:$I$33,2,FALSE),0)*O16</f>
        <v>0</v>
      </c>
      <c r="AL16" s="22">
        <f>IFERROR(VLOOKUP(AL$1,Weights!$H$3:$I$33,2,FALSE),0)*P16</f>
        <v>7.2373418139732401E-2</v>
      </c>
      <c r="AM16" s="22">
        <f>IFERROR(VLOOKUP(AM$1,Weights!$H$3:$I$33,2,FALSE),0)*Q16</f>
        <v>0.8956309850440467</v>
      </c>
      <c r="AN16" s="22">
        <f>IFERROR(VLOOKUP(AN$1,Weights!$H$3:$I$33,2,FALSE),0)*R16</f>
        <v>0.23385519240458363</v>
      </c>
      <c r="AO16" s="22">
        <f>IFERROR(VLOOKUP(AO$1,Weights!$H$3:$I$33,2,FALSE),0)*S16</f>
        <v>0</v>
      </c>
      <c r="AP16" s="22">
        <f>IFERROR(VLOOKUP(AP$1,Weights!$H$3:$I$33,2,FALSE),0)*T16</f>
        <v>15.903181701432279</v>
      </c>
      <c r="AQ16" s="22">
        <f>IFERROR(VLOOKUP(AQ$1,Weights!$H$3:$I$33,2,FALSE),0)*U16</f>
        <v>4.5427751289710727</v>
      </c>
      <c r="AR16" s="22">
        <f>IFERROR(VLOOKUP(AR$1,Weights!$H$3:$I$33,2,FALSE),0)*V16</f>
        <v>1.9626239187592516</v>
      </c>
      <c r="AS16" s="22">
        <f>IFERROR(VLOOKUP(AS$1,Weights!$H$3:$I$33,2,FALSE),0)*W16</f>
        <v>1.0303597177783721</v>
      </c>
      <c r="AT16" s="22">
        <f>IFERROR(VLOOKUP(AT$1,Weights!$H$3:$I$33,2,FALSE),0)*X16</f>
        <v>0.18643920342939832</v>
      </c>
      <c r="AU16" s="23">
        <f t="shared" si="0"/>
        <v>32.363129156413741</v>
      </c>
    </row>
    <row r="17" spans="1:47" x14ac:dyDescent="0.2">
      <c r="A17" s="2">
        <v>1962</v>
      </c>
      <c r="B17" s="2">
        <v>1</v>
      </c>
      <c r="C17" s="3">
        <v>62</v>
      </c>
      <c r="D17" s="2">
        <v>55</v>
      </c>
      <c r="E17" s="2">
        <v>0</v>
      </c>
      <c r="F17" s="2">
        <v>56</v>
      </c>
      <c r="G17" s="2">
        <v>59</v>
      </c>
      <c r="H17" s="2">
        <v>55</v>
      </c>
      <c r="I17" s="2">
        <v>58</v>
      </c>
      <c r="J17" s="2">
        <v>60</v>
      </c>
      <c r="K17" s="2">
        <v>60</v>
      </c>
      <c r="L17" s="2">
        <v>55</v>
      </c>
      <c r="M17" s="2">
        <v>77</v>
      </c>
      <c r="N17" s="2">
        <v>56</v>
      </c>
      <c r="O17" s="2">
        <v>68</v>
      </c>
      <c r="P17" s="2">
        <v>60</v>
      </c>
      <c r="Q17" s="2">
        <v>60</v>
      </c>
      <c r="R17" s="2">
        <v>60</v>
      </c>
      <c r="S17" s="2">
        <v>53</v>
      </c>
      <c r="T17" s="2">
        <v>55</v>
      </c>
      <c r="U17" s="2">
        <v>79</v>
      </c>
      <c r="V17" s="2">
        <v>57</v>
      </c>
      <c r="W17" s="2">
        <v>82</v>
      </c>
      <c r="X17" s="2">
        <v>56</v>
      </c>
      <c r="Y17" s="22">
        <f>IFERROR(VLOOKUP(Y$1,Weights!$H$3:$I$33,2,FALSE),0)*C17</f>
        <v>0</v>
      </c>
      <c r="Z17" s="22">
        <f>IFERROR(VLOOKUP(Z$1,Weights!$H$3:$I$33,2,FALSE),0)*D17</f>
        <v>0.24694945205283059</v>
      </c>
      <c r="AA17" s="22">
        <f>IFERROR(VLOOKUP(AA$1,Weights!$H$3:$I$33,2,FALSE),0)*E17</f>
        <v>0</v>
      </c>
      <c r="AB17" s="22">
        <f>IFERROR(VLOOKUP(AB$1,Weights!$H$3:$I$33,2,FALSE),0)*F17</f>
        <v>0.17086528702546822</v>
      </c>
      <c r="AC17" s="22">
        <f>IFERROR(VLOOKUP(AC$1,Weights!$H$3:$I$33,2,FALSE),0)*G17</f>
        <v>6.9922123805404963</v>
      </c>
      <c r="AD17" s="22">
        <f>IFERROR(VLOOKUP(AD$1,Weights!$H$3:$I$33,2,FALSE),0)*H17</f>
        <v>0.11802477203038651</v>
      </c>
      <c r="AE17" s="22">
        <f>IFERROR(VLOOKUP(AE$1,Weights!$H$3:$I$33,2,FALSE),0)*I17</f>
        <v>5.6077408959302213</v>
      </c>
      <c r="AF17" s="22">
        <f>IFERROR(VLOOKUP(AF$1,Weights!$H$3:$I$33,2,FALSE),0)*J17</f>
        <v>0.56490343435591195</v>
      </c>
      <c r="AG17" s="22">
        <f>IFERROR(VLOOKUP(AG$1,Weights!$H$3:$I$33,2,FALSE),0)*K17</f>
        <v>0.61595545201865798</v>
      </c>
      <c r="AH17" s="22">
        <f>IFERROR(VLOOKUP(AH$1,Weights!$H$3:$I$33,2,FALSE),0)*L17</f>
        <v>0.45551776917605624</v>
      </c>
      <c r="AI17" s="22">
        <f>IFERROR(VLOOKUP(AI$1,Weights!$H$3:$I$33,2,FALSE),0)*M17</f>
        <v>0</v>
      </c>
      <c r="AJ17" s="22">
        <f>IFERROR(VLOOKUP(AJ$1,Weights!$H$3:$I$33,2,FALSE),0)*N17</f>
        <v>0</v>
      </c>
      <c r="AK17" s="22">
        <f>IFERROR(VLOOKUP(AK$1,Weights!$H$3:$I$33,2,FALSE),0)*O17</f>
        <v>29.061677024815854</v>
      </c>
      <c r="AL17" s="22">
        <f>IFERROR(VLOOKUP(AL$1,Weights!$H$3:$I$33,2,FALSE),0)*P17</f>
        <v>7.2373418139732401E-2</v>
      </c>
      <c r="AM17" s="22">
        <f>IFERROR(VLOOKUP(AM$1,Weights!$H$3:$I$33,2,FALSE),0)*Q17</f>
        <v>0.91081117123123401</v>
      </c>
      <c r="AN17" s="22">
        <f>IFERROR(VLOOKUP(AN$1,Weights!$H$3:$I$33,2,FALSE),0)*R17</f>
        <v>0.2378188397334749</v>
      </c>
      <c r="AO17" s="22">
        <f>IFERROR(VLOOKUP(AO$1,Weights!$H$3:$I$33,2,FALSE),0)*S17</f>
        <v>0</v>
      </c>
      <c r="AP17" s="22">
        <f>IFERROR(VLOOKUP(AP$1,Weights!$H$3:$I$33,2,FALSE),0)*T17</f>
        <v>16.503301765637271</v>
      </c>
      <c r="AQ17" s="22">
        <f>IFERROR(VLOOKUP(AQ$1,Weights!$H$3:$I$33,2,FALSE),0)*U17</f>
        <v>4.9161539066947224</v>
      </c>
      <c r="AR17" s="22">
        <f>IFERROR(VLOOKUP(AR$1,Weights!$H$3:$I$33,2,FALSE),0)*V17</f>
        <v>1.9976707744513811</v>
      </c>
      <c r="AS17" s="22">
        <f>IFERROR(VLOOKUP(AS$1,Weights!$H$3:$I$33,2,FALSE),0)*W17</f>
        <v>1.0430802081213149</v>
      </c>
      <c r="AT17" s="22">
        <f>IFERROR(VLOOKUP(AT$1,Weights!$H$3:$I$33,2,FALSE),0)*X17</f>
        <v>0.18982900712811465</v>
      </c>
      <c r="AU17" s="23">
        <f t="shared" si="0"/>
        <v>62.589198452516229</v>
      </c>
    </row>
    <row r="18" spans="1:47" x14ac:dyDescent="0.2">
      <c r="A18" s="2">
        <v>1963</v>
      </c>
      <c r="B18" s="2">
        <v>1</v>
      </c>
      <c r="C18" s="3">
        <v>64</v>
      </c>
      <c r="D18" s="2">
        <v>56</v>
      </c>
      <c r="E18" s="2">
        <v>0</v>
      </c>
      <c r="F18" s="2">
        <v>57</v>
      </c>
      <c r="G18" s="2">
        <v>60</v>
      </c>
      <c r="H18" s="2">
        <v>56</v>
      </c>
      <c r="I18" s="2">
        <v>60</v>
      </c>
      <c r="J18" s="2">
        <v>61</v>
      </c>
      <c r="K18" s="2">
        <v>61</v>
      </c>
      <c r="L18" s="2">
        <v>56</v>
      </c>
      <c r="M18" s="2">
        <v>79</v>
      </c>
      <c r="N18" s="2">
        <v>58</v>
      </c>
      <c r="O18" s="2">
        <v>69</v>
      </c>
      <c r="P18" s="2">
        <v>61</v>
      </c>
      <c r="Q18" s="2">
        <v>61</v>
      </c>
      <c r="R18" s="2">
        <v>60</v>
      </c>
      <c r="S18" s="2">
        <v>54</v>
      </c>
      <c r="T18" s="2">
        <v>56</v>
      </c>
      <c r="U18" s="2">
        <v>79</v>
      </c>
      <c r="V18" s="2">
        <v>57</v>
      </c>
      <c r="W18" s="2">
        <v>82</v>
      </c>
      <c r="X18" s="2">
        <v>56</v>
      </c>
      <c r="Y18" s="22">
        <f>IFERROR(VLOOKUP(Y$1,Weights!$H$3:$I$33,2,FALSE),0)*C18</f>
        <v>0</v>
      </c>
      <c r="Z18" s="22">
        <f>IFERROR(VLOOKUP(Z$1,Weights!$H$3:$I$33,2,FALSE),0)*D18</f>
        <v>0.25143944209015479</v>
      </c>
      <c r="AA18" s="22">
        <f>IFERROR(VLOOKUP(AA$1,Weights!$H$3:$I$33,2,FALSE),0)*E18</f>
        <v>0</v>
      </c>
      <c r="AB18" s="22">
        <f>IFERROR(VLOOKUP(AB$1,Weights!$H$3:$I$33,2,FALSE),0)*F18</f>
        <v>0.17391645286520871</v>
      </c>
      <c r="AC18" s="22">
        <f>IFERROR(VLOOKUP(AC$1,Weights!$H$3:$I$33,2,FALSE),0)*G18</f>
        <v>7.1107244547869453</v>
      </c>
      <c r="AD18" s="22">
        <f>IFERROR(VLOOKUP(AD$1,Weights!$H$3:$I$33,2,FALSE),0)*H18</f>
        <v>0.12017067697639355</v>
      </c>
      <c r="AE18" s="22">
        <f>IFERROR(VLOOKUP(AE$1,Weights!$H$3:$I$33,2,FALSE),0)*I18</f>
        <v>5.8011112716519531</v>
      </c>
      <c r="AF18" s="22">
        <f>IFERROR(VLOOKUP(AF$1,Weights!$H$3:$I$33,2,FALSE),0)*J18</f>
        <v>0.57431849159517712</v>
      </c>
      <c r="AG18" s="22">
        <f>IFERROR(VLOOKUP(AG$1,Weights!$H$3:$I$33,2,FALSE),0)*K18</f>
        <v>0.62622137621896901</v>
      </c>
      <c r="AH18" s="22">
        <f>IFERROR(VLOOKUP(AH$1,Weights!$H$3:$I$33,2,FALSE),0)*L18</f>
        <v>0.4637999104338027</v>
      </c>
      <c r="AI18" s="22">
        <f>IFERROR(VLOOKUP(AI$1,Weights!$H$3:$I$33,2,FALSE),0)*M18</f>
        <v>0</v>
      </c>
      <c r="AJ18" s="22">
        <f>IFERROR(VLOOKUP(AJ$1,Weights!$H$3:$I$33,2,FALSE),0)*N18</f>
        <v>0</v>
      </c>
      <c r="AK18" s="22">
        <f>IFERROR(VLOOKUP(AK$1,Weights!$H$3:$I$33,2,FALSE),0)*O18</f>
        <v>29.48905462812197</v>
      </c>
      <c r="AL18" s="22">
        <f>IFERROR(VLOOKUP(AL$1,Weights!$H$3:$I$33,2,FALSE),0)*P18</f>
        <v>7.3579641775394611E-2</v>
      </c>
      <c r="AM18" s="22">
        <f>IFERROR(VLOOKUP(AM$1,Weights!$H$3:$I$33,2,FALSE),0)*Q18</f>
        <v>0.9259913574184212</v>
      </c>
      <c r="AN18" s="22">
        <f>IFERROR(VLOOKUP(AN$1,Weights!$H$3:$I$33,2,FALSE),0)*R18</f>
        <v>0.2378188397334749</v>
      </c>
      <c r="AO18" s="22">
        <f>IFERROR(VLOOKUP(AO$1,Weights!$H$3:$I$33,2,FALSE),0)*S18</f>
        <v>0</v>
      </c>
      <c r="AP18" s="22">
        <f>IFERROR(VLOOKUP(AP$1,Weights!$H$3:$I$33,2,FALSE),0)*T18</f>
        <v>16.803361797739765</v>
      </c>
      <c r="AQ18" s="22">
        <f>IFERROR(VLOOKUP(AQ$1,Weights!$H$3:$I$33,2,FALSE),0)*U18</f>
        <v>4.9161539066947224</v>
      </c>
      <c r="AR18" s="22">
        <f>IFERROR(VLOOKUP(AR$1,Weights!$H$3:$I$33,2,FALSE),0)*V18</f>
        <v>1.9976707744513811</v>
      </c>
      <c r="AS18" s="22">
        <f>IFERROR(VLOOKUP(AS$1,Weights!$H$3:$I$33,2,FALSE),0)*W18</f>
        <v>1.0430802081213149</v>
      </c>
      <c r="AT18" s="22">
        <f>IFERROR(VLOOKUP(AT$1,Weights!$H$3:$I$33,2,FALSE),0)*X18</f>
        <v>0.18982900712811465</v>
      </c>
      <c r="AU18" s="23">
        <f t="shared" si="0"/>
        <v>63.561798061971153</v>
      </c>
    </row>
    <row r="19" spans="1:47" x14ac:dyDescent="0.2">
      <c r="A19" s="2">
        <v>1964</v>
      </c>
      <c r="B19" s="2">
        <v>1</v>
      </c>
      <c r="C19" s="3">
        <v>65</v>
      </c>
      <c r="D19" s="2">
        <v>59</v>
      </c>
      <c r="E19" s="2">
        <v>0</v>
      </c>
      <c r="F19" s="2">
        <v>59</v>
      </c>
      <c r="G19" s="2">
        <v>62</v>
      </c>
      <c r="H19" s="2">
        <v>57</v>
      </c>
      <c r="I19" s="2">
        <v>63</v>
      </c>
      <c r="J19" s="2">
        <v>64</v>
      </c>
      <c r="K19" s="2">
        <v>61</v>
      </c>
      <c r="L19" s="2">
        <v>57</v>
      </c>
      <c r="M19" s="2">
        <v>81</v>
      </c>
      <c r="N19" s="2">
        <v>60</v>
      </c>
      <c r="O19" s="2">
        <v>70</v>
      </c>
      <c r="P19" s="2">
        <v>64</v>
      </c>
      <c r="Q19" s="2">
        <v>62</v>
      </c>
      <c r="R19" s="2">
        <v>61</v>
      </c>
      <c r="S19" s="2">
        <v>56</v>
      </c>
      <c r="T19" s="2">
        <v>57</v>
      </c>
      <c r="U19" s="2">
        <v>79</v>
      </c>
      <c r="V19" s="2">
        <v>58</v>
      </c>
      <c r="W19" s="2">
        <v>82</v>
      </c>
      <c r="X19" s="2">
        <v>57</v>
      </c>
      <c r="Y19" s="22">
        <f>IFERROR(VLOOKUP(Y$1,Weights!$H$3:$I$33,2,FALSE),0)*C19</f>
        <v>0</v>
      </c>
      <c r="Z19" s="22">
        <f>IFERROR(VLOOKUP(Z$1,Weights!$H$3:$I$33,2,FALSE),0)*D19</f>
        <v>0.26490941220212738</v>
      </c>
      <c r="AA19" s="22">
        <f>IFERROR(VLOOKUP(AA$1,Weights!$H$3:$I$33,2,FALSE),0)*E19</f>
        <v>0</v>
      </c>
      <c r="AB19" s="22">
        <f>IFERROR(VLOOKUP(AB$1,Weights!$H$3:$I$33,2,FALSE),0)*F19</f>
        <v>0.18001878454468973</v>
      </c>
      <c r="AC19" s="22">
        <f>IFERROR(VLOOKUP(AC$1,Weights!$H$3:$I$33,2,FALSE),0)*G19</f>
        <v>7.347748603279844</v>
      </c>
      <c r="AD19" s="22">
        <f>IFERROR(VLOOKUP(AD$1,Weights!$H$3:$I$33,2,FALSE),0)*H19</f>
        <v>0.12231658192240058</v>
      </c>
      <c r="AE19" s="22">
        <f>IFERROR(VLOOKUP(AE$1,Weights!$H$3:$I$33,2,FALSE),0)*I19</f>
        <v>6.0911668352345512</v>
      </c>
      <c r="AF19" s="22">
        <f>IFERROR(VLOOKUP(AF$1,Weights!$H$3:$I$33,2,FALSE),0)*J19</f>
        <v>0.60256366331297273</v>
      </c>
      <c r="AG19" s="22">
        <f>IFERROR(VLOOKUP(AG$1,Weights!$H$3:$I$33,2,FALSE),0)*K19</f>
        <v>0.62622137621896901</v>
      </c>
      <c r="AH19" s="22">
        <f>IFERROR(VLOOKUP(AH$1,Weights!$H$3:$I$33,2,FALSE),0)*L19</f>
        <v>0.47208205169154915</v>
      </c>
      <c r="AI19" s="22">
        <f>IFERROR(VLOOKUP(AI$1,Weights!$H$3:$I$33,2,FALSE),0)*M19</f>
        <v>0</v>
      </c>
      <c r="AJ19" s="22">
        <f>IFERROR(VLOOKUP(AJ$1,Weights!$H$3:$I$33,2,FALSE),0)*N19</f>
        <v>0</v>
      </c>
      <c r="AK19" s="22">
        <f>IFERROR(VLOOKUP(AK$1,Weights!$H$3:$I$33,2,FALSE),0)*O19</f>
        <v>29.916432231428086</v>
      </c>
      <c r="AL19" s="22">
        <f>IFERROR(VLOOKUP(AL$1,Weights!$H$3:$I$33,2,FALSE),0)*P19</f>
        <v>7.7198312682381226E-2</v>
      </c>
      <c r="AM19" s="22">
        <f>IFERROR(VLOOKUP(AM$1,Weights!$H$3:$I$33,2,FALSE),0)*Q19</f>
        <v>0.9411715436056084</v>
      </c>
      <c r="AN19" s="22">
        <f>IFERROR(VLOOKUP(AN$1,Weights!$H$3:$I$33,2,FALSE),0)*R19</f>
        <v>0.24178248706236616</v>
      </c>
      <c r="AO19" s="22">
        <f>IFERROR(VLOOKUP(AO$1,Weights!$H$3:$I$33,2,FALSE),0)*S19</f>
        <v>0</v>
      </c>
      <c r="AP19" s="22">
        <f>IFERROR(VLOOKUP(AP$1,Weights!$H$3:$I$33,2,FALSE),0)*T19</f>
        <v>17.103421829842262</v>
      </c>
      <c r="AQ19" s="22">
        <f>IFERROR(VLOOKUP(AQ$1,Weights!$H$3:$I$33,2,FALSE),0)*U19</f>
        <v>4.9161539066947224</v>
      </c>
      <c r="AR19" s="22">
        <f>IFERROR(VLOOKUP(AR$1,Weights!$H$3:$I$33,2,FALSE),0)*V19</f>
        <v>2.0327176301435106</v>
      </c>
      <c r="AS19" s="22">
        <f>IFERROR(VLOOKUP(AS$1,Weights!$H$3:$I$33,2,FALSE),0)*W19</f>
        <v>1.0430802081213149</v>
      </c>
      <c r="AT19" s="22">
        <f>IFERROR(VLOOKUP(AT$1,Weights!$H$3:$I$33,2,FALSE),0)*X19</f>
        <v>0.19321881082683098</v>
      </c>
      <c r="AU19" s="23">
        <f t="shared" si="0"/>
        <v>64.692000959433273</v>
      </c>
    </row>
    <row r="20" spans="1:47" x14ac:dyDescent="0.2">
      <c r="A20" s="2">
        <v>1965</v>
      </c>
      <c r="B20" s="2">
        <v>1</v>
      </c>
      <c r="C20" s="3">
        <v>66</v>
      </c>
      <c r="D20" s="2">
        <v>61</v>
      </c>
      <c r="E20" s="2">
        <v>0</v>
      </c>
      <c r="F20" s="2">
        <v>60</v>
      </c>
      <c r="G20" s="2">
        <v>65</v>
      </c>
      <c r="H20" s="2">
        <v>58</v>
      </c>
      <c r="I20" s="2">
        <v>65</v>
      </c>
      <c r="J20" s="2">
        <v>67</v>
      </c>
      <c r="K20" s="2">
        <v>63</v>
      </c>
      <c r="L20" s="2">
        <v>58</v>
      </c>
      <c r="M20" s="2">
        <v>83</v>
      </c>
      <c r="N20" s="2">
        <v>62</v>
      </c>
      <c r="O20" s="2">
        <v>71</v>
      </c>
      <c r="P20" s="2">
        <v>67</v>
      </c>
      <c r="Q20" s="2">
        <v>63</v>
      </c>
      <c r="R20" s="2">
        <v>62</v>
      </c>
      <c r="S20" s="2">
        <v>59</v>
      </c>
      <c r="T20" s="2">
        <v>59</v>
      </c>
      <c r="U20" s="2">
        <v>79</v>
      </c>
      <c r="V20" s="2">
        <v>59</v>
      </c>
      <c r="W20" s="2">
        <v>80</v>
      </c>
      <c r="X20" s="2">
        <v>59</v>
      </c>
      <c r="Y20" s="22">
        <f>IFERROR(VLOOKUP(Y$1,Weights!$H$3:$I$33,2,FALSE),0)*C20</f>
        <v>0</v>
      </c>
      <c r="Z20" s="22">
        <f>IFERROR(VLOOKUP(Z$1,Weights!$H$3:$I$33,2,FALSE),0)*D20</f>
        <v>0.27388939227677572</v>
      </c>
      <c r="AA20" s="22">
        <f>IFERROR(VLOOKUP(AA$1,Weights!$H$3:$I$33,2,FALSE),0)*E20</f>
        <v>0</v>
      </c>
      <c r="AB20" s="22">
        <f>IFERROR(VLOOKUP(AB$1,Weights!$H$3:$I$33,2,FALSE),0)*F20</f>
        <v>0.18306995038443025</v>
      </c>
      <c r="AC20" s="22">
        <f>IFERROR(VLOOKUP(AC$1,Weights!$H$3:$I$33,2,FALSE),0)*G20</f>
        <v>7.7032848260191908</v>
      </c>
      <c r="AD20" s="22">
        <f>IFERROR(VLOOKUP(AD$1,Weights!$H$3:$I$33,2,FALSE),0)*H20</f>
        <v>0.12446248686840761</v>
      </c>
      <c r="AE20" s="22">
        <f>IFERROR(VLOOKUP(AE$1,Weights!$H$3:$I$33,2,FALSE),0)*I20</f>
        <v>6.284537210956282</v>
      </c>
      <c r="AF20" s="22">
        <f>IFERROR(VLOOKUP(AF$1,Weights!$H$3:$I$33,2,FALSE),0)*J20</f>
        <v>0.63080883503076834</v>
      </c>
      <c r="AG20" s="22">
        <f>IFERROR(VLOOKUP(AG$1,Weights!$H$3:$I$33,2,FALSE),0)*K20</f>
        <v>0.64675322461959095</v>
      </c>
      <c r="AH20" s="22">
        <f>IFERROR(VLOOKUP(AH$1,Weights!$H$3:$I$33,2,FALSE),0)*L20</f>
        <v>0.48036419294929567</v>
      </c>
      <c r="AI20" s="22">
        <f>IFERROR(VLOOKUP(AI$1,Weights!$H$3:$I$33,2,FALSE),0)*M20</f>
        <v>0</v>
      </c>
      <c r="AJ20" s="22">
        <f>IFERROR(VLOOKUP(AJ$1,Weights!$H$3:$I$33,2,FALSE),0)*N20</f>
        <v>0</v>
      </c>
      <c r="AK20" s="22">
        <f>IFERROR(VLOOKUP(AK$1,Weights!$H$3:$I$33,2,FALSE),0)*O20</f>
        <v>30.343809834734202</v>
      </c>
      <c r="AL20" s="22">
        <f>IFERROR(VLOOKUP(AL$1,Weights!$H$3:$I$33,2,FALSE),0)*P20</f>
        <v>8.0816983589367841E-2</v>
      </c>
      <c r="AM20" s="22">
        <f>IFERROR(VLOOKUP(AM$1,Weights!$H$3:$I$33,2,FALSE),0)*Q20</f>
        <v>0.9563517297927957</v>
      </c>
      <c r="AN20" s="22">
        <f>IFERROR(VLOOKUP(AN$1,Weights!$H$3:$I$33,2,FALSE),0)*R20</f>
        <v>0.24574613439125739</v>
      </c>
      <c r="AO20" s="22">
        <f>IFERROR(VLOOKUP(AO$1,Weights!$H$3:$I$33,2,FALSE),0)*S20</f>
        <v>0</v>
      </c>
      <c r="AP20" s="22">
        <f>IFERROR(VLOOKUP(AP$1,Weights!$H$3:$I$33,2,FALSE),0)*T20</f>
        <v>17.703541894047252</v>
      </c>
      <c r="AQ20" s="22">
        <f>IFERROR(VLOOKUP(AQ$1,Weights!$H$3:$I$33,2,FALSE),0)*U20</f>
        <v>4.9161539066947224</v>
      </c>
      <c r="AR20" s="22">
        <f>IFERROR(VLOOKUP(AR$1,Weights!$H$3:$I$33,2,FALSE),0)*V20</f>
        <v>2.0677644858356401</v>
      </c>
      <c r="AS20" s="22">
        <f>IFERROR(VLOOKUP(AS$1,Weights!$H$3:$I$33,2,FALSE),0)*W20</f>
        <v>1.0176392274354291</v>
      </c>
      <c r="AT20" s="22">
        <f>IFERROR(VLOOKUP(AT$1,Weights!$H$3:$I$33,2,FALSE),0)*X20</f>
        <v>0.19999841822426365</v>
      </c>
      <c r="AU20" s="23">
        <f t="shared" si="0"/>
        <v>66.018763211692089</v>
      </c>
    </row>
    <row r="21" spans="1:47" x14ac:dyDescent="0.2">
      <c r="A21" s="2">
        <v>1966</v>
      </c>
      <c r="B21" s="2">
        <v>1</v>
      </c>
      <c r="C21" s="3">
        <v>68</v>
      </c>
      <c r="D21" s="2">
        <v>62</v>
      </c>
      <c r="E21" s="2">
        <v>0</v>
      </c>
      <c r="F21" s="2">
        <v>62</v>
      </c>
      <c r="G21" s="2">
        <v>66</v>
      </c>
      <c r="H21" s="2">
        <v>60</v>
      </c>
      <c r="I21" s="2">
        <v>66</v>
      </c>
      <c r="J21" s="2">
        <v>69</v>
      </c>
      <c r="K21" s="2">
        <v>65</v>
      </c>
      <c r="L21" s="2">
        <v>60</v>
      </c>
      <c r="M21" s="2">
        <v>84</v>
      </c>
      <c r="N21" s="2">
        <v>65</v>
      </c>
      <c r="O21" s="2">
        <v>74</v>
      </c>
      <c r="P21" s="2">
        <v>69</v>
      </c>
      <c r="Q21" s="2">
        <v>64</v>
      </c>
      <c r="R21" s="2">
        <v>64</v>
      </c>
      <c r="S21" s="2">
        <v>61</v>
      </c>
      <c r="T21" s="2">
        <v>62</v>
      </c>
      <c r="U21" s="2">
        <v>86</v>
      </c>
      <c r="V21" s="2">
        <v>61</v>
      </c>
      <c r="W21" s="2">
        <v>80</v>
      </c>
      <c r="X21" s="2">
        <v>60</v>
      </c>
      <c r="Y21" s="22">
        <f>IFERROR(VLOOKUP(Y$1,Weights!$H$3:$I$33,2,FALSE),0)*C21</f>
        <v>0</v>
      </c>
      <c r="Z21" s="22">
        <f>IFERROR(VLOOKUP(Z$1,Weights!$H$3:$I$33,2,FALSE),0)*D21</f>
        <v>0.27837938231409992</v>
      </c>
      <c r="AA21" s="22">
        <f>IFERROR(VLOOKUP(AA$1,Weights!$H$3:$I$33,2,FALSE),0)*E21</f>
        <v>0</v>
      </c>
      <c r="AB21" s="22">
        <f>IFERROR(VLOOKUP(AB$1,Weights!$H$3:$I$33,2,FALSE),0)*F21</f>
        <v>0.18917228206391123</v>
      </c>
      <c r="AC21" s="22">
        <f>IFERROR(VLOOKUP(AC$1,Weights!$H$3:$I$33,2,FALSE),0)*G21</f>
        <v>7.8217969002656398</v>
      </c>
      <c r="AD21" s="22">
        <f>IFERROR(VLOOKUP(AD$1,Weights!$H$3:$I$33,2,FALSE),0)*H21</f>
        <v>0.12875429676042166</v>
      </c>
      <c r="AE21" s="22">
        <f>IFERROR(VLOOKUP(AE$1,Weights!$H$3:$I$33,2,FALSE),0)*I21</f>
        <v>6.3812223988171484</v>
      </c>
      <c r="AF21" s="22">
        <f>IFERROR(VLOOKUP(AF$1,Weights!$H$3:$I$33,2,FALSE),0)*J21</f>
        <v>0.64963894950929868</v>
      </c>
      <c r="AG21" s="22">
        <f>IFERROR(VLOOKUP(AG$1,Weights!$H$3:$I$33,2,FALSE),0)*K21</f>
        <v>0.66728507302021278</v>
      </c>
      <c r="AH21" s="22">
        <f>IFERROR(VLOOKUP(AH$1,Weights!$H$3:$I$33,2,FALSE),0)*L21</f>
        <v>0.49692847546478858</v>
      </c>
      <c r="AI21" s="22">
        <f>IFERROR(VLOOKUP(AI$1,Weights!$H$3:$I$33,2,FALSE),0)*M21</f>
        <v>0</v>
      </c>
      <c r="AJ21" s="22">
        <f>IFERROR(VLOOKUP(AJ$1,Weights!$H$3:$I$33,2,FALSE),0)*N21</f>
        <v>0</v>
      </c>
      <c r="AK21" s="22">
        <f>IFERROR(VLOOKUP(AK$1,Weights!$H$3:$I$33,2,FALSE),0)*O21</f>
        <v>31.625942644652547</v>
      </c>
      <c r="AL21" s="22">
        <f>IFERROR(VLOOKUP(AL$1,Weights!$H$3:$I$33,2,FALSE),0)*P21</f>
        <v>8.3229430860692261E-2</v>
      </c>
      <c r="AM21" s="22">
        <f>IFERROR(VLOOKUP(AM$1,Weights!$H$3:$I$33,2,FALSE),0)*Q21</f>
        <v>0.9715319159799829</v>
      </c>
      <c r="AN21" s="22">
        <f>IFERROR(VLOOKUP(AN$1,Weights!$H$3:$I$33,2,FALSE),0)*R21</f>
        <v>0.25367342904903989</v>
      </c>
      <c r="AO21" s="22">
        <f>IFERROR(VLOOKUP(AO$1,Weights!$H$3:$I$33,2,FALSE),0)*S21</f>
        <v>0</v>
      </c>
      <c r="AP21" s="22">
        <f>IFERROR(VLOOKUP(AP$1,Weights!$H$3:$I$33,2,FALSE),0)*T21</f>
        <v>18.603721990354742</v>
      </c>
      <c r="AQ21" s="22">
        <f>IFERROR(VLOOKUP(AQ$1,Weights!$H$3:$I$33,2,FALSE),0)*U21</f>
        <v>5.3517624807056468</v>
      </c>
      <c r="AR21" s="22">
        <f>IFERROR(VLOOKUP(AR$1,Weights!$H$3:$I$33,2,FALSE),0)*V21</f>
        <v>2.1378581972198991</v>
      </c>
      <c r="AS21" s="22">
        <f>IFERROR(VLOOKUP(AS$1,Weights!$H$3:$I$33,2,FALSE),0)*W21</f>
        <v>1.0176392274354291</v>
      </c>
      <c r="AT21" s="22">
        <f>IFERROR(VLOOKUP(AT$1,Weights!$H$3:$I$33,2,FALSE),0)*X21</f>
        <v>0.20338822192297998</v>
      </c>
      <c r="AU21" s="23">
        <f t="shared" si="0"/>
        <v>68.900938704973782</v>
      </c>
    </row>
    <row r="22" spans="1:47" x14ac:dyDescent="0.2">
      <c r="A22" s="2">
        <v>1967</v>
      </c>
      <c r="B22" s="2">
        <v>1</v>
      </c>
      <c r="C22" s="3">
        <v>70</v>
      </c>
      <c r="D22" s="2">
        <v>65</v>
      </c>
      <c r="E22" s="2">
        <v>0</v>
      </c>
      <c r="F22" s="2">
        <v>63</v>
      </c>
      <c r="G22" s="2">
        <v>66</v>
      </c>
      <c r="H22" s="2">
        <v>62</v>
      </c>
      <c r="I22" s="2">
        <v>66</v>
      </c>
      <c r="J22" s="2">
        <v>72</v>
      </c>
      <c r="K22" s="2">
        <v>67</v>
      </c>
      <c r="L22" s="2">
        <v>62</v>
      </c>
      <c r="M22" s="2">
        <v>85</v>
      </c>
      <c r="N22" s="2">
        <v>68</v>
      </c>
      <c r="O22" s="2">
        <v>76</v>
      </c>
      <c r="P22" s="2">
        <v>72</v>
      </c>
      <c r="Q22" s="2">
        <v>67</v>
      </c>
      <c r="R22" s="2">
        <v>67</v>
      </c>
      <c r="S22" s="2">
        <v>64</v>
      </c>
      <c r="T22" s="2">
        <v>64</v>
      </c>
      <c r="U22" s="2">
        <v>88</v>
      </c>
      <c r="V22" s="2">
        <v>63</v>
      </c>
      <c r="W22" s="2">
        <v>80</v>
      </c>
      <c r="X22" s="2">
        <v>62</v>
      </c>
      <c r="Y22" s="22">
        <f>IFERROR(VLOOKUP(Y$1,Weights!$H$3:$I$33,2,FALSE),0)*C22</f>
        <v>0</v>
      </c>
      <c r="Z22" s="22">
        <f>IFERROR(VLOOKUP(Z$1,Weights!$H$3:$I$33,2,FALSE),0)*D22</f>
        <v>0.29184935242607252</v>
      </c>
      <c r="AA22" s="22">
        <f>IFERROR(VLOOKUP(AA$1,Weights!$H$3:$I$33,2,FALSE),0)*E22</f>
        <v>0</v>
      </c>
      <c r="AB22" s="22">
        <f>IFERROR(VLOOKUP(AB$1,Weights!$H$3:$I$33,2,FALSE),0)*F22</f>
        <v>0.19222344790365176</v>
      </c>
      <c r="AC22" s="22">
        <f>IFERROR(VLOOKUP(AC$1,Weights!$H$3:$I$33,2,FALSE),0)*G22</f>
        <v>7.8217969002656398</v>
      </c>
      <c r="AD22" s="22">
        <f>IFERROR(VLOOKUP(AD$1,Weights!$H$3:$I$33,2,FALSE),0)*H22</f>
        <v>0.13304610665243571</v>
      </c>
      <c r="AE22" s="22">
        <f>IFERROR(VLOOKUP(AE$1,Weights!$H$3:$I$33,2,FALSE),0)*I22</f>
        <v>6.3812223988171484</v>
      </c>
      <c r="AF22" s="22">
        <f>IFERROR(VLOOKUP(AF$1,Weights!$H$3:$I$33,2,FALSE),0)*J22</f>
        <v>0.67788412122709429</v>
      </c>
      <c r="AG22" s="22">
        <f>IFERROR(VLOOKUP(AG$1,Weights!$H$3:$I$33,2,FALSE),0)*K22</f>
        <v>0.68781692142083473</v>
      </c>
      <c r="AH22" s="22">
        <f>IFERROR(VLOOKUP(AH$1,Weights!$H$3:$I$33,2,FALSE),0)*L22</f>
        <v>0.5134927579802816</v>
      </c>
      <c r="AI22" s="22">
        <f>IFERROR(VLOOKUP(AI$1,Weights!$H$3:$I$33,2,FALSE),0)*M22</f>
        <v>0</v>
      </c>
      <c r="AJ22" s="22">
        <f>IFERROR(VLOOKUP(AJ$1,Weights!$H$3:$I$33,2,FALSE),0)*N22</f>
        <v>0</v>
      </c>
      <c r="AK22" s="22">
        <f>IFERROR(VLOOKUP(AK$1,Weights!$H$3:$I$33,2,FALSE),0)*O22</f>
        <v>32.480697851264779</v>
      </c>
      <c r="AL22" s="22">
        <f>IFERROR(VLOOKUP(AL$1,Weights!$H$3:$I$33,2,FALSE),0)*P22</f>
        <v>8.6848101767678876E-2</v>
      </c>
      <c r="AM22" s="22">
        <f>IFERROR(VLOOKUP(AM$1,Weights!$H$3:$I$33,2,FALSE),0)*Q22</f>
        <v>1.0170724745415447</v>
      </c>
      <c r="AN22" s="22">
        <f>IFERROR(VLOOKUP(AN$1,Weights!$H$3:$I$33,2,FALSE),0)*R22</f>
        <v>0.26556437103571362</v>
      </c>
      <c r="AO22" s="22">
        <f>IFERROR(VLOOKUP(AO$1,Weights!$H$3:$I$33,2,FALSE),0)*S22</f>
        <v>0</v>
      </c>
      <c r="AP22" s="22">
        <f>IFERROR(VLOOKUP(AP$1,Weights!$H$3:$I$33,2,FALSE),0)*T22</f>
        <v>19.203842054559733</v>
      </c>
      <c r="AQ22" s="22">
        <f>IFERROR(VLOOKUP(AQ$1,Weights!$H$3:$I$33,2,FALSE),0)*U22</f>
        <v>5.4762220732801969</v>
      </c>
      <c r="AR22" s="22">
        <f>IFERROR(VLOOKUP(AR$1,Weights!$H$3:$I$33,2,FALSE),0)*V22</f>
        <v>2.2079519086041581</v>
      </c>
      <c r="AS22" s="22">
        <f>IFERROR(VLOOKUP(AS$1,Weights!$H$3:$I$33,2,FALSE),0)*W22</f>
        <v>1.0176392274354291</v>
      </c>
      <c r="AT22" s="22">
        <f>IFERROR(VLOOKUP(AT$1,Weights!$H$3:$I$33,2,FALSE),0)*X22</f>
        <v>0.21016782932041264</v>
      </c>
      <c r="AU22" s="23">
        <f t="shared" si="0"/>
        <v>70.697616322024132</v>
      </c>
    </row>
    <row r="23" spans="1:47" x14ac:dyDescent="0.2">
      <c r="A23" s="2">
        <v>1968</v>
      </c>
      <c r="B23" s="2">
        <v>1</v>
      </c>
      <c r="C23" s="3">
        <v>71</v>
      </c>
      <c r="D23" s="2">
        <v>68</v>
      </c>
      <c r="E23" s="2">
        <v>0</v>
      </c>
      <c r="F23" s="2">
        <v>66</v>
      </c>
      <c r="G23" s="2">
        <v>69</v>
      </c>
      <c r="H23" s="2">
        <v>66</v>
      </c>
      <c r="I23" s="2">
        <v>69</v>
      </c>
      <c r="J23" s="2">
        <v>76</v>
      </c>
      <c r="K23" s="2">
        <v>69</v>
      </c>
      <c r="L23" s="2">
        <v>66</v>
      </c>
      <c r="M23" s="2">
        <v>86</v>
      </c>
      <c r="N23" s="2">
        <v>71</v>
      </c>
      <c r="O23" s="2">
        <v>78</v>
      </c>
      <c r="P23" s="2">
        <v>76</v>
      </c>
      <c r="Q23" s="2">
        <v>68</v>
      </c>
      <c r="R23" s="2">
        <v>69</v>
      </c>
      <c r="S23" s="2">
        <v>67</v>
      </c>
      <c r="T23" s="2">
        <v>67</v>
      </c>
      <c r="U23" s="2">
        <v>88</v>
      </c>
      <c r="V23" s="2">
        <v>65</v>
      </c>
      <c r="W23" s="2">
        <v>81</v>
      </c>
      <c r="X23" s="2">
        <v>64</v>
      </c>
      <c r="Y23" s="22">
        <f>IFERROR(VLOOKUP(Y$1,Weights!$H$3:$I$33,2,FALSE),0)*C23</f>
        <v>0</v>
      </c>
      <c r="Z23" s="22">
        <f>IFERROR(VLOOKUP(Z$1,Weights!$H$3:$I$33,2,FALSE),0)*D23</f>
        <v>0.30531932253804511</v>
      </c>
      <c r="AA23" s="22">
        <f>IFERROR(VLOOKUP(AA$1,Weights!$H$3:$I$33,2,FALSE),0)*E23</f>
        <v>0</v>
      </c>
      <c r="AB23" s="22">
        <f>IFERROR(VLOOKUP(AB$1,Weights!$H$3:$I$33,2,FALSE),0)*F23</f>
        <v>0.20137694542287327</v>
      </c>
      <c r="AC23" s="22">
        <f>IFERROR(VLOOKUP(AC$1,Weights!$H$3:$I$33,2,FALSE),0)*G23</f>
        <v>8.1773331230049866</v>
      </c>
      <c r="AD23" s="22">
        <f>IFERROR(VLOOKUP(AD$1,Weights!$H$3:$I$33,2,FALSE),0)*H23</f>
        <v>0.14162972643646382</v>
      </c>
      <c r="AE23" s="22">
        <f>IFERROR(VLOOKUP(AE$1,Weights!$H$3:$I$33,2,FALSE),0)*I23</f>
        <v>6.6712779623997456</v>
      </c>
      <c r="AF23" s="22">
        <f>IFERROR(VLOOKUP(AF$1,Weights!$H$3:$I$33,2,FALSE),0)*J23</f>
        <v>0.71554435018415508</v>
      </c>
      <c r="AG23" s="22">
        <f>IFERROR(VLOOKUP(AG$1,Weights!$H$3:$I$33,2,FALSE),0)*K23</f>
        <v>0.70834876982145667</v>
      </c>
      <c r="AH23" s="22">
        <f>IFERROR(VLOOKUP(AH$1,Weights!$H$3:$I$33,2,FALSE),0)*L23</f>
        <v>0.54662132301126742</v>
      </c>
      <c r="AI23" s="22">
        <f>IFERROR(VLOOKUP(AI$1,Weights!$H$3:$I$33,2,FALSE),0)*M23</f>
        <v>0</v>
      </c>
      <c r="AJ23" s="22">
        <f>IFERROR(VLOOKUP(AJ$1,Weights!$H$3:$I$33,2,FALSE),0)*N23</f>
        <v>0</v>
      </c>
      <c r="AK23" s="22">
        <f>IFERROR(VLOOKUP(AK$1,Weights!$H$3:$I$33,2,FALSE),0)*O23</f>
        <v>33.335453057877011</v>
      </c>
      <c r="AL23" s="22">
        <f>IFERROR(VLOOKUP(AL$1,Weights!$H$3:$I$33,2,FALSE),0)*P23</f>
        <v>9.1672996310327701E-2</v>
      </c>
      <c r="AM23" s="22">
        <f>IFERROR(VLOOKUP(AM$1,Weights!$H$3:$I$33,2,FALSE),0)*Q23</f>
        <v>1.0322526607287319</v>
      </c>
      <c r="AN23" s="22">
        <f>IFERROR(VLOOKUP(AN$1,Weights!$H$3:$I$33,2,FALSE),0)*R23</f>
        <v>0.27349166569349614</v>
      </c>
      <c r="AO23" s="22">
        <f>IFERROR(VLOOKUP(AO$1,Weights!$H$3:$I$33,2,FALSE),0)*S23</f>
        <v>0</v>
      </c>
      <c r="AP23" s="22">
        <f>IFERROR(VLOOKUP(AP$1,Weights!$H$3:$I$33,2,FALSE),0)*T23</f>
        <v>20.10402215086722</v>
      </c>
      <c r="AQ23" s="22">
        <f>IFERROR(VLOOKUP(AQ$1,Weights!$H$3:$I$33,2,FALSE),0)*U23</f>
        <v>5.4762220732801969</v>
      </c>
      <c r="AR23" s="22">
        <f>IFERROR(VLOOKUP(AR$1,Weights!$H$3:$I$33,2,FALSE),0)*V23</f>
        <v>2.2780456199884171</v>
      </c>
      <c r="AS23" s="22">
        <f>IFERROR(VLOOKUP(AS$1,Weights!$H$3:$I$33,2,FALSE),0)*W23</f>
        <v>1.0303597177783721</v>
      </c>
      <c r="AT23" s="22">
        <f>IFERROR(VLOOKUP(AT$1,Weights!$H$3:$I$33,2,FALSE),0)*X23</f>
        <v>0.2169474367178453</v>
      </c>
      <c r="AU23" s="23">
        <f t="shared" si="0"/>
        <v>72.975926117786614</v>
      </c>
    </row>
    <row r="24" spans="1:47" x14ac:dyDescent="0.2">
      <c r="A24" s="2">
        <v>1969</v>
      </c>
      <c r="B24" s="2">
        <v>1</v>
      </c>
      <c r="C24" s="3">
        <v>75</v>
      </c>
      <c r="D24" s="2">
        <v>72</v>
      </c>
      <c r="E24" s="2">
        <v>0</v>
      </c>
      <c r="F24" s="2">
        <v>71</v>
      </c>
      <c r="G24" s="2">
        <v>74</v>
      </c>
      <c r="H24" s="2">
        <v>71</v>
      </c>
      <c r="I24" s="2">
        <v>73</v>
      </c>
      <c r="J24" s="2">
        <v>80</v>
      </c>
      <c r="K24" s="2">
        <v>72</v>
      </c>
      <c r="L24" s="2">
        <v>71</v>
      </c>
      <c r="M24" s="2">
        <v>88</v>
      </c>
      <c r="N24" s="2">
        <v>76</v>
      </c>
      <c r="O24" s="2">
        <v>80</v>
      </c>
      <c r="P24" s="2">
        <v>80</v>
      </c>
      <c r="Q24" s="2">
        <v>71</v>
      </c>
      <c r="R24" s="2">
        <v>73</v>
      </c>
      <c r="S24" s="2">
        <v>71</v>
      </c>
      <c r="T24" s="2">
        <v>72</v>
      </c>
      <c r="U24" s="2">
        <v>89</v>
      </c>
      <c r="V24" s="2">
        <v>69</v>
      </c>
      <c r="W24" s="2">
        <v>83</v>
      </c>
      <c r="X24" s="2">
        <v>69</v>
      </c>
      <c r="Y24" s="22">
        <f>IFERROR(VLOOKUP(Y$1,Weights!$H$3:$I$33,2,FALSE),0)*C24</f>
        <v>0</v>
      </c>
      <c r="Z24" s="22">
        <f>IFERROR(VLOOKUP(Z$1,Weights!$H$3:$I$33,2,FALSE),0)*D24</f>
        <v>0.32327928268734185</v>
      </c>
      <c r="AA24" s="22">
        <f>IFERROR(VLOOKUP(AA$1,Weights!$H$3:$I$33,2,FALSE),0)*E24</f>
        <v>0</v>
      </c>
      <c r="AB24" s="22">
        <f>IFERROR(VLOOKUP(AB$1,Weights!$H$3:$I$33,2,FALSE),0)*F24</f>
        <v>0.21663277462157579</v>
      </c>
      <c r="AC24" s="22">
        <f>IFERROR(VLOOKUP(AC$1,Weights!$H$3:$I$33,2,FALSE),0)*G24</f>
        <v>8.7698934942372322</v>
      </c>
      <c r="AD24" s="22">
        <f>IFERROR(VLOOKUP(AD$1,Weights!$H$3:$I$33,2,FALSE),0)*H24</f>
        <v>0.15235925116649895</v>
      </c>
      <c r="AE24" s="22">
        <f>IFERROR(VLOOKUP(AE$1,Weights!$H$3:$I$33,2,FALSE),0)*I24</f>
        <v>7.0580187138432091</v>
      </c>
      <c r="AF24" s="22">
        <f>IFERROR(VLOOKUP(AF$1,Weights!$H$3:$I$33,2,FALSE),0)*J24</f>
        <v>0.75320457914121586</v>
      </c>
      <c r="AG24" s="22">
        <f>IFERROR(VLOOKUP(AG$1,Weights!$H$3:$I$33,2,FALSE),0)*K24</f>
        <v>0.73914654242238964</v>
      </c>
      <c r="AH24" s="22">
        <f>IFERROR(VLOOKUP(AH$1,Weights!$H$3:$I$33,2,FALSE),0)*L24</f>
        <v>0.58803202929999987</v>
      </c>
      <c r="AI24" s="22">
        <f>IFERROR(VLOOKUP(AI$1,Weights!$H$3:$I$33,2,FALSE),0)*M24</f>
        <v>0</v>
      </c>
      <c r="AJ24" s="22">
        <f>IFERROR(VLOOKUP(AJ$1,Weights!$H$3:$I$33,2,FALSE),0)*N24</f>
        <v>0</v>
      </c>
      <c r="AK24" s="22">
        <f>IFERROR(VLOOKUP(AK$1,Weights!$H$3:$I$33,2,FALSE),0)*O24</f>
        <v>34.190208264489243</v>
      </c>
      <c r="AL24" s="22">
        <f>IFERROR(VLOOKUP(AL$1,Weights!$H$3:$I$33,2,FALSE),0)*P24</f>
        <v>9.6497890852976526E-2</v>
      </c>
      <c r="AM24" s="22">
        <f>IFERROR(VLOOKUP(AM$1,Weights!$H$3:$I$33,2,FALSE),0)*Q24</f>
        <v>1.0777932192902935</v>
      </c>
      <c r="AN24" s="22">
        <f>IFERROR(VLOOKUP(AN$1,Weights!$H$3:$I$33,2,FALSE),0)*R24</f>
        <v>0.28934625500906114</v>
      </c>
      <c r="AO24" s="22">
        <f>IFERROR(VLOOKUP(AO$1,Weights!$H$3:$I$33,2,FALSE),0)*S24</f>
        <v>0</v>
      </c>
      <c r="AP24" s="22">
        <f>IFERROR(VLOOKUP(AP$1,Weights!$H$3:$I$33,2,FALSE),0)*T24</f>
        <v>21.6043223113797</v>
      </c>
      <c r="AQ24" s="22">
        <f>IFERROR(VLOOKUP(AQ$1,Weights!$H$3:$I$33,2,FALSE),0)*U24</f>
        <v>5.5384518695674716</v>
      </c>
      <c r="AR24" s="22">
        <f>IFERROR(VLOOKUP(AR$1,Weights!$H$3:$I$33,2,FALSE),0)*V24</f>
        <v>2.4182330427569352</v>
      </c>
      <c r="AS24" s="22">
        <f>IFERROR(VLOOKUP(AS$1,Weights!$H$3:$I$33,2,FALSE),0)*W24</f>
        <v>1.0558006984642578</v>
      </c>
      <c r="AT24" s="22">
        <f>IFERROR(VLOOKUP(AT$1,Weights!$H$3:$I$33,2,FALSE),0)*X24</f>
        <v>0.23389645521142696</v>
      </c>
      <c r="AU24" s="23">
        <f t="shared" si="0"/>
        <v>76.173583538859901</v>
      </c>
    </row>
    <row r="25" spans="1:47" x14ac:dyDescent="0.2">
      <c r="A25" s="2">
        <v>1970</v>
      </c>
      <c r="B25" s="2">
        <v>1</v>
      </c>
      <c r="C25" s="3">
        <v>80</v>
      </c>
      <c r="D25" s="2">
        <v>78</v>
      </c>
      <c r="E25" s="2">
        <v>0</v>
      </c>
      <c r="F25" s="2">
        <v>79</v>
      </c>
      <c r="G25" s="2">
        <v>80</v>
      </c>
      <c r="H25" s="2">
        <v>78</v>
      </c>
      <c r="I25" s="2">
        <v>79</v>
      </c>
      <c r="J25" s="2">
        <v>85</v>
      </c>
      <c r="K25" s="2">
        <v>79</v>
      </c>
      <c r="L25" s="2">
        <v>78</v>
      </c>
      <c r="M25" s="2">
        <v>91</v>
      </c>
      <c r="N25" s="2">
        <v>79</v>
      </c>
      <c r="O25" s="2">
        <v>84</v>
      </c>
      <c r="P25" s="2">
        <v>85</v>
      </c>
      <c r="Q25" s="2">
        <v>78</v>
      </c>
      <c r="R25" s="2">
        <v>79</v>
      </c>
      <c r="S25" s="2">
        <v>79</v>
      </c>
      <c r="T25" s="2">
        <v>78</v>
      </c>
      <c r="U25" s="2">
        <v>94</v>
      </c>
      <c r="V25" s="2">
        <v>76</v>
      </c>
      <c r="W25" s="2">
        <v>92</v>
      </c>
      <c r="X25" s="2">
        <v>76</v>
      </c>
      <c r="Y25" s="22">
        <f>IFERROR(VLOOKUP(Y$1,Weights!$H$3:$I$33,2,FALSE),0)*C25</f>
        <v>0</v>
      </c>
      <c r="Z25" s="22">
        <f>IFERROR(VLOOKUP(Z$1,Weights!$H$3:$I$33,2,FALSE),0)*D25</f>
        <v>0.35021922291128699</v>
      </c>
      <c r="AA25" s="22">
        <f>IFERROR(VLOOKUP(AA$1,Weights!$H$3:$I$33,2,FALSE),0)*E25</f>
        <v>0</v>
      </c>
      <c r="AB25" s="22">
        <f>IFERROR(VLOOKUP(AB$1,Weights!$H$3:$I$33,2,FALSE),0)*F25</f>
        <v>0.2410421013394998</v>
      </c>
      <c r="AC25" s="22">
        <f>IFERROR(VLOOKUP(AC$1,Weights!$H$3:$I$33,2,FALSE),0)*G25</f>
        <v>9.4809659397159276</v>
      </c>
      <c r="AD25" s="22">
        <f>IFERROR(VLOOKUP(AD$1,Weights!$H$3:$I$33,2,FALSE),0)*H25</f>
        <v>0.16738058578854814</v>
      </c>
      <c r="AE25" s="22">
        <f>IFERROR(VLOOKUP(AE$1,Weights!$H$3:$I$33,2,FALSE),0)*I25</f>
        <v>7.6381298410084053</v>
      </c>
      <c r="AF25" s="22">
        <f>IFERROR(VLOOKUP(AF$1,Weights!$H$3:$I$33,2,FALSE),0)*J25</f>
        <v>0.80027986533754192</v>
      </c>
      <c r="AG25" s="22">
        <f>IFERROR(VLOOKUP(AG$1,Weights!$H$3:$I$33,2,FALSE),0)*K25</f>
        <v>0.81100801182456639</v>
      </c>
      <c r="AH25" s="22">
        <f>IFERROR(VLOOKUP(AH$1,Weights!$H$3:$I$33,2,FALSE),0)*L25</f>
        <v>0.64600701810422523</v>
      </c>
      <c r="AI25" s="22">
        <f>IFERROR(VLOOKUP(AI$1,Weights!$H$3:$I$33,2,FALSE),0)*M25</f>
        <v>0</v>
      </c>
      <c r="AJ25" s="22">
        <f>IFERROR(VLOOKUP(AJ$1,Weights!$H$3:$I$33,2,FALSE),0)*N25</f>
        <v>0</v>
      </c>
      <c r="AK25" s="22">
        <f>IFERROR(VLOOKUP(AK$1,Weights!$H$3:$I$33,2,FALSE),0)*O25</f>
        <v>35.8997186777137</v>
      </c>
      <c r="AL25" s="22">
        <f>IFERROR(VLOOKUP(AL$1,Weights!$H$3:$I$33,2,FALSE),0)*P25</f>
        <v>0.10252900903128756</v>
      </c>
      <c r="AM25" s="22">
        <f>IFERROR(VLOOKUP(AM$1,Weights!$H$3:$I$33,2,FALSE),0)*Q25</f>
        <v>1.1840545226006041</v>
      </c>
      <c r="AN25" s="22">
        <f>IFERROR(VLOOKUP(AN$1,Weights!$H$3:$I$33,2,FALSE),0)*R25</f>
        <v>0.3131281389824086</v>
      </c>
      <c r="AO25" s="22">
        <f>IFERROR(VLOOKUP(AO$1,Weights!$H$3:$I$33,2,FALSE),0)*S25</f>
        <v>0</v>
      </c>
      <c r="AP25" s="22">
        <f>IFERROR(VLOOKUP(AP$1,Weights!$H$3:$I$33,2,FALSE),0)*T25</f>
        <v>23.404682503994675</v>
      </c>
      <c r="AQ25" s="22">
        <f>IFERROR(VLOOKUP(AQ$1,Weights!$H$3:$I$33,2,FALSE),0)*U25</f>
        <v>5.8496008510038466</v>
      </c>
      <c r="AR25" s="22">
        <f>IFERROR(VLOOKUP(AR$1,Weights!$H$3:$I$33,2,FALSE),0)*V25</f>
        <v>2.6635610326018417</v>
      </c>
      <c r="AS25" s="22">
        <f>IFERROR(VLOOKUP(AS$1,Weights!$H$3:$I$33,2,FALSE),0)*W25</f>
        <v>1.1702851115507436</v>
      </c>
      <c r="AT25" s="22">
        <f>IFERROR(VLOOKUP(AT$1,Weights!$H$3:$I$33,2,FALSE),0)*X25</f>
        <v>0.25762508110244131</v>
      </c>
      <c r="AU25" s="23">
        <f t="shared" si="0"/>
        <v>81.324141963439985</v>
      </c>
    </row>
    <row r="26" spans="1:47" x14ac:dyDescent="0.2">
      <c r="A26" s="2">
        <v>1971</v>
      </c>
      <c r="B26" s="2">
        <v>1</v>
      </c>
      <c r="C26" s="3">
        <v>89</v>
      </c>
      <c r="D26" s="2">
        <v>87</v>
      </c>
      <c r="E26" s="2">
        <v>0</v>
      </c>
      <c r="F26" s="2">
        <v>89</v>
      </c>
      <c r="G26" s="2">
        <v>88</v>
      </c>
      <c r="H26" s="2">
        <v>87</v>
      </c>
      <c r="I26" s="2">
        <v>88</v>
      </c>
      <c r="J26" s="2">
        <v>90</v>
      </c>
      <c r="K26" s="2">
        <v>89</v>
      </c>
      <c r="L26" s="2">
        <v>87</v>
      </c>
      <c r="M26" s="2">
        <v>96</v>
      </c>
      <c r="N26" s="2">
        <v>88</v>
      </c>
      <c r="O26" s="2">
        <v>92</v>
      </c>
      <c r="P26" s="2">
        <v>90</v>
      </c>
      <c r="Q26" s="2">
        <v>88</v>
      </c>
      <c r="R26" s="2">
        <v>89</v>
      </c>
      <c r="S26" s="2">
        <v>89</v>
      </c>
      <c r="T26" s="2">
        <v>89</v>
      </c>
      <c r="U26" s="2">
        <v>100</v>
      </c>
      <c r="V26" s="2">
        <v>87</v>
      </c>
      <c r="W26" s="2">
        <v>98</v>
      </c>
      <c r="X26" s="2">
        <v>87</v>
      </c>
      <c r="Y26" s="22">
        <f>IFERROR(VLOOKUP(Y$1,Weights!$H$3:$I$33,2,FALSE),0)*C26</f>
        <v>0</v>
      </c>
      <c r="Z26" s="22">
        <f>IFERROR(VLOOKUP(Z$1,Weights!$H$3:$I$33,2,FALSE),0)*D26</f>
        <v>0.39062913324720472</v>
      </c>
      <c r="AA26" s="22">
        <f>IFERROR(VLOOKUP(AA$1,Weights!$H$3:$I$33,2,FALSE),0)*E26</f>
        <v>0</v>
      </c>
      <c r="AB26" s="22">
        <f>IFERROR(VLOOKUP(AB$1,Weights!$H$3:$I$33,2,FALSE),0)*F26</f>
        <v>0.27155375973690482</v>
      </c>
      <c r="AC26" s="22">
        <f>IFERROR(VLOOKUP(AC$1,Weights!$H$3:$I$33,2,FALSE),0)*G26</f>
        <v>10.429062533687521</v>
      </c>
      <c r="AD26" s="22">
        <f>IFERROR(VLOOKUP(AD$1,Weights!$H$3:$I$33,2,FALSE),0)*H26</f>
        <v>0.18669373030261141</v>
      </c>
      <c r="AE26" s="22">
        <f>IFERROR(VLOOKUP(AE$1,Weights!$H$3:$I$33,2,FALSE),0)*I26</f>
        <v>8.5082965317561978</v>
      </c>
      <c r="AF26" s="22">
        <f>IFERROR(VLOOKUP(AF$1,Weights!$H$3:$I$33,2,FALSE),0)*J26</f>
        <v>0.84735515153386787</v>
      </c>
      <c r="AG26" s="22">
        <f>IFERROR(VLOOKUP(AG$1,Weights!$H$3:$I$33,2,FALSE),0)*K26</f>
        <v>0.913667253827676</v>
      </c>
      <c r="AH26" s="22">
        <f>IFERROR(VLOOKUP(AH$1,Weights!$H$3:$I$33,2,FALSE),0)*L26</f>
        <v>0.7205462894239435</v>
      </c>
      <c r="AI26" s="22">
        <f>IFERROR(VLOOKUP(AI$1,Weights!$H$3:$I$33,2,FALSE),0)*M26</f>
        <v>0</v>
      </c>
      <c r="AJ26" s="22">
        <f>IFERROR(VLOOKUP(AJ$1,Weights!$H$3:$I$33,2,FALSE),0)*N26</f>
        <v>0</v>
      </c>
      <c r="AK26" s="22">
        <f>IFERROR(VLOOKUP(AK$1,Weights!$H$3:$I$33,2,FALSE),0)*O26</f>
        <v>39.318739504162629</v>
      </c>
      <c r="AL26" s="22">
        <f>IFERROR(VLOOKUP(AL$1,Weights!$H$3:$I$33,2,FALSE),0)*P26</f>
        <v>0.10856012720959859</v>
      </c>
      <c r="AM26" s="22">
        <f>IFERROR(VLOOKUP(AM$1,Weights!$H$3:$I$33,2,FALSE),0)*Q26</f>
        <v>1.3358563844724765</v>
      </c>
      <c r="AN26" s="22">
        <f>IFERROR(VLOOKUP(AN$1,Weights!$H$3:$I$33,2,FALSE),0)*R26</f>
        <v>0.35276461227132111</v>
      </c>
      <c r="AO26" s="22">
        <f>IFERROR(VLOOKUP(AO$1,Weights!$H$3:$I$33,2,FALSE),0)*S26</f>
        <v>0</v>
      </c>
      <c r="AP26" s="22">
        <f>IFERROR(VLOOKUP(AP$1,Weights!$H$3:$I$33,2,FALSE),0)*T26</f>
        <v>26.70534285712213</v>
      </c>
      <c r="AQ26" s="22">
        <f>IFERROR(VLOOKUP(AQ$1,Weights!$H$3:$I$33,2,FALSE),0)*U26</f>
        <v>6.2229796287274963</v>
      </c>
      <c r="AR26" s="22">
        <f>IFERROR(VLOOKUP(AR$1,Weights!$H$3:$I$33,2,FALSE),0)*V26</f>
        <v>3.0490764452152659</v>
      </c>
      <c r="AS26" s="22">
        <f>IFERROR(VLOOKUP(AS$1,Weights!$H$3:$I$33,2,FALSE),0)*W26</f>
        <v>1.2466080536084008</v>
      </c>
      <c r="AT26" s="22">
        <f>IFERROR(VLOOKUP(AT$1,Weights!$H$3:$I$33,2,FALSE),0)*X26</f>
        <v>0.29491292178832096</v>
      </c>
      <c r="AU26" s="23">
        <f t="shared" si="0"/>
        <v>90.278267817782449</v>
      </c>
    </row>
    <row r="27" spans="1:47" x14ac:dyDescent="0.2">
      <c r="A27" s="2">
        <v>1972</v>
      </c>
      <c r="B27" s="2">
        <v>1</v>
      </c>
      <c r="C27" s="3">
        <v>96</v>
      </c>
      <c r="D27" s="2">
        <v>94</v>
      </c>
      <c r="E27" s="2">
        <v>0</v>
      </c>
      <c r="F27" s="2">
        <v>97</v>
      </c>
      <c r="G27" s="2">
        <v>96</v>
      </c>
      <c r="H27" s="2">
        <v>94</v>
      </c>
      <c r="I27" s="2">
        <v>97</v>
      </c>
      <c r="J27" s="2">
        <v>94</v>
      </c>
      <c r="K27" s="2">
        <v>97</v>
      </c>
      <c r="L27" s="2">
        <v>94</v>
      </c>
      <c r="M27" s="2">
        <v>99</v>
      </c>
      <c r="N27" s="2">
        <v>97</v>
      </c>
      <c r="O27" s="2">
        <v>97</v>
      </c>
      <c r="P27" s="2">
        <v>94</v>
      </c>
      <c r="Q27" s="2">
        <v>97</v>
      </c>
      <c r="R27" s="2">
        <v>97</v>
      </c>
      <c r="S27" s="2">
        <v>97</v>
      </c>
      <c r="T27" s="2">
        <v>97</v>
      </c>
      <c r="U27" s="2">
        <v>100</v>
      </c>
      <c r="V27" s="2">
        <v>97</v>
      </c>
      <c r="W27" s="2">
        <v>100</v>
      </c>
      <c r="X27" s="2">
        <v>97</v>
      </c>
      <c r="Y27" s="22">
        <f>IFERROR(VLOOKUP(Y$1,Weights!$H$3:$I$33,2,FALSE),0)*C27</f>
        <v>0</v>
      </c>
      <c r="Z27" s="22">
        <f>IFERROR(VLOOKUP(Z$1,Weights!$H$3:$I$33,2,FALSE),0)*D27</f>
        <v>0.42205906350847411</v>
      </c>
      <c r="AA27" s="22">
        <f>IFERROR(VLOOKUP(AA$1,Weights!$H$3:$I$33,2,FALSE),0)*E27</f>
        <v>0</v>
      </c>
      <c r="AB27" s="22">
        <f>IFERROR(VLOOKUP(AB$1,Weights!$H$3:$I$33,2,FALSE),0)*F27</f>
        <v>0.29596308645482888</v>
      </c>
      <c r="AC27" s="22">
        <f>IFERROR(VLOOKUP(AC$1,Weights!$H$3:$I$33,2,FALSE),0)*G27</f>
        <v>11.377159127659112</v>
      </c>
      <c r="AD27" s="22">
        <f>IFERROR(VLOOKUP(AD$1,Weights!$H$3:$I$33,2,FALSE),0)*H27</f>
        <v>0.2017150649246606</v>
      </c>
      <c r="AE27" s="22">
        <f>IFERROR(VLOOKUP(AE$1,Weights!$H$3:$I$33,2,FALSE),0)*I27</f>
        <v>9.3784632225039903</v>
      </c>
      <c r="AF27" s="22">
        <f>IFERROR(VLOOKUP(AF$1,Weights!$H$3:$I$33,2,FALSE),0)*J27</f>
        <v>0.88501538049092865</v>
      </c>
      <c r="AG27" s="22">
        <f>IFERROR(VLOOKUP(AG$1,Weights!$H$3:$I$33,2,FALSE),0)*K27</f>
        <v>0.99579464743016377</v>
      </c>
      <c r="AH27" s="22">
        <f>IFERROR(VLOOKUP(AH$1,Weights!$H$3:$I$33,2,FALSE),0)*L27</f>
        <v>0.77852127822816886</v>
      </c>
      <c r="AI27" s="22">
        <f>IFERROR(VLOOKUP(AI$1,Weights!$H$3:$I$33,2,FALSE),0)*M27</f>
        <v>0</v>
      </c>
      <c r="AJ27" s="22">
        <f>IFERROR(VLOOKUP(AJ$1,Weights!$H$3:$I$33,2,FALSE),0)*N27</f>
        <v>0</v>
      </c>
      <c r="AK27" s="22">
        <f>IFERROR(VLOOKUP(AK$1,Weights!$H$3:$I$33,2,FALSE),0)*O27</f>
        <v>41.455627520693206</v>
      </c>
      <c r="AL27" s="22">
        <f>IFERROR(VLOOKUP(AL$1,Weights!$H$3:$I$33,2,FALSE),0)*P27</f>
        <v>0.11338502175224742</v>
      </c>
      <c r="AM27" s="22">
        <f>IFERROR(VLOOKUP(AM$1,Weights!$H$3:$I$33,2,FALSE),0)*Q27</f>
        <v>1.4724780601571617</v>
      </c>
      <c r="AN27" s="22">
        <f>IFERROR(VLOOKUP(AN$1,Weights!$H$3:$I$33,2,FALSE),0)*R27</f>
        <v>0.3844737909024511</v>
      </c>
      <c r="AO27" s="22">
        <f>IFERROR(VLOOKUP(AO$1,Weights!$H$3:$I$33,2,FALSE),0)*S27</f>
        <v>0</v>
      </c>
      <c r="AP27" s="22">
        <f>IFERROR(VLOOKUP(AP$1,Weights!$H$3:$I$33,2,FALSE),0)*T27</f>
        <v>29.105823113942094</v>
      </c>
      <c r="AQ27" s="22">
        <f>IFERROR(VLOOKUP(AQ$1,Weights!$H$3:$I$33,2,FALSE),0)*U27</f>
        <v>6.2229796287274963</v>
      </c>
      <c r="AR27" s="22">
        <f>IFERROR(VLOOKUP(AR$1,Weights!$H$3:$I$33,2,FALSE),0)*V27</f>
        <v>3.399545002136561</v>
      </c>
      <c r="AS27" s="22">
        <f>IFERROR(VLOOKUP(AS$1,Weights!$H$3:$I$33,2,FALSE),0)*W27</f>
        <v>1.2720490342942865</v>
      </c>
      <c r="AT27" s="22">
        <f>IFERROR(VLOOKUP(AT$1,Weights!$H$3:$I$33,2,FALSE),0)*X27</f>
        <v>0.32881095877548427</v>
      </c>
      <c r="AU27" s="23">
        <f t="shared" si="0"/>
        <v>96.501674343167977</v>
      </c>
    </row>
    <row r="28" spans="1:47" x14ac:dyDescent="0.2">
      <c r="A28" s="2">
        <v>1973</v>
      </c>
      <c r="B28" s="2">
        <v>1</v>
      </c>
      <c r="C28" s="3">
        <v>100</v>
      </c>
      <c r="D28" s="2">
        <v>100</v>
      </c>
      <c r="E28" s="2">
        <v>100</v>
      </c>
      <c r="F28" s="2">
        <v>100</v>
      </c>
      <c r="G28" s="2">
        <v>100</v>
      </c>
      <c r="H28" s="2">
        <v>100</v>
      </c>
      <c r="I28" s="2">
        <v>100</v>
      </c>
      <c r="J28" s="2">
        <v>100</v>
      </c>
      <c r="K28" s="2">
        <v>100</v>
      </c>
      <c r="L28" s="2">
        <v>100</v>
      </c>
      <c r="M28" s="2">
        <v>100</v>
      </c>
      <c r="N28" s="2">
        <v>100</v>
      </c>
      <c r="O28" s="2">
        <v>100</v>
      </c>
      <c r="P28" s="2">
        <v>100</v>
      </c>
      <c r="Q28" s="2">
        <v>100</v>
      </c>
      <c r="R28" s="2">
        <v>100</v>
      </c>
      <c r="S28" s="2">
        <v>100</v>
      </c>
      <c r="T28" s="2">
        <v>100</v>
      </c>
      <c r="U28" s="2">
        <v>100</v>
      </c>
      <c r="V28" s="2">
        <v>100</v>
      </c>
      <c r="W28" s="2">
        <v>100</v>
      </c>
      <c r="X28" s="2">
        <v>100</v>
      </c>
      <c r="Y28" s="22">
        <f>IFERROR(VLOOKUP(Y$1,Weights!$H$3:$I$33,2,FALSE),0)*C28</f>
        <v>0</v>
      </c>
      <c r="Z28" s="22">
        <f>IFERROR(VLOOKUP(Z$1,Weights!$H$3:$I$33,2,FALSE),0)*D28</f>
        <v>0.44899900373241924</v>
      </c>
      <c r="AA28" s="22">
        <f>IFERROR(VLOOKUP(AA$1,Weights!$H$3:$I$33,2,FALSE),0)*E28</f>
        <v>0.44899900373241924</v>
      </c>
      <c r="AB28" s="22">
        <f>IFERROR(VLOOKUP(AB$1,Weights!$H$3:$I$33,2,FALSE),0)*F28</f>
        <v>0.30511658397405039</v>
      </c>
      <c r="AC28" s="22">
        <f>IFERROR(VLOOKUP(AC$1,Weights!$H$3:$I$33,2,FALSE),0)*G28</f>
        <v>11.85120742464491</v>
      </c>
      <c r="AD28" s="22">
        <f>IFERROR(VLOOKUP(AD$1,Weights!$H$3:$I$33,2,FALSE),0)*H28</f>
        <v>0.21459049460070276</v>
      </c>
      <c r="AE28" s="22">
        <f>IFERROR(VLOOKUP(AE$1,Weights!$H$3:$I$33,2,FALSE),0)*I28</f>
        <v>9.6685187860865884</v>
      </c>
      <c r="AF28" s="22">
        <f>IFERROR(VLOOKUP(AF$1,Weights!$H$3:$I$33,2,FALSE),0)*J28</f>
        <v>0.94150572392651988</v>
      </c>
      <c r="AG28" s="22">
        <f>IFERROR(VLOOKUP(AG$1,Weights!$H$3:$I$33,2,FALSE),0)*K28</f>
        <v>1.0265924200310967</v>
      </c>
      <c r="AH28" s="22">
        <f>IFERROR(VLOOKUP(AH$1,Weights!$H$3:$I$33,2,FALSE),0)*L28</f>
        <v>0.8282141257746477</v>
      </c>
      <c r="AI28" s="22">
        <f>IFERROR(VLOOKUP(AI$1,Weights!$H$3:$I$33,2,FALSE),0)*M28</f>
        <v>0</v>
      </c>
      <c r="AJ28" s="22">
        <f>IFERROR(VLOOKUP(AJ$1,Weights!$H$3:$I$33,2,FALSE),0)*N28</f>
        <v>0</v>
      </c>
      <c r="AK28" s="22">
        <f>IFERROR(VLOOKUP(AK$1,Weights!$H$3:$I$33,2,FALSE),0)*O28</f>
        <v>42.73776033061155</v>
      </c>
      <c r="AL28" s="22">
        <f>IFERROR(VLOOKUP(AL$1,Weights!$H$3:$I$33,2,FALSE),0)*P28</f>
        <v>0.12062236356622066</v>
      </c>
      <c r="AM28" s="22">
        <f>IFERROR(VLOOKUP(AM$1,Weights!$H$3:$I$33,2,FALSE),0)*Q28</f>
        <v>1.5180186187187232</v>
      </c>
      <c r="AN28" s="22">
        <f>IFERROR(VLOOKUP(AN$1,Weights!$H$3:$I$33,2,FALSE),0)*R28</f>
        <v>0.39636473288912483</v>
      </c>
      <c r="AO28" s="22">
        <f>IFERROR(VLOOKUP(AO$1,Weights!$H$3:$I$33,2,FALSE),0)*S28</f>
        <v>0</v>
      </c>
      <c r="AP28" s="22">
        <f>IFERROR(VLOOKUP(AP$1,Weights!$H$3:$I$33,2,FALSE),0)*T28</f>
        <v>30.006003210249581</v>
      </c>
      <c r="AQ28" s="22">
        <f>IFERROR(VLOOKUP(AQ$1,Weights!$H$3:$I$33,2,FALSE),0)*U28</f>
        <v>6.2229796287274963</v>
      </c>
      <c r="AR28" s="22">
        <f>IFERROR(VLOOKUP(AR$1,Weights!$H$3:$I$33,2,FALSE),0)*V28</f>
        <v>3.5046855692129495</v>
      </c>
      <c r="AS28" s="22">
        <f>IFERROR(VLOOKUP(AS$1,Weights!$H$3:$I$33,2,FALSE),0)*W28</f>
        <v>1.2720490342942865</v>
      </c>
      <c r="AT28" s="22">
        <f>IFERROR(VLOOKUP(AT$1,Weights!$H$3:$I$33,2,FALSE),0)*X28</f>
        <v>0.33898036987163327</v>
      </c>
      <c r="AU28" s="23">
        <f t="shared" si="0"/>
        <v>99.551000996267604</v>
      </c>
    </row>
    <row r="29" spans="1:47" x14ac:dyDescent="0.2">
      <c r="A29" s="2">
        <v>1974</v>
      </c>
      <c r="B29" s="2">
        <v>1</v>
      </c>
      <c r="C29" s="3">
        <v>113</v>
      </c>
      <c r="D29" s="2">
        <v>111</v>
      </c>
      <c r="E29" s="2">
        <v>114</v>
      </c>
      <c r="F29" s="2">
        <v>108</v>
      </c>
      <c r="G29" s="2">
        <v>115</v>
      </c>
      <c r="H29" s="2">
        <v>117</v>
      </c>
      <c r="I29" s="2">
        <v>114</v>
      </c>
      <c r="J29" s="2">
        <v>115</v>
      </c>
      <c r="K29" s="2">
        <v>115</v>
      </c>
      <c r="L29" s="2">
        <v>117</v>
      </c>
      <c r="M29" s="2">
        <v>139</v>
      </c>
      <c r="N29" s="2">
        <v>114</v>
      </c>
      <c r="O29" s="2">
        <v>112</v>
      </c>
      <c r="P29" s="2">
        <v>115</v>
      </c>
      <c r="Q29" s="2">
        <v>114</v>
      </c>
      <c r="R29" s="2">
        <v>114</v>
      </c>
      <c r="S29" s="2">
        <v>111</v>
      </c>
      <c r="T29" s="2">
        <v>109</v>
      </c>
      <c r="U29" s="2">
        <v>111</v>
      </c>
      <c r="V29" s="2">
        <v>115</v>
      </c>
      <c r="W29" s="2">
        <v>106</v>
      </c>
      <c r="X29" s="2">
        <v>114</v>
      </c>
      <c r="Y29" s="22">
        <f>IFERROR(VLOOKUP(Y$1,Weights!$H$3:$I$33,2,FALSE),0)*C29</f>
        <v>0</v>
      </c>
      <c r="Z29" s="22">
        <f>IFERROR(VLOOKUP(Z$1,Weights!$H$3:$I$33,2,FALSE),0)*D29</f>
        <v>0.49838889414298537</v>
      </c>
      <c r="AA29" s="22">
        <f>IFERROR(VLOOKUP(AA$1,Weights!$H$3:$I$33,2,FALSE),0)*E29</f>
        <v>0.51185886425495797</v>
      </c>
      <c r="AB29" s="22">
        <f>IFERROR(VLOOKUP(AB$1,Weights!$H$3:$I$33,2,FALSE),0)*F29</f>
        <v>0.3295259106919744</v>
      </c>
      <c r="AC29" s="22">
        <f>IFERROR(VLOOKUP(AC$1,Weights!$H$3:$I$33,2,FALSE),0)*G29</f>
        <v>13.628888538341645</v>
      </c>
      <c r="AD29" s="22">
        <f>IFERROR(VLOOKUP(AD$1,Weights!$H$3:$I$33,2,FALSE),0)*H29</f>
        <v>0.25107087868282224</v>
      </c>
      <c r="AE29" s="22">
        <f>IFERROR(VLOOKUP(AE$1,Weights!$H$3:$I$33,2,FALSE),0)*I29</f>
        <v>11.02211141613871</v>
      </c>
      <c r="AF29" s="22">
        <f>IFERROR(VLOOKUP(AF$1,Weights!$H$3:$I$33,2,FALSE),0)*J29</f>
        <v>1.0827315825154979</v>
      </c>
      <c r="AG29" s="22">
        <f>IFERROR(VLOOKUP(AG$1,Weights!$H$3:$I$33,2,FALSE),0)*K29</f>
        <v>1.1805812830357612</v>
      </c>
      <c r="AH29" s="22">
        <f>IFERROR(VLOOKUP(AH$1,Weights!$H$3:$I$33,2,FALSE),0)*L29</f>
        <v>0.96901052715633773</v>
      </c>
      <c r="AI29" s="22">
        <f>IFERROR(VLOOKUP(AI$1,Weights!$H$3:$I$33,2,FALSE),0)*M29</f>
        <v>0</v>
      </c>
      <c r="AJ29" s="22">
        <f>IFERROR(VLOOKUP(AJ$1,Weights!$H$3:$I$33,2,FALSE),0)*N29</f>
        <v>0</v>
      </c>
      <c r="AK29" s="22">
        <f>IFERROR(VLOOKUP(AK$1,Weights!$H$3:$I$33,2,FALSE),0)*O29</f>
        <v>47.866291570284936</v>
      </c>
      <c r="AL29" s="22">
        <f>IFERROR(VLOOKUP(AL$1,Weights!$H$3:$I$33,2,FALSE),0)*P29</f>
        <v>0.13871571810115377</v>
      </c>
      <c r="AM29" s="22">
        <f>IFERROR(VLOOKUP(AM$1,Weights!$H$3:$I$33,2,FALSE),0)*Q29</f>
        <v>1.7305412253393446</v>
      </c>
      <c r="AN29" s="22">
        <f>IFERROR(VLOOKUP(AN$1,Weights!$H$3:$I$33,2,FALSE),0)*R29</f>
        <v>0.45185579549360233</v>
      </c>
      <c r="AO29" s="22">
        <f>IFERROR(VLOOKUP(AO$1,Weights!$H$3:$I$33,2,FALSE),0)*S29</f>
        <v>0</v>
      </c>
      <c r="AP29" s="22">
        <f>IFERROR(VLOOKUP(AP$1,Weights!$H$3:$I$33,2,FALSE),0)*T29</f>
        <v>32.706543499172042</v>
      </c>
      <c r="AQ29" s="22">
        <f>IFERROR(VLOOKUP(AQ$1,Weights!$H$3:$I$33,2,FALSE),0)*U29</f>
        <v>6.9075073878875211</v>
      </c>
      <c r="AR29" s="22">
        <f>IFERROR(VLOOKUP(AR$1,Weights!$H$3:$I$33,2,FALSE),0)*V29</f>
        <v>4.0303884045948921</v>
      </c>
      <c r="AS29" s="22">
        <f>IFERROR(VLOOKUP(AS$1,Weights!$H$3:$I$33,2,FALSE),0)*W29</f>
        <v>1.3483719763519437</v>
      </c>
      <c r="AT29" s="22">
        <f>IFERROR(VLOOKUP(AT$1,Weights!$H$3:$I$33,2,FALSE),0)*X29</f>
        <v>0.38643762165366197</v>
      </c>
      <c r="AU29" s="23">
        <f t="shared" si="0"/>
        <v>110.90680867629916</v>
      </c>
    </row>
    <row r="30" spans="1:47" x14ac:dyDescent="0.2">
      <c r="A30" s="2">
        <v>1975</v>
      </c>
      <c r="B30" s="2">
        <v>1</v>
      </c>
      <c r="C30" s="3">
        <v>127</v>
      </c>
      <c r="D30" s="2">
        <v>120</v>
      </c>
      <c r="E30" s="2">
        <v>124</v>
      </c>
      <c r="F30" s="2">
        <v>126</v>
      </c>
      <c r="G30" s="2">
        <v>131</v>
      </c>
      <c r="H30" s="2">
        <v>127</v>
      </c>
      <c r="I30" s="2">
        <v>131</v>
      </c>
      <c r="J30" s="2">
        <v>136</v>
      </c>
      <c r="K30" s="2">
        <v>132</v>
      </c>
      <c r="L30" s="2">
        <v>127</v>
      </c>
      <c r="M30" s="2">
        <v>155</v>
      </c>
      <c r="N30" s="2">
        <v>126</v>
      </c>
      <c r="O30" s="2">
        <v>127</v>
      </c>
      <c r="P30" s="2">
        <v>136</v>
      </c>
      <c r="Q30" s="2">
        <v>128</v>
      </c>
      <c r="R30" s="2">
        <v>128</v>
      </c>
      <c r="S30" s="2">
        <v>123</v>
      </c>
      <c r="T30" s="2">
        <v>120</v>
      </c>
      <c r="U30" s="2">
        <v>128</v>
      </c>
      <c r="V30" s="2">
        <v>126</v>
      </c>
      <c r="W30" s="2">
        <v>125</v>
      </c>
      <c r="X30" s="2">
        <v>125</v>
      </c>
      <c r="Y30" s="22">
        <f>IFERROR(VLOOKUP(Y$1,Weights!$H$3:$I$33,2,FALSE),0)*C30</f>
        <v>0</v>
      </c>
      <c r="Z30" s="22">
        <f>IFERROR(VLOOKUP(Z$1,Weights!$H$3:$I$33,2,FALSE),0)*D30</f>
        <v>0.53879880447890305</v>
      </c>
      <c r="AA30" s="22">
        <f>IFERROR(VLOOKUP(AA$1,Weights!$H$3:$I$33,2,FALSE),0)*E30</f>
        <v>0.55675876462819984</v>
      </c>
      <c r="AB30" s="22">
        <f>IFERROR(VLOOKUP(AB$1,Weights!$H$3:$I$33,2,FALSE),0)*F30</f>
        <v>0.38444689580730351</v>
      </c>
      <c r="AC30" s="22">
        <f>IFERROR(VLOOKUP(AC$1,Weights!$H$3:$I$33,2,FALSE),0)*G30</f>
        <v>15.525081726284832</v>
      </c>
      <c r="AD30" s="22">
        <f>IFERROR(VLOOKUP(AD$1,Weights!$H$3:$I$33,2,FALSE),0)*H30</f>
        <v>0.27252992814289251</v>
      </c>
      <c r="AE30" s="22">
        <f>IFERROR(VLOOKUP(AE$1,Weights!$H$3:$I$33,2,FALSE),0)*I30</f>
        <v>12.665759609773431</v>
      </c>
      <c r="AF30" s="22">
        <f>IFERROR(VLOOKUP(AF$1,Weights!$H$3:$I$33,2,FALSE),0)*J30</f>
        <v>1.280447784540067</v>
      </c>
      <c r="AG30" s="22">
        <f>IFERROR(VLOOKUP(AG$1,Weights!$H$3:$I$33,2,FALSE),0)*K30</f>
        <v>1.3551019944410476</v>
      </c>
      <c r="AH30" s="22">
        <f>IFERROR(VLOOKUP(AH$1,Weights!$H$3:$I$33,2,FALSE),0)*L30</f>
        <v>1.0518319397338025</v>
      </c>
      <c r="AI30" s="22">
        <f>IFERROR(VLOOKUP(AI$1,Weights!$H$3:$I$33,2,FALSE),0)*M30</f>
        <v>0</v>
      </c>
      <c r="AJ30" s="22">
        <f>IFERROR(VLOOKUP(AJ$1,Weights!$H$3:$I$33,2,FALSE),0)*N30</f>
        <v>0</v>
      </c>
      <c r="AK30" s="22">
        <f>IFERROR(VLOOKUP(AK$1,Weights!$H$3:$I$33,2,FALSE),0)*O30</f>
        <v>54.276955619876674</v>
      </c>
      <c r="AL30" s="22">
        <f>IFERROR(VLOOKUP(AL$1,Weights!$H$3:$I$33,2,FALSE),0)*P30</f>
        <v>0.1640464144500601</v>
      </c>
      <c r="AM30" s="22">
        <f>IFERROR(VLOOKUP(AM$1,Weights!$H$3:$I$33,2,FALSE),0)*Q30</f>
        <v>1.9430638319599658</v>
      </c>
      <c r="AN30" s="22">
        <f>IFERROR(VLOOKUP(AN$1,Weights!$H$3:$I$33,2,FALSE),0)*R30</f>
        <v>0.50734685809807978</v>
      </c>
      <c r="AO30" s="22">
        <f>IFERROR(VLOOKUP(AO$1,Weights!$H$3:$I$33,2,FALSE),0)*S30</f>
        <v>0</v>
      </c>
      <c r="AP30" s="22">
        <f>IFERROR(VLOOKUP(AP$1,Weights!$H$3:$I$33,2,FALSE),0)*T30</f>
        <v>36.007203852299497</v>
      </c>
      <c r="AQ30" s="22">
        <f>IFERROR(VLOOKUP(AQ$1,Weights!$H$3:$I$33,2,FALSE),0)*U30</f>
        <v>7.9654139247711955</v>
      </c>
      <c r="AR30" s="22">
        <f>IFERROR(VLOOKUP(AR$1,Weights!$H$3:$I$33,2,FALSE),0)*V30</f>
        <v>4.4159038172083163</v>
      </c>
      <c r="AS30" s="22">
        <f>IFERROR(VLOOKUP(AS$1,Weights!$H$3:$I$33,2,FALSE),0)*W30</f>
        <v>1.5900612928678581</v>
      </c>
      <c r="AT30" s="22">
        <f>IFERROR(VLOOKUP(AT$1,Weights!$H$3:$I$33,2,FALSE),0)*X30</f>
        <v>0.42372546233954161</v>
      </c>
      <c r="AU30" s="23">
        <f t="shared" si="0"/>
        <v>124.85161801086329</v>
      </c>
    </row>
    <row r="31" spans="1:47" x14ac:dyDescent="0.2">
      <c r="A31" s="2">
        <v>1976</v>
      </c>
      <c r="B31" s="2">
        <v>1</v>
      </c>
      <c r="C31" s="3">
        <v>137</v>
      </c>
      <c r="D31" s="2">
        <v>126</v>
      </c>
      <c r="E31" s="2">
        <v>132</v>
      </c>
      <c r="F31" s="2">
        <v>140</v>
      </c>
      <c r="G31" s="2">
        <v>146</v>
      </c>
      <c r="H31" s="2">
        <v>130</v>
      </c>
      <c r="I31" s="2">
        <v>147</v>
      </c>
      <c r="J31" s="2">
        <v>147</v>
      </c>
      <c r="K31" s="2">
        <v>144</v>
      </c>
      <c r="L31" s="2">
        <v>130</v>
      </c>
      <c r="M31" s="2">
        <v>159</v>
      </c>
      <c r="N31" s="2">
        <v>136</v>
      </c>
      <c r="O31" s="2">
        <v>135</v>
      </c>
      <c r="P31" s="2">
        <v>147</v>
      </c>
      <c r="Q31" s="2">
        <v>140</v>
      </c>
      <c r="R31" s="2">
        <v>141</v>
      </c>
      <c r="S31" s="2">
        <v>132</v>
      </c>
      <c r="T31" s="2">
        <v>128</v>
      </c>
      <c r="U31" s="2">
        <v>131</v>
      </c>
      <c r="V31" s="2">
        <v>136</v>
      </c>
      <c r="W31" s="2">
        <v>132</v>
      </c>
      <c r="X31" s="2">
        <v>135</v>
      </c>
      <c r="Y31" s="22">
        <f>IFERROR(VLOOKUP(Y$1,Weights!$H$3:$I$33,2,FALSE),0)*C31</f>
        <v>0</v>
      </c>
      <c r="Z31" s="22">
        <f>IFERROR(VLOOKUP(Z$1,Weights!$H$3:$I$33,2,FALSE),0)*D31</f>
        <v>0.56573874470284824</v>
      </c>
      <c r="AA31" s="22">
        <f>IFERROR(VLOOKUP(AA$1,Weights!$H$3:$I$33,2,FALSE),0)*E31</f>
        <v>0.59267868492679343</v>
      </c>
      <c r="AB31" s="22">
        <f>IFERROR(VLOOKUP(AB$1,Weights!$H$3:$I$33,2,FALSE),0)*F31</f>
        <v>0.42716321756367054</v>
      </c>
      <c r="AC31" s="22">
        <f>IFERROR(VLOOKUP(AC$1,Weights!$H$3:$I$33,2,FALSE),0)*G31</f>
        <v>17.302762839981568</v>
      </c>
      <c r="AD31" s="22">
        <f>IFERROR(VLOOKUP(AD$1,Weights!$H$3:$I$33,2,FALSE),0)*H31</f>
        <v>0.27896764298091359</v>
      </c>
      <c r="AE31" s="22">
        <f>IFERROR(VLOOKUP(AE$1,Weights!$H$3:$I$33,2,FALSE),0)*I31</f>
        <v>14.212722615547285</v>
      </c>
      <c r="AF31" s="22">
        <f>IFERROR(VLOOKUP(AF$1,Weights!$H$3:$I$33,2,FALSE),0)*J31</f>
        <v>1.3840134141719842</v>
      </c>
      <c r="AG31" s="22">
        <f>IFERROR(VLOOKUP(AG$1,Weights!$H$3:$I$33,2,FALSE),0)*K31</f>
        <v>1.4782930848447793</v>
      </c>
      <c r="AH31" s="22">
        <f>IFERROR(VLOOKUP(AH$1,Weights!$H$3:$I$33,2,FALSE),0)*L31</f>
        <v>1.076678363507042</v>
      </c>
      <c r="AI31" s="22">
        <f>IFERROR(VLOOKUP(AI$1,Weights!$H$3:$I$33,2,FALSE),0)*M31</f>
        <v>0</v>
      </c>
      <c r="AJ31" s="22">
        <f>IFERROR(VLOOKUP(AJ$1,Weights!$H$3:$I$33,2,FALSE),0)*N31</f>
        <v>0</v>
      </c>
      <c r="AK31" s="22">
        <f>IFERROR(VLOOKUP(AK$1,Weights!$H$3:$I$33,2,FALSE),0)*O31</f>
        <v>57.695976446325595</v>
      </c>
      <c r="AL31" s="22">
        <f>IFERROR(VLOOKUP(AL$1,Weights!$H$3:$I$33,2,FALSE),0)*P31</f>
        <v>0.17731487444234437</v>
      </c>
      <c r="AM31" s="22">
        <f>IFERROR(VLOOKUP(AM$1,Weights!$H$3:$I$33,2,FALSE),0)*Q31</f>
        <v>2.1252260662062126</v>
      </c>
      <c r="AN31" s="22">
        <f>IFERROR(VLOOKUP(AN$1,Weights!$H$3:$I$33,2,FALSE),0)*R31</f>
        <v>0.55887427337366602</v>
      </c>
      <c r="AO31" s="22">
        <f>IFERROR(VLOOKUP(AO$1,Weights!$H$3:$I$33,2,FALSE),0)*S31</f>
        <v>0</v>
      </c>
      <c r="AP31" s="22">
        <f>IFERROR(VLOOKUP(AP$1,Weights!$H$3:$I$33,2,FALSE),0)*T31</f>
        <v>38.407684109119465</v>
      </c>
      <c r="AQ31" s="22">
        <f>IFERROR(VLOOKUP(AQ$1,Weights!$H$3:$I$33,2,FALSE),0)*U31</f>
        <v>8.1521033136330203</v>
      </c>
      <c r="AR31" s="22">
        <f>IFERROR(VLOOKUP(AR$1,Weights!$H$3:$I$33,2,FALSE),0)*V31</f>
        <v>4.7663723741296113</v>
      </c>
      <c r="AS31" s="22">
        <f>IFERROR(VLOOKUP(AS$1,Weights!$H$3:$I$33,2,FALSE),0)*W31</f>
        <v>1.6791047252684581</v>
      </c>
      <c r="AT31" s="22">
        <f>IFERROR(VLOOKUP(AT$1,Weights!$H$3:$I$33,2,FALSE),0)*X31</f>
        <v>0.45762349932670493</v>
      </c>
      <c r="AU31" s="23">
        <f t="shared" si="0"/>
        <v>133.45732673525555</v>
      </c>
    </row>
    <row r="32" spans="1:47" x14ac:dyDescent="0.2">
      <c r="A32" s="2">
        <v>1977</v>
      </c>
      <c r="B32" s="2">
        <v>1</v>
      </c>
      <c r="C32" s="3">
        <v>147</v>
      </c>
      <c r="D32" s="2">
        <v>137</v>
      </c>
      <c r="E32" s="2">
        <v>139</v>
      </c>
      <c r="F32" s="2">
        <v>150</v>
      </c>
      <c r="G32" s="2">
        <v>157</v>
      </c>
      <c r="H32" s="2">
        <v>136</v>
      </c>
      <c r="I32" s="2">
        <v>159</v>
      </c>
      <c r="J32" s="2">
        <v>159</v>
      </c>
      <c r="K32" s="2">
        <v>154</v>
      </c>
      <c r="L32" s="2">
        <v>136</v>
      </c>
      <c r="M32" s="2">
        <v>165</v>
      </c>
      <c r="N32" s="2">
        <v>147</v>
      </c>
      <c r="O32" s="2">
        <v>144</v>
      </c>
      <c r="P32" s="2">
        <v>159</v>
      </c>
      <c r="Q32" s="2">
        <v>150</v>
      </c>
      <c r="R32" s="2">
        <v>151</v>
      </c>
      <c r="S32" s="2">
        <v>142</v>
      </c>
      <c r="T32" s="2">
        <v>137</v>
      </c>
      <c r="U32" s="2">
        <v>136</v>
      </c>
      <c r="V32" s="2">
        <v>147</v>
      </c>
      <c r="W32" s="2">
        <v>136</v>
      </c>
      <c r="X32" s="2">
        <v>145</v>
      </c>
      <c r="Y32" s="22">
        <f>IFERROR(VLOOKUP(Y$1,Weights!$H$3:$I$33,2,FALSE),0)*C32</f>
        <v>0</v>
      </c>
      <c r="Z32" s="22">
        <f>IFERROR(VLOOKUP(Z$1,Weights!$H$3:$I$33,2,FALSE),0)*D32</f>
        <v>0.61512863511341442</v>
      </c>
      <c r="AA32" s="22">
        <f>IFERROR(VLOOKUP(AA$1,Weights!$H$3:$I$33,2,FALSE),0)*E32</f>
        <v>0.62410861518806271</v>
      </c>
      <c r="AB32" s="22">
        <f>IFERROR(VLOOKUP(AB$1,Weights!$H$3:$I$33,2,FALSE),0)*F32</f>
        <v>0.45767487596107559</v>
      </c>
      <c r="AC32" s="22">
        <f>IFERROR(VLOOKUP(AC$1,Weights!$H$3:$I$33,2,FALSE),0)*G32</f>
        <v>18.606395656692506</v>
      </c>
      <c r="AD32" s="22">
        <f>IFERROR(VLOOKUP(AD$1,Weights!$H$3:$I$33,2,FALSE),0)*H32</f>
        <v>0.29184307265695575</v>
      </c>
      <c r="AE32" s="22">
        <f>IFERROR(VLOOKUP(AE$1,Weights!$H$3:$I$33,2,FALSE),0)*I32</f>
        <v>15.372944869877676</v>
      </c>
      <c r="AF32" s="22">
        <f>IFERROR(VLOOKUP(AF$1,Weights!$H$3:$I$33,2,FALSE),0)*J32</f>
        <v>1.4969941010431667</v>
      </c>
      <c r="AG32" s="22">
        <f>IFERROR(VLOOKUP(AG$1,Weights!$H$3:$I$33,2,FALSE),0)*K32</f>
        <v>1.5809523268478889</v>
      </c>
      <c r="AH32" s="22">
        <f>IFERROR(VLOOKUP(AH$1,Weights!$H$3:$I$33,2,FALSE),0)*L32</f>
        <v>1.1263712110535209</v>
      </c>
      <c r="AI32" s="22">
        <f>IFERROR(VLOOKUP(AI$1,Weights!$H$3:$I$33,2,FALSE),0)*M32</f>
        <v>0</v>
      </c>
      <c r="AJ32" s="22">
        <f>IFERROR(VLOOKUP(AJ$1,Weights!$H$3:$I$33,2,FALSE),0)*N32</f>
        <v>0</v>
      </c>
      <c r="AK32" s="22">
        <f>IFERROR(VLOOKUP(AK$1,Weights!$H$3:$I$33,2,FALSE),0)*O32</f>
        <v>61.542374876080636</v>
      </c>
      <c r="AL32" s="22">
        <f>IFERROR(VLOOKUP(AL$1,Weights!$H$3:$I$33,2,FALSE),0)*P32</f>
        <v>0.19178955807029086</v>
      </c>
      <c r="AM32" s="22">
        <f>IFERROR(VLOOKUP(AM$1,Weights!$H$3:$I$33,2,FALSE),0)*Q32</f>
        <v>2.277027928078085</v>
      </c>
      <c r="AN32" s="22">
        <f>IFERROR(VLOOKUP(AN$1,Weights!$H$3:$I$33,2,FALSE),0)*R32</f>
        <v>0.59851074666257853</v>
      </c>
      <c r="AO32" s="22">
        <f>IFERROR(VLOOKUP(AO$1,Weights!$H$3:$I$33,2,FALSE),0)*S32</f>
        <v>0</v>
      </c>
      <c r="AP32" s="22">
        <f>IFERROR(VLOOKUP(AP$1,Weights!$H$3:$I$33,2,FALSE),0)*T32</f>
        <v>41.108224398041926</v>
      </c>
      <c r="AQ32" s="22">
        <f>IFERROR(VLOOKUP(AQ$1,Weights!$H$3:$I$33,2,FALSE),0)*U32</f>
        <v>8.4632522950693954</v>
      </c>
      <c r="AR32" s="22">
        <f>IFERROR(VLOOKUP(AR$1,Weights!$H$3:$I$33,2,FALSE),0)*V32</f>
        <v>5.1518877867430355</v>
      </c>
      <c r="AS32" s="22">
        <f>IFERROR(VLOOKUP(AS$1,Weights!$H$3:$I$33,2,FALSE),0)*W32</f>
        <v>1.7299866866402296</v>
      </c>
      <c r="AT32" s="22">
        <f>IFERROR(VLOOKUP(AT$1,Weights!$H$3:$I$33,2,FALSE),0)*X32</f>
        <v>0.49152153631386825</v>
      </c>
      <c r="AU32" s="23">
        <f t="shared" si="0"/>
        <v>142.50097489429106</v>
      </c>
    </row>
    <row r="33" spans="1:47" x14ac:dyDescent="0.2">
      <c r="A33" s="2">
        <v>1978</v>
      </c>
      <c r="B33" s="2">
        <v>1</v>
      </c>
      <c r="C33" s="3">
        <v>159</v>
      </c>
      <c r="D33" s="2">
        <v>143</v>
      </c>
      <c r="E33" s="2">
        <v>147</v>
      </c>
      <c r="F33" s="2">
        <v>165</v>
      </c>
      <c r="G33" s="2">
        <v>172</v>
      </c>
      <c r="H33" s="2">
        <v>146</v>
      </c>
      <c r="I33" s="2">
        <v>174</v>
      </c>
      <c r="J33" s="2">
        <v>172</v>
      </c>
      <c r="K33" s="2">
        <v>167</v>
      </c>
      <c r="L33" s="2">
        <v>146</v>
      </c>
      <c r="M33" s="2">
        <v>174</v>
      </c>
      <c r="N33" s="2">
        <v>160</v>
      </c>
      <c r="O33" s="2">
        <v>154</v>
      </c>
      <c r="P33" s="2">
        <v>172</v>
      </c>
      <c r="Q33" s="2">
        <v>163</v>
      </c>
      <c r="R33" s="2">
        <v>163</v>
      </c>
      <c r="S33" s="2">
        <v>153</v>
      </c>
      <c r="T33" s="2">
        <v>145</v>
      </c>
      <c r="U33" s="2">
        <v>139</v>
      </c>
      <c r="V33" s="2">
        <v>160</v>
      </c>
      <c r="W33" s="2">
        <v>144</v>
      </c>
      <c r="X33" s="2">
        <v>158</v>
      </c>
      <c r="Y33" s="22">
        <f>IFERROR(VLOOKUP(Y$1,Weights!$H$3:$I$33,2,FALSE),0)*C33</f>
        <v>0</v>
      </c>
      <c r="Z33" s="22">
        <f>IFERROR(VLOOKUP(Z$1,Weights!$H$3:$I$33,2,FALSE),0)*D33</f>
        <v>0.6420685753373595</v>
      </c>
      <c r="AA33" s="22">
        <f>IFERROR(VLOOKUP(AA$1,Weights!$H$3:$I$33,2,FALSE),0)*E33</f>
        <v>0.6600285354866563</v>
      </c>
      <c r="AB33" s="22">
        <f>IFERROR(VLOOKUP(AB$1,Weights!$H$3:$I$33,2,FALSE),0)*F33</f>
        <v>0.50344236355718319</v>
      </c>
      <c r="AC33" s="22">
        <f>IFERROR(VLOOKUP(AC$1,Weights!$H$3:$I$33,2,FALSE),0)*G33</f>
        <v>20.384076770389242</v>
      </c>
      <c r="AD33" s="22">
        <f>IFERROR(VLOOKUP(AD$1,Weights!$H$3:$I$33,2,FALSE),0)*H33</f>
        <v>0.31330212211702602</v>
      </c>
      <c r="AE33" s="22">
        <f>IFERROR(VLOOKUP(AE$1,Weights!$H$3:$I$33,2,FALSE),0)*I33</f>
        <v>16.823222687790665</v>
      </c>
      <c r="AF33" s="22">
        <f>IFERROR(VLOOKUP(AF$1,Weights!$H$3:$I$33,2,FALSE),0)*J33</f>
        <v>1.6193898451536142</v>
      </c>
      <c r="AG33" s="22">
        <f>IFERROR(VLOOKUP(AG$1,Weights!$H$3:$I$33,2,FALSE),0)*K33</f>
        <v>1.7144093414519315</v>
      </c>
      <c r="AH33" s="22">
        <f>IFERROR(VLOOKUP(AH$1,Weights!$H$3:$I$33,2,FALSE),0)*L33</f>
        <v>1.2091926236309856</v>
      </c>
      <c r="AI33" s="22">
        <f>IFERROR(VLOOKUP(AI$1,Weights!$H$3:$I$33,2,FALSE),0)*M33</f>
        <v>0</v>
      </c>
      <c r="AJ33" s="22">
        <f>IFERROR(VLOOKUP(AJ$1,Weights!$H$3:$I$33,2,FALSE),0)*N33</f>
        <v>0</v>
      </c>
      <c r="AK33" s="22">
        <f>IFERROR(VLOOKUP(AK$1,Weights!$H$3:$I$33,2,FALSE),0)*O33</f>
        <v>65.816150909141783</v>
      </c>
      <c r="AL33" s="22">
        <f>IFERROR(VLOOKUP(AL$1,Weights!$H$3:$I$33,2,FALSE),0)*P33</f>
        <v>0.20747046533389954</v>
      </c>
      <c r="AM33" s="22">
        <f>IFERROR(VLOOKUP(AM$1,Weights!$H$3:$I$33,2,FALSE),0)*Q33</f>
        <v>2.4743703485115192</v>
      </c>
      <c r="AN33" s="22">
        <f>IFERROR(VLOOKUP(AN$1,Weights!$H$3:$I$33,2,FALSE),0)*R33</f>
        <v>0.64607451460927345</v>
      </c>
      <c r="AO33" s="22">
        <f>IFERROR(VLOOKUP(AO$1,Weights!$H$3:$I$33,2,FALSE),0)*S33</f>
        <v>0</v>
      </c>
      <c r="AP33" s="22">
        <f>IFERROR(VLOOKUP(AP$1,Weights!$H$3:$I$33,2,FALSE),0)*T33</f>
        <v>43.508704654861894</v>
      </c>
      <c r="AQ33" s="22">
        <f>IFERROR(VLOOKUP(AQ$1,Weights!$H$3:$I$33,2,FALSE),0)*U33</f>
        <v>8.6499416839312193</v>
      </c>
      <c r="AR33" s="22">
        <f>IFERROR(VLOOKUP(AR$1,Weights!$H$3:$I$33,2,FALSE),0)*V33</f>
        <v>5.6074969107407195</v>
      </c>
      <c r="AS33" s="22">
        <f>IFERROR(VLOOKUP(AS$1,Weights!$H$3:$I$33,2,FALSE),0)*W33</f>
        <v>1.8317506093837725</v>
      </c>
      <c r="AT33" s="22">
        <f>IFERROR(VLOOKUP(AT$1,Weights!$H$3:$I$33,2,FALSE),0)*X33</f>
        <v>0.53558898439718061</v>
      </c>
      <c r="AU33" s="23">
        <f t="shared" si="0"/>
        <v>152.11155662002466</v>
      </c>
    </row>
    <row r="34" spans="1:47" x14ac:dyDescent="0.2">
      <c r="A34" s="2">
        <v>1979</v>
      </c>
      <c r="B34" s="2">
        <v>1</v>
      </c>
      <c r="C34" s="3">
        <v>173</v>
      </c>
      <c r="D34" s="2">
        <v>152</v>
      </c>
      <c r="E34" s="2">
        <v>160</v>
      </c>
      <c r="F34" s="2">
        <v>180</v>
      </c>
      <c r="G34" s="2">
        <v>185</v>
      </c>
      <c r="H34" s="2">
        <v>162</v>
      </c>
      <c r="I34" s="2">
        <v>186</v>
      </c>
      <c r="J34" s="2">
        <v>192</v>
      </c>
      <c r="K34" s="2">
        <v>179</v>
      </c>
      <c r="L34" s="2">
        <v>162</v>
      </c>
      <c r="M34" s="2">
        <v>182</v>
      </c>
      <c r="N34" s="2">
        <v>173</v>
      </c>
      <c r="O34" s="2">
        <v>168</v>
      </c>
      <c r="P34" s="2">
        <v>192</v>
      </c>
      <c r="Q34" s="2">
        <v>173</v>
      </c>
      <c r="R34" s="2">
        <v>174</v>
      </c>
      <c r="S34" s="2">
        <v>166</v>
      </c>
      <c r="T34" s="2">
        <v>156</v>
      </c>
      <c r="U34" s="2">
        <v>143</v>
      </c>
      <c r="V34" s="2">
        <v>171</v>
      </c>
      <c r="W34" s="2">
        <v>171</v>
      </c>
      <c r="X34" s="2">
        <v>168</v>
      </c>
      <c r="Y34" s="22">
        <f>IFERROR(VLOOKUP(Y$1,Weights!$H$3:$I$33,2,FALSE),0)*C34</f>
        <v>0</v>
      </c>
      <c r="Z34" s="22">
        <f>IFERROR(VLOOKUP(Z$1,Weights!$H$3:$I$33,2,FALSE),0)*D34</f>
        <v>0.68247848567327729</v>
      </c>
      <c r="AA34" s="22">
        <f>IFERROR(VLOOKUP(AA$1,Weights!$H$3:$I$33,2,FALSE),0)*E34</f>
        <v>0.71839840597187077</v>
      </c>
      <c r="AB34" s="22">
        <f>IFERROR(VLOOKUP(AB$1,Weights!$H$3:$I$33,2,FALSE),0)*F34</f>
        <v>0.54920985115329068</v>
      </c>
      <c r="AC34" s="22">
        <f>IFERROR(VLOOKUP(AC$1,Weights!$H$3:$I$33,2,FALSE),0)*G34</f>
        <v>21.924733735593083</v>
      </c>
      <c r="AD34" s="22">
        <f>IFERROR(VLOOKUP(AD$1,Weights!$H$3:$I$33,2,FALSE),0)*H34</f>
        <v>0.3476366012531385</v>
      </c>
      <c r="AE34" s="22">
        <f>IFERROR(VLOOKUP(AE$1,Weights!$H$3:$I$33,2,FALSE),0)*I34</f>
        <v>17.983444942121054</v>
      </c>
      <c r="AF34" s="22">
        <f>IFERROR(VLOOKUP(AF$1,Weights!$H$3:$I$33,2,FALSE),0)*J34</f>
        <v>1.8076909899389182</v>
      </c>
      <c r="AG34" s="22">
        <f>IFERROR(VLOOKUP(AG$1,Weights!$H$3:$I$33,2,FALSE),0)*K34</f>
        <v>1.8376004318556631</v>
      </c>
      <c r="AH34" s="22">
        <f>IFERROR(VLOOKUP(AH$1,Weights!$H$3:$I$33,2,FALSE),0)*L34</f>
        <v>1.3417068837549293</v>
      </c>
      <c r="AI34" s="22">
        <f>IFERROR(VLOOKUP(AI$1,Weights!$H$3:$I$33,2,FALSE),0)*M34</f>
        <v>0</v>
      </c>
      <c r="AJ34" s="22">
        <f>IFERROR(VLOOKUP(AJ$1,Weights!$H$3:$I$33,2,FALSE),0)*N34</f>
        <v>0</v>
      </c>
      <c r="AK34" s="22">
        <f>IFERROR(VLOOKUP(AK$1,Weights!$H$3:$I$33,2,FALSE),0)*O34</f>
        <v>71.799437355427401</v>
      </c>
      <c r="AL34" s="22">
        <f>IFERROR(VLOOKUP(AL$1,Weights!$H$3:$I$33,2,FALSE),0)*P34</f>
        <v>0.23159493804714368</v>
      </c>
      <c r="AM34" s="22">
        <f>IFERROR(VLOOKUP(AM$1,Weights!$H$3:$I$33,2,FALSE),0)*Q34</f>
        <v>2.6261722103833911</v>
      </c>
      <c r="AN34" s="22">
        <f>IFERROR(VLOOKUP(AN$1,Weights!$H$3:$I$33,2,FALSE),0)*R34</f>
        <v>0.68967463522707717</v>
      </c>
      <c r="AO34" s="22">
        <f>IFERROR(VLOOKUP(AO$1,Weights!$H$3:$I$33,2,FALSE),0)*S34</f>
        <v>0</v>
      </c>
      <c r="AP34" s="22">
        <f>IFERROR(VLOOKUP(AP$1,Weights!$H$3:$I$33,2,FALSE),0)*T34</f>
        <v>46.809365007989349</v>
      </c>
      <c r="AQ34" s="22">
        <f>IFERROR(VLOOKUP(AQ$1,Weights!$H$3:$I$33,2,FALSE),0)*U34</f>
        <v>8.8988608690803197</v>
      </c>
      <c r="AR34" s="22">
        <f>IFERROR(VLOOKUP(AR$1,Weights!$H$3:$I$33,2,FALSE),0)*V34</f>
        <v>5.9930123233541437</v>
      </c>
      <c r="AS34" s="22">
        <f>IFERROR(VLOOKUP(AS$1,Weights!$H$3:$I$33,2,FALSE),0)*W34</f>
        <v>2.1752038486432297</v>
      </c>
      <c r="AT34" s="22">
        <f>IFERROR(VLOOKUP(AT$1,Weights!$H$3:$I$33,2,FALSE),0)*X34</f>
        <v>0.56948702138434393</v>
      </c>
      <c r="AU34" s="23">
        <f t="shared" si="0"/>
        <v>164.36053635543595</v>
      </c>
    </row>
    <row r="35" spans="1:47" x14ac:dyDescent="0.2">
      <c r="A35" s="2">
        <v>1980</v>
      </c>
      <c r="B35" s="2">
        <v>1</v>
      </c>
      <c r="C35" s="3">
        <v>186</v>
      </c>
      <c r="D35" s="2">
        <v>164</v>
      </c>
      <c r="E35" s="2">
        <v>176</v>
      </c>
      <c r="F35" s="2">
        <v>199</v>
      </c>
      <c r="G35" s="2">
        <v>204</v>
      </c>
      <c r="H35" s="2">
        <v>176</v>
      </c>
      <c r="I35" s="2">
        <v>205</v>
      </c>
      <c r="J35" s="2">
        <v>210</v>
      </c>
      <c r="K35" s="2">
        <v>196</v>
      </c>
      <c r="L35" s="2">
        <v>176</v>
      </c>
      <c r="M35" s="2">
        <v>198</v>
      </c>
      <c r="N35" s="2">
        <v>186</v>
      </c>
      <c r="O35" s="2">
        <v>187</v>
      </c>
      <c r="P35" s="2">
        <v>210</v>
      </c>
      <c r="Q35" s="2">
        <v>190</v>
      </c>
      <c r="R35" s="2">
        <v>191</v>
      </c>
      <c r="S35" s="2">
        <v>180</v>
      </c>
      <c r="T35" s="2">
        <v>170</v>
      </c>
      <c r="U35" s="2">
        <v>149</v>
      </c>
      <c r="V35" s="2">
        <v>183</v>
      </c>
      <c r="W35" s="2">
        <v>201</v>
      </c>
      <c r="X35" s="2">
        <v>180</v>
      </c>
      <c r="Y35" s="22">
        <f>IFERROR(VLOOKUP(Y$1,Weights!$H$3:$I$33,2,FALSE),0)*C35</f>
        <v>0</v>
      </c>
      <c r="Z35" s="22">
        <f>IFERROR(VLOOKUP(Z$1,Weights!$H$3:$I$33,2,FALSE),0)*D35</f>
        <v>0.73635836612116756</v>
      </c>
      <c r="AA35" s="22">
        <f>IFERROR(VLOOKUP(AA$1,Weights!$H$3:$I$33,2,FALSE),0)*E35</f>
        <v>0.79023824656905783</v>
      </c>
      <c r="AB35" s="22">
        <f>IFERROR(VLOOKUP(AB$1,Weights!$H$3:$I$33,2,FALSE),0)*F35</f>
        <v>0.60718200210836026</v>
      </c>
      <c r="AC35" s="22">
        <f>IFERROR(VLOOKUP(AC$1,Weights!$H$3:$I$33,2,FALSE),0)*G35</f>
        <v>24.176463146275616</v>
      </c>
      <c r="AD35" s="22">
        <f>IFERROR(VLOOKUP(AD$1,Weights!$H$3:$I$33,2,FALSE),0)*H35</f>
        <v>0.37767927049723687</v>
      </c>
      <c r="AE35" s="22">
        <f>IFERROR(VLOOKUP(AE$1,Weights!$H$3:$I$33,2,FALSE),0)*I35</f>
        <v>19.820463511477506</v>
      </c>
      <c r="AF35" s="22">
        <f>IFERROR(VLOOKUP(AF$1,Weights!$H$3:$I$33,2,FALSE),0)*J35</f>
        <v>1.9771620202456919</v>
      </c>
      <c r="AG35" s="22">
        <f>IFERROR(VLOOKUP(AG$1,Weights!$H$3:$I$33,2,FALSE),0)*K35</f>
        <v>2.0121211432609494</v>
      </c>
      <c r="AH35" s="22">
        <f>IFERROR(VLOOKUP(AH$1,Weights!$H$3:$I$33,2,FALSE),0)*L35</f>
        <v>1.4576568613633798</v>
      </c>
      <c r="AI35" s="22">
        <f>IFERROR(VLOOKUP(AI$1,Weights!$H$3:$I$33,2,FALSE),0)*M35</f>
        <v>0</v>
      </c>
      <c r="AJ35" s="22">
        <f>IFERROR(VLOOKUP(AJ$1,Weights!$H$3:$I$33,2,FALSE),0)*N35</f>
        <v>0</v>
      </c>
      <c r="AK35" s="22">
        <f>IFERROR(VLOOKUP(AK$1,Weights!$H$3:$I$33,2,FALSE),0)*O35</f>
        <v>79.919611818243595</v>
      </c>
      <c r="AL35" s="22">
        <f>IFERROR(VLOOKUP(AL$1,Weights!$H$3:$I$33,2,FALSE),0)*P35</f>
        <v>0.2533069634890634</v>
      </c>
      <c r="AM35" s="22">
        <f>IFERROR(VLOOKUP(AM$1,Weights!$H$3:$I$33,2,FALSE),0)*Q35</f>
        <v>2.8842353755655741</v>
      </c>
      <c r="AN35" s="22">
        <f>IFERROR(VLOOKUP(AN$1,Weights!$H$3:$I$33,2,FALSE),0)*R35</f>
        <v>0.75705663981822846</v>
      </c>
      <c r="AO35" s="22">
        <f>IFERROR(VLOOKUP(AO$1,Weights!$H$3:$I$33,2,FALSE),0)*S35</f>
        <v>0</v>
      </c>
      <c r="AP35" s="22">
        <f>IFERROR(VLOOKUP(AP$1,Weights!$H$3:$I$33,2,FALSE),0)*T35</f>
        <v>51.010205457424291</v>
      </c>
      <c r="AQ35" s="22">
        <f>IFERROR(VLOOKUP(AQ$1,Weights!$H$3:$I$33,2,FALSE),0)*U35</f>
        <v>9.2722396468039694</v>
      </c>
      <c r="AR35" s="22">
        <f>IFERROR(VLOOKUP(AR$1,Weights!$H$3:$I$33,2,FALSE),0)*V35</f>
        <v>6.4135745916596978</v>
      </c>
      <c r="AS35" s="22">
        <f>IFERROR(VLOOKUP(AS$1,Weights!$H$3:$I$33,2,FALSE),0)*W35</f>
        <v>2.5568185589315156</v>
      </c>
      <c r="AT35" s="22">
        <f>IFERROR(VLOOKUP(AT$1,Weights!$H$3:$I$33,2,FALSE),0)*X35</f>
        <v>0.61016466576893991</v>
      </c>
      <c r="AU35" s="23">
        <f t="shared" si="0"/>
        <v>180.69277683300317</v>
      </c>
    </row>
    <row r="36" spans="1:47" x14ac:dyDescent="0.2">
      <c r="A36" s="2">
        <v>1981</v>
      </c>
      <c r="B36" s="2">
        <v>1</v>
      </c>
      <c r="C36" s="3">
        <v>204</v>
      </c>
      <c r="D36" s="2">
        <v>181</v>
      </c>
      <c r="E36" s="2">
        <v>192</v>
      </c>
      <c r="F36" s="2">
        <v>220</v>
      </c>
      <c r="G36" s="2">
        <v>226</v>
      </c>
      <c r="H36" s="2">
        <v>186</v>
      </c>
      <c r="I36" s="2">
        <v>229</v>
      </c>
      <c r="J36" s="2">
        <v>232</v>
      </c>
      <c r="K36" s="2">
        <v>221</v>
      </c>
      <c r="L36" s="2">
        <v>186</v>
      </c>
      <c r="M36" s="2">
        <v>214</v>
      </c>
      <c r="N36" s="2">
        <v>205</v>
      </c>
      <c r="O36" s="2">
        <v>203</v>
      </c>
      <c r="P36" s="2">
        <v>232</v>
      </c>
      <c r="Q36" s="2">
        <v>212</v>
      </c>
      <c r="R36" s="2">
        <v>213</v>
      </c>
      <c r="S36" s="2">
        <v>195</v>
      </c>
      <c r="T36" s="2">
        <v>185</v>
      </c>
      <c r="U36" s="2">
        <v>158</v>
      </c>
      <c r="V36" s="2">
        <v>203</v>
      </c>
      <c r="W36" s="2">
        <v>210</v>
      </c>
      <c r="X36" s="2">
        <v>200</v>
      </c>
      <c r="Y36" s="22">
        <f>IFERROR(VLOOKUP(Y$1,Weights!$H$3:$I$33,2,FALSE),0)*C36</f>
        <v>0</v>
      </c>
      <c r="Z36" s="22">
        <f>IFERROR(VLOOKUP(Z$1,Weights!$H$3:$I$33,2,FALSE),0)*D36</f>
        <v>0.81268819675567883</v>
      </c>
      <c r="AA36" s="22">
        <f>IFERROR(VLOOKUP(AA$1,Weights!$H$3:$I$33,2,FALSE),0)*E36</f>
        <v>0.86207808716624501</v>
      </c>
      <c r="AB36" s="22">
        <f>IFERROR(VLOOKUP(AB$1,Weights!$H$3:$I$33,2,FALSE),0)*F36</f>
        <v>0.67125648474291089</v>
      </c>
      <c r="AC36" s="22">
        <f>IFERROR(VLOOKUP(AC$1,Weights!$H$3:$I$33,2,FALSE),0)*G36</f>
        <v>26.783728779697494</v>
      </c>
      <c r="AD36" s="22">
        <f>IFERROR(VLOOKUP(AD$1,Weights!$H$3:$I$33,2,FALSE),0)*H36</f>
        <v>0.39913831995730714</v>
      </c>
      <c r="AE36" s="22">
        <f>IFERROR(VLOOKUP(AE$1,Weights!$H$3:$I$33,2,FALSE),0)*I36</f>
        <v>22.140908020138287</v>
      </c>
      <c r="AF36" s="22">
        <f>IFERROR(VLOOKUP(AF$1,Weights!$H$3:$I$33,2,FALSE),0)*J36</f>
        <v>2.184293279509526</v>
      </c>
      <c r="AG36" s="22">
        <f>IFERROR(VLOOKUP(AG$1,Weights!$H$3:$I$33,2,FALSE),0)*K36</f>
        <v>2.2687692482687236</v>
      </c>
      <c r="AH36" s="22">
        <f>IFERROR(VLOOKUP(AH$1,Weights!$H$3:$I$33,2,FALSE),0)*L36</f>
        <v>1.5404782739408447</v>
      </c>
      <c r="AI36" s="22">
        <f>IFERROR(VLOOKUP(AI$1,Weights!$H$3:$I$33,2,FALSE),0)*M36</f>
        <v>0</v>
      </c>
      <c r="AJ36" s="22">
        <f>IFERROR(VLOOKUP(AJ$1,Weights!$H$3:$I$33,2,FALSE),0)*N36</f>
        <v>0</v>
      </c>
      <c r="AK36" s="22">
        <f>IFERROR(VLOOKUP(AK$1,Weights!$H$3:$I$33,2,FALSE),0)*O36</f>
        <v>86.757653471141452</v>
      </c>
      <c r="AL36" s="22">
        <f>IFERROR(VLOOKUP(AL$1,Weights!$H$3:$I$33,2,FALSE),0)*P36</f>
        <v>0.27984388347363193</v>
      </c>
      <c r="AM36" s="22">
        <f>IFERROR(VLOOKUP(AM$1,Weights!$H$3:$I$33,2,FALSE),0)*Q36</f>
        <v>3.2181994716836932</v>
      </c>
      <c r="AN36" s="22">
        <f>IFERROR(VLOOKUP(AN$1,Weights!$H$3:$I$33,2,FALSE),0)*R36</f>
        <v>0.84425688105383589</v>
      </c>
      <c r="AO36" s="22">
        <f>IFERROR(VLOOKUP(AO$1,Weights!$H$3:$I$33,2,FALSE),0)*S36</f>
        <v>0</v>
      </c>
      <c r="AP36" s="22">
        <f>IFERROR(VLOOKUP(AP$1,Weights!$H$3:$I$33,2,FALSE),0)*T36</f>
        <v>55.511105938961727</v>
      </c>
      <c r="AQ36" s="22">
        <f>IFERROR(VLOOKUP(AQ$1,Weights!$H$3:$I$33,2,FALSE),0)*U36</f>
        <v>9.8323078133894448</v>
      </c>
      <c r="AR36" s="22">
        <f>IFERROR(VLOOKUP(AR$1,Weights!$H$3:$I$33,2,FALSE),0)*V36</f>
        <v>7.1145117055022871</v>
      </c>
      <c r="AS36" s="22">
        <f>IFERROR(VLOOKUP(AS$1,Weights!$H$3:$I$33,2,FALSE),0)*W36</f>
        <v>2.6713029720180015</v>
      </c>
      <c r="AT36" s="22">
        <f>IFERROR(VLOOKUP(AT$1,Weights!$H$3:$I$33,2,FALSE),0)*X36</f>
        <v>0.67796073974326654</v>
      </c>
      <c r="AU36" s="23">
        <f t="shared" si="0"/>
        <v>196.94936964548589</v>
      </c>
    </row>
    <row r="37" spans="1:47" x14ac:dyDescent="0.2">
      <c r="A37" s="2">
        <v>1982</v>
      </c>
      <c r="B37" s="2">
        <v>1</v>
      </c>
      <c r="C37" s="3">
        <v>221</v>
      </c>
      <c r="D37" s="2">
        <v>193</v>
      </c>
      <c r="E37" s="2">
        <v>209</v>
      </c>
      <c r="F37" s="2">
        <v>238</v>
      </c>
      <c r="G37" s="2">
        <v>246</v>
      </c>
      <c r="H37" s="2">
        <v>194</v>
      </c>
      <c r="I37" s="2">
        <v>250</v>
      </c>
      <c r="J37" s="2">
        <v>249</v>
      </c>
      <c r="K37" s="2">
        <v>236</v>
      </c>
      <c r="L37" s="2">
        <v>194</v>
      </c>
      <c r="M37" s="2">
        <v>221</v>
      </c>
      <c r="N37" s="2">
        <v>223</v>
      </c>
      <c r="O37" s="2">
        <v>218</v>
      </c>
      <c r="P37" s="2">
        <v>249</v>
      </c>
      <c r="Q37" s="2">
        <v>229</v>
      </c>
      <c r="R37" s="2">
        <v>230</v>
      </c>
      <c r="S37" s="2">
        <v>213</v>
      </c>
      <c r="T37" s="2">
        <v>202</v>
      </c>
      <c r="U37" s="2">
        <v>158</v>
      </c>
      <c r="V37" s="2">
        <v>223</v>
      </c>
      <c r="W37" s="2">
        <v>217</v>
      </c>
      <c r="X37" s="2">
        <v>220</v>
      </c>
      <c r="Y37" s="22">
        <f>IFERROR(VLOOKUP(Y$1,Weights!$H$3:$I$33,2,FALSE),0)*C37</f>
        <v>0</v>
      </c>
      <c r="Z37" s="22">
        <f>IFERROR(VLOOKUP(Z$1,Weights!$H$3:$I$33,2,FALSE),0)*D37</f>
        <v>0.8665680772035691</v>
      </c>
      <c r="AA37" s="22">
        <f>IFERROR(VLOOKUP(AA$1,Weights!$H$3:$I$33,2,FALSE),0)*E37</f>
        <v>0.93840791780075627</v>
      </c>
      <c r="AB37" s="22">
        <f>IFERROR(VLOOKUP(AB$1,Weights!$H$3:$I$33,2,FALSE),0)*F37</f>
        <v>0.72617746985823994</v>
      </c>
      <c r="AC37" s="22">
        <f>IFERROR(VLOOKUP(AC$1,Weights!$H$3:$I$33,2,FALSE),0)*G37</f>
        <v>29.153970264626476</v>
      </c>
      <c r="AD37" s="22">
        <f>IFERROR(VLOOKUP(AD$1,Weights!$H$3:$I$33,2,FALSE),0)*H37</f>
        <v>0.41630555952536336</v>
      </c>
      <c r="AE37" s="22">
        <f>IFERROR(VLOOKUP(AE$1,Weights!$H$3:$I$33,2,FALSE),0)*I37</f>
        <v>24.17129696521647</v>
      </c>
      <c r="AF37" s="22">
        <f>IFERROR(VLOOKUP(AF$1,Weights!$H$3:$I$33,2,FALSE),0)*J37</f>
        <v>2.3443492525770346</v>
      </c>
      <c r="AG37" s="22">
        <f>IFERROR(VLOOKUP(AG$1,Weights!$H$3:$I$33,2,FALSE),0)*K37</f>
        <v>2.4227581112733882</v>
      </c>
      <c r="AH37" s="22">
        <f>IFERROR(VLOOKUP(AH$1,Weights!$H$3:$I$33,2,FALSE),0)*L37</f>
        <v>1.6067354040028166</v>
      </c>
      <c r="AI37" s="22">
        <f>IFERROR(VLOOKUP(AI$1,Weights!$H$3:$I$33,2,FALSE),0)*M37</f>
        <v>0</v>
      </c>
      <c r="AJ37" s="22">
        <f>IFERROR(VLOOKUP(AJ$1,Weights!$H$3:$I$33,2,FALSE),0)*N37</f>
        <v>0</v>
      </c>
      <c r="AK37" s="22">
        <f>IFERROR(VLOOKUP(AK$1,Weights!$H$3:$I$33,2,FALSE),0)*O37</f>
        <v>93.168317520733183</v>
      </c>
      <c r="AL37" s="22">
        <f>IFERROR(VLOOKUP(AL$1,Weights!$H$3:$I$33,2,FALSE),0)*P37</f>
        <v>0.30034968527988948</v>
      </c>
      <c r="AM37" s="22">
        <f>IFERROR(VLOOKUP(AM$1,Weights!$H$3:$I$33,2,FALSE),0)*Q37</f>
        <v>3.4762626368658762</v>
      </c>
      <c r="AN37" s="22">
        <f>IFERROR(VLOOKUP(AN$1,Weights!$H$3:$I$33,2,FALSE),0)*R37</f>
        <v>0.91163888564498707</v>
      </c>
      <c r="AO37" s="22">
        <f>IFERROR(VLOOKUP(AO$1,Weights!$H$3:$I$33,2,FALSE),0)*S37</f>
        <v>0</v>
      </c>
      <c r="AP37" s="22">
        <f>IFERROR(VLOOKUP(AP$1,Weights!$H$3:$I$33,2,FALSE),0)*T37</f>
        <v>60.612126484704156</v>
      </c>
      <c r="AQ37" s="22">
        <f>IFERROR(VLOOKUP(AQ$1,Weights!$H$3:$I$33,2,FALSE),0)*U37</f>
        <v>9.8323078133894448</v>
      </c>
      <c r="AR37" s="22">
        <f>IFERROR(VLOOKUP(AR$1,Weights!$H$3:$I$33,2,FALSE),0)*V37</f>
        <v>7.8154488193448772</v>
      </c>
      <c r="AS37" s="22">
        <f>IFERROR(VLOOKUP(AS$1,Weights!$H$3:$I$33,2,FALSE),0)*W37</f>
        <v>2.7603464044186015</v>
      </c>
      <c r="AT37" s="22">
        <f>IFERROR(VLOOKUP(AT$1,Weights!$H$3:$I$33,2,FALSE),0)*X37</f>
        <v>0.74575681371759328</v>
      </c>
      <c r="AU37" s="23">
        <f t="shared" si="0"/>
        <v>212.21266582405411</v>
      </c>
    </row>
    <row r="38" spans="1:47" x14ac:dyDescent="0.2">
      <c r="A38" s="2">
        <v>1983</v>
      </c>
      <c r="B38" s="2">
        <v>1</v>
      </c>
      <c r="C38" s="3">
        <v>230</v>
      </c>
      <c r="D38" s="2">
        <v>197</v>
      </c>
      <c r="E38" s="2">
        <v>216</v>
      </c>
      <c r="F38" s="2">
        <v>251</v>
      </c>
      <c r="G38" s="2">
        <v>236</v>
      </c>
      <c r="H38" s="2">
        <v>202</v>
      </c>
      <c r="I38" s="2">
        <v>236</v>
      </c>
      <c r="J38" s="2">
        <v>253</v>
      </c>
      <c r="K38" s="2">
        <v>236</v>
      </c>
      <c r="L38" s="2">
        <v>202</v>
      </c>
      <c r="M38" s="2">
        <v>238</v>
      </c>
      <c r="N38" s="2">
        <v>232</v>
      </c>
      <c r="O38" s="2">
        <v>227</v>
      </c>
      <c r="P38" s="2">
        <v>253</v>
      </c>
      <c r="Q38" s="2">
        <v>231</v>
      </c>
      <c r="R38" s="2">
        <v>233</v>
      </c>
      <c r="S38" s="2">
        <v>224</v>
      </c>
      <c r="T38" s="2">
        <v>214</v>
      </c>
      <c r="U38" s="2">
        <v>146</v>
      </c>
      <c r="V38" s="2">
        <v>232</v>
      </c>
      <c r="W38" s="2">
        <v>221</v>
      </c>
      <c r="X38" s="2">
        <v>229</v>
      </c>
      <c r="Y38" s="22">
        <f>IFERROR(VLOOKUP(Y$1,Weights!$H$3:$I$33,2,FALSE),0)*C38</f>
        <v>0</v>
      </c>
      <c r="Z38" s="22">
        <f>IFERROR(VLOOKUP(Z$1,Weights!$H$3:$I$33,2,FALSE),0)*D38</f>
        <v>0.88452803735286589</v>
      </c>
      <c r="AA38" s="22">
        <f>IFERROR(VLOOKUP(AA$1,Weights!$H$3:$I$33,2,FALSE),0)*E38</f>
        <v>0.96983784806202555</v>
      </c>
      <c r="AB38" s="22">
        <f>IFERROR(VLOOKUP(AB$1,Weights!$H$3:$I$33,2,FALSE),0)*F38</f>
        <v>0.7658426257748665</v>
      </c>
      <c r="AC38" s="22">
        <f>IFERROR(VLOOKUP(AC$1,Weights!$H$3:$I$33,2,FALSE),0)*G38</f>
        <v>27.968849522161985</v>
      </c>
      <c r="AD38" s="22">
        <f>IFERROR(VLOOKUP(AD$1,Weights!$H$3:$I$33,2,FALSE),0)*H38</f>
        <v>0.43347279909341957</v>
      </c>
      <c r="AE38" s="22">
        <f>IFERROR(VLOOKUP(AE$1,Weights!$H$3:$I$33,2,FALSE),0)*I38</f>
        <v>22.81770433516435</v>
      </c>
      <c r="AF38" s="22">
        <f>IFERROR(VLOOKUP(AF$1,Weights!$H$3:$I$33,2,FALSE),0)*J38</f>
        <v>2.3820094815340953</v>
      </c>
      <c r="AG38" s="22">
        <f>IFERROR(VLOOKUP(AG$1,Weights!$H$3:$I$33,2,FALSE),0)*K38</f>
        <v>2.4227581112733882</v>
      </c>
      <c r="AH38" s="22">
        <f>IFERROR(VLOOKUP(AH$1,Weights!$H$3:$I$33,2,FALSE),0)*L38</f>
        <v>1.6729925340647882</v>
      </c>
      <c r="AI38" s="22">
        <f>IFERROR(VLOOKUP(AI$1,Weights!$H$3:$I$33,2,FALSE),0)*M38</f>
        <v>0</v>
      </c>
      <c r="AJ38" s="22">
        <f>IFERROR(VLOOKUP(AJ$1,Weights!$H$3:$I$33,2,FALSE),0)*N38</f>
        <v>0</v>
      </c>
      <c r="AK38" s="22">
        <f>IFERROR(VLOOKUP(AK$1,Weights!$H$3:$I$33,2,FALSE),0)*O38</f>
        <v>97.014715950488224</v>
      </c>
      <c r="AL38" s="22">
        <f>IFERROR(VLOOKUP(AL$1,Weights!$H$3:$I$33,2,FALSE),0)*P38</f>
        <v>0.30517457982253826</v>
      </c>
      <c r="AM38" s="22">
        <f>IFERROR(VLOOKUP(AM$1,Weights!$H$3:$I$33,2,FALSE),0)*Q38</f>
        <v>3.5066230092402506</v>
      </c>
      <c r="AN38" s="22">
        <f>IFERROR(VLOOKUP(AN$1,Weights!$H$3:$I$33,2,FALSE),0)*R38</f>
        <v>0.9235298276316608</v>
      </c>
      <c r="AO38" s="22">
        <f>IFERROR(VLOOKUP(AO$1,Weights!$H$3:$I$33,2,FALSE),0)*S38</f>
        <v>0</v>
      </c>
      <c r="AP38" s="22">
        <f>IFERROR(VLOOKUP(AP$1,Weights!$H$3:$I$33,2,FALSE),0)*T38</f>
        <v>64.212846869934111</v>
      </c>
      <c r="AQ38" s="22">
        <f>IFERROR(VLOOKUP(AQ$1,Weights!$H$3:$I$33,2,FALSE),0)*U38</f>
        <v>9.0855502579421454</v>
      </c>
      <c r="AR38" s="22">
        <f>IFERROR(VLOOKUP(AR$1,Weights!$H$3:$I$33,2,FALSE),0)*V38</f>
        <v>8.1308705205740424</v>
      </c>
      <c r="AS38" s="22">
        <f>IFERROR(VLOOKUP(AS$1,Weights!$H$3:$I$33,2,FALSE),0)*W38</f>
        <v>2.8112283657903729</v>
      </c>
      <c r="AT38" s="22">
        <f>IFERROR(VLOOKUP(AT$1,Weights!$H$3:$I$33,2,FALSE),0)*X38</f>
        <v>0.77626504700604027</v>
      </c>
      <c r="AU38" s="23">
        <f t="shared" si="0"/>
        <v>218.18876725804174</v>
      </c>
    </row>
    <row r="39" spans="1:47" x14ac:dyDescent="0.2">
      <c r="A39" s="2">
        <v>1984</v>
      </c>
      <c r="B39" s="2">
        <v>1</v>
      </c>
      <c r="C39" s="3">
        <v>240</v>
      </c>
      <c r="D39" s="2">
        <v>201</v>
      </c>
      <c r="E39" s="2">
        <v>222</v>
      </c>
      <c r="F39" s="2">
        <v>259</v>
      </c>
      <c r="G39" s="2">
        <v>239</v>
      </c>
      <c r="H39" s="2">
        <v>215</v>
      </c>
      <c r="I39" s="2">
        <v>237</v>
      </c>
      <c r="J39" s="2">
        <v>260</v>
      </c>
      <c r="K39" s="2">
        <v>244</v>
      </c>
      <c r="L39" s="2">
        <v>215</v>
      </c>
      <c r="M39" s="2">
        <v>237</v>
      </c>
      <c r="N39" s="2">
        <v>243</v>
      </c>
      <c r="O39" s="2">
        <v>233</v>
      </c>
      <c r="P39" s="2">
        <v>260</v>
      </c>
      <c r="Q39" s="2">
        <v>239</v>
      </c>
      <c r="R39" s="2">
        <v>241</v>
      </c>
      <c r="S39" s="2">
        <v>233</v>
      </c>
      <c r="T39" s="2">
        <v>223</v>
      </c>
      <c r="U39" s="2">
        <v>147</v>
      </c>
      <c r="V39" s="2">
        <v>244</v>
      </c>
      <c r="W39" s="2">
        <v>230</v>
      </c>
      <c r="X39" s="2">
        <v>241</v>
      </c>
      <c r="Y39" s="22">
        <f>IFERROR(VLOOKUP(Y$1,Weights!$H$3:$I$33,2,FALSE),0)*C39</f>
        <v>0</v>
      </c>
      <c r="Z39" s="22">
        <f>IFERROR(VLOOKUP(Z$1,Weights!$H$3:$I$33,2,FALSE),0)*D39</f>
        <v>0.90248799750216269</v>
      </c>
      <c r="AA39" s="22">
        <f>IFERROR(VLOOKUP(AA$1,Weights!$H$3:$I$33,2,FALSE),0)*E39</f>
        <v>0.99677778828597075</v>
      </c>
      <c r="AB39" s="22">
        <f>IFERROR(VLOOKUP(AB$1,Weights!$H$3:$I$33,2,FALSE),0)*F39</f>
        <v>0.79025195249279057</v>
      </c>
      <c r="AC39" s="22">
        <f>IFERROR(VLOOKUP(AC$1,Weights!$H$3:$I$33,2,FALSE),0)*G39</f>
        <v>28.324385744901335</v>
      </c>
      <c r="AD39" s="22">
        <f>IFERROR(VLOOKUP(AD$1,Weights!$H$3:$I$33,2,FALSE),0)*H39</f>
        <v>0.46136956339151092</v>
      </c>
      <c r="AE39" s="22">
        <f>IFERROR(VLOOKUP(AE$1,Weights!$H$3:$I$33,2,FALSE),0)*I39</f>
        <v>22.914389523025214</v>
      </c>
      <c r="AF39" s="22">
        <f>IFERROR(VLOOKUP(AF$1,Weights!$H$3:$I$33,2,FALSE),0)*J39</f>
        <v>2.4479148822089516</v>
      </c>
      <c r="AG39" s="22">
        <f>IFERROR(VLOOKUP(AG$1,Weights!$H$3:$I$33,2,FALSE),0)*K39</f>
        <v>2.504885504875876</v>
      </c>
      <c r="AH39" s="22">
        <f>IFERROR(VLOOKUP(AH$1,Weights!$H$3:$I$33,2,FALSE),0)*L39</f>
        <v>1.7806603704154924</v>
      </c>
      <c r="AI39" s="22">
        <f>IFERROR(VLOOKUP(AI$1,Weights!$H$3:$I$33,2,FALSE),0)*M39</f>
        <v>0</v>
      </c>
      <c r="AJ39" s="22">
        <f>IFERROR(VLOOKUP(AJ$1,Weights!$H$3:$I$33,2,FALSE),0)*N39</f>
        <v>0</v>
      </c>
      <c r="AK39" s="22">
        <f>IFERROR(VLOOKUP(AK$1,Weights!$H$3:$I$33,2,FALSE),0)*O39</f>
        <v>99.578981570324913</v>
      </c>
      <c r="AL39" s="22">
        <f>IFERROR(VLOOKUP(AL$1,Weights!$H$3:$I$33,2,FALSE),0)*P39</f>
        <v>0.31361814527217374</v>
      </c>
      <c r="AM39" s="22">
        <f>IFERROR(VLOOKUP(AM$1,Weights!$H$3:$I$33,2,FALSE),0)*Q39</f>
        <v>3.6280644987377486</v>
      </c>
      <c r="AN39" s="22">
        <f>IFERROR(VLOOKUP(AN$1,Weights!$H$3:$I$33,2,FALSE),0)*R39</f>
        <v>0.95523900626279079</v>
      </c>
      <c r="AO39" s="22">
        <f>IFERROR(VLOOKUP(AO$1,Weights!$H$3:$I$33,2,FALSE),0)*S39</f>
        <v>0</v>
      </c>
      <c r="AP39" s="22">
        <f>IFERROR(VLOOKUP(AP$1,Weights!$H$3:$I$33,2,FALSE),0)*T39</f>
        <v>66.913387158856565</v>
      </c>
      <c r="AQ39" s="22">
        <f>IFERROR(VLOOKUP(AQ$1,Weights!$H$3:$I$33,2,FALSE),0)*U39</f>
        <v>9.1477800542294201</v>
      </c>
      <c r="AR39" s="22">
        <f>IFERROR(VLOOKUP(AR$1,Weights!$H$3:$I$33,2,FALSE),0)*V39</f>
        <v>8.5514327888795965</v>
      </c>
      <c r="AS39" s="22">
        <f>IFERROR(VLOOKUP(AS$1,Weights!$H$3:$I$33,2,FALSE),0)*W39</f>
        <v>2.9257127788768589</v>
      </c>
      <c r="AT39" s="22">
        <f>IFERROR(VLOOKUP(AT$1,Weights!$H$3:$I$33,2,FALSE),0)*X39</f>
        <v>0.81694269139063624</v>
      </c>
      <c r="AU39" s="23">
        <f t="shared" si="0"/>
        <v>224.68026338213465</v>
      </c>
    </row>
    <row r="40" spans="1:47" x14ac:dyDescent="0.2">
      <c r="A40" s="2">
        <v>1985</v>
      </c>
      <c r="B40" s="2">
        <v>1</v>
      </c>
      <c r="C40" s="3">
        <v>243</v>
      </c>
      <c r="D40" s="2">
        <v>206</v>
      </c>
      <c r="E40" s="2">
        <v>230</v>
      </c>
      <c r="F40" s="2">
        <v>263</v>
      </c>
      <c r="G40" s="2">
        <v>241</v>
      </c>
      <c r="H40" s="2">
        <v>226</v>
      </c>
      <c r="I40" s="2">
        <v>239</v>
      </c>
      <c r="J40" s="2">
        <v>265</v>
      </c>
      <c r="K40" s="2">
        <v>249</v>
      </c>
      <c r="L40" s="2">
        <v>226</v>
      </c>
      <c r="M40" s="2">
        <v>250</v>
      </c>
      <c r="N40" s="2">
        <v>244</v>
      </c>
      <c r="O40" s="2">
        <v>237</v>
      </c>
      <c r="P40" s="2">
        <v>265</v>
      </c>
      <c r="Q40" s="2">
        <v>243</v>
      </c>
      <c r="R40" s="2">
        <v>245</v>
      </c>
      <c r="S40" s="2">
        <v>238</v>
      </c>
      <c r="T40" s="2">
        <v>230</v>
      </c>
      <c r="U40" s="2">
        <v>158</v>
      </c>
      <c r="V40" s="2">
        <v>245</v>
      </c>
      <c r="W40" s="2">
        <v>237</v>
      </c>
      <c r="X40" s="2">
        <v>243</v>
      </c>
      <c r="Y40" s="22">
        <f>IFERROR(VLOOKUP(Y$1,Weights!$H$3:$I$33,2,FALSE),0)*C40</f>
        <v>0</v>
      </c>
      <c r="Z40" s="22">
        <f>IFERROR(VLOOKUP(Z$1,Weights!$H$3:$I$33,2,FALSE),0)*D40</f>
        <v>0.92493794768878368</v>
      </c>
      <c r="AA40" s="22">
        <f>IFERROR(VLOOKUP(AA$1,Weights!$H$3:$I$33,2,FALSE),0)*E40</f>
        <v>1.0326977085845643</v>
      </c>
      <c r="AB40" s="22">
        <f>IFERROR(VLOOKUP(AB$1,Weights!$H$3:$I$33,2,FALSE),0)*F40</f>
        <v>0.80245661585175254</v>
      </c>
      <c r="AC40" s="22">
        <f>IFERROR(VLOOKUP(AC$1,Weights!$H$3:$I$33,2,FALSE),0)*G40</f>
        <v>28.561409893394231</v>
      </c>
      <c r="AD40" s="22">
        <f>IFERROR(VLOOKUP(AD$1,Weights!$H$3:$I$33,2,FALSE),0)*H40</f>
        <v>0.48497451779758827</v>
      </c>
      <c r="AE40" s="22">
        <f>IFERROR(VLOOKUP(AE$1,Weights!$H$3:$I$33,2,FALSE),0)*I40</f>
        <v>23.107759898746945</v>
      </c>
      <c r="AF40" s="22">
        <f>IFERROR(VLOOKUP(AF$1,Weights!$H$3:$I$33,2,FALSE),0)*J40</f>
        <v>2.4949901684052778</v>
      </c>
      <c r="AG40" s="22">
        <f>IFERROR(VLOOKUP(AG$1,Weights!$H$3:$I$33,2,FALSE),0)*K40</f>
        <v>2.5562151258774306</v>
      </c>
      <c r="AH40" s="22">
        <f>IFERROR(VLOOKUP(AH$1,Weights!$H$3:$I$33,2,FALSE),0)*L40</f>
        <v>1.8717639242507038</v>
      </c>
      <c r="AI40" s="22">
        <f>IFERROR(VLOOKUP(AI$1,Weights!$H$3:$I$33,2,FALSE),0)*M40</f>
        <v>0</v>
      </c>
      <c r="AJ40" s="22">
        <f>IFERROR(VLOOKUP(AJ$1,Weights!$H$3:$I$33,2,FALSE),0)*N40</f>
        <v>0</v>
      </c>
      <c r="AK40" s="22">
        <f>IFERROR(VLOOKUP(AK$1,Weights!$H$3:$I$33,2,FALSE),0)*O40</f>
        <v>101.28849198354938</v>
      </c>
      <c r="AL40" s="22">
        <f>IFERROR(VLOOKUP(AL$1,Weights!$H$3:$I$33,2,FALSE),0)*P40</f>
        <v>0.31964926345048478</v>
      </c>
      <c r="AM40" s="22">
        <f>IFERROR(VLOOKUP(AM$1,Weights!$H$3:$I$33,2,FALSE),0)*Q40</f>
        <v>3.6887852434864974</v>
      </c>
      <c r="AN40" s="22">
        <f>IFERROR(VLOOKUP(AN$1,Weights!$H$3:$I$33,2,FALSE),0)*R40</f>
        <v>0.97109359557835584</v>
      </c>
      <c r="AO40" s="22">
        <f>IFERROR(VLOOKUP(AO$1,Weights!$H$3:$I$33,2,FALSE),0)*S40</f>
        <v>0</v>
      </c>
      <c r="AP40" s="22">
        <f>IFERROR(VLOOKUP(AP$1,Weights!$H$3:$I$33,2,FALSE),0)*T40</f>
        <v>69.013807383574033</v>
      </c>
      <c r="AQ40" s="22">
        <f>IFERROR(VLOOKUP(AQ$1,Weights!$H$3:$I$33,2,FALSE),0)*U40</f>
        <v>9.8323078133894448</v>
      </c>
      <c r="AR40" s="22">
        <f>IFERROR(VLOOKUP(AR$1,Weights!$H$3:$I$33,2,FALSE),0)*V40</f>
        <v>8.5864796445717264</v>
      </c>
      <c r="AS40" s="22">
        <f>IFERROR(VLOOKUP(AS$1,Weights!$H$3:$I$33,2,FALSE),0)*W40</f>
        <v>3.0147562112774589</v>
      </c>
      <c r="AT40" s="22">
        <f>IFERROR(VLOOKUP(AT$1,Weights!$H$3:$I$33,2,FALSE),0)*X40</f>
        <v>0.82372229878806891</v>
      </c>
      <c r="AU40" s="23">
        <f t="shared" si="0"/>
        <v>229.83607151673183</v>
      </c>
    </row>
    <row r="41" spans="1:47" x14ac:dyDescent="0.2">
      <c r="A41" s="2">
        <v>1986</v>
      </c>
      <c r="B41" s="2">
        <v>1</v>
      </c>
      <c r="C41" s="3">
        <v>240</v>
      </c>
      <c r="D41" s="2">
        <v>210</v>
      </c>
      <c r="E41" s="2">
        <v>235</v>
      </c>
      <c r="F41" s="2">
        <v>267</v>
      </c>
      <c r="G41" s="2">
        <v>249</v>
      </c>
      <c r="H41" s="2">
        <v>231</v>
      </c>
      <c r="I41" s="2">
        <v>248</v>
      </c>
      <c r="J41" s="2">
        <v>266</v>
      </c>
      <c r="K41" s="2">
        <v>253</v>
      </c>
      <c r="L41" s="2">
        <v>231</v>
      </c>
      <c r="M41" s="2">
        <v>243</v>
      </c>
      <c r="N41" s="2">
        <v>238</v>
      </c>
      <c r="O41" s="2">
        <v>241</v>
      </c>
      <c r="P41" s="2">
        <v>266</v>
      </c>
      <c r="Q41" s="2">
        <v>246</v>
      </c>
      <c r="R41" s="2">
        <v>246</v>
      </c>
      <c r="S41" s="2">
        <v>239</v>
      </c>
      <c r="T41" s="2">
        <v>236</v>
      </c>
      <c r="U41" s="2">
        <v>166</v>
      </c>
      <c r="V41" s="2">
        <v>235</v>
      </c>
      <c r="W41" s="2">
        <v>236</v>
      </c>
      <c r="X41" s="2">
        <v>235</v>
      </c>
      <c r="Y41" s="22">
        <f>IFERROR(VLOOKUP(Y$1,Weights!$H$3:$I$33,2,FALSE),0)*C41</f>
        <v>0</v>
      </c>
      <c r="Z41" s="22">
        <f>IFERROR(VLOOKUP(Z$1,Weights!$H$3:$I$33,2,FALSE),0)*D41</f>
        <v>0.94289790783808047</v>
      </c>
      <c r="AA41" s="22">
        <f>IFERROR(VLOOKUP(AA$1,Weights!$H$3:$I$33,2,FALSE),0)*E41</f>
        <v>1.0551476587711852</v>
      </c>
      <c r="AB41" s="22">
        <f>IFERROR(VLOOKUP(AB$1,Weights!$H$3:$I$33,2,FALSE),0)*F41</f>
        <v>0.81466127921071452</v>
      </c>
      <c r="AC41" s="22">
        <f>IFERROR(VLOOKUP(AC$1,Weights!$H$3:$I$33,2,FALSE),0)*G41</f>
        <v>29.509506487365822</v>
      </c>
      <c r="AD41" s="22">
        <f>IFERROR(VLOOKUP(AD$1,Weights!$H$3:$I$33,2,FALSE),0)*H41</f>
        <v>0.4957040425276234</v>
      </c>
      <c r="AE41" s="22">
        <f>IFERROR(VLOOKUP(AE$1,Weights!$H$3:$I$33,2,FALSE),0)*I41</f>
        <v>23.977926589494739</v>
      </c>
      <c r="AF41" s="22">
        <f>IFERROR(VLOOKUP(AF$1,Weights!$H$3:$I$33,2,FALSE),0)*J41</f>
        <v>2.5044052256445428</v>
      </c>
      <c r="AG41" s="22">
        <f>IFERROR(VLOOKUP(AG$1,Weights!$H$3:$I$33,2,FALSE),0)*K41</f>
        <v>2.5972788226786747</v>
      </c>
      <c r="AH41" s="22">
        <f>IFERROR(VLOOKUP(AH$1,Weights!$H$3:$I$33,2,FALSE),0)*L41</f>
        <v>1.9131746305394361</v>
      </c>
      <c r="AI41" s="22">
        <f>IFERROR(VLOOKUP(AI$1,Weights!$H$3:$I$33,2,FALSE),0)*M41</f>
        <v>0</v>
      </c>
      <c r="AJ41" s="22">
        <f>IFERROR(VLOOKUP(AJ$1,Weights!$H$3:$I$33,2,FALSE),0)*N41</f>
        <v>0</v>
      </c>
      <c r="AK41" s="22">
        <f>IFERROR(VLOOKUP(AK$1,Weights!$H$3:$I$33,2,FALSE),0)*O41</f>
        <v>102.99800239677384</v>
      </c>
      <c r="AL41" s="22">
        <f>IFERROR(VLOOKUP(AL$1,Weights!$H$3:$I$33,2,FALSE),0)*P41</f>
        <v>0.32085548708614697</v>
      </c>
      <c r="AM41" s="22">
        <f>IFERROR(VLOOKUP(AM$1,Weights!$H$3:$I$33,2,FALSE),0)*Q41</f>
        <v>3.7343258020480592</v>
      </c>
      <c r="AN41" s="22">
        <f>IFERROR(VLOOKUP(AN$1,Weights!$H$3:$I$33,2,FALSE),0)*R41</f>
        <v>0.97505724290724705</v>
      </c>
      <c r="AO41" s="22">
        <f>IFERROR(VLOOKUP(AO$1,Weights!$H$3:$I$33,2,FALSE),0)*S41</f>
        <v>0</v>
      </c>
      <c r="AP41" s="22">
        <f>IFERROR(VLOOKUP(AP$1,Weights!$H$3:$I$33,2,FALSE),0)*T41</f>
        <v>70.814167576189007</v>
      </c>
      <c r="AQ41" s="22">
        <f>IFERROR(VLOOKUP(AQ$1,Weights!$H$3:$I$33,2,FALSE),0)*U41</f>
        <v>10.330146183687644</v>
      </c>
      <c r="AR41" s="22">
        <f>IFERROR(VLOOKUP(AR$1,Weights!$H$3:$I$33,2,FALSE),0)*V41</f>
        <v>8.2360110876504304</v>
      </c>
      <c r="AS41" s="22">
        <f>IFERROR(VLOOKUP(AS$1,Weights!$H$3:$I$33,2,FALSE),0)*W41</f>
        <v>3.0020357209345159</v>
      </c>
      <c r="AT41" s="22">
        <f>IFERROR(VLOOKUP(AT$1,Weights!$H$3:$I$33,2,FALSE),0)*X41</f>
        <v>0.79660386919833825</v>
      </c>
      <c r="AU41" s="23">
        <f t="shared" si="0"/>
        <v>234.50937873987564</v>
      </c>
    </row>
    <row r="42" spans="1:47" x14ac:dyDescent="0.2">
      <c r="A42" s="2">
        <v>1987</v>
      </c>
      <c r="B42" s="2">
        <v>1</v>
      </c>
      <c r="C42" s="3">
        <v>247</v>
      </c>
      <c r="D42" s="2">
        <v>215</v>
      </c>
      <c r="E42" s="2">
        <v>244</v>
      </c>
      <c r="F42" s="2">
        <v>269</v>
      </c>
      <c r="G42" s="2">
        <v>255</v>
      </c>
      <c r="H42" s="2">
        <v>237</v>
      </c>
      <c r="I42" s="2">
        <v>254</v>
      </c>
      <c r="J42" s="2">
        <v>274</v>
      </c>
      <c r="K42" s="2">
        <v>262</v>
      </c>
      <c r="L42" s="2">
        <v>237</v>
      </c>
      <c r="M42" s="2">
        <v>250</v>
      </c>
      <c r="N42" s="2">
        <v>245</v>
      </c>
      <c r="O42" s="2">
        <v>247</v>
      </c>
      <c r="P42" s="2">
        <v>274</v>
      </c>
      <c r="Q42" s="2">
        <v>254</v>
      </c>
      <c r="R42" s="2">
        <v>254</v>
      </c>
      <c r="S42" s="2">
        <v>245</v>
      </c>
      <c r="T42" s="2">
        <v>242</v>
      </c>
      <c r="U42" s="2">
        <v>165</v>
      </c>
      <c r="V42" s="2">
        <v>245</v>
      </c>
      <c r="W42" s="2">
        <v>243</v>
      </c>
      <c r="X42" s="2">
        <v>244</v>
      </c>
      <c r="Y42" s="22">
        <f>IFERROR(VLOOKUP(Y$1,Weights!$H$3:$I$33,2,FALSE),0)*C42</f>
        <v>0</v>
      </c>
      <c r="Z42" s="22">
        <f>IFERROR(VLOOKUP(Z$1,Weights!$H$3:$I$33,2,FALSE),0)*D42</f>
        <v>0.96534785802470136</v>
      </c>
      <c r="AA42" s="22">
        <f>IFERROR(VLOOKUP(AA$1,Weights!$H$3:$I$33,2,FALSE),0)*E42</f>
        <v>1.0955575691071029</v>
      </c>
      <c r="AB42" s="22">
        <f>IFERROR(VLOOKUP(AB$1,Weights!$H$3:$I$33,2,FALSE),0)*F42</f>
        <v>0.82076361089019556</v>
      </c>
      <c r="AC42" s="22">
        <f>IFERROR(VLOOKUP(AC$1,Weights!$H$3:$I$33,2,FALSE),0)*G42</f>
        <v>30.220578932844518</v>
      </c>
      <c r="AD42" s="22">
        <f>IFERROR(VLOOKUP(AD$1,Weights!$H$3:$I$33,2,FALSE),0)*H42</f>
        <v>0.50857947220366551</v>
      </c>
      <c r="AE42" s="22">
        <f>IFERROR(VLOOKUP(AE$1,Weights!$H$3:$I$33,2,FALSE),0)*I42</f>
        <v>24.558037716659936</v>
      </c>
      <c r="AF42" s="22">
        <f>IFERROR(VLOOKUP(AF$1,Weights!$H$3:$I$33,2,FALSE),0)*J42</f>
        <v>2.5797256835586646</v>
      </c>
      <c r="AG42" s="22">
        <f>IFERROR(VLOOKUP(AG$1,Weights!$H$3:$I$33,2,FALSE),0)*K42</f>
        <v>2.6896721404814734</v>
      </c>
      <c r="AH42" s="22">
        <f>IFERROR(VLOOKUP(AH$1,Weights!$H$3:$I$33,2,FALSE),0)*L42</f>
        <v>1.962867478085915</v>
      </c>
      <c r="AI42" s="22">
        <f>IFERROR(VLOOKUP(AI$1,Weights!$H$3:$I$33,2,FALSE),0)*M42</f>
        <v>0</v>
      </c>
      <c r="AJ42" s="22">
        <f>IFERROR(VLOOKUP(AJ$1,Weights!$H$3:$I$33,2,FALSE),0)*N42</f>
        <v>0</v>
      </c>
      <c r="AK42" s="22">
        <f>IFERROR(VLOOKUP(AK$1,Weights!$H$3:$I$33,2,FALSE),0)*O42</f>
        <v>105.56226801661053</v>
      </c>
      <c r="AL42" s="22">
        <f>IFERROR(VLOOKUP(AL$1,Weights!$H$3:$I$33,2,FALSE),0)*P42</f>
        <v>0.33050527617144465</v>
      </c>
      <c r="AM42" s="22">
        <f>IFERROR(VLOOKUP(AM$1,Weights!$H$3:$I$33,2,FALSE),0)*Q42</f>
        <v>3.8557672915455572</v>
      </c>
      <c r="AN42" s="22">
        <f>IFERROR(VLOOKUP(AN$1,Weights!$H$3:$I$33,2,FALSE),0)*R42</f>
        <v>1.0067664215383771</v>
      </c>
      <c r="AO42" s="22">
        <f>IFERROR(VLOOKUP(AO$1,Weights!$H$3:$I$33,2,FALSE),0)*S42</f>
        <v>0</v>
      </c>
      <c r="AP42" s="22">
        <f>IFERROR(VLOOKUP(AP$1,Weights!$H$3:$I$33,2,FALSE),0)*T42</f>
        <v>72.614527768803995</v>
      </c>
      <c r="AQ42" s="22">
        <f>IFERROR(VLOOKUP(AQ$1,Weights!$H$3:$I$33,2,FALSE),0)*U42</f>
        <v>10.267916387400369</v>
      </c>
      <c r="AR42" s="22">
        <f>IFERROR(VLOOKUP(AR$1,Weights!$H$3:$I$33,2,FALSE),0)*V42</f>
        <v>8.5864796445717264</v>
      </c>
      <c r="AS42" s="22">
        <f>IFERROR(VLOOKUP(AS$1,Weights!$H$3:$I$33,2,FALSE),0)*W42</f>
        <v>3.0910791533351158</v>
      </c>
      <c r="AT42" s="22">
        <f>IFERROR(VLOOKUP(AT$1,Weights!$H$3:$I$33,2,FALSE),0)*X42</f>
        <v>0.82711210248678524</v>
      </c>
      <c r="AU42" s="23">
        <f t="shared" si="0"/>
        <v>240.29252087790962</v>
      </c>
    </row>
    <row r="43" spans="1:47" x14ac:dyDescent="0.2">
      <c r="A43" s="2">
        <v>1988</v>
      </c>
      <c r="B43" s="2">
        <v>1</v>
      </c>
      <c r="C43" s="3">
        <v>264.25</v>
      </c>
      <c r="D43" s="2">
        <v>229.5</v>
      </c>
      <c r="E43" s="2">
        <v>259.5</v>
      </c>
      <c r="F43" s="2">
        <v>274.75</v>
      </c>
      <c r="G43" s="2">
        <v>273</v>
      </c>
      <c r="H43" s="2">
        <v>247.5</v>
      </c>
      <c r="I43" s="2">
        <v>272.5</v>
      </c>
      <c r="J43" s="2">
        <v>295.5</v>
      </c>
      <c r="K43" s="2">
        <v>283.25</v>
      </c>
      <c r="L43" s="2">
        <v>247.5</v>
      </c>
      <c r="M43" s="2">
        <v>265.75</v>
      </c>
      <c r="N43" s="2">
        <v>265.25</v>
      </c>
      <c r="O43" s="2">
        <v>261.25</v>
      </c>
      <c r="P43" s="2">
        <v>295.5</v>
      </c>
      <c r="Q43" s="2">
        <v>273.75</v>
      </c>
      <c r="R43" s="2">
        <v>273.5</v>
      </c>
      <c r="S43" s="2">
        <v>257.75</v>
      </c>
      <c r="T43" s="2">
        <v>252.5</v>
      </c>
      <c r="U43" s="2">
        <v>170.25</v>
      </c>
      <c r="V43" s="2">
        <v>267</v>
      </c>
      <c r="W43" s="2">
        <v>246.75</v>
      </c>
      <c r="X43" s="2">
        <v>265.25</v>
      </c>
      <c r="Y43" s="22">
        <f>IFERROR(VLOOKUP(Y$1,Weights!$H$3:$I$33,2,FALSE),0)*C43</f>
        <v>0</v>
      </c>
      <c r="Z43" s="22">
        <f>IFERROR(VLOOKUP(Z$1,Weights!$H$3:$I$33,2,FALSE),0)*D43</f>
        <v>1.0304527135659021</v>
      </c>
      <c r="AA43" s="22">
        <f>IFERROR(VLOOKUP(AA$1,Weights!$H$3:$I$33,2,FALSE),0)*E43</f>
        <v>1.165152414685628</v>
      </c>
      <c r="AB43" s="22">
        <f>IFERROR(VLOOKUP(AB$1,Weights!$H$3:$I$33,2,FALSE),0)*F43</f>
        <v>0.83830781446870339</v>
      </c>
      <c r="AC43" s="22">
        <f>IFERROR(VLOOKUP(AC$1,Weights!$H$3:$I$33,2,FALSE),0)*G43</f>
        <v>32.3537962692806</v>
      </c>
      <c r="AD43" s="22">
        <f>IFERROR(VLOOKUP(AD$1,Weights!$H$3:$I$33,2,FALSE),0)*H43</f>
        <v>0.53111147413673931</v>
      </c>
      <c r="AE43" s="22">
        <f>IFERROR(VLOOKUP(AE$1,Weights!$H$3:$I$33,2,FALSE),0)*I43</f>
        <v>26.346713692085952</v>
      </c>
      <c r="AF43" s="22">
        <f>IFERROR(VLOOKUP(AF$1,Weights!$H$3:$I$33,2,FALSE),0)*J43</f>
        <v>2.7821494142028662</v>
      </c>
      <c r="AG43" s="22">
        <f>IFERROR(VLOOKUP(AG$1,Weights!$H$3:$I$33,2,FALSE),0)*K43</f>
        <v>2.9078230297380814</v>
      </c>
      <c r="AH43" s="22">
        <f>IFERROR(VLOOKUP(AH$1,Weights!$H$3:$I$33,2,FALSE),0)*L43</f>
        <v>2.0498299612922528</v>
      </c>
      <c r="AI43" s="22">
        <f>IFERROR(VLOOKUP(AI$1,Weights!$H$3:$I$33,2,FALSE),0)*M43</f>
        <v>0</v>
      </c>
      <c r="AJ43" s="22">
        <f>IFERROR(VLOOKUP(AJ$1,Weights!$H$3:$I$33,2,FALSE),0)*N43</f>
        <v>0</v>
      </c>
      <c r="AK43" s="22">
        <f>IFERROR(VLOOKUP(AK$1,Weights!$H$3:$I$33,2,FALSE),0)*O43</f>
        <v>111.65239886372268</v>
      </c>
      <c r="AL43" s="22">
        <f>IFERROR(VLOOKUP(AL$1,Weights!$H$3:$I$33,2,FALSE),0)*P43</f>
        <v>0.35643908433818206</v>
      </c>
      <c r="AM43" s="22">
        <f>IFERROR(VLOOKUP(AM$1,Weights!$H$3:$I$33,2,FALSE),0)*Q43</f>
        <v>4.1555759687425047</v>
      </c>
      <c r="AN43" s="22">
        <f>IFERROR(VLOOKUP(AN$1,Weights!$H$3:$I$33,2,FALSE),0)*R43</f>
        <v>1.0840575444517564</v>
      </c>
      <c r="AO43" s="22">
        <f>IFERROR(VLOOKUP(AO$1,Weights!$H$3:$I$33,2,FALSE),0)*S43</f>
        <v>0</v>
      </c>
      <c r="AP43" s="22">
        <f>IFERROR(VLOOKUP(AP$1,Weights!$H$3:$I$33,2,FALSE),0)*T43</f>
        <v>75.76515810588019</v>
      </c>
      <c r="AQ43" s="22">
        <f>IFERROR(VLOOKUP(AQ$1,Weights!$H$3:$I$33,2,FALSE),0)*U43</f>
        <v>10.594622817908563</v>
      </c>
      <c r="AR43" s="22">
        <f>IFERROR(VLOOKUP(AR$1,Weights!$H$3:$I$33,2,FALSE),0)*V43</f>
        <v>9.3575104697985747</v>
      </c>
      <c r="AS43" s="22">
        <f>IFERROR(VLOOKUP(AS$1,Weights!$H$3:$I$33,2,FALSE),0)*W43</f>
        <v>3.1387809921211516</v>
      </c>
      <c r="AT43" s="22">
        <f>IFERROR(VLOOKUP(AT$1,Weights!$H$3:$I$33,2,FALSE),0)*X43</f>
        <v>0.89914543108450729</v>
      </c>
      <c r="AU43" s="23">
        <f t="shared" si="0"/>
        <v>253.55742722809848</v>
      </c>
    </row>
    <row r="44" spans="1:47" x14ac:dyDescent="0.2">
      <c r="A44" s="2">
        <v>1989</v>
      </c>
      <c r="B44" s="2">
        <v>1</v>
      </c>
      <c r="C44" s="3">
        <v>281</v>
      </c>
      <c r="D44" s="2">
        <v>244</v>
      </c>
      <c r="E44" s="2">
        <v>275</v>
      </c>
      <c r="F44" s="2">
        <v>285.25</v>
      </c>
      <c r="G44" s="2">
        <v>280</v>
      </c>
      <c r="H44" s="2">
        <v>256</v>
      </c>
      <c r="I44" s="2">
        <v>277.75</v>
      </c>
      <c r="J44" s="2">
        <v>314.75</v>
      </c>
      <c r="K44" s="2">
        <v>302.5</v>
      </c>
      <c r="L44" s="2">
        <v>256</v>
      </c>
      <c r="M44" s="2">
        <v>281.75</v>
      </c>
      <c r="N44" s="2">
        <v>282.75</v>
      </c>
      <c r="O44" s="2">
        <v>280</v>
      </c>
      <c r="P44" s="2">
        <v>314.75</v>
      </c>
      <c r="Q44" s="2">
        <v>289</v>
      </c>
      <c r="R44" s="2">
        <v>288.25</v>
      </c>
      <c r="S44" s="2">
        <v>272</v>
      </c>
      <c r="T44" s="2">
        <v>268</v>
      </c>
      <c r="U44" s="2">
        <v>176.75</v>
      </c>
      <c r="V44" s="2">
        <v>286.5</v>
      </c>
      <c r="W44" s="2">
        <v>253</v>
      </c>
      <c r="X44" s="2">
        <v>284.25</v>
      </c>
      <c r="Y44" s="22">
        <f>IFERROR(VLOOKUP(Y$1,Weights!$H$3:$I$33,2,FALSE),0)*C44</f>
        <v>0</v>
      </c>
      <c r="Z44" s="22">
        <f>IFERROR(VLOOKUP(Z$1,Weights!$H$3:$I$33,2,FALSE),0)*D44</f>
        <v>1.0955575691071029</v>
      </c>
      <c r="AA44" s="22">
        <f>IFERROR(VLOOKUP(AA$1,Weights!$H$3:$I$33,2,FALSE),0)*E44</f>
        <v>1.2347472602641529</v>
      </c>
      <c r="AB44" s="22">
        <f>IFERROR(VLOOKUP(AB$1,Weights!$H$3:$I$33,2,FALSE),0)*F44</f>
        <v>0.87034505578597876</v>
      </c>
      <c r="AC44" s="22">
        <f>IFERROR(VLOOKUP(AC$1,Weights!$H$3:$I$33,2,FALSE),0)*G44</f>
        <v>33.183380789005746</v>
      </c>
      <c r="AD44" s="22">
        <f>IFERROR(VLOOKUP(AD$1,Weights!$H$3:$I$33,2,FALSE),0)*H44</f>
        <v>0.54935166617779907</v>
      </c>
      <c r="AE44" s="22">
        <f>IFERROR(VLOOKUP(AE$1,Weights!$H$3:$I$33,2,FALSE),0)*I44</f>
        <v>26.854310928355499</v>
      </c>
      <c r="AF44" s="22">
        <f>IFERROR(VLOOKUP(AF$1,Weights!$H$3:$I$33,2,FALSE),0)*J44</f>
        <v>2.9633892660587215</v>
      </c>
      <c r="AG44" s="22">
        <f>IFERROR(VLOOKUP(AG$1,Weights!$H$3:$I$33,2,FALSE),0)*K44</f>
        <v>3.1054420705940675</v>
      </c>
      <c r="AH44" s="22">
        <f>IFERROR(VLOOKUP(AH$1,Weights!$H$3:$I$33,2,FALSE),0)*L44</f>
        <v>2.120228161983098</v>
      </c>
      <c r="AI44" s="22">
        <f>IFERROR(VLOOKUP(AI$1,Weights!$H$3:$I$33,2,FALSE),0)*M44</f>
        <v>0</v>
      </c>
      <c r="AJ44" s="22">
        <f>IFERROR(VLOOKUP(AJ$1,Weights!$H$3:$I$33,2,FALSE),0)*N44</f>
        <v>0</v>
      </c>
      <c r="AK44" s="22">
        <f>IFERROR(VLOOKUP(AK$1,Weights!$H$3:$I$33,2,FALSE),0)*O44</f>
        <v>119.66572892571234</v>
      </c>
      <c r="AL44" s="22">
        <f>IFERROR(VLOOKUP(AL$1,Weights!$H$3:$I$33,2,FALSE),0)*P44</f>
        <v>0.37965888932467956</v>
      </c>
      <c r="AM44" s="22">
        <f>IFERROR(VLOOKUP(AM$1,Weights!$H$3:$I$33,2,FALSE),0)*Q44</f>
        <v>4.3870738080971101</v>
      </c>
      <c r="AN44" s="22">
        <f>IFERROR(VLOOKUP(AN$1,Weights!$H$3:$I$33,2,FALSE),0)*R44</f>
        <v>1.1425213425529024</v>
      </c>
      <c r="AO44" s="22">
        <f>IFERROR(VLOOKUP(AO$1,Weights!$H$3:$I$33,2,FALSE),0)*S44</f>
        <v>0</v>
      </c>
      <c r="AP44" s="22">
        <f>IFERROR(VLOOKUP(AP$1,Weights!$H$3:$I$33,2,FALSE),0)*T44</f>
        <v>80.416088603468879</v>
      </c>
      <c r="AQ44" s="22">
        <f>IFERROR(VLOOKUP(AQ$1,Weights!$H$3:$I$33,2,FALSE),0)*U44</f>
        <v>10.999116493775849</v>
      </c>
      <c r="AR44" s="22">
        <f>IFERROR(VLOOKUP(AR$1,Weights!$H$3:$I$33,2,FALSE),0)*V44</f>
        <v>10.0409241557951</v>
      </c>
      <c r="AS44" s="22">
        <f>IFERROR(VLOOKUP(AS$1,Weights!$H$3:$I$33,2,FALSE),0)*W44</f>
        <v>3.2182840567645448</v>
      </c>
      <c r="AT44" s="22">
        <f>IFERROR(VLOOKUP(AT$1,Weights!$H$3:$I$33,2,FALSE),0)*X44</f>
        <v>0.96355170136011759</v>
      </c>
      <c r="AU44" s="23">
        <f t="shared" si="0"/>
        <v>268.84116754049239</v>
      </c>
    </row>
    <row r="45" spans="1:47" x14ac:dyDescent="0.2">
      <c r="A45" s="2">
        <v>1990</v>
      </c>
      <c r="B45" s="2">
        <v>1</v>
      </c>
      <c r="C45" s="3">
        <v>288.5</v>
      </c>
      <c r="D45" s="2">
        <v>249.5</v>
      </c>
      <c r="E45" s="2">
        <v>282.75</v>
      </c>
      <c r="F45" s="2">
        <v>293.5</v>
      </c>
      <c r="G45" s="2">
        <v>275</v>
      </c>
      <c r="H45" s="2">
        <v>263</v>
      </c>
      <c r="I45" s="2">
        <v>269.5</v>
      </c>
      <c r="J45" s="2">
        <v>325</v>
      </c>
      <c r="K45" s="2">
        <v>303.75</v>
      </c>
      <c r="L45" s="2">
        <v>263</v>
      </c>
      <c r="M45" s="2">
        <v>283.5</v>
      </c>
      <c r="N45" s="2">
        <v>290</v>
      </c>
      <c r="O45" s="2">
        <v>288.75</v>
      </c>
      <c r="P45" s="2">
        <v>325</v>
      </c>
      <c r="Q45" s="2">
        <v>290.25</v>
      </c>
      <c r="R45" s="2">
        <v>290</v>
      </c>
      <c r="S45" s="2">
        <v>280.75</v>
      </c>
      <c r="T45" s="2">
        <v>277.25</v>
      </c>
      <c r="U45" s="2">
        <v>185</v>
      </c>
      <c r="V45" s="2">
        <v>292</v>
      </c>
      <c r="W45" s="2">
        <v>268.75</v>
      </c>
      <c r="X45" s="2">
        <v>290</v>
      </c>
      <c r="Y45" s="22">
        <f>IFERROR(VLOOKUP(Y$1,Weights!$H$3:$I$33,2,FALSE),0)*C45</f>
        <v>0</v>
      </c>
      <c r="Z45" s="22">
        <f>IFERROR(VLOOKUP(Z$1,Weights!$H$3:$I$33,2,FALSE),0)*D45</f>
        <v>1.120252514312386</v>
      </c>
      <c r="AA45" s="22">
        <f>IFERROR(VLOOKUP(AA$1,Weights!$H$3:$I$33,2,FALSE),0)*E45</f>
        <v>1.2695446830534154</v>
      </c>
      <c r="AB45" s="22">
        <f>IFERROR(VLOOKUP(AB$1,Weights!$H$3:$I$33,2,FALSE),0)*F45</f>
        <v>0.8955171739638379</v>
      </c>
      <c r="AC45" s="22">
        <f>IFERROR(VLOOKUP(AC$1,Weights!$H$3:$I$33,2,FALSE),0)*G45</f>
        <v>32.5908204177735</v>
      </c>
      <c r="AD45" s="22">
        <f>IFERROR(VLOOKUP(AD$1,Weights!$H$3:$I$33,2,FALSE),0)*H45</f>
        <v>0.56437300079984831</v>
      </c>
      <c r="AE45" s="22">
        <f>IFERROR(VLOOKUP(AE$1,Weights!$H$3:$I$33,2,FALSE),0)*I45</f>
        <v>26.056658128503354</v>
      </c>
      <c r="AF45" s="22">
        <f>IFERROR(VLOOKUP(AF$1,Weights!$H$3:$I$33,2,FALSE),0)*J45</f>
        <v>3.0598936027611896</v>
      </c>
      <c r="AG45" s="22">
        <f>IFERROR(VLOOKUP(AG$1,Weights!$H$3:$I$33,2,FALSE),0)*K45</f>
        <v>3.1182744758444563</v>
      </c>
      <c r="AH45" s="22">
        <f>IFERROR(VLOOKUP(AH$1,Weights!$H$3:$I$33,2,FALSE),0)*L45</f>
        <v>2.1782031507873234</v>
      </c>
      <c r="AI45" s="22">
        <f>IFERROR(VLOOKUP(AI$1,Weights!$H$3:$I$33,2,FALSE),0)*M45</f>
        <v>0</v>
      </c>
      <c r="AJ45" s="22">
        <f>IFERROR(VLOOKUP(AJ$1,Weights!$H$3:$I$33,2,FALSE),0)*N45</f>
        <v>0</v>
      </c>
      <c r="AK45" s="22">
        <f>IFERROR(VLOOKUP(AK$1,Weights!$H$3:$I$33,2,FALSE),0)*O45</f>
        <v>123.40528295464085</v>
      </c>
      <c r="AL45" s="22">
        <f>IFERROR(VLOOKUP(AL$1,Weights!$H$3:$I$33,2,FALSE),0)*P45</f>
        <v>0.39202268159021714</v>
      </c>
      <c r="AM45" s="22">
        <f>IFERROR(VLOOKUP(AM$1,Weights!$H$3:$I$33,2,FALSE),0)*Q45</f>
        <v>4.4060490408310944</v>
      </c>
      <c r="AN45" s="22">
        <f>IFERROR(VLOOKUP(AN$1,Weights!$H$3:$I$33,2,FALSE),0)*R45</f>
        <v>1.1494577253784619</v>
      </c>
      <c r="AO45" s="22">
        <f>IFERROR(VLOOKUP(AO$1,Weights!$H$3:$I$33,2,FALSE),0)*S45</f>
        <v>0</v>
      </c>
      <c r="AP45" s="22">
        <f>IFERROR(VLOOKUP(AP$1,Weights!$H$3:$I$33,2,FALSE),0)*T45</f>
        <v>83.191643900416963</v>
      </c>
      <c r="AQ45" s="22">
        <f>IFERROR(VLOOKUP(AQ$1,Weights!$H$3:$I$33,2,FALSE),0)*U45</f>
        <v>11.512512313145869</v>
      </c>
      <c r="AR45" s="22">
        <f>IFERROR(VLOOKUP(AR$1,Weights!$H$3:$I$33,2,FALSE),0)*V45</f>
        <v>10.233681862101813</v>
      </c>
      <c r="AS45" s="22">
        <f>IFERROR(VLOOKUP(AS$1,Weights!$H$3:$I$33,2,FALSE),0)*W45</f>
        <v>3.4186317796658949</v>
      </c>
      <c r="AT45" s="22">
        <f>IFERROR(VLOOKUP(AT$1,Weights!$H$3:$I$33,2,FALSE),0)*X45</f>
        <v>0.98304307262773649</v>
      </c>
      <c r="AU45" s="23">
        <f t="shared" si="0"/>
        <v>275.76014346174179</v>
      </c>
    </row>
    <row r="46" spans="1:47" x14ac:dyDescent="0.2">
      <c r="A46" s="2">
        <v>1991</v>
      </c>
      <c r="B46" s="2">
        <v>1</v>
      </c>
      <c r="C46" s="3">
        <v>298.25</v>
      </c>
      <c r="D46" s="2">
        <v>257</v>
      </c>
      <c r="E46" s="2">
        <v>290.25</v>
      </c>
      <c r="F46" s="2">
        <v>303.75</v>
      </c>
      <c r="G46" s="2">
        <v>275.75</v>
      </c>
      <c r="H46" s="2">
        <v>266</v>
      </c>
      <c r="I46" s="2">
        <v>268.5</v>
      </c>
      <c r="J46" s="2">
        <v>339.75</v>
      </c>
      <c r="K46" s="2">
        <v>312.25</v>
      </c>
      <c r="L46" s="2">
        <v>266</v>
      </c>
      <c r="M46" s="2">
        <v>285.75</v>
      </c>
      <c r="N46" s="2">
        <v>299.25</v>
      </c>
      <c r="O46" s="2">
        <v>297</v>
      </c>
      <c r="P46" s="2">
        <v>339.75</v>
      </c>
      <c r="Q46" s="2">
        <v>295.75</v>
      </c>
      <c r="R46" s="2">
        <v>295.25</v>
      </c>
      <c r="S46" s="2">
        <v>292.5</v>
      </c>
      <c r="T46" s="2">
        <v>289.25</v>
      </c>
      <c r="U46" s="2">
        <v>190.25</v>
      </c>
      <c r="V46" s="2">
        <v>301</v>
      </c>
      <c r="W46" s="2">
        <v>282.75</v>
      </c>
      <c r="X46" s="2">
        <v>299.25</v>
      </c>
      <c r="Y46" s="22">
        <f>IFERROR(VLOOKUP(Y$1,Weights!$H$3:$I$33,2,FALSE),0)*C46</f>
        <v>0</v>
      </c>
      <c r="Z46" s="22">
        <f>IFERROR(VLOOKUP(Z$1,Weights!$H$3:$I$33,2,FALSE),0)*D46</f>
        <v>1.1539274395923174</v>
      </c>
      <c r="AA46" s="22">
        <f>IFERROR(VLOOKUP(AA$1,Weights!$H$3:$I$33,2,FALSE),0)*E46</f>
        <v>1.3032196083333469</v>
      </c>
      <c r="AB46" s="22">
        <f>IFERROR(VLOOKUP(AB$1,Weights!$H$3:$I$33,2,FALSE),0)*F46</f>
        <v>0.92679162382117808</v>
      </c>
      <c r="AC46" s="22">
        <f>IFERROR(VLOOKUP(AC$1,Weights!$H$3:$I$33,2,FALSE),0)*G46</f>
        <v>32.679704473458337</v>
      </c>
      <c r="AD46" s="22">
        <f>IFERROR(VLOOKUP(AD$1,Weights!$H$3:$I$33,2,FALSE),0)*H46</f>
        <v>0.57081071563786934</v>
      </c>
      <c r="AE46" s="22">
        <f>IFERROR(VLOOKUP(AE$1,Weights!$H$3:$I$33,2,FALSE),0)*I46</f>
        <v>25.959972940642491</v>
      </c>
      <c r="AF46" s="22">
        <f>IFERROR(VLOOKUP(AF$1,Weights!$H$3:$I$33,2,FALSE),0)*J46</f>
        <v>3.1987656970403515</v>
      </c>
      <c r="AG46" s="22">
        <f>IFERROR(VLOOKUP(AG$1,Weights!$H$3:$I$33,2,FALSE),0)*K46</f>
        <v>3.2055348315470993</v>
      </c>
      <c r="AH46" s="22">
        <f>IFERROR(VLOOKUP(AH$1,Weights!$H$3:$I$33,2,FALSE),0)*L46</f>
        <v>2.2030495745605627</v>
      </c>
      <c r="AI46" s="22">
        <f>IFERROR(VLOOKUP(AI$1,Weights!$H$3:$I$33,2,FALSE),0)*M46</f>
        <v>0</v>
      </c>
      <c r="AJ46" s="22">
        <f>IFERROR(VLOOKUP(AJ$1,Weights!$H$3:$I$33,2,FALSE),0)*N46</f>
        <v>0</v>
      </c>
      <c r="AK46" s="22">
        <f>IFERROR(VLOOKUP(AK$1,Weights!$H$3:$I$33,2,FALSE),0)*O46</f>
        <v>126.93114818191631</v>
      </c>
      <c r="AL46" s="22">
        <f>IFERROR(VLOOKUP(AL$1,Weights!$H$3:$I$33,2,FALSE),0)*P46</f>
        <v>0.40981448021623473</v>
      </c>
      <c r="AM46" s="22">
        <f>IFERROR(VLOOKUP(AM$1,Weights!$H$3:$I$33,2,FALSE),0)*Q46</f>
        <v>4.4895400648606243</v>
      </c>
      <c r="AN46" s="22">
        <f>IFERROR(VLOOKUP(AN$1,Weights!$H$3:$I$33,2,FALSE),0)*R46</f>
        <v>1.1702668738551409</v>
      </c>
      <c r="AO46" s="22">
        <f>IFERROR(VLOOKUP(AO$1,Weights!$H$3:$I$33,2,FALSE),0)*S46</f>
        <v>0</v>
      </c>
      <c r="AP46" s="22">
        <f>IFERROR(VLOOKUP(AP$1,Weights!$H$3:$I$33,2,FALSE),0)*T46</f>
        <v>86.792364285646912</v>
      </c>
      <c r="AQ46" s="22">
        <f>IFERROR(VLOOKUP(AQ$1,Weights!$H$3:$I$33,2,FALSE),0)*U46</f>
        <v>11.839218743654062</v>
      </c>
      <c r="AR46" s="22">
        <f>IFERROR(VLOOKUP(AR$1,Weights!$H$3:$I$33,2,FALSE),0)*V46</f>
        <v>10.549103563330977</v>
      </c>
      <c r="AS46" s="22">
        <f>IFERROR(VLOOKUP(AS$1,Weights!$H$3:$I$33,2,FALSE),0)*W46</f>
        <v>3.5967186444670949</v>
      </c>
      <c r="AT46" s="22">
        <f>IFERROR(VLOOKUP(AT$1,Weights!$H$3:$I$33,2,FALSE),0)*X46</f>
        <v>1.0143987568408626</v>
      </c>
      <c r="AU46" s="23">
        <f t="shared" si="0"/>
        <v>284.0860725020006</v>
      </c>
    </row>
    <row r="47" spans="1:47" x14ac:dyDescent="0.2">
      <c r="A47" s="2">
        <v>1992</v>
      </c>
      <c r="B47" s="2">
        <v>1</v>
      </c>
      <c r="C47" s="3">
        <v>307</v>
      </c>
      <c r="D47" s="2">
        <v>265.5</v>
      </c>
      <c r="E47" s="2">
        <v>298.75</v>
      </c>
      <c r="F47" s="2">
        <v>310.25</v>
      </c>
      <c r="G47" s="2">
        <v>278.25</v>
      </c>
      <c r="H47" s="2">
        <v>272.5</v>
      </c>
      <c r="I47" s="2">
        <v>269.25</v>
      </c>
      <c r="J47" s="2">
        <v>354.5</v>
      </c>
      <c r="K47" s="2">
        <v>331.5</v>
      </c>
      <c r="L47" s="2">
        <v>272.5</v>
      </c>
      <c r="M47" s="2">
        <v>289.5</v>
      </c>
      <c r="N47" s="2">
        <v>307.5</v>
      </c>
      <c r="O47" s="2">
        <v>301.75</v>
      </c>
      <c r="P47" s="2">
        <v>354.5</v>
      </c>
      <c r="Q47" s="2">
        <v>309.25</v>
      </c>
      <c r="R47" s="2">
        <v>308.25</v>
      </c>
      <c r="S47" s="2">
        <v>303</v>
      </c>
      <c r="T47" s="2">
        <v>299.25</v>
      </c>
      <c r="U47" s="2">
        <v>191.5</v>
      </c>
      <c r="V47" s="2">
        <v>309.25</v>
      </c>
      <c r="W47" s="2">
        <v>294</v>
      </c>
      <c r="X47" s="2">
        <v>308.25</v>
      </c>
      <c r="Y47" s="22">
        <f>IFERROR(VLOOKUP(Y$1,Weights!$H$3:$I$33,2,FALSE),0)*C47</f>
        <v>0</v>
      </c>
      <c r="Z47" s="22">
        <f>IFERROR(VLOOKUP(Z$1,Weights!$H$3:$I$33,2,FALSE),0)*D47</f>
        <v>1.192092354909573</v>
      </c>
      <c r="AA47" s="22">
        <f>IFERROR(VLOOKUP(AA$1,Weights!$H$3:$I$33,2,FALSE),0)*E47</f>
        <v>1.3413845236506026</v>
      </c>
      <c r="AB47" s="22">
        <f>IFERROR(VLOOKUP(AB$1,Weights!$H$3:$I$33,2,FALSE),0)*F47</f>
        <v>0.94662420177949136</v>
      </c>
      <c r="AC47" s="22">
        <f>IFERROR(VLOOKUP(AC$1,Weights!$H$3:$I$33,2,FALSE),0)*G47</f>
        <v>32.975984659074463</v>
      </c>
      <c r="AD47" s="22">
        <f>IFERROR(VLOOKUP(AD$1,Weights!$H$3:$I$33,2,FALSE),0)*H47</f>
        <v>0.58475909778691504</v>
      </c>
      <c r="AE47" s="22">
        <f>IFERROR(VLOOKUP(AE$1,Weights!$H$3:$I$33,2,FALSE),0)*I47</f>
        <v>26.03248683153814</v>
      </c>
      <c r="AF47" s="22">
        <f>IFERROR(VLOOKUP(AF$1,Weights!$H$3:$I$33,2,FALSE),0)*J47</f>
        <v>3.337637791319513</v>
      </c>
      <c r="AG47" s="22">
        <f>IFERROR(VLOOKUP(AG$1,Weights!$H$3:$I$33,2,FALSE),0)*K47</f>
        <v>3.4031538724030854</v>
      </c>
      <c r="AH47" s="22">
        <f>IFERROR(VLOOKUP(AH$1,Weights!$H$3:$I$33,2,FALSE),0)*L47</f>
        <v>2.2568834927359149</v>
      </c>
      <c r="AI47" s="22">
        <f>IFERROR(VLOOKUP(AI$1,Weights!$H$3:$I$33,2,FALSE),0)*M47</f>
        <v>0</v>
      </c>
      <c r="AJ47" s="22">
        <f>IFERROR(VLOOKUP(AJ$1,Weights!$H$3:$I$33,2,FALSE),0)*N47</f>
        <v>0</v>
      </c>
      <c r="AK47" s="22">
        <f>IFERROR(VLOOKUP(AK$1,Weights!$H$3:$I$33,2,FALSE),0)*O47</f>
        <v>128.96119179762036</v>
      </c>
      <c r="AL47" s="22">
        <f>IFERROR(VLOOKUP(AL$1,Weights!$H$3:$I$33,2,FALSE),0)*P47</f>
        <v>0.42760627884225227</v>
      </c>
      <c r="AM47" s="22">
        <f>IFERROR(VLOOKUP(AM$1,Weights!$H$3:$I$33,2,FALSE),0)*Q47</f>
        <v>4.6944725783876518</v>
      </c>
      <c r="AN47" s="22">
        <f>IFERROR(VLOOKUP(AN$1,Weights!$H$3:$I$33,2,FALSE),0)*R47</f>
        <v>1.2217942891307272</v>
      </c>
      <c r="AO47" s="22">
        <f>IFERROR(VLOOKUP(AO$1,Weights!$H$3:$I$33,2,FALSE),0)*S47</f>
        <v>0</v>
      </c>
      <c r="AP47" s="22">
        <f>IFERROR(VLOOKUP(AP$1,Weights!$H$3:$I$33,2,FALSE),0)*T47</f>
        <v>89.792964606671873</v>
      </c>
      <c r="AQ47" s="22">
        <f>IFERROR(VLOOKUP(AQ$1,Weights!$H$3:$I$33,2,FALSE),0)*U47</f>
        <v>11.917005989013155</v>
      </c>
      <c r="AR47" s="22">
        <f>IFERROR(VLOOKUP(AR$1,Weights!$H$3:$I$33,2,FALSE),0)*V47</f>
        <v>10.838240122791046</v>
      </c>
      <c r="AS47" s="22">
        <f>IFERROR(VLOOKUP(AS$1,Weights!$H$3:$I$33,2,FALSE),0)*W47</f>
        <v>3.7398241608252021</v>
      </c>
      <c r="AT47" s="22">
        <f>IFERROR(VLOOKUP(AT$1,Weights!$H$3:$I$33,2,FALSE),0)*X47</f>
        <v>1.0449069901293095</v>
      </c>
      <c r="AU47" s="23">
        <f t="shared" si="0"/>
        <v>290.46629054025476</v>
      </c>
    </row>
    <row r="48" spans="1:47" x14ac:dyDescent="0.2">
      <c r="A48" s="2">
        <v>1993</v>
      </c>
      <c r="B48" s="2">
        <v>1</v>
      </c>
      <c r="C48" s="3">
        <v>316.75</v>
      </c>
      <c r="D48" s="2">
        <v>273.5</v>
      </c>
      <c r="E48" s="2">
        <v>307.5</v>
      </c>
      <c r="F48" s="2">
        <v>318.75</v>
      </c>
      <c r="G48" s="2">
        <v>282.75</v>
      </c>
      <c r="H48" s="2">
        <v>284</v>
      </c>
      <c r="I48" s="2">
        <v>272.5</v>
      </c>
      <c r="J48" s="2">
        <v>365</v>
      </c>
      <c r="K48" s="2">
        <v>341.75</v>
      </c>
      <c r="L48" s="2">
        <v>284</v>
      </c>
      <c r="M48" s="2">
        <v>296.5</v>
      </c>
      <c r="N48" s="2">
        <v>317.25</v>
      </c>
      <c r="O48" s="2">
        <v>310</v>
      </c>
      <c r="P48" s="2">
        <v>365</v>
      </c>
      <c r="Q48" s="2">
        <v>320.5</v>
      </c>
      <c r="R48" s="2">
        <v>319</v>
      </c>
      <c r="S48" s="2">
        <v>312.25</v>
      </c>
      <c r="T48" s="2">
        <v>309</v>
      </c>
      <c r="U48" s="2">
        <v>190.5</v>
      </c>
      <c r="V48" s="2">
        <v>319.25</v>
      </c>
      <c r="W48" s="2">
        <v>297.25</v>
      </c>
      <c r="X48" s="2">
        <v>318.5</v>
      </c>
      <c r="Y48" s="22">
        <f>IFERROR(VLOOKUP(Y$1,Weights!$H$3:$I$33,2,FALSE),0)*C48</f>
        <v>0</v>
      </c>
      <c r="Z48" s="22">
        <f>IFERROR(VLOOKUP(Z$1,Weights!$H$3:$I$33,2,FALSE),0)*D48</f>
        <v>1.2280122752081666</v>
      </c>
      <c r="AA48" s="22">
        <f>IFERROR(VLOOKUP(AA$1,Weights!$H$3:$I$33,2,FALSE),0)*E48</f>
        <v>1.3806719364771891</v>
      </c>
      <c r="AB48" s="22">
        <f>IFERROR(VLOOKUP(AB$1,Weights!$H$3:$I$33,2,FALSE),0)*F48</f>
        <v>0.97255911141728557</v>
      </c>
      <c r="AC48" s="22">
        <f>IFERROR(VLOOKUP(AC$1,Weights!$H$3:$I$33,2,FALSE),0)*G48</f>
        <v>33.509288993183482</v>
      </c>
      <c r="AD48" s="22">
        <f>IFERROR(VLOOKUP(AD$1,Weights!$H$3:$I$33,2,FALSE),0)*H48</f>
        <v>0.60943700466599582</v>
      </c>
      <c r="AE48" s="22">
        <f>IFERROR(VLOOKUP(AE$1,Weights!$H$3:$I$33,2,FALSE),0)*I48</f>
        <v>26.346713692085952</v>
      </c>
      <c r="AF48" s="22">
        <f>IFERROR(VLOOKUP(AF$1,Weights!$H$3:$I$33,2,FALSE),0)*J48</f>
        <v>3.4364958923317976</v>
      </c>
      <c r="AG48" s="22">
        <f>IFERROR(VLOOKUP(AG$1,Weights!$H$3:$I$33,2,FALSE),0)*K48</f>
        <v>3.5083795954562729</v>
      </c>
      <c r="AH48" s="22">
        <f>IFERROR(VLOOKUP(AH$1,Weights!$H$3:$I$33,2,FALSE),0)*L48</f>
        <v>2.3521281171999995</v>
      </c>
      <c r="AI48" s="22">
        <f>IFERROR(VLOOKUP(AI$1,Weights!$H$3:$I$33,2,FALSE),0)*M48</f>
        <v>0</v>
      </c>
      <c r="AJ48" s="22">
        <f>IFERROR(VLOOKUP(AJ$1,Weights!$H$3:$I$33,2,FALSE),0)*N48</f>
        <v>0</v>
      </c>
      <c r="AK48" s="22">
        <f>IFERROR(VLOOKUP(AK$1,Weights!$H$3:$I$33,2,FALSE),0)*O48</f>
        <v>132.48705702489582</v>
      </c>
      <c r="AL48" s="22">
        <f>IFERROR(VLOOKUP(AL$1,Weights!$H$3:$I$33,2,FALSE),0)*P48</f>
        <v>0.44027162701670541</v>
      </c>
      <c r="AM48" s="22">
        <f>IFERROR(VLOOKUP(AM$1,Weights!$H$3:$I$33,2,FALSE),0)*Q48</f>
        <v>4.8652496729935084</v>
      </c>
      <c r="AN48" s="22">
        <f>IFERROR(VLOOKUP(AN$1,Weights!$H$3:$I$33,2,FALSE),0)*R48</f>
        <v>1.2644034979163081</v>
      </c>
      <c r="AO48" s="22">
        <f>IFERROR(VLOOKUP(AO$1,Weights!$H$3:$I$33,2,FALSE),0)*S48</f>
        <v>0</v>
      </c>
      <c r="AP48" s="22">
        <f>IFERROR(VLOOKUP(AP$1,Weights!$H$3:$I$33,2,FALSE),0)*T48</f>
        <v>92.718549919671204</v>
      </c>
      <c r="AQ48" s="22">
        <f>IFERROR(VLOOKUP(AQ$1,Weights!$H$3:$I$33,2,FALSE),0)*U48</f>
        <v>11.854776192725881</v>
      </c>
      <c r="AR48" s="22">
        <f>IFERROR(VLOOKUP(AR$1,Weights!$H$3:$I$33,2,FALSE),0)*V48</f>
        <v>11.188708679712342</v>
      </c>
      <c r="AS48" s="22">
        <f>IFERROR(VLOOKUP(AS$1,Weights!$H$3:$I$33,2,FALSE),0)*W48</f>
        <v>3.7811657544397663</v>
      </c>
      <c r="AT48" s="22">
        <f>IFERROR(VLOOKUP(AT$1,Weights!$H$3:$I$33,2,FALSE),0)*X48</f>
        <v>1.0796524780411521</v>
      </c>
      <c r="AU48" s="23">
        <f t="shared" si="0"/>
        <v>298.20989036641276</v>
      </c>
    </row>
    <row r="49" spans="1:47" x14ac:dyDescent="0.2">
      <c r="A49" s="2">
        <v>1994</v>
      </c>
      <c r="B49" s="2">
        <v>1</v>
      </c>
      <c r="C49" s="3">
        <v>333.75</v>
      </c>
      <c r="D49" s="2">
        <v>279.5</v>
      </c>
      <c r="E49" s="2">
        <v>313.25</v>
      </c>
      <c r="F49" s="2">
        <v>331.5</v>
      </c>
      <c r="G49" s="2">
        <v>289</v>
      </c>
      <c r="H49" s="2">
        <v>298.5</v>
      </c>
      <c r="I49" s="2">
        <v>278</v>
      </c>
      <c r="J49" s="2">
        <v>371.25</v>
      </c>
      <c r="K49" s="2">
        <v>353</v>
      </c>
      <c r="L49" s="2">
        <v>298.5</v>
      </c>
      <c r="M49" s="2">
        <v>305.5</v>
      </c>
      <c r="N49" s="2">
        <v>337</v>
      </c>
      <c r="O49" s="2">
        <v>315.5</v>
      </c>
      <c r="P49" s="2">
        <v>371.25</v>
      </c>
      <c r="Q49" s="2">
        <v>332</v>
      </c>
      <c r="R49" s="2">
        <v>331</v>
      </c>
      <c r="S49" s="2">
        <v>326</v>
      </c>
      <c r="T49" s="2">
        <v>317</v>
      </c>
      <c r="U49" s="2">
        <v>188.5</v>
      </c>
      <c r="V49" s="2">
        <v>341</v>
      </c>
      <c r="W49" s="2">
        <v>303.25</v>
      </c>
      <c r="X49" s="2">
        <v>338.75</v>
      </c>
      <c r="Y49" s="22">
        <f>IFERROR(VLOOKUP(Y$1,Weights!$H$3:$I$33,2,FALSE),0)*C49</f>
        <v>0</v>
      </c>
      <c r="Z49" s="22">
        <f>IFERROR(VLOOKUP(Z$1,Weights!$H$3:$I$33,2,FALSE),0)*D49</f>
        <v>1.2549522154321118</v>
      </c>
      <c r="AA49" s="22">
        <f>IFERROR(VLOOKUP(AA$1,Weights!$H$3:$I$33,2,FALSE),0)*E49</f>
        <v>1.4064893791918034</v>
      </c>
      <c r="AB49" s="22">
        <f>IFERROR(VLOOKUP(AB$1,Weights!$H$3:$I$33,2,FALSE),0)*F49</f>
        <v>1.0114614758739771</v>
      </c>
      <c r="AC49" s="22">
        <f>IFERROR(VLOOKUP(AC$1,Weights!$H$3:$I$33,2,FALSE),0)*G49</f>
        <v>34.249989457223791</v>
      </c>
      <c r="AD49" s="22">
        <f>IFERROR(VLOOKUP(AD$1,Weights!$H$3:$I$33,2,FALSE),0)*H49</f>
        <v>0.64055262638309773</v>
      </c>
      <c r="AE49" s="22">
        <f>IFERROR(VLOOKUP(AE$1,Weights!$H$3:$I$33,2,FALSE),0)*I49</f>
        <v>26.878482225320717</v>
      </c>
      <c r="AF49" s="22">
        <f>IFERROR(VLOOKUP(AF$1,Weights!$H$3:$I$33,2,FALSE),0)*J49</f>
        <v>3.495340000077205</v>
      </c>
      <c r="AG49" s="22">
        <f>IFERROR(VLOOKUP(AG$1,Weights!$H$3:$I$33,2,FALSE),0)*K49</f>
        <v>3.6238712427097712</v>
      </c>
      <c r="AH49" s="22">
        <f>IFERROR(VLOOKUP(AH$1,Weights!$H$3:$I$33,2,FALSE),0)*L49</f>
        <v>2.4722191654373233</v>
      </c>
      <c r="AI49" s="22">
        <f>IFERROR(VLOOKUP(AI$1,Weights!$H$3:$I$33,2,FALSE),0)*M49</f>
        <v>0</v>
      </c>
      <c r="AJ49" s="22">
        <f>IFERROR(VLOOKUP(AJ$1,Weights!$H$3:$I$33,2,FALSE),0)*N49</f>
        <v>0</v>
      </c>
      <c r="AK49" s="22">
        <f>IFERROR(VLOOKUP(AK$1,Weights!$H$3:$I$33,2,FALSE),0)*O49</f>
        <v>134.83763384307946</v>
      </c>
      <c r="AL49" s="22">
        <f>IFERROR(VLOOKUP(AL$1,Weights!$H$3:$I$33,2,FALSE),0)*P49</f>
        <v>0.44781052473959421</v>
      </c>
      <c r="AM49" s="22">
        <f>IFERROR(VLOOKUP(AM$1,Weights!$H$3:$I$33,2,FALSE),0)*Q49</f>
        <v>5.039821814146161</v>
      </c>
      <c r="AN49" s="22">
        <f>IFERROR(VLOOKUP(AN$1,Weights!$H$3:$I$33,2,FALSE),0)*R49</f>
        <v>1.3119672658630033</v>
      </c>
      <c r="AO49" s="22">
        <f>IFERROR(VLOOKUP(AO$1,Weights!$H$3:$I$33,2,FALSE),0)*S49</f>
        <v>0</v>
      </c>
      <c r="AP49" s="22">
        <f>IFERROR(VLOOKUP(AP$1,Weights!$H$3:$I$33,2,FALSE),0)*T49</f>
        <v>95.119030176491179</v>
      </c>
      <c r="AQ49" s="22">
        <f>IFERROR(VLOOKUP(AQ$1,Weights!$H$3:$I$33,2,FALSE),0)*U49</f>
        <v>11.730316600151331</v>
      </c>
      <c r="AR49" s="22">
        <f>IFERROR(VLOOKUP(AR$1,Weights!$H$3:$I$33,2,FALSE),0)*V49</f>
        <v>11.950977791016157</v>
      </c>
      <c r="AS49" s="22">
        <f>IFERROR(VLOOKUP(AS$1,Weights!$H$3:$I$33,2,FALSE),0)*W49</f>
        <v>3.8574886964974238</v>
      </c>
      <c r="AT49" s="22">
        <f>IFERROR(VLOOKUP(AT$1,Weights!$H$3:$I$33,2,FALSE),0)*X49</f>
        <v>1.1482960029401577</v>
      </c>
      <c r="AU49" s="23">
        <f t="shared" si="0"/>
        <v>304.89599024803857</v>
      </c>
    </row>
    <row r="50" spans="1:47" x14ac:dyDescent="0.2">
      <c r="A50" s="2">
        <v>1995</v>
      </c>
      <c r="B50" s="2">
        <v>1</v>
      </c>
      <c r="C50" s="3">
        <v>341.5</v>
      </c>
      <c r="D50" s="2">
        <v>287.25</v>
      </c>
      <c r="E50" s="2">
        <v>323</v>
      </c>
      <c r="F50" s="2">
        <v>334</v>
      </c>
      <c r="G50" s="2">
        <v>297</v>
      </c>
      <c r="H50" s="2">
        <v>306</v>
      </c>
      <c r="I50" s="2">
        <v>285.75</v>
      </c>
      <c r="J50" s="2">
        <v>382.5</v>
      </c>
      <c r="K50" s="2">
        <v>363</v>
      </c>
      <c r="L50" s="2">
        <v>306</v>
      </c>
      <c r="M50" s="2">
        <v>299.25</v>
      </c>
      <c r="N50" s="2">
        <v>345.75</v>
      </c>
      <c r="O50" s="2">
        <v>322</v>
      </c>
      <c r="P50" s="2">
        <v>382.5</v>
      </c>
      <c r="Q50" s="2">
        <v>341.5</v>
      </c>
      <c r="R50" s="2">
        <v>339.75</v>
      </c>
      <c r="S50" s="2">
        <v>331.25</v>
      </c>
      <c r="T50" s="2">
        <v>323</v>
      </c>
      <c r="U50" s="2">
        <v>190</v>
      </c>
      <c r="V50" s="2">
        <v>352.75</v>
      </c>
      <c r="W50" s="2">
        <v>302.25</v>
      </c>
      <c r="X50" s="2">
        <v>350.25</v>
      </c>
      <c r="Y50" s="22">
        <f>IFERROR(VLOOKUP(Y$1,Weights!$H$3:$I$33,2,FALSE),0)*C50</f>
        <v>0</v>
      </c>
      <c r="Z50" s="22">
        <f>IFERROR(VLOOKUP(Z$1,Weights!$H$3:$I$33,2,FALSE),0)*D50</f>
        <v>1.2897496382213742</v>
      </c>
      <c r="AA50" s="22">
        <f>IFERROR(VLOOKUP(AA$1,Weights!$H$3:$I$33,2,FALSE),0)*E50</f>
        <v>1.4502667820557142</v>
      </c>
      <c r="AB50" s="22">
        <f>IFERROR(VLOOKUP(AB$1,Weights!$H$3:$I$33,2,FALSE),0)*F50</f>
        <v>1.0190893904733282</v>
      </c>
      <c r="AC50" s="22">
        <f>IFERROR(VLOOKUP(AC$1,Weights!$H$3:$I$33,2,FALSE),0)*G50</f>
        <v>35.198086051195382</v>
      </c>
      <c r="AD50" s="22">
        <f>IFERROR(VLOOKUP(AD$1,Weights!$H$3:$I$33,2,FALSE),0)*H50</f>
        <v>0.65664691347815041</v>
      </c>
      <c r="AE50" s="22">
        <f>IFERROR(VLOOKUP(AE$1,Weights!$H$3:$I$33,2,FALSE),0)*I50</f>
        <v>27.627792431242426</v>
      </c>
      <c r="AF50" s="22">
        <f>IFERROR(VLOOKUP(AF$1,Weights!$H$3:$I$33,2,FALSE),0)*J50</f>
        <v>3.6012593940189386</v>
      </c>
      <c r="AG50" s="22">
        <f>IFERROR(VLOOKUP(AG$1,Weights!$H$3:$I$33,2,FALSE),0)*K50</f>
        <v>3.7265304847128808</v>
      </c>
      <c r="AH50" s="22">
        <f>IFERROR(VLOOKUP(AH$1,Weights!$H$3:$I$33,2,FALSE),0)*L50</f>
        <v>2.5343352248704218</v>
      </c>
      <c r="AI50" s="22">
        <f>IFERROR(VLOOKUP(AI$1,Weights!$H$3:$I$33,2,FALSE),0)*M50</f>
        <v>0</v>
      </c>
      <c r="AJ50" s="22">
        <f>IFERROR(VLOOKUP(AJ$1,Weights!$H$3:$I$33,2,FALSE),0)*N50</f>
        <v>0</v>
      </c>
      <c r="AK50" s="22">
        <f>IFERROR(VLOOKUP(AK$1,Weights!$H$3:$I$33,2,FALSE),0)*O50</f>
        <v>137.6155882645692</v>
      </c>
      <c r="AL50" s="22">
        <f>IFERROR(VLOOKUP(AL$1,Weights!$H$3:$I$33,2,FALSE),0)*P50</f>
        <v>0.46138054064079403</v>
      </c>
      <c r="AM50" s="22">
        <f>IFERROR(VLOOKUP(AM$1,Weights!$H$3:$I$33,2,FALSE),0)*Q50</f>
        <v>5.1840335829244397</v>
      </c>
      <c r="AN50" s="22">
        <f>IFERROR(VLOOKUP(AN$1,Weights!$H$3:$I$33,2,FALSE),0)*R50</f>
        <v>1.3466491799908016</v>
      </c>
      <c r="AO50" s="22">
        <f>IFERROR(VLOOKUP(AO$1,Weights!$H$3:$I$33,2,FALSE),0)*S50</f>
        <v>0</v>
      </c>
      <c r="AP50" s="22">
        <f>IFERROR(VLOOKUP(AP$1,Weights!$H$3:$I$33,2,FALSE),0)*T50</f>
        <v>96.919390369106154</v>
      </c>
      <c r="AQ50" s="22">
        <f>IFERROR(VLOOKUP(AQ$1,Weights!$H$3:$I$33,2,FALSE),0)*U50</f>
        <v>11.823661294582243</v>
      </c>
      <c r="AR50" s="22">
        <f>IFERROR(VLOOKUP(AR$1,Weights!$H$3:$I$33,2,FALSE),0)*V50</f>
        <v>12.362778345398679</v>
      </c>
      <c r="AS50" s="22">
        <f>IFERROR(VLOOKUP(AS$1,Weights!$H$3:$I$33,2,FALSE),0)*W50</f>
        <v>3.8447682061544808</v>
      </c>
      <c r="AT50" s="22">
        <f>IFERROR(VLOOKUP(AT$1,Weights!$H$3:$I$33,2,FALSE),0)*X50</f>
        <v>1.1872787454753957</v>
      </c>
      <c r="AU50" s="23">
        <f t="shared" si="0"/>
        <v>311.28119057777684</v>
      </c>
    </row>
    <row r="51" spans="1:47" x14ac:dyDescent="0.2">
      <c r="A51" s="2">
        <v>1996</v>
      </c>
      <c r="B51" s="2">
        <v>1</v>
      </c>
      <c r="C51" s="3">
        <v>346.5</v>
      </c>
      <c r="D51" s="2">
        <v>293</v>
      </c>
      <c r="E51" s="2">
        <v>330.5</v>
      </c>
      <c r="F51" s="2">
        <v>341</v>
      </c>
      <c r="G51" s="2">
        <v>311.5</v>
      </c>
      <c r="H51" s="2">
        <v>312.75</v>
      </c>
      <c r="I51" s="2">
        <v>302.25</v>
      </c>
      <c r="J51" s="2">
        <v>388</v>
      </c>
      <c r="K51" s="2">
        <v>373</v>
      </c>
      <c r="L51" s="2">
        <v>312.75</v>
      </c>
      <c r="M51" s="2">
        <v>303</v>
      </c>
      <c r="N51" s="2">
        <v>349.25</v>
      </c>
      <c r="O51" s="2">
        <v>329.5</v>
      </c>
      <c r="P51" s="2">
        <v>388</v>
      </c>
      <c r="Q51" s="2">
        <v>350.5</v>
      </c>
      <c r="R51" s="2">
        <v>348.25</v>
      </c>
      <c r="S51" s="2">
        <v>338.5</v>
      </c>
      <c r="T51" s="2">
        <v>331.25</v>
      </c>
      <c r="U51" s="2">
        <v>191.75</v>
      </c>
      <c r="V51" s="2">
        <v>354.25</v>
      </c>
      <c r="W51" s="2">
        <v>303.25</v>
      </c>
      <c r="X51" s="2">
        <v>352.5</v>
      </c>
      <c r="Y51" s="22">
        <f>IFERROR(VLOOKUP(Y$1,Weights!$H$3:$I$33,2,FALSE),0)*C51</f>
        <v>0</v>
      </c>
      <c r="Z51" s="22">
        <f>IFERROR(VLOOKUP(Z$1,Weights!$H$3:$I$33,2,FALSE),0)*D51</f>
        <v>1.3155670809359883</v>
      </c>
      <c r="AA51" s="22">
        <f>IFERROR(VLOOKUP(AA$1,Weights!$H$3:$I$33,2,FALSE),0)*E51</f>
        <v>1.4839417073356456</v>
      </c>
      <c r="AB51" s="22">
        <f>IFERROR(VLOOKUP(AB$1,Weights!$H$3:$I$33,2,FALSE),0)*F51</f>
        <v>1.0404475513515119</v>
      </c>
      <c r="AC51" s="22">
        <f>IFERROR(VLOOKUP(AC$1,Weights!$H$3:$I$33,2,FALSE),0)*G51</f>
        <v>36.916511127768892</v>
      </c>
      <c r="AD51" s="22">
        <f>IFERROR(VLOOKUP(AD$1,Weights!$H$3:$I$33,2,FALSE),0)*H51</f>
        <v>0.67113177186369788</v>
      </c>
      <c r="AE51" s="22">
        <f>IFERROR(VLOOKUP(AE$1,Weights!$H$3:$I$33,2,FALSE),0)*I51</f>
        <v>29.223098030946712</v>
      </c>
      <c r="AF51" s="22">
        <f>IFERROR(VLOOKUP(AF$1,Weights!$H$3:$I$33,2,FALSE),0)*J51</f>
        <v>3.6530422088348971</v>
      </c>
      <c r="AG51" s="22">
        <f>IFERROR(VLOOKUP(AG$1,Weights!$H$3:$I$33,2,FALSE),0)*K51</f>
        <v>3.8291897267159904</v>
      </c>
      <c r="AH51" s="22">
        <f>IFERROR(VLOOKUP(AH$1,Weights!$H$3:$I$33,2,FALSE),0)*L51</f>
        <v>2.5902396783602106</v>
      </c>
      <c r="AI51" s="22">
        <f>IFERROR(VLOOKUP(AI$1,Weights!$H$3:$I$33,2,FALSE),0)*M51</f>
        <v>0</v>
      </c>
      <c r="AJ51" s="22">
        <f>IFERROR(VLOOKUP(AJ$1,Weights!$H$3:$I$33,2,FALSE),0)*N51</f>
        <v>0</v>
      </c>
      <c r="AK51" s="22">
        <f>IFERROR(VLOOKUP(AK$1,Weights!$H$3:$I$33,2,FALSE),0)*O51</f>
        <v>140.82092028936506</v>
      </c>
      <c r="AL51" s="22">
        <f>IFERROR(VLOOKUP(AL$1,Weights!$H$3:$I$33,2,FALSE),0)*P51</f>
        <v>0.46801477063693619</v>
      </c>
      <c r="AM51" s="22">
        <f>IFERROR(VLOOKUP(AM$1,Weights!$H$3:$I$33,2,FALSE),0)*Q51</f>
        <v>5.3206552586091247</v>
      </c>
      <c r="AN51" s="22">
        <f>IFERROR(VLOOKUP(AN$1,Weights!$H$3:$I$33,2,FALSE),0)*R51</f>
        <v>1.3803401822863772</v>
      </c>
      <c r="AO51" s="22">
        <f>IFERROR(VLOOKUP(AO$1,Weights!$H$3:$I$33,2,FALSE),0)*S51</f>
        <v>0</v>
      </c>
      <c r="AP51" s="22">
        <f>IFERROR(VLOOKUP(AP$1,Weights!$H$3:$I$33,2,FALSE),0)*T51</f>
        <v>99.394885633951745</v>
      </c>
      <c r="AQ51" s="22">
        <f>IFERROR(VLOOKUP(AQ$1,Weights!$H$3:$I$33,2,FALSE),0)*U51</f>
        <v>11.932563438084975</v>
      </c>
      <c r="AR51" s="22">
        <f>IFERROR(VLOOKUP(AR$1,Weights!$H$3:$I$33,2,FALSE),0)*V51</f>
        <v>12.415348628936874</v>
      </c>
      <c r="AS51" s="22">
        <f>IFERROR(VLOOKUP(AS$1,Weights!$H$3:$I$33,2,FALSE),0)*W51</f>
        <v>3.8574886964974238</v>
      </c>
      <c r="AT51" s="22">
        <f>IFERROR(VLOOKUP(AT$1,Weights!$H$3:$I$33,2,FALSE),0)*X51</f>
        <v>1.1949058037975073</v>
      </c>
      <c r="AU51" s="23">
        <f t="shared" si="0"/>
        <v>319.19202606437483</v>
      </c>
    </row>
    <row r="52" spans="1:47" x14ac:dyDescent="0.2">
      <c r="A52" s="2">
        <v>1997</v>
      </c>
      <c r="B52" s="2">
        <v>1</v>
      </c>
      <c r="C52" s="3">
        <v>356.5</v>
      </c>
      <c r="D52" s="2">
        <v>300</v>
      </c>
      <c r="E52" s="2">
        <v>337.25</v>
      </c>
      <c r="F52" s="2">
        <v>354</v>
      </c>
      <c r="G52" s="2">
        <v>318</v>
      </c>
      <c r="H52" s="2">
        <v>322</v>
      </c>
      <c r="I52" s="2">
        <v>308.25</v>
      </c>
      <c r="J52" s="2">
        <v>395</v>
      </c>
      <c r="K52" s="2">
        <v>384.5</v>
      </c>
      <c r="L52" s="2">
        <v>322</v>
      </c>
      <c r="M52" s="2">
        <v>313.25</v>
      </c>
      <c r="N52" s="2">
        <v>359.5</v>
      </c>
      <c r="O52" s="2">
        <v>337</v>
      </c>
      <c r="P52" s="2">
        <v>395</v>
      </c>
      <c r="Q52" s="2">
        <v>359.75</v>
      </c>
      <c r="R52" s="2">
        <v>357.5</v>
      </c>
      <c r="S52" s="2">
        <v>348</v>
      </c>
      <c r="T52" s="2">
        <v>340.25</v>
      </c>
      <c r="U52" s="2">
        <v>195.5</v>
      </c>
      <c r="V52" s="2">
        <v>364.25</v>
      </c>
      <c r="W52" s="2">
        <v>302.75</v>
      </c>
      <c r="X52" s="2">
        <v>362.5</v>
      </c>
      <c r="Y52" s="22">
        <f>IFERROR(VLOOKUP(Y$1,Weights!$H$3:$I$33,2,FALSE),0)*C52</f>
        <v>0</v>
      </c>
      <c r="Z52" s="22">
        <f>IFERROR(VLOOKUP(Z$1,Weights!$H$3:$I$33,2,FALSE),0)*D52</f>
        <v>1.3469970111972578</v>
      </c>
      <c r="AA52" s="22">
        <f>IFERROR(VLOOKUP(AA$1,Weights!$H$3:$I$33,2,FALSE),0)*E52</f>
        <v>1.5142491400875839</v>
      </c>
      <c r="AB52" s="22">
        <f>IFERROR(VLOOKUP(AB$1,Weights!$H$3:$I$33,2,FALSE),0)*F52</f>
        <v>1.0801127072681385</v>
      </c>
      <c r="AC52" s="22">
        <f>IFERROR(VLOOKUP(AC$1,Weights!$H$3:$I$33,2,FALSE),0)*G52</f>
        <v>37.686839610370811</v>
      </c>
      <c r="AD52" s="22">
        <f>IFERROR(VLOOKUP(AD$1,Weights!$H$3:$I$33,2,FALSE),0)*H52</f>
        <v>0.69098139261426295</v>
      </c>
      <c r="AE52" s="22">
        <f>IFERROR(VLOOKUP(AE$1,Weights!$H$3:$I$33,2,FALSE),0)*I52</f>
        <v>29.803209158111908</v>
      </c>
      <c r="AF52" s="22">
        <f>IFERROR(VLOOKUP(AF$1,Weights!$H$3:$I$33,2,FALSE),0)*J52</f>
        <v>3.7189476095097538</v>
      </c>
      <c r="AG52" s="22">
        <f>IFERROR(VLOOKUP(AG$1,Weights!$H$3:$I$33,2,FALSE),0)*K52</f>
        <v>3.9472478550195667</v>
      </c>
      <c r="AH52" s="22">
        <f>IFERROR(VLOOKUP(AH$1,Weights!$H$3:$I$33,2,FALSE),0)*L52</f>
        <v>2.6668494849943656</v>
      </c>
      <c r="AI52" s="22">
        <f>IFERROR(VLOOKUP(AI$1,Weights!$H$3:$I$33,2,FALSE),0)*M52</f>
        <v>0</v>
      </c>
      <c r="AJ52" s="22">
        <f>IFERROR(VLOOKUP(AJ$1,Weights!$H$3:$I$33,2,FALSE),0)*N52</f>
        <v>0</v>
      </c>
      <c r="AK52" s="22">
        <f>IFERROR(VLOOKUP(AK$1,Weights!$H$3:$I$33,2,FALSE),0)*O52</f>
        <v>144.02625231416093</v>
      </c>
      <c r="AL52" s="22">
        <f>IFERROR(VLOOKUP(AL$1,Weights!$H$3:$I$33,2,FALSE),0)*P52</f>
        <v>0.47645833608657162</v>
      </c>
      <c r="AM52" s="22">
        <f>IFERROR(VLOOKUP(AM$1,Weights!$H$3:$I$33,2,FALSE),0)*Q52</f>
        <v>5.4610719808406074</v>
      </c>
      <c r="AN52" s="22">
        <f>IFERROR(VLOOKUP(AN$1,Weights!$H$3:$I$33,2,FALSE),0)*R52</f>
        <v>1.4170039200786213</v>
      </c>
      <c r="AO52" s="22">
        <f>IFERROR(VLOOKUP(AO$1,Weights!$H$3:$I$33,2,FALSE),0)*S52</f>
        <v>0</v>
      </c>
      <c r="AP52" s="22">
        <f>IFERROR(VLOOKUP(AP$1,Weights!$H$3:$I$33,2,FALSE),0)*T52</f>
        <v>102.0954259228742</v>
      </c>
      <c r="AQ52" s="22">
        <f>IFERROR(VLOOKUP(AQ$1,Weights!$H$3:$I$33,2,FALSE),0)*U52</f>
        <v>12.165925174162256</v>
      </c>
      <c r="AR52" s="22">
        <f>IFERROR(VLOOKUP(AR$1,Weights!$H$3:$I$33,2,FALSE),0)*V52</f>
        <v>12.765817185858168</v>
      </c>
      <c r="AS52" s="22">
        <f>IFERROR(VLOOKUP(AS$1,Weights!$H$3:$I$33,2,FALSE),0)*W52</f>
        <v>3.8511284513259523</v>
      </c>
      <c r="AT52" s="22">
        <f>IFERROR(VLOOKUP(AT$1,Weights!$H$3:$I$33,2,FALSE),0)*X52</f>
        <v>1.2288038407846706</v>
      </c>
      <c r="AU52" s="23">
        <f t="shared" si="0"/>
        <v>326.82585840933245</v>
      </c>
    </row>
    <row r="53" spans="1:47" x14ac:dyDescent="0.2">
      <c r="A53" s="2">
        <v>1998</v>
      </c>
      <c r="B53" s="2">
        <v>1</v>
      </c>
      <c r="C53" s="3">
        <v>363.25</v>
      </c>
      <c r="D53" s="2">
        <v>305</v>
      </c>
      <c r="E53" s="2">
        <v>343</v>
      </c>
      <c r="F53" s="2">
        <v>363.25</v>
      </c>
      <c r="G53" s="2">
        <v>324</v>
      </c>
      <c r="H53" s="2">
        <v>328.25</v>
      </c>
      <c r="I53" s="2">
        <v>313.75</v>
      </c>
      <c r="J53" s="2">
        <v>402</v>
      </c>
      <c r="K53" s="2">
        <v>392.5</v>
      </c>
      <c r="L53" s="2">
        <v>328.25</v>
      </c>
      <c r="M53" s="2">
        <v>317</v>
      </c>
      <c r="N53" s="2">
        <v>366.25</v>
      </c>
      <c r="O53" s="2">
        <v>343.75</v>
      </c>
      <c r="P53" s="2">
        <v>402</v>
      </c>
      <c r="Q53" s="2">
        <v>366.75</v>
      </c>
      <c r="R53" s="2">
        <v>364</v>
      </c>
      <c r="S53" s="2">
        <v>356.75</v>
      </c>
      <c r="T53" s="2">
        <v>349.25</v>
      </c>
      <c r="U53" s="2">
        <v>196</v>
      </c>
      <c r="V53" s="2">
        <v>370.5</v>
      </c>
      <c r="W53" s="2">
        <v>306.75</v>
      </c>
      <c r="X53" s="2">
        <v>369.5</v>
      </c>
      <c r="Y53" s="22">
        <f>IFERROR(VLOOKUP(Y$1,Weights!$H$3:$I$33,2,FALSE),0)*C53</f>
        <v>0</v>
      </c>
      <c r="Z53" s="22">
        <f>IFERROR(VLOOKUP(Z$1,Weights!$H$3:$I$33,2,FALSE),0)*D53</f>
        <v>1.3694469613838787</v>
      </c>
      <c r="AA53" s="22">
        <f>IFERROR(VLOOKUP(AA$1,Weights!$H$3:$I$33,2,FALSE),0)*E53</f>
        <v>1.540066582802198</v>
      </c>
      <c r="AB53" s="22">
        <f>IFERROR(VLOOKUP(AB$1,Weights!$H$3:$I$33,2,FALSE),0)*F53</f>
        <v>1.108335991285738</v>
      </c>
      <c r="AC53" s="22">
        <f>IFERROR(VLOOKUP(AC$1,Weights!$H$3:$I$33,2,FALSE),0)*G53</f>
        <v>38.397912055849503</v>
      </c>
      <c r="AD53" s="22">
        <f>IFERROR(VLOOKUP(AD$1,Weights!$H$3:$I$33,2,FALSE),0)*H53</f>
        <v>0.70439329852680677</v>
      </c>
      <c r="AE53" s="22">
        <f>IFERROR(VLOOKUP(AE$1,Weights!$H$3:$I$33,2,FALSE),0)*I53</f>
        <v>30.334977691346673</v>
      </c>
      <c r="AF53" s="22">
        <f>IFERROR(VLOOKUP(AF$1,Weights!$H$3:$I$33,2,FALSE),0)*J53</f>
        <v>3.7848530101846101</v>
      </c>
      <c r="AG53" s="22">
        <f>IFERROR(VLOOKUP(AG$1,Weights!$H$3:$I$33,2,FALSE),0)*K53</f>
        <v>4.0293752486220544</v>
      </c>
      <c r="AH53" s="22">
        <f>IFERROR(VLOOKUP(AH$1,Weights!$H$3:$I$33,2,FALSE),0)*L53</f>
        <v>2.7186128678552808</v>
      </c>
      <c r="AI53" s="22">
        <f>IFERROR(VLOOKUP(AI$1,Weights!$H$3:$I$33,2,FALSE),0)*M53</f>
        <v>0</v>
      </c>
      <c r="AJ53" s="22">
        <f>IFERROR(VLOOKUP(AJ$1,Weights!$H$3:$I$33,2,FALSE),0)*N53</f>
        <v>0</v>
      </c>
      <c r="AK53" s="22">
        <f>IFERROR(VLOOKUP(AK$1,Weights!$H$3:$I$33,2,FALSE),0)*O53</f>
        <v>146.9110511364772</v>
      </c>
      <c r="AL53" s="22">
        <f>IFERROR(VLOOKUP(AL$1,Weights!$H$3:$I$33,2,FALSE),0)*P53</f>
        <v>0.4849019015362071</v>
      </c>
      <c r="AM53" s="22">
        <f>IFERROR(VLOOKUP(AM$1,Weights!$H$3:$I$33,2,FALSE),0)*Q53</f>
        <v>5.5673332841509175</v>
      </c>
      <c r="AN53" s="22">
        <f>IFERROR(VLOOKUP(AN$1,Weights!$H$3:$I$33,2,FALSE),0)*R53</f>
        <v>1.4427676277164143</v>
      </c>
      <c r="AO53" s="22">
        <f>IFERROR(VLOOKUP(AO$1,Weights!$H$3:$I$33,2,FALSE),0)*S53</f>
        <v>0</v>
      </c>
      <c r="AP53" s="22">
        <f>IFERROR(VLOOKUP(AP$1,Weights!$H$3:$I$33,2,FALSE),0)*T53</f>
        <v>104.79596621179667</v>
      </c>
      <c r="AQ53" s="22">
        <f>IFERROR(VLOOKUP(AQ$1,Weights!$H$3:$I$33,2,FALSE),0)*U53</f>
        <v>12.197040072305892</v>
      </c>
      <c r="AR53" s="22">
        <f>IFERROR(VLOOKUP(AR$1,Weights!$H$3:$I$33,2,FALSE),0)*V53</f>
        <v>12.984860033933977</v>
      </c>
      <c r="AS53" s="22">
        <f>IFERROR(VLOOKUP(AS$1,Weights!$H$3:$I$33,2,FALSE),0)*W53</f>
        <v>3.9020104126977238</v>
      </c>
      <c r="AT53" s="22">
        <f>IFERROR(VLOOKUP(AT$1,Weights!$H$3:$I$33,2,FALSE),0)*X53</f>
        <v>1.252532466675685</v>
      </c>
      <c r="AU53" s="23">
        <f t="shared" si="0"/>
        <v>333.67376802720486</v>
      </c>
    </row>
    <row r="54" spans="1:47" x14ac:dyDescent="0.2">
      <c r="A54" s="2">
        <v>1999</v>
      </c>
      <c r="B54" s="2">
        <v>1</v>
      </c>
      <c r="C54" s="3">
        <v>373</v>
      </c>
      <c r="D54" s="2">
        <v>311</v>
      </c>
      <c r="E54" s="2">
        <v>350.5</v>
      </c>
      <c r="F54" s="2">
        <v>368.5</v>
      </c>
      <c r="G54" s="2">
        <v>326.75</v>
      </c>
      <c r="H54" s="2">
        <v>335.25</v>
      </c>
      <c r="I54" s="2">
        <v>316.5</v>
      </c>
      <c r="J54" s="2">
        <v>405.5</v>
      </c>
      <c r="K54" s="2">
        <v>399.5</v>
      </c>
      <c r="L54" s="2">
        <v>335.25</v>
      </c>
      <c r="M54" s="2">
        <v>322</v>
      </c>
      <c r="N54" s="2">
        <v>377</v>
      </c>
      <c r="O54" s="2">
        <v>350.5</v>
      </c>
      <c r="P54" s="2">
        <v>405.5</v>
      </c>
      <c r="Q54" s="2">
        <v>373.75</v>
      </c>
      <c r="R54" s="2">
        <v>371</v>
      </c>
      <c r="S54" s="2">
        <v>366</v>
      </c>
      <c r="T54" s="2">
        <v>359</v>
      </c>
      <c r="U54" s="2">
        <v>190.75</v>
      </c>
      <c r="V54" s="2">
        <v>382.25</v>
      </c>
      <c r="W54" s="2">
        <v>305.5</v>
      </c>
      <c r="X54" s="2">
        <v>381.5</v>
      </c>
      <c r="Y54" s="22">
        <f>IFERROR(VLOOKUP(Y$1,Weights!$H$3:$I$33,2,FALSE),0)*C54</f>
        <v>0</v>
      </c>
      <c r="Z54" s="22">
        <f>IFERROR(VLOOKUP(Z$1,Weights!$H$3:$I$33,2,FALSE),0)*D54</f>
        <v>1.3963869016078239</v>
      </c>
      <c r="AA54" s="22">
        <f>IFERROR(VLOOKUP(AA$1,Weights!$H$3:$I$33,2,FALSE),0)*E54</f>
        <v>1.5737415080821295</v>
      </c>
      <c r="AB54" s="22">
        <f>IFERROR(VLOOKUP(AB$1,Weights!$H$3:$I$33,2,FALSE),0)*F54</f>
        <v>1.1243546119443757</v>
      </c>
      <c r="AC54" s="22">
        <f>IFERROR(VLOOKUP(AC$1,Weights!$H$3:$I$33,2,FALSE),0)*G54</f>
        <v>38.723820260027239</v>
      </c>
      <c r="AD54" s="22">
        <f>IFERROR(VLOOKUP(AD$1,Weights!$H$3:$I$33,2,FALSE),0)*H54</f>
        <v>0.71941463314885601</v>
      </c>
      <c r="AE54" s="22">
        <f>IFERROR(VLOOKUP(AE$1,Weights!$H$3:$I$33,2,FALSE),0)*I54</f>
        <v>30.600861957964053</v>
      </c>
      <c r="AF54" s="22">
        <f>IFERROR(VLOOKUP(AF$1,Weights!$H$3:$I$33,2,FALSE),0)*J54</f>
        <v>3.817805710522038</v>
      </c>
      <c r="AG54" s="22">
        <f>IFERROR(VLOOKUP(AG$1,Weights!$H$3:$I$33,2,FALSE),0)*K54</f>
        <v>4.1012367180242313</v>
      </c>
      <c r="AH54" s="22">
        <f>IFERROR(VLOOKUP(AH$1,Weights!$H$3:$I$33,2,FALSE),0)*L54</f>
        <v>2.7765878566595061</v>
      </c>
      <c r="AI54" s="22">
        <f>IFERROR(VLOOKUP(AI$1,Weights!$H$3:$I$33,2,FALSE),0)*M54</f>
        <v>0</v>
      </c>
      <c r="AJ54" s="22">
        <f>IFERROR(VLOOKUP(AJ$1,Weights!$H$3:$I$33,2,FALSE),0)*N54</f>
        <v>0</v>
      </c>
      <c r="AK54" s="22">
        <f>IFERROR(VLOOKUP(AK$1,Weights!$H$3:$I$33,2,FALSE),0)*O54</f>
        <v>149.7958499587935</v>
      </c>
      <c r="AL54" s="22">
        <f>IFERROR(VLOOKUP(AL$1,Weights!$H$3:$I$33,2,FALSE),0)*P54</f>
        <v>0.48912368426102482</v>
      </c>
      <c r="AM54" s="22">
        <f>IFERROR(VLOOKUP(AM$1,Weights!$H$3:$I$33,2,FALSE),0)*Q54</f>
        <v>5.6735945874612286</v>
      </c>
      <c r="AN54" s="22">
        <f>IFERROR(VLOOKUP(AN$1,Weights!$H$3:$I$33,2,FALSE),0)*R54</f>
        <v>1.4705131590186531</v>
      </c>
      <c r="AO54" s="22">
        <f>IFERROR(VLOOKUP(AO$1,Weights!$H$3:$I$33,2,FALSE),0)*S54</f>
        <v>0</v>
      </c>
      <c r="AP54" s="22">
        <f>IFERROR(VLOOKUP(AP$1,Weights!$H$3:$I$33,2,FALSE),0)*T54</f>
        <v>107.721551524796</v>
      </c>
      <c r="AQ54" s="22">
        <f>IFERROR(VLOOKUP(AQ$1,Weights!$H$3:$I$33,2,FALSE),0)*U54</f>
        <v>11.8703336417977</v>
      </c>
      <c r="AR54" s="22">
        <f>IFERROR(VLOOKUP(AR$1,Weights!$H$3:$I$33,2,FALSE),0)*V54</f>
        <v>13.396660588316498</v>
      </c>
      <c r="AS54" s="22">
        <f>IFERROR(VLOOKUP(AS$1,Weights!$H$3:$I$33,2,FALSE),0)*W54</f>
        <v>3.886109799769045</v>
      </c>
      <c r="AT54" s="22">
        <f>IFERROR(VLOOKUP(AT$1,Weights!$H$3:$I$33,2,FALSE),0)*X54</f>
        <v>1.2932101110602809</v>
      </c>
      <c r="AU54" s="23">
        <f t="shared" si="0"/>
        <v>340.22227274838195</v>
      </c>
    </row>
    <row r="55" spans="1:47" x14ac:dyDescent="0.2">
      <c r="A55" s="2">
        <v>2000</v>
      </c>
      <c r="B55" s="2">
        <v>1</v>
      </c>
      <c r="C55" s="3">
        <v>390.5</v>
      </c>
      <c r="D55" s="2">
        <v>322.5</v>
      </c>
      <c r="E55" s="2">
        <v>373.25</v>
      </c>
      <c r="F55" s="2">
        <v>376.75</v>
      </c>
      <c r="G55" s="2">
        <v>333</v>
      </c>
      <c r="H55" s="2">
        <v>345.75</v>
      </c>
      <c r="I55" s="2">
        <v>322</v>
      </c>
      <c r="J55" s="2">
        <v>413</v>
      </c>
      <c r="K55" s="2">
        <v>414.75</v>
      </c>
      <c r="L55" s="2">
        <v>345.75</v>
      </c>
      <c r="M55" s="2">
        <v>330</v>
      </c>
      <c r="N55" s="2">
        <v>396</v>
      </c>
      <c r="O55" s="2">
        <v>358</v>
      </c>
      <c r="P55" s="2">
        <v>413</v>
      </c>
      <c r="Q55" s="2">
        <v>387</v>
      </c>
      <c r="R55" s="2">
        <v>384.25</v>
      </c>
      <c r="S55" s="2">
        <v>381</v>
      </c>
      <c r="T55" s="2">
        <v>371</v>
      </c>
      <c r="U55" s="2">
        <v>201.75</v>
      </c>
      <c r="V55" s="2">
        <v>403</v>
      </c>
      <c r="W55" s="2">
        <v>305.25</v>
      </c>
      <c r="X55" s="2">
        <v>401</v>
      </c>
      <c r="Y55" s="22">
        <f>IFERROR(VLOOKUP(Y$1,Weights!$H$3:$I$33,2,FALSE),0)*C55</f>
        <v>0</v>
      </c>
      <c r="Z55" s="22">
        <f>IFERROR(VLOOKUP(Z$1,Weights!$H$3:$I$33,2,FALSE),0)*D55</f>
        <v>1.448021787037052</v>
      </c>
      <c r="AA55" s="22">
        <f>IFERROR(VLOOKUP(AA$1,Weights!$H$3:$I$33,2,FALSE),0)*E55</f>
        <v>1.6758887814312549</v>
      </c>
      <c r="AB55" s="22">
        <f>IFERROR(VLOOKUP(AB$1,Weights!$H$3:$I$33,2,FALSE),0)*F55</f>
        <v>1.1495267301222349</v>
      </c>
      <c r="AC55" s="22">
        <f>IFERROR(VLOOKUP(AC$1,Weights!$H$3:$I$33,2,FALSE),0)*G55</f>
        <v>39.464520724067548</v>
      </c>
      <c r="AD55" s="22">
        <f>IFERROR(VLOOKUP(AD$1,Weights!$H$3:$I$33,2,FALSE),0)*H55</f>
        <v>0.74194663508192982</v>
      </c>
      <c r="AE55" s="22">
        <f>IFERROR(VLOOKUP(AE$1,Weights!$H$3:$I$33,2,FALSE),0)*I55</f>
        <v>31.132630491198814</v>
      </c>
      <c r="AF55" s="22">
        <f>IFERROR(VLOOKUP(AF$1,Weights!$H$3:$I$33,2,FALSE),0)*J55</f>
        <v>3.888418639816527</v>
      </c>
      <c r="AG55" s="22">
        <f>IFERROR(VLOOKUP(AG$1,Weights!$H$3:$I$33,2,FALSE),0)*K55</f>
        <v>4.2577920620789733</v>
      </c>
      <c r="AH55" s="22">
        <f>IFERROR(VLOOKUP(AH$1,Weights!$H$3:$I$33,2,FALSE),0)*L55</f>
        <v>2.8635503398658444</v>
      </c>
      <c r="AI55" s="22">
        <f>IFERROR(VLOOKUP(AI$1,Weights!$H$3:$I$33,2,FALSE),0)*M55</f>
        <v>0</v>
      </c>
      <c r="AJ55" s="22">
        <f>IFERROR(VLOOKUP(AJ$1,Weights!$H$3:$I$33,2,FALSE),0)*N55</f>
        <v>0</v>
      </c>
      <c r="AK55" s="22">
        <f>IFERROR(VLOOKUP(AK$1,Weights!$H$3:$I$33,2,FALSE),0)*O55</f>
        <v>153.00118198358936</v>
      </c>
      <c r="AL55" s="22">
        <f>IFERROR(VLOOKUP(AL$1,Weights!$H$3:$I$33,2,FALSE),0)*P55</f>
        <v>0.49817036152849137</v>
      </c>
      <c r="AM55" s="22">
        <f>IFERROR(VLOOKUP(AM$1,Weights!$H$3:$I$33,2,FALSE),0)*Q55</f>
        <v>5.8747320544414592</v>
      </c>
      <c r="AN55" s="22">
        <f>IFERROR(VLOOKUP(AN$1,Weights!$H$3:$I$33,2,FALSE),0)*R55</f>
        <v>1.5230314861264622</v>
      </c>
      <c r="AO55" s="22">
        <f>IFERROR(VLOOKUP(AO$1,Weights!$H$3:$I$33,2,FALSE),0)*S55</f>
        <v>0</v>
      </c>
      <c r="AP55" s="22">
        <f>IFERROR(VLOOKUP(AP$1,Weights!$H$3:$I$33,2,FALSE),0)*T55</f>
        <v>111.32227191002595</v>
      </c>
      <c r="AQ55" s="22">
        <f>IFERROR(VLOOKUP(AQ$1,Weights!$H$3:$I$33,2,FALSE),0)*U55</f>
        <v>12.554861400957725</v>
      </c>
      <c r="AR55" s="22">
        <f>IFERROR(VLOOKUP(AR$1,Weights!$H$3:$I$33,2,FALSE),0)*V55</f>
        <v>14.123882843928186</v>
      </c>
      <c r="AS55" s="22">
        <f>IFERROR(VLOOKUP(AS$1,Weights!$H$3:$I$33,2,FALSE),0)*W55</f>
        <v>3.8829296771833093</v>
      </c>
      <c r="AT55" s="22">
        <f>IFERROR(VLOOKUP(AT$1,Weights!$H$3:$I$33,2,FALSE),0)*X55</f>
        <v>1.3593112831852494</v>
      </c>
      <c r="AU55" s="23">
        <f t="shared" si="0"/>
        <v>349.73619318336472</v>
      </c>
    </row>
    <row r="56" spans="1:47" x14ac:dyDescent="0.2">
      <c r="A56" s="2">
        <v>2001</v>
      </c>
      <c r="B56" s="2">
        <v>1</v>
      </c>
      <c r="C56" s="3">
        <v>400.25</v>
      </c>
      <c r="D56" s="2">
        <v>334.75</v>
      </c>
      <c r="E56" s="2">
        <v>391.5</v>
      </c>
      <c r="F56" s="2">
        <v>387.25</v>
      </c>
      <c r="G56" s="2">
        <v>338.25</v>
      </c>
      <c r="H56" s="2">
        <v>358.25</v>
      </c>
      <c r="I56" s="2">
        <v>326</v>
      </c>
      <c r="J56" s="2">
        <v>421</v>
      </c>
      <c r="K56" s="2">
        <v>420</v>
      </c>
      <c r="L56" s="2">
        <v>358.25</v>
      </c>
      <c r="M56" s="2">
        <v>338.75</v>
      </c>
      <c r="N56" s="2">
        <v>404.5</v>
      </c>
      <c r="O56" s="2">
        <v>366.75</v>
      </c>
      <c r="P56" s="2">
        <v>421</v>
      </c>
      <c r="Q56" s="2">
        <v>394.75</v>
      </c>
      <c r="R56" s="2">
        <v>391.75</v>
      </c>
      <c r="S56" s="2">
        <v>390.25</v>
      </c>
      <c r="T56" s="2">
        <v>384.25</v>
      </c>
      <c r="U56" s="2">
        <v>209.25</v>
      </c>
      <c r="V56" s="2">
        <v>413</v>
      </c>
      <c r="W56" s="2">
        <v>311.75</v>
      </c>
      <c r="X56" s="2">
        <v>412</v>
      </c>
      <c r="Y56" s="22">
        <f>IFERROR(VLOOKUP(Y$1,Weights!$H$3:$I$33,2,FALSE),0)*C56</f>
        <v>0</v>
      </c>
      <c r="Z56" s="22">
        <f>IFERROR(VLOOKUP(Z$1,Weights!$H$3:$I$33,2,FALSE),0)*D56</f>
        <v>1.5030241649942735</v>
      </c>
      <c r="AA56" s="22">
        <f>IFERROR(VLOOKUP(AA$1,Weights!$H$3:$I$33,2,FALSE),0)*E56</f>
        <v>1.7578310996124213</v>
      </c>
      <c r="AB56" s="22">
        <f>IFERROR(VLOOKUP(AB$1,Weights!$H$3:$I$33,2,FALSE),0)*F56</f>
        <v>1.1815639714395101</v>
      </c>
      <c r="AC56" s="22">
        <f>IFERROR(VLOOKUP(AC$1,Weights!$H$3:$I$33,2,FALSE),0)*G56</f>
        <v>40.086709113861403</v>
      </c>
      <c r="AD56" s="22">
        <f>IFERROR(VLOOKUP(AD$1,Weights!$H$3:$I$33,2,FALSE),0)*H56</f>
        <v>0.76877044690701768</v>
      </c>
      <c r="AE56" s="22">
        <f>IFERROR(VLOOKUP(AE$1,Weights!$H$3:$I$33,2,FALSE),0)*I56</f>
        <v>31.519371242642279</v>
      </c>
      <c r="AF56" s="22">
        <f>IFERROR(VLOOKUP(AF$1,Weights!$H$3:$I$33,2,FALSE),0)*J56</f>
        <v>3.9637390977306488</v>
      </c>
      <c r="AG56" s="22">
        <f>IFERROR(VLOOKUP(AG$1,Weights!$H$3:$I$33,2,FALSE),0)*K56</f>
        <v>4.3116881641306062</v>
      </c>
      <c r="AH56" s="22">
        <f>IFERROR(VLOOKUP(AH$1,Weights!$H$3:$I$33,2,FALSE),0)*L56</f>
        <v>2.9670771055876752</v>
      </c>
      <c r="AI56" s="22">
        <f>IFERROR(VLOOKUP(AI$1,Weights!$H$3:$I$33,2,FALSE),0)*M56</f>
        <v>0</v>
      </c>
      <c r="AJ56" s="22">
        <f>IFERROR(VLOOKUP(AJ$1,Weights!$H$3:$I$33,2,FALSE),0)*N56</f>
        <v>0</v>
      </c>
      <c r="AK56" s="22">
        <f>IFERROR(VLOOKUP(AK$1,Weights!$H$3:$I$33,2,FALSE),0)*O56</f>
        <v>156.74073601251786</v>
      </c>
      <c r="AL56" s="22">
        <f>IFERROR(VLOOKUP(AL$1,Weights!$H$3:$I$33,2,FALSE),0)*P56</f>
        <v>0.50782015061378905</v>
      </c>
      <c r="AM56" s="22">
        <f>IFERROR(VLOOKUP(AM$1,Weights!$H$3:$I$33,2,FALSE),0)*Q56</f>
        <v>5.9923784973921599</v>
      </c>
      <c r="AN56" s="22">
        <f>IFERROR(VLOOKUP(AN$1,Weights!$H$3:$I$33,2,FALSE),0)*R56</f>
        <v>1.5527588410931465</v>
      </c>
      <c r="AO56" s="22">
        <f>IFERROR(VLOOKUP(AO$1,Weights!$H$3:$I$33,2,FALSE),0)*S56</f>
        <v>0</v>
      </c>
      <c r="AP56" s="22">
        <f>IFERROR(VLOOKUP(AP$1,Weights!$H$3:$I$33,2,FALSE),0)*T56</f>
        <v>115.29806733538402</v>
      </c>
      <c r="AQ56" s="22">
        <f>IFERROR(VLOOKUP(AQ$1,Weights!$H$3:$I$33,2,FALSE),0)*U56</f>
        <v>13.021584873112287</v>
      </c>
      <c r="AR56" s="22">
        <f>IFERROR(VLOOKUP(AR$1,Weights!$H$3:$I$33,2,FALSE),0)*V56</f>
        <v>14.474351400849482</v>
      </c>
      <c r="AS56" s="22">
        <f>IFERROR(VLOOKUP(AS$1,Weights!$H$3:$I$33,2,FALSE),0)*W56</f>
        <v>3.9656128644124378</v>
      </c>
      <c r="AT56" s="22">
        <f>IFERROR(VLOOKUP(AT$1,Weights!$H$3:$I$33,2,FALSE),0)*X56</f>
        <v>1.3965991238711291</v>
      </c>
      <c r="AU56" s="23">
        <f t="shared" si="0"/>
        <v>359.29254675998732</v>
      </c>
    </row>
    <row r="57" spans="1:47" x14ac:dyDescent="0.2">
      <c r="A57" s="2">
        <v>2002</v>
      </c>
      <c r="B57" s="2">
        <v>1</v>
      </c>
      <c r="C57" s="3">
        <v>407.5</v>
      </c>
      <c r="D57" s="2">
        <v>345.75</v>
      </c>
      <c r="E57" s="2">
        <v>403.25</v>
      </c>
      <c r="F57" s="2">
        <v>397.75</v>
      </c>
      <c r="G57" s="2">
        <v>343.25</v>
      </c>
      <c r="H57" s="2">
        <v>371.5</v>
      </c>
      <c r="I57" s="2">
        <v>330.75</v>
      </c>
      <c r="J57" s="2">
        <v>429.75</v>
      </c>
      <c r="K57" s="2">
        <v>424.5</v>
      </c>
      <c r="L57" s="2">
        <v>371.5</v>
      </c>
      <c r="M57" s="2">
        <v>357.25</v>
      </c>
      <c r="N57" s="2">
        <v>411</v>
      </c>
      <c r="O57" s="2">
        <v>374.25</v>
      </c>
      <c r="P57" s="2">
        <v>429.75</v>
      </c>
      <c r="Q57" s="2">
        <v>401.75</v>
      </c>
      <c r="R57" s="2">
        <v>398</v>
      </c>
      <c r="S57" s="2">
        <v>398.75</v>
      </c>
      <c r="T57" s="2">
        <v>395</v>
      </c>
      <c r="U57" s="2">
        <v>201.5</v>
      </c>
      <c r="V57" s="2">
        <v>419.75</v>
      </c>
      <c r="W57" s="2">
        <v>318.5</v>
      </c>
      <c r="X57" s="2">
        <v>419.75</v>
      </c>
      <c r="Y57" s="22">
        <f>IFERROR(VLOOKUP(Y$1,Weights!$H$3:$I$33,2,FALSE),0)*C57</f>
        <v>0</v>
      </c>
      <c r="Z57" s="22">
        <f>IFERROR(VLOOKUP(Z$1,Weights!$H$3:$I$33,2,FALSE),0)*D57</f>
        <v>1.5524140554048396</v>
      </c>
      <c r="AA57" s="22">
        <f>IFERROR(VLOOKUP(AA$1,Weights!$H$3:$I$33,2,FALSE),0)*E57</f>
        <v>1.8105884825509806</v>
      </c>
      <c r="AB57" s="22">
        <f>IFERROR(VLOOKUP(AB$1,Weights!$H$3:$I$33,2,FALSE),0)*F57</f>
        <v>1.2136012127567855</v>
      </c>
      <c r="AC57" s="22">
        <f>IFERROR(VLOOKUP(AC$1,Weights!$H$3:$I$33,2,FALSE),0)*G57</f>
        <v>40.679269485093648</v>
      </c>
      <c r="AD57" s="22">
        <f>IFERROR(VLOOKUP(AD$1,Weights!$H$3:$I$33,2,FALSE),0)*H57</f>
        <v>0.79720368744161074</v>
      </c>
      <c r="AE57" s="22">
        <f>IFERROR(VLOOKUP(AE$1,Weights!$H$3:$I$33,2,FALSE),0)*I57</f>
        <v>31.97862588498139</v>
      </c>
      <c r="AF57" s="22">
        <f>IFERROR(VLOOKUP(AF$1,Weights!$H$3:$I$33,2,FALSE),0)*J57</f>
        <v>4.0461208485742191</v>
      </c>
      <c r="AG57" s="22">
        <f>IFERROR(VLOOKUP(AG$1,Weights!$H$3:$I$33,2,FALSE),0)*K57</f>
        <v>4.3578848230320055</v>
      </c>
      <c r="AH57" s="22">
        <f>IFERROR(VLOOKUP(AH$1,Weights!$H$3:$I$33,2,FALSE),0)*L57</f>
        <v>3.0768154772528162</v>
      </c>
      <c r="AI57" s="22">
        <f>IFERROR(VLOOKUP(AI$1,Weights!$H$3:$I$33,2,FALSE),0)*M57</f>
        <v>0</v>
      </c>
      <c r="AJ57" s="22">
        <f>IFERROR(VLOOKUP(AJ$1,Weights!$H$3:$I$33,2,FALSE),0)*N57</f>
        <v>0</v>
      </c>
      <c r="AK57" s="22">
        <f>IFERROR(VLOOKUP(AK$1,Weights!$H$3:$I$33,2,FALSE),0)*O57</f>
        <v>159.94606803731372</v>
      </c>
      <c r="AL57" s="22">
        <f>IFERROR(VLOOKUP(AL$1,Weights!$H$3:$I$33,2,FALSE),0)*P57</f>
        <v>0.5183746074258333</v>
      </c>
      <c r="AM57" s="22">
        <f>IFERROR(VLOOKUP(AM$1,Weights!$H$3:$I$33,2,FALSE),0)*Q57</f>
        <v>6.0986398007024709</v>
      </c>
      <c r="AN57" s="22">
        <f>IFERROR(VLOOKUP(AN$1,Weights!$H$3:$I$33,2,FALSE),0)*R57</f>
        <v>1.5775316368987169</v>
      </c>
      <c r="AO57" s="22">
        <f>IFERROR(VLOOKUP(AO$1,Weights!$H$3:$I$33,2,FALSE),0)*S57</f>
        <v>0</v>
      </c>
      <c r="AP57" s="22">
        <f>IFERROR(VLOOKUP(AP$1,Weights!$H$3:$I$33,2,FALSE),0)*T57</f>
        <v>118.52371268048584</v>
      </c>
      <c r="AQ57" s="22">
        <f>IFERROR(VLOOKUP(AQ$1,Weights!$H$3:$I$33,2,FALSE),0)*U57</f>
        <v>12.539303951885906</v>
      </c>
      <c r="AR57" s="22">
        <f>IFERROR(VLOOKUP(AR$1,Weights!$H$3:$I$33,2,FALSE),0)*V57</f>
        <v>14.710917676771356</v>
      </c>
      <c r="AS57" s="22">
        <f>IFERROR(VLOOKUP(AS$1,Weights!$H$3:$I$33,2,FALSE),0)*W57</f>
        <v>4.051476174227302</v>
      </c>
      <c r="AT57" s="22">
        <f>IFERROR(VLOOKUP(AT$1,Weights!$H$3:$I$33,2,FALSE),0)*X57</f>
        <v>1.4228701025361807</v>
      </c>
      <c r="AU57" s="23">
        <f t="shared" si="0"/>
        <v>366.54064787126407</v>
      </c>
    </row>
    <row r="58" spans="1:47" x14ac:dyDescent="0.2">
      <c r="A58" s="2">
        <v>2003</v>
      </c>
      <c r="B58" s="2">
        <v>1</v>
      </c>
      <c r="C58" s="3">
        <v>419.75</v>
      </c>
      <c r="D58" s="2">
        <v>350.5</v>
      </c>
      <c r="E58" s="2">
        <v>401.75</v>
      </c>
      <c r="F58" s="2">
        <v>404</v>
      </c>
      <c r="G58" s="2">
        <v>348.5</v>
      </c>
      <c r="H58" s="2">
        <v>380.75</v>
      </c>
      <c r="I58" s="2">
        <v>335.25</v>
      </c>
      <c r="J58" s="2">
        <v>434</v>
      </c>
      <c r="K58" s="2">
        <v>417.75</v>
      </c>
      <c r="L58" s="2">
        <v>380.75</v>
      </c>
      <c r="M58" s="2">
        <v>364.5</v>
      </c>
      <c r="N58" s="2">
        <v>426.25</v>
      </c>
      <c r="O58" s="2">
        <v>380.75</v>
      </c>
      <c r="P58" s="2">
        <v>434</v>
      </c>
      <c r="Q58" s="2">
        <v>404.5</v>
      </c>
      <c r="R58" s="2">
        <v>400.75</v>
      </c>
      <c r="S58" s="2">
        <v>408.25</v>
      </c>
      <c r="T58" s="2">
        <v>402.5</v>
      </c>
      <c r="U58" s="2">
        <v>192.75</v>
      </c>
      <c r="V58" s="2">
        <v>438.25</v>
      </c>
      <c r="W58" s="2">
        <v>317.75</v>
      </c>
      <c r="X58" s="2">
        <v>437</v>
      </c>
      <c r="Y58" s="22">
        <f>IFERROR(VLOOKUP(Y$1,Weights!$H$3:$I$33,2,FALSE),0)*C58</f>
        <v>0</v>
      </c>
      <c r="Z58" s="22">
        <f>IFERROR(VLOOKUP(Z$1,Weights!$H$3:$I$33,2,FALSE),0)*D58</f>
        <v>1.5737415080821295</v>
      </c>
      <c r="AA58" s="22">
        <f>IFERROR(VLOOKUP(AA$1,Weights!$H$3:$I$33,2,FALSE),0)*E58</f>
        <v>1.8038534974949942</v>
      </c>
      <c r="AB58" s="22">
        <f>IFERROR(VLOOKUP(AB$1,Weights!$H$3:$I$33,2,FALSE),0)*F58</f>
        <v>1.2326709992551637</v>
      </c>
      <c r="AC58" s="22">
        <f>IFERROR(VLOOKUP(AC$1,Weights!$H$3:$I$33,2,FALSE),0)*G58</f>
        <v>41.301457874887511</v>
      </c>
      <c r="AD58" s="22">
        <f>IFERROR(VLOOKUP(AD$1,Weights!$H$3:$I$33,2,FALSE),0)*H58</f>
        <v>0.81705330819217581</v>
      </c>
      <c r="AE58" s="22">
        <f>IFERROR(VLOOKUP(AE$1,Weights!$H$3:$I$33,2,FALSE),0)*I58</f>
        <v>32.413709230355288</v>
      </c>
      <c r="AF58" s="22">
        <f>IFERROR(VLOOKUP(AF$1,Weights!$H$3:$I$33,2,FALSE),0)*J58</f>
        <v>4.0861348418410968</v>
      </c>
      <c r="AG58" s="22">
        <f>IFERROR(VLOOKUP(AG$1,Weights!$H$3:$I$33,2,FALSE),0)*K58</f>
        <v>4.2885898346799065</v>
      </c>
      <c r="AH58" s="22">
        <f>IFERROR(VLOOKUP(AH$1,Weights!$H$3:$I$33,2,FALSE),0)*L58</f>
        <v>3.1534252838869712</v>
      </c>
      <c r="AI58" s="22">
        <f>IFERROR(VLOOKUP(AI$1,Weights!$H$3:$I$33,2,FALSE),0)*M58</f>
        <v>0</v>
      </c>
      <c r="AJ58" s="22">
        <f>IFERROR(VLOOKUP(AJ$1,Weights!$H$3:$I$33,2,FALSE),0)*N58</f>
        <v>0</v>
      </c>
      <c r="AK58" s="22">
        <f>IFERROR(VLOOKUP(AK$1,Weights!$H$3:$I$33,2,FALSE),0)*O58</f>
        <v>162.72402245880349</v>
      </c>
      <c r="AL58" s="22">
        <f>IFERROR(VLOOKUP(AL$1,Weights!$H$3:$I$33,2,FALSE),0)*P58</f>
        <v>0.52350105787739765</v>
      </c>
      <c r="AM58" s="22">
        <f>IFERROR(VLOOKUP(AM$1,Weights!$H$3:$I$33,2,FALSE),0)*Q58</f>
        <v>6.1403853127172354</v>
      </c>
      <c r="AN58" s="22">
        <f>IFERROR(VLOOKUP(AN$1,Weights!$H$3:$I$33,2,FALSE),0)*R58</f>
        <v>1.5884316670531677</v>
      </c>
      <c r="AO58" s="22">
        <f>IFERROR(VLOOKUP(AO$1,Weights!$H$3:$I$33,2,FALSE),0)*S58</f>
        <v>0</v>
      </c>
      <c r="AP58" s="22">
        <f>IFERROR(VLOOKUP(AP$1,Weights!$H$3:$I$33,2,FALSE),0)*T58</f>
        <v>120.77416292125457</v>
      </c>
      <c r="AQ58" s="22">
        <f>IFERROR(VLOOKUP(AQ$1,Weights!$H$3:$I$33,2,FALSE),0)*U58</f>
        <v>11.994793234372249</v>
      </c>
      <c r="AR58" s="22">
        <f>IFERROR(VLOOKUP(AR$1,Weights!$H$3:$I$33,2,FALSE),0)*V58</f>
        <v>15.359284507075751</v>
      </c>
      <c r="AS58" s="22">
        <f>IFERROR(VLOOKUP(AS$1,Weights!$H$3:$I$33,2,FALSE),0)*W58</f>
        <v>4.0419358064700948</v>
      </c>
      <c r="AT58" s="22">
        <f>IFERROR(VLOOKUP(AT$1,Weights!$H$3:$I$33,2,FALSE),0)*X58</f>
        <v>1.4813442163390376</v>
      </c>
      <c r="AU58" s="23">
        <f t="shared" si="0"/>
        <v>372.3082421829622</v>
      </c>
    </row>
    <row r="59" spans="1:47" x14ac:dyDescent="0.2">
      <c r="A59" s="2">
        <v>2004</v>
      </c>
      <c r="B59" s="2">
        <v>1</v>
      </c>
      <c r="C59" s="3">
        <v>473.75</v>
      </c>
      <c r="D59" s="2">
        <v>391.5</v>
      </c>
      <c r="E59" s="2">
        <v>422</v>
      </c>
      <c r="F59" s="2">
        <v>441.5</v>
      </c>
      <c r="G59" s="2">
        <v>406.25</v>
      </c>
      <c r="H59" s="2">
        <v>404.5</v>
      </c>
      <c r="I59" s="2">
        <v>400.25</v>
      </c>
      <c r="J59" s="2">
        <v>458.25</v>
      </c>
      <c r="K59" s="2">
        <v>480.25</v>
      </c>
      <c r="L59" s="2">
        <v>404.5</v>
      </c>
      <c r="M59" s="2">
        <v>375.75</v>
      </c>
      <c r="N59" s="2">
        <v>505.5</v>
      </c>
      <c r="O59" s="2">
        <v>397</v>
      </c>
      <c r="P59" s="2">
        <v>458.25</v>
      </c>
      <c r="Q59" s="2">
        <v>467</v>
      </c>
      <c r="R59" s="2">
        <v>465.25</v>
      </c>
      <c r="S59" s="2">
        <v>447.25</v>
      </c>
      <c r="T59" s="2">
        <v>423.25</v>
      </c>
      <c r="U59" s="2">
        <v>182.75</v>
      </c>
      <c r="V59" s="2">
        <v>536.75</v>
      </c>
      <c r="W59" s="2">
        <v>322.75</v>
      </c>
      <c r="X59" s="2">
        <v>529.5</v>
      </c>
      <c r="Y59" s="22">
        <f>IFERROR(VLOOKUP(Y$1,Weights!$H$3:$I$33,2,FALSE),0)*C59</f>
        <v>0</v>
      </c>
      <c r="Z59" s="22">
        <f>IFERROR(VLOOKUP(Z$1,Weights!$H$3:$I$33,2,FALSE),0)*D59</f>
        <v>1.7578310996124213</v>
      </c>
      <c r="AA59" s="22">
        <f>IFERROR(VLOOKUP(AA$1,Weights!$H$3:$I$33,2,FALSE),0)*E59</f>
        <v>1.8947757957508091</v>
      </c>
      <c r="AB59" s="22">
        <f>IFERROR(VLOOKUP(AB$1,Weights!$H$3:$I$33,2,FALSE),0)*F59</f>
        <v>1.3470897182454324</v>
      </c>
      <c r="AC59" s="22">
        <f>IFERROR(VLOOKUP(AC$1,Weights!$H$3:$I$33,2,FALSE),0)*G59</f>
        <v>48.145530162619941</v>
      </c>
      <c r="AD59" s="22">
        <f>IFERROR(VLOOKUP(AD$1,Weights!$H$3:$I$33,2,FALSE),0)*H59</f>
        <v>0.86801855065984268</v>
      </c>
      <c r="AE59" s="22">
        <f>IFERROR(VLOOKUP(AE$1,Weights!$H$3:$I$33,2,FALSE),0)*I59</f>
        <v>38.698246441311568</v>
      </c>
      <c r="AF59" s="22">
        <f>IFERROR(VLOOKUP(AF$1,Weights!$H$3:$I$33,2,FALSE),0)*J59</f>
        <v>4.3144499798932774</v>
      </c>
      <c r="AG59" s="22">
        <f>IFERROR(VLOOKUP(AG$1,Weights!$H$3:$I$33,2,FALSE),0)*K59</f>
        <v>4.9302100971993417</v>
      </c>
      <c r="AH59" s="22">
        <f>IFERROR(VLOOKUP(AH$1,Weights!$H$3:$I$33,2,FALSE),0)*L59</f>
        <v>3.35012613875845</v>
      </c>
      <c r="AI59" s="22">
        <f>IFERROR(VLOOKUP(AI$1,Weights!$H$3:$I$33,2,FALSE),0)*M59</f>
        <v>0</v>
      </c>
      <c r="AJ59" s="22">
        <f>IFERROR(VLOOKUP(AJ$1,Weights!$H$3:$I$33,2,FALSE),0)*N59</f>
        <v>0</v>
      </c>
      <c r="AK59" s="22">
        <f>IFERROR(VLOOKUP(AK$1,Weights!$H$3:$I$33,2,FALSE),0)*O59</f>
        <v>169.66890851252785</v>
      </c>
      <c r="AL59" s="22">
        <f>IFERROR(VLOOKUP(AL$1,Weights!$H$3:$I$33,2,FALSE),0)*P59</f>
        <v>0.55275198104220624</v>
      </c>
      <c r="AM59" s="22">
        <f>IFERROR(VLOOKUP(AM$1,Weights!$H$3:$I$33,2,FALSE),0)*Q59</f>
        <v>7.0891469494164374</v>
      </c>
      <c r="AN59" s="22">
        <f>IFERROR(VLOOKUP(AN$1,Weights!$H$3:$I$33,2,FALSE),0)*R59</f>
        <v>1.8440869197666532</v>
      </c>
      <c r="AO59" s="22">
        <f>IFERROR(VLOOKUP(AO$1,Weights!$H$3:$I$33,2,FALSE),0)*S59</f>
        <v>0</v>
      </c>
      <c r="AP59" s="22">
        <f>IFERROR(VLOOKUP(AP$1,Weights!$H$3:$I$33,2,FALSE),0)*T59</f>
        <v>127.00040858738136</v>
      </c>
      <c r="AQ59" s="22">
        <f>IFERROR(VLOOKUP(AQ$1,Weights!$H$3:$I$33,2,FALSE),0)*U59</f>
        <v>11.372495271499499</v>
      </c>
      <c r="AR59" s="22">
        <f>IFERROR(VLOOKUP(AR$1,Weights!$H$3:$I$33,2,FALSE),0)*V59</f>
        <v>18.811399792750507</v>
      </c>
      <c r="AS59" s="22">
        <f>IFERROR(VLOOKUP(AS$1,Weights!$H$3:$I$33,2,FALSE),0)*W59</f>
        <v>4.1055382581848097</v>
      </c>
      <c r="AT59" s="22">
        <f>IFERROR(VLOOKUP(AT$1,Weights!$H$3:$I$33,2,FALSE),0)*X59</f>
        <v>1.7949010584702982</v>
      </c>
      <c r="AU59" s="23">
        <f t="shared" si="0"/>
        <v>397.57408170478919</v>
      </c>
    </row>
    <row r="60" spans="1:47" x14ac:dyDescent="0.2">
      <c r="A60" s="2">
        <v>2005</v>
      </c>
      <c r="B60" s="2">
        <v>1</v>
      </c>
      <c r="C60" s="3">
        <v>559.25</v>
      </c>
      <c r="D60" s="2">
        <v>422.75</v>
      </c>
      <c r="E60" s="2">
        <v>449.25</v>
      </c>
      <c r="F60" s="2">
        <v>463.75</v>
      </c>
      <c r="G60" s="2">
        <v>448.75</v>
      </c>
      <c r="H60" s="2">
        <v>423.25</v>
      </c>
      <c r="I60" s="2">
        <v>444.75</v>
      </c>
      <c r="J60" s="2">
        <v>502</v>
      </c>
      <c r="K60" s="2">
        <v>539.25</v>
      </c>
      <c r="L60" s="2">
        <v>423.25</v>
      </c>
      <c r="M60" s="2">
        <v>408</v>
      </c>
      <c r="N60" s="2">
        <v>599.75</v>
      </c>
      <c r="O60" s="2">
        <v>421.5</v>
      </c>
      <c r="P60" s="2">
        <v>502</v>
      </c>
      <c r="Q60" s="2">
        <v>524.25</v>
      </c>
      <c r="R60" s="2">
        <v>526.25</v>
      </c>
      <c r="S60" s="2">
        <v>492.25</v>
      </c>
      <c r="T60" s="2">
        <v>442.75</v>
      </c>
      <c r="U60" s="2">
        <v>185.25</v>
      </c>
      <c r="V60" s="2">
        <v>650.75</v>
      </c>
      <c r="W60" s="2">
        <v>339.5</v>
      </c>
      <c r="X60" s="2">
        <v>634.5</v>
      </c>
      <c r="Y60" s="22">
        <f>IFERROR(VLOOKUP(Y$1,Weights!$H$3:$I$33,2,FALSE),0)*C60</f>
        <v>0</v>
      </c>
      <c r="Z60" s="22">
        <f>IFERROR(VLOOKUP(Z$1,Weights!$H$3:$I$33,2,FALSE),0)*D60</f>
        <v>1.8981432882788023</v>
      </c>
      <c r="AA60" s="22">
        <f>IFERROR(VLOOKUP(AA$1,Weights!$H$3:$I$33,2,FALSE),0)*E60</f>
        <v>2.0171280242678935</v>
      </c>
      <c r="AB60" s="22">
        <f>IFERROR(VLOOKUP(AB$1,Weights!$H$3:$I$33,2,FALSE),0)*F60</f>
        <v>1.4149781581796588</v>
      </c>
      <c r="AC60" s="22">
        <f>IFERROR(VLOOKUP(AC$1,Weights!$H$3:$I$33,2,FALSE),0)*G60</f>
        <v>53.182293318094032</v>
      </c>
      <c r="AD60" s="22">
        <f>IFERROR(VLOOKUP(AD$1,Weights!$H$3:$I$33,2,FALSE),0)*H60</f>
        <v>0.90825426839747447</v>
      </c>
      <c r="AE60" s="22">
        <f>IFERROR(VLOOKUP(AE$1,Weights!$H$3:$I$33,2,FALSE),0)*I60</f>
        <v>43.000737301120104</v>
      </c>
      <c r="AF60" s="22">
        <f>IFERROR(VLOOKUP(AF$1,Weights!$H$3:$I$33,2,FALSE),0)*J60</f>
        <v>4.7263587341111295</v>
      </c>
      <c r="AG60" s="22">
        <f>IFERROR(VLOOKUP(AG$1,Weights!$H$3:$I$33,2,FALSE),0)*K60</f>
        <v>5.5358996250176888</v>
      </c>
      <c r="AH60" s="22">
        <f>IFERROR(VLOOKUP(AH$1,Weights!$H$3:$I$33,2,FALSE),0)*L60</f>
        <v>3.5054162873411965</v>
      </c>
      <c r="AI60" s="22">
        <f>IFERROR(VLOOKUP(AI$1,Weights!$H$3:$I$33,2,FALSE),0)*M60</f>
        <v>0</v>
      </c>
      <c r="AJ60" s="22">
        <f>IFERROR(VLOOKUP(AJ$1,Weights!$H$3:$I$33,2,FALSE),0)*N60</f>
        <v>0</v>
      </c>
      <c r="AK60" s="22">
        <f>IFERROR(VLOOKUP(AK$1,Weights!$H$3:$I$33,2,FALSE),0)*O60</f>
        <v>180.1396597935277</v>
      </c>
      <c r="AL60" s="22">
        <f>IFERROR(VLOOKUP(AL$1,Weights!$H$3:$I$33,2,FALSE),0)*P60</f>
        <v>0.60552426510242774</v>
      </c>
      <c r="AM60" s="22">
        <f>IFERROR(VLOOKUP(AM$1,Weights!$H$3:$I$33,2,FALSE),0)*Q60</f>
        <v>7.9582126086329064</v>
      </c>
      <c r="AN60" s="22">
        <f>IFERROR(VLOOKUP(AN$1,Weights!$H$3:$I$33,2,FALSE),0)*R60</f>
        <v>2.0858694068290196</v>
      </c>
      <c r="AO60" s="22">
        <f>IFERROR(VLOOKUP(AO$1,Weights!$H$3:$I$33,2,FALSE),0)*S60</f>
        <v>0</v>
      </c>
      <c r="AP60" s="22">
        <f>IFERROR(VLOOKUP(AP$1,Weights!$H$3:$I$33,2,FALSE),0)*T60</f>
        <v>132.85157921338003</v>
      </c>
      <c r="AQ60" s="22">
        <f>IFERROR(VLOOKUP(AQ$1,Weights!$H$3:$I$33,2,FALSE),0)*U60</f>
        <v>11.528069762217687</v>
      </c>
      <c r="AR60" s="22">
        <f>IFERROR(VLOOKUP(AR$1,Weights!$H$3:$I$33,2,FALSE),0)*V60</f>
        <v>22.806741341653268</v>
      </c>
      <c r="AS60" s="22">
        <f>IFERROR(VLOOKUP(AS$1,Weights!$H$3:$I$33,2,FALSE),0)*W60</f>
        <v>4.3186064714291028</v>
      </c>
      <c r="AT60" s="22">
        <f>IFERROR(VLOOKUP(AT$1,Weights!$H$3:$I$33,2,FALSE),0)*X60</f>
        <v>2.1508304468355131</v>
      </c>
      <c r="AU60" s="23">
        <f t="shared" si="0"/>
        <v>425.49437334004836</v>
      </c>
    </row>
    <row r="61" spans="1:47" x14ac:dyDescent="0.2">
      <c r="A61" s="2">
        <v>2006</v>
      </c>
      <c r="B61" s="2">
        <v>1</v>
      </c>
      <c r="C61" s="3">
        <v>582.5</v>
      </c>
      <c r="D61" s="2">
        <v>436.25</v>
      </c>
      <c r="E61" s="2">
        <v>471.5</v>
      </c>
      <c r="F61" s="2">
        <v>479</v>
      </c>
      <c r="G61" s="2">
        <v>467.5</v>
      </c>
      <c r="H61" s="2">
        <v>438.5</v>
      </c>
      <c r="I61" s="2">
        <v>464.5</v>
      </c>
      <c r="J61" s="2">
        <v>511.25</v>
      </c>
      <c r="K61" s="2">
        <v>563.75</v>
      </c>
      <c r="L61" s="2">
        <v>438.5</v>
      </c>
      <c r="M61" s="2">
        <v>443.5</v>
      </c>
      <c r="N61" s="2">
        <v>625.25</v>
      </c>
      <c r="O61" s="2">
        <v>443.25</v>
      </c>
      <c r="P61" s="2">
        <v>511.25</v>
      </c>
      <c r="Q61" s="2">
        <v>547</v>
      </c>
      <c r="R61" s="2">
        <v>548.25</v>
      </c>
      <c r="S61" s="2">
        <v>512</v>
      </c>
      <c r="T61" s="2">
        <v>463</v>
      </c>
      <c r="U61" s="2">
        <v>196.75</v>
      </c>
      <c r="V61" s="2">
        <v>679.5</v>
      </c>
      <c r="W61" s="2">
        <v>358.25</v>
      </c>
      <c r="X61" s="2">
        <v>662.5</v>
      </c>
      <c r="Y61" s="22">
        <f>IFERROR(VLOOKUP(Y$1,Weights!$H$3:$I$33,2,FALSE),0)*C61</f>
        <v>0</v>
      </c>
      <c r="Z61" s="22">
        <f>IFERROR(VLOOKUP(Z$1,Weights!$H$3:$I$33,2,FALSE),0)*D61</f>
        <v>1.958758153782679</v>
      </c>
      <c r="AA61" s="22">
        <f>IFERROR(VLOOKUP(AA$1,Weights!$H$3:$I$33,2,FALSE),0)*E61</f>
        <v>2.1170303025983568</v>
      </c>
      <c r="AB61" s="22">
        <f>IFERROR(VLOOKUP(AB$1,Weights!$H$3:$I$33,2,FALSE),0)*F61</f>
        <v>1.4615084372357015</v>
      </c>
      <c r="AC61" s="22">
        <f>IFERROR(VLOOKUP(AC$1,Weights!$H$3:$I$33,2,FALSE),0)*G61</f>
        <v>55.404394710214952</v>
      </c>
      <c r="AD61" s="22">
        <f>IFERROR(VLOOKUP(AD$1,Weights!$H$3:$I$33,2,FALSE),0)*H61</f>
        <v>0.94097931882408159</v>
      </c>
      <c r="AE61" s="22">
        <f>IFERROR(VLOOKUP(AE$1,Weights!$H$3:$I$33,2,FALSE),0)*I61</f>
        <v>44.910269761372206</v>
      </c>
      <c r="AF61" s="22">
        <f>IFERROR(VLOOKUP(AF$1,Weights!$H$3:$I$33,2,FALSE),0)*J61</f>
        <v>4.8134480135743329</v>
      </c>
      <c r="AG61" s="22">
        <f>IFERROR(VLOOKUP(AG$1,Weights!$H$3:$I$33,2,FALSE),0)*K61</f>
        <v>5.7874147679253074</v>
      </c>
      <c r="AH61" s="22">
        <f>IFERROR(VLOOKUP(AH$1,Weights!$H$3:$I$33,2,FALSE),0)*L61</f>
        <v>3.6317189415218301</v>
      </c>
      <c r="AI61" s="22">
        <f>IFERROR(VLOOKUP(AI$1,Weights!$H$3:$I$33,2,FALSE),0)*M61</f>
        <v>0</v>
      </c>
      <c r="AJ61" s="22">
        <f>IFERROR(VLOOKUP(AJ$1,Weights!$H$3:$I$33,2,FALSE),0)*N61</f>
        <v>0</v>
      </c>
      <c r="AK61" s="22">
        <f>IFERROR(VLOOKUP(AK$1,Weights!$H$3:$I$33,2,FALSE),0)*O61</f>
        <v>189.4351226654357</v>
      </c>
      <c r="AL61" s="22">
        <f>IFERROR(VLOOKUP(AL$1,Weights!$H$3:$I$33,2,FALSE),0)*P61</f>
        <v>0.61668183373230312</v>
      </c>
      <c r="AM61" s="22">
        <f>IFERROR(VLOOKUP(AM$1,Weights!$H$3:$I$33,2,FALSE),0)*Q61</f>
        <v>8.3035618443914156</v>
      </c>
      <c r="AN61" s="22">
        <f>IFERROR(VLOOKUP(AN$1,Weights!$H$3:$I$33,2,FALSE),0)*R61</f>
        <v>2.1730696480646268</v>
      </c>
      <c r="AO61" s="22">
        <f>IFERROR(VLOOKUP(AO$1,Weights!$H$3:$I$33,2,FALSE),0)*S61</f>
        <v>0</v>
      </c>
      <c r="AP61" s="22">
        <f>IFERROR(VLOOKUP(AP$1,Weights!$H$3:$I$33,2,FALSE),0)*T61</f>
        <v>138.92779486345557</v>
      </c>
      <c r="AQ61" s="22">
        <f>IFERROR(VLOOKUP(AQ$1,Weights!$H$3:$I$33,2,FALSE),0)*U61</f>
        <v>12.24371241952135</v>
      </c>
      <c r="AR61" s="22">
        <f>IFERROR(VLOOKUP(AR$1,Weights!$H$3:$I$33,2,FALSE),0)*V61</f>
        <v>23.81433844280199</v>
      </c>
      <c r="AS61" s="22">
        <f>IFERROR(VLOOKUP(AS$1,Weights!$H$3:$I$33,2,FALSE),0)*W61</f>
        <v>4.557115665359281</v>
      </c>
      <c r="AT61" s="22">
        <f>IFERROR(VLOOKUP(AT$1,Weights!$H$3:$I$33,2,FALSE),0)*X61</f>
        <v>2.2457449503995703</v>
      </c>
      <c r="AU61" s="23">
        <f t="shared" si="0"/>
        <v>445.90037580180581</v>
      </c>
    </row>
    <row r="62" spans="1:47" x14ac:dyDescent="0.2">
      <c r="A62" s="2">
        <v>2007</v>
      </c>
      <c r="B62" s="2">
        <v>1</v>
      </c>
      <c r="C62" s="3">
        <v>581</v>
      </c>
      <c r="D62" s="2">
        <v>456</v>
      </c>
      <c r="E62" s="2">
        <v>497.25</v>
      </c>
      <c r="F62" s="2">
        <v>439.75</v>
      </c>
      <c r="G62" s="2">
        <v>492.5</v>
      </c>
      <c r="H62" s="2">
        <v>469.75</v>
      </c>
      <c r="I62" s="2">
        <v>489</v>
      </c>
      <c r="J62" s="2">
        <v>536.25</v>
      </c>
      <c r="K62" s="2">
        <v>572.5</v>
      </c>
      <c r="L62" s="2">
        <v>469.75</v>
      </c>
      <c r="M62" s="2">
        <v>483.5</v>
      </c>
      <c r="N62" s="2">
        <v>614.75</v>
      </c>
      <c r="O62" s="2">
        <v>467.5</v>
      </c>
      <c r="P62" s="2">
        <v>536.25</v>
      </c>
      <c r="Q62" s="2">
        <v>553.25</v>
      </c>
      <c r="R62" s="2">
        <v>552</v>
      </c>
      <c r="S62" s="2">
        <v>525.75</v>
      </c>
      <c r="T62" s="2">
        <v>489.5</v>
      </c>
      <c r="U62" s="2">
        <v>227</v>
      </c>
      <c r="V62" s="2">
        <v>657.25</v>
      </c>
      <c r="W62" s="2">
        <v>379.5</v>
      </c>
      <c r="X62" s="2">
        <v>644.5</v>
      </c>
      <c r="Y62" s="22">
        <f>IFERROR(VLOOKUP(Y$1,Weights!$H$3:$I$33,2,FALSE),0)*C62</f>
        <v>0</v>
      </c>
      <c r="Z62" s="22">
        <f>IFERROR(VLOOKUP(Z$1,Weights!$H$3:$I$33,2,FALSE),0)*D62</f>
        <v>2.0474354570198319</v>
      </c>
      <c r="AA62" s="22">
        <f>IFERROR(VLOOKUP(AA$1,Weights!$H$3:$I$33,2,FALSE),0)*E62</f>
        <v>2.2326475460594546</v>
      </c>
      <c r="AB62" s="22">
        <f>IFERROR(VLOOKUP(AB$1,Weights!$H$3:$I$33,2,FALSE),0)*F62</f>
        <v>1.3417501780258867</v>
      </c>
      <c r="AC62" s="22">
        <f>IFERROR(VLOOKUP(AC$1,Weights!$H$3:$I$33,2,FALSE),0)*G62</f>
        <v>58.36719656637618</v>
      </c>
      <c r="AD62" s="22">
        <f>IFERROR(VLOOKUP(AD$1,Weights!$H$3:$I$33,2,FALSE),0)*H62</f>
        <v>1.0080388483868012</v>
      </c>
      <c r="AE62" s="22">
        <f>IFERROR(VLOOKUP(AE$1,Weights!$H$3:$I$33,2,FALSE),0)*I62</f>
        <v>47.279056863963419</v>
      </c>
      <c r="AF62" s="22">
        <f>IFERROR(VLOOKUP(AF$1,Weights!$H$3:$I$33,2,FALSE),0)*J62</f>
        <v>5.0488244445559634</v>
      </c>
      <c r="AG62" s="22">
        <f>IFERROR(VLOOKUP(AG$1,Weights!$H$3:$I$33,2,FALSE),0)*K62</f>
        <v>5.8772416046780283</v>
      </c>
      <c r="AH62" s="22">
        <f>IFERROR(VLOOKUP(AH$1,Weights!$H$3:$I$33,2,FALSE),0)*L62</f>
        <v>3.8905358558264074</v>
      </c>
      <c r="AI62" s="22">
        <f>IFERROR(VLOOKUP(AI$1,Weights!$H$3:$I$33,2,FALSE),0)*M62</f>
        <v>0</v>
      </c>
      <c r="AJ62" s="22">
        <f>IFERROR(VLOOKUP(AJ$1,Weights!$H$3:$I$33,2,FALSE),0)*N62</f>
        <v>0</v>
      </c>
      <c r="AK62" s="22">
        <f>IFERROR(VLOOKUP(AK$1,Weights!$H$3:$I$33,2,FALSE),0)*O62</f>
        <v>199.79902954560902</v>
      </c>
      <c r="AL62" s="22">
        <f>IFERROR(VLOOKUP(AL$1,Weights!$H$3:$I$33,2,FALSE),0)*P62</f>
        <v>0.64683742462385829</v>
      </c>
      <c r="AM62" s="22">
        <f>IFERROR(VLOOKUP(AM$1,Weights!$H$3:$I$33,2,FALSE),0)*Q62</f>
        <v>8.398438008061337</v>
      </c>
      <c r="AN62" s="22">
        <f>IFERROR(VLOOKUP(AN$1,Weights!$H$3:$I$33,2,FALSE),0)*R62</f>
        <v>2.1879333255479692</v>
      </c>
      <c r="AO62" s="22">
        <f>IFERROR(VLOOKUP(AO$1,Weights!$H$3:$I$33,2,FALSE),0)*S62</f>
        <v>0</v>
      </c>
      <c r="AP62" s="22">
        <f>IFERROR(VLOOKUP(AP$1,Weights!$H$3:$I$33,2,FALSE),0)*T62</f>
        <v>146.87938571417172</v>
      </c>
      <c r="AQ62" s="22">
        <f>IFERROR(VLOOKUP(AQ$1,Weights!$H$3:$I$33,2,FALSE),0)*U62</f>
        <v>14.126163757211417</v>
      </c>
      <c r="AR62" s="22">
        <f>IFERROR(VLOOKUP(AR$1,Weights!$H$3:$I$33,2,FALSE),0)*V62</f>
        <v>23.034545903652109</v>
      </c>
      <c r="AS62" s="22">
        <f>IFERROR(VLOOKUP(AS$1,Weights!$H$3:$I$33,2,FALSE),0)*W62</f>
        <v>4.8274260851468167</v>
      </c>
      <c r="AT62" s="22">
        <f>IFERROR(VLOOKUP(AT$1,Weights!$H$3:$I$33,2,FALSE),0)*X62</f>
        <v>2.1847284838226764</v>
      </c>
      <c r="AU62" s="23">
        <f t="shared" si="0"/>
        <v>468.66997754482315</v>
      </c>
    </row>
    <row r="63" spans="1:47" x14ac:dyDescent="0.2">
      <c r="A63" s="2">
        <v>2008</v>
      </c>
      <c r="B63" s="2">
        <v>1</v>
      </c>
      <c r="C63" s="3">
        <v>653.25</v>
      </c>
      <c r="D63" s="2">
        <v>486</v>
      </c>
      <c r="E63" s="2">
        <v>528.75</v>
      </c>
      <c r="F63" s="2">
        <v>451.5</v>
      </c>
      <c r="G63" s="2">
        <v>542</v>
      </c>
      <c r="H63" s="2">
        <v>500.5</v>
      </c>
      <c r="I63" s="2">
        <v>541</v>
      </c>
      <c r="J63" s="2">
        <v>578.75</v>
      </c>
      <c r="K63" s="2">
        <v>634</v>
      </c>
      <c r="L63" s="2">
        <v>500.5</v>
      </c>
      <c r="M63" s="2">
        <v>546.5</v>
      </c>
      <c r="N63" s="2">
        <v>700.25</v>
      </c>
      <c r="O63" s="2">
        <v>491.5</v>
      </c>
      <c r="P63" s="2">
        <v>578.75</v>
      </c>
      <c r="Q63" s="2">
        <v>612.75</v>
      </c>
      <c r="R63" s="2">
        <v>613.75</v>
      </c>
      <c r="S63" s="2">
        <v>576.25</v>
      </c>
      <c r="T63" s="2">
        <v>520.75</v>
      </c>
      <c r="U63" s="2">
        <v>250.5</v>
      </c>
      <c r="V63" s="2">
        <v>756.75</v>
      </c>
      <c r="W63" s="2">
        <v>395.75</v>
      </c>
      <c r="X63" s="2">
        <v>737.75</v>
      </c>
      <c r="Y63" s="22">
        <f>IFERROR(VLOOKUP(Y$1,Weights!$H$3:$I$33,2,FALSE),0)*C63</f>
        <v>0</v>
      </c>
      <c r="Z63" s="22">
        <f>IFERROR(VLOOKUP(Z$1,Weights!$H$3:$I$33,2,FALSE),0)*D63</f>
        <v>2.1821351581395576</v>
      </c>
      <c r="AA63" s="22">
        <f>IFERROR(VLOOKUP(AA$1,Weights!$H$3:$I$33,2,FALSE),0)*E63</f>
        <v>2.3740822322351667</v>
      </c>
      <c r="AB63" s="22">
        <f>IFERROR(VLOOKUP(AB$1,Weights!$H$3:$I$33,2,FALSE),0)*F63</f>
        <v>1.3776013766428374</v>
      </c>
      <c r="AC63" s="22">
        <f>IFERROR(VLOOKUP(AC$1,Weights!$H$3:$I$33,2,FALSE),0)*G63</f>
        <v>64.233544241575402</v>
      </c>
      <c r="AD63" s="22">
        <f>IFERROR(VLOOKUP(AD$1,Weights!$H$3:$I$33,2,FALSE),0)*H63</f>
        <v>1.0740254254765174</v>
      </c>
      <c r="AE63" s="22">
        <f>IFERROR(VLOOKUP(AE$1,Weights!$H$3:$I$33,2,FALSE),0)*I63</f>
        <v>52.306686632728443</v>
      </c>
      <c r="AF63" s="22">
        <f>IFERROR(VLOOKUP(AF$1,Weights!$H$3:$I$33,2,FALSE),0)*J63</f>
        <v>5.4489643772247343</v>
      </c>
      <c r="AG63" s="22">
        <f>IFERROR(VLOOKUP(AG$1,Weights!$H$3:$I$33,2,FALSE),0)*K63</f>
        <v>6.5085959429971529</v>
      </c>
      <c r="AH63" s="22">
        <f>IFERROR(VLOOKUP(AH$1,Weights!$H$3:$I$33,2,FALSE),0)*L63</f>
        <v>4.145211699502112</v>
      </c>
      <c r="AI63" s="22">
        <f>IFERROR(VLOOKUP(AI$1,Weights!$H$3:$I$33,2,FALSE),0)*M63</f>
        <v>0</v>
      </c>
      <c r="AJ63" s="22">
        <f>IFERROR(VLOOKUP(AJ$1,Weights!$H$3:$I$33,2,FALSE),0)*N63</f>
        <v>0</v>
      </c>
      <c r="AK63" s="22">
        <f>IFERROR(VLOOKUP(AK$1,Weights!$H$3:$I$33,2,FALSE),0)*O63</f>
        <v>210.05609202495577</v>
      </c>
      <c r="AL63" s="22">
        <f>IFERROR(VLOOKUP(AL$1,Weights!$H$3:$I$33,2,FALSE),0)*P63</f>
        <v>0.69810192913950209</v>
      </c>
      <c r="AM63" s="22">
        <f>IFERROR(VLOOKUP(AM$1,Weights!$H$3:$I$33,2,FALSE),0)*Q63</f>
        <v>9.3016590861989776</v>
      </c>
      <c r="AN63" s="22">
        <f>IFERROR(VLOOKUP(AN$1,Weights!$H$3:$I$33,2,FALSE),0)*R63</f>
        <v>2.4326885481070035</v>
      </c>
      <c r="AO63" s="22">
        <f>IFERROR(VLOOKUP(AO$1,Weights!$H$3:$I$33,2,FALSE),0)*S63</f>
        <v>0</v>
      </c>
      <c r="AP63" s="22">
        <f>IFERROR(VLOOKUP(AP$1,Weights!$H$3:$I$33,2,FALSE),0)*T63</f>
        <v>156.25626171737471</v>
      </c>
      <c r="AQ63" s="22">
        <f>IFERROR(VLOOKUP(AQ$1,Weights!$H$3:$I$33,2,FALSE),0)*U63</f>
        <v>15.588563969962379</v>
      </c>
      <c r="AR63" s="22">
        <f>IFERROR(VLOOKUP(AR$1,Weights!$H$3:$I$33,2,FALSE),0)*V63</f>
        <v>26.521708045018993</v>
      </c>
      <c r="AS63" s="22">
        <f>IFERROR(VLOOKUP(AS$1,Weights!$H$3:$I$33,2,FALSE),0)*W63</f>
        <v>5.0341340532196384</v>
      </c>
      <c r="AT63" s="22">
        <f>IFERROR(VLOOKUP(AT$1,Weights!$H$3:$I$33,2,FALSE),0)*X63</f>
        <v>2.5008276787279744</v>
      </c>
      <c r="AU63" s="23">
        <f t="shared" si="0"/>
        <v>501.52923120246413</v>
      </c>
    </row>
    <row r="64" spans="1:47" x14ac:dyDescent="0.2">
      <c r="A64" s="3">
        <v>2009</v>
      </c>
      <c r="B64" s="3">
        <v>1</v>
      </c>
      <c r="C64" s="3">
        <v>651.75</v>
      </c>
      <c r="D64" s="2">
        <v>510.25</v>
      </c>
      <c r="E64" s="2">
        <v>535</v>
      </c>
      <c r="F64" s="2">
        <v>464.5</v>
      </c>
      <c r="G64" s="2">
        <v>530.75</v>
      </c>
      <c r="H64" s="2">
        <v>499.75</v>
      </c>
      <c r="I64" s="2">
        <v>525</v>
      </c>
      <c r="J64" s="2">
        <v>592.25</v>
      </c>
      <c r="K64" s="2">
        <v>630</v>
      </c>
      <c r="L64" s="2">
        <v>499.75</v>
      </c>
      <c r="M64" s="2">
        <v>606.75</v>
      </c>
      <c r="N64" s="2">
        <v>691.5</v>
      </c>
      <c r="O64" s="2">
        <v>512</v>
      </c>
      <c r="P64" s="2">
        <v>592.25</v>
      </c>
      <c r="Q64" s="2">
        <v>607.25</v>
      </c>
      <c r="R64" s="2">
        <v>606.25</v>
      </c>
      <c r="S64" s="2">
        <v>590.5</v>
      </c>
      <c r="T64" s="2">
        <v>546.25</v>
      </c>
      <c r="U64" s="2">
        <v>255.5</v>
      </c>
      <c r="V64" s="2">
        <v>737.75</v>
      </c>
      <c r="W64" s="2">
        <v>404.5</v>
      </c>
      <c r="X64" s="2">
        <v>722.5</v>
      </c>
      <c r="Y64" s="22">
        <f>IFERROR(VLOOKUP(Y$1,Weights!$H$3:$I$33,2,FALSE),0)*C64</f>
        <v>0</v>
      </c>
      <c r="Z64" s="22">
        <f>IFERROR(VLOOKUP(Z$1,Weights!$H$3:$I$33,2,FALSE),0)*D64</f>
        <v>2.2910174165446691</v>
      </c>
      <c r="AA64" s="22">
        <f>IFERROR(VLOOKUP(AA$1,Weights!$H$3:$I$33,2,FALSE),0)*E64</f>
        <v>2.4021446699684428</v>
      </c>
      <c r="AB64" s="22">
        <f>IFERROR(VLOOKUP(AB$1,Weights!$H$3:$I$33,2,FALSE),0)*F64</f>
        <v>1.417266532559464</v>
      </c>
      <c r="AC64" s="22">
        <f>IFERROR(VLOOKUP(AC$1,Weights!$H$3:$I$33,2,FALSE),0)*G64</f>
        <v>62.900283406302854</v>
      </c>
      <c r="AD64" s="22">
        <f>IFERROR(VLOOKUP(AD$1,Weights!$H$3:$I$33,2,FALSE),0)*H64</f>
        <v>1.0724159967670122</v>
      </c>
      <c r="AE64" s="22">
        <f>IFERROR(VLOOKUP(AE$1,Weights!$H$3:$I$33,2,FALSE),0)*I64</f>
        <v>50.759723626954589</v>
      </c>
      <c r="AF64" s="22">
        <f>IFERROR(VLOOKUP(AF$1,Weights!$H$3:$I$33,2,FALSE),0)*J64</f>
        <v>5.5760676499548136</v>
      </c>
      <c r="AG64" s="22">
        <f>IFERROR(VLOOKUP(AG$1,Weights!$H$3:$I$33,2,FALSE),0)*K64</f>
        <v>6.4675322461959093</v>
      </c>
      <c r="AH64" s="22">
        <f>IFERROR(VLOOKUP(AH$1,Weights!$H$3:$I$33,2,FALSE),0)*L64</f>
        <v>4.1390000935588018</v>
      </c>
      <c r="AI64" s="22">
        <f>IFERROR(VLOOKUP(AI$1,Weights!$H$3:$I$33,2,FALSE),0)*M64</f>
        <v>0</v>
      </c>
      <c r="AJ64" s="22">
        <f>IFERROR(VLOOKUP(AJ$1,Weights!$H$3:$I$33,2,FALSE),0)*N64</f>
        <v>0</v>
      </c>
      <c r="AK64" s="22">
        <f>IFERROR(VLOOKUP(AK$1,Weights!$H$3:$I$33,2,FALSE),0)*O64</f>
        <v>218.81733289273114</v>
      </c>
      <c r="AL64" s="22">
        <f>IFERROR(VLOOKUP(AL$1,Weights!$H$3:$I$33,2,FALSE),0)*P64</f>
        <v>0.71438594822094192</v>
      </c>
      <c r="AM64" s="22">
        <f>IFERROR(VLOOKUP(AM$1,Weights!$H$3:$I$33,2,FALSE),0)*Q64</f>
        <v>9.2181680621694468</v>
      </c>
      <c r="AN64" s="22">
        <f>IFERROR(VLOOKUP(AN$1,Weights!$H$3:$I$33,2,FALSE),0)*R64</f>
        <v>2.4029611931403192</v>
      </c>
      <c r="AO64" s="22">
        <f>IFERROR(VLOOKUP(AO$1,Weights!$H$3:$I$33,2,FALSE),0)*S64</f>
        <v>0</v>
      </c>
      <c r="AP64" s="22">
        <f>IFERROR(VLOOKUP(AP$1,Weights!$H$3:$I$33,2,FALSE),0)*T64</f>
        <v>163.90779253598834</v>
      </c>
      <c r="AQ64" s="22">
        <f>IFERROR(VLOOKUP(AQ$1,Weights!$H$3:$I$33,2,FALSE),0)*U64</f>
        <v>15.899712951398753</v>
      </c>
      <c r="AR64" s="22">
        <f>IFERROR(VLOOKUP(AR$1,Weights!$H$3:$I$33,2,FALSE),0)*V64</f>
        <v>25.855817786868535</v>
      </c>
      <c r="AS64" s="22">
        <f>IFERROR(VLOOKUP(AS$1,Weights!$H$3:$I$33,2,FALSE),0)*W64</f>
        <v>5.1454383437203886</v>
      </c>
      <c r="AT64" s="22">
        <f>IFERROR(VLOOKUP(AT$1,Weights!$H$3:$I$33,2,FALSE),0)*X64</f>
        <v>2.4491331723225507</v>
      </c>
      <c r="AU64" s="23">
        <f t="shared" si="0"/>
        <v>516.18933007580756</v>
      </c>
    </row>
    <row r="65" spans="1:47" x14ac:dyDescent="0.2">
      <c r="A65" s="3">
        <v>2010</v>
      </c>
      <c r="B65" s="3">
        <v>1</v>
      </c>
      <c r="C65" s="3">
        <v>675</v>
      </c>
      <c r="D65" s="2">
        <v>525.5</v>
      </c>
      <c r="E65" s="2">
        <v>546</v>
      </c>
      <c r="F65" s="2">
        <v>473.75</v>
      </c>
      <c r="G65" s="2">
        <v>529</v>
      </c>
      <c r="H65" s="2">
        <v>517</v>
      </c>
      <c r="I65" s="2">
        <v>523.5</v>
      </c>
      <c r="J65" s="2">
        <v>605.5</v>
      </c>
      <c r="K65" s="2">
        <v>633.25</v>
      </c>
      <c r="L65" s="2">
        <v>517</v>
      </c>
      <c r="M65" s="2">
        <v>628</v>
      </c>
      <c r="N65" s="2">
        <v>718.25</v>
      </c>
      <c r="O65" s="2">
        <v>504.75</v>
      </c>
      <c r="P65" s="2">
        <v>605.5</v>
      </c>
      <c r="Q65" s="2">
        <v>616.5</v>
      </c>
      <c r="R65" s="2">
        <v>616</v>
      </c>
      <c r="S65" s="2">
        <v>609.5</v>
      </c>
      <c r="T65" s="2">
        <v>555.25</v>
      </c>
      <c r="U65" s="2">
        <v>253.25</v>
      </c>
      <c r="V65" s="2">
        <v>768.75</v>
      </c>
      <c r="W65" s="2">
        <v>414.75</v>
      </c>
      <c r="X65" s="2">
        <v>752.25</v>
      </c>
      <c r="Y65" s="22">
        <f>IFERROR(VLOOKUP(Y$1,Weights!$H$3:$I$33,2,FALSE),0)*C65</f>
        <v>0</v>
      </c>
      <c r="Z65" s="22">
        <f>IFERROR(VLOOKUP(Z$1,Weights!$H$3:$I$33,2,FALSE),0)*D65</f>
        <v>2.3594897646138633</v>
      </c>
      <c r="AA65" s="22">
        <f>IFERROR(VLOOKUP(AA$1,Weights!$H$3:$I$33,2,FALSE),0)*E65</f>
        <v>2.4515345603790091</v>
      </c>
      <c r="AB65" s="22">
        <f>IFERROR(VLOOKUP(AB$1,Weights!$H$3:$I$33,2,FALSE),0)*F65</f>
        <v>1.4454898165770638</v>
      </c>
      <c r="AC65" s="22">
        <f>IFERROR(VLOOKUP(AC$1,Weights!$H$3:$I$33,2,FALSE),0)*G65</f>
        <v>62.692887276371572</v>
      </c>
      <c r="AD65" s="22">
        <f>IFERROR(VLOOKUP(AD$1,Weights!$H$3:$I$33,2,FALSE),0)*H65</f>
        <v>1.1094328570856333</v>
      </c>
      <c r="AE65" s="22">
        <f>IFERROR(VLOOKUP(AE$1,Weights!$H$3:$I$33,2,FALSE),0)*I65</f>
        <v>50.61469584516329</v>
      </c>
      <c r="AF65" s="22">
        <f>IFERROR(VLOOKUP(AF$1,Weights!$H$3:$I$33,2,FALSE),0)*J65</f>
        <v>5.7008171583750782</v>
      </c>
      <c r="AG65" s="22">
        <f>IFERROR(VLOOKUP(AG$1,Weights!$H$3:$I$33,2,FALSE),0)*K65</f>
        <v>6.5008964998469194</v>
      </c>
      <c r="AH65" s="22">
        <f>IFERROR(VLOOKUP(AH$1,Weights!$H$3:$I$33,2,FALSE),0)*L65</f>
        <v>4.2818670302549284</v>
      </c>
      <c r="AI65" s="22">
        <f>IFERROR(VLOOKUP(AI$1,Weights!$H$3:$I$33,2,FALSE),0)*M65</f>
        <v>0</v>
      </c>
      <c r="AJ65" s="22">
        <f>IFERROR(VLOOKUP(AJ$1,Weights!$H$3:$I$33,2,FALSE),0)*N65</f>
        <v>0</v>
      </c>
      <c r="AK65" s="22">
        <f>IFERROR(VLOOKUP(AK$1,Weights!$H$3:$I$33,2,FALSE),0)*O65</f>
        <v>215.71884526876181</v>
      </c>
      <c r="AL65" s="22">
        <f>IFERROR(VLOOKUP(AL$1,Weights!$H$3:$I$33,2,FALSE),0)*P65</f>
        <v>0.73036841139346609</v>
      </c>
      <c r="AM65" s="22">
        <f>IFERROR(VLOOKUP(AM$1,Weights!$H$3:$I$33,2,FALSE),0)*Q65</f>
        <v>9.3585847844009287</v>
      </c>
      <c r="AN65" s="22">
        <f>IFERROR(VLOOKUP(AN$1,Weights!$H$3:$I$33,2,FALSE),0)*R65</f>
        <v>2.441606754597009</v>
      </c>
      <c r="AO65" s="22">
        <f>IFERROR(VLOOKUP(AO$1,Weights!$H$3:$I$33,2,FALSE),0)*S65</f>
        <v>0</v>
      </c>
      <c r="AP65" s="22">
        <f>IFERROR(VLOOKUP(AP$1,Weights!$H$3:$I$33,2,FALSE),0)*T65</f>
        <v>166.6083328249108</v>
      </c>
      <c r="AQ65" s="22">
        <f>IFERROR(VLOOKUP(AQ$1,Weights!$H$3:$I$33,2,FALSE),0)*U65</f>
        <v>15.759695909752384</v>
      </c>
      <c r="AR65" s="22">
        <f>IFERROR(VLOOKUP(AR$1,Weights!$H$3:$I$33,2,FALSE),0)*V65</f>
        <v>26.942270313324549</v>
      </c>
      <c r="AS65" s="22">
        <f>IFERROR(VLOOKUP(AS$1,Weights!$H$3:$I$33,2,FALSE),0)*W65</f>
        <v>5.2758233697355532</v>
      </c>
      <c r="AT65" s="22">
        <f>IFERROR(VLOOKUP(AT$1,Weights!$H$3:$I$33,2,FALSE),0)*X65</f>
        <v>2.5499798323593614</v>
      </c>
      <c r="AU65" s="23">
        <f t="shared" si="0"/>
        <v>517.44421883903522</v>
      </c>
    </row>
    <row r="66" spans="1:47" x14ac:dyDescent="0.2">
      <c r="A66" s="3">
        <v>2011</v>
      </c>
      <c r="B66" s="3">
        <v>1</v>
      </c>
      <c r="C66" s="3">
        <v>735.75</v>
      </c>
      <c r="D66" s="2">
        <v>576.25</v>
      </c>
      <c r="E66" s="2">
        <v>570.5</v>
      </c>
      <c r="F66" s="2">
        <v>483</v>
      </c>
      <c r="G66" s="2">
        <v>562</v>
      </c>
      <c r="H66" s="2">
        <v>531.25</v>
      </c>
      <c r="I66" s="2">
        <v>555.5</v>
      </c>
      <c r="J66" s="2">
        <v>633.5</v>
      </c>
      <c r="K66" s="2">
        <v>696.25</v>
      </c>
      <c r="L66" s="2">
        <v>531.25</v>
      </c>
      <c r="M66" s="2">
        <v>633.75</v>
      </c>
      <c r="N66" s="2">
        <v>793.5</v>
      </c>
      <c r="O66" s="2">
        <v>521.75</v>
      </c>
      <c r="P66" s="2">
        <v>633.5</v>
      </c>
      <c r="Q66" s="2">
        <v>695.25</v>
      </c>
      <c r="R66" s="2">
        <v>695</v>
      </c>
      <c r="S66" s="2">
        <v>648.25</v>
      </c>
      <c r="T66" s="2">
        <v>576.25</v>
      </c>
      <c r="U66" s="2">
        <v>256.25</v>
      </c>
      <c r="V66" s="2">
        <v>859.75</v>
      </c>
      <c r="W66" s="2">
        <v>429.25</v>
      </c>
      <c r="X66" s="2">
        <v>837.75</v>
      </c>
      <c r="Y66" s="22">
        <f>IFERROR(VLOOKUP(Y$1,Weights!$H$3:$I$33,2,FALSE),0)*C66</f>
        <v>0</v>
      </c>
      <c r="Z66" s="22">
        <f>IFERROR(VLOOKUP(Z$1,Weights!$H$3:$I$33,2,FALSE),0)*D66</f>
        <v>2.5873567590080659</v>
      </c>
      <c r="AA66" s="22">
        <f>IFERROR(VLOOKUP(AA$1,Weights!$H$3:$I$33,2,FALSE),0)*E66</f>
        <v>2.5615393162934517</v>
      </c>
      <c r="AB66" s="22">
        <f>IFERROR(VLOOKUP(AB$1,Weights!$H$3:$I$33,2,FALSE),0)*F66</f>
        <v>1.4737131005946633</v>
      </c>
      <c r="AC66" s="22">
        <f>IFERROR(VLOOKUP(AC$1,Weights!$H$3:$I$33,2,FALSE),0)*G66</f>
        <v>66.603785726504384</v>
      </c>
      <c r="AD66" s="22">
        <f>IFERROR(VLOOKUP(AD$1,Weights!$H$3:$I$33,2,FALSE),0)*H66</f>
        <v>1.1400120025662335</v>
      </c>
      <c r="AE66" s="22">
        <f>IFERROR(VLOOKUP(AE$1,Weights!$H$3:$I$33,2,FALSE),0)*I66</f>
        <v>53.708621856710998</v>
      </c>
      <c r="AF66" s="22">
        <f>IFERROR(VLOOKUP(AF$1,Weights!$H$3:$I$33,2,FALSE),0)*J66</f>
        <v>5.9644387610745033</v>
      </c>
      <c r="AG66" s="22">
        <f>IFERROR(VLOOKUP(AG$1,Weights!$H$3:$I$33,2,FALSE),0)*K66</f>
        <v>7.1476497244665103</v>
      </c>
      <c r="AH66" s="22">
        <f>IFERROR(VLOOKUP(AH$1,Weights!$H$3:$I$33,2,FALSE),0)*L66</f>
        <v>4.3998875431778162</v>
      </c>
      <c r="AI66" s="22">
        <f>IFERROR(VLOOKUP(AI$1,Weights!$H$3:$I$33,2,FALSE),0)*M66</f>
        <v>0</v>
      </c>
      <c r="AJ66" s="22">
        <f>IFERROR(VLOOKUP(AJ$1,Weights!$H$3:$I$33,2,FALSE),0)*N66</f>
        <v>0</v>
      </c>
      <c r="AK66" s="22">
        <f>IFERROR(VLOOKUP(AK$1,Weights!$H$3:$I$33,2,FALSE),0)*O66</f>
        <v>222.98426452496577</v>
      </c>
      <c r="AL66" s="22">
        <f>IFERROR(VLOOKUP(AL$1,Weights!$H$3:$I$33,2,FALSE),0)*P66</f>
        <v>0.7641426731920079</v>
      </c>
      <c r="AM66" s="22">
        <f>IFERROR(VLOOKUP(AM$1,Weights!$H$3:$I$33,2,FALSE),0)*Q66</f>
        <v>10.554024446641924</v>
      </c>
      <c r="AN66" s="22">
        <f>IFERROR(VLOOKUP(AN$1,Weights!$H$3:$I$33,2,FALSE),0)*R66</f>
        <v>2.7547348935794176</v>
      </c>
      <c r="AO66" s="22">
        <f>IFERROR(VLOOKUP(AO$1,Weights!$H$3:$I$33,2,FALSE),0)*S66</f>
        <v>0</v>
      </c>
      <c r="AP66" s="22">
        <f>IFERROR(VLOOKUP(AP$1,Weights!$H$3:$I$33,2,FALSE),0)*T66</f>
        <v>172.90959349906322</v>
      </c>
      <c r="AQ66" s="22">
        <f>IFERROR(VLOOKUP(AQ$1,Weights!$H$3:$I$33,2,FALSE),0)*U66</f>
        <v>15.94638529861421</v>
      </c>
      <c r="AR66" s="22">
        <f>IFERROR(VLOOKUP(AR$1,Weights!$H$3:$I$33,2,FALSE),0)*V66</f>
        <v>30.131534181308332</v>
      </c>
      <c r="AS66" s="22">
        <f>IFERROR(VLOOKUP(AS$1,Weights!$H$3:$I$33,2,FALSE),0)*W66</f>
        <v>5.4602704797082247</v>
      </c>
      <c r="AT66" s="22">
        <f>IFERROR(VLOOKUP(AT$1,Weights!$H$3:$I$33,2,FALSE),0)*X66</f>
        <v>2.839808048599608</v>
      </c>
      <c r="AU66" s="23">
        <f t="shared" si="0"/>
        <v>540.75352907191416</v>
      </c>
    </row>
    <row r="67" spans="1:47" x14ac:dyDescent="0.2">
      <c r="A67" s="3">
        <v>2012</v>
      </c>
      <c r="B67" s="3">
        <v>1</v>
      </c>
      <c r="C67" s="3">
        <v>787.5</v>
      </c>
      <c r="D67" s="2">
        <v>611</v>
      </c>
      <c r="E67" s="2">
        <v>587.25</v>
      </c>
      <c r="F67" s="2">
        <v>494</v>
      </c>
      <c r="G67" s="2">
        <v>590.25</v>
      </c>
      <c r="H67" s="2">
        <v>539.75</v>
      </c>
      <c r="I67" s="2">
        <v>586</v>
      </c>
      <c r="J67" s="2">
        <v>655</v>
      </c>
      <c r="K67" s="2">
        <v>736</v>
      </c>
      <c r="L67" s="2">
        <v>539.75</v>
      </c>
      <c r="M67" s="2">
        <v>710.75</v>
      </c>
      <c r="N67" s="2">
        <v>856.5</v>
      </c>
      <c r="O67" s="2">
        <v>541</v>
      </c>
      <c r="P67" s="2">
        <v>655</v>
      </c>
      <c r="Q67" s="2">
        <v>731.5</v>
      </c>
      <c r="R67" s="2">
        <v>734</v>
      </c>
      <c r="S67" s="2">
        <v>681</v>
      </c>
      <c r="T67" s="2">
        <v>591.75</v>
      </c>
      <c r="U67" s="2">
        <v>268.5</v>
      </c>
      <c r="V67" s="2">
        <v>934.25</v>
      </c>
      <c r="W67" s="2">
        <v>437.75</v>
      </c>
      <c r="X67" s="2">
        <v>906.25</v>
      </c>
      <c r="Y67" s="22">
        <f>IFERROR(VLOOKUP(Y$1,Weights!$H$3:$I$33,2,FALSE),0)*C67</f>
        <v>0</v>
      </c>
      <c r="Z67" s="22">
        <f>IFERROR(VLOOKUP(Z$1,Weights!$H$3:$I$33,2,FALSE),0)*D67</f>
        <v>2.7433839128050814</v>
      </c>
      <c r="AA67" s="22">
        <f>IFERROR(VLOOKUP(AA$1,Weights!$H$3:$I$33,2,FALSE),0)*E67</f>
        <v>2.6367466494186322</v>
      </c>
      <c r="AB67" s="22">
        <f>IFERROR(VLOOKUP(AB$1,Weights!$H$3:$I$33,2,FALSE),0)*F67</f>
        <v>1.5072759248318088</v>
      </c>
      <c r="AC67" s="22">
        <f>IFERROR(VLOOKUP(AC$1,Weights!$H$3:$I$33,2,FALSE),0)*G67</f>
        <v>69.951751823966575</v>
      </c>
      <c r="AD67" s="22">
        <f>IFERROR(VLOOKUP(AD$1,Weights!$H$3:$I$33,2,FALSE),0)*H67</f>
        <v>1.1582521946072932</v>
      </c>
      <c r="AE67" s="22">
        <f>IFERROR(VLOOKUP(AE$1,Weights!$H$3:$I$33,2,FALSE),0)*I67</f>
        <v>56.657520086467407</v>
      </c>
      <c r="AF67" s="22">
        <f>IFERROR(VLOOKUP(AF$1,Weights!$H$3:$I$33,2,FALSE),0)*J67</f>
        <v>6.1668624917187049</v>
      </c>
      <c r="AG67" s="22">
        <f>IFERROR(VLOOKUP(AG$1,Weights!$H$3:$I$33,2,FALSE),0)*K67</f>
        <v>7.5557202114288717</v>
      </c>
      <c r="AH67" s="22">
        <f>IFERROR(VLOOKUP(AH$1,Weights!$H$3:$I$33,2,FALSE),0)*L67</f>
        <v>4.4702857438686605</v>
      </c>
      <c r="AI67" s="22">
        <f>IFERROR(VLOOKUP(AI$1,Weights!$H$3:$I$33,2,FALSE),0)*M67</f>
        <v>0</v>
      </c>
      <c r="AJ67" s="22">
        <f>IFERROR(VLOOKUP(AJ$1,Weights!$H$3:$I$33,2,FALSE),0)*N67</f>
        <v>0</v>
      </c>
      <c r="AK67" s="22">
        <f>IFERROR(VLOOKUP(AK$1,Weights!$H$3:$I$33,2,FALSE),0)*O67</f>
        <v>231.21128338860851</v>
      </c>
      <c r="AL67" s="22">
        <f>IFERROR(VLOOKUP(AL$1,Weights!$H$3:$I$33,2,FALSE),0)*P67</f>
        <v>0.79007648135874531</v>
      </c>
      <c r="AM67" s="22">
        <f>IFERROR(VLOOKUP(AM$1,Weights!$H$3:$I$33,2,FALSE),0)*Q67</f>
        <v>11.10430619592746</v>
      </c>
      <c r="AN67" s="22">
        <f>IFERROR(VLOOKUP(AN$1,Weights!$H$3:$I$33,2,FALSE),0)*R67</f>
        <v>2.9093171394061761</v>
      </c>
      <c r="AO67" s="22">
        <f>IFERROR(VLOOKUP(AO$1,Weights!$H$3:$I$33,2,FALSE),0)*S67</f>
        <v>0</v>
      </c>
      <c r="AP67" s="22">
        <f>IFERROR(VLOOKUP(AP$1,Weights!$H$3:$I$33,2,FALSE),0)*T67</f>
        <v>177.56052399665191</v>
      </c>
      <c r="AQ67" s="22">
        <f>IFERROR(VLOOKUP(AQ$1,Weights!$H$3:$I$33,2,FALSE),0)*U67</f>
        <v>16.708700303133327</v>
      </c>
      <c r="AR67" s="22">
        <f>IFERROR(VLOOKUP(AR$1,Weights!$H$3:$I$33,2,FALSE),0)*V67</f>
        <v>32.742524930371978</v>
      </c>
      <c r="AS67" s="22">
        <f>IFERROR(VLOOKUP(AS$1,Weights!$H$3:$I$33,2,FALSE),0)*W67</f>
        <v>5.5683946476232391</v>
      </c>
      <c r="AT67" s="22">
        <f>IFERROR(VLOOKUP(AT$1,Weights!$H$3:$I$33,2,FALSE),0)*X67</f>
        <v>3.0720096019616765</v>
      </c>
      <c r="AU67" s="23">
        <f t="shared" ref="AU67:AU130" si="1">SUM(AD67:AT67,AB67)+AVERAGE(Z67:AA67)</f>
        <v>561.87311861907756</v>
      </c>
    </row>
    <row r="68" spans="1:47" x14ac:dyDescent="0.2">
      <c r="A68" s="3">
        <v>2013</v>
      </c>
      <c r="B68" s="3">
        <v>1</v>
      </c>
      <c r="C68" s="3">
        <v>782</v>
      </c>
      <c r="D68" s="2">
        <v>618</v>
      </c>
      <c r="E68" s="2">
        <v>593.5</v>
      </c>
      <c r="F68" s="2">
        <v>503.25</v>
      </c>
      <c r="G68" s="2">
        <v>584</v>
      </c>
      <c r="H68" s="2">
        <v>545.5</v>
      </c>
      <c r="I68" s="2">
        <v>577.5</v>
      </c>
      <c r="J68" s="2">
        <v>663.75</v>
      </c>
      <c r="K68" s="2">
        <v>736.25</v>
      </c>
      <c r="L68" s="2">
        <v>545.5</v>
      </c>
      <c r="M68" s="2">
        <v>756.75</v>
      </c>
      <c r="N68" s="2">
        <v>846.25</v>
      </c>
      <c r="O68" s="2">
        <v>544.5</v>
      </c>
      <c r="P68" s="2">
        <v>663.75</v>
      </c>
      <c r="Q68" s="2">
        <v>720.5</v>
      </c>
      <c r="R68" s="2">
        <v>722.25</v>
      </c>
      <c r="S68" s="2">
        <v>681</v>
      </c>
      <c r="T68" s="2">
        <v>598</v>
      </c>
      <c r="U68" s="2">
        <v>289</v>
      </c>
      <c r="V68" s="2">
        <v>921.25</v>
      </c>
      <c r="W68" s="2">
        <v>445.75</v>
      </c>
      <c r="X68" s="2">
        <v>895.75</v>
      </c>
      <c r="Y68" s="22">
        <f>IFERROR(VLOOKUP(Y$1,Weights!$H$3:$I$33,2,FALSE),0)*C68</f>
        <v>0</v>
      </c>
      <c r="Z68" s="22">
        <f>IFERROR(VLOOKUP(Z$1,Weights!$H$3:$I$33,2,FALSE),0)*D68</f>
        <v>2.7748138430663509</v>
      </c>
      <c r="AA68" s="22">
        <f>IFERROR(VLOOKUP(AA$1,Weights!$H$3:$I$33,2,FALSE),0)*E68</f>
        <v>2.6648090871519083</v>
      </c>
      <c r="AB68" s="22">
        <f>IFERROR(VLOOKUP(AB$1,Weights!$H$3:$I$33,2,FALSE),0)*F68</f>
        <v>1.5354992088494086</v>
      </c>
      <c r="AC68" s="22">
        <f>IFERROR(VLOOKUP(AC$1,Weights!$H$3:$I$33,2,FALSE),0)*G68</f>
        <v>69.211051359926273</v>
      </c>
      <c r="AD68" s="22">
        <f>IFERROR(VLOOKUP(AD$1,Weights!$H$3:$I$33,2,FALSE),0)*H68</f>
        <v>1.1705911480468336</v>
      </c>
      <c r="AE68" s="22">
        <f>IFERROR(VLOOKUP(AE$1,Weights!$H$3:$I$33,2,FALSE),0)*I68</f>
        <v>55.835695989650048</v>
      </c>
      <c r="AF68" s="22">
        <f>IFERROR(VLOOKUP(AF$1,Weights!$H$3:$I$33,2,FALSE),0)*J68</f>
        <v>6.2492442425622761</v>
      </c>
      <c r="AG68" s="22">
        <f>IFERROR(VLOOKUP(AG$1,Weights!$H$3:$I$33,2,FALSE),0)*K68</f>
        <v>7.5582866924789496</v>
      </c>
      <c r="AH68" s="22">
        <f>IFERROR(VLOOKUP(AH$1,Weights!$H$3:$I$33,2,FALSE),0)*L68</f>
        <v>4.517908056100703</v>
      </c>
      <c r="AI68" s="22">
        <f>IFERROR(VLOOKUP(AI$1,Weights!$H$3:$I$33,2,FALSE),0)*M68</f>
        <v>0</v>
      </c>
      <c r="AJ68" s="22">
        <f>IFERROR(VLOOKUP(AJ$1,Weights!$H$3:$I$33,2,FALSE),0)*N68</f>
        <v>0</v>
      </c>
      <c r="AK68" s="22">
        <f>IFERROR(VLOOKUP(AK$1,Weights!$H$3:$I$33,2,FALSE),0)*O68</f>
        <v>232.70710500017989</v>
      </c>
      <c r="AL68" s="22">
        <f>IFERROR(VLOOKUP(AL$1,Weights!$H$3:$I$33,2,FALSE),0)*P68</f>
        <v>0.80063093817078967</v>
      </c>
      <c r="AM68" s="22">
        <f>IFERROR(VLOOKUP(AM$1,Weights!$H$3:$I$33,2,FALSE),0)*Q68</f>
        <v>10.9373241478684</v>
      </c>
      <c r="AN68" s="22">
        <f>IFERROR(VLOOKUP(AN$1,Weights!$H$3:$I$33,2,FALSE),0)*R68</f>
        <v>2.8627442832917041</v>
      </c>
      <c r="AO68" s="22">
        <f>IFERROR(VLOOKUP(AO$1,Weights!$H$3:$I$33,2,FALSE),0)*S68</f>
        <v>0</v>
      </c>
      <c r="AP68" s="22">
        <f>IFERROR(VLOOKUP(AP$1,Weights!$H$3:$I$33,2,FALSE),0)*T68</f>
        <v>179.43589919729251</v>
      </c>
      <c r="AQ68" s="22">
        <f>IFERROR(VLOOKUP(AQ$1,Weights!$H$3:$I$33,2,FALSE),0)*U68</f>
        <v>17.984411127022465</v>
      </c>
      <c r="AR68" s="22">
        <f>IFERROR(VLOOKUP(AR$1,Weights!$H$3:$I$33,2,FALSE),0)*V68</f>
        <v>32.286915806374296</v>
      </c>
      <c r="AS68" s="22">
        <f>IFERROR(VLOOKUP(AS$1,Weights!$H$3:$I$33,2,FALSE),0)*W68</f>
        <v>5.6701585703667821</v>
      </c>
      <c r="AT68" s="22">
        <f>IFERROR(VLOOKUP(AT$1,Weights!$H$3:$I$33,2,FALSE),0)*X68</f>
        <v>3.0364166631251552</v>
      </c>
      <c r="AU68" s="23">
        <f t="shared" si="1"/>
        <v>565.30864253648929</v>
      </c>
    </row>
    <row r="69" spans="1:47" x14ac:dyDescent="0.2">
      <c r="A69" s="3">
        <v>2014</v>
      </c>
      <c r="B69" s="3">
        <v>1</v>
      </c>
      <c r="C69" s="3">
        <v>791.75</v>
      </c>
      <c r="D69" s="2">
        <v>631.75</v>
      </c>
      <c r="E69" s="2">
        <v>606.5</v>
      </c>
      <c r="F69" s="2">
        <v>515</v>
      </c>
      <c r="G69" s="2">
        <v>617.75</v>
      </c>
      <c r="H69" s="2">
        <v>559.75</v>
      </c>
      <c r="I69" s="2">
        <v>615</v>
      </c>
      <c r="J69" s="2">
        <v>679.75</v>
      </c>
      <c r="K69" s="2">
        <v>757.5</v>
      </c>
      <c r="L69" s="2">
        <v>559.75</v>
      </c>
      <c r="M69" s="2">
        <v>816.25</v>
      </c>
      <c r="N69" s="2">
        <v>851.25</v>
      </c>
      <c r="O69" s="2">
        <v>550.5</v>
      </c>
      <c r="P69" s="2">
        <v>679.75</v>
      </c>
      <c r="Q69" s="2">
        <v>741.75</v>
      </c>
      <c r="R69" s="2">
        <v>741.5</v>
      </c>
      <c r="S69" s="2">
        <v>692.75</v>
      </c>
      <c r="T69" s="2">
        <v>612.75</v>
      </c>
      <c r="U69" s="2">
        <v>349.25</v>
      </c>
      <c r="V69" s="2">
        <v>925</v>
      </c>
      <c r="W69" s="2">
        <v>457.75</v>
      </c>
      <c r="X69" s="2">
        <v>901.5</v>
      </c>
      <c r="Y69" s="22">
        <f>IFERROR(VLOOKUP(Y$1,Weights!$H$3:$I$33,2,FALSE),0)*C69</f>
        <v>0</v>
      </c>
      <c r="Z69" s="22">
        <f>IFERROR(VLOOKUP(Z$1,Weights!$H$3:$I$33,2,FALSE),0)*D69</f>
        <v>2.8365512060795588</v>
      </c>
      <c r="AA69" s="22">
        <f>IFERROR(VLOOKUP(AA$1,Weights!$H$3:$I$33,2,FALSE),0)*E69</f>
        <v>2.7231789576371228</v>
      </c>
      <c r="AB69" s="22">
        <f>IFERROR(VLOOKUP(AB$1,Weights!$H$3:$I$33,2,FALSE),0)*F69</f>
        <v>1.5713504074663596</v>
      </c>
      <c r="AC69" s="22">
        <f>IFERROR(VLOOKUP(AC$1,Weights!$H$3:$I$33,2,FALSE),0)*G69</f>
        <v>73.210833865743922</v>
      </c>
      <c r="AD69" s="22">
        <f>IFERROR(VLOOKUP(AD$1,Weights!$H$3:$I$33,2,FALSE),0)*H69</f>
        <v>1.2011702935274338</v>
      </c>
      <c r="AE69" s="22">
        <f>IFERROR(VLOOKUP(AE$1,Weights!$H$3:$I$33,2,FALSE),0)*I69</f>
        <v>59.461390534432518</v>
      </c>
      <c r="AF69" s="22">
        <f>IFERROR(VLOOKUP(AF$1,Weights!$H$3:$I$33,2,FALSE),0)*J69</f>
        <v>6.3998851583905187</v>
      </c>
      <c r="AG69" s="22">
        <f>IFERROR(VLOOKUP(AG$1,Weights!$H$3:$I$33,2,FALSE),0)*K69</f>
        <v>7.7764375817355571</v>
      </c>
      <c r="AH69" s="22">
        <f>IFERROR(VLOOKUP(AH$1,Weights!$H$3:$I$33,2,FALSE),0)*L69</f>
        <v>4.6359285690235907</v>
      </c>
      <c r="AI69" s="22">
        <f>IFERROR(VLOOKUP(AI$1,Weights!$H$3:$I$33,2,FALSE),0)*M69</f>
        <v>0</v>
      </c>
      <c r="AJ69" s="22">
        <f>IFERROR(VLOOKUP(AJ$1,Weights!$H$3:$I$33,2,FALSE),0)*N69</f>
        <v>0</v>
      </c>
      <c r="AK69" s="22">
        <f>IFERROR(VLOOKUP(AK$1,Weights!$H$3:$I$33,2,FALSE),0)*O69</f>
        <v>235.2713706200166</v>
      </c>
      <c r="AL69" s="22">
        <f>IFERROR(VLOOKUP(AL$1,Weights!$H$3:$I$33,2,FALSE),0)*P69</f>
        <v>0.81993051634138503</v>
      </c>
      <c r="AM69" s="22">
        <f>IFERROR(VLOOKUP(AM$1,Weights!$H$3:$I$33,2,FALSE),0)*Q69</f>
        <v>11.25990310434613</v>
      </c>
      <c r="AN69" s="22">
        <f>IFERROR(VLOOKUP(AN$1,Weights!$H$3:$I$33,2,FALSE),0)*R69</f>
        <v>2.9390444943728604</v>
      </c>
      <c r="AO69" s="22">
        <f>IFERROR(VLOOKUP(AO$1,Weights!$H$3:$I$33,2,FALSE),0)*S69</f>
        <v>0</v>
      </c>
      <c r="AP69" s="22">
        <f>IFERROR(VLOOKUP(AP$1,Weights!$H$3:$I$33,2,FALSE),0)*T69</f>
        <v>183.86178467080433</v>
      </c>
      <c r="AQ69" s="22">
        <f>IFERROR(VLOOKUP(AQ$1,Weights!$H$3:$I$33,2,FALSE),0)*U69</f>
        <v>21.733756353330783</v>
      </c>
      <c r="AR69" s="22">
        <f>IFERROR(VLOOKUP(AR$1,Weights!$H$3:$I$33,2,FALSE),0)*V69</f>
        <v>32.41834151521978</v>
      </c>
      <c r="AS69" s="22">
        <f>IFERROR(VLOOKUP(AS$1,Weights!$H$3:$I$33,2,FALSE),0)*W69</f>
        <v>5.822804454482096</v>
      </c>
      <c r="AT69" s="22">
        <f>IFERROR(VLOOKUP(AT$1,Weights!$H$3:$I$33,2,FALSE),0)*X69</f>
        <v>3.055908034392774</v>
      </c>
      <c r="AU69" s="23">
        <f t="shared" si="1"/>
        <v>581.00887138974133</v>
      </c>
    </row>
    <row r="70" spans="1:47" x14ac:dyDescent="0.2">
      <c r="A70" s="3">
        <v>2015</v>
      </c>
      <c r="B70" s="3">
        <v>1</v>
      </c>
      <c r="C70" s="3">
        <v>783.25</v>
      </c>
      <c r="D70" s="2">
        <v>642.5</v>
      </c>
      <c r="E70" s="2">
        <v>626.5</v>
      </c>
      <c r="F70" s="2">
        <v>523</v>
      </c>
      <c r="G70" s="2">
        <v>612</v>
      </c>
      <c r="H70" s="2">
        <v>565</v>
      </c>
      <c r="I70" s="2">
        <v>606</v>
      </c>
      <c r="J70" s="2">
        <v>690.5</v>
      </c>
      <c r="K70" s="2">
        <v>752.5</v>
      </c>
      <c r="L70" s="2">
        <v>565</v>
      </c>
      <c r="M70" s="2">
        <v>806.75</v>
      </c>
      <c r="N70" s="2">
        <v>834</v>
      </c>
      <c r="O70" s="2">
        <v>558.75</v>
      </c>
      <c r="P70" s="2">
        <v>690.5</v>
      </c>
      <c r="Q70" s="2">
        <v>736.5</v>
      </c>
      <c r="R70" s="2">
        <v>734.25</v>
      </c>
      <c r="S70" s="2">
        <v>696.75</v>
      </c>
      <c r="T70" s="2">
        <v>626.25</v>
      </c>
      <c r="U70" s="2">
        <v>376</v>
      </c>
      <c r="V70" s="2">
        <v>898.25</v>
      </c>
      <c r="W70" s="2">
        <v>472</v>
      </c>
      <c r="X70" s="2">
        <v>878.75</v>
      </c>
      <c r="Y70" s="22">
        <f>IFERROR(VLOOKUP(Y$1,Weights!$H$3:$I$33,2,FALSE),0)*C70</f>
        <v>0</v>
      </c>
      <c r="Z70" s="22">
        <f>IFERROR(VLOOKUP(Z$1,Weights!$H$3:$I$33,2,FALSE),0)*D70</f>
        <v>2.8848185989807935</v>
      </c>
      <c r="AA70" s="22">
        <f>IFERROR(VLOOKUP(AA$1,Weights!$H$3:$I$33,2,FALSE),0)*E70</f>
        <v>2.8129787583836068</v>
      </c>
      <c r="AB70" s="22">
        <f>IFERROR(VLOOKUP(AB$1,Weights!$H$3:$I$33,2,FALSE),0)*F70</f>
        <v>1.5957597341842835</v>
      </c>
      <c r="AC70" s="22">
        <f>IFERROR(VLOOKUP(AC$1,Weights!$H$3:$I$33,2,FALSE),0)*G70</f>
        <v>72.52938943882684</v>
      </c>
      <c r="AD70" s="22">
        <f>IFERROR(VLOOKUP(AD$1,Weights!$H$3:$I$33,2,FALSE),0)*H70</f>
        <v>1.2124362944939706</v>
      </c>
      <c r="AE70" s="22">
        <f>IFERROR(VLOOKUP(AE$1,Weights!$H$3:$I$33,2,FALSE),0)*I70</f>
        <v>58.591223843684723</v>
      </c>
      <c r="AF70" s="22">
        <f>IFERROR(VLOOKUP(AF$1,Weights!$H$3:$I$33,2,FALSE),0)*J70</f>
        <v>6.50109702371262</v>
      </c>
      <c r="AG70" s="22">
        <f>IFERROR(VLOOKUP(AG$1,Weights!$H$3:$I$33,2,FALSE),0)*K70</f>
        <v>7.7251079607340021</v>
      </c>
      <c r="AH70" s="22">
        <f>IFERROR(VLOOKUP(AH$1,Weights!$H$3:$I$33,2,FALSE),0)*L70</f>
        <v>4.6794098106267592</v>
      </c>
      <c r="AI70" s="22">
        <f>IFERROR(VLOOKUP(AI$1,Weights!$H$3:$I$33,2,FALSE),0)*M70</f>
        <v>0</v>
      </c>
      <c r="AJ70" s="22">
        <f>IFERROR(VLOOKUP(AJ$1,Weights!$H$3:$I$33,2,FALSE),0)*N70</f>
        <v>0</v>
      </c>
      <c r="AK70" s="22">
        <f>IFERROR(VLOOKUP(AK$1,Weights!$H$3:$I$33,2,FALSE),0)*O70</f>
        <v>238.79723584729206</v>
      </c>
      <c r="AL70" s="22">
        <f>IFERROR(VLOOKUP(AL$1,Weights!$H$3:$I$33,2,FALSE),0)*P70</f>
        <v>0.83289742042475368</v>
      </c>
      <c r="AM70" s="22">
        <f>IFERROR(VLOOKUP(AM$1,Weights!$H$3:$I$33,2,FALSE),0)*Q70</f>
        <v>11.180207126863397</v>
      </c>
      <c r="AN70" s="22">
        <f>IFERROR(VLOOKUP(AN$1,Weights!$H$3:$I$33,2,FALSE),0)*R70</f>
        <v>2.910308051238399</v>
      </c>
      <c r="AO70" s="22">
        <f>IFERROR(VLOOKUP(AO$1,Weights!$H$3:$I$33,2,FALSE),0)*S70</f>
        <v>0</v>
      </c>
      <c r="AP70" s="22">
        <f>IFERROR(VLOOKUP(AP$1,Weights!$H$3:$I$33,2,FALSE),0)*T70</f>
        <v>187.912595104188</v>
      </c>
      <c r="AQ70" s="22">
        <f>IFERROR(VLOOKUP(AQ$1,Weights!$H$3:$I$33,2,FALSE),0)*U70</f>
        <v>23.398403404015387</v>
      </c>
      <c r="AR70" s="22">
        <f>IFERROR(VLOOKUP(AR$1,Weights!$H$3:$I$33,2,FALSE),0)*V70</f>
        <v>31.480838125455318</v>
      </c>
      <c r="AS70" s="22">
        <f>IFERROR(VLOOKUP(AS$1,Weights!$H$3:$I$33,2,FALSE),0)*W70</f>
        <v>6.0040714418690317</v>
      </c>
      <c r="AT70" s="22">
        <f>IFERROR(VLOOKUP(AT$1,Weights!$H$3:$I$33,2,FALSE),0)*X70</f>
        <v>2.9787900002469776</v>
      </c>
      <c r="AU70" s="23">
        <f t="shared" si="1"/>
        <v>588.64927986771193</v>
      </c>
    </row>
    <row r="71" spans="1:47" x14ac:dyDescent="0.2">
      <c r="A71" s="3">
        <v>2016</v>
      </c>
      <c r="B71" s="3">
        <v>1</v>
      </c>
      <c r="C71" s="3">
        <v>781</v>
      </c>
      <c r="D71" s="2">
        <v>659</v>
      </c>
      <c r="E71" s="2">
        <v>639.5</v>
      </c>
      <c r="F71" s="2">
        <v>527.25</v>
      </c>
      <c r="G71" s="2">
        <v>608.5</v>
      </c>
      <c r="H71" s="2">
        <v>574.25</v>
      </c>
      <c r="I71" s="2">
        <v>599.75</v>
      </c>
      <c r="J71" s="2">
        <v>700.25</v>
      </c>
      <c r="K71" s="2">
        <v>762.25</v>
      </c>
      <c r="L71" s="2">
        <v>574.25</v>
      </c>
      <c r="M71" s="2">
        <v>828.75</v>
      </c>
      <c r="N71" s="2">
        <v>825</v>
      </c>
      <c r="O71" s="2">
        <v>566.5</v>
      </c>
      <c r="P71" s="2">
        <v>700.25</v>
      </c>
      <c r="Q71" s="2">
        <v>741.75</v>
      </c>
      <c r="R71" s="2">
        <v>737.75</v>
      </c>
      <c r="S71" s="2">
        <v>701</v>
      </c>
      <c r="T71" s="2">
        <v>638.25</v>
      </c>
      <c r="U71" s="2">
        <v>401.5</v>
      </c>
      <c r="V71" s="2">
        <v>885.25</v>
      </c>
      <c r="W71" s="2">
        <v>482.5</v>
      </c>
      <c r="X71" s="2">
        <v>868.25</v>
      </c>
      <c r="Y71" s="22">
        <f>IFERROR(VLOOKUP(Y$1,Weights!$H$3:$I$33,2,FALSE),0)*C71</f>
        <v>0</v>
      </c>
      <c r="Z71" s="22">
        <f>IFERROR(VLOOKUP(Z$1,Weights!$H$3:$I$33,2,FALSE),0)*D71</f>
        <v>2.958903434596643</v>
      </c>
      <c r="AA71" s="22">
        <f>IFERROR(VLOOKUP(AA$1,Weights!$H$3:$I$33,2,FALSE),0)*E71</f>
        <v>2.8713486288688213</v>
      </c>
      <c r="AB71" s="22">
        <f>IFERROR(VLOOKUP(AB$1,Weights!$H$3:$I$33,2,FALSE),0)*F71</f>
        <v>1.6087271890031807</v>
      </c>
      <c r="AC71" s="22">
        <f>IFERROR(VLOOKUP(AC$1,Weights!$H$3:$I$33,2,FALSE),0)*G71</f>
        <v>72.114597178964274</v>
      </c>
      <c r="AD71" s="22">
        <f>IFERROR(VLOOKUP(AD$1,Weights!$H$3:$I$33,2,FALSE),0)*H71</f>
        <v>1.2322859152445356</v>
      </c>
      <c r="AE71" s="22">
        <f>IFERROR(VLOOKUP(AE$1,Weights!$H$3:$I$33,2,FALSE),0)*I71</f>
        <v>57.986941419554313</v>
      </c>
      <c r="AF71" s="22">
        <f>IFERROR(VLOOKUP(AF$1,Weights!$H$3:$I$33,2,FALSE),0)*J71</f>
        <v>6.5928938317954557</v>
      </c>
      <c r="AG71" s="22">
        <f>IFERROR(VLOOKUP(AG$1,Weights!$H$3:$I$33,2,FALSE),0)*K71</f>
        <v>7.8252007216870343</v>
      </c>
      <c r="AH71" s="22">
        <f>IFERROR(VLOOKUP(AH$1,Weights!$H$3:$I$33,2,FALSE),0)*L71</f>
        <v>4.7560196172609146</v>
      </c>
      <c r="AI71" s="22">
        <f>IFERROR(VLOOKUP(AI$1,Weights!$H$3:$I$33,2,FALSE),0)*M71</f>
        <v>0</v>
      </c>
      <c r="AJ71" s="22">
        <f>IFERROR(VLOOKUP(AJ$1,Weights!$H$3:$I$33,2,FALSE),0)*N71</f>
        <v>0</v>
      </c>
      <c r="AK71" s="22">
        <f>IFERROR(VLOOKUP(AK$1,Weights!$H$3:$I$33,2,FALSE),0)*O71</f>
        <v>242.10941227291443</v>
      </c>
      <c r="AL71" s="22">
        <f>IFERROR(VLOOKUP(AL$1,Weights!$H$3:$I$33,2,FALSE),0)*P71</f>
        <v>0.84465810087246018</v>
      </c>
      <c r="AM71" s="22">
        <f>IFERROR(VLOOKUP(AM$1,Weights!$H$3:$I$33,2,FALSE),0)*Q71</f>
        <v>11.25990310434613</v>
      </c>
      <c r="AN71" s="22">
        <f>IFERROR(VLOOKUP(AN$1,Weights!$H$3:$I$33,2,FALSE),0)*R71</f>
        <v>2.9241808168895185</v>
      </c>
      <c r="AO71" s="22">
        <f>IFERROR(VLOOKUP(AO$1,Weights!$H$3:$I$33,2,FALSE),0)*S71</f>
        <v>0</v>
      </c>
      <c r="AP71" s="22">
        <f>IFERROR(VLOOKUP(AP$1,Weights!$H$3:$I$33,2,FALSE),0)*T71</f>
        <v>191.51331548941795</v>
      </c>
      <c r="AQ71" s="22">
        <f>IFERROR(VLOOKUP(AQ$1,Weights!$H$3:$I$33,2,FALSE),0)*U71</f>
        <v>24.9852632093409</v>
      </c>
      <c r="AR71" s="22">
        <f>IFERROR(VLOOKUP(AR$1,Weights!$H$3:$I$33,2,FALSE),0)*V71</f>
        <v>31.025229001457635</v>
      </c>
      <c r="AS71" s="22">
        <f>IFERROR(VLOOKUP(AS$1,Weights!$H$3:$I$33,2,FALSE),0)*W71</f>
        <v>6.1376365904699322</v>
      </c>
      <c r="AT71" s="22">
        <f>IFERROR(VLOOKUP(AT$1,Weights!$H$3:$I$33,2,FALSE),0)*X71</f>
        <v>2.9431970614104559</v>
      </c>
      <c r="AU71" s="23">
        <f t="shared" si="1"/>
        <v>596.65999037339759</v>
      </c>
    </row>
    <row r="72" spans="1:47" x14ac:dyDescent="0.2">
      <c r="A72" s="12">
        <v>1947</v>
      </c>
      <c r="B72" s="3">
        <v>2</v>
      </c>
      <c r="C72" s="2">
        <v>31</v>
      </c>
      <c r="D72" s="2">
        <v>0</v>
      </c>
      <c r="E72" s="2">
        <v>0</v>
      </c>
      <c r="F72" s="2">
        <v>25</v>
      </c>
      <c r="G72" s="2">
        <v>30</v>
      </c>
      <c r="H72" s="2">
        <v>29</v>
      </c>
      <c r="I72" s="2">
        <v>29</v>
      </c>
      <c r="J72" s="2">
        <v>29</v>
      </c>
      <c r="K72" s="2">
        <v>35</v>
      </c>
      <c r="L72" s="2">
        <v>29</v>
      </c>
      <c r="M72" s="2">
        <v>40</v>
      </c>
      <c r="N72" s="2">
        <v>24</v>
      </c>
      <c r="O72" s="2">
        <v>0</v>
      </c>
      <c r="P72" s="2">
        <v>29</v>
      </c>
      <c r="Q72" s="2">
        <v>32</v>
      </c>
      <c r="R72" s="2">
        <v>32</v>
      </c>
      <c r="S72" s="2">
        <v>22</v>
      </c>
      <c r="T72" s="2">
        <v>0</v>
      </c>
      <c r="U72" s="2">
        <v>41</v>
      </c>
      <c r="V72" s="2">
        <v>26</v>
      </c>
      <c r="W72" s="2">
        <v>63</v>
      </c>
      <c r="X72" s="2">
        <v>26</v>
      </c>
      <c r="Y72" s="22">
        <f>IFERROR(VLOOKUP(Y$1,Weights!$H$3:$I$33,2,FALSE),0)*C72</f>
        <v>0</v>
      </c>
      <c r="Z72" s="22">
        <f>IFERROR(VLOOKUP(Z$1,Weights!$H$3:$I$33,2,FALSE),0)*D72</f>
        <v>0</v>
      </c>
      <c r="AA72" s="22">
        <f>IFERROR(VLOOKUP(AA$1,Weights!$H$3:$I$33,2,FALSE),0)*E72</f>
        <v>0</v>
      </c>
      <c r="AB72" s="22">
        <f>IFERROR(VLOOKUP(AB$1,Weights!$H$3:$I$33,2,FALSE),0)*F72</f>
        <v>7.6279145993512598E-2</v>
      </c>
      <c r="AC72" s="22">
        <f>IFERROR(VLOOKUP(AC$1,Weights!$H$3:$I$33,2,FALSE),0)*G72</f>
        <v>3.5553622273934726</v>
      </c>
      <c r="AD72" s="22">
        <f>IFERROR(VLOOKUP(AD$1,Weights!$H$3:$I$33,2,FALSE),0)*H72</f>
        <v>6.2231243434203803E-2</v>
      </c>
      <c r="AE72" s="22">
        <f>IFERROR(VLOOKUP(AE$1,Weights!$H$3:$I$33,2,FALSE),0)*I72</f>
        <v>2.8038704479651106</v>
      </c>
      <c r="AF72" s="22">
        <f>IFERROR(VLOOKUP(AF$1,Weights!$H$3:$I$33,2,FALSE),0)*J72</f>
        <v>0.27303665993869075</v>
      </c>
      <c r="AG72" s="22">
        <f>IFERROR(VLOOKUP(AG$1,Weights!$H$3:$I$33,2,FALSE),0)*K72</f>
        <v>0.35930734701088385</v>
      </c>
      <c r="AH72" s="22">
        <f>IFERROR(VLOOKUP(AH$1,Weights!$H$3:$I$33,2,FALSE),0)*L72</f>
        <v>0.24018209647464783</v>
      </c>
      <c r="AI72" s="22">
        <f>IFERROR(VLOOKUP(AI$1,Weights!$H$3:$I$33,2,FALSE),0)*M72</f>
        <v>0</v>
      </c>
      <c r="AJ72" s="22">
        <f>IFERROR(VLOOKUP(AJ$1,Weights!$H$3:$I$33,2,FALSE),0)*N72</f>
        <v>0</v>
      </c>
      <c r="AK72" s="22">
        <f>IFERROR(VLOOKUP(AK$1,Weights!$H$3:$I$33,2,FALSE),0)*O72</f>
        <v>0</v>
      </c>
      <c r="AL72" s="22">
        <f>IFERROR(VLOOKUP(AL$1,Weights!$H$3:$I$33,2,FALSE),0)*P72</f>
        <v>3.4980485434203991E-2</v>
      </c>
      <c r="AM72" s="22">
        <f>IFERROR(VLOOKUP(AM$1,Weights!$H$3:$I$33,2,FALSE),0)*Q72</f>
        <v>0.48576595798999145</v>
      </c>
      <c r="AN72" s="22">
        <f>IFERROR(VLOOKUP(AN$1,Weights!$H$3:$I$33,2,FALSE),0)*R72</f>
        <v>0.12683671452451994</v>
      </c>
      <c r="AO72" s="22">
        <f>IFERROR(VLOOKUP(AO$1,Weights!$H$3:$I$33,2,FALSE),0)*S72</f>
        <v>0</v>
      </c>
      <c r="AP72" s="22">
        <f>IFERROR(VLOOKUP(AP$1,Weights!$H$3:$I$33,2,FALSE),0)*T72</f>
        <v>0</v>
      </c>
      <c r="AQ72" s="22">
        <f>IFERROR(VLOOKUP(AQ$1,Weights!$H$3:$I$33,2,FALSE),0)*U72</f>
        <v>2.5514216477782736</v>
      </c>
      <c r="AR72" s="22">
        <f>IFERROR(VLOOKUP(AR$1,Weights!$H$3:$I$33,2,FALSE),0)*V72</f>
        <v>0.91121824799536688</v>
      </c>
      <c r="AS72" s="22">
        <f>IFERROR(VLOOKUP(AS$1,Weights!$H$3:$I$33,2,FALSE),0)*W72</f>
        <v>0.80139089160540045</v>
      </c>
      <c r="AT72" s="22">
        <f>IFERROR(VLOOKUP(AT$1,Weights!$H$3:$I$33,2,FALSE),0)*X72</f>
        <v>8.8134896166624649E-2</v>
      </c>
      <c r="AU72" s="23">
        <f t="shared" si="1"/>
        <v>8.81465578231143</v>
      </c>
    </row>
    <row r="73" spans="1:47" x14ac:dyDescent="0.2">
      <c r="A73" s="2">
        <v>1948</v>
      </c>
      <c r="B73" s="2">
        <v>2</v>
      </c>
      <c r="C73" s="3">
        <v>35</v>
      </c>
      <c r="D73" s="2">
        <v>34</v>
      </c>
      <c r="E73" s="2">
        <v>0</v>
      </c>
      <c r="F73" s="2">
        <v>28</v>
      </c>
      <c r="G73" s="2">
        <v>33</v>
      </c>
      <c r="H73" s="2">
        <v>32</v>
      </c>
      <c r="I73" s="2">
        <v>32</v>
      </c>
      <c r="J73" s="2">
        <v>33</v>
      </c>
      <c r="K73" s="2">
        <v>38</v>
      </c>
      <c r="L73" s="2">
        <v>32</v>
      </c>
      <c r="M73" s="2">
        <v>46</v>
      </c>
      <c r="N73" s="2">
        <v>28</v>
      </c>
      <c r="O73" s="2">
        <v>0</v>
      </c>
      <c r="P73" s="2">
        <v>33</v>
      </c>
      <c r="Q73" s="2">
        <v>35</v>
      </c>
      <c r="R73" s="2">
        <v>35</v>
      </c>
      <c r="S73" s="2">
        <v>26</v>
      </c>
      <c r="T73" s="2">
        <v>0</v>
      </c>
      <c r="U73" s="2">
        <v>42</v>
      </c>
      <c r="V73" s="2">
        <v>30</v>
      </c>
      <c r="W73" s="2">
        <v>64</v>
      </c>
      <c r="X73" s="2">
        <v>30</v>
      </c>
      <c r="Y73" s="22">
        <f>IFERROR(VLOOKUP(Y$1,Weights!$H$3:$I$33,2,FALSE),0)*C73</f>
        <v>0</v>
      </c>
      <c r="Z73" s="22">
        <f>IFERROR(VLOOKUP(Z$1,Weights!$H$3:$I$33,2,FALSE),0)*D73</f>
        <v>0.15265966126902256</v>
      </c>
      <c r="AA73" s="22">
        <f>IFERROR(VLOOKUP(AA$1,Weights!$H$3:$I$33,2,FALSE),0)*E73</f>
        <v>0</v>
      </c>
      <c r="AB73" s="22">
        <f>IFERROR(VLOOKUP(AB$1,Weights!$H$3:$I$33,2,FALSE),0)*F73</f>
        <v>8.5432643512734108E-2</v>
      </c>
      <c r="AC73" s="22">
        <f>IFERROR(VLOOKUP(AC$1,Weights!$H$3:$I$33,2,FALSE),0)*G73</f>
        <v>3.9108984501328199</v>
      </c>
      <c r="AD73" s="22">
        <f>IFERROR(VLOOKUP(AD$1,Weights!$H$3:$I$33,2,FALSE),0)*H73</f>
        <v>6.8668958272224884E-2</v>
      </c>
      <c r="AE73" s="22">
        <f>IFERROR(VLOOKUP(AE$1,Weights!$H$3:$I$33,2,FALSE),0)*I73</f>
        <v>3.0939260115477083</v>
      </c>
      <c r="AF73" s="22">
        <f>IFERROR(VLOOKUP(AF$1,Weights!$H$3:$I$33,2,FALSE),0)*J73</f>
        <v>0.31069688889575159</v>
      </c>
      <c r="AG73" s="22">
        <f>IFERROR(VLOOKUP(AG$1,Weights!$H$3:$I$33,2,FALSE),0)*K73</f>
        <v>0.39010511961181671</v>
      </c>
      <c r="AH73" s="22">
        <f>IFERROR(VLOOKUP(AH$1,Weights!$H$3:$I$33,2,FALSE),0)*L73</f>
        <v>0.26502852024788726</v>
      </c>
      <c r="AI73" s="22">
        <f>IFERROR(VLOOKUP(AI$1,Weights!$H$3:$I$33,2,FALSE),0)*M73</f>
        <v>0</v>
      </c>
      <c r="AJ73" s="22">
        <f>IFERROR(VLOOKUP(AJ$1,Weights!$H$3:$I$33,2,FALSE),0)*N73</f>
        <v>0</v>
      </c>
      <c r="AK73" s="22">
        <f>IFERROR(VLOOKUP(AK$1,Weights!$H$3:$I$33,2,FALSE),0)*O73</f>
        <v>0</v>
      </c>
      <c r="AL73" s="22">
        <f>IFERROR(VLOOKUP(AL$1,Weights!$H$3:$I$33,2,FALSE),0)*P73</f>
        <v>3.9805379976852823E-2</v>
      </c>
      <c r="AM73" s="22">
        <f>IFERROR(VLOOKUP(AM$1,Weights!$H$3:$I$33,2,FALSE),0)*Q73</f>
        <v>0.53130651655155314</v>
      </c>
      <c r="AN73" s="22">
        <f>IFERROR(VLOOKUP(AN$1,Weights!$H$3:$I$33,2,FALSE),0)*R73</f>
        <v>0.13872765651119368</v>
      </c>
      <c r="AO73" s="22">
        <f>IFERROR(VLOOKUP(AO$1,Weights!$H$3:$I$33,2,FALSE),0)*S73</f>
        <v>0</v>
      </c>
      <c r="AP73" s="22">
        <f>IFERROR(VLOOKUP(AP$1,Weights!$H$3:$I$33,2,FALSE),0)*T73</f>
        <v>0</v>
      </c>
      <c r="AQ73" s="22">
        <f>IFERROR(VLOOKUP(AQ$1,Weights!$H$3:$I$33,2,FALSE),0)*U73</f>
        <v>2.6136514440655487</v>
      </c>
      <c r="AR73" s="22">
        <f>IFERROR(VLOOKUP(AR$1,Weights!$H$3:$I$33,2,FALSE),0)*V73</f>
        <v>1.0514056707638848</v>
      </c>
      <c r="AS73" s="22">
        <f>IFERROR(VLOOKUP(AS$1,Weights!$H$3:$I$33,2,FALSE),0)*W73</f>
        <v>0.81411138194834332</v>
      </c>
      <c r="AT73" s="22">
        <f>IFERROR(VLOOKUP(AT$1,Weights!$H$3:$I$33,2,FALSE),0)*X73</f>
        <v>0.10169411096148999</v>
      </c>
      <c r="AU73" s="23">
        <f t="shared" si="1"/>
        <v>9.5808901335015033</v>
      </c>
    </row>
    <row r="74" spans="1:47" x14ac:dyDescent="0.2">
      <c r="A74" s="2">
        <v>1949</v>
      </c>
      <c r="B74" s="2">
        <v>2</v>
      </c>
      <c r="C74" s="3">
        <v>36</v>
      </c>
      <c r="D74" s="2">
        <v>36</v>
      </c>
      <c r="E74" s="2">
        <v>0</v>
      </c>
      <c r="F74" s="2">
        <v>29</v>
      </c>
      <c r="G74" s="2">
        <v>36</v>
      </c>
      <c r="H74" s="2">
        <v>32</v>
      </c>
      <c r="I74" s="2">
        <v>34</v>
      </c>
      <c r="J74" s="2">
        <v>36</v>
      </c>
      <c r="K74" s="2">
        <v>41</v>
      </c>
      <c r="L74" s="2">
        <v>32</v>
      </c>
      <c r="M74" s="2">
        <v>47</v>
      </c>
      <c r="N74" s="2">
        <v>30</v>
      </c>
      <c r="O74" s="2">
        <v>0</v>
      </c>
      <c r="P74" s="2">
        <v>36</v>
      </c>
      <c r="Q74" s="2">
        <v>37</v>
      </c>
      <c r="R74" s="2">
        <v>38</v>
      </c>
      <c r="S74" s="2">
        <v>27</v>
      </c>
      <c r="T74" s="2">
        <v>0</v>
      </c>
      <c r="U74" s="2">
        <v>45</v>
      </c>
      <c r="V74" s="2">
        <v>32</v>
      </c>
      <c r="W74" s="2">
        <v>68</v>
      </c>
      <c r="X74" s="2">
        <v>32</v>
      </c>
      <c r="Y74" s="22">
        <f>IFERROR(VLOOKUP(Y$1,Weights!$H$3:$I$33,2,FALSE),0)*C74</f>
        <v>0</v>
      </c>
      <c r="Z74" s="22">
        <f>IFERROR(VLOOKUP(Z$1,Weights!$H$3:$I$33,2,FALSE),0)*D74</f>
        <v>0.16163964134367093</v>
      </c>
      <c r="AA74" s="22">
        <f>IFERROR(VLOOKUP(AA$1,Weights!$H$3:$I$33,2,FALSE),0)*E74</f>
        <v>0</v>
      </c>
      <c r="AB74" s="22">
        <f>IFERROR(VLOOKUP(AB$1,Weights!$H$3:$I$33,2,FALSE),0)*F74</f>
        <v>8.8483809352474616E-2</v>
      </c>
      <c r="AC74" s="22">
        <f>IFERROR(VLOOKUP(AC$1,Weights!$H$3:$I$33,2,FALSE),0)*G74</f>
        <v>4.2664346728721672</v>
      </c>
      <c r="AD74" s="22">
        <f>IFERROR(VLOOKUP(AD$1,Weights!$H$3:$I$33,2,FALSE),0)*H74</f>
        <v>6.8668958272224884E-2</v>
      </c>
      <c r="AE74" s="22">
        <f>IFERROR(VLOOKUP(AE$1,Weights!$H$3:$I$33,2,FALSE),0)*I74</f>
        <v>3.2872963872694401</v>
      </c>
      <c r="AF74" s="22">
        <f>IFERROR(VLOOKUP(AF$1,Weights!$H$3:$I$33,2,FALSE),0)*J74</f>
        <v>0.33894206061354715</v>
      </c>
      <c r="AG74" s="22">
        <f>IFERROR(VLOOKUP(AG$1,Weights!$H$3:$I$33,2,FALSE),0)*K74</f>
        <v>0.42090289221274962</v>
      </c>
      <c r="AH74" s="22">
        <f>IFERROR(VLOOKUP(AH$1,Weights!$H$3:$I$33,2,FALSE),0)*L74</f>
        <v>0.26502852024788726</v>
      </c>
      <c r="AI74" s="22">
        <f>IFERROR(VLOOKUP(AI$1,Weights!$H$3:$I$33,2,FALSE),0)*M74</f>
        <v>0</v>
      </c>
      <c r="AJ74" s="22">
        <f>IFERROR(VLOOKUP(AJ$1,Weights!$H$3:$I$33,2,FALSE),0)*N74</f>
        <v>0</v>
      </c>
      <c r="AK74" s="22">
        <f>IFERROR(VLOOKUP(AK$1,Weights!$H$3:$I$33,2,FALSE),0)*O74</f>
        <v>0</v>
      </c>
      <c r="AL74" s="22">
        <f>IFERROR(VLOOKUP(AL$1,Weights!$H$3:$I$33,2,FALSE),0)*P74</f>
        <v>4.3424050883839438E-2</v>
      </c>
      <c r="AM74" s="22">
        <f>IFERROR(VLOOKUP(AM$1,Weights!$H$3:$I$33,2,FALSE),0)*Q74</f>
        <v>0.56166688892592764</v>
      </c>
      <c r="AN74" s="22">
        <f>IFERROR(VLOOKUP(AN$1,Weights!$H$3:$I$33,2,FALSE),0)*R74</f>
        <v>0.15061859849786743</v>
      </c>
      <c r="AO74" s="22">
        <f>IFERROR(VLOOKUP(AO$1,Weights!$H$3:$I$33,2,FALSE),0)*S74</f>
        <v>0</v>
      </c>
      <c r="AP74" s="22">
        <f>IFERROR(VLOOKUP(AP$1,Weights!$H$3:$I$33,2,FALSE),0)*T74</f>
        <v>0</v>
      </c>
      <c r="AQ74" s="22">
        <f>IFERROR(VLOOKUP(AQ$1,Weights!$H$3:$I$33,2,FALSE),0)*U74</f>
        <v>2.8003408329273736</v>
      </c>
      <c r="AR74" s="22">
        <f>IFERROR(VLOOKUP(AR$1,Weights!$H$3:$I$33,2,FALSE),0)*V74</f>
        <v>1.1214993821481438</v>
      </c>
      <c r="AS74" s="22">
        <f>IFERROR(VLOOKUP(AS$1,Weights!$H$3:$I$33,2,FALSE),0)*W74</f>
        <v>0.86499334332011479</v>
      </c>
      <c r="AT74" s="22">
        <f>IFERROR(VLOOKUP(AT$1,Weights!$H$3:$I$33,2,FALSE),0)*X74</f>
        <v>0.10847371835892265</v>
      </c>
      <c r="AU74" s="23">
        <f t="shared" si="1"/>
        <v>10.201159263702351</v>
      </c>
    </row>
    <row r="75" spans="1:47" x14ac:dyDescent="0.2">
      <c r="A75" s="2">
        <v>1950</v>
      </c>
      <c r="B75" s="2">
        <v>2</v>
      </c>
      <c r="C75" s="3">
        <v>37</v>
      </c>
      <c r="D75" s="2">
        <v>37</v>
      </c>
      <c r="E75" s="2">
        <v>0</v>
      </c>
      <c r="F75" s="2">
        <v>30</v>
      </c>
      <c r="G75" s="2">
        <v>37</v>
      </c>
      <c r="H75" s="2">
        <v>33</v>
      </c>
      <c r="I75" s="2">
        <v>36</v>
      </c>
      <c r="J75" s="2">
        <v>38</v>
      </c>
      <c r="K75" s="2">
        <v>42</v>
      </c>
      <c r="L75" s="2">
        <v>33</v>
      </c>
      <c r="M75" s="2">
        <v>47</v>
      </c>
      <c r="N75" s="2">
        <v>31</v>
      </c>
      <c r="O75" s="2">
        <v>0</v>
      </c>
      <c r="P75" s="2">
        <v>38</v>
      </c>
      <c r="Q75" s="2">
        <v>38</v>
      </c>
      <c r="R75" s="2">
        <v>39</v>
      </c>
      <c r="S75" s="2">
        <v>28</v>
      </c>
      <c r="T75" s="2">
        <v>0</v>
      </c>
      <c r="U75" s="2">
        <v>48</v>
      </c>
      <c r="V75" s="2">
        <v>33</v>
      </c>
      <c r="W75" s="2">
        <v>69</v>
      </c>
      <c r="X75" s="2">
        <v>32</v>
      </c>
      <c r="Y75" s="22">
        <f>IFERROR(VLOOKUP(Y$1,Weights!$H$3:$I$33,2,FALSE),0)*C75</f>
        <v>0</v>
      </c>
      <c r="Z75" s="22">
        <f>IFERROR(VLOOKUP(Z$1,Weights!$H$3:$I$33,2,FALSE),0)*D75</f>
        <v>0.16612963138099512</v>
      </c>
      <c r="AA75" s="22">
        <f>IFERROR(VLOOKUP(AA$1,Weights!$H$3:$I$33,2,FALSE),0)*E75</f>
        <v>0</v>
      </c>
      <c r="AB75" s="22">
        <f>IFERROR(VLOOKUP(AB$1,Weights!$H$3:$I$33,2,FALSE),0)*F75</f>
        <v>9.1534975192215123E-2</v>
      </c>
      <c r="AC75" s="22">
        <f>IFERROR(VLOOKUP(AC$1,Weights!$H$3:$I$33,2,FALSE),0)*G75</f>
        <v>4.3849467471186161</v>
      </c>
      <c r="AD75" s="22">
        <f>IFERROR(VLOOKUP(AD$1,Weights!$H$3:$I$33,2,FALSE),0)*H75</f>
        <v>7.081486321823191E-2</v>
      </c>
      <c r="AE75" s="22">
        <f>IFERROR(VLOOKUP(AE$1,Weights!$H$3:$I$33,2,FALSE),0)*I75</f>
        <v>3.4806667629911718</v>
      </c>
      <c r="AF75" s="22">
        <f>IFERROR(VLOOKUP(AF$1,Weights!$H$3:$I$33,2,FALSE),0)*J75</f>
        <v>0.35777217509207754</v>
      </c>
      <c r="AG75" s="22">
        <f>IFERROR(VLOOKUP(AG$1,Weights!$H$3:$I$33,2,FALSE),0)*K75</f>
        <v>0.4311688164130606</v>
      </c>
      <c r="AH75" s="22">
        <f>IFERROR(VLOOKUP(AH$1,Weights!$H$3:$I$33,2,FALSE),0)*L75</f>
        <v>0.27331066150563371</v>
      </c>
      <c r="AI75" s="22">
        <f>IFERROR(VLOOKUP(AI$1,Weights!$H$3:$I$33,2,FALSE),0)*M75</f>
        <v>0</v>
      </c>
      <c r="AJ75" s="22">
        <f>IFERROR(VLOOKUP(AJ$1,Weights!$H$3:$I$33,2,FALSE),0)*N75</f>
        <v>0</v>
      </c>
      <c r="AK75" s="22">
        <f>IFERROR(VLOOKUP(AK$1,Weights!$H$3:$I$33,2,FALSE),0)*O75</f>
        <v>0</v>
      </c>
      <c r="AL75" s="22">
        <f>IFERROR(VLOOKUP(AL$1,Weights!$H$3:$I$33,2,FALSE),0)*P75</f>
        <v>4.583649815516385E-2</v>
      </c>
      <c r="AM75" s="22">
        <f>IFERROR(VLOOKUP(AM$1,Weights!$H$3:$I$33,2,FALSE),0)*Q75</f>
        <v>0.57684707511311484</v>
      </c>
      <c r="AN75" s="22">
        <f>IFERROR(VLOOKUP(AN$1,Weights!$H$3:$I$33,2,FALSE),0)*R75</f>
        <v>0.15458224582675867</v>
      </c>
      <c r="AO75" s="22">
        <f>IFERROR(VLOOKUP(AO$1,Weights!$H$3:$I$33,2,FALSE),0)*S75</f>
        <v>0</v>
      </c>
      <c r="AP75" s="22">
        <f>IFERROR(VLOOKUP(AP$1,Weights!$H$3:$I$33,2,FALSE),0)*T75</f>
        <v>0</v>
      </c>
      <c r="AQ75" s="22">
        <f>IFERROR(VLOOKUP(AQ$1,Weights!$H$3:$I$33,2,FALSE),0)*U75</f>
        <v>2.9870302217891984</v>
      </c>
      <c r="AR75" s="22">
        <f>IFERROR(VLOOKUP(AR$1,Weights!$H$3:$I$33,2,FALSE),0)*V75</f>
        <v>1.1565462378402733</v>
      </c>
      <c r="AS75" s="22">
        <f>IFERROR(VLOOKUP(AS$1,Weights!$H$3:$I$33,2,FALSE),0)*W75</f>
        <v>0.87771383366305766</v>
      </c>
      <c r="AT75" s="22">
        <f>IFERROR(VLOOKUP(AT$1,Weights!$H$3:$I$33,2,FALSE),0)*X75</f>
        <v>0.10847371835892265</v>
      </c>
      <c r="AU75" s="23">
        <f t="shared" si="1"/>
        <v>10.695362900849377</v>
      </c>
    </row>
    <row r="76" spans="1:47" x14ac:dyDescent="0.2">
      <c r="A76" s="2">
        <v>1951</v>
      </c>
      <c r="B76" s="2">
        <v>2</v>
      </c>
      <c r="C76" s="3">
        <v>40</v>
      </c>
      <c r="D76" s="2">
        <v>40</v>
      </c>
      <c r="E76" s="2">
        <v>0</v>
      </c>
      <c r="F76" s="2">
        <v>32</v>
      </c>
      <c r="G76" s="2">
        <v>39</v>
      </c>
      <c r="H76" s="2">
        <v>35</v>
      </c>
      <c r="I76" s="2">
        <v>37</v>
      </c>
      <c r="J76" s="2">
        <v>39</v>
      </c>
      <c r="K76" s="2">
        <v>45</v>
      </c>
      <c r="L76" s="2">
        <v>35</v>
      </c>
      <c r="M76" s="2">
        <v>51</v>
      </c>
      <c r="N76" s="2">
        <v>33</v>
      </c>
      <c r="O76" s="2">
        <v>0</v>
      </c>
      <c r="P76" s="2">
        <v>39</v>
      </c>
      <c r="Q76" s="2">
        <v>41</v>
      </c>
      <c r="R76" s="2">
        <v>42</v>
      </c>
      <c r="S76" s="2">
        <v>30</v>
      </c>
      <c r="T76" s="2">
        <v>0</v>
      </c>
      <c r="U76" s="2">
        <v>55</v>
      </c>
      <c r="V76" s="2">
        <v>34</v>
      </c>
      <c r="W76" s="2">
        <v>74</v>
      </c>
      <c r="X76" s="2">
        <v>34</v>
      </c>
      <c r="Y76" s="22">
        <f>IFERROR(VLOOKUP(Y$1,Weights!$H$3:$I$33,2,FALSE),0)*C76</f>
        <v>0</v>
      </c>
      <c r="Z76" s="22">
        <f>IFERROR(VLOOKUP(Z$1,Weights!$H$3:$I$33,2,FALSE),0)*D76</f>
        <v>0.17959960149296769</v>
      </c>
      <c r="AA76" s="22">
        <f>IFERROR(VLOOKUP(AA$1,Weights!$H$3:$I$33,2,FALSE),0)*E76</f>
        <v>0</v>
      </c>
      <c r="AB76" s="22">
        <f>IFERROR(VLOOKUP(AB$1,Weights!$H$3:$I$33,2,FALSE),0)*F76</f>
        <v>9.7637306871696125E-2</v>
      </c>
      <c r="AC76" s="22">
        <f>IFERROR(VLOOKUP(AC$1,Weights!$H$3:$I$33,2,FALSE),0)*G76</f>
        <v>4.6219708956115149</v>
      </c>
      <c r="AD76" s="22">
        <f>IFERROR(VLOOKUP(AD$1,Weights!$H$3:$I$33,2,FALSE),0)*H76</f>
        <v>7.5106673110245964E-2</v>
      </c>
      <c r="AE76" s="22">
        <f>IFERROR(VLOOKUP(AE$1,Weights!$H$3:$I$33,2,FALSE),0)*I76</f>
        <v>3.5773519508520377</v>
      </c>
      <c r="AF76" s="22">
        <f>IFERROR(VLOOKUP(AF$1,Weights!$H$3:$I$33,2,FALSE),0)*J76</f>
        <v>0.36718723233134276</v>
      </c>
      <c r="AG76" s="22">
        <f>IFERROR(VLOOKUP(AG$1,Weights!$H$3:$I$33,2,FALSE),0)*K76</f>
        <v>0.46196658901399351</v>
      </c>
      <c r="AH76" s="22">
        <f>IFERROR(VLOOKUP(AH$1,Weights!$H$3:$I$33,2,FALSE),0)*L76</f>
        <v>0.28987494402112668</v>
      </c>
      <c r="AI76" s="22">
        <f>IFERROR(VLOOKUP(AI$1,Weights!$H$3:$I$33,2,FALSE),0)*M76</f>
        <v>0</v>
      </c>
      <c r="AJ76" s="22">
        <f>IFERROR(VLOOKUP(AJ$1,Weights!$H$3:$I$33,2,FALSE),0)*N76</f>
        <v>0</v>
      </c>
      <c r="AK76" s="22">
        <f>IFERROR(VLOOKUP(AK$1,Weights!$H$3:$I$33,2,FALSE),0)*O76</f>
        <v>0</v>
      </c>
      <c r="AL76" s="22">
        <f>IFERROR(VLOOKUP(AL$1,Weights!$H$3:$I$33,2,FALSE),0)*P76</f>
        <v>4.704272179082606E-2</v>
      </c>
      <c r="AM76" s="22">
        <f>IFERROR(VLOOKUP(AM$1,Weights!$H$3:$I$33,2,FALSE),0)*Q76</f>
        <v>0.62238763367467653</v>
      </c>
      <c r="AN76" s="22">
        <f>IFERROR(VLOOKUP(AN$1,Weights!$H$3:$I$33,2,FALSE),0)*R76</f>
        <v>0.16647318781343243</v>
      </c>
      <c r="AO76" s="22">
        <f>IFERROR(VLOOKUP(AO$1,Weights!$H$3:$I$33,2,FALSE),0)*S76</f>
        <v>0</v>
      </c>
      <c r="AP76" s="22">
        <f>IFERROR(VLOOKUP(AP$1,Weights!$H$3:$I$33,2,FALSE),0)*T76</f>
        <v>0</v>
      </c>
      <c r="AQ76" s="22">
        <f>IFERROR(VLOOKUP(AQ$1,Weights!$H$3:$I$33,2,FALSE),0)*U76</f>
        <v>3.4226387958001232</v>
      </c>
      <c r="AR76" s="22">
        <f>IFERROR(VLOOKUP(AR$1,Weights!$H$3:$I$33,2,FALSE),0)*V76</f>
        <v>1.1915930935324028</v>
      </c>
      <c r="AS76" s="22">
        <f>IFERROR(VLOOKUP(AS$1,Weights!$H$3:$I$33,2,FALSE),0)*W76</f>
        <v>0.94131628537777201</v>
      </c>
      <c r="AT76" s="22">
        <f>IFERROR(VLOOKUP(AT$1,Weights!$H$3:$I$33,2,FALSE),0)*X76</f>
        <v>0.11525332575635532</v>
      </c>
      <c r="AU76" s="23">
        <f t="shared" si="1"/>
        <v>11.465629540692516</v>
      </c>
    </row>
    <row r="77" spans="1:47" x14ac:dyDescent="0.2">
      <c r="A77" s="2">
        <v>1952</v>
      </c>
      <c r="B77" s="2">
        <v>2</v>
      </c>
      <c r="C77" s="3">
        <v>41</v>
      </c>
      <c r="D77" s="2">
        <v>42</v>
      </c>
      <c r="E77" s="2">
        <v>0</v>
      </c>
      <c r="F77" s="2">
        <v>34</v>
      </c>
      <c r="G77" s="2">
        <v>40</v>
      </c>
      <c r="H77" s="2">
        <v>36</v>
      </c>
      <c r="I77" s="2">
        <v>39</v>
      </c>
      <c r="J77" s="2">
        <v>40</v>
      </c>
      <c r="K77" s="2">
        <v>46</v>
      </c>
      <c r="L77" s="2">
        <v>36</v>
      </c>
      <c r="M77" s="2">
        <v>52</v>
      </c>
      <c r="N77" s="2">
        <v>35</v>
      </c>
      <c r="O77" s="2">
        <v>0</v>
      </c>
      <c r="P77" s="2">
        <v>40</v>
      </c>
      <c r="Q77" s="2">
        <v>42</v>
      </c>
      <c r="R77" s="2">
        <v>43</v>
      </c>
      <c r="S77" s="2">
        <v>31</v>
      </c>
      <c r="T77" s="2">
        <v>0</v>
      </c>
      <c r="U77" s="2">
        <v>55</v>
      </c>
      <c r="V77" s="2">
        <v>36</v>
      </c>
      <c r="W77" s="2">
        <v>74</v>
      </c>
      <c r="X77" s="2">
        <v>35</v>
      </c>
      <c r="Y77" s="22">
        <f>IFERROR(VLOOKUP(Y$1,Weights!$H$3:$I$33,2,FALSE),0)*C77</f>
        <v>0</v>
      </c>
      <c r="Z77" s="22">
        <f>IFERROR(VLOOKUP(Z$1,Weights!$H$3:$I$33,2,FALSE),0)*D77</f>
        <v>0.18857958156761609</v>
      </c>
      <c r="AA77" s="22">
        <f>IFERROR(VLOOKUP(AA$1,Weights!$H$3:$I$33,2,FALSE),0)*E77</f>
        <v>0</v>
      </c>
      <c r="AB77" s="22">
        <f>IFERROR(VLOOKUP(AB$1,Weights!$H$3:$I$33,2,FALSE),0)*F77</f>
        <v>0.10373963855117713</v>
      </c>
      <c r="AC77" s="22">
        <f>IFERROR(VLOOKUP(AC$1,Weights!$H$3:$I$33,2,FALSE),0)*G77</f>
        <v>4.7404829698579638</v>
      </c>
      <c r="AD77" s="22">
        <f>IFERROR(VLOOKUP(AD$1,Weights!$H$3:$I$33,2,FALSE),0)*H77</f>
        <v>7.7252578056252991E-2</v>
      </c>
      <c r="AE77" s="22">
        <f>IFERROR(VLOOKUP(AE$1,Weights!$H$3:$I$33,2,FALSE),0)*I77</f>
        <v>3.7707223265737695</v>
      </c>
      <c r="AF77" s="22">
        <f>IFERROR(VLOOKUP(AF$1,Weights!$H$3:$I$33,2,FALSE),0)*J77</f>
        <v>0.37660228957060793</v>
      </c>
      <c r="AG77" s="22">
        <f>IFERROR(VLOOKUP(AG$1,Weights!$H$3:$I$33,2,FALSE),0)*K77</f>
        <v>0.47223251321430448</v>
      </c>
      <c r="AH77" s="22">
        <f>IFERROR(VLOOKUP(AH$1,Weights!$H$3:$I$33,2,FALSE),0)*L77</f>
        <v>0.29815708527887319</v>
      </c>
      <c r="AI77" s="22">
        <f>IFERROR(VLOOKUP(AI$1,Weights!$H$3:$I$33,2,FALSE),0)*M77</f>
        <v>0</v>
      </c>
      <c r="AJ77" s="22">
        <f>IFERROR(VLOOKUP(AJ$1,Weights!$H$3:$I$33,2,FALSE),0)*N77</f>
        <v>0</v>
      </c>
      <c r="AK77" s="22">
        <f>IFERROR(VLOOKUP(AK$1,Weights!$H$3:$I$33,2,FALSE),0)*O77</f>
        <v>0</v>
      </c>
      <c r="AL77" s="22">
        <f>IFERROR(VLOOKUP(AL$1,Weights!$H$3:$I$33,2,FALSE),0)*P77</f>
        <v>4.8248945426488263E-2</v>
      </c>
      <c r="AM77" s="22">
        <f>IFERROR(VLOOKUP(AM$1,Weights!$H$3:$I$33,2,FALSE),0)*Q77</f>
        <v>0.63756781986186373</v>
      </c>
      <c r="AN77" s="22">
        <f>IFERROR(VLOOKUP(AN$1,Weights!$H$3:$I$33,2,FALSE),0)*R77</f>
        <v>0.17043683514232366</v>
      </c>
      <c r="AO77" s="22">
        <f>IFERROR(VLOOKUP(AO$1,Weights!$H$3:$I$33,2,FALSE),0)*S77</f>
        <v>0</v>
      </c>
      <c r="AP77" s="22">
        <f>IFERROR(VLOOKUP(AP$1,Weights!$H$3:$I$33,2,FALSE),0)*T77</f>
        <v>0</v>
      </c>
      <c r="AQ77" s="22">
        <f>IFERROR(VLOOKUP(AQ$1,Weights!$H$3:$I$33,2,FALSE),0)*U77</f>
        <v>3.4226387958001232</v>
      </c>
      <c r="AR77" s="22">
        <f>IFERROR(VLOOKUP(AR$1,Weights!$H$3:$I$33,2,FALSE),0)*V77</f>
        <v>1.2616868049166619</v>
      </c>
      <c r="AS77" s="22">
        <f>IFERROR(VLOOKUP(AS$1,Weights!$H$3:$I$33,2,FALSE),0)*W77</f>
        <v>0.94131628537777201</v>
      </c>
      <c r="AT77" s="22">
        <f>IFERROR(VLOOKUP(AT$1,Weights!$H$3:$I$33,2,FALSE),0)*X77</f>
        <v>0.11864312945507165</v>
      </c>
      <c r="AU77" s="23">
        <f t="shared" si="1"/>
        <v>11.793534838009098</v>
      </c>
    </row>
    <row r="78" spans="1:47" x14ac:dyDescent="0.2">
      <c r="A78" s="2">
        <v>1953</v>
      </c>
      <c r="B78" s="2">
        <v>2</v>
      </c>
      <c r="C78" s="3">
        <v>43</v>
      </c>
      <c r="D78" s="2">
        <v>44</v>
      </c>
      <c r="E78" s="2">
        <v>0</v>
      </c>
      <c r="F78" s="2">
        <v>36</v>
      </c>
      <c r="G78" s="2">
        <v>42</v>
      </c>
      <c r="H78" s="2">
        <v>38</v>
      </c>
      <c r="I78" s="2">
        <v>41</v>
      </c>
      <c r="J78" s="2">
        <v>42</v>
      </c>
      <c r="K78" s="2">
        <v>47</v>
      </c>
      <c r="L78" s="2">
        <v>38</v>
      </c>
      <c r="M78" s="2">
        <v>54</v>
      </c>
      <c r="N78" s="2">
        <v>38</v>
      </c>
      <c r="O78" s="2">
        <v>0</v>
      </c>
      <c r="P78" s="2">
        <v>42</v>
      </c>
      <c r="Q78" s="2">
        <v>43</v>
      </c>
      <c r="R78" s="2">
        <v>45</v>
      </c>
      <c r="S78" s="2">
        <v>33</v>
      </c>
      <c r="T78" s="2">
        <v>42</v>
      </c>
      <c r="U78" s="2">
        <v>55</v>
      </c>
      <c r="V78" s="2">
        <v>38</v>
      </c>
      <c r="W78" s="2">
        <v>74</v>
      </c>
      <c r="X78" s="2">
        <v>37</v>
      </c>
      <c r="Y78" s="22">
        <f>IFERROR(VLOOKUP(Y$1,Weights!$H$3:$I$33,2,FALSE),0)*C78</f>
        <v>0</v>
      </c>
      <c r="Z78" s="22">
        <f>IFERROR(VLOOKUP(Z$1,Weights!$H$3:$I$33,2,FALSE),0)*D78</f>
        <v>0.19755956164226446</v>
      </c>
      <c r="AA78" s="22">
        <f>IFERROR(VLOOKUP(AA$1,Weights!$H$3:$I$33,2,FALSE),0)*E78</f>
        <v>0</v>
      </c>
      <c r="AB78" s="22">
        <f>IFERROR(VLOOKUP(AB$1,Weights!$H$3:$I$33,2,FALSE),0)*F78</f>
        <v>0.10984197023065814</v>
      </c>
      <c r="AC78" s="22">
        <f>IFERROR(VLOOKUP(AC$1,Weights!$H$3:$I$33,2,FALSE),0)*G78</f>
        <v>4.9775071183508617</v>
      </c>
      <c r="AD78" s="22">
        <f>IFERROR(VLOOKUP(AD$1,Weights!$H$3:$I$33,2,FALSE),0)*H78</f>
        <v>8.1544387948267044E-2</v>
      </c>
      <c r="AE78" s="22">
        <f>IFERROR(VLOOKUP(AE$1,Weights!$H$3:$I$33,2,FALSE),0)*I78</f>
        <v>3.9640927022955013</v>
      </c>
      <c r="AF78" s="22">
        <f>IFERROR(VLOOKUP(AF$1,Weights!$H$3:$I$33,2,FALSE),0)*J78</f>
        <v>0.39543240404913838</v>
      </c>
      <c r="AG78" s="22">
        <f>IFERROR(VLOOKUP(AG$1,Weights!$H$3:$I$33,2,FALSE),0)*K78</f>
        <v>0.48249843741461546</v>
      </c>
      <c r="AH78" s="22">
        <f>IFERROR(VLOOKUP(AH$1,Weights!$H$3:$I$33,2,FALSE),0)*L78</f>
        <v>0.3147213677943661</v>
      </c>
      <c r="AI78" s="22">
        <f>IFERROR(VLOOKUP(AI$1,Weights!$H$3:$I$33,2,FALSE),0)*M78</f>
        <v>0</v>
      </c>
      <c r="AJ78" s="22">
        <f>IFERROR(VLOOKUP(AJ$1,Weights!$H$3:$I$33,2,FALSE),0)*N78</f>
        <v>0</v>
      </c>
      <c r="AK78" s="22">
        <f>IFERROR(VLOOKUP(AK$1,Weights!$H$3:$I$33,2,FALSE),0)*O78</f>
        <v>0</v>
      </c>
      <c r="AL78" s="22">
        <f>IFERROR(VLOOKUP(AL$1,Weights!$H$3:$I$33,2,FALSE),0)*P78</f>
        <v>5.0661392697812682E-2</v>
      </c>
      <c r="AM78" s="22">
        <f>IFERROR(VLOOKUP(AM$1,Weights!$H$3:$I$33,2,FALSE),0)*Q78</f>
        <v>0.65274800604905103</v>
      </c>
      <c r="AN78" s="22">
        <f>IFERROR(VLOOKUP(AN$1,Weights!$H$3:$I$33,2,FALSE),0)*R78</f>
        <v>0.17836412980010619</v>
      </c>
      <c r="AO78" s="22">
        <f>IFERROR(VLOOKUP(AO$1,Weights!$H$3:$I$33,2,FALSE),0)*S78</f>
        <v>0</v>
      </c>
      <c r="AP78" s="22">
        <f>IFERROR(VLOOKUP(AP$1,Weights!$H$3:$I$33,2,FALSE),0)*T78</f>
        <v>12.602521348304824</v>
      </c>
      <c r="AQ78" s="22">
        <f>IFERROR(VLOOKUP(AQ$1,Weights!$H$3:$I$33,2,FALSE),0)*U78</f>
        <v>3.4226387958001232</v>
      </c>
      <c r="AR78" s="22">
        <f>IFERROR(VLOOKUP(AR$1,Weights!$H$3:$I$33,2,FALSE),0)*V78</f>
        <v>1.3317805163009209</v>
      </c>
      <c r="AS78" s="22">
        <f>IFERROR(VLOOKUP(AS$1,Weights!$H$3:$I$33,2,FALSE),0)*W78</f>
        <v>0.94131628537777201</v>
      </c>
      <c r="AT78" s="22">
        <f>IFERROR(VLOOKUP(AT$1,Weights!$H$3:$I$33,2,FALSE),0)*X78</f>
        <v>0.12542273685250432</v>
      </c>
      <c r="AU78" s="23">
        <f t="shared" si="1"/>
        <v>24.75236426173679</v>
      </c>
    </row>
    <row r="79" spans="1:47" x14ac:dyDescent="0.2">
      <c r="A79" s="2">
        <v>1954</v>
      </c>
      <c r="B79" s="2">
        <v>2</v>
      </c>
      <c r="C79" s="3">
        <v>45</v>
      </c>
      <c r="D79" s="2">
        <v>44</v>
      </c>
      <c r="E79" s="2">
        <v>0</v>
      </c>
      <c r="F79" s="2">
        <v>38</v>
      </c>
      <c r="G79" s="2">
        <v>44</v>
      </c>
      <c r="H79" s="2">
        <v>40</v>
      </c>
      <c r="I79" s="2">
        <v>42</v>
      </c>
      <c r="J79" s="2">
        <v>44</v>
      </c>
      <c r="K79" s="2">
        <v>49</v>
      </c>
      <c r="L79" s="2">
        <v>40</v>
      </c>
      <c r="M79" s="2">
        <v>57</v>
      </c>
      <c r="N79" s="2">
        <v>39</v>
      </c>
      <c r="O79" s="2">
        <v>0</v>
      </c>
      <c r="P79" s="2">
        <v>44</v>
      </c>
      <c r="Q79" s="2">
        <v>45</v>
      </c>
      <c r="R79" s="2">
        <v>46</v>
      </c>
      <c r="S79" s="2">
        <v>35</v>
      </c>
      <c r="T79" s="2">
        <v>42</v>
      </c>
      <c r="U79" s="2">
        <v>55</v>
      </c>
      <c r="V79" s="2">
        <v>40</v>
      </c>
      <c r="W79" s="2">
        <v>74</v>
      </c>
      <c r="X79" s="2">
        <v>39</v>
      </c>
      <c r="Y79" s="22">
        <f>IFERROR(VLOOKUP(Y$1,Weights!$H$3:$I$33,2,FALSE),0)*C79</f>
        <v>0</v>
      </c>
      <c r="Z79" s="22">
        <f>IFERROR(VLOOKUP(Z$1,Weights!$H$3:$I$33,2,FALSE),0)*D79</f>
        <v>0.19755956164226446</v>
      </c>
      <c r="AA79" s="22">
        <f>IFERROR(VLOOKUP(AA$1,Weights!$H$3:$I$33,2,FALSE),0)*E79</f>
        <v>0</v>
      </c>
      <c r="AB79" s="22">
        <f>IFERROR(VLOOKUP(AB$1,Weights!$H$3:$I$33,2,FALSE),0)*F79</f>
        <v>0.11594430191013914</v>
      </c>
      <c r="AC79" s="22">
        <f>IFERROR(VLOOKUP(AC$1,Weights!$H$3:$I$33,2,FALSE),0)*G79</f>
        <v>5.2145312668437604</v>
      </c>
      <c r="AD79" s="22">
        <f>IFERROR(VLOOKUP(AD$1,Weights!$H$3:$I$33,2,FALSE),0)*H79</f>
        <v>8.5836197840281098E-2</v>
      </c>
      <c r="AE79" s="22">
        <f>IFERROR(VLOOKUP(AE$1,Weights!$H$3:$I$33,2,FALSE),0)*I79</f>
        <v>4.0607778901563671</v>
      </c>
      <c r="AF79" s="22">
        <f>IFERROR(VLOOKUP(AF$1,Weights!$H$3:$I$33,2,FALSE),0)*J79</f>
        <v>0.41426251852766877</v>
      </c>
      <c r="AG79" s="22">
        <f>IFERROR(VLOOKUP(AG$1,Weights!$H$3:$I$33,2,FALSE),0)*K79</f>
        <v>0.50303028581523734</v>
      </c>
      <c r="AH79" s="22">
        <f>IFERROR(VLOOKUP(AH$1,Weights!$H$3:$I$33,2,FALSE),0)*L79</f>
        <v>0.33128565030985907</v>
      </c>
      <c r="AI79" s="22">
        <f>IFERROR(VLOOKUP(AI$1,Weights!$H$3:$I$33,2,FALSE),0)*M79</f>
        <v>0</v>
      </c>
      <c r="AJ79" s="22">
        <f>IFERROR(VLOOKUP(AJ$1,Weights!$H$3:$I$33,2,FALSE),0)*N79</f>
        <v>0</v>
      </c>
      <c r="AK79" s="22">
        <f>IFERROR(VLOOKUP(AK$1,Weights!$H$3:$I$33,2,FALSE),0)*O79</f>
        <v>0</v>
      </c>
      <c r="AL79" s="22">
        <f>IFERROR(VLOOKUP(AL$1,Weights!$H$3:$I$33,2,FALSE),0)*P79</f>
        <v>5.3073839969137095E-2</v>
      </c>
      <c r="AM79" s="22">
        <f>IFERROR(VLOOKUP(AM$1,Weights!$H$3:$I$33,2,FALSE),0)*Q79</f>
        <v>0.68310837842342542</v>
      </c>
      <c r="AN79" s="22">
        <f>IFERROR(VLOOKUP(AN$1,Weights!$H$3:$I$33,2,FALSE),0)*R79</f>
        <v>0.18232777712899742</v>
      </c>
      <c r="AO79" s="22">
        <f>IFERROR(VLOOKUP(AO$1,Weights!$H$3:$I$33,2,FALSE),0)*S79</f>
        <v>0</v>
      </c>
      <c r="AP79" s="22">
        <f>IFERROR(VLOOKUP(AP$1,Weights!$H$3:$I$33,2,FALSE),0)*T79</f>
        <v>12.602521348304824</v>
      </c>
      <c r="AQ79" s="22">
        <f>IFERROR(VLOOKUP(AQ$1,Weights!$H$3:$I$33,2,FALSE),0)*U79</f>
        <v>3.4226387958001232</v>
      </c>
      <c r="AR79" s="22">
        <f>IFERROR(VLOOKUP(AR$1,Weights!$H$3:$I$33,2,FALSE),0)*V79</f>
        <v>1.4018742276851799</v>
      </c>
      <c r="AS79" s="22">
        <f>IFERROR(VLOOKUP(AS$1,Weights!$H$3:$I$33,2,FALSE),0)*W79</f>
        <v>0.94131628537777201</v>
      </c>
      <c r="AT79" s="22">
        <f>IFERROR(VLOOKUP(AT$1,Weights!$H$3:$I$33,2,FALSE),0)*X79</f>
        <v>0.13220234424993699</v>
      </c>
      <c r="AU79" s="23">
        <f t="shared" si="1"/>
        <v>25.028979622320083</v>
      </c>
    </row>
    <row r="80" spans="1:47" x14ac:dyDescent="0.2">
      <c r="A80" s="2">
        <v>1955</v>
      </c>
      <c r="B80" s="2">
        <v>2</v>
      </c>
      <c r="C80" s="3">
        <v>47</v>
      </c>
      <c r="D80" s="2">
        <v>46</v>
      </c>
      <c r="E80" s="2">
        <v>0</v>
      </c>
      <c r="F80" s="2">
        <v>41</v>
      </c>
      <c r="G80" s="2">
        <v>45</v>
      </c>
      <c r="H80" s="2">
        <v>42</v>
      </c>
      <c r="I80" s="2">
        <v>44</v>
      </c>
      <c r="J80" s="2">
        <v>45</v>
      </c>
      <c r="K80" s="2">
        <v>50</v>
      </c>
      <c r="L80" s="2">
        <v>42</v>
      </c>
      <c r="M80" s="2">
        <v>60</v>
      </c>
      <c r="N80" s="2">
        <v>41</v>
      </c>
      <c r="O80" s="2">
        <v>0</v>
      </c>
      <c r="P80" s="2">
        <v>45</v>
      </c>
      <c r="Q80" s="2">
        <v>46</v>
      </c>
      <c r="R80" s="2">
        <v>47</v>
      </c>
      <c r="S80" s="2">
        <v>37</v>
      </c>
      <c r="T80" s="2">
        <v>42</v>
      </c>
      <c r="U80" s="2">
        <v>56</v>
      </c>
      <c r="V80" s="2">
        <v>42</v>
      </c>
      <c r="W80" s="2">
        <v>74</v>
      </c>
      <c r="X80" s="2">
        <v>41</v>
      </c>
      <c r="Y80" s="22">
        <f>IFERROR(VLOOKUP(Y$1,Weights!$H$3:$I$33,2,FALSE),0)*C80</f>
        <v>0</v>
      </c>
      <c r="Z80" s="22">
        <f>IFERROR(VLOOKUP(Z$1,Weights!$H$3:$I$33,2,FALSE),0)*D80</f>
        <v>0.20653954171691286</v>
      </c>
      <c r="AA80" s="22">
        <f>IFERROR(VLOOKUP(AA$1,Weights!$H$3:$I$33,2,FALSE),0)*E80</f>
        <v>0</v>
      </c>
      <c r="AB80" s="22">
        <f>IFERROR(VLOOKUP(AB$1,Weights!$H$3:$I$33,2,FALSE),0)*F80</f>
        <v>0.12509779942936067</v>
      </c>
      <c r="AC80" s="22">
        <f>IFERROR(VLOOKUP(AC$1,Weights!$H$3:$I$33,2,FALSE),0)*G80</f>
        <v>5.3330433410902094</v>
      </c>
      <c r="AD80" s="22">
        <f>IFERROR(VLOOKUP(AD$1,Weights!$H$3:$I$33,2,FALSE),0)*H80</f>
        <v>9.0128007732295165E-2</v>
      </c>
      <c r="AE80" s="22">
        <f>IFERROR(VLOOKUP(AE$1,Weights!$H$3:$I$33,2,FALSE),0)*I80</f>
        <v>4.2541482658780989</v>
      </c>
      <c r="AF80" s="22">
        <f>IFERROR(VLOOKUP(AF$1,Weights!$H$3:$I$33,2,FALSE),0)*J80</f>
        <v>0.42367757576693393</v>
      </c>
      <c r="AG80" s="22">
        <f>IFERROR(VLOOKUP(AG$1,Weights!$H$3:$I$33,2,FALSE),0)*K80</f>
        <v>0.51329621001554837</v>
      </c>
      <c r="AH80" s="22">
        <f>IFERROR(VLOOKUP(AH$1,Weights!$H$3:$I$33,2,FALSE),0)*L80</f>
        <v>0.34784993282535204</v>
      </c>
      <c r="AI80" s="22">
        <f>IFERROR(VLOOKUP(AI$1,Weights!$H$3:$I$33,2,FALSE),0)*M80</f>
        <v>0</v>
      </c>
      <c r="AJ80" s="22">
        <f>IFERROR(VLOOKUP(AJ$1,Weights!$H$3:$I$33,2,FALSE),0)*N80</f>
        <v>0</v>
      </c>
      <c r="AK80" s="22">
        <f>IFERROR(VLOOKUP(AK$1,Weights!$H$3:$I$33,2,FALSE),0)*O80</f>
        <v>0</v>
      </c>
      <c r="AL80" s="22">
        <f>IFERROR(VLOOKUP(AL$1,Weights!$H$3:$I$33,2,FALSE),0)*P80</f>
        <v>5.4280063604799297E-2</v>
      </c>
      <c r="AM80" s="22">
        <f>IFERROR(VLOOKUP(AM$1,Weights!$H$3:$I$33,2,FALSE),0)*Q80</f>
        <v>0.69828856461061273</v>
      </c>
      <c r="AN80" s="22">
        <f>IFERROR(VLOOKUP(AN$1,Weights!$H$3:$I$33,2,FALSE),0)*R80</f>
        <v>0.18629142445788865</v>
      </c>
      <c r="AO80" s="22">
        <f>IFERROR(VLOOKUP(AO$1,Weights!$H$3:$I$33,2,FALSE),0)*S80</f>
        <v>0</v>
      </c>
      <c r="AP80" s="22">
        <f>IFERROR(VLOOKUP(AP$1,Weights!$H$3:$I$33,2,FALSE),0)*T80</f>
        <v>12.602521348304824</v>
      </c>
      <c r="AQ80" s="22">
        <f>IFERROR(VLOOKUP(AQ$1,Weights!$H$3:$I$33,2,FALSE),0)*U80</f>
        <v>3.4848685920873979</v>
      </c>
      <c r="AR80" s="22">
        <f>IFERROR(VLOOKUP(AR$1,Weights!$H$3:$I$33,2,FALSE),0)*V80</f>
        <v>1.4719679390694387</v>
      </c>
      <c r="AS80" s="22">
        <f>IFERROR(VLOOKUP(AS$1,Weights!$H$3:$I$33,2,FALSE),0)*W80</f>
        <v>0.94131628537777201</v>
      </c>
      <c r="AT80" s="22">
        <f>IFERROR(VLOOKUP(AT$1,Weights!$H$3:$I$33,2,FALSE),0)*X80</f>
        <v>0.13898195164736965</v>
      </c>
      <c r="AU80" s="23">
        <f t="shared" si="1"/>
        <v>25.435983731666155</v>
      </c>
    </row>
    <row r="81" spans="1:47" x14ac:dyDescent="0.2">
      <c r="A81" s="2">
        <v>1956</v>
      </c>
      <c r="B81" s="2">
        <v>2</v>
      </c>
      <c r="C81" s="3">
        <v>51</v>
      </c>
      <c r="D81" s="2">
        <v>50</v>
      </c>
      <c r="E81" s="2">
        <v>0</v>
      </c>
      <c r="F81" s="2">
        <v>45</v>
      </c>
      <c r="G81" s="2">
        <v>49</v>
      </c>
      <c r="H81" s="2">
        <v>45</v>
      </c>
      <c r="I81" s="2">
        <v>47</v>
      </c>
      <c r="J81" s="2">
        <v>50</v>
      </c>
      <c r="K81" s="2">
        <v>52</v>
      </c>
      <c r="L81" s="2">
        <v>45</v>
      </c>
      <c r="M81" s="2">
        <v>63</v>
      </c>
      <c r="N81" s="2">
        <v>44</v>
      </c>
      <c r="O81" s="2">
        <v>0</v>
      </c>
      <c r="P81" s="2">
        <v>50</v>
      </c>
      <c r="Q81" s="2">
        <v>51</v>
      </c>
      <c r="R81" s="2">
        <v>50</v>
      </c>
      <c r="S81" s="2">
        <v>40</v>
      </c>
      <c r="T81" s="2">
        <v>45</v>
      </c>
      <c r="U81" s="2">
        <v>63</v>
      </c>
      <c r="V81" s="2">
        <v>47</v>
      </c>
      <c r="W81" s="2">
        <v>74</v>
      </c>
      <c r="X81" s="2">
        <v>46</v>
      </c>
      <c r="Y81" s="22">
        <f>IFERROR(VLOOKUP(Y$1,Weights!$H$3:$I$33,2,FALSE),0)*C81</f>
        <v>0</v>
      </c>
      <c r="Z81" s="22">
        <f>IFERROR(VLOOKUP(Z$1,Weights!$H$3:$I$33,2,FALSE),0)*D81</f>
        <v>0.22449950186620962</v>
      </c>
      <c r="AA81" s="22">
        <f>IFERROR(VLOOKUP(AA$1,Weights!$H$3:$I$33,2,FALSE),0)*E81</f>
        <v>0</v>
      </c>
      <c r="AB81" s="22">
        <f>IFERROR(VLOOKUP(AB$1,Weights!$H$3:$I$33,2,FALSE),0)*F81</f>
        <v>0.13730246278832267</v>
      </c>
      <c r="AC81" s="22">
        <f>IFERROR(VLOOKUP(AC$1,Weights!$H$3:$I$33,2,FALSE),0)*G81</f>
        <v>5.8070916380760051</v>
      </c>
      <c r="AD81" s="22">
        <f>IFERROR(VLOOKUP(AD$1,Weights!$H$3:$I$33,2,FALSE),0)*H81</f>
        <v>9.6565722570316245E-2</v>
      </c>
      <c r="AE81" s="22">
        <f>IFERROR(VLOOKUP(AE$1,Weights!$H$3:$I$33,2,FALSE),0)*I81</f>
        <v>4.544203829460697</v>
      </c>
      <c r="AF81" s="22">
        <f>IFERROR(VLOOKUP(AF$1,Weights!$H$3:$I$33,2,FALSE),0)*J81</f>
        <v>0.47075286196325994</v>
      </c>
      <c r="AG81" s="22">
        <f>IFERROR(VLOOKUP(AG$1,Weights!$H$3:$I$33,2,FALSE),0)*K81</f>
        <v>0.53382805841617031</v>
      </c>
      <c r="AH81" s="22">
        <f>IFERROR(VLOOKUP(AH$1,Weights!$H$3:$I$33,2,FALSE),0)*L81</f>
        <v>0.37269635659859146</v>
      </c>
      <c r="AI81" s="22">
        <f>IFERROR(VLOOKUP(AI$1,Weights!$H$3:$I$33,2,FALSE),0)*M81</f>
        <v>0</v>
      </c>
      <c r="AJ81" s="22">
        <f>IFERROR(VLOOKUP(AJ$1,Weights!$H$3:$I$33,2,FALSE),0)*N81</f>
        <v>0</v>
      </c>
      <c r="AK81" s="22">
        <f>IFERROR(VLOOKUP(AK$1,Weights!$H$3:$I$33,2,FALSE),0)*O81</f>
        <v>0</v>
      </c>
      <c r="AL81" s="22">
        <f>IFERROR(VLOOKUP(AL$1,Weights!$H$3:$I$33,2,FALSE),0)*P81</f>
        <v>6.0311181783110332E-2</v>
      </c>
      <c r="AM81" s="22">
        <f>IFERROR(VLOOKUP(AM$1,Weights!$H$3:$I$33,2,FALSE),0)*Q81</f>
        <v>0.77418949554654892</v>
      </c>
      <c r="AN81" s="22">
        <f>IFERROR(VLOOKUP(AN$1,Weights!$H$3:$I$33,2,FALSE),0)*R81</f>
        <v>0.19818236644456241</v>
      </c>
      <c r="AO81" s="22">
        <f>IFERROR(VLOOKUP(AO$1,Weights!$H$3:$I$33,2,FALSE),0)*S81</f>
        <v>0</v>
      </c>
      <c r="AP81" s="22">
        <f>IFERROR(VLOOKUP(AP$1,Weights!$H$3:$I$33,2,FALSE),0)*T81</f>
        <v>13.502701444612311</v>
      </c>
      <c r="AQ81" s="22">
        <f>IFERROR(VLOOKUP(AQ$1,Weights!$H$3:$I$33,2,FALSE),0)*U81</f>
        <v>3.9204771660983226</v>
      </c>
      <c r="AR81" s="22">
        <f>IFERROR(VLOOKUP(AR$1,Weights!$H$3:$I$33,2,FALSE),0)*V81</f>
        <v>1.6472022175300862</v>
      </c>
      <c r="AS81" s="22">
        <f>IFERROR(VLOOKUP(AS$1,Weights!$H$3:$I$33,2,FALSE),0)*W81</f>
        <v>0.94131628537777201</v>
      </c>
      <c r="AT81" s="22">
        <f>IFERROR(VLOOKUP(AT$1,Weights!$H$3:$I$33,2,FALSE),0)*X81</f>
        <v>0.15593097014095131</v>
      </c>
      <c r="AU81" s="23">
        <f t="shared" si="1"/>
        <v>27.467910170264133</v>
      </c>
    </row>
    <row r="82" spans="1:47" x14ac:dyDescent="0.2">
      <c r="A82" s="2">
        <v>1957</v>
      </c>
      <c r="B82" s="2">
        <v>2</v>
      </c>
      <c r="C82" s="3">
        <v>55</v>
      </c>
      <c r="D82" s="2">
        <v>53</v>
      </c>
      <c r="E82" s="2">
        <v>0</v>
      </c>
      <c r="F82" s="2">
        <v>47</v>
      </c>
      <c r="G82" s="2">
        <v>51</v>
      </c>
      <c r="H82" s="2">
        <v>47</v>
      </c>
      <c r="I82" s="2">
        <v>50</v>
      </c>
      <c r="J82" s="2">
        <v>54</v>
      </c>
      <c r="K82" s="2">
        <v>56</v>
      </c>
      <c r="L82" s="2">
        <v>47</v>
      </c>
      <c r="M82" s="2">
        <v>67</v>
      </c>
      <c r="N82" s="2">
        <v>47</v>
      </c>
      <c r="O82" s="2">
        <v>0</v>
      </c>
      <c r="P82" s="2">
        <v>54</v>
      </c>
      <c r="Q82" s="2">
        <v>54</v>
      </c>
      <c r="R82" s="2">
        <v>54</v>
      </c>
      <c r="S82" s="2">
        <v>43</v>
      </c>
      <c r="T82" s="2">
        <v>47</v>
      </c>
      <c r="U82" s="2">
        <v>66</v>
      </c>
      <c r="V82" s="2">
        <v>51</v>
      </c>
      <c r="W82" s="2">
        <v>76</v>
      </c>
      <c r="X82" s="2">
        <v>49</v>
      </c>
      <c r="Y82" s="22">
        <f>IFERROR(VLOOKUP(Y$1,Weights!$H$3:$I$33,2,FALSE),0)*C82</f>
        <v>0</v>
      </c>
      <c r="Z82" s="22">
        <f>IFERROR(VLOOKUP(Z$1,Weights!$H$3:$I$33,2,FALSE),0)*D82</f>
        <v>0.23796947197818219</v>
      </c>
      <c r="AA82" s="22">
        <f>IFERROR(VLOOKUP(AA$1,Weights!$H$3:$I$33,2,FALSE),0)*E82</f>
        <v>0</v>
      </c>
      <c r="AB82" s="22">
        <f>IFERROR(VLOOKUP(AB$1,Weights!$H$3:$I$33,2,FALSE),0)*F82</f>
        <v>0.14340479446780369</v>
      </c>
      <c r="AC82" s="22">
        <f>IFERROR(VLOOKUP(AC$1,Weights!$H$3:$I$33,2,FALSE),0)*G82</f>
        <v>6.0441157865689039</v>
      </c>
      <c r="AD82" s="22">
        <f>IFERROR(VLOOKUP(AD$1,Weights!$H$3:$I$33,2,FALSE),0)*H82</f>
        <v>0.1008575324623303</v>
      </c>
      <c r="AE82" s="22">
        <f>IFERROR(VLOOKUP(AE$1,Weights!$H$3:$I$33,2,FALSE),0)*I82</f>
        <v>4.8342593930432942</v>
      </c>
      <c r="AF82" s="22">
        <f>IFERROR(VLOOKUP(AF$1,Weights!$H$3:$I$33,2,FALSE),0)*J82</f>
        <v>0.50841309092032072</v>
      </c>
      <c r="AG82" s="22">
        <f>IFERROR(VLOOKUP(AG$1,Weights!$H$3:$I$33,2,FALSE),0)*K82</f>
        <v>0.57489175521741409</v>
      </c>
      <c r="AH82" s="22">
        <f>IFERROR(VLOOKUP(AH$1,Weights!$H$3:$I$33,2,FALSE),0)*L82</f>
        <v>0.38926063911408443</v>
      </c>
      <c r="AI82" s="22">
        <f>IFERROR(VLOOKUP(AI$1,Weights!$H$3:$I$33,2,FALSE),0)*M82</f>
        <v>0</v>
      </c>
      <c r="AJ82" s="22">
        <f>IFERROR(VLOOKUP(AJ$1,Weights!$H$3:$I$33,2,FALSE),0)*N82</f>
        <v>0</v>
      </c>
      <c r="AK82" s="22">
        <f>IFERROR(VLOOKUP(AK$1,Weights!$H$3:$I$33,2,FALSE),0)*O82</f>
        <v>0</v>
      </c>
      <c r="AL82" s="22">
        <f>IFERROR(VLOOKUP(AL$1,Weights!$H$3:$I$33,2,FALSE),0)*P82</f>
        <v>6.5136076325759157E-2</v>
      </c>
      <c r="AM82" s="22">
        <f>IFERROR(VLOOKUP(AM$1,Weights!$H$3:$I$33,2,FALSE),0)*Q82</f>
        <v>0.81973005410811062</v>
      </c>
      <c r="AN82" s="22">
        <f>IFERROR(VLOOKUP(AN$1,Weights!$H$3:$I$33,2,FALSE),0)*R82</f>
        <v>0.21403695576012741</v>
      </c>
      <c r="AO82" s="22">
        <f>IFERROR(VLOOKUP(AO$1,Weights!$H$3:$I$33,2,FALSE),0)*S82</f>
        <v>0</v>
      </c>
      <c r="AP82" s="22">
        <f>IFERROR(VLOOKUP(AP$1,Weights!$H$3:$I$33,2,FALSE),0)*T82</f>
        <v>14.102821508817303</v>
      </c>
      <c r="AQ82" s="22">
        <f>IFERROR(VLOOKUP(AQ$1,Weights!$H$3:$I$33,2,FALSE),0)*U82</f>
        <v>4.1071665549601475</v>
      </c>
      <c r="AR82" s="22">
        <f>IFERROR(VLOOKUP(AR$1,Weights!$H$3:$I$33,2,FALSE),0)*V82</f>
        <v>1.7873896402986043</v>
      </c>
      <c r="AS82" s="22">
        <f>IFERROR(VLOOKUP(AS$1,Weights!$H$3:$I$33,2,FALSE),0)*W82</f>
        <v>0.96675726606365764</v>
      </c>
      <c r="AT82" s="22">
        <f>IFERROR(VLOOKUP(AT$1,Weights!$H$3:$I$33,2,FALSE),0)*X82</f>
        <v>0.1661003812371003</v>
      </c>
      <c r="AU82" s="23">
        <f t="shared" si="1"/>
        <v>28.899210378785149</v>
      </c>
    </row>
    <row r="83" spans="1:47" x14ac:dyDescent="0.2">
      <c r="A83" s="2">
        <v>1958</v>
      </c>
      <c r="B83" s="2">
        <v>2</v>
      </c>
      <c r="C83" s="3">
        <v>57</v>
      </c>
      <c r="D83" s="2">
        <v>54</v>
      </c>
      <c r="E83" s="2">
        <v>0</v>
      </c>
      <c r="F83" s="2">
        <v>48</v>
      </c>
      <c r="G83" s="2">
        <v>53</v>
      </c>
      <c r="H83" s="2">
        <v>48</v>
      </c>
      <c r="I83" s="2">
        <v>52</v>
      </c>
      <c r="J83" s="2">
        <v>58</v>
      </c>
      <c r="K83" s="2">
        <v>58</v>
      </c>
      <c r="L83" s="2">
        <v>48</v>
      </c>
      <c r="M83" s="2">
        <v>69</v>
      </c>
      <c r="N83" s="2">
        <v>49</v>
      </c>
      <c r="O83" s="2">
        <v>0</v>
      </c>
      <c r="P83" s="2">
        <v>58</v>
      </c>
      <c r="Q83" s="2">
        <v>57</v>
      </c>
      <c r="R83" s="2">
        <v>56</v>
      </c>
      <c r="S83" s="2">
        <v>45</v>
      </c>
      <c r="T83" s="2">
        <v>49</v>
      </c>
      <c r="U83" s="2">
        <v>71</v>
      </c>
      <c r="V83" s="2">
        <v>53</v>
      </c>
      <c r="W83" s="2">
        <v>80</v>
      </c>
      <c r="X83" s="2">
        <v>52</v>
      </c>
      <c r="Y83" s="22">
        <f>IFERROR(VLOOKUP(Y$1,Weights!$H$3:$I$33,2,FALSE),0)*C83</f>
        <v>0</v>
      </c>
      <c r="Z83" s="22">
        <f>IFERROR(VLOOKUP(Z$1,Weights!$H$3:$I$33,2,FALSE),0)*D83</f>
        <v>0.24245946201550639</v>
      </c>
      <c r="AA83" s="22">
        <f>IFERROR(VLOOKUP(AA$1,Weights!$H$3:$I$33,2,FALSE),0)*E83</f>
        <v>0</v>
      </c>
      <c r="AB83" s="22">
        <f>IFERROR(VLOOKUP(AB$1,Weights!$H$3:$I$33,2,FALSE),0)*F83</f>
        <v>0.14645596030754418</v>
      </c>
      <c r="AC83" s="22">
        <f>IFERROR(VLOOKUP(AC$1,Weights!$H$3:$I$33,2,FALSE),0)*G83</f>
        <v>6.2811399350618018</v>
      </c>
      <c r="AD83" s="22">
        <f>IFERROR(VLOOKUP(AD$1,Weights!$H$3:$I$33,2,FALSE),0)*H83</f>
        <v>0.10300343740833733</v>
      </c>
      <c r="AE83" s="22">
        <f>IFERROR(VLOOKUP(AE$1,Weights!$H$3:$I$33,2,FALSE),0)*I83</f>
        <v>5.027629768765026</v>
      </c>
      <c r="AF83" s="22">
        <f>IFERROR(VLOOKUP(AF$1,Weights!$H$3:$I$33,2,FALSE),0)*J83</f>
        <v>0.5460733198773815</v>
      </c>
      <c r="AG83" s="22">
        <f>IFERROR(VLOOKUP(AG$1,Weights!$H$3:$I$33,2,FALSE),0)*K83</f>
        <v>0.59542360361803603</v>
      </c>
      <c r="AH83" s="22">
        <f>IFERROR(VLOOKUP(AH$1,Weights!$H$3:$I$33,2,FALSE),0)*L83</f>
        <v>0.39754278037183088</v>
      </c>
      <c r="AI83" s="22">
        <f>IFERROR(VLOOKUP(AI$1,Weights!$H$3:$I$33,2,FALSE),0)*M83</f>
        <v>0</v>
      </c>
      <c r="AJ83" s="22">
        <f>IFERROR(VLOOKUP(AJ$1,Weights!$H$3:$I$33,2,FALSE),0)*N83</f>
        <v>0</v>
      </c>
      <c r="AK83" s="22">
        <f>IFERROR(VLOOKUP(AK$1,Weights!$H$3:$I$33,2,FALSE),0)*O83</f>
        <v>0</v>
      </c>
      <c r="AL83" s="22">
        <f>IFERROR(VLOOKUP(AL$1,Weights!$H$3:$I$33,2,FALSE),0)*P83</f>
        <v>6.9960970868407982E-2</v>
      </c>
      <c r="AM83" s="22">
        <f>IFERROR(VLOOKUP(AM$1,Weights!$H$3:$I$33,2,FALSE),0)*Q83</f>
        <v>0.86527061266967231</v>
      </c>
      <c r="AN83" s="22">
        <f>IFERROR(VLOOKUP(AN$1,Weights!$H$3:$I$33,2,FALSE),0)*R83</f>
        <v>0.2219642504179099</v>
      </c>
      <c r="AO83" s="22">
        <f>IFERROR(VLOOKUP(AO$1,Weights!$H$3:$I$33,2,FALSE),0)*S83</f>
        <v>0</v>
      </c>
      <c r="AP83" s="22">
        <f>IFERROR(VLOOKUP(AP$1,Weights!$H$3:$I$33,2,FALSE),0)*T83</f>
        <v>14.702941573022295</v>
      </c>
      <c r="AQ83" s="22">
        <f>IFERROR(VLOOKUP(AQ$1,Weights!$H$3:$I$33,2,FALSE),0)*U83</f>
        <v>4.4183155363965225</v>
      </c>
      <c r="AR83" s="22">
        <f>IFERROR(VLOOKUP(AR$1,Weights!$H$3:$I$33,2,FALSE),0)*V83</f>
        <v>1.8574833516828633</v>
      </c>
      <c r="AS83" s="22">
        <f>IFERROR(VLOOKUP(AS$1,Weights!$H$3:$I$33,2,FALSE),0)*W83</f>
        <v>1.0176392274354291</v>
      </c>
      <c r="AT83" s="22">
        <f>IFERROR(VLOOKUP(AT$1,Weights!$H$3:$I$33,2,FALSE),0)*X83</f>
        <v>0.1762697923332493</v>
      </c>
      <c r="AU83" s="23">
        <f t="shared" si="1"/>
        <v>30.267203916182257</v>
      </c>
    </row>
    <row r="84" spans="1:47" x14ac:dyDescent="0.2">
      <c r="A84" s="2">
        <v>1959</v>
      </c>
      <c r="B84" s="2">
        <v>2</v>
      </c>
      <c r="C84" s="3">
        <v>59</v>
      </c>
      <c r="D84" s="2">
        <v>54</v>
      </c>
      <c r="E84" s="2">
        <v>0</v>
      </c>
      <c r="F84" s="2">
        <v>49</v>
      </c>
      <c r="G84" s="2">
        <v>55</v>
      </c>
      <c r="H84" s="2">
        <v>50</v>
      </c>
      <c r="I84" s="2">
        <v>54</v>
      </c>
      <c r="J84" s="2">
        <v>60</v>
      </c>
      <c r="K84" s="2">
        <v>59</v>
      </c>
      <c r="L84" s="2">
        <v>50</v>
      </c>
      <c r="M84" s="2">
        <v>72</v>
      </c>
      <c r="N84" s="2">
        <v>52</v>
      </c>
      <c r="O84" s="2">
        <v>0</v>
      </c>
      <c r="P84" s="2">
        <v>60</v>
      </c>
      <c r="Q84" s="2">
        <v>59</v>
      </c>
      <c r="R84" s="2">
        <v>58</v>
      </c>
      <c r="S84" s="2">
        <v>47</v>
      </c>
      <c r="T84" s="2">
        <v>51</v>
      </c>
      <c r="U84" s="2">
        <v>71</v>
      </c>
      <c r="V84" s="2">
        <v>55</v>
      </c>
      <c r="W84" s="2">
        <v>80</v>
      </c>
      <c r="X84" s="2">
        <v>54</v>
      </c>
      <c r="Y84" s="22">
        <f>IFERROR(VLOOKUP(Y$1,Weights!$H$3:$I$33,2,FALSE),0)*C84</f>
        <v>0</v>
      </c>
      <c r="Z84" s="22">
        <f>IFERROR(VLOOKUP(Z$1,Weights!$H$3:$I$33,2,FALSE),0)*D84</f>
        <v>0.24245946201550639</v>
      </c>
      <c r="AA84" s="22">
        <f>IFERROR(VLOOKUP(AA$1,Weights!$H$3:$I$33,2,FALSE),0)*E84</f>
        <v>0</v>
      </c>
      <c r="AB84" s="22">
        <f>IFERROR(VLOOKUP(AB$1,Weights!$H$3:$I$33,2,FALSE),0)*F84</f>
        <v>0.1495071261472847</v>
      </c>
      <c r="AC84" s="22">
        <f>IFERROR(VLOOKUP(AC$1,Weights!$H$3:$I$33,2,FALSE),0)*G84</f>
        <v>6.5181640835546997</v>
      </c>
      <c r="AD84" s="22">
        <f>IFERROR(VLOOKUP(AD$1,Weights!$H$3:$I$33,2,FALSE),0)*H84</f>
        <v>0.10729524730035138</v>
      </c>
      <c r="AE84" s="22">
        <f>IFERROR(VLOOKUP(AE$1,Weights!$H$3:$I$33,2,FALSE),0)*I84</f>
        <v>5.2210001444867578</v>
      </c>
      <c r="AF84" s="22">
        <f>IFERROR(VLOOKUP(AF$1,Weights!$H$3:$I$33,2,FALSE),0)*J84</f>
        <v>0.56490343435591195</v>
      </c>
      <c r="AG84" s="22">
        <f>IFERROR(VLOOKUP(AG$1,Weights!$H$3:$I$33,2,FALSE),0)*K84</f>
        <v>0.60568952781834706</v>
      </c>
      <c r="AH84" s="22">
        <f>IFERROR(VLOOKUP(AH$1,Weights!$H$3:$I$33,2,FALSE),0)*L84</f>
        <v>0.41410706288732385</v>
      </c>
      <c r="AI84" s="22">
        <f>IFERROR(VLOOKUP(AI$1,Weights!$H$3:$I$33,2,FALSE),0)*M84</f>
        <v>0</v>
      </c>
      <c r="AJ84" s="22">
        <f>IFERROR(VLOOKUP(AJ$1,Weights!$H$3:$I$33,2,FALSE),0)*N84</f>
        <v>0</v>
      </c>
      <c r="AK84" s="22">
        <f>IFERROR(VLOOKUP(AK$1,Weights!$H$3:$I$33,2,FALSE),0)*O84</f>
        <v>0</v>
      </c>
      <c r="AL84" s="22">
        <f>IFERROR(VLOOKUP(AL$1,Weights!$H$3:$I$33,2,FALSE),0)*P84</f>
        <v>7.2373418139732401E-2</v>
      </c>
      <c r="AM84" s="22">
        <f>IFERROR(VLOOKUP(AM$1,Weights!$H$3:$I$33,2,FALSE),0)*Q84</f>
        <v>0.8956309850440467</v>
      </c>
      <c r="AN84" s="22">
        <f>IFERROR(VLOOKUP(AN$1,Weights!$H$3:$I$33,2,FALSE),0)*R84</f>
        <v>0.2298915450756924</v>
      </c>
      <c r="AO84" s="22">
        <f>IFERROR(VLOOKUP(AO$1,Weights!$H$3:$I$33,2,FALSE),0)*S84</f>
        <v>0</v>
      </c>
      <c r="AP84" s="22">
        <f>IFERROR(VLOOKUP(AP$1,Weights!$H$3:$I$33,2,FALSE),0)*T84</f>
        <v>15.303061637227287</v>
      </c>
      <c r="AQ84" s="22">
        <f>IFERROR(VLOOKUP(AQ$1,Weights!$H$3:$I$33,2,FALSE),0)*U84</f>
        <v>4.4183155363965225</v>
      </c>
      <c r="AR84" s="22">
        <f>IFERROR(VLOOKUP(AR$1,Weights!$H$3:$I$33,2,FALSE),0)*V84</f>
        <v>1.9275770630671223</v>
      </c>
      <c r="AS84" s="22">
        <f>IFERROR(VLOOKUP(AS$1,Weights!$H$3:$I$33,2,FALSE),0)*W84</f>
        <v>1.0176392274354291</v>
      </c>
      <c r="AT84" s="22">
        <f>IFERROR(VLOOKUP(AT$1,Weights!$H$3:$I$33,2,FALSE),0)*X84</f>
        <v>0.18304939973068199</v>
      </c>
      <c r="AU84" s="23">
        <f t="shared" si="1"/>
        <v>31.231271086120245</v>
      </c>
    </row>
    <row r="85" spans="1:47" x14ac:dyDescent="0.2">
      <c r="A85" s="2">
        <v>1960</v>
      </c>
      <c r="B85" s="2">
        <v>2</v>
      </c>
      <c r="C85" s="3">
        <v>60</v>
      </c>
      <c r="D85" s="2">
        <v>57</v>
      </c>
      <c r="E85" s="2">
        <v>0</v>
      </c>
      <c r="F85" s="2">
        <v>51</v>
      </c>
      <c r="G85" s="2">
        <v>56</v>
      </c>
      <c r="H85" s="2">
        <v>52</v>
      </c>
      <c r="I85" s="2">
        <v>56</v>
      </c>
      <c r="J85" s="2">
        <v>61</v>
      </c>
      <c r="K85" s="2">
        <v>60</v>
      </c>
      <c r="L85" s="2">
        <v>52</v>
      </c>
      <c r="M85" s="2">
        <v>74</v>
      </c>
      <c r="N85" s="2">
        <v>54</v>
      </c>
      <c r="O85" s="2">
        <v>0</v>
      </c>
      <c r="P85" s="2">
        <v>61</v>
      </c>
      <c r="Q85" s="2">
        <v>60</v>
      </c>
      <c r="R85" s="2">
        <v>59</v>
      </c>
      <c r="S85" s="2">
        <v>49</v>
      </c>
      <c r="T85" s="2">
        <v>52</v>
      </c>
      <c r="U85" s="2">
        <v>71</v>
      </c>
      <c r="V85" s="2">
        <v>57</v>
      </c>
      <c r="W85" s="2">
        <v>80</v>
      </c>
      <c r="X85" s="2">
        <v>55</v>
      </c>
      <c r="Y85" s="22">
        <f>IFERROR(VLOOKUP(Y$1,Weights!$H$3:$I$33,2,FALSE),0)*C85</f>
        <v>0</v>
      </c>
      <c r="Z85" s="22">
        <f>IFERROR(VLOOKUP(Z$1,Weights!$H$3:$I$33,2,FALSE),0)*D85</f>
        <v>0.25592943212747898</v>
      </c>
      <c r="AA85" s="22">
        <f>IFERROR(VLOOKUP(AA$1,Weights!$H$3:$I$33,2,FALSE),0)*E85</f>
        <v>0</v>
      </c>
      <c r="AB85" s="22">
        <f>IFERROR(VLOOKUP(AB$1,Weights!$H$3:$I$33,2,FALSE),0)*F85</f>
        <v>0.15560945782676569</v>
      </c>
      <c r="AC85" s="22">
        <f>IFERROR(VLOOKUP(AC$1,Weights!$H$3:$I$33,2,FALSE),0)*G85</f>
        <v>6.6366761578011495</v>
      </c>
      <c r="AD85" s="22">
        <f>IFERROR(VLOOKUP(AD$1,Weights!$H$3:$I$33,2,FALSE),0)*H85</f>
        <v>0.11158705719236543</v>
      </c>
      <c r="AE85" s="22">
        <f>IFERROR(VLOOKUP(AE$1,Weights!$H$3:$I$33,2,FALSE),0)*I85</f>
        <v>5.4143705202084895</v>
      </c>
      <c r="AF85" s="22">
        <f>IFERROR(VLOOKUP(AF$1,Weights!$H$3:$I$33,2,FALSE),0)*J85</f>
        <v>0.57431849159517712</v>
      </c>
      <c r="AG85" s="22">
        <f>IFERROR(VLOOKUP(AG$1,Weights!$H$3:$I$33,2,FALSE),0)*K85</f>
        <v>0.61595545201865798</v>
      </c>
      <c r="AH85" s="22">
        <f>IFERROR(VLOOKUP(AH$1,Weights!$H$3:$I$33,2,FALSE),0)*L85</f>
        <v>0.43067134540281682</v>
      </c>
      <c r="AI85" s="22">
        <f>IFERROR(VLOOKUP(AI$1,Weights!$H$3:$I$33,2,FALSE),0)*M85</f>
        <v>0</v>
      </c>
      <c r="AJ85" s="22">
        <f>IFERROR(VLOOKUP(AJ$1,Weights!$H$3:$I$33,2,FALSE),0)*N85</f>
        <v>0</v>
      </c>
      <c r="AK85" s="22">
        <f>IFERROR(VLOOKUP(AK$1,Weights!$H$3:$I$33,2,FALSE),0)*O85</f>
        <v>0</v>
      </c>
      <c r="AL85" s="22">
        <f>IFERROR(VLOOKUP(AL$1,Weights!$H$3:$I$33,2,FALSE),0)*P85</f>
        <v>7.3579641775394611E-2</v>
      </c>
      <c r="AM85" s="22">
        <f>IFERROR(VLOOKUP(AM$1,Weights!$H$3:$I$33,2,FALSE),0)*Q85</f>
        <v>0.91081117123123401</v>
      </c>
      <c r="AN85" s="22">
        <f>IFERROR(VLOOKUP(AN$1,Weights!$H$3:$I$33,2,FALSE),0)*R85</f>
        <v>0.23385519240458363</v>
      </c>
      <c r="AO85" s="22">
        <f>IFERROR(VLOOKUP(AO$1,Weights!$H$3:$I$33,2,FALSE),0)*S85</f>
        <v>0</v>
      </c>
      <c r="AP85" s="22">
        <f>IFERROR(VLOOKUP(AP$1,Weights!$H$3:$I$33,2,FALSE),0)*T85</f>
        <v>15.603121669329783</v>
      </c>
      <c r="AQ85" s="22">
        <f>IFERROR(VLOOKUP(AQ$1,Weights!$H$3:$I$33,2,FALSE),0)*U85</f>
        <v>4.4183155363965225</v>
      </c>
      <c r="AR85" s="22">
        <f>IFERROR(VLOOKUP(AR$1,Weights!$H$3:$I$33,2,FALSE),0)*V85</f>
        <v>1.9976707744513811</v>
      </c>
      <c r="AS85" s="22">
        <f>IFERROR(VLOOKUP(AS$1,Weights!$H$3:$I$33,2,FALSE),0)*W85</f>
        <v>1.0176392274354291</v>
      </c>
      <c r="AT85" s="22">
        <f>IFERROR(VLOOKUP(AT$1,Weights!$H$3:$I$33,2,FALSE),0)*X85</f>
        <v>0.18643920342939832</v>
      </c>
      <c r="AU85" s="23">
        <f t="shared" si="1"/>
        <v>31.871909456761738</v>
      </c>
    </row>
    <row r="86" spans="1:47" x14ac:dyDescent="0.2">
      <c r="A86" s="2">
        <v>1961</v>
      </c>
      <c r="B86" s="2">
        <v>2</v>
      </c>
      <c r="C86" s="3">
        <v>61</v>
      </c>
      <c r="D86" s="2">
        <v>57</v>
      </c>
      <c r="E86" s="2">
        <v>0</v>
      </c>
      <c r="F86" s="2">
        <v>53</v>
      </c>
      <c r="G86" s="2">
        <v>58</v>
      </c>
      <c r="H86" s="2">
        <v>52</v>
      </c>
      <c r="I86" s="2">
        <v>58</v>
      </c>
      <c r="J86" s="2">
        <v>60</v>
      </c>
      <c r="K86" s="2">
        <v>61</v>
      </c>
      <c r="L86" s="2">
        <v>52</v>
      </c>
      <c r="M86" s="2">
        <v>77</v>
      </c>
      <c r="N86" s="2">
        <v>56</v>
      </c>
      <c r="O86" s="2">
        <v>0</v>
      </c>
      <c r="P86" s="2">
        <v>60</v>
      </c>
      <c r="Q86" s="2">
        <v>61</v>
      </c>
      <c r="R86" s="2">
        <v>60</v>
      </c>
      <c r="S86" s="2">
        <v>51</v>
      </c>
      <c r="T86" s="2">
        <v>54</v>
      </c>
      <c r="U86" s="2">
        <v>73</v>
      </c>
      <c r="V86" s="2">
        <v>57</v>
      </c>
      <c r="W86" s="2">
        <v>81</v>
      </c>
      <c r="X86" s="2">
        <v>56</v>
      </c>
      <c r="Y86" s="22">
        <f>IFERROR(VLOOKUP(Y$1,Weights!$H$3:$I$33,2,FALSE),0)*C86</f>
        <v>0</v>
      </c>
      <c r="Z86" s="22">
        <f>IFERROR(VLOOKUP(Z$1,Weights!$H$3:$I$33,2,FALSE),0)*D86</f>
        <v>0.25592943212747898</v>
      </c>
      <c r="AA86" s="22">
        <f>IFERROR(VLOOKUP(AA$1,Weights!$H$3:$I$33,2,FALSE),0)*E86</f>
        <v>0</v>
      </c>
      <c r="AB86" s="22">
        <f>IFERROR(VLOOKUP(AB$1,Weights!$H$3:$I$33,2,FALSE),0)*F86</f>
        <v>0.16171178950624671</v>
      </c>
      <c r="AC86" s="22">
        <f>IFERROR(VLOOKUP(AC$1,Weights!$H$3:$I$33,2,FALSE),0)*G86</f>
        <v>6.8737003062940474</v>
      </c>
      <c r="AD86" s="22">
        <f>IFERROR(VLOOKUP(AD$1,Weights!$H$3:$I$33,2,FALSE),0)*H86</f>
        <v>0.11158705719236543</v>
      </c>
      <c r="AE86" s="22">
        <f>IFERROR(VLOOKUP(AE$1,Weights!$H$3:$I$33,2,FALSE),0)*I86</f>
        <v>5.6077408959302213</v>
      </c>
      <c r="AF86" s="22">
        <f>IFERROR(VLOOKUP(AF$1,Weights!$H$3:$I$33,2,FALSE),0)*J86</f>
        <v>0.56490343435591195</v>
      </c>
      <c r="AG86" s="22">
        <f>IFERROR(VLOOKUP(AG$1,Weights!$H$3:$I$33,2,FALSE),0)*K86</f>
        <v>0.62622137621896901</v>
      </c>
      <c r="AH86" s="22">
        <f>IFERROR(VLOOKUP(AH$1,Weights!$H$3:$I$33,2,FALSE),0)*L86</f>
        <v>0.43067134540281682</v>
      </c>
      <c r="AI86" s="22">
        <f>IFERROR(VLOOKUP(AI$1,Weights!$H$3:$I$33,2,FALSE),0)*M86</f>
        <v>0</v>
      </c>
      <c r="AJ86" s="22">
        <f>IFERROR(VLOOKUP(AJ$1,Weights!$H$3:$I$33,2,FALSE),0)*N86</f>
        <v>0</v>
      </c>
      <c r="AK86" s="22">
        <f>IFERROR(VLOOKUP(AK$1,Weights!$H$3:$I$33,2,FALSE),0)*O86</f>
        <v>0</v>
      </c>
      <c r="AL86" s="22">
        <f>IFERROR(VLOOKUP(AL$1,Weights!$H$3:$I$33,2,FALSE),0)*P86</f>
        <v>7.2373418139732401E-2</v>
      </c>
      <c r="AM86" s="22">
        <f>IFERROR(VLOOKUP(AM$1,Weights!$H$3:$I$33,2,FALSE),0)*Q86</f>
        <v>0.9259913574184212</v>
      </c>
      <c r="AN86" s="22">
        <f>IFERROR(VLOOKUP(AN$1,Weights!$H$3:$I$33,2,FALSE),0)*R86</f>
        <v>0.2378188397334749</v>
      </c>
      <c r="AO86" s="22">
        <f>IFERROR(VLOOKUP(AO$1,Weights!$H$3:$I$33,2,FALSE),0)*S86</f>
        <v>0</v>
      </c>
      <c r="AP86" s="22">
        <f>IFERROR(VLOOKUP(AP$1,Weights!$H$3:$I$33,2,FALSE),0)*T86</f>
        <v>16.203241733534774</v>
      </c>
      <c r="AQ86" s="22">
        <f>IFERROR(VLOOKUP(AQ$1,Weights!$H$3:$I$33,2,FALSE),0)*U86</f>
        <v>4.5427751289710727</v>
      </c>
      <c r="AR86" s="22">
        <f>IFERROR(VLOOKUP(AR$1,Weights!$H$3:$I$33,2,FALSE),0)*V86</f>
        <v>1.9976707744513811</v>
      </c>
      <c r="AS86" s="22">
        <f>IFERROR(VLOOKUP(AS$1,Weights!$H$3:$I$33,2,FALSE),0)*W86</f>
        <v>1.0303597177783721</v>
      </c>
      <c r="AT86" s="22">
        <f>IFERROR(VLOOKUP(AT$1,Weights!$H$3:$I$33,2,FALSE),0)*X86</f>
        <v>0.18982900712811465</v>
      </c>
      <c r="AU86" s="23">
        <f t="shared" si="1"/>
        <v>32.830860591825619</v>
      </c>
    </row>
    <row r="87" spans="1:47" x14ac:dyDescent="0.2">
      <c r="A87" s="2">
        <v>1962</v>
      </c>
      <c r="B87" s="2">
        <v>2</v>
      </c>
      <c r="C87" s="3">
        <v>63</v>
      </c>
      <c r="D87" s="2">
        <v>57</v>
      </c>
      <c r="E87" s="2">
        <v>0</v>
      </c>
      <c r="F87" s="2">
        <v>53</v>
      </c>
      <c r="G87" s="2">
        <v>60</v>
      </c>
      <c r="H87" s="2">
        <v>54</v>
      </c>
      <c r="I87" s="2">
        <v>60</v>
      </c>
      <c r="J87" s="2">
        <v>60</v>
      </c>
      <c r="K87" s="2">
        <v>62</v>
      </c>
      <c r="L87" s="2">
        <v>54</v>
      </c>
      <c r="M87" s="2">
        <v>79</v>
      </c>
      <c r="N87" s="2">
        <v>58</v>
      </c>
      <c r="O87" s="2">
        <v>69</v>
      </c>
      <c r="P87" s="2">
        <v>60</v>
      </c>
      <c r="Q87" s="2">
        <v>62</v>
      </c>
      <c r="R87" s="2">
        <v>61</v>
      </c>
      <c r="S87" s="2">
        <v>53</v>
      </c>
      <c r="T87" s="2">
        <v>54</v>
      </c>
      <c r="U87" s="2">
        <v>79</v>
      </c>
      <c r="V87" s="2">
        <v>58</v>
      </c>
      <c r="W87" s="2">
        <v>82</v>
      </c>
      <c r="X87" s="2">
        <v>57</v>
      </c>
      <c r="Y87" s="22">
        <f>IFERROR(VLOOKUP(Y$1,Weights!$H$3:$I$33,2,FALSE),0)*C87</f>
        <v>0</v>
      </c>
      <c r="Z87" s="22">
        <f>IFERROR(VLOOKUP(Z$1,Weights!$H$3:$I$33,2,FALSE),0)*D87</f>
        <v>0.25592943212747898</v>
      </c>
      <c r="AA87" s="22">
        <f>IFERROR(VLOOKUP(AA$1,Weights!$H$3:$I$33,2,FALSE),0)*E87</f>
        <v>0</v>
      </c>
      <c r="AB87" s="22">
        <f>IFERROR(VLOOKUP(AB$1,Weights!$H$3:$I$33,2,FALSE),0)*F87</f>
        <v>0.16171178950624671</v>
      </c>
      <c r="AC87" s="22">
        <f>IFERROR(VLOOKUP(AC$1,Weights!$H$3:$I$33,2,FALSE),0)*G87</f>
        <v>7.1107244547869453</v>
      </c>
      <c r="AD87" s="22">
        <f>IFERROR(VLOOKUP(AD$1,Weights!$H$3:$I$33,2,FALSE),0)*H87</f>
        <v>0.11587886708437949</v>
      </c>
      <c r="AE87" s="22">
        <f>IFERROR(VLOOKUP(AE$1,Weights!$H$3:$I$33,2,FALSE),0)*I87</f>
        <v>5.8011112716519531</v>
      </c>
      <c r="AF87" s="22">
        <f>IFERROR(VLOOKUP(AF$1,Weights!$H$3:$I$33,2,FALSE),0)*J87</f>
        <v>0.56490343435591195</v>
      </c>
      <c r="AG87" s="22">
        <f>IFERROR(VLOOKUP(AG$1,Weights!$H$3:$I$33,2,FALSE),0)*K87</f>
        <v>0.63648730041927992</v>
      </c>
      <c r="AH87" s="22">
        <f>IFERROR(VLOOKUP(AH$1,Weights!$H$3:$I$33,2,FALSE),0)*L87</f>
        <v>0.44723562791830973</v>
      </c>
      <c r="AI87" s="22">
        <f>IFERROR(VLOOKUP(AI$1,Weights!$H$3:$I$33,2,FALSE),0)*M87</f>
        <v>0</v>
      </c>
      <c r="AJ87" s="22">
        <f>IFERROR(VLOOKUP(AJ$1,Weights!$H$3:$I$33,2,FALSE),0)*N87</f>
        <v>0</v>
      </c>
      <c r="AK87" s="22">
        <f>IFERROR(VLOOKUP(AK$1,Weights!$H$3:$I$33,2,FALSE),0)*O87</f>
        <v>29.48905462812197</v>
      </c>
      <c r="AL87" s="22">
        <f>IFERROR(VLOOKUP(AL$1,Weights!$H$3:$I$33,2,FALSE),0)*P87</f>
        <v>7.2373418139732401E-2</v>
      </c>
      <c r="AM87" s="22">
        <f>IFERROR(VLOOKUP(AM$1,Weights!$H$3:$I$33,2,FALSE),0)*Q87</f>
        <v>0.9411715436056084</v>
      </c>
      <c r="AN87" s="22">
        <f>IFERROR(VLOOKUP(AN$1,Weights!$H$3:$I$33,2,FALSE),0)*R87</f>
        <v>0.24178248706236616</v>
      </c>
      <c r="AO87" s="22">
        <f>IFERROR(VLOOKUP(AO$1,Weights!$H$3:$I$33,2,FALSE),0)*S87</f>
        <v>0</v>
      </c>
      <c r="AP87" s="22">
        <f>IFERROR(VLOOKUP(AP$1,Weights!$H$3:$I$33,2,FALSE),0)*T87</f>
        <v>16.203241733534774</v>
      </c>
      <c r="AQ87" s="22">
        <f>IFERROR(VLOOKUP(AQ$1,Weights!$H$3:$I$33,2,FALSE),0)*U87</f>
        <v>4.9161539066947224</v>
      </c>
      <c r="AR87" s="22">
        <f>IFERROR(VLOOKUP(AR$1,Weights!$H$3:$I$33,2,FALSE),0)*V87</f>
        <v>2.0327176301435106</v>
      </c>
      <c r="AS87" s="22">
        <f>IFERROR(VLOOKUP(AS$1,Weights!$H$3:$I$33,2,FALSE),0)*W87</f>
        <v>1.0430802081213149</v>
      </c>
      <c r="AT87" s="22">
        <f>IFERROR(VLOOKUP(AT$1,Weights!$H$3:$I$33,2,FALSE),0)*X87</f>
        <v>0.19321881082683098</v>
      </c>
      <c r="AU87" s="23">
        <f t="shared" si="1"/>
        <v>62.98808737325065</v>
      </c>
    </row>
    <row r="88" spans="1:47" x14ac:dyDescent="0.2">
      <c r="A88" s="2">
        <v>1963</v>
      </c>
      <c r="B88" s="2">
        <v>2</v>
      </c>
      <c r="C88" s="3">
        <v>64</v>
      </c>
      <c r="D88" s="2">
        <v>58</v>
      </c>
      <c r="E88" s="2">
        <v>0</v>
      </c>
      <c r="F88" s="2">
        <v>55</v>
      </c>
      <c r="G88" s="2">
        <v>61</v>
      </c>
      <c r="H88" s="2">
        <v>55</v>
      </c>
      <c r="I88" s="2">
        <v>62</v>
      </c>
      <c r="J88" s="2">
        <v>62</v>
      </c>
      <c r="K88" s="2">
        <v>63</v>
      </c>
      <c r="L88" s="2">
        <v>55</v>
      </c>
      <c r="M88" s="2">
        <v>81</v>
      </c>
      <c r="N88" s="2">
        <v>60</v>
      </c>
      <c r="O88" s="2">
        <v>70</v>
      </c>
      <c r="P88" s="2">
        <v>62</v>
      </c>
      <c r="Q88" s="2">
        <v>63</v>
      </c>
      <c r="R88" s="2">
        <v>62</v>
      </c>
      <c r="S88" s="2">
        <v>55</v>
      </c>
      <c r="T88" s="2">
        <v>56</v>
      </c>
      <c r="U88" s="2">
        <v>79</v>
      </c>
      <c r="V88" s="2">
        <v>59</v>
      </c>
      <c r="W88" s="2">
        <v>82</v>
      </c>
      <c r="X88" s="2">
        <v>58</v>
      </c>
      <c r="Y88" s="22">
        <f>IFERROR(VLOOKUP(Y$1,Weights!$H$3:$I$33,2,FALSE),0)*C88</f>
        <v>0</v>
      </c>
      <c r="Z88" s="22">
        <f>IFERROR(VLOOKUP(Z$1,Weights!$H$3:$I$33,2,FALSE),0)*D88</f>
        <v>0.26041942216480318</v>
      </c>
      <c r="AA88" s="22">
        <f>IFERROR(VLOOKUP(AA$1,Weights!$H$3:$I$33,2,FALSE),0)*E88</f>
        <v>0</v>
      </c>
      <c r="AB88" s="22">
        <f>IFERROR(VLOOKUP(AB$1,Weights!$H$3:$I$33,2,FALSE),0)*F88</f>
        <v>0.16781412118572772</v>
      </c>
      <c r="AC88" s="22">
        <f>IFERROR(VLOOKUP(AC$1,Weights!$H$3:$I$33,2,FALSE),0)*G88</f>
        <v>7.2292365290333942</v>
      </c>
      <c r="AD88" s="22">
        <f>IFERROR(VLOOKUP(AD$1,Weights!$H$3:$I$33,2,FALSE),0)*H88</f>
        <v>0.11802477203038651</v>
      </c>
      <c r="AE88" s="22">
        <f>IFERROR(VLOOKUP(AE$1,Weights!$H$3:$I$33,2,FALSE),0)*I88</f>
        <v>5.9944816473736848</v>
      </c>
      <c r="AF88" s="22">
        <f>IFERROR(VLOOKUP(AF$1,Weights!$H$3:$I$33,2,FALSE),0)*J88</f>
        <v>0.58373354883444228</v>
      </c>
      <c r="AG88" s="22">
        <f>IFERROR(VLOOKUP(AG$1,Weights!$H$3:$I$33,2,FALSE),0)*K88</f>
        <v>0.64675322461959095</v>
      </c>
      <c r="AH88" s="22">
        <f>IFERROR(VLOOKUP(AH$1,Weights!$H$3:$I$33,2,FALSE),0)*L88</f>
        <v>0.45551776917605624</v>
      </c>
      <c r="AI88" s="22">
        <f>IFERROR(VLOOKUP(AI$1,Weights!$H$3:$I$33,2,FALSE),0)*M88</f>
        <v>0</v>
      </c>
      <c r="AJ88" s="22">
        <f>IFERROR(VLOOKUP(AJ$1,Weights!$H$3:$I$33,2,FALSE),0)*N88</f>
        <v>0</v>
      </c>
      <c r="AK88" s="22">
        <f>IFERROR(VLOOKUP(AK$1,Weights!$H$3:$I$33,2,FALSE),0)*O88</f>
        <v>29.916432231428086</v>
      </c>
      <c r="AL88" s="22">
        <f>IFERROR(VLOOKUP(AL$1,Weights!$H$3:$I$33,2,FALSE),0)*P88</f>
        <v>7.4785865411056807E-2</v>
      </c>
      <c r="AM88" s="22">
        <f>IFERROR(VLOOKUP(AM$1,Weights!$H$3:$I$33,2,FALSE),0)*Q88</f>
        <v>0.9563517297927957</v>
      </c>
      <c r="AN88" s="22">
        <f>IFERROR(VLOOKUP(AN$1,Weights!$H$3:$I$33,2,FALSE),0)*R88</f>
        <v>0.24574613439125739</v>
      </c>
      <c r="AO88" s="22">
        <f>IFERROR(VLOOKUP(AO$1,Weights!$H$3:$I$33,2,FALSE),0)*S88</f>
        <v>0</v>
      </c>
      <c r="AP88" s="22">
        <f>IFERROR(VLOOKUP(AP$1,Weights!$H$3:$I$33,2,FALSE),0)*T88</f>
        <v>16.803361797739765</v>
      </c>
      <c r="AQ88" s="22">
        <f>IFERROR(VLOOKUP(AQ$1,Weights!$H$3:$I$33,2,FALSE),0)*U88</f>
        <v>4.9161539066947224</v>
      </c>
      <c r="AR88" s="22">
        <f>IFERROR(VLOOKUP(AR$1,Weights!$H$3:$I$33,2,FALSE),0)*V88</f>
        <v>2.0677644858356401</v>
      </c>
      <c r="AS88" s="22">
        <f>IFERROR(VLOOKUP(AS$1,Weights!$H$3:$I$33,2,FALSE),0)*W88</f>
        <v>1.0430802081213149</v>
      </c>
      <c r="AT88" s="22">
        <f>IFERROR(VLOOKUP(AT$1,Weights!$H$3:$I$33,2,FALSE),0)*X88</f>
        <v>0.19660861452554731</v>
      </c>
      <c r="AU88" s="23">
        <f t="shared" si="1"/>
        <v>64.316819768242468</v>
      </c>
    </row>
    <row r="89" spans="1:47" x14ac:dyDescent="0.2">
      <c r="A89" s="2">
        <v>1964</v>
      </c>
      <c r="B89" s="2">
        <v>2</v>
      </c>
      <c r="C89" s="3">
        <v>65</v>
      </c>
      <c r="D89" s="2">
        <v>60</v>
      </c>
      <c r="E89" s="2">
        <v>0</v>
      </c>
      <c r="F89" s="2">
        <v>57</v>
      </c>
      <c r="G89" s="2">
        <v>63</v>
      </c>
      <c r="H89" s="2">
        <v>56</v>
      </c>
      <c r="I89" s="2">
        <v>63</v>
      </c>
      <c r="J89" s="2">
        <v>65</v>
      </c>
      <c r="K89" s="2">
        <v>63</v>
      </c>
      <c r="L89" s="2">
        <v>56</v>
      </c>
      <c r="M89" s="2">
        <v>83</v>
      </c>
      <c r="N89" s="2">
        <v>61</v>
      </c>
      <c r="O89" s="2">
        <v>71</v>
      </c>
      <c r="P89" s="2">
        <v>65</v>
      </c>
      <c r="Q89" s="2">
        <v>63</v>
      </c>
      <c r="R89" s="2">
        <v>63</v>
      </c>
      <c r="S89" s="2">
        <v>56</v>
      </c>
      <c r="T89" s="2">
        <v>57</v>
      </c>
      <c r="U89" s="2">
        <v>79</v>
      </c>
      <c r="V89" s="2">
        <v>59</v>
      </c>
      <c r="W89" s="2">
        <v>82</v>
      </c>
      <c r="X89" s="2">
        <v>58</v>
      </c>
      <c r="Y89" s="22">
        <f>IFERROR(VLOOKUP(Y$1,Weights!$H$3:$I$33,2,FALSE),0)*C89</f>
        <v>0</v>
      </c>
      <c r="Z89" s="22">
        <f>IFERROR(VLOOKUP(Z$1,Weights!$H$3:$I$33,2,FALSE),0)*D89</f>
        <v>0.26939940223945152</v>
      </c>
      <c r="AA89" s="22">
        <f>IFERROR(VLOOKUP(AA$1,Weights!$H$3:$I$33,2,FALSE),0)*E89</f>
        <v>0</v>
      </c>
      <c r="AB89" s="22">
        <f>IFERROR(VLOOKUP(AB$1,Weights!$H$3:$I$33,2,FALSE),0)*F89</f>
        <v>0.17391645286520871</v>
      </c>
      <c r="AC89" s="22">
        <f>IFERROR(VLOOKUP(AC$1,Weights!$H$3:$I$33,2,FALSE),0)*G89</f>
        <v>7.466260677526293</v>
      </c>
      <c r="AD89" s="22">
        <f>IFERROR(VLOOKUP(AD$1,Weights!$H$3:$I$33,2,FALSE),0)*H89</f>
        <v>0.12017067697639355</v>
      </c>
      <c r="AE89" s="22">
        <f>IFERROR(VLOOKUP(AE$1,Weights!$H$3:$I$33,2,FALSE),0)*I89</f>
        <v>6.0911668352345512</v>
      </c>
      <c r="AF89" s="22">
        <f>IFERROR(VLOOKUP(AF$1,Weights!$H$3:$I$33,2,FALSE),0)*J89</f>
        <v>0.6119787205522379</v>
      </c>
      <c r="AG89" s="22">
        <f>IFERROR(VLOOKUP(AG$1,Weights!$H$3:$I$33,2,FALSE),0)*K89</f>
        <v>0.64675322461959095</v>
      </c>
      <c r="AH89" s="22">
        <f>IFERROR(VLOOKUP(AH$1,Weights!$H$3:$I$33,2,FALSE),0)*L89</f>
        <v>0.4637999104338027</v>
      </c>
      <c r="AI89" s="22">
        <f>IFERROR(VLOOKUP(AI$1,Weights!$H$3:$I$33,2,FALSE),0)*M89</f>
        <v>0</v>
      </c>
      <c r="AJ89" s="22">
        <f>IFERROR(VLOOKUP(AJ$1,Weights!$H$3:$I$33,2,FALSE),0)*N89</f>
        <v>0</v>
      </c>
      <c r="AK89" s="22">
        <f>IFERROR(VLOOKUP(AK$1,Weights!$H$3:$I$33,2,FALSE),0)*O89</f>
        <v>30.343809834734202</v>
      </c>
      <c r="AL89" s="22">
        <f>IFERROR(VLOOKUP(AL$1,Weights!$H$3:$I$33,2,FALSE),0)*P89</f>
        <v>7.8404536318043436E-2</v>
      </c>
      <c r="AM89" s="22">
        <f>IFERROR(VLOOKUP(AM$1,Weights!$H$3:$I$33,2,FALSE),0)*Q89</f>
        <v>0.9563517297927957</v>
      </c>
      <c r="AN89" s="22">
        <f>IFERROR(VLOOKUP(AN$1,Weights!$H$3:$I$33,2,FALSE),0)*R89</f>
        <v>0.24970978172014863</v>
      </c>
      <c r="AO89" s="22">
        <f>IFERROR(VLOOKUP(AO$1,Weights!$H$3:$I$33,2,FALSE),0)*S89</f>
        <v>0</v>
      </c>
      <c r="AP89" s="22">
        <f>IFERROR(VLOOKUP(AP$1,Weights!$H$3:$I$33,2,FALSE),0)*T89</f>
        <v>17.103421829842262</v>
      </c>
      <c r="AQ89" s="22">
        <f>IFERROR(VLOOKUP(AQ$1,Weights!$H$3:$I$33,2,FALSE),0)*U89</f>
        <v>4.9161539066947224</v>
      </c>
      <c r="AR89" s="22">
        <f>IFERROR(VLOOKUP(AR$1,Weights!$H$3:$I$33,2,FALSE),0)*V89</f>
        <v>2.0677644858356401</v>
      </c>
      <c r="AS89" s="22">
        <f>IFERROR(VLOOKUP(AS$1,Weights!$H$3:$I$33,2,FALSE),0)*W89</f>
        <v>1.0430802081213149</v>
      </c>
      <c r="AT89" s="22">
        <f>IFERROR(VLOOKUP(AT$1,Weights!$H$3:$I$33,2,FALSE),0)*X89</f>
        <v>0.19660861452554731</v>
      </c>
      <c r="AU89" s="23">
        <f t="shared" si="1"/>
        <v>65.19779044938619</v>
      </c>
    </row>
    <row r="90" spans="1:47" x14ac:dyDescent="0.2">
      <c r="A90" s="2">
        <v>1965</v>
      </c>
      <c r="B90" s="2">
        <v>2</v>
      </c>
      <c r="C90" s="3">
        <v>66</v>
      </c>
      <c r="D90" s="2">
        <v>62</v>
      </c>
      <c r="E90" s="2">
        <v>0</v>
      </c>
      <c r="F90" s="2">
        <v>58</v>
      </c>
      <c r="G90" s="2">
        <v>65</v>
      </c>
      <c r="H90" s="2">
        <v>57</v>
      </c>
      <c r="I90" s="2">
        <v>65</v>
      </c>
      <c r="J90" s="2">
        <v>68</v>
      </c>
      <c r="K90" s="2">
        <v>64</v>
      </c>
      <c r="L90" s="2">
        <v>57</v>
      </c>
      <c r="M90" s="2">
        <v>84</v>
      </c>
      <c r="N90" s="2">
        <v>63</v>
      </c>
      <c r="O90" s="2">
        <v>71</v>
      </c>
      <c r="P90" s="2">
        <v>68</v>
      </c>
      <c r="Q90" s="2">
        <v>64</v>
      </c>
      <c r="R90" s="2">
        <v>64</v>
      </c>
      <c r="S90" s="2">
        <v>58</v>
      </c>
      <c r="T90" s="2">
        <v>59</v>
      </c>
      <c r="U90" s="2">
        <v>79</v>
      </c>
      <c r="V90" s="2">
        <v>61</v>
      </c>
      <c r="W90" s="2">
        <v>80</v>
      </c>
      <c r="X90" s="2">
        <v>60</v>
      </c>
      <c r="Y90" s="22">
        <f>IFERROR(VLOOKUP(Y$1,Weights!$H$3:$I$33,2,FALSE),0)*C90</f>
        <v>0</v>
      </c>
      <c r="Z90" s="22">
        <f>IFERROR(VLOOKUP(Z$1,Weights!$H$3:$I$33,2,FALSE),0)*D90</f>
        <v>0.27837938231409992</v>
      </c>
      <c r="AA90" s="22">
        <f>IFERROR(VLOOKUP(AA$1,Weights!$H$3:$I$33,2,FALSE),0)*E90</f>
        <v>0</v>
      </c>
      <c r="AB90" s="22">
        <f>IFERROR(VLOOKUP(AB$1,Weights!$H$3:$I$33,2,FALSE),0)*F90</f>
        <v>0.17696761870494923</v>
      </c>
      <c r="AC90" s="22">
        <f>IFERROR(VLOOKUP(AC$1,Weights!$H$3:$I$33,2,FALSE),0)*G90</f>
        <v>7.7032848260191908</v>
      </c>
      <c r="AD90" s="22">
        <f>IFERROR(VLOOKUP(AD$1,Weights!$H$3:$I$33,2,FALSE),0)*H90</f>
        <v>0.12231658192240058</v>
      </c>
      <c r="AE90" s="22">
        <f>IFERROR(VLOOKUP(AE$1,Weights!$H$3:$I$33,2,FALSE),0)*I90</f>
        <v>6.284537210956282</v>
      </c>
      <c r="AF90" s="22">
        <f>IFERROR(VLOOKUP(AF$1,Weights!$H$3:$I$33,2,FALSE),0)*J90</f>
        <v>0.64022389227003351</v>
      </c>
      <c r="AG90" s="22">
        <f>IFERROR(VLOOKUP(AG$1,Weights!$H$3:$I$33,2,FALSE),0)*K90</f>
        <v>0.65701914881990187</v>
      </c>
      <c r="AH90" s="22">
        <f>IFERROR(VLOOKUP(AH$1,Weights!$H$3:$I$33,2,FALSE),0)*L90</f>
        <v>0.47208205169154915</v>
      </c>
      <c r="AI90" s="22">
        <f>IFERROR(VLOOKUP(AI$1,Weights!$H$3:$I$33,2,FALSE),0)*M90</f>
        <v>0</v>
      </c>
      <c r="AJ90" s="22">
        <f>IFERROR(VLOOKUP(AJ$1,Weights!$H$3:$I$33,2,FALSE),0)*N90</f>
        <v>0</v>
      </c>
      <c r="AK90" s="22">
        <f>IFERROR(VLOOKUP(AK$1,Weights!$H$3:$I$33,2,FALSE),0)*O90</f>
        <v>30.343809834734202</v>
      </c>
      <c r="AL90" s="22">
        <f>IFERROR(VLOOKUP(AL$1,Weights!$H$3:$I$33,2,FALSE),0)*P90</f>
        <v>8.2023207225030051E-2</v>
      </c>
      <c r="AM90" s="22">
        <f>IFERROR(VLOOKUP(AM$1,Weights!$H$3:$I$33,2,FALSE),0)*Q90</f>
        <v>0.9715319159799829</v>
      </c>
      <c r="AN90" s="22">
        <f>IFERROR(VLOOKUP(AN$1,Weights!$H$3:$I$33,2,FALSE),0)*R90</f>
        <v>0.25367342904903989</v>
      </c>
      <c r="AO90" s="22">
        <f>IFERROR(VLOOKUP(AO$1,Weights!$H$3:$I$33,2,FALSE),0)*S90</f>
        <v>0</v>
      </c>
      <c r="AP90" s="22">
        <f>IFERROR(VLOOKUP(AP$1,Weights!$H$3:$I$33,2,FALSE),0)*T90</f>
        <v>17.703541894047252</v>
      </c>
      <c r="AQ90" s="22">
        <f>IFERROR(VLOOKUP(AQ$1,Weights!$H$3:$I$33,2,FALSE),0)*U90</f>
        <v>4.9161539066947224</v>
      </c>
      <c r="AR90" s="22">
        <f>IFERROR(VLOOKUP(AR$1,Weights!$H$3:$I$33,2,FALSE),0)*V90</f>
        <v>2.1378581972198991</v>
      </c>
      <c r="AS90" s="22">
        <f>IFERROR(VLOOKUP(AS$1,Weights!$H$3:$I$33,2,FALSE),0)*W90</f>
        <v>1.0176392274354291</v>
      </c>
      <c r="AT90" s="22">
        <f>IFERROR(VLOOKUP(AT$1,Weights!$H$3:$I$33,2,FALSE),0)*X90</f>
        <v>0.20338822192297998</v>
      </c>
      <c r="AU90" s="23">
        <f t="shared" si="1"/>
        <v>66.121956029830699</v>
      </c>
    </row>
    <row r="91" spans="1:47" x14ac:dyDescent="0.2">
      <c r="A91" s="2">
        <v>1966</v>
      </c>
      <c r="B91" s="2">
        <v>2</v>
      </c>
      <c r="C91" s="3">
        <v>68</v>
      </c>
      <c r="D91" s="2">
        <v>64</v>
      </c>
      <c r="E91" s="2">
        <v>0</v>
      </c>
      <c r="F91" s="2">
        <v>59</v>
      </c>
      <c r="G91" s="2">
        <v>66</v>
      </c>
      <c r="H91" s="2">
        <v>59</v>
      </c>
      <c r="I91" s="2">
        <v>66</v>
      </c>
      <c r="J91" s="2">
        <v>70</v>
      </c>
      <c r="K91" s="2">
        <v>66</v>
      </c>
      <c r="L91" s="2">
        <v>59</v>
      </c>
      <c r="M91" s="2">
        <v>85</v>
      </c>
      <c r="N91" s="2">
        <v>65</v>
      </c>
      <c r="O91" s="2">
        <v>74</v>
      </c>
      <c r="P91" s="2">
        <v>70</v>
      </c>
      <c r="Q91" s="2">
        <v>66</v>
      </c>
      <c r="R91" s="2">
        <v>66</v>
      </c>
      <c r="S91" s="2">
        <v>60</v>
      </c>
      <c r="T91" s="2">
        <v>61</v>
      </c>
      <c r="U91" s="2">
        <v>86</v>
      </c>
      <c r="V91" s="2">
        <v>62</v>
      </c>
      <c r="W91" s="2">
        <v>80</v>
      </c>
      <c r="X91" s="2">
        <v>62</v>
      </c>
      <c r="Y91" s="22">
        <f>IFERROR(VLOOKUP(Y$1,Weights!$H$3:$I$33,2,FALSE),0)*C91</f>
        <v>0</v>
      </c>
      <c r="Z91" s="22">
        <f>IFERROR(VLOOKUP(Z$1,Weights!$H$3:$I$33,2,FALSE),0)*D91</f>
        <v>0.28735936238874832</v>
      </c>
      <c r="AA91" s="22">
        <f>IFERROR(VLOOKUP(AA$1,Weights!$H$3:$I$33,2,FALSE),0)*E91</f>
        <v>0</v>
      </c>
      <c r="AB91" s="22">
        <f>IFERROR(VLOOKUP(AB$1,Weights!$H$3:$I$33,2,FALSE),0)*F91</f>
        <v>0.18001878454468973</v>
      </c>
      <c r="AC91" s="22">
        <f>IFERROR(VLOOKUP(AC$1,Weights!$H$3:$I$33,2,FALSE),0)*G91</f>
        <v>7.8217969002656398</v>
      </c>
      <c r="AD91" s="22">
        <f>IFERROR(VLOOKUP(AD$1,Weights!$H$3:$I$33,2,FALSE),0)*H91</f>
        <v>0.12660839181441463</v>
      </c>
      <c r="AE91" s="22">
        <f>IFERROR(VLOOKUP(AE$1,Weights!$H$3:$I$33,2,FALSE),0)*I91</f>
        <v>6.3812223988171484</v>
      </c>
      <c r="AF91" s="22">
        <f>IFERROR(VLOOKUP(AF$1,Weights!$H$3:$I$33,2,FALSE),0)*J91</f>
        <v>0.65905400674856396</v>
      </c>
      <c r="AG91" s="22">
        <f>IFERROR(VLOOKUP(AG$1,Weights!$H$3:$I$33,2,FALSE),0)*K91</f>
        <v>0.67755099722052381</v>
      </c>
      <c r="AH91" s="22">
        <f>IFERROR(VLOOKUP(AH$1,Weights!$H$3:$I$33,2,FALSE),0)*L91</f>
        <v>0.48864633420704212</v>
      </c>
      <c r="AI91" s="22">
        <f>IFERROR(VLOOKUP(AI$1,Weights!$H$3:$I$33,2,FALSE),0)*M91</f>
        <v>0</v>
      </c>
      <c r="AJ91" s="22">
        <f>IFERROR(VLOOKUP(AJ$1,Weights!$H$3:$I$33,2,FALSE),0)*N91</f>
        <v>0</v>
      </c>
      <c r="AK91" s="22">
        <f>IFERROR(VLOOKUP(AK$1,Weights!$H$3:$I$33,2,FALSE),0)*O91</f>
        <v>31.625942644652547</v>
      </c>
      <c r="AL91" s="22">
        <f>IFERROR(VLOOKUP(AL$1,Weights!$H$3:$I$33,2,FALSE),0)*P91</f>
        <v>8.443565449635447E-2</v>
      </c>
      <c r="AM91" s="22">
        <f>IFERROR(VLOOKUP(AM$1,Weights!$H$3:$I$33,2,FALSE),0)*Q91</f>
        <v>1.0018922883543573</v>
      </c>
      <c r="AN91" s="22">
        <f>IFERROR(VLOOKUP(AN$1,Weights!$H$3:$I$33,2,FALSE),0)*R91</f>
        <v>0.26160072370682241</v>
      </c>
      <c r="AO91" s="22">
        <f>IFERROR(VLOOKUP(AO$1,Weights!$H$3:$I$33,2,FALSE),0)*S91</f>
        <v>0</v>
      </c>
      <c r="AP91" s="22">
        <f>IFERROR(VLOOKUP(AP$1,Weights!$H$3:$I$33,2,FALSE),0)*T91</f>
        <v>18.303661958252246</v>
      </c>
      <c r="AQ91" s="22">
        <f>IFERROR(VLOOKUP(AQ$1,Weights!$H$3:$I$33,2,FALSE),0)*U91</f>
        <v>5.3517624807056468</v>
      </c>
      <c r="AR91" s="22">
        <f>IFERROR(VLOOKUP(AR$1,Weights!$H$3:$I$33,2,FALSE),0)*V91</f>
        <v>2.1729050529120286</v>
      </c>
      <c r="AS91" s="22">
        <f>IFERROR(VLOOKUP(AS$1,Weights!$H$3:$I$33,2,FALSE),0)*W91</f>
        <v>1.0176392274354291</v>
      </c>
      <c r="AT91" s="22">
        <f>IFERROR(VLOOKUP(AT$1,Weights!$H$3:$I$33,2,FALSE),0)*X91</f>
        <v>0.21016782932041264</v>
      </c>
      <c r="AU91" s="23">
        <f t="shared" si="1"/>
        <v>68.68678845438258</v>
      </c>
    </row>
    <row r="92" spans="1:47" x14ac:dyDescent="0.2">
      <c r="A92" s="2">
        <v>1967</v>
      </c>
      <c r="B92" s="2">
        <v>2</v>
      </c>
      <c r="C92" s="3">
        <v>69</v>
      </c>
      <c r="D92" s="2">
        <v>66</v>
      </c>
      <c r="E92" s="2">
        <v>0</v>
      </c>
      <c r="F92" s="2">
        <v>61</v>
      </c>
      <c r="G92" s="2">
        <v>66</v>
      </c>
      <c r="H92" s="2">
        <v>60</v>
      </c>
      <c r="I92" s="2">
        <v>66</v>
      </c>
      <c r="J92" s="2">
        <v>73</v>
      </c>
      <c r="K92" s="2">
        <v>67</v>
      </c>
      <c r="L92" s="2">
        <v>60</v>
      </c>
      <c r="M92" s="2">
        <v>85</v>
      </c>
      <c r="N92" s="2">
        <v>68</v>
      </c>
      <c r="O92" s="2">
        <v>76</v>
      </c>
      <c r="P92" s="2">
        <v>73</v>
      </c>
      <c r="Q92" s="2">
        <v>68</v>
      </c>
      <c r="R92" s="2">
        <v>68</v>
      </c>
      <c r="S92" s="2">
        <v>62</v>
      </c>
      <c r="T92" s="2">
        <v>63</v>
      </c>
      <c r="U92" s="2">
        <v>88</v>
      </c>
      <c r="V92" s="2">
        <v>64</v>
      </c>
      <c r="W92" s="2">
        <v>80</v>
      </c>
      <c r="X92" s="2">
        <v>63</v>
      </c>
      <c r="Y92" s="22">
        <f>IFERROR(VLOOKUP(Y$1,Weights!$H$3:$I$33,2,FALSE),0)*C92</f>
        <v>0</v>
      </c>
      <c r="Z92" s="22">
        <f>IFERROR(VLOOKUP(Z$1,Weights!$H$3:$I$33,2,FALSE),0)*D92</f>
        <v>0.29633934246339672</v>
      </c>
      <c r="AA92" s="22">
        <f>IFERROR(VLOOKUP(AA$1,Weights!$H$3:$I$33,2,FALSE),0)*E92</f>
        <v>0</v>
      </c>
      <c r="AB92" s="22">
        <f>IFERROR(VLOOKUP(AB$1,Weights!$H$3:$I$33,2,FALSE),0)*F92</f>
        <v>0.18612111622417074</v>
      </c>
      <c r="AC92" s="22">
        <f>IFERROR(VLOOKUP(AC$1,Weights!$H$3:$I$33,2,FALSE),0)*G92</f>
        <v>7.8217969002656398</v>
      </c>
      <c r="AD92" s="22">
        <f>IFERROR(VLOOKUP(AD$1,Weights!$H$3:$I$33,2,FALSE),0)*H92</f>
        <v>0.12875429676042166</v>
      </c>
      <c r="AE92" s="22">
        <f>IFERROR(VLOOKUP(AE$1,Weights!$H$3:$I$33,2,FALSE),0)*I92</f>
        <v>6.3812223988171484</v>
      </c>
      <c r="AF92" s="22">
        <f>IFERROR(VLOOKUP(AF$1,Weights!$H$3:$I$33,2,FALSE),0)*J92</f>
        <v>0.68729917846635957</v>
      </c>
      <c r="AG92" s="22">
        <f>IFERROR(VLOOKUP(AG$1,Weights!$H$3:$I$33,2,FALSE),0)*K92</f>
        <v>0.68781692142083473</v>
      </c>
      <c r="AH92" s="22">
        <f>IFERROR(VLOOKUP(AH$1,Weights!$H$3:$I$33,2,FALSE),0)*L92</f>
        <v>0.49692847546478858</v>
      </c>
      <c r="AI92" s="22">
        <f>IFERROR(VLOOKUP(AI$1,Weights!$H$3:$I$33,2,FALSE),0)*M92</f>
        <v>0</v>
      </c>
      <c r="AJ92" s="22">
        <f>IFERROR(VLOOKUP(AJ$1,Weights!$H$3:$I$33,2,FALSE),0)*N92</f>
        <v>0</v>
      </c>
      <c r="AK92" s="22">
        <f>IFERROR(VLOOKUP(AK$1,Weights!$H$3:$I$33,2,FALSE),0)*O92</f>
        <v>32.480697851264779</v>
      </c>
      <c r="AL92" s="22">
        <f>IFERROR(VLOOKUP(AL$1,Weights!$H$3:$I$33,2,FALSE),0)*P92</f>
        <v>8.8054325403341085E-2</v>
      </c>
      <c r="AM92" s="22">
        <f>IFERROR(VLOOKUP(AM$1,Weights!$H$3:$I$33,2,FALSE),0)*Q92</f>
        <v>1.0322526607287319</v>
      </c>
      <c r="AN92" s="22">
        <f>IFERROR(VLOOKUP(AN$1,Weights!$H$3:$I$33,2,FALSE),0)*R92</f>
        <v>0.26952801836460488</v>
      </c>
      <c r="AO92" s="22">
        <f>IFERROR(VLOOKUP(AO$1,Weights!$H$3:$I$33,2,FALSE),0)*S92</f>
        <v>0</v>
      </c>
      <c r="AP92" s="22">
        <f>IFERROR(VLOOKUP(AP$1,Weights!$H$3:$I$33,2,FALSE),0)*T92</f>
        <v>18.903782022457236</v>
      </c>
      <c r="AQ92" s="22">
        <f>IFERROR(VLOOKUP(AQ$1,Weights!$H$3:$I$33,2,FALSE),0)*U92</f>
        <v>5.4762220732801969</v>
      </c>
      <c r="AR92" s="22">
        <f>IFERROR(VLOOKUP(AR$1,Weights!$H$3:$I$33,2,FALSE),0)*V92</f>
        <v>2.2429987642962876</v>
      </c>
      <c r="AS92" s="22">
        <f>IFERROR(VLOOKUP(AS$1,Weights!$H$3:$I$33,2,FALSE),0)*W92</f>
        <v>1.0176392274354291</v>
      </c>
      <c r="AT92" s="22">
        <f>IFERROR(VLOOKUP(AT$1,Weights!$H$3:$I$33,2,FALSE),0)*X92</f>
        <v>0.21355763301912897</v>
      </c>
      <c r="AU92" s="23">
        <f t="shared" si="1"/>
        <v>70.441044634635162</v>
      </c>
    </row>
    <row r="93" spans="1:47" x14ac:dyDescent="0.2">
      <c r="A93" s="2">
        <v>1968</v>
      </c>
      <c r="B93" s="2">
        <v>2</v>
      </c>
      <c r="C93" s="3">
        <v>72</v>
      </c>
      <c r="D93" s="2">
        <v>70</v>
      </c>
      <c r="E93" s="2">
        <v>0</v>
      </c>
      <c r="F93" s="2">
        <v>63</v>
      </c>
      <c r="G93" s="2">
        <v>70</v>
      </c>
      <c r="H93" s="2">
        <v>65</v>
      </c>
      <c r="I93" s="2">
        <v>70</v>
      </c>
      <c r="J93" s="2">
        <v>77</v>
      </c>
      <c r="K93" s="2">
        <v>70</v>
      </c>
      <c r="L93" s="2">
        <v>65</v>
      </c>
      <c r="M93" s="2">
        <v>87</v>
      </c>
      <c r="N93" s="2">
        <v>70</v>
      </c>
      <c r="O93" s="2">
        <v>78</v>
      </c>
      <c r="P93" s="2">
        <v>77</v>
      </c>
      <c r="Q93" s="2">
        <v>69</v>
      </c>
      <c r="R93" s="2">
        <v>70</v>
      </c>
      <c r="S93" s="2">
        <v>66</v>
      </c>
      <c r="T93" s="2">
        <v>66</v>
      </c>
      <c r="U93" s="2">
        <v>88</v>
      </c>
      <c r="V93" s="2">
        <v>66</v>
      </c>
      <c r="W93" s="2">
        <v>81</v>
      </c>
      <c r="X93" s="2">
        <v>65</v>
      </c>
      <c r="Y93" s="22">
        <f>IFERROR(VLOOKUP(Y$1,Weights!$H$3:$I$33,2,FALSE),0)*C93</f>
        <v>0</v>
      </c>
      <c r="Z93" s="22">
        <f>IFERROR(VLOOKUP(Z$1,Weights!$H$3:$I$33,2,FALSE),0)*D93</f>
        <v>0.31429930261269345</v>
      </c>
      <c r="AA93" s="22">
        <f>IFERROR(VLOOKUP(AA$1,Weights!$H$3:$I$33,2,FALSE),0)*E93</f>
        <v>0</v>
      </c>
      <c r="AB93" s="22">
        <f>IFERROR(VLOOKUP(AB$1,Weights!$H$3:$I$33,2,FALSE),0)*F93</f>
        <v>0.19222344790365176</v>
      </c>
      <c r="AC93" s="22">
        <f>IFERROR(VLOOKUP(AC$1,Weights!$H$3:$I$33,2,FALSE),0)*G93</f>
        <v>8.2958451972514364</v>
      </c>
      <c r="AD93" s="22">
        <f>IFERROR(VLOOKUP(AD$1,Weights!$H$3:$I$33,2,FALSE),0)*H93</f>
        <v>0.13948382149045679</v>
      </c>
      <c r="AE93" s="22">
        <f>IFERROR(VLOOKUP(AE$1,Weights!$H$3:$I$33,2,FALSE),0)*I93</f>
        <v>6.7679631502606119</v>
      </c>
      <c r="AF93" s="22">
        <f>IFERROR(VLOOKUP(AF$1,Weights!$H$3:$I$33,2,FALSE),0)*J93</f>
        <v>0.72495940742342035</v>
      </c>
      <c r="AG93" s="22">
        <f>IFERROR(VLOOKUP(AG$1,Weights!$H$3:$I$33,2,FALSE),0)*K93</f>
        <v>0.7186146940217677</v>
      </c>
      <c r="AH93" s="22">
        <f>IFERROR(VLOOKUP(AH$1,Weights!$H$3:$I$33,2,FALSE),0)*L93</f>
        <v>0.53833918175352102</v>
      </c>
      <c r="AI93" s="22">
        <f>IFERROR(VLOOKUP(AI$1,Weights!$H$3:$I$33,2,FALSE),0)*M93</f>
        <v>0</v>
      </c>
      <c r="AJ93" s="22">
        <f>IFERROR(VLOOKUP(AJ$1,Weights!$H$3:$I$33,2,FALSE),0)*N93</f>
        <v>0</v>
      </c>
      <c r="AK93" s="22">
        <f>IFERROR(VLOOKUP(AK$1,Weights!$H$3:$I$33,2,FALSE),0)*O93</f>
        <v>33.335453057877011</v>
      </c>
      <c r="AL93" s="22">
        <f>IFERROR(VLOOKUP(AL$1,Weights!$H$3:$I$33,2,FALSE),0)*P93</f>
        <v>9.287921994598991E-2</v>
      </c>
      <c r="AM93" s="22">
        <f>IFERROR(VLOOKUP(AM$1,Weights!$H$3:$I$33,2,FALSE),0)*Q93</f>
        <v>1.0474328469159191</v>
      </c>
      <c r="AN93" s="22">
        <f>IFERROR(VLOOKUP(AN$1,Weights!$H$3:$I$33,2,FALSE),0)*R93</f>
        <v>0.27745531302238735</v>
      </c>
      <c r="AO93" s="22">
        <f>IFERROR(VLOOKUP(AO$1,Weights!$H$3:$I$33,2,FALSE),0)*S93</f>
        <v>0</v>
      </c>
      <c r="AP93" s="22">
        <f>IFERROR(VLOOKUP(AP$1,Weights!$H$3:$I$33,2,FALSE),0)*T93</f>
        <v>19.803962118764723</v>
      </c>
      <c r="AQ93" s="22">
        <f>IFERROR(VLOOKUP(AQ$1,Weights!$H$3:$I$33,2,FALSE),0)*U93</f>
        <v>5.4762220732801969</v>
      </c>
      <c r="AR93" s="22">
        <f>IFERROR(VLOOKUP(AR$1,Weights!$H$3:$I$33,2,FALSE),0)*V93</f>
        <v>2.3130924756805467</v>
      </c>
      <c r="AS93" s="22">
        <f>IFERROR(VLOOKUP(AS$1,Weights!$H$3:$I$33,2,FALSE),0)*W93</f>
        <v>1.0303597177783721</v>
      </c>
      <c r="AT93" s="22">
        <f>IFERROR(VLOOKUP(AT$1,Weights!$H$3:$I$33,2,FALSE),0)*X93</f>
        <v>0.22033724041656164</v>
      </c>
      <c r="AU93" s="23">
        <f t="shared" si="1"/>
        <v>72.835927417841475</v>
      </c>
    </row>
    <row r="94" spans="1:47" x14ac:dyDescent="0.2">
      <c r="A94" s="2">
        <v>1969</v>
      </c>
      <c r="B94" s="2">
        <v>2</v>
      </c>
      <c r="C94" s="3">
        <v>75</v>
      </c>
      <c r="D94" s="2">
        <v>75</v>
      </c>
      <c r="E94" s="2">
        <v>0</v>
      </c>
      <c r="F94" s="2">
        <v>68</v>
      </c>
      <c r="G94" s="2">
        <v>75</v>
      </c>
      <c r="H94" s="2">
        <v>71</v>
      </c>
      <c r="I94" s="2">
        <v>74</v>
      </c>
      <c r="J94" s="2">
        <v>81</v>
      </c>
      <c r="K94" s="2">
        <v>75</v>
      </c>
      <c r="L94" s="2">
        <v>71</v>
      </c>
      <c r="M94" s="2">
        <v>89</v>
      </c>
      <c r="N94" s="2">
        <v>76</v>
      </c>
      <c r="O94" s="2">
        <v>81</v>
      </c>
      <c r="P94" s="2">
        <v>81</v>
      </c>
      <c r="Q94" s="2">
        <v>73</v>
      </c>
      <c r="R94" s="2">
        <v>75</v>
      </c>
      <c r="S94" s="2">
        <v>71</v>
      </c>
      <c r="T94" s="2">
        <v>71</v>
      </c>
      <c r="U94" s="2">
        <v>89</v>
      </c>
      <c r="V94" s="2">
        <v>71</v>
      </c>
      <c r="W94" s="2">
        <v>83</v>
      </c>
      <c r="X94" s="2">
        <v>69</v>
      </c>
      <c r="Y94" s="22">
        <f>IFERROR(VLOOKUP(Y$1,Weights!$H$3:$I$33,2,FALSE),0)*C94</f>
        <v>0</v>
      </c>
      <c r="Z94" s="22">
        <f>IFERROR(VLOOKUP(Z$1,Weights!$H$3:$I$33,2,FALSE),0)*D94</f>
        <v>0.33674925279931445</v>
      </c>
      <c r="AA94" s="22">
        <f>IFERROR(VLOOKUP(AA$1,Weights!$H$3:$I$33,2,FALSE),0)*E94</f>
        <v>0</v>
      </c>
      <c r="AB94" s="22">
        <f>IFERROR(VLOOKUP(AB$1,Weights!$H$3:$I$33,2,FALSE),0)*F94</f>
        <v>0.20747927710235425</v>
      </c>
      <c r="AC94" s="22">
        <f>IFERROR(VLOOKUP(AC$1,Weights!$H$3:$I$33,2,FALSE),0)*G94</f>
        <v>8.888405568483682</v>
      </c>
      <c r="AD94" s="22">
        <f>IFERROR(VLOOKUP(AD$1,Weights!$H$3:$I$33,2,FALSE),0)*H94</f>
        <v>0.15235925116649895</v>
      </c>
      <c r="AE94" s="22">
        <f>IFERROR(VLOOKUP(AE$1,Weights!$H$3:$I$33,2,FALSE),0)*I94</f>
        <v>7.1547039017040754</v>
      </c>
      <c r="AF94" s="22">
        <f>IFERROR(VLOOKUP(AF$1,Weights!$H$3:$I$33,2,FALSE),0)*J94</f>
        <v>0.76261963638048114</v>
      </c>
      <c r="AG94" s="22">
        <f>IFERROR(VLOOKUP(AG$1,Weights!$H$3:$I$33,2,FALSE),0)*K94</f>
        <v>0.7699443150233225</v>
      </c>
      <c r="AH94" s="22">
        <f>IFERROR(VLOOKUP(AH$1,Weights!$H$3:$I$33,2,FALSE),0)*L94</f>
        <v>0.58803202929999987</v>
      </c>
      <c r="AI94" s="22">
        <f>IFERROR(VLOOKUP(AI$1,Weights!$H$3:$I$33,2,FALSE),0)*M94</f>
        <v>0</v>
      </c>
      <c r="AJ94" s="22">
        <f>IFERROR(VLOOKUP(AJ$1,Weights!$H$3:$I$33,2,FALSE),0)*N94</f>
        <v>0</v>
      </c>
      <c r="AK94" s="22">
        <f>IFERROR(VLOOKUP(AK$1,Weights!$H$3:$I$33,2,FALSE),0)*O94</f>
        <v>34.617585867795356</v>
      </c>
      <c r="AL94" s="22">
        <f>IFERROR(VLOOKUP(AL$1,Weights!$H$3:$I$33,2,FALSE),0)*P94</f>
        <v>9.7704114488638735E-2</v>
      </c>
      <c r="AM94" s="22">
        <f>IFERROR(VLOOKUP(AM$1,Weights!$H$3:$I$33,2,FALSE),0)*Q94</f>
        <v>1.1081535916646681</v>
      </c>
      <c r="AN94" s="22">
        <f>IFERROR(VLOOKUP(AN$1,Weights!$H$3:$I$33,2,FALSE),0)*R94</f>
        <v>0.29727354966684361</v>
      </c>
      <c r="AO94" s="22">
        <f>IFERROR(VLOOKUP(AO$1,Weights!$H$3:$I$33,2,FALSE),0)*S94</f>
        <v>0</v>
      </c>
      <c r="AP94" s="22">
        <f>IFERROR(VLOOKUP(AP$1,Weights!$H$3:$I$33,2,FALSE),0)*T94</f>
        <v>21.304262279277204</v>
      </c>
      <c r="AQ94" s="22">
        <f>IFERROR(VLOOKUP(AQ$1,Weights!$H$3:$I$33,2,FALSE),0)*U94</f>
        <v>5.5384518695674716</v>
      </c>
      <c r="AR94" s="22">
        <f>IFERROR(VLOOKUP(AR$1,Weights!$H$3:$I$33,2,FALSE),0)*V94</f>
        <v>2.4883267541411942</v>
      </c>
      <c r="AS94" s="22">
        <f>IFERROR(VLOOKUP(AS$1,Weights!$H$3:$I$33,2,FALSE),0)*W94</f>
        <v>1.0558006984642578</v>
      </c>
      <c r="AT94" s="22">
        <f>IFERROR(VLOOKUP(AT$1,Weights!$H$3:$I$33,2,FALSE),0)*X94</f>
        <v>0.23389645521142696</v>
      </c>
      <c r="AU94" s="23">
        <f t="shared" si="1"/>
        <v>76.544968217353428</v>
      </c>
    </row>
    <row r="95" spans="1:47" x14ac:dyDescent="0.2">
      <c r="A95" s="2">
        <v>1970</v>
      </c>
      <c r="B95" s="2">
        <v>2</v>
      </c>
      <c r="C95" s="3">
        <v>80</v>
      </c>
      <c r="D95" s="2">
        <v>80</v>
      </c>
      <c r="E95" s="2">
        <v>0</v>
      </c>
      <c r="F95" s="2">
        <v>75</v>
      </c>
      <c r="G95" s="2">
        <v>80</v>
      </c>
      <c r="H95" s="2">
        <v>74</v>
      </c>
      <c r="I95" s="2">
        <v>80</v>
      </c>
      <c r="J95" s="2">
        <v>86</v>
      </c>
      <c r="K95" s="2">
        <v>81</v>
      </c>
      <c r="L95" s="2">
        <v>74</v>
      </c>
      <c r="M95" s="2">
        <v>92</v>
      </c>
      <c r="N95" s="2">
        <v>81</v>
      </c>
      <c r="O95" s="2">
        <v>85</v>
      </c>
      <c r="P95" s="2">
        <v>86</v>
      </c>
      <c r="Q95" s="2">
        <v>80</v>
      </c>
      <c r="R95" s="2">
        <v>81</v>
      </c>
      <c r="S95" s="2">
        <v>77</v>
      </c>
      <c r="T95" s="2">
        <v>77</v>
      </c>
      <c r="U95" s="2">
        <v>94</v>
      </c>
      <c r="V95" s="2">
        <v>78</v>
      </c>
      <c r="W95" s="2">
        <v>92</v>
      </c>
      <c r="X95" s="2">
        <v>78</v>
      </c>
      <c r="Y95" s="22">
        <f>IFERROR(VLOOKUP(Y$1,Weights!$H$3:$I$33,2,FALSE),0)*C95</f>
        <v>0</v>
      </c>
      <c r="Z95" s="22">
        <f>IFERROR(VLOOKUP(Z$1,Weights!$H$3:$I$33,2,FALSE),0)*D95</f>
        <v>0.35919920298593538</v>
      </c>
      <c r="AA95" s="22">
        <f>IFERROR(VLOOKUP(AA$1,Weights!$H$3:$I$33,2,FALSE),0)*E95</f>
        <v>0</v>
      </c>
      <c r="AB95" s="22">
        <f>IFERROR(VLOOKUP(AB$1,Weights!$H$3:$I$33,2,FALSE),0)*F95</f>
        <v>0.22883743798053779</v>
      </c>
      <c r="AC95" s="22">
        <f>IFERROR(VLOOKUP(AC$1,Weights!$H$3:$I$33,2,FALSE),0)*G95</f>
        <v>9.4809659397159276</v>
      </c>
      <c r="AD95" s="22">
        <f>IFERROR(VLOOKUP(AD$1,Weights!$H$3:$I$33,2,FALSE),0)*H95</f>
        <v>0.15879696600452003</v>
      </c>
      <c r="AE95" s="22">
        <f>IFERROR(VLOOKUP(AE$1,Weights!$H$3:$I$33,2,FALSE),0)*I95</f>
        <v>7.7348150288692707</v>
      </c>
      <c r="AF95" s="22">
        <f>IFERROR(VLOOKUP(AF$1,Weights!$H$3:$I$33,2,FALSE),0)*J95</f>
        <v>0.80969492257680709</v>
      </c>
      <c r="AG95" s="22">
        <f>IFERROR(VLOOKUP(AG$1,Weights!$H$3:$I$33,2,FALSE),0)*K95</f>
        <v>0.83153986022518833</v>
      </c>
      <c r="AH95" s="22">
        <f>IFERROR(VLOOKUP(AH$1,Weights!$H$3:$I$33,2,FALSE),0)*L95</f>
        <v>0.61287845307323929</v>
      </c>
      <c r="AI95" s="22">
        <f>IFERROR(VLOOKUP(AI$1,Weights!$H$3:$I$33,2,FALSE),0)*M95</f>
        <v>0</v>
      </c>
      <c r="AJ95" s="22">
        <f>IFERROR(VLOOKUP(AJ$1,Weights!$H$3:$I$33,2,FALSE),0)*N95</f>
        <v>0</v>
      </c>
      <c r="AK95" s="22">
        <f>IFERROR(VLOOKUP(AK$1,Weights!$H$3:$I$33,2,FALSE),0)*O95</f>
        <v>36.32709628101982</v>
      </c>
      <c r="AL95" s="22">
        <f>IFERROR(VLOOKUP(AL$1,Weights!$H$3:$I$33,2,FALSE),0)*P95</f>
        <v>0.10373523266694977</v>
      </c>
      <c r="AM95" s="22">
        <f>IFERROR(VLOOKUP(AM$1,Weights!$H$3:$I$33,2,FALSE),0)*Q95</f>
        <v>1.2144148949749787</v>
      </c>
      <c r="AN95" s="22">
        <f>IFERROR(VLOOKUP(AN$1,Weights!$H$3:$I$33,2,FALSE),0)*R95</f>
        <v>0.32105543364019112</v>
      </c>
      <c r="AO95" s="22">
        <f>IFERROR(VLOOKUP(AO$1,Weights!$H$3:$I$33,2,FALSE),0)*S95</f>
        <v>0</v>
      </c>
      <c r="AP95" s="22">
        <f>IFERROR(VLOOKUP(AP$1,Weights!$H$3:$I$33,2,FALSE),0)*T95</f>
        <v>23.104622471892178</v>
      </c>
      <c r="AQ95" s="22">
        <f>IFERROR(VLOOKUP(AQ$1,Weights!$H$3:$I$33,2,FALSE),0)*U95</f>
        <v>5.8496008510038466</v>
      </c>
      <c r="AR95" s="22">
        <f>IFERROR(VLOOKUP(AR$1,Weights!$H$3:$I$33,2,FALSE),0)*V95</f>
        <v>2.7336547439861008</v>
      </c>
      <c r="AS95" s="22">
        <f>IFERROR(VLOOKUP(AS$1,Weights!$H$3:$I$33,2,FALSE),0)*W95</f>
        <v>1.1702851115507436</v>
      </c>
      <c r="AT95" s="22">
        <f>IFERROR(VLOOKUP(AT$1,Weights!$H$3:$I$33,2,FALSE),0)*X95</f>
        <v>0.26440468849987397</v>
      </c>
      <c r="AU95" s="23">
        <f t="shared" si="1"/>
        <v>81.645031979457201</v>
      </c>
    </row>
    <row r="96" spans="1:47" x14ac:dyDescent="0.2">
      <c r="A96" s="2">
        <v>1971</v>
      </c>
      <c r="B96" s="2">
        <v>2</v>
      </c>
      <c r="C96" s="3">
        <v>87</v>
      </c>
      <c r="D96" s="2">
        <v>87</v>
      </c>
      <c r="E96" s="2">
        <v>0</v>
      </c>
      <c r="F96" s="2">
        <v>85</v>
      </c>
      <c r="G96" s="2">
        <v>87</v>
      </c>
      <c r="H96" s="2">
        <v>82</v>
      </c>
      <c r="I96" s="2">
        <v>87</v>
      </c>
      <c r="J96" s="2">
        <v>90</v>
      </c>
      <c r="K96" s="2">
        <v>89</v>
      </c>
      <c r="L96" s="2">
        <v>82</v>
      </c>
      <c r="M96" s="2">
        <v>96</v>
      </c>
      <c r="N96" s="2">
        <v>88</v>
      </c>
      <c r="O96" s="2">
        <v>91</v>
      </c>
      <c r="P96" s="2">
        <v>90</v>
      </c>
      <c r="Q96" s="2">
        <v>89</v>
      </c>
      <c r="R96" s="2">
        <v>89</v>
      </c>
      <c r="S96" s="2">
        <v>87</v>
      </c>
      <c r="T96" s="2">
        <v>86</v>
      </c>
      <c r="U96" s="2">
        <v>100</v>
      </c>
      <c r="V96" s="2">
        <v>87</v>
      </c>
      <c r="W96" s="2">
        <v>98</v>
      </c>
      <c r="X96" s="2">
        <v>86</v>
      </c>
      <c r="Y96" s="22">
        <f>IFERROR(VLOOKUP(Y$1,Weights!$H$3:$I$33,2,FALSE),0)*C96</f>
        <v>0</v>
      </c>
      <c r="Z96" s="22">
        <f>IFERROR(VLOOKUP(Z$1,Weights!$H$3:$I$33,2,FALSE),0)*D96</f>
        <v>0.39062913324720472</v>
      </c>
      <c r="AA96" s="22">
        <f>IFERROR(VLOOKUP(AA$1,Weights!$H$3:$I$33,2,FALSE),0)*E96</f>
        <v>0</v>
      </c>
      <c r="AB96" s="22">
        <f>IFERROR(VLOOKUP(AB$1,Weights!$H$3:$I$33,2,FALSE),0)*F96</f>
        <v>0.25934909637794284</v>
      </c>
      <c r="AC96" s="22">
        <f>IFERROR(VLOOKUP(AC$1,Weights!$H$3:$I$33,2,FALSE),0)*G96</f>
        <v>10.310550459441071</v>
      </c>
      <c r="AD96" s="22">
        <f>IFERROR(VLOOKUP(AD$1,Weights!$H$3:$I$33,2,FALSE),0)*H96</f>
        <v>0.17596420557257628</v>
      </c>
      <c r="AE96" s="22">
        <f>IFERROR(VLOOKUP(AE$1,Weights!$H$3:$I$33,2,FALSE),0)*I96</f>
        <v>8.4116113438953324</v>
      </c>
      <c r="AF96" s="22">
        <f>IFERROR(VLOOKUP(AF$1,Weights!$H$3:$I$33,2,FALSE),0)*J96</f>
        <v>0.84735515153386787</v>
      </c>
      <c r="AG96" s="22">
        <f>IFERROR(VLOOKUP(AG$1,Weights!$H$3:$I$33,2,FALSE),0)*K96</f>
        <v>0.913667253827676</v>
      </c>
      <c r="AH96" s="22">
        <f>IFERROR(VLOOKUP(AH$1,Weights!$H$3:$I$33,2,FALSE),0)*L96</f>
        <v>0.67913558313521105</v>
      </c>
      <c r="AI96" s="22">
        <f>IFERROR(VLOOKUP(AI$1,Weights!$H$3:$I$33,2,FALSE),0)*M96</f>
        <v>0</v>
      </c>
      <c r="AJ96" s="22">
        <f>IFERROR(VLOOKUP(AJ$1,Weights!$H$3:$I$33,2,FALSE),0)*N96</f>
        <v>0</v>
      </c>
      <c r="AK96" s="22">
        <f>IFERROR(VLOOKUP(AK$1,Weights!$H$3:$I$33,2,FALSE),0)*O96</f>
        <v>38.891361900856509</v>
      </c>
      <c r="AL96" s="22">
        <f>IFERROR(VLOOKUP(AL$1,Weights!$H$3:$I$33,2,FALSE),0)*P96</f>
        <v>0.10856012720959859</v>
      </c>
      <c r="AM96" s="22">
        <f>IFERROR(VLOOKUP(AM$1,Weights!$H$3:$I$33,2,FALSE),0)*Q96</f>
        <v>1.3510365706596636</v>
      </c>
      <c r="AN96" s="22">
        <f>IFERROR(VLOOKUP(AN$1,Weights!$H$3:$I$33,2,FALSE),0)*R96</f>
        <v>0.35276461227132111</v>
      </c>
      <c r="AO96" s="22">
        <f>IFERROR(VLOOKUP(AO$1,Weights!$H$3:$I$33,2,FALSE),0)*S96</f>
        <v>0</v>
      </c>
      <c r="AP96" s="22">
        <f>IFERROR(VLOOKUP(AP$1,Weights!$H$3:$I$33,2,FALSE),0)*T96</f>
        <v>25.805162760814639</v>
      </c>
      <c r="AQ96" s="22">
        <f>IFERROR(VLOOKUP(AQ$1,Weights!$H$3:$I$33,2,FALSE),0)*U96</f>
        <v>6.2229796287274963</v>
      </c>
      <c r="AR96" s="22">
        <f>IFERROR(VLOOKUP(AR$1,Weights!$H$3:$I$33,2,FALSE),0)*V96</f>
        <v>3.0490764452152659</v>
      </c>
      <c r="AS96" s="22">
        <f>IFERROR(VLOOKUP(AS$1,Weights!$H$3:$I$33,2,FALSE),0)*W96</f>
        <v>1.2466080536084008</v>
      </c>
      <c r="AT96" s="22">
        <f>IFERROR(VLOOKUP(AT$1,Weights!$H$3:$I$33,2,FALSE),0)*X96</f>
        <v>0.29152311808960463</v>
      </c>
      <c r="AU96" s="23">
        <f t="shared" si="1"/>
        <v>88.801470418418717</v>
      </c>
    </row>
    <row r="97" spans="1:47" x14ac:dyDescent="0.2">
      <c r="A97" s="2">
        <v>1972</v>
      </c>
      <c r="B97" s="2">
        <v>2</v>
      </c>
      <c r="C97" s="3">
        <v>95</v>
      </c>
      <c r="D97" s="2">
        <v>93</v>
      </c>
      <c r="E97" s="2">
        <v>0</v>
      </c>
      <c r="F97" s="2">
        <v>95</v>
      </c>
      <c r="G97" s="2">
        <v>95</v>
      </c>
      <c r="H97" s="2">
        <v>92</v>
      </c>
      <c r="I97" s="2">
        <v>95</v>
      </c>
      <c r="J97" s="2">
        <v>93</v>
      </c>
      <c r="K97" s="2">
        <v>96</v>
      </c>
      <c r="L97" s="2">
        <v>92</v>
      </c>
      <c r="M97" s="2">
        <v>99</v>
      </c>
      <c r="N97" s="2">
        <v>96</v>
      </c>
      <c r="O97" s="2">
        <v>96</v>
      </c>
      <c r="P97" s="2">
        <v>93</v>
      </c>
      <c r="Q97" s="2">
        <v>96</v>
      </c>
      <c r="R97" s="2">
        <v>96</v>
      </c>
      <c r="S97" s="2">
        <v>95</v>
      </c>
      <c r="T97" s="2">
        <v>95</v>
      </c>
      <c r="U97" s="2">
        <v>100</v>
      </c>
      <c r="V97" s="2">
        <v>96</v>
      </c>
      <c r="W97" s="2">
        <v>100</v>
      </c>
      <c r="X97" s="2">
        <v>95</v>
      </c>
      <c r="Y97" s="22">
        <f>IFERROR(VLOOKUP(Y$1,Weights!$H$3:$I$33,2,FALSE),0)*C97</f>
        <v>0</v>
      </c>
      <c r="Z97" s="22">
        <f>IFERROR(VLOOKUP(Z$1,Weights!$H$3:$I$33,2,FALSE),0)*D97</f>
        <v>0.41756907347114991</v>
      </c>
      <c r="AA97" s="22">
        <f>IFERROR(VLOOKUP(AA$1,Weights!$H$3:$I$33,2,FALSE),0)*E97</f>
        <v>0</v>
      </c>
      <c r="AB97" s="22">
        <f>IFERROR(VLOOKUP(AB$1,Weights!$H$3:$I$33,2,FALSE),0)*F97</f>
        <v>0.2898607547753479</v>
      </c>
      <c r="AC97" s="22">
        <f>IFERROR(VLOOKUP(AC$1,Weights!$H$3:$I$33,2,FALSE),0)*G97</f>
        <v>11.258647053412664</v>
      </c>
      <c r="AD97" s="22">
        <f>IFERROR(VLOOKUP(AD$1,Weights!$H$3:$I$33,2,FALSE),0)*H97</f>
        <v>0.19742325503264654</v>
      </c>
      <c r="AE97" s="22">
        <f>IFERROR(VLOOKUP(AE$1,Weights!$H$3:$I$33,2,FALSE),0)*I97</f>
        <v>9.1850928467822595</v>
      </c>
      <c r="AF97" s="22">
        <f>IFERROR(VLOOKUP(AF$1,Weights!$H$3:$I$33,2,FALSE),0)*J97</f>
        <v>0.87560032325166348</v>
      </c>
      <c r="AG97" s="22">
        <f>IFERROR(VLOOKUP(AG$1,Weights!$H$3:$I$33,2,FALSE),0)*K97</f>
        <v>0.98552872322985285</v>
      </c>
      <c r="AH97" s="22">
        <f>IFERROR(VLOOKUP(AH$1,Weights!$H$3:$I$33,2,FALSE),0)*L97</f>
        <v>0.76195699571267583</v>
      </c>
      <c r="AI97" s="22">
        <f>IFERROR(VLOOKUP(AI$1,Weights!$H$3:$I$33,2,FALSE),0)*M97</f>
        <v>0</v>
      </c>
      <c r="AJ97" s="22">
        <f>IFERROR(VLOOKUP(AJ$1,Weights!$H$3:$I$33,2,FALSE),0)*N97</f>
        <v>0</v>
      </c>
      <c r="AK97" s="22">
        <f>IFERROR(VLOOKUP(AK$1,Weights!$H$3:$I$33,2,FALSE),0)*O97</f>
        <v>41.028249917387086</v>
      </c>
      <c r="AL97" s="22">
        <f>IFERROR(VLOOKUP(AL$1,Weights!$H$3:$I$33,2,FALSE),0)*P97</f>
        <v>0.11217879811658522</v>
      </c>
      <c r="AM97" s="22">
        <f>IFERROR(VLOOKUP(AM$1,Weights!$H$3:$I$33,2,FALSE),0)*Q97</f>
        <v>1.4572978739699742</v>
      </c>
      <c r="AN97" s="22">
        <f>IFERROR(VLOOKUP(AN$1,Weights!$H$3:$I$33,2,FALSE),0)*R97</f>
        <v>0.38051014357355983</v>
      </c>
      <c r="AO97" s="22">
        <f>IFERROR(VLOOKUP(AO$1,Weights!$H$3:$I$33,2,FALSE),0)*S97</f>
        <v>0</v>
      </c>
      <c r="AP97" s="22">
        <f>IFERROR(VLOOKUP(AP$1,Weights!$H$3:$I$33,2,FALSE),0)*T97</f>
        <v>28.505703049737104</v>
      </c>
      <c r="AQ97" s="22">
        <f>IFERROR(VLOOKUP(AQ$1,Weights!$H$3:$I$33,2,FALSE),0)*U97</f>
        <v>6.2229796287274963</v>
      </c>
      <c r="AR97" s="22">
        <f>IFERROR(VLOOKUP(AR$1,Weights!$H$3:$I$33,2,FALSE),0)*V97</f>
        <v>3.3644981464444315</v>
      </c>
      <c r="AS97" s="22">
        <f>IFERROR(VLOOKUP(AS$1,Weights!$H$3:$I$33,2,FALSE),0)*W97</f>
        <v>1.2720490342942865</v>
      </c>
      <c r="AT97" s="22">
        <f>IFERROR(VLOOKUP(AT$1,Weights!$H$3:$I$33,2,FALSE),0)*X97</f>
        <v>0.32203135137805161</v>
      </c>
      <c r="AU97" s="23">
        <f t="shared" si="1"/>
        <v>95.169745379148623</v>
      </c>
    </row>
    <row r="98" spans="1:47" x14ac:dyDescent="0.2">
      <c r="A98" s="2">
        <v>1973</v>
      </c>
      <c r="B98" s="2">
        <v>2</v>
      </c>
      <c r="C98" s="3">
        <v>100</v>
      </c>
      <c r="D98" s="2">
        <v>100</v>
      </c>
      <c r="E98" s="2">
        <v>100</v>
      </c>
      <c r="F98" s="2">
        <v>100</v>
      </c>
      <c r="G98" s="2">
        <v>100</v>
      </c>
      <c r="H98" s="2">
        <v>100</v>
      </c>
      <c r="I98" s="2">
        <v>100</v>
      </c>
      <c r="J98" s="2">
        <v>100</v>
      </c>
      <c r="K98" s="2">
        <v>100</v>
      </c>
      <c r="L98" s="2">
        <v>100</v>
      </c>
      <c r="M98" s="2">
        <v>100</v>
      </c>
      <c r="N98" s="2">
        <v>100</v>
      </c>
      <c r="O98" s="2">
        <v>100</v>
      </c>
      <c r="P98" s="2">
        <v>100</v>
      </c>
      <c r="Q98" s="2">
        <v>100</v>
      </c>
      <c r="R98" s="2">
        <v>100</v>
      </c>
      <c r="S98" s="2">
        <v>100</v>
      </c>
      <c r="T98" s="2">
        <v>100</v>
      </c>
      <c r="U98" s="2">
        <v>100</v>
      </c>
      <c r="V98" s="2">
        <v>100</v>
      </c>
      <c r="W98" s="2">
        <v>100</v>
      </c>
      <c r="X98" s="2">
        <v>100</v>
      </c>
      <c r="Y98" s="22">
        <f>IFERROR(VLOOKUP(Y$1,Weights!$H$3:$I$33,2,FALSE),0)*C98</f>
        <v>0</v>
      </c>
      <c r="Z98" s="22">
        <f>IFERROR(VLOOKUP(Z$1,Weights!$H$3:$I$33,2,FALSE),0)*D98</f>
        <v>0.44899900373241924</v>
      </c>
      <c r="AA98" s="22">
        <f>IFERROR(VLOOKUP(AA$1,Weights!$H$3:$I$33,2,FALSE),0)*E98</f>
        <v>0.44899900373241924</v>
      </c>
      <c r="AB98" s="22">
        <f>IFERROR(VLOOKUP(AB$1,Weights!$H$3:$I$33,2,FALSE),0)*F98</f>
        <v>0.30511658397405039</v>
      </c>
      <c r="AC98" s="22">
        <f>IFERROR(VLOOKUP(AC$1,Weights!$H$3:$I$33,2,FALSE),0)*G98</f>
        <v>11.85120742464491</v>
      </c>
      <c r="AD98" s="22">
        <f>IFERROR(VLOOKUP(AD$1,Weights!$H$3:$I$33,2,FALSE),0)*H98</f>
        <v>0.21459049460070276</v>
      </c>
      <c r="AE98" s="22">
        <f>IFERROR(VLOOKUP(AE$1,Weights!$H$3:$I$33,2,FALSE),0)*I98</f>
        <v>9.6685187860865884</v>
      </c>
      <c r="AF98" s="22">
        <f>IFERROR(VLOOKUP(AF$1,Weights!$H$3:$I$33,2,FALSE),0)*J98</f>
        <v>0.94150572392651988</v>
      </c>
      <c r="AG98" s="22">
        <f>IFERROR(VLOOKUP(AG$1,Weights!$H$3:$I$33,2,FALSE),0)*K98</f>
        <v>1.0265924200310967</v>
      </c>
      <c r="AH98" s="22">
        <f>IFERROR(VLOOKUP(AH$1,Weights!$H$3:$I$33,2,FALSE),0)*L98</f>
        <v>0.8282141257746477</v>
      </c>
      <c r="AI98" s="22">
        <f>IFERROR(VLOOKUP(AI$1,Weights!$H$3:$I$33,2,FALSE),0)*M98</f>
        <v>0</v>
      </c>
      <c r="AJ98" s="22">
        <f>IFERROR(VLOOKUP(AJ$1,Weights!$H$3:$I$33,2,FALSE),0)*N98</f>
        <v>0</v>
      </c>
      <c r="AK98" s="22">
        <f>IFERROR(VLOOKUP(AK$1,Weights!$H$3:$I$33,2,FALSE),0)*O98</f>
        <v>42.73776033061155</v>
      </c>
      <c r="AL98" s="22">
        <f>IFERROR(VLOOKUP(AL$1,Weights!$H$3:$I$33,2,FALSE),0)*P98</f>
        <v>0.12062236356622066</v>
      </c>
      <c r="AM98" s="22">
        <f>IFERROR(VLOOKUP(AM$1,Weights!$H$3:$I$33,2,FALSE),0)*Q98</f>
        <v>1.5180186187187232</v>
      </c>
      <c r="AN98" s="22">
        <f>IFERROR(VLOOKUP(AN$1,Weights!$H$3:$I$33,2,FALSE),0)*R98</f>
        <v>0.39636473288912483</v>
      </c>
      <c r="AO98" s="22">
        <f>IFERROR(VLOOKUP(AO$1,Weights!$H$3:$I$33,2,FALSE),0)*S98</f>
        <v>0</v>
      </c>
      <c r="AP98" s="22">
        <f>IFERROR(VLOOKUP(AP$1,Weights!$H$3:$I$33,2,FALSE),0)*T98</f>
        <v>30.006003210249581</v>
      </c>
      <c r="AQ98" s="22">
        <f>IFERROR(VLOOKUP(AQ$1,Weights!$H$3:$I$33,2,FALSE),0)*U98</f>
        <v>6.2229796287274963</v>
      </c>
      <c r="AR98" s="22">
        <f>IFERROR(VLOOKUP(AR$1,Weights!$H$3:$I$33,2,FALSE),0)*V98</f>
        <v>3.5046855692129495</v>
      </c>
      <c r="AS98" s="22">
        <f>IFERROR(VLOOKUP(AS$1,Weights!$H$3:$I$33,2,FALSE),0)*W98</f>
        <v>1.2720490342942865</v>
      </c>
      <c r="AT98" s="22">
        <f>IFERROR(VLOOKUP(AT$1,Weights!$H$3:$I$33,2,FALSE),0)*X98</f>
        <v>0.33898036987163327</v>
      </c>
      <c r="AU98" s="23">
        <f t="shared" si="1"/>
        <v>99.551000996267604</v>
      </c>
    </row>
    <row r="99" spans="1:47" x14ac:dyDescent="0.2">
      <c r="A99" s="2">
        <v>1974</v>
      </c>
      <c r="B99" s="2">
        <v>2</v>
      </c>
      <c r="C99" s="3">
        <v>114</v>
      </c>
      <c r="D99" s="2">
        <v>111</v>
      </c>
      <c r="E99" s="2">
        <v>114</v>
      </c>
      <c r="F99" s="2">
        <v>108</v>
      </c>
      <c r="G99" s="2">
        <v>116</v>
      </c>
      <c r="H99" s="2">
        <v>117</v>
      </c>
      <c r="I99" s="2">
        <v>116</v>
      </c>
      <c r="J99" s="2">
        <v>115</v>
      </c>
      <c r="K99" s="2">
        <v>115</v>
      </c>
      <c r="L99" s="2">
        <v>117</v>
      </c>
      <c r="M99" s="2">
        <v>140</v>
      </c>
      <c r="N99" s="2">
        <v>116</v>
      </c>
      <c r="O99" s="2">
        <v>112</v>
      </c>
      <c r="P99" s="2">
        <v>115</v>
      </c>
      <c r="Q99" s="2">
        <v>114</v>
      </c>
      <c r="R99" s="2">
        <v>115</v>
      </c>
      <c r="S99" s="2">
        <v>112</v>
      </c>
      <c r="T99" s="2">
        <v>109</v>
      </c>
      <c r="U99" s="2">
        <v>111</v>
      </c>
      <c r="V99" s="2">
        <v>118</v>
      </c>
      <c r="W99" s="2">
        <v>106</v>
      </c>
      <c r="X99" s="2">
        <v>115</v>
      </c>
      <c r="Y99" s="22">
        <f>IFERROR(VLOOKUP(Y$1,Weights!$H$3:$I$33,2,FALSE),0)*C99</f>
        <v>0</v>
      </c>
      <c r="Z99" s="22">
        <f>IFERROR(VLOOKUP(Z$1,Weights!$H$3:$I$33,2,FALSE),0)*D99</f>
        <v>0.49838889414298537</v>
      </c>
      <c r="AA99" s="22">
        <f>IFERROR(VLOOKUP(AA$1,Weights!$H$3:$I$33,2,FALSE),0)*E99</f>
        <v>0.51185886425495797</v>
      </c>
      <c r="AB99" s="22">
        <f>IFERROR(VLOOKUP(AB$1,Weights!$H$3:$I$33,2,FALSE),0)*F99</f>
        <v>0.3295259106919744</v>
      </c>
      <c r="AC99" s="22">
        <f>IFERROR(VLOOKUP(AC$1,Weights!$H$3:$I$33,2,FALSE),0)*G99</f>
        <v>13.747400612588095</v>
      </c>
      <c r="AD99" s="22">
        <f>IFERROR(VLOOKUP(AD$1,Weights!$H$3:$I$33,2,FALSE),0)*H99</f>
        <v>0.25107087868282224</v>
      </c>
      <c r="AE99" s="22">
        <f>IFERROR(VLOOKUP(AE$1,Weights!$H$3:$I$33,2,FALSE),0)*I99</f>
        <v>11.215481791860443</v>
      </c>
      <c r="AF99" s="22">
        <f>IFERROR(VLOOKUP(AF$1,Weights!$H$3:$I$33,2,FALSE),0)*J99</f>
        <v>1.0827315825154979</v>
      </c>
      <c r="AG99" s="22">
        <f>IFERROR(VLOOKUP(AG$1,Weights!$H$3:$I$33,2,FALSE),0)*K99</f>
        <v>1.1805812830357612</v>
      </c>
      <c r="AH99" s="22">
        <f>IFERROR(VLOOKUP(AH$1,Weights!$H$3:$I$33,2,FALSE),0)*L99</f>
        <v>0.96901052715633773</v>
      </c>
      <c r="AI99" s="22">
        <f>IFERROR(VLOOKUP(AI$1,Weights!$H$3:$I$33,2,FALSE),0)*M99</f>
        <v>0</v>
      </c>
      <c r="AJ99" s="22">
        <f>IFERROR(VLOOKUP(AJ$1,Weights!$H$3:$I$33,2,FALSE),0)*N99</f>
        <v>0</v>
      </c>
      <c r="AK99" s="22">
        <f>IFERROR(VLOOKUP(AK$1,Weights!$H$3:$I$33,2,FALSE),0)*O99</f>
        <v>47.866291570284936</v>
      </c>
      <c r="AL99" s="22">
        <f>IFERROR(VLOOKUP(AL$1,Weights!$H$3:$I$33,2,FALSE),0)*P99</f>
        <v>0.13871571810115377</v>
      </c>
      <c r="AM99" s="22">
        <f>IFERROR(VLOOKUP(AM$1,Weights!$H$3:$I$33,2,FALSE),0)*Q99</f>
        <v>1.7305412253393446</v>
      </c>
      <c r="AN99" s="22">
        <f>IFERROR(VLOOKUP(AN$1,Weights!$H$3:$I$33,2,FALSE),0)*R99</f>
        <v>0.45581944282249354</v>
      </c>
      <c r="AO99" s="22">
        <f>IFERROR(VLOOKUP(AO$1,Weights!$H$3:$I$33,2,FALSE),0)*S99</f>
        <v>0</v>
      </c>
      <c r="AP99" s="22">
        <f>IFERROR(VLOOKUP(AP$1,Weights!$H$3:$I$33,2,FALSE),0)*T99</f>
        <v>32.706543499172042</v>
      </c>
      <c r="AQ99" s="22">
        <f>IFERROR(VLOOKUP(AQ$1,Weights!$H$3:$I$33,2,FALSE),0)*U99</f>
        <v>6.9075073878875211</v>
      </c>
      <c r="AR99" s="22">
        <f>IFERROR(VLOOKUP(AR$1,Weights!$H$3:$I$33,2,FALSE),0)*V99</f>
        <v>4.1355289716712802</v>
      </c>
      <c r="AS99" s="22">
        <f>IFERROR(VLOOKUP(AS$1,Weights!$H$3:$I$33,2,FALSE),0)*W99</f>
        <v>1.3483719763519437</v>
      </c>
      <c r="AT99" s="22">
        <f>IFERROR(VLOOKUP(AT$1,Weights!$H$3:$I$33,2,FALSE),0)*X99</f>
        <v>0.3898274253523783</v>
      </c>
      <c r="AU99" s="23">
        <f t="shared" si="1"/>
        <v>111.21267307012489</v>
      </c>
    </row>
    <row r="100" spans="1:47" x14ac:dyDescent="0.2">
      <c r="A100" s="2">
        <v>1975</v>
      </c>
      <c r="B100" s="2">
        <v>2</v>
      </c>
      <c r="C100" s="3">
        <v>130</v>
      </c>
      <c r="D100" s="2">
        <v>122</v>
      </c>
      <c r="E100" s="2">
        <v>126</v>
      </c>
      <c r="F100" s="2">
        <v>126</v>
      </c>
      <c r="G100" s="2">
        <v>134</v>
      </c>
      <c r="H100" s="2">
        <v>129</v>
      </c>
      <c r="I100" s="2">
        <v>133</v>
      </c>
      <c r="J100" s="2">
        <v>137</v>
      </c>
      <c r="K100" s="2">
        <v>135</v>
      </c>
      <c r="L100" s="2">
        <v>129</v>
      </c>
      <c r="M100" s="2">
        <v>158</v>
      </c>
      <c r="N100" s="2">
        <v>130</v>
      </c>
      <c r="O100" s="2">
        <v>127</v>
      </c>
      <c r="P100" s="2">
        <v>137</v>
      </c>
      <c r="Q100" s="2">
        <v>131</v>
      </c>
      <c r="R100" s="2">
        <v>132</v>
      </c>
      <c r="S100" s="2">
        <v>126</v>
      </c>
      <c r="T100" s="2">
        <v>123</v>
      </c>
      <c r="U100" s="2">
        <v>128</v>
      </c>
      <c r="V100" s="2">
        <v>132</v>
      </c>
      <c r="W100" s="2">
        <v>125</v>
      </c>
      <c r="X100" s="2">
        <v>128</v>
      </c>
      <c r="Y100" s="22">
        <f>IFERROR(VLOOKUP(Y$1,Weights!$H$3:$I$33,2,FALSE),0)*C100</f>
        <v>0</v>
      </c>
      <c r="Z100" s="22">
        <f>IFERROR(VLOOKUP(Z$1,Weights!$H$3:$I$33,2,FALSE),0)*D100</f>
        <v>0.54777878455355145</v>
      </c>
      <c r="AA100" s="22">
        <f>IFERROR(VLOOKUP(AA$1,Weights!$H$3:$I$33,2,FALSE),0)*E100</f>
        <v>0.56573874470284824</v>
      </c>
      <c r="AB100" s="22">
        <f>IFERROR(VLOOKUP(AB$1,Weights!$H$3:$I$33,2,FALSE),0)*F100</f>
        <v>0.38444689580730351</v>
      </c>
      <c r="AC100" s="22">
        <f>IFERROR(VLOOKUP(AC$1,Weights!$H$3:$I$33,2,FALSE),0)*G100</f>
        <v>15.880617949024179</v>
      </c>
      <c r="AD100" s="22">
        <f>IFERROR(VLOOKUP(AD$1,Weights!$H$3:$I$33,2,FALSE),0)*H100</f>
        <v>0.27682173803490656</v>
      </c>
      <c r="AE100" s="22">
        <f>IFERROR(VLOOKUP(AE$1,Weights!$H$3:$I$33,2,FALSE),0)*I100</f>
        <v>12.859129985495162</v>
      </c>
      <c r="AF100" s="22">
        <f>IFERROR(VLOOKUP(AF$1,Weights!$H$3:$I$33,2,FALSE),0)*J100</f>
        <v>1.2898628417793323</v>
      </c>
      <c r="AG100" s="22">
        <f>IFERROR(VLOOKUP(AG$1,Weights!$H$3:$I$33,2,FALSE),0)*K100</f>
        <v>1.3858997670419806</v>
      </c>
      <c r="AH100" s="22">
        <f>IFERROR(VLOOKUP(AH$1,Weights!$H$3:$I$33,2,FALSE),0)*L100</f>
        <v>1.0683962222492955</v>
      </c>
      <c r="AI100" s="22">
        <f>IFERROR(VLOOKUP(AI$1,Weights!$H$3:$I$33,2,FALSE),0)*M100</f>
        <v>0</v>
      </c>
      <c r="AJ100" s="22">
        <f>IFERROR(VLOOKUP(AJ$1,Weights!$H$3:$I$33,2,FALSE),0)*N100</f>
        <v>0</v>
      </c>
      <c r="AK100" s="22">
        <f>IFERROR(VLOOKUP(AK$1,Weights!$H$3:$I$33,2,FALSE),0)*O100</f>
        <v>54.276955619876674</v>
      </c>
      <c r="AL100" s="22">
        <f>IFERROR(VLOOKUP(AL$1,Weights!$H$3:$I$33,2,FALSE),0)*P100</f>
        <v>0.16525263808572233</v>
      </c>
      <c r="AM100" s="22">
        <f>IFERROR(VLOOKUP(AM$1,Weights!$H$3:$I$33,2,FALSE),0)*Q100</f>
        <v>1.9886043905215276</v>
      </c>
      <c r="AN100" s="22">
        <f>IFERROR(VLOOKUP(AN$1,Weights!$H$3:$I$33,2,FALSE),0)*R100</f>
        <v>0.52320144741364483</v>
      </c>
      <c r="AO100" s="22">
        <f>IFERROR(VLOOKUP(AO$1,Weights!$H$3:$I$33,2,FALSE),0)*S100</f>
        <v>0</v>
      </c>
      <c r="AP100" s="22">
        <f>IFERROR(VLOOKUP(AP$1,Weights!$H$3:$I$33,2,FALSE),0)*T100</f>
        <v>36.907383948606984</v>
      </c>
      <c r="AQ100" s="22">
        <f>IFERROR(VLOOKUP(AQ$1,Weights!$H$3:$I$33,2,FALSE),0)*U100</f>
        <v>7.9654139247711955</v>
      </c>
      <c r="AR100" s="22">
        <f>IFERROR(VLOOKUP(AR$1,Weights!$H$3:$I$33,2,FALSE),0)*V100</f>
        <v>4.6261849513610933</v>
      </c>
      <c r="AS100" s="22">
        <f>IFERROR(VLOOKUP(AS$1,Weights!$H$3:$I$33,2,FALSE),0)*W100</f>
        <v>1.5900612928678581</v>
      </c>
      <c r="AT100" s="22">
        <f>IFERROR(VLOOKUP(AT$1,Weights!$H$3:$I$33,2,FALSE),0)*X100</f>
        <v>0.43389487343569061</v>
      </c>
      <c r="AU100" s="23">
        <f t="shared" si="1"/>
        <v>126.29826930197657</v>
      </c>
    </row>
    <row r="101" spans="1:47" x14ac:dyDescent="0.2">
      <c r="A101" s="2">
        <v>1976</v>
      </c>
      <c r="B101" s="2">
        <v>2</v>
      </c>
      <c r="C101" s="3">
        <v>139</v>
      </c>
      <c r="D101" s="2">
        <v>127</v>
      </c>
      <c r="E101" s="2">
        <v>132</v>
      </c>
      <c r="F101" s="2">
        <v>139</v>
      </c>
      <c r="G101" s="2">
        <v>149</v>
      </c>
      <c r="H101" s="2">
        <v>132</v>
      </c>
      <c r="I101" s="2">
        <v>150</v>
      </c>
      <c r="J101" s="2">
        <v>148</v>
      </c>
      <c r="K101" s="2">
        <v>147</v>
      </c>
      <c r="L101" s="2">
        <v>132</v>
      </c>
      <c r="M101" s="2">
        <v>162</v>
      </c>
      <c r="N101" s="2">
        <v>139</v>
      </c>
      <c r="O101" s="2">
        <v>135</v>
      </c>
      <c r="P101" s="2">
        <v>148</v>
      </c>
      <c r="Q101" s="2">
        <v>144</v>
      </c>
      <c r="R101" s="2">
        <v>144</v>
      </c>
      <c r="S101" s="2">
        <v>134</v>
      </c>
      <c r="T101" s="2">
        <v>130</v>
      </c>
      <c r="U101" s="2">
        <v>131</v>
      </c>
      <c r="V101" s="2">
        <v>142</v>
      </c>
      <c r="W101" s="2">
        <v>132</v>
      </c>
      <c r="X101" s="2">
        <v>138</v>
      </c>
      <c r="Y101" s="22">
        <f>IFERROR(VLOOKUP(Y$1,Weights!$H$3:$I$33,2,FALSE),0)*C101</f>
        <v>0</v>
      </c>
      <c r="Z101" s="22">
        <f>IFERROR(VLOOKUP(Z$1,Weights!$H$3:$I$33,2,FALSE),0)*D101</f>
        <v>0.57022873474017244</v>
      </c>
      <c r="AA101" s="22">
        <f>IFERROR(VLOOKUP(AA$1,Weights!$H$3:$I$33,2,FALSE),0)*E101</f>
        <v>0.59267868492679343</v>
      </c>
      <c r="AB101" s="22">
        <f>IFERROR(VLOOKUP(AB$1,Weights!$H$3:$I$33,2,FALSE),0)*F101</f>
        <v>0.42411205172393002</v>
      </c>
      <c r="AC101" s="22">
        <f>IFERROR(VLOOKUP(AC$1,Weights!$H$3:$I$33,2,FALSE),0)*G101</f>
        <v>17.658299062720914</v>
      </c>
      <c r="AD101" s="22">
        <f>IFERROR(VLOOKUP(AD$1,Weights!$H$3:$I$33,2,FALSE),0)*H101</f>
        <v>0.28325945287292764</v>
      </c>
      <c r="AE101" s="22">
        <f>IFERROR(VLOOKUP(AE$1,Weights!$H$3:$I$33,2,FALSE),0)*I101</f>
        <v>14.502778179129884</v>
      </c>
      <c r="AF101" s="22">
        <f>IFERROR(VLOOKUP(AF$1,Weights!$H$3:$I$33,2,FALSE),0)*J101</f>
        <v>1.3934284714112495</v>
      </c>
      <c r="AG101" s="22">
        <f>IFERROR(VLOOKUP(AG$1,Weights!$H$3:$I$33,2,FALSE),0)*K101</f>
        <v>1.509090857445712</v>
      </c>
      <c r="AH101" s="22">
        <f>IFERROR(VLOOKUP(AH$1,Weights!$H$3:$I$33,2,FALSE),0)*L101</f>
        <v>1.0932426460225348</v>
      </c>
      <c r="AI101" s="22">
        <f>IFERROR(VLOOKUP(AI$1,Weights!$H$3:$I$33,2,FALSE),0)*M101</f>
        <v>0</v>
      </c>
      <c r="AJ101" s="22">
        <f>IFERROR(VLOOKUP(AJ$1,Weights!$H$3:$I$33,2,FALSE),0)*N101</f>
        <v>0</v>
      </c>
      <c r="AK101" s="22">
        <f>IFERROR(VLOOKUP(AK$1,Weights!$H$3:$I$33,2,FALSE),0)*O101</f>
        <v>57.695976446325595</v>
      </c>
      <c r="AL101" s="22">
        <f>IFERROR(VLOOKUP(AL$1,Weights!$H$3:$I$33,2,FALSE),0)*P101</f>
        <v>0.17852109807800659</v>
      </c>
      <c r="AM101" s="22">
        <f>IFERROR(VLOOKUP(AM$1,Weights!$H$3:$I$33,2,FALSE),0)*Q101</f>
        <v>2.1859468109549614</v>
      </c>
      <c r="AN101" s="22">
        <f>IFERROR(VLOOKUP(AN$1,Weights!$H$3:$I$33,2,FALSE),0)*R101</f>
        <v>0.57076521536033975</v>
      </c>
      <c r="AO101" s="22">
        <f>IFERROR(VLOOKUP(AO$1,Weights!$H$3:$I$33,2,FALSE),0)*S101</f>
        <v>0</v>
      </c>
      <c r="AP101" s="22">
        <f>IFERROR(VLOOKUP(AP$1,Weights!$H$3:$I$33,2,FALSE),0)*T101</f>
        <v>39.007804173324459</v>
      </c>
      <c r="AQ101" s="22">
        <f>IFERROR(VLOOKUP(AQ$1,Weights!$H$3:$I$33,2,FALSE),0)*U101</f>
        <v>8.1521033136330203</v>
      </c>
      <c r="AR101" s="22">
        <f>IFERROR(VLOOKUP(AR$1,Weights!$H$3:$I$33,2,FALSE),0)*V101</f>
        <v>4.9766535082823884</v>
      </c>
      <c r="AS101" s="22">
        <f>IFERROR(VLOOKUP(AS$1,Weights!$H$3:$I$33,2,FALSE),0)*W101</f>
        <v>1.6791047252684581</v>
      </c>
      <c r="AT101" s="22">
        <f>IFERROR(VLOOKUP(AT$1,Weights!$H$3:$I$33,2,FALSE),0)*X101</f>
        <v>0.46779291042285392</v>
      </c>
      <c r="AU101" s="23">
        <f t="shared" si="1"/>
        <v>134.70203357008978</v>
      </c>
    </row>
    <row r="102" spans="1:47" x14ac:dyDescent="0.2">
      <c r="A102" s="2">
        <v>1977</v>
      </c>
      <c r="B102" s="2">
        <v>2</v>
      </c>
      <c r="C102" s="3">
        <v>149</v>
      </c>
      <c r="D102" s="2">
        <v>138</v>
      </c>
      <c r="E102" s="2">
        <v>138</v>
      </c>
      <c r="F102" s="2">
        <v>149</v>
      </c>
      <c r="G102" s="2">
        <v>161</v>
      </c>
      <c r="H102" s="2">
        <v>140</v>
      </c>
      <c r="I102" s="2">
        <v>162</v>
      </c>
      <c r="J102" s="2">
        <v>159</v>
      </c>
      <c r="K102" s="2">
        <v>158</v>
      </c>
      <c r="L102" s="2">
        <v>140</v>
      </c>
      <c r="M102" s="2">
        <v>166</v>
      </c>
      <c r="N102" s="2">
        <v>150</v>
      </c>
      <c r="O102" s="2">
        <v>144</v>
      </c>
      <c r="P102" s="2">
        <v>159</v>
      </c>
      <c r="Q102" s="2">
        <v>154</v>
      </c>
      <c r="R102" s="2">
        <v>154</v>
      </c>
      <c r="S102" s="2">
        <v>144</v>
      </c>
      <c r="T102" s="2">
        <v>139</v>
      </c>
      <c r="U102" s="2">
        <v>136</v>
      </c>
      <c r="V102" s="2">
        <v>153</v>
      </c>
      <c r="W102" s="2">
        <v>136</v>
      </c>
      <c r="X102" s="2">
        <v>149</v>
      </c>
      <c r="Y102" s="22">
        <f>IFERROR(VLOOKUP(Y$1,Weights!$H$3:$I$33,2,FALSE),0)*C102</f>
        <v>0</v>
      </c>
      <c r="Z102" s="22">
        <f>IFERROR(VLOOKUP(Z$1,Weights!$H$3:$I$33,2,FALSE),0)*D102</f>
        <v>0.61961862515073851</v>
      </c>
      <c r="AA102" s="22">
        <f>IFERROR(VLOOKUP(AA$1,Weights!$H$3:$I$33,2,FALSE),0)*E102</f>
        <v>0.61961862515073851</v>
      </c>
      <c r="AB102" s="22">
        <f>IFERROR(VLOOKUP(AB$1,Weights!$H$3:$I$33,2,FALSE),0)*F102</f>
        <v>0.45462371012133507</v>
      </c>
      <c r="AC102" s="22">
        <f>IFERROR(VLOOKUP(AC$1,Weights!$H$3:$I$33,2,FALSE),0)*G102</f>
        <v>19.080443953678305</v>
      </c>
      <c r="AD102" s="22">
        <f>IFERROR(VLOOKUP(AD$1,Weights!$H$3:$I$33,2,FALSE),0)*H102</f>
        <v>0.30042669244098386</v>
      </c>
      <c r="AE102" s="22">
        <f>IFERROR(VLOOKUP(AE$1,Weights!$H$3:$I$33,2,FALSE),0)*I102</f>
        <v>15.663000433460272</v>
      </c>
      <c r="AF102" s="22">
        <f>IFERROR(VLOOKUP(AF$1,Weights!$H$3:$I$33,2,FALSE),0)*J102</f>
        <v>1.4969941010431667</v>
      </c>
      <c r="AG102" s="22">
        <f>IFERROR(VLOOKUP(AG$1,Weights!$H$3:$I$33,2,FALSE),0)*K102</f>
        <v>1.6220160236491328</v>
      </c>
      <c r="AH102" s="22">
        <f>IFERROR(VLOOKUP(AH$1,Weights!$H$3:$I$33,2,FALSE),0)*L102</f>
        <v>1.1594997760845067</v>
      </c>
      <c r="AI102" s="22">
        <f>IFERROR(VLOOKUP(AI$1,Weights!$H$3:$I$33,2,FALSE),0)*M102</f>
        <v>0</v>
      </c>
      <c r="AJ102" s="22">
        <f>IFERROR(VLOOKUP(AJ$1,Weights!$H$3:$I$33,2,FALSE),0)*N102</f>
        <v>0</v>
      </c>
      <c r="AK102" s="22">
        <f>IFERROR(VLOOKUP(AK$1,Weights!$H$3:$I$33,2,FALSE),0)*O102</f>
        <v>61.542374876080636</v>
      </c>
      <c r="AL102" s="22">
        <f>IFERROR(VLOOKUP(AL$1,Weights!$H$3:$I$33,2,FALSE),0)*P102</f>
        <v>0.19178955807029086</v>
      </c>
      <c r="AM102" s="22">
        <f>IFERROR(VLOOKUP(AM$1,Weights!$H$3:$I$33,2,FALSE),0)*Q102</f>
        <v>2.3377486728268337</v>
      </c>
      <c r="AN102" s="22">
        <f>IFERROR(VLOOKUP(AN$1,Weights!$H$3:$I$33,2,FALSE),0)*R102</f>
        <v>0.61040168864925226</v>
      </c>
      <c r="AO102" s="22">
        <f>IFERROR(VLOOKUP(AO$1,Weights!$H$3:$I$33,2,FALSE),0)*S102</f>
        <v>0</v>
      </c>
      <c r="AP102" s="22">
        <f>IFERROR(VLOOKUP(AP$1,Weights!$H$3:$I$33,2,FALSE),0)*T102</f>
        <v>41.70834446224692</v>
      </c>
      <c r="AQ102" s="22">
        <f>IFERROR(VLOOKUP(AQ$1,Weights!$H$3:$I$33,2,FALSE),0)*U102</f>
        <v>8.4632522950693954</v>
      </c>
      <c r="AR102" s="22">
        <f>IFERROR(VLOOKUP(AR$1,Weights!$H$3:$I$33,2,FALSE),0)*V102</f>
        <v>5.3621689208958125</v>
      </c>
      <c r="AS102" s="22">
        <f>IFERROR(VLOOKUP(AS$1,Weights!$H$3:$I$33,2,FALSE),0)*W102</f>
        <v>1.7299866866402296</v>
      </c>
      <c r="AT102" s="22">
        <f>IFERROR(VLOOKUP(AT$1,Weights!$H$3:$I$33,2,FALSE),0)*X102</f>
        <v>0.50508075110873363</v>
      </c>
      <c r="AU102" s="23">
        <f t="shared" si="1"/>
        <v>143.7673272735382</v>
      </c>
    </row>
    <row r="103" spans="1:47" x14ac:dyDescent="0.2">
      <c r="A103" s="2">
        <v>1978</v>
      </c>
      <c r="B103" s="2">
        <v>2</v>
      </c>
      <c r="C103" s="3">
        <v>163</v>
      </c>
      <c r="D103" s="2">
        <v>146</v>
      </c>
      <c r="E103" s="2">
        <v>148</v>
      </c>
      <c r="F103" s="2">
        <v>162</v>
      </c>
      <c r="G103" s="2">
        <v>177</v>
      </c>
      <c r="H103" s="2">
        <v>151</v>
      </c>
      <c r="I103" s="2">
        <v>179</v>
      </c>
      <c r="J103" s="2">
        <v>174</v>
      </c>
      <c r="K103" s="2">
        <v>173</v>
      </c>
      <c r="L103" s="2">
        <v>151</v>
      </c>
      <c r="M103" s="2">
        <v>177</v>
      </c>
      <c r="N103" s="2">
        <v>165</v>
      </c>
      <c r="O103" s="2">
        <v>155</v>
      </c>
      <c r="P103" s="2">
        <v>174</v>
      </c>
      <c r="Q103" s="2">
        <v>168</v>
      </c>
      <c r="R103" s="2">
        <v>169</v>
      </c>
      <c r="S103" s="2">
        <v>156</v>
      </c>
      <c r="T103" s="2">
        <v>147</v>
      </c>
      <c r="U103" s="2">
        <v>139</v>
      </c>
      <c r="V103" s="2">
        <v>170</v>
      </c>
      <c r="W103" s="2">
        <v>144</v>
      </c>
      <c r="X103" s="2">
        <v>163</v>
      </c>
      <c r="Y103" s="22">
        <f>IFERROR(VLOOKUP(Y$1,Weights!$H$3:$I$33,2,FALSE),0)*C103</f>
        <v>0</v>
      </c>
      <c r="Z103" s="22">
        <f>IFERROR(VLOOKUP(Z$1,Weights!$H$3:$I$33,2,FALSE),0)*D103</f>
        <v>0.6555385454493321</v>
      </c>
      <c r="AA103" s="22">
        <f>IFERROR(VLOOKUP(AA$1,Weights!$H$3:$I$33,2,FALSE),0)*E103</f>
        <v>0.6645185255239805</v>
      </c>
      <c r="AB103" s="22">
        <f>IFERROR(VLOOKUP(AB$1,Weights!$H$3:$I$33,2,FALSE),0)*F103</f>
        <v>0.49428886603796163</v>
      </c>
      <c r="AC103" s="22">
        <f>IFERROR(VLOOKUP(AC$1,Weights!$H$3:$I$33,2,FALSE),0)*G103</f>
        <v>20.976637141621488</v>
      </c>
      <c r="AD103" s="22">
        <f>IFERROR(VLOOKUP(AD$1,Weights!$H$3:$I$33,2,FALSE),0)*H103</f>
        <v>0.32403164684706115</v>
      </c>
      <c r="AE103" s="22">
        <f>IFERROR(VLOOKUP(AE$1,Weights!$H$3:$I$33,2,FALSE),0)*I103</f>
        <v>17.306648627094994</v>
      </c>
      <c r="AF103" s="22">
        <f>IFERROR(VLOOKUP(AF$1,Weights!$H$3:$I$33,2,FALSE),0)*J103</f>
        <v>1.6382199596321445</v>
      </c>
      <c r="AG103" s="22">
        <f>IFERROR(VLOOKUP(AG$1,Weights!$H$3:$I$33,2,FALSE),0)*K103</f>
        <v>1.7760048866537972</v>
      </c>
      <c r="AH103" s="22">
        <f>IFERROR(VLOOKUP(AH$1,Weights!$H$3:$I$33,2,FALSE),0)*L103</f>
        <v>1.2506033299197179</v>
      </c>
      <c r="AI103" s="22">
        <f>IFERROR(VLOOKUP(AI$1,Weights!$H$3:$I$33,2,FALSE),0)*M103</f>
        <v>0</v>
      </c>
      <c r="AJ103" s="22">
        <f>IFERROR(VLOOKUP(AJ$1,Weights!$H$3:$I$33,2,FALSE),0)*N103</f>
        <v>0</v>
      </c>
      <c r="AK103" s="22">
        <f>IFERROR(VLOOKUP(AK$1,Weights!$H$3:$I$33,2,FALSE),0)*O103</f>
        <v>66.243528512447909</v>
      </c>
      <c r="AL103" s="22">
        <f>IFERROR(VLOOKUP(AL$1,Weights!$H$3:$I$33,2,FALSE),0)*P103</f>
        <v>0.20988291260522396</v>
      </c>
      <c r="AM103" s="22">
        <f>IFERROR(VLOOKUP(AM$1,Weights!$H$3:$I$33,2,FALSE),0)*Q103</f>
        <v>2.5502712794474549</v>
      </c>
      <c r="AN103" s="22">
        <f>IFERROR(VLOOKUP(AN$1,Weights!$H$3:$I$33,2,FALSE),0)*R103</f>
        <v>0.66985639858262092</v>
      </c>
      <c r="AO103" s="22">
        <f>IFERROR(VLOOKUP(AO$1,Weights!$H$3:$I$33,2,FALSE),0)*S103</f>
        <v>0</v>
      </c>
      <c r="AP103" s="22">
        <f>IFERROR(VLOOKUP(AP$1,Weights!$H$3:$I$33,2,FALSE),0)*T103</f>
        <v>44.108824719066888</v>
      </c>
      <c r="AQ103" s="22">
        <f>IFERROR(VLOOKUP(AQ$1,Weights!$H$3:$I$33,2,FALSE),0)*U103</f>
        <v>8.6499416839312193</v>
      </c>
      <c r="AR103" s="22">
        <f>IFERROR(VLOOKUP(AR$1,Weights!$H$3:$I$33,2,FALSE),0)*V103</f>
        <v>5.9579654676620137</v>
      </c>
      <c r="AS103" s="22">
        <f>IFERROR(VLOOKUP(AS$1,Weights!$H$3:$I$33,2,FALSE),0)*W103</f>
        <v>1.8317506093837725</v>
      </c>
      <c r="AT103" s="22">
        <f>IFERROR(VLOOKUP(AT$1,Weights!$H$3:$I$33,2,FALSE),0)*X103</f>
        <v>0.55253800289076227</v>
      </c>
      <c r="AU103" s="23">
        <f t="shared" si="1"/>
        <v>154.22438543769016</v>
      </c>
    </row>
    <row r="104" spans="1:47" x14ac:dyDescent="0.2">
      <c r="A104" s="2">
        <v>1979</v>
      </c>
      <c r="B104" s="2">
        <v>2</v>
      </c>
      <c r="C104" s="3">
        <v>175</v>
      </c>
      <c r="D104" s="2">
        <v>154</v>
      </c>
      <c r="E104" s="2">
        <v>163</v>
      </c>
      <c r="F104" s="2">
        <v>177</v>
      </c>
      <c r="G104" s="2">
        <v>189</v>
      </c>
      <c r="H104" s="2">
        <v>166</v>
      </c>
      <c r="I104" s="2">
        <v>190</v>
      </c>
      <c r="J104" s="2">
        <v>194</v>
      </c>
      <c r="K104" s="2">
        <v>186</v>
      </c>
      <c r="L104" s="2">
        <v>166</v>
      </c>
      <c r="M104" s="2">
        <v>184</v>
      </c>
      <c r="N104" s="2">
        <v>179</v>
      </c>
      <c r="O104" s="2">
        <v>169</v>
      </c>
      <c r="P104" s="2">
        <v>194</v>
      </c>
      <c r="Q104" s="2">
        <v>180</v>
      </c>
      <c r="R104" s="2">
        <v>180</v>
      </c>
      <c r="S104" s="2">
        <v>169</v>
      </c>
      <c r="T104" s="2">
        <v>158</v>
      </c>
      <c r="U104" s="2">
        <v>143</v>
      </c>
      <c r="V104" s="2">
        <v>182</v>
      </c>
      <c r="W104" s="2">
        <v>171</v>
      </c>
      <c r="X104" s="2">
        <v>174</v>
      </c>
      <c r="Y104" s="22">
        <f>IFERROR(VLOOKUP(Y$1,Weights!$H$3:$I$33,2,FALSE),0)*C104</f>
        <v>0</v>
      </c>
      <c r="Z104" s="22">
        <f>IFERROR(VLOOKUP(Z$1,Weights!$H$3:$I$33,2,FALSE),0)*D104</f>
        <v>0.69145846574792569</v>
      </c>
      <c r="AA104" s="22">
        <f>IFERROR(VLOOKUP(AA$1,Weights!$H$3:$I$33,2,FALSE),0)*E104</f>
        <v>0.73186837608384336</v>
      </c>
      <c r="AB104" s="22">
        <f>IFERROR(VLOOKUP(AB$1,Weights!$H$3:$I$33,2,FALSE),0)*F104</f>
        <v>0.54005635363406923</v>
      </c>
      <c r="AC104" s="22">
        <f>IFERROR(VLOOKUP(AC$1,Weights!$H$3:$I$33,2,FALSE),0)*G104</f>
        <v>22.398782032578879</v>
      </c>
      <c r="AD104" s="22">
        <f>IFERROR(VLOOKUP(AD$1,Weights!$H$3:$I$33,2,FALSE),0)*H104</f>
        <v>0.35622022103716661</v>
      </c>
      <c r="AE104" s="22">
        <f>IFERROR(VLOOKUP(AE$1,Weights!$H$3:$I$33,2,FALSE),0)*I104</f>
        <v>18.370185693564519</v>
      </c>
      <c r="AF104" s="22">
        <f>IFERROR(VLOOKUP(AF$1,Weights!$H$3:$I$33,2,FALSE),0)*J104</f>
        <v>1.8265211044174485</v>
      </c>
      <c r="AG104" s="22">
        <f>IFERROR(VLOOKUP(AG$1,Weights!$H$3:$I$33,2,FALSE),0)*K104</f>
        <v>1.9094619012578398</v>
      </c>
      <c r="AH104" s="22">
        <f>IFERROR(VLOOKUP(AH$1,Weights!$H$3:$I$33,2,FALSE),0)*L104</f>
        <v>1.3748354487859151</v>
      </c>
      <c r="AI104" s="22">
        <f>IFERROR(VLOOKUP(AI$1,Weights!$H$3:$I$33,2,FALSE),0)*M104</f>
        <v>0</v>
      </c>
      <c r="AJ104" s="22">
        <f>IFERROR(VLOOKUP(AJ$1,Weights!$H$3:$I$33,2,FALSE),0)*N104</f>
        <v>0</v>
      </c>
      <c r="AK104" s="22">
        <f>IFERROR(VLOOKUP(AK$1,Weights!$H$3:$I$33,2,FALSE),0)*O104</f>
        <v>72.226814958733527</v>
      </c>
      <c r="AL104" s="22">
        <f>IFERROR(VLOOKUP(AL$1,Weights!$H$3:$I$33,2,FALSE),0)*P104</f>
        <v>0.2340073853184681</v>
      </c>
      <c r="AM104" s="22">
        <f>IFERROR(VLOOKUP(AM$1,Weights!$H$3:$I$33,2,FALSE),0)*Q104</f>
        <v>2.7324335136937017</v>
      </c>
      <c r="AN104" s="22">
        <f>IFERROR(VLOOKUP(AN$1,Weights!$H$3:$I$33,2,FALSE),0)*R104</f>
        <v>0.71345651920042474</v>
      </c>
      <c r="AO104" s="22">
        <f>IFERROR(VLOOKUP(AO$1,Weights!$H$3:$I$33,2,FALSE),0)*S104</f>
        <v>0</v>
      </c>
      <c r="AP104" s="22">
        <f>IFERROR(VLOOKUP(AP$1,Weights!$H$3:$I$33,2,FALSE),0)*T104</f>
        <v>47.409485072194343</v>
      </c>
      <c r="AQ104" s="22">
        <f>IFERROR(VLOOKUP(AQ$1,Weights!$H$3:$I$33,2,FALSE),0)*U104</f>
        <v>8.8988608690803197</v>
      </c>
      <c r="AR104" s="22">
        <f>IFERROR(VLOOKUP(AR$1,Weights!$H$3:$I$33,2,FALSE),0)*V104</f>
        <v>6.3785277359675678</v>
      </c>
      <c r="AS104" s="22">
        <f>IFERROR(VLOOKUP(AS$1,Weights!$H$3:$I$33,2,FALSE),0)*W104</f>
        <v>2.1752038486432297</v>
      </c>
      <c r="AT104" s="22">
        <f>IFERROR(VLOOKUP(AT$1,Weights!$H$3:$I$33,2,FALSE),0)*X104</f>
        <v>0.58982584357664192</v>
      </c>
      <c r="AU104" s="23">
        <f t="shared" si="1"/>
        <v>166.4475598900211</v>
      </c>
    </row>
    <row r="105" spans="1:47" x14ac:dyDescent="0.2">
      <c r="A105" s="2">
        <v>1980</v>
      </c>
      <c r="B105" s="2">
        <v>2</v>
      </c>
      <c r="C105" s="3">
        <v>190</v>
      </c>
      <c r="D105" s="2">
        <v>167</v>
      </c>
      <c r="E105" s="2">
        <v>180</v>
      </c>
      <c r="F105" s="2">
        <v>198</v>
      </c>
      <c r="G105" s="2">
        <v>210</v>
      </c>
      <c r="H105" s="2">
        <v>181</v>
      </c>
      <c r="I105" s="2">
        <v>212</v>
      </c>
      <c r="J105" s="2">
        <v>212</v>
      </c>
      <c r="K105" s="2">
        <v>203</v>
      </c>
      <c r="L105" s="2">
        <v>181</v>
      </c>
      <c r="M105" s="2">
        <v>201</v>
      </c>
      <c r="N105" s="2">
        <v>193</v>
      </c>
      <c r="O105" s="2">
        <v>187</v>
      </c>
      <c r="P105" s="2">
        <v>212</v>
      </c>
      <c r="Q105" s="2">
        <v>197</v>
      </c>
      <c r="R105" s="2">
        <v>198</v>
      </c>
      <c r="S105" s="2">
        <v>186</v>
      </c>
      <c r="T105" s="2">
        <v>173</v>
      </c>
      <c r="U105" s="2">
        <v>149</v>
      </c>
      <c r="V105" s="2">
        <v>194</v>
      </c>
      <c r="W105" s="2">
        <v>201</v>
      </c>
      <c r="X105" s="2">
        <v>185</v>
      </c>
      <c r="Y105" s="22">
        <f>IFERROR(VLOOKUP(Y$1,Weights!$H$3:$I$33,2,FALSE),0)*C105</f>
        <v>0</v>
      </c>
      <c r="Z105" s="22">
        <f>IFERROR(VLOOKUP(Z$1,Weights!$H$3:$I$33,2,FALSE),0)*D105</f>
        <v>0.74982833623314016</v>
      </c>
      <c r="AA105" s="22">
        <f>IFERROR(VLOOKUP(AA$1,Weights!$H$3:$I$33,2,FALSE),0)*E105</f>
        <v>0.80819820671835463</v>
      </c>
      <c r="AB105" s="22">
        <f>IFERROR(VLOOKUP(AB$1,Weights!$H$3:$I$33,2,FALSE),0)*F105</f>
        <v>0.60413083626861974</v>
      </c>
      <c r="AC105" s="22">
        <f>IFERROR(VLOOKUP(AC$1,Weights!$H$3:$I$33,2,FALSE),0)*G105</f>
        <v>24.887535591754311</v>
      </c>
      <c r="AD105" s="22">
        <f>IFERROR(VLOOKUP(AD$1,Weights!$H$3:$I$33,2,FALSE),0)*H105</f>
        <v>0.38840879522727201</v>
      </c>
      <c r="AE105" s="22">
        <f>IFERROR(VLOOKUP(AE$1,Weights!$H$3:$I$33,2,FALSE),0)*I105</f>
        <v>20.497259826503566</v>
      </c>
      <c r="AF105" s="22">
        <f>IFERROR(VLOOKUP(AF$1,Weights!$H$3:$I$33,2,FALSE),0)*J105</f>
        <v>1.9959921347242222</v>
      </c>
      <c r="AG105" s="22">
        <f>IFERROR(VLOOKUP(AG$1,Weights!$H$3:$I$33,2,FALSE),0)*K105</f>
        <v>2.0839826126631262</v>
      </c>
      <c r="AH105" s="22">
        <f>IFERROR(VLOOKUP(AH$1,Weights!$H$3:$I$33,2,FALSE),0)*L105</f>
        <v>1.4990675676521124</v>
      </c>
      <c r="AI105" s="22">
        <f>IFERROR(VLOOKUP(AI$1,Weights!$H$3:$I$33,2,FALSE),0)*M105</f>
        <v>0</v>
      </c>
      <c r="AJ105" s="22">
        <f>IFERROR(VLOOKUP(AJ$1,Weights!$H$3:$I$33,2,FALSE),0)*N105</f>
        <v>0</v>
      </c>
      <c r="AK105" s="22">
        <f>IFERROR(VLOOKUP(AK$1,Weights!$H$3:$I$33,2,FALSE),0)*O105</f>
        <v>79.919611818243595</v>
      </c>
      <c r="AL105" s="22">
        <f>IFERROR(VLOOKUP(AL$1,Weights!$H$3:$I$33,2,FALSE),0)*P105</f>
        <v>0.25571941076038779</v>
      </c>
      <c r="AM105" s="22">
        <f>IFERROR(VLOOKUP(AM$1,Weights!$H$3:$I$33,2,FALSE),0)*Q105</f>
        <v>2.9904966788758847</v>
      </c>
      <c r="AN105" s="22">
        <f>IFERROR(VLOOKUP(AN$1,Weights!$H$3:$I$33,2,FALSE),0)*R105</f>
        <v>0.78480217112046713</v>
      </c>
      <c r="AO105" s="22">
        <f>IFERROR(VLOOKUP(AO$1,Weights!$H$3:$I$33,2,FALSE),0)*S105</f>
        <v>0</v>
      </c>
      <c r="AP105" s="22">
        <f>IFERROR(VLOOKUP(AP$1,Weights!$H$3:$I$33,2,FALSE),0)*T105</f>
        <v>51.910385553731778</v>
      </c>
      <c r="AQ105" s="22">
        <f>IFERROR(VLOOKUP(AQ$1,Weights!$H$3:$I$33,2,FALSE),0)*U105</f>
        <v>9.2722396468039694</v>
      </c>
      <c r="AR105" s="22">
        <f>IFERROR(VLOOKUP(AR$1,Weights!$H$3:$I$33,2,FALSE),0)*V105</f>
        <v>6.7990900042731219</v>
      </c>
      <c r="AS105" s="22">
        <f>IFERROR(VLOOKUP(AS$1,Weights!$H$3:$I$33,2,FALSE),0)*W105</f>
        <v>2.5568185589315156</v>
      </c>
      <c r="AT105" s="22">
        <f>IFERROR(VLOOKUP(AT$1,Weights!$H$3:$I$33,2,FALSE),0)*X105</f>
        <v>0.62711368426252156</v>
      </c>
      <c r="AU105" s="23">
        <f t="shared" si="1"/>
        <v>182.96413257151792</v>
      </c>
    </row>
    <row r="106" spans="1:47" x14ac:dyDescent="0.2">
      <c r="A106" s="2">
        <v>1981</v>
      </c>
      <c r="B106" s="2">
        <v>2</v>
      </c>
      <c r="C106" s="3">
        <v>211</v>
      </c>
      <c r="D106" s="2">
        <v>185</v>
      </c>
      <c r="E106" s="2">
        <v>197</v>
      </c>
      <c r="F106" s="2">
        <v>223</v>
      </c>
      <c r="G106" s="2">
        <v>235</v>
      </c>
      <c r="H106" s="2">
        <v>193</v>
      </c>
      <c r="I106" s="2">
        <v>239</v>
      </c>
      <c r="J106" s="2">
        <v>234</v>
      </c>
      <c r="K106" s="2">
        <v>229</v>
      </c>
      <c r="L106" s="2">
        <v>193</v>
      </c>
      <c r="M106" s="2">
        <v>219</v>
      </c>
      <c r="N106" s="2">
        <v>215</v>
      </c>
      <c r="O106" s="2">
        <v>205</v>
      </c>
      <c r="P106" s="2">
        <v>234</v>
      </c>
      <c r="Q106" s="2">
        <v>219</v>
      </c>
      <c r="R106" s="2">
        <v>220</v>
      </c>
      <c r="S106" s="2">
        <v>208</v>
      </c>
      <c r="T106" s="2">
        <v>192</v>
      </c>
      <c r="U106" s="2">
        <v>158</v>
      </c>
      <c r="V106" s="2">
        <v>218</v>
      </c>
      <c r="W106" s="2">
        <v>210</v>
      </c>
      <c r="X106" s="2">
        <v>207</v>
      </c>
      <c r="Y106" s="22">
        <f>IFERROR(VLOOKUP(Y$1,Weights!$H$3:$I$33,2,FALSE),0)*C106</f>
        <v>0</v>
      </c>
      <c r="Z106" s="22">
        <f>IFERROR(VLOOKUP(Z$1,Weights!$H$3:$I$33,2,FALSE),0)*D106</f>
        <v>0.83064815690497562</v>
      </c>
      <c r="AA106" s="22">
        <f>IFERROR(VLOOKUP(AA$1,Weights!$H$3:$I$33,2,FALSE),0)*E106</f>
        <v>0.88452803735286589</v>
      </c>
      <c r="AB106" s="22">
        <f>IFERROR(VLOOKUP(AB$1,Weights!$H$3:$I$33,2,FALSE),0)*F106</f>
        <v>0.68040998226213234</v>
      </c>
      <c r="AC106" s="22">
        <f>IFERROR(VLOOKUP(AC$1,Weights!$H$3:$I$33,2,FALSE),0)*G106</f>
        <v>27.850337447915535</v>
      </c>
      <c r="AD106" s="22">
        <f>IFERROR(VLOOKUP(AD$1,Weights!$H$3:$I$33,2,FALSE),0)*H106</f>
        <v>0.41415965457935633</v>
      </c>
      <c r="AE106" s="22">
        <f>IFERROR(VLOOKUP(AE$1,Weights!$H$3:$I$33,2,FALSE),0)*I106</f>
        <v>23.107759898746945</v>
      </c>
      <c r="AF106" s="22">
        <f>IFERROR(VLOOKUP(AF$1,Weights!$H$3:$I$33,2,FALSE),0)*J106</f>
        <v>2.2031233939880566</v>
      </c>
      <c r="AG106" s="22">
        <f>IFERROR(VLOOKUP(AG$1,Weights!$H$3:$I$33,2,FALSE),0)*K106</f>
        <v>2.3508966418712114</v>
      </c>
      <c r="AH106" s="22">
        <f>IFERROR(VLOOKUP(AH$1,Weights!$H$3:$I$33,2,FALSE),0)*L106</f>
        <v>1.59845326274507</v>
      </c>
      <c r="AI106" s="22">
        <f>IFERROR(VLOOKUP(AI$1,Weights!$H$3:$I$33,2,FALSE),0)*M106</f>
        <v>0</v>
      </c>
      <c r="AJ106" s="22">
        <f>IFERROR(VLOOKUP(AJ$1,Weights!$H$3:$I$33,2,FALSE),0)*N106</f>
        <v>0</v>
      </c>
      <c r="AK106" s="22">
        <f>IFERROR(VLOOKUP(AK$1,Weights!$H$3:$I$33,2,FALSE),0)*O106</f>
        <v>87.612408677753677</v>
      </c>
      <c r="AL106" s="22">
        <f>IFERROR(VLOOKUP(AL$1,Weights!$H$3:$I$33,2,FALSE),0)*P106</f>
        <v>0.28225633074495637</v>
      </c>
      <c r="AM106" s="22">
        <f>IFERROR(VLOOKUP(AM$1,Weights!$H$3:$I$33,2,FALSE),0)*Q106</f>
        <v>3.3244607749940038</v>
      </c>
      <c r="AN106" s="22">
        <f>IFERROR(VLOOKUP(AN$1,Weights!$H$3:$I$33,2,FALSE),0)*R106</f>
        <v>0.87200241235607456</v>
      </c>
      <c r="AO106" s="22">
        <f>IFERROR(VLOOKUP(AO$1,Weights!$H$3:$I$33,2,FALSE),0)*S106</f>
        <v>0</v>
      </c>
      <c r="AP106" s="22">
        <f>IFERROR(VLOOKUP(AP$1,Weights!$H$3:$I$33,2,FALSE),0)*T106</f>
        <v>57.611526163679201</v>
      </c>
      <c r="AQ106" s="22">
        <f>IFERROR(VLOOKUP(AQ$1,Weights!$H$3:$I$33,2,FALSE),0)*U106</f>
        <v>9.8323078133894448</v>
      </c>
      <c r="AR106" s="22">
        <f>IFERROR(VLOOKUP(AR$1,Weights!$H$3:$I$33,2,FALSE),0)*V106</f>
        <v>7.6402145408842301</v>
      </c>
      <c r="AS106" s="22">
        <f>IFERROR(VLOOKUP(AS$1,Weights!$H$3:$I$33,2,FALSE),0)*W106</f>
        <v>2.6713029720180015</v>
      </c>
      <c r="AT106" s="22">
        <f>IFERROR(VLOOKUP(AT$1,Weights!$H$3:$I$33,2,FALSE),0)*X106</f>
        <v>0.70168936563428086</v>
      </c>
      <c r="AU106" s="23">
        <f t="shared" si="1"/>
        <v>201.76055998277553</v>
      </c>
    </row>
    <row r="107" spans="1:47" x14ac:dyDescent="0.2">
      <c r="A107" s="2">
        <v>1982</v>
      </c>
      <c r="B107" s="2">
        <v>2</v>
      </c>
      <c r="C107" s="3">
        <v>224</v>
      </c>
      <c r="D107" s="2">
        <v>194</v>
      </c>
      <c r="E107" s="2">
        <v>214</v>
      </c>
      <c r="F107" s="2">
        <v>236</v>
      </c>
      <c r="G107" s="2">
        <v>253</v>
      </c>
      <c r="H107" s="2">
        <v>195</v>
      </c>
      <c r="I107" s="2">
        <v>258</v>
      </c>
      <c r="J107" s="2">
        <v>249</v>
      </c>
      <c r="K107" s="2">
        <v>240</v>
      </c>
      <c r="L107" s="2">
        <v>195</v>
      </c>
      <c r="M107" s="2">
        <v>223</v>
      </c>
      <c r="N107" s="2">
        <v>228</v>
      </c>
      <c r="O107" s="2">
        <v>217</v>
      </c>
      <c r="P107" s="2">
        <v>246</v>
      </c>
      <c r="Q107" s="2">
        <v>233</v>
      </c>
      <c r="R107" s="2">
        <v>235</v>
      </c>
      <c r="S107" s="2">
        <v>220</v>
      </c>
      <c r="T107" s="2">
        <v>204</v>
      </c>
      <c r="U107" s="2">
        <v>158</v>
      </c>
      <c r="V107" s="2">
        <v>233</v>
      </c>
      <c r="W107" s="2">
        <v>217</v>
      </c>
      <c r="X107" s="2">
        <v>222</v>
      </c>
      <c r="Y107" s="22">
        <f>IFERROR(VLOOKUP(Y$1,Weights!$H$3:$I$33,2,FALSE),0)*C107</f>
        <v>0</v>
      </c>
      <c r="Z107" s="22">
        <f>IFERROR(VLOOKUP(Z$1,Weights!$H$3:$I$33,2,FALSE),0)*D107</f>
        <v>0.8710580672408933</v>
      </c>
      <c r="AA107" s="22">
        <f>IFERROR(VLOOKUP(AA$1,Weights!$H$3:$I$33,2,FALSE),0)*E107</f>
        <v>0.96085786798737716</v>
      </c>
      <c r="AB107" s="22">
        <f>IFERROR(VLOOKUP(AB$1,Weights!$H$3:$I$33,2,FALSE),0)*F107</f>
        <v>0.7200751381787589</v>
      </c>
      <c r="AC107" s="22">
        <f>IFERROR(VLOOKUP(AC$1,Weights!$H$3:$I$33,2,FALSE),0)*G107</f>
        <v>29.983554784351622</v>
      </c>
      <c r="AD107" s="22">
        <f>IFERROR(VLOOKUP(AD$1,Weights!$H$3:$I$33,2,FALSE),0)*H107</f>
        <v>0.41845146447137038</v>
      </c>
      <c r="AE107" s="22">
        <f>IFERROR(VLOOKUP(AE$1,Weights!$H$3:$I$33,2,FALSE),0)*I107</f>
        <v>24.944778468103397</v>
      </c>
      <c r="AF107" s="22">
        <f>IFERROR(VLOOKUP(AF$1,Weights!$H$3:$I$33,2,FALSE),0)*J107</f>
        <v>2.3443492525770346</v>
      </c>
      <c r="AG107" s="22">
        <f>IFERROR(VLOOKUP(AG$1,Weights!$H$3:$I$33,2,FALSE),0)*K107</f>
        <v>2.4638218080746319</v>
      </c>
      <c r="AH107" s="22">
        <f>IFERROR(VLOOKUP(AH$1,Weights!$H$3:$I$33,2,FALSE),0)*L107</f>
        <v>1.6150175452605631</v>
      </c>
      <c r="AI107" s="22">
        <f>IFERROR(VLOOKUP(AI$1,Weights!$H$3:$I$33,2,FALSE),0)*M107</f>
        <v>0</v>
      </c>
      <c r="AJ107" s="22">
        <f>IFERROR(VLOOKUP(AJ$1,Weights!$H$3:$I$33,2,FALSE),0)*N107</f>
        <v>0</v>
      </c>
      <c r="AK107" s="22">
        <f>IFERROR(VLOOKUP(AK$1,Weights!$H$3:$I$33,2,FALSE),0)*O107</f>
        <v>92.74093991742707</v>
      </c>
      <c r="AL107" s="22">
        <f>IFERROR(VLOOKUP(AL$1,Weights!$H$3:$I$33,2,FALSE),0)*P107</f>
        <v>0.29673101437290283</v>
      </c>
      <c r="AM107" s="22">
        <f>IFERROR(VLOOKUP(AM$1,Weights!$H$3:$I$33,2,FALSE),0)*Q107</f>
        <v>3.5369833816146254</v>
      </c>
      <c r="AN107" s="22">
        <f>IFERROR(VLOOKUP(AN$1,Weights!$H$3:$I$33,2,FALSE),0)*R107</f>
        <v>0.93145712228944333</v>
      </c>
      <c r="AO107" s="22">
        <f>IFERROR(VLOOKUP(AO$1,Weights!$H$3:$I$33,2,FALSE),0)*S107</f>
        <v>0</v>
      </c>
      <c r="AP107" s="22">
        <f>IFERROR(VLOOKUP(AP$1,Weights!$H$3:$I$33,2,FALSE),0)*T107</f>
        <v>61.21224654890915</v>
      </c>
      <c r="AQ107" s="22">
        <f>IFERROR(VLOOKUP(AQ$1,Weights!$H$3:$I$33,2,FALSE),0)*U107</f>
        <v>9.8323078133894448</v>
      </c>
      <c r="AR107" s="22">
        <f>IFERROR(VLOOKUP(AR$1,Weights!$H$3:$I$33,2,FALSE),0)*V107</f>
        <v>8.1659173762661723</v>
      </c>
      <c r="AS107" s="22">
        <f>IFERROR(VLOOKUP(AS$1,Weights!$H$3:$I$33,2,FALSE),0)*W107</f>
        <v>2.7603464044186015</v>
      </c>
      <c r="AT107" s="22">
        <f>IFERROR(VLOOKUP(AT$1,Weights!$H$3:$I$33,2,FALSE),0)*X107</f>
        <v>0.75253642111502594</v>
      </c>
      <c r="AU107" s="23">
        <f t="shared" si="1"/>
        <v>213.65191764408235</v>
      </c>
    </row>
    <row r="108" spans="1:47" x14ac:dyDescent="0.2">
      <c r="A108" s="2">
        <v>1983</v>
      </c>
      <c r="B108" s="2">
        <v>2</v>
      </c>
      <c r="C108" s="3">
        <v>228</v>
      </c>
      <c r="D108" s="2">
        <v>195</v>
      </c>
      <c r="E108" s="2">
        <v>216</v>
      </c>
      <c r="F108" s="2">
        <v>243</v>
      </c>
      <c r="G108" s="2">
        <v>238</v>
      </c>
      <c r="H108" s="2">
        <v>197</v>
      </c>
      <c r="I108" s="2">
        <v>240</v>
      </c>
      <c r="J108" s="2">
        <v>251</v>
      </c>
      <c r="K108" s="2">
        <v>238</v>
      </c>
      <c r="L108" s="2">
        <v>197</v>
      </c>
      <c r="M108" s="2">
        <v>240</v>
      </c>
      <c r="N108" s="2">
        <v>234</v>
      </c>
      <c r="O108" s="2">
        <v>225</v>
      </c>
      <c r="P108" s="2">
        <v>248</v>
      </c>
      <c r="Q108" s="2">
        <v>232</v>
      </c>
      <c r="R108" s="2">
        <v>234</v>
      </c>
      <c r="S108" s="2">
        <v>224</v>
      </c>
      <c r="T108" s="2">
        <v>212</v>
      </c>
      <c r="U108" s="2">
        <v>146</v>
      </c>
      <c r="V108" s="2">
        <v>240</v>
      </c>
      <c r="W108" s="2">
        <v>221</v>
      </c>
      <c r="X108" s="2">
        <v>232</v>
      </c>
      <c r="Y108" s="22">
        <f>IFERROR(VLOOKUP(Y$1,Weights!$H$3:$I$33,2,FALSE),0)*C108</f>
        <v>0</v>
      </c>
      <c r="Z108" s="22">
        <f>IFERROR(VLOOKUP(Z$1,Weights!$H$3:$I$33,2,FALSE),0)*D108</f>
        <v>0.8755480572782175</v>
      </c>
      <c r="AA108" s="22">
        <f>IFERROR(VLOOKUP(AA$1,Weights!$H$3:$I$33,2,FALSE),0)*E108</f>
        <v>0.96983784806202555</v>
      </c>
      <c r="AB108" s="22">
        <f>IFERROR(VLOOKUP(AB$1,Weights!$H$3:$I$33,2,FALSE),0)*F108</f>
        <v>0.74143329905694244</v>
      </c>
      <c r="AC108" s="22">
        <f>IFERROR(VLOOKUP(AC$1,Weights!$H$3:$I$33,2,FALSE),0)*G108</f>
        <v>28.205873670654885</v>
      </c>
      <c r="AD108" s="22">
        <f>IFERROR(VLOOKUP(AD$1,Weights!$H$3:$I$33,2,FALSE),0)*H108</f>
        <v>0.42274327436338444</v>
      </c>
      <c r="AE108" s="22">
        <f>IFERROR(VLOOKUP(AE$1,Weights!$H$3:$I$33,2,FALSE),0)*I108</f>
        <v>23.204445086607812</v>
      </c>
      <c r="AF108" s="22">
        <f>IFERROR(VLOOKUP(AF$1,Weights!$H$3:$I$33,2,FALSE),0)*J108</f>
        <v>2.3631793670555648</v>
      </c>
      <c r="AG108" s="22">
        <f>IFERROR(VLOOKUP(AG$1,Weights!$H$3:$I$33,2,FALSE),0)*K108</f>
        <v>2.4432899596740101</v>
      </c>
      <c r="AH108" s="22">
        <f>IFERROR(VLOOKUP(AH$1,Weights!$H$3:$I$33,2,FALSE),0)*L108</f>
        <v>1.6315818277760559</v>
      </c>
      <c r="AI108" s="22">
        <f>IFERROR(VLOOKUP(AI$1,Weights!$H$3:$I$33,2,FALSE),0)*M108</f>
        <v>0</v>
      </c>
      <c r="AJ108" s="22">
        <f>IFERROR(VLOOKUP(AJ$1,Weights!$H$3:$I$33,2,FALSE),0)*N108</f>
        <v>0</v>
      </c>
      <c r="AK108" s="22">
        <f>IFERROR(VLOOKUP(AK$1,Weights!$H$3:$I$33,2,FALSE),0)*O108</f>
        <v>96.159960743875985</v>
      </c>
      <c r="AL108" s="22">
        <f>IFERROR(VLOOKUP(AL$1,Weights!$H$3:$I$33,2,FALSE),0)*P108</f>
        <v>0.29914346164422723</v>
      </c>
      <c r="AM108" s="22">
        <f>IFERROR(VLOOKUP(AM$1,Weights!$H$3:$I$33,2,FALSE),0)*Q108</f>
        <v>3.521803195427438</v>
      </c>
      <c r="AN108" s="22">
        <f>IFERROR(VLOOKUP(AN$1,Weights!$H$3:$I$33,2,FALSE),0)*R108</f>
        <v>0.92749347496055212</v>
      </c>
      <c r="AO108" s="22">
        <f>IFERROR(VLOOKUP(AO$1,Weights!$H$3:$I$33,2,FALSE),0)*S108</f>
        <v>0</v>
      </c>
      <c r="AP108" s="22">
        <f>IFERROR(VLOOKUP(AP$1,Weights!$H$3:$I$33,2,FALSE),0)*T108</f>
        <v>63.612726805729118</v>
      </c>
      <c r="AQ108" s="22">
        <f>IFERROR(VLOOKUP(AQ$1,Weights!$H$3:$I$33,2,FALSE),0)*U108</f>
        <v>9.0855502579421454</v>
      </c>
      <c r="AR108" s="22">
        <f>IFERROR(VLOOKUP(AR$1,Weights!$H$3:$I$33,2,FALSE),0)*V108</f>
        <v>8.4112453661110784</v>
      </c>
      <c r="AS108" s="22">
        <f>IFERROR(VLOOKUP(AS$1,Weights!$H$3:$I$33,2,FALSE),0)*W108</f>
        <v>2.8112283657903729</v>
      </c>
      <c r="AT108" s="22">
        <f>IFERROR(VLOOKUP(AT$1,Weights!$H$3:$I$33,2,FALSE),0)*X108</f>
        <v>0.78643445810218926</v>
      </c>
      <c r="AU108" s="23">
        <f t="shared" si="1"/>
        <v>217.34495189678702</v>
      </c>
    </row>
    <row r="109" spans="1:47" x14ac:dyDescent="0.2">
      <c r="A109" s="2">
        <v>1984</v>
      </c>
      <c r="B109" s="2">
        <v>2</v>
      </c>
      <c r="C109" s="3">
        <v>234</v>
      </c>
      <c r="D109" s="2">
        <v>194</v>
      </c>
      <c r="E109" s="2">
        <v>218</v>
      </c>
      <c r="F109" s="2">
        <v>245</v>
      </c>
      <c r="G109" s="2">
        <v>237</v>
      </c>
      <c r="H109" s="2">
        <v>203</v>
      </c>
      <c r="I109" s="2">
        <v>237</v>
      </c>
      <c r="J109" s="2">
        <v>256</v>
      </c>
      <c r="K109" s="2">
        <v>242</v>
      </c>
      <c r="L109" s="2">
        <v>203</v>
      </c>
      <c r="M109" s="2">
        <v>235</v>
      </c>
      <c r="N109" s="2">
        <v>240</v>
      </c>
      <c r="O109" s="2">
        <v>229</v>
      </c>
      <c r="P109" s="2">
        <v>256</v>
      </c>
      <c r="Q109" s="2">
        <v>236</v>
      </c>
      <c r="R109" s="2">
        <v>238</v>
      </c>
      <c r="S109" s="2">
        <v>228</v>
      </c>
      <c r="T109" s="2">
        <v>214</v>
      </c>
      <c r="U109" s="2">
        <v>147</v>
      </c>
      <c r="V109" s="2">
        <v>248</v>
      </c>
      <c r="W109" s="2">
        <v>230</v>
      </c>
      <c r="X109" s="2">
        <v>238</v>
      </c>
      <c r="Y109" s="22">
        <f>IFERROR(VLOOKUP(Y$1,Weights!$H$3:$I$33,2,FALSE),0)*C109</f>
        <v>0</v>
      </c>
      <c r="Z109" s="22">
        <f>IFERROR(VLOOKUP(Z$1,Weights!$H$3:$I$33,2,FALSE),0)*D109</f>
        <v>0.8710580672408933</v>
      </c>
      <c r="AA109" s="22">
        <f>IFERROR(VLOOKUP(AA$1,Weights!$H$3:$I$33,2,FALSE),0)*E109</f>
        <v>0.97881782813667395</v>
      </c>
      <c r="AB109" s="22">
        <f>IFERROR(VLOOKUP(AB$1,Weights!$H$3:$I$33,2,FALSE),0)*F109</f>
        <v>0.74753563073642348</v>
      </c>
      <c r="AC109" s="22">
        <f>IFERROR(VLOOKUP(AC$1,Weights!$H$3:$I$33,2,FALSE),0)*G109</f>
        <v>28.087361596408435</v>
      </c>
      <c r="AD109" s="22">
        <f>IFERROR(VLOOKUP(AD$1,Weights!$H$3:$I$33,2,FALSE),0)*H109</f>
        <v>0.4356187040394266</v>
      </c>
      <c r="AE109" s="22">
        <f>IFERROR(VLOOKUP(AE$1,Weights!$H$3:$I$33,2,FALSE),0)*I109</f>
        <v>22.914389523025214</v>
      </c>
      <c r="AF109" s="22">
        <f>IFERROR(VLOOKUP(AF$1,Weights!$H$3:$I$33,2,FALSE),0)*J109</f>
        <v>2.4102546532518909</v>
      </c>
      <c r="AG109" s="22">
        <f>IFERROR(VLOOKUP(AG$1,Weights!$H$3:$I$33,2,FALSE),0)*K109</f>
        <v>2.4843536564752537</v>
      </c>
      <c r="AH109" s="22">
        <f>IFERROR(VLOOKUP(AH$1,Weights!$H$3:$I$33,2,FALSE),0)*L109</f>
        <v>1.6812746753225347</v>
      </c>
      <c r="AI109" s="22">
        <f>IFERROR(VLOOKUP(AI$1,Weights!$H$3:$I$33,2,FALSE),0)*M109</f>
        <v>0</v>
      </c>
      <c r="AJ109" s="22">
        <f>IFERROR(VLOOKUP(AJ$1,Weights!$H$3:$I$33,2,FALSE),0)*N109</f>
        <v>0</v>
      </c>
      <c r="AK109" s="22">
        <f>IFERROR(VLOOKUP(AK$1,Weights!$H$3:$I$33,2,FALSE),0)*O109</f>
        <v>97.869471157100449</v>
      </c>
      <c r="AL109" s="22">
        <f>IFERROR(VLOOKUP(AL$1,Weights!$H$3:$I$33,2,FALSE),0)*P109</f>
        <v>0.3087932507295249</v>
      </c>
      <c r="AM109" s="22">
        <f>IFERROR(VLOOKUP(AM$1,Weights!$H$3:$I$33,2,FALSE),0)*Q109</f>
        <v>3.5825239401761868</v>
      </c>
      <c r="AN109" s="22">
        <f>IFERROR(VLOOKUP(AN$1,Weights!$H$3:$I$33,2,FALSE),0)*R109</f>
        <v>0.94334806427611706</v>
      </c>
      <c r="AO109" s="22">
        <f>IFERROR(VLOOKUP(AO$1,Weights!$H$3:$I$33,2,FALSE),0)*S109</f>
        <v>0</v>
      </c>
      <c r="AP109" s="22">
        <f>IFERROR(VLOOKUP(AP$1,Weights!$H$3:$I$33,2,FALSE),0)*T109</f>
        <v>64.212846869934111</v>
      </c>
      <c r="AQ109" s="22">
        <f>IFERROR(VLOOKUP(AQ$1,Weights!$H$3:$I$33,2,FALSE),0)*U109</f>
        <v>9.1477800542294201</v>
      </c>
      <c r="AR109" s="22">
        <f>IFERROR(VLOOKUP(AR$1,Weights!$H$3:$I$33,2,FALSE),0)*V109</f>
        <v>8.6916202116481145</v>
      </c>
      <c r="AS109" s="22">
        <f>IFERROR(VLOOKUP(AS$1,Weights!$H$3:$I$33,2,FALSE),0)*W109</f>
        <v>2.9257127788768589</v>
      </c>
      <c r="AT109" s="22">
        <f>IFERROR(VLOOKUP(AT$1,Weights!$H$3:$I$33,2,FALSE),0)*X109</f>
        <v>0.80677328029448725</v>
      </c>
      <c r="AU109" s="23">
        <f t="shared" si="1"/>
        <v>220.08723439780479</v>
      </c>
    </row>
    <row r="110" spans="1:47" x14ac:dyDescent="0.2">
      <c r="A110" s="2">
        <v>1985</v>
      </c>
      <c r="B110" s="2">
        <v>2</v>
      </c>
      <c r="C110" s="3">
        <v>232</v>
      </c>
      <c r="D110" s="2">
        <v>196</v>
      </c>
      <c r="E110" s="2">
        <v>221</v>
      </c>
      <c r="F110" s="2">
        <v>244</v>
      </c>
      <c r="G110" s="2">
        <v>235</v>
      </c>
      <c r="H110" s="2">
        <v>207</v>
      </c>
      <c r="I110" s="2">
        <v>234</v>
      </c>
      <c r="J110" s="2">
        <v>260</v>
      </c>
      <c r="K110" s="2">
        <v>243</v>
      </c>
      <c r="L110" s="2">
        <v>207</v>
      </c>
      <c r="M110" s="2">
        <v>247</v>
      </c>
      <c r="N110" s="2">
        <v>236</v>
      </c>
      <c r="O110" s="2">
        <v>230</v>
      </c>
      <c r="P110" s="2">
        <v>260</v>
      </c>
      <c r="Q110" s="2">
        <v>236</v>
      </c>
      <c r="R110" s="2">
        <v>238</v>
      </c>
      <c r="S110" s="2">
        <v>226</v>
      </c>
      <c r="T110" s="2">
        <v>214</v>
      </c>
      <c r="U110" s="2">
        <v>158</v>
      </c>
      <c r="V110" s="2">
        <v>244</v>
      </c>
      <c r="W110" s="2">
        <v>237</v>
      </c>
      <c r="X110" s="2">
        <v>235</v>
      </c>
      <c r="Y110" s="22">
        <f>IFERROR(VLOOKUP(Y$1,Weights!$H$3:$I$33,2,FALSE),0)*C110</f>
        <v>0</v>
      </c>
      <c r="Z110" s="22">
        <f>IFERROR(VLOOKUP(Z$1,Weights!$H$3:$I$33,2,FALSE),0)*D110</f>
        <v>0.88003804731554169</v>
      </c>
      <c r="AA110" s="22">
        <f>IFERROR(VLOOKUP(AA$1,Weights!$H$3:$I$33,2,FALSE),0)*E110</f>
        <v>0.99228779824864655</v>
      </c>
      <c r="AB110" s="22">
        <f>IFERROR(VLOOKUP(AB$1,Weights!$H$3:$I$33,2,FALSE),0)*F110</f>
        <v>0.74448446489668296</v>
      </c>
      <c r="AC110" s="22">
        <f>IFERROR(VLOOKUP(AC$1,Weights!$H$3:$I$33,2,FALSE),0)*G110</f>
        <v>27.850337447915535</v>
      </c>
      <c r="AD110" s="22">
        <f>IFERROR(VLOOKUP(AD$1,Weights!$H$3:$I$33,2,FALSE),0)*H110</f>
        <v>0.4442023238234547</v>
      </c>
      <c r="AE110" s="22">
        <f>IFERROR(VLOOKUP(AE$1,Weights!$H$3:$I$33,2,FALSE),0)*I110</f>
        <v>22.624333959442616</v>
      </c>
      <c r="AF110" s="22">
        <f>IFERROR(VLOOKUP(AF$1,Weights!$H$3:$I$33,2,FALSE),0)*J110</f>
        <v>2.4479148822089516</v>
      </c>
      <c r="AG110" s="22">
        <f>IFERROR(VLOOKUP(AG$1,Weights!$H$3:$I$33,2,FALSE),0)*K110</f>
        <v>2.4946195806755651</v>
      </c>
      <c r="AH110" s="22">
        <f>IFERROR(VLOOKUP(AH$1,Weights!$H$3:$I$33,2,FALSE),0)*L110</f>
        <v>1.7144032403535208</v>
      </c>
      <c r="AI110" s="22">
        <f>IFERROR(VLOOKUP(AI$1,Weights!$H$3:$I$33,2,FALSE),0)*M110</f>
        <v>0</v>
      </c>
      <c r="AJ110" s="22">
        <f>IFERROR(VLOOKUP(AJ$1,Weights!$H$3:$I$33,2,FALSE),0)*N110</f>
        <v>0</v>
      </c>
      <c r="AK110" s="22">
        <f>IFERROR(VLOOKUP(AK$1,Weights!$H$3:$I$33,2,FALSE),0)*O110</f>
        <v>98.296848760406576</v>
      </c>
      <c r="AL110" s="22">
        <f>IFERROR(VLOOKUP(AL$1,Weights!$H$3:$I$33,2,FALSE),0)*P110</f>
        <v>0.31361814527217374</v>
      </c>
      <c r="AM110" s="22">
        <f>IFERROR(VLOOKUP(AM$1,Weights!$H$3:$I$33,2,FALSE),0)*Q110</f>
        <v>3.5825239401761868</v>
      </c>
      <c r="AN110" s="22">
        <f>IFERROR(VLOOKUP(AN$1,Weights!$H$3:$I$33,2,FALSE),0)*R110</f>
        <v>0.94334806427611706</v>
      </c>
      <c r="AO110" s="22">
        <f>IFERROR(VLOOKUP(AO$1,Weights!$H$3:$I$33,2,FALSE),0)*S110</f>
        <v>0</v>
      </c>
      <c r="AP110" s="22">
        <f>IFERROR(VLOOKUP(AP$1,Weights!$H$3:$I$33,2,FALSE),0)*T110</f>
        <v>64.212846869934111</v>
      </c>
      <c r="AQ110" s="22">
        <f>IFERROR(VLOOKUP(AQ$1,Weights!$H$3:$I$33,2,FALSE),0)*U110</f>
        <v>9.8323078133894448</v>
      </c>
      <c r="AR110" s="22">
        <f>IFERROR(VLOOKUP(AR$1,Weights!$H$3:$I$33,2,FALSE),0)*V110</f>
        <v>8.5514327888795965</v>
      </c>
      <c r="AS110" s="22">
        <f>IFERROR(VLOOKUP(AS$1,Weights!$H$3:$I$33,2,FALSE),0)*W110</f>
        <v>3.0147562112774589</v>
      </c>
      <c r="AT110" s="22">
        <f>IFERROR(VLOOKUP(AT$1,Weights!$H$3:$I$33,2,FALSE),0)*X110</f>
        <v>0.79660386919833825</v>
      </c>
      <c r="AU110" s="23">
        <f t="shared" si="1"/>
        <v>220.95040783699289</v>
      </c>
    </row>
    <row r="111" spans="1:47" x14ac:dyDescent="0.2">
      <c r="A111" s="2">
        <v>1986</v>
      </c>
      <c r="B111" s="2">
        <v>2</v>
      </c>
      <c r="C111" s="3">
        <v>223</v>
      </c>
      <c r="D111" s="2">
        <v>198</v>
      </c>
      <c r="E111" s="2">
        <v>224</v>
      </c>
      <c r="F111" s="2">
        <v>244</v>
      </c>
      <c r="G111" s="2">
        <v>240</v>
      </c>
      <c r="H111" s="2">
        <v>208</v>
      </c>
      <c r="I111" s="2">
        <v>241</v>
      </c>
      <c r="J111" s="2">
        <v>259</v>
      </c>
      <c r="K111" s="2">
        <v>245</v>
      </c>
      <c r="L111" s="2">
        <v>208</v>
      </c>
      <c r="M111" s="2">
        <v>238</v>
      </c>
      <c r="N111" s="2">
        <v>224</v>
      </c>
      <c r="O111" s="2">
        <v>232</v>
      </c>
      <c r="P111" s="2">
        <v>259</v>
      </c>
      <c r="Q111" s="2">
        <v>236</v>
      </c>
      <c r="R111" s="2">
        <v>237</v>
      </c>
      <c r="S111" s="2">
        <v>222</v>
      </c>
      <c r="T111" s="2">
        <v>216</v>
      </c>
      <c r="U111" s="2">
        <v>166</v>
      </c>
      <c r="V111" s="2">
        <v>226</v>
      </c>
      <c r="W111" s="2">
        <v>236</v>
      </c>
      <c r="X111" s="2">
        <v>224</v>
      </c>
      <c r="Y111" s="22">
        <f>IFERROR(VLOOKUP(Y$1,Weights!$H$3:$I$33,2,FALSE),0)*C111</f>
        <v>0</v>
      </c>
      <c r="Z111" s="22">
        <f>IFERROR(VLOOKUP(Z$1,Weights!$H$3:$I$33,2,FALSE),0)*D111</f>
        <v>0.88901802739019009</v>
      </c>
      <c r="AA111" s="22">
        <f>IFERROR(VLOOKUP(AA$1,Weights!$H$3:$I$33,2,FALSE),0)*E111</f>
        <v>1.0057577683606191</v>
      </c>
      <c r="AB111" s="22">
        <f>IFERROR(VLOOKUP(AB$1,Weights!$H$3:$I$33,2,FALSE),0)*F111</f>
        <v>0.74448446489668296</v>
      </c>
      <c r="AC111" s="22">
        <f>IFERROR(VLOOKUP(AC$1,Weights!$H$3:$I$33,2,FALSE),0)*G111</f>
        <v>28.442897819147781</v>
      </c>
      <c r="AD111" s="22">
        <f>IFERROR(VLOOKUP(AD$1,Weights!$H$3:$I$33,2,FALSE),0)*H111</f>
        <v>0.44634822876946173</v>
      </c>
      <c r="AE111" s="22">
        <f>IFERROR(VLOOKUP(AE$1,Weights!$H$3:$I$33,2,FALSE),0)*I111</f>
        <v>23.301130274468679</v>
      </c>
      <c r="AF111" s="22">
        <f>IFERROR(VLOOKUP(AF$1,Weights!$H$3:$I$33,2,FALSE),0)*J111</f>
        <v>2.4384998249696865</v>
      </c>
      <c r="AG111" s="22">
        <f>IFERROR(VLOOKUP(AG$1,Weights!$H$3:$I$33,2,FALSE),0)*K111</f>
        <v>2.5151514290761869</v>
      </c>
      <c r="AH111" s="22">
        <f>IFERROR(VLOOKUP(AH$1,Weights!$H$3:$I$33,2,FALSE),0)*L111</f>
        <v>1.7226853816112673</v>
      </c>
      <c r="AI111" s="22">
        <f>IFERROR(VLOOKUP(AI$1,Weights!$H$3:$I$33,2,FALSE),0)*M111</f>
        <v>0</v>
      </c>
      <c r="AJ111" s="22">
        <f>IFERROR(VLOOKUP(AJ$1,Weights!$H$3:$I$33,2,FALSE),0)*N111</f>
        <v>0</v>
      </c>
      <c r="AK111" s="22">
        <f>IFERROR(VLOOKUP(AK$1,Weights!$H$3:$I$33,2,FALSE),0)*O111</f>
        <v>99.151603967018801</v>
      </c>
      <c r="AL111" s="22">
        <f>IFERROR(VLOOKUP(AL$1,Weights!$H$3:$I$33,2,FALSE),0)*P111</f>
        <v>0.31241192163651155</v>
      </c>
      <c r="AM111" s="22">
        <f>IFERROR(VLOOKUP(AM$1,Weights!$H$3:$I$33,2,FALSE),0)*Q111</f>
        <v>3.5825239401761868</v>
      </c>
      <c r="AN111" s="22">
        <f>IFERROR(VLOOKUP(AN$1,Weights!$H$3:$I$33,2,FALSE),0)*R111</f>
        <v>0.93938441694722585</v>
      </c>
      <c r="AO111" s="22">
        <f>IFERROR(VLOOKUP(AO$1,Weights!$H$3:$I$33,2,FALSE),0)*S111</f>
        <v>0</v>
      </c>
      <c r="AP111" s="22">
        <f>IFERROR(VLOOKUP(AP$1,Weights!$H$3:$I$33,2,FALSE),0)*T111</f>
        <v>64.812966934139098</v>
      </c>
      <c r="AQ111" s="22">
        <f>IFERROR(VLOOKUP(AQ$1,Weights!$H$3:$I$33,2,FALSE),0)*U111</f>
        <v>10.330146183687644</v>
      </c>
      <c r="AR111" s="22">
        <f>IFERROR(VLOOKUP(AR$1,Weights!$H$3:$I$33,2,FALSE),0)*V111</f>
        <v>7.9205893864212653</v>
      </c>
      <c r="AS111" s="22">
        <f>IFERROR(VLOOKUP(AS$1,Weights!$H$3:$I$33,2,FALSE),0)*W111</f>
        <v>3.0020357209345159</v>
      </c>
      <c r="AT111" s="22">
        <f>IFERROR(VLOOKUP(AT$1,Weights!$H$3:$I$33,2,FALSE),0)*X111</f>
        <v>0.75931602851245861</v>
      </c>
      <c r="AU111" s="23">
        <f t="shared" si="1"/>
        <v>222.92666600114109</v>
      </c>
    </row>
    <row r="112" spans="1:47" x14ac:dyDescent="0.2">
      <c r="A112" s="2">
        <v>1987</v>
      </c>
      <c r="B112" s="2">
        <v>2</v>
      </c>
      <c r="C112" s="3">
        <v>228</v>
      </c>
      <c r="D112" s="2">
        <v>200</v>
      </c>
      <c r="E112" s="2">
        <v>227</v>
      </c>
      <c r="F112" s="2">
        <v>246</v>
      </c>
      <c r="G112" s="2">
        <v>245</v>
      </c>
      <c r="H112" s="2">
        <v>210</v>
      </c>
      <c r="I112" s="2">
        <v>245</v>
      </c>
      <c r="J112" s="2">
        <v>266</v>
      </c>
      <c r="K112" s="2">
        <v>251</v>
      </c>
      <c r="L112" s="2">
        <v>210</v>
      </c>
      <c r="M112" s="2">
        <v>244</v>
      </c>
      <c r="N112" s="2">
        <v>229</v>
      </c>
      <c r="O112" s="2">
        <v>237</v>
      </c>
      <c r="P112" s="2">
        <v>266</v>
      </c>
      <c r="Q112" s="2">
        <v>240</v>
      </c>
      <c r="R112" s="2">
        <v>242</v>
      </c>
      <c r="S112" s="2">
        <v>226</v>
      </c>
      <c r="T112" s="2">
        <v>219</v>
      </c>
      <c r="U112" s="2">
        <v>165</v>
      </c>
      <c r="V112" s="2">
        <v>232</v>
      </c>
      <c r="W112" s="2">
        <v>243</v>
      </c>
      <c r="X112" s="2">
        <v>227</v>
      </c>
      <c r="Y112" s="22">
        <f>IFERROR(VLOOKUP(Y$1,Weights!$H$3:$I$33,2,FALSE),0)*C112</f>
        <v>0</v>
      </c>
      <c r="Z112" s="22">
        <f>IFERROR(VLOOKUP(Z$1,Weights!$H$3:$I$33,2,FALSE),0)*D112</f>
        <v>0.89799800746483849</v>
      </c>
      <c r="AA112" s="22">
        <f>IFERROR(VLOOKUP(AA$1,Weights!$H$3:$I$33,2,FALSE),0)*E112</f>
        <v>1.0192277384725916</v>
      </c>
      <c r="AB112" s="22">
        <f>IFERROR(VLOOKUP(AB$1,Weights!$H$3:$I$33,2,FALSE),0)*F112</f>
        <v>0.75058679657616401</v>
      </c>
      <c r="AC112" s="22">
        <f>IFERROR(VLOOKUP(AC$1,Weights!$H$3:$I$33,2,FALSE),0)*G112</f>
        <v>29.035458190380027</v>
      </c>
      <c r="AD112" s="22">
        <f>IFERROR(VLOOKUP(AD$1,Weights!$H$3:$I$33,2,FALSE),0)*H112</f>
        <v>0.45064003866147578</v>
      </c>
      <c r="AE112" s="22">
        <f>IFERROR(VLOOKUP(AE$1,Weights!$H$3:$I$33,2,FALSE),0)*I112</f>
        <v>23.687871025912141</v>
      </c>
      <c r="AF112" s="22">
        <f>IFERROR(VLOOKUP(AF$1,Weights!$H$3:$I$33,2,FALSE),0)*J112</f>
        <v>2.5044052256445428</v>
      </c>
      <c r="AG112" s="22">
        <f>IFERROR(VLOOKUP(AG$1,Weights!$H$3:$I$33,2,FALSE),0)*K112</f>
        <v>2.5767469742780524</v>
      </c>
      <c r="AH112" s="22">
        <f>IFERROR(VLOOKUP(AH$1,Weights!$H$3:$I$33,2,FALSE),0)*L112</f>
        <v>1.7392496641267601</v>
      </c>
      <c r="AI112" s="22">
        <f>IFERROR(VLOOKUP(AI$1,Weights!$H$3:$I$33,2,FALSE),0)*M112</f>
        <v>0</v>
      </c>
      <c r="AJ112" s="22">
        <f>IFERROR(VLOOKUP(AJ$1,Weights!$H$3:$I$33,2,FALSE),0)*N112</f>
        <v>0</v>
      </c>
      <c r="AK112" s="22">
        <f>IFERROR(VLOOKUP(AK$1,Weights!$H$3:$I$33,2,FALSE),0)*O112</f>
        <v>101.28849198354938</v>
      </c>
      <c r="AL112" s="22">
        <f>IFERROR(VLOOKUP(AL$1,Weights!$H$3:$I$33,2,FALSE),0)*P112</f>
        <v>0.32085548708614697</v>
      </c>
      <c r="AM112" s="22">
        <f>IFERROR(VLOOKUP(AM$1,Weights!$H$3:$I$33,2,FALSE),0)*Q112</f>
        <v>3.643244684924936</v>
      </c>
      <c r="AN112" s="22">
        <f>IFERROR(VLOOKUP(AN$1,Weights!$H$3:$I$33,2,FALSE),0)*R112</f>
        <v>0.95920265359168211</v>
      </c>
      <c r="AO112" s="22">
        <f>IFERROR(VLOOKUP(AO$1,Weights!$H$3:$I$33,2,FALSE),0)*S112</f>
        <v>0</v>
      </c>
      <c r="AP112" s="22">
        <f>IFERROR(VLOOKUP(AP$1,Weights!$H$3:$I$33,2,FALSE),0)*T112</f>
        <v>65.713147030446578</v>
      </c>
      <c r="AQ112" s="22">
        <f>IFERROR(VLOOKUP(AQ$1,Weights!$H$3:$I$33,2,FALSE),0)*U112</f>
        <v>10.267916387400369</v>
      </c>
      <c r="AR112" s="22">
        <f>IFERROR(VLOOKUP(AR$1,Weights!$H$3:$I$33,2,FALSE),0)*V112</f>
        <v>8.1308705205740424</v>
      </c>
      <c r="AS112" s="22">
        <f>IFERROR(VLOOKUP(AS$1,Weights!$H$3:$I$33,2,FALSE),0)*W112</f>
        <v>3.0910791533351158</v>
      </c>
      <c r="AT112" s="22">
        <f>IFERROR(VLOOKUP(AT$1,Weights!$H$3:$I$33,2,FALSE),0)*X112</f>
        <v>0.7694854396086076</v>
      </c>
      <c r="AU112" s="23">
        <f t="shared" si="1"/>
        <v>226.85240593868468</v>
      </c>
    </row>
    <row r="113" spans="1:47" x14ac:dyDescent="0.2">
      <c r="A113" s="2">
        <v>1988</v>
      </c>
      <c r="B113" s="2">
        <v>2</v>
      </c>
      <c r="C113" s="3">
        <v>242.75</v>
      </c>
      <c r="D113" s="2">
        <v>211.5</v>
      </c>
      <c r="E113" s="2">
        <v>239.5</v>
      </c>
      <c r="F113" s="2">
        <v>248.75</v>
      </c>
      <c r="G113" s="2">
        <v>261</v>
      </c>
      <c r="H113" s="2">
        <v>216.5</v>
      </c>
      <c r="I113" s="2">
        <v>261.5</v>
      </c>
      <c r="J113" s="2">
        <v>285</v>
      </c>
      <c r="K113" s="2">
        <v>270.25</v>
      </c>
      <c r="L113" s="2">
        <v>216.5</v>
      </c>
      <c r="M113" s="2">
        <v>258.5</v>
      </c>
      <c r="N113" s="2">
        <v>246.75</v>
      </c>
      <c r="O113" s="2">
        <v>249.25</v>
      </c>
      <c r="P113" s="2">
        <v>285</v>
      </c>
      <c r="Q113" s="2">
        <v>257.5</v>
      </c>
      <c r="R113" s="2">
        <v>258.5</v>
      </c>
      <c r="S113" s="2">
        <v>235.25</v>
      </c>
      <c r="T113" s="2">
        <v>224.75</v>
      </c>
      <c r="U113" s="2">
        <v>170.25</v>
      </c>
      <c r="V113" s="2">
        <v>255</v>
      </c>
      <c r="W113" s="2">
        <v>246.75</v>
      </c>
      <c r="X113" s="2">
        <v>245</v>
      </c>
      <c r="Y113" s="22">
        <f>IFERROR(VLOOKUP(Y$1,Weights!$H$3:$I$33,2,FALSE),0)*C113</f>
        <v>0</v>
      </c>
      <c r="Z113" s="22">
        <f>IFERROR(VLOOKUP(Z$1,Weights!$H$3:$I$33,2,FALSE),0)*D113</f>
        <v>0.94963289289406672</v>
      </c>
      <c r="AA113" s="22">
        <f>IFERROR(VLOOKUP(AA$1,Weights!$H$3:$I$33,2,FALSE),0)*E113</f>
        <v>1.0753526139391441</v>
      </c>
      <c r="AB113" s="22">
        <f>IFERROR(VLOOKUP(AB$1,Weights!$H$3:$I$33,2,FALSE),0)*F113</f>
        <v>0.75897750263545039</v>
      </c>
      <c r="AC113" s="22">
        <f>IFERROR(VLOOKUP(AC$1,Weights!$H$3:$I$33,2,FALSE),0)*G113</f>
        <v>30.931651378323213</v>
      </c>
      <c r="AD113" s="22">
        <f>IFERROR(VLOOKUP(AD$1,Weights!$H$3:$I$33,2,FALSE),0)*H113</f>
        <v>0.46458842081052149</v>
      </c>
      <c r="AE113" s="22">
        <f>IFERROR(VLOOKUP(AE$1,Weights!$H$3:$I$33,2,FALSE),0)*I113</f>
        <v>25.283176625616427</v>
      </c>
      <c r="AF113" s="22">
        <f>IFERROR(VLOOKUP(AF$1,Weights!$H$3:$I$33,2,FALSE),0)*J113</f>
        <v>2.6832913131905816</v>
      </c>
      <c r="AG113" s="22">
        <f>IFERROR(VLOOKUP(AG$1,Weights!$H$3:$I$33,2,FALSE),0)*K113</f>
        <v>2.7743660151340386</v>
      </c>
      <c r="AH113" s="22">
        <f>IFERROR(VLOOKUP(AH$1,Weights!$H$3:$I$33,2,FALSE),0)*L113</f>
        <v>1.7930835823021123</v>
      </c>
      <c r="AI113" s="22">
        <f>IFERROR(VLOOKUP(AI$1,Weights!$H$3:$I$33,2,FALSE),0)*M113</f>
        <v>0</v>
      </c>
      <c r="AJ113" s="22">
        <f>IFERROR(VLOOKUP(AJ$1,Weights!$H$3:$I$33,2,FALSE),0)*N113</f>
        <v>0</v>
      </c>
      <c r="AK113" s="22">
        <f>IFERROR(VLOOKUP(AK$1,Weights!$H$3:$I$33,2,FALSE),0)*O113</f>
        <v>106.52386762404929</v>
      </c>
      <c r="AL113" s="22">
        <f>IFERROR(VLOOKUP(AL$1,Weights!$H$3:$I$33,2,FALSE),0)*P113</f>
        <v>0.34377373616372892</v>
      </c>
      <c r="AM113" s="22">
        <f>IFERROR(VLOOKUP(AM$1,Weights!$H$3:$I$33,2,FALSE),0)*Q113</f>
        <v>3.9088979432007123</v>
      </c>
      <c r="AN113" s="22">
        <f>IFERROR(VLOOKUP(AN$1,Weights!$H$3:$I$33,2,FALSE),0)*R113</f>
        <v>1.0246028345183877</v>
      </c>
      <c r="AO113" s="22">
        <f>IFERROR(VLOOKUP(AO$1,Weights!$H$3:$I$33,2,FALSE),0)*S113</f>
        <v>0</v>
      </c>
      <c r="AP113" s="22">
        <f>IFERROR(VLOOKUP(AP$1,Weights!$H$3:$I$33,2,FALSE),0)*T113</f>
        <v>67.438492215035936</v>
      </c>
      <c r="AQ113" s="22">
        <f>IFERROR(VLOOKUP(AQ$1,Weights!$H$3:$I$33,2,FALSE),0)*U113</f>
        <v>10.594622817908563</v>
      </c>
      <c r="AR113" s="22">
        <f>IFERROR(VLOOKUP(AR$1,Weights!$H$3:$I$33,2,FALSE),0)*V113</f>
        <v>8.9369482014930206</v>
      </c>
      <c r="AS113" s="22">
        <f>IFERROR(VLOOKUP(AS$1,Weights!$H$3:$I$33,2,FALSE),0)*W113</f>
        <v>3.1387809921211516</v>
      </c>
      <c r="AT113" s="22">
        <f>IFERROR(VLOOKUP(AT$1,Weights!$H$3:$I$33,2,FALSE),0)*X113</f>
        <v>0.83050190618550157</v>
      </c>
      <c r="AU113" s="23">
        <f t="shared" si="1"/>
        <v>237.51046448378202</v>
      </c>
    </row>
    <row r="114" spans="1:47" x14ac:dyDescent="0.2">
      <c r="A114" s="2">
        <v>1989</v>
      </c>
      <c r="B114" s="2">
        <v>2</v>
      </c>
      <c r="C114" s="3">
        <v>255.25</v>
      </c>
      <c r="D114" s="2">
        <v>222.25</v>
      </c>
      <c r="E114" s="2">
        <v>249</v>
      </c>
      <c r="F114" s="2">
        <v>254.5</v>
      </c>
      <c r="G114" s="2">
        <v>265.25</v>
      </c>
      <c r="H114" s="2">
        <v>224.5</v>
      </c>
      <c r="I114" s="2">
        <v>263.75</v>
      </c>
      <c r="J114" s="2">
        <v>303</v>
      </c>
      <c r="K114" s="2">
        <v>285</v>
      </c>
      <c r="L114" s="2">
        <v>224.5</v>
      </c>
      <c r="M114" s="2">
        <v>272.75</v>
      </c>
      <c r="N114" s="2">
        <v>259</v>
      </c>
      <c r="O114" s="2">
        <v>267</v>
      </c>
      <c r="P114" s="2">
        <v>303</v>
      </c>
      <c r="Q114" s="2">
        <v>268</v>
      </c>
      <c r="R114" s="2">
        <v>269</v>
      </c>
      <c r="S114" s="2">
        <v>243.25</v>
      </c>
      <c r="T114" s="2">
        <v>232.25</v>
      </c>
      <c r="U114" s="2">
        <v>176.75</v>
      </c>
      <c r="V114" s="2">
        <v>270.75</v>
      </c>
      <c r="W114" s="2">
        <v>253</v>
      </c>
      <c r="X114" s="2">
        <v>257.75</v>
      </c>
      <c r="Y114" s="22">
        <f>IFERROR(VLOOKUP(Y$1,Weights!$H$3:$I$33,2,FALSE),0)*C114</f>
        <v>0</v>
      </c>
      <c r="Z114" s="22">
        <f>IFERROR(VLOOKUP(Z$1,Weights!$H$3:$I$33,2,FALSE),0)*D114</f>
        <v>0.99790028579530177</v>
      </c>
      <c r="AA114" s="22">
        <f>IFERROR(VLOOKUP(AA$1,Weights!$H$3:$I$33,2,FALSE),0)*E114</f>
        <v>1.118007519293724</v>
      </c>
      <c r="AB114" s="22">
        <f>IFERROR(VLOOKUP(AB$1,Weights!$H$3:$I$33,2,FALSE),0)*F114</f>
        <v>0.77652170621395822</v>
      </c>
      <c r="AC114" s="22">
        <f>IFERROR(VLOOKUP(AC$1,Weights!$H$3:$I$33,2,FALSE),0)*G114</f>
        <v>31.435327693870622</v>
      </c>
      <c r="AD114" s="22">
        <f>IFERROR(VLOOKUP(AD$1,Weights!$H$3:$I$33,2,FALSE),0)*H114</f>
        <v>0.4817556603785777</v>
      </c>
      <c r="AE114" s="22">
        <f>IFERROR(VLOOKUP(AE$1,Weights!$H$3:$I$33,2,FALSE),0)*I114</f>
        <v>25.500718298303376</v>
      </c>
      <c r="AF114" s="22">
        <f>IFERROR(VLOOKUP(AF$1,Weights!$H$3:$I$33,2,FALSE),0)*J114</f>
        <v>2.8527623434973552</v>
      </c>
      <c r="AG114" s="22">
        <f>IFERROR(VLOOKUP(AG$1,Weights!$H$3:$I$33,2,FALSE),0)*K114</f>
        <v>2.9257883970886254</v>
      </c>
      <c r="AH114" s="22">
        <f>IFERROR(VLOOKUP(AH$1,Weights!$H$3:$I$33,2,FALSE),0)*L114</f>
        <v>1.8593407123640839</v>
      </c>
      <c r="AI114" s="22">
        <f>IFERROR(VLOOKUP(AI$1,Weights!$H$3:$I$33,2,FALSE),0)*M114</f>
        <v>0</v>
      </c>
      <c r="AJ114" s="22">
        <f>IFERROR(VLOOKUP(AJ$1,Weights!$H$3:$I$33,2,FALSE),0)*N114</f>
        <v>0</v>
      </c>
      <c r="AK114" s="22">
        <f>IFERROR(VLOOKUP(AK$1,Weights!$H$3:$I$33,2,FALSE),0)*O114</f>
        <v>114.10982008273284</v>
      </c>
      <c r="AL114" s="22">
        <f>IFERROR(VLOOKUP(AL$1,Weights!$H$3:$I$33,2,FALSE),0)*P114</f>
        <v>0.36548576160564861</v>
      </c>
      <c r="AM114" s="22">
        <f>IFERROR(VLOOKUP(AM$1,Weights!$H$3:$I$33,2,FALSE),0)*Q114</f>
        <v>4.0682898981661788</v>
      </c>
      <c r="AN114" s="22">
        <f>IFERROR(VLOOKUP(AN$1,Weights!$H$3:$I$33,2,FALSE),0)*R114</f>
        <v>1.0662211314717458</v>
      </c>
      <c r="AO114" s="22">
        <f>IFERROR(VLOOKUP(AO$1,Weights!$H$3:$I$33,2,FALSE),0)*S114</f>
        <v>0</v>
      </c>
      <c r="AP114" s="22">
        <f>IFERROR(VLOOKUP(AP$1,Weights!$H$3:$I$33,2,FALSE),0)*T114</f>
        <v>69.68894245580465</v>
      </c>
      <c r="AQ114" s="22">
        <f>IFERROR(VLOOKUP(AQ$1,Weights!$H$3:$I$33,2,FALSE),0)*U114</f>
        <v>10.999116493775849</v>
      </c>
      <c r="AR114" s="22">
        <f>IFERROR(VLOOKUP(AR$1,Weights!$H$3:$I$33,2,FALSE),0)*V114</f>
        <v>9.4889361786440602</v>
      </c>
      <c r="AS114" s="22">
        <f>IFERROR(VLOOKUP(AS$1,Weights!$H$3:$I$33,2,FALSE),0)*W114</f>
        <v>3.2182840567645448</v>
      </c>
      <c r="AT114" s="22">
        <f>IFERROR(VLOOKUP(AT$1,Weights!$H$3:$I$33,2,FALSE),0)*X114</f>
        <v>0.8737219033441348</v>
      </c>
      <c r="AU114" s="23">
        <f t="shared" si="1"/>
        <v>249.33365898270011</v>
      </c>
    </row>
    <row r="115" spans="1:47" x14ac:dyDescent="0.2">
      <c r="A115" s="2">
        <v>1990</v>
      </c>
      <c r="B115" s="2">
        <v>2</v>
      </c>
      <c r="C115" s="3">
        <v>259.75</v>
      </c>
      <c r="D115" s="2">
        <v>225.5</v>
      </c>
      <c r="E115" s="2">
        <v>255.25</v>
      </c>
      <c r="F115" s="2">
        <v>256.75</v>
      </c>
      <c r="G115" s="2">
        <v>256.5</v>
      </c>
      <c r="H115" s="2">
        <v>223.5</v>
      </c>
      <c r="I115" s="2">
        <v>252.75</v>
      </c>
      <c r="J115" s="2">
        <v>311.5</v>
      </c>
      <c r="K115" s="2">
        <v>285</v>
      </c>
      <c r="L115" s="2">
        <v>223.5</v>
      </c>
      <c r="M115" s="2">
        <v>273</v>
      </c>
      <c r="N115" s="2">
        <v>263.25</v>
      </c>
      <c r="O115" s="2">
        <v>274</v>
      </c>
      <c r="P115" s="2">
        <v>313</v>
      </c>
      <c r="Q115" s="2">
        <v>267.25</v>
      </c>
      <c r="R115" s="2">
        <v>269</v>
      </c>
      <c r="S115" s="2">
        <v>248</v>
      </c>
      <c r="T115" s="2">
        <v>238</v>
      </c>
      <c r="U115" s="2">
        <v>185</v>
      </c>
      <c r="V115" s="2">
        <v>274.75</v>
      </c>
      <c r="W115" s="2">
        <v>268.75</v>
      </c>
      <c r="X115" s="2">
        <v>262.25</v>
      </c>
      <c r="Y115" s="22">
        <f>IFERROR(VLOOKUP(Y$1,Weights!$H$3:$I$33,2,FALSE),0)*C115</f>
        <v>0</v>
      </c>
      <c r="Z115" s="22">
        <f>IFERROR(VLOOKUP(Z$1,Weights!$H$3:$I$33,2,FALSE),0)*D115</f>
        <v>1.0124927534166055</v>
      </c>
      <c r="AA115" s="22">
        <f>IFERROR(VLOOKUP(AA$1,Weights!$H$3:$I$33,2,FALSE),0)*E115</f>
        <v>1.1460699570270001</v>
      </c>
      <c r="AB115" s="22">
        <f>IFERROR(VLOOKUP(AB$1,Weights!$H$3:$I$33,2,FALSE),0)*F115</f>
        <v>0.78338682935337434</v>
      </c>
      <c r="AC115" s="22">
        <f>IFERROR(VLOOKUP(AC$1,Weights!$H$3:$I$33,2,FALSE),0)*G115</f>
        <v>30.398347044214191</v>
      </c>
      <c r="AD115" s="22">
        <f>IFERROR(VLOOKUP(AD$1,Weights!$H$3:$I$33,2,FALSE),0)*H115</f>
        <v>0.47960975543257067</v>
      </c>
      <c r="AE115" s="22">
        <f>IFERROR(VLOOKUP(AE$1,Weights!$H$3:$I$33,2,FALSE),0)*I115</f>
        <v>24.437181231833851</v>
      </c>
      <c r="AF115" s="22">
        <f>IFERROR(VLOOKUP(AF$1,Weights!$H$3:$I$33,2,FALSE),0)*J115</f>
        <v>2.9327903300311093</v>
      </c>
      <c r="AG115" s="22">
        <f>IFERROR(VLOOKUP(AG$1,Weights!$H$3:$I$33,2,FALSE),0)*K115</f>
        <v>2.9257883970886254</v>
      </c>
      <c r="AH115" s="22">
        <f>IFERROR(VLOOKUP(AH$1,Weights!$H$3:$I$33,2,FALSE),0)*L115</f>
        <v>1.8510585711063376</v>
      </c>
      <c r="AI115" s="22">
        <f>IFERROR(VLOOKUP(AI$1,Weights!$H$3:$I$33,2,FALSE),0)*M115</f>
        <v>0</v>
      </c>
      <c r="AJ115" s="22">
        <f>IFERROR(VLOOKUP(AJ$1,Weights!$H$3:$I$33,2,FALSE),0)*N115</f>
        <v>0</v>
      </c>
      <c r="AK115" s="22">
        <f>IFERROR(VLOOKUP(AK$1,Weights!$H$3:$I$33,2,FALSE),0)*O115</f>
        <v>117.10146330587565</v>
      </c>
      <c r="AL115" s="22">
        <f>IFERROR(VLOOKUP(AL$1,Weights!$H$3:$I$33,2,FALSE),0)*P115</f>
        <v>0.37754799796227068</v>
      </c>
      <c r="AM115" s="22">
        <f>IFERROR(VLOOKUP(AM$1,Weights!$H$3:$I$33,2,FALSE),0)*Q115</f>
        <v>4.0569047585257882</v>
      </c>
      <c r="AN115" s="22">
        <f>IFERROR(VLOOKUP(AN$1,Weights!$H$3:$I$33,2,FALSE),0)*R115</f>
        <v>1.0662211314717458</v>
      </c>
      <c r="AO115" s="22">
        <f>IFERROR(VLOOKUP(AO$1,Weights!$H$3:$I$33,2,FALSE),0)*S115</f>
        <v>0</v>
      </c>
      <c r="AP115" s="22">
        <f>IFERROR(VLOOKUP(AP$1,Weights!$H$3:$I$33,2,FALSE),0)*T115</f>
        <v>71.414287640394008</v>
      </c>
      <c r="AQ115" s="22">
        <f>IFERROR(VLOOKUP(AQ$1,Weights!$H$3:$I$33,2,FALSE),0)*U115</f>
        <v>11.512512313145869</v>
      </c>
      <c r="AR115" s="22">
        <f>IFERROR(VLOOKUP(AR$1,Weights!$H$3:$I$33,2,FALSE),0)*V115</f>
        <v>9.6291236014125783</v>
      </c>
      <c r="AS115" s="22">
        <f>IFERROR(VLOOKUP(AS$1,Weights!$H$3:$I$33,2,FALSE),0)*W115</f>
        <v>3.4186317796658949</v>
      </c>
      <c r="AT115" s="22">
        <f>IFERROR(VLOOKUP(AT$1,Weights!$H$3:$I$33,2,FALSE),0)*X115</f>
        <v>0.88897601998835829</v>
      </c>
      <c r="AU115" s="23">
        <f t="shared" si="1"/>
        <v>253.95476501850979</v>
      </c>
    </row>
    <row r="116" spans="1:47" x14ac:dyDescent="0.2">
      <c r="A116" s="2">
        <v>1991</v>
      </c>
      <c r="B116" s="2">
        <v>2</v>
      </c>
      <c r="C116" s="3">
        <v>262.5</v>
      </c>
      <c r="D116" s="2">
        <v>230</v>
      </c>
      <c r="E116" s="2">
        <v>258.75</v>
      </c>
      <c r="F116" s="2">
        <v>262.75</v>
      </c>
      <c r="G116" s="2">
        <v>251.75</v>
      </c>
      <c r="H116" s="2">
        <v>217.75</v>
      </c>
      <c r="I116" s="2">
        <v>245.25</v>
      </c>
      <c r="J116" s="2">
        <v>323.75</v>
      </c>
      <c r="K116" s="2">
        <v>289</v>
      </c>
      <c r="L116" s="2">
        <v>217.75</v>
      </c>
      <c r="M116" s="2">
        <v>272</v>
      </c>
      <c r="N116" s="2">
        <v>268.25</v>
      </c>
      <c r="O116" s="2">
        <v>279</v>
      </c>
      <c r="P116" s="2">
        <v>323.75</v>
      </c>
      <c r="Q116" s="2">
        <v>268</v>
      </c>
      <c r="R116" s="2">
        <v>270</v>
      </c>
      <c r="S116" s="2">
        <v>253.5</v>
      </c>
      <c r="T116" s="2">
        <v>243.5</v>
      </c>
      <c r="U116" s="2">
        <v>190.25</v>
      </c>
      <c r="V116" s="2">
        <v>279</v>
      </c>
      <c r="W116" s="2">
        <v>282.75</v>
      </c>
      <c r="X116" s="2">
        <v>267</v>
      </c>
      <c r="Y116" s="22">
        <f>IFERROR(VLOOKUP(Y$1,Weights!$H$3:$I$33,2,FALSE),0)*C116</f>
        <v>0</v>
      </c>
      <c r="Z116" s="22">
        <f>IFERROR(VLOOKUP(Z$1,Weights!$H$3:$I$33,2,FALSE),0)*D116</f>
        <v>1.0326977085845643</v>
      </c>
      <c r="AA116" s="22">
        <f>IFERROR(VLOOKUP(AA$1,Weights!$H$3:$I$33,2,FALSE),0)*E116</f>
        <v>1.1617849221576348</v>
      </c>
      <c r="AB116" s="22">
        <f>IFERROR(VLOOKUP(AB$1,Weights!$H$3:$I$33,2,FALSE),0)*F116</f>
        <v>0.80169382439181736</v>
      </c>
      <c r="AC116" s="22">
        <f>IFERROR(VLOOKUP(AC$1,Weights!$H$3:$I$33,2,FALSE),0)*G116</f>
        <v>29.835414691543559</v>
      </c>
      <c r="AD116" s="22">
        <f>IFERROR(VLOOKUP(AD$1,Weights!$H$3:$I$33,2,FALSE),0)*H116</f>
        <v>0.46727080199303028</v>
      </c>
      <c r="AE116" s="22">
        <f>IFERROR(VLOOKUP(AE$1,Weights!$H$3:$I$33,2,FALSE),0)*I116</f>
        <v>23.712042322877359</v>
      </c>
      <c r="AF116" s="22">
        <f>IFERROR(VLOOKUP(AF$1,Weights!$H$3:$I$33,2,FALSE),0)*J116</f>
        <v>3.0481247812121079</v>
      </c>
      <c r="AG116" s="22">
        <f>IFERROR(VLOOKUP(AG$1,Weights!$H$3:$I$33,2,FALSE),0)*K116</f>
        <v>2.9668520938898695</v>
      </c>
      <c r="AH116" s="22">
        <f>IFERROR(VLOOKUP(AH$1,Weights!$H$3:$I$33,2,FALSE),0)*L116</f>
        <v>1.8034362588742954</v>
      </c>
      <c r="AI116" s="22">
        <f>IFERROR(VLOOKUP(AI$1,Weights!$H$3:$I$33,2,FALSE),0)*M116</f>
        <v>0</v>
      </c>
      <c r="AJ116" s="22">
        <f>IFERROR(VLOOKUP(AJ$1,Weights!$H$3:$I$33,2,FALSE),0)*N116</f>
        <v>0</v>
      </c>
      <c r="AK116" s="22">
        <f>IFERROR(VLOOKUP(AK$1,Weights!$H$3:$I$33,2,FALSE),0)*O116</f>
        <v>119.23835132240623</v>
      </c>
      <c r="AL116" s="22">
        <f>IFERROR(VLOOKUP(AL$1,Weights!$H$3:$I$33,2,FALSE),0)*P116</f>
        <v>0.39051490204563938</v>
      </c>
      <c r="AM116" s="22">
        <f>IFERROR(VLOOKUP(AM$1,Weights!$H$3:$I$33,2,FALSE),0)*Q116</f>
        <v>4.0682898981661788</v>
      </c>
      <c r="AN116" s="22">
        <f>IFERROR(VLOOKUP(AN$1,Weights!$H$3:$I$33,2,FALSE),0)*R116</f>
        <v>1.0701847788006371</v>
      </c>
      <c r="AO116" s="22">
        <f>IFERROR(VLOOKUP(AO$1,Weights!$H$3:$I$33,2,FALSE),0)*S116</f>
        <v>0</v>
      </c>
      <c r="AP116" s="22">
        <f>IFERROR(VLOOKUP(AP$1,Weights!$H$3:$I$33,2,FALSE),0)*T116</f>
        <v>73.064617816957735</v>
      </c>
      <c r="AQ116" s="22">
        <f>IFERROR(VLOOKUP(AQ$1,Weights!$H$3:$I$33,2,FALSE),0)*U116</f>
        <v>11.839218743654062</v>
      </c>
      <c r="AR116" s="22">
        <f>IFERROR(VLOOKUP(AR$1,Weights!$H$3:$I$33,2,FALSE),0)*V116</f>
        <v>9.7780727381041288</v>
      </c>
      <c r="AS116" s="22">
        <f>IFERROR(VLOOKUP(AS$1,Weights!$H$3:$I$33,2,FALSE),0)*W116</f>
        <v>3.5967186444670949</v>
      </c>
      <c r="AT116" s="22">
        <f>IFERROR(VLOOKUP(AT$1,Weights!$H$3:$I$33,2,FALSE),0)*X116</f>
        <v>0.90507758755726087</v>
      </c>
      <c r="AU116" s="23">
        <f t="shared" si="1"/>
        <v>257.84770783076857</v>
      </c>
    </row>
    <row r="117" spans="1:47" x14ac:dyDescent="0.2">
      <c r="A117" s="2">
        <v>1992</v>
      </c>
      <c r="B117" s="2">
        <v>2</v>
      </c>
      <c r="C117" s="3">
        <v>266.25</v>
      </c>
      <c r="D117" s="2">
        <v>235.5</v>
      </c>
      <c r="E117" s="2">
        <v>264</v>
      </c>
      <c r="F117" s="2">
        <v>266.25</v>
      </c>
      <c r="G117" s="2">
        <v>251</v>
      </c>
      <c r="H117" s="2">
        <v>219.75</v>
      </c>
      <c r="I117" s="2">
        <v>242</v>
      </c>
      <c r="J117" s="2">
        <v>336.25</v>
      </c>
      <c r="K117" s="2">
        <v>306</v>
      </c>
      <c r="L117" s="2">
        <v>219.75</v>
      </c>
      <c r="M117" s="2">
        <v>274</v>
      </c>
      <c r="N117" s="2">
        <v>271.75</v>
      </c>
      <c r="O117" s="2">
        <v>280.5</v>
      </c>
      <c r="P117" s="2">
        <v>336.25</v>
      </c>
      <c r="Q117" s="2">
        <v>278.25</v>
      </c>
      <c r="R117" s="2">
        <v>279.5</v>
      </c>
      <c r="S117" s="2">
        <v>258</v>
      </c>
      <c r="T117" s="2">
        <v>247.75</v>
      </c>
      <c r="U117" s="2">
        <v>191.5</v>
      </c>
      <c r="V117" s="2">
        <v>282.25</v>
      </c>
      <c r="W117" s="2">
        <v>294</v>
      </c>
      <c r="X117" s="2">
        <v>271.25</v>
      </c>
      <c r="Y117" s="22">
        <f>IFERROR(VLOOKUP(Y$1,Weights!$H$3:$I$33,2,FALSE),0)*C117</f>
        <v>0</v>
      </c>
      <c r="Z117" s="22">
        <f>IFERROR(VLOOKUP(Z$1,Weights!$H$3:$I$33,2,FALSE),0)*D117</f>
        <v>1.0573926537898473</v>
      </c>
      <c r="AA117" s="22">
        <f>IFERROR(VLOOKUP(AA$1,Weights!$H$3:$I$33,2,FALSE),0)*E117</f>
        <v>1.1853573698535869</v>
      </c>
      <c r="AB117" s="22">
        <f>IFERROR(VLOOKUP(AB$1,Weights!$H$3:$I$33,2,FALSE),0)*F117</f>
        <v>0.81237290483090918</v>
      </c>
      <c r="AC117" s="22">
        <f>IFERROR(VLOOKUP(AC$1,Weights!$H$3:$I$33,2,FALSE),0)*G117</f>
        <v>29.746530635858722</v>
      </c>
      <c r="AD117" s="22">
        <f>IFERROR(VLOOKUP(AD$1,Weights!$H$3:$I$33,2,FALSE),0)*H117</f>
        <v>0.47156261188504434</v>
      </c>
      <c r="AE117" s="22">
        <f>IFERROR(VLOOKUP(AE$1,Weights!$H$3:$I$33,2,FALSE),0)*I117</f>
        <v>23.397815462329543</v>
      </c>
      <c r="AF117" s="22">
        <f>IFERROR(VLOOKUP(AF$1,Weights!$H$3:$I$33,2,FALSE),0)*J117</f>
        <v>3.1658129967029232</v>
      </c>
      <c r="AG117" s="22">
        <f>IFERROR(VLOOKUP(AG$1,Weights!$H$3:$I$33,2,FALSE),0)*K117</f>
        <v>3.1413728052951559</v>
      </c>
      <c r="AH117" s="22">
        <f>IFERROR(VLOOKUP(AH$1,Weights!$H$3:$I$33,2,FALSE),0)*L117</f>
        <v>1.8200005413897882</v>
      </c>
      <c r="AI117" s="22">
        <f>IFERROR(VLOOKUP(AI$1,Weights!$H$3:$I$33,2,FALSE),0)*M117</f>
        <v>0</v>
      </c>
      <c r="AJ117" s="22">
        <f>IFERROR(VLOOKUP(AJ$1,Weights!$H$3:$I$33,2,FALSE),0)*N117</f>
        <v>0</v>
      </c>
      <c r="AK117" s="22">
        <f>IFERROR(VLOOKUP(AK$1,Weights!$H$3:$I$33,2,FALSE),0)*O117</f>
        <v>119.87941772736541</v>
      </c>
      <c r="AL117" s="22">
        <f>IFERROR(VLOOKUP(AL$1,Weights!$H$3:$I$33,2,FALSE),0)*P117</f>
        <v>0.40559269749141696</v>
      </c>
      <c r="AM117" s="22">
        <f>IFERROR(VLOOKUP(AM$1,Weights!$H$3:$I$33,2,FALSE),0)*Q117</f>
        <v>4.2238868065848472</v>
      </c>
      <c r="AN117" s="22">
        <f>IFERROR(VLOOKUP(AN$1,Weights!$H$3:$I$33,2,FALSE),0)*R117</f>
        <v>1.1078394284251039</v>
      </c>
      <c r="AO117" s="22">
        <f>IFERROR(VLOOKUP(AO$1,Weights!$H$3:$I$33,2,FALSE),0)*S117</f>
        <v>0</v>
      </c>
      <c r="AP117" s="22">
        <f>IFERROR(VLOOKUP(AP$1,Weights!$H$3:$I$33,2,FALSE),0)*T117</f>
        <v>74.339872953393339</v>
      </c>
      <c r="AQ117" s="22">
        <f>IFERROR(VLOOKUP(AQ$1,Weights!$H$3:$I$33,2,FALSE),0)*U117</f>
        <v>11.917005989013155</v>
      </c>
      <c r="AR117" s="22">
        <f>IFERROR(VLOOKUP(AR$1,Weights!$H$3:$I$33,2,FALSE),0)*V117</f>
        <v>9.8919750191035494</v>
      </c>
      <c r="AS117" s="22">
        <f>IFERROR(VLOOKUP(AS$1,Weights!$H$3:$I$33,2,FALSE),0)*W117</f>
        <v>3.7398241608252021</v>
      </c>
      <c r="AT117" s="22">
        <f>IFERROR(VLOOKUP(AT$1,Weights!$H$3:$I$33,2,FALSE),0)*X117</f>
        <v>0.91948425327680527</v>
      </c>
      <c r="AU117" s="23">
        <f t="shared" si="1"/>
        <v>260.35521136973387</v>
      </c>
    </row>
    <row r="118" spans="1:47" x14ac:dyDescent="0.2">
      <c r="A118" s="2">
        <v>1993</v>
      </c>
      <c r="B118" s="2">
        <v>2</v>
      </c>
      <c r="C118" s="3">
        <v>273</v>
      </c>
      <c r="D118" s="2">
        <v>241</v>
      </c>
      <c r="E118" s="2">
        <v>271.75</v>
      </c>
      <c r="F118" s="2">
        <v>272.5</v>
      </c>
      <c r="G118" s="2">
        <v>253</v>
      </c>
      <c r="H118" s="2">
        <v>228.75</v>
      </c>
      <c r="I118" s="2">
        <v>243</v>
      </c>
      <c r="J118" s="2">
        <v>345.25</v>
      </c>
      <c r="K118" s="2">
        <v>314</v>
      </c>
      <c r="L118" s="2">
        <v>228.75</v>
      </c>
      <c r="M118" s="2">
        <v>279.75</v>
      </c>
      <c r="N118" s="2">
        <v>278.5</v>
      </c>
      <c r="O118" s="2">
        <v>287.25</v>
      </c>
      <c r="P118" s="2">
        <v>345.25</v>
      </c>
      <c r="Q118" s="2">
        <v>287.5</v>
      </c>
      <c r="R118" s="2">
        <v>288.25</v>
      </c>
      <c r="S118" s="2">
        <v>264</v>
      </c>
      <c r="T118" s="2">
        <v>253.75</v>
      </c>
      <c r="U118" s="2">
        <v>190.5</v>
      </c>
      <c r="V118" s="2">
        <v>289.5</v>
      </c>
      <c r="W118" s="2">
        <v>297.25</v>
      </c>
      <c r="X118" s="2">
        <v>279</v>
      </c>
      <c r="Y118" s="22">
        <f>IFERROR(VLOOKUP(Y$1,Weights!$H$3:$I$33,2,FALSE),0)*C118</f>
        <v>0</v>
      </c>
      <c r="Z118" s="22">
        <f>IFERROR(VLOOKUP(Z$1,Weights!$H$3:$I$33,2,FALSE),0)*D118</f>
        <v>1.0820875989951304</v>
      </c>
      <c r="AA118" s="22">
        <f>IFERROR(VLOOKUP(AA$1,Weights!$H$3:$I$33,2,FALSE),0)*E118</f>
        <v>1.2201547926428493</v>
      </c>
      <c r="AB118" s="22">
        <f>IFERROR(VLOOKUP(AB$1,Weights!$H$3:$I$33,2,FALSE),0)*F118</f>
        <v>0.83144269132928728</v>
      </c>
      <c r="AC118" s="22">
        <f>IFERROR(VLOOKUP(AC$1,Weights!$H$3:$I$33,2,FALSE),0)*G118</f>
        <v>29.983554784351622</v>
      </c>
      <c r="AD118" s="22">
        <f>IFERROR(VLOOKUP(AD$1,Weights!$H$3:$I$33,2,FALSE),0)*H118</f>
        <v>0.49087575639910758</v>
      </c>
      <c r="AE118" s="22">
        <f>IFERROR(VLOOKUP(AE$1,Weights!$H$3:$I$33,2,FALSE),0)*I118</f>
        <v>23.49450065019041</v>
      </c>
      <c r="AF118" s="22">
        <f>IFERROR(VLOOKUP(AF$1,Weights!$H$3:$I$33,2,FALSE),0)*J118</f>
        <v>3.25054851185631</v>
      </c>
      <c r="AG118" s="22">
        <f>IFERROR(VLOOKUP(AG$1,Weights!$H$3:$I$33,2,FALSE),0)*K118</f>
        <v>3.2235001988976437</v>
      </c>
      <c r="AH118" s="22">
        <f>IFERROR(VLOOKUP(AH$1,Weights!$H$3:$I$33,2,FALSE),0)*L118</f>
        <v>1.8945398127095066</v>
      </c>
      <c r="AI118" s="22">
        <f>IFERROR(VLOOKUP(AI$1,Weights!$H$3:$I$33,2,FALSE),0)*M118</f>
        <v>0</v>
      </c>
      <c r="AJ118" s="22">
        <f>IFERROR(VLOOKUP(AJ$1,Weights!$H$3:$I$33,2,FALSE),0)*N118</f>
        <v>0</v>
      </c>
      <c r="AK118" s="22">
        <f>IFERROR(VLOOKUP(AK$1,Weights!$H$3:$I$33,2,FALSE),0)*O118</f>
        <v>122.76421654968168</v>
      </c>
      <c r="AL118" s="22">
        <f>IFERROR(VLOOKUP(AL$1,Weights!$H$3:$I$33,2,FALSE),0)*P118</f>
        <v>0.41644871021237684</v>
      </c>
      <c r="AM118" s="22">
        <f>IFERROR(VLOOKUP(AM$1,Weights!$H$3:$I$33,2,FALSE),0)*Q118</f>
        <v>4.364303528816329</v>
      </c>
      <c r="AN118" s="22">
        <f>IFERROR(VLOOKUP(AN$1,Weights!$H$3:$I$33,2,FALSE),0)*R118</f>
        <v>1.1425213425529024</v>
      </c>
      <c r="AO118" s="22">
        <f>IFERROR(VLOOKUP(AO$1,Weights!$H$3:$I$33,2,FALSE),0)*S118</f>
        <v>0</v>
      </c>
      <c r="AP118" s="22">
        <f>IFERROR(VLOOKUP(AP$1,Weights!$H$3:$I$33,2,FALSE),0)*T118</f>
        <v>76.140233146008313</v>
      </c>
      <c r="AQ118" s="22">
        <f>IFERROR(VLOOKUP(AQ$1,Weights!$H$3:$I$33,2,FALSE),0)*U118</f>
        <v>11.854776192725881</v>
      </c>
      <c r="AR118" s="22">
        <f>IFERROR(VLOOKUP(AR$1,Weights!$H$3:$I$33,2,FALSE),0)*V118</f>
        <v>10.146064722871488</v>
      </c>
      <c r="AS118" s="22">
        <f>IFERROR(VLOOKUP(AS$1,Weights!$H$3:$I$33,2,FALSE),0)*W118</f>
        <v>3.7811657544397663</v>
      </c>
      <c r="AT118" s="22">
        <f>IFERROR(VLOOKUP(AT$1,Weights!$H$3:$I$33,2,FALSE),0)*X118</f>
        <v>0.94575523194185684</v>
      </c>
      <c r="AU118" s="23">
        <f t="shared" si="1"/>
        <v>265.89201399645185</v>
      </c>
    </row>
    <row r="119" spans="1:47" x14ac:dyDescent="0.2">
      <c r="A119" s="2">
        <v>1994</v>
      </c>
      <c r="B119" s="2">
        <v>2</v>
      </c>
      <c r="C119" s="3">
        <v>290.25</v>
      </c>
      <c r="D119" s="2">
        <v>247.25</v>
      </c>
      <c r="E119" s="2">
        <v>278.25</v>
      </c>
      <c r="F119" s="2">
        <v>280.75</v>
      </c>
      <c r="G119" s="2">
        <v>257</v>
      </c>
      <c r="H119" s="2">
        <v>239.25</v>
      </c>
      <c r="I119" s="2">
        <v>246.25</v>
      </c>
      <c r="J119" s="2">
        <v>351.75</v>
      </c>
      <c r="K119" s="2">
        <v>325.75</v>
      </c>
      <c r="L119" s="2">
        <v>239.25</v>
      </c>
      <c r="M119" s="2">
        <v>288</v>
      </c>
      <c r="N119" s="2">
        <v>299.5</v>
      </c>
      <c r="O119" s="2">
        <v>292.5</v>
      </c>
      <c r="P119" s="2">
        <v>351.75</v>
      </c>
      <c r="Q119" s="2">
        <v>299.25</v>
      </c>
      <c r="R119" s="2">
        <v>300.5</v>
      </c>
      <c r="S119" s="2">
        <v>275.5</v>
      </c>
      <c r="T119" s="2">
        <v>260</v>
      </c>
      <c r="U119" s="2">
        <v>188.5</v>
      </c>
      <c r="V119" s="2">
        <v>317</v>
      </c>
      <c r="W119" s="2">
        <v>303.25</v>
      </c>
      <c r="X119" s="2">
        <v>301.25</v>
      </c>
      <c r="Y119" s="22">
        <f>IFERROR(VLOOKUP(Y$1,Weights!$H$3:$I$33,2,FALSE),0)*C119</f>
        <v>0</v>
      </c>
      <c r="Z119" s="22">
        <f>IFERROR(VLOOKUP(Z$1,Weights!$H$3:$I$33,2,FALSE),0)*D119</f>
        <v>1.1101500367284065</v>
      </c>
      <c r="AA119" s="22">
        <f>IFERROR(VLOOKUP(AA$1,Weights!$H$3:$I$33,2,FALSE),0)*E119</f>
        <v>1.2493397278854566</v>
      </c>
      <c r="AB119" s="22">
        <f>IFERROR(VLOOKUP(AB$1,Weights!$H$3:$I$33,2,FALSE),0)*F119</f>
        <v>0.85661480950714652</v>
      </c>
      <c r="AC119" s="22">
        <f>IFERROR(VLOOKUP(AC$1,Weights!$H$3:$I$33,2,FALSE),0)*G119</f>
        <v>30.457603081337417</v>
      </c>
      <c r="AD119" s="22">
        <f>IFERROR(VLOOKUP(AD$1,Weights!$H$3:$I$33,2,FALSE),0)*H119</f>
        <v>0.51340775833218133</v>
      </c>
      <c r="AE119" s="22">
        <f>IFERROR(VLOOKUP(AE$1,Weights!$H$3:$I$33,2,FALSE),0)*I119</f>
        <v>23.808727510738223</v>
      </c>
      <c r="AF119" s="22">
        <f>IFERROR(VLOOKUP(AF$1,Weights!$H$3:$I$33,2,FALSE),0)*J119</f>
        <v>3.3117463839115335</v>
      </c>
      <c r="AG119" s="22">
        <f>IFERROR(VLOOKUP(AG$1,Weights!$H$3:$I$33,2,FALSE),0)*K119</f>
        <v>3.3441248082512973</v>
      </c>
      <c r="AH119" s="22">
        <f>IFERROR(VLOOKUP(AH$1,Weights!$H$3:$I$33,2,FALSE),0)*L119</f>
        <v>1.9815022959158446</v>
      </c>
      <c r="AI119" s="22">
        <f>IFERROR(VLOOKUP(AI$1,Weights!$H$3:$I$33,2,FALSE),0)*M119</f>
        <v>0</v>
      </c>
      <c r="AJ119" s="22">
        <f>IFERROR(VLOOKUP(AJ$1,Weights!$H$3:$I$33,2,FALSE),0)*N119</f>
        <v>0</v>
      </c>
      <c r="AK119" s="22">
        <f>IFERROR(VLOOKUP(AK$1,Weights!$H$3:$I$33,2,FALSE),0)*O119</f>
        <v>125.00794896703879</v>
      </c>
      <c r="AL119" s="22">
        <f>IFERROR(VLOOKUP(AL$1,Weights!$H$3:$I$33,2,FALSE),0)*P119</f>
        <v>0.42428916384418119</v>
      </c>
      <c r="AM119" s="22">
        <f>IFERROR(VLOOKUP(AM$1,Weights!$H$3:$I$33,2,FALSE),0)*Q119</f>
        <v>4.5426707165157794</v>
      </c>
      <c r="AN119" s="22">
        <f>IFERROR(VLOOKUP(AN$1,Weights!$H$3:$I$33,2,FALSE),0)*R119</f>
        <v>1.1910760223318202</v>
      </c>
      <c r="AO119" s="22">
        <f>IFERROR(VLOOKUP(AO$1,Weights!$H$3:$I$33,2,FALSE),0)*S119</f>
        <v>0</v>
      </c>
      <c r="AP119" s="22">
        <f>IFERROR(VLOOKUP(AP$1,Weights!$H$3:$I$33,2,FALSE),0)*T119</f>
        <v>78.015608346648918</v>
      </c>
      <c r="AQ119" s="22">
        <f>IFERROR(VLOOKUP(AQ$1,Weights!$H$3:$I$33,2,FALSE),0)*U119</f>
        <v>11.730316600151331</v>
      </c>
      <c r="AR119" s="22">
        <f>IFERROR(VLOOKUP(AR$1,Weights!$H$3:$I$33,2,FALSE),0)*V119</f>
        <v>11.109853254405049</v>
      </c>
      <c r="AS119" s="22">
        <f>IFERROR(VLOOKUP(AS$1,Weights!$H$3:$I$33,2,FALSE),0)*W119</f>
        <v>3.8574886964974238</v>
      </c>
      <c r="AT119" s="22">
        <f>IFERROR(VLOOKUP(AT$1,Weights!$H$3:$I$33,2,FALSE),0)*X119</f>
        <v>1.0211783642382952</v>
      </c>
      <c r="AU119" s="23">
        <f t="shared" si="1"/>
        <v>271.89629858063466</v>
      </c>
    </row>
    <row r="120" spans="1:47" x14ac:dyDescent="0.2">
      <c r="A120" s="2">
        <v>1995</v>
      </c>
      <c r="B120" s="2">
        <v>2</v>
      </c>
      <c r="C120" s="3">
        <v>295.75</v>
      </c>
      <c r="D120" s="2">
        <v>252.5</v>
      </c>
      <c r="E120" s="2">
        <v>284.25</v>
      </c>
      <c r="F120" s="2">
        <v>282.25</v>
      </c>
      <c r="G120" s="2">
        <v>263.25</v>
      </c>
      <c r="H120" s="2">
        <v>245</v>
      </c>
      <c r="I120" s="2">
        <v>252.25</v>
      </c>
      <c r="J120" s="2">
        <v>361</v>
      </c>
      <c r="K120" s="2">
        <v>333</v>
      </c>
      <c r="L120" s="2">
        <v>245</v>
      </c>
      <c r="M120" s="2">
        <v>280.25</v>
      </c>
      <c r="N120" s="2">
        <v>305</v>
      </c>
      <c r="O120" s="2">
        <v>297.75</v>
      </c>
      <c r="P120" s="2">
        <v>361</v>
      </c>
      <c r="Q120" s="2">
        <v>305.25</v>
      </c>
      <c r="R120" s="2">
        <v>306.5</v>
      </c>
      <c r="S120" s="2">
        <v>279.25</v>
      </c>
      <c r="T120" s="2">
        <v>262.5</v>
      </c>
      <c r="U120" s="2">
        <v>190</v>
      </c>
      <c r="V120" s="2">
        <v>324.75</v>
      </c>
      <c r="W120" s="2">
        <v>302.25</v>
      </c>
      <c r="X120" s="2">
        <v>307.75</v>
      </c>
      <c r="Y120" s="22">
        <f>IFERROR(VLOOKUP(Y$1,Weights!$H$3:$I$33,2,FALSE),0)*C120</f>
        <v>0</v>
      </c>
      <c r="Z120" s="22">
        <f>IFERROR(VLOOKUP(Z$1,Weights!$H$3:$I$33,2,FALSE),0)*D120</f>
        <v>1.1337224844243585</v>
      </c>
      <c r="AA120" s="22">
        <f>IFERROR(VLOOKUP(AA$1,Weights!$H$3:$I$33,2,FALSE),0)*E120</f>
        <v>1.2762796681094017</v>
      </c>
      <c r="AB120" s="22">
        <f>IFERROR(VLOOKUP(AB$1,Weights!$H$3:$I$33,2,FALSE),0)*F120</f>
        <v>0.8611915582667572</v>
      </c>
      <c r="AC120" s="22">
        <f>IFERROR(VLOOKUP(AC$1,Weights!$H$3:$I$33,2,FALSE),0)*G120</f>
        <v>31.198303545377723</v>
      </c>
      <c r="AD120" s="22">
        <f>IFERROR(VLOOKUP(AD$1,Weights!$H$3:$I$33,2,FALSE),0)*H120</f>
        <v>0.52574671177172172</v>
      </c>
      <c r="AE120" s="22">
        <f>IFERROR(VLOOKUP(AE$1,Weights!$H$3:$I$33,2,FALSE),0)*I120</f>
        <v>24.388838637903419</v>
      </c>
      <c r="AF120" s="22">
        <f>IFERROR(VLOOKUP(AF$1,Weights!$H$3:$I$33,2,FALSE),0)*J120</f>
        <v>3.398835663374737</v>
      </c>
      <c r="AG120" s="22">
        <f>IFERROR(VLOOKUP(AG$1,Weights!$H$3:$I$33,2,FALSE),0)*K120</f>
        <v>3.418552758703552</v>
      </c>
      <c r="AH120" s="22">
        <f>IFERROR(VLOOKUP(AH$1,Weights!$H$3:$I$33,2,FALSE),0)*L120</f>
        <v>2.0291246081478866</v>
      </c>
      <c r="AI120" s="22">
        <f>IFERROR(VLOOKUP(AI$1,Weights!$H$3:$I$33,2,FALSE),0)*M120</f>
        <v>0</v>
      </c>
      <c r="AJ120" s="22">
        <f>IFERROR(VLOOKUP(AJ$1,Weights!$H$3:$I$33,2,FALSE),0)*N120</f>
        <v>0</v>
      </c>
      <c r="AK120" s="22">
        <f>IFERROR(VLOOKUP(AK$1,Weights!$H$3:$I$33,2,FALSE),0)*O120</f>
        <v>127.25168138439589</v>
      </c>
      <c r="AL120" s="22">
        <f>IFERROR(VLOOKUP(AL$1,Weights!$H$3:$I$33,2,FALSE),0)*P120</f>
        <v>0.43544673247405663</v>
      </c>
      <c r="AM120" s="22">
        <f>IFERROR(VLOOKUP(AM$1,Weights!$H$3:$I$33,2,FALSE),0)*Q120</f>
        <v>4.633751833638903</v>
      </c>
      <c r="AN120" s="22">
        <f>IFERROR(VLOOKUP(AN$1,Weights!$H$3:$I$33,2,FALSE),0)*R120</f>
        <v>1.2148579063051677</v>
      </c>
      <c r="AO120" s="22">
        <f>IFERROR(VLOOKUP(AO$1,Weights!$H$3:$I$33,2,FALSE),0)*S120</f>
        <v>0</v>
      </c>
      <c r="AP120" s="22">
        <f>IFERROR(VLOOKUP(AP$1,Weights!$H$3:$I$33,2,FALSE),0)*T120</f>
        <v>78.765758426905151</v>
      </c>
      <c r="AQ120" s="22">
        <f>IFERROR(VLOOKUP(AQ$1,Weights!$H$3:$I$33,2,FALSE),0)*U120</f>
        <v>11.823661294582243</v>
      </c>
      <c r="AR120" s="22">
        <f>IFERROR(VLOOKUP(AR$1,Weights!$H$3:$I$33,2,FALSE),0)*V120</f>
        <v>11.381466386019053</v>
      </c>
      <c r="AS120" s="22">
        <f>IFERROR(VLOOKUP(AS$1,Weights!$H$3:$I$33,2,FALSE),0)*W120</f>
        <v>3.8447682061544808</v>
      </c>
      <c r="AT120" s="22">
        <f>IFERROR(VLOOKUP(AT$1,Weights!$H$3:$I$33,2,FALSE),0)*X120</f>
        <v>1.0432120882799514</v>
      </c>
      <c r="AU120" s="23">
        <f t="shared" si="1"/>
        <v>276.22189527318977</v>
      </c>
    </row>
    <row r="121" spans="1:47" x14ac:dyDescent="0.2">
      <c r="A121" s="2">
        <v>1996</v>
      </c>
      <c r="B121" s="2">
        <v>2</v>
      </c>
      <c r="C121" s="3">
        <v>298</v>
      </c>
      <c r="D121" s="2">
        <v>256.75</v>
      </c>
      <c r="E121" s="2">
        <v>290.5</v>
      </c>
      <c r="F121" s="2">
        <v>293</v>
      </c>
      <c r="G121" s="2">
        <v>279</v>
      </c>
      <c r="H121" s="2">
        <v>252</v>
      </c>
      <c r="I121" s="2">
        <v>269.25</v>
      </c>
      <c r="J121" s="2">
        <v>365.75</v>
      </c>
      <c r="K121" s="2">
        <v>341.75</v>
      </c>
      <c r="L121" s="2">
        <v>252</v>
      </c>
      <c r="M121" s="2">
        <v>282.75</v>
      </c>
      <c r="N121" s="2">
        <v>306</v>
      </c>
      <c r="O121" s="2">
        <v>303.75</v>
      </c>
      <c r="P121" s="2">
        <v>365.75</v>
      </c>
      <c r="Q121" s="2">
        <v>312.75</v>
      </c>
      <c r="R121" s="2">
        <v>313.5</v>
      </c>
      <c r="S121" s="2">
        <v>283.5</v>
      </c>
      <c r="T121" s="2">
        <v>268</v>
      </c>
      <c r="U121" s="2">
        <v>191.75</v>
      </c>
      <c r="V121" s="2">
        <v>323.25</v>
      </c>
      <c r="W121" s="2">
        <v>303.25</v>
      </c>
      <c r="X121" s="2">
        <v>307.75</v>
      </c>
      <c r="Y121" s="22">
        <f>IFERROR(VLOOKUP(Y$1,Weights!$H$3:$I$33,2,FALSE),0)*C121</f>
        <v>0</v>
      </c>
      <c r="Z121" s="22">
        <f>IFERROR(VLOOKUP(Z$1,Weights!$H$3:$I$33,2,FALSE),0)*D121</f>
        <v>1.1528049420829865</v>
      </c>
      <c r="AA121" s="22">
        <f>IFERROR(VLOOKUP(AA$1,Weights!$H$3:$I$33,2,FALSE),0)*E121</f>
        <v>1.3043421058426778</v>
      </c>
      <c r="AB121" s="22">
        <f>IFERROR(VLOOKUP(AB$1,Weights!$H$3:$I$33,2,FALSE),0)*F121</f>
        <v>0.89399159104396764</v>
      </c>
      <c r="AC121" s="22">
        <f>IFERROR(VLOOKUP(AC$1,Weights!$H$3:$I$33,2,FALSE),0)*G121</f>
        <v>33.064868714759299</v>
      </c>
      <c r="AD121" s="22">
        <f>IFERROR(VLOOKUP(AD$1,Weights!$H$3:$I$33,2,FALSE),0)*H121</f>
        <v>0.54076804639377096</v>
      </c>
      <c r="AE121" s="22">
        <f>IFERROR(VLOOKUP(AE$1,Weights!$H$3:$I$33,2,FALSE),0)*I121</f>
        <v>26.03248683153814</v>
      </c>
      <c r="AF121" s="22">
        <f>IFERROR(VLOOKUP(AF$1,Weights!$H$3:$I$33,2,FALSE),0)*J121</f>
        <v>3.4435571852612465</v>
      </c>
      <c r="AG121" s="22">
        <f>IFERROR(VLOOKUP(AG$1,Weights!$H$3:$I$33,2,FALSE),0)*K121</f>
        <v>3.5083795954562729</v>
      </c>
      <c r="AH121" s="22">
        <f>IFERROR(VLOOKUP(AH$1,Weights!$H$3:$I$33,2,FALSE),0)*L121</f>
        <v>2.087099596952112</v>
      </c>
      <c r="AI121" s="22">
        <f>IFERROR(VLOOKUP(AI$1,Weights!$H$3:$I$33,2,FALSE),0)*M121</f>
        <v>0</v>
      </c>
      <c r="AJ121" s="22">
        <f>IFERROR(VLOOKUP(AJ$1,Weights!$H$3:$I$33,2,FALSE),0)*N121</f>
        <v>0</v>
      </c>
      <c r="AK121" s="22">
        <f>IFERROR(VLOOKUP(AK$1,Weights!$H$3:$I$33,2,FALSE),0)*O121</f>
        <v>129.81594700423258</v>
      </c>
      <c r="AL121" s="22">
        <f>IFERROR(VLOOKUP(AL$1,Weights!$H$3:$I$33,2,FALSE),0)*P121</f>
        <v>0.4411762947434521</v>
      </c>
      <c r="AM121" s="22">
        <f>IFERROR(VLOOKUP(AM$1,Weights!$H$3:$I$33,2,FALSE),0)*Q121</f>
        <v>4.7476032300428068</v>
      </c>
      <c r="AN121" s="22">
        <f>IFERROR(VLOOKUP(AN$1,Weights!$H$3:$I$33,2,FALSE),0)*R121</f>
        <v>1.2426034376074064</v>
      </c>
      <c r="AO121" s="22">
        <f>IFERROR(VLOOKUP(AO$1,Weights!$H$3:$I$33,2,FALSE),0)*S121</f>
        <v>0</v>
      </c>
      <c r="AP121" s="22">
        <f>IFERROR(VLOOKUP(AP$1,Weights!$H$3:$I$33,2,FALSE),0)*T121</f>
        <v>80.416088603468879</v>
      </c>
      <c r="AQ121" s="22">
        <f>IFERROR(VLOOKUP(AQ$1,Weights!$H$3:$I$33,2,FALSE),0)*U121</f>
        <v>11.932563438084975</v>
      </c>
      <c r="AR121" s="22">
        <f>IFERROR(VLOOKUP(AR$1,Weights!$H$3:$I$33,2,FALSE),0)*V121</f>
        <v>11.32889610248086</v>
      </c>
      <c r="AS121" s="22">
        <f>IFERROR(VLOOKUP(AS$1,Weights!$H$3:$I$33,2,FALSE),0)*W121</f>
        <v>3.8574886964974238</v>
      </c>
      <c r="AT121" s="22">
        <f>IFERROR(VLOOKUP(AT$1,Weights!$H$3:$I$33,2,FALSE),0)*X121</f>
        <v>1.0432120882799514</v>
      </c>
      <c r="AU121" s="23">
        <f t="shared" si="1"/>
        <v>282.56043526604674</v>
      </c>
    </row>
    <row r="122" spans="1:47" x14ac:dyDescent="0.2">
      <c r="A122" s="2">
        <v>1997</v>
      </c>
      <c r="B122" s="2">
        <v>2</v>
      </c>
      <c r="C122" s="3">
        <v>304.5</v>
      </c>
      <c r="D122" s="2">
        <v>262.5</v>
      </c>
      <c r="E122" s="2">
        <v>296.5</v>
      </c>
      <c r="F122" s="2">
        <v>297.5</v>
      </c>
      <c r="G122" s="2">
        <v>283.5</v>
      </c>
      <c r="H122" s="2">
        <v>258.5</v>
      </c>
      <c r="I122" s="2">
        <v>273.75</v>
      </c>
      <c r="J122" s="2">
        <v>372</v>
      </c>
      <c r="K122" s="2">
        <v>352</v>
      </c>
      <c r="L122" s="2">
        <v>258.5</v>
      </c>
      <c r="M122" s="2">
        <v>292.25</v>
      </c>
      <c r="N122" s="2">
        <v>313.5</v>
      </c>
      <c r="O122" s="2">
        <v>309.75</v>
      </c>
      <c r="P122" s="2">
        <v>372</v>
      </c>
      <c r="Q122" s="2">
        <v>321</v>
      </c>
      <c r="R122" s="2">
        <v>321.25</v>
      </c>
      <c r="S122" s="2">
        <v>288.25</v>
      </c>
      <c r="T122" s="2">
        <v>272.75</v>
      </c>
      <c r="U122" s="2">
        <v>195.5</v>
      </c>
      <c r="V122" s="2">
        <v>333</v>
      </c>
      <c r="W122" s="2">
        <v>302.75</v>
      </c>
      <c r="X122" s="2">
        <v>316.75</v>
      </c>
      <c r="Y122" s="22">
        <f>IFERROR(VLOOKUP(Y$1,Weights!$H$3:$I$33,2,FALSE),0)*C122</f>
        <v>0</v>
      </c>
      <c r="Z122" s="22">
        <f>IFERROR(VLOOKUP(Z$1,Weights!$H$3:$I$33,2,FALSE),0)*D122</f>
        <v>1.1786223847976005</v>
      </c>
      <c r="AA122" s="22">
        <f>IFERROR(VLOOKUP(AA$1,Weights!$H$3:$I$33,2,FALSE),0)*E122</f>
        <v>1.331282046066623</v>
      </c>
      <c r="AB122" s="22">
        <f>IFERROR(VLOOKUP(AB$1,Weights!$H$3:$I$33,2,FALSE),0)*F122</f>
        <v>0.90772183732279987</v>
      </c>
      <c r="AC122" s="22">
        <f>IFERROR(VLOOKUP(AC$1,Weights!$H$3:$I$33,2,FALSE),0)*G122</f>
        <v>33.598173048868318</v>
      </c>
      <c r="AD122" s="22">
        <f>IFERROR(VLOOKUP(AD$1,Weights!$H$3:$I$33,2,FALSE),0)*H122</f>
        <v>0.55471642854281666</v>
      </c>
      <c r="AE122" s="22">
        <f>IFERROR(VLOOKUP(AE$1,Weights!$H$3:$I$33,2,FALSE),0)*I122</f>
        <v>26.467570176912037</v>
      </c>
      <c r="AF122" s="22">
        <f>IFERROR(VLOOKUP(AF$1,Weights!$H$3:$I$33,2,FALSE),0)*J122</f>
        <v>3.5024012930066539</v>
      </c>
      <c r="AG122" s="22">
        <f>IFERROR(VLOOKUP(AG$1,Weights!$H$3:$I$33,2,FALSE),0)*K122</f>
        <v>3.6136053185094603</v>
      </c>
      <c r="AH122" s="22">
        <f>IFERROR(VLOOKUP(AH$1,Weights!$H$3:$I$33,2,FALSE),0)*L122</f>
        <v>2.1409335151274642</v>
      </c>
      <c r="AI122" s="22">
        <f>IFERROR(VLOOKUP(AI$1,Weights!$H$3:$I$33,2,FALSE),0)*M122</f>
        <v>0</v>
      </c>
      <c r="AJ122" s="22">
        <f>IFERROR(VLOOKUP(AJ$1,Weights!$H$3:$I$33,2,FALSE),0)*N122</f>
        <v>0</v>
      </c>
      <c r="AK122" s="22">
        <f>IFERROR(VLOOKUP(AK$1,Weights!$H$3:$I$33,2,FALSE),0)*O122</f>
        <v>132.38021262406929</v>
      </c>
      <c r="AL122" s="22">
        <f>IFERROR(VLOOKUP(AL$1,Weights!$H$3:$I$33,2,FALSE),0)*P122</f>
        <v>0.4487151924663409</v>
      </c>
      <c r="AM122" s="22">
        <f>IFERROR(VLOOKUP(AM$1,Weights!$H$3:$I$33,2,FALSE),0)*Q122</f>
        <v>4.8728397660871021</v>
      </c>
      <c r="AN122" s="22">
        <f>IFERROR(VLOOKUP(AN$1,Weights!$H$3:$I$33,2,FALSE),0)*R122</f>
        <v>1.2733217044063134</v>
      </c>
      <c r="AO122" s="22">
        <f>IFERROR(VLOOKUP(AO$1,Weights!$H$3:$I$33,2,FALSE),0)*S122</f>
        <v>0</v>
      </c>
      <c r="AP122" s="22">
        <f>IFERROR(VLOOKUP(AP$1,Weights!$H$3:$I$33,2,FALSE),0)*T122</f>
        <v>81.841373755955729</v>
      </c>
      <c r="AQ122" s="22">
        <f>IFERROR(VLOOKUP(AQ$1,Weights!$H$3:$I$33,2,FALSE),0)*U122</f>
        <v>12.165925174162256</v>
      </c>
      <c r="AR122" s="22">
        <f>IFERROR(VLOOKUP(AR$1,Weights!$H$3:$I$33,2,FALSE),0)*V122</f>
        <v>11.670602945479121</v>
      </c>
      <c r="AS122" s="22">
        <f>IFERROR(VLOOKUP(AS$1,Weights!$H$3:$I$33,2,FALSE),0)*W122</f>
        <v>3.8511284513259523</v>
      </c>
      <c r="AT122" s="22">
        <f>IFERROR(VLOOKUP(AT$1,Weights!$H$3:$I$33,2,FALSE),0)*X122</f>
        <v>1.0737203215683984</v>
      </c>
      <c r="AU122" s="23">
        <f t="shared" si="1"/>
        <v>288.01974072037387</v>
      </c>
    </row>
    <row r="123" spans="1:47" x14ac:dyDescent="0.2">
      <c r="A123" s="2">
        <v>1998</v>
      </c>
      <c r="B123" s="2">
        <v>2</v>
      </c>
      <c r="C123" s="3">
        <v>311</v>
      </c>
      <c r="D123" s="2">
        <v>266.5</v>
      </c>
      <c r="E123" s="2">
        <v>302</v>
      </c>
      <c r="F123" s="2">
        <v>305</v>
      </c>
      <c r="G123" s="2">
        <v>287.75</v>
      </c>
      <c r="H123" s="2">
        <v>262.5</v>
      </c>
      <c r="I123" s="2">
        <v>277.75</v>
      </c>
      <c r="J123" s="2">
        <v>378.75</v>
      </c>
      <c r="K123" s="2">
        <v>359.5</v>
      </c>
      <c r="L123" s="2">
        <v>262.5</v>
      </c>
      <c r="M123" s="2">
        <v>295.5</v>
      </c>
      <c r="N123" s="2">
        <v>320</v>
      </c>
      <c r="O123" s="2">
        <v>316.75</v>
      </c>
      <c r="P123" s="2">
        <v>378.75</v>
      </c>
      <c r="Q123" s="2">
        <v>327</v>
      </c>
      <c r="R123" s="2">
        <v>327</v>
      </c>
      <c r="S123" s="2">
        <v>296.5</v>
      </c>
      <c r="T123" s="2">
        <v>281.75</v>
      </c>
      <c r="U123" s="2">
        <v>196</v>
      </c>
      <c r="V123" s="2">
        <v>338</v>
      </c>
      <c r="W123" s="2">
        <v>306.75</v>
      </c>
      <c r="X123" s="2">
        <v>322.75</v>
      </c>
      <c r="Y123" s="22">
        <f>IFERROR(VLOOKUP(Y$1,Weights!$H$3:$I$33,2,FALSE),0)*C123</f>
        <v>0</v>
      </c>
      <c r="Z123" s="22">
        <f>IFERROR(VLOOKUP(Z$1,Weights!$H$3:$I$33,2,FALSE),0)*D123</f>
        <v>1.1965823449468973</v>
      </c>
      <c r="AA123" s="22">
        <f>IFERROR(VLOOKUP(AA$1,Weights!$H$3:$I$33,2,FALSE),0)*E123</f>
        <v>1.3559769912719062</v>
      </c>
      <c r="AB123" s="22">
        <f>IFERROR(VLOOKUP(AB$1,Weights!$H$3:$I$33,2,FALSE),0)*F123</f>
        <v>0.93060558112085368</v>
      </c>
      <c r="AC123" s="22">
        <f>IFERROR(VLOOKUP(AC$1,Weights!$H$3:$I$33,2,FALSE),0)*G123</f>
        <v>34.101849364415727</v>
      </c>
      <c r="AD123" s="22">
        <f>IFERROR(VLOOKUP(AD$1,Weights!$H$3:$I$33,2,FALSE),0)*H123</f>
        <v>0.56330004832684477</v>
      </c>
      <c r="AE123" s="22">
        <f>IFERROR(VLOOKUP(AE$1,Weights!$H$3:$I$33,2,FALSE),0)*I123</f>
        <v>26.854310928355499</v>
      </c>
      <c r="AF123" s="22">
        <f>IFERROR(VLOOKUP(AF$1,Weights!$H$3:$I$33,2,FALSE),0)*J123</f>
        <v>3.5659529293716941</v>
      </c>
      <c r="AG123" s="22">
        <f>IFERROR(VLOOKUP(AG$1,Weights!$H$3:$I$33,2,FALSE),0)*K123</f>
        <v>3.6905997500117924</v>
      </c>
      <c r="AH123" s="22">
        <f>IFERROR(VLOOKUP(AH$1,Weights!$H$3:$I$33,2,FALSE),0)*L123</f>
        <v>2.1740620801584503</v>
      </c>
      <c r="AI123" s="22">
        <f>IFERROR(VLOOKUP(AI$1,Weights!$H$3:$I$33,2,FALSE),0)*M123</f>
        <v>0</v>
      </c>
      <c r="AJ123" s="22">
        <f>IFERROR(VLOOKUP(AJ$1,Weights!$H$3:$I$33,2,FALSE),0)*N123</f>
        <v>0</v>
      </c>
      <c r="AK123" s="22">
        <f>IFERROR(VLOOKUP(AK$1,Weights!$H$3:$I$33,2,FALSE),0)*O123</f>
        <v>135.37185584721209</v>
      </c>
      <c r="AL123" s="22">
        <f>IFERROR(VLOOKUP(AL$1,Weights!$H$3:$I$33,2,FALSE),0)*P123</f>
        <v>0.45685720200706076</v>
      </c>
      <c r="AM123" s="22">
        <f>IFERROR(VLOOKUP(AM$1,Weights!$H$3:$I$33,2,FALSE),0)*Q123</f>
        <v>4.9639208832102248</v>
      </c>
      <c r="AN123" s="22">
        <f>IFERROR(VLOOKUP(AN$1,Weights!$H$3:$I$33,2,FALSE),0)*R123</f>
        <v>1.2961126765474382</v>
      </c>
      <c r="AO123" s="22">
        <f>IFERROR(VLOOKUP(AO$1,Weights!$H$3:$I$33,2,FALSE),0)*S123</f>
        <v>0</v>
      </c>
      <c r="AP123" s="22">
        <f>IFERROR(VLOOKUP(AP$1,Weights!$H$3:$I$33,2,FALSE),0)*T123</f>
        <v>84.541914044878197</v>
      </c>
      <c r="AQ123" s="22">
        <f>IFERROR(VLOOKUP(AQ$1,Weights!$H$3:$I$33,2,FALSE),0)*U123</f>
        <v>12.197040072305892</v>
      </c>
      <c r="AR123" s="22">
        <f>IFERROR(VLOOKUP(AR$1,Weights!$H$3:$I$33,2,FALSE),0)*V123</f>
        <v>11.845837223939769</v>
      </c>
      <c r="AS123" s="22">
        <f>IFERROR(VLOOKUP(AS$1,Weights!$H$3:$I$33,2,FALSE),0)*W123</f>
        <v>3.9020104126977238</v>
      </c>
      <c r="AT123" s="22">
        <f>IFERROR(VLOOKUP(AT$1,Weights!$H$3:$I$33,2,FALSE),0)*X123</f>
        <v>1.0940591437606964</v>
      </c>
      <c r="AU123" s="23">
        <f t="shared" si="1"/>
        <v>294.72471849201361</v>
      </c>
    </row>
    <row r="124" spans="1:47" x14ac:dyDescent="0.2">
      <c r="A124" s="2">
        <v>1999</v>
      </c>
      <c r="B124" s="2">
        <v>2</v>
      </c>
      <c r="C124" s="3">
        <v>319</v>
      </c>
      <c r="D124" s="2">
        <v>272</v>
      </c>
      <c r="E124" s="2">
        <v>308.75</v>
      </c>
      <c r="F124" s="2">
        <v>308</v>
      </c>
      <c r="G124" s="2">
        <v>289.25</v>
      </c>
      <c r="H124" s="2">
        <v>269.75</v>
      </c>
      <c r="I124" s="2">
        <v>278.5</v>
      </c>
      <c r="J124" s="2">
        <v>382</v>
      </c>
      <c r="K124" s="2">
        <v>365.75</v>
      </c>
      <c r="L124" s="2">
        <v>269.75</v>
      </c>
      <c r="M124" s="2">
        <v>300</v>
      </c>
      <c r="N124" s="2">
        <v>329</v>
      </c>
      <c r="O124" s="2">
        <v>322.5</v>
      </c>
      <c r="P124" s="2">
        <v>382</v>
      </c>
      <c r="Q124" s="2">
        <v>333.75</v>
      </c>
      <c r="R124" s="2">
        <v>334</v>
      </c>
      <c r="S124" s="2">
        <v>302.5</v>
      </c>
      <c r="T124" s="2">
        <v>289.25</v>
      </c>
      <c r="U124" s="2">
        <v>190.75</v>
      </c>
      <c r="V124" s="2">
        <v>350</v>
      </c>
      <c r="W124" s="2">
        <v>305.5</v>
      </c>
      <c r="X124" s="2">
        <v>335</v>
      </c>
      <c r="Y124" s="22">
        <f>IFERROR(VLOOKUP(Y$1,Weights!$H$3:$I$33,2,FALSE),0)*C124</f>
        <v>0</v>
      </c>
      <c r="Z124" s="22">
        <f>IFERROR(VLOOKUP(Z$1,Weights!$H$3:$I$33,2,FALSE),0)*D124</f>
        <v>1.2212772901521805</v>
      </c>
      <c r="AA124" s="22">
        <f>IFERROR(VLOOKUP(AA$1,Weights!$H$3:$I$33,2,FALSE),0)*E124</f>
        <v>1.3862844240238443</v>
      </c>
      <c r="AB124" s="22">
        <f>IFERROR(VLOOKUP(AB$1,Weights!$H$3:$I$33,2,FALSE),0)*F124</f>
        <v>0.93975907864007524</v>
      </c>
      <c r="AC124" s="22">
        <f>IFERROR(VLOOKUP(AC$1,Weights!$H$3:$I$33,2,FALSE),0)*G124</f>
        <v>34.2796174757854</v>
      </c>
      <c r="AD124" s="22">
        <f>IFERROR(VLOOKUP(AD$1,Weights!$H$3:$I$33,2,FALSE),0)*H124</f>
        <v>0.57885785918539567</v>
      </c>
      <c r="AE124" s="22">
        <f>IFERROR(VLOOKUP(AE$1,Weights!$H$3:$I$33,2,FALSE),0)*I124</f>
        <v>26.926824819251149</v>
      </c>
      <c r="AF124" s="22">
        <f>IFERROR(VLOOKUP(AF$1,Weights!$H$3:$I$33,2,FALSE),0)*J124</f>
        <v>3.5965518653993058</v>
      </c>
      <c r="AG124" s="22">
        <f>IFERROR(VLOOKUP(AG$1,Weights!$H$3:$I$33,2,FALSE),0)*K124</f>
        <v>3.7547617762637362</v>
      </c>
      <c r="AH124" s="22">
        <f>IFERROR(VLOOKUP(AH$1,Weights!$H$3:$I$33,2,FALSE),0)*L124</f>
        <v>2.2341076042771122</v>
      </c>
      <c r="AI124" s="22">
        <f>IFERROR(VLOOKUP(AI$1,Weights!$H$3:$I$33,2,FALSE),0)*M124</f>
        <v>0</v>
      </c>
      <c r="AJ124" s="22">
        <f>IFERROR(VLOOKUP(AJ$1,Weights!$H$3:$I$33,2,FALSE),0)*N124</f>
        <v>0</v>
      </c>
      <c r="AK124" s="22">
        <f>IFERROR(VLOOKUP(AK$1,Weights!$H$3:$I$33,2,FALSE),0)*O124</f>
        <v>137.82927706622226</v>
      </c>
      <c r="AL124" s="22">
        <f>IFERROR(VLOOKUP(AL$1,Weights!$H$3:$I$33,2,FALSE),0)*P124</f>
        <v>0.46077742882296296</v>
      </c>
      <c r="AM124" s="22">
        <f>IFERROR(VLOOKUP(AM$1,Weights!$H$3:$I$33,2,FALSE),0)*Q124</f>
        <v>5.066387139973739</v>
      </c>
      <c r="AN124" s="22">
        <f>IFERROR(VLOOKUP(AN$1,Weights!$H$3:$I$33,2,FALSE),0)*R124</f>
        <v>1.323858207849677</v>
      </c>
      <c r="AO124" s="22">
        <f>IFERROR(VLOOKUP(AO$1,Weights!$H$3:$I$33,2,FALSE),0)*S124</f>
        <v>0</v>
      </c>
      <c r="AP124" s="22">
        <f>IFERROR(VLOOKUP(AP$1,Weights!$H$3:$I$33,2,FALSE),0)*T124</f>
        <v>86.792364285646912</v>
      </c>
      <c r="AQ124" s="22">
        <f>IFERROR(VLOOKUP(AQ$1,Weights!$H$3:$I$33,2,FALSE),0)*U124</f>
        <v>11.8703336417977</v>
      </c>
      <c r="AR124" s="22">
        <f>IFERROR(VLOOKUP(AR$1,Weights!$H$3:$I$33,2,FALSE),0)*V124</f>
        <v>12.266399492245323</v>
      </c>
      <c r="AS124" s="22">
        <f>IFERROR(VLOOKUP(AS$1,Weights!$H$3:$I$33,2,FALSE),0)*W124</f>
        <v>3.886109799769045</v>
      </c>
      <c r="AT124" s="22">
        <f>IFERROR(VLOOKUP(AT$1,Weights!$H$3:$I$33,2,FALSE),0)*X124</f>
        <v>1.1355842390699715</v>
      </c>
      <c r="AU124" s="23">
        <f t="shared" si="1"/>
        <v>299.96573516150232</v>
      </c>
    </row>
    <row r="125" spans="1:47" x14ac:dyDescent="0.2">
      <c r="A125" s="2">
        <v>2000</v>
      </c>
      <c r="B125" s="2">
        <v>2</v>
      </c>
      <c r="C125" s="3">
        <v>333.75</v>
      </c>
      <c r="D125" s="2">
        <v>280.75</v>
      </c>
      <c r="E125" s="2">
        <v>327</v>
      </c>
      <c r="F125" s="2">
        <v>314</v>
      </c>
      <c r="G125" s="2">
        <v>293.25</v>
      </c>
      <c r="H125" s="2">
        <v>275.75</v>
      </c>
      <c r="I125" s="2">
        <v>281.75</v>
      </c>
      <c r="J125" s="2">
        <v>387.75</v>
      </c>
      <c r="K125" s="2">
        <v>379.5</v>
      </c>
      <c r="L125" s="2">
        <v>275.75</v>
      </c>
      <c r="M125" s="2">
        <v>306</v>
      </c>
      <c r="N125" s="2">
        <v>345.5</v>
      </c>
      <c r="O125" s="2">
        <v>328.75</v>
      </c>
      <c r="P125" s="2">
        <v>387.75</v>
      </c>
      <c r="Q125" s="2">
        <v>345</v>
      </c>
      <c r="R125" s="2">
        <v>345.25</v>
      </c>
      <c r="S125" s="2">
        <v>313</v>
      </c>
      <c r="T125" s="2">
        <v>297.75</v>
      </c>
      <c r="U125" s="2">
        <v>201.75</v>
      </c>
      <c r="V125" s="2">
        <v>371</v>
      </c>
      <c r="W125" s="2">
        <v>305.25</v>
      </c>
      <c r="X125" s="2">
        <v>354.25</v>
      </c>
      <c r="Y125" s="22">
        <f>IFERROR(VLOOKUP(Y$1,Weights!$H$3:$I$33,2,FALSE),0)*C125</f>
        <v>0</v>
      </c>
      <c r="Z125" s="22">
        <f>IFERROR(VLOOKUP(Z$1,Weights!$H$3:$I$33,2,FALSE),0)*D125</f>
        <v>1.260564702978767</v>
      </c>
      <c r="AA125" s="22">
        <f>IFERROR(VLOOKUP(AA$1,Weights!$H$3:$I$33,2,FALSE),0)*E125</f>
        <v>1.468226742205011</v>
      </c>
      <c r="AB125" s="22">
        <f>IFERROR(VLOOKUP(AB$1,Weights!$H$3:$I$33,2,FALSE),0)*F125</f>
        <v>0.95806607367851826</v>
      </c>
      <c r="AC125" s="22">
        <f>IFERROR(VLOOKUP(AC$1,Weights!$H$3:$I$33,2,FALSE),0)*G125</f>
        <v>34.7536657727712</v>
      </c>
      <c r="AD125" s="22">
        <f>IFERROR(VLOOKUP(AD$1,Weights!$H$3:$I$33,2,FALSE),0)*H125</f>
        <v>0.59173328886143783</v>
      </c>
      <c r="AE125" s="22">
        <f>IFERROR(VLOOKUP(AE$1,Weights!$H$3:$I$33,2,FALSE),0)*I125</f>
        <v>27.241051679798964</v>
      </c>
      <c r="AF125" s="22">
        <f>IFERROR(VLOOKUP(AF$1,Weights!$H$3:$I$33,2,FALSE),0)*J125</f>
        <v>3.6506884445250809</v>
      </c>
      <c r="AG125" s="22">
        <f>IFERROR(VLOOKUP(AG$1,Weights!$H$3:$I$33,2,FALSE),0)*K125</f>
        <v>3.8959182340180116</v>
      </c>
      <c r="AH125" s="22">
        <f>IFERROR(VLOOKUP(AH$1,Weights!$H$3:$I$33,2,FALSE),0)*L125</f>
        <v>2.2838004518235908</v>
      </c>
      <c r="AI125" s="22">
        <f>IFERROR(VLOOKUP(AI$1,Weights!$H$3:$I$33,2,FALSE),0)*M125</f>
        <v>0</v>
      </c>
      <c r="AJ125" s="22">
        <f>IFERROR(VLOOKUP(AJ$1,Weights!$H$3:$I$33,2,FALSE),0)*N125</f>
        <v>0</v>
      </c>
      <c r="AK125" s="22">
        <f>IFERROR(VLOOKUP(AK$1,Weights!$H$3:$I$33,2,FALSE),0)*O125</f>
        <v>140.50038708688547</v>
      </c>
      <c r="AL125" s="22">
        <f>IFERROR(VLOOKUP(AL$1,Weights!$H$3:$I$33,2,FALSE),0)*P125</f>
        <v>0.46771321472802063</v>
      </c>
      <c r="AM125" s="22">
        <f>IFERROR(VLOOKUP(AM$1,Weights!$H$3:$I$33,2,FALSE),0)*Q125</f>
        <v>5.2371642345795957</v>
      </c>
      <c r="AN125" s="22">
        <f>IFERROR(VLOOKUP(AN$1,Weights!$H$3:$I$33,2,FALSE),0)*R125</f>
        <v>1.3684492402997035</v>
      </c>
      <c r="AO125" s="22">
        <f>IFERROR(VLOOKUP(AO$1,Weights!$H$3:$I$33,2,FALSE),0)*S125</f>
        <v>0</v>
      </c>
      <c r="AP125" s="22">
        <f>IFERROR(VLOOKUP(AP$1,Weights!$H$3:$I$33,2,FALSE),0)*T125</f>
        <v>89.342874558518133</v>
      </c>
      <c r="AQ125" s="22">
        <f>IFERROR(VLOOKUP(AQ$1,Weights!$H$3:$I$33,2,FALSE),0)*U125</f>
        <v>12.554861400957725</v>
      </c>
      <c r="AR125" s="22">
        <f>IFERROR(VLOOKUP(AR$1,Weights!$H$3:$I$33,2,FALSE),0)*V125</f>
        <v>13.002383461780042</v>
      </c>
      <c r="AS125" s="22">
        <f>IFERROR(VLOOKUP(AS$1,Weights!$H$3:$I$33,2,FALSE),0)*W125</f>
        <v>3.8829296771833093</v>
      </c>
      <c r="AT125" s="22">
        <f>IFERROR(VLOOKUP(AT$1,Weights!$H$3:$I$33,2,FALSE),0)*X125</f>
        <v>1.200837960270261</v>
      </c>
      <c r="AU125" s="23">
        <f t="shared" si="1"/>
        <v>307.54325473049971</v>
      </c>
    </row>
    <row r="126" spans="1:47" x14ac:dyDescent="0.2">
      <c r="A126" s="2">
        <v>2001</v>
      </c>
      <c r="B126" s="2">
        <v>2</v>
      </c>
      <c r="C126" s="3">
        <v>339</v>
      </c>
      <c r="D126" s="2">
        <v>289.75</v>
      </c>
      <c r="E126" s="2">
        <v>340.5</v>
      </c>
      <c r="F126" s="2">
        <v>321</v>
      </c>
      <c r="G126" s="2">
        <v>295.5</v>
      </c>
      <c r="H126" s="2">
        <v>285</v>
      </c>
      <c r="I126" s="2">
        <v>282.75</v>
      </c>
      <c r="J126" s="2">
        <v>393.5</v>
      </c>
      <c r="K126" s="2">
        <v>381.5</v>
      </c>
      <c r="L126" s="2">
        <v>285</v>
      </c>
      <c r="M126" s="2">
        <v>313.25</v>
      </c>
      <c r="N126" s="2">
        <v>349.75</v>
      </c>
      <c r="O126" s="2">
        <v>336.5</v>
      </c>
      <c r="P126" s="2">
        <v>393.5</v>
      </c>
      <c r="Q126" s="2">
        <v>349.25</v>
      </c>
      <c r="R126" s="2">
        <v>349</v>
      </c>
      <c r="S126" s="2">
        <v>318</v>
      </c>
      <c r="T126" s="2">
        <v>306.5</v>
      </c>
      <c r="U126" s="2">
        <v>209.25</v>
      </c>
      <c r="V126" s="2">
        <v>375.5</v>
      </c>
      <c r="W126" s="2">
        <v>311.75</v>
      </c>
      <c r="X126" s="2">
        <v>361.5</v>
      </c>
      <c r="Y126" s="22">
        <f>IFERROR(VLOOKUP(Y$1,Weights!$H$3:$I$33,2,FALSE),0)*C126</f>
        <v>0</v>
      </c>
      <c r="Z126" s="22">
        <f>IFERROR(VLOOKUP(Z$1,Weights!$H$3:$I$33,2,FALSE),0)*D126</f>
        <v>1.3009746133146847</v>
      </c>
      <c r="AA126" s="22">
        <f>IFERROR(VLOOKUP(AA$1,Weights!$H$3:$I$33,2,FALSE),0)*E126</f>
        <v>1.5288416077088876</v>
      </c>
      <c r="AB126" s="22">
        <f>IFERROR(VLOOKUP(AB$1,Weights!$H$3:$I$33,2,FALSE),0)*F126</f>
        <v>0.9794242345567018</v>
      </c>
      <c r="AC126" s="22">
        <f>IFERROR(VLOOKUP(AC$1,Weights!$H$3:$I$33,2,FALSE),0)*G126</f>
        <v>35.020317939825709</v>
      </c>
      <c r="AD126" s="22">
        <f>IFERROR(VLOOKUP(AD$1,Weights!$H$3:$I$33,2,FALSE),0)*H126</f>
        <v>0.6115829096120029</v>
      </c>
      <c r="AE126" s="22">
        <f>IFERROR(VLOOKUP(AE$1,Weights!$H$3:$I$33,2,FALSE),0)*I126</f>
        <v>27.337736867659828</v>
      </c>
      <c r="AF126" s="22">
        <f>IFERROR(VLOOKUP(AF$1,Weights!$H$3:$I$33,2,FALSE),0)*J126</f>
        <v>3.704825023650856</v>
      </c>
      <c r="AG126" s="22">
        <f>IFERROR(VLOOKUP(AG$1,Weights!$H$3:$I$33,2,FALSE),0)*K126</f>
        <v>3.9164500824186339</v>
      </c>
      <c r="AH126" s="22">
        <f>IFERROR(VLOOKUP(AH$1,Weights!$H$3:$I$33,2,FALSE),0)*L126</f>
        <v>2.3604102584577458</v>
      </c>
      <c r="AI126" s="22">
        <f>IFERROR(VLOOKUP(AI$1,Weights!$H$3:$I$33,2,FALSE),0)*M126</f>
        <v>0</v>
      </c>
      <c r="AJ126" s="22">
        <f>IFERROR(VLOOKUP(AJ$1,Weights!$H$3:$I$33,2,FALSE),0)*N126</f>
        <v>0</v>
      </c>
      <c r="AK126" s="22">
        <f>IFERROR(VLOOKUP(AK$1,Weights!$H$3:$I$33,2,FALSE),0)*O126</f>
        <v>143.81256351250786</v>
      </c>
      <c r="AL126" s="22">
        <f>IFERROR(VLOOKUP(AL$1,Weights!$H$3:$I$33,2,FALSE),0)*P126</f>
        <v>0.4746490006330783</v>
      </c>
      <c r="AM126" s="22">
        <f>IFERROR(VLOOKUP(AM$1,Weights!$H$3:$I$33,2,FALSE),0)*Q126</f>
        <v>5.3016800258751413</v>
      </c>
      <c r="AN126" s="22">
        <f>IFERROR(VLOOKUP(AN$1,Weights!$H$3:$I$33,2,FALSE),0)*R126</f>
        <v>1.3833129177830457</v>
      </c>
      <c r="AO126" s="22">
        <f>IFERROR(VLOOKUP(AO$1,Weights!$H$3:$I$33,2,FALSE),0)*S126</f>
        <v>0</v>
      </c>
      <c r="AP126" s="22">
        <f>IFERROR(VLOOKUP(AP$1,Weights!$H$3:$I$33,2,FALSE),0)*T126</f>
        <v>91.968399839414971</v>
      </c>
      <c r="AQ126" s="22">
        <f>IFERROR(VLOOKUP(AQ$1,Weights!$H$3:$I$33,2,FALSE),0)*U126</f>
        <v>13.021584873112287</v>
      </c>
      <c r="AR126" s="22">
        <f>IFERROR(VLOOKUP(AR$1,Weights!$H$3:$I$33,2,FALSE),0)*V126</f>
        <v>13.160094312394625</v>
      </c>
      <c r="AS126" s="22">
        <f>IFERROR(VLOOKUP(AS$1,Weights!$H$3:$I$33,2,FALSE),0)*W126</f>
        <v>3.9656128644124378</v>
      </c>
      <c r="AT126" s="22">
        <f>IFERROR(VLOOKUP(AT$1,Weights!$H$3:$I$33,2,FALSE),0)*X126</f>
        <v>1.2254140370859543</v>
      </c>
      <c r="AU126" s="23">
        <f t="shared" si="1"/>
        <v>314.63864887008685</v>
      </c>
    </row>
    <row r="127" spans="1:47" x14ac:dyDescent="0.2">
      <c r="A127" s="2">
        <v>2002</v>
      </c>
      <c r="B127" s="2">
        <v>2</v>
      </c>
      <c r="C127" s="3">
        <v>346.75</v>
      </c>
      <c r="D127" s="2">
        <v>299</v>
      </c>
      <c r="E127" s="2">
        <v>350</v>
      </c>
      <c r="F127" s="2">
        <v>333.25</v>
      </c>
      <c r="G127" s="2">
        <v>297.75</v>
      </c>
      <c r="H127" s="2">
        <v>293</v>
      </c>
      <c r="I127" s="2">
        <v>284.75</v>
      </c>
      <c r="J127" s="2">
        <v>400</v>
      </c>
      <c r="K127" s="2">
        <v>383</v>
      </c>
      <c r="L127" s="2">
        <v>293</v>
      </c>
      <c r="M127" s="2">
        <v>332.25</v>
      </c>
      <c r="N127" s="2">
        <v>356.75</v>
      </c>
      <c r="O127" s="2">
        <v>344</v>
      </c>
      <c r="P127" s="2">
        <v>400</v>
      </c>
      <c r="Q127" s="2">
        <v>353.25</v>
      </c>
      <c r="R127" s="2">
        <v>352.5</v>
      </c>
      <c r="S127" s="2">
        <v>331</v>
      </c>
      <c r="T127" s="2">
        <v>319.25</v>
      </c>
      <c r="U127" s="2">
        <v>201.5</v>
      </c>
      <c r="V127" s="2">
        <v>376.75</v>
      </c>
      <c r="W127" s="2">
        <v>318.5</v>
      </c>
      <c r="X127" s="2">
        <v>363.75</v>
      </c>
      <c r="Y127" s="22">
        <f>IFERROR(VLOOKUP(Y$1,Weights!$H$3:$I$33,2,FALSE),0)*C127</f>
        <v>0</v>
      </c>
      <c r="Z127" s="22">
        <f>IFERROR(VLOOKUP(Z$1,Weights!$H$3:$I$33,2,FALSE),0)*D127</f>
        <v>1.3425070211599335</v>
      </c>
      <c r="AA127" s="22">
        <f>IFERROR(VLOOKUP(AA$1,Weights!$H$3:$I$33,2,FALSE),0)*E127</f>
        <v>1.5714965130634673</v>
      </c>
      <c r="AB127" s="22">
        <f>IFERROR(VLOOKUP(AB$1,Weights!$H$3:$I$33,2,FALSE),0)*F127</f>
        <v>1.016801016093523</v>
      </c>
      <c r="AC127" s="22">
        <f>IFERROR(VLOOKUP(AC$1,Weights!$H$3:$I$33,2,FALSE),0)*G127</f>
        <v>35.286970106880219</v>
      </c>
      <c r="AD127" s="22">
        <f>IFERROR(VLOOKUP(AD$1,Weights!$H$3:$I$33,2,FALSE),0)*H127</f>
        <v>0.62875014918005911</v>
      </c>
      <c r="AE127" s="22">
        <f>IFERROR(VLOOKUP(AE$1,Weights!$H$3:$I$33,2,FALSE),0)*I127</f>
        <v>27.531107243381559</v>
      </c>
      <c r="AF127" s="22">
        <f>IFERROR(VLOOKUP(AF$1,Weights!$H$3:$I$33,2,FALSE),0)*J127</f>
        <v>3.7660228957060795</v>
      </c>
      <c r="AG127" s="22">
        <f>IFERROR(VLOOKUP(AG$1,Weights!$H$3:$I$33,2,FALSE),0)*K127</f>
        <v>3.9318489687191001</v>
      </c>
      <c r="AH127" s="22">
        <f>IFERROR(VLOOKUP(AH$1,Weights!$H$3:$I$33,2,FALSE),0)*L127</f>
        <v>2.4266673885197179</v>
      </c>
      <c r="AI127" s="22">
        <f>IFERROR(VLOOKUP(AI$1,Weights!$H$3:$I$33,2,FALSE),0)*M127</f>
        <v>0</v>
      </c>
      <c r="AJ127" s="22">
        <f>IFERROR(VLOOKUP(AJ$1,Weights!$H$3:$I$33,2,FALSE),0)*N127</f>
        <v>0</v>
      </c>
      <c r="AK127" s="22">
        <f>IFERROR(VLOOKUP(AK$1,Weights!$H$3:$I$33,2,FALSE),0)*O127</f>
        <v>147.01789553730373</v>
      </c>
      <c r="AL127" s="22">
        <f>IFERROR(VLOOKUP(AL$1,Weights!$H$3:$I$33,2,FALSE),0)*P127</f>
        <v>0.48248945426488266</v>
      </c>
      <c r="AM127" s="22">
        <f>IFERROR(VLOOKUP(AM$1,Weights!$H$3:$I$33,2,FALSE),0)*Q127</f>
        <v>5.3624007706238901</v>
      </c>
      <c r="AN127" s="22">
        <f>IFERROR(VLOOKUP(AN$1,Weights!$H$3:$I$33,2,FALSE),0)*R127</f>
        <v>1.3971856834341649</v>
      </c>
      <c r="AO127" s="22">
        <f>IFERROR(VLOOKUP(AO$1,Weights!$H$3:$I$33,2,FALSE),0)*S127</f>
        <v>0</v>
      </c>
      <c r="AP127" s="22">
        <f>IFERROR(VLOOKUP(AP$1,Weights!$H$3:$I$33,2,FALSE),0)*T127</f>
        <v>95.794165248721797</v>
      </c>
      <c r="AQ127" s="22">
        <f>IFERROR(VLOOKUP(AQ$1,Weights!$H$3:$I$33,2,FALSE),0)*U127</f>
        <v>12.539303951885906</v>
      </c>
      <c r="AR127" s="22">
        <f>IFERROR(VLOOKUP(AR$1,Weights!$H$3:$I$33,2,FALSE),0)*V127</f>
        <v>13.203902882009787</v>
      </c>
      <c r="AS127" s="22">
        <f>IFERROR(VLOOKUP(AS$1,Weights!$H$3:$I$33,2,FALSE),0)*W127</f>
        <v>4.051476174227302</v>
      </c>
      <c r="AT127" s="22">
        <f>IFERROR(VLOOKUP(AT$1,Weights!$H$3:$I$33,2,FALSE),0)*X127</f>
        <v>1.2330410954080662</v>
      </c>
      <c r="AU127" s="23">
        <f t="shared" si="1"/>
        <v>321.84006022659122</v>
      </c>
    </row>
    <row r="128" spans="1:47" x14ac:dyDescent="0.2">
      <c r="A128" s="2">
        <v>2003</v>
      </c>
      <c r="B128" s="2">
        <v>2</v>
      </c>
      <c r="C128" s="3">
        <v>356</v>
      </c>
      <c r="D128" s="2">
        <v>302.5</v>
      </c>
      <c r="E128" s="2">
        <v>349.25</v>
      </c>
      <c r="F128" s="2">
        <v>335.5</v>
      </c>
      <c r="G128" s="2">
        <v>300</v>
      </c>
      <c r="H128" s="2">
        <v>299.5</v>
      </c>
      <c r="I128" s="2">
        <v>286</v>
      </c>
      <c r="J128" s="2">
        <v>403.75</v>
      </c>
      <c r="K128" s="2">
        <v>372.75</v>
      </c>
      <c r="L128" s="2">
        <v>299.5</v>
      </c>
      <c r="M128" s="2">
        <v>338.25</v>
      </c>
      <c r="N128" s="2">
        <v>369.5</v>
      </c>
      <c r="O128" s="2">
        <v>348.75</v>
      </c>
      <c r="P128" s="2">
        <v>403.75</v>
      </c>
      <c r="Q128" s="2">
        <v>352.25</v>
      </c>
      <c r="R128" s="2">
        <v>352.75</v>
      </c>
      <c r="S128" s="2">
        <v>336.25</v>
      </c>
      <c r="T128" s="2">
        <v>322.5</v>
      </c>
      <c r="U128" s="2">
        <v>192.75</v>
      </c>
      <c r="V128" s="2">
        <v>395.25</v>
      </c>
      <c r="W128" s="2">
        <v>317.75</v>
      </c>
      <c r="X128" s="2">
        <v>379.25</v>
      </c>
      <c r="Y128" s="22">
        <f>IFERROR(VLOOKUP(Y$1,Weights!$H$3:$I$33,2,FALSE),0)*C128</f>
        <v>0</v>
      </c>
      <c r="Z128" s="22">
        <f>IFERROR(VLOOKUP(Z$1,Weights!$H$3:$I$33,2,FALSE),0)*D128</f>
        <v>1.3582219862905682</v>
      </c>
      <c r="AA128" s="22">
        <f>IFERROR(VLOOKUP(AA$1,Weights!$H$3:$I$33,2,FALSE),0)*E128</f>
        <v>1.5681290205354743</v>
      </c>
      <c r="AB128" s="22">
        <f>IFERROR(VLOOKUP(AB$1,Weights!$H$3:$I$33,2,FALSE),0)*F128</f>
        <v>1.0236661392329391</v>
      </c>
      <c r="AC128" s="22">
        <f>IFERROR(VLOOKUP(AC$1,Weights!$H$3:$I$33,2,FALSE),0)*G128</f>
        <v>35.553622273934728</v>
      </c>
      <c r="AD128" s="22">
        <f>IFERROR(VLOOKUP(AD$1,Weights!$H$3:$I$33,2,FALSE),0)*H128</f>
        <v>0.64269853132910482</v>
      </c>
      <c r="AE128" s="22">
        <f>IFERROR(VLOOKUP(AE$1,Weights!$H$3:$I$33,2,FALSE),0)*I128</f>
        <v>27.651963728207644</v>
      </c>
      <c r="AF128" s="22">
        <f>IFERROR(VLOOKUP(AF$1,Weights!$H$3:$I$33,2,FALSE),0)*J128</f>
        <v>3.801329360353324</v>
      </c>
      <c r="AG128" s="22">
        <f>IFERROR(VLOOKUP(AG$1,Weights!$H$3:$I$33,2,FALSE),0)*K128</f>
        <v>3.8266232456659126</v>
      </c>
      <c r="AH128" s="22">
        <f>IFERROR(VLOOKUP(AH$1,Weights!$H$3:$I$33,2,FALSE),0)*L128</f>
        <v>2.4805013066950696</v>
      </c>
      <c r="AI128" s="22">
        <f>IFERROR(VLOOKUP(AI$1,Weights!$H$3:$I$33,2,FALSE),0)*M128</f>
        <v>0</v>
      </c>
      <c r="AJ128" s="22">
        <f>IFERROR(VLOOKUP(AJ$1,Weights!$H$3:$I$33,2,FALSE),0)*N128</f>
        <v>0</v>
      </c>
      <c r="AK128" s="22">
        <f>IFERROR(VLOOKUP(AK$1,Weights!$H$3:$I$33,2,FALSE),0)*O128</f>
        <v>149.04793915300777</v>
      </c>
      <c r="AL128" s="22">
        <f>IFERROR(VLOOKUP(AL$1,Weights!$H$3:$I$33,2,FALSE),0)*P128</f>
        <v>0.48701279289861593</v>
      </c>
      <c r="AM128" s="22">
        <f>IFERROR(VLOOKUP(AM$1,Weights!$H$3:$I$33,2,FALSE),0)*Q128</f>
        <v>5.3472205844367027</v>
      </c>
      <c r="AN128" s="22">
        <f>IFERROR(VLOOKUP(AN$1,Weights!$H$3:$I$33,2,FALSE),0)*R128</f>
        <v>1.3981765952663878</v>
      </c>
      <c r="AO128" s="22">
        <f>IFERROR(VLOOKUP(AO$1,Weights!$H$3:$I$33,2,FALSE),0)*S128</f>
        <v>0</v>
      </c>
      <c r="AP128" s="22">
        <f>IFERROR(VLOOKUP(AP$1,Weights!$H$3:$I$33,2,FALSE),0)*T128</f>
        <v>96.769360353054907</v>
      </c>
      <c r="AQ128" s="22">
        <f>IFERROR(VLOOKUP(AQ$1,Weights!$H$3:$I$33,2,FALSE),0)*U128</f>
        <v>11.994793234372249</v>
      </c>
      <c r="AR128" s="22">
        <f>IFERROR(VLOOKUP(AR$1,Weights!$H$3:$I$33,2,FALSE),0)*V128</f>
        <v>13.852269712314182</v>
      </c>
      <c r="AS128" s="22">
        <f>IFERROR(VLOOKUP(AS$1,Weights!$H$3:$I$33,2,FALSE),0)*W128</f>
        <v>4.0419358064700948</v>
      </c>
      <c r="AT128" s="22">
        <f>IFERROR(VLOOKUP(AT$1,Weights!$H$3:$I$33,2,FALSE),0)*X128</f>
        <v>1.2855830527381693</v>
      </c>
      <c r="AU128" s="23">
        <f t="shared" si="1"/>
        <v>325.11424909945612</v>
      </c>
    </row>
    <row r="129" spans="1:47" x14ac:dyDescent="0.2">
      <c r="A129" s="2">
        <v>2004</v>
      </c>
      <c r="B129" s="2">
        <v>2</v>
      </c>
      <c r="C129" s="3">
        <v>426.25</v>
      </c>
      <c r="D129" s="2">
        <v>339.5</v>
      </c>
      <c r="E129" s="2">
        <v>361.25</v>
      </c>
      <c r="F129" s="2">
        <v>378.75</v>
      </c>
      <c r="G129" s="2">
        <v>360.25</v>
      </c>
      <c r="H129" s="2">
        <v>327.75</v>
      </c>
      <c r="I129" s="2">
        <v>354.25</v>
      </c>
      <c r="J129" s="2">
        <v>424.75</v>
      </c>
      <c r="K129" s="2">
        <v>431.25</v>
      </c>
      <c r="L129" s="2">
        <v>327.75</v>
      </c>
      <c r="M129" s="2">
        <v>348.5</v>
      </c>
      <c r="N129" s="2">
        <v>455.5</v>
      </c>
      <c r="O129" s="2">
        <v>363.5</v>
      </c>
      <c r="P129" s="2">
        <v>424.75</v>
      </c>
      <c r="Q129" s="2">
        <v>410</v>
      </c>
      <c r="R129" s="2">
        <v>413.25</v>
      </c>
      <c r="S129" s="2">
        <v>387.5</v>
      </c>
      <c r="T129" s="2">
        <v>344.25</v>
      </c>
      <c r="U129" s="2">
        <v>182.75</v>
      </c>
      <c r="V129" s="2">
        <v>502.25</v>
      </c>
      <c r="W129" s="2">
        <v>322.75</v>
      </c>
      <c r="X129" s="2">
        <v>462</v>
      </c>
      <c r="Y129" s="22">
        <f>IFERROR(VLOOKUP(Y$1,Weights!$H$3:$I$33,2,FALSE),0)*C129</f>
        <v>0</v>
      </c>
      <c r="Z129" s="22">
        <f>IFERROR(VLOOKUP(Z$1,Weights!$H$3:$I$33,2,FALSE),0)*D129</f>
        <v>1.5243516176715632</v>
      </c>
      <c r="AA129" s="22">
        <f>IFERROR(VLOOKUP(AA$1,Weights!$H$3:$I$33,2,FALSE),0)*E129</f>
        <v>1.6220089009833645</v>
      </c>
      <c r="AB129" s="22">
        <f>IFERROR(VLOOKUP(AB$1,Weights!$H$3:$I$33,2,FALSE),0)*F129</f>
        <v>1.1556290618017158</v>
      </c>
      <c r="AC129" s="22">
        <f>IFERROR(VLOOKUP(AC$1,Weights!$H$3:$I$33,2,FALSE),0)*G129</f>
        <v>42.693974747283285</v>
      </c>
      <c r="AD129" s="22">
        <f>IFERROR(VLOOKUP(AD$1,Weights!$H$3:$I$33,2,FALSE),0)*H129</f>
        <v>0.70332034605380334</v>
      </c>
      <c r="AE129" s="22">
        <f>IFERROR(VLOOKUP(AE$1,Weights!$H$3:$I$33,2,FALSE),0)*I129</f>
        <v>34.25072779971174</v>
      </c>
      <c r="AF129" s="22">
        <f>IFERROR(VLOOKUP(AF$1,Weights!$H$3:$I$33,2,FALSE),0)*J129</f>
        <v>3.9990455623778933</v>
      </c>
      <c r="AG129" s="22">
        <f>IFERROR(VLOOKUP(AG$1,Weights!$H$3:$I$33,2,FALSE),0)*K129</f>
        <v>4.4271798113841045</v>
      </c>
      <c r="AH129" s="22">
        <f>IFERROR(VLOOKUP(AH$1,Weights!$H$3:$I$33,2,FALSE),0)*L129</f>
        <v>2.7144717972264076</v>
      </c>
      <c r="AI129" s="22">
        <f>IFERROR(VLOOKUP(AI$1,Weights!$H$3:$I$33,2,FALSE),0)*M129</f>
        <v>0</v>
      </c>
      <c r="AJ129" s="22">
        <f>IFERROR(VLOOKUP(AJ$1,Weights!$H$3:$I$33,2,FALSE),0)*N129</f>
        <v>0</v>
      </c>
      <c r="AK129" s="22">
        <f>IFERROR(VLOOKUP(AK$1,Weights!$H$3:$I$33,2,FALSE),0)*O129</f>
        <v>155.351758801773</v>
      </c>
      <c r="AL129" s="22">
        <f>IFERROR(VLOOKUP(AL$1,Weights!$H$3:$I$33,2,FALSE),0)*P129</f>
        <v>0.51234348924752227</v>
      </c>
      <c r="AM129" s="22">
        <f>IFERROR(VLOOKUP(AM$1,Weights!$H$3:$I$33,2,FALSE),0)*Q129</f>
        <v>6.2238763367467653</v>
      </c>
      <c r="AN129" s="22">
        <f>IFERROR(VLOOKUP(AN$1,Weights!$H$3:$I$33,2,FALSE),0)*R129</f>
        <v>1.6379772586643084</v>
      </c>
      <c r="AO129" s="22">
        <f>IFERROR(VLOOKUP(AO$1,Weights!$H$3:$I$33,2,FALSE),0)*S129</f>
        <v>0</v>
      </c>
      <c r="AP129" s="22">
        <f>IFERROR(VLOOKUP(AP$1,Weights!$H$3:$I$33,2,FALSE),0)*T129</f>
        <v>103.29566605128419</v>
      </c>
      <c r="AQ129" s="22">
        <f>IFERROR(VLOOKUP(AQ$1,Weights!$H$3:$I$33,2,FALSE),0)*U129</f>
        <v>11.372495271499499</v>
      </c>
      <c r="AR129" s="22">
        <f>IFERROR(VLOOKUP(AR$1,Weights!$H$3:$I$33,2,FALSE),0)*V129</f>
        <v>17.602283271372038</v>
      </c>
      <c r="AS129" s="22">
        <f>IFERROR(VLOOKUP(AS$1,Weights!$H$3:$I$33,2,FALSE),0)*W129</f>
        <v>4.1055382581848097</v>
      </c>
      <c r="AT129" s="22">
        <f>IFERROR(VLOOKUP(AT$1,Weights!$H$3:$I$33,2,FALSE),0)*X129</f>
        <v>1.5660893088069459</v>
      </c>
      <c r="AU129" s="23">
        <f t="shared" si="1"/>
        <v>350.49158268546216</v>
      </c>
    </row>
    <row r="130" spans="1:47" x14ac:dyDescent="0.2">
      <c r="A130" s="2">
        <v>2005</v>
      </c>
      <c r="B130" s="2">
        <v>2</v>
      </c>
      <c r="C130" s="3">
        <v>505.25</v>
      </c>
      <c r="D130" s="2">
        <v>367</v>
      </c>
      <c r="E130" s="2">
        <v>384</v>
      </c>
      <c r="F130" s="2">
        <v>396</v>
      </c>
      <c r="G130" s="2">
        <v>400.5</v>
      </c>
      <c r="H130" s="2">
        <v>340.5</v>
      </c>
      <c r="I130" s="2">
        <v>397</v>
      </c>
      <c r="J130" s="2">
        <v>465.5</v>
      </c>
      <c r="K130" s="2">
        <v>489.25</v>
      </c>
      <c r="L130" s="2">
        <v>340.5</v>
      </c>
      <c r="M130" s="2">
        <v>379.25</v>
      </c>
      <c r="N130" s="2">
        <v>556</v>
      </c>
      <c r="O130" s="2">
        <v>385.75</v>
      </c>
      <c r="P130" s="2">
        <v>465.5</v>
      </c>
      <c r="Q130" s="2">
        <v>466.75</v>
      </c>
      <c r="R130" s="2">
        <v>473.5</v>
      </c>
      <c r="S130" s="2">
        <v>435.5</v>
      </c>
      <c r="T130" s="2">
        <v>359.25</v>
      </c>
      <c r="U130" s="2">
        <v>185.25</v>
      </c>
      <c r="V130" s="2">
        <v>638</v>
      </c>
      <c r="W130" s="2">
        <v>339.5</v>
      </c>
      <c r="X130" s="2">
        <v>566.25</v>
      </c>
      <c r="Y130" s="22">
        <f>IFERROR(VLOOKUP(Y$1,Weights!$H$3:$I$33,2,FALSE),0)*C130</f>
        <v>0</v>
      </c>
      <c r="Z130" s="22">
        <f>IFERROR(VLOOKUP(Z$1,Weights!$H$3:$I$33,2,FALSE),0)*D130</f>
        <v>1.6478263436979785</v>
      </c>
      <c r="AA130" s="22">
        <f>IFERROR(VLOOKUP(AA$1,Weights!$H$3:$I$33,2,FALSE),0)*E130</f>
        <v>1.72415617433249</v>
      </c>
      <c r="AB130" s="22">
        <f>IFERROR(VLOOKUP(AB$1,Weights!$H$3:$I$33,2,FALSE),0)*F130</f>
        <v>1.2082616725372395</v>
      </c>
      <c r="AC130" s="22">
        <f>IFERROR(VLOOKUP(AC$1,Weights!$H$3:$I$33,2,FALSE),0)*G130</f>
        <v>47.464085735702859</v>
      </c>
      <c r="AD130" s="22">
        <f>IFERROR(VLOOKUP(AD$1,Weights!$H$3:$I$33,2,FALSE),0)*H130</f>
        <v>0.73068063411539286</v>
      </c>
      <c r="AE130" s="22">
        <f>IFERROR(VLOOKUP(AE$1,Weights!$H$3:$I$33,2,FALSE),0)*I130</f>
        <v>38.384019580763756</v>
      </c>
      <c r="AF130" s="22">
        <f>IFERROR(VLOOKUP(AF$1,Weights!$H$3:$I$33,2,FALSE),0)*J130</f>
        <v>4.3827091448779498</v>
      </c>
      <c r="AG130" s="22">
        <f>IFERROR(VLOOKUP(AG$1,Weights!$H$3:$I$33,2,FALSE),0)*K130</f>
        <v>5.0226034150021404</v>
      </c>
      <c r="AH130" s="22">
        <f>IFERROR(VLOOKUP(AH$1,Weights!$H$3:$I$33,2,FALSE),0)*L130</f>
        <v>2.8200690982626755</v>
      </c>
      <c r="AI130" s="22">
        <f>IFERROR(VLOOKUP(AI$1,Weights!$H$3:$I$33,2,FALSE),0)*M130</f>
        <v>0</v>
      </c>
      <c r="AJ130" s="22">
        <f>IFERROR(VLOOKUP(AJ$1,Weights!$H$3:$I$33,2,FALSE),0)*N130</f>
        <v>0</v>
      </c>
      <c r="AK130" s="22">
        <f>IFERROR(VLOOKUP(AK$1,Weights!$H$3:$I$33,2,FALSE),0)*O130</f>
        <v>164.86091047533407</v>
      </c>
      <c r="AL130" s="22">
        <f>IFERROR(VLOOKUP(AL$1,Weights!$H$3:$I$33,2,FALSE),0)*P130</f>
        <v>0.56149710240075723</v>
      </c>
      <c r="AM130" s="22">
        <f>IFERROR(VLOOKUP(AM$1,Weights!$H$3:$I$33,2,FALSE),0)*Q130</f>
        <v>7.0853519028696406</v>
      </c>
      <c r="AN130" s="22">
        <f>IFERROR(VLOOKUP(AN$1,Weights!$H$3:$I$33,2,FALSE),0)*R130</f>
        <v>1.8767870102300062</v>
      </c>
      <c r="AO130" s="22">
        <f>IFERROR(VLOOKUP(AO$1,Weights!$H$3:$I$33,2,FALSE),0)*S130</f>
        <v>0</v>
      </c>
      <c r="AP130" s="22">
        <f>IFERROR(VLOOKUP(AP$1,Weights!$H$3:$I$33,2,FALSE),0)*T130</f>
        <v>107.79656653282163</v>
      </c>
      <c r="AQ130" s="22">
        <f>IFERROR(VLOOKUP(AQ$1,Weights!$H$3:$I$33,2,FALSE),0)*U130</f>
        <v>11.528069762217687</v>
      </c>
      <c r="AR130" s="22">
        <f>IFERROR(VLOOKUP(AR$1,Weights!$H$3:$I$33,2,FALSE),0)*V130</f>
        <v>22.359893931578618</v>
      </c>
      <c r="AS130" s="22">
        <f>IFERROR(VLOOKUP(AS$1,Weights!$H$3:$I$33,2,FALSE),0)*W130</f>
        <v>4.3186064714291028</v>
      </c>
      <c r="AT130" s="22">
        <f>IFERROR(VLOOKUP(AT$1,Weights!$H$3:$I$33,2,FALSE),0)*X130</f>
        <v>1.9194763443981235</v>
      </c>
      <c r="AU130" s="23">
        <f t="shared" si="1"/>
        <v>376.54149433785398</v>
      </c>
    </row>
    <row r="131" spans="1:47" x14ac:dyDescent="0.2">
      <c r="A131" s="2">
        <v>2006</v>
      </c>
      <c r="B131" s="2">
        <v>2</v>
      </c>
      <c r="C131" s="3">
        <v>528.5</v>
      </c>
      <c r="D131" s="2">
        <v>379</v>
      </c>
      <c r="E131" s="2">
        <v>404.5</v>
      </c>
      <c r="F131" s="2">
        <v>412</v>
      </c>
      <c r="G131" s="2">
        <v>421.5</v>
      </c>
      <c r="H131" s="2">
        <v>358.75</v>
      </c>
      <c r="I131" s="2">
        <v>420</v>
      </c>
      <c r="J131" s="2">
        <v>474</v>
      </c>
      <c r="K131" s="2">
        <v>512.5</v>
      </c>
      <c r="L131" s="2">
        <v>358.75</v>
      </c>
      <c r="M131" s="2">
        <v>415</v>
      </c>
      <c r="N131" s="2">
        <v>581.25</v>
      </c>
      <c r="O131" s="2">
        <v>408</v>
      </c>
      <c r="P131" s="2">
        <v>474</v>
      </c>
      <c r="Q131" s="2">
        <v>487.25</v>
      </c>
      <c r="R131" s="2">
        <v>494</v>
      </c>
      <c r="S131" s="2">
        <v>456.75</v>
      </c>
      <c r="T131" s="2">
        <v>379</v>
      </c>
      <c r="U131" s="2">
        <v>196.75</v>
      </c>
      <c r="V131" s="2">
        <v>666.25</v>
      </c>
      <c r="W131" s="2">
        <v>358.25</v>
      </c>
      <c r="X131" s="2">
        <v>591.25</v>
      </c>
      <c r="Y131" s="22">
        <f>IFERROR(VLOOKUP(Y$1,Weights!$H$3:$I$33,2,FALSE),0)*C131</f>
        <v>0</v>
      </c>
      <c r="Z131" s="22">
        <f>IFERROR(VLOOKUP(Z$1,Weights!$H$3:$I$33,2,FALSE),0)*D131</f>
        <v>1.7017062241458689</v>
      </c>
      <c r="AA131" s="22">
        <f>IFERROR(VLOOKUP(AA$1,Weights!$H$3:$I$33,2,FALSE),0)*E131</f>
        <v>1.8162009700976358</v>
      </c>
      <c r="AB131" s="22">
        <f>IFERROR(VLOOKUP(AB$1,Weights!$H$3:$I$33,2,FALSE),0)*F131</f>
        <v>1.2570803259730876</v>
      </c>
      <c r="AC131" s="22">
        <f>IFERROR(VLOOKUP(AC$1,Weights!$H$3:$I$33,2,FALSE),0)*G131</f>
        <v>49.952839294878295</v>
      </c>
      <c r="AD131" s="22">
        <f>IFERROR(VLOOKUP(AD$1,Weights!$H$3:$I$33,2,FALSE),0)*H131</f>
        <v>0.76984339938002111</v>
      </c>
      <c r="AE131" s="22">
        <f>IFERROR(VLOOKUP(AE$1,Weights!$H$3:$I$33,2,FALSE),0)*I131</f>
        <v>40.60777890156367</v>
      </c>
      <c r="AF131" s="22">
        <f>IFERROR(VLOOKUP(AF$1,Weights!$H$3:$I$33,2,FALSE),0)*J131</f>
        <v>4.4627371314117044</v>
      </c>
      <c r="AG131" s="22">
        <f>IFERROR(VLOOKUP(AG$1,Weights!$H$3:$I$33,2,FALSE),0)*K131</f>
        <v>5.2612861526593706</v>
      </c>
      <c r="AH131" s="22">
        <f>IFERROR(VLOOKUP(AH$1,Weights!$H$3:$I$33,2,FALSE),0)*L131</f>
        <v>2.9712181762165484</v>
      </c>
      <c r="AI131" s="22">
        <f>IFERROR(VLOOKUP(AI$1,Weights!$H$3:$I$33,2,FALSE),0)*M131</f>
        <v>0</v>
      </c>
      <c r="AJ131" s="22">
        <f>IFERROR(VLOOKUP(AJ$1,Weights!$H$3:$I$33,2,FALSE),0)*N131</f>
        <v>0</v>
      </c>
      <c r="AK131" s="22">
        <f>IFERROR(VLOOKUP(AK$1,Weights!$H$3:$I$33,2,FALSE),0)*O131</f>
        <v>174.37006214889513</v>
      </c>
      <c r="AL131" s="22">
        <f>IFERROR(VLOOKUP(AL$1,Weights!$H$3:$I$33,2,FALSE),0)*P131</f>
        <v>0.57175000330388592</v>
      </c>
      <c r="AM131" s="22">
        <f>IFERROR(VLOOKUP(AM$1,Weights!$H$3:$I$33,2,FALSE),0)*Q131</f>
        <v>7.396545719706979</v>
      </c>
      <c r="AN131" s="22">
        <f>IFERROR(VLOOKUP(AN$1,Weights!$H$3:$I$33,2,FALSE),0)*R131</f>
        <v>1.9580417804722767</v>
      </c>
      <c r="AO131" s="22">
        <f>IFERROR(VLOOKUP(AO$1,Weights!$H$3:$I$33,2,FALSE),0)*S131</f>
        <v>0</v>
      </c>
      <c r="AP131" s="22">
        <f>IFERROR(VLOOKUP(AP$1,Weights!$H$3:$I$33,2,FALSE),0)*T131</f>
        <v>113.72275216684592</v>
      </c>
      <c r="AQ131" s="22">
        <f>IFERROR(VLOOKUP(AQ$1,Weights!$H$3:$I$33,2,FALSE),0)*U131</f>
        <v>12.24371241952135</v>
      </c>
      <c r="AR131" s="22">
        <f>IFERROR(VLOOKUP(AR$1,Weights!$H$3:$I$33,2,FALSE),0)*V131</f>
        <v>23.349967604881275</v>
      </c>
      <c r="AS131" s="22">
        <f>IFERROR(VLOOKUP(AS$1,Weights!$H$3:$I$33,2,FALSE),0)*W131</f>
        <v>4.557115665359281</v>
      </c>
      <c r="AT131" s="22">
        <f>IFERROR(VLOOKUP(AT$1,Weights!$H$3:$I$33,2,FALSE),0)*X131</f>
        <v>2.0042214368660316</v>
      </c>
      <c r="AU131" s="23">
        <f t="shared" ref="AU131:AU194" si="2">SUM(AD131:AT131,AB131)+AVERAGE(Z131:AA131)</f>
        <v>397.26306663017834</v>
      </c>
    </row>
    <row r="132" spans="1:47" x14ac:dyDescent="0.2">
      <c r="A132" s="2">
        <v>2007</v>
      </c>
      <c r="B132" s="2">
        <v>2</v>
      </c>
      <c r="C132" s="3">
        <v>520.25</v>
      </c>
      <c r="D132" s="2">
        <v>395.25</v>
      </c>
      <c r="E132" s="2">
        <v>426.25</v>
      </c>
      <c r="F132" s="2">
        <v>373.5</v>
      </c>
      <c r="G132" s="2">
        <v>446.5</v>
      </c>
      <c r="H132" s="2">
        <v>383.5</v>
      </c>
      <c r="I132" s="2">
        <v>445.25</v>
      </c>
      <c r="J132" s="2">
        <v>498.25</v>
      </c>
      <c r="K132" s="2">
        <v>518.25</v>
      </c>
      <c r="L132" s="2">
        <v>383.5</v>
      </c>
      <c r="M132" s="2">
        <v>454.75</v>
      </c>
      <c r="N132" s="2">
        <v>562.5</v>
      </c>
      <c r="O132" s="2">
        <v>432.25</v>
      </c>
      <c r="P132" s="2">
        <v>498.25</v>
      </c>
      <c r="Q132" s="2">
        <v>490</v>
      </c>
      <c r="R132" s="2">
        <v>493.75</v>
      </c>
      <c r="S132" s="2">
        <v>463.5</v>
      </c>
      <c r="T132" s="2">
        <v>402.25</v>
      </c>
      <c r="U132" s="2">
        <v>227</v>
      </c>
      <c r="V132" s="2">
        <v>629.25</v>
      </c>
      <c r="W132" s="2">
        <v>379.5</v>
      </c>
      <c r="X132" s="2">
        <v>567.75</v>
      </c>
      <c r="Y132" s="22">
        <f>IFERROR(VLOOKUP(Y$1,Weights!$H$3:$I$33,2,FALSE),0)*C132</f>
        <v>0</v>
      </c>
      <c r="Z132" s="22">
        <f>IFERROR(VLOOKUP(Z$1,Weights!$H$3:$I$33,2,FALSE),0)*D132</f>
        <v>1.774668562252387</v>
      </c>
      <c r="AA132" s="22">
        <f>IFERROR(VLOOKUP(AA$1,Weights!$H$3:$I$33,2,FALSE),0)*E132</f>
        <v>1.913858253409437</v>
      </c>
      <c r="AB132" s="22">
        <f>IFERROR(VLOOKUP(AB$1,Weights!$H$3:$I$33,2,FALSE),0)*F132</f>
        <v>1.1396104411430783</v>
      </c>
      <c r="AC132" s="22">
        <f>IFERROR(VLOOKUP(AC$1,Weights!$H$3:$I$33,2,FALSE),0)*G132</f>
        <v>52.915641151039523</v>
      </c>
      <c r="AD132" s="22">
        <f>IFERROR(VLOOKUP(AD$1,Weights!$H$3:$I$33,2,FALSE),0)*H132</f>
        <v>0.82295454679369506</v>
      </c>
      <c r="AE132" s="22">
        <f>IFERROR(VLOOKUP(AE$1,Weights!$H$3:$I$33,2,FALSE),0)*I132</f>
        <v>43.049079895050532</v>
      </c>
      <c r="AF132" s="22">
        <f>IFERROR(VLOOKUP(AF$1,Weights!$H$3:$I$33,2,FALSE),0)*J132</f>
        <v>4.691052269463885</v>
      </c>
      <c r="AG132" s="22">
        <f>IFERROR(VLOOKUP(AG$1,Weights!$H$3:$I$33,2,FALSE),0)*K132</f>
        <v>5.3203152168111583</v>
      </c>
      <c r="AH132" s="22">
        <f>IFERROR(VLOOKUP(AH$1,Weights!$H$3:$I$33,2,FALSE),0)*L132</f>
        <v>3.1762011723457739</v>
      </c>
      <c r="AI132" s="22">
        <f>IFERROR(VLOOKUP(AI$1,Weights!$H$3:$I$33,2,FALSE),0)*M132</f>
        <v>0</v>
      </c>
      <c r="AJ132" s="22">
        <f>IFERROR(VLOOKUP(AJ$1,Weights!$H$3:$I$33,2,FALSE),0)*N132</f>
        <v>0</v>
      </c>
      <c r="AK132" s="22">
        <f>IFERROR(VLOOKUP(AK$1,Weights!$H$3:$I$33,2,FALSE),0)*O132</f>
        <v>184.73396902906842</v>
      </c>
      <c r="AL132" s="22">
        <f>IFERROR(VLOOKUP(AL$1,Weights!$H$3:$I$33,2,FALSE),0)*P132</f>
        <v>0.60100092646869452</v>
      </c>
      <c r="AM132" s="22">
        <f>IFERROR(VLOOKUP(AM$1,Weights!$H$3:$I$33,2,FALSE),0)*Q132</f>
        <v>7.4382912317217444</v>
      </c>
      <c r="AN132" s="22">
        <f>IFERROR(VLOOKUP(AN$1,Weights!$H$3:$I$33,2,FALSE),0)*R132</f>
        <v>1.9570508686400538</v>
      </c>
      <c r="AO132" s="22">
        <f>IFERROR(VLOOKUP(AO$1,Weights!$H$3:$I$33,2,FALSE),0)*S132</f>
        <v>0</v>
      </c>
      <c r="AP132" s="22">
        <f>IFERROR(VLOOKUP(AP$1,Weights!$H$3:$I$33,2,FALSE),0)*T132</f>
        <v>120.69914791322894</v>
      </c>
      <c r="AQ132" s="22">
        <f>IFERROR(VLOOKUP(AQ$1,Weights!$H$3:$I$33,2,FALSE),0)*U132</f>
        <v>14.126163757211417</v>
      </c>
      <c r="AR132" s="22">
        <f>IFERROR(VLOOKUP(AR$1,Weights!$H$3:$I$33,2,FALSE),0)*V132</f>
        <v>22.053233944272485</v>
      </c>
      <c r="AS132" s="22">
        <f>IFERROR(VLOOKUP(AS$1,Weights!$H$3:$I$33,2,FALSE),0)*W132</f>
        <v>4.8274260851468167</v>
      </c>
      <c r="AT132" s="22">
        <f>IFERROR(VLOOKUP(AT$1,Weights!$H$3:$I$33,2,FALSE),0)*X132</f>
        <v>1.924561049946198</v>
      </c>
      <c r="AU132" s="23">
        <f t="shared" si="2"/>
        <v>418.40432175514383</v>
      </c>
    </row>
    <row r="133" spans="1:47" x14ac:dyDescent="0.2">
      <c r="A133" s="2">
        <v>2008</v>
      </c>
      <c r="B133" s="2">
        <v>2</v>
      </c>
      <c r="C133" s="3">
        <v>582.5</v>
      </c>
      <c r="D133" s="2">
        <v>415</v>
      </c>
      <c r="E133" s="2">
        <v>447.25</v>
      </c>
      <c r="F133" s="2">
        <v>374.75</v>
      </c>
      <c r="G133" s="2">
        <v>488</v>
      </c>
      <c r="H133" s="2">
        <v>397</v>
      </c>
      <c r="I133" s="2">
        <v>490</v>
      </c>
      <c r="J133" s="2">
        <v>533.75</v>
      </c>
      <c r="K133" s="2">
        <v>569.75</v>
      </c>
      <c r="L133" s="2">
        <v>397</v>
      </c>
      <c r="M133" s="2">
        <v>513</v>
      </c>
      <c r="N133" s="2">
        <v>639.75</v>
      </c>
      <c r="O133" s="2">
        <v>448.5</v>
      </c>
      <c r="P133" s="2">
        <v>533.75</v>
      </c>
      <c r="Q133" s="2">
        <v>538.5</v>
      </c>
      <c r="R133" s="2">
        <v>545.5</v>
      </c>
      <c r="S133" s="2">
        <v>498.5</v>
      </c>
      <c r="T133" s="2">
        <v>412.25</v>
      </c>
      <c r="U133" s="2">
        <v>250.5</v>
      </c>
      <c r="V133" s="2">
        <v>735.5</v>
      </c>
      <c r="W133" s="2">
        <v>395.75</v>
      </c>
      <c r="X133" s="2">
        <v>649</v>
      </c>
      <c r="Y133" s="22">
        <f>IFERROR(VLOOKUP(Y$1,Weights!$H$3:$I$33,2,FALSE),0)*C133</f>
        <v>0</v>
      </c>
      <c r="Z133" s="22">
        <f>IFERROR(VLOOKUP(Z$1,Weights!$H$3:$I$33,2,FALSE),0)*D133</f>
        <v>1.8633458654895398</v>
      </c>
      <c r="AA133" s="22">
        <f>IFERROR(VLOOKUP(AA$1,Weights!$H$3:$I$33,2,FALSE),0)*E133</f>
        <v>2.0081480441932449</v>
      </c>
      <c r="AB133" s="22">
        <f>IFERROR(VLOOKUP(AB$1,Weights!$H$3:$I$33,2,FALSE),0)*F133</f>
        <v>1.1434243984427539</v>
      </c>
      <c r="AC133" s="22">
        <f>IFERROR(VLOOKUP(AC$1,Weights!$H$3:$I$33,2,FALSE),0)*G133</f>
        <v>57.833892232267154</v>
      </c>
      <c r="AD133" s="22">
        <f>IFERROR(VLOOKUP(AD$1,Weights!$H$3:$I$33,2,FALSE),0)*H133</f>
        <v>0.85192426356479001</v>
      </c>
      <c r="AE133" s="22">
        <f>IFERROR(VLOOKUP(AE$1,Weights!$H$3:$I$33,2,FALSE),0)*I133</f>
        <v>47.375742051824282</v>
      </c>
      <c r="AF133" s="22">
        <f>IFERROR(VLOOKUP(AF$1,Weights!$H$3:$I$33,2,FALSE),0)*J133</f>
        <v>5.0252868014578</v>
      </c>
      <c r="AG133" s="22">
        <f>IFERROR(VLOOKUP(AG$1,Weights!$H$3:$I$33,2,FALSE),0)*K133</f>
        <v>5.8490103131271729</v>
      </c>
      <c r="AH133" s="22">
        <f>IFERROR(VLOOKUP(AH$1,Weights!$H$3:$I$33,2,FALSE),0)*L133</f>
        <v>3.2880100793253511</v>
      </c>
      <c r="AI133" s="22">
        <f>IFERROR(VLOOKUP(AI$1,Weights!$H$3:$I$33,2,FALSE),0)*M133</f>
        <v>0</v>
      </c>
      <c r="AJ133" s="22">
        <f>IFERROR(VLOOKUP(AJ$1,Weights!$H$3:$I$33,2,FALSE),0)*N133</f>
        <v>0</v>
      </c>
      <c r="AK133" s="22">
        <f>IFERROR(VLOOKUP(AK$1,Weights!$H$3:$I$33,2,FALSE),0)*O133</f>
        <v>191.67885508279281</v>
      </c>
      <c r="AL133" s="22">
        <f>IFERROR(VLOOKUP(AL$1,Weights!$H$3:$I$33,2,FALSE),0)*P133</f>
        <v>0.64382186553470278</v>
      </c>
      <c r="AM133" s="22">
        <f>IFERROR(VLOOKUP(AM$1,Weights!$H$3:$I$33,2,FALSE),0)*Q133</f>
        <v>8.1745302618003244</v>
      </c>
      <c r="AN133" s="22">
        <f>IFERROR(VLOOKUP(AN$1,Weights!$H$3:$I$33,2,FALSE),0)*R133</f>
        <v>2.1621696179101759</v>
      </c>
      <c r="AO133" s="22">
        <f>IFERROR(VLOOKUP(AO$1,Weights!$H$3:$I$33,2,FALSE),0)*S133</f>
        <v>0</v>
      </c>
      <c r="AP133" s="22">
        <f>IFERROR(VLOOKUP(AP$1,Weights!$H$3:$I$33,2,FALSE),0)*T133</f>
        <v>123.6997482342539</v>
      </c>
      <c r="AQ133" s="22">
        <f>IFERROR(VLOOKUP(AQ$1,Weights!$H$3:$I$33,2,FALSE),0)*U133</f>
        <v>15.588563969962379</v>
      </c>
      <c r="AR133" s="22">
        <f>IFERROR(VLOOKUP(AR$1,Weights!$H$3:$I$33,2,FALSE),0)*V133</f>
        <v>25.776962361561242</v>
      </c>
      <c r="AS133" s="22">
        <f>IFERROR(VLOOKUP(AS$1,Weights!$H$3:$I$33,2,FALSE),0)*W133</f>
        <v>5.0341340532196384</v>
      </c>
      <c r="AT133" s="22">
        <f>IFERROR(VLOOKUP(AT$1,Weights!$H$3:$I$33,2,FALSE),0)*X133</f>
        <v>2.1999826004669001</v>
      </c>
      <c r="AU133" s="23">
        <f t="shared" si="2"/>
        <v>440.42791291008564</v>
      </c>
    </row>
    <row r="134" spans="1:47" x14ac:dyDescent="0.2">
      <c r="A134" s="3">
        <v>2009</v>
      </c>
      <c r="B134" s="3">
        <v>2</v>
      </c>
      <c r="C134" s="3">
        <v>570.25</v>
      </c>
      <c r="D134" s="2">
        <v>438.25</v>
      </c>
      <c r="E134" s="2">
        <v>450</v>
      </c>
      <c r="F134" s="2">
        <v>380.75</v>
      </c>
      <c r="G134" s="2">
        <v>472.25</v>
      </c>
      <c r="H134" s="2">
        <v>396.5</v>
      </c>
      <c r="I134" s="2">
        <v>468.75</v>
      </c>
      <c r="J134" s="2">
        <v>546.25</v>
      </c>
      <c r="K134" s="2">
        <v>561.75</v>
      </c>
      <c r="L134" s="2">
        <v>396.5</v>
      </c>
      <c r="M134" s="2">
        <v>572.5</v>
      </c>
      <c r="N134" s="2">
        <v>620.5</v>
      </c>
      <c r="O134" s="2">
        <v>466.75</v>
      </c>
      <c r="P134" s="2">
        <v>546.25</v>
      </c>
      <c r="Q134" s="2">
        <v>528.25</v>
      </c>
      <c r="R134" s="2">
        <v>533.5</v>
      </c>
      <c r="S134" s="2">
        <v>498.5</v>
      </c>
      <c r="T134" s="2">
        <v>429</v>
      </c>
      <c r="U134" s="2">
        <v>255.5</v>
      </c>
      <c r="V134" s="2">
        <v>703.75</v>
      </c>
      <c r="W134" s="2">
        <v>404.5</v>
      </c>
      <c r="X134" s="2">
        <v>630.75</v>
      </c>
      <c r="Y134" s="22">
        <f>IFERROR(VLOOKUP(Y$1,Weights!$H$3:$I$33,2,FALSE),0)*C134</f>
        <v>0</v>
      </c>
      <c r="Z134" s="22">
        <f>IFERROR(VLOOKUP(Z$1,Weights!$H$3:$I$33,2,FALSE),0)*D134</f>
        <v>1.9677381338573274</v>
      </c>
      <c r="AA134" s="22">
        <f>IFERROR(VLOOKUP(AA$1,Weights!$H$3:$I$33,2,FALSE),0)*E134</f>
        <v>2.0204955167958865</v>
      </c>
      <c r="AB134" s="22">
        <f>IFERROR(VLOOKUP(AB$1,Weights!$H$3:$I$33,2,FALSE),0)*F134</f>
        <v>1.1617313934811968</v>
      </c>
      <c r="AC134" s="22">
        <f>IFERROR(VLOOKUP(AC$1,Weights!$H$3:$I$33,2,FALSE),0)*G134</f>
        <v>55.96732706288558</v>
      </c>
      <c r="AD134" s="22">
        <f>IFERROR(VLOOKUP(AD$1,Weights!$H$3:$I$33,2,FALSE),0)*H134</f>
        <v>0.85085131109178647</v>
      </c>
      <c r="AE134" s="22">
        <f>IFERROR(VLOOKUP(AE$1,Weights!$H$3:$I$33,2,FALSE),0)*I134</f>
        <v>45.321181809780882</v>
      </c>
      <c r="AF134" s="22">
        <f>IFERROR(VLOOKUP(AF$1,Weights!$H$3:$I$33,2,FALSE),0)*J134</f>
        <v>5.1429750169486148</v>
      </c>
      <c r="AG134" s="22">
        <f>IFERROR(VLOOKUP(AG$1,Weights!$H$3:$I$33,2,FALSE),0)*K134</f>
        <v>5.7668829195246856</v>
      </c>
      <c r="AH134" s="22">
        <f>IFERROR(VLOOKUP(AH$1,Weights!$H$3:$I$33,2,FALSE),0)*L134</f>
        <v>3.2838690086964779</v>
      </c>
      <c r="AI134" s="22">
        <f>IFERROR(VLOOKUP(AI$1,Weights!$H$3:$I$33,2,FALSE),0)*M134</f>
        <v>0</v>
      </c>
      <c r="AJ134" s="22">
        <f>IFERROR(VLOOKUP(AJ$1,Weights!$H$3:$I$33,2,FALSE),0)*N134</f>
        <v>0</v>
      </c>
      <c r="AK134" s="22">
        <f>IFERROR(VLOOKUP(AK$1,Weights!$H$3:$I$33,2,FALSE),0)*O134</f>
        <v>199.47849634312942</v>
      </c>
      <c r="AL134" s="22">
        <f>IFERROR(VLOOKUP(AL$1,Weights!$H$3:$I$33,2,FALSE),0)*P134</f>
        <v>0.65889966098048036</v>
      </c>
      <c r="AM134" s="22">
        <f>IFERROR(VLOOKUP(AM$1,Weights!$H$3:$I$33,2,FALSE),0)*Q134</f>
        <v>8.0189333533816551</v>
      </c>
      <c r="AN134" s="22">
        <f>IFERROR(VLOOKUP(AN$1,Weights!$H$3:$I$33,2,FALSE),0)*R134</f>
        <v>2.114605849963481</v>
      </c>
      <c r="AO134" s="22">
        <f>IFERROR(VLOOKUP(AO$1,Weights!$H$3:$I$33,2,FALSE),0)*S134</f>
        <v>0</v>
      </c>
      <c r="AP134" s="22">
        <f>IFERROR(VLOOKUP(AP$1,Weights!$H$3:$I$33,2,FALSE),0)*T134</f>
        <v>128.72575377197072</v>
      </c>
      <c r="AQ134" s="22">
        <f>IFERROR(VLOOKUP(AQ$1,Weights!$H$3:$I$33,2,FALSE),0)*U134</f>
        <v>15.899712951398753</v>
      </c>
      <c r="AR134" s="22">
        <f>IFERROR(VLOOKUP(AR$1,Weights!$H$3:$I$33,2,FALSE),0)*V134</f>
        <v>24.664224693336131</v>
      </c>
      <c r="AS134" s="22">
        <f>IFERROR(VLOOKUP(AS$1,Weights!$H$3:$I$33,2,FALSE),0)*W134</f>
        <v>5.1454383437203886</v>
      </c>
      <c r="AT134" s="22">
        <f>IFERROR(VLOOKUP(AT$1,Weights!$H$3:$I$33,2,FALSE),0)*X134</f>
        <v>2.1381186829653269</v>
      </c>
      <c r="AU134" s="23">
        <f t="shared" si="2"/>
        <v>450.36579193569662</v>
      </c>
    </row>
    <row r="135" spans="1:47" x14ac:dyDescent="0.2">
      <c r="A135" s="3">
        <v>2010</v>
      </c>
      <c r="B135" s="3">
        <v>2</v>
      </c>
      <c r="C135" s="3">
        <v>589.25</v>
      </c>
      <c r="D135" s="2">
        <v>449.25</v>
      </c>
      <c r="E135" s="2">
        <v>456.75</v>
      </c>
      <c r="F135" s="2">
        <v>383.25</v>
      </c>
      <c r="G135" s="2">
        <v>469.5</v>
      </c>
      <c r="H135" s="2">
        <v>409</v>
      </c>
      <c r="I135" s="2">
        <v>462.75</v>
      </c>
      <c r="J135" s="2">
        <v>557</v>
      </c>
      <c r="K135" s="2">
        <v>559.25</v>
      </c>
      <c r="L135" s="2">
        <v>409</v>
      </c>
      <c r="M135" s="2">
        <v>591.5</v>
      </c>
      <c r="N135" s="2">
        <v>643.75</v>
      </c>
      <c r="O135" s="2">
        <v>454</v>
      </c>
      <c r="P135" s="2">
        <v>557</v>
      </c>
      <c r="Q135" s="2">
        <v>531.75</v>
      </c>
      <c r="R135" s="2">
        <v>538.5</v>
      </c>
      <c r="S135" s="2">
        <v>512</v>
      </c>
      <c r="T135" s="2">
        <v>430.75</v>
      </c>
      <c r="U135" s="2">
        <v>253.25</v>
      </c>
      <c r="V135" s="2">
        <v>734</v>
      </c>
      <c r="W135" s="2">
        <v>414.75</v>
      </c>
      <c r="X135" s="2">
        <v>656.5</v>
      </c>
      <c r="Y135" s="22">
        <f>IFERROR(VLOOKUP(Y$1,Weights!$H$3:$I$33,2,FALSE),0)*C135</f>
        <v>0</v>
      </c>
      <c r="Z135" s="22">
        <f>IFERROR(VLOOKUP(Z$1,Weights!$H$3:$I$33,2,FALSE),0)*D135</f>
        <v>2.0171280242678935</v>
      </c>
      <c r="AA135" s="22">
        <f>IFERROR(VLOOKUP(AA$1,Weights!$H$3:$I$33,2,FALSE),0)*E135</f>
        <v>2.0508029495478248</v>
      </c>
      <c r="AB135" s="22">
        <f>IFERROR(VLOOKUP(AB$1,Weights!$H$3:$I$33,2,FALSE),0)*F135</f>
        <v>1.1693593080805482</v>
      </c>
      <c r="AC135" s="22">
        <f>IFERROR(VLOOKUP(AC$1,Weights!$H$3:$I$33,2,FALSE),0)*G135</f>
        <v>55.641418858707851</v>
      </c>
      <c r="AD135" s="22">
        <f>IFERROR(VLOOKUP(AD$1,Weights!$H$3:$I$33,2,FALSE),0)*H135</f>
        <v>0.87767512291687433</v>
      </c>
      <c r="AE135" s="22">
        <f>IFERROR(VLOOKUP(AE$1,Weights!$H$3:$I$33,2,FALSE),0)*I135</f>
        <v>44.741070682615685</v>
      </c>
      <c r="AF135" s="22">
        <f>IFERROR(VLOOKUP(AF$1,Weights!$H$3:$I$33,2,FALSE),0)*J135</f>
        <v>5.2441868822707161</v>
      </c>
      <c r="AG135" s="22">
        <f>IFERROR(VLOOKUP(AG$1,Weights!$H$3:$I$33,2,FALSE),0)*K135</f>
        <v>5.7412181090239081</v>
      </c>
      <c r="AH135" s="22">
        <f>IFERROR(VLOOKUP(AH$1,Weights!$H$3:$I$33,2,FALSE),0)*L135</f>
        <v>3.3873957744183092</v>
      </c>
      <c r="AI135" s="22">
        <f>IFERROR(VLOOKUP(AI$1,Weights!$H$3:$I$33,2,FALSE),0)*M135</f>
        <v>0</v>
      </c>
      <c r="AJ135" s="22">
        <f>IFERROR(VLOOKUP(AJ$1,Weights!$H$3:$I$33,2,FALSE),0)*N135</f>
        <v>0</v>
      </c>
      <c r="AK135" s="22">
        <f>IFERROR(VLOOKUP(AK$1,Weights!$H$3:$I$33,2,FALSE),0)*O135</f>
        <v>194.02943190097645</v>
      </c>
      <c r="AL135" s="22">
        <f>IFERROR(VLOOKUP(AL$1,Weights!$H$3:$I$33,2,FALSE),0)*P135</f>
        <v>0.67186656506384912</v>
      </c>
      <c r="AM135" s="22">
        <f>IFERROR(VLOOKUP(AM$1,Weights!$H$3:$I$33,2,FALSE),0)*Q135</f>
        <v>8.0720640050368111</v>
      </c>
      <c r="AN135" s="22">
        <f>IFERROR(VLOOKUP(AN$1,Weights!$H$3:$I$33,2,FALSE),0)*R135</f>
        <v>2.1344240866079374</v>
      </c>
      <c r="AO135" s="22">
        <f>IFERROR(VLOOKUP(AO$1,Weights!$H$3:$I$33,2,FALSE),0)*S135</f>
        <v>0</v>
      </c>
      <c r="AP135" s="22">
        <f>IFERROR(VLOOKUP(AP$1,Weights!$H$3:$I$33,2,FALSE),0)*T135</f>
        <v>129.25085882815009</v>
      </c>
      <c r="AQ135" s="22">
        <f>IFERROR(VLOOKUP(AQ$1,Weights!$H$3:$I$33,2,FALSE),0)*U135</f>
        <v>15.759695909752384</v>
      </c>
      <c r="AR135" s="22">
        <f>IFERROR(VLOOKUP(AR$1,Weights!$H$3:$I$33,2,FALSE),0)*V135</f>
        <v>25.724392078023048</v>
      </c>
      <c r="AS135" s="22">
        <f>IFERROR(VLOOKUP(AS$1,Weights!$H$3:$I$33,2,FALSE),0)*W135</f>
        <v>5.2758233697355532</v>
      </c>
      <c r="AT135" s="22">
        <f>IFERROR(VLOOKUP(AT$1,Weights!$H$3:$I$33,2,FALSE),0)*X135</f>
        <v>2.2254061282072723</v>
      </c>
      <c r="AU135" s="23">
        <f t="shared" si="2"/>
        <v>446.33883423778741</v>
      </c>
    </row>
    <row r="136" spans="1:47" x14ac:dyDescent="0.2">
      <c r="A136" s="3">
        <v>2011</v>
      </c>
      <c r="B136" s="3">
        <v>2</v>
      </c>
      <c r="C136" s="3">
        <v>646</v>
      </c>
      <c r="D136" s="2">
        <v>496.5</v>
      </c>
      <c r="E136" s="2">
        <v>478</v>
      </c>
      <c r="F136" s="2">
        <v>385.25</v>
      </c>
      <c r="G136" s="2">
        <v>494.5</v>
      </c>
      <c r="H136" s="2">
        <v>416.5</v>
      </c>
      <c r="I136" s="2">
        <v>489.75</v>
      </c>
      <c r="J136" s="2">
        <v>581.25</v>
      </c>
      <c r="K136" s="2">
        <v>617.5</v>
      </c>
      <c r="L136" s="2">
        <v>416.5</v>
      </c>
      <c r="M136" s="2">
        <v>593</v>
      </c>
      <c r="N136" s="2">
        <v>716.75</v>
      </c>
      <c r="O136" s="2">
        <v>466.25</v>
      </c>
      <c r="P136" s="2">
        <v>581.25</v>
      </c>
      <c r="Q136" s="2">
        <v>607.25</v>
      </c>
      <c r="R136" s="2">
        <v>614.25</v>
      </c>
      <c r="S136" s="2">
        <v>544.25</v>
      </c>
      <c r="T136" s="2">
        <v>439.25</v>
      </c>
      <c r="U136" s="2">
        <v>256.25</v>
      </c>
      <c r="V136" s="2">
        <v>835</v>
      </c>
      <c r="W136" s="2">
        <v>429.25</v>
      </c>
      <c r="X136" s="2">
        <v>734.75</v>
      </c>
      <c r="Y136" s="22">
        <f>IFERROR(VLOOKUP(Y$1,Weights!$H$3:$I$33,2,FALSE),0)*C136</f>
        <v>0</v>
      </c>
      <c r="Z136" s="22">
        <f>IFERROR(VLOOKUP(Z$1,Weights!$H$3:$I$33,2,FALSE),0)*D136</f>
        <v>2.2292800535314616</v>
      </c>
      <c r="AA136" s="22">
        <f>IFERROR(VLOOKUP(AA$1,Weights!$H$3:$I$33,2,FALSE),0)*E136</f>
        <v>2.146215237840964</v>
      </c>
      <c r="AB136" s="22">
        <f>IFERROR(VLOOKUP(AB$1,Weights!$H$3:$I$33,2,FALSE),0)*F136</f>
        <v>1.175461639760029</v>
      </c>
      <c r="AC136" s="22">
        <f>IFERROR(VLOOKUP(AC$1,Weights!$H$3:$I$33,2,FALSE),0)*G136</f>
        <v>58.604220714869079</v>
      </c>
      <c r="AD136" s="22">
        <f>IFERROR(VLOOKUP(AD$1,Weights!$H$3:$I$33,2,FALSE),0)*H136</f>
        <v>0.893769410011927</v>
      </c>
      <c r="AE136" s="22">
        <f>IFERROR(VLOOKUP(AE$1,Weights!$H$3:$I$33,2,FALSE),0)*I136</f>
        <v>47.351570754859068</v>
      </c>
      <c r="AF136" s="22">
        <f>IFERROR(VLOOKUP(AF$1,Weights!$H$3:$I$33,2,FALSE),0)*J136</f>
        <v>5.4725020203228967</v>
      </c>
      <c r="AG136" s="22">
        <f>IFERROR(VLOOKUP(AG$1,Weights!$H$3:$I$33,2,FALSE),0)*K136</f>
        <v>6.3392081936920217</v>
      </c>
      <c r="AH136" s="22">
        <f>IFERROR(VLOOKUP(AH$1,Weights!$H$3:$I$33,2,FALSE),0)*L136</f>
        <v>3.4495118338514077</v>
      </c>
      <c r="AI136" s="22">
        <f>IFERROR(VLOOKUP(AI$1,Weights!$H$3:$I$33,2,FALSE),0)*M136</f>
        <v>0</v>
      </c>
      <c r="AJ136" s="22">
        <f>IFERROR(VLOOKUP(AJ$1,Weights!$H$3:$I$33,2,FALSE),0)*N136</f>
        <v>0</v>
      </c>
      <c r="AK136" s="22">
        <f>IFERROR(VLOOKUP(AK$1,Weights!$H$3:$I$33,2,FALSE),0)*O136</f>
        <v>199.26480754147636</v>
      </c>
      <c r="AL136" s="22">
        <f>IFERROR(VLOOKUP(AL$1,Weights!$H$3:$I$33,2,FALSE),0)*P136</f>
        <v>0.7011174882286576</v>
      </c>
      <c r="AM136" s="22">
        <f>IFERROR(VLOOKUP(AM$1,Weights!$H$3:$I$33,2,FALSE),0)*Q136</f>
        <v>9.2181680621694468</v>
      </c>
      <c r="AN136" s="22">
        <f>IFERROR(VLOOKUP(AN$1,Weights!$H$3:$I$33,2,FALSE),0)*R136</f>
        <v>2.4346703717714493</v>
      </c>
      <c r="AO136" s="22">
        <f>IFERROR(VLOOKUP(AO$1,Weights!$H$3:$I$33,2,FALSE),0)*S136</f>
        <v>0</v>
      </c>
      <c r="AP136" s="22">
        <f>IFERROR(VLOOKUP(AP$1,Weights!$H$3:$I$33,2,FALSE),0)*T136</f>
        <v>131.80136910102129</v>
      </c>
      <c r="AQ136" s="22">
        <f>IFERROR(VLOOKUP(AQ$1,Weights!$H$3:$I$33,2,FALSE),0)*U136</f>
        <v>15.94638529861421</v>
      </c>
      <c r="AR136" s="22">
        <f>IFERROR(VLOOKUP(AR$1,Weights!$H$3:$I$33,2,FALSE),0)*V136</f>
        <v>29.264124502928127</v>
      </c>
      <c r="AS136" s="22">
        <f>IFERROR(VLOOKUP(AS$1,Weights!$H$3:$I$33,2,FALSE),0)*W136</f>
        <v>5.4602704797082247</v>
      </c>
      <c r="AT136" s="22">
        <f>IFERROR(VLOOKUP(AT$1,Weights!$H$3:$I$33,2,FALSE),0)*X136</f>
        <v>2.4906582676318254</v>
      </c>
      <c r="AU136" s="23">
        <f t="shared" si="2"/>
        <v>463.45134261173325</v>
      </c>
    </row>
    <row r="137" spans="1:47" x14ac:dyDescent="0.2">
      <c r="A137" s="3">
        <v>2012</v>
      </c>
      <c r="B137" s="3">
        <v>2</v>
      </c>
      <c r="C137" s="3">
        <v>702.5</v>
      </c>
      <c r="D137" s="2">
        <v>534.75</v>
      </c>
      <c r="E137" s="2">
        <v>496.75</v>
      </c>
      <c r="F137" s="2">
        <v>392.75</v>
      </c>
      <c r="G137" s="2">
        <v>523.75</v>
      </c>
      <c r="H137" s="2">
        <v>422.5</v>
      </c>
      <c r="I137" s="2">
        <v>522.25</v>
      </c>
      <c r="J137" s="2">
        <v>602.5</v>
      </c>
      <c r="K137" s="2">
        <v>661.5</v>
      </c>
      <c r="L137" s="2">
        <v>422.5</v>
      </c>
      <c r="M137" s="2">
        <v>673</v>
      </c>
      <c r="N137" s="2">
        <v>787.25</v>
      </c>
      <c r="O137" s="2">
        <v>486.5</v>
      </c>
      <c r="P137" s="2">
        <v>602.5</v>
      </c>
      <c r="Q137" s="2">
        <v>648</v>
      </c>
      <c r="R137" s="2">
        <v>657</v>
      </c>
      <c r="S137" s="2">
        <v>578.5</v>
      </c>
      <c r="T137" s="2">
        <v>454.75</v>
      </c>
      <c r="U137" s="2">
        <v>268.5</v>
      </c>
      <c r="V137" s="2">
        <v>930.5</v>
      </c>
      <c r="W137" s="2">
        <v>437.75</v>
      </c>
      <c r="X137" s="2">
        <v>811</v>
      </c>
      <c r="Y137" s="22">
        <f>IFERROR(VLOOKUP(Y$1,Weights!$H$3:$I$33,2,FALSE),0)*C137</f>
        <v>0</v>
      </c>
      <c r="Z137" s="22">
        <f>IFERROR(VLOOKUP(Z$1,Weights!$H$3:$I$33,2,FALSE),0)*D137</f>
        <v>2.4010221724591121</v>
      </c>
      <c r="AA137" s="22">
        <f>IFERROR(VLOOKUP(AA$1,Weights!$H$3:$I$33,2,FALSE),0)*E137</f>
        <v>2.2304025510407928</v>
      </c>
      <c r="AB137" s="22">
        <f>IFERROR(VLOOKUP(AB$1,Weights!$H$3:$I$33,2,FALSE),0)*F137</f>
        <v>1.1983453835580828</v>
      </c>
      <c r="AC137" s="22">
        <f>IFERROR(VLOOKUP(AC$1,Weights!$H$3:$I$33,2,FALSE),0)*G137</f>
        <v>62.070698886577709</v>
      </c>
      <c r="AD137" s="22">
        <f>IFERROR(VLOOKUP(AD$1,Weights!$H$3:$I$33,2,FALSE),0)*H137</f>
        <v>0.90664483968796916</v>
      </c>
      <c r="AE137" s="22">
        <f>IFERROR(VLOOKUP(AE$1,Weights!$H$3:$I$33,2,FALSE),0)*I137</f>
        <v>50.493839360337205</v>
      </c>
      <c r="AF137" s="22">
        <f>IFERROR(VLOOKUP(AF$1,Weights!$H$3:$I$33,2,FALSE),0)*J137</f>
        <v>5.6725719866572826</v>
      </c>
      <c r="AG137" s="22">
        <f>IFERROR(VLOOKUP(AG$1,Weights!$H$3:$I$33,2,FALSE),0)*K137</f>
        <v>6.7909088585057047</v>
      </c>
      <c r="AH137" s="22">
        <f>IFERROR(VLOOKUP(AH$1,Weights!$H$3:$I$33,2,FALSE),0)*L137</f>
        <v>3.4992046813978863</v>
      </c>
      <c r="AI137" s="22">
        <f>IFERROR(VLOOKUP(AI$1,Weights!$H$3:$I$33,2,FALSE),0)*M137</f>
        <v>0</v>
      </c>
      <c r="AJ137" s="22">
        <f>IFERROR(VLOOKUP(AJ$1,Weights!$H$3:$I$33,2,FALSE),0)*N137</f>
        <v>0</v>
      </c>
      <c r="AK137" s="22">
        <f>IFERROR(VLOOKUP(AK$1,Weights!$H$3:$I$33,2,FALSE),0)*O137</f>
        <v>207.9192040084252</v>
      </c>
      <c r="AL137" s="22">
        <f>IFERROR(VLOOKUP(AL$1,Weights!$H$3:$I$33,2,FALSE),0)*P137</f>
        <v>0.72674974048647956</v>
      </c>
      <c r="AM137" s="22">
        <f>IFERROR(VLOOKUP(AM$1,Weights!$H$3:$I$33,2,FALSE),0)*Q137</f>
        <v>9.836760649297327</v>
      </c>
      <c r="AN137" s="22">
        <f>IFERROR(VLOOKUP(AN$1,Weights!$H$3:$I$33,2,FALSE),0)*R137</f>
        <v>2.6041162950815502</v>
      </c>
      <c r="AO137" s="22">
        <f>IFERROR(VLOOKUP(AO$1,Weights!$H$3:$I$33,2,FALSE),0)*S137</f>
        <v>0</v>
      </c>
      <c r="AP137" s="22">
        <f>IFERROR(VLOOKUP(AP$1,Weights!$H$3:$I$33,2,FALSE),0)*T137</f>
        <v>136.45229959860998</v>
      </c>
      <c r="AQ137" s="22">
        <f>IFERROR(VLOOKUP(AQ$1,Weights!$H$3:$I$33,2,FALSE),0)*U137</f>
        <v>16.708700303133327</v>
      </c>
      <c r="AR137" s="22">
        <f>IFERROR(VLOOKUP(AR$1,Weights!$H$3:$I$33,2,FALSE),0)*V137</f>
        <v>32.611099221526494</v>
      </c>
      <c r="AS137" s="22">
        <f>IFERROR(VLOOKUP(AS$1,Weights!$H$3:$I$33,2,FALSE),0)*W137</f>
        <v>5.5683946476232391</v>
      </c>
      <c r="AT137" s="22">
        <f>IFERROR(VLOOKUP(AT$1,Weights!$H$3:$I$33,2,FALSE),0)*X137</f>
        <v>2.7491307996589458</v>
      </c>
      <c r="AU137" s="23">
        <f t="shared" si="2"/>
        <v>486.05368273573663</v>
      </c>
    </row>
    <row r="138" spans="1:47" x14ac:dyDescent="0.2">
      <c r="A138" s="3">
        <v>2013</v>
      </c>
      <c r="B138" s="3">
        <v>2</v>
      </c>
      <c r="C138" s="3">
        <v>693.25</v>
      </c>
      <c r="D138" s="2">
        <v>539</v>
      </c>
      <c r="E138" s="2">
        <v>485.25</v>
      </c>
      <c r="F138" s="2">
        <v>398.25</v>
      </c>
      <c r="G138" s="2">
        <v>515.75</v>
      </c>
      <c r="H138" s="2">
        <v>425</v>
      </c>
      <c r="I138" s="2">
        <v>511</v>
      </c>
      <c r="J138" s="2">
        <v>608.75</v>
      </c>
      <c r="K138" s="2">
        <v>658.25</v>
      </c>
      <c r="L138" s="2">
        <v>425</v>
      </c>
      <c r="M138" s="2">
        <v>720.25</v>
      </c>
      <c r="N138" s="2">
        <v>771.75</v>
      </c>
      <c r="O138" s="2">
        <v>487.25</v>
      </c>
      <c r="P138" s="2">
        <v>608.75</v>
      </c>
      <c r="Q138" s="2">
        <v>631.5</v>
      </c>
      <c r="R138" s="2">
        <v>640</v>
      </c>
      <c r="S138" s="2">
        <v>577.75</v>
      </c>
      <c r="T138" s="2">
        <v>458.5</v>
      </c>
      <c r="U138" s="2">
        <v>289</v>
      </c>
      <c r="V138" s="2">
        <v>906.25</v>
      </c>
      <c r="W138" s="2">
        <v>445.75</v>
      </c>
      <c r="X138" s="2">
        <v>794.5</v>
      </c>
      <c r="Y138" s="22">
        <f>IFERROR(VLOOKUP(Y$1,Weights!$H$3:$I$33,2,FALSE),0)*C138</f>
        <v>0</v>
      </c>
      <c r="Z138" s="22">
        <f>IFERROR(VLOOKUP(Z$1,Weights!$H$3:$I$33,2,FALSE),0)*D138</f>
        <v>2.4201046301177396</v>
      </c>
      <c r="AA138" s="22">
        <f>IFERROR(VLOOKUP(AA$1,Weights!$H$3:$I$33,2,FALSE),0)*E138</f>
        <v>2.1787676656115642</v>
      </c>
      <c r="AB138" s="22">
        <f>IFERROR(VLOOKUP(AB$1,Weights!$H$3:$I$33,2,FALSE),0)*F138</f>
        <v>1.2151267956766556</v>
      </c>
      <c r="AC138" s="22">
        <f>IFERROR(VLOOKUP(AC$1,Weights!$H$3:$I$33,2,FALSE),0)*G138</f>
        <v>61.122602292606118</v>
      </c>
      <c r="AD138" s="22">
        <f>IFERROR(VLOOKUP(AD$1,Weights!$H$3:$I$33,2,FALSE),0)*H138</f>
        <v>0.91200960205298676</v>
      </c>
      <c r="AE138" s="22">
        <f>IFERROR(VLOOKUP(AE$1,Weights!$H$3:$I$33,2,FALSE),0)*I138</f>
        <v>49.406130996902469</v>
      </c>
      <c r="AF138" s="22">
        <f>IFERROR(VLOOKUP(AF$1,Weights!$H$3:$I$33,2,FALSE),0)*J138</f>
        <v>5.7314160944026895</v>
      </c>
      <c r="AG138" s="22">
        <f>IFERROR(VLOOKUP(AG$1,Weights!$H$3:$I$33,2,FALSE),0)*K138</f>
        <v>6.7575446048546937</v>
      </c>
      <c r="AH138" s="22">
        <f>IFERROR(VLOOKUP(AH$1,Weights!$H$3:$I$33,2,FALSE),0)*L138</f>
        <v>3.5199100345422525</v>
      </c>
      <c r="AI138" s="22">
        <f>IFERROR(VLOOKUP(AI$1,Weights!$H$3:$I$33,2,FALSE),0)*M138</f>
        <v>0</v>
      </c>
      <c r="AJ138" s="22">
        <f>IFERROR(VLOOKUP(AJ$1,Weights!$H$3:$I$33,2,FALSE),0)*N138</f>
        <v>0</v>
      </c>
      <c r="AK138" s="22">
        <f>IFERROR(VLOOKUP(AK$1,Weights!$H$3:$I$33,2,FALSE),0)*O138</f>
        <v>208.23973721090479</v>
      </c>
      <c r="AL138" s="22">
        <f>IFERROR(VLOOKUP(AL$1,Weights!$H$3:$I$33,2,FALSE),0)*P138</f>
        <v>0.73428863820936829</v>
      </c>
      <c r="AM138" s="22">
        <f>IFERROR(VLOOKUP(AM$1,Weights!$H$3:$I$33,2,FALSE),0)*Q138</f>
        <v>9.5862875772087381</v>
      </c>
      <c r="AN138" s="22">
        <f>IFERROR(VLOOKUP(AN$1,Weights!$H$3:$I$33,2,FALSE),0)*R138</f>
        <v>2.5367342904903989</v>
      </c>
      <c r="AO138" s="22">
        <f>IFERROR(VLOOKUP(AO$1,Weights!$H$3:$I$33,2,FALSE),0)*S138</f>
        <v>0</v>
      </c>
      <c r="AP138" s="22">
        <f>IFERROR(VLOOKUP(AP$1,Weights!$H$3:$I$33,2,FALSE),0)*T138</f>
        <v>137.57752471899434</v>
      </c>
      <c r="AQ138" s="22">
        <f>IFERROR(VLOOKUP(AQ$1,Weights!$H$3:$I$33,2,FALSE),0)*U138</f>
        <v>17.984411127022465</v>
      </c>
      <c r="AR138" s="22">
        <f>IFERROR(VLOOKUP(AR$1,Weights!$H$3:$I$33,2,FALSE),0)*V138</f>
        <v>31.761212970992354</v>
      </c>
      <c r="AS138" s="22">
        <f>IFERROR(VLOOKUP(AS$1,Weights!$H$3:$I$33,2,FALSE),0)*W138</f>
        <v>5.6701585703667821</v>
      </c>
      <c r="AT138" s="22">
        <f>IFERROR(VLOOKUP(AT$1,Weights!$H$3:$I$33,2,FALSE),0)*X138</f>
        <v>2.6931990386301266</v>
      </c>
      <c r="AU138" s="23">
        <f t="shared" si="2"/>
        <v>486.6251284191157</v>
      </c>
    </row>
    <row r="139" spans="1:47" x14ac:dyDescent="0.2">
      <c r="A139" s="3">
        <v>2014</v>
      </c>
      <c r="B139" s="3">
        <v>2</v>
      </c>
      <c r="C139" s="3">
        <v>694.5</v>
      </c>
      <c r="D139" s="2">
        <v>547</v>
      </c>
      <c r="E139" s="2">
        <v>507.75</v>
      </c>
      <c r="F139" s="2">
        <v>404.25</v>
      </c>
      <c r="G139" s="2">
        <v>546.75</v>
      </c>
      <c r="H139" s="2">
        <v>434.25</v>
      </c>
      <c r="I139" s="2">
        <v>546.75</v>
      </c>
      <c r="J139" s="2">
        <v>621</v>
      </c>
      <c r="K139" s="2">
        <v>673.5</v>
      </c>
      <c r="L139" s="2">
        <v>434.25</v>
      </c>
      <c r="M139" s="2">
        <v>779.25</v>
      </c>
      <c r="N139" s="2">
        <v>768.25</v>
      </c>
      <c r="O139" s="2">
        <v>488.25</v>
      </c>
      <c r="P139" s="2">
        <v>621</v>
      </c>
      <c r="Q139" s="2">
        <v>646.5</v>
      </c>
      <c r="R139" s="2">
        <v>653.25</v>
      </c>
      <c r="S139" s="2">
        <v>580.25</v>
      </c>
      <c r="T139" s="2">
        <v>463</v>
      </c>
      <c r="U139" s="2">
        <v>349.25</v>
      </c>
      <c r="V139" s="2">
        <v>898</v>
      </c>
      <c r="W139" s="2">
        <v>457.75</v>
      </c>
      <c r="X139" s="2">
        <v>790</v>
      </c>
      <c r="Y139" s="22">
        <f>IFERROR(VLOOKUP(Y$1,Weights!$H$3:$I$33,2,FALSE),0)*C139</f>
        <v>0</v>
      </c>
      <c r="Z139" s="22">
        <f>IFERROR(VLOOKUP(Z$1,Weights!$H$3:$I$33,2,FALSE),0)*D139</f>
        <v>2.4560245504163332</v>
      </c>
      <c r="AA139" s="22">
        <f>IFERROR(VLOOKUP(AA$1,Weights!$H$3:$I$33,2,FALSE),0)*E139</f>
        <v>2.2797924414513586</v>
      </c>
      <c r="AB139" s="22">
        <f>IFERROR(VLOOKUP(AB$1,Weights!$H$3:$I$33,2,FALSE),0)*F139</f>
        <v>1.2334337907150987</v>
      </c>
      <c r="AC139" s="22">
        <f>IFERROR(VLOOKUP(AC$1,Weights!$H$3:$I$33,2,FALSE),0)*G139</f>
        <v>64.796476594246045</v>
      </c>
      <c r="AD139" s="22">
        <f>IFERROR(VLOOKUP(AD$1,Weights!$H$3:$I$33,2,FALSE),0)*H139</f>
        <v>0.93185922280355171</v>
      </c>
      <c r="AE139" s="22">
        <f>IFERROR(VLOOKUP(AE$1,Weights!$H$3:$I$33,2,FALSE),0)*I139</f>
        <v>52.862626462928425</v>
      </c>
      <c r="AF139" s="22">
        <f>IFERROR(VLOOKUP(AF$1,Weights!$H$3:$I$33,2,FALSE),0)*J139</f>
        <v>5.8467505455836886</v>
      </c>
      <c r="AG139" s="22">
        <f>IFERROR(VLOOKUP(AG$1,Weights!$H$3:$I$33,2,FALSE),0)*K139</f>
        <v>6.9140999489094357</v>
      </c>
      <c r="AH139" s="22">
        <f>IFERROR(VLOOKUP(AH$1,Weights!$H$3:$I$33,2,FALSE),0)*L139</f>
        <v>3.5965198411764074</v>
      </c>
      <c r="AI139" s="22">
        <f>IFERROR(VLOOKUP(AI$1,Weights!$H$3:$I$33,2,FALSE),0)*M139</f>
        <v>0</v>
      </c>
      <c r="AJ139" s="22">
        <f>IFERROR(VLOOKUP(AJ$1,Weights!$H$3:$I$33,2,FALSE),0)*N139</f>
        <v>0</v>
      </c>
      <c r="AK139" s="22">
        <f>IFERROR(VLOOKUP(AK$1,Weights!$H$3:$I$33,2,FALSE),0)*O139</f>
        <v>208.66711481421089</v>
      </c>
      <c r="AL139" s="22">
        <f>IFERROR(VLOOKUP(AL$1,Weights!$H$3:$I$33,2,FALSE),0)*P139</f>
        <v>0.74906487774623032</v>
      </c>
      <c r="AM139" s="22">
        <f>IFERROR(VLOOKUP(AM$1,Weights!$H$3:$I$33,2,FALSE),0)*Q139</f>
        <v>9.8139903700165458</v>
      </c>
      <c r="AN139" s="22">
        <f>IFERROR(VLOOKUP(AN$1,Weights!$H$3:$I$33,2,FALSE),0)*R139</f>
        <v>2.5892526175982078</v>
      </c>
      <c r="AO139" s="22">
        <f>IFERROR(VLOOKUP(AO$1,Weights!$H$3:$I$33,2,FALSE),0)*S139</f>
        <v>0</v>
      </c>
      <c r="AP139" s="22">
        <f>IFERROR(VLOOKUP(AP$1,Weights!$H$3:$I$33,2,FALSE),0)*T139</f>
        <v>138.92779486345557</v>
      </c>
      <c r="AQ139" s="22">
        <f>IFERROR(VLOOKUP(AQ$1,Weights!$H$3:$I$33,2,FALSE),0)*U139</f>
        <v>21.733756353330783</v>
      </c>
      <c r="AR139" s="22">
        <f>IFERROR(VLOOKUP(AR$1,Weights!$H$3:$I$33,2,FALSE),0)*V139</f>
        <v>31.472076411532285</v>
      </c>
      <c r="AS139" s="22">
        <f>IFERROR(VLOOKUP(AS$1,Weights!$H$3:$I$33,2,FALSE),0)*W139</f>
        <v>5.822804454482096</v>
      </c>
      <c r="AT139" s="22">
        <f>IFERROR(VLOOKUP(AT$1,Weights!$H$3:$I$33,2,FALSE),0)*X139</f>
        <v>2.6779449219859028</v>
      </c>
      <c r="AU139" s="23">
        <f t="shared" si="2"/>
        <v>496.20699799240884</v>
      </c>
    </row>
    <row r="140" spans="1:47" x14ac:dyDescent="0.2">
      <c r="A140" s="3">
        <v>2015</v>
      </c>
      <c r="B140" s="3">
        <v>2</v>
      </c>
      <c r="C140" s="3">
        <v>676</v>
      </c>
      <c r="D140" s="2">
        <v>552</v>
      </c>
      <c r="E140" s="2">
        <v>522.25</v>
      </c>
      <c r="F140" s="2">
        <v>408.75</v>
      </c>
      <c r="G140" s="2">
        <v>532.75</v>
      </c>
      <c r="H140" s="2">
        <v>439.5</v>
      </c>
      <c r="I140" s="2">
        <v>528</v>
      </c>
      <c r="J140" s="2">
        <v>629.25</v>
      </c>
      <c r="K140" s="2">
        <v>659.75</v>
      </c>
      <c r="L140" s="2">
        <v>439.5</v>
      </c>
      <c r="M140" s="2">
        <v>765</v>
      </c>
      <c r="N140" s="2">
        <v>739</v>
      </c>
      <c r="O140" s="2">
        <v>492</v>
      </c>
      <c r="P140" s="2">
        <v>629.25</v>
      </c>
      <c r="Q140" s="2">
        <v>631</v>
      </c>
      <c r="R140" s="2">
        <v>637.25</v>
      </c>
      <c r="S140" s="2">
        <v>574.25</v>
      </c>
      <c r="T140" s="2">
        <v>466.75</v>
      </c>
      <c r="U140" s="2">
        <v>426</v>
      </c>
      <c r="V140" s="2">
        <v>851.5</v>
      </c>
      <c r="W140" s="2">
        <v>472</v>
      </c>
      <c r="X140" s="2">
        <v>753.5</v>
      </c>
      <c r="Y140" s="22">
        <f>IFERROR(VLOOKUP(Y$1,Weights!$H$3:$I$33,2,FALSE),0)*C140</f>
        <v>0</v>
      </c>
      <c r="Z140" s="22">
        <f>IFERROR(VLOOKUP(Z$1,Weights!$H$3:$I$33,2,FALSE),0)*D140</f>
        <v>2.478474500602954</v>
      </c>
      <c r="AA140" s="22">
        <f>IFERROR(VLOOKUP(AA$1,Weights!$H$3:$I$33,2,FALSE),0)*E140</f>
        <v>2.3448972969925594</v>
      </c>
      <c r="AB140" s="22">
        <f>IFERROR(VLOOKUP(AB$1,Weights!$H$3:$I$33,2,FALSE),0)*F140</f>
        <v>1.247164036993931</v>
      </c>
      <c r="AC140" s="22">
        <f>IFERROR(VLOOKUP(AC$1,Weights!$H$3:$I$33,2,FALSE),0)*G140</f>
        <v>63.137307554795754</v>
      </c>
      <c r="AD140" s="22">
        <f>IFERROR(VLOOKUP(AD$1,Weights!$H$3:$I$33,2,FALSE),0)*H140</f>
        <v>0.94312522377008867</v>
      </c>
      <c r="AE140" s="22">
        <f>IFERROR(VLOOKUP(AE$1,Weights!$H$3:$I$33,2,FALSE),0)*I140</f>
        <v>51.049779190537187</v>
      </c>
      <c r="AF140" s="22">
        <f>IFERROR(VLOOKUP(AF$1,Weights!$H$3:$I$33,2,FALSE),0)*J140</f>
        <v>5.9244247678076265</v>
      </c>
      <c r="AG140" s="22">
        <f>IFERROR(VLOOKUP(AG$1,Weights!$H$3:$I$33,2,FALSE),0)*K140</f>
        <v>6.7729434911551598</v>
      </c>
      <c r="AH140" s="22">
        <f>IFERROR(VLOOKUP(AH$1,Weights!$H$3:$I$33,2,FALSE),0)*L140</f>
        <v>3.6400010827795763</v>
      </c>
      <c r="AI140" s="22">
        <f>IFERROR(VLOOKUP(AI$1,Weights!$H$3:$I$33,2,FALSE),0)*M140</f>
        <v>0</v>
      </c>
      <c r="AJ140" s="22">
        <f>IFERROR(VLOOKUP(AJ$1,Weights!$H$3:$I$33,2,FALSE),0)*N140</f>
        <v>0</v>
      </c>
      <c r="AK140" s="22">
        <f>IFERROR(VLOOKUP(AK$1,Weights!$H$3:$I$33,2,FALSE),0)*O140</f>
        <v>210.26978082660884</v>
      </c>
      <c r="AL140" s="22">
        <f>IFERROR(VLOOKUP(AL$1,Weights!$H$3:$I$33,2,FALSE),0)*P140</f>
        <v>0.75901622274044356</v>
      </c>
      <c r="AM140" s="22">
        <f>IFERROR(VLOOKUP(AM$1,Weights!$H$3:$I$33,2,FALSE),0)*Q140</f>
        <v>9.5786974841151444</v>
      </c>
      <c r="AN140" s="22">
        <f>IFERROR(VLOOKUP(AN$1,Weights!$H$3:$I$33,2,FALSE),0)*R140</f>
        <v>2.525834260335948</v>
      </c>
      <c r="AO140" s="22">
        <f>IFERROR(VLOOKUP(AO$1,Weights!$H$3:$I$33,2,FALSE),0)*S140</f>
        <v>0</v>
      </c>
      <c r="AP140" s="22">
        <f>IFERROR(VLOOKUP(AP$1,Weights!$H$3:$I$33,2,FALSE),0)*T140</f>
        <v>140.05301998383993</v>
      </c>
      <c r="AQ140" s="22">
        <f>IFERROR(VLOOKUP(AQ$1,Weights!$H$3:$I$33,2,FALSE),0)*U140</f>
        <v>26.509893218379133</v>
      </c>
      <c r="AR140" s="22">
        <f>IFERROR(VLOOKUP(AR$1,Weights!$H$3:$I$33,2,FALSE),0)*V140</f>
        <v>29.842397621848264</v>
      </c>
      <c r="AS140" s="22">
        <f>IFERROR(VLOOKUP(AS$1,Weights!$H$3:$I$33,2,FALSE),0)*W140</f>
        <v>6.0040714418690317</v>
      </c>
      <c r="AT140" s="22">
        <f>IFERROR(VLOOKUP(AT$1,Weights!$H$3:$I$33,2,FALSE),0)*X140</f>
        <v>2.554217086982757</v>
      </c>
      <c r="AU140" s="23">
        <f t="shared" si="2"/>
        <v>500.08605183856082</v>
      </c>
    </row>
    <row r="141" spans="1:47" x14ac:dyDescent="0.2">
      <c r="A141" s="3">
        <v>2016</v>
      </c>
      <c r="B141" s="3">
        <v>2</v>
      </c>
      <c r="C141" s="3">
        <v>668</v>
      </c>
      <c r="D141" s="2">
        <v>565.25</v>
      </c>
      <c r="E141" s="2">
        <v>531.25</v>
      </c>
      <c r="F141" s="2">
        <v>413.75</v>
      </c>
      <c r="G141" s="2">
        <v>523</v>
      </c>
      <c r="H141" s="2">
        <v>442.75</v>
      </c>
      <c r="I141" s="2">
        <v>515.5</v>
      </c>
      <c r="J141" s="2">
        <v>636</v>
      </c>
      <c r="K141" s="2">
        <v>665.75</v>
      </c>
      <c r="L141" s="2">
        <v>442.75</v>
      </c>
      <c r="M141" s="2">
        <v>785.5</v>
      </c>
      <c r="N141" s="2">
        <v>724</v>
      </c>
      <c r="O141" s="2">
        <v>497.75</v>
      </c>
      <c r="P141" s="2">
        <v>636</v>
      </c>
      <c r="Q141" s="2">
        <v>631.5</v>
      </c>
      <c r="R141" s="2">
        <v>635.75</v>
      </c>
      <c r="S141" s="2">
        <v>575.75</v>
      </c>
      <c r="T141" s="2">
        <v>475.25</v>
      </c>
      <c r="U141" s="2">
        <v>401.5</v>
      </c>
      <c r="V141" s="2">
        <v>824.75</v>
      </c>
      <c r="W141" s="2">
        <v>482.5</v>
      </c>
      <c r="X141" s="2">
        <v>735.5</v>
      </c>
      <c r="Y141" s="22">
        <f>IFERROR(VLOOKUP(Y$1,Weights!$H$3:$I$33,2,FALSE),0)*C141</f>
        <v>0</v>
      </c>
      <c r="Z141" s="22">
        <f>IFERROR(VLOOKUP(Z$1,Weights!$H$3:$I$33,2,FALSE),0)*D141</f>
        <v>2.5379668685974996</v>
      </c>
      <c r="AA141" s="22">
        <f>IFERROR(VLOOKUP(AA$1,Weights!$H$3:$I$33,2,FALSE),0)*E141</f>
        <v>2.3853072073284771</v>
      </c>
      <c r="AB141" s="22">
        <f>IFERROR(VLOOKUP(AB$1,Weights!$H$3:$I$33,2,FALSE),0)*F141</f>
        <v>1.2624198661926336</v>
      </c>
      <c r="AC141" s="22">
        <f>IFERROR(VLOOKUP(AC$1,Weights!$H$3:$I$33,2,FALSE),0)*G141</f>
        <v>61.981814830892873</v>
      </c>
      <c r="AD141" s="22">
        <f>IFERROR(VLOOKUP(AD$1,Weights!$H$3:$I$33,2,FALSE),0)*H141</f>
        <v>0.95009941484461147</v>
      </c>
      <c r="AE141" s="22">
        <f>IFERROR(VLOOKUP(AE$1,Weights!$H$3:$I$33,2,FALSE),0)*I141</f>
        <v>49.841214342276366</v>
      </c>
      <c r="AF141" s="22">
        <f>IFERROR(VLOOKUP(AF$1,Weights!$H$3:$I$33,2,FALSE),0)*J141</f>
        <v>5.9879764041726666</v>
      </c>
      <c r="AG141" s="22">
        <f>IFERROR(VLOOKUP(AG$1,Weights!$H$3:$I$33,2,FALSE),0)*K141</f>
        <v>6.8345390363570262</v>
      </c>
      <c r="AH141" s="22">
        <f>IFERROR(VLOOKUP(AH$1,Weights!$H$3:$I$33,2,FALSE),0)*L141</f>
        <v>3.6669180418672527</v>
      </c>
      <c r="AI141" s="22">
        <f>IFERROR(VLOOKUP(AI$1,Weights!$H$3:$I$33,2,FALSE),0)*M141</f>
        <v>0</v>
      </c>
      <c r="AJ141" s="22">
        <f>IFERROR(VLOOKUP(AJ$1,Weights!$H$3:$I$33,2,FALSE),0)*N141</f>
        <v>0</v>
      </c>
      <c r="AK141" s="22">
        <f>IFERROR(VLOOKUP(AK$1,Weights!$H$3:$I$33,2,FALSE),0)*O141</f>
        <v>212.72720204561901</v>
      </c>
      <c r="AL141" s="22">
        <f>IFERROR(VLOOKUP(AL$1,Weights!$H$3:$I$33,2,FALSE),0)*P141</f>
        <v>0.76715823228116342</v>
      </c>
      <c r="AM141" s="22">
        <f>IFERROR(VLOOKUP(AM$1,Weights!$H$3:$I$33,2,FALSE),0)*Q141</f>
        <v>9.5862875772087381</v>
      </c>
      <c r="AN141" s="22">
        <f>IFERROR(VLOOKUP(AN$1,Weights!$H$3:$I$33,2,FALSE),0)*R141</f>
        <v>2.5198887893426112</v>
      </c>
      <c r="AO141" s="22">
        <f>IFERROR(VLOOKUP(AO$1,Weights!$H$3:$I$33,2,FALSE),0)*S141</f>
        <v>0</v>
      </c>
      <c r="AP141" s="22">
        <f>IFERROR(VLOOKUP(AP$1,Weights!$H$3:$I$33,2,FALSE),0)*T141</f>
        <v>142.60353025671114</v>
      </c>
      <c r="AQ141" s="22">
        <f>IFERROR(VLOOKUP(AQ$1,Weights!$H$3:$I$33,2,FALSE),0)*U141</f>
        <v>24.9852632093409</v>
      </c>
      <c r="AR141" s="22">
        <f>IFERROR(VLOOKUP(AR$1,Weights!$H$3:$I$33,2,FALSE),0)*V141</f>
        <v>28.904894232083802</v>
      </c>
      <c r="AS141" s="22">
        <f>IFERROR(VLOOKUP(AS$1,Weights!$H$3:$I$33,2,FALSE),0)*W141</f>
        <v>6.1376365904699322</v>
      </c>
      <c r="AT141" s="22">
        <f>IFERROR(VLOOKUP(AT$1,Weights!$H$3:$I$33,2,FALSE),0)*X141</f>
        <v>2.493200620405863</v>
      </c>
      <c r="AU141" s="23">
        <f t="shared" si="2"/>
        <v>501.72986569713669</v>
      </c>
    </row>
    <row r="142" spans="1:47" x14ac:dyDescent="0.2">
      <c r="A142" s="12">
        <v>1947</v>
      </c>
      <c r="B142" s="3">
        <v>3</v>
      </c>
      <c r="C142" s="2">
        <v>31</v>
      </c>
      <c r="D142" s="2">
        <v>0</v>
      </c>
      <c r="E142" s="2">
        <v>0</v>
      </c>
      <c r="F142" s="2">
        <v>26</v>
      </c>
      <c r="G142" s="2">
        <v>30</v>
      </c>
      <c r="H142" s="2">
        <v>29</v>
      </c>
      <c r="I142" s="2">
        <v>29</v>
      </c>
      <c r="J142" s="2">
        <v>29</v>
      </c>
      <c r="K142" s="2">
        <v>33</v>
      </c>
      <c r="L142" s="2">
        <v>29</v>
      </c>
      <c r="M142" s="2">
        <v>40</v>
      </c>
      <c r="N142" s="2">
        <v>26</v>
      </c>
      <c r="O142" s="2">
        <v>0</v>
      </c>
      <c r="P142" s="2">
        <v>29</v>
      </c>
      <c r="Q142" s="2">
        <v>32</v>
      </c>
      <c r="R142" s="2">
        <v>31</v>
      </c>
      <c r="S142" s="2">
        <v>22</v>
      </c>
      <c r="T142" s="2">
        <v>0</v>
      </c>
      <c r="U142" s="2">
        <v>41</v>
      </c>
      <c r="V142" s="2">
        <v>26</v>
      </c>
      <c r="W142" s="2">
        <v>63</v>
      </c>
      <c r="X142" s="2">
        <v>25</v>
      </c>
      <c r="Y142" s="22">
        <f>IFERROR(VLOOKUP(Y$1,Weights!$H$3:$I$33,2,FALSE),0)*C142</f>
        <v>0</v>
      </c>
      <c r="Z142" s="22">
        <f>IFERROR(VLOOKUP(Z$1,Weights!$H$3:$I$33,2,FALSE),0)*D142</f>
        <v>0</v>
      </c>
      <c r="AA142" s="22">
        <f>IFERROR(VLOOKUP(AA$1,Weights!$H$3:$I$33,2,FALSE),0)*E142</f>
        <v>0</v>
      </c>
      <c r="AB142" s="22">
        <f>IFERROR(VLOOKUP(AB$1,Weights!$H$3:$I$33,2,FALSE),0)*F142</f>
        <v>7.9330311833253106E-2</v>
      </c>
      <c r="AC142" s="22">
        <f>IFERROR(VLOOKUP(AC$1,Weights!$H$3:$I$33,2,FALSE),0)*G142</f>
        <v>3.5553622273934726</v>
      </c>
      <c r="AD142" s="22">
        <f>IFERROR(VLOOKUP(AD$1,Weights!$H$3:$I$33,2,FALSE),0)*H142</f>
        <v>6.2231243434203803E-2</v>
      </c>
      <c r="AE142" s="22">
        <f>IFERROR(VLOOKUP(AE$1,Weights!$H$3:$I$33,2,FALSE),0)*I142</f>
        <v>2.8038704479651106</v>
      </c>
      <c r="AF142" s="22">
        <f>IFERROR(VLOOKUP(AF$1,Weights!$H$3:$I$33,2,FALSE),0)*J142</f>
        <v>0.27303665993869075</v>
      </c>
      <c r="AG142" s="22">
        <f>IFERROR(VLOOKUP(AG$1,Weights!$H$3:$I$33,2,FALSE),0)*K142</f>
        <v>0.3387754986102619</v>
      </c>
      <c r="AH142" s="22">
        <f>IFERROR(VLOOKUP(AH$1,Weights!$H$3:$I$33,2,FALSE),0)*L142</f>
        <v>0.24018209647464783</v>
      </c>
      <c r="AI142" s="22">
        <f>IFERROR(VLOOKUP(AI$1,Weights!$H$3:$I$33,2,FALSE),0)*M142</f>
        <v>0</v>
      </c>
      <c r="AJ142" s="22">
        <f>IFERROR(VLOOKUP(AJ$1,Weights!$H$3:$I$33,2,FALSE),0)*N142</f>
        <v>0</v>
      </c>
      <c r="AK142" s="22">
        <f>IFERROR(VLOOKUP(AK$1,Weights!$H$3:$I$33,2,FALSE),0)*O142</f>
        <v>0</v>
      </c>
      <c r="AL142" s="22">
        <f>IFERROR(VLOOKUP(AL$1,Weights!$H$3:$I$33,2,FALSE),0)*P142</f>
        <v>3.4980485434203991E-2</v>
      </c>
      <c r="AM142" s="22">
        <f>IFERROR(VLOOKUP(AM$1,Weights!$H$3:$I$33,2,FALSE),0)*Q142</f>
        <v>0.48576595798999145</v>
      </c>
      <c r="AN142" s="22">
        <f>IFERROR(VLOOKUP(AN$1,Weights!$H$3:$I$33,2,FALSE),0)*R142</f>
        <v>0.1228730671956287</v>
      </c>
      <c r="AO142" s="22">
        <f>IFERROR(VLOOKUP(AO$1,Weights!$H$3:$I$33,2,FALSE),0)*S142</f>
        <v>0</v>
      </c>
      <c r="AP142" s="22">
        <f>IFERROR(VLOOKUP(AP$1,Weights!$H$3:$I$33,2,FALSE),0)*T142</f>
        <v>0</v>
      </c>
      <c r="AQ142" s="22">
        <f>IFERROR(VLOOKUP(AQ$1,Weights!$H$3:$I$33,2,FALSE),0)*U142</f>
        <v>2.5514216477782736</v>
      </c>
      <c r="AR142" s="22">
        <f>IFERROR(VLOOKUP(AR$1,Weights!$H$3:$I$33,2,FALSE),0)*V142</f>
        <v>0.91121824799536688</v>
      </c>
      <c r="AS142" s="22">
        <f>IFERROR(VLOOKUP(AS$1,Weights!$H$3:$I$33,2,FALSE),0)*W142</f>
        <v>0.80139089160540045</v>
      </c>
      <c r="AT142" s="22">
        <f>IFERROR(VLOOKUP(AT$1,Weights!$H$3:$I$33,2,FALSE),0)*X142</f>
        <v>8.4745092467908317E-2</v>
      </c>
      <c r="AU142" s="23">
        <f t="shared" si="2"/>
        <v>8.7898216487229419</v>
      </c>
    </row>
    <row r="143" spans="1:47" x14ac:dyDescent="0.2">
      <c r="A143" s="2">
        <v>1948</v>
      </c>
      <c r="B143" s="2">
        <v>3</v>
      </c>
      <c r="C143" s="3">
        <v>35</v>
      </c>
      <c r="D143" s="2">
        <v>32</v>
      </c>
      <c r="E143" s="2">
        <v>0</v>
      </c>
      <c r="F143" s="2">
        <v>29</v>
      </c>
      <c r="G143" s="2">
        <v>33</v>
      </c>
      <c r="H143" s="2">
        <v>33</v>
      </c>
      <c r="I143" s="2">
        <v>31</v>
      </c>
      <c r="J143" s="2">
        <v>33</v>
      </c>
      <c r="K143" s="2">
        <v>35</v>
      </c>
      <c r="L143" s="2">
        <v>33</v>
      </c>
      <c r="M143" s="2">
        <v>47</v>
      </c>
      <c r="N143" s="2">
        <v>29</v>
      </c>
      <c r="O143" s="2">
        <v>0</v>
      </c>
      <c r="P143" s="2">
        <v>33</v>
      </c>
      <c r="Q143" s="2">
        <v>34</v>
      </c>
      <c r="R143" s="2">
        <v>33</v>
      </c>
      <c r="S143" s="2">
        <v>26</v>
      </c>
      <c r="T143" s="2">
        <v>0</v>
      </c>
      <c r="U143" s="2">
        <v>42</v>
      </c>
      <c r="V143" s="2">
        <v>29</v>
      </c>
      <c r="W143" s="2">
        <v>64</v>
      </c>
      <c r="X143" s="2">
        <v>28</v>
      </c>
      <c r="Y143" s="22">
        <f>IFERROR(VLOOKUP(Y$1,Weights!$H$3:$I$33,2,FALSE),0)*C143</f>
        <v>0</v>
      </c>
      <c r="Z143" s="22">
        <f>IFERROR(VLOOKUP(Z$1,Weights!$H$3:$I$33,2,FALSE),0)*D143</f>
        <v>0.14367968119437416</v>
      </c>
      <c r="AA143" s="22">
        <f>IFERROR(VLOOKUP(AA$1,Weights!$H$3:$I$33,2,FALSE),0)*E143</f>
        <v>0</v>
      </c>
      <c r="AB143" s="22">
        <f>IFERROR(VLOOKUP(AB$1,Weights!$H$3:$I$33,2,FALSE),0)*F143</f>
        <v>8.8483809352474616E-2</v>
      </c>
      <c r="AC143" s="22">
        <f>IFERROR(VLOOKUP(AC$1,Weights!$H$3:$I$33,2,FALSE),0)*G143</f>
        <v>3.9108984501328199</v>
      </c>
      <c r="AD143" s="22">
        <f>IFERROR(VLOOKUP(AD$1,Weights!$H$3:$I$33,2,FALSE),0)*H143</f>
        <v>7.081486321823191E-2</v>
      </c>
      <c r="AE143" s="22">
        <f>IFERROR(VLOOKUP(AE$1,Weights!$H$3:$I$33,2,FALSE),0)*I143</f>
        <v>2.9972408236868424</v>
      </c>
      <c r="AF143" s="22">
        <f>IFERROR(VLOOKUP(AF$1,Weights!$H$3:$I$33,2,FALSE),0)*J143</f>
        <v>0.31069688889575159</v>
      </c>
      <c r="AG143" s="22">
        <f>IFERROR(VLOOKUP(AG$1,Weights!$H$3:$I$33,2,FALSE),0)*K143</f>
        <v>0.35930734701088385</v>
      </c>
      <c r="AH143" s="22">
        <f>IFERROR(VLOOKUP(AH$1,Weights!$H$3:$I$33,2,FALSE),0)*L143</f>
        <v>0.27331066150563371</v>
      </c>
      <c r="AI143" s="22">
        <f>IFERROR(VLOOKUP(AI$1,Weights!$H$3:$I$33,2,FALSE),0)*M143</f>
        <v>0</v>
      </c>
      <c r="AJ143" s="22">
        <f>IFERROR(VLOOKUP(AJ$1,Weights!$H$3:$I$33,2,FALSE),0)*N143</f>
        <v>0</v>
      </c>
      <c r="AK143" s="22">
        <f>IFERROR(VLOOKUP(AK$1,Weights!$H$3:$I$33,2,FALSE),0)*O143</f>
        <v>0</v>
      </c>
      <c r="AL143" s="22">
        <f>IFERROR(VLOOKUP(AL$1,Weights!$H$3:$I$33,2,FALSE),0)*P143</f>
        <v>3.9805379976852823E-2</v>
      </c>
      <c r="AM143" s="22">
        <f>IFERROR(VLOOKUP(AM$1,Weights!$H$3:$I$33,2,FALSE),0)*Q143</f>
        <v>0.51612633036436595</v>
      </c>
      <c r="AN143" s="22">
        <f>IFERROR(VLOOKUP(AN$1,Weights!$H$3:$I$33,2,FALSE),0)*R143</f>
        <v>0.13080036185341121</v>
      </c>
      <c r="AO143" s="22">
        <f>IFERROR(VLOOKUP(AO$1,Weights!$H$3:$I$33,2,FALSE),0)*S143</f>
        <v>0</v>
      </c>
      <c r="AP143" s="22">
        <f>IFERROR(VLOOKUP(AP$1,Weights!$H$3:$I$33,2,FALSE),0)*T143</f>
        <v>0</v>
      </c>
      <c r="AQ143" s="22">
        <f>IFERROR(VLOOKUP(AQ$1,Weights!$H$3:$I$33,2,FALSE),0)*U143</f>
        <v>2.6136514440655487</v>
      </c>
      <c r="AR143" s="22">
        <f>IFERROR(VLOOKUP(AR$1,Weights!$H$3:$I$33,2,FALSE),0)*V143</f>
        <v>1.0163588150717553</v>
      </c>
      <c r="AS143" s="22">
        <f>IFERROR(VLOOKUP(AS$1,Weights!$H$3:$I$33,2,FALSE),0)*W143</f>
        <v>0.81411138194834332</v>
      </c>
      <c r="AT143" s="22">
        <f>IFERROR(VLOOKUP(AT$1,Weights!$H$3:$I$33,2,FALSE),0)*X143</f>
        <v>9.4914503564057326E-2</v>
      </c>
      <c r="AU143" s="23">
        <f t="shared" si="2"/>
        <v>9.3974624511113412</v>
      </c>
    </row>
    <row r="144" spans="1:47" x14ac:dyDescent="0.2">
      <c r="A144" s="2">
        <v>1949</v>
      </c>
      <c r="B144" s="2">
        <v>3</v>
      </c>
      <c r="C144" s="3">
        <v>37</v>
      </c>
      <c r="D144" s="2">
        <v>34</v>
      </c>
      <c r="E144" s="2">
        <v>0</v>
      </c>
      <c r="F144" s="2">
        <v>30</v>
      </c>
      <c r="G144" s="2">
        <v>35</v>
      </c>
      <c r="H144" s="2">
        <v>33</v>
      </c>
      <c r="I144" s="2">
        <v>34</v>
      </c>
      <c r="J144" s="2">
        <v>36</v>
      </c>
      <c r="K144" s="2">
        <v>38</v>
      </c>
      <c r="L144" s="2">
        <v>33</v>
      </c>
      <c r="M144" s="2">
        <v>48</v>
      </c>
      <c r="N144" s="2">
        <v>31</v>
      </c>
      <c r="O144" s="2">
        <v>0</v>
      </c>
      <c r="P144" s="2">
        <v>36</v>
      </c>
      <c r="Q144" s="2">
        <v>36</v>
      </c>
      <c r="R144" s="2">
        <v>36</v>
      </c>
      <c r="S144" s="2">
        <v>28</v>
      </c>
      <c r="T144" s="2">
        <v>0</v>
      </c>
      <c r="U144" s="2">
        <v>45</v>
      </c>
      <c r="V144" s="2">
        <v>31</v>
      </c>
      <c r="W144" s="2">
        <v>68</v>
      </c>
      <c r="X144" s="2">
        <v>31</v>
      </c>
      <c r="Y144" s="22">
        <f>IFERROR(VLOOKUP(Y$1,Weights!$H$3:$I$33,2,FALSE),0)*C144</f>
        <v>0</v>
      </c>
      <c r="Z144" s="22">
        <f>IFERROR(VLOOKUP(Z$1,Weights!$H$3:$I$33,2,FALSE),0)*D144</f>
        <v>0.15265966126902256</v>
      </c>
      <c r="AA144" s="22">
        <f>IFERROR(VLOOKUP(AA$1,Weights!$H$3:$I$33,2,FALSE),0)*E144</f>
        <v>0</v>
      </c>
      <c r="AB144" s="22">
        <f>IFERROR(VLOOKUP(AB$1,Weights!$H$3:$I$33,2,FALSE),0)*F144</f>
        <v>9.1534975192215123E-2</v>
      </c>
      <c r="AC144" s="22">
        <f>IFERROR(VLOOKUP(AC$1,Weights!$H$3:$I$33,2,FALSE),0)*G144</f>
        <v>4.1479225986257182</v>
      </c>
      <c r="AD144" s="22">
        <f>IFERROR(VLOOKUP(AD$1,Weights!$H$3:$I$33,2,FALSE),0)*H144</f>
        <v>7.081486321823191E-2</v>
      </c>
      <c r="AE144" s="22">
        <f>IFERROR(VLOOKUP(AE$1,Weights!$H$3:$I$33,2,FALSE),0)*I144</f>
        <v>3.2872963872694401</v>
      </c>
      <c r="AF144" s="22">
        <f>IFERROR(VLOOKUP(AF$1,Weights!$H$3:$I$33,2,FALSE),0)*J144</f>
        <v>0.33894206061354715</v>
      </c>
      <c r="AG144" s="22">
        <f>IFERROR(VLOOKUP(AG$1,Weights!$H$3:$I$33,2,FALSE),0)*K144</f>
        <v>0.39010511961181671</v>
      </c>
      <c r="AH144" s="22">
        <f>IFERROR(VLOOKUP(AH$1,Weights!$H$3:$I$33,2,FALSE),0)*L144</f>
        <v>0.27331066150563371</v>
      </c>
      <c r="AI144" s="22">
        <f>IFERROR(VLOOKUP(AI$1,Weights!$H$3:$I$33,2,FALSE),0)*M144</f>
        <v>0</v>
      </c>
      <c r="AJ144" s="22">
        <f>IFERROR(VLOOKUP(AJ$1,Weights!$H$3:$I$33,2,FALSE),0)*N144</f>
        <v>0</v>
      </c>
      <c r="AK144" s="22">
        <f>IFERROR(VLOOKUP(AK$1,Weights!$H$3:$I$33,2,FALSE),0)*O144</f>
        <v>0</v>
      </c>
      <c r="AL144" s="22">
        <f>IFERROR(VLOOKUP(AL$1,Weights!$H$3:$I$33,2,FALSE),0)*P144</f>
        <v>4.3424050883839438E-2</v>
      </c>
      <c r="AM144" s="22">
        <f>IFERROR(VLOOKUP(AM$1,Weights!$H$3:$I$33,2,FALSE),0)*Q144</f>
        <v>0.54648670273874034</v>
      </c>
      <c r="AN144" s="22">
        <f>IFERROR(VLOOKUP(AN$1,Weights!$H$3:$I$33,2,FALSE),0)*R144</f>
        <v>0.14269130384008494</v>
      </c>
      <c r="AO144" s="22">
        <f>IFERROR(VLOOKUP(AO$1,Weights!$H$3:$I$33,2,FALSE),0)*S144</f>
        <v>0</v>
      </c>
      <c r="AP144" s="22">
        <f>IFERROR(VLOOKUP(AP$1,Weights!$H$3:$I$33,2,FALSE),0)*T144</f>
        <v>0</v>
      </c>
      <c r="AQ144" s="22">
        <f>IFERROR(VLOOKUP(AQ$1,Weights!$H$3:$I$33,2,FALSE),0)*U144</f>
        <v>2.8003408329273736</v>
      </c>
      <c r="AR144" s="22">
        <f>IFERROR(VLOOKUP(AR$1,Weights!$H$3:$I$33,2,FALSE),0)*V144</f>
        <v>1.0864525264560143</v>
      </c>
      <c r="AS144" s="22">
        <f>IFERROR(VLOOKUP(AS$1,Weights!$H$3:$I$33,2,FALSE),0)*W144</f>
        <v>0.86499334332011479</v>
      </c>
      <c r="AT144" s="22">
        <f>IFERROR(VLOOKUP(AT$1,Weights!$H$3:$I$33,2,FALSE),0)*X144</f>
        <v>0.10508391466020632</v>
      </c>
      <c r="AU144" s="23">
        <f t="shared" si="2"/>
        <v>10.117806572871769</v>
      </c>
    </row>
    <row r="145" spans="1:47" x14ac:dyDescent="0.2">
      <c r="A145" s="2">
        <v>1950</v>
      </c>
      <c r="B145" s="2">
        <v>3</v>
      </c>
      <c r="C145" s="3">
        <v>39</v>
      </c>
      <c r="D145" s="2">
        <v>35</v>
      </c>
      <c r="E145" s="2">
        <v>0</v>
      </c>
      <c r="F145" s="2">
        <v>31</v>
      </c>
      <c r="G145" s="2">
        <v>37</v>
      </c>
      <c r="H145" s="2">
        <v>35</v>
      </c>
      <c r="I145" s="2">
        <v>36</v>
      </c>
      <c r="J145" s="2">
        <v>38</v>
      </c>
      <c r="K145" s="2">
        <v>39</v>
      </c>
      <c r="L145" s="2">
        <v>35</v>
      </c>
      <c r="M145" s="2">
        <v>49</v>
      </c>
      <c r="N145" s="2">
        <v>32</v>
      </c>
      <c r="O145" s="2">
        <v>0</v>
      </c>
      <c r="P145" s="2">
        <v>38</v>
      </c>
      <c r="Q145" s="2">
        <v>37</v>
      </c>
      <c r="R145" s="2">
        <v>37</v>
      </c>
      <c r="S145" s="2">
        <v>29</v>
      </c>
      <c r="T145" s="2">
        <v>0</v>
      </c>
      <c r="U145" s="2">
        <v>48</v>
      </c>
      <c r="V145" s="2">
        <v>32</v>
      </c>
      <c r="W145" s="2">
        <v>69</v>
      </c>
      <c r="X145" s="2">
        <v>32</v>
      </c>
      <c r="Y145" s="22">
        <f>IFERROR(VLOOKUP(Y$1,Weights!$H$3:$I$33,2,FALSE),0)*C145</f>
        <v>0</v>
      </c>
      <c r="Z145" s="22">
        <f>IFERROR(VLOOKUP(Z$1,Weights!$H$3:$I$33,2,FALSE),0)*D145</f>
        <v>0.15714965130634673</v>
      </c>
      <c r="AA145" s="22">
        <f>IFERROR(VLOOKUP(AA$1,Weights!$H$3:$I$33,2,FALSE),0)*E145</f>
        <v>0</v>
      </c>
      <c r="AB145" s="22">
        <f>IFERROR(VLOOKUP(AB$1,Weights!$H$3:$I$33,2,FALSE),0)*F145</f>
        <v>9.4586141031955617E-2</v>
      </c>
      <c r="AC145" s="22">
        <f>IFERROR(VLOOKUP(AC$1,Weights!$H$3:$I$33,2,FALSE),0)*G145</f>
        <v>4.3849467471186161</v>
      </c>
      <c r="AD145" s="22">
        <f>IFERROR(VLOOKUP(AD$1,Weights!$H$3:$I$33,2,FALSE),0)*H145</f>
        <v>7.5106673110245964E-2</v>
      </c>
      <c r="AE145" s="22">
        <f>IFERROR(VLOOKUP(AE$1,Weights!$H$3:$I$33,2,FALSE),0)*I145</f>
        <v>3.4806667629911718</v>
      </c>
      <c r="AF145" s="22">
        <f>IFERROR(VLOOKUP(AF$1,Weights!$H$3:$I$33,2,FALSE),0)*J145</f>
        <v>0.35777217509207754</v>
      </c>
      <c r="AG145" s="22">
        <f>IFERROR(VLOOKUP(AG$1,Weights!$H$3:$I$33,2,FALSE),0)*K145</f>
        <v>0.40037104381212768</v>
      </c>
      <c r="AH145" s="22">
        <f>IFERROR(VLOOKUP(AH$1,Weights!$H$3:$I$33,2,FALSE),0)*L145</f>
        <v>0.28987494402112668</v>
      </c>
      <c r="AI145" s="22">
        <f>IFERROR(VLOOKUP(AI$1,Weights!$H$3:$I$33,2,FALSE),0)*M145</f>
        <v>0</v>
      </c>
      <c r="AJ145" s="22">
        <f>IFERROR(VLOOKUP(AJ$1,Weights!$H$3:$I$33,2,FALSE),0)*N145</f>
        <v>0</v>
      </c>
      <c r="AK145" s="22">
        <f>IFERROR(VLOOKUP(AK$1,Weights!$H$3:$I$33,2,FALSE),0)*O145</f>
        <v>0</v>
      </c>
      <c r="AL145" s="22">
        <f>IFERROR(VLOOKUP(AL$1,Weights!$H$3:$I$33,2,FALSE),0)*P145</f>
        <v>4.583649815516385E-2</v>
      </c>
      <c r="AM145" s="22">
        <f>IFERROR(VLOOKUP(AM$1,Weights!$H$3:$I$33,2,FALSE),0)*Q145</f>
        <v>0.56166688892592764</v>
      </c>
      <c r="AN145" s="22">
        <f>IFERROR(VLOOKUP(AN$1,Weights!$H$3:$I$33,2,FALSE),0)*R145</f>
        <v>0.1466549511689762</v>
      </c>
      <c r="AO145" s="22">
        <f>IFERROR(VLOOKUP(AO$1,Weights!$H$3:$I$33,2,FALSE),0)*S145</f>
        <v>0</v>
      </c>
      <c r="AP145" s="22">
        <f>IFERROR(VLOOKUP(AP$1,Weights!$H$3:$I$33,2,FALSE),0)*T145</f>
        <v>0</v>
      </c>
      <c r="AQ145" s="22">
        <f>IFERROR(VLOOKUP(AQ$1,Weights!$H$3:$I$33,2,FALSE),0)*U145</f>
        <v>2.9870302217891984</v>
      </c>
      <c r="AR145" s="22">
        <f>IFERROR(VLOOKUP(AR$1,Weights!$H$3:$I$33,2,FALSE),0)*V145</f>
        <v>1.1214993821481438</v>
      </c>
      <c r="AS145" s="22">
        <f>IFERROR(VLOOKUP(AS$1,Weights!$H$3:$I$33,2,FALSE),0)*W145</f>
        <v>0.87771383366305766</v>
      </c>
      <c r="AT145" s="22">
        <f>IFERROR(VLOOKUP(AT$1,Weights!$H$3:$I$33,2,FALSE),0)*X145</f>
        <v>0.10847371835892265</v>
      </c>
      <c r="AU145" s="23">
        <f t="shared" si="2"/>
        <v>10.62582805992127</v>
      </c>
    </row>
    <row r="146" spans="1:47" x14ac:dyDescent="0.2">
      <c r="A146" s="2">
        <v>1951</v>
      </c>
      <c r="B146" s="2">
        <v>3</v>
      </c>
      <c r="C146" s="3">
        <v>42</v>
      </c>
      <c r="D146" s="2">
        <v>38</v>
      </c>
      <c r="E146" s="2">
        <v>0</v>
      </c>
      <c r="F146" s="2">
        <v>33</v>
      </c>
      <c r="G146" s="2">
        <v>39</v>
      </c>
      <c r="H146" s="2">
        <v>38</v>
      </c>
      <c r="I146" s="2">
        <v>37</v>
      </c>
      <c r="J146" s="2">
        <v>39</v>
      </c>
      <c r="K146" s="2">
        <v>43</v>
      </c>
      <c r="L146" s="2">
        <v>38</v>
      </c>
      <c r="M146" s="2">
        <v>52</v>
      </c>
      <c r="N146" s="2">
        <v>35</v>
      </c>
      <c r="O146" s="2">
        <v>0</v>
      </c>
      <c r="P146" s="2">
        <v>39</v>
      </c>
      <c r="Q146" s="2">
        <v>41</v>
      </c>
      <c r="R146" s="2">
        <v>40</v>
      </c>
      <c r="S146" s="2">
        <v>31</v>
      </c>
      <c r="T146" s="2">
        <v>0</v>
      </c>
      <c r="U146" s="2">
        <v>55</v>
      </c>
      <c r="V146" s="2">
        <v>34</v>
      </c>
      <c r="W146" s="2">
        <v>74</v>
      </c>
      <c r="X146" s="2">
        <v>34</v>
      </c>
      <c r="Y146" s="22">
        <f>IFERROR(VLOOKUP(Y$1,Weights!$H$3:$I$33,2,FALSE),0)*C146</f>
        <v>0</v>
      </c>
      <c r="Z146" s="22">
        <f>IFERROR(VLOOKUP(Z$1,Weights!$H$3:$I$33,2,FALSE),0)*D146</f>
        <v>0.17061962141831932</v>
      </c>
      <c r="AA146" s="22">
        <f>IFERROR(VLOOKUP(AA$1,Weights!$H$3:$I$33,2,FALSE),0)*E146</f>
        <v>0</v>
      </c>
      <c r="AB146" s="22">
        <f>IFERROR(VLOOKUP(AB$1,Weights!$H$3:$I$33,2,FALSE),0)*F146</f>
        <v>0.10068847271143663</v>
      </c>
      <c r="AC146" s="22">
        <f>IFERROR(VLOOKUP(AC$1,Weights!$H$3:$I$33,2,FALSE),0)*G146</f>
        <v>4.6219708956115149</v>
      </c>
      <c r="AD146" s="22">
        <f>IFERROR(VLOOKUP(AD$1,Weights!$H$3:$I$33,2,FALSE),0)*H146</f>
        <v>8.1544387948267044E-2</v>
      </c>
      <c r="AE146" s="22">
        <f>IFERROR(VLOOKUP(AE$1,Weights!$H$3:$I$33,2,FALSE),0)*I146</f>
        <v>3.5773519508520377</v>
      </c>
      <c r="AF146" s="22">
        <f>IFERROR(VLOOKUP(AF$1,Weights!$H$3:$I$33,2,FALSE),0)*J146</f>
        <v>0.36718723233134276</v>
      </c>
      <c r="AG146" s="22">
        <f>IFERROR(VLOOKUP(AG$1,Weights!$H$3:$I$33,2,FALSE),0)*K146</f>
        <v>0.44143474061337157</v>
      </c>
      <c r="AH146" s="22">
        <f>IFERROR(VLOOKUP(AH$1,Weights!$H$3:$I$33,2,FALSE),0)*L146</f>
        <v>0.3147213677943661</v>
      </c>
      <c r="AI146" s="22">
        <f>IFERROR(VLOOKUP(AI$1,Weights!$H$3:$I$33,2,FALSE),0)*M146</f>
        <v>0</v>
      </c>
      <c r="AJ146" s="22">
        <f>IFERROR(VLOOKUP(AJ$1,Weights!$H$3:$I$33,2,FALSE),0)*N146</f>
        <v>0</v>
      </c>
      <c r="AK146" s="22">
        <f>IFERROR(VLOOKUP(AK$1,Weights!$H$3:$I$33,2,FALSE),0)*O146</f>
        <v>0</v>
      </c>
      <c r="AL146" s="22">
        <f>IFERROR(VLOOKUP(AL$1,Weights!$H$3:$I$33,2,FALSE),0)*P146</f>
        <v>4.704272179082606E-2</v>
      </c>
      <c r="AM146" s="22">
        <f>IFERROR(VLOOKUP(AM$1,Weights!$H$3:$I$33,2,FALSE),0)*Q146</f>
        <v>0.62238763367467653</v>
      </c>
      <c r="AN146" s="22">
        <f>IFERROR(VLOOKUP(AN$1,Weights!$H$3:$I$33,2,FALSE),0)*R146</f>
        <v>0.15854589315564993</v>
      </c>
      <c r="AO146" s="22">
        <f>IFERROR(VLOOKUP(AO$1,Weights!$H$3:$I$33,2,FALSE),0)*S146</f>
        <v>0</v>
      </c>
      <c r="AP146" s="22">
        <f>IFERROR(VLOOKUP(AP$1,Weights!$H$3:$I$33,2,FALSE),0)*T146</f>
        <v>0</v>
      </c>
      <c r="AQ146" s="22">
        <f>IFERROR(VLOOKUP(AQ$1,Weights!$H$3:$I$33,2,FALSE),0)*U146</f>
        <v>3.4226387958001232</v>
      </c>
      <c r="AR146" s="22">
        <f>IFERROR(VLOOKUP(AR$1,Weights!$H$3:$I$33,2,FALSE),0)*V146</f>
        <v>1.1915930935324028</v>
      </c>
      <c r="AS146" s="22">
        <f>IFERROR(VLOOKUP(AS$1,Weights!$H$3:$I$33,2,FALSE),0)*W146</f>
        <v>0.94131628537777201</v>
      </c>
      <c r="AT146" s="22">
        <f>IFERROR(VLOOKUP(AT$1,Weights!$H$3:$I$33,2,FALSE),0)*X146</f>
        <v>0.11525332575635532</v>
      </c>
      <c r="AU146" s="23">
        <f t="shared" si="2"/>
        <v>11.467015712047786</v>
      </c>
    </row>
    <row r="147" spans="1:47" x14ac:dyDescent="0.2">
      <c r="A147" s="2">
        <v>1952</v>
      </c>
      <c r="B147" s="2">
        <v>3</v>
      </c>
      <c r="C147" s="3">
        <v>43</v>
      </c>
      <c r="D147" s="2">
        <v>40</v>
      </c>
      <c r="E147" s="2">
        <v>0</v>
      </c>
      <c r="F147" s="2">
        <v>35</v>
      </c>
      <c r="G147" s="2">
        <v>41</v>
      </c>
      <c r="H147" s="2">
        <v>39</v>
      </c>
      <c r="I147" s="2">
        <v>39</v>
      </c>
      <c r="J147" s="2">
        <v>40</v>
      </c>
      <c r="K147" s="2">
        <v>44</v>
      </c>
      <c r="L147" s="2">
        <v>39</v>
      </c>
      <c r="M147" s="2">
        <v>54</v>
      </c>
      <c r="N147" s="2">
        <v>37</v>
      </c>
      <c r="O147" s="2">
        <v>0</v>
      </c>
      <c r="P147" s="2">
        <v>40</v>
      </c>
      <c r="Q147" s="2">
        <v>42</v>
      </c>
      <c r="R147" s="2">
        <v>41</v>
      </c>
      <c r="S147" s="2">
        <v>33</v>
      </c>
      <c r="T147" s="2">
        <v>0</v>
      </c>
      <c r="U147" s="2">
        <v>55</v>
      </c>
      <c r="V147" s="2">
        <v>35</v>
      </c>
      <c r="W147" s="2">
        <v>74</v>
      </c>
      <c r="X147" s="2">
        <v>35</v>
      </c>
      <c r="Y147" s="22">
        <f>IFERROR(VLOOKUP(Y$1,Weights!$H$3:$I$33,2,FALSE),0)*C147</f>
        <v>0</v>
      </c>
      <c r="Z147" s="22">
        <f>IFERROR(VLOOKUP(Z$1,Weights!$H$3:$I$33,2,FALSE),0)*D147</f>
        <v>0.17959960149296769</v>
      </c>
      <c r="AA147" s="22">
        <f>IFERROR(VLOOKUP(AA$1,Weights!$H$3:$I$33,2,FALSE),0)*E147</f>
        <v>0</v>
      </c>
      <c r="AB147" s="22">
        <f>IFERROR(VLOOKUP(AB$1,Weights!$H$3:$I$33,2,FALSE),0)*F147</f>
        <v>0.10679080439091763</v>
      </c>
      <c r="AC147" s="22">
        <f>IFERROR(VLOOKUP(AC$1,Weights!$H$3:$I$33,2,FALSE),0)*G147</f>
        <v>4.8589950441044127</v>
      </c>
      <c r="AD147" s="22">
        <f>IFERROR(VLOOKUP(AD$1,Weights!$H$3:$I$33,2,FALSE),0)*H147</f>
        <v>8.3690292894274071E-2</v>
      </c>
      <c r="AE147" s="22">
        <f>IFERROR(VLOOKUP(AE$1,Weights!$H$3:$I$33,2,FALSE),0)*I147</f>
        <v>3.7707223265737695</v>
      </c>
      <c r="AF147" s="22">
        <f>IFERROR(VLOOKUP(AF$1,Weights!$H$3:$I$33,2,FALSE),0)*J147</f>
        <v>0.37660228957060793</v>
      </c>
      <c r="AG147" s="22">
        <f>IFERROR(VLOOKUP(AG$1,Weights!$H$3:$I$33,2,FALSE),0)*K147</f>
        <v>0.45170066481368254</v>
      </c>
      <c r="AH147" s="22">
        <f>IFERROR(VLOOKUP(AH$1,Weights!$H$3:$I$33,2,FALSE),0)*L147</f>
        <v>0.32300350905211261</v>
      </c>
      <c r="AI147" s="22">
        <f>IFERROR(VLOOKUP(AI$1,Weights!$H$3:$I$33,2,FALSE),0)*M147</f>
        <v>0</v>
      </c>
      <c r="AJ147" s="22">
        <f>IFERROR(VLOOKUP(AJ$1,Weights!$H$3:$I$33,2,FALSE),0)*N147</f>
        <v>0</v>
      </c>
      <c r="AK147" s="22">
        <f>IFERROR(VLOOKUP(AK$1,Weights!$H$3:$I$33,2,FALSE),0)*O147</f>
        <v>0</v>
      </c>
      <c r="AL147" s="22">
        <f>IFERROR(VLOOKUP(AL$1,Weights!$H$3:$I$33,2,FALSE),0)*P147</f>
        <v>4.8248945426488263E-2</v>
      </c>
      <c r="AM147" s="22">
        <f>IFERROR(VLOOKUP(AM$1,Weights!$H$3:$I$33,2,FALSE),0)*Q147</f>
        <v>0.63756781986186373</v>
      </c>
      <c r="AN147" s="22">
        <f>IFERROR(VLOOKUP(AN$1,Weights!$H$3:$I$33,2,FALSE),0)*R147</f>
        <v>0.16250954048454119</v>
      </c>
      <c r="AO147" s="22">
        <f>IFERROR(VLOOKUP(AO$1,Weights!$H$3:$I$33,2,FALSE),0)*S147</f>
        <v>0</v>
      </c>
      <c r="AP147" s="22">
        <f>IFERROR(VLOOKUP(AP$1,Weights!$H$3:$I$33,2,FALSE),0)*T147</f>
        <v>0</v>
      </c>
      <c r="AQ147" s="22">
        <f>IFERROR(VLOOKUP(AQ$1,Weights!$H$3:$I$33,2,FALSE),0)*U147</f>
        <v>3.4226387958001232</v>
      </c>
      <c r="AR147" s="22">
        <f>IFERROR(VLOOKUP(AR$1,Weights!$H$3:$I$33,2,FALSE),0)*V147</f>
        <v>1.2266399492245323</v>
      </c>
      <c r="AS147" s="22">
        <f>IFERROR(VLOOKUP(AS$1,Weights!$H$3:$I$33,2,FALSE),0)*W147</f>
        <v>0.94131628537777201</v>
      </c>
      <c r="AT147" s="22">
        <f>IFERROR(VLOOKUP(AT$1,Weights!$H$3:$I$33,2,FALSE),0)*X147</f>
        <v>0.11864312945507165</v>
      </c>
      <c r="AU147" s="23">
        <f t="shared" si="2"/>
        <v>11.759874153672241</v>
      </c>
    </row>
    <row r="148" spans="1:47" x14ac:dyDescent="0.2">
      <c r="A148" s="2">
        <v>1953</v>
      </c>
      <c r="B148" s="2">
        <v>3</v>
      </c>
      <c r="C148" s="3">
        <v>45</v>
      </c>
      <c r="D148" s="2">
        <v>42</v>
      </c>
      <c r="E148" s="2">
        <v>0</v>
      </c>
      <c r="F148" s="2">
        <v>38</v>
      </c>
      <c r="G148" s="2">
        <v>43</v>
      </c>
      <c r="H148" s="2">
        <v>41</v>
      </c>
      <c r="I148" s="2">
        <v>41</v>
      </c>
      <c r="J148" s="2">
        <v>42</v>
      </c>
      <c r="K148" s="2">
        <v>45</v>
      </c>
      <c r="L148" s="2">
        <v>41</v>
      </c>
      <c r="M148" s="2">
        <v>57</v>
      </c>
      <c r="N148" s="2">
        <v>40</v>
      </c>
      <c r="O148" s="2">
        <v>0</v>
      </c>
      <c r="P148" s="2">
        <v>42</v>
      </c>
      <c r="Q148" s="2">
        <v>42</v>
      </c>
      <c r="R148" s="2">
        <v>43</v>
      </c>
      <c r="S148" s="2">
        <v>35</v>
      </c>
      <c r="T148" s="2">
        <v>41</v>
      </c>
      <c r="U148" s="2">
        <v>55</v>
      </c>
      <c r="V148" s="2">
        <v>37</v>
      </c>
      <c r="W148" s="2">
        <v>74</v>
      </c>
      <c r="X148" s="2">
        <v>36</v>
      </c>
      <c r="Y148" s="22">
        <f>IFERROR(VLOOKUP(Y$1,Weights!$H$3:$I$33,2,FALSE),0)*C148</f>
        <v>0</v>
      </c>
      <c r="Z148" s="22">
        <f>IFERROR(VLOOKUP(Z$1,Weights!$H$3:$I$33,2,FALSE),0)*D148</f>
        <v>0.18857958156761609</v>
      </c>
      <c r="AA148" s="22">
        <f>IFERROR(VLOOKUP(AA$1,Weights!$H$3:$I$33,2,FALSE),0)*E148</f>
        <v>0</v>
      </c>
      <c r="AB148" s="22">
        <f>IFERROR(VLOOKUP(AB$1,Weights!$H$3:$I$33,2,FALSE),0)*F148</f>
        <v>0.11594430191013914</v>
      </c>
      <c r="AC148" s="22">
        <f>IFERROR(VLOOKUP(AC$1,Weights!$H$3:$I$33,2,FALSE),0)*G148</f>
        <v>5.0960191925973106</v>
      </c>
      <c r="AD148" s="22">
        <f>IFERROR(VLOOKUP(AD$1,Weights!$H$3:$I$33,2,FALSE),0)*H148</f>
        <v>8.7982102786288138E-2</v>
      </c>
      <c r="AE148" s="22">
        <f>IFERROR(VLOOKUP(AE$1,Weights!$H$3:$I$33,2,FALSE),0)*I148</f>
        <v>3.9640927022955013</v>
      </c>
      <c r="AF148" s="22">
        <f>IFERROR(VLOOKUP(AF$1,Weights!$H$3:$I$33,2,FALSE),0)*J148</f>
        <v>0.39543240404913838</v>
      </c>
      <c r="AG148" s="22">
        <f>IFERROR(VLOOKUP(AG$1,Weights!$H$3:$I$33,2,FALSE),0)*K148</f>
        <v>0.46196658901399351</v>
      </c>
      <c r="AH148" s="22">
        <f>IFERROR(VLOOKUP(AH$1,Weights!$H$3:$I$33,2,FALSE),0)*L148</f>
        <v>0.33956779156760553</v>
      </c>
      <c r="AI148" s="22">
        <f>IFERROR(VLOOKUP(AI$1,Weights!$H$3:$I$33,2,FALSE),0)*M148</f>
        <v>0</v>
      </c>
      <c r="AJ148" s="22">
        <f>IFERROR(VLOOKUP(AJ$1,Weights!$H$3:$I$33,2,FALSE),0)*N148</f>
        <v>0</v>
      </c>
      <c r="AK148" s="22">
        <f>IFERROR(VLOOKUP(AK$1,Weights!$H$3:$I$33,2,FALSE),0)*O148</f>
        <v>0</v>
      </c>
      <c r="AL148" s="22">
        <f>IFERROR(VLOOKUP(AL$1,Weights!$H$3:$I$33,2,FALSE),0)*P148</f>
        <v>5.0661392697812682E-2</v>
      </c>
      <c r="AM148" s="22">
        <f>IFERROR(VLOOKUP(AM$1,Weights!$H$3:$I$33,2,FALSE),0)*Q148</f>
        <v>0.63756781986186373</v>
      </c>
      <c r="AN148" s="22">
        <f>IFERROR(VLOOKUP(AN$1,Weights!$H$3:$I$33,2,FALSE),0)*R148</f>
        <v>0.17043683514232366</v>
      </c>
      <c r="AO148" s="22">
        <f>IFERROR(VLOOKUP(AO$1,Weights!$H$3:$I$33,2,FALSE),0)*S148</f>
        <v>0</v>
      </c>
      <c r="AP148" s="22">
        <f>IFERROR(VLOOKUP(AP$1,Weights!$H$3:$I$33,2,FALSE),0)*T148</f>
        <v>12.302461316202329</v>
      </c>
      <c r="AQ148" s="22">
        <f>IFERROR(VLOOKUP(AQ$1,Weights!$H$3:$I$33,2,FALSE),0)*U148</f>
        <v>3.4226387958001232</v>
      </c>
      <c r="AR148" s="22">
        <f>IFERROR(VLOOKUP(AR$1,Weights!$H$3:$I$33,2,FALSE),0)*V148</f>
        <v>1.2967336606087914</v>
      </c>
      <c r="AS148" s="22">
        <f>IFERROR(VLOOKUP(AS$1,Weights!$H$3:$I$33,2,FALSE),0)*W148</f>
        <v>0.94131628537777201</v>
      </c>
      <c r="AT148" s="22">
        <f>IFERROR(VLOOKUP(AT$1,Weights!$H$3:$I$33,2,FALSE),0)*X148</f>
        <v>0.12203293315378798</v>
      </c>
      <c r="AU148" s="23">
        <f t="shared" si="2"/>
        <v>24.403124721251281</v>
      </c>
    </row>
    <row r="149" spans="1:47" x14ac:dyDescent="0.2">
      <c r="A149" s="2">
        <v>1954</v>
      </c>
      <c r="B149" s="2">
        <v>3</v>
      </c>
      <c r="C149" s="3">
        <v>47</v>
      </c>
      <c r="D149" s="2">
        <v>43</v>
      </c>
      <c r="E149" s="2">
        <v>0</v>
      </c>
      <c r="F149" s="2">
        <v>39</v>
      </c>
      <c r="G149" s="2">
        <v>44</v>
      </c>
      <c r="H149" s="2">
        <v>42</v>
      </c>
      <c r="I149" s="2">
        <v>43</v>
      </c>
      <c r="J149" s="2">
        <v>44</v>
      </c>
      <c r="K149" s="2">
        <v>47</v>
      </c>
      <c r="L149" s="2">
        <v>42</v>
      </c>
      <c r="M149" s="2">
        <v>60</v>
      </c>
      <c r="N149" s="2">
        <v>42</v>
      </c>
      <c r="O149" s="2">
        <v>0</v>
      </c>
      <c r="P149" s="2">
        <v>44</v>
      </c>
      <c r="Q149" s="2">
        <v>44</v>
      </c>
      <c r="R149" s="2">
        <v>44</v>
      </c>
      <c r="S149" s="2">
        <v>37</v>
      </c>
      <c r="T149" s="2">
        <v>42</v>
      </c>
      <c r="U149" s="2">
        <v>55</v>
      </c>
      <c r="V149" s="2">
        <v>39</v>
      </c>
      <c r="W149" s="2">
        <v>74</v>
      </c>
      <c r="X149" s="2">
        <v>39</v>
      </c>
      <c r="Y149" s="22">
        <f>IFERROR(VLOOKUP(Y$1,Weights!$H$3:$I$33,2,FALSE),0)*C149</f>
        <v>0</v>
      </c>
      <c r="Z149" s="22">
        <f>IFERROR(VLOOKUP(Z$1,Weights!$H$3:$I$33,2,FALSE),0)*D149</f>
        <v>0.19306957160494029</v>
      </c>
      <c r="AA149" s="22">
        <f>IFERROR(VLOOKUP(AA$1,Weights!$H$3:$I$33,2,FALSE),0)*E149</f>
        <v>0</v>
      </c>
      <c r="AB149" s="22">
        <f>IFERROR(VLOOKUP(AB$1,Weights!$H$3:$I$33,2,FALSE),0)*F149</f>
        <v>0.11899546774987965</v>
      </c>
      <c r="AC149" s="22">
        <f>IFERROR(VLOOKUP(AC$1,Weights!$H$3:$I$33,2,FALSE),0)*G149</f>
        <v>5.2145312668437604</v>
      </c>
      <c r="AD149" s="22">
        <f>IFERROR(VLOOKUP(AD$1,Weights!$H$3:$I$33,2,FALSE),0)*H149</f>
        <v>9.0128007732295165E-2</v>
      </c>
      <c r="AE149" s="22">
        <f>IFERROR(VLOOKUP(AE$1,Weights!$H$3:$I$33,2,FALSE),0)*I149</f>
        <v>4.1574630780172335</v>
      </c>
      <c r="AF149" s="22">
        <f>IFERROR(VLOOKUP(AF$1,Weights!$H$3:$I$33,2,FALSE),0)*J149</f>
        <v>0.41426251852766877</v>
      </c>
      <c r="AG149" s="22">
        <f>IFERROR(VLOOKUP(AG$1,Weights!$H$3:$I$33,2,FALSE),0)*K149</f>
        <v>0.48249843741461546</v>
      </c>
      <c r="AH149" s="22">
        <f>IFERROR(VLOOKUP(AH$1,Weights!$H$3:$I$33,2,FALSE),0)*L149</f>
        <v>0.34784993282535204</v>
      </c>
      <c r="AI149" s="22">
        <f>IFERROR(VLOOKUP(AI$1,Weights!$H$3:$I$33,2,FALSE),0)*M149</f>
        <v>0</v>
      </c>
      <c r="AJ149" s="22">
        <f>IFERROR(VLOOKUP(AJ$1,Weights!$H$3:$I$33,2,FALSE),0)*N149</f>
        <v>0</v>
      </c>
      <c r="AK149" s="22">
        <f>IFERROR(VLOOKUP(AK$1,Weights!$H$3:$I$33,2,FALSE),0)*O149</f>
        <v>0</v>
      </c>
      <c r="AL149" s="22">
        <f>IFERROR(VLOOKUP(AL$1,Weights!$H$3:$I$33,2,FALSE),0)*P149</f>
        <v>5.3073839969137095E-2</v>
      </c>
      <c r="AM149" s="22">
        <f>IFERROR(VLOOKUP(AM$1,Weights!$H$3:$I$33,2,FALSE),0)*Q149</f>
        <v>0.66792819223623823</v>
      </c>
      <c r="AN149" s="22">
        <f>IFERROR(VLOOKUP(AN$1,Weights!$H$3:$I$33,2,FALSE),0)*R149</f>
        <v>0.17440048247121492</v>
      </c>
      <c r="AO149" s="22">
        <f>IFERROR(VLOOKUP(AO$1,Weights!$H$3:$I$33,2,FALSE),0)*S149</f>
        <v>0</v>
      </c>
      <c r="AP149" s="22">
        <f>IFERROR(VLOOKUP(AP$1,Weights!$H$3:$I$33,2,FALSE),0)*T149</f>
        <v>12.602521348304824</v>
      </c>
      <c r="AQ149" s="22">
        <f>IFERROR(VLOOKUP(AQ$1,Weights!$H$3:$I$33,2,FALSE),0)*U149</f>
        <v>3.4226387958001232</v>
      </c>
      <c r="AR149" s="22">
        <f>IFERROR(VLOOKUP(AR$1,Weights!$H$3:$I$33,2,FALSE),0)*V149</f>
        <v>1.3668273719930504</v>
      </c>
      <c r="AS149" s="22">
        <f>IFERROR(VLOOKUP(AS$1,Weights!$H$3:$I$33,2,FALSE),0)*W149</f>
        <v>0.94131628537777201</v>
      </c>
      <c r="AT149" s="22">
        <f>IFERROR(VLOOKUP(AT$1,Weights!$H$3:$I$33,2,FALSE),0)*X149</f>
        <v>0.13220234424993699</v>
      </c>
      <c r="AU149" s="23">
        <f t="shared" si="2"/>
        <v>25.068640888471812</v>
      </c>
    </row>
    <row r="150" spans="1:47" x14ac:dyDescent="0.2">
      <c r="A150" s="2">
        <v>1955</v>
      </c>
      <c r="B150" s="2">
        <v>3</v>
      </c>
      <c r="C150" s="3">
        <v>49</v>
      </c>
      <c r="D150" s="2">
        <v>44</v>
      </c>
      <c r="E150" s="2">
        <v>0</v>
      </c>
      <c r="F150" s="2">
        <v>43</v>
      </c>
      <c r="G150" s="2">
        <v>46</v>
      </c>
      <c r="H150" s="2">
        <v>44</v>
      </c>
      <c r="I150" s="2">
        <v>44</v>
      </c>
      <c r="J150" s="2">
        <v>45</v>
      </c>
      <c r="K150" s="2">
        <v>48</v>
      </c>
      <c r="L150" s="2">
        <v>44</v>
      </c>
      <c r="M150" s="2">
        <v>62</v>
      </c>
      <c r="N150" s="2">
        <v>43</v>
      </c>
      <c r="O150" s="2">
        <v>0</v>
      </c>
      <c r="P150" s="2">
        <v>45</v>
      </c>
      <c r="Q150" s="2">
        <v>46</v>
      </c>
      <c r="R150" s="2">
        <v>46</v>
      </c>
      <c r="S150" s="2">
        <v>39</v>
      </c>
      <c r="T150" s="2">
        <v>43</v>
      </c>
      <c r="U150" s="2">
        <v>56</v>
      </c>
      <c r="V150" s="2">
        <v>41</v>
      </c>
      <c r="W150" s="2">
        <v>74</v>
      </c>
      <c r="X150" s="2">
        <v>40</v>
      </c>
      <c r="Y150" s="22">
        <f>IFERROR(VLOOKUP(Y$1,Weights!$H$3:$I$33,2,FALSE),0)*C150</f>
        <v>0</v>
      </c>
      <c r="Z150" s="22">
        <f>IFERROR(VLOOKUP(Z$1,Weights!$H$3:$I$33,2,FALSE),0)*D150</f>
        <v>0.19755956164226446</v>
      </c>
      <c r="AA150" s="22">
        <f>IFERROR(VLOOKUP(AA$1,Weights!$H$3:$I$33,2,FALSE),0)*E150</f>
        <v>0</v>
      </c>
      <c r="AB150" s="22">
        <f>IFERROR(VLOOKUP(AB$1,Weights!$H$3:$I$33,2,FALSE),0)*F150</f>
        <v>0.13120013110884166</v>
      </c>
      <c r="AC150" s="22">
        <f>IFERROR(VLOOKUP(AC$1,Weights!$H$3:$I$33,2,FALSE),0)*G150</f>
        <v>5.4515554153366583</v>
      </c>
      <c r="AD150" s="22">
        <f>IFERROR(VLOOKUP(AD$1,Weights!$H$3:$I$33,2,FALSE),0)*H150</f>
        <v>9.4419817624309219E-2</v>
      </c>
      <c r="AE150" s="22">
        <f>IFERROR(VLOOKUP(AE$1,Weights!$H$3:$I$33,2,FALSE),0)*I150</f>
        <v>4.2541482658780989</v>
      </c>
      <c r="AF150" s="22">
        <f>IFERROR(VLOOKUP(AF$1,Weights!$H$3:$I$33,2,FALSE),0)*J150</f>
        <v>0.42367757576693393</v>
      </c>
      <c r="AG150" s="22">
        <f>IFERROR(VLOOKUP(AG$1,Weights!$H$3:$I$33,2,FALSE),0)*K150</f>
        <v>0.49276436161492643</v>
      </c>
      <c r="AH150" s="22">
        <f>IFERROR(VLOOKUP(AH$1,Weights!$H$3:$I$33,2,FALSE),0)*L150</f>
        <v>0.36441421534084495</v>
      </c>
      <c r="AI150" s="22">
        <f>IFERROR(VLOOKUP(AI$1,Weights!$H$3:$I$33,2,FALSE),0)*M150</f>
        <v>0</v>
      </c>
      <c r="AJ150" s="22">
        <f>IFERROR(VLOOKUP(AJ$1,Weights!$H$3:$I$33,2,FALSE),0)*N150</f>
        <v>0</v>
      </c>
      <c r="AK150" s="22">
        <f>IFERROR(VLOOKUP(AK$1,Weights!$H$3:$I$33,2,FALSE),0)*O150</f>
        <v>0</v>
      </c>
      <c r="AL150" s="22">
        <f>IFERROR(VLOOKUP(AL$1,Weights!$H$3:$I$33,2,FALSE),0)*P150</f>
        <v>5.4280063604799297E-2</v>
      </c>
      <c r="AM150" s="22">
        <f>IFERROR(VLOOKUP(AM$1,Weights!$H$3:$I$33,2,FALSE),0)*Q150</f>
        <v>0.69828856461061273</v>
      </c>
      <c r="AN150" s="22">
        <f>IFERROR(VLOOKUP(AN$1,Weights!$H$3:$I$33,2,FALSE),0)*R150</f>
        <v>0.18232777712899742</v>
      </c>
      <c r="AO150" s="22">
        <f>IFERROR(VLOOKUP(AO$1,Weights!$H$3:$I$33,2,FALSE),0)*S150</f>
        <v>0</v>
      </c>
      <c r="AP150" s="22">
        <f>IFERROR(VLOOKUP(AP$1,Weights!$H$3:$I$33,2,FALSE),0)*T150</f>
        <v>12.90258138040732</v>
      </c>
      <c r="AQ150" s="22">
        <f>IFERROR(VLOOKUP(AQ$1,Weights!$H$3:$I$33,2,FALSE),0)*U150</f>
        <v>3.4848685920873979</v>
      </c>
      <c r="AR150" s="22">
        <f>IFERROR(VLOOKUP(AR$1,Weights!$H$3:$I$33,2,FALSE),0)*V150</f>
        <v>1.4369210833773092</v>
      </c>
      <c r="AS150" s="22">
        <f>IFERROR(VLOOKUP(AS$1,Weights!$H$3:$I$33,2,FALSE),0)*W150</f>
        <v>0.94131628537777201</v>
      </c>
      <c r="AT150" s="22">
        <f>IFERROR(VLOOKUP(AT$1,Weights!$H$3:$I$33,2,FALSE),0)*X150</f>
        <v>0.13559214794865332</v>
      </c>
      <c r="AU150" s="23">
        <f t="shared" si="2"/>
        <v>25.695580042697951</v>
      </c>
    </row>
    <row r="151" spans="1:47" x14ac:dyDescent="0.2">
      <c r="A151" s="2">
        <v>1956</v>
      </c>
      <c r="B151" s="2">
        <v>3</v>
      </c>
      <c r="C151" s="3">
        <v>54</v>
      </c>
      <c r="D151" s="2">
        <v>48</v>
      </c>
      <c r="E151" s="2">
        <v>0</v>
      </c>
      <c r="F151" s="2">
        <v>46</v>
      </c>
      <c r="G151" s="2">
        <v>48</v>
      </c>
      <c r="H151" s="2">
        <v>48</v>
      </c>
      <c r="I151" s="2">
        <v>47</v>
      </c>
      <c r="J151" s="2">
        <v>50</v>
      </c>
      <c r="K151" s="2">
        <v>50</v>
      </c>
      <c r="L151" s="2">
        <v>48</v>
      </c>
      <c r="M151" s="2">
        <v>66</v>
      </c>
      <c r="N151" s="2">
        <v>46</v>
      </c>
      <c r="O151" s="2">
        <v>0</v>
      </c>
      <c r="P151" s="2">
        <v>50</v>
      </c>
      <c r="Q151" s="2">
        <v>50</v>
      </c>
      <c r="R151" s="2">
        <v>48</v>
      </c>
      <c r="S151" s="2">
        <v>42</v>
      </c>
      <c r="T151" s="2">
        <v>45</v>
      </c>
      <c r="U151" s="2">
        <v>63</v>
      </c>
      <c r="V151" s="2">
        <v>46</v>
      </c>
      <c r="W151" s="2">
        <v>74</v>
      </c>
      <c r="X151" s="2">
        <v>46</v>
      </c>
      <c r="Y151" s="22">
        <f>IFERROR(VLOOKUP(Y$1,Weights!$H$3:$I$33,2,FALSE),0)*C151</f>
        <v>0</v>
      </c>
      <c r="Z151" s="22">
        <f>IFERROR(VLOOKUP(Z$1,Weights!$H$3:$I$33,2,FALSE),0)*D151</f>
        <v>0.21551952179156125</v>
      </c>
      <c r="AA151" s="22">
        <f>IFERROR(VLOOKUP(AA$1,Weights!$H$3:$I$33,2,FALSE),0)*E151</f>
        <v>0</v>
      </c>
      <c r="AB151" s="22">
        <f>IFERROR(VLOOKUP(AB$1,Weights!$H$3:$I$33,2,FALSE),0)*F151</f>
        <v>0.14035362862806319</v>
      </c>
      <c r="AC151" s="22">
        <f>IFERROR(VLOOKUP(AC$1,Weights!$H$3:$I$33,2,FALSE),0)*G151</f>
        <v>5.6885795638295562</v>
      </c>
      <c r="AD151" s="22">
        <f>IFERROR(VLOOKUP(AD$1,Weights!$H$3:$I$33,2,FALSE),0)*H151</f>
        <v>0.10300343740833733</v>
      </c>
      <c r="AE151" s="22">
        <f>IFERROR(VLOOKUP(AE$1,Weights!$H$3:$I$33,2,FALSE),0)*I151</f>
        <v>4.544203829460697</v>
      </c>
      <c r="AF151" s="22">
        <f>IFERROR(VLOOKUP(AF$1,Weights!$H$3:$I$33,2,FALSE),0)*J151</f>
        <v>0.47075286196325994</v>
      </c>
      <c r="AG151" s="22">
        <f>IFERROR(VLOOKUP(AG$1,Weights!$H$3:$I$33,2,FALSE),0)*K151</f>
        <v>0.51329621001554837</v>
      </c>
      <c r="AH151" s="22">
        <f>IFERROR(VLOOKUP(AH$1,Weights!$H$3:$I$33,2,FALSE),0)*L151</f>
        <v>0.39754278037183088</v>
      </c>
      <c r="AI151" s="22">
        <f>IFERROR(VLOOKUP(AI$1,Weights!$H$3:$I$33,2,FALSE),0)*M151</f>
        <v>0</v>
      </c>
      <c r="AJ151" s="22">
        <f>IFERROR(VLOOKUP(AJ$1,Weights!$H$3:$I$33,2,FALSE),0)*N151</f>
        <v>0</v>
      </c>
      <c r="AK151" s="22">
        <f>IFERROR(VLOOKUP(AK$1,Weights!$H$3:$I$33,2,FALSE),0)*O151</f>
        <v>0</v>
      </c>
      <c r="AL151" s="22">
        <f>IFERROR(VLOOKUP(AL$1,Weights!$H$3:$I$33,2,FALSE),0)*P151</f>
        <v>6.0311181783110332E-2</v>
      </c>
      <c r="AM151" s="22">
        <f>IFERROR(VLOOKUP(AM$1,Weights!$H$3:$I$33,2,FALSE),0)*Q151</f>
        <v>0.75900930935936162</v>
      </c>
      <c r="AN151" s="22">
        <f>IFERROR(VLOOKUP(AN$1,Weights!$H$3:$I$33,2,FALSE),0)*R151</f>
        <v>0.19025507178677992</v>
      </c>
      <c r="AO151" s="22">
        <f>IFERROR(VLOOKUP(AO$1,Weights!$H$3:$I$33,2,FALSE),0)*S151</f>
        <v>0</v>
      </c>
      <c r="AP151" s="22">
        <f>IFERROR(VLOOKUP(AP$1,Weights!$H$3:$I$33,2,FALSE),0)*T151</f>
        <v>13.502701444612311</v>
      </c>
      <c r="AQ151" s="22">
        <f>IFERROR(VLOOKUP(AQ$1,Weights!$H$3:$I$33,2,FALSE),0)*U151</f>
        <v>3.9204771660983226</v>
      </c>
      <c r="AR151" s="22">
        <f>IFERROR(VLOOKUP(AR$1,Weights!$H$3:$I$33,2,FALSE),0)*V151</f>
        <v>1.6121553618379567</v>
      </c>
      <c r="AS151" s="22">
        <f>IFERROR(VLOOKUP(AS$1,Weights!$H$3:$I$33,2,FALSE),0)*W151</f>
        <v>0.94131628537777201</v>
      </c>
      <c r="AT151" s="22">
        <f>IFERROR(VLOOKUP(AT$1,Weights!$H$3:$I$33,2,FALSE),0)*X151</f>
        <v>0.15593097014095131</v>
      </c>
      <c r="AU151" s="23">
        <f t="shared" si="2"/>
        <v>27.419069299740084</v>
      </c>
    </row>
    <row r="152" spans="1:47" x14ac:dyDescent="0.2">
      <c r="A152" s="2">
        <v>1957</v>
      </c>
      <c r="B152" s="2">
        <v>3</v>
      </c>
      <c r="C152" s="3">
        <v>57</v>
      </c>
      <c r="D152" s="2">
        <v>51</v>
      </c>
      <c r="E152" s="2">
        <v>0</v>
      </c>
      <c r="F152" s="2">
        <v>49</v>
      </c>
      <c r="G152" s="2">
        <v>51</v>
      </c>
      <c r="H152" s="2">
        <v>50</v>
      </c>
      <c r="I152" s="2">
        <v>50</v>
      </c>
      <c r="J152" s="2">
        <v>54</v>
      </c>
      <c r="K152" s="2">
        <v>53</v>
      </c>
      <c r="L152" s="2">
        <v>50</v>
      </c>
      <c r="M152" s="2">
        <v>69</v>
      </c>
      <c r="N152" s="2">
        <v>49</v>
      </c>
      <c r="O152" s="2">
        <v>0</v>
      </c>
      <c r="P152" s="2">
        <v>54</v>
      </c>
      <c r="Q152" s="2">
        <v>54</v>
      </c>
      <c r="R152" s="2">
        <v>52</v>
      </c>
      <c r="S152" s="2">
        <v>45</v>
      </c>
      <c r="T152" s="2">
        <v>47</v>
      </c>
      <c r="U152" s="2">
        <v>66</v>
      </c>
      <c r="V152" s="2">
        <v>51</v>
      </c>
      <c r="W152" s="2">
        <v>76</v>
      </c>
      <c r="X152" s="2">
        <v>49</v>
      </c>
      <c r="Y152" s="22">
        <f>IFERROR(VLOOKUP(Y$1,Weights!$H$3:$I$33,2,FALSE),0)*C152</f>
        <v>0</v>
      </c>
      <c r="Z152" s="22">
        <f>IFERROR(VLOOKUP(Z$1,Weights!$H$3:$I$33,2,FALSE),0)*D152</f>
        <v>0.22898949190353382</v>
      </c>
      <c r="AA152" s="22">
        <f>IFERROR(VLOOKUP(AA$1,Weights!$H$3:$I$33,2,FALSE),0)*E152</f>
        <v>0</v>
      </c>
      <c r="AB152" s="22">
        <f>IFERROR(VLOOKUP(AB$1,Weights!$H$3:$I$33,2,FALSE),0)*F152</f>
        <v>0.1495071261472847</v>
      </c>
      <c r="AC152" s="22">
        <f>IFERROR(VLOOKUP(AC$1,Weights!$H$3:$I$33,2,FALSE),0)*G152</f>
        <v>6.0441157865689039</v>
      </c>
      <c r="AD152" s="22">
        <f>IFERROR(VLOOKUP(AD$1,Weights!$H$3:$I$33,2,FALSE),0)*H152</f>
        <v>0.10729524730035138</v>
      </c>
      <c r="AE152" s="22">
        <f>IFERROR(VLOOKUP(AE$1,Weights!$H$3:$I$33,2,FALSE),0)*I152</f>
        <v>4.8342593930432942</v>
      </c>
      <c r="AF152" s="22">
        <f>IFERROR(VLOOKUP(AF$1,Weights!$H$3:$I$33,2,FALSE),0)*J152</f>
        <v>0.50841309092032072</v>
      </c>
      <c r="AG152" s="22">
        <f>IFERROR(VLOOKUP(AG$1,Weights!$H$3:$I$33,2,FALSE),0)*K152</f>
        <v>0.54409398261648123</v>
      </c>
      <c r="AH152" s="22">
        <f>IFERROR(VLOOKUP(AH$1,Weights!$H$3:$I$33,2,FALSE),0)*L152</f>
        <v>0.41410706288732385</v>
      </c>
      <c r="AI152" s="22">
        <f>IFERROR(VLOOKUP(AI$1,Weights!$H$3:$I$33,2,FALSE),0)*M152</f>
        <v>0</v>
      </c>
      <c r="AJ152" s="22">
        <f>IFERROR(VLOOKUP(AJ$1,Weights!$H$3:$I$33,2,FALSE),0)*N152</f>
        <v>0</v>
      </c>
      <c r="AK152" s="22">
        <f>IFERROR(VLOOKUP(AK$1,Weights!$H$3:$I$33,2,FALSE),0)*O152</f>
        <v>0</v>
      </c>
      <c r="AL152" s="22">
        <f>IFERROR(VLOOKUP(AL$1,Weights!$H$3:$I$33,2,FALSE),0)*P152</f>
        <v>6.5136076325759157E-2</v>
      </c>
      <c r="AM152" s="22">
        <f>IFERROR(VLOOKUP(AM$1,Weights!$H$3:$I$33,2,FALSE),0)*Q152</f>
        <v>0.81973005410811062</v>
      </c>
      <c r="AN152" s="22">
        <f>IFERROR(VLOOKUP(AN$1,Weights!$H$3:$I$33,2,FALSE),0)*R152</f>
        <v>0.20610966110234491</v>
      </c>
      <c r="AO152" s="22">
        <f>IFERROR(VLOOKUP(AO$1,Weights!$H$3:$I$33,2,FALSE),0)*S152</f>
        <v>0</v>
      </c>
      <c r="AP152" s="22">
        <f>IFERROR(VLOOKUP(AP$1,Weights!$H$3:$I$33,2,FALSE),0)*T152</f>
        <v>14.102821508817303</v>
      </c>
      <c r="AQ152" s="22">
        <f>IFERROR(VLOOKUP(AQ$1,Weights!$H$3:$I$33,2,FALSE),0)*U152</f>
        <v>4.1071665549601475</v>
      </c>
      <c r="AR152" s="22">
        <f>IFERROR(VLOOKUP(AR$1,Weights!$H$3:$I$33,2,FALSE),0)*V152</f>
        <v>1.7873896402986043</v>
      </c>
      <c r="AS152" s="22">
        <f>IFERROR(VLOOKUP(AS$1,Weights!$H$3:$I$33,2,FALSE),0)*W152</f>
        <v>0.96675726606365764</v>
      </c>
      <c r="AT152" s="22">
        <f>IFERROR(VLOOKUP(AT$1,Weights!$H$3:$I$33,2,FALSE),0)*X152</f>
        <v>0.1661003812371003</v>
      </c>
      <c r="AU152" s="23">
        <f t="shared" si="2"/>
        <v>28.893381791779852</v>
      </c>
    </row>
    <row r="153" spans="1:47" x14ac:dyDescent="0.2">
      <c r="A153" s="2">
        <v>1958</v>
      </c>
      <c r="B153" s="2">
        <v>3</v>
      </c>
      <c r="C153" s="3">
        <v>59</v>
      </c>
      <c r="D153" s="2">
        <v>52</v>
      </c>
      <c r="E153" s="2">
        <v>0</v>
      </c>
      <c r="F153" s="2">
        <v>50</v>
      </c>
      <c r="G153" s="2">
        <v>52</v>
      </c>
      <c r="H153" s="2">
        <v>52</v>
      </c>
      <c r="I153" s="2">
        <v>52</v>
      </c>
      <c r="J153" s="2">
        <v>58</v>
      </c>
      <c r="K153" s="2">
        <v>55</v>
      </c>
      <c r="L153" s="2">
        <v>52</v>
      </c>
      <c r="M153" s="2">
        <v>71</v>
      </c>
      <c r="N153" s="2">
        <v>51</v>
      </c>
      <c r="O153" s="2">
        <v>0</v>
      </c>
      <c r="P153" s="2">
        <v>58</v>
      </c>
      <c r="Q153" s="2">
        <v>56</v>
      </c>
      <c r="R153" s="2">
        <v>54</v>
      </c>
      <c r="S153" s="2">
        <v>46</v>
      </c>
      <c r="T153" s="2">
        <v>49</v>
      </c>
      <c r="U153" s="2">
        <v>71</v>
      </c>
      <c r="V153" s="2">
        <v>52</v>
      </c>
      <c r="W153" s="2">
        <v>80</v>
      </c>
      <c r="X153" s="2">
        <v>51</v>
      </c>
      <c r="Y153" s="22">
        <f>IFERROR(VLOOKUP(Y$1,Weights!$H$3:$I$33,2,FALSE),0)*C153</f>
        <v>0</v>
      </c>
      <c r="Z153" s="22">
        <f>IFERROR(VLOOKUP(Z$1,Weights!$H$3:$I$33,2,FALSE),0)*D153</f>
        <v>0.23347948194085802</v>
      </c>
      <c r="AA153" s="22">
        <f>IFERROR(VLOOKUP(AA$1,Weights!$H$3:$I$33,2,FALSE),0)*E153</f>
        <v>0</v>
      </c>
      <c r="AB153" s="22">
        <f>IFERROR(VLOOKUP(AB$1,Weights!$H$3:$I$33,2,FALSE),0)*F153</f>
        <v>0.1525582919870252</v>
      </c>
      <c r="AC153" s="22">
        <f>IFERROR(VLOOKUP(AC$1,Weights!$H$3:$I$33,2,FALSE),0)*G153</f>
        <v>6.1626278608153529</v>
      </c>
      <c r="AD153" s="22">
        <f>IFERROR(VLOOKUP(AD$1,Weights!$H$3:$I$33,2,FALSE),0)*H153</f>
        <v>0.11158705719236543</v>
      </c>
      <c r="AE153" s="22">
        <f>IFERROR(VLOOKUP(AE$1,Weights!$H$3:$I$33,2,FALSE),0)*I153</f>
        <v>5.027629768765026</v>
      </c>
      <c r="AF153" s="22">
        <f>IFERROR(VLOOKUP(AF$1,Weights!$H$3:$I$33,2,FALSE),0)*J153</f>
        <v>0.5460733198773815</v>
      </c>
      <c r="AG153" s="22">
        <f>IFERROR(VLOOKUP(AG$1,Weights!$H$3:$I$33,2,FALSE),0)*K153</f>
        <v>0.56462583101710317</v>
      </c>
      <c r="AH153" s="22">
        <f>IFERROR(VLOOKUP(AH$1,Weights!$H$3:$I$33,2,FALSE),0)*L153</f>
        <v>0.43067134540281682</v>
      </c>
      <c r="AI153" s="22">
        <f>IFERROR(VLOOKUP(AI$1,Weights!$H$3:$I$33,2,FALSE),0)*M153</f>
        <v>0</v>
      </c>
      <c r="AJ153" s="22">
        <f>IFERROR(VLOOKUP(AJ$1,Weights!$H$3:$I$33,2,FALSE),0)*N153</f>
        <v>0</v>
      </c>
      <c r="AK153" s="22">
        <f>IFERROR(VLOOKUP(AK$1,Weights!$H$3:$I$33,2,FALSE),0)*O153</f>
        <v>0</v>
      </c>
      <c r="AL153" s="22">
        <f>IFERROR(VLOOKUP(AL$1,Weights!$H$3:$I$33,2,FALSE),0)*P153</f>
        <v>6.9960970868407982E-2</v>
      </c>
      <c r="AM153" s="22">
        <f>IFERROR(VLOOKUP(AM$1,Weights!$H$3:$I$33,2,FALSE),0)*Q153</f>
        <v>0.85009042648248501</v>
      </c>
      <c r="AN153" s="22">
        <f>IFERROR(VLOOKUP(AN$1,Weights!$H$3:$I$33,2,FALSE),0)*R153</f>
        <v>0.21403695576012741</v>
      </c>
      <c r="AO153" s="22">
        <f>IFERROR(VLOOKUP(AO$1,Weights!$H$3:$I$33,2,FALSE),0)*S153</f>
        <v>0</v>
      </c>
      <c r="AP153" s="22">
        <f>IFERROR(VLOOKUP(AP$1,Weights!$H$3:$I$33,2,FALSE),0)*T153</f>
        <v>14.702941573022295</v>
      </c>
      <c r="AQ153" s="22">
        <f>IFERROR(VLOOKUP(AQ$1,Weights!$H$3:$I$33,2,FALSE),0)*U153</f>
        <v>4.4183155363965225</v>
      </c>
      <c r="AR153" s="22">
        <f>IFERROR(VLOOKUP(AR$1,Weights!$H$3:$I$33,2,FALSE),0)*V153</f>
        <v>1.8224364959907338</v>
      </c>
      <c r="AS153" s="22">
        <f>IFERROR(VLOOKUP(AS$1,Weights!$H$3:$I$33,2,FALSE),0)*W153</f>
        <v>1.0176392274354291</v>
      </c>
      <c r="AT153" s="22">
        <f>IFERROR(VLOOKUP(AT$1,Weights!$H$3:$I$33,2,FALSE),0)*X153</f>
        <v>0.17287998863453297</v>
      </c>
      <c r="AU153" s="23">
        <f t="shared" si="2"/>
        <v>30.218186529802679</v>
      </c>
    </row>
    <row r="154" spans="1:47" x14ac:dyDescent="0.2">
      <c r="A154" s="2">
        <v>1959</v>
      </c>
      <c r="B154" s="2">
        <v>3</v>
      </c>
      <c r="C154" s="3">
        <v>61</v>
      </c>
      <c r="D154" s="2">
        <v>52</v>
      </c>
      <c r="E154" s="2">
        <v>0</v>
      </c>
      <c r="F154" s="2">
        <v>51</v>
      </c>
      <c r="G154" s="2">
        <v>54</v>
      </c>
      <c r="H154" s="2">
        <v>54</v>
      </c>
      <c r="I154" s="2">
        <v>54</v>
      </c>
      <c r="J154" s="2">
        <v>60</v>
      </c>
      <c r="K154" s="2">
        <v>57</v>
      </c>
      <c r="L154" s="2">
        <v>54</v>
      </c>
      <c r="M154" s="2">
        <v>74</v>
      </c>
      <c r="N154" s="2">
        <v>53</v>
      </c>
      <c r="O154" s="2">
        <v>0</v>
      </c>
      <c r="P154" s="2">
        <v>60</v>
      </c>
      <c r="Q154" s="2">
        <v>58</v>
      </c>
      <c r="R154" s="2">
        <v>56</v>
      </c>
      <c r="S154" s="2">
        <v>49</v>
      </c>
      <c r="T154" s="2">
        <v>51</v>
      </c>
      <c r="U154" s="2">
        <v>71</v>
      </c>
      <c r="V154" s="2">
        <v>54</v>
      </c>
      <c r="W154" s="2">
        <v>80</v>
      </c>
      <c r="X154" s="2">
        <v>53</v>
      </c>
      <c r="Y154" s="22">
        <f>IFERROR(VLOOKUP(Y$1,Weights!$H$3:$I$33,2,FALSE),0)*C154</f>
        <v>0</v>
      </c>
      <c r="Z154" s="22">
        <f>IFERROR(VLOOKUP(Z$1,Weights!$H$3:$I$33,2,FALSE),0)*D154</f>
        <v>0.23347948194085802</v>
      </c>
      <c r="AA154" s="22">
        <f>IFERROR(VLOOKUP(AA$1,Weights!$H$3:$I$33,2,FALSE),0)*E154</f>
        <v>0</v>
      </c>
      <c r="AB154" s="22">
        <f>IFERROR(VLOOKUP(AB$1,Weights!$H$3:$I$33,2,FALSE),0)*F154</f>
        <v>0.15560945782676569</v>
      </c>
      <c r="AC154" s="22">
        <f>IFERROR(VLOOKUP(AC$1,Weights!$H$3:$I$33,2,FALSE),0)*G154</f>
        <v>6.3996520093082507</v>
      </c>
      <c r="AD154" s="22">
        <f>IFERROR(VLOOKUP(AD$1,Weights!$H$3:$I$33,2,FALSE),0)*H154</f>
        <v>0.11587886708437949</v>
      </c>
      <c r="AE154" s="22">
        <f>IFERROR(VLOOKUP(AE$1,Weights!$H$3:$I$33,2,FALSE),0)*I154</f>
        <v>5.2210001444867578</v>
      </c>
      <c r="AF154" s="22">
        <f>IFERROR(VLOOKUP(AF$1,Weights!$H$3:$I$33,2,FALSE),0)*J154</f>
        <v>0.56490343435591195</v>
      </c>
      <c r="AG154" s="22">
        <f>IFERROR(VLOOKUP(AG$1,Weights!$H$3:$I$33,2,FALSE),0)*K154</f>
        <v>0.58515767941772512</v>
      </c>
      <c r="AH154" s="22">
        <f>IFERROR(VLOOKUP(AH$1,Weights!$H$3:$I$33,2,FALSE),0)*L154</f>
        <v>0.44723562791830973</v>
      </c>
      <c r="AI154" s="22">
        <f>IFERROR(VLOOKUP(AI$1,Weights!$H$3:$I$33,2,FALSE),0)*M154</f>
        <v>0</v>
      </c>
      <c r="AJ154" s="22">
        <f>IFERROR(VLOOKUP(AJ$1,Weights!$H$3:$I$33,2,FALSE),0)*N154</f>
        <v>0</v>
      </c>
      <c r="AK154" s="22">
        <f>IFERROR(VLOOKUP(AK$1,Weights!$H$3:$I$33,2,FALSE),0)*O154</f>
        <v>0</v>
      </c>
      <c r="AL154" s="22">
        <f>IFERROR(VLOOKUP(AL$1,Weights!$H$3:$I$33,2,FALSE),0)*P154</f>
        <v>7.2373418139732401E-2</v>
      </c>
      <c r="AM154" s="22">
        <f>IFERROR(VLOOKUP(AM$1,Weights!$H$3:$I$33,2,FALSE),0)*Q154</f>
        <v>0.88045079885685951</v>
      </c>
      <c r="AN154" s="22">
        <f>IFERROR(VLOOKUP(AN$1,Weights!$H$3:$I$33,2,FALSE),0)*R154</f>
        <v>0.2219642504179099</v>
      </c>
      <c r="AO154" s="22">
        <f>IFERROR(VLOOKUP(AO$1,Weights!$H$3:$I$33,2,FALSE),0)*S154</f>
        <v>0</v>
      </c>
      <c r="AP154" s="22">
        <f>IFERROR(VLOOKUP(AP$1,Weights!$H$3:$I$33,2,FALSE),0)*T154</f>
        <v>15.303061637227287</v>
      </c>
      <c r="AQ154" s="22">
        <f>IFERROR(VLOOKUP(AQ$1,Weights!$H$3:$I$33,2,FALSE),0)*U154</f>
        <v>4.4183155363965225</v>
      </c>
      <c r="AR154" s="22">
        <f>IFERROR(VLOOKUP(AR$1,Weights!$H$3:$I$33,2,FALSE),0)*V154</f>
        <v>1.8925302073749928</v>
      </c>
      <c r="AS154" s="22">
        <f>IFERROR(VLOOKUP(AS$1,Weights!$H$3:$I$33,2,FALSE),0)*W154</f>
        <v>1.0176392274354291</v>
      </c>
      <c r="AT154" s="22">
        <f>IFERROR(VLOOKUP(AT$1,Weights!$H$3:$I$33,2,FALSE),0)*X154</f>
        <v>0.17965959603196563</v>
      </c>
      <c r="AU154" s="23">
        <f t="shared" si="2"/>
        <v>31.192519623940978</v>
      </c>
    </row>
    <row r="155" spans="1:47" x14ac:dyDescent="0.2">
      <c r="A155" s="2">
        <v>1960</v>
      </c>
      <c r="B155" s="2">
        <v>3</v>
      </c>
      <c r="C155" s="3">
        <v>62</v>
      </c>
      <c r="D155" s="2">
        <v>54</v>
      </c>
      <c r="E155" s="2">
        <v>0</v>
      </c>
      <c r="F155" s="2">
        <v>53</v>
      </c>
      <c r="G155" s="2">
        <v>56</v>
      </c>
      <c r="H155" s="2">
        <v>55</v>
      </c>
      <c r="I155" s="2">
        <v>55</v>
      </c>
      <c r="J155" s="2">
        <v>61</v>
      </c>
      <c r="K155" s="2">
        <v>58</v>
      </c>
      <c r="L155" s="2">
        <v>55</v>
      </c>
      <c r="M155" s="2">
        <v>75</v>
      </c>
      <c r="N155" s="2">
        <v>55</v>
      </c>
      <c r="O155" s="2">
        <v>0</v>
      </c>
      <c r="P155" s="2">
        <v>61</v>
      </c>
      <c r="Q155" s="2">
        <v>59</v>
      </c>
      <c r="R155" s="2">
        <v>57</v>
      </c>
      <c r="S155" s="2">
        <v>51</v>
      </c>
      <c r="T155" s="2">
        <v>52</v>
      </c>
      <c r="U155" s="2">
        <v>71</v>
      </c>
      <c r="V155" s="2">
        <v>56</v>
      </c>
      <c r="W155" s="2">
        <v>80</v>
      </c>
      <c r="X155" s="2">
        <v>55</v>
      </c>
      <c r="Y155" s="22">
        <f>IFERROR(VLOOKUP(Y$1,Weights!$H$3:$I$33,2,FALSE),0)*C155</f>
        <v>0</v>
      </c>
      <c r="Z155" s="22">
        <f>IFERROR(VLOOKUP(Z$1,Weights!$H$3:$I$33,2,FALSE),0)*D155</f>
        <v>0.24245946201550639</v>
      </c>
      <c r="AA155" s="22">
        <f>IFERROR(VLOOKUP(AA$1,Weights!$H$3:$I$33,2,FALSE),0)*E155</f>
        <v>0</v>
      </c>
      <c r="AB155" s="22">
        <f>IFERROR(VLOOKUP(AB$1,Weights!$H$3:$I$33,2,FALSE),0)*F155</f>
        <v>0.16171178950624671</v>
      </c>
      <c r="AC155" s="22">
        <f>IFERROR(VLOOKUP(AC$1,Weights!$H$3:$I$33,2,FALSE),0)*G155</f>
        <v>6.6366761578011495</v>
      </c>
      <c r="AD155" s="22">
        <f>IFERROR(VLOOKUP(AD$1,Weights!$H$3:$I$33,2,FALSE),0)*H155</f>
        <v>0.11802477203038651</v>
      </c>
      <c r="AE155" s="22">
        <f>IFERROR(VLOOKUP(AE$1,Weights!$H$3:$I$33,2,FALSE),0)*I155</f>
        <v>5.3176853323476241</v>
      </c>
      <c r="AF155" s="22">
        <f>IFERROR(VLOOKUP(AF$1,Weights!$H$3:$I$33,2,FALSE),0)*J155</f>
        <v>0.57431849159517712</v>
      </c>
      <c r="AG155" s="22">
        <f>IFERROR(VLOOKUP(AG$1,Weights!$H$3:$I$33,2,FALSE),0)*K155</f>
        <v>0.59542360361803603</v>
      </c>
      <c r="AH155" s="22">
        <f>IFERROR(VLOOKUP(AH$1,Weights!$H$3:$I$33,2,FALSE),0)*L155</f>
        <v>0.45551776917605624</v>
      </c>
      <c r="AI155" s="22">
        <f>IFERROR(VLOOKUP(AI$1,Weights!$H$3:$I$33,2,FALSE),0)*M155</f>
        <v>0</v>
      </c>
      <c r="AJ155" s="22">
        <f>IFERROR(VLOOKUP(AJ$1,Weights!$H$3:$I$33,2,FALSE),0)*N155</f>
        <v>0</v>
      </c>
      <c r="AK155" s="22">
        <f>IFERROR(VLOOKUP(AK$1,Weights!$H$3:$I$33,2,FALSE),0)*O155</f>
        <v>0</v>
      </c>
      <c r="AL155" s="22">
        <f>IFERROR(VLOOKUP(AL$1,Weights!$H$3:$I$33,2,FALSE),0)*P155</f>
        <v>7.3579641775394611E-2</v>
      </c>
      <c r="AM155" s="22">
        <f>IFERROR(VLOOKUP(AM$1,Weights!$H$3:$I$33,2,FALSE),0)*Q155</f>
        <v>0.8956309850440467</v>
      </c>
      <c r="AN155" s="22">
        <f>IFERROR(VLOOKUP(AN$1,Weights!$H$3:$I$33,2,FALSE),0)*R155</f>
        <v>0.22592789774680117</v>
      </c>
      <c r="AO155" s="22">
        <f>IFERROR(VLOOKUP(AO$1,Weights!$H$3:$I$33,2,FALSE),0)*S155</f>
        <v>0</v>
      </c>
      <c r="AP155" s="22">
        <f>IFERROR(VLOOKUP(AP$1,Weights!$H$3:$I$33,2,FALSE),0)*T155</f>
        <v>15.603121669329783</v>
      </c>
      <c r="AQ155" s="22">
        <f>IFERROR(VLOOKUP(AQ$1,Weights!$H$3:$I$33,2,FALSE),0)*U155</f>
        <v>4.4183155363965225</v>
      </c>
      <c r="AR155" s="22">
        <f>IFERROR(VLOOKUP(AR$1,Weights!$H$3:$I$33,2,FALSE),0)*V155</f>
        <v>1.9626239187592516</v>
      </c>
      <c r="AS155" s="22">
        <f>IFERROR(VLOOKUP(AS$1,Weights!$H$3:$I$33,2,FALSE),0)*W155</f>
        <v>1.0176392274354291</v>
      </c>
      <c r="AT155" s="22">
        <f>IFERROR(VLOOKUP(AT$1,Weights!$H$3:$I$33,2,FALSE),0)*X155</f>
        <v>0.18643920342939832</v>
      </c>
      <c r="AU155" s="23">
        <f t="shared" si="2"/>
        <v>31.727189569197904</v>
      </c>
    </row>
    <row r="156" spans="1:47" x14ac:dyDescent="0.2">
      <c r="A156" s="2">
        <v>1961</v>
      </c>
      <c r="B156" s="2">
        <v>3</v>
      </c>
      <c r="C156" s="3">
        <v>63</v>
      </c>
      <c r="D156" s="2">
        <v>55</v>
      </c>
      <c r="E156" s="2">
        <v>0</v>
      </c>
      <c r="F156" s="2">
        <v>55</v>
      </c>
      <c r="G156" s="2">
        <v>57</v>
      </c>
      <c r="H156" s="2">
        <v>54</v>
      </c>
      <c r="I156" s="2">
        <v>57</v>
      </c>
      <c r="J156" s="2">
        <v>60</v>
      </c>
      <c r="K156" s="2">
        <v>59</v>
      </c>
      <c r="L156" s="2">
        <v>54</v>
      </c>
      <c r="M156" s="2">
        <v>77</v>
      </c>
      <c r="N156" s="2">
        <v>57</v>
      </c>
      <c r="O156" s="2">
        <v>0</v>
      </c>
      <c r="P156" s="2">
        <v>60</v>
      </c>
      <c r="Q156" s="2">
        <v>60</v>
      </c>
      <c r="R156" s="2">
        <v>58</v>
      </c>
      <c r="S156" s="2">
        <v>52</v>
      </c>
      <c r="T156" s="2">
        <v>54</v>
      </c>
      <c r="U156" s="2">
        <v>73</v>
      </c>
      <c r="V156" s="2">
        <v>57</v>
      </c>
      <c r="W156" s="2">
        <v>81</v>
      </c>
      <c r="X156" s="2">
        <v>56</v>
      </c>
      <c r="Y156" s="22">
        <f>IFERROR(VLOOKUP(Y$1,Weights!$H$3:$I$33,2,FALSE),0)*C156</f>
        <v>0</v>
      </c>
      <c r="Z156" s="22">
        <f>IFERROR(VLOOKUP(Z$1,Weights!$H$3:$I$33,2,FALSE),0)*D156</f>
        <v>0.24694945205283059</v>
      </c>
      <c r="AA156" s="22">
        <f>IFERROR(VLOOKUP(AA$1,Weights!$H$3:$I$33,2,FALSE),0)*E156</f>
        <v>0</v>
      </c>
      <c r="AB156" s="22">
        <f>IFERROR(VLOOKUP(AB$1,Weights!$H$3:$I$33,2,FALSE),0)*F156</f>
        <v>0.16781412118572772</v>
      </c>
      <c r="AC156" s="22">
        <f>IFERROR(VLOOKUP(AC$1,Weights!$H$3:$I$33,2,FALSE),0)*G156</f>
        <v>6.7551882320475984</v>
      </c>
      <c r="AD156" s="22">
        <f>IFERROR(VLOOKUP(AD$1,Weights!$H$3:$I$33,2,FALSE),0)*H156</f>
        <v>0.11587886708437949</v>
      </c>
      <c r="AE156" s="22">
        <f>IFERROR(VLOOKUP(AE$1,Weights!$H$3:$I$33,2,FALSE),0)*I156</f>
        <v>5.511055708069355</v>
      </c>
      <c r="AF156" s="22">
        <f>IFERROR(VLOOKUP(AF$1,Weights!$H$3:$I$33,2,FALSE),0)*J156</f>
        <v>0.56490343435591195</v>
      </c>
      <c r="AG156" s="22">
        <f>IFERROR(VLOOKUP(AG$1,Weights!$H$3:$I$33,2,FALSE),0)*K156</f>
        <v>0.60568952781834706</v>
      </c>
      <c r="AH156" s="22">
        <f>IFERROR(VLOOKUP(AH$1,Weights!$H$3:$I$33,2,FALSE),0)*L156</f>
        <v>0.44723562791830973</v>
      </c>
      <c r="AI156" s="22">
        <f>IFERROR(VLOOKUP(AI$1,Weights!$H$3:$I$33,2,FALSE),0)*M156</f>
        <v>0</v>
      </c>
      <c r="AJ156" s="22">
        <f>IFERROR(VLOOKUP(AJ$1,Weights!$H$3:$I$33,2,FALSE),0)*N156</f>
        <v>0</v>
      </c>
      <c r="AK156" s="22">
        <f>IFERROR(VLOOKUP(AK$1,Weights!$H$3:$I$33,2,FALSE),0)*O156</f>
        <v>0</v>
      </c>
      <c r="AL156" s="22">
        <f>IFERROR(VLOOKUP(AL$1,Weights!$H$3:$I$33,2,FALSE),0)*P156</f>
        <v>7.2373418139732401E-2</v>
      </c>
      <c r="AM156" s="22">
        <f>IFERROR(VLOOKUP(AM$1,Weights!$H$3:$I$33,2,FALSE),0)*Q156</f>
        <v>0.91081117123123401</v>
      </c>
      <c r="AN156" s="22">
        <f>IFERROR(VLOOKUP(AN$1,Weights!$H$3:$I$33,2,FALSE),0)*R156</f>
        <v>0.2298915450756924</v>
      </c>
      <c r="AO156" s="22">
        <f>IFERROR(VLOOKUP(AO$1,Weights!$H$3:$I$33,2,FALSE),0)*S156</f>
        <v>0</v>
      </c>
      <c r="AP156" s="22">
        <f>IFERROR(VLOOKUP(AP$1,Weights!$H$3:$I$33,2,FALSE),0)*T156</f>
        <v>16.203241733534774</v>
      </c>
      <c r="AQ156" s="22">
        <f>IFERROR(VLOOKUP(AQ$1,Weights!$H$3:$I$33,2,FALSE),0)*U156</f>
        <v>4.5427751289710727</v>
      </c>
      <c r="AR156" s="22">
        <f>IFERROR(VLOOKUP(AR$1,Weights!$H$3:$I$33,2,FALSE),0)*V156</f>
        <v>1.9976707744513811</v>
      </c>
      <c r="AS156" s="22">
        <f>IFERROR(VLOOKUP(AS$1,Weights!$H$3:$I$33,2,FALSE),0)*W156</f>
        <v>1.0303597177783721</v>
      </c>
      <c r="AT156" s="22">
        <f>IFERROR(VLOOKUP(AT$1,Weights!$H$3:$I$33,2,FALSE),0)*X156</f>
        <v>0.18982900712811465</v>
      </c>
      <c r="AU156" s="23">
        <f t="shared" si="2"/>
        <v>32.713004508768826</v>
      </c>
    </row>
    <row r="157" spans="1:47" x14ac:dyDescent="0.2">
      <c r="A157" s="2">
        <v>1962</v>
      </c>
      <c r="B157" s="2">
        <v>3</v>
      </c>
      <c r="C157" s="3">
        <v>64</v>
      </c>
      <c r="D157" s="2">
        <v>55</v>
      </c>
      <c r="E157" s="2">
        <v>0</v>
      </c>
      <c r="F157" s="2">
        <v>56</v>
      </c>
      <c r="G157" s="2">
        <v>58</v>
      </c>
      <c r="H157" s="2">
        <v>55</v>
      </c>
      <c r="I157" s="2">
        <v>58</v>
      </c>
      <c r="J157" s="2">
        <v>60</v>
      </c>
      <c r="K157" s="2">
        <v>60</v>
      </c>
      <c r="L157" s="2">
        <v>55</v>
      </c>
      <c r="M157" s="2">
        <v>78</v>
      </c>
      <c r="N157" s="2">
        <v>58</v>
      </c>
      <c r="O157" s="2">
        <v>68</v>
      </c>
      <c r="P157" s="2">
        <v>60</v>
      </c>
      <c r="Q157" s="2">
        <v>62</v>
      </c>
      <c r="R157" s="2">
        <v>59</v>
      </c>
      <c r="S157" s="2">
        <v>54</v>
      </c>
      <c r="T157" s="2">
        <v>55</v>
      </c>
      <c r="U157" s="2">
        <v>79</v>
      </c>
      <c r="V157" s="2">
        <v>58</v>
      </c>
      <c r="W157" s="2">
        <v>82</v>
      </c>
      <c r="X157" s="2">
        <v>57</v>
      </c>
      <c r="Y157" s="22">
        <f>IFERROR(VLOOKUP(Y$1,Weights!$H$3:$I$33,2,FALSE),0)*C157</f>
        <v>0</v>
      </c>
      <c r="Z157" s="22">
        <f>IFERROR(VLOOKUP(Z$1,Weights!$H$3:$I$33,2,FALSE),0)*D157</f>
        <v>0.24694945205283059</v>
      </c>
      <c r="AA157" s="22">
        <f>IFERROR(VLOOKUP(AA$1,Weights!$H$3:$I$33,2,FALSE),0)*E157</f>
        <v>0</v>
      </c>
      <c r="AB157" s="22">
        <f>IFERROR(VLOOKUP(AB$1,Weights!$H$3:$I$33,2,FALSE),0)*F157</f>
        <v>0.17086528702546822</v>
      </c>
      <c r="AC157" s="22">
        <f>IFERROR(VLOOKUP(AC$1,Weights!$H$3:$I$33,2,FALSE),0)*G157</f>
        <v>6.8737003062940474</v>
      </c>
      <c r="AD157" s="22">
        <f>IFERROR(VLOOKUP(AD$1,Weights!$H$3:$I$33,2,FALSE),0)*H157</f>
        <v>0.11802477203038651</v>
      </c>
      <c r="AE157" s="22">
        <f>IFERROR(VLOOKUP(AE$1,Weights!$H$3:$I$33,2,FALSE),0)*I157</f>
        <v>5.6077408959302213</v>
      </c>
      <c r="AF157" s="22">
        <f>IFERROR(VLOOKUP(AF$1,Weights!$H$3:$I$33,2,FALSE),0)*J157</f>
        <v>0.56490343435591195</v>
      </c>
      <c r="AG157" s="22">
        <f>IFERROR(VLOOKUP(AG$1,Weights!$H$3:$I$33,2,FALSE),0)*K157</f>
        <v>0.61595545201865798</v>
      </c>
      <c r="AH157" s="22">
        <f>IFERROR(VLOOKUP(AH$1,Weights!$H$3:$I$33,2,FALSE),0)*L157</f>
        <v>0.45551776917605624</v>
      </c>
      <c r="AI157" s="22">
        <f>IFERROR(VLOOKUP(AI$1,Weights!$H$3:$I$33,2,FALSE),0)*M157</f>
        <v>0</v>
      </c>
      <c r="AJ157" s="22">
        <f>IFERROR(VLOOKUP(AJ$1,Weights!$H$3:$I$33,2,FALSE),0)*N157</f>
        <v>0</v>
      </c>
      <c r="AK157" s="22">
        <f>IFERROR(VLOOKUP(AK$1,Weights!$H$3:$I$33,2,FALSE),0)*O157</f>
        <v>29.061677024815854</v>
      </c>
      <c r="AL157" s="22">
        <f>IFERROR(VLOOKUP(AL$1,Weights!$H$3:$I$33,2,FALSE),0)*P157</f>
        <v>7.2373418139732401E-2</v>
      </c>
      <c r="AM157" s="22">
        <f>IFERROR(VLOOKUP(AM$1,Weights!$H$3:$I$33,2,FALSE),0)*Q157</f>
        <v>0.9411715436056084</v>
      </c>
      <c r="AN157" s="22">
        <f>IFERROR(VLOOKUP(AN$1,Weights!$H$3:$I$33,2,FALSE),0)*R157</f>
        <v>0.23385519240458363</v>
      </c>
      <c r="AO157" s="22">
        <f>IFERROR(VLOOKUP(AO$1,Weights!$H$3:$I$33,2,FALSE),0)*S157</f>
        <v>0</v>
      </c>
      <c r="AP157" s="22">
        <f>IFERROR(VLOOKUP(AP$1,Weights!$H$3:$I$33,2,FALSE),0)*T157</f>
        <v>16.503301765637271</v>
      </c>
      <c r="AQ157" s="22">
        <f>IFERROR(VLOOKUP(AQ$1,Weights!$H$3:$I$33,2,FALSE),0)*U157</f>
        <v>4.9161539066947224</v>
      </c>
      <c r="AR157" s="22">
        <f>IFERROR(VLOOKUP(AR$1,Weights!$H$3:$I$33,2,FALSE),0)*V157</f>
        <v>2.0327176301435106</v>
      </c>
      <c r="AS157" s="22">
        <f>IFERROR(VLOOKUP(AS$1,Weights!$H$3:$I$33,2,FALSE),0)*W157</f>
        <v>1.0430802081213149</v>
      </c>
      <c r="AT157" s="22">
        <f>IFERROR(VLOOKUP(AT$1,Weights!$H$3:$I$33,2,FALSE),0)*X157</f>
        <v>0.19321881082683098</v>
      </c>
      <c r="AU157" s="23">
        <f t="shared" si="2"/>
        <v>62.654031836952541</v>
      </c>
    </row>
    <row r="158" spans="1:47" x14ac:dyDescent="0.2">
      <c r="A158" s="2">
        <v>1963</v>
      </c>
      <c r="B158" s="2">
        <v>3</v>
      </c>
      <c r="C158" s="3">
        <v>65</v>
      </c>
      <c r="D158" s="2">
        <v>57</v>
      </c>
      <c r="E158" s="2">
        <v>0</v>
      </c>
      <c r="F158" s="2">
        <v>57</v>
      </c>
      <c r="G158" s="2">
        <v>60</v>
      </c>
      <c r="H158" s="2">
        <v>56</v>
      </c>
      <c r="I158" s="2">
        <v>59</v>
      </c>
      <c r="J158" s="2">
        <v>62</v>
      </c>
      <c r="K158" s="2">
        <v>61</v>
      </c>
      <c r="L158" s="2">
        <v>56</v>
      </c>
      <c r="M158" s="2">
        <v>80</v>
      </c>
      <c r="N158" s="2">
        <v>60</v>
      </c>
      <c r="O158" s="2">
        <v>69</v>
      </c>
      <c r="P158" s="2">
        <v>62</v>
      </c>
      <c r="Q158" s="2">
        <v>62</v>
      </c>
      <c r="R158" s="2">
        <v>60</v>
      </c>
      <c r="S158" s="2">
        <v>55</v>
      </c>
      <c r="T158" s="2">
        <v>56</v>
      </c>
      <c r="U158" s="2">
        <v>79</v>
      </c>
      <c r="V158" s="2">
        <v>59</v>
      </c>
      <c r="W158" s="2">
        <v>82</v>
      </c>
      <c r="X158" s="2">
        <v>58</v>
      </c>
      <c r="Y158" s="22">
        <f>IFERROR(VLOOKUP(Y$1,Weights!$H$3:$I$33,2,FALSE),0)*C158</f>
        <v>0</v>
      </c>
      <c r="Z158" s="22">
        <f>IFERROR(VLOOKUP(Z$1,Weights!$H$3:$I$33,2,FALSE),0)*D158</f>
        <v>0.25592943212747898</v>
      </c>
      <c r="AA158" s="22">
        <f>IFERROR(VLOOKUP(AA$1,Weights!$H$3:$I$33,2,FALSE),0)*E158</f>
        <v>0</v>
      </c>
      <c r="AB158" s="22">
        <f>IFERROR(VLOOKUP(AB$1,Weights!$H$3:$I$33,2,FALSE),0)*F158</f>
        <v>0.17391645286520871</v>
      </c>
      <c r="AC158" s="22">
        <f>IFERROR(VLOOKUP(AC$1,Weights!$H$3:$I$33,2,FALSE),0)*G158</f>
        <v>7.1107244547869453</v>
      </c>
      <c r="AD158" s="22">
        <f>IFERROR(VLOOKUP(AD$1,Weights!$H$3:$I$33,2,FALSE),0)*H158</f>
        <v>0.12017067697639355</v>
      </c>
      <c r="AE158" s="22">
        <f>IFERROR(VLOOKUP(AE$1,Weights!$H$3:$I$33,2,FALSE),0)*I158</f>
        <v>5.7044260837910876</v>
      </c>
      <c r="AF158" s="22">
        <f>IFERROR(VLOOKUP(AF$1,Weights!$H$3:$I$33,2,FALSE),0)*J158</f>
        <v>0.58373354883444228</v>
      </c>
      <c r="AG158" s="22">
        <f>IFERROR(VLOOKUP(AG$1,Weights!$H$3:$I$33,2,FALSE),0)*K158</f>
        <v>0.62622137621896901</v>
      </c>
      <c r="AH158" s="22">
        <f>IFERROR(VLOOKUP(AH$1,Weights!$H$3:$I$33,2,FALSE),0)*L158</f>
        <v>0.4637999104338027</v>
      </c>
      <c r="AI158" s="22">
        <f>IFERROR(VLOOKUP(AI$1,Weights!$H$3:$I$33,2,FALSE),0)*M158</f>
        <v>0</v>
      </c>
      <c r="AJ158" s="22">
        <f>IFERROR(VLOOKUP(AJ$1,Weights!$H$3:$I$33,2,FALSE),0)*N158</f>
        <v>0</v>
      </c>
      <c r="AK158" s="22">
        <f>IFERROR(VLOOKUP(AK$1,Weights!$H$3:$I$33,2,FALSE),0)*O158</f>
        <v>29.48905462812197</v>
      </c>
      <c r="AL158" s="22">
        <f>IFERROR(VLOOKUP(AL$1,Weights!$H$3:$I$33,2,FALSE),0)*P158</f>
        <v>7.4785865411056807E-2</v>
      </c>
      <c r="AM158" s="22">
        <f>IFERROR(VLOOKUP(AM$1,Weights!$H$3:$I$33,2,FALSE),0)*Q158</f>
        <v>0.9411715436056084</v>
      </c>
      <c r="AN158" s="22">
        <f>IFERROR(VLOOKUP(AN$1,Weights!$H$3:$I$33,2,FALSE),0)*R158</f>
        <v>0.2378188397334749</v>
      </c>
      <c r="AO158" s="22">
        <f>IFERROR(VLOOKUP(AO$1,Weights!$H$3:$I$33,2,FALSE),0)*S158</f>
        <v>0</v>
      </c>
      <c r="AP158" s="22">
        <f>IFERROR(VLOOKUP(AP$1,Weights!$H$3:$I$33,2,FALSE),0)*T158</f>
        <v>16.803361797739765</v>
      </c>
      <c r="AQ158" s="22">
        <f>IFERROR(VLOOKUP(AQ$1,Weights!$H$3:$I$33,2,FALSE),0)*U158</f>
        <v>4.9161539066947224</v>
      </c>
      <c r="AR158" s="22">
        <f>IFERROR(VLOOKUP(AR$1,Weights!$H$3:$I$33,2,FALSE),0)*V158</f>
        <v>2.0677644858356401</v>
      </c>
      <c r="AS158" s="22">
        <f>IFERROR(VLOOKUP(AS$1,Weights!$H$3:$I$33,2,FALSE),0)*W158</f>
        <v>1.0430802081213149</v>
      </c>
      <c r="AT158" s="22">
        <f>IFERROR(VLOOKUP(AT$1,Weights!$H$3:$I$33,2,FALSE),0)*X158</f>
        <v>0.19660861452554731</v>
      </c>
      <c r="AU158" s="23">
        <f t="shared" si="2"/>
        <v>63.570032654972735</v>
      </c>
    </row>
    <row r="159" spans="1:47" x14ac:dyDescent="0.2">
      <c r="A159" s="2">
        <v>1964</v>
      </c>
      <c r="B159" s="2">
        <v>3</v>
      </c>
      <c r="C159" s="3">
        <v>67</v>
      </c>
      <c r="D159" s="2">
        <v>59</v>
      </c>
      <c r="E159" s="2">
        <v>0</v>
      </c>
      <c r="F159" s="2">
        <v>59</v>
      </c>
      <c r="G159" s="2">
        <v>62</v>
      </c>
      <c r="H159" s="2">
        <v>57</v>
      </c>
      <c r="I159" s="2">
        <v>62</v>
      </c>
      <c r="J159" s="2">
        <v>65</v>
      </c>
      <c r="K159" s="2">
        <v>62</v>
      </c>
      <c r="L159" s="2">
        <v>57</v>
      </c>
      <c r="M159" s="2">
        <v>82</v>
      </c>
      <c r="N159" s="2">
        <v>62</v>
      </c>
      <c r="O159" s="2">
        <v>70</v>
      </c>
      <c r="P159" s="2">
        <v>65</v>
      </c>
      <c r="Q159" s="2">
        <v>63</v>
      </c>
      <c r="R159" s="2">
        <v>61</v>
      </c>
      <c r="S159" s="2">
        <v>57</v>
      </c>
      <c r="T159" s="2">
        <v>57</v>
      </c>
      <c r="U159" s="2">
        <v>79</v>
      </c>
      <c r="V159" s="2">
        <v>60</v>
      </c>
      <c r="W159" s="2">
        <v>82</v>
      </c>
      <c r="X159" s="2">
        <v>59</v>
      </c>
      <c r="Y159" s="22">
        <f>IFERROR(VLOOKUP(Y$1,Weights!$H$3:$I$33,2,FALSE),0)*C159</f>
        <v>0</v>
      </c>
      <c r="Z159" s="22">
        <f>IFERROR(VLOOKUP(Z$1,Weights!$H$3:$I$33,2,FALSE),0)*D159</f>
        <v>0.26490941220212738</v>
      </c>
      <c r="AA159" s="22">
        <f>IFERROR(VLOOKUP(AA$1,Weights!$H$3:$I$33,2,FALSE),0)*E159</f>
        <v>0</v>
      </c>
      <c r="AB159" s="22">
        <f>IFERROR(VLOOKUP(AB$1,Weights!$H$3:$I$33,2,FALSE),0)*F159</f>
        <v>0.18001878454468973</v>
      </c>
      <c r="AC159" s="22">
        <f>IFERROR(VLOOKUP(AC$1,Weights!$H$3:$I$33,2,FALSE),0)*G159</f>
        <v>7.347748603279844</v>
      </c>
      <c r="AD159" s="22">
        <f>IFERROR(VLOOKUP(AD$1,Weights!$H$3:$I$33,2,FALSE),0)*H159</f>
        <v>0.12231658192240058</v>
      </c>
      <c r="AE159" s="22">
        <f>IFERROR(VLOOKUP(AE$1,Weights!$H$3:$I$33,2,FALSE),0)*I159</f>
        <v>5.9944816473736848</v>
      </c>
      <c r="AF159" s="22">
        <f>IFERROR(VLOOKUP(AF$1,Weights!$H$3:$I$33,2,FALSE),0)*J159</f>
        <v>0.6119787205522379</v>
      </c>
      <c r="AG159" s="22">
        <f>IFERROR(VLOOKUP(AG$1,Weights!$H$3:$I$33,2,FALSE),0)*K159</f>
        <v>0.63648730041927992</v>
      </c>
      <c r="AH159" s="22">
        <f>IFERROR(VLOOKUP(AH$1,Weights!$H$3:$I$33,2,FALSE),0)*L159</f>
        <v>0.47208205169154915</v>
      </c>
      <c r="AI159" s="22">
        <f>IFERROR(VLOOKUP(AI$1,Weights!$H$3:$I$33,2,FALSE),0)*M159</f>
        <v>0</v>
      </c>
      <c r="AJ159" s="22">
        <f>IFERROR(VLOOKUP(AJ$1,Weights!$H$3:$I$33,2,FALSE),0)*N159</f>
        <v>0</v>
      </c>
      <c r="AK159" s="22">
        <f>IFERROR(VLOOKUP(AK$1,Weights!$H$3:$I$33,2,FALSE),0)*O159</f>
        <v>29.916432231428086</v>
      </c>
      <c r="AL159" s="22">
        <f>IFERROR(VLOOKUP(AL$1,Weights!$H$3:$I$33,2,FALSE),0)*P159</f>
        <v>7.8404536318043436E-2</v>
      </c>
      <c r="AM159" s="22">
        <f>IFERROR(VLOOKUP(AM$1,Weights!$H$3:$I$33,2,FALSE),0)*Q159</f>
        <v>0.9563517297927957</v>
      </c>
      <c r="AN159" s="22">
        <f>IFERROR(VLOOKUP(AN$1,Weights!$H$3:$I$33,2,FALSE),0)*R159</f>
        <v>0.24178248706236616</v>
      </c>
      <c r="AO159" s="22">
        <f>IFERROR(VLOOKUP(AO$1,Weights!$H$3:$I$33,2,FALSE),0)*S159</f>
        <v>0</v>
      </c>
      <c r="AP159" s="22">
        <f>IFERROR(VLOOKUP(AP$1,Weights!$H$3:$I$33,2,FALSE),0)*T159</f>
        <v>17.103421829842262</v>
      </c>
      <c r="AQ159" s="22">
        <f>IFERROR(VLOOKUP(AQ$1,Weights!$H$3:$I$33,2,FALSE),0)*U159</f>
        <v>4.9161539066947224</v>
      </c>
      <c r="AR159" s="22">
        <f>IFERROR(VLOOKUP(AR$1,Weights!$H$3:$I$33,2,FALSE),0)*V159</f>
        <v>2.1028113415277696</v>
      </c>
      <c r="AS159" s="22">
        <f>IFERROR(VLOOKUP(AS$1,Weights!$H$3:$I$33,2,FALSE),0)*W159</f>
        <v>1.0430802081213149</v>
      </c>
      <c r="AT159" s="22">
        <f>IFERROR(VLOOKUP(AT$1,Weights!$H$3:$I$33,2,FALSE),0)*X159</f>
        <v>0.19999841822426365</v>
      </c>
      <c r="AU159" s="23">
        <f t="shared" si="2"/>
        <v>64.70825648161653</v>
      </c>
    </row>
    <row r="160" spans="1:47" x14ac:dyDescent="0.2">
      <c r="A160" s="2">
        <v>1965</v>
      </c>
      <c r="B160" s="2">
        <v>3</v>
      </c>
      <c r="C160" s="3">
        <v>68</v>
      </c>
      <c r="D160" s="2">
        <v>61</v>
      </c>
      <c r="E160" s="2">
        <v>0</v>
      </c>
      <c r="F160" s="2">
        <v>60</v>
      </c>
      <c r="G160" s="2">
        <v>63</v>
      </c>
      <c r="H160" s="2">
        <v>59</v>
      </c>
      <c r="I160" s="2">
        <v>63</v>
      </c>
      <c r="J160" s="2">
        <v>68</v>
      </c>
      <c r="K160" s="2">
        <v>63</v>
      </c>
      <c r="L160" s="2">
        <v>59</v>
      </c>
      <c r="M160" s="2">
        <v>83</v>
      </c>
      <c r="N160" s="2">
        <v>64</v>
      </c>
      <c r="O160" s="2">
        <v>71</v>
      </c>
      <c r="P160" s="2">
        <v>68</v>
      </c>
      <c r="Q160" s="2">
        <v>64</v>
      </c>
      <c r="R160" s="2">
        <v>62</v>
      </c>
      <c r="S160" s="2">
        <v>59</v>
      </c>
      <c r="T160" s="2">
        <v>59</v>
      </c>
      <c r="U160" s="2">
        <v>79</v>
      </c>
      <c r="V160" s="2">
        <v>61</v>
      </c>
      <c r="W160" s="2">
        <v>80</v>
      </c>
      <c r="X160" s="2">
        <v>60</v>
      </c>
      <c r="Y160" s="22">
        <f>IFERROR(VLOOKUP(Y$1,Weights!$H$3:$I$33,2,FALSE),0)*C160</f>
        <v>0</v>
      </c>
      <c r="Z160" s="22">
        <f>IFERROR(VLOOKUP(Z$1,Weights!$H$3:$I$33,2,FALSE),0)*D160</f>
        <v>0.27388939227677572</v>
      </c>
      <c r="AA160" s="22">
        <f>IFERROR(VLOOKUP(AA$1,Weights!$H$3:$I$33,2,FALSE),0)*E160</f>
        <v>0</v>
      </c>
      <c r="AB160" s="22">
        <f>IFERROR(VLOOKUP(AB$1,Weights!$H$3:$I$33,2,FALSE),0)*F160</f>
        <v>0.18306995038443025</v>
      </c>
      <c r="AC160" s="22">
        <f>IFERROR(VLOOKUP(AC$1,Weights!$H$3:$I$33,2,FALSE),0)*G160</f>
        <v>7.466260677526293</v>
      </c>
      <c r="AD160" s="22">
        <f>IFERROR(VLOOKUP(AD$1,Weights!$H$3:$I$33,2,FALSE),0)*H160</f>
        <v>0.12660839181441463</v>
      </c>
      <c r="AE160" s="22">
        <f>IFERROR(VLOOKUP(AE$1,Weights!$H$3:$I$33,2,FALSE),0)*I160</f>
        <v>6.0911668352345512</v>
      </c>
      <c r="AF160" s="22">
        <f>IFERROR(VLOOKUP(AF$1,Weights!$H$3:$I$33,2,FALSE),0)*J160</f>
        <v>0.64022389227003351</v>
      </c>
      <c r="AG160" s="22">
        <f>IFERROR(VLOOKUP(AG$1,Weights!$H$3:$I$33,2,FALSE),0)*K160</f>
        <v>0.64675322461959095</v>
      </c>
      <c r="AH160" s="22">
        <f>IFERROR(VLOOKUP(AH$1,Weights!$H$3:$I$33,2,FALSE),0)*L160</f>
        <v>0.48864633420704212</v>
      </c>
      <c r="AI160" s="22">
        <f>IFERROR(VLOOKUP(AI$1,Weights!$H$3:$I$33,2,FALSE),0)*M160</f>
        <v>0</v>
      </c>
      <c r="AJ160" s="22">
        <f>IFERROR(VLOOKUP(AJ$1,Weights!$H$3:$I$33,2,FALSE),0)*N160</f>
        <v>0</v>
      </c>
      <c r="AK160" s="22">
        <f>IFERROR(VLOOKUP(AK$1,Weights!$H$3:$I$33,2,FALSE),0)*O160</f>
        <v>30.343809834734202</v>
      </c>
      <c r="AL160" s="22">
        <f>IFERROR(VLOOKUP(AL$1,Weights!$H$3:$I$33,2,FALSE),0)*P160</f>
        <v>8.2023207225030051E-2</v>
      </c>
      <c r="AM160" s="22">
        <f>IFERROR(VLOOKUP(AM$1,Weights!$H$3:$I$33,2,FALSE),0)*Q160</f>
        <v>0.9715319159799829</v>
      </c>
      <c r="AN160" s="22">
        <f>IFERROR(VLOOKUP(AN$1,Weights!$H$3:$I$33,2,FALSE),0)*R160</f>
        <v>0.24574613439125739</v>
      </c>
      <c r="AO160" s="22">
        <f>IFERROR(VLOOKUP(AO$1,Weights!$H$3:$I$33,2,FALSE),0)*S160</f>
        <v>0</v>
      </c>
      <c r="AP160" s="22">
        <f>IFERROR(VLOOKUP(AP$1,Weights!$H$3:$I$33,2,FALSE),0)*T160</f>
        <v>17.703541894047252</v>
      </c>
      <c r="AQ160" s="22">
        <f>IFERROR(VLOOKUP(AQ$1,Weights!$H$3:$I$33,2,FALSE),0)*U160</f>
        <v>4.9161539066947224</v>
      </c>
      <c r="AR160" s="22">
        <f>IFERROR(VLOOKUP(AR$1,Weights!$H$3:$I$33,2,FALSE),0)*V160</f>
        <v>2.1378581972198991</v>
      </c>
      <c r="AS160" s="22">
        <f>IFERROR(VLOOKUP(AS$1,Weights!$H$3:$I$33,2,FALSE),0)*W160</f>
        <v>1.0176392274354291</v>
      </c>
      <c r="AT160" s="22">
        <f>IFERROR(VLOOKUP(AT$1,Weights!$H$3:$I$33,2,FALSE),0)*X160</f>
        <v>0.20338822192297998</v>
      </c>
      <c r="AU160" s="23">
        <f t="shared" si="2"/>
        <v>65.935105864319198</v>
      </c>
    </row>
    <row r="161" spans="1:47" x14ac:dyDescent="0.2">
      <c r="A161" s="2">
        <v>1966</v>
      </c>
      <c r="B161" s="2">
        <v>3</v>
      </c>
      <c r="C161" s="3">
        <v>69</v>
      </c>
      <c r="D161" s="2">
        <v>62</v>
      </c>
      <c r="E161" s="2">
        <v>0</v>
      </c>
      <c r="F161" s="2">
        <v>62</v>
      </c>
      <c r="G161" s="2">
        <v>65</v>
      </c>
      <c r="H161" s="2">
        <v>61</v>
      </c>
      <c r="I161" s="2">
        <v>64</v>
      </c>
      <c r="J161" s="2">
        <v>70</v>
      </c>
      <c r="K161" s="2">
        <v>64</v>
      </c>
      <c r="L161" s="2">
        <v>61</v>
      </c>
      <c r="M161" s="2">
        <v>84</v>
      </c>
      <c r="N161" s="2">
        <v>65</v>
      </c>
      <c r="O161" s="2">
        <v>73</v>
      </c>
      <c r="P161" s="2">
        <v>70</v>
      </c>
      <c r="Q161" s="2">
        <v>66</v>
      </c>
      <c r="R161" s="2">
        <v>64</v>
      </c>
      <c r="S161" s="2">
        <v>61</v>
      </c>
      <c r="T161" s="2">
        <v>62</v>
      </c>
      <c r="U161" s="2">
        <v>86</v>
      </c>
      <c r="V161" s="2">
        <v>62</v>
      </c>
      <c r="W161" s="2">
        <v>80</v>
      </c>
      <c r="X161" s="2">
        <v>61</v>
      </c>
      <c r="Y161" s="22">
        <f>IFERROR(VLOOKUP(Y$1,Weights!$H$3:$I$33,2,FALSE),0)*C161</f>
        <v>0</v>
      </c>
      <c r="Z161" s="22">
        <f>IFERROR(VLOOKUP(Z$1,Weights!$H$3:$I$33,2,FALSE),0)*D161</f>
        <v>0.27837938231409992</v>
      </c>
      <c r="AA161" s="22">
        <f>IFERROR(VLOOKUP(AA$1,Weights!$H$3:$I$33,2,FALSE),0)*E161</f>
        <v>0</v>
      </c>
      <c r="AB161" s="22">
        <f>IFERROR(VLOOKUP(AB$1,Weights!$H$3:$I$33,2,FALSE),0)*F161</f>
        <v>0.18917228206391123</v>
      </c>
      <c r="AC161" s="22">
        <f>IFERROR(VLOOKUP(AC$1,Weights!$H$3:$I$33,2,FALSE),0)*G161</f>
        <v>7.7032848260191908</v>
      </c>
      <c r="AD161" s="22">
        <f>IFERROR(VLOOKUP(AD$1,Weights!$H$3:$I$33,2,FALSE),0)*H161</f>
        <v>0.13090020170642869</v>
      </c>
      <c r="AE161" s="22">
        <f>IFERROR(VLOOKUP(AE$1,Weights!$H$3:$I$33,2,FALSE),0)*I161</f>
        <v>6.1878520230954166</v>
      </c>
      <c r="AF161" s="22">
        <f>IFERROR(VLOOKUP(AF$1,Weights!$H$3:$I$33,2,FALSE),0)*J161</f>
        <v>0.65905400674856396</v>
      </c>
      <c r="AG161" s="22">
        <f>IFERROR(VLOOKUP(AG$1,Weights!$H$3:$I$33,2,FALSE),0)*K161</f>
        <v>0.65701914881990187</v>
      </c>
      <c r="AH161" s="22">
        <f>IFERROR(VLOOKUP(AH$1,Weights!$H$3:$I$33,2,FALSE),0)*L161</f>
        <v>0.50521061672253509</v>
      </c>
      <c r="AI161" s="22">
        <f>IFERROR(VLOOKUP(AI$1,Weights!$H$3:$I$33,2,FALSE),0)*M161</f>
        <v>0</v>
      </c>
      <c r="AJ161" s="22">
        <f>IFERROR(VLOOKUP(AJ$1,Weights!$H$3:$I$33,2,FALSE),0)*N161</f>
        <v>0</v>
      </c>
      <c r="AK161" s="22">
        <f>IFERROR(VLOOKUP(AK$1,Weights!$H$3:$I$33,2,FALSE),0)*O161</f>
        <v>31.198565041346434</v>
      </c>
      <c r="AL161" s="22">
        <f>IFERROR(VLOOKUP(AL$1,Weights!$H$3:$I$33,2,FALSE),0)*P161</f>
        <v>8.443565449635447E-2</v>
      </c>
      <c r="AM161" s="22">
        <f>IFERROR(VLOOKUP(AM$1,Weights!$H$3:$I$33,2,FALSE),0)*Q161</f>
        <v>1.0018922883543573</v>
      </c>
      <c r="AN161" s="22">
        <f>IFERROR(VLOOKUP(AN$1,Weights!$H$3:$I$33,2,FALSE),0)*R161</f>
        <v>0.25367342904903989</v>
      </c>
      <c r="AO161" s="22">
        <f>IFERROR(VLOOKUP(AO$1,Weights!$H$3:$I$33,2,FALSE),0)*S161</f>
        <v>0</v>
      </c>
      <c r="AP161" s="22">
        <f>IFERROR(VLOOKUP(AP$1,Weights!$H$3:$I$33,2,FALSE),0)*T161</f>
        <v>18.603721990354742</v>
      </c>
      <c r="AQ161" s="22">
        <f>IFERROR(VLOOKUP(AQ$1,Weights!$H$3:$I$33,2,FALSE),0)*U161</f>
        <v>5.3517624807056468</v>
      </c>
      <c r="AR161" s="22">
        <f>IFERROR(VLOOKUP(AR$1,Weights!$H$3:$I$33,2,FALSE),0)*V161</f>
        <v>2.1729050529120286</v>
      </c>
      <c r="AS161" s="22">
        <f>IFERROR(VLOOKUP(AS$1,Weights!$H$3:$I$33,2,FALSE),0)*W161</f>
        <v>1.0176392274354291</v>
      </c>
      <c r="AT161" s="22">
        <f>IFERROR(VLOOKUP(AT$1,Weights!$H$3:$I$33,2,FALSE),0)*X161</f>
        <v>0.20677802562169631</v>
      </c>
      <c r="AU161" s="23">
        <f t="shared" si="2"/>
        <v>68.359771160589531</v>
      </c>
    </row>
    <row r="162" spans="1:47" x14ac:dyDescent="0.2">
      <c r="A162" s="2">
        <v>1967</v>
      </c>
      <c r="B162" s="2">
        <v>3</v>
      </c>
      <c r="C162" s="3">
        <v>71</v>
      </c>
      <c r="D162" s="2">
        <v>64</v>
      </c>
      <c r="E162" s="2">
        <v>0</v>
      </c>
      <c r="F162" s="2">
        <v>63</v>
      </c>
      <c r="G162" s="2">
        <v>66</v>
      </c>
      <c r="H162" s="2">
        <v>63</v>
      </c>
      <c r="I162" s="2">
        <v>65</v>
      </c>
      <c r="J162" s="2">
        <v>73</v>
      </c>
      <c r="K162" s="2">
        <v>66</v>
      </c>
      <c r="L162" s="2">
        <v>63</v>
      </c>
      <c r="M162" s="2">
        <v>85</v>
      </c>
      <c r="N162" s="2">
        <v>69</v>
      </c>
      <c r="O162" s="2">
        <v>76</v>
      </c>
      <c r="P162" s="2">
        <v>73</v>
      </c>
      <c r="Q162" s="2">
        <v>67</v>
      </c>
      <c r="R162" s="2">
        <v>66</v>
      </c>
      <c r="S162" s="2">
        <v>64</v>
      </c>
      <c r="T162" s="2">
        <v>64</v>
      </c>
      <c r="U162" s="2">
        <v>88</v>
      </c>
      <c r="V162" s="2">
        <v>64</v>
      </c>
      <c r="W162" s="2">
        <v>80</v>
      </c>
      <c r="X162" s="2">
        <v>63</v>
      </c>
      <c r="Y162" s="22">
        <f>IFERROR(VLOOKUP(Y$1,Weights!$H$3:$I$33,2,FALSE),0)*C162</f>
        <v>0</v>
      </c>
      <c r="Z162" s="22">
        <f>IFERROR(VLOOKUP(Z$1,Weights!$H$3:$I$33,2,FALSE),0)*D162</f>
        <v>0.28735936238874832</v>
      </c>
      <c r="AA162" s="22">
        <f>IFERROR(VLOOKUP(AA$1,Weights!$H$3:$I$33,2,FALSE),0)*E162</f>
        <v>0</v>
      </c>
      <c r="AB162" s="22">
        <f>IFERROR(VLOOKUP(AB$1,Weights!$H$3:$I$33,2,FALSE),0)*F162</f>
        <v>0.19222344790365176</v>
      </c>
      <c r="AC162" s="22">
        <f>IFERROR(VLOOKUP(AC$1,Weights!$H$3:$I$33,2,FALSE),0)*G162</f>
        <v>7.8217969002656398</v>
      </c>
      <c r="AD162" s="22">
        <f>IFERROR(VLOOKUP(AD$1,Weights!$H$3:$I$33,2,FALSE),0)*H162</f>
        <v>0.13519201159844274</v>
      </c>
      <c r="AE162" s="22">
        <f>IFERROR(VLOOKUP(AE$1,Weights!$H$3:$I$33,2,FALSE),0)*I162</f>
        <v>6.284537210956282</v>
      </c>
      <c r="AF162" s="22">
        <f>IFERROR(VLOOKUP(AF$1,Weights!$H$3:$I$33,2,FALSE),0)*J162</f>
        <v>0.68729917846635957</v>
      </c>
      <c r="AG162" s="22">
        <f>IFERROR(VLOOKUP(AG$1,Weights!$H$3:$I$33,2,FALSE),0)*K162</f>
        <v>0.67755099722052381</v>
      </c>
      <c r="AH162" s="22">
        <f>IFERROR(VLOOKUP(AH$1,Weights!$H$3:$I$33,2,FALSE),0)*L162</f>
        <v>0.521774899238028</v>
      </c>
      <c r="AI162" s="22">
        <f>IFERROR(VLOOKUP(AI$1,Weights!$H$3:$I$33,2,FALSE),0)*M162</f>
        <v>0</v>
      </c>
      <c r="AJ162" s="22">
        <f>IFERROR(VLOOKUP(AJ$1,Weights!$H$3:$I$33,2,FALSE),0)*N162</f>
        <v>0</v>
      </c>
      <c r="AK162" s="22">
        <f>IFERROR(VLOOKUP(AK$1,Weights!$H$3:$I$33,2,FALSE),0)*O162</f>
        <v>32.480697851264779</v>
      </c>
      <c r="AL162" s="22">
        <f>IFERROR(VLOOKUP(AL$1,Weights!$H$3:$I$33,2,FALSE),0)*P162</f>
        <v>8.8054325403341085E-2</v>
      </c>
      <c r="AM162" s="22">
        <f>IFERROR(VLOOKUP(AM$1,Weights!$H$3:$I$33,2,FALSE),0)*Q162</f>
        <v>1.0170724745415447</v>
      </c>
      <c r="AN162" s="22">
        <f>IFERROR(VLOOKUP(AN$1,Weights!$H$3:$I$33,2,FALSE),0)*R162</f>
        <v>0.26160072370682241</v>
      </c>
      <c r="AO162" s="22">
        <f>IFERROR(VLOOKUP(AO$1,Weights!$H$3:$I$33,2,FALSE),0)*S162</f>
        <v>0</v>
      </c>
      <c r="AP162" s="22">
        <f>IFERROR(VLOOKUP(AP$1,Weights!$H$3:$I$33,2,FALSE),0)*T162</f>
        <v>19.203842054559733</v>
      </c>
      <c r="AQ162" s="22">
        <f>IFERROR(VLOOKUP(AQ$1,Weights!$H$3:$I$33,2,FALSE),0)*U162</f>
        <v>5.4762220732801969</v>
      </c>
      <c r="AR162" s="22">
        <f>IFERROR(VLOOKUP(AR$1,Weights!$H$3:$I$33,2,FALSE),0)*V162</f>
        <v>2.2429987642962876</v>
      </c>
      <c r="AS162" s="22">
        <f>IFERROR(VLOOKUP(AS$1,Weights!$H$3:$I$33,2,FALSE),0)*W162</f>
        <v>1.0176392274354291</v>
      </c>
      <c r="AT162" s="22">
        <f>IFERROR(VLOOKUP(AT$1,Weights!$H$3:$I$33,2,FALSE),0)*X162</f>
        <v>0.21355763301912897</v>
      </c>
      <c r="AU162" s="23">
        <f t="shared" si="2"/>
        <v>70.64394255408493</v>
      </c>
    </row>
    <row r="163" spans="1:47" x14ac:dyDescent="0.2">
      <c r="A163" s="2">
        <v>1968</v>
      </c>
      <c r="B163" s="2">
        <v>3</v>
      </c>
      <c r="C163" s="3">
        <v>73</v>
      </c>
      <c r="D163" s="2">
        <v>69</v>
      </c>
      <c r="E163" s="2">
        <v>0</v>
      </c>
      <c r="F163" s="2">
        <v>65</v>
      </c>
      <c r="G163" s="2">
        <v>69</v>
      </c>
      <c r="H163" s="2">
        <v>67</v>
      </c>
      <c r="I163" s="2">
        <v>68</v>
      </c>
      <c r="J163" s="2">
        <v>77</v>
      </c>
      <c r="K163" s="2">
        <v>69</v>
      </c>
      <c r="L163" s="2">
        <v>67</v>
      </c>
      <c r="M163" s="2">
        <v>86</v>
      </c>
      <c r="N163" s="2">
        <v>72</v>
      </c>
      <c r="O163" s="2">
        <v>78</v>
      </c>
      <c r="P163" s="2">
        <v>77</v>
      </c>
      <c r="Q163" s="2">
        <v>69</v>
      </c>
      <c r="R163" s="2">
        <v>69</v>
      </c>
      <c r="S163" s="2">
        <v>67</v>
      </c>
      <c r="T163" s="2">
        <v>67</v>
      </c>
      <c r="U163" s="2">
        <v>88</v>
      </c>
      <c r="V163" s="2">
        <v>66</v>
      </c>
      <c r="W163" s="2">
        <v>81</v>
      </c>
      <c r="X163" s="2">
        <v>66</v>
      </c>
      <c r="Y163" s="22">
        <f>IFERROR(VLOOKUP(Y$1,Weights!$H$3:$I$33,2,FALSE),0)*C163</f>
        <v>0</v>
      </c>
      <c r="Z163" s="22">
        <f>IFERROR(VLOOKUP(Z$1,Weights!$H$3:$I$33,2,FALSE),0)*D163</f>
        <v>0.30980931257536926</v>
      </c>
      <c r="AA163" s="22">
        <f>IFERROR(VLOOKUP(AA$1,Weights!$H$3:$I$33,2,FALSE),0)*E163</f>
        <v>0</v>
      </c>
      <c r="AB163" s="22">
        <f>IFERROR(VLOOKUP(AB$1,Weights!$H$3:$I$33,2,FALSE),0)*F163</f>
        <v>0.19832577958313274</v>
      </c>
      <c r="AC163" s="22">
        <f>IFERROR(VLOOKUP(AC$1,Weights!$H$3:$I$33,2,FALSE),0)*G163</f>
        <v>8.1773331230049866</v>
      </c>
      <c r="AD163" s="22">
        <f>IFERROR(VLOOKUP(AD$1,Weights!$H$3:$I$33,2,FALSE),0)*H163</f>
        <v>0.14377563138247085</v>
      </c>
      <c r="AE163" s="22">
        <f>IFERROR(VLOOKUP(AE$1,Weights!$H$3:$I$33,2,FALSE),0)*I163</f>
        <v>6.5745927745388801</v>
      </c>
      <c r="AF163" s="22">
        <f>IFERROR(VLOOKUP(AF$1,Weights!$H$3:$I$33,2,FALSE),0)*J163</f>
        <v>0.72495940742342035</v>
      </c>
      <c r="AG163" s="22">
        <f>IFERROR(VLOOKUP(AG$1,Weights!$H$3:$I$33,2,FALSE),0)*K163</f>
        <v>0.70834876982145667</v>
      </c>
      <c r="AH163" s="22">
        <f>IFERROR(VLOOKUP(AH$1,Weights!$H$3:$I$33,2,FALSE),0)*L163</f>
        <v>0.55490346426901394</v>
      </c>
      <c r="AI163" s="22">
        <f>IFERROR(VLOOKUP(AI$1,Weights!$H$3:$I$33,2,FALSE),0)*M163</f>
        <v>0</v>
      </c>
      <c r="AJ163" s="22">
        <f>IFERROR(VLOOKUP(AJ$1,Weights!$H$3:$I$33,2,FALSE),0)*N163</f>
        <v>0</v>
      </c>
      <c r="AK163" s="22">
        <f>IFERROR(VLOOKUP(AK$1,Weights!$H$3:$I$33,2,FALSE),0)*O163</f>
        <v>33.335453057877011</v>
      </c>
      <c r="AL163" s="22">
        <f>IFERROR(VLOOKUP(AL$1,Weights!$H$3:$I$33,2,FALSE),0)*P163</f>
        <v>9.287921994598991E-2</v>
      </c>
      <c r="AM163" s="22">
        <f>IFERROR(VLOOKUP(AM$1,Weights!$H$3:$I$33,2,FALSE),0)*Q163</f>
        <v>1.0474328469159191</v>
      </c>
      <c r="AN163" s="22">
        <f>IFERROR(VLOOKUP(AN$1,Weights!$H$3:$I$33,2,FALSE),0)*R163</f>
        <v>0.27349166569349614</v>
      </c>
      <c r="AO163" s="22">
        <f>IFERROR(VLOOKUP(AO$1,Weights!$H$3:$I$33,2,FALSE),0)*S163</f>
        <v>0</v>
      </c>
      <c r="AP163" s="22">
        <f>IFERROR(VLOOKUP(AP$1,Weights!$H$3:$I$33,2,FALSE),0)*T163</f>
        <v>20.10402215086722</v>
      </c>
      <c r="AQ163" s="22">
        <f>IFERROR(VLOOKUP(AQ$1,Weights!$H$3:$I$33,2,FALSE),0)*U163</f>
        <v>5.4762220732801969</v>
      </c>
      <c r="AR163" s="22">
        <f>IFERROR(VLOOKUP(AR$1,Weights!$H$3:$I$33,2,FALSE),0)*V163</f>
        <v>2.3130924756805467</v>
      </c>
      <c r="AS163" s="22">
        <f>IFERROR(VLOOKUP(AS$1,Weights!$H$3:$I$33,2,FALSE),0)*W163</f>
        <v>1.0303597177783721</v>
      </c>
      <c r="AT163" s="22">
        <f>IFERROR(VLOOKUP(AT$1,Weights!$H$3:$I$33,2,FALSE),0)*X163</f>
        <v>0.22372704411527797</v>
      </c>
      <c r="AU163" s="23">
        <f t="shared" si="2"/>
        <v>72.956490735460093</v>
      </c>
    </row>
    <row r="164" spans="1:47" x14ac:dyDescent="0.2">
      <c r="A164" s="2">
        <v>1969</v>
      </c>
      <c r="B164" s="2">
        <v>3</v>
      </c>
      <c r="C164" s="3">
        <v>77</v>
      </c>
      <c r="D164" s="2">
        <v>74</v>
      </c>
      <c r="E164" s="2">
        <v>0</v>
      </c>
      <c r="F164" s="2">
        <v>71</v>
      </c>
      <c r="G164" s="2">
        <v>74</v>
      </c>
      <c r="H164" s="2">
        <v>73</v>
      </c>
      <c r="I164" s="2">
        <v>74</v>
      </c>
      <c r="J164" s="2">
        <v>81</v>
      </c>
      <c r="K164" s="2">
        <v>74</v>
      </c>
      <c r="L164" s="2">
        <v>73</v>
      </c>
      <c r="M164" s="2">
        <v>89</v>
      </c>
      <c r="N164" s="2">
        <v>78</v>
      </c>
      <c r="O164" s="2">
        <v>82</v>
      </c>
      <c r="P164" s="2">
        <v>81</v>
      </c>
      <c r="Q164" s="2">
        <v>73</v>
      </c>
      <c r="R164" s="2">
        <v>74</v>
      </c>
      <c r="S164" s="2">
        <v>73</v>
      </c>
      <c r="T164" s="2">
        <v>73</v>
      </c>
      <c r="U164" s="2">
        <v>89</v>
      </c>
      <c r="V164" s="2">
        <v>72</v>
      </c>
      <c r="W164" s="2">
        <v>83</v>
      </c>
      <c r="X164" s="2">
        <v>72</v>
      </c>
      <c r="Y164" s="22">
        <f>IFERROR(VLOOKUP(Y$1,Weights!$H$3:$I$33,2,FALSE),0)*C164</f>
        <v>0</v>
      </c>
      <c r="Z164" s="22">
        <f>IFERROR(VLOOKUP(Z$1,Weights!$H$3:$I$33,2,FALSE),0)*D164</f>
        <v>0.33225926276199025</v>
      </c>
      <c r="AA164" s="22">
        <f>IFERROR(VLOOKUP(AA$1,Weights!$H$3:$I$33,2,FALSE),0)*E164</f>
        <v>0</v>
      </c>
      <c r="AB164" s="22">
        <f>IFERROR(VLOOKUP(AB$1,Weights!$H$3:$I$33,2,FALSE),0)*F164</f>
        <v>0.21663277462157579</v>
      </c>
      <c r="AC164" s="22">
        <f>IFERROR(VLOOKUP(AC$1,Weights!$H$3:$I$33,2,FALSE),0)*G164</f>
        <v>8.7698934942372322</v>
      </c>
      <c r="AD164" s="22">
        <f>IFERROR(VLOOKUP(AD$1,Weights!$H$3:$I$33,2,FALSE),0)*H164</f>
        <v>0.15665106105851301</v>
      </c>
      <c r="AE164" s="22">
        <f>IFERROR(VLOOKUP(AE$1,Weights!$H$3:$I$33,2,FALSE),0)*I164</f>
        <v>7.1547039017040754</v>
      </c>
      <c r="AF164" s="22">
        <f>IFERROR(VLOOKUP(AF$1,Weights!$H$3:$I$33,2,FALSE),0)*J164</f>
        <v>0.76261963638048114</v>
      </c>
      <c r="AG164" s="22">
        <f>IFERROR(VLOOKUP(AG$1,Weights!$H$3:$I$33,2,FALSE),0)*K164</f>
        <v>0.75967839082301158</v>
      </c>
      <c r="AH164" s="22">
        <f>IFERROR(VLOOKUP(AH$1,Weights!$H$3:$I$33,2,FALSE),0)*L164</f>
        <v>0.60459631181549278</v>
      </c>
      <c r="AI164" s="22">
        <f>IFERROR(VLOOKUP(AI$1,Weights!$H$3:$I$33,2,FALSE),0)*M164</f>
        <v>0</v>
      </c>
      <c r="AJ164" s="22">
        <f>IFERROR(VLOOKUP(AJ$1,Weights!$H$3:$I$33,2,FALSE),0)*N164</f>
        <v>0</v>
      </c>
      <c r="AK164" s="22">
        <f>IFERROR(VLOOKUP(AK$1,Weights!$H$3:$I$33,2,FALSE),0)*O164</f>
        <v>35.044963471101475</v>
      </c>
      <c r="AL164" s="22">
        <f>IFERROR(VLOOKUP(AL$1,Weights!$H$3:$I$33,2,FALSE),0)*P164</f>
        <v>9.7704114488638735E-2</v>
      </c>
      <c r="AM164" s="22">
        <f>IFERROR(VLOOKUP(AM$1,Weights!$H$3:$I$33,2,FALSE),0)*Q164</f>
        <v>1.1081535916646681</v>
      </c>
      <c r="AN164" s="22">
        <f>IFERROR(VLOOKUP(AN$1,Weights!$H$3:$I$33,2,FALSE),0)*R164</f>
        <v>0.2933099023379524</v>
      </c>
      <c r="AO164" s="22">
        <f>IFERROR(VLOOKUP(AO$1,Weights!$H$3:$I$33,2,FALSE),0)*S164</f>
        <v>0</v>
      </c>
      <c r="AP164" s="22">
        <f>IFERROR(VLOOKUP(AP$1,Weights!$H$3:$I$33,2,FALSE),0)*T164</f>
        <v>21.904382343482194</v>
      </c>
      <c r="AQ164" s="22">
        <f>IFERROR(VLOOKUP(AQ$1,Weights!$H$3:$I$33,2,FALSE),0)*U164</f>
        <v>5.5384518695674716</v>
      </c>
      <c r="AR164" s="22">
        <f>IFERROR(VLOOKUP(AR$1,Weights!$H$3:$I$33,2,FALSE),0)*V164</f>
        <v>2.5233736098333237</v>
      </c>
      <c r="AS164" s="22">
        <f>IFERROR(VLOOKUP(AS$1,Weights!$H$3:$I$33,2,FALSE),0)*W164</f>
        <v>1.0558006984642578</v>
      </c>
      <c r="AT164" s="22">
        <f>IFERROR(VLOOKUP(AT$1,Weights!$H$3:$I$33,2,FALSE),0)*X164</f>
        <v>0.24406586630757596</v>
      </c>
      <c r="AU164" s="23">
        <f t="shared" si="2"/>
        <v>77.631217175031694</v>
      </c>
    </row>
    <row r="165" spans="1:47" x14ac:dyDescent="0.2">
      <c r="A165" s="2">
        <v>1970</v>
      </c>
      <c r="B165" s="2">
        <v>3</v>
      </c>
      <c r="C165" s="3">
        <v>83</v>
      </c>
      <c r="D165" s="2">
        <v>81</v>
      </c>
      <c r="E165" s="2">
        <v>0</v>
      </c>
      <c r="F165" s="2">
        <v>78</v>
      </c>
      <c r="G165" s="2">
        <v>80</v>
      </c>
      <c r="H165" s="2">
        <v>79</v>
      </c>
      <c r="I165" s="2">
        <v>80</v>
      </c>
      <c r="J165" s="2">
        <v>86</v>
      </c>
      <c r="K165" s="2">
        <v>81</v>
      </c>
      <c r="L165" s="2">
        <v>79</v>
      </c>
      <c r="M165" s="2">
        <v>92</v>
      </c>
      <c r="N165" s="2">
        <v>83</v>
      </c>
      <c r="O165" s="2">
        <v>86</v>
      </c>
      <c r="P165" s="2">
        <v>86</v>
      </c>
      <c r="Q165" s="2">
        <v>81</v>
      </c>
      <c r="R165" s="2">
        <v>81</v>
      </c>
      <c r="S165" s="2">
        <v>81</v>
      </c>
      <c r="T165" s="2">
        <v>81</v>
      </c>
      <c r="U165" s="2">
        <v>94</v>
      </c>
      <c r="V165" s="2">
        <v>80</v>
      </c>
      <c r="W165" s="2">
        <v>92</v>
      </c>
      <c r="X165" s="2">
        <v>80</v>
      </c>
      <c r="Y165" s="22">
        <f>IFERROR(VLOOKUP(Y$1,Weights!$H$3:$I$33,2,FALSE),0)*C165</f>
        <v>0</v>
      </c>
      <c r="Z165" s="22">
        <f>IFERROR(VLOOKUP(Z$1,Weights!$H$3:$I$33,2,FALSE),0)*D165</f>
        <v>0.36368919302325958</v>
      </c>
      <c r="AA165" s="22">
        <f>IFERROR(VLOOKUP(AA$1,Weights!$H$3:$I$33,2,FALSE),0)*E165</f>
        <v>0</v>
      </c>
      <c r="AB165" s="22">
        <f>IFERROR(VLOOKUP(AB$1,Weights!$H$3:$I$33,2,FALSE),0)*F165</f>
        <v>0.2379909354997593</v>
      </c>
      <c r="AC165" s="22">
        <f>IFERROR(VLOOKUP(AC$1,Weights!$H$3:$I$33,2,FALSE),0)*G165</f>
        <v>9.4809659397159276</v>
      </c>
      <c r="AD165" s="22">
        <f>IFERROR(VLOOKUP(AD$1,Weights!$H$3:$I$33,2,FALSE),0)*H165</f>
        <v>0.16952649073455517</v>
      </c>
      <c r="AE165" s="22">
        <f>IFERROR(VLOOKUP(AE$1,Weights!$H$3:$I$33,2,FALSE),0)*I165</f>
        <v>7.7348150288692707</v>
      </c>
      <c r="AF165" s="22">
        <f>IFERROR(VLOOKUP(AF$1,Weights!$H$3:$I$33,2,FALSE),0)*J165</f>
        <v>0.80969492257680709</v>
      </c>
      <c r="AG165" s="22">
        <f>IFERROR(VLOOKUP(AG$1,Weights!$H$3:$I$33,2,FALSE),0)*K165</f>
        <v>0.83153986022518833</v>
      </c>
      <c r="AH165" s="22">
        <f>IFERROR(VLOOKUP(AH$1,Weights!$H$3:$I$33,2,FALSE),0)*L165</f>
        <v>0.65428915936197163</v>
      </c>
      <c r="AI165" s="22">
        <f>IFERROR(VLOOKUP(AI$1,Weights!$H$3:$I$33,2,FALSE),0)*M165</f>
        <v>0</v>
      </c>
      <c r="AJ165" s="22">
        <f>IFERROR(VLOOKUP(AJ$1,Weights!$H$3:$I$33,2,FALSE),0)*N165</f>
        <v>0</v>
      </c>
      <c r="AK165" s="22">
        <f>IFERROR(VLOOKUP(AK$1,Weights!$H$3:$I$33,2,FALSE),0)*O165</f>
        <v>36.754473884325932</v>
      </c>
      <c r="AL165" s="22">
        <f>IFERROR(VLOOKUP(AL$1,Weights!$H$3:$I$33,2,FALSE),0)*P165</f>
        <v>0.10373523266694977</v>
      </c>
      <c r="AM165" s="22">
        <f>IFERROR(VLOOKUP(AM$1,Weights!$H$3:$I$33,2,FALSE),0)*Q165</f>
        <v>1.2295950811621659</v>
      </c>
      <c r="AN165" s="22">
        <f>IFERROR(VLOOKUP(AN$1,Weights!$H$3:$I$33,2,FALSE),0)*R165</f>
        <v>0.32105543364019112</v>
      </c>
      <c r="AO165" s="22">
        <f>IFERROR(VLOOKUP(AO$1,Weights!$H$3:$I$33,2,FALSE),0)*S165</f>
        <v>0</v>
      </c>
      <c r="AP165" s="22">
        <f>IFERROR(VLOOKUP(AP$1,Weights!$H$3:$I$33,2,FALSE),0)*T165</f>
        <v>24.304862600302162</v>
      </c>
      <c r="AQ165" s="22">
        <f>IFERROR(VLOOKUP(AQ$1,Weights!$H$3:$I$33,2,FALSE),0)*U165</f>
        <v>5.8496008510038466</v>
      </c>
      <c r="AR165" s="22">
        <f>IFERROR(VLOOKUP(AR$1,Weights!$H$3:$I$33,2,FALSE),0)*V165</f>
        <v>2.8037484553703598</v>
      </c>
      <c r="AS165" s="22">
        <f>IFERROR(VLOOKUP(AS$1,Weights!$H$3:$I$33,2,FALSE),0)*W165</f>
        <v>1.1702851115507436</v>
      </c>
      <c r="AT165" s="22">
        <f>IFERROR(VLOOKUP(AT$1,Weights!$H$3:$I$33,2,FALSE),0)*X165</f>
        <v>0.27118429589730664</v>
      </c>
      <c r="AU165" s="23">
        <f t="shared" si="2"/>
        <v>83.428241939698822</v>
      </c>
    </row>
    <row r="166" spans="1:47" x14ac:dyDescent="0.2">
      <c r="A166" s="2">
        <v>1971</v>
      </c>
      <c r="B166" s="2">
        <v>3</v>
      </c>
      <c r="C166" s="3">
        <v>90</v>
      </c>
      <c r="D166" s="2">
        <v>87</v>
      </c>
      <c r="E166" s="2">
        <v>0</v>
      </c>
      <c r="F166" s="2">
        <v>88</v>
      </c>
      <c r="G166" s="2">
        <v>88</v>
      </c>
      <c r="H166" s="2">
        <v>88</v>
      </c>
      <c r="I166" s="2">
        <v>89</v>
      </c>
      <c r="J166" s="2">
        <v>90</v>
      </c>
      <c r="K166" s="2">
        <v>89</v>
      </c>
      <c r="L166" s="2">
        <v>88</v>
      </c>
      <c r="M166" s="2">
        <v>97</v>
      </c>
      <c r="N166" s="2">
        <v>91</v>
      </c>
      <c r="O166" s="2">
        <v>92</v>
      </c>
      <c r="P166" s="2">
        <v>90</v>
      </c>
      <c r="Q166" s="2">
        <v>89</v>
      </c>
      <c r="R166" s="2">
        <v>89</v>
      </c>
      <c r="S166" s="2">
        <v>90</v>
      </c>
      <c r="T166" s="2">
        <v>89</v>
      </c>
      <c r="U166" s="2">
        <v>100</v>
      </c>
      <c r="V166" s="2">
        <v>88</v>
      </c>
      <c r="W166" s="2">
        <v>98</v>
      </c>
      <c r="X166" s="2">
        <v>88</v>
      </c>
      <c r="Y166" s="22">
        <f>IFERROR(VLOOKUP(Y$1,Weights!$H$3:$I$33,2,FALSE),0)*C166</f>
        <v>0</v>
      </c>
      <c r="Z166" s="22">
        <f>IFERROR(VLOOKUP(Z$1,Weights!$H$3:$I$33,2,FALSE),0)*D166</f>
        <v>0.39062913324720472</v>
      </c>
      <c r="AA166" s="22">
        <f>IFERROR(VLOOKUP(AA$1,Weights!$H$3:$I$33,2,FALSE),0)*E166</f>
        <v>0</v>
      </c>
      <c r="AB166" s="22">
        <f>IFERROR(VLOOKUP(AB$1,Weights!$H$3:$I$33,2,FALSE),0)*F166</f>
        <v>0.26850259389716435</v>
      </c>
      <c r="AC166" s="22">
        <f>IFERROR(VLOOKUP(AC$1,Weights!$H$3:$I$33,2,FALSE),0)*G166</f>
        <v>10.429062533687521</v>
      </c>
      <c r="AD166" s="22">
        <f>IFERROR(VLOOKUP(AD$1,Weights!$H$3:$I$33,2,FALSE),0)*H166</f>
        <v>0.18883963524861844</v>
      </c>
      <c r="AE166" s="22">
        <f>IFERROR(VLOOKUP(AE$1,Weights!$H$3:$I$33,2,FALSE),0)*I166</f>
        <v>8.6049817196170633</v>
      </c>
      <c r="AF166" s="22">
        <f>IFERROR(VLOOKUP(AF$1,Weights!$H$3:$I$33,2,FALSE),0)*J166</f>
        <v>0.84735515153386787</v>
      </c>
      <c r="AG166" s="22">
        <f>IFERROR(VLOOKUP(AG$1,Weights!$H$3:$I$33,2,FALSE),0)*K166</f>
        <v>0.913667253827676</v>
      </c>
      <c r="AH166" s="22">
        <f>IFERROR(VLOOKUP(AH$1,Weights!$H$3:$I$33,2,FALSE),0)*L166</f>
        <v>0.7288284306816899</v>
      </c>
      <c r="AI166" s="22">
        <f>IFERROR(VLOOKUP(AI$1,Weights!$H$3:$I$33,2,FALSE),0)*M166</f>
        <v>0</v>
      </c>
      <c r="AJ166" s="22">
        <f>IFERROR(VLOOKUP(AJ$1,Weights!$H$3:$I$33,2,FALSE),0)*N166</f>
        <v>0</v>
      </c>
      <c r="AK166" s="22">
        <f>IFERROR(VLOOKUP(AK$1,Weights!$H$3:$I$33,2,FALSE),0)*O166</f>
        <v>39.318739504162629</v>
      </c>
      <c r="AL166" s="22">
        <f>IFERROR(VLOOKUP(AL$1,Weights!$H$3:$I$33,2,FALSE),0)*P166</f>
        <v>0.10856012720959859</v>
      </c>
      <c r="AM166" s="22">
        <f>IFERROR(VLOOKUP(AM$1,Weights!$H$3:$I$33,2,FALSE),0)*Q166</f>
        <v>1.3510365706596636</v>
      </c>
      <c r="AN166" s="22">
        <f>IFERROR(VLOOKUP(AN$1,Weights!$H$3:$I$33,2,FALSE),0)*R166</f>
        <v>0.35276461227132111</v>
      </c>
      <c r="AO166" s="22">
        <f>IFERROR(VLOOKUP(AO$1,Weights!$H$3:$I$33,2,FALSE),0)*S166</f>
        <v>0</v>
      </c>
      <c r="AP166" s="22">
        <f>IFERROR(VLOOKUP(AP$1,Weights!$H$3:$I$33,2,FALSE),0)*T166</f>
        <v>26.70534285712213</v>
      </c>
      <c r="AQ166" s="22">
        <f>IFERROR(VLOOKUP(AQ$1,Weights!$H$3:$I$33,2,FALSE),0)*U166</f>
        <v>6.2229796287274963</v>
      </c>
      <c r="AR166" s="22">
        <f>IFERROR(VLOOKUP(AR$1,Weights!$H$3:$I$33,2,FALSE),0)*V166</f>
        <v>3.0841233009073954</v>
      </c>
      <c r="AS166" s="22">
        <f>IFERROR(VLOOKUP(AS$1,Weights!$H$3:$I$33,2,FALSE),0)*W166</f>
        <v>1.2466080536084008</v>
      </c>
      <c r="AT166" s="22">
        <f>IFERROR(VLOOKUP(AT$1,Weights!$H$3:$I$33,2,FALSE),0)*X166</f>
        <v>0.29830272548703729</v>
      </c>
      <c r="AU166" s="23">
        <f t="shared" si="2"/>
        <v>90.435946731585361</v>
      </c>
    </row>
    <row r="167" spans="1:47" x14ac:dyDescent="0.2">
      <c r="A167" s="2">
        <v>1972</v>
      </c>
      <c r="B167" s="2">
        <v>3</v>
      </c>
      <c r="C167" s="3">
        <v>96</v>
      </c>
      <c r="D167" s="2">
        <v>94</v>
      </c>
      <c r="E167" s="2">
        <v>0</v>
      </c>
      <c r="F167" s="2">
        <v>96</v>
      </c>
      <c r="G167" s="2">
        <v>96</v>
      </c>
      <c r="H167" s="2">
        <v>93</v>
      </c>
      <c r="I167" s="2">
        <v>96</v>
      </c>
      <c r="J167" s="2">
        <v>93</v>
      </c>
      <c r="K167" s="2">
        <v>96</v>
      </c>
      <c r="L167" s="2">
        <v>93</v>
      </c>
      <c r="M167" s="2">
        <v>99</v>
      </c>
      <c r="N167" s="2">
        <v>96</v>
      </c>
      <c r="O167" s="2">
        <v>96</v>
      </c>
      <c r="P167" s="2">
        <v>93</v>
      </c>
      <c r="Q167" s="2">
        <v>96</v>
      </c>
      <c r="R167" s="2">
        <v>96</v>
      </c>
      <c r="S167" s="2">
        <v>95</v>
      </c>
      <c r="T167" s="2">
        <v>95</v>
      </c>
      <c r="U167" s="2">
        <v>100</v>
      </c>
      <c r="V167" s="2">
        <v>95</v>
      </c>
      <c r="W167" s="2">
        <v>100</v>
      </c>
      <c r="X167" s="2">
        <v>95</v>
      </c>
      <c r="Y167" s="22">
        <f>IFERROR(VLOOKUP(Y$1,Weights!$H$3:$I$33,2,FALSE),0)*C167</f>
        <v>0</v>
      </c>
      <c r="Z167" s="22">
        <f>IFERROR(VLOOKUP(Z$1,Weights!$H$3:$I$33,2,FALSE),0)*D167</f>
        <v>0.42205906350847411</v>
      </c>
      <c r="AA167" s="22">
        <f>IFERROR(VLOOKUP(AA$1,Weights!$H$3:$I$33,2,FALSE),0)*E167</f>
        <v>0</v>
      </c>
      <c r="AB167" s="22">
        <f>IFERROR(VLOOKUP(AB$1,Weights!$H$3:$I$33,2,FALSE),0)*F167</f>
        <v>0.29291192061508836</v>
      </c>
      <c r="AC167" s="22">
        <f>IFERROR(VLOOKUP(AC$1,Weights!$H$3:$I$33,2,FALSE),0)*G167</f>
        <v>11.377159127659112</v>
      </c>
      <c r="AD167" s="22">
        <f>IFERROR(VLOOKUP(AD$1,Weights!$H$3:$I$33,2,FALSE),0)*H167</f>
        <v>0.19956915997865357</v>
      </c>
      <c r="AE167" s="22">
        <f>IFERROR(VLOOKUP(AE$1,Weights!$H$3:$I$33,2,FALSE),0)*I167</f>
        <v>9.2817780346431249</v>
      </c>
      <c r="AF167" s="22">
        <f>IFERROR(VLOOKUP(AF$1,Weights!$H$3:$I$33,2,FALSE),0)*J167</f>
        <v>0.87560032325166348</v>
      </c>
      <c r="AG167" s="22">
        <f>IFERROR(VLOOKUP(AG$1,Weights!$H$3:$I$33,2,FALSE),0)*K167</f>
        <v>0.98552872322985285</v>
      </c>
      <c r="AH167" s="22">
        <f>IFERROR(VLOOKUP(AH$1,Weights!$H$3:$I$33,2,FALSE),0)*L167</f>
        <v>0.77023913697042234</v>
      </c>
      <c r="AI167" s="22">
        <f>IFERROR(VLOOKUP(AI$1,Weights!$H$3:$I$33,2,FALSE),0)*M167</f>
        <v>0</v>
      </c>
      <c r="AJ167" s="22">
        <f>IFERROR(VLOOKUP(AJ$1,Weights!$H$3:$I$33,2,FALSE),0)*N167</f>
        <v>0</v>
      </c>
      <c r="AK167" s="22">
        <f>IFERROR(VLOOKUP(AK$1,Weights!$H$3:$I$33,2,FALSE),0)*O167</f>
        <v>41.028249917387086</v>
      </c>
      <c r="AL167" s="22">
        <f>IFERROR(VLOOKUP(AL$1,Weights!$H$3:$I$33,2,FALSE),0)*P167</f>
        <v>0.11217879811658522</v>
      </c>
      <c r="AM167" s="22">
        <f>IFERROR(VLOOKUP(AM$1,Weights!$H$3:$I$33,2,FALSE),0)*Q167</f>
        <v>1.4572978739699742</v>
      </c>
      <c r="AN167" s="22">
        <f>IFERROR(VLOOKUP(AN$1,Weights!$H$3:$I$33,2,FALSE),0)*R167</f>
        <v>0.38051014357355983</v>
      </c>
      <c r="AO167" s="22">
        <f>IFERROR(VLOOKUP(AO$1,Weights!$H$3:$I$33,2,FALSE),0)*S167</f>
        <v>0</v>
      </c>
      <c r="AP167" s="22">
        <f>IFERROR(VLOOKUP(AP$1,Weights!$H$3:$I$33,2,FALSE),0)*T167</f>
        <v>28.505703049737104</v>
      </c>
      <c r="AQ167" s="22">
        <f>IFERROR(VLOOKUP(AQ$1,Weights!$H$3:$I$33,2,FALSE),0)*U167</f>
        <v>6.2229796287274963</v>
      </c>
      <c r="AR167" s="22">
        <f>IFERROR(VLOOKUP(AR$1,Weights!$H$3:$I$33,2,FALSE),0)*V167</f>
        <v>3.329451290752302</v>
      </c>
      <c r="AS167" s="22">
        <f>IFERROR(VLOOKUP(AS$1,Weights!$H$3:$I$33,2,FALSE),0)*W167</f>
        <v>1.2720490342942865</v>
      </c>
      <c r="AT167" s="22">
        <f>IFERROR(VLOOKUP(AT$1,Weights!$H$3:$I$33,2,FALSE),0)*X167</f>
        <v>0.32203135137805161</v>
      </c>
      <c r="AU167" s="23">
        <f t="shared" si="2"/>
        <v>95.247107918379498</v>
      </c>
    </row>
    <row r="168" spans="1:47" x14ac:dyDescent="0.2">
      <c r="A168" s="2">
        <v>1973</v>
      </c>
      <c r="B168" s="2">
        <v>3</v>
      </c>
      <c r="C168" s="3">
        <v>100</v>
      </c>
      <c r="D168" s="2">
        <v>100</v>
      </c>
      <c r="E168" s="2">
        <v>100</v>
      </c>
      <c r="F168" s="2">
        <v>100</v>
      </c>
      <c r="G168" s="2">
        <v>100</v>
      </c>
      <c r="H168" s="2">
        <v>100</v>
      </c>
      <c r="I168" s="2">
        <v>100</v>
      </c>
      <c r="J168" s="2">
        <v>100</v>
      </c>
      <c r="K168" s="2">
        <v>100</v>
      </c>
      <c r="L168" s="2">
        <v>100</v>
      </c>
      <c r="M168" s="2">
        <v>100</v>
      </c>
      <c r="N168" s="2">
        <v>100</v>
      </c>
      <c r="O168" s="2">
        <v>100</v>
      </c>
      <c r="P168" s="2">
        <v>100</v>
      </c>
      <c r="Q168" s="2">
        <v>100</v>
      </c>
      <c r="R168" s="2">
        <v>100</v>
      </c>
      <c r="S168" s="2">
        <v>100</v>
      </c>
      <c r="T168" s="2">
        <v>100</v>
      </c>
      <c r="U168" s="2">
        <v>100</v>
      </c>
      <c r="V168" s="2">
        <v>100</v>
      </c>
      <c r="W168" s="2">
        <v>100</v>
      </c>
      <c r="X168" s="2">
        <v>100</v>
      </c>
      <c r="Y168" s="22">
        <f>IFERROR(VLOOKUP(Y$1,Weights!$H$3:$I$33,2,FALSE),0)*C168</f>
        <v>0</v>
      </c>
      <c r="Z168" s="22">
        <f>IFERROR(VLOOKUP(Z$1,Weights!$H$3:$I$33,2,FALSE),0)*D168</f>
        <v>0.44899900373241924</v>
      </c>
      <c r="AA168" s="22">
        <f>IFERROR(VLOOKUP(AA$1,Weights!$H$3:$I$33,2,FALSE),0)*E168</f>
        <v>0.44899900373241924</v>
      </c>
      <c r="AB168" s="22">
        <f>IFERROR(VLOOKUP(AB$1,Weights!$H$3:$I$33,2,FALSE),0)*F168</f>
        <v>0.30511658397405039</v>
      </c>
      <c r="AC168" s="22">
        <f>IFERROR(VLOOKUP(AC$1,Weights!$H$3:$I$33,2,FALSE),0)*G168</f>
        <v>11.85120742464491</v>
      </c>
      <c r="AD168" s="22">
        <f>IFERROR(VLOOKUP(AD$1,Weights!$H$3:$I$33,2,FALSE),0)*H168</f>
        <v>0.21459049460070276</v>
      </c>
      <c r="AE168" s="22">
        <f>IFERROR(VLOOKUP(AE$1,Weights!$H$3:$I$33,2,FALSE),0)*I168</f>
        <v>9.6685187860865884</v>
      </c>
      <c r="AF168" s="22">
        <f>IFERROR(VLOOKUP(AF$1,Weights!$H$3:$I$33,2,FALSE),0)*J168</f>
        <v>0.94150572392651988</v>
      </c>
      <c r="AG168" s="22">
        <f>IFERROR(VLOOKUP(AG$1,Weights!$H$3:$I$33,2,FALSE),0)*K168</f>
        <v>1.0265924200310967</v>
      </c>
      <c r="AH168" s="22">
        <f>IFERROR(VLOOKUP(AH$1,Weights!$H$3:$I$33,2,FALSE),0)*L168</f>
        <v>0.8282141257746477</v>
      </c>
      <c r="AI168" s="22">
        <f>IFERROR(VLOOKUP(AI$1,Weights!$H$3:$I$33,2,FALSE),0)*M168</f>
        <v>0</v>
      </c>
      <c r="AJ168" s="22">
        <f>IFERROR(VLOOKUP(AJ$1,Weights!$H$3:$I$33,2,FALSE),0)*N168</f>
        <v>0</v>
      </c>
      <c r="AK168" s="22">
        <f>IFERROR(VLOOKUP(AK$1,Weights!$H$3:$I$33,2,FALSE),0)*O168</f>
        <v>42.73776033061155</v>
      </c>
      <c r="AL168" s="22">
        <f>IFERROR(VLOOKUP(AL$1,Weights!$H$3:$I$33,2,FALSE),0)*P168</f>
        <v>0.12062236356622066</v>
      </c>
      <c r="AM168" s="22">
        <f>IFERROR(VLOOKUP(AM$1,Weights!$H$3:$I$33,2,FALSE),0)*Q168</f>
        <v>1.5180186187187232</v>
      </c>
      <c r="AN168" s="22">
        <f>IFERROR(VLOOKUP(AN$1,Weights!$H$3:$I$33,2,FALSE),0)*R168</f>
        <v>0.39636473288912483</v>
      </c>
      <c r="AO168" s="22">
        <f>IFERROR(VLOOKUP(AO$1,Weights!$H$3:$I$33,2,FALSE),0)*S168</f>
        <v>0</v>
      </c>
      <c r="AP168" s="22">
        <f>IFERROR(VLOOKUP(AP$1,Weights!$H$3:$I$33,2,FALSE),0)*T168</f>
        <v>30.006003210249581</v>
      </c>
      <c r="AQ168" s="22">
        <f>IFERROR(VLOOKUP(AQ$1,Weights!$H$3:$I$33,2,FALSE),0)*U168</f>
        <v>6.2229796287274963</v>
      </c>
      <c r="AR168" s="22">
        <f>IFERROR(VLOOKUP(AR$1,Weights!$H$3:$I$33,2,FALSE),0)*V168</f>
        <v>3.5046855692129495</v>
      </c>
      <c r="AS168" s="22">
        <f>IFERROR(VLOOKUP(AS$1,Weights!$H$3:$I$33,2,FALSE),0)*W168</f>
        <v>1.2720490342942865</v>
      </c>
      <c r="AT168" s="22">
        <f>IFERROR(VLOOKUP(AT$1,Weights!$H$3:$I$33,2,FALSE),0)*X168</f>
        <v>0.33898036987163327</v>
      </c>
      <c r="AU168" s="23">
        <f t="shared" si="2"/>
        <v>99.551000996267604</v>
      </c>
    </row>
    <row r="169" spans="1:47" x14ac:dyDescent="0.2">
      <c r="A169" s="2">
        <v>1974</v>
      </c>
      <c r="B169" s="2">
        <v>3</v>
      </c>
      <c r="C169" s="3">
        <v>113</v>
      </c>
      <c r="D169" s="2">
        <v>112</v>
      </c>
      <c r="E169" s="2">
        <v>114</v>
      </c>
      <c r="F169" s="2">
        <v>107</v>
      </c>
      <c r="G169" s="2">
        <v>115</v>
      </c>
      <c r="H169" s="2">
        <v>117</v>
      </c>
      <c r="I169" s="2">
        <v>115</v>
      </c>
      <c r="J169" s="2">
        <v>115</v>
      </c>
      <c r="K169" s="2">
        <v>115</v>
      </c>
      <c r="L169" s="2">
        <v>117</v>
      </c>
      <c r="M169" s="2">
        <v>139</v>
      </c>
      <c r="N169" s="2">
        <v>115</v>
      </c>
      <c r="O169" s="2">
        <v>112</v>
      </c>
      <c r="P169" s="2">
        <v>115</v>
      </c>
      <c r="Q169" s="2">
        <v>114</v>
      </c>
      <c r="R169" s="2">
        <v>114</v>
      </c>
      <c r="S169" s="2">
        <v>111</v>
      </c>
      <c r="T169" s="2">
        <v>109</v>
      </c>
      <c r="U169" s="2">
        <v>111</v>
      </c>
      <c r="V169" s="2">
        <v>116</v>
      </c>
      <c r="W169" s="2">
        <v>106</v>
      </c>
      <c r="X169" s="2">
        <v>115</v>
      </c>
      <c r="Y169" s="22">
        <f>IFERROR(VLOOKUP(Y$1,Weights!$H$3:$I$33,2,FALSE),0)*C169</f>
        <v>0</v>
      </c>
      <c r="Z169" s="22">
        <f>IFERROR(VLOOKUP(Z$1,Weights!$H$3:$I$33,2,FALSE),0)*D169</f>
        <v>0.50287888418030957</v>
      </c>
      <c r="AA169" s="22">
        <f>IFERROR(VLOOKUP(AA$1,Weights!$H$3:$I$33,2,FALSE),0)*E169</f>
        <v>0.51185886425495797</v>
      </c>
      <c r="AB169" s="22">
        <f>IFERROR(VLOOKUP(AB$1,Weights!$H$3:$I$33,2,FALSE),0)*F169</f>
        <v>0.32647474485223393</v>
      </c>
      <c r="AC169" s="22">
        <f>IFERROR(VLOOKUP(AC$1,Weights!$H$3:$I$33,2,FALSE),0)*G169</f>
        <v>13.628888538341645</v>
      </c>
      <c r="AD169" s="22">
        <f>IFERROR(VLOOKUP(AD$1,Weights!$H$3:$I$33,2,FALSE),0)*H169</f>
        <v>0.25107087868282224</v>
      </c>
      <c r="AE169" s="22">
        <f>IFERROR(VLOOKUP(AE$1,Weights!$H$3:$I$33,2,FALSE),0)*I169</f>
        <v>11.118796603999577</v>
      </c>
      <c r="AF169" s="22">
        <f>IFERROR(VLOOKUP(AF$1,Weights!$H$3:$I$33,2,FALSE),0)*J169</f>
        <v>1.0827315825154979</v>
      </c>
      <c r="AG169" s="22">
        <f>IFERROR(VLOOKUP(AG$1,Weights!$H$3:$I$33,2,FALSE),0)*K169</f>
        <v>1.1805812830357612</v>
      </c>
      <c r="AH169" s="22">
        <f>IFERROR(VLOOKUP(AH$1,Weights!$H$3:$I$33,2,FALSE),0)*L169</f>
        <v>0.96901052715633773</v>
      </c>
      <c r="AI169" s="22">
        <f>IFERROR(VLOOKUP(AI$1,Weights!$H$3:$I$33,2,FALSE),0)*M169</f>
        <v>0</v>
      </c>
      <c r="AJ169" s="22">
        <f>IFERROR(VLOOKUP(AJ$1,Weights!$H$3:$I$33,2,FALSE),0)*N169</f>
        <v>0</v>
      </c>
      <c r="AK169" s="22">
        <f>IFERROR(VLOOKUP(AK$1,Weights!$H$3:$I$33,2,FALSE),0)*O169</f>
        <v>47.866291570284936</v>
      </c>
      <c r="AL169" s="22">
        <f>IFERROR(VLOOKUP(AL$1,Weights!$H$3:$I$33,2,FALSE),0)*P169</f>
        <v>0.13871571810115377</v>
      </c>
      <c r="AM169" s="22">
        <f>IFERROR(VLOOKUP(AM$1,Weights!$H$3:$I$33,2,FALSE),0)*Q169</f>
        <v>1.7305412253393446</v>
      </c>
      <c r="AN169" s="22">
        <f>IFERROR(VLOOKUP(AN$1,Weights!$H$3:$I$33,2,FALSE),0)*R169</f>
        <v>0.45185579549360233</v>
      </c>
      <c r="AO169" s="22">
        <f>IFERROR(VLOOKUP(AO$1,Weights!$H$3:$I$33,2,FALSE),0)*S169</f>
        <v>0</v>
      </c>
      <c r="AP169" s="22">
        <f>IFERROR(VLOOKUP(AP$1,Weights!$H$3:$I$33,2,FALSE),0)*T169</f>
        <v>32.706543499172042</v>
      </c>
      <c r="AQ169" s="22">
        <f>IFERROR(VLOOKUP(AQ$1,Weights!$H$3:$I$33,2,FALSE),0)*U169</f>
        <v>6.9075073878875211</v>
      </c>
      <c r="AR169" s="22">
        <f>IFERROR(VLOOKUP(AR$1,Weights!$H$3:$I$33,2,FALSE),0)*V169</f>
        <v>4.0654352602870212</v>
      </c>
      <c r="AS169" s="22">
        <f>IFERROR(VLOOKUP(AS$1,Weights!$H$3:$I$33,2,FALSE),0)*W169</f>
        <v>1.3483719763519437</v>
      </c>
      <c r="AT169" s="22">
        <f>IFERROR(VLOOKUP(AT$1,Weights!$H$3:$I$33,2,FALSE),0)*X169</f>
        <v>0.3898274253523783</v>
      </c>
      <c r="AU169" s="23">
        <f t="shared" si="2"/>
        <v>111.0411243527298</v>
      </c>
    </row>
    <row r="170" spans="1:47" x14ac:dyDescent="0.2">
      <c r="A170" s="2">
        <v>1975</v>
      </c>
      <c r="B170" s="2">
        <v>3</v>
      </c>
      <c r="C170" s="3">
        <v>128</v>
      </c>
      <c r="D170" s="2">
        <v>121</v>
      </c>
      <c r="E170" s="2">
        <v>126</v>
      </c>
      <c r="F170" s="2">
        <v>126</v>
      </c>
      <c r="G170" s="2">
        <v>132</v>
      </c>
      <c r="H170" s="2">
        <v>128</v>
      </c>
      <c r="I170" s="2">
        <v>131</v>
      </c>
      <c r="J170" s="2">
        <v>137</v>
      </c>
      <c r="K170" s="2">
        <v>132</v>
      </c>
      <c r="L170" s="2">
        <v>128</v>
      </c>
      <c r="M170" s="2">
        <v>155</v>
      </c>
      <c r="N170" s="2">
        <v>127</v>
      </c>
      <c r="O170" s="2">
        <v>127</v>
      </c>
      <c r="P170" s="2">
        <v>137</v>
      </c>
      <c r="Q170" s="2">
        <v>128</v>
      </c>
      <c r="R170" s="2">
        <v>129</v>
      </c>
      <c r="S170" s="2">
        <v>123</v>
      </c>
      <c r="T170" s="2">
        <v>121</v>
      </c>
      <c r="U170" s="2">
        <v>128</v>
      </c>
      <c r="V170" s="2">
        <v>128</v>
      </c>
      <c r="W170" s="2">
        <v>125</v>
      </c>
      <c r="X170" s="2">
        <v>126</v>
      </c>
      <c r="Y170" s="22">
        <f>IFERROR(VLOOKUP(Y$1,Weights!$H$3:$I$33,2,FALSE),0)*C170</f>
        <v>0</v>
      </c>
      <c r="Z170" s="22">
        <f>IFERROR(VLOOKUP(Z$1,Weights!$H$3:$I$33,2,FALSE),0)*D170</f>
        <v>0.54328879451622725</v>
      </c>
      <c r="AA170" s="22">
        <f>IFERROR(VLOOKUP(AA$1,Weights!$H$3:$I$33,2,FALSE),0)*E170</f>
        <v>0.56573874470284824</v>
      </c>
      <c r="AB170" s="22">
        <f>IFERROR(VLOOKUP(AB$1,Weights!$H$3:$I$33,2,FALSE),0)*F170</f>
        <v>0.38444689580730351</v>
      </c>
      <c r="AC170" s="22">
        <f>IFERROR(VLOOKUP(AC$1,Weights!$H$3:$I$33,2,FALSE),0)*G170</f>
        <v>15.64359380053128</v>
      </c>
      <c r="AD170" s="22">
        <f>IFERROR(VLOOKUP(AD$1,Weights!$H$3:$I$33,2,FALSE),0)*H170</f>
        <v>0.27467583308889953</v>
      </c>
      <c r="AE170" s="22">
        <f>IFERROR(VLOOKUP(AE$1,Weights!$H$3:$I$33,2,FALSE),0)*I170</f>
        <v>12.665759609773431</v>
      </c>
      <c r="AF170" s="22">
        <f>IFERROR(VLOOKUP(AF$1,Weights!$H$3:$I$33,2,FALSE),0)*J170</f>
        <v>1.2898628417793323</v>
      </c>
      <c r="AG170" s="22">
        <f>IFERROR(VLOOKUP(AG$1,Weights!$H$3:$I$33,2,FALSE),0)*K170</f>
        <v>1.3551019944410476</v>
      </c>
      <c r="AH170" s="22">
        <f>IFERROR(VLOOKUP(AH$1,Weights!$H$3:$I$33,2,FALSE),0)*L170</f>
        <v>1.060114080991549</v>
      </c>
      <c r="AI170" s="22">
        <f>IFERROR(VLOOKUP(AI$1,Weights!$H$3:$I$33,2,FALSE),0)*M170</f>
        <v>0</v>
      </c>
      <c r="AJ170" s="22">
        <f>IFERROR(VLOOKUP(AJ$1,Weights!$H$3:$I$33,2,FALSE),0)*N170</f>
        <v>0</v>
      </c>
      <c r="AK170" s="22">
        <f>IFERROR(VLOOKUP(AK$1,Weights!$H$3:$I$33,2,FALSE),0)*O170</f>
        <v>54.276955619876674</v>
      </c>
      <c r="AL170" s="22">
        <f>IFERROR(VLOOKUP(AL$1,Weights!$H$3:$I$33,2,FALSE),0)*P170</f>
        <v>0.16525263808572233</v>
      </c>
      <c r="AM170" s="22">
        <f>IFERROR(VLOOKUP(AM$1,Weights!$H$3:$I$33,2,FALSE),0)*Q170</f>
        <v>1.9430638319599658</v>
      </c>
      <c r="AN170" s="22">
        <f>IFERROR(VLOOKUP(AN$1,Weights!$H$3:$I$33,2,FALSE),0)*R170</f>
        <v>0.51131050542697098</v>
      </c>
      <c r="AO170" s="22">
        <f>IFERROR(VLOOKUP(AO$1,Weights!$H$3:$I$33,2,FALSE),0)*S170</f>
        <v>0</v>
      </c>
      <c r="AP170" s="22">
        <f>IFERROR(VLOOKUP(AP$1,Weights!$H$3:$I$33,2,FALSE),0)*T170</f>
        <v>36.307263884401998</v>
      </c>
      <c r="AQ170" s="22">
        <f>IFERROR(VLOOKUP(AQ$1,Weights!$H$3:$I$33,2,FALSE),0)*U170</f>
        <v>7.9654139247711955</v>
      </c>
      <c r="AR170" s="22">
        <f>IFERROR(VLOOKUP(AR$1,Weights!$H$3:$I$33,2,FALSE),0)*V170</f>
        <v>4.4859975285925753</v>
      </c>
      <c r="AS170" s="22">
        <f>IFERROR(VLOOKUP(AS$1,Weights!$H$3:$I$33,2,FALSE),0)*W170</f>
        <v>1.5900612928678581</v>
      </c>
      <c r="AT170" s="22">
        <f>IFERROR(VLOOKUP(AT$1,Weights!$H$3:$I$33,2,FALSE),0)*X170</f>
        <v>0.42711526603825795</v>
      </c>
      <c r="AU170" s="23">
        <f t="shared" si="2"/>
        <v>125.25690951751231</v>
      </c>
    </row>
    <row r="171" spans="1:47" x14ac:dyDescent="0.2">
      <c r="A171" s="2">
        <v>1976</v>
      </c>
      <c r="B171" s="2">
        <v>3</v>
      </c>
      <c r="C171" s="3">
        <v>138</v>
      </c>
      <c r="D171" s="2">
        <v>127</v>
      </c>
      <c r="E171" s="2">
        <v>132</v>
      </c>
      <c r="F171" s="2">
        <v>139</v>
      </c>
      <c r="G171" s="2">
        <v>146</v>
      </c>
      <c r="H171" s="2">
        <v>131</v>
      </c>
      <c r="I171" s="2">
        <v>147</v>
      </c>
      <c r="J171" s="2">
        <v>147</v>
      </c>
      <c r="K171" s="2">
        <v>144</v>
      </c>
      <c r="L171" s="2">
        <v>131</v>
      </c>
      <c r="M171" s="2">
        <v>160</v>
      </c>
      <c r="N171" s="2">
        <v>136</v>
      </c>
      <c r="O171" s="2">
        <v>135</v>
      </c>
      <c r="P171" s="2">
        <v>147</v>
      </c>
      <c r="Q171" s="2">
        <v>140</v>
      </c>
      <c r="R171" s="2">
        <v>140</v>
      </c>
      <c r="S171" s="2">
        <v>131</v>
      </c>
      <c r="T171" s="2">
        <v>127</v>
      </c>
      <c r="U171" s="2">
        <v>131</v>
      </c>
      <c r="V171" s="2">
        <v>137</v>
      </c>
      <c r="W171" s="2">
        <v>132</v>
      </c>
      <c r="X171" s="2">
        <v>135</v>
      </c>
      <c r="Y171" s="22">
        <f>IFERROR(VLOOKUP(Y$1,Weights!$H$3:$I$33,2,FALSE),0)*C171</f>
        <v>0</v>
      </c>
      <c r="Z171" s="22">
        <f>IFERROR(VLOOKUP(Z$1,Weights!$H$3:$I$33,2,FALSE),0)*D171</f>
        <v>0.57022873474017244</v>
      </c>
      <c r="AA171" s="22">
        <f>IFERROR(VLOOKUP(AA$1,Weights!$H$3:$I$33,2,FALSE),0)*E171</f>
        <v>0.59267868492679343</v>
      </c>
      <c r="AB171" s="22">
        <f>IFERROR(VLOOKUP(AB$1,Weights!$H$3:$I$33,2,FALSE),0)*F171</f>
        <v>0.42411205172393002</v>
      </c>
      <c r="AC171" s="22">
        <f>IFERROR(VLOOKUP(AC$1,Weights!$H$3:$I$33,2,FALSE),0)*G171</f>
        <v>17.302762839981568</v>
      </c>
      <c r="AD171" s="22">
        <f>IFERROR(VLOOKUP(AD$1,Weights!$H$3:$I$33,2,FALSE),0)*H171</f>
        <v>0.28111354792692061</v>
      </c>
      <c r="AE171" s="22">
        <f>IFERROR(VLOOKUP(AE$1,Weights!$H$3:$I$33,2,FALSE),0)*I171</f>
        <v>14.212722615547285</v>
      </c>
      <c r="AF171" s="22">
        <f>IFERROR(VLOOKUP(AF$1,Weights!$H$3:$I$33,2,FALSE),0)*J171</f>
        <v>1.3840134141719842</v>
      </c>
      <c r="AG171" s="22">
        <f>IFERROR(VLOOKUP(AG$1,Weights!$H$3:$I$33,2,FALSE),0)*K171</f>
        <v>1.4782930848447793</v>
      </c>
      <c r="AH171" s="22">
        <f>IFERROR(VLOOKUP(AH$1,Weights!$H$3:$I$33,2,FALSE),0)*L171</f>
        <v>1.0849605047647886</v>
      </c>
      <c r="AI171" s="22">
        <f>IFERROR(VLOOKUP(AI$1,Weights!$H$3:$I$33,2,FALSE),0)*M171</f>
        <v>0</v>
      </c>
      <c r="AJ171" s="22">
        <f>IFERROR(VLOOKUP(AJ$1,Weights!$H$3:$I$33,2,FALSE),0)*N171</f>
        <v>0</v>
      </c>
      <c r="AK171" s="22">
        <f>IFERROR(VLOOKUP(AK$1,Weights!$H$3:$I$33,2,FALSE),0)*O171</f>
        <v>57.695976446325595</v>
      </c>
      <c r="AL171" s="22">
        <f>IFERROR(VLOOKUP(AL$1,Weights!$H$3:$I$33,2,FALSE),0)*P171</f>
        <v>0.17731487444234437</v>
      </c>
      <c r="AM171" s="22">
        <f>IFERROR(VLOOKUP(AM$1,Weights!$H$3:$I$33,2,FALSE),0)*Q171</f>
        <v>2.1252260662062126</v>
      </c>
      <c r="AN171" s="22">
        <f>IFERROR(VLOOKUP(AN$1,Weights!$H$3:$I$33,2,FALSE),0)*R171</f>
        <v>0.5549106260447747</v>
      </c>
      <c r="AO171" s="22">
        <f>IFERROR(VLOOKUP(AO$1,Weights!$H$3:$I$33,2,FALSE),0)*S171</f>
        <v>0</v>
      </c>
      <c r="AP171" s="22">
        <f>IFERROR(VLOOKUP(AP$1,Weights!$H$3:$I$33,2,FALSE),0)*T171</f>
        <v>38.107624077016972</v>
      </c>
      <c r="AQ171" s="22">
        <f>IFERROR(VLOOKUP(AQ$1,Weights!$H$3:$I$33,2,FALSE),0)*U171</f>
        <v>8.1521033136330203</v>
      </c>
      <c r="AR171" s="22">
        <f>IFERROR(VLOOKUP(AR$1,Weights!$H$3:$I$33,2,FALSE),0)*V171</f>
        <v>4.8014192298217404</v>
      </c>
      <c r="AS171" s="22">
        <f>IFERROR(VLOOKUP(AS$1,Weights!$H$3:$I$33,2,FALSE),0)*W171</f>
        <v>1.6791047252684581</v>
      </c>
      <c r="AT171" s="22">
        <f>IFERROR(VLOOKUP(AT$1,Weights!$H$3:$I$33,2,FALSE),0)*X171</f>
        <v>0.45762349932670493</v>
      </c>
      <c r="AU171" s="23">
        <f t="shared" si="2"/>
        <v>133.19797178689899</v>
      </c>
    </row>
    <row r="172" spans="1:47" x14ac:dyDescent="0.2">
      <c r="A172" s="2">
        <v>1977</v>
      </c>
      <c r="B172" s="2">
        <v>3</v>
      </c>
      <c r="C172" s="3">
        <v>147</v>
      </c>
      <c r="D172" s="2">
        <v>143</v>
      </c>
      <c r="E172" s="2">
        <v>140</v>
      </c>
      <c r="F172" s="2">
        <v>148</v>
      </c>
      <c r="G172" s="2">
        <v>156</v>
      </c>
      <c r="H172" s="2">
        <v>137</v>
      </c>
      <c r="I172" s="2">
        <v>158</v>
      </c>
      <c r="J172" s="2">
        <v>158</v>
      </c>
      <c r="K172" s="2">
        <v>153</v>
      </c>
      <c r="L172" s="2">
        <v>137</v>
      </c>
      <c r="M172" s="2">
        <v>164</v>
      </c>
      <c r="N172" s="2">
        <v>146</v>
      </c>
      <c r="O172" s="2">
        <v>144</v>
      </c>
      <c r="P172" s="2">
        <v>158</v>
      </c>
      <c r="Q172" s="2">
        <v>149</v>
      </c>
      <c r="R172" s="2">
        <v>149</v>
      </c>
      <c r="S172" s="2">
        <v>140</v>
      </c>
      <c r="T172" s="2">
        <v>135</v>
      </c>
      <c r="U172" s="2">
        <v>136</v>
      </c>
      <c r="V172" s="2">
        <v>147</v>
      </c>
      <c r="W172" s="2">
        <v>136</v>
      </c>
      <c r="X172" s="2">
        <v>145</v>
      </c>
      <c r="Y172" s="22">
        <f>IFERROR(VLOOKUP(Y$1,Weights!$H$3:$I$33,2,FALSE),0)*C172</f>
        <v>0</v>
      </c>
      <c r="Z172" s="22">
        <f>IFERROR(VLOOKUP(Z$1,Weights!$H$3:$I$33,2,FALSE),0)*D172</f>
        <v>0.6420685753373595</v>
      </c>
      <c r="AA172" s="22">
        <f>IFERROR(VLOOKUP(AA$1,Weights!$H$3:$I$33,2,FALSE),0)*E172</f>
        <v>0.62859860522538691</v>
      </c>
      <c r="AB172" s="22">
        <f>IFERROR(VLOOKUP(AB$1,Weights!$H$3:$I$33,2,FALSE),0)*F172</f>
        <v>0.4515725442815946</v>
      </c>
      <c r="AC172" s="22">
        <f>IFERROR(VLOOKUP(AC$1,Weights!$H$3:$I$33,2,FALSE),0)*G172</f>
        <v>18.487883582446059</v>
      </c>
      <c r="AD172" s="22">
        <f>IFERROR(VLOOKUP(AD$1,Weights!$H$3:$I$33,2,FALSE),0)*H172</f>
        <v>0.29398897760296278</v>
      </c>
      <c r="AE172" s="22">
        <f>IFERROR(VLOOKUP(AE$1,Weights!$H$3:$I$33,2,FALSE),0)*I172</f>
        <v>15.276259682016811</v>
      </c>
      <c r="AF172" s="22">
        <f>IFERROR(VLOOKUP(AF$1,Weights!$H$3:$I$33,2,FALSE),0)*J172</f>
        <v>1.4875790438039014</v>
      </c>
      <c r="AG172" s="22">
        <f>IFERROR(VLOOKUP(AG$1,Weights!$H$3:$I$33,2,FALSE),0)*K172</f>
        <v>1.570686402647578</v>
      </c>
      <c r="AH172" s="22">
        <f>IFERROR(VLOOKUP(AH$1,Weights!$H$3:$I$33,2,FALSE),0)*L172</f>
        <v>1.1346533523112674</v>
      </c>
      <c r="AI172" s="22">
        <f>IFERROR(VLOOKUP(AI$1,Weights!$H$3:$I$33,2,FALSE),0)*M172</f>
        <v>0</v>
      </c>
      <c r="AJ172" s="22">
        <f>IFERROR(VLOOKUP(AJ$1,Weights!$H$3:$I$33,2,FALSE),0)*N172</f>
        <v>0</v>
      </c>
      <c r="AK172" s="22">
        <f>IFERROR(VLOOKUP(AK$1,Weights!$H$3:$I$33,2,FALSE),0)*O172</f>
        <v>61.542374876080636</v>
      </c>
      <c r="AL172" s="22">
        <f>IFERROR(VLOOKUP(AL$1,Weights!$H$3:$I$33,2,FALSE),0)*P172</f>
        <v>0.19058333443462866</v>
      </c>
      <c r="AM172" s="22">
        <f>IFERROR(VLOOKUP(AM$1,Weights!$H$3:$I$33,2,FALSE),0)*Q172</f>
        <v>2.2618477418908975</v>
      </c>
      <c r="AN172" s="22">
        <f>IFERROR(VLOOKUP(AN$1,Weights!$H$3:$I$33,2,FALSE),0)*R172</f>
        <v>0.59058345200479601</v>
      </c>
      <c r="AO172" s="22">
        <f>IFERROR(VLOOKUP(AO$1,Weights!$H$3:$I$33,2,FALSE),0)*S172</f>
        <v>0</v>
      </c>
      <c r="AP172" s="22">
        <f>IFERROR(VLOOKUP(AP$1,Weights!$H$3:$I$33,2,FALSE),0)*T172</f>
        <v>40.508104333836933</v>
      </c>
      <c r="AQ172" s="22">
        <f>IFERROR(VLOOKUP(AQ$1,Weights!$H$3:$I$33,2,FALSE),0)*U172</f>
        <v>8.4632522950693954</v>
      </c>
      <c r="AR172" s="22">
        <f>IFERROR(VLOOKUP(AR$1,Weights!$H$3:$I$33,2,FALSE),0)*V172</f>
        <v>5.1518877867430355</v>
      </c>
      <c r="AS172" s="22">
        <f>IFERROR(VLOOKUP(AS$1,Weights!$H$3:$I$33,2,FALSE),0)*W172</f>
        <v>1.7299866866402296</v>
      </c>
      <c r="AT172" s="22">
        <f>IFERROR(VLOOKUP(AT$1,Weights!$H$3:$I$33,2,FALSE),0)*X172</f>
        <v>0.49152153631386825</v>
      </c>
      <c r="AU172" s="23">
        <f t="shared" si="2"/>
        <v>141.78021563595988</v>
      </c>
    </row>
    <row r="173" spans="1:47" x14ac:dyDescent="0.2">
      <c r="A173" s="2">
        <v>1978</v>
      </c>
      <c r="B173" s="2">
        <v>3</v>
      </c>
      <c r="C173" s="3">
        <v>160</v>
      </c>
      <c r="D173" s="2">
        <v>152</v>
      </c>
      <c r="E173" s="2">
        <v>151</v>
      </c>
      <c r="F173" s="2">
        <v>163</v>
      </c>
      <c r="G173" s="2">
        <v>173</v>
      </c>
      <c r="H173" s="2">
        <v>149</v>
      </c>
      <c r="I173" s="2">
        <v>175</v>
      </c>
      <c r="J173" s="2">
        <v>174</v>
      </c>
      <c r="K173" s="2">
        <v>168</v>
      </c>
      <c r="L173" s="2">
        <v>149</v>
      </c>
      <c r="M173" s="2">
        <v>175</v>
      </c>
      <c r="N173" s="2">
        <v>161</v>
      </c>
      <c r="O173" s="2">
        <v>155</v>
      </c>
      <c r="P173" s="2">
        <v>174</v>
      </c>
      <c r="Q173" s="2">
        <v>163</v>
      </c>
      <c r="R173" s="2">
        <v>164</v>
      </c>
      <c r="S173" s="2">
        <v>152</v>
      </c>
      <c r="T173" s="2">
        <v>144</v>
      </c>
      <c r="U173" s="2">
        <v>139</v>
      </c>
      <c r="V173" s="2">
        <v>164</v>
      </c>
      <c r="W173" s="2">
        <v>144</v>
      </c>
      <c r="X173" s="2">
        <v>161</v>
      </c>
      <c r="Y173" s="22">
        <f>IFERROR(VLOOKUP(Y$1,Weights!$H$3:$I$33,2,FALSE),0)*C173</f>
        <v>0</v>
      </c>
      <c r="Z173" s="22">
        <f>IFERROR(VLOOKUP(Z$1,Weights!$H$3:$I$33,2,FALSE),0)*D173</f>
        <v>0.68247848567327729</v>
      </c>
      <c r="AA173" s="22">
        <f>IFERROR(VLOOKUP(AA$1,Weights!$H$3:$I$33,2,FALSE),0)*E173</f>
        <v>0.67798849563595309</v>
      </c>
      <c r="AB173" s="22">
        <f>IFERROR(VLOOKUP(AB$1,Weights!$H$3:$I$33,2,FALSE),0)*F173</f>
        <v>0.49734003187770215</v>
      </c>
      <c r="AC173" s="22">
        <f>IFERROR(VLOOKUP(AC$1,Weights!$H$3:$I$33,2,FALSE),0)*G173</f>
        <v>20.502588844635692</v>
      </c>
      <c r="AD173" s="22">
        <f>IFERROR(VLOOKUP(AD$1,Weights!$H$3:$I$33,2,FALSE),0)*H173</f>
        <v>0.3197398369550471</v>
      </c>
      <c r="AE173" s="22">
        <f>IFERROR(VLOOKUP(AE$1,Weights!$H$3:$I$33,2,FALSE),0)*I173</f>
        <v>16.919907875651528</v>
      </c>
      <c r="AF173" s="22">
        <f>IFERROR(VLOOKUP(AF$1,Weights!$H$3:$I$33,2,FALSE),0)*J173</f>
        <v>1.6382199596321445</v>
      </c>
      <c r="AG173" s="22">
        <f>IFERROR(VLOOKUP(AG$1,Weights!$H$3:$I$33,2,FALSE),0)*K173</f>
        <v>1.7246752656522424</v>
      </c>
      <c r="AH173" s="22">
        <f>IFERROR(VLOOKUP(AH$1,Weights!$H$3:$I$33,2,FALSE),0)*L173</f>
        <v>1.2340390474042251</v>
      </c>
      <c r="AI173" s="22">
        <f>IFERROR(VLOOKUP(AI$1,Weights!$H$3:$I$33,2,FALSE),0)*M173</f>
        <v>0</v>
      </c>
      <c r="AJ173" s="22">
        <f>IFERROR(VLOOKUP(AJ$1,Weights!$H$3:$I$33,2,FALSE),0)*N173</f>
        <v>0</v>
      </c>
      <c r="AK173" s="22">
        <f>IFERROR(VLOOKUP(AK$1,Weights!$H$3:$I$33,2,FALSE),0)*O173</f>
        <v>66.243528512447909</v>
      </c>
      <c r="AL173" s="22">
        <f>IFERROR(VLOOKUP(AL$1,Weights!$H$3:$I$33,2,FALSE),0)*P173</f>
        <v>0.20988291260522396</v>
      </c>
      <c r="AM173" s="22">
        <f>IFERROR(VLOOKUP(AM$1,Weights!$H$3:$I$33,2,FALSE),0)*Q173</f>
        <v>2.4743703485115192</v>
      </c>
      <c r="AN173" s="22">
        <f>IFERROR(VLOOKUP(AN$1,Weights!$H$3:$I$33,2,FALSE),0)*R173</f>
        <v>0.65003816193816477</v>
      </c>
      <c r="AO173" s="22">
        <f>IFERROR(VLOOKUP(AO$1,Weights!$H$3:$I$33,2,FALSE),0)*S173</f>
        <v>0</v>
      </c>
      <c r="AP173" s="22">
        <f>IFERROR(VLOOKUP(AP$1,Weights!$H$3:$I$33,2,FALSE),0)*T173</f>
        <v>43.208644622759401</v>
      </c>
      <c r="AQ173" s="22">
        <f>IFERROR(VLOOKUP(AQ$1,Weights!$H$3:$I$33,2,FALSE),0)*U173</f>
        <v>8.6499416839312193</v>
      </c>
      <c r="AR173" s="22">
        <f>IFERROR(VLOOKUP(AR$1,Weights!$H$3:$I$33,2,FALSE),0)*V173</f>
        <v>5.7476843335092367</v>
      </c>
      <c r="AS173" s="22">
        <f>IFERROR(VLOOKUP(AS$1,Weights!$H$3:$I$33,2,FALSE),0)*W173</f>
        <v>1.8317506093837725</v>
      </c>
      <c r="AT173" s="22">
        <f>IFERROR(VLOOKUP(AT$1,Weights!$H$3:$I$33,2,FALSE),0)*X173</f>
        <v>0.54575839549332961</v>
      </c>
      <c r="AU173" s="23">
        <f t="shared" si="2"/>
        <v>152.57575508840725</v>
      </c>
    </row>
    <row r="174" spans="1:47" x14ac:dyDescent="0.2">
      <c r="A174" s="2">
        <v>1979</v>
      </c>
      <c r="B174" s="2">
        <v>3</v>
      </c>
      <c r="C174" s="3">
        <v>174</v>
      </c>
      <c r="D174" s="2">
        <v>162</v>
      </c>
      <c r="E174" s="2">
        <v>164</v>
      </c>
      <c r="F174" s="2">
        <v>178</v>
      </c>
      <c r="G174" s="2">
        <v>185</v>
      </c>
      <c r="H174" s="2">
        <v>166</v>
      </c>
      <c r="I174" s="2">
        <v>186</v>
      </c>
      <c r="J174" s="2">
        <v>194</v>
      </c>
      <c r="K174" s="2">
        <v>181</v>
      </c>
      <c r="L174" s="2">
        <v>166</v>
      </c>
      <c r="M174" s="2">
        <v>183</v>
      </c>
      <c r="N174" s="2">
        <v>174</v>
      </c>
      <c r="O174" s="2">
        <v>169</v>
      </c>
      <c r="P174" s="2">
        <v>194</v>
      </c>
      <c r="Q174" s="2">
        <v>175</v>
      </c>
      <c r="R174" s="2">
        <v>176</v>
      </c>
      <c r="S174" s="2">
        <v>164</v>
      </c>
      <c r="T174" s="2">
        <v>156</v>
      </c>
      <c r="U174" s="2">
        <v>143</v>
      </c>
      <c r="V174" s="2">
        <v>177</v>
      </c>
      <c r="W174" s="2">
        <v>171</v>
      </c>
      <c r="X174" s="2">
        <v>174</v>
      </c>
      <c r="Y174" s="22">
        <f>IFERROR(VLOOKUP(Y$1,Weights!$H$3:$I$33,2,FALSE),0)*C174</f>
        <v>0</v>
      </c>
      <c r="Z174" s="22">
        <f>IFERROR(VLOOKUP(Z$1,Weights!$H$3:$I$33,2,FALSE),0)*D174</f>
        <v>0.72737838604651917</v>
      </c>
      <c r="AA174" s="22">
        <f>IFERROR(VLOOKUP(AA$1,Weights!$H$3:$I$33,2,FALSE),0)*E174</f>
        <v>0.73635836612116756</v>
      </c>
      <c r="AB174" s="22">
        <f>IFERROR(VLOOKUP(AB$1,Weights!$H$3:$I$33,2,FALSE),0)*F174</f>
        <v>0.54310751947380964</v>
      </c>
      <c r="AC174" s="22">
        <f>IFERROR(VLOOKUP(AC$1,Weights!$H$3:$I$33,2,FALSE),0)*G174</f>
        <v>21.924733735593083</v>
      </c>
      <c r="AD174" s="22">
        <f>IFERROR(VLOOKUP(AD$1,Weights!$H$3:$I$33,2,FALSE),0)*H174</f>
        <v>0.35622022103716661</v>
      </c>
      <c r="AE174" s="22">
        <f>IFERROR(VLOOKUP(AE$1,Weights!$H$3:$I$33,2,FALSE),0)*I174</f>
        <v>17.983444942121054</v>
      </c>
      <c r="AF174" s="22">
        <f>IFERROR(VLOOKUP(AF$1,Weights!$H$3:$I$33,2,FALSE),0)*J174</f>
        <v>1.8265211044174485</v>
      </c>
      <c r="AG174" s="22">
        <f>IFERROR(VLOOKUP(AG$1,Weights!$H$3:$I$33,2,FALSE),0)*K174</f>
        <v>1.858132280256285</v>
      </c>
      <c r="AH174" s="22">
        <f>IFERROR(VLOOKUP(AH$1,Weights!$H$3:$I$33,2,FALSE),0)*L174</f>
        <v>1.3748354487859151</v>
      </c>
      <c r="AI174" s="22">
        <f>IFERROR(VLOOKUP(AI$1,Weights!$H$3:$I$33,2,FALSE),0)*M174</f>
        <v>0</v>
      </c>
      <c r="AJ174" s="22">
        <f>IFERROR(VLOOKUP(AJ$1,Weights!$H$3:$I$33,2,FALSE),0)*N174</f>
        <v>0</v>
      </c>
      <c r="AK174" s="22">
        <f>IFERROR(VLOOKUP(AK$1,Weights!$H$3:$I$33,2,FALSE),0)*O174</f>
        <v>72.226814958733527</v>
      </c>
      <c r="AL174" s="22">
        <f>IFERROR(VLOOKUP(AL$1,Weights!$H$3:$I$33,2,FALSE),0)*P174</f>
        <v>0.2340073853184681</v>
      </c>
      <c r="AM174" s="22">
        <f>IFERROR(VLOOKUP(AM$1,Weights!$H$3:$I$33,2,FALSE),0)*Q174</f>
        <v>2.6565325827577659</v>
      </c>
      <c r="AN174" s="22">
        <f>IFERROR(VLOOKUP(AN$1,Weights!$H$3:$I$33,2,FALSE),0)*R174</f>
        <v>0.6976019298848597</v>
      </c>
      <c r="AO174" s="22">
        <f>IFERROR(VLOOKUP(AO$1,Weights!$H$3:$I$33,2,FALSE),0)*S174</f>
        <v>0</v>
      </c>
      <c r="AP174" s="22">
        <f>IFERROR(VLOOKUP(AP$1,Weights!$H$3:$I$33,2,FALSE),0)*T174</f>
        <v>46.809365007989349</v>
      </c>
      <c r="AQ174" s="22">
        <f>IFERROR(VLOOKUP(AQ$1,Weights!$H$3:$I$33,2,FALSE),0)*U174</f>
        <v>8.8988608690803197</v>
      </c>
      <c r="AR174" s="22">
        <f>IFERROR(VLOOKUP(AR$1,Weights!$H$3:$I$33,2,FALSE),0)*V174</f>
        <v>6.2032934575069207</v>
      </c>
      <c r="AS174" s="22">
        <f>IFERROR(VLOOKUP(AS$1,Weights!$H$3:$I$33,2,FALSE),0)*W174</f>
        <v>2.1752038486432297</v>
      </c>
      <c r="AT174" s="22">
        <f>IFERROR(VLOOKUP(AT$1,Weights!$H$3:$I$33,2,FALSE),0)*X174</f>
        <v>0.58982584357664192</v>
      </c>
      <c r="AU174" s="23">
        <f t="shared" si="2"/>
        <v>165.1656357756666</v>
      </c>
    </row>
    <row r="175" spans="1:47" x14ac:dyDescent="0.2">
      <c r="A175" s="2">
        <v>1980</v>
      </c>
      <c r="B175" s="2">
        <v>3</v>
      </c>
      <c r="C175" s="3">
        <v>187</v>
      </c>
      <c r="D175" s="2">
        <v>175</v>
      </c>
      <c r="E175" s="2">
        <v>181</v>
      </c>
      <c r="F175" s="2">
        <v>197</v>
      </c>
      <c r="G175" s="2">
        <v>205</v>
      </c>
      <c r="H175" s="2">
        <v>180</v>
      </c>
      <c r="I175" s="2">
        <v>206</v>
      </c>
      <c r="J175" s="2">
        <v>212</v>
      </c>
      <c r="K175" s="2">
        <v>198</v>
      </c>
      <c r="L175" s="2">
        <v>180</v>
      </c>
      <c r="M175" s="2">
        <v>198</v>
      </c>
      <c r="N175" s="2">
        <v>187</v>
      </c>
      <c r="O175" s="2">
        <v>187</v>
      </c>
      <c r="P175" s="2">
        <v>212</v>
      </c>
      <c r="Q175" s="2">
        <v>191</v>
      </c>
      <c r="R175" s="2">
        <v>192</v>
      </c>
      <c r="S175" s="2">
        <v>178</v>
      </c>
      <c r="T175" s="2">
        <v>170</v>
      </c>
      <c r="U175" s="2">
        <v>149</v>
      </c>
      <c r="V175" s="2">
        <v>188</v>
      </c>
      <c r="W175" s="2">
        <v>201</v>
      </c>
      <c r="X175" s="2">
        <v>186</v>
      </c>
      <c r="Y175" s="22">
        <f>IFERROR(VLOOKUP(Y$1,Weights!$H$3:$I$33,2,FALSE),0)*C175</f>
        <v>0</v>
      </c>
      <c r="Z175" s="22">
        <f>IFERROR(VLOOKUP(Z$1,Weights!$H$3:$I$33,2,FALSE),0)*D175</f>
        <v>0.78574825653173364</v>
      </c>
      <c r="AA175" s="22">
        <f>IFERROR(VLOOKUP(AA$1,Weights!$H$3:$I$33,2,FALSE),0)*E175</f>
        <v>0.81268819675567883</v>
      </c>
      <c r="AB175" s="22">
        <f>IFERROR(VLOOKUP(AB$1,Weights!$H$3:$I$33,2,FALSE),0)*F175</f>
        <v>0.60107967042887922</v>
      </c>
      <c r="AC175" s="22">
        <f>IFERROR(VLOOKUP(AC$1,Weights!$H$3:$I$33,2,FALSE),0)*G175</f>
        <v>24.294975220522065</v>
      </c>
      <c r="AD175" s="22">
        <f>IFERROR(VLOOKUP(AD$1,Weights!$H$3:$I$33,2,FALSE),0)*H175</f>
        <v>0.38626289028126498</v>
      </c>
      <c r="AE175" s="22">
        <f>IFERROR(VLOOKUP(AE$1,Weights!$H$3:$I$33,2,FALSE),0)*I175</f>
        <v>19.917148699338373</v>
      </c>
      <c r="AF175" s="22">
        <f>IFERROR(VLOOKUP(AF$1,Weights!$H$3:$I$33,2,FALSE),0)*J175</f>
        <v>1.9959921347242222</v>
      </c>
      <c r="AG175" s="22">
        <f>IFERROR(VLOOKUP(AG$1,Weights!$H$3:$I$33,2,FALSE),0)*K175</f>
        <v>2.0326529916615712</v>
      </c>
      <c r="AH175" s="22">
        <f>IFERROR(VLOOKUP(AH$1,Weights!$H$3:$I$33,2,FALSE),0)*L175</f>
        <v>1.4907854263943658</v>
      </c>
      <c r="AI175" s="22">
        <f>IFERROR(VLOOKUP(AI$1,Weights!$H$3:$I$33,2,FALSE),0)*M175</f>
        <v>0</v>
      </c>
      <c r="AJ175" s="22">
        <f>IFERROR(VLOOKUP(AJ$1,Weights!$H$3:$I$33,2,FALSE),0)*N175</f>
        <v>0</v>
      </c>
      <c r="AK175" s="22">
        <f>IFERROR(VLOOKUP(AK$1,Weights!$H$3:$I$33,2,FALSE),0)*O175</f>
        <v>79.919611818243595</v>
      </c>
      <c r="AL175" s="22">
        <f>IFERROR(VLOOKUP(AL$1,Weights!$H$3:$I$33,2,FALSE),0)*P175</f>
        <v>0.25571941076038779</v>
      </c>
      <c r="AM175" s="22">
        <f>IFERROR(VLOOKUP(AM$1,Weights!$H$3:$I$33,2,FALSE),0)*Q175</f>
        <v>2.8994155617527615</v>
      </c>
      <c r="AN175" s="22">
        <f>IFERROR(VLOOKUP(AN$1,Weights!$H$3:$I$33,2,FALSE),0)*R175</f>
        <v>0.76102028714711967</v>
      </c>
      <c r="AO175" s="22">
        <f>IFERROR(VLOOKUP(AO$1,Weights!$H$3:$I$33,2,FALSE),0)*S175</f>
        <v>0</v>
      </c>
      <c r="AP175" s="22">
        <f>IFERROR(VLOOKUP(AP$1,Weights!$H$3:$I$33,2,FALSE),0)*T175</f>
        <v>51.010205457424291</v>
      </c>
      <c r="AQ175" s="22">
        <f>IFERROR(VLOOKUP(AQ$1,Weights!$H$3:$I$33,2,FALSE),0)*U175</f>
        <v>9.2722396468039694</v>
      </c>
      <c r="AR175" s="22">
        <f>IFERROR(VLOOKUP(AR$1,Weights!$H$3:$I$33,2,FALSE),0)*V175</f>
        <v>6.5888088701203449</v>
      </c>
      <c r="AS175" s="22">
        <f>IFERROR(VLOOKUP(AS$1,Weights!$H$3:$I$33,2,FALSE),0)*W175</f>
        <v>2.5568185589315156</v>
      </c>
      <c r="AT175" s="22">
        <f>IFERROR(VLOOKUP(AT$1,Weights!$H$3:$I$33,2,FALSE),0)*X175</f>
        <v>0.6305034879612379</v>
      </c>
      <c r="AU175" s="23">
        <f t="shared" si="2"/>
        <v>181.11748313861762</v>
      </c>
    </row>
    <row r="176" spans="1:47" x14ac:dyDescent="0.2">
      <c r="A176" s="2">
        <v>1981</v>
      </c>
      <c r="B176" s="2">
        <v>3</v>
      </c>
      <c r="C176" s="3">
        <v>206</v>
      </c>
      <c r="D176" s="2">
        <v>194</v>
      </c>
      <c r="E176" s="2">
        <v>199</v>
      </c>
      <c r="F176" s="2">
        <v>218</v>
      </c>
      <c r="G176" s="2">
        <v>228</v>
      </c>
      <c r="H176" s="2">
        <v>188</v>
      </c>
      <c r="I176" s="2">
        <v>231</v>
      </c>
      <c r="J176" s="2">
        <v>234</v>
      </c>
      <c r="K176" s="2">
        <v>223</v>
      </c>
      <c r="L176" s="2">
        <v>188</v>
      </c>
      <c r="M176" s="2">
        <v>215</v>
      </c>
      <c r="N176" s="2">
        <v>207</v>
      </c>
      <c r="O176" s="2">
        <v>204</v>
      </c>
      <c r="P176" s="2">
        <v>234</v>
      </c>
      <c r="Q176" s="2">
        <v>213</v>
      </c>
      <c r="R176" s="2">
        <v>214</v>
      </c>
      <c r="S176" s="2">
        <v>196</v>
      </c>
      <c r="T176" s="2">
        <v>185</v>
      </c>
      <c r="U176" s="2">
        <v>158</v>
      </c>
      <c r="V176" s="2">
        <v>209</v>
      </c>
      <c r="W176" s="2">
        <v>210</v>
      </c>
      <c r="X176" s="2">
        <v>205</v>
      </c>
      <c r="Y176" s="22">
        <f>IFERROR(VLOOKUP(Y$1,Weights!$H$3:$I$33,2,FALSE),0)*C176</f>
        <v>0</v>
      </c>
      <c r="Z176" s="22">
        <f>IFERROR(VLOOKUP(Z$1,Weights!$H$3:$I$33,2,FALSE),0)*D176</f>
        <v>0.8710580672408933</v>
      </c>
      <c r="AA176" s="22">
        <f>IFERROR(VLOOKUP(AA$1,Weights!$H$3:$I$33,2,FALSE),0)*E176</f>
        <v>0.89350801742751429</v>
      </c>
      <c r="AB176" s="22">
        <f>IFERROR(VLOOKUP(AB$1,Weights!$H$3:$I$33,2,FALSE),0)*F176</f>
        <v>0.66515415306342984</v>
      </c>
      <c r="AC176" s="22">
        <f>IFERROR(VLOOKUP(AC$1,Weights!$H$3:$I$33,2,FALSE),0)*G176</f>
        <v>27.020752928190394</v>
      </c>
      <c r="AD176" s="22">
        <f>IFERROR(VLOOKUP(AD$1,Weights!$H$3:$I$33,2,FALSE),0)*H176</f>
        <v>0.4034301298493212</v>
      </c>
      <c r="AE176" s="22">
        <f>IFERROR(VLOOKUP(AE$1,Weights!$H$3:$I$33,2,FALSE),0)*I176</f>
        <v>22.334278395860018</v>
      </c>
      <c r="AF176" s="22">
        <f>IFERROR(VLOOKUP(AF$1,Weights!$H$3:$I$33,2,FALSE),0)*J176</f>
        <v>2.2031233939880566</v>
      </c>
      <c r="AG176" s="22">
        <f>IFERROR(VLOOKUP(AG$1,Weights!$H$3:$I$33,2,FALSE),0)*K176</f>
        <v>2.2893010966693454</v>
      </c>
      <c r="AH176" s="22">
        <f>IFERROR(VLOOKUP(AH$1,Weights!$H$3:$I$33,2,FALSE),0)*L176</f>
        <v>1.5570425564563377</v>
      </c>
      <c r="AI176" s="22">
        <f>IFERROR(VLOOKUP(AI$1,Weights!$H$3:$I$33,2,FALSE),0)*M176</f>
        <v>0</v>
      </c>
      <c r="AJ176" s="22">
        <f>IFERROR(VLOOKUP(AJ$1,Weights!$H$3:$I$33,2,FALSE),0)*N176</f>
        <v>0</v>
      </c>
      <c r="AK176" s="22">
        <f>IFERROR(VLOOKUP(AK$1,Weights!$H$3:$I$33,2,FALSE),0)*O176</f>
        <v>87.185031074447565</v>
      </c>
      <c r="AL176" s="22">
        <f>IFERROR(VLOOKUP(AL$1,Weights!$H$3:$I$33,2,FALSE),0)*P176</f>
        <v>0.28225633074495637</v>
      </c>
      <c r="AM176" s="22">
        <f>IFERROR(VLOOKUP(AM$1,Weights!$H$3:$I$33,2,FALSE),0)*Q176</f>
        <v>3.2333796578708807</v>
      </c>
      <c r="AN176" s="22">
        <f>IFERROR(VLOOKUP(AN$1,Weights!$H$3:$I$33,2,FALSE),0)*R176</f>
        <v>0.8482205283827271</v>
      </c>
      <c r="AO176" s="22">
        <f>IFERROR(VLOOKUP(AO$1,Weights!$H$3:$I$33,2,FALSE),0)*S176</f>
        <v>0</v>
      </c>
      <c r="AP176" s="22">
        <f>IFERROR(VLOOKUP(AP$1,Weights!$H$3:$I$33,2,FALSE),0)*T176</f>
        <v>55.511105938961727</v>
      </c>
      <c r="AQ176" s="22">
        <f>IFERROR(VLOOKUP(AQ$1,Weights!$H$3:$I$33,2,FALSE),0)*U176</f>
        <v>9.8323078133894448</v>
      </c>
      <c r="AR176" s="22">
        <f>IFERROR(VLOOKUP(AR$1,Weights!$H$3:$I$33,2,FALSE),0)*V176</f>
        <v>7.3247928396550641</v>
      </c>
      <c r="AS176" s="22">
        <f>IFERROR(VLOOKUP(AS$1,Weights!$H$3:$I$33,2,FALSE),0)*W176</f>
        <v>2.6713029720180015</v>
      </c>
      <c r="AT176" s="22">
        <f>IFERROR(VLOOKUP(AT$1,Weights!$H$3:$I$33,2,FALSE),0)*X176</f>
        <v>0.6949097582368482</v>
      </c>
      <c r="AU176" s="23">
        <f t="shared" si="2"/>
        <v>197.91791968192791</v>
      </c>
    </row>
    <row r="177" spans="1:47" x14ac:dyDescent="0.2">
      <c r="A177" s="2">
        <v>1982</v>
      </c>
      <c r="B177" s="2">
        <v>3</v>
      </c>
      <c r="C177" s="3">
        <v>224</v>
      </c>
      <c r="D177" s="2">
        <v>206</v>
      </c>
      <c r="E177" s="2">
        <v>216</v>
      </c>
      <c r="F177" s="2">
        <v>237</v>
      </c>
      <c r="G177" s="2">
        <v>249</v>
      </c>
      <c r="H177" s="2">
        <v>197</v>
      </c>
      <c r="I177" s="2">
        <v>253</v>
      </c>
      <c r="J177" s="2">
        <v>251</v>
      </c>
      <c r="K177" s="2">
        <v>238</v>
      </c>
      <c r="L177" s="2">
        <v>197</v>
      </c>
      <c r="M177" s="2">
        <v>222</v>
      </c>
      <c r="N177" s="2">
        <v>226</v>
      </c>
      <c r="O177" s="2">
        <v>220</v>
      </c>
      <c r="P177" s="2">
        <v>251</v>
      </c>
      <c r="Q177" s="2">
        <v>231</v>
      </c>
      <c r="R177" s="2">
        <v>232</v>
      </c>
      <c r="S177" s="2">
        <v>216</v>
      </c>
      <c r="T177" s="2">
        <v>206</v>
      </c>
      <c r="U177" s="2">
        <v>158</v>
      </c>
      <c r="V177" s="2">
        <v>228</v>
      </c>
      <c r="W177" s="2">
        <v>217</v>
      </c>
      <c r="X177" s="2">
        <v>225</v>
      </c>
      <c r="Y177" s="22">
        <f>IFERROR(VLOOKUP(Y$1,Weights!$H$3:$I$33,2,FALSE),0)*C177</f>
        <v>0</v>
      </c>
      <c r="Z177" s="22">
        <f>IFERROR(VLOOKUP(Z$1,Weights!$H$3:$I$33,2,FALSE),0)*D177</f>
        <v>0.92493794768878368</v>
      </c>
      <c r="AA177" s="22">
        <f>IFERROR(VLOOKUP(AA$1,Weights!$H$3:$I$33,2,FALSE),0)*E177</f>
        <v>0.96983784806202555</v>
      </c>
      <c r="AB177" s="22">
        <f>IFERROR(VLOOKUP(AB$1,Weights!$H$3:$I$33,2,FALSE),0)*F177</f>
        <v>0.72312630401849942</v>
      </c>
      <c r="AC177" s="22">
        <f>IFERROR(VLOOKUP(AC$1,Weights!$H$3:$I$33,2,FALSE),0)*G177</f>
        <v>29.509506487365822</v>
      </c>
      <c r="AD177" s="22">
        <f>IFERROR(VLOOKUP(AD$1,Weights!$H$3:$I$33,2,FALSE),0)*H177</f>
        <v>0.42274327436338444</v>
      </c>
      <c r="AE177" s="22">
        <f>IFERROR(VLOOKUP(AE$1,Weights!$H$3:$I$33,2,FALSE),0)*I177</f>
        <v>24.461352528799068</v>
      </c>
      <c r="AF177" s="22">
        <f>IFERROR(VLOOKUP(AF$1,Weights!$H$3:$I$33,2,FALSE),0)*J177</f>
        <v>2.3631793670555648</v>
      </c>
      <c r="AG177" s="22">
        <f>IFERROR(VLOOKUP(AG$1,Weights!$H$3:$I$33,2,FALSE),0)*K177</f>
        <v>2.4432899596740101</v>
      </c>
      <c r="AH177" s="22">
        <f>IFERROR(VLOOKUP(AH$1,Weights!$H$3:$I$33,2,FALSE),0)*L177</f>
        <v>1.6315818277760559</v>
      </c>
      <c r="AI177" s="22">
        <f>IFERROR(VLOOKUP(AI$1,Weights!$H$3:$I$33,2,FALSE),0)*M177</f>
        <v>0</v>
      </c>
      <c r="AJ177" s="22">
        <f>IFERROR(VLOOKUP(AJ$1,Weights!$H$3:$I$33,2,FALSE),0)*N177</f>
        <v>0</v>
      </c>
      <c r="AK177" s="22">
        <f>IFERROR(VLOOKUP(AK$1,Weights!$H$3:$I$33,2,FALSE),0)*O177</f>
        <v>94.023072727345408</v>
      </c>
      <c r="AL177" s="22">
        <f>IFERROR(VLOOKUP(AL$1,Weights!$H$3:$I$33,2,FALSE),0)*P177</f>
        <v>0.30276213255121387</v>
      </c>
      <c r="AM177" s="22">
        <f>IFERROR(VLOOKUP(AM$1,Weights!$H$3:$I$33,2,FALSE),0)*Q177</f>
        <v>3.5066230092402506</v>
      </c>
      <c r="AN177" s="22">
        <f>IFERROR(VLOOKUP(AN$1,Weights!$H$3:$I$33,2,FALSE),0)*R177</f>
        <v>0.9195661803027696</v>
      </c>
      <c r="AO177" s="22">
        <f>IFERROR(VLOOKUP(AO$1,Weights!$H$3:$I$33,2,FALSE),0)*S177</f>
        <v>0</v>
      </c>
      <c r="AP177" s="22">
        <f>IFERROR(VLOOKUP(AP$1,Weights!$H$3:$I$33,2,FALSE),0)*T177</f>
        <v>61.812366613114136</v>
      </c>
      <c r="AQ177" s="22">
        <f>IFERROR(VLOOKUP(AQ$1,Weights!$H$3:$I$33,2,FALSE),0)*U177</f>
        <v>9.8323078133894448</v>
      </c>
      <c r="AR177" s="22">
        <f>IFERROR(VLOOKUP(AR$1,Weights!$H$3:$I$33,2,FALSE),0)*V177</f>
        <v>7.9906830978055243</v>
      </c>
      <c r="AS177" s="22">
        <f>IFERROR(VLOOKUP(AS$1,Weights!$H$3:$I$33,2,FALSE),0)*W177</f>
        <v>2.7603464044186015</v>
      </c>
      <c r="AT177" s="22">
        <f>IFERROR(VLOOKUP(AT$1,Weights!$H$3:$I$33,2,FALSE),0)*X177</f>
        <v>0.76270583221117494</v>
      </c>
      <c r="AU177" s="23">
        <f t="shared" si="2"/>
        <v>214.90309496994053</v>
      </c>
    </row>
    <row r="178" spans="1:47" x14ac:dyDescent="0.2">
      <c r="A178" s="2">
        <v>1983</v>
      </c>
      <c r="B178" s="2">
        <v>3</v>
      </c>
      <c r="C178" s="3">
        <v>232</v>
      </c>
      <c r="D178" s="2">
        <v>209</v>
      </c>
      <c r="E178" s="2">
        <v>220</v>
      </c>
      <c r="F178" s="2">
        <v>250</v>
      </c>
      <c r="G178" s="2">
        <v>238</v>
      </c>
      <c r="H178" s="2">
        <v>204</v>
      </c>
      <c r="I178" s="2">
        <v>239</v>
      </c>
      <c r="J178" s="2">
        <v>253</v>
      </c>
      <c r="K178" s="2">
        <v>237</v>
      </c>
      <c r="L178" s="2">
        <v>204</v>
      </c>
      <c r="M178" s="2">
        <v>239</v>
      </c>
      <c r="N178" s="2">
        <v>234</v>
      </c>
      <c r="O178" s="2">
        <v>228</v>
      </c>
      <c r="P178" s="2">
        <v>253</v>
      </c>
      <c r="Q178" s="2">
        <v>231</v>
      </c>
      <c r="R178" s="2">
        <v>233</v>
      </c>
      <c r="S178" s="2">
        <v>226</v>
      </c>
      <c r="T178" s="2">
        <v>215</v>
      </c>
      <c r="U178" s="2">
        <v>146</v>
      </c>
      <c r="V178" s="2">
        <v>234</v>
      </c>
      <c r="W178" s="2">
        <v>221</v>
      </c>
      <c r="X178" s="2">
        <v>231</v>
      </c>
      <c r="Y178" s="22">
        <f>IFERROR(VLOOKUP(Y$1,Weights!$H$3:$I$33,2,FALSE),0)*C178</f>
        <v>0</v>
      </c>
      <c r="Z178" s="22">
        <f>IFERROR(VLOOKUP(Z$1,Weights!$H$3:$I$33,2,FALSE),0)*D178</f>
        <v>0.93840791780075627</v>
      </c>
      <c r="AA178" s="22">
        <f>IFERROR(VLOOKUP(AA$1,Weights!$H$3:$I$33,2,FALSE),0)*E178</f>
        <v>0.98779780821132235</v>
      </c>
      <c r="AB178" s="22">
        <f>IFERROR(VLOOKUP(AB$1,Weights!$H$3:$I$33,2,FALSE),0)*F178</f>
        <v>0.76279145993512598</v>
      </c>
      <c r="AC178" s="22">
        <f>IFERROR(VLOOKUP(AC$1,Weights!$H$3:$I$33,2,FALSE),0)*G178</f>
        <v>28.205873670654885</v>
      </c>
      <c r="AD178" s="22">
        <f>IFERROR(VLOOKUP(AD$1,Weights!$H$3:$I$33,2,FALSE),0)*H178</f>
        <v>0.43776460898543362</v>
      </c>
      <c r="AE178" s="22">
        <f>IFERROR(VLOOKUP(AE$1,Weights!$H$3:$I$33,2,FALSE),0)*I178</f>
        <v>23.107759898746945</v>
      </c>
      <c r="AF178" s="22">
        <f>IFERROR(VLOOKUP(AF$1,Weights!$H$3:$I$33,2,FALSE),0)*J178</f>
        <v>2.3820094815340953</v>
      </c>
      <c r="AG178" s="22">
        <f>IFERROR(VLOOKUP(AG$1,Weights!$H$3:$I$33,2,FALSE),0)*K178</f>
        <v>2.4330240354736992</v>
      </c>
      <c r="AH178" s="22">
        <f>IFERROR(VLOOKUP(AH$1,Weights!$H$3:$I$33,2,FALSE),0)*L178</f>
        <v>1.6895568165802812</v>
      </c>
      <c r="AI178" s="22">
        <f>IFERROR(VLOOKUP(AI$1,Weights!$H$3:$I$33,2,FALSE),0)*M178</f>
        <v>0</v>
      </c>
      <c r="AJ178" s="22">
        <f>IFERROR(VLOOKUP(AJ$1,Weights!$H$3:$I$33,2,FALSE),0)*N178</f>
        <v>0</v>
      </c>
      <c r="AK178" s="22">
        <f>IFERROR(VLOOKUP(AK$1,Weights!$H$3:$I$33,2,FALSE),0)*O178</f>
        <v>97.442093553794336</v>
      </c>
      <c r="AL178" s="22">
        <f>IFERROR(VLOOKUP(AL$1,Weights!$H$3:$I$33,2,FALSE),0)*P178</f>
        <v>0.30517457982253826</v>
      </c>
      <c r="AM178" s="22">
        <f>IFERROR(VLOOKUP(AM$1,Weights!$H$3:$I$33,2,FALSE),0)*Q178</f>
        <v>3.5066230092402506</v>
      </c>
      <c r="AN178" s="22">
        <f>IFERROR(VLOOKUP(AN$1,Weights!$H$3:$I$33,2,FALSE),0)*R178</f>
        <v>0.9235298276316608</v>
      </c>
      <c r="AO178" s="22">
        <f>IFERROR(VLOOKUP(AO$1,Weights!$H$3:$I$33,2,FALSE),0)*S178</f>
        <v>0</v>
      </c>
      <c r="AP178" s="22">
        <f>IFERROR(VLOOKUP(AP$1,Weights!$H$3:$I$33,2,FALSE),0)*T178</f>
        <v>64.512906902036605</v>
      </c>
      <c r="AQ178" s="22">
        <f>IFERROR(VLOOKUP(AQ$1,Weights!$H$3:$I$33,2,FALSE),0)*U178</f>
        <v>9.0855502579421454</v>
      </c>
      <c r="AR178" s="22">
        <f>IFERROR(VLOOKUP(AR$1,Weights!$H$3:$I$33,2,FALSE),0)*V178</f>
        <v>8.2009642319583023</v>
      </c>
      <c r="AS178" s="22">
        <f>IFERROR(VLOOKUP(AS$1,Weights!$H$3:$I$33,2,FALSE),0)*W178</f>
        <v>2.8112283657903729</v>
      </c>
      <c r="AT178" s="22">
        <f>IFERROR(VLOOKUP(AT$1,Weights!$H$3:$I$33,2,FALSE),0)*X178</f>
        <v>0.78304465440347293</v>
      </c>
      <c r="AU178" s="23">
        <f t="shared" si="2"/>
        <v>219.3471245468813</v>
      </c>
    </row>
    <row r="179" spans="1:47" x14ac:dyDescent="0.2">
      <c r="A179" s="2">
        <v>1984</v>
      </c>
      <c r="B179" s="2">
        <v>3</v>
      </c>
      <c r="C179" s="3">
        <v>240</v>
      </c>
      <c r="D179" s="2">
        <v>211</v>
      </c>
      <c r="E179" s="2">
        <v>224</v>
      </c>
      <c r="F179" s="2">
        <v>256</v>
      </c>
      <c r="G179" s="2">
        <v>239</v>
      </c>
      <c r="H179" s="2">
        <v>214</v>
      </c>
      <c r="I179" s="2">
        <v>239</v>
      </c>
      <c r="J179" s="2">
        <v>260</v>
      </c>
      <c r="K179" s="2">
        <v>243</v>
      </c>
      <c r="L179" s="2">
        <v>214</v>
      </c>
      <c r="M179" s="2">
        <v>236</v>
      </c>
      <c r="N179" s="2">
        <v>243</v>
      </c>
      <c r="O179" s="2">
        <v>233</v>
      </c>
      <c r="P179" s="2">
        <v>260</v>
      </c>
      <c r="Q179" s="2">
        <v>238</v>
      </c>
      <c r="R179" s="2">
        <v>239</v>
      </c>
      <c r="S179" s="2">
        <v>234</v>
      </c>
      <c r="T179" s="2">
        <v>221</v>
      </c>
      <c r="U179" s="2">
        <v>147</v>
      </c>
      <c r="V179" s="2">
        <v>242</v>
      </c>
      <c r="W179" s="2">
        <v>230</v>
      </c>
      <c r="X179" s="2">
        <v>239</v>
      </c>
      <c r="Y179" s="22">
        <f>IFERROR(VLOOKUP(Y$1,Weights!$H$3:$I$33,2,FALSE),0)*C179</f>
        <v>0</v>
      </c>
      <c r="Z179" s="22">
        <f>IFERROR(VLOOKUP(Z$1,Weights!$H$3:$I$33,2,FALSE),0)*D179</f>
        <v>0.94738789787540456</v>
      </c>
      <c r="AA179" s="22">
        <f>IFERROR(VLOOKUP(AA$1,Weights!$H$3:$I$33,2,FALSE),0)*E179</f>
        <v>1.0057577683606191</v>
      </c>
      <c r="AB179" s="22">
        <f>IFERROR(VLOOKUP(AB$1,Weights!$H$3:$I$33,2,FALSE),0)*F179</f>
        <v>0.781098454973569</v>
      </c>
      <c r="AC179" s="22">
        <f>IFERROR(VLOOKUP(AC$1,Weights!$H$3:$I$33,2,FALSE),0)*G179</f>
        <v>28.324385744901335</v>
      </c>
      <c r="AD179" s="22">
        <f>IFERROR(VLOOKUP(AD$1,Weights!$H$3:$I$33,2,FALSE),0)*H179</f>
        <v>0.45922365844550389</v>
      </c>
      <c r="AE179" s="22">
        <f>IFERROR(VLOOKUP(AE$1,Weights!$H$3:$I$33,2,FALSE),0)*I179</f>
        <v>23.107759898746945</v>
      </c>
      <c r="AF179" s="22">
        <f>IFERROR(VLOOKUP(AF$1,Weights!$H$3:$I$33,2,FALSE),0)*J179</f>
        <v>2.4479148822089516</v>
      </c>
      <c r="AG179" s="22">
        <f>IFERROR(VLOOKUP(AG$1,Weights!$H$3:$I$33,2,FALSE),0)*K179</f>
        <v>2.4946195806755651</v>
      </c>
      <c r="AH179" s="22">
        <f>IFERROR(VLOOKUP(AH$1,Weights!$H$3:$I$33,2,FALSE),0)*L179</f>
        <v>1.7723782291577461</v>
      </c>
      <c r="AI179" s="22">
        <f>IFERROR(VLOOKUP(AI$1,Weights!$H$3:$I$33,2,FALSE),0)*M179</f>
        <v>0</v>
      </c>
      <c r="AJ179" s="22">
        <f>IFERROR(VLOOKUP(AJ$1,Weights!$H$3:$I$33,2,FALSE),0)*N179</f>
        <v>0</v>
      </c>
      <c r="AK179" s="22">
        <f>IFERROR(VLOOKUP(AK$1,Weights!$H$3:$I$33,2,FALSE),0)*O179</f>
        <v>99.578981570324913</v>
      </c>
      <c r="AL179" s="22">
        <f>IFERROR(VLOOKUP(AL$1,Weights!$H$3:$I$33,2,FALSE),0)*P179</f>
        <v>0.31361814527217374</v>
      </c>
      <c r="AM179" s="22">
        <f>IFERROR(VLOOKUP(AM$1,Weights!$H$3:$I$33,2,FALSE),0)*Q179</f>
        <v>3.6128843125505612</v>
      </c>
      <c r="AN179" s="22">
        <f>IFERROR(VLOOKUP(AN$1,Weights!$H$3:$I$33,2,FALSE),0)*R179</f>
        <v>0.94731171160500838</v>
      </c>
      <c r="AO179" s="22">
        <f>IFERROR(VLOOKUP(AO$1,Weights!$H$3:$I$33,2,FALSE),0)*S179</f>
        <v>0</v>
      </c>
      <c r="AP179" s="22">
        <f>IFERROR(VLOOKUP(AP$1,Weights!$H$3:$I$33,2,FALSE),0)*T179</f>
        <v>66.313267094651579</v>
      </c>
      <c r="AQ179" s="22">
        <f>IFERROR(VLOOKUP(AQ$1,Weights!$H$3:$I$33,2,FALSE),0)*U179</f>
        <v>9.1477800542294201</v>
      </c>
      <c r="AR179" s="22">
        <f>IFERROR(VLOOKUP(AR$1,Weights!$H$3:$I$33,2,FALSE),0)*V179</f>
        <v>8.4813390774953383</v>
      </c>
      <c r="AS179" s="22">
        <f>IFERROR(VLOOKUP(AS$1,Weights!$H$3:$I$33,2,FALSE),0)*W179</f>
        <v>2.9257127788768589</v>
      </c>
      <c r="AT179" s="22">
        <f>IFERROR(VLOOKUP(AT$1,Weights!$H$3:$I$33,2,FALSE),0)*X179</f>
        <v>0.81016308399320358</v>
      </c>
      <c r="AU179" s="23">
        <f t="shared" si="2"/>
        <v>224.17062536632537</v>
      </c>
    </row>
    <row r="180" spans="1:47" x14ac:dyDescent="0.2">
      <c r="A180" s="2">
        <v>1985</v>
      </c>
      <c r="B180" s="2">
        <v>3</v>
      </c>
      <c r="C180" s="3">
        <v>242</v>
      </c>
      <c r="D180" s="2">
        <v>215</v>
      </c>
      <c r="E180" s="2">
        <v>229</v>
      </c>
      <c r="F180" s="2">
        <v>258</v>
      </c>
      <c r="G180" s="2">
        <v>240</v>
      </c>
      <c r="H180" s="2">
        <v>220</v>
      </c>
      <c r="I180" s="2">
        <v>238</v>
      </c>
      <c r="J180" s="2">
        <v>264</v>
      </c>
      <c r="K180" s="2">
        <v>246</v>
      </c>
      <c r="L180" s="2">
        <v>220</v>
      </c>
      <c r="M180" s="2">
        <v>248</v>
      </c>
      <c r="N180" s="2">
        <v>243</v>
      </c>
      <c r="O180" s="2">
        <v>235</v>
      </c>
      <c r="P180" s="2">
        <v>264</v>
      </c>
      <c r="Q180" s="2">
        <v>240</v>
      </c>
      <c r="R180" s="2">
        <v>242</v>
      </c>
      <c r="S180" s="2">
        <v>236</v>
      </c>
      <c r="T180" s="2">
        <v>226</v>
      </c>
      <c r="U180" s="2">
        <v>158</v>
      </c>
      <c r="V180" s="2">
        <v>242</v>
      </c>
      <c r="W180" s="2">
        <v>237</v>
      </c>
      <c r="X180" s="2">
        <v>239</v>
      </c>
      <c r="Y180" s="22">
        <f>IFERROR(VLOOKUP(Y$1,Weights!$H$3:$I$33,2,FALSE),0)*C180</f>
        <v>0</v>
      </c>
      <c r="Z180" s="22">
        <f>IFERROR(VLOOKUP(Z$1,Weights!$H$3:$I$33,2,FALSE),0)*D180</f>
        <v>0.96534785802470136</v>
      </c>
      <c r="AA180" s="22">
        <f>IFERROR(VLOOKUP(AA$1,Weights!$H$3:$I$33,2,FALSE),0)*E180</f>
        <v>1.02820771854724</v>
      </c>
      <c r="AB180" s="22">
        <f>IFERROR(VLOOKUP(AB$1,Weights!$H$3:$I$33,2,FALSE),0)*F180</f>
        <v>0.78720078665305004</v>
      </c>
      <c r="AC180" s="22">
        <f>IFERROR(VLOOKUP(AC$1,Weights!$H$3:$I$33,2,FALSE),0)*G180</f>
        <v>28.442897819147781</v>
      </c>
      <c r="AD180" s="22">
        <f>IFERROR(VLOOKUP(AD$1,Weights!$H$3:$I$33,2,FALSE),0)*H180</f>
        <v>0.47209908812154605</v>
      </c>
      <c r="AE180" s="22">
        <f>IFERROR(VLOOKUP(AE$1,Weights!$H$3:$I$33,2,FALSE),0)*I180</f>
        <v>23.011074710886081</v>
      </c>
      <c r="AF180" s="22">
        <f>IFERROR(VLOOKUP(AF$1,Weights!$H$3:$I$33,2,FALSE),0)*J180</f>
        <v>2.4855751111660127</v>
      </c>
      <c r="AG180" s="22">
        <f>IFERROR(VLOOKUP(AG$1,Weights!$H$3:$I$33,2,FALSE),0)*K180</f>
        <v>2.5254173532764979</v>
      </c>
      <c r="AH180" s="22">
        <f>IFERROR(VLOOKUP(AH$1,Weights!$H$3:$I$33,2,FALSE),0)*L180</f>
        <v>1.822071076704225</v>
      </c>
      <c r="AI180" s="22">
        <f>IFERROR(VLOOKUP(AI$1,Weights!$H$3:$I$33,2,FALSE),0)*M180</f>
        <v>0</v>
      </c>
      <c r="AJ180" s="22">
        <f>IFERROR(VLOOKUP(AJ$1,Weights!$H$3:$I$33,2,FALSE),0)*N180</f>
        <v>0</v>
      </c>
      <c r="AK180" s="22">
        <f>IFERROR(VLOOKUP(AK$1,Weights!$H$3:$I$33,2,FALSE),0)*O180</f>
        <v>100.43373677693715</v>
      </c>
      <c r="AL180" s="22">
        <f>IFERROR(VLOOKUP(AL$1,Weights!$H$3:$I$33,2,FALSE),0)*P180</f>
        <v>0.31844303981482258</v>
      </c>
      <c r="AM180" s="22">
        <f>IFERROR(VLOOKUP(AM$1,Weights!$H$3:$I$33,2,FALSE),0)*Q180</f>
        <v>3.643244684924936</v>
      </c>
      <c r="AN180" s="22">
        <f>IFERROR(VLOOKUP(AN$1,Weights!$H$3:$I$33,2,FALSE),0)*R180</f>
        <v>0.95920265359168211</v>
      </c>
      <c r="AO180" s="22">
        <f>IFERROR(VLOOKUP(AO$1,Weights!$H$3:$I$33,2,FALSE),0)*S180</f>
        <v>0</v>
      </c>
      <c r="AP180" s="22">
        <f>IFERROR(VLOOKUP(AP$1,Weights!$H$3:$I$33,2,FALSE),0)*T180</f>
        <v>67.81356725516406</v>
      </c>
      <c r="AQ180" s="22">
        <f>IFERROR(VLOOKUP(AQ$1,Weights!$H$3:$I$33,2,FALSE),0)*U180</f>
        <v>9.8323078133894448</v>
      </c>
      <c r="AR180" s="22">
        <f>IFERROR(VLOOKUP(AR$1,Weights!$H$3:$I$33,2,FALSE),0)*V180</f>
        <v>8.4813390774953383</v>
      </c>
      <c r="AS180" s="22">
        <f>IFERROR(VLOOKUP(AS$1,Weights!$H$3:$I$33,2,FALSE),0)*W180</f>
        <v>3.0147562112774589</v>
      </c>
      <c r="AT180" s="22">
        <f>IFERROR(VLOOKUP(AT$1,Weights!$H$3:$I$33,2,FALSE),0)*X180</f>
        <v>0.81016308399320358</v>
      </c>
      <c r="AU180" s="23">
        <f t="shared" si="2"/>
        <v>227.40697651168148</v>
      </c>
    </row>
    <row r="181" spans="1:47" x14ac:dyDescent="0.2">
      <c r="A181" s="2">
        <v>1986</v>
      </c>
      <c r="B181" s="2">
        <v>3</v>
      </c>
      <c r="C181" s="3">
        <v>237</v>
      </c>
      <c r="D181" s="2">
        <v>219</v>
      </c>
      <c r="E181" s="2">
        <v>233</v>
      </c>
      <c r="F181" s="2">
        <v>261</v>
      </c>
      <c r="G181" s="2">
        <v>246</v>
      </c>
      <c r="H181" s="2">
        <v>225</v>
      </c>
      <c r="I181" s="2">
        <v>246</v>
      </c>
      <c r="J181" s="2">
        <v>265</v>
      </c>
      <c r="K181" s="2">
        <v>250</v>
      </c>
      <c r="L181" s="2">
        <v>225</v>
      </c>
      <c r="M181" s="2">
        <v>241</v>
      </c>
      <c r="N181" s="2">
        <v>234</v>
      </c>
      <c r="O181" s="2">
        <v>239</v>
      </c>
      <c r="P181" s="2">
        <v>265</v>
      </c>
      <c r="Q181" s="2">
        <v>243</v>
      </c>
      <c r="R181" s="2">
        <v>243</v>
      </c>
      <c r="S181" s="2">
        <v>236</v>
      </c>
      <c r="T181" s="2">
        <v>231</v>
      </c>
      <c r="U181" s="2">
        <v>166</v>
      </c>
      <c r="V181" s="2">
        <v>229</v>
      </c>
      <c r="W181" s="2">
        <v>236</v>
      </c>
      <c r="X181" s="2">
        <v>228</v>
      </c>
      <c r="Y181" s="22">
        <f>IFERROR(VLOOKUP(Y$1,Weights!$H$3:$I$33,2,FALSE),0)*C181</f>
        <v>0</v>
      </c>
      <c r="Z181" s="22">
        <f>IFERROR(VLOOKUP(Z$1,Weights!$H$3:$I$33,2,FALSE),0)*D181</f>
        <v>0.98330781817399815</v>
      </c>
      <c r="AA181" s="22">
        <f>IFERROR(VLOOKUP(AA$1,Weights!$H$3:$I$33,2,FALSE),0)*E181</f>
        <v>1.0461676786965368</v>
      </c>
      <c r="AB181" s="22">
        <f>IFERROR(VLOOKUP(AB$1,Weights!$H$3:$I$33,2,FALSE),0)*F181</f>
        <v>0.7963542841722715</v>
      </c>
      <c r="AC181" s="22">
        <f>IFERROR(VLOOKUP(AC$1,Weights!$H$3:$I$33,2,FALSE),0)*G181</f>
        <v>29.153970264626476</v>
      </c>
      <c r="AD181" s="22">
        <f>IFERROR(VLOOKUP(AD$1,Weights!$H$3:$I$33,2,FALSE),0)*H181</f>
        <v>0.48282861285158124</v>
      </c>
      <c r="AE181" s="22">
        <f>IFERROR(VLOOKUP(AE$1,Weights!$H$3:$I$33,2,FALSE),0)*I181</f>
        <v>23.784556213773008</v>
      </c>
      <c r="AF181" s="22">
        <f>IFERROR(VLOOKUP(AF$1,Weights!$H$3:$I$33,2,FALSE),0)*J181</f>
        <v>2.4949901684052778</v>
      </c>
      <c r="AG181" s="22">
        <f>IFERROR(VLOOKUP(AG$1,Weights!$H$3:$I$33,2,FALSE),0)*K181</f>
        <v>2.5664810500777415</v>
      </c>
      <c r="AH181" s="22">
        <f>IFERROR(VLOOKUP(AH$1,Weights!$H$3:$I$33,2,FALSE),0)*L181</f>
        <v>1.8634817829929573</v>
      </c>
      <c r="AI181" s="22">
        <f>IFERROR(VLOOKUP(AI$1,Weights!$H$3:$I$33,2,FALSE),0)*M181</f>
        <v>0</v>
      </c>
      <c r="AJ181" s="22">
        <f>IFERROR(VLOOKUP(AJ$1,Weights!$H$3:$I$33,2,FALSE),0)*N181</f>
        <v>0</v>
      </c>
      <c r="AK181" s="22">
        <f>IFERROR(VLOOKUP(AK$1,Weights!$H$3:$I$33,2,FALSE),0)*O181</f>
        <v>102.1432471901616</v>
      </c>
      <c r="AL181" s="22">
        <f>IFERROR(VLOOKUP(AL$1,Weights!$H$3:$I$33,2,FALSE),0)*P181</f>
        <v>0.31964926345048478</v>
      </c>
      <c r="AM181" s="22">
        <f>IFERROR(VLOOKUP(AM$1,Weights!$H$3:$I$33,2,FALSE),0)*Q181</f>
        <v>3.6887852434864974</v>
      </c>
      <c r="AN181" s="22">
        <f>IFERROR(VLOOKUP(AN$1,Weights!$H$3:$I$33,2,FALSE),0)*R181</f>
        <v>0.96316630092057332</v>
      </c>
      <c r="AO181" s="22">
        <f>IFERROR(VLOOKUP(AO$1,Weights!$H$3:$I$33,2,FALSE),0)*S181</f>
        <v>0</v>
      </c>
      <c r="AP181" s="22">
        <f>IFERROR(VLOOKUP(AP$1,Weights!$H$3:$I$33,2,FALSE),0)*T181</f>
        <v>69.31386741567654</v>
      </c>
      <c r="AQ181" s="22">
        <f>IFERROR(VLOOKUP(AQ$1,Weights!$H$3:$I$33,2,FALSE),0)*U181</f>
        <v>10.330146183687644</v>
      </c>
      <c r="AR181" s="22">
        <f>IFERROR(VLOOKUP(AR$1,Weights!$H$3:$I$33,2,FALSE),0)*V181</f>
        <v>8.0257299534976543</v>
      </c>
      <c r="AS181" s="22">
        <f>IFERROR(VLOOKUP(AS$1,Weights!$H$3:$I$33,2,FALSE),0)*W181</f>
        <v>3.0020357209345159</v>
      </c>
      <c r="AT181" s="22">
        <f>IFERROR(VLOOKUP(AT$1,Weights!$H$3:$I$33,2,FALSE),0)*X181</f>
        <v>0.77287524330732393</v>
      </c>
      <c r="AU181" s="23">
        <f t="shared" si="2"/>
        <v>231.56293237583097</v>
      </c>
    </row>
    <row r="182" spans="1:47" x14ac:dyDescent="0.2">
      <c r="A182" s="2">
        <v>1987</v>
      </c>
      <c r="B182" s="2">
        <v>3</v>
      </c>
      <c r="C182" s="3">
        <v>245</v>
      </c>
      <c r="D182" s="2">
        <v>225</v>
      </c>
      <c r="E182" s="2">
        <v>243</v>
      </c>
      <c r="F182" s="2">
        <v>265</v>
      </c>
      <c r="G182" s="2">
        <v>253</v>
      </c>
      <c r="H182" s="2">
        <v>232</v>
      </c>
      <c r="I182" s="2">
        <v>253</v>
      </c>
      <c r="J182" s="2">
        <v>273</v>
      </c>
      <c r="K182" s="2">
        <v>260</v>
      </c>
      <c r="L182" s="2">
        <v>232</v>
      </c>
      <c r="M182" s="2">
        <v>249</v>
      </c>
      <c r="N182" s="2">
        <v>243</v>
      </c>
      <c r="O182" s="2">
        <v>246</v>
      </c>
      <c r="P182" s="2">
        <v>273</v>
      </c>
      <c r="Q182" s="2">
        <v>251</v>
      </c>
      <c r="R182" s="2">
        <v>251</v>
      </c>
      <c r="S182" s="2">
        <v>243</v>
      </c>
      <c r="T182" s="2">
        <v>238</v>
      </c>
      <c r="U182" s="2">
        <v>165</v>
      </c>
      <c r="V182" s="2">
        <v>239</v>
      </c>
      <c r="W182" s="2">
        <v>243</v>
      </c>
      <c r="X182" s="2">
        <v>238</v>
      </c>
      <c r="Y182" s="22">
        <f>IFERROR(VLOOKUP(Y$1,Weights!$H$3:$I$33,2,FALSE),0)*C182</f>
        <v>0</v>
      </c>
      <c r="Z182" s="22">
        <f>IFERROR(VLOOKUP(Z$1,Weights!$H$3:$I$33,2,FALSE),0)*D182</f>
        <v>1.0102477583979432</v>
      </c>
      <c r="AA182" s="22">
        <f>IFERROR(VLOOKUP(AA$1,Weights!$H$3:$I$33,2,FALSE),0)*E182</f>
        <v>1.0910675790697788</v>
      </c>
      <c r="AB182" s="22">
        <f>IFERROR(VLOOKUP(AB$1,Weights!$H$3:$I$33,2,FALSE),0)*F182</f>
        <v>0.80855894753123358</v>
      </c>
      <c r="AC182" s="22">
        <f>IFERROR(VLOOKUP(AC$1,Weights!$H$3:$I$33,2,FALSE),0)*G182</f>
        <v>29.983554784351622</v>
      </c>
      <c r="AD182" s="22">
        <f>IFERROR(VLOOKUP(AD$1,Weights!$H$3:$I$33,2,FALSE),0)*H182</f>
        <v>0.49784994747363043</v>
      </c>
      <c r="AE182" s="22">
        <f>IFERROR(VLOOKUP(AE$1,Weights!$H$3:$I$33,2,FALSE),0)*I182</f>
        <v>24.461352528799068</v>
      </c>
      <c r="AF182" s="22">
        <f>IFERROR(VLOOKUP(AF$1,Weights!$H$3:$I$33,2,FALSE),0)*J182</f>
        <v>2.5703106263193991</v>
      </c>
      <c r="AG182" s="22">
        <f>IFERROR(VLOOKUP(AG$1,Weights!$H$3:$I$33,2,FALSE),0)*K182</f>
        <v>2.6691402920808511</v>
      </c>
      <c r="AH182" s="22">
        <f>IFERROR(VLOOKUP(AH$1,Weights!$H$3:$I$33,2,FALSE),0)*L182</f>
        <v>1.9214567717971827</v>
      </c>
      <c r="AI182" s="22">
        <f>IFERROR(VLOOKUP(AI$1,Weights!$H$3:$I$33,2,FALSE),0)*M182</f>
        <v>0</v>
      </c>
      <c r="AJ182" s="22">
        <f>IFERROR(VLOOKUP(AJ$1,Weights!$H$3:$I$33,2,FALSE),0)*N182</f>
        <v>0</v>
      </c>
      <c r="AK182" s="22">
        <f>IFERROR(VLOOKUP(AK$1,Weights!$H$3:$I$33,2,FALSE),0)*O182</f>
        <v>105.13489041330442</v>
      </c>
      <c r="AL182" s="22">
        <f>IFERROR(VLOOKUP(AL$1,Weights!$H$3:$I$33,2,FALSE),0)*P182</f>
        <v>0.3292990525357824</v>
      </c>
      <c r="AM182" s="22">
        <f>IFERROR(VLOOKUP(AM$1,Weights!$H$3:$I$33,2,FALSE),0)*Q182</f>
        <v>3.8102267329839954</v>
      </c>
      <c r="AN182" s="22">
        <f>IFERROR(VLOOKUP(AN$1,Weights!$H$3:$I$33,2,FALSE),0)*R182</f>
        <v>0.9948754795517033</v>
      </c>
      <c r="AO182" s="22">
        <f>IFERROR(VLOOKUP(AO$1,Weights!$H$3:$I$33,2,FALSE),0)*S182</f>
        <v>0</v>
      </c>
      <c r="AP182" s="22">
        <f>IFERROR(VLOOKUP(AP$1,Weights!$H$3:$I$33,2,FALSE),0)*T182</f>
        <v>71.414287640394008</v>
      </c>
      <c r="AQ182" s="22">
        <f>IFERROR(VLOOKUP(AQ$1,Weights!$H$3:$I$33,2,FALSE),0)*U182</f>
        <v>10.267916387400369</v>
      </c>
      <c r="AR182" s="22">
        <f>IFERROR(VLOOKUP(AR$1,Weights!$H$3:$I$33,2,FALSE),0)*V182</f>
        <v>8.3761985104189485</v>
      </c>
      <c r="AS182" s="22">
        <f>IFERROR(VLOOKUP(AS$1,Weights!$H$3:$I$33,2,FALSE),0)*W182</f>
        <v>3.0910791533351158</v>
      </c>
      <c r="AT182" s="22">
        <f>IFERROR(VLOOKUP(AT$1,Weights!$H$3:$I$33,2,FALSE),0)*X182</f>
        <v>0.80677328029448725</v>
      </c>
      <c r="AU182" s="23">
        <f t="shared" si="2"/>
        <v>238.20487343295409</v>
      </c>
    </row>
    <row r="183" spans="1:47" x14ac:dyDescent="0.2">
      <c r="A183" s="2">
        <v>1988</v>
      </c>
      <c r="B183" s="2">
        <v>3</v>
      </c>
      <c r="C183" s="3">
        <v>260.75</v>
      </c>
      <c r="D183" s="2">
        <v>238</v>
      </c>
      <c r="E183" s="2">
        <v>256.25</v>
      </c>
      <c r="F183" s="2">
        <v>268.75</v>
      </c>
      <c r="G183" s="2">
        <v>270</v>
      </c>
      <c r="H183" s="2">
        <v>241.25</v>
      </c>
      <c r="I183" s="2">
        <v>269.25</v>
      </c>
      <c r="J183" s="2">
        <v>293.5</v>
      </c>
      <c r="K183" s="2">
        <v>279.75</v>
      </c>
      <c r="L183" s="2">
        <v>241.25</v>
      </c>
      <c r="M183" s="2">
        <v>263.75</v>
      </c>
      <c r="N183" s="2">
        <v>261.25</v>
      </c>
      <c r="O183" s="2">
        <v>258.5</v>
      </c>
      <c r="P183" s="2">
        <v>293.5</v>
      </c>
      <c r="Q183" s="2">
        <v>269</v>
      </c>
      <c r="R183" s="2">
        <v>269</v>
      </c>
      <c r="S183" s="2">
        <v>253.5</v>
      </c>
      <c r="T183" s="2">
        <v>245.75</v>
      </c>
      <c r="U183" s="2">
        <v>170.25</v>
      </c>
      <c r="V183" s="2">
        <v>261.25</v>
      </c>
      <c r="W183" s="2">
        <v>246.75</v>
      </c>
      <c r="X183" s="2">
        <v>258.5</v>
      </c>
      <c r="Y183" s="22">
        <f>IFERROR(VLOOKUP(Y$1,Weights!$H$3:$I$33,2,FALSE),0)*C183</f>
        <v>0</v>
      </c>
      <c r="Z183" s="22">
        <f>IFERROR(VLOOKUP(Z$1,Weights!$H$3:$I$33,2,FALSE),0)*D183</f>
        <v>1.0686176288831577</v>
      </c>
      <c r="AA183" s="22">
        <f>IFERROR(VLOOKUP(AA$1,Weights!$H$3:$I$33,2,FALSE),0)*E183</f>
        <v>1.1505599470643244</v>
      </c>
      <c r="AB183" s="22">
        <f>IFERROR(VLOOKUP(AB$1,Weights!$H$3:$I$33,2,FALSE),0)*F183</f>
        <v>0.82000081943026037</v>
      </c>
      <c r="AC183" s="22">
        <f>IFERROR(VLOOKUP(AC$1,Weights!$H$3:$I$33,2,FALSE),0)*G183</f>
        <v>31.998260046541255</v>
      </c>
      <c r="AD183" s="22">
        <f>IFERROR(VLOOKUP(AD$1,Weights!$H$3:$I$33,2,FALSE),0)*H183</f>
        <v>0.51769956822419538</v>
      </c>
      <c r="AE183" s="22">
        <f>IFERROR(VLOOKUP(AE$1,Weights!$H$3:$I$33,2,FALSE),0)*I183</f>
        <v>26.03248683153814</v>
      </c>
      <c r="AF183" s="22">
        <f>IFERROR(VLOOKUP(AF$1,Weights!$H$3:$I$33,2,FALSE),0)*J183</f>
        <v>2.7633192997243361</v>
      </c>
      <c r="AG183" s="22">
        <f>IFERROR(VLOOKUP(AG$1,Weights!$H$3:$I$33,2,FALSE),0)*K183</f>
        <v>2.8718922950369929</v>
      </c>
      <c r="AH183" s="22">
        <f>IFERROR(VLOOKUP(AH$1,Weights!$H$3:$I$33,2,FALSE),0)*L183</f>
        <v>1.9980665784313376</v>
      </c>
      <c r="AI183" s="22">
        <f>IFERROR(VLOOKUP(AI$1,Weights!$H$3:$I$33,2,FALSE),0)*M183</f>
        <v>0</v>
      </c>
      <c r="AJ183" s="22">
        <f>IFERROR(VLOOKUP(AJ$1,Weights!$H$3:$I$33,2,FALSE),0)*N183</f>
        <v>0</v>
      </c>
      <c r="AK183" s="22">
        <f>IFERROR(VLOOKUP(AK$1,Weights!$H$3:$I$33,2,FALSE),0)*O183</f>
        <v>110.47711045463086</v>
      </c>
      <c r="AL183" s="22">
        <f>IFERROR(VLOOKUP(AL$1,Weights!$H$3:$I$33,2,FALSE),0)*P183</f>
        <v>0.35402663706685766</v>
      </c>
      <c r="AM183" s="22">
        <f>IFERROR(VLOOKUP(AM$1,Weights!$H$3:$I$33,2,FALSE),0)*Q183</f>
        <v>4.0834700843533653</v>
      </c>
      <c r="AN183" s="22">
        <f>IFERROR(VLOOKUP(AN$1,Weights!$H$3:$I$33,2,FALSE),0)*R183</f>
        <v>1.0662211314717458</v>
      </c>
      <c r="AO183" s="22">
        <f>IFERROR(VLOOKUP(AO$1,Weights!$H$3:$I$33,2,FALSE),0)*S183</f>
        <v>0</v>
      </c>
      <c r="AP183" s="22">
        <f>IFERROR(VLOOKUP(AP$1,Weights!$H$3:$I$33,2,FALSE),0)*T183</f>
        <v>73.739752889188352</v>
      </c>
      <c r="AQ183" s="22">
        <f>IFERROR(VLOOKUP(AQ$1,Weights!$H$3:$I$33,2,FALSE),0)*U183</f>
        <v>10.594622817908563</v>
      </c>
      <c r="AR183" s="22">
        <f>IFERROR(VLOOKUP(AR$1,Weights!$H$3:$I$33,2,FALSE),0)*V183</f>
        <v>9.155991049568831</v>
      </c>
      <c r="AS183" s="22">
        <f>IFERROR(VLOOKUP(AS$1,Weights!$H$3:$I$33,2,FALSE),0)*W183</f>
        <v>3.1387809921211516</v>
      </c>
      <c r="AT183" s="22">
        <f>IFERROR(VLOOKUP(AT$1,Weights!$H$3:$I$33,2,FALSE),0)*X183</f>
        <v>0.87626425611817205</v>
      </c>
      <c r="AU183" s="23">
        <f t="shared" si="2"/>
        <v>249.5992944927869</v>
      </c>
    </row>
    <row r="184" spans="1:47" x14ac:dyDescent="0.2">
      <c r="A184" s="2">
        <v>1989</v>
      </c>
      <c r="B184" s="2">
        <v>3</v>
      </c>
      <c r="C184" s="3">
        <v>271.75</v>
      </c>
      <c r="D184" s="2">
        <v>249</v>
      </c>
      <c r="E184" s="2">
        <v>268</v>
      </c>
      <c r="F184" s="2">
        <v>274.5</v>
      </c>
      <c r="G184" s="2">
        <v>273.75</v>
      </c>
      <c r="H184" s="2">
        <v>246</v>
      </c>
      <c r="I184" s="2">
        <v>270.75</v>
      </c>
      <c r="J184" s="2">
        <v>311.25</v>
      </c>
      <c r="K184" s="2">
        <v>294.25</v>
      </c>
      <c r="L184" s="2">
        <v>246</v>
      </c>
      <c r="M184" s="2">
        <v>277.5</v>
      </c>
      <c r="N184" s="2">
        <v>273.5</v>
      </c>
      <c r="O184" s="2">
        <v>274.5</v>
      </c>
      <c r="P184" s="2">
        <v>311.25</v>
      </c>
      <c r="Q184" s="2">
        <v>279.25</v>
      </c>
      <c r="R184" s="2">
        <v>279.5</v>
      </c>
      <c r="S184" s="2">
        <v>261.25</v>
      </c>
      <c r="T184" s="2">
        <v>254.25</v>
      </c>
      <c r="U184" s="2">
        <v>176.75</v>
      </c>
      <c r="V184" s="2">
        <v>276</v>
      </c>
      <c r="W184" s="2">
        <v>253</v>
      </c>
      <c r="X184" s="2">
        <v>273</v>
      </c>
      <c r="Y184" s="22">
        <f>IFERROR(VLOOKUP(Y$1,Weights!$H$3:$I$33,2,FALSE),0)*C184</f>
        <v>0</v>
      </c>
      <c r="Z184" s="22">
        <f>IFERROR(VLOOKUP(Z$1,Weights!$H$3:$I$33,2,FALSE),0)*D184</f>
        <v>1.118007519293724</v>
      </c>
      <c r="AA184" s="22">
        <f>IFERROR(VLOOKUP(AA$1,Weights!$H$3:$I$33,2,FALSE),0)*E184</f>
        <v>1.2033173300028837</v>
      </c>
      <c r="AB184" s="22">
        <f>IFERROR(VLOOKUP(AB$1,Weights!$H$3:$I$33,2,FALSE),0)*F184</f>
        <v>0.83754502300876832</v>
      </c>
      <c r="AC184" s="22">
        <f>IFERROR(VLOOKUP(AC$1,Weights!$H$3:$I$33,2,FALSE),0)*G184</f>
        <v>32.442680324965437</v>
      </c>
      <c r="AD184" s="22">
        <f>IFERROR(VLOOKUP(AD$1,Weights!$H$3:$I$33,2,FALSE),0)*H184</f>
        <v>0.5278926167177288</v>
      </c>
      <c r="AE184" s="22">
        <f>IFERROR(VLOOKUP(AE$1,Weights!$H$3:$I$33,2,FALSE),0)*I184</f>
        <v>26.177514613329439</v>
      </c>
      <c r="AF184" s="22">
        <f>IFERROR(VLOOKUP(AF$1,Weights!$H$3:$I$33,2,FALSE),0)*J184</f>
        <v>2.9304365657212932</v>
      </c>
      <c r="AG184" s="22">
        <f>IFERROR(VLOOKUP(AG$1,Weights!$H$3:$I$33,2,FALSE),0)*K184</f>
        <v>3.0207481959415019</v>
      </c>
      <c r="AH184" s="22">
        <f>IFERROR(VLOOKUP(AH$1,Weights!$H$3:$I$33,2,FALSE),0)*L184</f>
        <v>2.0374067494056334</v>
      </c>
      <c r="AI184" s="22">
        <f>IFERROR(VLOOKUP(AI$1,Weights!$H$3:$I$33,2,FALSE),0)*M184</f>
        <v>0</v>
      </c>
      <c r="AJ184" s="22">
        <f>IFERROR(VLOOKUP(AJ$1,Weights!$H$3:$I$33,2,FALSE),0)*N184</f>
        <v>0</v>
      </c>
      <c r="AK184" s="22">
        <f>IFERROR(VLOOKUP(AK$1,Weights!$H$3:$I$33,2,FALSE),0)*O184</f>
        <v>117.3151521075287</v>
      </c>
      <c r="AL184" s="22">
        <f>IFERROR(VLOOKUP(AL$1,Weights!$H$3:$I$33,2,FALSE),0)*P184</f>
        <v>0.37543710659986185</v>
      </c>
      <c r="AM184" s="22">
        <f>IFERROR(VLOOKUP(AM$1,Weights!$H$3:$I$33,2,FALSE),0)*Q184</f>
        <v>4.2390669927720346</v>
      </c>
      <c r="AN184" s="22">
        <f>IFERROR(VLOOKUP(AN$1,Weights!$H$3:$I$33,2,FALSE),0)*R184</f>
        <v>1.1078394284251039</v>
      </c>
      <c r="AO184" s="22">
        <f>IFERROR(VLOOKUP(AO$1,Weights!$H$3:$I$33,2,FALSE),0)*S184</f>
        <v>0</v>
      </c>
      <c r="AP184" s="22">
        <f>IFERROR(VLOOKUP(AP$1,Weights!$H$3:$I$33,2,FALSE),0)*T184</f>
        <v>76.29026316205956</v>
      </c>
      <c r="AQ184" s="22">
        <f>IFERROR(VLOOKUP(AQ$1,Weights!$H$3:$I$33,2,FALSE),0)*U184</f>
        <v>10.999116493775849</v>
      </c>
      <c r="AR184" s="22">
        <f>IFERROR(VLOOKUP(AR$1,Weights!$H$3:$I$33,2,FALSE),0)*V184</f>
        <v>9.6729321710277407</v>
      </c>
      <c r="AS184" s="22">
        <f>IFERROR(VLOOKUP(AS$1,Weights!$H$3:$I$33,2,FALSE),0)*W184</f>
        <v>3.2182840567645448</v>
      </c>
      <c r="AT184" s="22">
        <f>IFERROR(VLOOKUP(AT$1,Weights!$H$3:$I$33,2,FALSE),0)*X184</f>
        <v>0.92541640974955885</v>
      </c>
      <c r="AU184" s="23">
        <f t="shared" si="2"/>
        <v>260.83571411747567</v>
      </c>
    </row>
    <row r="185" spans="1:47" x14ac:dyDescent="0.2">
      <c r="A185" s="2">
        <v>1990</v>
      </c>
      <c r="B185" s="2">
        <v>3</v>
      </c>
      <c r="C185" s="3">
        <v>278</v>
      </c>
      <c r="D185" s="2">
        <v>254.5</v>
      </c>
      <c r="E185" s="2">
        <v>275.75</v>
      </c>
      <c r="F185" s="2">
        <v>280</v>
      </c>
      <c r="G185" s="2">
        <v>267.5</v>
      </c>
      <c r="H185" s="2">
        <v>249</v>
      </c>
      <c r="I185" s="2">
        <v>261.75</v>
      </c>
      <c r="J185" s="2">
        <v>321</v>
      </c>
      <c r="K185" s="2">
        <v>295</v>
      </c>
      <c r="L185" s="2">
        <v>249</v>
      </c>
      <c r="M185" s="2">
        <v>278.25</v>
      </c>
      <c r="N185" s="2">
        <v>279.5</v>
      </c>
      <c r="O185" s="2">
        <v>282.75</v>
      </c>
      <c r="P185" s="2">
        <v>321</v>
      </c>
      <c r="Q185" s="2">
        <v>279.75</v>
      </c>
      <c r="R185" s="2">
        <v>280.25</v>
      </c>
      <c r="S185" s="2">
        <v>268.25</v>
      </c>
      <c r="T185" s="2">
        <v>261.75</v>
      </c>
      <c r="U185" s="2">
        <v>185</v>
      </c>
      <c r="V185" s="2">
        <v>281</v>
      </c>
      <c r="W185" s="2">
        <v>268.75</v>
      </c>
      <c r="X185" s="2">
        <v>277.75</v>
      </c>
      <c r="Y185" s="22">
        <f>IFERROR(VLOOKUP(Y$1,Weights!$H$3:$I$33,2,FALSE),0)*C185</f>
        <v>0</v>
      </c>
      <c r="Z185" s="22">
        <f>IFERROR(VLOOKUP(Z$1,Weights!$H$3:$I$33,2,FALSE),0)*D185</f>
        <v>1.1427024644990069</v>
      </c>
      <c r="AA185" s="22">
        <f>IFERROR(VLOOKUP(AA$1,Weights!$H$3:$I$33,2,FALSE),0)*E185</f>
        <v>1.2381147527921461</v>
      </c>
      <c r="AB185" s="22">
        <f>IFERROR(VLOOKUP(AB$1,Weights!$H$3:$I$33,2,FALSE),0)*F185</f>
        <v>0.85432643512734108</v>
      </c>
      <c r="AC185" s="22">
        <f>IFERROR(VLOOKUP(AC$1,Weights!$H$3:$I$33,2,FALSE),0)*G185</f>
        <v>31.701979860925132</v>
      </c>
      <c r="AD185" s="22">
        <f>IFERROR(VLOOKUP(AD$1,Weights!$H$3:$I$33,2,FALSE),0)*H185</f>
        <v>0.53433033155574983</v>
      </c>
      <c r="AE185" s="22">
        <f>IFERROR(VLOOKUP(AE$1,Weights!$H$3:$I$33,2,FALSE),0)*I185</f>
        <v>25.307347922581645</v>
      </c>
      <c r="AF185" s="22">
        <f>IFERROR(VLOOKUP(AF$1,Weights!$H$3:$I$33,2,FALSE),0)*J185</f>
        <v>3.0222333738041289</v>
      </c>
      <c r="AG185" s="22">
        <f>IFERROR(VLOOKUP(AG$1,Weights!$H$3:$I$33,2,FALSE),0)*K185</f>
        <v>3.028447639091735</v>
      </c>
      <c r="AH185" s="22">
        <f>IFERROR(VLOOKUP(AH$1,Weights!$H$3:$I$33,2,FALSE),0)*L185</f>
        <v>2.0622531731788727</v>
      </c>
      <c r="AI185" s="22">
        <f>IFERROR(VLOOKUP(AI$1,Weights!$H$3:$I$33,2,FALSE),0)*M185</f>
        <v>0</v>
      </c>
      <c r="AJ185" s="22">
        <f>IFERROR(VLOOKUP(AJ$1,Weights!$H$3:$I$33,2,FALSE),0)*N185</f>
        <v>0</v>
      </c>
      <c r="AK185" s="22">
        <f>IFERROR(VLOOKUP(AK$1,Weights!$H$3:$I$33,2,FALSE),0)*O185</f>
        <v>120.84101733480416</v>
      </c>
      <c r="AL185" s="22">
        <f>IFERROR(VLOOKUP(AL$1,Weights!$H$3:$I$33,2,FALSE),0)*P185</f>
        <v>0.38719778704756835</v>
      </c>
      <c r="AM185" s="22">
        <f>IFERROR(VLOOKUP(AM$1,Weights!$H$3:$I$33,2,FALSE),0)*Q185</f>
        <v>4.2466570858656283</v>
      </c>
      <c r="AN185" s="22">
        <f>IFERROR(VLOOKUP(AN$1,Weights!$H$3:$I$33,2,FALSE),0)*R185</f>
        <v>1.1108121639217723</v>
      </c>
      <c r="AO185" s="22">
        <f>IFERROR(VLOOKUP(AO$1,Weights!$H$3:$I$33,2,FALSE),0)*S185</f>
        <v>0</v>
      </c>
      <c r="AP185" s="22">
        <f>IFERROR(VLOOKUP(AP$1,Weights!$H$3:$I$33,2,FALSE),0)*T185</f>
        <v>78.540713402828288</v>
      </c>
      <c r="AQ185" s="22">
        <f>IFERROR(VLOOKUP(AQ$1,Weights!$H$3:$I$33,2,FALSE),0)*U185</f>
        <v>11.512512313145869</v>
      </c>
      <c r="AR185" s="22">
        <f>IFERROR(VLOOKUP(AR$1,Weights!$H$3:$I$33,2,FALSE),0)*V185</f>
        <v>9.8481664494883887</v>
      </c>
      <c r="AS185" s="22">
        <f>IFERROR(VLOOKUP(AS$1,Weights!$H$3:$I$33,2,FALSE),0)*W185</f>
        <v>3.4186317796658949</v>
      </c>
      <c r="AT185" s="22">
        <f>IFERROR(VLOOKUP(AT$1,Weights!$H$3:$I$33,2,FALSE),0)*X185</f>
        <v>0.94151797731846143</v>
      </c>
      <c r="AU185" s="23">
        <f t="shared" si="2"/>
        <v>266.84657377807105</v>
      </c>
    </row>
    <row r="186" spans="1:47" x14ac:dyDescent="0.2">
      <c r="A186" s="2">
        <v>1991</v>
      </c>
      <c r="B186" s="2">
        <v>3</v>
      </c>
      <c r="C186" s="3">
        <v>283</v>
      </c>
      <c r="D186" s="2">
        <v>260.25</v>
      </c>
      <c r="E186" s="2">
        <v>280.75</v>
      </c>
      <c r="F186" s="2">
        <v>287</v>
      </c>
      <c r="G186" s="2">
        <v>264</v>
      </c>
      <c r="H186" s="2">
        <v>246.25</v>
      </c>
      <c r="I186" s="2">
        <v>256.5</v>
      </c>
      <c r="J186" s="2">
        <v>334</v>
      </c>
      <c r="K186" s="2">
        <v>300.75</v>
      </c>
      <c r="L186" s="2">
        <v>246.25</v>
      </c>
      <c r="M186" s="2">
        <v>278.75</v>
      </c>
      <c r="N186" s="2">
        <v>284.75</v>
      </c>
      <c r="O186" s="2">
        <v>288.75</v>
      </c>
      <c r="P186" s="2">
        <v>334</v>
      </c>
      <c r="Q186" s="2">
        <v>282</v>
      </c>
      <c r="R186" s="2">
        <v>282.75</v>
      </c>
      <c r="S186" s="2">
        <v>274.25</v>
      </c>
      <c r="T186" s="2">
        <v>268</v>
      </c>
      <c r="U186" s="2">
        <v>190.25</v>
      </c>
      <c r="V186" s="2">
        <v>286.75</v>
      </c>
      <c r="W186" s="2">
        <v>282.75</v>
      </c>
      <c r="X186" s="2">
        <v>283.75</v>
      </c>
      <c r="Y186" s="22">
        <f>IFERROR(VLOOKUP(Y$1,Weights!$H$3:$I$33,2,FALSE),0)*C186</f>
        <v>0</v>
      </c>
      <c r="Z186" s="22">
        <f>IFERROR(VLOOKUP(Z$1,Weights!$H$3:$I$33,2,FALSE),0)*D186</f>
        <v>1.1685199072136212</v>
      </c>
      <c r="AA186" s="22">
        <f>IFERROR(VLOOKUP(AA$1,Weights!$H$3:$I$33,2,FALSE),0)*E186</f>
        <v>1.260564702978767</v>
      </c>
      <c r="AB186" s="22">
        <f>IFERROR(VLOOKUP(AB$1,Weights!$H$3:$I$33,2,FALSE),0)*F186</f>
        <v>0.87568459600552462</v>
      </c>
      <c r="AC186" s="22">
        <f>IFERROR(VLOOKUP(AC$1,Weights!$H$3:$I$33,2,FALSE),0)*G186</f>
        <v>31.287187601062559</v>
      </c>
      <c r="AD186" s="22">
        <f>IFERROR(VLOOKUP(AD$1,Weights!$H$3:$I$33,2,FALSE),0)*H186</f>
        <v>0.52842909295423057</v>
      </c>
      <c r="AE186" s="22">
        <f>IFERROR(VLOOKUP(AE$1,Weights!$H$3:$I$33,2,FALSE),0)*I186</f>
        <v>24.799750686312098</v>
      </c>
      <c r="AF186" s="22">
        <f>IFERROR(VLOOKUP(AF$1,Weights!$H$3:$I$33,2,FALSE),0)*J186</f>
        <v>3.1446291179145764</v>
      </c>
      <c r="AG186" s="22">
        <f>IFERROR(VLOOKUP(AG$1,Weights!$H$3:$I$33,2,FALSE),0)*K186</f>
        <v>3.0874767032435231</v>
      </c>
      <c r="AH186" s="22">
        <f>IFERROR(VLOOKUP(AH$1,Weights!$H$3:$I$33,2,FALSE),0)*L186</f>
        <v>2.0394772847200699</v>
      </c>
      <c r="AI186" s="22">
        <f>IFERROR(VLOOKUP(AI$1,Weights!$H$3:$I$33,2,FALSE),0)*M186</f>
        <v>0</v>
      </c>
      <c r="AJ186" s="22">
        <f>IFERROR(VLOOKUP(AJ$1,Weights!$H$3:$I$33,2,FALSE),0)*N186</f>
        <v>0</v>
      </c>
      <c r="AK186" s="22">
        <f>IFERROR(VLOOKUP(AK$1,Weights!$H$3:$I$33,2,FALSE),0)*O186</f>
        <v>123.40528295464085</v>
      </c>
      <c r="AL186" s="22">
        <f>IFERROR(VLOOKUP(AL$1,Weights!$H$3:$I$33,2,FALSE),0)*P186</f>
        <v>0.40287869431117701</v>
      </c>
      <c r="AM186" s="22">
        <f>IFERROR(VLOOKUP(AM$1,Weights!$H$3:$I$33,2,FALSE),0)*Q186</f>
        <v>4.2808125047868</v>
      </c>
      <c r="AN186" s="22">
        <f>IFERROR(VLOOKUP(AN$1,Weights!$H$3:$I$33,2,FALSE),0)*R186</f>
        <v>1.1207212822440005</v>
      </c>
      <c r="AO186" s="22">
        <f>IFERROR(VLOOKUP(AO$1,Weights!$H$3:$I$33,2,FALSE),0)*S186</f>
        <v>0</v>
      </c>
      <c r="AP186" s="22">
        <f>IFERROR(VLOOKUP(AP$1,Weights!$H$3:$I$33,2,FALSE),0)*T186</f>
        <v>80.416088603468879</v>
      </c>
      <c r="AQ186" s="22">
        <f>IFERROR(VLOOKUP(AQ$1,Weights!$H$3:$I$33,2,FALSE),0)*U186</f>
        <v>11.839218743654062</v>
      </c>
      <c r="AR186" s="22">
        <f>IFERROR(VLOOKUP(AR$1,Weights!$H$3:$I$33,2,FALSE),0)*V186</f>
        <v>10.049685869718132</v>
      </c>
      <c r="AS186" s="22">
        <f>IFERROR(VLOOKUP(AS$1,Weights!$H$3:$I$33,2,FALSE),0)*W186</f>
        <v>3.5967186444670949</v>
      </c>
      <c r="AT186" s="22">
        <f>IFERROR(VLOOKUP(AT$1,Weights!$H$3:$I$33,2,FALSE),0)*X186</f>
        <v>0.96185679951075942</v>
      </c>
      <c r="AU186" s="23">
        <f t="shared" si="2"/>
        <v>271.76325388304798</v>
      </c>
    </row>
    <row r="187" spans="1:47" x14ac:dyDescent="0.2">
      <c r="A187" s="2">
        <v>1992</v>
      </c>
      <c r="B187" s="2">
        <v>3</v>
      </c>
      <c r="C187" s="3">
        <v>289.75</v>
      </c>
      <c r="D187" s="2">
        <v>267.5</v>
      </c>
      <c r="E187" s="2">
        <v>287</v>
      </c>
      <c r="F187" s="2">
        <v>292</v>
      </c>
      <c r="G187" s="2">
        <v>265.5</v>
      </c>
      <c r="H187" s="2">
        <v>252.5</v>
      </c>
      <c r="I187" s="2">
        <v>255.75</v>
      </c>
      <c r="J187" s="2">
        <v>347.5</v>
      </c>
      <c r="K187" s="2">
        <v>318</v>
      </c>
      <c r="L187" s="2">
        <v>252.5</v>
      </c>
      <c r="M187" s="2">
        <v>281.5</v>
      </c>
      <c r="N187" s="2">
        <v>290.75</v>
      </c>
      <c r="O187" s="2">
        <v>292.75</v>
      </c>
      <c r="P187" s="2">
        <v>347.5</v>
      </c>
      <c r="Q187" s="2">
        <v>293.5</v>
      </c>
      <c r="R187" s="2">
        <v>293.25</v>
      </c>
      <c r="S187" s="2">
        <v>283.25</v>
      </c>
      <c r="T187" s="2">
        <v>275.75</v>
      </c>
      <c r="U187" s="2">
        <v>191.5</v>
      </c>
      <c r="V187" s="2">
        <v>290.5</v>
      </c>
      <c r="W187" s="2">
        <v>294</v>
      </c>
      <c r="X187" s="2">
        <v>288.5</v>
      </c>
      <c r="Y187" s="22">
        <f>IFERROR(VLOOKUP(Y$1,Weights!$H$3:$I$33,2,FALSE),0)*C187</f>
        <v>0</v>
      </c>
      <c r="Z187" s="22">
        <f>IFERROR(VLOOKUP(Z$1,Weights!$H$3:$I$33,2,FALSE),0)*D187</f>
        <v>1.2010723349842214</v>
      </c>
      <c r="AA187" s="22">
        <f>IFERROR(VLOOKUP(AA$1,Weights!$H$3:$I$33,2,FALSE),0)*E187</f>
        <v>1.2886271407120433</v>
      </c>
      <c r="AB187" s="22">
        <f>IFERROR(VLOOKUP(AB$1,Weights!$H$3:$I$33,2,FALSE),0)*F187</f>
        <v>0.89094042520422712</v>
      </c>
      <c r="AC187" s="22">
        <f>IFERROR(VLOOKUP(AC$1,Weights!$H$3:$I$33,2,FALSE),0)*G187</f>
        <v>31.464955712432236</v>
      </c>
      <c r="AD187" s="22">
        <f>IFERROR(VLOOKUP(AD$1,Weights!$H$3:$I$33,2,FALSE),0)*H187</f>
        <v>0.5418409988667745</v>
      </c>
      <c r="AE187" s="22">
        <f>IFERROR(VLOOKUP(AE$1,Weights!$H$3:$I$33,2,FALSE),0)*I187</f>
        <v>24.727236795416449</v>
      </c>
      <c r="AF187" s="22">
        <f>IFERROR(VLOOKUP(AF$1,Weights!$H$3:$I$33,2,FALSE),0)*J187</f>
        <v>3.2717323906446567</v>
      </c>
      <c r="AG187" s="22">
        <f>IFERROR(VLOOKUP(AG$1,Weights!$H$3:$I$33,2,FALSE),0)*K187</f>
        <v>3.2645638956988874</v>
      </c>
      <c r="AH187" s="22">
        <f>IFERROR(VLOOKUP(AH$1,Weights!$H$3:$I$33,2,FALSE),0)*L187</f>
        <v>2.0912406675809856</v>
      </c>
      <c r="AI187" s="22">
        <f>IFERROR(VLOOKUP(AI$1,Weights!$H$3:$I$33,2,FALSE),0)*M187</f>
        <v>0</v>
      </c>
      <c r="AJ187" s="22">
        <f>IFERROR(VLOOKUP(AJ$1,Weights!$H$3:$I$33,2,FALSE),0)*N187</f>
        <v>0</v>
      </c>
      <c r="AK187" s="22">
        <f>IFERROR(VLOOKUP(AK$1,Weights!$H$3:$I$33,2,FALSE),0)*O187</f>
        <v>125.11479336786532</v>
      </c>
      <c r="AL187" s="22">
        <f>IFERROR(VLOOKUP(AL$1,Weights!$H$3:$I$33,2,FALSE),0)*P187</f>
        <v>0.41916271339261679</v>
      </c>
      <c r="AM187" s="22">
        <f>IFERROR(VLOOKUP(AM$1,Weights!$H$3:$I$33,2,FALSE),0)*Q187</f>
        <v>4.4553846459394526</v>
      </c>
      <c r="AN187" s="22">
        <f>IFERROR(VLOOKUP(AN$1,Weights!$H$3:$I$33,2,FALSE),0)*R187</f>
        <v>1.1623395791973585</v>
      </c>
      <c r="AO187" s="22">
        <f>IFERROR(VLOOKUP(AO$1,Weights!$H$3:$I$33,2,FALSE),0)*S187</f>
        <v>0</v>
      </c>
      <c r="AP187" s="22">
        <f>IFERROR(VLOOKUP(AP$1,Weights!$H$3:$I$33,2,FALSE),0)*T187</f>
        <v>82.741553852263223</v>
      </c>
      <c r="AQ187" s="22">
        <f>IFERROR(VLOOKUP(AQ$1,Weights!$H$3:$I$33,2,FALSE),0)*U187</f>
        <v>11.917005989013155</v>
      </c>
      <c r="AR187" s="22">
        <f>IFERROR(VLOOKUP(AR$1,Weights!$H$3:$I$33,2,FALSE),0)*V187</f>
        <v>10.181111578563618</v>
      </c>
      <c r="AS187" s="22">
        <f>IFERROR(VLOOKUP(AS$1,Weights!$H$3:$I$33,2,FALSE),0)*W187</f>
        <v>3.7398241608252021</v>
      </c>
      <c r="AT187" s="22">
        <f>IFERROR(VLOOKUP(AT$1,Weights!$H$3:$I$33,2,FALSE),0)*X187</f>
        <v>0.97795836707966199</v>
      </c>
      <c r="AU187" s="23">
        <f t="shared" si="2"/>
        <v>276.74153916539979</v>
      </c>
    </row>
    <row r="188" spans="1:47" x14ac:dyDescent="0.2">
      <c r="A188" s="2">
        <v>1993</v>
      </c>
      <c r="B188" s="2">
        <v>3</v>
      </c>
      <c r="C188" s="3">
        <v>297.5</v>
      </c>
      <c r="D188" s="2">
        <v>273.5</v>
      </c>
      <c r="E188" s="2">
        <v>293.75</v>
      </c>
      <c r="F188" s="2">
        <v>300.5</v>
      </c>
      <c r="G188" s="2">
        <v>269.5</v>
      </c>
      <c r="H188" s="2">
        <v>263.5</v>
      </c>
      <c r="I188" s="2">
        <v>258.5</v>
      </c>
      <c r="J188" s="2">
        <v>356.75</v>
      </c>
      <c r="K188" s="2">
        <v>325.5</v>
      </c>
      <c r="L188" s="2">
        <v>263.5</v>
      </c>
      <c r="M188" s="2">
        <v>287.5</v>
      </c>
      <c r="N188" s="2">
        <v>298.25</v>
      </c>
      <c r="O188" s="2">
        <v>299.5</v>
      </c>
      <c r="P188" s="2">
        <v>356.75</v>
      </c>
      <c r="Q188" s="2">
        <v>302.5</v>
      </c>
      <c r="R188" s="2">
        <v>301.75</v>
      </c>
      <c r="S188" s="2">
        <v>291</v>
      </c>
      <c r="T188" s="2">
        <v>283</v>
      </c>
      <c r="U188" s="2">
        <v>190.5</v>
      </c>
      <c r="V188" s="2">
        <v>297.5</v>
      </c>
      <c r="W188" s="2">
        <v>297.25</v>
      </c>
      <c r="X188" s="2">
        <v>295</v>
      </c>
      <c r="Y188" s="22">
        <f>IFERROR(VLOOKUP(Y$1,Weights!$H$3:$I$33,2,FALSE),0)*C188</f>
        <v>0</v>
      </c>
      <c r="Z188" s="22">
        <f>IFERROR(VLOOKUP(Z$1,Weights!$H$3:$I$33,2,FALSE),0)*D188</f>
        <v>1.2280122752081666</v>
      </c>
      <c r="AA188" s="22">
        <f>IFERROR(VLOOKUP(AA$1,Weights!$H$3:$I$33,2,FALSE),0)*E188</f>
        <v>1.3189345734639815</v>
      </c>
      <c r="AB188" s="22">
        <f>IFERROR(VLOOKUP(AB$1,Weights!$H$3:$I$33,2,FALSE),0)*F188</f>
        <v>0.91687533484202144</v>
      </c>
      <c r="AC188" s="22">
        <f>IFERROR(VLOOKUP(AC$1,Weights!$H$3:$I$33,2,FALSE),0)*G188</f>
        <v>31.939004009418031</v>
      </c>
      <c r="AD188" s="22">
        <f>IFERROR(VLOOKUP(AD$1,Weights!$H$3:$I$33,2,FALSE),0)*H188</f>
        <v>0.56544595327285174</v>
      </c>
      <c r="AE188" s="22">
        <f>IFERROR(VLOOKUP(AE$1,Weights!$H$3:$I$33,2,FALSE),0)*I188</f>
        <v>24.993121062033833</v>
      </c>
      <c r="AF188" s="22">
        <f>IFERROR(VLOOKUP(AF$1,Weights!$H$3:$I$33,2,FALSE),0)*J188</f>
        <v>3.3588216701078597</v>
      </c>
      <c r="AG188" s="22">
        <f>IFERROR(VLOOKUP(AG$1,Weights!$H$3:$I$33,2,FALSE),0)*K188</f>
        <v>3.3415583272012195</v>
      </c>
      <c r="AH188" s="22">
        <f>IFERROR(VLOOKUP(AH$1,Weights!$H$3:$I$33,2,FALSE),0)*L188</f>
        <v>2.1823442214161966</v>
      </c>
      <c r="AI188" s="22">
        <f>IFERROR(VLOOKUP(AI$1,Weights!$H$3:$I$33,2,FALSE),0)*M188</f>
        <v>0</v>
      </c>
      <c r="AJ188" s="22">
        <f>IFERROR(VLOOKUP(AJ$1,Weights!$H$3:$I$33,2,FALSE),0)*N188</f>
        <v>0</v>
      </c>
      <c r="AK188" s="22">
        <f>IFERROR(VLOOKUP(AK$1,Weights!$H$3:$I$33,2,FALSE),0)*O188</f>
        <v>127.9995921901816</v>
      </c>
      <c r="AL188" s="22">
        <f>IFERROR(VLOOKUP(AL$1,Weights!$H$3:$I$33,2,FALSE),0)*P188</f>
        <v>0.43032028202249223</v>
      </c>
      <c r="AM188" s="22">
        <f>IFERROR(VLOOKUP(AM$1,Weights!$H$3:$I$33,2,FALSE),0)*Q188</f>
        <v>4.5920063216241376</v>
      </c>
      <c r="AN188" s="22">
        <f>IFERROR(VLOOKUP(AN$1,Weights!$H$3:$I$33,2,FALSE),0)*R188</f>
        <v>1.1960305814929342</v>
      </c>
      <c r="AO188" s="22">
        <f>IFERROR(VLOOKUP(AO$1,Weights!$H$3:$I$33,2,FALSE),0)*S188</f>
        <v>0</v>
      </c>
      <c r="AP188" s="22">
        <f>IFERROR(VLOOKUP(AP$1,Weights!$H$3:$I$33,2,FALSE),0)*T188</f>
        <v>84.916989085006321</v>
      </c>
      <c r="AQ188" s="22">
        <f>IFERROR(VLOOKUP(AQ$1,Weights!$H$3:$I$33,2,FALSE),0)*U188</f>
        <v>11.854776192725881</v>
      </c>
      <c r="AR188" s="22">
        <f>IFERROR(VLOOKUP(AR$1,Weights!$H$3:$I$33,2,FALSE),0)*V188</f>
        <v>10.426439568408524</v>
      </c>
      <c r="AS188" s="22">
        <f>IFERROR(VLOOKUP(AS$1,Weights!$H$3:$I$33,2,FALSE),0)*W188</f>
        <v>3.7811657544397663</v>
      </c>
      <c r="AT188" s="22">
        <f>IFERROR(VLOOKUP(AT$1,Weights!$H$3:$I$33,2,FALSE),0)*X188</f>
        <v>0.99999209112131815</v>
      </c>
      <c r="AU188" s="23">
        <f t="shared" si="2"/>
        <v>282.82895206023301</v>
      </c>
    </row>
    <row r="189" spans="1:47" x14ac:dyDescent="0.2">
      <c r="A189" s="2">
        <v>1994</v>
      </c>
      <c r="B189" s="2">
        <v>3</v>
      </c>
      <c r="C189" s="3">
        <v>317.25</v>
      </c>
      <c r="D189" s="2">
        <v>282.25</v>
      </c>
      <c r="E189" s="2">
        <v>302.75</v>
      </c>
      <c r="F189" s="2">
        <v>312</v>
      </c>
      <c r="G189" s="2">
        <v>276.25</v>
      </c>
      <c r="H189" s="2">
        <v>279.25</v>
      </c>
      <c r="I189" s="2">
        <v>264.5</v>
      </c>
      <c r="J189" s="2">
        <v>364.75</v>
      </c>
      <c r="K189" s="2">
        <v>339.75</v>
      </c>
      <c r="L189" s="2">
        <v>279.25</v>
      </c>
      <c r="M189" s="2">
        <v>297.5</v>
      </c>
      <c r="N189" s="2">
        <v>321</v>
      </c>
      <c r="O189" s="2">
        <v>306.5</v>
      </c>
      <c r="P189" s="2">
        <v>364.75</v>
      </c>
      <c r="Q189" s="2">
        <v>316.5</v>
      </c>
      <c r="R189" s="2">
        <v>316.5</v>
      </c>
      <c r="S189" s="2">
        <v>306</v>
      </c>
      <c r="T189" s="2">
        <v>293.5</v>
      </c>
      <c r="U189" s="2">
        <v>188.5</v>
      </c>
      <c r="V189" s="2">
        <v>325</v>
      </c>
      <c r="W189" s="2">
        <v>303.25</v>
      </c>
      <c r="X189" s="2">
        <v>320.75</v>
      </c>
      <c r="Y189" s="22">
        <f>IFERROR(VLOOKUP(Y$1,Weights!$H$3:$I$33,2,FALSE),0)*C189</f>
        <v>0</v>
      </c>
      <c r="Z189" s="22">
        <f>IFERROR(VLOOKUP(Z$1,Weights!$H$3:$I$33,2,FALSE),0)*D189</f>
        <v>1.2672996880347533</v>
      </c>
      <c r="AA189" s="22">
        <f>IFERROR(VLOOKUP(AA$1,Weights!$H$3:$I$33,2,FALSE),0)*E189</f>
        <v>1.3593444837998994</v>
      </c>
      <c r="AB189" s="22">
        <f>IFERROR(VLOOKUP(AB$1,Weights!$H$3:$I$33,2,FALSE),0)*F189</f>
        <v>0.95196374199903722</v>
      </c>
      <c r="AC189" s="22">
        <f>IFERROR(VLOOKUP(AC$1,Weights!$H$3:$I$33,2,FALSE),0)*G189</f>
        <v>32.738960510581563</v>
      </c>
      <c r="AD189" s="22">
        <f>IFERROR(VLOOKUP(AD$1,Weights!$H$3:$I$33,2,FALSE),0)*H189</f>
        <v>0.59924395617246251</v>
      </c>
      <c r="AE189" s="22">
        <f>IFERROR(VLOOKUP(AE$1,Weights!$H$3:$I$33,2,FALSE),0)*I189</f>
        <v>25.573232189199025</v>
      </c>
      <c r="AF189" s="22">
        <f>IFERROR(VLOOKUP(AF$1,Weights!$H$3:$I$33,2,FALSE),0)*J189</f>
        <v>3.4341421280219815</v>
      </c>
      <c r="AG189" s="22">
        <f>IFERROR(VLOOKUP(AG$1,Weights!$H$3:$I$33,2,FALSE),0)*K189</f>
        <v>3.487847747055651</v>
      </c>
      <c r="AH189" s="22">
        <f>IFERROR(VLOOKUP(AH$1,Weights!$H$3:$I$33,2,FALSE),0)*L189</f>
        <v>2.3127879462257037</v>
      </c>
      <c r="AI189" s="22">
        <f>IFERROR(VLOOKUP(AI$1,Weights!$H$3:$I$33,2,FALSE),0)*M189</f>
        <v>0</v>
      </c>
      <c r="AJ189" s="22">
        <f>IFERROR(VLOOKUP(AJ$1,Weights!$H$3:$I$33,2,FALSE),0)*N189</f>
        <v>0</v>
      </c>
      <c r="AK189" s="22">
        <f>IFERROR(VLOOKUP(AK$1,Weights!$H$3:$I$33,2,FALSE),0)*O189</f>
        <v>130.9912354133244</v>
      </c>
      <c r="AL189" s="22">
        <f>IFERROR(VLOOKUP(AL$1,Weights!$H$3:$I$33,2,FALSE),0)*P189</f>
        <v>0.43997007110778985</v>
      </c>
      <c r="AM189" s="22">
        <f>IFERROR(VLOOKUP(AM$1,Weights!$H$3:$I$33,2,FALSE),0)*Q189</f>
        <v>4.8045289282447587</v>
      </c>
      <c r="AN189" s="22">
        <f>IFERROR(VLOOKUP(AN$1,Weights!$H$3:$I$33,2,FALSE),0)*R189</f>
        <v>1.2544943795940802</v>
      </c>
      <c r="AO189" s="22">
        <f>IFERROR(VLOOKUP(AO$1,Weights!$H$3:$I$33,2,FALSE),0)*S189</f>
        <v>0</v>
      </c>
      <c r="AP189" s="22">
        <f>IFERROR(VLOOKUP(AP$1,Weights!$H$3:$I$33,2,FALSE),0)*T189</f>
        <v>88.067619422082529</v>
      </c>
      <c r="AQ189" s="22">
        <f>IFERROR(VLOOKUP(AQ$1,Weights!$H$3:$I$33,2,FALSE),0)*U189</f>
        <v>11.730316600151331</v>
      </c>
      <c r="AR189" s="22">
        <f>IFERROR(VLOOKUP(AR$1,Weights!$H$3:$I$33,2,FALSE),0)*V189</f>
        <v>11.390228099942085</v>
      </c>
      <c r="AS189" s="22">
        <f>IFERROR(VLOOKUP(AS$1,Weights!$H$3:$I$33,2,FALSE),0)*W189</f>
        <v>3.8574886964974238</v>
      </c>
      <c r="AT189" s="22">
        <f>IFERROR(VLOOKUP(AT$1,Weights!$H$3:$I$33,2,FALSE),0)*X189</f>
        <v>1.0872795363632637</v>
      </c>
      <c r="AU189" s="23">
        <f t="shared" si="2"/>
        <v>291.29570094189882</v>
      </c>
    </row>
    <row r="190" spans="1:47" x14ac:dyDescent="0.2">
      <c r="A190" s="2">
        <v>1995</v>
      </c>
      <c r="B190" s="2">
        <v>3</v>
      </c>
      <c r="C190" s="3">
        <v>326</v>
      </c>
      <c r="D190" s="2">
        <v>289.75</v>
      </c>
      <c r="E190" s="2">
        <v>311</v>
      </c>
      <c r="F190" s="2">
        <v>317</v>
      </c>
      <c r="G190" s="2">
        <v>284.25</v>
      </c>
      <c r="H190" s="2">
        <v>288.25</v>
      </c>
      <c r="I190" s="2">
        <v>271.75</v>
      </c>
      <c r="J190" s="2">
        <v>375</v>
      </c>
      <c r="K190" s="2">
        <v>348.75</v>
      </c>
      <c r="L190" s="2">
        <v>288.25</v>
      </c>
      <c r="M190" s="2">
        <v>291.5</v>
      </c>
      <c r="N190" s="2">
        <v>330</v>
      </c>
      <c r="O190" s="2">
        <v>313.25</v>
      </c>
      <c r="P190" s="2">
        <v>375</v>
      </c>
      <c r="Q190" s="2">
        <v>324.75</v>
      </c>
      <c r="R190" s="2">
        <v>324.5</v>
      </c>
      <c r="S190" s="2">
        <v>313.75</v>
      </c>
      <c r="T190" s="2">
        <v>300.75</v>
      </c>
      <c r="U190" s="2">
        <v>190</v>
      </c>
      <c r="V190" s="2">
        <v>334.5</v>
      </c>
      <c r="W190" s="2">
        <v>302.25</v>
      </c>
      <c r="X190" s="2">
        <v>330</v>
      </c>
      <c r="Y190" s="22">
        <f>IFERROR(VLOOKUP(Y$1,Weights!$H$3:$I$33,2,FALSE),0)*C190</f>
        <v>0</v>
      </c>
      <c r="Z190" s="22">
        <f>IFERROR(VLOOKUP(Z$1,Weights!$H$3:$I$33,2,FALSE),0)*D190</f>
        <v>1.3009746133146847</v>
      </c>
      <c r="AA190" s="22">
        <f>IFERROR(VLOOKUP(AA$1,Weights!$H$3:$I$33,2,FALSE),0)*E190</f>
        <v>1.3963869016078239</v>
      </c>
      <c r="AB190" s="22">
        <f>IFERROR(VLOOKUP(AB$1,Weights!$H$3:$I$33,2,FALSE),0)*F190</f>
        <v>0.96721957119773971</v>
      </c>
      <c r="AC190" s="22">
        <f>IFERROR(VLOOKUP(AC$1,Weights!$H$3:$I$33,2,FALSE),0)*G190</f>
        <v>33.687057104553155</v>
      </c>
      <c r="AD190" s="22">
        <f>IFERROR(VLOOKUP(AD$1,Weights!$H$3:$I$33,2,FALSE),0)*H190</f>
        <v>0.6185571006865257</v>
      </c>
      <c r="AE190" s="22">
        <f>IFERROR(VLOOKUP(AE$1,Weights!$H$3:$I$33,2,FALSE),0)*I190</f>
        <v>26.274199801190303</v>
      </c>
      <c r="AF190" s="22">
        <f>IFERROR(VLOOKUP(AF$1,Weights!$H$3:$I$33,2,FALSE),0)*J190</f>
        <v>3.5306464647244495</v>
      </c>
      <c r="AG190" s="22">
        <f>IFERROR(VLOOKUP(AG$1,Weights!$H$3:$I$33,2,FALSE),0)*K190</f>
        <v>3.5802410648584497</v>
      </c>
      <c r="AH190" s="22">
        <f>IFERROR(VLOOKUP(AH$1,Weights!$H$3:$I$33,2,FALSE),0)*L190</f>
        <v>2.3873272175454221</v>
      </c>
      <c r="AI190" s="22">
        <f>IFERROR(VLOOKUP(AI$1,Weights!$H$3:$I$33,2,FALSE),0)*M190</f>
        <v>0</v>
      </c>
      <c r="AJ190" s="22">
        <f>IFERROR(VLOOKUP(AJ$1,Weights!$H$3:$I$33,2,FALSE),0)*N190</f>
        <v>0</v>
      </c>
      <c r="AK190" s="22">
        <f>IFERROR(VLOOKUP(AK$1,Weights!$H$3:$I$33,2,FALSE),0)*O190</f>
        <v>133.87603423564067</v>
      </c>
      <c r="AL190" s="22">
        <f>IFERROR(VLOOKUP(AL$1,Weights!$H$3:$I$33,2,FALSE),0)*P190</f>
        <v>0.45233386337332748</v>
      </c>
      <c r="AM190" s="22">
        <f>IFERROR(VLOOKUP(AM$1,Weights!$H$3:$I$33,2,FALSE),0)*Q190</f>
        <v>4.929765464289054</v>
      </c>
      <c r="AN190" s="22">
        <f>IFERROR(VLOOKUP(AN$1,Weights!$H$3:$I$33,2,FALSE),0)*R190</f>
        <v>1.28620355822521</v>
      </c>
      <c r="AO190" s="22">
        <f>IFERROR(VLOOKUP(AO$1,Weights!$H$3:$I$33,2,FALSE),0)*S190</f>
        <v>0</v>
      </c>
      <c r="AP190" s="22">
        <f>IFERROR(VLOOKUP(AP$1,Weights!$H$3:$I$33,2,FALSE),0)*T190</f>
        <v>90.243054654825613</v>
      </c>
      <c r="AQ190" s="22">
        <f>IFERROR(VLOOKUP(AQ$1,Weights!$H$3:$I$33,2,FALSE),0)*U190</f>
        <v>11.823661294582243</v>
      </c>
      <c r="AR190" s="22">
        <f>IFERROR(VLOOKUP(AR$1,Weights!$H$3:$I$33,2,FALSE),0)*V190</f>
        <v>11.723173229017316</v>
      </c>
      <c r="AS190" s="22">
        <f>IFERROR(VLOOKUP(AS$1,Weights!$H$3:$I$33,2,FALSE),0)*W190</f>
        <v>3.8447682061544808</v>
      </c>
      <c r="AT190" s="22">
        <f>IFERROR(VLOOKUP(AT$1,Weights!$H$3:$I$33,2,FALSE),0)*X190</f>
        <v>1.1186352205763899</v>
      </c>
      <c r="AU190" s="23">
        <f t="shared" si="2"/>
        <v>298.0045017043484</v>
      </c>
    </row>
    <row r="191" spans="1:47" x14ac:dyDescent="0.2">
      <c r="A191" s="2">
        <v>1996</v>
      </c>
      <c r="B191" s="2">
        <v>3</v>
      </c>
      <c r="C191" s="3">
        <v>330.5</v>
      </c>
      <c r="D191" s="2">
        <v>295.5</v>
      </c>
      <c r="E191" s="2">
        <v>318.5</v>
      </c>
      <c r="F191" s="2">
        <v>328.25</v>
      </c>
      <c r="G191" s="2">
        <v>299.25</v>
      </c>
      <c r="H191" s="2">
        <v>296.25</v>
      </c>
      <c r="I191" s="2">
        <v>288.5</v>
      </c>
      <c r="J191" s="2">
        <v>381</v>
      </c>
      <c r="K191" s="2">
        <v>359.25</v>
      </c>
      <c r="L191" s="2">
        <v>296.25</v>
      </c>
      <c r="M191" s="2">
        <v>294.5</v>
      </c>
      <c r="N191" s="2">
        <v>333.25</v>
      </c>
      <c r="O191" s="2">
        <v>320.5</v>
      </c>
      <c r="P191" s="2">
        <v>381</v>
      </c>
      <c r="Q191" s="2">
        <v>334.25</v>
      </c>
      <c r="R191" s="2">
        <v>333.25</v>
      </c>
      <c r="S191" s="2">
        <v>320</v>
      </c>
      <c r="T191" s="2">
        <v>308.75</v>
      </c>
      <c r="U191" s="2">
        <v>191.75</v>
      </c>
      <c r="V191" s="2">
        <v>336</v>
      </c>
      <c r="W191" s="2">
        <v>303.25</v>
      </c>
      <c r="X191" s="2">
        <v>332.5</v>
      </c>
      <c r="Y191" s="22">
        <f>IFERROR(VLOOKUP(Y$1,Weights!$H$3:$I$33,2,FALSE),0)*C191</f>
        <v>0</v>
      </c>
      <c r="Z191" s="22">
        <f>IFERROR(VLOOKUP(Z$1,Weights!$H$3:$I$33,2,FALSE),0)*D191</f>
        <v>1.3267920560292989</v>
      </c>
      <c r="AA191" s="22">
        <f>IFERROR(VLOOKUP(AA$1,Weights!$H$3:$I$33,2,FALSE),0)*E191</f>
        <v>1.4300618268877554</v>
      </c>
      <c r="AB191" s="22">
        <f>IFERROR(VLOOKUP(AB$1,Weights!$H$3:$I$33,2,FALSE),0)*F191</f>
        <v>1.0015451868948204</v>
      </c>
      <c r="AC191" s="22">
        <f>IFERROR(VLOOKUP(AC$1,Weights!$H$3:$I$33,2,FALSE),0)*G191</f>
        <v>35.464738218249892</v>
      </c>
      <c r="AD191" s="22">
        <f>IFERROR(VLOOKUP(AD$1,Weights!$H$3:$I$33,2,FALSE),0)*H191</f>
        <v>0.63572434025458191</v>
      </c>
      <c r="AE191" s="22">
        <f>IFERROR(VLOOKUP(AE$1,Weights!$H$3:$I$33,2,FALSE),0)*I191</f>
        <v>27.893676697859807</v>
      </c>
      <c r="AF191" s="22">
        <f>IFERROR(VLOOKUP(AF$1,Weights!$H$3:$I$33,2,FALSE),0)*J191</f>
        <v>3.5871368081600408</v>
      </c>
      <c r="AG191" s="22">
        <f>IFERROR(VLOOKUP(AG$1,Weights!$H$3:$I$33,2,FALSE),0)*K191</f>
        <v>3.6880332689617146</v>
      </c>
      <c r="AH191" s="22">
        <f>IFERROR(VLOOKUP(AH$1,Weights!$H$3:$I$33,2,FALSE),0)*L191</f>
        <v>2.4535843476073937</v>
      </c>
      <c r="AI191" s="22">
        <f>IFERROR(VLOOKUP(AI$1,Weights!$H$3:$I$33,2,FALSE),0)*M191</f>
        <v>0</v>
      </c>
      <c r="AJ191" s="22">
        <f>IFERROR(VLOOKUP(AJ$1,Weights!$H$3:$I$33,2,FALSE),0)*N191</f>
        <v>0</v>
      </c>
      <c r="AK191" s="22">
        <f>IFERROR(VLOOKUP(AK$1,Weights!$H$3:$I$33,2,FALSE),0)*O191</f>
        <v>136.97452185961004</v>
      </c>
      <c r="AL191" s="22">
        <f>IFERROR(VLOOKUP(AL$1,Weights!$H$3:$I$33,2,FALSE),0)*P191</f>
        <v>0.45957120518730071</v>
      </c>
      <c r="AM191" s="22">
        <f>IFERROR(VLOOKUP(AM$1,Weights!$H$3:$I$33,2,FALSE),0)*Q191</f>
        <v>5.0739772330673327</v>
      </c>
      <c r="AN191" s="22">
        <f>IFERROR(VLOOKUP(AN$1,Weights!$H$3:$I$33,2,FALSE),0)*R191</f>
        <v>1.3208854723530086</v>
      </c>
      <c r="AO191" s="22">
        <f>IFERROR(VLOOKUP(AO$1,Weights!$H$3:$I$33,2,FALSE),0)*S191</f>
        <v>0</v>
      </c>
      <c r="AP191" s="22">
        <f>IFERROR(VLOOKUP(AP$1,Weights!$H$3:$I$33,2,FALSE),0)*T191</f>
        <v>92.643534911645588</v>
      </c>
      <c r="AQ191" s="22">
        <f>IFERROR(VLOOKUP(AQ$1,Weights!$H$3:$I$33,2,FALSE),0)*U191</f>
        <v>11.932563438084975</v>
      </c>
      <c r="AR191" s="22">
        <f>IFERROR(VLOOKUP(AR$1,Weights!$H$3:$I$33,2,FALSE),0)*V191</f>
        <v>11.775743512555509</v>
      </c>
      <c r="AS191" s="22">
        <f>IFERROR(VLOOKUP(AS$1,Weights!$H$3:$I$33,2,FALSE),0)*W191</f>
        <v>3.8574886964974238</v>
      </c>
      <c r="AT191" s="22">
        <f>IFERROR(VLOOKUP(AT$1,Weights!$H$3:$I$33,2,FALSE),0)*X191</f>
        <v>1.1271097298231807</v>
      </c>
      <c r="AU191" s="23">
        <f t="shared" si="2"/>
        <v>305.80352365002125</v>
      </c>
    </row>
    <row r="192" spans="1:47" x14ac:dyDescent="0.2">
      <c r="A192" s="2">
        <v>1997</v>
      </c>
      <c r="B192" s="2">
        <v>3</v>
      </c>
      <c r="C192" s="3">
        <v>339.25</v>
      </c>
      <c r="D192" s="2">
        <v>303.75</v>
      </c>
      <c r="E192" s="2">
        <v>325</v>
      </c>
      <c r="F192" s="2">
        <v>334.5</v>
      </c>
      <c r="G192" s="2">
        <v>306</v>
      </c>
      <c r="H192" s="2">
        <v>305.5</v>
      </c>
      <c r="I192" s="2">
        <v>295</v>
      </c>
      <c r="J192" s="2">
        <v>388.5</v>
      </c>
      <c r="K192" s="2">
        <v>371.5</v>
      </c>
      <c r="L192" s="2">
        <v>305.5</v>
      </c>
      <c r="M192" s="2">
        <v>305</v>
      </c>
      <c r="N192" s="2">
        <v>343</v>
      </c>
      <c r="O192" s="2">
        <v>327.25</v>
      </c>
      <c r="P192" s="2">
        <v>388.5</v>
      </c>
      <c r="Q192" s="2">
        <v>344.5</v>
      </c>
      <c r="R192" s="2">
        <v>343.5</v>
      </c>
      <c r="S192" s="2">
        <v>328</v>
      </c>
      <c r="T192" s="2">
        <v>316.5</v>
      </c>
      <c r="U192" s="2">
        <v>195.5</v>
      </c>
      <c r="V192" s="2">
        <v>347.25</v>
      </c>
      <c r="W192" s="2">
        <v>302.75</v>
      </c>
      <c r="X192" s="2">
        <v>344.25</v>
      </c>
      <c r="Y192" s="22">
        <f>IFERROR(VLOOKUP(Y$1,Weights!$H$3:$I$33,2,FALSE),0)*C192</f>
        <v>0</v>
      </c>
      <c r="Z192" s="22">
        <f>IFERROR(VLOOKUP(Z$1,Weights!$H$3:$I$33,2,FALSE),0)*D192</f>
        <v>1.3638344738372234</v>
      </c>
      <c r="AA192" s="22">
        <f>IFERROR(VLOOKUP(AA$1,Weights!$H$3:$I$33,2,FALSE),0)*E192</f>
        <v>1.4592467621303626</v>
      </c>
      <c r="AB192" s="22">
        <f>IFERROR(VLOOKUP(AB$1,Weights!$H$3:$I$33,2,FALSE),0)*F192</f>
        <v>1.0206149733931986</v>
      </c>
      <c r="AC192" s="22">
        <f>IFERROR(VLOOKUP(AC$1,Weights!$H$3:$I$33,2,FALSE),0)*G192</f>
        <v>36.26469471941342</v>
      </c>
      <c r="AD192" s="22">
        <f>IFERROR(VLOOKUP(AD$1,Weights!$H$3:$I$33,2,FALSE),0)*H192</f>
        <v>0.65557396100514698</v>
      </c>
      <c r="AE192" s="22">
        <f>IFERROR(VLOOKUP(AE$1,Weights!$H$3:$I$33,2,FALSE),0)*I192</f>
        <v>28.522130418955435</v>
      </c>
      <c r="AF192" s="22">
        <f>IFERROR(VLOOKUP(AF$1,Weights!$H$3:$I$33,2,FALSE),0)*J192</f>
        <v>3.6577497374545298</v>
      </c>
      <c r="AG192" s="22">
        <f>IFERROR(VLOOKUP(AG$1,Weights!$H$3:$I$33,2,FALSE),0)*K192</f>
        <v>3.8137908404155243</v>
      </c>
      <c r="AH192" s="22">
        <f>IFERROR(VLOOKUP(AH$1,Weights!$H$3:$I$33,2,FALSE),0)*L192</f>
        <v>2.5301941542415487</v>
      </c>
      <c r="AI192" s="22">
        <f>IFERROR(VLOOKUP(AI$1,Weights!$H$3:$I$33,2,FALSE),0)*M192</f>
        <v>0</v>
      </c>
      <c r="AJ192" s="22">
        <f>IFERROR(VLOOKUP(AJ$1,Weights!$H$3:$I$33,2,FALSE),0)*N192</f>
        <v>0</v>
      </c>
      <c r="AK192" s="22">
        <f>IFERROR(VLOOKUP(AK$1,Weights!$H$3:$I$33,2,FALSE),0)*O192</f>
        <v>139.85932068192631</v>
      </c>
      <c r="AL192" s="22">
        <f>IFERROR(VLOOKUP(AL$1,Weights!$H$3:$I$33,2,FALSE),0)*P192</f>
        <v>0.46861788245476726</v>
      </c>
      <c r="AM192" s="22">
        <f>IFERROR(VLOOKUP(AM$1,Weights!$H$3:$I$33,2,FALSE),0)*Q192</f>
        <v>5.229574141486002</v>
      </c>
      <c r="AN192" s="22">
        <f>IFERROR(VLOOKUP(AN$1,Weights!$H$3:$I$33,2,FALSE),0)*R192</f>
        <v>1.3615128574741437</v>
      </c>
      <c r="AO192" s="22">
        <f>IFERROR(VLOOKUP(AO$1,Weights!$H$3:$I$33,2,FALSE),0)*S192</f>
        <v>0</v>
      </c>
      <c r="AP192" s="22">
        <f>IFERROR(VLOOKUP(AP$1,Weights!$H$3:$I$33,2,FALSE),0)*T192</f>
        <v>94.969000160439933</v>
      </c>
      <c r="AQ192" s="22">
        <f>IFERROR(VLOOKUP(AQ$1,Weights!$H$3:$I$33,2,FALSE),0)*U192</f>
        <v>12.165925174162256</v>
      </c>
      <c r="AR192" s="22">
        <f>IFERROR(VLOOKUP(AR$1,Weights!$H$3:$I$33,2,FALSE),0)*V192</f>
        <v>12.170020639091966</v>
      </c>
      <c r="AS192" s="22">
        <f>IFERROR(VLOOKUP(AS$1,Weights!$H$3:$I$33,2,FALSE),0)*W192</f>
        <v>3.8511284513259523</v>
      </c>
      <c r="AT192" s="22">
        <f>IFERROR(VLOOKUP(AT$1,Weights!$H$3:$I$33,2,FALSE),0)*X192</f>
        <v>1.1669399232830977</v>
      </c>
      <c r="AU192" s="23">
        <f t="shared" si="2"/>
        <v>312.85363461509365</v>
      </c>
    </row>
    <row r="193" spans="1:47" x14ac:dyDescent="0.2">
      <c r="A193" s="2">
        <v>1998</v>
      </c>
      <c r="B193" s="2">
        <v>3</v>
      </c>
      <c r="C193" s="3">
        <v>347.5</v>
      </c>
      <c r="D193" s="2">
        <v>309.5</v>
      </c>
      <c r="E193" s="2">
        <v>331.25</v>
      </c>
      <c r="F193" s="2">
        <v>344</v>
      </c>
      <c r="G193" s="2">
        <v>312.5</v>
      </c>
      <c r="H193" s="2">
        <v>312.75</v>
      </c>
      <c r="I193" s="2">
        <v>301.5</v>
      </c>
      <c r="J193" s="2">
        <v>396</v>
      </c>
      <c r="K193" s="2">
        <v>380.25</v>
      </c>
      <c r="L193" s="2">
        <v>312.75</v>
      </c>
      <c r="M193" s="2">
        <v>309</v>
      </c>
      <c r="N193" s="2">
        <v>351.25</v>
      </c>
      <c r="O193" s="2">
        <v>335</v>
      </c>
      <c r="P193" s="2">
        <v>396</v>
      </c>
      <c r="Q193" s="2">
        <v>352</v>
      </c>
      <c r="R193" s="2">
        <v>350.5</v>
      </c>
      <c r="S193" s="2">
        <v>338</v>
      </c>
      <c r="T193" s="2">
        <v>327</v>
      </c>
      <c r="U193" s="2">
        <v>196</v>
      </c>
      <c r="V193" s="2">
        <v>354.5</v>
      </c>
      <c r="W193" s="2">
        <v>306.75</v>
      </c>
      <c r="X193" s="2">
        <v>351.5</v>
      </c>
      <c r="Y193" s="22">
        <f>IFERROR(VLOOKUP(Y$1,Weights!$H$3:$I$33,2,FALSE),0)*C193</f>
        <v>0</v>
      </c>
      <c r="Z193" s="22">
        <f>IFERROR(VLOOKUP(Z$1,Weights!$H$3:$I$33,2,FALSE),0)*D193</f>
        <v>1.3896519165518375</v>
      </c>
      <c r="AA193" s="22">
        <f>IFERROR(VLOOKUP(AA$1,Weights!$H$3:$I$33,2,FALSE),0)*E193</f>
        <v>1.4873091998636387</v>
      </c>
      <c r="AB193" s="22">
        <f>IFERROR(VLOOKUP(AB$1,Weights!$H$3:$I$33,2,FALSE),0)*F193</f>
        <v>1.0496010488707332</v>
      </c>
      <c r="AC193" s="22">
        <f>IFERROR(VLOOKUP(AC$1,Weights!$H$3:$I$33,2,FALSE),0)*G193</f>
        <v>37.035023202015338</v>
      </c>
      <c r="AD193" s="22">
        <f>IFERROR(VLOOKUP(AD$1,Weights!$H$3:$I$33,2,FALSE),0)*H193</f>
        <v>0.67113177186369788</v>
      </c>
      <c r="AE193" s="22">
        <f>IFERROR(VLOOKUP(AE$1,Weights!$H$3:$I$33,2,FALSE),0)*I193</f>
        <v>29.150584140051063</v>
      </c>
      <c r="AF193" s="22">
        <f>IFERROR(VLOOKUP(AF$1,Weights!$H$3:$I$33,2,FALSE),0)*J193</f>
        <v>3.7283626667490188</v>
      </c>
      <c r="AG193" s="22">
        <f>IFERROR(VLOOKUP(AG$1,Weights!$H$3:$I$33,2,FALSE),0)*K193</f>
        <v>3.9036176771682451</v>
      </c>
      <c r="AH193" s="22">
        <f>IFERROR(VLOOKUP(AH$1,Weights!$H$3:$I$33,2,FALSE),0)*L193</f>
        <v>2.5902396783602106</v>
      </c>
      <c r="AI193" s="22">
        <f>IFERROR(VLOOKUP(AI$1,Weights!$H$3:$I$33,2,FALSE),0)*M193</f>
        <v>0</v>
      </c>
      <c r="AJ193" s="22">
        <f>IFERROR(VLOOKUP(AJ$1,Weights!$H$3:$I$33,2,FALSE),0)*N193</f>
        <v>0</v>
      </c>
      <c r="AK193" s="22">
        <f>IFERROR(VLOOKUP(AK$1,Weights!$H$3:$I$33,2,FALSE),0)*O193</f>
        <v>143.1714971075487</v>
      </c>
      <c r="AL193" s="22">
        <f>IFERROR(VLOOKUP(AL$1,Weights!$H$3:$I$33,2,FALSE),0)*P193</f>
        <v>0.47766455972223382</v>
      </c>
      <c r="AM193" s="22">
        <f>IFERROR(VLOOKUP(AM$1,Weights!$H$3:$I$33,2,FALSE),0)*Q193</f>
        <v>5.3434255378899058</v>
      </c>
      <c r="AN193" s="22">
        <f>IFERROR(VLOOKUP(AN$1,Weights!$H$3:$I$33,2,FALSE),0)*R193</f>
        <v>1.3892583887763825</v>
      </c>
      <c r="AO193" s="22">
        <f>IFERROR(VLOOKUP(AO$1,Weights!$H$3:$I$33,2,FALSE),0)*S193</f>
        <v>0</v>
      </c>
      <c r="AP193" s="22">
        <f>IFERROR(VLOOKUP(AP$1,Weights!$H$3:$I$33,2,FALSE),0)*T193</f>
        <v>98.119630497516127</v>
      </c>
      <c r="AQ193" s="22">
        <f>IFERROR(VLOOKUP(AQ$1,Weights!$H$3:$I$33,2,FALSE),0)*U193</f>
        <v>12.197040072305892</v>
      </c>
      <c r="AR193" s="22">
        <f>IFERROR(VLOOKUP(AR$1,Weights!$H$3:$I$33,2,FALSE),0)*V193</f>
        <v>12.424110342859906</v>
      </c>
      <c r="AS193" s="22">
        <f>IFERROR(VLOOKUP(AS$1,Weights!$H$3:$I$33,2,FALSE),0)*W193</f>
        <v>3.9020104126977238</v>
      </c>
      <c r="AT193" s="22">
        <f>IFERROR(VLOOKUP(AT$1,Weights!$H$3:$I$33,2,FALSE),0)*X193</f>
        <v>1.191516000098791</v>
      </c>
      <c r="AU193" s="23">
        <f t="shared" si="2"/>
        <v>320.74817046068637</v>
      </c>
    </row>
    <row r="194" spans="1:47" x14ac:dyDescent="0.2">
      <c r="A194" s="2">
        <v>1999</v>
      </c>
      <c r="B194" s="2">
        <v>3</v>
      </c>
      <c r="C194" s="3">
        <v>356.75</v>
      </c>
      <c r="D194" s="2">
        <v>315</v>
      </c>
      <c r="E194" s="2">
        <v>338.75</v>
      </c>
      <c r="F194" s="2">
        <v>350.5</v>
      </c>
      <c r="G194" s="2">
        <v>315.25</v>
      </c>
      <c r="H194" s="2">
        <v>319.5</v>
      </c>
      <c r="I194" s="2">
        <v>304.25</v>
      </c>
      <c r="J194" s="2">
        <v>399.25</v>
      </c>
      <c r="K194" s="2">
        <v>386</v>
      </c>
      <c r="L194" s="2">
        <v>319.5</v>
      </c>
      <c r="M194" s="2">
        <v>314</v>
      </c>
      <c r="N194" s="2">
        <v>361.25</v>
      </c>
      <c r="O194" s="2">
        <v>341.25</v>
      </c>
      <c r="P194" s="2">
        <v>399.25</v>
      </c>
      <c r="Q194" s="2">
        <v>357.75</v>
      </c>
      <c r="R194" s="2">
        <v>356.25</v>
      </c>
      <c r="S194" s="2">
        <v>347.5</v>
      </c>
      <c r="T194" s="2">
        <v>336</v>
      </c>
      <c r="U194" s="2">
        <v>190.75</v>
      </c>
      <c r="V194" s="2">
        <v>364</v>
      </c>
      <c r="W194" s="2">
        <v>305.5</v>
      </c>
      <c r="X194" s="2">
        <v>361.25</v>
      </c>
      <c r="Y194" s="22">
        <f>IFERROR(VLOOKUP(Y$1,Weights!$H$3:$I$33,2,FALSE),0)*C194</f>
        <v>0</v>
      </c>
      <c r="Z194" s="22">
        <f>IFERROR(VLOOKUP(Z$1,Weights!$H$3:$I$33,2,FALSE),0)*D194</f>
        <v>1.4143468617571207</v>
      </c>
      <c r="AA194" s="22">
        <f>IFERROR(VLOOKUP(AA$1,Weights!$H$3:$I$33,2,FALSE),0)*E194</f>
        <v>1.5209841251435703</v>
      </c>
      <c r="AB194" s="22">
        <f>IFERROR(VLOOKUP(AB$1,Weights!$H$3:$I$33,2,FALSE),0)*F194</f>
        <v>1.0694336268290465</v>
      </c>
      <c r="AC194" s="22">
        <f>IFERROR(VLOOKUP(AC$1,Weights!$H$3:$I$33,2,FALSE),0)*G194</f>
        <v>37.360931406193075</v>
      </c>
      <c r="AD194" s="22">
        <f>IFERROR(VLOOKUP(AD$1,Weights!$H$3:$I$33,2,FALSE),0)*H194</f>
        <v>0.68561663024924535</v>
      </c>
      <c r="AE194" s="22">
        <f>IFERROR(VLOOKUP(AE$1,Weights!$H$3:$I$33,2,FALSE),0)*I194</f>
        <v>29.416468406668447</v>
      </c>
      <c r="AF194" s="22">
        <f>IFERROR(VLOOKUP(AF$1,Weights!$H$3:$I$33,2,FALSE),0)*J194</f>
        <v>3.7589616027766306</v>
      </c>
      <c r="AG194" s="22">
        <f>IFERROR(VLOOKUP(AG$1,Weights!$H$3:$I$33,2,FALSE),0)*K194</f>
        <v>3.9626467413200333</v>
      </c>
      <c r="AH194" s="22">
        <f>IFERROR(VLOOKUP(AH$1,Weights!$H$3:$I$33,2,FALSE),0)*L194</f>
        <v>2.6461441318499994</v>
      </c>
      <c r="AI194" s="22">
        <f>IFERROR(VLOOKUP(AI$1,Weights!$H$3:$I$33,2,FALSE),0)*M194</f>
        <v>0</v>
      </c>
      <c r="AJ194" s="22">
        <f>IFERROR(VLOOKUP(AJ$1,Weights!$H$3:$I$33,2,FALSE),0)*N194</f>
        <v>0</v>
      </c>
      <c r="AK194" s="22">
        <f>IFERROR(VLOOKUP(AK$1,Weights!$H$3:$I$33,2,FALSE),0)*O194</f>
        <v>145.84260712821191</v>
      </c>
      <c r="AL194" s="22">
        <f>IFERROR(VLOOKUP(AL$1,Weights!$H$3:$I$33,2,FALSE),0)*P194</f>
        <v>0.48158478653813602</v>
      </c>
      <c r="AM194" s="22">
        <f>IFERROR(VLOOKUP(AM$1,Weights!$H$3:$I$33,2,FALSE),0)*Q194</f>
        <v>5.4307116084662326</v>
      </c>
      <c r="AN194" s="22">
        <f>IFERROR(VLOOKUP(AN$1,Weights!$H$3:$I$33,2,FALSE),0)*R194</f>
        <v>1.4120493609175071</v>
      </c>
      <c r="AO194" s="22">
        <f>IFERROR(VLOOKUP(AO$1,Weights!$H$3:$I$33,2,FALSE),0)*S194</f>
        <v>0</v>
      </c>
      <c r="AP194" s="22">
        <f>IFERROR(VLOOKUP(AP$1,Weights!$H$3:$I$33,2,FALSE),0)*T194</f>
        <v>100.8201707864386</v>
      </c>
      <c r="AQ194" s="22">
        <f>IFERROR(VLOOKUP(AQ$1,Weights!$H$3:$I$33,2,FALSE),0)*U194</f>
        <v>11.8703336417977</v>
      </c>
      <c r="AR194" s="22">
        <f>IFERROR(VLOOKUP(AR$1,Weights!$H$3:$I$33,2,FALSE),0)*V194</f>
        <v>12.757055471935136</v>
      </c>
      <c r="AS194" s="22">
        <f>IFERROR(VLOOKUP(AS$1,Weights!$H$3:$I$33,2,FALSE),0)*W194</f>
        <v>3.886109799769045</v>
      </c>
      <c r="AT194" s="22">
        <f>IFERROR(VLOOKUP(AT$1,Weights!$H$3:$I$33,2,FALSE),0)*X194</f>
        <v>1.2245665861612753</v>
      </c>
      <c r="AU194" s="23">
        <f t="shared" si="2"/>
        <v>326.73212580337929</v>
      </c>
    </row>
    <row r="195" spans="1:47" x14ac:dyDescent="0.2">
      <c r="A195" s="2">
        <v>2000</v>
      </c>
      <c r="B195" s="2">
        <v>3</v>
      </c>
      <c r="C195" s="3">
        <v>373.5</v>
      </c>
      <c r="D195" s="2">
        <v>324.75</v>
      </c>
      <c r="E195" s="2">
        <v>355.75</v>
      </c>
      <c r="F195" s="2">
        <v>359.25</v>
      </c>
      <c r="G195" s="2">
        <v>320.5</v>
      </c>
      <c r="H195" s="2">
        <v>331</v>
      </c>
      <c r="I195" s="2">
        <v>308.5</v>
      </c>
      <c r="J195" s="2">
        <v>405.75</v>
      </c>
      <c r="K195" s="2">
        <v>400.75</v>
      </c>
      <c r="L195" s="2">
        <v>331</v>
      </c>
      <c r="M195" s="2">
        <v>320.75</v>
      </c>
      <c r="N195" s="2">
        <v>379</v>
      </c>
      <c r="O195" s="2">
        <v>348.25</v>
      </c>
      <c r="P195" s="2">
        <v>405.75</v>
      </c>
      <c r="Q195" s="2">
        <v>370.5</v>
      </c>
      <c r="R195" s="2">
        <v>369</v>
      </c>
      <c r="S195" s="2">
        <v>361</v>
      </c>
      <c r="T195" s="2">
        <v>346.5</v>
      </c>
      <c r="U195" s="2">
        <v>201.75</v>
      </c>
      <c r="V195" s="2">
        <v>384.5</v>
      </c>
      <c r="W195" s="2">
        <v>305.25</v>
      </c>
      <c r="X195" s="2">
        <v>380.75</v>
      </c>
      <c r="Y195" s="22">
        <f>IFERROR(VLOOKUP(Y$1,Weights!$H$3:$I$33,2,FALSE),0)*C195</f>
        <v>0</v>
      </c>
      <c r="Z195" s="22">
        <f>IFERROR(VLOOKUP(Z$1,Weights!$H$3:$I$33,2,FALSE),0)*D195</f>
        <v>1.4581242646210315</v>
      </c>
      <c r="AA195" s="22">
        <f>IFERROR(VLOOKUP(AA$1,Weights!$H$3:$I$33,2,FALSE),0)*E195</f>
        <v>1.5973139557780816</v>
      </c>
      <c r="AB195" s="22">
        <f>IFERROR(VLOOKUP(AB$1,Weights!$H$3:$I$33,2,FALSE),0)*F195</f>
        <v>1.0961313279267759</v>
      </c>
      <c r="AC195" s="22">
        <f>IFERROR(VLOOKUP(AC$1,Weights!$H$3:$I$33,2,FALSE),0)*G195</f>
        <v>37.983119795986937</v>
      </c>
      <c r="AD195" s="22">
        <f>IFERROR(VLOOKUP(AD$1,Weights!$H$3:$I$33,2,FALSE),0)*H195</f>
        <v>0.71029453712832613</v>
      </c>
      <c r="AE195" s="22">
        <f>IFERROR(VLOOKUP(AE$1,Weights!$H$3:$I$33,2,FALSE),0)*I195</f>
        <v>29.827380455077126</v>
      </c>
      <c r="AF195" s="22">
        <f>IFERROR(VLOOKUP(AF$1,Weights!$H$3:$I$33,2,FALSE),0)*J195</f>
        <v>3.8201594748318546</v>
      </c>
      <c r="AG195" s="22">
        <f>IFERROR(VLOOKUP(AG$1,Weights!$H$3:$I$33,2,FALSE),0)*K195</f>
        <v>4.1140691232746196</v>
      </c>
      <c r="AH195" s="22">
        <f>IFERROR(VLOOKUP(AH$1,Weights!$H$3:$I$33,2,FALSE),0)*L195</f>
        <v>2.741388756314084</v>
      </c>
      <c r="AI195" s="22">
        <f>IFERROR(VLOOKUP(AI$1,Weights!$H$3:$I$33,2,FALSE),0)*M195</f>
        <v>0</v>
      </c>
      <c r="AJ195" s="22">
        <f>IFERROR(VLOOKUP(AJ$1,Weights!$H$3:$I$33,2,FALSE),0)*N195</f>
        <v>0</v>
      </c>
      <c r="AK195" s="22">
        <f>IFERROR(VLOOKUP(AK$1,Weights!$H$3:$I$33,2,FALSE),0)*O195</f>
        <v>148.83425035135474</v>
      </c>
      <c r="AL195" s="22">
        <f>IFERROR(VLOOKUP(AL$1,Weights!$H$3:$I$33,2,FALSE),0)*P195</f>
        <v>0.48942524016994032</v>
      </c>
      <c r="AM195" s="22">
        <f>IFERROR(VLOOKUP(AM$1,Weights!$H$3:$I$33,2,FALSE),0)*Q195</f>
        <v>5.6242589823528695</v>
      </c>
      <c r="AN195" s="22">
        <f>IFERROR(VLOOKUP(AN$1,Weights!$H$3:$I$33,2,FALSE),0)*R195</f>
        <v>1.4625858643608707</v>
      </c>
      <c r="AO195" s="22">
        <f>IFERROR(VLOOKUP(AO$1,Weights!$H$3:$I$33,2,FALSE),0)*S195</f>
        <v>0</v>
      </c>
      <c r="AP195" s="22">
        <f>IFERROR(VLOOKUP(AP$1,Weights!$H$3:$I$33,2,FALSE),0)*T195</f>
        <v>103.9708011235148</v>
      </c>
      <c r="AQ195" s="22">
        <f>IFERROR(VLOOKUP(AQ$1,Weights!$H$3:$I$33,2,FALSE),0)*U195</f>
        <v>12.554861400957725</v>
      </c>
      <c r="AR195" s="22">
        <f>IFERROR(VLOOKUP(AR$1,Weights!$H$3:$I$33,2,FALSE),0)*V195</f>
        <v>13.475516013623791</v>
      </c>
      <c r="AS195" s="22">
        <f>IFERROR(VLOOKUP(AS$1,Weights!$H$3:$I$33,2,FALSE),0)*W195</f>
        <v>3.8829296771833093</v>
      </c>
      <c r="AT195" s="22">
        <f>IFERROR(VLOOKUP(AT$1,Weights!$H$3:$I$33,2,FALSE),0)*X195</f>
        <v>1.2906677582862438</v>
      </c>
      <c r="AU195" s="23">
        <f t="shared" ref="AU195:AU258" si="3">SUM(AD195:AT195,AB195)+AVERAGE(Z195:AA195)</f>
        <v>335.4224391965567</v>
      </c>
    </row>
    <row r="196" spans="1:47" x14ac:dyDescent="0.2">
      <c r="A196" s="2">
        <v>2001</v>
      </c>
      <c r="B196" s="2">
        <v>3</v>
      </c>
      <c r="C196" s="3">
        <v>382</v>
      </c>
      <c r="D196" s="2">
        <v>336.25</v>
      </c>
      <c r="E196" s="2">
        <v>374.25</v>
      </c>
      <c r="F196" s="2">
        <v>370.5</v>
      </c>
      <c r="G196" s="2">
        <v>325.75</v>
      </c>
      <c r="H196" s="2">
        <v>342.75</v>
      </c>
      <c r="I196" s="2">
        <v>312.75</v>
      </c>
      <c r="J196" s="2">
        <v>413</v>
      </c>
      <c r="K196" s="2">
        <v>405</v>
      </c>
      <c r="L196" s="2">
        <v>342.75</v>
      </c>
      <c r="M196" s="2">
        <v>329.75</v>
      </c>
      <c r="N196" s="2">
        <v>386.5</v>
      </c>
      <c r="O196" s="2">
        <v>356.75</v>
      </c>
      <c r="P196" s="2">
        <v>413</v>
      </c>
      <c r="Q196" s="2">
        <v>376.5</v>
      </c>
      <c r="R196" s="2">
        <v>374.75</v>
      </c>
      <c r="S196" s="2">
        <v>370.75</v>
      </c>
      <c r="T196" s="2">
        <v>359.25</v>
      </c>
      <c r="U196" s="2">
        <v>209.25</v>
      </c>
      <c r="V196" s="2">
        <v>391.25</v>
      </c>
      <c r="W196" s="2">
        <v>311.75</v>
      </c>
      <c r="X196" s="2">
        <v>388.75</v>
      </c>
      <c r="Y196" s="22">
        <f>IFERROR(VLOOKUP(Y$1,Weights!$H$3:$I$33,2,FALSE),0)*C196</f>
        <v>0</v>
      </c>
      <c r="Z196" s="22">
        <f>IFERROR(VLOOKUP(Z$1,Weights!$H$3:$I$33,2,FALSE),0)*D196</f>
        <v>1.5097591500502596</v>
      </c>
      <c r="AA196" s="22">
        <f>IFERROR(VLOOKUP(AA$1,Weights!$H$3:$I$33,2,FALSE),0)*E196</f>
        <v>1.6803787714685789</v>
      </c>
      <c r="AB196" s="22">
        <f>IFERROR(VLOOKUP(AB$1,Weights!$H$3:$I$33,2,FALSE),0)*F196</f>
        <v>1.1304569436238567</v>
      </c>
      <c r="AC196" s="22">
        <f>IFERROR(VLOOKUP(AC$1,Weights!$H$3:$I$33,2,FALSE),0)*G196</f>
        <v>38.605308185780792</v>
      </c>
      <c r="AD196" s="22">
        <f>IFERROR(VLOOKUP(AD$1,Weights!$H$3:$I$33,2,FALSE),0)*H196</f>
        <v>0.73550892024390868</v>
      </c>
      <c r="AE196" s="22">
        <f>IFERROR(VLOOKUP(AE$1,Weights!$H$3:$I$33,2,FALSE),0)*I196</f>
        <v>30.238292503485805</v>
      </c>
      <c r="AF196" s="22">
        <f>IFERROR(VLOOKUP(AF$1,Weights!$H$3:$I$33,2,FALSE),0)*J196</f>
        <v>3.888418639816527</v>
      </c>
      <c r="AG196" s="22">
        <f>IFERROR(VLOOKUP(AG$1,Weights!$H$3:$I$33,2,FALSE),0)*K196</f>
        <v>4.1576993011259411</v>
      </c>
      <c r="AH196" s="22">
        <f>IFERROR(VLOOKUP(AH$1,Weights!$H$3:$I$33,2,FALSE),0)*L196</f>
        <v>2.8387039160926051</v>
      </c>
      <c r="AI196" s="22">
        <f>IFERROR(VLOOKUP(AI$1,Weights!$H$3:$I$33,2,FALSE),0)*M196</f>
        <v>0</v>
      </c>
      <c r="AJ196" s="22">
        <f>IFERROR(VLOOKUP(AJ$1,Weights!$H$3:$I$33,2,FALSE),0)*N196</f>
        <v>0</v>
      </c>
      <c r="AK196" s="22">
        <f>IFERROR(VLOOKUP(AK$1,Weights!$H$3:$I$33,2,FALSE),0)*O196</f>
        <v>152.4669599794567</v>
      </c>
      <c r="AL196" s="22">
        <f>IFERROR(VLOOKUP(AL$1,Weights!$H$3:$I$33,2,FALSE),0)*P196</f>
        <v>0.49817036152849137</v>
      </c>
      <c r="AM196" s="22">
        <f>IFERROR(VLOOKUP(AM$1,Weights!$H$3:$I$33,2,FALSE),0)*Q196</f>
        <v>5.7153400994759931</v>
      </c>
      <c r="AN196" s="22">
        <f>IFERROR(VLOOKUP(AN$1,Weights!$H$3:$I$33,2,FALSE),0)*R196</f>
        <v>1.4853768365019953</v>
      </c>
      <c r="AO196" s="22">
        <f>IFERROR(VLOOKUP(AO$1,Weights!$H$3:$I$33,2,FALSE),0)*S196</f>
        <v>0</v>
      </c>
      <c r="AP196" s="22">
        <f>IFERROR(VLOOKUP(AP$1,Weights!$H$3:$I$33,2,FALSE),0)*T196</f>
        <v>107.79656653282163</v>
      </c>
      <c r="AQ196" s="22">
        <f>IFERROR(VLOOKUP(AQ$1,Weights!$H$3:$I$33,2,FALSE),0)*U196</f>
        <v>13.021584873112287</v>
      </c>
      <c r="AR196" s="22">
        <f>IFERROR(VLOOKUP(AR$1,Weights!$H$3:$I$33,2,FALSE),0)*V196</f>
        <v>13.712082289545664</v>
      </c>
      <c r="AS196" s="22">
        <f>IFERROR(VLOOKUP(AS$1,Weights!$H$3:$I$33,2,FALSE),0)*W196</f>
        <v>3.9656128644124378</v>
      </c>
      <c r="AT196" s="22">
        <f>IFERROR(VLOOKUP(AT$1,Weights!$H$3:$I$33,2,FALSE),0)*X196</f>
        <v>1.3177861878759745</v>
      </c>
      <c r="AU196" s="23">
        <f t="shared" si="3"/>
        <v>344.5636292098792</v>
      </c>
    </row>
    <row r="197" spans="1:47" x14ac:dyDescent="0.2">
      <c r="A197" s="2">
        <v>2002</v>
      </c>
      <c r="B197" s="2">
        <v>3</v>
      </c>
      <c r="C197" s="3">
        <v>391.25</v>
      </c>
      <c r="D197" s="2">
        <v>348.75</v>
      </c>
      <c r="E197" s="2">
        <v>389.25</v>
      </c>
      <c r="F197" s="2">
        <v>382.25</v>
      </c>
      <c r="G197" s="2">
        <v>333</v>
      </c>
      <c r="H197" s="2">
        <v>356.5</v>
      </c>
      <c r="I197" s="2">
        <v>319.75</v>
      </c>
      <c r="J197" s="2">
        <v>421.5</v>
      </c>
      <c r="K197" s="2">
        <v>409.5</v>
      </c>
      <c r="L197" s="2">
        <v>356.5</v>
      </c>
      <c r="M197" s="2">
        <v>348.5</v>
      </c>
      <c r="N197" s="2">
        <v>394.5</v>
      </c>
      <c r="O197" s="2">
        <v>364.75</v>
      </c>
      <c r="P197" s="2">
        <v>421.5</v>
      </c>
      <c r="Q197" s="2">
        <v>383.75</v>
      </c>
      <c r="R197" s="2">
        <v>381.25</v>
      </c>
      <c r="S197" s="2">
        <v>382.5</v>
      </c>
      <c r="T197" s="2">
        <v>372</v>
      </c>
      <c r="U197" s="2">
        <v>201.5</v>
      </c>
      <c r="V197" s="2">
        <v>397.25</v>
      </c>
      <c r="W197" s="2">
        <v>318.5</v>
      </c>
      <c r="X197" s="2">
        <v>394.5</v>
      </c>
      <c r="Y197" s="22">
        <f>IFERROR(VLOOKUP(Y$1,Weights!$H$3:$I$33,2,FALSE),0)*C197</f>
        <v>0</v>
      </c>
      <c r="Z197" s="22">
        <f>IFERROR(VLOOKUP(Z$1,Weights!$H$3:$I$33,2,FALSE),0)*D197</f>
        <v>1.5658840255168121</v>
      </c>
      <c r="AA197" s="22">
        <f>IFERROR(VLOOKUP(AA$1,Weights!$H$3:$I$33,2,FALSE),0)*E197</f>
        <v>1.7477286220284418</v>
      </c>
      <c r="AB197" s="22">
        <f>IFERROR(VLOOKUP(AB$1,Weights!$H$3:$I$33,2,FALSE),0)*F197</f>
        <v>1.1663081422408077</v>
      </c>
      <c r="AC197" s="22">
        <f>IFERROR(VLOOKUP(AC$1,Weights!$H$3:$I$33,2,FALSE),0)*G197</f>
        <v>39.464520724067548</v>
      </c>
      <c r="AD197" s="22">
        <f>IFERROR(VLOOKUP(AD$1,Weights!$H$3:$I$33,2,FALSE),0)*H197</f>
        <v>0.7650151132515054</v>
      </c>
      <c r="AE197" s="22">
        <f>IFERROR(VLOOKUP(AE$1,Weights!$H$3:$I$33,2,FALSE),0)*I197</f>
        <v>30.915088818511865</v>
      </c>
      <c r="AF197" s="22">
        <f>IFERROR(VLOOKUP(AF$1,Weights!$H$3:$I$33,2,FALSE),0)*J197</f>
        <v>3.9684466263502816</v>
      </c>
      <c r="AG197" s="22">
        <f>IFERROR(VLOOKUP(AG$1,Weights!$H$3:$I$33,2,FALSE),0)*K197</f>
        <v>4.2038959600273405</v>
      </c>
      <c r="AH197" s="22">
        <f>IFERROR(VLOOKUP(AH$1,Weights!$H$3:$I$33,2,FALSE),0)*L197</f>
        <v>2.9525833583866188</v>
      </c>
      <c r="AI197" s="22">
        <f>IFERROR(VLOOKUP(AI$1,Weights!$H$3:$I$33,2,FALSE),0)*M197</f>
        <v>0</v>
      </c>
      <c r="AJ197" s="22">
        <f>IFERROR(VLOOKUP(AJ$1,Weights!$H$3:$I$33,2,FALSE),0)*N197</f>
        <v>0</v>
      </c>
      <c r="AK197" s="22">
        <f>IFERROR(VLOOKUP(AK$1,Weights!$H$3:$I$33,2,FALSE),0)*O197</f>
        <v>155.88598080590563</v>
      </c>
      <c r="AL197" s="22">
        <f>IFERROR(VLOOKUP(AL$1,Weights!$H$3:$I$33,2,FALSE),0)*P197</f>
        <v>0.50842326243162006</v>
      </c>
      <c r="AM197" s="22">
        <f>IFERROR(VLOOKUP(AM$1,Weights!$H$3:$I$33,2,FALSE),0)*Q197</f>
        <v>5.825396449333101</v>
      </c>
      <c r="AN197" s="22">
        <f>IFERROR(VLOOKUP(AN$1,Weights!$H$3:$I$33,2,FALSE),0)*R197</f>
        <v>1.5111405441397885</v>
      </c>
      <c r="AO197" s="22">
        <f>IFERROR(VLOOKUP(AO$1,Weights!$H$3:$I$33,2,FALSE),0)*S197</f>
        <v>0</v>
      </c>
      <c r="AP197" s="22">
        <f>IFERROR(VLOOKUP(AP$1,Weights!$H$3:$I$33,2,FALSE),0)*T197</f>
        <v>111.62233194212844</v>
      </c>
      <c r="AQ197" s="22">
        <f>IFERROR(VLOOKUP(AQ$1,Weights!$H$3:$I$33,2,FALSE),0)*U197</f>
        <v>12.539303951885906</v>
      </c>
      <c r="AR197" s="22">
        <f>IFERROR(VLOOKUP(AR$1,Weights!$H$3:$I$33,2,FALSE),0)*V197</f>
        <v>13.922363423698442</v>
      </c>
      <c r="AS197" s="22">
        <f>IFERROR(VLOOKUP(AS$1,Weights!$H$3:$I$33,2,FALSE),0)*W197</f>
        <v>4.051476174227302</v>
      </c>
      <c r="AT197" s="22">
        <f>IFERROR(VLOOKUP(AT$1,Weights!$H$3:$I$33,2,FALSE),0)*X197</f>
        <v>1.3372775591435933</v>
      </c>
      <c r="AU197" s="23">
        <f t="shared" si="3"/>
        <v>352.83183845543488</v>
      </c>
    </row>
    <row r="198" spans="1:47" x14ac:dyDescent="0.2">
      <c r="A198" s="2">
        <v>2003</v>
      </c>
      <c r="B198" s="2">
        <v>3</v>
      </c>
      <c r="C198" s="3">
        <v>406</v>
      </c>
      <c r="D198" s="2">
        <v>355.75</v>
      </c>
      <c r="E198" s="2">
        <v>391.5</v>
      </c>
      <c r="F198" s="2">
        <v>390.25</v>
      </c>
      <c r="G198" s="2">
        <v>339.75</v>
      </c>
      <c r="H198" s="2">
        <v>370</v>
      </c>
      <c r="I198" s="2">
        <v>325.5</v>
      </c>
      <c r="J198" s="2">
        <v>427</v>
      </c>
      <c r="K198" s="2">
        <v>403</v>
      </c>
      <c r="L198" s="2">
        <v>370</v>
      </c>
      <c r="M198" s="2">
        <v>356.75</v>
      </c>
      <c r="N198" s="2">
        <v>412</v>
      </c>
      <c r="O198" s="2">
        <v>372.25</v>
      </c>
      <c r="P198" s="2">
        <v>427</v>
      </c>
      <c r="Q198" s="2">
        <v>386.5</v>
      </c>
      <c r="R198" s="2">
        <v>385</v>
      </c>
      <c r="S198" s="2">
        <v>396</v>
      </c>
      <c r="T198" s="2">
        <v>382.25</v>
      </c>
      <c r="U198" s="2">
        <v>192.75</v>
      </c>
      <c r="V198" s="2">
        <v>416.5</v>
      </c>
      <c r="W198" s="2">
        <v>317.75</v>
      </c>
      <c r="X198" s="2">
        <v>413.75</v>
      </c>
      <c r="Y198" s="22">
        <f>IFERROR(VLOOKUP(Y$1,Weights!$H$3:$I$33,2,FALSE),0)*C198</f>
        <v>0</v>
      </c>
      <c r="Z198" s="22">
        <f>IFERROR(VLOOKUP(Z$1,Weights!$H$3:$I$33,2,FALSE),0)*D198</f>
        <v>1.5973139557780816</v>
      </c>
      <c r="AA198" s="22">
        <f>IFERROR(VLOOKUP(AA$1,Weights!$H$3:$I$33,2,FALSE),0)*E198</f>
        <v>1.7578310996124213</v>
      </c>
      <c r="AB198" s="22">
        <f>IFERROR(VLOOKUP(AB$1,Weights!$H$3:$I$33,2,FALSE),0)*F198</f>
        <v>1.1907174689587317</v>
      </c>
      <c r="AC198" s="22">
        <f>IFERROR(VLOOKUP(AC$1,Weights!$H$3:$I$33,2,FALSE),0)*G198</f>
        <v>40.264477225231076</v>
      </c>
      <c r="AD198" s="22">
        <f>IFERROR(VLOOKUP(AD$1,Weights!$H$3:$I$33,2,FALSE),0)*H198</f>
        <v>0.79398483002260023</v>
      </c>
      <c r="AE198" s="22">
        <f>IFERROR(VLOOKUP(AE$1,Weights!$H$3:$I$33,2,FALSE),0)*I198</f>
        <v>31.471028648711844</v>
      </c>
      <c r="AF198" s="22">
        <f>IFERROR(VLOOKUP(AF$1,Weights!$H$3:$I$33,2,FALSE),0)*J198</f>
        <v>4.02022944116624</v>
      </c>
      <c r="AG198" s="22">
        <f>IFERROR(VLOOKUP(AG$1,Weights!$H$3:$I$33,2,FALSE),0)*K198</f>
        <v>4.1371674527253193</v>
      </c>
      <c r="AH198" s="22">
        <f>IFERROR(VLOOKUP(AH$1,Weights!$H$3:$I$33,2,FALSE),0)*L198</f>
        <v>3.0643922653661964</v>
      </c>
      <c r="AI198" s="22">
        <f>IFERROR(VLOOKUP(AI$1,Weights!$H$3:$I$33,2,FALSE),0)*M198</f>
        <v>0</v>
      </c>
      <c r="AJ198" s="22">
        <f>IFERROR(VLOOKUP(AJ$1,Weights!$H$3:$I$33,2,FALSE),0)*N198</f>
        <v>0</v>
      </c>
      <c r="AK198" s="22">
        <f>IFERROR(VLOOKUP(AK$1,Weights!$H$3:$I$33,2,FALSE),0)*O198</f>
        <v>159.0913128307015</v>
      </c>
      <c r="AL198" s="22">
        <f>IFERROR(VLOOKUP(AL$1,Weights!$H$3:$I$33,2,FALSE),0)*P198</f>
        <v>0.51505749242776222</v>
      </c>
      <c r="AM198" s="22">
        <f>IFERROR(VLOOKUP(AM$1,Weights!$H$3:$I$33,2,FALSE),0)*Q198</f>
        <v>5.8671419613478655</v>
      </c>
      <c r="AN198" s="22">
        <f>IFERROR(VLOOKUP(AN$1,Weights!$H$3:$I$33,2,FALSE),0)*R198</f>
        <v>1.5260042216231307</v>
      </c>
      <c r="AO198" s="22">
        <f>IFERROR(VLOOKUP(AO$1,Weights!$H$3:$I$33,2,FALSE),0)*S198</f>
        <v>0</v>
      </c>
      <c r="AP198" s="22">
        <f>IFERROR(VLOOKUP(AP$1,Weights!$H$3:$I$33,2,FALSE),0)*T198</f>
        <v>114.69794727117903</v>
      </c>
      <c r="AQ198" s="22">
        <f>IFERROR(VLOOKUP(AQ$1,Weights!$H$3:$I$33,2,FALSE),0)*U198</f>
        <v>11.994793234372249</v>
      </c>
      <c r="AR198" s="22">
        <f>IFERROR(VLOOKUP(AR$1,Weights!$H$3:$I$33,2,FALSE),0)*V198</f>
        <v>14.597015395771935</v>
      </c>
      <c r="AS198" s="22">
        <f>IFERROR(VLOOKUP(AS$1,Weights!$H$3:$I$33,2,FALSE),0)*W198</f>
        <v>4.0419358064700948</v>
      </c>
      <c r="AT198" s="22">
        <f>IFERROR(VLOOKUP(AT$1,Weights!$H$3:$I$33,2,FALSE),0)*X198</f>
        <v>1.4025312803438827</v>
      </c>
      <c r="AU198" s="23">
        <f t="shared" si="3"/>
        <v>360.08883212888372</v>
      </c>
    </row>
    <row r="199" spans="1:47" x14ac:dyDescent="0.2">
      <c r="A199" s="2">
        <v>2004</v>
      </c>
      <c r="B199" s="2">
        <v>3</v>
      </c>
      <c r="C199" s="3">
        <v>469.25</v>
      </c>
      <c r="D199" s="2">
        <v>392.25</v>
      </c>
      <c r="E199" s="2">
        <v>404.5</v>
      </c>
      <c r="F199" s="2">
        <v>427.75</v>
      </c>
      <c r="G199" s="2">
        <v>395</v>
      </c>
      <c r="H199" s="2">
        <v>394.75</v>
      </c>
      <c r="I199" s="2">
        <v>387.75</v>
      </c>
      <c r="J199" s="2">
        <v>448</v>
      </c>
      <c r="K199" s="2">
        <v>460.25</v>
      </c>
      <c r="L199" s="2">
        <v>394.75</v>
      </c>
      <c r="M199" s="2">
        <v>366.25</v>
      </c>
      <c r="N199" s="2">
        <v>480.25</v>
      </c>
      <c r="O199" s="2">
        <v>386</v>
      </c>
      <c r="P199" s="2">
        <v>448</v>
      </c>
      <c r="Q199" s="2">
        <v>443.5</v>
      </c>
      <c r="R199" s="2">
        <v>444</v>
      </c>
      <c r="S199" s="2">
        <v>434.5</v>
      </c>
      <c r="T199" s="2">
        <v>398.5</v>
      </c>
      <c r="U199" s="2">
        <v>182.75</v>
      </c>
      <c r="V199" s="2">
        <v>515.25</v>
      </c>
      <c r="W199" s="2">
        <v>322.75</v>
      </c>
      <c r="X199" s="2">
        <v>505</v>
      </c>
      <c r="Y199" s="22">
        <f>IFERROR(VLOOKUP(Y$1,Weights!$H$3:$I$33,2,FALSE),0)*C199</f>
        <v>0</v>
      </c>
      <c r="Z199" s="22">
        <f>IFERROR(VLOOKUP(Z$1,Weights!$H$3:$I$33,2,FALSE),0)*D199</f>
        <v>1.7611985921404145</v>
      </c>
      <c r="AA199" s="22">
        <f>IFERROR(VLOOKUP(AA$1,Weights!$H$3:$I$33,2,FALSE),0)*E199</f>
        <v>1.8162009700976358</v>
      </c>
      <c r="AB199" s="22">
        <f>IFERROR(VLOOKUP(AB$1,Weights!$H$3:$I$33,2,FALSE),0)*F199</f>
        <v>1.3051361879490004</v>
      </c>
      <c r="AC199" s="22">
        <f>IFERROR(VLOOKUP(AC$1,Weights!$H$3:$I$33,2,FALSE),0)*G199</f>
        <v>46.812269327347394</v>
      </c>
      <c r="AD199" s="22">
        <f>IFERROR(VLOOKUP(AD$1,Weights!$H$3:$I$33,2,FALSE),0)*H199</f>
        <v>0.84709597743627418</v>
      </c>
      <c r="AE199" s="22">
        <f>IFERROR(VLOOKUP(AE$1,Weights!$H$3:$I$33,2,FALSE),0)*I199</f>
        <v>37.489681593050747</v>
      </c>
      <c r="AF199" s="22">
        <f>IFERROR(VLOOKUP(AF$1,Weights!$H$3:$I$33,2,FALSE),0)*J199</f>
        <v>4.2179456431908093</v>
      </c>
      <c r="AG199" s="22">
        <f>IFERROR(VLOOKUP(AG$1,Weights!$H$3:$I$33,2,FALSE),0)*K199</f>
        <v>4.7248916131931225</v>
      </c>
      <c r="AH199" s="22">
        <f>IFERROR(VLOOKUP(AH$1,Weights!$H$3:$I$33,2,FALSE),0)*L199</f>
        <v>3.2693752614954219</v>
      </c>
      <c r="AI199" s="22">
        <f>IFERROR(VLOOKUP(AI$1,Weights!$H$3:$I$33,2,FALSE),0)*M199</f>
        <v>0</v>
      </c>
      <c r="AJ199" s="22">
        <f>IFERROR(VLOOKUP(AJ$1,Weights!$H$3:$I$33,2,FALSE),0)*N199</f>
        <v>0</v>
      </c>
      <c r="AK199" s="22">
        <f>IFERROR(VLOOKUP(AK$1,Weights!$H$3:$I$33,2,FALSE),0)*O199</f>
        <v>164.9677548761606</v>
      </c>
      <c r="AL199" s="22">
        <f>IFERROR(VLOOKUP(AL$1,Weights!$H$3:$I$33,2,FALSE),0)*P199</f>
        <v>0.54038818877666861</v>
      </c>
      <c r="AM199" s="22">
        <f>IFERROR(VLOOKUP(AM$1,Weights!$H$3:$I$33,2,FALSE),0)*Q199</f>
        <v>6.7324125740175376</v>
      </c>
      <c r="AN199" s="22">
        <f>IFERROR(VLOOKUP(AN$1,Weights!$H$3:$I$33,2,FALSE),0)*R199</f>
        <v>1.7598594140277142</v>
      </c>
      <c r="AO199" s="22">
        <f>IFERROR(VLOOKUP(AO$1,Weights!$H$3:$I$33,2,FALSE),0)*S199</f>
        <v>0</v>
      </c>
      <c r="AP199" s="22">
        <f>IFERROR(VLOOKUP(AP$1,Weights!$H$3:$I$33,2,FALSE),0)*T199</f>
        <v>119.57392279284458</v>
      </c>
      <c r="AQ199" s="22">
        <f>IFERROR(VLOOKUP(AQ$1,Weights!$H$3:$I$33,2,FALSE),0)*U199</f>
        <v>11.372495271499499</v>
      </c>
      <c r="AR199" s="22">
        <f>IFERROR(VLOOKUP(AR$1,Weights!$H$3:$I$33,2,FALSE),0)*V199</f>
        <v>18.057892395369723</v>
      </c>
      <c r="AS199" s="22">
        <f>IFERROR(VLOOKUP(AS$1,Weights!$H$3:$I$33,2,FALSE),0)*W199</f>
        <v>4.1055382581848097</v>
      </c>
      <c r="AT199" s="22">
        <f>IFERROR(VLOOKUP(AT$1,Weights!$H$3:$I$33,2,FALSE),0)*X199</f>
        <v>1.7118508678517481</v>
      </c>
      <c r="AU199" s="23">
        <f t="shared" si="3"/>
        <v>382.46494069616728</v>
      </c>
    </row>
    <row r="200" spans="1:47" x14ac:dyDescent="0.2">
      <c r="A200" s="2">
        <v>2005</v>
      </c>
      <c r="B200" s="2">
        <v>3</v>
      </c>
      <c r="C200" s="3">
        <v>547.5</v>
      </c>
      <c r="D200" s="2">
        <v>423.75</v>
      </c>
      <c r="E200" s="2">
        <v>430.5</v>
      </c>
      <c r="F200" s="2">
        <v>448.5</v>
      </c>
      <c r="G200" s="2">
        <v>435.75</v>
      </c>
      <c r="H200" s="2">
        <v>412.5</v>
      </c>
      <c r="I200" s="2">
        <v>431</v>
      </c>
      <c r="J200" s="2">
        <v>491</v>
      </c>
      <c r="K200" s="2">
        <v>519.25</v>
      </c>
      <c r="L200" s="2">
        <v>412.5</v>
      </c>
      <c r="M200" s="2">
        <v>398.25</v>
      </c>
      <c r="N200" s="2">
        <v>588.25</v>
      </c>
      <c r="O200" s="2">
        <v>410.25</v>
      </c>
      <c r="P200" s="2">
        <v>491</v>
      </c>
      <c r="Q200" s="2">
        <v>501</v>
      </c>
      <c r="R200" s="2">
        <v>504.75</v>
      </c>
      <c r="S200" s="2">
        <v>481.25</v>
      </c>
      <c r="T200" s="2">
        <v>418.5</v>
      </c>
      <c r="U200" s="2">
        <v>185.25</v>
      </c>
      <c r="V200" s="2">
        <v>639.75</v>
      </c>
      <c r="W200" s="2">
        <v>339.5</v>
      </c>
      <c r="X200" s="2">
        <v>620</v>
      </c>
      <c r="Y200" s="22">
        <f>IFERROR(VLOOKUP(Y$1,Weights!$H$3:$I$33,2,FALSE),0)*C200</f>
        <v>0</v>
      </c>
      <c r="Z200" s="22">
        <f>IFERROR(VLOOKUP(Z$1,Weights!$H$3:$I$33,2,FALSE),0)*D200</f>
        <v>1.9026332783161266</v>
      </c>
      <c r="AA200" s="22">
        <f>IFERROR(VLOOKUP(AA$1,Weights!$H$3:$I$33,2,FALSE),0)*E200</f>
        <v>1.9329407110680648</v>
      </c>
      <c r="AB200" s="22">
        <f>IFERROR(VLOOKUP(AB$1,Weights!$H$3:$I$33,2,FALSE),0)*F200</f>
        <v>1.3684478791236161</v>
      </c>
      <c r="AC200" s="22">
        <f>IFERROR(VLOOKUP(AC$1,Weights!$H$3:$I$33,2,FALSE),0)*G200</f>
        <v>51.641636352890195</v>
      </c>
      <c r="AD200" s="22">
        <f>IFERROR(VLOOKUP(AD$1,Weights!$H$3:$I$33,2,FALSE),0)*H200</f>
        <v>0.88518579022789889</v>
      </c>
      <c r="AE200" s="22">
        <f>IFERROR(VLOOKUP(AE$1,Weights!$H$3:$I$33,2,FALSE),0)*I200</f>
        <v>41.671315968033198</v>
      </c>
      <c r="AF200" s="22">
        <f>IFERROR(VLOOKUP(AF$1,Weights!$H$3:$I$33,2,FALSE),0)*J200</f>
        <v>4.6227931044792125</v>
      </c>
      <c r="AG200" s="22">
        <f>IFERROR(VLOOKUP(AG$1,Weights!$H$3:$I$33,2,FALSE),0)*K200</f>
        <v>5.3305811410114696</v>
      </c>
      <c r="AH200" s="22">
        <f>IFERROR(VLOOKUP(AH$1,Weights!$H$3:$I$33,2,FALSE),0)*L200</f>
        <v>3.4163832688204216</v>
      </c>
      <c r="AI200" s="22">
        <f>IFERROR(VLOOKUP(AI$1,Weights!$H$3:$I$33,2,FALSE),0)*M200</f>
        <v>0</v>
      </c>
      <c r="AJ200" s="22">
        <f>IFERROR(VLOOKUP(AJ$1,Weights!$H$3:$I$33,2,FALSE),0)*N200</f>
        <v>0</v>
      </c>
      <c r="AK200" s="22">
        <f>IFERROR(VLOOKUP(AK$1,Weights!$H$3:$I$33,2,FALSE),0)*O200</f>
        <v>175.33166175633389</v>
      </c>
      <c r="AL200" s="22">
        <f>IFERROR(VLOOKUP(AL$1,Weights!$H$3:$I$33,2,FALSE),0)*P200</f>
        <v>0.59225580511014342</v>
      </c>
      <c r="AM200" s="22">
        <f>IFERROR(VLOOKUP(AM$1,Weights!$H$3:$I$33,2,FALSE),0)*Q200</f>
        <v>7.6052732797808034</v>
      </c>
      <c r="AN200" s="22">
        <f>IFERROR(VLOOKUP(AN$1,Weights!$H$3:$I$33,2,FALSE),0)*R200</f>
        <v>2.0006509892578577</v>
      </c>
      <c r="AO200" s="22">
        <f>IFERROR(VLOOKUP(AO$1,Weights!$H$3:$I$33,2,FALSE),0)*S200</f>
        <v>0</v>
      </c>
      <c r="AP200" s="22">
        <f>IFERROR(VLOOKUP(AP$1,Weights!$H$3:$I$33,2,FALSE),0)*T200</f>
        <v>125.57512343489451</v>
      </c>
      <c r="AQ200" s="22">
        <f>IFERROR(VLOOKUP(AQ$1,Weights!$H$3:$I$33,2,FALSE),0)*U200</f>
        <v>11.528069762217687</v>
      </c>
      <c r="AR200" s="22">
        <f>IFERROR(VLOOKUP(AR$1,Weights!$H$3:$I$33,2,FALSE),0)*V200</f>
        <v>22.421225929039846</v>
      </c>
      <c r="AS200" s="22">
        <f>IFERROR(VLOOKUP(AS$1,Weights!$H$3:$I$33,2,FALSE),0)*W200</f>
        <v>4.3186064714291028</v>
      </c>
      <c r="AT200" s="22">
        <f>IFERROR(VLOOKUP(AT$1,Weights!$H$3:$I$33,2,FALSE),0)*X200</f>
        <v>2.1016782932041265</v>
      </c>
      <c r="AU200" s="23">
        <f t="shared" si="3"/>
        <v>410.68703986765593</v>
      </c>
    </row>
    <row r="201" spans="1:47" x14ac:dyDescent="0.2">
      <c r="A201" s="2">
        <v>2006</v>
      </c>
      <c r="B201" s="2">
        <v>3</v>
      </c>
      <c r="C201" s="3">
        <v>572</v>
      </c>
      <c r="D201" s="2">
        <v>439</v>
      </c>
      <c r="E201" s="2">
        <v>453.5</v>
      </c>
      <c r="F201" s="2">
        <v>464.75</v>
      </c>
      <c r="G201" s="2">
        <v>455</v>
      </c>
      <c r="H201" s="2">
        <v>428</v>
      </c>
      <c r="I201" s="2">
        <v>451.25</v>
      </c>
      <c r="J201" s="2">
        <v>500.75</v>
      </c>
      <c r="K201" s="2">
        <v>545</v>
      </c>
      <c r="L201" s="2">
        <v>428</v>
      </c>
      <c r="M201" s="2">
        <v>434.5</v>
      </c>
      <c r="N201" s="2">
        <v>614.75</v>
      </c>
      <c r="O201" s="2">
        <v>433</v>
      </c>
      <c r="P201" s="2">
        <v>500.75</v>
      </c>
      <c r="Q201" s="2">
        <v>524.5</v>
      </c>
      <c r="R201" s="2">
        <v>528.5</v>
      </c>
      <c r="S201" s="2">
        <v>502.25</v>
      </c>
      <c r="T201" s="2">
        <v>440</v>
      </c>
      <c r="U201" s="2">
        <v>196.75</v>
      </c>
      <c r="V201" s="2">
        <v>670.5</v>
      </c>
      <c r="W201" s="2">
        <v>358.25</v>
      </c>
      <c r="X201" s="2">
        <v>650.25</v>
      </c>
      <c r="Y201" s="22">
        <f>IFERROR(VLOOKUP(Y$1,Weights!$H$3:$I$33,2,FALSE),0)*C201</f>
        <v>0</v>
      </c>
      <c r="Z201" s="22">
        <f>IFERROR(VLOOKUP(Z$1,Weights!$H$3:$I$33,2,FALSE),0)*D201</f>
        <v>1.9711056263853204</v>
      </c>
      <c r="AA201" s="22">
        <f>IFERROR(VLOOKUP(AA$1,Weights!$H$3:$I$33,2,FALSE),0)*E201</f>
        <v>2.0362104819265214</v>
      </c>
      <c r="AB201" s="22">
        <f>IFERROR(VLOOKUP(AB$1,Weights!$H$3:$I$33,2,FALSE),0)*F201</f>
        <v>1.4180293240193993</v>
      </c>
      <c r="AC201" s="22">
        <f>IFERROR(VLOOKUP(AC$1,Weights!$H$3:$I$33,2,FALSE),0)*G201</f>
        <v>53.922993782134334</v>
      </c>
      <c r="AD201" s="22">
        <f>IFERROR(VLOOKUP(AD$1,Weights!$H$3:$I$33,2,FALSE),0)*H201</f>
        <v>0.91844731689100778</v>
      </c>
      <c r="AE201" s="22">
        <f>IFERROR(VLOOKUP(AE$1,Weights!$H$3:$I$33,2,FALSE),0)*I201</f>
        <v>43.629191022215728</v>
      </c>
      <c r="AF201" s="22">
        <f>IFERROR(VLOOKUP(AF$1,Weights!$H$3:$I$33,2,FALSE),0)*J201</f>
        <v>4.7145899125620483</v>
      </c>
      <c r="AG201" s="22">
        <f>IFERROR(VLOOKUP(AG$1,Weights!$H$3:$I$33,2,FALSE),0)*K201</f>
        <v>5.5949286891694765</v>
      </c>
      <c r="AH201" s="22">
        <f>IFERROR(VLOOKUP(AH$1,Weights!$H$3:$I$33,2,FALSE),0)*L201</f>
        <v>3.5447564583154922</v>
      </c>
      <c r="AI201" s="22">
        <f>IFERROR(VLOOKUP(AI$1,Weights!$H$3:$I$33,2,FALSE),0)*M201</f>
        <v>0</v>
      </c>
      <c r="AJ201" s="22">
        <f>IFERROR(VLOOKUP(AJ$1,Weights!$H$3:$I$33,2,FALSE),0)*N201</f>
        <v>0</v>
      </c>
      <c r="AK201" s="22">
        <f>IFERROR(VLOOKUP(AK$1,Weights!$H$3:$I$33,2,FALSE),0)*O201</f>
        <v>185.05450223154801</v>
      </c>
      <c r="AL201" s="22">
        <f>IFERROR(VLOOKUP(AL$1,Weights!$H$3:$I$33,2,FALSE),0)*P201</f>
        <v>0.60401648555785004</v>
      </c>
      <c r="AM201" s="22">
        <f>IFERROR(VLOOKUP(AM$1,Weights!$H$3:$I$33,2,FALSE),0)*Q201</f>
        <v>7.9620076551797032</v>
      </c>
      <c r="AN201" s="22">
        <f>IFERROR(VLOOKUP(AN$1,Weights!$H$3:$I$33,2,FALSE),0)*R201</f>
        <v>2.0947876133190246</v>
      </c>
      <c r="AO201" s="22">
        <f>IFERROR(VLOOKUP(AO$1,Weights!$H$3:$I$33,2,FALSE),0)*S201</f>
        <v>0</v>
      </c>
      <c r="AP201" s="22">
        <f>IFERROR(VLOOKUP(AP$1,Weights!$H$3:$I$33,2,FALSE),0)*T201</f>
        <v>132.02641412509817</v>
      </c>
      <c r="AQ201" s="22">
        <f>IFERROR(VLOOKUP(AQ$1,Weights!$H$3:$I$33,2,FALSE),0)*U201</f>
        <v>12.24371241952135</v>
      </c>
      <c r="AR201" s="22">
        <f>IFERROR(VLOOKUP(AR$1,Weights!$H$3:$I$33,2,FALSE),0)*V201</f>
        <v>23.498916741572828</v>
      </c>
      <c r="AS201" s="22">
        <f>IFERROR(VLOOKUP(AS$1,Weights!$H$3:$I$33,2,FALSE),0)*W201</f>
        <v>4.557115665359281</v>
      </c>
      <c r="AT201" s="22">
        <f>IFERROR(VLOOKUP(AT$1,Weights!$H$3:$I$33,2,FALSE),0)*X201</f>
        <v>2.2042198550902956</v>
      </c>
      <c r="AU201" s="23">
        <f t="shared" si="3"/>
        <v>432.06929356957556</v>
      </c>
    </row>
    <row r="202" spans="1:47" x14ac:dyDescent="0.2">
      <c r="A202" s="2">
        <v>2007</v>
      </c>
      <c r="B202" s="2">
        <v>3</v>
      </c>
      <c r="C202" s="3">
        <v>563.75</v>
      </c>
      <c r="D202" s="2">
        <v>456.25</v>
      </c>
      <c r="E202" s="2">
        <v>475.75</v>
      </c>
      <c r="F202" s="2">
        <v>420.75</v>
      </c>
      <c r="G202" s="2">
        <v>477.5</v>
      </c>
      <c r="H202" s="2">
        <v>453.25</v>
      </c>
      <c r="I202" s="2">
        <v>473.25</v>
      </c>
      <c r="J202" s="2">
        <v>525.25</v>
      </c>
      <c r="K202" s="2">
        <v>552.75</v>
      </c>
      <c r="L202" s="2">
        <v>453.25</v>
      </c>
      <c r="M202" s="2">
        <v>472.75</v>
      </c>
      <c r="N202" s="2">
        <v>598</v>
      </c>
      <c r="O202" s="2">
        <v>454.75</v>
      </c>
      <c r="P202" s="2">
        <v>525.25</v>
      </c>
      <c r="Q202" s="2">
        <v>529.75</v>
      </c>
      <c r="R202" s="2">
        <v>530.5</v>
      </c>
      <c r="S202" s="2">
        <v>506.75</v>
      </c>
      <c r="T202" s="2">
        <v>460.25</v>
      </c>
      <c r="U202" s="2">
        <v>227</v>
      </c>
      <c r="V202" s="2">
        <v>642.5</v>
      </c>
      <c r="W202" s="2">
        <v>379.5</v>
      </c>
      <c r="X202" s="2">
        <v>626.75</v>
      </c>
      <c r="Y202" s="22">
        <f>IFERROR(VLOOKUP(Y$1,Weights!$H$3:$I$33,2,FALSE),0)*C202</f>
        <v>0</v>
      </c>
      <c r="Z202" s="22">
        <f>IFERROR(VLOOKUP(Z$1,Weights!$H$3:$I$33,2,FALSE),0)*D202</f>
        <v>2.048557954529163</v>
      </c>
      <c r="AA202" s="22">
        <f>IFERROR(VLOOKUP(AA$1,Weights!$H$3:$I$33,2,FALSE),0)*E202</f>
        <v>2.1361127602569847</v>
      </c>
      <c r="AB202" s="22">
        <f>IFERROR(VLOOKUP(AB$1,Weights!$H$3:$I$33,2,FALSE),0)*F202</f>
        <v>1.283778027070817</v>
      </c>
      <c r="AC202" s="22">
        <f>IFERROR(VLOOKUP(AC$1,Weights!$H$3:$I$33,2,FALSE),0)*G202</f>
        <v>56.589515452679443</v>
      </c>
      <c r="AD202" s="22">
        <f>IFERROR(VLOOKUP(AD$1,Weights!$H$3:$I$33,2,FALSE),0)*H202</f>
        <v>0.97263141677768528</v>
      </c>
      <c r="AE202" s="22">
        <f>IFERROR(VLOOKUP(AE$1,Weights!$H$3:$I$33,2,FALSE),0)*I202</f>
        <v>45.756265155154779</v>
      </c>
      <c r="AF202" s="22">
        <f>IFERROR(VLOOKUP(AF$1,Weights!$H$3:$I$33,2,FALSE),0)*J202</f>
        <v>4.9452588149240455</v>
      </c>
      <c r="AG202" s="22">
        <f>IFERROR(VLOOKUP(AG$1,Weights!$H$3:$I$33,2,FALSE),0)*K202</f>
        <v>5.6744896017218869</v>
      </c>
      <c r="AH202" s="22">
        <f>IFERROR(VLOOKUP(AH$1,Weights!$H$3:$I$33,2,FALSE),0)*L202</f>
        <v>3.7538805250735905</v>
      </c>
      <c r="AI202" s="22">
        <f>IFERROR(VLOOKUP(AI$1,Weights!$H$3:$I$33,2,FALSE),0)*M202</f>
        <v>0</v>
      </c>
      <c r="AJ202" s="22">
        <f>IFERROR(VLOOKUP(AJ$1,Weights!$H$3:$I$33,2,FALSE),0)*N202</f>
        <v>0</v>
      </c>
      <c r="AK202" s="22">
        <f>IFERROR(VLOOKUP(AK$1,Weights!$H$3:$I$33,2,FALSE),0)*O202</f>
        <v>194.34996510345604</v>
      </c>
      <c r="AL202" s="22">
        <f>IFERROR(VLOOKUP(AL$1,Weights!$H$3:$I$33,2,FALSE),0)*P202</f>
        <v>0.63356896463157408</v>
      </c>
      <c r="AM202" s="22">
        <f>IFERROR(VLOOKUP(AM$1,Weights!$H$3:$I$33,2,FALSE),0)*Q202</f>
        <v>8.0417036326624363</v>
      </c>
      <c r="AN202" s="22">
        <f>IFERROR(VLOOKUP(AN$1,Weights!$H$3:$I$33,2,FALSE),0)*R202</f>
        <v>2.1027149079768073</v>
      </c>
      <c r="AO202" s="22">
        <f>IFERROR(VLOOKUP(AO$1,Weights!$H$3:$I$33,2,FALSE),0)*S202</f>
        <v>0</v>
      </c>
      <c r="AP202" s="22">
        <f>IFERROR(VLOOKUP(AP$1,Weights!$H$3:$I$33,2,FALSE),0)*T202</f>
        <v>138.10262977517371</v>
      </c>
      <c r="AQ202" s="22">
        <f>IFERROR(VLOOKUP(AQ$1,Weights!$H$3:$I$33,2,FALSE),0)*U202</f>
        <v>14.126163757211417</v>
      </c>
      <c r="AR202" s="22">
        <f>IFERROR(VLOOKUP(AR$1,Weights!$H$3:$I$33,2,FALSE),0)*V202</f>
        <v>22.517604782193199</v>
      </c>
      <c r="AS202" s="22">
        <f>IFERROR(VLOOKUP(AS$1,Weights!$H$3:$I$33,2,FALSE),0)*W202</f>
        <v>4.8274260851468167</v>
      </c>
      <c r="AT202" s="22">
        <f>IFERROR(VLOOKUP(AT$1,Weights!$H$3:$I$33,2,FALSE),0)*X202</f>
        <v>2.1245594681704616</v>
      </c>
      <c r="AU202" s="23">
        <f t="shared" si="3"/>
        <v>451.30497537473843</v>
      </c>
    </row>
    <row r="203" spans="1:47" x14ac:dyDescent="0.2">
      <c r="A203" s="2">
        <v>2008</v>
      </c>
      <c r="B203" s="2">
        <v>3</v>
      </c>
      <c r="C203" s="3">
        <v>629.25</v>
      </c>
      <c r="D203" s="2">
        <v>479.5</v>
      </c>
      <c r="E203" s="2">
        <v>500</v>
      </c>
      <c r="F203" s="2">
        <v>426</v>
      </c>
      <c r="G203" s="2">
        <v>520.75</v>
      </c>
      <c r="H203" s="2">
        <v>476</v>
      </c>
      <c r="I203" s="2">
        <v>519.5</v>
      </c>
      <c r="J203" s="2">
        <v>563</v>
      </c>
      <c r="K203" s="2">
        <v>605.75</v>
      </c>
      <c r="L203" s="2">
        <v>476</v>
      </c>
      <c r="M203" s="2">
        <v>531.75</v>
      </c>
      <c r="N203" s="2">
        <v>676.75</v>
      </c>
      <c r="O203" s="2">
        <v>474.25</v>
      </c>
      <c r="P203" s="2">
        <v>563</v>
      </c>
      <c r="Q203" s="2">
        <v>580</v>
      </c>
      <c r="R203" s="2">
        <v>583.75</v>
      </c>
      <c r="S203" s="2">
        <v>547.75</v>
      </c>
      <c r="T203" s="2">
        <v>478.5</v>
      </c>
      <c r="U203" s="2">
        <v>250.5</v>
      </c>
      <c r="V203" s="2">
        <v>739.5</v>
      </c>
      <c r="W203" s="2">
        <v>395.75</v>
      </c>
      <c r="X203" s="2">
        <v>716.5</v>
      </c>
      <c r="Y203" s="22">
        <f>IFERROR(VLOOKUP(Y$1,Weights!$H$3:$I$33,2,FALSE),0)*C203</f>
        <v>0</v>
      </c>
      <c r="Z203" s="22">
        <f>IFERROR(VLOOKUP(Z$1,Weights!$H$3:$I$33,2,FALSE),0)*D203</f>
        <v>2.1529502228969504</v>
      </c>
      <c r="AA203" s="22">
        <f>IFERROR(VLOOKUP(AA$1,Weights!$H$3:$I$33,2,FALSE),0)*E203</f>
        <v>2.2449950186620962</v>
      </c>
      <c r="AB203" s="22">
        <f>IFERROR(VLOOKUP(AB$1,Weights!$H$3:$I$33,2,FALSE),0)*F203</f>
        <v>1.2997966477294547</v>
      </c>
      <c r="AC203" s="22">
        <f>IFERROR(VLOOKUP(AC$1,Weights!$H$3:$I$33,2,FALSE),0)*G203</f>
        <v>61.715162663838363</v>
      </c>
      <c r="AD203" s="22">
        <f>IFERROR(VLOOKUP(AD$1,Weights!$H$3:$I$33,2,FALSE),0)*H203</f>
        <v>1.0214507542993452</v>
      </c>
      <c r="AE203" s="22">
        <f>IFERROR(VLOOKUP(AE$1,Weights!$H$3:$I$33,2,FALSE),0)*I203</f>
        <v>50.227955093719828</v>
      </c>
      <c r="AF203" s="22">
        <f>IFERROR(VLOOKUP(AF$1,Weights!$H$3:$I$33,2,FALSE),0)*J203</f>
        <v>5.3006772257063073</v>
      </c>
      <c r="AG203" s="22">
        <f>IFERROR(VLOOKUP(AG$1,Weights!$H$3:$I$33,2,FALSE),0)*K203</f>
        <v>6.2185835843383677</v>
      </c>
      <c r="AH203" s="22">
        <f>IFERROR(VLOOKUP(AH$1,Weights!$H$3:$I$33,2,FALSE),0)*L203</f>
        <v>3.942299238687323</v>
      </c>
      <c r="AI203" s="22">
        <f>IFERROR(VLOOKUP(AI$1,Weights!$H$3:$I$33,2,FALSE),0)*M203</f>
        <v>0</v>
      </c>
      <c r="AJ203" s="22">
        <f>IFERROR(VLOOKUP(AJ$1,Weights!$H$3:$I$33,2,FALSE),0)*N203</f>
        <v>0</v>
      </c>
      <c r="AK203" s="22">
        <f>IFERROR(VLOOKUP(AK$1,Weights!$H$3:$I$33,2,FALSE),0)*O203</f>
        <v>202.68382836792529</v>
      </c>
      <c r="AL203" s="22">
        <f>IFERROR(VLOOKUP(AL$1,Weights!$H$3:$I$33,2,FALSE),0)*P203</f>
        <v>0.67910390687782229</v>
      </c>
      <c r="AM203" s="22">
        <f>IFERROR(VLOOKUP(AM$1,Weights!$H$3:$I$33,2,FALSE),0)*Q203</f>
        <v>8.8045079885685951</v>
      </c>
      <c r="AN203" s="22">
        <f>IFERROR(VLOOKUP(AN$1,Weights!$H$3:$I$33,2,FALSE),0)*R203</f>
        <v>2.3137791282402662</v>
      </c>
      <c r="AO203" s="22">
        <f>IFERROR(VLOOKUP(AO$1,Weights!$H$3:$I$33,2,FALSE),0)*S203</f>
        <v>0</v>
      </c>
      <c r="AP203" s="22">
        <f>IFERROR(VLOOKUP(AP$1,Weights!$H$3:$I$33,2,FALSE),0)*T203</f>
        <v>143.57872536104426</v>
      </c>
      <c r="AQ203" s="22">
        <f>IFERROR(VLOOKUP(AQ$1,Weights!$H$3:$I$33,2,FALSE),0)*U203</f>
        <v>15.588563969962379</v>
      </c>
      <c r="AR203" s="22">
        <f>IFERROR(VLOOKUP(AR$1,Weights!$H$3:$I$33,2,FALSE),0)*V203</f>
        <v>25.917149784329762</v>
      </c>
      <c r="AS203" s="22">
        <f>IFERROR(VLOOKUP(AS$1,Weights!$H$3:$I$33,2,FALSE),0)*W203</f>
        <v>5.0341340532196384</v>
      </c>
      <c r="AT203" s="22">
        <f>IFERROR(VLOOKUP(AT$1,Weights!$H$3:$I$33,2,FALSE),0)*X203</f>
        <v>2.4287943501302527</v>
      </c>
      <c r="AU203" s="23">
        <f t="shared" si="3"/>
        <v>477.23832207555836</v>
      </c>
    </row>
    <row r="204" spans="1:47" x14ac:dyDescent="0.2">
      <c r="A204" s="2">
        <v>2009</v>
      </c>
      <c r="B204" s="2">
        <v>3</v>
      </c>
      <c r="C204" s="3">
        <v>619</v>
      </c>
      <c r="D204" s="2">
        <v>501.75</v>
      </c>
      <c r="E204" s="2">
        <v>503.75</v>
      </c>
      <c r="F204" s="2">
        <v>432.5</v>
      </c>
      <c r="G204" s="2">
        <v>505.5</v>
      </c>
      <c r="H204" s="2">
        <v>468</v>
      </c>
      <c r="I204" s="2">
        <v>499.5</v>
      </c>
      <c r="J204" s="2">
        <v>574.75</v>
      </c>
      <c r="K204" s="2">
        <v>597.5</v>
      </c>
      <c r="L204" s="2">
        <v>468</v>
      </c>
      <c r="M204" s="2">
        <v>590</v>
      </c>
      <c r="N204" s="2">
        <v>659.5</v>
      </c>
      <c r="O204" s="2">
        <v>491.25</v>
      </c>
      <c r="P204" s="2">
        <v>574.75</v>
      </c>
      <c r="Q204" s="2">
        <v>570.5</v>
      </c>
      <c r="R204" s="2">
        <v>572</v>
      </c>
      <c r="S204" s="2">
        <v>551</v>
      </c>
      <c r="T204" s="2">
        <v>494.75</v>
      </c>
      <c r="U204" s="2">
        <v>255.5</v>
      </c>
      <c r="V204" s="2">
        <v>712</v>
      </c>
      <c r="W204" s="2">
        <v>404.5</v>
      </c>
      <c r="X204" s="2">
        <v>692.75</v>
      </c>
      <c r="Y204" s="22">
        <f>IFERROR(VLOOKUP(Y$1,Weights!$H$3:$I$33,2,FALSE),0)*C204</f>
        <v>0</v>
      </c>
      <c r="Z204" s="22">
        <f>IFERROR(VLOOKUP(Z$1,Weights!$H$3:$I$33,2,FALSE),0)*D204</f>
        <v>2.2528525012274137</v>
      </c>
      <c r="AA204" s="22">
        <f>IFERROR(VLOOKUP(AA$1,Weights!$H$3:$I$33,2,FALSE),0)*E204</f>
        <v>2.2618324813020618</v>
      </c>
      <c r="AB204" s="22">
        <f>IFERROR(VLOOKUP(AB$1,Weights!$H$3:$I$33,2,FALSE),0)*F204</f>
        <v>1.319629225687768</v>
      </c>
      <c r="AC204" s="22">
        <f>IFERROR(VLOOKUP(AC$1,Weights!$H$3:$I$33,2,FALSE),0)*G204</f>
        <v>59.907853531580017</v>
      </c>
      <c r="AD204" s="22">
        <f>IFERROR(VLOOKUP(AD$1,Weights!$H$3:$I$33,2,FALSE),0)*H204</f>
        <v>1.004283514731289</v>
      </c>
      <c r="AE204" s="22">
        <f>IFERROR(VLOOKUP(AE$1,Weights!$H$3:$I$33,2,FALSE),0)*I204</f>
        <v>48.294251336502512</v>
      </c>
      <c r="AF204" s="22">
        <f>IFERROR(VLOOKUP(AF$1,Weights!$H$3:$I$33,2,FALSE),0)*J204</f>
        <v>5.4113041482676731</v>
      </c>
      <c r="AG204" s="22">
        <f>IFERROR(VLOOKUP(AG$1,Weights!$H$3:$I$33,2,FALSE),0)*K204</f>
        <v>6.1338897096858025</v>
      </c>
      <c r="AH204" s="22">
        <f>IFERROR(VLOOKUP(AH$1,Weights!$H$3:$I$33,2,FALSE),0)*L204</f>
        <v>3.8760421086253509</v>
      </c>
      <c r="AI204" s="22">
        <f>IFERROR(VLOOKUP(AI$1,Weights!$H$3:$I$33,2,FALSE),0)*M204</f>
        <v>0</v>
      </c>
      <c r="AJ204" s="22">
        <f>IFERROR(VLOOKUP(AJ$1,Weights!$H$3:$I$33,2,FALSE),0)*N204</f>
        <v>0</v>
      </c>
      <c r="AK204" s="22">
        <f>IFERROR(VLOOKUP(AK$1,Weights!$H$3:$I$33,2,FALSE),0)*O204</f>
        <v>209.94924762412924</v>
      </c>
      <c r="AL204" s="22">
        <f>IFERROR(VLOOKUP(AL$1,Weights!$H$3:$I$33,2,FALSE),0)*P204</f>
        <v>0.6932770345968533</v>
      </c>
      <c r="AM204" s="22">
        <f>IFERROR(VLOOKUP(AM$1,Weights!$H$3:$I$33,2,FALSE),0)*Q204</f>
        <v>8.6602962197903164</v>
      </c>
      <c r="AN204" s="22">
        <f>IFERROR(VLOOKUP(AN$1,Weights!$H$3:$I$33,2,FALSE),0)*R204</f>
        <v>2.2672062721257942</v>
      </c>
      <c r="AO204" s="22">
        <f>IFERROR(VLOOKUP(AO$1,Weights!$H$3:$I$33,2,FALSE),0)*S204</f>
        <v>0</v>
      </c>
      <c r="AP204" s="22">
        <f>IFERROR(VLOOKUP(AP$1,Weights!$H$3:$I$33,2,FALSE),0)*T204</f>
        <v>148.4547008827098</v>
      </c>
      <c r="AQ204" s="22">
        <f>IFERROR(VLOOKUP(AQ$1,Weights!$H$3:$I$33,2,FALSE),0)*U204</f>
        <v>15.899712951398753</v>
      </c>
      <c r="AR204" s="22">
        <f>IFERROR(VLOOKUP(AR$1,Weights!$H$3:$I$33,2,FALSE),0)*V204</f>
        <v>24.953361252796199</v>
      </c>
      <c r="AS204" s="22">
        <f>IFERROR(VLOOKUP(AS$1,Weights!$H$3:$I$33,2,FALSE),0)*W204</f>
        <v>5.1454383437203886</v>
      </c>
      <c r="AT204" s="22">
        <f>IFERROR(VLOOKUP(AT$1,Weights!$H$3:$I$33,2,FALSE),0)*X204</f>
        <v>2.3482865122857395</v>
      </c>
      <c r="AU204" s="23">
        <f t="shared" si="3"/>
        <v>486.66826962831828</v>
      </c>
    </row>
    <row r="205" spans="1:47" x14ac:dyDescent="0.2">
      <c r="A205" s="2">
        <v>2010</v>
      </c>
      <c r="B205" s="2">
        <v>3</v>
      </c>
      <c r="C205" s="3">
        <v>642.75</v>
      </c>
      <c r="D205" s="2">
        <v>518.25</v>
      </c>
      <c r="E205" s="2">
        <v>514</v>
      </c>
      <c r="F205" s="2">
        <v>436.75</v>
      </c>
      <c r="G205" s="2">
        <v>505</v>
      </c>
      <c r="H205" s="2">
        <v>480.5</v>
      </c>
      <c r="I205" s="2">
        <v>496</v>
      </c>
      <c r="J205" s="2">
        <v>588</v>
      </c>
      <c r="K205" s="2">
        <v>603.25</v>
      </c>
      <c r="L205" s="2">
        <v>480.5</v>
      </c>
      <c r="M205" s="2">
        <v>611.5</v>
      </c>
      <c r="N205" s="2">
        <v>687.75</v>
      </c>
      <c r="O205" s="2">
        <v>484</v>
      </c>
      <c r="P205" s="2">
        <v>588</v>
      </c>
      <c r="Q205" s="2">
        <v>582.25</v>
      </c>
      <c r="R205" s="2">
        <v>584.75</v>
      </c>
      <c r="S205" s="2">
        <v>568.25</v>
      </c>
      <c r="T205" s="2">
        <v>504.5</v>
      </c>
      <c r="U205" s="2">
        <v>253.25</v>
      </c>
      <c r="V205" s="2">
        <v>748.75</v>
      </c>
      <c r="W205" s="2">
        <v>414.75</v>
      </c>
      <c r="X205" s="2">
        <v>729</v>
      </c>
      <c r="Y205" s="22">
        <f>IFERROR(VLOOKUP(Y$1,Weights!$H$3:$I$33,2,FALSE),0)*C205</f>
        <v>0</v>
      </c>
      <c r="Z205" s="22">
        <f>IFERROR(VLOOKUP(Z$1,Weights!$H$3:$I$33,2,FALSE),0)*D205</f>
        <v>2.3269373368432626</v>
      </c>
      <c r="AA205" s="22">
        <f>IFERROR(VLOOKUP(AA$1,Weights!$H$3:$I$33,2,FALSE),0)*E205</f>
        <v>2.3078548791846347</v>
      </c>
      <c r="AB205" s="22">
        <f>IFERROR(VLOOKUP(AB$1,Weights!$H$3:$I$33,2,FALSE),0)*F205</f>
        <v>1.3325966805066651</v>
      </c>
      <c r="AC205" s="22">
        <f>IFERROR(VLOOKUP(AC$1,Weights!$H$3:$I$33,2,FALSE),0)*G205</f>
        <v>59.84859749445679</v>
      </c>
      <c r="AD205" s="22">
        <f>IFERROR(VLOOKUP(AD$1,Weights!$H$3:$I$33,2,FALSE),0)*H205</f>
        <v>1.0311073265563768</v>
      </c>
      <c r="AE205" s="22">
        <f>IFERROR(VLOOKUP(AE$1,Weights!$H$3:$I$33,2,FALSE),0)*I205</f>
        <v>47.955853178989479</v>
      </c>
      <c r="AF205" s="22">
        <f>IFERROR(VLOOKUP(AF$1,Weights!$H$3:$I$33,2,FALSE),0)*J205</f>
        <v>5.5360536566879368</v>
      </c>
      <c r="AG205" s="22">
        <f>IFERROR(VLOOKUP(AG$1,Weights!$H$3:$I$33,2,FALSE),0)*K205</f>
        <v>6.192918773837591</v>
      </c>
      <c r="AH205" s="22">
        <f>IFERROR(VLOOKUP(AH$1,Weights!$H$3:$I$33,2,FALSE),0)*L205</f>
        <v>3.9795688743471822</v>
      </c>
      <c r="AI205" s="22">
        <f>IFERROR(VLOOKUP(AI$1,Weights!$H$3:$I$33,2,FALSE),0)*M205</f>
        <v>0</v>
      </c>
      <c r="AJ205" s="22">
        <f>IFERROR(VLOOKUP(AJ$1,Weights!$H$3:$I$33,2,FALSE),0)*N205</f>
        <v>0</v>
      </c>
      <c r="AK205" s="22">
        <f>IFERROR(VLOOKUP(AK$1,Weights!$H$3:$I$33,2,FALSE),0)*O205</f>
        <v>206.85076000015991</v>
      </c>
      <c r="AL205" s="22">
        <f>IFERROR(VLOOKUP(AL$1,Weights!$H$3:$I$33,2,FALSE),0)*P205</f>
        <v>0.70925949776937747</v>
      </c>
      <c r="AM205" s="22">
        <f>IFERROR(VLOOKUP(AM$1,Weights!$H$3:$I$33,2,FALSE),0)*Q205</f>
        <v>8.8386634074897668</v>
      </c>
      <c r="AN205" s="22">
        <f>IFERROR(VLOOKUP(AN$1,Weights!$H$3:$I$33,2,FALSE),0)*R205</f>
        <v>2.3177427755691573</v>
      </c>
      <c r="AO205" s="22">
        <f>IFERROR(VLOOKUP(AO$1,Weights!$H$3:$I$33,2,FALSE),0)*S205</f>
        <v>0</v>
      </c>
      <c r="AP205" s="22">
        <f>IFERROR(VLOOKUP(AP$1,Weights!$H$3:$I$33,2,FALSE),0)*T205</f>
        <v>151.38028619570915</v>
      </c>
      <c r="AQ205" s="22">
        <f>IFERROR(VLOOKUP(AQ$1,Weights!$H$3:$I$33,2,FALSE),0)*U205</f>
        <v>15.759695909752384</v>
      </c>
      <c r="AR205" s="22">
        <f>IFERROR(VLOOKUP(AR$1,Weights!$H$3:$I$33,2,FALSE),0)*V205</f>
        <v>26.241333199481957</v>
      </c>
      <c r="AS205" s="22">
        <f>IFERROR(VLOOKUP(AS$1,Weights!$H$3:$I$33,2,FALSE),0)*W205</f>
        <v>5.2758233697355532</v>
      </c>
      <c r="AT205" s="22">
        <f>IFERROR(VLOOKUP(AT$1,Weights!$H$3:$I$33,2,FALSE),0)*X205</f>
        <v>2.4711668963642066</v>
      </c>
      <c r="AU205" s="23">
        <f t="shared" si="3"/>
        <v>488.19022585097065</v>
      </c>
    </row>
    <row r="206" spans="1:47" x14ac:dyDescent="0.2">
      <c r="A206" s="2">
        <v>2011</v>
      </c>
      <c r="B206" s="2">
        <v>3</v>
      </c>
      <c r="C206" s="3">
        <v>702.5</v>
      </c>
      <c r="D206" s="2">
        <v>566</v>
      </c>
      <c r="E206" s="2">
        <v>536.25</v>
      </c>
      <c r="F206" s="2">
        <v>447.25</v>
      </c>
      <c r="G206" s="2">
        <v>533</v>
      </c>
      <c r="H206" s="2">
        <v>492.25</v>
      </c>
      <c r="I206" s="2">
        <v>525.5</v>
      </c>
      <c r="J206" s="2">
        <v>613.5</v>
      </c>
      <c r="K206" s="2">
        <v>663.25</v>
      </c>
      <c r="L206" s="2">
        <v>492.25</v>
      </c>
      <c r="M206" s="2">
        <v>615</v>
      </c>
      <c r="N206" s="2">
        <v>761.5</v>
      </c>
      <c r="O206" s="2">
        <v>499.25</v>
      </c>
      <c r="P206" s="2">
        <v>613.5</v>
      </c>
      <c r="Q206" s="2">
        <v>657.75</v>
      </c>
      <c r="R206" s="2">
        <v>660.5</v>
      </c>
      <c r="S206" s="2">
        <v>604.25</v>
      </c>
      <c r="T206" s="2">
        <v>521</v>
      </c>
      <c r="U206" s="2">
        <v>256.25</v>
      </c>
      <c r="V206" s="2">
        <v>842</v>
      </c>
      <c r="W206" s="2">
        <v>429.25</v>
      </c>
      <c r="X206" s="2">
        <v>815.75</v>
      </c>
      <c r="Y206" s="22">
        <f>IFERROR(VLOOKUP(Y$1,Weights!$H$3:$I$33,2,FALSE),0)*C206</f>
        <v>0</v>
      </c>
      <c r="Z206" s="22">
        <f>IFERROR(VLOOKUP(Z$1,Weights!$H$3:$I$33,2,FALSE),0)*D206</f>
        <v>2.541334361125493</v>
      </c>
      <c r="AA206" s="22">
        <f>IFERROR(VLOOKUP(AA$1,Weights!$H$3:$I$33,2,FALSE),0)*E206</f>
        <v>2.407757157515098</v>
      </c>
      <c r="AB206" s="22">
        <f>IFERROR(VLOOKUP(AB$1,Weights!$H$3:$I$33,2,FALSE),0)*F206</f>
        <v>1.3646339218239403</v>
      </c>
      <c r="AC206" s="22">
        <f>IFERROR(VLOOKUP(AC$1,Weights!$H$3:$I$33,2,FALSE),0)*G206</f>
        <v>63.166935573357364</v>
      </c>
      <c r="AD206" s="22">
        <f>IFERROR(VLOOKUP(AD$1,Weights!$H$3:$I$33,2,FALSE),0)*H206</f>
        <v>1.0563217096719593</v>
      </c>
      <c r="AE206" s="22">
        <f>IFERROR(VLOOKUP(AE$1,Weights!$H$3:$I$33,2,FALSE),0)*I206</f>
        <v>50.808066220885024</v>
      </c>
      <c r="AF206" s="22">
        <f>IFERROR(VLOOKUP(AF$1,Weights!$H$3:$I$33,2,FALSE),0)*J206</f>
        <v>5.7761376162891995</v>
      </c>
      <c r="AG206" s="22">
        <f>IFERROR(VLOOKUP(AG$1,Weights!$H$3:$I$33,2,FALSE),0)*K206</f>
        <v>6.8088742258562487</v>
      </c>
      <c r="AH206" s="22">
        <f>IFERROR(VLOOKUP(AH$1,Weights!$H$3:$I$33,2,FALSE),0)*L206</f>
        <v>4.0768840341257029</v>
      </c>
      <c r="AI206" s="22">
        <f>IFERROR(VLOOKUP(AI$1,Weights!$H$3:$I$33,2,FALSE),0)*M206</f>
        <v>0</v>
      </c>
      <c r="AJ206" s="22">
        <f>IFERROR(VLOOKUP(AJ$1,Weights!$H$3:$I$33,2,FALSE),0)*N206</f>
        <v>0</v>
      </c>
      <c r="AK206" s="22">
        <f>IFERROR(VLOOKUP(AK$1,Weights!$H$3:$I$33,2,FALSE),0)*O206</f>
        <v>213.36826845057817</v>
      </c>
      <c r="AL206" s="22">
        <f>IFERROR(VLOOKUP(AL$1,Weights!$H$3:$I$33,2,FALSE),0)*P206</f>
        <v>0.74001820047876377</v>
      </c>
      <c r="AM206" s="22">
        <f>IFERROR(VLOOKUP(AM$1,Weights!$H$3:$I$33,2,FALSE),0)*Q206</f>
        <v>9.9847674646224025</v>
      </c>
      <c r="AN206" s="22">
        <f>IFERROR(VLOOKUP(AN$1,Weights!$H$3:$I$33,2,FALSE),0)*R206</f>
        <v>2.6179890607326697</v>
      </c>
      <c r="AO206" s="22">
        <f>IFERROR(VLOOKUP(AO$1,Weights!$H$3:$I$33,2,FALSE),0)*S206</f>
        <v>0</v>
      </c>
      <c r="AP206" s="22">
        <f>IFERROR(VLOOKUP(AP$1,Weights!$H$3:$I$33,2,FALSE),0)*T206</f>
        <v>156.33127672540033</v>
      </c>
      <c r="AQ206" s="22">
        <f>IFERROR(VLOOKUP(AQ$1,Weights!$H$3:$I$33,2,FALSE),0)*U206</f>
        <v>15.94638529861421</v>
      </c>
      <c r="AR206" s="22">
        <f>IFERROR(VLOOKUP(AR$1,Weights!$H$3:$I$33,2,FALSE),0)*V206</f>
        <v>29.509452492773033</v>
      </c>
      <c r="AS206" s="22">
        <f>IFERROR(VLOOKUP(AS$1,Weights!$H$3:$I$33,2,FALSE),0)*W206</f>
        <v>5.4602704797082247</v>
      </c>
      <c r="AT206" s="22">
        <f>IFERROR(VLOOKUP(AT$1,Weights!$H$3:$I$33,2,FALSE),0)*X206</f>
        <v>2.7652323672278487</v>
      </c>
      <c r="AU206" s="23">
        <f t="shared" si="3"/>
        <v>509.08912402810802</v>
      </c>
    </row>
    <row r="207" spans="1:47" x14ac:dyDescent="0.2">
      <c r="A207" s="2">
        <v>2012</v>
      </c>
      <c r="B207" s="2">
        <v>3</v>
      </c>
      <c r="C207" s="3">
        <v>756.5</v>
      </c>
      <c r="D207" s="2">
        <v>602</v>
      </c>
      <c r="E207" s="2">
        <v>553.25</v>
      </c>
      <c r="F207" s="2">
        <v>458.25</v>
      </c>
      <c r="G207" s="2">
        <v>564</v>
      </c>
      <c r="H207" s="2">
        <v>506.5</v>
      </c>
      <c r="I207" s="2">
        <v>560</v>
      </c>
      <c r="J207" s="2">
        <v>635.25</v>
      </c>
      <c r="K207" s="2">
        <v>702.75</v>
      </c>
      <c r="L207" s="2">
        <v>506.5</v>
      </c>
      <c r="M207" s="2">
        <v>692.75</v>
      </c>
      <c r="N207" s="2">
        <v>827.5</v>
      </c>
      <c r="O207" s="2">
        <v>519</v>
      </c>
      <c r="P207" s="2">
        <v>635.25</v>
      </c>
      <c r="Q207" s="2">
        <v>694.25</v>
      </c>
      <c r="R207" s="2">
        <v>699.25</v>
      </c>
      <c r="S207" s="2">
        <v>638.5</v>
      </c>
      <c r="T207" s="2">
        <v>537</v>
      </c>
      <c r="U207" s="2">
        <v>268.5</v>
      </c>
      <c r="V207" s="2">
        <v>924.25</v>
      </c>
      <c r="W207" s="2">
        <v>437.75</v>
      </c>
      <c r="X207" s="2">
        <v>890.75</v>
      </c>
      <c r="Y207" s="22">
        <f>IFERROR(VLOOKUP(Y$1,Weights!$H$3:$I$33,2,FALSE),0)*C207</f>
        <v>0</v>
      </c>
      <c r="Z207" s="22">
        <f>IFERROR(VLOOKUP(Z$1,Weights!$H$3:$I$33,2,FALSE),0)*D207</f>
        <v>2.7029740024691638</v>
      </c>
      <c r="AA207" s="22">
        <f>IFERROR(VLOOKUP(AA$1,Weights!$H$3:$I$33,2,FALSE),0)*E207</f>
        <v>2.4840869881496093</v>
      </c>
      <c r="AB207" s="22">
        <f>IFERROR(VLOOKUP(AB$1,Weights!$H$3:$I$33,2,FALSE),0)*F207</f>
        <v>1.398196746061086</v>
      </c>
      <c r="AC207" s="22">
        <f>IFERROR(VLOOKUP(AC$1,Weights!$H$3:$I$33,2,FALSE),0)*G207</f>
        <v>66.840809874997291</v>
      </c>
      <c r="AD207" s="22">
        <f>IFERROR(VLOOKUP(AD$1,Weights!$H$3:$I$33,2,FALSE),0)*H207</f>
        <v>1.0869008551525594</v>
      </c>
      <c r="AE207" s="22">
        <f>IFERROR(VLOOKUP(AE$1,Weights!$H$3:$I$33,2,FALSE),0)*I207</f>
        <v>54.143705202084895</v>
      </c>
      <c r="AF207" s="22">
        <f>IFERROR(VLOOKUP(AF$1,Weights!$H$3:$I$33,2,FALSE),0)*J207</f>
        <v>5.9809151112432177</v>
      </c>
      <c r="AG207" s="22">
        <f>IFERROR(VLOOKUP(AG$1,Weights!$H$3:$I$33,2,FALSE),0)*K207</f>
        <v>7.2143782317685314</v>
      </c>
      <c r="AH207" s="22">
        <f>IFERROR(VLOOKUP(AH$1,Weights!$H$3:$I$33,2,FALSE),0)*L207</f>
        <v>4.1949045470485906</v>
      </c>
      <c r="AI207" s="22">
        <f>IFERROR(VLOOKUP(AI$1,Weights!$H$3:$I$33,2,FALSE),0)*M207</f>
        <v>0</v>
      </c>
      <c r="AJ207" s="22">
        <f>IFERROR(VLOOKUP(AJ$1,Weights!$H$3:$I$33,2,FALSE),0)*N207</f>
        <v>0</v>
      </c>
      <c r="AK207" s="22">
        <f>IFERROR(VLOOKUP(AK$1,Weights!$H$3:$I$33,2,FALSE),0)*O207</f>
        <v>221.80897611587395</v>
      </c>
      <c r="AL207" s="22">
        <f>IFERROR(VLOOKUP(AL$1,Weights!$H$3:$I$33,2,FALSE),0)*P207</f>
        <v>0.76625356455441673</v>
      </c>
      <c r="AM207" s="22">
        <f>IFERROR(VLOOKUP(AM$1,Weights!$H$3:$I$33,2,FALSE),0)*Q207</f>
        <v>10.538844260454736</v>
      </c>
      <c r="AN207" s="22">
        <f>IFERROR(VLOOKUP(AN$1,Weights!$H$3:$I$33,2,FALSE),0)*R207</f>
        <v>2.7715803947272053</v>
      </c>
      <c r="AO207" s="22">
        <f>IFERROR(VLOOKUP(AO$1,Weights!$H$3:$I$33,2,FALSE),0)*S207</f>
        <v>0</v>
      </c>
      <c r="AP207" s="22">
        <f>IFERROR(VLOOKUP(AP$1,Weights!$H$3:$I$33,2,FALSE),0)*T207</f>
        <v>161.13223723904025</v>
      </c>
      <c r="AQ207" s="22">
        <f>IFERROR(VLOOKUP(AQ$1,Weights!$H$3:$I$33,2,FALSE),0)*U207</f>
        <v>16.708700303133327</v>
      </c>
      <c r="AR207" s="22">
        <f>IFERROR(VLOOKUP(AR$1,Weights!$H$3:$I$33,2,FALSE),0)*V207</f>
        <v>32.392056373450686</v>
      </c>
      <c r="AS207" s="22">
        <f>IFERROR(VLOOKUP(AS$1,Weights!$H$3:$I$33,2,FALSE),0)*W207</f>
        <v>5.5683946476232391</v>
      </c>
      <c r="AT207" s="22">
        <f>IFERROR(VLOOKUP(AT$1,Weights!$H$3:$I$33,2,FALSE),0)*X207</f>
        <v>3.0194676446315736</v>
      </c>
      <c r="AU207" s="23">
        <f t="shared" si="3"/>
        <v>531.31904173215776</v>
      </c>
    </row>
    <row r="208" spans="1:47" x14ac:dyDescent="0.2">
      <c r="A208" s="2">
        <v>2013</v>
      </c>
      <c r="B208" s="2">
        <v>3</v>
      </c>
      <c r="C208" s="3">
        <v>752.25</v>
      </c>
      <c r="D208" s="2">
        <v>610</v>
      </c>
      <c r="E208" s="2">
        <v>559.25</v>
      </c>
      <c r="F208" s="2">
        <v>466.25</v>
      </c>
      <c r="G208" s="2">
        <v>559</v>
      </c>
      <c r="H208" s="2">
        <v>516.25</v>
      </c>
      <c r="I208" s="2">
        <v>551.75</v>
      </c>
      <c r="J208" s="2">
        <v>644</v>
      </c>
      <c r="K208" s="2">
        <v>702.5</v>
      </c>
      <c r="L208" s="2">
        <v>516.25</v>
      </c>
      <c r="M208" s="2">
        <v>739.5</v>
      </c>
      <c r="N208" s="2">
        <v>817.5</v>
      </c>
      <c r="O208" s="2">
        <v>522.75</v>
      </c>
      <c r="P208" s="2">
        <v>644</v>
      </c>
      <c r="Q208" s="2">
        <v>682</v>
      </c>
      <c r="R208" s="2">
        <v>686.75</v>
      </c>
      <c r="S208" s="2">
        <v>643.5</v>
      </c>
      <c r="T208" s="2">
        <v>545.75</v>
      </c>
      <c r="U208" s="2">
        <v>289</v>
      </c>
      <c r="V208" s="2">
        <v>906.25</v>
      </c>
      <c r="W208" s="2">
        <v>445.75</v>
      </c>
      <c r="X208" s="2">
        <v>875.5</v>
      </c>
      <c r="Y208" s="22">
        <f>IFERROR(VLOOKUP(Y$1,Weights!$H$3:$I$33,2,FALSE),0)*C208</f>
        <v>0</v>
      </c>
      <c r="Z208" s="22">
        <f>IFERROR(VLOOKUP(Z$1,Weights!$H$3:$I$33,2,FALSE),0)*D208</f>
        <v>2.7388939227677573</v>
      </c>
      <c r="AA208" s="22">
        <f>IFERROR(VLOOKUP(AA$1,Weights!$H$3:$I$33,2,FALSE),0)*E208</f>
        <v>2.5110269283735547</v>
      </c>
      <c r="AB208" s="22">
        <f>IFERROR(VLOOKUP(AB$1,Weights!$H$3:$I$33,2,FALSE),0)*F208</f>
        <v>1.42260607277901</v>
      </c>
      <c r="AC208" s="22">
        <f>IFERROR(VLOOKUP(AC$1,Weights!$H$3:$I$33,2,FALSE),0)*G208</f>
        <v>66.248249503765038</v>
      </c>
      <c r="AD208" s="22">
        <f>IFERROR(VLOOKUP(AD$1,Weights!$H$3:$I$33,2,FALSE),0)*H208</f>
        <v>1.1078234283761279</v>
      </c>
      <c r="AE208" s="22">
        <f>IFERROR(VLOOKUP(AE$1,Weights!$H$3:$I$33,2,FALSE),0)*I208</f>
        <v>53.34605240223275</v>
      </c>
      <c r="AF208" s="22">
        <f>IFERROR(VLOOKUP(AF$1,Weights!$H$3:$I$33,2,FALSE),0)*J208</f>
        <v>6.063296862086788</v>
      </c>
      <c r="AG208" s="22">
        <f>IFERROR(VLOOKUP(AG$1,Weights!$H$3:$I$33,2,FALSE),0)*K208</f>
        <v>7.2118117507184545</v>
      </c>
      <c r="AH208" s="22">
        <f>IFERROR(VLOOKUP(AH$1,Weights!$H$3:$I$33,2,FALSE),0)*L208</f>
        <v>4.2756554243116183</v>
      </c>
      <c r="AI208" s="22">
        <f>IFERROR(VLOOKUP(AI$1,Weights!$H$3:$I$33,2,FALSE),0)*M208</f>
        <v>0</v>
      </c>
      <c r="AJ208" s="22">
        <f>IFERROR(VLOOKUP(AJ$1,Weights!$H$3:$I$33,2,FALSE),0)*N208</f>
        <v>0</v>
      </c>
      <c r="AK208" s="22">
        <f>IFERROR(VLOOKUP(AK$1,Weights!$H$3:$I$33,2,FALSE),0)*O208</f>
        <v>223.41164212827189</v>
      </c>
      <c r="AL208" s="22">
        <f>IFERROR(VLOOKUP(AL$1,Weights!$H$3:$I$33,2,FALSE),0)*P208</f>
        <v>0.7768080213664611</v>
      </c>
      <c r="AM208" s="22">
        <f>IFERROR(VLOOKUP(AM$1,Weights!$H$3:$I$33,2,FALSE),0)*Q208</f>
        <v>10.352886979661692</v>
      </c>
      <c r="AN208" s="22">
        <f>IFERROR(VLOOKUP(AN$1,Weights!$H$3:$I$33,2,FALSE),0)*R208</f>
        <v>2.7220348031160646</v>
      </c>
      <c r="AO208" s="22">
        <f>IFERROR(VLOOKUP(AO$1,Weights!$H$3:$I$33,2,FALSE),0)*S208</f>
        <v>0</v>
      </c>
      <c r="AP208" s="22">
        <f>IFERROR(VLOOKUP(AP$1,Weights!$H$3:$I$33,2,FALSE),0)*T208</f>
        <v>163.7577625199371</v>
      </c>
      <c r="AQ208" s="22">
        <f>IFERROR(VLOOKUP(AQ$1,Weights!$H$3:$I$33,2,FALSE),0)*U208</f>
        <v>17.984411127022465</v>
      </c>
      <c r="AR208" s="22">
        <f>IFERROR(VLOOKUP(AR$1,Weights!$H$3:$I$33,2,FALSE),0)*V208</f>
        <v>31.761212970992354</v>
      </c>
      <c r="AS208" s="22">
        <f>IFERROR(VLOOKUP(AS$1,Weights!$H$3:$I$33,2,FALSE),0)*W208</f>
        <v>5.6701585703667821</v>
      </c>
      <c r="AT208" s="22">
        <f>IFERROR(VLOOKUP(AT$1,Weights!$H$3:$I$33,2,FALSE),0)*X208</f>
        <v>2.9677731382261494</v>
      </c>
      <c r="AU208" s="23">
        <f t="shared" si="3"/>
        <v>535.45689662503628</v>
      </c>
    </row>
    <row r="209" spans="1:47" x14ac:dyDescent="0.2">
      <c r="A209" s="3">
        <v>2014</v>
      </c>
      <c r="B209" s="2">
        <v>3</v>
      </c>
      <c r="C209" s="3">
        <v>757.5</v>
      </c>
      <c r="D209" s="2">
        <v>620.5</v>
      </c>
      <c r="E209" s="2">
        <v>568.25</v>
      </c>
      <c r="F209" s="2">
        <v>476</v>
      </c>
      <c r="G209" s="2">
        <v>592</v>
      </c>
      <c r="H209" s="2">
        <v>527</v>
      </c>
      <c r="I209" s="2">
        <v>589</v>
      </c>
      <c r="J209" s="2">
        <v>657</v>
      </c>
      <c r="K209" s="2">
        <v>720</v>
      </c>
      <c r="L209" s="2">
        <v>527</v>
      </c>
      <c r="M209" s="2">
        <v>798.25</v>
      </c>
      <c r="N209" s="2">
        <v>817.75</v>
      </c>
      <c r="O209" s="2">
        <v>526.5</v>
      </c>
      <c r="P209" s="2">
        <v>657</v>
      </c>
      <c r="Q209" s="2">
        <v>698.75</v>
      </c>
      <c r="R209" s="2">
        <v>701.75</v>
      </c>
      <c r="S209" s="2">
        <v>651.5</v>
      </c>
      <c r="T209" s="2">
        <v>554.75</v>
      </c>
      <c r="U209" s="2">
        <v>349.25</v>
      </c>
      <c r="V209" s="2">
        <v>902</v>
      </c>
      <c r="W209" s="2">
        <v>457.75</v>
      </c>
      <c r="X209" s="2">
        <v>873</v>
      </c>
      <c r="Y209" s="22">
        <f>IFERROR(VLOOKUP(Y$1,Weights!$H$3:$I$33,2,FALSE),0)*C209</f>
        <v>0</v>
      </c>
      <c r="Z209" s="22">
        <f>IFERROR(VLOOKUP(Z$1,Weights!$H$3:$I$33,2,FALSE),0)*D209</f>
        <v>2.7860388181596614</v>
      </c>
      <c r="AA209" s="22">
        <f>IFERROR(VLOOKUP(AA$1,Weights!$H$3:$I$33,2,FALSE),0)*E209</f>
        <v>2.5514368387094724</v>
      </c>
      <c r="AB209" s="22">
        <f>IFERROR(VLOOKUP(AB$1,Weights!$H$3:$I$33,2,FALSE),0)*F209</f>
        <v>1.4523549397164799</v>
      </c>
      <c r="AC209" s="22">
        <f>IFERROR(VLOOKUP(AC$1,Weights!$H$3:$I$33,2,FALSE),0)*G209</f>
        <v>70.159147953897858</v>
      </c>
      <c r="AD209" s="22">
        <f>IFERROR(VLOOKUP(AD$1,Weights!$H$3:$I$33,2,FALSE),0)*H209</f>
        <v>1.1308919065457035</v>
      </c>
      <c r="AE209" s="22">
        <f>IFERROR(VLOOKUP(AE$1,Weights!$H$3:$I$33,2,FALSE),0)*I209</f>
        <v>56.947575650050005</v>
      </c>
      <c r="AF209" s="22">
        <f>IFERROR(VLOOKUP(AF$1,Weights!$H$3:$I$33,2,FALSE),0)*J209</f>
        <v>6.1856926061972359</v>
      </c>
      <c r="AG209" s="22">
        <f>IFERROR(VLOOKUP(AG$1,Weights!$H$3:$I$33,2,FALSE),0)*K209</f>
        <v>7.3914654242238962</v>
      </c>
      <c r="AH209" s="22">
        <f>IFERROR(VLOOKUP(AH$1,Weights!$H$3:$I$33,2,FALSE),0)*L209</f>
        <v>4.3646884428323931</v>
      </c>
      <c r="AI209" s="22">
        <f>IFERROR(VLOOKUP(AI$1,Weights!$H$3:$I$33,2,FALSE),0)*M209</f>
        <v>0</v>
      </c>
      <c r="AJ209" s="22">
        <f>IFERROR(VLOOKUP(AJ$1,Weights!$H$3:$I$33,2,FALSE),0)*N209</f>
        <v>0</v>
      </c>
      <c r="AK209" s="22">
        <f>IFERROR(VLOOKUP(AK$1,Weights!$H$3:$I$33,2,FALSE),0)*O209</f>
        <v>225.01430814066981</v>
      </c>
      <c r="AL209" s="22">
        <f>IFERROR(VLOOKUP(AL$1,Weights!$H$3:$I$33,2,FALSE),0)*P209</f>
        <v>0.79248892863006981</v>
      </c>
      <c r="AM209" s="22">
        <f>IFERROR(VLOOKUP(AM$1,Weights!$H$3:$I$33,2,FALSE),0)*Q209</f>
        <v>10.607155098297079</v>
      </c>
      <c r="AN209" s="22">
        <f>IFERROR(VLOOKUP(AN$1,Weights!$H$3:$I$33,2,FALSE),0)*R209</f>
        <v>2.7814895130494333</v>
      </c>
      <c r="AO209" s="22">
        <f>IFERROR(VLOOKUP(AO$1,Weights!$H$3:$I$33,2,FALSE),0)*S209</f>
        <v>0</v>
      </c>
      <c r="AP209" s="22">
        <f>IFERROR(VLOOKUP(AP$1,Weights!$H$3:$I$33,2,FALSE),0)*T209</f>
        <v>166.45830280885957</v>
      </c>
      <c r="AQ209" s="22">
        <f>IFERROR(VLOOKUP(AQ$1,Weights!$H$3:$I$33,2,FALSE),0)*U209</f>
        <v>21.733756353330783</v>
      </c>
      <c r="AR209" s="22">
        <f>IFERROR(VLOOKUP(AR$1,Weights!$H$3:$I$33,2,FALSE),0)*V209</f>
        <v>31.612263834300805</v>
      </c>
      <c r="AS209" s="22">
        <f>IFERROR(VLOOKUP(AS$1,Weights!$H$3:$I$33,2,FALSE),0)*W209</f>
        <v>5.822804454482096</v>
      </c>
      <c r="AT209" s="22">
        <f>IFERROR(VLOOKUP(AT$1,Weights!$H$3:$I$33,2,FALSE),0)*X209</f>
        <v>2.9592986289793588</v>
      </c>
      <c r="AU209" s="23">
        <f t="shared" si="3"/>
        <v>547.92327455859925</v>
      </c>
    </row>
    <row r="210" spans="1:47" x14ac:dyDescent="0.2">
      <c r="A210" s="3">
        <v>2015</v>
      </c>
      <c r="B210" s="3">
        <v>3</v>
      </c>
      <c r="C210" s="3">
        <v>742.75</v>
      </c>
      <c r="D210" s="2">
        <v>628.5</v>
      </c>
      <c r="E210" s="2">
        <v>586.25</v>
      </c>
      <c r="F210" s="2">
        <v>481</v>
      </c>
      <c r="G210" s="2">
        <v>584.75</v>
      </c>
      <c r="H210" s="2">
        <v>528.75</v>
      </c>
      <c r="I210" s="2">
        <v>578.5</v>
      </c>
      <c r="J210" s="2">
        <v>666.25</v>
      </c>
      <c r="K210" s="2">
        <v>711.5</v>
      </c>
      <c r="L210" s="2">
        <v>528.75</v>
      </c>
      <c r="M210" s="2">
        <v>786.25</v>
      </c>
      <c r="N210" s="2">
        <v>793.75</v>
      </c>
      <c r="O210" s="2">
        <v>532.25</v>
      </c>
      <c r="P210" s="2">
        <v>666.25</v>
      </c>
      <c r="Q210" s="2">
        <v>690</v>
      </c>
      <c r="R210" s="2">
        <v>691.25</v>
      </c>
      <c r="S210" s="2">
        <v>647</v>
      </c>
      <c r="T210" s="2">
        <v>561.25</v>
      </c>
      <c r="U210" s="2">
        <v>376</v>
      </c>
      <c r="V210" s="2">
        <v>868</v>
      </c>
      <c r="W210" s="2">
        <v>472</v>
      </c>
      <c r="X210" s="2">
        <v>842.5</v>
      </c>
      <c r="Y210" s="22">
        <f>IFERROR(VLOOKUP(Y$1,Weights!$H$3:$I$33,2,FALSE),0)*C210</f>
        <v>0</v>
      </c>
      <c r="Z210" s="22">
        <f>IFERROR(VLOOKUP(Z$1,Weights!$H$3:$I$33,2,FALSE),0)*D210</f>
        <v>2.821958738458255</v>
      </c>
      <c r="AA210" s="22">
        <f>IFERROR(VLOOKUP(AA$1,Weights!$H$3:$I$33,2,FALSE),0)*E210</f>
        <v>2.6322566593813077</v>
      </c>
      <c r="AB210" s="22">
        <f>IFERROR(VLOOKUP(AB$1,Weights!$H$3:$I$33,2,FALSE),0)*F210</f>
        <v>1.4676107689151823</v>
      </c>
      <c r="AC210" s="22">
        <f>IFERROR(VLOOKUP(AC$1,Weights!$H$3:$I$33,2,FALSE),0)*G210</f>
        <v>69.299935415611102</v>
      </c>
      <c r="AD210" s="22">
        <f>IFERROR(VLOOKUP(AD$1,Weights!$H$3:$I$33,2,FALSE),0)*H210</f>
        <v>1.1346472402012158</v>
      </c>
      <c r="AE210" s="22">
        <f>IFERROR(VLOOKUP(AE$1,Weights!$H$3:$I$33,2,FALSE),0)*I210</f>
        <v>55.932381177510912</v>
      </c>
      <c r="AF210" s="22">
        <f>IFERROR(VLOOKUP(AF$1,Weights!$H$3:$I$33,2,FALSE),0)*J210</f>
        <v>6.2727818856604385</v>
      </c>
      <c r="AG210" s="22">
        <f>IFERROR(VLOOKUP(AG$1,Weights!$H$3:$I$33,2,FALSE),0)*K210</f>
        <v>7.3042050685212532</v>
      </c>
      <c r="AH210" s="22">
        <f>IFERROR(VLOOKUP(AH$1,Weights!$H$3:$I$33,2,FALSE),0)*L210</f>
        <v>4.3791821900334496</v>
      </c>
      <c r="AI210" s="22">
        <f>IFERROR(VLOOKUP(AI$1,Weights!$H$3:$I$33,2,FALSE),0)*M210</f>
        <v>0</v>
      </c>
      <c r="AJ210" s="22">
        <f>IFERROR(VLOOKUP(AJ$1,Weights!$H$3:$I$33,2,FALSE),0)*N210</f>
        <v>0</v>
      </c>
      <c r="AK210" s="22">
        <f>IFERROR(VLOOKUP(AK$1,Weights!$H$3:$I$33,2,FALSE),0)*O210</f>
        <v>227.47172935967998</v>
      </c>
      <c r="AL210" s="22">
        <f>IFERROR(VLOOKUP(AL$1,Weights!$H$3:$I$33,2,FALSE),0)*P210</f>
        <v>0.80364649725994519</v>
      </c>
      <c r="AM210" s="22">
        <f>IFERROR(VLOOKUP(AM$1,Weights!$H$3:$I$33,2,FALSE),0)*Q210</f>
        <v>10.474328469159191</v>
      </c>
      <c r="AN210" s="22">
        <f>IFERROR(VLOOKUP(AN$1,Weights!$H$3:$I$33,2,FALSE),0)*R210</f>
        <v>2.7398712160960752</v>
      </c>
      <c r="AO210" s="22">
        <f>IFERROR(VLOOKUP(AO$1,Weights!$H$3:$I$33,2,FALSE),0)*S210</f>
        <v>0</v>
      </c>
      <c r="AP210" s="22">
        <f>IFERROR(VLOOKUP(AP$1,Weights!$H$3:$I$33,2,FALSE),0)*T210</f>
        <v>168.40869301752579</v>
      </c>
      <c r="AQ210" s="22">
        <f>IFERROR(VLOOKUP(AQ$1,Weights!$H$3:$I$33,2,FALSE),0)*U210</f>
        <v>23.398403404015387</v>
      </c>
      <c r="AR210" s="22">
        <f>IFERROR(VLOOKUP(AR$1,Weights!$H$3:$I$33,2,FALSE),0)*V210</f>
        <v>30.420670740768401</v>
      </c>
      <c r="AS210" s="22">
        <f>IFERROR(VLOOKUP(AS$1,Weights!$H$3:$I$33,2,FALSE),0)*W210</f>
        <v>6.0040714418690317</v>
      </c>
      <c r="AT210" s="22">
        <f>IFERROR(VLOOKUP(AT$1,Weights!$H$3:$I$33,2,FALSE),0)*X210</f>
        <v>2.8559096161685105</v>
      </c>
      <c r="AU210" s="23">
        <f t="shared" si="3"/>
        <v>551.79523979230453</v>
      </c>
    </row>
    <row r="211" spans="1:47" x14ac:dyDescent="0.2">
      <c r="A211" s="3">
        <v>2016</v>
      </c>
      <c r="B211" s="3">
        <v>3</v>
      </c>
      <c r="C211" s="3">
        <v>736</v>
      </c>
      <c r="D211" s="2">
        <v>642</v>
      </c>
      <c r="E211" s="2">
        <v>595.25</v>
      </c>
      <c r="F211" s="2">
        <v>486.5</v>
      </c>
      <c r="G211" s="2">
        <v>576.5</v>
      </c>
      <c r="H211" s="2">
        <v>538.75</v>
      </c>
      <c r="I211" s="2">
        <v>567</v>
      </c>
      <c r="J211" s="2">
        <v>674</v>
      </c>
      <c r="K211" s="2">
        <v>717.75</v>
      </c>
      <c r="L211" s="2">
        <v>538.75</v>
      </c>
      <c r="M211" s="2">
        <v>806.75</v>
      </c>
      <c r="N211" s="2">
        <v>780.75</v>
      </c>
      <c r="O211" s="2">
        <v>538.25</v>
      </c>
      <c r="P211" s="2">
        <v>674</v>
      </c>
      <c r="Q211" s="2">
        <v>691</v>
      </c>
      <c r="R211" s="2">
        <v>691.25</v>
      </c>
      <c r="S211" s="2">
        <v>649.25</v>
      </c>
      <c r="T211" s="2">
        <v>570.25</v>
      </c>
      <c r="U211" s="2">
        <v>401.5</v>
      </c>
      <c r="V211" s="2">
        <v>846</v>
      </c>
      <c r="W211" s="2">
        <v>482.5</v>
      </c>
      <c r="X211" s="2">
        <v>823.75</v>
      </c>
      <c r="Y211" s="22">
        <f>IFERROR(VLOOKUP(Y$1,Weights!$H$3:$I$33,2,FALSE),0)*C211</f>
        <v>0</v>
      </c>
      <c r="Z211" s="22">
        <f>IFERROR(VLOOKUP(Z$1,Weights!$H$3:$I$33,2,FALSE),0)*D211</f>
        <v>2.8825736039621317</v>
      </c>
      <c r="AA211" s="22">
        <f>IFERROR(VLOOKUP(AA$1,Weights!$H$3:$I$33,2,FALSE),0)*E211</f>
        <v>2.6726665697172254</v>
      </c>
      <c r="AB211" s="22">
        <f>IFERROR(VLOOKUP(AB$1,Weights!$H$3:$I$33,2,FALSE),0)*F211</f>
        <v>1.4843921810337553</v>
      </c>
      <c r="AC211" s="22">
        <f>IFERROR(VLOOKUP(AC$1,Weights!$H$3:$I$33,2,FALSE),0)*G211</f>
        <v>68.322210803077908</v>
      </c>
      <c r="AD211" s="22">
        <f>IFERROR(VLOOKUP(AD$1,Weights!$H$3:$I$33,2,FALSE),0)*H211</f>
        <v>1.1561062896612861</v>
      </c>
      <c r="AE211" s="22">
        <f>IFERROR(VLOOKUP(AE$1,Weights!$H$3:$I$33,2,FALSE),0)*I211</f>
        <v>54.820501517110955</v>
      </c>
      <c r="AF211" s="22">
        <f>IFERROR(VLOOKUP(AF$1,Weights!$H$3:$I$33,2,FALSE),0)*J211</f>
        <v>6.3457485792647441</v>
      </c>
      <c r="AG211" s="22">
        <f>IFERROR(VLOOKUP(AG$1,Weights!$H$3:$I$33,2,FALSE),0)*K211</f>
        <v>7.3683670947731965</v>
      </c>
      <c r="AH211" s="22">
        <f>IFERROR(VLOOKUP(AH$1,Weights!$H$3:$I$33,2,FALSE),0)*L211</f>
        <v>4.4620036026109142</v>
      </c>
      <c r="AI211" s="22">
        <f>IFERROR(VLOOKUP(AI$1,Weights!$H$3:$I$33,2,FALSE),0)*M211</f>
        <v>0</v>
      </c>
      <c r="AJ211" s="22">
        <f>IFERROR(VLOOKUP(AJ$1,Weights!$H$3:$I$33,2,FALSE),0)*N211</f>
        <v>0</v>
      </c>
      <c r="AK211" s="22">
        <f>IFERROR(VLOOKUP(AK$1,Weights!$H$3:$I$33,2,FALSE),0)*O211</f>
        <v>230.03599497951669</v>
      </c>
      <c r="AL211" s="22">
        <f>IFERROR(VLOOKUP(AL$1,Weights!$H$3:$I$33,2,FALSE),0)*P211</f>
        <v>0.81299473043632731</v>
      </c>
      <c r="AM211" s="22">
        <f>IFERROR(VLOOKUP(AM$1,Weights!$H$3:$I$33,2,FALSE),0)*Q211</f>
        <v>10.489508655346377</v>
      </c>
      <c r="AN211" s="22">
        <f>IFERROR(VLOOKUP(AN$1,Weights!$H$3:$I$33,2,FALSE),0)*R211</f>
        <v>2.7398712160960752</v>
      </c>
      <c r="AO211" s="22">
        <f>IFERROR(VLOOKUP(AO$1,Weights!$H$3:$I$33,2,FALSE),0)*S211</f>
        <v>0</v>
      </c>
      <c r="AP211" s="22">
        <f>IFERROR(VLOOKUP(AP$1,Weights!$H$3:$I$33,2,FALSE),0)*T211</f>
        <v>171.10923330644823</v>
      </c>
      <c r="AQ211" s="22">
        <f>IFERROR(VLOOKUP(AQ$1,Weights!$H$3:$I$33,2,FALSE),0)*U211</f>
        <v>24.9852632093409</v>
      </c>
      <c r="AR211" s="22">
        <f>IFERROR(VLOOKUP(AR$1,Weights!$H$3:$I$33,2,FALSE),0)*V211</f>
        <v>29.649639915541552</v>
      </c>
      <c r="AS211" s="22">
        <f>IFERROR(VLOOKUP(AS$1,Weights!$H$3:$I$33,2,FALSE),0)*W211</f>
        <v>6.1376365904699322</v>
      </c>
      <c r="AT211" s="22">
        <f>IFERROR(VLOOKUP(AT$1,Weights!$H$3:$I$33,2,FALSE),0)*X211</f>
        <v>2.7923507968175794</v>
      </c>
      <c r="AU211" s="23">
        <f t="shared" si="3"/>
        <v>557.16723275130812</v>
      </c>
    </row>
    <row r="212" spans="1:47" x14ac:dyDescent="0.2">
      <c r="A212" s="12">
        <v>1947</v>
      </c>
      <c r="B212" s="3">
        <v>4</v>
      </c>
      <c r="C212" s="2">
        <v>33</v>
      </c>
      <c r="D212" s="2">
        <v>0</v>
      </c>
      <c r="E212" s="2">
        <v>0</v>
      </c>
      <c r="F212" s="2">
        <v>26</v>
      </c>
      <c r="G212" s="2">
        <v>31</v>
      </c>
      <c r="H212" s="2">
        <v>30</v>
      </c>
      <c r="I212" s="2">
        <v>30</v>
      </c>
      <c r="J212" s="2">
        <v>30</v>
      </c>
      <c r="K212" s="2">
        <v>36</v>
      </c>
      <c r="L212" s="2">
        <v>30</v>
      </c>
      <c r="M212" s="2">
        <v>43</v>
      </c>
      <c r="N212" s="2">
        <v>27</v>
      </c>
      <c r="O212" s="2">
        <v>0</v>
      </c>
      <c r="P212" s="2">
        <v>30</v>
      </c>
      <c r="Q212" s="2">
        <v>34</v>
      </c>
      <c r="R212" s="2">
        <v>34</v>
      </c>
      <c r="S212" s="2">
        <v>25</v>
      </c>
      <c r="T212" s="2">
        <v>0</v>
      </c>
      <c r="U212" s="2">
        <v>41</v>
      </c>
      <c r="V212" s="2">
        <v>27</v>
      </c>
      <c r="W212" s="2">
        <v>63</v>
      </c>
      <c r="X212" s="2">
        <v>28</v>
      </c>
      <c r="Y212" s="22">
        <f>IFERROR(VLOOKUP(Y$1,Weights!$H$3:$I$33,2,FALSE),0)*C212</f>
        <v>0</v>
      </c>
      <c r="Z212" s="22">
        <f>IFERROR(VLOOKUP(Z$1,Weights!$H$3:$I$33,2,FALSE),0)*D212</f>
        <v>0</v>
      </c>
      <c r="AA212" s="22">
        <f>IFERROR(VLOOKUP(AA$1,Weights!$H$3:$I$33,2,FALSE),0)*E212</f>
        <v>0</v>
      </c>
      <c r="AB212" s="22">
        <f>IFERROR(VLOOKUP(AB$1,Weights!$H$3:$I$33,2,FALSE),0)*F212</f>
        <v>7.9330311833253106E-2</v>
      </c>
      <c r="AC212" s="22">
        <f>IFERROR(VLOOKUP(AC$1,Weights!$H$3:$I$33,2,FALSE),0)*G212</f>
        <v>3.673874301639922</v>
      </c>
      <c r="AD212" s="22">
        <f>IFERROR(VLOOKUP(AD$1,Weights!$H$3:$I$33,2,FALSE),0)*H212</f>
        <v>6.437714838021083E-2</v>
      </c>
      <c r="AE212" s="22">
        <f>IFERROR(VLOOKUP(AE$1,Weights!$H$3:$I$33,2,FALSE),0)*I212</f>
        <v>2.9005556358259765</v>
      </c>
      <c r="AF212" s="22">
        <f>IFERROR(VLOOKUP(AF$1,Weights!$H$3:$I$33,2,FALSE),0)*J212</f>
        <v>0.28245171717795597</v>
      </c>
      <c r="AG212" s="22">
        <f>IFERROR(VLOOKUP(AG$1,Weights!$H$3:$I$33,2,FALSE),0)*K212</f>
        <v>0.36957327121119482</v>
      </c>
      <c r="AH212" s="22">
        <f>IFERROR(VLOOKUP(AH$1,Weights!$H$3:$I$33,2,FALSE),0)*L212</f>
        <v>0.24846423773239429</v>
      </c>
      <c r="AI212" s="22">
        <f>IFERROR(VLOOKUP(AI$1,Weights!$H$3:$I$33,2,FALSE),0)*M212</f>
        <v>0</v>
      </c>
      <c r="AJ212" s="22">
        <f>IFERROR(VLOOKUP(AJ$1,Weights!$H$3:$I$33,2,FALSE),0)*N212</f>
        <v>0</v>
      </c>
      <c r="AK212" s="22">
        <f>IFERROR(VLOOKUP(AK$1,Weights!$H$3:$I$33,2,FALSE),0)*O212</f>
        <v>0</v>
      </c>
      <c r="AL212" s="22">
        <f>IFERROR(VLOOKUP(AL$1,Weights!$H$3:$I$33,2,FALSE),0)*P212</f>
        <v>3.6186709069866201E-2</v>
      </c>
      <c r="AM212" s="22">
        <f>IFERROR(VLOOKUP(AM$1,Weights!$H$3:$I$33,2,FALSE),0)*Q212</f>
        <v>0.51612633036436595</v>
      </c>
      <c r="AN212" s="22">
        <f>IFERROR(VLOOKUP(AN$1,Weights!$H$3:$I$33,2,FALSE),0)*R212</f>
        <v>0.13476400918230244</v>
      </c>
      <c r="AO212" s="22">
        <f>IFERROR(VLOOKUP(AO$1,Weights!$H$3:$I$33,2,FALSE),0)*S212</f>
        <v>0</v>
      </c>
      <c r="AP212" s="22">
        <f>IFERROR(VLOOKUP(AP$1,Weights!$H$3:$I$33,2,FALSE),0)*T212</f>
        <v>0</v>
      </c>
      <c r="AQ212" s="22">
        <f>IFERROR(VLOOKUP(AQ$1,Weights!$H$3:$I$33,2,FALSE),0)*U212</f>
        <v>2.5514216477782736</v>
      </c>
      <c r="AR212" s="22">
        <f>IFERROR(VLOOKUP(AR$1,Weights!$H$3:$I$33,2,FALSE),0)*V212</f>
        <v>0.94626510368749639</v>
      </c>
      <c r="AS212" s="22">
        <f>IFERROR(VLOOKUP(AS$1,Weights!$H$3:$I$33,2,FALSE),0)*W212</f>
        <v>0.80139089160540045</v>
      </c>
      <c r="AT212" s="22">
        <f>IFERROR(VLOOKUP(AT$1,Weights!$H$3:$I$33,2,FALSE),0)*X212</f>
        <v>9.4914503564057326E-2</v>
      </c>
      <c r="AU212" s="23">
        <f t="shared" si="3"/>
        <v>9.0258215174127479</v>
      </c>
    </row>
    <row r="213" spans="1:47" x14ac:dyDescent="0.2">
      <c r="A213" s="2">
        <v>1948</v>
      </c>
      <c r="B213" s="2">
        <v>4</v>
      </c>
      <c r="C213" s="3">
        <v>37</v>
      </c>
      <c r="D213" s="2">
        <v>34</v>
      </c>
      <c r="E213" s="2">
        <v>0</v>
      </c>
      <c r="F213" s="2">
        <v>29</v>
      </c>
      <c r="G213" s="2">
        <v>34</v>
      </c>
      <c r="H213" s="2">
        <v>33</v>
      </c>
      <c r="I213" s="2">
        <v>33</v>
      </c>
      <c r="J213" s="2">
        <v>33</v>
      </c>
      <c r="K213" s="2">
        <v>39</v>
      </c>
      <c r="L213" s="2">
        <v>33</v>
      </c>
      <c r="M213" s="2">
        <v>49</v>
      </c>
      <c r="N213" s="2">
        <v>29</v>
      </c>
      <c r="O213" s="2">
        <v>0</v>
      </c>
      <c r="P213" s="2">
        <v>33</v>
      </c>
      <c r="Q213" s="2">
        <v>36</v>
      </c>
      <c r="R213" s="2">
        <v>36</v>
      </c>
      <c r="S213" s="2">
        <v>28</v>
      </c>
      <c r="T213" s="2">
        <v>0</v>
      </c>
      <c r="U213" s="2">
        <v>42</v>
      </c>
      <c r="V213" s="2">
        <v>30</v>
      </c>
      <c r="W213" s="2">
        <v>64</v>
      </c>
      <c r="X213" s="2">
        <v>31</v>
      </c>
      <c r="Y213" s="22">
        <f>IFERROR(VLOOKUP(Y$1,Weights!$H$3:$I$33,2,FALSE),0)*C213</f>
        <v>0</v>
      </c>
      <c r="Z213" s="22">
        <f>IFERROR(VLOOKUP(Z$1,Weights!$H$3:$I$33,2,FALSE),0)*D213</f>
        <v>0.15265966126902256</v>
      </c>
      <c r="AA213" s="22">
        <f>IFERROR(VLOOKUP(AA$1,Weights!$H$3:$I$33,2,FALSE),0)*E213</f>
        <v>0</v>
      </c>
      <c r="AB213" s="22">
        <f>IFERROR(VLOOKUP(AB$1,Weights!$H$3:$I$33,2,FALSE),0)*F213</f>
        <v>8.8483809352474616E-2</v>
      </c>
      <c r="AC213" s="22">
        <f>IFERROR(VLOOKUP(AC$1,Weights!$H$3:$I$33,2,FALSE),0)*G213</f>
        <v>4.0294105243792693</v>
      </c>
      <c r="AD213" s="22">
        <f>IFERROR(VLOOKUP(AD$1,Weights!$H$3:$I$33,2,FALSE),0)*H213</f>
        <v>7.081486321823191E-2</v>
      </c>
      <c r="AE213" s="22">
        <f>IFERROR(VLOOKUP(AE$1,Weights!$H$3:$I$33,2,FALSE),0)*I213</f>
        <v>3.1906111994085742</v>
      </c>
      <c r="AF213" s="22">
        <f>IFERROR(VLOOKUP(AF$1,Weights!$H$3:$I$33,2,FALSE),0)*J213</f>
        <v>0.31069688889575159</v>
      </c>
      <c r="AG213" s="22">
        <f>IFERROR(VLOOKUP(AG$1,Weights!$H$3:$I$33,2,FALSE),0)*K213</f>
        <v>0.40037104381212768</v>
      </c>
      <c r="AH213" s="22">
        <f>IFERROR(VLOOKUP(AH$1,Weights!$H$3:$I$33,2,FALSE),0)*L213</f>
        <v>0.27331066150563371</v>
      </c>
      <c r="AI213" s="22">
        <f>IFERROR(VLOOKUP(AI$1,Weights!$H$3:$I$33,2,FALSE),0)*M213</f>
        <v>0</v>
      </c>
      <c r="AJ213" s="22">
        <f>IFERROR(VLOOKUP(AJ$1,Weights!$H$3:$I$33,2,FALSE),0)*N213</f>
        <v>0</v>
      </c>
      <c r="AK213" s="22">
        <f>IFERROR(VLOOKUP(AK$1,Weights!$H$3:$I$33,2,FALSE),0)*O213</f>
        <v>0</v>
      </c>
      <c r="AL213" s="22">
        <f>IFERROR(VLOOKUP(AL$1,Weights!$H$3:$I$33,2,FALSE),0)*P213</f>
        <v>3.9805379976852823E-2</v>
      </c>
      <c r="AM213" s="22">
        <f>IFERROR(VLOOKUP(AM$1,Weights!$H$3:$I$33,2,FALSE),0)*Q213</f>
        <v>0.54648670273874034</v>
      </c>
      <c r="AN213" s="22">
        <f>IFERROR(VLOOKUP(AN$1,Weights!$H$3:$I$33,2,FALSE),0)*R213</f>
        <v>0.14269130384008494</v>
      </c>
      <c r="AO213" s="22">
        <f>IFERROR(VLOOKUP(AO$1,Weights!$H$3:$I$33,2,FALSE),0)*S213</f>
        <v>0</v>
      </c>
      <c r="AP213" s="22">
        <f>IFERROR(VLOOKUP(AP$1,Weights!$H$3:$I$33,2,FALSE),0)*T213</f>
        <v>0</v>
      </c>
      <c r="AQ213" s="22">
        <f>IFERROR(VLOOKUP(AQ$1,Weights!$H$3:$I$33,2,FALSE),0)*U213</f>
        <v>2.6136514440655487</v>
      </c>
      <c r="AR213" s="22">
        <f>IFERROR(VLOOKUP(AR$1,Weights!$H$3:$I$33,2,FALSE),0)*V213</f>
        <v>1.0514056707638848</v>
      </c>
      <c r="AS213" s="22">
        <f>IFERROR(VLOOKUP(AS$1,Weights!$H$3:$I$33,2,FALSE),0)*W213</f>
        <v>0.81411138194834332</v>
      </c>
      <c r="AT213" s="22">
        <f>IFERROR(VLOOKUP(AT$1,Weights!$H$3:$I$33,2,FALSE),0)*X213</f>
        <v>0.10508391466020632</v>
      </c>
      <c r="AU213" s="23">
        <f t="shared" si="3"/>
        <v>9.7238540948209664</v>
      </c>
    </row>
    <row r="214" spans="1:47" x14ac:dyDescent="0.2">
      <c r="A214" s="2">
        <v>1949</v>
      </c>
      <c r="B214" s="2">
        <v>4</v>
      </c>
      <c r="C214" s="3">
        <v>39</v>
      </c>
      <c r="D214" s="2">
        <v>36</v>
      </c>
      <c r="E214" s="2">
        <v>0</v>
      </c>
      <c r="F214" s="2">
        <v>30</v>
      </c>
      <c r="G214" s="2">
        <v>35</v>
      </c>
      <c r="H214" s="2">
        <v>36</v>
      </c>
      <c r="I214" s="2">
        <v>34</v>
      </c>
      <c r="J214" s="2">
        <v>36</v>
      </c>
      <c r="K214" s="2">
        <v>41</v>
      </c>
      <c r="L214" s="2">
        <v>36</v>
      </c>
      <c r="M214" s="2">
        <v>50</v>
      </c>
      <c r="N214" s="2">
        <v>32</v>
      </c>
      <c r="O214" s="2">
        <v>0</v>
      </c>
      <c r="P214" s="2">
        <v>36</v>
      </c>
      <c r="Q214" s="2">
        <v>39</v>
      </c>
      <c r="R214" s="2">
        <v>39</v>
      </c>
      <c r="S214" s="2">
        <v>30</v>
      </c>
      <c r="T214" s="2">
        <v>0</v>
      </c>
      <c r="U214" s="2">
        <v>45</v>
      </c>
      <c r="V214" s="2">
        <v>33</v>
      </c>
      <c r="W214" s="2">
        <v>68</v>
      </c>
      <c r="X214" s="2">
        <v>33</v>
      </c>
      <c r="Y214" s="22">
        <f>IFERROR(VLOOKUP(Y$1,Weights!$H$3:$I$33,2,FALSE),0)*C214</f>
        <v>0</v>
      </c>
      <c r="Z214" s="22">
        <f>IFERROR(VLOOKUP(Z$1,Weights!$H$3:$I$33,2,FALSE),0)*D214</f>
        <v>0.16163964134367093</v>
      </c>
      <c r="AA214" s="22">
        <f>IFERROR(VLOOKUP(AA$1,Weights!$H$3:$I$33,2,FALSE),0)*E214</f>
        <v>0</v>
      </c>
      <c r="AB214" s="22">
        <f>IFERROR(VLOOKUP(AB$1,Weights!$H$3:$I$33,2,FALSE),0)*F214</f>
        <v>9.1534975192215123E-2</v>
      </c>
      <c r="AC214" s="22">
        <f>IFERROR(VLOOKUP(AC$1,Weights!$H$3:$I$33,2,FALSE),0)*G214</f>
        <v>4.1479225986257182</v>
      </c>
      <c r="AD214" s="22">
        <f>IFERROR(VLOOKUP(AD$1,Weights!$H$3:$I$33,2,FALSE),0)*H214</f>
        <v>7.7252578056252991E-2</v>
      </c>
      <c r="AE214" s="22">
        <f>IFERROR(VLOOKUP(AE$1,Weights!$H$3:$I$33,2,FALSE),0)*I214</f>
        <v>3.2872963872694401</v>
      </c>
      <c r="AF214" s="22">
        <f>IFERROR(VLOOKUP(AF$1,Weights!$H$3:$I$33,2,FALSE),0)*J214</f>
        <v>0.33894206061354715</v>
      </c>
      <c r="AG214" s="22">
        <f>IFERROR(VLOOKUP(AG$1,Weights!$H$3:$I$33,2,FALSE),0)*K214</f>
        <v>0.42090289221274962</v>
      </c>
      <c r="AH214" s="22">
        <f>IFERROR(VLOOKUP(AH$1,Weights!$H$3:$I$33,2,FALSE),0)*L214</f>
        <v>0.29815708527887319</v>
      </c>
      <c r="AI214" s="22">
        <f>IFERROR(VLOOKUP(AI$1,Weights!$H$3:$I$33,2,FALSE),0)*M214</f>
        <v>0</v>
      </c>
      <c r="AJ214" s="22">
        <f>IFERROR(VLOOKUP(AJ$1,Weights!$H$3:$I$33,2,FALSE),0)*N214</f>
        <v>0</v>
      </c>
      <c r="AK214" s="22">
        <f>IFERROR(VLOOKUP(AK$1,Weights!$H$3:$I$33,2,FALSE),0)*O214</f>
        <v>0</v>
      </c>
      <c r="AL214" s="22">
        <f>IFERROR(VLOOKUP(AL$1,Weights!$H$3:$I$33,2,FALSE),0)*P214</f>
        <v>4.3424050883839438E-2</v>
      </c>
      <c r="AM214" s="22">
        <f>IFERROR(VLOOKUP(AM$1,Weights!$H$3:$I$33,2,FALSE),0)*Q214</f>
        <v>0.59202726130030203</v>
      </c>
      <c r="AN214" s="22">
        <f>IFERROR(VLOOKUP(AN$1,Weights!$H$3:$I$33,2,FALSE),0)*R214</f>
        <v>0.15458224582675867</v>
      </c>
      <c r="AO214" s="22">
        <f>IFERROR(VLOOKUP(AO$1,Weights!$H$3:$I$33,2,FALSE),0)*S214</f>
        <v>0</v>
      </c>
      <c r="AP214" s="22">
        <f>IFERROR(VLOOKUP(AP$1,Weights!$H$3:$I$33,2,FALSE),0)*T214</f>
        <v>0</v>
      </c>
      <c r="AQ214" s="22">
        <f>IFERROR(VLOOKUP(AQ$1,Weights!$H$3:$I$33,2,FALSE),0)*U214</f>
        <v>2.8003408329273736</v>
      </c>
      <c r="AR214" s="22">
        <f>IFERROR(VLOOKUP(AR$1,Weights!$H$3:$I$33,2,FALSE),0)*V214</f>
        <v>1.1565462378402733</v>
      </c>
      <c r="AS214" s="22">
        <f>IFERROR(VLOOKUP(AS$1,Weights!$H$3:$I$33,2,FALSE),0)*W214</f>
        <v>0.86499334332011479</v>
      </c>
      <c r="AT214" s="22">
        <f>IFERROR(VLOOKUP(AT$1,Weights!$H$3:$I$33,2,FALSE),0)*X214</f>
        <v>0.11186352205763898</v>
      </c>
      <c r="AU214" s="23">
        <f t="shared" si="3"/>
        <v>10.318683293451217</v>
      </c>
    </row>
    <row r="215" spans="1:47" x14ac:dyDescent="0.2">
      <c r="A215" s="2">
        <v>1950</v>
      </c>
      <c r="B215" s="2">
        <v>4</v>
      </c>
      <c r="C215" s="3">
        <v>40</v>
      </c>
      <c r="D215" s="2">
        <v>37</v>
      </c>
      <c r="E215" s="2">
        <v>0</v>
      </c>
      <c r="F215" s="2">
        <v>31</v>
      </c>
      <c r="G215" s="2">
        <v>39</v>
      </c>
      <c r="H215" s="2">
        <v>37</v>
      </c>
      <c r="I215" s="2">
        <v>37</v>
      </c>
      <c r="J215" s="2">
        <v>38</v>
      </c>
      <c r="K215" s="2">
        <v>42</v>
      </c>
      <c r="L215" s="2">
        <v>37</v>
      </c>
      <c r="M215" s="2">
        <v>52</v>
      </c>
      <c r="N215" s="2">
        <v>34</v>
      </c>
      <c r="O215" s="2">
        <v>0</v>
      </c>
      <c r="P215" s="2">
        <v>38</v>
      </c>
      <c r="Q215" s="2">
        <v>40</v>
      </c>
      <c r="R215" s="2">
        <v>40</v>
      </c>
      <c r="S215" s="2">
        <v>32</v>
      </c>
      <c r="T215" s="2">
        <v>0</v>
      </c>
      <c r="U215" s="2">
        <v>48</v>
      </c>
      <c r="V215" s="2">
        <v>34</v>
      </c>
      <c r="W215" s="2">
        <v>69</v>
      </c>
      <c r="X215" s="2">
        <v>34</v>
      </c>
      <c r="Y215" s="22">
        <f>IFERROR(VLOOKUP(Y$1,Weights!$H$3:$I$33,2,FALSE),0)*C215</f>
        <v>0</v>
      </c>
      <c r="Z215" s="22">
        <f>IFERROR(VLOOKUP(Z$1,Weights!$H$3:$I$33,2,FALSE),0)*D215</f>
        <v>0.16612963138099512</v>
      </c>
      <c r="AA215" s="22">
        <f>IFERROR(VLOOKUP(AA$1,Weights!$H$3:$I$33,2,FALSE),0)*E215</f>
        <v>0</v>
      </c>
      <c r="AB215" s="22">
        <f>IFERROR(VLOOKUP(AB$1,Weights!$H$3:$I$33,2,FALSE),0)*F215</f>
        <v>9.4586141031955617E-2</v>
      </c>
      <c r="AC215" s="22">
        <f>IFERROR(VLOOKUP(AC$1,Weights!$H$3:$I$33,2,FALSE),0)*G215</f>
        <v>4.6219708956115149</v>
      </c>
      <c r="AD215" s="22">
        <f>IFERROR(VLOOKUP(AD$1,Weights!$H$3:$I$33,2,FALSE),0)*H215</f>
        <v>7.9398483002260017E-2</v>
      </c>
      <c r="AE215" s="22">
        <f>IFERROR(VLOOKUP(AE$1,Weights!$H$3:$I$33,2,FALSE),0)*I215</f>
        <v>3.5773519508520377</v>
      </c>
      <c r="AF215" s="22">
        <f>IFERROR(VLOOKUP(AF$1,Weights!$H$3:$I$33,2,FALSE),0)*J215</f>
        <v>0.35777217509207754</v>
      </c>
      <c r="AG215" s="22">
        <f>IFERROR(VLOOKUP(AG$1,Weights!$H$3:$I$33,2,FALSE),0)*K215</f>
        <v>0.4311688164130606</v>
      </c>
      <c r="AH215" s="22">
        <f>IFERROR(VLOOKUP(AH$1,Weights!$H$3:$I$33,2,FALSE),0)*L215</f>
        <v>0.30643922653661965</v>
      </c>
      <c r="AI215" s="22">
        <f>IFERROR(VLOOKUP(AI$1,Weights!$H$3:$I$33,2,FALSE),0)*M215</f>
        <v>0</v>
      </c>
      <c r="AJ215" s="22">
        <f>IFERROR(VLOOKUP(AJ$1,Weights!$H$3:$I$33,2,FALSE),0)*N215</f>
        <v>0</v>
      </c>
      <c r="AK215" s="22">
        <f>IFERROR(VLOOKUP(AK$1,Weights!$H$3:$I$33,2,FALSE),0)*O215</f>
        <v>0</v>
      </c>
      <c r="AL215" s="22">
        <f>IFERROR(VLOOKUP(AL$1,Weights!$H$3:$I$33,2,FALSE),0)*P215</f>
        <v>4.583649815516385E-2</v>
      </c>
      <c r="AM215" s="22">
        <f>IFERROR(VLOOKUP(AM$1,Weights!$H$3:$I$33,2,FALSE),0)*Q215</f>
        <v>0.60720744748748934</v>
      </c>
      <c r="AN215" s="22">
        <f>IFERROR(VLOOKUP(AN$1,Weights!$H$3:$I$33,2,FALSE),0)*R215</f>
        <v>0.15854589315564993</v>
      </c>
      <c r="AO215" s="22">
        <f>IFERROR(VLOOKUP(AO$1,Weights!$H$3:$I$33,2,FALSE),0)*S215</f>
        <v>0</v>
      </c>
      <c r="AP215" s="22">
        <f>IFERROR(VLOOKUP(AP$1,Weights!$H$3:$I$33,2,FALSE),0)*T215</f>
        <v>0</v>
      </c>
      <c r="AQ215" s="22">
        <f>IFERROR(VLOOKUP(AQ$1,Weights!$H$3:$I$33,2,FALSE),0)*U215</f>
        <v>2.9870302217891984</v>
      </c>
      <c r="AR215" s="22">
        <f>IFERROR(VLOOKUP(AR$1,Weights!$H$3:$I$33,2,FALSE),0)*V215</f>
        <v>1.1915930935324028</v>
      </c>
      <c r="AS215" s="22">
        <f>IFERROR(VLOOKUP(AS$1,Weights!$H$3:$I$33,2,FALSE),0)*W215</f>
        <v>0.87771383366305766</v>
      </c>
      <c r="AT215" s="22">
        <f>IFERROR(VLOOKUP(AT$1,Weights!$H$3:$I$33,2,FALSE),0)*X215</f>
        <v>0.11525332575635532</v>
      </c>
      <c r="AU215" s="23">
        <f t="shared" si="3"/>
        <v>10.912961922157827</v>
      </c>
    </row>
    <row r="216" spans="1:47" x14ac:dyDescent="0.2">
      <c r="A216" s="2">
        <v>1951</v>
      </c>
      <c r="B216" s="2">
        <v>4</v>
      </c>
      <c r="C216" s="3">
        <v>43</v>
      </c>
      <c r="D216" s="2">
        <v>41</v>
      </c>
      <c r="E216" s="2">
        <v>0</v>
      </c>
      <c r="F216" s="2">
        <v>33</v>
      </c>
      <c r="G216" s="2">
        <v>41</v>
      </c>
      <c r="H216" s="2">
        <v>39</v>
      </c>
      <c r="I216" s="2">
        <v>39</v>
      </c>
      <c r="J216" s="2">
        <v>40</v>
      </c>
      <c r="K216" s="2">
        <v>46</v>
      </c>
      <c r="L216" s="2">
        <v>39</v>
      </c>
      <c r="M216" s="2">
        <v>55</v>
      </c>
      <c r="N216" s="2">
        <v>36</v>
      </c>
      <c r="O216" s="2">
        <v>0</v>
      </c>
      <c r="P216" s="2">
        <v>40</v>
      </c>
      <c r="Q216" s="2">
        <v>43</v>
      </c>
      <c r="R216" s="2">
        <v>43</v>
      </c>
      <c r="S216" s="2">
        <v>33</v>
      </c>
      <c r="T216" s="2">
        <v>0</v>
      </c>
      <c r="U216" s="2">
        <v>55</v>
      </c>
      <c r="V216" s="2">
        <v>36</v>
      </c>
      <c r="W216" s="2">
        <v>74</v>
      </c>
      <c r="X216" s="2">
        <v>36</v>
      </c>
      <c r="Y216" s="22">
        <f>IFERROR(VLOOKUP(Y$1,Weights!$H$3:$I$33,2,FALSE),0)*C216</f>
        <v>0</v>
      </c>
      <c r="Z216" s="22">
        <f>IFERROR(VLOOKUP(Z$1,Weights!$H$3:$I$33,2,FALSE),0)*D216</f>
        <v>0.18408959153029189</v>
      </c>
      <c r="AA216" s="22">
        <f>IFERROR(VLOOKUP(AA$1,Weights!$H$3:$I$33,2,FALSE),0)*E216</f>
        <v>0</v>
      </c>
      <c r="AB216" s="22">
        <f>IFERROR(VLOOKUP(AB$1,Weights!$H$3:$I$33,2,FALSE),0)*F216</f>
        <v>0.10068847271143663</v>
      </c>
      <c r="AC216" s="22">
        <f>IFERROR(VLOOKUP(AC$1,Weights!$H$3:$I$33,2,FALSE),0)*G216</f>
        <v>4.8589950441044127</v>
      </c>
      <c r="AD216" s="22">
        <f>IFERROR(VLOOKUP(AD$1,Weights!$H$3:$I$33,2,FALSE),0)*H216</f>
        <v>8.3690292894274071E-2</v>
      </c>
      <c r="AE216" s="22">
        <f>IFERROR(VLOOKUP(AE$1,Weights!$H$3:$I$33,2,FALSE),0)*I216</f>
        <v>3.7707223265737695</v>
      </c>
      <c r="AF216" s="22">
        <f>IFERROR(VLOOKUP(AF$1,Weights!$H$3:$I$33,2,FALSE),0)*J216</f>
        <v>0.37660228957060793</v>
      </c>
      <c r="AG216" s="22">
        <f>IFERROR(VLOOKUP(AG$1,Weights!$H$3:$I$33,2,FALSE),0)*K216</f>
        <v>0.47223251321430448</v>
      </c>
      <c r="AH216" s="22">
        <f>IFERROR(VLOOKUP(AH$1,Weights!$H$3:$I$33,2,FALSE),0)*L216</f>
        <v>0.32300350905211261</v>
      </c>
      <c r="AI216" s="22">
        <f>IFERROR(VLOOKUP(AI$1,Weights!$H$3:$I$33,2,FALSE),0)*M216</f>
        <v>0</v>
      </c>
      <c r="AJ216" s="22">
        <f>IFERROR(VLOOKUP(AJ$1,Weights!$H$3:$I$33,2,FALSE),0)*N216</f>
        <v>0</v>
      </c>
      <c r="AK216" s="22">
        <f>IFERROR(VLOOKUP(AK$1,Weights!$H$3:$I$33,2,FALSE),0)*O216</f>
        <v>0</v>
      </c>
      <c r="AL216" s="22">
        <f>IFERROR(VLOOKUP(AL$1,Weights!$H$3:$I$33,2,FALSE),0)*P216</f>
        <v>4.8248945426488263E-2</v>
      </c>
      <c r="AM216" s="22">
        <f>IFERROR(VLOOKUP(AM$1,Weights!$H$3:$I$33,2,FALSE),0)*Q216</f>
        <v>0.65274800604905103</v>
      </c>
      <c r="AN216" s="22">
        <f>IFERROR(VLOOKUP(AN$1,Weights!$H$3:$I$33,2,FALSE),0)*R216</f>
        <v>0.17043683514232366</v>
      </c>
      <c r="AO216" s="22">
        <f>IFERROR(VLOOKUP(AO$1,Weights!$H$3:$I$33,2,FALSE),0)*S216</f>
        <v>0</v>
      </c>
      <c r="AP216" s="22">
        <f>IFERROR(VLOOKUP(AP$1,Weights!$H$3:$I$33,2,FALSE),0)*T216</f>
        <v>0</v>
      </c>
      <c r="AQ216" s="22">
        <f>IFERROR(VLOOKUP(AQ$1,Weights!$H$3:$I$33,2,FALSE),0)*U216</f>
        <v>3.4226387958001232</v>
      </c>
      <c r="AR216" s="22">
        <f>IFERROR(VLOOKUP(AR$1,Weights!$H$3:$I$33,2,FALSE),0)*V216</f>
        <v>1.2616868049166619</v>
      </c>
      <c r="AS216" s="22">
        <f>IFERROR(VLOOKUP(AS$1,Weights!$H$3:$I$33,2,FALSE),0)*W216</f>
        <v>0.94131628537777201</v>
      </c>
      <c r="AT216" s="22">
        <f>IFERROR(VLOOKUP(AT$1,Weights!$H$3:$I$33,2,FALSE),0)*X216</f>
        <v>0.12203293315378798</v>
      </c>
      <c r="AU216" s="23">
        <f t="shared" si="3"/>
        <v>11.838092805647859</v>
      </c>
    </row>
    <row r="217" spans="1:47" x14ac:dyDescent="0.2">
      <c r="A217" s="2">
        <v>1952</v>
      </c>
      <c r="B217" s="2">
        <v>4</v>
      </c>
      <c r="C217" s="3">
        <v>44</v>
      </c>
      <c r="D217" s="2">
        <v>43</v>
      </c>
      <c r="E217" s="2">
        <v>0</v>
      </c>
      <c r="F217" s="2">
        <v>35</v>
      </c>
      <c r="G217" s="2">
        <v>43</v>
      </c>
      <c r="H217" s="2">
        <v>40</v>
      </c>
      <c r="I217" s="2">
        <v>41</v>
      </c>
      <c r="J217" s="2">
        <v>41</v>
      </c>
      <c r="K217" s="2">
        <v>47</v>
      </c>
      <c r="L217" s="2">
        <v>40</v>
      </c>
      <c r="M217" s="2">
        <v>56</v>
      </c>
      <c r="N217" s="2">
        <v>38</v>
      </c>
      <c r="O217" s="2">
        <v>0</v>
      </c>
      <c r="P217" s="2">
        <v>41</v>
      </c>
      <c r="Q217" s="2">
        <v>44</v>
      </c>
      <c r="R217" s="2">
        <v>44</v>
      </c>
      <c r="S217" s="2">
        <v>34</v>
      </c>
      <c r="T217" s="2">
        <v>0</v>
      </c>
      <c r="U217" s="2">
        <v>55</v>
      </c>
      <c r="V217" s="2">
        <v>37</v>
      </c>
      <c r="W217" s="2">
        <v>74</v>
      </c>
      <c r="X217" s="2">
        <v>37</v>
      </c>
      <c r="Y217" s="22">
        <f>IFERROR(VLOOKUP(Y$1,Weights!$H$3:$I$33,2,FALSE),0)*C217</f>
        <v>0</v>
      </c>
      <c r="Z217" s="22">
        <f>IFERROR(VLOOKUP(Z$1,Weights!$H$3:$I$33,2,FALSE),0)*D217</f>
        <v>0.19306957160494029</v>
      </c>
      <c r="AA217" s="22">
        <f>IFERROR(VLOOKUP(AA$1,Weights!$H$3:$I$33,2,FALSE),0)*E217</f>
        <v>0</v>
      </c>
      <c r="AB217" s="22">
        <f>IFERROR(VLOOKUP(AB$1,Weights!$H$3:$I$33,2,FALSE),0)*F217</f>
        <v>0.10679080439091763</v>
      </c>
      <c r="AC217" s="22">
        <f>IFERROR(VLOOKUP(AC$1,Weights!$H$3:$I$33,2,FALSE),0)*G217</f>
        <v>5.0960191925973106</v>
      </c>
      <c r="AD217" s="22">
        <f>IFERROR(VLOOKUP(AD$1,Weights!$H$3:$I$33,2,FALSE),0)*H217</f>
        <v>8.5836197840281098E-2</v>
      </c>
      <c r="AE217" s="22">
        <f>IFERROR(VLOOKUP(AE$1,Weights!$H$3:$I$33,2,FALSE),0)*I217</f>
        <v>3.9640927022955013</v>
      </c>
      <c r="AF217" s="22">
        <f>IFERROR(VLOOKUP(AF$1,Weights!$H$3:$I$33,2,FALSE),0)*J217</f>
        <v>0.38601734680987315</v>
      </c>
      <c r="AG217" s="22">
        <f>IFERROR(VLOOKUP(AG$1,Weights!$H$3:$I$33,2,FALSE),0)*K217</f>
        <v>0.48249843741461546</v>
      </c>
      <c r="AH217" s="22">
        <f>IFERROR(VLOOKUP(AH$1,Weights!$H$3:$I$33,2,FALSE),0)*L217</f>
        <v>0.33128565030985907</v>
      </c>
      <c r="AI217" s="22">
        <f>IFERROR(VLOOKUP(AI$1,Weights!$H$3:$I$33,2,FALSE),0)*M217</f>
        <v>0</v>
      </c>
      <c r="AJ217" s="22">
        <f>IFERROR(VLOOKUP(AJ$1,Weights!$H$3:$I$33,2,FALSE),0)*N217</f>
        <v>0</v>
      </c>
      <c r="AK217" s="22">
        <f>IFERROR(VLOOKUP(AK$1,Weights!$H$3:$I$33,2,FALSE),0)*O217</f>
        <v>0</v>
      </c>
      <c r="AL217" s="22">
        <f>IFERROR(VLOOKUP(AL$1,Weights!$H$3:$I$33,2,FALSE),0)*P217</f>
        <v>4.9455169062150472E-2</v>
      </c>
      <c r="AM217" s="22">
        <f>IFERROR(VLOOKUP(AM$1,Weights!$H$3:$I$33,2,FALSE),0)*Q217</f>
        <v>0.66792819223623823</v>
      </c>
      <c r="AN217" s="22">
        <f>IFERROR(VLOOKUP(AN$1,Weights!$H$3:$I$33,2,FALSE),0)*R217</f>
        <v>0.17440048247121492</v>
      </c>
      <c r="AO217" s="22">
        <f>IFERROR(VLOOKUP(AO$1,Weights!$H$3:$I$33,2,FALSE),0)*S217</f>
        <v>0</v>
      </c>
      <c r="AP217" s="22">
        <f>IFERROR(VLOOKUP(AP$1,Weights!$H$3:$I$33,2,FALSE),0)*T217</f>
        <v>0</v>
      </c>
      <c r="AQ217" s="22">
        <f>IFERROR(VLOOKUP(AQ$1,Weights!$H$3:$I$33,2,FALSE),0)*U217</f>
        <v>3.4226387958001232</v>
      </c>
      <c r="AR217" s="22">
        <f>IFERROR(VLOOKUP(AR$1,Weights!$H$3:$I$33,2,FALSE),0)*V217</f>
        <v>1.2967336606087914</v>
      </c>
      <c r="AS217" s="22">
        <f>IFERROR(VLOOKUP(AS$1,Weights!$H$3:$I$33,2,FALSE),0)*W217</f>
        <v>0.94131628537777201</v>
      </c>
      <c r="AT217" s="22">
        <f>IFERROR(VLOOKUP(AT$1,Weights!$H$3:$I$33,2,FALSE),0)*X217</f>
        <v>0.12542273685250432</v>
      </c>
      <c r="AU217" s="23">
        <f t="shared" si="3"/>
        <v>12.130951247272312</v>
      </c>
    </row>
    <row r="218" spans="1:47" x14ac:dyDescent="0.2">
      <c r="A218" s="2">
        <v>1953</v>
      </c>
      <c r="B218" s="2">
        <v>4</v>
      </c>
      <c r="C218" s="3">
        <v>45</v>
      </c>
      <c r="D218" s="2">
        <v>44</v>
      </c>
      <c r="E218" s="2">
        <v>0</v>
      </c>
      <c r="F218" s="2">
        <v>38</v>
      </c>
      <c r="G218" s="2">
        <v>45</v>
      </c>
      <c r="H218" s="2">
        <v>41</v>
      </c>
      <c r="I218" s="2">
        <v>44</v>
      </c>
      <c r="J218" s="2">
        <v>43</v>
      </c>
      <c r="K218" s="2">
        <v>49</v>
      </c>
      <c r="L218" s="2">
        <v>41</v>
      </c>
      <c r="M218" s="2">
        <v>58</v>
      </c>
      <c r="N218" s="2">
        <v>41</v>
      </c>
      <c r="O218" s="2">
        <v>0</v>
      </c>
      <c r="P218" s="2">
        <v>43</v>
      </c>
      <c r="Q218" s="2">
        <v>45</v>
      </c>
      <c r="R218" s="2">
        <v>46</v>
      </c>
      <c r="S218" s="2">
        <v>36</v>
      </c>
      <c r="T218" s="2">
        <v>44</v>
      </c>
      <c r="U218" s="2">
        <v>55</v>
      </c>
      <c r="V218" s="2">
        <v>39</v>
      </c>
      <c r="W218" s="2">
        <v>74</v>
      </c>
      <c r="X218" s="2">
        <v>39</v>
      </c>
      <c r="Y218" s="22">
        <f>IFERROR(VLOOKUP(Y$1,Weights!$H$3:$I$33,2,FALSE),0)*C218</f>
        <v>0</v>
      </c>
      <c r="Z218" s="22">
        <f>IFERROR(VLOOKUP(Z$1,Weights!$H$3:$I$33,2,FALSE),0)*D218</f>
        <v>0.19755956164226446</v>
      </c>
      <c r="AA218" s="22">
        <f>IFERROR(VLOOKUP(AA$1,Weights!$H$3:$I$33,2,FALSE),0)*E218</f>
        <v>0</v>
      </c>
      <c r="AB218" s="22">
        <f>IFERROR(VLOOKUP(AB$1,Weights!$H$3:$I$33,2,FALSE),0)*F218</f>
        <v>0.11594430191013914</v>
      </c>
      <c r="AC218" s="22">
        <f>IFERROR(VLOOKUP(AC$1,Weights!$H$3:$I$33,2,FALSE),0)*G218</f>
        <v>5.3330433410902094</v>
      </c>
      <c r="AD218" s="22">
        <f>IFERROR(VLOOKUP(AD$1,Weights!$H$3:$I$33,2,FALSE),0)*H218</f>
        <v>8.7982102786288138E-2</v>
      </c>
      <c r="AE218" s="22">
        <f>IFERROR(VLOOKUP(AE$1,Weights!$H$3:$I$33,2,FALSE),0)*I218</f>
        <v>4.2541482658780989</v>
      </c>
      <c r="AF218" s="22">
        <f>IFERROR(VLOOKUP(AF$1,Weights!$H$3:$I$33,2,FALSE),0)*J218</f>
        <v>0.40484746128840354</v>
      </c>
      <c r="AG218" s="22">
        <f>IFERROR(VLOOKUP(AG$1,Weights!$H$3:$I$33,2,FALSE),0)*K218</f>
        <v>0.50303028581523734</v>
      </c>
      <c r="AH218" s="22">
        <f>IFERROR(VLOOKUP(AH$1,Weights!$H$3:$I$33,2,FALSE),0)*L218</f>
        <v>0.33956779156760553</v>
      </c>
      <c r="AI218" s="22">
        <f>IFERROR(VLOOKUP(AI$1,Weights!$H$3:$I$33,2,FALSE),0)*M218</f>
        <v>0</v>
      </c>
      <c r="AJ218" s="22">
        <f>IFERROR(VLOOKUP(AJ$1,Weights!$H$3:$I$33,2,FALSE),0)*N218</f>
        <v>0</v>
      </c>
      <c r="AK218" s="22">
        <f>IFERROR(VLOOKUP(AK$1,Weights!$H$3:$I$33,2,FALSE),0)*O218</f>
        <v>0</v>
      </c>
      <c r="AL218" s="22">
        <f>IFERROR(VLOOKUP(AL$1,Weights!$H$3:$I$33,2,FALSE),0)*P218</f>
        <v>5.1867616333474885E-2</v>
      </c>
      <c r="AM218" s="22">
        <f>IFERROR(VLOOKUP(AM$1,Weights!$H$3:$I$33,2,FALSE),0)*Q218</f>
        <v>0.68310837842342542</v>
      </c>
      <c r="AN218" s="22">
        <f>IFERROR(VLOOKUP(AN$1,Weights!$H$3:$I$33,2,FALSE),0)*R218</f>
        <v>0.18232777712899742</v>
      </c>
      <c r="AO218" s="22">
        <f>IFERROR(VLOOKUP(AO$1,Weights!$H$3:$I$33,2,FALSE),0)*S218</f>
        <v>0</v>
      </c>
      <c r="AP218" s="22">
        <f>IFERROR(VLOOKUP(AP$1,Weights!$H$3:$I$33,2,FALSE),0)*T218</f>
        <v>13.202641412509816</v>
      </c>
      <c r="AQ218" s="22">
        <f>IFERROR(VLOOKUP(AQ$1,Weights!$H$3:$I$33,2,FALSE),0)*U218</f>
        <v>3.4226387958001232</v>
      </c>
      <c r="AR218" s="22">
        <f>IFERROR(VLOOKUP(AR$1,Weights!$H$3:$I$33,2,FALSE),0)*V218</f>
        <v>1.3668273719930504</v>
      </c>
      <c r="AS218" s="22">
        <f>IFERROR(VLOOKUP(AS$1,Weights!$H$3:$I$33,2,FALSE),0)*W218</f>
        <v>0.94131628537777201</v>
      </c>
      <c r="AT218" s="22">
        <f>IFERROR(VLOOKUP(AT$1,Weights!$H$3:$I$33,2,FALSE),0)*X218</f>
        <v>0.13220234424993699</v>
      </c>
      <c r="AU218" s="23">
        <f t="shared" si="3"/>
        <v>25.787229971883502</v>
      </c>
    </row>
    <row r="219" spans="1:47" x14ac:dyDescent="0.2">
      <c r="A219" s="2">
        <v>1954</v>
      </c>
      <c r="B219" s="2">
        <v>4</v>
      </c>
      <c r="C219" s="3">
        <v>48</v>
      </c>
      <c r="D219" s="2">
        <v>45</v>
      </c>
      <c r="E219" s="2">
        <v>0</v>
      </c>
      <c r="F219" s="2">
        <v>39</v>
      </c>
      <c r="G219" s="2">
        <v>47</v>
      </c>
      <c r="H219" s="2">
        <v>42</v>
      </c>
      <c r="I219" s="2">
        <v>45</v>
      </c>
      <c r="J219" s="2">
        <v>44</v>
      </c>
      <c r="K219" s="2">
        <v>50</v>
      </c>
      <c r="L219" s="2">
        <v>42</v>
      </c>
      <c r="M219" s="2">
        <v>62</v>
      </c>
      <c r="N219" s="2">
        <v>43</v>
      </c>
      <c r="O219" s="2">
        <v>0</v>
      </c>
      <c r="P219" s="2">
        <v>44</v>
      </c>
      <c r="Q219" s="2">
        <v>47</v>
      </c>
      <c r="R219" s="2">
        <v>47</v>
      </c>
      <c r="S219" s="2">
        <v>38</v>
      </c>
      <c r="T219" s="2">
        <v>44</v>
      </c>
      <c r="U219" s="2">
        <v>55</v>
      </c>
      <c r="V219" s="2">
        <v>42</v>
      </c>
      <c r="W219" s="2">
        <v>74</v>
      </c>
      <c r="X219" s="2">
        <v>41</v>
      </c>
      <c r="Y219" s="22">
        <f>IFERROR(VLOOKUP(Y$1,Weights!$H$3:$I$33,2,FALSE),0)*C219</f>
        <v>0</v>
      </c>
      <c r="Z219" s="22">
        <f>IFERROR(VLOOKUP(Z$1,Weights!$H$3:$I$33,2,FALSE),0)*D219</f>
        <v>0.20204955167958866</v>
      </c>
      <c r="AA219" s="22">
        <f>IFERROR(VLOOKUP(AA$1,Weights!$H$3:$I$33,2,FALSE),0)*E219</f>
        <v>0</v>
      </c>
      <c r="AB219" s="22">
        <f>IFERROR(VLOOKUP(AB$1,Weights!$H$3:$I$33,2,FALSE),0)*F219</f>
        <v>0.11899546774987965</v>
      </c>
      <c r="AC219" s="22">
        <f>IFERROR(VLOOKUP(AC$1,Weights!$H$3:$I$33,2,FALSE),0)*G219</f>
        <v>5.5700674895831073</v>
      </c>
      <c r="AD219" s="22">
        <f>IFERROR(VLOOKUP(AD$1,Weights!$H$3:$I$33,2,FALSE),0)*H219</f>
        <v>9.0128007732295165E-2</v>
      </c>
      <c r="AE219" s="22">
        <f>IFERROR(VLOOKUP(AE$1,Weights!$H$3:$I$33,2,FALSE),0)*I219</f>
        <v>4.3508334537389644</v>
      </c>
      <c r="AF219" s="22">
        <f>IFERROR(VLOOKUP(AF$1,Weights!$H$3:$I$33,2,FALSE),0)*J219</f>
        <v>0.41426251852766877</v>
      </c>
      <c r="AG219" s="22">
        <f>IFERROR(VLOOKUP(AG$1,Weights!$H$3:$I$33,2,FALSE),0)*K219</f>
        <v>0.51329621001554837</v>
      </c>
      <c r="AH219" s="22">
        <f>IFERROR(VLOOKUP(AH$1,Weights!$H$3:$I$33,2,FALSE),0)*L219</f>
        <v>0.34784993282535204</v>
      </c>
      <c r="AI219" s="22">
        <f>IFERROR(VLOOKUP(AI$1,Weights!$H$3:$I$33,2,FALSE),0)*M219</f>
        <v>0</v>
      </c>
      <c r="AJ219" s="22">
        <f>IFERROR(VLOOKUP(AJ$1,Weights!$H$3:$I$33,2,FALSE),0)*N219</f>
        <v>0</v>
      </c>
      <c r="AK219" s="22">
        <f>IFERROR(VLOOKUP(AK$1,Weights!$H$3:$I$33,2,FALSE),0)*O219</f>
        <v>0</v>
      </c>
      <c r="AL219" s="22">
        <f>IFERROR(VLOOKUP(AL$1,Weights!$H$3:$I$33,2,FALSE),0)*P219</f>
        <v>5.3073839969137095E-2</v>
      </c>
      <c r="AM219" s="22">
        <f>IFERROR(VLOOKUP(AM$1,Weights!$H$3:$I$33,2,FALSE),0)*Q219</f>
        <v>0.71346875079779992</v>
      </c>
      <c r="AN219" s="22">
        <f>IFERROR(VLOOKUP(AN$1,Weights!$H$3:$I$33,2,FALSE),0)*R219</f>
        <v>0.18629142445788865</v>
      </c>
      <c r="AO219" s="22">
        <f>IFERROR(VLOOKUP(AO$1,Weights!$H$3:$I$33,2,FALSE),0)*S219</f>
        <v>0</v>
      </c>
      <c r="AP219" s="22">
        <f>IFERROR(VLOOKUP(AP$1,Weights!$H$3:$I$33,2,FALSE),0)*T219</f>
        <v>13.202641412509816</v>
      </c>
      <c r="AQ219" s="22">
        <f>IFERROR(VLOOKUP(AQ$1,Weights!$H$3:$I$33,2,FALSE),0)*U219</f>
        <v>3.4226387958001232</v>
      </c>
      <c r="AR219" s="22">
        <f>IFERROR(VLOOKUP(AR$1,Weights!$H$3:$I$33,2,FALSE),0)*V219</f>
        <v>1.4719679390694387</v>
      </c>
      <c r="AS219" s="22">
        <f>IFERROR(VLOOKUP(AS$1,Weights!$H$3:$I$33,2,FALSE),0)*W219</f>
        <v>0.94131628537777201</v>
      </c>
      <c r="AT219" s="22">
        <f>IFERROR(VLOOKUP(AT$1,Weights!$H$3:$I$33,2,FALSE),0)*X219</f>
        <v>0.13898195164736965</v>
      </c>
      <c r="AU219" s="23">
        <f t="shared" si="3"/>
        <v>26.066770766058848</v>
      </c>
    </row>
    <row r="220" spans="1:47" x14ac:dyDescent="0.2">
      <c r="A220" s="2">
        <v>1955</v>
      </c>
      <c r="B220" s="2">
        <v>4</v>
      </c>
      <c r="C220" s="3">
        <v>50</v>
      </c>
      <c r="D220" s="2">
        <v>47</v>
      </c>
      <c r="E220" s="2">
        <v>0</v>
      </c>
      <c r="F220" s="2">
        <v>43</v>
      </c>
      <c r="G220" s="2">
        <v>48</v>
      </c>
      <c r="H220" s="2">
        <v>44</v>
      </c>
      <c r="I220" s="2">
        <v>47</v>
      </c>
      <c r="J220" s="2">
        <v>46</v>
      </c>
      <c r="K220" s="2">
        <v>51</v>
      </c>
      <c r="L220" s="2">
        <v>44</v>
      </c>
      <c r="M220" s="2">
        <v>64</v>
      </c>
      <c r="N220" s="2">
        <v>45</v>
      </c>
      <c r="O220" s="2">
        <v>0</v>
      </c>
      <c r="P220" s="2">
        <v>46</v>
      </c>
      <c r="Q220" s="2">
        <v>49</v>
      </c>
      <c r="R220" s="2">
        <v>49</v>
      </c>
      <c r="S220" s="2">
        <v>39</v>
      </c>
      <c r="T220" s="2">
        <v>45</v>
      </c>
      <c r="U220" s="2">
        <v>56</v>
      </c>
      <c r="V220" s="2">
        <v>44</v>
      </c>
      <c r="W220" s="2">
        <v>74</v>
      </c>
      <c r="X220" s="2">
        <v>43</v>
      </c>
      <c r="Y220" s="22">
        <f>IFERROR(VLOOKUP(Y$1,Weights!$H$3:$I$33,2,FALSE),0)*C220</f>
        <v>0</v>
      </c>
      <c r="Z220" s="22">
        <f>IFERROR(VLOOKUP(Z$1,Weights!$H$3:$I$33,2,FALSE),0)*D220</f>
        <v>0.21102953175423705</v>
      </c>
      <c r="AA220" s="22">
        <f>IFERROR(VLOOKUP(AA$1,Weights!$H$3:$I$33,2,FALSE),0)*E220</f>
        <v>0</v>
      </c>
      <c r="AB220" s="22">
        <f>IFERROR(VLOOKUP(AB$1,Weights!$H$3:$I$33,2,FALSE),0)*F220</f>
        <v>0.13120013110884166</v>
      </c>
      <c r="AC220" s="22">
        <f>IFERROR(VLOOKUP(AC$1,Weights!$H$3:$I$33,2,FALSE),0)*G220</f>
        <v>5.6885795638295562</v>
      </c>
      <c r="AD220" s="22">
        <f>IFERROR(VLOOKUP(AD$1,Weights!$H$3:$I$33,2,FALSE),0)*H220</f>
        <v>9.4419817624309219E-2</v>
      </c>
      <c r="AE220" s="22">
        <f>IFERROR(VLOOKUP(AE$1,Weights!$H$3:$I$33,2,FALSE),0)*I220</f>
        <v>4.544203829460697</v>
      </c>
      <c r="AF220" s="22">
        <f>IFERROR(VLOOKUP(AF$1,Weights!$H$3:$I$33,2,FALSE),0)*J220</f>
        <v>0.43309263300619916</v>
      </c>
      <c r="AG220" s="22">
        <f>IFERROR(VLOOKUP(AG$1,Weights!$H$3:$I$33,2,FALSE),0)*K220</f>
        <v>0.52356213421585929</v>
      </c>
      <c r="AH220" s="22">
        <f>IFERROR(VLOOKUP(AH$1,Weights!$H$3:$I$33,2,FALSE),0)*L220</f>
        <v>0.36441421534084495</v>
      </c>
      <c r="AI220" s="22">
        <f>IFERROR(VLOOKUP(AI$1,Weights!$H$3:$I$33,2,FALSE),0)*M220</f>
        <v>0</v>
      </c>
      <c r="AJ220" s="22">
        <f>IFERROR(VLOOKUP(AJ$1,Weights!$H$3:$I$33,2,FALSE),0)*N220</f>
        <v>0</v>
      </c>
      <c r="AK220" s="22">
        <f>IFERROR(VLOOKUP(AK$1,Weights!$H$3:$I$33,2,FALSE),0)*O220</f>
        <v>0</v>
      </c>
      <c r="AL220" s="22">
        <f>IFERROR(VLOOKUP(AL$1,Weights!$H$3:$I$33,2,FALSE),0)*P220</f>
        <v>5.5486287240461507E-2</v>
      </c>
      <c r="AM220" s="22">
        <f>IFERROR(VLOOKUP(AM$1,Weights!$H$3:$I$33,2,FALSE),0)*Q220</f>
        <v>0.74382912317217442</v>
      </c>
      <c r="AN220" s="22">
        <f>IFERROR(VLOOKUP(AN$1,Weights!$H$3:$I$33,2,FALSE),0)*R220</f>
        <v>0.19421871911567118</v>
      </c>
      <c r="AO220" s="22">
        <f>IFERROR(VLOOKUP(AO$1,Weights!$H$3:$I$33,2,FALSE),0)*S220</f>
        <v>0</v>
      </c>
      <c r="AP220" s="22">
        <f>IFERROR(VLOOKUP(AP$1,Weights!$H$3:$I$33,2,FALSE),0)*T220</f>
        <v>13.502701444612311</v>
      </c>
      <c r="AQ220" s="22">
        <f>IFERROR(VLOOKUP(AQ$1,Weights!$H$3:$I$33,2,FALSE),0)*U220</f>
        <v>3.4848685920873979</v>
      </c>
      <c r="AR220" s="22">
        <f>IFERROR(VLOOKUP(AR$1,Weights!$H$3:$I$33,2,FALSE),0)*V220</f>
        <v>1.5420616504536977</v>
      </c>
      <c r="AS220" s="22">
        <f>IFERROR(VLOOKUP(AS$1,Weights!$H$3:$I$33,2,FALSE),0)*W220</f>
        <v>0.94131628537777201</v>
      </c>
      <c r="AT220" s="22">
        <f>IFERROR(VLOOKUP(AT$1,Weights!$H$3:$I$33,2,FALSE),0)*X220</f>
        <v>0.14576155904480231</v>
      </c>
      <c r="AU220" s="23">
        <f t="shared" si="3"/>
        <v>26.806651187738158</v>
      </c>
    </row>
    <row r="221" spans="1:47" x14ac:dyDescent="0.2">
      <c r="A221" s="2">
        <v>1956</v>
      </c>
      <c r="B221" s="2">
        <v>4</v>
      </c>
      <c r="C221" s="3">
        <v>54</v>
      </c>
      <c r="D221" s="2">
        <v>51</v>
      </c>
      <c r="E221" s="2">
        <v>0</v>
      </c>
      <c r="F221" s="2">
        <v>46</v>
      </c>
      <c r="G221" s="2">
        <v>51</v>
      </c>
      <c r="H221" s="2">
        <v>47</v>
      </c>
      <c r="I221" s="2">
        <v>49</v>
      </c>
      <c r="J221" s="2">
        <v>51</v>
      </c>
      <c r="K221" s="2">
        <v>54</v>
      </c>
      <c r="L221" s="2">
        <v>47</v>
      </c>
      <c r="M221" s="2">
        <v>68</v>
      </c>
      <c r="N221" s="2">
        <v>47</v>
      </c>
      <c r="O221" s="2">
        <v>0</v>
      </c>
      <c r="P221" s="2">
        <v>51</v>
      </c>
      <c r="Q221" s="2">
        <v>53</v>
      </c>
      <c r="R221" s="2">
        <v>52</v>
      </c>
      <c r="S221" s="2">
        <v>43</v>
      </c>
      <c r="T221" s="2">
        <v>47</v>
      </c>
      <c r="U221" s="2">
        <v>63</v>
      </c>
      <c r="V221" s="2">
        <v>49</v>
      </c>
      <c r="W221" s="2">
        <v>74</v>
      </c>
      <c r="X221" s="2">
        <v>49</v>
      </c>
      <c r="Y221" s="22">
        <f>IFERROR(VLOOKUP(Y$1,Weights!$H$3:$I$33,2,FALSE),0)*C221</f>
        <v>0</v>
      </c>
      <c r="Z221" s="22">
        <f>IFERROR(VLOOKUP(Z$1,Weights!$H$3:$I$33,2,FALSE),0)*D221</f>
        <v>0.22898949190353382</v>
      </c>
      <c r="AA221" s="22">
        <f>IFERROR(VLOOKUP(AA$1,Weights!$H$3:$I$33,2,FALSE),0)*E221</f>
        <v>0</v>
      </c>
      <c r="AB221" s="22">
        <f>IFERROR(VLOOKUP(AB$1,Weights!$H$3:$I$33,2,FALSE),0)*F221</f>
        <v>0.14035362862806319</v>
      </c>
      <c r="AC221" s="22">
        <f>IFERROR(VLOOKUP(AC$1,Weights!$H$3:$I$33,2,FALSE),0)*G221</f>
        <v>6.0441157865689039</v>
      </c>
      <c r="AD221" s="22">
        <f>IFERROR(VLOOKUP(AD$1,Weights!$H$3:$I$33,2,FALSE),0)*H221</f>
        <v>0.1008575324623303</v>
      </c>
      <c r="AE221" s="22">
        <f>IFERROR(VLOOKUP(AE$1,Weights!$H$3:$I$33,2,FALSE),0)*I221</f>
        <v>4.7375742051824279</v>
      </c>
      <c r="AF221" s="22">
        <f>IFERROR(VLOOKUP(AF$1,Weights!$H$3:$I$33,2,FALSE),0)*J221</f>
        <v>0.48016791920252516</v>
      </c>
      <c r="AG221" s="22">
        <f>IFERROR(VLOOKUP(AG$1,Weights!$H$3:$I$33,2,FALSE),0)*K221</f>
        <v>0.55435990681679215</v>
      </c>
      <c r="AH221" s="22">
        <f>IFERROR(VLOOKUP(AH$1,Weights!$H$3:$I$33,2,FALSE),0)*L221</f>
        <v>0.38926063911408443</v>
      </c>
      <c r="AI221" s="22">
        <f>IFERROR(VLOOKUP(AI$1,Weights!$H$3:$I$33,2,FALSE),0)*M221</f>
        <v>0</v>
      </c>
      <c r="AJ221" s="22">
        <f>IFERROR(VLOOKUP(AJ$1,Weights!$H$3:$I$33,2,FALSE),0)*N221</f>
        <v>0</v>
      </c>
      <c r="AK221" s="22">
        <f>IFERROR(VLOOKUP(AK$1,Weights!$H$3:$I$33,2,FALSE),0)*O221</f>
        <v>0</v>
      </c>
      <c r="AL221" s="22">
        <f>IFERROR(VLOOKUP(AL$1,Weights!$H$3:$I$33,2,FALSE),0)*P221</f>
        <v>6.1517405418772542E-2</v>
      </c>
      <c r="AM221" s="22">
        <f>IFERROR(VLOOKUP(AM$1,Weights!$H$3:$I$33,2,FALSE),0)*Q221</f>
        <v>0.80454986792092331</v>
      </c>
      <c r="AN221" s="22">
        <f>IFERROR(VLOOKUP(AN$1,Weights!$H$3:$I$33,2,FALSE),0)*R221</f>
        <v>0.20610966110234491</v>
      </c>
      <c r="AO221" s="22">
        <f>IFERROR(VLOOKUP(AO$1,Weights!$H$3:$I$33,2,FALSE),0)*S221</f>
        <v>0</v>
      </c>
      <c r="AP221" s="22">
        <f>IFERROR(VLOOKUP(AP$1,Weights!$H$3:$I$33,2,FALSE),0)*T221</f>
        <v>14.102821508817303</v>
      </c>
      <c r="AQ221" s="22">
        <f>IFERROR(VLOOKUP(AQ$1,Weights!$H$3:$I$33,2,FALSE),0)*U221</f>
        <v>3.9204771660983226</v>
      </c>
      <c r="AR221" s="22">
        <f>IFERROR(VLOOKUP(AR$1,Weights!$H$3:$I$33,2,FALSE),0)*V221</f>
        <v>1.7172959289143452</v>
      </c>
      <c r="AS221" s="22">
        <f>IFERROR(VLOOKUP(AS$1,Weights!$H$3:$I$33,2,FALSE),0)*W221</f>
        <v>0.94131628537777201</v>
      </c>
      <c r="AT221" s="22">
        <f>IFERROR(VLOOKUP(AT$1,Weights!$H$3:$I$33,2,FALSE),0)*X221</f>
        <v>0.1661003812371003</v>
      </c>
      <c r="AU221" s="23">
        <f t="shared" si="3"/>
        <v>28.437256782244877</v>
      </c>
    </row>
    <row r="222" spans="1:47" x14ac:dyDescent="0.2">
      <c r="A222" s="2">
        <v>1957</v>
      </c>
      <c r="B222" s="2">
        <v>4</v>
      </c>
      <c r="C222" s="3">
        <v>58</v>
      </c>
      <c r="D222" s="2">
        <v>54</v>
      </c>
      <c r="E222" s="2">
        <v>0</v>
      </c>
      <c r="F222" s="2">
        <v>49</v>
      </c>
      <c r="G222" s="2">
        <v>53</v>
      </c>
      <c r="H222" s="2">
        <v>50</v>
      </c>
      <c r="I222" s="2">
        <v>52</v>
      </c>
      <c r="J222" s="2">
        <v>55</v>
      </c>
      <c r="K222" s="2">
        <v>57</v>
      </c>
      <c r="L222" s="2">
        <v>50</v>
      </c>
      <c r="M222" s="2">
        <v>71</v>
      </c>
      <c r="N222" s="2">
        <v>51</v>
      </c>
      <c r="O222" s="2">
        <v>0</v>
      </c>
      <c r="P222" s="2">
        <v>55</v>
      </c>
      <c r="Q222" s="2">
        <v>57</v>
      </c>
      <c r="R222" s="2">
        <v>56</v>
      </c>
      <c r="S222" s="2">
        <v>46</v>
      </c>
      <c r="T222" s="2">
        <v>48</v>
      </c>
      <c r="U222" s="2">
        <v>66</v>
      </c>
      <c r="V222" s="2">
        <v>54</v>
      </c>
      <c r="W222" s="2">
        <v>76</v>
      </c>
      <c r="X222" s="2">
        <v>53</v>
      </c>
      <c r="Y222" s="22">
        <f>IFERROR(VLOOKUP(Y$1,Weights!$H$3:$I$33,2,FALSE),0)*C222</f>
        <v>0</v>
      </c>
      <c r="Z222" s="22">
        <f>IFERROR(VLOOKUP(Z$1,Weights!$H$3:$I$33,2,FALSE),0)*D222</f>
        <v>0.24245946201550639</v>
      </c>
      <c r="AA222" s="22">
        <f>IFERROR(VLOOKUP(AA$1,Weights!$H$3:$I$33,2,FALSE),0)*E222</f>
        <v>0</v>
      </c>
      <c r="AB222" s="22">
        <f>IFERROR(VLOOKUP(AB$1,Weights!$H$3:$I$33,2,FALSE),0)*F222</f>
        <v>0.1495071261472847</v>
      </c>
      <c r="AC222" s="22">
        <f>IFERROR(VLOOKUP(AC$1,Weights!$H$3:$I$33,2,FALSE),0)*G222</f>
        <v>6.2811399350618018</v>
      </c>
      <c r="AD222" s="22">
        <f>IFERROR(VLOOKUP(AD$1,Weights!$H$3:$I$33,2,FALSE),0)*H222</f>
        <v>0.10729524730035138</v>
      </c>
      <c r="AE222" s="22">
        <f>IFERROR(VLOOKUP(AE$1,Weights!$H$3:$I$33,2,FALSE),0)*I222</f>
        <v>5.027629768765026</v>
      </c>
      <c r="AF222" s="22">
        <f>IFERROR(VLOOKUP(AF$1,Weights!$H$3:$I$33,2,FALSE),0)*J222</f>
        <v>0.51782814815958589</v>
      </c>
      <c r="AG222" s="22">
        <f>IFERROR(VLOOKUP(AG$1,Weights!$H$3:$I$33,2,FALSE),0)*K222</f>
        <v>0.58515767941772512</v>
      </c>
      <c r="AH222" s="22">
        <f>IFERROR(VLOOKUP(AH$1,Weights!$H$3:$I$33,2,FALSE),0)*L222</f>
        <v>0.41410706288732385</v>
      </c>
      <c r="AI222" s="22">
        <f>IFERROR(VLOOKUP(AI$1,Weights!$H$3:$I$33,2,FALSE),0)*M222</f>
        <v>0</v>
      </c>
      <c r="AJ222" s="22">
        <f>IFERROR(VLOOKUP(AJ$1,Weights!$H$3:$I$33,2,FALSE),0)*N222</f>
        <v>0</v>
      </c>
      <c r="AK222" s="22">
        <f>IFERROR(VLOOKUP(AK$1,Weights!$H$3:$I$33,2,FALSE),0)*O222</f>
        <v>0</v>
      </c>
      <c r="AL222" s="22">
        <f>IFERROR(VLOOKUP(AL$1,Weights!$H$3:$I$33,2,FALSE),0)*P222</f>
        <v>6.6342299961421367E-2</v>
      </c>
      <c r="AM222" s="22">
        <f>IFERROR(VLOOKUP(AM$1,Weights!$H$3:$I$33,2,FALSE),0)*Q222</f>
        <v>0.86527061266967231</v>
      </c>
      <c r="AN222" s="22">
        <f>IFERROR(VLOOKUP(AN$1,Weights!$H$3:$I$33,2,FALSE),0)*R222</f>
        <v>0.2219642504179099</v>
      </c>
      <c r="AO222" s="22">
        <f>IFERROR(VLOOKUP(AO$1,Weights!$H$3:$I$33,2,FALSE),0)*S222</f>
        <v>0</v>
      </c>
      <c r="AP222" s="22">
        <f>IFERROR(VLOOKUP(AP$1,Weights!$H$3:$I$33,2,FALSE),0)*T222</f>
        <v>14.4028815409198</v>
      </c>
      <c r="AQ222" s="22">
        <f>IFERROR(VLOOKUP(AQ$1,Weights!$H$3:$I$33,2,FALSE),0)*U222</f>
        <v>4.1071665549601475</v>
      </c>
      <c r="AR222" s="22">
        <f>IFERROR(VLOOKUP(AR$1,Weights!$H$3:$I$33,2,FALSE),0)*V222</f>
        <v>1.8925302073749928</v>
      </c>
      <c r="AS222" s="22">
        <f>IFERROR(VLOOKUP(AS$1,Weights!$H$3:$I$33,2,FALSE),0)*W222</f>
        <v>0.96675726606365764</v>
      </c>
      <c r="AT222" s="22">
        <f>IFERROR(VLOOKUP(AT$1,Weights!$H$3:$I$33,2,FALSE),0)*X222</f>
        <v>0.17965959603196563</v>
      </c>
      <c r="AU222" s="23">
        <f t="shared" si="3"/>
        <v>29.625327092084614</v>
      </c>
    </row>
    <row r="223" spans="1:47" x14ac:dyDescent="0.2">
      <c r="A223" s="2">
        <v>1958</v>
      </c>
      <c r="B223" s="2">
        <v>4</v>
      </c>
      <c r="C223" s="3">
        <v>60</v>
      </c>
      <c r="D223" s="2">
        <v>55</v>
      </c>
      <c r="E223" s="2">
        <v>0</v>
      </c>
      <c r="F223" s="2">
        <v>50</v>
      </c>
      <c r="G223" s="2">
        <v>55</v>
      </c>
      <c r="H223" s="2">
        <v>51</v>
      </c>
      <c r="I223" s="2">
        <v>54</v>
      </c>
      <c r="J223" s="2">
        <v>58</v>
      </c>
      <c r="K223" s="2">
        <v>59</v>
      </c>
      <c r="L223" s="2">
        <v>51</v>
      </c>
      <c r="M223" s="2">
        <v>74</v>
      </c>
      <c r="N223" s="2">
        <v>53</v>
      </c>
      <c r="O223" s="2">
        <v>0</v>
      </c>
      <c r="P223" s="2">
        <v>58</v>
      </c>
      <c r="Q223" s="2">
        <v>60</v>
      </c>
      <c r="R223" s="2">
        <v>58</v>
      </c>
      <c r="S223" s="2">
        <v>48</v>
      </c>
      <c r="T223" s="2">
        <v>51</v>
      </c>
      <c r="U223" s="2">
        <v>71</v>
      </c>
      <c r="V223" s="2">
        <v>56</v>
      </c>
      <c r="W223" s="2">
        <v>80</v>
      </c>
      <c r="X223" s="2">
        <v>55</v>
      </c>
      <c r="Y223" s="22">
        <f>IFERROR(VLOOKUP(Y$1,Weights!$H$3:$I$33,2,FALSE),0)*C223</f>
        <v>0</v>
      </c>
      <c r="Z223" s="22">
        <f>IFERROR(VLOOKUP(Z$1,Weights!$H$3:$I$33,2,FALSE),0)*D223</f>
        <v>0.24694945205283059</v>
      </c>
      <c r="AA223" s="22">
        <f>IFERROR(VLOOKUP(AA$1,Weights!$H$3:$I$33,2,FALSE),0)*E223</f>
        <v>0</v>
      </c>
      <c r="AB223" s="22">
        <f>IFERROR(VLOOKUP(AB$1,Weights!$H$3:$I$33,2,FALSE),0)*F223</f>
        <v>0.1525582919870252</v>
      </c>
      <c r="AC223" s="22">
        <f>IFERROR(VLOOKUP(AC$1,Weights!$H$3:$I$33,2,FALSE),0)*G223</f>
        <v>6.5181640835546997</v>
      </c>
      <c r="AD223" s="22">
        <f>IFERROR(VLOOKUP(AD$1,Weights!$H$3:$I$33,2,FALSE),0)*H223</f>
        <v>0.10944115224635841</v>
      </c>
      <c r="AE223" s="22">
        <f>IFERROR(VLOOKUP(AE$1,Weights!$H$3:$I$33,2,FALSE),0)*I223</f>
        <v>5.2210001444867578</v>
      </c>
      <c r="AF223" s="22">
        <f>IFERROR(VLOOKUP(AF$1,Weights!$H$3:$I$33,2,FALSE),0)*J223</f>
        <v>0.5460733198773815</v>
      </c>
      <c r="AG223" s="22">
        <f>IFERROR(VLOOKUP(AG$1,Weights!$H$3:$I$33,2,FALSE),0)*K223</f>
        <v>0.60568952781834706</v>
      </c>
      <c r="AH223" s="22">
        <f>IFERROR(VLOOKUP(AH$1,Weights!$H$3:$I$33,2,FALSE),0)*L223</f>
        <v>0.42238920414507031</v>
      </c>
      <c r="AI223" s="22">
        <f>IFERROR(VLOOKUP(AI$1,Weights!$H$3:$I$33,2,FALSE),0)*M223</f>
        <v>0</v>
      </c>
      <c r="AJ223" s="22">
        <f>IFERROR(VLOOKUP(AJ$1,Weights!$H$3:$I$33,2,FALSE),0)*N223</f>
        <v>0</v>
      </c>
      <c r="AK223" s="22">
        <f>IFERROR(VLOOKUP(AK$1,Weights!$H$3:$I$33,2,FALSE),0)*O223</f>
        <v>0</v>
      </c>
      <c r="AL223" s="22">
        <f>IFERROR(VLOOKUP(AL$1,Weights!$H$3:$I$33,2,FALSE),0)*P223</f>
        <v>6.9960970868407982E-2</v>
      </c>
      <c r="AM223" s="22">
        <f>IFERROR(VLOOKUP(AM$1,Weights!$H$3:$I$33,2,FALSE),0)*Q223</f>
        <v>0.91081117123123401</v>
      </c>
      <c r="AN223" s="22">
        <f>IFERROR(VLOOKUP(AN$1,Weights!$H$3:$I$33,2,FALSE),0)*R223</f>
        <v>0.2298915450756924</v>
      </c>
      <c r="AO223" s="22">
        <f>IFERROR(VLOOKUP(AO$1,Weights!$H$3:$I$33,2,FALSE),0)*S223</f>
        <v>0</v>
      </c>
      <c r="AP223" s="22">
        <f>IFERROR(VLOOKUP(AP$1,Weights!$H$3:$I$33,2,FALSE),0)*T223</f>
        <v>15.303061637227287</v>
      </c>
      <c r="AQ223" s="22">
        <f>IFERROR(VLOOKUP(AQ$1,Weights!$H$3:$I$33,2,FALSE),0)*U223</f>
        <v>4.4183155363965225</v>
      </c>
      <c r="AR223" s="22">
        <f>IFERROR(VLOOKUP(AR$1,Weights!$H$3:$I$33,2,FALSE),0)*V223</f>
        <v>1.9626239187592516</v>
      </c>
      <c r="AS223" s="22">
        <f>IFERROR(VLOOKUP(AS$1,Weights!$H$3:$I$33,2,FALSE),0)*W223</f>
        <v>1.0176392274354291</v>
      </c>
      <c r="AT223" s="22">
        <f>IFERROR(VLOOKUP(AT$1,Weights!$H$3:$I$33,2,FALSE),0)*X223</f>
        <v>0.18643920342939832</v>
      </c>
      <c r="AU223" s="23">
        <f t="shared" si="3"/>
        <v>31.279369577010577</v>
      </c>
    </row>
    <row r="224" spans="1:47" x14ac:dyDescent="0.2">
      <c r="A224" s="2">
        <v>1959</v>
      </c>
      <c r="B224" s="2">
        <v>4</v>
      </c>
      <c r="C224" s="3">
        <v>62</v>
      </c>
      <c r="D224" s="2">
        <v>55</v>
      </c>
      <c r="E224" s="2">
        <v>0</v>
      </c>
      <c r="F224" s="2">
        <v>51</v>
      </c>
      <c r="G224" s="2">
        <v>57</v>
      </c>
      <c r="H224" s="2">
        <v>53</v>
      </c>
      <c r="I224" s="2">
        <v>57</v>
      </c>
      <c r="J224" s="2">
        <v>61</v>
      </c>
      <c r="K224" s="2">
        <v>61</v>
      </c>
      <c r="L224" s="2">
        <v>53</v>
      </c>
      <c r="M224" s="2">
        <v>76</v>
      </c>
      <c r="N224" s="2">
        <v>55</v>
      </c>
      <c r="O224" s="2">
        <v>0</v>
      </c>
      <c r="P224" s="2">
        <v>61</v>
      </c>
      <c r="Q224" s="2">
        <v>62</v>
      </c>
      <c r="R224" s="2">
        <v>60</v>
      </c>
      <c r="S224" s="2">
        <v>50</v>
      </c>
      <c r="T224" s="2">
        <v>53</v>
      </c>
      <c r="U224" s="2">
        <v>71</v>
      </c>
      <c r="V224" s="2">
        <v>58</v>
      </c>
      <c r="W224" s="2">
        <v>80</v>
      </c>
      <c r="X224" s="2">
        <v>57</v>
      </c>
      <c r="Y224" s="22">
        <f>IFERROR(VLOOKUP(Y$1,Weights!$H$3:$I$33,2,FALSE),0)*C224</f>
        <v>0</v>
      </c>
      <c r="Z224" s="22">
        <f>IFERROR(VLOOKUP(Z$1,Weights!$H$3:$I$33,2,FALSE),0)*D224</f>
        <v>0.24694945205283059</v>
      </c>
      <c r="AA224" s="22">
        <f>IFERROR(VLOOKUP(AA$1,Weights!$H$3:$I$33,2,FALSE),0)*E224</f>
        <v>0</v>
      </c>
      <c r="AB224" s="22">
        <f>IFERROR(VLOOKUP(AB$1,Weights!$H$3:$I$33,2,FALSE),0)*F224</f>
        <v>0.15560945782676569</v>
      </c>
      <c r="AC224" s="22">
        <f>IFERROR(VLOOKUP(AC$1,Weights!$H$3:$I$33,2,FALSE),0)*G224</f>
        <v>6.7551882320475984</v>
      </c>
      <c r="AD224" s="22">
        <f>IFERROR(VLOOKUP(AD$1,Weights!$H$3:$I$33,2,FALSE),0)*H224</f>
        <v>0.11373296213837246</v>
      </c>
      <c r="AE224" s="22">
        <f>IFERROR(VLOOKUP(AE$1,Weights!$H$3:$I$33,2,FALSE),0)*I224</f>
        <v>5.511055708069355</v>
      </c>
      <c r="AF224" s="22">
        <f>IFERROR(VLOOKUP(AF$1,Weights!$H$3:$I$33,2,FALSE),0)*J224</f>
        <v>0.57431849159517712</v>
      </c>
      <c r="AG224" s="22">
        <f>IFERROR(VLOOKUP(AG$1,Weights!$H$3:$I$33,2,FALSE),0)*K224</f>
        <v>0.62622137621896901</v>
      </c>
      <c r="AH224" s="22">
        <f>IFERROR(VLOOKUP(AH$1,Weights!$H$3:$I$33,2,FALSE),0)*L224</f>
        <v>0.43895348666056327</v>
      </c>
      <c r="AI224" s="22">
        <f>IFERROR(VLOOKUP(AI$1,Weights!$H$3:$I$33,2,FALSE),0)*M224</f>
        <v>0</v>
      </c>
      <c r="AJ224" s="22">
        <f>IFERROR(VLOOKUP(AJ$1,Weights!$H$3:$I$33,2,FALSE),0)*N224</f>
        <v>0</v>
      </c>
      <c r="AK224" s="22">
        <f>IFERROR(VLOOKUP(AK$1,Weights!$H$3:$I$33,2,FALSE),0)*O224</f>
        <v>0</v>
      </c>
      <c r="AL224" s="22">
        <f>IFERROR(VLOOKUP(AL$1,Weights!$H$3:$I$33,2,FALSE),0)*P224</f>
        <v>7.3579641775394611E-2</v>
      </c>
      <c r="AM224" s="22">
        <f>IFERROR(VLOOKUP(AM$1,Weights!$H$3:$I$33,2,FALSE),0)*Q224</f>
        <v>0.9411715436056084</v>
      </c>
      <c r="AN224" s="22">
        <f>IFERROR(VLOOKUP(AN$1,Weights!$H$3:$I$33,2,FALSE),0)*R224</f>
        <v>0.2378188397334749</v>
      </c>
      <c r="AO224" s="22">
        <f>IFERROR(VLOOKUP(AO$1,Weights!$H$3:$I$33,2,FALSE),0)*S224</f>
        <v>0</v>
      </c>
      <c r="AP224" s="22">
        <f>IFERROR(VLOOKUP(AP$1,Weights!$H$3:$I$33,2,FALSE),0)*T224</f>
        <v>15.903181701432279</v>
      </c>
      <c r="AQ224" s="22">
        <f>IFERROR(VLOOKUP(AQ$1,Weights!$H$3:$I$33,2,FALSE),0)*U224</f>
        <v>4.4183155363965225</v>
      </c>
      <c r="AR224" s="22">
        <f>IFERROR(VLOOKUP(AR$1,Weights!$H$3:$I$33,2,FALSE),0)*V224</f>
        <v>2.0327176301435106</v>
      </c>
      <c r="AS224" s="22">
        <f>IFERROR(VLOOKUP(AS$1,Weights!$H$3:$I$33,2,FALSE),0)*W224</f>
        <v>1.0176392274354291</v>
      </c>
      <c r="AT224" s="22">
        <f>IFERROR(VLOOKUP(AT$1,Weights!$H$3:$I$33,2,FALSE),0)*X224</f>
        <v>0.19321881082683098</v>
      </c>
      <c r="AU224" s="23">
        <f t="shared" si="3"/>
        <v>32.361009139884665</v>
      </c>
    </row>
    <row r="225" spans="1:47" x14ac:dyDescent="0.2">
      <c r="A225" s="2">
        <v>1960</v>
      </c>
      <c r="B225" s="2">
        <v>4</v>
      </c>
      <c r="C225" s="3">
        <v>63</v>
      </c>
      <c r="D225" s="2">
        <v>57</v>
      </c>
      <c r="E225" s="2">
        <v>0</v>
      </c>
      <c r="F225" s="2">
        <v>53</v>
      </c>
      <c r="G225" s="2">
        <v>58</v>
      </c>
      <c r="H225" s="2">
        <v>55</v>
      </c>
      <c r="I225" s="2">
        <v>58</v>
      </c>
      <c r="J225" s="2">
        <v>61</v>
      </c>
      <c r="K225" s="2">
        <v>62</v>
      </c>
      <c r="L225" s="2">
        <v>55</v>
      </c>
      <c r="M225" s="2">
        <v>78</v>
      </c>
      <c r="N225" s="2">
        <v>57</v>
      </c>
      <c r="O225" s="2">
        <v>0</v>
      </c>
      <c r="P225" s="2">
        <v>61</v>
      </c>
      <c r="Q225" s="2">
        <v>63</v>
      </c>
      <c r="R225" s="2">
        <v>61</v>
      </c>
      <c r="S225" s="2">
        <v>52</v>
      </c>
      <c r="T225" s="2">
        <v>55</v>
      </c>
      <c r="U225" s="2">
        <v>71</v>
      </c>
      <c r="V225" s="2">
        <v>60</v>
      </c>
      <c r="W225" s="2">
        <v>80</v>
      </c>
      <c r="X225" s="2">
        <v>59</v>
      </c>
      <c r="Y225" s="22">
        <f>IFERROR(VLOOKUP(Y$1,Weights!$H$3:$I$33,2,FALSE),0)*C225</f>
        <v>0</v>
      </c>
      <c r="Z225" s="22">
        <f>IFERROR(VLOOKUP(Z$1,Weights!$H$3:$I$33,2,FALSE),0)*D225</f>
        <v>0.25592943212747898</v>
      </c>
      <c r="AA225" s="22">
        <f>IFERROR(VLOOKUP(AA$1,Weights!$H$3:$I$33,2,FALSE),0)*E225</f>
        <v>0</v>
      </c>
      <c r="AB225" s="22">
        <f>IFERROR(VLOOKUP(AB$1,Weights!$H$3:$I$33,2,FALSE),0)*F225</f>
        <v>0.16171178950624671</v>
      </c>
      <c r="AC225" s="22">
        <f>IFERROR(VLOOKUP(AC$1,Weights!$H$3:$I$33,2,FALSE),0)*G225</f>
        <v>6.8737003062940474</v>
      </c>
      <c r="AD225" s="22">
        <f>IFERROR(VLOOKUP(AD$1,Weights!$H$3:$I$33,2,FALSE),0)*H225</f>
        <v>0.11802477203038651</v>
      </c>
      <c r="AE225" s="22">
        <f>IFERROR(VLOOKUP(AE$1,Weights!$H$3:$I$33,2,FALSE),0)*I225</f>
        <v>5.6077408959302213</v>
      </c>
      <c r="AF225" s="22">
        <f>IFERROR(VLOOKUP(AF$1,Weights!$H$3:$I$33,2,FALSE),0)*J225</f>
        <v>0.57431849159517712</v>
      </c>
      <c r="AG225" s="22">
        <f>IFERROR(VLOOKUP(AG$1,Weights!$H$3:$I$33,2,FALSE),0)*K225</f>
        <v>0.63648730041927992</v>
      </c>
      <c r="AH225" s="22">
        <f>IFERROR(VLOOKUP(AH$1,Weights!$H$3:$I$33,2,FALSE),0)*L225</f>
        <v>0.45551776917605624</v>
      </c>
      <c r="AI225" s="22">
        <f>IFERROR(VLOOKUP(AI$1,Weights!$H$3:$I$33,2,FALSE),0)*M225</f>
        <v>0</v>
      </c>
      <c r="AJ225" s="22">
        <f>IFERROR(VLOOKUP(AJ$1,Weights!$H$3:$I$33,2,FALSE),0)*N225</f>
        <v>0</v>
      </c>
      <c r="AK225" s="22">
        <f>IFERROR(VLOOKUP(AK$1,Weights!$H$3:$I$33,2,FALSE),0)*O225</f>
        <v>0</v>
      </c>
      <c r="AL225" s="22">
        <f>IFERROR(VLOOKUP(AL$1,Weights!$H$3:$I$33,2,FALSE),0)*P225</f>
        <v>7.3579641775394611E-2</v>
      </c>
      <c r="AM225" s="22">
        <f>IFERROR(VLOOKUP(AM$1,Weights!$H$3:$I$33,2,FALSE),0)*Q225</f>
        <v>0.9563517297927957</v>
      </c>
      <c r="AN225" s="22">
        <f>IFERROR(VLOOKUP(AN$1,Weights!$H$3:$I$33,2,FALSE),0)*R225</f>
        <v>0.24178248706236616</v>
      </c>
      <c r="AO225" s="22">
        <f>IFERROR(VLOOKUP(AO$1,Weights!$H$3:$I$33,2,FALSE),0)*S225</f>
        <v>0</v>
      </c>
      <c r="AP225" s="22">
        <f>IFERROR(VLOOKUP(AP$1,Weights!$H$3:$I$33,2,FALSE),0)*T225</f>
        <v>16.503301765637271</v>
      </c>
      <c r="AQ225" s="22">
        <f>IFERROR(VLOOKUP(AQ$1,Weights!$H$3:$I$33,2,FALSE),0)*U225</f>
        <v>4.4183155363965225</v>
      </c>
      <c r="AR225" s="22">
        <f>IFERROR(VLOOKUP(AR$1,Weights!$H$3:$I$33,2,FALSE),0)*V225</f>
        <v>2.1028113415277696</v>
      </c>
      <c r="AS225" s="22">
        <f>IFERROR(VLOOKUP(AS$1,Weights!$H$3:$I$33,2,FALSE),0)*W225</f>
        <v>1.0176392274354291</v>
      </c>
      <c r="AT225" s="22">
        <f>IFERROR(VLOOKUP(AT$1,Weights!$H$3:$I$33,2,FALSE),0)*X225</f>
        <v>0.19999841822426365</v>
      </c>
      <c r="AU225" s="23">
        <f t="shared" si="3"/>
        <v>33.195545882572915</v>
      </c>
    </row>
    <row r="226" spans="1:47" x14ac:dyDescent="0.2">
      <c r="A226" s="2">
        <v>1961</v>
      </c>
      <c r="B226" s="2">
        <v>4</v>
      </c>
      <c r="C226" s="3">
        <v>64</v>
      </c>
      <c r="D226" s="2">
        <v>58</v>
      </c>
      <c r="E226" s="2">
        <v>0</v>
      </c>
      <c r="F226" s="2">
        <v>55</v>
      </c>
      <c r="G226" s="2">
        <v>60</v>
      </c>
      <c r="H226" s="2">
        <v>55</v>
      </c>
      <c r="I226" s="2">
        <v>60</v>
      </c>
      <c r="J226" s="2">
        <v>61</v>
      </c>
      <c r="K226" s="2">
        <v>63</v>
      </c>
      <c r="L226" s="2">
        <v>55</v>
      </c>
      <c r="M226" s="2">
        <v>79</v>
      </c>
      <c r="N226" s="2">
        <v>59</v>
      </c>
      <c r="O226" s="2">
        <v>0</v>
      </c>
      <c r="P226" s="2">
        <v>61</v>
      </c>
      <c r="Q226" s="2">
        <v>64</v>
      </c>
      <c r="R226" s="2">
        <v>62</v>
      </c>
      <c r="S226" s="2">
        <v>54</v>
      </c>
      <c r="T226" s="2">
        <v>56</v>
      </c>
      <c r="U226" s="2">
        <v>73</v>
      </c>
      <c r="V226" s="2">
        <v>61</v>
      </c>
      <c r="W226" s="2">
        <v>81</v>
      </c>
      <c r="X226" s="2">
        <v>60</v>
      </c>
      <c r="Y226" s="22">
        <f>IFERROR(VLOOKUP(Y$1,Weights!$H$3:$I$33,2,FALSE),0)*C226</f>
        <v>0</v>
      </c>
      <c r="Z226" s="22">
        <f>IFERROR(VLOOKUP(Z$1,Weights!$H$3:$I$33,2,FALSE),0)*D226</f>
        <v>0.26041942216480318</v>
      </c>
      <c r="AA226" s="22">
        <f>IFERROR(VLOOKUP(AA$1,Weights!$H$3:$I$33,2,FALSE),0)*E226</f>
        <v>0</v>
      </c>
      <c r="AB226" s="22">
        <f>IFERROR(VLOOKUP(AB$1,Weights!$H$3:$I$33,2,FALSE),0)*F226</f>
        <v>0.16781412118572772</v>
      </c>
      <c r="AC226" s="22">
        <f>IFERROR(VLOOKUP(AC$1,Weights!$H$3:$I$33,2,FALSE),0)*G226</f>
        <v>7.1107244547869453</v>
      </c>
      <c r="AD226" s="22">
        <f>IFERROR(VLOOKUP(AD$1,Weights!$H$3:$I$33,2,FALSE),0)*H226</f>
        <v>0.11802477203038651</v>
      </c>
      <c r="AE226" s="22">
        <f>IFERROR(VLOOKUP(AE$1,Weights!$H$3:$I$33,2,FALSE),0)*I226</f>
        <v>5.8011112716519531</v>
      </c>
      <c r="AF226" s="22">
        <f>IFERROR(VLOOKUP(AF$1,Weights!$H$3:$I$33,2,FALSE),0)*J226</f>
        <v>0.57431849159517712</v>
      </c>
      <c r="AG226" s="22">
        <f>IFERROR(VLOOKUP(AG$1,Weights!$H$3:$I$33,2,FALSE),0)*K226</f>
        <v>0.64675322461959095</v>
      </c>
      <c r="AH226" s="22">
        <f>IFERROR(VLOOKUP(AH$1,Weights!$H$3:$I$33,2,FALSE),0)*L226</f>
        <v>0.45551776917605624</v>
      </c>
      <c r="AI226" s="22">
        <f>IFERROR(VLOOKUP(AI$1,Weights!$H$3:$I$33,2,FALSE),0)*M226</f>
        <v>0</v>
      </c>
      <c r="AJ226" s="22">
        <f>IFERROR(VLOOKUP(AJ$1,Weights!$H$3:$I$33,2,FALSE),0)*N226</f>
        <v>0</v>
      </c>
      <c r="AK226" s="22">
        <f>IFERROR(VLOOKUP(AK$1,Weights!$H$3:$I$33,2,FALSE),0)*O226</f>
        <v>0</v>
      </c>
      <c r="AL226" s="22">
        <f>IFERROR(VLOOKUP(AL$1,Weights!$H$3:$I$33,2,FALSE),0)*P226</f>
        <v>7.3579641775394611E-2</v>
      </c>
      <c r="AM226" s="22">
        <f>IFERROR(VLOOKUP(AM$1,Weights!$H$3:$I$33,2,FALSE),0)*Q226</f>
        <v>0.9715319159799829</v>
      </c>
      <c r="AN226" s="22">
        <f>IFERROR(VLOOKUP(AN$1,Weights!$H$3:$I$33,2,FALSE),0)*R226</f>
        <v>0.24574613439125739</v>
      </c>
      <c r="AO226" s="22">
        <f>IFERROR(VLOOKUP(AO$1,Weights!$H$3:$I$33,2,FALSE),0)*S226</f>
        <v>0</v>
      </c>
      <c r="AP226" s="22">
        <f>IFERROR(VLOOKUP(AP$1,Weights!$H$3:$I$33,2,FALSE),0)*T226</f>
        <v>16.803361797739765</v>
      </c>
      <c r="AQ226" s="22">
        <f>IFERROR(VLOOKUP(AQ$1,Weights!$H$3:$I$33,2,FALSE),0)*U226</f>
        <v>4.5427751289710727</v>
      </c>
      <c r="AR226" s="22">
        <f>IFERROR(VLOOKUP(AR$1,Weights!$H$3:$I$33,2,FALSE),0)*V226</f>
        <v>2.1378581972198991</v>
      </c>
      <c r="AS226" s="22">
        <f>IFERROR(VLOOKUP(AS$1,Weights!$H$3:$I$33,2,FALSE),0)*W226</f>
        <v>1.0303597177783721</v>
      </c>
      <c r="AT226" s="22">
        <f>IFERROR(VLOOKUP(AT$1,Weights!$H$3:$I$33,2,FALSE),0)*X226</f>
        <v>0.20338822192297998</v>
      </c>
      <c r="AU226" s="23">
        <f t="shared" si="3"/>
        <v>33.902350117120015</v>
      </c>
    </row>
    <row r="227" spans="1:47" x14ac:dyDescent="0.2">
      <c r="A227" s="2">
        <v>1962</v>
      </c>
      <c r="B227" s="2">
        <v>4</v>
      </c>
      <c r="C227" s="3">
        <v>65</v>
      </c>
      <c r="D227" s="2">
        <v>58</v>
      </c>
      <c r="E227" s="2">
        <v>0</v>
      </c>
      <c r="F227" s="2">
        <v>55</v>
      </c>
      <c r="G227" s="2">
        <v>61</v>
      </c>
      <c r="H227" s="2">
        <v>56</v>
      </c>
      <c r="I227" s="2">
        <v>61</v>
      </c>
      <c r="J227" s="2">
        <v>61</v>
      </c>
      <c r="K227" s="2">
        <v>64</v>
      </c>
      <c r="L227" s="2">
        <v>56</v>
      </c>
      <c r="M227" s="2">
        <v>80</v>
      </c>
      <c r="N227" s="2">
        <v>60</v>
      </c>
      <c r="O227" s="2">
        <v>70</v>
      </c>
      <c r="P227" s="2">
        <v>61</v>
      </c>
      <c r="Q227" s="2">
        <v>66</v>
      </c>
      <c r="R227" s="2">
        <v>63</v>
      </c>
      <c r="S227" s="2">
        <v>55</v>
      </c>
      <c r="T227" s="2">
        <v>57</v>
      </c>
      <c r="U227" s="2">
        <v>79</v>
      </c>
      <c r="V227" s="2">
        <v>62</v>
      </c>
      <c r="W227" s="2">
        <v>82</v>
      </c>
      <c r="X227" s="2">
        <v>61</v>
      </c>
      <c r="Y227" s="22">
        <f>IFERROR(VLOOKUP(Y$1,Weights!$H$3:$I$33,2,FALSE),0)*C227</f>
        <v>0</v>
      </c>
      <c r="Z227" s="22">
        <f>IFERROR(VLOOKUP(Z$1,Weights!$H$3:$I$33,2,FALSE),0)*D227</f>
        <v>0.26041942216480318</v>
      </c>
      <c r="AA227" s="22">
        <f>IFERROR(VLOOKUP(AA$1,Weights!$H$3:$I$33,2,FALSE),0)*E227</f>
        <v>0</v>
      </c>
      <c r="AB227" s="22">
        <f>IFERROR(VLOOKUP(AB$1,Weights!$H$3:$I$33,2,FALSE),0)*F227</f>
        <v>0.16781412118572772</v>
      </c>
      <c r="AC227" s="22">
        <f>IFERROR(VLOOKUP(AC$1,Weights!$H$3:$I$33,2,FALSE),0)*G227</f>
        <v>7.2292365290333942</v>
      </c>
      <c r="AD227" s="22">
        <f>IFERROR(VLOOKUP(AD$1,Weights!$H$3:$I$33,2,FALSE),0)*H227</f>
        <v>0.12017067697639355</v>
      </c>
      <c r="AE227" s="22">
        <f>IFERROR(VLOOKUP(AE$1,Weights!$H$3:$I$33,2,FALSE),0)*I227</f>
        <v>5.8977964595128185</v>
      </c>
      <c r="AF227" s="22">
        <f>IFERROR(VLOOKUP(AF$1,Weights!$H$3:$I$33,2,FALSE),0)*J227</f>
        <v>0.57431849159517712</v>
      </c>
      <c r="AG227" s="22">
        <f>IFERROR(VLOOKUP(AG$1,Weights!$H$3:$I$33,2,FALSE),0)*K227</f>
        <v>0.65701914881990187</v>
      </c>
      <c r="AH227" s="22">
        <f>IFERROR(VLOOKUP(AH$1,Weights!$H$3:$I$33,2,FALSE),0)*L227</f>
        <v>0.4637999104338027</v>
      </c>
      <c r="AI227" s="22">
        <f>IFERROR(VLOOKUP(AI$1,Weights!$H$3:$I$33,2,FALSE),0)*M227</f>
        <v>0</v>
      </c>
      <c r="AJ227" s="22">
        <f>IFERROR(VLOOKUP(AJ$1,Weights!$H$3:$I$33,2,FALSE),0)*N227</f>
        <v>0</v>
      </c>
      <c r="AK227" s="22">
        <f>IFERROR(VLOOKUP(AK$1,Weights!$H$3:$I$33,2,FALSE),0)*O227</f>
        <v>29.916432231428086</v>
      </c>
      <c r="AL227" s="22">
        <f>IFERROR(VLOOKUP(AL$1,Weights!$H$3:$I$33,2,FALSE),0)*P227</f>
        <v>7.3579641775394611E-2</v>
      </c>
      <c r="AM227" s="22">
        <f>IFERROR(VLOOKUP(AM$1,Weights!$H$3:$I$33,2,FALSE),0)*Q227</f>
        <v>1.0018922883543573</v>
      </c>
      <c r="AN227" s="22">
        <f>IFERROR(VLOOKUP(AN$1,Weights!$H$3:$I$33,2,FALSE),0)*R227</f>
        <v>0.24970978172014863</v>
      </c>
      <c r="AO227" s="22">
        <f>IFERROR(VLOOKUP(AO$1,Weights!$H$3:$I$33,2,FALSE),0)*S227</f>
        <v>0</v>
      </c>
      <c r="AP227" s="22">
        <f>IFERROR(VLOOKUP(AP$1,Weights!$H$3:$I$33,2,FALSE),0)*T227</f>
        <v>17.103421829842262</v>
      </c>
      <c r="AQ227" s="22">
        <f>IFERROR(VLOOKUP(AQ$1,Weights!$H$3:$I$33,2,FALSE),0)*U227</f>
        <v>4.9161539066947224</v>
      </c>
      <c r="AR227" s="22">
        <f>IFERROR(VLOOKUP(AR$1,Weights!$H$3:$I$33,2,FALSE),0)*V227</f>
        <v>2.1729050529120286</v>
      </c>
      <c r="AS227" s="22">
        <f>IFERROR(VLOOKUP(AS$1,Weights!$H$3:$I$33,2,FALSE),0)*W227</f>
        <v>1.0430802081213149</v>
      </c>
      <c r="AT227" s="22">
        <f>IFERROR(VLOOKUP(AT$1,Weights!$H$3:$I$33,2,FALSE),0)*X227</f>
        <v>0.20677802562169631</v>
      </c>
      <c r="AU227" s="23">
        <f t="shared" si="3"/>
        <v>64.695081486076234</v>
      </c>
    </row>
    <row r="228" spans="1:47" x14ac:dyDescent="0.2">
      <c r="A228" s="2">
        <v>1963</v>
      </c>
      <c r="B228" s="2">
        <v>4</v>
      </c>
      <c r="C228" s="3">
        <v>66</v>
      </c>
      <c r="D228" s="2">
        <v>60</v>
      </c>
      <c r="E228" s="2">
        <v>0</v>
      </c>
      <c r="F228" s="2">
        <v>57</v>
      </c>
      <c r="G228" s="2">
        <v>63</v>
      </c>
      <c r="H228" s="2">
        <v>57</v>
      </c>
      <c r="I228" s="2">
        <v>63</v>
      </c>
      <c r="J228" s="2">
        <v>63</v>
      </c>
      <c r="K228" s="2">
        <v>64</v>
      </c>
      <c r="L228" s="2">
        <v>57</v>
      </c>
      <c r="M228" s="2">
        <v>82</v>
      </c>
      <c r="N228" s="2">
        <v>62</v>
      </c>
      <c r="O228" s="2">
        <v>71</v>
      </c>
      <c r="P228" s="2">
        <v>63</v>
      </c>
      <c r="Q228" s="2">
        <v>66</v>
      </c>
      <c r="R228" s="2">
        <v>64</v>
      </c>
      <c r="S228" s="2">
        <v>57</v>
      </c>
      <c r="T228" s="2">
        <v>59</v>
      </c>
      <c r="U228" s="2">
        <v>79</v>
      </c>
      <c r="V228" s="2">
        <v>63</v>
      </c>
      <c r="W228" s="2">
        <v>82</v>
      </c>
      <c r="X228" s="2">
        <v>62</v>
      </c>
      <c r="Y228" s="22">
        <f>IFERROR(VLOOKUP(Y$1,Weights!$H$3:$I$33,2,FALSE),0)*C228</f>
        <v>0</v>
      </c>
      <c r="Z228" s="22">
        <f>IFERROR(VLOOKUP(Z$1,Weights!$H$3:$I$33,2,FALSE),0)*D228</f>
        <v>0.26939940223945152</v>
      </c>
      <c r="AA228" s="22">
        <f>IFERROR(VLOOKUP(AA$1,Weights!$H$3:$I$33,2,FALSE),0)*E228</f>
        <v>0</v>
      </c>
      <c r="AB228" s="22">
        <f>IFERROR(VLOOKUP(AB$1,Weights!$H$3:$I$33,2,FALSE),0)*F228</f>
        <v>0.17391645286520871</v>
      </c>
      <c r="AC228" s="22">
        <f>IFERROR(VLOOKUP(AC$1,Weights!$H$3:$I$33,2,FALSE),0)*G228</f>
        <v>7.466260677526293</v>
      </c>
      <c r="AD228" s="22">
        <f>IFERROR(VLOOKUP(AD$1,Weights!$H$3:$I$33,2,FALSE),0)*H228</f>
        <v>0.12231658192240058</v>
      </c>
      <c r="AE228" s="22">
        <f>IFERROR(VLOOKUP(AE$1,Weights!$H$3:$I$33,2,FALSE),0)*I228</f>
        <v>6.0911668352345512</v>
      </c>
      <c r="AF228" s="22">
        <f>IFERROR(VLOOKUP(AF$1,Weights!$H$3:$I$33,2,FALSE),0)*J228</f>
        <v>0.59314860607370756</v>
      </c>
      <c r="AG228" s="22">
        <f>IFERROR(VLOOKUP(AG$1,Weights!$H$3:$I$33,2,FALSE),0)*K228</f>
        <v>0.65701914881990187</v>
      </c>
      <c r="AH228" s="22">
        <f>IFERROR(VLOOKUP(AH$1,Weights!$H$3:$I$33,2,FALSE),0)*L228</f>
        <v>0.47208205169154915</v>
      </c>
      <c r="AI228" s="22">
        <f>IFERROR(VLOOKUP(AI$1,Weights!$H$3:$I$33,2,FALSE),0)*M228</f>
        <v>0</v>
      </c>
      <c r="AJ228" s="22">
        <f>IFERROR(VLOOKUP(AJ$1,Weights!$H$3:$I$33,2,FALSE),0)*N228</f>
        <v>0</v>
      </c>
      <c r="AK228" s="22">
        <f>IFERROR(VLOOKUP(AK$1,Weights!$H$3:$I$33,2,FALSE),0)*O228</f>
        <v>30.343809834734202</v>
      </c>
      <c r="AL228" s="22">
        <f>IFERROR(VLOOKUP(AL$1,Weights!$H$3:$I$33,2,FALSE),0)*P228</f>
        <v>7.5992089046719016E-2</v>
      </c>
      <c r="AM228" s="22">
        <f>IFERROR(VLOOKUP(AM$1,Weights!$H$3:$I$33,2,FALSE),0)*Q228</f>
        <v>1.0018922883543573</v>
      </c>
      <c r="AN228" s="22">
        <f>IFERROR(VLOOKUP(AN$1,Weights!$H$3:$I$33,2,FALSE),0)*R228</f>
        <v>0.25367342904903989</v>
      </c>
      <c r="AO228" s="22">
        <f>IFERROR(VLOOKUP(AO$1,Weights!$H$3:$I$33,2,FALSE),0)*S228</f>
        <v>0</v>
      </c>
      <c r="AP228" s="22">
        <f>IFERROR(VLOOKUP(AP$1,Weights!$H$3:$I$33,2,FALSE),0)*T228</f>
        <v>17.703541894047252</v>
      </c>
      <c r="AQ228" s="22">
        <f>IFERROR(VLOOKUP(AQ$1,Weights!$H$3:$I$33,2,FALSE),0)*U228</f>
        <v>4.9161539066947224</v>
      </c>
      <c r="AR228" s="22">
        <f>IFERROR(VLOOKUP(AR$1,Weights!$H$3:$I$33,2,FALSE),0)*V228</f>
        <v>2.2079519086041581</v>
      </c>
      <c r="AS228" s="22">
        <f>IFERROR(VLOOKUP(AS$1,Weights!$H$3:$I$33,2,FALSE),0)*W228</f>
        <v>1.0430802081213149</v>
      </c>
      <c r="AT228" s="22">
        <f>IFERROR(VLOOKUP(AT$1,Weights!$H$3:$I$33,2,FALSE),0)*X228</f>
        <v>0.21016782932041264</v>
      </c>
      <c r="AU228" s="23">
        <f t="shared" si="3"/>
        <v>66.000612765699216</v>
      </c>
    </row>
    <row r="229" spans="1:47" x14ac:dyDescent="0.2">
      <c r="A229" s="2">
        <v>1964</v>
      </c>
      <c r="B229" s="2">
        <v>4</v>
      </c>
      <c r="C229" s="3">
        <v>68</v>
      </c>
      <c r="D229" s="2">
        <v>62</v>
      </c>
      <c r="E229" s="2">
        <v>0</v>
      </c>
      <c r="F229" s="2">
        <v>59</v>
      </c>
      <c r="G229" s="2">
        <v>65</v>
      </c>
      <c r="H229" s="2">
        <v>59</v>
      </c>
      <c r="I229" s="2">
        <v>65</v>
      </c>
      <c r="J229" s="2">
        <v>66</v>
      </c>
      <c r="K229" s="2">
        <v>66</v>
      </c>
      <c r="L229" s="2">
        <v>59</v>
      </c>
      <c r="M229" s="2">
        <v>85</v>
      </c>
      <c r="N229" s="2">
        <v>64</v>
      </c>
      <c r="O229" s="2">
        <v>72</v>
      </c>
      <c r="P229" s="2">
        <v>66</v>
      </c>
      <c r="Q229" s="2">
        <v>67</v>
      </c>
      <c r="R229" s="2">
        <v>65</v>
      </c>
      <c r="S229" s="2">
        <v>59</v>
      </c>
      <c r="T229" s="2">
        <v>60</v>
      </c>
      <c r="U229" s="2">
        <v>79</v>
      </c>
      <c r="V229" s="2">
        <v>63</v>
      </c>
      <c r="W229" s="2">
        <v>82</v>
      </c>
      <c r="X229" s="2">
        <v>62</v>
      </c>
      <c r="Y229" s="22">
        <f>IFERROR(VLOOKUP(Y$1,Weights!$H$3:$I$33,2,FALSE),0)*C229</f>
        <v>0</v>
      </c>
      <c r="Z229" s="22">
        <f>IFERROR(VLOOKUP(Z$1,Weights!$H$3:$I$33,2,FALSE),0)*D229</f>
        <v>0.27837938231409992</v>
      </c>
      <c r="AA229" s="22">
        <f>IFERROR(VLOOKUP(AA$1,Weights!$H$3:$I$33,2,FALSE),0)*E229</f>
        <v>0</v>
      </c>
      <c r="AB229" s="22">
        <f>IFERROR(VLOOKUP(AB$1,Weights!$H$3:$I$33,2,FALSE),0)*F229</f>
        <v>0.18001878454468973</v>
      </c>
      <c r="AC229" s="22">
        <f>IFERROR(VLOOKUP(AC$1,Weights!$H$3:$I$33,2,FALSE),0)*G229</f>
        <v>7.7032848260191908</v>
      </c>
      <c r="AD229" s="22">
        <f>IFERROR(VLOOKUP(AD$1,Weights!$H$3:$I$33,2,FALSE),0)*H229</f>
        <v>0.12660839181441463</v>
      </c>
      <c r="AE229" s="22">
        <f>IFERROR(VLOOKUP(AE$1,Weights!$H$3:$I$33,2,FALSE),0)*I229</f>
        <v>6.284537210956282</v>
      </c>
      <c r="AF229" s="22">
        <f>IFERROR(VLOOKUP(AF$1,Weights!$H$3:$I$33,2,FALSE),0)*J229</f>
        <v>0.62139377779150318</v>
      </c>
      <c r="AG229" s="22">
        <f>IFERROR(VLOOKUP(AG$1,Weights!$H$3:$I$33,2,FALSE),0)*K229</f>
        <v>0.67755099722052381</v>
      </c>
      <c r="AH229" s="22">
        <f>IFERROR(VLOOKUP(AH$1,Weights!$H$3:$I$33,2,FALSE),0)*L229</f>
        <v>0.48864633420704212</v>
      </c>
      <c r="AI229" s="22">
        <f>IFERROR(VLOOKUP(AI$1,Weights!$H$3:$I$33,2,FALSE),0)*M229</f>
        <v>0</v>
      </c>
      <c r="AJ229" s="22">
        <f>IFERROR(VLOOKUP(AJ$1,Weights!$H$3:$I$33,2,FALSE),0)*N229</f>
        <v>0</v>
      </c>
      <c r="AK229" s="22">
        <f>IFERROR(VLOOKUP(AK$1,Weights!$H$3:$I$33,2,FALSE),0)*O229</f>
        <v>30.771187438040318</v>
      </c>
      <c r="AL229" s="22">
        <f>IFERROR(VLOOKUP(AL$1,Weights!$H$3:$I$33,2,FALSE),0)*P229</f>
        <v>7.9610759953705645E-2</v>
      </c>
      <c r="AM229" s="22">
        <f>IFERROR(VLOOKUP(AM$1,Weights!$H$3:$I$33,2,FALSE),0)*Q229</f>
        <v>1.0170724745415447</v>
      </c>
      <c r="AN229" s="22">
        <f>IFERROR(VLOOKUP(AN$1,Weights!$H$3:$I$33,2,FALSE),0)*R229</f>
        <v>0.25763707637793115</v>
      </c>
      <c r="AO229" s="22">
        <f>IFERROR(VLOOKUP(AO$1,Weights!$H$3:$I$33,2,FALSE),0)*S229</f>
        <v>0</v>
      </c>
      <c r="AP229" s="22">
        <f>IFERROR(VLOOKUP(AP$1,Weights!$H$3:$I$33,2,FALSE),0)*T229</f>
        <v>18.003601926149749</v>
      </c>
      <c r="AQ229" s="22">
        <f>IFERROR(VLOOKUP(AQ$1,Weights!$H$3:$I$33,2,FALSE),0)*U229</f>
        <v>4.9161539066947224</v>
      </c>
      <c r="AR229" s="22">
        <f>IFERROR(VLOOKUP(AR$1,Weights!$H$3:$I$33,2,FALSE),0)*V229</f>
        <v>2.2079519086041581</v>
      </c>
      <c r="AS229" s="22">
        <f>IFERROR(VLOOKUP(AS$1,Weights!$H$3:$I$33,2,FALSE),0)*W229</f>
        <v>1.0430802081213149</v>
      </c>
      <c r="AT229" s="22">
        <f>IFERROR(VLOOKUP(AT$1,Weights!$H$3:$I$33,2,FALSE),0)*X229</f>
        <v>0.21016782932041264</v>
      </c>
      <c r="AU229" s="23">
        <f t="shared" si="3"/>
        <v>67.024408715495355</v>
      </c>
    </row>
    <row r="230" spans="1:47" x14ac:dyDescent="0.2">
      <c r="A230" s="2">
        <v>1965</v>
      </c>
      <c r="B230" s="2">
        <v>4</v>
      </c>
      <c r="C230" s="3">
        <v>69</v>
      </c>
      <c r="D230" s="2">
        <v>64</v>
      </c>
      <c r="E230" s="2">
        <v>0</v>
      </c>
      <c r="F230" s="2">
        <v>60</v>
      </c>
      <c r="G230" s="2">
        <v>66</v>
      </c>
      <c r="H230" s="2">
        <v>60</v>
      </c>
      <c r="I230" s="2">
        <v>66</v>
      </c>
      <c r="J230" s="2">
        <v>69</v>
      </c>
      <c r="K230" s="2">
        <v>66</v>
      </c>
      <c r="L230" s="2">
        <v>60</v>
      </c>
      <c r="M230" s="2">
        <v>86</v>
      </c>
      <c r="N230" s="2">
        <v>66</v>
      </c>
      <c r="O230" s="2">
        <v>73</v>
      </c>
      <c r="P230" s="2">
        <v>69</v>
      </c>
      <c r="Q230" s="2">
        <v>67</v>
      </c>
      <c r="R230" s="2">
        <v>66</v>
      </c>
      <c r="S230" s="2">
        <v>60</v>
      </c>
      <c r="T230" s="2">
        <v>62</v>
      </c>
      <c r="U230" s="2">
        <v>79</v>
      </c>
      <c r="V230" s="2">
        <v>64</v>
      </c>
      <c r="W230" s="2">
        <v>80</v>
      </c>
      <c r="X230" s="2">
        <v>64</v>
      </c>
      <c r="Y230" s="22">
        <f>IFERROR(VLOOKUP(Y$1,Weights!$H$3:$I$33,2,FALSE),0)*C230</f>
        <v>0</v>
      </c>
      <c r="Z230" s="22">
        <f>IFERROR(VLOOKUP(Z$1,Weights!$H$3:$I$33,2,FALSE),0)*D230</f>
        <v>0.28735936238874832</v>
      </c>
      <c r="AA230" s="22">
        <f>IFERROR(VLOOKUP(AA$1,Weights!$H$3:$I$33,2,FALSE),0)*E230</f>
        <v>0</v>
      </c>
      <c r="AB230" s="22">
        <f>IFERROR(VLOOKUP(AB$1,Weights!$H$3:$I$33,2,FALSE),0)*F230</f>
        <v>0.18306995038443025</v>
      </c>
      <c r="AC230" s="22">
        <f>IFERROR(VLOOKUP(AC$1,Weights!$H$3:$I$33,2,FALSE),0)*G230</f>
        <v>7.8217969002656398</v>
      </c>
      <c r="AD230" s="22">
        <f>IFERROR(VLOOKUP(AD$1,Weights!$H$3:$I$33,2,FALSE),0)*H230</f>
        <v>0.12875429676042166</v>
      </c>
      <c r="AE230" s="22">
        <f>IFERROR(VLOOKUP(AE$1,Weights!$H$3:$I$33,2,FALSE),0)*I230</f>
        <v>6.3812223988171484</v>
      </c>
      <c r="AF230" s="22">
        <f>IFERROR(VLOOKUP(AF$1,Weights!$H$3:$I$33,2,FALSE),0)*J230</f>
        <v>0.64963894950929868</v>
      </c>
      <c r="AG230" s="22">
        <f>IFERROR(VLOOKUP(AG$1,Weights!$H$3:$I$33,2,FALSE),0)*K230</f>
        <v>0.67755099722052381</v>
      </c>
      <c r="AH230" s="22">
        <f>IFERROR(VLOOKUP(AH$1,Weights!$H$3:$I$33,2,FALSE),0)*L230</f>
        <v>0.49692847546478858</v>
      </c>
      <c r="AI230" s="22">
        <f>IFERROR(VLOOKUP(AI$1,Weights!$H$3:$I$33,2,FALSE),0)*M230</f>
        <v>0</v>
      </c>
      <c r="AJ230" s="22">
        <f>IFERROR(VLOOKUP(AJ$1,Weights!$H$3:$I$33,2,FALSE),0)*N230</f>
        <v>0</v>
      </c>
      <c r="AK230" s="22">
        <f>IFERROR(VLOOKUP(AK$1,Weights!$H$3:$I$33,2,FALSE),0)*O230</f>
        <v>31.198565041346434</v>
      </c>
      <c r="AL230" s="22">
        <f>IFERROR(VLOOKUP(AL$1,Weights!$H$3:$I$33,2,FALSE),0)*P230</f>
        <v>8.3229430860692261E-2</v>
      </c>
      <c r="AM230" s="22">
        <f>IFERROR(VLOOKUP(AM$1,Weights!$H$3:$I$33,2,FALSE),0)*Q230</f>
        <v>1.0170724745415447</v>
      </c>
      <c r="AN230" s="22">
        <f>IFERROR(VLOOKUP(AN$1,Weights!$H$3:$I$33,2,FALSE),0)*R230</f>
        <v>0.26160072370682241</v>
      </c>
      <c r="AO230" s="22">
        <f>IFERROR(VLOOKUP(AO$1,Weights!$H$3:$I$33,2,FALSE),0)*S230</f>
        <v>0</v>
      </c>
      <c r="AP230" s="22">
        <f>IFERROR(VLOOKUP(AP$1,Weights!$H$3:$I$33,2,FALSE),0)*T230</f>
        <v>18.603721990354742</v>
      </c>
      <c r="AQ230" s="22">
        <f>IFERROR(VLOOKUP(AQ$1,Weights!$H$3:$I$33,2,FALSE),0)*U230</f>
        <v>4.9161539066947224</v>
      </c>
      <c r="AR230" s="22">
        <f>IFERROR(VLOOKUP(AR$1,Weights!$H$3:$I$33,2,FALSE),0)*V230</f>
        <v>2.2429987642962876</v>
      </c>
      <c r="AS230" s="22">
        <f>IFERROR(VLOOKUP(AS$1,Weights!$H$3:$I$33,2,FALSE),0)*W230</f>
        <v>1.0176392274354291</v>
      </c>
      <c r="AT230" s="22">
        <f>IFERROR(VLOOKUP(AT$1,Weights!$H$3:$I$33,2,FALSE),0)*X230</f>
        <v>0.2169474367178453</v>
      </c>
      <c r="AU230" s="23">
        <f t="shared" si="3"/>
        <v>68.218773745305498</v>
      </c>
    </row>
    <row r="231" spans="1:47" x14ac:dyDescent="0.2">
      <c r="A231" s="2">
        <v>1966</v>
      </c>
      <c r="B231" s="2">
        <v>4</v>
      </c>
      <c r="C231" s="3">
        <v>70</v>
      </c>
      <c r="D231" s="2">
        <v>65</v>
      </c>
      <c r="E231" s="2">
        <v>0</v>
      </c>
      <c r="F231" s="2">
        <v>61</v>
      </c>
      <c r="G231" s="2">
        <v>68</v>
      </c>
      <c r="H231" s="2">
        <v>63</v>
      </c>
      <c r="I231" s="2">
        <v>68</v>
      </c>
      <c r="J231" s="2">
        <v>70</v>
      </c>
      <c r="K231" s="2">
        <v>68</v>
      </c>
      <c r="L231" s="2">
        <v>63</v>
      </c>
      <c r="M231" s="2">
        <v>86</v>
      </c>
      <c r="N231" s="2">
        <v>68</v>
      </c>
      <c r="O231" s="2">
        <v>76</v>
      </c>
      <c r="P231" s="2">
        <v>70</v>
      </c>
      <c r="Q231" s="2">
        <v>69</v>
      </c>
      <c r="R231" s="2">
        <v>68</v>
      </c>
      <c r="S231" s="2">
        <v>63</v>
      </c>
      <c r="T231" s="2">
        <v>64</v>
      </c>
      <c r="U231" s="2">
        <v>86</v>
      </c>
      <c r="V231" s="2">
        <v>65</v>
      </c>
      <c r="W231" s="2">
        <v>80</v>
      </c>
      <c r="X231" s="2">
        <v>65</v>
      </c>
      <c r="Y231" s="22">
        <f>IFERROR(VLOOKUP(Y$1,Weights!$H$3:$I$33,2,FALSE),0)*C231</f>
        <v>0</v>
      </c>
      <c r="Z231" s="22">
        <f>IFERROR(VLOOKUP(Z$1,Weights!$H$3:$I$33,2,FALSE),0)*D231</f>
        <v>0.29184935242607252</v>
      </c>
      <c r="AA231" s="22">
        <f>IFERROR(VLOOKUP(AA$1,Weights!$H$3:$I$33,2,FALSE),0)*E231</f>
        <v>0</v>
      </c>
      <c r="AB231" s="22">
        <f>IFERROR(VLOOKUP(AB$1,Weights!$H$3:$I$33,2,FALSE),0)*F231</f>
        <v>0.18612111622417074</v>
      </c>
      <c r="AC231" s="22">
        <f>IFERROR(VLOOKUP(AC$1,Weights!$H$3:$I$33,2,FALSE),0)*G231</f>
        <v>8.0588210487585386</v>
      </c>
      <c r="AD231" s="22">
        <f>IFERROR(VLOOKUP(AD$1,Weights!$H$3:$I$33,2,FALSE),0)*H231</f>
        <v>0.13519201159844274</v>
      </c>
      <c r="AE231" s="22">
        <f>IFERROR(VLOOKUP(AE$1,Weights!$H$3:$I$33,2,FALSE),0)*I231</f>
        <v>6.5745927745388801</v>
      </c>
      <c r="AF231" s="22">
        <f>IFERROR(VLOOKUP(AF$1,Weights!$H$3:$I$33,2,FALSE),0)*J231</f>
        <v>0.65905400674856396</v>
      </c>
      <c r="AG231" s="22">
        <f>IFERROR(VLOOKUP(AG$1,Weights!$H$3:$I$33,2,FALSE),0)*K231</f>
        <v>0.69808284562114575</v>
      </c>
      <c r="AH231" s="22">
        <f>IFERROR(VLOOKUP(AH$1,Weights!$H$3:$I$33,2,FALSE),0)*L231</f>
        <v>0.521774899238028</v>
      </c>
      <c r="AI231" s="22">
        <f>IFERROR(VLOOKUP(AI$1,Weights!$H$3:$I$33,2,FALSE),0)*M231</f>
        <v>0</v>
      </c>
      <c r="AJ231" s="22">
        <f>IFERROR(VLOOKUP(AJ$1,Weights!$H$3:$I$33,2,FALSE),0)*N231</f>
        <v>0</v>
      </c>
      <c r="AK231" s="22">
        <f>IFERROR(VLOOKUP(AK$1,Weights!$H$3:$I$33,2,FALSE),0)*O231</f>
        <v>32.480697851264779</v>
      </c>
      <c r="AL231" s="22">
        <f>IFERROR(VLOOKUP(AL$1,Weights!$H$3:$I$33,2,FALSE),0)*P231</f>
        <v>8.443565449635447E-2</v>
      </c>
      <c r="AM231" s="22">
        <f>IFERROR(VLOOKUP(AM$1,Weights!$H$3:$I$33,2,FALSE),0)*Q231</f>
        <v>1.0474328469159191</v>
      </c>
      <c r="AN231" s="22">
        <f>IFERROR(VLOOKUP(AN$1,Weights!$H$3:$I$33,2,FALSE),0)*R231</f>
        <v>0.26952801836460488</v>
      </c>
      <c r="AO231" s="22">
        <f>IFERROR(VLOOKUP(AO$1,Weights!$H$3:$I$33,2,FALSE),0)*S231</f>
        <v>0</v>
      </c>
      <c r="AP231" s="22">
        <f>IFERROR(VLOOKUP(AP$1,Weights!$H$3:$I$33,2,FALSE),0)*T231</f>
        <v>19.203842054559733</v>
      </c>
      <c r="AQ231" s="22">
        <f>IFERROR(VLOOKUP(AQ$1,Weights!$H$3:$I$33,2,FALSE),0)*U231</f>
        <v>5.3517624807056468</v>
      </c>
      <c r="AR231" s="22">
        <f>IFERROR(VLOOKUP(AR$1,Weights!$H$3:$I$33,2,FALSE),0)*V231</f>
        <v>2.2780456199884171</v>
      </c>
      <c r="AS231" s="22">
        <f>IFERROR(VLOOKUP(AS$1,Weights!$H$3:$I$33,2,FALSE),0)*W231</f>
        <v>1.0176392274354291</v>
      </c>
      <c r="AT231" s="22">
        <f>IFERROR(VLOOKUP(AT$1,Weights!$H$3:$I$33,2,FALSE),0)*X231</f>
        <v>0.22033724041656164</v>
      </c>
      <c r="AU231" s="23">
        <f t="shared" si="3"/>
        <v>70.87446332432971</v>
      </c>
    </row>
    <row r="232" spans="1:47" x14ac:dyDescent="0.2">
      <c r="A232" s="2">
        <v>1967</v>
      </c>
      <c r="B232" s="2">
        <v>4</v>
      </c>
      <c r="C232" s="3">
        <v>72</v>
      </c>
      <c r="D232" s="2">
        <v>68</v>
      </c>
      <c r="E232" s="2">
        <v>0</v>
      </c>
      <c r="F232" s="2">
        <v>63</v>
      </c>
      <c r="G232" s="2">
        <v>69</v>
      </c>
      <c r="H232" s="2">
        <v>64</v>
      </c>
      <c r="I232" s="2">
        <v>68</v>
      </c>
      <c r="J232" s="2">
        <v>74</v>
      </c>
      <c r="K232" s="2">
        <v>69</v>
      </c>
      <c r="L232" s="2">
        <v>64</v>
      </c>
      <c r="M232" s="2">
        <v>87</v>
      </c>
      <c r="N232" s="2">
        <v>72</v>
      </c>
      <c r="O232" s="2">
        <v>78</v>
      </c>
      <c r="P232" s="2">
        <v>74</v>
      </c>
      <c r="Q232" s="2">
        <v>71</v>
      </c>
      <c r="R232" s="2">
        <v>70</v>
      </c>
      <c r="S232" s="2">
        <v>66</v>
      </c>
      <c r="T232" s="2">
        <v>67</v>
      </c>
      <c r="U232" s="2">
        <v>88</v>
      </c>
      <c r="V232" s="2">
        <v>67</v>
      </c>
      <c r="W232" s="2">
        <v>80</v>
      </c>
      <c r="X232" s="2">
        <v>67</v>
      </c>
      <c r="Y232" s="22">
        <f>IFERROR(VLOOKUP(Y$1,Weights!$H$3:$I$33,2,FALSE),0)*C232</f>
        <v>0</v>
      </c>
      <c r="Z232" s="22">
        <f>IFERROR(VLOOKUP(Z$1,Weights!$H$3:$I$33,2,FALSE),0)*D232</f>
        <v>0.30531932253804511</v>
      </c>
      <c r="AA232" s="22">
        <f>IFERROR(VLOOKUP(AA$1,Weights!$H$3:$I$33,2,FALSE),0)*E232</f>
        <v>0</v>
      </c>
      <c r="AB232" s="22">
        <f>IFERROR(VLOOKUP(AB$1,Weights!$H$3:$I$33,2,FALSE),0)*F232</f>
        <v>0.19222344790365176</v>
      </c>
      <c r="AC232" s="22">
        <f>IFERROR(VLOOKUP(AC$1,Weights!$H$3:$I$33,2,FALSE),0)*G232</f>
        <v>8.1773331230049866</v>
      </c>
      <c r="AD232" s="22">
        <f>IFERROR(VLOOKUP(AD$1,Weights!$H$3:$I$33,2,FALSE),0)*H232</f>
        <v>0.13733791654444977</v>
      </c>
      <c r="AE232" s="22">
        <f>IFERROR(VLOOKUP(AE$1,Weights!$H$3:$I$33,2,FALSE),0)*I232</f>
        <v>6.5745927745388801</v>
      </c>
      <c r="AF232" s="22">
        <f>IFERROR(VLOOKUP(AF$1,Weights!$H$3:$I$33,2,FALSE),0)*J232</f>
        <v>0.69671423570562474</v>
      </c>
      <c r="AG232" s="22">
        <f>IFERROR(VLOOKUP(AG$1,Weights!$H$3:$I$33,2,FALSE),0)*K232</f>
        <v>0.70834876982145667</v>
      </c>
      <c r="AH232" s="22">
        <f>IFERROR(VLOOKUP(AH$1,Weights!$H$3:$I$33,2,FALSE),0)*L232</f>
        <v>0.53005704049577451</v>
      </c>
      <c r="AI232" s="22">
        <f>IFERROR(VLOOKUP(AI$1,Weights!$H$3:$I$33,2,FALSE),0)*M232</f>
        <v>0</v>
      </c>
      <c r="AJ232" s="22">
        <f>IFERROR(VLOOKUP(AJ$1,Weights!$H$3:$I$33,2,FALSE),0)*N232</f>
        <v>0</v>
      </c>
      <c r="AK232" s="22">
        <f>IFERROR(VLOOKUP(AK$1,Weights!$H$3:$I$33,2,FALSE),0)*O232</f>
        <v>33.335453057877011</v>
      </c>
      <c r="AL232" s="22">
        <f>IFERROR(VLOOKUP(AL$1,Weights!$H$3:$I$33,2,FALSE),0)*P232</f>
        <v>8.9260549039003295E-2</v>
      </c>
      <c r="AM232" s="22">
        <f>IFERROR(VLOOKUP(AM$1,Weights!$H$3:$I$33,2,FALSE),0)*Q232</f>
        <v>1.0777932192902935</v>
      </c>
      <c r="AN232" s="22">
        <f>IFERROR(VLOOKUP(AN$1,Weights!$H$3:$I$33,2,FALSE),0)*R232</f>
        <v>0.27745531302238735</v>
      </c>
      <c r="AO232" s="22">
        <f>IFERROR(VLOOKUP(AO$1,Weights!$H$3:$I$33,2,FALSE),0)*S232</f>
        <v>0</v>
      </c>
      <c r="AP232" s="22">
        <f>IFERROR(VLOOKUP(AP$1,Weights!$H$3:$I$33,2,FALSE),0)*T232</f>
        <v>20.10402215086722</v>
      </c>
      <c r="AQ232" s="22">
        <f>IFERROR(VLOOKUP(AQ$1,Weights!$H$3:$I$33,2,FALSE),0)*U232</f>
        <v>5.4762220732801969</v>
      </c>
      <c r="AR232" s="22">
        <f>IFERROR(VLOOKUP(AR$1,Weights!$H$3:$I$33,2,FALSE),0)*V232</f>
        <v>2.3481393313726762</v>
      </c>
      <c r="AS232" s="22">
        <f>IFERROR(VLOOKUP(AS$1,Weights!$H$3:$I$33,2,FALSE),0)*W232</f>
        <v>1.0176392274354291</v>
      </c>
      <c r="AT232" s="22">
        <f>IFERROR(VLOOKUP(AT$1,Weights!$H$3:$I$33,2,FALSE),0)*X232</f>
        <v>0.2271168478139943</v>
      </c>
      <c r="AU232" s="23">
        <f t="shared" si="3"/>
        <v>72.945035616277067</v>
      </c>
    </row>
    <row r="233" spans="1:47" x14ac:dyDescent="0.2">
      <c r="A233" s="2">
        <v>1968</v>
      </c>
      <c r="B233" s="2">
        <v>4</v>
      </c>
      <c r="C233" s="3">
        <v>74</v>
      </c>
      <c r="D233" s="2">
        <v>72</v>
      </c>
      <c r="E233" s="2">
        <v>0</v>
      </c>
      <c r="F233" s="2">
        <v>65</v>
      </c>
      <c r="G233" s="2">
        <v>72</v>
      </c>
      <c r="H233" s="2">
        <v>68</v>
      </c>
      <c r="I233" s="2">
        <v>71</v>
      </c>
      <c r="J233" s="2">
        <v>78</v>
      </c>
      <c r="K233" s="2">
        <v>72</v>
      </c>
      <c r="L233" s="2">
        <v>68</v>
      </c>
      <c r="M233" s="2">
        <v>89</v>
      </c>
      <c r="N233" s="2">
        <v>75</v>
      </c>
      <c r="O233" s="2">
        <v>81</v>
      </c>
      <c r="P233" s="2">
        <v>78</v>
      </c>
      <c r="Q233" s="2">
        <v>72</v>
      </c>
      <c r="R233" s="2">
        <v>72</v>
      </c>
      <c r="S233" s="2">
        <v>70</v>
      </c>
      <c r="T233" s="2">
        <v>70</v>
      </c>
      <c r="U233" s="2">
        <v>88</v>
      </c>
      <c r="V233" s="2">
        <v>69</v>
      </c>
      <c r="W233" s="2">
        <v>81</v>
      </c>
      <c r="X233" s="2">
        <v>69</v>
      </c>
      <c r="Y233" s="22">
        <f>IFERROR(VLOOKUP(Y$1,Weights!$H$3:$I$33,2,FALSE),0)*C233</f>
        <v>0</v>
      </c>
      <c r="Z233" s="22">
        <f>IFERROR(VLOOKUP(Z$1,Weights!$H$3:$I$33,2,FALSE),0)*D233</f>
        <v>0.32327928268734185</v>
      </c>
      <c r="AA233" s="22">
        <f>IFERROR(VLOOKUP(AA$1,Weights!$H$3:$I$33,2,FALSE),0)*E233</f>
        <v>0</v>
      </c>
      <c r="AB233" s="22">
        <f>IFERROR(VLOOKUP(AB$1,Weights!$H$3:$I$33,2,FALSE),0)*F233</f>
        <v>0.19832577958313274</v>
      </c>
      <c r="AC233" s="22">
        <f>IFERROR(VLOOKUP(AC$1,Weights!$H$3:$I$33,2,FALSE),0)*G233</f>
        <v>8.5328693457443343</v>
      </c>
      <c r="AD233" s="22">
        <f>IFERROR(VLOOKUP(AD$1,Weights!$H$3:$I$33,2,FALSE),0)*H233</f>
        <v>0.14592153632847787</v>
      </c>
      <c r="AE233" s="22">
        <f>IFERROR(VLOOKUP(AE$1,Weights!$H$3:$I$33,2,FALSE),0)*I233</f>
        <v>6.8646483381214782</v>
      </c>
      <c r="AF233" s="22">
        <f>IFERROR(VLOOKUP(AF$1,Weights!$H$3:$I$33,2,FALSE),0)*J233</f>
        <v>0.73437446466268552</v>
      </c>
      <c r="AG233" s="22">
        <f>IFERROR(VLOOKUP(AG$1,Weights!$H$3:$I$33,2,FALSE),0)*K233</f>
        <v>0.73914654242238964</v>
      </c>
      <c r="AH233" s="22">
        <f>IFERROR(VLOOKUP(AH$1,Weights!$H$3:$I$33,2,FALSE),0)*L233</f>
        <v>0.56318560552676045</v>
      </c>
      <c r="AI233" s="22">
        <f>IFERROR(VLOOKUP(AI$1,Weights!$H$3:$I$33,2,FALSE),0)*M233</f>
        <v>0</v>
      </c>
      <c r="AJ233" s="22">
        <f>IFERROR(VLOOKUP(AJ$1,Weights!$H$3:$I$33,2,FALSE),0)*N233</f>
        <v>0</v>
      </c>
      <c r="AK233" s="22">
        <f>IFERROR(VLOOKUP(AK$1,Weights!$H$3:$I$33,2,FALSE),0)*O233</f>
        <v>34.617585867795356</v>
      </c>
      <c r="AL233" s="22">
        <f>IFERROR(VLOOKUP(AL$1,Weights!$H$3:$I$33,2,FALSE),0)*P233</f>
        <v>9.408544358165212E-2</v>
      </c>
      <c r="AM233" s="22">
        <f>IFERROR(VLOOKUP(AM$1,Weights!$H$3:$I$33,2,FALSE),0)*Q233</f>
        <v>1.0929734054774807</v>
      </c>
      <c r="AN233" s="22">
        <f>IFERROR(VLOOKUP(AN$1,Weights!$H$3:$I$33,2,FALSE),0)*R233</f>
        <v>0.28538260768016988</v>
      </c>
      <c r="AO233" s="22">
        <f>IFERROR(VLOOKUP(AO$1,Weights!$H$3:$I$33,2,FALSE),0)*S233</f>
        <v>0</v>
      </c>
      <c r="AP233" s="22">
        <f>IFERROR(VLOOKUP(AP$1,Weights!$H$3:$I$33,2,FALSE),0)*T233</f>
        <v>21.004202247174707</v>
      </c>
      <c r="AQ233" s="22">
        <f>IFERROR(VLOOKUP(AQ$1,Weights!$H$3:$I$33,2,FALSE),0)*U233</f>
        <v>5.4762220732801969</v>
      </c>
      <c r="AR233" s="22">
        <f>IFERROR(VLOOKUP(AR$1,Weights!$H$3:$I$33,2,FALSE),0)*V233</f>
        <v>2.4182330427569352</v>
      </c>
      <c r="AS233" s="22">
        <f>IFERROR(VLOOKUP(AS$1,Weights!$H$3:$I$33,2,FALSE),0)*W233</f>
        <v>1.0303597177783721</v>
      </c>
      <c r="AT233" s="22">
        <f>IFERROR(VLOOKUP(AT$1,Weights!$H$3:$I$33,2,FALSE),0)*X233</f>
        <v>0.23389645521142696</v>
      </c>
      <c r="AU233" s="23">
        <f t="shared" si="3"/>
        <v>75.66018276872488</v>
      </c>
    </row>
    <row r="234" spans="1:47" x14ac:dyDescent="0.2">
      <c r="A234" s="2">
        <v>1969</v>
      </c>
      <c r="B234" s="2">
        <v>4</v>
      </c>
      <c r="C234" s="3">
        <v>77</v>
      </c>
      <c r="D234" s="2">
        <v>76</v>
      </c>
      <c r="E234" s="2">
        <v>0</v>
      </c>
      <c r="F234" s="2">
        <v>71</v>
      </c>
      <c r="G234" s="2">
        <v>77</v>
      </c>
      <c r="H234" s="2">
        <v>73</v>
      </c>
      <c r="I234" s="2">
        <v>76</v>
      </c>
      <c r="J234" s="2">
        <v>82</v>
      </c>
      <c r="K234" s="2">
        <v>76</v>
      </c>
      <c r="L234" s="2">
        <v>73</v>
      </c>
      <c r="M234" s="2">
        <v>90</v>
      </c>
      <c r="N234" s="2">
        <v>79</v>
      </c>
      <c r="O234" s="2">
        <v>83</v>
      </c>
      <c r="P234" s="2">
        <v>82</v>
      </c>
      <c r="Q234" s="2">
        <v>76</v>
      </c>
      <c r="R234" s="2">
        <v>76</v>
      </c>
      <c r="S234" s="2">
        <v>73</v>
      </c>
      <c r="T234" s="2">
        <v>74</v>
      </c>
      <c r="U234" s="2">
        <v>89</v>
      </c>
      <c r="V234" s="2">
        <v>73</v>
      </c>
      <c r="W234" s="2">
        <v>83</v>
      </c>
      <c r="X234" s="2">
        <v>73</v>
      </c>
      <c r="Y234" s="22">
        <f>IFERROR(VLOOKUP(Y$1,Weights!$H$3:$I$33,2,FALSE),0)*C234</f>
        <v>0</v>
      </c>
      <c r="Z234" s="22">
        <f>IFERROR(VLOOKUP(Z$1,Weights!$H$3:$I$33,2,FALSE),0)*D234</f>
        <v>0.34123924283663865</v>
      </c>
      <c r="AA234" s="22">
        <f>IFERROR(VLOOKUP(AA$1,Weights!$H$3:$I$33,2,FALSE),0)*E234</f>
        <v>0</v>
      </c>
      <c r="AB234" s="22">
        <f>IFERROR(VLOOKUP(AB$1,Weights!$H$3:$I$33,2,FALSE),0)*F234</f>
        <v>0.21663277462157579</v>
      </c>
      <c r="AC234" s="22">
        <f>IFERROR(VLOOKUP(AC$1,Weights!$H$3:$I$33,2,FALSE),0)*G234</f>
        <v>9.1254297169765799</v>
      </c>
      <c r="AD234" s="22">
        <f>IFERROR(VLOOKUP(AD$1,Weights!$H$3:$I$33,2,FALSE),0)*H234</f>
        <v>0.15665106105851301</v>
      </c>
      <c r="AE234" s="22">
        <f>IFERROR(VLOOKUP(AE$1,Weights!$H$3:$I$33,2,FALSE),0)*I234</f>
        <v>7.3480742774258072</v>
      </c>
      <c r="AF234" s="22">
        <f>IFERROR(VLOOKUP(AF$1,Weights!$H$3:$I$33,2,FALSE),0)*J234</f>
        <v>0.7720346936197463</v>
      </c>
      <c r="AG234" s="22">
        <f>IFERROR(VLOOKUP(AG$1,Weights!$H$3:$I$33,2,FALSE),0)*K234</f>
        <v>0.78021023922363342</v>
      </c>
      <c r="AH234" s="22">
        <f>IFERROR(VLOOKUP(AH$1,Weights!$H$3:$I$33,2,FALSE),0)*L234</f>
        <v>0.60459631181549278</v>
      </c>
      <c r="AI234" s="22">
        <f>IFERROR(VLOOKUP(AI$1,Weights!$H$3:$I$33,2,FALSE),0)*M234</f>
        <v>0</v>
      </c>
      <c r="AJ234" s="22">
        <f>IFERROR(VLOOKUP(AJ$1,Weights!$H$3:$I$33,2,FALSE),0)*N234</f>
        <v>0</v>
      </c>
      <c r="AK234" s="22">
        <f>IFERROR(VLOOKUP(AK$1,Weights!$H$3:$I$33,2,FALSE),0)*O234</f>
        <v>35.472341074407588</v>
      </c>
      <c r="AL234" s="22">
        <f>IFERROR(VLOOKUP(AL$1,Weights!$H$3:$I$33,2,FALSE),0)*P234</f>
        <v>9.8910338124300945E-2</v>
      </c>
      <c r="AM234" s="22">
        <f>IFERROR(VLOOKUP(AM$1,Weights!$H$3:$I$33,2,FALSE),0)*Q234</f>
        <v>1.1536941502262297</v>
      </c>
      <c r="AN234" s="22">
        <f>IFERROR(VLOOKUP(AN$1,Weights!$H$3:$I$33,2,FALSE),0)*R234</f>
        <v>0.30123719699573487</v>
      </c>
      <c r="AO234" s="22">
        <f>IFERROR(VLOOKUP(AO$1,Weights!$H$3:$I$33,2,FALSE),0)*S234</f>
        <v>0</v>
      </c>
      <c r="AP234" s="22">
        <f>IFERROR(VLOOKUP(AP$1,Weights!$H$3:$I$33,2,FALSE),0)*T234</f>
        <v>22.204442375584691</v>
      </c>
      <c r="AQ234" s="22">
        <f>IFERROR(VLOOKUP(AQ$1,Weights!$H$3:$I$33,2,FALSE),0)*U234</f>
        <v>5.5384518695674716</v>
      </c>
      <c r="AR234" s="22">
        <f>IFERROR(VLOOKUP(AR$1,Weights!$H$3:$I$33,2,FALSE),0)*V234</f>
        <v>2.5584204655254532</v>
      </c>
      <c r="AS234" s="22">
        <f>IFERROR(VLOOKUP(AS$1,Weights!$H$3:$I$33,2,FALSE),0)*W234</f>
        <v>1.0558006984642578</v>
      </c>
      <c r="AT234" s="22">
        <f>IFERROR(VLOOKUP(AT$1,Weights!$H$3:$I$33,2,FALSE),0)*X234</f>
        <v>0.24745567000629229</v>
      </c>
      <c r="AU234" s="23">
        <f t="shared" si="3"/>
        <v>78.679572818085106</v>
      </c>
    </row>
    <row r="235" spans="1:47" x14ac:dyDescent="0.2">
      <c r="A235" s="2">
        <v>1970</v>
      </c>
      <c r="B235" s="2">
        <v>4</v>
      </c>
      <c r="C235" s="3">
        <v>83</v>
      </c>
      <c r="D235" s="2">
        <v>83</v>
      </c>
      <c r="E235" s="2">
        <v>0</v>
      </c>
      <c r="F235" s="2">
        <v>78</v>
      </c>
      <c r="G235" s="2">
        <v>82</v>
      </c>
      <c r="H235" s="2">
        <v>78</v>
      </c>
      <c r="I235" s="2">
        <v>82</v>
      </c>
      <c r="J235" s="2">
        <v>87</v>
      </c>
      <c r="K235" s="2">
        <v>83</v>
      </c>
      <c r="L235" s="2">
        <v>78</v>
      </c>
      <c r="M235" s="2">
        <v>94</v>
      </c>
      <c r="N235" s="2">
        <v>83</v>
      </c>
      <c r="O235" s="2">
        <v>87</v>
      </c>
      <c r="P235" s="2">
        <v>87</v>
      </c>
      <c r="Q235" s="2">
        <v>83</v>
      </c>
      <c r="R235" s="2">
        <v>83</v>
      </c>
      <c r="S235" s="2">
        <v>81</v>
      </c>
      <c r="T235" s="2">
        <v>82</v>
      </c>
      <c r="U235" s="2">
        <v>94</v>
      </c>
      <c r="V235" s="2">
        <v>81</v>
      </c>
      <c r="W235" s="2">
        <v>92</v>
      </c>
      <c r="X235" s="2">
        <v>81</v>
      </c>
      <c r="Y235" s="22">
        <f>IFERROR(VLOOKUP(Y$1,Weights!$H$3:$I$33,2,FALSE),0)*C235</f>
        <v>0</v>
      </c>
      <c r="Z235" s="22">
        <f>IFERROR(VLOOKUP(Z$1,Weights!$H$3:$I$33,2,FALSE),0)*D235</f>
        <v>0.37266917309790798</v>
      </c>
      <c r="AA235" s="22">
        <f>IFERROR(VLOOKUP(AA$1,Weights!$H$3:$I$33,2,FALSE),0)*E235</f>
        <v>0</v>
      </c>
      <c r="AB235" s="22">
        <f>IFERROR(VLOOKUP(AB$1,Weights!$H$3:$I$33,2,FALSE),0)*F235</f>
        <v>0.2379909354997593</v>
      </c>
      <c r="AC235" s="22">
        <f>IFERROR(VLOOKUP(AC$1,Weights!$H$3:$I$33,2,FALSE),0)*G235</f>
        <v>9.7179900882088255</v>
      </c>
      <c r="AD235" s="22">
        <f>IFERROR(VLOOKUP(AD$1,Weights!$H$3:$I$33,2,FALSE),0)*H235</f>
        <v>0.16738058578854814</v>
      </c>
      <c r="AE235" s="22">
        <f>IFERROR(VLOOKUP(AE$1,Weights!$H$3:$I$33,2,FALSE),0)*I235</f>
        <v>7.9281854045910025</v>
      </c>
      <c r="AF235" s="22">
        <f>IFERROR(VLOOKUP(AF$1,Weights!$H$3:$I$33,2,FALSE),0)*J235</f>
        <v>0.81910997981607225</v>
      </c>
      <c r="AG235" s="22">
        <f>IFERROR(VLOOKUP(AG$1,Weights!$H$3:$I$33,2,FALSE),0)*K235</f>
        <v>0.85207170862581028</v>
      </c>
      <c r="AH235" s="22">
        <f>IFERROR(VLOOKUP(AH$1,Weights!$H$3:$I$33,2,FALSE),0)*L235</f>
        <v>0.64600701810422523</v>
      </c>
      <c r="AI235" s="22">
        <f>IFERROR(VLOOKUP(AI$1,Weights!$H$3:$I$33,2,FALSE),0)*M235</f>
        <v>0</v>
      </c>
      <c r="AJ235" s="22">
        <f>IFERROR(VLOOKUP(AJ$1,Weights!$H$3:$I$33,2,FALSE),0)*N235</f>
        <v>0</v>
      </c>
      <c r="AK235" s="22">
        <f>IFERROR(VLOOKUP(AK$1,Weights!$H$3:$I$33,2,FALSE),0)*O235</f>
        <v>37.181851487632052</v>
      </c>
      <c r="AL235" s="22">
        <f>IFERROR(VLOOKUP(AL$1,Weights!$H$3:$I$33,2,FALSE),0)*P235</f>
        <v>0.10494145630261198</v>
      </c>
      <c r="AM235" s="22">
        <f>IFERROR(VLOOKUP(AM$1,Weights!$H$3:$I$33,2,FALSE),0)*Q235</f>
        <v>1.2599554535365403</v>
      </c>
      <c r="AN235" s="22">
        <f>IFERROR(VLOOKUP(AN$1,Weights!$H$3:$I$33,2,FALSE),0)*R235</f>
        <v>0.32898272829797359</v>
      </c>
      <c r="AO235" s="22">
        <f>IFERROR(VLOOKUP(AO$1,Weights!$H$3:$I$33,2,FALSE),0)*S235</f>
        <v>0</v>
      </c>
      <c r="AP235" s="22">
        <f>IFERROR(VLOOKUP(AP$1,Weights!$H$3:$I$33,2,FALSE),0)*T235</f>
        <v>24.604922632404659</v>
      </c>
      <c r="AQ235" s="22">
        <f>IFERROR(VLOOKUP(AQ$1,Weights!$H$3:$I$33,2,FALSE),0)*U235</f>
        <v>5.8496008510038466</v>
      </c>
      <c r="AR235" s="22">
        <f>IFERROR(VLOOKUP(AR$1,Weights!$H$3:$I$33,2,FALSE),0)*V235</f>
        <v>2.8387953110624888</v>
      </c>
      <c r="AS235" s="22">
        <f>IFERROR(VLOOKUP(AS$1,Weights!$H$3:$I$33,2,FALSE),0)*W235</f>
        <v>1.1702851115507436</v>
      </c>
      <c r="AT235" s="22">
        <f>IFERROR(VLOOKUP(AT$1,Weights!$H$3:$I$33,2,FALSE),0)*X235</f>
        <v>0.27457409959602297</v>
      </c>
      <c r="AU235" s="23">
        <f t="shared" si="3"/>
        <v>84.450989350361283</v>
      </c>
    </row>
    <row r="236" spans="1:47" x14ac:dyDescent="0.2">
      <c r="A236" s="2">
        <v>1971</v>
      </c>
      <c r="B236" s="2">
        <v>4</v>
      </c>
      <c r="C236" s="3">
        <v>89</v>
      </c>
      <c r="D236" s="2">
        <v>88</v>
      </c>
      <c r="E236" s="2">
        <v>0</v>
      </c>
      <c r="F236" s="2">
        <v>87</v>
      </c>
      <c r="G236" s="2">
        <v>89</v>
      </c>
      <c r="H236" s="2">
        <v>85</v>
      </c>
      <c r="I236" s="2">
        <v>89</v>
      </c>
      <c r="J236" s="2">
        <v>90</v>
      </c>
      <c r="K236" s="2">
        <v>90</v>
      </c>
      <c r="L236" s="2">
        <v>85</v>
      </c>
      <c r="M236" s="2">
        <v>97</v>
      </c>
      <c r="N236" s="2">
        <v>89</v>
      </c>
      <c r="O236" s="2">
        <v>92</v>
      </c>
      <c r="P236" s="2">
        <v>90</v>
      </c>
      <c r="Q236" s="2">
        <v>90</v>
      </c>
      <c r="R236" s="2">
        <v>91</v>
      </c>
      <c r="S236" s="2">
        <v>89</v>
      </c>
      <c r="T236" s="2">
        <v>89</v>
      </c>
      <c r="U236" s="2">
        <v>100</v>
      </c>
      <c r="V236" s="2">
        <v>89</v>
      </c>
      <c r="W236" s="2">
        <v>98</v>
      </c>
      <c r="X236" s="2">
        <v>89</v>
      </c>
      <c r="Y236" s="22">
        <f>IFERROR(VLOOKUP(Y$1,Weights!$H$3:$I$33,2,FALSE),0)*C236</f>
        <v>0</v>
      </c>
      <c r="Z236" s="22">
        <f>IFERROR(VLOOKUP(Z$1,Weights!$H$3:$I$33,2,FALSE),0)*D236</f>
        <v>0.39511912328452892</v>
      </c>
      <c r="AA236" s="22">
        <f>IFERROR(VLOOKUP(AA$1,Weights!$H$3:$I$33,2,FALSE),0)*E236</f>
        <v>0</v>
      </c>
      <c r="AB236" s="22">
        <f>IFERROR(VLOOKUP(AB$1,Weights!$H$3:$I$33,2,FALSE),0)*F236</f>
        <v>0.26545142805742383</v>
      </c>
      <c r="AC236" s="22">
        <f>IFERROR(VLOOKUP(AC$1,Weights!$H$3:$I$33,2,FALSE),0)*G236</f>
        <v>10.547574607933969</v>
      </c>
      <c r="AD236" s="22">
        <f>IFERROR(VLOOKUP(AD$1,Weights!$H$3:$I$33,2,FALSE),0)*H236</f>
        <v>0.18240192041059736</v>
      </c>
      <c r="AE236" s="22">
        <f>IFERROR(VLOOKUP(AE$1,Weights!$H$3:$I$33,2,FALSE),0)*I236</f>
        <v>8.6049817196170633</v>
      </c>
      <c r="AF236" s="22">
        <f>IFERROR(VLOOKUP(AF$1,Weights!$H$3:$I$33,2,FALSE),0)*J236</f>
        <v>0.84735515153386787</v>
      </c>
      <c r="AG236" s="22">
        <f>IFERROR(VLOOKUP(AG$1,Weights!$H$3:$I$33,2,FALSE),0)*K236</f>
        <v>0.92393317802798702</v>
      </c>
      <c r="AH236" s="22">
        <f>IFERROR(VLOOKUP(AH$1,Weights!$H$3:$I$33,2,FALSE),0)*L236</f>
        <v>0.70398200690845048</v>
      </c>
      <c r="AI236" s="22">
        <f>IFERROR(VLOOKUP(AI$1,Weights!$H$3:$I$33,2,FALSE),0)*M236</f>
        <v>0</v>
      </c>
      <c r="AJ236" s="22">
        <f>IFERROR(VLOOKUP(AJ$1,Weights!$H$3:$I$33,2,FALSE),0)*N236</f>
        <v>0</v>
      </c>
      <c r="AK236" s="22">
        <f>IFERROR(VLOOKUP(AK$1,Weights!$H$3:$I$33,2,FALSE),0)*O236</f>
        <v>39.318739504162629</v>
      </c>
      <c r="AL236" s="22">
        <f>IFERROR(VLOOKUP(AL$1,Weights!$H$3:$I$33,2,FALSE),0)*P236</f>
        <v>0.10856012720959859</v>
      </c>
      <c r="AM236" s="22">
        <f>IFERROR(VLOOKUP(AM$1,Weights!$H$3:$I$33,2,FALSE),0)*Q236</f>
        <v>1.3662167568468508</v>
      </c>
      <c r="AN236" s="22">
        <f>IFERROR(VLOOKUP(AN$1,Weights!$H$3:$I$33,2,FALSE),0)*R236</f>
        <v>0.36069190692910358</v>
      </c>
      <c r="AO236" s="22">
        <f>IFERROR(VLOOKUP(AO$1,Weights!$H$3:$I$33,2,FALSE),0)*S236</f>
        <v>0</v>
      </c>
      <c r="AP236" s="22">
        <f>IFERROR(VLOOKUP(AP$1,Weights!$H$3:$I$33,2,FALSE),0)*T236</f>
        <v>26.70534285712213</v>
      </c>
      <c r="AQ236" s="22">
        <f>IFERROR(VLOOKUP(AQ$1,Weights!$H$3:$I$33,2,FALSE),0)*U236</f>
        <v>6.2229796287274963</v>
      </c>
      <c r="AR236" s="22">
        <f>IFERROR(VLOOKUP(AR$1,Weights!$H$3:$I$33,2,FALSE),0)*V236</f>
        <v>3.1191701565995249</v>
      </c>
      <c r="AS236" s="22">
        <f>IFERROR(VLOOKUP(AS$1,Weights!$H$3:$I$33,2,FALSE),0)*W236</f>
        <v>1.2466080536084008</v>
      </c>
      <c r="AT236" s="22">
        <f>IFERROR(VLOOKUP(AT$1,Weights!$H$3:$I$33,2,FALSE),0)*X236</f>
        <v>0.30169252918575362</v>
      </c>
      <c r="AU236" s="23">
        <f t="shared" si="3"/>
        <v>90.475666486589148</v>
      </c>
    </row>
    <row r="237" spans="1:47" x14ac:dyDescent="0.2">
      <c r="A237" s="2">
        <v>1972</v>
      </c>
      <c r="B237" s="2">
        <v>4</v>
      </c>
      <c r="C237" s="3">
        <v>95</v>
      </c>
      <c r="D237" s="2">
        <v>94</v>
      </c>
      <c r="E237" s="2">
        <v>0</v>
      </c>
      <c r="F237" s="2">
        <v>96</v>
      </c>
      <c r="G237" s="2">
        <v>95</v>
      </c>
      <c r="H237" s="2">
        <v>92</v>
      </c>
      <c r="I237" s="2">
        <v>96</v>
      </c>
      <c r="J237" s="2">
        <v>94</v>
      </c>
      <c r="K237" s="2">
        <v>97</v>
      </c>
      <c r="L237" s="2">
        <v>92</v>
      </c>
      <c r="M237" s="2">
        <v>99</v>
      </c>
      <c r="N237" s="2">
        <v>96</v>
      </c>
      <c r="O237" s="2">
        <v>97</v>
      </c>
      <c r="P237" s="2">
        <v>94</v>
      </c>
      <c r="Q237" s="2">
        <v>97</v>
      </c>
      <c r="R237" s="2">
        <v>97</v>
      </c>
      <c r="S237" s="2">
        <v>95</v>
      </c>
      <c r="T237" s="2">
        <v>95</v>
      </c>
      <c r="U237" s="2">
        <v>100</v>
      </c>
      <c r="V237" s="2">
        <v>97</v>
      </c>
      <c r="W237" s="2">
        <v>100</v>
      </c>
      <c r="X237" s="2">
        <v>96</v>
      </c>
      <c r="Y237" s="22">
        <f>IFERROR(VLOOKUP(Y$1,Weights!$H$3:$I$33,2,FALSE),0)*C237</f>
        <v>0</v>
      </c>
      <c r="Z237" s="22">
        <f>IFERROR(VLOOKUP(Z$1,Weights!$H$3:$I$33,2,FALSE),0)*D237</f>
        <v>0.42205906350847411</v>
      </c>
      <c r="AA237" s="22">
        <f>IFERROR(VLOOKUP(AA$1,Weights!$H$3:$I$33,2,FALSE),0)*E237</f>
        <v>0</v>
      </c>
      <c r="AB237" s="22">
        <f>IFERROR(VLOOKUP(AB$1,Weights!$H$3:$I$33,2,FALSE),0)*F237</f>
        <v>0.29291192061508836</v>
      </c>
      <c r="AC237" s="22">
        <f>IFERROR(VLOOKUP(AC$1,Weights!$H$3:$I$33,2,FALSE),0)*G237</f>
        <v>11.258647053412664</v>
      </c>
      <c r="AD237" s="22">
        <f>IFERROR(VLOOKUP(AD$1,Weights!$H$3:$I$33,2,FALSE),0)*H237</f>
        <v>0.19742325503264654</v>
      </c>
      <c r="AE237" s="22">
        <f>IFERROR(VLOOKUP(AE$1,Weights!$H$3:$I$33,2,FALSE),0)*I237</f>
        <v>9.2817780346431249</v>
      </c>
      <c r="AF237" s="22">
        <f>IFERROR(VLOOKUP(AF$1,Weights!$H$3:$I$33,2,FALSE),0)*J237</f>
        <v>0.88501538049092865</v>
      </c>
      <c r="AG237" s="22">
        <f>IFERROR(VLOOKUP(AG$1,Weights!$H$3:$I$33,2,FALSE),0)*K237</f>
        <v>0.99579464743016377</v>
      </c>
      <c r="AH237" s="22">
        <f>IFERROR(VLOOKUP(AH$1,Weights!$H$3:$I$33,2,FALSE),0)*L237</f>
        <v>0.76195699571267583</v>
      </c>
      <c r="AI237" s="22">
        <f>IFERROR(VLOOKUP(AI$1,Weights!$H$3:$I$33,2,FALSE),0)*M237</f>
        <v>0</v>
      </c>
      <c r="AJ237" s="22">
        <f>IFERROR(VLOOKUP(AJ$1,Weights!$H$3:$I$33,2,FALSE),0)*N237</f>
        <v>0</v>
      </c>
      <c r="AK237" s="22">
        <f>IFERROR(VLOOKUP(AK$1,Weights!$H$3:$I$33,2,FALSE),0)*O237</f>
        <v>41.455627520693206</v>
      </c>
      <c r="AL237" s="22">
        <f>IFERROR(VLOOKUP(AL$1,Weights!$H$3:$I$33,2,FALSE),0)*P237</f>
        <v>0.11338502175224742</v>
      </c>
      <c r="AM237" s="22">
        <f>IFERROR(VLOOKUP(AM$1,Weights!$H$3:$I$33,2,FALSE),0)*Q237</f>
        <v>1.4724780601571617</v>
      </c>
      <c r="AN237" s="22">
        <f>IFERROR(VLOOKUP(AN$1,Weights!$H$3:$I$33,2,FALSE),0)*R237</f>
        <v>0.3844737909024511</v>
      </c>
      <c r="AO237" s="22">
        <f>IFERROR(VLOOKUP(AO$1,Weights!$H$3:$I$33,2,FALSE),0)*S237</f>
        <v>0</v>
      </c>
      <c r="AP237" s="22">
        <f>IFERROR(VLOOKUP(AP$1,Weights!$H$3:$I$33,2,FALSE),0)*T237</f>
        <v>28.505703049737104</v>
      </c>
      <c r="AQ237" s="22">
        <f>IFERROR(VLOOKUP(AQ$1,Weights!$H$3:$I$33,2,FALSE),0)*U237</f>
        <v>6.2229796287274963</v>
      </c>
      <c r="AR237" s="22">
        <f>IFERROR(VLOOKUP(AR$1,Weights!$H$3:$I$33,2,FALSE),0)*V237</f>
        <v>3.399545002136561</v>
      </c>
      <c r="AS237" s="22">
        <f>IFERROR(VLOOKUP(AS$1,Weights!$H$3:$I$33,2,FALSE),0)*W237</f>
        <v>1.2720490342942865</v>
      </c>
      <c r="AT237" s="22">
        <f>IFERROR(VLOOKUP(AT$1,Weights!$H$3:$I$33,2,FALSE),0)*X237</f>
        <v>0.32542115507676794</v>
      </c>
      <c r="AU237" s="23">
        <f t="shared" si="3"/>
        <v>95.777572029156147</v>
      </c>
    </row>
    <row r="238" spans="1:47" x14ac:dyDescent="0.2">
      <c r="A238" s="2">
        <v>1973</v>
      </c>
      <c r="B238" s="2">
        <v>4</v>
      </c>
      <c r="C238" s="3">
        <v>100</v>
      </c>
      <c r="D238" s="2">
        <v>100</v>
      </c>
      <c r="E238" s="2">
        <v>100</v>
      </c>
      <c r="F238" s="2">
        <v>100</v>
      </c>
      <c r="G238" s="2">
        <v>100</v>
      </c>
      <c r="H238" s="2">
        <v>100</v>
      </c>
      <c r="I238" s="2">
        <v>100</v>
      </c>
      <c r="J238" s="2">
        <v>100</v>
      </c>
      <c r="K238" s="2">
        <v>100</v>
      </c>
      <c r="L238" s="2">
        <v>100</v>
      </c>
      <c r="M238" s="2">
        <v>100</v>
      </c>
      <c r="N238" s="2">
        <v>100</v>
      </c>
      <c r="O238" s="2">
        <v>100</v>
      </c>
      <c r="P238" s="2">
        <v>100</v>
      </c>
      <c r="Q238" s="2">
        <v>100</v>
      </c>
      <c r="R238" s="2">
        <v>100</v>
      </c>
      <c r="S238" s="2">
        <v>100</v>
      </c>
      <c r="T238" s="2">
        <v>100</v>
      </c>
      <c r="U238" s="2">
        <v>100</v>
      </c>
      <c r="V238" s="2">
        <v>100</v>
      </c>
      <c r="W238" s="2">
        <v>100</v>
      </c>
      <c r="X238" s="2">
        <v>100</v>
      </c>
      <c r="Y238" s="22">
        <f>IFERROR(VLOOKUP(Y$1,Weights!$H$3:$I$33,2,FALSE),0)*C238</f>
        <v>0</v>
      </c>
      <c r="Z238" s="22">
        <f>IFERROR(VLOOKUP(Z$1,Weights!$H$3:$I$33,2,FALSE),0)*D238</f>
        <v>0.44899900373241924</v>
      </c>
      <c r="AA238" s="22">
        <f>IFERROR(VLOOKUP(AA$1,Weights!$H$3:$I$33,2,FALSE),0)*E238</f>
        <v>0.44899900373241924</v>
      </c>
      <c r="AB238" s="22">
        <f>IFERROR(VLOOKUP(AB$1,Weights!$H$3:$I$33,2,FALSE),0)*F238</f>
        <v>0.30511658397405039</v>
      </c>
      <c r="AC238" s="22">
        <f>IFERROR(VLOOKUP(AC$1,Weights!$H$3:$I$33,2,FALSE),0)*G238</f>
        <v>11.85120742464491</v>
      </c>
      <c r="AD238" s="22">
        <f>IFERROR(VLOOKUP(AD$1,Weights!$H$3:$I$33,2,FALSE),0)*H238</f>
        <v>0.21459049460070276</v>
      </c>
      <c r="AE238" s="22">
        <f>IFERROR(VLOOKUP(AE$1,Weights!$H$3:$I$33,2,FALSE),0)*I238</f>
        <v>9.6685187860865884</v>
      </c>
      <c r="AF238" s="22">
        <f>IFERROR(VLOOKUP(AF$1,Weights!$H$3:$I$33,2,FALSE),0)*J238</f>
        <v>0.94150572392651988</v>
      </c>
      <c r="AG238" s="22">
        <f>IFERROR(VLOOKUP(AG$1,Weights!$H$3:$I$33,2,FALSE),0)*K238</f>
        <v>1.0265924200310967</v>
      </c>
      <c r="AH238" s="22">
        <f>IFERROR(VLOOKUP(AH$1,Weights!$H$3:$I$33,2,FALSE),0)*L238</f>
        <v>0.8282141257746477</v>
      </c>
      <c r="AI238" s="22">
        <f>IFERROR(VLOOKUP(AI$1,Weights!$H$3:$I$33,2,FALSE),0)*M238</f>
        <v>0</v>
      </c>
      <c r="AJ238" s="22">
        <f>IFERROR(VLOOKUP(AJ$1,Weights!$H$3:$I$33,2,FALSE),0)*N238</f>
        <v>0</v>
      </c>
      <c r="AK238" s="22">
        <f>IFERROR(VLOOKUP(AK$1,Weights!$H$3:$I$33,2,FALSE),0)*O238</f>
        <v>42.73776033061155</v>
      </c>
      <c r="AL238" s="22">
        <f>IFERROR(VLOOKUP(AL$1,Weights!$H$3:$I$33,2,FALSE),0)*P238</f>
        <v>0.12062236356622066</v>
      </c>
      <c r="AM238" s="22">
        <f>IFERROR(VLOOKUP(AM$1,Weights!$H$3:$I$33,2,FALSE),0)*Q238</f>
        <v>1.5180186187187232</v>
      </c>
      <c r="AN238" s="22">
        <f>IFERROR(VLOOKUP(AN$1,Weights!$H$3:$I$33,2,FALSE),0)*R238</f>
        <v>0.39636473288912483</v>
      </c>
      <c r="AO238" s="22">
        <f>IFERROR(VLOOKUP(AO$1,Weights!$H$3:$I$33,2,FALSE),0)*S238</f>
        <v>0</v>
      </c>
      <c r="AP238" s="22">
        <f>IFERROR(VLOOKUP(AP$1,Weights!$H$3:$I$33,2,FALSE),0)*T238</f>
        <v>30.006003210249581</v>
      </c>
      <c r="AQ238" s="22">
        <f>IFERROR(VLOOKUP(AQ$1,Weights!$H$3:$I$33,2,FALSE),0)*U238</f>
        <v>6.2229796287274963</v>
      </c>
      <c r="AR238" s="22">
        <f>IFERROR(VLOOKUP(AR$1,Weights!$H$3:$I$33,2,FALSE),0)*V238</f>
        <v>3.5046855692129495</v>
      </c>
      <c r="AS238" s="22">
        <f>IFERROR(VLOOKUP(AS$1,Weights!$H$3:$I$33,2,FALSE),0)*W238</f>
        <v>1.2720490342942865</v>
      </c>
      <c r="AT238" s="22">
        <f>IFERROR(VLOOKUP(AT$1,Weights!$H$3:$I$33,2,FALSE),0)*X238</f>
        <v>0.33898036987163327</v>
      </c>
      <c r="AU238" s="23">
        <f t="shared" si="3"/>
        <v>99.551000996267604</v>
      </c>
    </row>
    <row r="239" spans="1:47" x14ac:dyDescent="0.2">
      <c r="A239" s="2">
        <v>1974</v>
      </c>
      <c r="B239" s="2">
        <v>4</v>
      </c>
      <c r="C239" s="3">
        <v>115</v>
      </c>
      <c r="D239" s="2">
        <v>112</v>
      </c>
      <c r="E239" s="2">
        <v>115</v>
      </c>
      <c r="F239" s="2">
        <v>109</v>
      </c>
      <c r="G239" s="2">
        <v>117</v>
      </c>
      <c r="H239" s="2">
        <v>120</v>
      </c>
      <c r="I239" s="2">
        <v>116</v>
      </c>
      <c r="J239" s="2">
        <v>116</v>
      </c>
      <c r="K239" s="2">
        <v>117</v>
      </c>
      <c r="L239" s="2">
        <v>120</v>
      </c>
      <c r="M239" s="2">
        <v>141</v>
      </c>
      <c r="N239" s="2">
        <v>118</v>
      </c>
      <c r="O239" s="2">
        <v>112</v>
      </c>
      <c r="P239" s="2">
        <v>116</v>
      </c>
      <c r="Q239" s="2">
        <v>115</v>
      </c>
      <c r="R239" s="2">
        <v>115</v>
      </c>
      <c r="S239" s="2">
        <v>115</v>
      </c>
      <c r="T239" s="2">
        <v>111</v>
      </c>
      <c r="U239" s="2">
        <v>111</v>
      </c>
      <c r="V239" s="2">
        <v>118</v>
      </c>
      <c r="W239" s="2">
        <v>106</v>
      </c>
      <c r="X239" s="2">
        <v>117</v>
      </c>
      <c r="Y239" s="22">
        <f>IFERROR(VLOOKUP(Y$1,Weights!$H$3:$I$33,2,FALSE),0)*C239</f>
        <v>0</v>
      </c>
      <c r="Z239" s="22">
        <f>IFERROR(VLOOKUP(Z$1,Weights!$H$3:$I$33,2,FALSE),0)*D239</f>
        <v>0.50287888418030957</v>
      </c>
      <c r="AA239" s="22">
        <f>IFERROR(VLOOKUP(AA$1,Weights!$H$3:$I$33,2,FALSE),0)*E239</f>
        <v>0.51634885429228217</v>
      </c>
      <c r="AB239" s="22">
        <f>IFERROR(VLOOKUP(AB$1,Weights!$H$3:$I$33,2,FALSE),0)*F239</f>
        <v>0.33257707653171492</v>
      </c>
      <c r="AC239" s="22">
        <f>IFERROR(VLOOKUP(AC$1,Weights!$H$3:$I$33,2,FALSE),0)*G239</f>
        <v>13.865912686834545</v>
      </c>
      <c r="AD239" s="22">
        <f>IFERROR(VLOOKUP(AD$1,Weights!$H$3:$I$33,2,FALSE),0)*H239</f>
        <v>0.25750859352084332</v>
      </c>
      <c r="AE239" s="22">
        <f>IFERROR(VLOOKUP(AE$1,Weights!$H$3:$I$33,2,FALSE),0)*I239</f>
        <v>11.215481791860443</v>
      </c>
      <c r="AF239" s="22">
        <f>IFERROR(VLOOKUP(AF$1,Weights!$H$3:$I$33,2,FALSE),0)*J239</f>
        <v>1.092146639754763</v>
      </c>
      <c r="AG239" s="22">
        <f>IFERROR(VLOOKUP(AG$1,Weights!$H$3:$I$33,2,FALSE),0)*K239</f>
        <v>1.2011131314363832</v>
      </c>
      <c r="AH239" s="22">
        <f>IFERROR(VLOOKUP(AH$1,Weights!$H$3:$I$33,2,FALSE),0)*L239</f>
        <v>0.99385695092957715</v>
      </c>
      <c r="AI239" s="22">
        <f>IFERROR(VLOOKUP(AI$1,Weights!$H$3:$I$33,2,FALSE),0)*M239</f>
        <v>0</v>
      </c>
      <c r="AJ239" s="22">
        <f>IFERROR(VLOOKUP(AJ$1,Weights!$H$3:$I$33,2,FALSE),0)*N239</f>
        <v>0</v>
      </c>
      <c r="AK239" s="22">
        <f>IFERROR(VLOOKUP(AK$1,Weights!$H$3:$I$33,2,FALSE),0)*O239</f>
        <v>47.866291570284936</v>
      </c>
      <c r="AL239" s="22">
        <f>IFERROR(VLOOKUP(AL$1,Weights!$H$3:$I$33,2,FALSE),0)*P239</f>
        <v>0.13992194173681596</v>
      </c>
      <c r="AM239" s="22">
        <f>IFERROR(VLOOKUP(AM$1,Weights!$H$3:$I$33,2,FALSE),0)*Q239</f>
        <v>1.7457214115265318</v>
      </c>
      <c r="AN239" s="22">
        <f>IFERROR(VLOOKUP(AN$1,Weights!$H$3:$I$33,2,FALSE),0)*R239</f>
        <v>0.45581944282249354</v>
      </c>
      <c r="AO239" s="22">
        <f>IFERROR(VLOOKUP(AO$1,Weights!$H$3:$I$33,2,FALSE),0)*S239</f>
        <v>0</v>
      </c>
      <c r="AP239" s="22">
        <f>IFERROR(VLOOKUP(AP$1,Weights!$H$3:$I$33,2,FALSE),0)*T239</f>
        <v>33.306663563377036</v>
      </c>
      <c r="AQ239" s="22">
        <f>IFERROR(VLOOKUP(AQ$1,Weights!$H$3:$I$33,2,FALSE),0)*U239</f>
        <v>6.9075073878875211</v>
      </c>
      <c r="AR239" s="22">
        <f>IFERROR(VLOOKUP(AR$1,Weights!$H$3:$I$33,2,FALSE),0)*V239</f>
        <v>4.1355289716712802</v>
      </c>
      <c r="AS239" s="22">
        <f>IFERROR(VLOOKUP(AS$1,Weights!$H$3:$I$33,2,FALSE),0)*W239</f>
        <v>1.3483719763519437</v>
      </c>
      <c r="AT239" s="22">
        <f>IFERROR(VLOOKUP(AT$1,Weights!$H$3:$I$33,2,FALSE),0)*X239</f>
        <v>0.39660703274981096</v>
      </c>
      <c r="AU239" s="23">
        <f t="shared" si="3"/>
        <v>111.90473135167838</v>
      </c>
    </row>
    <row r="240" spans="1:47" x14ac:dyDescent="0.2">
      <c r="A240" s="2">
        <v>1975</v>
      </c>
      <c r="B240" s="2">
        <v>4</v>
      </c>
      <c r="C240" s="3">
        <v>131</v>
      </c>
      <c r="D240" s="2">
        <v>123</v>
      </c>
      <c r="E240" s="2">
        <v>128</v>
      </c>
      <c r="F240" s="2">
        <v>128</v>
      </c>
      <c r="G240" s="2">
        <v>134</v>
      </c>
      <c r="H240" s="2">
        <v>132</v>
      </c>
      <c r="I240" s="2">
        <v>134</v>
      </c>
      <c r="J240" s="2">
        <v>138</v>
      </c>
      <c r="K240" s="2">
        <v>135</v>
      </c>
      <c r="L240" s="2">
        <v>132</v>
      </c>
      <c r="M240" s="2">
        <v>158</v>
      </c>
      <c r="N240" s="2">
        <v>131</v>
      </c>
      <c r="O240" s="2">
        <v>128</v>
      </c>
      <c r="P240" s="2">
        <v>138</v>
      </c>
      <c r="Q240" s="2">
        <v>131</v>
      </c>
      <c r="R240" s="2">
        <v>131</v>
      </c>
      <c r="S240" s="2">
        <v>129</v>
      </c>
      <c r="T240" s="2">
        <v>124</v>
      </c>
      <c r="U240" s="2">
        <v>128</v>
      </c>
      <c r="V240" s="2">
        <v>130</v>
      </c>
      <c r="W240" s="2">
        <v>125</v>
      </c>
      <c r="X240" s="2">
        <v>130</v>
      </c>
      <c r="Y240" s="22">
        <f>IFERROR(VLOOKUP(Y$1,Weights!$H$3:$I$33,2,FALSE),0)*C240</f>
        <v>0</v>
      </c>
      <c r="Z240" s="22">
        <f>IFERROR(VLOOKUP(Z$1,Weights!$H$3:$I$33,2,FALSE),0)*D240</f>
        <v>0.55226877459087564</v>
      </c>
      <c r="AA240" s="22">
        <f>IFERROR(VLOOKUP(AA$1,Weights!$H$3:$I$33,2,FALSE),0)*E240</f>
        <v>0.57471872477749664</v>
      </c>
      <c r="AB240" s="22">
        <f>IFERROR(VLOOKUP(AB$1,Weights!$H$3:$I$33,2,FALSE),0)*F240</f>
        <v>0.3905492274867845</v>
      </c>
      <c r="AC240" s="22">
        <f>IFERROR(VLOOKUP(AC$1,Weights!$H$3:$I$33,2,FALSE),0)*G240</f>
        <v>15.880617949024179</v>
      </c>
      <c r="AD240" s="22">
        <f>IFERROR(VLOOKUP(AD$1,Weights!$H$3:$I$33,2,FALSE),0)*H240</f>
        <v>0.28325945287292764</v>
      </c>
      <c r="AE240" s="22">
        <f>IFERROR(VLOOKUP(AE$1,Weights!$H$3:$I$33,2,FALSE),0)*I240</f>
        <v>12.955815173356029</v>
      </c>
      <c r="AF240" s="22">
        <f>IFERROR(VLOOKUP(AF$1,Weights!$H$3:$I$33,2,FALSE),0)*J240</f>
        <v>1.2992778990185974</v>
      </c>
      <c r="AG240" s="22">
        <f>IFERROR(VLOOKUP(AG$1,Weights!$H$3:$I$33,2,FALSE),0)*K240</f>
        <v>1.3858997670419806</v>
      </c>
      <c r="AH240" s="22">
        <f>IFERROR(VLOOKUP(AH$1,Weights!$H$3:$I$33,2,FALSE),0)*L240</f>
        <v>1.0932426460225348</v>
      </c>
      <c r="AI240" s="22">
        <f>IFERROR(VLOOKUP(AI$1,Weights!$H$3:$I$33,2,FALSE),0)*M240</f>
        <v>0</v>
      </c>
      <c r="AJ240" s="22">
        <f>IFERROR(VLOOKUP(AJ$1,Weights!$H$3:$I$33,2,FALSE),0)*N240</f>
        <v>0</v>
      </c>
      <c r="AK240" s="22">
        <f>IFERROR(VLOOKUP(AK$1,Weights!$H$3:$I$33,2,FALSE),0)*O240</f>
        <v>54.704333223182786</v>
      </c>
      <c r="AL240" s="22">
        <f>IFERROR(VLOOKUP(AL$1,Weights!$H$3:$I$33,2,FALSE),0)*P240</f>
        <v>0.16645886172138452</v>
      </c>
      <c r="AM240" s="22">
        <f>IFERROR(VLOOKUP(AM$1,Weights!$H$3:$I$33,2,FALSE),0)*Q240</f>
        <v>1.9886043905215276</v>
      </c>
      <c r="AN240" s="22">
        <f>IFERROR(VLOOKUP(AN$1,Weights!$H$3:$I$33,2,FALSE),0)*R240</f>
        <v>0.51923780008475351</v>
      </c>
      <c r="AO240" s="22">
        <f>IFERROR(VLOOKUP(AO$1,Weights!$H$3:$I$33,2,FALSE),0)*S240</f>
        <v>0</v>
      </c>
      <c r="AP240" s="22">
        <f>IFERROR(VLOOKUP(AP$1,Weights!$H$3:$I$33,2,FALSE),0)*T240</f>
        <v>37.207443980709485</v>
      </c>
      <c r="AQ240" s="22">
        <f>IFERROR(VLOOKUP(AQ$1,Weights!$H$3:$I$33,2,FALSE),0)*U240</f>
        <v>7.9654139247711955</v>
      </c>
      <c r="AR240" s="22">
        <f>IFERROR(VLOOKUP(AR$1,Weights!$H$3:$I$33,2,FALSE),0)*V240</f>
        <v>4.5560912399768343</v>
      </c>
      <c r="AS240" s="22">
        <f>IFERROR(VLOOKUP(AS$1,Weights!$H$3:$I$33,2,FALSE),0)*W240</f>
        <v>1.5900612928678581</v>
      </c>
      <c r="AT240" s="22">
        <f>IFERROR(VLOOKUP(AT$1,Weights!$H$3:$I$33,2,FALSE),0)*X240</f>
        <v>0.44067448083312327</v>
      </c>
      <c r="AU240" s="23">
        <f t="shared" si="3"/>
        <v>127.10985711015199</v>
      </c>
    </row>
    <row r="241" spans="1:47" x14ac:dyDescent="0.2">
      <c r="A241" s="2">
        <v>1976</v>
      </c>
      <c r="B241" s="2">
        <v>4</v>
      </c>
      <c r="C241" s="3">
        <v>143</v>
      </c>
      <c r="D241" s="2">
        <v>131</v>
      </c>
      <c r="E241" s="2">
        <v>138</v>
      </c>
      <c r="F241" s="2">
        <v>145</v>
      </c>
      <c r="G241" s="2">
        <v>151</v>
      </c>
      <c r="H241" s="2">
        <v>137</v>
      </c>
      <c r="I241" s="2">
        <v>153</v>
      </c>
      <c r="J241" s="2">
        <v>149</v>
      </c>
      <c r="K241" s="2">
        <v>149</v>
      </c>
      <c r="L241" s="2">
        <v>137</v>
      </c>
      <c r="M241" s="2">
        <v>163</v>
      </c>
      <c r="N241" s="2">
        <v>142</v>
      </c>
      <c r="O241" s="2">
        <v>137</v>
      </c>
      <c r="P241" s="2">
        <v>149</v>
      </c>
      <c r="Q241" s="2">
        <v>146</v>
      </c>
      <c r="R241" s="2">
        <v>146</v>
      </c>
      <c r="S241" s="2">
        <v>140</v>
      </c>
      <c r="T241" s="2">
        <v>134</v>
      </c>
      <c r="U241" s="2">
        <v>131</v>
      </c>
      <c r="V241" s="2">
        <v>142</v>
      </c>
      <c r="W241" s="2">
        <v>132</v>
      </c>
      <c r="X241" s="2">
        <v>141</v>
      </c>
      <c r="Y241" s="22">
        <f>IFERROR(VLOOKUP(Y$1,Weights!$H$3:$I$33,2,FALSE),0)*C241</f>
        <v>0</v>
      </c>
      <c r="Z241" s="22">
        <f>IFERROR(VLOOKUP(Z$1,Weights!$H$3:$I$33,2,FALSE),0)*D241</f>
        <v>0.58818869488946923</v>
      </c>
      <c r="AA241" s="22">
        <f>IFERROR(VLOOKUP(AA$1,Weights!$H$3:$I$33,2,FALSE),0)*E241</f>
        <v>0.61961862515073851</v>
      </c>
      <c r="AB241" s="22">
        <f>IFERROR(VLOOKUP(AB$1,Weights!$H$3:$I$33,2,FALSE),0)*F241</f>
        <v>0.44241904676237309</v>
      </c>
      <c r="AC241" s="22">
        <f>IFERROR(VLOOKUP(AC$1,Weights!$H$3:$I$33,2,FALSE),0)*G241</f>
        <v>17.895323211213814</v>
      </c>
      <c r="AD241" s="22">
        <f>IFERROR(VLOOKUP(AD$1,Weights!$H$3:$I$33,2,FALSE),0)*H241</f>
        <v>0.29398897760296278</v>
      </c>
      <c r="AE241" s="22">
        <f>IFERROR(VLOOKUP(AE$1,Weights!$H$3:$I$33,2,FALSE),0)*I241</f>
        <v>14.79283374271248</v>
      </c>
      <c r="AF241" s="22">
        <f>IFERROR(VLOOKUP(AF$1,Weights!$H$3:$I$33,2,FALSE),0)*J241</f>
        <v>1.4028435286505145</v>
      </c>
      <c r="AG241" s="22">
        <f>IFERROR(VLOOKUP(AG$1,Weights!$H$3:$I$33,2,FALSE),0)*K241</f>
        <v>1.5296227058463341</v>
      </c>
      <c r="AH241" s="22">
        <f>IFERROR(VLOOKUP(AH$1,Weights!$H$3:$I$33,2,FALSE),0)*L241</f>
        <v>1.1346533523112674</v>
      </c>
      <c r="AI241" s="22">
        <f>IFERROR(VLOOKUP(AI$1,Weights!$H$3:$I$33,2,FALSE),0)*M241</f>
        <v>0</v>
      </c>
      <c r="AJ241" s="22">
        <f>IFERROR(VLOOKUP(AJ$1,Weights!$H$3:$I$33,2,FALSE),0)*N241</f>
        <v>0</v>
      </c>
      <c r="AK241" s="22">
        <f>IFERROR(VLOOKUP(AK$1,Weights!$H$3:$I$33,2,FALSE),0)*O241</f>
        <v>58.550731652937827</v>
      </c>
      <c r="AL241" s="22">
        <f>IFERROR(VLOOKUP(AL$1,Weights!$H$3:$I$33,2,FALSE),0)*P241</f>
        <v>0.17972732171366879</v>
      </c>
      <c r="AM241" s="22">
        <f>IFERROR(VLOOKUP(AM$1,Weights!$H$3:$I$33,2,FALSE),0)*Q241</f>
        <v>2.2163071833293362</v>
      </c>
      <c r="AN241" s="22">
        <f>IFERROR(VLOOKUP(AN$1,Weights!$H$3:$I$33,2,FALSE),0)*R241</f>
        <v>0.57869251001812227</v>
      </c>
      <c r="AO241" s="22">
        <f>IFERROR(VLOOKUP(AO$1,Weights!$H$3:$I$33,2,FALSE),0)*S241</f>
        <v>0</v>
      </c>
      <c r="AP241" s="22">
        <f>IFERROR(VLOOKUP(AP$1,Weights!$H$3:$I$33,2,FALSE),0)*T241</f>
        <v>40.208044301734439</v>
      </c>
      <c r="AQ241" s="22">
        <f>IFERROR(VLOOKUP(AQ$1,Weights!$H$3:$I$33,2,FALSE),0)*U241</f>
        <v>8.1521033136330203</v>
      </c>
      <c r="AR241" s="22">
        <f>IFERROR(VLOOKUP(AR$1,Weights!$H$3:$I$33,2,FALSE),0)*V241</f>
        <v>4.9766535082823884</v>
      </c>
      <c r="AS241" s="22">
        <f>IFERROR(VLOOKUP(AS$1,Weights!$H$3:$I$33,2,FALSE),0)*W241</f>
        <v>1.6791047252684581</v>
      </c>
      <c r="AT241" s="22">
        <f>IFERROR(VLOOKUP(AT$1,Weights!$H$3:$I$33,2,FALSE),0)*X241</f>
        <v>0.47796232151900292</v>
      </c>
      <c r="AU241" s="23">
        <f t="shared" si="3"/>
        <v>137.21959185234232</v>
      </c>
    </row>
    <row r="242" spans="1:47" x14ac:dyDescent="0.2">
      <c r="A242" s="2">
        <v>1977</v>
      </c>
      <c r="B242" s="2">
        <v>4</v>
      </c>
      <c r="C242" s="3">
        <v>154</v>
      </c>
      <c r="D242" s="2">
        <v>148</v>
      </c>
      <c r="E242" s="2">
        <v>147</v>
      </c>
      <c r="F242" s="2">
        <v>156</v>
      </c>
      <c r="G242" s="2">
        <v>163</v>
      </c>
      <c r="H242" s="2">
        <v>145</v>
      </c>
      <c r="I242" s="2">
        <v>165</v>
      </c>
      <c r="J242" s="2">
        <v>160</v>
      </c>
      <c r="K242" s="2">
        <v>160</v>
      </c>
      <c r="L242" s="2">
        <v>145</v>
      </c>
      <c r="M242" s="2">
        <v>168</v>
      </c>
      <c r="N242" s="2">
        <v>153</v>
      </c>
      <c r="O242" s="2">
        <v>146</v>
      </c>
      <c r="P242" s="2">
        <v>160</v>
      </c>
      <c r="Q242" s="2">
        <v>156</v>
      </c>
      <c r="R242" s="2">
        <v>156</v>
      </c>
      <c r="S242" s="2">
        <v>150</v>
      </c>
      <c r="T242" s="2">
        <v>144</v>
      </c>
      <c r="U242" s="2">
        <v>136</v>
      </c>
      <c r="V242" s="2">
        <v>153</v>
      </c>
      <c r="W242" s="2">
        <v>136</v>
      </c>
      <c r="X242" s="2">
        <v>152</v>
      </c>
      <c r="Y242" s="22">
        <f>IFERROR(VLOOKUP(Y$1,Weights!$H$3:$I$33,2,FALSE),0)*C242</f>
        <v>0</v>
      </c>
      <c r="Z242" s="22">
        <f>IFERROR(VLOOKUP(Z$1,Weights!$H$3:$I$33,2,FALSE),0)*D242</f>
        <v>0.6645185255239805</v>
      </c>
      <c r="AA242" s="22">
        <f>IFERROR(VLOOKUP(AA$1,Weights!$H$3:$I$33,2,FALSE),0)*E242</f>
        <v>0.6600285354866563</v>
      </c>
      <c r="AB242" s="22">
        <f>IFERROR(VLOOKUP(AB$1,Weights!$H$3:$I$33,2,FALSE),0)*F242</f>
        <v>0.47598187099951861</v>
      </c>
      <c r="AC242" s="22">
        <f>IFERROR(VLOOKUP(AC$1,Weights!$H$3:$I$33,2,FALSE),0)*G242</f>
        <v>19.317468102171201</v>
      </c>
      <c r="AD242" s="22">
        <f>IFERROR(VLOOKUP(AD$1,Weights!$H$3:$I$33,2,FALSE),0)*H242</f>
        <v>0.31115621717101899</v>
      </c>
      <c r="AE242" s="22">
        <f>IFERROR(VLOOKUP(AE$1,Weights!$H$3:$I$33,2,FALSE),0)*I242</f>
        <v>15.95305599704287</v>
      </c>
      <c r="AF242" s="22">
        <f>IFERROR(VLOOKUP(AF$1,Weights!$H$3:$I$33,2,FALSE),0)*J242</f>
        <v>1.5064091582824317</v>
      </c>
      <c r="AG242" s="22">
        <f>IFERROR(VLOOKUP(AG$1,Weights!$H$3:$I$33,2,FALSE),0)*K242</f>
        <v>1.6425478720497546</v>
      </c>
      <c r="AH242" s="22">
        <f>IFERROR(VLOOKUP(AH$1,Weights!$H$3:$I$33,2,FALSE),0)*L242</f>
        <v>1.2009104823732391</v>
      </c>
      <c r="AI242" s="22">
        <f>IFERROR(VLOOKUP(AI$1,Weights!$H$3:$I$33,2,FALSE),0)*M242</f>
        <v>0</v>
      </c>
      <c r="AJ242" s="22">
        <f>IFERROR(VLOOKUP(AJ$1,Weights!$H$3:$I$33,2,FALSE),0)*N242</f>
        <v>0</v>
      </c>
      <c r="AK242" s="22">
        <f>IFERROR(VLOOKUP(AK$1,Weights!$H$3:$I$33,2,FALSE),0)*O242</f>
        <v>62.397130082692868</v>
      </c>
      <c r="AL242" s="22">
        <f>IFERROR(VLOOKUP(AL$1,Weights!$H$3:$I$33,2,FALSE),0)*P242</f>
        <v>0.19299578170595305</v>
      </c>
      <c r="AM242" s="22">
        <f>IFERROR(VLOOKUP(AM$1,Weights!$H$3:$I$33,2,FALSE),0)*Q242</f>
        <v>2.3681090452012081</v>
      </c>
      <c r="AN242" s="22">
        <f>IFERROR(VLOOKUP(AN$1,Weights!$H$3:$I$33,2,FALSE),0)*R242</f>
        <v>0.61832898330703467</v>
      </c>
      <c r="AO242" s="22">
        <f>IFERROR(VLOOKUP(AO$1,Weights!$H$3:$I$33,2,FALSE),0)*S242</f>
        <v>0</v>
      </c>
      <c r="AP242" s="22">
        <f>IFERROR(VLOOKUP(AP$1,Weights!$H$3:$I$33,2,FALSE),0)*T242</f>
        <v>43.208644622759401</v>
      </c>
      <c r="AQ242" s="22">
        <f>IFERROR(VLOOKUP(AQ$1,Weights!$H$3:$I$33,2,FALSE),0)*U242</f>
        <v>8.4632522950693954</v>
      </c>
      <c r="AR242" s="22">
        <f>IFERROR(VLOOKUP(AR$1,Weights!$H$3:$I$33,2,FALSE),0)*V242</f>
        <v>5.3621689208958125</v>
      </c>
      <c r="AS242" s="22">
        <f>IFERROR(VLOOKUP(AS$1,Weights!$H$3:$I$33,2,FALSE),0)*W242</f>
        <v>1.7299866866402296</v>
      </c>
      <c r="AT242" s="22">
        <f>IFERROR(VLOOKUP(AT$1,Weights!$H$3:$I$33,2,FALSE),0)*X242</f>
        <v>0.51525016220488262</v>
      </c>
      <c r="AU242" s="23">
        <f t="shared" si="3"/>
        <v>146.60820170890094</v>
      </c>
    </row>
    <row r="243" spans="1:47" x14ac:dyDescent="0.2">
      <c r="A243" s="2">
        <v>1978</v>
      </c>
      <c r="B243" s="2">
        <v>4</v>
      </c>
      <c r="C243" s="3">
        <v>169</v>
      </c>
      <c r="D243" s="2">
        <v>158</v>
      </c>
      <c r="E243" s="2">
        <v>157</v>
      </c>
      <c r="F243" s="2">
        <v>170</v>
      </c>
      <c r="G243" s="2">
        <v>181</v>
      </c>
      <c r="H243" s="2">
        <v>159</v>
      </c>
      <c r="I243" s="2">
        <v>184</v>
      </c>
      <c r="J243" s="2">
        <v>176</v>
      </c>
      <c r="K243" s="2">
        <v>176</v>
      </c>
      <c r="L243" s="2">
        <v>159</v>
      </c>
      <c r="M243" s="2">
        <v>179</v>
      </c>
      <c r="N243" s="2">
        <v>170</v>
      </c>
      <c r="O243" s="2">
        <v>157</v>
      </c>
      <c r="P243" s="2">
        <v>176</v>
      </c>
      <c r="Q243" s="2">
        <v>171</v>
      </c>
      <c r="R243" s="2">
        <v>171</v>
      </c>
      <c r="S243" s="2">
        <v>163</v>
      </c>
      <c r="T243" s="2">
        <v>154</v>
      </c>
      <c r="U243" s="2">
        <v>139</v>
      </c>
      <c r="V243" s="2">
        <v>172</v>
      </c>
      <c r="W243" s="2">
        <v>144</v>
      </c>
      <c r="X243" s="2">
        <v>169</v>
      </c>
      <c r="Y243" s="22">
        <f>IFERROR(VLOOKUP(Y$1,Weights!$H$3:$I$33,2,FALSE),0)*C243</f>
        <v>0</v>
      </c>
      <c r="Z243" s="22">
        <f>IFERROR(VLOOKUP(Z$1,Weights!$H$3:$I$33,2,FALSE),0)*D243</f>
        <v>0.70941842589722237</v>
      </c>
      <c r="AA243" s="22">
        <f>IFERROR(VLOOKUP(AA$1,Weights!$H$3:$I$33,2,FALSE),0)*E243</f>
        <v>0.70492843585989817</v>
      </c>
      <c r="AB243" s="22">
        <f>IFERROR(VLOOKUP(AB$1,Weights!$H$3:$I$33,2,FALSE),0)*F243</f>
        <v>0.51869819275588569</v>
      </c>
      <c r="AC243" s="22">
        <f>IFERROR(VLOOKUP(AC$1,Weights!$H$3:$I$33,2,FALSE),0)*G243</f>
        <v>21.450685438607287</v>
      </c>
      <c r="AD243" s="22">
        <f>IFERROR(VLOOKUP(AD$1,Weights!$H$3:$I$33,2,FALSE),0)*H243</f>
        <v>0.34119888641511736</v>
      </c>
      <c r="AE243" s="22">
        <f>IFERROR(VLOOKUP(AE$1,Weights!$H$3:$I$33,2,FALSE),0)*I243</f>
        <v>17.790074566399323</v>
      </c>
      <c r="AF243" s="22">
        <f>IFERROR(VLOOKUP(AF$1,Weights!$H$3:$I$33,2,FALSE),0)*J243</f>
        <v>1.6570500741106751</v>
      </c>
      <c r="AG243" s="22">
        <f>IFERROR(VLOOKUP(AG$1,Weights!$H$3:$I$33,2,FALSE),0)*K243</f>
        <v>1.8068026592547302</v>
      </c>
      <c r="AH243" s="22">
        <f>IFERROR(VLOOKUP(AH$1,Weights!$H$3:$I$33,2,FALSE),0)*L243</f>
        <v>1.3168604599816898</v>
      </c>
      <c r="AI243" s="22">
        <f>IFERROR(VLOOKUP(AI$1,Weights!$H$3:$I$33,2,FALSE),0)*M243</f>
        <v>0</v>
      </c>
      <c r="AJ243" s="22">
        <f>IFERROR(VLOOKUP(AJ$1,Weights!$H$3:$I$33,2,FALSE),0)*N243</f>
        <v>0</v>
      </c>
      <c r="AK243" s="22">
        <f>IFERROR(VLOOKUP(AK$1,Weights!$H$3:$I$33,2,FALSE),0)*O243</f>
        <v>67.098283719060134</v>
      </c>
      <c r="AL243" s="22">
        <f>IFERROR(VLOOKUP(AL$1,Weights!$H$3:$I$33,2,FALSE),0)*P243</f>
        <v>0.21229535987654838</v>
      </c>
      <c r="AM243" s="22">
        <f>IFERROR(VLOOKUP(AM$1,Weights!$H$3:$I$33,2,FALSE),0)*Q243</f>
        <v>2.5958118380090167</v>
      </c>
      <c r="AN243" s="22">
        <f>IFERROR(VLOOKUP(AN$1,Weights!$H$3:$I$33,2,FALSE),0)*R243</f>
        <v>0.67778369324040344</v>
      </c>
      <c r="AO243" s="22">
        <f>IFERROR(VLOOKUP(AO$1,Weights!$H$3:$I$33,2,FALSE),0)*S243</f>
        <v>0</v>
      </c>
      <c r="AP243" s="22">
        <f>IFERROR(VLOOKUP(AP$1,Weights!$H$3:$I$33,2,FALSE),0)*T243</f>
        <v>46.209244943784356</v>
      </c>
      <c r="AQ243" s="22">
        <f>IFERROR(VLOOKUP(AQ$1,Weights!$H$3:$I$33,2,FALSE),0)*U243</f>
        <v>8.6499416839312193</v>
      </c>
      <c r="AR243" s="22">
        <f>IFERROR(VLOOKUP(AR$1,Weights!$H$3:$I$33,2,FALSE),0)*V243</f>
        <v>6.0280591790462728</v>
      </c>
      <c r="AS243" s="22">
        <f>IFERROR(VLOOKUP(AS$1,Weights!$H$3:$I$33,2,FALSE),0)*W243</f>
        <v>1.8317506093837725</v>
      </c>
      <c r="AT243" s="22">
        <f>IFERROR(VLOOKUP(AT$1,Weights!$H$3:$I$33,2,FALSE),0)*X243</f>
        <v>0.57287682508306026</v>
      </c>
      <c r="AU243" s="23">
        <f t="shared" si="3"/>
        <v>158.01390612121074</v>
      </c>
    </row>
    <row r="244" spans="1:47" x14ac:dyDescent="0.2">
      <c r="A244" s="2">
        <v>1979</v>
      </c>
      <c r="B244" s="2">
        <v>4</v>
      </c>
      <c r="C244" s="3">
        <v>183</v>
      </c>
      <c r="D244" s="2">
        <v>168</v>
      </c>
      <c r="E244" s="2">
        <v>172</v>
      </c>
      <c r="F244" s="2">
        <v>185</v>
      </c>
      <c r="G244" s="2">
        <v>195</v>
      </c>
      <c r="H244" s="2">
        <v>178</v>
      </c>
      <c r="I244" s="2">
        <v>196</v>
      </c>
      <c r="J244" s="2">
        <v>196</v>
      </c>
      <c r="K244" s="2">
        <v>188</v>
      </c>
      <c r="L244" s="2">
        <v>178</v>
      </c>
      <c r="M244" s="2">
        <v>187</v>
      </c>
      <c r="N244" s="2">
        <v>184</v>
      </c>
      <c r="O244" s="2">
        <v>172</v>
      </c>
      <c r="P244" s="2">
        <v>196</v>
      </c>
      <c r="Q244" s="2">
        <v>183</v>
      </c>
      <c r="R244" s="2">
        <v>183</v>
      </c>
      <c r="S244" s="2">
        <v>177</v>
      </c>
      <c r="T244" s="2">
        <v>166</v>
      </c>
      <c r="U244" s="2">
        <v>143</v>
      </c>
      <c r="V244" s="2">
        <v>185</v>
      </c>
      <c r="W244" s="2">
        <v>171</v>
      </c>
      <c r="X244" s="2">
        <v>182</v>
      </c>
      <c r="Y244" s="22">
        <f>IFERROR(VLOOKUP(Y$1,Weights!$H$3:$I$33,2,FALSE),0)*C244</f>
        <v>0</v>
      </c>
      <c r="Z244" s="22">
        <f>IFERROR(VLOOKUP(Z$1,Weights!$H$3:$I$33,2,FALSE),0)*D244</f>
        <v>0.75431832627046436</v>
      </c>
      <c r="AA244" s="22">
        <f>IFERROR(VLOOKUP(AA$1,Weights!$H$3:$I$33,2,FALSE),0)*E244</f>
        <v>0.77227828641976115</v>
      </c>
      <c r="AB244" s="22">
        <f>IFERROR(VLOOKUP(AB$1,Weights!$H$3:$I$33,2,FALSE),0)*F244</f>
        <v>0.56446568035199318</v>
      </c>
      <c r="AC244" s="22">
        <f>IFERROR(VLOOKUP(AC$1,Weights!$H$3:$I$33,2,FALSE),0)*G244</f>
        <v>23.109854478057574</v>
      </c>
      <c r="AD244" s="22">
        <f>IFERROR(VLOOKUP(AD$1,Weights!$H$3:$I$33,2,FALSE),0)*H244</f>
        <v>0.38197108038925093</v>
      </c>
      <c r="AE244" s="22">
        <f>IFERROR(VLOOKUP(AE$1,Weights!$H$3:$I$33,2,FALSE),0)*I244</f>
        <v>18.950296820729712</v>
      </c>
      <c r="AF244" s="22">
        <f>IFERROR(VLOOKUP(AF$1,Weights!$H$3:$I$33,2,FALSE),0)*J244</f>
        <v>1.8453512188959791</v>
      </c>
      <c r="AG244" s="22">
        <f>IFERROR(VLOOKUP(AG$1,Weights!$H$3:$I$33,2,FALSE),0)*K244</f>
        <v>1.9299937496584618</v>
      </c>
      <c r="AH244" s="22">
        <f>IFERROR(VLOOKUP(AH$1,Weights!$H$3:$I$33,2,FALSE),0)*L244</f>
        <v>1.4742211438788728</v>
      </c>
      <c r="AI244" s="22">
        <f>IFERROR(VLOOKUP(AI$1,Weights!$H$3:$I$33,2,FALSE),0)*M244</f>
        <v>0</v>
      </c>
      <c r="AJ244" s="22">
        <f>IFERROR(VLOOKUP(AJ$1,Weights!$H$3:$I$33,2,FALSE),0)*N244</f>
        <v>0</v>
      </c>
      <c r="AK244" s="22">
        <f>IFERROR(VLOOKUP(AK$1,Weights!$H$3:$I$33,2,FALSE),0)*O244</f>
        <v>73.508947768651865</v>
      </c>
      <c r="AL244" s="22">
        <f>IFERROR(VLOOKUP(AL$1,Weights!$H$3:$I$33,2,FALSE),0)*P244</f>
        <v>0.23641983258979252</v>
      </c>
      <c r="AM244" s="22">
        <f>IFERROR(VLOOKUP(AM$1,Weights!$H$3:$I$33,2,FALSE),0)*Q244</f>
        <v>2.7779740722552635</v>
      </c>
      <c r="AN244" s="22">
        <f>IFERROR(VLOOKUP(AN$1,Weights!$H$3:$I$33,2,FALSE),0)*R244</f>
        <v>0.72534746118709847</v>
      </c>
      <c r="AO244" s="22">
        <f>IFERROR(VLOOKUP(AO$1,Weights!$H$3:$I$33,2,FALSE),0)*S244</f>
        <v>0</v>
      </c>
      <c r="AP244" s="22">
        <f>IFERROR(VLOOKUP(AP$1,Weights!$H$3:$I$33,2,FALSE),0)*T244</f>
        <v>49.809965329014304</v>
      </c>
      <c r="AQ244" s="22">
        <f>IFERROR(VLOOKUP(AQ$1,Weights!$H$3:$I$33,2,FALSE),0)*U244</f>
        <v>8.8988608690803197</v>
      </c>
      <c r="AR244" s="22">
        <f>IFERROR(VLOOKUP(AR$1,Weights!$H$3:$I$33,2,FALSE),0)*V244</f>
        <v>6.4836683030439568</v>
      </c>
      <c r="AS244" s="22">
        <f>IFERROR(VLOOKUP(AS$1,Weights!$H$3:$I$33,2,FALSE),0)*W244</f>
        <v>2.1752038486432297</v>
      </c>
      <c r="AT244" s="22">
        <f>IFERROR(VLOOKUP(AT$1,Weights!$H$3:$I$33,2,FALSE),0)*X244</f>
        <v>0.61694427316637257</v>
      </c>
      <c r="AU244" s="23">
        <f t="shared" si="3"/>
        <v>171.1429297578816</v>
      </c>
    </row>
    <row r="245" spans="1:47" x14ac:dyDescent="0.2">
      <c r="A245" s="2">
        <v>1980</v>
      </c>
      <c r="B245" s="2">
        <v>4</v>
      </c>
      <c r="C245" s="3">
        <v>198</v>
      </c>
      <c r="D245" s="2">
        <v>182</v>
      </c>
      <c r="E245" s="2">
        <v>191</v>
      </c>
      <c r="F245" s="2">
        <v>206</v>
      </c>
      <c r="G245" s="2">
        <v>216</v>
      </c>
      <c r="H245" s="2">
        <v>195</v>
      </c>
      <c r="I245" s="2">
        <v>218</v>
      </c>
      <c r="J245" s="2">
        <v>215</v>
      </c>
      <c r="K245" s="2">
        <v>207</v>
      </c>
      <c r="L245" s="2">
        <v>195</v>
      </c>
      <c r="M245" s="2">
        <v>204</v>
      </c>
      <c r="N245" s="2">
        <v>198</v>
      </c>
      <c r="O245" s="2">
        <v>191</v>
      </c>
      <c r="P245" s="2">
        <v>215</v>
      </c>
      <c r="Q245" s="2">
        <v>200</v>
      </c>
      <c r="R245" s="2">
        <v>201</v>
      </c>
      <c r="S245" s="2">
        <v>194</v>
      </c>
      <c r="T245" s="2">
        <v>182</v>
      </c>
      <c r="U245" s="2">
        <v>149</v>
      </c>
      <c r="V245" s="2">
        <v>197</v>
      </c>
      <c r="W245" s="2">
        <v>201</v>
      </c>
      <c r="X245" s="2">
        <v>194</v>
      </c>
      <c r="Y245" s="22">
        <f>IFERROR(VLOOKUP(Y$1,Weights!$H$3:$I$33,2,FALSE),0)*C245</f>
        <v>0</v>
      </c>
      <c r="Z245" s="22">
        <f>IFERROR(VLOOKUP(Z$1,Weights!$H$3:$I$33,2,FALSE),0)*D245</f>
        <v>0.81717818679300303</v>
      </c>
      <c r="AA245" s="22">
        <f>IFERROR(VLOOKUP(AA$1,Weights!$H$3:$I$33,2,FALSE),0)*E245</f>
        <v>0.85758809712892081</v>
      </c>
      <c r="AB245" s="22">
        <f>IFERROR(VLOOKUP(AB$1,Weights!$H$3:$I$33,2,FALSE),0)*F245</f>
        <v>0.6285401629865438</v>
      </c>
      <c r="AC245" s="22">
        <f>IFERROR(VLOOKUP(AC$1,Weights!$H$3:$I$33,2,FALSE),0)*G245</f>
        <v>25.598608037233003</v>
      </c>
      <c r="AD245" s="22">
        <f>IFERROR(VLOOKUP(AD$1,Weights!$H$3:$I$33,2,FALSE),0)*H245</f>
        <v>0.41845146447137038</v>
      </c>
      <c r="AE245" s="22">
        <f>IFERROR(VLOOKUP(AE$1,Weights!$H$3:$I$33,2,FALSE),0)*I245</f>
        <v>21.077370953668762</v>
      </c>
      <c r="AF245" s="22">
        <f>IFERROR(VLOOKUP(AF$1,Weights!$H$3:$I$33,2,FALSE),0)*J245</f>
        <v>2.0242373064420178</v>
      </c>
      <c r="AG245" s="22">
        <f>IFERROR(VLOOKUP(AG$1,Weights!$H$3:$I$33,2,FALSE),0)*K245</f>
        <v>2.1250463094643699</v>
      </c>
      <c r="AH245" s="22">
        <f>IFERROR(VLOOKUP(AH$1,Weights!$H$3:$I$33,2,FALSE),0)*L245</f>
        <v>1.6150175452605631</v>
      </c>
      <c r="AI245" s="22">
        <f>IFERROR(VLOOKUP(AI$1,Weights!$H$3:$I$33,2,FALSE),0)*M245</f>
        <v>0</v>
      </c>
      <c r="AJ245" s="22">
        <f>IFERROR(VLOOKUP(AJ$1,Weights!$H$3:$I$33,2,FALSE),0)*N245</f>
        <v>0</v>
      </c>
      <c r="AK245" s="22">
        <f>IFERROR(VLOOKUP(AK$1,Weights!$H$3:$I$33,2,FALSE),0)*O245</f>
        <v>81.62912223146806</v>
      </c>
      <c r="AL245" s="22">
        <f>IFERROR(VLOOKUP(AL$1,Weights!$H$3:$I$33,2,FALSE),0)*P245</f>
        <v>0.25933808166737443</v>
      </c>
      <c r="AM245" s="22">
        <f>IFERROR(VLOOKUP(AM$1,Weights!$H$3:$I$33,2,FALSE),0)*Q245</f>
        <v>3.0360372374374465</v>
      </c>
      <c r="AN245" s="22">
        <f>IFERROR(VLOOKUP(AN$1,Weights!$H$3:$I$33,2,FALSE),0)*R245</f>
        <v>0.79669311310714086</v>
      </c>
      <c r="AO245" s="22">
        <f>IFERROR(VLOOKUP(AO$1,Weights!$H$3:$I$33,2,FALSE),0)*S245</f>
        <v>0</v>
      </c>
      <c r="AP245" s="22">
        <f>IFERROR(VLOOKUP(AP$1,Weights!$H$3:$I$33,2,FALSE),0)*T245</f>
        <v>54.61092584265424</v>
      </c>
      <c r="AQ245" s="22">
        <f>IFERROR(VLOOKUP(AQ$1,Weights!$H$3:$I$33,2,FALSE),0)*U245</f>
        <v>9.2722396468039694</v>
      </c>
      <c r="AR245" s="22">
        <f>IFERROR(VLOOKUP(AR$1,Weights!$H$3:$I$33,2,FALSE),0)*V245</f>
        <v>6.90423057134951</v>
      </c>
      <c r="AS245" s="22">
        <f>IFERROR(VLOOKUP(AS$1,Weights!$H$3:$I$33,2,FALSE),0)*W245</f>
        <v>2.5568185589315156</v>
      </c>
      <c r="AT245" s="22">
        <f>IFERROR(VLOOKUP(AT$1,Weights!$H$3:$I$33,2,FALSE),0)*X245</f>
        <v>0.65762191755096855</v>
      </c>
      <c r="AU245" s="23">
        <f t="shared" si="3"/>
        <v>188.44907408522482</v>
      </c>
    </row>
    <row r="246" spans="1:47" x14ac:dyDescent="0.2">
      <c r="A246" s="2">
        <v>1981</v>
      </c>
      <c r="B246" s="2">
        <v>4</v>
      </c>
      <c r="C246" s="3">
        <v>220</v>
      </c>
      <c r="D246" s="2">
        <v>203</v>
      </c>
      <c r="E246" s="2">
        <v>212</v>
      </c>
      <c r="F246" s="2">
        <v>233</v>
      </c>
      <c r="G246" s="2">
        <v>243</v>
      </c>
      <c r="H246" s="2">
        <v>210</v>
      </c>
      <c r="I246" s="2">
        <v>246</v>
      </c>
      <c r="J246" s="2">
        <v>238</v>
      </c>
      <c r="K246" s="2">
        <v>234</v>
      </c>
      <c r="L246" s="2">
        <v>210</v>
      </c>
      <c r="M246" s="2">
        <v>222</v>
      </c>
      <c r="N246" s="2">
        <v>221</v>
      </c>
      <c r="O246" s="2">
        <v>209</v>
      </c>
      <c r="P246" s="2">
        <v>238</v>
      </c>
      <c r="Q246" s="2">
        <v>225</v>
      </c>
      <c r="R246" s="2">
        <v>226</v>
      </c>
      <c r="S246" s="2">
        <v>216</v>
      </c>
      <c r="T246" s="2">
        <v>202</v>
      </c>
      <c r="U246" s="2">
        <v>158</v>
      </c>
      <c r="V246" s="2">
        <v>222</v>
      </c>
      <c r="W246" s="2">
        <v>210</v>
      </c>
      <c r="X246" s="2">
        <v>219</v>
      </c>
      <c r="Y246" s="22">
        <f>IFERROR(VLOOKUP(Y$1,Weights!$H$3:$I$33,2,FALSE),0)*C246</f>
        <v>0</v>
      </c>
      <c r="Z246" s="22">
        <f>IFERROR(VLOOKUP(Z$1,Weights!$H$3:$I$33,2,FALSE),0)*D246</f>
        <v>0.91146797757681108</v>
      </c>
      <c r="AA246" s="22">
        <f>IFERROR(VLOOKUP(AA$1,Weights!$H$3:$I$33,2,FALSE),0)*E246</f>
        <v>0.95187788791272876</v>
      </c>
      <c r="AB246" s="22">
        <f>IFERROR(VLOOKUP(AB$1,Weights!$H$3:$I$33,2,FALSE),0)*F246</f>
        <v>0.71092164065953745</v>
      </c>
      <c r="AC246" s="22">
        <f>IFERROR(VLOOKUP(AC$1,Weights!$H$3:$I$33,2,FALSE),0)*G246</f>
        <v>28.798434041887131</v>
      </c>
      <c r="AD246" s="22">
        <f>IFERROR(VLOOKUP(AD$1,Weights!$H$3:$I$33,2,FALSE),0)*H246</f>
        <v>0.45064003866147578</v>
      </c>
      <c r="AE246" s="22">
        <f>IFERROR(VLOOKUP(AE$1,Weights!$H$3:$I$33,2,FALSE),0)*I246</f>
        <v>23.784556213773008</v>
      </c>
      <c r="AF246" s="22">
        <f>IFERROR(VLOOKUP(AF$1,Weights!$H$3:$I$33,2,FALSE),0)*J246</f>
        <v>2.2407836229451172</v>
      </c>
      <c r="AG246" s="22">
        <f>IFERROR(VLOOKUP(AG$1,Weights!$H$3:$I$33,2,FALSE),0)*K246</f>
        <v>2.4022262628727664</v>
      </c>
      <c r="AH246" s="22">
        <f>IFERROR(VLOOKUP(AH$1,Weights!$H$3:$I$33,2,FALSE),0)*L246</f>
        <v>1.7392496641267601</v>
      </c>
      <c r="AI246" s="22">
        <f>IFERROR(VLOOKUP(AI$1,Weights!$H$3:$I$33,2,FALSE),0)*M246</f>
        <v>0</v>
      </c>
      <c r="AJ246" s="22">
        <f>IFERROR(VLOOKUP(AJ$1,Weights!$H$3:$I$33,2,FALSE),0)*N246</f>
        <v>0</v>
      </c>
      <c r="AK246" s="22">
        <f>IFERROR(VLOOKUP(AK$1,Weights!$H$3:$I$33,2,FALSE),0)*O246</f>
        <v>89.321919090978142</v>
      </c>
      <c r="AL246" s="22">
        <f>IFERROR(VLOOKUP(AL$1,Weights!$H$3:$I$33,2,FALSE),0)*P246</f>
        <v>0.28708122528760516</v>
      </c>
      <c r="AM246" s="22">
        <f>IFERROR(VLOOKUP(AM$1,Weights!$H$3:$I$33,2,FALSE),0)*Q246</f>
        <v>3.4155418921171274</v>
      </c>
      <c r="AN246" s="22">
        <f>IFERROR(VLOOKUP(AN$1,Weights!$H$3:$I$33,2,FALSE),0)*R246</f>
        <v>0.89578429632942214</v>
      </c>
      <c r="AO246" s="22">
        <f>IFERROR(VLOOKUP(AO$1,Weights!$H$3:$I$33,2,FALSE),0)*S246</f>
        <v>0</v>
      </c>
      <c r="AP246" s="22">
        <f>IFERROR(VLOOKUP(AP$1,Weights!$H$3:$I$33,2,FALSE),0)*T246</f>
        <v>60.612126484704156</v>
      </c>
      <c r="AQ246" s="22">
        <f>IFERROR(VLOOKUP(AQ$1,Weights!$H$3:$I$33,2,FALSE),0)*U246</f>
        <v>9.8323078133894448</v>
      </c>
      <c r="AR246" s="22">
        <f>IFERROR(VLOOKUP(AR$1,Weights!$H$3:$I$33,2,FALSE),0)*V246</f>
        <v>7.7804019636527482</v>
      </c>
      <c r="AS246" s="22">
        <f>IFERROR(VLOOKUP(AS$1,Weights!$H$3:$I$33,2,FALSE),0)*W246</f>
        <v>2.6713029720180015</v>
      </c>
      <c r="AT246" s="22">
        <f>IFERROR(VLOOKUP(AT$1,Weights!$H$3:$I$33,2,FALSE),0)*X246</f>
        <v>0.74236701001887695</v>
      </c>
      <c r="AU246" s="23">
        <f t="shared" si="3"/>
        <v>207.81888312427893</v>
      </c>
    </row>
    <row r="247" spans="1:47" x14ac:dyDescent="0.2">
      <c r="A247" s="2">
        <v>1982</v>
      </c>
      <c r="B247" s="2">
        <v>4</v>
      </c>
      <c r="C247" s="3">
        <v>235</v>
      </c>
      <c r="D247" s="2">
        <v>213</v>
      </c>
      <c r="E247" s="2">
        <v>229</v>
      </c>
      <c r="F247" s="2">
        <v>248</v>
      </c>
      <c r="G247" s="2">
        <v>262</v>
      </c>
      <c r="H247" s="2">
        <v>213</v>
      </c>
      <c r="I247" s="2">
        <v>268</v>
      </c>
      <c r="J247" s="2">
        <v>254</v>
      </c>
      <c r="K247" s="2">
        <v>246</v>
      </c>
      <c r="L247" s="2">
        <v>213</v>
      </c>
      <c r="M247" s="2">
        <v>227</v>
      </c>
      <c r="N247" s="2">
        <v>238</v>
      </c>
      <c r="O247" s="2">
        <v>221</v>
      </c>
      <c r="P247" s="2">
        <v>254</v>
      </c>
      <c r="Q247" s="2">
        <v>240</v>
      </c>
      <c r="R247" s="2">
        <v>241</v>
      </c>
      <c r="S247" s="2">
        <v>233</v>
      </c>
      <c r="T247" s="2">
        <v>217</v>
      </c>
      <c r="U247" s="2">
        <v>158</v>
      </c>
      <c r="V247" s="2">
        <v>236</v>
      </c>
      <c r="W247" s="2">
        <v>217</v>
      </c>
      <c r="X247" s="2">
        <v>233</v>
      </c>
      <c r="Y247" s="22">
        <f>IFERROR(VLOOKUP(Y$1,Weights!$H$3:$I$33,2,FALSE),0)*C247</f>
        <v>0</v>
      </c>
      <c r="Z247" s="22">
        <f>IFERROR(VLOOKUP(Z$1,Weights!$H$3:$I$33,2,FALSE),0)*D247</f>
        <v>0.95636787795005296</v>
      </c>
      <c r="AA247" s="22">
        <f>IFERROR(VLOOKUP(AA$1,Weights!$H$3:$I$33,2,FALSE),0)*E247</f>
        <v>1.02820771854724</v>
      </c>
      <c r="AB247" s="22">
        <f>IFERROR(VLOOKUP(AB$1,Weights!$H$3:$I$33,2,FALSE),0)*F247</f>
        <v>0.75668912825564494</v>
      </c>
      <c r="AC247" s="22">
        <f>IFERROR(VLOOKUP(AC$1,Weights!$H$3:$I$33,2,FALSE),0)*G247</f>
        <v>31.050163452569663</v>
      </c>
      <c r="AD247" s="22">
        <f>IFERROR(VLOOKUP(AD$1,Weights!$H$3:$I$33,2,FALSE),0)*H247</f>
        <v>0.45707775349949686</v>
      </c>
      <c r="AE247" s="22">
        <f>IFERROR(VLOOKUP(AE$1,Weights!$H$3:$I$33,2,FALSE),0)*I247</f>
        <v>25.911630346712059</v>
      </c>
      <c r="AF247" s="22">
        <f>IFERROR(VLOOKUP(AF$1,Weights!$H$3:$I$33,2,FALSE),0)*J247</f>
        <v>2.3914245387733604</v>
      </c>
      <c r="AG247" s="22">
        <f>IFERROR(VLOOKUP(AG$1,Weights!$H$3:$I$33,2,FALSE),0)*K247</f>
        <v>2.5254173532764979</v>
      </c>
      <c r="AH247" s="22">
        <f>IFERROR(VLOOKUP(AH$1,Weights!$H$3:$I$33,2,FALSE),0)*L247</f>
        <v>1.7640960878999996</v>
      </c>
      <c r="AI247" s="22">
        <f>IFERROR(VLOOKUP(AI$1,Weights!$H$3:$I$33,2,FALSE),0)*M247</f>
        <v>0</v>
      </c>
      <c r="AJ247" s="22">
        <f>IFERROR(VLOOKUP(AJ$1,Weights!$H$3:$I$33,2,FALSE),0)*N247</f>
        <v>0</v>
      </c>
      <c r="AK247" s="22">
        <f>IFERROR(VLOOKUP(AK$1,Weights!$H$3:$I$33,2,FALSE),0)*O247</f>
        <v>94.450450330651535</v>
      </c>
      <c r="AL247" s="22">
        <f>IFERROR(VLOOKUP(AL$1,Weights!$H$3:$I$33,2,FALSE),0)*P247</f>
        <v>0.30638080345820051</v>
      </c>
      <c r="AM247" s="22">
        <f>IFERROR(VLOOKUP(AM$1,Weights!$H$3:$I$33,2,FALSE),0)*Q247</f>
        <v>3.643244684924936</v>
      </c>
      <c r="AN247" s="22">
        <f>IFERROR(VLOOKUP(AN$1,Weights!$H$3:$I$33,2,FALSE),0)*R247</f>
        <v>0.95523900626279079</v>
      </c>
      <c r="AO247" s="22">
        <f>IFERROR(VLOOKUP(AO$1,Weights!$H$3:$I$33,2,FALSE),0)*S247</f>
        <v>0</v>
      </c>
      <c r="AP247" s="22">
        <f>IFERROR(VLOOKUP(AP$1,Weights!$H$3:$I$33,2,FALSE),0)*T247</f>
        <v>65.113026966241591</v>
      </c>
      <c r="AQ247" s="22">
        <f>IFERROR(VLOOKUP(AQ$1,Weights!$H$3:$I$33,2,FALSE),0)*U247</f>
        <v>9.8323078133894448</v>
      </c>
      <c r="AR247" s="22">
        <f>IFERROR(VLOOKUP(AR$1,Weights!$H$3:$I$33,2,FALSE),0)*V247</f>
        <v>8.2710579433425604</v>
      </c>
      <c r="AS247" s="22">
        <f>IFERROR(VLOOKUP(AS$1,Weights!$H$3:$I$33,2,FALSE),0)*W247</f>
        <v>2.7603464044186015</v>
      </c>
      <c r="AT247" s="22">
        <f>IFERROR(VLOOKUP(AT$1,Weights!$H$3:$I$33,2,FALSE),0)*X247</f>
        <v>0.78982426180090559</v>
      </c>
      <c r="AU247" s="23">
        <f t="shared" si="3"/>
        <v>220.92050122115626</v>
      </c>
    </row>
    <row r="248" spans="1:47" x14ac:dyDescent="0.2">
      <c r="A248" s="2">
        <v>1983</v>
      </c>
      <c r="B248" s="2">
        <v>4</v>
      </c>
      <c r="C248" s="3">
        <v>243</v>
      </c>
      <c r="D248" s="2">
        <v>216</v>
      </c>
      <c r="E248" s="2">
        <v>232</v>
      </c>
      <c r="F248" s="2">
        <v>262</v>
      </c>
      <c r="G248" s="2">
        <v>250</v>
      </c>
      <c r="H248" s="2">
        <v>220</v>
      </c>
      <c r="I248" s="2">
        <v>251</v>
      </c>
      <c r="J248" s="2">
        <v>257</v>
      </c>
      <c r="K248" s="2">
        <v>245</v>
      </c>
      <c r="L248" s="2">
        <v>220</v>
      </c>
      <c r="M248" s="2">
        <v>245</v>
      </c>
      <c r="N248" s="2">
        <v>246</v>
      </c>
      <c r="O248" s="2">
        <v>231</v>
      </c>
      <c r="P248" s="2">
        <v>257</v>
      </c>
      <c r="Q248" s="2">
        <v>241</v>
      </c>
      <c r="R248" s="2">
        <v>242</v>
      </c>
      <c r="S248" s="2">
        <v>242</v>
      </c>
      <c r="T248" s="2">
        <v>229</v>
      </c>
      <c r="U248" s="2">
        <v>146</v>
      </c>
      <c r="V248" s="2">
        <v>244</v>
      </c>
      <c r="W248" s="2">
        <v>221</v>
      </c>
      <c r="X248" s="2">
        <v>242</v>
      </c>
      <c r="Y248" s="22">
        <f>IFERROR(VLOOKUP(Y$1,Weights!$H$3:$I$33,2,FALSE),0)*C248</f>
        <v>0</v>
      </c>
      <c r="Z248" s="22">
        <f>IFERROR(VLOOKUP(Z$1,Weights!$H$3:$I$33,2,FALSE),0)*D248</f>
        <v>0.96983784806202555</v>
      </c>
      <c r="AA248" s="22">
        <f>IFERROR(VLOOKUP(AA$1,Weights!$H$3:$I$33,2,FALSE),0)*E248</f>
        <v>1.0416776886592127</v>
      </c>
      <c r="AB248" s="22">
        <f>IFERROR(VLOOKUP(AB$1,Weights!$H$3:$I$33,2,FALSE),0)*F248</f>
        <v>0.79940545001201202</v>
      </c>
      <c r="AC248" s="22">
        <f>IFERROR(VLOOKUP(AC$1,Weights!$H$3:$I$33,2,FALSE),0)*G248</f>
        <v>29.628018561612272</v>
      </c>
      <c r="AD248" s="22">
        <f>IFERROR(VLOOKUP(AD$1,Weights!$H$3:$I$33,2,FALSE),0)*H248</f>
        <v>0.47209908812154605</v>
      </c>
      <c r="AE248" s="22">
        <f>IFERROR(VLOOKUP(AE$1,Weights!$H$3:$I$33,2,FALSE),0)*I248</f>
        <v>24.267982153077337</v>
      </c>
      <c r="AF248" s="22">
        <f>IFERROR(VLOOKUP(AF$1,Weights!$H$3:$I$33,2,FALSE),0)*J248</f>
        <v>2.419669710491156</v>
      </c>
      <c r="AG248" s="22">
        <f>IFERROR(VLOOKUP(AG$1,Weights!$H$3:$I$33,2,FALSE),0)*K248</f>
        <v>2.5151514290761869</v>
      </c>
      <c r="AH248" s="22">
        <f>IFERROR(VLOOKUP(AH$1,Weights!$H$3:$I$33,2,FALSE),0)*L248</f>
        <v>1.822071076704225</v>
      </c>
      <c r="AI248" s="22">
        <f>IFERROR(VLOOKUP(AI$1,Weights!$H$3:$I$33,2,FALSE),0)*M248</f>
        <v>0</v>
      </c>
      <c r="AJ248" s="22">
        <f>IFERROR(VLOOKUP(AJ$1,Weights!$H$3:$I$33,2,FALSE),0)*N248</f>
        <v>0</v>
      </c>
      <c r="AK248" s="22">
        <f>IFERROR(VLOOKUP(AK$1,Weights!$H$3:$I$33,2,FALSE),0)*O248</f>
        <v>98.724226363712688</v>
      </c>
      <c r="AL248" s="22">
        <f>IFERROR(VLOOKUP(AL$1,Weights!$H$3:$I$33,2,FALSE),0)*P248</f>
        <v>0.3099994743651871</v>
      </c>
      <c r="AM248" s="22">
        <f>IFERROR(VLOOKUP(AM$1,Weights!$H$3:$I$33,2,FALSE),0)*Q248</f>
        <v>3.658424871112123</v>
      </c>
      <c r="AN248" s="22">
        <f>IFERROR(VLOOKUP(AN$1,Weights!$H$3:$I$33,2,FALSE),0)*R248</f>
        <v>0.95920265359168211</v>
      </c>
      <c r="AO248" s="22">
        <f>IFERROR(VLOOKUP(AO$1,Weights!$H$3:$I$33,2,FALSE),0)*S248</f>
        <v>0</v>
      </c>
      <c r="AP248" s="22">
        <f>IFERROR(VLOOKUP(AP$1,Weights!$H$3:$I$33,2,FALSE),0)*T248</f>
        <v>68.71374735147154</v>
      </c>
      <c r="AQ248" s="22">
        <f>IFERROR(VLOOKUP(AQ$1,Weights!$H$3:$I$33,2,FALSE),0)*U248</f>
        <v>9.0855502579421454</v>
      </c>
      <c r="AR248" s="22">
        <f>IFERROR(VLOOKUP(AR$1,Weights!$H$3:$I$33,2,FALSE),0)*V248</f>
        <v>8.5514327888795965</v>
      </c>
      <c r="AS248" s="22">
        <f>IFERROR(VLOOKUP(AS$1,Weights!$H$3:$I$33,2,FALSE),0)*W248</f>
        <v>2.8112283657903729</v>
      </c>
      <c r="AT248" s="22">
        <f>IFERROR(VLOOKUP(AT$1,Weights!$H$3:$I$33,2,FALSE),0)*X248</f>
        <v>0.82033249508935258</v>
      </c>
      <c r="AU248" s="23">
        <f t="shared" si="3"/>
        <v>226.93628129779779</v>
      </c>
    </row>
    <row r="249" spans="1:47" x14ac:dyDescent="0.2">
      <c r="A249" s="2">
        <v>1984</v>
      </c>
      <c r="B249" s="2">
        <v>4</v>
      </c>
      <c r="C249" s="3">
        <v>246</v>
      </c>
      <c r="D249" s="2">
        <v>215</v>
      </c>
      <c r="E249" s="2">
        <v>236</v>
      </c>
      <c r="F249" s="2">
        <v>263</v>
      </c>
      <c r="G249" s="2">
        <v>247</v>
      </c>
      <c r="H249" s="2">
        <v>224</v>
      </c>
      <c r="I249" s="2">
        <v>246</v>
      </c>
      <c r="J249" s="2">
        <v>262</v>
      </c>
      <c r="K249" s="2">
        <v>248</v>
      </c>
      <c r="L249" s="2">
        <v>224</v>
      </c>
      <c r="M249" s="2">
        <v>239</v>
      </c>
      <c r="N249" s="2">
        <v>251</v>
      </c>
      <c r="O249" s="2">
        <v>234</v>
      </c>
      <c r="P249" s="2">
        <v>262</v>
      </c>
      <c r="Q249" s="2">
        <v>243</v>
      </c>
      <c r="R249" s="2">
        <v>244</v>
      </c>
      <c r="S249" s="2">
        <v>244</v>
      </c>
      <c r="T249" s="2">
        <v>229</v>
      </c>
      <c r="U249" s="2">
        <v>147</v>
      </c>
      <c r="V249" s="2">
        <v>251</v>
      </c>
      <c r="W249" s="2">
        <v>230</v>
      </c>
      <c r="X249" s="2">
        <v>248</v>
      </c>
      <c r="Y249" s="22">
        <f>IFERROR(VLOOKUP(Y$1,Weights!$H$3:$I$33,2,FALSE),0)*C249</f>
        <v>0</v>
      </c>
      <c r="Z249" s="22">
        <f>IFERROR(VLOOKUP(Z$1,Weights!$H$3:$I$33,2,FALSE),0)*D249</f>
        <v>0.96534785802470136</v>
      </c>
      <c r="AA249" s="22">
        <f>IFERROR(VLOOKUP(AA$1,Weights!$H$3:$I$33,2,FALSE),0)*E249</f>
        <v>1.0596376488085095</v>
      </c>
      <c r="AB249" s="22">
        <f>IFERROR(VLOOKUP(AB$1,Weights!$H$3:$I$33,2,FALSE),0)*F249</f>
        <v>0.80245661585175254</v>
      </c>
      <c r="AC249" s="22">
        <f>IFERROR(VLOOKUP(AC$1,Weights!$H$3:$I$33,2,FALSE),0)*G249</f>
        <v>29.272482338872926</v>
      </c>
      <c r="AD249" s="22">
        <f>IFERROR(VLOOKUP(AD$1,Weights!$H$3:$I$33,2,FALSE),0)*H249</f>
        <v>0.48068270790557421</v>
      </c>
      <c r="AE249" s="22">
        <f>IFERROR(VLOOKUP(AE$1,Weights!$H$3:$I$33,2,FALSE),0)*I249</f>
        <v>23.784556213773008</v>
      </c>
      <c r="AF249" s="22">
        <f>IFERROR(VLOOKUP(AF$1,Weights!$H$3:$I$33,2,FALSE),0)*J249</f>
        <v>2.4667449966874821</v>
      </c>
      <c r="AG249" s="22">
        <f>IFERROR(VLOOKUP(AG$1,Weights!$H$3:$I$33,2,FALSE),0)*K249</f>
        <v>2.5459492016771197</v>
      </c>
      <c r="AH249" s="22">
        <f>IFERROR(VLOOKUP(AH$1,Weights!$H$3:$I$33,2,FALSE),0)*L249</f>
        <v>1.8551996417352108</v>
      </c>
      <c r="AI249" s="22">
        <f>IFERROR(VLOOKUP(AI$1,Weights!$H$3:$I$33,2,FALSE),0)*M249</f>
        <v>0</v>
      </c>
      <c r="AJ249" s="22">
        <f>IFERROR(VLOOKUP(AJ$1,Weights!$H$3:$I$33,2,FALSE),0)*N249</f>
        <v>0</v>
      </c>
      <c r="AK249" s="22">
        <f>IFERROR(VLOOKUP(AK$1,Weights!$H$3:$I$33,2,FALSE),0)*O249</f>
        <v>100.00635917363103</v>
      </c>
      <c r="AL249" s="22">
        <f>IFERROR(VLOOKUP(AL$1,Weights!$H$3:$I$33,2,FALSE),0)*P249</f>
        <v>0.31603059254349813</v>
      </c>
      <c r="AM249" s="22">
        <f>IFERROR(VLOOKUP(AM$1,Weights!$H$3:$I$33,2,FALSE),0)*Q249</f>
        <v>3.6887852434864974</v>
      </c>
      <c r="AN249" s="22">
        <f>IFERROR(VLOOKUP(AN$1,Weights!$H$3:$I$33,2,FALSE),0)*R249</f>
        <v>0.96712994824946463</v>
      </c>
      <c r="AO249" s="22">
        <f>IFERROR(VLOOKUP(AO$1,Weights!$H$3:$I$33,2,FALSE),0)*S249</f>
        <v>0</v>
      </c>
      <c r="AP249" s="22">
        <f>IFERROR(VLOOKUP(AP$1,Weights!$H$3:$I$33,2,FALSE),0)*T249</f>
        <v>68.71374735147154</v>
      </c>
      <c r="AQ249" s="22">
        <f>IFERROR(VLOOKUP(AQ$1,Weights!$H$3:$I$33,2,FALSE),0)*U249</f>
        <v>9.1477800542294201</v>
      </c>
      <c r="AR249" s="22">
        <f>IFERROR(VLOOKUP(AR$1,Weights!$H$3:$I$33,2,FALSE),0)*V249</f>
        <v>8.7967607787245026</v>
      </c>
      <c r="AS249" s="22">
        <f>IFERROR(VLOOKUP(AS$1,Weights!$H$3:$I$33,2,FALSE),0)*W249</f>
        <v>2.9257127788768589</v>
      </c>
      <c r="AT249" s="22">
        <f>IFERROR(VLOOKUP(AT$1,Weights!$H$3:$I$33,2,FALSE),0)*X249</f>
        <v>0.84067131728165057</v>
      </c>
      <c r="AU249" s="23">
        <f t="shared" si="3"/>
        <v>228.35105936954119</v>
      </c>
    </row>
    <row r="250" spans="1:47" x14ac:dyDescent="0.2">
      <c r="A250" s="2">
        <v>1985</v>
      </c>
      <c r="B250" s="2">
        <v>4</v>
      </c>
      <c r="C250" s="3">
        <v>241</v>
      </c>
      <c r="D250" s="2">
        <v>215</v>
      </c>
      <c r="E250" s="2">
        <v>238</v>
      </c>
      <c r="F250" s="2">
        <v>258</v>
      </c>
      <c r="G250" s="2">
        <v>243</v>
      </c>
      <c r="H250" s="2">
        <v>222</v>
      </c>
      <c r="I250" s="2">
        <v>242</v>
      </c>
      <c r="J250" s="2">
        <v>263</v>
      </c>
      <c r="K250" s="2">
        <v>246</v>
      </c>
      <c r="L250" s="2">
        <v>222</v>
      </c>
      <c r="M250" s="2">
        <v>250</v>
      </c>
      <c r="N250" s="2">
        <v>244</v>
      </c>
      <c r="O250" s="2">
        <v>233</v>
      </c>
      <c r="P250" s="2">
        <v>263</v>
      </c>
      <c r="Q250" s="2">
        <v>240</v>
      </c>
      <c r="R250" s="2">
        <v>242</v>
      </c>
      <c r="S250" s="2">
        <v>239</v>
      </c>
      <c r="T250" s="2">
        <v>225</v>
      </c>
      <c r="U250" s="2">
        <v>158</v>
      </c>
      <c r="V250" s="2">
        <v>243</v>
      </c>
      <c r="W250" s="2">
        <v>237</v>
      </c>
      <c r="X250" s="2">
        <v>241</v>
      </c>
      <c r="Y250" s="22">
        <f>IFERROR(VLOOKUP(Y$1,Weights!$H$3:$I$33,2,FALSE),0)*C250</f>
        <v>0</v>
      </c>
      <c r="Z250" s="22">
        <f>IFERROR(VLOOKUP(Z$1,Weights!$H$3:$I$33,2,FALSE),0)*D250</f>
        <v>0.96534785802470136</v>
      </c>
      <c r="AA250" s="22">
        <f>IFERROR(VLOOKUP(AA$1,Weights!$H$3:$I$33,2,FALSE),0)*E250</f>
        <v>1.0686176288831577</v>
      </c>
      <c r="AB250" s="22">
        <f>IFERROR(VLOOKUP(AB$1,Weights!$H$3:$I$33,2,FALSE),0)*F250</f>
        <v>0.78720078665305004</v>
      </c>
      <c r="AC250" s="22">
        <f>IFERROR(VLOOKUP(AC$1,Weights!$H$3:$I$33,2,FALSE),0)*G250</f>
        <v>28.798434041887131</v>
      </c>
      <c r="AD250" s="22">
        <f>IFERROR(VLOOKUP(AD$1,Weights!$H$3:$I$33,2,FALSE),0)*H250</f>
        <v>0.4763908980135601</v>
      </c>
      <c r="AE250" s="22">
        <f>IFERROR(VLOOKUP(AE$1,Weights!$H$3:$I$33,2,FALSE),0)*I250</f>
        <v>23.397815462329543</v>
      </c>
      <c r="AF250" s="22">
        <f>IFERROR(VLOOKUP(AF$1,Weights!$H$3:$I$33,2,FALSE),0)*J250</f>
        <v>2.4761600539267472</v>
      </c>
      <c r="AG250" s="22">
        <f>IFERROR(VLOOKUP(AG$1,Weights!$H$3:$I$33,2,FALSE),0)*K250</f>
        <v>2.5254173532764979</v>
      </c>
      <c r="AH250" s="22">
        <f>IFERROR(VLOOKUP(AH$1,Weights!$H$3:$I$33,2,FALSE),0)*L250</f>
        <v>1.8386353592197178</v>
      </c>
      <c r="AI250" s="22">
        <f>IFERROR(VLOOKUP(AI$1,Weights!$H$3:$I$33,2,FALSE),0)*M250</f>
        <v>0</v>
      </c>
      <c r="AJ250" s="22">
        <f>IFERROR(VLOOKUP(AJ$1,Weights!$H$3:$I$33,2,FALSE),0)*N250</f>
        <v>0</v>
      </c>
      <c r="AK250" s="22">
        <f>IFERROR(VLOOKUP(AK$1,Weights!$H$3:$I$33,2,FALSE),0)*O250</f>
        <v>99.578981570324913</v>
      </c>
      <c r="AL250" s="22">
        <f>IFERROR(VLOOKUP(AL$1,Weights!$H$3:$I$33,2,FALSE),0)*P250</f>
        <v>0.31723681617916033</v>
      </c>
      <c r="AM250" s="22">
        <f>IFERROR(VLOOKUP(AM$1,Weights!$H$3:$I$33,2,FALSE),0)*Q250</f>
        <v>3.643244684924936</v>
      </c>
      <c r="AN250" s="22">
        <f>IFERROR(VLOOKUP(AN$1,Weights!$H$3:$I$33,2,FALSE),0)*R250</f>
        <v>0.95920265359168211</v>
      </c>
      <c r="AO250" s="22">
        <f>IFERROR(VLOOKUP(AO$1,Weights!$H$3:$I$33,2,FALSE),0)*S250</f>
        <v>0</v>
      </c>
      <c r="AP250" s="22">
        <f>IFERROR(VLOOKUP(AP$1,Weights!$H$3:$I$33,2,FALSE),0)*T250</f>
        <v>67.513507223061566</v>
      </c>
      <c r="AQ250" s="22">
        <f>IFERROR(VLOOKUP(AQ$1,Weights!$H$3:$I$33,2,FALSE),0)*U250</f>
        <v>9.8323078133894448</v>
      </c>
      <c r="AR250" s="22">
        <f>IFERROR(VLOOKUP(AR$1,Weights!$H$3:$I$33,2,FALSE),0)*V250</f>
        <v>8.5163859331874665</v>
      </c>
      <c r="AS250" s="22">
        <f>IFERROR(VLOOKUP(AS$1,Weights!$H$3:$I$33,2,FALSE),0)*W250</f>
        <v>3.0147562112774589</v>
      </c>
      <c r="AT250" s="22">
        <f>IFERROR(VLOOKUP(AT$1,Weights!$H$3:$I$33,2,FALSE),0)*X250</f>
        <v>0.81694269139063624</v>
      </c>
      <c r="AU250" s="23">
        <f t="shared" si="3"/>
        <v>226.71116825420032</v>
      </c>
    </row>
    <row r="251" spans="1:47" x14ac:dyDescent="0.2">
      <c r="A251" s="2">
        <v>1986</v>
      </c>
      <c r="B251" s="2">
        <v>4</v>
      </c>
      <c r="C251" s="3">
        <v>232</v>
      </c>
      <c r="D251" s="2">
        <v>216</v>
      </c>
      <c r="E251" s="2">
        <v>240</v>
      </c>
      <c r="F251" s="2">
        <v>256</v>
      </c>
      <c r="G251" s="2">
        <v>247</v>
      </c>
      <c r="H251" s="2">
        <v>219</v>
      </c>
      <c r="I251" s="2">
        <v>247</v>
      </c>
      <c r="J251" s="2">
        <v>263</v>
      </c>
      <c r="K251" s="2">
        <v>248</v>
      </c>
      <c r="L251" s="2">
        <v>219</v>
      </c>
      <c r="M251" s="2">
        <v>241</v>
      </c>
      <c r="N251" s="2">
        <v>231</v>
      </c>
      <c r="O251" s="2">
        <v>235</v>
      </c>
      <c r="P251" s="2">
        <v>263</v>
      </c>
      <c r="Q251" s="2">
        <v>240</v>
      </c>
      <c r="R251" s="2">
        <v>241</v>
      </c>
      <c r="S251" s="2">
        <v>233</v>
      </c>
      <c r="T251" s="2">
        <v>226</v>
      </c>
      <c r="U251" s="2">
        <v>166</v>
      </c>
      <c r="V251" s="2">
        <v>228</v>
      </c>
      <c r="W251" s="2">
        <v>236</v>
      </c>
      <c r="X251" s="2">
        <v>227</v>
      </c>
      <c r="Y251" s="22">
        <f>IFERROR(VLOOKUP(Y$1,Weights!$H$3:$I$33,2,FALSE),0)*C251</f>
        <v>0</v>
      </c>
      <c r="Z251" s="22">
        <f>IFERROR(VLOOKUP(Z$1,Weights!$H$3:$I$33,2,FALSE),0)*D251</f>
        <v>0.96983784806202555</v>
      </c>
      <c r="AA251" s="22">
        <f>IFERROR(VLOOKUP(AA$1,Weights!$H$3:$I$33,2,FALSE),0)*E251</f>
        <v>1.0775976089578061</v>
      </c>
      <c r="AB251" s="22">
        <f>IFERROR(VLOOKUP(AB$1,Weights!$H$3:$I$33,2,FALSE),0)*F251</f>
        <v>0.781098454973569</v>
      </c>
      <c r="AC251" s="22">
        <f>IFERROR(VLOOKUP(AC$1,Weights!$H$3:$I$33,2,FALSE),0)*G251</f>
        <v>29.272482338872926</v>
      </c>
      <c r="AD251" s="22">
        <f>IFERROR(VLOOKUP(AD$1,Weights!$H$3:$I$33,2,FALSE),0)*H251</f>
        <v>0.46995318317553902</v>
      </c>
      <c r="AE251" s="22">
        <f>IFERROR(VLOOKUP(AE$1,Weights!$H$3:$I$33,2,FALSE),0)*I251</f>
        <v>23.881241401633872</v>
      </c>
      <c r="AF251" s="22">
        <f>IFERROR(VLOOKUP(AF$1,Weights!$H$3:$I$33,2,FALSE),0)*J251</f>
        <v>2.4761600539267472</v>
      </c>
      <c r="AG251" s="22">
        <f>IFERROR(VLOOKUP(AG$1,Weights!$H$3:$I$33,2,FALSE),0)*K251</f>
        <v>2.5459492016771197</v>
      </c>
      <c r="AH251" s="22">
        <f>IFERROR(VLOOKUP(AH$1,Weights!$H$3:$I$33,2,FALSE),0)*L251</f>
        <v>1.8137889354464785</v>
      </c>
      <c r="AI251" s="22">
        <f>IFERROR(VLOOKUP(AI$1,Weights!$H$3:$I$33,2,FALSE),0)*M251</f>
        <v>0</v>
      </c>
      <c r="AJ251" s="22">
        <f>IFERROR(VLOOKUP(AJ$1,Weights!$H$3:$I$33,2,FALSE),0)*N251</f>
        <v>0</v>
      </c>
      <c r="AK251" s="22">
        <f>IFERROR(VLOOKUP(AK$1,Weights!$H$3:$I$33,2,FALSE),0)*O251</f>
        <v>100.43373677693715</v>
      </c>
      <c r="AL251" s="22">
        <f>IFERROR(VLOOKUP(AL$1,Weights!$H$3:$I$33,2,FALSE),0)*P251</f>
        <v>0.31723681617916033</v>
      </c>
      <c r="AM251" s="22">
        <f>IFERROR(VLOOKUP(AM$1,Weights!$H$3:$I$33,2,FALSE),0)*Q251</f>
        <v>3.643244684924936</v>
      </c>
      <c r="AN251" s="22">
        <f>IFERROR(VLOOKUP(AN$1,Weights!$H$3:$I$33,2,FALSE),0)*R251</f>
        <v>0.95523900626279079</v>
      </c>
      <c r="AO251" s="22">
        <f>IFERROR(VLOOKUP(AO$1,Weights!$H$3:$I$33,2,FALSE),0)*S251</f>
        <v>0</v>
      </c>
      <c r="AP251" s="22">
        <f>IFERROR(VLOOKUP(AP$1,Weights!$H$3:$I$33,2,FALSE),0)*T251</f>
        <v>67.81356725516406</v>
      </c>
      <c r="AQ251" s="22">
        <f>IFERROR(VLOOKUP(AQ$1,Weights!$H$3:$I$33,2,FALSE),0)*U251</f>
        <v>10.330146183687644</v>
      </c>
      <c r="AR251" s="22">
        <f>IFERROR(VLOOKUP(AR$1,Weights!$H$3:$I$33,2,FALSE),0)*V251</f>
        <v>7.9906830978055243</v>
      </c>
      <c r="AS251" s="22">
        <f>IFERROR(VLOOKUP(AS$1,Weights!$H$3:$I$33,2,FALSE),0)*W251</f>
        <v>3.0020357209345159</v>
      </c>
      <c r="AT251" s="22">
        <f>IFERROR(VLOOKUP(AT$1,Weights!$H$3:$I$33,2,FALSE),0)*X251</f>
        <v>0.7694854396086076</v>
      </c>
      <c r="AU251" s="23">
        <f t="shared" si="3"/>
        <v>228.24728394084764</v>
      </c>
    </row>
    <row r="252" spans="1:47" x14ac:dyDescent="0.2">
      <c r="A252" s="2">
        <v>1987</v>
      </c>
      <c r="B252" s="2">
        <v>4</v>
      </c>
      <c r="C252" s="3">
        <v>237</v>
      </c>
      <c r="D252" s="2">
        <v>220</v>
      </c>
      <c r="E252" s="2">
        <v>245</v>
      </c>
      <c r="F252" s="2">
        <v>256</v>
      </c>
      <c r="G252" s="2">
        <v>252</v>
      </c>
      <c r="H252" s="2">
        <v>221</v>
      </c>
      <c r="I252" s="2">
        <v>251</v>
      </c>
      <c r="J252" s="2">
        <v>270</v>
      </c>
      <c r="K252" s="2">
        <v>257</v>
      </c>
      <c r="L252" s="2">
        <v>221</v>
      </c>
      <c r="M252" s="2">
        <v>248</v>
      </c>
      <c r="N252" s="2">
        <v>237</v>
      </c>
      <c r="O252" s="2">
        <v>241</v>
      </c>
      <c r="P252" s="2">
        <v>270</v>
      </c>
      <c r="Q252" s="2">
        <v>247</v>
      </c>
      <c r="R252" s="2">
        <v>247</v>
      </c>
      <c r="S252" s="2">
        <v>237</v>
      </c>
      <c r="T252" s="2">
        <v>230</v>
      </c>
      <c r="U252" s="2">
        <v>165</v>
      </c>
      <c r="V252" s="2">
        <v>237</v>
      </c>
      <c r="W252" s="2">
        <v>243</v>
      </c>
      <c r="X252" s="2">
        <v>235</v>
      </c>
      <c r="Y252" s="22">
        <f>IFERROR(VLOOKUP(Y$1,Weights!$H$3:$I$33,2,FALSE),0)*C252</f>
        <v>0</v>
      </c>
      <c r="Z252" s="22">
        <f>IFERROR(VLOOKUP(Z$1,Weights!$H$3:$I$33,2,FALSE),0)*D252</f>
        <v>0.98779780821132235</v>
      </c>
      <c r="AA252" s="22">
        <f>IFERROR(VLOOKUP(AA$1,Weights!$H$3:$I$33,2,FALSE),0)*E252</f>
        <v>1.1000475591444272</v>
      </c>
      <c r="AB252" s="22">
        <f>IFERROR(VLOOKUP(AB$1,Weights!$H$3:$I$33,2,FALSE),0)*F252</f>
        <v>0.781098454973569</v>
      </c>
      <c r="AC252" s="22">
        <f>IFERROR(VLOOKUP(AC$1,Weights!$H$3:$I$33,2,FALSE),0)*G252</f>
        <v>29.865042710105172</v>
      </c>
      <c r="AD252" s="22">
        <f>IFERROR(VLOOKUP(AD$1,Weights!$H$3:$I$33,2,FALSE),0)*H252</f>
        <v>0.47424499306755308</v>
      </c>
      <c r="AE252" s="22">
        <f>IFERROR(VLOOKUP(AE$1,Weights!$H$3:$I$33,2,FALSE),0)*I252</f>
        <v>24.267982153077337</v>
      </c>
      <c r="AF252" s="22">
        <f>IFERROR(VLOOKUP(AF$1,Weights!$H$3:$I$33,2,FALSE),0)*J252</f>
        <v>2.5420654546016035</v>
      </c>
      <c r="AG252" s="22">
        <f>IFERROR(VLOOKUP(AG$1,Weights!$H$3:$I$33,2,FALSE),0)*K252</f>
        <v>2.6383425194799184</v>
      </c>
      <c r="AH252" s="22">
        <f>IFERROR(VLOOKUP(AH$1,Weights!$H$3:$I$33,2,FALSE),0)*L252</f>
        <v>1.8303532179619713</v>
      </c>
      <c r="AI252" s="22">
        <f>IFERROR(VLOOKUP(AI$1,Weights!$H$3:$I$33,2,FALSE),0)*M252</f>
        <v>0</v>
      </c>
      <c r="AJ252" s="22">
        <f>IFERROR(VLOOKUP(AJ$1,Weights!$H$3:$I$33,2,FALSE),0)*N252</f>
        <v>0</v>
      </c>
      <c r="AK252" s="22">
        <f>IFERROR(VLOOKUP(AK$1,Weights!$H$3:$I$33,2,FALSE),0)*O252</f>
        <v>102.99800239677384</v>
      </c>
      <c r="AL252" s="22">
        <f>IFERROR(VLOOKUP(AL$1,Weights!$H$3:$I$33,2,FALSE),0)*P252</f>
        <v>0.32568038162879581</v>
      </c>
      <c r="AM252" s="22">
        <f>IFERROR(VLOOKUP(AM$1,Weights!$H$3:$I$33,2,FALSE),0)*Q252</f>
        <v>3.7495059882352466</v>
      </c>
      <c r="AN252" s="22">
        <f>IFERROR(VLOOKUP(AN$1,Weights!$H$3:$I$33,2,FALSE),0)*R252</f>
        <v>0.97902089023613836</v>
      </c>
      <c r="AO252" s="22">
        <f>IFERROR(VLOOKUP(AO$1,Weights!$H$3:$I$33,2,FALSE),0)*S252</f>
        <v>0</v>
      </c>
      <c r="AP252" s="22">
        <f>IFERROR(VLOOKUP(AP$1,Weights!$H$3:$I$33,2,FALSE),0)*T252</f>
        <v>69.013807383574033</v>
      </c>
      <c r="AQ252" s="22">
        <f>IFERROR(VLOOKUP(AQ$1,Weights!$H$3:$I$33,2,FALSE),0)*U252</f>
        <v>10.267916387400369</v>
      </c>
      <c r="AR252" s="22">
        <f>IFERROR(VLOOKUP(AR$1,Weights!$H$3:$I$33,2,FALSE),0)*V252</f>
        <v>8.3061047990346903</v>
      </c>
      <c r="AS252" s="22">
        <f>IFERROR(VLOOKUP(AS$1,Weights!$H$3:$I$33,2,FALSE),0)*W252</f>
        <v>3.0910791533351158</v>
      </c>
      <c r="AT252" s="22">
        <f>IFERROR(VLOOKUP(AT$1,Weights!$H$3:$I$33,2,FALSE),0)*X252</f>
        <v>0.79660386919833825</v>
      </c>
      <c r="AU252" s="23">
        <f t="shared" si="3"/>
        <v>233.10573072625641</v>
      </c>
    </row>
    <row r="253" spans="1:47" x14ac:dyDescent="0.2">
      <c r="A253" s="2">
        <v>1988</v>
      </c>
      <c r="B253" s="2">
        <v>4</v>
      </c>
      <c r="C253" s="3">
        <v>250.5</v>
      </c>
      <c r="D253" s="2">
        <v>231.75</v>
      </c>
      <c r="E253" s="2">
        <v>255.5</v>
      </c>
      <c r="F253" s="2">
        <v>256.5</v>
      </c>
      <c r="G253" s="2">
        <v>265.5</v>
      </c>
      <c r="H253" s="2">
        <v>223</v>
      </c>
      <c r="I253" s="2">
        <v>265.5</v>
      </c>
      <c r="J253" s="2">
        <v>288.5</v>
      </c>
      <c r="K253" s="2">
        <v>276.25</v>
      </c>
      <c r="L253" s="2">
        <v>223</v>
      </c>
      <c r="M253" s="2">
        <v>261.25</v>
      </c>
      <c r="N253" s="2">
        <v>254.25</v>
      </c>
      <c r="O253" s="2">
        <v>252.5</v>
      </c>
      <c r="P253" s="2">
        <v>288.5</v>
      </c>
      <c r="Q253" s="2">
        <v>263.75</v>
      </c>
      <c r="R253" s="2">
        <v>263.75</v>
      </c>
      <c r="S253" s="2">
        <v>244.75</v>
      </c>
      <c r="T253" s="2">
        <v>234.5</v>
      </c>
      <c r="U253" s="2">
        <v>170.25</v>
      </c>
      <c r="V253" s="2">
        <v>257.75</v>
      </c>
      <c r="W253" s="2">
        <v>246.75</v>
      </c>
      <c r="X253" s="2">
        <v>254.25</v>
      </c>
      <c r="Y253" s="22">
        <f>IFERROR(VLOOKUP(Y$1,Weights!$H$3:$I$33,2,FALSE),0)*C253</f>
        <v>0</v>
      </c>
      <c r="Z253" s="22">
        <f>IFERROR(VLOOKUP(Z$1,Weights!$H$3:$I$33,2,FALSE),0)*D253</f>
        <v>1.0405551911498816</v>
      </c>
      <c r="AA253" s="22">
        <f>IFERROR(VLOOKUP(AA$1,Weights!$H$3:$I$33,2,FALSE),0)*E253</f>
        <v>1.1471924545363312</v>
      </c>
      <c r="AB253" s="22">
        <f>IFERROR(VLOOKUP(AB$1,Weights!$H$3:$I$33,2,FALSE),0)*F253</f>
        <v>0.78262403789343926</v>
      </c>
      <c r="AC253" s="22">
        <f>IFERROR(VLOOKUP(AC$1,Weights!$H$3:$I$33,2,FALSE),0)*G253</f>
        <v>31.464955712432236</v>
      </c>
      <c r="AD253" s="22">
        <f>IFERROR(VLOOKUP(AD$1,Weights!$H$3:$I$33,2,FALSE),0)*H253</f>
        <v>0.47853680295956713</v>
      </c>
      <c r="AE253" s="22">
        <f>IFERROR(VLOOKUP(AE$1,Weights!$H$3:$I$33,2,FALSE),0)*I253</f>
        <v>25.669917377059893</v>
      </c>
      <c r="AF253" s="22">
        <f>IFERROR(VLOOKUP(AF$1,Weights!$H$3:$I$33,2,FALSE),0)*J253</f>
        <v>2.7162440135280099</v>
      </c>
      <c r="AG253" s="22">
        <f>IFERROR(VLOOKUP(AG$1,Weights!$H$3:$I$33,2,FALSE),0)*K253</f>
        <v>2.8359615603359045</v>
      </c>
      <c r="AH253" s="22">
        <f>IFERROR(VLOOKUP(AH$1,Weights!$H$3:$I$33,2,FALSE),0)*L253</f>
        <v>1.8469175004774643</v>
      </c>
      <c r="AI253" s="22">
        <f>IFERROR(VLOOKUP(AI$1,Weights!$H$3:$I$33,2,FALSE),0)*M253</f>
        <v>0</v>
      </c>
      <c r="AJ253" s="22">
        <f>IFERROR(VLOOKUP(AJ$1,Weights!$H$3:$I$33,2,FALSE),0)*N253</f>
        <v>0</v>
      </c>
      <c r="AK253" s="22">
        <f>IFERROR(VLOOKUP(AK$1,Weights!$H$3:$I$33,2,FALSE),0)*O253</f>
        <v>107.91284483479417</v>
      </c>
      <c r="AL253" s="22">
        <f>IFERROR(VLOOKUP(AL$1,Weights!$H$3:$I$33,2,FALSE),0)*P253</f>
        <v>0.34799551888854663</v>
      </c>
      <c r="AM253" s="22">
        <f>IFERROR(VLOOKUP(AM$1,Weights!$H$3:$I$33,2,FALSE),0)*Q253</f>
        <v>4.0037741068706323</v>
      </c>
      <c r="AN253" s="22">
        <f>IFERROR(VLOOKUP(AN$1,Weights!$H$3:$I$33,2,FALSE),0)*R253</f>
        <v>1.0454119829950668</v>
      </c>
      <c r="AO253" s="22">
        <f>IFERROR(VLOOKUP(AO$1,Weights!$H$3:$I$33,2,FALSE),0)*S253</f>
        <v>0</v>
      </c>
      <c r="AP253" s="22">
        <f>IFERROR(VLOOKUP(AP$1,Weights!$H$3:$I$33,2,FALSE),0)*T253</f>
        <v>70.364077528035267</v>
      </c>
      <c r="AQ253" s="22">
        <f>IFERROR(VLOOKUP(AQ$1,Weights!$H$3:$I$33,2,FALSE),0)*U253</f>
        <v>10.594622817908563</v>
      </c>
      <c r="AR253" s="22">
        <f>IFERROR(VLOOKUP(AR$1,Weights!$H$3:$I$33,2,FALSE),0)*V253</f>
        <v>9.033327054646378</v>
      </c>
      <c r="AS253" s="22">
        <f>IFERROR(VLOOKUP(AS$1,Weights!$H$3:$I$33,2,FALSE),0)*W253</f>
        <v>3.1387809921211516</v>
      </c>
      <c r="AT253" s="22">
        <f>IFERROR(VLOOKUP(AT$1,Weights!$H$3:$I$33,2,FALSE),0)*X253</f>
        <v>0.86185759039862764</v>
      </c>
      <c r="AU253" s="23">
        <f t="shared" si="3"/>
        <v>242.72676754175578</v>
      </c>
    </row>
    <row r="254" spans="1:47" x14ac:dyDescent="0.2">
      <c r="A254" s="2">
        <v>1989</v>
      </c>
      <c r="B254" s="2">
        <v>4</v>
      </c>
      <c r="C254" s="3">
        <v>262</v>
      </c>
      <c r="D254" s="2">
        <v>243</v>
      </c>
      <c r="E254" s="2">
        <v>265.5</v>
      </c>
      <c r="F254" s="2">
        <v>261.75</v>
      </c>
      <c r="G254" s="2">
        <v>268.25</v>
      </c>
      <c r="H254" s="2">
        <v>225.75</v>
      </c>
      <c r="I254" s="2">
        <v>266</v>
      </c>
      <c r="J254" s="2">
        <v>305.5</v>
      </c>
      <c r="K254" s="2">
        <v>290.75</v>
      </c>
      <c r="L254" s="2">
        <v>225.75</v>
      </c>
      <c r="M254" s="2">
        <v>275.5</v>
      </c>
      <c r="N254" s="2">
        <v>267.5</v>
      </c>
      <c r="O254" s="2">
        <v>269.75</v>
      </c>
      <c r="P254" s="2">
        <v>305.5</v>
      </c>
      <c r="Q254" s="2">
        <v>273.75</v>
      </c>
      <c r="R254" s="2">
        <v>274.5</v>
      </c>
      <c r="S254" s="2">
        <v>254</v>
      </c>
      <c r="T254" s="2">
        <v>243.75</v>
      </c>
      <c r="U254" s="2">
        <v>176.75</v>
      </c>
      <c r="V254" s="2">
        <v>272.25</v>
      </c>
      <c r="W254" s="2">
        <v>253</v>
      </c>
      <c r="X254" s="2">
        <v>267.75</v>
      </c>
      <c r="Y254" s="22">
        <f>IFERROR(VLOOKUP(Y$1,Weights!$H$3:$I$33,2,FALSE),0)*C254</f>
        <v>0</v>
      </c>
      <c r="Z254" s="22">
        <f>IFERROR(VLOOKUP(Z$1,Weights!$H$3:$I$33,2,FALSE),0)*D254</f>
        <v>1.0910675790697788</v>
      </c>
      <c r="AA254" s="22">
        <f>IFERROR(VLOOKUP(AA$1,Weights!$H$3:$I$33,2,FALSE),0)*E254</f>
        <v>1.192092354909573</v>
      </c>
      <c r="AB254" s="22">
        <f>IFERROR(VLOOKUP(AB$1,Weights!$H$3:$I$33,2,FALSE),0)*F254</f>
        <v>0.79864265855207694</v>
      </c>
      <c r="AC254" s="22">
        <f>IFERROR(VLOOKUP(AC$1,Weights!$H$3:$I$33,2,FALSE),0)*G254</f>
        <v>31.790863916609968</v>
      </c>
      <c r="AD254" s="22">
        <f>IFERROR(VLOOKUP(AD$1,Weights!$H$3:$I$33,2,FALSE),0)*H254</f>
        <v>0.4844380415610865</v>
      </c>
      <c r="AE254" s="22">
        <f>IFERROR(VLOOKUP(AE$1,Weights!$H$3:$I$33,2,FALSE),0)*I254</f>
        <v>25.718259970990324</v>
      </c>
      <c r="AF254" s="22">
        <f>IFERROR(VLOOKUP(AF$1,Weights!$H$3:$I$33,2,FALSE),0)*J254</f>
        <v>2.8762999865955181</v>
      </c>
      <c r="AG254" s="22">
        <f>IFERROR(VLOOKUP(AG$1,Weights!$H$3:$I$33,2,FALSE),0)*K254</f>
        <v>2.9848174612404135</v>
      </c>
      <c r="AH254" s="22">
        <f>IFERROR(VLOOKUP(AH$1,Weights!$H$3:$I$33,2,FALSE),0)*L254</f>
        <v>1.869693388936267</v>
      </c>
      <c r="AI254" s="22">
        <f>IFERROR(VLOOKUP(AI$1,Weights!$H$3:$I$33,2,FALSE),0)*M254</f>
        <v>0</v>
      </c>
      <c r="AJ254" s="22">
        <f>IFERROR(VLOOKUP(AJ$1,Weights!$H$3:$I$33,2,FALSE),0)*N254</f>
        <v>0</v>
      </c>
      <c r="AK254" s="22">
        <f>IFERROR(VLOOKUP(AK$1,Weights!$H$3:$I$33,2,FALSE),0)*O254</f>
        <v>115.28510849182466</v>
      </c>
      <c r="AL254" s="22">
        <f>IFERROR(VLOOKUP(AL$1,Weights!$H$3:$I$33,2,FALSE),0)*P254</f>
        <v>0.36850132069480412</v>
      </c>
      <c r="AM254" s="22">
        <f>IFERROR(VLOOKUP(AM$1,Weights!$H$3:$I$33,2,FALSE),0)*Q254</f>
        <v>4.1555759687425047</v>
      </c>
      <c r="AN254" s="22">
        <f>IFERROR(VLOOKUP(AN$1,Weights!$H$3:$I$33,2,FALSE),0)*R254</f>
        <v>1.0880211917806477</v>
      </c>
      <c r="AO254" s="22">
        <f>IFERROR(VLOOKUP(AO$1,Weights!$H$3:$I$33,2,FALSE),0)*S254</f>
        <v>0</v>
      </c>
      <c r="AP254" s="22">
        <f>IFERROR(VLOOKUP(AP$1,Weights!$H$3:$I$33,2,FALSE),0)*T254</f>
        <v>73.139632824983352</v>
      </c>
      <c r="AQ254" s="22">
        <f>IFERROR(VLOOKUP(AQ$1,Weights!$H$3:$I$33,2,FALSE),0)*U254</f>
        <v>10.999116493775849</v>
      </c>
      <c r="AR254" s="22">
        <f>IFERROR(VLOOKUP(AR$1,Weights!$H$3:$I$33,2,FALSE),0)*V254</f>
        <v>9.5415064621822552</v>
      </c>
      <c r="AS254" s="22">
        <f>IFERROR(VLOOKUP(AS$1,Weights!$H$3:$I$33,2,FALSE),0)*W254</f>
        <v>3.2182840567645448</v>
      </c>
      <c r="AT254" s="22">
        <f>IFERROR(VLOOKUP(AT$1,Weights!$H$3:$I$33,2,FALSE),0)*X254</f>
        <v>0.90761994033129811</v>
      </c>
      <c r="AU254" s="23">
        <f t="shared" si="3"/>
        <v>254.57709822594529</v>
      </c>
    </row>
    <row r="255" spans="1:47" x14ac:dyDescent="0.2">
      <c r="A255" s="2">
        <v>1990</v>
      </c>
      <c r="B255" s="2">
        <v>4</v>
      </c>
      <c r="C255" s="3">
        <v>266.5</v>
      </c>
      <c r="D255" s="2">
        <v>247</v>
      </c>
      <c r="E255" s="2">
        <v>272.25</v>
      </c>
      <c r="F255" s="2">
        <v>265.25</v>
      </c>
      <c r="G255" s="2">
        <v>260</v>
      </c>
      <c r="H255" s="2">
        <v>230.25</v>
      </c>
      <c r="I255" s="2">
        <v>254.25</v>
      </c>
      <c r="J255" s="2">
        <v>315.25</v>
      </c>
      <c r="K255" s="2">
        <v>290</v>
      </c>
      <c r="L255" s="2">
        <v>230.25</v>
      </c>
      <c r="M255" s="2">
        <v>275.5</v>
      </c>
      <c r="N255" s="2">
        <v>271.5</v>
      </c>
      <c r="O255" s="2">
        <v>277.25</v>
      </c>
      <c r="P255" s="2">
        <v>315.25</v>
      </c>
      <c r="Q255" s="2">
        <v>272.25</v>
      </c>
      <c r="R255" s="2">
        <v>273.25</v>
      </c>
      <c r="S255" s="2">
        <v>259.25</v>
      </c>
      <c r="T255" s="2">
        <v>249.25</v>
      </c>
      <c r="U255" s="2">
        <v>185</v>
      </c>
      <c r="V255" s="2">
        <v>275.5</v>
      </c>
      <c r="W255" s="2">
        <v>268.75</v>
      </c>
      <c r="X255" s="2">
        <v>271.5</v>
      </c>
      <c r="Y255" s="22">
        <f>IFERROR(VLOOKUP(Y$1,Weights!$H$3:$I$33,2,FALSE),0)*C255</f>
        <v>0</v>
      </c>
      <c r="Z255" s="22">
        <f>IFERROR(VLOOKUP(Z$1,Weights!$H$3:$I$33,2,FALSE),0)*D255</f>
        <v>1.1090275392190756</v>
      </c>
      <c r="AA255" s="22">
        <f>IFERROR(VLOOKUP(AA$1,Weights!$H$3:$I$33,2,FALSE),0)*E255</f>
        <v>1.2223997876615114</v>
      </c>
      <c r="AB255" s="22">
        <f>IFERROR(VLOOKUP(AB$1,Weights!$H$3:$I$33,2,FALSE),0)*F255</f>
        <v>0.80932173899116866</v>
      </c>
      <c r="AC255" s="22">
        <f>IFERROR(VLOOKUP(AC$1,Weights!$H$3:$I$33,2,FALSE),0)*G255</f>
        <v>30.813139304076763</v>
      </c>
      <c r="AD255" s="22">
        <f>IFERROR(VLOOKUP(AD$1,Weights!$H$3:$I$33,2,FALSE),0)*H255</f>
        <v>0.49409461381811809</v>
      </c>
      <c r="AE255" s="22">
        <f>IFERROR(VLOOKUP(AE$1,Weights!$H$3:$I$33,2,FALSE),0)*I255</f>
        <v>24.58220901362515</v>
      </c>
      <c r="AF255" s="22">
        <f>IFERROR(VLOOKUP(AF$1,Weights!$H$3:$I$33,2,FALSE),0)*J255</f>
        <v>2.9680967946783539</v>
      </c>
      <c r="AG255" s="22">
        <f>IFERROR(VLOOKUP(AG$1,Weights!$H$3:$I$33,2,FALSE),0)*K255</f>
        <v>2.9771180180901804</v>
      </c>
      <c r="AH255" s="22">
        <f>IFERROR(VLOOKUP(AH$1,Weights!$H$3:$I$33,2,FALSE),0)*L255</f>
        <v>1.9069630245961262</v>
      </c>
      <c r="AI255" s="22">
        <f>IFERROR(VLOOKUP(AI$1,Weights!$H$3:$I$33,2,FALSE),0)*M255</f>
        <v>0</v>
      </c>
      <c r="AJ255" s="22">
        <f>IFERROR(VLOOKUP(AJ$1,Weights!$H$3:$I$33,2,FALSE),0)*N255</f>
        <v>0</v>
      </c>
      <c r="AK255" s="22">
        <f>IFERROR(VLOOKUP(AK$1,Weights!$H$3:$I$33,2,FALSE),0)*O255</f>
        <v>118.49044051662052</v>
      </c>
      <c r="AL255" s="22">
        <f>IFERROR(VLOOKUP(AL$1,Weights!$H$3:$I$33,2,FALSE),0)*P255</f>
        <v>0.38026200114251063</v>
      </c>
      <c r="AM255" s="22">
        <f>IFERROR(VLOOKUP(AM$1,Weights!$H$3:$I$33,2,FALSE),0)*Q255</f>
        <v>4.1328056894617244</v>
      </c>
      <c r="AN255" s="22">
        <f>IFERROR(VLOOKUP(AN$1,Weights!$H$3:$I$33,2,FALSE),0)*R255</f>
        <v>1.0830666326195335</v>
      </c>
      <c r="AO255" s="22">
        <f>IFERROR(VLOOKUP(AO$1,Weights!$H$3:$I$33,2,FALSE),0)*S255</f>
        <v>0</v>
      </c>
      <c r="AP255" s="22">
        <f>IFERROR(VLOOKUP(AP$1,Weights!$H$3:$I$33,2,FALSE),0)*T255</f>
        <v>74.789963001547079</v>
      </c>
      <c r="AQ255" s="22">
        <f>IFERROR(VLOOKUP(AQ$1,Weights!$H$3:$I$33,2,FALSE),0)*U255</f>
        <v>11.512512313145869</v>
      </c>
      <c r="AR255" s="22">
        <f>IFERROR(VLOOKUP(AR$1,Weights!$H$3:$I$33,2,FALSE),0)*V255</f>
        <v>9.6554087431816757</v>
      </c>
      <c r="AS255" s="22">
        <f>IFERROR(VLOOKUP(AS$1,Weights!$H$3:$I$33,2,FALSE),0)*W255</f>
        <v>3.4186317796658949</v>
      </c>
      <c r="AT255" s="22">
        <f>IFERROR(VLOOKUP(AT$1,Weights!$H$3:$I$33,2,FALSE),0)*X255</f>
        <v>0.92033170420148436</v>
      </c>
      <c r="AU255" s="23">
        <f t="shared" si="3"/>
        <v>259.28693924882566</v>
      </c>
    </row>
    <row r="256" spans="1:47" x14ac:dyDescent="0.2">
      <c r="A256" s="2">
        <v>1991</v>
      </c>
      <c r="B256" s="2">
        <v>4</v>
      </c>
      <c r="C256" s="3">
        <v>269.75</v>
      </c>
      <c r="D256" s="2">
        <v>251</v>
      </c>
      <c r="E256" s="2">
        <v>275.5</v>
      </c>
      <c r="F256" s="2">
        <v>270</v>
      </c>
      <c r="G256" s="2">
        <v>256</v>
      </c>
      <c r="H256" s="2">
        <v>225.5</v>
      </c>
      <c r="I256" s="2">
        <v>248</v>
      </c>
      <c r="J256" s="2">
        <v>327</v>
      </c>
      <c r="K256" s="2">
        <v>293.75</v>
      </c>
      <c r="L256" s="2">
        <v>225.5</v>
      </c>
      <c r="M256" s="2">
        <v>274.75</v>
      </c>
      <c r="N256" s="2">
        <v>275</v>
      </c>
      <c r="O256" s="2">
        <v>282</v>
      </c>
      <c r="P256" s="2">
        <v>327</v>
      </c>
      <c r="Q256" s="2">
        <v>272.75</v>
      </c>
      <c r="R256" s="2">
        <v>273.75</v>
      </c>
      <c r="S256" s="2">
        <v>263.25</v>
      </c>
      <c r="T256" s="2">
        <v>252.5</v>
      </c>
      <c r="U256" s="2">
        <v>190.25</v>
      </c>
      <c r="V256" s="2">
        <v>278.75</v>
      </c>
      <c r="W256" s="2">
        <v>282.75</v>
      </c>
      <c r="X256" s="2">
        <v>275</v>
      </c>
      <c r="Y256" s="22">
        <f>IFERROR(VLOOKUP(Y$1,Weights!$H$3:$I$33,2,FALSE),0)*C256</f>
        <v>0</v>
      </c>
      <c r="Z256" s="22">
        <f>IFERROR(VLOOKUP(Z$1,Weights!$H$3:$I$33,2,FALSE),0)*D256</f>
        <v>1.1269874993683724</v>
      </c>
      <c r="AA256" s="22">
        <f>IFERROR(VLOOKUP(AA$1,Weights!$H$3:$I$33,2,FALSE),0)*E256</f>
        <v>1.236992255282815</v>
      </c>
      <c r="AB256" s="22">
        <f>IFERROR(VLOOKUP(AB$1,Weights!$H$3:$I$33,2,FALSE),0)*F256</f>
        <v>0.82381477672993608</v>
      </c>
      <c r="AC256" s="22">
        <f>IFERROR(VLOOKUP(AC$1,Weights!$H$3:$I$33,2,FALSE),0)*G256</f>
        <v>30.339091007090968</v>
      </c>
      <c r="AD256" s="22">
        <f>IFERROR(VLOOKUP(AD$1,Weights!$H$3:$I$33,2,FALSE),0)*H256</f>
        <v>0.48390156532458473</v>
      </c>
      <c r="AE256" s="22">
        <f>IFERROR(VLOOKUP(AE$1,Weights!$H$3:$I$33,2,FALSE),0)*I256</f>
        <v>23.977926589494739</v>
      </c>
      <c r="AF256" s="22">
        <f>IFERROR(VLOOKUP(AF$1,Weights!$H$3:$I$33,2,FALSE),0)*J256</f>
        <v>3.0787237172397202</v>
      </c>
      <c r="AG256" s="22">
        <f>IFERROR(VLOOKUP(AG$1,Weights!$H$3:$I$33,2,FALSE),0)*K256</f>
        <v>3.0156152338413467</v>
      </c>
      <c r="AH256" s="22">
        <f>IFERROR(VLOOKUP(AH$1,Weights!$H$3:$I$33,2,FALSE),0)*L256</f>
        <v>1.8676228536218304</v>
      </c>
      <c r="AI256" s="22">
        <f>IFERROR(VLOOKUP(AI$1,Weights!$H$3:$I$33,2,FALSE),0)*M256</f>
        <v>0</v>
      </c>
      <c r="AJ256" s="22">
        <f>IFERROR(VLOOKUP(AJ$1,Weights!$H$3:$I$33,2,FALSE),0)*N256</f>
        <v>0</v>
      </c>
      <c r="AK256" s="22">
        <f>IFERROR(VLOOKUP(AK$1,Weights!$H$3:$I$33,2,FALSE),0)*O256</f>
        <v>120.52048413232457</v>
      </c>
      <c r="AL256" s="22">
        <f>IFERROR(VLOOKUP(AL$1,Weights!$H$3:$I$33,2,FALSE),0)*P256</f>
        <v>0.39443512886154158</v>
      </c>
      <c r="AM256" s="22">
        <f>IFERROR(VLOOKUP(AM$1,Weights!$H$3:$I$33,2,FALSE),0)*Q256</f>
        <v>4.1403957825553181</v>
      </c>
      <c r="AN256" s="22">
        <f>IFERROR(VLOOKUP(AN$1,Weights!$H$3:$I$33,2,FALSE),0)*R256</f>
        <v>1.0850484562839793</v>
      </c>
      <c r="AO256" s="22">
        <f>IFERROR(VLOOKUP(AO$1,Weights!$H$3:$I$33,2,FALSE),0)*S256</f>
        <v>0</v>
      </c>
      <c r="AP256" s="22">
        <f>IFERROR(VLOOKUP(AP$1,Weights!$H$3:$I$33,2,FALSE),0)*T256</f>
        <v>75.76515810588019</v>
      </c>
      <c r="AQ256" s="22">
        <f>IFERROR(VLOOKUP(AQ$1,Weights!$H$3:$I$33,2,FALSE),0)*U256</f>
        <v>11.839218743654062</v>
      </c>
      <c r="AR256" s="22">
        <f>IFERROR(VLOOKUP(AR$1,Weights!$H$3:$I$33,2,FALSE),0)*V256</f>
        <v>9.7693110241810963</v>
      </c>
      <c r="AS256" s="22">
        <f>IFERROR(VLOOKUP(AS$1,Weights!$H$3:$I$33,2,FALSE),0)*W256</f>
        <v>3.5967186444670949</v>
      </c>
      <c r="AT256" s="22">
        <f>IFERROR(VLOOKUP(AT$1,Weights!$H$3:$I$33,2,FALSE),0)*X256</f>
        <v>0.93219601714699152</v>
      </c>
      <c r="AU256" s="23">
        <f t="shared" si="3"/>
        <v>262.47256064893253</v>
      </c>
    </row>
    <row r="257" spans="1:47" x14ac:dyDescent="0.2">
      <c r="A257" s="2">
        <v>1992</v>
      </c>
      <c r="B257" s="2">
        <v>4</v>
      </c>
      <c r="C257" s="3">
        <v>273</v>
      </c>
      <c r="D257" s="2">
        <v>255.75</v>
      </c>
      <c r="E257" s="2">
        <v>278</v>
      </c>
      <c r="F257" s="2">
        <v>273.25</v>
      </c>
      <c r="G257" s="2">
        <v>254</v>
      </c>
      <c r="H257" s="2">
        <v>227.25</v>
      </c>
      <c r="I257" s="2">
        <v>244.25</v>
      </c>
      <c r="J257" s="2">
        <v>339.25</v>
      </c>
      <c r="K257" s="2">
        <v>309.25</v>
      </c>
      <c r="L257" s="2">
        <v>227.25</v>
      </c>
      <c r="M257" s="2">
        <v>276</v>
      </c>
      <c r="N257" s="2">
        <v>277</v>
      </c>
      <c r="O257" s="2">
        <v>283</v>
      </c>
      <c r="P257" s="2">
        <v>339.25</v>
      </c>
      <c r="Q257" s="2">
        <v>281.5</v>
      </c>
      <c r="R257" s="2">
        <v>281.75</v>
      </c>
      <c r="S257" s="2">
        <v>267.25</v>
      </c>
      <c r="T257" s="2">
        <v>255.5</v>
      </c>
      <c r="U257" s="2">
        <v>191.5</v>
      </c>
      <c r="V257" s="2">
        <v>280</v>
      </c>
      <c r="W257" s="2">
        <v>294</v>
      </c>
      <c r="X257" s="2">
        <v>276.75</v>
      </c>
      <c r="Y257" s="22">
        <f>IFERROR(VLOOKUP(Y$1,Weights!$H$3:$I$33,2,FALSE),0)*C257</f>
        <v>0</v>
      </c>
      <c r="Z257" s="22">
        <f>IFERROR(VLOOKUP(Z$1,Weights!$H$3:$I$33,2,FALSE),0)*D257</f>
        <v>1.1483149520456621</v>
      </c>
      <c r="AA257" s="22">
        <f>IFERROR(VLOOKUP(AA$1,Weights!$H$3:$I$33,2,FALSE),0)*E257</f>
        <v>1.2482172303761254</v>
      </c>
      <c r="AB257" s="22">
        <f>IFERROR(VLOOKUP(AB$1,Weights!$H$3:$I$33,2,FALSE),0)*F257</f>
        <v>0.83373106570909272</v>
      </c>
      <c r="AC257" s="22">
        <f>IFERROR(VLOOKUP(AC$1,Weights!$H$3:$I$33,2,FALSE),0)*G257</f>
        <v>30.102066858598068</v>
      </c>
      <c r="AD257" s="22">
        <f>IFERROR(VLOOKUP(AD$1,Weights!$H$3:$I$33,2,FALSE),0)*H257</f>
        <v>0.48765689898009701</v>
      </c>
      <c r="AE257" s="22">
        <f>IFERROR(VLOOKUP(AE$1,Weights!$H$3:$I$33,2,FALSE),0)*I257</f>
        <v>23.615357135016492</v>
      </c>
      <c r="AF257" s="22">
        <f>IFERROR(VLOOKUP(AF$1,Weights!$H$3:$I$33,2,FALSE),0)*J257</f>
        <v>3.1940581684207188</v>
      </c>
      <c r="AG257" s="22">
        <f>IFERROR(VLOOKUP(AG$1,Weights!$H$3:$I$33,2,FALSE),0)*K257</f>
        <v>3.1747370589461665</v>
      </c>
      <c r="AH257" s="22">
        <f>IFERROR(VLOOKUP(AH$1,Weights!$H$3:$I$33,2,FALSE),0)*L257</f>
        <v>1.8821166008228869</v>
      </c>
      <c r="AI257" s="22">
        <f>IFERROR(VLOOKUP(AI$1,Weights!$H$3:$I$33,2,FALSE),0)*M257</f>
        <v>0</v>
      </c>
      <c r="AJ257" s="22">
        <f>IFERROR(VLOOKUP(AJ$1,Weights!$H$3:$I$33,2,FALSE),0)*N257</f>
        <v>0</v>
      </c>
      <c r="AK257" s="22">
        <f>IFERROR(VLOOKUP(AK$1,Weights!$H$3:$I$33,2,FALSE),0)*O257</f>
        <v>120.9478617356307</v>
      </c>
      <c r="AL257" s="22">
        <f>IFERROR(VLOOKUP(AL$1,Weights!$H$3:$I$33,2,FALSE),0)*P257</f>
        <v>0.40921136839840361</v>
      </c>
      <c r="AM257" s="22">
        <f>IFERROR(VLOOKUP(AM$1,Weights!$H$3:$I$33,2,FALSE),0)*Q257</f>
        <v>4.2732224116932063</v>
      </c>
      <c r="AN257" s="22">
        <f>IFERROR(VLOOKUP(AN$1,Weights!$H$3:$I$33,2,FALSE),0)*R257</f>
        <v>1.1167576349151092</v>
      </c>
      <c r="AO257" s="22">
        <f>IFERROR(VLOOKUP(AO$1,Weights!$H$3:$I$33,2,FALSE),0)*S257</f>
        <v>0</v>
      </c>
      <c r="AP257" s="22">
        <f>IFERROR(VLOOKUP(AP$1,Weights!$H$3:$I$33,2,FALSE),0)*T257</f>
        <v>76.665338202187684</v>
      </c>
      <c r="AQ257" s="22">
        <f>IFERROR(VLOOKUP(AQ$1,Weights!$H$3:$I$33,2,FALSE),0)*U257</f>
        <v>11.917005989013155</v>
      </c>
      <c r="AR257" s="22">
        <f>IFERROR(VLOOKUP(AR$1,Weights!$H$3:$I$33,2,FALSE),0)*V257</f>
        <v>9.8131195937962588</v>
      </c>
      <c r="AS257" s="22">
        <f>IFERROR(VLOOKUP(AS$1,Weights!$H$3:$I$33,2,FALSE),0)*W257</f>
        <v>3.7398241608252021</v>
      </c>
      <c r="AT257" s="22">
        <f>IFERROR(VLOOKUP(AT$1,Weights!$H$3:$I$33,2,FALSE),0)*X257</f>
        <v>0.9381281736197451</v>
      </c>
      <c r="AU257" s="23">
        <f t="shared" si="3"/>
        <v>264.20639228918583</v>
      </c>
    </row>
    <row r="258" spans="1:47" x14ac:dyDescent="0.2">
      <c r="A258" s="2">
        <v>1993</v>
      </c>
      <c r="B258" s="2">
        <v>4</v>
      </c>
      <c r="C258" s="3">
        <v>278.75</v>
      </c>
      <c r="D258" s="2">
        <v>260.5</v>
      </c>
      <c r="E258" s="2">
        <v>283.25</v>
      </c>
      <c r="F258" s="2">
        <v>278.5</v>
      </c>
      <c r="G258" s="2">
        <v>255</v>
      </c>
      <c r="H258" s="2">
        <v>234</v>
      </c>
      <c r="I258" s="2">
        <v>243.25</v>
      </c>
      <c r="J258" s="2">
        <v>346.75</v>
      </c>
      <c r="K258" s="2">
        <v>315.75</v>
      </c>
      <c r="L258" s="2">
        <v>234</v>
      </c>
      <c r="M258" s="2">
        <v>281</v>
      </c>
      <c r="N258" s="2">
        <v>282.75</v>
      </c>
      <c r="O258" s="2">
        <v>289</v>
      </c>
      <c r="P258" s="2">
        <v>346.75</v>
      </c>
      <c r="Q258" s="2">
        <v>289.25</v>
      </c>
      <c r="R258" s="2">
        <v>289.5</v>
      </c>
      <c r="S258" s="2">
        <v>272.25</v>
      </c>
      <c r="T258" s="2">
        <v>259.75</v>
      </c>
      <c r="U258" s="2">
        <v>190.5</v>
      </c>
      <c r="V258" s="2">
        <v>285.75</v>
      </c>
      <c r="W258" s="2">
        <v>297.25</v>
      </c>
      <c r="X258" s="2">
        <v>282</v>
      </c>
      <c r="Y258" s="22">
        <f>IFERROR(VLOOKUP(Y$1,Weights!$H$3:$I$33,2,FALSE),0)*C258</f>
        <v>0</v>
      </c>
      <c r="Z258" s="22">
        <f>IFERROR(VLOOKUP(Z$1,Weights!$H$3:$I$33,2,FALSE),0)*D258</f>
        <v>1.1696424047229521</v>
      </c>
      <c r="AA258" s="22">
        <f>IFERROR(VLOOKUP(AA$1,Weights!$H$3:$I$33,2,FALSE),0)*E258</f>
        <v>1.2717896780720774</v>
      </c>
      <c r="AB258" s="22">
        <f>IFERROR(VLOOKUP(AB$1,Weights!$H$3:$I$33,2,FALSE),0)*F258</f>
        <v>0.84974968636773029</v>
      </c>
      <c r="AC258" s="22">
        <f>IFERROR(VLOOKUP(AC$1,Weights!$H$3:$I$33,2,FALSE),0)*G258</f>
        <v>30.220578932844518</v>
      </c>
      <c r="AD258" s="22">
        <f>IFERROR(VLOOKUP(AD$1,Weights!$H$3:$I$33,2,FALSE),0)*H258</f>
        <v>0.50214175736564448</v>
      </c>
      <c r="AE258" s="22">
        <f>IFERROR(VLOOKUP(AE$1,Weights!$H$3:$I$33,2,FALSE),0)*I258</f>
        <v>23.518671947155628</v>
      </c>
      <c r="AF258" s="22">
        <f>IFERROR(VLOOKUP(AF$1,Weights!$H$3:$I$33,2,FALSE),0)*J258</f>
        <v>3.2646710977152078</v>
      </c>
      <c r="AG258" s="22">
        <f>IFERROR(VLOOKUP(AG$1,Weights!$H$3:$I$33,2,FALSE),0)*K258</f>
        <v>3.2414655662481877</v>
      </c>
      <c r="AH258" s="22">
        <f>IFERROR(VLOOKUP(AH$1,Weights!$H$3:$I$33,2,FALSE),0)*L258</f>
        <v>1.9380210543126755</v>
      </c>
      <c r="AI258" s="22">
        <f>IFERROR(VLOOKUP(AI$1,Weights!$H$3:$I$33,2,FALSE),0)*M258</f>
        <v>0</v>
      </c>
      <c r="AJ258" s="22">
        <f>IFERROR(VLOOKUP(AJ$1,Weights!$H$3:$I$33,2,FALSE),0)*N258</f>
        <v>0</v>
      </c>
      <c r="AK258" s="22">
        <f>IFERROR(VLOOKUP(AK$1,Weights!$H$3:$I$33,2,FALSE),0)*O258</f>
        <v>123.51212735546738</v>
      </c>
      <c r="AL258" s="22">
        <f>IFERROR(VLOOKUP(AL$1,Weights!$H$3:$I$33,2,FALSE),0)*P258</f>
        <v>0.41825804566587016</v>
      </c>
      <c r="AM258" s="22">
        <f>IFERROR(VLOOKUP(AM$1,Weights!$H$3:$I$33,2,FALSE),0)*Q258</f>
        <v>4.390868854643907</v>
      </c>
      <c r="AN258" s="22">
        <f>IFERROR(VLOOKUP(AN$1,Weights!$H$3:$I$33,2,FALSE),0)*R258</f>
        <v>1.1474759017140164</v>
      </c>
      <c r="AO258" s="22">
        <f>IFERROR(VLOOKUP(AO$1,Weights!$H$3:$I$33,2,FALSE),0)*S258</f>
        <v>0</v>
      </c>
      <c r="AP258" s="22">
        <f>IFERROR(VLOOKUP(AP$1,Weights!$H$3:$I$33,2,FALSE),0)*T258</f>
        <v>77.940593338623287</v>
      </c>
      <c r="AQ258" s="22">
        <f>IFERROR(VLOOKUP(AQ$1,Weights!$H$3:$I$33,2,FALSE),0)*U258</f>
        <v>11.854776192725881</v>
      </c>
      <c r="AR258" s="22">
        <f>IFERROR(VLOOKUP(AR$1,Weights!$H$3:$I$33,2,FALSE),0)*V258</f>
        <v>10.014639014026002</v>
      </c>
      <c r="AS258" s="22">
        <f>IFERROR(VLOOKUP(AS$1,Weights!$H$3:$I$33,2,FALSE),0)*W258</f>
        <v>3.7811657544397663</v>
      </c>
      <c r="AT258" s="22">
        <f>IFERROR(VLOOKUP(AT$1,Weights!$H$3:$I$33,2,FALSE),0)*X258</f>
        <v>0.95592464303800584</v>
      </c>
      <c r="AU258" s="23">
        <f t="shared" si="3"/>
        <v>268.55126625090679</v>
      </c>
    </row>
    <row r="259" spans="1:47" x14ac:dyDescent="0.2">
      <c r="A259" s="2">
        <v>1994</v>
      </c>
      <c r="B259" s="2">
        <v>4</v>
      </c>
      <c r="C259" s="3">
        <v>293.75</v>
      </c>
      <c r="D259" s="2">
        <v>265.25</v>
      </c>
      <c r="E259" s="2">
        <v>289.25</v>
      </c>
      <c r="F259" s="2">
        <v>285.75</v>
      </c>
      <c r="G259" s="2">
        <v>258.25</v>
      </c>
      <c r="H259" s="2">
        <v>244</v>
      </c>
      <c r="I259" s="2">
        <v>245.5</v>
      </c>
      <c r="J259" s="2">
        <v>352.75</v>
      </c>
      <c r="K259" s="2">
        <v>326.25</v>
      </c>
      <c r="L259" s="2">
        <v>244</v>
      </c>
      <c r="M259" s="2">
        <v>289</v>
      </c>
      <c r="N259" s="2">
        <v>301.5</v>
      </c>
      <c r="O259" s="2">
        <v>292.75</v>
      </c>
      <c r="P259" s="2">
        <v>352.75</v>
      </c>
      <c r="Q259" s="2">
        <v>299</v>
      </c>
      <c r="R259" s="2">
        <v>300.25</v>
      </c>
      <c r="S259" s="2">
        <v>281.5</v>
      </c>
      <c r="T259" s="2">
        <v>262.75</v>
      </c>
      <c r="U259" s="2">
        <v>188.5</v>
      </c>
      <c r="V259" s="2">
        <v>310</v>
      </c>
      <c r="W259" s="2">
        <v>303.25</v>
      </c>
      <c r="X259" s="2">
        <v>304</v>
      </c>
      <c r="Y259" s="22">
        <f>IFERROR(VLOOKUP(Y$1,Weights!$H$3:$I$33,2,FALSE),0)*C259</f>
        <v>0</v>
      </c>
      <c r="Z259" s="22">
        <f>IFERROR(VLOOKUP(Z$1,Weights!$H$3:$I$33,2,FALSE),0)*D259</f>
        <v>1.1909698574002421</v>
      </c>
      <c r="AA259" s="22">
        <f>IFERROR(VLOOKUP(AA$1,Weights!$H$3:$I$33,2,FALSE),0)*E259</f>
        <v>1.2987296182960226</v>
      </c>
      <c r="AB259" s="22">
        <f>IFERROR(VLOOKUP(AB$1,Weights!$H$3:$I$33,2,FALSE),0)*F259</f>
        <v>0.87187063870584902</v>
      </c>
      <c r="AC259" s="22">
        <f>IFERROR(VLOOKUP(AC$1,Weights!$H$3:$I$33,2,FALSE),0)*G259</f>
        <v>30.605743174145477</v>
      </c>
      <c r="AD259" s="22">
        <f>IFERROR(VLOOKUP(AD$1,Weights!$H$3:$I$33,2,FALSE),0)*H259</f>
        <v>0.52360080682571475</v>
      </c>
      <c r="AE259" s="22">
        <f>IFERROR(VLOOKUP(AE$1,Weights!$H$3:$I$33,2,FALSE),0)*I259</f>
        <v>23.736213619842573</v>
      </c>
      <c r="AF259" s="22">
        <f>IFERROR(VLOOKUP(AF$1,Weights!$H$3:$I$33,2,FALSE),0)*J259</f>
        <v>3.321161441150799</v>
      </c>
      <c r="AG259" s="22">
        <f>IFERROR(VLOOKUP(AG$1,Weights!$H$3:$I$33,2,FALSE),0)*K259</f>
        <v>3.349257770351453</v>
      </c>
      <c r="AH259" s="22">
        <f>IFERROR(VLOOKUP(AH$1,Weights!$H$3:$I$33,2,FALSE),0)*L259</f>
        <v>2.0208424668901404</v>
      </c>
      <c r="AI259" s="22">
        <f>IFERROR(VLOOKUP(AI$1,Weights!$H$3:$I$33,2,FALSE),0)*M259</f>
        <v>0</v>
      </c>
      <c r="AJ259" s="22">
        <f>IFERROR(VLOOKUP(AJ$1,Weights!$H$3:$I$33,2,FALSE),0)*N259</f>
        <v>0</v>
      </c>
      <c r="AK259" s="22">
        <f>IFERROR(VLOOKUP(AK$1,Weights!$H$3:$I$33,2,FALSE),0)*O259</f>
        <v>125.11479336786532</v>
      </c>
      <c r="AL259" s="22">
        <f>IFERROR(VLOOKUP(AL$1,Weights!$H$3:$I$33,2,FALSE),0)*P259</f>
        <v>0.42549538747984339</v>
      </c>
      <c r="AM259" s="22">
        <f>IFERROR(VLOOKUP(AM$1,Weights!$H$3:$I$33,2,FALSE),0)*Q259</f>
        <v>4.5388756699689825</v>
      </c>
      <c r="AN259" s="22">
        <f>IFERROR(VLOOKUP(AN$1,Weights!$H$3:$I$33,2,FALSE),0)*R259</f>
        <v>1.1900851104995973</v>
      </c>
      <c r="AO259" s="22">
        <f>IFERROR(VLOOKUP(AO$1,Weights!$H$3:$I$33,2,FALSE),0)*S259</f>
        <v>0</v>
      </c>
      <c r="AP259" s="22">
        <f>IFERROR(VLOOKUP(AP$1,Weights!$H$3:$I$33,2,FALSE),0)*T259</f>
        <v>78.840773434930782</v>
      </c>
      <c r="AQ259" s="22">
        <f>IFERROR(VLOOKUP(AQ$1,Weights!$H$3:$I$33,2,FALSE),0)*U259</f>
        <v>11.730316600151331</v>
      </c>
      <c r="AR259" s="22">
        <f>IFERROR(VLOOKUP(AR$1,Weights!$H$3:$I$33,2,FALSE),0)*V259</f>
        <v>10.864525264560143</v>
      </c>
      <c r="AS259" s="22">
        <f>IFERROR(VLOOKUP(AS$1,Weights!$H$3:$I$33,2,FALSE),0)*W259</f>
        <v>3.8574886964974238</v>
      </c>
      <c r="AT259" s="22">
        <f>IFERROR(VLOOKUP(AT$1,Weights!$H$3:$I$33,2,FALSE),0)*X259</f>
        <v>1.0305003244097652</v>
      </c>
      <c r="AU259" s="23">
        <f t="shared" ref="AU259:AU322" si="4">SUM(AD259:AT259,AB259)+AVERAGE(Z259:AA259)</f>
        <v>272.66065033797787</v>
      </c>
    </row>
    <row r="260" spans="1:47" x14ac:dyDescent="0.2">
      <c r="A260" s="2">
        <v>1995</v>
      </c>
      <c r="B260" s="2">
        <v>4</v>
      </c>
      <c r="C260" s="3">
        <v>300.75</v>
      </c>
      <c r="D260" s="2">
        <v>272</v>
      </c>
      <c r="E260" s="2">
        <v>297</v>
      </c>
      <c r="F260" s="2">
        <v>288.25</v>
      </c>
      <c r="G260" s="2">
        <v>265</v>
      </c>
      <c r="H260" s="2">
        <v>249.75</v>
      </c>
      <c r="I260" s="2">
        <v>251.75</v>
      </c>
      <c r="J260" s="2">
        <v>362</v>
      </c>
      <c r="K260" s="2">
        <v>334.25</v>
      </c>
      <c r="L260" s="2">
        <v>249.75</v>
      </c>
      <c r="M260" s="2">
        <v>281.25</v>
      </c>
      <c r="N260" s="2">
        <v>309</v>
      </c>
      <c r="O260" s="2">
        <v>299</v>
      </c>
      <c r="P260" s="2">
        <v>362</v>
      </c>
      <c r="Q260" s="2">
        <v>306</v>
      </c>
      <c r="R260" s="2">
        <v>307.5</v>
      </c>
      <c r="S260" s="2">
        <v>287</v>
      </c>
      <c r="T260" s="2">
        <v>267.75</v>
      </c>
      <c r="U260" s="2">
        <v>190</v>
      </c>
      <c r="V260" s="2">
        <v>319</v>
      </c>
      <c r="W260" s="2">
        <v>302.25</v>
      </c>
      <c r="X260" s="2">
        <v>312.5</v>
      </c>
      <c r="Y260" s="22">
        <f>IFERROR(VLOOKUP(Y$1,Weights!$H$3:$I$33,2,FALSE),0)*C260</f>
        <v>0</v>
      </c>
      <c r="Z260" s="22">
        <f>IFERROR(VLOOKUP(Z$1,Weights!$H$3:$I$33,2,FALSE),0)*D260</f>
        <v>1.2212772901521805</v>
      </c>
      <c r="AA260" s="22">
        <f>IFERROR(VLOOKUP(AA$1,Weights!$H$3:$I$33,2,FALSE),0)*E260</f>
        <v>1.3335270410852851</v>
      </c>
      <c r="AB260" s="22">
        <f>IFERROR(VLOOKUP(AB$1,Weights!$H$3:$I$33,2,FALSE),0)*F260</f>
        <v>0.87949855330520021</v>
      </c>
      <c r="AC260" s="22">
        <f>IFERROR(VLOOKUP(AC$1,Weights!$H$3:$I$33,2,FALSE),0)*G260</f>
        <v>31.405699675309009</v>
      </c>
      <c r="AD260" s="22">
        <f>IFERROR(VLOOKUP(AD$1,Weights!$H$3:$I$33,2,FALSE),0)*H260</f>
        <v>0.53593976026525514</v>
      </c>
      <c r="AE260" s="22">
        <f>IFERROR(VLOOKUP(AE$1,Weights!$H$3:$I$33,2,FALSE),0)*I260</f>
        <v>24.340496043972987</v>
      </c>
      <c r="AF260" s="22">
        <f>IFERROR(VLOOKUP(AF$1,Weights!$H$3:$I$33,2,FALSE),0)*J260</f>
        <v>3.408250720614002</v>
      </c>
      <c r="AG260" s="22">
        <f>IFERROR(VLOOKUP(AG$1,Weights!$H$3:$I$33,2,FALSE),0)*K260</f>
        <v>3.4313851639539408</v>
      </c>
      <c r="AH260" s="22">
        <f>IFERROR(VLOOKUP(AH$1,Weights!$H$3:$I$33,2,FALSE),0)*L260</f>
        <v>2.0684647791221824</v>
      </c>
      <c r="AI260" s="22">
        <f>IFERROR(VLOOKUP(AI$1,Weights!$H$3:$I$33,2,FALSE),0)*M260</f>
        <v>0</v>
      </c>
      <c r="AJ260" s="22">
        <f>IFERROR(VLOOKUP(AJ$1,Weights!$H$3:$I$33,2,FALSE),0)*N260</f>
        <v>0</v>
      </c>
      <c r="AK260" s="22">
        <f>IFERROR(VLOOKUP(AK$1,Weights!$H$3:$I$33,2,FALSE),0)*O260</f>
        <v>127.78590338852854</v>
      </c>
      <c r="AL260" s="22">
        <f>IFERROR(VLOOKUP(AL$1,Weights!$H$3:$I$33,2,FALSE),0)*P260</f>
        <v>0.43665295610971883</v>
      </c>
      <c r="AM260" s="22">
        <f>IFERROR(VLOOKUP(AM$1,Weights!$H$3:$I$33,2,FALSE),0)*Q260</f>
        <v>4.6451369732792935</v>
      </c>
      <c r="AN260" s="22">
        <f>IFERROR(VLOOKUP(AN$1,Weights!$H$3:$I$33,2,FALSE),0)*R260</f>
        <v>1.2188215536340588</v>
      </c>
      <c r="AO260" s="22">
        <f>IFERROR(VLOOKUP(AO$1,Weights!$H$3:$I$33,2,FALSE),0)*S260</f>
        <v>0</v>
      </c>
      <c r="AP260" s="22">
        <f>IFERROR(VLOOKUP(AP$1,Weights!$H$3:$I$33,2,FALSE),0)*T260</f>
        <v>80.341073595443262</v>
      </c>
      <c r="AQ260" s="22">
        <f>IFERROR(VLOOKUP(AQ$1,Weights!$H$3:$I$33,2,FALSE),0)*U260</f>
        <v>11.823661294582243</v>
      </c>
      <c r="AR260" s="22">
        <f>IFERROR(VLOOKUP(AR$1,Weights!$H$3:$I$33,2,FALSE),0)*V260</f>
        <v>11.179946965789309</v>
      </c>
      <c r="AS260" s="22">
        <f>IFERROR(VLOOKUP(AS$1,Weights!$H$3:$I$33,2,FALSE),0)*W260</f>
        <v>3.8447682061544808</v>
      </c>
      <c r="AT260" s="22">
        <f>IFERROR(VLOOKUP(AT$1,Weights!$H$3:$I$33,2,FALSE),0)*X260</f>
        <v>1.0593136558488541</v>
      </c>
      <c r="AU260" s="23">
        <f t="shared" si="4"/>
        <v>278.27671577622215</v>
      </c>
    </row>
    <row r="261" spans="1:47" x14ac:dyDescent="0.2">
      <c r="A261" s="2">
        <v>1996</v>
      </c>
      <c r="B261" s="2">
        <v>4</v>
      </c>
      <c r="C261" s="3">
        <v>303.5</v>
      </c>
      <c r="D261" s="2">
        <v>278</v>
      </c>
      <c r="E261" s="2">
        <v>304.75</v>
      </c>
      <c r="F261" s="2">
        <v>298.25</v>
      </c>
      <c r="G261" s="2">
        <v>281</v>
      </c>
      <c r="H261" s="2">
        <v>260.75</v>
      </c>
      <c r="I261" s="2">
        <v>269.75</v>
      </c>
      <c r="J261" s="2">
        <v>368.5</v>
      </c>
      <c r="K261" s="2">
        <v>344.75</v>
      </c>
      <c r="L261" s="2">
        <v>260.75</v>
      </c>
      <c r="M261" s="2">
        <v>284</v>
      </c>
      <c r="N261" s="2">
        <v>311</v>
      </c>
      <c r="O261" s="2">
        <v>305.5</v>
      </c>
      <c r="P261" s="2">
        <v>368.5</v>
      </c>
      <c r="Q261" s="2">
        <v>315.5</v>
      </c>
      <c r="R261" s="2">
        <v>315.5</v>
      </c>
      <c r="S261" s="2">
        <v>291</v>
      </c>
      <c r="T261" s="2">
        <v>274.25</v>
      </c>
      <c r="U261" s="2">
        <v>191.75</v>
      </c>
      <c r="V261" s="2">
        <v>319.75</v>
      </c>
      <c r="W261" s="2">
        <v>303.25</v>
      </c>
      <c r="X261" s="2">
        <v>314.5</v>
      </c>
      <c r="Y261" s="22">
        <f>IFERROR(VLOOKUP(Y$1,Weights!$H$3:$I$33,2,FALSE),0)*C261</f>
        <v>0</v>
      </c>
      <c r="Z261" s="22">
        <f>IFERROR(VLOOKUP(Z$1,Weights!$H$3:$I$33,2,FALSE),0)*D261</f>
        <v>1.2482172303761254</v>
      </c>
      <c r="AA261" s="22">
        <f>IFERROR(VLOOKUP(AA$1,Weights!$H$3:$I$33,2,FALSE),0)*E261</f>
        <v>1.3683244638745478</v>
      </c>
      <c r="AB261" s="22">
        <f>IFERROR(VLOOKUP(AB$1,Weights!$H$3:$I$33,2,FALSE),0)*F261</f>
        <v>0.91001021170260532</v>
      </c>
      <c r="AC261" s="22">
        <f>IFERROR(VLOOKUP(AC$1,Weights!$H$3:$I$33,2,FALSE),0)*G261</f>
        <v>33.301892863252192</v>
      </c>
      <c r="AD261" s="22">
        <f>IFERROR(VLOOKUP(AD$1,Weights!$H$3:$I$33,2,FALSE),0)*H261</f>
        <v>0.55954471467133249</v>
      </c>
      <c r="AE261" s="22">
        <f>IFERROR(VLOOKUP(AE$1,Weights!$H$3:$I$33,2,FALSE),0)*I261</f>
        <v>26.080829425468572</v>
      </c>
      <c r="AF261" s="22">
        <f>IFERROR(VLOOKUP(AF$1,Weights!$H$3:$I$33,2,FALSE),0)*J261</f>
        <v>3.469448592669226</v>
      </c>
      <c r="AG261" s="22">
        <f>IFERROR(VLOOKUP(AG$1,Weights!$H$3:$I$33,2,FALSE),0)*K261</f>
        <v>3.5391773680572056</v>
      </c>
      <c r="AH261" s="22">
        <f>IFERROR(VLOOKUP(AH$1,Weights!$H$3:$I$33,2,FALSE),0)*L261</f>
        <v>2.1595683329573938</v>
      </c>
      <c r="AI261" s="22">
        <f>IFERROR(VLOOKUP(AI$1,Weights!$H$3:$I$33,2,FALSE),0)*M261</f>
        <v>0</v>
      </c>
      <c r="AJ261" s="22">
        <f>IFERROR(VLOOKUP(AJ$1,Weights!$H$3:$I$33,2,FALSE),0)*N261</f>
        <v>0</v>
      </c>
      <c r="AK261" s="22">
        <f>IFERROR(VLOOKUP(AK$1,Weights!$H$3:$I$33,2,FALSE),0)*O261</f>
        <v>130.56385781001828</v>
      </c>
      <c r="AL261" s="22">
        <f>IFERROR(VLOOKUP(AL$1,Weights!$H$3:$I$33,2,FALSE),0)*P261</f>
        <v>0.44449340974152313</v>
      </c>
      <c r="AM261" s="22">
        <f>IFERROR(VLOOKUP(AM$1,Weights!$H$3:$I$33,2,FALSE),0)*Q261</f>
        <v>4.7893487420575722</v>
      </c>
      <c r="AN261" s="22">
        <f>IFERROR(VLOOKUP(AN$1,Weights!$H$3:$I$33,2,FALSE),0)*R261</f>
        <v>1.2505307322651888</v>
      </c>
      <c r="AO261" s="22">
        <f>IFERROR(VLOOKUP(AO$1,Weights!$H$3:$I$33,2,FALSE),0)*S261</f>
        <v>0</v>
      </c>
      <c r="AP261" s="22">
        <f>IFERROR(VLOOKUP(AP$1,Weights!$H$3:$I$33,2,FALSE),0)*T261</f>
        <v>82.291463804109483</v>
      </c>
      <c r="AQ261" s="22">
        <f>IFERROR(VLOOKUP(AQ$1,Weights!$H$3:$I$33,2,FALSE),0)*U261</f>
        <v>11.932563438084975</v>
      </c>
      <c r="AR261" s="22">
        <f>IFERROR(VLOOKUP(AR$1,Weights!$H$3:$I$33,2,FALSE),0)*V261</f>
        <v>11.206232107558407</v>
      </c>
      <c r="AS261" s="22">
        <f>IFERROR(VLOOKUP(AS$1,Weights!$H$3:$I$33,2,FALSE),0)*W261</f>
        <v>3.8574886964974238</v>
      </c>
      <c r="AT261" s="22">
        <f>IFERROR(VLOOKUP(AT$1,Weights!$H$3:$I$33,2,FALSE),0)*X261</f>
        <v>1.0660932632462867</v>
      </c>
      <c r="AU261" s="23">
        <f t="shared" si="4"/>
        <v>285.42892149623077</v>
      </c>
    </row>
    <row r="262" spans="1:47" x14ac:dyDescent="0.2">
      <c r="A262" s="2">
        <v>1997</v>
      </c>
      <c r="B262" s="2">
        <v>4</v>
      </c>
      <c r="C262" s="3">
        <v>310.25</v>
      </c>
      <c r="D262" s="2">
        <v>283.75</v>
      </c>
      <c r="E262" s="2">
        <v>311.25</v>
      </c>
      <c r="F262" s="2">
        <v>302.5</v>
      </c>
      <c r="G262" s="2">
        <v>285.5</v>
      </c>
      <c r="H262" s="2">
        <v>267</v>
      </c>
      <c r="I262" s="2">
        <v>273.75</v>
      </c>
      <c r="J262" s="2">
        <v>374</v>
      </c>
      <c r="K262" s="2">
        <v>354.25</v>
      </c>
      <c r="L262" s="2">
        <v>267</v>
      </c>
      <c r="M262" s="2">
        <v>293</v>
      </c>
      <c r="N262" s="2">
        <v>318.25</v>
      </c>
      <c r="O262" s="2">
        <v>311</v>
      </c>
      <c r="P262" s="2">
        <v>374</v>
      </c>
      <c r="Q262" s="2">
        <v>322.5</v>
      </c>
      <c r="R262" s="2">
        <v>322.5</v>
      </c>
      <c r="S262" s="2">
        <v>295.75</v>
      </c>
      <c r="T262" s="2">
        <v>278.5</v>
      </c>
      <c r="U262" s="2">
        <v>195.5</v>
      </c>
      <c r="V262" s="2">
        <v>328.25</v>
      </c>
      <c r="W262" s="2">
        <v>302.75</v>
      </c>
      <c r="X262" s="2">
        <v>322.25</v>
      </c>
      <c r="Y262" s="22">
        <f>IFERROR(VLOOKUP(Y$1,Weights!$H$3:$I$33,2,FALSE),0)*C262</f>
        <v>0</v>
      </c>
      <c r="Z262" s="22">
        <f>IFERROR(VLOOKUP(Z$1,Weights!$H$3:$I$33,2,FALSE),0)*D262</f>
        <v>1.2740346730907397</v>
      </c>
      <c r="AA262" s="22">
        <f>IFERROR(VLOOKUP(AA$1,Weights!$H$3:$I$33,2,FALSE),0)*E262</f>
        <v>1.397509399117155</v>
      </c>
      <c r="AB262" s="22">
        <f>IFERROR(VLOOKUP(AB$1,Weights!$H$3:$I$33,2,FALSE),0)*F262</f>
        <v>0.92297766652150248</v>
      </c>
      <c r="AC262" s="22">
        <f>IFERROR(VLOOKUP(AC$1,Weights!$H$3:$I$33,2,FALSE),0)*G262</f>
        <v>33.835197197361218</v>
      </c>
      <c r="AD262" s="22">
        <f>IFERROR(VLOOKUP(AD$1,Weights!$H$3:$I$33,2,FALSE),0)*H262</f>
        <v>0.57295662058387642</v>
      </c>
      <c r="AE262" s="22">
        <f>IFERROR(VLOOKUP(AE$1,Weights!$H$3:$I$33,2,FALSE),0)*I262</f>
        <v>26.467570176912037</v>
      </c>
      <c r="AF262" s="22">
        <f>IFERROR(VLOOKUP(AF$1,Weights!$H$3:$I$33,2,FALSE),0)*J262</f>
        <v>3.5212314074851845</v>
      </c>
      <c r="AG262" s="22">
        <f>IFERROR(VLOOKUP(AG$1,Weights!$H$3:$I$33,2,FALSE),0)*K262</f>
        <v>3.63670364796016</v>
      </c>
      <c r="AH262" s="22">
        <f>IFERROR(VLOOKUP(AH$1,Weights!$H$3:$I$33,2,FALSE),0)*L262</f>
        <v>2.2113317158183095</v>
      </c>
      <c r="AI262" s="22">
        <f>IFERROR(VLOOKUP(AI$1,Weights!$H$3:$I$33,2,FALSE),0)*M262</f>
        <v>0</v>
      </c>
      <c r="AJ262" s="22">
        <f>IFERROR(VLOOKUP(AJ$1,Weights!$H$3:$I$33,2,FALSE),0)*N262</f>
        <v>0</v>
      </c>
      <c r="AK262" s="22">
        <f>IFERROR(VLOOKUP(AK$1,Weights!$H$3:$I$33,2,FALSE),0)*O262</f>
        <v>132.91443462820192</v>
      </c>
      <c r="AL262" s="22">
        <f>IFERROR(VLOOKUP(AL$1,Weights!$H$3:$I$33,2,FALSE),0)*P262</f>
        <v>0.45112763973766529</v>
      </c>
      <c r="AM262" s="22">
        <f>IFERROR(VLOOKUP(AM$1,Weights!$H$3:$I$33,2,FALSE),0)*Q262</f>
        <v>4.8956100453678824</v>
      </c>
      <c r="AN262" s="22">
        <f>IFERROR(VLOOKUP(AN$1,Weights!$H$3:$I$33,2,FALSE),0)*R262</f>
        <v>1.2782762635674276</v>
      </c>
      <c r="AO262" s="22">
        <f>IFERROR(VLOOKUP(AO$1,Weights!$H$3:$I$33,2,FALSE),0)*S262</f>
        <v>0</v>
      </c>
      <c r="AP262" s="22">
        <f>IFERROR(VLOOKUP(AP$1,Weights!$H$3:$I$33,2,FALSE),0)*T262</f>
        <v>83.566718940545087</v>
      </c>
      <c r="AQ262" s="22">
        <f>IFERROR(VLOOKUP(AQ$1,Weights!$H$3:$I$33,2,FALSE),0)*U262</f>
        <v>12.165925174162256</v>
      </c>
      <c r="AR262" s="22">
        <f>IFERROR(VLOOKUP(AR$1,Weights!$H$3:$I$33,2,FALSE),0)*V262</f>
        <v>11.504130380941506</v>
      </c>
      <c r="AS262" s="22">
        <f>IFERROR(VLOOKUP(AS$1,Weights!$H$3:$I$33,2,FALSE),0)*W262</f>
        <v>3.8511284513259523</v>
      </c>
      <c r="AT262" s="22">
        <f>IFERROR(VLOOKUP(AT$1,Weights!$H$3:$I$33,2,FALSE),0)*X262</f>
        <v>1.0923642419113382</v>
      </c>
      <c r="AU262" s="23">
        <f t="shared" si="4"/>
        <v>290.3882590371461</v>
      </c>
    </row>
    <row r="263" spans="1:47" x14ac:dyDescent="0.2">
      <c r="A263" s="2">
        <v>1998</v>
      </c>
      <c r="B263" s="2">
        <v>4</v>
      </c>
      <c r="C263" s="3">
        <v>314.75</v>
      </c>
      <c r="D263" s="2">
        <v>287</v>
      </c>
      <c r="E263" s="2">
        <v>315.25</v>
      </c>
      <c r="F263" s="2">
        <v>306.5</v>
      </c>
      <c r="G263" s="2">
        <v>288.25</v>
      </c>
      <c r="H263" s="2">
        <v>268.5</v>
      </c>
      <c r="I263" s="2">
        <v>276.5</v>
      </c>
      <c r="J263" s="2">
        <v>379.75</v>
      </c>
      <c r="K263" s="2">
        <v>360.5</v>
      </c>
      <c r="L263" s="2">
        <v>268.5</v>
      </c>
      <c r="M263" s="2">
        <v>295.75</v>
      </c>
      <c r="N263" s="2">
        <v>322.25</v>
      </c>
      <c r="O263" s="2">
        <v>316.75</v>
      </c>
      <c r="P263" s="2">
        <v>379.75</v>
      </c>
      <c r="Q263" s="2">
        <v>327.5</v>
      </c>
      <c r="R263" s="2">
        <v>327</v>
      </c>
      <c r="S263" s="2">
        <v>300.75</v>
      </c>
      <c r="T263" s="2">
        <v>284</v>
      </c>
      <c r="U263" s="2">
        <v>196</v>
      </c>
      <c r="V263" s="2">
        <v>332.5</v>
      </c>
      <c r="W263" s="2">
        <v>306.75</v>
      </c>
      <c r="X263" s="2">
        <v>327.25</v>
      </c>
      <c r="Y263" s="22">
        <f>IFERROR(VLOOKUP(Y$1,Weights!$H$3:$I$33,2,FALSE),0)*C263</f>
        <v>0</v>
      </c>
      <c r="Z263" s="22">
        <f>IFERROR(VLOOKUP(Z$1,Weights!$H$3:$I$33,2,FALSE),0)*D263</f>
        <v>1.2886271407120433</v>
      </c>
      <c r="AA263" s="22">
        <f>IFERROR(VLOOKUP(AA$1,Weights!$H$3:$I$33,2,FALSE),0)*E263</f>
        <v>1.4154693592664518</v>
      </c>
      <c r="AB263" s="22">
        <f>IFERROR(VLOOKUP(AB$1,Weights!$H$3:$I$33,2,FALSE),0)*F263</f>
        <v>0.93518232988046446</v>
      </c>
      <c r="AC263" s="22">
        <f>IFERROR(VLOOKUP(AC$1,Weights!$H$3:$I$33,2,FALSE),0)*G263</f>
        <v>34.161105401538954</v>
      </c>
      <c r="AD263" s="22">
        <f>IFERROR(VLOOKUP(AD$1,Weights!$H$3:$I$33,2,FALSE),0)*H263</f>
        <v>0.57617547800288693</v>
      </c>
      <c r="AE263" s="22">
        <f>IFERROR(VLOOKUP(AE$1,Weights!$H$3:$I$33,2,FALSE),0)*I263</f>
        <v>26.733454443529418</v>
      </c>
      <c r="AF263" s="22">
        <f>IFERROR(VLOOKUP(AF$1,Weights!$H$3:$I$33,2,FALSE),0)*J263</f>
        <v>3.5753679866109591</v>
      </c>
      <c r="AG263" s="22">
        <f>IFERROR(VLOOKUP(AG$1,Weights!$H$3:$I$33,2,FALSE),0)*K263</f>
        <v>3.7008656742121033</v>
      </c>
      <c r="AH263" s="22">
        <f>IFERROR(VLOOKUP(AH$1,Weights!$H$3:$I$33,2,FALSE),0)*L263</f>
        <v>2.2237549277049289</v>
      </c>
      <c r="AI263" s="22">
        <f>IFERROR(VLOOKUP(AI$1,Weights!$H$3:$I$33,2,FALSE),0)*M263</f>
        <v>0</v>
      </c>
      <c r="AJ263" s="22">
        <f>IFERROR(VLOOKUP(AJ$1,Weights!$H$3:$I$33,2,FALSE),0)*N263</f>
        <v>0</v>
      </c>
      <c r="AK263" s="22">
        <f>IFERROR(VLOOKUP(AK$1,Weights!$H$3:$I$33,2,FALSE),0)*O263</f>
        <v>135.37185584721209</v>
      </c>
      <c r="AL263" s="22">
        <f>IFERROR(VLOOKUP(AL$1,Weights!$H$3:$I$33,2,FALSE),0)*P263</f>
        <v>0.45806342564272295</v>
      </c>
      <c r="AM263" s="22">
        <f>IFERROR(VLOOKUP(AM$1,Weights!$H$3:$I$33,2,FALSE),0)*Q263</f>
        <v>4.9715109763038186</v>
      </c>
      <c r="AN263" s="22">
        <f>IFERROR(VLOOKUP(AN$1,Weights!$H$3:$I$33,2,FALSE),0)*R263</f>
        <v>1.2961126765474382</v>
      </c>
      <c r="AO263" s="22">
        <f>IFERROR(VLOOKUP(AO$1,Weights!$H$3:$I$33,2,FALSE),0)*S263</f>
        <v>0</v>
      </c>
      <c r="AP263" s="22">
        <f>IFERROR(VLOOKUP(AP$1,Weights!$H$3:$I$33,2,FALSE),0)*T263</f>
        <v>85.217049117108814</v>
      </c>
      <c r="AQ263" s="22">
        <f>IFERROR(VLOOKUP(AQ$1,Weights!$H$3:$I$33,2,FALSE),0)*U263</f>
        <v>12.197040072305892</v>
      </c>
      <c r="AR263" s="22">
        <f>IFERROR(VLOOKUP(AR$1,Weights!$H$3:$I$33,2,FALSE),0)*V263</f>
        <v>11.653079517633056</v>
      </c>
      <c r="AS263" s="22">
        <f>IFERROR(VLOOKUP(AS$1,Weights!$H$3:$I$33,2,FALSE),0)*W263</f>
        <v>3.9020104126977238</v>
      </c>
      <c r="AT263" s="22">
        <f>IFERROR(VLOOKUP(AT$1,Weights!$H$3:$I$33,2,FALSE),0)*X263</f>
        <v>1.1093132604049198</v>
      </c>
      <c r="AU263" s="23">
        <f t="shared" si="4"/>
        <v>295.27288439578649</v>
      </c>
    </row>
    <row r="264" spans="1:47" x14ac:dyDescent="0.2">
      <c r="A264" s="2">
        <v>1999</v>
      </c>
      <c r="B264" s="2">
        <v>4</v>
      </c>
      <c r="C264" s="3">
        <v>322.25</v>
      </c>
      <c r="D264" s="2">
        <v>291.5</v>
      </c>
      <c r="E264" s="2">
        <v>321.75</v>
      </c>
      <c r="F264" s="2">
        <v>309.75</v>
      </c>
      <c r="G264" s="2">
        <v>288.75</v>
      </c>
      <c r="H264" s="2">
        <v>274</v>
      </c>
      <c r="I264" s="2">
        <v>275.75</v>
      </c>
      <c r="J264" s="2">
        <v>382</v>
      </c>
      <c r="K264" s="2">
        <v>365.25</v>
      </c>
      <c r="L264" s="2">
        <v>274</v>
      </c>
      <c r="M264" s="2">
        <v>299.75</v>
      </c>
      <c r="N264" s="2">
        <v>330.5</v>
      </c>
      <c r="O264" s="2">
        <v>322</v>
      </c>
      <c r="P264" s="2">
        <v>382</v>
      </c>
      <c r="Q264" s="2">
        <v>332.25</v>
      </c>
      <c r="R264" s="2">
        <v>332.25</v>
      </c>
      <c r="S264" s="2">
        <v>307.5</v>
      </c>
      <c r="T264" s="2">
        <v>290.5</v>
      </c>
      <c r="U264" s="2">
        <v>190.75</v>
      </c>
      <c r="V264" s="2">
        <v>342</v>
      </c>
      <c r="W264" s="2">
        <v>305.5</v>
      </c>
      <c r="X264" s="2">
        <v>336.75</v>
      </c>
      <c r="Y264" s="22">
        <f>IFERROR(VLOOKUP(Y$1,Weights!$H$3:$I$33,2,FALSE),0)*C264</f>
        <v>0</v>
      </c>
      <c r="Z264" s="22">
        <f>IFERROR(VLOOKUP(Z$1,Weights!$H$3:$I$33,2,FALSE),0)*D264</f>
        <v>1.3088320958800022</v>
      </c>
      <c r="AA264" s="22">
        <f>IFERROR(VLOOKUP(AA$1,Weights!$H$3:$I$33,2,FALSE),0)*E264</f>
        <v>1.444654294509059</v>
      </c>
      <c r="AB264" s="22">
        <f>IFERROR(VLOOKUP(AB$1,Weights!$H$3:$I$33,2,FALSE),0)*F264</f>
        <v>0.9450986188596211</v>
      </c>
      <c r="AC264" s="22">
        <f>IFERROR(VLOOKUP(AC$1,Weights!$H$3:$I$33,2,FALSE),0)*G264</f>
        <v>34.220361438662174</v>
      </c>
      <c r="AD264" s="22">
        <f>IFERROR(VLOOKUP(AD$1,Weights!$H$3:$I$33,2,FALSE),0)*H264</f>
        <v>0.58797795520592555</v>
      </c>
      <c r="AE264" s="22">
        <f>IFERROR(VLOOKUP(AE$1,Weights!$H$3:$I$33,2,FALSE),0)*I264</f>
        <v>26.660940552633768</v>
      </c>
      <c r="AF264" s="22">
        <f>IFERROR(VLOOKUP(AF$1,Weights!$H$3:$I$33,2,FALSE),0)*J264</f>
        <v>3.5965518653993058</v>
      </c>
      <c r="AG264" s="22">
        <f>IFERROR(VLOOKUP(AG$1,Weights!$H$3:$I$33,2,FALSE),0)*K264</f>
        <v>3.7496288141635805</v>
      </c>
      <c r="AH264" s="22">
        <f>IFERROR(VLOOKUP(AH$1,Weights!$H$3:$I$33,2,FALSE),0)*L264</f>
        <v>2.2693067046225348</v>
      </c>
      <c r="AI264" s="22">
        <f>IFERROR(VLOOKUP(AI$1,Weights!$H$3:$I$33,2,FALSE),0)*M264</f>
        <v>0</v>
      </c>
      <c r="AJ264" s="22">
        <f>IFERROR(VLOOKUP(AJ$1,Weights!$H$3:$I$33,2,FALSE),0)*N264</f>
        <v>0</v>
      </c>
      <c r="AK264" s="22">
        <f>IFERROR(VLOOKUP(AK$1,Weights!$H$3:$I$33,2,FALSE),0)*O264</f>
        <v>137.6155882645692</v>
      </c>
      <c r="AL264" s="22">
        <f>IFERROR(VLOOKUP(AL$1,Weights!$H$3:$I$33,2,FALSE),0)*P264</f>
        <v>0.46077742882296296</v>
      </c>
      <c r="AM264" s="22">
        <f>IFERROR(VLOOKUP(AM$1,Weights!$H$3:$I$33,2,FALSE),0)*Q264</f>
        <v>5.0436168606929579</v>
      </c>
      <c r="AN264" s="22">
        <f>IFERROR(VLOOKUP(AN$1,Weights!$H$3:$I$33,2,FALSE),0)*R264</f>
        <v>1.3169218250241173</v>
      </c>
      <c r="AO264" s="22">
        <f>IFERROR(VLOOKUP(AO$1,Weights!$H$3:$I$33,2,FALSE),0)*S264</f>
        <v>0</v>
      </c>
      <c r="AP264" s="22">
        <f>IFERROR(VLOOKUP(AP$1,Weights!$H$3:$I$33,2,FALSE),0)*T264</f>
        <v>87.167439325775035</v>
      </c>
      <c r="AQ264" s="22">
        <f>IFERROR(VLOOKUP(AQ$1,Weights!$H$3:$I$33,2,FALSE),0)*U264</f>
        <v>11.8703336417977</v>
      </c>
      <c r="AR264" s="22">
        <f>IFERROR(VLOOKUP(AR$1,Weights!$H$3:$I$33,2,FALSE),0)*V264</f>
        <v>11.986024646708287</v>
      </c>
      <c r="AS264" s="22">
        <f>IFERROR(VLOOKUP(AS$1,Weights!$H$3:$I$33,2,FALSE),0)*W264</f>
        <v>3.886109799769045</v>
      </c>
      <c r="AT264" s="22">
        <f>IFERROR(VLOOKUP(AT$1,Weights!$H$3:$I$33,2,FALSE),0)*X264</f>
        <v>1.141516395542725</v>
      </c>
      <c r="AU264" s="23">
        <f t="shared" si="4"/>
        <v>299.6745758947813</v>
      </c>
    </row>
    <row r="265" spans="1:47" x14ac:dyDescent="0.2">
      <c r="A265" s="2">
        <v>2000</v>
      </c>
      <c r="B265" s="2">
        <v>4</v>
      </c>
      <c r="C265" s="3">
        <v>336</v>
      </c>
      <c r="D265" s="2">
        <v>301.75</v>
      </c>
      <c r="E265" s="2">
        <v>345.5</v>
      </c>
      <c r="F265" s="2">
        <v>315.75</v>
      </c>
      <c r="G265" s="2">
        <v>291.75</v>
      </c>
      <c r="H265" s="2">
        <v>281</v>
      </c>
      <c r="I265" s="2">
        <v>278</v>
      </c>
      <c r="J265" s="2">
        <v>388.25</v>
      </c>
      <c r="K265" s="2">
        <v>378.25</v>
      </c>
      <c r="L265" s="2">
        <v>281</v>
      </c>
      <c r="M265" s="2">
        <v>305.5</v>
      </c>
      <c r="N265" s="2">
        <v>346.25</v>
      </c>
      <c r="O265" s="2">
        <v>327.75</v>
      </c>
      <c r="P265" s="2">
        <v>388.25</v>
      </c>
      <c r="Q265" s="2">
        <v>342.25</v>
      </c>
      <c r="R265" s="2">
        <v>342</v>
      </c>
      <c r="S265" s="2">
        <v>316.75</v>
      </c>
      <c r="T265" s="2">
        <v>297.5</v>
      </c>
      <c r="U265" s="2">
        <v>201.75</v>
      </c>
      <c r="V265" s="2">
        <v>311</v>
      </c>
      <c r="W265" s="2">
        <v>305.25</v>
      </c>
      <c r="X265" s="2">
        <v>355.25</v>
      </c>
      <c r="Y265" s="22">
        <f>IFERROR(VLOOKUP(Y$1,Weights!$H$3:$I$33,2,FALSE),0)*C265</f>
        <v>0</v>
      </c>
      <c r="Z265" s="22">
        <f>IFERROR(VLOOKUP(Z$1,Weights!$H$3:$I$33,2,FALSE),0)*D265</f>
        <v>1.3548544937625751</v>
      </c>
      <c r="AA265" s="22">
        <f>IFERROR(VLOOKUP(AA$1,Weights!$H$3:$I$33,2,FALSE),0)*E265</f>
        <v>1.5512915578955084</v>
      </c>
      <c r="AB265" s="22">
        <f>IFERROR(VLOOKUP(AB$1,Weights!$H$3:$I$33,2,FALSE),0)*F265</f>
        <v>0.96340561389806412</v>
      </c>
      <c r="AC265" s="22">
        <f>IFERROR(VLOOKUP(AC$1,Weights!$H$3:$I$33,2,FALSE),0)*G265</f>
        <v>34.57589766140152</v>
      </c>
      <c r="AD265" s="22">
        <f>IFERROR(VLOOKUP(AD$1,Weights!$H$3:$I$33,2,FALSE),0)*H265</f>
        <v>0.60299928982797479</v>
      </c>
      <c r="AE265" s="22">
        <f>IFERROR(VLOOKUP(AE$1,Weights!$H$3:$I$33,2,FALSE),0)*I265</f>
        <v>26.878482225320717</v>
      </c>
      <c r="AF265" s="22">
        <f>IFERROR(VLOOKUP(AF$1,Weights!$H$3:$I$33,2,FALSE),0)*J265</f>
        <v>3.6553959731447137</v>
      </c>
      <c r="AG265" s="22">
        <f>IFERROR(VLOOKUP(AG$1,Weights!$H$3:$I$33,2,FALSE),0)*K265</f>
        <v>3.8830858287676233</v>
      </c>
      <c r="AH265" s="22">
        <f>IFERROR(VLOOKUP(AH$1,Weights!$H$3:$I$33,2,FALSE),0)*L265</f>
        <v>2.3272816934267602</v>
      </c>
      <c r="AI265" s="22">
        <f>IFERROR(VLOOKUP(AI$1,Weights!$H$3:$I$33,2,FALSE),0)*M265</f>
        <v>0</v>
      </c>
      <c r="AJ265" s="22">
        <f>IFERROR(VLOOKUP(AJ$1,Weights!$H$3:$I$33,2,FALSE),0)*N265</f>
        <v>0</v>
      </c>
      <c r="AK265" s="22">
        <f>IFERROR(VLOOKUP(AK$1,Weights!$H$3:$I$33,2,FALSE),0)*O265</f>
        <v>140.07300948357937</v>
      </c>
      <c r="AL265" s="22">
        <f>IFERROR(VLOOKUP(AL$1,Weights!$H$3:$I$33,2,FALSE),0)*P265</f>
        <v>0.46831632654585176</v>
      </c>
      <c r="AM265" s="22">
        <f>IFERROR(VLOOKUP(AM$1,Weights!$H$3:$I$33,2,FALSE),0)*Q265</f>
        <v>5.1954187225648303</v>
      </c>
      <c r="AN265" s="22">
        <f>IFERROR(VLOOKUP(AN$1,Weights!$H$3:$I$33,2,FALSE),0)*R265</f>
        <v>1.3555673864808069</v>
      </c>
      <c r="AO265" s="22">
        <f>IFERROR(VLOOKUP(AO$1,Weights!$H$3:$I$33,2,FALSE),0)*S265</f>
        <v>0</v>
      </c>
      <c r="AP265" s="22">
        <f>IFERROR(VLOOKUP(AP$1,Weights!$H$3:$I$33,2,FALSE),0)*T265</f>
        <v>89.267859550492503</v>
      </c>
      <c r="AQ265" s="22">
        <f>IFERROR(VLOOKUP(AQ$1,Weights!$H$3:$I$33,2,FALSE),0)*U265</f>
        <v>12.554861400957725</v>
      </c>
      <c r="AR265" s="22">
        <f>IFERROR(VLOOKUP(AR$1,Weights!$H$3:$I$33,2,FALSE),0)*V265</f>
        <v>10.899572120252273</v>
      </c>
      <c r="AS265" s="22">
        <f>IFERROR(VLOOKUP(AS$1,Weights!$H$3:$I$33,2,FALSE),0)*W265</f>
        <v>3.8829296771833093</v>
      </c>
      <c r="AT265" s="22">
        <f>IFERROR(VLOOKUP(AT$1,Weights!$H$3:$I$33,2,FALSE),0)*X265</f>
        <v>1.2042277639689773</v>
      </c>
      <c r="AU265" s="23">
        <f t="shared" si="4"/>
        <v>304.66548608224059</v>
      </c>
    </row>
    <row r="266" spans="1:47" x14ac:dyDescent="0.2">
      <c r="A266" s="2">
        <v>2001</v>
      </c>
      <c r="B266" s="2">
        <v>4</v>
      </c>
      <c r="C266" s="3">
        <v>341.5</v>
      </c>
      <c r="D266" s="2">
        <v>311.25</v>
      </c>
      <c r="E266" s="2">
        <v>361</v>
      </c>
      <c r="F266" s="2">
        <v>324.25</v>
      </c>
      <c r="G266" s="2">
        <v>296</v>
      </c>
      <c r="H266" s="2">
        <v>290</v>
      </c>
      <c r="I266" s="2">
        <v>281.75</v>
      </c>
      <c r="J266" s="2">
        <v>393.75</v>
      </c>
      <c r="K266" s="2">
        <v>380.5</v>
      </c>
      <c r="L266" s="2">
        <v>290</v>
      </c>
      <c r="M266" s="2">
        <v>312.5</v>
      </c>
      <c r="N266" s="2">
        <v>351.25</v>
      </c>
      <c r="O266" s="2">
        <v>335.75</v>
      </c>
      <c r="P266" s="2">
        <v>393.75</v>
      </c>
      <c r="Q266" s="2">
        <v>347.25</v>
      </c>
      <c r="R266" s="2">
        <v>346.25</v>
      </c>
      <c r="S266" s="2">
        <v>322.75</v>
      </c>
      <c r="T266" s="2">
        <v>307.5</v>
      </c>
      <c r="U266" s="2">
        <v>209.25</v>
      </c>
      <c r="V266" s="2">
        <v>366.75</v>
      </c>
      <c r="W266" s="2">
        <v>311.75</v>
      </c>
      <c r="X266" s="2">
        <v>362</v>
      </c>
      <c r="Y266" s="22">
        <f>IFERROR(VLOOKUP(Y$1,Weights!$H$3:$I$33,2,FALSE),0)*C266</f>
        <v>0</v>
      </c>
      <c r="Z266" s="22">
        <f>IFERROR(VLOOKUP(Z$1,Weights!$H$3:$I$33,2,FALSE),0)*D266</f>
        <v>1.397509399117155</v>
      </c>
      <c r="AA266" s="22">
        <f>IFERROR(VLOOKUP(AA$1,Weights!$H$3:$I$33,2,FALSE),0)*E266</f>
        <v>1.6208864034740336</v>
      </c>
      <c r="AB266" s="22">
        <f>IFERROR(VLOOKUP(AB$1,Weights!$H$3:$I$33,2,FALSE),0)*F266</f>
        <v>0.98934052353585844</v>
      </c>
      <c r="AC266" s="22">
        <f>IFERROR(VLOOKUP(AC$1,Weights!$H$3:$I$33,2,FALSE),0)*G266</f>
        <v>35.079573976948929</v>
      </c>
      <c r="AD266" s="22">
        <f>IFERROR(VLOOKUP(AD$1,Weights!$H$3:$I$33,2,FALSE),0)*H266</f>
        <v>0.62231243434203798</v>
      </c>
      <c r="AE266" s="22">
        <f>IFERROR(VLOOKUP(AE$1,Weights!$H$3:$I$33,2,FALSE),0)*I266</f>
        <v>27.241051679798964</v>
      </c>
      <c r="AF266" s="22">
        <f>IFERROR(VLOOKUP(AF$1,Weights!$H$3:$I$33,2,FALSE),0)*J266</f>
        <v>3.7071787879606721</v>
      </c>
      <c r="AG266" s="22">
        <f>IFERROR(VLOOKUP(AG$1,Weights!$H$3:$I$33,2,FALSE),0)*K266</f>
        <v>3.906184158218323</v>
      </c>
      <c r="AH266" s="22">
        <f>IFERROR(VLOOKUP(AH$1,Weights!$H$3:$I$33,2,FALSE),0)*L266</f>
        <v>2.4018209647464781</v>
      </c>
      <c r="AI266" s="22">
        <f>IFERROR(VLOOKUP(AI$1,Weights!$H$3:$I$33,2,FALSE),0)*M266</f>
        <v>0</v>
      </c>
      <c r="AJ266" s="22">
        <f>IFERROR(VLOOKUP(AJ$1,Weights!$H$3:$I$33,2,FALSE),0)*N266</f>
        <v>0</v>
      </c>
      <c r="AK266" s="22">
        <f>IFERROR(VLOOKUP(AK$1,Weights!$H$3:$I$33,2,FALSE),0)*O266</f>
        <v>143.4920303100283</v>
      </c>
      <c r="AL266" s="22">
        <f>IFERROR(VLOOKUP(AL$1,Weights!$H$3:$I$33,2,FALSE),0)*P266</f>
        <v>0.47495055654199386</v>
      </c>
      <c r="AM266" s="22">
        <f>IFERROR(VLOOKUP(AM$1,Weights!$H$3:$I$33,2,FALSE),0)*Q266</f>
        <v>5.2713196535007665</v>
      </c>
      <c r="AN266" s="22">
        <f>IFERROR(VLOOKUP(AN$1,Weights!$H$3:$I$33,2,FALSE),0)*R266</f>
        <v>1.3724128876285948</v>
      </c>
      <c r="AO266" s="22">
        <f>IFERROR(VLOOKUP(AO$1,Weights!$H$3:$I$33,2,FALSE),0)*S266</f>
        <v>0</v>
      </c>
      <c r="AP266" s="22">
        <f>IFERROR(VLOOKUP(AP$1,Weights!$H$3:$I$33,2,FALSE),0)*T266</f>
        <v>92.268459871517464</v>
      </c>
      <c r="AQ266" s="22">
        <f>IFERROR(VLOOKUP(AQ$1,Weights!$H$3:$I$33,2,FALSE),0)*U266</f>
        <v>13.021584873112287</v>
      </c>
      <c r="AR266" s="22">
        <f>IFERROR(VLOOKUP(AR$1,Weights!$H$3:$I$33,2,FALSE),0)*V266</f>
        <v>12.853434325088491</v>
      </c>
      <c r="AS266" s="22">
        <f>IFERROR(VLOOKUP(AS$1,Weights!$H$3:$I$33,2,FALSE),0)*W266</f>
        <v>3.9656128644124378</v>
      </c>
      <c r="AT266" s="22">
        <f>IFERROR(VLOOKUP(AT$1,Weights!$H$3:$I$33,2,FALSE),0)*X266</f>
        <v>1.2271089389353125</v>
      </c>
      <c r="AU266" s="23">
        <f t="shared" si="4"/>
        <v>314.3240007306635</v>
      </c>
    </row>
    <row r="267" spans="1:47" x14ac:dyDescent="0.2">
      <c r="A267" s="2">
        <v>2002</v>
      </c>
      <c r="B267" s="2">
        <v>4</v>
      </c>
      <c r="C267" s="3">
        <v>348</v>
      </c>
      <c r="D267" s="2">
        <v>323</v>
      </c>
      <c r="E267" s="2">
        <v>373.5</v>
      </c>
      <c r="F267" s="2">
        <v>332</v>
      </c>
      <c r="G267" s="2">
        <v>300.75</v>
      </c>
      <c r="H267" s="2">
        <v>297.75</v>
      </c>
      <c r="I267" s="2">
        <v>286.25</v>
      </c>
      <c r="J267" s="2">
        <v>401.5</v>
      </c>
      <c r="K267" s="2">
        <v>384.5</v>
      </c>
      <c r="L267" s="2">
        <v>297.75</v>
      </c>
      <c r="M267" s="2">
        <v>331.5</v>
      </c>
      <c r="N267" s="2">
        <v>357.25</v>
      </c>
      <c r="O267" s="2">
        <v>343.75</v>
      </c>
      <c r="P267" s="2">
        <v>401.5</v>
      </c>
      <c r="Q267" s="2">
        <v>354</v>
      </c>
      <c r="R267" s="2">
        <v>353.25</v>
      </c>
      <c r="S267" s="2">
        <v>331</v>
      </c>
      <c r="T267" s="2">
        <v>318.75</v>
      </c>
      <c r="U267" s="2">
        <v>201.5</v>
      </c>
      <c r="V267" s="2">
        <v>373.25</v>
      </c>
      <c r="W267" s="2">
        <v>318.5</v>
      </c>
      <c r="X267" s="2">
        <v>369</v>
      </c>
      <c r="Y267" s="22">
        <f>IFERROR(VLOOKUP(Y$1,Weights!$H$3:$I$33,2,FALSE),0)*C267</f>
        <v>0</v>
      </c>
      <c r="Z267" s="22">
        <f>IFERROR(VLOOKUP(Z$1,Weights!$H$3:$I$33,2,FALSE),0)*D267</f>
        <v>1.4502667820557142</v>
      </c>
      <c r="AA267" s="22">
        <f>IFERROR(VLOOKUP(AA$1,Weights!$H$3:$I$33,2,FALSE),0)*E267</f>
        <v>1.677011278940586</v>
      </c>
      <c r="AB267" s="22">
        <f>IFERROR(VLOOKUP(AB$1,Weights!$H$3:$I$33,2,FALSE),0)*F267</f>
        <v>1.0129870587938472</v>
      </c>
      <c r="AC267" s="22">
        <f>IFERROR(VLOOKUP(AC$1,Weights!$H$3:$I$33,2,FALSE),0)*G267</f>
        <v>35.642506329619565</v>
      </c>
      <c r="AD267" s="22">
        <f>IFERROR(VLOOKUP(AD$1,Weights!$H$3:$I$33,2,FALSE),0)*H267</f>
        <v>0.63894319767359242</v>
      </c>
      <c r="AE267" s="22">
        <f>IFERROR(VLOOKUP(AE$1,Weights!$H$3:$I$33,2,FALSE),0)*I267</f>
        <v>27.676135025172858</v>
      </c>
      <c r="AF267" s="22">
        <f>IFERROR(VLOOKUP(AF$1,Weights!$H$3:$I$33,2,FALSE),0)*J267</f>
        <v>3.7801454815649773</v>
      </c>
      <c r="AG267" s="22">
        <f>IFERROR(VLOOKUP(AG$1,Weights!$H$3:$I$33,2,FALSE),0)*K267</f>
        <v>3.9472478550195667</v>
      </c>
      <c r="AH267" s="22">
        <f>IFERROR(VLOOKUP(AH$1,Weights!$H$3:$I$33,2,FALSE),0)*L267</f>
        <v>2.4660075594940136</v>
      </c>
      <c r="AI267" s="22">
        <f>IFERROR(VLOOKUP(AI$1,Weights!$H$3:$I$33,2,FALSE),0)*M267</f>
        <v>0</v>
      </c>
      <c r="AJ267" s="22">
        <f>IFERROR(VLOOKUP(AJ$1,Weights!$H$3:$I$33,2,FALSE),0)*N267</f>
        <v>0</v>
      </c>
      <c r="AK267" s="22">
        <f>IFERROR(VLOOKUP(AK$1,Weights!$H$3:$I$33,2,FALSE),0)*O267</f>
        <v>146.9110511364772</v>
      </c>
      <c r="AL267" s="22">
        <f>IFERROR(VLOOKUP(AL$1,Weights!$H$3:$I$33,2,FALSE),0)*P267</f>
        <v>0.48429878971837598</v>
      </c>
      <c r="AM267" s="22">
        <f>IFERROR(VLOOKUP(AM$1,Weights!$H$3:$I$33,2,FALSE),0)*Q267</f>
        <v>5.3737859102642807</v>
      </c>
      <c r="AN267" s="22">
        <f>IFERROR(VLOOKUP(AN$1,Weights!$H$3:$I$33,2,FALSE),0)*R267</f>
        <v>1.4001584189308334</v>
      </c>
      <c r="AO267" s="22">
        <f>IFERROR(VLOOKUP(AO$1,Weights!$H$3:$I$33,2,FALSE),0)*S267</f>
        <v>0</v>
      </c>
      <c r="AP267" s="22">
        <f>IFERROR(VLOOKUP(AP$1,Weights!$H$3:$I$33,2,FALSE),0)*T267</f>
        <v>95.64413523267055</v>
      </c>
      <c r="AQ267" s="22">
        <f>IFERROR(VLOOKUP(AQ$1,Weights!$H$3:$I$33,2,FALSE),0)*U267</f>
        <v>12.539303951885906</v>
      </c>
      <c r="AR267" s="22">
        <f>IFERROR(VLOOKUP(AR$1,Weights!$H$3:$I$33,2,FALSE),0)*V267</f>
        <v>13.081238887087334</v>
      </c>
      <c r="AS267" s="22">
        <f>IFERROR(VLOOKUP(AS$1,Weights!$H$3:$I$33,2,FALSE),0)*W267</f>
        <v>4.051476174227302</v>
      </c>
      <c r="AT267" s="22">
        <f>IFERROR(VLOOKUP(AT$1,Weights!$H$3:$I$33,2,FALSE),0)*X267</f>
        <v>1.2508375648263268</v>
      </c>
      <c r="AU267" s="23">
        <f t="shared" si="4"/>
        <v>321.82139127430509</v>
      </c>
    </row>
    <row r="268" spans="1:47" x14ac:dyDescent="0.2">
      <c r="A268" s="2">
        <v>2003</v>
      </c>
      <c r="B268" s="2">
        <v>4</v>
      </c>
      <c r="C268" s="3">
        <v>359.5</v>
      </c>
      <c r="D268" s="2">
        <v>326.75</v>
      </c>
      <c r="E268" s="2">
        <v>370.5</v>
      </c>
      <c r="F268" s="2">
        <v>336.25</v>
      </c>
      <c r="G268" s="2">
        <v>304.5</v>
      </c>
      <c r="H268" s="2">
        <v>305</v>
      </c>
      <c r="I268" s="2">
        <v>289.5</v>
      </c>
      <c r="J268" s="2">
        <v>404.5</v>
      </c>
      <c r="K268" s="2">
        <v>374.25</v>
      </c>
      <c r="L268" s="2">
        <v>305</v>
      </c>
      <c r="M268" s="2">
        <v>338.25</v>
      </c>
      <c r="N268" s="2">
        <v>371.75</v>
      </c>
      <c r="O268" s="2">
        <v>349.25</v>
      </c>
      <c r="P268" s="2">
        <v>404.5</v>
      </c>
      <c r="Q268" s="2">
        <v>353.75</v>
      </c>
      <c r="R268" s="2">
        <v>354</v>
      </c>
      <c r="S268" s="2">
        <v>339.5</v>
      </c>
      <c r="T268" s="2">
        <v>324.75</v>
      </c>
      <c r="U268" s="2">
        <v>192.75</v>
      </c>
      <c r="V268" s="2">
        <v>391.5</v>
      </c>
      <c r="W268" s="2">
        <v>317.75</v>
      </c>
      <c r="X268" s="2">
        <v>386.25</v>
      </c>
      <c r="Y268" s="22">
        <f>IFERROR(VLOOKUP(Y$1,Weights!$H$3:$I$33,2,FALSE),0)*C268</f>
        <v>0</v>
      </c>
      <c r="Z268" s="22">
        <f>IFERROR(VLOOKUP(Z$1,Weights!$H$3:$I$33,2,FALSE),0)*D268</f>
        <v>1.4671042446956799</v>
      </c>
      <c r="AA268" s="22">
        <f>IFERROR(VLOOKUP(AA$1,Weights!$H$3:$I$33,2,FALSE),0)*E268</f>
        <v>1.6635413088286133</v>
      </c>
      <c r="AB268" s="22">
        <f>IFERROR(VLOOKUP(AB$1,Weights!$H$3:$I$33,2,FALSE),0)*F268</f>
        <v>1.0259545136127444</v>
      </c>
      <c r="AC268" s="22">
        <f>IFERROR(VLOOKUP(AC$1,Weights!$H$3:$I$33,2,FALSE),0)*G268</f>
        <v>36.086926608043747</v>
      </c>
      <c r="AD268" s="22">
        <f>IFERROR(VLOOKUP(AD$1,Weights!$H$3:$I$33,2,FALSE),0)*H268</f>
        <v>0.65450100853214344</v>
      </c>
      <c r="AE268" s="22">
        <f>IFERROR(VLOOKUP(AE$1,Weights!$H$3:$I$33,2,FALSE),0)*I268</f>
        <v>27.990361885720674</v>
      </c>
      <c r="AF268" s="22">
        <f>IFERROR(VLOOKUP(AF$1,Weights!$H$3:$I$33,2,FALSE),0)*J268</f>
        <v>3.8083906532827729</v>
      </c>
      <c r="AG268" s="22">
        <f>IFERROR(VLOOKUP(AG$1,Weights!$H$3:$I$33,2,FALSE),0)*K268</f>
        <v>3.8420221319663792</v>
      </c>
      <c r="AH268" s="22">
        <f>IFERROR(VLOOKUP(AH$1,Weights!$H$3:$I$33,2,FALSE),0)*L268</f>
        <v>2.5260530836126756</v>
      </c>
      <c r="AI268" s="22">
        <f>IFERROR(VLOOKUP(AI$1,Weights!$H$3:$I$33,2,FALSE),0)*M268</f>
        <v>0</v>
      </c>
      <c r="AJ268" s="22">
        <f>IFERROR(VLOOKUP(AJ$1,Weights!$H$3:$I$33,2,FALSE),0)*N268</f>
        <v>0</v>
      </c>
      <c r="AK268" s="22">
        <f>IFERROR(VLOOKUP(AK$1,Weights!$H$3:$I$33,2,FALSE),0)*O268</f>
        <v>149.26162795466084</v>
      </c>
      <c r="AL268" s="22">
        <f>IFERROR(VLOOKUP(AL$1,Weights!$H$3:$I$33,2,FALSE),0)*P268</f>
        <v>0.48791746062536262</v>
      </c>
      <c r="AM268" s="22">
        <f>IFERROR(VLOOKUP(AM$1,Weights!$H$3:$I$33,2,FALSE),0)*Q268</f>
        <v>5.3699908637174838</v>
      </c>
      <c r="AN268" s="22">
        <f>IFERROR(VLOOKUP(AN$1,Weights!$H$3:$I$33,2,FALSE),0)*R268</f>
        <v>1.4031311544275018</v>
      </c>
      <c r="AO268" s="22">
        <f>IFERROR(VLOOKUP(AO$1,Weights!$H$3:$I$33,2,FALSE),0)*S268</f>
        <v>0</v>
      </c>
      <c r="AP268" s="22">
        <f>IFERROR(VLOOKUP(AP$1,Weights!$H$3:$I$33,2,FALSE),0)*T268</f>
        <v>97.444495425285524</v>
      </c>
      <c r="AQ268" s="22">
        <f>IFERROR(VLOOKUP(AQ$1,Weights!$H$3:$I$33,2,FALSE),0)*U268</f>
        <v>11.994793234372249</v>
      </c>
      <c r="AR268" s="22">
        <f>IFERROR(VLOOKUP(AR$1,Weights!$H$3:$I$33,2,FALSE),0)*V268</f>
        <v>13.720844003468697</v>
      </c>
      <c r="AS268" s="22">
        <f>IFERROR(VLOOKUP(AS$1,Weights!$H$3:$I$33,2,FALSE),0)*W268</f>
        <v>4.0419358064700948</v>
      </c>
      <c r="AT268" s="22">
        <f>IFERROR(VLOOKUP(AT$1,Weights!$H$3:$I$33,2,FALSE),0)*X268</f>
        <v>1.3093116786291836</v>
      </c>
      <c r="AU268" s="23">
        <f t="shared" si="4"/>
        <v>326.44665363514656</v>
      </c>
    </row>
    <row r="269" spans="1:47" x14ac:dyDescent="0.2">
      <c r="A269" s="2">
        <v>2004</v>
      </c>
      <c r="B269" s="2">
        <v>4</v>
      </c>
      <c r="C269" s="3">
        <v>424.5</v>
      </c>
      <c r="D269" s="2">
        <v>363</v>
      </c>
      <c r="E269" s="2">
        <v>381.75</v>
      </c>
      <c r="F269" s="2">
        <v>370.5</v>
      </c>
      <c r="G269" s="2">
        <v>362.5</v>
      </c>
      <c r="H269" s="2">
        <v>326.25</v>
      </c>
      <c r="I269" s="2">
        <v>356.5</v>
      </c>
      <c r="J269" s="2">
        <v>424.5</v>
      </c>
      <c r="K269" s="2">
        <v>432.5</v>
      </c>
      <c r="L269" s="2">
        <v>326.25</v>
      </c>
      <c r="M269" s="2">
        <v>346</v>
      </c>
      <c r="N269" s="2">
        <v>454</v>
      </c>
      <c r="O269" s="2">
        <v>361</v>
      </c>
      <c r="P269" s="2">
        <v>424.5</v>
      </c>
      <c r="Q269" s="2">
        <v>411.75</v>
      </c>
      <c r="R269" s="2">
        <v>413.5</v>
      </c>
      <c r="S269" s="2">
        <v>379.25</v>
      </c>
      <c r="T269" s="2">
        <v>337.25</v>
      </c>
      <c r="U269" s="2">
        <v>182.75</v>
      </c>
      <c r="V269" s="2">
        <v>494.5</v>
      </c>
      <c r="W269" s="2">
        <v>322.75</v>
      </c>
      <c r="X269" s="2">
        <v>481.25</v>
      </c>
      <c r="Y269" s="22">
        <f>IFERROR(VLOOKUP(Y$1,Weights!$H$3:$I$33,2,FALSE),0)*C269</f>
        <v>0</v>
      </c>
      <c r="Z269" s="22">
        <f>IFERROR(VLOOKUP(Z$1,Weights!$H$3:$I$33,2,FALSE),0)*D269</f>
        <v>1.629866383548682</v>
      </c>
      <c r="AA269" s="22">
        <f>IFERROR(VLOOKUP(AA$1,Weights!$H$3:$I$33,2,FALSE),0)*E269</f>
        <v>1.7140536967485105</v>
      </c>
      <c r="AB269" s="22">
        <f>IFERROR(VLOOKUP(AB$1,Weights!$H$3:$I$33,2,FALSE),0)*F269</f>
        <v>1.1304569436238567</v>
      </c>
      <c r="AC269" s="22">
        <f>IFERROR(VLOOKUP(AC$1,Weights!$H$3:$I$33,2,FALSE),0)*G269</f>
        <v>42.960626914337794</v>
      </c>
      <c r="AD269" s="22">
        <f>IFERROR(VLOOKUP(AD$1,Weights!$H$3:$I$33,2,FALSE),0)*H269</f>
        <v>0.70010148863479271</v>
      </c>
      <c r="AE269" s="22">
        <f>IFERROR(VLOOKUP(AE$1,Weights!$H$3:$I$33,2,FALSE),0)*I269</f>
        <v>34.468269472398688</v>
      </c>
      <c r="AF269" s="22">
        <f>IFERROR(VLOOKUP(AF$1,Weights!$H$3:$I$33,2,FALSE),0)*J269</f>
        <v>3.9966917980680767</v>
      </c>
      <c r="AG269" s="22">
        <f>IFERROR(VLOOKUP(AG$1,Weights!$H$3:$I$33,2,FALSE),0)*K269</f>
        <v>4.4400122166344929</v>
      </c>
      <c r="AH269" s="22">
        <f>IFERROR(VLOOKUP(AH$1,Weights!$H$3:$I$33,2,FALSE),0)*L269</f>
        <v>2.7020485853397882</v>
      </c>
      <c r="AI269" s="22">
        <f>IFERROR(VLOOKUP(AI$1,Weights!$H$3:$I$33,2,FALSE),0)*M269</f>
        <v>0</v>
      </c>
      <c r="AJ269" s="22">
        <f>IFERROR(VLOOKUP(AJ$1,Weights!$H$3:$I$33,2,FALSE),0)*N269</f>
        <v>0</v>
      </c>
      <c r="AK269" s="22">
        <f>IFERROR(VLOOKUP(AK$1,Weights!$H$3:$I$33,2,FALSE),0)*O269</f>
        <v>154.28331479350771</v>
      </c>
      <c r="AL269" s="22">
        <f>IFERROR(VLOOKUP(AL$1,Weights!$H$3:$I$33,2,FALSE),0)*P269</f>
        <v>0.5120419333386067</v>
      </c>
      <c r="AM269" s="22">
        <f>IFERROR(VLOOKUP(AM$1,Weights!$H$3:$I$33,2,FALSE),0)*Q269</f>
        <v>6.2504416625743433</v>
      </c>
      <c r="AN269" s="22">
        <f>IFERROR(VLOOKUP(AN$1,Weights!$H$3:$I$33,2,FALSE),0)*R269</f>
        <v>1.6389681704965311</v>
      </c>
      <c r="AO269" s="22">
        <f>IFERROR(VLOOKUP(AO$1,Weights!$H$3:$I$33,2,FALSE),0)*S269</f>
        <v>0</v>
      </c>
      <c r="AP269" s="22">
        <f>IFERROR(VLOOKUP(AP$1,Weights!$H$3:$I$33,2,FALSE),0)*T269</f>
        <v>101.19524582656672</v>
      </c>
      <c r="AQ269" s="22">
        <f>IFERROR(VLOOKUP(AQ$1,Weights!$H$3:$I$33,2,FALSE),0)*U269</f>
        <v>11.372495271499499</v>
      </c>
      <c r="AR269" s="22">
        <f>IFERROR(VLOOKUP(AR$1,Weights!$H$3:$I$33,2,FALSE),0)*V269</f>
        <v>17.330670139758034</v>
      </c>
      <c r="AS269" s="22">
        <f>IFERROR(VLOOKUP(AS$1,Weights!$H$3:$I$33,2,FALSE),0)*W269</f>
        <v>4.1055382581848097</v>
      </c>
      <c r="AT269" s="22">
        <f>IFERROR(VLOOKUP(AT$1,Weights!$H$3:$I$33,2,FALSE),0)*X269</f>
        <v>1.6313430300072351</v>
      </c>
      <c r="AU269" s="23">
        <f t="shared" si="4"/>
        <v>347.42959963078175</v>
      </c>
    </row>
    <row r="270" spans="1:47" x14ac:dyDescent="0.2">
      <c r="A270" s="2">
        <v>2005</v>
      </c>
      <c r="B270" s="2">
        <v>4</v>
      </c>
      <c r="C270" s="3">
        <v>506.5</v>
      </c>
      <c r="D270" s="2">
        <v>393</v>
      </c>
      <c r="E270" s="2">
        <v>404.75</v>
      </c>
      <c r="F270" s="2">
        <v>387.75</v>
      </c>
      <c r="G270" s="2">
        <v>403.25</v>
      </c>
      <c r="H270" s="2">
        <v>336.5</v>
      </c>
      <c r="I270" s="2">
        <v>399.5</v>
      </c>
      <c r="J270" s="2">
        <v>465.75</v>
      </c>
      <c r="K270" s="2">
        <v>493.5</v>
      </c>
      <c r="L270" s="2">
        <v>367.25</v>
      </c>
      <c r="M270" s="2">
        <v>404</v>
      </c>
      <c r="N270" s="2">
        <v>558.25</v>
      </c>
      <c r="O270" s="2">
        <v>385</v>
      </c>
      <c r="P270" s="2">
        <v>465.75</v>
      </c>
      <c r="Q270" s="2">
        <v>471</v>
      </c>
      <c r="R270" s="2">
        <v>476.75</v>
      </c>
      <c r="S270" s="2">
        <v>429.25</v>
      </c>
      <c r="T270" s="2">
        <v>354</v>
      </c>
      <c r="U270" s="2">
        <v>185.25</v>
      </c>
      <c r="V270" s="2">
        <v>626.25</v>
      </c>
      <c r="W270" s="2">
        <v>339.5</v>
      </c>
      <c r="X270" s="2">
        <v>603.25</v>
      </c>
      <c r="Y270" s="22">
        <f>IFERROR(VLOOKUP(Y$1,Weights!$H$3:$I$33,2,FALSE),0)*C270</f>
        <v>0</v>
      </c>
      <c r="Z270" s="22">
        <f>IFERROR(VLOOKUP(Z$1,Weights!$H$3:$I$33,2,FALSE),0)*D270</f>
        <v>1.7645660846684077</v>
      </c>
      <c r="AA270" s="22">
        <f>IFERROR(VLOOKUP(AA$1,Weights!$H$3:$I$33,2,FALSE),0)*E270</f>
        <v>1.8173234676069669</v>
      </c>
      <c r="AB270" s="22">
        <f>IFERROR(VLOOKUP(AB$1,Weights!$H$3:$I$33,2,FALSE),0)*F270</f>
        <v>1.1830895543593805</v>
      </c>
      <c r="AC270" s="22">
        <f>IFERROR(VLOOKUP(AC$1,Weights!$H$3:$I$33,2,FALSE),0)*G270</f>
        <v>47.789993939880596</v>
      </c>
      <c r="AD270" s="22">
        <f>IFERROR(VLOOKUP(AD$1,Weights!$H$3:$I$33,2,FALSE),0)*H270</f>
        <v>0.72209701433136475</v>
      </c>
      <c r="AE270" s="22">
        <f>IFERROR(VLOOKUP(AE$1,Weights!$H$3:$I$33,2,FALSE),0)*I270</f>
        <v>38.625732550415918</v>
      </c>
      <c r="AF270" s="22">
        <f>IFERROR(VLOOKUP(AF$1,Weights!$H$3:$I$33,2,FALSE),0)*J270</f>
        <v>4.3850629091877664</v>
      </c>
      <c r="AG270" s="22">
        <f>IFERROR(VLOOKUP(AG$1,Weights!$H$3:$I$33,2,FALSE),0)*K270</f>
        <v>5.0662335928534619</v>
      </c>
      <c r="AH270" s="22">
        <f>IFERROR(VLOOKUP(AH$1,Weights!$H$3:$I$33,2,FALSE),0)*L270</f>
        <v>3.0416163769073936</v>
      </c>
      <c r="AI270" s="22">
        <f>IFERROR(VLOOKUP(AI$1,Weights!$H$3:$I$33,2,FALSE),0)*M270</f>
        <v>0</v>
      </c>
      <c r="AJ270" s="22">
        <f>IFERROR(VLOOKUP(AJ$1,Weights!$H$3:$I$33,2,FALSE),0)*N270</f>
        <v>0</v>
      </c>
      <c r="AK270" s="22">
        <f>IFERROR(VLOOKUP(AK$1,Weights!$H$3:$I$33,2,FALSE),0)*O270</f>
        <v>164.54037727285447</v>
      </c>
      <c r="AL270" s="22">
        <f>IFERROR(VLOOKUP(AL$1,Weights!$H$3:$I$33,2,FALSE),0)*P270</f>
        <v>0.56179865830967279</v>
      </c>
      <c r="AM270" s="22">
        <f>IFERROR(VLOOKUP(AM$1,Weights!$H$3:$I$33,2,FALSE),0)*Q270</f>
        <v>7.1498676941651862</v>
      </c>
      <c r="AN270" s="22">
        <f>IFERROR(VLOOKUP(AN$1,Weights!$H$3:$I$33,2,FALSE),0)*R270</f>
        <v>1.8896688640489026</v>
      </c>
      <c r="AO270" s="22">
        <f>IFERROR(VLOOKUP(AO$1,Weights!$H$3:$I$33,2,FALSE),0)*S270</f>
        <v>0</v>
      </c>
      <c r="AP270" s="22">
        <f>IFERROR(VLOOKUP(AP$1,Weights!$H$3:$I$33,2,FALSE),0)*T270</f>
        <v>106.22125136428352</v>
      </c>
      <c r="AQ270" s="22">
        <f>IFERROR(VLOOKUP(AQ$1,Weights!$H$3:$I$33,2,FALSE),0)*U270</f>
        <v>11.528069762217687</v>
      </c>
      <c r="AR270" s="22">
        <f>IFERROR(VLOOKUP(AR$1,Weights!$H$3:$I$33,2,FALSE),0)*V270</f>
        <v>21.948093377196095</v>
      </c>
      <c r="AS270" s="22">
        <f>IFERROR(VLOOKUP(AS$1,Weights!$H$3:$I$33,2,FALSE),0)*W270</f>
        <v>4.3186064714291028</v>
      </c>
      <c r="AT270" s="22">
        <f>IFERROR(VLOOKUP(AT$1,Weights!$H$3:$I$33,2,FALSE),0)*X270</f>
        <v>2.044899081250628</v>
      </c>
      <c r="AU270" s="23">
        <f t="shared" si="4"/>
        <v>375.01740931994817</v>
      </c>
    </row>
    <row r="271" spans="1:47" x14ac:dyDescent="0.2">
      <c r="A271" s="2">
        <v>2006</v>
      </c>
      <c r="B271" s="2">
        <v>4</v>
      </c>
      <c r="C271" s="3">
        <v>524.25</v>
      </c>
      <c r="D271" s="2">
        <v>402</v>
      </c>
      <c r="E271" s="2">
        <v>421.25</v>
      </c>
      <c r="F271" s="2">
        <v>398.25</v>
      </c>
      <c r="G271" s="2">
        <v>418</v>
      </c>
      <c r="H271" s="2">
        <v>344.75</v>
      </c>
      <c r="I271" s="2">
        <v>416.5</v>
      </c>
      <c r="J271" s="2">
        <v>470.75</v>
      </c>
      <c r="K271" s="2">
        <v>513</v>
      </c>
      <c r="L271" s="2">
        <v>375.5</v>
      </c>
      <c r="M271" s="2">
        <v>438</v>
      </c>
      <c r="N271" s="2">
        <v>579.25</v>
      </c>
      <c r="O271" s="2">
        <v>404.75</v>
      </c>
      <c r="P271" s="2">
        <v>470.75</v>
      </c>
      <c r="Q271" s="2">
        <v>487.5</v>
      </c>
      <c r="R271" s="2">
        <v>493.5</v>
      </c>
      <c r="S271" s="2">
        <v>443.5</v>
      </c>
      <c r="T271" s="2">
        <v>366.25</v>
      </c>
      <c r="U271" s="2">
        <v>196.75</v>
      </c>
      <c r="V271" s="2">
        <v>649.25</v>
      </c>
      <c r="W271" s="2">
        <v>358.25</v>
      </c>
      <c r="X271" s="2">
        <v>625</v>
      </c>
      <c r="Y271" s="22">
        <f>IFERROR(VLOOKUP(Y$1,Weights!$H$3:$I$33,2,FALSE),0)*C271</f>
        <v>0</v>
      </c>
      <c r="Z271" s="22">
        <f>IFERROR(VLOOKUP(Z$1,Weights!$H$3:$I$33,2,FALSE),0)*D271</f>
        <v>1.8049759950043254</v>
      </c>
      <c r="AA271" s="22">
        <f>IFERROR(VLOOKUP(AA$1,Weights!$H$3:$I$33,2,FALSE),0)*E271</f>
        <v>1.8914083032228162</v>
      </c>
      <c r="AB271" s="22">
        <f>IFERROR(VLOOKUP(AB$1,Weights!$H$3:$I$33,2,FALSE),0)*F271</f>
        <v>1.2151267956766556</v>
      </c>
      <c r="AC271" s="22">
        <f>IFERROR(VLOOKUP(AC$1,Weights!$H$3:$I$33,2,FALSE),0)*G271</f>
        <v>49.538047035015722</v>
      </c>
      <c r="AD271" s="22">
        <f>IFERROR(VLOOKUP(AD$1,Weights!$H$3:$I$33,2,FALSE),0)*H271</f>
        <v>0.73980073013592274</v>
      </c>
      <c r="AE271" s="22">
        <f>IFERROR(VLOOKUP(AE$1,Weights!$H$3:$I$33,2,FALSE),0)*I271</f>
        <v>40.269380744050643</v>
      </c>
      <c r="AF271" s="22">
        <f>IFERROR(VLOOKUP(AF$1,Weights!$H$3:$I$33,2,FALSE),0)*J271</f>
        <v>4.4321381953840921</v>
      </c>
      <c r="AG271" s="22">
        <f>IFERROR(VLOOKUP(AG$1,Weights!$H$3:$I$33,2,FALSE),0)*K271</f>
        <v>5.2664191147595263</v>
      </c>
      <c r="AH271" s="22">
        <f>IFERROR(VLOOKUP(AH$1,Weights!$H$3:$I$33,2,FALSE),0)*L271</f>
        <v>3.1099440422838018</v>
      </c>
      <c r="AI271" s="22">
        <f>IFERROR(VLOOKUP(AI$1,Weights!$H$3:$I$33,2,FALSE),0)*M271</f>
        <v>0</v>
      </c>
      <c r="AJ271" s="22">
        <f>IFERROR(VLOOKUP(AJ$1,Weights!$H$3:$I$33,2,FALSE),0)*N271</f>
        <v>0</v>
      </c>
      <c r="AK271" s="22">
        <f>IFERROR(VLOOKUP(AK$1,Weights!$H$3:$I$33,2,FALSE),0)*O271</f>
        <v>172.98108493815025</v>
      </c>
      <c r="AL271" s="22">
        <f>IFERROR(VLOOKUP(AL$1,Weights!$H$3:$I$33,2,FALSE),0)*P271</f>
        <v>0.56782977648798383</v>
      </c>
      <c r="AM271" s="22">
        <f>IFERROR(VLOOKUP(AM$1,Weights!$H$3:$I$33,2,FALSE),0)*Q271</f>
        <v>7.4003407662537759</v>
      </c>
      <c r="AN271" s="22">
        <f>IFERROR(VLOOKUP(AN$1,Weights!$H$3:$I$33,2,FALSE),0)*R271</f>
        <v>1.956059956807831</v>
      </c>
      <c r="AO271" s="22">
        <f>IFERROR(VLOOKUP(AO$1,Weights!$H$3:$I$33,2,FALSE),0)*S271</f>
        <v>0</v>
      </c>
      <c r="AP271" s="22">
        <f>IFERROR(VLOOKUP(AP$1,Weights!$H$3:$I$33,2,FALSE),0)*T271</f>
        <v>109.8969867575391</v>
      </c>
      <c r="AQ271" s="22">
        <f>IFERROR(VLOOKUP(AQ$1,Weights!$H$3:$I$33,2,FALSE),0)*U271</f>
        <v>12.24371241952135</v>
      </c>
      <c r="AR271" s="22">
        <f>IFERROR(VLOOKUP(AR$1,Weights!$H$3:$I$33,2,FALSE),0)*V271</f>
        <v>22.754171058115073</v>
      </c>
      <c r="AS271" s="22">
        <f>IFERROR(VLOOKUP(AS$1,Weights!$H$3:$I$33,2,FALSE),0)*W271</f>
        <v>4.557115665359281</v>
      </c>
      <c r="AT271" s="22">
        <f>IFERROR(VLOOKUP(AT$1,Weights!$H$3:$I$33,2,FALSE),0)*X271</f>
        <v>2.1186273116977081</v>
      </c>
      <c r="AU271" s="23">
        <f t="shared" si="4"/>
        <v>391.35693042133653</v>
      </c>
    </row>
    <row r="272" spans="1:47" x14ac:dyDescent="0.2">
      <c r="A272" s="2">
        <v>2007</v>
      </c>
      <c r="B272" s="2">
        <v>4</v>
      </c>
      <c r="C272" s="3">
        <v>506.25</v>
      </c>
      <c r="D272" s="2">
        <v>416.5</v>
      </c>
      <c r="E272" s="2">
        <v>443.5</v>
      </c>
      <c r="F272" s="2">
        <v>348</v>
      </c>
      <c r="G272" s="2">
        <v>435.25</v>
      </c>
      <c r="H272" s="2">
        <v>362.5</v>
      </c>
      <c r="I272" s="2">
        <v>432.5</v>
      </c>
      <c r="J272" s="2">
        <v>492</v>
      </c>
      <c r="K272" s="2">
        <v>514.5</v>
      </c>
      <c r="L272" s="2">
        <v>362.5</v>
      </c>
      <c r="M272" s="2">
        <v>448.75</v>
      </c>
      <c r="N272" s="2">
        <v>552</v>
      </c>
      <c r="O272" s="2">
        <v>424.75</v>
      </c>
      <c r="P272" s="2">
        <v>492</v>
      </c>
      <c r="Q272" s="2">
        <v>485.5</v>
      </c>
      <c r="R272" s="2">
        <v>489</v>
      </c>
      <c r="S272" s="2">
        <v>437.5</v>
      </c>
      <c r="T272" s="2">
        <v>378.75</v>
      </c>
      <c r="U272" s="2">
        <v>227</v>
      </c>
      <c r="V272" s="2">
        <v>611.75</v>
      </c>
      <c r="W272" s="2">
        <v>379.5</v>
      </c>
      <c r="X272" s="2">
        <v>591.75</v>
      </c>
      <c r="Y272" s="22">
        <f>IFERROR(VLOOKUP(Y$1,Weights!$H$3:$I$33,2,FALSE),0)*C272</f>
        <v>0</v>
      </c>
      <c r="Z272" s="22">
        <f>IFERROR(VLOOKUP(Z$1,Weights!$H$3:$I$33,2,FALSE),0)*D272</f>
        <v>1.8700808505455262</v>
      </c>
      <c r="AA272" s="22">
        <f>IFERROR(VLOOKUP(AA$1,Weights!$H$3:$I$33,2,FALSE),0)*E272</f>
        <v>1.9913105815532794</v>
      </c>
      <c r="AB272" s="22">
        <f>IFERROR(VLOOKUP(AB$1,Weights!$H$3:$I$33,2,FALSE),0)*F272</f>
        <v>1.0618057122296953</v>
      </c>
      <c r="AC272" s="22">
        <f>IFERROR(VLOOKUP(AC$1,Weights!$H$3:$I$33,2,FALSE),0)*G272</f>
        <v>51.582380315766969</v>
      </c>
      <c r="AD272" s="22">
        <f>IFERROR(VLOOKUP(AD$1,Weights!$H$3:$I$33,2,FALSE),0)*H272</f>
        <v>0.77789054292754756</v>
      </c>
      <c r="AE272" s="22">
        <f>IFERROR(VLOOKUP(AE$1,Weights!$H$3:$I$33,2,FALSE),0)*I272</f>
        <v>41.816343749824497</v>
      </c>
      <c r="AF272" s="22">
        <f>IFERROR(VLOOKUP(AF$1,Weights!$H$3:$I$33,2,FALSE),0)*J272</f>
        <v>4.632208161718478</v>
      </c>
      <c r="AG272" s="22">
        <f>IFERROR(VLOOKUP(AG$1,Weights!$H$3:$I$33,2,FALSE),0)*K272</f>
        <v>5.2818180010599924</v>
      </c>
      <c r="AH272" s="22">
        <f>IFERROR(VLOOKUP(AH$1,Weights!$H$3:$I$33,2,FALSE),0)*L272</f>
        <v>3.0022762059330979</v>
      </c>
      <c r="AI272" s="22">
        <f>IFERROR(VLOOKUP(AI$1,Weights!$H$3:$I$33,2,FALSE),0)*M272</f>
        <v>0</v>
      </c>
      <c r="AJ272" s="22">
        <f>IFERROR(VLOOKUP(AJ$1,Weights!$H$3:$I$33,2,FALSE),0)*N272</f>
        <v>0</v>
      </c>
      <c r="AK272" s="22">
        <f>IFERROR(VLOOKUP(AK$1,Weights!$H$3:$I$33,2,FALSE),0)*O272</f>
        <v>181.52863700427255</v>
      </c>
      <c r="AL272" s="22">
        <f>IFERROR(VLOOKUP(AL$1,Weights!$H$3:$I$33,2,FALSE),0)*P272</f>
        <v>0.59346202874580567</v>
      </c>
      <c r="AM272" s="22">
        <f>IFERROR(VLOOKUP(AM$1,Weights!$H$3:$I$33,2,FALSE),0)*Q272</f>
        <v>7.3699803938794011</v>
      </c>
      <c r="AN272" s="22">
        <f>IFERROR(VLOOKUP(AN$1,Weights!$H$3:$I$33,2,FALSE),0)*R272</f>
        <v>1.9382235438278204</v>
      </c>
      <c r="AO272" s="22">
        <f>IFERROR(VLOOKUP(AO$1,Weights!$H$3:$I$33,2,FALSE),0)*S272</f>
        <v>0</v>
      </c>
      <c r="AP272" s="22">
        <f>IFERROR(VLOOKUP(AP$1,Weights!$H$3:$I$33,2,FALSE),0)*T272</f>
        <v>113.64773715882029</v>
      </c>
      <c r="AQ272" s="22">
        <f>IFERROR(VLOOKUP(AQ$1,Weights!$H$3:$I$33,2,FALSE),0)*U272</f>
        <v>14.126163757211417</v>
      </c>
      <c r="AR272" s="22">
        <f>IFERROR(VLOOKUP(AR$1,Weights!$H$3:$I$33,2,FALSE),0)*V272</f>
        <v>21.439913969660218</v>
      </c>
      <c r="AS272" s="22">
        <f>IFERROR(VLOOKUP(AS$1,Weights!$H$3:$I$33,2,FALSE),0)*W272</f>
        <v>4.8274260851468167</v>
      </c>
      <c r="AT272" s="22">
        <f>IFERROR(VLOOKUP(AT$1,Weights!$H$3:$I$33,2,FALSE),0)*X272</f>
        <v>2.00591633871539</v>
      </c>
      <c r="AU272" s="23">
        <f t="shared" si="4"/>
        <v>405.98049837002242</v>
      </c>
    </row>
    <row r="273" spans="1:47" x14ac:dyDescent="0.2">
      <c r="A273" s="2">
        <v>2008</v>
      </c>
      <c r="B273" s="2">
        <v>4</v>
      </c>
      <c r="C273" s="3">
        <v>569.5</v>
      </c>
      <c r="D273" s="2">
        <v>439</v>
      </c>
      <c r="E273" s="2">
        <v>467.5</v>
      </c>
      <c r="F273" s="2">
        <v>346.75</v>
      </c>
      <c r="G273" s="2">
        <v>476.75</v>
      </c>
      <c r="H273" s="2">
        <v>378.25</v>
      </c>
      <c r="I273" s="2">
        <v>477.75</v>
      </c>
      <c r="J273" s="2">
        <v>529</v>
      </c>
      <c r="K273" s="2">
        <v>568.25</v>
      </c>
      <c r="L273" s="2">
        <v>378.25</v>
      </c>
      <c r="M273" s="2">
        <v>508.25</v>
      </c>
      <c r="N273" s="2">
        <v>632.25</v>
      </c>
      <c r="O273" s="2">
        <v>441.75</v>
      </c>
      <c r="P273" s="2">
        <v>529</v>
      </c>
      <c r="Q273" s="2">
        <v>537</v>
      </c>
      <c r="R273" s="2">
        <v>543</v>
      </c>
      <c r="S273" s="2">
        <v>474.75</v>
      </c>
      <c r="T273" s="2">
        <v>390.5</v>
      </c>
      <c r="U273" s="2">
        <v>250.5</v>
      </c>
      <c r="V273" s="2">
        <v>714</v>
      </c>
      <c r="W273" s="2">
        <v>395.75</v>
      </c>
      <c r="X273" s="2">
        <v>686.25</v>
      </c>
      <c r="Y273" s="22">
        <f>IFERROR(VLOOKUP(Y$1,Weights!$H$3:$I$33,2,FALSE),0)*C273</f>
        <v>0</v>
      </c>
      <c r="Z273" s="22">
        <f>IFERROR(VLOOKUP(Z$1,Weights!$H$3:$I$33,2,FALSE),0)*D273</f>
        <v>1.9711056263853204</v>
      </c>
      <c r="AA273" s="22">
        <f>IFERROR(VLOOKUP(AA$1,Weights!$H$3:$I$33,2,FALSE),0)*E273</f>
        <v>2.09907034244906</v>
      </c>
      <c r="AB273" s="22">
        <f>IFERROR(VLOOKUP(AB$1,Weights!$H$3:$I$33,2,FALSE),0)*F273</f>
        <v>1.0579917549300197</v>
      </c>
      <c r="AC273" s="22">
        <f>IFERROR(VLOOKUP(AC$1,Weights!$H$3:$I$33,2,FALSE),0)*G273</f>
        <v>56.500631396994606</v>
      </c>
      <c r="AD273" s="22">
        <f>IFERROR(VLOOKUP(AD$1,Weights!$H$3:$I$33,2,FALSE),0)*H273</f>
        <v>0.81168854582715821</v>
      </c>
      <c r="AE273" s="22">
        <f>IFERROR(VLOOKUP(AE$1,Weights!$H$3:$I$33,2,FALSE),0)*I273</f>
        <v>46.191348500528676</v>
      </c>
      <c r="AF273" s="22">
        <f>IFERROR(VLOOKUP(AF$1,Weights!$H$3:$I$33,2,FALSE),0)*J273</f>
        <v>4.98056527957129</v>
      </c>
      <c r="AG273" s="22">
        <f>IFERROR(VLOOKUP(AG$1,Weights!$H$3:$I$33,2,FALSE),0)*K273</f>
        <v>5.8336114268267067</v>
      </c>
      <c r="AH273" s="22">
        <f>IFERROR(VLOOKUP(AH$1,Weights!$H$3:$I$33,2,FALSE),0)*L273</f>
        <v>3.132719930742605</v>
      </c>
      <c r="AI273" s="22">
        <f>IFERROR(VLOOKUP(AI$1,Weights!$H$3:$I$33,2,FALSE),0)*M273</f>
        <v>0</v>
      </c>
      <c r="AJ273" s="22">
        <f>IFERROR(VLOOKUP(AJ$1,Weights!$H$3:$I$33,2,FALSE),0)*N273</f>
        <v>0</v>
      </c>
      <c r="AK273" s="22">
        <f>IFERROR(VLOOKUP(AK$1,Weights!$H$3:$I$33,2,FALSE),0)*O273</f>
        <v>188.79405626047654</v>
      </c>
      <c r="AL273" s="22">
        <f>IFERROR(VLOOKUP(AL$1,Weights!$H$3:$I$33,2,FALSE),0)*P273</f>
        <v>0.6380923032653073</v>
      </c>
      <c r="AM273" s="22">
        <f>IFERROR(VLOOKUP(AM$1,Weights!$H$3:$I$33,2,FALSE),0)*Q273</f>
        <v>8.1517599825195433</v>
      </c>
      <c r="AN273" s="22">
        <f>IFERROR(VLOOKUP(AN$1,Weights!$H$3:$I$33,2,FALSE),0)*R273</f>
        <v>2.152260499587948</v>
      </c>
      <c r="AO273" s="22">
        <f>IFERROR(VLOOKUP(AO$1,Weights!$H$3:$I$33,2,FALSE),0)*S273</f>
        <v>0</v>
      </c>
      <c r="AP273" s="22">
        <f>IFERROR(VLOOKUP(AP$1,Weights!$H$3:$I$33,2,FALSE),0)*T273</f>
        <v>117.17344253602462</v>
      </c>
      <c r="AQ273" s="22">
        <f>IFERROR(VLOOKUP(AQ$1,Weights!$H$3:$I$33,2,FALSE),0)*U273</f>
        <v>15.588563969962379</v>
      </c>
      <c r="AR273" s="22">
        <f>IFERROR(VLOOKUP(AR$1,Weights!$H$3:$I$33,2,FALSE),0)*V273</f>
        <v>25.023454964180459</v>
      </c>
      <c r="AS273" s="22">
        <f>IFERROR(VLOOKUP(AS$1,Weights!$H$3:$I$33,2,FALSE),0)*W273</f>
        <v>5.0341340532196384</v>
      </c>
      <c r="AT273" s="22">
        <f>IFERROR(VLOOKUP(AT$1,Weights!$H$3:$I$33,2,FALSE),0)*X273</f>
        <v>2.3262527882440835</v>
      </c>
      <c r="AU273" s="23">
        <f t="shared" si="4"/>
        <v>428.92503078032411</v>
      </c>
    </row>
    <row r="274" spans="1:47" x14ac:dyDescent="0.2">
      <c r="A274" s="2">
        <v>2009</v>
      </c>
      <c r="B274" s="2">
        <v>4</v>
      </c>
      <c r="C274" s="3">
        <v>559</v>
      </c>
      <c r="D274" s="2">
        <v>464.5</v>
      </c>
      <c r="E274" s="2">
        <v>475</v>
      </c>
      <c r="F274" s="2">
        <v>354.25</v>
      </c>
      <c r="G274" s="2">
        <v>460</v>
      </c>
      <c r="H274" s="2">
        <v>369.25</v>
      </c>
      <c r="I274" s="2">
        <v>455.75</v>
      </c>
      <c r="J274" s="2">
        <v>541.25</v>
      </c>
      <c r="K274" s="2">
        <v>560.75</v>
      </c>
      <c r="L274" s="2">
        <v>369.25</v>
      </c>
      <c r="M274" s="2">
        <v>569.75</v>
      </c>
      <c r="N274" s="2">
        <v>614.5</v>
      </c>
      <c r="O274" s="2">
        <v>461</v>
      </c>
      <c r="P274" s="2">
        <v>541.25</v>
      </c>
      <c r="Q274" s="2">
        <v>527.5</v>
      </c>
      <c r="R274" s="2">
        <v>531.75</v>
      </c>
      <c r="S274" s="2">
        <v>478.25</v>
      </c>
      <c r="T274" s="2">
        <v>411</v>
      </c>
      <c r="U274" s="2">
        <v>255.5</v>
      </c>
      <c r="V274" s="2">
        <v>686.25</v>
      </c>
      <c r="W274" s="2">
        <v>404.5</v>
      </c>
      <c r="X274" s="2">
        <v>662.75</v>
      </c>
      <c r="Y274" s="22">
        <f>IFERROR(VLOOKUP(Y$1,Weights!$H$3:$I$33,2,FALSE),0)*C274</f>
        <v>0</v>
      </c>
      <c r="Z274" s="22">
        <f>IFERROR(VLOOKUP(Z$1,Weights!$H$3:$I$33,2,FALSE),0)*D274</f>
        <v>2.0856003723370873</v>
      </c>
      <c r="AA274" s="22">
        <f>IFERROR(VLOOKUP(AA$1,Weights!$H$3:$I$33,2,FALSE),0)*E274</f>
        <v>2.1327452677289913</v>
      </c>
      <c r="AB274" s="22">
        <f>IFERROR(VLOOKUP(AB$1,Weights!$H$3:$I$33,2,FALSE),0)*F274</f>
        <v>1.0808754987280735</v>
      </c>
      <c r="AC274" s="22">
        <f>IFERROR(VLOOKUP(AC$1,Weights!$H$3:$I$33,2,FALSE),0)*G274</f>
        <v>54.51555415336658</v>
      </c>
      <c r="AD274" s="22">
        <f>IFERROR(VLOOKUP(AD$1,Weights!$H$3:$I$33,2,FALSE),0)*H274</f>
        <v>0.79237540131309492</v>
      </c>
      <c r="AE274" s="22">
        <f>IFERROR(VLOOKUP(AE$1,Weights!$H$3:$I$33,2,FALSE),0)*I274</f>
        <v>44.064274367589626</v>
      </c>
      <c r="AF274" s="22">
        <f>IFERROR(VLOOKUP(AF$1,Weights!$H$3:$I$33,2,FALSE),0)*J274</f>
        <v>5.0958997307522891</v>
      </c>
      <c r="AG274" s="22">
        <f>IFERROR(VLOOKUP(AG$1,Weights!$H$3:$I$33,2,FALSE),0)*K274</f>
        <v>5.7566169953243742</v>
      </c>
      <c r="AH274" s="22">
        <f>IFERROR(VLOOKUP(AH$1,Weights!$H$3:$I$33,2,FALSE),0)*L274</f>
        <v>3.0581806594228866</v>
      </c>
      <c r="AI274" s="22">
        <f>IFERROR(VLOOKUP(AI$1,Weights!$H$3:$I$33,2,FALSE),0)*M274</f>
        <v>0</v>
      </c>
      <c r="AJ274" s="22">
        <f>IFERROR(VLOOKUP(AJ$1,Weights!$H$3:$I$33,2,FALSE),0)*N274</f>
        <v>0</v>
      </c>
      <c r="AK274" s="22">
        <f>IFERROR(VLOOKUP(AK$1,Weights!$H$3:$I$33,2,FALSE),0)*O274</f>
        <v>197.02107512411925</v>
      </c>
      <c r="AL274" s="22">
        <f>IFERROR(VLOOKUP(AL$1,Weights!$H$3:$I$33,2,FALSE),0)*P274</f>
        <v>0.65286854280216933</v>
      </c>
      <c r="AM274" s="22">
        <f>IFERROR(VLOOKUP(AM$1,Weights!$H$3:$I$33,2,FALSE),0)*Q274</f>
        <v>8.0075482137412646</v>
      </c>
      <c r="AN274" s="22">
        <f>IFERROR(VLOOKUP(AN$1,Weights!$H$3:$I$33,2,FALSE),0)*R274</f>
        <v>2.1076694671379212</v>
      </c>
      <c r="AO274" s="22">
        <f>IFERROR(VLOOKUP(AO$1,Weights!$H$3:$I$33,2,FALSE),0)*S274</f>
        <v>0</v>
      </c>
      <c r="AP274" s="22">
        <f>IFERROR(VLOOKUP(AP$1,Weights!$H$3:$I$33,2,FALSE),0)*T274</f>
        <v>123.32467319412578</v>
      </c>
      <c r="AQ274" s="22">
        <f>IFERROR(VLOOKUP(AQ$1,Weights!$H$3:$I$33,2,FALSE),0)*U274</f>
        <v>15.899712951398753</v>
      </c>
      <c r="AR274" s="22">
        <f>IFERROR(VLOOKUP(AR$1,Weights!$H$3:$I$33,2,FALSE),0)*V274</f>
        <v>24.050904718723867</v>
      </c>
      <c r="AS274" s="22">
        <f>IFERROR(VLOOKUP(AS$1,Weights!$H$3:$I$33,2,FALSE),0)*W274</f>
        <v>5.1454383437203886</v>
      </c>
      <c r="AT274" s="22">
        <f>IFERROR(VLOOKUP(AT$1,Weights!$H$3:$I$33,2,FALSE),0)*X274</f>
        <v>2.2465924013242495</v>
      </c>
      <c r="AU274" s="23">
        <f t="shared" si="4"/>
        <v>440.413878430257</v>
      </c>
    </row>
    <row r="275" spans="1:47" x14ac:dyDescent="0.2">
      <c r="A275" s="2">
        <v>2010</v>
      </c>
      <c r="B275" s="2">
        <v>4</v>
      </c>
      <c r="C275" s="3">
        <v>582</v>
      </c>
      <c r="D275" s="2">
        <v>478</v>
      </c>
      <c r="E275" s="2">
        <v>484.75</v>
      </c>
      <c r="F275" s="2">
        <v>362</v>
      </c>
      <c r="G275" s="2">
        <v>460.25</v>
      </c>
      <c r="H275" s="2">
        <v>384.75</v>
      </c>
      <c r="I275" s="2">
        <v>452.5</v>
      </c>
      <c r="J275" s="2">
        <v>552.5</v>
      </c>
      <c r="K275" s="2">
        <v>560</v>
      </c>
      <c r="L275" s="2">
        <v>384.75</v>
      </c>
      <c r="M275" s="2">
        <v>590</v>
      </c>
      <c r="N275" s="2">
        <v>641.5</v>
      </c>
      <c r="O275" s="2">
        <v>449.75</v>
      </c>
      <c r="P275" s="2">
        <v>552.5</v>
      </c>
      <c r="Q275" s="2">
        <v>533</v>
      </c>
      <c r="R275" s="2">
        <v>538.5</v>
      </c>
      <c r="S275" s="2">
        <v>498</v>
      </c>
      <c r="T275" s="2">
        <v>417.75</v>
      </c>
      <c r="U275" s="2">
        <v>253.25</v>
      </c>
      <c r="V275" s="2">
        <v>717.25</v>
      </c>
      <c r="W275" s="2">
        <v>414.75</v>
      </c>
      <c r="X275" s="2">
        <v>692.5</v>
      </c>
      <c r="Y275" s="22">
        <f>IFERROR(VLOOKUP(Y$1,Weights!$H$3:$I$33,2,FALSE),0)*C275</f>
        <v>0</v>
      </c>
      <c r="Z275" s="22">
        <f>IFERROR(VLOOKUP(Z$1,Weights!$H$3:$I$33,2,FALSE),0)*D275</f>
        <v>2.146215237840964</v>
      </c>
      <c r="AA275" s="22">
        <f>IFERROR(VLOOKUP(AA$1,Weights!$H$3:$I$33,2,FALSE),0)*E275</f>
        <v>2.1765226705929024</v>
      </c>
      <c r="AB275" s="22">
        <f>IFERROR(VLOOKUP(AB$1,Weights!$H$3:$I$33,2,FALSE),0)*F275</f>
        <v>1.1045220339860624</v>
      </c>
      <c r="AC275" s="22">
        <f>IFERROR(VLOOKUP(AC$1,Weights!$H$3:$I$33,2,FALSE),0)*G275</f>
        <v>54.545182171928197</v>
      </c>
      <c r="AD275" s="22">
        <f>IFERROR(VLOOKUP(AD$1,Weights!$H$3:$I$33,2,FALSE),0)*H275</f>
        <v>0.82563692797620392</v>
      </c>
      <c r="AE275" s="22">
        <f>IFERROR(VLOOKUP(AE$1,Weights!$H$3:$I$33,2,FALSE),0)*I275</f>
        <v>43.750047507041813</v>
      </c>
      <c r="AF275" s="22">
        <f>IFERROR(VLOOKUP(AF$1,Weights!$H$3:$I$33,2,FALSE),0)*J275</f>
        <v>5.2018191246940226</v>
      </c>
      <c r="AG275" s="22">
        <f>IFERROR(VLOOKUP(AG$1,Weights!$H$3:$I$33,2,FALSE),0)*K275</f>
        <v>5.7489175521741416</v>
      </c>
      <c r="AH275" s="22">
        <f>IFERROR(VLOOKUP(AH$1,Weights!$H$3:$I$33,2,FALSE),0)*L275</f>
        <v>3.1865538489179568</v>
      </c>
      <c r="AI275" s="22">
        <f>IFERROR(VLOOKUP(AI$1,Weights!$H$3:$I$33,2,FALSE),0)*M275</f>
        <v>0</v>
      </c>
      <c r="AJ275" s="22">
        <f>IFERROR(VLOOKUP(AJ$1,Weights!$H$3:$I$33,2,FALSE),0)*N275</f>
        <v>0</v>
      </c>
      <c r="AK275" s="22">
        <f>IFERROR(VLOOKUP(AK$1,Weights!$H$3:$I$33,2,FALSE),0)*O275</f>
        <v>192.21307708692547</v>
      </c>
      <c r="AL275" s="22">
        <f>IFERROR(VLOOKUP(AL$1,Weights!$H$3:$I$33,2,FALSE),0)*P275</f>
        <v>0.66643855870336921</v>
      </c>
      <c r="AM275" s="22">
        <f>IFERROR(VLOOKUP(AM$1,Weights!$H$3:$I$33,2,FALSE),0)*Q275</f>
        <v>8.0910392377707954</v>
      </c>
      <c r="AN275" s="22">
        <f>IFERROR(VLOOKUP(AN$1,Weights!$H$3:$I$33,2,FALSE),0)*R275</f>
        <v>2.1344240866079374</v>
      </c>
      <c r="AO275" s="22">
        <f>IFERROR(VLOOKUP(AO$1,Weights!$H$3:$I$33,2,FALSE),0)*S275</f>
        <v>0</v>
      </c>
      <c r="AP275" s="22">
        <f>IFERROR(VLOOKUP(AP$1,Weights!$H$3:$I$33,2,FALSE),0)*T275</f>
        <v>125.35007841081763</v>
      </c>
      <c r="AQ275" s="22">
        <f>IFERROR(VLOOKUP(AQ$1,Weights!$H$3:$I$33,2,FALSE),0)*U275</f>
        <v>15.759695909752384</v>
      </c>
      <c r="AR275" s="22">
        <f>IFERROR(VLOOKUP(AR$1,Weights!$H$3:$I$33,2,FALSE),0)*V275</f>
        <v>25.137357245179881</v>
      </c>
      <c r="AS275" s="22">
        <f>IFERROR(VLOOKUP(AS$1,Weights!$H$3:$I$33,2,FALSE),0)*W275</f>
        <v>5.2758233697355532</v>
      </c>
      <c r="AT275" s="22">
        <f>IFERROR(VLOOKUP(AT$1,Weights!$H$3:$I$33,2,FALSE),0)*X275</f>
        <v>2.3474390613610607</v>
      </c>
      <c r="AU275" s="23">
        <f t="shared" si="4"/>
        <v>438.95423891586131</v>
      </c>
    </row>
    <row r="276" spans="1:47" x14ac:dyDescent="0.2">
      <c r="A276" s="2">
        <v>2011</v>
      </c>
      <c r="B276" s="2">
        <v>4</v>
      </c>
      <c r="C276" s="3">
        <v>642.25</v>
      </c>
      <c r="D276" s="2">
        <v>523.25</v>
      </c>
      <c r="E276" s="2">
        <v>491</v>
      </c>
      <c r="F276" s="2">
        <v>368</v>
      </c>
      <c r="G276" s="2">
        <v>487.75</v>
      </c>
      <c r="H276" s="2">
        <v>400</v>
      </c>
      <c r="I276" s="2">
        <v>482</v>
      </c>
      <c r="J276" s="2">
        <v>575.5</v>
      </c>
      <c r="K276" s="2">
        <v>620.5</v>
      </c>
      <c r="L276" s="2">
        <v>400</v>
      </c>
      <c r="M276" s="2">
        <v>591.75</v>
      </c>
      <c r="N276" s="2">
        <v>718.75</v>
      </c>
      <c r="O276" s="2">
        <v>463.25</v>
      </c>
      <c r="P276" s="2">
        <v>575.5</v>
      </c>
      <c r="Q276" s="2">
        <v>610.5</v>
      </c>
      <c r="R276" s="2">
        <v>616</v>
      </c>
      <c r="S276" s="2">
        <v>535.5</v>
      </c>
      <c r="T276" s="2">
        <v>429.5</v>
      </c>
      <c r="U276" s="2">
        <v>256.25</v>
      </c>
      <c r="V276" s="2">
        <v>812.75</v>
      </c>
      <c r="W276" s="2">
        <v>429.25</v>
      </c>
      <c r="X276" s="2">
        <v>780.75</v>
      </c>
      <c r="Y276" s="22">
        <f>IFERROR(VLOOKUP(Y$1,Weights!$H$3:$I$33,2,FALSE),0)*C276</f>
        <v>0</v>
      </c>
      <c r="Z276" s="22">
        <f>IFERROR(VLOOKUP(Z$1,Weights!$H$3:$I$33,2,FALSE),0)*D276</f>
        <v>2.3493872870298835</v>
      </c>
      <c r="AA276" s="22">
        <f>IFERROR(VLOOKUP(AA$1,Weights!$H$3:$I$33,2,FALSE),0)*E276</f>
        <v>2.2045851083261785</v>
      </c>
      <c r="AB276" s="22">
        <f>IFERROR(VLOOKUP(AB$1,Weights!$H$3:$I$33,2,FALSE),0)*F276</f>
        <v>1.1228290290245055</v>
      </c>
      <c r="AC276" s="22">
        <f>IFERROR(VLOOKUP(AC$1,Weights!$H$3:$I$33,2,FALSE),0)*G276</f>
        <v>57.804264213705544</v>
      </c>
      <c r="AD276" s="22">
        <f>IFERROR(VLOOKUP(AD$1,Weights!$H$3:$I$33,2,FALSE),0)*H276</f>
        <v>0.85836197840281103</v>
      </c>
      <c r="AE276" s="22">
        <f>IFERROR(VLOOKUP(AE$1,Weights!$H$3:$I$33,2,FALSE),0)*I276</f>
        <v>46.602260548937359</v>
      </c>
      <c r="AF276" s="22">
        <f>IFERROR(VLOOKUP(AF$1,Weights!$H$3:$I$33,2,FALSE),0)*J276</f>
        <v>5.418365441197122</v>
      </c>
      <c r="AG276" s="22">
        <f>IFERROR(VLOOKUP(AG$1,Weights!$H$3:$I$33,2,FALSE),0)*K276</f>
        <v>6.3700059662929549</v>
      </c>
      <c r="AH276" s="22">
        <f>IFERROR(VLOOKUP(AH$1,Weights!$H$3:$I$33,2,FALSE),0)*L276</f>
        <v>3.3128565030985908</v>
      </c>
      <c r="AI276" s="22">
        <f>IFERROR(VLOOKUP(AI$1,Weights!$H$3:$I$33,2,FALSE),0)*M276</f>
        <v>0</v>
      </c>
      <c r="AJ276" s="22">
        <f>IFERROR(VLOOKUP(AJ$1,Weights!$H$3:$I$33,2,FALSE),0)*N276</f>
        <v>0</v>
      </c>
      <c r="AK276" s="22">
        <f>IFERROR(VLOOKUP(AK$1,Weights!$H$3:$I$33,2,FALSE),0)*O276</f>
        <v>197.98267473155801</v>
      </c>
      <c r="AL276" s="22">
        <f>IFERROR(VLOOKUP(AL$1,Weights!$H$3:$I$33,2,FALSE),0)*P276</f>
        <v>0.69418170232359988</v>
      </c>
      <c r="AM276" s="22">
        <f>IFERROR(VLOOKUP(AM$1,Weights!$H$3:$I$33,2,FALSE),0)*Q276</f>
        <v>9.2675036672778059</v>
      </c>
      <c r="AN276" s="22">
        <f>IFERROR(VLOOKUP(AN$1,Weights!$H$3:$I$33,2,FALSE),0)*R276</f>
        <v>2.441606754597009</v>
      </c>
      <c r="AO276" s="22">
        <f>IFERROR(VLOOKUP(AO$1,Weights!$H$3:$I$33,2,FALSE),0)*S276</f>
        <v>0</v>
      </c>
      <c r="AP276" s="22">
        <f>IFERROR(VLOOKUP(AP$1,Weights!$H$3:$I$33,2,FALSE),0)*T276</f>
        <v>128.87578378802195</v>
      </c>
      <c r="AQ276" s="22">
        <f>IFERROR(VLOOKUP(AQ$1,Weights!$H$3:$I$33,2,FALSE),0)*U276</f>
        <v>15.94638529861421</v>
      </c>
      <c r="AR276" s="22">
        <f>IFERROR(VLOOKUP(AR$1,Weights!$H$3:$I$33,2,FALSE),0)*V276</f>
        <v>28.484331963778246</v>
      </c>
      <c r="AS276" s="22">
        <f>IFERROR(VLOOKUP(AS$1,Weights!$H$3:$I$33,2,FALSE),0)*W276</f>
        <v>5.4602704797082247</v>
      </c>
      <c r="AT276" s="22">
        <f>IFERROR(VLOOKUP(AT$1,Weights!$H$3:$I$33,2,FALSE),0)*X276</f>
        <v>2.6465892377727771</v>
      </c>
      <c r="AU276" s="23">
        <f t="shared" si="4"/>
        <v>457.7609932882832</v>
      </c>
    </row>
    <row r="277" spans="1:47" x14ac:dyDescent="0.2">
      <c r="A277" s="2">
        <v>2012</v>
      </c>
      <c r="B277" s="2">
        <v>4</v>
      </c>
      <c r="C277" s="3">
        <v>695.5</v>
      </c>
      <c r="D277" s="2">
        <v>557.75</v>
      </c>
      <c r="E277" s="2">
        <v>501.25</v>
      </c>
      <c r="F277" s="2">
        <v>374.5</v>
      </c>
      <c r="G277" s="2">
        <v>515.75</v>
      </c>
      <c r="H277" s="2">
        <v>407</v>
      </c>
      <c r="I277" s="2">
        <v>513.5</v>
      </c>
      <c r="J277" s="2">
        <v>595.25</v>
      </c>
      <c r="K277" s="2">
        <v>660.5</v>
      </c>
      <c r="L277" s="2">
        <v>407</v>
      </c>
      <c r="M277" s="2">
        <v>671.25</v>
      </c>
      <c r="N277" s="2">
        <v>786.5</v>
      </c>
      <c r="O277" s="2">
        <v>481</v>
      </c>
      <c r="P277" s="2">
        <v>595.25</v>
      </c>
      <c r="Q277" s="2">
        <v>646.5</v>
      </c>
      <c r="R277" s="2">
        <v>654.75</v>
      </c>
      <c r="S277" s="2">
        <v>567.75</v>
      </c>
      <c r="T277" s="2">
        <v>440.5</v>
      </c>
      <c r="U277" s="2">
        <v>268.5</v>
      </c>
      <c r="V277" s="2">
        <v>898.25</v>
      </c>
      <c r="W277" s="2">
        <v>437.75</v>
      </c>
      <c r="X277" s="2">
        <v>859.5</v>
      </c>
      <c r="Y277" s="22">
        <f>IFERROR(VLOOKUP(Y$1,Weights!$H$3:$I$33,2,FALSE),0)*C277</f>
        <v>0</v>
      </c>
      <c r="Z277" s="22">
        <f>IFERROR(VLOOKUP(Z$1,Weights!$H$3:$I$33,2,FALSE),0)*D277</f>
        <v>2.5042919433175683</v>
      </c>
      <c r="AA277" s="22">
        <f>IFERROR(VLOOKUP(AA$1,Weights!$H$3:$I$33,2,FALSE),0)*E277</f>
        <v>2.2506075062087514</v>
      </c>
      <c r="AB277" s="22">
        <f>IFERROR(VLOOKUP(AB$1,Weights!$H$3:$I$33,2,FALSE),0)*F277</f>
        <v>1.1426616069828188</v>
      </c>
      <c r="AC277" s="22">
        <f>IFERROR(VLOOKUP(AC$1,Weights!$H$3:$I$33,2,FALSE),0)*G277</f>
        <v>61.122602292606118</v>
      </c>
      <c r="AD277" s="22">
        <f>IFERROR(VLOOKUP(AD$1,Weights!$H$3:$I$33,2,FALSE),0)*H277</f>
        <v>0.87338331302486027</v>
      </c>
      <c r="AE277" s="22">
        <f>IFERROR(VLOOKUP(AE$1,Weights!$H$3:$I$33,2,FALSE),0)*I277</f>
        <v>49.647843966554632</v>
      </c>
      <c r="AF277" s="22">
        <f>IFERROR(VLOOKUP(AF$1,Weights!$H$3:$I$33,2,FALSE),0)*J277</f>
        <v>5.6043128216726092</v>
      </c>
      <c r="AG277" s="22">
        <f>IFERROR(VLOOKUP(AG$1,Weights!$H$3:$I$33,2,FALSE),0)*K277</f>
        <v>6.7806429343053933</v>
      </c>
      <c r="AH277" s="22">
        <f>IFERROR(VLOOKUP(AH$1,Weights!$H$3:$I$33,2,FALSE),0)*L277</f>
        <v>3.3708314919028162</v>
      </c>
      <c r="AI277" s="22">
        <f>IFERROR(VLOOKUP(AI$1,Weights!$H$3:$I$33,2,FALSE),0)*M277</f>
        <v>0</v>
      </c>
      <c r="AJ277" s="22">
        <f>IFERROR(VLOOKUP(AJ$1,Weights!$H$3:$I$33,2,FALSE),0)*N277</f>
        <v>0</v>
      </c>
      <c r="AK277" s="22">
        <f>IFERROR(VLOOKUP(AK$1,Weights!$H$3:$I$33,2,FALSE),0)*O277</f>
        <v>205.56862719024156</v>
      </c>
      <c r="AL277" s="22">
        <f>IFERROR(VLOOKUP(AL$1,Weights!$H$3:$I$33,2,FALSE),0)*P277</f>
        <v>0.71800461912792857</v>
      </c>
      <c r="AM277" s="22">
        <f>IFERROR(VLOOKUP(AM$1,Weights!$H$3:$I$33,2,FALSE),0)*Q277</f>
        <v>9.8139903700165458</v>
      </c>
      <c r="AN277" s="22">
        <f>IFERROR(VLOOKUP(AN$1,Weights!$H$3:$I$33,2,FALSE),0)*R277</f>
        <v>2.5951980885915447</v>
      </c>
      <c r="AO277" s="22">
        <f>IFERROR(VLOOKUP(AO$1,Weights!$H$3:$I$33,2,FALSE),0)*S277</f>
        <v>0</v>
      </c>
      <c r="AP277" s="22">
        <f>IFERROR(VLOOKUP(AP$1,Weights!$H$3:$I$33,2,FALSE),0)*T277</f>
        <v>132.1764441411494</v>
      </c>
      <c r="AQ277" s="22">
        <f>IFERROR(VLOOKUP(AQ$1,Weights!$H$3:$I$33,2,FALSE),0)*U277</f>
        <v>16.708700303133327</v>
      </c>
      <c r="AR277" s="22">
        <f>IFERROR(VLOOKUP(AR$1,Weights!$H$3:$I$33,2,FALSE),0)*V277</f>
        <v>31.480838125455318</v>
      </c>
      <c r="AS277" s="22">
        <f>IFERROR(VLOOKUP(AS$1,Weights!$H$3:$I$33,2,FALSE),0)*W277</f>
        <v>5.5683946476232391</v>
      </c>
      <c r="AT277" s="22">
        <f>IFERROR(VLOOKUP(AT$1,Weights!$H$3:$I$33,2,FALSE),0)*X277</f>
        <v>2.9135362790466881</v>
      </c>
      <c r="AU277" s="23">
        <f t="shared" si="4"/>
        <v>477.34085962359183</v>
      </c>
    </row>
    <row r="278" spans="1:47" x14ac:dyDescent="0.2">
      <c r="A278" s="2">
        <v>2013</v>
      </c>
      <c r="B278" s="2">
        <v>4</v>
      </c>
      <c r="C278" s="3">
        <v>688.75</v>
      </c>
      <c r="D278" s="2">
        <v>566</v>
      </c>
      <c r="E278" s="2">
        <v>508.5</v>
      </c>
      <c r="F278" s="2">
        <v>379.25</v>
      </c>
      <c r="G278" s="2">
        <v>509.5</v>
      </c>
      <c r="H278" s="2">
        <v>413.25</v>
      </c>
      <c r="I278" s="2">
        <v>503.75</v>
      </c>
      <c r="J278" s="2">
        <v>603.75</v>
      </c>
      <c r="K278" s="2">
        <v>659.75</v>
      </c>
      <c r="L278" s="2">
        <v>413.25</v>
      </c>
      <c r="M278" s="2">
        <v>719.75</v>
      </c>
      <c r="N278" s="2">
        <v>773.25</v>
      </c>
      <c r="O278" s="2">
        <v>483</v>
      </c>
      <c r="P278" s="2">
        <v>603.75</v>
      </c>
      <c r="Q278" s="2">
        <v>633</v>
      </c>
      <c r="R278" s="2">
        <v>640.75</v>
      </c>
      <c r="S278" s="2">
        <v>567.75</v>
      </c>
      <c r="T278" s="2">
        <v>447</v>
      </c>
      <c r="U278" s="2">
        <v>289</v>
      </c>
      <c r="V278" s="2">
        <v>879.75</v>
      </c>
      <c r="W278" s="2">
        <v>445.75</v>
      </c>
      <c r="X278" s="2">
        <v>843.75</v>
      </c>
      <c r="Y278" s="22">
        <f>IFERROR(VLOOKUP(Y$1,Weights!$H$3:$I$33,2,FALSE),0)*C278</f>
        <v>0</v>
      </c>
      <c r="Z278" s="22">
        <f>IFERROR(VLOOKUP(Z$1,Weights!$H$3:$I$33,2,FALSE),0)*D278</f>
        <v>2.541334361125493</v>
      </c>
      <c r="AA278" s="22">
        <f>IFERROR(VLOOKUP(AA$1,Weights!$H$3:$I$33,2,FALSE),0)*E278</f>
        <v>2.283159933979352</v>
      </c>
      <c r="AB278" s="22">
        <f>IFERROR(VLOOKUP(AB$1,Weights!$H$3:$I$33,2,FALSE),0)*F278</f>
        <v>1.1571546447215861</v>
      </c>
      <c r="AC278" s="22">
        <f>IFERROR(VLOOKUP(AC$1,Weights!$H$3:$I$33,2,FALSE),0)*G278</f>
        <v>60.381901828565816</v>
      </c>
      <c r="AD278" s="22">
        <f>IFERROR(VLOOKUP(AD$1,Weights!$H$3:$I$33,2,FALSE),0)*H278</f>
        <v>0.88679521893740421</v>
      </c>
      <c r="AE278" s="22">
        <f>IFERROR(VLOOKUP(AE$1,Weights!$H$3:$I$33,2,FALSE),0)*I278</f>
        <v>48.705163384911188</v>
      </c>
      <c r="AF278" s="22">
        <f>IFERROR(VLOOKUP(AF$1,Weights!$H$3:$I$33,2,FALSE),0)*J278</f>
        <v>5.6843408082063638</v>
      </c>
      <c r="AG278" s="22">
        <f>IFERROR(VLOOKUP(AG$1,Weights!$H$3:$I$33,2,FALSE),0)*K278</f>
        <v>6.7729434911551598</v>
      </c>
      <c r="AH278" s="22">
        <f>IFERROR(VLOOKUP(AH$1,Weights!$H$3:$I$33,2,FALSE),0)*L278</f>
        <v>3.4225948747637314</v>
      </c>
      <c r="AI278" s="22">
        <f>IFERROR(VLOOKUP(AI$1,Weights!$H$3:$I$33,2,FALSE),0)*M278</f>
        <v>0</v>
      </c>
      <c r="AJ278" s="22">
        <f>IFERROR(VLOOKUP(AJ$1,Weights!$H$3:$I$33,2,FALSE),0)*N278</f>
        <v>0</v>
      </c>
      <c r="AK278" s="22">
        <f>IFERROR(VLOOKUP(AK$1,Weights!$H$3:$I$33,2,FALSE),0)*O278</f>
        <v>206.42338239685378</v>
      </c>
      <c r="AL278" s="22">
        <f>IFERROR(VLOOKUP(AL$1,Weights!$H$3:$I$33,2,FALSE),0)*P278</f>
        <v>0.72825752003105726</v>
      </c>
      <c r="AM278" s="22">
        <f>IFERROR(VLOOKUP(AM$1,Weights!$H$3:$I$33,2,FALSE),0)*Q278</f>
        <v>9.6090578564895175</v>
      </c>
      <c r="AN278" s="22">
        <f>IFERROR(VLOOKUP(AN$1,Weights!$H$3:$I$33,2,FALSE),0)*R278</f>
        <v>2.5397070259870675</v>
      </c>
      <c r="AO278" s="22">
        <f>IFERROR(VLOOKUP(AO$1,Weights!$H$3:$I$33,2,FALSE),0)*S278</f>
        <v>0</v>
      </c>
      <c r="AP278" s="22">
        <f>IFERROR(VLOOKUP(AP$1,Weights!$H$3:$I$33,2,FALSE),0)*T278</f>
        <v>134.12683434981562</v>
      </c>
      <c r="AQ278" s="22">
        <f>IFERROR(VLOOKUP(AQ$1,Weights!$H$3:$I$33,2,FALSE),0)*U278</f>
        <v>17.984411127022465</v>
      </c>
      <c r="AR278" s="22">
        <f>IFERROR(VLOOKUP(AR$1,Weights!$H$3:$I$33,2,FALSE),0)*V278</f>
        <v>30.832471295150924</v>
      </c>
      <c r="AS278" s="22">
        <f>IFERROR(VLOOKUP(AS$1,Weights!$H$3:$I$33,2,FALSE),0)*W278</f>
        <v>5.6701585703667821</v>
      </c>
      <c r="AT278" s="22">
        <f>IFERROR(VLOOKUP(AT$1,Weights!$H$3:$I$33,2,FALSE),0)*X278</f>
        <v>2.860146870791906</v>
      </c>
      <c r="AU278" s="23">
        <f t="shared" si="4"/>
        <v>479.81566658275688</v>
      </c>
    </row>
    <row r="279" spans="1:47" x14ac:dyDescent="0.2">
      <c r="A279" s="3">
        <v>2014</v>
      </c>
      <c r="B279" s="2">
        <v>4</v>
      </c>
      <c r="C279" s="3">
        <v>691.25</v>
      </c>
      <c r="D279" s="2">
        <v>574.5</v>
      </c>
      <c r="E279" s="2">
        <v>515.75</v>
      </c>
      <c r="F279" s="2">
        <v>386.75</v>
      </c>
      <c r="G279" s="2">
        <v>543.25</v>
      </c>
      <c r="H279" s="2">
        <v>420.75</v>
      </c>
      <c r="I279" s="2">
        <v>542.75</v>
      </c>
      <c r="J279" s="2">
        <v>616.25</v>
      </c>
      <c r="K279" s="2">
        <v>675.5</v>
      </c>
      <c r="L279" s="2">
        <v>420.75</v>
      </c>
      <c r="M279" s="2">
        <v>780.25</v>
      </c>
      <c r="N279" s="2">
        <v>770.5</v>
      </c>
      <c r="O279" s="2">
        <v>485</v>
      </c>
      <c r="P279" s="2">
        <v>616.25</v>
      </c>
      <c r="Q279" s="2">
        <v>648.5</v>
      </c>
      <c r="R279" s="2">
        <v>654.25</v>
      </c>
      <c r="S279" s="2">
        <v>572.75</v>
      </c>
      <c r="T279" s="2">
        <v>453</v>
      </c>
      <c r="U279" s="2">
        <v>349.25</v>
      </c>
      <c r="V279" s="2">
        <v>872.75</v>
      </c>
      <c r="W279" s="2">
        <v>457.75</v>
      </c>
      <c r="X279" s="2">
        <v>838</v>
      </c>
      <c r="Y279" s="22">
        <f>IFERROR(VLOOKUP(Y$1,Weights!$H$3:$I$33,2,FALSE),0)*C279</f>
        <v>0</v>
      </c>
      <c r="Z279" s="22">
        <f>IFERROR(VLOOKUP(Z$1,Weights!$H$3:$I$33,2,FALSE),0)*D279</f>
        <v>2.5794992764427485</v>
      </c>
      <c r="AA279" s="22">
        <f>IFERROR(VLOOKUP(AA$1,Weights!$H$3:$I$33,2,FALSE),0)*E279</f>
        <v>2.3157123617499522</v>
      </c>
      <c r="AB279" s="22">
        <f>IFERROR(VLOOKUP(AB$1,Weights!$H$3:$I$33,2,FALSE),0)*F279</f>
        <v>1.1800383885196399</v>
      </c>
      <c r="AC279" s="22">
        <f>IFERROR(VLOOKUP(AC$1,Weights!$H$3:$I$33,2,FALSE),0)*G279</f>
        <v>64.381684334383465</v>
      </c>
      <c r="AD279" s="22">
        <f>IFERROR(VLOOKUP(AD$1,Weights!$H$3:$I$33,2,FALSE),0)*H279</f>
        <v>0.90288950603245688</v>
      </c>
      <c r="AE279" s="22">
        <f>IFERROR(VLOOKUP(AE$1,Weights!$H$3:$I$33,2,FALSE),0)*I279</f>
        <v>52.475885711484956</v>
      </c>
      <c r="AF279" s="22">
        <f>IFERROR(VLOOKUP(AF$1,Weights!$H$3:$I$33,2,FALSE),0)*J279</f>
        <v>5.8020290236971785</v>
      </c>
      <c r="AG279" s="22">
        <f>IFERROR(VLOOKUP(AG$1,Weights!$H$3:$I$33,2,FALSE),0)*K279</f>
        <v>6.9346317973100584</v>
      </c>
      <c r="AH279" s="22">
        <f>IFERROR(VLOOKUP(AH$1,Weights!$H$3:$I$33,2,FALSE),0)*L279</f>
        <v>3.4847109341968303</v>
      </c>
      <c r="AI279" s="22">
        <f>IFERROR(VLOOKUP(AI$1,Weights!$H$3:$I$33,2,FALSE),0)*M279</f>
        <v>0</v>
      </c>
      <c r="AJ279" s="22">
        <f>IFERROR(VLOOKUP(AJ$1,Weights!$H$3:$I$33,2,FALSE),0)*N279</f>
        <v>0</v>
      </c>
      <c r="AK279" s="22">
        <f>IFERROR(VLOOKUP(AK$1,Weights!$H$3:$I$33,2,FALSE),0)*O279</f>
        <v>207.27813760346604</v>
      </c>
      <c r="AL279" s="22">
        <f>IFERROR(VLOOKUP(AL$1,Weights!$H$3:$I$33,2,FALSE),0)*P279</f>
        <v>0.74333531547683485</v>
      </c>
      <c r="AM279" s="22">
        <f>IFERROR(VLOOKUP(AM$1,Weights!$H$3:$I$33,2,FALSE),0)*Q279</f>
        <v>9.8443507423909207</v>
      </c>
      <c r="AN279" s="22">
        <f>IFERROR(VLOOKUP(AN$1,Weights!$H$3:$I$33,2,FALSE),0)*R279</f>
        <v>2.5932162649270993</v>
      </c>
      <c r="AO279" s="22">
        <f>IFERROR(VLOOKUP(AO$1,Weights!$H$3:$I$33,2,FALSE),0)*S279</f>
        <v>0</v>
      </c>
      <c r="AP279" s="22">
        <f>IFERROR(VLOOKUP(AP$1,Weights!$H$3:$I$33,2,FALSE),0)*T279</f>
        <v>135.92719454243061</v>
      </c>
      <c r="AQ279" s="22">
        <f>IFERROR(VLOOKUP(AQ$1,Weights!$H$3:$I$33,2,FALSE),0)*U279</f>
        <v>21.733756353330783</v>
      </c>
      <c r="AR279" s="22">
        <f>IFERROR(VLOOKUP(AR$1,Weights!$H$3:$I$33,2,FALSE),0)*V279</f>
        <v>30.587143305306014</v>
      </c>
      <c r="AS279" s="22">
        <f>IFERROR(VLOOKUP(AS$1,Weights!$H$3:$I$33,2,FALSE),0)*W279</f>
        <v>5.822804454482096</v>
      </c>
      <c r="AT279" s="22">
        <f>IFERROR(VLOOKUP(AT$1,Weights!$H$3:$I$33,2,FALSE),0)*X279</f>
        <v>2.8406554995242868</v>
      </c>
      <c r="AU279" s="23">
        <f t="shared" si="4"/>
        <v>490.59838526167209</v>
      </c>
    </row>
    <row r="280" spans="1:47" x14ac:dyDescent="0.2">
      <c r="A280" s="3">
        <v>2015</v>
      </c>
      <c r="B280" s="3">
        <v>4</v>
      </c>
      <c r="C280" s="3">
        <v>677.75</v>
      </c>
      <c r="D280" s="2">
        <v>584.25</v>
      </c>
      <c r="E280" s="2">
        <v>535</v>
      </c>
      <c r="F280" s="2">
        <v>392.75</v>
      </c>
      <c r="G280" s="2">
        <v>529.75</v>
      </c>
      <c r="H280" s="2">
        <v>424.25</v>
      </c>
      <c r="I280" s="2">
        <v>524.25</v>
      </c>
      <c r="J280" s="2">
        <v>626</v>
      </c>
      <c r="K280" s="2">
        <v>667</v>
      </c>
      <c r="L280" s="2">
        <v>424.25</v>
      </c>
      <c r="M280" s="2">
        <v>768.5</v>
      </c>
      <c r="N280" s="2">
        <v>746.25</v>
      </c>
      <c r="O280" s="2">
        <v>492.5</v>
      </c>
      <c r="P280" s="2">
        <v>626</v>
      </c>
      <c r="Q280" s="2">
        <v>638.75</v>
      </c>
      <c r="R280" s="2">
        <v>643.25</v>
      </c>
      <c r="S280" s="2">
        <v>572.75</v>
      </c>
      <c r="T280" s="2">
        <v>465</v>
      </c>
      <c r="U280" s="2">
        <v>376</v>
      </c>
      <c r="V280" s="2">
        <v>835.25</v>
      </c>
      <c r="W280" s="2">
        <v>472</v>
      </c>
      <c r="X280" s="2">
        <v>803.75</v>
      </c>
      <c r="Y280" s="22">
        <f>IFERROR(VLOOKUP(Y$1,Weights!$H$3:$I$33,2,FALSE),0)*C280</f>
        <v>0</v>
      </c>
      <c r="Z280" s="22">
        <f>IFERROR(VLOOKUP(Z$1,Weights!$H$3:$I$33,2,FALSE),0)*D280</f>
        <v>2.6232766793066595</v>
      </c>
      <c r="AA280" s="22">
        <f>IFERROR(VLOOKUP(AA$1,Weights!$H$3:$I$33,2,FALSE),0)*E280</f>
        <v>2.4021446699684428</v>
      </c>
      <c r="AB280" s="22">
        <f>IFERROR(VLOOKUP(AB$1,Weights!$H$3:$I$33,2,FALSE),0)*F280</f>
        <v>1.1983453835580828</v>
      </c>
      <c r="AC280" s="22">
        <f>IFERROR(VLOOKUP(AC$1,Weights!$H$3:$I$33,2,FALSE),0)*G280</f>
        <v>62.781771332056408</v>
      </c>
      <c r="AD280" s="22">
        <f>IFERROR(VLOOKUP(AD$1,Weights!$H$3:$I$33,2,FALSE),0)*H280</f>
        <v>0.91040017334348144</v>
      </c>
      <c r="AE280" s="22">
        <f>IFERROR(VLOOKUP(AE$1,Weights!$H$3:$I$33,2,FALSE),0)*I280</f>
        <v>50.687209736058939</v>
      </c>
      <c r="AF280" s="22">
        <f>IFERROR(VLOOKUP(AF$1,Weights!$H$3:$I$33,2,FALSE),0)*J280</f>
        <v>5.8938258317800143</v>
      </c>
      <c r="AG280" s="22">
        <f>IFERROR(VLOOKUP(AG$1,Weights!$H$3:$I$33,2,FALSE),0)*K280</f>
        <v>6.8473714416074145</v>
      </c>
      <c r="AH280" s="22">
        <f>IFERROR(VLOOKUP(AH$1,Weights!$H$3:$I$33,2,FALSE),0)*L280</f>
        <v>3.5136984285989428</v>
      </c>
      <c r="AI280" s="22">
        <f>IFERROR(VLOOKUP(AI$1,Weights!$H$3:$I$33,2,FALSE),0)*M280</f>
        <v>0</v>
      </c>
      <c r="AJ280" s="22">
        <f>IFERROR(VLOOKUP(AJ$1,Weights!$H$3:$I$33,2,FALSE),0)*N280</f>
        <v>0</v>
      </c>
      <c r="AK280" s="22">
        <f>IFERROR(VLOOKUP(AK$1,Weights!$H$3:$I$33,2,FALSE),0)*O280</f>
        <v>210.4834696282619</v>
      </c>
      <c r="AL280" s="22">
        <f>IFERROR(VLOOKUP(AL$1,Weights!$H$3:$I$33,2,FALSE),0)*P280</f>
        <v>0.75509599592454135</v>
      </c>
      <c r="AM280" s="22">
        <f>IFERROR(VLOOKUP(AM$1,Weights!$H$3:$I$33,2,FALSE),0)*Q280</f>
        <v>9.6963439270658451</v>
      </c>
      <c r="AN280" s="22">
        <f>IFERROR(VLOOKUP(AN$1,Weights!$H$3:$I$33,2,FALSE),0)*R280</f>
        <v>2.5496161443092955</v>
      </c>
      <c r="AO280" s="22">
        <f>IFERROR(VLOOKUP(AO$1,Weights!$H$3:$I$33,2,FALSE),0)*S280</f>
        <v>0</v>
      </c>
      <c r="AP280" s="22">
        <f>IFERROR(VLOOKUP(AP$1,Weights!$H$3:$I$33,2,FALSE),0)*T280</f>
        <v>139.52791492766056</v>
      </c>
      <c r="AQ280" s="22">
        <f>IFERROR(VLOOKUP(AQ$1,Weights!$H$3:$I$33,2,FALSE),0)*U280</f>
        <v>23.398403404015387</v>
      </c>
      <c r="AR280" s="22">
        <f>IFERROR(VLOOKUP(AR$1,Weights!$H$3:$I$33,2,FALSE),0)*V280</f>
        <v>29.272886216851159</v>
      </c>
      <c r="AS280" s="22">
        <f>IFERROR(VLOOKUP(AS$1,Weights!$H$3:$I$33,2,FALSE),0)*W280</f>
        <v>6.0040714418690317</v>
      </c>
      <c r="AT280" s="22">
        <f>IFERROR(VLOOKUP(AT$1,Weights!$H$3:$I$33,2,FALSE),0)*X280</f>
        <v>2.7245547228432527</v>
      </c>
      <c r="AU280" s="23">
        <f t="shared" si="4"/>
        <v>495.9759180783854</v>
      </c>
    </row>
    <row r="281" spans="1:47" x14ac:dyDescent="0.2">
      <c r="A281" s="3">
        <v>2016</v>
      </c>
      <c r="B281" s="3">
        <v>4</v>
      </c>
      <c r="C281" s="3">
        <v>667</v>
      </c>
      <c r="D281" s="2">
        <v>598.25</v>
      </c>
      <c r="E281" s="2">
        <v>544.25</v>
      </c>
      <c r="F281" s="2">
        <v>394.5</v>
      </c>
      <c r="G281" s="2">
        <v>519.25</v>
      </c>
      <c r="H281" s="2">
        <v>429.25</v>
      </c>
      <c r="I281" s="2">
        <v>510</v>
      </c>
      <c r="J281" s="2">
        <v>633</v>
      </c>
      <c r="K281" s="2">
        <v>672.75</v>
      </c>
      <c r="L281" s="2">
        <v>429.25</v>
      </c>
      <c r="M281" s="2">
        <v>788.25</v>
      </c>
      <c r="N281" s="2">
        <v>729</v>
      </c>
      <c r="O281" s="2">
        <v>497</v>
      </c>
      <c r="P281" s="2">
        <v>633</v>
      </c>
      <c r="Q281" s="2">
        <v>638.5</v>
      </c>
      <c r="R281" s="2">
        <v>641.5</v>
      </c>
      <c r="S281" s="2">
        <v>569.75</v>
      </c>
      <c r="T281" s="2">
        <v>471</v>
      </c>
      <c r="U281" s="2">
        <v>401.5</v>
      </c>
      <c r="V281" s="2">
        <v>810.75</v>
      </c>
      <c r="W281" s="2">
        <v>482.5</v>
      </c>
      <c r="X281" s="2">
        <v>782.25</v>
      </c>
      <c r="Y281" s="22">
        <f>IFERROR(VLOOKUP(Y$1,Weights!$H$3:$I$33,2,FALSE),0)*C281</f>
        <v>0</v>
      </c>
      <c r="Z281" s="22">
        <f>IFERROR(VLOOKUP(Z$1,Weights!$H$3:$I$33,2,FALSE),0)*D281</f>
        <v>2.6861365398291981</v>
      </c>
      <c r="AA281" s="22">
        <f>IFERROR(VLOOKUP(AA$1,Weights!$H$3:$I$33,2,FALSE),0)*E281</f>
        <v>2.4436770778136916</v>
      </c>
      <c r="AB281" s="22">
        <f>IFERROR(VLOOKUP(AB$1,Weights!$H$3:$I$33,2,FALSE),0)*F281</f>
        <v>1.2036849237776288</v>
      </c>
      <c r="AC281" s="22">
        <f>IFERROR(VLOOKUP(AC$1,Weights!$H$3:$I$33,2,FALSE),0)*G281</f>
        <v>61.53739455246869</v>
      </c>
      <c r="AD281" s="22">
        <f>IFERROR(VLOOKUP(AD$1,Weights!$H$3:$I$33,2,FALSE),0)*H281</f>
        <v>0.92112969807351663</v>
      </c>
      <c r="AE281" s="22">
        <f>IFERROR(VLOOKUP(AE$1,Weights!$H$3:$I$33,2,FALSE),0)*I281</f>
        <v>49.309445809041598</v>
      </c>
      <c r="AF281" s="22">
        <f>IFERROR(VLOOKUP(AF$1,Weights!$H$3:$I$33,2,FALSE),0)*J281</f>
        <v>5.959731232454871</v>
      </c>
      <c r="AG281" s="22">
        <f>IFERROR(VLOOKUP(AG$1,Weights!$H$3:$I$33,2,FALSE),0)*K281</f>
        <v>6.9064005057592031</v>
      </c>
      <c r="AH281" s="22">
        <f>IFERROR(VLOOKUP(AH$1,Weights!$H$3:$I$33,2,FALSE),0)*L281</f>
        <v>3.5551091348876751</v>
      </c>
      <c r="AI281" s="22">
        <f>IFERROR(VLOOKUP(AI$1,Weights!$H$3:$I$33,2,FALSE),0)*M281</f>
        <v>0</v>
      </c>
      <c r="AJ281" s="22">
        <f>IFERROR(VLOOKUP(AJ$1,Weights!$H$3:$I$33,2,FALSE),0)*N281</f>
        <v>0</v>
      </c>
      <c r="AK281" s="22">
        <f>IFERROR(VLOOKUP(AK$1,Weights!$H$3:$I$33,2,FALSE),0)*O281</f>
        <v>212.40666884313941</v>
      </c>
      <c r="AL281" s="22">
        <f>IFERROR(VLOOKUP(AL$1,Weights!$H$3:$I$33,2,FALSE),0)*P281</f>
        <v>0.76353956137417678</v>
      </c>
      <c r="AM281" s="22">
        <f>IFERROR(VLOOKUP(AM$1,Weights!$H$3:$I$33,2,FALSE),0)*Q281</f>
        <v>9.6925488805190483</v>
      </c>
      <c r="AN281" s="22">
        <f>IFERROR(VLOOKUP(AN$1,Weights!$H$3:$I$33,2,FALSE),0)*R281</f>
        <v>2.5426797614837358</v>
      </c>
      <c r="AO281" s="22">
        <f>IFERROR(VLOOKUP(AO$1,Weights!$H$3:$I$33,2,FALSE),0)*S281</f>
        <v>0</v>
      </c>
      <c r="AP281" s="22">
        <f>IFERROR(VLOOKUP(AP$1,Weights!$H$3:$I$33,2,FALSE),0)*T281</f>
        <v>141.32827512027552</v>
      </c>
      <c r="AQ281" s="22">
        <f>IFERROR(VLOOKUP(AQ$1,Weights!$H$3:$I$33,2,FALSE),0)*U281</f>
        <v>24.9852632093409</v>
      </c>
      <c r="AR281" s="22">
        <f>IFERROR(VLOOKUP(AR$1,Weights!$H$3:$I$33,2,FALSE),0)*V281</f>
        <v>28.414238252393986</v>
      </c>
      <c r="AS281" s="22">
        <f>IFERROR(VLOOKUP(AS$1,Weights!$H$3:$I$33,2,FALSE),0)*W281</f>
        <v>6.1376365904699322</v>
      </c>
      <c r="AT281" s="22">
        <f>IFERROR(VLOOKUP(AT$1,Weights!$H$3:$I$33,2,FALSE),0)*X281</f>
        <v>2.6516739433208514</v>
      </c>
      <c r="AU281" s="23">
        <f t="shared" si="4"/>
        <v>499.34293227513348</v>
      </c>
    </row>
    <row r="282" spans="1:47" x14ac:dyDescent="0.2">
      <c r="A282" s="12">
        <v>1947</v>
      </c>
      <c r="B282" s="3">
        <v>5</v>
      </c>
      <c r="C282" s="2">
        <v>33</v>
      </c>
      <c r="D282" s="2">
        <v>0</v>
      </c>
      <c r="E282" s="2">
        <v>0</v>
      </c>
      <c r="F282" s="2">
        <v>26</v>
      </c>
      <c r="G282" s="2">
        <v>32</v>
      </c>
      <c r="H282" s="2">
        <v>32</v>
      </c>
      <c r="I282" s="2">
        <v>31</v>
      </c>
      <c r="J282" s="2">
        <v>30</v>
      </c>
      <c r="K282" s="2">
        <v>36</v>
      </c>
      <c r="L282" s="2">
        <v>32</v>
      </c>
      <c r="M282" s="2">
        <v>44</v>
      </c>
      <c r="N282" s="2">
        <v>27</v>
      </c>
      <c r="O282" s="2">
        <v>0</v>
      </c>
      <c r="P282" s="2">
        <v>30</v>
      </c>
      <c r="Q282" s="2">
        <v>34</v>
      </c>
      <c r="R282" s="2">
        <v>34</v>
      </c>
      <c r="S282" s="2">
        <v>25</v>
      </c>
      <c r="T282" s="2">
        <v>0</v>
      </c>
      <c r="U282" s="2">
        <v>41</v>
      </c>
      <c r="V282" s="2">
        <v>29</v>
      </c>
      <c r="W282" s="2">
        <v>63</v>
      </c>
      <c r="X282" s="2">
        <v>28</v>
      </c>
      <c r="Y282" s="22">
        <f>IFERROR(VLOOKUP(Y$1,Weights!$H$3:$I$33,2,FALSE),0)*C282</f>
        <v>0</v>
      </c>
      <c r="Z282" s="22">
        <f>IFERROR(VLOOKUP(Z$1,Weights!$H$3:$I$33,2,FALSE),0)*D282</f>
        <v>0</v>
      </c>
      <c r="AA282" s="22">
        <f>IFERROR(VLOOKUP(AA$1,Weights!$H$3:$I$33,2,FALSE),0)*E282</f>
        <v>0</v>
      </c>
      <c r="AB282" s="22">
        <f>IFERROR(VLOOKUP(AB$1,Weights!$H$3:$I$33,2,FALSE),0)*F282</f>
        <v>7.9330311833253106E-2</v>
      </c>
      <c r="AC282" s="22">
        <f>IFERROR(VLOOKUP(AC$1,Weights!$H$3:$I$33,2,FALSE),0)*G282</f>
        <v>3.792386375886371</v>
      </c>
      <c r="AD282" s="22">
        <f>IFERROR(VLOOKUP(AD$1,Weights!$H$3:$I$33,2,FALSE),0)*H282</f>
        <v>6.8668958272224884E-2</v>
      </c>
      <c r="AE282" s="22">
        <f>IFERROR(VLOOKUP(AE$1,Weights!$H$3:$I$33,2,FALSE),0)*I282</f>
        <v>2.9972408236868424</v>
      </c>
      <c r="AF282" s="22">
        <f>IFERROR(VLOOKUP(AF$1,Weights!$H$3:$I$33,2,FALSE),0)*J282</f>
        <v>0.28245171717795597</v>
      </c>
      <c r="AG282" s="22">
        <f>IFERROR(VLOOKUP(AG$1,Weights!$H$3:$I$33,2,FALSE),0)*K282</f>
        <v>0.36957327121119482</v>
      </c>
      <c r="AH282" s="22">
        <f>IFERROR(VLOOKUP(AH$1,Weights!$H$3:$I$33,2,FALSE),0)*L282</f>
        <v>0.26502852024788726</v>
      </c>
      <c r="AI282" s="22">
        <f>IFERROR(VLOOKUP(AI$1,Weights!$H$3:$I$33,2,FALSE),0)*M282</f>
        <v>0</v>
      </c>
      <c r="AJ282" s="22">
        <f>IFERROR(VLOOKUP(AJ$1,Weights!$H$3:$I$33,2,FALSE),0)*N282</f>
        <v>0</v>
      </c>
      <c r="AK282" s="22">
        <f>IFERROR(VLOOKUP(AK$1,Weights!$H$3:$I$33,2,FALSE),0)*O282</f>
        <v>0</v>
      </c>
      <c r="AL282" s="22">
        <f>IFERROR(VLOOKUP(AL$1,Weights!$H$3:$I$33,2,FALSE),0)*P282</f>
        <v>3.6186709069866201E-2</v>
      </c>
      <c r="AM282" s="22">
        <f>IFERROR(VLOOKUP(AM$1,Weights!$H$3:$I$33,2,FALSE),0)*Q282</f>
        <v>0.51612633036436595</v>
      </c>
      <c r="AN282" s="22">
        <f>IFERROR(VLOOKUP(AN$1,Weights!$H$3:$I$33,2,FALSE),0)*R282</f>
        <v>0.13476400918230244</v>
      </c>
      <c r="AO282" s="22">
        <f>IFERROR(VLOOKUP(AO$1,Weights!$H$3:$I$33,2,FALSE),0)*S282</f>
        <v>0</v>
      </c>
      <c r="AP282" s="22">
        <f>IFERROR(VLOOKUP(AP$1,Weights!$H$3:$I$33,2,FALSE),0)*T282</f>
        <v>0</v>
      </c>
      <c r="AQ282" s="22">
        <f>IFERROR(VLOOKUP(AQ$1,Weights!$H$3:$I$33,2,FALSE),0)*U282</f>
        <v>2.5514216477782736</v>
      </c>
      <c r="AR282" s="22">
        <f>IFERROR(VLOOKUP(AR$1,Weights!$H$3:$I$33,2,FALSE),0)*V282</f>
        <v>1.0163588150717553</v>
      </c>
      <c r="AS282" s="22">
        <f>IFERROR(VLOOKUP(AS$1,Weights!$H$3:$I$33,2,FALSE),0)*W282</f>
        <v>0.80139089160540045</v>
      </c>
      <c r="AT282" s="22">
        <f>IFERROR(VLOOKUP(AT$1,Weights!$H$3:$I$33,2,FALSE),0)*X282</f>
        <v>9.4914503564057326E-2</v>
      </c>
      <c r="AU282" s="23">
        <f t="shared" si="4"/>
        <v>9.2134565090653791</v>
      </c>
    </row>
    <row r="283" spans="1:47" x14ac:dyDescent="0.2">
      <c r="A283" s="2">
        <v>1948</v>
      </c>
      <c r="B283" s="2">
        <v>5</v>
      </c>
      <c r="C283" s="3">
        <v>38</v>
      </c>
      <c r="D283" s="2">
        <v>34</v>
      </c>
      <c r="E283" s="2">
        <v>0</v>
      </c>
      <c r="F283" s="2">
        <v>30</v>
      </c>
      <c r="G283" s="2">
        <v>35</v>
      </c>
      <c r="H283" s="2">
        <v>36</v>
      </c>
      <c r="I283" s="2">
        <v>34</v>
      </c>
      <c r="J283" s="2">
        <v>33</v>
      </c>
      <c r="K283" s="2">
        <v>38</v>
      </c>
      <c r="L283" s="2">
        <v>36</v>
      </c>
      <c r="M283" s="2">
        <v>51</v>
      </c>
      <c r="N283" s="2">
        <v>31</v>
      </c>
      <c r="O283" s="2">
        <v>0</v>
      </c>
      <c r="P283" s="2">
        <v>33</v>
      </c>
      <c r="Q283" s="2">
        <v>37</v>
      </c>
      <c r="R283" s="2">
        <v>36</v>
      </c>
      <c r="S283" s="2">
        <v>28</v>
      </c>
      <c r="T283" s="2">
        <v>0</v>
      </c>
      <c r="U283" s="2">
        <v>42</v>
      </c>
      <c r="V283" s="2">
        <v>32</v>
      </c>
      <c r="W283" s="2">
        <v>64</v>
      </c>
      <c r="X283" s="2">
        <v>31</v>
      </c>
      <c r="Y283" s="22">
        <f>IFERROR(VLOOKUP(Y$1,Weights!$H$3:$I$33,2,FALSE),0)*C283</f>
        <v>0</v>
      </c>
      <c r="Z283" s="22">
        <f>IFERROR(VLOOKUP(Z$1,Weights!$H$3:$I$33,2,FALSE),0)*D283</f>
        <v>0.15265966126902256</v>
      </c>
      <c r="AA283" s="22">
        <f>IFERROR(VLOOKUP(AA$1,Weights!$H$3:$I$33,2,FALSE),0)*E283</f>
        <v>0</v>
      </c>
      <c r="AB283" s="22">
        <f>IFERROR(VLOOKUP(AB$1,Weights!$H$3:$I$33,2,FALSE),0)*F283</f>
        <v>9.1534975192215123E-2</v>
      </c>
      <c r="AC283" s="22">
        <f>IFERROR(VLOOKUP(AC$1,Weights!$H$3:$I$33,2,FALSE),0)*G283</f>
        <v>4.1479225986257182</v>
      </c>
      <c r="AD283" s="22">
        <f>IFERROR(VLOOKUP(AD$1,Weights!$H$3:$I$33,2,FALSE),0)*H283</f>
        <v>7.7252578056252991E-2</v>
      </c>
      <c r="AE283" s="22">
        <f>IFERROR(VLOOKUP(AE$1,Weights!$H$3:$I$33,2,FALSE),0)*I283</f>
        <v>3.2872963872694401</v>
      </c>
      <c r="AF283" s="22">
        <f>IFERROR(VLOOKUP(AF$1,Weights!$H$3:$I$33,2,FALSE),0)*J283</f>
        <v>0.31069688889575159</v>
      </c>
      <c r="AG283" s="22">
        <f>IFERROR(VLOOKUP(AG$1,Weights!$H$3:$I$33,2,FALSE),0)*K283</f>
        <v>0.39010511961181671</v>
      </c>
      <c r="AH283" s="22">
        <f>IFERROR(VLOOKUP(AH$1,Weights!$H$3:$I$33,2,FALSE),0)*L283</f>
        <v>0.29815708527887319</v>
      </c>
      <c r="AI283" s="22">
        <f>IFERROR(VLOOKUP(AI$1,Weights!$H$3:$I$33,2,FALSE),0)*M283</f>
        <v>0</v>
      </c>
      <c r="AJ283" s="22">
        <f>IFERROR(VLOOKUP(AJ$1,Weights!$H$3:$I$33,2,FALSE),0)*N283</f>
        <v>0</v>
      </c>
      <c r="AK283" s="22">
        <f>IFERROR(VLOOKUP(AK$1,Weights!$H$3:$I$33,2,FALSE),0)*O283</f>
        <v>0</v>
      </c>
      <c r="AL283" s="22">
        <f>IFERROR(VLOOKUP(AL$1,Weights!$H$3:$I$33,2,FALSE),0)*P283</f>
        <v>3.9805379976852823E-2</v>
      </c>
      <c r="AM283" s="22">
        <f>IFERROR(VLOOKUP(AM$1,Weights!$H$3:$I$33,2,FALSE),0)*Q283</f>
        <v>0.56166688892592764</v>
      </c>
      <c r="AN283" s="22">
        <f>IFERROR(VLOOKUP(AN$1,Weights!$H$3:$I$33,2,FALSE),0)*R283</f>
        <v>0.14269130384008494</v>
      </c>
      <c r="AO283" s="22">
        <f>IFERROR(VLOOKUP(AO$1,Weights!$H$3:$I$33,2,FALSE),0)*S283</f>
        <v>0</v>
      </c>
      <c r="AP283" s="22">
        <f>IFERROR(VLOOKUP(AP$1,Weights!$H$3:$I$33,2,FALSE),0)*T283</f>
        <v>0</v>
      </c>
      <c r="AQ283" s="22">
        <f>IFERROR(VLOOKUP(AQ$1,Weights!$H$3:$I$33,2,FALSE),0)*U283</f>
        <v>2.6136514440655487</v>
      </c>
      <c r="AR283" s="22">
        <f>IFERROR(VLOOKUP(AR$1,Weights!$H$3:$I$33,2,FALSE),0)*V283</f>
        <v>1.1214993821481438</v>
      </c>
      <c r="AS283" s="22">
        <f>IFERROR(VLOOKUP(AS$1,Weights!$H$3:$I$33,2,FALSE),0)*W283</f>
        <v>0.81411138194834332</v>
      </c>
      <c r="AT283" s="22">
        <f>IFERROR(VLOOKUP(AT$1,Weights!$H$3:$I$33,2,FALSE),0)*X283</f>
        <v>0.10508391466020632</v>
      </c>
      <c r="AU283" s="23">
        <f t="shared" si="4"/>
        <v>9.9298825605039678</v>
      </c>
    </row>
    <row r="284" spans="1:47" x14ac:dyDescent="0.2">
      <c r="A284" s="2">
        <v>1949</v>
      </c>
      <c r="B284" s="2">
        <v>5</v>
      </c>
      <c r="C284" s="3">
        <v>39</v>
      </c>
      <c r="D284" s="2">
        <v>36</v>
      </c>
      <c r="E284" s="2">
        <v>0</v>
      </c>
      <c r="F284" s="2">
        <v>30</v>
      </c>
      <c r="G284" s="2">
        <v>38</v>
      </c>
      <c r="H284" s="2">
        <v>37</v>
      </c>
      <c r="I284" s="2">
        <v>36</v>
      </c>
      <c r="J284" s="2">
        <v>36</v>
      </c>
      <c r="K284" s="2">
        <v>41</v>
      </c>
      <c r="L284" s="2">
        <v>37</v>
      </c>
      <c r="M284" s="2">
        <v>51</v>
      </c>
      <c r="N284" s="2">
        <v>33</v>
      </c>
      <c r="O284" s="2">
        <v>0</v>
      </c>
      <c r="P284" s="2">
        <v>36</v>
      </c>
      <c r="Q284" s="2">
        <v>39</v>
      </c>
      <c r="R284" s="2">
        <v>39</v>
      </c>
      <c r="S284" s="2">
        <v>30</v>
      </c>
      <c r="T284" s="2">
        <v>0</v>
      </c>
      <c r="U284" s="2">
        <v>45</v>
      </c>
      <c r="V284" s="2">
        <v>34</v>
      </c>
      <c r="W284" s="2">
        <v>68</v>
      </c>
      <c r="X284" s="2">
        <v>34</v>
      </c>
      <c r="Y284" s="22">
        <f>IFERROR(VLOOKUP(Y$1,Weights!$H$3:$I$33,2,FALSE),0)*C284</f>
        <v>0</v>
      </c>
      <c r="Z284" s="22">
        <f>IFERROR(VLOOKUP(Z$1,Weights!$H$3:$I$33,2,FALSE),0)*D284</f>
        <v>0.16163964134367093</v>
      </c>
      <c r="AA284" s="22">
        <f>IFERROR(VLOOKUP(AA$1,Weights!$H$3:$I$33,2,FALSE),0)*E284</f>
        <v>0</v>
      </c>
      <c r="AB284" s="22">
        <f>IFERROR(VLOOKUP(AB$1,Weights!$H$3:$I$33,2,FALSE),0)*F284</f>
        <v>9.1534975192215123E-2</v>
      </c>
      <c r="AC284" s="22">
        <f>IFERROR(VLOOKUP(AC$1,Weights!$H$3:$I$33,2,FALSE),0)*G284</f>
        <v>4.5034588213650659</v>
      </c>
      <c r="AD284" s="22">
        <f>IFERROR(VLOOKUP(AD$1,Weights!$H$3:$I$33,2,FALSE),0)*H284</f>
        <v>7.9398483002260017E-2</v>
      </c>
      <c r="AE284" s="22">
        <f>IFERROR(VLOOKUP(AE$1,Weights!$H$3:$I$33,2,FALSE),0)*I284</f>
        <v>3.4806667629911718</v>
      </c>
      <c r="AF284" s="22">
        <f>IFERROR(VLOOKUP(AF$1,Weights!$H$3:$I$33,2,FALSE),0)*J284</f>
        <v>0.33894206061354715</v>
      </c>
      <c r="AG284" s="22">
        <f>IFERROR(VLOOKUP(AG$1,Weights!$H$3:$I$33,2,FALSE),0)*K284</f>
        <v>0.42090289221274962</v>
      </c>
      <c r="AH284" s="22">
        <f>IFERROR(VLOOKUP(AH$1,Weights!$H$3:$I$33,2,FALSE),0)*L284</f>
        <v>0.30643922653661965</v>
      </c>
      <c r="AI284" s="22">
        <f>IFERROR(VLOOKUP(AI$1,Weights!$H$3:$I$33,2,FALSE),0)*M284</f>
        <v>0</v>
      </c>
      <c r="AJ284" s="22">
        <f>IFERROR(VLOOKUP(AJ$1,Weights!$H$3:$I$33,2,FALSE),0)*N284</f>
        <v>0</v>
      </c>
      <c r="AK284" s="22">
        <f>IFERROR(VLOOKUP(AK$1,Weights!$H$3:$I$33,2,FALSE),0)*O284</f>
        <v>0</v>
      </c>
      <c r="AL284" s="22">
        <f>IFERROR(VLOOKUP(AL$1,Weights!$H$3:$I$33,2,FALSE),0)*P284</f>
        <v>4.3424050883839438E-2</v>
      </c>
      <c r="AM284" s="22">
        <f>IFERROR(VLOOKUP(AM$1,Weights!$H$3:$I$33,2,FALSE),0)*Q284</f>
        <v>0.59202726130030203</v>
      </c>
      <c r="AN284" s="22">
        <f>IFERROR(VLOOKUP(AN$1,Weights!$H$3:$I$33,2,FALSE),0)*R284</f>
        <v>0.15458224582675867</v>
      </c>
      <c r="AO284" s="22">
        <f>IFERROR(VLOOKUP(AO$1,Weights!$H$3:$I$33,2,FALSE),0)*S284</f>
        <v>0</v>
      </c>
      <c r="AP284" s="22">
        <f>IFERROR(VLOOKUP(AP$1,Weights!$H$3:$I$33,2,FALSE),0)*T284</f>
        <v>0</v>
      </c>
      <c r="AQ284" s="22">
        <f>IFERROR(VLOOKUP(AQ$1,Weights!$H$3:$I$33,2,FALSE),0)*U284</f>
        <v>2.8003408329273736</v>
      </c>
      <c r="AR284" s="22">
        <f>IFERROR(VLOOKUP(AR$1,Weights!$H$3:$I$33,2,FALSE),0)*V284</f>
        <v>1.1915930935324028</v>
      </c>
      <c r="AS284" s="22">
        <f>IFERROR(VLOOKUP(AS$1,Weights!$H$3:$I$33,2,FALSE),0)*W284</f>
        <v>0.86499334332011479</v>
      </c>
      <c r="AT284" s="22">
        <f>IFERROR(VLOOKUP(AT$1,Weights!$H$3:$I$33,2,FALSE),0)*X284</f>
        <v>0.11525332575635532</v>
      </c>
      <c r="AU284" s="23">
        <f t="shared" si="4"/>
        <v>10.560918374767546</v>
      </c>
    </row>
    <row r="285" spans="1:47" x14ac:dyDescent="0.2">
      <c r="A285" s="2">
        <v>1950</v>
      </c>
      <c r="B285" s="2">
        <v>5</v>
      </c>
      <c r="C285" s="3">
        <v>40</v>
      </c>
      <c r="D285" s="2">
        <v>37</v>
      </c>
      <c r="E285" s="2">
        <v>0</v>
      </c>
      <c r="F285" s="2">
        <v>31</v>
      </c>
      <c r="G285" s="2">
        <v>40</v>
      </c>
      <c r="H285" s="2">
        <v>39</v>
      </c>
      <c r="I285" s="2">
        <v>38</v>
      </c>
      <c r="J285" s="2">
        <v>38</v>
      </c>
      <c r="K285" s="2">
        <v>42</v>
      </c>
      <c r="L285" s="2">
        <v>39</v>
      </c>
      <c r="M285" s="2">
        <v>52</v>
      </c>
      <c r="N285" s="2">
        <v>35</v>
      </c>
      <c r="O285" s="2">
        <v>0</v>
      </c>
      <c r="P285" s="2">
        <v>38</v>
      </c>
      <c r="Q285" s="2">
        <v>40</v>
      </c>
      <c r="R285" s="2">
        <v>40</v>
      </c>
      <c r="S285" s="2">
        <v>32</v>
      </c>
      <c r="T285" s="2">
        <v>0</v>
      </c>
      <c r="U285" s="2">
        <v>48</v>
      </c>
      <c r="V285" s="2">
        <v>35</v>
      </c>
      <c r="W285" s="2">
        <v>69</v>
      </c>
      <c r="X285" s="2">
        <v>34</v>
      </c>
      <c r="Y285" s="22">
        <f>IFERROR(VLOOKUP(Y$1,Weights!$H$3:$I$33,2,FALSE),0)*C285</f>
        <v>0</v>
      </c>
      <c r="Z285" s="22">
        <f>IFERROR(VLOOKUP(Z$1,Weights!$H$3:$I$33,2,FALSE),0)*D285</f>
        <v>0.16612963138099512</v>
      </c>
      <c r="AA285" s="22">
        <f>IFERROR(VLOOKUP(AA$1,Weights!$H$3:$I$33,2,FALSE),0)*E285</f>
        <v>0</v>
      </c>
      <c r="AB285" s="22">
        <f>IFERROR(VLOOKUP(AB$1,Weights!$H$3:$I$33,2,FALSE),0)*F285</f>
        <v>9.4586141031955617E-2</v>
      </c>
      <c r="AC285" s="22">
        <f>IFERROR(VLOOKUP(AC$1,Weights!$H$3:$I$33,2,FALSE),0)*G285</f>
        <v>4.7404829698579638</v>
      </c>
      <c r="AD285" s="22">
        <f>IFERROR(VLOOKUP(AD$1,Weights!$H$3:$I$33,2,FALSE),0)*H285</f>
        <v>8.3690292894274071E-2</v>
      </c>
      <c r="AE285" s="22">
        <f>IFERROR(VLOOKUP(AE$1,Weights!$H$3:$I$33,2,FALSE),0)*I285</f>
        <v>3.6740371387129036</v>
      </c>
      <c r="AF285" s="22">
        <f>IFERROR(VLOOKUP(AF$1,Weights!$H$3:$I$33,2,FALSE),0)*J285</f>
        <v>0.35777217509207754</v>
      </c>
      <c r="AG285" s="22">
        <f>IFERROR(VLOOKUP(AG$1,Weights!$H$3:$I$33,2,FALSE),0)*K285</f>
        <v>0.4311688164130606</v>
      </c>
      <c r="AH285" s="22">
        <f>IFERROR(VLOOKUP(AH$1,Weights!$H$3:$I$33,2,FALSE),0)*L285</f>
        <v>0.32300350905211261</v>
      </c>
      <c r="AI285" s="22">
        <f>IFERROR(VLOOKUP(AI$1,Weights!$H$3:$I$33,2,FALSE),0)*M285</f>
        <v>0</v>
      </c>
      <c r="AJ285" s="22">
        <f>IFERROR(VLOOKUP(AJ$1,Weights!$H$3:$I$33,2,FALSE),0)*N285</f>
        <v>0</v>
      </c>
      <c r="AK285" s="22">
        <f>IFERROR(VLOOKUP(AK$1,Weights!$H$3:$I$33,2,FALSE),0)*O285</f>
        <v>0</v>
      </c>
      <c r="AL285" s="22">
        <f>IFERROR(VLOOKUP(AL$1,Weights!$H$3:$I$33,2,FALSE),0)*P285</f>
        <v>4.583649815516385E-2</v>
      </c>
      <c r="AM285" s="22">
        <f>IFERROR(VLOOKUP(AM$1,Weights!$H$3:$I$33,2,FALSE),0)*Q285</f>
        <v>0.60720744748748934</v>
      </c>
      <c r="AN285" s="22">
        <f>IFERROR(VLOOKUP(AN$1,Weights!$H$3:$I$33,2,FALSE),0)*R285</f>
        <v>0.15854589315564993</v>
      </c>
      <c r="AO285" s="22">
        <f>IFERROR(VLOOKUP(AO$1,Weights!$H$3:$I$33,2,FALSE),0)*S285</f>
        <v>0</v>
      </c>
      <c r="AP285" s="22">
        <f>IFERROR(VLOOKUP(AP$1,Weights!$H$3:$I$33,2,FALSE),0)*T285</f>
        <v>0</v>
      </c>
      <c r="AQ285" s="22">
        <f>IFERROR(VLOOKUP(AQ$1,Weights!$H$3:$I$33,2,FALSE),0)*U285</f>
        <v>2.9870302217891984</v>
      </c>
      <c r="AR285" s="22">
        <f>IFERROR(VLOOKUP(AR$1,Weights!$H$3:$I$33,2,FALSE),0)*V285</f>
        <v>1.2266399492245323</v>
      </c>
      <c r="AS285" s="22">
        <f>IFERROR(VLOOKUP(AS$1,Weights!$H$3:$I$33,2,FALSE),0)*W285</f>
        <v>0.87771383366305766</v>
      </c>
      <c r="AT285" s="22">
        <f>IFERROR(VLOOKUP(AT$1,Weights!$H$3:$I$33,2,FALSE),0)*X285</f>
        <v>0.11525332575635532</v>
      </c>
      <c r="AU285" s="23">
        <f t="shared" si="4"/>
        <v>11.065550058118326</v>
      </c>
    </row>
    <row r="286" spans="1:47" x14ac:dyDescent="0.2">
      <c r="A286" s="2">
        <v>1951</v>
      </c>
      <c r="B286" s="2">
        <v>5</v>
      </c>
      <c r="C286" s="3">
        <v>43</v>
      </c>
      <c r="D286" s="2">
        <v>40</v>
      </c>
      <c r="E286" s="2">
        <v>0</v>
      </c>
      <c r="F286" s="2">
        <v>34</v>
      </c>
      <c r="G286" s="2">
        <v>42</v>
      </c>
      <c r="H286" s="2">
        <v>42</v>
      </c>
      <c r="I286" s="2">
        <v>39</v>
      </c>
      <c r="J286" s="2">
        <v>40</v>
      </c>
      <c r="K286" s="2">
        <v>46</v>
      </c>
      <c r="L286" s="2">
        <v>42</v>
      </c>
      <c r="M286" s="2">
        <v>56</v>
      </c>
      <c r="N286" s="2">
        <v>37</v>
      </c>
      <c r="O286" s="2">
        <v>0</v>
      </c>
      <c r="P286" s="2">
        <v>40</v>
      </c>
      <c r="Q286" s="2">
        <v>44</v>
      </c>
      <c r="R286" s="2">
        <v>43</v>
      </c>
      <c r="S286" s="2">
        <v>33</v>
      </c>
      <c r="T286" s="2">
        <v>0</v>
      </c>
      <c r="U286" s="2">
        <v>55</v>
      </c>
      <c r="V286" s="2">
        <v>38</v>
      </c>
      <c r="W286" s="2">
        <v>74</v>
      </c>
      <c r="X286" s="2">
        <v>36</v>
      </c>
      <c r="Y286" s="22">
        <f>IFERROR(VLOOKUP(Y$1,Weights!$H$3:$I$33,2,FALSE),0)*C286</f>
        <v>0</v>
      </c>
      <c r="Z286" s="22">
        <f>IFERROR(VLOOKUP(Z$1,Weights!$H$3:$I$33,2,FALSE),0)*D286</f>
        <v>0.17959960149296769</v>
      </c>
      <c r="AA286" s="22">
        <f>IFERROR(VLOOKUP(AA$1,Weights!$H$3:$I$33,2,FALSE),0)*E286</f>
        <v>0</v>
      </c>
      <c r="AB286" s="22">
        <f>IFERROR(VLOOKUP(AB$1,Weights!$H$3:$I$33,2,FALSE),0)*F286</f>
        <v>0.10373963855117713</v>
      </c>
      <c r="AC286" s="22">
        <f>IFERROR(VLOOKUP(AC$1,Weights!$H$3:$I$33,2,FALSE),0)*G286</f>
        <v>4.9775071183508617</v>
      </c>
      <c r="AD286" s="22">
        <f>IFERROR(VLOOKUP(AD$1,Weights!$H$3:$I$33,2,FALSE),0)*H286</f>
        <v>9.0128007732295165E-2</v>
      </c>
      <c r="AE286" s="22">
        <f>IFERROR(VLOOKUP(AE$1,Weights!$H$3:$I$33,2,FALSE),0)*I286</f>
        <v>3.7707223265737695</v>
      </c>
      <c r="AF286" s="22">
        <f>IFERROR(VLOOKUP(AF$1,Weights!$H$3:$I$33,2,FALSE),0)*J286</f>
        <v>0.37660228957060793</v>
      </c>
      <c r="AG286" s="22">
        <f>IFERROR(VLOOKUP(AG$1,Weights!$H$3:$I$33,2,FALSE),0)*K286</f>
        <v>0.47223251321430448</v>
      </c>
      <c r="AH286" s="22">
        <f>IFERROR(VLOOKUP(AH$1,Weights!$H$3:$I$33,2,FALSE),0)*L286</f>
        <v>0.34784993282535204</v>
      </c>
      <c r="AI286" s="22">
        <f>IFERROR(VLOOKUP(AI$1,Weights!$H$3:$I$33,2,FALSE),0)*M286</f>
        <v>0</v>
      </c>
      <c r="AJ286" s="22">
        <f>IFERROR(VLOOKUP(AJ$1,Weights!$H$3:$I$33,2,FALSE),0)*N286</f>
        <v>0</v>
      </c>
      <c r="AK286" s="22">
        <f>IFERROR(VLOOKUP(AK$1,Weights!$H$3:$I$33,2,FALSE),0)*O286</f>
        <v>0</v>
      </c>
      <c r="AL286" s="22">
        <f>IFERROR(VLOOKUP(AL$1,Weights!$H$3:$I$33,2,FALSE),0)*P286</f>
        <v>4.8248945426488263E-2</v>
      </c>
      <c r="AM286" s="22">
        <f>IFERROR(VLOOKUP(AM$1,Weights!$H$3:$I$33,2,FALSE),0)*Q286</f>
        <v>0.66792819223623823</v>
      </c>
      <c r="AN286" s="22">
        <f>IFERROR(VLOOKUP(AN$1,Weights!$H$3:$I$33,2,FALSE),0)*R286</f>
        <v>0.17043683514232366</v>
      </c>
      <c r="AO286" s="22">
        <f>IFERROR(VLOOKUP(AO$1,Weights!$H$3:$I$33,2,FALSE),0)*S286</f>
        <v>0</v>
      </c>
      <c r="AP286" s="22">
        <f>IFERROR(VLOOKUP(AP$1,Weights!$H$3:$I$33,2,FALSE),0)*T286</f>
        <v>0</v>
      </c>
      <c r="AQ286" s="22">
        <f>IFERROR(VLOOKUP(AQ$1,Weights!$H$3:$I$33,2,FALSE),0)*U286</f>
        <v>3.4226387958001232</v>
      </c>
      <c r="AR286" s="22">
        <f>IFERROR(VLOOKUP(AR$1,Weights!$H$3:$I$33,2,FALSE),0)*V286</f>
        <v>1.3317805163009209</v>
      </c>
      <c r="AS286" s="22">
        <f>IFERROR(VLOOKUP(AS$1,Weights!$H$3:$I$33,2,FALSE),0)*W286</f>
        <v>0.94131628537777201</v>
      </c>
      <c r="AT286" s="22">
        <f>IFERROR(VLOOKUP(AT$1,Weights!$H$3:$I$33,2,FALSE),0)*X286</f>
        <v>0.12203293315378798</v>
      </c>
      <c r="AU286" s="23">
        <f t="shared" si="4"/>
        <v>11.955457012651644</v>
      </c>
    </row>
    <row r="287" spans="1:47" x14ac:dyDescent="0.2">
      <c r="A287" s="2">
        <v>1952</v>
      </c>
      <c r="B287" s="2">
        <v>5</v>
      </c>
      <c r="C287" s="3">
        <v>45</v>
      </c>
      <c r="D287" s="2">
        <v>43</v>
      </c>
      <c r="E287" s="2">
        <v>0</v>
      </c>
      <c r="F287" s="2">
        <v>36</v>
      </c>
      <c r="G287" s="2">
        <v>43</v>
      </c>
      <c r="H287" s="2">
        <v>44</v>
      </c>
      <c r="I287" s="2">
        <v>41</v>
      </c>
      <c r="J287" s="2">
        <v>41</v>
      </c>
      <c r="K287" s="2">
        <v>47</v>
      </c>
      <c r="L287" s="2">
        <v>44</v>
      </c>
      <c r="M287" s="2">
        <v>57</v>
      </c>
      <c r="N287" s="2">
        <v>39</v>
      </c>
      <c r="O287" s="2">
        <v>0</v>
      </c>
      <c r="P287" s="2">
        <v>41</v>
      </c>
      <c r="Q287" s="2">
        <v>45</v>
      </c>
      <c r="R287" s="2">
        <v>44</v>
      </c>
      <c r="S287" s="2">
        <v>35</v>
      </c>
      <c r="T287" s="2">
        <v>0</v>
      </c>
      <c r="U287" s="2">
        <v>55</v>
      </c>
      <c r="V287" s="2">
        <v>39</v>
      </c>
      <c r="W287" s="2">
        <v>74</v>
      </c>
      <c r="X287" s="2">
        <v>38</v>
      </c>
      <c r="Y287" s="22">
        <f>IFERROR(VLOOKUP(Y$1,Weights!$H$3:$I$33,2,FALSE),0)*C287</f>
        <v>0</v>
      </c>
      <c r="Z287" s="22">
        <f>IFERROR(VLOOKUP(Z$1,Weights!$H$3:$I$33,2,FALSE),0)*D287</f>
        <v>0.19306957160494029</v>
      </c>
      <c r="AA287" s="22">
        <f>IFERROR(VLOOKUP(AA$1,Weights!$H$3:$I$33,2,FALSE),0)*E287</f>
        <v>0</v>
      </c>
      <c r="AB287" s="22">
        <f>IFERROR(VLOOKUP(AB$1,Weights!$H$3:$I$33,2,FALSE),0)*F287</f>
        <v>0.10984197023065814</v>
      </c>
      <c r="AC287" s="22">
        <f>IFERROR(VLOOKUP(AC$1,Weights!$H$3:$I$33,2,FALSE),0)*G287</f>
        <v>5.0960191925973106</v>
      </c>
      <c r="AD287" s="22">
        <f>IFERROR(VLOOKUP(AD$1,Weights!$H$3:$I$33,2,FALSE),0)*H287</f>
        <v>9.4419817624309219E-2</v>
      </c>
      <c r="AE287" s="22">
        <f>IFERROR(VLOOKUP(AE$1,Weights!$H$3:$I$33,2,FALSE),0)*I287</f>
        <v>3.9640927022955013</v>
      </c>
      <c r="AF287" s="22">
        <f>IFERROR(VLOOKUP(AF$1,Weights!$H$3:$I$33,2,FALSE),0)*J287</f>
        <v>0.38601734680987315</v>
      </c>
      <c r="AG287" s="22">
        <f>IFERROR(VLOOKUP(AG$1,Weights!$H$3:$I$33,2,FALSE),0)*K287</f>
        <v>0.48249843741461546</v>
      </c>
      <c r="AH287" s="22">
        <f>IFERROR(VLOOKUP(AH$1,Weights!$H$3:$I$33,2,FALSE),0)*L287</f>
        <v>0.36441421534084495</v>
      </c>
      <c r="AI287" s="22">
        <f>IFERROR(VLOOKUP(AI$1,Weights!$H$3:$I$33,2,FALSE),0)*M287</f>
        <v>0</v>
      </c>
      <c r="AJ287" s="22">
        <f>IFERROR(VLOOKUP(AJ$1,Weights!$H$3:$I$33,2,FALSE),0)*N287</f>
        <v>0</v>
      </c>
      <c r="AK287" s="22">
        <f>IFERROR(VLOOKUP(AK$1,Weights!$H$3:$I$33,2,FALSE),0)*O287</f>
        <v>0</v>
      </c>
      <c r="AL287" s="22">
        <f>IFERROR(VLOOKUP(AL$1,Weights!$H$3:$I$33,2,FALSE),0)*P287</f>
        <v>4.9455169062150472E-2</v>
      </c>
      <c r="AM287" s="22">
        <f>IFERROR(VLOOKUP(AM$1,Weights!$H$3:$I$33,2,FALSE),0)*Q287</f>
        <v>0.68310837842342542</v>
      </c>
      <c r="AN287" s="22">
        <f>IFERROR(VLOOKUP(AN$1,Weights!$H$3:$I$33,2,FALSE),0)*R287</f>
        <v>0.17440048247121492</v>
      </c>
      <c r="AO287" s="22">
        <f>IFERROR(VLOOKUP(AO$1,Weights!$H$3:$I$33,2,FALSE),0)*S287</f>
        <v>0</v>
      </c>
      <c r="AP287" s="22">
        <f>IFERROR(VLOOKUP(AP$1,Weights!$H$3:$I$33,2,FALSE),0)*T287</f>
        <v>0</v>
      </c>
      <c r="AQ287" s="22">
        <f>IFERROR(VLOOKUP(AQ$1,Weights!$H$3:$I$33,2,FALSE),0)*U287</f>
        <v>3.4226387958001232</v>
      </c>
      <c r="AR287" s="22">
        <f>IFERROR(VLOOKUP(AR$1,Weights!$H$3:$I$33,2,FALSE),0)*V287</f>
        <v>1.3668273719930504</v>
      </c>
      <c r="AS287" s="22">
        <f>IFERROR(VLOOKUP(AS$1,Weights!$H$3:$I$33,2,FALSE),0)*W287</f>
        <v>0.94131628537777201</v>
      </c>
      <c r="AT287" s="22">
        <f>IFERROR(VLOOKUP(AT$1,Weights!$H$3:$I$33,2,FALSE),0)*X287</f>
        <v>0.12881254055122066</v>
      </c>
      <c r="AU287" s="23">
        <f t="shared" si="4"/>
        <v>12.264378299197229</v>
      </c>
    </row>
    <row r="288" spans="1:47" x14ac:dyDescent="0.2">
      <c r="A288" s="2">
        <v>1953</v>
      </c>
      <c r="B288" s="2">
        <v>5</v>
      </c>
      <c r="C288" s="3">
        <v>47</v>
      </c>
      <c r="D288" s="2">
        <v>44</v>
      </c>
      <c r="E288" s="2">
        <v>0</v>
      </c>
      <c r="F288" s="2">
        <v>38</v>
      </c>
      <c r="G288" s="2">
        <v>45</v>
      </c>
      <c r="H288" s="2">
        <v>44</v>
      </c>
      <c r="I288" s="2">
        <v>43</v>
      </c>
      <c r="J288" s="2">
        <v>43</v>
      </c>
      <c r="K288" s="2">
        <v>48</v>
      </c>
      <c r="L288" s="2">
        <v>44</v>
      </c>
      <c r="M288" s="2">
        <v>58</v>
      </c>
      <c r="N288" s="2">
        <v>41</v>
      </c>
      <c r="O288" s="2">
        <v>0</v>
      </c>
      <c r="P288" s="2">
        <v>43</v>
      </c>
      <c r="Q288" s="2">
        <v>46</v>
      </c>
      <c r="R288" s="2">
        <v>46</v>
      </c>
      <c r="S288" s="2">
        <v>37</v>
      </c>
      <c r="T288" s="2">
        <v>45</v>
      </c>
      <c r="U288" s="2">
        <v>55</v>
      </c>
      <c r="V288" s="2">
        <v>40</v>
      </c>
      <c r="W288" s="2">
        <v>74</v>
      </c>
      <c r="X288" s="2">
        <v>40</v>
      </c>
      <c r="Y288" s="22">
        <f>IFERROR(VLOOKUP(Y$1,Weights!$H$3:$I$33,2,FALSE),0)*C288</f>
        <v>0</v>
      </c>
      <c r="Z288" s="22">
        <f>IFERROR(VLOOKUP(Z$1,Weights!$H$3:$I$33,2,FALSE),0)*D288</f>
        <v>0.19755956164226446</v>
      </c>
      <c r="AA288" s="22">
        <f>IFERROR(VLOOKUP(AA$1,Weights!$H$3:$I$33,2,FALSE),0)*E288</f>
        <v>0</v>
      </c>
      <c r="AB288" s="22">
        <f>IFERROR(VLOOKUP(AB$1,Weights!$H$3:$I$33,2,FALSE),0)*F288</f>
        <v>0.11594430191013914</v>
      </c>
      <c r="AC288" s="22">
        <f>IFERROR(VLOOKUP(AC$1,Weights!$H$3:$I$33,2,FALSE),0)*G288</f>
        <v>5.3330433410902094</v>
      </c>
      <c r="AD288" s="22">
        <f>IFERROR(VLOOKUP(AD$1,Weights!$H$3:$I$33,2,FALSE),0)*H288</f>
        <v>9.4419817624309219E-2</v>
      </c>
      <c r="AE288" s="22">
        <f>IFERROR(VLOOKUP(AE$1,Weights!$H$3:$I$33,2,FALSE),0)*I288</f>
        <v>4.1574630780172335</v>
      </c>
      <c r="AF288" s="22">
        <f>IFERROR(VLOOKUP(AF$1,Weights!$H$3:$I$33,2,FALSE),0)*J288</f>
        <v>0.40484746128840354</v>
      </c>
      <c r="AG288" s="22">
        <f>IFERROR(VLOOKUP(AG$1,Weights!$H$3:$I$33,2,FALSE),0)*K288</f>
        <v>0.49276436161492643</v>
      </c>
      <c r="AH288" s="22">
        <f>IFERROR(VLOOKUP(AH$1,Weights!$H$3:$I$33,2,FALSE),0)*L288</f>
        <v>0.36441421534084495</v>
      </c>
      <c r="AI288" s="22">
        <f>IFERROR(VLOOKUP(AI$1,Weights!$H$3:$I$33,2,FALSE),0)*M288</f>
        <v>0</v>
      </c>
      <c r="AJ288" s="22">
        <f>IFERROR(VLOOKUP(AJ$1,Weights!$H$3:$I$33,2,FALSE),0)*N288</f>
        <v>0</v>
      </c>
      <c r="AK288" s="22">
        <f>IFERROR(VLOOKUP(AK$1,Weights!$H$3:$I$33,2,FALSE),0)*O288</f>
        <v>0</v>
      </c>
      <c r="AL288" s="22">
        <f>IFERROR(VLOOKUP(AL$1,Weights!$H$3:$I$33,2,FALSE),0)*P288</f>
        <v>5.1867616333474885E-2</v>
      </c>
      <c r="AM288" s="22">
        <f>IFERROR(VLOOKUP(AM$1,Weights!$H$3:$I$33,2,FALSE),0)*Q288</f>
        <v>0.69828856461061273</v>
      </c>
      <c r="AN288" s="22">
        <f>IFERROR(VLOOKUP(AN$1,Weights!$H$3:$I$33,2,FALSE),0)*R288</f>
        <v>0.18232777712899742</v>
      </c>
      <c r="AO288" s="22">
        <f>IFERROR(VLOOKUP(AO$1,Weights!$H$3:$I$33,2,FALSE),0)*S288</f>
        <v>0</v>
      </c>
      <c r="AP288" s="22">
        <f>IFERROR(VLOOKUP(AP$1,Weights!$H$3:$I$33,2,FALSE),0)*T288</f>
        <v>13.502701444612311</v>
      </c>
      <c r="AQ288" s="22">
        <f>IFERROR(VLOOKUP(AQ$1,Weights!$H$3:$I$33,2,FALSE),0)*U288</f>
        <v>3.4226387958001232</v>
      </c>
      <c r="AR288" s="22">
        <f>IFERROR(VLOOKUP(AR$1,Weights!$H$3:$I$33,2,FALSE),0)*V288</f>
        <v>1.4018742276851799</v>
      </c>
      <c r="AS288" s="22">
        <f>IFERROR(VLOOKUP(AS$1,Weights!$H$3:$I$33,2,FALSE),0)*W288</f>
        <v>0.94131628537777201</v>
      </c>
      <c r="AT288" s="22">
        <f>IFERROR(VLOOKUP(AT$1,Weights!$H$3:$I$33,2,FALSE),0)*X288</f>
        <v>0.13559214794865332</v>
      </c>
      <c r="AU288" s="23">
        <f t="shared" si="4"/>
        <v>26.065239876114116</v>
      </c>
    </row>
    <row r="289" spans="1:47" x14ac:dyDescent="0.2">
      <c r="A289" s="2">
        <v>1954</v>
      </c>
      <c r="B289" s="2">
        <v>5</v>
      </c>
      <c r="C289" s="3">
        <v>49</v>
      </c>
      <c r="D289" s="2">
        <v>45</v>
      </c>
      <c r="E289" s="2">
        <v>0</v>
      </c>
      <c r="F289" s="2">
        <v>40</v>
      </c>
      <c r="G289" s="2">
        <v>46</v>
      </c>
      <c r="H289" s="2">
        <v>46</v>
      </c>
      <c r="I289" s="2">
        <v>45</v>
      </c>
      <c r="J289" s="2">
        <v>45</v>
      </c>
      <c r="K289" s="2">
        <v>50</v>
      </c>
      <c r="L289" s="2">
        <v>46</v>
      </c>
      <c r="M289" s="2">
        <v>62</v>
      </c>
      <c r="N289" s="2">
        <v>44</v>
      </c>
      <c r="O289" s="2">
        <v>0</v>
      </c>
      <c r="P289" s="2">
        <v>45</v>
      </c>
      <c r="Q289" s="2">
        <v>47</v>
      </c>
      <c r="R289" s="2">
        <v>47</v>
      </c>
      <c r="S289" s="2">
        <v>39</v>
      </c>
      <c r="T289" s="2">
        <v>46</v>
      </c>
      <c r="U289" s="2">
        <v>55</v>
      </c>
      <c r="V289" s="2">
        <v>43</v>
      </c>
      <c r="W289" s="2">
        <v>74</v>
      </c>
      <c r="X289" s="2">
        <v>42</v>
      </c>
      <c r="Y289" s="22">
        <f>IFERROR(VLOOKUP(Y$1,Weights!$H$3:$I$33,2,FALSE),0)*C289</f>
        <v>0</v>
      </c>
      <c r="Z289" s="22">
        <f>IFERROR(VLOOKUP(Z$1,Weights!$H$3:$I$33,2,FALSE),0)*D289</f>
        <v>0.20204955167958866</v>
      </c>
      <c r="AA289" s="22">
        <f>IFERROR(VLOOKUP(AA$1,Weights!$H$3:$I$33,2,FALSE),0)*E289</f>
        <v>0</v>
      </c>
      <c r="AB289" s="22">
        <f>IFERROR(VLOOKUP(AB$1,Weights!$H$3:$I$33,2,FALSE),0)*F289</f>
        <v>0.12204663358962016</v>
      </c>
      <c r="AC289" s="22">
        <f>IFERROR(VLOOKUP(AC$1,Weights!$H$3:$I$33,2,FALSE),0)*G289</f>
        <v>5.4515554153366583</v>
      </c>
      <c r="AD289" s="22">
        <f>IFERROR(VLOOKUP(AD$1,Weights!$H$3:$I$33,2,FALSE),0)*H289</f>
        <v>9.8711627516323272E-2</v>
      </c>
      <c r="AE289" s="22">
        <f>IFERROR(VLOOKUP(AE$1,Weights!$H$3:$I$33,2,FALSE),0)*I289</f>
        <v>4.3508334537389644</v>
      </c>
      <c r="AF289" s="22">
        <f>IFERROR(VLOOKUP(AF$1,Weights!$H$3:$I$33,2,FALSE),0)*J289</f>
        <v>0.42367757576693393</v>
      </c>
      <c r="AG289" s="22">
        <f>IFERROR(VLOOKUP(AG$1,Weights!$H$3:$I$33,2,FALSE),0)*K289</f>
        <v>0.51329621001554837</v>
      </c>
      <c r="AH289" s="22">
        <f>IFERROR(VLOOKUP(AH$1,Weights!$H$3:$I$33,2,FALSE),0)*L289</f>
        <v>0.38097849785633792</v>
      </c>
      <c r="AI289" s="22">
        <f>IFERROR(VLOOKUP(AI$1,Weights!$H$3:$I$33,2,FALSE),0)*M289</f>
        <v>0</v>
      </c>
      <c r="AJ289" s="22">
        <f>IFERROR(VLOOKUP(AJ$1,Weights!$H$3:$I$33,2,FALSE),0)*N289</f>
        <v>0</v>
      </c>
      <c r="AK289" s="22">
        <f>IFERROR(VLOOKUP(AK$1,Weights!$H$3:$I$33,2,FALSE),0)*O289</f>
        <v>0</v>
      </c>
      <c r="AL289" s="22">
        <f>IFERROR(VLOOKUP(AL$1,Weights!$H$3:$I$33,2,FALSE),0)*P289</f>
        <v>5.4280063604799297E-2</v>
      </c>
      <c r="AM289" s="22">
        <f>IFERROR(VLOOKUP(AM$1,Weights!$H$3:$I$33,2,FALSE),0)*Q289</f>
        <v>0.71346875079779992</v>
      </c>
      <c r="AN289" s="22">
        <f>IFERROR(VLOOKUP(AN$1,Weights!$H$3:$I$33,2,FALSE),0)*R289</f>
        <v>0.18629142445788865</v>
      </c>
      <c r="AO289" s="22">
        <f>IFERROR(VLOOKUP(AO$1,Weights!$H$3:$I$33,2,FALSE),0)*S289</f>
        <v>0</v>
      </c>
      <c r="AP289" s="22">
        <f>IFERROR(VLOOKUP(AP$1,Weights!$H$3:$I$33,2,FALSE),0)*T289</f>
        <v>13.802761476714808</v>
      </c>
      <c r="AQ289" s="22">
        <f>IFERROR(VLOOKUP(AQ$1,Weights!$H$3:$I$33,2,FALSE),0)*U289</f>
        <v>3.4226387958001232</v>
      </c>
      <c r="AR289" s="22">
        <f>IFERROR(VLOOKUP(AR$1,Weights!$H$3:$I$33,2,FALSE),0)*V289</f>
        <v>1.5070147947615682</v>
      </c>
      <c r="AS289" s="22">
        <f>IFERROR(VLOOKUP(AS$1,Weights!$H$3:$I$33,2,FALSE),0)*W289</f>
        <v>0.94131628537777201</v>
      </c>
      <c r="AT289" s="22">
        <f>IFERROR(VLOOKUP(AT$1,Weights!$H$3:$I$33,2,FALSE),0)*X289</f>
        <v>0.14237175534608598</v>
      </c>
      <c r="AU289" s="23">
        <f t="shared" si="4"/>
        <v>26.760712121184365</v>
      </c>
    </row>
    <row r="290" spans="1:47" x14ac:dyDescent="0.2">
      <c r="A290" s="2">
        <v>1955</v>
      </c>
      <c r="B290" s="2">
        <v>5</v>
      </c>
      <c r="C290" s="3">
        <v>51</v>
      </c>
      <c r="D290" s="2">
        <v>47</v>
      </c>
      <c r="E290" s="2">
        <v>0</v>
      </c>
      <c r="F290" s="2">
        <v>44</v>
      </c>
      <c r="G290" s="2">
        <v>48</v>
      </c>
      <c r="H290" s="2">
        <v>48</v>
      </c>
      <c r="I290" s="2">
        <v>46</v>
      </c>
      <c r="J290" s="2">
        <v>46</v>
      </c>
      <c r="K290" s="2">
        <v>51</v>
      </c>
      <c r="L290" s="2">
        <v>48</v>
      </c>
      <c r="M290" s="2">
        <v>64</v>
      </c>
      <c r="N290" s="2">
        <v>46</v>
      </c>
      <c r="O290" s="2">
        <v>0</v>
      </c>
      <c r="P290" s="2">
        <v>46</v>
      </c>
      <c r="Q290" s="2">
        <v>49</v>
      </c>
      <c r="R290" s="2">
        <v>48</v>
      </c>
      <c r="S290" s="2">
        <v>41</v>
      </c>
      <c r="T290" s="2">
        <v>47</v>
      </c>
      <c r="U290" s="2">
        <v>56</v>
      </c>
      <c r="V290" s="2">
        <v>44</v>
      </c>
      <c r="W290" s="2">
        <v>74</v>
      </c>
      <c r="X290" s="2">
        <v>44</v>
      </c>
      <c r="Y290" s="22">
        <f>IFERROR(VLOOKUP(Y$1,Weights!$H$3:$I$33,2,FALSE),0)*C290</f>
        <v>0</v>
      </c>
      <c r="Z290" s="22">
        <f>IFERROR(VLOOKUP(Z$1,Weights!$H$3:$I$33,2,FALSE),0)*D290</f>
        <v>0.21102953175423705</v>
      </c>
      <c r="AA290" s="22">
        <f>IFERROR(VLOOKUP(AA$1,Weights!$H$3:$I$33,2,FALSE),0)*E290</f>
        <v>0</v>
      </c>
      <c r="AB290" s="22">
        <f>IFERROR(VLOOKUP(AB$1,Weights!$H$3:$I$33,2,FALSE),0)*F290</f>
        <v>0.13425129694858218</v>
      </c>
      <c r="AC290" s="22">
        <f>IFERROR(VLOOKUP(AC$1,Weights!$H$3:$I$33,2,FALSE),0)*G290</f>
        <v>5.6885795638295562</v>
      </c>
      <c r="AD290" s="22">
        <f>IFERROR(VLOOKUP(AD$1,Weights!$H$3:$I$33,2,FALSE),0)*H290</f>
        <v>0.10300343740833733</v>
      </c>
      <c r="AE290" s="22">
        <f>IFERROR(VLOOKUP(AE$1,Weights!$H$3:$I$33,2,FALSE),0)*I290</f>
        <v>4.4475186415998307</v>
      </c>
      <c r="AF290" s="22">
        <f>IFERROR(VLOOKUP(AF$1,Weights!$H$3:$I$33,2,FALSE),0)*J290</f>
        <v>0.43309263300619916</v>
      </c>
      <c r="AG290" s="22">
        <f>IFERROR(VLOOKUP(AG$1,Weights!$H$3:$I$33,2,FALSE),0)*K290</f>
        <v>0.52356213421585929</v>
      </c>
      <c r="AH290" s="22">
        <f>IFERROR(VLOOKUP(AH$1,Weights!$H$3:$I$33,2,FALSE),0)*L290</f>
        <v>0.39754278037183088</v>
      </c>
      <c r="AI290" s="22">
        <f>IFERROR(VLOOKUP(AI$1,Weights!$H$3:$I$33,2,FALSE),0)*M290</f>
        <v>0</v>
      </c>
      <c r="AJ290" s="22">
        <f>IFERROR(VLOOKUP(AJ$1,Weights!$H$3:$I$33,2,FALSE),0)*N290</f>
        <v>0</v>
      </c>
      <c r="AK290" s="22">
        <f>IFERROR(VLOOKUP(AK$1,Weights!$H$3:$I$33,2,FALSE),0)*O290</f>
        <v>0</v>
      </c>
      <c r="AL290" s="22">
        <f>IFERROR(VLOOKUP(AL$1,Weights!$H$3:$I$33,2,FALSE),0)*P290</f>
        <v>5.5486287240461507E-2</v>
      </c>
      <c r="AM290" s="22">
        <f>IFERROR(VLOOKUP(AM$1,Weights!$H$3:$I$33,2,FALSE),0)*Q290</f>
        <v>0.74382912317217442</v>
      </c>
      <c r="AN290" s="22">
        <f>IFERROR(VLOOKUP(AN$1,Weights!$H$3:$I$33,2,FALSE),0)*R290</f>
        <v>0.19025507178677992</v>
      </c>
      <c r="AO290" s="22">
        <f>IFERROR(VLOOKUP(AO$1,Weights!$H$3:$I$33,2,FALSE),0)*S290</f>
        <v>0</v>
      </c>
      <c r="AP290" s="22">
        <f>IFERROR(VLOOKUP(AP$1,Weights!$H$3:$I$33,2,FALSE),0)*T290</f>
        <v>14.102821508817303</v>
      </c>
      <c r="AQ290" s="22">
        <f>IFERROR(VLOOKUP(AQ$1,Weights!$H$3:$I$33,2,FALSE),0)*U290</f>
        <v>3.4848685920873979</v>
      </c>
      <c r="AR290" s="22">
        <f>IFERROR(VLOOKUP(AR$1,Weights!$H$3:$I$33,2,FALSE),0)*V290</f>
        <v>1.5420616504536977</v>
      </c>
      <c r="AS290" s="22">
        <f>IFERROR(VLOOKUP(AS$1,Weights!$H$3:$I$33,2,FALSE),0)*W290</f>
        <v>0.94131628537777201</v>
      </c>
      <c r="AT290" s="22">
        <f>IFERROR(VLOOKUP(AT$1,Weights!$H$3:$I$33,2,FALSE),0)*X290</f>
        <v>0.14915136274351865</v>
      </c>
      <c r="AU290" s="23">
        <f t="shared" si="4"/>
        <v>27.354275571106868</v>
      </c>
    </row>
    <row r="291" spans="1:47" x14ac:dyDescent="0.2">
      <c r="A291" s="2">
        <v>1956</v>
      </c>
      <c r="B291" s="2">
        <v>5</v>
      </c>
      <c r="C291" s="3">
        <v>56</v>
      </c>
      <c r="D291" s="2">
        <v>51</v>
      </c>
      <c r="E291" s="2">
        <v>0</v>
      </c>
      <c r="F291" s="2">
        <v>47</v>
      </c>
      <c r="G291" s="2">
        <v>51</v>
      </c>
      <c r="H291" s="2">
        <v>52</v>
      </c>
      <c r="I291" s="2">
        <v>49</v>
      </c>
      <c r="J291" s="2">
        <v>51</v>
      </c>
      <c r="K291" s="2">
        <v>53</v>
      </c>
      <c r="L291" s="2">
        <v>52</v>
      </c>
      <c r="M291" s="2">
        <v>68</v>
      </c>
      <c r="N291" s="2">
        <v>48</v>
      </c>
      <c r="O291" s="2">
        <v>0</v>
      </c>
      <c r="P291" s="2">
        <v>51</v>
      </c>
      <c r="Q291" s="2">
        <v>54</v>
      </c>
      <c r="R291" s="2">
        <v>52</v>
      </c>
      <c r="S291" s="2">
        <v>45</v>
      </c>
      <c r="T291" s="2">
        <v>49</v>
      </c>
      <c r="U291" s="2">
        <v>63</v>
      </c>
      <c r="V291" s="2">
        <v>50</v>
      </c>
      <c r="W291" s="2">
        <v>74</v>
      </c>
      <c r="X291" s="2">
        <v>49</v>
      </c>
      <c r="Y291" s="22">
        <f>IFERROR(VLOOKUP(Y$1,Weights!$H$3:$I$33,2,FALSE),0)*C291</f>
        <v>0</v>
      </c>
      <c r="Z291" s="22">
        <f>IFERROR(VLOOKUP(Z$1,Weights!$H$3:$I$33,2,FALSE),0)*D291</f>
        <v>0.22898949190353382</v>
      </c>
      <c r="AA291" s="22">
        <f>IFERROR(VLOOKUP(AA$1,Weights!$H$3:$I$33,2,FALSE),0)*E291</f>
        <v>0</v>
      </c>
      <c r="AB291" s="22">
        <f>IFERROR(VLOOKUP(AB$1,Weights!$H$3:$I$33,2,FALSE),0)*F291</f>
        <v>0.14340479446780369</v>
      </c>
      <c r="AC291" s="22">
        <f>IFERROR(VLOOKUP(AC$1,Weights!$H$3:$I$33,2,FALSE),0)*G291</f>
        <v>6.0441157865689039</v>
      </c>
      <c r="AD291" s="22">
        <f>IFERROR(VLOOKUP(AD$1,Weights!$H$3:$I$33,2,FALSE),0)*H291</f>
        <v>0.11158705719236543</v>
      </c>
      <c r="AE291" s="22">
        <f>IFERROR(VLOOKUP(AE$1,Weights!$H$3:$I$33,2,FALSE),0)*I291</f>
        <v>4.7375742051824279</v>
      </c>
      <c r="AF291" s="22">
        <f>IFERROR(VLOOKUP(AF$1,Weights!$H$3:$I$33,2,FALSE),0)*J291</f>
        <v>0.48016791920252516</v>
      </c>
      <c r="AG291" s="22">
        <f>IFERROR(VLOOKUP(AG$1,Weights!$H$3:$I$33,2,FALSE),0)*K291</f>
        <v>0.54409398261648123</v>
      </c>
      <c r="AH291" s="22">
        <f>IFERROR(VLOOKUP(AH$1,Weights!$H$3:$I$33,2,FALSE),0)*L291</f>
        <v>0.43067134540281682</v>
      </c>
      <c r="AI291" s="22">
        <f>IFERROR(VLOOKUP(AI$1,Weights!$H$3:$I$33,2,FALSE),0)*M291</f>
        <v>0</v>
      </c>
      <c r="AJ291" s="22">
        <f>IFERROR(VLOOKUP(AJ$1,Weights!$H$3:$I$33,2,FALSE),0)*N291</f>
        <v>0</v>
      </c>
      <c r="AK291" s="22">
        <f>IFERROR(VLOOKUP(AK$1,Weights!$H$3:$I$33,2,FALSE),0)*O291</f>
        <v>0</v>
      </c>
      <c r="AL291" s="22">
        <f>IFERROR(VLOOKUP(AL$1,Weights!$H$3:$I$33,2,FALSE),0)*P291</f>
        <v>6.1517405418772542E-2</v>
      </c>
      <c r="AM291" s="22">
        <f>IFERROR(VLOOKUP(AM$1,Weights!$H$3:$I$33,2,FALSE),0)*Q291</f>
        <v>0.81973005410811062</v>
      </c>
      <c r="AN291" s="22">
        <f>IFERROR(VLOOKUP(AN$1,Weights!$H$3:$I$33,2,FALSE),0)*R291</f>
        <v>0.20610966110234491</v>
      </c>
      <c r="AO291" s="22">
        <f>IFERROR(VLOOKUP(AO$1,Weights!$H$3:$I$33,2,FALSE),0)*S291</f>
        <v>0</v>
      </c>
      <c r="AP291" s="22">
        <f>IFERROR(VLOOKUP(AP$1,Weights!$H$3:$I$33,2,FALSE),0)*T291</f>
        <v>14.702941573022295</v>
      </c>
      <c r="AQ291" s="22">
        <f>IFERROR(VLOOKUP(AQ$1,Weights!$H$3:$I$33,2,FALSE),0)*U291</f>
        <v>3.9204771660983226</v>
      </c>
      <c r="AR291" s="22">
        <f>IFERROR(VLOOKUP(AR$1,Weights!$H$3:$I$33,2,FALSE),0)*V291</f>
        <v>1.7523427846064747</v>
      </c>
      <c r="AS291" s="22">
        <f>IFERROR(VLOOKUP(AS$1,Weights!$H$3:$I$33,2,FALSE),0)*W291</f>
        <v>0.94131628537777201</v>
      </c>
      <c r="AT291" s="22">
        <f>IFERROR(VLOOKUP(AT$1,Weights!$H$3:$I$33,2,FALSE),0)*X291</f>
        <v>0.1661003812371003</v>
      </c>
      <c r="AU291" s="23">
        <f t="shared" si="4"/>
        <v>29.132529360987384</v>
      </c>
    </row>
    <row r="292" spans="1:47" x14ac:dyDescent="0.2">
      <c r="A292" s="2">
        <v>1957</v>
      </c>
      <c r="B292" s="2">
        <v>5</v>
      </c>
      <c r="C292" s="3">
        <v>59</v>
      </c>
      <c r="D292" s="2">
        <v>54</v>
      </c>
      <c r="E292" s="2">
        <v>0</v>
      </c>
      <c r="F292" s="2">
        <v>50</v>
      </c>
      <c r="G292" s="2">
        <v>53</v>
      </c>
      <c r="H292" s="2">
        <v>55</v>
      </c>
      <c r="I292" s="2">
        <v>52</v>
      </c>
      <c r="J292" s="2">
        <v>55</v>
      </c>
      <c r="K292" s="2">
        <v>57</v>
      </c>
      <c r="L292" s="2">
        <v>55</v>
      </c>
      <c r="M292" s="2">
        <v>71</v>
      </c>
      <c r="N292" s="2">
        <v>52</v>
      </c>
      <c r="O292" s="2">
        <v>0</v>
      </c>
      <c r="P292" s="2">
        <v>55</v>
      </c>
      <c r="Q292" s="2">
        <v>57</v>
      </c>
      <c r="R292" s="2">
        <v>55</v>
      </c>
      <c r="S292" s="2">
        <v>48</v>
      </c>
      <c r="T292" s="2">
        <v>52</v>
      </c>
      <c r="U292" s="2">
        <v>66</v>
      </c>
      <c r="V292" s="2">
        <v>55</v>
      </c>
      <c r="W292" s="2">
        <v>76</v>
      </c>
      <c r="X292" s="2">
        <v>53</v>
      </c>
      <c r="Y292" s="22">
        <f>IFERROR(VLOOKUP(Y$1,Weights!$H$3:$I$33,2,FALSE),0)*C292</f>
        <v>0</v>
      </c>
      <c r="Z292" s="22">
        <f>IFERROR(VLOOKUP(Z$1,Weights!$H$3:$I$33,2,FALSE),0)*D292</f>
        <v>0.24245946201550639</v>
      </c>
      <c r="AA292" s="22">
        <f>IFERROR(VLOOKUP(AA$1,Weights!$H$3:$I$33,2,FALSE),0)*E292</f>
        <v>0</v>
      </c>
      <c r="AB292" s="22">
        <f>IFERROR(VLOOKUP(AB$1,Weights!$H$3:$I$33,2,FALSE),0)*F292</f>
        <v>0.1525582919870252</v>
      </c>
      <c r="AC292" s="22">
        <f>IFERROR(VLOOKUP(AC$1,Weights!$H$3:$I$33,2,FALSE),0)*G292</f>
        <v>6.2811399350618018</v>
      </c>
      <c r="AD292" s="22">
        <f>IFERROR(VLOOKUP(AD$1,Weights!$H$3:$I$33,2,FALSE),0)*H292</f>
        <v>0.11802477203038651</v>
      </c>
      <c r="AE292" s="22">
        <f>IFERROR(VLOOKUP(AE$1,Weights!$H$3:$I$33,2,FALSE),0)*I292</f>
        <v>5.027629768765026</v>
      </c>
      <c r="AF292" s="22">
        <f>IFERROR(VLOOKUP(AF$1,Weights!$H$3:$I$33,2,FALSE),0)*J292</f>
        <v>0.51782814815958589</v>
      </c>
      <c r="AG292" s="22">
        <f>IFERROR(VLOOKUP(AG$1,Weights!$H$3:$I$33,2,FALSE),0)*K292</f>
        <v>0.58515767941772512</v>
      </c>
      <c r="AH292" s="22">
        <f>IFERROR(VLOOKUP(AH$1,Weights!$H$3:$I$33,2,FALSE),0)*L292</f>
        <v>0.45551776917605624</v>
      </c>
      <c r="AI292" s="22">
        <f>IFERROR(VLOOKUP(AI$1,Weights!$H$3:$I$33,2,FALSE),0)*M292</f>
        <v>0</v>
      </c>
      <c r="AJ292" s="22">
        <f>IFERROR(VLOOKUP(AJ$1,Weights!$H$3:$I$33,2,FALSE),0)*N292</f>
        <v>0</v>
      </c>
      <c r="AK292" s="22">
        <f>IFERROR(VLOOKUP(AK$1,Weights!$H$3:$I$33,2,FALSE),0)*O292</f>
        <v>0</v>
      </c>
      <c r="AL292" s="22">
        <f>IFERROR(VLOOKUP(AL$1,Weights!$H$3:$I$33,2,FALSE),0)*P292</f>
        <v>6.6342299961421367E-2</v>
      </c>
      <c r="AM292" s="22">
        <f>IFERROR(VLOOKUP(AM$1,Weights!$H$3:$I$33,2,FALSE),0)*Q292</f>
        <v>0.86527061266967231</v>
      </c>
      <c r="AN292" s="22">
        <f>IFERROR(VLOOKUP(AN$1,Weights!$H$3:$I$33,2,FALSE),0)*R292</f>
        <v>0.21800060308901864</v>
      </c>
      <c r="AO292" s="22">
        <f>IFERROR(VLOOKUP(AO$1,Weights!$H$3:$I$33,2,FALSE),0)*S292</f>
        <v>0</v>
      </c>
      <c r="AP292" s="22">
        <f>IFERROR(VLOOKUP(AP$1,Weights!$H$3:$I$33,2,FALSE),0)*T292</f>
        <v>15.603121669329783</v>
      </c>
      <c r="AQ292" s="22">
        <f>IFERROR(VLOOKUP(AQ$1,Weights!$H$3:$I$33,2,FALSE),0)*U292</f>
        <v>4.1071665549601475</v>
      </c>
      <c r="AR292" s="22">
        <f>IFERROR(VLOOKUP(AR$1,Weights!$H$3:$I$33,2,FALSE),0)*V292</f>
        <v>1.9275770630671223</v>
      </c>
      <c r="AS292" s="22">
        <f>IFERROR(VLOOKUP(AS$1,Weights!$H$3:$I$33,2,FALSE),0)*W292</f>
        <v>0.96675726606365764</v>
      </c>
      <c r="AT292" s="22">
        <f>IFERROR(VLOOKUP(AT$1,Weights!$H$3:$I$33,2,FALSE),0)*X292</f>
        <v>0.17965959603196563</v>
      </c>
      <c r="AU292" s="23">
        <f t="shared" si="4"/>
        <v>30.911841825716344</v>
      </c>
    </row>
    <row r="293" spans="1:47" x14ac:dyDescent="0.2">
      <c r="A293" s="2">
        <v>1958</v>
      </c>
      <c r="B293" s="2">
        <v>5</v>
      </c>
      <c r="C293" s="3">
        <v>61</v>
      </c>
      <c r="D293" s="2">
        <v>55</v>
      </c>
      <c r="E293" s="2">
        <v>0</v>
      </c>
      <c r="F293" s="2">
        <v>51</v>
      </c>
      <c r="G293" s="2">
        <v>55</v>
      </c>
      <c r="H293" s="2">
        <v>57</v>
      </c>
      <c r="I293" s="2">
        <v>54</v>
      </c>
      <c r="J293" s="2">
        <v>59</v>
      </c>
      <c r="K293" s="2">
        <v>59</v>
      </c>
      <c r="L293" s="2">
        <v>57</v>
      </c>
      <c r="M293" s="2">
        <v>74</v>
      </c>
      <c r="N293" s="2">
        <v>54</v>
      </c>
      <c r="O293" s="2">
        <v>0</v>
      </c>
      <c r="P293" s="2">
        <v>59</v>
      </c>
      <c r="Q293" s="2">
        <v>60</v>
      </c>
      <c r="R293" s="2">
        <v>58</v>
      </c>
      <c r="S293" s="2">
        <v>50</v>
      </c>
      <c r="T293" s="2">
        <v>54</v>
      </c>
      <c r="U293" s="2">
        <v>71</v>
      </c>
      <c r="V293" s="2">
        <v>57</v>
      </c>
      <c r="W293" s="2">
        <v>80</v>
      </c>
      <c r="X293" s="2">
        <v>55</v>
      </c>
      <c r="Y293" s="22">
        <f>IFERROR(VLOOKUP(Y$1,Weights!$H$3:$I$33,2,FALSE),0)*C293</f>
        <v>0</v>
      </c>
      <c r="Z293" s="22">
        <f>IFERROR(VLOOKUP(Z$1,Weights!$H$3:$I$33,2,FALSE),0)*D293</f>
        <v>0.24694945205283059</v>
      </c>
      <c r="AA293" s="22">
        <f>IFERROR(VLOOKUP(AA$1,Weights!$H$3:$I$33,2,FALSE),0)*E293</f>
        <v>0</v>
      </c>
      <c r="AB293" s="22">
        <f>IFERROR(VLOOKUP(AB$1,Weights!$H$3:$I$33,2,FALSE),0)*F293</f>
        <v>0.15560945782676569</v>
      </c>
      <c r="AC293" s="22">
        <f>IFERROR(VLOOKUP(AC$1,Weights!$H$3:$I$33,2,FALSE),0)*G293</f>
        <v>6.5181640835546997</v>
      </c>
      <c r="AD293" s="22">
        <f>IFERROR(VLOOKUP(AD$1,Weights!$H$3:$I$33,2,FALSE),0)*H293</f>
        <v>0.12231658192240058</v>
      </c>
      <c r="AE293" s="22">
        <f>IFERROR(VLOOKUP(AE$1,Weights!$H$3:$I$33,2,FALSE),0)*I293</f>
        <v>5.2210001444867578</v>
      </c>
      <c r="AF293" s="22">
        <f>IFERROR(VLOOKUP(AF$1,Weights!$H$3:$I$33,2,FALSE),0)*J293</f>
        <v>0.55548837711664678</v>
      </c>
      <c r="AG293" s="22">
        <f>IFERROR(VLOOKUP(AG$1,Weights!$H$3:$I$33,2,FALSE),0)*K293</f>
        <v>0.60568952781834706</v>
      </c>
      <c r="AH293" s="22">
        <f>IFERROR(VLOOKUP(AH$1,Weights!$H$3:$I$33,2,FALSE),0)*L293</f>
        <v>0.47208205169154915</v>
      </c>
      <c r="AI293" s="22">
        <f>IFERROR(VLOOKUP(AI$1,Weights!$H$3:$I$33,2,FALSE),0)*M293</f>
        <v>0</v>
      </c>
      <c r="AJ293" s="22">
        <f>IFERROR(VLOOKUP(AJ$1,Weights!$H$3:$I$33,2,FALSE),0)*N293</f>
        <v>0</v>
      </c>
      <c r="AK293" s="22">
        <f>IFERROR(VLOOKUP(AK$1,Weights!$H$3:$I$33,2,FALSE),0)*O293</f>
        <v>0</v>
      </c>
      <c r="AL293" s="22">
        <f>IFERROR(VLOOKUP(AL$1,Weights!$H$3:$I$33,2,FALSE),0)*P293</f>
        <v>7.1167194504070191E-2</v>
      </c>
      <c r="AM293" s="22">
        <f>IFERROR(VLOOKUP(AM$1,Weights!$H$3:$I$33,2,FALSE),0)*Q293</f>
        <v>0.91081117123123401</v>
      </c>
      <c r="AN293" s="22">
        <f>IFERROR(VLOOKUP(AN$1,Weights!$H$3:$I$33,2,FALSE),0)*R293</f>
        <v>0.2298915450756924</v>
      </c>
      <c r="AO293" s="22">
        <f>IFERROR(VLOOKUP(AO$1,Weights!$H$3:$I$33,2,FALSE),0)*S293</f>
        <v>0</v>
      </c>
      <c r="AP293" s="22">
        <f>IFERROR(VLOOKUP(AP$1,Weights!$H$3:$I$33,2,FALSE),0)*T293</f>
        <v>16.203241733534774</v>
      </c>
      <c r="AQ293" s="22">
        <f>IFERROR(VLOOKUP(AQ$1,Weights!$H$3:$I$33,2,FALSE),0)*U293</f>
        <v>4.4183155363965225</v>
      </c>
      <c r="AR293" s="22">
        <f>IFERROR(VLOOKUP(AR$1,Weights!$H$3:$I$33,2,FALSE),0)*V293</f>
        <v>1.9976707744513811</v>
      </c>
      <c r="AS293" s="22">
        <f>IFERROR(VLOOKUP(AS$1,Weights!$H$3:$I$33,2,FALSE),0)*W293</f>
        <v>1.0176392274354291</v>
      </c>
      <c r="AT293" s="22">
        <f>IFERROR(VLOOKUP(AT$1,Weights!$H$3:$I$33,2,FALSE),0)*X293</f>
        <v>0.18643920342939832</v>
      </c>
      <c r="AU293" s="23">
        <f t="shared" si="4"/>
        <v>32.290837252947384</v>
      </c>
    </row>
    <row r="294" spans="1:47" x14ac:dyDescent="0.2">
      <c r="A294" s="2">
        <v>1959</v>
      </c>
      <c r="B294" s="2">
        <v>5</v>
      </c>
      <c r="C294" s="3">
        <v>63</v>
      </c>
      <c r="D294" s="2">
        <v>55</v>
      </c>
      <c r="E294" s="2">
        <v>0</v>
      </c>
      <c r="F294" s="2">
        <v>52</v>
      </c>
      <c r="G294" s="2">
        <v>57</v>
      </c>
      <c r="H294" s="2">
        <v>58</v>
      </c>
      <c r="I294" s="2">
        <v>57</v>
      </c>
      <c r="J294" s="2">
        <v>61</v>
      </c>
      <c r="K294" s="2">
        <v>61</v>
      </c>
      <c r="L294" s="2">
        <v>58</v>
      </c>
      <c r="M294" s="2">
        <v>76</v>
      </c>
      <c r="N294" s="2">
        <v>57</v>
      </c>
      <c r="O294" s="2">
        <v>0</v>
      </c>
      <c r="P294" s="2">
        <v>61</v>
      </c>
      <c r="Q294" s="2">
        <v>62</v>
      </c>
      <c r="R294" s="2">
        <v>60</v>
      </c>
      <c r="S294" s="2">
        <v>53</v>
      </c>
      <c r="T294" s="2">
        <v>56</v>
      </c>
      <c r="U294" s="2">
        <v>71</v>
      </c>
      <c r="V294" s="2">
        <v>60</v>
      </c>
      <c r="W294" s="2">
        <v>80</v>
      </c>
      <c r="X294" s="2">
        <v>58</v>
      </c>
      <c r="Y294" s="22">
        <f>IFERROR(VLOOKUP(Y$1,Weights!$H$3:$I$33,2,FALSE),0)*C294</f>
        <v>0</v>
      </c>
      <c r="Z294" s="22">
        <f>IFERROR(VLOOKUP(Z$1,Weights!$H$3:$I$33,2,FALSE),0)*D294</f>
        <v>0.24694945205283059</v>
      </c>
      <c r="AA294" s="22">
        <f>IFERROR(VLOOKUP(AA$1,Weights!$H$3:$I$33,2,FALSE),0)*E294</f>
        <v>0</v>
      </c>
      <c r="AB294" s="22">
        <f>IFERROR(VLOOKUP(AB$1,Weights!$H$3:$I$33,2,FALSE),0)*F294</f>
        <v>0.15866062366650621</v>
      </c>
      <c r="AC294" s="22">
        <f>IFERROR(VLOOKUP(AC$1,Weights!$H$3:$I$33,2,FALSE),0)*G294</f>
        <v>6.7551882320475984</v>
      </c>
      <c r="AD294" s="22">
        <f>IFERROR(VLOOKUP(AD$1,Weights!$H$3:$I$33,2,FALSE),0)*H294</f>
        <v>0.12446248686840761</v>
      </c>
      <c r="AE294" s="22">
        <f>IFERROR(VLOOKUP(AE$1,Weights!$H$3:$I$33,2,FALSE),0)*I294</f>
        <v>5.511055708069355</v>
      </c>
      <c r="AF294" s="22">
        <f>IFERROR(VLOOKUP(AF$1,Weights!$H$3:$I$33,2,FALSE),0)*J294</f>
        <v>0.57431849159517712</v>
      </c>
      <c r="AG294" s="22">
        <f>IFERROR(VLOOKUP(AG$1,Weights!$H$3:$I$33,2,FALSE),0)*K294</f>
        <v>0.62622137621896901</v>
      </c>
      <c r="AH294" s="22">
        <f>IFERROR(VLOOKUP(AH$1,Weights!$H$3:$I$33,2,FALSE),0)*L294</f>
        <v>0.48036419294929567</v>
      </c>
      <c r="AI294" s="22">
        <f>IFERROR(VLOOKUP(AI$1,Weights!$H$3:$I$33,2,FALSE),0)*M294</f>
        <v>0</v>
      </c>
      <c r="AJ294" s="22">
        <f>IFERROR(VLOOKUP(AJ$1,Weights!$H$3:$I$33,2,FALSE),0)*N294</f>
        <v>0</v>
      </c>
      <c r="AK294" s="22">
        <f>IFERROR(VLOOKUP(AK$1,Weights!$H$3:$I$33,2,FALSE),0)*O294</f>
        <v>0</v>
      </c>
      <c r="AL294" s="22">
        <f>IFERROR(VLOOKUP(AL$1,Weights!$H$3:$I$33,2,FALSE),0)*P294</f>
        <v>7.3579641775394611E-2</v>
      </c>
      <c r="AM294" s="22">
        <f>IFERROR(VLOOKUP(AM$1,Weights!$H$3:$I$33,2,FALSE),0)*Q294</f>
        <v>0.9411715436056084</v>
      </c>
      <c r="AN294" s="22">
        <f>IFERROR(VLOOKUP(AN$1,Weights!$H$3:$I$33,2,FALSE),0)*R294</f>
        <v>0.2378188397334749</v>
      </c>
      <c r="AO294" s="22">
        <f>IFERROR(VLOOKUP(AO$1,Weights!$H$3:$I$33,2,FALSE),0)*S294</f>
        <v>0</v>
      </c>
      <c r="AP294" s="22">
        <f>IFERROR(VLOOKUP(AP$1,Weights!$H$3:$I$33,2,FALSE),0)*T294</f>
        <v>16.803361797739765</v>
      </c>
      <c r="AQ294" s="22">
        <f>IFERROR(VLOOKUP(AQ$1,Weights!$H$3:$I$33,2,FALSE),0)*U294</f>
        <v>4.4183155363965225</v>
      </c>
      <c r="AR294" s="22">
        <f>IFERROR(VLOOKUP(AR$1,Weights!$H$3:$I$33,2,FALSE),0)*V294</f>
        <v>2.1028113415277696</v>
      </c>
      <c r="AS294" s="22">
        <f>IFERROR(VLOOKUP(AS$1,Weights!$H$3:$I$33,2,FALSE),0)*W294</f>
        <v>1.0176392274354291</v>
      </c>
      <c r="AT294" s="22">
        <f>IFERROR(VLOOKUP(AT$1,Weights!$H$3:$I$33,2,FALSE),0)*X294</f>
        <v>0.19660861452554731</v>
      </c>
      <c r="AU294" s="23">
        <f t="shared" si="4"/>
        <v>33.389864148133633</v>
      </c>
    </row>
    <row r="295" spans="1:47" x14ac:dyDescent="0.2">
      <c r="A295" s="2">
        <v>1960</v>
      </c>
      <c r="B295" s="2">
        <v>5</v>
      </c>
      <c r="C295" s="3">
        <v>65</v>
      </c>
      <c r="D295" s="2">
        <v>58</v>
      </c>
      <c r="E295" s="2">
        <v>0</v>
      </c>
      <c r="F295" s="2">
        <v>54</v>
      </c>
      <c r="G295" s="2">
        <v>58</v>
      </c>
      <c r="H295" s="2">
        <v>59</v>
      </c>
      <c r="I295" s="2">
        <v>58</v>
      </c>
      <c r="J295" s="2">
        <v>62</v>
      </c>
      <c r="K295" s="2">
        <v>62</v>
      </c>
      <c r="L295" s="2">
        <v>59</v>
      </c>
      <c r="M295" s="2">
        <v>78</v>
      </c>
      <c r="N295" s="2">
        <v>58</v>
      </c>
      <c r="O295" s="2">
        <v>0</v>
      </c>
      <c r="P295" s="2">
        <v>62</v>
      </c>
      <c r="Q295" s="2">
        <v>64</v>
      </c>
      <c r="R295" s="2">
        <v>61</v>
      </c>
      <c r="S295" s="2">
        <v>54</v>
      </c>
      <c r="T295" s="2">
        <v>57</v>
      </c>
      <c r="U295" s="2">
        <v>71</v>
      </c>
      <c r="V295" s="2">
        <v>62</v>
      </c>
      <c r="W295" s="2">
        <v>80</v>
      </c>
      <c r="X295" s="2">
        <v>60</v>
      </c>
      <c r="Y295" s="22">
        <f>IFERROR(VLOOKUP(Y$1,Weights!$H$3:$I$33,2,FALSE),0)*C295</f>
        <v>0</v>
      </c>
      <c r="Z295" s="22">
        <f>IFERROR(VLOOKUP(Z$1,Weights!$H$3:$I$33,2,FALSE),0)*D295</f>
        <v>0.26041942216480318</v>
      </c>
      <c r="AA295" s="22">
        <f>IFERROR(VLOOKUP(AA$1,Weights!$H$3:$I$33,2,FALSE),0)*E295</f>
        <v>0</v>
      </c>
      <c r="AB295" s="22">
        <f>IFERROR(VLOOKUP(AB$1,Weights!$H$3:$I$33,2,FALSE),0)*F295</f>
        <v>0.1647629553459872</v>
      </c>
      <c r="AC295" s="22">
        <f>IFERROR(VLOOKUP(AC$1,Weights!$H$3:$I$33,2,FALSE),0)*G295</f>
        <v>6.8737003062940474</v>
      </c>
      <c r="AD295" s="22">
        <f>IFERROR(VLOOKUP(AD$1,Weights!$H$3:$I$33,2,FALSE),0)*H295</f>
        <v>0.12660839181441463</v>
      </c>
      <c r="AE295" s="22">
        <f>IFERROR(VLOOKUP(AE$1,Weights!$H$3:$I$33,2,FALSE),0)*I295</f>
        <v>5.6077408959302213</v>
      </c>
      <c r="AF295" s="22">
        <f>IFERROR(VLOOKUP(AF$1,Weights!$H$3:$I$33,2,FALSE),0)*J295</f>
        <v>0.58373354883444228</v>
      </c>
      <c r="AG295" s="22">
        <f>IFERROR(VLOOKUP(AG$1,Weights!$H$3:$I$33,2,FALSE),0)*K295</f>
        <v>0.63648730041927992</v>
      </c>
      <c r="AH295" s="22">
        <f>IFERROR(VLOOKUP(AH$1,Weights!$H$3:$I$33,2,FALSE),0)*L295</f>
        <v>0.48864633420704212</v>
      </c>
      <c r="AI295" s="22">
        <f>IFERROR(VLOOKUP(AI$1,Weights!$H$3:$I$33,2,FALSE),0)*M295</f>
        <v>0</v>
      </c>
      <c r="AJ295" s="22">
        <f>IFERROR(VLOOKUP(AJ$1,Weights!$H$3:$I$33,2,FALSE),0)*N295</f>
        <v>0</v>
      </c>
      <c r="AK295" s="22">
        <f>IFERROR(VLOOKUP(AK$1,Weights!$H$3:$I$33,2,FALSE),0)*O295</f>
        <v>0</v>
      </c>
      <c r="AL295" s="22">
        <f>IFERROR(VLOOKUP(AL$1,Weights!$H$3:$I$33,2,FALSE),0)*P295</f>
        <v>7.4785865411056807E-2</v>
      </c>
      <c r="AM295" s="22">
        <f>IFERROR(VLOOKUP(AM$1,Weights!$H$3:$I$33,2,FALSE),0)*Q295</f>
        <v>0.9715319159799829</v>
      </c>
      <c r="AN295" s="22">
        <f>IFERROR(VLOOKUP(AN$1,Weights!$H$3:$I$33,2,FALSE),0)*R295</f>
        <v>0.24178248706236616</v>
      </c>
      <c r="AO295" s="22">
        <f>IFERROR(VLOOKUP(AO$1,Weights!$H$3:$I$33,2,FALSE),0)*S295</f>
        <v>0</v>
      </c>
      <c r="AP295" s="22">
        <f>IFERROR(VLOOKUP(AP$1,Weights!$H$3:$I$33,2,FALSE),0)*T295</f>
        <v>17.103421829842262</v>
      </c>
      <c r="AQ295" s="22">
        <f>IFERROR(VLOOKUP(AQ$1,Weights!$H$3:$I$33,2,FALSE),0)*U295</f>
        <v>4.4183155363965225</v>
      </c>
      <c r="AR295" s="22">
        <f>IFERROR(VLOOKUP(AR$1,Weights!$H$3:$I$33,2,FALSE),0)*V295</f>
        <v>2.1729050529120286</v>
      </c>
      <c r="AS295" s="22">
        <f>IFERROR(VLOOKUP(AS$1,Weights!$H$3:$I$33,2,FALSE),0)*W295</f>
        <v>1.0176392274354291</v>
      </c>
      <c r="AT295" s="22">
        <f>IFERROR(VLOOKUP(AT$1,Weights!$H$3:$I$33,2,FALSE),0)*X295</f>
        <v>0.20338822192297998</v>
      </c>
      <c r="AU295" s="23">
        <f t="shared" si="4"/>
        <v>33.941959274596414</v>
      </c>
    </row>
    <row r="296" spans="1:47" x14ac:dyDescent="0.2">
      <c r="A296" s="2">
        <v>1961</v>
      </c>
      <c r="B296" s="2">
        <v>5</v>
      </c>
      <c r="C296" s="3">
        <v>66</v>
      </c>
      <c r="D296" s="2">
        <v>58</v>
      </c>
      <c r="E296" s="2">
        <v>0</v>
      </c>
      <c r="F296" s="2">
        <v>56</v>
      </c>
      <c r="G296" s="2">
        <v>60</v>
      </c>
      <c r="H296" s="2">
        <v>58</v>
      </c>
      <c r="I296" s="2">
        <v>60</v>
      </c>
      <c r="J296" s="2">
        <v>62</v>
      </c>
      <c r="K296" s="2">
        <v>63</v>
      </c>
      <c r="L296" s="2">
        <v>58</v>
      </c>
      <c r="M296" s="2">
        <v>80</v>
      </c>
      <c r="N296" s="2">
        <v>61</v>
      </c>
      <c r="O296" s="2">
        <v>0</v>
      </c>
      <c r="P296" s="2">
        <v>62</v>
      </c>
      <c r="Q296" s="2">
        <v>64</v>
      </c>
      <c r="R296" s="2">
        <v>62</v>
      </c>
      <c r="S296" s="2">
        <v>58</v>
      </c>
      <c r="T296" s="2">
        <v>59</v>
      </c>
      <c r="U296" s="2">
        <v>73</v>
      </c>
      <c r="V296" s="2">
        <v>63</v>
      </c>
      <c r="W296" s="2">
        <v>81</v>
      </c>
      <c r="X296" s="2">
        <v>61</v>
      </c>
      <c r="Y296" s="22">
        <f>IFERROR(VLOOKUP(Y$1,Weights!$H$3:$I$33,2,FALSE),0)*C296</f>
        <v>0</v>
      </c>
      <c r="Z296" s="22">
        <f>IFERROR(VLOOKUP(Z$1,Weights!$H$3:$I$33,2,FALSE),0)*D296</f>
        <v>0.26041942216480318</v>
      </c>
      <c r="AA296" s="22">
        <f>IFERROR(VLOOKUP(AA$1,Weights!$H$3:$I$33,2,FALSE),0)*E296</f>
        <v>0</v>
      </c>
      <c r="AB296" s="22">
        <f>IFERROR(VLOOKUP(AB$1,Weights!$H$3:$I$33,2,FALSE),0)*F296</f>
        <v>0.17086528702546822</v>
      </c>
      <c r="AC296" s="22">
        <f>IFERROR(VLOOKUP(AC$1,Weights!$H$3:$I$33,2,FALSE),0)*G296</f>
        <v>7.1107244547869453</v>
      </c>
      <c r="AD296" s="22">
        <f>IFERROR(VLOOKUP(AD$1,Weights!$H$3:$I$33,2,FALSE),0)*H296</f>
        <v>0.12446248686840761</v>
      </c>
      <c r="AE296" s="22">
        <f>IFERROR(VLOOKUP(AE$1,Weights!$H$3:$I$33,2,FALSE),0)*I296</f>
        <v>5.8011112716519531</v>
      </c>
      <c r="AF296" s="22">
        <f>IFERROR(VLOOKUP(AF$1,Weights!$H$3:$I$33,2,FALSE),0)*J296</f>
        <v>0.58373354883444228</v>
      </c>
      <c r="AG296" s="22">
        <f>IFERROR(VLOOKUP(AG$1,Weights!$H$3:$I$33,2,FALSE),0)*K296</f>
        <v>0.64675322461959095</v>
      </c>
      <c r="AH296" s="22">
        <f>IFERROR(VLOOKUP(AH$1,Weights!$H$3:$I$33,2,FALSE),0)*L296</f>
        <v>0.48036419294929567</v>
      </c>
      <c r="AI296" s="22">
        <f>IFERROR(VLOOKUP(AI$1,Weights!$H$3:$I$33,2,FALSE),0)*M296</f>
        <v>0</v>
      </c>
      <c r="AJ296" s="22">
        <f>IFERROR(VLOOKUP(AJ$1,Weights!$H$3:$I$33,2,FALSE),0)*N296</f>
        <v>0</v>
      </c>
      <c r="AK296" s="22">
        <f>IFERROR(VLOOKUP(AK$1,Weights!$H$3:$I$33,2,FALSE),0)*O296</f>
        <v>0</v>
      </c>
      <c r="AL296" s="22">
        <f>IFERROR(VLOOKUP(AL$1,Weights!$H$3:$I$33,2,FALSE),0)*P296</f>
        <v>7.4785865411056807E-2</v>
      </c>
      <c r="AM296" s="22">
        <f>IFERROR(VLOOKUP(AM$1,Weights!$H$3:$I$33,2,FALSE),0)*Q296</f>
        <v>0.9715319159799829</v>
      </c>
      <c r="AN296" s="22">
        <f>IFERROR(VLOOKUP(AN$1,Weights!$H$3:$I$33,2,FALSE),0)*R296</f>
        <v>0.24574613439125739</v>
      </c>
      <c r="AO296" s="22">
        <f>IFERROR(VLOOKUP(AO$1,Weights!$H$3:$I$33,2,FALSE),0)*S296</f>
        <v>0</v>
      </c>
      <c r="AP296" s="22">
        <f>IFERROR(VLOOKUP(AP$1,Weights!$H$3:$I$33,2,FALSE),0)*T296</f>
        <v>17.703541894047252</v>
      </c>
      <c r="AQ296" s="22">
        <f>IFERROR(VLOOKUP(AQ$1,Weights!$H$3:$I$33,2,FALSE),0)*U296</f>
        <v>4.5427751289710727</v>
      </c>
      <c r="AR296" s="22">
        <f>IFERROR(VLOOKUP(AR$1,Weights!$H$3:$I$33,2,FALSE),0)*V296</f>
        <v>2.2079519086041581</v>
      </c>
      <c r="AS296" s="22">
        <f>IFERROR(VLOOKUP(AS$1,Weights!$H$3:$I$33,2,FALSE),0)*W296</f>
        <v>1.0303597177783721</v>
      </c>
      <c r="AT296" s="22">
        <f>IFERROR(VLOOKUP(AT$1,Weights!$H$3:$I$33,2,FALSE),0)*X296</f>
        <v>0.20677802562169631</v>
      </c>
      <c r="AU296" s="23">
        <f t="shared" si="4"/>
        <v>34.920970313836406</v>
      </c>
    </row>
    <row r="297" spans="1:47" x14ac:dyDescent="0.2">
      <c r="A297" s="2">
        <v>1962</v>
      </c>
      <c r="B297" s="2">
        <v>5</v>
      </c>
      <c r="C297" s="3">
        <v>67</v>
      </c>
      <c r="D297" s="2">
        <v>59</v>
      </c>
      <c r="E297" s="2">
        <v>0</v>
      </c>
      <c r="F297" s="2">
        <v>56</v>
      </c>
      <c r="G297" s="2">
        <v>62</v>
      </c>
      <c r="H297" s="2">
        <v>59</v>
      </c>
      <c r="I297" s="2">
        <v>62</v>
      </c>
      <c r="J297" s="2">
        <v>61</v>
      </c>
      <c r="K297" s="2">
        <v>64</v>
      </c>
      <c r="L297" s="2">
        <v>59</v>
      </c>
      <c r="M297" s="2">
        <v>81</v>
      </c>
      <c r="N297" s="2">
        <v>63</v>
      </c>
      <c r="O297" s="2">
        <v>71</v>
      </c>
      <c r="P297" s="2">
        <v>61</v>
      </c>
      <c r="Q297" s="2">
        <v>66</v>
      </c>
      <c r="R297" s="2">
        <v>64</v>
      </c>
      <c r="S297" s="2">
        <v>60</v>
      </c>
      <c r="T297" s="2">
        <v>61</v>
      </c>
      <c r="U297" s="2">
        <v>79</v>
      </c>
      <c r="V297" s="2">
        <v>64</v>
      </c>
      <c r="W297" s="2">
        <v>82</v>
      </c>
      <c r="X297" s="2">
        <v>62</v>
      </c>
      <c r="Y297" s="22">
        <f>IFERROR(VLOOKUP(Y$1,Weights!$H$3:$I$33,2,FALSE),0)*C297</f>
        <v>0</v>
      </c>
      <c r="Z297" s="22">
        <f>IFERROR(VLOOKUP(Z$1,Weights!$H$3:$I$33,2,FALSE),0)*D297</f>
        <v>0.26490941220212738</v>
      </c>
      <c r="AA297" s="22">
        <f>IFERROR(VLOOKUP(AA$1,Weights!$H$3:$I$33,2,FALSE),0)*E297</f>
        <v>0</v>
      </c>
      <c r="AB297" s="22">
        <f>IFERROR(VLOOKUP(AB$1,Weights!$H$3:$I$33,2,FALSE),0)*F297</f>
        <v>0.17086528702546822</v>
      </c>
      <c r="AC297" s="22">
        <f>IFERROR(VLOOKUP(AC$1,Weights!$H$3:$I$33,2,FALSE),0)*G297</f>
        <v>7.347748603279844</v>
      </c>
      <c r="AD297" s="22">
        <f>IFERROR(VLOOKUP(AD$1,Weights!$H$3:$I$33,2,FALSE),0)*H297</f>
        <v>0.12660839181441463</v>
      </c>
      <c r="AE297" s="22">
        <f>IFERROR(VLOOKUP(AE$1,Weights!$H$3:$I$33,2,FALSE),0)*I297</f>
        <v>5.9944816473736848</v>
      </c>
      <c r="AF297" s="22">
        <f>IFERROR(VLOOKUP(AF$1,Weights!$H$3:$I$33,2,FALSE),0)*J297</f>
        <v>0.57431849159517712</v>
      </c>
      <c r="AG297" s="22">
        <f>IFERROR(VLOOKUP(AG$1,Weights!$H$3:$I$33,2,FALSE),0)*K297</f>
        <v>0.65701914881990187</v>
      </c>
      <c r="AH297" s="22">
        <f>IFERROR(VLOOKUP(AH$1,Weights!$H$3:$I$33,2,FALSE),0)*L297</f>
        <v>0.48864633420704212</v>
      </c>
      <c r="AI297" s="22">
        <f>IFERROR(VLOOKUP(AI$1,Weights!$H$3:$I$33,2,FALSE),0)*M297</f>
        <v>0</v>
      </c>
      <c r="AJ297" s="22">
        <f>IFERROR(VLOOKUP(AJ$1,Weights!$H$3:$I$33,2,FALSE),0)*N297</f>
        <v>0</v>
      </c>
      <c r="AK297" s="22">
        <f>IFERROR(VLOOKUP(AK$1,Weights!$H$3:$I$33,2,FALSE),0)*O297</f>
        <v>30.343809834734202</v>
      </c>
      <c r="AL297" s="22">
        <f>IFERROR(VLOOKUP(AL$1,Weights!$H$3:$I$33,2,FALSE),0)*P297</f>
        <v>7.3579641775394611E-2</v>
      </c>
      <c r="AM297" s="22">
        <f>IFERROR(VLOOKUP(AM$1,Weights!$H$3:$I$33,2,FALSE),0)*Q297</f>
        <v>1.0018922883543573</v>
      </c>
      <c r="AN297" s="22">
        <f>IFERROR(VLOOKUP(AN$1,Weights!$H$3:$I$33,2,FALSE),0)*R297</f>
        <v>0.25367342904903989</v>
      </c>
      <c r="AO297" s="22">
        <f>IFERROR(VLOOKUP(AO$1,Weights!$H$3:$I$33,2,FALSE),0)*S297</f>
        <v>0</v>
      </c>
      <c r="AP297" s="22">
        <f>IFERROR(VLOOKUP(AP$1,Weights!$H$3:$I$33,2,FALSE),0)*T297</f>
        <v>18.303661958252246</v>
      </c>
      <c r="AQ297" s="22">
        <f>IFERROR(VLOOKUP(AQ$1,Weights!$H$3:$I$33,2,FALSE),0)*U297</f>
        <v>4.9161539066947224</v>
      </c>
      <c r="AR297" s="22">
        <f>IFERROR(VLOOKUP(AR$1,Weights!$H$3:$I$33,2,FALSE),0)*V297</f>
        <v>2.2429987642962876</v>
      </c>
      <c r="AS297" s="22">
        <f>IFERROR(VLOOKUP(AS$1,Weights!$H$3:$I$33,2,FALSE),0)*W297</f>
        <v>1.0430802081213149</v>
      </c>
      <c r="AT297" s="22">
        <f>IFERROR(VLOOKUP(AT$1,Weights!$H$3:$I$33,2,FALSE),0)*X297</f>
        <v>0.21016782932041264</v>
      </c>
      <c r="AU297" s="23">
        <f t="shared" si="4"/>
        <v>66.53341186753471</v>
      </c>
    </row>
    <row r="298" spans="1:47" x14ac:dyDescent="0.2">
      <c r="A298" s="2">
        <v>1963</v>
      </c>
      <c r="B298" s="2">
        <v>5</v>
      </c>
      <c r="C298" s="3">
        <v>68</v>
      </c>
      <c r="D298" s="2">
        <v>61</v>
      </c>
      <c r="E298" s="2">
        <v>0</v>
      </c>
      <c r="F298" s="2">
        <v>58</v>
      </c>
      <c r="G298" s="2">
        <v>63</v>
      </c>
      <c r="H298" s="2">
        <v>60</v>
      </c>
      <c r="I298" s="2">
        <v>63</v>
      </c>
      <c r="J298" s="2">
        <v>63</v>
      </c>
      <c r="K298" s="2">
        <v>65</v>
      </c>
      <c r="L298" s="2">
        <v>60</v>
      </c>
      <c r="M298" s="2">
        <v>82</v>
      </c>
      <c r="N298" s="2">
        <v>64</v>
      </c>
      <c r="O298" s="2">
        <v>72</v>
      </c>
      <c r="P298" s="2">
        <v>63</v>
      </c>
      <c r="Q298" s="2">
        <v>67</v>
      </c>
      <c r="R298" s="2">
        <v>64</v>
      </c>
      <c r="S298" s="2">
        <v>60</v>
      </c>
      <c r="T298" s="2">
        <v>62</v>
      </c>
      <c r="U298" s="2">
        <v>79</v>
      </c>
      <c r="V298" s="2">
        <v>65</v>
      </c>
      <c r="W298" s="2">
        <v>82</v>
      </c>
      <c r="X298" s="2">
        <v>63</v>
      </c>
      <c r="Y298" s="22">
        <f>IFERROR(VLOOKUP(Y$1,Weights!$H$3:$I$33,2,FALSE),0)*C298</f>
        <v>0</v>
      </c>
      <c r="Z298" s="22">
        <f>IFERROR(VLOOKUP(Z$1,Weights!$H$3:$I$33,2,FALSE),0)*D298</f>
        <v>0.27388939227677572</v>
      </c>
      <c r="AA298" s="22">
        <f>IFERROR(VLOOKUP(AA$1,Weights!$H$3:$I$33,2,FALSE),0)*E298</f>
        <v>0</v>
      </c>
      <c r="AB298" s="22">
        <f>IFERROR(VLOOKUP(AB$1,Weights!$H$3:$I$33,2,FALSE),0)*F298</f>
        <v>0.17696761870494923</v>
      </c>
      <c r="AC298" s="22">
        <f>IFERROR(VLOOKUP(AC$1,Weights!$H$3:$I$33,2,FALSE),0)*G298</f>
        <v>7.466260677526293</v>
      </c>
      <c r="AD298" s="22">
        <f>IFERROR(VLOOKUP(AD$1,Weights!$H$3:$I$33,2,FALSE),0)*H298</f>
        <v>0.12875429676042166</v>
      </c>
      <c r="AE298" s="22">
        <f>IFERROR(VLOOKUP(AE$1,Weights!$H$3:$I$33,2,FALSE),0)*I298</f>
        <v>6.0911668352345512</v>
      </c>
      <c r="AF298" s="22">
        <f>IFERROR(VLOOKUP(AF$1,Weights!$H$3:$I$33,2,FALSE),0)*J298</f>
        <v>0.59314860607370756</v>
      </c>
      <c r="AG298" s="22">
        <f>IFERROR(VLOOKUP(AG$1,Weights!$H$3:$I$33,2,FALSE),0)*K298</f>
        <v>0.66728507302021278</v>
      </c>
      <c r="AH298" s="22">
        <f>IFERROR(VLOOKUP(AH$1,Weights!$H$3:$I$33,2,FALSE),0)*L298</f>
        <v>0.49692847546478858</v>
      </c>
      <c r="AI298" s="22">
        <f>IFERROR(VLOOKUP(AI$1,Weights!$H$3:$I$33,2,FALSE),0)*M298</f>
        <v>0</v>
      </c>
      <c r="AJ298" s="22">
        <f>IFERROR(VLOOKUP(AJ$1,Weights!$H$3:$I$33,2,FALSE),0)*N298</f>
        <v>0</v>
      </c>
      <c r="AK298" s="22">
        <f>IFERROR(VLOOKUP(AK$1,Weights!$H$3:$I$33,2,FALSE),0)*O298</f>
        <v>30.771187438040318</v>
      </c>
      <c r="AL298" s="22">
        <f>IFERROR(VLOOKUP(AL$1,Weights!$H$3:$I$33,2,FALSE),0)*P298</f>
        <v>7.5992089046719016E-2</v>
      </c>
      <c r="AM298" s="22">
        <f>IFERROR(VLOOKUP(AM$1,Weights!$H$3:$I$33,2,FALSE),0)*Q298</f>
        <v>1.0170724745415447</v>
      </c>
      <c r="AN298" s="22">
        <f>IFERROR(VLOOKUP(AN$1,Weights!$H$3:$I$33,2,FALSE),0)*R298</f>
        <v>0.25367342904903989</v>
      </c>
      <c r="AO298" s="22">
        <f>IFERROR(VLOOKUP(AO$1,Weights!$H$3:$I$33,2,FALSE),0)*S298</f>
        <v>0</v>
      </c>
      <c r="AP298" s="22">
        <f>IFERROR(VLOOKUP(AP$1,Weights!$H$3:$I$33,2,FALSE),0)*T298</f>
        <v>18.603721990354742</v>
      </c>
      <c r="AQ298" s="22">
        <f>IFERROR(VLOOKUP(AQ$1,Weights!$H$3:$I$33,2,FALSE),0)*U298</f>
        <v>4.9161539066947224</v>
      </c>
      <c r="AR298" s="22">
        <f>IFERROR(VLOOKUP(AR$1,Weights!$H$3:$I$33,2,FALSE),0)*V298</f>
        <v>2.2780456199884171</v>
      </c>
      <c r="AS298" s="22">
        <f>IFERROR(VLOOKUP(AS$1,Weights!$H$3:$I$33,2,FALSE),0)*W298</f>
        <v>1.0430802081213149</v>
      </c>
      <c r="AT298" s="22">
        <f>IFERROR(VLOOKUP(AT$1,Weights!$H$3:$I$33,2,FALSE),0)*X298</f>
        <v>0.21355763301912897</v>
      </c>
      <c r="AU298" s="23">
        <f t="shared" si="4"/>
        <v>67.463680390252961</v>
      </c>
    </row>
    <row r="299" spans="1:47" x14ac:dyDescent="0.2">
      <c r="A299" s="2">
        <v>1964</v>
      </c>
      <c r="B299" s="2">
        <v>5</v>
      </c>
      <c r="C299" s="3">
        <v>69</v>
      </c>
      <c r="D299" s="2">
        <v>63</v>
      </c>
      <c r="E299" s="2">
        <v>0</v>
      </c>
      <c r="F299" s="2">
        <v>60</v>
      </c>
      <c r="G299" s="2">
        <v>65</v>
      </c>
      <c r="H299" s="2">
        <v>61</v>
      </c>
      <c r="I299" s="2">
        <v>65</v>
      </c>
      <c r="J299" s="2">
        <v>66</v>
      </c>
      <c r="K299" s="2">
        <v>66</v>
      </c>
      <c r="L299" s="2">
        <v>61</v>
      </c>
      <c r="M299" s="2">
        <v>85</v>
      </c>
      <c r="N299" s="2">
        <v>66</v>
      </c>
      <c r="O299" s="2">
        <v>73</v>
      </c>
      <c r="P299" s="2">
        <v>66</v>
      </c>
      <c r="Q299" s="2">
        <v>68</v>
      </c>
      <c r="R299" s="2">
        <v>66</v>
      </c>
      <c r="S299" s="2">
        <v>63</v>
      </c>
      <c r="T299" s="2">
        <v>64</v>
      </c>
      <c r="U299" s="2">
        <v>79</v>
      </c>
      <c r="V299" s="2">
        <v>65</v>
      </c>
      <c r="W299" s="2">
        <v>82</v>
      </c>
      <c r="X299" s="2">
        <v>64</v>
      </c>
      <c r="Y299" s="22">
        <f>IFERROR(VLOOKUP(Y$1,Weights!$H$3:$I$33,2,FALSE),0)*C299</f>
        <v>0</v>
      </c>
      <c r="Z299" s="22">
        <f>IFERROR(VLOOKUP(Z$1,Weights!$H$3:$I$33,2,FALSE),0)*D299</f>
        <v>0.28286937235142412</v>
      </c>
      <c r="AA299" s="22">
        <f>IFERROR(VLOOKUP(AA$1,Weights!$H$3:$I$33,2,FALSE),0)*E299</f>
        <v>0</v>
      </c>
      <c r="AB299" s="22">
        <f>IFERROR(VLOOKUP(AB$1,Weights!$H$3:$I$33,2,FALSE),0)*F299</f>
        <v>0.18306995038443025</v>
      </c>
      <c r="AC299" s="22">
        <f>IFERROR(VLOOKUP(AC$1,Weights!$H$3:$I$33,2,FALSE),0)*G299</f>
        <v>7.7032848260191908</v>
      </c>
      <c r="AD299" s="22">
        <f>IFERROR(VLOOKUP(AD$1,Weights!$H$3:$I$33,2,FALSE),0)*H299</f>
        <v>0.13090020170642869</v>
      </c>
      <c r="AE299" s="22">
        <f>IFERROR(VLOOKUP(AE$1,Weights!$H$3:$I$33,2,FALSE),0)*I299</f>
        <v>6.284537210956282</v>
      </c>
      <c r="AF299" s="22">
        <f>IFERROR(VLOOKUP(AF$1,Weights!$H$3:$I$33,2,FALSE),0)*J299</f>
        <v>0.62139377779150318</v>
      </c>
      <c r="AG299" s="22">
        <f>IFERROR(VLOOKUP(AG$1,Weights!$H$3:$I$33,2,FALSE),0)*K299</f>
        <v>0.67755099722052381</v>
      </c>
      <c r="AH299" s="22">
        <f>IFERROR(VLOOKUP(AH$1,Weights!$H$3:$I$33,2,FALSE),0)*L299</f>
        <v>0.50521061672253509</v>
      </c>
      <c r="AI299" s="22">
        <f>IFERROR(VLOOKUP(AI$1,Weights!$H$3:$I$33,2,FALSE),0)*M299</f>
        <v>0</v>
      </c>
      <c r="AJ299" s="22">
        <f>IFERROR(VLOOKUP(AJ$1,Weights!$H$3:$I$33,2,FALSE),0)*N299</f>
        <v>0</v>
      </c>
      <c r="AK299" s="22">
        <f>IFERROR(VLOOKUP(AK$1,Weights!$H$3:$I$33,2,FALSE),0)*O299</f>
        <v>31.198565041346434</v>
      </c>
      <c r="AL299" s="22">
        <f>IFERROR(VLOOKUP(AL$1,Weights!$H$3:$I$33,2,FALSE),0)*P299</f>
        <v>7.9610759953705645E-2</v>
      </c>
      <c r="AM299" s="22">
        <f>IFERROR(VLOOKUP(AM$1,Weights!$H$3:$I$33,2,FALSE),0)*Q299</f>
        <v>1.0322526607287319</v>
      </c>
      <c r="AN299" s="22">
        <f>IFERROR(VLOOKUP(AN$1,Weights!$H$3:$I$33,2,FALSE),0)*R299</f>
        <v>0.26160072370682241</v>
      </c>
      <c r="AO299" s="22">
        <f>IFERROR(VLOOKUP(AO$1,Weights!$H$3:$I$33,2,FALSE),0)*S299</f>
        <v>0</v>
      </c>
      <c r="AP299" s="22">
        <f>IFERROR(VLOOKUP(AP$1,Weights!$H$3:$I$33,2,FALSE),0)*T299</f>
        <v>19.203842054559733</v>
      </c>
      <c r="AQ299" s="22">
        <f>IFERROR(VLOOKUP(AQ$1,Weights!$H$3:$I$33,2,FALSE),0)*U299</f>
        <v>4.9161539066947224</v>
      </c>
      <c r="AR299" s="22">
        <f>IFERROR(VLOOKUP(AR$1,Weights!$H$3:$I$33,2,FALSE),0)*V299</f>
        <v>2.2780456199884171</v>
      </c>
      <c r="AS299" s="22">
        <f>IFERROR(VLOOKUP(AS$1,Weights!$H$3:$I$33,2,FALSE),0)*W299</f>
        <v>1.0430802081213149</v>
      </c>
      <c r="AT299" s="22">
        <f>IFERROR(VLOOKUP(AT$1,Weights!$H$3:$I$33,2,FALSE),0)*X299</f>
        <v>0.2169474367178453</v>
      </c>
      <c r="AU299" s="23">
        <f t="shared" si="4"/>
        <v>68.774195852775136</v>
      </c>
    </row>
    <row r="300" spans="1:47" x14ac:dyDescent="0.2">
      <c r="A300" s="2">
        <v>1965</v>
      </c>
      <c r="B300" s="2">
        <v>5</v>
      </c>
      <c r="C300" s="3">
        <v>71</v>
      </c>
      <c r="D300" s="2">
        <v>65</v>
      </c>
      <c r="E300" s="2">
        <v>0</v>
      </c>
      <c r="F300" s="2">
        <v>61</v>
      </c>
      <c r="G300" s="2">
        <v>67</v>
      </c>
      <c r="H300" s="2">
        <v>64</v>
      </c>
      <c r="I300" s="2">
        <v>67</v>
      </c>
      <c r="J300" s="2">
        <v>69</v>
      </c>
      <c r="K300" s="2">
        <v>67</v>
      </c>
      <c r="L300" s="2">
        <v>64</v>
      </c>
      <c r="M300" s="2">
        <v>86</v>
      </c>
      <c r="N300" s="2">
        <v>68</v>
      </c>
      <c r="O300" s="2">
        <v>74</v>
      </c>
      <c r="P300" s="2">
        <v>69</v>
      </c>
      <c r="Q300" s="2">
        <v>68</v>
      </c>
      <c r="R300" s="2">
        <v>66</v>
      </c>
      <c r="S300" s="2">
        <v>64</v>
      </c>
      <c r="T300" s="2">
        <v>65</v>
      </c>
      <c r="U300" s="2">
        <v>79</v>
      </c>
      <c r="V300" s="2">
        <v>66</v>
      </c>
      <c r="W300" s="2">
        <v>80</v>
      </c>
      <c r="X300" s="2">
        <v>64</v>
      </c>
      <c r="Y300" s="22">
        <f>IFERROR(VLOOKUP(Y$1,Weights!$H$3:$I$33,2,FALSE),0)*C300</f>
        <v>0</v>
      </c>
      <c r="Z300" s="22">
        <f>IFERROR(VLOOKUP(Z$1,Weights!$H$3:$I$33,2,FALSE),0)*D300</f>
        <v>0.29184935242607252</v>
      </c>
      <c r="AA300" s="22">
        <f>IFERROR(VLOOKUP(AA$1,Weights!$H$3:$I$33,2,FALSE),0)*E300</f>
        <v>0</v>
      </c>
      <c r="AB300" s="22">
        <f>IFERROR(VLOOKUP(AB$1,Weights!$H$3:$I$33,2,FALSE),0)*F300</f>
        <v>0.18612111622417074</v>
      </c>
      <c r="AC300" s="22">
        <f>IFERROR(VLOOKUP(AC$1,Weights!$H$3:$I$33,2,FALSE),0)*G300</f>
        <v>7.9403089745120896</v>
      </c>
      <c r="AD300" s="22">
        <f>IFERROR(VLOOKUP(AD$1,Weights!$H$3:$I$33,2,FALSE),0)*H300</f>
        <v>0.13733791654444977</v>
      </c>
      <c r="AE300" s="22">
        <f>IFERROR(VLOOKUP(AE$1,Weights!$H$3:$I$33,2,FALSE),0)*I300</f>
        <v>6.4779075866780147</v>
      </c>
      <c r="AF300" s="22">
        <f>IFERROR(VLOOKUP(AF$1,Weights!$H$3:$I$33,2,FALSE),0)*J300</f>
        <v>0.64963894950929868</v>
      </c>
      <c r="AG300" s="22">
        <f>IFERROR(VLOOKUP(AG$1,Weights!$H$3:$I$33,2,FALSE),0)*K300</f>
        <v>0.68781692142083473</v>
      </c>
      <c r="AH300" s="22">
        <f>IFERROR(VLOOKUP(AH$1,Weights!$H$3:$I$33,2,FALSE),0)*L300</f>
        <v>0.53005704049577451</v>
      </c>
      <c r="AI300" s="22">
        <f>IFERROR(VLOOKUP(AI$1,Weights!$H$3:$I$33,2,FALSE),0)*M300</f>
        <v>0</v>
      </c>
      <c r="AJ300" s="22">
        <f>IFERROR(VLOOKUP(AJ$1,Weights!$H$3:$I$33,2,FALSE),0)*N300</f>
        <v>0</v>
      </c>
      <c r="AK300" s="22">
        <f>IFERROR(VLOOKUP(AK$1,Weights!$H$3:$I$33,2,FALSE),0)*O300</f>
        <v>31.625942644652547</v>
      </c>
      <c r="AL300" s="22">
        <f>IFERROR(VLOOKUP(AL$1,Weights!$H$3:$I$33,2,FALSE),0)*P300</f>
        <v>8.3229430860692261E-2</v>
      </c>
      <c r="AM300" s="22">
        <f>IFERROR(VLOOKUP(AM$1,Weights!$H$3:$I$33,2,FALSE),0)*Q300</f>
        <v>1.0322526607287319</v>
      </c>
      <c r="AN300" s="22">
        <f>IFERROR(VLOOKUP(AN$1,Weights!$H$3:$I$33,2,FALSE),0)*R300</f>
        <v>0.26160072370682241</v>
      </c>
      <c r="AO300" s="22">
        <f>IFERROR(VLOOKUP(AO$1,Weights!$H$3:$I$33,2,FALSE),0)*S300</f>
        <v>0</v>
      </c>
      <c r="AP300" s="22">
        <f>IFERROR(VLOOKUP(AP$1,Weights!$H$3:$I$33,2,FALSE),0)*T300</f>
        <v>19.503902086662229</v>
      </c>
      <c r="AQ300" s="22">
        <f>IFERROR(VLOOKUP(AQ$1,Weights!$H$3:$I$33,2,FALSE),0)*U300</f>
        <v>4.9161539066947224</v>
      </c>
      <c r="AR300" s="22">
        <f>IFERROR(VLOOKUP(AR$1,Weights!$H$3:$I$33,2,FALSE),0)*V300</f>
        <v>2.3130924756805467</v>
      </c>
      <c r="AS300" s="22">
        <f>IFERROR(VLOOKUP(AS$1,Weights!$H$3:$I$33,2,FALSE),0)*W300</f>
        <v>1.0176392274354291</v>
      </c>
      <c r="AT300" s="22">
        <f>IFERROR(VLOOKUP(AT$1,Weights!$H$3:$I$33,2,FALSE),0)*X300</f>
        <v>0.2169474367178453</v>
      </c>
      <c r="AU300" s="23">
        <f t="shared" si="4"/>
        <v>69.785564800225146</v>
      </c>
    </row>
    <row r="301" spans="1:47" x14ac:dyDescent="0.2">
      <c r="A301" s="2">
        <v>1966</v>
      </c>
      <c r="B301" s="2">
        <v>5</v>
      </c>
      <c r="C301" s="3">
        <v>72</v>
      </c>
      <c r="D301" s="2">
        <v>66</v>
      </c>
      <c r="E301" s="2">
        <v>0</v>
      </c>
      <c r="F301" s="2">
        <v>63</v>
      </c>
      <c r="G301" s="2">
        <v>68</v>
      </c>
      <c r="H301" s="2">
        <v>65</v>
      </c>
      <c r="I301" s="2">
        <v>68</v>
      </c>
      <c r="J301" s="2">
        <v>71</v>
      </c>
      <c r="K301" s="2">
        <v>68</v>
      </c>
      <c r="L301" s="2">
        <v>65</v>
      </c>
      <c r="M301" s="2">
        <v>87</v>
      </c>
      <c r="N301" s="2">
        <v>69</v>
      </c>
      <c r="O301" s="2">
        <v>76</v>
      </c>
      <c r="P301" s="2">
        <v>71</v>
      </c>
      <c r="Q301" s="2">
        <v>70</v>
      </c>
      <c r="R301" s="2">
        <v>68</v>
      </c>
      <c r="S301" s="2">
        <v>66</v>
      </c>
      <c r="T301" s="2">
        <v>68</v>
      </c>
      <c r="U301" s="2">
        <v>86</v>
      </c>
      <c r="V301" s="2">
        <v>67</v>
      </c>
      <c r="W301" s="2">
        <v>80</v>
      </c>
      <c r="X301" s="2">
        <v>66</v>
      </c>
      <c r="Y301" s="22">
        <f>IFERROR(VLOOKUP(Y$1,Weights!$H$3:$I$33,2,FALSE),0)*C301</f>
        <v>0</v>
      </c>
      <c r="Z301" s="22">
        <f>IFERROR(VLOOKUP(Z$1,Weights!$H$3:$I$33,2,FALSE),0)*D301</f>
        <v>0.29633934246339672</v>
      </c>
      <c r="AA301" s="22">
        <f>IFERROR(VLOOKUP(AA$1,Weights!$H$3:$I$33,2,FALSE),0)*E301</f>
        <v>0</v>
      </c>
      <c r="AB301" s="22">
        <f>IFERROR(VLOOKUP(AB$1,Weights!$H$3:$I$33,2,FALSE),0)*F301</f>
        <v>0.19222344790365176</v>
      </c>
      <c r="AC301" s="22">
        <f>IFERROR(VLOOKUP(AC$1,Weights!$H$3:$I$33,2,FALSE),0)*G301</f>
        <v>8.0588210487585386</v>
      </c>
      <c r="AD301" s="22">
        <f>IFERROR(VLOOKUP(AD$1,Weights!$H$3:$I$33,2,FALSE),0)*H301</f>
        <v>0.13948382149045679</v>
      </c>
      <c r="AE301" s="22">
        <f>IFERROR(VLOOKUP(AE$1,Weights!$H$3:$I$33,2,FALSE),0)*I301</f>
        <v>6.5745927745388801</v>
      </c>
      <c r="AF301" s="22">
        <f>IFERROR(VLOOKUP(AF$1,Weights!$H$3:$I$33,2,FALSE),0)*J301</f>
        <v>0.66846906398782913</v>
      </c>
      <c r="AG301" s="22">
        <f>IFERROR(VLOOKUP(AG$1,Weights!$H$3:$I$33,2,FALSE),0)*K301</f>
        <v>0.69808284562114575</v>
      </c>
      <c r="AH301" s="22">
        <f>IFERROR(VLOOKUP(AH$1,Weights!$H$3:$I$33,2,FALSE),0)*L301</f>
        <v>0.53833918175352102</v>
      </c>
      <c r="AI301" s="22">
        <f>IFERROR(VLOOKUP(AI$1,Weights!$H$3:$I$33,2,FALSE),0)*M301</f>
        <v>0</v>
      </c>
      <c r="AJ301" s="22">
        <f>IFERROR(VLOOKUP(AJ$1,Weights!$H$3:$I$33,2,FALSE),0)*N301</f>
        <v>0</v>
      </c>
      <c r="AK301" s="22">
        <f>IFERROR(VLOOKUP(AK$1,Weights!$H$3:$I$33,2,FALSE),0)*O301</f>
        <v>32.480697851264779</v>
      </c>
      <c r="AL301" s="22">
        <f>IFERROR(VLOOKUP(AL$1,Weights!$H$3:$I$33,2,FALSE),0)*P301</f>
        <v>8.5641878132016666E-2</v>
      </c>
      <c r="AM301" s="22">
        <f>IFERROR(VLOOKUP(AM$1,Weights!$H$3:$I$33,2,FALSE),0)*Q301</f>
        <v>1.0626130331031063</v>
      </c>
      <c r="AN301" s="22">
        <f>IFERROR(VLOOKUP(AN$1,Weights!$H$3:$I$33,2,FALSE),0)*R301</f>
        <v>0.26952801836460488</v>
      </c>
      <c r="AO301" s="22">
        <f>IFERROR(VLOOKUP(AO$1,Weights!$H$3:$I$33,2,FALSE),0)*S301</f>
        <v>0</v>
      </c>
      <c r="AP301" s="22">
        <f>IFERROR(VLOOKUP(AP$1,Weights!$H$3:$I$33,2,FALSE),0)*T301</f>
        <v>20.404082182969717</v>
      </c>
      <c r="AQ301" s="22">
        <f>IFERROR(VLOOKUP(AQ$1,Weights!$H$3:$I$33,2,FALSE),0)*U301</f>
        <v>5.3517624807056468</v>
      </c>
      <c r="AR301" s="22">
        <f>IFERROR(VLOOKUP(AR$1,Weights!$H$3:$I$33,2,FALSE),0)*V301</f>
        <v>2.3481393313726762</v>
      </c>
      <c r="AS301" s="22">
        <f>IFERROR(VLOOKUP(AS$1,Weights!$H$3:$I$33,2,FALSE),0)*W301</f>
        <v>1.0176392274354291</v>
      </c>
      <c r="AT301" s="22">
        <f>IFERROR(VLOOKUP(AT$1,Weights!$H$3:$I$33,2,FALSE),0)*X301</f>
        <v>0.22372704411527797</v>
      </c>
      <c r="AU301" s="23">
        <f t="shared" si="4"/>
        <v>72.203191853990432</v>
      </c>
    </row>
    <row r="302" spans="1:47" x14ac:dyDescent="0.2">
      <c r="A302" s="2">
        <v>1967</v>
      </c>
      <c r="B302" s="2">
        <v>5</v>
      </c>
      <c r="C302" s="3">
        <v>74</v>
      </c>
      <c r="D302" s="2">
        <v>69</v>
      </c>
      <c r="E302" s="2">
        <v>0</v>
      </c>
      <c r="F302" s="2">
        <v>64</v>
      </c>
      <c r="G302" s="2">
        <v>71</v>
      </c>
      <c r="H302" s="2">
        <v>67</v>
      </c>
      <c r="I302" s="2">
        <v>70</v>
      </c>
      <c r="J302" s="2">
        <v>74</v>
      </c>
      <c r="K302" s="2">
        <v>70</v>
      </c>
      <c r="L302" s="2">
        <v>67</v>
      </c>
      <c r="M302" s="2">
        <v>88</v>
      </c>
      <c r="N302" s="2">
        <v>73</v>
      </c>
      <c r="O302" s="2">
        <v>79</v>
      </c>
      <c r="P302" s="2">
        <v>74</v>
      </c>
      <c r="Q302" s="2">
        <v>72</v>
      </c>
      <c r="R302" s="2">
        <v>70</v>
      </c>
      <c r="S302" s="2">
        <v>69</v>
      </c>
      <c r="T302" s="2">
        <v>71</v>
      </c>
      <c r="U302" s="2">
        <v>88</v>
      </c>
      <c r="V302" s="2">
        <v>69</v>
      </c>
      <c r="W302" s="2">
        <v>80</v>
      </c>
      <c r="X302" s="2">
        <v>68</v>
      </c>
      <c r="Y302" s="22">
        <f>IFERROR(VLOOKUP(Y$1,Weights!$H$3:$I$33,2,FALSE),0)*C302</f>
        <v>0</v>
      </c>
      <c r="Z302" s="22">
        <f>IFERROR(VLOOKUP(Z$1,Weights!$H$3:$I$33,2,FALSE),0)*D302</f>
        <v>0.30980931257536926</v>
      </c>
      <c r="AA302" s="22">
        <f>IFERROR(VLOOKUP(AA$1,Weights!$H$3:$I$33,2,FALSE),0)*E302</f>
        <v>0</v>
      </c>
      <c r="AB302" s="22">
        <f>IFERROR(VLOOKUP(AB$1,Weights!$H$3:$I$33,2,FALSE),0)*F302</f>
        <v>0.19527461374339225</v>
      </c>
      <c r="AC302" s="22">
        <f>IFERROR(VLOOKUP(AC$1,Weights!$H$3:$I$33,2,FALSE),0)*G302</f>
        <v>8.4143572714978863</v>
      </c>
      <c r="AD302" s="22">
        <f>IFERROR(VLOOKUP(AD$1,Weights!$H$3:$I$33,2,FALSE),0)*H302</f>
        <v>0.14377563138247085</v>
      </c>
      <c r="AE302" s="22">
        <f>IFERROR(VLOOKUP(AE$1,Weights!$H$3:$I$33,2,FALSE),0)*I302</f>
        <v>6.7679631502606119</v>
      </c>
      <c r="AF302" s="22">
        <f>IFERROR(VLOOKUP(AF$1,Weights!$H$3:$I$33,2,FALSE),0)*J302</f>
        <v>0.69671423570562474</v>
      </c>
      <c r="AG302" s="22">
        <f>IFERROR(VLOOKUP(AG$1,Weights!$H$3:$I$33,2,FALSE),0)*K302</f>
        <v>0.7186146940217677</v>
      </c>
      <c r="AH302" s="22">
        <f>IFERROR(VLOOKUP(AH$1,Weights!$H$3:$I$33,2,FALSE),0)*L302</f>
        <v>0.55490346426901394</v>
      </c>
      <c r="AI302" s="22">
        <f>IFERROR(VLOOKUP(AI$1,Weights!$H$3:$I$33,2,FALSE),0)*M302</f>
        <v>0</v>
      </c>
      <c r="AJ302" s="22">
        <f>IFERROR(VLOOKUP(AJ$1,Weights!$H$3:$I$33,2,FALSE),0)*N302</f>
        <v>0</v>
      </c>
      <c r="AK302" s="22">
        <f>IFERROR(VLOOKUP(AK$1,Weights!$H$3:$I$33,2,FALSE),0)*O302</f>
        <v>33.762830661183123</v>
      </c>
      <c r="AL302" s="22">
        <f>IFERROR(VLOOKUP(AL$1,Weights!$H$3:$I$33,2,FALSE),0)*P302</f>
        <v>8.9260549039003295E-2</v>
      </c>
      <c r="AM302" s="22">
        <f>IFERROR(VLOOKUP(AM$1,Weights!$H$3:$I$33,2,FALSE),0)*Q302</f>
        <v>1.0929734054774807</v>
      </c>
      <c r="AN302" s="22">
        <f>IFERROR(VLOOKUP(AN$1,Weights!$H$3:$I$33,2,FALSE),0)*R302</f>
        <v>0.27745531302238735</v>
      </c>
      <c r="AO302" s="22">
        <f>IFERROR(VLOOKUP(AO$1,Weights!$H$3:$I$33,2,FALSE),0)*S302</f>
        <v>0</v>
      </c>
      <c r="AP302" s="22">
        <f>IFERROR(VLOOKUP(AP$1,Weights!$H$3:$I$33,2,FALSE),0)*T302</f>
        <v>21.304262279277204</v>
      </c>
      <c r="AQ302" s="22">
        <f>IFERROR(VLOOKUP(AQ$1,Weights!$H$3:$I$33,2,FALSE),0)*U302</f>
        <v>5.4762220732801969</v>
      </c>
      <c r="AR302" s="22">
        <f>IFERROR(VLOOKUP(AR$1,Weights!$H$3:$I$33,2,FALSE),0)*V302</f>
        <v>2.4182330427569352</v>
      </c>
      <c r="AS302" s="22">
        <f>IFERROR(VLOOKUP(AS$1,Weights!$H$3:$I$33,2,FALSE),0)*W302</f>
        <v>1.0176392274354291</v>
      </c>
      <c r="AT302" s="22">
        <f>IFERROR(VLOOKUP(AT$1,Weights!$H$3:$I$33,2,FALSE),0)*X302</f>
        <v>0.23050665151271063</v>
      </c>
      <c r="AU302" s="23">
        <f t="shared" si="4"/>
        <v>74.901533648655032</v>
      </c>
    </row>
    <row r="303" spans="1:47" x14ac:dyDescent="0.2">
      <c r="A303" s="2">
        <v>1968</v>
      </c>
      <c r="B303" s="2">
        <v>5</v>
      </c>
      <c r="C303" s="3">
        <v>76</v>
      </c>
      <c r="D303" s="2">
        <v>72</v>
      </c>
      <c r="E303" s="2">
        <v>0</v>
      </c>
      <c r="F303" s="2">
        <v>66</v>
      </c>
      <c r="G303" s="2">
        <v>75</v>
      </c>
      <c r="H303" s="2">
        <v>71</v>
      </c>
      <c r="I303" s="2">
        <v>73</v>
      </c>
      <c r="J303" s="2">
        <v>78</v>
      </c>
      <c r="K303" s="2">
        <v>72</v>
      </c>
      <c r="L303" s="2">
        <v>71</v>
      </c>
      <c r="M303" s="2">
        <v>89</v>
      </c>
      <c r="N303" s="2">
        <v>75</v>
      </c>
      <c r="O303" s="2">
        <v>81</v>
      </c>
      <c r="P303" s="2">
        <v>78</v>
      </c>
      <c r="Q303" s="2">
        <v>73</v>
      </c>
      <c r="R303" s="2">
        <v>72</v>
      </c>
      <c r="S303" s="2">
        <v>72</v>
      </c>
      <c r="T303" s="2">
        <v>74</v>
      </c>
      <c r="U303" s="2">
        <v>88</v>
      </c>
      <c r="V303" s="2">
        <v>71</v>
      </c>
      <c r="W303" s="2">
        <v>81</v>
      </c>
      <c r="X303" s="2">
        <v>70</v>
      </c>
      <c r="Y303" s="22">
        <f>IFERROR(VLOOKUP(Y$1,Weights!$H$3:$I$33,2,FALSE),0)*C303</f>
        <v>0</v>
      </c>
      <c r="Z303" s="22">
        <f>IFERROR(VLOOKUP(Z$1,Weights!$H$3:$I$33,2,FALSE),0)*D303</f>
        <v>0.32327928268734185</v>
      </c>
      <c r="AA303" s="22">
        <f>IFERROR(VLOOKUP(AA$1,Weights!$H$3:$I$33,2,FALSE),0)*E303</f>
        <v>0</v>
      </c>
      <c r="AB303" s="22">
        <f>IFERROR(VLOOKUP(AB$1,Weights!$H$3:$I$33,2,FALSE),0)*F303</f>
        <v>0.20137694542287327</v>
      </c>
      <c r="AC303" s="22">
        <f>IFERROR(VLOOKUP(AC$1,Weights!$H$3:$I$33,2,FALSE),0)*G303</f>
        <v>8.888405568483682</v>
      </c>
      <c r="AD303" s="22">
        <f>IFERROR(VLOOKUP(AD$1,Weights!$H$3:$I$33,2,FALSE),0)*H303</f>
        <v>0.15235925116649895</v>
      </c>
      <c r="AE303" s="22">
        <f>IFERROR(VLOOKUP(AE$1,Weights!$H$3:$I$33,2,FALSE),0)*I303</f>
        <v>7.0580187138432091</v>
      </c>
      <c r="AF303" s="22">
        <f>IFERROR(VLOOKUP(AF$1,Weights!$H$3:$I$33,2,FALSE),0)*J303</f>
        <v>0.73437446466268552</v>
      </c>
      <c r="AG303" s="22">
        <f>IFERROR(VLOOKUP(AG$1,Weights!$H$3:$I$33,2,FALSE),0)*K303</f>
        <v>0.73914654242238964</v>
      </c>
      <c r="AH303" s="22">
        <f>IFERROR(VLOOKUP(AH$1,Weights!$H$3:$I$33,2,FALSE),0)*L303</f>
        <v>0.58803202929999987</v>
      </c>
      <c r="AI303" s="22">
        <f>IFERROR(VLOOKUP(AI$1,Weights!$H$3:$I$33,2,FALSE),0)*M303</f>
        <v>0</v>
      </c>
      <c r="AJ303" s="22">
        <f>IFERROR(VLOOKUP(AJ$1,Weights!$H$3:$I$33,2,FALSE),0)*N303</f>
        <v>0</v>
      </c>
      <c r="AK303" s="22">
        <f>IFERROR(VLOOKUP(AK$1,Weights!$H$3:$I$33,2,FALSE),0)*O303</f>
        <v>34.617585867795356</v>
      </c>
      <c r="AL303" s="22">
        <f>IFERROR(VLOOKUP(AL$1,Weights!$H$3:$I$33,2,FALSE),0)*P303</f>
        <v>9.408544358165212E-2</v>
      </c>
      <c r="AM303" s="22">
        <f>IFERROR(VLOOKUP(AM$1,Weights!$H$3:$I$33,2,FALSE),0)*Q303</f>
        <v>1.1081535916646681</v>
      </c>
      <c r="AN303" s="22">
        <f>IFERROR(VLOOKUP(AN$1,Weights!$H$3:$I$33,2,FALSE),0)*R303</f>
        <v>0.28538260768016988</v>
      </c>
      <c r="AO303" s="22">
        <f>IFERROR(VLOOKUP(AO$1,Weights!$H$3:$I$33,2,FALSE),0)*S303</f>
        <v>0</v>
      </c>
      <c r="AP303" s="22">
        <f>IFERROR(VLOOKUP(AP$1,Weights!$H$3:$I$33,2,FALSE),0)*T303</f>
        <v>22.204442375584691</v>
      </c>
      <c r="AQ303" s="22">
        <f>IFERROR(VLOOKUP(AQ$1,Weights!$H$3:$I$33,2,FALSE),0)*U303</f>
        <v>5.4762220732801969</v>
      </c>
      <c r="AR303" s="22">
        <f>IFERROR(VLOOKUP(AR$1,Weights!$H$3:$I$33,2,FALSE),0)*V303</f>
        <v>2.4883267541411942</v>
      </c>
      <c r="AS303" s="22">
        <f>IFERROR(VLOOKUP(AS$1,Weights!$H$3:$I$33,2,FALSE),0)*W303</f>
        <v>1.0303597177783721</v>
      </c>
      <c r="AT303" s="22">
        <f>IFERROR(VLOOKUP(AT$1,Weights!$H$3:$I$33,2,FALSE),0)*X303</f>
        <v>0.23728625891014329</v>
      </c>
      <c r="AU303" s="23">
        <f t="shared" si="4"/>
        <v>77.176792278577778</v>
      </c>
    </row>
    <row r="304" spans="1:47" x14ac:dyDescent="0.2">
      <c r="A304" s="2">
        <v>1969</v>
      </c>
      <c r="B304" s="2">
        <v>5</v>
      </c>
      <c r="C304" s="3">
        <v>79</v>
      </c>
      <c r="D304" s="2">
        <v>77</v>
      </c>
      <c r="E304" s="2">
        <v>0</v>
      </c>
      <c r="F304" s="2">
        <v>72</v>
      </c>
      <c r="G304" s="2">
        <v>79</v>
      </c>
      <c r="H304" s="2">
        <v>75</v>
      </c>
      <c r="I304" s="2">
        <v>78</v>
      </c>
      <c r="J304" s="2">
        <v>82</v>
      </c>
      <c r="K304" s="2">
        <v>76</v>
      </c>
      <c r="L304" s="2">
        <v>75</v>
      </c>
      <c r="M304" s="2">
        <v>91</v>
      </c>
      <c r="N304" s="2">
        <v>80</v>
      </c>
      <c r="O304" s="2">
        <v>84</v>
      </c>
      <c r="P304" s="2">
        <v>82</v>
      </c>
      <c r="Q304" s="2">
        <v>76</v>
      </c>
      <c r="R304" s="2">
        <v>76</v>
      </c>
      <c r="S304" s="2">
        <v>77</v>
      </c>
      <c r="T304" s="2">
        <v>78</v>
      </c>
      <c r="U304" s="2">
        <v>89</v>
      </c>
      <c r="V304" s="2">
        <v>75</v>
      </c>
      <c r="W304" s="2">
        <v>83</v>
      </c>
      <c r="X304" s="2">
        <v>74</v>
      </c>
      <c r="Y304" s="22">
        <f>IFERROR(VLOOKUP(Y$1,Weights!$H$3:$I$33,2,FALSE),0)*C304</f>
        <v>0</v>
      </c>
      <c r="Z304" s="22">
        <f>IFERROR(VLOOKUP(Z$1,Weights!$H$3:$I$33,2,FALSE),0)*D304</f>
        <v>0.34572923287396284</v>
      </c>
      <c r="AA304" s="22">
        <f>IFERROR(VLOOKUP(AA$1,Weights!$H$3:$I$33,2,FALSE),0)*E304</f>
        <v>0</v>
      </c>
      <c r="AB304" s="22">
        <f>IFERROR(VLOOKUP(AB$1,Weights!$H$3:$I$33,2,FALSE),0)*F304</f>
        <v>0.21968394046131628</v>
      </c>
      <c r="AC304" s="22">
        <f>IFERROR(VLOOKUP(AC$1,Weights!$H$3:$I$33,2,FALSE),0)*G304</f>
        <v>9.3624538654694778</v>
      </c>
      <c r="AD304" s="22">
        <f>IFERROR(VLOOKUP(AD$1,Weights!$H$3:$I$33,2,FALSE),0)*H304</f>
        <v>0.16094287095052706</v>
      </c>
      <c r="AE304" s="22">
        <f>IFERROR(VLOOKUP(AE$1,Weights!$H$3:$I$33,2,FALSE),0)*I304</f>
        <v>7.541444653147539</v>
      </c>
      <c r="AF304" s="22">
        <f>IFERROR(VLOOKUP(AF$1,Weights!$H$3:$I$33,2,FALSE),0)*J304</f>
        <v>0.7720346936197463</v>
      </c>
      <c r="AG304" s="22">
        <f>IFERROR(VLOOKUP(AG$1,Weights!$H$3:$I$33,2,FALSE),0)*K304</f>
        <v>0.78021023922363342</v>
      </c>
      <c r="AH304" s="22">
        <f>IFERROR(VLOOKUP(AH$1,Weights!$H$3:$I$33,2,FALSE),0)*L304</f>
        <v>0.6211605943309858</v>
      </c>
      <c r="AI304" s="22">
        <f>IFERROR(VLOOKUP(AI$1,Weights!$H$3:$I$33,2,FALSE),0)*M304</f>
        <v>0</v>
      </c>
      <c r="AJ304" s="22">
        <f>IFERROR(VLOOKUP(AJ$1,Weights!$H$3:$I$33,2,FALSE),0)*N304</f>
        <v>0</v>
      </c>
      <c r="AK304" s="22">
        <f>IFERROR(VLOOKUP(AK$1,Weights!$H$3:$I$33,2,FALSE),0)*O304</f>
        <v>35.8997186777137</v>
      </c>
      <c r="AL304" s="22">
        <f>IFERROR(VLOOKUP(AL$1,Weights!$H$3:$I$33,2,FALSE),0)*P304</f>
        <v>9.8910338124300945E-2</v>
      </c>
      <c r="AM304" s="22">
        <f>IFERROR(VLOOKUP(AM$1,Weights!$H$3:$I$33,2,FALSE),0)*Q304</f>
        <v>1.1536941502262297</v>
      </c>
      <c r="AN304" s="22">
        <f>IFERROR(VLOOKUP(AN$1,Weights!$H$3:$I$33,2,FALSE),0)*R304</f>
        <v>0.30123719699573487</v>
      </c>
      <c r="AO304" s="22">
        <f>IFERROR(VLOOKUP(AO$1,Weights!$H$3:$I$33,2,FALSE),0)*S304</f>
        <v>0</v>
      </c>
      <c r="AP304" s="22">
        <f>IFERROR(VLOOKUP(AP$1,Weights!$H$3:$I$33,2,FALSE),0)*T304</f>
        <v>23.404682503994675</v>
      </c>
      <c r="AQ304" s="22">
        <f>IFERROR(VLOOKUP(AQ$1,Weights!$H$3:$I$33,2,FALSE),0)*U304</f>
        <v>5.5384518695674716</v>
      </c>
      <c r="AR304" s="22">
        <f>IFERROR(VLOOKUP(AR$1,Weights!$H$3:$I$33,2,FALSE),0)*V304</f>
        <v>2.6285141769097122</v>
      </c>
      <c r="AS304" s="22">
        <f>IFERROR(VLOOKUP(AS$1,Weights!$H$3:$I$33,2,FALSE),0)*W304</f>
        <v>1.0558006984642578</v>
      </c>
      <c r="AT304" s="22">
        <f>IFERROR(VLOOKUP(AT$1,Weights!$H$3:$I$33,2,FALSE),0)*X304</f>
        <v>0.25084547370500865</v>
      </c>
      <c r="AU304" s="23">
        <f t="shared" si="4"/>
        <v>80.600196693871823</v>
      </c>
    </row>
    <row r="305" spans="1:47" x14ac:dyDescent="0.2">
      <c r="A305" s="2">
        <v>1970</v>
      </c>
      <c r="B305" s="2">
        <v>5</v>
      </c>
      <c r="C305" s="3">
        <v>84</v>
      </c>
      <c r="D305" s="2">
        <v>81</v>
      </c>
      <c r="E305" s="2">
        <v>0</v>
      </c>
      <c r="F305" s="2">
        <v>79</v>
      </c>
      <c r="G305" s="2">
        <v>83</v>
      </c>
      <c r="H305" s="2">
        <v>79</v>
      </c>
      <c r="I305" s="2">
        <v>82</v>
      </c>
      <c r="J305" s="2">
        <v>87</v>
      </c>
      <c r="K305" s="2">
        <v>83</v>
      </c>
      <c r="L305" s="2">
        <v>79</v>
      </c>
      <c r="M305" s="2">
        <v>94</v>
      </c>
      <c r="N305" s="2">
        <v>84</v>
      </c>
      <c r="O305" s="2">
        <v>87</v>
      </c>
      <c r="P305" s="2">
        <v>87</v>
      </c>
      <c r="Q305" s="2">
        <v>83</v>
      </c>
      <c r="R305" s="2">
        <v>83</v>
      </c>
      <c r="S305" s="2">
        <v>84</v>
      </c>
      <c r="T305" s="2">
        <v>84</v>
      </c>
      <c r="U305" s="2">
        <v>94</v>
      </c>
      <c r="V305" s="2">
        <v>83</v>
      </c>
      <c r="W305" s="2">
        <v>92</v>
      </c>
      <c r="X305" s="2">
        <v>82</v>
      </c>
      <c r="Y305" s="22">
        <f>IFERROR(VLOOKUP(Y$1,Weights!$H$3:$I$33,2,FALSE),0)*C305</f>
        <v>0</v>
      </c>
      <c r="Z305" s="22">
        <f>IFERROR(VLOOKUP(Z$1,Weights!$H$3:$I$33,2,FALSE),0)*D305</f>
        <v>0.36368919302325958</v>
      </c>
      <c r="AA305" s="22">
        <f>IFERROR(VLOOKUP(AA$1,Weights!$H$3:$I$33,2,FALSE),0)*E305</f>
        <v>0</v>
      </c>
      <c r="AB305" s="22">
        <f>IFERROR(VLOOKUP(AB$1,Weights!$H$3:$I$33,2,FALSE),0)*F305</f>
        <v>0.2410421013394998</v>
      </c>
      <c r="AC305" s="22">
        <f>IFERROR(VLOOKUP(AC$1,Weights!$H$3:$I$33,2,FALSE),0)*G305</f>
        <v>9.8365021624552753</v>
      </c>
      <c r="AD305" s="22">
        <f>IFERROR(VLOOKUP(AD$1,Weights!$H$3:$I$33,2,FALSE),0)*H305</f>
        <v>0.16952649073455517</v>
      </c>
      <c r="AE305" s="22">
        <f>IFERROR(VLOOKUP(AE$1,Weights!$H$3:$I$33,2,FALSE),0)*I305</f>
        <v>7.9281854045910025</v>
      </c>
      <c r="AF305" s="22">
        <f>IFERROR(VLOOKUP(AF$1,Weights!$H$3:$I$33,2,FALSE),0)*J305</f>
        <v>0.81910997981607225</v>
      </c>
      <c r="AG305" s="22">
        <f>IFERROR(VLOOKUP(AG$1,Weights!$H$3:$I$33,2,FALSE),0)*K305</f>
        <v>0.85207170862581028</v>
      </c>
      <c r="AH305" s="22">
        <f>IFERROR(VLOOKUP(AH$1,Weights!$H$3:$I$33,2,FALSE),0)*L305</f>
        <v>0.65428915936197163</v>
      </c>
      <c r="AI305" s="22">
        <f>IFERROR(VLOOKUP(AI$1,Weights!$H$3:$I$33,2,FALSE),0)*M305</f>
        <v>0</v>
      </c>
      <c r="AJ305" s="22">
        <f>IFERROR(VLOOKUP(AJ$1,Weights!$H$3:$I$33,2,FALSE),0)*N305</f>
        <v>0</v>
      </c>
      <c r="AK305" s="22">
        <f>IFERROR(VLOOKUP(AK$1,Weights!$H$3:$I$33,2,FALSE),0)*O305</f>
        <v>37.181851487632052</v>
      </c>
      <c r="AL305" s="22">
        <f>IFERROR(VLOOKUP(AL$1,Weights!$H$3:$I$33,2,FALSE),0)*P305</f>
        <v>0.10494145630261198</v>
      </c>
      <c r="AM305" s="22">
        <f>IFERROR(VLOOKUP(AM$1,Weights!$H$3:$I$33,2,FALSE),0)*Q305</f>
        <v>1.2599554535365403</v>
      </c>
      <c r="AN305" s="22">
        <f>IFERROR(VLOOKUP(AN$1,Weights!$H$3:$I$33,2,FALSE),0)*R305</f>
        <v>0.32898272829797359</v>
      </c>
      <c r="AO305" s="22">
        <f>IFERROR(VLOOKUP(AO$1,Weights!$H$3:$I$33,2,FALSE),0)*S305</f>
        <v>0</v>
      </c>
      <c r="AP305" s="22">
        <f>IFERROR(VLOOKUP(AP$1,Weights!$H$3:$I$33,2,FALSE),0)*T305</f>
        <v>25.205042696609649</v>
      </c>
      <c r="AQ305" s="22">
        <f>IFERROR(VLOOKUP(AQ$1,Weights!$H$3:$I$33,2,FALSE),0)*U305</f>
        <v>5.8496008510038466</v>
      </c>
      <c r="AR305" s="22">
        <f>IFERROR(VLOOKUP(AR$1,Weights!$H$3:$I$33,2,FALSE),0)*V305</f>
        <v>2.9088890224467479</v>
      </c>
      <c r="AS305" s="22">
        <f>IFERROR(VLOOKUP(AS$1,Weights!$H$3:$I$33,2,FALSE),0)*W305</f>
        <v>1.1702851115507436</v>
      </c>
      <c r="AT305" s="22">
        <f>IFERROR(VLOOKUP(AT$1,Weights!$H$3:$I$33,2,FALSE),0)*X305</f>
        <v>0.2779639032947393</v>
      </c>
      <c r="AU305" s="23">
        <f t="shared" si="4"/>
        <v>85.133582151655418</v>
      </c>
    </row>
    <row r="306" spans="1:47" x14ac:dyDescent="0.2">
      <c r="A306" s="2">
        <v>1971</v>
      </c>
      <c r="B306" s="2">
        <v>5</v>
      </c>
      <c r="C306" s="3">
        <v>90</v>
      </c>
      <c r="D306" s="2">
        <v>88</v>
      </c>
      <c r="E306" s="2">
        <v>0</v>
      </c>
      <c r="F306" s="2">
        <v>89</v>
      </c>
      <c r="G306" s="2">
        <v>89</v>
      </c>
      <c r="H306" s="2">
        <v>87</v>
      </c>
      <c r="I306" s="2">
        <v>89</v>
      </c>
      <c r="J306" s="2">
        <v>90</v>
      </c>
      <c r="K306" s="2">
        <v>90</v>
      </c>
      <c r="L306" s="2">
        <v>87</v>
      </c>
      <c r="M306" s="2">
        <v>97</v>
      </c>
      <c r="N306" s="2">
        <v>90</v>
      </c>
      <c r="O306" s="2">
        <v>92</v>
      </c>
      <c r="P306" s="2">
        <v>90</v>
      </c>
      <c r="Q306" s="2">
        <v>90</v>
      </c>
      <c r="R306" s="2">
        <v>91</v>
      </c>
      <c r="S306" s="2">
        <v>90</v>
      </c>
      <c r="T306" s="2">
        <v>89</v>
      </c>
      <c r="U306" s="2">
        <v>100</v>
      </c>
      <c r="V306" s="2">
        <v>88</v>
      </c>
      <c r="W306" s="2">
        <v>98</v>
      </c>
      <c r="X306" s="2">
        <v>88</v>
      </c>
      <c r="Y306" s="22">
        <f>IFERROR(VLOOKUP(Y$1,Weights!$H$3:$I$33,2,FALSE),0)*C306</f>
        <v>0</v>
      </c>
      <c r="Z306" s="22">
        <f>IFERROR(VLOOKUP(Z$1,Weights!$H$3:$I$33,2,FALSE),0)*D306</f>
        <v>0.39511912328452892</v>
      </c>
      <c r="AA306" s="22">
        <f>IFERROR(VLOOKUP(AA$1,Weights!$H$3:$I$33,2,FALSE),0)*E306</f>
        <v>0</v>
      </c>
      <c r="AB306" s="22">
        <f>IFERROR(VLOOKUP(AB$1,Weights!$H$3:$I$33,2,FALSE),0)*F306</f>
        <v>0.27155375973690482</v>
      </c>
      <c r="AC306" s="22">
        <f>IFERROR(VLOOKUP(AC$1,Weights!$H$3:$I$33,2,FALSE),0)*G306</f>
        <v>10.547574607933969</v>
      </c>
      <c r="AD306" s="22">
        <f>IFERROR(VLOOKUP(AD$1,Weights!$H$3:$I$33,2,FALSE),0)*H306</f>
        <v>0.18669373030261141</v>
      </c>
      <c r="AE306" s="22">
        <f>IFERROR(VLOOKUP(AE$1,Weights!$H$3:$I$33,2,FALSE),0)*I306</f>
        <v>8.6049817196170633</v>
      </c>
      <c r="AF306" s="22">
        <f>IFERROR(VLOOKUP(AF$1,Weights!$H$3:$I$33,2,FALSE),0)*J306</f>
        <v>0.84735515153386787</v>
      </c>
      <c r="AG306" s="22">
        <f>IFERROR(VLOOKUP(AG$1,Weights!$H$3:$I$33,2,FALSE),0)*K306</f>
        <v>0.92393317802798702</v>
      </c>
      <c r="AH306" s="22">
        <f>IFERROR(VLOOKUP(AH$1,Weights!$H$3:$I$33,2,FALSE),0)*L306</f>
        <v>0.7205462894239435</v>
      </c>
      <c r="AI306" s="22">
        <f>IFERROR(VLOOKUP(AI$1,Weights!$H$3:$I$33,2,FALSE),0)*M306</f>
        <v>0</v>
      </c>
      <c r="AJ306" s="22">
        <f>IFERROR(VLOOKUP(AJ$1,Weights!$H$3:$I$33,2,FALSE),0)*N306</f>
        <v>0</v>
      </c>
      <c r="AK306" s="22">
        <f>IFERROR(VLOOKUP(AK$1,Weights!$H$3:$I$33,2,FALSE),0)*O306</f>
        <v>39.318739504162629</v>
      </c>
      <c r="AL306" s="22">
        <f>IFERROR(VLOOKUP(AL$1,Weights!$H$3:$I$33,2,FALSE),0)*P306</f>
        <v>0.10856012720959859</v>
      </c>
      <c r="AM306" s="22">
        <f>IFERROR(VLOOKUP(AM$1,Weights!$H$3:$I$33,2,FALSE),0)*Q306</f>
        <v>1.3662167568468508</v>
      </c>
      <c r="AN306" s="22">
        <f>IFERROR(VLOOKUP(AN$1,Weights!$H$3:$I$33,2,FALSE),0)*R306</f>
        <v>0.36069190692910358</v>
      </c>
      <c r="AO306" s="22">
        <f>IFERROR(VLOOKUP(AO$1,Weights!$H$3:$I$33,2,FALSE),0)*S306</f>
        <v>0</v>
      </c>
      <c r="AP306" s="22">
        <f>IFERROR(VLOOKUP(AP$1,Weights!$H$3:$I$33,2,FALSE),0)*T306</f>
        <v>26.70534285712213</v>
      </c>
      <c r="AQ306" s="22">
        <f>IFERROR(VLOOKUP(AQ$1,Weights!$H$3:$I$33,2,FALSE),0)*U306</f>
        <v>6.2229796287274963</v>
      </c>
      <c r="AR306" s="22">
        <f>IFERROR(VLOOKUP(AR$1,Weights!$H$3:$I$33,2,FALSE),0)*V306</f>
        <v>3.0841233009073954</v>
      </c>
      <c r="AS306" s="22">
        <f>IFERROR(VLOOKUP(AS$1,Weights!$H$3:$I$33,2,FALSE),0)*W306</f>
        <v>1.2466080536084008</v>
      </c>
      <c r="AT306" s="22">
        <f>IFERROR(VLOOKUP(AT$1,Weights!$H$3:$I$33,2,FALSE),0)*X306</f>
        <v>0.29830272548703729</v>
      </c>
      <c r="AU306" s="23">
        <f t="shared" si="4"/>
        <v>90.464188251285279</v>
      </c>
    </row>
    <row r="307" spans="1:47" x14ac:dyDescent="0.2">
      <c r="A307" s="2">
        <v>1972</v>
      </c>
      <c r="B307" s="2">
        <v>5</v>
      </c>
      <c r="C307" s="3">
        <v>95</v>
      </c>
      <c r="D307" s="2">
        <v>94</v>
      </c>
      <c r="E307" s="2">
        <v>0</v>
      </c>
      <c r="F307" s="2">
        <v>96</v>
      </c>
      <c r="G307" s="2">
        <v>96</v>
      </c>
      <c r="H307" s="2">
        <v>93</v>
      </c>
      <c r="I307" s="2">
        <v>96</v>
      </c>
      <c r="J307" s="2">
        <v>94</v>
      </c>
      <c r="K307" s="2">
        <v>97</v>
      </c>
      <c r="L307" s="2">
        <v>93</v>
      </c>
      <c r="M307" s="2">
        <v>99</v>
      </c>
      <c r="N307" s="2">
        <v>96</v>
      </c>
      <c r="O307" s="2">
        <v>96</v>
      </c>
      <c r="P307" s="2">
        <v>94</v>
      </c>
      <c r="Q307" s="2">
        <v>97</v>
      </c>
      <c r="R307" s="2">
        <v>97</v>
      </c>
      <c r="S307" s="2">
        <v>95</v>
      </c>
      <c r="T307" s="2">
        <v>95</v>
      </c>
      <c r="U307" s="2">
        <v>100</v>
      </c>
      <c r="V307" s="2">
        <v>96</v>
      </c>
      <c r="W307" s="2">
        <v>100</v>
      </c>
      <c r="X307" s="2">
        <v>96</v>
      </c>
      <c r="Y307" s="22">
        <f>IFERROR(VLOOKUP(Y$1,Weights!$H$3:$I$33,2,FALSE),0)*C307</f>
        <v>0</v>
      </c>
      <c r="Z307" s="22">
        <f>IFERROR(VLOOKUP(Z$1,Weights!$H$3:$I$33,2,FALSE),0)*D307</f>
        <v>0.42205906350847411</v>
      </c>
      <c r="AA307" s="22">
        <f>IFERROR(VLOOKUP(AA$1,Weights!$H$3:$I$33,2,FALSE),0)*E307</f>
        <v>0</v>
      </c>
      <c r="AB307" s="22">
        <f>IFERROR(VLOOKUP(AB$1,Weights!$H$3:$I$33,2,FALSE),0)*F307</f>
        <v>0.29291192061508836</v>
      </c>
      <c r="AC307" s="22">
        <f>IFERROR(VLOOKUP(AC$1,Weights!$H$3:$I$33,2,FALSE),0)*G307</f>
        <v>11.377159127659112</v>
      </c>
      <c r="AD307" s="22">
        <f>IFERROR(VLOOKUP(AD$1,Weights!$H$3:$I$33,2,FALSE),0)*H307</f>
        <v>0.19956915997865357</v>
      </c>
      <c r="AE307" s="22">
        <f>IFERROR(VLOOKUP(AE$1,Weights!$H$3:$I$33,2,FALSE),0)*I307</f>
        <v>9.2817780346431249</v>
      </c>
      <c r="AF307" s="22">
        <f>IFERROR(VLOOKUP(AF$1,Weights!$H$3:$I$33,2,FALSE),0)*J307</f>
        <v>0.88501538049092865</v>
      </c>
      <c r="AG307" s="22">
        <f>IFERROR(VLOOKUP(AG$1,Weights!$H$3:$I$33,2,FALSE),0)*K307</f>
        <v>0.99579464743016377</v>
      </c>
      <c r="AH307" s="22">
        <f>IFERROR(VLOOKUP(AH$1,Weights!$H$3:$I$33,2,FALSE),0)*L307</f>
        <v>0.77023913697042234</v>
      </c>
      <c r="AI307" s="22">
        <f>IFERROR(VLOOKUP(AI$1,Weights!$H$3:$I$33,2,FALSE),0)*M307</f>
        <v>0</v>
      </c>
      <c r="AJ307" s="22">
        <f>IFERROR(VLOOKUP(AJ$1,Weights!$H$3:$I$33,2,FALSE),0)*N307</f>
        <v>0</v>
      </c>
      <c r="AK307" s="22">
        <f>IFERROR(VLOOKUP(AK$1,Weights!$H$3:$I$33,2,FALSE),0)*O307</f>
        <v>41.028249917387086</v>
      </c>
      <c r="AL307" s="22">
        <f>IFERROR(VLOOKUP(AL$1,Weights!$H$3:$I$33,2,FALSE),0)*P307</f>
        <v>0.11338502175224742</v>
      </c>
      <c r="AM307" s="22">
        <f>IFERROR(VLOOKUP(AM$1,Weights!$H$3:$I$33,2,FALSE),0)*Q307</f>
        <v>1.4724780601571617</v>
      </c>
      <c r="AN307" s="22">
        <f>IFERROR(VLOOKUP(AN$1,Weights!$H$3:$I$33,2,FALSE),0)*R307</f>
        <v>0.3844737909024511</v>
      </c>
      <c r="AO307" s="22">
        <f>IFERROR(VLOOKUP(AO$1,Weights!$H$3:$I$33,2,FALSE),0)*S307</f>
        <v>0</v>
      </c>
      <c r="AP307" s="22">
        <f>IFERROR(VLOOKUP(AP$1,Weights!$H$3:$I$33,2,FALSE),0)*T307</f>
        <v>28.505703049737104</v>
      </c>
      <c r="AQ307" s="22">
        <f>IFERROR(VLOOKUP(AQ$1,Weights!$H$3:$I$33,2,FALSE),0)*U307</f>
        <v>6.2229796287274963</v>
      </c>
      <c r="AR307" s="22">
        <f>IFERROR(VLOOKUP(AR$1,Weights!$H$3:$I$33,2,FALSE),0)*V307</f>
        <v>3.3644981464444315</v>
      </c>
      <c r="AS307" s="22">
        <f>IFERROR(VLOOKUP(AS$1,Weights!$H$3:$I$33,2,FALSE),0)*W307</f>
        <v>1.2720490342942865</v>
      </c>
      <c r="AT307" s="22">
        <f>IFERROR(VLOOKUP(AT$1,Weights!$H$3:$I$33,2,FALSE),0)*X307</f>
        <v>0.32542115507676794</v>
      </c>
      <c r="AU307" s="23">
        <f t="shared" si="4"/>
        <v>95.325575616361647</v>
      </c>
    </row>
    <row r="308" spans="1:47" x14ac:dyDescent="0.2">
      <c r="A308" s="2">
        <v>1973</v>
      </c>
      <c r="B308" s="2">
        <v>5</v>
      </c>
      <c r="C308" s="3">
        <v>100</v>
      </c>
      <c r="D308" s="2">
        <v>100</v>
      </c>
      <c r="E308" s="2">
        <v>100</v>
      </c>
      <c r="F308" s="2">
        <v>100</v>
      </c>
      <c r="G308" s="2">
        <v>100</v>
      </c>
      <c r="H308" s="2">
        <v>100</v>
      </c>
      <c r="I308" s="2">
        <v>100</v>
      </c>
      <c r="J308" s="2">
        <v>100</v>
      </c>
      <c r="K308" s="2">
        <v>100</v>
      </c>
      <c r="L308" s="2">
        <v>100</v>
      </c>
      <c r="M308" s="2">
        <v>100</v>
      </c>
      <c r="N308" s="2">
        <v>100</v>
      </c>
      <c r="O308" s="2">
        <v>100</v>
      </c>
      <c r="P308" s="2">
        <v>100</v>
      </c>
      <c r="Q308" s="2">
        <v>100</v>
      </c>
      <c r="R308" s="2">
        <v>100</v>
      </c>
      <c r="S308" s="2">
        <v>100</v>
      </c>
      <c r="T308" s="2">
        <v>100</v>
      </c>
      <c r="U308" s="2">
        <v>100</v>
      </c>
      <c r="V308" s="2">
        <v>100</v>
      </c>
      <c r="W308" s="2">
        <v>100</v>
      </c>
      <c r="X308" s="2">
        <v>100</v>
      </c>
      <c r="Y308" s="22">
        <f>IFERROR(VLOOKUP(Y$1,Weights!$H$3:$I$33,2,FALSE),0)*C308</f>
        <v>0</v>
      </c>
      <c r="Z308" s="22">
        <f>IFERROR(VLOOKUP(Z$1,Weights!$H$3:$I$33,2,FALSE),0)*D308</f>
        <v>0.44899900373241924</v>
      </c>
      <c r="AA308" s="22">
        <f>IFERROR(VLOOKUP(AA$1,Weights!$H$3:$I$33,2,FALSE),0)*E308</f>
        <v>0.44899900373241924</v>
      </c>
      <c r="AB308" s="22">
        <f>IFERROR(VLOOKUP(AB$1,Weights!$H$3:$I$33,2,FALSE),0)*F308</f>
        <v>0.30511658397405039</v>
      </c>
      <c r="AC308" s="22">
        <f>IFERROR(VLOOKUP(AC$1,Weights!$H$3:$I$33,2,FALSE),0)*G308</f>
        <v>11.85120742464491</v>
      </c>
      <c r="AD308" s="22">
        <f>IFERROR(VLOOKUP(AD$1,Weights!$H$3:$I$33,2,FALSE),0)*H308</f>
        <v>0.21459049460070276</v>
      </c>
      <c r="AE308" s="22">
        <f>IFERROR(VLOOKUP(AE$1,Weights!$H$3:$I$33,2,FALSE),0)*I308</f>
        <v>9.6685187860865884</v>
      </c>
      <c r="AF308" s="22">
        <f>IFERROR(VLOOKUP(AF$1,Weights!$H$3:$I$33,2,FALSE),0)*J308</f>
        <v>0.94150572392651988</v>
      </c>
      <c r="AG308" s="22">
        <f>IFERROR(VLOOKUP(AG$1,Weights!$H$3:$I$33,2,FALSE),0)*K308</f>
        <v>1.0265924200310967</v>
      </c>
      <c r="AH308" s="22">
        <f>IFERROR(VLOOKUP(AH$1,Weights!$H$3:$I$33,2,FALSE),0)*L308</f>
        <v>0.8282141257746477</v>
      </c>
      <c r="AI308" s="22">
        <f>IFERROR(VLOOKUP(AI$1,Weights!$H$3:$I$33,2,FALSE),0)*M308</f>
        <v>0</v>
      </c>
      <c r="AJ308" s="22">
        <f>IFERROR(VLOOKUP(AJ$1,Weights!$H$3:$I$33,2,FALSE),0)*N308</f>
        <v>0</v>
      </c>
      <c r="AK308" s="22">
        <f>IFERROR(VLOOKUP(AK$1,Weights!$H$3:$I$33,2,FALSE),0)*O308</f>
        <v>42.73776033061155</v>
      </c>
      <c r="AL308" s="22">
        <f>IFERROR(VLOOKUP(AL$1,Weights!$H$3:$I$33,2,FALSE),0)*P308</f>
        <v>0.12062236356622066</v>
      </c>
      <c r="AM308" s="22">
        <f>IFERROR(VLOOKUP(AM$1,Weights!$H$3:$I$33,2,FALSE),0)*Q308</f>
        <v>1.5180186187187232</v>
      </c>
      <c r="AN308" s="22">
        <f>IFERROR(VLOOKUP(AN$1,Weights!$H$3:$I$33,2,FALSE),0)*R308</f>
        <v>0.39636473288912483</v>
      </c>
      <c r="AO308" s="22">
        <f>IFERROR(VLOOKUP(AO$1,Weights!$H$3:$I$33,2,FALSE),0)*S308</f>
        <v>0</v>
      </c>
      <c r="AP308" s="22">
        <f>IFERROR(VLOOKUP(AP$1,Weights!$H$3:$I$33,2,FALSE),0)*T308</f>
        <v>30.006003210249581</v>
      </c>
      <c r="AQ308" s="22">
        <f>IFERROR(VLOOKUP(AQ$1,Weights!$H$3:$I$33,2,FALSE),0)*U308</f>
        <v>6.2229796287274963</v>
      </c>
      <c r="AR308" s="22">
        <f>IFERROR(VLOOKUP(AR$1,Weights!$H$3:$I$33,2,FALSE),0)*V308</f>
        <v>3.5046855692129495</v>
      </c>
      <c r="AS308" s="22">
        <f>IFERROR(VLOOKUP(AS$1,Weights!$H$3:$I$33,2,FALSE),0)*W308</f>
        <v>1.2720490342942865</v>
      </c>
      <c r="AT308" s="22">
        <f>IFERROR(VLOOKUP(AT$1,Weights!$H$3:$I$33,2,FALSE),0)*X308</f>
        <v>0.33898036987163327</v>
      </c>
      <c r="AU308" s="23">
        <f t="shared" si="4"/>
        <v>99.551000996267604</v>
      </c>
    </row>
    <row r="309" spans="1:47" x14ac:dyDescent="0.2">
      <c r="A309" s="2">
        <v>1974</v>
      </c>
      <c r="B309" s="2">
        <v>5</v>
      </c>
      <c r="C309" s="3">
        <v>115</v>
      </c>
      <c r="D309" s="2">
        <v>113</v>
      </c>
      <c r="E309" s="2">
        <v>118</v>
      </c>
      <c r="F309" s="2">
        <v>109</v>
      </c>
      <c r="G309" s="2">
        <v>117</v>
      </c>
      <c r="H309" s="2">
        <v>118</v>
      </c>
      <c r="I309" s="2">
        <v>116</v>
      </c>
      <c r="J309" s="2">
        <v>116</v>
      </c>
      <c r="K309" s="2">
        <v>117</v>
      </c>
      <c r="L309" s="2">
        <v>118</v>
      </c>
      <c r="M309" s="2">
        <v>142</v>
      </c>
      <c r="N309" s="2">
        <v>117</v>
      </c>
      <c r="O309" s="2">
        <v>112</v>
      </c>
      <c r="P309" s="2">
        <v>116</v>
      </c>
      <c r="Q309" s="2">
        <v>116</v>
      </c>
      <c r="R309" s="2">
        <v>116</v>
      </c>
      <c r="S309" s="2">
        <v>113</v>
      </c>
      <c r="T309" s="2">
        <v>111</v>
      </c>
      <c r="U309" s="2">
        <v>111</v>
      </c>
      <c r="V309" s="2">
        <v>120</v>
      </c>
      <c r="W309" s="2">
        <v>106</v>
      </c>
      <c r="X309" s="2">
        <v>120</v>
      </c>
      <c r="Y309" s="22">
        <f>IFERROR(VLOOKUP(Y$1,Weights!$H$3:$I$33,2,FALSE),0)*C309</f>
        <v>0</v>
      </c>
      <c r="Z309" s="22">
        <f>IFERROR(VLOOKUP(Z$1,Weights!$H$3:$I$33,2,FALSE),0)*D309</f>
        <v>0.50736887421763377</v>
      </c>
      <c r="AA309" s="22">
        <f>IFERROR(VLOOKUP(AA$1,Weights!$H$3:$I$33,2,FALSE),0)*E309</f>
        <v>0.52981882440425476</v>
      </c>
      <c r="AB309" s="22">
        <f>IFERROR(VLOOKUP(AB$1,Weights!$H$3:$I$33,2,FALSE),0)*F309</f>
        <v>0.33257707653171492</v>
      </c>
      <c r="AC309" s="22">
        <f>IFERROR(VLOOKUP(AC$1,Weights!$H$3:$I$33,2,FALSE),0)*G309</f>
        <v>13.865912686834545</v>
      </c>
      <c r="AD309" s="22">
        <f>IFERROR(VLOOKUP(AD$1,Weights!$H$3:$I$33,2,FALSE),0)*H309</f>
        <v>0.25321678362882927</v>
      </c>
      <c r="AE309" s="22">
        <f>IFERROR(VLOOKUP(AE$1,Weights!$H$3:$I$33,2,FALSE),0)*I309</f>
        <v>11.215481791860443</v>
      </c>
      <c r="AF309" s="22">
        <f>IFERROR(VLOOKUP(AF$1,Weights!$H$3:$I$33,2,FALSE),0)*J309</f>
        <v>1.092146639754763</v>
      </c>
      <c r="AG309" s="22">
        <f>IFERROR(VLOOKUP(AG$1,Weights!$H$3:$I$33,2,FALSE),0)*K309</f>
        <v>1.2011131314363832</v>
      </c>
      <c r="AH309" s="22">
        <f>IFERROR(VLOOKUP(AH$1,Weights!$H$3:$I$33,2,FALSE),0)*L309</f>
        <v>0.97729266841408424</v>
      </c>
      <c r="AI309" s="22">
        <f>IFERROR(VLOOKUP(AI$1,Weights!$H$3:$I$33,2,FALSE),0)*M309</f>
        <v>0</v>
      </c>
      <c r="AJ309" s="22">
        <f>IFERROR(VLOOKUP(AJ$1,Weights!$H$3:$I$33,2,FALSE),0)*N309</f>
        <v>0</v>
      </c>
      <c r="AK309" s="22">
        <f>IFERROR(VLOOKUP(AK$1,Weights!$H$3:$I$33,2,FALSE),0)*O309</f>
        <v>47.866291570284936</v>
      </c>
      <c r="AL309" s="22">
        <f>IFERROR(VLOOKUP(AL$1,Weights!$H$3:$I$33,2,FALSE),0)*P309</f>
        <v>0.13992194173681596</v>
      </c>
      <c r="AM309" s="22">
        <f>IFERROR(VLOOKUP(AM$1,Weights!$H$3:$I$33,2,FALSE),0)*Q309</f>
        <v>1.760901597713719</v>
      </c>
      <c r="AN309" s="22">
        <f>IFERROR(VLOOKUP(AN$1,Weights!$H$3:$I$33,2,FALSE),0)*R309</f>
        <v>0.4597830901513848</v>
      </c>
      <c r="AO309" s="22">
        <f>IFERROR(VLOOKUP(AO$1,Weights!$H$3:$I$33,2,FALSE),0)*S309</f>
        <v>0</v>
      </c>
      <c r="AP309" s="22">
        <f>IFERROR(VLOOKUP(AP$1,Weights!$H$3:$I$33,2,FALSE),0)*T309</f>
        <v>33.306663563377036</v>
      </c>
      <c r="AQ309" s="22">
        <f>IFERROR(VLOOKUP(AQ$1,Weights!$H$3:$I$33,2,FALSE),0)*U309</f>
        <v>6.9075073878875211</v>
      </c>
      <c r="AR309" s="22">
        <f>IFERROR(VLOOKUP(AR$1,Weights!$H$3:$I$33,2,FALSE),0)*V309</f>
        <v>4.2056226830555392</v>
      </c>
      <c r="AS309" s="22">
        <f>IFERROR(VLOOKUP(AS$1,Weights!$H$3:$I$33,2,FALSE),0)*W309</f>
        <v>1.3483719763519437</v>
      </c>
      <c r="AT309" s="22">
        <f>IFERROR(VLOOKUP(AT$1,Weights!$H$3:$I$33,2,FALSE),0)*X309</f>
        <v>0.40677644384595996</v>
      </c>
      <c r="AU309" s="23">
        <f t="shared" si="4"/>
        <v>111.99226219534202</v>
      </c>
    </row>
    <row r="310" spans="1:47" x14ac:dyDescent="0.2">
      <c r="A310" s="2">
        <v>1975</v>
      </c>
      <c r="B310" s="2">
        <v>5</v>
      </c>
      <c r="C310" s="3">
        <v>133</v>
      </c>
      <c r="D310" s="2">
        <v>125</v>
      </c>
      <c r="E310" s="2">
        <v>132</v>
      </c>
      <c r="F310" s="2">
        <v>129</v>
      </c>
      <c r="G310" s="2">
        <v>135</v>
      </c>
      <c r="H310" s="2">
        <v>133</v>
      </c>
      <c r="I310" s="2">
        <v>135</v>
      </c>
      <c r="J310" s="2">
        <v>139</v>
      </c>
      <c r="K310" s="2">
        <v>138</v>
      </c>
      <c r="L310" s="2">
        <v>133</v>
      </c>
      <c r="M310" s="2">
        <v>159</v>
      </c>
      <c r="N310" s="2">
        <v>133</v>
      </c>
      <c r="O310" s="2">
        <v>130</v>
      </c>
      <c r="P310" s="2">
        <v>139</v>
      </c>
      <c r="Q310" s="2">
        <v>135</v>
      </c>
      <c r="R310" s="2">
        <v>134</v>
      </c>
      <c r="S310" s="2">
        <v>129</v>
      </c>
      <c r="T310" s="2">
        <v>127</v>
      </c>
      <c r="U310" s="2">
        <v>128</v>
      </c>
      <c r="V310" s="2">
        <v>135</v>
      </c>
      <c r="W310" s="2">
        <v>125</v>
      </c>
      <c r="X310" s="2">
        <v>134</v>
      </c>
      <c r="Y310" s="22">
        <f>IFERROR(VLOOKUP(Y$1,Weights!$H$3:$I$33,2,FALSE),0)*C310</f>
        <v>0</v>
      </c>
      <c r="Z310" s="22">
        <f>IFERROR(VLOOKUP(Z$1,Weights!$H$3:$I$33,2,FALSE),0)*D310</f>
        <v>0.56124875466552404</v>
      </c>
      <c r="AA310" s="22">
        <f>IFERROR(VLOOKUP(AA$1,Weights!$H$3:$I$33,2,FALSE),0)*E310</f>
        <v>0.59267868492679343</v>
      </c>
      <c r="AB310" s="22">
        <f>IFERROR(VLOOKUP(AB$1,Weights!$H$3:$I$33,2,FALSE),0)*F310</f>
        <v>0.39360039332652502</v>
      </c>
      <c r="AC310" s="22">
        <f>IFERROR(VLOOKUP(AC$1,Weights!$H$3:$I$33,2,FALSE),0)*G310</f>
        <v>15.999130023270627</v>
      </c>
      <c r="AD310" s="22">
        <f>IFERROR(VLOOKUP(AD$1,Weights!$H$3:$I$33,2,FALSE),0)*H310</f>
        <v>0.28540535781893467</v>
      </c>
      <c r="AE310" s="22">
        <f>IFERROR(VLOOKUP(AE$1,Weights!$H$3:$I$33,2,FALSE),0)*I310</f>
        <v>13.052500361216895</v>
      </c>
      <c r="AF310" s="22">
        <f>IFERROR(VLOOKUP(AF$1,Weights!$H$3:$I$33,2,FALSE),0)*J310</f>
        <v>1.3086929562578626</v>
      </c>
      <c r="AG310" s="22">
        <f>IFERROR(VLOOKUP(AG$1,Weights!$H$3:$I$33,2,FALSE),0)*K310</f>
        <v>1.4166975396429133</v>
      </c>
      <c r="AH310" s="22">
        <f>IFERROR(VLOOKUP(AH$1,Weights!$H$3:$I$33,2,FALSE),0)*L310</f>
        <v>1.1015247872802814</v>
      </c>
      <c r="AI310" s="22">
        <f>IFERROR(VLOOKUP(AI$1,Weights!$H$3:$I$33,2,FALSE),0)*M310</f>
        <v>0</v>
      </c>
      <c r="AJ310" s="22">
        <f>IFERROR(VLOOKUP(AJ$1,Weights!$H$3:$I$33,2,FALSE),0)*N310</f>
        <v>0</v>
      </c>
      <c r="AK310" s="22">
        <f>IFERROR(VLOOKUP(AK$1,Weights!$H$3:$I$33,2,FALSE),0)*O310</f>
        <v>55.559088429795018</v>
      </c>
      <c r="AL310" s="22">
        <f>IFERROR(VLOOKUP(AL$1,Weights!$H$3:$I$33,2,FALSE),0)*P310</f>
        <v>0.16766508535704672</v>
      </c>
      <c r="AM310" s="22">
        <f>IFERROR(VLOOKUP(AM$1,Weights!$H$3:$I$33,2,FALSE),0)*Q310</f>
        <v>2.0493251352702764</v>
      </c>
      <c r="AN310" s="22">
        <f>IFERROR(VLOOKUP(AN$1,Weights!$H$3:$I$33,2,FALSE),0)*R310</f>
        <v>0.53112874207142724</v>
      </c>
      <c r="AO310" s="22">
        <f>IFERROR(VLOOKUP(AO$1,Weights!$H$3:$I$33,2,FALSE),0)*S310</f>
        <v>0</v>
      </c>
      <c r="AP310" s="22">
        <f>IFERROR(VLOOKUP(AP$1,Weights!$H$3:$I$33,2,FALSE),0)*T310</f>
        <v>38.107624077016972</v>
      </c>
      <c r="AQ310" s="22">
        <f>IFERROR(VLOOKUP(AQ$1,Weights!$H$3:$I$33,2,FALSE),0)*U310</f>
        <v>7.9654139247711955</v>
      </c>
      <c r="AR310" s="22">
        <f>IFERROR(VLOOKUP(AR$1,Weights!$H$3:$I$33,2,FALSE),0)*V310</f>
        <v>4.7313255184374814</v>
      </c>
      <c r="AS310" s="22">
        <f>IFERROR(VLOOKUP(AS$1,Weights!$H$3:$I$33,2,FALSE),0)*W310</f>
        <v>1.5900612928678581</v>
      </c>
      <c r="AT310" s="22">
        <f>IFERROR(VLOOKUP(AT$1,Weights!$H$3:$I$33,2,FALSE),0)*X310</f>
        <v>0.4542336956279886</v>
      </c>
      <c r="AU310" s="23">
        <f t="shared" si="4"/>
        <v>129.29125101655484</v>
      </c>
    </row>
    <row r="311" spans="1:47" x14ac:dyDescent="0.2">
      <c r="A311" s="2">
        <v>1976</v>
      </c>
      <c r="B311" s="2">
        <v>5</v>
      </c>
      <c r="C311" s="3">
        <v>143</v>
      </c>
      <c r="D311" s="2">
        <v>133</v>
      </c>
      <c r="E311" s="2">
        <v>140</v>
      </c>
      <c r="F311" s="2">
        <v>145</v>
      </c>
      <c r="G311" s="2">
        <v>151</v>
      </c>
      <c r="H311" s="2">
        <v>138</v>
      </c>
      <c r="I311" s="2">
        <v>152</v>
      </c>
      <c r="J311" s="2">
        <v>149</v>
      </c>
      <c r="K311" s="2">
        <v>150</v>
      </c>
      <c r="L311" s="2">
        <v>138</v>
      </c>
      <c r="M311" s="2">
        <v>163</v>
      </c>
      <c r="N311" s="2">
        <v>142</v>
      </c>
      <c r="O311" s="2">
        <v>137</v>
      </c>
      <c r="P311" s="2">
        <v>149</v>
      </c>
      <c r="Q311" s="2">
        <v>148</v>
      </c>
      <c r="R311" s="2">
        <v>147</v>
      </c>
      <c r="S311" s="2">
        <v>138</v>
      </c>
      <c r="T311" s="2">
        <v>134</v>
      </c>
      <c r="U311" s="2">
        <v>131</v>
      </c>
      <c r="V311" s="2">
        <v>145</v>
      </c>
      <c r="W311" s="2">
        <v>132</v>
      </c>
      <c r="X311" s="2">
        <v>144</v>
      </c>
      <c r="Y311" s="22">
        <f>IFERROR(VLOOKUP(Y$1,Weights!$H$3:$I$33,2,FALSE),0)*C311</f>
        <v>0</v>
      </c>
      <c r="Z311" s="22">
        <f>IFERROR(VLOOKUP(Z$1,Weights!$H$3:$I$33,2,FALSE),0)*D311</f>
        <v>0.59716867496411763</v>
      </c>
      <c r="AA311" s="22">
        <f>IFERROR(VLOOKUP(AA$1,Weights!$H$3:$I$33,2,FALSE),0)*E311</f>
        <v>0.62859860522538691</v>
      </c>
      <c r="AB311" s="22">
        <f>IFERROR(VLOOKUP(AB$1,Weights!$H$3:$I$33,2,FALSE),0)*F311</f>
        <v>0.44241904676237309</v>
      </c>
      <c r="AC311" s="22">
        <f>IFERROR(VLOOKUP(AC$1,Weights!$H$3:$I$33,2,FALSE),0)*G311</f>
        <v>17.895323211213814</v>
      </c>
      <c r="AD311" s="22">
        <f>IFERROR(VLOOKUP(AD$1,Weights!$H$3:$I$33,2,FALSE),0)*H311</f>
        <v>0.2961348825489698</v>
      </c>
      <c r="AE311" s="22">
        <f>IFERROR(VLOOKUP(AE$1,Weights!$H$3:$I$33,2,FALSE),0)*I311</f>
        <v>14.696148554851614</v>
      </c>
      <c r="AF311" s="22">
        <f>IFERROR(VLOOKUP(AF$1,Weights!$H$3:$I$33,2,FALSE),0)*J311</f>
        <v>1.4028435286505145</v>
      </c>
      <c r="AG311" s="22">
        <f>IFERROR(VLOOKUP(AG$1,Weights!$H$3:$I$33,2,FALSE),0)*K311</f>
        <v>1.539888630046645</v>
      </c>
      <c r="AH311" s="22">
        <f>IFERROR(VLOOKUP(AH$1,Weights!$H$3:$I$33,2,FALSE),0)*L311</f>
        <v>1.1429354935690137</v>
      </c>
      <c r="AI311" s="22">
        <f>IFERROR(VLOOKUP(AI$1,Weights!$H$3:$I$33,2,FALSE),0)*M311</f>
        <v>0</v>
      </c>
      <c r="AJ311" s="22">
        <f>IFERROR(VLOOKUP(AJ$1,Weights!$H$3:$I$33,2,FALSE),0)*N311</f>
        <v>0</v>
      </c>
      <c r="AK311" s="22">
        <f>IFERROR(VLOOKUP(AK$1,Weights!$H$3:$I$33,2,FALSE),0)*O311</f>
        <v>58.550731652937827</v>
      </c>
      <c r="AL311" s="22">
        <f>IFERROR(VLOOKUP(AL$1,Weights!$H$3:$I$33,2,FALSE),0)*P311</f>
        <v>0.17972732171366879</v>
      </c>
      <c r="AM311" s="22">
        <f>IFERROR(VLOOKUP(AM$1,Weights!$H$3:$I$33,2,FALSE),0)*Q311</f>
        <v>2.2466675557037106</v>
      </c>
      <c r="AN311" s="22">
        <f>IFERROR(VLOOKUP(AN$1,Weights!$H$3:$I$33,2,FALSE),0)*R311</f>
        <v>0.58265615734701348</v>
      </c>
      <c r="AO311" s="22">
        <f>IFERROR(VLOOKUP(AO$1,Weights!$H$3:$I$33,2,FALSE),0)*S311</f>
        <v>0</v>
      </c>
      <c r="AP311" s="22">
        <f>IFERROR(VLOOKUP(AP$1,Weights!$H$3:$I$33,2,FALSE),0)*T311</f>
        <v>40.208044301734439</v>
      </c>
      <c r="AQ311" s="22">
        <f>IFERROR(VLOOKUP(AQ$1,Weights!$H$3:$I$33,2,FALSE),0)*U311</f>
        <v>8.1521033136330203</v>
      </c>
      <c r="AR311" s="22">
        <f>IFERROR(VLOOKUP(AR$1,Weights!$H$3:$I$33,2,FALSE),0)*V311</f>
        <v>5.0817940753587765</v>
      </c>
      <c r="AS311" s="22">
        <f>IFERROR(VLOOKUP(AS$1,Weights!$H$3:$I$33,2,FALSE),0)*W311</f>
        <v>1.6791047252684581</v>
      </c>
      <c r="AT311" s="22">
        <f>IFERROR(VLOOKUP(AT$1,Weights!$H$3:$I$33,2,FALSE),0)*X311</f>
        <v>0.48813173261515191</v>
      </c>
      <c r="AU311" s="23">
        <f t="shared" si="4"/>
        <v>137.30221461283594</v>
      </c>
    </row>
    <row r="312" spans="1:47" x14ac:dyDescent="0.2">
      <c r="A312" s="2">
        <v>1977</v>
      </c>
      <c r="B312" s="2">
        <v>5</v>
      </c>
      <c r="C312" s="3">
        <v>155</v>
      </c>
      <c r="D312" s="2">
        <v>150</v>
      </c>
      <c r="E312" s="2">
        <v>151</v>
      </c>
      <c r="F312" s="2">
        <v>157</v>
      </c>
      <c r="G312" s="2">
        <v>164</v>
      </c>
      <c r="H312" s="2">
        <v>148</v>
      </c>
      <c r="I312" s="2">
        <v>165</v>
      </c>
      <c r="J312" s="2">
        <v>162</v>
      </c>
      <c r="K312" s="2">
        <v>162</v>
      </c>
      <c r="L312" s="2">
        <v>148</v>
      </c>
      <c r="M312" s="2">
        <v>168</v>
      </c>
      <c r="N312" s="2">
        <v>155</v>
      </c>
      <c r="O312" s="2">
        <v>147</v>
      </c>
      <c r="P312" s="2">
        <v>162</v>
      </c>
      <c r="Q312" s="2">
        <v>158</v>
      </c>
      <c r="R312" s="2">
        <v>157</v>
      </c>
      <c r="S312" s="2">
        <v>149</v>
      </c>
      <c r="T312" s="2">
        <v>144</v>
      </c>
      <c r="U312" s="2">
        <v>136</v>
      </c>
      <c r="V312" s="2">
        <v>157</v>
      </c>
      <c r="W312" s="2">
        <v>136</v>
      </c>
      <c r="X312" s="2">
        <v>156</v>
      </c>
      <c r="Y312" s="22">
        <f>IFERROR(VLOOKUP(Y$1,Weights!$H$3:$I$33,2,FALSE),0)*C312</f>
        <v>0</v>
      </c>
      <c r="Z312" s="22">
        <f>IFERROR(VLOOKUP(Z$1,Weights!$H$3:$I$33,2,FALSE),0)*D312</f>
        <v>0.67349850559862889</v>
      </c>
      <c r="AA312" s="22">
        <f>IFERROR(VLOOKUP(AA$1,Weights!$H$3:$I$33,2,FALSE),0)*E312</f>
        <v>0.67798849563595309</v>
      </c>
      <c r="AB312" s="22">
        <f>IFERROR(VLOOKUP(AB$1,Weights!$H$3:$I$33,2,FALSE),0)*F312</f>
        <v>0.47903303683925913</v>
      </c>
      <c r="AC312" s="22">
        <f>IFERROR(VLOOKUP(AC$1,Weights!$H$3:$I$33,2,FALSE),0)*G312</f>
        <v>19.435980176417651</v>
      </c>
      <c r="AD312" s="22">
        <f>IFERROR(VLOOKUP(AD$1,Weights!$H$3:$I$33,2,FALSE),0)*H312</f>
        <v>0.31759393200904007</v>
      </c>
      <c r="AE312" s="22">
        <f>IFERROR(VLOOKUP(AE$1,Weights!$H$3:$I$33,2,FALSE),0)*I312</f>
        <v>15.95305599704287</v>
      </c>
      <c r="AF312" s="22">
        <f>IFERROR(VLOOKUP(AF$1,Weights!$H$3:$I$33,2,FALSE),0)*J312</f>
        <v>1.5252392727609623</v>
      </c>
      <c r="AG312" s="22">
        <f>IFERROR(VLOOKUP(AG$1,Weights!$H$3:$I$33,2,FALSE),0)*K312</f>
        <v>1.6630797204503767</v>
      </c>
      <c r="AH312" s="22">
        <f>IFERROR(VLOOKUP(AH$1,Weights!$H$3:$I$33,2,FALSE),0)*L312</f>
        <v>1.2257569061464786</v>
      </c>
      <c r="AI312" s="22">
        <f>IFERROR(VLOOKUP(AI$1,Weights!$H$3:$I$33,2,FALSE),0)*M312</f>
        <v>0</v>
      </c>
      <c r="AJ312" s="22">
        <f>IFERROR(VLOOKUP(AJ$1,Weights!$H$3:$I$33,2,FALSE),0)*N312</f>
        <v>0</v>
      </c>
      <c r="AK312" s="22">
        <f>IFERROR(VLOOKUP(AK$1,Weights!$H$3:$I$33,2,FALSE),0)*O312</f>
        <v>62.824507685998981</v>
      </c>
      <c r="AL312" s="22">
        <f>IFERROR(VLOOKUP(AL$1,Weights!$H$3:$I$33,2,FALSE),0)*P312</f>
        <v>0.19540822897727747</v>
      </c>
      <c r="AM312" s="22">
        <f>IFERROR(VLOOKUP(AM$1,Weights!$H$3:$I$33,2,FALSE),0)*Q312</f>
        <v>2.398469417575583</v>
      </c>
      <c r="AN312" s="22">
        <f>IFERROR(VLOOKUP(AN$1,Weights!$H$3:$I$33,2,FALSE),0)*R312</f>
        <v>0.62229263063592599</v>
      </c>
      <c r="AO312" s="22">
        <f>IFERROR(VLOOKUP(AO$1,Weights!$H$3:$I$33,2,FALSE),0)*S312</f>
        <v>0</v>
      </c>
      <c r="AP312" s="22">
        <f>IFERROR(VLOOKUP(AP$1,Weights!$H$3:$I$33,2,FALSE),0)*T312</f>
        <v>43.208644622759401</v>
      </c>
      <c r="AQ312" s="22">
        <f>IFERROR(VLOOKUP(AQ$1,Weights!$H$3:$I$33,2,FALSE),0)*U312</f>
        <v>8.4632522950693954</v>
      </c>
      <c r="AR312" s="22">
        <f>IFERROR(VLOOKUP(AR$1,Weights!$H$3:$I$33,2,FALSE),0)*V312</f>
        <v>5.5023563436643306</v>
      </c>
      <c r="AS312" s="22">
        <f>IFERROR(VLOOKUP(AS$1,Weights!$H$3:$I$33,2,FALSE),0)*W312</f>
        <v>1.7299866866402296</v>
      </c>
      <c r="AT312" s="22">
        <f>IFERROR(VLOOKUP(AT$1,Weights!$H$3:$I$33,2,FALSE),0)*X312</f>
        <v>0.52880937699974795</v>
      </c>
      <c r="AU312" s="23">
        <f t="shared" si="4"/>
        <v>147.31322965418715</v>
      </c>
    </row>
    <row r="313" spans="1:47" x14ac:dyDescent="0.2">
      <c r="A313" s="2">
        <v>1978</v>
      </c>
      <c r="B313" s="2">
        <v>5</v>
      </c>
      <c r="C313" s="3">
        <v>169</v>
      </c>
      <c r="D313" s="2">
        <v>161</v>
      </c>
      <c r="E313" s="2">
        <v>163</v>
      </c>
      <c r="F313" s="2">
        <v>172</v>
      </c>
      <c r="G313" s="2">
        <v>181</v>
      </c>
      <c r="H313" s="2">
        <v>161</v>
      </c>
      <c r="I313" s="2">
        <v>184</v>
      </c>
      <c r="J313" s="2">
        <v>177</v>
      </c>
      <c r="K313" s="2">
        <v>178</v>
      </c>
      <c r="L313" s="2">
        <v>161</v>
      </c>
      <c r="M313" s="2">
        <v>180</v>
      </c>
      <c r="N313" s="2">
        <v>171</v>
      </c>
      <c r="O313" s="2">
        <v>158</v>
      </c>
      <c r="P313" s="2">
        <v>177</v>
      </c>
      <c r="Q313" s="2">
        <v>173</v>
      </c>
      <c r="R313" s="2">
        <v>173</v>
      </c>
      <c r="S313" s="2">
        <v>161</v>
      </c>
      <c r="T313" s="2">
        <v>155</v>
      </c>
      <c r="U313" s="2">
        <v>139</v>
      </c>
      <c r="V313" s="2">
        <v>175</v>
      </c>
      <c r="W313" s="2">
        <v>144</v>
      </c>
      <c r="X313" s="2">
        <v>174</v>
      </c>
      <c r="Y313" s="22">
        <f>IFERROR(VLOOKUP(Y$1,Weights!$H$3:$I$33,2,FALSE),0)*C313</f>
        <v>0</v>
      </c>
      <c r="Z313" s="22">
        <f>IFERROR(VLOOKUP(Z$1,Weights!$H$3:$I$33,2,FALSE),0)*D313</f>
        <v>0.72288839600919497</v>
      </c>
      <c r="AA313" s="22">
        <f>IFERROR(VLOOKUP(AA$1,Weights!$H$3:$I$33,2,FALSE),0)*E313</f>
        <v>0.73186837608384336</v>
      </c>
      <c r="AB313" s="22">
        <f>IFERROR(VLOOKUP(AB$1,Weights!$H$3:$I$33,2,FALSE),0)*F313</f>
        <v>0.52480052443536662</v>
      </c>
      <c r="AC313" s="22">
        <f>IFERROR(VLOOKUP(AC$1,Weights!$H$3:$I$33,2,FALSE),0)*G313</f>
        <v>21.450685438607287</v>
      </c>
      <c r="AD313" s="22">
        <f>IFERROR(VLOOKUP(AD$1,Weights!$H$3:$I$33,2,FALSE),0)*H313</f>
        <v>0.34549069630713147</v>
      </c>
      <c r="AE313" s="22">
        <f>IFERROR(VLOOKUP(AE$1,Weights!$H$3:$I$33,2,FALSE),0)*I313</f>
        <v>17.790074566399323</v>
      </c>
      <c r="AF313" s="22">
        <f>IFERROR(VLOOKUP(AF$1,Weights!$H$3:$I$33,2,FALSE),0)*J313</f>
        <v>1.6664651313499401</v>
      </c>
      <c r="AG313" s="22">
        <f>IFERROR(VLOOKUP(AG$1,Weights!$H$3:$I$33,2,FALSE),0)*K313</f>
        <v>1.827334507655352</v>
      </c>
      <c r="AH313" s="22">
        <f>IFERROR(VLOOKUP(AH$1,Weights!$H$3:$I$33,2,FALSE),0)*L313</f>
        <v>1.3334247424971828</v>
      </c>
      <c r="AI313" s="22">
        <f>IFERROR(VLOOKUP(AI$1,Weights!$H$3:$I$33,2,FALSE),0)*M313</f>
        <v>0</v>
      </c>
      <c r="AJ313" s="22">
        <f>IFERROR(VLOOKUP(AJ$1,Weights!$H$3:$I$33,2,FALSE),0)*N313</f>
        <v>0</v>
      </c>
      <c r="AK313" s="22">
        <f>IFERROR(VLOOKUP(AK$1,Weights!$H$3:$I$33,2,FALSE),0)*O313</f>
        <v>67.525661322366247</v>
      </c>
      <c r="AL313" s="22">
        <f>IFERROR(VLOOKUP(AL$1,Weights!$H$3:$I$33,2,FALSE),0)*P313</f>
        <v>0.21350158351221057</v>
      </c>
      <c r="AM313" s="22">
        <f>IFERROR(VLOOKUP(AM$1,Weights!$H$3:$I$33,2,FALSE),0)*Q313</f>
        <v>2.6261722103833911</v>
      </c>
      <c r="AN313" s="22">
        <f>IFERROR(VLOOKUP(AN$1,Weights!$H$3:$I$33,2,FALSE),0)*R313</f>
        <v>0.68571098789818596</v>
      </c>
      <c r="AO313" s="22">
        <f>IFERROR(VLOOKUP(AO$1,Weights!$H$3:$I$33,2,FALSE),0)*S313</f>
        <v>0</v>
      </c>
      <c r="AP313" s="22">
        <f>IFERROR(VLOOKUP(AP$1,Weights!$H$3:$I$33,2,FALSE),0)*T313</f>
        <v>46.509304975886849</v>
      </c>
      <c r="AQ313" s="22">
        <f>IFERROR(VLOOKUP(AQ$1,Weights!$H$3:$I$33,2,FALSE),0)*U313</f>
        <v>8.6499416839312193</v>
      </c>
      <c r="AR313" s="22">
        <f>IFERROR(VLOOKUP(AR$1,Weights!$H$3:$I$33,2,FALSE),0)*V313</f>
        <v>6.1331997461226617</v>
      </c>
      <c r="AS313" s="22">
        <f>IFERROR(VLOOKUP(AS$1,Weights!$H$3:$I$33,2,FALSE),0)*W313</f>
        <v>1.8317506093837725</v>
      </c>
      <c r="AT313" s="22">
        <f>IFERROR(VLOOKUP(AT$1,Weights!$H$3:$I$33,2,FALSE),0)*X313</f>
        <v>0.58982584357664192</v>
      </c>
      <c r="AU313" s="23">
        <f t="shared" si="4"/>
        <v>158.98003751775201</v>
      </c>
    </row>
    <row r="314" spans="1:47" x14ac:dyDescent="0.2">
      <c r="A314" s="2">
        <v>1979</v>
      </c>
      <c r="B314" s="2">
        <v>5</v>
      </c>
      <c r="C314" s="3">
        <v>184</v>
      </c>
      <c r="D314" s="2">
        <v>171</v>
      </c>
      <c r="E314" s="2">
        <v>177</v>
      </c>
      <c r="F314" s="2">
        <v>188</v>
      </c>
      <c r="G314" s="2">
        <v>196</v>
      </c>
      <c r="H314" s="2">
        <v>177</v>
      </c>
      <c r="I314" s="2">
        <v>197</v>
      </c>
      <c r="J314" s="2">
        <v>197</v>
      </c>
      <c r="K314" s="2">
        <v>192</v>
      </c>
      <c r="L314" s="2">
        <v>177</v>
      </c>
      <c r="M314" s="2">
        <v>189</v>
      </c>
      <c r="N314" s="2">
        <v>187</v>
      </c>
      <c r="O314" s="2">
        <v>174</v>
      </c>
      <c r="P314" s="2">
        <v>197</v>
      </c>
      <c r="Q314" s="2">
        <v>187</v>
      </c>
      <c r="R314" s="2">
        <v>187</v>
      </c>
      <c r="S314" s="2">
        <v>176</v>
      </c>
      <c r="T314" s="2">
        <v>170</v>
      </c>
      <c r="U314" s="2">
        <v>143</v>
      </c>
      <c r="V314" s="2">
        <v>191</v>
      </c>
      <c r="W314" s="2">
        <v>171</v>
      </c>
      <c r="X314" s="2">
        <v>189</v>
      </c>
      <c r="Y314" s="22">
        <f>IFERROR(VLOOKUP(Y$1,Weights!$H$3:$I$33,2,FALSE),0)*C314</f>
        <v>0</v>
      </c>
      <c r="Z314" s="22">
        <f>IFERROR(VLOOKUP(Z$1,Weights!$H$3:$I$33,2,FALSE),0)*D314</f>
        <v>0.76778829638243695</v>
      </c>
      <c r="AA314" s="22">
        <f>IFERROR(VLOOKUP(AA$1,Weights!$H$3:$I$33,2,FALSE),0)*E314</f>
        <v>0.79472823660638203</v>
      </c>
      <c r="AB314" s="22">
        <f>IFERROR(VLOOKUP(AB$1,Weights!$H$3:$I$33,2,FALSE),0)*F314</f>
        <v>0.57361917787121475</v>
      </c>
      <c r="AC314" s="22">
        <f>IFERROR(VLOOKUP(AC$1,Weights!$H$3:$I$33,2,FALSE),0)*G314</f>
        <v>23.228366552304021</v>
      </c>
      <c r="AD314" s="22">
        <f>IFERROR(VLOOKUP(AD$1,Weights!$H$3:$I$33,2,FALSE),0)*H314</f>
        <v>0.3798251754432439</v>
      </c>
      <c r="AE314" s="22">
        <f>IFERROR(VLOOKUP(AE$1,Weights!$H$3:$I$33,2,FALSE),0)*I314</f>
        <v>19.046982008590579</v>
      </c>
      <c r="AF314" s="22">
        <f>IFERROR(VLOOKUP(AF$1,Weights!$H$3:$I$33,2,FALSE),0)*J314</f>
        <v>1.8547662761352441</v>
      </c>
      <c r="AG314" s="22">
        <f>IFERROR(VLOOKUP(AG$1,Weights!$H$3:$I$33,2,FALSE),0)*K314</f>
        <v>1.9710574464597057</v>
      </c>
      <c r="AH314" s="22">
        <f>IFERROR(VLOOKUP(AH$1,Weights!$H$3:$I$33,2,FALSE),0)*L314</f>
        <v>1.4659390026211263</v>
      </c>
      <c r="AI314" s="22">
        <f>IFERROR(VLOOKUP(AI$1,Weights!$H$3:$I$33,2,FALSE),0)*M314</f>
        <v>0</v>
      </c>
      <c r="AJ314" s="22">
        <f>IFERROR(VLOOKUP(AJ$1,Weights!$H$3:$I$33,2,FALSE),0)*N314</f>
        <v>0</v>
      </c>
      <c r="AK314" s="22">
        <f>IFERROR(VLOOKUP(AK$1,Weights!$H$3:$I$33,2,FALSE),0)*O314</f>
        <v>74.363702975264104</v>
      </c>
      <c r="AL314" s="22">
        <f>IFERROR(VLOOKUP(AL$1,Weights!$H$3:$I$33,2,FALSE),0)*P314</f>
        <v>0.23762605622545471</v>
      </c>
      <c r="AM314" s="22">
        <f>IFERROR(VLOOKUP(AM$1,Weights!$H$3:$I$33,2,FALSE),0)*Q314</f>
        <v>2.8386948170040127</v>
      </c>
      <c r="AN314" s="22">
        <f>IFERROR(VLOOKUP(AN$1,Weights!$H$3:$I$33,2,FALSE),0)*R314</f>
        <v>0.74120205050266341</v>
      </c>
      <c r="AO314" s="22">
        <f>IFERROR(VLOOKUP(AO$1,Weights!$H$3:$I$33,2,FALSE),0)*S314</f>
        <v>0</v>
      </c>
      <c r="AP314" s="22">
        <f>IFERROR(VLOOKUP(AP$1,Weights!$H$3:$I$33,2,FALSE),0)*T314</f>
        <v>51.010205457424291</v>
      </c>
      <c r="AQ314" s="22">
        <f>IFERROR(VLOOKUP(AQ$1,Weights!$H$3:$I$33,2,FALSE),0)*U314</f>
        <v>8.8988608690803197</v>
      </c>
      <c r="AR314" s="22">
        <f>IFERROR(VLOOKUP(AR$1,Weights!$H$3:$I$33,2,FALSE),0)*V314</f>
        <v>6.6939494371967339</v>
      </c>
      <c r="AS314" s="22">
        <f>IFERROR(VLOOKUP(AS$1,Weights!$H$3:$I$33,2,FALSE),0)*W314</f>
        <v>2.1752038486432297</v>
      </c>
      <c r="AT314" s="22">
        <f>IFERROR(VLOOKUP(AT$1,Weights!$H$3:$I$33,2,FALSE),0)*X314</f>
        <v>0.64067289905738689</v>
      </c>
      <c r="AU314" s="23">
        <f t="shared" si="4"/>
        <v>173.67356576401372</v>
      </c>
    </row>
    <row r="315" spans="1:47" x14ac:dyDescent="0.2">
      <c r="A315" s="2">
        <v>1980</v>
      </c>
      <c r="B315" s="2">
        <v>5</v>
      </c>
      <c r="C315" s="3">
        <v>198</v>
      </c>
      <c r="D315" s="2">
        <v>183</v>
      </c>
      <c r="E315" s="2">
        <v>192</v>
      </c>
      <c r="F315" s="2">
        <v>206</v>
      </c>
      <c r="G315" s="2">
        <v>216</v>
      </c>
      <c r="H315" s="2">
        <v>194</v>
      </c>
      <c r="I315" s="2">
        <v>218</v>
      </c>
      <c r="J315" s="2">
        <v>216</v>
      </c>
      <c r="K315" s="2">
        <v>209</v>
      </c>
      <c r="L315" s="2">
        <v>194</v>
      </c>
      <c r="M315" s="2">
        <v>205</v>
      </c>
      <c r="N315" s="2">
        <v>200</v>
      </c>
      <c r="O315" s="2">
        <v>193</v>
      </c>
      <c r="P315" s="2">
        <v>216</v>
      </c>
      <c r="Q315" s="2">
        <v>203</v>
      </c>
      <c r="R315" s="2">
        <v>203</v>
      </c>
      <c r="S315" s="2">
        <v>192</v>
      </c>
      <c r="T315" s="2">
        <v>184</v>
      </c>
      <c r="U315" s="2">
        <v>149</v>
      </c>
      <c r="V315" s="2">
        <v>201</v>
      </c>
      <c r="W315" s="2">
        <v>201</v>
      </c>
      <c r="X315" s="2">
        <v>199</v>
      </c>
      <c r="Y315" s="22">
        <f>IFERROR(VLOOKUP(Y$1,Weights!$H$3:$I$33,2,FALSE),0)*C315</f>
        <v>0</v>
      </c>
      <c r="Z315" s="22">
        <f>IFERROR(VLOOKUP(Z$1,Weights!$H$3:$I$33,2,FALSE),0)*D315</f>
        <v>0.82166817683032722</v>
      </c>
      <c r="AA315" s="22">
        <f>IFERROR(VLOOKUP(AA$1,Weights!$H$3:$I$33,2,FALSE),0)*E315</f>
        <v>0.86207808716624501</v>
      </c>
      <c r="AB315" s="22">
        <f>IFERROR(VLOOKUP(AB$1,Weights!$H$3:$I$33,2,FALSE),0)*F315</f>
        <v>0.6285401629865438</v>
      </c>
      <c r="AC315" s="22">
        <f>IFERROR(VLOOKUP(AC$1,Weights!$H$3:$I$33,2,FALSE),0)*G315</f>
        <v>25.598608037233003</v>
      </c>
      <c r="AD315" s="22">
        <f>IFERROR(VLOOKUP(AD$1,Weights!$H$3:$I$33,2,FALSE),0)*H315</f>
        <v>0.41630555952536336</v>
      </c>
      <c r="AE315" s="22">
        <f>IFERROR(VLOOKUP(AE$1,Weights!$H$3:$I$33,2,FALSE),0)*I315</f>
        <v>21.077370953668762</v>
      </c>
      <c r="AF315" s="22">
        <f>IFERROR(VLOOKUP(AF$1,Weights!$H$3:$I$33,2,FALSE),0)*J315</f>
        <v>2.0336523636812829</v>
      </c>
      <c r="AG315" s="22">
        <f>IFERROR(VLOOKUP(AG$1,Weights!$H$3:$I$33,2,FALSE),0)*K315</f>
        <v>2.1455781578649922</v>
      </c>
      <c r="AH315" s="22">
        <f>IFERROR(VLOOKUP(AH$1,Weights!$H$3:$I$33,2,FALSE),0)*L315</f>
        <v>1.6067354040028166</v>
      </c>
      <c r="AI315" s="22">
        <f>IFERROR(VLOOKUP(AI$1,Weights!$H$3:$I$33,2,FALSE),0)*M315</f>
        <v>0</v>
      </c>
      <c r="AJ315" s="22">
        <f>IFERROR(VLOOKUP(AJ$1,Weights!$H$3:$I$33,2,FALSE),0)*N315</f>
        <v>0</v>
      </c>
      <c r="AK315" s="22">
        <f>IFERROR(VLOOKUP(AK$1,Weights!$H$3:$I$33,2,FALSE),0)*O315</f>
        <v>82.483877438080299</v>
      </c>
      <c r="AL315" s="22">
        <f>IFERROR(VLOOKUP(AL$1,Weights!$H$3:$I$33,2,FALSE),0)*P315</f>
        <v>0.26054430530303663</v>
      </c>
      <c r="AM315" s="22">
        <f>IFERROR(VLOOKUP(AM$1,Weights!$H$3:$I$33,2,FALSE),0)*Q315</f>
        <v>3.0815777959990083</v>
      </c>
      <c r="AN315" s="22">
        <f>IFERROR(VLOOKUP(AN$1,Weights!$H$3:$I$33,2,FALSE),0)*R315</f>
        <v>0.80462040776492338</v>
      </c>
      <c r="AO315" s="22">
        <f>IFERROR(VLOOKUP(AO$1,Weights!$H$3:$I$33,2,FALSE),0)*S315</f>
        <v>0</v>
      </c>
      <c r="AP315" s="22">
        <f>IFERROR(VLOOKUP(AP$1,Weights!$H$3:$I$33,2,FALSE),0)*T315</f>
        <v>55.211045906859233</v>
      </c>
      <c r="AQ315" s="22">
        <f>IFERROR(VLOOKUP(AQ$1,Weights!$H$3:$I$33,2,FALSE),0)*U315</f>
        <v>9.2722396468039694</v>
      </c>
      <c r="AR315" s="22">
        <f>IFERROR(VLOOKUP(AR$1,Weights!$H$3:$I$33,2,FALSE),0)*V315</f>
        <v>7.044417994118028</v>
      </c>
      <c r="AS315" s="22">
        <f>IFERROR(VLOOKUP(AS$1,Weights!$H$3:$I$33,2,FALSE),0)*W315</f>
        <v>2.5568185589315156</v>
      </c>
      <c r="AT315" s="22">
        <f>IFERROR(VLOOKUP(AT$1,Weights!$H$3:$I$33,2,FALSE),0)*X315</f>
        <v>0.67457093604455021</v>
      </c>
      <c r="AU315" s="23">
        <f t="shared" si="4"/>
        <v>190.13976872363264</v>
      </c>
    </row>
    <row r="316" spans="1:47" x14ac:dyDescent="0.2">
      <c r="A316" s="2">
        <v>1981</v>
      </c>
      <c r="B316" s="2">
        <v>5</v>
      </c>
      <c r="C316" s="3">
        <v>223</v>
      </c>
      <c r="D316" s="2">
        <v>202</v>
      </c>
      <c r="E316" s="2">
        <v>209</v>
      </c>
      <c r="F316" s="2">
        <v>230</v>
      </c>
      <c r="G316" s="2">
        <v>239</v>
      </c>
      <c r="H316" s="2">
        <v>204</v>
      </c>
      <c r="I316" s="2">
        <v>242</v>
      </c>
      <c r="J316" s="2">
        <v>238</v>
      </c>
      <c r="K316" s="2">
        <v>234</v>
      </c>
      <c r="L316" s="2">
        <v>204</v>
      </c>
      <c r="M316" s="2">
        <v>221</v>
      </c>
      <c r="N316" s="2">
        <v>219</v>
      </c>
      <c r="O316" s="2">
        <v>209</v>
      </c>
      <c r="P316" s="2">
        <v>238</v>
      </c>
      <c r="Q316" s="2">
        <v>224</v>
      </c>
      <c r="R316" s="2">
        <v>225</v>
      </c>
      <c r="S316" s="2">
        <v>208</v>
      </c>
      <c r="T316" s="2">
        <v>197</v>
      </c>
      <c r="U316" s="2">
        <v>158</v>
      </c>
      <c r="V316" s="2">
        <v>223</v>
      </c>
      <c r="W316" s="2">
        <v>210</v>
      </c>
      <c r="X316" s="2">
        <v>220</v>
      </c>
      <c r="Y316" s="22">
        <f>IFERROR(VLOOKUP(Y$1,Weights!$H$3:$I$33,2,FALSE),0)*C316</f>
        <v>0</v>
      </c>
      <c r="Z316" s="22">
        <f>IFERROR(VLOOKUP(Z$1,Weights!$H$3:$I$33,2,FALSE),0)*D316</f>
        <v>0.90697798753948689</v>
      </c>
      <c r="AA316" s="22">
        <f>IFERROR(VLOOKUP(AA$1,Weights!$H$3:$I$33,2,FALSE),0)*E316</f>
        <v>0.93840791780075627</v>
      </c>
      <c r="AB316" s="22">
        <f>IFERROR(VLOOKUP(AB$1,Weights!$H$3:$I$33,2,FALSE),0)*F316</f>
        <v>0.70176814314031588</v>
      </c>
      <c r="AC316" s="22">
        <f>IFERROR(VLOOKUP(AC$1,Weights!$H$3:$I$33,2,FALSE),0)*G316</f>
        <v>28.324385744901335</v>
      </c>
      <c r="AD316" s="22">
        <f>IFERROR(VLOOKUP(AD$1,Weights!$H$3:$I$33,2,FALSE),0)*H316</f>
        <v>0.43776460898543362</v>
      </c>
      <c r="AE316" s="22">
        <f>IFERROR(VLOOKUP(AE$1,Weights!$H$3:$I$33,2,FALSE),0)*I316</f>
        <v>23.397815462329543</v>
      </c>
      <c r="AF316" s="22">
        <f>IFERROR(VLOOKUP(AF$1,Weights!$H$3:$I$33,2,FALSE),0)*J316</f>
        <v>2.2407836229451172</v>
      </c>
      <c r="AG316" s="22">
        <f>IFERROR(VLOOKUP(AG$1,Weights!$H$3:$I$33,2,FALSE),0)*K316</f>
        <v>2.4022262628727664</v>
      </c>
      <c r="AH316" s="22">
        <f>IFERROR(VLOOKUP(AH$1,Weights!$H$3:$I$33,2,FALSE),0)*L316</f>
        <v>1.6895568165802812</v>
      </c>
      <c r="AI316" s="22">
        <f>IFERROR(VLOOKUP(AI$1,Weights!$H$3:$I$33,2,FALSE),0)*M316</f>
        <v>0</v>
      </c>
      <c r="AJ316" s="22">
        <f>IFERROR(VLOOKUP(AJ$1,Weights!$H$3:$I$33,2,FALSE),0)*N316</f>
        <v>0</v>
      </c>
      <c r="AK316" s="22">
        <f>IFERROR(VLOOKUP(AK$1,Weights!$H$3:$I$33,2,FALSE),0)*O316</f>
        <v>89.321919090978142</v>
      </c>
      <c r="AL316" s="22">
        <f>IFERROR(VLOOKUP(AL$1,Weights!$H$3:$I$33,2,FALSE),0)*P316</f>
        <v>0.28708122528760516</v>
      </c>
      <c r="AM316" s="22">
        <f>IFERROR(VLOOKUP(AM$1,Weights!$H$3:$I$33,2,FALSE),0)*Q316</f>
        <v>3.40036170592994</v>
      </c>
      <c r="AN316" s="22">
        <f>IFERROR(VLOOKUP(AN$1,Weights!$H$3:$I$33,2,FALSE),0)*R316</f>
        <v>0.89182064900053082</v>
      </c>
      <c r="AO316" s="22">
        <f>IFERROR(VLOOKUP(AO$1,Weights!$H$3:$I$33,2,FALSE),0)*S316</f>
        <v>0</v>
      </c>
      <c r="AP316" s="22">
        <f>IFERROR(VLOOKUP(AP$1,Weights!$H$3:$I$33,2,FALSE),0)*T316</f>
        <v>59.111826324191675</v>
      </c>
      <c r="AQ316" s="22">
        <f>IFERROR(VLOOKUP(AQ$1,Weights!$H$3:$I$33,2,FALSE),0)*U316</f>
        <v>9.8323078133894448</v>
      </c>
      <c r="AR316" s="22">
        <f>IFERROR(VLOOKUP(AR$1,Weights!$H$3:$I$33,2,FALSE),0)*V316</f>
        <v>7.8154488193448772</v>
      </c>
      <c r="AS316" s="22">
        <f>IFERROR(VLOOKUP(AS$1,Weights!$H$3:$I$33,2,FALSE),0)*W316</f>
        <v>2.6713029720180015</v>
      </c>
      <c r="AT316" s="22">
        <f>IFERROR(VLOOKUP(AT$1,Weights!$H$3:$I$33,2,FALSE),0)*X316</f>
        <v>0.74575681371759328</v>
      </c>
      <c r="AU316" s="23">
        <f t="shared" si="4"/>
        <v>205.8704332833814</v>
      </c>
    </row>
    <row r="317" spans="1:47" x14ac:dyDescent="0.2">
      <c r="A317" s="2">
        <v>1982</v>
      </c>
      <c r="B317" s="2">
        <v>5</v>
      </c>
      <c r="C317" s="3">
        <v>235</v>
      </c>
      <c r="D317" s="2">
        <v>217</v>
      </c>
      <c r="E317" s="2">
        <v>229</v>
      </c>
      <c r="F317" s="2">
        <v>245</v>
      </c>
      <c r="G317" s="2">
        <v>259</v>
      </c>
      <c r="H317" s="2">
        <v>207</v>
      </c>
      <c r="I317" s="2">
        <v>263</v>
      </c>
      <c r="J317" s="2">
        <v>255</v>
      </c>
      <c r="K317" s="2">
        <v>251</v>
      </c>
      <c r="L317" s="2">
        <v>207</v>
      </c>
      <c r="M317" s="2">
        <v>227</v>
      </c>
      <c r="N317" s="2">
        <v>239</v>
      </c>
      <c r="O317" s="2">
        <v>224</v>
      </c>
      <c r="P317" s="2">
        <v>255</v>
      </c>
      <c r="Q317" s="2">
        <v>246</v>
      </c>
      <c r="R317" s="2">
        <v>246</v>
      </c>
      <c r="S317" s="2">
        <v>226</v>
      </c>
      <c r="T317" s="2">
        <v>218</v>
      </c>
      <c r="U317" s="2">
        <v>158</v>
      </c>
      <c r="V317" s="2">
        <v>246</v>
      </c>
      <c r="W317" s="2">
        <v>217</v>
      </c>
      <c r="X317" s="2">
        <v>243</v>
      </c>
      <c r="Y317" s="22">
        <f>IFERROR(VLOOKUP(Y$1,Weights!$H$3:$I$33,2,FALSE),0)*C317</f>
        <v>0</v>
      </c>
      <c r="Z317" s="22">
        <f>IFERROR(VLOOKUP(Z$1,Weights!$H$3:$I$33,2,FALSE),0)*D317</f>
        <v>0.97432783809934975</v>
      </c>
      <c r="AA317" s="22">
        <f>IFERROR(VLOOKUP(AA$1,Weights!$H$3:$I$33,2,FALSE),0)*E317</f>
        <v>1.02820771854724</v>
      </c>
      <c r="AB317" s="22">
        <f>IFERROR(VLOOKUP(AB$1,Weights!$H$3:$I$33,2,FALSE),0)*F317</f>
        <v>0.74753563073642348</v>
      </c>
      <c r="AC317" s="22">
        <f>IFERROR(VLOOKUP(AC$1,Weights!$H$3:$I$33,2,FALSE),0)*G317</f>
        <v>30.694627229830314</v>
      </c>
      <c r="AD317" s="22">
        <f>IFERROR(VLOOKUP(AD$1,Weights!$H$3:$I$33,2,FALSE),0)*H317</f>
        <v>0.4442023238234547</v>
      </c>
      <c r="AE317" s="22">
        <f>IFERROR(VLOOKUP(AE$1,Weights!$H$3:$I$33,2,FALSE),0)*I317</f>
        <v>25.428204407407726</v>
      </c>
      <c r="AF317" s="22">
        <f>IFERROR(VLOOKUP(AF$1,Weights!$H$3:$I$33,2,FALSE),0)*J317</f>
        <v>2.4008395960126259</v>
      </c>
      <c r="AG317" s="22">
        <f>IFERROR(VLOOKUP(AG$1,Weights!$H$3:$I$33,2,FALSE),0)*K317</f>
        <v>2.5767469742780524</v>
      </c>
      <c r="AH317" s="22">
        <f>IFERROR(VLOOKUP(AH$1,Weights!$H$3:$I$33,2,FALSE),0)*L317</f>
        <v>1.7144032403535208</v>
      </c>
      <c r="AI317" s="22">
        <f>IFERROR(VLOOKUP(AI$1,Weights!$H$3:$I$33,2,FALSE),0)*M317</f>
        <v>0</v>
      </c>
      <c r="AJ317" s="22">
        <f>IFERROR(VLOOKUP(AJ$1,Weights!$H$3:$I$33,2,FALSE),0)*N317</f>
        <v>0</v>
      </c>
      <c r="AK317" s="22">
        <f>IFERROR(VLOOKUP(AK$1,Weights!$H$3:$I$33,2,FALSE),0)*O317</f>
        <v>95.732583140569872</v>
      </c>
      <c r="AL317" s="22">
        <f>IFERROR(VLOOKUP(AL$1,Weights!$H$3:$I$33,2,FALSE),0)*P317</f>
        <v>0.30758702709386271</v>
      </c>
      <c r="AM317" s="22">
        <f>IFERROR(VLOOKUP(AM$1,Weights!$H$3:$I$33,2,FALSE),0)*Q317</f>
        <v>3.7343258020480592</v>
      </c>
      <c r="AN317" s="22">
        <f>IFERROR(VLOOKUP(AN$1,Weights!$H$3:$I$33,2,FALSE),0)*R317</f>
        <v>0.97505724290724705</v>
      </c>
      <c r="AO317" s="22">
        <f>IFERROR(VLOOKUP(AO$1,Weights!$H$3:$I$33,2,FALSE),0)*S317</f>
        <v>0</v>
      </c>
      <c r="AP317" s="22">
        <f>IFERROR(VLOOKUP(AP$1,Weights!$H$3:$I$33,2,FALSE),0)*T317</f>
        <v>65.413086998344085</v>
      </c>
      <c r="AQ317" s="22">
        <f>IFERROR(VLOOKUP(AQ$1,Weights!$H$3:$I$33,2,FALSE),0)*U317</f>
        <v>9.8323078133894448</v>
      </c>
      <c r="AR317" s="22">
        <f>IFERROR(VLOOKUP(AR$1,Weights!$H$3:$I$33,2,FALSE),0)*V317</f>
        <v>8.6215265002638564</v>
      </c>
      <c r="AS317" s="22">
        <f>IFERROR(VLOOKUP(AS$1,Weights!$H$3:$I$33,2,FALSE),0)*W317</f>
        <v>2.7603464044186015</v>
      </c>
      <c r="AT317" s="22">
        <f>IFERROR(VLOOKUP(AT$1,Weights!$H$3:$I$33,2,FALSE),0)*X317</f>
        <v>0.82372229878806891</v>
      </c>
      <c r="AU317" s="23">
        <f t="shared" si="4"/>
        <v>222.51374317875818</v>
      </c>
    </row>
    <row r="318" spans="1:47" x14ac:dyDescent="0.2">
      <c r="A318" s="2">
        <v>1983</v>
      </c>
      <c r="B318" s="2">
        <v>5</v>
      </c>
      <c r="C318" s="3">
        <v>241</v>
      </c>
      <c r="D318" s="2">
        <v>220</v>
      </c>
      <c r="E318" s="2">
        <v>234</v>
      </c>
      <c r="F318" s="2">
        <v>256</v>
      </c>
      <c r="G318" s="2">
        <v>246</v>
      </c>
      <c r="H318" s="2">
        <v>215</v>
      </c>
      <c r="I318" s="2">
        <v>246</v>
      </c>
      <c r="J318" s="2">
        <v>258</v>
      </c>
      <c r="K318" s="2">
        <v>249</v>
      </c>
      <c r="L318" s="2">
        <v>215</v>
      </c>
      <c r="M318" s="2">
        <v>245</v>
      </c>
      <c r="N318" s="2">
        <v>246</v>
      </c>
      <c r="O318" s="2">
        <v>232</v>
      </c>
      <c r="P318" s="2">
        <v>258</v>
      </c>
      <c r="Q318" s="2">
        <v>246</v>
      </c>
      <c r="R318" s="2">
        <v>246</v>
      </c>
      <c r="S318" s="2">
        <v>232</v>
      </c>
      <c r="T318" s="2">
        <v>227</v>
      </c>
      <c r="U318" s="2">
        <v>146</v>
      </c>
      <c r="V318" s="2">
        <v>254</v>
      </c>
      <c r="W318" s="2">
        <v>221</v>
      </c>
      <c r="X318" s="2">
        <v>252</v>
      </c>
      <c r="Y318" s="22">
        <f>IFERROR(VLOOKUP(Y$1,Weights!$H$3:$I$33,2,FALSE),0)*C318</f>
        <v>0</v>
      </c>
      <c r="Z318" s="22">
        <f>IFERROR(VLOOKUP(Z$1,Weights!$H$3:$I$33,2,FALSE),0)*D318</f>
        <v>0.98779780821132235</v>
      </c>
      <c r="AA318" s="22">
        <f>IFERROR(VLOOKUP(AA$1,Weights!$H$3:$I$33,2,FALSE),0)*E318</f>
        <v>1.0506576687338611</v>
      </c>
      <c r="AB318" s="22">
        <f>IFERROR(VLOOKUP(AB$1,Weights!$H$3:$I$33,2,FALSE),0)*F318</f>
        <v>0.781098454973569</v>
      </c>
      <c r="AC318" s="22">
        <f>IFERROR(VLOOKUP(AC$1,Weights!$H$3:$I$33,2,FALSE),0)*G318</f>
        <v>29.153970264626476</v>
      </c>
      <c r="AD318" s="22">
        <f>IFERROR(VLOOKUP(AD$1,Weights!$H$3:$I$33,2,FALSE),0)*H318</f>
        <v>0.46136956339151092</v>
      </c>
      <c r="AE318" s="22">
        <f>IFERROR(VLOOKUP(AE$1,Weights!$H$3:$I$33,2,FALSE),0)*I318</f>
        <v>23.784556213773008</v>
      </c>
      <c r="AF318" s="22">
        <f>IFERROR(VLOOKUP(AF$1,Weights!$H$3:$I$33,2,FALSE),0)*J318</f>
        <v>2.4290847677304215</v>
      </c>
      <c r="AG318" s="22">
        <f>IFERROR(VLOOKUP(AG$1,Weights!$H$3:$I$33,2,FALSE),0)*K318</f>
        <v>2.5562151258774306</v>
      </c>
      <c r="AH318" s="22">
        <f>IFERROR(VLOOKUP(AH$1,Weights!$H$3:$I$33,2,FALSE),0)*L318</f>
        <v>1.7806603704154924</v>
      </c>
      <c r="AI318" s="22">
        <f>IFERROR(VLOOKUP(AI$1,Weights!$H$3:$I$33,2,FALSE),0)*M318</f>
        <v>0</v>
      </c>
      <c r="AJ318" s="22">
        <f>IFERROR(VLOOKUP(AJ$1,Weights!$H$3:$I$33,2,FALSE),0)*N318</f>
        <v>0</v>
      </c>
      <c r="AK318" s="22">
        <f>IFERROR(VLOOKUP(AK$1,Weights!$H$3:$I$33,2,FALSE),0)*O318</f>
        <v>99.151603967018801</v>
      </c>
      <c r="AL318" s="22">
        <f>IFERROR(VLOOKUP(AL$1,Weights!$H$3:$I$33,2,FALSE),0)*P318</f>
        <v>0.3112056980008493</v>
      </c>
      <c r="AM318" s="22">
        <f>IFERROR(VLOOKUP(AM$1,Weights!$H$3:$I$33,2,FALSE),0)*Q318</f>
        <v>3.7343258020480592</v>
      </c>
      <c r="AN318" s="22">
        <f>IFERROR(VLOOKUP(AN$1,Weights!$H$3:$I$33,2,FALSE),0)*R318</f>
        <v>0.97505724290724705</v>
      </c>
      <c r="AO318" s="22">
        <f>IFERROR(VLOOKUP(AO$1,Weights!$H$3:$I$33,2,FALSE),0)*S318</f>
        <v>0</v>
      </c>
      <c r="AP318" s="22">
        <f>IFERROR(VLOOKUP(AP$1,Weights!$H$3:$I$33,2,FALSE),0)*T318</f>
        <v>68.113627287266553</v>
      </c>
      <c r="AQ318" s="22">
        <f>IFERROR(VLOOKUP(AQ$1,Weights!$H$3:$I$33,2,FALSE),0)*U318</f>
        <v>9.0855502579421454</v>
      </c>
      <c r="AR318" s="22">
        <f>IFERROR(VLOOKUP(AR$1,Weights!$H$3:$I$33,2,FALSE),0)*V318</f>
        <v>8.9019013458008924</v>
      </c>
      <c r="AS318" s="22">
        <f>IFERROR(VLOOKUP(AS$1,Weights!$H$3:$I$33,2,FALSE),0)*W318</f>
        <v>2.8112283657903729</v>
      </c>
      <c r="AT318" s="22">
        <f>IFERROR(VLOOKUP(AT$1,Weights!$H$3:$I$33,2,FALSE),0)*X318</f>
        <v>0.85423053207651589</v>
      </c>
      <c r="AU318" s="23">
        <f t="shared" si="4"/>
        <v>226.75094273348549</v>
      </c>
    </row>
    <row r="319" spans="1:47" x14ac:dyDescent="0.2">
      <c r="A319" s="2">
        <v>1984</v>
      </c>
      <c r="B319" s="2">
        <v>5</v>
      </c>
      <c r="C319" s="3">
        <v>246</v>
      </c>
      <c r="D319" s="2">
        <v>220</v>
      </c>
      <c r="E319" s="2">
        <v>235</v>
      </c>
      <c r="F319" s="2">
        <v>259</v>
      </c>
      <c r="G319" s="2">
        <v>245</v>
      </c>
      <c r="H319" s="2">
        <v>224</v>
      </c>
      <c r="I319" s="2">
        <v>244</v>
      </c>
      <c r="J319" s="2">
        <v>264</v>
      </c>
      <c r="K319" s="2">
        <v>253</v>
      </c>
      <c r="L319" s="2">
        <v>224</v>
      </c>
      <c r="M319" s="2">
        <v>240</v>
      </c>
      <c r="N319" s="2">
        <v>251</v>
      </c>
      <c r="O319" s="2">
        <v>236</v>
      </c>
      <c r="P319" s="2">
        <v>264</v>
      </c>
      <c r="Q319" s="2">
        <v>248</v>
      </c>
      <c r="R319" s="2">
        <v>249</v>
      </c>
      <c r="S319" s="2">
        <v>237</v>
      </c>
      <c r="T319" s="2">
        <v>230</v>
      </c>
      <c r="U319" s="2">
        <v>147</v>
      </c>
      <c r="V319" s="2">
        <v>260</v>
      </c>
      <c r="W319" s="2">
        <v>230</v>
      </c>
      <c r="X319" s="2">
        <v>258</v>
      </c>
      <c r="Y319" s="22">
        <f>IFERROR(VLOOKUP(Y$1,Weights!$H$3:$I$33,2,FALSE),0)*C319</f>
        <v>0</v>
      </c>
      <c r="Z319" s="22">
        <f>IFERROR(VLOOKUP(Z$1,Weights!$H$3:$I$33,2,FALSE),0)*D319</f>
        <v>0.98779780821132235</v>
      </c>
      <c r="AA319" s="22">
        <f>IFERROR(VLOOKUP(AA$1,Weights!$H$3:$I$33,2,FALSE),0)*E319</f>
        <v>1.0551476587711852</v>
      </c>
      <c r="AB319" s="22">
        <f>IFERROR(VLOOKUP(AB$1,Weights!$H$3:$I$33,2,FALSE),0)*F319</f>
        <v>0.79025195249279057</v>
      </c>
      <c r="AC319" s="22">
        <f>IFERROR(VLOOKUP(AC$1,Weights!$H$3:$I$33,2,FALSE),0)*G319</f>
        <v>29.035458190380027</v>
      </c>
      <c r="AD319" s="22">
        <f>IFERROR(VLOOKUP(AD$1,Weights!$H$3:$I$33,2,FALSE),0)*H319</f>
        <v>0.48068270790557421</v>
      </c>
      <c r="AE319" s="22">
        <f>IFERROR(VLOOKUP(AE$1,Weights!$H$3:$I$33,2,FALSE),0)*I319</f>
        <v>23.591185838051274</v>
      </c>
      <c r="AF319" s="22">
        <f>IFERROR(VLOOKUP(AF$1,Weights!$H$3:$I$33,2,FALSE),0)*J319</f>
        <v>2.4855751111660127</v>
      </c>
      <c r="AG319" s="22">
        <f>IFERROR(VLOOKUP(AG$1,Weights!$H$3:$I$33,2,FALSE),0)*K319</f>
        <v>2.5972788226786747</v>
      </c>
      <c r="AH319" s="22">
        <f>IFERROR(VLOOKUP(AH$1,Weights!$H$3:$I$33,2,FALSE),0)*L319</f>
        <v>1.8551996417352108</v>
      </c>
      <c r="AI319" s="22">
        <f>IFERROR(VLOOKUP(AI$1,Weights!$H$3:$I$33,2,FALSE),0)*M319</f>
        <v>0</v>
      </c>
      <c r="AJ319" s="22">
        <f>IFERROR(VLOOKUP(AJ$1,Weights!$H$3:$I$33,2,FALSE),0)*N319</f>
        <v>0</v>
      </c>
      <c r="AK319" s="22">
        <f>IFERROR(VLOOKUP(AK$1,Weights!$H$3:$I$33,2,FALSE),0)*O319</f>
        <v>100.86111438024327</v>
      </c>
      <c r="AL319" s="22">
        <f>IFERROR(VLOOKUP(AL$1,Weights!$H$3:$I$33,2,FALSE),0)*P319</f>
        <v>0.31844303981482258</v>
      </c>
      <c r="AM319" s="22">
        <f>IFERROR(VLOOKUP(AM$1,Weights!$H$3:$I$33,2,FALSE),0)*Q319</f>
        <v>3.7646861744224336</v>
      </c>
      <c r="AN319" s="22">
        <f>IFERROR(VLOOKUP(AN$1,Weights!$H$3:$I$33,2,FALSE),0)*R319</f>
        <v>0.98694818489392078</v>
      </c>
      <c r="AO319" s="22">
        <f>IFERROR(VLOOKUP(AO$1,Weights!$H$3:$I$33,2,FALSE),0)*S319</f>
        <v>0</v>
      </c>
      <c r="AP319" s="22">
        <f>IFERROR(VLOOKUP(AP$1,Weights!$H$3:$I$33,2,FALSE),0)*T319</f>
        <v>69.013807383574033</v>
      </c>
      <c r="AQ319" s="22">
        <f>IFERROR(VLOOKUP(AQ$1,Weights!$H$3:$I$33,2,FALSE),0)*U319</f>
        <v>9.1477800542294201</v>
      </c>
      <c r="AR319" s="22">
        <f>IFERROR(VLOOKUP(AR$1,Weights!$H$3:$I$33,2,FALSE),0)*V319</f>
        <v>9.1121824799536686</v>
      </c>
      <c r="AS319" s="22">
        <f>IFERROR(VLOOKUP(AS$1,Weights!$H$3:$I$33,2,FALSE),0)*W319</f>
        <v>2.9257127788768589</v>
      </c>
      <c r="AT319" s="22">
        <f>IFERROR(VLOOKUP(AT$1,Weights!$H$3:$I$33,2,FALSE),0)*X319</f>
        <v>0.87456935426881388</v>
      </c>
      <c r="AU319" s="23">
        <f t="shared" si="4"/>
        <v>229.82689063779802</v>
      </c>
    </row>
    <row r="320" spans="1:47" x14ac:dyDescent="0.2">
      <c r="A320" s="2">
        <v>1985</v>
      </c>
      <c r="B320" s="2">
        <v>5</v>
      </c>
      <c r="C320" s="3">
        <v>241</v>
      </c>
      <c r="D320" s="2">
        <v>217</v>
      </c>
      <c r="E320" s="2">
        <v>235</v>
      </c>
      <c r="F320" s="2">
        <v>259</v>
      </c>
      <c r="G320" s="2">
        <v>242</v>
      </c>
      <c r="H320" s="2">
        <v>226</v>
      </c>
      <c r="I320" s="2">
        <v>240</v>
      </c>
      <c r="J320" s="2">
        <v>265</v>
      </c>
      <c r="K320" s="2">
        <v>248</v>
      </c>
      <c r="L320" s="2">
        <v>226</v>
      </c>
      <c r="M320" s="2">
        <v>250</v>
      </c>
      <c r="N320" s="2">
        <v>245</v>
      </c>
      <c r="O320" s="2">
        <v>235</v>
      </c>
      <c r="P320" s="2">
        <v>265</v>
      </c>
      <c r="Q320" s="2">
        <v>243</v>
      </c>
      <c r="R320" s="2">
        <v>244</v>
      </c>
      <c r="S320" s="2">
        <v>234</v>
      </c>
      <c r="T320" s="2">
        <v>226</v>
      </c>
      <c r="U320" s="2">
        <v>158</v>
      </c>
      <c r="V320" s="2">
        <v>249</v>
      </c>
      <c r="W320" s="2">
        <v>237</v>
      </c>
      <c r="X320" s="2">
        <v>247</v>
      </c>
      <c r="Y320" s="22">
        <f>IFERROR(VLOOKUP(Y$1,Weights!$H$3:$I$33,2,FALSE),0)*C320</f>
        <v>0</v>
      </c>
      <c r="Z320" s="22">
        <f>IFERROR(VLOOKUP(Z$1,Weights!$H$3:$I$33,2,FALSE),0)*D320</f>
        <v>0.97432783809934975</v>
      </c>
      <c r="AA320" s="22">
        <f>IFERROR(VLOOKUP(AA$1,Weights!$H$3:$I$33,2,FALSE),0)*E320</f>
        <v>1.0551476587711852</v>
      </c>
      <c r="AB320" s="22">
        <f>IFERROR(VLOOKUP(AB$1,Weights!$H$3:$I$33,2,FALSE),0)*F320</f>
        <v>0.79025195249279057</v>
      </c>
      <c r="AC320" s="22">
        <f>IFERROR(VLOOKUP(AC$1,Weights!$H$3:$I$33,2,FALSE),0)*G320</f>
        <v>28.679921967640681</v>
      </c>
      <c r="AD320" s="22">
        <f>IFERROR(VLOOKUP(AD$1,Weights!$H$3:$I$33,2,FALSE),0)*H320</f>
        <v>0.48497451779758827</v>
      </c>
      <c r="AE320" s="22">
        <f>IFERROR(VLOOKUP(AE$1,Weights!$H$3:$I$33,2,FALSE),0)*I320</f>
        <v>23.204445086607812</v>
      </c>
      <c r="AF320" s="22">
        <f>IFERROR(VLOOKUP(AF$1,Weights!$H$3:$I$33,2,FALSE),0)*J320</f>
        <v>2.4949901684052778</v>
      </c>
      <c r="AG320" s="22">
        <f>IFERROR(VLOOKUP(AG$1,Weights!$H$3:$I$33,2,FALSE),0)*K320</f>
        <v>2.5459492016771197</v>
      </c>
      <c r="AH320" s="22">
        <f>IFERROR(VLOOKUP(AH$1,Weights!$H$3:$I$33,2,FALSE),0)*L320</f>
        <v>1.8717639242507038</v>
      </c>
      <c r="AI320" s="22">
        <f>IFERROR(VLOOKUP(AI$1,Weights!$H$3:$I$33,2,FALSE),0)*M320</f>
        <v>0</v>
      </c>
      <c r="AJ320" s="22">
        <f>IFERROR(VLOOKUP(AJ$1,Weights!$H$3:$I$33,2,FALSE),0)*N320</f>
        <v>0</v>
      </c>
      <c r="AK320" s="22">
        <f>IFERROR(VLOOKUP(AK$1,Weights!$H$3:$I$33,2,FALSE),0)*O320</f>
        <v>100.43373677693715</v>
      </c>
      <c r="AL320" s="22">
        <f>IFERROR(VLOOKUP(AL$1,Weights!$H$3:$I$33,2,FALSE),0)*P320</f>
        <v>0.31964926345048478</v>
      </c>
      <c r="AM320" s="22">
        <f>IFERROR(VLOOKUP(AM$1,Weights!$H$3:$I$33,2,FALSE),0)*Q320</f>
        <v>3.6887852434864974</v>
      </c>
      <c r="AN320" s="22">
        <f>IFERROR(VLOOKUP(AN$1,Weights!$H$3:$I$33,2,FALSE),0)*R320</f>
        <v>0.96712994824946463</v>
      </c>
      <c r="AO320" s="22">
        <f>IFERROR(VLOOKUP(AO$1,Weights!$H$3:$I$33,2,FALSE),0)*S320</f>
        <v>0</v>
      </c>
      <c r="AP320" s="22">
        <f>IFERROR(VLOOKUP(AP$1,Weights!$H$3:$I$33,2,FALSE),0)*T320</f>
        <v>67.81356725516406</v>
      </c>
      <c r="AQ320" s="22">
        <f>IFERROR(VLOOKUP(AQ$1,Weights!$H$3:$I$33,2,FALSE),0)*U320</f>
        <v>9.8323078133894448</v>
      </c>
      <c r="AR320" s="22">
        <f>IFERROR(VLOOKUP(AR$1,Weights!$H$3:$I$33,2,FALSE),0)*V320</f>
        <v>8.7266670673402444</v>
      </c>
      <c r="AS320" s="22">
        <f>IFERROR(VLOOKUP(AS$1,Weights!$H$3:$I$33,2,FALSE),0)*W320</f>
        <v>3.0147562112774589</v>
      </c>
      <c r="AT320" s="22">
        <f>IFERROR(VLOOKUP(AT$1,Weights!$H$3:$I$33,2,FALSE),0)*X320</f>
        <v>0.83728151358293423</v>
      </c>
      <c r="AU320" s="23">
        <f t="shared" si="4"/>
        <v>228.0409936925443</v>
      </c>
    </row>
    <row r="321" spans="1:47" x14ac:dyDescent="0.2">
      <c r="A321" s="2">
        <v>1986</v>
      </c>
      <c r="B321" s="2">
        <v>5</v>
      </c>
      <c r="C321" s="3">
        <v>234</v>
      </c>
      <c r="D321" s="2">
        <v>219</v>
      </c>
      <c r="E321" s="2">
        <v>238</v>
      </c>
      <c r="F321" s="2">
        <v>261</v>
      </c>
      <c r="G321" s="2">
        <v>248</v>
      </c>
      <c r="H321" s="2">
        <v>231</v>
      </c>
      <c r="I321" s="2">
        <v>246</v>
      </c>
      <c r="J321" s="2">
        <v>265</v>
      </c>
      <c r="K321" s="2">
        <v>251</v>
      </c>
      <c r="L321" s="2">
        <v>231</v>
      </c>
      <c r="M321" s="2">
        <v>242</v>
      </c>
      <c r="N321" s="2">
        <v>233</v>
      </c>
      <c r="O321" s="2">
        <v>238</v>
      </c>
      <c r="P321" s="2">
        <v>265</v>
      </c>
      <c r="Q321" s="2">
        <v>243</v>
      </c>
      <c r="R321" s="2">
        <v>243</v>
      </c>
      <c r="S321" s="2">
        <v>233</v>
      </c>
      <c r="T321" s="2">
        <v>230</v>
      </c>
      <c r="U321" s="2">
        <v>166</v>
      </c>
      <c r="V321" s="2">
        <v>232</v>
      </c>
      <c r="W321" s="2">
        <v>236</v>
      </c>
      <c r="X321" s="2">
        <v>232</v>
      </c>
      <c r="Y321" s="22">
        <f>IFERROR(VLOOKUP(Y$1,Weights!$H$3:$I$33,2,FALSE),0)*C321</f>
        <v>0</v>
      </c>
      <c r="Z321" s="22">
        <f>IFERROR(VLOOKUP(Z$1,Weights!$H$3:$I$33,2,FALSE),0)*D321</f>
        <v>0.98330781817399815</v>
      </c>
      <c r="AA321" s="22">
        <f>IFERROR(VLOOKUP(AA$1,Weights!$H$3:$I$33,2,FALSE),0)*E321</f>
        <v>1.0686176288831577</v>
      </c>
      <c r="AB321" s="22">
        <f>IFERROR(VLOOKUP(AB$1,Weights!$H$3:$I$33,2,FALSE),0)*F321</f>
        <v>0.7963542841722715</v>
      </c>
      <c r="AC321" s="22">
        <f>IFERROR(VLOOKUP(AC$1,Weights!$H$3:$I$33,2,FALSE),0)*G321</f>
        <v>29.390994413119376</v>
      </c>
      <c r="AD321" s="22">
        <f>IFERROR(VLOOKUP(AD$1,Weights!$H$3:$I$33,2,FALSE),0)*H321</f>
        <v>0.4957040425276234</v>
      </c>
      <c r="AE321" s="22">
        <f>IFERROR(VLOOKUP(AE$1,Weights!$H$3:$I$33,2,FALSE),0)*I321</f>
        <v>23.784556213773008</v>
      </c>
      <c r="AF321" s="22">
        <f>IFERROR(VLOOKUP(AF$1,Weights!$H$3:$I$33,2,FALSE),0)*J321</f>
        <v>2.4949901684052778</v>
      </c>
      <c r="AG321" s="22">
        <f>IFERROR(VLOOKUP(AG$1,Weights!$H$3:$I$33,2,FALSE),0)*K321</f>
        <v>2.5767469742780524</v>
      </c>
      <c r="AH321" s="22">
        <f>IFERROR(VLOOKUP(AH$1,Weights!$H$3:$I$33,2,FALSE),0)*L321</f>
        <v>1.9131746305394361</v>
      </c>
      <c r="AI321" s="22">
        <f>IFERROR(VLOOKUP(AI$1,Weights!$H$3:$I$33,2,FALSE),0)*M321</f>
        <v>0</v>
      </c>
      <c r="AJ321" s="22">
        <f>IFERROR(VLOOKUP(AJ$1,Weights!$H$3:$I$33,2,FALSE),0)*N321</f>
        <v>0</v>
      </c>
      <c r="AK321" s="22">
        <f>IFERROR(VLOOKUP(AK$1,Weights!$H$3:$I$33,2,FALSE),0)*O321</f>
        <v>101.71586958685549</v>
      </c>
      <c r="AL321" s="22">
        <f>IFERROR(VLOOKUP(AL$1,Weights!$H$3:$I$33,2,FALSE),0)*P321</f>
        <v>0.31964926345048478</v>
      </c>
      <c r="AM321" s="22">
        <f>IFERROR(VLOOKUP(AM$1,Weights!$H$3:$I$33,2,FALSE),0)*Q321</f>
        <v>3.6887852434864974</v>
      </c>
      <c r="AN321" s="22">
        <f>IFERROR(VLOOKUP(AN$1,Weights!$H$3:$I$33,2,FALSE),0)*R321</f>
        <v>0.96316630092057332</v>
      </c>
      <c r="AO321" s="22">
        <f>IFERROR(VLOOKUP(AO$1,Weights!$H$3:$I$33,2,FALSE),0)*S321</f>
        <v>0</v>
      </c>
      <c r="AP321" s="22">
        <f>IFERROR(VLOOKUP(AP$1,Weights!$H$3:$I$33,2,FALSE),0)*T321</f>
        <v>69.013807383574033</v>
      </c>
      <c r="AQ321" s="22">
        <f>IFERROR(VLOOKUP(AQ$1,Weights!$H$3:$I$33,2,FALSE),0)*U321</f>
        <v>10.330146183687644</v>
      </c>
      <c r="AR321" s="22">
        <f>IFERROR(VLOOKUP(AR$1,Weights!$H$3:$I$33,2,FALSE),0)*V321</f>
        <v>8.1308705205740424</v>
      </c>
      <c r="AS321" s="22">
        <f>IFERROR(VLOOKUP(AS$1,Weights!$H$3:$I$33,2,FALSE),0)*W321</f>
        <v>3.0020357209345159</v>
      </c>
      <c r="AT321" s="22">
        <f>IFERROR(VLOOKUP(AT$1,Weights!$H$3:$I$33,2,FALSE),0)*X321</f>
        <v>0.78643445810218926</v>
      </c>
      <c r="AU321" s="23">
        <f t="shared" si="4"/>
        <v>231.03825369880971</v>
      </c>
    </row>
    <row r="322" spans="1:47" x14ac:dyDescent="0.2">
      <c r="A322" s="2">
        <v>1987</v>
      </c>
      <c r="B322" s="2">
        <v>5</v>
      </c>
      <c r="C322" s="3">
        <v>242</v>
      </c>
      <c r="D322" s="2">
        <v>223</v>
      </c>
      <c r="E322" s="2">
        <v>244</v>
      </c>
      <c r="F322" s="2">
        <v>264</v>
      </c>
      <c r="G322" s="2">
        <v>253</v>
      </c>
      <c r="H322" s="2">
        <v>232</v>
      </c>
      <c r="I322" s="2">
        <v>251</v>
      </c>
      <c r="J322" s="2">
        <v>272</v>
      </c>
      <c r="K322" s="2">
        <v>259</v>
      </c>
      <c r="L322" s="2">
        <v>232</v>
      </c>
      <c r="M322" s="2">
        <v>249</v>
      </c>
      <c r="N322" s="2">
        <v>241</v>
      </c>
      <c r="O322" s="2">
        <v>245</v>
      </c>
      <c r="P322" s="2">
        <v>272</v>
      </c>
      <c r="Q322" s="2">
        <v>250</v>
      </c>
      <c r="R322" s="2">
        <v>250</v>
      </c>
      <c r="S322" s="2">
        <v>241</v>
      </c>
      <c r="T322" s="2">
        <v>236</v>
      </c>
      <c r="U322" s="2">
        <v>165</v>
      </c>
      <c r="V322" s="2">
        <v>240</v>
      </c>
      <c r="W322" s="2">
        <v>243</v>
      </c>
      <c r="X322" s="2">
        <v>239</v>
      </c>
      <c r="Y322" s="22">
        <f>IFERROR(VLOOKUP(Y$1,Weights!$H$3:$I$33,2,FALSE),0)*C322</f>
        <v>0</v>
      </c>
      <c r="Z322" s="22">
        <f>IFERROR(VLOOKUP(Z$1,Weights!$H$3:$I$33,2,FALSE),0)*D322</f>
        <v>1.0012677783232948</v>
      </c>
      <c r="AA322" s="22">
        <f>IFERROR(VLOOKUP(AA$1,Weights!$H$3:$I$33,2,FALSE),0)*E322</f>
        <v>1.0955575691071029</v>
      </c>
      <c r="AB322" s="22">
        <f>IFERROR(VLOOKUP(AB$1,Weights!$H$3:$I$33,2,FALSE),0)*F322</f>
        <v>0.80550778169149306</v>
      </c>
      <c r="AC322" s="22">
        <f>IFERROR(VLOOKUP(AC$1,Weights!$H$3:$I$33,2,FALSE),0)*G322</f>
        <v>29.983554784351622</v>
      </c>
      <c r="AD322" s="22">
        <f>IFERROR(VLOOKUP(AD$1,Weights!$H$3:$I$33,2,FALSE),0)*H322</f>
        <v>0.49784994747363043</v>
      </c>
      <c r="AE322" s="22">
        <f>IFERROR(VLOOKUP(AE$1,Weights!$H$3:$I$33,2,FALSE),0)*I322</f>
        <v>24.267982153077337</v>
      </c>
      <c r="AF322" s="22">
        <f>IFERROR(VLOOKUP(AF$1,Weights!$H$3:$I$33,2,FALSE),0)*J322</f>
        <v>2.560895569080134</v>
      </c>
      <c r="AG322" s="22">
        <f>IFERROR(VLOOKUP(AG$1,Weights!$H$3:$I$33,2,FALSE),0)*K322</f>
        <v>2.6588743678805402</v>
      </c>
      <c r="AH322" s="22">
        <f>IFERROR(VLOOKUP(AH$1,Weights!$H$3:$I$33,2,FALSE),0)*L322</f>
        <v>1.9214567717971827</v>
      </c>
      <c r="AI322" s="22">
        <f>IFERROR(VLOOKUP(AI$1,Weights!$H$3:$I$33,2,FALSE),0)*M322</f>
        <v>0</v>
      </c>
      <c r="AJ322" s="22">
        <f>IFERROR(VLOOKUP(AJ$1,Weights!$H$3:$I$33,2,FALSE),0)*N322</f>
        <v>0</v>
      </c>
      <c r="AK322" s="22">
        <f>IFERROR(VLOOKUP(AK$1,Weights!$H$3:$I$33,2,FALSE),0)*O322</f>
        <v>104.70751280999831</v>
      </c>
      <c r="AL322" s="22">
        <f>IFERROR(VLOOKUP(AL$1,Weights!$H$3:$I$33,2,FALSE),0)*P322</f>
        <v>0.3280928289001202</v>
      </c>
      <c r="AM322" s="22">
        <f>IFERROR(VLOOKUP(AM$1,Weights!$H$3:$I$33,2,FALSE),0)*Q322</f>
        <v>3.795046546796808</v>
      </c>
      <c r="AN322" s="22">
        <f>IFERROR(VLOOKUP(AN$1,Weights!$H$3:$I$33,2,FALSE),0)*R322</f>
        <v>0.99091183222281209</v>
      </c>
      <c r="AO322" s="22">
        <f>IFERROR(VLOOKUP(AO$1,Weights!$H$3:$I$33,2,FALSE),0)*S322</f>
        <v>0</v>
      </c>
      <c r="AP322" s="22">
        <f>IFERROR(VLOOKUP(AP$1,Weights!$H$3:$I$33,2,FALSE),0)*T322</f>
        <v>70.814167576189007</v>
      </c>
      <c r="AQ322" s="22">
        <f>IFERROR(VLOOKUP(AQ$1,Weights!$H$3:$I$33,2,FALSE),0)*U322</f>
        <v>10.267916387400369</v>
      </c>
      <c r="AR322" s="22">
        <f>IFERROR(VLOOKUP(AR$1,Weights!$H$3:$I$33,2,FALSE),0)*V322</f>
        <v>8.4112453661110784</v>
      </c>
      <c r="AS322" s="22">
        <f>IFERROR(VLOOKUP(AS$1,Weights!$H$3:$I$33,2,FALSE),0)*W322</f>
        <v>3.0910791533351158</v>
      </c>
      <c r="AT322" s="22">
        <f>IFERROR(VLOOKUP(AT$1,Weights!$H$3:$I$33,2,FALSE),0)*X322</f>
        <v>0.81016308399320358</v>
      </c>
      <c r="AU322" s="23">
        <f t="shared" si="4"/>
        <v>236.97711484966234</v>
      </c>
    </row>
    <row r="323" spans="1:47" x14ac:dyDescent="0.2">
      <c r="A323" s="2">
        <v>1988</v>
      </c>
      <c r="B323" s="2">
        <v>5</v>
      </c>
      <c r="C323" s="3">
        <v>254.5</v>
      </c>
      <c r="D323" s="2">
        <v>234.25</v>
      </c>
      <c r="E323" s="2">
        <v>254.5</v>
      </c>
      <c r="F323" s="2">
        <v>263.25</v>
      </c>
      <c r="G323" s="2">
        <v>268</v>
      </c>
      <c r="H323" s="2">
        <v>233</v>
      </c>
      <c r="I323" s="2">
        <v>266.5</v>
      </c>
      <c r="J323" s="2">
        <v>291.25</v>
      </c>
      <c r="K323" s="2">
        <v>278.25</v>
      </c>
      <c r="L323" s="2">
        <v>233</v>
      </c>
      <c r="M323" s="2">
        <v>263</v>
      </c>
      <c r="N323" s="2">
        <v>257.75</v>
      </c>
      <c r="O323" s="2">
        <v>256.25</v>
      </c>
      <c r="P323" s="2">
        <v>291.25</v>
      </c>
      <c r="Q323" s="2">
        <v>266.75</v>
      </c>
      <c r="R323" s="2">
        <v>266.75</v>
      </c>
      <c r="S323" s="2">
        <v>246.25</v>
      </c>
      <c r="T323" s="2">
        <v>239.5</v>
      </c>
      <c r="U323" s="2">
        <v>170.25</v>
      </c>
      <c r="V323" s="2">
        <v>263</v>
      </c>
      <c r="W323" s="2">
        <v>246.75</v>
      </c>
      <c r="X323" s="2">
        <v>260.25</v>
      </c>
      <c r="Y323" s="22">
        <f>IFERROR(VLOOKUP(Y$1,Weights!$H$3:$I$33,2,FALSE),0)*C323</f>
        <v>0</v>
      </c>
      <c r="Z323" s="22">
        <f>IFERROR(VLOOKUP(Z$1,Weights!$H$3:$I$33,2,FALSE),0)*D323</f>
        <v>1.051780166243192</v>
      </c>
      <c r="AA323" s="22">
        <f>IFERROR(VLOOKUP(AA$1,Weights!$H$3:$I$33,2,FALSE),0)*E323</f>
        <v>1.1427024644990069</v>
      </c>
      <c r="AB323" s="22">
        <f>IFERROR(VLOOKUP(AB$1,Weights!$H$3:$I$33,2,FALSE),0)*F323</f>
        <v>0.80321940731168762</v>
      </c>
      <c r="AC323" s="22">
        <f>IFERROR(VLOOKUP(AC$1,Weights!$H$3:$I$33,2,FALSE),0)*G323</f>
        <v>31.761235898048358</v>
      </c>
      <c r="AD323" s="22">
        <f>IFERROR(VLOOKUP(AD$1,Weights!$H$3:$I$33,2,FALSE),0)*H323</f>
        <v>0.49999585241963745</v>
      </c>
      <c r="AE323" s="22">
        <f>IFERROR(VLOOKUP(AE$1,Weights!$H$3:$I$33,2,FALSE),0)*I323</f>
        <v>25.76660256492076</v>
      </c>
      <c r="AF323" s="22">
        <f>IFERROR(VLOOKUP(AF$1,Weights!$H$3:$I$33,2,FALSE),0)*J323</f>
        <v>2.7421354209359894</v>
      </c>
      <c r="AG323" s="22">
        <f>IFERROR(VLOOKUP(AG$1,Weights!$H$3:$I$33,2,FALSE),0)*K323</f>
        <v>2.8564934087365264</v>
      </c>
      <c r="AH323" s="22">
        <f>IFERROR(VLOOKUP(AH$1,Weights!$H$3:$I$33,2,FALSE),0)*L323</f>
        <v>1.9297389130549292</v>
      </c>
      <c r="AI323" s="22">
        <f>IFERROR(VLOOKUP(AI$1,Weights!$H$3:$I$33,2,FALSE),0)*M323</f>
        <v>0</v>
      </c>
      <c r="AJ323" s="22">
        <f>IFERROR(VLOOKUP(AJ$1,Weights!$H$3:$I$33,2,FALSE),0)*N323</f>
        <v>0</v>
      </c>
      <c r="AK323" s="22">
        <f>IFERROR(VLOOKUP(AK$1,Weights!$H$3:$I$33,2,FALSE),0)*O323</f>
        <v>109.5155108471921</v>
      </c>
      <c r="AL323" s="22">
        <f>IFERROR(VLOOKUP(AL$1,Weights!$H$3:$I$33,2,FALSE),0)*P323</f>
        <v>0.35131263388661771</v>
      </c>
      <c r="AM323" s="22">
        <f>IFERROR(VLOOKUP(AM$1,Weights!$H$3:$I$33,2,FALSE),0)*Q323</f>
        <v>4.0493146654321945</v>
      </c>
      <c r="AN323" s="22">
        <f>IFERROR(VLOOKUP(AN$1,Weights!$H$3:$I$33,2,FALSE),0)*R323</f>
        <v>1.0573029249817405</v>
      </c>
      <c r="AO323" s="22">
        <f>IFERROR(VLOOKUP(AO$1,Weights!$H$3:$I$33,2,FALSE),0)*S323</f>
        <v>0</v>
      </c>
      <c r="AP323" s="22">
        <f>IFERROR(VLOOKUP(AP$1,Weights!$H$3:$I$33,2,FALSE),0)*T323</f>
        <v>71.864377688547748</v>
      </c>
      <c r="AQ323" s="22">
        <f>IFERROR(VLOOKUP(AQ$1,Weights!$H$3:$I$33,2,FALSE),0)*U323</f>
        <v>10.594622817908563</v>
      </c>
      <c r="AR323" s="22">
        <f>IFERROR(VLOOKUP(AR$1,Weights!$H$3:$I$33,2,FALSE),0)*V323</f>
        <v>9.2173230470300567</v>
      </c>
      <c r="AS323" s="22">
        <f>IFERROR(VLOOKUP(AS$1,Weights!$H$3:$I$33,2,FALSE),0)*W323</f>
        <v>3.1387809921211516</v>
      </c>
      <c r="AT323" s="22">
        <f>IFERROR(VLOOKUP(AT$1,Weights!$H$3:$I$33,2,FALSE),0)*X323</f>
        <v>0.88219641259092563</v>
      </c>
      <c r="AU323" s="23">
        <f t="shared" ref="AU323:AU386" si="5">SUM(AD323:AT323,AB323)+AVERAGE(Z323:AA323)</f>
        <v>246.36616891244174</v>
      </c>
    </row>
    <row r="324" spans="1:47" x14ac:dyDescent="0.2">
      <c r="A324" s="2">
        <v>1989</v>
      </c>
      <c r="B324" s="2">
        <v>5</v>
      </c>
      <c r="C324" s="3">
        <v>264</v>
      </c>
      <c r="D324" s="2">
        <v>245.5</v>
      </c>
      <c r="E324" s="2">
        <v>264.75</v>
      </c>
      <c r="F324" s="2">
        <v>266</v>
      </c>
      <c r="G324" s="2">
        <v>270</v>
      </c>
      <c r="H324" s="2">
        <v>232</v>
      </c>
      <c r="I324" s="2">
        <v>266.25</v>
      </c>
      <c r="J324" s="2">
        <v>308</v>
      </c>
      <c r="K324" s="2">
        <v>294</v>
      </c>
      <c r="L324" s="2">
        <v>232</v>
      </c>
      <c r="M324" s="2">
        <v>277.25</v>
      </c>
      <c r="N324" s="2">
        <v>269.75</v>
      </c>
      <c r="O324" s="2">
        <v>272.5</v>
      </c>
      <c r="P324" s="2">
        <v>308</v>
      </c>
      <c r="Q324" s="2">
        <v>278</v>
      </c>
      <c r="R324" s="2">
        <v>278</v>
      </c>
      <c r="S324" s="2">
        <v>250.75</v>
      </c>
      <c r="T324" s="2">
        <v>246.75</v>
      </c>
      <c r="U324" s="2">
        <v>176.75</v>
      </c>
      <c r="V324" s="2">
        <v>279.75</v>
      </c>
      <c r="W324" s="2">
        <v>253</v>
      </c>
      <c r="X324" s="2">
        <v>276.75</v>
      </c>
      <c r="Y324" s="22">
        <f>IFERROR(VLOOKUP(Y$1,Weights!$H$3:$I$33,2,FALSE),0)*C324</f>
        <v>0</v>
      </c>
      <c r="Z324" s="22">
        <f>IFERROR(VLOOKUP(Z$1,Weights!$H$3:$I$33,2,FALSE),0)*D324</f>
        <v>1.1022925541630892</v>
      </c>
      <c r="AA324" s="22">
        <f>IFERROR(VLOOKUP(AA$1,Weights!$H$3:$I$33,2,FALSE),0)*E324</f>
        <v>1.18872486238158</v>
      </c>
      <c r="AB324" s="22">
        <f>IFERROR(VLOOKUP(AB$1,Weights!$H$3:$I$33,2,FALSE),0)*F324</f>
        <v>0.811610113370974</v>
      </c>
      <c r="AC324" s="22">
        <f>IFERROR(VLOOKUP(AC$1,Weights!$H$3:$I$33,2,FALSE),0)*G324</f>
        <v>31.998260046541255</v>
      </c>
      <c r="AD324" s="22">
        <f>IFERROR(VLOOKUP(AD$1,Weights!$H$3:$I$33,2,FALSE),0)*H324</f>
        <v>0.49784994747363043</v>
      </c>
      <c r="AE324" s="22">
        <f>IFERROR(VLOOKUP(AE$1,Weights!$H$3:$I$33,2,FALSE),0)*I324</f>
        <v>25.742431267955542</v>
      </c>
      <c r="AF324" s="22">
        <f>IFERROR(VLOOKUP(AF$1,Weights!$H$3:$I$33,2,FALSE),0)*J324</f>
        <v>2.8998376296936814</v>
      </c>
      <c r="AG324" s="22">
        <f>IFERROR(VLOOKUP(AG$1,Weights!$H$3:$I$33,2,FALSE),0)*K324</f>
        <v>3.0181817148914241</v>
      </c>
      <c r="AH324" s="22">
        <f>IFERROR(VLOOKUP(AH$1,Weights!$H$3:$I$33,2,FALSE),0)*L324</f>
        <v>1.9214567717971827</v>
      </c>
      <c r="AI324" s="22">
        <f>IFERROR(VLOOKUP(AI$1,Weights!$H$3:$I$33,2,FALSE),0)*M324</f>
        <v>0</v>
      </c>
      <c r="AJ324" s="22">
        <f>IFERROR(VLOOKUP(AJ$1,Weights!$H$3:$I$33,2,FALSE),0)*N324</f>
        <v>0</v>
      </c>
      <c r="AK324" s="22">
        <f>IFERROR(VLOOKUP(AK$1,Weights!$H$3:$I$33,2,FALSE),0)*O324</f>
        <v>116.46039690091648</v>
      </c>
      <c r="AL324" s="22">
        <f>IFERROR(VLOOKUP(AL$1,Weights!$H$3:$I$33,2,FALSE),0)*P324</f>
        <v>0.37151687978395964</v>
      </c>
      <c r="AM324" s="22">
        <f>IFERROR(VLOOKUP(AM$1,Weights!$H$3:$I$33,2,FALSE),0)*Q324</f>
        <v>4.2200917600380503</v>
      </c>
      <c r="AN324" s="22">
        <f>IFERROR(VLOOKUP(AN$1,Weights!$H$3:$I$33,2,FALSE),0)*R324</f>
        <v>1.101893957431767</v>
      </c>
      <c r="AO324" s="22">
        <f>IFERROR(VLOOKUP(AO$1,Weights!$H$3:$I$33,2,FALSE),0)*S324</f>
        <v>0</v>
      </c>
      <c r="AP324" s="22">
        <f>IFERROR(VLOOKUP(AP$1,Weights!$H$3:$I$33,2,FALSE),0)*T324</f>
        <v>74.039812921290846</v>
      </c>
      <c r="AQ324" s="22">
        <f>IFERROR(VLOOKUP(AQ$1,Weights!$H$3:$I$33,2,FALSE),0)*U324</f>
        <v>10.999116493775849</v>
      </c>
      <c r="AR324" s="22">
        <f>IFERROR(VLOOKUP(AR$1,Weights!$H$3:$I$33,2,FALSE),0)*V324</f>
        <v>9.8043578798732263</v>
      </c>
      <c r="AS324" s="22">
        <f>IFERROR(VLOOKUP(AS$1,Weights!$H$3:$I$33,2,FALSE),0)*W324</f>
        <v>3.2182840567645448</v>
      </c>
      <c r="AT324" s="22">
        <f>IFERROR(VLOOKUP(AT$1,Weights!$H$3:$I$33,2,FALSE),0)*X324</f>
        <v>0.9381281736197451</v>
      </c>
      <c r="AU324" s="23">
        <f t="shared" si="5"/>
        <v>257.19047517694929</v>
      </c>
    </row>
    <row r="325" spans="1:47" x14ac:dyDescent="0.2">
      <c r="A325" s="2">
        <v>1990</v>
      </c>
      <c r="B325" s="2">
        <v>5</v>
      </c>
      <c r="C325" s="3">
        <v>271.25</v>
      </c>
      <c r="D325" s="2">
        <v>249.5</v>
      </c>
      <c r="E325" s="2">
        <v>271.25</v>
      </c>
      <c r="F325" s="2">
        <v>272.75</v>
      </c>
      <c r="G325" s="2">
        <v>262.75</v>
      </c>
      <c r="H325" s="2">
        <v>236.5</v>
      </c>
      <c r="I325" s="2">
        <v>256</v>
      </c>
      <c r="J325" s="2">
        <v>322.25</v>
      </c>
      <c r="K325" s="2">
        <v>293</v>
      </c>
      <c r="L325" s="2">
        <v>236.5</v>
      </c>
      <c r="M325" s="2">
        <v>277.75</v>
      </c>
      <c r="N325" s="2">
        <v>276</v>
      </c>
      <c r="O325" s="2">
        <v>281</v>
      </c>
      <c r="P325" s="2">
        <v>317.25</v>
      </c>
      <c r="Q325" s="2">
        <v>276.25</v>
      </c>
      <c r="R325" s="2">
        <v>277</v>
      </c>
      <c r="S325" s="2">
        <v>261.5</v>
      </c>
      <c r="T325" s="2">
        <v>255.75</v>
      </c>
      <c r="U325" s="2">
        <v>185</v>
      </c>
      <c r="V325" s="2">
        <v>282</v>
      </c>
      <c r="W325" s="2">
        <v>268.75</v>
      </c>
      <c r="X325" s="2">
        <v>278.75</v>
      </c>
      <c r="Y325" s="22">
        <f>IFERROR(VLOOKUP(Y$1,Weights!$H$3:$I$33,2,FALSE),0)*C325</f>
        <v>0</v>
      </c>
      <c r="Z325" s="22">
        <f>IFERROR(VLOOKUP(Z$1,Weights!$H$3:$I$33,2,FALSE),0)*D325</f>
        <v>1.120252514312386</v>
      </c>
      <c r="AA325" s="22">
        <f>IFERROR(VLOOKUP(AA$1,Weights!$H$3:$I$33,2,FALSE),0)*E325</f>
        <v>1.2179097976241873</v>
      </c>
      <c r="AB325" s="22">
        <f>IFERROR(VLOOKUP(AB$1,Weights!$H$3:$I$33,2,FALSE),0)*F325</f>
        <v>0.83220548278922246</v>
      </c>
      <c r="AC325" s="22">
        <f>IFERROR(VLOOKUP(AC$1,Weights!$H$3:$I$33,2,FALSE),0)*G325</f>
        <v>31.1390475082545</v>
      </c>
      <c r="AD325" s="22">
        <f>IFERROR(VLOOKUP(AD$1,Weights!$H$3:$I$33,2,FALSE),0)*H325</f>
        <v>0.50750651973066208</v>
      </c>
      <c r="AE325" s="22">
        <f>IFERROR(VLOOKUP(AE$1,Weights!$H$3:$I$33,2,FALSE),0)*I325</f>
        <v>24.751408092381666</v>
      </c>
      <c r="AF325" s="22">
        <f>IFERROR(VLOOKUP(AF$1,Weights!$H$3:$I$33,2,FALSE),0)*J325</f>
        <v>3.0340021953532101</v>
      </c>
      <c r="AG325" s="22">
        <f>IFERROR(VLOOKUP(AG$1,Weights!$H$3:$I$33,2,FALSE),0)*K325</f>
        <v>3.0079157906911131</v>
      </c>
      <c r="AH325" s="22">
        <f>IFERROR(VLOOKUP(AH$1,Weights!$H$3:$I$33,2,FALSE),0)*L325</f>
        <v>1.9587264074570419</v>
      </c>
      <c r="AI325" s="22">
        <f>IFERROR(VLOOKUP(AI$1,Weights!$H$3:$I$33,2,FALSE),0)*M325</f>
        <v>0</v>
      </c>
      <c r="AJ325" s="22">
        <f>IFERROR(VLOOKUP(AJ$1,Weights!$H$3:$I$33,2,FALSE),0)*N325</f>
        <v>0</v>
      </c>
      <c r="AK325" s="22">
        <f>IFERROR(VLOOKUP(AK$1,Weights!$H$3:$I$33,2,FALSE),0)*O325</f>
        <v>120.09310652901846</v>
      </c>
      <c r="AL325" s="22">
        <f>IFERROR(VLOOKUP(AL$1,Weights!$H$3:$I$33,2,FALSE),0)*P325</f>
        <v>0.38267444841383508</v>
      </c>
      <c r="AM325" s="22">
        <f>IFERROR(VLOOKUP(AM$1,Weights!$H$3:$I$33,2,FALSE),0)*Q325</f>
        <v>4.1935264342104732</v>
      </c>
      <c r="AN325" s="22">
        <f>IFERROR(VLOOKUP(AN$1,Weights!$H$3:$I$33,2,FALSE),0)*R325</f>
        <v>1.0979303101028757</v>
      </c>
      <c r="AO325" s="22">
        <f>IFERROR(VLOOKUP(AO$1,Weights!$H$3:$I$33,2,FALSE),0)*S325</f>
        <v>0</v>
      </c>
      <c r="AP325" s="22">
        <f>IFERROR(VLOOKUP(AP$1,Weights!$H$3:$I$33,2,FALSE),0)*T325</f>
        <v>76.7403532102133</v>
      </c>
      <c r="AQ325" s="22">
        <f>IFERROR(VLOOKUP(AQ$1,Weights!$H$3:$I$33,2,FALSE),0)*U325</f>
        <v>11.512512313145869</v>
      </c>
      <c r="AR325" s="22">
        <f>IFERROR(VLOOKUP(AR$1,Weights!$H$3:$I$33,2,FALSE),0)*V325</f>
        <v>9.8832133051805169</v>
      </c>
      <c r="AS325" s="22">
        <f>IFERROR(VLOOKUP(AS$1,Weights!$H$3:$I$33,2,FALSE),0)*W325</f>
        <v>3.4186317796658949</v>
      </c>
      <c r="AT325" s="22">
        <f>IFERROR(VLOOKUP(AT$1,Weights!$H$3:$I$33,2,FALSE),0)*X325</f>
        <v>0.94490778101717776</v>
      </c>
      <c r="AU325" s="23">
        <f t="shared" si="5"/>
        <v>263.52770175533954</v>
      </c>
    </row>
    <row r="326" spans="1:47" x14ac:dyDescent="0.2">
      <c r="A326" s="2">
        <v>1991</v>
      </c>
      <c r="B326" s="2">
        <v>5</v>
      </c>
      <c r="C326" s="3">
        <v>278.25</v>
      </c>
      <c r="D326" s="2">
        <v>255.5</v>
      </c>
      <c r="E326" s="2">
        <v>276</v>
      </c>
      <c r="F326" s="2">
        <v>280.25</v>
      </c>
      <c r="G326" s="2">
        <v>260.25</v>
      </c>
      <c r="H326" s="2">
        <v>233.25</v>
      </c>
      <c r="I326" s="2">
        <v>251</v>
      </c>
      <c r="J326" s="2">
        <v>330.25</v>
      </c>
      <c r="K326" s="2">
        <v>298.75</v>
      </c>
      <c r="L326" s="2">
        <v>233.25</v>
      </c>
      <c r="M326" s="2">
        <v>278.5</v>
      </c>
      <c r="N326" s="2">
        <v>282.75</v>
      </c>
      <c r="O326" s="2">
        <v>287.75</v>
      </c>
      <c r="P326" s="2">
        <v>330.25</v>
      </c>
      <c r="Q326" s="2">
        <v>278.75</v>
      </c>
      <c r="R326" s="2">
        <v>279</v>
      </c>
      <c r="S326" s="2">
        <v>271.5</v>
      </c>
      <c r="T326" s="2">
        <v>264.75</v>
      </c>
      <c r="U326" s="2">
        <v>190.25</v>
      </c>
      <c r="V326" s="2">
        <v>286.5</v>
      </c>
      <c r="W326" s="2">
        <v>282.75</v>
      </c>
      <c r="X326" s="2">
        <v>283.25</v>
      </c>
      <c r="Y326" s="22">
        <f>IFERROR(VLOOKUP(Y$1,Weights!$H$3:$I$33,2,FALSE),0)*C326</f>
        <v>0</v>
      </c>
      <c r="Z326" s="22">
        <f>IFERROR(VLOOKUP(Z$1,Weights!$H$3:$I$33,2,FALSE),0)*D326</f>
        <v>1.1471924545363312</v>
      </c>
      <c r="AA326" s="22">
        <f>IFERROR(VLOOKUP(AA$1,Weights!$H$3:$I$33,2,FALSE),0)*E326</f>
        <v>1.239237250301477</v>
      </c>
      <c r="AB326" s="22">
        <f>IFERROR(VLOOKUP(AB$1,Weights!$H$3:$I$33,2,FALSE),0)*F326</f>
        <v>0.85508922658727626</v>
      </c>
      <c r="AC326" s="22">
        <f>IFERROR(VLOOKUP(AC$1,Weights!$H$3:$I$33,2,FALSE),0)*G326</f>
        <v>30.842767322638377</v>
      </c>
      <c r="AD326" s="22">
        <f>IFERROR(VLOOKUP(AD$1,Weights!$H$3:$I$33,2,FALSE),0)*H326</f>
        <v>0.50053232865613917</v>
      </c>
      <c r="AE326" s="22">
        <f>IFERROR(VLOOKUP(AE$1,Weights!$H$3:$I$33,2,FALSE),0)*I326</f>
        <v>24.267982153077337</v>
      </c>
      <c r="AF326" s="22">
        <f>IFERROR(VLOOKUP(AF$1,Weights!$H$3:$I$33,2,FALSE),0)*J326</f>
        <v>3.1093226532673319</v>
      </c>
      <c r="AG326" s="22">
        <f>IFERROR(VLOOKUP(AG$1,Weights!$H$3:$I$33,2,FALSE),0)*K326</f>
        <v>3.0669448548429012</v>
      </c>
      <c r="AH326" s="22">
        <f>IFERROR(VLOOKUP(AH$1,Weights!$H$3:$I$33,2,FALSE),0)*L326</f>
        <v>1.9318094483693657</v>
      </c>
      <c r="AI326" s="22">
        <f>IFERROR(VLOOKUP(AI$1,Weights!$H$3:$I$33,2,FALSE),0)*M326</f>
        <v>0</v>
      </c>
      <c r="AJ326" s="22">
        <f>IFERROR(VLOOKUP(AJ$1,Weights!$H$3:$I$33,2,FALSE),0)*N326</f>
        <v>0</v>
      </c>
      <c r="AK326" s="22">
        <f>IFERROR(VLOOKUP(AK$1,Weights!$H$3:$I$33,2,FALSE),0)*O326</f>
        <v>122.97790535133474</v>
      </c>
      <c r="AL326" s="22">
        <f>IFERROR(VLOOKUP(AL$1,Weights!$H$3:$I$33,2,FALSE),0)*P326</f>
        <v>0.39835535567744373</v>
      </c>
      <c r="AM326" s="22">
        <f>IFERROR(VLOOKUP(AM$1,Weights!$H$3:$I$33,2,FALSE),0)*Q326</f>
        <v>4.2314768996784409</v>
      </c>
      <c r="AN326" s="22">
        <f>IFERROR(VLOOKUP(AN$1,Weights!$H$3:$I$33,2,FALSE),0)*R326</f>
        <v>1.1058576047606583</v>
      </c>
      <c r="AO326" s="22">
        <f>IFERROR(VLOOKUP(AO$1,Weights!$H$3:$I$33,2,FALSE),0)*S326</f>
        <v>0</v>
      </c>
      <c r="AP326" s="22">
        <f>IFERROR(VLOOKUP(AP$1,Weights!$H$3:$I$33,2,FALSE),0)*T326</f>
        <v>79.440893499135768</v>
      </c>
      <c r="AQ326" s="22">
        <f>IFERROR(VLOOKUP(AQ$1,Weights!$H$3:$I$33,2,FALSE),0)*U326</f>
        <v>11.839218743654062</v>
      </c>
      <c r="AR326" s="22">
        <f>IFERROR(VLOOKUP(AR$1,Weights!$H$3:$I$33,2,FALSE),0)*V326</f>
        <v>10.0409241557951</v>
      </c>
      <c r="AS326" s="22">
        <f>IFERROR(VLOOKUP(AS$1,Weights!$H$3:$I$33,2,FALSE),0)*W326</f>
        <v>3.5967186444670949</v>
      </c>
      <c r="AT326" s="22">
        <f>IFERROR(VLOOKUP(AT$1,Weights!$H$3:$I$33,2,FALSE),0)*X326</f>
        <v>0.96016189766140125</v>
      </c>
      <c r="AU326" s="23">
        <f t="shared" si="5"/>
        <v>269.51640766938402</v>
      </c>
    </row>
    <row r="327" spans="1:47" x14ac:dyDescent="0.2">
      <c r="A327" s="2">
        <v>1992</v>
      </c>
      <c r="B327" s="2">
        <v>5</v>
      </c>
      <c r="C327" s="3">
        <v>283</v>
      </c>
      <c r="D327" s="2">
        <v>261.75</v>
      </c>
      <c r="E327" s="2">
        <v>280.5</v>
      </c>
      <c r="F327" s="2">
        <v>283.25</v>
      </c>
      <c r="G327" s="2">
        <v>259.75</v>
      </c>
      <c r="H327" s="2">
        <v>237.75</v>
      </c>
      <c r="I327" s="2">
        <v>248</v>
      </c>
      <c r="J327" s="2">
        <v>342.5</v>
      </c>
      <c r="K327" s="2">
        <v>314.75</v>
      </c>
      <c r="L327" s="2">
        <v>237.75</v>
      </c>
      <c r="M327" s="2">
        <v>280</v>
      </c>
      <c r="N327" s="2">
        <v>286</v>
      </c>
      <c r="O327" s="2">
        <v>290.25</v>
      </c>
      <c r="P327" s="2">
        <v>342.5</v>
      </c>
      <c r="Q327" s="2">
        <v>288</v>
      </c>
      <c r="R327" s="2">
        <v>287.75</v>
      </c>
      <c r="S327" s="2">
        <v>277.5</v>
      </c>
      <c r="T327" s="2">
        <v>269.25</v>
      </c>
      <c r="U327" s="2">
        <v>191.5</v>
      </c>
      <c r="V327" s="2">
        <v>288.5</v>
      </c>
      <c r="W327" s="2">
        <v>294</v>
      </c>
      <c r="X327" s="2">
        <v>285.75</v>
      </c>
      <c r="Y327" s="22">
        <f>IFERROR(VLOOKUP(Y$1,Weights!$H$3:$I$33,2,FALSE),0)*C327</f>
        <v>0</v>
      </c>
      <c r="Z327" s="22">
        <f>IFERROR(VLOOKUP(Z$1,Weights!$H$3:$I$33,2,FALSE),0)*D327</f>
        <v>1.1752548922696073</v>
      </c>
      <c r="AA327" s="22">
        <f>IFERROR(VLOOKUP(AA$1,Weights!$H$3:$I$33,2,FALSE),0)*E327</f>
        <v>1.2594422054694361</v>
      </c>
      <c r="AB327" s="22">
        <f>IFERROR(VLOOKUP(AB$1,Weights!$H$3:$I$33,2,FALSE),0)*F327</f>
        <v>0.86424272410649772</v>
      </c>
      <c r="AC327" s="22">
        <f>IFERROR(VLOOKUP(AC$1,Weights!$H$3:$I$33,2,FALSE),0)*G327</f>
        <v>30.78351128551515</v>
      </c>
      <c r="AD327" s="22">
        <f>IFERROR(VLOOKUP(AD$1,Weights!$H$3:$I$33,2,FALSE),0)*H327</f>
        <v>0.51018890091317082</v>
      </c>
      <c r="AE327" s="22">
        <f>IFERROR(VLOOKUP(AE$1,Weights!$H$3:$I$33,2,FALSE),0)*I327</f>
        <v>23.977926589494739</v>
      </c>
      <c r="AF327" s="22">
        <f>IFERROR(VLOOKUP(AF$1,Weights!$H$3:$I$33,2,FALSE),0)*J327</f>
        <v>3.2246571044483305</v>
      </c>
      <c r="AG327" s="22">
        <f>IFERROR(VLOOKUP(AG$1,Weights!$H$3:$I$33,2,FALSE),0)*K327</f>
        <v>3.2311996420478768</v>
      </c>
      <c r="AH327" s="22">
        <f>IFERROR(VLOOKUP(AH$1,Weights!$H$3:$I$33,2,FALSE),0)*L327</f>
        <v>1.9690790840292249</v>
      </c>
      <c r="AI327" s="22">
        <f>IFERROR(VLOOKUP(AI$1,Weights!$H$3:$I$33,2,FALSE),0)*M327</f>
        <v>0</v>
      </c>
      <c r="AJ327" s="22">
        <f>IFERROR(VLOOKUP(AJ$1,Weights!$H$3:$I$33,2,FALSE),0)*N327</f>
        <v>0</v>
      </c>
      <c r="AK327" s="22">
        <f>IFERROR(VLOOKUP(AK$1,Weights!$H$3:$I$33,2,FALSE),0)*O327</f>
        <v>124.04634935960003</v>
      </c>
      <c r="AL327" s="22">
        <f>IFERROR(VLOOKUP(AL$1,Weights!$H$3:$I$33,2,FALSE),0)*P327</f>
        <v>0.41313159521430576</v>
      </c>
      <c r="AM327" s="22">
        <f>IFERROR(VLOOKUP(AM$1,Weights!$H$3:$I$33,2,FALSE),0)*Q327</f>
        <v>4.3718936219099227</v>
      </c>
      <c r="AN327" s="22">
        <f>IFERROR(VLOOKUP(AN$1,Weights!$H$3:$I$33,2,FALSE),0)*R327</f>
        <v>1.1405395188884566</v>
      </c>
      <c r="AO327" s="22">
        <f>IFERROR(VLOOKUP(AO$1,Weights!$H$3:$I$33,2,FALSE),0)*S327</f>
        <v>0</v>
      </c>
      <c r="AP327" s="22">
        <f>IFERROR(VLOOKUP(AP$1,Weights!$H$3:$I$33,2,FALSE),0)*T327</f>
        <v>80.791163643597002</v>
      </c>
      <c r="AQ327" s="22">
        <f>IFERROR(VLOOKUP(AQ$1,Weights!$H$3:$I$33,2,FALSE),0)*U327</f>
        <v>11.917005989013155</v>
      </c>
      <c r="AR327" s="22">
        <f>IFERROR(VLOOKUP(AR$1,Weights!$H$3:$I$33,2,FALSE),0)*V327</f>
        <v>10.11101786717936</v>
      </c>
      <c r="AS327" s="22">
        <f>IFERROR(VLOOKUP(AS$1,Weights!$H$3:$I$33,2,FALSE),0)*W327</f>
        <v>3.7398241608252021</v>
      </c>
      <c r="AT327" s="22">
        <f>IFERROR(VLOOKUP(AT$1,Weights!$H$3:$I$33,2,FALSE),0)*X327</f>
        <v>0.96863640690819208</v>
      </c>
      <c r="AU327" s="23">
        <f t="shared" si="5"/>
        <v>272.494204757045</v>
      </c>
    </row>
    <row r="328" spans="1:47" x14ac:dyDescent="0.2">
      <c r="A328" s="2">
        <v>1993</v>
      </c>
      <c r="B328" s="2">
        <v>5</v>
      </c>
      <c r="C328" s="3">
        <v>290.5</v>
      </c>
      <c r="D328" s="2">
        <v>268.25</v>
      </c>
      <c r="E328" s="2">
        <v>288.75</v>
      </c>
      <c r="F328" s="2">
        <v>289.75</v>
      </c>
      <c r="G328" s="2">
        <v>262.25</v>
      </c>
      <c r="H328" s="2">
        <v>250</v>
      </c>
      <c r="I328" s="2">
        <v>248.75</v>
      </c>
      <c r="J328" s="2">
        <v>351.75</v>
      </c>
      <c r="K328" s="2">
        <v>322.75</v>
      </c>
      <c r="L328" s="2">
        <v>250</v>
      </c>
      <c r="M328" s="2">
        <v>285.75</v>
      </c>
      <c r="N328" s="2">
        <v>294</v>
      </c>
      <c r="O328" s="2">
        <v>296.75</v>
      </c>
      <c r="P328" s="2">
        <v>351.75</v>
      </c>
      <c r="Q328" s="2">
        <v>297.5</v>
      </c>
      <c r="R328" s="2">
        <v>296.75</v>
      </c>
      <c r="S328" s="2">
        <v>285</v>
      </c>
      <c r="T328" s="2">
        <v>276.75</v>
      </c>
      <c r="U328" s="2">
        <v>190.5</v>
      </c>
      <c r="V328" s="2">
        <v>295.5</v>
      </c>
      <c r="W328" s="2">
        <v>297.25</v>
      </c>
      <c r="X328" s="2">
        <v>292.75</v>
      </c>
      <c r="Y328" s="22">
        <f>IFERROR(VLOOKUP(Y$1,Weights!$H$3:$I$33,2,FALSE),0)*C328</f>
        <v>0</v>
      </c>
      <c r="Z328" s="22">
        <f>IFERROR(VLOOKUP(Z$1,Weights!$H$3:$I$33,2,FALSE),0)*D328</f>
        <v>1.2044398275122146</v>
      </c>
      <c r="AA328" s="22">
        <f>IFERROR(VLOOKUP(AA$1,Weights!$H$3:$I$33,2,FALSE),0)*E328</f>
        <v>1.2964846232773606</v>
      </c>
      <c r="AB328" s="22">
        <f>IFERROR(VLOOKUP(AB$1,Weights!$H$3:$I$33,2,FALSE),0)*F328</f>
        <v>0.884075302064811</v>
      </c>
      <c r="AC328" s="22">
        <f>IFERROR(VLOOKUP(AC$1,Weights!$H$3:$I$33,2,FALSE),0)*G328</f>
        <v>31.079791471131273</v>
      </c>
      <c r="AD328" s="22">
        <f>IFERROR(VLOOKUP(AD$1,Weights!$H$3:$I$33,2,FALSE),0)*H328</f>
        <v>0.53647623650175691</v>
      </c>
      <c r="AE328" s="22">
        <f>IFERROR(VLOOKUP(AE$1,Weights!$H$3:$I$33,2,FALSE),0)*I328</f>
        <v>24.050440480390389</v>
      </c>
      <c r="AF328" s="22">
        <f>IFERROR(VLOOKUP(AF$1,Weights!$H$3:$I$33,2,FALSE),0)*J328</f>
        <v>3.3117463839115335</v>
      </c>
      <c r="AG328" s="22">
        <f>IFERROR(VLOOKUP(AG$1,Weights!$H$3:$I$33,2,FALSE),0)*K328</f>
        <v>3.3133270356503646</v>
      </c>
      <c r="AH328" s="22">
        <f>IFERROR(VLOOKUP(AH$1,Weights!$H$3:$I$33,2,FALSE),0)*L328</f>
        <v>2.070535314436619</v>
      </c>
      <c r="AI328" s="22">
        <f>IFERROR(VLOOKUP(AI$1,Weights!$H$3:$I$33,2,FALSE),0)*M328</f>
        <v>0</v>
      </c>
      <c r="AJ328" s="22">
        <f>IFERROR(VLOOKUP(AJ$1,Weights!$H$3:$I$33,2,FALSE),0)*N328</f>
        <v>0</v>
      </c>
      <c r="AK328" s="22">
        <f>IFERROR(VLOOKUP(AK$1,Weights!$H$3:$I$33,2,FALSE),0)*O328</f>
        <v>126.82430378108978</v>
      </c>
      <c r="AL328" s="22">
        <f>IFERROR(VLOOKUP(AL$1,Weights!$H$3:$I$33,2,FALSE),0)*P328</f>
        <v>0.42428916384418119</v>
      </c>
      <c r="AM328" s="22">
        <f>IFERROR(VLOOKUP(AM$1,Weights!$H$3:$I$33,2,FALSE),0)*Q328</f>
        <v>4.5161053906882014</v>
      </c>
      <c r="AN328" s="22">
        <f>IFERROR(VLOOKUP(AN$1,Weights!$H$3:$I$33,2,FALSE),0)*R328</f>
        <v>1.176212344848478</v>
      </c>
      <c r="AO328" s="22">
        <f>IFERROR(VLOOKUP(AO$1,Weights!$H$3:$I$33,2,FALSE),0)*S328</f>
        <v>0</v>
      </c>
      <c r="AP328" s="22">
        <f>IFERROR(VLOOKUP(AP$1,Weights!$H$3:$I$33,2,FALSE),0)*T328</f>
        <v>83.041613884365717</v>
      </c>
      <c r="AQ328" s="22">
        <f>IFERROR(VLOOKUP(AQ$1,Weights!$H$3:$I$33,2,FALSE),0)*U328</f>
        <v>11.854776192725881</v>
      </c>
      <c r="AR328" s="22">
        <f>IFERROR(VLOOKUP(AR$1,Weights!$H$3:$I$33,2,FALSE),0)*V328</f>
        <v>10.356345857024266</v>
      </c>
      <c r="AS328" s="22">
        <f>IFERROR(VLOOKUP(AS$1,Weights!$H$3:$I$33,2,FALSE),0)*W328</f>
        <v>3.7811657544397663</v>
      </c>
      <c r="AT328" s="22">
        <f>IFERROR(VLOOKUP(AT$1,Weights!$H$3:$I$33,2,FALSE),0)*X328</f>
        <v>0.9923650327992064</v>
      </c>
      <c r="AU328" s="23">
        <f t="shared" si="5"/>
        <v>278.38424038017575</v>
      </c>
    </row>
    <row r="329" spans="1:47" x14ac:dyDescent="0.2">
      <c r="A329" s="2">
        <v>1994</v>
      </c>
      <c r="B329" s="2">
        <v>5</v>
      </c>
      <c r="C329" s="3">
        <v>307</v>
      </c>
      <c r="D329" s="2">
        <v>275.5</v>
      </c>
      <c r="E329" s="2">
        <v>296.5</v>
      </c>
      <c r="F329" s="2">
        <v>297</v>
      </c>
      <c r="G329" s="2">
        <v>266.5</v>
      </c>
      <c r="H329" s="2">
        <v>261</v>
      </c>
      <c r="I329" s="2">
        <v>251.75</v>
      </c>
      <c r="J329" s="2">
        <v>359</v>
      </c>
      <c r="K329" s="2">
        <v>336</v>
      </c>
      <c r="L329" s="2">
        <v>261</v>
      </c>
      <c r="M329" s="2">
        <v>294.25</v>
      </c>
      <c r="N329" s="2">
        <v>314.5</v>
      </c>
      <c r="O329" s="2">
        <v>301.5</v>
      </c>
      <c r="P329" s="2">
        <v>359</v>
      </c>
      <c r="Q329" s="2">
        <v>310.25</v>
      </c>
      <c r="R329" s="2">
        <v>310.25</v>
      </c>
      <c r="S329" s="2">
        <v>293.25</v>
      </c>
      <c r="T329" s="2">
        <v>281</v>
      </c>
      <c r="U329" s="2">
        <v>188.5</v>
      </c>
      <c r="V329" s="2">
        <v>324.75</v>
      </c>
      <c r="W329" s="2">
        <v>303.25</v>
      </c>
      <c r="X329" s="2">
        <v>320.25</v>
      </c>
      <c r="Y329" s="22">
        <f>IFERROR(VLOOKUP(Y$1,Weights!$H$3:$I$33,2,FALSE),0)*C329</f>
        <v>0</v>
      </c>
      <c r="Z329" s="22">
        <f>IFERROR(VLOOKUP(Z$1,Weights!$H$3:$I$33,2,FALSE),0)*D329</f>
        <v>1.236992255282815</v>
      </c>
      <c r="AA329" s="22">
        <f>IFERROR(VLOOKUP(AA$1,Weights!$H$3:$I$33,2,FALSE),0)*E329</f>
        <v>1.331282046066623</v>
      </c>
      <c r="AB329" s="22">
        <f>IFERROR(VLOOKUP(AB$1,Weights!$H$3:$I$33,2,FALSE),0)*F329</f>
        <v>0.90619625440292961</v>
      </c>
      <c r="AC329" s="22">
        <f>IFERROR(VLOOKUP(AC$1,Weights!$H$3:$I$33,2,FALSE),0)*G329</f>
        <v>31.583467786678682</v>
      </c>
      <c r="AD329" s="22">
        <f>IFERROR(VLOOKUP(AD$1,Weights!$H$3:$I$33,2,FALSE),0)*H329</f>
        <v>0.56008119090783426</v>
      </c>
      <c r="AE329" s="22">
        <f>IFERROR(VLOOKUP(AE$1,Weights!$H$3:$I$33,2,FALSE),0)*I329</f>
        <v>24.340496043972987</v>
      </c>
      <c r="AF329" s="22">
        <f>IFERROR(VLOOKUP(AF$1,Weights!$H$3:$I$33,2,FALSE),0)*J329</f>
        <v>3.3800055488962064</v>
      </c>
      <c r="AG329" s="22">
        <f>IFERROR(VLOOKUP(AG$1,Weights!$H$3:$I$33,2,FALSE),0)*K329</f>
        <v>3.4493505313044848</v>
      </c>
      <c r="AH329" s="22">
        <f>IFERROR(VLOOKUP(AH$1,Weights!$H$3:$I$33,2,FALSE),0)*L329</f>
        <v>2.1616388682718304</v>
      </c>
      <c r="AI329" s="22">
        <f>IFERROR(VLOOKUP(AI$1,Weights!$H$3:$I$33,2,FALSE),0)*M329</f>
        <v>0</v>
      </c>
      <c r="AJ329" s="22">
        <f>IFERROR(VLOOKUP(AJ$1,Weights!$H$3:$I$33,2,FALSE),0)*N329</f>
        <v>0</v>
      </c>
      <c r="AK329" s="22">
        <f>IFERROR(VLOOKUP(AK$1,Weights!$H$3:$I$33,2,FALSE),0)*O329</f>
        <v>128.85434739679383</v>
      </c>
      <c r="AL329" s="22">
        <f>IFERROR(VLOOKUP(AL$1,Weights!$H$3:$I$33,2,FALSE),0)*P329</f>
        <v>0.43303428520273218</v>
      </c>
      <c r="AM329" s="22">
        <f>IFERROR(VLOOKUP(AM$1,Weights!$H$3:$I$33,2,FALSE),0)*Q329</f>
        <v>4.7096527645748392</v>
      </c>
      <c r="AN329" s="22">
        <f>IFERROR(VLOOKUP(AN$1,Weights!$H$3:$I$33,2,FALSE),0)*R329</f>
        <v>1.2297215837885098</v>
      </c>
      <c r="AO329" s="22">
        <f>IFERROR(VLOOKUP(AO$1,Weights!$H$3:$I$33,2,FALSE),0)*S329</f>
        <v>0</v>
      </c>
      <c r="AP329" s="22">
        <f>IFERROR(VLOOKUP(AP$1,Weights!$H$3:$I$33,2,FALSE),0)*T329</f>
        <v>84.31686902080132</v>
      </c>
      <c r="AQ329" s="22">
        <f>IFERROR(VLOOKUP(AQ$1,Weights!$H$3:$I$33,2,FALSE),0)*U329</f>
        <v>11.730316600151331</v>
      </c>
      <c r="AR329" s="22">
        <f>IFERROR(VLOOKUP(AR$1,Weights!$H$3:$I$33,2,FALSE),0)*V329</f>
        <v>11.381466386019053</v>
      </c>
      <c r="AS329" s="22">
        <f>IFERROR(VLOOKUP(AS$1,Weights!$H$3:$I$33,2,FALSE),0)*W329</f>
        <v>3.8574886964974238</v>
      </c>
      <c r="AT329" s="22">
        <f>IFERROR(VLOOKUP(AT$1,Weights!$H$3:$I$33,2,FALSE),0)*X329</f>
        <v>1.0855846345139055</v>
      </c>
      <c r="AU329" s="23">
        <f t="shared" si="5"/>
        <v>283.68038695677393</v>
      </c>
    </row>
    <row r="330" spans="1:47" x14ac:dyDescent="0.2">
      <c r="A330" s="2">
        <v>1995</v>
      </c>
      <c r="B330" s="2">
        <v>5</v>
      </c>
      <c r="C330" s="3">
        <v>308.5</v>
      </c>
      <c r="D330" s="2">
        <v>278</v>
      </c>
      <c r="E330" s="2">
        <v>300.25</v>
      </c>
      <c r="F330" s="2">
        <v>297.25</v>
      </c>
      <c r="G330" s="2">
        <v>270.25</v>
      </c>
      <c r="H330" s="2">
        <v>264.75</v>
      </c>
      <c r="I330" s="2">
        <v>255</v>
      </c>
      <c r="J330" s="2">
        <v>367.5</v>
      </c>
      <c r="K330" s="2">
        <v>339.75</v>
      </c>
      <c r="L330" s="2">
        <v>264.75</v>
      </c>
      <c r="M330" s="2">
        <v>285</v>
      </c>
      <c r="N330" s="2">
        <v>316.5</v>
      </c>
      <c r="O330" s="2">
        <v>305.25</v>
      </c>
      <c r="P330" s="2">
        <v>367.5</v>
      </c>
      <c r="Q330" s="2">
        <v>312.75</v>
      </c>
      <c r="R330" s="2">
        <v>313</v>
      </c>
      <c r="S330" s="2">
        <v>291.5</v>
      </c>
      <c r="T330" s="2">
        <v>278.75</v>
      </c>
      <c r="U330" s="2">
        <v>190</v>
      </c>
      <c r="V330" s="2">
        <v>328.75</v>
      </c>
      <c r="W330" s="2">
        <v>302.25</v>
      </c>
      <c r="X330" s="2">
        <v>323.5</v>
      </c>
      <c r="Y330" s="22">
        <f>IFERROR(VLOOKUP(Y$1,Weights!$H$3:$I$33,2,FALSE),0)*C330</f>
        <v>0</v>
      </c>
      <c r="Z330" s="22">
        <f>IFERROR(VLOOKUP(Z$1,Weights!$H$3:$I$33,2,FALSE),0)*D330</f>
        <v>1.2482172303761254</v>
      </c>
      <c r="AA330" s="22">
        <f>IFERROR(VLOOKUP(AA$1,Weights!$H$3:$I$33,2,FALSE),0)*E330</f>
        <v>1.3481195087065887</v>
      </c>
      <c r="AB330" s="22">
        <f>IFERROR(VLOOKUP(AB$1,Weights!$H$3:$I$33,2,FALSE),0)*F330</f>
        <v>0.9069590458628648</v>
      </c>
      <c r="AC330" s="22">
        <f>IFERROR(VLOOKUP(AC$1,Weights!$H$3:$I$33,2,FALSE),0)*G330</f>
        <v>32.027888065102864</v>
      </c>
      <c r="AD330" s="22">
        <f>IFERROR(VLOOKUP(AD$1,Weights!$H$3:$I$33,2,FALSE),0)*H330</f>
        <v>0.5681283344553606</v>
      </c>
      <c r="AE330" s="22">
        <f>IFERROR(VLOOKUP(AE$1,Weights!$H$3:$I$33,2,FALSE),0)*I330</f>
        <v>24.654722904520799</v>
      </c>
      <c r="AF330" s="22">
        <f>IFERROR(VLOOKUP(AF$1,Weights!$H$3:$I$33,2,FALSE),0)*J330</f>
        <v>3.4600335354299605</v>
      </c>
      <c r="AG330" s="22">
        <f>IFERROR(VLOOKUP(AG$1,Weights!$H$3:$I$33,2,FALSE),0)*K330</f>
        <v>3.487847747055651</v>
      </c>
      <c r="AH330" s="22">
        <f>IFERROR(VLOOKUP(AH$1,Weights!$H$3:$I$33,2,FALSE),0)*L330</f>
        <v>2.1926968979883799</v>
      </c>
      <c r="AI330" s="22">
        <f>IFERROR(VLOOKUP(AI$1,Weights!$H$3:$I$33,2,FALSE),0)*M330</f>
        <v>0</v>
      </c>
      <c r="AJ330" s="22">
        <f>IFERROR(VLOOKUP(AJ$1,Weights!$H$3:$I$33,2,FALSE),0)*N330</f>
        <v>0</v>
      </c>
      <c r="AK330" s="22">
        <f>IFERROR(VLOOKUP(AK$1,Weights!$H$3:$I$33,2,FALSE),0)*O330</f>
        <v>130.45701340919177</v>
      </c>
      <c r="AL330" s="22">
        <f>IFERROR(VLOOKUP(AL$1,Weights!$H$3:$I$33,2,FALSE),0)*P330</f>
        <v>0.44328718610586093</v>
      </c>
      <c r="AM330" s="22">
        <f>IFERROR(VLOOKUP(AM$1,Weights!$H$3:$I$33,2,FALSE),0)*Q330</f>
        <v>4.7476032300428068</v>
      </c>
      <c r="AN330" s="22">
        <f>IFERROR(VLOOKUP(AN$1,Weights!$H$3:$I$33,2,FALSE),0)*R330</f>
        <v>1.2406216139429607</v>
      </c>
      <c r="AO330" s="22">
        <f>IFERROR(VLOOKUP(AO$1,Weights!$H$3:$I$33,2,FALSE),0)*S330</f>
        <v>0</v>
      </c>
      <c r="AP330" s="22">
        <f>IFERROR(VLOOKUP(AP$1,Weights!$H$3:$I$33,2,FALSE),0)*T330</f>
        <v>83.641733948570703</v>
      </c>
      <c r="AQ330" s="22">
        <f>IFERROR(VLOOKUP(AQ$1,Weights!$H$3:$I$33,2,FALSE),0)*U330</f>
        <v>11.823661294582243</v>
      </c>
      <c r="AR330" s="22">
        <f>IFERROR(VLOOKUP(AR$1,Weights!$H$3:$I$33,2,FALSE),0)*V330</f>
        <v>11.521653808787571</v>
      </c>
      <c r="AS330" s="22">
        <f>IFERROR(VLOOKUP(AS$1,Weights!$H$3:$I$33,2,FALSE),0)*W330</f>
        <v>3.8447682061544808</v>
      </c>
      <c r="AT330" s="22">
        <f>IFERROR(VLOOKUP(AT$1,Weights!$H$3:$I$33,2,FALSE),0)*X330</f>
        <v>1.0966014965347337</v>
      </c>
      <c r="AU330" s="23">
        <f t="shared" si="5"/>
        <v>285.38550102876752</v>
      </c>
    </row>
    <row r="331" spans="1:47" x14ac:dyDescent="0.2">
      <c r="A331" s="2">
        <v>1996</v>
      </c>
      <c r="B331" s="2">
        <v>5</v>
      </c>
      <c r="C331" s="3">
        <v>312</v>
      </c>
      <c r="D331" s="2">
        <v>285</v>
      </c>
      <c r="E331" s="2">
        <v>309</v>
      </c>
      <c r="F331" s="2">
        <v>306.75</v>
      </c>
      <c r="G331" s="2">
        <v>284.5</v>
      </c>
      <c r="H331" s="2">
        <v>275.75</v>
      </c>
      <c r="I331" s="2">
        <v>270.75</v>
      </c>
      <c r="J331" s="2">
        <v>373.75</v>
      </c>
      <c r="K331" s="2">
        <v>350.75</v>
      </c>
      <c r="L331" s="2">
        <v>275.75</v>
      </c>
      <c r="M331" s="2">
        <v>287.75</v>
      </c>
      <c r="N331" s="2">
        <v>319</v>
      </c>
      <c r="O331" s="2">
        <v>312.5</v>
      </c>
      <c r="P331" s="2">
        <v>373.75</v>
      </c>
      <c r="Q331" s="2">
        <v>323</v>
      </c>
      <c r="R331" s="2">
        <v>322</v>
      </c>
      <c r="S331" s="2">
        <v>295.75</v>
      </c>
      <c r="T331" s="2">
        <v>286.5</v>
      </c>
      <c r="U331" s="2">
        <v>191.75</v>
      </c>
      <c r="V331" s="2">
        <v>331</v>
      </c>
      <c r="W331" s="2">
        <v>303.25</v>
      </c>
      <c r="X331" s="2">
        <v>326.75</v>
      </c>
      <c r="Y331" s="22">
        <f>IFERROR(VLOOKUP(Y$1,Weights!$H$3:$I$33,2,FALSE),0)*C331</f>
        <v>0</v>
      </c>
      <c r="Z331" s="22">
        <f>IFERROR(VLOOKUP(Z$1,Weights!$H$3:$I$33,2,FALSE),0)*D331</f>
        <v>1.2796471606373949</v>
      </c>
      <c r="AA331" s="22">
        <f>IFERROR(VLOOKUP(AA$1,Weights!$H$3:$I$33,2,FALSE),0)*E331</f>
        <v>1.3874069215331755</v>
      </c>
      <c r="AB331" s="22">
        <f>IFERROR(VLOOKUP(AB$1,Weights!$H$3:$I$33,2,FALSE),0)*F331</f>
        <v>0.93594512134039953</v>
      </c>
      <c r="AC331" s="22">
        <f>IFERROR(VLOOKUP(AC$1,Weights!$H$3:$I$33,2,FALSE),0)*G331</f>
        <v>33.716685123114765</v>
      </c>
      <c r="AD331" s="22">
        <f>IFERROR(VLOOKUP(AD$1,Weights!$H$3:$I$33,2,FALSE),0)*H331</f>
        <v>0.59173328886143783</v>
      </c>
      <c r="AE331" s="22">
        <f>IFERROR(VLOOKUP(AE$1,Weights!$H$3:$I$33,2,FALSE),0)*I331</f>
        <v>26.177514613329439</v>
      </c>
      <c r="AF331" s="22">
        <f>IFERROR(VLOOKUP(AF$1,Weights!$H$3:$I$33,2,FALSE),0)*J331</f>
        <v>3.5188776431753679</v>
      </c>
      <c r="AG331" s="22">
        <f>IFERROR(VLOOKUP(AG$1,Weights!$H$3:$I$33,2,FALSE),0)*K331</f>
        <v>3.6007729132590716</v>
      </c>
      <c r="AH331" s="22">
        <f>IFERROR(VLOOKUP(AH$1,Weights!$H$3:$I$33,2,FALSE),0)*L331</f>
        <v>2.2838004518235908</v>
      </c>
      <c r="AI331" s="22">
        <f>IFERROR(VLOOKUP(AI$1,Weights!$H$3:$I$33,2,FALSE),0)*M331</f>
        <v>0</v>
      </c>
      <c r="AJ331" s="22">
        <f>IFERROR(VLOOKUP(AJ$1,Weights!$H$3:$I$33,2,FALSE),0)*N331</f>
        <v>0</v>
      </c>
      <c r="AK331" s="22">
        <f>IFERROR(VLOOKUP(AK$1,Weights!$H$3:$I$33,2,FALSE),0)*O331</f>
        <v>133.55550103316111</v>
      </c>
      <c r="AL331" s="22">
        <f>IFERROR(VLOOKUP(AL$1,Weights!$H$3:$I$33,2,FALSE),0)*P331</f>
        <v>0.45082608382874972</v>
      </c>
      <c r="AM331" s="22">
        <f>IFERROR(VLOOKUP(AM$1,Weights!$H$3:$I$33,2,FALSE),0)*Q331</f>
        <v>4.9032001384614761</v>
      </c>
      <c r="AN331" s="22">
        <f>IFERROR(VLOOKUP(AN$1,Weights!$H$3:$I$33,2,FALSE),0)*R331</f>
        <v>1.2762944399029819</v>
      </c>
      <c r="AO331" s="22">
        <f>IFERROR(VLOOKUP(AO$1,Weights!$H$3:$I$33,2,FALSE),0)*S331</f>
        <v>0</v>
      </c>
      <c r="AP331" s="22">
        <f>IFERROR(VLOOKUP(AP$1,Weights!$H$3:$I$33,2,FALSE),0)*T331</f>
        <v>85.967199197365048</v>
      </c>
      <c r="AQ331" s="22">
        <f>IFERROR(VLOOKUP(AQ$1,Weights!$H$3:$I$33,2,FALSE),0)*U331</f>
        <v>11.932563438084975</v>
      </c>
      <c r="AR331" s="22">
        <f>IFERROR(VLOOKUP(AR$1,Weights!$H$3:$I$33,2,FALSE),0)*V331</f>
        <v>11.600509234094863</v>
      </c>
      <c r="AS331" s="22">
        <f>IFERROR(VLOOKUP(AS$1,Weights!$H$3:$I$33,2,FALSE),0)*W331</f>
        <v>3.8574886964974238</v>
      </c>
      <c r="AT331" s="22">
        <f>IFERROR(VLOOKUP(AT$1,Weights!$H$3:$I$33,2,FALSE),0)*X331</f>
        <v>1.1076183585555617</v>
      </c>
      <c r="AU331" s="23">
        <f t="shared" si="5"/>
        <v>293.09337169282679</v>
      </c>
    </row>
    <row r="332" spans="1:47" x14ac:dyDescent="0.2">
      <c r="A332" s="2">
        <v>1997</v>
      </c>
      <c r="B332" s="2">
        <v>5</v>
      </c>
      <c r="C332" s="3">
        <v>319.75</v>
      </c>
      <c r="D332" s="2">
        <v>291.75</v>
      </c>
      <c r="E332" s="2">
        <v>316.75</v>
      </c>
      <c r="F332" s="2">
        <v>311.25</v>
      </c>
      <c r="G332" s="2">
        <v>289</v>
      </c>
      <c r="H332" s="2">
        <v>282</v>
      </c>
      <c r="I332" s="2">
        <v>275</v>
      </c>
      <c r="J332" s="2">
        <v>380.25</v>
      </c>
      <c r="K332" s="2">
        <v>361.5</v>
      </c>
      <c r="L332" s="2">
        <v>282</v>
      </c>
      <c r="M332" s="2">
        <v>297</v>
      </c>
      <c r="N332" s="2">
        <v>327.25</v>
      </c>
      <c r="O332" s="2">
        <v>318.75</v>
      </c>
      <c r="P332" s="2">
        <v>380.25</v>
      </c>
      <c r="Q332" s="2">
        <v>331.5</v>
      </c>
      <c r="R332" s="2">
        <v>330.5</v>
      </c>
      <c r="S332" s="2">
        <v>301.25</v>
      </c>
      <c r="T332" s="2">
        <v>292.25</v>
      </c>
      <c r="U332" s="2">
        <v>195.5</v>
      </c>
      <c r="V332" s="2">
        <v>341.25</v>
      </c>
      <c r="W332" s="2">
        <v>302.75</v>
      </c>
      <c r="X332" s="2">
        <v>337</v>
      </c>
      <c r="Y332" s="22">
        <f>IFERROR(VLOOKUP(Y$1,Weights!$H$3:$I$33,2,FALSE),0)*C332</f>
        <v>0</v>
      </c>
      <c r="Z332" s="22">
        <f>IFERROR(VLOOKUP(Z$1,Weights!$H$3:$I$33,2,FALSE),0)*D332</f>
        <v>1.3099545933893331</v>
      </c>
      <c r="AA332" s="22">
        <f>IFERROR(VLOOKUP(AA$1,Weights!$H$3:$I$33,2,FALSE),0)*E332</f>
        <v>1.4222043443224379</v>
      </c>
      <c r="AB332" s="22">
        <f>IFERROR(VLOOKUP(AB$1,Weights!$H$3:$I$33,2,FALSE),0)*F332</f>
        <v>0.94967536761923188</v>
      </c>
      <c r="AC332" s="22">
        <f>IFERROR(VLOOKUP(AC$1,Weights!$H$3:$I$33,2,FALSE),0)*G332</f>
        <v>34.249989457223791</v>
      </c>
      <c r="AD332" s="22">
        <f>IFERROR(VLOOKUP(AD$1,Weights!$H$3:$I$33,2,FALSE),0)*H332</f>
        <v>0.60514519477398176</v>
      </c>
      <c r="AE332" s="22">
        <f>IFERROR(VLOOKUP(AE$1,Weights!$H$3:$I$33,2,FALSE),0)*I332</f>
        <v>26.588426661738119</v>
      </c>
      <c r="AF332" s="22">
        <f>IFERROR(VLOOKUP(AF$1,Weights!$H$3:$I$33,2,FALSE),0)*J332</f>
        <v>3.5800755152305919</v>
      </c>
      <c r="AG332" s="22">
        <f>IFERROR(VLOOKUP(AG$1,Weights!$H$3:$I$33,2,FALSE),0)*K332</f>
        <v>3.7111315984124142</v>
      </c>
      <c r="AH332" s="22">
        <f>IFERROR(VLOOKUP(AH$1,Weights!$H$3:$I$33,2,FALSE),0)*L332</f>
        <v>2.3355638346845065</v>
      </c>
      <c r="AI332" s="22">
        <f>IFERROR(VLOOKUP(AI$1,Weights!$H$3:$I$33,2,FALSE),0)*M332</f>
        <v>0</v>
      </c>
      <c r="AJ332" s="22">
        <f>IFERROR(VLOOKUP(AJ$1,Weights!$H$3:$I$33,2,FALSE),0)*N332</f>
        <v>0</v>
      </c>
      <c r="AK332" s="22">
        <f>IFERROR(VLOOKUP(AK$1,Weights!$H$3:$I$33,2,FALSE),0)*O332</f>
        <v>136.22661105382431</v>
      </c>
      <c r="AL332" s="22">
        <f>IFERROR(VLOOKUP(AL$1,Weights!$H$3:$I$33,2,FALSE),0)*P332</f>
        <v>0.45866653746055408</v>
      </c>
      <c r="AM332" s="22">
        <f>IFERROR(VLOOKUP(AM$1,Weights!$H$3:$I$33,2,FALSE),0)*Q332</f>
        <v>5.0322317210525673</v>
      </c>
      <c r="AN332" s="22">
        <f>IFERROR(VLOOKUP(AN$1,Weights!$H$3:$I$33,2,FALSE),0)*R332</f>
        <v>1.3099854421985575</v>
      </c>
      <c r="AO332" s="22">
        <f>IFERROR(VLOOKUP(AO$1,Weights!$H$3:$I$33,2,FALSE),0)*S332</f>
        <v>0</v>
      </c>
      <c r="AP332" s="22">
        <f>IFERROR(VLOOKUP(AP$1,Weights!$H$3:$I$33,2,FALSE),0)*T332</f>
        <v>87.692544381954406</v>
      </c>
      <c r="AQ332" s="22">
        <f>IFERROR(VLOOKUP(AQ$1,Weights!$H$3:$I$33,2,FALSE),0)*U332</f>
        <v>12.165925174162256</v>
      </c>
      <c r="AR332" s="22">
        <f>IFERROR(VLOOKUP(AR$1,Weights!$H$3:$I$33,2,FALSE),0)*V332</f>
        <v>11.95973950493919</v>
      </c>
      <c r="AS332" s="22">
        <f>IFERROR(VLOOKUP(AS$1,Weights!$H$3:$I$33,2,FALSE),0)*W332</f>
        <v>3.8511284513259523</v>
      </c>
      <c r="AT332" s="22">
        <f>IFERROR(VLOOKUP(AT$1,Weights!$H$3:$I$33,2,FALSE),0)*X332</f>
        <v>1.1423638464674042</v>
      </c>
      <c r="AU332" s="23">
        <f t="shared" si="5"/>
        <v>298.97529375469998</v>
      </c>
    </row>
    <row r="333" spans="1:47" x14ac:dyDescent="0.2">
      <c r="A333" s="2">
        <v>1998</v>
      </c>
      <c r="B333" s="2">
        <v>5</v>
      </c>
      <c r="C333" s="3">
        <v>322.75</v>
      </c>
      <c r="D333" s="2">
        <v>294.5</v>
      </c>
      <c r="E333" s="2">
        <v>321.75</v>
      </c>
      <c r="F333" s="2">
        <v>315.25</v>
      </c>
      <c r="G333" s="2">
        <v>292.25</v>
      </c>
      <c r="H333" s="2">
        <v>286</v>
      </c>
      <c r="I333" s="2">
        <v>277.5</v>
      </c>
      <c r="J333" s="2">
        <v>386.5</v>
      </c>
      <c r="K333" s="2">
        <v>366.5</v>
      </c>
      <c r="L333" s="2">
        <v>286</v>
      </c>
      <c r="M333" s="2">
        <v>299.25</v>
      </c>
      <c r="N333" s="2">
        <v>329.75</v>
      </c>
      <c r="O333" s="2">
        <v>323.5</v>
      </c>
      <c r="P333" s="2">
        <v>386.5</v>
      </c>
      <c r="Q333" s="2">
        <v>335</v>
      </c>
      <c r="R333" s="2">
        <v>333.75</v>
      </c>
      <c r="S333" s="2">
        <v>305</v>
      </c>
      <c r="T333" s="2">
        <v>296</v>
      </c>
      <c r="U333" s="2">
        <v>196</v>
      </c>
      <c r="V333" s="2">
        <v>344</v>
      </c>
      <c r="W333" s="2">
        <v>306.75</v>
      </c>
      <c r="X333" s="2">
        <v>339.5</v>
      </c>
      <c r="Y333" s="22">
        <f>IFERROR(VLOOKUP(Y$1,Weights!$H$3:$I$33,2,FALSE),0)*C333</f>
        <v>0</v>
      </c>
      <c r="Z333" s="22">
        <f>IFERROR(VLOOKUP(Z$1,Weights!$H$3:$I$33,2,FALSE),0)*D333</f>
        <v>1.3223020659919746</v>
      </c>
      <c r="AA333" s="22">
        <f>IFERROR(VLOOKUP(AA$1,Weights!$H$3:$I$33,2,FALSE),0)*E333</f>
        <v>1.444654294509059</v>
      </c>
      <c r="AB333" s="22">
        <f>IFERROR(VLOOKUP(AB$1,Weights!$H$3:$I$33,2,FALSE),0)*F333</f>
        <v>0.96188003097819386</v>
      </c>
      <c r="AC333" s="22">
        <f>IFERROR(VLOOKUP(AC$1,Weights!$H$3:$I$33,2,FALSE),0)*G333</f>
        <v>34.635153698524746</v>
      </c>
      <c r="AD333" s="22">
        <f>IFERROR(VLOOKUP(AD$1,Weights!$H$3:$I$33,2,FALSE),0)*H333</f>
        <v>0.61372881455800987</v>
      </c>
      <c r="AE333" s="22">
        <f>IFERROR(VLOOKUP(AE$1,Weights!$H$3:$I$33,2,FALSE),0)*I333</f>
        <v>26.830139631390281</v>
      </c>
      <c r="AF333" s="22">
        <f>IFERROR(VLOOKUP(AF$1,Weights!$H$3:$I$33,2,FALSE),0)*J333</f>
        <v>3.6389196229759992</v>
      </c>
      <c r="AG333" s="22">
        <f>IFERROR(VLOOKUP(AG$1,Weights!$H$3:$I$33,2,FALSE),0)*K333</f>
        <v>3.7624612194139693</v>
      </c>
      <c r="AH333" s="22">
        <f>IFERROR(VLOOKUP(AH$1,Weights!$H$3:$I$33,2,FALSE),0)*L333</f>
        <v>2.3686923997154925</v>
      </c>
      <c r="AI333" s="22">
        <f>IFERROR(VLOOKUP(AI$1,Weights!$H$3:$I$33,2,FALSE),0)*M333</f>
        <v>0</v>
      </c>
      <c r="AJ333" s="22">
        <f>IFERROR(VLOOKUP(AJ$1,Weights!$H$3:$I$33,2,FALSE),0)*N333</f>
        <v>0</v>
      </c>
      <c r="AK333" s="22">
        <f>IFERROR(VLOOKUP(AK$1,Weights!$H$3:$I$33,2,FALSE),0)*O333</f>
        <v>138.25665466952836</v>
      </c>
      <c r="AL333" s="22">
        <f>IFERROR(VLOOKUP(AL$1,Weights!$H$3:$I$33,2,FALSE),0)*P333</f>
        <v>0.46620543518344287</v>
      </c>
      <c r="AM333" s="22">
        <f>IFERROR(VLOOKUP(AM$1,Weights!$H$3:$I$33,2,FALSE),0)*Q333</f>
        <v>5.0853623727077233</v>
      </c>
      <c r="AN333" s="22">
        <f>IFERROR(VLOOKUP(AN$1,Weights!$H$3:$I$33,2,FALSE),0)*R333</f>
        <v>1.3228672960174541</v>
      </c>
      <c r="AO333" s="22">
        <f>IFERROR(VLOOKUP(AO$1,Weights!$H$3:$I$33,2,FALSE),0)*S333</f>
        <v>0</v>
      </c>
      <c r="AP333" s="22">
        <f>IFERROR(VLOOKUP(AP$1,Weights!$H$3:$I$33,2,FALSE),0)*T333</f>
        <v>88.817769502338763</v>
      </c>
      <c r="AQ333" s="22">
        <f>IFERROR(VLOOKUP(AQ$1,Weights!$H$3:$I$33,2,FALSE),0)*U333</f>
        <v>12.197040072305892</v>
      </c>
      <c r="AR333" s="22">
        <f>IFERROR(VLOOKUP(AR$1,Weights!$H$3:$I$33,2,FALSE),0)*V333</f>
        <v>12.056118358092546</v>
      </c>
      <c r="AS333" s="22">
        <f>IFERROR(VLOOKUP(AS$1,Weights!$H$3:$I$33,2,FALSE),0)*W333</f>
        <v>3.9020104126977238</v>
      </c>
      <c r="AT333" s="22">
        <f>IFERROR(VLOOKUP(AT$1,Weights!$H$3:$I$33,2,FALSE),0)*X333</f>
        <v>1.150838355714195</v>
      </c>
      <c r="AU333" s="23">
        <f t="shared" si="5"/>
        <v>302.81416637386849</v>
      </c>
    </row>
    <row r="334" spans="1:47" x14ac:dyDescent="0.2">
      <c r="A334" s="2">
        <v>1999</v>
      </c>
      <c r="B334" s="2">
        <v>5</v>
      </c>
      <c r="C334" s="3">
        <v>331.25</v>
      </c>
      <c r="D334" s="2">
        <v>299.75</v>
      </c>
      <c r="E334" s="2">
        <v>328.5</v>
      </c>
      <c r="F334" s="2">
        <v>320.5</v>
      </c>
      <c r="G334" s="2">
        <v>293.5</v>
      </c>
      <c r="H334" s="2">
        <v>286.25</v>
      </c>
      <c r="I334" s="2">
        <v>278.5</v>
      </c>
      <c r="J334" s="2">
        <v>388.5</v>
      </c>
      <c r="K334" s="2">
        <v>372.75</v>
      </c>
      <c r="L334" s="2">
        <v>286.25</v>
      </c>
      <c r="M334" s="2">
        <v>303.75</v>
      </c>
      <c r="N334" s="2">
        <v>339.75</v>
      </c>
      <c r="O334" s="2">
        <v>329.5</v>
      </c>
      <c r="P334" s="2">
        <v>388.5</v>
      </c>
      <c r="Q334" s="2">
        <v>341.5</v>
      </c>
      <c r="R334" s="2">
        <v>339.75</v>
      </c>
      <c r="S334" s="2">
        <v>313</v>
      </c>
      <c r="T334" s="2">
        <v>304.25</v>
      </c>
      <c r="U334" s="2">
        <v>190.75</v>
      </c>
      <c r="V334" s="2">
        <v>355</v>
      </c>
      <c r="W334" s="2">
        <v>305.5</v>
      </c>
      <c r="X334" s="2">
        <v>350.75</v>
      </c>
      <c r="Y334" s="22">
        <f>IFERROR(VLOOKUP(Y$1,Weights!$H$3:$I$33,2,FALSE),0)*C334</f>
        <v>0</v>
      </c>
      <c r="Z334" s="22">
        <f>IFERROR(VLOOKUP(Z$1,Weights!$H$3:$I$33,2,FALSE),0)*D334</f>
        <v>1.3458745136879267</v>
      </c>
      <c r="AA334" s="22">
        <f>IFERROR(VLOOKUP(AA$1,Weights!$H$3:$I$33,2,FALSE),0)*E334</f>
        <v>1.4749617272609972</v>
      </c>
      <c r="AB334" s="22">
        <f>IFERROR(VLOOKUP(AB$1,Weights!$H$3:$I$33,2,FALSE),0)*F334</f>
        <v>0.97789865163683154</v>
      </c>
      <c r="AC334" s="22">
        <f>IFERROR(VLOOKUP(AC$1,Weights!$H$3:$I$33,2,FALSE),0)*G334</f>
        <v>34.78329379133281</v>
      </c>
      <c r="AD334" s="22">
        <f>IFERROR(VLOOKUP(AD$1,Weights!$H$3:$I$33,2,FALSE),0)*H334</f>
        <v>0.61426529079451164</v>
      </c>
      <c r="AE334" s="22">
        <f>IFERROR(VLOOKUP(AE$1,Weights!$H$3:$I$33,2,FALSE),0)*I334</f>
        <v>26.926824819251149</v>
      </c>
      <c r="AF334" s="22">
        <f>IFERROR(VLOOKUP(AF$1,Weights!$H$3:$I$33,2,FALSE),0)*J334</f>
        <v>3.6577497374545298</v>
      </c>
      <c r="AG334" s="22">
        <f>IFERROR(VLOOKUP(AG$1,Weights!$H$3:$I$33,2,FALSE),0)*K334</f>
        <v>3.8266232456659126</v>
      </c>
      <c r="AH334" s="22">
        <f>IFERROR(VLOOKUP(AH$1,Weights!$H$3:$I$33,2,FALSE),0)*L334</f>
        <v>2.3707629350299291</v>
      </c>
      <c r="AI334" s="22">
        <f>IFERROR(VLOOKUP(AI$1,Weights!$H$3:$I$33,2,FALSE),0)*M334</f>
        <v>0</v>
      </c>
      <c r="AJ334" s="22">
        <f>IFERROR(VLOOKUP(AJ$1,Weights!$H$3:$I$33,2,FALSE),0)*N334</f>
        <v>0</v>
      </c>
      <c r="AK334" s="22">
        <f>IFERROR(VLOOKUP(AK$1,Weights!$H$3:$I$33,2,FALSE),0)*O334</f>
        <v>140.82092028936506</v>
      </c>
      <c r="AL334" s="22">
        <f>IFERROR(VLOOKUP(AL$1,Weights!$H$3:$I$33,2,FALSE),0)*P334</f>
        <v>0.46861788245476726</v>
      </c>
      <c r="AM334" s="22">
        <f>IFERROR(VLOOKUP(AM$1,Weights!$H$3:$I$33,2,FALSE),0)*Q334</f>
        <v>5.1840335829244397</v>
      </c>
      <c r="AN334" s="22">
        <f>IFERROR(VLOOKUP(AN$1,Weights!$H$3:$I$33,2,FALSE),0)*R334</f>
        <v>1.3466491799908016</v>
      </c>
      <c r="AO334" s="22">
        <f>IFERROR(VLOOKUP(AO$1,Weights!$H$3:$I$33,2,FALSE),0)*S334</f>
        <v>0</v>
      </c>
      <c r="AP334" s="22">
        <f>IFERROR(VLOOKUP(AP$1,Weights!$H$3:$I$33,2,FALSE),0)*T334</f>
        <v>91.293264767184354</v>
      </c>
      <c r="AQ334" s="22">
        <f>IFERROR(VLOOKUP(AQ$1,Weights!$H$3:$I$33,2,FALSE),0)*U334</f>
        <v>11.8703336417977</v>
      </c>
      <c r="AR334" s="22">
        <f>IFERROR(VLOOKUP(AR$1,Weights!$H$3:$I$33,2,FALSE),0)*V334</f>
        <v>12.44163377070597</v>
      </c>
      <c r="AS334" s="22">
        <f>IFERROR(VLOOKUP(AS$1,Weights!$H$3:$I$33,2,FALSE),0)*W334</f>
        <v>3.886109799769045</v>
      </c>
      <c r="AT334" s="22">
        <f>IFERROR(VLOOKUP(AT$1,Weights!$H$3:$I$33,2,FALSE),0)*X334</f>
        <v>1.1889736473247539</v>
      </c>
      <c r="AU334" s="23">
        <f t="shared" si="5"/>
        <v>308.28507936182416</v>
      </c>
    </row>
    <row r="335" spans="1:47" x14ac:dyDescent="0.2">
      <c r="A335" s="2">
        <v>2000</v>
      </c>
      <c r="B335" s="2">
        <v>5</v>
      </c>
      <c r="C335" s="3">
        <v>345.5</v>
      </c>
      <c r="D335" s="2">
        <v>306.75</v>
      </c>
      <c r="E335" s="2">
        <v>339.25</v>
      </c>
      <c r="F335" s="2">
        <v>326.25</v>
      </c>
      <c r="G335" s="2">
        <v>296.25</v>
      </c>
      <c r="H335" s="2">
        <v>295</v>
      </c>
      <c r="I335" s="2">
        <v>280.25</v>
      </c>
      <c r="J335" s="2">
        <v>393.5</v>
      </c>
      <c r="K335" s="2">
        <v>386.25</v>
      </c>
      <c r="L335" s="2">
        <v>295</v>
      </c>
      <c r="M335" s="2">
        <v>309.75</v>
      </c>
      <c r="N335" s="2">
        <v>355.75</v>
      </c>
      <c r="O335" s="2">
        <v>335.5</v>
      </c>
      <c r="P335" s="2">
        <v>393.5</v>
      </c>
      <c r="Q335" s="2">
        <v>352.25</v>
      </c>
      <c r="R335" s="2">
        <v>351.25</v>
      </c>
      <c r="S335" s="2">
        <v>322.5</v>
      </c>
      <c r="T335" s="2">
        <v>311.75</v>
      </c>
      <c r="U335" s="2">
        <v>201.75</v>
      </c>
      <c r="V335" s="2">
        <v>375.5</v>
      </c>
      <c r="W335" s="2">
        <v>305.25</v>
      </c>
      <c r="X335" s="2">
        <v>370.5</v>
      </c>
      <c r="Y335" s="22">
        <f>IFERROR(VLOOKUP(Y$1,Weights!$H$3:$I$33,2,FALSE),0)*C335</f>
        <v>0</v>
      </c>
      <c r="Z335" s="22">
        <f>IFERROR(VLOOKUP(Z$1,Weights!$H$3:$I$33,2,FALSE),0)*D335</f>
        <v>1.3773044439491959</v>
      </c>
      <c r="AA335" s="22">
        <f>IFERROR(VLOOKUP(AA$1,Weights!$H$3:$I$33,2,FALSE),0)*E335</f>
        <v>1.5232291201622323</v>
      </c>
      <c r="AB335" s="22">
        <f>IFERROR(VLOOKUP(AB$1,Weights!$H$3:$I$33,2,FALSE),0)*F335</f>
        <v>0.99544285521533937</v>
      </c>
      <c r="AC335" s="22">
        <f>IFERROR(VLOOKUP(AC$1,Weights!$H$3:$I$33,2,FALSE),0)*G335</f>
        <v>35.109201995510546</v>
      </c>
      <c r="AD335" s="22">
        <f>IFERROR(VLOOKUP(AD$1,Weights!$H$3:$I$33,2,FALSE),0)*H335</f>
        <v>0.63304195907207317</v>
      </c>
      <c r="AE335" s="22">
        <f>IFERROR(VLOOKUP(AE$1,Weights!$H$3:$I$33,2,FALSE),0)*I335</f>
        <v>27.096023898007665</v>
      </c>
      <c r="AF335" s="22">
        <f>IFERROR(VLOOKUP(AF$1,Weights!$H$3:$I$33,2,FALSE),0)*J335</f>
        <v>3.704825023650856</v>
      </c>
      <c r="AG335" s="22">
        <f>IFERROR(VLOOKUP(AG$1,Weights!$H$3:$I$33,2,FALSE),0)*K335</f>
        <v>3.9652132223701111</v>
      </c>
      <c r="AH335" s="22">
        <f>IFERROR(VLOOKUP(AH$1,Weights!$H$3:$I$33,2,FALSE),0)*L335</f>
        <v>2.4432316710352104</v>
      </c>
      <c r="AI335" s="22">
        <f>IFERROR(VLOOKUP(AI$1,Weights!$H$3:$I$33,2,FALSE),0)*M335</f>
        <v>0</v>
      </c>
      <c r="AJ335" s="22">
        <f>IFERROR(VLOOKUP(AJ$1,Weights!$H$3:$I$33,2,FALSE),0)*N335</f>
        <v>0</v>
      </c>
      <c r="AK335" s="22">
        <f>IFERROR(VLOOKUP(AK$1,Weights!$H$3:$I$33,2,FALSE),0)*O335</f>
        <v>143.38518590920177</v>
      </c>
      <c r="AL335" s="22">
        <f>IFERROR(VLOOKUP(AL$1,Weights!$H$3:$I$33,2,FALSE),0)*P335</f>
        <v>0.4746490006330783</v>
      </c>
      <c r="AM335" s="22">
        <f>IFERROR(VLOOKUP(AM$1,Weights!$H$3:$I$33,2,FALSE),0)*Q335</f>
        <v>5.3472205844367027</v>
      </c>
      <c r="AN335" s="22">
        <f>IFERROR(VLOOKUP(AN$1,Weights!$H$3:$I$33,2,FALSE),0)*R335</f>
        <v>1.392231124273051</v>
      </c>
      <c r="AO335" s="22">
        <f>IFERROR(VLOOKUP(AO$1,Weights!$H$3:$I$33,2,FALSE),0)*S335</f>
        <v>0</v>
      </c>
      <c r="AP335" s="22">
        <f>IFERROR(VLOOKUP(AP$1,Weights!$H$3:$I$33,2,FALSE),0)*T335</f>
        <v>93.543715007953068</v>
      </c>
      <c r="AQ335" s="22">
        <f>IFERROR(VLOOKUP(AQ$1,Weights!$H$3:$I$33,2,FALSE),0)*U335</f>
        <v>12.554861400957725</v>
      </c>
      <c r="AR335" s="22">
        <f>IFERROR(VLOOKUP(AR$1,Weights!$H$3:$I$33,2,FALSE),0)*V335</f>
        <v>13.160094312394625</v>
      </c>
      <c r="AS335" s="22">
        <f>IFERROR(VLOOKUP(AS$1,Weights!$H$3:$I$33,2,FALSE),0)*W335</f>
        <v>3.8829296771833093</v>
      </c>
      <c r="AT335" s="22">
        <f>IFERROR(VLOOKUP(AT$1,Weights!$H$3:$I$33,2,FALSE),0)*X335</f>
        <v>1.2559222703744013</v>
      </c>
      <c r="AU335" s="23">
        <f t="shared" si="5"/>
        <v>315.28485469881474</v>
      </c>
    </row>
    <row r="336" spans="1:47" x14ac:dyDescent="0.2">
      <c r="A336" s="2">
        <v>2001</v>
      </c>
      <c r="B336" s="2">
        <v>5</v>
      </c>
      <c r="C336" s="3">
        <v>352</v>
      </c>
      <c r="D336" s="2">
        <v>315.5</v>
      </c>
      <c r="E336" s="2">
        <v>350.75</v>
      </c>
      <c r="F336" s="2">
        <v>336.25</v>
      </c>
      <c r="G336" s="2">
        <v>298.5</v>
      </c>
      <c r="H336" s="2">
        <v>303.25</v>
      </c>
      <c r="I336" s="2">
        <v>281.25</v>
      </c>
      <c r="J336" s="2">
        <v>398.5</v>
      </c>
      <c r="K336" s="2">
        <v>389</v>
      </c>
      <c r="L336" s="2">
        <v>303.25</v>
      </c>
      <c r="M336" s="2">
        <v>317.5</v>
      </c>
      <c r="N336" s="2">
        <v>361.25</v>
      </c>
      <c r="O336" s="2">
        <v>343.5</v>
      </c>
      <c r="P336" s="2">
        <v>398.5</v>
      </c>
      <c r="Q336" s="2">
        <v>357</v>
      </c>
      <c r="R336" s="2">
        <v>355.5</v>
      </c>
      <c r="S336" s="2">
        <v>330.25</v>
      </c>
      <c r="T336" s="2">
        <v>322.25</v>
      </c>
      <c r="U336" s="2">
        <v>209.25</v>
      </c>
      <c r="V336" s="2">
        <v>381</v>
      </c>
      <c r="W336" s="2">
        <v>311.75</v>
      </c>
      <c r="X336" s="2">
        <v>376.75</v>
      </c>
      <c r="Y336" s="22">
        <f>IFERROR(VLOOKUP(Y$1,Weights!$H$3:$I$33,2,FALSE),0)*C336</f>
        <v>0</v>
      </c>
      <c r="Z336" s="22">
        <f>IFERROR(VLOOKUP(Z$1,Weights!$H$3:$I$33,2,FALSE),0)*D336</f>
        <v>1.4165918567757827</v>
      </c>
      <c r="AA336" s="22">
        <f>IFERROR(VLOOKUP(AA$1,Weights!$H$3:$I$33,2,FALSE),0)*E336</f>
        <v>1.5748640055914604</v>
      </c>
      <c r="AB336" s="22">
        <f>IFERROR(VLOOKUP(AB$1,Weights!$H$3:$I$33,2,FALSE),0)*F336</f>
        <v>1.0259545136127444</v>
      </c>
      <c r="AC336" s="22">
        <f>IFERROR(VLOOKUP(AC$1,Weights!$H$3:$I$33,2,FALSE),0)*G336</f>
        <v>35.375854162565055</v>
      </c>
      <c r="AD336" s="22">
        <f>IFERROR(VLOOKUP(AD$1,Weights!$H$3:$I$33,2,FALSE),0)*H336</f>
        <v>0.65074567487663115</v>
      </c>
      <c r="AE336" s="22">
        <f>IFERROR(VLOOKUP(AE$1,Weights!$H$3:$I$33,2,FALSE),0)*I336</f>
        <v>27.192709085868529</v>
      </c>
      <c r="AF336" s="22">
        <f>IFERROR(VLOOKUP(AF$1,Weights!$H$3:$I$33,2,FALSE),0)*J336</f>
        <v>3.7519003098471817</v>
      </c>
      <c r="AG336" s="22">
        <f>IFERROR(VLOOKUP(AG$1,Weights!$H$3:$I$33,2,FALSE),0)*K336</f>
        <v>3.993444513920966</v>
      </c>
      <c r="AH336" s="22">
        <f>IFERROR(VLOOKUP(AH$1,Weights!$H$3:$I$33,2,FALSE),0)*L336</f>
        <v>2.5115593364116191</v>
      </c>
      <c r="AI336" s="22">
        <f>IFERROR(VLOOKUP(AI$1,Weights!$H$3:$I$33,2,FALSE),0)*M336</f>
        <v>0</v>
      </c>
      <c r="AJ336" s="22">
        <f>IFERROR(VLOOKUP(AJ$1,Weights!$H$3:$I$33,2,FALSE),0)*N336</f>
        <v>0</v>
      </c>
      <c r="AK336" s="22">
        <f>IFERROR(VLOOKUP(AK$1,Weights!$H$3:$I$33,2,FALSE),0)*O336</f>
        <v>146.80420673565067</v>
      </c>
      <c r="AL336" s="22">
        <f>IFERROR(VLOOKUP(AL$1,Weights!$H$3:$I$33,2,FALSE),0)*P336</f>
        <v>0.48068011881138933</v>
      </c>
      <c r="AM336" s="22">
        <f>IFERROR(VLOOKUP(AM$1,Weights!$H$3:$I$33,2,FALSE),0)*Q336</f>
        <v>5.419326468825842</v>
      </c>
      <c r="AN336" s="22">
        <f>IFERROR(VLOOKUP(AN$1,Weights!$H$3:$I$33,2,FALSE),0)*R336</f>
        <v>1.4090766254208387</v>
      </c>
      <c r="AO336" s="22">
        <f>IFERROR(VLOOKUP(AO$1,Weights!$H$3:$I$33,2,FALSE),0)*S336</f>
        <v>0</v>
      </c>
      <c r="AP336" s="22">
        <f>IFERROR(VLOOKUP(AP$1,Weights!$H$3:$I$33,2,FALSE),0)*T336</f>
        <v>96.694345345029276</v>
      </c>
      <c r="AQ336" s="22">
        <f>IFERROR(VLOOKUP(AQ$1,Weights!$H$3:$I$33,2,FALSE),0)*U336</f>
        <v>13.021584873112287</v>
      </c>
      <c r="AR336" s="22">
        <f>IFERROR(VLOOKUP(AR$1,Weights!$H$3:$I$33,2,FALSE),0)*V336</f>
        <v>13.352852018701338</v>
      </c>
      <c r="AS336" s="22">
        <f>IFERROR(VLOOKUP(AS$1,Weights!$H$3:$I$33,2,FALSE),0)*W336</f>
        <v>3.9656128644124378</v>
      </c>
      <c r="AT336" s="22">
        <f>IFERROR(VLOOKUP(AT$1,Weights!$H$3:$I$33,2,FALSE),0)*X336</f>
        <v>1.2771085434913785</v>
      </c>
      <c r="AU336" s="23">
        <f t="shared" si="5"/>
        <v>323.04683495917675</v>
      </c>
    </row>
    <row r="337" spans="1:47" x14ac:dyDescent="0.2">
      <c r="A337" s="2">
        <v>2002</v>
      </c>
      <c r="B337" s="2">
        <v>5</v>
      </c>
      <c r="C337" s="3">
        <v>358.25</v>
      </c>
      <c r="D337" s="2">
        <v>328.5</v>
      </c>
      <c r="E337" s="2">
        <v>369.25</v>
      </c>
      <c r="F337" s="2">
        <v>344</v>
      </c>
      <c r="G337" s="2">
        <v>302</v>
      </c>
      <c r="H337" s="2">
        <v>310.75</v>
      </c>
      <c r="I337" s="2">
        <v>284</v>
      </c>
      <c r="J337" s="2">
        <v>407.25</v>
      </c>
      <c r="K337" s="2">
        <v>392.75</v>
      </c>
      <c r="L337" s="2">
        <v>310.75</v>
      </c>
      <c r="M337" s="2">
        <v>336.5</v>
      </c>
      <c r="N337" s="2">
        <v>367.25</v>
      </c>
      <c r="O337" s="2">
        <v>350.75</v>
      </c>
      <c r="P337" s="2">
        <v>407.25</v>
      </c>
      <c r="Q337" s="2">
        <v>364.25</v>
      </c>
      <c r="R337" s="2">
        <v>362</v>
      </c>
      <c r="S337" s="2">
        <v>337.75</v>
      </c>
      <c r="T337" s="2">
        <v>333</v>
      </c>
      <c r="U337" s="2">
        <v>201.5</v>
      </c>
      <c r="V337" s="2">
        <v>387</v>
      </c>
      <c r="W337" s="2">
        <v>318.5</v>
      </c>
      <c r="X337" s="2">
        <v>383.75</v>
      </c>
      <c r="Y337" s="22">
        <f>IFERROR(VLOOKUP(Y$1,Weights!$H$3:$I$33,2,FALSE),0)*C337</f>
        <v>0</v>
      </c>
      <c r="Z337" s="22">
        <f>IFERROR(VLOOKUP(Z$1,Weights!$H$3:$I$33,2,FALSE),0)*D337</f>
        <v>1.4749617272609972</v>
      </c>
      <c r="AA337" s="22">
        <f>IFERROR(VLOOKUP(AA$1,Weights!$H$3:$I$33,2,FALSE),0)*E337</f>
        <v>1.6579288212819581</v>
      </c>
      <c r="AB337" s="22">
        <f>IFERROR(VLOOKUP(AB$1,Weights!$H$3:$I$33,2,FALSE),0)*F337</f>
        <v>1.0496010488707332</v>
      </c>
      <c r="AC337" s="22">
        <f>IFERROR(VLOOKUP(AC$1,Weights!$H$3:$I$33,2,FALSE),0)*G337</f>
        <v>35.790646422427628</v>
      </c>
      <c r="AD337" s="22">
        <f>IFERROR(VLOOKUP(AD$1,Weights!$H$3:$I$33,2,FALSE),0)*H337</f>
        <v>0.66683996197168383</v>
      </c>
      <c r="AE337" s="22">
        <f>IFERROR(VLOOKUP(AE$1,Weights!$H$3:$I$33,2,FALSE),0)*I337</f>
        <v>27.458593352485913</v>
      </c>
      <c r="AF337" s="22">
        <f>IFERROR(VLOOKUP(AF$1,Weights!$H$3:$I$33,2,FALSE),0)*J337</f>
        <v>3.8342820606907524</v>
      </c>
      <c r="AG337" s="22">
        <f>IFERROR(VLOOKUP(AG$1,Weights!$H$3:$I$33,2,FALSE),0)*K337</f>
        <v>4.0319417296721323</v>
      </c>
      <c r="AH337" s="22">
        <f>IFERROR(VLOOKUP(AH$1,Weights!$H$3:$I$33,2,FALSE),0)*L337</f>
        <v>2.5736753958447176</v>
      </c>
      <c r="AI337" s="22">
        <f>IFERROR(VLOOKUP(AI$1,Weights!$H$3:$I$33,2,FALSE),0)*M337</f>
        <v>0</v>
      </c>
      <c r="AJ337" s="22">
        <f>IFERROR(VLOOKUP(AJ$1,Weights!$H$3:$I$33,2,FALSE),0)*N337</f>
        <v>0</v>
      </c>
      <c r="AK337" s="22">
        <f>IFERROR(VLOOKUP(AK$1,Weights!$H$3:$I$33,2,FALSE),0)*O337</f>
        <v>149.90269435962003</v>
      </c>
      <c r="AL337" s="22">
        <f>IFERROR(VLOOKUP(AL$1,Weights!$H$3:$I$33,2,FALSE),0)*P337</f>
        <v>0.49123457562343364</v>
      </c>
      <c r="AM337" s="22">
        <f>IFERROR(VLOOKUP(AM$1,Weights!$H$3:$I$33,2,FALSE),0)*Q337</f>
        <v>5.5293828186829499</v>
      </c>
      <c r="AN337" s="22">
        <f>IFERROR(VLOOKUP(AN$1,Weights!$H$3:$I$33,2,FALSE),0)*R337</f>
        <v>1.4348403330586319</v>
      </c>
      <c r="AO337" s="22">
        <f>IFERROR(VLOOKUP(AO$1,Weights!$H$3:$I$33,2,FALSE),0)*S337</f>
        <v>0</v>
      </c>
      <c r="AP337" s="22">
        <f>IFERROR(VLOOKUP(AP$1,Weights!$H$3:$I$33,2,FALSE),0)*T337</f>
        <v>99.919990690131115</v>
      </c>
      <c r="AQ337" s="22">
        <f>IFERROR(VLOOKUP(AQ$1,Weights!$H$3:$I$33,2,FALSE),0)*U337</f>
        <v>12.539303951885906</v>
      </c>
      <c r="AR337" s="22">
        <f>IFERROR(VLOOKUP(AR$1,Weights!$H$3:$I$33,2,FALSE),0)*V337</f>
        <v>13.563133152854114</v>
      </c>
      <c r="AS337" s="22">
        <f>IFERROR(VLOOKUP(AS$1,Weights!$H$3:$I$33,2,FALSE),0)*W337</f>
        <v>4.051476174227302</v>
      </c>
      <c r="AT337" s="22">
        <f>IFERROR(VLOOKUP(AT$1,Weights!$H$3:$I$33,2,FALSE),0)*X337</f>
        <v>1.3008371693823928</v>
      </c>
      <c r="AU337" s="23">
        <f t="shared" si="5"/>
        <v>329.91427204927328</v>
      </c>
    </row>
    <row r="338" spans="1:47" x14ac:dyDescent="0.2">
      <c r="A338" s="2">
        <v>2003</v>
      </c>
      <c r="B338" s="2">
        <v>5</v>
      </c>
      <c r="C338" s="3">
        <v>370.25</v>
      </c>
      <c r="D338" s="2">
        <v>334.25</v>
      </c>
      <c r="E338" s="2">
        <v>370.75</v>
      </c>
      <c r="F338" s="2">
        <v>349</v>
      </c>
      <c r="G338" s="2">
        <v>305.75</v>
      </c>
      <c r="H338" s="2">
        <v>318.25</v>
      </c>
      <c r="I338" s="2">
        <v>287.75</v>
      </c>
      <c r="J338" s="2">
        <v>411.5</v>
      </c>
      <c r="K338" s="2">
        <v>382.5</v>
      </c>
      <c r="L338" s="2">
        <v>318.25</v>
      </c>
      <c r="M338" s="2">
        <v>343</v>
      </c>
      <c r="N338" s="2">
        <v>381.75</v>
      </c>
      <c r="O338" s="2">
        <v>356</v>
      </c>
      <c r="P338" s="2">
        <v>411.5</v>
      </c>
      <c r="Q338" s="2">
        <v>364</v>
      </c>
      <c r="R338" s="2">
        <v>362.5</v>
      </c>
      <c r="S338" s="2">
        <v>345.75</v>
      </c>
      <c r="T338" s="2">
        <v>338.75</v>
      </c>
      <c r="U338" s="2">
        <v>192.75</v>
      </c>
      <c r="V338" s="2">
        <v>405.5</v>
      </c>
      <c r="W338" s="2">
        <v>317.75</v>
      </c>
      <c r="X338" s="2">
        <v>401.25</v>
      </c>
      <c r="Y338" s="22">
        <f>IFERROR(VLOOKUP(Y$1,Weights!$H$3:$I$33,2,FALSE),0)*C338</f>
        <v>0</v>
      </c>
      <c r="Z338" s="22">
        <f>IFERROR(VLOOKUP(Z$1,Weights!$H$3:$I$33,2,FALSE),0)*D338</f>
        <v>1.5007791699756112</v>
      </c>
      <c r="AA338" s="22">
        <f>IFERROR(VLOOKUP(AA$1,Weights!$H$3:$I$33,2,FALSE),0)*E338</f>
        <v>1.6646638063379444</v>
      </c>
      <c r="AB338" s="22">
        <f>IFERROR(VLOOKUP(AB$1,Weights!$H$3:$I$33,2,FALSE),0)*F338</f>
        <v>1.0648568780694359</v>
      </c>
      <c r="AC338" s="22">
        <f>IFERROR(VLOOKUP(AC$1,Weights!$H$3:$I$33,2,FALSE),0)*G338</f>
        <v>36.23506670085181</v>
      </c>
      <c r="AD338" s="22">
        <f>IFERROR(VLOOKUP(AD$1,Weights!$H$3:$I$33,2,FALSE),0)*H338</f>
        <v>0.6829342490667365</v>
      </c>
      <c r="AE338" s="22">
        <f>IFERROR(VLOOKUP(AE$1,Weights!$H$3:$I$33,2,FALSE),0)*I338</f>
        <v>27.821162806964157</v>
      </c>
      <c r="AF338" s="22">
        <f>IFERROR(VLOOKUP(AF$1,Weights!$H$3:$I$33,2,FALSE),0)*J338</f>
        <v>3.8742960539576292</v>
      </c>
      <c r="AG338" s="22">
        <f>IFERROR(VLOOKUP(AG$1,Weights!$H$3:$I$33,2,FALSE),0)*K338</f>
        <v>3.9267160066189448</v>
      </c>
      <c r="AH338" s="22">
        <f>IFERROR(VLOOKUP(AH$1,Weights!$H$3:$I$33,2,FALSE),0)*L338</f>
        <v>2.6357914552778161</v>
      </c>
      <c r="AI338" s="22">
        <f>IFERROR(VLOOKUP(AI$1,Weights!$H$3:$I$33,2,FALSE),0)*M338</f>
        <v>0</v>
      </c>
      <c r="AJ338" s="22">
        <f>IFERROR(VLOOKUP(AJ$1,Weights!$H$3:$I$33,2,FALSE),0)*N338</f>
        <v>0</v>
      </c>
      <c r="AK338" s="22">
        <f>IFERROR(VLOOKUP(AK$1,Weights!$H$3:$I$33,2,FALSE),0)*O338</f>
        <v>152.14642677697714</v>
      </c>
      <c r="AL338" s="22">
        <f>IFERROR(VLOOKUP(AL$1,Weights!$H$3:$I$33,2,FALSE),0)*P338</f>
        <v>0.49636102607499805</v>
      </c>
      <c r="AM338" s="22">
        <f>IFERROR(VLOOKUP(AM$1,Weights!$H$3:$I$33,2,FALSE),0)*Q338</f>
        <v>5.525587772136153</v>
      </c>
      <c r="AN338" s="22">
        <f>IFERROR(VLOOKUP(AN$1,Weights!$H$3:$I$33,2,FALSE),0)*R338</f>
        <v>1.4368221567230774</v>
      </c>
      <c r="AO338" s="22">
        <f>IFERROR(VLOOKUP(AO$1,Weights!$H$3:$I$33,2,FALSE),0)*S338</f>
        <v>0</v>
      </c>
      <c r="AP338" s="22">
        <f>IFERROR(VLOOKUP(AP$1,Weights!$H$3:$I$33,2,FALSE),0)*T338</f>
        <v>101.64533587472046</v>
      </c>
      <c r="AQ338" s="22">
        <f>IFERROR(VLOOKUP(AQ$1,Weights!$H$3:$I$33,2,FALSE),0)*U338</f>
        <v>11.994793234372249</v>
      </c>
      <c r="AR338" s="22">
        <f>IFERROR(VLOOKUP(AR$1,Weights!$H$3:$I$33,2,FALSE),0)*V338</f>
        <v>14.211499983158509</v>
      </c>
      <c r="AS338" s="22">
        <f>IFERROR(VLOOKUP(AS$1,Weights!$H$3:$I$33,2,FALSE),0)*W338</f>
        <v>4.0419358064700948</v>
      </c>
      <c r="AT338" s="22">
        <f>IFERROR(VLOOKUP(AT$1,Weights!$H$3:$I$33,2,FALSE),0)*X338</f>
        <v>1.3601587341099286</v>
      </c>
      <c r="AU338" s="23">
        <f t="shared" si="5"/>
        <v>334.44740030285413</v>
      </c>
    </row>
    <row r="339" spans="1:47" x14ac:dyDescent="0.2">
      <c r="A339" s="2">
        <v>2004</v>
      </c>
      <c r="B339" s="2">
        <v>5</v>
      </c>
      <c r="C339" s="3">
        <v>432.5</v>
      </c>
      <c r="D339" s="2">
        <v>369.5</v>
      </c>
      <c r="E339" s="2">
        <v>382.5</v>
      </c>
      <c r="F339" s="2">
        <v>382.75</v>
      </c>
      <c r="G339" s="2">
        <v>360.75</v>
      </c>
      <c r="H339" s="2">
        <v>342</v>
      </c>
      <c r="I339" s="2">
        <v>350.25</v>
      </c>
      <c r="J339" s="2">
        <v>431.5</v>
      </c>
      <c r="K339" s="2">
        <v>439</v>
      </c>
      <c r="L339" s="2">
        <v>342</v>
      </c>
      <c r="M339" s="2">
        <v>350</v>
      </c>
      <c r="N339" s="2">
        <v>461</v>
      </c>
      <c r="O339" s="2">
        <v>367</v>
      </c>
      <c r="P339" s="2">
        <v>431.5</v>
      </c>
      <c r="Q339" s="2">
        <v>419.75</v>
      </c>
      <c r="R339" s="2">
        <v>420.25</v>
      </c>
      <c r="S339" s="2">
        <v>378.75</v>
      </c>
      <c r="T339" s="2">
        <v>347.25</v>
      </c>
      <c r="U339" s="2">
        <v>182.75</v>
      </c>
      <c r="V339" s="2">
        <v>509.75</v>
      </c>
      <c r="W339" s="2">
        <v>322.75</v>
      </c>
      <c r="X339" s="2">
        <v>496.75</v>
      </c>
      <c r="Y339" s="22">
        <f>IFERROR(VLOOKUP(Y$1,Weights!$H$3:$I$33,2,FALSE),0)*C339</f>
        <v>0</v>
      </c>
      <c r="Z339" s="22">
        <f>IFERROR(VLOOKUP(Z$1,Weights!$H$3:$I$33,2,FALSE),0)*D339</f>
        <v>1.6590513187912892</v>
      </c>
      <c r="AA339" s="22">
        <f>IFERROR(VLOOKUP(AA$1,Weights!$H$3:$I$33,2,FALSE),0)*E339</f>
        <v>1.7174211892765037</v>
      </c>
      <c r="AB339" s="22">
        <f>IFERROR(VLOOKUP(AB$1,Weights!$H$3:$I$33,2,FALSE),0)*F339</f>
        <v>1.1678337251606778</v>
      </c>
      <c r="AC339" s="22">
        <f>IFERROR(VLOOKUP(AC$1,Weights!$H$3:$I$33,2,FALSE),0)*G339</f>
        <v>42.753230784406512</v>
      </c>
      <c r="AD339" s="22">
        <f>IFERROR(VLOOKUP(AD$1,Weights!$H$3:$I$33,2,FALSE),0)*H339</f>
        <v>0.73389949153440348</v>
      </c>
      <c r="AE339" s="22">
        <f>IFERROR(VLOOKUP(AE$1,Weights!$H$3:$I$33,2,FALSE),0)*I339</f>
        <v>33.863987048268278</v>
      </c>
      <c r="AF339" s="22">
        <f>IFERROR(VLOOKUP(AF$1,Weights!$H$3:$I$33,2,FALSE),0)*J339</f>
        <v>4.0625971987429335</v>
      </c>
      <c r="AG339" s="22">
        <f>IFERROR(VLOOKUP(AG$1,Weights!$H$3:$I$33,2,FALSE),0)*K339</f>
        <v>4.506740723936514</v>
      </c>
      <c r="AH339" s="22">
        <f>IFERROR(VLOOKUP(AH$1,Weights!$H$3:$I$33,2,FALSE),0)*L339</f>
        <v>2.8324923101492949</v>
      </c>
      <c r="AI339" s="22">
        <f>IFERROR(VLOOKUP(AI$1,Weights!$H$3:$I$33,2,FALSE),0)*M339</f>
        <v>0</v>
      </c>
      <c r="AJ339" s="22">
        <f>IFERROR(VLOOKUP(AJ$1,Weights!$H$3:$I$33,2,FALSE),0)*N339</f>
        <v>0</v>
      </c>
      <c r="AK339" s="22">
        <f>IFERROR(VLOOKUP(AK$1,Weights!$H$3:$I$33,2,FALSE),0)*O339</f>
        <v>156.84758041334439</v>
      </c>
      <c r="AL339" s="22">
        <f>IFERROR(VLOOKUP(AL$1,Weights!$H$3:$I$33,2,FALSE),0)*P339</f>
        <v>0.52048549878824213</v>
      </c>
      <c r="AM339" s="22">
        <f>IFERROR(VLOOKUP(AM$1,Weights!$H$3:$I$33,2,FALSE),0)*Q339</f>
        <v>6.3718831520718409</v>
      </c>
      <c r="AN339" s="22">
        <f>IFERROR(VLOOKUP(AN$1,Weights!$H$3:$I$33,2,FALSE),0)*R339</f>
        <v>1.665722789966547</v>
      </c>
      <c r="AO339" s="22">
        <f>IFERROR(VLOOKUP(AO$1,Weights!$H$3:$I$33,2,FALSE),0)*S339</f>
        <v>0</v>
      </c>
      <c r="AP339" s="22">
        <f>IFERROR(VLOOKUP(AP$1,Weights!$H$3:$I$33,2,FALSE),0)*T339</f>
        <v>104.19584614759168</v>
      </c>
      <c r="AQ339" s="22">
        <f>IFERROR(VLOOKUP(AQ$1,Weights!$H$3:$I$33,2,FALSE),0)*U339</f>
        <v>11.372495271499499</v>
      </c>
      <c r="AR339" s="22">
        <f>IFERROR(VLOOKUP(AR$1,Weights!$H$3:$I$33,2,FALSE),0)*V339</f>
        <v>17.865134689063009</v>
      </c>
      <c r="AS339" s="22">
        <f>IFERROR(VLOOKUP(AS$1,Weights!$H$3:$I$33,2,FALSE),0)*W339</f>
        <v>4.1055382581848097</v>
      </c>
      <c r="AT339" s="22">
        <f>IFERROR(VLOOKUP(AT$1,Weights!$H$3:$I$33,2,FALSE),0)*X339</f>
        <v>1.6838849873373383</v>
      </c>
      <c r="AU339" s="23">
        <f t="shared" si="5"/>
        <v>353.48435795967333</v>
      </c>
    </row>
    <row r="340" spans="1:47" x14ac:dyDescent="0.2">
      <c r="A340" s="2">
        <v>2005</v>
      </c>
      <c r="B340" s="2">
        <v>5</v>
      </c>
      <c r="C340" s="3">
        <v>514.75</v>
      </c>
      <c r="D340" s="2">
        <v>400</v>
      </c>
      <c r="E340" s="2">
        <v>408.5</v>
      </c>
      <c r="F340" s="2">
        <v>401.5</v>
      </c>
      <c r="G340" s="2">
        <v>400.25</v>
      </c>
      <c r="H340" s="2">
        <v>354</v>
      </c>
      <c r="I340" s="2">
        <v>392.25</v>
      </c>
      <c r="J340" s="2">
        <v>473.5</v>
      </c>
      <c r="K340" s="2">
        <v>499.5</v>
      </c>
      <c r="L340" s="2">
        <v>354</v>
      </c>
      <c r="M340" s="2">
        <v>381.75</v>
      </c>
      <c r="N340" s="2">
        <v>565</v>
      </c>
      <c r="O340" s="2">
        <v>390.75</v>
      </c>
      <c r="P340" s="2">
        <v>473.5</v>
      </c>
      <c r="Q340" s="2">
        <v>479</v>
      </c>
      <c r="R340" s="2">
        <v>483.25</v>
      </c>
      <c r="S340" s="2">
        <v>425</v>
      </c>
      <c r="T340" s="2">
        <v>364.25</v>
      </c>
      <c r="U340" s="2">
        <v>185.25</v>
      </c>
      <c r="V340" s="2">
        <v>640.5</v>
      </c>
      <c r="W340" s="2">
        <v>339.5</v>
      </c>
      <c r="X340" s="2">
        <v>621.5</v>
      </c>
      <c r="Y340" s="22">
        <f>IFERROR(VLOOKUP(Y$1,Weights!$H$3:$I$33,2,FALSE),0)*C340</f>
        <v>0</v>
      </c>
      <c r="Z340" s="22">
        <f>IFERROR(VLOOKUP(Z$1,Weights!$H$3:$I$33,2,FALSE),0)*D340</f>
        <v>1.795996014929677</v>
      </c>
      <c r="AA340" s="22">
        <f>IFERROR(VLOOKUP(AA$1,Weights!$H$3:$I$33,2,FALSE),0)*E340</f>
        <v>1.8341609302469326</v>
      </c>
      <c r="AB340" s="22">
        <f>IFERROR(VLOOKUP(AB$1,Weights!$H$3:$I$33,2,FALSE),0)*F340</f>
        <v>1.2250430846558122</v>
      </c>
      <c r="AC340" s="22">
        <f>IFERROR(VLOOKUP(AC$1,Weights!$H$3:$I$33,2,FALSE),0)*G340</f>
        <v>47.43445771714125</v>
      </c>
      <c r="AD340" s="22">
        <f>IFERROR(VLOOKUP(AD$1,Weights!$H$3:$I$33,2,FALSE),0)*H340</f>
        <v>0.7596503508864878</v>
      </c>
      <c r="AE340" s="22">
        <f>IFERROR(VLOOKUP(AE$1,Weights!$H$3:$I$33,2,FALSE),0)*I340</f>
        <v>37.924764938424644</v>
      </c>
      <c r="AF340" s="22">
        <f>IFERROR(VLOOKUP(AF$1,Weights!$H$3:$I$33,2,FALSE),0)*J340</f>
        <v>4.4580296027920721</v>
      </c>
      <c r="AG340" s="22">
        <f>IFERROR(VLOOKUP(AG$1,Weights!$H$3:$I$33,2,FALSE),0)*K340</f>
        <v>5.1278291380553283</v>
      </c>
      <c r="AH340" s="22">
        <f>IFERROR(VLOOKUP(AH$1,Weights!$H$3:$I$33,2,FALSE),0)*L340</f>
        <v>2.9318780052422526</v>
      </c>
      <c r="AI340" s="22">
        <f>IFERROR(VLOOKUP(AI$1,Weights!$H$3:$I$33,2,FALSE),0)*M340</f>
        <v>0</v>
      </c>
      <c r="AJ340" s="22">
        <f>IFERROR(VLOOKUP(AJ$1,Weights!$H$3:$I$33,2,FALSE),0)*N340</f>
        <v>0</v>
      </c>
      <c r="AK340" s="22">
        <f>IFERROR(VLOOKUP(AK$1,Weights!$H$3:$I$33,2,FALSE),0)*O340</f>
        <v>166.99779849186464</v>
      </c>
      <c r="AL340" s="22">
        <f>IFERROR(VLOOKUP(AL$1,Weights!$H$3:$I$33,2,FALSE),0)*P340</f>
        <v>0.5711468914860548</v>
      </c>
      <c r="AM340" s="22">
        <f>IFERROR(VLOOKUP(AM$1,Weights!$H$3:$I$33,2,FALSE),0)*Q340</f>
        <v>7.2713091836626846</v>
      </c>
      <c r="AN340" s="22">
        <f>IFERROR(VLOOKUP(AN$1,Weights!$H$3:$I$33,2,FALSE),0)*R340</f>
        <v>1.9154325716866958</v>
      </c>
      <c r="AO340" s="22">
        <f>IFERROR(VLOOKUP(AO$1,Weights!$H$3:$I$33,2,FALSE),0)*S340</f>
        <v>0</v>
      </c>
      <c r="AP340" s="22">
        <f>IFERROR(VLOOKUP(AP$1,Weights!$H$3:$I$33,2,FALSE),0)*T340</f>
        <v>109.29686669333411</v>
      </c>
      <c r="AQ340" s="22">
        <f>IFERROR(VLOOKUP(AQ$1,Weights!$H$3:$I$33,2,FALSE),0)*U340</f>
        <v>11.528069762217687</v>
      </c>
      <c r="AR340" s="22">
        <f>IFERROR(VLOOKUP(AR$1,Weights!$H$3:$I$33,2,FALSE),0)*V340</f>
        <v>22.44751107080894</v>
      </c>
      <c r="AS340" s="22">
        <f>IFERROR(VLOOKUP(AS$1,Weights!$H$3:$I$33,2,FALSE),0)*W340</f>
        <v>4.3186064714291028</v>
      </c>
      <c r="AT340" s="22">
        <f>IFERROR(VLOOKUP(AT$1,Weights!$H$3:$I$33,2,FALSE),0)*X340</f>
        <v>2.1067629987522007</v>
      </c>
      <c r="AU340" s="23">
        <f t="shared" si="5"/>
        <v>380.69577772788699</v>
      </c>
    </row>
    <row r="341" spans="1:47" x14ac:dyDescent="0.2">
      <c r="A341" s="2">
        <v>2006</v>
      </c>
      <c r="B341" s="2">
        <v>5</v>
      </c>
      <c r="C341" s="3">
        <v>532.5</v>
      </c>
      <c r="D341" s="2">
        <v>409.25</v>
      </c>
      <c r="E341" s="2">
        <v>426.5</v>
      </c>
      <c r="F341" s="2">
        <v>411.5</v>
      </c>
      <c r="G341" s="2">
        <v>414.75</v>
      </c>
      <c r="H341" s="2">
        <v>364.25</v>
      </c>
      <c r="I341" s="2">
        <v>408</v>
      </c>
      <c r="J341" s="2">
        <v>479</v>
      </c>
      <c r="K341" s="2">
        <v>519.5</v>
      </c>
      <c r="L341" s="2">
        <v>364.25</v>
      </c>
      <c r="M341" s="2">
        <v>415.25</v>
      </c>
      <c r="N341" s="2">
        <v>584.75</v>
      </c>
      <c r="O341" s="2">
        <v>410.25</v>
      </c>
      <c r="P341" s="2">
        <v>479</v>
      </c>
      <c r="Q341" s="2">
        <v>495.75</v>
      </c>
      <c r="R341" s="2">
        <v>500</v>
      </c>
      <c r="S341" s="2">
        <v>437.25</v>
      </c>
      <c r="T341" s="2">
        <v>376</v>
      </c>
      <c r="U341" s="2">
        <v>196.75</v>
      </c>
      <c r="V341" s="2">
        <v>670</v>
      </c>
      <c r="W341" s="2">
        <v>358.25</v>
      </c>
      <c r="X341" s="2">
        <v>644.25</v>
      </c>
      <c r="Y341" s="22">
        <f>IFERROR(VLOOKUP(Y$1,Weights!$H$3:$I$33,2,FALSE),0)*C341</f>
        <v>0</v>
      </c>
      <c r="Z341" s="22">
        <f>IFERROR(VLOOKUP(Z$1,Weights!$H$3:$I$33,2,FALSE),0)*D341</f>
        <v>1.8375284227749258</v>
      </c>
      <c r="AA341" s="22">
        <f>IFERROR(VLOOKUP(AA$1,Weights!$H$3:$I$33,2,FALSE),0)*E341</f>
        <v>1.9149807509187682</v>
      </c>
      <c r="AB341" s="22">
        <f>IFERROR(VLOOKUP(AB$1,Weights!$H$3:$I$33,2,FALSE),0)*F341</f>
        <v>1.2555547430532175</v>
      </c>
      <c r="AC341" s="22">
        <f>IFERROR(VLOOKUP(AC$1,Weights!$H$3:$I$33,2,FALSE),0)*G341</f>
        <v>49.15288279371476</v>
      </c>
      <c r="AD341" s="22">
        <f>IFERROR(VLOOKUP(AD$1,Weights!$H$3:$I$33,2,FALSE),0)*H341</f>
        <v>0.78164587658305984</v>
      </c>
      <c r="AE341" s="22">
        <f>IFERROR(VLOOKUP(AE$1,Weights!$H$3:$I$33,2,FALSE),0)*I341</f>
        <v>39.447556647233284</v>
      </c>
      <c r="AF341" s="22">
        <f>IFERROR(VLOOKUP(AF$1,Weights!$H$3:$I$33,2,FALSE),0)*J341</f>
        <v>4.5098124176080301</v>
      </c>
      <c r="AG341" s="22">
        <f>IFERROR(VLOOKUP(AG$1,Weights!$H$3:$I$33,2,FALSE),0)*K341</f>
        <v>5.3331476220615475</v>
      </c>
      <c r="AH341" s="22">
        <f>IFERROR(VLOOKUP(AH$1,Weights!$H$3:$I$33,2,FALSE),0)*L341</f>
        <v>3.0167699531341543</v>
      </c>
      <c r="AI341" s="22">
        <f>IFERROR(VLOOKUP(AI$1,Weights!$H$3:$I$33,2,FALSE),0)*M341</f>
        <v>0</v>
      </c>
      <c r="AJ341" s="22">
        <f>IFERROR(VLOOKUP(AJ$1,Weights!$H$3:$I$33,2,FALSE),0)*N341</f>
        <v>0</v>
      </c>
      <c r="AK341" s="22">
        <f>IFERROR(VLOOKUP(AK$1,Weights!$H$3:$I$33,2,FALSE),0)*O341</f>
        <v>175.33166175633389</v>
      </c>
      <c r="AL341" s="22">
        <f>IFERROR(VLOOKUP(AL$1,Weights!$H$3:$I$33,2,FALSE),0)*P341</f>
        <v>0.57778112148219696</v>
      </c>
      <c r="AM341" s="22">
        <f>IFERROR(VLOOKUP(AM$1,Weights!$H$3:$I$33,2,FALSE),0)*Q341</f>
        <v>7.5255773022980703</v>
      </c>
      <c r="AN341" s="22">
        <f>IFERROR(VLOOKUP(AN$1,Weights!$H$3:$I$33,2,FALSE),0)*R341</f>
        <v>1.9818236644456242</v>
      </c>
      <c r="AO341" s="22">
        <f>IFERROR(VLOOKUP(AO$1,Weights!$H$3:$I$33,2,FALSE),0)*S341</f>
        <v>0</v>
      </c>
      <c r="AP341" s="22">
        <f>IFERROR(VLOOKUP(AP$1,Weights!$H$3:$I$33,2,FALSE),0)*T341</f>
        <v>112.82257207053843</v>
      </c>
      <c r="AQ341" s="22">
        <f>IFERROR(VLOOKUP(AQ$1,Weights!$H$3:$I$33,2,FALSE),0)*U341</f>
        <v>12.24371241952135</v>
      </c>
      <c r="AR341" s="22">
        <f>IFERROR(VLOOKUP(AR$1,Weights!$H$3:$I$33,2,FALSE),0)*V341</f>
        <v>23.481393313726763</v>
      </c>
      <c r="AS341" s="22">
        <f>IFERROR(VLOOKUP(AS$1,Weights!$H$3:$I$33,2,FALSE),0)*W341</f>
        <v>4.557115665359281</v>
      </c>
      <c r="AT341" s="22">
        <f>IFERROR(VLOOKUP(AT$1,Weights!$H$3:$I$33,2,FALSE),0)*X341</f>
        <v>2.1838810328979976</v>
      </c>
      <c r="AU341" s="23">
        <f t="shared" si="5"/>
        <v>396.92626019312371</v>
      </c>
    </row>
    <row r="342" spans="1:47" x14ac:dyDescent="0.2">
      <c r="A342" s="2">
        <v>2007</v>
      </c>
      <c r="B342" s="2">
        <v>5</v>
      </c>
      <c r="C342" s="3">
        <v>517.5</v>
      </c>
      <c r="D342" s="2">
        <v>424.25</v>
      </c>
      <c r="E342" s="2">
        <v>447.5</v>
      </c>
      <c r="F342" s="2">
        <v>362.5</v>
      </c>
      <c r="G342" s="2">
        <v>433.5</v>
      </c>
      <c r="H342" s="2">
        <v>382.5</v>
      </c>
      <c r="I342" s="2">
        <v>426.5</v>
      </c>
      <c r="J342" s="2">
        <v>501.5</v>
      </c>
      <c r="K342" s="2">
        <v>522.75</v>
      </c>
      <c r="L342" s="2">
        <v>382.5</v>
      </c>
      <c r="M342" s="2">
        <v>453.25</v>
      </c>
      <c r="N342" s="2">
        <v>560</v>
      </c>
      <c r="O342" s="2">
        <v>430.25</v>
      </c>
      <c r="P342" s="2">
        <v>501.5</v>
      </c>
      <c r="Q342" s="2">
        <v>496</v>
      </c>
      <c r="R342" s="2">
        <v>497.75</v>
      </c>
      <c r="S342" s="2">
        <v>434.75</v>
      </c>
      <c r="T342" s="2">
        <v>390.75</v>
      </c>
      <c r="U342" s="2">
        <v>227</v>
      </c>
      <c r="V342" s="2">
        <v>633.25</v>
      </c>
      <c r="W342" s="2">
        <v>379.5</v>
      </c>
      <c r="X342" s="2">
        <v>612.5</v>
      </c>
      <c r="Y342" s="22">
        <f>IFERROR(VLOOKUP(Y$1,Weights!$H$3:$I$33,2,FALSE),0)*C342</f>
        <v>0</v>
      </c>
      <c r="Z342" s="22">
        <f>IFERROR(VLOOKUP(Z$1,Weights!$H$3:$I$33,2,FALSE),0)*D342</f>
        <v>1.9048782733347887</v>
      </c>
      <c r="AA342" s="22">
        <f>IFERROR(VLOOKUP(AA$1,Weights!$H$3:$I$33,2,FALSE),0)*E342</f>
        <v>2.009270541702576</v>
      </c>
      <c r="AB342" s="22">
        <f>IFERROR(VLOOKUP(AB$1,Weights!$H$3:$I$33,2,FALSE),0)*F342</f>
        <v>1.1060476169059326</v>
      </c>
      <c r="AC342" s="22">
        <f>IFERROR(VLOOKUP(AC$1,Weights!$H$3:$I$33,2,FALSE),0)*G342</f>
        <v>51.374984185835679</v>
      </c>
      <c r="AD342" s="22">
        <f>IFERROR(VLOOKUP(AD$1,Weights!$H$3:$I$33,2,FALSE),0)*H342</f>
        <v>0.82080864184768809</v>
      </c>
      <c r="AE342" s="22">
        <f>IFERROR(VLOOKUP(AE$1,Weights!$H$3:$I$33,2,FALSE),0)*I342</f>
        <v>41.236232622659301</v>
      </c>
      <c r="AF342" s="22">
        <f>IFERROR(VLOOKUP(AF$1,Weights!$H$3:$I$33,2,FALSE),0)*J342</f>
        <v>4.7216512054914972</v>
      </c>
      <c r="AG342" s="22">
        <f>IFERROR(VLOOKUP(AG$1,Weights!$H$3:$I$33,2,FALSE),0)*K342</f>
        <v>5.3665118757125576</v>
      </c>
      <c r="AH342" s="22">
        <f>IFERROR(VLOOKUP(AH$1,Weights!$H$3:$I$33,2,FALSE),0)*L342</f>
        <v>3.1679190310880272</v>
      </c>
      <c r="AI342" s="22">
        <f>IFERROR(VLOOKUP(AI$1,Weights!$H$3:$I$33,2,FALSE),0)*M342</f>
        <v>0</v>
      </c>
      <c r="AJ342" s="22">
        <f>IFERROR(VLOOKUP(AJ$1,Weights!$H$3:$I$33,2,FALSE),0)*N342</f>
        <v>0</v>
      </c>
      <c r="AK342" s="22">
        <f>IFERROR(VLOOKUP(AK$1,Weights!$H$3:$I$33,2,FALSE),0)*O342</f>
        <v>183.87921382245619</v>
      </c>
      <c r="AL342" s="22">
        <f>IFERROR(VLOOKUP(AL$1,Weights!$H$3:$I$33,2,FALSE),0)*P342</f>
        <v>0.60492115328459661</v>
      </c>
      <c r="AM342" s="22">
        <f>IFERROR(VLOOKUP(AM$1,Weights!$H$3:$I$33,2,FALSE),0)*Q342</f>
        <v>7.5293723488448672</v>
      </c>
      <c r="AN342" s="22">
        <f>IFERROR(VLOOKUP(AN$1,Weights!$H$3:$I$33,2,FALSE),0)*R342</f>
        <v>1.9729054579556189</v>
      </c>
      <c r="AO342" s="22">
        <f>IFERROR(VLOOKUP(AO$1,Weights!$H$3:$I$33,2,FALSE),0)*S342</f>
        <v>0</v>
      </c>
      <c r="AP342" s="22">
        <f>IFERROR(VLOOKUP(AP$1,Weights!$H$3:$I$33,2,FALSE),0)*T342</f>
        <v>117.24845754405024</v>
      </c>
      <c r="AQ342" s="22">
        <f>IFERROR(VLOOKUP(AQ$1,Weights!$H$3:$I$33,2,FALSE),0)*U342</f>
        <v>14.126163757211417</v>
      </c>
      <c r="AR342" s="22">
        <f>IFERROR(VLOOKUP(AR$1,Weights!$H$3:$I$33,2,FALSE),0)*V342</f>
        <v>22.193421367041001</v>
      </c>
      <c r="AS342" s="22">
        <f>IFERROR(VLOOKUP(AS$1,Weights!$H$3:$I$33,2,FALSE),0)*W342</f>
        <v>4.8274260851468167</v>
      </c>
      <c r="AT342" s="22">
        <f>IFERROR(VLOOKUP(AT$1,Weights!$H$3:$I$33,2,FALSE),0)*X342</f>
        <v>2.0762547654637538</v>
      </c>
      <c r="AU342" s="23">
        <f t="shared" si="5"/>
        <v>412.83438170267829</v>
      </c>
    </row>
    <row r="343" spans="1:47" x14ac:dyDescent="0.2">
      <c r="A343" s="2">
        <v>2008</v>
      </c>
      <c r="B343" s="2">
        <v>5</v>
      </c>
      <c r="C343" s="3">
        <v>587.25</v>
      </c>
      <c r="D343" s="2">
        <v>448</v>
      </c>
      <c r="E343" s="2">
        <v>472.25</v>
      </c>
      <c r="F343" s="2">
        <v>365.25</v>
      </c>
      <c r="G343" s="2">
        <v>478.5</v>
      </c>
      <c r="H343" s="2">
        <v>399.75</v>
      </c>
      <c r="I343" s="2">
        <v>474.75</v>
      </c>
      <c r="J343" s="2">
        <v>539.5</v>
      </c>
      <c r="K343" s="2">
        <v>579</v>
      </c>
      <c r="L343" s="2">
        <v>399.75</v>
      </c>
      <c r="M343" s="2">
        <v>514.25</v>
      </c>
      <c r="N343" s="2">
        <v>644.75</v>
      </c>
      <c r="O343" s="2">
        <v>449.5</v>
      </c>
      <c r="P343" s="2">
        <v>539.5</v>
      </c>
      <c r="Q343" s="2">
        <v>549.75</v>
      </c>
      <c r="R343" s="2">
        <v>553.75</v>
      </c>
      <c r="S343" s="2">
        <v>476.75</v>
      </c>
      <c r="T343" s="2">
        <v>409.5</v>
      </c>
      <c r="U343" s="2">
        <v>250.5</v>
      </c>
      <c r="V343" s="2">
        <v>740.75</v>
      </c>
      <c r="W343" s="2">
        <v>395.75</v>
      </c>
      <c r="X343" s="2">
        <v>711.75</v>
      </c>
      <c r="Y343" s="22">
        <f>IFERROR(VLOOKUP(Y$1,Weights!$H$3:$I$33,2,FALSE),0)*C343</f>
        <v>0</v>
      </c>
      <c r="Z343" s="22">
        <f>IFERROR(VLOOKUP(Z$1,Weights!$H$3:$I$33,2,FALSE),0)*D343</f>
        <v>2.0115155367212383</v>
      </c>
      <c r="AA343" s="22">
        <f>IFERROR(VLOOKUP(AA$1,Weights!$H$3:$I$33,2,FALSE),0)*E343</f>
        <v>2.1203977951263497</v>
      </c>
      <c r="AB343" s="22">
        <f>IFERROR(VLOOKUP(AB$1,Weights!$H$3:$I$33,2,FALSE),0)*F343</f>
        <v>1.1144383229652191</v>
      </c>
      <c r="AC343" s="22">
        <f>IFERROR(VLOOKUP(AC$1,Weights!$H$3:$I$33,2,FALSE),0)*G343</f>
        <v>56.708027526925889</v>
      </c>
      <c r="AD343" s="22">
        <f>IFERROR(VLOOKUP(AD$1,Weights!$H$3:$I$33,2,FALSE),0)*H343</f>
        <v>0.85782550216630926</v>
      </c>
      <c r="AE343" s="22">
        <f>IFERROR(VLOOKUP(AE$1,Weights!$H$3:$I$33,2,FALSE),0)*I343</f>
        <v>45.901292936946078</v>
      </c>
      <c r="AF343" s="22">
        <f>IFERROR(VLOOKUP(AF$1,Weights!$H$3:$I$33,2,FALSE),0)*J343</f>
        <v>5.0794233805835747</v>
      </c>
      <c r="AG343" s="22">
        <f>IFERROR(VLOOKUP(AG$1,Weights!$H$3:$I$33,2,FALSE),0)*K343</f>
        <v>5.9439701119800494</v>
      </c>
      <c r="AH343" s="22">
        <f>IFERROR(VLOOKUP(AH$1,Weights!$H$3:$I$33,2,FALSE),0)*L343</f>
        <v>3.3107859677841542</v>
      </c>
      <c r="AI343" s="22">
        <f>IFERROR(VLOOKUP(AI$1,Weights!$H$3:$I$33,2,FALSE),0)*M343</f>
        <v>0</v>
      </c>
      <c r="AJ343" s="22">
        <f>IFERROR(VLOOKUP(AJ$1,Weights!$H$3:$I$33,2,FALSE),0)*N343</f>
        <v>0</v>
      </c>
      <c r="AK343" s="22">
        <f>IFERROR(VLOOKUP(AK$1,Weights!$H$3:$I$33,2,FALSE),0)*O343</f>
        <v>192.10623268609893</v>
      </c>
      <c r="AL343" s="22">
        <f>IFERROR(VLOOKUP(AL$1,Weights!$H$3:$I$33,2,FALSE),0)*P343</f>
        <v>0.6507576514397605</v>
      </c>
      <c r="AM343" s="22">
        <f>IFERROR(VLOOKUP(AM$1,Weights!$H$3:$I$33,2,FALSE),0)*Q343</f>
        <v>8.345307356406181</v>
      </c>
      <c r="AN343" s="22">
        <f>IFERROR(VLOOKUP(AN$1,Weights!$H$3:$I$33,2,FALSE),0)*R343</f>
        <v>2.1948697083735289</v>
      </c>
      <c r="AO343" s="22">
        <f>IFERROR(VLOOKUP(AO$1,Weights!$H$3:$I$33,2,FALSE),0)*S343</f>
        <v>0</v>
      </c>
      <c r="AP343" s="22">
        <f>IFERROR(VLOOKUP(AP$1,Weights!$H$3:$I$33,2,FALSE),0)*T343</f>
        <v>122.87458314597204</v>
      </c>
      <c r="AQ343" s="22">
        <f>IFERROR(VLOOKUP(AQ$1,Weights!$H$3:$I$33,2,FALSE),0)*U343</f>
        <v>15.588563969962379</v>
      </c>
      <c r="AR343" s="22">
        <f>IFERROR(VLOOKUP(AR$1,Weights!$H$3:$I$33,2,FALSE),0)*V343</f>
        <v>25.960958353944925</v>
      </c>
      <c r="AS343" s="22">
        <f>IFERROR(VLOOKUP(AS$1,Weights!$H$3:$I$33,2,FALSE),0)*W343</f>
        <v>5.0341340532196384</v>
      </c>
      <c r="AT343" s="22">
        <f>IFERROR(VLOOKUP(AT$1,Weights!$H$3:$I$33,2,FALSE),0)*X343</f>
        <v>2.4126927825613498</v>
      </c>
      <c r="AU343" s="23">
        <f t="shared" si="5"/>
        <v>439.44179259632796</v>
      </c>
    </row>
    <row r="344" spans="1:47" x14ac:dyDescent="0.2">
      <c r="A344" s="2">
        <v>2009</v>
      </c>
      <c r="B344" s="2">
        <v>5</v>
      </c>
      <c r="C344" s="3">
        <v>578.25</v>
      </c>
      <c r="D344" s="2">
        <v>473.5</v>
      </c>
      <c r="E344" s="2">
        <v>478.75</v>
      </c>
      <c r="F344" s="2">
        <v>373.75</v>
      </c>
      <c r="G344" s="2">
        <v>462.75</v>
      </c>
      <c r="H344" s="2">
        <v>386</v>
      </c>
      <c r="I344" s="2">
        <v>454.75</v>
      </c>
      <c r="J344" s="2">
        <v>552.75</v>
      </c>
      <c r="K344" s="2">
        <v>573</v>
      </c>
      <c r="L344" s="2">
        <v>386</v>
      </c>
      <c r="M344" s="2">
        <v>576</v>
      </c>
      <c r="N344" s="2">
        <v>628.5</v>
      </c>
      <c r="O344" s="2">
        <v>469.5</v>
      </c>
      <c r="P344" s="2">
        <v>552.75</v>
      </c>
      <c r="Q344" s="2">
        <v>541.75</v>
      </c>
      <c r="R344" s="2">
        <v>544</v>
      </c>
      <c r="S344" s="2">
        <v>483.5</v>
      </c>
      <c r="T344" s="2">
        <v>431.25</v>
      </c>
      <c r="U344" s="2">
        <v>255.5</v>
      </c>
      <c r="V344" s="2">
        <v>713</v>
      </c>
      <c r="W344" s="2">
        <v>404.5</v>
      </c>
      <c r="X344" s="2">
        <v>689.25</v>
      </c>
      <c r="Y344" s="22">
        <f>IFERROR(VLOOKUP(Y$1,Weights!$H$3:$I$33,2,FALSE),0)*C344</f>
        <v>0</v>
      </c>
      <c r="Z344" s="22">
        <f>IFERROR(VLOOKUP(Z$1,Weights!$H$3:$I$33,2,FALSE),0)*D344</f>
        <v>2.126010282673005</v>
      </c>
      <c r="AA344" s="22">
        <f>IFERROR(VLOOKUP(AA$1,Weights!$H$3:$I$33,2,FALSE),0)*E344</f>
        <v>2.149582730368957</v>
      </c>
      <c r="AB344" s="22">
        <f>IFERROR(VLOOKUP(AB$1,Weights!$H$3:$I$33,2,FALSE),0)*F344</f>
        <v>1.1403732326030134</v>
      </c>
      <c r="AC344" s="22">
        <f>IFERROR(VLOOKUP(AC$1,Weights!$H$3:$I$33,2,FALSE),0)*G344</f>
        <v>54.841462357544316</v>
      </c>
      <c r="AD344" s="22">
        <f>IFERROR(VLOOKUP(AD$1,Weights!$H$3:$I$33,2,FALSE),0)*H344</f>
        <v>0.82831930915871266</v>
      </c>
      <c r="AE344" s="22">
        <f>IFERROR(VLOOKUP(AE$1,Weights!$H$3:$I$33,2,FALSE),0)*I344</f>
        <v>43.967589179728762</v>
      </c>
      <c r="AF344" s="22">
        <f>IFERROR(VLOOKUP(AF$1,Weights!$H$3:$I$33,2,FALSE),0)*J344</f>
        <v>5.2041728890038383</v>
      </c>
      <c r="AG344" s="22">
        <f>IFERROR(VLOOKUP(AG$1,Weights!$H$3:$I$33,2,FALSE),0)*K344</f>
        <v>5.8823745667781839</v>
      </c>
      <c r="AH344" s="22">
        <f>IFERROR(VLOOKUP(AH$1,Weights!$H$3:$I$33,2,FALSE),0)*L344</f>
        <v>3.1969065254901401</v>
      </c>
      <c r="AI344" s="22">
        <f>IFERROR(VLOOKUP(AI$1,Weights!$H$3:$I$33,2,FALSE),0)*M344</f>
        <v>0</v>
      </c>
      <c r="AJ344" s="22">
        <f>IFERROR(VLOOKUP(AJ$1,Weights!$H$3:$I$33,2,FALSE),0)*N344</f>
        <v>0</v>
      </c>
      <c r="AK344" s="22">
        <f>IFERROR(VLOOKUP(AK$1,Weights!$H$3:$I$33,2,FALSE),0)*O344</f>
        <v>200.65378475222124</v>
      </c>
      <c r="AL344" s="22">
        <f>IFERROR(VLOOKUP(AL$1,Weights!$H$3:$I$33,2,FALSE),0)*P344</f>
        <v>0.66674011461228477</v>
      </c>
      <c r="AM344" s="22">
        <f>IFERROR(VLOOKUP(AM$1,Weights!$H$3:$I$33,2,FALSE),0)*Q344</f>
        <v>8.2238658669086835</v>
      </c>
      <c r="AN344" s="22">
        <f>IFERROR(VLOOKUP(AN$1,Weights!$H$3:$I$33,2,FALSE),0)*R344</f>
        <v>2.1562241469168391</v>
      </c>
      <c r="AO344" s="22">
        <f>IFERROR(VLOOKUP(AO$1,Weights!$H$3:$I$33,2,FALSE),0)*S344</f>
        <v>0</v>
      </c>
      <c r="AP344" s="22">
        <f>IFERROR(VLOOKUP(AP$1,Weights!$H$3:$I$33,2,FALSE),0)*T344</f>
        <v>129.40088884420132</v>
      </c>
      <c r="AQ344" s="22">
        <f>IFERROR(VLOOKUP(AQ$1,Weights!$H$3:$I$33,2,FALSE),0)*U344</f>
        <v>15.899712951398753</v>
      </c>
      <c r="AR344" s="22">
        <f>IFERROR(VLOOKUP(AR$1,Weights!$H$3:$I$33,2,FALSE),0)*V344</f>
        <v>24.988408108488329</v>
      </c>
      <c r="AS344" s="22">
        <f>IFERROR(VLOOKUP(AS$1,Weights!$H$3:$I$33,2,FALSE),0)*W344</f>
        <v>5.1454383437203886</v>
      </c>
      <c r="AT344" s="22">
        <f>IFERROR(VLOOKUP(AT$1,Weights!$H$3:$I$33,2,FALSE),0)*X344</f>
        <v>2.3364221993402325</v>
      </c>
      <c r="AU344" s="23">
        <f t="shared" si="5"/>
        <v>451.82901753709172</v>
      </c>
    </row>
    <row r="345" spans="1:47" x14ac:dyDescent="0.2">
      <c r="A345" s="2">
        <v>2010</v>
      </c>
      <c r="B345" s="2">
        <v>5</v>
      </c>
      <c r="C345" s="3">
        <v>602</v>
      </c>
      <c r="D345" s="2">
        <v>487.75</v>
      </c>
      <c r="E345" s="2">
        <v>489.75</v>
      </c>
      <c r="F345" s="2">
        <v>385.75</v>
      </c>
      <c r="G345" s="2">
        <v>466</v>
      </c>
      <c r="H345" s="2">
        <v>398.75</v>
      </c>
      <c r="I345" s="2">
        <v>455.75</v>
      </c>
      <c r="J345" s="2">
        <v>565.25</v>
      </c>
      <c r="K345" s="2">
        <v>574</v>
      </c>
      <c r="L345" s="2">
        <v>398.75</v>
      </c>
      <c r="M345" s="2">
        <v>597</v>
      </c>
      <c r="N345" s="2">
        <v>655.75</v>
      </c>
      <c r="O345" s="2">
        <v>459.25</v>
      </c>
      <c r="P345" s="2">
        <v>565.25</v>
      </c>
      <c r="Q345" s="2">
        <v>549</v>
      </c>
      <c r="R345" s="2">
        <v>552.5</v>
      </c>
      <c r="S345" s="2">
        <v>501.25</v>
      </c>
      <c r="T345" s="2">
        <v>438.75</v>
      </c>
      <c r="U345" s="2">
        <v>253.25</v>
      </c>
      <c r="V345" s="2">
        <v>746.5</v>
      </c>
      <c r="W345" s="2">
        <v>414.75</v>
      </c>
      <c r="X345" s="2">
        <v>721.5</v>
      </c>
      <c r="Y345" s="22">
        <f>IFERROR(VLOOKUP(Y$1,Weights!$H$3:$I$33,2,FALSE),0)*C345</f>
        <v>0</v>
      </c>
      <c r="Z345" s="22">
        <f>IFERROR(VLOOKUP(Z$1,Weights!$H$3:$I$33,2,FALSE),0)*D345</f>
        <v>2.1899926407048751</v>
      </c>
      <c r="AA345" s="22">
        <f>IFERROR(VLOOKUP(AA$1,Weights!$H$3:$I$33,2,FALSE),0)*E345</f>
        <v>2.1989726207795233</v>
      </c>
      <c r="AB345" s="22">
        <f>IFERROR(VLOOKUP(AB$1,Weights!$H$3:$I$33,2,FALSE),0)*F345</f>
        <v>1.1769872226798994</v>
      </c>
      <c r="AC345" s="22">
        <f>IFERROR(VLOOKUP(AC$1,Weights!$H$3:$I$33,2,FALSE),0)*G345</f>
        <v>55.226626598845279</v>
      </c>
      <c r="AD345" s="22">
        <f>IFERROR(VLOOKUP(AD$1,Weights!$H$3:$I$33,2,FALSE),0)*H345</f>
        <v>0.85567959722030229</v>
      </c>
      <c r="AE345" s="22">
        <f>IFERROR(VLOOKUP(AE$1,Weights!$H$3:$I$33,2,FALSE),0)*I345</f>
        <v>44.064274367589626</v>
      </c>
      <c r="AF345" s="22">
        <f>IFERROR(VLOOKUP(AF$1,Weights!$H$3:$I$33,2,FALSE),0)*J345</f>
        <v>5.321861104494654</v>
      </c>
      <c r="AG345" s="22">
        <f>IFERROR(VLOOKUP(AG$1,Weights!$H$3:$I$33,2,FALSE),0)*K345</f>
        <v>5.8926404909784953</v>
      </c>
      <c r="AH345" s="22">
        <f>IFERROR(VLOOKUP(AH$1,Weights!$H$3:$I$33,2,FALSE),0)*L345</f>
        <v>3.3025038265264075</v>
      </c>
      <c r="AI345" s="22">
        <f>IFERROR(VLOOKUP(AI$1,Weights!$H$3:$I$33,2,FALSE),0)*M345</f>
        <v>0</v>
      </c>
      <c r="AJ345" s="22">
        <f>IFERROR(VLOOKUP(AJ$1,Weights!$H$3:$I$33,2,FALSE),0)*N345</f>
        <v>0</v>
      </c>
      <c r="AK345" s="22">
        <f>IFERROR(VLOOKUP(AK$1,Weights!$H$3:$I$33,2,FALSE),0)*O345</f>
        <v>196.27316431833356</v>
      </c>
      <c r="AL345" s="22">
        <f>IFERROR(VLOOKUP(AL$1,Weights!$H$3:$I$33,2,FALSE),0)*P345</f>
        <v>0.68181791005806236</v>
      </c>
      <c r="AM345" s="22">
        <f>IFERROR(VLOOKUP(AM$1,Weights!$H$3:$I$33,2,FALSE),0)*Q345</f>
        <v>8.3339222167657905</v>
      </c>
      <c r="AN345" s="22">
        <f>IFERROR(VLOOKUP(AN$1,Weights!$H$3:$I$33,2,FALSE),0)*R345</f>
        <v>2.1899151492124145</v>
      </c>
      <c r="AO345" s="22">
        <f>IFERROR(VLOOKUP(AO$1,Weights!$H$3:$I$33,2,FALSE),0)*S345</f>
        <v>0</v>
      </c>
      <c r="AP345" s="22">
        <f>IFERROR(VLOOKUP(AP$1,Weights!$H$3:$I$33,2,FALSE),0)*T345</f>
        <v>131.65133908497003</v>
      </c>
      <c r="AQ345" s="22">
        <f>IFERROR(VLOOKUP(AQ$1,Weights!$H$3:$I$33,2,FALSE),0)*U345</f>
        <v>15.759695909752384</v>
      </c>
      <c r="AR345" s="22">
        <f>IFERROR(VLOOKUP(AR$1,Weights!$H$3:$I$33,2,FALSE),0)*V345</f>
        <v>26.162477774174668</v>
      </c>
      <c r="AS345" s="22">
        <f>IFERROR(VLOOKUP(AS$1,Weights!$H$3:$I$33,2,FALSE),0)*W345</f>
        <v>5.2758233697355532</v>
      </c>
      <c r="AT345" s="22">
        <f>IFERROR(VLOOKUP(AT$1,Weights!$H$3:$I$33,2,FALSE),0)*X345</f>
        <v>2.4457433686238343</v>
      </c>
      <c r="AU345" s="23">
        <f t="shared" si="5"/>
        <v>451.58232834185782</v>
      </c>
    </row>
    <row r="346" spans="1:47" x14ac:dyDescent="0.2">
      <c r="A346" s="2">
        <v>2011</v>
      </c>
      <c r="B346" s="2">
        <v>5</v>
      </c>
      <c r="C346" s="3">
        <v>664.5</v>
      </c>
      <c r="D346" s="2">
        <v>539.25</v>
      </c>
      <c r="E346" s="2">
        <v>515.25</v>
      </c>
      <c r="F346" s="2">
        <v>393.25</v>
      </c>
      <c r="G346" s="2">
        <v>492.5</v>
      </c>
      <c r="H346" s="2">
        <v>410.25</v>
      </c>
      <c r="I346" s="2">
        <v>483.75</v>
      </c>
      <c r="J346" s="2">
        <v>592</v>
      </c>
      <c r="K346" s="2">
        <v>637</v>
      </c>
      <c r="L346" s="2">
        <v>410.25</v>
      </c>
      <c r="M346" s="2">
        <v>599.75</v>
      </c>
      <c r="N346" s="2">
        <v>734.75</v>
      </c>
      <c r="O346" s="2">
        <v>474.25</v>
      </c>
      <c r="P346" s="2">
        <v>592</v>
      </c>
      <c r="Q346" s="2">
        <v>629.5</v>
      </c>
      <c r="R346" s="2">
        <v>632.75</v>
      </c>
      <c r="S346" s="2">
        <v>537.75</v>
      </c>
      <c r="T346" s="2">
        <v>453.25</v>
      </c>
      <c r="U346" s="2">
        <v>256.25</v>
      </c>
      <c r="V346" s="2">
        <v>850</v>
      </c>
      <c r="W346" s="2">
        <v>429.25</v>
      </c>
      <c r="X346" s="2">
        <v>816.75</v>
      </c>
      <c r="Y346" s="22">
        <f>IFERROR(VLOOKUP(Y$1,Weights!$H$3:$I$33,2,FALSE),0)*C346</f>
        <v>0</v>
      </c>
      <c r="Z346" s="22">
        <f>IFERROR(VLOOKUP(Z$1,Weights!$H$3:$I$33,2,FALSE),0)*D346</f>
        <v>2.4212271276270707</v>
      </c>
      <c r="AA346" s="22">
        <f>IFERROR(VLOOKUP(AA$1,Weights!$H$3:$I$33,2,FALSE),0)*E346</f>
        <v>2.3134673667312904</v>
      </c>
      <c r="AB346" s="22">
        <f>IFERROR(VLOOKUP(AB$1,Weights!$H$3:$I$33,2,FALSE),0)*F346</f>
        <v>1.1998709664779532</v>
      </c>
      <c r="AC346" s="22">
        <f>IFERROR(VLOOKUP(AC$1,Weights!$H$3:$I$33,2,FALSE),0)*G346</f>
        <v>58.36719656637618</v>
      </c>
      <c r="AD346" s="22">
        <f>IFERROR(VLOOKUP(AD$1,Weights!$H$3:$I$33,2,FALSE),0)*H346</f>
        <v>0.88035750409938307</v>
      </c>
      <c r="AE346" s="22">
        <f>IFERROR(VLOOKUP(AE$1,Weights!$H$3:$I$33,2,FALSE),0)*I346</f>
        <v>46.771459627693872</v>
      </c>
      <c r="AF346" s="22">
        <f>IFERROR(VLOOKUP(AF$1,Weights!$H$3:$I$33,2,FALSE),0)*J346</f>
        <v>5.5737138856449979</v>
      </c>
      <c r="AG346" s="22">
        <f>IFERROR(VLOOKUP(AG$1,Weights!$H$3:$I$33,2,FALSE),0)*K346</f>
        <v>6.5393937155980861</v>
      </c>
      <c r="AH346" s="22">
        <f>IFERROR(VLOOKUP(AH$1,Weights!$H$3:$I$33,2,FALSE),0)*L346</f>
        <v>3.3977484509904921</v>
      </c>
      <c r="AI346" s="22">
        <f>IFERROR(VLOOKUP(AI$1,Weights!$H$3:$I$33,2,FALSE),0)*M346</f>
        <v>0</v>
      </c>
      <c r="AJ346" s="22">
        <f>IFERROR(VLOOKUP(AJ$1,Weights!$H$3:$I$33,2,FALSE),0)*N346</f>
        <v>0</v>
      </c>
      <c r="AK346" s="22">
        <f>IFERROR(VLOOKUP(AK$1,Weights!$H$3:$I$33,2,FALSE),0)*O346</f>
        <v>202.68382836792529</v>
      </c>
      <c r="AL346" s="22">
        <f>IFERROR(VLOOKUP(AL$1,Weights!$H$3:$I$33,2,FALSE),0)*P346</f>
        <v>0.71408439231202636</v>
      </c>
      <c r="AM346" s="22">
        <f>IFERROR(VLOOKUP(AM$1,Weights!$H$3:$I$33,2,FALSE),0)*Q346</f>
        <v>9.5559272048343633</v>
      </c>
      <c r="AN346" s="22">
        <f>IFERROR(VLOOKUP(AN$1,Weights!$H$3:$I$33,2,FALSE),0)*R346</f>
        <v>2.5079978473559374</v>
      </c>
      <c r="AO346" s="22">
        <f>IFERROR(VLOOKUP(AO$1,Weights!$H$3:$I$33,2,FALSE),0)*S346</f>
        <v>0</v>
      </c>
      <c r="AP346" s="22">
        <f>IFERROR(VLOOKUP(AP$1,Weights!$H$3:$I$33,2,FALSE),0)*T346</f>
        <v>136.00220955045623</v>
      </c>
      <c r="AQ346" s="22">
        <f>IFERROR(VLOOKUP(AQ$1,Weights!$H$3:$I$33,2,FALSE),0)*U346</f>
        <v>15.94638529861421</v>
      </c>
      <c r="AR346" s="22">
        <f>IFERROR(VLOOKUP(AR$1,Weights!$H$3:$I$33,2,FALSE),0)*V346</f>
        <v>29.789827338310069</v>
      </c>
      <c r="AS346" s="22">
        <f>IFERROR(VLOOKUP(AS$1,Weights!$H$3:$I$33,2,FALSE),0)*W346</f>
        <v>5.4602704797082247</v>
      </c>
      <c r="AT346" s="22">
        <f>IFERROR(VLOOKUP(AT$1,Weights!$H$3:$I$33,2,FALSE),0)*X346</f>
        <v>2.768622170926565</v>
      </c>
      <c r="AU346" s="23">
        <f t="shared" si="5"/>
        <v>472.15904404812682</v>
      </c>
    </row>
    <row r="347" spans="1:47" x14ac:dyDescent="0.2">
      <c r="A347" s="2">
        <v>2012</v>
      </c>
      <c r="B347" s="2">
        <v>5</v>
      </c>
      <c r="C347" s="3">
        <v>722.25</v>
      </c>
      <c r="D347" s="2">
        <v>575</v>
      </c>
      <c r="E347" s="2">
        <v>530.75</v>
      </c>
      <c r="F347" s="2">
        <v>406.5</v>
      </c>
      <c r="G347" s="2">
        <v>522.75</v>
      </c>
      <c r="H347" s="2">
        <v>421.25</v>
      </c>
      <c r="I347" s="2">
        <v>516.75</v>
      </c>
      <c r="J347" s="2">
        <v>612.25</v>
      </c>
      <c r="K347" s="2">
        <v>676.25</v>
      </c>
      <c r="L347" s="2">
        <v>421.25</v>
      </c>
      <c r="M347" s="2">
        <v>680.25</v>
      </c>
      <c r="N347" s="2">
        <v>805</v>
      </c>
      <c r="O347" s="2">
        <v>493.25</v>
      </c>
      <c r="P347" s="2">
        <v>612.25</v>
      </c>
      <c r="Q347" s="2">
        <v>665</v>
      </c>
      <c r="R347" s="2">
        <v>670.75</v>
      </c>
      <c r="S347" s="2">
        <v>575.25</v>
      </c>
      <c r="T347" s="2">
        <v>469</v>
      </c>
      <c r="U347" s="2">
        <v>268.5</v>
      </c>
      <c r="V347" s="2">
        <v>935.5</v>
      </c>
      <c r="W347" s="2">
        <v>437.75</v>
      </c>
      <c r="X347" s="2">
        <v>894.5</v>
      </c>
      <c r="Y347" s="22">
        <f>IFERROR(VLOOKUP(Y$1,Weights!$H$3:$I$33,2,FALSE),0)*C347</f>
        <v>0</v>
      </c>
      <c r="Z347" s="22">
        <f>IFERROR(VLOOKUP(Z$1,Weights!$H$3:$I$33,2,FALSE),0)*D347</f>
        <v>2.5817442714614107</v>
      </c>
      <c r="AA347" s="22">
        <f>IFERROR(VLOOKUP(AA$1,Weights!$H$3:$I$33,2,FALSE),0)*E347</f>
        <v>2.3830622123098153</v>
      </c>
      <c r="AB347" s="22">
        <f>IFERROR(VLOOKUP(AB$1,Weights!$H$3:$I$33,2,FALSE),0)*F347</f>
        <v>1.2402989138545149</v>
      </c>
      <c r="AC347" s="22">
        <f>IFERROR(VLOOKUP(AC$1,Weights!$H$3:$I$33,2,FALSE),0)*G347</f>
        <v>61.952186812331263</v>
      </c>
      <c r="AD347" s="22">
        <f>IFERROR(VLOOKUP(AD$1,Weights!$H$3:$I$33,2,FALSE),0)*H347</f>
        <v>0.90396245850546042</v>
      </c>
      <c r="AE347" s="22">
        <f>IFERROR(VLOOKUP(AE$1,Weights!$H$3:$I$33,2,FALSE),0)*I347</f>
        <v>49.962070827102444</v>
      </c>
      <c r="AF347" s="22">
        <f>IFERROR(VLOOKUP(AF$1,Weights!$H$3:$I$33,2,FALSE),0)*J347</f>
        <v>5.7643687947401183</v>
      </c>
      <c r="AG347" s="22">
        <f>IFERROR(VLOOKUP(AG$1,Weights!$H$3:$I$33,2,FALSE),0)*K347</f>
        <v>6.942331240460291</v>
      </c>
      <c r="AH347" s="22">
        <f>IFERROR(VLOOKUP(AH$1,Weights!$H$3:$I$33,2,FALSE),0)*L347</f>
        <v>3.4888520048257035</v>
      </c>
      <c r="AI347" s="22">
        <f>IFERROR(VLOOKUP(AI$1,Weights!$H$3:$I$33,2,FALSE),0)*M347</f>
        <v>0</v>
      </c>
      <c r="AJ347" s="22">
        <f>IFERROR(VLOOKUP(AJ$1,Weights!$H$3:$I$33,2,FALSE),0)*N347</f>
        <v>0</v>
      </c>
      <c r="AK347" s="22">
        <f>IFERROR(VLOOKUP(AK$1,Weights!$H$3:$I$33,2,FALSE),0)*O347</f>
        <v>210.80400283074147</v>
      </c>
      <c r="AL347" s="22">
        <f>IFERROR(VLOOKUP(AL$1,Weights!$H$3:$I$33,2,FALSE),0)*P347</f>
        <v>0.73851042093418606</v>
      </c>
      <c r="AM347" s="22">
        <f>IFERROR(VLOOKUP(AM$1,Weights!$H$3:$I$33,2,FALSE),0)*Q347</f>
        <v>10.094823814479509</v>
      </c>
      <c r="AN347" s="22">
        <f>IFERROR(VLOOKUP(AN$1,Weights!$H$3:$I$33,2,FALSE),0)*R347</f>
        <v>2.6586164458538049</v>
      </c>
      <c r="AO347" s="22">
        <f>IFERROR(VLOOKUP(AO$1,Weights!$H$3:$I$33,2,FALSE),0)*S347</f>
        <v>0</v>
      </c>
      <c r="AP347" s="22">
        <f>IFERROR(VLOOKUP(AP$1,Weights!$H$3:$I$33,2,FALSE),0)*T347</f>
        <v>140.72815505607053</v>
      </c>
      <c r="AQ347" s="22">
        <f>IFERROR(VLOOKUP(AQ$1,Weights!$H$3:$I$33,2,FALSE),0)*U347</f>
        <v>16.708700303133327</v>
      </c>
      <c r="AR347" s="22">
        <f>IFERROR(VLOOKUP(AR$1,Weights!$H$3:$I$33,2,FALSE),0)*V347</f>
        <v>32.786333499987144</v>
      </c>
      <c r="AS347" s="22">
        <f>IFERROR(VLOOKUP(AS$1,Weights!$H$3:$I$33,2,FALSE),0)*W347</f>
        <v>5.5683946476232391</v>
      </c>
      <c r="AT347" s="22">
        <f>IFERROR(VLOOKUP(AT$1,Weights!$H$3:$I$33,2,FALSE),0)*X347</f>
        <v>3.0321794085017597</v>
      </c>
      <c r="AU347" s="23">
        <f t="shared" si="5"/>
        <v>493.90400390869911</v>
      </c>
    </row>
    <row r="348" spans="1:47" x14ac:dyDescent="0.2">
      <c r="A348" s="2">
        <v>2013</v>
      </c>
      <c r="B348" s="2">
        <v>5</v>
      </c>
      <c r="C348" s="3">
        <v>713</v>
      </c>
      <c r="D348" s="2">
        <v>580.75</v>
      </c>
      <c r="E348" s="2">
        <v>533.75</v>
      </c>
      <c r="F348" s="2">
        <v>412.5</v>
      </c>
      <c r="G348" s="2">
        <v>514.5</v>
      </c>
      <c r="H348" s="2">
        <v>428.25</v>
      </c>
      <c r="I348" s="2">
        <v>504</v>
      </c>
      <c r="J348" s="2">
        <v>619.75</v>
      </c>
      <c r="K348" s="2">
        <v>672.25</v>
      </c>
      <c r="L348" s="2">
        <v>430.75</v>
      </c>
      <c r="M348" s="2">
        <v>727</v>
      </c>
      <c r="N348" s="2">
        <v>789.25</v>
      </c>
      <c r="O348" s="2">
        <v>494.5</v>
      </c>
      <c r="P348" s="2">
        <v>619.75</v>
      </c>
      <c r="Q348" s="2">
        <v>647.75</v>
      </c>
      <c r="R348" s="2">
        <v>653.25</v>
      </c>
      <c r="S348" s="2">
        <v>574.75</v>
      </c>
      <c r="T348" s="2">
        <v>472.5</v>
      </c>
      <c r="U348" s="2">
        <v>289</v>
      </c>
      <c r="V348" s="2">
        <v>911.25</v>
      </c>
      <c r="W348" s="2">
        <v>445.75</v>
      </c>
      <c r="X348" s="2">
        <v>873.5</v>
      </c>
      <c r="Y348" s="22">
        <f>IFERROR(VLOOKUP(Y$1,Weights!$H$3:$I$33,2,FALSE),0)*C348</f>
        <v>0</v>
      </c>
      <c r="Z348" s="22">
        <f>IFERROR(VLOOKUP(Z$1,Weights!$H$3:$I$33,2,FALSE),0)*D348</f>
        <v>2.6075617141760246</v>
      </c>
      <c r="AA348" s="22">
        <f>IFERROR(VLOOKUP(AA$1,Weights!$H$3:$I$33,2,FALSE),0)*E348</f>
        <v>2.3965321824217876</v>
      </c>
      <c r="AB348" s="22">
        <f>IFERROR(VLOOKUP(AB$1,Weights!$H$3:$I$33,2,FALSE),0)*F348</f>
        <v>1.2586059088929578</v>
      </c>
      <c r="AC348" s="22">
        <f>IFERROR(VLOOKUP(AC$1,Weights!$H$3:$I$33,2,FALSE),0)*G348</f>
        <v>60.974462199798054</v>
      </c>
      <c r="AD348" s="22">
        <f>IFERROR(VLOOKUP(AD$1,Weights!$H$3:$I$33,2,FALSE),0)*H348</f>
        <v>0.91898379312750955</v>
      </c>
      <c r="AE348" s="22">
        <f>IFERROR(VLOOKUP(AE$1,Weights!$H$3:$I$33,2,FALSE),0)*I348</f>
        <v>48.729334681876409</v>
      </c>
      <c r="AF348" s="22">
        <f>IFERROR(VLOOKUP(AF$1,Weights!$H$3:$I$33,2,FALSE),0)*J348</f>
        <v>5.8349817240346074</v>
      </c>
      <c r="AG348" s="22">
        <f>IFERROR(VLOOKUP(AG$1,Weights!$H$3:$I$33,2,FALSE),0)*K348</f>
        <v>6.9012675436590474</v>
      </c>
      <c r="AH348" s="22">
        <f>IFERROR(VLOOKUP(AH$1,Weights!$H$3:$I$33,2,FALSE),0)*L348</f>
        <v>3.567532346774295</v>
      </c>
      <c r="AI348" s="22">
        <f>IFERROR(VLOOKUP(AI$1,Weights!$H$3:$I$33,2,FALSE),0)*M348</f>
        <v>0</v>
      </c>
      <c r="AJ348" s="22">
        <f>IFERROR(VLOOKUP(AJ$1,Weights!$H$3:$I$33,2,FALSE),0)*N348</f>
        <v>0</v>
      </c>
      <c r="AK348" s="22">
        <f>IFERROR(VLOOKUP(AK$1,Weights!$H$3:$I$33,2,FALSE),0)*O348</f>
        <v>211.33822483487413</v>
      </c>
      <c r="AL348" s="22">
        <f>IFERROR(VLOOKUP(AL$1,Weights!$H$3:$I$33,2,FALSE),0)*P348</f>
        <v>0.74755709820165261</v>
      </c>
      <c r="AM348" s="22">
        <f>IFERROR(VLOOKUP(AM$1,Weights!$H$3:$I$33,2,FALSE),0)*Q348</f>
        <v>9.8329656027505301</v>
      </c>
      <c r="AN348" s="22">
        <f>IFERROR(VLOOKUP(AN$1,Weights!$H$3:$I$33,2,FALSE),0)*R348</f>
        <v>2.5892526175982078</v>
      </c>
      <c r="AO348" s="22">
        <f>IFERROR(VLOOKUP(AO$1,Weights!$H$3:$I$33,2,FALSE),0)*S348</f>
        <v>0</v>
      </c>
      <c r="AP348" s="22">
        <f>IFERROR(VLOOKUP(AP$1,Weights!$H$3:$I$33,2,FALSE),0)*T348</f>
        <v>141.77836516842927</v>
      </c>
      <c r="AQ348" s="22">
        <f>IFERROR(VLOOKUP(AQ$1,Weights!$H$3:$I$33,2,FALSE),0)*U348</f>
        <v>17.984411127022465</v>
      </c>
      <c r="AR348" s="22">
        <f>IFERROR(VLOOKUP(AR$1,Weights!$H$3:$I$33,2,FALSE),0)*V348</f>
        <v>31.936447249453003</v>
      </c>
      <c r="AS348" s="22">
        <f>IFERROR(VLOOKUP(AS$1,Weights!$H$3:$I$33,2,FALSE),0)*W348</f>
        <v>5.6701585703667821</v>
      </c>
      <c r="AT348" s="22">
        <f>IFERROR(VLOOKUP(AT$1,Weights!$H$3:$I$33,2,FALSE),0)*X348</f>
        <v>2.9609935308287167</v>
      </c>
      <c r="AU348" s="23">
        <f t="shared" si="5"/>
        <v>494.55112874618845</v>
      </c>
    </row>
    <row r="349" spans="1:47" x14ac:dyDescent="0.2">
      <c r="A349" s="3">
        <v>2014</v>
      </c>
      <c r="B349" s="2">
        <v>5</v>
      </c>
      <c r="C349" s="3">
        <v>717</v>
      </c>
      <c r="D349" s="2">
        <v>590.25</v>
      </c>
      <c r="E349" s="2">
        <v>541.75</v>
      </c>
      <c r="F349" s="2">
        <v>420.75</v>
      </c>
      <c r="G349" s="2">
        <v>546.5</v>
      </c>
      <c r="H349" s="2">
        <v>436.75</v>
      </c>
      <c r="I349" s="2">
        <v>540.75</v>
      </c>
      <c r="J349" s="2">
        <v>632.5</v>
      </c>
      <c r="K349" s="2">
        <v>688.75</v>
      </c>
      <c r="L349" s="2">
        <v>439.25</v>
      </c>
      <c r="M349" s="2">
        <v>787.75</v>
      </c>
      <c r="N349" s="2">
        <v>788</v>
      </c>
      <c r="O349" s="2">
        <v>497.5</v>
      </c>
      <c r="P349" s="2">
        <v>632.5</v>
      </c>
      <c r="Q349" s="2">
        <v>664.5</v>
      </c>
      <c r="R349" s="2">
        <v>668.25</v>
      </c>
      <c r="S349" s="2">
        <v>582.25</v>
      </c>
      <c r="T349" s="2">
        <v>481.25</v>
      </c>
      <c r="U349" s="2">
        <v>349.25</v>
      </c>
      <c r="V349" s="2">
        <v>904.25</v>
      </c>
      <c r="W349" s="2">
        <v>457.75</v>
      </c>
      <c r="X349" s="2">
        <v>868.25</v>
      </c>
      <c r="Y349" s="22">
        <f>IFERROR(VLOOKUP(Y$1,Weights!$H$3:$I$33,2,FALSE),0)*C349</f>
        <v>0</v>
      </c>
      <c r="Z349" s="22">
        <f>IFERROR(VLOOKUP(Z$1,Weights!$H$3:$I$33,2,FALSE),0)*D349</f>
        <v>2.6502166195306045</v>
      </c>
      <c r="AA349" s="22">
        <f>IFERROR(VLOOKUP(AA$1,Weights!$H$3:$I$33,2,FALSE),0)*E349</f>
        <v>2.4324521027203811</v>
      </c>
      <c r="AB349" s="22">
        <f>IFERROR(VLOOKUP(AB$1,Weights!$H$3:$I$33,2,FALSE),0)*F349</f>
        <v>1.283778027070817</v>
      </c>
      <c r="AC349" s="22">
        <f>IFERROR(VLOOKUP(AC$1,Weights!$H$3:$I$33,2,FALSE),0)*G349</f>
        <v>64.766848575684435</v>
      </c>
      <c r="AD349" s="22">
        <f>IFERROR(VLOOKUP(AD$1,Weights!$H$3:$I$33,2,FALSE),0)*H349</f>
        <v>0.93722398516856931</v>
      </c>
      <c r="AE349" s="22">
        <f>IFERROR(VLOOKUP(AE$1,Weights!$H$3:$I$33,2,FALSE),0)*I349</f>
        <v>52.282515335763229</v>
      </c>
      <c r="AF349" s="22">
        <f>IFERROR(VLOOKUP(AF$1,Weights!$H$3:$I$33,2,FALSE),0)*J349</f>
        <v>5.9550237038352387</v>
      </c>
      <c r="AG349" s="22">
        <f>IFERROR(VLOOKUP(AG$1,Weights!$H$3:$I$33,2,FALSE),0)*K349</f>
        <v>7.0706552929641786</v>
      </c>
      <c r="AH349" s="22">
        <f>IFERROR(VLOOKUP(AH$1,Weights!$H$3:$I$33,2,FALSE),0)*L349</f>
        <v>3.6379305474651398</v>
      </c>
      <c r="AI349" s="22">
        <f>IFERROR(VLOOKUP(AI$1,Weights!$H$3:$I$33,2,FALSE),0)*M349</f>
        <v>0</v>
      </c>
      <c r="AJ349" s="22">
        <f>IFERROR(VLOOKUP(AJ$1,Weights!$H$3:$I$33,2,FALSE),0)*N349</f>
        <v>0</v>
      </c>
      <c r="AK349" s="22">
        <f>IFERROR(VLOOKUP(AK$1,Weights!$H$3:$I$33,2,FALSE),0)*O349</f>
        <v>212.62035764479248</v>
      </c>
      <c r="AL349" s="22">
        <f>IFERROR(VLOOKUP(AL$1,Weights!$H$3:$I$33,2,FALSE),0)*P349</f>
        <v>0.76293644955634576</v>
      </c>
      <c r="AM349" s="22">
        <f>IFERROR(VLOOKUP(AM$1,Weights!$H$3:$I$33,2,FALSE),0)*Q349</f>
        <v>10.087233721385916</v>
      </c>
      <c r="AN349" s="22">
        <f>IFERROR(VLOOKUP(AN$1,Weights!$H$3:$I$33,2,FALSE),0)*R349</f>
        <v>2.6487073275315764</v>
      </c>
      <c r="AO349" s="22">
        <f>IFERROR(VLOOKUP(AO$1,Weights!$H$3:$I$33,2,FALSE),0)*S349</f>
        <v>0</v>
      </c>
      <c r="AP349" s="22">
        <f>IFERROR(VLOOKUP(AP$1,Weights!$H$3:$I$33,2,FALSE),0)*T349</f>
        <v>144.40389044932613</v>
      </c>
      <c r="AQ349" s="22">
        <f>IFERROR(VLOOKUP(AQ$1,Weights!$H$3:$I$33,2,FALSE),0)*U349</f>
        <v>21.733756353330783</v>
      </c>
      <c r="AR349" s="22">
        <f>IFERROR(VLOOKUP(AR$1,Weights!$H$3:$I$33,2,FALSE),0)*V349</f>
        <v>31.691119259608094</v>
      </c>
      <c r="AS349" s="22">
        <f>IFERROR(VLOOKUP(AS$1,Weights!$H$3:$I$33,2,FALSE),0)*W349</f>
        <v>5.822804454482096</v>
      </c>
      <c r="AT349" s="22">
        <f>IFERROR(VLOOKUP(AT$1,Weights!$H$3:$I$33,2,FALSE),0)*X349</f>
        <v>2.9431970614104559</v>
      </c>
      <c r="AU349" s="23">
        <f t="shared" si="5"/>
        <v>506.42246397481648</v>
      </c>
    </row>
    <row r="350" spans="1:47" x14ac:dyDescent="0.2">
      <c r="A350" s="3">
        <v>2015</v>
      </c>
      <c r="B350" s="3">
        <v>5</v>
      </c>
      <c r="C350" s="3">
        <v>699.75</v>
      </c>
      <c r="D350" s="2">
        <v>600</v>
      </c>
      <c r="E350" s="2">
        <v>561.75</v>
      </c>
      <c r="F350" s="2">
        <v>424</v>
      </c>
      <c r="G350" s="2">
        <v>535.5</v>
      </c>
      <c r="H350" s="2">
        <v>442.25</v>
      </c>
      <c r="I350" s="2">
        <v>525.75</v>
      </c>
      <c r="J350" s="2">
        <v>642.25</v>
      </c>
      <c r="K350" s="2">
        <v>679.75</v>
      </c>
      <c r="L350" s="2">
        <v>442.25</v>
      </c>
      <c r="M350" s="2">
        <v>775.25</v>
      </c>
      <c r="N350" s="2">
        <v>760.75</v>
      </c>
      <c r="O350" s="2">
        <v>503.5</v>
      </c>
      <c r="P350" s="2">
        <v>642.25</v>
      </c>
      <c r="Q350" s="2">
        <v>654.75</v>
      </c>
      <c r="R350" s="2">
        <v>656.5</v>
      </c>
      <c r="S350" s="2">
        <v>576</v>
      </c>
      <c r="T350" s="2">
        <v>337.75</v>
      </c>
      <c r="U350" s="2">
        <v>376</v>
      </c>
      <c r="V350" s="2">
        <v>866</v>
      </c>
      <c r="W350" s="2">
        <v>472</v>
      </c>
      <c r="X350" s="2">
        <v>834</v>
      </c>
      <c r="Y350" s="22">
        <f>IFERROR(VLOOKUP(Y$1,Weights!$H$3:$I$33,2,FALSE),0)*C350</f>
        <v>0</v>
      </c>
      <c r="Z350" s="22">
        <f>IFERROR(VLOOKUP(Z$1,Weights!$H$3:$I$33,2,FALSE),0)*D350</f>
        <v>2.6939940223945156</v>
      </c>
      <c r="AA350" s="22">
        <f>IFERROR(VLOOKUP(AA$1,Weights!$H$3:$I$33,2,FALSE),0)*E350</f>
        <v>2.5222519034668651</v>
      </c>
      <c r="AB350" s="22">
        <f>IFERROR(VLOOKUP(AB$1,Weights!$H$3:$I$33,2,FALSE),0)*F350</f>
        <v>1.2936943160499736</v>
      </c>
      <c r="AC350" s="22">
        <f>IFERROR(VLOOKUP(AC$1,Weights!$H$3:$I$33,2,FALSE),0)*G350</f>
        <v>63.46321575897349</v>
      </c>
      <c r="AD350" s="22">
        <f>IFERROR(VLOOKUP(AD$1,Weights!$H$3:$I$33,2,FALSE),0)*H350</f>
        <v>0.94902646237160793</v>
      </c>
      <c r="AE350" s="22">
        <f>IFERROR(VLOOKUP(AE$1,Weights!$H$3:$I$33,2,FALSE),0)*I350</f>
        <v>50.832237517850238</v>
      </c>
      <c r="AF350" s="22">
        <f>IFERROR(VLOOKUP(AF$1,Weights!$H$3:$I$33,2,FALSE),0)*J350</f>
        <v>6.0468205119180736</v>
      </c>
      <c r="AG350" s="22">
        <f>IFERROR(VLOOKUP(AG$1,Weights!$H$3:$I$33,2,FALSE),0)*K350</f>
        <v>6.9782619751613799</v>
      </c>
      <c r="AH350" s="22">
        <f>IFERROR(VLOOKUP(AH$1,Weights!$H$3:$I$33,2,FALSE),0)*L350</f>
        <v>3.6627769712383795</v>
      </c>
      <c r="AI350" s="22">
        <f>IFERROR(VLOOKUP(AI$1,Weights!$H$3:$I$33,2,FALSE),0)*M350</f>
        <v>0</v>
      </c>
      <c r="AJ350" s="22">
        <f>IFERROR(VLOOKUP(AJ$1,Weights!$H$3:$I$33,2,FALSE),0)*N350</f>
        <v>0</v>
      </c>
      <c r="AK350" s="22">
        <f>IFERROR(VLOOKUP(AK$1,Weights!$H$3:$I$33,2,FALSE),0)*O350</f>
        <v>215.18462326462915</v>
      </c>
      <c r="AL350" s="22">
        <f>IFERROR(VLOOKUP(AL$1,Weights!$H$3:$I$33,2,FALSE),0)*P350</f>
        <v>0.77469713000405227</v>
      </c>
      <c r="AM350" s="22">
        <f>IFERROR(VLOOKUP(AM$1,Weights!$H$3:$I$33,2,FALSE),0)*Q350</f>
        <v>9.9392269060608402</v>
      </c>
      <c r="AN350" s="22">
        <f>IFERROR(VLOOKUP(AN$1,Weights!$H$3:$I$33,2,FALSE),0)*R350</f>
        <v>2.6021344714171044</v>
      </c>
      <c r="AO350" s="22">
        <f>IFERROR(VLOOKUP(AO$1,Weights!$H$3:$I$33,2,FALSE),0)*S350</f>
        <v>0</v>
      </c>
      <c r="AP350" s="22">
        <f>IFERROR(VLOOKUP(AP$1,Weights!$H$3:$I$33,2,FALSE),0)*T350</f>
        <v>101.34527584261797</v>
      </c>
      <c r="AQ350" s="22">
        <f>IFERROR(VLOOKUP(AQ$1,Weights!$H$3:$I$33,2,FALSE),0)*U350</f>
        <v>23.398403404015387</v>
      </c>
      <c r="AR350" s="22">
        <f>IFERROR(VLOOKUP(AR$1,Weights!$H$3:$I$33,2,FALSE),0)*V350</f>
        <v>30.350577029384141</v>
      </c>
      <c r="AS350" s="22">
        <f>IFERROR(VLOOKUP(AS$1,Weights!$H$3:$I$33,2,FALSE),0)*W350</f>
        <v>6.0040714418690317</v>
      </c>
      <c r="AT350" s="22">
        <f>IFERROR(VLOOKUP(AT$1,Weights!$H$3:$I$33,2,FALSE),0)*X350</f>
        <v>2.8270962847294214</v>
      </c>
      <c r="AU350" s="23">
        <f t="shared" si="5"/>
        <v>464.79704649224749</v>
      </c>
    </row>
    <row r="351" spans="1:47" x14ac:dyDescent="0.2">
      <c r="A351" s="3">
        <v>2016</v>
      </c>
      <c r="B351" s="3">
        <v>5</v>
      </c>
      <c r="C351" s="3">
        <v>692</v>
      </c>
      <c r="D351" s="2">
        <v>614.75</v>
      </c>
      <c r="E351" s="2">
        <v>572.75</v>
      </c>
      <c r="F351" s="2">
        <v>425.75</v>
      </c>
      <c r="G351" s="2">
        <v>526.5</v>
      </c>
      <c r="H351" s="2">
        <v>446</v>
      </c>
      <c r="I351" s="2">
        <v>512.75</v>
      </c>
      <c r="J351" s="2">
        <v>650.75</v>
      </c>
      <c r="K351" s="2">
        <v>687.5</v>
      </c>
      <c r="L351" s="2">
        <v>446</v>
      </c>
      <c r="M351" s="2">
        <v>796</v>
      </c>
      <c r="N351" s="2">
        <v>746</v>
      </c>
      <c r="O351" s="2">
        <v>509.75</v>
      </c>
      <c r="P351" s="2">
        <v>650.75</v>
      </c>
      <c r="Q351" s="2">
        <v>657</v>
      </c>
      <c r="R351" s="2">
        <v>657.5</v>
      </c>
      <c r="S351" s="2">
        <v>576.25</v>
      </c>
      <c r="T351" s="2">
        <v>496.5</v>
      </c>
      <c r="U351" s="2">
        <v>401.5</v>
      </c>
      <c r="V351" s="2">
        <v>843.5</v>
      </c>
      <c r="W351" s="2">
        <v>482.5</v>
      </c>
      <c r="X351" s="2">
        <v>815</v>
      </c>
      <c r="Y351" s="22">
        <f>IFERROR(VLOOKUP(Y$1,Weights!$H$3:$I$33,2,FALSE),0)*C351</f>
        <v>0</v>
      </c>
      <c r="Z351" s="22">
        <f>IFERROR(VLOOKUP(Z$1,Weights!$H$3:$I$33,2,FALSE),0)*D351</f>
        <v>2.7602213754450475</v>
      </c>
      <c r="AA351" s="22">
        <f>IFERROR(VLOOKUP(AA$1,Weights!$H$3:$I$33,2,FALSE),0)*E351</f>
        <v>2.5716417938774314</v>
      </c>
      <c r="AB351" s="22">
        <f>IFERROR(VLOOKUP(AB$1,Weights!$H$3:$I$33,2,FALSE),0)*F351</f>
        <v>1.2990338562695196</v>
      </c>
      <c r="AC351" s="22">
        <f>IFERROR(VLOOKUP(AC$1,Weights!$H$3:$I$33,2,FALSE),0)*G351</f>
        <v>62.396607090755445</v>
      </c>
      <c r="AD351" s="22">
        <f>IFERROR(VLOOKUP(AD$1,Weights!$H$3:$I$33,2,FALSE),0)*H351</f>
        <v>0.95707360591913426</v>
      </c>
      <c r="AE351" s="22">
        <f>IFERROR(VLOOKUP(AE$1,Weights!$H$3:$I$33,2,FALSE),0)*I351</f>
        <v>49.575330075658982</v>
      </c>
      <c r="AF351" s="22">
        <f>IFERROR(VLOOKUP(AF$1,Weights!$H$3:$I$33,2,FALSE),0)*J351</f>
        <v>6.1268484984518281</v>
      </c>
      <c r="AG351" s="22">
        <f>IFERROR(VLOOKUP(AG$1,Weights!$H$3:$I$33,2,FALSE),0)*K351</f>
        <v>7.0578228877137894</v>
      </c>
      <c r="AH351" s="22">
        <f>IFERROR(VLOOKUP(AH$1,Weights!$H$3:$I$33,2,FALSE),0)*L351</f>
        <v>3.6938350009549286</v>
      </c>
      <c r="AI351" s="22">
        <f>IFERROR(VLOOKUP(AI$1,Weights!$H$3:$I$33,2,FALSE),0)*M351</f>
        <v>0</v>
      </c>
      <c r="AJ351" s="22">
        <f>IFERROR(VLOOKUP(AJ$1,Weights!$H$3:$I$33,2,FALSE),0)*N351</f>
        <v>0</v>
      </c>
      <c r="AK351" s="22">
        <f>IFERROR(VLOOKUP(AK$1,Weights!$H$3:$I$33,2,FALSE),0)*O351</f>
        <v>217.85573328529239</v>
      </c>
      <c r="AL351" s="22">
        <f>IFERROR(VLOOKUP(AL$1,Weights!$H$3:$I$33,2,FALSE),0)*P351</f>
        <v>0.78495003090718096</v>
      </c>
      <c r="AM351" s="22">
        <f>IFERROR(VLOOKUP(AM$1,Weights!$H$3:$I$33,2,FALSE),0)*Q351</f>
        <v>9.9733823249820119</v>
      </c>
      <c r="AN351" s="22">
        <f>IFERROR(VLOOKUP(AN$1,Weights!$H$3:$I$33,2,FALSE),0)*R351</f>
        <v>2.606098118745996</v>
      </c>
      <c r="AO351" s="22">
        <f>IFERROR(VLOOKUP(AO$1,Weights!$H$3:$I$33,2,FALSE),0)*S351</f>
        <v>0</v>
      </c>
      <c r="AP351" s="22">
        <f>IFERROR(VLOOKUP(AP$1,Weights!$H$3:$I$33,2,FALSE),0)*T351</f>
        <v>148.97980593888917</v>
      </c>
      <c r="AQ351" s="22">
        <f>IFERROR(VLOOKUP(AQ$1,Weights!$H$3:$I$33,2,FALSE),0)*U351</f>
        <v>24.9852632093409</v>
      </c>
      <c r="AR351" s="22">
        <f>IFERROR(VLOOKUP(AR$1,Weights!$H$3:$I$33,2,FALSE),0)*V351</f>
        <v>29.562022776311228</v>
      </c>
      <c r="AS351" s="22">
        <f>IFERROR(VLOOKUP(AS$1,Weights!$H$3:$I$33,2,FALSE),0)*W351</f>
        <v>6.1376365904699322</v>
      </c>
      <c r="AT351" s="22">
        <f>IFERROR(VLOOKUP(AT$1,Weights!$H$3:$I$33,2,FALSE),0)*X351</f>
        <v>2.7626900144538111</v>
      </c>
      <c r="AU351" s="23">
        <f t="shared" si="5"/>
        <v>515.02345779902203</v>
      </c>
    </row>
    <row r="352" spans="1:47" x14ac:dyDescent="0.2">
      <c r="A352" s="12">
        <v>1947</v>
      </c>
      <c r="B352" s="3">
        <v>6</v>
      </c>
      <c r="C352" s="2">
        <v>33</v>
      </c>
      <c r="D352" s="2">
        <v>0</v>
      </c>
      <c r="E352" s="2">
        <v>0</v>
      </c>
      <c r="F352" s="2">
        <v>26</v>
      </c>
      <c r="G352" s="2">
        <v>31</v>
      </c>
      <c r="H352" s="2">
        <v>32</v>
      </c>
      <c r="I352" s="2">
        <v>30</v>
      </c>
      <c r="J352" s="2">
        <v>30</v>
      </c>
      <c r="K352" s="2">
        <v>35</v>
      </c>
      <c r="L352" s="2">
        <v>32</v>
      </c>
      <c r="M352" s="2">
        <v>42</v>
      </c>
      <c r="N352" s="2">
        <v>28</v>
      </c>
      <c r="O352" s="2">
        <v>0</v>
      </c>
      <c r="P352" s="2">
        <v>30</v>
      </c>
      <c r="Q352" s="2">
        <v>33</v>
      </c>
      <c r="R352" s="2">
        <v>33</v>
      </c>
      <c r="S352" s="2">
        <v>25</v>
      </c>
      <c r="T352" s="2">
        <v>0</v>
      </c>
      <c r="U352" s="2">
        <v>41</v>
      </c>
      <c r="V352" s="2">
        <v>27</v>
      </c>
      <c r="W352" s="2">
        <v>63</v>
      </c>
      <c r="X352" s="2">
        <v>27</v>
      </c>
      <c r="Y352" s="22">
        <f>IFERROR(VLOOKUP(Y$1,Weights!$H$3:$I$33,2,FALSE),0)*C352</f>
        <v>0</v>
      </c>
      <c r="Z352" s="22">
        <f>IFERROR(VLOOKUP(Z$1,Weights!$H$3:$I$33,2,FALSE),0)*D352</f>
        <v>0</v>
      </c>
      <c r="AA352" s="22">
        <f>IFERROR(VLOOKUP(AA$1,Weights!$H$3:$I$33,2,FALSE),0)*E352</f>
        <v>0</v>
      </c>
      <c r="AB352" s="22">
        <f>IFERROR(VLOOKUP(AB$1,Weights!$H$3:$I$33,2,FALSE),0)*F352</f>
        <v>7.9330311833253106E-2</v>
      </c>
      <c r="AC352" s="22">
        <f>IFERROR(VLOOKUP(AC$1,Weights!$H$3:$I$33,2,FALSE),0)*G352</f>
        <v>3.673874301639922</v>
      </c>
      <c r="AD352" s="22">
        <f>IFERROR(VLOOKUP(AD$1,Weights!$H$3:$I$33,2,FALSE),0)*H352</f>
        <v>6.8668958272224884E-2</v>
      </c>
      <c r="AE352" s="22">
        <f>IFERROR(VLOOKUP(AE$1,Weights!$H$3:$I$33,2,FALSE),0)*I352</f>
        <v>2.9005556358259765</v>
      </c>
      <c r="AF352" s="22">
        <f>IFERROR(VLOOKUP(AF$1,Weights!$H$3:$I$33,2,FALSE),0)*J352</f>
        <v>0.28245171717795597</v>
      </c>
      <c r="AG352" s="22">
        <f>IFERROR(VLOOKUP(AG$1,Weights!$H$3:$I$33,2,FALSE),0)*K352</f>
        <v>0.35930734701088385</v>
      </c>
      <c r="AH352" s="22">
        <f>IFERROR(VLOOKUP(AH$1,Weights!$H$3:$I$33,2,FALSE),0)*L352</f>
        <v>0.26502852024788726</v>
      </c>
      <c r="AI352" s="22">
        <f>IFERROR(VLOOKUP(AI$1,Weights!$H$3:$I$33,2,FALSE),0)*M352</f>
        <v>0</v>
      </c>
      <c r="AJ352" s="22">
        <f>IFERROR(VLOOKUP(AJ$1,Weights!$H$3:$I$33,2,FALSE),0)*N352</f>
        <v>0</v>
      </c>
      <c r="AK352" s="22">
        <f>IFERROR(VLOOKUP(AK$1,Weights!$H$3:$I$33,2,FALSE),0)*O352</f>
        <v>0</v>
      </c>
      <c r="AL352" s="22">
        <f>IFERROR(VLOOKUP(AL$1,Weights!$H$3:$I$33,2,FALSE),0)*P352</f>
        <v>3.6186709069866201E-2</v>
      </c>
      <c r="AM352" s="22">
        <f>IFERROR(VLOOKUP(AM$1,Weights!$H$3:$I$33,2,FALSE),0)*Q352</f>
        <v>0.50094614417717864</v>
      </c>
      <c r="AN352" s="22">
        <f>IFERROR(VLOOKUP(AN$1,Weights!$H$3:$I$33,2,FALSE),0)*R352</f>
        <v>0.13080036185341121</v>
      </c>
      <c r="AO352" s="22">
        <f>IFERROR(VLOOKUP(AO$1,Weights!$H$3:$I$33,2,FALSE),0)*S352</f>
        <v>0</v>
      </c>
      <c r="AP352" s="22">
        <f>IFERROR(VLOOKUP(AP$1,Weights!$H$3:$I$33,2,FALSE),0)*T352</f>
        <v>0</v>
      </c>
      <c r="AQ352" s="22">
        <f>IFERROR(VLOOKUP(AQ$1,Weights!$H$3:$I$33,2,FALSE),0)*U352</f>
        <v>2.5514216477782736</v>
      </c>
      <c r="AR352" s="22">
        <f>IFERROR(VLOOKUP(AR$1,Weights!$H$3:$I$33,2,FALSE),0)*V352</f>
        <v>0.94626510368749639</v>
      </c>
      <c r="AS352" s="22">
        <f>IFERROR(VLOOKUP(AS$1,Weights!$H$3:$I$33,2,FALSE),0)*W352</f>
        <v>0.80139089160540045</v>
      </c>
      <c r="AT352" s="22">
        <f>IFERROR(VLOOKUP(AT$1,Weights!$H$3:$I$33,2,FALSE),0)*X352</f>
        <v>9.1524699865340994E-2</v>
      </c>
      <c r="AU352" s="23">
        <f t="shared" si="5"/>
        <v>9.0138780484051484</v>
      </c>
    </row>
    <row r="353" spans="1:47" x14ac:dyDescent="0.2">
      <c r="A353" s="2">
        <v>1948</v>
      </c>
      <c r="B353" s="2">
        <v>6</v>
      </c>
      <c r="C353" s="3">
        <v>37</v>
      </c>
      <c r="D353" s="2">
        <v>34</v>
      </c>
      <c r="E353" s="2">
        <v>0</v>
      </c>
      <c r="F353" s="2">
        <v>29</v>
      </c>
      <c r="G353" s="2">
        <v>34</v>
      </c>
      <c r="H353" s="2">
        <v>36</v>
      </c>
      <c r="I353" s="2">
        <v>33</v>
      </c>
      <c r="J353" s="2">
        <v>33</v>
      </c>
      <c r="K353" s="2">
        <v>37</v>
      </c>
      <c r="L353" s="2">
        <v>36</v>
      </c>
      <c r="M353" s="2">
        <v>49</v>
      </c>
      <c r="N353" s="2">
        <v>31</v>
      </c>
      <c r="O353" s="2">
        <v>0</v>
      </c>
      <c r="P353" s="2">
        <v>33</v>
      </c>
      <c r="Q353" s="2">
        <v>35</v>
      </c>
      <c r="R353" s="2">
        <v>35</v>
      </c>
      <c r="S353" s="2">
        <v>29</v>
      </c>
      <c r="T353" s="2">
        <v>0</v>
      </c>
      <c r="U353" s="2">
        <v>42</v>
      </c>
      <c r="V353" s="2">
        <v>30</v>
      </c>
      <c r="W353" s="2">
        <v>64</v>
      </c>
      <c r="X353" s="2">
        <v>31</v>
      </c>
      <c r="Y353" s="22">
        <f>IFERROR(VLOOKUP(Y$1,Weights!$H$3:$I$33,2,FALSE),0)*C353</f>
        <v>0</v>
      </c>
      <c r="Z353" s="22">
        <f>IFERROR(VLOOKUP(Z$1,Weights!$H$3:$I$33,2,FALSE),0)*D353</f>
        <v>0.15265966126902256</v>
      </c>
      <c r="AA353" s="22">
        <f>IFERROR(VLOOKUP(AA$1,Weights!$H$3:$I$33,2,FALSE),0)*E353</f>
        <v>0</v>
      </c>
      <c r="AB353" s="22">
        <f>IFERROR(VLOOKUP(AB$1,Weights!$H$3:$I$33,2,FALSE),0)*F353</f>
        <v>8.8483809352474616E-2</v>
      </c>
      <c r="AC353" s="22">
        <f>IFERROR(VLOOKUP(AC$1,Weights!$H$3:$I$33,2,FALSE),0)*G353</f>
        <v>4.0294105243792693</v>
      </c>
      <c r="AD353" s="22">
        <f>IFERROR(VLOOKUP(AD$1,Weights!$H$3:$I$33,2,FALSE),0)*H353</f>
        <v>7.7252578056252991E-2</v>
      </c>
      <c r="AE353" s="22">
        <f>IFERROR(VLOOKUP(AE$1,Weights!$H$3:$I$33,2,FALSE),0)*I353</f>
        <v>3.1906111994085742</v>
      </c>
      <c r="AF353" s="22">
        <f>IFERROR(VLOOKUP(AF$1,Weights!$H$3:$I$33,2,FALSE),0)*J353</f>
        <v>0.31069688889575159</v>
      </c>
      <c r="AG353" s="22">
        <f>IFERROR(VLOOKUP(AG$1,Weights!$H$3:$I$33,2,FALSE),0)*K353</f>
        <v>0.37983919541150579</v>
      </c>
      <c r="AH353" s="22">
        <f>IFERROR(VLOOKUP(AH$1,Weights!$H$3:$I$33,2,FALSE),0)*L353</f>
        <v>0.29815708527887319</v>
      </c>
      <c r="AI353" s="22">
        <f>IFERROR(VLOOKUP(AI$1,Weights!$H$3:$I$33,2,FALSE),0)*M353</f>
        <v>0</v>
      </c>
      <c r="AJ353" s="22">
        <f>IFERROR(VLOOKUP(AJ$1,Weights!$H$3:$I$33,2,FALSE),0)*N353</f>
        <v>0</v>
      </c>
      <c r="AK353" s="22">
        <f>IFERROR(VLOOKUP(AK$1,Weights!$H$3:$I$33,2,FALSE),0)*O353</f>
        <v>0</v>
      </c>
      <c r="AL353" s="22">
        <f>IFERROR(VLOOKUP(AL$1,Weights!$H$3:$I$33,2,FALSE),0)*P353</f>
        <v>3.9805379976852823E-2</v>
      </c>
      <c r="AM353" s="22">
        <f>IFERROR(VLOOKUP(AM$1,Weights!$H$3:$I$33,2,FALSE),0)*Q353</f>
        <v>0.53130651655155314</v>
      </c>
      <c r="AN353" s="22">
        <f>IFERROR(VLOOKUP(AN$1,Weights!$H$3:$I$33,2,FALSE),0)*R353</f>
        <v>0.13872765651119368</v>
      </c>
      <c r="AO353" s="22">
        <f>IFERROR(VLOOKUP(AO$1,Weights!$H$3:$I$33,2,FALSE),0)*S353</f>
        <v>0</v>
      </c>
      <c r="AP353" s="22">
        <f>IFERROR(VLOOKUP(AP$1,Weights!$H$3:$I$33,2,FALSE),0)*T353</f>
        <v>0</v>
      </c>
      <c r="AQ353" s="22">
        <f>IFERROR(VLOOKUP(AQ$1,Weights!$H$3:$I$33,2,FALSE),0)*U353</f>
        <v>2.6136514440655487</v>
      </c>
      <c r="AR353" s="22">
        <f>IFERROR(VLOOKUP(AR$1,Weights!$H$3:$I$33,2,FALSE),0)*V353</f>
        <v>1.0514056707638848</v>
      </c>
      <c r="AS353" s="22">
        <f>IFERROR(VLOOKUP(AS$1,Weights!$H$3:$I$33,2,FALSE),0)*W353</f>
        <v>0.81411138194834332</v>
      </c>
      <c r="AT353" s="22">
        <f>IFERROR(VLOOKUP(AT$1,Weights!$H$3:$I$33,2,FALSE),0)*X353</f>
        <v>0.10508391466020632</v>
      </c>
      <c r="AU353" s="23">
        <f t="shared" si="5"/>
        <v>9.7154625515155288</v>
      </c>
    </row>
    <row r="354" spans="1:47" x14ac:dyDescent="0.2">
      <c r="A354" s="2">
        <v>1949</v>
      </c>
      <c r="B354" s="2">
        <v>6</v>
      </c>
      <c r="C354" s="3">
        <v>39</v>
      </c>
      <c r="D354" s="2">
        <v>35</v>
      </c>
      <c r="E354" s="2">
        <v>0</v>
      </c>
      <c r="F354" s="2">
        <v>30</v>
      </c>
      <c r="G354" s="2">
        <v>37</v>
      </c>
      <c r="H354" s="2">
        <v>36</v>
      </c>
      <c r="I354" s="2">
        <v>35</v>
      </c>
      <c r="J354" s="2">
        <v>36</v>
      </c>
      <c r="K354" s="2">
        <v>40</v>
      </c>
      <c r="L354" s="2">
        <v>36</v>
      </c>
      <c r="M354" s="2">
        <v>49</v>
      </c>
      <c r="N354" s="2">
        <v>34</v>
      </c>
      <c r="O354" s="2">
        <v>0</v>
      </c>
      <c r="P354" s="2">
        <v>36</v>
      </c>
      <c r="Q354" s="2">
        <v>38</v>
      </c>
      <c r="R354" s="2">
        <v>38</v>
      </c>
      <c r="S354" s="2">
        <v>30</v>
      </c>
      <c r="T354" s="2">
        <v>0</v>
      </c>
      <c r="U354" s="2">
        <v>45</v>
      </c>
      <c r="V354" s="2">
        <v>32</v>
      </c>
      <c r="W354" s="2">
        <v>68</v>
      </c>
      <c r="X354" s="2">
        <v>33</v>
      </c>
      <c r="Y354" s="22">
        <f>IFERROR(VLOOKUP(Y$1,Weights!$H$3:$I$33,2,FALSE),0)*C354</f>
        <v>0</v>
      </c>
      <c r="Z354" s="22">
        <f>IFERROR(VLOOKUP(Z$1,Weights!$H$3:$I$33,2,FALSE),0)*D354</f>
        <v>0.15714965130634673</v>
      </c>
      <c r="AA354" s="22">
        <f>IFERROR(VLOOKUP(AA$1,Weights!$H$3:$I$33,2,FALSE),0)*E354</f>
        <v>0</v>
      </c>
      <c r="AB354" s="22">
        <f>IFERROR(VLOOKUP(AB$1,Weights!$H$3:$I$33,2,FALSE),0)*F354</f>
        <v>9.1534975192215123E-2</v>
      </c>
      <c r="AC354" s="22">
        <f>IFERROR(VLOOKUP(AC$1,Weights!$H$3:$I$33,2,FALSE),0)*G354</f>
        <v>4.3849467471186161</v>
      </c>
      <c r="AD354" s="22">
        <f>IFERROR(VLOOKUP(AD$1,Weights!$H$3:$I$33,2,FALSE),0)*H354</f>
        <v>7.7252578056252991E-2</v>
      </c>
      <c r="AE354" s="22">
        <f>IFERROR(VLOOKUP(AE$1,Weights!$H$3:$I$33,2,FALSE),0)*I354</f>
        <v>3.383981575130306</v>
      </c>
      <c r="AF354" s="22">
        <f>IFERROR(VLOOKUP(AF$1,Weights!$H$3:$I$33,2,FALSE),0)*J354</f>
        <v>0.33894206061354715</v>
      </c>
      <c r="AG354" s="22">
        <f>IFERROR(VLOOKUP(AG$1,Weights!$H$3:$I$33,2,FALSE),0)*K354</f>
        <v>0.41063696801243865</v>
      </c>
      <c r="AH354" s="22">
        <f>IFERROR(VLOOKUP(AH$1,Weights!$H$3:$I$33,2,FALSE),0)*L354</f>
        <v>0.29815708527887319</v>
      </c>
      <c r="AI354" s="22">
        <f>IFERROR(VLOOKUP(AI$1,Weights!$H$3:$I$33,2,FALSE),0)*M354</f>
        <v>0</v>
      </c>
      <c r="AJ354" s="22">
        <f>IFERROR(VLOOKUP(AJ$1,Weights!$H$3:$I$33,2,FALSE),0)*N354</f>
        <v>0</v>
      </c>
      <c r="AK354" s="22">
        <f>IFERROR(VLOOKUP(AK$1,Weights!$H$3:$I$33,2,FALSE),0)*O354</f>
        <v>0</v>
      </c>
      <c r="AL354" s="22">
        <f>IFERROR(VLOOKUP(AL$1,Weights!$H$3:$I$33,2,FALSE),0)*P354</f>
        <v>4.3424050883839438E-2</v>
      </c>
      <c r="AM354" s="22">
        <f>IFERROR(VLOOKUP(AM$1,Weights!$H$3:$I$33,2,FALSE),0)*Q354</f>
        <v>0.57684707511311484</v>
      </c>
      <c r="AN354" s="22">
        <f>IFERROR(VLOOKUP(AN$1,Weights!$H$3:$I$33,2,FALSE),0)*R354</f>
        <v>0.15061859849786743</v>
      </c>
      <c r="AO354" s="22">
        <f>IFERROR(VLOOKUP(AO$1,Weights!$H$3:$I$33,2,FALSE),0)*S354</f>
        <v>0</v>
      </c>
      <c r="AP354" s="22">
        <f>IFERROR(VLOOKUP(AP$1,Weights!$H$3:$I$33,2,FALSE),0)*T354</f>
        <v>0</v>
      </c>
      <c r="AQ354" s="22">
        <f>IFERROR(VLOOKUP(AQ$1,Weights!$H$3:$I$33,2,FALSE),0)*U354</f>
        <v>2.8003408329273736</v>
      </c>
      <c r="AR354" s="22">
        <f>IFERROR(VLOOKUP(AR$1,Weights!$H$3:$I$33,2,FALSE),0)*V354</f>
        <v>1.1214993821481438</v>
      </c>
      <c r="AS354" s="22">
        <f>IFERROR(VLOOKUP(AS$1,Weights!$H$3:$I$33,2,FALSE),0)*W354</f>
        <v>0.86499334332011479</v>
      </c>
      <c r="AT354" s="22">
        <f>IFERROR(VLOOKUP(AT$1,Weights!$H$3:$I$33,2,FALSE),0)*X354</f>
        <v>0.11186352205763898</v>
      </c>
      <c r="AU354" s="23">
        <f t="shared" si="5"/>
        <v>10.348666872884902</v>
      </c>
    </row>
    <row r="355" spans="1:47" x14ac:dyDescent="0.2">
      <c r="A355" s="2">
        <v>1950</v>
      </c>
      <c r="B355" s="2">
        <v>6</v>
      </c>
      <c r="C355" s="3">
        <v>40</v>
      </c>
      <c r="D355" s="2">
        <v>36</v>
      </c>
      <c r="E355" s="2">
        <v>0</v>
      </c>
      <c r="F355" s="2">
        <v>31</v>
      </c>
      <c r="G355" s="2">
        <v>38</v>
      </c>
      <c r="H355" s="2">
        <v>38</v>
      </c>
      <c r="I355" s="2">
        <v>37</v>
      </c>
      <c r="J355" s="2">
        <v>39</v>
      </c>
      <c r="K355" s="2">
        <v>41</v>
      </c>
      <c r="L355" s="2">
        <v>38</v>
      </c>
      <c r="M355" s="2">
        <v>50</v>
      </c>
      <c r="N355" s="2">
        <v>35</v>
      </c>
      <c r="O355" s="2">
        <v>0</v>
      </c>
      <c r="P355" s="2">
        <v>39</v>
      </c>
      <c r="Q355" s="2">
        <v>39</v>
      </c>
      <c r="R355" s="2">
        <v>39</v>
      </c>
      <c r="S355" s="2">
        <v>31</v>
      </c>
      <c r="T355" s="2">
        <v>0</v>
      </c>
      <c r="U355" s="2">
        <v>48</v>
      </c>
      <c r="V355" s="2">
        <v>33</v>
      </c>
      <c r="W355" s="2">
        <v>69</v>
      </c>
      <c r="X355" s="2">
        <v>33</v>
      </c>
      <c r="Y355" s="22">
        <f>IFERROR(VLOOKUP(Y$1,Weights!$H$3:$I$33,2,FALSE),0)*C355</f>
        <v>0</v>
      </c>
      <c r="Z355" s="22">
        <f>IFERROR(VLOOKUP(Z$1,Weights!$H$3:$I$33,2,FALSE),0)*D355</f>
        <v>0.16163964134367093</v>
      </c>
      <c r="AA355" s="22">
        <f>IFERROR(VLOOKUP(AA$1,Weights!$H$3:$I$33,2,FALSE),0)*E355</f>
        <v>0</v>
      </c>
      <c r="AB355" s="22">
        <f>IFERROR(VLOOKUP(AB$1,Weights!$H$3:$I$33,2,FALSE),0)*F355</f>
        <v>9.4586141031955617E-2</v>
      </c>
      <c r="AC355" s="22">
        <f>IFERROR(VLOOKUP(AC$1,Weights!$H$3:$I$33,2,FALSE),0)*G355</f>
        <v>4.5034588213650659</v>
      </c>
      <c r="AD355" s="22">
        <f>IFERROR(VLOOKUP(AD$1,Weights!$H$3:$I$33,2,FALSE),0)*H355</f>
        <v>8.1544387948267044E-2</v>
      </c>
      <c r="AE355" s="22">
        <f>IFERROR(VLOOKUP(AE$1,Weights!$H$3:$I$33,2,FALSE),0)*I355</f>
        <v>3.5773519508520377</v>
      </c>
      <c r="AF355" s="22">
        <f>IFERROR(VLOOKUP(AF$1,Weights!$H$3:$I$33,2,FALSE),0)*J355</f>
        <v>0.36718723233134276</v>
      </c>
      <c r="AG355" s="22">
        <f>IFERROR(VLOOKUP(AG$1,Weights!$H$3:$I$33,2,FALSE),0)*K355</f>
        <v>0.42090289221274962</v>
      </c>
      <c r="AH355" s="22">
        <f>IFERROR(VLOOKUP(AH$1,Weights!$H$3:$I$33,2,FALSE),0)*L355</f>
        <v>0.3147213677943661</v>
      </c>
      <c r="AI355" s="22">
        <f>IFERROR(VLOOKUP(AI$1,Weights!$H$3:$I$33,2,FALSE),0)*M355</f>
        <v>0</v>
      </c>
      <c r="AJ355" s="22">
        <f>IFERROR(VLOOKUP(AJ$1,Weights!$H$3:$I$33,2,FALSE),0)*N355</f>
        <v>0</v>
      </c>
      <c r="AK355" s="22">
        <f>IFERROR(VLOOKUP(AK$1,Weights!$H$3:$I$33,2,FALSE),0)*O355</f>
        <v>0</v>
      </c>
      <c r="AL355" s="22">
        <f>IFERROR(VLOOKUP(AL$1,Weights!$H$3:$I$33,2,FALSE),0)*P355</f>
        <v>4.704272179082606E-2</v>
      </c>
      <c r="AM355" s="22">
        <f>IFERROR(VLOOKUP(AM$1,Weights!$H$3:$I$33,2,FALSE),0)*Q355</f>
        <v>0.59202726130030203</v>
      </c>
      <c r="AN355" s="22">
        <f>IFERROR(VLOOKUP(AN$1,Weights!$H$3:$I$33,2,FALSE),0)*R355</f>
        <v>0.15458224582675867</v>
      </c>
      <c r="AO355" s="22">
        <f>IFERROR(VLOOKUP(AO$1,Weights!$H$3:$I$33,2,FALSE),0)*S355</f>
        <v>0</v>
      </c>
      <c r="AP355" s="22">
        <f>IFERROR(VLOOKUP(AP$1,Weights!$H$3:$I$33,2,FALSE),0)*T355</f>
        <v>0</v>
      </c>
      <c r="AQ355" s="22">
        <f>IFERROR(VLOOKUP(AQ$1,Weights!$H$3:$I$33,2,FALSE),0)*U355</f>
        <v>2.9870302217891984</v>
      </c>
      <c r="AR355" s="22">
        <f>IFERROR(VLOOKUP(AR$1,Weights!$H$3:$I$33,2,FALSE),0)*V355</f>
        <v>1.1565462378402733</v>
      </c>
      <c r="AS355" s="22">
        <f>IFERROR(VLOOKUP(AS$1,Weights!$H$3:$I$33,2,FALSE),0)*W355</f>
        <v>0.87771383366305766</v>
      </c>
      <c r="AT355" s="22">
        <f>IFERROR(VLOOKUP(AT$1,Weights!$H$3:$I$33,2,FALSE),0)*X355</f>
        <v>0.11186352205763898</v>
      </c>
      <c r="AU355" s="23">
        <f t="shared" si="5"/>
        <v>10.863919837110611</v>
      </c>
    </row>
    <row r="356" spans="1:47" x14ac:dyDescent="0.2">
      <c r="A356" s="2">
        <v>1951</v>
      </c>
      <c r="B356" s="2">
        <v>6</v>
      </c>
      <c r="C356" s="3">
        <v>43</v>
      </c>
      <c r="D356" s="2">
        <v>40</v>
      </c>
      <c r="E356" s="2">
        <v>0</v>
      </c>
      <c r="F356" s="2">
        <v>33</v>
      </c>
      <c r="G356" s="2">
        <v>40</v>
      </c>
      <c r="H356" s="2">
        <v>41</v>
      </c>
      <c r="I356" s="2">
        <v>38</v>
      </c>
      <c r="J356" s="2">
        <v>40</v>
      </c>
      <c r="K356" s="2">
        <v>45</v>
      </c>
      <c r="L356" s="2">
        <v>41</v>
      </c>
      <c r="M356" s="2">
        <v>54</v>
      </c>
      <c r="N356" s="2">
        <v>37</v>
      </c>
      <c r="O356" s="2">
        <v>0</v>
      </c>
      <c r="P356" s="2">
        <v>40</v>
      </c>
      <c r="Q356" s="2">
        <v>43</v>
      </c>
      <c r="R356" s="2">
        <v>43</v>
      </c>
      <c r="S356" s="2">
        <v>34</v>
      </c>
      <c r="T356" s="2">
        <v>0</v>
      </c>
      <c r="U356" s="2">
        <v>55</v>
      </c>
      <c r="V356" s="2">
        <v>35</v>
      </c>
      <c r="W356" s="2">
        <v>74</v>
      </c>
      <c r="X356" s="2">
        <v>35</v>
      </c>
      <c r="Y356" s="22">
        <f>IFERROR(VLOOKUP(Y$1,Weights!$H$3:$I$33,2,FALSE),0)*C356</f>
        <v>0</v>
      </c>
      <c r="Z356" s="22">
        <f>IFERROR(VLOOKUP(Z$1,Weights!$H$3:$I$33,2,FALSE),0)*D356</f>
        <v>0.17959960149296769</v>
      </c>
      <c r="AA356" s="22">
        <f>IFERROR(VLOOKUP(AA$1,Weights!$H$3:$I$33,2,FALSE),0)*E356</f>
        <v>0</v>
      </c>
      <c r="AB356" s="22">
        <f>IFERROR(VLOOKUP(AB$1,Weights!$H$3:$I$33,2,FALSE),0)*F356</f>
        <v>0.10068847271143663</v>
      </c>
      <c r="AC356" s="22">
        <f>IFERROR(VLOOKUP(AC$1,Weights!$H$3:$I$33,2,FALSE),0)*G356</f>
        <v>4.7404829698579638</v>
      </c>
      <c r="AD356" s="22">
        <f>IFERROR(VLOOKUP(AD$1,Weights!$H$3:$I$33,2,FALSE),0)*H356</f>
        <v>8.7982102786288138E-2</v>
      </c>
      <c r="AE356" s="22">
        <f>IFERROR(VLOOKUP(AE$1,Weights!$H$3:$I$33,2,FALSE),0)*I356</f>
        <v>3.6740371387129036</v>
      </c>
      <c r="AF356" s="22">
        <f>IFERROR(VLOOKUP(AF$1,Weights!$H$3:$I$33,2,FALSE),0)*J356</f>
        <v>0.37660228957060793</v>
      </c>
      <c r="AG356" s="22">
        <f>IFERROR(VLOOKUP(AG$1,Weights!$H$3:$I$33,2,FALSE),0)*K356</f>
        <v>0.46196658901399351</v>
      </c>
      <c r="AH356" s="22">
        <f>IFERROR(VLOOKUP(AH$1,Weights!$H$3:$I$33,2,FALSE),0)*L356</f>
        <v>0.33956779156760553</v>
      </c>
      <c r="AI356" s="22">
        <f>IFERROR(VLOOKUP(AI$1,Weights!$H$3:$I$33,2,FALSE),0)*M356</f>
        <v>0</v>
      </c>
      <c r="AJ356" s="22">
        <f>IFERROR(VLOOKUP(AJ$1,Weights!$H$3:$I$33,2,FALSE),0)*N356</f>
        <v>0</v>
      </c>
      <c r="AK356" s="22">
        <f>IFERROR(VLOOKUP(AK$1,Weights!$H$3:$I$33,2,FALSE),0)*O356</f>
        <v>0</v>
      </c>
      <c r="AL356" s="22">
        <f>IFERROR(VLOOKUP(AL$1,Weights!$H$3:$I$33,2,FALSE),0)*P356</f>
        <v>4.8248945426488263E-2</v>
      </c>
      <c r="AM356" s="22">
        <f>IFERROR(VLOOKUP(AM$1,Weights!$H$3:$I$33,2,FALSE),0)*Q356</f>
        <v>0.65274800604905103</v>
      </c>
      <c r="AN356" s="22">
        <f>IFERROR(VLOOKUP(AN$1,Weights!$H$3:$I$33,2,FALSE),0)*R356</f>
        <v>0.17043683514232366</v>
      </c>
      <c r="AO356" s="22">
        <f>IFERROR(VLOOKUP(AO$1,Weights!$H$3:$I$33,2,FALSE),0)*S356</f>
        <v>0</v>
      </c>
      <c r="AP356" s="22">
        <f>IFERROR(VLOOKUP(AP$1,Weights!$H$3:$I$33,2,FALSE),0)*T356</f>
        <v>0</v>
      </c>
      <c r="AQ356" s="22">
        <f>IFERROR(VLOOKUP(AQ$1,Weights!$H$3:$I$33,2,FALSE),0)*U356</f>
        <v>3.4226387958001232</v>
      </c>
      <c r="AR356" s="22">
        <f>IFERROR(VLOOKUP(AR$1,Weights!$H$3:$I$33,2,FALSE),0)*V356</f>
        <v>1.2266399492245323</v>
      </c>
      <c r="AS356" s="22">
        <f>IFERROR(VLOOKUP(AS$1,Weights!$H$3:$I$33,2,FALSE),0)*W356</f>
        <v>0.94131628537777201</v>
      </c>
      <c r="AT356" s="22">
        <f>IFERROR(VLOOKUP(AT$1,Weights!$H$3:$I$33,2,FALSE),0)*X356</f>
        <v>0.11864312945507165</v>
      </c>
      <c r="AU356" s="23">
        <f t="shared" si="5"/>
        <v>11.711316131584679</v>
      </c>
    </row>
    <row r="357" spans="1:47" x14ac:dyDescent="0.2">
      <c r="A357" s="2">
        <v>1952</v>
      </c>
      <c r="B357" s="2">
        <v>6</v>
      </c>
      <c r="C357" s="3">
        <v>44</v>
      </c>
      <c r="D357" s="2">
        <v>42</v>
      </c>
      <c r="E357" s="2">
        <v>0</v>
      </c>
      <c r="F357" s="2">
        <v>35</v>
      </c>
      <c r="G357" s="2">
        <v>41</v>
      </c>
      <c r="H357" s="2">
        <v>41</v>
      </c>
      <c r="I357" s="2">
        <v>39</v>
      </c>
      <c r="J357" s="2">
        <v>41</v>
      </c>
      <c r="K357" s="2">
        <v>46</v>
      </c>
      <c r="L357" s="2">
        <v>41</v>
      </c>
      <c r="M357" s="2">
        <v>55</v>
      </c>
      <c r="N357" s="2">
        <v>38</v>
      </c>
      <c r="O357" s="2">
        <v>0</v>
      </c>
      <c r="P357" s="2">
        <v>41</v>
      </c>
      <c r="Q357" s="2">
        <v>43</v>
      </c>
      <c r="R357" s="2">
        <v>43</v>
      </c>
      <c r="S357" s="2">
        <v>35</v>
      </c>
      <c r="T357" s="2">
        <v>0</v>
      </c>
      <c r="U357" s="2">
        <v>55</v>
      </c>
      <c r="V357" s="2">
        <v>37</v>
      </c>
      <c r="W357" s="2">
        <v>74</v>
      </c>
      <c r="X357" s="2">
        <v>37</v>
      </c>
      <c r="Y357" s="22">
        <f>IFERROR(VLOOKUP(Y$1,Weights!$H$3:$I$33,2,FALSE),0)*C357</f>
        <v>0</v>
      </c>
      <c r="Z357" s="22">
        <f>IFERROR(VLOOKUP(Z$1,Weights!$H$3:$I$33,2,FALSE),0)*D357</f>
        <v>0.18857958156761609</v>
      </c>
      <c r="AA357" s="22">
        <f>IFERROR(VLOOKUP(AA$1,Weights!$H$3:$I$33,2,FALSE),0)*E357</f>
        <v>0</v>
      </c>
      <c r="AB357" s="22">
        <f>IFERROR(VLOOKUP(AB$1,Weights!$H$3:$I$33,2,FALSE),0)*F357</f>
        <v>0.10679080439091763</v>
      </c>
      <c r="AC357" s="22">
        <f>IFERROR(VLOOKUP(AC$1,Weights!$H$3:$I$33,2,FALSE),0)*G357</f>
        <v>4.8589950441044127</v>
      </c>
      <c r="AD357" s="22">
        <f>IFERROR(VLOOKUP(AD$1,Weights!$H$3:$I$33,2,FALSE),0)*H357</f>
        <v>8.7982102786288138E-2</v>
      </c>
      <c r="AE357" s="22">
        <f>IFERROR(VLOOKUP(AE$1,Weights!$H$3:$I$33,2,FALSE),0)*I357</f>
        <v>3.7707223265737695</v>
      </c>
      <c r="AF357" s="22">
        <f>IFERROR(VLOOKUP(AF$1,Weights!$H$3:$I$33,2,FALSE),0)*J357</f>
        <v>0.38601734680987315</v>
      </c>
      <c r="AG357" s="22">
        <f>IFERROR(VLOOKUP(AG$1,Weights!$H$3:$I$33,2,FALSE),0)*K357</f>
        <v>0.47223251321430448</v>
      </c>
      <c r="AH357" s="22">
        <f>IFERROR(VLOOKUP(AH$1,Weights!$H$3:$I$33,2,FALSE),0)*L357</f>
        <v>0.33956779156760553</v>
      </c>
      <c r="AI357" s="22">
        <f>IFERROR(VLOOKUP(AI$1,Weights!$H$3:$I$33,2,FALSE),0)*M357</f>
        <v>0</v>
      </c>
      <c r="AJ357" s="22">
        <f>IFERROR(VLOOKUP(AJ$1,Weights!$H$3:$I$33,2,FALSE),0)*N357</f>
        <v>0</v>
      </c>
      <c r="AK357" s="22">
        <f>IFERROR(VLOOKUP(AK$1,Weights!$H$3:$I$33,2,FALSE),0)*O357</f>
        <v>0</v>
      </c>
      <c r="AL357" s="22">
        <f>IFERROR(VLOOKUP(AL$1,Weights!$H$3:$I$33,2,FALSE),0)*P357</f>
        <v>4.9455169062150472E-2</v>
      </c>
      <c r="AM357" s="22">
        <f>IFERROR(VLOOKUP(AM$1,Weights!$H$3:$I$33,2,FALSE),0)*Q357</f>
        <v>0.65274800604905103</v>
      </c>
      <c r="AN357" s="22">
        <f>IFERROR(VLOOKUP(AN$1,Weights!$H$3:$I$33,2,FALSE),0)*R357</f>
        <v>0.17043683514232366</v>
      </c>
      <c r="AO357" s="22">
        <f>IFERROR(VLOOKUP(AO$1,Weights!$H$3:$I$33,2,FALSE),0)*S357</f>
        <v>0</v>
      </c>
      <c r="AP357" s="22">
        <f>IFERROR(VLOOKUP(AP$1,Weights!$H$3:$I$33,2,FALSE),0)*T357</f>
        <v>0</v>
      </c>
      <c r="AQ357" s="22">
        <f>IFERROR(VLOOKUP(AQ$1,Weights!$H$3:$I$33,2,FALSE),0)*U357</f>
        <v>3.4226387958001232</v>
      </c>
      <c r="AR357" s="22">
        <f>IFERROR(VLOOKUP(AR$1,Weights!$H$3:$I$33,2,FALSE),0)*V357</f>
        <v>1.2967336606087914</v>
      </c>
      <c r="AS357" s="22">
        <f>IFERROR(VLOOKUP(AS$1,Weights!$H$3:$I$33,2,FALSE),0)*W357</f>
        <v>0.94131628537777201</v>
      </c>
      <c r="AT357" s="22">
        <f>IFERROR(VLOOKUP(AT$1,Weights!$H$3:$I$33,2,FALSE),0)*X357</f>
        <v>0.12542273685250432</v>
      </c>
      <c r="AU357" s="23">
        <f t="shared" si="5"/>
        <v>11.916354165019285</v>
      </c>
    </row>
    <row r="358" spans="1:47" x14ac:dyDescent="0.2">
      <c r="A358" s="2">
        <v>1953</v>
      </c>
      <c r="B358" s="2">
        <v>6</v>
      </c>
      <c r="C358" s="3">
        <v>46</v>
      </c>
      <c r="D358" s="2">
        <v>43</v>
      </c>
      <c r="E358" s="2">
        <v>0</v>
      </c>
      <c r="F358" s="2">
        <v>38</v>
      </c>
      <c r="G358" s="2">
        <v>43</v>
      </c>
      <c r="H358" s="2">
        <v>43</v>
      </c>
      <c r="I358" s="2">
        <v>42</v>
      </c>
      <c r="J358" s="2">
        <v>43</v>
      </c>
      <c r="K358" s="2">
        <v>46</v>
      </c>
      <c r="L358" s="2">
        <v>43</v>
      </c>
      <c r="M358" s="2">
        <v>56</v>
      </c>
      <c r="N358" s="2">
        <v>41</v>
      </c>
      <c r="O358" s="2">
        <v>0</v>
      </c>
      <c r="P358" s="2">
        <v>43</v>
      </c>
      <c r="Q358" s="2">
        <v>44</v>
      </c>
      <c r="R358" s="2">
        <v>44</v>
      </c>
      <c r="S358" s="2">
        <v>37</v>
      </c>
      <c r="T358" s="2">
        <v>44</v>
      </c>
      <c r="U358" s="2">
        <v>55</v>
      </c>
      <c r="V358" s="2">
        <v>38</v>
      </c>
      <c r="W358" s="2">
        <v>74</v>
      </c>
      <c r="X358" s="2">
        <v>38</v>
      </c>
      <c r="Y358" s="22">
        <f>IFERROR(VLOOKUP(Y$1,Weights!$H$3:$I$33,2,FALSE),0)*C358</f>
        <v>0</v>
      </c>
      <c r="Z358" s="22">
        <f>IFERROR(VLOOKUP(Z$1,Weights!$H$3:$I$33,2,FALSE),0)*D358</f>
        <v>0.19306957160494029</v>
      </c>
      <c r="AA358" s="22">
        <f>IFERROR(VLOOKUP(AA$1,Weights!$H$3:$I$33,2,FALSE),0)*E358</f>
        <v>0</v>
      </c>
      <c r="AB358" s="22">
        <f>IFERROR(VLOOKUP(AB$1,Weights!$H$3:$I$33,2,FALSE),0)*F358</f>
        <v>0.11594430191013914</v>
      </c>
      <c r="AC358" s="22">
        <f>IFERROR(VLOOKUP(AC$1,Weights!$H$3:$I$33,2,FALSE),0)*G358</f>
        <v>5.0960191925973106</v>
      </c>
      <c r="AD358" s="22">
        <f>IFERROR(VLOOKUP(AD$1,Weights!$H$3:$I$33,2,FALSE),0)*H358</f>
        <v>9.2273912678302192E-2</v>
      </c>
      <c r="AE358" s="22">
        <f>IFERROR(VLOOKUP(AE$1,Weights!$H$3:$I$33,2,FALSE),0)*I358</f>
        <v>4.0607778901563671</v>
      </c>
      <c r="AF358" s="22">
        <f>IFERROR(VLOOKUP(AF$1,Weights!$H$3:$I$33,2,FALSE),0)*J358</f>
        <v>0.40484746128840354</v>
      </c>
      <c r="AG358" s="22">
        <f>IFERROR(VLOOKUP(AG$1,Weights!$H$3:$I$33,2,FALSE),0)*K358</f>
        <v>0.47223251321430448</v>
      </c>
      <c r="AH358" s="22">
        <f>IFERROR(VLOOKUP(AH$1,Weights!$H$3:$I$33,2,FALSE),0)*L358</f>
        <v>0.35613207408309849</v>
      </c>
      <c r="AI358" s="22">
        <f>IFERROR(VLOOKUP(AI$1,Weights!$H$3:$I$33,2,FALSE),0)*M358</f>
        <v>0</v>
      </c>
      <c r="AJ358" s="22">
        <f>IFERROR(VLOOKUP(AJ$1,Weights!$H$3:$I$33,2,FALSE),0)*N358</f>
        <v>0</v>
      </c>
      <c r="AK358" s="22">
        <f>IFERROR(VLOOKUP(AK$1,Weights!$H$3:$I$33,2,FALSE),0)*O358</f>
        <v>0</v>
      </c>
      <c r="AL358" s="22">
        <f>IFERROR(VLOOKUP(AL$1,Weights!$H$3:$I$33,2,FALSE),0)*P358</f>
        <v>5.1867616333474885E-2</v>
      </c>
      <c r="AM358" s="22">
        <f>IFERROR(VLOOKUP(AM$1,Weights!$H$3:$I$33,2,FALSE),0)*Q358</f>
        <v>0.66792819223623823</v>
      </c>
      <c r="AN358" s="22">
        <f>IFERROR(VLOOKUP(AN$1,Weights!$H$3:$I$33,2,FALSE),0)*R358</f>
        <v>0.17440048247121492</v>
      </c>
      <c r="AO358" s="22">
        <f>IFERROR(VLOOKUP(AO$1,Weights!$H$3:$I$33,2,FALSE),0)*S358</f>
        <v>0</v>
      </c>
      <c r="AP358" s="22">
        <f>IFERROR(VLOOKUP(AP$1,Weights!$H$3:$I$33,2,FALSE),0)*T358</f>
        <v>13.202641412509816</v>
      </c>
      <c r="AQ358" s="22">
        <f>IFERROR(VLOOKUP(AQ$1,Weights!$H$3:$I$33,2,FALSE),0)*U358</f>
        <v>3.4226387958001232</v>
      </c>
      <c r="AR358" s="22">
        <f>IFERROR(VLOOKUP(AR$1,Weights!$H$3:$I$33,2,FALSE),0)*V358</f>
        <v>1.3317805163009209</v>
      </c>
      <c r="AS358" s="22">
        <f>IFERROR(VLOOKUP(AS$1,Weights!$H$3:$I$33,2,FALSE),0)*W358</f>
        <v>0.94131628537777201</v>
      </c>
      <c r="AT358" s="22">
        <f>IFERROR(VLOOKUP(AT$1,Weights!$H$3:$I$33,2,FALSE),0)*X358</f>
        <v>0.12881254055122066</v>
      </c>
      <c r="AU358" s="23">
        <f t="shared" si="5"/>
        <v>25.520128780713865</v>
      </c>
    </row>
    <row r="359" spans="1:47" x14ac:dyDescent="0.2">
      <c r="A359" s="2">
        <v>1954</v>
      </c>
      <c r="B359" s="2">
        <v>6</v>
      </c>
      <c r="C359" s="3">
        <v>48</v>
      </c>
      <c r="D359" s="2">
        <v>44</v>
      </c>
      <c r="E359" s="2">
        <v>0</v>
      </c>
      <c r="F359" s="2">
        <v>40</v>
      </c>
      <c r="G359" s="2">
        <v>45</v>
      </c>
      <c r="H359" s="2">
        <v>45</v>
      </c>
      <c r="I359" s="2">
        <v>44</v>
      </c>
      <c r="J359" s="2">
        <v>45</v>
      </c>
      <c r="K359" s="2">
        <v>48</v>
      </c>
      <c r="L359" s="2">
        <v>45</v>
      </c>
      <c r="M359" s="2">
        <v>60</v>
      </c>
      <c r="N359" s="2">
        <v>44</v>
      </c>
      <c r="O359" s="2">
        <v>0</v>
      </c>
      <c r="P359" s="2">
        <v>45</v>
      </c>
      <c r="Q359" s="2">
        <v>46</v>
      </c>
      <c r="R359" s="2">
        <v>46</v>
      </c>
      <c r="S359" s="2">
        <v>39</v>
      </c>
      <c r="T359" s="2">
        <v>45</v>
      </c>
      <c r="U359" s="2">
        <v>55</v>
      </c>
      <c r="V359" s="2">
        <v>41</v>
      </c>
      <c r="W359" s="2">
        <v>74</v>
      </c>
      <c r="X359" s="2">
        <v>41</v>
      </c>
      <c r="Y359" s="22">
        <f>IFERROR(VLOOKUP(Y$1,Weights!$H$3:$I$33,2,FALSE),0)*C359</f>
        <v>0</v>
      </c>
      <c r="Z359" s="22">
        <f>IFERROR(VLOOKUP(Z$1,Weights!$H$3:$I$33,2,FALSE),0)*D359</f>
        <v>0.19755956164226446</v>
      </c>
      <c r="AA359" s="22">
        <f>IFERROR(VLOOKUP(AA$1,Weights!$H$3:$I$33,2,FALSE),0)*E359</f>
        <v>0</v>
      </c>
      <c r="AB359" s="22">
        <f>IFERROR(VLOOKUP(AB$1,Weights!$H$3:$I$33,2,FALSE),0)*F359</f>
        <v>0.12204663358962016</v>
      </c>
      <c r="AC359" s="22">
        <f>IFERROR(VLOOKUP(AC$1,Weights!$H$3:$I$33,2,FALSE),0)*G359</f>
        <v>5.3330433410902094</v>
      </c>
      <c r="AD359" s="22">
        <f>IFERROR(VLOOKUP(AD$1,Weights!$H$3:$I$33,2,FALSE),0)*H359</f>
        <v>9.6565722570316245E-2</v>
      </c>
      <c r="AE359" s="22">
        <f>IFERROR(VLOOKUP(AE$1,Weights!$H$3:$I$33,2,FALSE),0)*I359</f>
        <v>4.2541482658780989</v>
      </c>
      <c r="AF359" s="22">
        <f>IFERROR(VLOOKUP(AF$1,Weights!$H$3:$I$33,2,FALSE),0)*J359</f>
        <v>0.42367757576693393</v>
      </c>
      <c r="AG359" s="22">
        <f>IFERROR(VLOOKUP(AG$1,Weights!$H$3:$I$33,2,FALSE),0)*K359</f>
        <v>0.49276436161492643</v>
      </c>
      <c r="AH359" s="22">
        <f>IFERROR(VLOOKUP(AH$1,Weights!$H$3:$I$33,2,FALSE),0)*L359</f>
        <v>0.37269635659859146</v>
      </c>
      <c r="AI359" s="22">
        <f>IFERROR(VLOOKUP(AI$1,Weights!$H$3:$I$33,2,FALSE),0)*M359</f>
        <v>0</v>
      </c>
      <c r="AJ359" s="22">
        <f>IFERROR(VLOOKUP(AJ$1,Weights!$H$3:$I$33,2,FALSE),0)*N359</f>
        <v>0</v>
      </c>
      <c r="AK359" s="22">
        <f>IFERROR(VLOOKUP(AK$1,Weights!$H$3:$I$33,2,FALSE),0)*O359</f>
        <v>0</v>
      </c>
      <c r="AL359" s="22">
        <f>IFERROR(VLOOKUP(AL$1,Weights!$H$3:$I$33,2,FALSE),0)*P359</f>
        <v>5.4280063604799297E-2</v>
      </c>
      <c r="AM359" s="22">
        <f>IFERROR(VLOOKUP(AM$1,Weights!$H$3:$I$33,2,FALSE),0)*Q359</f>
        <v>0.69828856461061273</v>
      </c>
      <c r="AN359" s="22">
        <f>IFERROR(VLOOKUP(AN$1,Weights!$H$3:$I$33,2,FALSE),0)*R359</f>
        <v>0.18232777712899742</v>
      </c>
      <c r="AO359" s="22">
        <f>IFERROR(VLOOKUP(AO$1,Weights!$H$3:$I$33,2,FALSE),0)*S359</f>
        <v>0</v>
      </c>
      <c r="AP359" s="22">
        <f>IFERROR(VLOOKUP(AP$1,Weights!$H$3:$I$33,2,FALSE),0)*T359</f>
        <v>13.502701444612311</v>
      </c>
      <c r="AQ359" s="22">
        <f>IFERROR(VLOOKUP(AQ$1,Weights!$H$3:$I$33,2,FALSE),0)*U359</f>
        <v>3.4226387958001232</v>
      </c>
      <c r="AR359" s="22">
        <f>IFERROR(VLOOKUP(AR$1,Weights!$H$3:$I$33,2,FALSE),0)*V359</f>
        <v>1.4369210833773092</v>
      </c>
      <c r="AS359" s="22">
        <f>IFERROR(VLOOKUP(AS$1,Weights!$H$3:$I$33,2,FALSE),0)*W359</f>
        <v>0.94131628537777201</v>
      </c>
      <c r="AT359" s="22">
        <f>IFERROR(VLOOKUP(AT$1,Weights!$H$3:$I$33,2,FALSE),0)*X359</f>
        <v>0.13898195164736965</v>
      </c>
      <c r="AU359" s="23">
        <f t="shared" si="5"/>
        <v>26.238134662998917</v>
      </c>
    </row>
    <row r="360" spans="1:47" x14ac:dyDescent="0.2">
      <c r="A360" s="2">
        <v>1955</v>
      </c>
      <c r="B360" s="2">
        <v>6</v>
      </c>
      <c r="C360" s="3">
        <v>51</v>
      </c>
      <c r="D360" s="2">
        <v>45</v>
      </c>
      <c r="E360" s="2">
        <v>0</v>
      </c>
      <c r="F360" s="2">
        <v>43</v>
      </c>
      <c r="G360" s="2">
        <v>47</v>
      </c>
      <c r="H360" s="2">
        <v>47</v>
      </c>
      <c r="I360" s="2">
        <v>45</v>
      </c>
      <c r="J360" s="2">
        <v>47</v>
      </c>
      <c r="K360" s="2">
        <v>50</v>
      </c>
      <c r="L360" s="2">
        <v>47</v>
      </c>
      <c r="M360" s="2">
        <v>63</v>
      </c>
      <c r="N360" s="2">
        <v>46</v>
      </c>
      <c r="O360" s="2">
        <v>0</v>
      </c>
      <c r="P360" s="2">
        <v>47</v>
      </c>
      <c r="Q360" s="2">
        <v>48</v>
      </c>
      <c r="R360" s="2">
        <v>48</v>
      </c>
      <c r="S360" s="2">
        <v>41</v>
      </c>
      <c r="T360" s="2">
        <v>46</v>
      </c>
      <c r="U360" s="2">
        <v>56</v>
      </c>
      <c r="V360" s="2">
        <v>43</v>
      </c>
      <c r="W360" s="2">
        <v>74</v>
      </c>
      <c r="X360" s="2">
        <v>43</v>
      </c>
      <c r="Y360" s="22">
        <f>IFERROR(VLOOKUP(Y$1,Weights!$H$3:$I$33,2,FALSE),0)*C360</f>
        <v>0</v>
      </c>
      <c r="Z360" s="22">
        <f>IFERROR(VLOOKUP(Z$1,Weights!$H$3:$I$33,2,FALSE),0)*D360</f>
        <v>0.20204955167958866</v>
      </c>
      <c r="AA360" s="22">
        <f>IFERROR(VLOOKUP(AA$1,Weights!$H$3:$I$33,2,FALSE),0)*E360</f>
        <v>0</v>
      </c>
      <c r="AB360" s="22">
        <f>IFERROR(VLOOKUP(AB$1,Weights!$H$3:$I$33,2,FALSE),0)*F360</f>
        <v>0.13120013110884166</v>
      </c>
      <c r="AC360" s="22">
        <f>IFERROR(VLOOKUP(AC$1,Weights!$H$3:$I$33,2,FALSE),0)*G360</f>
        <v>5.5700674895831073</v>
      </c>
      <c r="AD360" s="22">
        <f>IFERROR(VLOOKUP(AD$1,Weights!$H$3:$I$33,2,FALSE),0)*H360</f>
        <v>0.1008575324623303</v>
      </c>
      <c r="AE360" s="22">
        <f>IFERROR(VLOOKUP(AE$1,Weights!$H$3:$I$33,2,FALSE),0)*I360</f>
        <v>4.3508334537389644</v>
      </c>
      <c r="AF360" s="22">
        <f>IFERROR(VLOOKUP(AF$1,Weights!$H$3:$I$33,2,FALSE),0)*J360</f>
        <v>0.44250769024546432</v>
      </c>
      <c r="AG360" s="22">
        <f>IFERROR(VLOOKUP(AG$1,Weights!$H$3:$I$33,2,FALSE),0)*K360</f>
        <v>0.51329621001554837</v>
      </c>
      <c r="AH360" s="22">
        <f>IFERROR(VLOOKUP(AH$1,Weights!$H$3:$I$33,2,FALSE),0)*L360</f>
        <v>0.38926063911408443</v>
      </c>
      <c r="AI360" s="22">
        <f>IFERROR(VLOOKUP(AI$1,Weights!$H$3:$I$33,2,FALSE),0)*M360</f>
        <v>0</v>
      </c>
      <c r="AJ360" s="22">
        <f>IFERROR(VLOOKUP(AJ$1,Weights!$H$3:$I$33,2,FALSE),0)*N360</f>
        <v>0</v>
      </c>
      <c r="AK360" s="22">
        <f>IFERROR(VLOOKUP(AK$1,Weights!$H$3:$I$33,2,FALSE),0)*O360</f>
        <v>0</v>
      </c>
      <c r="AL360" s="22">
        <f>IFERROR(VLOOKUP(AL$1,Weights!$H$3:$I$33,2,FALSE),0)*P360</f>
        <v>5.669251087612371E-2</v>
      </c>
      <c r="AM360" s="22">
        <f>IFERROR(VLOOKUP(AM$1,Weights!$H$3:$I$33,2,FALSE),0)*Q360</f>
        <v>0.72864893698498712</v>
      </c>
      <c r="AN360" s="22">
        <f>IFERROR(VLOOKUP(AN$1,Weights!$H$3:$I$33,2,FALSE),0)*R360</f>
        <v>0.19025507178677992</v>
      </c>
      <c r="AO360" s="22">
        <f>IFERROR(VLOOKUP(AO$1,Weights!$H$3:$I$33,2,FALSE),0)*S360</f>
        <v>0</v>
      </c>
      <c r="AP360" s="22">
        <f>IFERROR(VLOOKUP(AP$1,Weights!$H$3:$I$33,2,FALSE),0)*T360</f>
        <v>13.802761476714808</v>
      </c>
      <c r="AQ360" s="22">
        <f>IFERROR(VLOOKUP(AQ$1,Weights!$H$3:$I$33,2,FALSE),0)*U360</f>
        <v>3.4848685920873979</v>
      </c>
      <c r="AR360" s="22">
        <f>IFERROR(VLOOKUP(AR$1,Weights!$H$3:$I$33,2,FALSE),0)*V360</f>
        <v>1.5070147947615682</v>
      </c>
      <c r="AS360" s="22">
        <f>IFERROR(VLOOKUP(AS$1,Weights!$H$3:$I$33,2,FALSE),0)*W360</f>
        <v>0.94131628537777201</v>
      </c>
      <c r="AT360" s="22">
        <f>IFERROR(VLOOKUP(AT$1,Weights!$H$3:$I$33,2,FALSE),0)*X360</f>
        <v>0.14576155904480231</v>
      </c>
      <c r="AU360" s="23">
        <f t="shared" si="5"/>
        <v>26.886299660159267</v>
      </c>
    </row>
    <row r="361" spans="1:47" x14ac:dyDescent="0.2">
      <c r="A361" s="2">
        <v>1956</v>
      </c>
      <c r="B361" s="2">
        <v>6</v>
      </c>
      <c r="C361" s="3">
        <v>55</v>
      </c>
      <c r="D361" s="2">
        <v>50</v>
      </c>
      <c r="E361" s="2">
        <v>0</v>
      </c>
      <c r="F361" s="2">
        <v>47</v>
      </c>
      <c r="G361" s="2">
        <v>49</v>
      </c>
      <c r="H361" s="2">
        <v>51</v>
      </c>
      <c r="I361" s="2">
        <v>47</v>
      </c>
      <c r="J361" s="2">
        <v>51</v>
      </c>
      <c r="K361" s="2">
        <v>53</v>
      </c>
      <c r="L361" s="2">
        <v>51</v>
      </c>
      <c r="M361" s="2">
        <v>66</v>
      </c>
      <c r="N361" s="2">
        <v>48</v>
      </c>
      <c r="O361" s="2">
        <v>0</v>
      </c>
      <c r="P361" s="2">
        <v>51</v>
      </c>
      <c r="Q361" s="2">
        <v>53</v>
      </c>
      <c r="R361" s="2">
        <v>51</v>
      </c>
      <c r="S361" s="2">
        <v>45</v>
      </c>
      <c r="T361" s="2">
        <v>48</v>
      </c>
      <c r="U361" s="2">
        <v>63</v>
      </c>
      <c r="V361" s="2">
        <v>49</v>
      </c>
      <c r="W361" s="2">
        <v>74</v>
      </c>
      <c r="X361" s="2">
        <v>49</v>
      </c>
      <c r="Y361" s="22">
        <f>IFERROR(VLOOKUP(Y$1,Weights!$H$3:$I$33,2,FALSE),0)*C361</f>
        <v>0</v>
      </c>
      <c r="Z361" s="22">
        <f>IFERROR(VLOOKUP(Z$1,Weights!$H$3:$I$33,2,FALSE),0)*D361</f>
        <v>0.22449950186620962</v>
      </c>
      <c r="AA361" s="22">
        <f>IFERROR(VLOOKUP(AA$1,Weights!$H$3:$I$33,2,FALSE),0)*E361</f>
        <v>0</v>
      </c>
      <c r="AB361" s="22">
        <f>IFERROR(VLOOKUP(AB$1,Weights!$H$3:$I$33,2,FALSE),0)*F361</f>
        <v>0.14340479446780369</v>
      </c>
      <c r="AC361" s="22">
        <f>IFERROR(VLOOKUP(AC$1,Weights!$H$3:$I$33,2,FALSE),0)*G361</f>
        <v>5.8070916380760051</v>
      </c>
      <c r="AD361" s="22">
        <f>IFERROR(VLOOKUP(AD$1,Weights!$H$3:$I$33,2,FALSE),0)*H361</f>
        <v>0.10944115224635841</v>
      </c>
      <c r="AE361" s="22">
        <f>IFERROR(VLOOKUP(AE$1,Weights!$H$3:$I$33,2,FALSE),0)*I361</f>
        <v>4.544203829460697</v>
      </c>
      <c r="AF361" s="22">
        <f>IFERROR(VLOOKUP(AF$1,Weights!$H$3:$I$33,2,FALSE),0)*J361</f>
        <v>0.48016791920252516</v>
      </c>
      <c r="AG361" s="22">
        <f>IFERROR(VLOOKUP(AG$1,Weights!$H$3:$I$33,2,FALSE),0)*K361</f>
        <v>0.54409398261648123</v>
      </c>
      <c r="AH361" s="22">
        <f>IFERROR(VLOOKUP(AH$1,Weights!$H$3:$I$33,2,FALSE),0)*L361</f>
        <v>0.42238920414507031</v>
      </c>
      <c r="AI361" s="22">
        <f>IFERROR(VLOOKUP(AI$1,Weights!$H$3:$I$33,2,FALSE),0)*M361</f>
        <v>0</v>
      </c>
      <c r="AJ361" s="22">
        <f>IFERROR(VLOOKUP(AJ$1,Weights!$H$3:$I$33,2,FALSE),0)*N361</f>
        <v>0</v>
      </c>
      <c r="AK361" s="22">
        <f>IFERROR(VLOOKUP(AK$1,Weights!$H$3:$I$33,2,FALSE),0)*O361</f>
        <v>0</v>
      </c>
      <c r="AL361" s="22">
        <f>IFERROR(VLOOKUP(AL$1,Weights!$H$3:$I$33,2,FALSE),0)*P361</f>
        <v>6.1517405418772542E-2</v>
      </c>
      <c r="AM361" s="22">
        <f>IFERROR(VLOOKUP(AM$1,Weights!$H$3:$I$33,2,FALSE),0)*Q361</f>
        <v>0.80454986792092331</v>
      </c>
      <c r="AN361" s="22">
        <f>IFERROR(VLOOKUP(AN$1,Weights!$H$3:$I$33,2,FALSE),0)*R361</f>
        <v>0.20214601377345365</v>
      </c>
      <c r="AO361" s="22">
        <f>IFERROR(VLOOKUP(AO$1,Weights!$H$3:$I$33,2,FALSE),0)*S361</f>
        <v>0</v>
      </c>
      <c r="AP361" s="22">
        <f>IFERROR(VLOOKUP(AP$1,Weights!$H$3:$I$33,2,FALSE),0)*T361</f>
        <v>14.4028815409198</v>
      </c>
      <c r="AQ361" s="22">
        <f>IFERROR(VLOOKUP(AQ$1,Weights!$H$3:$I$33,2,FALSE),0)*U361</f>
        <v>3.9204771660983226</v>
      </c>
      <c r="AR361" s="22">
        <f>IFERROR(VLOOKUP(AR$1,Weights!$H$3:$I$33,2,FALSE),0)*V361</f>
        <v>1.7172959289143452</v>
      </c>
      <c r="AS361" s="22">
        <f>IFERROR(VLOOKUP(AS$1,Weights!$H$3:$I$33,2,FALSE),0)*W361</f>
        <v>0.94131628537777201</v>
      </c>
      <c r="AT361" s="22">
        <f>IFERROR(VLOOKUP(AT$1,Weights!$H$3:$I$33,2,FALSE),0)*X361</f>
        <v>0.1661003812371003</v>
      </c>
      <c r="AU361" s="23">
        <f t="shared" si="5"/>
        <v>28.572235222732534</v>
      </c>
    </row>
    <row r="362" spans="1:47" x14ac:dyDescent="0.2">
      <c r="A362" s="2">
        <v>1957</v>
      </c>
      <c r="B362" s="2">
        <v>6</v>
      </c>
      <c r="C362" s="3">
        <v>59</v>
      </c>
      <c r="D362" s="2">
        <v>53</v>
      </c>
      <c r="E362" s="2">
        <v>0</v>
      </c>
      <c r="F362" s="2">
        <v>49</v>
      </c>
      <c r="G362" s="2">
        <v>52</v>
      </c>
      <c r="H362" s="2">
        <v>52</v>
      </c>
      <c r="I362" s="2">
        <v>51</v>
      </c>
      <c r="J362" s="2">
        <v>56</v>
      </c>
      <c r="K362" s="2">
        <v>56</v>
      </c>
      <c r="L362" s="2">
        <v>52</v>
      </c>
      <c r="M362" s="2">
        <v>69</v>
      </c>
      <c r="N362" s="2">
        <v>52</v>
      </c>
      <c r="O362" s="2">
        <v>0</v>
      </c>
      <c r="P362" s="2">
        <v>56</v>
      </c>
      <c r="Q362" s="2">
        <v>56</v>
      </c>
      <c r="R362" s="2">
        <v>55</v>
      </c>
      <c r="S362" s="2">
        <v>48</v>
      </c>
      <c r="T362" s="2">
        <v>51</v>
      </c>
      <c r="U362" s="2">
        <v>66</v>
      </c>
      <c r="V362" s="2">
        <v>54</v>
      </c>
      <c r="W362" s="2">
        <v>76</v>
      </c>
      <c r="X362" s="2">
        <v>53</v>
      </c>
      <c r="Y362" s="22">
        <f>IFERROR(VLOOKUP(Y$1,Weights!$H$3:$I$33,2,FALSE),0)*C362</f>
        <v>0</v>
      </c>
      <c r="Z362" s="22">
        <f>IFERROR(VLOOKUP(Z$1,Weights!$H$3:$I$33,2,FALSE),0)*D362</f>
        <v>0.23796947197818219</v>
      </c>
      <c r="AA362" s="22">
        <f>IFERROR(VLOOKUP(AA$1,Weights!$H$3:$I$33,2,FALSE),0)*E362</f>
        <v>0</v>
      </c>
      <c r="AB362" s="22">
        <f>IFERROR(VLOOKUP(AB$1,Weights!$H$3:$I$33,2,FALSE),0)*F362</f>
        <v>0.1495071261472847</v>
      </c>
      <c r="AC362" s="22">
        <f>IFERROR(VLOOKUP(AC$1,Weights!$H$3:$I$33,2,FALSE),0)*G362</f>
        <v>6.1626278608153529</v>
      </c>
      <c r="AD362" s="22">
        <f>IFERROR(VLOOKUP(AD$1,Weights!$H$3:$I$33,2,FALSE),0)*H362</f>
        <v>0.11158705719236543</v>
      </c>
      <c r="AE362" s="22">
        <f>IFERROR(VLOOKUP(AE$1,Weights!$H$3:$I$33,2,FALSE),0)*I362</f>
        <v>4.9309445809041605</v>
      </c>
      <c r="AF362" s="22">
        <f>IFERROR(VLOOKUP(AF$1,Weights!$H$3:$I$33,2,FALSE),0)*J362</f>
        <v>0.52724320539885117</v>
      </c>
      <c r="AG362" s="22">
        <f>IFERROR(VLOOKUP(AG$1,Weights!$H$3:$I$33,2,FALSE),0)*K362</f>
        <v>0.57489175521741409</v>
      </c>
      <c r="AH362" s="22">
        <f>IFERROR(VLOOKUP(AH$1,Weights!$H$3:$I$33,2,FALSE),0)*L362</f>
        <v>0.43067134540281682</v>
      </c>
      <c r="AI362" s="22">
        <f>IFERROR(VLOOKUP(AI$1,Weights!$H$3:$I$33,2,FALSE),0)*M362</f>
        <v>0</v>
      </c>
      <c r="AJ362" s="22">
        <f>IFERROR(VLOOKUP(AJ$1,Weights!$H$3:$I$33,2,FALSE),0)*N362</f>
        <v>0</v>
      </c>
      <c r="AK362" s="22">
        <f>IFERROR(VLOOKUP(AK$1,Weights!$H$3:$I$33,2,FALSE),0)*O362</f>
        <v>0</v>
      </c>
      <c r="AL362" s="22">
        <f>IFERROR(VLOOKUP(AL$1,Weights!$H$3:$I$33,2,FALSE),0)*P362</f>
        <v>6.7548523597083576E-2</v>
      </c>
      <c r="AM362" s="22">
        <f>IFERROR(VLOOKUP(AM$1,Weights!$H$3:$I$33,2,FALSE),0)*Q362</f>
        <v>0.85009042648248501</v>
      </c>
      <c r="AN362" s="22">
        <f>IFERROR(VLOOKUP(AN$1,Weights!$H$3:$I$33,2,FALSE),0)*R362</f>
        <v>0.21800060308901864</v>
      </c>
      <c r="AO362" s="22">
        <f>IFERROR(VLOOKUP(AO$1,Weights!$H$3:$I$33,2,FALSE),0)*S362</f>
        <v>0</v>
      </c>
      <c r="AP362" s="22">
        <f>IFERROR(VLOOKUP(AP$1,Weights!$H$3:$I$33,2,FALSE),0)*T362</f>
        <v>15.303061637227287</v>
      </c>
      <c r="AQ362" s="22">
        <f>IFERROR(VLOOKUP(AQ$1,Weights!$H$3:$I$33,2,FALSE),0)*U362</f>
        <v>4.1071665549601475</v>
      </c>
      <c r="AR362" s="22">
        <f>IFERROR(VLOOKUP(AR$1,Weights!$H$3:$I$33,2,FALSE),0)*V362</f>
        <v>1.8925302073749928</v>
      </c>
      <c r="AS362" s="22">
        <f>IFERROR(VLOOKUP(AS$1,Weights!$H$3:$I$33,2,FALSE),0)*W362</f>
        <v>0.96675726606365764</v>
      </c>
      <c r="AT362" s="22">
        <f>IFERROR(VLOOKUP(AT$1,Weights!$H$3:$I$33,2,FALSE),0)*X362</f>
        <v>0.17965959603196563</v>
      </c>
      <c r="AU362" s="23">
        <f t="shared" si="5"/>
        <v>30.428644621078618</v>
      </c>
    </row>
    <row r="363" spans="1:47" x14ac:dyDescent="0.2">
      <c r="A363" s="2">
        <v>1958</v>
      </c>
      <c r="B363" s="2">
        <v>6</v>
      </c>
      <c r="C363" s="3">
        <v>62</v>
      </c>
      <c r="D363" s="2">
        <v>54</v>
      </c>
      <c r="E363" s="2">
        <v>0</v>
      </c>
      <c r="F363" s="2">
        <v>50</v>
      </c>
      <c r="G363" s="2">
        <v>54</v>
      </c>
      <c r="H363" s="2">
        <v>54</v>
      </c>
      <c r="I363" s="2">
        <v>53</v>
      </c>
      <c r="J363" s="2">
        <v>59</v>
      </c>
      <c r="K363" s="2">
        <v>59</v>
      </c>
      <c r="L363" s="2">
        <v>54</v>
      </c>
      <c r="M363" s="2">
        <v>73</v>
      </c>
      <c r="N363" s="2">
        <v>55</v>
      </c>
      <c r="O363" s="2">
        <v>0</v>
      </c>
      <c r="P363" s="2">
        <v>59</v>
      </c>
      <c r="Q363" s="2">
        <v>59</v>
      </c>
      <c r="R363" s="2">
        <v>57</v>
      </c>
      <c r="S363" s="2">
        <v>51</v>
      </c>
      <c r="T363" s="2">
        <v>54</v>
      </c>
      <c r="U363" s="2">
        <v>71</v>
      </c>
      <c r="V363" s="2">
        <v>56</v>
      </c>
      <c r="W363" s="2">
        <v>80</v>
      </c>
      <c r="X363" s="2">
        <v>55</v>
      </c>
      <c r="Y363" s="22">
        <f>IFERROR(VLOOKUP(Y$1,Weights!$H$3:$I$33,2,FALSE),0)*C363</f>
        <v>0</v>
      </c>
      <c r="Z363" s="22">
        <f>IFERROR(VLOOKUP(Z$1,Weights!$H$3:$I$33,2,FALSE),0)*D363</f>
        <v>0.24245946201550639</v>
      </c>
      <c r="AA363" s="22">
        <f>IFERROR(VLOOKUP(AA$1,Weights!$H$3:$I$33,2,FALSE),0)*E363</f>
        <v>0</v>
      </c>
      <c r="AB363" s="22">
        <f>IFERROR(VLOOKUP(AB$1,Weights!$H$3:$I$33,2,FALSE),0)*F363</f>
        <v>0.1525582919870252</v>
      </c>
      <c r="AC363" s="22">
        <f>IFERROR(VLOOKUP(AC$1,Weights!$H$3:$I$33,2,FALSE),0)*G363</f>
        <v>6.3996520093082507</v>
      </c>
      <c r="AD363" s="22">
        <f>IFERROR(VLOOKUP(AD$1,Weights!$H$3:$I$33,2,FALSE),0)*H363</f>
        <v>0.11587886708437949</v>
      </c>
      <c r="AE363" s="22">
        <f>IFERROR(VLOOKUP(AE$1,Weights!$H$3:$I$33,2,FALSE),0)*I363</f>
        <v>5.1243149566258914</v>
      </c>
      <c r="AF363" s="22">
        <f>IFERROR(VLOOKUP(AF$1,Weights!$H$3:$I$33,2,FALSE),0)*J363</f>
        <v>0.55548837711664678</v>
      </c>
      <c r="AG363" s="22">
        <f>IFERROR(VLOOKUP(AG$1,Weights!$H$3:$I$33,2,FALSE),0)*K363</f>
        <v>0.60568952781834706</v>
      </c>
      <c r="AH363" s="22">
        <f>IFERROR(VLOOKUP(AH$1,Weights!$H$3:$I$33,2,FALSE),0)*L363</f>
        <v>0.44723562791830973</v>
      </c>
      <c r="AI363" s="22">
        <f>IFERROR(VLOOKUP(AI$1,Weights!$H$3:$I$33,2,FALSE),0)*M363</f>
        <v>0</v>
      </c>
      <c r="AJ363" s="22">
        <f>IFERROR(VLOOKUP(AJ$1,Weights!$H$3:$I$33,2,FALSE),0)*N363</f>
        <v>0</v>
      </c>
      <c r="AK363" s="22">
        <f>IFERROR(VLOOKUP(AK$1,Weights!$H$3:$I$33,2,FALSE),0)*O363</f>
        <v>0</v>
      </c>
      <c r="AL363" s="22">
        <f>IFERROR(VLOOKUP(AL$1,Weights!$H$3:$I$33,2,FALSE),0)*P363</f>
        <v>7.1167194504070191E-2</v>
      </c>
      <c r="AM363" s="22">
        <f>IFERROR(VLOOKUP(AM$1,Weights!$H$3:$I$33,2,FALSE),0)*Q363</f>
        <v>0.8956309850440467</v>
      </c>
      <c r="AN363" s="22">
        <f>IFERROR(VLOOKUP(AN$1,Weights!$H$3:$I$33,2,FALSE),0)*R363</f>
        <v>0.22592789774680117</v>
      </c>
      <c r="AO363" s="22">
        <f>IFERROR(VLOOKUP(AO$1,Weights!$H$3:$I$33,2,FALSE),0)*S363</f>
        <v>0</v>
      </c>
      <c r="AP363" s="22">
        <f>IFERROR(VLOOKUP(AP$1,Weights!$H$3:$I$33,2,FALSE),0)*T363</f>
        <v>16.203241733534774</v>
      </c>
      <c r="AQ363" s="22">
        <f>IFERROR(VLOOKUP(AQ$1,Weights!$H$3:$I$33,2,FALSE),0)*U363</f>
        <v>4.4183155363965225</v>
      </c>
      <c r="AR363" s="22">
        <f>IFERROR(VLOOKUP(AR$1,Weights!$H$3:$I$33,2,FALSE),0)*V363</f>
        <v>1.9626239187592516</v>
      </c>
      <c r="AS363" s="22">
        <f>IFERROR(VLOOKUP(AS$1,Weights!$H$3:$I$33,2,FALSE),0)*W363</f>
        <v>1.0176392274354291</v>
      </c>
      <c r="AT363" s="22">
        <f>IFERROR(VLOOKUP(AT$1,Weights!$H$3:$I$33,2,FALSE),0)*X363</f>
        <v>0.18643920342939832</v>
      </c>
      <c r="AU363" s="23">
        <f t="shared" si="5"/>
        <v>32.103381076408645</v>
      </c>
    </row>
    <row r="364" spans="1:47" x14ac:dyDescent="0.2">
      <c r="A364" s="2">
        <v>1959</v>
      </c>
      <c r="B364" s="2">
        <v>6</v>
      </c>
      <c r="C364" s="3">
        <v>63</v>
      </c>
      <c r="D364" s="2">
        <v>54</v>
      </c>
      <c r="E364" s="2">
        <v>0</v>
      </c>
      <c r="F364" s="2">
        <v>52</v>
      </c>
      <c r="G364" s="2">
        <v>56</v>
      </c>
      <c r="H364" s="2">
        <v>57</v>
      </c>
      <c r="I364" s="2">
        <v>56</v>
      </c>
      <c r="J364" s="2">
        <v>61</v>
      </c>
      <c r="K364" s="2">
        <v>60</v>
      </c>
      <c r="L364" s="2">
        <v>57</v>
      </c>
      <c r="M364" s="2">
        <v>75</v>
      </c>
      <c r="N364" s="2">
        <v>57</v>
      </c>
      <c r="O364" s="2">
        <v>0</v>
      </c>
      <c r="P364" s="2">
        <v>61</v>
      </c>
      <c r="Q364" s="2">
        <v>61</v>
      </c>
      <c r="R364" s="2">
        <v>59</v>
      </c>
      <c r="S364" s="2">
        <v>53</v>
      </c>
      <c r="T364" s="2">
        <v>56</v>
      </c>
      <c r="U364" s="2">
        <v>71</v>
      </c>
      <c r="V364" s="2">
        <v>58</v>
      </c>
      <c r="W364" s="2">
        <v>80</v>
      </c>
      <c r="X364" s="2">
        <v>57</v>
      </c>
      <c r="Y364" s="22">
        <f>IFERROR(VLOOKUP(Y$1,Weights!$H$3:$I$33,2,FALSE),0)*C364</f>
        <v>0</v>
      </c>
      <c r="Z364" s="22">
        <f>IFERROR(VLOOKUP(Z$1,Weights!$H$3:$I$33,2,FALSE),0)*D364</f>
        <v>0.24245946201550639</v>
      </c>
      <c r="AA364" s="22">
        <f>IFERROR(VLOOKUP(AA$1,Weights!$H$3:$I$33,2,FALSE),0)*E364</f>
        <v>0</v>
      </c>
      <c r="AB364" s="22">
        <f>IFERROR(VLOOKUP(AB$1,Weights!$H$3:$I$33,2,FALSE),0)*F364</f>
        <v>0.15866062366650621</v>
      </c>
      <c r="AC364" s="22">
        <f>IFERROR(VLOOKUP(AC$1,Weights!$H$3:$I$33,2,FALSE),0)*G364</f>
        <v>6.6366761578011495</v>
      </c>
      <c r="AD364" s="22">
        <f>IFERROR(VLOOKUP(AD$1,Weights!$H$3:$I$33,2,FALSE),0)*H364</f>
        <v>0.12231658192240058</v>
      </c>
      <c r="AE364" s="22">
        <f>IFERROR(VLOOKUP(AE$1,Weights!$H$3:$I$33,2,FALSE),0)*I364</f>
        <v>5.4143705202084895</v>
      </c>
      <c r="AF364" s="22">
        <f>IFERROR(VLOOKUP(AF$1,Weights!$H$3:$I$33,2,FALSE),0)*J364</f>
        <v>0.57431849159517712</v>
      </c>
      <c r="AG364" s="22">
        <f>IFERROR(VLOOKUP(AG$1,Weights!$H$3:$I$33,2,FALSE),0)*K364</f>
        <v>0.61595545201865798</v>
      </c>
      <c r="AH364" s="22">
        <f>IFERROR(VLOOKUP(AH$1,Weights!$H$3:$I$33,2,FALSE),0)*L364</f>
        <v>0.47208205169154915</v>
      </c>
      <c r="AI364" s="22">
        <f>IFERROR(VLOOKUP(AI$1,Weights!$H$3:$I$33,2,FALSE),0)*M364</f>
        <v>0</v>
      </c>
      <c r="AJ364" s="22">
        <f>IFERROR(VLOOKUP(AJ$1,Weights!$H$3:$I$33,2,FALSE),0)*N364</f>
        <v>0</v>
      </c>
      <c r="AK364" s="22">
        <f>IFERROR(VLOOKUP(AK$1,Weights!$H$3:$I$33,2,FALSE),0)*O364</f>
        <v>0</v>
      </c>
      <c r="AL364" s="22">
        <f>IFERROR(VLOOKUP(AL$1,Weights!$H$3:$I$33,2,FALSE),0)*P364</f>
        <v>7.3579641775394611E-2</v>
      </c>
      <c r="AM364" s="22">
        <f>IFERROR(VLOOKUP(AM$1,Weights!$H$3:$I$33,2,FALSE),0)*Q364</f>
        <v>0.9259913574184212</v>
      </c>
      <c r="AN364" s="22">
        <f>IFERROR(VLOOKUP(AN$1,Weights!$H$3:$I$33,2,FALSE),0)*R364</f>
        <v>0.23385519240458363</v>
      </c>
      <c r="AO364" s="22">
        <f>IFERROR(VLOOKUP(AO$1,Weights!$H$3:$I$33,2,FALSE),0)*S364</f>
        <v>0</v>
      </c>
      <c r="AP364" s="22">
        <f>IFERROR(VLOOKUP(AP$1,Weights!$H$3:$I$33,2,FALSE),0)*T364</f>
        <v>16.803361797739765</v>
      </c>
      <c r="AQ364" s="22">
        <f>IFERROR(VLOOKUP(AQ$1,Weights!$H$3:$I$33,2,FALSE),0)*U364</f>
        <v>4.4183155363965225</v>
      </c>
      <c r="AR364" s="22">
        <f>IFERROR(VLOOKUP(AR$1,Weights!$H$3:$I$33,2,FALSE),0)*V364</f>
        <v>2.0327176301435106</v>
      </c>
      <c r="AS364" s="22">
        <f>IFERROR(VLOOKUP(AS$1,Weights!$H$3:$I$33,2,FALSE),0)*W364</f>
        <v>1.0176392274354291</v>
      </c>
      <c r="AT364" s="22">
        <f>IFERROR(VLOOKUP(AT$1,Weights!$H$3:$I$33,2,FALSE),0)*X364</f>
        <v>0.19321881082683098</v>
      </c>
      <c r="AU364" s="23">
        <f t="shared" si="5"/>
        <v>33.177612646250992</v>
      </c>
    </row>
    <row r="365" spans="1:47" x14ac:dyDescent="0.2">
      <c r="A365" s="2">
        <v>1960</v>
      </c>
      <c r="B365" s="2">
        <v>6</v>
      </c>
      <c r="C365" s="3">
        <v>65</v>
      </c>
      <c r="D365" s="2">
        <v>57</v>
      </c>
      <c r="E365" s="2">
        <v>0</v>
      </c>
      <c r="F365" s="2">
        <v>53</v>
      </c>
      <c r="G365" s="2">
        <v>59</v>
      </c>
      <c r="H365" s="2">
        <v>58</v>
      </c>
      <c r="I365" s="2">
        <v>58</v>
      </c>
      <c r="J365" s="2">
        <v>62</v>
      </c>
      <c r="K365" s="2">
        <v>62</v>
      </c>
      <c r="L365" s="2">
        <v>58</v>
      </c>
      <c r="M365" s="2">
        <v>78</v>
      </c>
      <c r="N365" s="2">
        <v>61</v>
      </c>
      <c r="O365" s="2">
        <v>0</v>
      </c>
      <c r="P365" s="2">
        <v>62</v>
      </c>
      <c r="Q365" s="2">
        <v>63</v>
      </c>
      <c r="R365" s="2">
        <v>61</v>
      </c>
      <c r="S365" s="2">
        <v>57</v>
      </c>
      <c r="T365" s="2">
        <v>58</v>
      </c>
      <c r="U365" s="2">
        <v>71</v>
      </c>
      <c r="V365" s="2">
        <v>61</v>
      </c>
      <c r="W365" s="2">
        <v>80</v>
      </c>
      <c r="X365" s="2">
        <v>60</v>
      </c>
      <c r="Y365" s="22">
        <f>IFERROR(VLOOKUP(Y$1,Weights!$H$3:$I$33,2,FALSE),0)*C365</f>
        <v>0</v>
      </c>
      <c r="Z365" s="22">
        <f>IFERROR(VLOOKUP(Z$1,Weights!$H$3:$I$33,2,FALSE),0)*D365</f>
        <v>0.25592943212747898</v>
      </c>
      <c r="AA365" s="22">
        <f>IFERROR(VLOOKUP(AA$1,Weights!$H$3:$I$33,2,FALSE),0)*E365</f>
        <v>0</v>
      </c>
      <c r="AB365" s="22">
        <f>IFERROR(VLOOKUP(AB$1,Weights!$H$3:$I$33,2,FALSE),0)*F365</f>
        <v>0.16171178950624671</v>
      </c>
      <c r="AC365" s="22">
        <f>IFERROR(VLOOKUP(AC$1,Weights!$H$3:$I$33,2,FALSE),0)*G365</f>
        <v>6.9922123805404963</v>
      </c>
      <c r="AD365" s="22">
        <f>IFERROR(VLOOKUP(AD$1,Weights!$H$3:$I$33,2,FALSE),0)*H365</f>
        <v>0.12446248686840761</v>
      </c>
      <c r="AE365" s="22">
        <f>IFERROR(VLOOKUP(AE$1,Weights!$H$3:$I$33,2,FALSE),0)*I365</f>
        <v>5.6077408959302213</v>
      </c>
      <c r="AF365" s="22">
        <f>IFERROR(VLOOKUP(AF$1,Weights!$H$3:$I$33,2,FALSE),0)*J365</f>
        <v>0.58373354883444228</v>
      </c>
      <c r="AG365" s="22">
        <f>IFERROR(VLOOKUP(AG$1,Weights!$H$3:$I$33,2,FALSE),0)*K365</f>
        <v>0.63648730041927992</v>
      </c>
      <c r="AH365" s="22">
        <f>IFERROR(VLOOKUP(AH$1,Weights!$H$3:$I$33,2,FALSE),0)*L365</f>
        <v>0.48036419294929567</v>
      </c>
      <c r="AI365" s="22">
        <f>IFERROR(VLOOKUP(AI$1,Weights!$H$3:$I$33,2,FALSE),0)*M365</f>
        <v>0</v>
      </c>
      <c r="AJ365" s="22">
        <f>IFERROR(VLOOKUP(AJ$1,Weights!$H$3:$I$33,2,FALSE),0)*N365</f>
        <v>0</v>
      </c>
      <c r="AK365" s="22">
        <f>IFERROR(VLOOKUP(AK$1,Weights!$H$3:$I$33,2,FALSE),0)*O365</f>
        <v>0</v>
      </c>
      <c r="AL365" s="22">
        <f>IFERROR(VLOOKUP(AL$1,Weights!$H$3:$I$33,2,FALSE),0)*P365</f>
        <v>7.4785865411056807E-2</v>
      </c>
      <c r="AM365" s="22">
        <f>IFERROR(VLOOKUP(AM$1,Weights!$H$3:$I$33,2,FALSE),0)*Q365</f>
        <v>0.9563517297927957</v>
      </c>
      <c r="AN365" s="22">
        <f>IFERROR(VLOOKUP(AN$1,Weights!$H$3:$I$33,2,FALSE),0)*R365</f>
        <v>0.24178248706236616</v>
      </c>
      <c r="AO365" s="22">
        <f>IFERROR(VLOOKUP(AO$1,Weights!$H$3:$I$33,2,FALSE),0)*S365</f>
        <v>0</v>
      </c>
      <c r="AP365" s="22">
        <f>IFERROR(VLOOKUP(AP$1,Weights!$H$3:$I$33,2,FALSE),0)*T365</f>
        <v>17.403481861944758</v>
      </c>
      <c r="AQ365" s="22">
        <f>IFERROR(VLOOKUP(AQ$1,Weights!$H$3:$I$33,2,FALSE),0)*U365</f>
        <v>4.4183155363965225</v>
      </c>
      <c r="AR365" s="22">
        <f>IFERROR(VLOOKUP(AR$1,Weights!$H$3:$I$33,2,FALSE),0)*V365</f>
        <v>2.1378581972198991</v>
      </c>
      <c r="AS365" s="22">
        <f>IFERROR(VLOOKUP(AS$1,Weights!$H$3:$I$33,2,FALSE),0)*W365</f>
        <v>1.0176392274354291</v>
      </c>
      <c r="AT365" s="22">
        <f>IFERROR(VLOOKUP(AT$1,Weights!$H$3:$I$33,2,FALSE),0)*X365</f>
        <v>0.20338822192297998</v>
      </c>
      <c r="AU365" s="23">
        <f t="shared" si="5"/>
        <v>34.17606805775744</v>
      </c>
    </row>
    <row r="366" spans="1:47" x14ac:dyDescent="0.2">
      <c r="A366" s="2">
        <v>1961</v>
      </c>
      <c r="B366" s="2">
        <v>6</v>
      </c>
      <c r="C366" s="3">
        <v>66</v>
      </c>
      <c r="D366" s="2">
        <v>58</v>
      </c>
      <c r="E366" s="2">
        <v>0</v>
      </c>
      <c r="F366" s="2">
        <v>55</v>
      </c>
      <c r="G366" s="2">
        <v>60</v>
      </c>
      <c r="H366" s="2">
        <v>58</v>
      </c>
      <c r="I366" s="2">
        <v>60</v>
      </c>
      <c r="J366" s="2">
        <v>62</v>
      </c>
      <c r="K366" s="2">
        <v>63</v>
      </c>
      <c r="L366" s="2">
        <v>58</v>
      </c>
      <c r="M366" s="2">
        <v>80</v>
      </c>
      <c r="N366" s="2">
        <v>63</v>
      </c>
      <c r="O366" s="2">
        <v>0</v>
      </c>
      <c r="P366" s="2">
        <v>62</v>
      </c>
      <c r="Q366" s="2">
        <v>64</v>
      </c>
      <c r="R366" s="2">
        <v>62</v>
      </c>
      <c r="S366" s="2">
        <v>59</v>
      </c>
      <c r="T366" s="2">
        <v>60</v>
      </c>
      <c r="U366" s="2">
        <v>73</v>
      </c>
      <c r="V366" s="2">
        <v>62</v>
      </c>
      <c r="W366" s="2">
        <v>81</v>
      </c>
      <c r="X366" s="2">
        <v>61</v>
      </c>
      <c r="Y366" s="22">
        <f>IFERROR(VLOOKUP(Y$1,Weights!$H$3:$I$33,2,FALSE),0)*C366</f>
        <v>0</v>
      </c>
      <c r="Z366" s="22">
        <f>IFERROR(VLOOKUP(Z$1,Weights!$H$3:$I$33,2,FALSE),0)*D366</f>
        <v>0.26041942216480318</v>
      </c>
      <c r="AA366" s="22">
        <f>IFERROR(VLOOKUP(AA$1,Weights!$H$3:$I$33,2,FALSE),0)*E366</f>
        <v>0</v>
      </c>
      <c r="AB366" s="22">
        <f>IFERROR(VLOOKUP(AB$1,Weights!$H$3:$I$33,2,FALSE),0)*F366</f>
        <v>0.16781412118572772</v>
      </c>
      <c r="AC366" s="22">
        <f>IFERROR(VLOOKUP(AC$1,Weights!$H$3:$I$33,2,FALSE),0)*G366</f>
        <v>7.1107244547869453</v>
      </c>
      <c r="AD366" s="22">
        <f>IFERROR(VLOOKUP(AD$1,Weights!$H$3:$I$33,2,FALSE),0)*H366</f>
        <v>0.12446248686840761</v>
      </c>
      <c r="AE366" s="22">
        <f>IFERROR(VLOOKUP(AE$1,Weights!$H$3:$I$33,2,FALSE),0)*I366</f>
        <v>5.8011112716519531</v>
      </c>
      <c r="AF366" s="22">
        <f>IFERROR(VLOOKUP(AF$1,Weights!$H$3:$I$33,2,FALSE),0)*J366</f>
        <v>0.58373354883444228</v>
      </c>
      <c r="AG366" s="22">
        <f>IFERROR(VLOOKUP(AG$1,Weights!$H$3:$I$33,2,FALSE),0)*K366</f>
        <v>0.64675322461959095</v>
      </c>
      <c r="AH366" s="22">
        <f>IFERROR(VLOOKUP(AH$1,Weights!$H$3:$I$33,2,FALSE),0)*L366</f>
        <v>0.48036419294929567</v>
      </c>
      <c r="AI366" s="22">
        <f>IFERROR(VLOOKUP(AI$1,Weights!$H$3:$I$33,2,FALSE),0)*M366</f>
        <v>0</v>
      </c>
      <c r="AJ366" s="22">
        <f>IFERROR(VLOOKUP(AJ$1,Weights!$H$3:$I$33,2,FALSE),0)*N366</f>
        <v>0</v>
      </c>
      <c r="AK366" s="22">
        <f>IFERROR(VLOOKUP(AK$1,Weights!$H$3:$I$33,2,FALSE),0)*O366</f>
        <v>0</v>
      </c>
      <c r="AL366" s="22">
        <f>IFERROR(VLOOKUP(AL$1,Weights!$H$3:$I$33,2,FALSE),0)*P366</f>
        <v>7.4785865411056807E-2</v>
      </c>
      <c r="AM366" s="22">
        <f>IFERROR(VLOOKUP(AM$1,Weights!$H$3:$I$33,2,FALSE),0)*Q366</f>
        <v>0.9715319159799829</v>
      </c>
      <c r="AN366" s="22">
        <f>IFERROR(VLOOKUP(AN$1,Weights!$H$3:$I$33,2,FALSE),0)*R366</f>
        <v>0.24574613439125739</v>
      </c>
      <c r="AO366" s="22">
        <f>IFERROR(VLOOKUP(AO$1,Weights!$H$3:$I$33,2,FALSE),0)*S366</f>
        <v>0</v>
      </c>
      <c r="AP366" s="22">
        <f>IFERROR(VLOOKUP(AP$1,Weights!$H$3:$I$33,2,FALSE),0)*T366</f>
        <v>18.003601926149749</v>
      </c>
      <c r="AQ366" s="22">
        <f>IFERROR(VLOOKUP(AQ$1,Weights!$H$3:$I$33,2,FALSE),0)*U366</f>
        <v>4.5427751289710727</v>
      </c>
      <c r="AR366" s="22">
        <f>IFERROR(VLOOKUP(AR$1,Weights!$H$3:$I$33,2,FALSE),0)*V366</f>
        <v>2.1729050529120286</v>
      </c>
      <c r="AS366" s="22">
        <f>IFERROR(VLOOKUP(AS$1,Weights!$H$3:$I$33,2,FALSE),0)*W366</f>
        <v>1.0303597177783721</v>
      </c>
      <c r="AT366" s="22">
        <f>IFERROR(VLOOKUP(AT$1,Weights!$H$3:$I$33,2,FALSE),0)*X366</f>
        <v>0.20677802562169631</v>
      </c>
      <c r="AU366" s="23">
        <f t="shared" si="5"/>
        <v>35.182932324407034</v>
      </c>
    </row>
    <row r="367" spans="1:47" x14ac:dyDescent="0.2">
      <c r="A367" s="2">
        <v>1962</v>
      </c>
      <c r="B367" s="2">
        <v>6</v>
      </c>
      <c r="C367" s="3">
        <v>67</v>
      </c>
      <c r="D367" s="2">
        <v>58</v>
      </c>
      <c r="E367" s="2">
        <v>0</v>
      </c>
      <c r="F367" s="2">
        <v>56</v>
      </c>
      <c r="G367" s="2">
        <v>61</v>
      </c>
      <c r="H367" s="2">
        <v>59</v>
      </c>
      <c r="I367" s="2">
        <v>61</v>
      </c>
      <c r="J367" s="2">
        <v>61</v>
      </c>
      <c r="K367" s="2">
        <v>64</v>
      </c>
      <c r="L367" s="2">
        <v>59</v>
      </c>
      <c r="M367" s="2">
        <v>80</v>
      </c>
      <c r="N367" s="2">
        <v>64</v>
      </c>
      <c r="O367" s="2">
        <v>70</v>
      </c>
      <c r="P367" s="2">
        <v>61</v>
      </c>
      <c r="Q367" s="2">
        <v>66</v>
      </c>
      <c r="R367" s="2">
        <v>63</v>
      </c>
      <c r="S367" s="2">
        <v>60</v>
      </c>
      <c r="T367" s="2">
        <v>61</v>
      </c>
      <c r="U367" s="2">
        <v>79</v>
      </c>
      <c r="V367" s="2">
        <v>63</v>
      </c>
      <c r="W367" s="2">
        <v>82</v>
      </c>
      <c r="X367" s="2">
        <v>62</v>
      </c>
      <c r="Y367" s="22">
        <f>IFERROR(VLOOKUP(Y$1,Weights!$H$3:$I$33,2,FALSE),0)*C367</f>
        <v>0</v>
      </c>
      <c r="Z367" s="22">
        <f>IFERROR(VLOOKUP(Z$1,Weights!$H$3:$I$33,2,FALSE),0)*D367</f>
        <v>0.26041942216480318</v>
      </c>
      <c r="AA367" s="22">
        <f>IFERROR(VLOOKUP(AA$1,Weights!$H$3:$I$33,2,FALSE),0)*E367</f>
        <v>0</v>
      </c>
      <c r="AB367" s="22">
        <f>IFERROR(VLOOKUP(AB$1,Weights!$H$3:$I$33,2,FALSE),0)*F367</f>
        <v>0.17086528702546822</v>
      </c>
      <c r="AC367" s="22">
        <f>IFERROR(VLOOKUP(AC$1,Weights!$H$3:$I$33,2,FALSE),0)*G367</f>
        <v>7.2292365290333942</v>
      </c>
      <c r="AD367" s="22">
        <f>IFERROR(VLOOKUP(AD$1,Weights!$H$3:$I$33,2,FALSE),0)*H367</f>
        <v>0.12660839181441463</v>
      </c>
      <c r="AE367" s="22">
        <f>IFERROR(VLOOKUP(AE$1,Weights!$H$3:$I$33,2,FALSE),0)*I367</f>
        <v>5.8977964595128185</v>
      </c>
      <c r="AF367" s="22">
        <f>IFERROR(VLOOKUP(AF$1,Weights!$H$3:$I$33,2,FALSE),0)*J367</f>
        <v>0.57431849159517712</v>
      </c>
      <c r="AG367" s="22">
        <f>IFERROR(VLOOKUP(AG$1,Weights!$H$3:$I$33,2,FALSE),0)*K367</f>
        <v>0.65701914881990187</v>
      </c>
      <c r="AH367" s="22">
        <f>IFERROR(VLOOKUP(AH$1,Weights!$H$3:$I$33,2,FALSE),0)*L367</f>
        <v>0.48864633420704212</v>
      </c>
      <c r="AI367" s="22">
        <f>IFERROR(VLOOKUP(AI$1,Weights!$H$3:$I$33,2,FALSE),0)*M367</f>
        <v>0</v>
      </c>
      <c r="AJ367" s="22">
        <f>IFERROR(VLOOKUP(AJ$1,Weights!$H$3:$I$33,2,FALSE),0)*N367</f>
        <v>0</v>
      </c>
      <c r="AK367" s="22">
        <f>IFERROR(VLOOKUP(AK$1,Weights!$H$3:$I$33,2,FALSE),0)*O367</f>
        <v>29.916432231428086</v>
      </c>
      <c r="AL367" s="22">
        <f>IFERROR(VLOOKUP(AL$1,Weights!$H$3:$I$33,2,FALSE),0)*P367</f>
        <v>7.3579641775394611E-2</v>
      </c>
      <c r="AM367" s="22">
        <f>IFERROR(VLOOKUP(AM$1,Weights!$H$3:$I$33,2,FALSE),0)*Q367</f>
        <v>1.0018922883543573</v>
      </c>
      <c r="AN367" s="22">
        <f>IFERROR(VLOOKUP(AN$1,Weights!$H$3:$I$33,2,FALSE),0)*R367</f>
        <v>0.24970978172014863</v>
      </c>
      <c r="AO367" s="22">
        <f>IFERROR(VLOOKUP(AO$1,Weights!$H$3:$I$33,2,FALSE),0)*S367</f>
        <v>0</v>
      </c>
      <c r="AP367" s="22">
        <f>IFERROR(VLOOKUP(AP$1,Weights!$H$3:$I$33,2,FALSE),0)*T367</f>
        <v>18.303661958252246</v>
      </c>
      <c r="AQ367" s="22">
        <f>IFERROR(VLOOKUP(AQ$1,Weights!$H$3:$I$33,2,FALSE),0)*U367</f>
        <v>4.9161539066947224</v>
      </c>
      <c r="AR367" s="22">
        <f>IFERROR(VLOOKUP(AR$1,Weights!$H$3:$I$33,2,FALSE),0)*V367</f>
        <v>2.2079519086041581</v>
      </c>
      <c r="AS367" s="22">
        <f>IFERROR(VLOOKUP(AS$1,Weights!$H$3:$I$33,2,FALSE),0)*W367</f>
        <v>1.0430802081213149</v>
      </c>
      <c r="AT367" s="22">
        <f>IFERROR(VLOOKUP(AT$1,Weights!$H$3:$I$33,2,FALSE),0)*X367</f>
        <v>0.21016782932041264</v>
      </c>
      <c r="AU367" s="23">
        <f t="shared" si="5"/>
        <v>65.968093578328052</v>
      </c>
    </row>
    <row r="368" spans="1:47" x14ac:dyDescent="0.2">
      <c r="A368" s="2">
        <v>1963</v>
      </c>
      <c r="B368" s="2">
        <v>6</v>
      </c>
      <c r="C368" s="3">
        <v>68</v>
      </c>
      <c r="D368" s="2">
        <v>60</v>
      </c>
      <c r="E368" s="2">
        <v>0</v>
      </c>
      <c r="F368" s="2">
        <v>57</v>
      </c>
      <c r="G368" s="2">
        <v>62</v>
      </c>
      <c r="H368" s="2">
        <v>60</v>
      </c>
      <c r="I368" s="2">
        <v>62</v>
      </c>
      <c r="J368" s="2">
        <v>63</v>
      </c>
      <c r="K368" s="2">
        <v>65</v>
      </c>
      <c r="L368" s="2">
        <v>60</v>
      </c>
      <c r="M368" s="2">
        <v>82</v>
      </c>
      <c r="N368" s="2">
        <v>65</v>
      </c>
      <c r="O368" s="2">
        <v>72</v>
      </c>
      <c r="P368" s="2">
        <v>63</v>
      </c>
      <c r="Q368" s="2">
        <v>66</v>
      </c>
      <c r="R368" s="2">
        <v>64</v>
      </c>
      <c r="S368" s="2">
        <v>61</v>
      </c>
      <c r="T368" s="2">
        <v>62</v>
      </c>
      <c r="U368" s="2">
        <v>79</v>
      </c>
      <c r="V368" s="2">
        <v>64</v>
      </c>
      <c r="W368" s="2">
        <v>82</v>
      </c>
      <c r="X368" s="2">
        <v>63</v>
      </c>
      <c r="Y368" s="22">
        <f>IFERROR(VLOOKUP(Y$1,Weights!$H$3:$I$33,2,FALSE),0)*C368</f>
        <v>0</v>
      </c>
      <c r="Z368" s="22">
        <f>IFERROR(VLOOKUP(Z$1,Weights!$H$3:$I$33,2,FALSE),0)*D368</f>
        <v>0.26939940223945152</v>
      </c>
      <c r="AA368" s="22">
        <f>IFERROR(VLOOKUP(AA$1,Weights!$H$3:$I$33,2,FALSE),0)*E368</f>
        <v>0</v>
      </c>
      <c r="AB368" s="22">
        <f>IFERROR(VLOOKUP(AB$1,Weights!$H$3:$I$33,2,FALSE),0)*F368</f>
        <v>0.17391645286520871</v>
      </c>
      <c r="AC368" s="22">
        <f>IFERROR(VLOOKUP(AC$1,Weights!$H$3:$I$33,2,FALSE),0)*G368</f>
        <v>7.347748603279844</v>
      </c>
      <c r="AD368" s="22">
        <f>IFERROR(VLOOKUP(AD$1,Weights!$H$3:$I$33,2,FALSE),0)*H368</f>
        <v>0.12875429676042166</v>
      </c>
      <c r="AE368" s="22">
        <f>IFERROR(VLOOKUP(AE$1,Weights!$H$3:$I$33,2,FALSE),0)*I368</f>
        <v>5.9944816473736848</v>
      </c>
      <c r="AF368" s="22">
        <f>IFERROR(VLOOKUP(AF$1,Weights!$H$3:$I$33,2,FALSE),0)*J368</f>
        <v>0.59314860607370756</v>
      </c>
      <c r="AG368" s="22">
        <f>IFERROR(VLOOKUP(AG$1,Weights!$H$3:$I$33,2,FALSE),0)*K368</f>
        <v>0.66728507302021278</v>
      </c>
      <c r="AH368" s="22">
        <f>IFERROR(VLOOKUP(AH$1,Weights!$H$3:$I$33,2,FALSE),0)*L368</f>
        <v>0.49692847546478858</v>
      </c>
      <c r="AI368" s="22">
        <f>IFERROR(VLOOKUP(AI$1,Weights!$H$3:$I$33,2,FALSE),0)*M368</f>
        <v>0</v>
      </c>
      <c r="AJ368" s="22">
        <f>IFERROR(VLOOKUP(AJ$1,Weights!$H$3:$I$33,2,FALSE),0)*N368</f>
        <v>0</v>
      </c>
      <c r="AK368" s="22">
        <f>IFERROR(VLOOKUP(AK$1,Weights!$H$3:$I$33,2,FALSE),0)*O368</f>
        <v>30.771187438040318</v>
      </c>
      <c r="AL368" s="22">
        <f>IFERROR(VLOOKUP(AL$1,Weights!$H$3:$I$33,2,FALSE),0)*P368</f>
        <v>7.5992089046719016E-2</v>
      </c>
      <c r="AM368" s="22">
        <f>IFERROR(VLOOKUP(AM$1,Weights!$H$3:$I$33,2,FALSE),0)*Q368</f>
        <v>1.0018922883543573</v>
      </c>
      <c r="AN368" s="22">
        <f>IFERROR(VLOOKUP(AN$1,Weights!$H$3:$I$33,2,FALSE),0)*R368</f>
        <v>0.25367342904903989</v>
      </c>
      <c r="AO368" s="22">
        <f>IFERROR(VLOOKUP(AO$1,Weights!$H$3:$I$33,2,FALSE),0)*S368</f>
        <v>0</v>
      </c>
      <c r="AP368" s="22">
        <f>IFERROR(VLOOKUP(AP$1,Weights!$H$3:$I$33,2,FALSE),0)*T368</f>
        <v>18.603721990354742</v>
      </c>
      <c r="AQ368" s="22">
        <f>IFERROR(VLOOKUP(AQ$1,Weights!$H$3:$I$33,2,FALSE),0)*U368</f>
        <v>4.9161539066947224</v>
      </c>
      <c r="AR368" s="22">
        <f>IFERROR(VLOOKUP(AR$1,Weights!$H$3:$I$33,2,FALSE),0)*V368</f>
        <v>2.2429987642962876</v>
      </c>
      <c r="AS368" s="22">
        <f>IFERROR(VLOOKUP(AS$1,Weights!$H$3:$I$33,2,FALSE),0)*W368</f>
        <v>1.0430802081213149</v>
      </c>
      <c r="AT368" s="22">
        <f>IFERROR(VLOOKUP(AT$1,Weights!$H$3:$I$33,2,FALSE),0)*X368</f>
        <v>0.21355763301912897</v>
      </c>
      <c r="AU368" s="23">
        <f t="shared" si="5"/>
        <v>67.311471999654387</v>
      </c>
    </row>
    <row r="369" spans="1:47" x14ac:dyDescent="0.2">
      <c r="A369" s="2">
        <v>1964</v>
      </c>
      <c r="B369" s="2">
        <v>6</v>
      </c>
      <c r="C369" s="3">
        <v>70</v>
      </c>
      <c r="D369" s="2">
        <v>62</v>
      </c>
      <c r="E369" s="2">
        <v>0</v>
      </c>
      <c r="F369" s="2">
        <v>59</v>
      </c>
      <c r="G369" s="2">
        <v>64</v>
      </c>
      <c r="H369" s="2">
        <v>61</v>
      </c>
      <c r="I369" s="2">
        <v>64</v>
      </c>
      <c r="J369" s="2">
        <v>66</v>
      </c>
      <c r="K369" s="2">
        <v>66</v>
      </c>
      <c r="L369" s="2">
        <v>61</v>
      </c>
      <c r="M369" s="2">
        <v>83</v>
      </c>
      <c r="N369" s="2">
        <v>67</v>
      </c>
      <c r="O369" s="2">
        <v>72</v>
      </c>
      <c r="P369" s="2">
        <v>66</v>
      </c>
      <c r="Q369" s="2">
        <v>67</v>
      </c>
      <c r="R369" s="2">
        <v>66</v>
      </c>
      <c r="S369" s="2">
        <v>63</v>
      </c>
      <c r="T369" s="2">
        <v>64</v>
      </c>
      <c r="U369" s="2">
        <v>79</v>
      </c>
      <c r="V369" s="2">
        <v>65</v>
      </c>
      <c r="W369" s="2">
        <v>82</v>
      </c>
      <c r="X369" s="2">
        <v>65</v>
      </c>
      <c r="Y369" s="22">
        <f>IFERROR(VLOOKUP(Y$1,Weights!$H$3:$I$33,2,FALSE),0)*C369</f>
        <v>0</v>
      </c>
      <c r="Z369" s="22">
        <f>IFERROR(VLOOKUP(Z$1,Weights!$H$3:$I$33,2,FALSE),0)*D369</f>
        <v>0.27837938231409992</v>
      </c>
      <c r="AA369" s="22">
        <f>IFERROR(VLOOKUP(AA$1,Weights!$H$3:$I$33,2,FALSE),0)*E369</f>
        <v>0</v>
      </c>
      <c r="AB369" s="22">
        <f>IFERROR(VLOOKUP(AB$1,Weights!$H$3:$I$33,2,FALSE),0)*F369</f>
        <v>0.18001878454468973</v>
      </c>
      <c r="AC369" s="22">
        <f>IFERROR(VLOOKUP(AC$1,Weights!$H$3:$I$33,2,FALSE),0)*G369</f>
        <v>7.5847727517727419</v>
      </c>
      <c r="AD369" s="22">
        <f>IFERROR(VLOOKUP(AD$1,Weights!$H$3:$I$33,2,FALSE),0)*H369</f>
        <v>0.13090020170642869</v>
      </c>
      <c r="AE369" s="22">
        <f>IFERROR(VLOOKUP(AE$1,Weights!$H$3:$I$33,2,FALSE),0)*I369</f>
        <v>6.1878520230954166</v>
      </c>
      <c r="AF369" s="22">
        <f>IFERROR(VLOOKUP(AF$1,Weights!$H$3:$I$33,2,FALSE),0)*J369</f>
        <v>0.62139377779150318</v>
      </c>
      <c r="AG369" s="22">
        <f>IFERROR(VLOOKUP(AG$1,Weights!$H$3:$I$33,2,FALSE),0)*K369</f>
        <v>0.67755099722052381</v>
      </c>
      <c r="AH369" s="22">
        <f>IFERROR(VLOOKUP(AH$1,Weights!$H$3:$I$33,2,FALSE),0)*L369</f>
        <v>0.50521061672253509</v>
      </c>
      <c r="AI369" s="22">
        <f>IFERROR(VLOOKUP(AI$1,Weights!$H$3:$I$33,2,FALSE),0)*M369</f>
        <v>0</v>
      </c>
      <c r="AJ369" s="22">
        <f>IFERROR(VLOOKUP(AJ$1,Weights!$H$3:$I$33,2,FALSE),0)*N369</f>
        <v>0</v>
      </c>
      <c r="AK369" s="22">
        <f>IFERROR(VLOOKUP(AK$1,Weights!$H$3:$I$33,2,FALSE),0)*O369</f>
        <v>30.771187438040318</v>
      </c>
      <c r="AL369" s="22">
        <f>IFERROR(VLOOKUP(AL$1,Weights!$H$3:$I$33,2,FALSE),0)*P369</f>
        <v>7.9610759953705645E-2</v>
      </c>
      <c r="AM369" s="22">
        <f>IFERROR(VLOOKUP(AM$1,Weights!$H$3:$I$33,2,FALSE),0)*Q369</f>
        <v>1.0170724745415447</v>
      </c>
      <c r="AN369" s="22">
        <f>IFERROR(VLOOKUP(AN$1,Weights!$H$3:$I$33,2,FALSE),0)*R369</f>
        <v>0.26160072370682241</v>
      </c>
      <c r="AO369" s="22">
        <f>IFERROR(VLOOKUP(AO$1,Weights!$H$3:$I$33,2,FALSE),0)*S369</f>
        <v>0</v>
      </c>
      <c r="AP369" s="22">
        <f>IFERROR(VLOOKUP(AP$1,Weights!$H$3:$I$33,2,FALSE),0)*T369</f>
        <v>19.203842054559733</v>
      </c>
      <c r="AQ369" s="22">
        <f>IFERROR(VLOOKUP(AQ$1,Weights!$H$3:$I$33,2,FALSE),0)*U369</f>
        <v>4.9161539066947224</v>
      </c>
      <c r="AR369" s="22">
        <f>IFERROR(VLOOKUP(AR$1,Weights!$H$3:$I$33,2,FALSE),0)*V369</f>
        <v>2.2780456199884171</v>
      </c>
      <c r="AS369" s="22">
        <f>IFERROR(VLOOKUP(AS$1,Weights!$H$3:$I$33,2,FALSE),0)*W369</f>
        <v>1.0430802081213149</v>
      </c>
      <c r="AT369" s="22">
        <f>IFERROR(VLOOKUP(AT$1,Weights!$H$3:$I$33,2,FALSE),0)*X369</f>
        <v>0.22033724041656164</v>
      </c>
      <c r="AU369" s="23">
        <f t="shared" si="5"/>
        <v>68.233046518261261</v>
      </c>
    </row>
    <row r="370" spans="1:47" x14ac:dyDescent="0.2">
      <c r="A370" s="2">
        <v>1965</v>
      </c>
      <c r="B370" s="2">
        <v>6</v>
      </c>
      <c r="C370" s="3">
        <v>71</v>
      </c>
      <c r="D370" s="2">
        <v>65</v>
      </c>
      <c r="E370" s="2">
        <v>0</v>
      </c>
      <c r="F370" s="2">
        <v>61</v>
      </c>
      <c r="G370" s="2">
        <v>66</v>
      </c>
      <c r="H370" s="2">
        <v>63</v>
      </c>
      <c r="I370" s="2">
        <v>66</v>
      </c>
      <c r="J370" s="2">
        <v>69</v>
      </c>
      <c r="K370" s="2">
        <v>68</v>
      </c>
      <c r="L370" s="2">
        <v>63</v>
      </c>
      <c r="M370" s="2">
        <v>84</v>
      </c>
      <c r="N370" s="2">
        <v>70</v>
      </c>
      <c r="O370" s="2">
        <v>74</v>
      </c>
      <c r="P370" s="2">
        <v>69</v>
      </c>
      <c r="Q370" s="2">
        <v>68</v>
      </c>
      <c r="R370" s="2">
        <v>67</v>
      </c>
      <c r="S370" s="2">
        <v>65</v>
      </c>
      <c r="T370" s="2">
        <v>66</v>
      </c>
      <c r="U370" s="2">
        <v>79</v>
      </c>
      <c r="V370" s="2">
        <v>67</v>
      </c>
      <c r="W370" s="2">
        <v>80</v>
      </c>
      <c r="X370" s="2">
        <v>66</v>
      </c>
      <c r="Y370" s="22">
        <f>IFERROR(VLOOKUP(Y$1,Weights!$H$3:$I$33,2,FALSE),0)*C370</f>
        <v>0</v>
      </c>
      <c r="Z370" s="22">
        <f>IFERROR(VLOOKUP(Z$1,Weights!$H$3:$I$33,2,FALSE),0)*D370</f>
        <v>0.29184935242607252</v>
      </c>
      <c r="AA370" s="22">
        <f>IFERROR(VLOOKUP(AA$1,Weights!$H$3:$I$33,2,FALSE),0)*E370</f>
        <v>0</v>
      </c>
      <c r="AB370" s="22">
        <f>IFERROR(VLOOKUP(AB$1,Weights!$H$3:$I$33,2,FALSE),0)*F370</f>
        <v>0.18612111622417074</v>
      </c>
      <c r="AC370" s="22">
        <f>IFERROR(VLOOKUP(AC$1,Weights!$H$3:$I$33,2,FALSE),0)*G370</f>
        <v>7.8217969002656398</v>
      </c>
      <c r="AD370" s="22">
        <f>IFERROR(VLOOKUP(AD$1,Weights!$H$3:$I$33,2,FALSE),0)*H370</f>
        <v>0.13519201159844274</v>
      </c>
      <c r="AE370" s="22">
        <f>IFERROR(VLOOKUP(AE$1,Weights!$H$3:$I$33,2,FALSE),0)*I370</f>
        <v>6.3812223988171484</v>
      </c>
      <c r="AF370" s="22">
        <f>IFERROR(VLOOKUP(AF$1,Weights!$H$3:$I$33,2,FALSE),0)*J370</f>
        <v>0.64963894950929868</v>
      </c>
      <c r="AG370" s="22">
        <f>IFERROR(VLOOKUP(AG$1,Weights!$H$3:$I$33,2,FALSE),0)*K370</f>
        <v>0.69808284562114575</v>
      </c>
      <c r="AH370" s="22">
        <f>IFERROR(VLOOKUP(AH$1,Weights!$H$3:$I$33,2,FALSE),0)*L370</f>
        <v>0.521774899238028</v>
      </c>
      <c r="AI370" s="22">
        <f>IFERROR(VLOOKUP(AI$1,Weights!$H$3:$I$33,2,FALSE),0)*M370</f>
        <v>0</v>
      </c>
      <c r="AJ370" s="22">
        <f>IFERROR(VLOOKUP(AJ$1,Weights!$H$3:$I$33,2,FALSE),0)*N370</f>
        <v>0</v>
      </c>
      <c r="AK370" s="22">
        <f>IFERROR(VLOOKUP(AK$1,Weights!$H$3:$I$33,2,FALSE),0)*O370</f>
        <v>31.625942644652547</v>
      </c>
      <c r="AL370" s="22">
        <f>IFERROR(VLOOKUP(AL$1,Weights!$H$3:$I$33,2,FALSE),0)*P370</f>
        <v>8.3229430860692261E-2</v>
      </c>
      <c r="AM370" s="22">
        <f>IFERROR(VLOOKUP(AM$1,Weights!$H$3:$I$33,2,FALSE),0)*Q370</f>
        <v>1.0322526607287319</v>
      </c>
      <c r="AN370" s="22">
        <f>IFERROR(VLOOKUP(AN$1,Weights!$H$3:$I$33,2,FALSE),0)*R370</f>
        <v>0.26556437103571362</v>
      </c>
      <c r="AO370" s="22">
        <f>IFERROR(VLOOKUP(AO$1,Weights!$H$3:$I$33,2,FALSE),0)*S370</f>
        <v>0</v>
      </c>
      <c r="AP370" s="22">
        <f>IFERROR(VLOOKUP(AP$1,Weights!$H$3:$I$33,2,FALSE),0)*T370</f>
        <v>19.803962118764723</v>
      </c>
      <c r="AQ370" s="22">
        <f>IFERROR(VLOOKUP(AQ$1,Weights!$H$3:$I$33,2,FALSE),0)*U370</f>
        <v>4.9161539066947224</v>
      </c>
      <c r="AR370" s="22">
        <f>IFERROR(VLOOKUP(AR$1,Weights!$H$3:$I$33,2,FALSE),0)*V370</f>
        <v>2.3481393313726762</v>
      </c>
      <c r="AS370" s="22">
        <f>IFERROR(VLOOKUP(AS$1,Weights!$H$3:$I$33,2,FALSE),0)*W370</f>
        <v>1.0176392274354291</v>
      </c>
      <c r="AT370" s="22">
        <f>IFERROR(VLOOKUP(AT$1,Weights!$H$3:$I$33,2,FALSE),0)*X370</f>
        <v>0.22372704411527797</v>
      </c>
      <c r="AU370" s="23">
        <f t="shared" si="5"/>
        <v>70.034567632881789</v>
      </c>
    </row>
    <row r="371" spans="1:47" x14ac:dyDescent="0.2">
      <c r="A371" s="2">
        <v>1966</v>
      </c>
      <c r="B371" s="2">
        <v>6</v>
      </c>
      <c r="C371" s="3">
        <v>73</v>
      </c>
      <c r="D371" s="2">
        <v>67</v>
      </c>
      <c r="E371" s="2">
        <v>0</v>
      </c>
      <c r="F371" s="2">
        <v>62</v>
      </c>
      <c r="G371" s="2">
        <v>69</v>
      </c>
      <c r="H371" s="2">
        <v>66</v>
      </c>
      <c r="I371" s="2">
        <v>68</v>
      </c>
      <c r="J371" s="2">
        <v>71</v>
      </c>
      <c r="K371" s="2">
        <v>69</v>
      </c>
      <c r="L371" s="2">
        <v>66</v>
      </c>
      <c r="M371" s="2">
        <v>85</v>
      </c>
      <c r="N371" s="2">
        <v>72</v>
      </c>
      <c r="O371" s="2">
        <v>76</v>
      </c>
      <c r="P371" s="2">
        <v>71</v>
      </c>
      <c r="Q371" s="2">
        <v>71</v>
      </c>
      <c r="R371" s="2">
        <v>69</v>
      </c>
      <c r="S371" s="2">
        <v>68</v>
      </c>
      <c r="T371" s="2">
        <v>69</v>
      </c>
      <c r="U371" s="2">
        <v>86</v>
      </c>
      <c r="V371" s="2">
        <v>68</v>
      </c>
      <c r="W371" s="2">
        <v>80</v>
      </c>
      <c r="X371" s="2">
        <v>68</v>
      </c>
      <c r="Y371" s="22">
        <f>IFERROR(VLOOKUP(Y$1,Weights!$H$3:$I$33,2,FALSE),0)*C371</f>
        <v>0</v>
      </c>
      <c r="Z371" s="22">
        <f>IFERROR(VLOOKUP(Z$1,Weights!$H$3:$I$33,2,FALSE),0)*D371</f>
        <v>0.30082933250072091</v>
      </c>
      <c r="AA371" s="22">
        <f>IFERROR(VLOOKUP(AA$1,Weights!$H$3:$I$33,2,FALSE),0)*E371</f>
        <v>0</v>
      </c>
      <c r="AB371" s="22">
        <f>IFERROR(VLOOKUP(AB$1,Weights!$H$3:$I$33,2,FALSE),0)*F371</f>
        <v>0.18917228206391123</v>
      </c>
      <c r="AC371" s="22">
        <f>IFERROR(VLOOKUP(AC$1,Weights!$H$3:$I$33,2,FALSE),0)*G371</f>
        <v>8.1773331230049866</v>
      </c>
      <c r="AD371" s="22">
        <f>IFERROR(VLOOKUP(AD$1,Weights!$H$3:$I$33,2,FALSE),0)*H371</f>
        <v>0.14162972643646382</v>
      </c>
      <c r="AE371" s="22">
        <f>IFERROR(VLOOKUP(AE$1,Weights!$H$3:$I$33,2,FALSE),0)*I371</f>
        <v>6.5745927745388801</v>
      </c>
      <c r="AF371" s="22">
        <f>IFERROR(VLOOKUP(AF$1,Weights!$H$3:$I$33,2,FALSE),0)*J371</f>
        <v>0.66846906398782913</v>
      </c>
      <c r="AG371" s="22">
        <f>IFERROR(VLOOKUP(AG$1,Weights!$H$3:$I$33,2,FALSE),0)*K371</f>
        <v>0.70834876982145667</v>
      </c>
      <c r="AH371" s="22">
        <f>IFERROR(VLOOKUP(AH$1,Weights!$H$3:$I$33,2,FALSE),0)*L371</f>
        <v>0.54662132301126742</v>
      </c>
      <c r="AI371" s="22">
        <f>IFERROR(VLOOKUP(AI$1,Weights!$H$3:$I$33,2,FALSE),0)*M371</f>
        <v>0</v>
      </c>
      <c r="AJ371" s="22">
        <f>IFERROR(VLOOKUP(AJ$1,Weights!$H$3:$I$33,2,FALSE),0)*N371</f>
        <v>0</v>
      </c>
      <c r="AK371" s="22">
        <f>IFERROR(VLOOKUP(AK$1,Weights!$H$3:$I$33,2,FALSE),0)*O371</f>
        <v>32.480697851264779</v>
      </c>
      <c r="AL371" s="22">
        <f>IFERROR(VLOOKUP(AL$1,Weights!$H$3:$I$33,2,FALSE),0)*P371</f>
        <v>8.5641878132016666E-2</v>
      </c>
      <c r="AM371" s="22">
        <f>IFERROR(VLOOKUP(AM$1,Weights!$H$3:$I$33,2,FALSE),0)*Q371</f>
        <v>1.0777932192902935</v>
      </c>
      <c r="AN371" s="22">
        <f>IFERROR(VLOOKUP(AN$1,Weights!$H$3:$I$33,2,FALSE),0)*R371</f>
        <v>0.27349166569349614</v>
      </c>
      <c r="AO371" s="22">
        <f>IFERROR(VLOOKUP(AO$1,Weights!$H$3:$I$33,2,FALSE),0)*S371</f>
        <v>0</v>
      </c>
      <c r="AP371" s="22">
        <f>IFERROR(VLOOKUP(AP$1,Weights!$H$3:$I$33,2,FALSE),0)*T371</f>
        <v>20.704142215072213</v>
      </c>
      <c r="AQ371" s="22">
        <f>IFERROR(VLOOKUP(AQ$1,Weights!$H$3:$I$33,2,FALSE),0)*U371</f>
        <v>5.3517624807056468</v>
      </c>
      <c r="AR371" s="22">
        <f>IFERROR(VLOOKUP(AR$1,Weights!$H$3:$I$33,2,FALSE),0)*V371</f>
        <v>2.3831861870648057</v>
      </c>
      <c r="AS371" s="22">
        <f>IFERROR(VLOOKUP(AS$1,Weights!$H$3:$I$33,2,FALSE),0)*W371</f>
        <v>1.0176392274354291</v>
      </c>
      <c r="AT371" s="22">
        <f>IFERROR(VLOOKUP(AT$1,Weights!$H$3:$I$33,2,FALSE),0)*X371</f>
        <v>0.23050665151271063</v>
      </c>
      <c r="AU371" s="23">
        <f t="shared" si="5"/>
        <v>72.584109982281547</v>
      </c>
    </row>
    <row r="372" spans="1:47" x14ac:dyDescent="0.2">
      <c r="A372" s="2">
        <v>1967</v>
      </c>
      <c r="B372" s="2">
        <v>6</v>
      </c>
      <c r="C372" s="3">
        <v>74</v>
      </c>
      <c r="D372" s="2">
        <v>70</v>
      </c>
      <c r="E372" s="2">
        <v>0</v>
      </c>
      <c r="F372" s="2">
        <v>64</v>
      </c>
      <c r="G372" s="2">
        <v>70</v>
      </c>
      <c r="H372" s="2">
        <v>69</v>
      </c>
      <c r="I372" s="2">
        <v>70</v>
      </c>
      <c r="J372" s="2">
        <v>75</v>
      </c>
      <c r="K372" s="2">
        <v>71</v>
      </c>
      <c r="L372" s="2">
        <v>69</v>
      </c>
      <c r="M372" s="2">
        <v>87</v>
      </c>
      <c r="N372" s="2">
        <v>75</v>
      </c>
      <c r="O372" s="2">
        <v>79</v>
      </c>
      <c r="P372" s="2">
        <v>75</v>
      </c>
      <c r="Q372" s="2">
        <v>72</v>
      </c>
      <c r="R372" s="2">
        <v>71</v>
      </c>
      <c r="S372" s="2">
        <v>71</v>
      </c>
      <c r="T372" s="2">
        <v>72</v>
      </c>
      <c r="U372" s="2">
        <v>88</v>
      </c>
      <c r="V372" s="2">
        <v>70</v>
      </c>
      <c r="W372" s="2">
        <v>80</v>
      </c>
      <c r="X372" s="2">
        <v>70</v>
      </c>
      <c r="Y372" s="22">
        <f>IFERROR(VLOOKUP(Y$1,Weights!$H$3:$I$33,2,FALSE),0)*C372</f>
        <v>0</v>
      </c>
      <c r="Z372" s="22">
        <f>IFERROR(VLOOKUP(Z$1,Weights!$H$3:$I$33,2,FALSE),0)*D372</f>
        <v>0.31429930261269345</v>
      </c>
      <c r="AA372" s="22">
        <f>IFERROR(VLOOKUP(AA$1,Weights!$H$3:$I$33,2,FALSE),0)*E372</f>
        <v>0</v>
      </c>
      <c r="AB372" s="22">
        <f>IFERROR(VLOOKUP(AB$1,Weights!$H$3:$I$33,2,FALSE),0)*F372</f>
        <v>0.19527461374339225</v>
      </c>
      <c r="AC372" s="22">
        <f>IFERROR(VLOOKUP(AC$1,Weights!$H$3:$I$33,2,FALSE),0)*G372</f>
        <v>8.2958451972514364</v>
      </c>
      <c r="AD372" s="22">
        <f>IFERROR(VLOOKUP(AD$1,Weights!$H$3:$I$33,2,FALSE),0)*H372</f>
        <v>0.1480674412744849</v>
      </c>
      <c r="AE372" s="22">
        <f>IFERROR(VLOOKUP(AE$1,Weights!$H$3:$I$33,2,FALSE),0)*I372</f>
        <v>6.7679631502606119</v>
      </c>
      <c r="AF372" s="22">
        <f>IFERROR(VLOOKUP(AF$1,Weights!$H$3:$I$33,2,FALSE),0)*J372</f>
        <v>0.70612929294488991</v>
      </c>
      <c r="AG372" s="22">
        <f>IFERROR(VLOOKUP(AG$1,Weights!$H$3:$I$33,2,FALSE),0)*K372</f>
        <v>0.72888061822207861</v>
      </c>
      <c r="AH372" s="22">
        <f>IFERROR(VLOOKUP(AH$1,Weights!$H$3:$I$33,2,FALSE),0)*L372</f>
        <v>0.57146774678450685</v>
      </c>
      <c r="AI372" s="22">
        <f>IFERROR(VLOOKUP(AI$1,Weights!$H$3:$I$33,2,FALSE),0)*M372</f>
        <v>0</v>
      </c>
      <c r="AJ372" s="22">
        <f>IFERROR(VLOOKUP(AJ$1,Weights!$H$3:$I$33,2,FALSE),0)*N372</f>
        <v>0</v>
      </c>
      <c r="AK372" s="22">
        <f>IFERROR(VLOOKUP(AK$1,Weights!$H$3:$I$33,2,FALSE),0)*O372</f>
        <v>33.762830661183123</v>
      </c>
      <c r="AL372" s="22">
        <f>IFERROR(VLOOKUP(AL$1,Weights!$H$3:$I$33,2,FALSE),0)*P372</f>
        <v>9.0466772674665505E-2</v>
      </c>
      <c r="AM372" s="22">
        <f>IFERROR(VLOOKUP(AM$1,Weights!$H$3:$I$33,2,FALSE),0)*Q372</f>
        <v>1.0929734054774807</v>
      </c>
      <c r="AN372" s="22">
        <f>IFERROR(VLOOKUP(AN$1,Weights!$H$3:$I$33,2,FALSE),0)*R372</f>
        <v>0.28141896035127861</v>
      </c>
      <c r="AO372" s="22">
        <f>IFERROR(VLOOKUP(AO$1,Weights!$H$3:$I$33,2,FALSE),0)*S372</f>
        <v>0</v>
      </c>
      <c r="AP372" s="22">
        <f>IFERROR(VLOOKUP(AP$1,Weights!$H$3:$I$33,2,FALSE),0)*T372</f>
        <v>21.6043223113797</v>
      </c>
      <c r="AQ372" s="22">
        <f>IFERROR(VLOOKUP(AQ$1,Weights!$H$3:$I$33,2,FALSE),0)*U372</f>
        <v>5.4762220732801969</v>
      </c>
      <c r="AR372" s="22">
        <f>IFERROR(VLOOKUP(AR$1,Weights!$H$3:$I$33,2,FALSE),0)*V372</f>
        <v>2.4532798984490647</v>
      </c>
      <c r="AS372" s="22">
        <f>IFERROR(VLOOKUP(AS$1,Weights!$H$3:$I$33,2,FALSE),0)*W372</f>
        <v>1.0176392274354291</v>
      </c>
      <c r="AT372" s="22">
        <f>IFERROR(VLOOKUP(AT$1,Weights!$H$3:$I$33,2,FALSE),0)*X372</f>
        <v>0.23728625891014329</v>
      </c>
      <c r="AU372" s="23">
        <f t="shared" si="5"/>
        <v>75.291372083677388</v>
      </c>
    </row>
    <row r="373" spans="1:47" x14ac:dyDescent="0.2">
      <c r="A373" s="2">
        <v>1968</v>
      </c>
      <c r="B373" s="2">
        <v>6</v>
      </c>
      <c r="C373" s="3">
        <v>76</v>
      </c>
      <c r="D373" s="2">
        <v>74</v>
      </c>
      <c r="E373" s="2">
        <v>0</v>
      </c>
      <c r="F373" s="2">
        <v>66</v>
      </c>
      <c r="G373" s="2">
        <v>73</v>
      </c>
      <c r="H373" s="2">
        <v>73</v>
      </c>
      <c r="I373" s="2">
        <v>73</v>
      </c>
      <c r="J373" s="2">
        <v>79</v>
      </c>
      <c r="K373" s="2">
        <v>74</v>
      </c>
      <c r="L373" s="2">
        <v>73</v>
      </c>
      <c r="M373" s="2">
        <v>88</v>
      </c>
      <c r="N373" s="2">
        <v>78</v>
      </c>
      <c r="O373" s="2">
        <v>81</v>
      </c>
      <c r="P373" s="2">
        <v>79</v>
      </c>
      <c r="Q373" s="2">
        <v>74</v>
      </c>
      <c r="R373" s="2">
        <v>74</v>
      </c>
      <c r="S373" s="2">
        <v>74</v>
      </c>
      <c r="T373" s="2">
        <v>75</v>
      </c>
      <c r="U373" s="2">
        <v>88</v>
      </c>
      <c r="V373" s="2">
        <v>72</v>
      </c>
      <c r="W373" s="2">
        <v>81</v>
      </c>
      <c r="X373" s="2">
        <v>72</v>
      </c>
      <c r="Y373" s="22">
        <f>IFERROR(VLOOKUP(Y$1,Weights!$H$3:$I$33,2,FALSE),0)*C373</f>
        <v>0</v>
      </c>
      <c r="Z373" s="22">
        <f>IFERROR(VLOOKUP(Z$1,Weights!$H$3:$I$33,2,FALSE),0)*D373</f>
        <v>0.33225926276199025</v>
      </c>
      <c r="AA373" s="22">
        <f>IFERROR(VLOOKUP(AA$1,Weights!$H$3:$I$33,2,FALSE),0)*E373</f>
        <v>0</v>
      </c>
      <c r="AB373" s="22">
        <f>IFERROR(VLOOKUP(AB$1,Weights!$H$3:$I$33,2,FALSE),0)*F373</f>
        <v>0.20137694542287327</v>
      </c>
      <c r="AC373" s="22">
        <f>IFERROR(VLOOKUP(AC$1,Weights!$H$3:$I$33,2,FALSE),0)*G373</f>
        <v>8.6513814199907841</v>
      </c>
      <c r="AD373" s="22">
        <f>IFERROR(VLOOKUP(AD$1,Weights!$H$3:$I$33,2,FALSE),0)*H373</f>
        <v>0.15665106105851301</v>
      </c>
      <c r="AE373" s="22">
        <f>IFERROR(VLOOKUP(AE$1,Weights!$H$3:$I$33,2,FALSE),0)*I373</f>
        <v>7.0580187138432091</v>
      </c>
      <c r="AF373" s="22">
        <f>IFERROR(VLOOKUP(AF$1,Weights!$H$3:$I$33,2,FALSE),0)*J373</f>
        <v>0.74378952190195069</v>
      </c>
      <c r="AG373" s="22">
        <f>IFERROR(VLOOKUP(AG$1,Weights!$H$3:$I$33,2,FALSE),0)*K373</f>
        <v>0.75967839082301158</v>
      </c>
      <c r="AH373" s="22">
        <f>IFERROR(VLOOKUP(AH$1,Weights!$H$3:$I$33,2,FALSE),0)*L373</f>
        <v>0.60459631181549278</v>
      </c>
      <c r="AI373" s="22">
        <f>IFERROR(VLOOKUP(AI$1,Weights!$H$3:$I$33,2,FALSE),0)*M373</f>
        <v>0</v>
      </c>
      <c r="AJ373" s="22">
        <f>IFERROR(VLOOKUP(AJ$1,Weights!$H$3:$I$33,2,FALSE),0)*N373</f>
        <v>0</v>
      </c>
      <c r="AK373" s="22">
        <f>IFERROR(VLOOKUP(AK$1,Weights!$H$3:$I$33,2,FALSE),0)*O373</f>
        <v>34.617585867795356</v>
      </c>
      <c r="AL373" s="22">
        <f>IFERROR(VLOOKUP(AL$1,Weights!$H$3:$I$33,2,FALSE),0)*P373</f>
        <v>9.529166721731433E-2</v>
      </c>
      <c r="AM373" s="22">
        <f>IFERROR(VLOOKUP(AM$1,Weights!$H$3:$I$33,2,FALSE),0)*Q373</f>
        <v>1.1233337778518553</v>
      </c>
      <c r="AN373" s="22">
        <f>IFERROR(VLOOKUP(AN$1,Weights!$H$3:$I$33,2,FALSE),0)*R373</f>
        <v>0.2933099023379524</v>
      </c>
      <c r="AO373" s="22">
        <f>IFERROR(VLOOKUP(AO$1,Weights!$H$3:$I$33,2,FALSE),0)*S373</f>
        <v>0</v>
      </c>
      <c r="AP373" s="22">
        <f>IFERROR(VLOOKUP(AP$1,Weights!$H$3:$I$33,2,FALSE),0)*T373</f>
        <v>22.504502407687188</v>
      </c>
      <c r="AQ373" s="22">
        <f>IFERROR(VLOOKUP(AQ$1,Weights!$H$3:$I$33,2,FALSE),0)*U373</f>
        <v>5.4762220732801969</v>
      </c>
      <c r="AR373" s="22">
        <f>IFERROR(VLOOKUP(AR$1,Weights!$H$3:$I$33,2,FALSE),0)*V373</f>
        <v>2.5233736098333237</v>
      </c>
      <c r="AS373" s="22">
        <f>IFERROR(VLOOKUP(AS$1,Weights!$H$3:$I$33,2,FALSE),0)*W373</f>
        <v>1.0303597177783721</v>
      </c>
      <c r="AT373" s="22">
        <f>IFERROR(VLOOKUP(AT$1,Weights!$H$3:$I$33,2,FALSE),0)*X373</f>
        <v>0.24406586630757596</v>
      </c>
      <c r="AU373" s="23">
        <f t="shared" si="5"/>
        <v>77.598285466335199</v>
      </c>
    </row>
    <row r="374" spans="1:47" x14ac:dyDescent="0.2">
      <c r="A374" s="2">
        <v>1969</v>
      </c>
      <c r="B374" s="2">
        <v>6</v>
      </c>
      <c r="C374" s="3">
        <v>80</v>
      </c>
      <c r="D374" s="2">
        <v>79</v>
      </c>
      <c r="E374" s="2">
        <v>0</v>
      </c>
      <c r="F374" s="2">
        <v>71</v>
      </c>
      <c r="G374" s="2">
        <v>78</v>
      </c>
      <c r="H374" s="2">
        <v>78</v>
      </c>
      <c r="I374" s="2">
        <v>77</v>
      </c>
      <c r="J374" s="2">
        <v>83</v>
      </c>
      <c r="K374" s="2">
        <v>78</v>
      </c>
      <c r="L374" s="2">
        <v>78</v>
      </c>
      <c r="M374" s="2">
        <v>90</v>
      </c>
      <c r="N374" s="2">
        <v>82</v>
      </c>
      <c r="O374" s="2">
        <v>84</v>
      </c>
      <c r="P374" s="2">
        <v>83</v>
      </c>
      <c r="Q374" s="2">
        <v>77</v>
      </c>
      <c r="R374" s="2">
        <v>78</v>
      </c>
      <c r="S374" s="2">
        <v>78</v>
      </c>
      <c r="T374" s="2">
        <v>79</v>
      </c>
      <c r="U374" s="2">
        <v>89</v>
      </c>
      <c r="V374" s="2">
        <v>76</v>
      </c>
      <c r="W374" s="2">
        <v>83</v>
      </c>
      <c r="X374" s="2">
        <v>76</v>
      </c>
      <c r="Y374" s="22">
        <f>IFERROR(VLOOKUP(Y$1,Weights!$H$3:$I$33,2,FALSE),0)*C374</f>
        <v>0</v>
      </c>
      <c r="Z374" s="22">
        <f>IFERROR(VLOOKUP(Z$1,Weights!$H$3:$I$33,2,FALSE),0)*D374</f>
        <v>0.35470921294861119</v>
      </c>
      <c r="AA374" s="22">
        <f>IFERROR(VLOOKUP(AA$1,Weights!$H$3:$I$33,2,FALSE),0)*E374</f>
        <v>0</v>
      </c>
      <c r="AB374" s="22">
        <f>IFERROR(VLOOKUP(AB$1,Weights!$H$3:$I$33,2,FALSE),0)*F374</f>
        <v>0.21663277462157579</v>
      </c>
      <c r="AC374" s="22">
        <f>IFERROR(VLOOKUP(AC$1,Weights!$H$3:$I$33,2,FALSE),0)*G374</f>
        <v>9.2439417912230297</v>
      </c>
      <c r="AD374" s="22">
        <f>IFERROR(VLOOKUP(AD$1,Weights!$H$3:$I$33,2,FALSE),0)*H374</f>
        <v>0.16738058578854814</v>
      </c>
      <c r="AE374" s="22">
        <f>IFERROR(VLOOKUP(AE$1,Weights!$H$3:$I$33,2,FALSE),0)*I374</f>
        <v>7.4447594652866727</v>
      </c>
      <c r="AF374" s="22">
        <f>IFERROR(VLOOKUP(AF$1,Weights!$H$3:$I$33,2,FALSE),0)*J374</f>
        <v>0.78144975085901147</v>
      </c>
      <c r="AG374" s="22">
        <f>IFERROR(VLOOKUP(AG$1,Weights!$H$3:$I$33,2,FALSE),0)*K374</f>
        <v>0.80074208762425536</v>
      </c>
      <c r="AH374" s="22">
        <f>IFERROR(VLOOKUP(AH$1,Weights!$H$3:$I$33,2,FALSE),0)*L374</f>
        <v>0.64600701810422523</v>
      </c>
      <c r="AI374" s="22">
        <f>IFERROR(VLOOKUP(AI$1,Weights!$H$3:$I$33,2,FALSE),0)*M374</f>
        <v>0</v>
      </c>
      <c r="AJ374" s="22">
        <f>IFERROR(VLOOKUP(AJ$1,Weights!$H$3:$I$33,2,FALSE),0)*N374</f>
        <v>0</v>
      </c>
      <c r="AK374" s="22">
        <f>IFERROR(VLOOKUP(AK$1,Weights!$H$3:$I$33,2,FALSE),0)*O374</f>
        <v>35.8997186777137</v>
      </c>
      <c r="AL374" s="22">
        <f>IFERROR(VLOOKUP(AL$1,Weights!$H$3:$I$33,2,FALSE),0)*P374</f>
        <v>0.10011656175996315</v>
      </c>
      <c r="AM374" s="22">
        <f>IFERROR(VLOOKUP(AM$1,Weights!$H$3:$I$33,2,FALSE),0)*Q374</f>
        <v>1.1688743364134169</v>
      </c>
      <c r="AN374" s="22">
        <f>IFERROR(VLOOKUP(AN$1,Weights!$H$3:$I$33,2,FALSE),0)*R374</f>
        <v>0.30916449165351734</v>
      </c>
      <c r="AO374" s="22">
        <f>IFERROR(VLOOKUP(AO$1,Weights!$H$3:$I$33,2,FALSE),0)*S374</f>
        <v>0</v>
      </c>
      <c r="AP374" s="22">
        <f>IFERROR(VLOOKUP(AP$1,Weights!$H$3:$I$33,2,FALSE),0)*T374</f>
        <v>23.704742536097172</v>
      </c>
      <c r="AQ374" s="22">
        <f>IFERROR(VLOOKUP(AQ$1,Weights!$H$3:$I$33,2,FALSE),0)*U374</f>
        <v>5.5384518695674716</v>
      </c>
      <c r="AR374" s="22">
        <f>IFERROR(VLOOKUP(AR$1,Weights!$H$3:$I$33,2,FALSE),0)*V374</f>
        <v>2.6635610326018417</v>
      </c>
      <c r="AS374" s="22">
        <f>IFERROR(VLOOKUP(AS$1,Weights!$H$3:$I$33,2,FALSE),0)*W374</f>
        <v>1.0558006984642578</v>
      </c>
      <c r="AT374" s="22">
        <f>IFERROR(VLOOKUP(AT$1,Weights!$H$3:$I$33,2,FALSE),0)*X374</f>
        <v>0.25762508110244131</v>
      </c>
      <c r="AU374" s="23">
        <f t="shared" si="5"/>
        <v>80.932381574132378</v>
      </c>
    </row>
    <row r="375" spans="1:47" x14ac:dyDescent="0.2">
      <c r="A375" s="2">
        <v>1970</v>
      </c>
      <c r="B375" s="2">
        <v>6</v>
      </c>
      <c r="C375" s="3">
        <v>84</v>
      </c>
      <c r="D375" s="2">
        <v>83</v>
      </c>
      <c r="E375" s="2">
        <v>0</v>
      </c>
      <c r="F375" s="2">
        <v>79</v>
      </c>
      <c r="G375" s="2">
        <v>82</v>
      </c>
      <c r="H375" s="2">
        <v>80</v>
      </c>
      <c r="I375" s="2">
        <v>82</v>
      </c>
      <c r="J375" s="2">
        <v>87</v>
      </c>
      <c r="K375" s="2">
        <v>84</v>
      </c>
      <c r="L375" s="2">
        <v>80</v>
      </c>
      <c r="M375" s="2">
        <v>93</v>
      </c>
      <c r="N375" s="2">
        <v>86</v>
      </c>
      <c r="O375" s="2">
        <v>88</v>
      </c>
      <c r="P375" s="2">
        <v>87</v>
      </c>
      <c r="Q375" s="2">
        <v>84</v>
      </c>
      <c r="R375" s="2">
        <v>84</v>
      </c>
      <c r="S375" s="2">
        <v>84</v>
      </c>
      <c r="T375" s="2">
        <v>84</v>
      </c>
      <c r="U375" s="2">
        <v>94</v>
      </c>
      <c r="V375" s="2">
        <v>84</v>
      </c>
      <c r="W375" s="2">
        <v>92</v>
      </c>
      <c r="X375" s="2">
        <v>84</v>
      </c>
      <c r="Y375" s="22">
        <f>IFERROR(VLOOKUP(Y$1,Weights!$H$3:$I$33,2,FALSE),0)*C375</f>
        <v>0</v>
      </c>
      <c r="Z375" s="22">
        <f>IFERROR(VLOOKUP(Z$1,Weights!$H$3:$I$33,2,FALSE),0)*D375</f>
        <v>0.37266917309790798</v>
      </c>
      <c r="AA375" s="22">
        <f>IFERROR(VLOOKUP(AA$1,Weights!$H$3:$I$33,2,FALSE),0)*E375</f>
        <v>0</v>
      </c>
      <c r="AB375" s="22">
        <f>IFERROR(VLOOKUP(AB$1,Weights!$H$3:$I$33,2,FALSE),0)*F375</f>
        <v>0.2410421013394998</v>
      </c>
      <c r="AC375" s="22">
        <f>IFERROR(VLOOKUP(AC$1,Weights!$H$3:$I$33,2,FALSE),0)*G375</f>
        <v>9.7179900882088255</v>
      </c>
      <c r="AD375" s="22">
        <f>IFERROR(VLOOKUP(AD$1,Weights!$H$3:$I$33,2,FALSE),0)*H375</f>
        <v>0.1716723956805622</v>
      </c>
      <c r="AE375" s="22">
        <f>IFERROR(VLOOKUP(AE$1,Weights!$H$3:$I$33,2,FALSE),0)*I375</f>
        <v>7.9281854045910025</v>
      </c>
      <c r="AF375" s="22">
        <f>IFERROR(VLOOKUP(AF$1,Weights!$H$3:$I$33,2,FALSE),0)*J375</f>
        <v>0.81910997981607225</v>
      </c>
      <c r="AG375" s="22">
        <f>IFERROR(VLOOKUP(AG$1,Weights!$H$3:$I$33,2,FALSE),0)*K375</f>
        <v>0.86233763282612119</v>
      </c>
      <c r="AH375" s="22">
        <f>IFERROR(VLOOKUP(AH$1,Weights!$H$3:$I$33,2,FALSE),0)*L375</f>
        <v>0.66257130061971814</v>
      </c>
      <c r="AI375" s="22">
        <f>IFERROR(VLOOKUP(AI$1,Weights!$H$3:$I$33,2,FALSE),0)*M375</f>
        <v>0</v>
      </c>
      <c r="AJ375" s="22">
        <f>IFERROR(VLOOKUP(AJ$1,Weights!$H$3:$I$33,2,FALSE),0)*N375</f>
        <v>0</v>
      </c>
      <c r="AK375" s="22">
        <f>IFERROR(VLOOKUP(AK$1,Weights!$H$3:$I$33,2,FALSE),0)*O375</f>
        <v>37.609229090938165</v>
      </c>
      <c r="AL375" s="22">
        <f>IFERROR(VLOOKUP(AL$1,Weights!$H$3:$I$33,2,FALSE),0)*P375</f>
        <v>0.10494145630261198</v>
      </c>
      <c r="AM375" s="22">
        <f>IFERROR(VLOOKUP(AM$1,Weights!$H$3:$I$33,2,FALSE),0)*Q375</f>
        <v>1.2751356397237275</v>
      </c>
      <c r="AN375" s="22">
        <f>IFERROR(VLOOKUP(AN$1,Weights!$H$3:$I$33,2,FALSE),0)*R375</f>
        <v>0.33294637562686485</v>
      </c>
      <c r="AO375" s="22">
        <f>IFERROR(VLOOKUP(AO$1,Weights!$H$3:$I$33,2,FALSE),0)*S375</f>
        <v>0</v>
      </c>
      <c r="AP375" s="22">
        <f>IFERROR(VLOOKUP(AP$1,Weights!$H$3:$I$33,2,FALSE),0)*T375</f>
        <v>25.205042696609649</v>
      </c>
      <c r="AQ375" s="22">
        <f>IFERROR(VLOOKUP(AQ$1,Weights!$H$3:$I$33,2,FALSE),0)*U375</f>
        <v>5.8496008510038466</v>
      </c>
      <c r="AR375" s="22">
        <f>IFERROR(VLOOKUP(AR$1,Weights!$H$3:$I$33,2,FALSE),0)*V375</f>
        <v>2.9439358781388774</v>
      </c>
      <c r="AS375" s="22">
        <f>IFERROR(VLOOKUP(AS$1,Weights!$H$3:$I$33,2,FALSE),0)*W375</f>
        <v>1.1702851115507436</v>
      </c>
      <c r="AT375" s="22">
        <f>IFERROR(VLOOKUP(AT$1,Weights!$H$3:$I$33,2,FALSE),0)*X375</f>
        <v>0.28474351069217196</v>
      </c>
      <c r="AU375" s="23">
        <f t="shared" si="5"/>
        <v>85.647114012008572</v>
      </c>
    </row>
    <row r="376" spans="1:47" x14ac:dyDescent="0.2">
      <c r="A376" s="2">
        <v>1971</v>
      </c>
      <c r="B376" s="2">
        <v>6</v>
      </c>
      <c r="C376" s="3">
        <v>91</v>
      </c>
      <c r="D376" s="2">
        <v>88</v>
      </c>
      <c r="E376" s="2">
        <v>0</v>
      </c>
      <c r="F376" s="2">
        <v>87</v>
      </c>
      <c r="G376" s="2">
        <v>88</v>
      </c>
      <c r="H376" s="2">
        <v>86</v>
      </c>
      <c r="I376" s="2">
        <v>88</v>
      </c>
      <c r="J376" s="2">
        <v>90</v>
      </c>
      <c r="K376" s="2">
        <v>90</v>
      </c>
      <c r="L376" s="2">
        <v>86</v>
      </c>
      <c r="M376" s="2">
        <v>97</v>
      </c>
      <c r="N376" s="2">
        <v>92</v>
      </c>
      <c r="O376" s="2">
        <v>92</v>
      </c>
      <c r="P376" s="2">
        <v>90</v>
      </c>
      <c r="Q376" s="2">
        <v>90</v>
      </c>
      <c r="R376" s="2">
        <v>90</v>
      </c>
      <c r="S376" s="2">
        <v>90</v>
      </c>
      <c r="T376" s="2">
        <v>90</v>
      </c>
      <c r="U376" s="2">
        <v>100</v>
      </c>
      <c r="V376" s="2">
        <v>90</v>
      </c>
      <c r="W376" s="2">
        <v>98</v>
      </c>
      <c r="X376" s="2">
        <v>90</v>
      </c>
      <c r="Y376" s="22">
        <f>IFERROR(VLOOKUP(Y$1,Weights!$H$3:$I$33,2,FALSE),0)*C376</f>
        <v>0</v>
      </c>
      <c r="Z376" s="22">
        <f>IFERROR(VLOOKUP(Z$1,Weights!$H$3:$I$33,2,FALSE),0)*D376</f>
        <v>0.39511912328452892</v>
      </c>
      <c r="AA376" s="22">
        <f>IFERROR(VLOOKUP(AA$1,Weights!$H$3:$I$33,2,FALSE),0)*E376</f>
        <v>0</v>
      </c>
      <c r="AB376" s="22">
        <f>IFERROR(VLOOKUP(AB$1,Weights!$H$3:$I$33,2,FALSE),0)*F376</f>
        <v>0.26545142805742383</v>
      </c>
      <c r="AC376" s="22">
        <f>IFERROR(VLOOKUP(AC$1,Weights!$H$3:$I$33,2,FALSE),0)*G376</f>
        <v>10.429062533687521</v>
      </c>
      <c r="AD376" s="22">
        <f>IFERROR(VLOOKUP(AD$1,Weights!$H$3:$I$33,2,FALSE),0)*H376</f>
        <v>0.18454782535660438</v>
      </c>
      <c r="AE376" s="22">
        <f>IFERROR(VLOOKUP(AE$1,Weights!$H$3:$I$33,2,FALSE),0)*I376</f>
        <v>8.5082965317561978</v>
      </c>
      <c r="AF376" s="22">
        <f>IFERROR(VLOOKUP(AF$1,Weights!$H$3:$I$33,2,FALSE),0)*J376</f>
        <v>0.84735515153386787</v>
      </c>
      <c r="AG376" s="22">
        <f>IFERROR(VLOOKUP(AG$1,Weights!$H$3:$I$33,2,FALSE),0)*K376</f>
        <v>0.92393317802798702</v>
      </c>
      <c r="AH376" s="22">
        <f>IFERROR(VLOOKUP(AH$1,Weights!$H$3:$I$33,2,FALSE),0)*L376</f>
        <v>0.71226414816619699</v>
      </c>
      <c r="AI376" s="22">
        <f>IFERROR(VLOOKUP(AI$1,Weights!$H$3:$I$33,2,FALSE),0)*M376</f>
        <v>0</v>
      </c>
      <c r="AJ376" s="22">
        <f>IFERROR(VLOOKUP(AJ$1,Weights!$H$3:$I$33,2,FALSE),0)*N376</f>
        <v>0</v>
      </c>
      <c r="AK376" s="22">
        <f>IFERROR(VLOOKUP(AK$1,Weights!$H$3:$I$33,2,FALSE),0)*O376</f>
        <v>39.318739504162629</v>
      </c>
      <c r="AL376" s="22">
        <f>IFERROR(VLOOKUP(AL$1,Weights!$H$3:$I$33,2,FALSE),0)*P376</f>
        <v>0.10856012720959859</v>
      </c>
      <c r="AM376" s="22">
        <f>IFERROR(VLOOKUP(AM$1,Weights!$H$3:$I$33,2,FALSE),0)*Q376</f>
        <v>1.3662167568468508</v>
      </c>
      <c r="AN376" s="22">
        <f>IFERROR(VLOOKUP(AN$1,Weights!$H$3:$I$33,2,FALSE),0)*R376</f>
        <v>0.35672825960021237</v>
      </c>
      <c r="AO376" s="22">
        <f>IFERROR(VLOOKUP(AO$1,Weights!$H$3:$I$33,2,FALSE),0)*S376</f>
        <v>0</v>
      </c>
      <c r="AP376" s="22">
        <f>IFERROR(VLOOKUP(AP$1,Weights!$H$3:$I$33,2,FALSE),0)*T376</f>
        <v>27.005402889224623</v>
      </c>
      <c r="AQ376" s="22">
        <f>IFERROR(VLOOKUP(AQ$1,Weights!$H$3:$I$33,2,FALSE),0)*U376</f>
        <v>6.2229796287274963</v>
      </c>
      <c r="AR376" s="22">
        <f>IFERROR(VLOOKUP(AR$1,Weights!$H$3:$I$33,2,FALSE),0)*V376</f>
        <v>3.1542170122916544</v>
      </c>
      <c r="AS376" s="22">
        <f>IFERROR(VLOOKUP(AS$1,Weights!$H$3:$I$33,2,FALSE),0)*W376</f>
        <v>1.2466080536084008</v>
      </c>
      <c r="AT376" s="22">
        <f>IFERROR(VLOOKUP(AT$1,Weights!$H$3:$I$33,2,FALSE),0)*X376</f>
        <v>0.30508233288446995</v>
      </c>
      <c r="AU376" s="23">
        <f t="shared" si="5"/>
        <v>90.723942389096464</v>
      </c>
    </row>
    <row r="377" spans="1:47" x14ac:dyDescent="0.2">
      <c r="A377" s="2">
        <v>1972</v>
      </c>
      <c r="B377" s="2">
        <v>6</v>
      </c>
      <c r="C377" s="3">
        <v>96</v>
      </c>
      <c r="D377" s="2">
        <v>94</v>
      </c>
      <c r="E377" s="2">
        <v>0</v>
      </c>
      <c r="F377" s="2">
        <v>96</v>
      </c>
      <c r="G377" s="2">
        <v>96</v>
      </c>
      <c r="H377" s="2">
        <v>92</v>
      </c>
      <c r="I377" s="2">
        <v>96</v>
      </c>
      <c r="J377" s="2">
        <v>94</v>
      </c>
      <c r="K377" s="2">
        <v>97</v>
      </c>
      <c r="L377" s="2">
        <v>92</v>
      </c>
      <c r="M377" s="2">
        <v>99</v>
      </c>
      <c r="N377" s="2">
        <v>96</v>
      </c>
      <c r="O377" s="2">
        <v>96</v>
      </c>
      <c r="P377" s="2">
        <v>94</v>
      </c>
      <c r="Q377" s="2">
        <v>97</v>
      </c>
      <c r="R377" s="2">
        <v>97</v>
      </c>
      <c r="S377" s="2">
        <v>96</v>
      </c>
      <c r="T377" s="2">
        <v>96</v>
      </c>
      <c r="U377" s="2">
        <v>100</v>
      </c>
      <c r="V377" s="2">
        <v>96</v>
      </c>
      <c r="W377" s="2">
        <v>100</v>
      </c>
      <c r="X377" s="2">
        <v>96</v>
      </c>
      <c r="Y377" s="22">
        <f>IFERROR(VLOOKUP(Y$1,Weights!$H$3:$I$33,2,FALSE),0)*C377</f>
        <v>0</v>
      </c>
      <c r="Z377" s="22">
        <f>IFERROR(VLOOKUP(Z$1,Weights!$H$3:$I$33,2,FALSE),0)*D377</f>
        <v>0.42205906350847411</v>
      </c>
      <c r="AA377" s="22">
        <f>IFERROR(VLOOKUP(AA$1,Weights!$H$3:$I$33,2,FALSE),0)*E377</f>
        <v>0</v>
      </c>
      <c r="AB377" s="22">
        <f>IFERROR(VLOOKUP(AB$1,Weights!$H$3:$I$33,2,FALSE),0)*F377</f>
        <v>0.29291192061508836</v>
      </c>
      <c r="AC377" s="22">
        <f>IFERROR(VLOOKUP(AC$1,Weights!$H$3:$I$33,2,FALSE),0)*G377</f>
        <v>11.377159127659112</v>
      </c>
      <c r="AD377" s="22">
        <f>IFERROR(VLOOKUP(AD$1,Weights!$H$3:$I$33,2,FALSE),0)*H377</f>
        <v>0.19742325503264654</v>
      </c>
      <c r="AE377" s="22">
        <f>IFERROR(VLOOKUP(AE$1,Weights!$H$3:$I$33,2,FALSE),0)*I377</f>
        <v>9.2817780346431249</v>
      </c>
      <c r="AF377" s="22">
        <f>IFERROR(VLOOKUP(AF$1,Weights!$H$3:$I$33,2,FALSE),0)*J377</f>
        <v>0.88501538049092865</v>
      </c>
      <c r="AG377" s="22">
        <f>IFERROR(VLOOKUP(AG$1,Weights!$H$3:$I$33,2,FALSE),0)*K377</f>
        <v>0.99579464743016377</v>
      </c>
      <c r="AH377" s="22">
        <f>IFERROR(VLOOKUP(AH$1,Weights!$H$3:$I$33,2,FALSE),0)*L377</f>
        <v>0.76195699571267583</v>
      </c>
      <c r="AI377" s="22">
        <f>IFERROR(VLOOKUP(AI$1,Weights!$H$3:$I$33,2,FALSE),0)*M377</f>
        <v>0</v>
      </c>
      <c r="AJ377" s="22">
        <f>IFERROR(VLOOKUP(AJ$1,Weights!$H$3:$I$33,2,FALSE),0)*N377</f>
        <v>0</v>
      </c>
      <c r="AK377" s="22">
        <f>IFERROR(VLOOKUP(AK$1,Weights!$H$3:$I$33,2,FALSE),0)*O377</f>
        <v>41.028249917387086</v>
      </c>
      <c r="AL377" s="22">
        <f>IFERROR(VLOOKUP(AL$1,Weights!$H$3:$I$33,2,FALSE),0)*P377</f>
        <v>0.11338502175224742</v>
      </c>
      <c r="AM377" s="22">
        <f>IFERROR(VLOOKUP(AM$1,Weights!$H$3:$I$33,2,FALSE),0)*Q377</f>
        <v>1.4724780601571617</v>
      </c>
      <c r="AN377" s="22">
        <f>IFERROR(VLOOKUP(AN$1,Weights!$H$3:$I$33,2,FALSE),0)*R377</f>
        <v>0.3844737909024511</v>
      </c>
      <c r="AO377" s="22">
        <f>IFERROR(VLOOKUP(AO$1,Weights!$H$3:$I$33,2,FALSE),0)*S377</f>
        <v>0</v>
      </c>
      <c r="AP377" s="22">
        <f>IFERROR(VLOOKUP(AP$1,Weights!$H$3:$I$33,2,FALSE),0)*T377</f>
        <v>28.805763081839601</v>
      </c>
      <c r="AQ377" s="22">
        <f>IFERROR(VLOOKUP(AQ$1,Weights!$H$3:$I$33,2,FALSE),0)*U377</f>
        <v>6.2229796287274963</v>
      </c>
      <c r="AR377" s="22">
        <f>IFERROR(VLOOKUP(AR$1,Weights!$H$3:$I$33,2,FALSE),0)*V377</f>
        <v>3.3644981464444315</v>
      </c>
      <c r="AS377" s="22">
        <f>IFERROR(VLOOKUP(AS$1,Weights!$H$3:$I$33,2,FALSE),0)*W377</f>
        <v>1.2720490342942865</v>
      </c>
      <c r="AT377" s="22">
        <f>IFERROR(VLOOKUP(AT$1,Weights!$H$3:$I$33,2,FALSE),0)*X377</f>
        <v>0.32542115507676794</v>
      </c>
      <c r="AU377" s="23">
        <f t="shared" si="5"/>
        <v>95.615207602260398</v>
      </c>
    </row>
    <row r="378" spans="1:47" x14ac:dyDescent="0.2">
      <c r="A378" s="2">
        <v>1973</v>
      </c>
      <c r="B378" s="2">
        <v>6</v>
      </c>
      <c r="C378" s="3">
        <v>100</v>
      </c>
      <c r="D378" s="2">
        <v>100</v>
      </c>
      <c r="E378" s="2">
        <v>100</v>
      </c>
      <c r="F378" s="2">
        <v>100</v>
      </c>
      <c r="G378" s="2">
        <v>100</v>
      </c>
      <c r="H378" s="2">
        <v>100</v>
      </c>
      <c r="I378" s="2">
        <v>100</v>
      </c>
      <c r="J378" s="2">
        <v>100</v>
      </c>
      <c r="K378" s="2">
        <v>100</v>
      </c>
      <c r="L378" s="2">
        <v>100</v>
      </c>
      <c r="M378" s="2">
        <v>100</v>
      </c>
      <c r="N378" s="2">
        <v>100</v>
      </c>
      <c r="O378" s="2">
        <v>100</v>
      </c>
      <c r="P378" s="2">
        <v>100</v>
      </c>
      <c r="Q378" s="2">
        <v>100</v>
      </c>
      <c r="R378" s="2">
        <v>100</v>
      </c>
      <c r="S378" s="2">
        <v>100</v>
      </c>
      <c r="T378" s="2">
        <v>100</v>
      </c>
      <c r="U378" s="2">
        <v>100</v>
      </c>
      <c r="V378" s="2">
        <v>100</v>
      </c>
      <c r="W378" s="2">
        <v>100</v>
      </c>
      <c r="X378" s="2">
        <v>100</v>
      </c>
      <c r="Y378" s="22">
        <f>IFERROR(VLOOKUP(Y$1,Weights!$H$3:$I$33,2,FALSE),0)*C378</f>
        <v>0</v>
      </c>
      <c r="Z378" s="22">
        <f>IFERROR(VLOOKUP(Z$1,Weights!$H$3:$I$33,2,FALSE),0)*D378</f>
        <v>0.44899900373241924</v>
      </c>
      <c r="AA378" s="22">
        <f>IFERROR(VLOOKUP(AA$1,Weights!$H$3:$I$33,2,FALSE),0)*E378</f>
        <v>0.44899900373241924</v>
      </c>
      <c r="AB378" s="22">
        <f>IFERROR(VLOOKUP(AB$1,Weights!$H$3:$I$33,2,FALSE),0)*F378</f>
        <v>0.30511658397405039</v>
      </c>
      <c r="AC378" s="22">
        <f>IFERROR(VLOOKUP(AC$1,Weights!$H$3:$I$33,2,FALSE),0)*G378</f>
        <v>11.85120742464491</v>
      </c>
      <c r="AD378" s="22">
        <f>IFERROR(VLOOKUP(AD$1,Weights!$H$3:$I$33,2,FALSE),0)*H378</f>
        <v>0.21459049460070276</v>
      </c>
      <c r="AE378" s="22">
        <f>IFERROR(VLOOKUP(AE$1,Weights!$H$3:$I$33,2,FALSE),0)*I378</f>
        <v>9.6685187860865884</v>
      </c>
      <c r="AF378" s="22">
        <f>IFERROR(VLOOKUP(AF$1,Weights!$H$3:$I$33,2,FALSE),0)*J378</f>
        <v>0.94150572392651988</v>
      </c>
      <c r="AG378" s="22">
        <f>IFERROR(VLOOKUP(AG$1,Weights!$H$3:$I$33,2,FALSE),0)*K378</f>
        <v>1.0265924200310967</v>
      </c>
      <c r="AH378" s="22">
        <f>IFERROR(VLOOKUP(AH$1,Weights!$H$3:$I$33,2,FALSE),0)*L378</f>
        <v>0.8282141257746477</v>
      </c>
      <c r="AI378" s="22">
        <f>IFERROR(VLOOKUP(AI$1,Weights!$H$3:$I$33,2,FALSE),0)*M378</f>
        <v>0</v>
      </c>
      <c r="AJ378" s="22">
        <f>IFERROR(VLOOKUP(AJ$1,Weights!$H$3:$I$33,2,FALSE),0)*N378</f>
        <v>0</v>
      </c>
      <c r="AK378" s="22">
        <f>IFERROR(VLOOKUP(AK$1,Weights!$H$3:$I$33,2,FALSE),0)*O378</f>
        <v>42.73776033061155</v>
      </c>
      <c r="AL378" s="22">
        <f>IFERROR(VLOOKUP(AL$1,Weights!$H$3:$I$33,2,FALSE),0)*P378</f>
        <v>0.12062236356622066</v>
      </c>
      <c r="AM378" s="22">
        <f>IFERROR(VLOOKUP(AM$1,Weights!$H$3:$I$33,2,FALSE),0)*Q378</f>
        <v>1.5180186187187232</v>
      </c>
      <c r="AN378" s="22">
        <f>IFERROR(VLOOKUP(AN$1,Weights!$H$3:$I$33,2,FALSE),0)*R378</f>
        <v>0.39636473288912483</v>
      </c>
      <c r="AO378" s="22">
        <f>IFERROR(VLOOKUP(AO$1,Weights!$H$3:$I$33,2,FALSE),0)*S378</f>
        <v>0</v>
      </c>
      <c r="AP378" s="22">
        <f>IFERROR(VLOOKUP(AP$1,Weights!$H$3:$I$33,2,FALSE),0)*T378</f>
        <v>30.006003210249581</v>
      </c>
      <c r="AQ378" s="22">
        <f>IFERROR(VLOOKUP(AQ$1,Weights!$H$3:$I$33,2,FALSE),0)*U378</f>
        <v>6.2229796287274963</v>
      </c>
      <c r="AR378" s="22">
        <f>IFERROR(VLOOKUP(AR$1,Weights!$H$3:$I$33,2,FALSE),0)*V378</f>
        <v>3.5046855692129495</v>
      </c>
      <c r="AS378" s="22">
        <f>IFERROR(VLOOKUP(AS$1,Weights!$H$3:$I$33,2,FALSE),0)*W378</f>
        <v>1.2720490342942865</v>
      </c>
      <c r="AT378" s="22">
        <f>IFERROR(VLOOKUP(AT$1,Weights!$H$3:$I$33,2,FALSE),0)*X378</f>
        <v>0.33898036987163327</v>
      </c>
      <c r="AU378" s="23">
        <f t="shared" si="5"/>
        <v>99.551000996267604</v>
      </c>
    </row>
    <row r="379" spans="1:47" x14ac:dyDescent="0.2">
      <c r="A379" s="2">
        <v>1974</v>
      </c>
      <c r="B379" s="2">
        <v>6</v>
      </c>
      <c r="C379" s="3">
        <v>114</v>
      </c>
      <c r="D379" s="2">
        <v>113</v>
      </c>
      <c r="E379" s="2">
        <v>116</v>
      </c>
      <c r="F379" s="2">
        <v>108</v>
      </c>
      <c r="G379" s="2">
        <v>116</v>
      </c>
      <c r="H379" s="2">
        <v>119</v>
      </c>
      <c r="I379" s="2">
        <v>116</v>
      </c>
      <c r="J379" s="2">
        <v>116</v>
      </c>
      <c r="K379" s="2">
        <v>116</v>
      </c>
      <c r="L379" s="2">
        <v>119</v>
      </c>
      <c r="M379" s="2">
        <v>140</v>
      </c>
      <c r="N379" s="2">
        <v>117</v>
      </c>
      <c r="O379" s="2">
        <v>112</v>
      </c>
      <c r="P379" s="2">
        <v>116</v>
      </c>
      <c r="Q379" s="2">
        <v>115</v>
      </c>
      <c r="R379" s="2">
        <v>115</v>
      </c>
      <c r="S379" s="2">
        <v>113</v>
      </c>
      <c r="T379" s="2">
        <v>111</v>
      </c>
      <c r="U379" s="2">
        <v>111</v>
      </c>
      <c r="V379" s="2">
        <v>119</v>
      </c>
      <c r="W379" s="2">
        <v>106</v>
      </c>
      <c r="X379" s="2">
        <v>118</v>
      </c>
      <c r="Y379" s="22">
        <f>IFERROR(VLOOKUP(Y$1,Weights!$H$3:$I$33,2,FALSE),0)*C379</f>
        <v>0</v>
      </c>
      <c r="Z379" s="22">
        <f>IFERROR(VLOOKUP(Z$1,Weights!$H$3:$I$33,2,FALSE),0)*D379</f>
        <v>0.50736887421763377</v>
      </c>
      <c r="AA379" s="22">
        <f>IFERROR(VLOOKUP(AA$1,Weights!$H$3:$I$33,2,FALSE),0)*E379</f>
        <v>0.52083884432960637</v>
      </c>
      <c r="AB379" s="22">
        <f>IFERROR(VLOOKUP(AB$1,Weights!$H$3:$I$33,2,FALSE),0)*F379</f>
        <v>0.3295259106919744</v>
      </c>
      <c r="AC379" s="22">
        <f>IFERROR(VLOOKUP(AC$1,Weights!$H$3:$I$33,2,FALSE),0)*G379</f>
        <v>13.747400612588095</v>
      </c>
      <c r="AD379" s="22">
        <f>IFERROR(VLOOKUP(AD$1,Weights!$H$3:$I$33,2,FALSE),0)*H379</f>
        <v>0.25536268857483629</v>
      </c>
      <c r="AE379" s="22">
        <f>IFERROR(VLOOKUP(AE$1,Weights!$H$3:$I$33,2,FALSE),0)*I379</f>
        <v>11.215481791860443</v>
      </c>
      <c r="AF379" s="22">
        <f>IFERROR(VLOOKUP(AF$1,Weights!$H$3:$I$33,2,FALSE),0)*J379</f>
        <v>1.092146639754763</v>
      </c>
      <c r="AG379" s="22">
        <f>IFERROR(VLOOKUP(AG$1,Weights!$H$3:$I$33,2,FALSE),0)*K379</f>
        <v>1.1908472072360721</v>
      </c>
      <c r="AH379" s="22">
        <f>IFERROR(VLOOKUP(AH$1,Weights!$H$3:$I$33,2,FALSE),0)*L379</f>
        <v>0.98557480967183075</v>
      </c>
      <c r="AI379" s="22">
        <f>IFERROR(VLOOKUP(AI$1,Weights!$H$3:$I$33,2,FALSE),0)*M379</f>
        <v>0</v>
      </c>
      <c r="AJ379" s="22">
        <f>IFERROR(VLOOKUP(AJ$1,Weights!$H$3:$I$33,2,FALSE),0)*N379</f>
        <v>0</v>
      </c>
      <c r="AK379" s="22">
        <f>IFERROR(VLOOKUP(AK$1,Weights!$H$3:$I$33,2,FALSE),0)*O379</f>
        <v>47.866291570284936</v>
      </c>
      <c r="AL379" s="22">
        <f>IFERROR(VLOOKUP(AL$1,Weights!$H$3:$I$33,2,FALSE),0)*P379</f>
        <v>0.13992194173681596</v>
      </c>
      <c r="AM379" s="22">
        <f>IFERROR(VLOOKUP(AM$1,Weights!$H$3:$I$33,2,FALSE),0)*Q379</f>
        <v>1.7457214115265318</v>
      </c>
      <c r="AN379" s="22">
        <f>IFERROR(VLOOKUP(AN$1,Weights!$H$3:$I$33,2,FALSE),0)*R379</f>
        <v>0.45581944282249354</v>
      </c>
      <c r="AO379" s="22">
        <f>IFERROR(VLOOKUP(AO$1,Weights!$H$3:$I$33,2,FALSE),0)*S379</f>
        <v>0</v>
      </c>
      <c r="AP379" s="22">
        <f>IFERROR(VLOOKUP(AP$1,Weights!$H$3:$I$33,2,FALSE),0)*T379</f>
        <v>33.306663563377036</v>
      </c>
      <c r="AQ379" s="22">
        <f>IFERROR(VLOOKUP(AQ$1,Weights!$H$3:$I$33,2,FALSE),0)*U379</f>
        <v>6.9075073878875211</v>
      </c>
      <c r="AR379" s="22">
        <f>IFERROR(VLOOKUP(AR$1,Weights!$H$3:$I$33,2,FALSE),0)*V379</f>
        <v>4.1705758273634101</v>
      </c>
      <c r="AS379" s="22">
        <f>IFERROR(VLOOKUP(AS$1,Weights!$H$3:$I$33,2,FALSE),0)*W379</f>
        <v>1.3483719763519437</v>
      </c>
      <c r="AT379" s="22">
        <f>IFERROR(VLOOKUP(AT$1,Weights!$H$3:$I$33,2,FALSE),0)*X379</f>
        <v>0.39999683644852729</v>
      </c>
      <c r="AU379" s="23">
        <f t="shared" si="5"/>
        <v>111.92391286486273</v>
      </c>
    </row>
    <row r="380" spans="1:47" x14ac:dyDescent="0.2">
      <c r="A380" s="2">
        <v>1975</v>
      </c>
      <c r="B380" s="2">
        <v>6</v>
      </c>
      <c r="C380" s="3">
        <v>134</v>
      </c>
      <c r="D380" s="2">
        <v>126</v>
      </c>
      <c r="E380" s="2">
        <v>131</v>
      </c>
      <c r="F380" s="2">
        <v>131</v>
      </c>
      <c r="G380" s="2">
        <v>137</v>
      </c>
      <c r="H380" s="2">
        <v>136</v>
      </c>
      <c r="I380" s="2">
        <v>137</v>
      </c>
      <c r="J380" s="2">
        <v>139</v>
      </c>
      <c r="K380" s="2">
        <v>138</v>
      </c>
      <c r="L380" s="2">
        <v>136</v>
      </c>
      <c r="M380" s="2">
        <v>159</v>
      </c>
      <c r="N380" s="2">
        <v>134</v>
      </c>
      <c r="O380" s="2">
        <v>130</v>
      </c>
      <c r="P380" s="2">
        <v>139</v>
      </c>
      <c r="Q380" s="2">
        <v>135</v>
      </c>
      <c r="R380" s="2">
        <v>135</v>
      </c>
      <c r="S380" s="2">
        <v>133</v>
      </c>
      <c r="T380" s="2">
        <v>131</v>
      </c>
      <c r="U380" s="2">
        <v>128</v>
      </c>
      <c r="V380" s="2">
        <v>136</v>
      </c>
      <c r="W380" s="2">
        <v>125</v>
      </c>
      <c r="X380" s="2">
        <v>136</v>
      </c>
      <c r="Y380" s="22">
        <f>IFERROR(VLOOKUP(Y$1,Weights!$H$3:$I$33,2,FALSE),0)*C380</f>
        <v>0</v>
      </c>
      <c r="Z380" s="22">
        <f>IFERROR(VLOOKUP(Z$1,Weights!$H$3:$I$33,2,FALSE),0)*D380</f>
        <v>0.56573874470284824</v>
      </c>
      <c r="AA380" s="22">
        <f>IFERROR(VLOOKUP(AA$1,Weights!$H$3:$I$33,2,FALSE),0)*E380</f>
        <v>0.58818869488946923</v>
      </c>
      <c r="AB380" s="22">
        <f>IFERROR(VLOOKUP(AB$1,Weights!$H$3:$I$33,2,FALSE),0)*F380</f>
        <v>0.39970272500600601</v>
      </c>
      <c r="AC380" s="22">
        <f>IFERROR(VLOOKUP(AC$1,Weights!$H$3:$I$33,2,FALSE),0)*G380</f>
        <v>16.236154171763527</v>
      </c>
      <c r="AD380" s="22">
        <f>IFERROR(VLOOKUP(AD$1,Weights!$H$3:$I$33,2,FALSE),0)*H380</f>
        <v>0.29184307265695575</v>
      </c>
      <c r="AE380" s="22">
        <f>IFERROR(VLOOKUP(AE$1,Weights!$H$3:$I$33,2,FALSE),0)*I380</f>
        <v>13.245870736938626</v>
      </c>
      <c r="AF380" s="22">
        <f>IFERROR(VLOOKUP(AF$1,Weights!$H$3:$I$33,2,FALSE),0)*J380</f>
        <v>1.3086929562578626</v>
      </c>
      <c r="AG380" s="22">
        <f>IFERROR(VLOOKUP(AG$1,Weights!$H$3:$I$33,2,FALSE),0)*K380</f>
        <v>1.4166975396429133</v>
      </c>
      <c r="AH380" s="22">
        <f>IFERROR(VLOOKUP(AH$1,Weights!$H$3:$I$33,2,FALSE),0)*L380</f>
        <v>1.1263712110535209</v>
      </c>
      <c r="AI380" s="22">
        <f>IFERROR(VLOOKUP(AI$1,Weights!$H$3:$I$33,2,FALSE),0)*M380</f>
        <v>0</v>
      </c>
      <c r="AJ380" s="22">
        <f>IFERROR(VLOOKUP(AJ$1,Weights!$H$3:$I$33,2,FALSE),0)*N380</f>
        <v>0</v>
      </c>
      <c r="AK380" s="22">
        <f>IFERROR(VLOOKUP(AK$1,Weights!$H$3:$I$33,2,FALSE),0)*O380</f>
        <v>55.559088429795018</v>
      </c>
      <c r="AL380" s="22">
        <f>IFERROR(VLOOKUP(AL$1,Weights!$H$3:$I$33,2,FALSE),0)*P380</f>
        <v>0.16766508535704672</v>
      </c>
      <c r="AM380" s="22">
        <f>IFERROR(VLOOKUP(AM$1,Weights!$H$3:$I$33,2,FALSE),0)*Q380</f>
        <v>2.0493251352702764</v>
      </c>
      <c r="AN380" s="22">
        <f>IFERROR(VLOOKUP(AN$1,Weights!$H$3:$I$33,2,FALSE),0)*R380</f>
        <v>0.53509238940031856</v>
      </c>
      <c r="AO380" s="22">
        <f>IFERROR(VLOOKUP(AO$1,Weights!$H$3:$I$33,2,FALSE),0)*S380</f>
        <v>0</v>
      </c>
      <c r="AP380" s="22">
        <f>IFERROR(VLOOKUP(AP$1,Weights!$H$3:$I$33,2,FALSE),0)*T380</f>
        <v>39.307864205426952</v>
      </c>
      <c r="AQ380" s="22">
        <f>IFERROR(VLOOKUP(AQ$1,Weights!$H$3:$I$33,2,FALSE),0)*U380</f>
        <v>7.9654139247711955</v>
      </c>
      <c r="AR380" s="22">
        <f>IFERROR(VLOOKUP(AR$1,Weights!$H$3:$I$33,2,FALSE),0)*V380</f>
        <v>4.7663723741296113</v>
      </c>
      <c r="AS380" s="22">
        <f>IFERROR(VLOOKUP(AS$1,Weights!$H$3:$I$33,2,FALSE),0)*W380</f>
        <v>1.5900612928678581</v>
      </c>
      <c r="AT380" s="22">
        <f>IFERROR(VLOOKUP(AT$1,Weights!$H$3:$I$33,2,FALSE),0)*X380</f>
        <v>0.46101330302542126</v>
      </c>
      <c r="AU380" s="23">
        <f t="shared" si="5"/>
        <v>130.76803810139575</v>
      </c>
    </row>
    <row r="381" spans="1:47" x14ac:dyDescent="0.2">
      <c r="A381" s="2">
        <v>1976</v>
      </c>
      <c r="B381" s="2">
        <v>6</v>
      </c>
      <c r="C381" s="3">
        <v>146</v>
      </c>
      <c r="D381" s="2">
        <v>135</v>
      </c>
      <c r="E381" s="2">
        <v>140</v>
      </c>
      <c r="F381" s="2">
        <v>148</v>
      </c>
      <c r="G381" s="2">
        <v>153</v>
      </c>
      <c r="H381" s="2">
        <v>141</v>
      </c>
      <c r="I381" s="2">
        <v>154</v>
      </c>
      <c r="J381" s="2">
        <v>150</v>
      </c>
      <c r="K381" s="2">
        <v>152</v>
      </c>
      <c r="L381" s="2">
        <v>141</v>
      </c>
      <c r="M381" s="2">
        <v>164</v>
      </c>
      <c r="N381" s="2">
        <v>146</v>
      </c>
      <c r="O381" s="2">
        <v>140</v>
      </c>
      <c r="P381" s="2">
        <v>150</v>
      </c>
      <c r="Q381" s="2">
        <v>149</v>
      </c>
      <c r="R381" s="2">
        <v>149</v>
      </c>
      <c r="S381" s="2">
        <v>143</v>
      </c>
      <c r="T381" s="2">
        <v>141</v>
      </c>
      <c r="U381" s="2">
        <v>131</v>
      </c>
      <c r="V381" s="2">
        <v>147</v>
      </c>
      <c r="W381" s="2">
        <v>132</v>
      </c>
      <c r="X381" s="2">
        <v>146</v>
      </c>
      <c r="Y381" s="22">
        <f>IFERROR(VLOOKUP(Y$1,Weights!$H$3:$I$33,2,FALSE),0)*C381</f>
        <v>0</v>
      </c>
      <c r="Z381" s="22">
        <f>IFERROR(VLOOKUP(Z$1,Weights!$H$3:$I$33,2,FALSE),0)*D381</f>
        <v>0.60614865503876603</v>
      </c>
      <c r="AA381" s="22">
        <f>IFERROR(VLOOKUP(AA$1,Weights!$H$3:$I$33,2,FALSE),0)*E381</f>
        <v>0.62859860522538691</v>
      </c>
      <c r="AB381" s="22">
        <f>IFERROR(VLOOKUP(AB$1,Weights!$H$3:$I$33,2,FALSE),0)*F381</f>
        <v>0.4515725442815946</v>
      </c>
      <c r="AC381" s="22">
        <f>IFERROR(VLOOKUP(AC$1,Weights!$H$3:$I$33,2,FALSE),0)*G381</f>
        <v>18.13234735970671</v>
      </c>
      <c r="AD381" s="22">
        <f>IFERROR(VLOOKUP(AD$1,Weights!$H$3:$I$33,2,FALSE),0)*H381</f>
        <v>0.30257259738699088</v>
      </c>
      <c r="AE381" s="22">
        <f>IFERROR(VLOOKUP(AE$1,Weights!$H$3:$I$33,2,FALSE),0)*I381</f>
        <v>14.889518930573345</v>
      </c>
      <c r="AF381" s="22">
        <f>IFERROR(VLOOKUP(AF$1,Weights!$H$3:$I$33,2,FALSE),0)*J381</f>
        <v>1.4122585858897798</v>
      </c>
      <c r="AG381" s="22">
        <f>IFERROR(VLOOKUP(AG$1,Weights!$H$3:$I$33,2,FALSE),0)*K381</f>
        <v>1.5604204784472668</v>
      </c>
      <c r="AH381" s="22">
        <f>IFERROR(VLOOKUP(AH$1,Weights!$H$3:$I$33,2,FALSE),0)*L381</f>
        <v>1.1677819173422532</v>
      </c>
      <c r="AI381" s="22">
        <f>IFERROR(VLOOKUP(AI$1,Weights!$H$3:$I$33,2,FALSE),0)*M381</f>
        <v>0</v>
      </c>
      <c r="AJ381" s="22">
        <f>IFERROR(VLOOKUP(AJ$1,Weights!$H$3:$I$33,2,FALSE),0)*N381</f>
        <v>0</v>
      </c>
      <c r="AK381" s="22">
        <f>IFERROR(VLOOKUP(AK$1,Weights!$H$3:$I$33,2,FALSE),0)*O381</f>
        <v>59.832864462856172</v>
      </c>
      <c r="AL381" s="22">
        <f>IFERROR(VLOOKUP(AL$1,Weights!$H$3:$I$33,2,FALSE),0)*P381</f>
        <v>0.18093354534933101</v>
      </c>
      <c r="AM381" s="22">
        <f>IFERROR(VLOOKUP(AM$1,Weights!$H$3:$I$33,2,FALSE),0)*Q381</f>
        <v>2.2618477418908975</v>
      </c>
      <c r="AN381" s="22">
        <f>IFERROR(VLOOKUP(AN$1,Weights!$H$3:$I$33,2,FALSE),0)*R381</f>
        <v>0.59058345200479601</v>
      </c>
      <c r="AO381" s="22">
        <f>IFERROR(VLOOKUP(AO$1,Weights!$H$3:$I$33,2,FALSE),0)*S381</f>
        <v>0</v>
      </c>
      <c r="AP381" s="22">
        <f>IFERROR(VLOOKUP(AP$1,Weights!$H$3:$I$33,2,FALSE),0)*T381</f>
        <v>42.308464526451914</v>
      </c>
      <c r="AQ381" s="22">
        <f>IFERROR(VLOOKUP(AQ$1,Weights!$H$3:$I$33,2,FALSE),0)*U381</f>
        <v>8.1521033136330203</v>
      </c>
      <c r="AR381" s="22">
        <f>IFERROR(VLOOKUP(AR$1,Weights!$H$3:$I$33,2,FALSE),0)*V381</f>
        <v>5.1518877867430355</v>
      </c>
      <c r="AS381" s="22">
        <f>IFERROR(VLOOKUP(AS$1,Weights!$H$3:$I$33,2,FALSE),0)*W381</f>
        <v>1.6791047252684581</v>
      </c>
      <c r="AT381" s="22">
        <f>IFERROR(VLOOKUP(AT$1,Weights!$H$3:$I$33,2,FALSE),0)*X381</f>
        <v>0.49491134001258458</v>
      </c>
      <c r="AU381" s="23">
        <f t="shared" si="5"/>
        <v>141.05419957826348</v>
      </c>
    </row>
    <row r="382" spans="1:47" x14ac:dyDescent="0.2">
      <c r="A382" s="2">
        <v>1977</v>
      </c>
      <c r="B382" s="2">
        <v>6</v>
      </c>
      <c r="C382" s="3">
        <v>156</v>
      </c>
      <c r="D382" s="2">
        <v>151</v>
      </c>
      <c r="E382" s="2">
        <v>151</v>
      </c>
      <c r="F382" s="2">
        <v>158</v>
      </c>
      <c r="G382" s="2">
        <v>164</v>
      </c>
      <c r="H382" s="2">
        <v>149</v>
      </c>
      <c r="I382" s="2">
        <v>165</v>
      </c>
      <c r="J382" s="2">
        <v>162</v>
      </c>
      <c r="K382" s="2">
        <v>163</v>
      </c>
      <c r="L382" s="2">
        <v>149</v>
      </c>
      <c r="M382" s="2">
        <v>169</v>
      </c>
      <c r="N382" s="2">
        <v>157</v>
      </c>
      <c r="O382" s="2">
        <v>149</v>
      </c>
      <c r="P382" s="2">
        <v>162</v>
      </c>
      <c r="Q382" s="2">
        <v>159</v>
      </c>
      <c r="R382" s="2">
        <v>159</v>
      </c>
      <c r="S382" s="2">
        <v>153</v>
      </c>
      <c r="T382" s="2">
        <v>149</v>
      </c>
      <c r="U382" s="2">
        <v>136</v>
      </c>
      <c r="V382" s="2">
        <v>159</v>
      </c>
      <c r="W382" s="2">
        <v>136</v>
      </c>
      <c r="X382" s="2">
        <v>158</v>
      </c>
      <c r="Y382" s="22">
        <f>IFERROR(VLOOKUP(Y$1,Weights!$H$3:$I$33,2,FALSE),0)*C382</f>
        <v>0</v>
      </c>
      <c r="Z382" s="22">
        <f>IFERROR(VLOOKUP(Z$1,Weights!$H$3:$I$33,2,FALSE),0)*D382</f>
        <v>0.67798849563595309</v>
      </c>
      <c r="AA382" s="22">
        <f>IFERROR(VLOOKUP(AA$1,Weights!$H$3:$I$33,2,FALSE),0)*E382</f>
        <v>0.67798849563595309</v>
      </c>
      <c r="AB382" s="22">
        <f>IFERROR(VLOOKUP(AB$1,Weights!$H$3:$I$33,2,FALSE),0)*F382</f>
        <v>0.4820842026789996</v>
      </c>
      <c r="AC382" s="22">
        <f>IFERROR(VLOOKUP(AC$1,Weights!$H$3:$I$33,2,FALSE),0)*G382</f>
        <v>19.435980176417651</v>
      </c>
      <c r="AD382" s="22">
        <f>IFERROR(VLOOKUP(AD$1,Weights!$H$3:$I$33,2,FALSE),0)*H382</f>
        <v>0.3197398369550471</v>
      </c>
      <c r="AE382" s="22">
        <f>IFERROR(VLOOKUP(AE$1,Weights!$H$3:$I$33,2,FALSE),0)*I382</f>
        <v>15.95305599704287</v>
      </c>
      <c r="AF382" s="22">
        <f>IFERROR(VLOOKUP(AF$1,Weights!$H$3:$I$33,2,FALSE),0)*J382</f>
        <v>1.5252392727609623</v>
      </c>
      <c r="AG382" s="22">
        <f>IFERROR(VLOOKUP(AG$1,Weights!$H$3:$I$33,2,FALSE),0)*K382</f>
        <v>1.6733456446506876</v>
      </c>
      <c r="AH382" s="22">
        <f>IFERROR(VLOOKUP(AH$1,Weights!$H$3:$I$33,2,FALSE),0)*L382</f>
        <v>1.2340390474042251</v>
      </c>
      <c r="AI382" s="22">
        <f>IFERROR(VLOOKUP(AI$1,Weights!$H$3:$I$33,2,FALSE),0)*M382</f>
        <v>0</v>
      </c>
      <c r="AJ382" s="22">
        <f>IFERROR(VLOOKUP(AJ$1,Weights!$H$3:$I$33,2,FALSE),0)*N382</f>
        <v>0</v>
      </c>
      <c r="AK382" s="22">
        <f>IFERROR(VLOOKUP(AK$1,Weights!$H$3:$I$33,2,FALSE),0)*O382</f>
        <v>63.679262892611213</v>
      </c>
      <c r="AL382" s="22">
        <f>IFERROR(VLOOKUP(AL$1,Weights!$H$3:$I$33,2,FALSE),0)*P382</f>
        <v>0.19540822897727747</v>
      </c>
      <c r="AM382" s="22">
        <f>IFERROR(VLOOKUP(AM$1,Weights!$H$3:$I$33,2,FALSE),0)*Q382</f>
        <v>2.4136496037627699</v>
      </c>
      <c r="AN382" s="22">
        <f>IFERROR(VLOOKUP(AN$1,Weights!$H$3:$I$33,2,FALSE),0)*R382</f>
        <v>0.63021992529370852</v>
      </c>
      <c r="AO382" s="22">
        <f>IFERROR(VLOOKUP(AO$1,Weights!$H$3:$I$33,2,FALSE),0)*S382</f>
        <v>0</v>
      </c>
      <c r="AP382" s="22">
        <f>IFERROR(VLOOKUP(AP$1,Weights!$H$3:$I$33,2,FALSE),0)*T382</f>
        <v>44.708944783271875</v>
      </c>
      <c r="AQ382" s="22">
        <f>IFERROR(VLOOKUP(AQ$1,Weights!$H$3:$I$33,2,FALSE),0)*U382</f>
        <v>8.4632522950693954</v>
      </c>
      <c r="AR382" s="22">
        <f>IFERROR(VLOOKUP(AR$1,Weights!$H$3:$I$33,2,FALSE),0)*V382</f>
        <v>5.5724500550485896</v>
      </c>
      <c r="AS382" s="22">
        <f>IFERROR(VLOOKUP(AS$1,Weights!$H$3:$I$33,2,FALSE),0)*W382</f>
        <v>1.7299866866402296</v>
      </c>
      <c r="AT382" s="22">
        <f>IFERROR(VLOOKUP(AT$1,Weights!$H$3:$I$33,2,FALSE),0)*X382</f>
        <v>0.53558898439718061</v>
      </c>
      <c r="AU382" s="23">
        <f t="shared" si="5"/>
        <v>149.79425595220098</v>
      </c>
    </row>
    <row r="383" spans="1:47" x14ac:dyDescent="0.2">
      <c r="A383" s="2">
        <v>1978</v>
      </c>
      <c r="B383" s="2">
        <v>6</v>
      </c>
      <c r="C383" s="3">
        <v>171</v>
      </c>
      <c r="D383" s="2">
        <v>162</v>
      </c>
      <c r="E383" s="2">
        <v>163</v>
      </c>
      <c r="F383" s="2">
        <v>172</v>
      </c>
      <c r="G383" s="2">
        <v>181</v>
      </c>
      <c r="H383" s="2">
        <v>162</v>
      </c>
      <c r="I383" s="2">
        <v>183</v>
      </c>
      <c r="J383" s="2">
        <v>178</v>
      </c>
      <c r="K383" s="2">
        <v>180</v>
      </c>
      <c r="L383" s="2">
        <v>162</v>
      </c>
      <c r="M383" s="2">
        <v>180</v>
      </c>
      <c r="N383" s="2">
        <v>173</v>
      </c>
      <c r="O383" s="2">
        <v>160</v>
      </c>
      <c r="P383" s="2">
        <v>178</v>
      </c>
      <c r="Q383" s="2">
        <v>176</v>
      </c>
      <c r="R383" s="2">
        <v>176</v>
      </c>
      <c r="S383" s="2">
        <v>166</v>
      </c>
      <c r="T383" s="2">
        <v>160</v>
      </c>
      <c r="U383" s="2">
        <v>139</v>
      </c>
      <c r="V383" s="2">
        <v>178</v>
      </c>
      <c r="W383" s="2">
        <v>144</v>
      </c>
      <c r="X383" s="2">
        <v>177</v>
      </c>
      <c r="Y383" s="22">
        <f>IFERROR(VLOOKUP(Y$1,Weights!$H$3:$I$33,2,FALSE),0)*C383</f>
        <v>0</v>
      </c>
      <c r="Z383" s="22">
        <f>IFERROR(VLOOKUP(Z$1,Weights!$H$3:$I$33,2,FALSE),0)*D383</f>
        <v>0.72737838604651917</v>
      </c>
      <c r="AA383" s="22">
        <f>IFERROR(VLOOKUP(AA$1,Weights!$H$3:$I$33,2,FALSE),0)*E383</f>
        <v>0.73186837608384336</v>
      </c>
      <c r="AB383" s="22">
        <f>IFERROR(VLOOKUP(AB$1,Weights!$H$3:$I$33,2,FALSE),0)*F383</f>
        <v>0.52480052443536662</v>
      </c>
      <c r="AC383" s="22">
        <f>IFERROR(VLOOKUP(AC$1,Weights!$H$3:$I$33,2,FALSE),0)*G383</f>
        <v>21.450685438607287</v>
      </c>
      <c r="AD383" s="22">
        <f>IFERROR(VLOOKUP(AD$1,Weights!$H$3:$I$33,2,FALSE),0)*H383</f>
        <v>0.3476366012531385</v>
      </c>
      <c r="AE383" s="22">
        <f>IFERROR(VLOOKUP(AE$1,Weights!$H$3:$I$33,2,FALSE),0)*I383</f>
        <v>17.693389378538456</v>
      </c>
      <c r="AF383" s="22">
        <f>IFERROR(VLOOKUP(AF$1,Weights!$H$3:$I$33,2,FALSE),0)*J383</f>
        <v>1.6758801885892054</v>
      </c>
      <c r="AG383" s="22">
        <f>IFERROR(VLOOKUP(AG$1,Weights!$H$3:$I$33,2,FALSE),0)*K383</f>
        <v>1.847866356055974</v>
      </c>
      <c r="AH383" s="22">
        <f>IFERROR(VLOOKUP(AH$1,Weights!$H$3:$I$33,2,FALSE),0)*L383</f>
        <v>1.3417068837549293</v>
      </c>
      <c r="AI383" s="22">
        <f>IFERROR(VLOOKUP(AI$1,Weights!$H$3:$I$33,2,FALSE),0)*M383</f>
        <v>0</v>
      </c>
      <c r="AJ383" s="22">
        <f>IFERROR(VLOOKUP(AJ$1,Weights!$H$3:$I$33,2,FALSE),0)*N383</f>
        <v>0</v>
      </c>
      <c r="AK383" s="22">
        <f>IFERROR(VLOOKUP(AK$1,Weights!$H$3:$I$33,2,FALSE),0)*O383</f>
        <v>68.380416528978486</v>
      </c>
      <c r="AL383" s="22">
        <f>IFERROR(VLOOKUP(AL$1,Weights!$H$3:$I$33,2,FALSE),0)*P383</f>
        <v>0.2147078071478728</v>
      </c>
      <c r="AM383" s="22">
        <f>IFERROR(VLOOKUP(AM$1,Weights!$H$3:$I$33,2,FALSE),0)*Q383</f>
        <v>2.6717127689449529</v>
      </c>
      <c r="AN383" s="22">
        <f>IFERROR(VLOOKUP(AN$1,Weights!$H$3:$I$33,2,FALSE),0)*R383</f>
        <v>0.6976019298848597</v>
      </c>
      <c r="AO383" s="22">
        <f>IFERROR(VLOOKUP(AO$1,Weights!$H$3:$I$33,2,FALSE),0)*S383</f>
        <v>0</v>
      </c>
      <c r="AP383" s="22">
        <f>IFERROR(VLOOKUP(AP$1,Weights!$H$3:$I$33,2,FALSE),0)*T383</f>
        <v>48.00960513639933</v>
      </c>
      <c r="AQ383" s="22">
        <f>IFERROR(VLOOKUP(AQ$1,Weights!$H$3:$I$33,2,FALSE),0)*U383</f>
        <v>8.6499416839312193</v>
      </c>
      <c r="AR383" s="22">
        <f>IFERROR(VLOOKUP(AR$1,Weights!$H$3:$I$33,2,FALSE),0)*V383</f>
        <v>6.2383403131990498</v>
      </c>
      <c r="AS383" s="22">
        <f>IFERROR(VLOOKUP(AS$1,Weights!$H$3:$I$33,2,FALSE),0)*W383</f>
        <v>1.8317506093837725</v>
      </c>
      <c r="AT383" s="22">
        <f>IFERROR(VLOOKUP(AT$1,Weights!$H$3:$I$33,2,FALSE),0)*X383</f>
        <v>0.59999525467279091</v>
      </c>
      <c r="AU383" s="23">
        <f t="shared" si="5"/>
        <v>161.45497534623456</v>
      </c>
    </row>
    <row r="384" spans="1:47" x14ac:dyDescent="0.2">
      <c r="A384" s="2">
        <v>1979</v>
      </c>
      <c r="B384" s="2">
        <v>6</v>
      </c>
      <c r="C384" s="3">
        <v>184</v>
      </c>
      <c r="D384" s="2">
        <v>172</v>
      </c>
      <c r="E384" s="2">
        <v>178</v>
      </c>
      <c r="F384" s="2">
        <v>187</v>
      </c>
      <c r="G384" s="2">
        <v>195</v>
      </c>
      <c r="H384" s="2">
        <v>181</v>
      </c>
      <c r="I384" s="2">
        <v>195</v>
      </c>
      <c r="J384" s="2">
        <v>198</v>
      </c>
      <c r="K384" s="2">
        <v>192</v>
      </c>
      <c r="L384" s="2">
        <v>181</v>
      </c>
      <c r="M384" s="2">
        <v>188</v>
      </c>
      <c r="N384" s="2">
        <v>187</v>
      </c>
      <c r="O384" s="2">
        <v>175</v>
      </c>
      <c r="P384" s="2">
        <v>198</v>
      </c>
      <c r="Q384" s="2">
        <v>187</v>
      </c>
      <c r="R384" s="2">
        <v>187</v>
      </c>
      <c r="S384" s="2">
        <v>178</v>
      </c>
      <c r="T384" s="2">
        <v>172</v>
      </c>
      <c r="U384" s="2">
        <v>143</v>
      </c>
      <c r="V384" s="2">
        <v>192</v>
      </c>
      <c r="W384" s="2">
        <v>171</v>
      </c>
      <c r="X384" s="2">
        <v>190</v>
      </c>
      <c r="Y384" s="22">
        <f>IFERROR(VLOOKUP(Y$1,Weights!$H$3:$I$33,2,FALSE),0)*C384</f>
        <v>0</v>
      </c>
      <c r="Z384" s="22">
        <f>IFERROR(VLOOKUP(Z$1,Weights!$H$3:$I$33,2,FALSE),0)*D384</f>
        <v>0.77227828641976115</v>
      </c>
      <c r="AA384" s="22">
        <f>IFERROR(VLOOKUP(AA$1,Weights!$H$3:$I$33,2,FALSE),0)*E384</f>
        <v>0.79921822664370623</v>
      </c>
      <c r="AB384" s="22">
        <f>IFERROR(VLOOKUP(AB$1,Weights!$H$3:$I$33,2,FALSE),0)*F384</f>
        <v>0.57056801203147423</v>
      </c>
      <c r="AC384" s="22">
        <f>IFERROR(VLOOKUP(AC$1,Weights!$H$3:$I$33,2,FALSE),0)*G384</f>
        <v>23.109854478057574</v>
      </c>
      <c r="AD384" s="22">
        <f>IFERROR(VLOOKUP(AD$1,Weights!$H$3:$I$33,2,FALSE),0)*H384</f>
        <v>0.38840879522727201</v>
      </c>
      <c r="AE384" s="22">
        <f>IFERROR(VLOOKUP(AE$1,Weights!$H$3:$I$33,2,FALSE),0)*I384</f>
        <v>18.853611632868848</v>
      </c>
      <c r="AF384" s="22">
        <f>IFERROR(VLOOKUP(AF$1,Weights!$H$3:$I$33,2,FALSE),0)*J384</f>
        <v>1.8641813333745094</v>
      </c>
      <c r="AG384" s="22">
        <f>IFERROR(VLOOKUP(AG$1,Weights!$H$3:$I$33,2,FALSE),0)*K384</f>
        <v>1.9710574464597057</v>
      </c>
      <c r="AH384" s="22">
        <f>IFERROR(VLOOKUP(AH$1,Weights!$H$3:$I$33,2,FALSE),0)*L384</f>
        <v>1.4990675676521124</v>
      </c>
      <c r="AI384" s="22">
        <f>IFERROR(VLOOKUP(AI$1,Weights!$H$3:$I$33,2,FALSE),0)*M384</f>
        <v>0</v>
      </c>
      <c r="AJ384" s="22">
        <f>IFERROR(VLOOKUP(AJ$1,Weights!$H$3:$I$33,2,FALSE),0)*N384</f>
        <v>0</v>
      </c>
      <c r="AK384" s="22">
        <f>IFERROR(VLOOKUP(AK$1,Weights!$H$3:$I$33,2,FALSE),0)*O384</f>
        <v>74.791080578570217</v>
      </c>
      <c r="AL384" s="22">
        <f>IFERROR(VLOOKUP(AL$1,Weights!$H$3:$I$33,2,FALSE),0)*P384</f>
        <v>0.23883227986111691</v>
      </c>
      <c r="AM384" s="22">
        <f>IFERROR(VLOOKUP(AM$1,Weights!$H$3:$I$33,2,FALSE),0)*Q384</f>
        <v>2.8386948170040127</v>
      </c>
      <c r="AN384" s="22">
        <f>IFERROR(VLOOKUP(AN$1,Weights!$H$3:$I$33,2,FALSE),0)*R384</f>
        <v>0.74120205050266341</v>
      </c>
      <c r="AO384" s="22">
        <f>IFERROR(VLOOKUP(AO$1,Weights!$H$3:$I$33,2,FALSE),0)*S384</f>
        <v>0</v>
      </c>
      <c r="AP384" s="22">
        <f>IFERROR(VLOOKUP(AP$1,Weights!$H$3:$I$33,2,FALSE),0)*T384</f>
        <v>51.610325521629278</v>
      </c>
      <c r="AQ384" s="22">
        <f>IFERROR(VLOOKUP(AQ$1,Weights!$H$3:$I$33,2,FALSE),0)*U384</f>
        <v>8.8988608690803197</v>
      </c>
      <c r="AR384" s="22">
        <f>IFERROR(VLOOKUP(AR$1,Weights!$H$3:$I$33,2,FALSE),0)*V384</f>
        <v>6.7289962928888629</v>
      </c>
      <c r="AS384" s="22">
        <f>IFERROR(VLOOKUP(AS$1,Weights!$H$3:$I$33,2,FALSE),0)*W384</f>
        <v>2.1752038486432297</v>
      </c>
      <c r="AT384" s="22">
        <f>IFERROR(VLOOKUP(AT$1,Weights!$H$3:$I$33,2,FALSE),0)*X384</f>
        <v>0.64406270275610322</v>
      </c>
      <c r="AU384" s="23">
        <f t="shared" si="5"/>
        <v>174.5999020050815</v>
      </c>
    </row>
    <row r="385" spans="1:47" x14ac:dyDescent="0.2">
      <c r="A385" s="2">
        <v>1980</v>
      </c>
      <c r="B385" s="2">
        <v>6</v>
      </c>
      <c r="C385" s="3">
        <v>202</v>
      </c>
      <c r="D385" s="2">
        <v>188</v>
      </c>
      <c r="E385" s="2">
        <v>198</v>
      </c>
      <c r="F385" s="2">
        <v>210</v>
      </c>
      <c r="G385" s="2">
        <v>217</v>
      </c>
      <c r="H385" s="2">
        <v>200</v>
      </c>
      <c r="I385" s="2">
        <v>218</v>
      </c>
      <c r="J385" s="2">
        <v>218</v>
      </c>
      <c r="K385" s="2">
        <v>212</v>
      </c>
      <c r="L385" s="2">
        <v>200</v>
      </c>
      <c r="M385" s="2">
        <v>206</v>
      </c>
      <c r="N385" s="2">
        <v>204</v>
      </c>
      <c r="O385" s="2">
        <v>196</v>
      </c>
      <c r="P385" s="2">
        <v>218</v>
      </c>
      <c r="Q385" s="2">
        <v>206</v>
      </c>
      <c r="R385" s="2">
        <v>207</v>
      </c>
      <c r="S385" s="2">
        <v>198</v>
      </c>
      <c r="T385" s="2">
        <v>192</v>
      </c>
      <c r="U385" s="2">
        <v>149</v>
      </c>
      <c r="V385" s="2">
        <v>207</v>
      </c>
      <c r="W385" s="2">
        <v>201</v>
      </c>
      <c r="X385" s="2">
        <v>205</v>
      </c>
      <c r="Y385" s="22">
        <f>IFERROR(VLOOKUP(Y$1,Weights!$H$3:$I$33,2,FALSE),0)*C385</f>
        <v>0</v>
      </c>
      <c r="Z385" s="22">
        <f>IFERROR(VLOOKUP(Z$1,Weights!$H$3:$I$33,2,FALSE),0)*D385</f>
        <v>0.84411812701694822</v>
      </c>
      <c r="AA385" s="22">
        <f>IFERROR(VLOOKUP(AA$1,Weights!$H$3:$I$33,2,FALSE),0)*E385</f>
        <v>0.88901802739019009</v>
      </c>
      <c r="AB385" s="22">
        <f>IFERROR(VLOOKUP(AB$1,Weights!$H$3:$I$33,2,FALSE),0)*F385</f>
        <v>0.64074482634550578</v>
      </c>
      <c r="AC385" s="22">
        <f>IFERROR(VLOOKUP(AC$1,Weights!$H$3:$I$33,2,FALSE),0)*G385</f>
        <v>25.717120111479453</v>
      </c>
      <c r="AD385" s="22">
        <f>IFERROR(VLOOKUP(AD$1,Weights!$H$3:$I$33,2,FALSE),0)*H385</f>
        <v>0.42918098920140552</v>
      </c>
      <c r="AE385" s="22">
        <f>IFERROR(VLOOKUP(AE$1,Weights!$H$3:$I$33,2,FALSE),0)*I385</f>
        <v>21.077370953668762</v>
      </c>
      <c r="AF385" s="22">
        <f>IFERROR(VLOOKUP(AF$1,Weights!$H$3:$I$33,2,FALSE),0)*J385</f>
        <v>2.0524824781598134</v>
      </c>
      <c r="AG385" s="22">
        <f>IFERROR(VLOOKUP(AG$1,Weights!$H$3:$I$33,2,FALSE),0)*K385</f>
        <v>2.1763759304659249</v>
      </c>
      <c r="AH385" s="22">
        <f>IFERROR(VLOOKUP(AH$1,Weights!$H$3:$I$33,2,FALSE),0)*L385</f>
        <v>1.6564282515492954</v>
      </c>
      <c r="AI385" s="22">
        <f>IFERROR(VLOOKUP(AI$1,Weights!$H$3:$I$33,2,FALSE),0)*M385</f>
        <v>0</v>
      </c>
      <c r="AJ385" s="22">
        <f>IFERROR(VLOOKUP(AJ$1,Weights!$H$3:$I$33,2,FALSE),0)*N385</f>
        <v>0</v>
      </c>
      <c r="AK385" s="22">
        <f>IFERROR(VLOOKUP(AK$1,Weights!$H$3:$I$33,2,FALSE),0)*O385</f>
        <v>83.766010247998636</v>
      </c>
      <c r="AL385" s="22">
        <f>IFERROR(VLOOKUP(AL$1,Weights!$H$3:$I$33,2,FALSE),0)*P385</f>
        <v>0.26295675257436107</v>
      </c>
      <c r="AM385" s="22">
        <f>IFERROR(VLOOKUP(AM$1,Weights!$H$3:$I$33,2,FALSE),0)*Q385</f>
        <v>3.1271183545605701</v>
      </c>
      <c r="AN385" s="22">
        <f>IFERROR(VLOOKUP(AN$1,Weights!$H$3:$I$33,2,FALSE),0)*R385</f>
        <v>0.82047499708048843</v>
      </c>
      <c r="AO385" s="22">
        <f>IFERROR(VLOOKUP(AO$1,Weights!$H$3:$I$33,2,FALSE),0)*S385</f>
        <v>0</v>
      </c>
      <c r="AP385" s="22">
        <f>IFERROR(VLOOKUP(AP$1,Weights!$H$3:$I$33,2,FALSE),0)*T385</f>
        <v>57.611526163679201</v>
      </c>
      <c r="AQ385" s="22">
        <f>IFERROR(VLOOKUP(AQ$1,Weights!$H$3:$I$33,2,FALSE),0)*U385</f>
        <v>9.2722396468039694</v>
      </c>
      <c r="AR385" s="22">
        <f>IFERROR(VLOOKUP(AR$1,Weights!$H$3:$I$33,2,FALSE),0)*V385</f>
        <v>7.2546991282708051</v>
      </c>
      <c r="AS385" s="22">
        <f>IFERROR(VLOOKUP(AS$1,Weights!$H$3:$I$33,2,FALSE),0)*W385</f>
        <v>2.5568185589315156</v>
      </c>
      <c r="AT385" s="22">
        <f>IFERROR(VLOOKUP(AT$1,Weights!$H$3:$I$33,2,FALSE),0)*X385</f>
        <v>0.6949097582368482</v>
      </c>
      <c r="AU385" s="23">
        <f t="shared" si="5"/>
        <v>194.26590511473069</v>
      </c>
    </row>
    <row r="386" spans="1:47" x14ac:dyDescent="0.2">
      <c r="A386" s="2">
        <v>1981</v>
      </c>
      <c r="B386" s="2">
        <v>6</v>
      </c>
      <c r="C386" s="3">
        <v>227</v>
      </c>
      <c r="D386" s="2">
        <v>213</v>
      </c>
      <c r="E386" s="2">
        <v>220</v>
      </c>
      <c r="F386" s="2">
        <v>237</v>
      </c>
      <c r="G386" s="2">
        <v>243</v>
      </c>
      <c r="H386" s="2">
        <v>216</v>
      </c>
      <c r="I386" s="2">
        <v>246</v>
      </c>
      <c r="J386" s="2">
        <v>243</v>
      </c>
      <c r="K386" s="2">
        <v>244</v>
      </c>
      <c r="L386" s="2">
        <v>216</v>
      </c>
      <c r="M386" s="2">
        <v>226</v>
      </c>
      <c r="N386" s="2">
        <v>231</v>
      </c>
      <c r="O386" s="2">
        <v>216</v>
      </c>
      <c r="P386" s="2">
        <v>243</v>
      </c>
      <c r="Q386" s="2">
        <v>236</v>
      </c>
      <c r="R386" s="2">
        <v>236</v>
      </c>
      <c r="S386" s="2">
        <v>222</v>
      </c>
      <c r="T386" s="2">
        <v>216</v>
      </c>
      <c r="U386" s="2">
        <v>158</v>
      </c>
      <c r="V386" s="2">
        <v>236</v>
      </c>
      <c r="W386" s="2">
        <v>210</v>
      </c>
      <c r="X386" s="2">
        <v>234</v>
      </c>
      <c r="Y386" s="22">
        <f>IFERROR(VLOOKUP(Y$1,Weights!$H$3:$I$33,2,FALSE),0)*C386</f>
        <v>0</v>
      </c>
      <c r="Z386" s="22">
        <f>IFERROR(VLOOKUP(Z$1,Weights!$H$3:$I$33,2,FALSE),0)*D386</f>
        <v>0.95636787795005296</v>
      </c>
      <c r="AA386" s="22">
        <f>IFERROR(VLOOKUP(AA$1,Weights!$H$3:$I$33,2,FALSE),0)*E386</f>
        <v>0.98779780821132235</v>
      </c>
      <c r="AB386" s="22">
        <f>IFERROR(VLOOKUP(AB$1,Weights!$H$3:$I$33,2,FALSE),0)*F386</f>
        <v>0.72312630401849942</v>
      </c>
      <c r="AC386" s="22">
        <f>IFERROR(VLOOKUP(AC$1,Weights!$H$3:$I$33,2,FALSE),0)*G386</f>
        <v>28.798434041887131</v>
      </c>
      <c r="AD386" s="22">
        <f>IFERROR(VLOOKUP(AD$1,Weights!$H$3:$I$33,2,FALSE),0)*H386</f>
        <v>0.46351546833751794</v>
      </c>
      <c r="AE386" s="22">
        <f>IFERROR(VLOOKUP(AE$1,Weights!$H$3:$I$33,2,FALSE),0)*I386</f>
        <v>23.784556213773008</v>
      </c>
      <c r="AF386" s="22">
        <f>IFERROR(VLOOKUP(AF$1,Weights!$H$3:$I$33,2,FALSE),0)*J386</f>
        <v>2.2878589091414434</v>
      </c>
      <c r="AG386" s="22">
        <f>IFERROR(VLOOKUP(AG$1,Weights!$H$3:$I$33,2,FALSE),0)*K386</f>
        <v>2.504885504875876</v>
      </c>
      <c r="AH386" s="22">
        <f>IFERROR(VLOOKUP(AH$1,Weights!$H$3:$I$33,2,FALSE),0)*L386</f>
        <v>1.7889425116732389</v>
      </c>
      <c r="AI386" s="22">
        <f>IFERROR(VLOOKUP(AI$1,Weights!$H$3:$I$33,2,FALSE),0)*M386</f>
        <v>0</v>
      </c>
      <c r="AJ386" s="22">
        <f>IFERROR(VLOOKUP(AJ$1,Weights!$H$3:$I$33,2,FALSE),0)*N386</f>
        <v>0</v>
      </c>
      <c r="AK386" s="22">
        <f>IFERROR(VLOOKUP(AK$1,Weights!$H$3:$I$33,2,FALSE),0)*O386</f>
        <v>92.313562314120958</v>
      </c>
      <c r="AL386" s="22">
        <f>IFERROR(VLOOKUP(AL$1,Weights!$H$3:$I$33,2,FALSE),0)*P386</f>
        <v>0.29311234346591619</v>
      </c>
      <c r="AM386" s="22">
        <f>IFERROR(VLOOKUP(AM$1,Weights!$H$3:$I$33,2,FALSE),0)*Q386</f>
        <v>3.5825239401761868</v>
      </c>
      <c r="AN386" s="22">
        <f>IFERROR(VLOOKUP(AN$1,Weights!$H$3:$I$33,2,FALSE),0)*R386</f>
        <v>0.93542076961833454</v>
      </c>
      <c r="AO386" s="22">
        <f>IFERROR(VLOOKUP(AO$1,Weights!$H$3:$I$33,2,FALSE),0)*S386</f>
        <v>0</v>
      </c>
      <c r="AP386" s="22">
        <f>IFERROR(VLOOKUP(AP$1,Weights!$H$3:$I$33,2,FALSE),0)*T386</f>
        <v>64.812966934139098</v>
      </c>
      <c r="AQ386" s="22">
        <f>IFERROR(VLOOKUP(AQ$1,Weights!$H$3:$I$33,2,FALSE),0)*U386</f>
        <v>9.8323078133894448</v>
      </c>
      <c r="AR386" s="22">
        <f>IFERROR(VLOOKUP(AR$1,Weights!$H$3:$I$33,2,FALSE),0)*V386</f>
        <v>8.2710579433425604</v>
      </c>
      <c r="AS386" s="22">
        <f>IFERROR(VLOOKUP(AS$1,Weights!$H$3:$I$33,2,FALSE),0)*W386</f>
        <v>2.6713029720180015</v>
      </c>
      <c r="AT386" s="22">
        <f>IFERROR(VLOOKUP(AT$1,Weights!$H$3:$I$33,2,FALSE),0)*X386</f>
        <v>0.79321406549962192</v>
      </c>
      <c r="AU386" s="23">
        <f t="shared" si="5"/>
        <v>216.03043685067041</v>
      </c>
    </row>
    <row r="387" spans="1:47" x14ac:dyDescent="0.2">
      <c r="A387" s="2">
        <v>1982</v>
      </c>
      <c r="B387" s="2">
        <v>6</v>
      </c>
      <c r="C387" s="3">
        <v>247</v>
      </c>
      <c r="D387" s="2">
        <v>277</v>
      </c>
      <c r="E387" s="2">
        <v>236</v>
      </c>
      <c r="F387" s="2">
        <v>257</v>
      </c>
      <c r="G387" s="2">
        <v>265</v>
      </c>
      <c r="H387" s="2">
        <v>225</v>
      </c>
      <c r="I387" s="2">
        <v>269</v>
      </c>
      <c r="J387" s="2">
        <v>260</v>
      </c>
      <c r="K387" s="2">
        <v>260</v>
      </c>
      <c r="L387" s="2">
        <v>225</v>
      </c>
      <c r="M387" s="2">
        <v>233</v>
      </c>
      <c r="N387" s="2">
        <v>252</v>
      </c>
      <c r="O387" s="2">
        <v>232</v>
      </c>
      <c r="P387" s="2">
        <v>260</v>
      </c>
      <c r="Q387" s="2">
        <v>256</v>
      </c>
      <c r="R387" s="2">
        <v>256</v>
      </c>
      <c r="S387" s="2">
        <v>245</v>
      </c>
      <c r="T387" s="2">
        <v>238</v>
      </c>
      <c r="U387" s="2">
        <v>158</v>
      </c>
      <c r="V387" s="2">
        <v>256</v>
      </c>
      <c r="W387" s="2">
        <v>217</v>
      </c>
      <c r="X387" s="2">
        <v>255</v>
      </c>
      <c r="Y387" s="22">
        <f>IFERROR(VLOOKUP(Y$1,Weights!$H$3:$I$33,2,FALSE),0)*C387</f>
        <v>0</v>
      </c>
      <c r="Z387" s="22">
        <f>IFERROR(VLOOKUP(Z$1,Weights!$H$3:$I$33,2,FALSE),0)*D387</f>
        <v>1.2437272403388013</v>
      </c>
      <c r="AA387" s="22">
        <f>IFERROR(VLOOKUP(AA$1,Weights!$H$3:$I$33,2,FALSE),0)*E387</f>
        <v>1.0596376488085095</v>
      </c>
      <c r="AB387" s="22">
        <f>IFERROR(VLOOKUP(AB$1,Weights!$H$3:$I$33,2,FALSE),0)*F387</f>
        <v>0.78414962081330952</v>
      </c>
      <c r="AC387" s="22">
        <f>IFERROR(VLOOKUP(AC$1,Weights!$H$3:$I$33,2,FALSE),0)*G387</f>
        <v>31.405699675309009</v>
      </c>
      <c r="AD387" s="22">
        <f>IFERROR(VLOOKUP(AD$1,Weights!$H$3:$I$33,2,FALSE),0)*H387</f>
        <v>0.48282861285158124</v>
      </c>
      <c r="AE387" s="22">
        <f>IFERROR(VLOOKUP(AE$1,Weights!$H$3:$I$33,2,FALSE),0)*I387</f>
        <v>26.008315534572922</v>
      </c>
      <c r="AF387" s="22">
        <f>IFERROR(VLOOKUP(AF$1,Weights!$H$3:$I$33,2,FALSE),0)*J387</f>
        <v>2.4479148822089516</v>
      </c>
      <c r="AG387" s="22">
        <f>IFERROR(VLOOKUP(AG$1,Weights!$H$3:$I$33,2,FALSE),0)*K387</f>
        <v>2.6691402920808511</v>
      </c>
      <c r="AH387" s="22">
        <f>IFERROR(VLOOKUP(AH$1,Weights!$H$3:$I$33,2,FALSE),0)*L387</f>
        <v>1.8634817829929573</v>
      </c>
      <c r="AI387" s="22">
        <f>IFERROR(VLOOKUP(AI$1,Weights!$H$3:$I$33,2,FALSE),0)*M387</f>
        <v>0</v>
      </c>
      <c r="AJ387" s="22">
        <f>IFERROR(VLOOKUP(AJ$1,Weights!$H$3:$I$33,2,FALSE),0)*N387</f>
        <v>0</v>
      </c>
      <c r="AK387" s="22">
        <f>IFERROR(VLOOKUP(AK$1,Weights!$H$3:$I$33,2,FALSE),0)*O387</f>
        <v>99.151603967018801</v>
      </c>
      <c r="AL387" s="22">
        <f>IFERROR(VLOOKUP(AL$1,Weights!$H$3:$I$33,2,FALSE),0)*P387</f>
        <v>0.31361814527217374</v>
      </c>
      <c r="AM387" s="22">
        <f>IFERROR(VLOOKUP(AM$1,Weights!$H$3:$I$33,2,FALSE),0)*Q387</f>
        <v>3.8861276639199316</v>
      </c>
      <c r="AN387" s="22">
        <f>IFERROR(VLOOKUP(AN$1,Weights!$H$3:$I$33,2,FALSE),0)*R387</f>
        <v>1.0146937161961596</v>
      </c>
      <c r="AO387" s="22">
        <f>IFERROR(VLOOKUP(AO$1,Weights!$H$3:$I$33,2,FALSE),0)*S387</f>
        <v>0</v>
      </c>
      <c r="AP387" s="22">
        <f>IFERROR(VLOOKUP(AP$1,Weights!$H$3:$I$33,2,FALSE),0)*T387</f>
        <v>71.414287640394008</v>
      </c>
      <c r="AQ387" s="22">
        <f>IFERROR(VLOOKUP(AQ$1,Weights!$H$3:$I$33,2,FALSE),0)*U387</f>
        <v>9.8323078133894448</v>
      </c>
      <c r="AR387" s="22">
        <f>IFERROR(VLOOKUP(AR$1,Weights!$H$3:$I$33,2,FALSE),0)*V387</f>
        <v>8.9719950571851506</v>
      </c>
      <c r="AS387" s="22">
        <f>IFERROR(VLOOKUP(AS$1,Weights!$H$3:$I$33,2,FALSE),0)*W387</f>
        <v>2.7603464044186015</v>
      </c>
      <c r="AT387" s="22">
        <f>IFERROR(VLOOKUP(AT$1,Weights!$H$3:$I$33,2,FALSE),0)*X387</f>
        <v>0.86439994317266489</v>
      </c>
      <c r="AU387" s="23">
        <f t="shared" ref="AU387:AU421" si="6">SUM(AD387:AT387,AB387)+AVERAGE(Z387:AA387)</f>
        <v>233.61689352106114</v>
      </c>
    </row>
    <row r="388" spans="1:47" x14ac:dyDescent="0.2">
      <c r="A388" s="2">
        <v>1983</v>
      </c>
      <c r="B388" s="2">
        <v>6</v>
      </c>
      <c r="C388" s="3">
        <v>254</v>
      </c>
      <c r="D388" s="2">
        <v>231</v>
      </c>
      <c r="E388" s="2">
        <v>243</v>
      </c>
      <c r="F388" s="2">
        <v>269</v>
      </c>
      <c r="G388" s="2">
        <v>253</v>
      </c>
      <c r="H388" s="2">
        <v>231</v>
      </c>
      <c r="I388" s="2">
        <v>254</v>
      </c>
      <c r="J388" s="2">
        <v>263</v>
      </c>
      <c r="K388" s="2">
        <v>260</v>
      </c>
      <c r="L388" s="2">
        <v>231</v>
      </c>
      <c r="M388" s="2">
        <v>250</v>
      </c>
      <c r="N388" s="2">
        <v>260</v>
      </c>
      <c r="O388" s="2">
        <v>241</v>
      </c>
      <c r="P388" s="2">
        <v>263</v>
      </c>
      <c r="Q388" s="2">
        <v>257</v>
      </c>
      <c r="R388" s="2">
        <v>257</v>
      </c>
      <c r="S388" s="2">
        <v>254</v>
      </c>
      <c r="T388" s="2">
        <v>249</v>
      </c>
      <c r="U388" s="2">
        <v>146</v>
      </c>
      <c r="V388" s="2">
        <v>265</v>
      </c>
      <c r="W388" s="2">
        <v>221</v>
      </c>
      <c r="X388" s="2">
        <v>265</v>
      </c>
      <c r="Y388" s="22">
        <f>IFERROR(VLOOKUP(Y$1,Weights!$H$3:$I$33,2,FALSE),0)*C388</f>
        <v>0</v>
      </c>
      <c r="Z388" s="22">
        <f>IFERROR(VLOOKUP(Z$1,Weights!$H$3:$I$33,2,FALSE),0)*D388</f>
        <v>1.0371876986218884</v>
      </c>
      <c r="AA388" s="22">
        <f>IFERROR(VLOOKUP(AA$1,Weights!$H$3:$I$33,2,FALSE),0)*E388</f>
        <v>1.0910675790697788</v>
      </c>
      <c r="AB388" s="22">
        <f>IFERROR(VLOOKUP(AB$1,Weights!$H$3:$I$33,2,FALSE),0)*F388</f>
        <v>0.82076361089019556</v>
      </c>
      <c r="AC388" s="22">
        <f>IFERROR(VLOOKUP(AC$1,Weights!$H$3:$I$33,2,FALSE),0)*G388</f>
        <v>29.983554784351622</v>
      </c>
      <c r="AD388" s="22">
        <f>IFERROR(VLOOKUP(AD$1,Weights!$H$3:$I$33,2,FALSE),0)*H388</f>
        <v>0.4957040425276234</v>
      </c>
      <c r="AE388" s="22">
        <f>IFERROR(VLOOKUP(AE$1,Weights!$H$3:$I$33,2,FALSE),0)*I388</f>
        <v>24.558037716659936</v>
      </c>
      <c r="AF388" s="22">
        <f>IFERROR(VLOOKUP(AF$1,Weights!$H$3:$I$33,2,FALSE),0)*J388</f>
        <v>2.4761600539267472</v>
      </c>
      <c r="AG388" s="22">
        <f>IFERROR(VLOOKUP(AG$1,Weights!$H$3:$I$33,2,FALSE),0)*K388</f>
        <v>2.6691402920808511</v>
      </c>
      <c r="AH388" s="22">
        <f>IFERROR(VLOOKUP(AH$1,Weights!$H$3:$I$33,2,FALSE),0)*L388</f>
        <v>1.9131746305394361</v>
      </c>
      <c r="AI388" s="22">
        <f>IFERROR(VLOOKUP(AI$1,Weights!$H$3:$I$33,2,FALSE),0)*M388</f>
        <v>0</v>
      </c>
      <c r="AJ388" s="22">
        <f>IFERROR(VLOOKUP(AJ$1,Weights!$H$3:$I$33,2,FALSE),0)*N388</f>
        <v>0</v>
      </c>
      <c r="AK388" s="22">
        <f>IFERROR(VLOOKUP(AK$1,Weights!$H$3:$I$33,2,FALSE),0)*O388</f>
        <v>102.99800239677384</v>
      </c>
      <c r="AL388" s="22">
        <f>IFERROR(VLOOKUP(AL$1,Weights!$H$3:$I$33,2,FALSE),0)*P388</f>
        <v>0.31723681617916033</v>
      </c>
      <c r="AM388" s="22">
        <f>IFERROR(VLOOKUP(AM$1,Weights!$H$3:$I$33,2,FALSE),0)*Q388</f>
        <v>3.901307850107119</v>
      </c>
      <c r="AN388" s="22">
        <f>IFERROR(VLOOKUP(AN$1,Weights!$H$3:$I$33,2,FALSE),0)*R388</f>
        <v>1.0186573635250509</v>
      </c>
      <c r="AO388" s="22">
        <f>IFERROR(VLOOKUP(AO$1,Weights!$H$3:$I$33,2,FALSE),0)*S388</f>
        <v>0</v>
      </c>
      <c r="AP388" s="22">
        <f>IFERROR(VLOOKUP(AP$1,Weights!$H$3:$I$33,2,FALSE),0)*T388</f>
        <v>74.714947993521463</v>
      </c>
      <c r="AQ388" s="22">
        <f>IFERROR(VLOOKUP(AQ$1,Weights!$H$3:$I$33,2,FALSE),0)*U388</f>
        <v>9.0855502579421454</v>
      </c>
      <c r="AR388" s="22">
        <f>IFERROR(VLOOKUP(AR$1,Weights!$H$3:$I$33,2,FALSE),0)*V388</f>
        <v>9.2874167584143166</v>
      </c>
      <c r="AS388" s="22">
        <f>IFERROR(VLOOKUP(AS$1,Weights!$H$3:$I$33,2,FALSE),0)*W388</f>
        <v>2.8112283657903729</v>
      </c>
      <c r="AT388" s="22">
        <f>IFERROR(VLOOKUP(AT$1,Weights!$H$3:$I$33,2,FALSE),0)*X388</f>
        <v>0.8982979801598282</v>
      </c>
      <c r="AU388" s="23">
        <f t="shared" si="6"/>
        <v>239.02975376788393</v>
      </c>
    </row>
    <row r="389" spans="1:47" x14ac:dyDescent="0.2">
      <c r="A389" s="2">
        <v>1984</v>
      </c>
      <c r="B389" s="2">
        <v>6</v>
      </c>
      <c r="C389" s="3">
        <v>264</v>
      </c>
      <c r="D389" s="2">
        <v>236</v>
      </c>
      <c r="E389" s="2">
        <v>249</v>
      </c>
      <c r="F389" s="2">
        <v>275</v>
      </c>
      <c r="G389" s="2">
        <v>256</v>
      </c>
      <c r="H389" s="2">
        <v>240</v>
      </c>
      <c r="I389" s="2">
        <v>255</v>
      </c>
      <c r="J389" s="2">
        <v>270</v>
      </c>
      <c r="K389" s="2">
        <v>268</v>
      </c>
      <c r="L389" s="2">
        <v>240</v>
      </c>
      <c r="M389" s="2">
        <v>248</v>
      </c>
      <c r="N389" s="2">
        <v>271</v>
      </c>
      <c r="O389" s="2">
        <v>247</v>
      </c>
      <c r="P389" s="2">
        <v>270</v>
      </c>
      <c r="Q389" s="2">
        <v>265</v>
      </c>
      <c r="R389" s="2">
        <v>265</v>
      </c>
      <c r="S389" s="2">
        <v>262</v>
      </c>
      <c r="T389" s="2">
        <v>258</v>
      </c>
      <c r="U389" s="2">
        <v>147</v>
      </c>
      <c r="V389" s="2">
        <v>277</v>
      </c>
      <c r="W389" s="2">
        <v>230</v>
      </c>
      <c r="X389" s="2">
        <v>277</v>
      </c>
      <c r="Y389" s="22">
        <f>IFERROR(VLOOKUP(Y$1,Weights!$H$3:$I$33,2,FALSE),0)*C389</f>
        <v>0</v>
      </c>
      <c r="Z389" s="22">
        <f>IFERROR(VLOOKUP(Z$1,Weights!$H$3:$I$33,2,FALSE),0)*D389</f>
        <v>1.0596376488085095</v>
      </c>
      <c r="AA389" s="22">
        <f>IFERROR(VLOOKUP(AA$1,Weights!$H$3:$I$33,2,FALSE),0)*E389</f>
        <v>1.118007519293724</v>
      </c>
      <c r="AB389" s="22">
        <f>IFERROR(VLOOKUP(AB$1,Weights!$H$3:$I$33,2,FALSE),0)*F389</f>
        <v>0.83907060592863858</v>
      </c>
      <c r="AC389" s="22">
        <f>IFERROR(VLOOKUP(AC$1,Weights!$H$3:$I$33,2,FALSE),0)*G389</f>
        <v>30.339091007090968</v>
      </c>
      <c r="AD389" s="22">
        <f>IFERROR(VLOOKUP(AD$1,Weights!$H$3:$I$33,2,FALSE),0)*H389</f>
        <v>0.51501718704168664</v>
      </c>
      <c r="AE389" s="22">
        <f>IFERROR(VLOOKUP(AE$1,Weights!$H$3:$I$33,2,FALSE),0)*I389</f>
        <v>24.654722904520799</v>
      </c>
      <c r="AF389" s="22">
        <f>IFERROR(VLOOKUP(AF$1,Weights!$H$3:$I$33,2,FALSE),0)*J389</f>
        <v>2.5420654546016035</v>
      </c>
      <c r="AG389" s="22">
        <f>IFERROR(VLOOKUP(AG$1,Weights!$H$3:$I$33,2,FALSE),0)*K389</f>
        <v>2.7512676856833389</v>
      </c>
      <c r="AH389" s="22">
        <f>IFERROR(VLOOKUP(AH$1,Weights!$H$3:$I$33,2,FALSE),0)*L389</f>
        <v>1.9877139018591543</v>
      </c>
      <c r="AI389" s="22">
        <f>IFERROR(VLOOKUP(AI$1,Weights!$H$3:$I$33,2,FALSE),0)*M389</f>
        <v>0</v>
      </c>
      <c r="AJ389" s="22">
        <f>IFERROR(VLOOKUP(AJ$1,Weights!$H$3:$I$33,2,FALSE),0)*N389</f>
        <v>0</v>
      </c>
      <c r="AK389" s="22">
        <f>IFERROR(VLOOKUP(AK$1,Weights!$H$3:$I$33,2,FALSE),0)*O389</f>
        <v>105.56226801661053</v>
      </c>
      <c r="AL389" s="22">
        <f>IFERROR(VLOOKUP(AL$1,Weights!$H$3:$I$33,2,FALSE),0)*P389</f>
        <v>0.32568038162879581</v>
      </c>
      <c r="AM389" s="22">
        <f>IFERROR(VLOOKUP(AM$1,Weights!$H$3:$I$33,2,FALSE),0)*Q389</f>
        <v>4.0227493396046166</v>
      </c>
      <c r="AN389" s="22">
        <f>IFERROR(VLOOKUP(AN$1,Weights!$H$3:$I$33,2,FALSE),0)*R389</f>
        <v>1.0503665421561807</v>
      </c>
      <c r="AO389" s="22">
        <f>IFERROR(VLOOKUP(AO$1,Weights!$H$3:$I$33,2,FALSE),0)*S389</f>
        <v>0</v>
      </c>
      <c r="AP389" s="22">
        <f>IFERROR(VLOOKUP(AP$1,Weights!$H$3:$I$33,2,FALSE),0)*T389</f>
        <v>77.415488282443917</v>
      </c>
      <c r="AQ389" s="22">
        <f>IFERROR(VLOOKUP(AQ$1,Weights!$H$3:$I$33,2,FALSE),0)*U389</f>
        <v>9.1477800542294201</v>
      </c>
      <c r="AR389" s="22">
        <f>IFERROR(VLOOKUP(AR$1,Weights!$H$3:$I$33,2,FALSE),0)*V389</f>
        <v>9.7079790267198707</v>
      </c>
      <c r="AS389" s="22">
        <f>IFERROR(VLOOKUP(AS$1,Weights!$H$3:$I$33,2,FALSE),0)*W389</f>
        <v>2.9257127788768589</v>
      </c>
      <c r="AT389" s="22">
        <f>IFERROR(VLOOKUP(AT$1,Weights!$H$3:$I$33,2,FALSE),0)*X389</f>
        <v>0.93897562454442418</v>
      </c>
      <c r="AU389" s="23">
        <f t="shared" si="6"/>
        <v>245.47568037050092</v>
      </c>
    </row>
    <row r="390" spans="1:47" x14ac:dyDescent="0.2">
      <c r="A390" s="2">
        <v>1985</v>
      </c>
      <c r="B390" s="2">
        <v>6</v>
      </c>
      <c r="C390" s="3">
        <v>266</v>
      </c>
      <c r="D390" s="2">
        <v>239</v>
      </c>
      <c r="E390" s="2">
        <v>254</v>
      </c>
      <c r="F390" s="2">
        <v>278</v>
      </c>
      <c r="G390" s="2">
        <v>256</v>
      </c>
      <c r="H390" s="2">
        <v>246</v>
      </c>
      <c r="I390" s="2">
        <v>255</v>
      </c>
      <c r="J390" s="2">
        <v>274</v>
      </c>
      <c r="K390" s="2">
        <v>272</v>
      </c>
      <c r="L390" s="2">
        <v>246</v>
      </c>
      <c r="M390" s="2">
        <v>261</v>
      </c>
      <c r="N390" s="2">
        <v>270</v>
      </c>
      <c r="O390" s="2">
        <v>250</v>
      </c>
      <c r="P390" s="2">
        <v>274</v>
      </c>
      <c r="Q390" s="2">
        <v>268</v>
      </c>
      <c r="R390" s="2">
        <v>268</v>
      </c>
      <c r="S390" s="2">
        <v>266</v>
      </c>
      <c r="T390" s="2">
        <v>263</v>
      </c>
      <c r="U390" s="2">
        <v>158</v>
      </c>
      <c r="V390" s="2">
        <v>275</v>
      </c>
      <c r="W390" s="2">
        <v>237</v>
      </c>
      <c r="X390" s="2">
        <v>276</v>
      </c>
      <c r="Y390" s="22">
        <f>IFERROR(VLOOKUP(Y$1,Weights!$H$3:$I$33,2,FALSE),0)*C390</f>
        <v>0</v>
      </c>
      <c r="Z390" s="22">
        <f>IFERROR(VLOOKUP(Z$1,Weights!$H$3:$I$33,2,FALSE),0)*D390</f>
        <v>1.073107618920482</v>
      </c>
      <c r="AA390" s="22">
        <f>IFERROR(VLOOKUP(AA$1,Weights!$H$3:$I$33,2,FALSE),0)*E390</f>
        <v>1.1404574694803449</v>
      </c>
      <c r="AB390" s="22">
        <f>IFERROR(VLOOKUP(AB$1,Weights!$H$3:$I$33,2,FALSE),0)*F390</f>
        <v>0.84822410344786003</v>
      </c>
      <c r="AC390" s="22">
        <f>IFERROR(VLOOKUP(AC$1,Weights!$H$3:$I$33,2,FALSE),0)*G390</f>
        <v>30.339091007090968</v>
      </c>
      <c r="AD390" s="22">
        <f>IFERROR(VLOOKUP(AD$1,Weights!$H$3:$I$33,2,FALSE),0)*H390</f>
        <v>0.5278926167177288</v>
      </c>
      <c r="AE390" s="22">
        <f>IFERROR(VLOOKUP(AE$1,Weights!$H$3:$I$33,2,FALSE),0)*I390</f>
        <v>24.654722904520799</v>
      </c>
      <c r="AF390" s="22">
        <f>IFERROR(VLOOKUP(AF$1,Weights!$H$3:$I$33,2,FALSE),0)*J390</f>
        <v>2.5797256835586646</v>
      </c>
      <c r="AG390" s="22">
        <f>IFERROR(VLOOKUP(AG$1,Weights!$H$3:$I$33,2,FALSE),0)*K390</f>
        <v>2.792331382484583</v>
      </c>
      <c r="AH390" s="22">
        <f>IFERROR(VLOOKUP(AH$1,Weights!$H$3:$I$33,2,FALSE),0)*L390</f>
        <v>2.0374067494056334</v>
      </c>
      <c r="AI390" s="22">
        <f>IFERROR(VLOOKUP(AI$1,Weights!$H$3:$I$33,2,FALSE),0)*M390</f>
        <v>0</v>
      </c>
      <c r="AJ390" s="22">
        <f>IFERROR(VLOOKUP(AJ$1,Weights!$H$3:$I$33,2,FALSE),0)*N390</f>
        <v>0</v>
      </c>
      <c r="AK390" s="22">
        <f>IFERROR(VLOOKUP(AK$1,Weights!$H$3:$I$33,2,FALSE),0)*O390</f>
        <v>106.84440082652888</v>
      </c>
      <c r="AL390" s="22">
        <f>IFERROR(VLOOKUP(AL$1,Weights!$H$3:$I$33,2,FALSE),0)*P390</f>
        <v>0.33050527617144465</v>
      </c>
      <c r="AM390" s="22">
        <f>IFERROR(VLOOKUP(AM$1,Weights!$H$3:$I$33,2,FALSE),0)*Q390</f>
        <v>4.0682898981661788</v>
      </c>
      <c r="AN390" s="22">
        <f>IFERROR(VLOOKUP(AN$1,Weights!$H$3:$I$33,2,FALSE),0)*R390</f>
        <v>1.0622574841428545</v>
      </c>
      <c r="AO390" s="22">
        <f>IFERROR(VLOOKUP(AO$1,Weights!$H$3:$I$33,2,FALSE),0)*S390</f>
        <v>0</v>
      </c>
      <c r="AP390" s="22">
        <f>IFERROR(VLOOKUP(AP$1,Weights!$H$3:$I$33,2,FALSE),0)*T390</f>
        <v>78.915788442956398</v>
      </c>
      <c r="AQ390" s="22">
        <f>IFERROR(VLOOKUP(AQ$1,Weights!$H$3:$I$33,2,FALSE),0)*U390</f>
        <v>9.8323078133894448</v>
      </c>
      <c r="AR390" s="22">
        <f>IFERROR(VLOOKUP(AR$1,Weights!$H$3:$I$33,2,FALSE),0)*V390</f>
        <v>9.6378853153356108</v>
      </c>
      <c r="AS390" s="22">
        <f>IFERROR(VLOOKUP(AS$1,Weights!$H$3:$I$33,2,FALSE),0)*W390</f>
        <v>3.0147562112774589</v>
      </c>
      <c r="AT390" s="22">
        <f>IFERROR(VLOOKUP(AT$1,Weights!$H$3:$I$33,2,FALSE),0)*X390</f>
        <v>0.93558582084570785</v>
      </c>
      <c r="AU390" s="23">
        <f t="shared" si="6"/>
        <v>249.18886307314966</v>
      </c>
    </row>
    <row r="391" spans="1:47" x14ac:dyDescent="0.2">
      <c r="A391" s="2">
        <v>1986</v>
      </c>
      <c r="B391" s="2">
        <v>6</v>
      </c>
      <c r="C391" s="3">
        <v>259</v>
      </c>
      <c r="D391" s="2">
        <v>242</v>
      </c>
      <c r="E391" s="2">
        <v>258</v>
      </c>
      <c r="F391" s="2">
        <v>280</v>
      </c>
      <c r="G391" s="2">
        <v>263</v>
      </c>
      <c r="H391" s="2">
        <v>249</v>
      </c>
      <c r="I391" s="2">
        <v>262</v>
      </c>
      <c r="J391" s="2">
        <v>274</v>
      </c>
      <c r="K391" s="2">
        <v>275</v>
      </c>
      <c r="L391" s="2">
        <v>249</v>
      </c>
      <c r="M391" s="2">
        <v>253</v>
      </c>
      <c r="N391" s="2">
        <v>260</v>
      </c>
      <c r="O391" s="2">
        <v>253</v>
      </c>
      <c r="P391" s="2">
        <v>274</v>
      </c>
      <c r="Q391" s="2">
        <v>269</v>
      </c>
      <c r="R391" s="2">
        <v>268</v>
      </c>
      <c r="S391" s="2">
        <v>264</v>
      </c>
      <c r="T391" s="2">
        <v>267</v>
      </c>
      <c r="U391" s="2">
        <v>166</v>
      </c>
      <c r="V391" s="2">
        <v>259</v>
      </c>
      <c r="W391" s="2">
        <v>236</v>
      </c>
      <c r="X391" s="2">
        <v>262</v>
      </c>
      <c r="Y391" s="22">
        <f>IFERROR(VLOOKUP(Y$1,Weights!$H$3:$I$33,2,FALSE),0)*C391</f>
        <v>0</v>
      </c>
      <c r="Z391" s="22">
        <f>IFERROR(VLOOKUP(Z$1,Weights!$H$3:$I$33,2,FALSE),0)*D391</f>
        <v>1.0865775890324545</v>
      </c>
      <c r="AA391" s="22">
        <f>IFERROR(VLOOKUP(AA$1,Weights!$H$3:$I$33,2,FALSE),0)*E391</f>
        <v>1.1584174296296417</v>
      </c>
      <c r="AB391" s="22">
        <f>IFERROR(VLOOKUP(AB$1,Weights!$H$3:$I$33,2,FALSE),0)*F391</f>
        <v>0.85432643512734108</v>
      </c>
      <c r="AC391" s="22">
        <f>IFERROR(VLOOKUP(AC$1,Weights!$H$3:$I$33,2,FALSE),0)*G391</f>
        <v>31.168675526816113</v>
      </c>
      <c r="AD391" s="22">
        <f>IFERROR(VLOOKUP(AD$1,Weights!$H$3:$I$33,2,FALSE),0)*H391</f>
        <v>0.53433033155574983</v>
      </c>
      <c r="AE391" s="22">
        <f>IFERROR(VLOOKUP(AE$1,Weights!$H$3:$I$33,2,FALSE),0)*I391</f>
        <v>25.331519219546863</v>
      </c>
      <c r="AF391" s="22">
        <f>IFERROR(VLOOKUP(AF$1,Weights!$H$3:$I$33,2,FALSE),0)*J391</f>
        <v>2.5797256835586646</v>
      </c>
      <c r="AG391" s="22">
        <f>IFERROR(VLOOKUP(AG$1,Weights!$H$3:$I$33,2,FALSE),0)*K391</f>
        <v>2.8231291550855158</v>
      </c>
      <c r="AH391" s="22">
        <f>IFERROR(VLOOKUP(AH$1,Weights!$H$3:$I$33,2,FALSE),0)*L391</f>
        <v>2.0622531731788727</v>
      </c>
      <c r="AI391" s="22">
        <f>IFERROR(VLOOKUP(AI$1,Weights!$H$3:$I$33,2,FALSE),0)*M391</f>
        <v>0</v>
      </c>
      <c r="AJ391" s="22">
        <f>IFERROR(VLOOKUP(AJ$1,Weights!$H$3:$I$33,2,FALSE),0)*N391</f>
        <v>0</v>
      </c>
      <c r="AK391" s="22">
        <f>IFERROR(VLOOKUP(AK$1,Weights!$H$3:$I$33,2,FALSE),0)*O391</f>
        <v>108.12653363644722</v>
      </c>
      <c r="AL391" s="22">
        <f>IFERROR(VLOOKUP(AL$1,Weights!$H$3:$I$33,2,FALSE),0)*P391</f>
        <v>0.33050527617144465</v>
      </c>
      <c r="AM391" s="22">
        <f>IFERROR(VLOOKUP(AM$1,Weights!$H$3:$I$33,2,FALSE),0)*Q391</f>
        <v>4.0834700843533653</v>
      </c>
      <c r="AN391" s="22">
        <f>IFERROR(VLOOKUP(AN$1,Weights!$H$3:$I$33,2,FALSE),0)*R391</f>
        <v>1.0622574841428545</v>
      </c>
      <c r="AO391" s="22">
        <f>IFERROR(VLOOKUP(AO$1,Weights!$H$3:$I$33,2,FALSE),0)*S391</f>
        <v>0</v>
      </c>
      <c r="AP391" s="22">
        <f>IFERROR(VLOOKUP(AP$1,Weights!$H$3:$I$33,2,FALSE),0)*T391</f>
        <v>80.116028571366385</v>
      </c>
      <c r="AQ391" s="22">
        <f>IFERROR(VLOOKUP(AQ$1,Weights!$H$3:$I$33,2,FALSE),0)*U391</f>
        <v>10.330146183687644</v>
      </c>
      <c r="AR391" s="22">
        <f>IFERROR(VLOOKUP(AR$1,Weights!$H$3:$I$33,2,FALSE),0)*V391</f>
        <v>9.0771356242615386</v>
      </c>
      <c r="AS391" s="22">
        <f>IFERROR(VLOOKUP(AS$1,Weights!$H$3:$I$33,2,FALSE),0)*W391</f>
        <v>3.0020357209345159</v>
      </c>
      <c r="AT391" s="22">
        <f>IFERROR(VLOOKUP(AT$1,Weights!$H$3:$I$33,2,FALSE),0)*X391</f>
        <v>0.88812856906367921</v>
      </c>
      <c r="AU391" s="23">
        <f t="shared" si="6"/>
        <v>252.32402265781269</v>
      </c>
    </row>
    <row r="392" spans="1:47" x14ac:dyDescent="0.2">
      <c r="A392" s="2">
        <v>1987</v>
      </c>
      <c r="B392" s="2">
        <v>6</v>
      </c>
      <c r="C392" s="3">
        <v>266</v>
      </c>
      <c r="D392" s="2">
        <v>246</v>
      </c>
      <c r="E392" s="2">
        <v>265</v>
      </c>
      <c r="F392" s="2">
        <v>283</v>
      </c>
      <c r="G392" s="2">
        <v>269</v>
      </c>
      <c r="H392" s="2">
        <v>253</v>
      </c>
      <c r="I392" s="2">
        <v>269</v>
      </c>
      <c r="J392" s="2">
        <v>282</v>
      </c>
      <c r="K392" s="2">
        <v>284</v>
      </c>
      <c r="L392" s="2">
        <v>253</v>
      </c>
      <c r="M392" s="2">
        <v>262</v>
      </c>
      <c r="N392" s="2">
        <v>268</v>
      </c>
      <c r="O392" s="2">
        <v>260</v>
      </c>
      <c r="P392" s="2">
        <v>282</v>
      </c>
      <c r="Q392" s="2">
        <v>277</v>
      </c>
      <c r="R392" s="2">
        <v>275</v>
      </c>
      <c r="S392" s="2">
        <v>273</v>
      </c>
      <c r="T392" s="2">
        <v>274</v>
      </c>
      <c r="U392" s="2">
        <v>165</v>
      </c>
      <c r="V392" s="2">
        <v>268</v>
      </c>
      <c r="W392" s="2">
        <v>243</v>
      </c>
      <c r="X392" s="2">
        <v>269</v>
      </c>
      <c r="Y392" s="22">
        <f>IFERROR(VLOOKUP(Y$1,Weights!$H$3:$I$33,2,FALSE),0)*C392</f>
        <v>0</v>
      </c>
      <c r="Z392" s="22">
        <f>IFERROR(VLOOKUP(Z$1,Weights!$H$3:$I$33,2,FALSE),0)*D392</f>
        <v>1.1045375491817513</v>
      </c>
      <c r="AA392" s="22">
        <f>IFERROR(VLOOKUP(AA$1,Weights!$H$3:$I$33,2,FALSE),0)*E392</f>
        <v>1.1898473598909109</v>
      </c>
      <c r="AB392" s="22">
        <f>IFERROR(VLOOKUP(AB$1,Weights!$H$3:$I$33,2,FALSE),0)*F392</f>
        <v>0.86347993264656264</v>
      </c>
      <c r="AC392" s="22">
        <f>IFERROR(VLOOKUP(AC$1,Weights!$H$3:$I$33,2,FALSE),0)*G392</f>
        <v>31.879747972294805</v>
      </c>
      <c r="AD392" s="22">
        <f>IFERROR(VLOOKUP(AD$1,Weights!$H$3:$I$33,2,FALSE),0)*H392</f>
        <v>0.54291395133977793</v>
      </c>
      <c r="AE392" s="22">
        <f>IFERROR(VLOOKUP(AE$1,Weights!$H$3:$I$33,2,FALSE),0)*I392</f>
        <v>26.008315534572922</v>
      </c>
      <c r="AF392" s="22">
        <f>IFERROR(VLOOKUP(AF$1,Weights!$H$3:$I$33,2,FALSE),0)*J392</f>
        <v>2.6550461414727859</v>
      </c>
      <c r="AG392" s="22">
        <f>IFERROR(VLOOKUP(AG$1,Weights!$H$3:$I$33,2,FALSE),0)*K392</f>
        <v>2.9155224728883145</v>
      </c>
      <c r="AH392" s="22">
        <f>IFERROR(VLOOKUP(AH$1,Weights!$H$3:$I$33,2,FALSE),0)*L392</f>
        <v>2.0953817382098587</v>
      </c>
      <c r="AI392" s="22">
        <f>IFERROR(VLOOKUP(AI$1,Weights!$H$3:$I$33,2,FALSE),0)*M392</f>
        <v>0</v>
      </c>
      <c r="AJ392" s="22">
        <f>IFERROR(VLOOKUP(AJ$1,Weights!$H$3:$I$33,2,FALSE),0)*N392</f>
        <v>0</v>
      </c>
      <c r="AK392" s="22">
        <f>IFERROR(VLOOKUP(AK$1,Weights!$H$3:$I$33,2,FALSE),0)*O392</f>
        <v>111.11817685959004</v>
      </c>
      <c r="AL392" s="22">
        <f>IFERROR(VLOOKUP(AL$1,Weights!$H$3:$I$33,2,FALSE),0)*P392</f>
        <v>0.34015506525674227</v>
      </c>
      <c r="AM392" s="22">
        <f>IFERROR(VLOOKUP(AM$1,Weights!$H$3:$I$33,2,FALSE),0)*Q392</f>
        <v>4.2049115738508638</v>
      </c>
      <c r="AN392" s="22">
        <f>IFERROR(VLOOKUP(AN$1,Weights!$H$3:$I$33,2,FALSE),0)*R392</f>
        <v>1.0900030154450933</v>
      </c>
      <c r="AO392" s="22">
        <f>IFERROR(VLOOKUP(AO$1,Weights!$H$3:$I$33,2,FALSE),0)*S392</f>
        <v>0</v>
      </c>
      <c r="AP392" s="22">
        <f>IFERROR(VLOOKUP(AP$1,Weights!$H$3:$I$33,2,FALSE),0)*T392</f>
        <v>82.216448796083853</v>
      </c>
      <c r="AQ392" s="22">
        <f>IFERROR(VLOOKUP(AQ$1,Weights!$H$3:$I$33,2,FALSE),0)*U392</f>
        <v>10.267916387400369</v>
      </c>
      <c r="AR392" s="22">
        <f>IFERROR(VLOOKUP(AR$1,Weights!$H$3:$I$33,2,FALSE),0)*V392</f>
        <v>9.3925573254907047</v>
      </c>
      <c r="AS392" s="22">
        <f>IFERROR(VLOOKUP(AS$1,Weights!$H$3:$I$33,2,FALSE),0)*W392</f>
        <v>3.0910791533351158</v>
      </c>
      <c r="AT392" s="22">
        <f>IFERROR(VLOOKUP(AT$1,Weights!$H$3:$I$33,2,FALSE),0)*X392</f>
        <v>0.91185719495469353</v>
      </c>
      <c r="AU392" s="23">
        <f t="shared" si="6"/>
        <v>258.86095759707399</v>
      </c>
    </row>
    <row r="393" spans="1:47" x14ac:dyDescent="0.2">
      <c r="A393" s="2">
        <v>1988</v>
      </c>
      <c r="B393" s="2">
        <v>6</v>
      </c>
      <c r="C393" s="3">
        <v>281.75</v>
      </c>
      <c r="D393" s="2">
        <v>257.5</v>
      </c>
      <c r="E393" s="2">
        <v>276.5</v>
      </c>
      <c r="F393" s="2">
        <v>287.25</v>
      </c>
      <c r="G393" s="2">
        <v>284.75</v>
      </c>
      <c r="H393" s="2">
        <v>260.75</v>
      </c>
      <c r="I393" s="2">
        <v>284.75</v>
      </c>
      <c r="J393" s="2">
        <v>300.75</v>
      </c>
      <c r="K393" s="2">
        <v>301.75</v>
      </c>
      <c r="L393" s="2">
        <v>260.75</v>
      </c>
      <c r="M393" s="2">
        <v>275</v>
      </c>
      <c r="N393" s="2">
        <v>286.25</v>
      </c>
      <c r="O393" s="2">
        <v>271.25</v>
      </c>
      <c r="P393" s="2">
        <v>300.75</v>
      </c>
      <c r="Q393" s="2">
        <v>292.75</v>
      </c>
      <c r="R393" s="2">
        <v>291.5</v>
      </c>
      <c r="S393" s="2">
        <v>283.25</v>
      </c>
      <c r="T393" s="2">
        <v>280.5</v>
      </c>
      <c r="U393" s="2">
        <v>170.25</v>
      </c>
      <c r="V393" s="2">
        <v>289.5</v>
      </c>
      <c r="W393" s="2">
        <v>246.75</v>
      </c>
      <c r="X393" s="2">
        <v>289.5</v>
      </c>
      <c r="Y393" s="22">
        <f>IFERROR(VLOOKUP(Y$1,Weights!$H$3:$I$33,2,FALSE),0)*C393</f>
        <v>0</v>
      </c>
      <c r="Z393" s="22">
        <f>IFERROR(VLOOKUP(Z$1,Weights!$H$3:$I$33,2,FALSE),0)*D393</f>
        <v>1.1561724346109796</v>
      </c>
      <c r="AA393" s="22">
        <f>IFERROR(VLOOKUP(AA$1,Weights!$H$3:$I$33,2,FALSE),0)*E393</f>
        <v>1.2414822453201393</v>
      </c>
      <c r="AB393" s="22">
        <f>IFERROR(VLOOKUP(AB$1,Weights!$H$3:$I$33,2,FALSE),0)*F393</f>
        <v>0.87644738746545969</v>
      </c>
      <c r="AC393" s="22">
        <f>IFERROR(VLOOKUP(AC$1,Weights!$H$3:$I$33,2,FALSE),0)*G393</f>
        <v>33.746313141676382</v>
      </c>
      <c r="AD393" s="22">
        <f>IFERROR(VLOOKUP(AD$1,Weights!$H$3:$I$33,2,FALSE),0)*H393</f>
        <v>0.55954471467133249</v>
      </c>
      <c r="AE393" s="22">
        <f>IFERROR(VLOOKUP(AE$1,Weights!$H$3:$I$33,2,FALSE),0)*I393</f>
        <v>27.531107243381559</v>
      </c>
      <c r="AF393" s="22">
        <f>IFERROR(VLOOKUP(AF$1,Weights!$H$3:$I$33,2,FALSE),0)*J393</f>
        <v>2.8315784647090085</v>
      </c>
      <c r="AG393" s="22">
        <f>IFERROR(VLOOKUP(AG$1,Weights!$H$3:$I$33,2,FALSE),0)*K393</f>
        <v>3.097742627443834</v>
      </c>
      <c r="AH393" s="22">
        <f>IFERROR(VLOOKUP(AH$1,Weights!$H$3:$I$33,2,FALSE),0)*L393</f>
        <v>2.1595683329573938</v>
      </c>
      <c r="AI393" s="22">
        <f>IFERROR(VLOOKUP(AI$1,Weights!$H$3:$I$33,2,FALSE),0)*M393</f>
        <v>0</v>
      </c>
      <c r="AJ393" s="22">
        <f>IFERROR(VLOOKUP(AJ$1,Weights!$H$3:$I$33,2,FALSE),0)*N393</f>
        <v>0</v>
      </c>
      <c r="AK393" s="22">
        <f>IFERROR(VLOOKUP(AK$1,Weights!$H$3:$I$33,2,FALSE),0)*O393</f>
        <v>115.92617489678383</v>
      </c>
      <c r="AL393" s="22">
        <f>IFERROR(VLOOKUP(AL$1,Weights!$H$3:$I$33,2,FALSE),0)*P393</f>
        <v>0.36277175842540865</v>
      </c>
      <c r="AM393" s="22">
        <f>IFERROR(VLOOKUP(AM$1,Weights!$H$3:$I$33,2,FALSE),0)*Q393</f>
        <v>4.443999506299062</v>
      </c>
      <c r="AN393" s="22">
        <f>IFERROR(VLOOKUP(AN$1,Weights!$H$3:$I$33,2,FALSE),0)*R393</f>
        <v>1.1554031963717988</v>
      </c>
      <c r="AO393" s="22">
        <f>IFERROR(VLOOKUP(AO$1,Weights!$H$3:$I$33,2,FALSE),0)*S393</f>
        <v>0</v>
      </c>
      <c r="AP393" s="22">
        <f>IFERROR(VLOOKUP(AP$1,Weights!$H$3:$I$33,2,FALSE),0)*T393</f>
        <v>84.166839004750074</v>
      </c>
      <c r="AQ393" s="22">
        <f>IFERROR(VLOOKUP(AQ$1,Weights!$H$3:$I$33,2,FALSE),0)*U393</f>
        <v>10.594622817908563</v>
      </c>
      <c r="AR393" s="22">
        <f>IFERROR(VLOOKUP(AR$1,Weights!$H$3:$I$33,2,FALSE),0)*V393</f>
        <v>10.146064722871488</v>
      </c>
      <c r="AS393" s="22">
        <f>IFERROR(VLOOKUP(AS$1,Weights!$H$3:$I$33,2,FALSE),0)*W393</f>
        <v>3.1387809921211516</v>
      </c>
      <c r="AT393" s="22">
        <f>IFERROR(VLOOKUP(AT$1,Weights!$H$3:$I$33,2,FALSE),0)*X393</f>
        <v>0.98134817077837833</v>
      </c>
      <c r="AU393" s="23">
        <f t="shared" si="6"/>
        <v>269.17082117690393</v>
      </c>
    </row>
    <row r="394" spans="1:47" x14ac:dyDescent="0.2">
      <c r="A394" s="2">
        <v>1989</v>
      </c>
      <c r="B394" s="2">
        <v>6</v>
      </c>
      <c r="C394" s="3">
        <v>294.25</v>
      </c>
      <c r="D394" s="2">
        <v>267.75</v>
      </c>
      <c r="E394" s="2">
        <v>286.75</v>
      </c>
      <c r="F394" s="2">
        <v>295.75</v>
      </c>
      <c r="G394" s="2">
        <v>289.5</v>
      </c>
      <c r="H394" s="2">
        <v>270</v>
      </c>
      <c r="I394" s="2">
        <v>287</v>
      </c>
      <c r="J394" s="2">
        <v>319</v>
      </c>
      <c r="K394" s="2">
        <v>315.25</v>
      </c>
      <c r="L394" s="2">
        <v>270</v>
      </c>
      <c r="M394" s="2">
        <v>289</v>
      </c>
      <c r="N394" s="2">
        <v>299.75</v>
      </c>
      <c r="O394" s="2">
        <v>287.5</v>
      </c>
      <c r="P394" s="2">
        <v>319</v>
      </c>
      <c r="Q394" s="2">
        <v>301.5</v>
      </c>
      <c r="R394" s="2">
        <v>301</v>
      </c>
      <c r="S394" s="2">
        <v>294.25</v>
      </c>
      <c r="T394" s="2">
        <v>290</v>
      </c>
      <c r="U394" s="2">
        <v>176.75</v>
      </c>
      <c r="V394" s="2">
        <v>303</v>
      </c>
      <c r="W394" s="2">
        <v>253</v>
      </c>
      <c r="X394" s="2">
        <v>302</v>
      </c>
      <c r="Y394" s="22">
        <f>IFERROR(VLOOKUP(Y$1,Weights!$H$3:$I$33,2,FALSE),0)*C394</f>
        <v>0</v>
      </c>
      <c r="Z394" s="22">
        <f>IFERROR(VLOOKUP(Z$1,Weights!$H$3:$I$33,2,FALSE),0)*D394</f>
        <v>1.2021948324935525</v>
      </c>
      <c r="AA394" s="22">
        <f>IFERROR(VLOOKUP(AA$1,Weights!$H$3:$I$33,2,FALSE),0)*E394</f>
        <v>1.2875046432027122</v>
      </c>
      <c r="AB394" s="22">
        <f>IFERROR(VLOOKUP(AB$1,Weights!$H$3:$I$33,2,FALSE),0)*F394</f>
        <v>0.90238229710325402</v>
      </c>
      <c r="AC394" s="22">
        <f>IFERROR(VLOOKUP(AC$1,Weights!$H$3:$I$33,2,FALSE),0)*G394</f>
        <v>34.30924549434701</v>
      </c>
      <c r="AD394" s="22">
        <f>IFERROR(VLOOKUP(AD$1,Weights!$H$3:$I$33,2,FALSE),0)*H394</f>
        <v>0.57939433542189744</v>
      </c>
      <c r="AE394" s="22">
        <f>IFERROR(VLOOKUP(AE$1,Weights!$H$3:$I$33,2,FALSE),0)*I394</f>
        <v>27.748648916068507</v>
      </c>
      <c r="AF394" s="22">
        <f>IFERROR(VLOOKUP(AF$1,Weights!$H$3:$I$33,2,FALSE),0)*J394</f>
        <v>3.0034032593255984</v>
      </c>
      <c r="AG394" s="22">
        <f>IFERROR(VLOOKUP(AG$1,Weights!$H$3:$I$33,2,FALSE),0)*K394</f>
        <v>3.236332604148032</v>
      </c>
      <c r="AH394" s="22">
        <f>IFERROR(VLOOKUP(AH$1,Weights!$H$3:$I$33,2,FALSE),0)*L394</f>
        <v>2.2361781395915488</v>
      </c>
      <c r="AI394" s="22">
        <f>IFERROR(VLOOKUP(AI$1,Weights!$H$3:$I$33,2,FALSE),0)*M394</f>
        <v>0</v>
      </c>
      <c r="AJ394" s="22">
        <f>IFERROR(VLOOKUP(AJ$1,Weights!$H$3:$I$33,2,FALSE),0)*N394</f>
        <v>0</v>
      </c>
      <c r="AK394" s="22">
        <f>IFERROR(VLOOKUP(AK$1,Weights!$H$3:$I$33,2,FALSE),0)*O394</f>
        <v>122.87106095050821</v>
      </c>
      <c r="AL394" s="22">
        <f>IFERROR(VLOOKUP(AL$1,Weights!$H$3:$I$33,2,FALSE),0)*P394</f>
        <v>0.38478533977624391</v>
      </c>
      <c r="AM394" s="22">
        <f>IFERROR(VLOOKUP(AM$1,Weights!$H$3:$I$33,2,FALSE),0)*Q394</f>
        <v>4.576826135436951</v>
      </c>
      <c r="AN394" s="22">
        <f>IFERROR(VLOOKUP(AN$1,Weights!$H$3:$I$33,2,FALSE),0)*R394</f>
        <v>1.1930578459962657</v>
      </c>
      <c r="AO394" s="22">
        <f>IFERROR(VLOOKUP(AO$1,Weights!$H$3:$I$33,2,FALSE),0)*S394</f>
        <v>0</v>
      </c>
      <c r="AP394" s="22">
        <f>IFERROR(VLOOKUP(AP$1,Weights!$H$3:$I$33,2,FALSE),0)*T394</f>
        <v>87.017409309723789</v>
      </c>
      <c r="AQ394" s="22">
        <f>IFERROR(VLOOKUP(AQ$1,Weights!$H$3:$I$33,2,FALSE),0)*U394</f>
        <v>10.999116493775849</v>
      </c>
      <c r="AR394" s="22">
        <f>IFERROR(VLOOKUP(AR$1,Weights!$H$3:$I$33,2,FALSE),0)*V394</f>
        <v>10.619197274715237</v>
      </c>
      <c r="AS394" s="22">
        <f>IFERROR(VLOOKUP(AS$1,Weights!$H$3:$I$33,2,FALSE),0)*W394</f>
        <v>3.2182840567645448</v>
      </c>
      <c r="AT394" s="22">
        <f>IFERROR(VLOOKUP(AT$1,Weights!$H$3:$I$33,2,FALSE),0)*X394</f>
        <v>1.0237207170123326</v>
      </c>
      <c r="AU394" s="23">
        <f t="shared" si="6"/>
        <v>280.85464741321641</v>
      </c>
    </row>
    <row r="395" spans="1:47" x14ac:dyDescent="0.2">
      <c r="A395" s="2">
        <v>1990</v>
      </c>
      <c r="B395" s="2">
        <v>6</v>
      </c>
      <c r="C395" s="3">
        <v>298.25</v>
      </c>
      <c r="D395" s="2">
        <v>271.25</v>
      </c>
      <c r="E395" s="2">
        <v>293.25</v>
      </c>
      <c r="F395" s="2">
        <v>300</v>
      </c>
      <c r="G395" s="2">
        <v>283</v>
      </c>
      <c r="H395" s="2">
        <v>273.25</v>
      </c>
      <c r="I395" s="2">
        <v>278.25</v>
      </c>
      <c r="J395" s="2">
        <v>328.25</v>
      </c>
      <c r="K395" s="2">
        <v>313.75</v>
      </c>
      <c r="L395" s="2">
        <v>273.25</v>
      </c>
      <c r="M395" s="2">
        <v>289.25</v>
      </c>
      <c r="N395" s="2">
        <v>303.5</v>
      </c>
      <c r="O395" s="2">
        <v>295</v>
      </c>
      <c r="P395" s="2">
        <v>328.25</v>
      </c>
      <c r="Q395" s="2">
        <v>300</v>
      </c>
      <c r="R395" s="2">
        <v>299.25</v>
      </c>
      <c r="S395" s="2">
        <v>299.5</v>
      </c>
      <c r="T395" s="2">
        <v>295.75</v>
      </c>
      <c r="U395" s="2">
        <v>185</v>
      </c>
      <c r="V395" s="2">
        <v>305.25</v>
      </c>
      <c r="W395" s="2">
        <v>268.75</v>
      </c>
      <c r="X395" s="2">
        <v>304.25</v>
      </c>
      <c r="Y395" s="22">
        <f>IFERROR(VLOOKUP(Y$1,Weights!$H$3:$I$33,2,FALSE),0)*C395</f>
        <v>0</v>
      </c>
      <c r="Z395" s="22">
        <f>IFERROR(VLOOKUP(Z$1,Weights!$H$3:$I$33,2,FALSE),0)*D395</f>
        <v>1.2179097976241873</v>
      </c>
      <c r="AA395" s="22">
        <f>IFERROR(VLOOKUP(AA$1,Weights!$H$3:$I$33,2,FALSE),0)*E395</f>
        <v>1.3166895784453194</v>
      </c>
      <c r="AB395" s="22">
        <f>IFERROR(VLOOKUP(AB$1,Weights!$H$3:$I$33,2,FALSE),0)*F395</f>
        <v>0.91534975192215118</v>
      </c>
      <c r="AC395" s="22">
        <f>IFERROR(VLOOKUP(AC$1,Weights!$H$3:$I$33,2,FALSE),0)*G395</f>
        <v>33.538917011745092</v>
      </c>
      <c r="AD395" s="22">
        <f>IFERROR(VLOOKUP(AD$1,Weights!$H$3:$I$33,2,FALSE),0)*H395</f>
        <v>0.58636852649642035</v>
      </c>
      <c r="AE395" s="22">
        <f>IFERROR(VLOOKUP(AE$1,Weights!$H$3:$I$33,2,FALSE),0)*I395</f>
        <v>26.902653522285931</v>
      </c>
      <c r="AF395" s="22">
        <f>IFERROR(VLOOKUP(AF$1,Weights!$H$3:$I$33,2,FALSE),0)*J395</f>
        <v>3.0904925387888014</v>
      </c>
      <c r="AG395" s="22">
        <f>IFERROR(VLOOKUP(AG$1,Weights!$H$3:$I$33,2,FALSE),0)*K395</f>
        <v>3.2209337178475659</v>
      </c>
      <c r="AH395" s="22">
        <f>IFERROR(VLOOKUP(AH$1,Weights!$H$3:$I$33,2,FALSE),0)*L395</f>
        <v>2.2630950986792246</v>
      </c>
      <c r="AI395" s="22">
        <f>IFERROR(VLOOKUP(AI$1,Weights!$H$3:$I$33,2,FALSE),0)*M395</f>
        <v>0</v>
      </c>
      <c r="AJ395" s="22">
        <f>IFERROR(VLOOKUP(AJ$1,Weights!$H$3:$I$33,2,FALSE),0)*N395</f>
        <v>0</v>
      </c>
      <c r="AK395" s="22">
        <f>IFERROR(VLOOKUP(AK$1,Weights!$H$3:$I$33,2,FALSE),0)*O395</f>
        <v>126.07639297530407</v>
      </c>
      <c r="AL395" s="22">
        <f>IFERROR(VLOOKUP(AL$1,Weights!$H$3:$I$33,2,FALSE),0)*P395</f>
        <v>0.39594290840611934</v>
      </c>
      <c r="AM395" s="22">
        <f>IFERROR(VLOOKUP(AM$1,Weights!$H$3:$I$33,2,FALSE),0)*Q395</f>
        <v>4.5540558561561699</v>
      </c>
      <c r="AN395" s="22">
        <f>IFERROR(VLOOKUP(AN$1,Weights!$H$3:$I$33,2,FALSE),0)*R395</f>
        <v>1.186121463170706</v>
      </c>
      <c r="AO395" s="22">
        <f>IFERROR(VLOOKUP(AO$1,Weights!$H$3:$I$33,2,FALSE),0)*S395</f>
        <v>0</v>
      </c>
      <c r="AP395" s="22">
        <f>IFERROR(VLOOKUP(AP$1,Weights!$H$3:$I$33,2,FALSE),0)*T395</f>
        <v>88.742754494313132</v>
      </c>
      <c r="AQ395" s="22">
        <f>IFERROR(VLOOKUP(AQ$1,Weights!$H$3:$I$33,2,FALSE),0)*U395</f>
        <v>11.512512313145869</v>
      </c>
      <c r="AR395" s="22">
        <f>IFERROR(VLOOKUP(AR$1,Weights!$H$3:$I$33,2,FALSE),0)*V395</f>
        <v>10.698052700022528</v>
      </c>
      <c r="AS395" s="22">
        <f>IFERROR(VLOOKUP(AS$1,Weights!$H$3:$I$33,2,FALSE),0)*W395</f>
        <v>3.4186317796658949</v>
      </c>
      <c r="AT395" s="22">
        <f>IFERROR(VLOOKUP(AT$1,Weights!$H$3:$I$33,2,FALSE),0)*X395</f>
        <v>1.0313477753344442</v>
      </c>
      <c r="AU395" s="23">
        <f t="shared" si="6"/>
        <v>285.86200510957377</v>
      </c>
    </row>
    <row r="396" spans="1:47" x14ac:dyDescent="0.2">
      <c r="A396" s="2">
        <v>1991</v>
      </c>
      <c r="B396" s="2">
        <v>6</v>
      </c>
      <c r="C396" s="3">
        <v>306.5</v>
      </c>
      <c r="D396" s="2">
        <v>280.75</v>
      </c>
      <c r="E396" s="2">
        <v>301.5</v>
      </c>
      <c r="F396" s="2">
        <v>307.75</v>
      </c>
      <c r="G396" s="2">
        <v>282</v>
      </c>
      <c r="H396" s="2">
        <v>272.5</v>
      </c>
      <c r="I396" s="2">
        <v>274.5</v>
      </c>
      <c r="J396" s="2">
        <v>343.25</v>
      </c>
      <c r="K396" s="2">
        <v>323.25</v>
      </c>
      <c r="L396" s="2">
        <v>272.5</v>
      </c>
      <c r="M396" s="2">
        <v>291</v>
      </c>
      <c r="N396" s="2">
        <v>312.25</v>
      </c>
      <c r="O396" s="2">
        <v>302.75</v>
      </c>
      <c r="P396" s="2">
        <v>343.25</v>
      </c>
      <c r="Q396" s="2">
        <v>306.5</v>
      </c>
      <c r="R396" s="2">
        <v>305.5</v>
      </c>
      <c r="S396" s="2">
        <v>308</v>
      </c>
      <c r="T396" s="2">
        <v>306.5</v>
      </c>
      <c r="U396" s="2">
        <v>190.25</v>
      </c>
      <c r="V396" s="2">
        <v>315.25</v>
      </c>
      <c r="W396" s="2">
        <v>282.75</v>
      </c>
      <c r="X396" s="2">
        <v>315.25</v>
      </c>
      <c r="Y396" s="22">
        <f>IFERROR(VLOOKUP(Y$1,Weights!$H$3:$I$33,2,FALSE),0)*C396</f>
        <v>0</v>
      </c>
      <c r="Z396" s="22">
        <f>IFERROR(VLOOKUP(Z$1,Weights!$H$3:$I$33,2,FALSE),0)*D396</f>
        <v>1.260564702978767</v>
      </c>
      <c r="AA396" s="22">
        <f>IFERROR(VLOOKUP(AA$1,Weights!$H$3:$I$33,2,FALSE),0)*E396</f>
        <v>1.3537319962532441</v>
      </c>
      <c r="AB396" s="22">
        <f>IFERROR(VLOOKUP(AB$1,Weights!$H$3:$I$33,2,FALSE),0)*F396</f>
        <v>0.93899628718014005</v>
      </c>
      <c r="AC396" s="22">
        <f>IFERROR(VLOOKUP(AC$1,Weights!$H$3:$I$33,2,FALSE),0)*G396</f>
        <v>33.420404937498645</v>
      </c>
      <c r="AD396" s="22">
        <f>IFERROR(VLOOKUP(AD$1,Weights!$H$3:$I$33,2,FALSE),0)*H396</f>
        <v>0.58475909778691504</v>
      </c>
      <c r="AE396" s="22">
        <f>IFERROR(VLOOKUP(AE$1,Weights!$H$3:$I$33,2,FALSE),0)*I396</f>
        <v>26.540084067807687</v>
      </c>
      <c r="AF396" s="22">
        <f>IFERROR(VLOOKUP(AF$1,Weights!$H$3:$I$33,2,FALSE),0)*J396</f>
        <v>3.2317183973777794</v>
      </c>
      <c r="AG396" s="22">
        <f>IFERROR(VLOOKUP(AG$1,Weights!$H$3:$I$33,2,FALSE),0)*K396</f>
        <v>3.3184599977505198</v>
      </c>
      <c r="AH396" s="22">
        <f>IFERROR(VLOOKUP(AH$1,Weights!$H$3:$I$33,2,FALSE),0)*L396</f>
        <v>2.2568834927359149</v>
      </c>
      <c r="AI396" s="22">
        <f>IFERROR(VLOOKUP(AI$1,Weights!$H$3:$I$33,2,FALSE),0)*M396</f>
        <v>0</v>
      </c>
      <c r="AJ396" s="22">
        <f>IFERROR(VLOOKUP(AJ$1,Weights!$H$3:$I$33,2,FALSE),0)*N396</f>
        <v>0</v>
      </c>
      <c r="AK396" s="22">
        <f>IFERROR(VLOOKUP(AK$1,Weights!$H$3:$I$33,2,FALSE),0)*O396</f>
        <v>129.38856940092649</v>
      </c>
      <c r="AL396" s="22">
        <f>IFERROR(VLOOKUP(AL$1,Weights!$H$3:$I$33,2,FALSE),0)*P396</f>
        <v>0.41403626294105245</v>
      </c>
      <c r="AM396" s="22">
        <f>IFERROR(VLOOKUP(AM$1,Weights!$H$3:$I$33,2,FALSE),0)*Q396</f>
        <v>4.6527270663728872</v>
      </c>
      <c r="AN396" s="22">
        <f>IFERROR(VLOOKUP(AN$1,Weights!$H$3:$I$33,2,FALSE),0)*R396</f>
        <v>1.2108942589762763</v>
      </c>
      <c r="AO396" s="22">
        <f>IFERROR(VLOOKUP(AO$1,Weights!$H$3:$I$33,2,FALSE),0)*S396</f>
        <v>0</v>
      </c>
      <c r="AP396" s="22">
        <f>IFERROR(VLOOKUP(AP$1,Weights!$H$3:$I$33,2,FALSE),0)*T396</f>
        <v>91.968399839414971</v>
      </c>
      <c r="AQ396" s="22">
        <f>IFERROR(VLOOKUP(AQ$1,Weights!$H$3:$I$33,2,FALSE),0)*U396</f>
        <v>11.839218743654062</v>
      </c>
      <c r="AR396" s="22">
        <f>IFERROR(VLOOKUP(AR$1,Weights!$H$3:$I$33,2,FALSE),0)*V396</f>
        <v>11.048521256943824</v>
      </c>
      <c r="AS396" s="22">
        <f>IFERROR(VLOOKUP(AS$1,Weights!$H$3:$I$33,2,FALSE),0)*W396</f>
        <v>3.5967186444670949</v>
      </c>
      <c r="AT396" s="22">
        <f>IFERROR(VLOOKUP(AT$1,Weights!$H$3:$I$33,2,FALSE),0)*X396</f>
        <v>1.0686356160203239</v>
      </c>
      <c r="AU396" s="23">
        <f t="shared" si="6"/>
        <v>293.36577077997197</v>
      </c>
    </row>
    <row r="397" spans="1:47" x14ac:dyDescent="0.2">
      <c r="A397" s="2">
        <v>1992</v>
      </c>
      <c r="B397" s="2">
        <v>6</v>
      </c>
      <c r="C397" s="3">
        <v>310</v>
      </c>
      <c r="D397" s="2">
        <v>286</v>
      </c>
      <c r="E397" s="2">
        <v>305.75</v>
      </c>
      <c r="F397" s="2">
        <v>311.25</v>
      </c>
      <c r="G397" s="2">
        <v>281.5</v>
      </c>
      <c r="H397" s="2">
        <v>276.25</v>
      </c>
      <c r="I397" s="2">
        <v>271.75</v>
      </c>
      <c r="J397" s="2">
        <v>356.25</v>
      </c>
      <c r="K397" s="2">
        <v>338.5</v>
      </c>
      <c r="L397" s="2">
        <v>276.25</v>
      </c>
      <c r="M397" s="2">
        <v>292.25</v>
      </c>
      <c r="N397" s="2">
        <v>315</v>
      </c>
      <c r="O397" s="2">
        <v>305</v>
      </c>
      <c r="P397" s="2">
        <v>356.25</v>
      </c>
      <c r="Q397" s="2">
        <v>315.25</v>
      </c>
      <c r="R397" s="2">
        <v>313.75</v>
      </c>
      <c r="S397" s="2">
        <v>313</v>
      </c>
      <c r="T397" s="2">
        <v>310</v>
      </c>
      <c r="U397" s="2">
        <v>191.5</v>
      </c>
      <c r="V397" s="2">
        <v>316.25</v>
      </c>
      <c r="W397" s="2">
        <v>294</v>
      </c>
      <c r="X397" s="2">
        <v>316.5</v>
      </c>
      <c r="Y397" s="22">
        <f>IFERROR(VLOOKUP(Y$1,Weights!$H$3:$I$33,2,FALSE),0)*C397</f>
        <v>0</v>
      </c>
      <c r="Z397" s="22">
        <f>IFERROR(VLOOKUP(Z$1,Weights!$H$3:$I$33,2,FALSE),0)*D397</f>
        <v>1.284137150674719</v>
      </c>
      <c r="AA397" s="22">
        <f>IFERROR(VLOOKUP(AA$1,Weights!$H$3:$I$33,2,FALSE),0)*E397</f>
        <v>1.3728144539118718</v>
      </c>
      <c r="AB397" s="22">
        <f>IFERROR(VLOOKUP(AB$1,Weights!$H$3:$I$33,2,FALSE),0)*F397</f>
        <v>0.94967536761923188</v>
      </c>
      <c r="AC397" s="22">
        <f>IFERROR(VLOOKUP(AC$1,Weights!$H$3:$I$33,2,FALSE),0)*G397</f>
        <v>33.361148900375419</v>
      </c>
      <c r="AD397" s="22">
        <f>IFERROR(VLOOKUP(AD$1,Weights!$H$3:$I$33,2,FALSE),0)*H397</f>
        <v>0.59280624133444138</v>
      </c>
      <c r="AE397" s="22">
        <f>IFERROR(VLOOKUP(AE$1,Weights!$H$3:$I$33,2,FALSE),0)*I397</f>
        <v>26.274199801190303</v>
      </c>
      <c r="AF397" s="22">
        <f>IFERROR(VLOOKUP(AF$1,Weights!$H$3:$I$33,2,FALSE),0)*J397</f>
        <v>3.354114141488227</v>
      </c>
      <c r="AG397" s="22">
        <f>IFERROR(VLOOKUP(AG$1,Weights!$H$3:$I$33,2,FALSE),0)*K397</f>
        <v>3.4750153418052623</v>
      </c>
      <c r="AH397" s="22">
        <f>IFERROR(VLOOKUP(AH$1,Weights!$H$3:$I$33,2,FALSE),0)*L397</f>
        <v>2.2879415224524644</v>
      </c>
      <c r="AI397" s="22">
        <f>IFERROR(VLOOKUP(AI$1,Weights!$H$3:$I$33,2,FALSE),0)*M397</f>
        <v>0</v>
      </c>
      <c r="AJ397" s="22">
        <f>IFERROR(VLOOKUP(AJ$1,Weights!$H$3:$I$33,2,FALSE),0)*N397</f>
        <v>0</v>
      </c>
      <c r="AK397" s="22">
        <f>IFERROR(VLOOKUP(AK$1,Weights!$H$3:$I$33,2,FALSE),0)*O397</f>
        <v>130.35016900836524</v>
      </c>
      <c r="AL397" s="22">
        <f>IFERROR(VLOOKUP(AL$1,Weights!$H$3:$I$33,2,FALSE),0)*P397</f>
        <v>0.4297171702046611</v>
      </c>
      <c r="AM397" s="22">
        <f>IFERROR(VLOOKUP(AM$1,Weights!$H$3:$I$33,2,FALSE),0)*Q397</f>
        <v>4.7855536955107754</v>
      </c>
      <c r="AN397" s="22">
        <f>IFERROR(VLOOKUP(AN$1,Weights!$H$3:$I$33,2,FALSE),0)*R397</f>
        <v>1.2435943494396291</v>
      </c>
      <c r="AO397" s="22">
        <f>IFERROR(VLOOKUP(AO$1,Weights!$H$3:$I$33,2,FALSE),0)*S397</f>
        <v>0</v>
      </c>
      <c r="AP397" s="22">
        <f>IFERROR(VLOOKUP(AP$1,Weights!$H$3:$I$33,2,FALSE),0)*T397</f>
        <v>93.018609951773698</v>
      </c>
      <c r="AQ397" s="22">
        <f>IFERROR(VLOOKUP(AQ$1,Weights!$H$3:$I$33,2,FALSE),0)*U397</f>
        <v>11.917005989013155</v>
      </c>
      <c r="AR397" s="22">
        <f>IFERROR(VLOOKUP(AR$1,Weights!$H$3:$I$33,2,FALSE),0)*V397</f>
        <v>11.083568112635952</v>
      </c>
      <c r="AS397" s="22">
        <f>IFERROR(VLOOKUP(AS$1,Weights!$H$3:$I$33,2,FALSE),0)*W397</f>
        <v>3.7398241608252021</v>
      </c>
      <c r="AT397" s="22">
        <f>IFERROR(VLOOKUP(AT$1,Weights!$H$3:$I$33,2,FALSE),0)*X397</f>
        <v>1.0728728706437194</v>
      </c>
      <c r="AU397" s="23">
        <f t="shared" si="6"/>
        <v>295.90314352659527</v>
      </c>
    </row>
    <row r="398" spans="1:47" x14ac:dyDescent="0.2">
      <c r="A398" s="2">
        <v>1993</v>
      </c>
      <c r="B398" s="2">
        <v>6</v>
      </c>
      <c r="C398" s="3">
        <v>318.75</v>
      </c>
      <c r="D398" s="2">
        <v>296</v>
      </c>
      <c r="E398" s="2">
        <v>317.5</v>
      </c>
      <c r="F398" s="2">
        <v>317.5</v>
      </c>
      <c r="G398" s="2">
        <v>285.75</v>
      </c>
      <c r="H398" s="2">
        <v>286.25</v>
      </c>
      <c r="I398" s="2">
        <v>274.5</v>
      </c>
      <c r="J398" s="2">
        <v>366.75</v>
      </c>
      <c r="K398" s="2">
        <v>349.5</v>
      </c>
      <c r="L398" s="2">
        <v>286.25</v>
      </c>
      <c r="M398" s="2">
        <v>298.5</v>
      </c>
      <c r="N398" s="2">
        <v>323.5</v>
      </c>
      <c r="O398" s="2">
        <v>313</v>
      </c>
      <c r="P398" s="2">
        <v>366.75</v>
      </c>
      <c r="Q398" s="2">
        <v>327.5</v>
      </c>
      <c r="R398" s="2">
        <v>325.75</v>
      </c>
      <c r="S398" s="2">
        <v>319.25</v>
      </c>
      <c r="T398" s="2">
        <v>318.5</v>
      </c>
      <c r="U398" s="2">
        <v>190.5</v>
      </c>
      <c r="V398" s="2">
        <v>329</v>
      </c>
      <c r="W398" s="2">
        <v>297.25</v>
      </c>
      <c r="X398" s="2">
        <v>329.25</v>
      </c>
      <c r="Y398" s="22">
        <f>IFERROR(VLOOKUP(Y$1,Weights!$H$3:$I$33,2,FALSE),0)*C398</f>
        <v>0</v>
      </c>
      <c r="Z398" s="22">
        <f>IFERROR(VLOOKUP(Z$1,Weights!$H$3:$I$33,2,FALSE),0)*D398</f>
        <v>1.329037051047961</v>
      </c>
      <c r="AA398" s="22">
        <f>IFERROR(VLOOKUP(AA$1,Weights!$H$3:$I$33,2,FALSE),0)*E398</f>
        <v>1.4255718368504311</v>
      </c>
      <c r="AB398" s="22">
        <f>IFERROR(VLOOKUP(AB$1,Weights!$H$3:$I$33,2,FALSE),0)*F398</f>
        <v>0.96874515411760997</v>
      </c>
      <c r="AC398" s="22">
        <f>IFERROR(VLOOKUP(AC$1,Weights!$H$3:$I$33,2,FALSE),0)*G398</f>
        <v>33.864825215922828</v>
      </c>
      <c r="AD398" s="22">
        <f>IFERROR(VLOOKUP(AD$1,Weights!$H$3:$I$33,2,FALSE),0)*H398</f>
        <v>0.61426529079451164</v>
      </c>
      <c r="AE398" s="22">
        <f>IFERROR(VLOOKUP(AE$1,Weights!$H$3:$I$33,2,FALSE),0)*I398</f>
        <v>26.540084067807687</v>
      </c>
      <c r="AF398" s="22">
        <f>IFERROR(VLOOKUP(AF$1,Weights!$H$3:$I$33,2,FALSE),0)*J398</f>
        <v>3.4529722425005116</v>
      </c>
      <c r="AG398" s="22">
        <f>IFERROR(VLOOKUP(AG$1,Weights!$H$3:$I$33,2,FALSE),0)*K398</f>
        <v>3.5879405080086828</v>
      </c>
      <c r="AH398" s="22">
        <f>IFERROR(VLOOKUP(AH$1,Weights!$H$3:$I$33,2,FALSE),0)*L398</f>
        <v>2.3707629350299291</v>
      </c>
      <c r="AI398" s="22">
        <f>IFERROR(VLOOKUP(AI$1,Weights!$H$3:$I$33,2,FALSE),0)*M398</f>
        <v>0</v>
      </c>
      <c r="AJ398" s="22">
        <f>IFERROR(VLOOKUP(AJ$1,Weights!$H$3:$I$33,2,FALSE),0)*N398</f>
        <v>0</v>
      </c>
      <c r="AK398" s="22">
        <f>IFERROR(VLOOKUP(AK$1,Weights!$H$3:$I$33,2,FALSE),0)*O398</f>
        <v>133.76918983481417</v>
      </c>
      <c r="AL398" s="22">
        <f>IFERROR(VLOOKUP(AL$1,Weights!$H$3:$I$33,2,FALSE),0)*P398</f>
        <v>0.4423825183791143</v>
      </c>
      <c r="AM398" s="22">
        <f>IFERROR(VLOOKUP(AM$1,Weights!$H$3:$I$33,2,FALSE),0)*Q398</f>
        <v>4.9715109763038186</v>
      </c>
      <c r="AN398" s="22">
        <f>IFERROR(VLOOKUP(AN$1,Weights!$H$3:$I$33,2,FALSE),0)*R398</f>
        <v>1.291158117386324</v>
      </c>
      <c r="AO398" s="22">
        <f>IFERROR(VLOOKUP(AO$1,Weights!$H$3:$I$33,2,FALSE),0)*S398</f>
        <v>0</v>
      </c>
      <c r="AP398" s="22">
        <f>IFERROR(VLOOKUP(AP$1,Weights!$H$3:$I$33,2,FALSE),0)*T398</f>
        <v>95.569120224644919</v>
      </c>
      <c r="AQ398" s="22">
        <f>IFERROR(VLOOKUP(AQ$1,Weights!$H$3:$I$33,2,FALSE),0)*U398</f>
        <v>11.854776192725881</v>
      </c>
      <c r="AR398" s="22">
        <f>IFERROR(VLOOKUP(AR$1,Weights!$H$3:$I$33,2,FALSE),0)*V398</f>
        <v>11.530415522710603</v>
      </c>
      <c r="AS398" s="22">
        <f>IFERROR(VLOOKUP(AS$1,Weights!$H$3:$I$33,2,FALSE),0)*W398</f>
        <v>3.7811657544397663</v>
      </c>
      <c r="AT398" s="22">
        <f>IFERROR(VLOOKUP(AT$1,Weights!$H$3:$I$33,2,FALSE),0)*X398</f>
        <v>1.1160928678023525</v>
      </c>
      <c r="AU398" s="23">
        <f t="shared" si="6"/>
        <v>303.23788665141501</v>
      </c>
    </row>
    <row r="399" spans="1:47" x14ac:dyDescent="0.2">
      <c r="A399" s="2">
        <v>1994</v>
      </c>
      <c r="B399" s="2">
        <v>6</v>
      </c>
      <c r="C399" s="3">
        <v>336.75</v>
      </c>
      <c r="D399" s="2">
        <v>308.5</v>
      </c>
      <c r="E399" s="2">
        <v>324.25</v>
      </c>
      <c r="F399" s="2">
        <v>328</v>
      </c>
      <c r="G399" s="2">
        <v>291.25</v>
      </c>
      <c r="H399" s="2">
        <v>300.75</v>
      </c>
      <c r="I399" s="2">
        <v>279.5</v>
      </c>
      <c r="J399" s="2">
        <v>373.5</v>
      </c>
      <c r="K399" s="2">
        <v>362</v>
      </c>
      <c r="L399" s="2">
        <v>300.75</v>
      </c>
      <c r="M399" s="2">
        <v>307.5</v>
      </c>
      <c r="N399" s="2">
        <v>345.5</v>
      </c>
      <c r="O399" s="2">
        <v>318.5</v>
      </c>
      <c r="P399" s="2">
        <v>373.5</v>
      </c>
      <c r="Q399" s="2">
        <v>340</v>
      </c>
      <c r="R399" s="2">
        <v>338.25</v>
      </c>
      <c r="S399" s="2">
        <v>332.5</v>
      </c>
      <c r="T399" s="2">
        <v>326.25</v>
      </c>
      <c r="U399" s="2">
        <v>188.5</v>
      </c>
      <c r="V399" s="2">
        <v>355.75</v>
      </c>
      <c r="W399" s="2">
        <v>303.25</v>
      </c>
      <c r="X399" s="2">
        <v>354.75</v>
      </c>
      <c r="Y399" s="22">
        <f>IFERROR(VLOOKUP(Y$1,Weights!$H$3:$I$33,2,FALSE),0)*C399</f>
        <v>0</v>
      </c>
      <c r="Z399" s="22">
        <f>IFERROR(VLOOKUP(Z$1,Weights!$H$3:$I$33,2,FALSE),0)*D399</f>
        <v>1.3851619265145134</v>
      </c>
      <c r="AA399" s="22">
        <f>IFERROR(VLOOKUP(AA$1,Weights!$H$3:$I$33,2,FALSE),0)*E399</f>
        <v>1.4558792696023695</v>
      </c>
      <c r="AB399" s="22">
        <f>IFERROR(VLOOKUP(AB$1,Weights!$H$3:$I$33,2,FALSE),0)*F399</f>
        <v>1.0007823954348853</v>
      </c>
      <c r="AC399" s="22">
        <f>IFERROR(VLOOKUP(AC$1,Weights!$H$3:$I$33,2,FALSE),0)*G399</f>
        <v>34.5166416242783</v>
      </c>
      <c r="AD399" s="22">
        <f>IFERROR(VLOOKUP(AD$1,Weights!$H$3:$I$33,2,FALSE),0)*H399</f>
        <v>0.64538091251161356</v>
      </c>
      <c r="AE399" s="22">
        <f>IFERROR(VLOOKUP(AE$1,Weights!$H$3:$I$33,2,FALSE),0)*I399</f>
        <v>27.023510007112016</v>
      </c>
      <c r="AF399" s="22">
        <f>IFERROR(VLOOKUP(AF$1,Weights!$H$3:$I$33,2,FALSE),0)*J399</f>
        <v>3.5165238788655517</v>
      </c>
      <c r="AG399" s="22">
        <f>IFERROR(VLOOKUP(AG$1,Weights!$H$3:$I$33,2,FALSE),0)*K399</f>
        <v>3.7162645605125699</v>
      </c>
      <c r="AH399" s="22">
        <f>IFERROR(VLOOKUP(AH$1,Weights!$H$3:$I$33,2,FALSE),0)*L399</f>
        <v>2.4908539832672529</v>
      </c>
      <c r="AI399" s="22">
        <f>IFERROR(VLOOKUP(AI$1,Weights!$H$3:$I$33,2,FALSE),0)*M399</f>
        <v>0</v>
      </c>
      <c r="AJ399" s="22">
        <f>IFERROR(VLOOKUP(AJ$1,Weights!$H$3:$I$33,2,FALSE),0)*N399</f>
        <v>0</v>
      </c>
      <c r="AK399" s="22">
        <f>IFERROR(VLOOKUP(AK$1,Weights!$H$3:$I$33,2,FALSE),0)*O399</f>
        <v>136.11976665299778</v>
      </c>
      <c r="AL399" s="22">
        <f>IFERROR(VLOOKUP(AL$1,Weights!$H$3:$I$33,2,FALSE),0)*P399</f>
        <v>0.45052452791983416</v>
      </c>
      <c r="AM399" s="22">
        <f>IFERROR(VLOOKUP(AM$1,Weights!$H$3:$I$33,2,FALSE),0)*Q399</f>
        <v>5.1612633036436595</v>
      </c>
      <c r="AN399" s="22">
        <f>IFERROR(VLOOKUP(AN$1,Weights!$H$3:$I$33,2,FALSE),0)*R399</f>
        <v>1.3407037089974647</v>
      </c>
      <c r="AO399" s="22">
        <f>IFERROR(VLOOKUP(AO$1,Weights!$H$3:$I$33,2,FALSE),0)*S399</f>
        <v>0</v>
      </c>
      <c r="AP399" s="22">
        <f>IFERROR(VLOOKUP(AP$1,Weights!$H$3:$I$33,2,FALSE),0)*T399</f>
        <v>97.894585473439264</v>
      </c>
      <c r="AQ399" s="22">
        <f>IFERROR(VLOOKUP(AQ$1,Weights!$H$3:$I$33,2,FALSE),0)*U399</f>
        <v>11.730316600151331</v>
      </c>
      <c r="AR399" s="22">
        <f>IFERROR(VLOOKUP(AR$1,Weights!$H$3:$I$33,2,FALSE),0)*V399</f>
        <v>12.467918912475067</v>
      </c>
      <c r="AS399" s="22">
        <f>IFERROR(VLOOKUP(AS$1,Weights!$H$3:$I$33,2,FALSE),0)*W399</f>
        <v>3.8574886964974238</v>
      </c>
      <c r="AT399" s="22">
        <f>IFERROR(VLOOKUP(AT$1,Weights!$H$3:$I$33,2,FALSE),0)*X399</f>
        <v>1.2025328621196192</v>
      </c>
      <c r="AU399" s="23">
        <f t="shared" si="6"/>
        <v>310.03893707400374</v>
      </c>
    </row>
    <row r="400" spans="1:47" x14ac:dyDescent="0.2">
      <c r="A400" s="2">
        <v>1995</v>
      </c>
      <c r="B400" s="2">
        <v>6</v>
      </c>
      <c r="C400" s="3">
        <v>348</v>
      </c>
      <c r="D400" s="2">
        <v>315.75</v>
      </c>
      <c r="E400" s="2">
        <v>335.5</v>
      </c>
      <c r="F400" s="2">
        <v>332.75</v>
      </c>
      <c r="G400" s="2">
        <v>300</v>
      </c>
      <c r="H400" s="2">
        <v>308.75</v>
      </c>
      <c r="I400" s="2">
        <v>287.5</v>
      </c>
      <c r="J400" s="2">
        <v>385.5</v>
      </c>
      <c r="K400" s="2">
        <v>375.5</v>
      </c>
      <c r="L400" s="2">
        <v>308.75</v>
      </c>
      <c r="M400" s="2">
        <v>303</v>
      </c>
      <c r="N400" s="2">
        <v>357.75</v>
      </c>
      <c r="O400" s="2">
        <v>327.5</v>
      </c>
      <c r="P400" s="2">
        <v>385.5</v>
      </c>
      <c r="Q400" s="2">
        <v>353.25</v>
      </c>
      <c r="R400" s="2">
        <v>351</v>
      </c>
      <c r="S400" s="2">
        <v>342.25</v>
      </c>
      <c r="T400" s="2">
        <v>338</v>
      </c>
      <c r="U400" s="2">
        <v>190</v>
      </c>
      <c r="V400" s="2">
        <v>371</v>
      </c>
      <c r="W400" s="2">
        <v>302.25</v>
      </c>
      <c r="X400" s="2">
        <v>370.25</v>
      </c>
      <c r="Y400" s="22">
        <f>IFERROR(VLOOKUP(Y$1,Weights!$H$3:$I$33,2,FALSE),0)*C400</f>
        <v>0</v>
      </c>
      <c r="Z400" s="22">
        <f>IFERROR(VLOOKUP(Z$1,Weights!$H$3:$I$33,2,FALSE),0)*D400</f>
        <v>1.4177143542851138</v>
      </c>
      <c r="AA400" s="22">
        <f>IFERROR(VLOOKUP(AA$1,Weights!$H$3:$I$33,2,FALSE),0)*E400</f>
        <v>1.5063916575222667</v>
      </c>
      <c r="AB400" s="22">
        <f>IFERROR(VLOOKUP(AB$1,Weights!$H$3:$I$33,2,FALSE),0)*F400</f>
        <v>1.0152754331736527</v>
      </c>
      <c r="AC400" s="22">
        <f>IFERROR(VLOOKUP(AC$1,Weights!$H$3:$I$33,2,FALSE),0)*G400</f>
        <v>35.553622273934728</v>
      </c>
      <c r="AD400" s="22">
        <f>IFERROR(VLOOKUP(AD$1,Weights!$H$3:$I$33,2,FALSE),0)*H400</f>
        <v>0.66254815207966977</v>
      </c>
      <c r="AE400" s="22">
        <f>IFERROR(VLOOKUP(AE$1,Weights!$H$3:$I$33,2,FALSE),0)*I400</f>
        <v>27.796991509998943</v>
      </c>
      <c r="AF400" s="22">
        <f>IFERROR(VLOOKUP(AF$1,Weights!$H$3:$I$33,2,FALSE),0)*J400</f>
        <v>3.6295045657367342</v>
      </c>
      <c r="AG400" s="22">
        <f>IFERROR(VLOOKUP(AG$1,Weights!$H$3:$I$33,2,FALSE),0)*K400</f>
        <v>3.854854537216768</v>
      </c>
      <c r="AH400" s="22">
        <f>IFERROR(VLOOKUP(AH$1,Weights!$H$3:$I$33,2,FALSE),0)*L400</f>
        <v>2.5571111133292246</v>
      </c>
      <c r="AI400" s="22">
        <f>IFERROR(VLOOKUP(AI$1,Weights!$H$3:$I$33,2,FALSE),0)*M400</f>
        <v>0</v>
      </c>
      <c r="AJ400" s="22">
        <f>IFERROR(VLOOKUP(AJ$1,Weights!$H$3:$I$33,2,FALSE),0)*N400</f>
        <v>0</v>
      </c>
      <c r="AK400" s="22">
        <f>IFERROR(VLOOKUP(AK$1,Weights!$H$3:$I$33,2,FALSE),0)*O400</f>
        <v>139.96616508275284</v>
      </c>
      <c r="AL400" s="22">
        <f>IFERROR(VLOOKUP(AL$1,Weights!$H$3:$I$33,2,FALSE),0)*P400</f>
        <v>0.46499921154778068</v>
      </c>
      <c r="AM400" s="22">
        <f>IFERROR(VLOOKUP(AM$1,Weights!$H$3:$I$33,2,FALSE),0)*Q400</f>
        <v>5.3624007706238901</v>
      </c>
      <c r="AN400" s="22">
        <f>IFERROR(VLOOKUP(AN$1,Weights!$H$3:$I$33,2,FALSE),0)*R400</f>
        <v>1.3912402124408281</v>
      </c>
      <c r="AO400" s="22">
        <f>IFERROR(VLOOKUP(AO$1,Weights!$H$3:$I$33,2,FALSE),0)*S400</f>
        <v>0</v>
      </c>
      <c r="AP400" s="22">
        <f>IFERROR(VLOOKUP(AP$1,Weights!$H$3:$I$33,2,FALSE),0)*T400</f>
        <v>101.42029085064358</v>
      </c>
      <c r="AQ400" s="22">
        <f>IFERROR(VLOOKUP(AQ$1,Weights!$H$3:$I$33,2,FALSE),0)*U400</f>
        <v>11.823661294582243</v>
      </c>
      <c r="AR400" s="22">
        <f>IFERROR(VLOOKUP(AR$1,Weights!$H$3:$I$33,2,FALSE),0)*V400</f>
        <v>13.002383461780042</v>
      </c>
      <c r="AS400" s="22">
        <f>IFERROR(VLOOKUP(AS$1,Weights!$H$3:$I$33,2,FALSE),0)*W400</f>
        <v>3.8447682061544808</v>
      </c>
      <c r="AT400" s="22">
        <f>IFERROR(VLOOKUP(AT$1,Weights!$H$3:$I$33,2,FALSE),0)*X400</f>
        <v>1.2550748194497223</v>
      </c>
      <c r="AU400" s="23">
        <f t="shared" si="6"/>
        <v>319.50932222741403</v>
      </c>
    </row>
    <row r="401" spans="1:47" x14ac:dyDescent="0.2">
      <c r="A401" s="2">
        <v>1996</v>
      </c>
      <c r="B401" s="2">
        <v>6</v>
      </c>
      <c r="C401" s="3">
        <v>351</v>
      </c>
      <c r="D401" s="2">
        <v>320.75</v>
      </c>
      <c r="E401" s="2">
        <v>341.5</v>
      </c>
      <c r="F401" s="2">
        <v>342.5</v>
      </c>
      <c r="G401" s="2">
        <v>314</v>
      </c>
      <c r="H401" s="2">
        <v>317.75</v>
      </c>
      <c r="I401" s="2">
        <v>303.25</v>
      </c>
      <c r="J401" s="2">
        <v>391</v>
      </c>
      <c r="K401" s="2">
        <v>384.25</v>
      </c>
      <c r="L401" s="2">
        <v>317.75</v>
      </c>
      <c r="M401" s="2">
        <v>305.75</v>
      </c>
      <c r="N401" s="2">
        <v>359.25</v>
      </c>
      <c r="O401" s="2">
        <v>334.25</v>
      </c>
      <c r="P401" s="2">
        <v>391</v>
      </c>
      <c r="Q401" s="2">
        <v>360.5</v>
      </c>
      <c r="R401" s="2">
        <v>358</v>
      </c>
      <c r="S401" s="2">
        <v>347.75</v>
      </c>
      <c r="T401" s="2">
        <v>344.25</v>
      </c>
      <c r="U401" s="2">
        <v>191.75</v>
      </c>
      <c r="V401" s="2">
        <v>369.75</v>
      </c>
      <c r="W401" s="2">
        <v>303.25</v>
      </c>
      <c r="X401" s="2">
        <v>369.75</v>
      </c>
      <c r="Y401" s="22">
        <f>IFERROR(VLOOKUP(Y$1,Weights!$H$3:$I$33,2,FALSE),0)*C401</f>
        <v>0</v>
      </c>
      <c r="Z401" s="22">
        <f>IFERROR(VLOOKUP(Z$1,Weights!$H$3:$I$33,2,FALSE),0)*D401</f>
        <v>1.4401643044717347</v>
      </c>
      <c r="AA401" s="22">
        <f>IFERROR(VLOOKUP(AA$1,Weights!$H$3:$I$33,2,FALSE),0)*E401</f>
        <v>1.5333315977462116</v>
      </c>
      <c r="AB401" s="22">
        <f>IFERROR(VLOOKUP(AB$1,Weights!$H$3:$I$33,2,FALSE),0)*F401</f>
        <v>1.0450243001111226</v>
      </c>
      <c r="AC401" s="22">
        <f>IFERROR(VLOOKUP(AC$1,Weights!$H$3:$I$33,2,FALSE),0)*G401</f>
        <v>37.212791313385011</v>
      </c>
      <c r="AD401" s="22">
        <f>IFERROR(VLOOKUP(AD$1,Weights!$H$3:$I$33,2,FALSE),0)*H401</f>
        <v>0.68186129659373307</v>
      </c>
      <c r="AE401" s="22">
        <f>IFERROR(VLOOKUP(AE$1,Weights!$H$3:$I$33,2,FALSE),0)*I401</f>
        <v>29.319783218807579</v>
      </c>
      <c r="AF401" s="22">
        <f>IFERROR(VLOOKUP(AF$1,Weights!$H$3:$I$33,2,FALSE),0)*J401</f>
        <v>3.6812873805526927</v>
      </c>
      <c r="AG401" s="22">
        <f>IFERROR(VLOOKUP(AG$1,Weights!$H$3:$I$33,2,FALSE),0)*K401</f>
        <v>3.9446813739694888</v>
      </c>
      <c r="AH401" s="22">
        <f>IFERROR(VLOOKUP(AH$1,Weights!$H$3:$I$33,2,FALSE),0)*L401</f>
        <v>2.631650384648943</v>
      </c>
      <c r="AI401" s="22">
        <f>IFERROR(VLOOKUP(AI$1,Weights!$H$3:$I$33,2,FALSE),0)*M401</f>
        <v>0</v>
      </c>
      <c r="AJ401" s="22">
        <f>IFERROR(VLOOKUP(AJ$1,Weights!$H$3:$I$33,2,FALSE),0)*N401</f>
        <v>0</v>
      </c>
      <c r="AK401" s="22">
        <f>IFERROR(VLOOKUP(AK$1,Weights!$H$3:$I$33,2,FALSE),0)*O401</f>
        <v>142.85096390506911</v>
      </c>
      <c r="AL401" s="22">
        <f>IFERROR(VLOOKUP(AL$1,Weights!$H$3:$I$33,2,FALSE),0)*P401</f>
        <v>0.47163344154392278</v>
      </c>
      <c r="AM401" s="22">
        <f>IFERROR(VLOOKUP(AM$1,Weights!$H$3:$I$33,2,FALSE),0)*Q401</f>
        <v>5.4724571204809971</v>
      </c>
      <c r="AN401" s="22">
        <f>IFERROR(VLOOKUP(AN$1,Weights!$H$3:$I$33,2,FALSE),0)*R401</f>
        <v>1.4189857437430669</v>
      </c>
      <c r="AO401" s="22">
        <f>IFERROR(VLOOKUP(AO$1,Weights!$H$3:$I$33,2,FALSE),0)*S401</f>
        <v>0</v>
      </c>
      <c r="AP401" s="22">
        <f>IFERROR(VLOOKUP(AP$1,Weights!$H$3:$I$33,2,FALSE),0)*T401</f>
        <v>103.29566605128419</v>
      </c>
      <c r="AQ401" s="22">
        <f>IFERROR(VLOOKUP(AQ$1,Weights!$H$3:$I$33,2,FALSE),0)*U401</f>
        <v>11.932563438084975</v>
      </c>
      <c r="AR401" s="22">
        <f>IFERROR(VLOOKUP(AR$1,Weights!$H$3:$I$33,2,FALSE),0)*V401</f>
        <v>12.958574892164881</v>
      </c>
      <c r="AS401" s="22">
        <f>IFERROR(VLOOKUP(AS$1,Weights!$H$3:$I$33,2,FALSE),0)*W401</f>
        <v>3.8574886964974238</v>
      </c>
      <c r="AT401" s="22">
        <f>IFERROR(VLOOKUP(AT$1,Weights!$H$3:$I$33,2,FALSE),0)*X401</f>
        <v>1.2533799176003642</v>
      </c>
      <c r="AU401" s="23">
        <f t="shared" si="6"/>
        <v>326.30274911226138</v>
      </c>
    </row>
    <row r="402" spans="1:47" x14ac:dyDescent="0.2">
      <c r="A402" s="2">
        <v>1997</v>
      </c>
      <c r="B402" s="2">
        <v>6</v>
      </c>
      <c r="C402" s="3">
        <v>359</v>
      </c>
      <c r="D402" s="2">
        <v>324.25</v>
      </c>
      <c r="E402" s="2">
        <v>347</v>
      </c>
      <c r="F402" s="2">
        <v>349.75</v>
      </c>
      <c r="G402" s="2">
        <v>321</v>
      </c>
      <c r="H402" s="2">
        <v>326</v>
      </c>
      <c r="I402" s="2">
        <v>310</v>
      </c>
      <c r="J402" s="2">
        <v>397</v>
      </c>
      <c r="K402" s="2">
        <v>394.25</v>
      </c>
      <c r="L402" s="2">
        <v>326</v>
      </c>
      <c r="M402" s="2">
        <v>315.5</v>
      </c>
      <c r="N402" s="2">
        <v>368</v>
      </c>
      <c r="O402" s="2">
        <v>340.5</v>
      </c>
      <c r="P402" s="2">
        <v>397</v>
      </c>
      <c r="Q402" s="2">
        <v>368.5</v>
      </c>
      <c r="R402" s="2">
        <v>365.5</v>
      </c>
      <c r="S402" s="2">
        <v>356</v>
      </c>
      <c r="T402" s="2">
        <v>351</v>
      </c>
      <c r="U402" s="2">
        <v>195.5</v>
      </c>
      <c r="V402" s="2">
        <v>378.5</v>
      </c>
      <c r="W402" s="2">
        <v>302.75</v>
      </c>
      <c r="X402" s="2">
        <v>378</v>
      </c>
      <c r="Y402" s="22">
        <f>IFERROR(VLOOKUP(Y$1,Weights!$H$3:$I$33,2,FALSE),0)*C402</f>
        <v>0</v>
      </c>
      <c r="Z402" s="22">
        <f>IFERROR(VLOOKUP(Z$1,Weights!$H$3:$I$33,2,FALSE),0)*D402</f>
        <v>1.4558792696023695</v>
      </c>
      <c r="AA402" s="22">
        <f>IFERROR(VLOOKUP(AA$1,Weights!$H$3:$I$33,2,FALSE),0)*E402</f>
        <v>1.5580265429514948</v>
      </c>
      <c r="AB402" s="22">
        <f>IFERROR(VLOOKUP(AB$1,Weights!$H$3:$I$33,2,FALSE),0)*F402</f>
        <v>1.0671452524492413</v>
      </c>
      <c r="AC402" s="22">
        <f>IFERROR(VLOOKUP(AC$1,Weights!$H$3:$I$33,2,FALSE),0)*G402</f>
        <v>38.042375833110157</v>
      </c>
      <c r="AD402" s="22">
        <f>IFERROR(VLOOKUP(AD$1,Weights!$H$3:$I$33,2,FALSE),0)*H402</f>
        <v>0.69956501239829105</v>
      </c>
      <c r="AE402" s="22">
        <f>IFERROR(VLOOKUP(AE$1,Weights!$H$3:$I$33,2,FALSE),0)*I402</f>
        <v>29.972408236868425</v>
      </c>
      <c r="AF402" s="22">
        <f>IFERROR(VLOOKUP(AF$1,Weights!$H$3:$I$33,2,FALSE),0)*J402</f>
        <v>3.7377777239882839</v>
      </c>
      <c r="AG402" s="22">
        <f>IFERROR(VLOOKUP(AG$1,Weights!$H$3:$I$33,2,FALSE),0)*K402</f>
        <v>4.0473406159725984</v>
      </c>
      <c r="AH402" s="22">
        <f>IFERROR(VLOOKUP(AH$1,Weights!$H$3:$I$33,2,FALSE),0)*L402</f>
        <v>2.6999780500253516</v>
      </c>
      <c r="AI402" s="22">
        <f>IFERROR(VLOOKUP(AI$1,Weights!$H$3:$I$33,2,FALSE),0)*M402</f>
        <v>0</v>
      </c>
      <c r="AJ402" s="22">
        <f>IFERROR(VLOOKUP(AJ$1,Weights!$H$3:$I$33,2,FALSE),0)*N402</f>
        <v>0</v>
      </c>
      <c r="AK402" s="22">
        <f>IFERROR(VLOOKUP(AK$1,Weights!$H$3:$I$33,2,FALSE),0)*O402</f>
        <v>145.52207392573234</v>
      </c>
      <c r="AL402" s="22">
        <f>IFERROR(VLOOKUP(AL$1,Weights!$H$3:$I$33,2,FALSE),0)*P402</f>
        <v>0.47887078335789607</v>
      </c>
      <c r="AM402" s="22">
        <f>IFERROR(VLOOKUP(AM$1,Weights!$H$3:$I$33,2,FALSE),0)*Q402</f>
        <v>5.5938986099784955</v>
      </c>
      <c r="AN402" s="22">
        <f>IFERROR(VLOOKUP(AN$1,Weights!$H$3:$I$33,2,FALSE),0)*R402</f>
        <v>1.4487130987097512</v>
      </c>
      <c r="AO402" s="22">
        <f>IFERROR(VLOOKUP(AO$1,Weights!$H$3:$I$33,2,FALSE),0)*S402</f>
        <v>0</v>
      </c>
      <c r="AP402" s="22">
        <f>IFERROR(VLOOKUP(AP$1,Weights!$H$3:$I$33,2,FALSE),0)*T402</f>
        <v>105.32107126797604</v>
      </c>
      <c r="AQ402" s="22">
        <f>IFERROR(VLOOKUP(AQ$1,Weights!$H$3:$I$33,2,FALSE),0)*U402</f>
        <v>12.165925174162256</v>
      </c>
      <c r="AR402" s="22">
        <f>IFERROR(VLOOKUP(AR$1,Weights!$H$3:$I$33,2,FALSE),0)*V402</f>
        <v>13.265234879471013</v>
      </c>
      <c r="AS402" s="22">
        <f>IFERROR(VLOOKUP(AS$1,Weights!$H$3:$I$33,2,FALSE),0)*W402</f>
        <v>3.8511284513259523</v>
      </c>
      <c r="AT402" s="22">
        <f>IFERROR(VLOOKUP(AT$1,Weights!$H$3:$I$33,2,FALSE),0)*X402</f>
        <v>1.2813457981147738</v>
      </c>
      <c r="AU402" s="23">
        <f t="shared" si="6"/>
        <v>332.65942978680766</v>
      </c>
    </row>
    <row r="403" spans="1:47" x14ac:dyDescent="0.2">
      <c r="A403" s="2">
        <v>1998</v>
      </c>
      <c r="B403" s="2">
        <v>6</v>
      </c>
      <c r="C403" s="3">
        <v>363.5</v>
      </c>
      <c r="D403" s="2">
        <v>327.25</v>
      </c>
      <c r="E403" s="2">
        <v>351.25</v>
      </c>
      <c r="F403" s="2">
        <v>356.75</v>
      </c>
      <c r="G403" s="2">
        <v>325.25</v>
      </c>
      <c r="H403" s="2">
        <v>331.5</v>
      </c>
      <c r="I403" s="2">
        <v>314</v>
      </c>
      <c r="J403" s="2">
        <v>403.25</v>
      </c>
      <c r="K403" s="2">
        <v>399.75</v>
      </c>
      <c r="L403" s="2">
        <v>331.5</v>
      </c>
      <c r="M403" s="2">
        <v>318</v>
      </c>
      <c r="N403" s="2">
        <v>372.25</v>
      </c>
      <c r="O403" s="2">
        <v>345.75</v>
      </c>
      <c r="P403" s="2">
        <v>403.25</v>
      </c>
      <c r="Q403" s="2">
        <v>372.75</v>
      </c>
      <c r="R403" s="2">
        <v>369.75</v>
      </c>
      <c r="S403" s="2">
        <v>361.75</v>
      </c>
      <c r="T403" s="2">
        <v>357</v>
      </c>
      <c r="U403" s="2">
        <v>196</v>
      </c>
      <c r="V403" s="2">
        <v>381</v>
      </c>
      <c r="W403" s="2">
        <v>306.75</v>
      </c>
      <c r="X403" s="2">
        <v>380.5</v>
      </c>
      <c r="Y403" s="22">
        <f>IFERROR(VLOOKUP(Y$1,Weights!$H$3:$I$33,2,FALSE),0)*C403</f>
        <v>0</v>
      </c>
      <c r="Z403" s="22">
        <f>IFERROR(VLOOKUP(Z$1,Weights!$H$3:$I$33,2,FALSE),0)*D403</f>
        <v>1.4693492397143419</v>
      </c>
      <c r="AA403" s="22">
        <f>IFERROR(VLOOKUP(AA$1,Weights!$H$3:$I$33,2,FALSE),0)*E403</f>
        <v>1.5771090006101227</v>
      </c>
      <c r="AB403" s="22">
        <f>IFERROR(VLOOKUP(AB$1,Weights!$H$3:$I$33,2,FALSE),0)*F403</f>
        <v>1.0885034133274247</v>
      </c>
      <c r="AC403" s="22">
        <f>IFERROR(VLOOKUP(AC$1,Weights!$H$3:$I$33,2,FALSE),0)*G403</f>
        <v>38.546052148657566</v>
      </c>
      <c r="AD403" s="22">
        <f>IFERROR(VLOOKUP(AD$1,Weights!$H$3:$I$33,2,FALSE),0)*H403</f>
        <v>0.71136748960132967</v>
      </c>
      <c r="AE403" s="22">
        <f>IFERROR(VLOOKUP(AE$1,Weights!$H$3:$I$33,2,FALSE),0)*I403</f>
        <v>30.359148988311887</v>
      </c>
      <c r="AF403" s="22">
        <f>IFERROR(VLOOKUP(AF$1,Weights!$H$3:$I$33,2,FALSE),0)*J403</f>
        <v>3.7966218317336913</v>
      </c>
      <c r="AG403" s="22">
        <f>IFERROR(VLOOKUP(AG$1,Weights!$H$3:$I$33,2,FALSE),0)*K403</f>
        <v>4.1038031990743091</v>
      </c>
      <c r="AH403" s="22">
        <f>IFERROR(VLOOKUP(AH$1,Weights!$H$3:$I$33,2,FALSE),0)*L403</f>
        <v>2.7455298269429571</v>
      </c>
      <c r="AI403" s="22">
        <f>IFERROR(VLOOKUP(AI$1,Weights!$H$3:$I$33,2,FALSE),0)*M403</f>
        <v>0</v>
      </c>
      <c r="AJ403" s="22">
        <f>IFERROR(VLOOKUP(AJ$1,Weights!$H$3:$I$33,2,FALSE),0)*N403</f>
        <v>0</v>
      </c>
      <c r="AK403" s="22">
        <f>IFERROR(VLOOKUP(AK$1,Weights!$H$3:$I$33,2,FALSE),0)*O403</f>
        <v>147.76580634308945</v>
      </c>
      <c r="AL403" s="22">
        <f>IFERROR(VLOOKUP(AL$1,Weights!$H$3:$I$33,2,FALSE),0)*P403</f>
        <v>0.48640968108078486</v>
      </c>
      <c r="AM403" s="22">
        <f>IFERROR(VLOOKUP(AM$1,Weights!$H$3:$I$33,2,FALSE),0)*Q403</f>
        <v>5.6584144012740412</v>
      </c>
      <c r="AN403" s="22">
        <f>IFERROR(VLOOKUP(AN$1,Weights!$H$3:$I$33,2,FALSE),0)*R403</f>
        <v>1.4655585998575391</v>
      </c>
      <c r="AO403" s="22">
        <f>IFERROR(VLOOKUP(AO$1,Weights!$H$3:$I$33,2,FALSE),0)*S403</f>
        <v>0</v>
      </c>
      <c r="AP403" s="22">
        <f>IFERROR(VLOOKUP(AP$1,Weights!$H$3:$I$33,2,FALSE),0)*T403</f>
        <v>107.12143146059101</v>
      </c>
      <c r="AQ403" s="22">
        <f>IFERROR(VLOOKUP(AQ$1,Weights!$H$3:$I$33,2,FALSE),0)*U403</f>
        <v>12.197040072305892</v>
      </c>
      <c r="AR403" s="22">
        <f>IFERROR(VLOOKUP(AR$1,Weights!$H$3:$I$33,2,FALSE),0)*V403</f>
        <v>13.352852018701338</v>
      </c>
      <c r="AS403" s="22">
        <f>IFERROR(VLOOKUP(AS$1,Weights!$H$3:$I$33,2,FALSE),0)*W403</f>
        <v>3.9020104126977238</v>
      </c>
      <c r="AT403" s="22">
        <f>IFERROR(VLOOKUP(AT$1,Weights!$H$3:$I$33,2,FALSE),0)*X403</f>
        <v>1.2898203073615646</v>
      </c>
      <c r="AU403" s="23">
        <f t="shared" si="6"/>
        <v>337.56754716611312</v>
      </c>
    </row>
    <row r="404" spans="1:47" x14ac:dyDescent="0.2">
      <c r="A404" s="2">
        <v>1999</v>
      </c>
      <c r="B404" s="2">
        <v>6</v>
      </c>
      <c r="C404" s="3">
        <v>372</v>
      </c>
      <c r="D404" s="2">
        <v>332.25</v>
      </c>
      <c r="E404" s="2">
        <v>357.5</v>
      </c>
      <c r="F404" s="2">
        <v>362.5</v>
      </c>
      <c r="G404" s="2">
        <v>328</v>
      </c>
      <c r="H404" s="2">
        <v>337.5</v>
      </c>
      <c r="I404" s="2">
        <v>316.75</v>
      </c>
      <c r="J404" s="2">
        <v>405.25</v>
      </c>
      <c r="K404" s="2">
        <v>404.5</v>
      </c>
      <c r="L404" s="2">
        <v>337.5</v>
      </c>
      <c r="M404" s="2">
        <v>322.5</v>
      </c>
      <c r="N404" s="2">
        <v>381.5</v>
      </c>
      <c r="O404" s="2">
        <v>351.5</v>
      </c>
      <c r="P404" s="2">
        <v>405.25</v>
      </c>
      <c r="Q404" s="2">
        <v>377</v>
      </c>
      <c r="R404" s="2">
        <v>374</v>
      </c>
      <c r="S404" s="2">
        <v>370.75</v>
      </c>
      <c r="T404" s="2">
        <v>364.5</v>
      </c>
      <c r="U404" s="2">
        <v>190.75</v>
      </c>
      <c r="V404" s="2">
        <v>390</v>
      </c>
      <c r="W404" s="2">
        <v>305.5</v>
      </c>
      <c r="X404" s="2">
        <v>389.5</v>
      </c>
      <c r="Y404" s="22">
        <f>IFERROR(VLOOKUP(Y$1,Weights!$H$3:$I$33,2,FALSE),0)*C404</f>
        <v>0</v>
      </c>
      <c r="Z404" s="22">
        <f>IFERROR(VLOOKUP(Z$1,Weights!$H$3:$I$33,2,FALSE),0)*D404</f>
        <v>1.4917991899009631</v>
      </c>
      <c r="AA404" s="22">
        <f>IFERROR(VLOOKUP(AA$1,Weights!$H$3:$I$33,2,FALSE),0)*E404</f>
        <v>1.6051714383433988</v>
      </c>
      <c r="AB404" s="22">
        <f>IFERROR(VLOOKUP(AB$1,Weights!$H$3:$I$33,2,FALSE),0)*F404</f>
        <v>1.1060476169059326</v>
      </c>
      <c r="AC404" s="22">
        <f>IFERROR(VLOOKUP(AC$1,Weights!$H$3:$I$33,2,FALSE),0)*G404</f>
        <v>38.871960352835302</v>
      </c>
      <c r="AD404" s="22">
        <f>IFERROR(VLOOKUP(AD$1,Weights!$H$3:$I$33,2,FALSE),0)*H404</f>
        <v>0.72424291927737183</v>
      </c>
      <c r="AE404" s="22">
        <f>IFERROR(VLOOKUP(AE$1,Weights!$H$3:$I$33,2,FALSE),0)*I404</f>
        <v>30.625033254929267</v>
      </c>
      <c r="AF404" s="22">
        <f>IFERROR(VLOOKUP(AF$1,Weights!$H$3:$I$33,2,FALSE),0)*J404</f>
        <v>3.8154519462122218</v>
      </c>
      <c r="AG404" s="22">
        <f>IFERROR(VLOOKUP(AG$1,Weights!$H$3:$I$33,2,FALSE),0)*K404</f>
        <v>4.1525663390257863</v>
      </c>
      <c r="AH404" s="22">
        <f>IFERROR(VLOOKUP(AH$1,Weights!$H$3:$I$33,2,FALSE),0)*L404</f>
        <v>2.7952226744894357</v>
      </c>
      <c r="AI404" s="22">
        <f>IFERROR(VLOOKUP(AI$1,Weights!$H$3:$I$33,2,FALSE),0)*M404</f>
        <v>0</v>
      </c>
      <c r="AJ404" s="22">
        <f>IFERROR(VLOOKUP(AJ$1,Weights!$H$3:$I$33,2,FALSE),0)*N404</f>
        <v>0</v>
      </c>
      <c r="AK404" s="22">
        <f>IFERROR(VLOOKUP(AK$1,Weights!$H$3:$I$33,2,FALSE),0)*O404</f>
        <v>150.22322756209959</v>
      </c>
      <c r="AL404" s="22">
        <f>IFERROR(VLOOKUP(AL$1,Weights!$H$3:$I$33,2,FALSE),0)*P404</f>
        <v>0.48882212835210925</v>
      </c>
      <c r="AM404" s="22">
        <f>IFERROR(VLOOKUP(AM$1,Weights!$H$3:$I$33,2,FALSE),0)*Q404</f>
        <v>5.7229301925695868</v>
      </c>
      <c r="AN404" s="22">
        <f>IFERROR(VLOOKUP(AN$1,Weights!$H$3:$I$33,2,FALSE),0)*R404</f>
        <v>1.4824041010053268</v>
      </c>
      <c r="AO404" s="22">
        <f>IFERROR(VLOOKUP(AO$1,Weights!$H$3:$I$33,2,FALSE),0)*S404</f>
        <v>0</v>
      </c>
      <c r="AP404" s="22">
        <f>IFERROR(VLOOKUP(AP$1,Weights!$H$3:$I$33,2,FALSE),0)*T404</f>
        <v>109.37188170135973</v>
      </c>
      <c r="AQ404" s="22">
        <f>IFERROR(VLOOKUP(AQ$1,Weights!$H$3:$I$33,2,FALSE),0)*U404</f>
        <v>11.8703336417977</v>
      </c>
      <c r="AR404" s="22">
        <f>IFERROR(VLOOKUP(AR$1,Weights!$H$3:$I$33,2,FALSE),0)*V404</f>
        <v>13.668273719930502</v>
      </c>
      <c r="AS404" s="22">
        <f>IFERROR(VLOOKUP(AS$1,Weights!$H$3:$I$33,2,FALSE),0)*W404</f>
        <v>3.886109799769045</v>
      </c>
      <c r="AT404" s="22">
        <f>IFERROR(VLOOKUP(AT$1,Weights!$H$3:$I$33,2,FALSE),0)*X404</f>
        <v>1.3203285406500116</v>
      </c>
      <c r="AU404" s="23">
        <f t="shared" si="6"/>
        <v>342.80136145249571</v>
      </c>
    </row>
    <row r="405" spans="1:47" x14ac:dyDescent="0.2">
      <c r="A405" s="2">
        <v>2000</v>
      </c>
      <c r="B405" s="2">
        <v>6</v>
      </c>
      <c r="C405" s="3">
        <v>385.5</v>
      </c>
      <c r="D405" s="2">
        <v>339.75</v>
      </c>
      <c r="E405" s="2">
        <v>375.5</v>
      </c>
      <c r="F405" s="2">
        <v>369</v>
      </c>
      <c r="G405" s="2">
        <v>331</v>
      </c>
      <c r="H405" s="2">
        <v>345.25</v>
      </c>
      <c r="I405" s="2">
        <v>319</v>
      </c>
      <c r="J405" s="2">
        <v>410.25</v>
      </c>
      <c r="K405" s="2">
        <v>415.75</v>
      </c>
      <c r="L405" s="2">
        <v>345.25</v>
      </c>
      <c r="M405" s="2">
        <v>327.5</v>
      </c>
      <c r="N405" s="2">
        <v>395.75</v>
      </c>
      <c r="O405" s="2">
        <v>356.25</v>
      </c>
      <c r="P405" s="2">
        <v>410.25</v>
      </c>
      <c r="Q405" s="2">
        <v>385.5</v>
      </c>
      <c r="R405" s="2">
        <v>383.25</v>
      </c>
      <c r="S405" s="2">
        <v>380</v>
      </c>
      <c r="T405" s="2">
        <v>370</v>
      </c>
      <c r="U405" s="2">
        <v>201.75</v>
      </c>
      <c r="V405" s="2">
        <v>407.25</v>
      </c>
      <c r="W405" s="2">
        <v>305.25</v>
      </c>
      <c r="X405" s="2">
        <v>405.5</v>
      </c>
      <c r="Y405" s="22">
        <f>IFERROR(VLOOKUP(Y$1,Weights!$H$3:$I$33,2,FALSE),0)*C405</f>
        <v>0</v>
      </c>
      <c r="Z405" s="22">
        <f>IFERROR(VLOOKUP(Z$1,Weights!$H$3:$I$33,2,FALSE),0)*D405</f>
        <v>1.5254741151808944</v>
      </c>
      <c r="AA405" s="22">
        <f>IFERROR(VLOOKUP(AA$1,Weights!$H$3:$I$33,2,FALSE),0)*E405</f>
        <v>1.6859912590152342</v>
      </c>
      <c r="AB405" s="22">
        <f>IFERROR(VLOOKUP(AB$1,Weights!$H$3:$I$33,2,FALSE),0)*F405</f>
        <v>1.1258801948642458</v>
      </c>
      <c r="AC405" s="22">
        <f>IFERROR(VLOOKUP(AC$1,Weights!$H$3:$I$33,2,FALSE),0)*G405</f>
        <v>39.227496575574648</v>
      </c>
      <c r="AD405" s="22">
        <f>IFERROR(VLOOKUP(AD$1,Weights!$H$3:$I$33,2,FALSE),0)*H405</f>
        <v>0.74087368260892628</v>
      </c>
      <c r="AE405" s="22">
        <f>IFERROR(VLOOKUP(AE$1,Weights!$H$3:$I$33,2,FALSE),0)*I405</f>
        <v>30.842574927616216</v>
      </c>
      <c r="AF405" s="22">
        <f>IFERROR(VLOOKUP(AF$1,Weights!$H$3:$I$33,2,FALSE),0)*J405</f>
        <v>3.862527232408548</v>
      </c>
      <c r="AG405" s="22">
        <f>IFERROR(VLOOKUP(AG$1,Weights!$H$3:$I$33,2,FALSE),0)*K405</f>
        <v>4.2680579862792847</v>
      </c>
      <c r="AH405" s="22">
        <f>IFERROR(VLOOKUP(AH$1,Weights!$H$3:$I$33,2,FALSE),0)*L405</f>
        <v>2.8594092692369713</v>
      </c>
      <c r="AI405" s="22">
        <f>IFERROR(VLOOKUP(AI$1,Weights!$H$3:$I$33,2,FALSE),0)*M405</f>
        <v>0</v>
      </c>
      <c r="AJ405" s="22">
        <f>IFERROR(VLOOKUP(AJ$1,Weights!$H$3:$I$33,2,FALSE),0)*N405</f>
        <v>0</v>
      </c>
      <c r="AK405" s="22">
        <f>IFERROR(VLOOKUP(AK$1,Weights!$H$3:$I$33,2,FALSE),0)*O405</f>
        <v>152.25327117780364</v>
      </c>
      <c r="AL405" s="22">
        <f>IFERROR(VLOOKUP(AL$1,Weights!$H$3:$I$33,2,FALSE),0)*P405</f>
        <v>0.49485324653042029</v>
      </c>
      <c r="AM405" s="22">
        <f>IFERROR(VLOOKUP(AM$1,Weights!$H$3:$I$33,2,FALSE),0)*Q405</f>
        <v>5.8519617751606781</v>
      </c>
      <c r="AN405" s="22">
        <f>IFERROR(VLOOKUP(AN$1,Weights!$H$3:$I$33,2,FALSE),0)*R405</f>
        <v>1.5190678387975709</v>
      </c>
      <c r="AO405" s="22">
        <f>IFERROR(VLOOKUP(AO$1,Weights!$H$3:$I$33,2,FALSE),0)*S405</f>
        <v>0</v>
      </c>
      <c r="AP405" s="22">
        <f>IFERROR(VLOOKUP(AP$1,Weights!$H$3:$I$33,2,FALSE),0)*T405</f>
        <v>111.02221187792345</v>
      </c>
      <c r="AQ405" s="22">
        <f>IFERROR(VLOOKUP(AQ$1,Weights!$H$3:$I$33,2,FALSE),0)*U405</f>
        <v>12.554861400957725</v>
      </c>
      <c r="AR405" s="22">
        <f>IFERROR(VLOOKUP(AR$1,Weights!$H$3:$I$33,2,FALSE),0)*V405</f>
        <v>14.272831980619737</v>
      </c>
      <c r="AS405" s="22">
        <f>IFERROR(VLOOKUP(AS$1,Weights!$H$3:$I$33,2,FALSE),0)*W405</f>
        <v>3.8829296771833093</v>
      </c>
      <c r="AT405" s="22">
        <f>IFERROR(VLOOKUP(AT$1,Weights!$H$3:$I$33,2,FALSE),0)*X405</f>
        <v>1.3745653998294729</v>
      </c>
      <c r="AU405" s="23">
        <f t="shared" si="6"/>
        <v>348.53161035491826</v>
      </c>
    </row>
    <row r="406" spans="1:47" x14ac:dyDescent="0.2">
      <c r="A406" s="2">
        <v>2001</v>
      </c>
      <c r="B406" s="2">
        <v>6</v>
      </c>
      <c r="C406" s="3">
        <v>390.75</v>
      </c>
      <c r="D406" s="2">
        <v>347</v>
      </c>
      <c r="E406" s="2">
        <v>385.5</v>
      </c>
      <c r="F406" s="2">
        <v>377.75</v>
      </c>
      <c r="G406" s="2">
        <v>333.75</v>
      </c>
      <c r="H406" s="2">
        <v>354.75</v>
      </c>
      <c r="I406" s="2">
        <v>320.75</v>
      </c>
      <c r="J406" s="2">
        <v>415.25</v>
      </c>
      <c r="K406" s="2">
        <v>416.5</v>
      </c>
      <c r="L406" s="2">
        <v>354.75</v>
      </c>
      <c r="M406" s="2">
        <v>334.5</v>
      </c>
      <c r="N406" s="2">
        <v>399.75</v>
      </c>
      <c r="O406" s="2">
        <v>363</v>
      </c>
      <c r="P406" s="2">
        <v>415.25</v>
      </c>
      <c r="Q406" s="2">
        <v>388.5</v>
      </c>
      <c r="R406" s="2">
        <v>385.5</v>
      </c>
      <c r="S406" s="2">
        <v>385.75</v>
      </c>
      <c r="T406" s="2">
        <v>378.5</v>
      </c>
      <c r="U406" s="2">
        <v>209.25</v>
      </c>
      <c r="V406" s="2">
        <v>410</v>
      </c>
      <c r="W406" s="2">
        <v>311.75</v>
      </c>
      <c r="X406" s="2">
        <v>409.25</v>
      </c>
      <c r="Y406" s="22">
        <f>IFERROR(VLOOKUP(Y$1,Weights!$H$3:$I$33,2,FALSE),0)*C406</f>
        <v>0</v>
      </c>
      <c r="Z406" s="22">
        <f>IFERROR(VLOOKUP(Z$1,Weights!$H$3:$I$33,2,FALSE),0)*D406</f>
        <v>1.5580265429514948</v>
      </c>
      <c r="AA406" s="22">
        <f>IFERROR(VLOOKUP(AA$1,Weights!$H$3:$I$33,2,FALSE),0)*E406</f>
        <v>1.7308911593884762</v>
      </c>
      <c r="AB406" s="22">
        <f>IFERROR(VLOOKUP(AB$1,Weights!$H$3:$I$33,2,FALSE),0)*F406</f>
        <v>1.1525778959619755</v>
      </c>
      <c r="AC406" s="22">
        <f>IFERROR(VLOOKUP(AC$1,Weights!$H$3:$I$33,2,FALSE),0)*G406</f>
        <v>39.553404779752384</v>
      </c>
      <c r="AD406" s="22">
        <f>IFERROR(VLOOKUP(AD$1,Weights!$H$3:$I$33,2,FALSE),0)*H406</f>
        <v>0.761259779595993</v>
      </c>
      <c r="AE406" s="22">
        <f>IFERROR(VLOOKUP(AE$1,Weights!$H$3:$I$33,2,FALSE),0)*I406</f>
        <v>31.011774006372733</v>
      </c>
      <c r="AF406" s="22">
        <f>IFERROR(VLOOKUP(AF$1,Weights!$H$3:$I$33,2,FALSE),0)*J406</f>
        <v>3.9096025186048737</v>
      </c>
      <c r="AG406" s="22">
        <f>IFERROR(VLOOKUP(AG$1,Weights!$H$3:$I$33,2,FALSE),0)*K406</f>
        <v>4.2757574294295173</v>
      </c>
      <c r="AH406" s="22">
        <f>IFERROR(VLOOKUP(AH$1,Weights!$H$3:$I$33,2,FALSE),0)*L406</f>
        <v>2.9380896111855628</v>
      </c>
      <c r="AI406" s="22">
        <f>IFERROR(VLOOKUP(AI$1,Weights!$H$3:$I$33,2,FALSE),0)*M406</f>
        <v>0</v>
      </c>
      <c r="AJ406" s="22">
        <f>IFERROR(VLOOKUP(AJ$1,Weights!$H$3:$I$33,2,FALSE),0)*N406</f>
        <v>0</v>
      </c>
      <c r="AK406" s="22">
        <f>IFERROR(VLOOKUP(AK$1,Weights!$H$3:$I$33,2,FALSE),0)*O406</f>
        <v>155.13807000011994</v>
      </c>
      <c r="AL406" s="22">
        <f>IFERROR(VLOOKUP(AL$1,Weights!$H$3:$I$33,2,FALSE),0)*P406</f>
        <v>0.50088436470873132</v>
      </c>
      <c r="AM406" s="22">
        <f>IFERROR(VLOOKUP(AM$1,Weights!$H$3:$I$33,2,FALSE),0)*Q406</f>
        <v>5.8975023337222403</v>
      </c>
      <c r="AN406" s="22">
        <f>IFERROR(VLOOKUP(AN$1,Weights!$H$3:$I$33,2,FALSE),0)*R406</f>
        <v>1.5279860452875762</v>
      </c>
      <c r="AO406" s="22">
        <f>IFERROR(VLOOKUP(AO$1,Weights!$H$3:$I$33,2,FALSE),0)*S406</f>
        <v>0</v>
      </c>
      <c r="AP406" s="22">
        <f>IFERROR(VLOOKUP(AP$1,Weights!$H$3:$I$33,2,FALSE),0)*T406</f>
        <v>113.57272215079468</v>
      </c>
      <c r="AQ406" s="22">
        <f>IFERROR(VLOOKUP(AQ$1,Weights!$H$3:$I$33,2,FALSE),0)*U406</f>
        <v>13.021584873112287</v>
      </c>
      <c r="AR406" s="22">
        <f>IFERROR(VLOOKUP(AR$1,Weights!$H$3:$I$33,2,FALSE),0)*V406</f>
        <v>14.369210833773092</v>
      </c>
      <c r="AS406" s="22">
        <f>IFERROR(VLOOKUP(AS$1,Weights!$H$3:$I$33,2,FALSE),0)*W406</f>
        <v>3.9656128644124378</v>
      </c>
      <c r="AT406" s="22">
        <f>IFERROR(VLOOKUP(AT$1,Weights!$H$3:$I$33,2,FALSE),0)*X406</f>
        <v>1.3872771636996593</v>
      </c>
      <c r="AU406" s="23">
        <f t="shared" si="6"/>
        <v>355.0743707219512</v>
      </c>
    </row>
    <row r="407" spans="1:47" x14ac:dyDescent="0.2">
      <c r="A407" s="2">
        <v>2002</v>
      </c>
      <c r="B407" s="2">
        <v>6</v>
      </c>
      <c r="C407" s="3">
        <v>398.75</v>
      </c>
      <c r="D407" s="2">
        <v>360.75</v>
      </c>
      <c r="E407" s="2">
        <v>401.75</v>
      </c>
      <c r="F407" s="2">
        <v>387.25</v>
      </c>
      <c r="G407" s="2">
        <v>339.5</v>
      </c>
      <c r="H407" s="2">
        <v>365.25</v>
      </c>
      <c r="I407" s="2">
        <v>326.5</v>
      </c>
      <c r="J407" s="2">
        <v>424.5</v>
      </c>
      <c r="K407" s="2">
        <v>422.5</v>
      </c>
      <c r="L407" s="2">
        <v>365.25</v>
      </c>
      <c r="M407" s="2">
        <v>353.75</v>
      </c>
      <c r="N407" s="2">
        <v>407.25</v>
      </c>
      <c r="O407" s="2">
        <v>371.25</v>
      </c>
      <c r="P407" s="2">
        <v>424.5</v>
      </c>
      <c r="Q407" s="2">
        <v>397</v>
      </c>
      <c r="R407" s="2">
        <v>393.5</v>
      </c>
      <c r="S407" s="2">
        <v>395.75</v>
      </c>
      <c r="T407" s="2">
        <v>391.5</v>
      </c>
      <c r="U407" s="2">
        <v>201.5</v>
      </c>
      <c r="V407" s="2">
        <v>417.5</v>
      </c>
      <c r="W407" s="2">
        <v>318.5</v>
      </c>
      <c r="X407" s="2">
        <v>417.5</v>
      </c>
      <c r="Y407" s="22">
        <f>IFERROR(VLOOKUP(Y$1,Weights!$H$3:$I$33,2,FALSE),0)*C407</f>
        <v>0</v>
      </c>
      <c r="Z407" s="22">
        <f>IFERROR(VLOOKUP(Z$1,Weights!$H$3:$I$33,2,FALSE),0)*D407</f>
        <v>1.6197639059647024</v>
      </c>
      <c r="AA407" s="22">
        <f>IFERROR(VLOOKUP(AA$1,Weights!$H$3:$I$33,2,FALSE),0)*E407</f>
        <v>1.8038534974949942</v>
      </c>
      <c r="AB407" s="22">
        <f>IFERROR(VLOOKUP(AB$1,Weights!$H$3:$I$33,2,FALSE),0)*F407</f>
        <v>1.1815639714395101</v>
      </c>
      <c r="AC407" s="22">
        <f>IFERROR(VLOOKUP(AC$1,Weights!$H$3:$I$33,2,FALSE),0)*G407</f>
        <v>40.234849206669466</v>
      </c>
      <c r="AD407" s="22">
        <f>IFERROR(VLOOKUP(AD$1,Weights!$H$3:$I$33,2,FALSE),0)*H407</f>
        <v>0.78379178152906681</v>
      </c>
      <c r="AE407" s="22">
        <f>IFERROR(VLOOKUP(AE$1,Weights!$H$3:$I$33,2,FALSE),0)*I407</f>
        <v>31.567713836572711</v>
      </c>
      <c r="AF407" s="22">
        <f>IFERROR(VLOOKUP(AF$1,Weights!$H$3:$I$33,2,FALSE),0)*J407</f>
        <v>3.9966917980680767</v>
      </c>
      <c r="AG407" s="22">
        <f>IFERROR(VLOOKUP(AG$1,Weights!$H$3:$I$33,2,FALSE),0)*K407</f>
        <v>4.3373529746313837</v>
      </c>
      <c r="AH407" s="22">
        <f>IFERROR(VLOOKUP(AH$1,Weights!$H$3:$I$33,2,FALSE),0)*L407</f>
        <v>3.0250520943919006</v>
      </c>
      <c r="AI407" s="22">
        <f>IFERROR(VLOOKUP(AI$1,Weights!$H$3:$I$33,2,FALSE),0)*M407</f>
        <v>0</v>
      </c>
      <c r="AJ407" s="22">
        <f>IFERROR(VLOOKUP(AJ$1,Weights!$H$3:$I$33,2,FALSE),0)*N407</f>
        <v>0</v>
      </c>
      <c r="AK407" s="22">
        <f>IFERROR(VLOOKUP(AK$1,Weights!$H$3:$I$33,2,FALSE),0)*O407</f>
        <v>158.6639352273954</v>
      </c>
      <c r="AL407" s="22">
        <f>IFERROR(VLOOKUP(AL$1,Weights!$H$3:$I$33,2,FALSE),0)*P407</f>
        <v>0.5120419333386067</v>
      </c>
      <c r="AM407" s="22">
        <f>IFERROR(VLOOKUP(AM$1,Weights!$H$3:$I$33,2,FALSE),0)*Q407</f>
        <v>6.0265339163133316</v>
      </c>
      <c r="AN407" s="22">
        <f>IFERROR(VLOOKUP(AN$1,Weights!$H$3:$I$33,2,FALSE),0)*R407</f>
        <v>1.5596952239187063</v>
      </c>
      <c r="AO407" s="22">
        <f>IFERROR(VLOOKUP(AO$1,Weights!$H$3:$I$33,2,FALSE),0)*S407</f>
        <v>0</v>
      </c>
      <c r="AP407" s="22">
        <f>IFERROR(VLOOKUP(AP$1,Weights!$H$3:$I$33,2,FALSE),0)*T407</f>
        <v>117.47350256812712</v>
      </c>
      <c r="AQ407" s="22">
        <f>IFERROR(VLOOKUP(AQ$1,Weights!$H$3:$I$33,2,FALSE),0)*U407</f>
        <v>12.539303951885906</v>
      </c>
      <c r="AR407" s="22">
        <f>IFERROR(VLOOKUP(AR$1,Weights!$H$3:$I$33,2,FALSE),0)*V407</f>
        <v>14.632062251464063</v>
      </c>
      <c r="AS407" s="22">
        <f>IFERROR(VLOOKUP(AS$1,Weights!$H$3:$I$33,2,FALSE),0)*W407</f>
        <v>4.051476174227302</v>
      </c>
      <c r="AT407" s="22">
        <f>IFERROR(VLOOKUP(AT$1,Weights!$H$3:$I$33,2,FALSE),0)*X407</f>
        <v>1.4152430442140689</v>
      </c>
      <c r="AU407" s="23">
        <f t="shared" si="6"/>
        <v>363.47776944924703</v>
      </c>
    </row>
    <row r="408" spans="1:47" x14ac:dyDescent="0.2">
      <c r="A408" s="2">
        <v>2003</v>
      </c>
      <c r="B408" s="2">
        <v>6</v>
      </c>
      <c r="C408" s="3">
        <v>412</v>
      </c>
      <c r="D408" s="2">
        <v>366.5</v>
      </c>
      <c r="E408" s="2">
        <v>401</v>
      </c>
      <c r="F408" s="2">
        <v>392.75</v>
      </c>
      <c r="G408" s="2">
        <v>344</v>
      </c>
      <c r="H408" s="2">
        <v>376</v>
      </c>
      <c r="I408" s="2">
        <v>330.5</v>
      </c>
      <c r="J408" s="2">
        <v>428.75</v>
      </c>
      <c r="K408" s="2">
        <v>413.75</v>
      </c>
      <c r="L408" s="2">
        <v>376</v>
      </c>
      <c r="M408" s="2">
        <v>361.5</v>
      </c>
      <c r="N408" s="2">
        <v>423.5</v>
      </c>
      <c r="O408" s="2">
        <v>377.5</v>
      </c>
      <c r="P408" s="2">
        <v>428.75</v>
      </c>
      <c r="Q408" s="2">
        <v>398.5</v>
      </c>
      <c r="R408" s="2">
        <v>396.25</v>
      </c>
      <c r="S408" s="2">
        <v>406.75</v>
      </c>
      <c r="T408" s="2">
        <v>400</v>
      </c>
      <c r="U408" s="2">
        <v>192.75</v>
      </c>
      <c r="V408" s="2">
        <v>437</v>
      </c>
      <c r="W408" s="2">
        <v>317.75</v>
      </c>
      <c r="X408" s="2">
        <v>436</v>
      </c>
      <c r="Y408" s="22">
        <f>IFERROR(VLOOKUP(Y$1,Weights!$H$3:$I$33,2,FALSE),0)*C408</f>
        <v>0</v>
      </c>
      <c r="Z408" s="22">
        <f>IFERROR(VLOOKUP(Z$1,Weights!$H$3:$I$33,2,FALSE),0)*D408</f>
        <v>1.6455813486793165</v>
      </c>
      <c r="AA408" s="22">
        <f>IFERROR(VLOOKUP(AA$1,Weights!$H$3:$I$33,2,FALSE),0)*E408</f>
        <v>1.8004860049670013</v>
      </c>
      <c r="AB408" s="22">
        <f>IFERROR(VLOOKUP(AB$1,Weights!$H$3:$I$33,2,FALSE),0)*F408</f>
        <v>1.1983453835580828</v>
      </c>
      <c r="AC408" s="22">
        <f>IFERROR(VLOOKUP(AC$1,Weights!$H$3:$I$33,2,FALSE),0)*G408</f>
        <v>40.768153540778485</v>
      </c>
      <c r="AD408" s="22">
        <f>IFERROR(VLOOKUP(AD$1,Weights!$H$3:$I$33,2,FALSE),0)*H408</f>
        <v>0.80686025969864239</v>
      </c>
      <c r="AE408" s="22">
        <f>IFERROR(VLOOKUP(AE$1,Weights!$H$3:$I$33,2,FALSE),0)*I408</f>
        <v>31.954454588016176</v>
      </c>
      <c r="AF408" s="22">
        <f>IFERROR(VLOOKUP(AF$1,Weights!$H$3:$I$33,2,FALSE),0)*J408</f>
        <v>4.0367057913349544</v>
      </c>
      <c r="AG408" s="22">
        <f>IFERROR(VLOOKUP(AG$1,Weights!$H$3:$I$33,2,FALSE),0)*K408</f>
        <v>4.2475261378786628</v>
      </c>
      <c r="AH408" s="22">
        <f>IFERROR(VLOOKUP(AH$1,Weights!$H$3:$I$33,2,FALSE),0)*L408</f>
        <v>3.1140851129126754</v>
      </c>
      <c r="AI408" s="22">
        <f>IFERROR(VLOOKUP(AI$1,Weights!$H$3:$I$33,2,FALSE),0)*M408</f>
        <v>0</v>
      </c>
      <c r="AJ408" s="22">
        <f>IFERROR(VLOOKUP(AJ$1,Weights!$H$3:$I$33,2,FALSE),0)*N408</f>
        <v>0</v>
      </c>
      <c r="AK408" s="22">
        <f>IFERROR(VLOOKUP(AK$1,Weights!$H$3:$I$33,2,FALSE),0)*O408</f>
        <v>161.33504524805861</v>
      </c>
      <c r="AL408" s="22">
        <f>IFERROR(VLOOKUP(AL$1,Weights!$H$3:$I$33,2,FALSE),0)*P408</f>
        <v>0.51716838379017105</v>
      </c>
      <c r="AM408" s="22">
        <f>IFERROR(VLOOKUP(AM$1,Weights!$H$3:$I$33,2,FALSE),0)*Q408</f>
        <v>6.0493041955941118</v>
      </c>
      <c r="AN408" s="22">
        <f>IFERROR(VLOOKUP(AN$1,Weights!$H$3:$I$33,2,FALSE),0)*R408</f>
        <v>1.5705952540731571</v>
      </c>
      <c r="AO408" s="22">
        <f>IFERROR(VLOOKUP(AO$1,Weights!$H$3:$I$33,2,FALSE),0)*S408</f>
        <v>0</v>
      </c>
      <c r="AP408" s="22">
        <f>IFERROR(VLOOKUP(AP$1,Weights!$H$3:$I$33,2,FALSE),0)*T408</f>
        <v>120.02401284099832</v>
      </c>
      <c r="AQ408" s="22">
        <f>IFERROR(VLOOKUP(AQ$1,Weights!$H$3:$I$33,2,FALSE),0)*U408</f>
        <v>11.994793234372249</v>
      </c>
      <c r="AR408" s="22">
        <f>IFERROR(VLOOKUP(AR$1,Weights!$H$3:$I$33,2,FALSE),0)*V408</f>
        <v>15.315475937460588</v>
      </c>
      <c r="AS408" s="22">
        <f>IFERROR(VLOOKUP(AS$1,Weights!$H$3:$I$33,2,FALSE),0)*W408</f>
        <v>4.0419358064700948</v>
      </c>
      <c r="AT408" s="22">
        <f>IFERROR(VLOOKUP(AT$1,Weights!$H$3:$I$33,2,FALSE),0)*X408</f>
        <v>1.4779544126403212</v>
      </c>
      <c r="AU408" s="23">
        <f t="shared" si="6"/>
        <v>369.40729626368</v>
      </c>
    </row>
    <row r="409" spans="1:47" x14ac:dyDescent="0.2">
      <c r="A409" s="2">
        <v>2004</v>
      </c>
      <c r="B409" s="2">
        <v>6</v>
      </c>
      <c r="C409" s="3">
        <v>474.5</v>
      </c>
      <c r="D409" s="2">
        <v>401.25</v>
      </c>
      <c r="E409" s="2">
        <v>413.25</v>
      </c>
      <c r="F409" s="2">
        <v>429.25</v>
      </c>
      <c r="G409" s="2">
        <v>398.25</v>
      </c>
      <c r="H409" s="2">
        <v>398.25</v>
      </c>
      <c r="I409" s="2">
        <v>391.5</v>
      </c>
      <c r="J409" s="2">
        <v>448.75</v>
      </c>
      <c r="K409" s="2">
        <v>471</v>
      </c>
      <c r="L409" s="2">
        <v>398.25</v>
      </c>
      <c r="M409" s="2">
        <v>369.75</v>
      </c>
      <c r="N409" s="2">
        <v>502.75</v>
      </c>
      <c r="O409" s="2">
        <v>390</v>
      </c>
      <c r="P409" s="2">
        <v>448.75</v>
      </c>
      <c r="Q409" s="2">
        <v>454.75</v>
      </c>
      <c r="R409" s="2">
        <v>454.25</v>
      </c>
      <c r="S409" s="2">
        <v>443.5</v>
      </c>
      <c r="T409" s="2">
        <v>413</v>
      </c>
      <c r="U409" s="2">
        <v>182.75</v>
      </c>
      <c r="V409" s="2">
        <v>542.75</v>
      </c>
      <c r="W409" s="2">
        <v>322.75</v>
      </c>
      <c r="X409" s="2">
        <v>534.25</v>
      </c>
      <c r="Y409" s="22">
        <f>IFERROR(VLOOKUP(Y$1,Weights!$H$3:$I$33,2,FALSE),0)*C409</f>
        <v>0</v>
      </c>
      <c r="Z409" s="22">
        <f>IFERROR(VLOOKUP(Z$1,Weights!$H$3:$I$33,2,FALSE),0)*D409</f>
        <v>1.8016085024763322</v>
      </c>
      <c r="AA409" s="22">
        <f>IFERROR(VLOOKUP(AA$1,Weights!$H$3:$I$33,2,FALSE),0)*E409</f>
        <v>1.8554883829242226</v>
      </c>
      <c r="AB409" s="22">
        <f>IFERROR(VLOOKUP(AB$1,Weights!$H$3:$I$33,2,FALSE),0)*F409</f>
        <v>1.3097129367086113</v>
      </c>
      <c r="AC409" s="22">
        <f>IFERROR(VLOOKUP(AC$1,Weights!$H$3:$I$33,2,FALSE),0)*G409</f>
        <v>47.19743356864835</v>
      </c>
      <c r="AD409" s="22">
        <f>IFERROR(VLOOKUP(AD$1,Weights!$H$3:$I$33,2,FALSE),0)*H409</f>
        <v>0.85460664474729875</v>
      </c>
      <c r="AE409" s="22">
        <f>IFERROR(VLOOKUP(AE$1,Weights!$H$3:$I$33,2,FALSE),0)*I409</f>
        <v>37.852251047528995</v>
      </c>
      <c r="AF409" s="22">
        <f>IFERROR(VLOOKUP(AF$1,Weights!$H$3:$I$33,2,FALSE),0)*J409</f>
        <v>4.2250069361202582</v>
      </c>
      <c r="AG409" s="22">
        <f>IFERROR(VLOOKUP(AG$1,Weights!$H$3:$I$33,2,FALSE),0)*K409</f>
        <v>4.8352502983464651</v>
      </c>
      <c r="AH409" s="22">
        <f>IFERROR(VLOOKUP(AH$1,Weights!$H$3:$I$33,2,FALSE),0)*L409</f>
        <v>3.2983627558975344</v>
      </c>
      <c r="AI409" s="22">
        <f>IFERROR(VLOOKUP(AI$1,Weights!$H$3:$I$33,2,FALSE),0)*M409</f>
        <v>0</v>
      </c>
      <c r="AJ409" s="22">
        <f>IFERROR(VLOOKUP(AJ$1,Weights!$H$3:$I$33,2,FALSE),0)*N409</f>
        <v>0</v>
      </c>
      <c r="AK409" s="22">
        <f>IFERROR(VLOOKUP(AK$1,Weights!$H$3:$I$33,2,FALSE),0)*O409</f>
        <v>166.67726528938505</v>
      </c>
      <c r="AL409" s="22">
        <f>IFERROR(VLOOKUP(AL$1,Weights!$H$3:$I$33,2,FALSE),0)*P409</f>
        <v>0.54129285650341519</v>
      </c>
      <c r="AM409" s="22">
        <f>IFERROR(VLOOKUP(AM$1,Weights!$H$3:$I$33,2,FALSE),0)*Q409</f>
        <v>6.9031896686233942</v>
      </c>
      <c r="AN409" s="22">
        <f>IFERROR(VLOOKUP(AN$1,Weights!$H$3:$I$33,2,FALSE),0)*R409</f>
        <v>1.8004867991488496</v>
      </c>
      <c r="AO409" s="22">
        <f>IFERROR(VLOOKUP(AO$1,Weights!$H$3:$I$33,2,FALSE),0)*S409</f>
        <v>0</v>
      </c>
      <c r="AP409" s="22">
        <f>IFERROR(VLOOKUP(AP$1,Weights!$H$3:$I$33,2,FALSE),0)*T409</f>
        <v>123.92479325833078</v>
      </c>
      <c r="AQ409" s="22">
        <f>IFERROR(VLOOKUP(AQ$1,Weights!$H$3:$I$33,2,FALSE),0)*U409</f>
        <v>11.372495271499499</v>
      </c>
      <c r="AR409" s="22">
        <f>IFERROR(VLOOKUP(AR$1,Weights!$H$3:$I$33,2,FALSE),0)*V409</f>
        <v>19.021680926903283</v>
      </c>
      <c r="AS409" s="22">
        <f>IFERROR(VLOOKUP(AS$1,Weights!$H$3:$I$33,2,FALSE),0)*W409</f>
        <v>4.1055382581848097</v>
      </c>
      <c r="AT409" s="22">
        <f>IFERROR(VLOOKUP(AT$1,Weights!$H$3:$I$33,2,FALSE),0)*X409</f>
        <v>1.8110026260392009</v>
      </c>
      <c r="AU409" s="23">
        <f t="shared" si="6"/>
        <v>390.3614840166677</v>
      </c>
    </row>
    <row r="410" spans="1:47" x14ac:dyDescent="0.2">
      <c r="A410" s="2">
        <v>2005</v>
      </c>
      <c r="B410" s="2">
        <v>6</v>
      </c>
      <c r="C410" s="3">
        <v>556.75</v>
      </c>
      <c r="D410" s="2">
        <v>432.5</v>
      </c>
      <c r="E410" s="2">
        <v>441.25</v>
      </c>
      <c r="F410" s="2">
        <v>451.75</v>
      </c>
      <c r="G410" s="2">
        <v>440.75</v>
      </c>
      <c r="H410" s="2">
        <v>417.75</v>
      </c>
      <c r="I410" s="2">
        <v>436</v>
      </c>
      <c r="J410" s="2">
        <v>491.25</v>
      </c>
      <c r="K410" s="2">
        <v>531</v>
      </c>
      <c r="L410" s="2">
        <v>417.75</v>
      </c>
      <c r="M410" s="2">
        <v>402</v>
      </c>
      <c r="N410" s="2">
        <v>605.5</v>
      </c>
      <c r="O410" s="2">
        <v>414.5</v>
      </c>
      <c r="P410" s="2">
        <v>491.25</v>
      </c>
      <c r="Q410" s="2">
        <v>513</v>
      </c>
      <c r="R410" s="2">
        <v>516.75</v>
      </c>
      <c r="S410" s="2">
        <v>494</v>
      </c>
      <c r="T410" s="2">
        <v>434</v>
      </c>
      <c r="U410" s="2">
        <v>185.25</v>
      </c>
      <c r="V410" s="2">
        <v>677</v>
      </c>
      <c r="W410" s="2">
        <v>339.5</v>
      </c>
      <c r="X410" s="2">
        <v>659.25</v>
      </c>
      <c r="Y410" s="22">
        <f>IFERROR(VLOOKUP(Y$1,Weights!$H$3:$I$33,2,FALSE),0)*C410</f>
        <v>0</v>
      </c>
      <c r="Z410" s="22">
        <f>IFERROR(VLOOKUP(Z$1,Weights!$H$3:$I$33,2,FALSE),0)*D410</f>
        <v>1.9419206911427132</v>
      </c>
      <c r="AA410" s="22">
        <f>IFERROR(VLOOKUP(AA$1,Weights!$H$3:$I$33,2,FALSE),0)*E410</f>
        <v>1.9812081039692999</v>
      </c>
      <c r="AB410" s="22">
        <f>IFERROR(VLOOKUP(AB$1,Weights!$H$3:$I$33,2,FALSE),0)*F410</f>
        <v>1.3783641681027727</v>
      </c>
      <c r="AC410" s="22">
        <f>IFERROR(VLOOKUP(AC$1,Weights!$H$3:$I$33,2,FALSE),0)*G410</f>
        <v>52.234196724122441</v>
      </c>
      <c r="AD410" s="22">
        <f>IFERROR(VLOOKUP(AD$1,Weights!$H$3:$I$33,2,FALSE),0)*H410</f>
        <v>0.89645179119443574</v>
      </c>
      <c r="AE410" s="22">
        <f>IFERROR(VLOOKUP(AE$1,Weights!$H$3:$I$33,2,FALSE),0)*I410</f>
        <v>42.154741907337524</v>
      </c>
      <c r="AF410" s="22">
        <f>IFERROR(VLOOKUP(AF$1,Weights!$H$3:$I$33,2,FALSE),0)*J410</f>
        <v>4.6251468687890291</v>
      </c>
      <c r="AG410" s="22">
        <f>IFERROR(VLOOKUP(AG$1,Weights!$H$3:$I$33,2,FALSE),0)*K410</f>
        <v>5.4512057503651237</v>
      </c>
      <c r="AH410" s="22">
        <f>IFERROR(VLOOKUP(AH$1,Weights!$H$3:$I$33,2,FALSE),0)*L410</f>
        <v>3.4598645104235906</v>
      </c>
      <c r="AI410" s="22">
        <f>IFERROR(VLOOKUP(AI$1,Weights!$H$3:$I$33,2,FALSE),0)*M410</f>
        <v>0</v>
      </c>
      <c r="AJ410" s="22">
        <f>IFERROR(VLOOKUP(AJ$1,Weights!$H$3:$I$33,2,FALSE),0)*N410</f>
        <v>0</v>
      </c>
      <c r="AK410" s="22">
        <f>IFERROR(VLOOKUP(AK$1,Weights!$H$3:$I$33,2,FALSE),0)*O410</f>
        <v>177.14801657038487</v>
      </c>
      <c r="AL410" s="22">
        <f>IFERROR(VLOOKUP(AL$1,Weights!$H$3:$I$33,2,FALSE),0)*P410</f>
        <v>0.59255736101905898</v>
      </c>
      <c r="AM410" s="22">
        <f>IFERROR(VLOOKUP(AM$1,Weights!$H$3:$I$33,2,FALSE),0)*Q410</f>
        <v>7.7874355140270506</v>
      </c>
      <c r="AN410" s="22">
        <f>IFERROR(VLOOKUP(AN$1,Weights!$H$3:$I$33,2,FALSE),0)*R410</f>
        <v>2.0482147572045526</v>
      </c>
      <c r="AO410" s="22">
        <f>IFERROR(VLOOKUP(AO$1,Weights!$H$3:$I$33,2,FALSE),0)*S410</f>
        <v>0</v>
      </c>
      <c r="AP410" s="22">
        <f>IFERROR(VLOOKUP(AP$1,Weights!$H$3:$I$33,2,FALSE),0)*T410</f>
        <v>130.22605393248318</v>
      </c>
      <c r="AQ410" s="22">
        <f>IFERROR(VLOOKUP(AQ$1,Weights!$H$3:$I$33,2,FALSE),0)*U410</f>
        <v>11.528069762217687</v>
      </c>
      <c r="AR410" s="22">
        <f>IFERROR(VLOOKUP(AR$1,Weights!$H$3:$I$33,2,FALSE),0)*V410</f>
        <v>23.726721303571669</v>
      </c>
      <c r="AS410" s="22">
        <f>IFERROR(VLOOKUP(AS$1,Weights!$H$3:$I$33,2,FALSE),0)*W410</f>
        <v>4.3186064714291028</v>
      </c>
      <c r="AT410" s="22">
        <f>IFERROR(VLOOKUP(AT$1,Weights!$H$3:$I$33,2,FALSE),0)*X410</f>
        <v>2.2347280883787426</v>
      </c>
      <c r="AU410" s="23">
        <f t="shared" si="6"/>
        <v>419.53774315448442</v>
      </c>
    </row>
    <row r="411" spans="1:47" x14ac:dyDescent="0.2">
      <c r="A411" s="2">
        <v>2006</v>
      </c>
      <c r="B411" s="2">
        <v>6</v>
      </c>
      <c r="C411" s="3">
        <v>579.5</v>
      </c>
      <c r="D411" s="2">
        <v>446.25</v>
      </c>
      <c r="E411" s="2">
        <v>463.75</v>
      </c>
      <c r="F411" s="2">
        <v>469.75</v>
      </c>
      <c r="G411" s="2">
        <v>459</v>
      </c>
      <c r="H411" s="2">
        <v>434.25</v>
      </c>
      <c r="I411" s="2">
        <v>455.5</v>
      </c>
      <c r="J411" s="2">
        <v>500</v>
      </c>
      <c r="K411" s="2">
        <v>554.5</v>
      </c>
      <c r="L411" s="2">
        <v>434.25</v>
      </c>
      <c r="M411" s="2">
        <v>437.75</v>
      </c>
      <c r="N411" s="2">
        <v>630.75</v>
      </c>
      <c r="O411" s="2">
        <v>436</v>
      </c>
      <c r="P411" s="2">
        <v>500</v>
      </c>
      <c r="Q411" s="2">
        <v>534.25</v>
      </c>
      <c r="R411" s="2">
        <v>537.25</v>
      </c>
      <c r="S411" s="2">
        <v>513.5</v>
      </c>
      <c r="T411" s="2">
        <v>453</v>
      </c>
      <c r="U411" s="2">
        <v>196.75</v>
      </c>
      <c r="V411" s="2">
        <v>705.25</v>
      </c>
      <c r="W411" s="2">
        <v>358.25</v>
      </c>
      <c r="X411" s="2">
        <v>686.75</v>
      </c>
      <c r="Y411" s="22">
        <f>IFERROR(VLOOKUP(Y$1,Weights!$H$3:$I$33,2,FALSE),0)*C411</f>
        <v>0</v>
      </c>
      <c r="Z411" s="22">
        <f>IFERROR(VLOOKUP(Z$1,Weights!$H$3:$I$33,2,FALSE),0)*D411</f>
        <v>2.0036580541559208</v>
      </c>
      <c r="AA411" s="22">
        <f>IFERROR(VLOOKUP(AA$1,Weights!$H$3:$I$33,2,FALSE),0)*E411</f>
        <v>2.0822328798090943</v>
      </c>
      <c r="AB411" s="22">
        <f>IFERROR(VLOOKUP(AB$1,Weights!$H$3:$I$33,2,FALSE),0)*F411</f>
        <v>1.4332851532181017</v>
      </c>
      <c r="AC411" s="22">
        <f>IFERROR(VLOOKUP(AC$1,Weights!$H$3:$I$33,2,FALSE),0)*G411</f>
        <v>54.397042079120133</v>
      </c>
      <c r="AD411" s="22">
        <f>IFERROR(VLOOKUP(AD$1,Weights!$H$3:$I$33,2,FALSE),0)*H411</f>
        <v>0.93185922280355171</v>
      </c>
      <c r="AE411" s="22">
        <f>IFERROR(VLOOKUP(AE$1,Weights!$H$3:$I$33,2,FALSE),0)*I411</f>
        <v>44.040103070624411</v>
      </c>
      <c r="AF411" s="22">
        <f>IFERROR(VLOOKUP(AF$1,Weights!$H$3:$I$33,2,FALSE),0)*J411</f>
        <v>4.7075286196325994</v>
      </c>
      <c r="AG411" s="22">
        <f>IFERROR(VLOOKUP(AG$1,Weights!$H$3:$I$33,2,FALSE),0)*K411</f>
        <v>5.6924549690724309</v>
      </c>
      <c r="AH411" s="22">
        <f>IFERROR(VLOOKUP(AH$1,Weights!$H$3:$I$33,2,FALSE),0)*L411</f>
        <v>3.5965198411764074</v>
      </c>
      <c r="AI411" s="22">
        <f>IFERROR(VLOOKUP(AI$1,Weights!$H$3:$I$33,2,FALSE),0)*M411</f>
        <v>0</v>
      </c>
      <c r="AJ411" s="22">
        <f>IFERROR(VLOOKUP(AJ$1,Weights!$H$3:$I$33,2,FALSE),0)*N411</f>
        <v>0</v>
      </c>
      <c r="AK411" s="22">
        <f>IFERROR(VLOOKUP(AK$1,Weights!$H$3:$I$33,2,FALSE),0)*O411</f>
        <v>186.33663504146637</v>
      </c>
      <c r="AL411" s="22">
        <f>IFERROR(VLOOKUP(AL$1,Weights!$H$3:$I$33,2,FALSE),0)*P411</f>
        <v>0.60311181783110335</v>
      </c>
      <c r="AM411" s="22">
        <f>IFERROR(VLOOKUP(AM$1,Weights!$H$3:$I$33,2,FALSE),0)*Q411</f>
        <v>8.1100144705047796</v>
      </c>
      <c r="AN411" s="22">
        <f>IFERROR(VLOOKUP(AN$1,Weights!$H$3:$I$33,2,FALSE),0)*R411</f>
        <v>2.1294695274468229</v>
      </c>
      <c r="AO411" s="22">
        <f>IFERROR(VLOOKUP(AO$1,Weights!$H$3:$I$33,2,FALSE),0)*S411</f>
        <v>0</v>
      </c>
      <c r="AP411" s="22">
        <f>IFERROR(VLOOKUP(AP$1,Weights!$H$3:$I$33,2,FALSE),0)*T411</f>
        <v>135.92719454243061</v>
      </c>
      <c r="AQ411" s="22">
        <f>IFERROR(VLOOKUP(AQ$1,Weights!$H$3:$I$33,2,FALSE),0)*U411</f>
        <v>12.24371241952135</v>
      </c>
      <c r="AR411" s="22">
        <f>IFERROR(VLOOKUP(AR$1,Weights!$H$3:$I$33,2,FALSE),0)*V411</f>
        <v>24.716794976874326</v>
      </c>
      <c r="AS411" s="22">
        <f>IFERROR(VLOOKUP(AS$1,Weights!$H$3:$I$33,2,FALSE),0)*W411</f>
        <v>4.557115665359281</v>
      </c>
      <c r="AT411" s="22">
        <f>IFERROR(VLOOKUP(AT$1,Weights!$H$3:$I$33,2,FALSE),0)*X411</f>
        <v>2.3279476900934415</v>
      </c>
      <c r="AU411" s="23">
        <f t="shared" si="6"/>
        <v>439.39669249503811</v>
      </c>
    </row>
    <row r="412" spans="1:47" x14ac:dyDescent="0.2">
      <c r="A412" s="2">
        <v>2007</v>
      </c>
      <c r="B412" s="2">
        <v>6</v>
      </c>
      <c r="C412" s="3">
        <v>568.5</v>
      </c>
      <c r="D412" s="2">
        <v>463.25</v>
      </c>
      <c r="E412" s="2">
        <v>486</v>
      </c>
      <c r="F412" s="2">
        <v>424.75</v>
      </c>
      <c r="G412" s="2">
        <v>480.25</v>
      </c>
      <c r="H412" s="2">
        <v>459.25</v>
      </c>
      <c r="I412" s="2">
        <v>475.75</v>
      </c>
      <c r="J412" s="2">
        <v>524</v>
      </c>
      <c r="K412" s="2">
        <v>560.25</v>
      </c>
      <c r="L412" s="2">
        <v>459.25</v>
      </c>
      <c r="M412" s="2">
        <v>476</v>
      </c>
      <c r="N412" s="2">
        <v>610.25</v>
      </c>
      <c r="O412" s="2">
        <v>457</v>
      </c>
      <c r="P412" s="2">
        <v>524</v>
      </c>
      <c r="Q412" s="2">
        <v>537.25</v>
      </c>
      <c r="R412" s="2">
        <v>537.75</v>
      </c>
      <c r="S412" s="2">
        <v>516</v>
      </c>
      <c r="T412" s="2">
        <v>471.75</v>
      </c>
      <c r="U412" s="2">
        <v>227</v>
      </c>
      <c r="V412" s="2">
        <v>672</v>
      </c>
      <c r="W412" s="2">
        <v>379.5</v>
      </c>
      <c r="X412" s="2">
        <v>657.75</v>
      </c>
      <c r="Y412" s="22">
        <f>IFERROR(VLOOKUP(Y$1,Weights!$H$3:$I$33,2,FALSE),0)*C412</f>
        <v>0</v>
      </c>
      <c r="Z412" s="22">
        <f>IFERROR(VLOOKUP(Z$1,Weights!$H$3:$I$33,2,FALSE),0)*D412</f>
        <v>2.0799878847904321</v>
      </c>
      <c r="AA412" s="22">
        <f>IFERROR(VLOOKUP(AA$1,Weights!$H$3:$I$33,2,FALSE),0)*E412</f>
        <v>2.1821351581395576</v>
      </c>
      <c r="AB412" s="22">
        <f>IFERROR(VLOOKUP(AB$1,Weights!$H$3:$I$33,2,FALSE),0)*F412</f>
        <v>1.2959826904297791</v>
      </c>
      <c r="AC412" s="22">
        <f>IFERROR(VLOOKUP(AC$1,Weights!$H$3:$I$33,2,FALSE),0)*G412</f>
        <v>56.915423656857179</v>
      </c>
      <c r="AD412" s="22">
        <f>IFERROR(VLOOKUP(AD$1,Weights!$H$3:$I$33,2,FALSE),0)*H412</f>
        <v>0.98550684645372744</v>
      </c>
      <c r="AE412" s="22">
        <f>IFERROR(VLOOKUP(AE$1,Weights!$H$3:$I$33,2,FALSE),0)*I412</f>
        <v>45.997978124806941</v>
      </c>
      <c r="AF412" s="22">
        <f>IFERROR(VLOOKUP(AF$1,Weights!$H$3:$I$33,2,FALSE),0)*J412</f>
        <v>4.9334899933749643</v>
      </c>
      <c r="AG412" s="22">
        <f>IFERROR(VLOOKUP(AG$1,Weights!$H$3:$I$33,2,FALSE),0)*K412</f>
        <v>5.7514840332242194</v>
      </c>
      <c r="AH412" s="22">
        <f>IFERROR(VLOOKUP(AH$1,Weights!$H$3:$I$33,2,FALSE),0)*L412</f>
        <v>3.8035733726200696</v>
      </c>
      <c r="AI412" s="22">
        <f>IFERROR(VLOOKUP(AI$1,Weights!$H$3:$I$33,2,FALSE),0)*M412</f>
        <v>0</v>
      </c>
      <c r="AJ412" s="22">
        <f>IFERROR(VLOOKUP(AJ$1,Weights!$H$3:$I$33,2,FALSE),0)*N412</f>
        <v>0</v>
      </c>
      <c r="AK412" s="22">
        <f>IFERROR(VLOOKUP(AK$1,Weights!$H$3:$I$33,2,FALSE),0)*O412</f>
        <v>195.3115647108948</v>
      </c>
      <c r="AL412" s="22">
        <f>IFERROR(VLOOKUP(AL$1,Weights!$H$3:$I$33,2,FALSE),0)*P412</f>
        <v>0.63206118508699627</v>
      </c>
      <c r="AM412" s="22">
        <f>IFERROR(VLOOKUP(AM$1,Weights!$H$3:$I$33,2,FALSE),0)*Q412</f>
        <v>8.1555550290663401</v>
      </c>
      <c r="AN412" s="22">
        <f>IFERROR(VLOOKUP(AN$1,Weights!$H$3:$I$33,2,FALSE),0)*R412</f>
        <v>2.1314513511112687</v>
      </c>
      <c r="AO412" s="22">
        <f>IFERROR(VLOOKUP(AO$1,Weights!$H$3:$I$33,2,FALSE),0)*S412</f>
        <v>0</v>
      </c>
      <c r="AP412" s="22">
        <f>IFERROR(VLOOKUP(AP$1,Weights!$H$3:$I$33,2,FALSE),0)*T412</f>
        <v>141.5533201443524</v>
      </c>
      <c r="AQ412" s="22">
        <f>IFERROR(VLOOKUP(AQ$1,Weights!$H$3:$I$33,2,FALSE),0)*U412</f>
        <v>14.126163757211417</v>
      </c>
      <c r="AR412" s="22">
        <f>IFERROR(VLOOKUP(AR$1,Weights!$H$3:$I$33,2,FALSE),0)*V412</f>
        <v>23.551487025111019</v>
      </c>
      <c r="AS412" s="22">
        <f>IFERROR(VLOOKUP(AS$1,Weights!$H$3:$I$33,2,FALSE),0)*W412</f>
        <v>4.8274260851468167</v>
      </c>
      <c r="AT412" s="22">
        <f>IFERROR(VLOOKUP(AT$1,Weights!$H$3:$I$33,2,FALSE),0)*X412</f>
        <v>2.2296433828306679</v>
      </c>
      <c r="AU412" s="23">
        <f t="shared" si="6"/>
        <v>457.41774925318634</v>
      </c>
    </row>
    <row r="413" spans="1:47" x14ac:dyDescent="0.2">
      <c r="A413" s="2">
        <v>2008</v>
      </c>
      <c r="B413" s="2">
        <v>6</v>
      </c>
      <c r="C413" s="3">
        <v>640</v>
      </c>
      <c r="D413" s="2">
        <v>493.5</v>
      </c>
      <c r="E413" s="2">
        <v>516.75</v>
      </c>
      <c r="F413" s="2">
        <v>428.25</v>
      </c>
      <c r="G413" s="2">
        <v>526</v>
      </c>
      <c r="H413" s="2">
        <v>483</v>
      </c>
      <c r="I413" s="2">
        <v>524.75</v>
      </c>
      <c r="J413" s="2">
        <v>564.5</v>
      </c>
      <c r="K413" s="2">
        <v>623.25</v>
      </c>
      <c r="L413" s="2">
        <v>483</v>
      </c>
      <c r="M413" s="2">
        <v>538.25</v>
      </c>
      <c r="N413" s="2">
        <v>697.5</v>
      </c>
      <c r="O413" s="2">
        <v>479</v>
      </c>
      <c r="P413" s="2">
        <v>564.5</v>
      </c>
      <c r="Q413" s="2">
        <v>598</v>
      </c>
      <c r="R413" s="2">
        <v>600.5</v>
      </c>
      <c r="S413" s="2">
        <v>558.75</v>
      </c>
      <c r="T413" s="2">
        <v>496.5</v>
      </c>
      <c r="U413" s="2">
        <v>250.5</v>
      </c>
      <c r="V413" s="2">
        <v>788.75</v>
      </c>
      <c r="W413" s="2">
        <v>395.75</v>
      </c>
      <c r="X413" s="2">
        <v>768.25</v>
      </c>
      <c r="Y413" s="22">
        <f>IFERROR(VLOOKUP(Y$1,Weights!$H$3:$I$33,2,FALSE),0)*C413</f>
        <v>0</v>
      </c>
      <c r="Z413" s="22">
        <f>IFERROR(VLOOKUP(Z$1,Weights!$H$3:$I$33,2,FALSE),0)*D413</f>
        <v>2.2158100834194889</v>
      </c>
      <c r="AA413" s="22">
        <f>IFERROR(VLOOKUP(AA$1,Weights!$H$3:$I$33,2,FALSE),0)*E413</f>
        <v>2.3202023517872763</v>
      </c>
      <c r="AB413" s="22">
        <f>IFERROR(VLOOKUP(AB$1,Weights!$H$3:$I$33,2,FALSE),0)*F413</f>
        <v>1.3066617708688708</v>
      </c>
      <c r="AC413" s="22">
        <f>IFERROR(VLOOKUP(AC$1,Weights!$H$3:$I$33,2,FALSE),0)*G413</f>
        <v>62.337351053632226</v>
      </c>
      <c r="AD413" s="22">
        <f>IFERROR(VLOOKUP(AD$1,Weights!$H$3:$I$33,2,FALSE),0)*H413</f>
        <v>1.0364720889213943</v>
      </c>
      <c r="AE413" s="22">
        <f>IFERROR(VLOOKUP(AE$1,Weights!$H$3:$I$33,2,FALSE),0)*I413</f>
        <v>50.735552329989375</v>
      </c>
      <c r="AF413" s="22">
        <f>IFERROR(VLOOKUP(AF$1,Weights!$H$3:$I$33,2,FALSE),0)*J413</f>
        <v>5.3147998115652051</v>
      </c>
      <c r="AG413" s="22">
        <f>IFERROR(VLOOKUP(AG$1,Weights!$H$3:$I$33,2,FALSE),0)*K413</f>
        <v>6.3982372578438103</v>
      </c>
      <c r="AH413" s="22">
        <f>IFERROR(VLOOKUP(AH$1,Weights!$H$3:$I$33,2,FALSE),0)*L413</f>
        <v>4.0002742274915484</v>
      </c>
      <c r="AI413" s="22">
        <f>IFERROR(VLOOKUP(AI$1,Weights!$H$3:$I$33,2,FALSE),0)*M413</f>
        <v>0</v>
      </c>
      <c r="AJ413" s="22">
        <f>IFERROR(VLOOKUP(AJ$1,Weights!$H$3:$I$33,2,FALSE),0)*N413</f>
        <v>0</v>
      </c>
      <c r="AK413" s="22">
        <f>IFERROR(VLOOKUP(AK$1,Weights!$H$3:$I$33,2,FALSE),0)*O413</f>
        <v>204.71387198362933</v>
      </c>
      <c r="AL413" s="22">
        <f>IFERROR(VLOOKUP(AL$1,Weights!$H$3:$I$33,2,FALSE),0)*P413</f>
        <v>0.68091324233131567</v>
      </c>
      <c r="AM413" s="22">
        <f>IFERROR(VLOOKUP(AM$1,Weights!$H$3:$I$33,2,FALSE),0)*Q413</f>
        <v>9.077751339937965</v>
      </c>
      <c r="AN413" s="22">
        <f>IFERROR(VLOOKUP(AN$1,Weights!$H$3:$I$33,2,FALSE),0)*R413</f>
        <v>2.3801702209991946</v>
      </c>
      <c r="AO413" s="22">
        <f>IFERROR(VLOOKUP(AO$1,Weights!$H$3:$I$33,2,FALSE),0)*S413</f>
        <v>0</v>
      </c>
      <c r="AP413" s="22">
        <f>IFERROR(VLOOKUP(AP$1,Weights!$H$3:$I$33,2,FALSE),0)*T413</f>
        <v>148.97980593888917</v>
      </c>
      <c r="AQ413" s="22">
        <f>IFERROR(VLOOKUP(AQ$1,Weights!$H$3:$I$33,2,FALSE),0)*U413</f>
        <v>15.588563969962379</v>
      </c>
      <c r="AR413" s="22">
        <f>IFERROR(VLOOKUP(AR$1,Weights!$H$3:$I$33,2,FALSE),0)*V413</f>
        <v>27.643207427167138</v>
      </c>
      <c r="AS413" s="22">
        <f>IFERROR(VLOOKUP(AS$1,Weights!$H$3:$I$33,2,FALSE),0)*W413</f>
        <v>5.0341340532196384</v>
      </c>
      <c r="AT413" s="22">
        <f>IFERROR(VLOOKUP(AT$1,Weights!$H$3:$I$33,2,FALSE),0)*X413</f>
        <v>2.6042166915388227</v>
      </c>
      <c r="AU413" s="23">
        <f t="shared" si="6"/>
        <v>487.76263857195846</v>
      </c>
    </row>
    <row r="414" spans="1:47" x14ac:dyDescent="0.2">
      <c r="A414" s="2">
        <v>2009</v>
      </c>
      <c r="B414" s="2">
        <v>6</v>
      </c>
      <c r="C414" s="3">
        <v>633.25</v>
      </c>
      <c r="D414" s="2">
        <v>520.75</v>
      </c>
      <c r="E414" s="2">
        <v>526.5</v>
      </c>
      <c r="F414" s="2">
        <v>438.5</v>
      </c>
      <c r="G414" s="2">
        <v>512.75</v>
      </c>
      <c r="H414" s="2">
        <v>478.75</v>
      </c>
      <c r="I414" s="2">
        <v>507</v>
      </c>
      <c r="J414" s="2">
        <v>579</v>
      </c>
      <c r="K414" s="2">
        <v>618.75</v>
      </c>
      <c r="L414" s="2">
        <v>478.75</v>
      </c>
      <c r="M414" s="2">
        <v>599.25</v>
      </c>
      <c r="N414" s="2">
        <v>683.75</v>
      </c>
      <c r="O414" s="2">
        <v>498.75</v>
      </c>
      <c r="P414" s="2">
        <v>579</v>
      </c>
      <c r="Q414" s="2">
        <v>592.5</v>
      </c>
      <c r="R414" s="2">
        <v>592.75</v>
      </c>
      <c r="S414" s="2">
        <v>567</v>
      </c>
      <c r="T414" s="2">
        <v>519.25</v>
      </c>
      <c r="U414" s="2">
        <v>255.5</v>
      </c>
      <c r="V414" s="2">
        <v>762.25</v>
      </c>
      <c r="W414" s="2">
        <v>404.5</v>
      </c>
      <c r="X414" s="2">
        <v>746</v>
      </c>
      <c r="Y414" s="22">
        <f>IFERROR(VLOOKUP(Y$1,Weights!$H$3:$I$33,2,FALSE),0)*C414</f>
        <v>0</v>
      </c>
      <c r="Z414" s="22">
        <f>IFERROR(VLOOKUP(Z$1,Weights!$H$3:$I$33,2,FALSE),0)*D414</f>
        <v>2.3381623119365731</v>
      </c>
      <c r="AA414" s="22">
        <f>IFERROR(VLOOKUP(AA$1,Weights!$H$3:$I$33,2,FALSE),0)*E414</f>
        <v>2.3639797546511874</v>
      </c>
      <c r="AB414" s="22">
        <f>IFERROR(VLOOKUP(AB$1,Weights!$H$3:$I$33,2,FALSE),0)*F414</f>
        <v>1.3379362207262109</v>
      </c>
      <c r="AC414" s="22">
        <f>IFERROR(VLOOKUP(AC$1,Weights!$H$3:$I$33,2,FALSE),0)*G414</f>
        <v>60.767066069866772</v>
      </c>
      <c r="AD414" s="22">
        <f>IFERROR(VLOOKUP(AD$1,Weights!$H$3:$I$33,2,FALSE),0)*H414</f>
        <v>1.0273519929008645</v>
      </c>
      <c r="AE414" s="22">
        <f>IFERROR(VLOOKUP(AE$1,Weights!$H$3:$I$33,2,FALSE),0)*I414</f>
        <v>49.019390245459</v>
      </c>
      <c r="AF414" s="22">
        <f>IFERROR(VLOOKUP(AF$1,Weights!$H$3:$I$33,2,FALSE),0)*J414</f>
        <v>5.45131814153455</v>
      </c>
      <c r="AG414" s="22">
        <f>IFERROR(VLOOKUP(AG$1,Weights!$H$3:$I$33,2,FALSE),0)*K414</f>
        <v>6.3520405989424109</v>
      </c>
      <c r="AH414" s="22">
        <f>IFERROR(VLOOKUP(AH$1,Weights!$H$3:$I$33,2,FALSE),0)*L414</f>
        <v>3.9650751271461258</v>
      </c>
      <c r="AI414" s="22">
        <f>IFERROR(VLOOKUP(AI$1,Weights!$H$3:$I$33,2,FALSE),0)*M414</f>
        <v>0</v>
      </c>
      <c r="AJ414" s="22">
        <f>IFERROR(VLOOKUP(AJ$1,Weights!$H$3:$I$33,2,FALSE),0)*N414</f>
        <v>0</v>
      </c>
      <c r="AK414" s="22">
        <f>IFERROR(VLOOKUP(AK$1,Weights!$H$3:$I$33,2,FALSE),0)*O414</f>
        <v>213.15457964892511</v>
      </c>
      <c r="AL414" s="22">
        <f>IFERROR(VLOOKUP(AL$1,Weights!$H$3:$I$33,2,FALSE),0)*P414</f>
        <v>0.69840348504841765</v>
      </c>
      <c r="AM414" s="22">
        <f>IFERROR(VLOOKUP(AM$1,Weights!$H$3:$I$33,2,FALSE),0)*Q414</f>
        <v>8.994260315908436</v>
      </c>
      <c r="AN414" s="22">
        <f>IFERROR(VLOOKUP(AN$1,Weights!$H$3:$I$33,2,FALSE),0)*R414</f>
        <v>2.3494519542002874</v>
      </c>
      <c r="AO414" s="22">
        <f>IFERROR(VLOOKUP(AO$1,Weights!$H$3:$I$33,2,FALSE),0)*S414</f>
        <v>0</v>
      </c>
      <c r="AP414" s="22">
        <f>IFERROR(VLOOKUP(AP$1,Weights!$H$3:$I$33,2,FALSE),0)*T414</f>
        <v>155.80617166922096</v>
      </c>
      <c r="AQ414" s="22">
        <f>IFERROR(VLOOKUP(AQ$1,Weights!$H$3:$I$33,2,FALSE),0)*U414</f>
        <v>15.899712951398753</v>
      </c>
      <c r="AR414" s="22">
        <f>IFERROR(VLOOKUP(AR$1,Weights!$H$3:$I$33,2,FALSE),0)*V414</f>
        <v>26.714465751325708</v>
      </c>
      <c r="AS414" s="22">
        <f>IFERROR(VLOOKUP(AS$1,Weights!$H$3:$I$33,2,FALSE),0)*W414</f>
        <v>5.1454383437203886</v>
      </c>
      <c r="AT414" s="22">
        <f>IFERROR(VLOOKUP(AT$1,Weights!$H$3:$I$33,2,FALSE),0)*X414</f>
        <v>2.5287935592423842</v>
      </c>
      <c r="AU414" s="23">
        <f t="shared" si="6"/>
        <v>500.79546103899344</v>
      </c>
    </row>
    <row r="415" spans="1:47" x14ac:dyDescent="0.2">
      <c r="A415" s="2">
        <v>2010</v>
      </c>
      <c r="B415" s="2">
        <v>6</v>
      </c>
      <c r="C415" s="3">
        <v>660.5</v>
      </c>
      <c r="D415" s="2">
        <v>541.25</v>
      </c>
      <c r="E415" s="2">
        <v>545</v>
      </c>
      <c r="F415" s="2">
        <v>450</v>
      </c>
      <c r="G415" s="2">
        <v>515.75</v>
      </c>
      <c r="H415" s="2">
        <v>498.25</v>
      </c>
      <c r="I415" s="2">
        <v>506.75</v>
      </c>
      <c r="J415" s="2">
        <v>594.25</v>
      </c>
      <c r="K415" s="2">
        <v>626</v>
      </c>
      <c r="L415" s="2">
        <v>498.25</v>
      </c>
      <c r="M415" s="2">
        <v>621.5</v>
      </c>
      <c r="N415" s="2">
        <v>715.25</v>
      </c>
      <c r="O415" s="2">
        <v>493</v>
      </c>
      <c r="P415" s="2">
        <v>594.25</v>
      </c>
      <c r="Q415" s="2">
        <v>606.5</v>
      </c>
      <c r="R415" s="2">
        <v>607.25</v>
      </c>
      <c r="S415" s="2">
        <v>586.75</v>
      </c>
      <c r="T415" s="2">
        <v>532.75</v>
      </c>
      <c r="U415" s="2">
        <v>253.25</v>
      </c>
      <c r="V415" s="2">
        <v>803.25</v>
      </c>
      <c r="W415" s="2">
        <v>414.75</v>
      </c>
      <c r="X415" s="2">
        <v>786.75</v>
      </c>
      <c r="Y415" s="22">
        <f>IFERROR(VLOOKUP(Y$1,Weights!$H$3:$I$33,2,FALSE),0)*C415</f>
        <v>0</v>
      </c>
      <c r="Z415" s="22">
        <f>IFERROR(VLOOKUP(Z$1,Weights!$H$3:$I$33,2,FALSE),0)*D415</f>
        <v>2.4302071077017193</v>
      </c>
      <c r="AA415" s="22">
        <f>IFERROR(VLOOKUP(AA$1,Weights!$H$3:$I$33,2,FALSE),0)*E415</f>
        <v>2.447044570341685</v>
      </c>
      <c r="AB415" s="22">
        <f>IFERROR(VLOOKUP(AB$1,Weights!$H$3:$I$33,2,FALSE),0)*F415</f>
        <v>1.3730246278832268</v>
      </c>
      <c r="AC415" s="22">
        <f>IFERROR(VLOOKUP(AC$1,Weights!$H$3:$I$33,2,FALSE),0)*G415</f>
        <v>61.122602292606118</v>
      </c>
      <c r="AD415" s="22">
        <f>IFERROR(VLOOKUP(AD$1,Weights!$H$3:$I$33,2,FALSE),0)*H415</f>
        <v>1.0691971393480015</v>
      </c>
      <c r="AE415" s="22">
        <f>IFERROR(VLOOKUP(AE$1,Weights!$H$3:$I$33,2,FALSE),0)*I415</f>
        <v>48.995218948493786</v>
      </c>
      <c r="AF415" s="22">
        <f>IFERROR(VLOOKUP(AF$1,Weights!$H$3:$I$33,2,FALSE),0)*J415</f>
        <v>5.5948977644333446</v>
      </c>
      <c r="AG415" s="22">
        <f>IFERROR(VLOOKUP(AG$1,Weights!$H$3:$I$33,2,FALSE),0)*K415</f>
        <v>6.4264685493946647</v>
      </c>
      <c r="AH415" s="22">
        <f>IFERROR(VLOOKUP(AH$1,Weights!$H$3:$I$33,2,FALSE),0)*L415</f>
        <v>4.1265768816721824</v>
      </c>
      <c r="AI415" s="22">
        <f>IFERROR(VLOOKUP(AI$1,Weights!$H$3:$I$33,2,FALSE),0)*M415</f>
        <v>0</v>
      </c>
      <c r="AJ415" s="22">
        <f>IFERROR(VLOOKUP(AJ$1,Weights!$H$3:$I$33,2,FALSE),0)*N415</f>
        <v>0</v>
      </c>
      <c r="AK415" s="22">
        <f>IFERROR(VLOOKUP(AK$1,Weights!$H$3:$I$33,2,FALSE),0)*O415</f>
        <v>210.69715842991494</v>
      </c>
      <c r="AL415" s="22">
        <f>IFERROR(VLOOKUP(AL$1,Weights!$H$3:$I$33,2,FALSE),0)*P415</f>
        <v>0.71679839549226632</v>
      </c>
      <c r="AM415" s="22">
        <f>IFERROR(VLOOKUP(AM$1,Weights!$H$3:$I$33,2,FALSE),0)*Q415</f>
        <v>9.2067829225290563</v>
      </c>
      <c r="AN415" s="22">
        <f>IFERROR(VLOOKUP(AN$1,Weights!$H$3:$I$33,2,FALSE),0)*R415</f>
        <v>2.4069248404692103</v>
      </c>
      <c r="AO415" s="22">
        <f>IFERROR(VLOOKUP(AO$1,Weights!$H$3:$I$33,2,FALSE),0)*S415</f>
        <v>0</v>
      </c>
      <c r="AP415" s="22">
        <f>IFERROR(VLOOKUP(AP$1,Weights!$H$3:$I$33,2,FALSE),0)*T415</f>
        <v>159.85698210260466</v>
      </c>
      <c r="AQ415" s="22">
        <f>IFERROR(VLOOKUP(AQ$1,Weights!$H$3:$I$33,2,FALSE),0)*U415</f>
        <v>15.759695909752384</v>
      </c>
      <c r="AR415" s="22">
        <f>IFERROR(VLOOKUP(AR$1,Weights!$H$3:$I$33,2,FALSE),0)*V415</f>
        <v>28.151386834703015</v>
      </c>
      <c r="AS415" s="22">
        <f>IFERROR(VLOOKUP(AS$1,Weights!$H$3:$I$33,2,FALSE),0)*W415</f>
        <v>5.2758233697355532</v>
      </c>
      <c r="AT415" s="22">
        <f>IFERROR(VLOOKUP(AT$1,Weights!$H$3:$I$33,2,FALSE),0)*X415</f>
        <v>2.6669280599650751</v>
      </c>
      <c r="AU415" s="23">
        <f t="shared" si="6"/>
        <v>504.76249061541318</v>
      </c>
    </row>
    <row r="416" spans="1:47" x14ac:dyDescent="0.2">
      <c r="A416" s="2">
        <v>2011</v>
      </c>
      <c r="B416" s="2">
        <v>6</v>
      </c>
      <c r="C416" s="3">
        <v>723</v>
      </c>
      <c r="D416" s="2">
        <v>590</v>
      </c>
      <c r="E416" s="2">
        <v>562.5</v>
      </c>
      <c r="F416" s="2">
        <v>461</v>
      </c>
      <c r="G416" s="2">
        <v>543.75</v>
      </c>
      <c r="H416" s="2">
        <v>512.25</v>
      </c>
      <c r="I416" s="2">
        <v>535.75</v>
      </c>
      <c r="J416" s="2">
        <v>619.75</v>
      </c>
      <c r="K416" s="2">
        <v>689.75</v>
      </c>
      <c r="L416" s="2">
        <v>512.25</v>
      </c>
      <c r="M416" s="2">
        <v>626</v>
      </c>
      <c r="N416" s="2">
        <v>793.75</v>
      </c>
      <c r="O416" s="2">
        <v>508.75</v>
      </c>
      <c r="P416" s="2">
        <v>619.75</v>
      </c>
      <c r="Q416" s="2">
        <v>686.5</v>
      </c>
      <c r="R416" s="2">
        <v>687.5</v>
      </c>
      <c r="S416" s="2">
        <v>625.5</v>
      </c>
      <c r="T416" s="2">
        <v>550.75</v>
      </c>
      <c r="U416" s="2">
        <v>256.25</v>
      </c>
      <c r="V416" s="2">
        <v>907.5</v>
      </c>
      <c r="W416" s="2">
        <v>429.25</v>
      </c>
      <c r="X416" s="2">
        <v>884.75</v>
      </c>
      <c r="Y416" s="22">
        <f>IFERROR(VLOOKUP(Y$1,Weights!$H$3:$I$33,2,FALSE),0)*C416</f>
        <v>0</v>
      </c>
      <c r="Z416" s="22">
        <f>IFERROR(VLOOKUP(Z$1,Weights!$H$3:$I$33,2,FALSE),0)*D416</f>
        <v>2.6490941220212734</v>
      </c>
      <c r="AA416" s="22">
        <f>IFERROR(VLOOKUP(AA$1,Weights!$H$3:$I$33,2,FALSE),0)*E416</f>
        <v>2.5256193959948581</v>
      </c>
      <c r="AB416" s="22">
        <f>IFERROR(VLOOKUP(AB$1,Weights!$H$3:$I$33,2,FALSE),0)*F416</f>
        <v>1.4065874521203723</v>
      </c>
      <c r="AC416" s="22">
        <f>IFERROR(VLOOKUP(AC$1,Weights!$H$3:$I$33,2,FALSE),0)*G416</f>
        <v>64.440940371506699</v>
      </c>
      <c r="AD416" s="22">
        <f>IFERROR(VLOOKUP(AD$1,Weights!$H$3:$I$33,2,FALSE),0)*H416</f>
        <v>1.0992398085920998</v>
      </c>
      <c r="AE416" s="22">
        <f>IFERROR(VLOOKUP(AE$1,Weights!$H$3:$I$33,2,FALSE),0)*I416</f>
        <v>51.799089396458896</v>
      </c>
      <c r="AF416" s="22">
        <f>IFERROR(VLOOKUP(AF$1,Weights!$H$3:$I$33,2,FALSE),0)*J416</f>
        <v>5.8349817240346074</v>
      </c>
      <c r="AG416" s="22">
        <f>IFERROR(VLOOKUP(AG$1,Weights!$H$3:$I$33,2,FALSE),0)*K416</f>
        <v>7.0809212171644891</v>
      </c>
      <c r="AH416" s="22">
        <f>IFERROR(VLOOKUP(AH$1,Weights!$H$3:$I$33,2,FALSE),0)*L416</f>
        <v>4.2425268592806331</v>
      </c>
      <c r="AI416" s="22">
        <f>IFERROR(VLOOKUP(AI$1,Weights!$H$3:$I$33,2,FALSE),0)*M416</f>
        <v>0</v>
      </c>
      <c r="AJ416" s="22">
        <f>IFERROR(VLOOKUP(AJ$1,Weights!$H$3:$I$33,2,FALSE),0)*N416</f>
        <v>0</v>
      </c>
      <c r="AK416" s="22">
        <f>IFERROR(VLOOKUP(AK$1,Weights!$H$3:$I$33,2,FALSE),0)*O416</f>
        <v>217.42835568198626</v>
      </c>
      <c r="AL416" s="22">
        <f>IFERROR(VLOOKUP(AL$1,Weights!$H$3:$I$33,2,FALSE),0)*P416</f>
        <v>0.74755709820165261</v>
      </c>
      <c r="AM416" s="22">
        <f>IFERROR(VLOOKUP(AM$1,Weights!$H$3:$I$33,2,FALSE),0)*Q416</f>
        <v>10.421197817504035</v>
      </c>
      <c r="AN416" s="22">
        <f>IFERROR(VLOOKUP(AN$1,Weights!$H$3:$I$33,2,FALSE),0)*R416</f>
        <v>2.7250075386127333</v>
      </c>
      <c r="AO416" s="22">
        <f>IFERROR(VLOOKUP(AO$1,Weights!$H$3:$I$33,2,FALSE),0)*S416</f>
        <v>0</v>
      </c>
      <c r="AP416" s="22">
        <f>IFERROR(VLOOKUP(AP$1,Weights!$H$3:$I$33,2,FALSE),0)*T416</f>
        <v>165.25806268044957</v>
      </c>
      <c r="AQ416" s="22">
        <f>IFERROR(VLOOKUP(AQ$1,Weights!$H$3:$I$33,2,FALSE),0)*U416</f>
        <v>15.94638529861421</v>
      </c>
      <c r="AR416" s="22">
        <f>IFERROR(VLOOKUP(AR$1,Weights!$H$3:$I$33,2,FALSE),0)*V416</f>
        <v>31.805021540607516</v>
      </c>
      <c r="AS416" s="22">
        <f>IFERROR(VLOOKUP(AS$1,Weights!$H$3:$I$33,2,FALSE),0)*W416</f>
        <v>5.4602704797082247</v>
      </c>
      <c r="AT416" s="22">
        <f>IFERROR(VLOOKUP(AT$1,Weights!$H$3:$I$33,2,FALSE),0)*X416</f>
        <v>2.9991288224392756</v>
      </c>
      <c r="AU416" s="23">
        <f t="shared" si="6"/>
        <v>526.84169017478257</v>
      </c>
    </row>
    <row r="417" spans="1:48" x14ac:dyDescent="0.2">
      <c r="A417" s="2">
        <v>2012</v>
      </c>
      <c r="B417" s="2">
        <v>6</v>
      </c>
      <c r="C417" s="3">
        <v>780.25</v>
      </c>
      <c r="D417" s="2">
        <v>627</v>
      </c>
      <c r="E417" s="2">
        <v>579</v>
      </c>
      <c r="F417" s="2">
        <v>470.5</v>
      </c>
      <c r="G417" s="2">
        <v>574.25</v>
      </c>
      <c r="H417" s="2">
        <v>520</v>
      </c>
      <c r="I417" s="2">
        <v>570</v>
      </c>
      <c r="J417" s="2">
        <v>641</v>
      </c>
      <c r="K417" s="2">
        <v>732.75</v>
      </c>
      <c r="L417" s="2">
        <v>520</v>
      </c>
      <c r="M417" s="2">
        <v>706.25</v>
      </c>
      <c r="N417" s="2">
        <v>864.5</v>
      </c>
      <c r="O417" s="2">
        <v>529.5</v>
      </c>
      <c r="P417" s="2">
        <v>641</v>
      </c>
      <c r="Q417" s="2">
        <v>726.75</v>
      </c>
      <c r="R417" s="2">
        <v>730.25</v>
      </c>
      <c r="S417" s="2">
        <v>662.25</v>
      </c>
      <c r="T417" s="2">
        <v>569.5</v>
      </c>
      <c r="U417" s="2">
        <v>268.5</v>
      </c>
      <c r="V417" s="2">
        <v>999.5</v>
      </c>
      <c r="W417" s="2">
        <v>437.75</v>
      </c>
      <c r="X417" s="2">
        <v>970.75</v>
      </c>
      <c r="Y417" s="22">
        <f>IFERROR(VLOOKUP(Y$1,Weights!$H$3:$I$33,2,FALSE),0)*C417</f>
        <v>0</v>
      </c>
      <c r="Z417" s="22">
        <f>IFERROR(VLOOKUP(Z$1,Weights!$H$3:$I$33,2,FALSE),0)*D417</f>
        <v>2.8152237534022686</v>
      </c>
      <c r="AA417" s="22">
        <f>IFERROR(VLOOKUP(AA$1,Weights!$H$3:$I$33,2,FALSE),0)*E417</f>
        <v>2.5997042316107075</v>
      </c>
      <c r="AB417" s="22">
        <f>IFERROR(VLOOKUP(AB$1,Weights!$H$3:$I$33,2,FALSE),0)*F417</f>
        <v>1.4355735275979071</v>
      </c>
      <c r="AC417" s="22">
        <f>IFERROR(VLOOKUP(AC$1,Weights!$H$3:$I$33,2,FALSE),0)*G417</f>
        <v>68.055558636023392</v>
      </c>
      <c r="AD417" s="22">
        <f>IFERROR(VLOOKUP(AD$1,Weights!$H$3:$I$33,2,FALSE),0)*H417</f>
        <v>1.1158705719236544</v>
      </c>
      <c r="AE417" s="22">
        <f>IFERROR(VLOOKUP(AE$1,Weights!$H$3:$I$33,2,FALSE),0)*I417</f>
        <v>55.110557080693553</v>
      </c>
      <c r="AF417" s="22">
        <f>IFERROR(VLOOKUP(AF$1,Weights!$H$3:$I$33,2,FALSE),0)*J417</f>
        <v>6.0350516903689924</v>
      </c>
      <c r="AG417" s="22">
        <f>IFERROR(VLOOKUP(AG$1,Weights!$H$3:$I$33,2,FALSE),0)*K417</f>
        <v>7.5223559577778607</v>
      </c>
      <c r="AH417" s="22">
        <f>IFERROR(VLOOKUP(AH$1,Weights!$H$3:$I$33,2,FALSE),0)*L417</f>
        <v>4.3067134540281682</v>
      </c>
      <c r="AI417" s="22">
        <f>IFERROR(VLOOKUP(AI$1,Weights!$H$3:$I$33,2,FALSE),0)*M417</f>
        <v>0</v>
      </c>
      <c r="AJ417" s="22">
        <f>IFERROR(VLOOKUP(AJ$1,Weights!$H$3:$I$33,2,FALSE),0)*N417</f>
        <v>0</v>
      </c>
      <c r="AK417" s="22">
        <f>IFERROR(VLOOKUP(AK$1,Weights!$H$3:$I$33,2,FALSE),0)*O417</f>
        <v>226.29644095058816</v>
      </c>
      <c r="AL417" s="22">
        <f>IFERROR(VLOOKUP(AL$1,Weights!$H$3:$I$33,2,FALSE),0)*P417</f>
        <v>0.77318935045947446</v>
      </c>
      <c r="AM417" s="22">
        <f>IFERROR(VLOOKUP(AM$1,Weights!$H$3:$I$33,2,FALSE),0)*Q417</f>
        <v>11.032200311538322</v>
      </c>
      <c r="AN417" s="22">
        <f>IFERROR(VLOOKUP(AN$1,Weights!$H$3:$I$33,2,FALSE),0)*R417</f>
        <v>2.8944534619228341</v>
      </c>
      <c r="AO417" s="22">
        <f>IFERROR(VLOOKUP(AO$1,Weights!$H$3:$I$33,2,FALSE),0)*S417</f>
        <v>0</v>
      </c>
      <c r="AP417" s="22">
        <f>IFERROR(VLOOKUP(AP$1,Weights!$H$3:$I$33,2,FALSE),0)*T417</f>
        <v>170.88418828237138</v>
      </c>
      <c r="AQ417" s="22">
        <f>IFERROR(VLOOKUP(AQ$1,Weights!$H$3:$I$33,2,FALSE),0)*U417</f>
        <v>16.708700303133327</v>
      </c>
      <c r="AR417" s="22">
        <f>IFERROR(VLOOKUP(AR$1,Weights!$H$3:$I$33,2,FALSE),0)*V417</f>
        <v>35.029332264283433</v>
      </c>
      <c r="AS417" s="22">
        <f>IFERROR(VLOOKUP(AS$1,Weights!$H$3:$I$33,2,FALSE),0)*W417</f>
        <v>5.5683946476232391</v>
      </c>
      <c r="AT417" s="22">
        <f>IFERROR(VLOOKUP(AT$1,Weights!$H$3:$I$33,2,FALSE),0)*X417</f>
        <v>3.2906519405288801</v>
      </c>
      <c r="AU417" s="23">
        <f t="shared" si="6"/>
        <v>550.71113778734559</v>
      </c>
    </row>
    <row r="418" spans="1:48" x14ac:dyDescent="0.2">
      <c r="A418" s="2">
        <v>2013</v>
      </c>
      <c r="B418" s="2">
        <v>6</v>
      </c>
      <c r="C418" s="3">
        <v>775.75</v>
      </c>
      <c r="D418" s="2">
        <v>637.25</v>
      </c>
      <c r="E418" s="2">
        <v>588.25</v>
      </c>
      <c r="F418" s="2">
        <v>474.25</v>
      </c>
      <c r="G418" s="2">
        <v>570.25</v>
      </c>
      <c r="H418" s="2">
        <v>528</v>
      </c>
      <c r="I418" s="2">
        <v>563.25</v>
      </c>
      <c r="J418" s="2">
        <v>651.5</v>
      </c>
      <c r="K418" s="2">
        <v>735.25</v>
      </c>
      <c r="L418" s="2">
        <v>528</v>
      </c>
      <c r="M418" s="2">
        <v>754.25</v>
      </c>
      <c r="N418" s="2">
        <v>854.5</v>
      </c>
      <c r="O418" s="2">
        <v>534.25</v>
      </c>
      <c r="P418" s="2">
        <v>651.5</v>
      </c>
      <c r="Q418" s="2">
        <v>717</v>
      </c>
      <c r="R418" s="2">
        <v>719.5</v>
      </c>
      <c r="S418" s="2">
        <v>665.25</v>
      </c>
      <c r="T418" s="2">
        <v>579.75</v>
      </c>
      <c r="U418" s="2">
        <v>289</v>
      </c>
      <c r="V418" s="2">
        <v>983.75</v>
      </c>
      <c r="W418" s="2">
        <v>445.75</v>
      </c>
      <c r="X418" s="2">
        <v>958</v>
      </c>
      <c r="Y418" s="22">
        <f>IFERROR(VLOOKUP(Y$1,Weights!$H$3:$I$33,2,FALSE),0)*C418</f>
        <v>0</v>
      </c>
      <c r="Z418" s="22">
        <f>IFERROR(VLOOKUP(Z$1,Weights!$H$3:$I$33,2,FALSE),0)*D418</f>
        <v>2.8612461512848415</v>
      </c>
      <c r="AA418" s="22">
        <f>IFERROR(VLOOKUP(AA$1,Weights!$H$3:$I$33,2,FALSE),0)*E418</f>
        <v>2.6412366394559563</v>
      </c>
      <c r="AB418" s="22">
        <f>IFERROR(VLOOKUP(AB$1,Weights!$H$3:$I$33,2,FALSE),0)*F418</f>
        <v>1.4470153994969339</v>
      </c>
      <c r="AC418" s="22">
        <f>IFERROR(VLOOKUP(AC$1,Weights!$H$3:$I$33,2,FALSE),0)*G418</f>
        <v>67.581510339037592</v>
      </c>
      <c r="AD418" s="22">
        <f>IFERROR(VLOOKUP(AD$1,Weights!$H$3:$I$33,2,FALSE),0)*H418</f>
        <v>1.1330378114917106</v>
      </c>
      <c r="AE418" s="22">
        <f>IFERROR(VLOOKUP(AE$1,Weights!$H$3:$I$33,2,FALSE),0)*I418</f>
        <v>54.457932062632707</v>
      </c>
      <c r="AF418" s="22">
        <f>IFERROR(VLOOKUP(AF$1,Weights!$H$3:$I$33,2,FALSE),0)*J418</f>
        <v>6.133909791381277</v>
      </c>
      <c r="AG418" s="22">
        <f>IFERROR(VLOOKUP(AG$1,Weights!$H$3:$I$33,2,FALSE),0)*K418</f>
        <v>7.5480207682786382</v>
      </c>
      <c r="AH418" s="22">
        <f>IFERROR(VLOOKUP(AH$1,Weights!$H$3:$I$33,2,FALSE),0)*L418</f>
        <v>4.3729705840901394</v>
      </c>
      <c r="AI418" s="22">
        <f>IFERROR(VLOOKUP(AI$1,Weights!$H$3:$I$33,2,FALSE),0)*M418</f>
        <v>0</v>
      </c>
      <c r="AJ418" s="22">
        <f>IFERROR(VLOOKUP(AJ$1,Weights!$H$3:$I$33,2,FALSE),0)*N418</f>
        <v>0</v>
      </c>
      <c r="AK418" s="22">
        <f>IFERROR(VLOOKUP(AK$1,Weights!$H$3:$I$33,2,FALSE),0)*O418</f>
        <v>228.32648456629221</v>
      </c>
      <c r="AL418" s="22">
        <f>IFERROR(VLOOKUP(AL$1,Weights!$H$3:$I$33,2,FALSE),0)*P418</f>
        <v>0.78585469863392765</v>
      </c>
      <c r="AM418" s="22">
        <f>IFERROR(VLOOKUP(AM$1,Weights!$H$3:$I$33,2,FALSE),0)*Q418</f>
        <v>10.884193496213246</v>
      </c>
      <c r="AN418" s="22">
        <f>IFERROR(VLOOKUP(AN$1,Weights!$H$3:$I$33,2,FALSE),0)*R418</f>
        <v>2.8518442531372532</v>
      </c>
      <c r="AO418" s="22">
        <f>IFERROR(VLOOKUP(AO$1,Weights!$H$3:$I$33,2,FALSE),0)*S418</f>
        <v>0</v>
      </c>
      <c r="AP418" s="22">
        <f>IFERROR(VLOOKUP(AP$1,Weights!$H$3:$I$33,2,FALSE),0)*T418</f>
        <v>173.95980361142196</v>
      </c>
      <c r="AQ418" s="22">
        <f>IFERROR(VLOOKUP(AQ$1,Weights!$H$3:$I$33,2,FALSE),0)*U418</f>
        <v>17.984411127022465</v>
      </c>
      <c r="AR418" s="22">
        <f>IFERROR(VLOOKUP(AR$1,Weights!$H$3:$I$33,2,FALSE),0)*V418</f>
        <v>34.477344287132389</v>
      </c>
      <c r="AS418" s="22">
        <f>IFERROR(VLOOKUP(AS$1,Weights!$H$3:$I$33,2,FALSE),0)*W418</f>
        <v>5.6701585703667821</v>
      </c>
      <c r="AT418" s="22">
        <f>IFERROR(VLOOKUP(AT$1,Weights!$H$3:$I$33,2,FALSE),0)*X418</f>
        <v>3.247431943370247</v>
      </c>
      <c r="AU418" s="23">
        <f t="shared" si="6"/>
        <v>556.03165436633219</v>
      </c>
    </row>
    <row r="419" spans="1:48" x14ac:dyDescent="0.2">
      <c r="A419" s="3">
        <v>2014</v>
      </c>
      <c r="B419" s="2">
        <v>6</v>
      </c>
      <c r="C419" s="3">
        <v>784.25</v>
      </c>
      <c r="D419" s="2">
        <v>651.75</v>
      </c>
      <c r="E419" s="2">
        <v>601</v>
      </c>
      <c r="F419" s="2">
        <v>484.5</v>
      </c>
      <c r="G419" s="2">
        <v>604.25</v>
      </c>
      <c r="H419" s="2">
        <v>539.75</v>
      </c>
      <c r="I419" s="2">
        <v>601.5</v>
      </c>
      <c r="J419" s="2">
        <v>667</v>
      </c>
      <c r="K419" s="2">
        <v>756.75</v>
      </c>
      <c r="L419" s="2">
        <v>539.75</v>
      </c>
      <c r="M419" s="2">
        <v>815.75</v>
      </c>
      <c r="N419" s="2">
        <v>858.25</v>
      </c>
      <c r="O419" s="2">
        <v>540.25</v>
      </c>
      <c r="P419" s="2">
        <v>667</v>
      </c>
      <c r="Q419" s="2">
        <v>738.75</v>
      </c>
      <c r="R419" s="2">
        <v>739.25</v>
      </c>
      <c r="S419" s="2">
        <v>676.25</v>
      </c>
      <c r="T419" s="2">
        <v>594.25</v>
      </c>
      <c r="U419" s="2">
        <v>349.25</v>
      </c>
      <c r="V419" s="2">
        <v>983.75</v>
      </c>
      <c r="W419" s="2">
        <v>457.75</v>
      </c>
      <c r="X419" s="2">
        <v>959.5</v>
      </c>
      <c r="Y419" s="22">
        <f>IFERROR(VLOOKUP(Y$1,Weights!$H$3:$I$33,2,FALSE),0)*C419</f>
        <v>0</v>
      </c>
      <c r="Z419" s="22">
        <f>IFERROR(VLOOKUP(Z$1,Weights!$H$3:$I$33,2,FALSE),0)*D419</f>
        <v>2.9263510068260423</v>
      </c>
      <c r="AA419" s="22">
        <f>IFERROR(VLOOKUP(AA$1,Weights!$H$3:$I$33,2,FALSE),0)*E419</f>
        <v>2.6984840124318397</v>
      </c>
      <c r="AB419" s="22">
        <f>IFERROR(VLOOKUP(AB$1,Weights!$H$3:$I$33,2,FALSE),0)*F419</f>
        <v>1.4782898493542742</v>
      </c>
      <c r="AC419" s="22">
        <f>IFERROR(VLOOKUP(AC$1,Weights!$H$3:$I$33,2,FALSE),0)*G419</f>
        <v>71.610920863416865</v>
      </c>
      <c r="AD419" s="22">
        <f>IFERROR(VLOOKUP(AD$1,Weights!$H$3:$I$33,2,FALSE),0)*H419</f>
        <v>1.1582521946072932</v>
      </c>
      <c r="AE419" s="22">
        <f>IFERROR(VLOOKUP(AE$1,Weights!$H$3:$I$33,2,FALSE),0)*I419</f>
        <v>58.156140498310826</v>
      </c>
      <c r="AF419" s="22">
        <f>IFERROR(VLOOKUP(AF$1,Weights!$H$3:$I$33,2,FALSE),0)*J419</f>
        <v>6.2798431785898874</v>
      </c>
      <c r="AG419" s="22">
        <f>IFERROR(VLOOKUP(AG$1,Weights!$H$3:$I$33,2,FALSE),0)*K419</f>
        <v>7.7687381385853236</v>
      </c>
      <c r="AH419" s="22">
        <f>IFERROR(VLOOKUP(AH$1,Weights!$H$3:$I$33,2,FALSE),0)*L419</f>
        <v>4.4702857438686605</v>
      </c>
      <c r="AI419" s="22">
        <f>IFERROR(VLOOKUP(AI$1,Weights!$H$3:$I$33,2,FALSE),0)*M419</f>
        <v>0</v>
      </c>
      <c r="AJ419" s="22">
        <f>IFERROR(VLOOKUP(AJ$1,Weights!$H$3:$I$33,2,FALSE),0)*N419</f>
        <v>0</v>
      </c>
      <c r="AK419" s="22">
        <f>IFERROR(VLOOKUP(AK$1,Weights!$H$3:$I$33,2,FALSE),0)*O419</f>
        <v>230.89075018612891</v>
      </c>
      <c r="AL419" s="22">
        <f>IFERROR(VLOOKUP(AL$1,Weights!$H$3:$I$33,2,FALSE),0)*P419</f>
        <v>0.80455116498669188</v>
      </c>
      <c r="AM419" s="22">
        <f>IFERROR(VLOOKUP(AM$1,Weights!$H$3:$I$33,2,FALSE),0)*Q419</f>
        <v>11.214362545784569</v>
      </c>
      <c r="AN419" s="22">
        <f>IFERROR(VLOOKUP(AN$1,Weights!$H$3:$I$33,2,FALSE),0)*R419</f>
        <v>2.9301262878828553</v>
      </c>
      <c r="AO419" s="22">
        <f>IFERROR(VLOOKUP(AO$1,Weights!$H$3:$I$33,2,FALSE),0)*S419</f>
        <v>0</v>
      </c>
      <c r="AP419" s="22">
        <f>IFERROR(VLOOKUP(AP$1,Weights!$H$3:$I$33,2,FALSE),0)*T419</f>
        <v>178.31067407690813</v>
      </c>
      <c r="AQ419" s="22">
        <f>IFERROR(VLOOKUP(AQ$1,Weights!$H$3:$I$33,2,FALSE),0)*U419</f>
        <v>21.733756353330783</v>
      </c>
      <c r="AR419" s="22">
        <f>IFERROR(VLOOKUP(AR$1,Weights!$H$3:$I$33,2,FALSE),0)*V419</f>
        <v>34.477344287132389</v>
      </c>
      <c r="AS419" s="22">
        <f>IFERROR(VLOOKUP(AS$1,Weights!$H$3:$I$33,2,FALSE),0)*W419</f>
        <v>5.822804454482096</v>
      </c>
      <c r="AT419" s="22">
        <f>IFERROR(VLOOKUP(AT$1,Weights!$H$3:$I$33,2,FALSE),0)*X419</f>
        <v>3.2525166489183213</v>
      </c>
      <c r="AU419" s="23">
        <f t="shared" si="6"/>
        <v>571.56085311850006</v>
      </c>
    </row>
    <row r="420" spans="1:48" x14ac:dyDescent="0.2">
      <c r="A420" s="2">
        <v>2015</v>
      </c>
      <c r="B420" s="2">
        <v>6</v>
      </c>
      <c r="C420" s="3">
        <v>773.25</v>
      </c>
      <c r="D420" s="2">
        <v>663.75</v>
      </c>
      <c r="E420" s="2">
        <v>623.25</v>
      </c>
      <c r="F420" s="2">
        <v>491.5</v>
      </c>
      <c r="G420" s="2">
        <v>597.5</v>
      </c>
      <c r="H420" s="2">
        <v>543.25</v>
      </c>
      <c r="I420" s="2">
        <v>591.25</v>
      </c>
      <c r="J420" s="2">
        <v>678</v>
      </c>
      <c r="K420" s="2">
        <v>752</v>
      </c>
      <c r="L420" s="2">
        <v>543.25</v>
      </c>
      <c r="M420" s="2">
        <v>805.75</v>
      </c>
      <c r="N420" s="2">
        <v>837.75</v>
      </c>
      <c r="O420" s="2">
        <v>549</v>
      </c>
      <c r="P420" s="2">
        <v>678</v>
      </c>
      <c r="Q420" s="2">
        <v>733.25</v>
      </c>
      <c r="R420" s="2">
        <v>732.25</v>
      </c>
      <c r="S420" s="2">
        <v>678.25</v>
      </c>
      <c r="T420" s="2">
        <v>607.5</v>
      </c>
      <c r="U420" s="2">
        <v>376</v>
      </c>
      <c r="V420" s="2">
        <v>949.25</v>
      </c>
      <c r="W420" s="2">
        <v>472</v>
      </c>
      <c r="X420" s="2">
        <v>929</v>
      </c>
      <c r="Y420" s="22">
        <f>IFERROR(VLOOKUP(Y$1,Weights!$H$3:$I$33,2,FALSE),0)*C420</f>
        <v>0</v>
      </c>
      <c r="Z420" s="22">
        <f>IFERROR(VLOOKUP(Z$1,Weights!$H$3:$I$33,2,FALSE),0)*D420</f>
        <v>2.9802308872739327</v>
      </c>
      <c r="AA420" s="22">
        <f>IFERROR(VLOOKUP(AA$1,Weights!$H$3:$I$33,2,FALSE),0)*E420</f>
        <v>2.7983862907623029</v>
      </c>
      <c r="AB420" s="22">
        <f>IFERROR(VLOOKUP(AB$1,Weights!$H$3:$I$33,2,FALSE),0)*F420</f>
        <v>1.4996480102324576</v>
      </c>
      <c r="AC420" s="22">
        <f>IFERROR(VLOOKUP(AC$1,Weights!$H$3:$I$33,2,FALSE),0)*G420</f>
        <v>70.81096436225333</v>
      </c>
      <c r="AD420" s="22">
        <f>IFERROR(VLOOKUP(AD$1,Weights!$H$3:$I$33,2,FALSE),0)*H420</f>
        <v>1.1657628619183178</v>
      </c>
      <c r="AE420" s="22">
        <f>IFERROR(VLOOKUP(AE$1,Weights!$H$3:$I$33,2,FALSE),0)*I420</f>
        <v>57.165117322736954</v>
      </c>
      <c r="AF420" s="22">
        <f>IFERROR(VLOOKUP(AF$1,Weights!$H$3:$I$33,2,FALSE),0)*J420</f>
        <v>6.3834088082218052</v>
      </c>
      <c r="AG420" s="22">
        <f>IFERROR(VLOOKUP(AG$1,Weights!$H$3:$I$33,2,FALSE),0)*K420</f>
        <v>7.7199749986338473</v>
      </c>
      <c r="AH420" s="22">
        <f>IFERROR(VLOOKUP(AH$1,Weights!$H$3:$I$33,2,FALSE),0)*L420</f>
        <v>4.4992732382707734</v>
      </c>
      <c r="AI420" s="22">
        <f>IFERROR(VLOOKUP(AI$1,Weights!$H$3:$I$33,2,FALSE),0)*M420</f>
        <v>0</v>
      </c>
      <c r="AJ420" s="22">
        <f>IFERROR(VLOOKUP(AJ$1,Weights!$H$3:$I$33,2,FALSE),0)*N420</f>
        <v>0</v>
      </c>
      <c r="AK420" s="22">
        <f>IFERROR(VLOOKUP(AK$1,Weights!$H$3:$I$33,2,FALSE),0)*O420</f>
        <v>234.63030421505741</v>
      </c>
      <c r="AL420" s="22">
        <f>IFERROR(VLOOKUP(AL$1,Weights!$H$3:$I$33,2,FALSE),0)*P420</f>
        <v>0.81781962497897609</v>
      </c>
      <c r="AM420" s="22">
        <f>IFERROR(VLOOKUP(AM$1,Weights!$H$3:$I$33,2,FALSE),0)*Q420</f>
        <v>11.130871521755038</v>
      </c>
      <c r="AN420" s="22">
        <f>IFERROR(VLOOKUP(AN$1,Weights!$H$3:$I$33,2,FALSE),0)*R420</f>
        <v>2.9023807565806163</v>
      </c>
      <c r="AO420" s="22">
        <f>IFERROR(VLOOKUP(AO$1,Weights!$H$3:$I$33,2,FALSE),0)*S420</f>
        <v>0</v>
      </c>
      <c r="AP420" s="22">
        <f>IFERROR(VLOOKUP(AP$1,Weights!$H$3:$I$33,2,FALSE),0)*T420</f>
        <v>182.28646950226621</v>
      </c>
      <c r="AQ420" s="22">
        <f>IFERROR(VLOOKUP(AQ$1,Weights!$H$3:$I$33,2,FALSE),0)*U420</f>
        <v>23.398403404015387</v>
      </c>
      <c r="AR420" s="22">
        <f>IFERROR(VLOOKUP(AR$1,Weights!$H$3:$I$33,2,FALSE),0)*V420</f>
        <v>33.26822776575392</v>
      </c>
      <c r="AS420" s="22">
        <f>IFERROR(VLOOKUP(AS$1,Weights!$H$3:$I$33,2,FALSE),0)*W420</f>
        <v>6.0040714418690317</v>
      </c>
      <c r="AT420" s="22">
        <f>IFERROR(VLOOKUP(AT$1,Weights!$H$3:$I$33,2,FALSE),0)*X420</f>
        <v>3.1491276361074734</v>
      </c>
      <c r="AU420" s="23">
        <f t="shared" si="6"/>
        <v>578.91016969741645</v>
      </c>
    </row>
    <row r="421" spans="1:48" x14ac:dyDescent="0.2">
      <c r="A421" s="2">
        <v>2016</v>
      </c>
      <c r="B421" s="2">
        <v>6</v>
      </c>
      <c r="C421" s="3">
        <v>771</v>
      </c>
      <c r="D421" s="2">
        <v>683</v>
      </c>
      <c r="E421" s="2">
        <v>639</v>
      </c>
      <c r="F421" s="2">
        <v>499.25</v>
      </c>
      <c r="G421" s="2">
        <v>595.75</v>
      </c>
      <c r="H421" s="2">
        <v>555</v>
      </c>
      <c r="I421" s="2">
        <v>586.25</v>
      </c>
      <c r="J421" s="2">
        <v>689</v>
      </c>
      <c r="K421" s="2">
        <v>764.5</v>
      </c>
      <c r="L421" s="2">
        <v>555</v>
      </c>
      <c r="M421" s="2">
        <v>828.5</v>
      </c>
      <c r="N421" s="2">
        <v>829.25</v>
      </c>
      <c r="O421" s="2">
        <v>557.75</v>
      </c>
      <c r="P421" s="2">
        <v>689</v>
      </c>
      <c r="Q421" s="2">
        <v>741.5</v>
      </c>
      <c r="R421" s="2">
        <v>737.75</v>
      </c>
      <c r="S421" s="2">
        <v>685</v>
      </c>
      <c r="T421" s="2">
        <v>623.75</v>
      </c>
      <c r="U421" s="2">
        <v>401.5</v>
      </c>
      <c r="V421" s="2">
        <v>932</v>
      </c>
      <c r="W421" s="2">
        <v>482.5</v>
      </c>
      <c r="X421" s="2">
        <v>915.5</v>
      </c>
      <c r="Y421" s="22">
        <f>IFERROR(VLOOKUP(Y$1,Weights!$H$3:$I$33,2,FALSE),0)*C421</f>
        <v>0</v>
      </c>
      <c r="Z421" s="22">
        <f>IFERROR(VLOOKUP(Z$1,Weights!$H$3:$I$33,2,FALSE),0)*D421</f>
        <v>3.0666631954924233</v>
      </c>
      <c r="AA421" s="22">
        <f>IFERROR(VLOOKUP(AA$1,Weights!$H$3:$I$33,2,FALSE),0)*E421</f>
        <v>2.869103633850159</v>
      </c>
      <c r="AB421" s="22">
        <f>IFERROR(VLOOKUP(AB$1,Weights!$H$3:$I$33,2,FALSE),0)*F421</f>
        <v>1.5232945454904465</v>
      </c>
      <c r="AC421" s="22">
        <f>IFERROR(VLOOKUP(AC$1,Weights!$H$3:$I$33,2,FALSE),0)*G421</f>
        <v>70.603568232322047</v>
      </c>
      <c r="AD421" s="22">
        <f>IFERROR(VLOOKUP(AD$1,Weights!$H$3:$I$33,2,FALSE),0)*H421</f>
        <v>1.1909772450339002</v>
      </c>
      <c r="AE421" s="22">
        <f>IFERROR(VLOOKUP(AE$1,Weights!$H$3:$I$33,2,FALSE),0)*I421</f>
        <v>56.681691383432621</v>
      </c>
      <c r="AF421" s="22">
        <f>IFERROR(VLOOKUP(AF$1,Weights!$H$3:$I$33,2,FALSE),0)*J421</f>
        <v>6.4869744378537222</v>
      </c>
      <c r="AG421" s="22">
        <f>IFERROR(VLOOKUP(AG$1,Weights!$H$3:$I$33,2,FALSE),0)*K421</f>
        <v>7.848299051137734</v>
      </c>
      <c r="AH421" s="22">
        <f>IFERROR(VLOOKUP(AH$1,Weights!$H$3:$I$33,2,FALSE),0)*L421</f>
        <v>4.5965883980492945</v>
      </c>
      <c r="AI421" s="22">
        <f>IFERROR(VLOOKUP(AI$1,Weights!$H$3:$I$33,2,FALSE),0)*M421</f>
        <v>0</v>
      </c>
      <c r="AJ421" s="22">
        <f>IFERROR(VLOOKUP(AJ$1,Weights!$H$3:$I$33,2,FALSE),0)*N421</f>
        <v>0</v>
      </c>
      <c r="AK421" s="22">
        <f>IFERROR(VLOOKUP(AK$1,Weights!$H$3:$I$33,2,FALSE),0)*O421</f>
        <v>238.36985824398593</v>
      </c>
      <c r="AL421" s="22">
        <f>IFERROR(VLOOKUP(AL$1,Weights!$H$3:$I$33,2,FALSE),0)*P421</f>
        <v>0.83108808497126041</v>
      </c>
      <c r="AM421" s="22">
        <f>IFERROR(VLOOKUP(AM$1,Weights!$H$3:$I$33,2,FALSE),0)*Q421</f>
        <v>11.256108057799333</v>
      </c>
      <c r="AN421" s="22">
        <f>IFERROR(VLOOKUP(AN$1,Weights!$H$3:$I$33,2,FALSE),0)*R421</f>
        <v>2.9241808168895185</v>
      </c>
      <c r="AO421" s="22">
        <f>IFERROR(VLOOKUP(AO$1,Weights!$H$3:$I$33,2,FALSE),0)*S421</f>
        <v>0</v>
      </c>
      <c r="AP421" s="22">
        <f>IFERROR(VLOOKUP(AP$1,Weights!$H$3:$I$33,2,FALSE),0)*T421</f>
        <v>187.16244502393178</v>
      </c>
      <c r="AQ421" s="22">
        <f>IFERROR(VLOOKUP(AQ$1,Weights!$H$3:$I$33,2,FALSE),0)*U421</f>
        <v>24.9852632093409</v>
      </c>
      <c r="AR421" s="22">
        <f>IFERROR(VLOOKUP(AR$1,Weights!$H$3:$I$33,2,FALSE),0)*V421</f>
        <v>32.663669505064689</v>
      </c>
      <c r="AS421" s="22">
        <f>IFERROR(VLOOKUP(AS$1,Weights!$H$3:$I$33,2,FALSE),0)*W421</f>
        <v>6.1376365904699322</v>
      </c>
      <c r="AT421" s="22">
        <f>IFERROR(VLOOKUP(AT$1,Weights!$H$3:$I$33,2,FALSE),0)*X421</f>
        <v>3.1033652861748027</v>
      </c>
      <c r="AU421" s="23">
        <f t="shared" si="6"/>
        <v>588.72932329429727</v>
      </c>
    </row>
    <row r="422" spans="1:48" x14ac:dyDescent="0.2">
      <c r="A422" s="12">
        <v>1947</v>
      </c>
      <c r="B422" s="11" t="s">
        <v>221</v>
      </c>
      <c r="C422" s="3">
        <f>AVERAGEIFS(C$2:C$421,$A$2:$A$421,$A422)</f>
        <v>31.833333333333332</v>
      </c>
      <c r="D422" s="3">
        <f t="shared" ref="D422:X434" si="7">AVERAGEIFS(D$2:D$421,$A$2:$A$421,$A422)</f>
        <v>0</v>
      </c>
      <c r="E422" s="3">
        <f t="shared" si="7"/>
        <v>0</v>
      </c>
      <c r="F422" s="3">
        <f t="shared" si="7"/>
        <v>25.833333333333332</v>
      </c>
      <c r="G422" s="3">
        <f t="shared" si="7"/>
        <v>30.5</v>
      </c>
      <c r="H422" s="3">
        <f t="shared" si="7"/>
        <v>30.166666666666668</v>
      </c>
      <c r="I422" s="3">
        <f t="shared" si="7"/>
        <v>29.5</v>
      </c>
      <c r="J422" s="3">
        <f t="shared" si="7"/>
        <v>29.5</v>
      </c>
      <c r="K422" s="3">
        <f t="shared" si="7"/>
        <v>34.666666666666664</v>
      </c>
      <c r="L422" s="3">
        <f t="shared" si="7"/>
        <v>30.166666666666668</v>
      </c>
      <c r="M422" s="3">
        <f t="shared" si="7"/>
        <v>41.333333333333336</v>
      </c>
      <c r="N422" s="3">
        <f t="shared" si="7"/>
        <v>26</v>
      </c>
      <c r="O422" s="3">
        <f t="shared" si="7"/>
        <v>0</v>
      </c>
      <c r="P422" s="3">
        <f t="shared" si="7"/>
        <v>29.5</v>
      </c>
      <c r="Q422" s="3">
        <f t="shared" si="7"/>
        <v>32.666666666666664</v>
      </c>
      <c r="R422" s="3">
        <f t="shared" si="7"/>
        <v>32.5</v>
      </c>
      <c r="S422" s="3">
        <f t="shared" si="7"/>
        <v>23.5</v>
      </c>
      <c r="T422" s="3">
        <f t="shared" si="7"/>
        <v>0</v>
      </c>
      <c r="U422" s="3">
        <f t="shared" si="7"/>
        <v>41</v>
      </c>
      <c r="V422" s="3">
        <f t="shared" si="7"/>
        <v>26.666666666666668</v>
      </c>
      <c r="W422" s="3">
        <f t="shared" si="7"/>
        <v>63</v>
      </c>
      <c r="X422" s="3">
        <f t="shared" si="7"/>
        <v>26.5</v>
      </c>
      <c r="Y422" s="21">
        <f>AVERAGEIFS(Y$2:Y$421,$A$2:$A$421,$A422)</f>
        <v>0</v>
      </c>
      <c r="Z422" s="21">
        <f t="shared" ref="Z422:AU433" si="8">AVERAGEIFS(Z$2:Z$421,$A$2:$A$421,$A422)</f>
        <v>0</v>
      </c>
      <c r="AA422" s="21">
        <f t="shared" si="8"/>
        <v>0</v>
      </c>
      <c r="AB422" s="21">
        <f t="shared" si="8"/>
        <v>7.8821784193296371E-2</v>
      </c>
      <c r="AC422" s="21">
        <f t="shared" si="8"/>
        <v>3.6146182645166971</v>
      </c>
      <c r="AD422" s="21">
        <f t="shared" si="8"/>
        <v>6.4734799204545335E-2</v>
      </c>
      <c r="AE422" s="21">
        <f t="shared" si="8"/>
        <v>2.8522130418955434</v>
      </c>
      <c r="AF422" s="21">
        <f t="shared" si="8"/>
        <v>0.27774418855832333</v>
      </c>
      <c r="AG422" s="21">
        <f t="shared" si="8"/>
        <v>0.35588537227744688</v>
      </c>
      <c r="AH422" s="21">
        <f t="shared" si="8"/>
        <v>0.24984459460868538</v>
      </c>
      <c r="AI422" s="21">
        <f t="shared" si="8"/>
        <v>0</v>
      </c>
      <c r="AJ422" s="21">
        <f t="shared" si="8"/>
        <v>0</v>
      </c>
      <c r="AK422" s="21">
        <f t="shared" si="8"/>
        <v>0</v>
      </c>
      <c r="AL422" s="21">
        <f t="shared" si="8"/>
        <v>3.5583597252035103E-2</v>
      </c>
      <c r="AM422" s="21">
        <f t="shared" si="8"/>
        <v>0.49588608211478297</v>
      </c>
      <c r="AN422" s="21">
        <f t="shared" si="8"/>
        <v>0.12881853818896558</v>
      </c>
      <c r="AO422" s="21">
        <f t="shared" si="8"/>
        <v>0</v>
      </c>
      <c r="AP422" s="21">
        <f t="shared" si="8"/>
        <v>0</v>
      </c>
      <c r="AQ422" s="21">
        <f t="shared" si="8"/>
        <v>2.5514216477782736</v>
      </c>
      <c r="AR422" s="21">
        <f t="shared" si="8"/>
        <v>0.93458281845678659</v>
      </c>
      <c r="AS422" s="21">
        <f t="shared" si="8"/>
        <v>0.80139089160540056</v>
      </c>
      <c r="AT422" s="21">
        <f t="shared" si="8"/>
        <v>8.9829798015982829E-2</v>
      </c>
      <c r="AU422" s="21">
        <f t="shared" si="8"/>
        <v>8.9167571541500674</v>
      </c>
    </row>
    <row r="423" spans="1:48" x14ac:dyDescent="0.2">
      <c r="A423" s="2">
        <v>1948</v>
      </c>
      <c r="B423" s="11" t="s">
        <v>221</v>
      </c>
      <c r="C423" s="3">
        <f t="shared" ref="C423:R450" si="9">AVERAGEIFS(C$2:C$421,$A$2:$A$421,$A423)</f>
        <v>36</v>
      </c>
      <c r="D423" s="3">
        <f t="shared" si="7"/>
        <v>33.333333333333336</v>
      </c>
      <c r="E423" s="3">
        <f t="shared" si="7"/>
        <v>0</v>
      </c>
      <c r="F423" s="3">
        <f t="shared" si="7"/>
        <v>29</v>
      </c>
      <c r="G423" s="3">
        <f t="shared" si="7"/>
        <v>33.666666666666664</v>
      </c>
      <c r="H423" s="3">
        <f t="shared" si="7"/>
        <v>33.833333333333336</v>
      </c>
      <c r="I423" s="3">
        <f t="shared" si="7"/>
        <v>32.333333333333336</v>
      </c>
      <c r="J423" s="3">
        <f t="shared" si="7"/>
        <v>32.833333333333336</v>
      </c>
      <c r="K423" s="3">
        <f t="shared" si="7"/>
        <v>37.166666666666664</v>
      </c>
      <c r="L423" s="3">
        <f t="shared" si="7"/>
        <v>33.833333333333336</v>
      </c>
      <c r="M423" s="3">
        <f t="shared" si="7"/>
        <v>47.833333333333336</v>
      </c>
      <c r="N423" s="3">
        <f t="shared" si="7"/>
        <v>29.333333333333332</v>
      </c>
      <c r="O423" s="3">
        <f t="shared" si="7"/>
        <v>0</v>
      </c>
      <c r="P423" s="3">
        <f t="shared" si="7"/>
        <v>32.833333333333336</v>
      </c>
      <c r="Q423" s="3">
        <f t="shared" si="7"/>
        <v>35</v>
      </c>
      <c r="R423" s="3">
        <f t="shared" si="7"/>
        <v>34.833333333333336</v>
      </c>
      <c r="S423" s="3">
        <f t="shared" si="7"/>
        <v>27</v>
      </c>
      <c r="T423" s="3">
        <f t="shared" si="7"/>
        <v>0</v>
      </c>
      <c r="U423" s="3">
        <f t="shared" si="7"/>
        <v>42</v>
      </c>
      <c r="V423" s="3">
        <f t="shared" si="7"/>
        <v>30</v>
      </c>
      <c r="W423" s="3">
        <f t="shared" si="7"/>
        <v>64</v>
      </c>
      <c r="X423" s="3">
        <f t="shared" si="7"/>
        <v>29.833333333333332</v>
      </c>
      <c r="Y423" s="21">
        <f t="shared" ref="Y423:AN449" si="10">AVERAGEIFS(Y$2:Y$421,$A$2:$A$421,$A423)</f>
        <v>0</v>
      </c>
      <c r="Z423" s="21">
        <f t="shared" si="8"/>
        <v>0.14966633457747308</v>
      </c>
      <c r="AA423" s="21">
        <f t="shared" si="8"/>
        <v>0</v>
      </c>
      <c r="AB423" s="21">
        <f t="shared" si="8"/>
        <v>8.8483809352474616E-2</v>
      </c>
      <c r="AC423" s="21">
        <f t="shared" si="8"/>
        <v>3.9899064996304525</v>
      </c>
      <c r="AD423" s="21">
        <f t="shared" si="8"/>
        <v>7.2603117339904433E-2</v>
      </c>
      <c r="AE423" s="21">
        <f t="shared" si="8"/>
        <v>3.1261544075013306</v>
      </c>
      <c r="AF423" s="21">
        <f t="shared" si="8"/>
        <v>0.30912771268920736</v>
      </c>
      <c r="AG423" s="21">
        <f t="shared" si="8"/>
        <v>0.38155018277822422</v>
      </c>
      <c r="AH423" s="21">
        <f t="shared" si="8"/>
        <v>0.28021244588708916</v>
      </c>
      <c r="AI423" s="21">
        <f t="shared" si="8"/>
        <v>0</v>
      </c>
      <c r="AJ423" s="21">
        <f t="shared" si="8"/>
        <v>0</v>
      </c>
      <c r="AK423" s="21">
        <f t="shared" si="8"/>
        <v>0</v>
      </c>
      <c r="AL423" s="21">
        <f t="shared" si="8"/>
        <v>3.9604342704242457E-2</v>
      </c>
      <c r="AM423" s="21">
        <f t="shared" si="8"/>
        <v>0.53130651655155325</v>
      </c>
      <c r="AN423" s="21">
        <f t="shared" si="8"/>
        <v>0.13806704862304517</v>
      </c>
      <c r="AO423" s="21">
        <f t="shared" si="8"/>
        <v>0</v>
      </c>
      <c r="AP423" s="21">
        <f t="shared" si="8"/>
        <v>0</v>
      </c>
      <c r="AQ423" s="21">
        <f t="shared" si="8"/>
        <v>2.6136514440655492</v>
      </c>
      <c r="AR423" s="21">
        <f t="shared" si="8"/>
        <v>1.0514056707638846</v>
      </c>
      <c r="AS423" s="21">
        <f t="shared" si="8"/>
        <v>0.81411138194834332</v>
      </c>
      <c r="AT423" s="21">
        <f t="shared" si="8"/>
        <v>0.1011291436783706</v>
      </c>
      <c r="AU423" s="21">
        <f t="shared" si="8"/>
        <v>9.6222403911719567</v>
      </c>
      <c r="AV423" s="24">
        <v>0.12300497963753521</v>
      </c>
    </row>
    <row r="424" spans="1:48" x14ac:dyDescent="0.2">
      <c r="A424" s="2">
        <v>1949</v>
      </c>
      <c r="B424" s="11" t="s">
        <v>221</v>
      </c>
      <c r="C424" s="3">
        <f t="shared" si="9"/>
        <v>37.666666666666664</v>
      </c>
      <c r="D424" s="3">
        <f t="shared" si="7"/>
        <v>35.166666666666664</v>
      </c>
      <c r="E424" s="3">
        <f t="shared" si="7"/>
        <v>0</v>
      </c>
      <c r="F424" s="3">
        <f t="shared" si="7"/>
        <v>29.833333333333332</v>
      </c>
      <c r="G424" s="3">
        <f t="shared" si="7"/>
        <v>36</v>
      </c>
      <c r="H424" s="3">
        <f t="shared" si="7"/>
        <v>34.833333333333336</v>
      </c>
      <c r="I424" s="3">
        <f t="shared" si="7"/>
        <v>34.5</v>
      </c>
      <c r="J424" s="3">
        <f t="shared" si="7"/>
        <v>35.833333333333336</v>
      </c>
      <c r="K424" s="3">
        <f t="shared" si="7"/>
        <v>40</v>
      </c>
      <c r="L424" s="3">
        <f t="shared" si="7"/>
        <v>34.833333333333336</v>
      </c>
      <c r="M424" s="3">
        <f t="shared" si="7"/>
        <v>48.5</v>
      </c>
      <c r="N424" s="3">
        <f t="shared" si="7"/>
        <v>31.666666666666668</v>
      </c>
      <c r="O424" s="3">
        <f t="shared" si="7"/>
        <v>0</v>
      </c>
      <c r="P424" s="3">
        <f t="shared" si="7"/>
        <v>35.833333333333336</v>
      </c>
      <c r="Q424" s="3">
        <f t="shared" si="7"/>
        <v>37.5</v>
      </c>
      <c r="R424" s="3">
        <f t="shared" si="7"/>
        <v>37.666666666666664</v>
      </c>
      <c r="S424" s="3">
        <f t="shared" si="7"/>
        <v>28.5</v>
      </c>
      <c r="T424" s="3">
        <f t="shared" si="7"/>
        <v>0</v>
      </c>
      <c r="U424" s="3">
        <f t="shared" si="7"/>
        <v>45</v>
      </c>
      <c r="V424" s="3">
        <f t="shared" si="7"/>
        <v>32</v>
      </c>
      <c r="W424" s="3">
        <f t="shared" si="7"/>
        <v>68</v>
      </c>
      <c r="X424" s="3">
        <f t="shared" si="7"/>
        <v>32.333333333333336</v>
      </c>
      <c r="Y424" s="21">
        <f t="shared" si="10"/>
        <v>0</v>
      </c>
      <c r="Z424" s="21">
        <f t="shared" si="8"/>
        <v>0.1578979829792341</v>
      </c>
      <c r="AA424" s="21">
        <f t="shared" si="8"/>
        <v>0</v>
      </c>
      <c r="AB424" s="21">
        <f t="shared" si="8"/>
        <v>9.102644755225836E-2</v>
      </c>
      <c r="AC424" s="21">
        <f t="shared" si="8"/>
        <v>4.2664346728721672</v>
      </c>
      <c r="AD424" s="21">
        <f t="shared" si="8"/>
        <v>7.4749022285911459E-2</v>
      </c>
      <c r="AE424" s="21">
        <f t="shared" si="8"/>
        <v>3.3356389811998732</v>
      </c>
      <c r="AF424" s="21">
        <f t="shared" si="8"/>
        <v>0.33737288440700297</v>
      </c>
      <c r="AG424" s="21">
        <f t="shared" si="8"/>
        <v>0.4106369680124386</v>
      </c>
      <c r="AH424" s="21">
        <f t="shared" si="8"/>
        <v>0.28849458714483561</v>
      </c>
      <c r="AI424" s="21">
        <f t="shared" si="8"/>
        <v>0</v>
      </c>
      <c r="AJ424" s="21">
        <f t="shared" si="8"/>
        <v>0</v>
      </c>
      <c r="AK424" s="21">
        <f t="shared" si="8"/>
        <v>0</v>
      </c>
      <c r="AL424" s="21">
        <f t="shared" si="8"/>
        <v>4.3223013611229072E-2</v>
      </c>
      <c r="AM424" s="21">
        <f t="shared" si="8"/>
        <v>0.56925698201952124</v>
      </c>
      <c r="AN424" s="21">
        <f t="shared" si="8"/>
        <v>0.14929738272157034</v>
      </c>
      <c r="AO424" s="21">
        <f t="shared" si="8"/>
        <v>0</v>
      </c>
      <c r="AP424" s="21">
        <f t="shared" si="8"/>
        <v>0</v>
      </c>
      <c r="AQ424" s="21">
        <f t="shared" si="8"/>
        <v>2.8003408329273736</v>
      </c>
      <c r="AR424" s="21">
        <f t="shared" si="8"/>
        <v>1.121499382148144</v>
      </c>
      <c r="AS424" s="21">
        <f t="shared" si="8"/>
        <v>0.86499334332011479</v>
      </c>
      <c r="AT424" s="21">
        <f t="shared" si="8"/>
        <v>0.10960365292516143</v>
      </c>
      <c r="AU424" s="21">
        <f t="shared" si="8"/>
        <v>10.275082471765053</v>
      </c>
      <c r="AV424" s="24">
        <v>4.5256591588120863E-2</v>
      </c>
    </row>
    <row r="425" spans="1:48" x14ac:dyDescent="0.2">
      <c r="A425" s="2">
        <v>1950</v>
      </c>
      <c r="B425" s="11" t="s">
        <v>221</v>
      </c>
      <c r="C425" s="3">
        <f t="shared" si="9"/>
        <v>38.833333333333336</v>
      </c>
      <c r="D425" s="3">
        <f t="shared" si="7"/>
        <v>36.333333333333336</v>
      </c>
      <c r="E425" s="3">
        <f t="shared" si="7"/>
        <v>0</v>
      </c>
      <c r="F425" s="3">
        <f t="shared" si="7"/>
        <v>30.833333333333332</v>
      </c>
      <c r="G425" s="3">
        <f t="shared" si="7"/>
        <v>38</v>
      </c>
      <c r="H425" s="3">
        <f t="shared" si="7"/>
        <v>36.333333333333336</v>
      </c>
      <c r="I425" s="3">
        <f t="shared" si="7"/>
        <v>36.666666666666664</v>
      </c>
      <c r="J425" s="3">
        <f t="shared" si="7"/>
        <v>38</v>
      </c>
      <c r="K425" s="3">
        <f t="shared" si="7"/>
        <v>41</v>
      </c>
      <c r="L425" s="3">
        <f t="shared" si="7"/>
        <v>36.333333333333336</v>
      </c>
      <c r="M425" s="3">
        <f t="shared" si="7"/>
        <v>49.5</v>
      </c>
      <c r="N425" s="3">
        <f t="shared" si="7"/>
        <v>33.166666666666664</v>
      </c>
      <c r="O425" s="3">
        <f t="shared" si="7"/>
        <v>0</v>
      </c>
      <c r="P425" s="3">
        <f t="shared" si="7"/>
        <v>38</v>
      </c>
      <c r="Q425" s="3">
        <f t="shared" si="7"/>
        <v>38.5</v>
      </c>
      <c r="R425" s="3">
        <f t="shared" si="7"/>
        <v>38.833333333333336</v>
      </c>
      <c r="S425" s="3">
        <f t="shared" si="7"/>
        <v>29.833333333333332</v>
      </c>
      <c r="T425" s="3">
        <f t="shared" si="7"/>
        <v>0</v>
      </c>
      <c r="U425" s="3">
        <f t="shared" si="7"/>
        <v>48</v>
      </c>
      <c r="V425" s="3">
        <f t="shared" si="7"/>
        <v>33</v>
      </c>
      <c r="W425" s="3">
        <f t="shared" si="7"/>
        <v>69</v>
      </c>
      <c r="X425" s="3">
        <f t="shared" si="7"/>
        <v>32.666666666666664</v>
      </c>
      <c r="Y425" s="21">
        <f t="shared" si="10"/>
        <v>0</v>
      </c>
      <c r="Z425" s="21">
        <f t="shared" si="8"/>
        <v>0.16313630468944565</v>
      </c>
      <c r="AA425" s="21">
        <f t="shared" si="8"/>
        <v>0</v>
      </c>
      <c r="AB425" s="21">
        <f t="shared" si="8"/>
        <v>9.4077613391998868E-2</v>
      </c>
      <c r="AC425" s="21">
        <f t="shared" si="8"/>
        <v>4.5034588213650659</v>
      </c>
      <c r="AD425" s="21">
        <f t="shared" si="8"/>
        <v>7.7967879704921986E-2</v>
      </c>
      <c r="AE425" s="21">
        <f t="shared" si="8"/>
        <v>3.5451235548984155</v>
      </c>
      <c r="AF425" s="21">
        <f t="shared" si="8"/>
        <v>0.35777217509207748</v>
      </c>
      <c r="AG425" s="21">
        <f t="shared" si="8"/>
        <v>0.42090289221274962</v>
      </c>
      <c r="AH425" s="21">
        <f t="shared" si="8"/>
        <v>0.30091779903145532</v>
      </c>
      <c r="AI425" s="21">
        <f t="shared" si="8"/>
        <v>0</v>
      </c>
      <c r="AJ425" s="21">
        <f t="shared" si="8"/>
        <v>0</v>
      </c>
      <c r="AK425" s="21">
        <f t="shared" si="8"/>
        <v>0</v>
      </c>
      <c r="AL425" s="21">
        <f t="shared" si="8"/>
        <v>4.5836498155163857E-2</v>
      </c>
      <c r="AM425" s="21">
        <f t="shared" si="8"/>
        <v>0.58443716820670855</v>
      </c>
      <c r="AN425" s="21">
        <f t="shared" si="8"/>
        <v>0.15392163793861013</v>
      </c>
      <c r="AO425" s="21">
        <f t="shared" si="8"/>
        <v>0</v>
      </c>
      <c r="AP425" s="21">
        <f t="shared" si="8"/>
        <v>0</v>
      </c>
      <c r="AQ425" s="21">
        <f t="shared" si="8"/>
        <v>2.987030221789198</v>
      </c>
      <c r="AR425" s="21">
        <f t="shared" si="8"/>
        <v>1.1565462378402733</v>
      </c>
      <c r="AS425" s="21">
        <f t="shared" si="8"/>
        <v>0.87771383366305766</v>
      </c>
      <c r="AT425" s="21">
        <f t="shared" si="8"/>
        <v>0.11073358749140021</v>
      </c>
      <c r="AU425" s="21">
        <f t="shared" si="8"/>
        <v>10.794549251760754</v>
      </c>
      <c r="AV425" s="24">
        <v>3.050345429341484E-2</v>
      </c>
    </row>
    <row r="426" spans="1:48" x14ac:dyDescent="0.2">
      <c r="A426" s="2">
        <v>1951</v>
      </c>
      <c r="B426" s="11" t="s">
        <v>221</v>
      </c>
      <c r="C426" s="3">
        <f t="shared" si="9"/>
        <v>41.833333333333336</v>
      </c>
      <c r="D426" s="3">
        <f t="shared" si="7"/>
        <v>39.666666666666664</v>
      </c>
      <c r="E426" s="3">
        <f t="shared" si="7"/>
        <v>0</v>
      </c>
      <c r="F426" s="3">
        <f t="shared" si="7"/>
        <v>33</v>
      </c>
      <c r="G426" s="3">
        <f t="shared" si="7"/>
        <v>39.833333333333336</v>
      </c>
      <c r="H426" s="3">
        <f t="shared" si="7"/>
        <v>38.833333333333336</v>
      </c>
      <c r="I426" s="3">
        <f t="shared" si="7"/>
        <v>37.833333333333336</v>
      </c>
      <c r="J426" s="3">
        <f t="shared" si="7"/>
        <v>39.5</v>
      </c>
      <c r="K426" s="3">
        <f t="shared" si="7"/>
        <v>44.666666666666664</v>
      </c>
      <c r="L426" s="3">
        <f t="shared" si="7"/>
        <v>38.833333333333336</v>
      </c>
      <c r="M426" s="3">
        <f t="shared" si="7"/>
        <v>53.166666666666664</v>
      </c>
      <c r="N426" s="3">
        <f t="shared" si="7"/>
        <v>35.166666666666664</v>
      </c>
      <c r="O426" s="3">
        <f t="shared" si="7"/>
        <v>0</v>
      </c>
      <c r="P426" s="3">
        <f t="shared" si="7"/>
        <v>39.5</v>
      </c>
      <c r="Q426" s="3">
        <f t="shared" si="7"/>
        <v>42</v>
      </c>
      <c r="R426" s="3">
        <f t="shared" si="7"/>
        <v>42</v>
      </c>
      <c r="S426" s="3">
        <f t="shared" si="7"/>
        <v>31.666666666666668</v>
      </c>
      <c r="T426" s="3">
        <f t="shared" si="7"/>
        <v>0</v>
      </c>
      <c r="U426" s="3">
        <f t="shared" si="7"/>
        <v>55</v>
      </c>
      <c r="V426" s="3">
        <f t="shared" si="7"/>
        <v>35</v>
      </c>
      <c r="W426" s="3">
        <f t="shared" si="7"/>
        <v>74</v>
      </c>
      <c r="X426" s="3">
        <f t="shared" si="7"/>
        <v>34.666666666666664</v>
      </c>
      <c r="Y426" s="21">
        <f t="shared" si="10"/>
        <v>0</v>
      </c>
      <c r="Z426" s="21">
        <f t="shared" si="8"/>
        <v>0.17810293814719294</v>
      </c>
      <c r="AA426" s="21">
        <f t="shared" si="8"/>
        <v>0</v>
      </c>
      <c r="AB426" s="21">
        <f t="shared" si="8"/>
        <v>0.10068847271143665</v>
      </c>
      <c r="AC426" s="21">
        <f t="shared" si="8"/>
        <v>4.7207309574835552</v>
      </c>
      <c r="AD426" s="21">
        <f t="shared" si="8"/>
        <v>8.333264206993958E-2</v>
      </c>
      <c r="AE426" s="21">
        <f t="shared" si="8"/>
        <v>3.6579229407360927</v>
      </c>
      <c r="AF426" s="21">
        <f t="shared" si="8"/>
        <v>0.37189476095097534</v>
      </c>
      <c r="AG426" s="21">
        <f t="shared" si="8"/>
        <v>0.45854461428055648</v>
      </c>
      <c r="AH426" s="21">
        <f t="shared" si="8"/>
        <v>0.32162315217582149</v>
      </c>
      <c r="AI426" s="21">
        <f t="shared" si="8"/>
        <v>0</v>
      </c>
      <c r="AJ426" s="21">
        <f t="shared" si="8"/>
        <v>0</v>
      </c>
      <c r="AK426" s="21">
        <f t="shared" si="8"/>
        <v>0</v>
      </c>
      <c r="AL426" s="21">
        <f t="shared" si="8"/>
        <v>4.7645833608657172E-2</v>
      </c>
      <c r="AM426" s="21">
        <f t="shared" si="8"/>
        <v>0.63756781986186384</v>
      </c>
      <c r="AN426" s="21">
        <f t="shared" si="8"/>
        <v>0.16647318781343243</v>
      </c>
      <c r="AO426" s="21">
        <f t="shared" si="8"/>
        <v>0</v>
      </c>
      <c r="AP426" s="21">
        <f t="shared" si="8"/>
        <v>0</v>
      </c>
      <c r="AQ426" s="21">
        <f t="shared" si="8"/>
        <v>3.4226387958001232</v>
      </c>
      <c r="AR426" s="21">
        <f t="shared" si="8"/>
        <v>1.2266399492245323</v>
      </c>
      <c r="AS426" s="21">
        <f t="shared" si="8"/>
        <v>0.94131628537777201</v>
      </c>
      <c r="AT426" s="21">
        <f t="shared" si="8"/>
        <v>0.11751319488883287</v>
      </c>
      <c r="AU426" s="21">
        <f t="shared" si="8"/>
        <v>11.642853118573631</v>
      </c>
      <c r="AV426" s="24">
        <v>7.4414485566083322E-2</v>
      </c>
    </row>
    <row r="427" spans="1:48" x14ac:dyDescent="0.2">
      <c r="A427" s="2">
        <v>1952</v>
      </c>
      <c r="B427" s="11" t="s">
        <v>221</v>
      </c>
      <c r="C427" s="3">
        <f t="shared" si="9"/>
        <v>43</v>
      </c>
      <c r="D427" s="3">
        <f t="shared" si="7"/>
        <v>41.666666666666664</v>
      </c>
      <c r="E427" s="3">
        <f t="shared" si="7"/>
        <v>0</v>
      </c>
      <c r="F427" s="3">
        <f t="shared" si="7"/>
        <v>35</v>
      </c>
      <c r="G427" s="3">
        <f t="shared" si="7"/>
        <v>41.333333333333336</v>
      </c>
      <c r="H427" s="3">
        <f t="shared" si="7"/>
        <v>39.666666666666664</v>
      </c>
      <c r="I427" s="3">
        <f t="shared" si="7"/>
        <v>39.5</v>
      </c>
      <c r="J427" s="3">
        <f t="shared" si="7"/>
        <v>40.5</v>
      </c>
      <c r="K427" s="3">
        <f t="shared" si="7"/>
        <v>45.666666666666664</v>
      </c>
      <c r="L427" s="3">
        <f t="shared" si="7"/>
        <v>39.666666666666664</v>
      </c>
      <c r="M427" s="3">
        <f t="shared" si="7"/>
        <v>54.333333333333336</v>
      </c>
      <c r="N427" s="3">
        <f t="shared" si="7"/>
        <v>36.833333333333336</v>
      </c>
      <c r="O427" s="3">
        <f t="shared" si="7"/>
        <v>0</v>
      </c>
      <c r="P427" s="3">
        <f t="shared" si="7"/>
        <v>40.5</v>
      </c>
      <c r="Q427" s="3">
        <f t="shared" si="7"/>
        <v>42.666666666666664</v>
      </c>
      <c r="R427" s="3">
        <f t="shared" si="7"/>
        <v>42.833333333333336</v>
      </c>
      <c r="S427" s="3">
        <f t="shared" si="7"/>
        <v>33.166666666666664</v>
      </c>
      <c r="T427" s="3">
        <f t="shared" si="7"/>
        <v>0</v>
      </c>
      <c r="U427" s="3">
        <f t="shared" si="7"/>
        <v>55</v>
      </c>
      <c r="V427" s="3">
        <f t="shared" si="7"/>
        <v>36.333333333333336</v>
      </c>
      <c r="W427" s="3">
        <f t="shared" si="7"/>
        <v>74</v>
      </c>
      <c r="X427" s="3">
        <f t="shared" si="7"/>
        <v>36</v>
      </c>
      <c r="Y427" s="21">
        <f t="shared" si="10"/>
        <v>0</v>
      </c>
      <c r="Z427" s="21">
        <f t="shared" si="8"/>
        <v>0.18708291822184134</v>
      </c>
      <c r="AA427" s="21">
        <f t="shared" si="8"/>
        <v>0</v>
      </c>
      <c r="AB427" s="21">
        <f t="shared" si="8"/>
        <v>0.10679080439091763</v>
      </c>
      <c r="AC427" s="21">
        <f t="shared" si="8"/>
        <v>4.8984990688532291</v>
      </c>
      <c r="AD427" s="21">
        <f t="shared" si="8"/>
        <v>8.5120896191612103E-2</v>
      </c>
      <c r="AE427" s="21">
        <f t="shared" si="8"/>
        <v>3.8190649205042022</v>
      </c>
      <c r="AF427" s="21">
        <f t="shared" si="8"/>
        <v>0.38130981819024051</v>
      </c>
      <c r="AG427" s="21">
        <f t="shared" si="8"/>
        <v>0.46881053848086746</v>
      </c>
      <c r="AH427" s="21">
        <f t="shared" si="8"/>
        <v>0.32852493655727688</v>
      </c>
      <c r="AI427" s="21">
        <f t="shared" si="8"/>
        <v>0</v>
      </c>
      <c r="AJ427" s="21">
        <f t="shared" si="8"/>
        <v>0</v>
      </c>
      <c r="AK427" s="21">
        <f t="shared" si="8"/>
        <v>0</v>
      </c>
      <c r="AL427" s="21">
        <f t="shared" si="8"/>
        <v>4.8852057244319368E-2</v>
      </c>
      <c r="AM427" s="21">
        <f t="shared" si="8"/>
        <v>0.64768794398665519</v>
      </c>
      <c r="AN427" s="21">
        <f t="shared" si="8"/>
        <v>0.1697762272541751</v>
      </c>
      <c r="AO427" s="21">
        <f t="shared" si="8"/>
        <v>0</v>
      </c>
      <c r="AP427" s="21">
        <f t="shared" si="8"/>
        <v>0</v>
      </c>
      <c r="AQ427" s="21">
        <f t="shared" si="8"/>
        <v>3.4226387958001232</v>
      </c>
      <c r="AR427" s="21">
        <f t="shared" si="8"/>
        <v>1.2733690901473718</v>
      </c>
      <c r="AS427" s="21">
        <f t="shared" si="8"/>
        <v>0.94131628537777201</v>
      </c>
      <c r="AT427" s="21">
        <f t="shared" si="8"/>
        <v>0.12203293315378798</v>
      </c>
      <c r="AU427" s="21">
        <f t="shared" si="8"/>
        <v>11.908836706390245</v>
      </c>
      <c r="AV427" s="24">
        <v>2.7506645789833514E-2</v>
      </c>
    </row>
    <row r="428" spans="1:48" x14ac:dyDescent="0.2">
      <c r="A428" s="2">
        <v>1953</v>
      </c>
      <c r="B428" s="11" t="s">
        <v>221</v>
      </c>
      <c r="C428" s="3">
        <f t="shared" si="9"/>
        <v>44.833333333333336</v>
      </c>
      <c r="D428" s="3">
        <f t="shared" si="7"/>
        <v>43</v>
      </c>
      <c r="E428" s="3">
        <f t="shared" si="7"/>
        <v>0</v>
      </c>
      <c r="F428" s="3">
        <f t="shared" si="7"/>
        <v>37.666666666666664</v>
      </c>
      <c r="G428" s="3">
        <f t="shared" si="7"/>
        <v>43.333333333333336</v>
      </c>
      <c r="H428" s="3">
        <f t="shared" si="7"/>
        <v>41</v>
      </c>
      <c r="I428" s="3">
        <f t="shared" si="7"/>
        <v>41.833333333333336</v>
      </c>
      <c r="J428" s="3">
        <f t="shared" si="7"/>
        <v>42.5</v>
      </c>
      <c r="K428" s="3">
        <f t="shared" si="7"/>
        <v>46.833333333333336</v>
      </c>
      <c r="L428" s="3">
        <f t="shared" si="7"/>
        <v>41</v>
      </c>
      <c r="M428" s="3">
        <f t="shared" si="7"/>
        <v>56</v>
      </c>
      <c r="N428" s="3">
        <f t="shared" si="7"/>
        <v>39.666666666666664</v>
      </c>
      <c r="O428" s="3">
        <f t="shared" si="7"/>
        <v>0</v>
      </c>
      <c r="P428" s="3">
        <f t="shared" si="7"/>
        <v>42.5</v>
      </c>
      <c r="Q428" s="3">
        <f t="shared" si="7"/>
        <v>43.666666666666664</v>
      </c>
      <c r="R428" s="3">
        <f t="shared" si="7"/>
        <v>44.5</v>
      </c>
      <c r="S428" s="3">
        <f t="shared" si="7"/>
        <v>35.166666666666664</v>
      </c>
      <c r="T428" s="3">
        <f t="shared" si="7"/>
        <v>42.666666666666664</v>
      </c>
      <c r="U428" s="3">
        <f t="shared" si="7"/>
        <v>55</v>
      </c>
      <c r="V428" s="3">
        <f t="shared" si="7"/>
        <v>38</v>
      </c>
      <c r="W428" s="3">
        <f t="shared" si="7"/>
        <v>74</v>
      </c>
      <c r="X428" s="3">
        <f t="shared" si="7"/>
        <v>37.666666666666664</v>
      </c>
      <c r="Y428" s="21">
        <f t="shared" si="10"/>
        <v>0</v>
      </c>
      <c r="Z428" s="21">
        <f t="shared" si="8"/>
        <v>0.19306957160494029</v>
      </c>
      <c r="AA428" s="21">
        <f t="shared" si="8"/>
        <v>0</v>
      </c>
      <c r="AB428" s="21">
        <f t="shared" si="8"/>
        <v>0.11492724663022565</v>
      </c>
      <c r="AC428" s="21">
        <f t="shared" si="8"/>
        <v>5.1355232173461269</v>
      </c>
      <c r="AD428" s="21">
        <f t="shared" si="8"/>
        <v>8.7982102786288138E-2</v>
      </c>
      <c r="AE428" s="21">
        <f t="shared" si="8"/>
        <v>4.0446636921795562</v>
      </c>
      <c r="AF428" s="21">
        <f t="shared" si="8"/>
        <v>0.40013993266877096</v>
      </c>
      <c r="AG428" s="21">
        <f t="shared" si="8"/>
        <v>0.48078745004789697</v>
      </c>
      <c r="AH428" s="21">
        <f t="shared" si="8"/>
        <v>0.33956779156760558</v>
      </c>
      <c r="AI428" s="21">
        <f t="shared" si="8"/>
        <v>0</v>
      </c>
      <c r="AJ428" s="21">
        <f t="shared" si="8"/>
        <v>0</v>
      </c>
      <c r="AK428" s="21">
        <f t="shared" si="8"/>
        <v>0</v>
      </c>
      <c r="AL428" s="21">
        <f t="shared" si="8"/>
        <v>5.1264504515643787E-2</v>
      </c>
      <c r="AM428" s="21">
        <f t="shared" si="8"/>
        <v>0.6628681301738425</v>
      </c>
      <c r="AN428" s="21">
        <f t="shared" si="8"/>
        <v>0.17638230613566053</v>
      </c>
      <c r="AO428" s="21">
        <f t="shared" si="8"/>
        <v>0</v>
      </c>
      <c r="AP428" s="21">
        <f t="shared" si="8"/>
        <v>12.80256136970649</v>
      </c>
      <c r="AQ428" s="21">
        <f t="shared" si="8"/>
        <v>3.4226387958001232</v>
      </c>
      <c r="AR428" s="21">
        <f t="shared" si="8"/>
        <v>1.3317805163009206</v>
      </c>
      <c r="AS428" s="21">
        <f t="shared" si="8"/>
        <v>0.94131628537777201</v>
      </c>
      <c r="AT428" s="21">
        <f t="shared" si="8"/>
        <v>0.12768260598498185</v>
      </c>
      <c r="AU428" s="21">
        <f t="shared" si="8"/>
        <v>25.081097515678252</v>
      </c>
      <c r="AV428" s="24">
        <v>4.1751794680221756E-2</v>
      </c>
    </row>
    <row r="429" spans="1:48" x14ac:dyDescent="0.2">
      <c r="A429" s="2">
        <v>1954</v>
      </c>
      <c r="B429" s="11" t="s">
        <v>221</v>
      </c>
      <c r="C429" s="3">
        <f t="shared" si="9"/>
        <v>47</v>
      </c>
      <c r="D429" s="3">
        <f t="shared" si="7"/>
        <v>43.833333333333336</v>
      </c>
      <c r="E429" s="3">
        <f t="shared" si="7"/>
        <v>0</v>
      </c>
      <c r="F429" s="3">
        <f t="shared" si="7"/>
        <v>39.333333333333336</v>
      </c>
      <c r="G429" s="3">
        <f t="shared" si="7"/>
        <v>44.833333333333336</v>
      </c>
      <c r="H429" s="3">
        <f t="shared" si="7"/>
        <v>42.666666666666664</v>
      </c>
      <c r="I429" s="3">
        <f t="shared" si="7"/>
        <v>43.5</v>
      </c>
      <c r="J429" s="3">
        <f t="shared" si="7"/>
        <v>44.166666666666664</v>
      </c>
      <c r="K429" s="3">
        <f t="shared" si="7"/>
        <v>48.5</v>
      </c>
      <c r="L429" s="3">
        <f t="shared" si="7"/>
        <v>42.666666666666664</v>
      </c>
      <c r="M429" s="3">
        <f t="shared" si="7"/>
        <v>59.666666666666664</v>
      </c>
      <c r="N429" s="3">
        <f t="shared" si="7"/>
        <v>41.833333333333336</v>
      </c>
      <c r="O429" s="3">
        <f t="shared" si="7"/>
        <v>0</v>
      </c>
      <c r="P429" s="3">
        <f t="shared" si="7"/>
        <v>44.166666666666664</v>
      </c>
      <c r="Q429" s="3">
        <f t="shared" si="7"/>
        <v>45.333333333333336</v>
      </c>
      <c r="R429" s="3">
        <f t="shared" si="7"/>
        <v>45.833333333333336</v>
      </c>
      <c r="S429" s="3">
        <f t="shared" si="7"/>
        <v>37.166666666666664</v>
      </c>
      <c r="T429" s="3">
        <f t="shared" si="7"/>
        <v>43.333333333333336</v>
      </c>
      <c r="U429" s="3">
        <f t="shared" si="7"/>
        <v>55</v>
      </c>
      <c r="V429" s="3">
        <f t="shared" si="7"/>
        <v>40.666666666666664</v>
      </c>
      <c r="W429" s="3">
        <f t="shared" si="7"/>
        <v>74</v>
      </c>
      <c r="X429" s="3">
        <f t="shared" si="7"/>
        <v>40</v>
      </c>
      <c r="Y429" s="21">
        <f t="shared" si="10"/>
        <v>0</v>
      </c>
      <c r="Z429" s="21">
        <f t="shared" si="8"/>
        <v>0.19681122996937708</v>
      </c>
      <c r="AA429" s="21">
        <f t="shared" si="8"/>
        <v>0</v>
      </c>
      <c r="AB429" s="21">
        <f t="shared" si="8"/>
        <v>0.12001252302979316</v>
      </c>
      <c r="AC429" s="21">
        <f t="shared" si="8"/>
        <v>5.3132913287158017</v>
      </c>
      <c r="AD429" s="21">
        <f t="shared" si="8"/>
        <v>9.1558611029633183E-2</v>
      </c>
      <c r="AE429" s="21">
        <f t="shared" si="8"/>
        <v>4.2058056719476662</v>
      </c>
      <c r="AF429" s="21">
        <f t="shared" si="8"/>
        <v>0.41583169473421289</v>
      </c>
      <c r="AG429" s="21">
        <f t="shared" si="8"/>
        <v>0.49789732371508189</v>
      </c>
      <c r="AH429" s="21">
        <f t="shared" si="8"/>
        <v>0.35337136033051636</v>
      </c>
      <c r="AI429" s="21">
        <f t="shared" si="8"/>
        <v>0</v>
      </c>
      <c r="AJ429" s="21">
        <f t="shared" si="8"/>
        <v>0</v>
      </c>
      <c r="AK429" s="21">
        <f t="shared" si="8"/>
        <v>0</v>
      </c>
      <c r="AL429" s="21">
        <f t="shared" si="8"/>
        <v>5.3274877241747461E-2</v>
      </c>
      <c r="AM429" s="21">
        <f t="shared" si="8"/>
        <v>0.68816844048582126</v>
      </c>
      <c r="AN429" s="21">
        <f t="shared" si="8"/>
        <v>0.18166716924084889</v>
      </c>
      <c r="AO429" s="21">
        <f t="shared" si="8"/>
        <v>0</v>
      </c>
      <c r="AP429" s="21">
        <f t="shared" si="8"/>
        <v>13.002601391108152</v>
      </c>
      <c r="AQ429" s="21">
        <f t="shared" si="8"/>
        <v>3.4226387958001232</v>
      </c>
      <c r="AR429" s="21">
        <f t="shared" si="8"/>
        <v>1.4252387981465995</v>
      </c>
      <c r="AS429" s="21">
        <f t="shared" si="8"/>
        <v>0.94131628537777201</v>
      </c>
      <c r="AT429" s="21">
        <f t="shared" si="8"/>
        <v>0.13559214794865329</v>
      </c>
      <c r="AU429" s="21">
        <f t="shared" si="8"/>
        <v>25.633380705121311</v>
      </c>
      <c r="AV429" s="24">
        <v>4.7195691336274527E-2</v>
      </c>
    </row>
    <row r="430" spans="1:48" x14ac:dyDescent="0.2">
      <c r="A430" s="2">
        <v>1955</v>
      </c>
      <c r="B430" s="11" t="s">
        <v>221</v>
      </c>
      <c r="C430" s="3">
        <f t="shared" si="9"/>
        <v>49.166666666666664</v>
      </c>
      <c r="D430" s="3">
        <f t="shared" si="7"/>
        <v>45.5</v>
      </c>
      <c r="E430" s="3">
        <f t="shared" si="7"/>
        <v>0</v>
      </c>
      <c r="F430" s="3">
        <f t="shared" si="7"/>
        <v>42.833333333333336</v>
      </c>
      <c r="G430" s="3">
        <f t="shared" si="7"/>
        <v>46.5</v>
      </c>
      <c r="H430" s="3">
        <f t="shared" si="7"/>
        <v>44.666666666666664</v>
      </c>
      <c r="I430" s="3">
        <f t="shared" si="7"/>
        <v>44.833333333333336</v>
      </c>
      <c r="J430" s="3">
        <f t="shared" si="7"/>
        <v>45.666666666666664</v>
      </c>
      <c r="K430" s="3">
        <f t="shared" si="7"/>
        <v>49.666666666666664</v>
      </c>
      <c r="L430" s="3">
        <f t="shared" si="7"/>
        <v>44.666666666666664</v>
      </c>
      <c r="M430" s="3">
        <f t="shared" si="7"/>
        <v>62</v>
      </c>
      <c r="N430" s="3">
        <f t="shared" si="7"/>
        <v>43.666666666666664</v>
      </c>
      <c r="O430" s="3">
        <f t="shared" si="7"/>
        <v>0</v>
      </c>
      <c r="P430" s="3">
        <f t="shared" si="7"/>
        <v>45.666666666666664</v>
      </c>
      <c r="Q430" s="3">
        <f t="shared" si="7"/>
        <v>47.166666666666664</v>
      </c>
      <c r="R430" s="3">
        <f t="shared" si="7"/>
        <v>47.333333333333336</v>
      </c>
      <c r="S430" s="3">
        <f t="shared" si="7"/>
        <v>39</v>
      </c>
      <c r="T430" s="3">
        <f t="shared" si="7"/>
        <v>44.166666666666664</v>
      </c>
      <c r="U430" s="3">
        <f t="shared" si="7"/>
        <v>56</v>
      </c>
      <c r="V430" s="3">
        <f t="shared" si="7"/>
        <v>42.333333333333336</v>
      </c>
      <c r="W430" s="3">
        <f t="shared" si="7"/>
        <v>74</v>
      </c>
      <c r="X430" s="3">
        <f t="shared" si="7"/>
        <v>41.833333333333336</v>
      </c>
      <c r="Y430" s="21">
        <f t="shared" si="10"/>
        <v>0</v>
      </c>
      <c r="Z430" s="21">
        <f t="shared" si="8"/>
        <v>0.20429454669825073</v>
      </c>
      <c r="AA430" s="21">
        <f t="shared" si="8"/>
        <v>0</v>
      </c>
      <c r="AB430" s="21">
        <f t="shared" si="8"/>
        <v>0.13069160346888489</v>
      </c>
      <c r="AC430" s="21">
        <f t="shared" si="8"/>
        <v>5.5108114524598832</v>
      </c>
      <c r="AD430" s="21">
        <f t="shared" si="8"/>
        <v>9.5850420921647236E-2</v>
      </c>
      <c r="AE430" s="21">
        <f t="shared" si="8"/>
        <v>4.3347192557621543</v>
      </c>
      <c r="AF430" s="21">
        <f t="shared" si="8"/>
        <v>0.42995428059311075</v>
      </c>
      <c r="AG430" s="21">
        <f t="shared" si="8"/>
        <v>0.5098742352821114</v>
      </c>
      <c r="AH430" s="21">
        <f t="shared" si="8"/>
        <v>0.36993564284600927</v>
      </c>
      <c r="AI430" s="21">
        <f t="shared" si="8"/>
        <v>0</v>
      </c>
      <c r="AJ430" s="21">
        <f t="shared" si="8"/>
        <v>0</v>
      </c>
      <c r="AK430" s="21">
        <f t="shared" si="8"/>
        <v>0</v>
      </c>
      <c r="AL430" s="21">
        <f t="shared" si="8"/>
        <v>5.5084212695240768E-2</v>
      </c>
      <c r="AM430" s="21">
        <f t="shared" si="8"/>
        <v>0.7159987818289979</v>
      </c>
      <c r="AN430" s="21">
        <f t="shared" si="8"/>
        <v>0.18761264023418575</v>
      </c>
      <c r="AO430" s="21">
        <f t="shared" si="8"/>
        <v>0</v>
      </c>
      <c r="AP430" s="21">
        <f t="shared" si="8"/>
        <v>13.25265141786023</v>
      </c>
      <c r="AQ430" s="21">
        <f t="shared" si="8"/>
        <v>3.4848685920873979</v>
      </c>
      <c r="AR430" s="21">
        <f t="shared" si="8"/>
        <v>1.4836502243001484</v>
      </c>
      <c r="AS430" s="21">
        <f t="shared" si="8"/>
        <v>0.94131628537777201</v>
      </c>
      <c r="AT430" s="21">
        <f t="shared" si="8"/>
        <v>0.14180678806296657</v>
      </c>
      <c r="AU430" s="21">
        <f t="shared" si="8"/>
        <v>26.236161654669989</v>
      </c>
      <c r="AV430" s="24">
        <v>4.5068285401706251E-2</v>
      </c>
    </row>
    <row r="431" spans="1:48" x14ac:dyDescent="0.2">
      <c r="A431" s="2">
        <v>1956</v>
      </c>
      <c r="B431" s="11" t="s">
        <v>221</v>
      </c>
      <c r="C431" s="3">
        <f t="shared" si="9"/>
        <v>53.5</v>
      </c>
      <c r="D431" s="3">
        <f t="shared" si="7"/>
        <v>49.666666666666664</v>
      </c>
      <c r="E431" s="3">
        <f t="shared" si="7"/>
        <v>0</v>
      </c>
      <c r="F431" s="3">
        <f t="shared" si="7"/>
        <v>46.333333333333336</v>
      </c>
      <c r="G431" s="3">
        <f t="shared" si="7"/>
        <v>49.333333333333336</v>
      </c>
      <c r="H431" s="3">
        <f t="shared" si="7"/>
        <v>48.333333333333336</v>
      </c>
      <c r="I431" s="3">
        <f t="shared" si="7"/>
        <v>47.5</v>
      </c>
      <c r="J431" s="3">
        <f t="shared" si="7"/>
        <v>50.333333333333336</v>
      </c>
      <c r="K431" s="3">
        <f t="shared" si="7"/>
        <v>52.166666666666664</v>
      </c>
      <c r="L431" s="3">
        <f t="shared" si="7"/>
        <v>48.333333333333336</v>
      </c>
      <c r="M431" s="3">
        <f t="shared" si="7"/>
        <v>65.666666666666671</v>
      </c>
      <c r="N431" s="3">
        <f t="shared" si="7"/>
        <v>46</v>
      </c>
      <c r="O431" s="3">
        <f t="shared" si="7"/>
        <v>0</v>
      </c>
      <c r="P431" s="3">
        <f t="shared" si="7"/>
        <v>50.333333333333336</v>
      </c>
      <c r="Q431" s="3">
        <f t="shared" si="7"/>
        <v>51.833333333333336</v>
      </c>
      <c r="R431" s="3">
        <f t="shared" si="7"/>
        <v>50.333333333333336</v>
      </c>
      <c r="S431" s="3">
        <f t="shared" si="7"/>
        <v>42.5</v>
      </c>
      <c r="T431" s="3">
        <f t="shared" si="7"/>
        <v>46.333333333333336</v>
      </c>
      <c r="U431" s="3">
        <f t="shared" si="7"/>
        <v>63</v>
      </c>
      <c r="V431" s="3">
        <f t="shared" si="7"/>
        <v>47.666666666666664</v>
      </c>
      <c r="W431" s="3">
        <f t="shared" si="7"/>
        <v>74</v>
      </c>
      <c r="X431" s="3">
        <f t="shared" si="7"/>
        <v>47.333333333333336</v>
      </c>
      <c r="Y431" s="21">
        <f t="shared" si="10"/>
        <v>0</v>
      </c>
      <c r="Z431" s="21">
        <f t="shared" si="8"/>
        <v>0.2230028385204349</v>
      </c>
      <c r="AA431" s="21">
        <f t="shared" si="8"/>
        <v>0</v>
      </c>
      <c r="AB431" s="21">
        <f t="shared" si="8"/>
        <v>0.14137068390797669</v>
      </c>
      <c r="AC431" s="21">
        <f t="shared" si="8"/>
        <v>5.8465956628248215</v>
      </c>
      <c r="AD431" s="21">
        <f t="shared" si="8"/>
        <v>0.10371873905700633</v>
      </c>
      <c r="AE431" s="21">
        <f t="shared" si="8"/>
        <v>4.5925464233911297</v>
      </c>
      <c r="AF431" s="21">
        <f t="shared" si="8"/>
        <v>0.47389121437634835</v>
      </c>
      <c r="AG431" s="21">
        <f t="shared" si="8"/>
        <v>0.5355390457828888</v>
      </c>
      <c r="AH431" s="21">
        <f t="shared" si="8"/>
        <v>0.40030349412441302</v>
      </c>
      <c r="AI431" s="21">
        <f t="shared" si="8"/>
        <v>0</v>
      </c>
      <c r="AJ431" s="21">
        <f t="shared" si="8"/>
        <v>0</v>
      </c>
      <c r="AK431" s="21">
        <f t="shared" si="8"/>
        <v>0</v>
      </c>
      <c r="AL431" s="21">
        <f t="shared" si="8"/>
        <v>6.0713256328331071E-2</v>
      </c>
      <c r="AM431" s="21">
        <f t="shared" si="8"/>
        <v>0.78683965070253825</v>
      </c>
      <c r="AN431" s="21">
        <f t="shared" si="8"/>
        <v>0.19950358222085951</v>
      </c>
      <c r="AO431" s="21">
        <f t="shared" si="8"/>
        <v>0</v>
      </c>
      <c r="AP431" s="21">
        <f t="shared" si="8"/>
        <v>13.902781487415643</v>
      </c>
      <c r="AQ431" s="21">
        <f t="shared" si="8"/>
        <v>3.9204771660983226</v>
      </c>
      <c r="AR431" s="21">
        <f t="shared" si="8"/>
        <v>1.6705667879915058</v>
      </c>
      <c r="AS431" s="21">
        <f t="shared" si="8"/>
        <v>0.94131628537777201</v>
      </c>
      <c r="AT431" s="21">
        <f t="shared" si="8"/>
        <v>0.16045070840590639</v>
      </c>
      <c r="AU431" s="21">
        <f t="shared" si="8"/>
        <v>28.001519944440858</v>
      </c>
      <c r="AV431" s="24">
        <v>8.446576679019599E-2</v>
      </c>
    </row>
    <row r="432" spans="1:48" x14ac:dyDescent="0.2">
      <c r="A432" s="2">
        <v>1957</v>
      </c>
      <c r="B432" s="11" t="s">
        <v>221</v>
      </c>
      <c r="C432" s="3">
        <f t="shared" si="9"/>
        <v>57.166666666666664</v>
      </c>
      <c r="D432" s="3">
        <f t="shared" si="7"/>
        <v>52.666666666666664</v>
      </c>
      <c r="E432" s="3">
        <f t="shared" si="7"/>
        <v>0</v>
      </c>
      <c r="F432" s="3">
        <f t="shared" si="7"/>
        <v>48.833333333333336</v>
      </c>
      <c r="G432" s="3">
        <f t="shared" si="7"/>
        <v>51.666666666666664</v>
      </c>
      <c r="H432" s="3">
        <f t="shared" si="7"/>
        <v>50.666666666666664</v>
      </c>
      <c r="I432" s="3">
        <f t="shared" si="7"/>
        <v>50.666666666666664</v>
      </c>
      <c r="J432" s="3">
        <f t="shared" si="7"/>
        <v>54.666666666666664</v>
      </c>
      <c r="K432" s="3">
        <f t="shared" si="7"/>
        <v>55.5</v>
      </c>
      <c r="L432" s="3">
        <f t="shared" si="7"/>
        <v>50.666666666666664</v>
      </c>
      <c r="M432" s="3">
        <f t="shared" si="7"/>
        <v>68.833333333333329</v>
      </c>
      <c r="N432" s="3">
        <f t="shared" si="7"/>
        <v>49.5</v>
      </c>
      <c r="O432" s="3">
        <f t="shared" si="7"/>
        <v>0</v>
      </c>
      <c r="P432" s="3">
        <f t="shared" si="7"/>
        <v>54.666666666666664</v>
      </c>
      <c r="Q432" s="3">
        <f t="shared" si="7"/>
        <v>55</v>
      </c>
      <c r="R432" s="3">
        <f t="shared" si="7"/>
        <v>54</v>
      </c>
      <c r="S432" s="3">
        <f t="shared" si="7"/>
        <v>45.5</v>
      </c>
      <c r="T432" s="3">
        <f t="shared" si="7"/>
        <v>48.666666666666664</v>
      </c>
      <c r="U432" s="3">
        <f t="shared" si="7"/>
        <v>66</v>
      </c>
      <c r="V432" s="3">
        <f t="shared" si="7"/>
        <v>52.333333333333336</v>
      </c>
      <c r="W432" s="3">
        <f t="shared" si="7"/>
        <v>76</v>
      </c>
      <c r="X432" s="3">
        <f t="shared" si="7"/>
        <v>50.833333333333336</v>
      </c>
      <c r="Y432" s="21">
        <f t="shared" si="10"/>
        <v>0</v>
      </c>
      <c r="Z432" s="21">
        <f t="shared" si="8"/>
        <v>0.23647280863240747</v>
      </c>
      <c r="AA432" s="21">
        <f t="shared" si="8"/>
        <v>0</v>
      </c>
      <c r="AB432" s="21">
        <f t="shared" si="8"/>
        <v>0.14899859850732794</v>
      </c>
      <c r="AC432" s="21">
        <f t="shared" si="8"/>
        <v>6.1231238360665365</v>
      </c>
      <c r="AD432" s="21">
        <f t="shared" si="8"/>
        <v>0.1087258505976894</v>
      </c>
      <c r="AE432" s="21">
        <f t="shared" si="8"/>
        <v>4.8987161849505378</v>
      </c>
      <c r="AF432" s="21">
        <f t="shared" si="8"/>
        <v>0.51468979574649742</v>
      </c>
      <c r="AG432" s="21">
        <f t="shared" si="8"/>
        <v>0.56975879311725863</v>
      </c>
      <c r="AH432" s="21">
        <f t="shared" si="8"/>
        <v>0.41962849039248812</v>
      </c>
      <c r="AI432" s="21">
        <f t="shared" si="8"/>
        <v>0</v>
      </c>
      <c r="AJ432" s="21">
        <f t="shared" si="8"/>
        <v>0</v>
      </c>
      <c r="AK432" s="21">
        <f t="shared" si="8"/>
        <v>0</v>
      </c>
      <c r="AL432" s="21">
        <f t="shared" si="8"/>
        <v>6.5940225416200635E-2</v>
      </c>
      <c r="AM432" s="21">
        <f t="shared" si="8"/>
        <v>0.8349102402952977</v>
      </c>
      <c r="AN432" s="21">
        <f t="shared" si="8"/>
        <v>0.21403695576012741</v>
      </c>
      <c r="AO432" s="21">
        <f t="shared" si="8"/>
        <v>0</v>
      </c>
      <c r="AP432" s="21">
        <f t="shared" si="8"/>
        <v>14.602921562321464</v>
      </c>
      <c r="AQ432" s="21">
        <f t="shared" si="8"/>
        <v>4.1071665549601475</v>
      </c>
      <c r="AR432" s="21">
        <f t="shared" si="8"/>
        <v>1.8341187812214435</v>
      </c>
      <c r="AS432" s="21">
        <f t="shared" si="8"/>
        <v>0.96675726606365764</v>
      </c>
      <c r="AT432" s="21">
        <f t="shared" si="8"/>
        <v>0.17231502135141355</v>
      </c>
      <c r="AU432" s="21">
        <f t="shared" si="8"/>
        <v>29.576920725017754</v>
      </c>
      <c r="AV432" s="24">
        <v>6.6289324035924052E-2</v>
      </c>
    </row>
    <row r="433" spans="1:48" x14ac:dyDescent="0.2">
      <c r="A433" s="2">
        <v>1958</v>
      </c>
      <c r="B433" s="11" t="s">
        <v>221</v>
      </c>
      <c r="C433" s="3">
        <f t="shared" si="9"/>
        <v>59.333333333333336</v>
      </c>
      <c r="D433" s="3">
        <f t="shared" si="7"/>
        <v>53.666666666666664</v>
      </c>
      <c r="E433" s="3">
        <f t="shared" si="7"/>
        <v>0</v>
      </c>
      <c r="F433" s="3">
        <f t="shared" si="7"/>
        <v>49.833333333333336</v>
      </c>
      <c r="G433" s="3">
        <f t="shared" si="7"/>
        <v>53.5</v>
      </c>
      <c r="H433" s="3">
        <f t="shared" si="7"/>
        <v>52.166666666666664</v>
      </c>
      <c r="I433" s="3">
        <f t="shared" si="7"/>
        <v>52.666666666666664</v>
      </c>
      <c r="J433" s="3">
        <f t="shared" si="7"/>
        <v>58.166666666666664</v>
      </c>
      <c r="K433" s="3">
        <f t="shared" si="7"/>
        <v>57.666666666666664</v>
      </c>
      <c r="L433" s="3">
        <f t="shared" si="7"/>
        <v>52.166666666666664</v>
      </c>
      <c r="M433" s="3">
        <f t="shared" si="7"/>
        <v>71.666666666666671</v>
      </c>
      <c r="N433" s="3">
        <f t="shared" si="7"/>
        <v>51.833333333333336</v>
      </c>
      <c r="O433" s="3">
        <f t="shared" si="7"/>
        <v>0</v>
      </c>
      <c r="P433" s="3">
        <f t="shared" si="7"/>
        <v>58.166666666666664</v>
      </c>
      <c r="Q433" s="3">
        <f t="shared" si="7"/>
        <v>57.833333333333336</v>
      </c>
      <c r="R433" s="3">
        <f t="shared" si="7"/>
        <v>56.333333333333336</v>
      </c>
      <c r="S433" s="3">
        <f t="shared" si="7"/>
        <v>47.5</v>
      </c>
      <c r="T433" s="3">
        <f t="shared" si="7"/>
        <v>51</v>
      </c>
      <c r="U433" s="3">
        <f t="shared" si="7"/>
        <v>71</v>
      </c>
      <c r="V433" s="3">
        <f t="shared" si="7"/>
        <v>54.166666666666664</v>
      </c>
      <c r="W433" s="3">
        <f t="shared" si="7"/>
        <v>80</v>
      </c>
      <c r="X433" s="3">
        <f t="shared" si="7"/>
        <v>53</v>
      </c>
      <c r="Y433" s="21">
        <f t="shared" si="10"/>
        <v>0</v>
      </c>
      <c r="Z433" s="21">
        <f t="shared" si="8"/>
        <v>0.24096279866973166</v>
      </c>
      <c r="AA433" s="21">
        <f t="shared" si="8"/>
        <v>0</v>
      </c>
      <c r="AB433" s="21">
        <f t="shared" si="8"/>
        <v>0.15204976434706843</v>
      </c>
      <c r="AC433" s="21">
        <f t="shared" si="8"/>
        <v>6.3403959721850258</v>
      </c>
      <c r="AD433" s="21">
        <f t="shared" si="8"/>
        <v>0.11194470801669992</v>
      </c>
      <c r="AE433" s="21">
        <f t="shared" si="8"/>
        <v>5.0920865606722705</v>
      </c>
      <c r="AF433" s="21">
        <f t="shared" si="8"/>
        <v>0.54764249608392579</v>
      </c>
      <c r="AG433" s="21">
        <f t="shared" si="8"/>
        <v>0.59200162888459917</v>
      </c>
      <c r="AH433" s="21">
        <f t="shared" si="8"/>
        <v>0.43205170227910794</v>
      </c>
      <c r="AI433" s="21">
        <f t="shared" si="8"/>
        <v>0</v>
      </c>
      <c r="AJ433" s="21">
        <f t="shared" si="8"/>
        <v>0</v>
      </c>
      <c r="AK433" s="21">
        <f t="shared" si="8"/>
        <v>0</v>
      </c>
      <c r="AL433" s="21">
        <f t="shared" si="8"/>
        <v>7.0162008141018348E-2</v>
      </c>
      <c r="AM433" s="21">
        <f t="shared" ref="AM433:AU462" si="11">AVERAGEIFS(AM$2:AM$421,$A$2:$A$421,$A433)</f>
        <v>0.87792076782566175</v>
      </c>
      <c r="AN433" s="21">
        <f t="shared" si="11"/>
        <v>0.22328546619420697</v>
      </c>
      <c r="AO433" s="21">
        <f t="shared" si="11"/>
        <v>0</v>
      </c>
      <c r="AP433" s="21">
        <f t="shared" si="11"/>
        <v>15.303061637227287</v>
      </c>
      <c r="AQ433" s="21">
        <f t="shared" si="11"/>
        <v>4.4183155363965225</v>
      </c>
      <c r="AR433" s="21">
        <f t="shared" si="11"/>
        <v>1.8983713499903476</v>
      </c>
      <c r="AS433" s="21">
        <f t="shared" si="11"/>
        <v>1.0176392274354293</v>
      </c>
      <c r="AT433" s="21">
        <f t="shared" si="11"/>
        <v>0.17965959603196566</v>
      </c>
      <c r="AU433" s="21">
        <f t="shared" si="11"/>
        <v>31.036673848860971</v>
      </c>
      <c r="AV433" s="24">
        <v>3.7200283686090706E-2</v>
      </c>
    </row>
    <row r="434" spans="1:48" x14ac:dyDescent="0.2">
      <c r="A434" s="2">
        <v>1959</v>
      </c>
      <c r="B434" s="11" t="s">
        <v>221</v>
      </c>
      <c r="C434" s="3">
        <f t="shared" si="9"/>
        <v>61.166666666666664</v>
      </c>
      <c r="D434" s="3">
        <f t="shared" si="7"/>
        <v>53.666666666666664</v>
      </c>
      <c r="E434" s="3">
        <f t="shared" si="7"/>
        <v>0</v>
      </c>
      <c r="F434" s="3">
        <f t="shared" si="7"/>
        <v>51.166666666666664</v>
      </c>
      <c r="G434" s="3">
        <f t="shared" ref="G434:V465" si="12">AVERAGEIFS(G$2:G$421,$A$2:$A$421,$A434)</f>
        <v>55.5</v>
      </c>
      <c r="H434" s="3">
        <f t="shared" si="12"/>
        <v>54.166666666666664</v>
      </c>
      <c r="I434" s="3">
        <f t="shared" si="12"/>
        <v>55.333333333333336</v>
      </c>
      <c r="J434" s="3">
        <f t="shared" si="12"/>
        <v>60.5</v>
      </c>
      <c r="K434" s="3">
        <f t="shared" si="12"/>
        <v>59.166666666666664</v>
      </c>
      <c r="L434" s="3">
        <f t="shared" si="12"/>
        <v>54.166666666666664</v>
      </c>
      <c r="M434" s="3">
        <f t="shared" si="12"/>
        <v>74.166666666666671</v>
      </c>
      <c r="N434" s="3">
        <f t="shared" si="12"/>
        <v>54.166666666666664</v>
      </c>
      <c r="O434" s="3">
        <f t="shared" si="12"/>
        <v>0</v>
      </c>
      <c r="P434" s="3">
        <f t="shared" si="12"/>
        <v>60.5</v>
      </c>
      <c r="Q434" s="3">
        <f t="shared" si="12"/>
        <v>59.833333333333336</v>
      </c>
      <c r="R434" s="3">
        <f t="shared" si="12"/>
        <v>58.166666666666664</v>
      </c>
      <c r="S434" s="3">
        <f t="shared" si="12"/>
        <v>49.833333333333336</v>
      </c>
      <c r="T434" s="3">
        <f t="shared" si="12"/>
        <v>53</v>
      </c>
      <c r="U434" s="3">
        <f t="shared" si="12"/>
        <v>71</v>
      </c>
      <c r="V434" s="3">
        <f t="shared" si="12"/>
        <v>56.333333333333336</v>
      </c>
      <c r="W434" s="3">
        <f t="shared" ref="W434:AL463" si="13">AVERAGEIFS(W$2:W$421,$A$2:$A$421,$A434)</f>
        <v>80</v>
      </c>
      <c r="X434" s="3">
        <f t="shared" si="13"/>
        <v>55.166666666666664</v>
      </c>
      <c r="Y434" s="21">
        <f t="shared" si="10"/>
        <v>0</v>
      </c>
      <c r="Z434" s="21">
        <f t="shared" si="10"/>
        <v>0.24096279866973166</v>
      </c>
      <c r="AA434" s="21">
        <f t="shared" si="10"/>
        <v>0</v>
      </c>
      <c r="AB434" s="21">
        <f t="shared" si="10"/>
        <v>0.15611798546672248</v>
      </c>
      <c r="AC434" s="21">
        <f t="shared" si="10"/>
        <v>6.5774201206779246</v>
      </c>
      <c r="AD434" s="21">
        <f t="shared" si="10"/>
        <v>0.11623651790871399</v>
      </c>
      <c r="AE434" s="21">
        <f t="shared" si="10"/>
        <v>5.3499137283012459</v>
      </c>
      <c r="AF434" s="21">
        <f t="shared" si="10"/>
        <v>0.56961096297554448</v>
      </c>
      <c r="AG434" s="21">
        <f t="shared" si="10"/>
        <v>0.60740051518506555</v>
      </c>
      <c r="AH434" s="21">
        <f t="shared" si="10"/>
        <v>0.4486159847946008</v>
      </c>
      <c r="AI434" s="21">
        <f t="shared" si="10"/>
        <v>0</v>
      </c>
      <c r="AJ434" s="21">
        <f t="shared" si="10"/>
        <v>0</v>
      </c>
      <c r="AK434" s="21">
        <f t="shared" si="10"/>
        <v>0</v>
      </c>
      <c r="AL434" s="21">
        <f t="shared" si="10"/>
        <v>7.2976529957563499E-2</v>
      </c>
      <c r="AM434" s="21">
        <f t="shared" si="10"/>
        <v>0.90828114020003603</v>
      </c>
      <c r="AN434" s="21">
        <f t="shared" si="10"/>
        <v>0.23055215296384093</v>
      </c>
      <c r="AO434" s="21">
        <f t="shared" si="11"/>
        <v>0</v>
      </c>
      <c r="AP434" s="21">
        <f t="shared" si="11"/>
        <v>15.903181701432279</v>
      </c>
      <c r="AQ434" s="21">
        <f t="shared" si="11"/>
        <v>4.4183155363965225</v>
      </c>
      <c r="AR434" s="21">
        <f t="shared" si="11"/>
        <v>1.9743062039899615</v>
      </c>
      <c r="AS434" s="21">
        <f t="shared" si="11"/>
        <v>1.0176392274354293</v>
      </c>
      <c r="AT434" s="21">
        <f t="shared" si="11"/>
        <v>0.18700417071251771</v>
      </c>
      <c r="AU434" s="21">
        <f t="shared" si="11"/>
        <v>32.080633757054905</v>
      </c>
      <c r="AV434" s="24">
        <v>3.0431117202539833E-2</v>
      </c>
    </row>
    <row r="435" spans="1:48" x14ac:dyDescent="0.2">
      <c r="A435" s="2">
        <v>1960</v>
      </c>
      <c r="B435" s="11" t="s">
        <v>221</v>
      </c>
      <c r="C435" s="3">
        <f t="shared" si="9"/>
        <v>62.5</v>
      </c>
      <c r="D435" s="3">
        <f t="shared" si="9"/>
        <v>56.166666666666664</v>
      </c>
      <c r="E435" s="3">
        <f t="shared" si="9"/>
        <v>0</v>
      </c>
      <c r="F435" s="3">
        <f t="shared" si="9"/>
        <v>52.833333333333336</v>
      </c>
      <c r="G435" s="3">
        <f t="shared" si="9"/>
        <v>57.166666666666664</v>
      </c>
      <c r="H435" s="3">
        <f t="shared" si="9"/>
        <v>55.5</v>
      </c>
      <c r="I435" s="3">
        <f t="shared" si="9"/>
        <v>56.666666666666664</v>
      </c>
      <c r="J435" s="3">
        <f t="shared" si="9"/>
        <v>61.166666666666664</v>
      </c>
      <c r="K435" s="3">
        <f t="shared" si="9"/>
        <v>60.5</v>
      </c>
      <c r="L435" s="3">
        <f t="shared" si="9"/>
        <v>55.5</v>
      </c>
      <c r="M435" s="3">
        <f t="shared" si="9"/>
        <v>76.166666666666671</v>
      </c>
      <c r="N435" s="3">
        <f t="shared" si="9"/>
        <v>56.333333333333336</v>
      </c>
      <c r="O435" s="3">
        <f t="shared" si="9"/>
        <v>0</v>
      </c>
      <c r="P435" s="3">
        <f t="shared" si="9"/>
        <v>61.166666666666664</v>
      </c>
      <c r="Q435" s="3">
        <f t="shared" si="9"/>
        <v>61.166666666666664</v>
      </c>
      <c r="R435" s="3">
        <f t="shared" si="9"/>
        <v>59.5</v>
      </c>
      <c r="S435" s="3">
        <f t="shared" si="12"/>
        <v>52</v>
      </c>
      <c r="T435" s="3">
        <f t="shared" si="12"/>
        <v>54.333333333333336</v>
      </c>
      <c r="U435" s="3">
        <f t="shared" si="12"/>
        <v>71</v>
      </c>
      <c r="V435" s="3">
        <f t="shared" si="12"/>
        <v>58.5</v>
      </c>
      <c r="W435" s="3">
        <f t="shared" si="13"/>
        <v>80</v>
      </c>
      <c r="X435" s="3">
        <f t="shared" si="13"/>
        <v>57</v>
      </c>
      <c r="Y435" s="21">
        <f t="shared" si="10"/>
        <v>0</v>
      </c>
      <c r="Z435" s="21">
        <f t="shared" si="10"/>
        <v>0.25218777376304213</v>
      </c>
      <c r="AA435" s="21">
        <f t="shared" si="10"/>
        <v>0</v>
      </c>
      <c r="AB435" s="21">
        <f t="shared" si="10"/>
        <v>0.16120326186628994</v>
      </c>
      <c r="AC435" s="21">
        <f t="shared" si="10"/>
        <v>6.7749402444220062</v>
      </c>
      <c r="AD435" s="21">
        <f t="shared" si="10"/>
        <v>0.11909772450339003</v>
      </c>
      <c r="AE435" s="21">
        <f t="shared" si="10"/>
        <v>5.4788273121157332</v>
      </c>
      <c r="AF435" s="21">
        <f t="shared" si="10"/>
        <v>0.5758876678017214</v>
      </c>
      <c r="AG435" s="21">
        <f t="shared" si="10"/>
        <v>0.62108841411881344</v>
      </c>
      <c r="AH435" s="21">
        <f t="shared" si="10"/>
        <v>0.45965883980492944</v>
      </c>
      <c r="AI435" s="21">
        <f t="shared" si="10"/>
        <v>0</v>
      </c>
      <c r="AJ435" s="21">
        <f t="shared" si="10"/>
        <v>0</v>
      </c>
      <c r="AK435" s="21">
        <f t="shared" si="10"/>
        <v>0</v>
      </c>
      <c r="AL435" s="21">
        <f t="shared" si="10"/>
        <v>7.3780679048004977E-2</v>
      </c>
      <c r="AM435" s="21">
        <f t="shared" si="10"/>
        <v>0.92852138844961907</v>
      </c>
      <c r="AN435" s="21">
        <f t="shared" si="10"/>
        <v>0.23583701606902929</v>
      </c>
      <c r="AO435" s="21">
        <f t="shared" si="11"/>
        <v>0</v>
      </c>
      <c r="AP435" s="21">
        <f t="shared" si="11"/>
        <v>16.303261744235606</v>
      </c>
      <c r="AQ435" s="21">
        <f t="shared" si="11"/>
        <v>4.4183155363965225</v>
      </c>
      <c r="AR435" s="21">
        <f t="shared" si="11"/>
        <v>2.0502410579895751</v>
      </c>
      <c r="AS435" s="21">
        <f t="shared" si="11"/>
        <v>1.0176392274354293</v>
      </c>
      <c r="AT435" s="21">
        <f t="shared" si="11"/>
        <v>0.19321881082683098</v>
      </c>
      <c r="AU435" s="21">
        <f t="shared" si="11"/>
        <v>32.762672567543014</v>
      </c>
      <c r="AV435" s="24">
        <v>2.156417791584064E-2</v>
      </c>
    </row>
    <row r="436" spans="1:48" x14ac:dyDescent="0.2">
      <c r="A436" s="2">
        <v>1961</v>
      </c>
      <c r="B436" s="11" t="s">
        <v>221</v>
      </c>
      <c r="C436" s="3">
        <f t="shared" si="9"/>
        <v>63.5</v>
      </c>
      <c r="D436" s="3">
        <f t="shared" si="9"/>
        <v>56.833333333333336</v>
      </c>
      <c r="E436" s="3">
        <f t="shared" si="9"/>
        <v>0</v>
      </c>
      <c r="F436" s="3">
        <f t="shared" si="9"/>
        <v>54.833333333333336</v>
      </c>
      <c r="G436" s="3">
        <f t="shared" si="9"/>
        <v>58.666666666666664</v>
      </c>
      <c r="H436" s="3">
        <f t="shared" si="9"/>
        <v>55</v>
      </c>
      <c r="I436" s="3">
        <f t="shared" si="9"/>
        <v>58.666666666666664</v>
      </c>
      <c r="J436" s="3">
        <f t="shared" si="9"/>
        <v>60.833333333333336</v>
      </c>
      <c r="K436" s="3">
        <f t="shared" si="9"/>
        <v>61.5</v>
      </c>
      <c r="L436" s="3">
        <f t="shared" si="9"/>
        <v>55</v>
      </c>
      <c r="M436" s="3">
        <f t="shared" si="9"/>
        <v>78</v>
      </c>
      <c r="N436" s="3">
        <f t="shared" si="9"/>
        <v>58.5</v>
      </c>
      <c r="O436" s="3">
        <f t="shared" si="9"/>
        <v>0</v>
      </c>
      <c r="P436" s="3">
        <f t="shared" si="9"/>
        <v>60.833333333333336</v>
      </c>
      <c r="Q436" s="3">
        <f t="shared" si="9"/>
        <v>62</v>
      </c>
      <c r="R436" s="3">
        <f t="shared" si="9"/>
        <v>60.5</v>
      </c>
      <c r="S436" s="3">
        <f t="shared" si="12"/>
        <v>54.166666666666664</v>
      </c>
      <c r="T436" s="3">
        <f t="shared" si="12"/>
        <v>56</v>
      </c>
      <c r="U436" s="3">
        <f t="shared" si="12"/>
        <v>73</v>
      </c>
      <c r="V436" s="3">
        <f t="shared" si="12"/>
        <v>59.333333333333336</v>
      </c>
      <c r="W436" s="3">
        <f t="shared" si="13"/>
        <v>81</v>
      </c>
      <c r="X436" s="3">
        <f t="shared" si="13"/>
        <v>58.166666666666664</v>
      </c>
      <c r="Y436" s="21">
        <f t="shared" si="10"/>
        <v>0</v>
      </c>
      <c r="Z436" s="21">
        <f t="shared" si="10"/>
        <v>0.25518110045459164</v>
      </c>
      <c r="AA436" s="21">
        <f t="shared" si="10"/>
        <v>0</v>
      </c>
      <c r="AB436" s="21">
        <f t="shared" si="10"/>
        <v>0.16730559354577099</v>
      </c>
      <c r="AC436" s="21">
        <f t="shared" si="10"/>
        <v>6.9527083557916809</v>
      </c>
      <c r="AD436" s="21">
        <f t="shared" si="10"/>
        <v>0.11802477203038653</v>
      </c>
      <c r="AE436" s="21">
        <f t="shared" si="10"/>
        <v>5.6721976878374667</v>
      </c>
      <c r="AF436" s="21">
        <f t="shared" si="10"/>
        <v>0.57274931538863294</v>
      </c>
      <c r="AG436" s="21">
        <f t="shared" si="10"/>
        <v>0.63135433831912446</v>
      </c>
      <c r="AH436" s="21">
        <f t="shared" si="10"/>
        <v>0.45551776917605613</v>
      </c>
      <c r="AI436" s="21">
        <f t="shared" si="10"/>
        <v>0</v>
      </c>
      <c r="AJ436" s="21">
        <f t="shared" si="10"/>
        <v>0</v>
      </c>
      <c r="AK436" s="21">
        <f t="shared" si="10"/>
        <v>0</v>
      </c>
      <c r="AL436" s="21">
        <f t="shared" si="10"/>
        <v>7.3378604502784231E-2</v>
      </c>
      <c r="AM436" s="21">
        <f t="shared" si="10"/>
        <v>0.9411715436056084</v>
      </c>
      <c r="AN436" s="21">
        <f t="shared" si="10"/>
        <v>0.23980066339792053</v>
      </c>
      <c r="AO436" s="21">
        <f t="shared" si="11"/>
        <v>0</v>
      </c>
      <c r="AP436" s="21">
        <f t="shared" si="11"/>
        <v>16.803361797739765</v>
      </c>
      <c r="AQ436" s="21">
        <f t="shared" si="11"/>
        <v>4.5427751289710727</v>
      </c>
      <c r="AR436" s="21">
        <f t="shared" si="11"/>
        <v>2.0794467710663498</v>
      </c>
      <c r="AS436" s="21">
        <f t="shared" si="11"/>
        <v>1.0303597177783723</v>
      </c>
      <c r="AT436" s="21">
        <f t="shared" si="11"/>
        <v>0.1971735818086667</v>
      </c>
      <c r="AU436" s="21">
        <f t="shared" si="11"/>
        <v>33.652207835395274</v>
      </c>
      <c r="AV436" s="24">
        <v>1.5873349156290163E-2</v>
      </c>
    </row>
    <row r="437" spans="1:48" x14ac:dyDescent="0.2">
      <c r="A437" s="2">
        <v>1962</v>
      </c>
      <c r="B437" s="11" t="s">
        <v>221</v>
      </c>
      <c r="C437" s="3">
        <f t="shared" si="9"/>
        <v>64.666666666666671</v>
      </c>
      <c r="D437" s="3">
        <f t="shared" si="9"/>
        <v>57</v>
      </c>
      <c r="E437" s="3">
        <f t="shared" si="9"/>
        <v>0</v>
      </c>
      <c r="F437" s="3">
        <f t="shared" si="9"/>
        <v>55.333333333333336</v>
      </c>
      <c r="G437" s="3">
        <f t="shared" si="9"/>
        <v>60.166666666666664</v>
      </c>
      <c r="H437" s="3">
        <f t="shared" si="9"/>
        <v>56.333333333333336</v>
      </c>
      <c r="I437" s="3">
        <f t="shared" si="9"/>
        <v>60</v>
      </c>
      <c r="J437" s="3">
        <f t="shared" si="9"/>
        <v>60.5</v>
      </c>
      <c r="K437" s="3">
        <f t="shared" si="9"/>
        <v>62.333333333333336</v>
      </c>
      <c r="L437" s="3">
        <f t="shared" si="9"/>
        <v>56.333333333333336</v>
      </c>
      <c r="M437" s="3">
        <f t="shared" si="9"/>
        <v>79.166666666666671</v>
      </c>
      <c r="N437" s="3">
        <f t="shared" si="9"/>
        <v>59.833333333333336</v>
      </c>
      <c r="O437" s="3">
        <f t="shared" si="9"/>
        <v>69.333333333333329</v>
      </c>
      <c r="P437" s="3">
        <f t="shared" si="9"/>
        <v>60.5</v>
      </c>
      <c r="Q437" s="3">
        <f t="shared" si="9"/>
        <v>63.666666666666664</v>
      </c>
      <c r="R437" s="3">
        <f t="shared" si="9"/>
        <v>61.666666666666664</v>
      </c>
      <c r="S437" s="3">
        <f t="shared" si="12"/>
        <v>55.833333333333336</v>
      </c>
      <c r="T437" s="3">
        <f t="shared" si="12"/>
        <v>57.166666666666664</v>
      </c>
      <c r="U437" s="3">
        <f t="shared" si="12"/>
        <v>79</v>
      </c>
      <c r="V437" s="3">
        <f t="shared" si="12"/>
        <v>60.333333333333336</v>
      </c>
      <c r="W437" s="3">
        <f t="shared" si="13"/>
        <v>82</v>
      </c>
      <c r="X437" s="3">
        <f t="shared" si="13"/>
        <v>59.166666666666664</v>
      </c>
      <c r="Y437" s="21">
        <f t="shared" si="10"/>
        <v>0</v>
      </c>
      <c r="Z437" s="21">
        <f t="shared" si="10"/>
        <v>0.25592943212747898</v>
      </c>
      <c r="AA437" s="21">
        <f t="shared" si="10"/>
        <v>0</v>
      </c>
      <c r="AB437" s="21">
        <f t="shared" si="10"/>
        <v>0.16883117646564125</v>
      </c>
      <c r="AC437" s="21">
        <f t="shared" si="10"/>
        <v>7.1304764671613539</v>
      </c>
      <c r="AD437" s="21">
        <f t="shared" si="10"/>
        <v>0.12088597862506255</v>
      </c>
      <c r="AE437" s="21">
        <f t="shared" si="10"/>
        <v>5.8011112716519522</v>
      </c>
      <c r="AF437" s="21">
        <f t="shared" si="10"/>
        <v>0.56961096297554448</v>
      </c>
      <c r="AG437" s="21">
        <f t="shared" si="10"/>
        <v>0.63990927515271689</v>
      </c>
      <c r="AH437" s="21">
        <f t="shared" si="10"/>
        <v>0.46656062418638483</v>
      </c>
      <c r="AI437" s="21">
        <f t="shared" si="10"/>
        <v>0</v>
      </c>
      <c r="AJ437" s="21">
        <f t="shared" si="10"/>
        <v>0</v>
      </c>
      <c r="AK437" s="21">
        <f t="shared" si="10"/>
        <v>29.631513829224009</v>
      </c>
      <c r="AL437" s="21">
        <f t="shared" si="10"/>
        <v>7.2976529957563499E-2</v>
      </c>
      <c r="AM437" s="21">
        <f t="shared" si="10"/>
        <v>0.96647185391758705</v>
      </c>
      <c r="AN437" s="21">
        <f t="shared" si="10"/>
        <v>0.2444249186149603</v>
      </c>
      <c r="AO437" s="21">
        <f t="shared" si="11"/>
        <v>0</v>
      </c>
      <c r="AP437" s="21">
        <f t="shared" si="11"/>
        <v>17.153431835192681</v>
      </c>
      <c r="AQ437" s="21">
        <f t="shared" si="11"/>
        <v>4.9161539066947233</v>
      </c>
      <c r="AR437" s="21">
        <f t="shared" si="11"/>
        <v>2.1144936267584793</v>
      </c>
      <c r="AS437" s="21">
        <f t="shared" si="11"/>
        <v>1.0430802081213149</v>
      </c>
      <c r="AT437" s="21">
        <f t="shared" si="11"/>
        <v>0.20056338550738304</v>
      </c>
      <c r="AU437" s="21">
        <f t="shared" si="11"/>
        <v>64.237984099109738</v>
      </c>
      <c r="AV437" s="24">
        <v>1.8205964496572517E-2</v>
      </c>
    </row>
    <row r="438" spans="1:48" x14ac:dyDescent="0.2">
      <c r="A438" s="2">
        <v>1963</v>
      </c>
      <c r="B438" s="11" t="s">
        <v>221</v>
      </c>
      <c r="C438" s="3">
        <f t="shared" si="9"/>
        <v>65.833333333333329</v>
      </c>
      <c r="D438" s="3">
        <f t="shared" si="9"/>
        <v>58.666666666666664</v>
      </c>
      <c r="E438" s="3">
        <f t="shared" si="9"/>
        <v>0</v>
      </c>
      <c r="F438" s="3">
        <f t="shared" si="9"/>
        <v>56.833333333333336</v>
      </c>
      <c r="G438" s="3">
        <f t="shared" si="9"/>
        <v>61.5</v>
      </c>
      <c r="H438" s="3">
        <f t="shared" si="9"/>
        <v>57.333333333333336</v>
      </c>
      <c r="I438" s="3">
        <f t="shared" si="9"/>
        <v>61.5</v>
      </c>
      <c r="J438" s="3">
        <f t="shared" si="9"/>
        <v>62.333333333333336</v>
      </c>
      <c r="K438" s="3">
        <f t="shared" si="9"/>
        <v>63.166666666666664</v>
      </c>
      <c r="L438" s="3">
        <f t="shared" si="9"/>
        <v>57.333333333333336</v>
      </c>
      <c r="M438" s="3">
        <f t="shared" si="9"/>
        <v>81</v>
      </c>
      <c r="N438" s="3">
        <f t="shared" si="9"/>
        <v>61.5</v>
      </c>
      <c r="O438" s="3">
        <f t="shared" si="9"/>
        <v>70.5</v>
      </c>
      <c r="P438" s="3">
        <f t="shared" si="9"/>
        <v>62.333333333333336</v>
      </c>
      <c r="Q438" s="3">
        <f t="shared" si="9"/>
        <v>64.166666666666671</v>
      </c>
      <c r="R438" s="3">
        <f t="shared" si="9"/>
        <v>62.333333333333336</v>
      </c>
      <c r="S438" s="3">
        <f t="shared" si="12"/>
        <v>57</v>
      </c>
      <c r="T438" s="3">
        <f t="shared" si="12"/>
        <v>58.5</v>
      </c>
      <c r="U438" s="3">
        <f t="shared" si="12"/>
        <v>79</v>
      </c>
      <c r="V438" s="3">
        <f t="shared" si="12"/>
        <v>61.166666666666664</v>
      </c>
      <c r="W438" s="3">
        <f t="shared" si="13"/>
        <v>82</v>
      </c>
      <c r="X438" s="3">
        <f t="shared" si="13"/>
        <v>60</v>
      </c>
      <c r="Y438" s="21">
        <f t="shared" si="10"/>
        <v>0</v>
      </c>
      <c r="Z438" s="21">
        <f t="shared" si="10"/>
        <v>0.26341274885635263</v>
      </c>
      <c r="AA438" s="21">
        <f t="shared" si="10"/>
        <v>0</v>
      </c>
      <c r="AB438" s="21">
        <f t="shared" si="10"/>
        <v>0.17340792522525197</v>
      </c>
      <c r="AC438" s="21">
        <f t="shared" si="10"/>
        <v>7.28849256615662</v>
      </c>
      <c r="AD438" s="21">
        <f t="shared" si="10"/>
        <v>0.12303188357106958</v>
      </c>
      <c r="AE438" s="21">
        <f t="shared" si="10"/>
        <v>5.9461390534432512</v>
      </c>
      <c r="AF438" s="21">
        <f t="shared" si="10"/>
        <v>0.58687190124753064</v>
      </c>
      <c r="AG438" s="21">
        <f t="shared" si="10"/>
        <v>0.64846421198630932</v>
      </c>
      <c r="AH438" s="21">
        <f t="shared" si="10"/>
        <v>0.47484276544413134</v>
      </c>
      <c r="AI438" s="21">
        <f t="shared" si="10"/>
        <v>0</v>
      </c>
      <c r="AJ438" s="21">
        <f t="shared" si="10"/>
        <v>0</v>
      </c>
      <c r="AK438" s="21">
        <f t="shared" si="10"/>
        <v>30.130121033081149</v>
      </c>
      <c r="AL438" s="21">
        <f t="shared" si="10"/>
        <v>7.5187939956277539E-2</v>
      </c>
      <c r="AM438" s="21">
        <f t="shared" si="10"/>
        <v>0.97406194701118076</v>
      </c>
      <c r="AN438" s="21">
        <f t="shared" si="10"/>
        <v>0.24706735016755446</v>
      </c>
      <c r="AO438" s="21">
        <f t="shared" si="11"/>
        <v>0</v>
      </c>
      <c r="AP438" s="21">
        <f t="shared" si="11"/>
        <v>17.553511877996005</v>
      </c>
      <c r="AQ438" s="21">
        <f t="shared" si="11"/>
        <v>4.9161539066947233</v>
      </c>
      <c r="AR438" s="21">
        <f t="shared" si="11"/>
        <v>2.1436993398352544</v>
      </c>
      <c r="AS438" s="21">
        <f t="shared" si="11"/>
        <v>1.0430802081213149</v>
      </c>
      <c r="AT438" s="21">
        <f t="shared" si="11"/>
        <v>0.20338822192297998</v>
      </c>
      <c r="AU438" s="21">
        <f t="shared" si="11"/>
        <v>65.37073594013215</v>
      </c>
      <c r="AV438" s="24">
        <v>1.7880425277848364E-2</v>
      </c>
    </row>
    <row r="439" spans="1:48" x14ac:dyDescent="0.2">
      <c r="A439" s="2">
        <v>1964</v>
      </c>
      <c r="B439" s="11" t="s">
        <v>221</v>
      </c>
      <c r="C439" s="3">
        <f t="shared" si="9"/>
        <v>67.333333333333329</v>
      </c>
      <c r="D439" s="3">
        <f t="shared" si="9"/>
        <v>60.833333333333336</v>
      </c>
      <c r="E439" s="3">
        <f t="shared" si="9"/>
        <v>0</v>
      </c>
      <c r="F439" s="3">
        <f t="shared" si="9"/>
        <v>58.833333333333336</v>
      </c>
      <c r="G439" s="3">
        <f t="shared" si="9"/>
        <v>63.5</v>
      </c>
      <c r="H439" s="3">
        <f t="shared" si="9"/>
        <v>58.5</v>
      </c>
      <c r="I439" s="3">
        <f t="shared" si="9"/>
        <v>63.666666666666664</v>
      </c>
      <c r="J439" s="3">
        <f t="shared" si="9"/>
        <v>65.333333333333329</v>
      </c>
      <c r="K439" s="3">
        <f t="shared" si="9"/>
        <v>64</v>
      </c>
      <c r="L439" s="3">
        <f t="shared" si="9"/>
        <v>58.5</v>
      </c>
      <c r="M439" s="3">
        <f t="shared" si="9"/>
        <v>83.166666666666671</v>
      </c>
      <c r="N439" s="3">
        <f t="shared" si="9"/>
        <v>63.333333333333336</v>
      </c>
      <c r="O439" s="3">
        <f t="shared" si="9"/>
        <v>71.333333333333329</v>
      </c>
      <c r="P439" s="3">
        <f t="shared" si="9"/>
        <v>65.333333333333329</v>
      </c>
      <c r="Q439" s="3">
        <f t="shared" si="9"/>
        <v>65</v>
      </c>
      <c r="R439" s="3">
        <f t="shared" si="9"/>
        <v>63.666666666666664</v>
      </c>
      <c r="S439" s="3">
        <f t="shared" si="12"/>
        <v>59</v>
      </c>
      <c r="T439" s="3">
        <f t="shared" si="12"/>
        <v>59.833333333333336</v>
      </c>
      <c r="U439" s="3">
        <f t="shared" si="12"/>
        <v>79</v>
      </c>
      <c r="V439" s="3">
        <f t="shared" si="12"/>
        <v>61.666666666666664</v>
      </c>
      <c r="W439" s="3">
        <f t="shared" si="13"/>
        <v>82</v>
      </c>
      <c r="X439" s="3">
        <f t="shared" si="13"/>
        <v>60.833333333333336</v>
      </c>
      <c r="Y439" s="21">
        <f t="shared" si="10"/>
        <v>0</v>
      </c>
      <c r="Z439" s="21">
        <f t="shared" si="10"/>
        <v>0.27314106060388837</v>
      </c>
      <c r="AA439" s="21">
        <f t="shared" si="10"/>
        <v>0</v>
      </c>
      <c r="AB439" s="21">
        <f t="shared" si="10"/>
        <v>0.17951025690473296</v>
      </c>
      <c r="AC439" s="21">
        <f t="shared" si="10"/>
        <v>7.525516714649517</v>
      </c>
      <c r="AD439" s="21">
        <f t="shared" si="10"/>
        <v>0.12553543934141112</v>
      </c>
      <c r="AE439" s="21">
        <f t="shared" si="10"/>
        <v>6.1556236271417939</v>
      </c>
      <c r="AF439" s="21">
        <f t="shared" si="10"/>
        <v>0.61511707296532625</v>
      </c>
      <c r="AG439" s="21">
        <f t="shared" si="10"/>
        <v>0.65701914881990187</v>
      </c>
      <c r="AH439" s="21">
        <f t="shared" si="10"/>
        <v>0.48450526357816887</v>
      </c>
      <c r="AI439" s="21">
        <f t="shared" si="10"/>
        <v>0</v>
      </c>
      <c r="AJ439" s="21">
        <f t="shared" si="10"/>
        <v>0</v>
      </c>
      <c r="AK439" s="21">
        <f t="shared" si="10"/>
        <v>30.486269035836244</v>
      </c>
      <c r="AL439" s="21">
        <f t="shared" si="10"/>
        <v>7.8806610863264168E-2</v>
      </c>
      <c r="AM439" s="21">
        <f t="shared" si="10"/>
        <v>0.98671210216717009</v>
      </c>
      <c r="AN439" s="21">
        <f t="shared" si="10"/>
        <v>0.25235221327274288</v>
      </c>
      <c r="AO439" s="21">
        <f t="shared" si="11"/>
        <v>0</v>
      </c>
      <c r="AP439" s="21">
        <f t="shared" si="11"/>
        <v>17.95359192079933</v>
      </c>
      <c r="AQ439" s="21">
        <f t="shared" si="11"/>
        <v>4.9161539066947233</v>
      </c>
      <c r="AR439" s="21">
        <f t="shared" si="11"/>
        <v>2.1612227676813185</v>
      </c>
      <c r="AS439" s="21">
        <f t="shared" si="11"/>
        <v>1.0430802081213149</v>
      </c>
      <c r="AT439" s="21">
        <f t="shared" si="11"/>
        <v>0.20621305833857692</v>
      </c>
      <c r="AU439" s="21">
        <f t="shared" si="11"/>
        <v>66.438283162827972</v>
      </c>
      <c r="AV439" s="24">
        <v>2.2529113060028104E-2</v>
      </c>
    </row>
    <row r="440" spans="1:48" x14ac:dyDescent="0.2">
      <c r="A440" s="2">
        <v>1965</v>
      </c>
      <c r="B440" s="11" t="s">
        <v>221</v>
      </c>
      <c r="C440" s="3">
        <f t="shared" si="9"/>
        <v>68.5</v>
      </c>
      <c r="D440" s="3">
        <f t="shared" si="9"/>
        <v>63</v>
      </c>
      <c r="E440" s="3">
        <f t="shared" si="9"/>
        <v>0</v>
      </c>
      <c r="F440" s="3">
        <f t="shared" si="9"/>
        <v>60</v>
      </c>
      <c r="G440" s="3">
        <f t="shared" si="9"/>
        <v>65.333333333333329</v>
      </c>
      <c r="H440" s="3">
        <f t="shared" si="9"/>
        <v>60.166666666666664</v>
      </c>
      <c r="I440" s="3">
        <f t="shared" si="9"/>
        <v>65.333333333333329</v>
      </c>
      <c r="J440" s="3">
        <f t="shared" si="9"/>
        <v>68.333333333333329</v>
      </c>
      <c r="K440" s="3">
        <f t="shared" si="9"/>
        <v>65.166666666666671</v>
      </c>
      <c r="L440" s="3">
        <f t="shared" si="9"/>
        <v>60.166666666666664</v>
      </c>
      <c r="M440" s="3">
        <f t="shared" si="9"/>
        <v>84.333333333333329</v>
      </c>
      <c r="N440" s="3">
        <f t="shared" si="9"/>
        <v>65.5</v>
      </c>
      <c r="O440" s="3">
        <f t="shared" si="9"/>
        <v>72.333333333333329</v>
      </c>
      <c r="P440" s="3">
        <f t="shared" si="9"/>
        <v>68.333333333333329</v>
      </c>
      <c r="Q440" s="3">
        <f t="shared" si="9"/>
        <v>65.666666666666671</v>
      </c>
      <c r="R440" s="3">
        <f t="shared" si="9"/>
        <v>64.5</v>
      </c>
      <c r="S440" s="3">
        <f t="shared" si="12"/>
        <v>60.833333333333336</v>
      </c>
      <c r="T440" s="3">
        <f t="shared" si="12"/>
        <v>61.666666666666664</v>
      </c>
      <c r="U440" s="3">
        <f t="shared" si="12"/>
        <v>79</v>
      </c>
      <c r="V440" s="3">
        <f t="shared" si="12"/>
        <v>63</v>
      </c>
      <c r="W440" s="3">
        <f t="shared" si="13"/>
        <v>80</v>
      </c>
      <c r="X440" s="3">
        <f t="shared" si="13"/>
        <v>62.166666666666664</v>
      </c>
      <c r="Y440" s="21">
        <f t="shared" si="10"/>
        <v>0</v>
      </c>
      <c r="Z440" s="21">
        <f t="shared" si="10"/>
        <v>0.28286937235142412</v>
      </c>
      <c r="AA440" s="21">
        <f t="shared" si="10"/>
        <v>0</v>
      </c>
      <c r="AB440" s="21">
        <f t="shared" si="10"/>
        <v>0.18306995038443022</v>
      </c>
      <c r="AC440" s="21">
        <f t="shared" si="10"/>
        <v>7.7427888507680072</v>
      </c>
      <c r="AD440" s="21">
        <f t="shared" si="10"/>
        <v>0.12911194758475616</v>
      </c>
      <c r="AE440" s="21">
        <f t="shared" si="10"/>
        <v>6.3167656069099039</v>
      </c>
      <c r="AF440" s="21">
        <f t="shared" si="10"/>
        <v>0.64336224468312186</v>
      </c>
      <c r="AG440" s="21">
        <f t="shared" si="10"/>
        <v>0.66899606038693138</v>
      </c>
      <c r="AH440" s="21">
        <f t="shared" si="10"/>
        <v>0.49830883234107964</v>
      </c>
      <c r="AI440" s="21">
        <f t="shared" si="10"/>
        <v>0</v>
      </c>
      <c r="AJ440" s="21">
        <f t="shared" si="10"/>
        <v>0</v>
      </c>
      <c r="AK440" s="21">
        <f t="shared" si="10"/>
        <v>30.913646639142357</v>
      </c>
      <c r="AL440" s="21">
        <f t="shared" si="10"/>
        <v>8.2425281770250769E-2</v>
      </c>
      <c r="AM440" s="21">
        <f t="shared" si="10"/>
        <v>0.99683222629196166</v>
      </c>
      <c r="AN440" s="21">
        <f t="shared" si="10"/>
        <v>0.25565525271348549</v>
      </c>
      <c r="AO440" s="21">
        <f t="shared" si="11"/>
        <v>0</v>
      </c>
      <c r="AP440" s="21">
        <f t="shared" si="11"/>
        <v>18.503701979653911</v>
      </c>
      <c r="AQ440" s="21">
        <f t="shared" si="11"/>
        <v>4.9161539066947233</v>
      </c>
      <c r="AR440" s="21">
        <f t="shared" si="11"/>
        <v>2.2079519086041581</v>
      </c>
      <c r="AS440" s="21">
        <f t="shared" si="11"/>
        <v>1.0176392274354293</v>
      </c>
      <c r="AT440" s="21">
        <f t="shared" si="11"/>
        <v>0.21073279660353203</v>
      </c>
      <c r="AU440" s="21">
        <f t="shared" si="11"/>
        <v>67.685788547375736</v>
      </c>
      <c r="AV440" s="24">
        <v>1.7178336535084552E-2</v>
      </c>
    </row>
    <row r="441" spans="1:48" x14ac:dyDescent="0.2">
      <c r="A441" s="2">
        <v>1966</v>
      </c>
      <c r="B441" s="11" t="s">
        <v>221</v>
      </c>
      <c r="C441" s="3">
        <f t="shared" si="9"/>
        <v>70</v>
      </c>
      <c r="D441" s="3">
        <f t="shared" si="9"/>
        <v>64.333333333333329</v>
      </c>
      <c r="E441" s="3">
        <f t="shared" si="9"/>
        <v>0</v>
      </c>
      <c r="F441" s="3">
        <f t="shared" si="9"/>
        <v>61.5</v>
      </c>
      <c r="G441" s="3">
        <f t="shared" si="9"/>
        <v>67</v>
      </c>
      <c r="H441" s="3">
        <f t="shared" si="9"/>
        <v>62.333333333333336</v>
      </c>
      <c r="I441" s="3">
        <f t="shared" si="9"/>
        <v>66.666666666666671</v>
      </c>
      <c r="J441" s="3">
        <f t="shared" si="9"/>
        <v>70.166666666666671</v>
      </c>
      <c r="K441" s="3">
        <f t="shared" si="9"/>
        <v>66.666666666666671</v>
      </c>
      <c r="L441" s="3">
        <f t="shared" si="9"/>
        <v>62.333333333333336</v>
      </c>
      <c r="M441" s="3">
        <f t="shared" si="9"/>
        <v>85.166666666666671</v>
      </c>
      <c r="N441" s="3">
        <f t="shared" si="9"/>
        <v>67.333333333333329</v>
      </c>
      <c r="O441" s="3">
        <f t="shared" si="9"/>
        <v>74.833333333333329</v>
      </c>
      <c r="P441" s="3">
        <f t="shared" si="9"/>
        <v>70.166666666666671</v>
      </c>
      <c r="Q441" s="3">
        <f t="shared" si="9"/>
        <v>67.666666666666671</v>
      </c>
      <c r="R441" s="3">
        <f t="shared" si="9"/>
        <v>66.5</v>
      </c>
      <c r="S441" s="3">
        <f t="shared" si="12"/>
        <v>63.166666666666664</v>
      </c>
      <c r="T441" s="3">
        <f t="shared" si="12"/>
        <v>64.333333333333329</v>
      </c>
      <c r="U441" s="3">
        <f t="shared" si="12"/>
        <v>86</v>
      </c>
      <c r="V441" s="3">
        <f t="shared" si="12"/>
        <v>64.166666666666671</v>
      </c>
      <c r="W441" s="3">
        <f t="shared" si="13"/>
        <v>80</v>
      </c>
      <c r="X441" s="3">
        <f t="shared" si="13"/>
        <v>63.666666666666664</v>
      </c>
      <c r="Y441" s="21">
        <f t="shared" si="10"/>
        <v>0</v>
      </c>
      <c r="Z441" s="21">
        <f t="shared" si="10"/>
        <v>0.28885602573452307</v>
      </c>
      <c r="AA441" s="21">
        <f t="shared" si="10"/>
        <v>0</v>
      </c>
      <c r="AB441" s="21">
        <f t="shared" si="10"/>
        <v>0.18764669914404097</v>
      </c>
      <c r="AC441" s="21">
        <f t="shared" si="10"/>
        <v>7.9403089745120887</v>
      </c>
      <c r="AD441" s="21">
        <f t="shared" si="10"/>
        <v>0.13376140830110472</v>
      </c>
      <c r="AE441" s="21">
        <f t="shared" si="10"/>
        <v>6.4456791907243911</v>
      </c>
      <c r="AF441" s="21">
        <f t="shared" si="10"/>
        <v>0.66062318295510813</v>
      </c>
      <c r="AG441" s="21">
        <f t="shared" si="10"/>
        <v>0.68439494668739786</v>
      </c>
      <c r="AH441" s="21">
        <f t="shared" si="10"/>
        <v>0.51625347173286373</v>
      </c>
      <c r="AI441" s="21">
        <f t="shared" si="10"/>
        <v>0</v>
      </c>
      <c r="AJ441" s="21">
        <f t="shared" si="10"/>
        <v>0</v>
      </c>
      <c r="AK441" s="21">
        <f t="shared" si="10"/>
        <v>31.982090647407645</v>
      </c>
      <c r="AL441" s="21">
        <f t="shared" si="10"/>
        <v>8.4636691768964836E-2</v>
      </c>
      <c r="AM441" s="21">
        <f t="shared" si="10"/>
        <v>1.0271925986663359</v>
      </c>
      <c r="AN441" s="21">
        <f t="shared" si="10"/>
        <v>0.26358254737126802</v>
      </c>
      <c r="AO441" s="21">
        <f t="shared" si="11"/>
        <v>0</v>
      </c>
      <c r="AP441" s="21">
        <f t="shared" si="11"/>
        <v>19.303862065260564</v>
      </c>
      <c r="AQ441" s="21">
        <f t="shared" si="11"/>
        <v>5.3517624807056459</v>
      </c>
      <c r="AR441" s="21">
        <f t="shared" si="11"/>
        <v>2.2488399069116425</v>
      </c>
      <c r="AS441" s="21">
        <f t="shared" si="11"/>
        <v>1.0176392274354293</v>
      </c>
      <c r="AT441" s="21">
        <f t="shared" si="11"/>
        <v>0.21581750215160653</v>
      </c>
      <c r="AU441" s="21">
        <f t="shared" si="11"/>
        <v>70.268210580091264</v>
      </c>
      <c r="AV441" s="24">
        <v>2.1661496781179467E-2</v>
      </c>
    </row>
    <row r="442" spans="1:48" x14ac:dyDescent="0.2">
      <c r="A442" s="2">
        <v>1967</v>
      </c>
      <c r="B442" s="11" t="s">
        <v>221</v>
      </c>
      <c r="C442" s="3">
        <f t="shared" si="9"/>
        <v>71.666666666666671</v>
      </c>
      <c r="D442" s="3">
        <f t="shared" si="9"/>
        <v>67</v>
      </c>
      <c r="E442" s="3">
        <f t="shared" si="9"/>
        <v>0</v>
      </c>
      <c r="F442" s="3">
        <f t="shared" si="9"/>
        <v>63</v>
      </c>
      <c r="G442" s="3">
        <f t="shared" si="9"/>
        <v>68</v>
      </c>
      <c r="H442" s="3">
        <f t="shared" si="9"/>
        <v>64.166666666666671</v>
      </c>
      <c r="I442" s="3">
        <f t="shared" si="9"/>
        <v>67.5</v>
      </c>
      <c r="J442" s="3">
        <f t="shared" si="9"/>
        <v>73.5</v>
      </c>
      <c r="K442" s="3">
        <f t="shared" si="9"/>
        <v>68.333333333333329</v>
      </c>
      <c r="L442" s="3">
        <f t="shared" si="9"/>
        <v>64.166666666666671</v>
      </c>
      <c r="M442" s="3">
        <f t="shared" si="9"/>
        <v>86.166666666666671</v>
      </c>
      <c r="N442" s="3">
        <f t="shared" si="9"/>
        <v>70.833333333333329</v>
      </c>
      <c r="O442" s="3">
        <f t="shared" si="9"/>
        <v>77.333333333333329</v>
      </c>
      <c r="P442" s="3">
        <f t="shared" si="9"/>
        <v>73.5</v>
      </c>
      <c r="Q442" s="3">
        <f t="shared" si="9"/>
        <v>69.5</v>
      </c>
      <c r="R442" s="3">
        <f t="shared" si="9"/>
        <v>68.666666666666671</v>
      </c>
      <c r="S442" s="3">
        <f t="shared" si="12"/>
        <v>66</v>
      </c>
      <c r="T442" s="3">
        <f t="shared" si="12"/>
        <v>66.833333333333329</v>
      </c>
      <c r="U442" s="3">
        <f t="shared" si="12"/>
        <v>88</v>
      </c>
      <c r="V442" s="3">
        <f t="shared" si="12"/>
        <v>66.166666666666671</v>
      </c>
      <c r="W442" s="3">
        <f t="shared" si="13"/>
        <v>80</v>
      </c>
      <c r="X442" s="3">
        <f t="shared" si="13"/>
        <v>65.5</v>
      </c>
      <c r="Y442" s="21">
        <f t="shared" si="10"/>
        <v>0</v>
      </c>
      <c r="Z442" s="21">
        <f t="shared" si="10"/>
        <v>0.30082933250072086</v>
      </c>
      <c r="AA442" s="21">
        <f t="shared" si="10"/>
        <v>0</v>
      </c>
      <c r="AB442" s="21">
        <f t="shared" si="10"/>
        <v>0.19222344790365176</v>
      </c>
      <c r="AC442" s="21">
        <f t="shared" si="10"/>
        <v>8.0588210487585386</v>
      </c>
      <c r="AD442" s="21">
        <f t="shared" si="10"/>
        <v>0.13769556736878427</v>
      </c>
      <c r="AE442" s="21">
        <f t="shared" si="10"/>
        <v>6.5262501806084474</v>
      </c>
      <c r="AF442" s="21">
        <f t="shared" si="10"/>
        <v>0.69200670708599221</v>
      </c>
      <c r="AG442" s="21">
        <f t="shared" si="10"/>
        <v>0.70150482035458273</v>
      </c>
      <c r="AH442" s="21">
        <f t="shared" si="10"/>
        <v>0.53143739737206552</v>
      </c>
      <c r="AI442" s="21">
        <f t="shared" si="10"/>
        <v>0</v>
      </c>
      <c r="AJ442" s="21">
        <f t="shared" si="10"/>
        <v>0</v>
      </c>
      <c r="AK442" s="21">
        <f t="shared" si="10"/>
        <v>33.050534655672934</v>
      </c>
      <c r="AL442" s="21">
        <f t="shared" si="10"/>
        <v>8.8657437221172183E-2</v>
      </c>
      <c r="AM442" s="21">
        <f t="shared" si="10"/>
        <v>1.0550229400095126</v>
      </c>
      <c r="AN442" s="21">
        <f t="shared" si="10"/>
        <v>0.27217044991719902</v>
      </c>
      <c r="AO442" s="21">
        <f t="shared" si="11"/>
        <v>0</v>
      </c>
      <c r="AP442" s="21">
        <f t="shared" si="11"/>
        <v>20.054012145516804</v>
      </c>
      <c r="AQ442" s="21">
        <f t="shared" si="11"/>
        <v>5.4762220732801969</v>
      </c>
      <c r="AR442" s="21">
        <f t="shared" si="11"/>
        <v>2.3189336182959015</v>
      </c>
      <c r="AS442" s="21">
        <f t="shared" si="11"/>
        <v>1.0176392274354293</v>
      </c>
      <c r="AT442" s="21">
        <f t="shared" si="11"/>
        <v>0.2220321422659198</v>
      </c>
      <c r="AU442" s="21">
        <f t="shared" si="11"/>
        <v>72.486757476558964</v>
      </c>
      <c r="AV442" s="24">
        <v>2.3530497410194251E-2</v>
      </c>
    </row>
    <row r="443" spans="1:48" x14ac:dyDescent="0.2">
      <c r="A443" s="2">
        <v>1968</v>
      </c>
      <c r="B443" s="11" t="s">
        <v>221</v>
      </c>
      <c r="C443" s="3">
        <f t="shared" si="9"/>
        <v>73.666666666666671</v>
      </c>
      <c r="D443" s="3">
        <f t="shared" si="9"/>
        <v>70.833333333333329</v>
      </c>
      <c r="E443" s="3">
        <f t="shared" si="9"/>
        <v>0</v>
      </c>
      <c r="F443" s="3">
        <f t="shared" si="9"/>
        <v>65.166666666666671</v>
      </c>
      <c r="G443" s="3">
        <f t="shared" si="9"/>
        <v>71.333333333333329</v>
      </c>
      <c r="H443" s="3">
        <f t="shared" si="9"/>
        <v>68.333333333333329</v>
      </c>
      <c r="I443" s="3">
        <f t="shared" si="9"/>
        <v>70.666666666666671</v>
      </c>
      <c r="J443" s="3">
        <f t="shared" si="9"/>
        <v>77.5</v>
      </c>
      <c r="K443" s="3">
        <f t="shared" si="9"/>
        <v>71</v>
      </c>
      <c r="L443" s="3">
        <f t="shared" si="9"/>
        <v>68.333333333333329</v>
      </c>
      <c r="M443" s="3">
        <f t="shared" si="9"/>
        <v>87.5</v>
      </c>
      <c r="N443" s="3">
        <f t="shared" si="9"/>
        <v>73.5</v>
      </c>
      <c r="O443" s="3">
        <f t="shared" si="9"/>
        <v>79.5</v>
      </c>
      <c r="P443" s="3">
        <f t="shared" si="9"/>
        <v>77.5</v>
      </c>
      <c r="Q443" s="3">
        <f t="shared" si="9"/>
        <v>70.833333333333329</v>
      </c>
      <c r="R443" s="3">
        <f t="shared" si="9"/>
        <v>71</v>
      </c>
      <c r="S443" s="3">
        <f t="shared" si="12"/>
        <v>69.333333333333329</v>
      </c>
      <c r="T443" s="3">
        <f t="shared" si="12"/>
        <v>69.833333333333329</v>
      </c>
      <c r="U443" s="3">
        <f t="shared" si="12"/>
        <v>88</v>
      </c>
      <c r="V443" s="3">
        <f t="shared" si="12"/>
        <v>68.166666666666671</v>
      </c>
      <c r="W443" s="3">
        <f t="shared" si="13"/>
        <v>81</v>
      </c>
      <c r="X443" s="3">
        <f t="shared" si="13"/>
        <v>67.666666666666671</v>
      </c>
      <c r="Y443" s="21">
        <f t="shared" si="10"/>
        <v>0</v>
      </c>
      <c r="Z443" s="21">
        <f t="shared" si="10"/>
        <v>0.3180409609771303</v>
      </c>
      <c r="AA443" s="21">
        <f t="shared" si="10"/>
        <v>0</v>
      </c>
      <c r="AB443" s="21">
        <f t="shared" si="10"/>
        <v>0.19883430722308951</v>
      </c>
      <c r="AC443" s="21">
        <f t="shared" si="10"/>
        <v>8.4538612962467017</v>
      </c>
      <c r="AD443" s="21">
        <f t="shared" si="10"/>
        <v>0.14663683797714688</v>
      </c>
      <c r="AE443" s="21">
        <f t="shared" si="10"/>
        <v>6.8324199421678564</v>
      </c>
      <c r="AF443" s="21">
        <f t="shared" si="10"/>
        <v>0.72966693604305288</v>
      </c>
      <c r="AG443" s="21">
        <f t="shared" si="10"/>
        <v>0.72888061822207861</v>
      </c>
      <c r="AH443" s="21">
        <f t="shared" si="10"/>
        <v>0.56594631927934258</v>
      </c>
      <c r="AI443" s="21">
        <f t="shared" si="10"/>
        <v>0</v>
      </c>
      <c r="AJ443" s="21">
        <f t="shared" si="10"/>
        <v>0</v>
      </c>
      <c r="AK443" s="21">
        <f t="shared" si="10"/>
        <v>33.976519462836187</v>
      </c>
      <c r="AL443" s="21">
        <f t="shared" si="10"/>
        <v>9.3482331763821022E-2</v>
      </c>
      <c r="AM443" s="21">
        <f t="shared" si="10"/>
        <v>1.0752631882590957</v>
      </c>
      <c r="AN443" s="21">
        <f t="shared" si="10"/>
        <v>0.28141896035127861</v>
      </c>
      <c r="AO443" s="21">
        <f t="shared" si="11"/>
        <v>0</v>
      </c>
      <c r="AP443" s="21">
        <f t="shared" si="11"/>
        <v>20.954192241824291</v>
      </c>
      <c r="AQ443" s="21">
        <f t="shared" si="11"/>
        <v>5.4762220732801969</v>
      </c>
      <c r="AR443" s="21">
        <f t="shared" si="11"/>
        <v>2.3890273296801605</v>
      </c>
      <c r="AS443" s="21">
        <f t="shared" si="11"/>
        <v>1.0303597177783723</v>
      </c>
      <c r="AT443" s="21">
        <f t="shared" si="11"/>
        <v>0.22937671694647185</v>
      </c>
      <c r="AU443" s="21">
        <f t="shared" si="11"/>
        <v>74.867267464120999</v>
      </c>
      <c r="AV443" s="24">
        <v>2.7524673390089936E-2</v>
      </c>
    </row>
    <row r="444" spans="1:48" x14ac:dyDescent="0.2">
      <c r="A444" s="2">
        <v>1969</v>
      </c>
      <c r="B444" s="11" t="s">
        <v>221</v>
      </c>
      <c r="C444" s="3">
        <f t="shared" si="9"/>
        <v>77.166666666666671</v>
      </c>
      <c r="D444" s="3">
        <f t="shared" si="9"/>
        <v>75.5</v>
      </c>
      <c r="E444" s="3">
        <f t="shared" si="9"/>
        <v>0</v>
      </c>
      <c r="F444" s="3">
        <f t="shared" si="9"/>
        <v>70.666666666666671</v>
      </c>
      <c r="G444" s="3">
        <f t="shared" si="9"/>
        <v>76.166666666666671</v>
      </c>
      <c r="H444" s="3">
        <f t="shared" si="9"/>
        <v>73.5</v>
      </c>
      <c r="I444" s="3">
        <f t="shared" si="9"/>
        <v>75.333333333333329</v>
      </c>
      <c r="J444" s="3">
        <f t="shared" si="9"/>
        <v>81.5</v>
      </c>
      <c r="K444" s="3">
        <f t="shared" si="9"/>
        <v>75.166666666666671</v>
      </c>
      <c r="L444" s="3">
        <f t="shared" si="9"/>
        <v>73.5</v>
      </c>
      <c r="M444" s="3">
        <f t="shared" si="9"/>
        <v>89.5</v>
      </c>
      <c r="N444" s="3">
        <f t="shared" si="9"/>
        <v>78.5</v>
      </c>
      <c r="O444" s="3">
        <f t="shared" si="9"/>
        <v>82.333333333333329</v>
      </c>
      <c r="P444" s="3">
        <f t="shared" si="9"/>
        <v>81.5</v>
      </c>
      <c r="Q444" s="3">
        <f t="shared" si="9"/>
        <v>74.333333333333329</v>
      </c>
      <c r="R444" s="3">
        <f t="shared" si="9"/>
        <v>75.333333333333329</v>
      </c>
      <c r="S444" s="3">
        <f t="shared" si="12"/>
        <v>73.833333333333329</v>
      </c>
      <c r="T444" s="3">
        <f t="shared" si="12"/>
        <v>74.5</v>
      </c>
      <c r="U444" s="3">
        <f t="shared" si="12"/>
        <v>89</v>
      </c>
      <c r="V444" s="3">
        <f t="shared" si="12"/>
        <v>72.666666666666671</v>
      </c>
      <c r="W444" s="3">
        <f t="shared" si="13"/>
        <v>83</v>
      </c>
      <c r="X444" s="3">
        <f t="shared" si="13"/>
        <v>72.166666666666671</v>
      </c>
      <c r="Y444" s="21">
        <f t="shared" si="10"/>
        <v>0</v>
      </c>
      <c r="Z444" s="21">
        <f t="shared" si="10"/>
        <v>0.33899424781797655</v>
      </c>
      <c r="AA444" s="21">
        <f t="shared" si="10"/>
        <v>0</v>
      </c>
      <c r="AB444" s="21">
        <f t="shared" si="10"/>
        <v>0.21561571934166227</v>
      </c>
      <c r="AC444" s="21">
        <f t="shared" si="10"/>
        <v>9.0266696551045378</v>
      </c>
      <c r="AD444" s="21">
        <f t="shared" si="10"/>
        <v>0.15772401353151652</v>
      </c>
      <c r="AE444" s="21">
        <f t="shared" si="10"/>
        <v>7.2836174855185627</v>
      </c>
      <c r="AF444" s="21">
        <f t="shared" si="10"/>
        <v>0.76732716500011378</v>
      </c>
      <c r="AG444" s="21">
        <f t="shared" si="10"/>
        <v>0.77165530239004088</v>
      </c>
      <c r="AH444" s="21">
        <f t="shared" si="10"/>
        <v>0.60873738244436615</v>
      </c>
      <c r="AI444" s="21">
        <f t="shared" si="10"/>
        <v>0</v>
      </c>
      <c r="AJ444" s="21">
        <f t="shared" si="10"/>
        <v>0</v>
      </c>
      <c r="AK444" s="21">
        <f t="shared" si="10"/>
        <v>35.18742267220351</v>
      </c>
      <c r="AL444" s="21">
        <f t="shared" si="10"/>
        <v>9.8307226306469833E-2</v>
      </c>
      <c r="AM444" s="21">
        <f t="shared" si="10"/>
        <v>1.1283938399142508</v>
      </c>
      <c r="AN444" s="21">
        <f t="shared" si="10"/>
        <v>0.29859476544314068</v>
      </c>
      <c r="AO444" s="21">
        <f t="shared" si="11"/>
        <v>0</v>
      </c>
      <c r="AP444" s="21">
        <f t="shared" si="11"/>
        <v>22.354472391635937</v>
      </c>
      <c r="AQ444" s="21">
        <f t="shared" si="11"/>
        <v>5.5384518695674716</v>
      </c>
      <c r="AR444" s="21">
        <f t="shared" si="11"/>
        <v>2.5467381802947435</v>
      </c>
      <c r="AS444" s="21">
        <f t="shared" si="11"/>
        <v>1.0558006984642578</v>
      </c>
      <c r="AT444" s="21">
        <f t="shared" si="11"/>
        <v>0.24463083359069535</v>
      </c>
      <c r="AU444" s="21">
        <f t="shared" si="11"/>
        <v>78.426986669555717</v>
      </c>
      <c r="AV444" s="24">
        <v>4.6417172008535998E-2</v>
      </c>
    </row>
    <row r="445" spans="1:48" x14ac:dyDescent="0.2">
      <c r="A445" s="2">
        <v>1970</v>
      </c>
      <c r="B445" s="11" t="s">
        <v>221</v>
      </c>
      <c r="C445" s="3">
        <f t="shared" si="9"/>
        <v>82.333333333333329</v>
      </c>
      <c r="D445" s="3">
        <f t="shared" si="9"/>
        <v>81</v>
      </c>
      <c r="E445" s="3">
        <f t="shared" si="9"/>
        <v>0</v>
      </c>
      <c r="F445" s="3">
        <f t="shared" si="9"/>
        <v>78</v>
      </c>
      <c r="G445" s="3">
        <f t="shared" si="9"/>
        <v>81.166666666666671</v>
      </c>
      <c r="H445" s="3">
        <f t="shared" si="9"/>
        <v>78</v>
      </c>
      <c r="I445" s="3">
        <f t="shared" si="9"/>
        <v>80.833333333333329</v>
      </c>
      <c r="J445" s="3">
        <f t="shared" si="9"/>
        <v>86.333333333333329</v>
      </c>
      <c r="K445" s="3">
        <f t="shared" si="9"/>
        <v>81.833333333333329</v>
      </c>
      <c r="L445" s="3">
        <f t="shared" si="9"/>
        <v>78</v>
      </c>
      <c r="M445" s="3">
        <f t="shared" si="9"/>
        <v>92.666666666666671</v>
      </c>
      <c r="N445" s="3">
        <f t="shared" si="9"/>
        <v>82.666666666666671</v>
      </c>
      <c r="O445" s="3">
        <f t="shared" si="9"/>
        <v>86.166666666666671</v>
      </c>
      <c r="P445" s="3">
        <f t="shared" si="9"/>
        <v>86.333333333333329</v>
      </c>
      <c r="Q445" s="3">
        <f t="shared" si="9"/>
        <v>81.5</v>
      </c>
      <c r="R445" s="3">
        <f t="shared" si="9"/>
        <v>81.833333333333329</v>
      </c>
      <c r="S445" s="3">
        <f t="shared" si="12"/>
        <v>81</v>
      </c>
      <c r="T445" s="3">
        <f t="shared" si="12"/>
        <v>81</v>
      </c>
      <c r="U445" s="3">
        <f t="shared" si="12"/>
        <v>94</v>
      </c>
      <c r="V445" s="3">
        <f t="shared" si="12"/>
        <v>80.333333333333329</v>
      </c>
      <c r="W445" s="3">
        <f t="shared" si="13"/>
        <v>92</v>
      </c>
      <c r="X445" s="3">
        <f t="shared" si="13"/>
        <v>80.166666666666671</v>
      </c>
      <c r="Y445" s="21">
        <f t="shared" si="10"/>
        <v>0</v>
      </c>
      <c r="Z445" s="21">
        <f t="shared" si="10"/>
        <v>0.36368919302325958</v>
      </c>
      <c r="AA445" s="21">
        <f t="shared" si="10"/>
        <v>0</v>
      </c>
      <c r="AB445" s="21">
        <f t="shared" si="10"/>
        <v>0.23799093549975933</v>
      </c>
      <c r="AC445" s="21">
        <f t="shared" si="10"/>
        <v>9.6192300263367851</v>
      </c>
      <c r="AD445" s="21">
        <f t="shared" si="10"/>
        <v>0.16738058578854817</v>
      </c>
      <c r="AE445" s="21">
        <f t="shared" si="10"/>
        <v>7.8153860187533262</v>
      </c>
      <c r="AF445" s="21">
        <f t="shared" si="10"/>
        <v>0.81283327498989555</v>
      </c>
      <c r="AG445" s="21">
        <f t="shared" si="10"/>
        <v>0.84009479705878076</v>
      </c>
      <c r="AH445" s="21">
        <f t="shared" si="10"/>
        <v>0.64600701810422512</v>
      </c>
      <c r="AI445" s="21">
        <f t="shared" si="10"/>
        <v>0</v>
      </c>
      <c r="AJ445" s="21">
        <f t="shared" si="10"/>
        <v>0</v>
      </c>
      <c r="AK445" s="21">
        <f t="shared" si="10"/>
        <v>36.825703484876954</v>
      </c>
      <c r="AL445" s="21">
        <f t="shared" si="10"/>
        <v>0.1041373072121705</v>
      </c>
      <c r="AM445" s="21">
        <f t="shared" si="10"/>
        <v>1.2371851742557594</v>
      </c>
      <c r="AN445" s="21">
        <f t="shared" si="10"/>
        <v>0.32435847308093385</v>
      </c>
      <c r="AO445" s="21">
        <f t="shared" si="11"/>
        <v>0</v>
      </c>
      <c r="AP445" s="21">
        <f t="shared" si="11"/>
        <v>24.304862600302162</v>
      </c>
      <c r="AQ445" s="21">
        <f t="shared" si="11"/>
        <v>5.8496008510038466</v>
      </c>
      <c r="AR445" s="21">
        <f t="shared" si="11"/>
        <v>2.8154307406010695</v>
      </c>
      <c r="AS445" s="21">
        <f t="shared" si="11"/>
        <v>1.1702851115507436</v>
      </c>
      <c r="AT445" s="21">
        <f t="shared" si="11"/>
        <v>0.27174926318042597</v>
      </c>
      <c r="AU445" s="21">
        <f t="shared" si="11"/>
        <v>83.604850232770204</v>
      </c>
      <c r="AV445" s="24">
        <v>6.480846310168828E-2</v>
      </c>
    </row>
    <row r="446" spans="1:48" x14ac:dyDescent="0.2">
      <c r="A446" s="2">
        <v>1971</v>
      </c>
      <c r="B446" s="11" t="s">
        <v>221</v>
      </c>
      <c r="C446" s="3">
        <f t="shared" si="9"/>
        <v>89.333333333333329</v>
      </c>
      <c r="D446" s="3">
        <f t="shared" si="9"/>
        <v>87.5</v>
      </c>
      <c r="E446" s="3">
        <f t="shared" si="9"/>
        <v>0</v>
      </c>
      <c r="F446" s="3">
        <f t="shared" si="9"/>
        <v>87.5</v>
      </c>
      <c r="G446" s="3">
        <f t="shared" si="9"/>
        <v>88.166666666666671</v>
      </c>
      <c r="H446" s="3">
        <f t="shared" si="9"/>
        <v>85.833333333333329</v>
      </c>
      <c r="I446" s="3">
        <f t="shared" si="9"/>
        <v>88.333333333333329</v>
      </c>
      <c r="J446" s="3">
        <f t="shared" si="9"/>
        <v>90</v>
      </c>
      <c r="K446" s="3">
        <f t="shared" si="9"/>
        <v>89.5</v>
      </c>
      <c r="L446" s="3">
        <f t="shared" si="9"/>
        <v>85.833333333333329</v>
      </c>
      <c r="M446" s="3">
        <f t="shared" si="9"/>
        <v>96.666666666666671</v>
      </c>
      <c r="N446" s="3">
        <f t="shared" si="9"/>
        <v>89.666666666666671</v>
      </c>
      <c r="O446" s="3">
        <f t="shared" si="9"/>
        <v>91.833333333333329</v>
      </c>
      <c r="P446" s="3">
        <f t="shared" si="9"/>
        <v>90</v>
      </c>
      <c r="Q446" s="3">
        <f t="shared" si="9"/>
        <v>89.333333333333329</v>
      </c>
      <c r="R446" s="3">
        <f t="shared" si="9"/>
        <v>89.833333333333329</v>
      </c>
      <c r="S446" s="3">
        <f t="shared" si="12"/>
        <v>89.166666666666671</v>
      </c>
      <c r="T446" s="3">
        <f t="shared" si="12"/>
        <v>88.666666666666671</v>
      </c>
      <c r="U446" s="3">
        <f t="shared" si="12"/>
        <v>100</v>
      </c>
      <c r="V446" s="3">
        <f t="shared" si="12"/>
        <v>88.166666666666671</v>
      </c>
      <c r="W446" s="3">
        <f t="shared" si="13"/>
        <v>98</v>
      </c>
      <c r="X446" s="3">
        <f t="shared" si="13"/>
        <v>88</v>
      </c>
      <c r="Y446" s="21">
        <f t="shared" si="10"/>
        <v>0</v>
      </c>
      <c r="Z446" s="21">
        <f t="shared" si="10"/>
        <v>0.39287412826586682</v>
      </c>
      <c r="AA446" s="21">
        <f t="shared" si="10"/>
        <v>0</v>
      </c>
      <c r="AB446" s="21">
        <f t="shared" si="10"/>
        <v>0.26697701097729409</v>
      </c>
      <c r="AC446" s="21">
        <f t="shared" si="10"/>
        <v>10.448814546061929</v>
      </c>
      <c r="AD446" s="21">
        <f t="shared" si="10"/>
        <v>0.18419017453226985</v>
      </c>
      <c r="AE446" s="21">
        <f t="shared" si="10"/>
        <v>8.5405249277098196</v>
      </c>
      <c r="AF446" s="21">
        <f t="shared" si="10"/>
        <v>0.84735515153386787</v>
      </c>
      <c r="AG446" s="21">
        <f t="shared" si="10"/>
        <v>0.91880021592783157</v>
      </c>
      <c r="AH446" s="21">
        <f t="shared" si="10"/>
        <v>0.71088379128990598</v>
      </c>
      <c r="AI446" s="21">
        <f t="shared" si="10"/>
        <v>0</v>
      </c>
      <c r="AJ446" s="21">
        <f t="shared" si="10"/>
        <v>0</v>
      </c>
      <c r="AK446" s="21">
        <f t="shared" si="10"/>
        <v>39.247509903611615</v>
      </c>
      <c r="AL446" s="21">
        <f t="shared" si="10"/>
        <v>0.10856012720959861</v>
      </c>
      <c r="AM446" s="21">
        <f t="shared" si="10"/>
        <v>1.3560966327220594</v>
      </c>
      <c r="AN446" s="21">
        <f t="shared" si="10"/>
        <v>0.35606765171206378</v>
      </c>
      <c r="AO446" s="21">
        <f t="shared" si="11"/>
        <v>0</v>
      </c>
      <c r="AP446" s="21">
        <f t="shared" si="11"/>
        <v>26.605322846421299</v>
      </c>
      <c r="AQ446" s="21">
        <f t="shared" si="11"/>
        <v>6.2229796287274963</v>
      </c>
      <c r="AR446" s="21">
        <f t="shared" si="11"/>
        <v>3.0899644435227498</v>
      </c>
      <c r="AS446" s="21">
        <f t="shared" si="11"/>
        <v>1.2466080536084008</v>
      </c>
      <c r="AT446" s="21">
        <f t="shared" si="11"/>
        <v>0.29830272548703723</v>
      </c>
      <c r="AU446" s="21">
        <f t="shared" si="11"/>
        <v>90.196580349126236</v>
      </c>
      <c r="AV446" s="24">
        <v>8.1598643882879504E-2</v>
      </c>
    </row>
    <row r="447" spans="1:48" x14ac:dyDescent="0.2">
      <c r="A447" s="2">
        <v>1972</v>
      </c>
      <c r="B447" s="11" t="s">
        <v>221</v>
      </c>
      <c r="C447" s="3">
        <f t="shared" si="9"/>
        <v>95.5</v>
      </c>
      <c r="D447" s="3">
        <f t="shared" si="9"/>
        <v>93.833333333333329</v>
      </c>
      <c r="E447" s="3">
        <f t="shared" si="9"/>
        <v>0</v>
      </c>
      <c r="F447" s="3">
        <f t="shared" si="9"/>
        <v>96</v>
      </c>
      <c r="G447" s="3">
        <f t="shared" si="9"/>
        <v>95.666666666666671</v>
      </c>
      <c r="H447" s="3">
        <f t="shared" si="9"/>
        <v>92.666666666666671</v>
      </c>
      <c r="I447" s="3">
        <f t="shared" si="9"/>
        <v>96</v>
      </c>
      <c r="J447" s="3">
        <f t="shared" si="9"/>
        <v>93.666666666666671</v>
      </c>
      <c r="K447" s="3">
        <f t="shared" si="9"/>
        <v>96.666666666666671</v>
      </c>
      <c r="L447" s="3">
        <f t="shared" si="9"/>
        <v>92.666666666666671</v>
      </c>
      <c r="M447" s="3">
        <f t="shared" si="9"/>
        <v>99</v>
      </c>
      <c r="N447" s="3">
        <f t="shared" si="9"/>
        <v>96.166666666666671</v>
      </c>
      <c r="O447" s="3">
        <f t="shared" si="9"/>
        <v>96.333333333333329</v>
      </c>
      <c r="P447" s="3">
        <f t="shared" si="9"/>
        <v>93.666666666666671</v>
      </c>
      <c r="Q447" s="3">
        <f t="shared" si="9"/>
        <v>96.666666666666671</v>
      </c>
      <c r="R447" s="3">
        <f t="shared" si="9"/>
        <v>96.666666666666671</v>
      </c>
      <c r="S447" s="3">
        <f t="shared" si="12"/>
        <v>95.5</v>
      </c>
      <c r="T447" s="3">
        <f t="shared" si="12"/>
        <v>95.5</v>
      </c>
      <c r="U447" s="3">
        <f t="shared" si="12"/>
        <v>100</v>
      </c>
      <c r="V447" s="3">
        <f t="shared" si="12"/>
        <v>96.166666666666671</v>
      </c>
      <c r="W447" s="3">
        <f t="shared" si="13"/>
        <v>100</v>
      </c>
      <c r="X447" s="3">
        <f t="shared" si="13"/>
        <v>95.833333333333329</v>
      </c>
      <c r="Y447" s="21">
        <f t="shared" si="10"/>
        <v>0</v>
      </c>
      <c r="Z447" s="21">
        <f t="shared" si="10"/>
        <v>0.4213107318355867</v>
      </c>
      <c r="AA447" s="21">
        <f t="shared" si="10"/>
        <v>0</v>
      </c>
      <c r="AB447" s="21">
        <f t="shared" si="10"/>
        <v>0.29291192061508836</v>
      </c>
      <c r="AC447" s="21">
        <f t="shared" si="10"/>
        <v>11.337655102910297</v>
      </c>
      <c r="AD447" s="21">
        <f t="shared" si="10"/>
        <v>0.19885385832998456</v>
      </c>
      <c r="AE447" s="21">
        <f t="shared" si="10"/>
        <v>9.2817780346431249</v>
      </c>
      <c r="AF447" s="21">
        <f t="shared" si="10"/>
        <v>0.8818770280778403</v>
      </c>
      <c r="AG447" s="21">
        <f t="shared" si="10"/>
        <v>0.9923726726967268</v>
      </c>
      <c r="AH447" s="21">
        <f t="shared" si="10"/>
        <v>0.7674784232178401</v>
      </c>
      <c r="AI447" s="21">
        <f t="shared" si="10"/>
        <v>0</v>
      </c>
      <c r="AJ447" s="21">
        <f t="shared" si="10"/>
        <v>0</v>
      </c>
      <c r="AK447" s="21">
        <f t="shared" si="10"/>
        <v>41.170709118489128</v>
      </c>
      <c r="AL447" s="21">
        <f t="shared" si="10"/>
        <v>0.11298294720702669</v>
      </c>
      <c r="AM447" s="21">
        <f t="shared" si="10"/>
        <v>1.4674179980947659</v>
      </c>
      <c r="AN447" s="21">
        <f t="shared" si="10"/>
        <v>0.38315257512615403</v>
      </c>
      <c r="AO447" s="21">
        <f t="shared" si="11"/>
        <v>0</v>
      </c>
      <c r="AP447" s="21">
        <f t="shared" si="11"/>
        <v>28.655733065788354</v>
      </c>
      <c r="AQ447" s="21">
        <f t="shared" si="11"/>
        <v>6.2229796287274963</v>
      </c>
      <c r="AR447" s="21">
        <f t="shared" si="11"/>
        <v>3.3703392890597867</v>
      </c>
      <c r="AS447" s="21">
        <f t="shared" si="11"/>
        <v>1.2720490342942865</v>
      </c>
      <c r="AT447" s="21">
        <f t="shared" si="11"/>
        <v>0.3248561877936485</v>
      </c>
      <c r="AU447" s="21">
        <f t="shared" si="11"/>
        <v>95.606147148079046</v>
      </c>
      <c r="AV447" s="24">
        <v>6.6751555643937685E-2</v>
      </c>
    </row>
    <row r="448" spans="1:48" x14ac:dyDescent="0.2">
      <c r="A448" s="2">
        <v>1973</v>
      </c>
      <c r="B448" s="11" t="s">
        <v>221</v>
      </c>
      <c r="C448" s="3">
        <f t="shared" si="9"/>
        <v>100</v>
      </c>
      <c r="D448" s="3">
        <f t="shared" si="9"/>
        <v>100</v>
      </c>
      <c r="E448" s="3">
        <f t="shared" si="9"/>
        <v>100</v>
      </c>
      <c r="F448" s="3">
        <f t="shared" si="9"/>
        <v>100</v>
      </c>
      <c r="G448" s="3">
        <f t="shared" si="9"/>
        <v>100</v>
      </c>
      <c r="H448" s="3">
        <f t="shared" si="9"/>
        <v>100</v>
      </c>
      <c r="I448" s="3">
        <f t="shared" si="9"/>
        <v>100</v>
      </c>
      <c r="J448" s="3">
        <f t="shared" si="9"/>
        <v>100</v>
      </c>
      <c r="K448" s="3">
        <f t="shared" si="9"/>
        <v>100</v>
      </c>
      <c r="L448" s="3">
        <f t="shared" si="9"/>
        <v>100</v>
      </c>
      <c r="M448" s="3">
        <f t="shared" si="9"/>
        <v>100</v>
      </c>
      <c r="N448" s="3">
        <f t="shared" si="9"/>
        <v>100</v>
      </c>
      <c r="O448" s="3">
        <f t="shared" si="9"/>
        <v>100</v>
      </c>
      <c r="P448" s="3">
        <f t="shared" si="9"/>
        <v>100</v>
      </c>
      <c r="Q448" s="3">
        <f t="shared" si="9"/>
        <v>100</v>
      </c>
      <c r="R448" s="3">
        <f t="shared" si="9"/>
        <v>100</v>
      </c>
      <c r="S448" s="3">
        <f t="shared" si="12"/>
        <v>100</v>
      </c>
      <c r="T448" s="3">
        <f t="shared" si="12"/>
        <v>100</v>
      </c>
      <c r="U448" s="3">
        <f t="shared" si="12"/>
        <v>100</v>
      </c>
      <c r="V448" s="3">
        <f t="shared" si="12"/>
        <v>100</v>
      </c>
      <c r="W448" s="3">
        <f t="shared" si="13"/>
        <v>100</v>
      </c>
      <c r="X448" s="3">
        <f t="shared" si="13"/>
        <v>100</v>
      </c>
      <c r="Y448" s="21">
        <f t="shared" si="10"/>
        <v>0</v>
      </c>
      <c r="Z448" s="21">
        <f t="shared" si="10"/>
        <v>0.44899900373241924</v>
      </c>
      <c r="AA448" s="21">
        <f t="shared" si="10"/>
        <v>0.44899900373241924</v>
      </c>
      <c r="AB448" s="21">
        <f t="shared" si="10"/>
        <v>0.30511658397405039</v>
      </c>
      <c r="AC448" s="21">
        <f t="shared" si="10"/>
        <v>11.85120742464491</v>
      </c>
      <c r="AD448" s="21">
        <f t="shared" si="10"/>
        <v>0.21459049460070276</v>
      </c>
      <c r="AE448" s="21">
        <f t="shared" si="10"/>
        <v>9.6685187860865884</v>
      </c>
      <c r="AF448" s="21">
        <f t="shared" si="10"/>
        <v>0.94150572392651988</v>
      </c>
      <c r="AG448" s="21">
        <f t="shared" si="10"/>
        <v>1.0265924200310967</v>
      </c>
      <c r="AH448" s="21">
        <f t="shared" si="10"/>
        <v>0.8282141257746477</v>
      </c>
      <c r="AI448" s="21">
        <f t="shared" si="10"/>
        <v>0</v>
      </c>
      <c r="AJ448" s="21">
        <f t="shared" si="10"/>
        <v>0</v>
      </c>
      <c r="AK448" s="21">
        <f t="shared" si="10"/>
        <v>42.737760330611543</v>
      </c>
      <c r="AL448" s="21">
        <f t="shared" si="10"/>
        <v>0.12062236356622068</v>
      </c>
      <c r="AM448" s="21">
        <f t="shared" si="10"/>
        <v>1.5180186187187232</v>
      </c>
      <c r="AN448" s="21">
        <f t="shared" si="10"/>
        <v>0.39636473288912483</v>
      </c>
      <c r="AO448" s="21">
        <f t="shared" si="11"/>
        <v>0</v>
      </c>
      <c r="AP448" s="21">
        <f t="shared" si="11"/>
        <v>30.006003210249585</v>
      </c>
      <c r="AQ448" s="21">
        <f t="shared" si="11"/>
        <v>6.2229796287274963</v>
      </c>
      <c r="AR448" s="21">
        <f t="shared" si="11"/>
        <v>3.5046855692129495</v>
      </c>
      <c r="AS448" s="21">
        <f t="shared" si="11"/>
        <v>1.2720490342942865</v>
      </c>
      <c r="AT448" s="21">
        <f t="shared" si="11"/>
        <v>0.33898036987163321</v>
      </c>
      <c r="AU448" s="21">
        <f t="shared" si="11"/>
        <v>99.551000996267604</v>
      </c>
      <c r="AV448" s="24">
        <v>4.6043938501406798E-2</v>
      </c>
    </row>
    <row r="449" spans="1:48" x14ac:dyDescent="0.2">
      <c r="A449" s="2">
        <v>1974</v>
      </c>
      <c r="B449" s="11" t="s">
        <v>221</v>
      </c>
      <c r="C449" s="3">
        <f t="shared" si="9"/>
        <v>114</v>
      </c>
      <c r="D449" s="3">
        <f t="shared" si="9"/>
        <v>112</v>
      </c>
      <c r="E449" s="3">
        <f t="shared" si="9"/>
        <v>115.16666666666667</v>
      </c>
      <c r="F449" s="3">
        <f t="shared" si="9"/>
        <v>108.16666666666667</v>
      </c>
      <c r="G449" s="3">
        <f t="shared" si="9"/>
        <v>116</v>
      </c>
      <c r="H449" s="3">
        <f t="shared" si="9"/>
        <v>118</v>
      </c>
      <c r="I449" s="3">
        <f t="shared" si="9"/>
        <v>115.5</v>
      </c>
      <c r="J449" s="3">
        <f t="shared" si="9"/>
        <v>115.5</v>
      </c>
      <c r="K449" s="3">
        <f t="shared" si="9"/>
        <v>115.83333333333333</v>
      </c>
      <c r="L449" s="3">
        <f t="shared" si="9"/>
        <v>118</v>
      </c>
      <c r="M449" s="3">
        <f t="shared" si="9"/>
        <v>140.16666666666666</v>
      </c>
      <c r="N449" s="3">
        <f t="shared" si="9"/>
        <v>116.16666666666667</v>
      </c>
      <c r="O449" s="3">
        <f t="shared" si="9"/>
        <v>112</v>
      </c>
      <c r="P449" s="3">
        <f t="shared" si="9"/>
        <v>115.5</v>
      </c>
      <c r="Q449" s="3">
        <f t="shared" si="9"/>
        <v>114.66666666666667</v>
      </c>
      <c r="R449" s="3">
        <f t="shared" si="9"/>
        <v>114.83333333333333</v>
      </c>
      <c r="S449" s="3">
        <f t="shared" si="12"/>
        <v>112.5</v>
      </c>
      <c r="T449" s="3">
        <f t="shared" si="12"/>
        <v>110</v>
      </c>
      <c r="U449" s="3">
        <f t="shared" si="12"/>
        <v>111</v>
      </c>
      <c r="V449" s="3">
        <f t="shared" si="12"/>
        <v>117.66666666666667</v>
      </c>
      <c r="W449" s="3">
        <f t="shared" si="13"/>
        <v>106</v>
      </c>
      <c r="X449" s="3">
        <f t="shared" si="13"/>
        <v>116.5</v>
      </c>
      <c r="Y449" s="21">
        <f t="shared" si="10"/>
        <v>0</v>
      </c>
      <c r="Z449" s="21">
        <f t="shared" si="10"/>
        <v>0.50287888418030968</v>
      </c>
      <c r="AA449" s="21">
        <f t="shared" si="10"/>
        <v>0.51709718596516951</v>
      </c>
      <c r="AB449" s="21">
        <f t="shared" si="10"/>
        <v>0.33003443833193113</v>
      </c>
      <c r="AC449" s="21">
        <f t="shared" ref="AC449:AR462" si="14">AVERAGEIFS(AC$2:AC$421,$A$2:$A$421,$A449)</f>
        <v>13.747400612588095</v>
      </c>
      <c r="AD449" s="21">
        <f t="shared" si="14"/>
        <v>0.25321678362882927</v>
      </c>
      <c r="AE449" s="21">
        <f t="shared" si="14"/>
        <v>11.167139197930011</v>
      </c>
      <c r="AF449" s="21">
        <f t="shared" si="14"/>
        <v>1.0874391111351303</v>
      </c>
      <c r="AG449" s="21">
        <f t="shared" si="14"/>
        <v>1.1891362198693536</v>
      </c>
      <c r="AH449" s="21">
        <f t="shared" si="14"/>
        <v>0.97729266841408424</v>
      </c>
      <c r="AI449" s="21">
        <f t="shared" si="14"/>
        <v>0</v>
      </c>
      <c r="AJ449" s="21">
        <f t="shared" si="14"/>
        <v>0</v>
      </c>
      <c r="AK449" s="21">
        <f t="shared" si="14"/>
        <v>47.866291570284936</v>
      </c>
      <c r="AL449" s="21">
        <f t="shared" si="14"/>
        <v>0.13931882991898484</v>
      </c>
      <c r="AM449" s="21">
        <f t="shared" si="14"/>
        <v>1.7406613494641361</v>
      </c>
      <c r="AN449" s="21">
        <f t="shared" si="14"/>
        <v>0.455158834934345</v>
      </c>
      <c r="AO449" s="21">
        <f t="shared" si="14"/>
        <v>0</v>
      </c>
      <c r="AP449" s="21">
        <f t="shared" si="14"/>
        <v>33.006603531274543</v>
      </c>
      <c r="AQ449" s="21">
        <f t="shared" si="14"/>
        <v>6.9075073878875211</v>
      </c>
      <c r="AR449" s="21">
        <f t="shared" si="14"/>
        <v>4.1238466864405705</v>
      </c>
      <c r="AS449" s="21">
        <f t="shared" si="11"/>
        <v>1.3483719763519437</v>
      </c>
      <c r="AT449" s="21">
        <f t="shared" si="11"/>
        <v>0.3949121309004528</v>
      </c>
      <c r="AU449" s="21">
        <f t="shared" si="11"/>
        <v>111.49691875183949</v>
      </c>
      <c r="AV449" s="24">
        <f t="shared" ref="AV449:AV487" si="15">LN(AU449/AU448)</f>
        <v>0.11332687033490489</v>
      </c>
    </row>
    <row r="450" spans="1:48" x14ac:dyDescent="0.2">
      <c r="A450" s="2">
        <v>1975</v>
      </c>
      <c r="B450" s="11" t="s">
        <v>221</v>
      </c>
      <c r="C450" s="3">
        <f t="shared" si="9"/>
        <v>130.5</v>
      </c>
      <c r="D450" s="3">
        <f t="shared" si="9"/>
        <v>122.83333333333333</v>
      </c>
      <c r="E450" s="3">
        <f t="shared" si="9"/>
        <v>127.83333333333333</v>
      </c>
      <c r="F450" s="3">
        <f t="shared" ref="F450:U465" si="16">AVERAGEIFS(F$2:F$421,$A$2:$A$421,$A450)</f>
        <v>127.66666666666667</v>
      </c>
      <c r="G450" s="3">
        <f t="shared" si="16"/>
        <v>133.83333333333334</v>
      </c>
      <c r="H450" s="3">
        <f t="shared" si="16"/>
        <v>130.83333333333334</v>
      </c>
      <c r="I450" s="3">
        <f t="shared" si="16"/>
        <v>133.5</v>
      </c>
      <c r="J450" s="3">
        <f t="shared" si="16"/>
        <v>137.66666666666666</v>
      </c>
      <c r="K450" s="3">
        <f t="shared" si="16"/>
        <v>135</v>
      </c>
      <c r="L450" s="3">
        <f t="shared" si="16"/>
        <v>130.83333333333334</v>
      </c>
      <c r="M450" s="3">
        <f t="shared" si="16"/>
        <v>157.33333333333334</v>
      </c>
      <c r="N450" s="3">
        <f t="shared" si="16"/>
        <v>130.16666666666666</v>
      </c>
      <c r="O450" s="3">
        <f t="shared" si="16"/>
        <v>128.16666666666666</v>
      </c>
      <c r="P450" s="3">
        <f t="shared" si="16"/>
        <v>137.66666666666666</v>
      </c>
      <c r="Q450" s="3">
        <f t="shared" si="16"/>
        <v>131.33333333333334</v>
      </c>
      <c r="R450" s="3">
        <f t="shared" si="16"/>
        <v>131.5</v>
      </c>
      <c r="S450" s="3">
        <f t="shared" si="16"/>
        <v>127.16666666666667</v>
      </c>
      <c r="T450" s="3">
        <f t="shared" si="16"/>
        <v>124.33333333333333</v>
      </c>
      <c r="U450" s="3">
        <f t="shared" si="16"/>
        <v>128</v>
      </c>
      <c r="V450" s="3">
        <f t="shared" si="12"/>
        <v>131.16666666666666</v>
      </c>
      <c r="W450" s="3">
        <f t="shared" si="13"/>
        <v>125</v>
      </c>
      <c r="X450" s="3">
        <f t="shared" si="13"/>
        <v>129.83333333333334</v>
      </c>
      <c r="Y450" s="21">
        <f t="shared" si="13"/>
        <v>0</v>
      </c>
      <c r="Z450" s="21">
        <f t="shared" si="13"/>
        <v>0.55152044291798819</v>
      </c>
      <c r="AA450" s="21">
        <f t="shared" si="13"/>
        <v>0.57397039310460929</v>
      </c>
      <c r="AB450" s="21">
        <f t="shared" si="13"/>
        <v>0.38953217220687103</v>
      </c>
      <c r="AC450" s="21">
        <f t="shared" si="13"/>
        <v>15.860865936649772</v>
      </c>
      <c r="AD450" s="21">
        <f t="shared" si="13"/>
        <v>0.28075589710258608</v>
      </c>
      <c r="AE450" s="21">
        <f t="shared" si="13"/>
        <v>12.907472579425596</v>
      </c>
      <c r="AF450" s="21">
        <f t="shared" si="13"/>
        <v>1.2961395466055092</v>
      </c>
      <c r="AG450" s="21">
        <f t="shared" si="13"/>
        <v>1.3858997670419806</v>
      </c>
      <c r="AH450" s="21">
        <f t="shared" si="13"/>
        <v>1.0835801478884974</v>
      </c>
      <c r="AI450" s="21">
        <f t="shared" si="13"/>
        <v>0</v>
      </c>
      <c r="AJ450" s="21">
        <f t="shared" si="13"/>
        <v>0</v>
      </c>
      <c r="AK450" s="21">
        <f t="shared" si="13"/>
        <v>54.7755628237338</v>
      </c>
      <c r="AL450" s="21">
        <f t="shared" si="13"/>
        <v>0.16605678717616379</v>
      </c>
      <c r="AM450" s="21">
        <f t="shared" si="14"/>
        <v>1.9936644525839231</v>
      </c>
      <c r="AN450" s="21">
        <f t="shared" si="14"/>
        <v>0.52121962374919917</v>
      </c>
      <c r="AO450" s="21">
        <f t="shared" si="14"/>
        <v>0</v>
      </c>
      <c r="AP450" s="21">
        <f t="shared" si="14"/>
        <v>37.307463991410316</v>
      </c>
      <c r="AQ450" s="21">
        <f t="shared" si="14"/>
        <v>7.9654139247711955</v>
      </c>
      <c r="AR450" s="21">
        <f t="shared" si="14"/>
        <v>4.5969792382843186</v>
      </c>
      <c r="AS450" s="21">
        <f t="shared" si="11"/>
        <v>1.5900612928678581</v>
      </c>
      <c r="AT450" s="21">
        <f t="shared" si="11"/>
        <v>0.44010951355000388</v>
      </c>
      <c r="AU450" s="21">
        <f t="shared" si="11"/>
        <v>127.26265717640912</v>
      </c>
      <c r="AV450" s="24">
        <f t="shared" si="15"/>
        <v>0.13225616148361444</v>
      </c>
    </row>
    <row r="451" spans="1:48" x14ac:dyDescent="0.2">
      <c r="A451" s="2">
        <v>1976</v>
      </c>
      <c r="B451" s="11" t="s">
        <v>221</v>
      </c>
      <c r="C451" s="3">
        <f t="shared" ref="C451:R466" si="17">AVERAGEIFS(C$2:C$421,$A$2:$A$421,$A451)</f>
        <v>141</v>
      </c>
      <c r="D451" s="3">
        <f t="shared" si="17"/>
        <v>129.83333333333334</v>
      </c>
      <c r="E451" s="3">
        <f t="shared" si="17"/>
        <v>135.66666666666666</v>
      </c>
      <c r="F451" s="3">
        <f t="shared" si="17"/>
        <v>142.66666666666666</v>
      </c>
      <c r="G451" s="3">
        <f t="shared" si="17"/>
        <v>149.33333333333334</v>
      </c>
      <c r="H451" s="3">
        <f t="shared" si="17"/>
        <v>134.83333333333334</v>
      </c>
      <c r="I451" s="3">
        <f t="shared" si="17"/>
        <v>150.5</v>
      </c>
      <c r="J451" s="3">
        <f t="shared" si="17"/>
        <v>148.33333333333334</v>
      </c>
      <c r="K451" s="3">
        <f t="shared" si="17"/>
        <v>147.66666666666666</v>
      </c>
      <c r="L451" s="3">
        <f t="shared" si="17"/>
        <v>134.83333333333334</v>
      </c>
      <c r="M451" s="3">
        <f t="shared" si="17"/>
        <v>161.83333333333334</v>
      </c>
      <c r="N451" s="3">
        <f t="shared" si="17"/>
        <v>140.16666666666666</v>
      </c>
      <c r="O451" s="3">
        <f t="shared" si="17"/>
        <v>136.5</v>
      </c>
      <c r="P451" s="3">
        <f t="shared" si="17"/>
        <v>148.33333333333334</v>
      </c>
      <c r="Q451" s="3">
        <f t="shared" si="17"/>
        <v>144.5</v>
      </c>
      <c r="R451" s="3">
        <f t="shared" si="17"/>
        <v>144.5</v>
      </c>
      <c r="S451" s="3">
        <f t="shared" si="16"/>
        <v>136.33333333333334</v>
      </c>
      <c r="T451" s="3">
        <f t="shared" si="16"/>
        <v>132.33333333333334</v>
      </c>
      <c r="U451" s="3">
        <f t="shared" si="16"/>
        <v>131</v>
      </c>
      <c r="V451" s="3">
        <f t="shared" si="12"/>
        <v>141.5</v>
      </c>
      <c r="W451" s="3">
        <f t="shared" si="13"/>
        <v>132</v>
      </c>
      <c r="X451" s="3">
        <f t="shared" si="13"/>
        <v>139.83333333333334</v>
      </c>
      <c r="Y451" s="21">
        <f t="shared" si="13"/>
        <v>0</v>
      </c>
      <c r="Z451" s="21">
        <f t="shared" si="13"/>
        <v>0.58295037317925769</v>
      </c>
      <c r="AA451" s="21">
        <f t="shared" si="13"/>
        <v>0.60914198173031542</v>
      </c>
      <c r="AB451" s="21">
        <f t="shared" si="13"/>
        <v>0.43529965980297858</v>
      </c>
      <c r="AC451" s="21">
        <f t="shared" si="13"/>
        <v>17.697803087469733</v>
      </c>
      <c r="AD451" s="21">
        <f t="shared" si="13"/>
        <v>0.28933951688661419</v>
      </c>
      <c r="AE451" s="21">
        <f t="shared" si="13"/>
        <v>14.551120773060317</v>
      </c>
      <c r="AF451" s="21">
        <f t="shared" si="13"/>
        <v>1.3965668238243378</v>
      </c>
      <c r="AG451" s="21">
        <f t="shared" si="13"/>
        <v>1.515934806912586</v>
      </c>
      <c r="AH451" s="21">
        <f t="shared" si="13"/>
        <v>1.1167087129194833</v>
      </c>
      <c r="AI451" s="21">
        <f t="shared" si="13"/>
        <v>0</v>
      </c>
      <c r="AJ451" s="21">
        <f t="shared" si="13"/>
        <v>0</v>
      </c>
      <c r="AK451" s="21">
        <f t="shared" si="13"/>
        <v>58.337042851284764</v>
      </c>
      <c r="AL451" s="21">
        <f t="shared" si="13"/>
        <v>0.17892317262322732</v>
      </c>
      <c r="AM451" s="21">
        <f t="shared" si="14"/>
        <v>2.1935369040485551</v>
      </c>
      <c r="AN451" s="21">
        <f t="shared" si="14"/>
        <v>0.5727470390247853</v>
      </c>
      <c r="AO451" s="21">
        <f t="shared" si="14"/>
        <v>0</v>
      </c>
      <c r="AP451" s="21">
        <f t="shared" si="14"/>
        <v>39.707944248230284</v>
      </c>
      <c r="AQ451" s="21">
        <f t="shared" si="14"/>
        <v>8.1521033136330203</v>
      </c>
      <c r="AR451" s="21">
        <f t="shared" si="14"/>
        <v>4.9591300804363234</v>
      </c>
      <c r="AS451" s="21">
        <f t="shared" si="11"/>
        <v>1.6791047252684581</v>
      </c>
      <c r="AT451" s="21">
        <f t="shared" si="11"/>
        <v>0.4740075505371672</v>
      </c>
      <c r="AU451" s="21">
        <f t="shared" si="11"/>
        <v>136.15555635594765</v>
      </c>
      <c r="AV451" s="24">
        <f t="shared" si="15"/>
        <v>6.7544911344549777E-2</v>
      </c>
    </row>
    <row r="452" spans="1:48" x14ac:dyDescent="0.2">
      <c r="A452" s="2">
        <v>1977</v>
      </c>
      <c r="B452" s="11" t="s">
        <v>221</v>
      </c>
      <c r="C452" s="3">
        <f t="shared" si="17"/>
        <v>151.33333333333334</v>
      </c>
      <c r="D452" s="3">
        <f t="shared" si="17"/>
        <v>144.5</v>
      </c>
      <c r="E452" s="3">
        <f t="shared" si="17"/>
        <v>144.33333333333334</v>
      </c>
      <c r="F452" s="3">
        <f t="shared" si="17"/>
        <v>153</v>
      </c>
      <c r="G452" s="3">
        <f t="shared" si="17"/>
        <v>160.83333333333334</v>
      </c>
      <c r="H452" s="3">
        <f t="shared" si="17"/>
        <v>142.5</v>
      </c>
      <c r="I452" s="3">
        <f t="shared" si="17"/>
        <v>162.33333333333334</v>
      </c>
      <c r="J452" s="3">
        <f t="shared" si="17"/>
        <v>160</v>
      </c>
      <c r="K452" s="3">
        <f t="shared" si="17"/>
        <v>158.33333333333334</v>
      </c>
      <c r="L452" s="3">
        <f t="shared" si="17"/>
        <v>142.5</v>
      </c>
      <c r="M452" s="3">
        <f t="shared" si="17"/>
        <v>166.66666666666666</v>
      </c>
      <c r="N452" s="3">
        <f t="shared" si="17"/>
        <v>151.33333333333334</v>
      </c>
      <c r="O452" s="3">
        <f t="shared" si="17"/>
        <v>145.66666666666666</v>
      </c>
      <c r="P452" s="3">
        <f t="shared" si="17"/>
        <v>160</v>
      </c>
      <c r="Q452" s="3">
        <f t="shared" si="17"/>
        <v>154.33333333333334</v>
      </c>
      <c r="R452" s="3">
        <f t="shared" si="17"/>
        <v>154.33333333333334</v>
      </c>
      <c r="S452" s="3">
        <f t="shared" si="16"/>
        <v>146.33333333333334</v>
      </c>
      <c r="T452" s="3">
        <f t="shared" si="16"/>
        <v>141.33333333333334</v>
      </c>
      <c r="U452" s="3">
        <f t="shared" si="16"/>
        <v>136</v>
      </c>
      <c r="V452" s="3">
        <f t="shared" si="12"/>
        <v>152.66666666666666</v>
      </c>
      <c r="W452" s="3">
        <f t="shared" si="13"/>
        <v>136</v>
      </c>
      <c r="X452" s="3">
        <f t="shared" si="13"/>
        <v>150.83333333333334</v>
      </c>
      <c r="Y452" s="21">
        <f t="shared" si="13"/>
        <v>0</v>
      </c>
      <c r="Z452" s="21">
        <f t="shared" si="13"/>
        <v>0.64880356039334586</v>
      </c>
      <c r="AA452" s="21">
        <f t="shared" si="13"/>
        <v>0.64805522872045851</v>
      </c>
      <c r="AB452" s="21">
        <f t="shared" si="13"/>
        <v>0.4668283734802971</v>
      </c>
      <c r="AC452" s="21">
        <f t="shared" si="13"/>
        <v>19.060691941303897</v>
      </c>
      <c r="AD452" s="21">
        <f t="shared" si="13"/>
        <v>0.30579145480600139</v>
      </c>
      <c r="AE452" s="21">
        <f t="shared" si="13"/>
        <v>15.695228829413892</v>
      </c>
      <c r="AF452" s="21">
        <f t="shared" si="13"/>
        <v>1.5064091582824319</v>
      </c>
      <c r="AG452" s="21">
        <f t="shared" si="13"/>
        <v>1.62543799838257</v>
      </c>
      <c r="AH452" s="21">
        <f t="shared" si="13"/>
        <v>1.1802051292288729</v>
      </c>
      <c r="AI452" s="21">
        <f t="shared" si="13"/>
        <v>0</v>
      </c>
      <c r="AJ452" s="21">
        <f t="shared" si="13"/>
        <v>0</v>
      </c>
      <c r="AK452" s="21">
        <f t="shared" si="13"/>
        <v>62.254670881590833</v>
      </c>
      <c r="AL452" s="21">
        <f t="shared" si="13"/>
        <v>0.19299578170595308</v>
      </c>
      <c r="AM452" s="21">
        <f t="shared" si="14"/>
        <v>2.3428087348892297</v>
      </c>
      <c r="AN452" s="21">
        <f t="shared" si="14"/>
        <v>0.61172290442554933</v>
      </c>
      <c r="AO452" s="21">
        <f t="shared" si="14"/>
        <v>0</v>
      </c>
      <c r="AP452" s="21">
        <f t="shared" si="14"/>
        <v>42.408484537152745</v>
      </c>
      <c r="AQ452" s="21">
        <f t="shared" si="14"/>
        <v>8.4632522950693954</v>
      </c>
      <c r="AR452" s="21">
        <f t="shared" si="14"/>
        <v>5.3504866356651029</v>
      </c>
      <c r="AS452" s="21">
        <f t="shared" si="11"/>
        <v>1.7299866866402296</v>
      </c>
      <c r="AT452" s="21">
        <f t="shared" si="11"/>
        <v>0.5112953912230469</v>
      </c>
      <c r="AU452" s="21">
        <f t="shared" si="11"/>
        <v>145.29403418651302</v>
      </c>
      <c r="AV452" s="24">
        <f t="shared" si="15"/>
        <v>6.4961482306985674E-2</v>
      </c>
    </row>
    <row r="453" spans="1:48" x14ac:dyDescent="0.2">
      <c r="A453" s="2">
        <v>1978</v>
      </c>
      <c r="B453" s="11" t="s">
        <v>221</v>
      </c>
      <c r="C453" s="3">
        <f t="shared" si="17"/>
        <v>165.16666666666666</v>
      </c>
      <c r="D453" s="3">
        <f t="shared" si="17"/>
        <v>153.66666666666666</v>
      </c>
      <c r="E453" s="3">
        <f t="shared" si="17"/>
        <v>154.83333333333334</v>
      </c>
      <c r="F453" s="3">
        <f t="shared" si="17"/>
        <v>167.33333333333334</v>
      </c>
      <c r="G453" s="3">
        <f t="shared" si="17"/>
        <v>177.5</v>
      </c>
      <c r="H453" s="3">
        <f t="shared" si="17"/>
        <v>154.66666666666666</v>
      </c>
      <c r="I453" s="3">
        <f t="shared" si="17"/>
        <v>179.83333333333334</v>
      </c>
      <c r="J453" s="3">
        <f t="shared" si="17"/>
        <v>175.16666666666666</v>
      </c>
      <c r="K453" s="3">
        <f t="shared" si="17"/>
        <v>173.66666666666666</v>
      </c>
      <c r="L453" s="3">
        <f t="shared" si="17"/>
        <v>154.66666666666666</v>
      </c>
      <c r="M453" s="3">
        <f t="shared" si="17"/>
        <v>177.5</v>
      </c>
      <c r="N453" s="3">
        <f t="shared" si="17"/>
        <v>166.66666666666666</v>
      </c>
      <c r="O453" s="3">
        <f t="shared" si="17"/>
        <v>156.5</v>
      </c>
      <c r="P453" s="3">
        <f t="shared" si="17"/>
        <v>175.16666666666666</v>
      </c>
      <c r="Q453" s="3">
        <f t="shared" si="17"/>
        <v>169</v>
      </c>
      <c r="R453" s="3">
        <f t="shared" si="17"/>
        <v>169.33333333333334</v>
      </c>
      <c r="S453" s="3">
        <f t="shared" si="16"/>
        <v>158.5</v>
      </c>
      <c r="T453" s="3">
        <f t="shared" si="16"/>
        <v>150.83333333333334</v>
      </c>
      <c r="U453" s="3">
        <f t="shared" si="16"/>
        <v>139</v>
      </c>
      <c r="V453" s="3">
        <f t="shared" si="12"/>
        <v>169.83333333333334</v>
      </c>
      <c r="W453" s="3">
        <f t="shared" si="13"/>
        <v>144</v>
      </c>
      <c r="X453" s="3">
        <f t="shared" si="13"/>
        <v>167</v>
      </c>
      <c r="Y453" s="21">
        <f t="shared" si="13"/>
        <v>0</v>
      </c>
      <c r="Z453" s="21">
        <f t="shared" si="13"/>
        <v>0.68996180240215088</v>
      </c>
      <c r="AA453" s="21">
        <f t="shared" si="13"/>
        <v>0.69520012411236254</v>
      </c>
      <c r="AB453" s="21">
        <f t="shared" si="13"/>
        <v>0.51056175051657771</v>
      </c>
      <c r="AC453" s="21">
        <f t="shared" si="13"/>
        <v>21.035893178744711</v>
      </c>
      <c r="AD453" s="21">
        <f t="shared" si="13"/>
        <v>0.3318999649824203</v>
      </c>
      <c r="AE453" s="21">
        <f t="shared" si="13"/>
        <v>17.387219616979049</v>
      </c>
      <c r="AF453" s="21">
        <f t="shared" si="13"/>
        <v>1.649204193077954</v>
      </c>
      <c r="AG453" s="21">
        <f t="shared" si="13"/>
        <v>1.7828488361206709</v>
      </c>
      <c r="AH453" s="21">
        <f t="shared" si="13"/>
        <v>1.2809711811981217</v>
      </c>
      <c r="AI453" s="21">
        <f t="shared" si="13"/>
        <v>0</v>
      </c>
      <c r="AJ453" s="21">
        <f t="shared" si="13"/>
        <v>0</v>
      </c>
      <c r="AK453" s="21">
        <f t="shared" si="13"/>
        <v>66.884594917407085</v>
      </c>
      <c r="AL453" s="21">
        <f t="shared" si="13"/>
        <v>0.21129017351349652</v>
      </c>
      <c r="AM453" s="21">
        <f t="shared" si="14"/>
        <v>2.5654514656346423</v>
      </c>
      <c r="AN453" s="21">
        <f t="shared" si="14"/>
        <v>0.67117761435891798</v>
      </c>
      <c r="AO453" s="21">
        <f t="shared" si="14"/>
        <v>0</v>
      </c>
      <c r="AP453" s="21">
        <f t="shared" si="14"/>
        <v>45.259054842126453</v>
      </c>
      <c r="AQ453" s="21">
        <f t="shared" si="14"/>
        <v>8.6499416839312193</v>
      </c>
      <c r="AR453" s="21">
        <f t="shared" si="14"/>
        <v>5.9521243250466584</v>
      </c>
      <c r="AS453" s="21">
        <f t="shared" si="11"/>
        <v>1.8317506093837725</v>
      </c>
      <c r="AT453" s="21">
        <f t="shared" si="11"/>
        <v>0.56609721768562771</v>
      </c>
      <c r="AU453" s="21">
        <f t="shared" si="11"/>
        <v>156.22676935521989</v>
      </c>
      <c r="AV453" s="24">
        <f t="shared" si="15"/>
        <v>7.2549090295694646E-2</v>
      </c>
    </row>
    <row r="454" spans="1:48" x14ac:dyDescent="0.2">
      <c r="A454" s="2">
        <v>1979</v>
      </c>
      <c r="B454" s="11" t="s">
        <v>221</v>
      </c>
      <c r="C454" s="3">
        <f t="shared" si="17"/>
        <v>178.83333333333334</v>
      </c>
      <c r="D454" s="3">
        <f t="shared" si="17"/>
        <v>163.16666666666666</v>
      </c>
      <c r="E454" s="3">
        <f t="shared" si="17"/>
        <v>169</v>
      </c>
      <c r="F454" s="3">
        <f t="shared" si="17"/>
        <v>182.5</v>
      </c>
      <c r="G454" s="3">
        <f t="shared" si="17"/>
        <v>190.83333333333334</v>
      </c>
      <c r="H454" s="3">
        <f t="shared" si="17"/>
        <v>171.66666666666666</v>
      </c>
      <c r="I454" s="3">
        <f t="shared" si="17"/>
        <v>191.66666666666666</v>
      </c>
      <c r="J454" s="3">
        <f t="shared" si="17"/>
        <v>195.16666666666666</v>
      </c>
      <c r="K454" s="3">
        <f t="shared" si="17"/>
        <v>186.33333333333334</v>
      </c>
      <c r="L454" s="3">
        <f t="shared" si="17"/>
        <v>171.66666666666666</v>
      </c>
      <c r="M454" s="3">
        <f t="shared" si="17"/>
        <v>185.5</v>
      </c>
      <c r="N454" s="3">
        <f t="shared" si="17"/>
        <v>180.66666666666666</v>
      </c>
      <c r="O454" s="3">
        <f t="shared" si="17"/>
        <v>171.16666666666666</v>
      </c>
      <c r="P454" s="3">
        <f t="shared" si="17"/>
        <v>195.16666666666666</v>
      </c>
      <c r="Q454" s="3">
        <f t="shared" si="17"/>
        <v>180.83333333333334</v>
      </c>
      <c r="R454" s="3">
        <f t="shared" si="17"/>
        <v>181.16666666666666</v>
      </c>
      <c r="S454" s="3">
        <f t="shared" si="16"/>
        <v>171.66666666666666</v>
      </c>
      <c r="T454" s="3">
        <f t="shared" si="16"/>
        <v>163</v>
      </c>
      <c r="U454" s="3">
        <f t="shared" si="16"/>
        <v>143</v>
      </c>
      <c r="V454" s="3">
        <f t="shared" si="12"/>
        <v>183</v>
      </c>
      <c r="W454" s="3">
        <f t="shared" si="13"/>
        <v>171</v>
      </c>
      <c r="X454" s="3">
        <f t="shared" si="13"/>
        <v>179.5</v>
      </c>
      <c r="Y454" s="21">
        <f t="shared" si="13"/>
        <v>0</v>
      </c>
      <c r="Z454" s="21">
        <f t="shared" si="13"/>
        <v>0.73261670775673071</v>
      </c>
      <c r="AA454" s="21">
        <f t="shared" si="13"/>
        <v>0.75880831630778856</v>
      </c>
      <c r="AB454" s="21">
        <f t="shared" si="13"/>
        <v>0.55683776575264199</v>
      </c>
      <c r="AC454" s="21">
        <f t="shared" si="13"/>
        <v>22.616054168697371</v>
      </c>
      <c r="AD454" s="21">
        <f t="shared" si="13"/>
        <v>0.36838034906453981</v>
      </c>
      <c r="AE454" s="21">
        <f t="shared" si="13"/>
        <v>18.53132767333263</v>
      </c>
      <c r="AF454" s="21">
        <f t="shared" si="13"/>
        <v>1.8375053378632578</v>
      </c>
      <c r="AG454" s="21">
        <f t="shared" si="13"/>
        <v>1.9128838759912767</v>
      </c>
      <c r="AH454" s="21">
        <f t="shared" si="13"/>
        <v>1.421767582579812</v>
      </c>
      <c r="AI454" s="21">
        <f t="shared" si="13"/>
        <v>0</v>
      </c>
      <c r="AJ454" s="21">
        <f t="shared" si="13"/>
        <v>0</v>
      </c>
      <c r="AK454" s="21">
        <f t="shared" si="13"/>
        <v>73.152799765896773</v>
      </c>
      <c r="AL454" s="21">
        <f t="shared" si="13"/>
        <v>0.23541464622674066</v>
      </c>
      <c r="AM454" s="21">
        <f t="shared" si="14"/>
        <v>2.7450836688496913</v>
      </c>
      <c r="AN454" s="21">
        <f t="shared" si="14"/>
        <v>0.71808077441746443</v>
      </c>
      <c r="AO454" s="21">
        <f t="shared" si="14"/>
        <v>0</v>
      </c>
      <c r="AP454" s="21">
        <f t="shared" si="14"/>
        <v>48.909785232706817</v>
      </c>
      <c r="AQ454" s="21">
        <f t="shared" si="14"/>
        <v>8.8988608690803215</v>
      </c>
      <c r="AR454" s="21">
        <f t="shared" si="14"/>
        <v>6.4135745916596987</v>
      </c>
      <c r="AS454" s="21">
        <f t="shared" si="11"/>
        <v>2.1752038486432297</v>
      </c>
      <c r="AT454" s="21">
        <f t="shared" si="11"/>
        <v>0.60846976391958174</v>
      </c>
      <c r="AU454" s="21">
        <f t="shared" si="11"/>
        <v>169.23168825801673</v>
      </c>
      <c r="AV454" s="24">
        <f t="shared" si="15"/>
        <v>7.9960111049150989E-2</v>
      </c>
    </row>
    <row r="455" spans="1:48" x14ac:dyDescent="0.2">
      <c r="A455" s="2">
        <v>1980</v>
      </c>
      <c r="B455" s="11" t="s">
        <v>221</v>
      </c>
      <c r="C455" s="3">
        <f t="shared" si="17"/>
        <v>193.5</v>
      </c>
      <c r="D455" s="3">
        <f t="shared" si="17"/>
        <v>176.5</v>
      </c>
      <c r="E455" s="3">
        <f t="shared" si="17"/>
        <v>186.33333333333334</v>
      </c>
      <c r="F455" s="3">
        <f t="shared" si="17"/>
        <v>202.66666666666666</v>
      </c>
      <c r="G455" s="3">
        <f t="shared" si="17"/>
        <v>211.33333333333334</v>
      </c>
      <c r="H455" s="3">
        <f t="shared" si="17"/>
        <v>187.66666666666666</v>
      </c>
      <c r="I455" s="3">
        <f t="shared" si="17"/>
        <v>212.83333333333334</v>
      </c>
      <c r="J455" s="3">
        <f t="shared" si="17"/>
        <v>213.83333333333334</v>
      </c>
      <c r="K455" s="3">
        <f t="shared" si="17"/>
        <v>204.16666666666666</v>
      </c>
      <c r="L455" s="3">
        <f t="shared" si="17"/>
        <v>187.66666666666666</v>
      </c>
      <c r="M455" s="3">
        <f t="shared" si="17"/>
        <v>202</v>
      </c>
      <c r="N455" s="3">
        <f t="shared" si="17"/>
        <v>194.66666666666666</v>
      </c>
      <c r="O455" s="3">
        <f t="shared" si="17"/>
        <v>190.16666666666666</v>
      </c>
      <c r="P455" s="3">
        <f t="shared" si="17"/>
        <v>213.83333333333334</v>
      </c>
      <c r="Q455" s="3">
        <f t="shared" si="17"/>
        <v>197.83333333333334</v>
      </c>
      <c r="R455" s="3">
        <f t="shared" si="17"/>
        <v>198.66666666666666</v>
      </c>
      <c r="S455" s="3">
        <f t="shared" si="16"/>
        <v>188</v>
      </c>
      <c r="T455" s="3">
        <f t="shared" si="16"/>
        <v>178.5</v>
      </c>
      <c r="U455" s="3">
        <f t="shared" si="16"/>
        <v>149</v>
      </c>
      <c r="V455" s="3">
        <f t="shared" si="12"/>
        <v>195</v>
      </c>
      <c r="W455" s="3">
        <f t="shared" si="13"/>
        <v>201</v>
      </c>
      <c r="X455" s="3">
        <f t="shared" si="13"/>
        <v>191.5</v>
      </c>
      <c r="Y455" s="21">
        <f t="shared" si="13"/>
        <v>0</v>
      </c>
      <c r="Z455" s="21">
        <f t="shared" si="13"/>
        <v>0.79248324158771988</v>
      </c>
      <c r="AA455" s="21">
        <f t="shared" si="13"/>
        <v>0.83663481028807452</v>
      </c>
      <c r="AB455" s="21">
        <f t="shared" si="13"/>
        <v>0.61836961018740888</v>
      </c>
      <c r="AC455" s="21">
        <f t="shared" si="13"/>
        <v>25.045551690749576</v>
      </c>
      <c r="AD455" s="21">
        <f t="shared" si="13"/>
        <v>0.40271482820065213</v>
      </c>
      <c r="AE455" s="21">
        <f t="shared" si="13"/>
        <v>20.577830816387621</v>
      </c>
      <c r="AF455" s="21">
        <f t="shared" si="13"/>
        <v>2.0132530729962084</v>
      </c>
      <c r="AG455" s="21">
        <f t="shared" si="13"/>
        <v>2.0959595242301559</v>
      </c>
      <c r="AH455" s="21">
        <f t="shared" si="13"/>
        <v>1.5542818427037555</v>
      </c>
      <c r="AI455" s="21">
        <f t="shared" si="13"/>
        <v>0</v>
      </c>
      <c r="AJ455" s="21">
        <f t="shared" si="13"/>
        <v>0</v>
      </c>
      <c r="AK455" s="21">
        <f t="shared" si="13"/>
        <v>81.272974228712954</v>
      </c>
      <c r="AL455" s="21">
        <f t="shared" si="13"/>
        <v>0.25793082075910184</v>
      </c>
      <c r="AM455" s="21">
        <f t="shared" si="14"/>
        <v>3.0031468340318739</v>
      </c>
      <c r="AN455" s="21">
        <f t="shared" si="14"/>
        <v>0.78744460267306138</v>
      </c>
      <c r="AO455" s="21">
        <f t="shared" si="14"/>
        <v>0</v>
      </c>
      <c r="AP455" s="21">
        <f t="shared" si="14"/>
        <v>53.560715730295499</v>
      </c>
      <c r="AQ455" s="21">
        <f t="shared" si="14"/>
        <v>9.2722396468039694</v>
      </c>
      <c r="AR455" s="21">
        <f t="shared" si="14"/>
        <v>6.8341368599652519</v>
      </c>
      <c r="AS455" s="21">
        <f t="shared" si="11"/>
        <v>2.5568185589315156</v>
      </c>
      <c r="AT455" s="21">
        <f t="shared" si="11"/>
        <v>0.64914740830417772</v>
      </c>
      <c r="AU455" s="21">
        <f t="shared" si="11"/>
        <v>186.27152341112114</v>
      </c>
      <c r="AV455" s="24">
        <f t="shared" si="15"/>
        <v>9.5936700036129627E-2</v>
      </c>
    </row>
    <row r="456" spans="1:48" x14ac:dyDescent="0.2">
      <c r="A456" s="2">
        <v>1981</v>
      </c>
      <c r="B456" s="11" t="s">
        <v>221</v>
      </c>
      <c r="C456" s="3">
        <f t="shared" si="17"/>
        <v>215.16666666666666</v>
      </c>
      <c r="D456" s="3">
        <f t="shared" si="17"/>
        <v>196.33333333333334</v>
      </c>
      <c r="E456" s="3">
        <f t="shared" si="17"/>
        <v>204.83333333333334</v>
      </c>
      <c r="F456" s="3">
        <f t="shared" si="17"/>
        <v>226.83333333333334</v>
      </c>
      <c r="G456" s="3">
        <f t="shared" si="17"/>
        <v>235.66666666666666</v>
      </c>
      <c r="H456" s="3">
        <f t="shared" si="17"/>
        <v>199.5</v>
      </c>
      <c r="I456" s="3">
        <f t="shared" si="17"/>
        <v>238.83333333333334</v>
      </c>
      <c r="J456" s="3">
        <f t="shared" si="17"/>
        <v>236.5</v>
      </c>
      <c r="K456" s="3">
        <f t="shared" si="17"/>
        <v>230.83333333333334</v>
      </c>
      <c r="L456" s="3">
        <f t="shared" si="17"/>
        <v>199.5</v>
      </c>
      <c r="M456" s="3">
        <f t="shared" si="17"/>
        <v>219.5</v>
      </c>
      <c r="N456" s="3">
        <f t="shared" si="17"/>
        <v>216.33333333333334</v>
      </c>
      <c r="O456" s="3">
        <f t="shared" si="17"/>
        <v>207.66666666666666</v>
      </c>
      <c r="P456" s="3">
        <f t="shared" si="17"/>
        <v>236.5</v>
      </c>
      <c r="Q456" s="3">
        <f t="shared" si="17"/>
        <v>221.5</v>
      </c>
      <c r="R456" s="3">
        <f t="shared" si="17"/>
        <v>222.33333333333334</v>
      </c>
      <c r="S456" s="3">
        <f t="shared" si="16"/>
        <v>207.5</v>
      </c>
      <c r="T456" s="3">
        <f t="shared" si="16"/>
        <v>196.16666666666666</v>
      </c>
      <c r="U456" s="3">
        <f t="shared" si="16"/>
        <v>158</v>
      </c>
      <c r="V456" s="3">
        <f t="shared" si="12"/>
        <v>218.5</v>
      </c>
      <c r="W456" s="3">
        <f t="shared" si="13"/>
        <v>210</v>
      </c>
      <c r="X456" s="3">
        <f t="shared" si="13"/>
        <v>214.16666666666666</v>
      </c>
      <c r="Y456" s="21">
        <f t="shared" si="13"/>
        <v>0</v>
      </c>
      <c r="Z456" s="21">
        <f t="shared" si="13"/>
        <v>0.88153471066131639</v>
      </c>
      <c r="AA456" s="21">
        <f t="shared" si="13"/>
        <v>0.91969962597857213</v>
      </c>
      <c r="AB456" s="21">
        <f t="shared" si="13"/>
        <v>0.69210611798113764</v>
      </c>
      <c r="AC456" s="21">
        <f t="shared" si="13"/>
        <v>27.92934549741317</v>
      </c>
      <c r="AD456" s="21">
        <f t="shared" si="13"/>
        <v>0.42810803672840197</v>
      </c>
      <c r="AE456" s="21">
        <f t="shared" si="13"/>
        <v>23.091645700770133</v>
      </c>
      <c r="AF456" s="21">
        <f t="shared" si="13"/>
        <v>2.2266610370862194</v>
      </c>
      <c r="AG456" s="21">
        <f t="shared" si="13"/>
        <v>2.369717502905115</v>
      </c>
      <c r="AH456" s="21">
        <f t="shared" si="13"/>
        <v>1.652287180920422</v>
      </c>
      <c r="AI456" s="21">
        <f t="shared" si="13"/>
        <v>0</v>
      </c>
      <c r="AJ456" s="21">
        <f t="shared" si="13"/>
        <v>0</v>
      </c>
      <c r="AK456" s="21">
        <f t="shared" si="13"/>
        <v>88.752082286569987</v>
      </c>
      <c r="AL456" s="21">
        <f t="shared" si="13"/>
        <v>0.28527188983411184</v>
      </c>
      <c r="AM456" s="21">
        <f t="shared" si="14"/>
        <v>3.3624112404619719</v>
      </c>
      <c r="AN456" s="21">
        <f t="shared" si="14"/>
        <v>0.88125092279015416</v>
      </c>
      <c r="AO456" s="21">
        <f t="shared" si="14"/>
        <v>0</v>
      </c>
      <c r="AP456" s="21">
        <f t="shared" si="14"/>
        <v>58.861776297439597</v>
      </c>
      <c r="AQ456" s="21">
        <f t="shared" si="14"/>
        <v>9.8323078133894466</v>
      </c>
      <c r="AR456" s="21">
        <f t="shared" si="14"/>
        <v>7.6577379687302951</v>
      </c>
      <c r="AS456" s="21">
        <f t="shared" si="11"/>
        <v>2.6713029720180015</v>
      </c>
      <c r="AT456" s="21">
        <f t="shared" si="11"/>
        <v>0.72598295880841468</v>
      </c>
      <c r="AU456" s="21">
        <f t="shared" si="11"/>
        <v>204.39126709475332</v>
      </c>
      <c r="AV456" s="24">
        <f t="shared" si="15"/>
        <v>9.2830720309664855E-2</v>
      </c>
    </row>
    <row r="457" spans="1:48" x14ac:dyDescent="0.2">
      <c r="A457" s="2">
        <v>1982</v>
      </c>
      <c r="B457" s="11" t="s">
        <v>221</v>
      </c>
      <c r="C457" s="3">
        <f t="shared" si="17"/>
        <v>231</v>
      </c>
      <c r="D457" s="3">
        <f t="shared" si="17"/>
        <v>216.66666666666666</v>
      </c>
      <c r="E457" s="3">
        <f t="shared" si="17"/>
        <v>222.16666666666666</v>
      </c>
      <c r="F457" s="3">
        <f t="shared" si="17"/>
        <v>243.5</v>
      </c>
      <c r="G457" s="3">
        <f t="shared" si="17"/>
        <v>255.66666666666666</v>
      </c>
      <c r="H457" s="3">
        <f t="shared" si="17"/>
        <v>205.16666666666666</v>
      </c>
      <c r="I457" s="3">
        <f t="shared" si="17"/>
        <v>260.16666666666669</v>
      </c>
      <c r="J457" s="3">
        <f t="shared" si="17"/>
        <v>253</v>
      </c>
      <c r="K457" s="3">
        <f t="shared" si="17"/>
        <v>245.16666666666666</v>
      </c>
      <c r="L457" s="3">
        <f t="shared" si="17"/>
        <v>205.16666666666666</v>
      </c>
      <c r="M457" s="3">
        <f t="shared" si="17"/>
        <v>225.5</v>
      </c>
      <c r="N457" s="3">
        <f t="shared" si="17"/>
        <v>234.33333333333334</v>
      </c>
      <c r="O457" s="3">
        <f t="shared" si="17"/>
        <v>222</v>
      </c>
      <c r="P457" s="3">
        <f t="shared" si="17"/>
        <v>252.5</v>
      </c>
      <c r="Q457" s="3">
        <f t="shared" si="17"/>
        <v>239.16666666666666</v>
      </c>
      <c r="R457" s="3">
        <f t="shared" si="17"/>
        <v>240</v>
      </c>
      <c r="S457" s="3">
        <f t="shared" si="16"/>
        <v>225.5</v>
      </c>
      <c r="T457" s="3">
        <f t="shared" si="16"/>
        <v>214.16666666666666</v>
      </c>
      <c r="U457" s="3">
        <f t="shared" si="16"/>
        <v>158</v>
      </c>
      <c r="V457" s="3">
        <f t="shared" si="12"/>
        <v>237</v>
      </c>
      <c r="W457" s="3">
        <f t="shared" si="13"/>
        <v>217</v>
      </c>
      <c r="X457" s="3">
        <f t="shared" si="13"/>
        <v>233</v>
      </c>
      <c r="Y457" s="21">
        <f t="shared" si="13"/>
        <v>0</v>
      </c>
      <c r="Z457" s="21">
        <f t="shared" si="13"/>
        <v>0.97283117475357495</v>
      </c>
      <c r="AA457" s="21">
        <f t="shared" si="13"/>
        <v>0.99752611995885809</v>
      </c>
      <c r="AB457" s="21">
        <f t="shared" si="13"/>
        <v>0.7429588819768127</v>
      </c>
      <c r="AC457" s="21">
        <f t="shared" si="13"/>
        <v>30.299586982342152</v>
      </c>
      <c r="AD457" s="21">
        <f t="shared" si="13"/>
        <v>0.44026816475577513</v>
      </c>
      <c r="AE457" s="21">
        <f t="shared" si="13"/>
        <v>25.15426304180194</v>
      </c>
      <c r="AF457" s="21">
        <f t="shared" si="13"/>
        <v>2.3820094815340953</v>
      </c>
      <c r="AG457" s="21">
        <f t="shared" si="13"/>
        <v>2.5168624164429052</v>
      </c>
      <c r="AH457" s="21">
        <f t="shared" si="13"/>
        <v>1.6992193147143189</v>
      </c>
      <c r="AI457" s="21">
        <f t="shared" si="13"/>
        <v>0</v>
      </c>
      <c r="AJ457" s="21">
        <f t="shared" si="13"/>
        <v>0</v>
      </c>
      <c r="AK457" s="21">
        <f t="shared" si="13"/>
        <v>94.877827933957633</v>
      </c>
      <c r="AL457" s="21">
        <f t="shared" si="13"/>
        <v>0.30457146800470719</v>
      </c>
      <c r="AM457" s="21">
        <f t="shared" si="14"/>
        <v>3.6305945297689468</v>
      </c>
      <c r="AN457" s="21">
        <f t="shared" si="14"/>
        <v>0.9512753589338997</v>
      </c>
      <c r="AO457" s="21">
        <f t="shared" si="14"/>
        <v>0</v>
      </c>
      <c r="AP457" s="21">
        <f t="shared" si="14"/>
        <v>64.262856875284527</v>
      </c>
      <c r="AQ457" s="21">
        <f t="shared" si="14"/>
        <v>9.8323078133894466</v>
      </c>
      <c r="AR457" s="21">
        <f t="shared" si="14"/>
        <v>8.3061047990346903</v>
      </c>
      <c r="AS457" s="21">
        <f t="shared" si="11"/>
        <v>2.7603464044186015</v>
      </c>
      <c r="AT457" s="21">
        <f t="shared" si="11"/>
        <v>0.78982426180090559</v>
      </c>
      <c r="AU457" s="21">
        <f t="shared" si="11"/>
        <v>219.63646939317542</v>
      </c>
      <c r="AV457" s="24">
        <f t="shared" si="15"/>
        <v>7.1937634933409308E-2</v>
      </c>
    </row>
    <row r="458" spans="1:48" x14ac:dyDescent="0.2">
      <c r="A458" s="2">
        <v>1983</v>
      </c>
      <c r="B458" s="11" t="s">
        <v>221</v>
      </c>
      <c r="C458" s="3">
        <f t="shared" si="17"/>
        <v>238</v>
      </c>
      <c r="D458" s="3">
        <f t="shared" si="17"/>
        <v>211.33333333333334</v>
      </c>
      <c r="E458" s="3">
        <f t="shared" si="17"/>
        <v>226.83333333333334</v>
      </c>
      <c r="F458" s="3">
        <f t="shared" si="17"/>
        <v>255.16666666666666</v>
      </c>
      <c r="G458" s="3">
        <f t="shared" si="17"/>
        <v>243.5</v>
      </c>
      <c r="H458" s="3">
        <f t="shared" si="17"/>
        <v>211.5</v>
      </c>
      <c r="I458" s="3">
        <f t="shared" si="17"/>
        <v>244.33333333333334</v>
      </c>
      <c r="J458" s="3">
        <f t="shared" si="17"/>
        <v>255.83333333333334</v>
      </c>
      <c r="K458" s="3">
        <f t="shared" si="17"/>
        <v>244.16666666666666</v>
      </c>
      <c r="L458" s="3">
        <f t="shared" si="17"/>
        <v>211.5</v>
      </c>
      <c r="M458" s="3">
        <f t="shared" si="17"/>
        <v>242.83333333333334</v>
      </c>
      <c r="N458" s="3">
        <f t="shared" si="17"/>
        <v>242</v>
      </c>
      <c r="O458" s="3">
        <f t="shared" si="17"/>
        <v>230.66666666666666</v>
      </c>
      <c r="P458" s="3">
        <f t="shared" si="17"/>
        <v>255.33333333333334</v>
      </c>
      <c r="Q458" s="3">
        <f t="shared" si="17"/>
        <v>239.66666666666666</v>
      </c>
      <c r="R458" s="3">
        <f t="shared" si="17"/>
        <v>240.83333333333334</v>
      </c>
      <c r="S458" s="3">
        <f t="shared" si="16"/>
        <v>233.66666666666666</v>
      </c>
      <c r="T458" s="3">
        <f t="shared" si="16"/>
        <v>224.33333333333334</v>
      </c>
      <c r="U458" s="3">
        <f t="shared" si="16"/>
        <v>146</v>
      </c>
      <c r="V458" s="3">
        <f t="shared" si="12"/>
        <v>244.83333333333334</v>
      </c>
      <c r="W458" s="3">
        <f t="shared" si="13"/>
        <v>221</v>
      </c>
      <c r="X458" s="3">
        <f t="shared" si="13"/>
        <v>241.83333333333334</v>
      </c>
      <c r="Y458" s="21">
        <f t="shared" si="13"/>
        <v>0</v>
      </c>
      <c r="Z458" s="21">
        <f t="shared" si="13"/>
        <v>0.94888456122117937</v>
      </c>
      <c r="AA458" s="21">
        <f t="shared" si="13"/>
        <v>1.0184794067997043</v>
      </c>
      <c r="AB458" s="21">
        <f t="shared" si="13"/>
        <v>0.77855581677378527</v>
      </c>
      <c r="AC458" s="21">
        <f t="shared" si="13"/>
        <v>28.857690079010354</v>
      </c>
      <c r="AD458" s="21">
        <f t="shared" si="13"/>
        <v>0.45385889608048635</v>
      </c>
      <c r="AE458" s="21">
        <f t="shared" si="13"/>
        <v>23.623414234004898</v>
      </c>
      <c r="AF458" s="21">
        <f t="shared" si="13"/>
        <v>2.4086854770453465</v>
      </c>
      <c r="AG458" s="21">
        <f t="shared" si="13"/>
        <v>2.5065964922425943</v>
      </c>
      <c r="AH458" s="21">
        <f t="shared" si="13"/>
        <v>1.75167287601338</v>
      </c>
      <c r="AI458" s="21">
        <f t="shared" si="13"/>
        <v>0</v>
      </c>
      <c r="AJ458" s="21">
        <f t="shared" si="13"/>
        <v>0</v>
      </c>
      <c r="AK458" s="21">
        <f t="shared" si="13"/>
        <v>98.581767162610632</v>
      </c>
      <c r="AL458" s="21">
        <f t="shared" si="13"/>
        <v>0.30798910163908338</v>
      </c>
      <c r="AM458" s="21">
        <f t="shared" si="14"/>
        <v>3.6381846228625405</v>
      </c>
      <c r="AN458" s="21">
        <f t="shared" si="14"/>
        <v>0.95457839837464231</v>
      </c>
      <c r="AO458" s="21">
        <f t="shared" si="14"/>
        <v>0</v>
      </c>
      <c r="AP458" s="21">
        <f t="shared" si="14"/>
        <v>67.313467201659918</v>
      </c>
      <c r="AQ458" s="21">
        <f t="shared" si="14"/>
        <v>9.0855502579421454</v>
      </c>
      <c r="AR458" s="21">
        <f t="shared" si="14"/>
        <v>8.580638501956372</v>
      </c>
      <c r="AS458" s="21">
        <f t="shared" si="11"/>
        <v>2.8112283657903734</v>
      </c>
      <c r="AT458" s="21">
        <f t="shared" si="11"/>
        <v>0.81976752780623319</v>
      </c>
      <c r="AU458" s="21">
        <f t="shared" si="11"/>
        <v>224.59963691681287</v>
      </c>
      <c r="AV458" s="24">
        <f t="shared" si="15"/>
        <v>2.2345657961185695E-2</v>
      </c>
    </row>
    <row r="459" spans="1:48" x14ac:dyDescent="0.2">
      <c r="A459" s="2">
        <v>1984</v>
      </c>
      <c r="B459" s="11" t="s">
        <v>221</v>
      </c>
      <c r="C459" s="3">
        <f t="shared" si="17"/>
        <v>245</v>
      </c>
      <c r="D459" s="3">
        <f t="shared" si="17"/>
        <v>212.83333333333334</v>
      </c>
      <c r="E459" s="3">
        <f t="shared" si="17"/>
        <v>230.66666666666666</v>
      </c>
      <c r="F459" s="3">
        <f t="shared" si="17"/>
        <v>259.5</v>
      </c>
      <c r="G459" s="3">
        <f t="shared" si="17"/>
        <v>243.83333333333334</v>
      </c>
      <c r="H459" s="3">
        <f t="shared" si="17"/>
        <v>220</v>
      </c>
      <c r="I459" s="3">
        <f t="shared" si="17"/>
        <v>243</v>
      </c>
      <c r="J459" s="3">
        <f t="shared" si="17"/>
        <v>262</v>
      </c>
      <c r="K459" s="3">
        <f t="shared" si="17"/>
        <v>249.66666666666666</v>
      </c>
      <c r="L459" s="3">
        <f t="shared" si="17"/>
        <v>220</v>
      </c>
      <c r="M459" s="3">
        <f t="shared" si="17"/>
        <v>239.16666666666666</v>
      </c>
      <c r="N459" s="3">
        <f t="shared" si="17"/>
        <v>249.83333333333334</v>
      </c>
      <c r="O459" s="3">
        <f t="shared" si="17"/>
        <v>235.33333333333334</v>
      </c>
      <c r="P459" s="3">
        <f t="shared" si="17"/>
        <v>262</v>
      </c>
      <c r="Q459" s="3">
        <f t="shared" si="17"/>
        <v>244.83333333333334</v>
      </c>
      <c r="R459" s="3">
        <f t="shared" si="17"/>
        <v>246</v>
      </c>
      <c r="S459" s="3">
        <f t="shared" si="16"/>
        <v>239.66666666666666</v>
      </c>
      <c r="T459" s="3">
        <f t="shared" si="16"/>
        <v>229.16666666666666</v>
      </c>
      <c r="U459" s="3">
        <f t="shared" si="16"/>
        <v>147</v>
      </c>
      <c r="V459" s="3">
        <f t="shared" si="12"/>
        <v>253.66666666666666</v>
      </c>
      <c r="W459" s="3">
        <f t="shared" si="13"/>
        <v>230</v>
      </c>
      <c r="X459" s="3">
        <f t="shared" si="13"/>
        <v>250.16666666666666</v>
      </c>
      <c r="Y459" s="21">
        <f t="shared" si="13"/>
        <v>0</v>
      </c>
      <c r="Z459" s="21">
        <f t="shared" si="13"/>
        <v>0.95561954627716561</v>
      </c>
      <c r="AA459" s="21">
        <f t="shared" si="13"/>
        <v>1.0356910352761137</v>
      </c>
      <c r="AB459" s="21">
        <f t="shared" si="13"/>
        <v>0.79177753541266072</v>
      </c>
      <c r="AC459" s="21">
        <f t="shared" si="13"/>
        <v>28.897194103759173</v>
      </c>
      <c r="AD459" s="21">
        <f t="shared" si="13"/>
        <v>0.47209908812154611</v>
      </c>
      <c r="AE459" s="21">
        <f t="shared" si="13"/>
        <v>23.494500650190414</v>
      </c>
      <c r="AF459" s="21">
        <f t="shared" si="13"/>
        <v>2.4667449966874817</v>
      </c>
      <c r="AG459" s="21">
        <f t="shared" si="13"/>
        <v>2.5630590753443045</v>
      </c>
      <c r="AH459" s="21">
        <f t="shared" si="13"/>
        <v>1.8220710767042247</v>
      </c>
      <c r="AI459" s="21">
        <f t="shared" si="13"/>
        <v>0</v>
      </c>
      <c r="AJ459" s="21">
        <f t="shared" si="13"/>
        <v>0</v>
      </c>
      <c r="AK459" s="21">
        <f t="shared" si="13"/>
        <v>100.57619597803919</v>
      </c>
      <c r="AL459" s="21">
        <f t="shared" si="13"/>
        <v>0.31603059254349813</v>
      </c>
      <c r="AM459" s="21">
        <f t="shared" si="14"/>
        <v>3.716615584829674</v>
      </c>
      <c r="AN459" s="21">
        <f t="shared" si="14"/>
        <v>0.97505724290724716</v>
      </c>
      <c r="AO459" s="21">
        <f t="shared" si="14"/>
        <v>0</v>
      </c>
      <c r="AP459" s="21">
        <f t="shared" si="14"/>
        <v>68.763757356821955</v>
      </c>
      <c r="AQ459" s="21">
        <f t="shared" si="14"/>
        <v>9.1477800542294201</v>
      </c>
      <c r="AR459" s="21">
        <f t="shared" si="14"/>
        <v>8.8902190605701801</v>
      </c>
      <c r="AS459" s="21">
        <f t="shared" si="11"/>
        <v>2.9257127788768589</v>
      </c>
      <c r="AT459" s="21">
        <f t="shared" si="11"/>
        <v>0.84801589196220262</v>
      </c>
      <c r="AU459" s="21">
        <f t="shared" si="11"/>
        <v>228.76529225401748</v>
      </c>
      <c r="AV459" s="24">
        <f t="shared" si="15"/>
        <v>1.8377127578791778E-2</v>
      </c>
    </row>
    <row r="460" spans="1:48" x14ac:dyDescent="0.2">
      <c r="A460" s="2">
        <v>1985</v>
      </c>
      <c r="B460" s="11" t="s">
        <v>221</v>
      </c>
      <c r="C460" s="3">
        <f t="shared" si="17"/>
        <v>244.16666666666666</v>
      </c>
      <c r="D460" s="3">
        <f t="shared" si="17"/>
        <v>214.66666666666666</v>
      </c>
      <c r="E460" s="3">
        <f t="shared" si="17"/>
        <v>234.5</v>
      </c>
      <c r="F460" s="3">
        <f t="shared" si="17"/>
        <v>260</v>
      </c>
      <c r="G460" s="3">
        <f t="shared" si="17"/>
        <v>242.83333333333334</v>
      </c>
      <c r="H460" s="3">
        <f t="shared" si="17"/>
        <v>224.5</v>
      </c>
      <c r="I460" s="3">
        <f t="shared" si="17"/>
        <v>241.33333333333334</v>
      </c>
      <c r="J460" s="3">
        <f t="shared" si="17"/>
        <v>265.16666666666669</v>
      </c>
      <c r="K460" s="3">
        <f t="shared" si="17"/>
        <v>250.66666666666666</v>
      </c>
      <c r="L460" s="3">
        <f t="shared" si="17"/>
        <v>224.5</v>
      </c>
      <c r="M460" s="3">
        <f t="shared" si="17"/>
        <v>251</v>
      </c>
      <c r="N460" s="3">
        <f t="shared" si="17"/>
        <v>247</v>
      </c>
      <c r="O460" s="3">
        <f t="shared" si="17"/>
        <v>236.66666666666666</v>
      </c>
      <c r="P460" s="3">
        <f t="shared" si="17"/>
        <v>265.16666666666669</v>
      </c>
      <c r="Q460" s="3">
        <f t="shared" si="17"/>
        <v>245</v>
      </c>
      <c r="R460" s="3">
        <f t="shared" si="17"/>
        <v>246.5</v>
      </c>
      <c r="S460" s="3">
        <f t="shared" si="16"/>
        <v>239.83333333333334</v>
      </c>
      <c r="T460" s="3">
        <f t="shared" si="16"/>
        <v>230.66666666666666</v>
      </c>
      <c r="U460" s="3">
        <f t="shared" si="16"/>
        <v>158</v>
      </c>
      <c r="V460" s="3">
        <f t="shared" si="12"/>
        <v>249.66666666666666</v>
      </c>
      <c r="W460" s="3">
        <f t="shared" si="13"/>
        <v>237</v>
      </c>
      <c r="X460" s="3">
        <f t="shared" si="13"/>
        <v>246.83333333333334</v>
      </c>
      <c r="Y460" s="21">
        <f t="shared" si="13"/>
        <v>0</v>
      </c>
      <c r="Z460" s="21">
        <f t="shared" si="13"/>
        <v>0.96385119467892677</v>
      </c>
      <c r="AA460" s="21">
        <f t="shared" si="13"/>
        <v>1.0529026637525232</v>
      </c>
      <c r="AB460" s="21">
        <f t="shared" si="13"/>
        <v>0.79330311833253109</v>
      </c>
      <c r="AC460" s="21">
        <f t="shared" si="13"/>
        <v>28.778682029512723</v>
      </c>
      <c r="AD460" s="21">
        <f t="shared" si="13"/>
        <v>0.4817556603785777</v>
      </c>
      <c r="AE460" s="21">
        <f t="shared" si="13"/>
        <v>23.333358670422299</v>
      </c>
      <c r="AF460" s="21">
        <f t="shared" si="13"/>
        <v>2.4965593446118217</v>
      </c>
      <c r="AG460" s="21">
        <f t="shared" si="13"/>
        <v>2.5733249995446159</v>
      </c>
      <c r="AH460" s="21">
        <f t="shared" si="13"/>
        <v>1.8593407123640839</v>
      </c>
      <c r="AI460" s="21">
        <f t="shared" si="13"/>
        <v>0</v>
      </c>
      <c r="AJ460" s="21">
        <f t="shared" si="13"/>
        <v>0</v>
      </c>
      <c r="AK460" s="21">
        <f t="shared" si="13"/>
        <v>101.14603278244734</v>
      </c>
      <c r="AL460" s="21">
        <f t="shared" si="13"/>
        <v>0.31985030072309512</v>
      </c>
      <c r="AM460" s="21">
        <f t="shared" si="14"/>
        <v>3.7191456158608713</v>
      </c>
      <c r="AN460" s="21">
        <f t="shared" si="14"/>
        <v>0.97703906657169259</v>
      </c>
      <c r="AO460" s="21">
        <f t="shared" si="14"/>
        <v>0</v>
      </c>
      <c r="AP460" s="21">
        <f t="shared" si="14"/>
        <v>69.213847404975709</v>
      </c>
      <c r="AQ460" s="21">
        <f t="shared" si="14"/>
        <v>9.8323078133894466</v>
      </c>
      <c r="AR460" s="21">
        <f t="shared" si="14"/>
        <v>8.7500316378016638</v>
      </c>
      <c r="AS460" s="21">
        <f t="shared" si="11"/>
        <v>3.0147562112774584</v>
      </c>
      <c r="AT460" s="21">
        <f t="shared" si="11"/>
        <v>0.83671654629981473</v>
      </c>
      <c r="AU460" s="21">
        <f t="shared" si="11"/>
        <v>230.35574681421676</v>
      </c>
      <c r="AV460" s="24">
        <f t="shared" si="15"/>
        <v>6.9282859500061399E-3</v>
      </c>
    </row>
    <row r="461" spans="1:48" x14ac:dyDescent="0.2">
      <c r="A461" s="2">
        <v>1986</v>
      </c>
      <c r="B461" s="11" t="s">
        <v>221</v>
      </c>
      <c r="C461" s="3">
        <f t="shared" si="17"/>
        <v>237.5</v>
      </c>
      <c r="D461" s="3">
        <f t="shared" si="17"/>
        <v>217.33333333333334</v>
      </c>
      <c r="E461" s="3">
        <f t="shared" si="17"/>
        <v>238</v>
      </c>
      <c r="F461" s="3">
        <f t="shared" si="17"/>
        <v>261.5</v>
      </c>
      <c r="G461" s="3">
        <f t="shared" si="17"/>
        <v>248.83333333333334</v>
      </c>
      <c r="H461" s="3">
        <f t="shared" si="17"/>
        <v>227.16666666666666</v>
      </c>
      <c r="I461" s="3">
        <f t="shared" si="17"/>
        <v>248.33333333333334</v>
      </c>
      <c r="J461" s="3">
        <f t="shared" si="17"/>
        <v>265.33333333333331</v>
      </c>
      <c r="K461" s="3">
        <f t="shared" si="17"/>
        <v>253.66666666666666</v>
      </c>
      <c r="L461" s="3">
        <f t="shared" si="17"/>
        <v>227.16666666666666</v>
      </c>
      <c r="M461" s="3">
        <f t="shared" si="17"/>
        <v>243</v>
      </c>
      <c r="N461" s="3">
        <f t="shared" si="17"/>
        <v>236.66666666666666</v>
      </c>
      <c r="O461" s="3">
        <f t="shared" si="17"/>
        <v>239.66666666666666</v>
      </c>
      <c r="P461" s="3">
        <f t="shared" si="17"/>
        <v>265.33333333333331</v>
      </c>
      <c r="Q461" s="3">
        <f t="shared" si="17"/>
        <v>246.16666666666666</v>
      </c>
      <c r="R461" s="3">
        <f t="shared" si="17"/>
        <v>246.33333333333334</v>
      </c>
      <c r="S461" s="3">
        <f t="shared" si="16"/>
        <v>237.83333333333334</v>
      </c>
      <c r="T461" s="3">
        <f t="shared" si="16"/>
        <v>234.33333333333334</v>
      </c>
      <c r="U461" s="3">
        <f t="shared" si="16"/>
        <v>166</v>
      </c>
      <c r="V461" s="3">
        <f t="shared" si="12"/>
        <v>234.83333333333334</v>
      </c>
      <c r="W461" s="3">
        <f t="shared" si="13"/>
        <v>236</v>
      </c>
      <c r="X461" s="3">
        <f t="shared" si="13"/>
        <v>234.66666666666666</v>
      </c>
      <c r="Y461" s="21">
        <f t="shared" si="13"/>
        <v>0</v>
      </c>
      <c r="Z461" s="21">
        <f t="shared" si="13"/>
        <v>0.97582450144512445</v>
      </c>
      <c r="AA461" s="21">
        <f t="shared" si="13"/>
        <v>1.0686176288831577</v>
      </c>
      <c r="AB461" s="21">
        <f t="shared" si="13"/>
        <v>0.79787986709214176</v>
      </c>
      <c r="AC461" s="21">
        <f t="shared" si="13"/>
        <v>29.489754474991418</v>
      </c>
      <c r="AD461" s="21">
        <f t="shared" si="13"/>
        <v>0.48747807356792977</v>
      </c>
      <c r="AE461" s="21">
        <f t="shared" si="13"/>
        <v>24.010154985448363</v>
      </c>
      <c r="AF461" s="21">
        <f t="shared" si="13"/>
        <v>2.4981285208183657</v>
      </c>
      <c r="AG461" s="21">
        <f t="shared" si="13"/>
        <v>2.6041227721455487</v>
      </c>
      <c r="AH461" s="21">
        <f t="shared" si="13"/>
        <v>1.881426422384741</v>
      </c>
      <c r="AI461" s="21">
        <f t="shared" si="13"/>
        <v>0</v>
      </c>
      <c r="AJ461" s="21">
        <f t="shared" si="13"/>
        <v>0</v>
      </c>
      <c r="AK461" s="21">
        <f t="shared" si="13"/>
        <v>102.42816559236569</v>
      </c>
      <c r="AL461" s="21">
        <f t="shared" si="13"/>
        <v>0.32005133799570551</v>
      </c>
      <c r="AM461" s="21">
        <f t="shared" si="14"/>
        <v>3.7368558330792569</v>
      </c>
      <c r="AN461" s="21">
        <f t="shared" si="14"/>
        <v>0.97637845868354411</v>
      </c>
      <c r="AO461" s="21">
        <f t="shared" si="14"/>
        <v>0</v>
      </c>
      <c r="AP461" s="21">
        <f t="shared" si="14"/>
        <v>70.314067522684851</v>
      </c>
      <c r="AQ461" s="21">
        <f t="shared" si="14"/>
        <v>10.330146183687644</v>
      </c>
      <c r="AR461" s="21">
        <f t="shared" si="14"/>
        <v>8.2301699450350743</v>
      </c>
      <c r="AS461" s="21">
        <f t="shared" si="11"/>
        <v>3.0020357209345154</v>
      </c>
      <c r="AT461" s="21">
        <f t="shared" si="11"/>
        <v>0.79547393463209948</v>
      </c>
      <c r="AU461" s="21">
        <f t="shared" si="11"/>
        <v>233.43475623571965</v>
      </c>
      <c r="AV461" s="24">
        <f t="shared" si="15"/>
        <v>1.3277782260628456E-2</v>
      </c>
    </row>
    <row r="462" spans="1:48" x14ac:dyDescent="0.2">
      <c r="A462" s="2">
        <v>1987</v>
      </c>
      <c r="B462" s="11" t="s">
        <v>221</v>
      </c>
      <c r="C462" s="3">
        <f t="shared" si="17"/>
        <v>244.16666666666666</v>
      </c>
      <c r="D462" s="3">
        <f t="shared" si="17"/>
        <v>221.5</v>
      </c>
      <c r="E462" s="3">
        <f t="shared" si="17"/>
        <v>244.66666666666666</v>
      </c>
      <c r="F462" s="3">
        <f t="shared" si="17"/>
        <v>263.83333333333331</v>
      </c>
      <c r="G462" s="3">
        <f t="shared" si="17"/>
        <v>254.5</v>
      </c>
      <c r="H462" s="3">
        <f t="shared" si="17"/>
        <v>230.83333333333334</v>
      </c>
      <c r="I462" s="3">
        <f t="shared" si="17"/>
        <v>253.83333333333334</v>
      </c>
      <c r="J462" s="3">
        <f t="shared" si="17"/>
        <v>272.83333333333331</v>
      </c>
      <c r="K462" s="3">
        <f t="shared" si="17"/>
        <v>262.16666666666669</v>
      </c>
      <c r="L462" s="3">
        <f t="shared" si="17"/>
        <v>230.83333333333334</v>
      </c>
      <c r="M462" s="3">
        <f t="shared" si="17"/>
        <v>250.33333333333334</v>
      </c>
      <c r="N462" s="3">
        <f t="shared" si="17"/>
        <v>243.83333333333334</v>
      </c>
      <c r="O462" s="3">
        <f t="shared" si="17"/>
        <v>246</v>
      </c>
      <c r="P462" s="3">
        <f t="shared" si="17"/>
        <v>272.83333333333331</v>
      </c>
      <c r="Q462" s="3">
        <f t="shared" si="17"/>
        <v>253.16666666666666</v>
      </c>
      <c r="R462" s="3">
        <f t="shared" si="17"/>
        <v>253.16666666666666</v>
      </c>
      <c r="S462" s="3">
        <f t="shared" si="16"/>
        <v>244.16666666666666</v>
      </c>
      <c r="T462" s="3">
        <f t="shared" si="16"/>
        <v>239.83333333333334</v>
      </c>
      <c r="U462" s="3">
        <f t="shared" si="16"/>
        <v>165</v>
      </c>
      <c r="V462" s="3">
        <f t="shared" si="12"/>
        <v>243.5</v>
      </c>
      <c r="W462" s="3">
        <f t="shared" si="13"/>
        <v>243</v>
      </c>
      <c r="X462" s="3">
        <f t="shared" si="13"/>
        <v>242</v>
      </c>
      <c r="Y462" s="21">
        <f t="shared" si="13"/>
        <v>0</v>
      </c>
      <c r="Z462" s="21">
        <f t="shared" si="13"/>
        <v>0.99453279326730859</v>
      </c>
      <c r="AA462" s="21">
        <f t="shared" si="13"/>
        <v>1.0985508957986525</v>
      </c>
      <c r="AB462" s="21">
        <f t="shared" si="13"/>
        <v>0.80499925405153627</v>
      </c>
      <c r="AC462" s="21">
        <f t="shared" si="13"/>
        <v>30.161322895721295</v>
      </c>
      <c r="AD462" s="21">
        <f t="shared" si="13"/>
        <v>0.49534639170328881</v>
      </c>
      <c r="AE462" s="21">
        <f t="shared" si="13"/>
        <v>24.541923518683124</v>
      </c>
      <c r="AF462" s="21">
        <f t="shared" si="13"/>
        <v>2.5687414501128552</v>
      </c>
      <c r="AG462" s="21">
        <f t="shared" si="13"/>
        <v>2.6913831278481921</v>
      </c>
      <c r="AH462" s="21">
        <f t="shared" si="13"/>
        <v>1.9117942736631452</v>
      </c>
      <c r="AI462" s="21">
        <f t="shared" si="13"/>
        <v>0</v>
      </c>
      <c r="AJ462" s="21">
        <f t="shared" si="13"/>
        <v>0</v>
      </c>
      <c r="AK462" s="21">
        <f t="shared" si="13"/>
        <v>105.1348904133044</v>
      </c>
      <c r="AL462" s="21">
        <f t="shared" si="13"/>
        <v>0.32909801526317201</v>
      </c>
      <c r="AM462" s="21">
        <f t="shared" si="14"/>
        <v>3.843117136389568</v>
      </c>
      <c r="AN462" s="21">
        <f t="shared" si="14"/>
        <v>1.0034633820976344</v>
      </c>
      <c r="AO462" s="21">
        <f t="shared" si="14"/>
        <v>0</v>
      </c>
      <c r="AP462" s="21">
        <f t="shared" si="14"/>
        <v>71.964397699248579</v>
      </c>
      <c r="AQ462" s="21">
        <f t="shared" si="14"/>
        <v>10.267916387400369</v>
      </c>
      <c r="AR462" s="21">
        <f t="shared" si="14"/>
        <v>8.5339093610335315</v>
      </c>
      <c r="AS462" s="21">
        <f t="shared" si="11"/>
        <v>3.0910791533351158</v>
      </c>
      <c r="AT462" s="21">
        <f t="shared" si="11"/>
        <v>0.82033249508935258</v>
      </c>
      <c r="AU462" s="21">
        <f t="shared" si="11"/>
        <v>239.04893390375685</v>
      </c>
      <c r="AV462" s="24">
        <f t="shared" si="15"/>
        <v>2.3765653825932508E-2</v>
      </c>
    </row>
    <row r="463" spans="1:48" x14ac:dyDescent="0.2">
      <c r="A463" s="2">
        <v>1988</v>
      </c>
      <c r="B463" s="11" t="s">
        <v>221</v>
      </c>
      <c r="C463" s="3">
        <f t="shared" si="17"/>
        <v>259.08333333333331</v>
      </c>
      <c r="D463" s="3">
        <f t="shared" si="17"/>
        <v>233.75</v>
      </c>
      <c r="E463" s="3">
        <f t="shared" si="17"/>
        <v>256.95833333333331</v>
      </c>
      <c r="F463" s="3">
        <f t="shared" si="17"/>
        <v>266.54166666666669</v>
      </c>
      <c r="G463" s="3">
        <f t="shared" si="17"/>
        <v>270.375</v>
      </c>
      <c r="H463" s="3">
        <f t="shared" si="17"/>
        <v>237</v>
      </c>
      <c r="I463" s="3">
        <f t="shared" si="17"/>
        <v>270</v>
      </c>
      <c r="J463" s="3">
        <f t="shared" si="17"/>
        <v>292.41666666666669</v>
      </c>
      <c r="K463" s="3">
        <f t="shared" si="17"/>
        <v>281.58333333333331</v>
      </c>
      <c r="L463" s="3">
        <f t="shared" si="17"/>
        <v>237</v>
      </c>
      <c r="M463" s="3">
        <f t="shared" si="17"/>
        <v>264.54166666666669</v>
      </c>
      <c r="N463" s="3">
        <f t="shared" si="17"/>
        <v>261.91666666666669</v>
      </c>
      <c r="O463" s="3">
        <f t="shared" si="17"/>
        <v>258.16666666666669</v>
      </c>
      <c r="P463" s="3">
        <f t="shared" si="17"/>
        <v>292.41666666666669</v>
      </c>
      <c r="Q463" s="3">
        <f t="shared" si="17"/>
        <v>270.58333333333331</v>
      </c>
      <c r="R463" s="3">
        <f t="shared" si="17"/>
        <v>270.5</v>
      </c>
      <c r="S463" s="3">
        <f t="shared" si="16"/>
        <v>253.45833333333334</v>
      </c>
      <c r="T463" s="3">
        <f t="shared" si="16"/>
        <v>246.25</v>
      </c>
      <c r="U463" s="3">
        <f t="shared" si="16"/>
        <v>170.25</v>
      </c>
      <c r="V463" s="3">
        <f t="shared" si="12"/>
        <v>265.58333333333331</v>
      </c>
      <c r="W463" s="3">
        <f t="shared" si="13"/>
        <v>246.75</v>
      </c>
      <c r="X463" s="3">
        <f t="shared" si="13"/>
        <v>262.125</v>
      </c>
      <c r="Y463" s="21">
        <f t="shared" si="13"/>
        <v>0</v>
      </c>
      <c r="Z463" s="21">
        <f t="shared" si="13"/>
        <v>1.04953517122453</v>
      </c>
      <c r="AA463" s="21">
        <f t="shared" si="13"/>
        <v>1.1537403566740958</v>
      </c>
      <c r="AB463" s="21">
        <f t="shared" si="13"/>
        <v>0.81326282820083351</v>
      </c>
      <c r="AC463" s="21">
        <f t="shared" si="13"/>
        <v>32.042702074383676</v>
      </c>
      <c r="AD463" s="21">
        <f t="shared" si="13"/>
        <v>0.50857947220366551</v>
      </c>
      <c r="AE463" s="21">
        <f t="shared" si="13"/>
        <v>26.105000722433786</v>
      </c>
      <c r="AF463" s="21">
        <f t="shared" si="13"/>
        <v>2.7531196543817984</v>
      </c>
      <c r="AG463" s="21">
        <f t="shared" si="13"/>
        <v>2.8907131560708961</v>
      </c>
      <c r="AH463" s="21">
        <f t="shared" si="13"/>
        <v>1.962867478085915</v>
      </c>
      <c r="AI463" s="21">
        <f t="shared" si="13"/>
        <v>0</v>
      </c>
      <c r="AJ463" s="21">
        <f t="shared" si="13"/>
        <v>0</v>
      </c>
      <c r="AK463" s="21">
        <f t="shared" si="13"/>
        <v>110.33465125352882</v>
      </c>
      <c r="AL463" s="21">
        <f t="shared" ref="AL463:AU484" si="18">AVERAGEIFS(AL$2:AL$421,$A$2:$A$421,$A463)</f>
        <v>0.35271989479489024</v>
      </c>
      <c r="AM463" s="21">
        <f t="shared" si="18"/>
        <v>4.1075053791497451</v>
      </c>
      <c r="AN463" s="21">
        <f t="shared" si="18"/>
        <v>1.0721666024650827</v>
      </c>
      <c r="AO463" s="21">
        <f t="shared" si="18"/>
        <v>0</v>
      </c>
      <c r="AP463" s="21">
        <f t="shared" si="18"/>
        <v>73.889782905239585</v>
      </c>
      <c r="AQ463" s="21">
        <f t="shared" si="18"/>
        <v>10.594622817908563</v>
      </c>
      <c r="AR463" s="21">
        <f t="shared" si="18"/>
        <v>9.3078607575680579</v>
      </c>
      <c r="AS463" s="21">
        <f t="shared" si="18"/>
        <v>3.1387809921211516</v>
      </c>
      <c r="AT463" s="21">
        <f t="shared" si="18"/>
        <v>0.8885522945260188</v>
      </c>
      <c r="AU463" s="21">
        <f t="shared" si="18"/>
        <v>249.82182397262815</v>
      </c>
      <c r="AV463" s="24">
        <f t="shared" si="15"/>
        <v>4.4079684317021875E-2</v>
      </c>
    </row>
    <row r="464" spans="1:48" x14ac:dyDescent="0.2">
      <c r="A464" s="2">
        <v>1989</v>
      </c>
      <c r="B464" s="11" t="s">
        <v>221</v>
      </c>
      <c r="C464" s="3">
        <f t="shared" si="17"/>
        <v>271.375</v>
      </c>
      <c r="D464" s="3">
        <f t="shared" si="17"/>
        <v>245.25</v>
      </c>
      <c r="E464" s="3">
        <f t="shared" si="17"/>
        <v>268.16666666666669</v>
      </c>
      <c r="F464" s="3">
        <f t="shared" si="17"/>
        <v>272.95833333333331</v>
      </c>
      <c r="G464" s="3">
        <f t="shared" si="17"/>
        <v>274.45833333333331</v>
      </c>
      <c r="H464" s="3">
        <f t="shared" si="17"/>
        <v>242.375</v>
      </c>
      <c r="I464" s="3">
        <f t="shared" si="17"/>
        <v>271.91666666666669</v>
      </c>
      <c r="J464" s="3">
        <f t="shared" si="17"/>
        <v>310.25</v>
      </c>
      <c r="K464" s="3">
        <f t="shared" si="17"/>
        <v>296.95833333333331</v>
      </c>
      <c r="L464" s="3">
        <f t="shared" si="17"/>
        <v>242.375</v>
      </c>
      <c r="M464" s="3">
        <f t="shared" si="17"/>
        <v>278.95833333333331</v>
      </c>
      <c r="N464" s="3">
        <f t="shared" si="17"/>
        <v>275.375</v>
      </c>
      <c r="O464" s="3">
        <f t="shared" si="17"/>
        <v>275.20833333333331</v>
      </c>
      <c r="P464" s="3">
        <f t="shared" si="17"/>
        <v>310.25</v>
      </c>
      <c r="Q464" s="3">
        <f t="shared" si="17"/>
        <v>281.58333333333331</v>
      </c>
      <c r="R464" s="3">
        <f t="shared" si="17"/>
        <v>281.70833333333331</v>
      </c>
      <c r="S464" s="3">
        <f t="shared" si="16"/>
        <v>262.58333333333331</v>
      </c>
      <c r="T464" s="3">
        <f t="shared" si="16"/>
        <v>255.83333333333334</v>
      </c>
      <c r="U464" s="3">
        <f t="shared" si="16"/>
        <v>176.75</v>
      </c>
      <c r="V464" s="3">
        <f t="shared" si="12"/>
        <v>281.375</v>
      </c>
      <c r="W464" s="3">
        <f t="shared" ref="W464:AL485" si="19">AVERAGEIFS(W$2:W$421,$A$2:$A$421,$A464)</f>
        <v>253</v>
      </c>
      <c r="X464" s="3">
        <f t="shared" si="19"/>
        <v>276.91666666666669</v>
      </c>
      <c r="Y464" s="21">
        <f t="shared" si="19"/>
        <v>0</v>
      </c>
      <c r="Z464" s="21">
        <f t="shared" si="19"/>
        <v>1.1011700566537581</v>
      </c>
      <c r="AA464" s="21">
        <f t="shared" si="19"/>
        <v>1.204065661675771</v>
      </c>
      <c r="AB464" s="21">
        <f t="shared" si="19"/>
        <v>0.83284114233916851</v>
      </c>
      <c r="AC464" s="21">
        <f t="shared" si="19"/>
        <v>32.526626377556674</v>
      </c>
      <c r="AD464" s="21">
        <f t="shared" si="19"/>
        <v>0.52011371128845341</v>
      </c>
      <c r="AE464" s="21">
        <f t="shared" si="19"/>
        <v>26.290313999167111</v>
      </c>
      <c r="AF464" s="21">
        <f t="shared" si="19"/>
        <v>2.9210215084820281</v>
      </c>
      <c r="AG464" s="21">
        <f t="shared" si="19"/>
        <v>3.0485517406506779</v>
      </c>
      <c r="AH464" s="21">
        <f t="shared" si="19"/>
        <v>2.007383987346302</v>
      </c>
      <c r="AI464" s="21">
        <f t="shared" si="19"/>
        <v>0</v>
      </c>
      <c r="AJ464" s="21">
        <f t="shared" si="19"/>
        <v>0</v>
      </c>
      <c r="AK464" s="21">
        <f t="shared" si="19"/>
        <v>117.61787790987053</v>
      </c>
      <c r="AL464" s="21">
        <f t="shared" si="19"/>
        <v>0.3742308829641996</v>
      </c>
      <c r="AM464" s="21">
        <f t="shared" si="18"/>
        <v>4.2744874272088049</v>
      </c>
      <c r="AN464" s="21">
        <f t="shared" si="18"/>
        <v>1.116592482943072</v>
      </c>
      <c r="AO464" s="21">
        <f t="shared" si="18"/>
        <v>0</v>
      </c>
      <c r="AP464" s="21">
        <f t="shared" si="18"/>
        <v>76.765358212888501</v>
      </c>
      <c r="AQ464" s="21">
        <f t="shared" si="18"/>
        <v>10.999116493775849</v>
      </c>
      <c r="AR464" s="21">
        <f t="shared" si="18"/>
        <v>9.8613090203729357</v>
      </c>
      <c r="AS464" s="21">
        <f t="shared" si="18"/>
        <v>3.2182840567645452</v>
      </c>
      <c r="AT464" s="21">
        <f t="shared" si="18"/>
        <v>0.9386931409028646</v>
      </c>
      <c r="AU464" s="21">
        <f t="shared" si="18"/>
        <v>261.93879357612985</v>
      </c>
      <c r="AV464" s="24">
        <f t="shared" si="15"/>
        <v>4.7362904506195222E-2</v>
      </c>
    </row>
    <row r="465" spans="1:48" x14ac:dyDescent="0.2">
      <c r="A465" s="2">
        <v>1990</v>
      </c>
      <c r="B465" s="11" t="s">
        <v>221</v>
      </c>
      <c r="C465" s="3">
        <f t="shared" si="17"/>
        <v>277.04166666666669</v>
      </c>
      <c r="D465" s="3">
        <f t="shared" si="17"/>
        <v>249.54166666666666</v>
      </c>
      <c r="E465" s="3">
        <f t="shared" si="17"/>
        <v>275.08333333333331</v>
      </c>
      <c r="F465" s="3">
        <f t="shared" si="17"/>
        <v>278.04166666666669</v>
      </c>
      <c r="G465" s="3">
        <f t="shared" si="17"/>
        <v>267.45833333333331</v>
      </c>
      <c r="H465" s="3">
        <f t="shared" si="17"/>
        <v>245.91666666666666</v>
      </c>
      <c r="I465" s="3">
        <f t="shared" si="17"/>
        <v>262.08333333333331</v>
      </c>
      <c r="J465" s="3">
        <f t="shared" si="17"/>
        <v>320.54166666666669</v>
      </c>
      <c r="K465" s="3">
        <f t="shared" si="17"/>
        <v>296.75</v>
      </c>
      <c r="L465" s="3">
        <f t="shared" si="17"/>
        <v>245.91666666666666</v>
      </c>
      <c r="M465" s="3">
        <f t="shared" si="17"/>
        <v>279.54166666666669</v>
      </c>
      <c r="N465" s="3">
        <f t="shared" si="17"/>
        <v>280.625</v>
      </c>
      <c r="O465" s="3">
        <f t="shared" si="17"/>
        <v>283.125</v>
      </c>
      <c r="P465" s="3">
        <f t="shared" si="17"/>
        <v>319.95833333333331</v>
      </c>
      <c r="Q465" s="3">
        <f t="shared" si="17"/>
        <v>280.95833333333331</v>
      </c>
      <c r="R465" s="3">
        <f t="shared" si="17"/>
        <v>281.45833333333331</v>
      </c>
      <c r="S465" s="3">
        <f t="shared" si="16"/>
        <v>269.54166666666669</v>
      </c>
      <c r="T465" s="3">
        <f t="shared" si="16"/>
        <v>262.95833333333331</v>
      </c>
      <c r="U465" s="3">
        <f t="shared" si="16"/>
        <v>185</v>
      </c>
      <c r="V465" s="3">
        <f t="shared" si="12"/>
        <v>285.08333333333331</v>
      </c>
      <c r="W465" s="3">
        <f t="shared" si="19"/>
        <v>268.75</v>
      </c>
      <c r="X465" s="3">
        <f t="shared" si="19"/>
        <v>280.75</v>
      </c>
      <c r="Y465" s="21">
        <f t="shared" si="19"/>
        <v>0</v>
      </c>
      <c r="Z465" s="21">
        <f t="shared" si="19"/>
        <v>1.120439597230608</v>
      </c>
      <c r="AA465" s="21">
        <f t="shared" si="19"/>
        <v>1.2351214261005965</v>
      </c>
      <c r="AB465" s="21">
        <f t="shared" si="19"/>
        <v>0.84835123535784929</v>
      </c>
      <c r="AC465" s="21">
        <f t="shared" si="19"/>
        <v>31.697041857831532</v>
      </c>
      <c r="AD465" s="21">
        <f t="shared" si="19"/>
        <v>0.52771379130556162</v>
      </c>
      <c r="AE465" s="21">
        <f t="shared" si="19"/>
        <v>25.339576318535265</v>
      </c>
      <c r="AF465" s="21">
        <f t="shared" si="19"/>
        <v>3.0179181392361323</v>
      </c>
      <c r="AG465" s="21">
        <f t="shared" si="19"/>
        <v>3.0464130064422794</v>
      </c>
      <c r="AH465" s="21">
        <f t="shared" si="19"/>
        <v>2.0367165709674877</v>
      </c>
      <c r="AI465" s="21">
        <f t="shared" si="19"/>
        <v>0</v>
      </c>
      <c r="AJ465" s="21">
        <f t="shared" si="19"/>
        <v>0</v>
      </c>
      <c r="AK465" s="21">
        <f t="shared" si="19"/>
        <v>121.00128393604395</v>
      </c>
      <c r="AL465" s="21">
        <f t="shared" si="19"/>
        <v>0.38594130409375355</v>
      </c>
      <c r="AM465" s="21">
        <f t="shared" si="18"/>
        <v>4.2649998108418137</v>
      </c>
      <c r="AN465" s="21">
        <f t="shared" si="18"/>
        <v>1.1156015711108493</v>
      </c>
      <c r="AO465" s="21">
        <f t="shared" si="18"/>
        <v>0</v>
      </c>
      <c r="AP465" s="21">
        <f t="shared" si="18"/>
        <v>78.90328594161879</v>
      </c>
      <c r="AQ465" s="21">
        <f t="shared" si="18"/>
        <v>11.512512313145869</v>
      </c>
      <c r="AR465" s="21">
        <f t="shared" si="18"/>
        <v>9.9912744435645831</v>
      </c>
      <c r="AS465" s="21">
        <f t="shared" si="18"/>
        <v>3.4186317796658945</v>
      </c>
      <c r="AT465" s="21">
        <f t="shared" si="18"/>
        <v>0.95168738841461042</v>
      </c>
      <c r="AU465" s="21">
        <f t="shared" si="18"/>
        <v>267.53968806201027</v>
      </c>
      <c r="AV465" s="24">
        <f t="shared" si="15"/>
        <v>2.1157057753137951E-2</v>
      </c>
    </row>
    <row r="466" spans="1:48" x14ac:dyDescent="0.2">
      <c r="A466" s="2">
        <v>1991</v>
      </c>
      <c r="B466" s="11" t="s">
        <v>221</v>
      </c>
      <c r="C466" s="3">
        <f t="shared" si="17"/>
        <v>283.04166666666669</v>
      </c>
      <c r="D466" s="3">
        <f t="shared" si="17"/>
        <v>255.75</v>
      </c>
      <c r="E466" s="3">
        <f t="shared" si="17"/>
        <v>280.45833333333331</v>
      </c>
      <c r="F466" s="3">
        <f t="shared" si="17"/>
        <v>285.25</v>
      </c>
      <c r="G466" s="3">
        <f t="shared" si="17"/>
        <v>264.95833333333331</v>
      </c>
      <c r="H466" s="3">
        <f t="shared" si="17"/>
        <v>243.54166666666666</v>
      </c>
      <c r="I466" s="3">
        <f t="shared" si="17"/>
        <v>257.29166666666669</v>
      </c>
      <c r="J466" s="3">
        <f t="shared" si="17"/>
        <v>333</v>
      </c>
      <c r="K466" s="3">
        <f t="shared" si="17"/>
        <v>302.95833333333331</v>
      </c>
      <c r="L466" s="3">
        <f t="shared" si="17"/>
        <v>243.54166666666666</v>
      </c>
      <c r="M466" s="3">
        <f t="shared" si="17"/>
        <v>280.125</v>
      </c>
      <c r="N466" s="3">
        <f t="shared" si="17"/>
        <v>287.04166666666669</v>
      </c>
      <c r="O466" s="3">
        <f t="shared" si="17"/>
        <v>289.54166666666669</v>
      </c>
      <c r="P466" s="3">
        <f t="shared" si="17"/>
        <v>333</v>
      </c>
      <c r="Q466" s="3">
        <f t="shared" si="17"/>
        <v>283.95833333333331</v>
      </c>
      <c r="R466" s="3">
        <f t="shared" ref="R466:AG481" si="20">AVERAGEIFS(R$2:R$421,$A$2:$A$421,$A466)</f>
        <v>284.375</v>
      </c>
      <c r="S466" s="3">
        <f t="shared" si="20"/>
        <v>277.16666666666669</v>
      </c>
      <c r="T466" s="3">
        <f t="shared" si="20"/>
        <v>270.75</v>
      </c>
      <c r="U466" s="3">
        <f t="shared" si="20"/>
        <v>190.25</v>
      </c>
      <c r="V466" s="3">
        <f t="shared" si="20"/>
        <v>291.20833333333331</v>
      </c>
      <c r="W466" s="3">
        <f t="shared" si="20"/>
        <v>282.75</v>
      </c>
      <c r="X466" s="3">
        <f t="shared" si="20"/>
        <v>287.25</v>
      </c>
      <c r="Y466" s="21">
        <f t="shared" si="19"/>
        <v>0</v>
      </c>
      <c r="Z466" s="21">
        <f t="shared" si="19"/>
        <v>1.1483149520456621</v>
      </c>
      <c r="AA466" s="21">
        <f t="shared" si="19"/>
        <v>1.2592551225512143</v>
      </c>
      <c r="AB466" s="21">
        <f t="shared" si="19"/>
        <v>0.87034505578597887</v>
      </c>
      <c r="AC466" s="21">
        <f t="shared" si="19"/>
        <v>31.400761672215406</v>
      </c>
      <c r="AD466" s="21">
        <f t="shared" si="19"/>
        <v>0.52261726705879485</v>
      </c>
      <c r="AE466" s="21">
        <f t="shared" si="19"/>
        <v>24.876293126701952</v>
      </c>
      <c r="AF466" s="21">
        <f t="shared" si="19"/>
        <v>3.1352140606753114</v>
      </c>
      <c r="AG466" s="21">
        <f t="shared" si="19"/>
        <v>3.1101472858525434</v>
      </c>
      <c r="AH466" s="21">
        <f t="shared" si="19"/>
        <v>2.0170464854803396</v>
      </c>
      <c r="AI466" s="21">
        <f t="shared" si="19"/>
        <v>0</v>
      </c>
      <c r="AJ466" s="21">
        <f t="shared" si="19"/>
        <v>0</v>
      </c>
      <c r="AK466" s="21">
        <f t="shared" si="19"/>
        <v>123.7436235572582</v>
      </c>
      <c r="AL466" s="21">
        <f t="shared" si="19"/>
        <v>0.40167247067551481</v>
      </c>
      <c r="AM466" s="21">
        <f t="shared" si="18"/>
        <v>4.310540369403375</v>
      </c>
      <c r="AN466" s="21">
        <f t="shared" si="18"/>
        <v>1.1271622091534488</v>
      </c>
      <c r="AO466" s="21">
        <f t="shared" si="18"/>
        <v>0</v>
      </c>
      <c r="AP466" s="21">
        <f t="shared" si="18"/>
        <v>81.241253691750742</v>
      </c>
      <c r="AQ466" s="21">
        <f t="shared" si="18"/>
        <v>11.83921874365406</v>
      </c>
      <c r="AR466" s="21">
        <f t="shared" si="18"/>
        <v>10.205936434678877</v>
      </c>
      <c r="AS466" s="21">
        <f t="shared" si="18"/>
        <v>3.5967186444670953</v>
      </c>
      <c r="AT466" s="21">
        <f t="shared" si="18"/>
        <v>0.97372111245626669</v>
      </c>
      <c r="AU466" s="21">
        <f t="shared" si="18"/>
        <v>273.17529555235097</v>
      </c>
      <c r="AV466" s="24">
        <f t="shared" si="15"/>
        <v>2.0845775454250245E-2</v>
      </c>
    </row>
    <row r="467" spans="1:48" x14ac:dyDescent="0.2">
      <c r="A467" s="2">
        <v>1992</v>
      </c>
      <c r="B467" s="11" t="s">
        <v>221</v>
      </c>
      <c r="C467" s="3">
        <f t="shared" ref="C467:R482" si="21">AVERAGEIFS(C$2:C$421,$A$2:$A$421,$A467)</f>
        <v>288.16666666666669</v>
      </c>
      <c r="D467" s="3">
        <f t="shared" si="21"/>
        <v>262</v>
      </c>
      <c r="E467" s="3">
        <f t="shared" si="21"/>
        <v>285.66666666666669</v>
      </c>
      <c r="F467" s="3">
        <f t="shared" si="21"/>
        <v>289.375</v>
      </c>
      <c r="G467" s="3">
        <f t="shared" si="21"/>
        <v>265</v>
      </c>
      <c r="H467" s="3">
        <f t="shared" si="21"/>
        <v>247.66666666666666</v>
      </c>
      <c r="I467" s="3">
        <f t="shared" si="21"/>
        <v>255.16666666666666</v>
      </c>
      <c r="J467" s="3">
        <f t="shared" si="21"/>
        <v>346.04166666666669</v>
      </c>
      <c r="K467" s="3">
        <f t="shared" si="21"/>
        <v>319.66666666666669</v>
      </c>
      <c r="L467" s="3">
        <f t="shared" si="21"/>
        <v>247.66666666666666</v>
      </c>
      <c r="M467" s="3">
        <f t="shared" si="21"/>
        <v>282.20833333333331</v>
      </c>
      <c r="N467" s="3">
        <f t="shared" si="21"/>
        <v>291.33333333333331</v>
      </c>
      <c r="O467" s="3">
        <f t="shared" si="21"/>
        <v>292.20833333333331</v>
      </c>
      <c r="P467" s="3">
        <f t="shared" si="21"/>
        <v>346.04166666666669</v>
      </c>
      <c r="Q467" s="3">
        <f t="shared" si="21"/>
        <v>294.29166666666669</v>
      </c>
      <c r="R467" s="3">
        <f t="shared" si="21"/>
        <v>294.04166666666669</v>
      </c>
      <c r="S467" s="3">
        <f t="shared" si="20"/>
        <v>283.66666666666669</v>
      </c>
      <c r="T467" s="3">
        <f t="shared" si="20"/>
        <v>276.25</v>
      </c>
      <c r="U467" s="3">
        <f t="shared" si="20"/>
        <v>191.5</v>
      </c>
      <c r="V467" s="3">
        <f t="shared" si="20"/>
        <v>294.45833333333331</v>
      </c>
      <c r="W467" s="3">
        <f t="shared" si="20"/>
        <v>294</v>
      </c>
      <c r="X467" s="3">
        <f t="shared" si="20"/>
        <v>291.16666666666669</v>
      </c>
      <c r="Y467" s="21">
        <f t="shared" si="19"/>
        <v>0</v>
      </c>
      <c r="Z467" s="21">
        <f t="shared" si="19"/>
        <v>1.1763773897789382</v>
      </c>
      <c r="AA467" s="21">
        <f t="shared" si="19"/>
        <v>1.2826404873289443</v>
      </c>
      <c r="AB467" s="21">
        <f t="shared" si="19"/>
        <v>0.88293111487490827</v>
      </c>
      <c r="AC467" s="21">
        <f t="shared" si="19"/>
        <v>31.405699675309009</v>
      </c>
      <c r="AD467" s="21">
        <f t="shared" si="19"/>
        <v>0.53146912496107379</v>
      </c>
      <c r="AE467" s="21">
        <f t="shared" si="19"/>
        <v>24.670837102497611</v>
      </c>
      <c r="AF467" s="21">
        <f t="shared" si="19"/>
        <v>3.258002098837395</v>
      </c>
      <c r="AG467" s="21">
        <f t="shared" si="19"/>
        <v>3.2816737693660727</v>
      </c>
      <c r="AH467" s="21">
        <f t="shared" si="19"/>
        <v>2.0512103181685437</v>
      </c>
      <c r="AI467" s="21">
        <f t="shared" si="19"/>
        <v>0</v>
      </c>
      <c r="AJ467" s="21">
        <f t="shared" si="19"/>
        <v>0</v>
      </c>
      <c r="AK467" s="21">
        <f t="shared" si="19"/>
        <v>124.88329716607451</v>
      </c>
      <c r="AL467" s="21">
        <f t="shared" si="19"/>
        <v>0.41740363725727603</v>
      </c>
      <c r="AM467" s="21">
        <f t="shared" si="18"/>
        <v>4.467402293337642</v>
      </c>
      <c r="AN467" s="21">
        <f t="shared" si="18"/>
        <v>1.1654774666660641</v>
      </c>
      <c r="AO467" s="21">
        <f t="shared" si="18"/>
        <v>0</v>
      </c>
      <c r="AP467" s="21">
        <f t="shared" si="18"/>
        <v>82.891583868314456</v>
      </c>
      <c r="AQ467" s="21">
        <f t="shared" si="18"/>
        <v>11.917005989013155</v>
      </c>
      <c r="AR467" s="21">
        <f t="shared" si="18"/>
        <v>10.319838715678298</v>
      </c>
      <c r="AS467" s="21">
        <f t="shared" si="18"/>
        <v>3.7398241608252021</v>
      </c>
      <c r="AT467" s="21">
        <f t="shared" si="18"/>
        <v>0.9869978436095721</v>
      </c>
      <c r="AU467" s="21">
        <f t="shared" si="18"/>
        <v>276.69446360803573</v>
      </c>
      <c r="AV467" s="24">
        <f t="shared" si="15"/>
        <v>1.2800180576059958E-2</v>
      </c>
    </row>
    <row r="468" spans="1:48" x14ac:dyDescent="0.2">
      <c r="A468" s="2">
        <v>1993</v>
      </c>
      <c r="B468" s="11" t="s">
        <v>221</v>
      </c>
      <c r="C468" s="3">
        <f t="shared" si="21"/>
        <v>295.875</v>
      </c>
      <c r="D468" s="3">
        <f t="shared" si="21"/>
        <v>268.79166666666669</v>
      </c>
      <c r="E468" s="3">
        <f t="shared" si="21"/>
        <v>293.75</v>
      </c>
      <c r="F468" s="3">
        <f t="shared" si="21"/>
        <v>296.25</v>
      </c>
      <c r="G468" s="3">
        <f t="shared" si="21"/>
        <v>268.04166666666669</v>
      </c>
      <c r="H468" s="3">
        <f t="shared" si="21"/>
        <v>257.75</v>
      </c>
      <c r="I468" s="3">
        <f t="shared" si="21"/>
        <v>256.75</v>
      </c>
      <c r="J468" s="3">
        <f t="shared" si="21"/>
        <v>355.375</v>
      </c>
      <c r="K468" s="3">
        <f t="shared" si="21"/>
        <v>328.20833333333331</v>
      </c>
      <c r="L468" s="3">
        <f t="shared" si="21"/>
        <v>257.75</v>
      </c>
      <c r="M468" s="3">
        <f t="shared" si="21"/>
        <v>288.16666666666669</v>
      </c>
      <c r="N468" s="3">
        <f t="shared" si="21"/>
        <v>299.04166666666669</v>
      </c>
      <c r="O468" s="3">
        <f t="shared" si="21"/>
        <v>299.25</v>
      </c>
      <c r="P468" s="3">
        <f t="shared" si="21"/>
        <v>355.375</v>
      </c>
      <c r="Q468" s="3">
        <f t="shared" si="21"/>
        <v>304.125</v>
      </c>
      <c r="R468" s="3">
        <f t="shared" si="21"/>
        <v>303.5</v>
      </c>
      <c r="S468" s="3">
        <f t="shared" si="20"/>
        <v>290.625</v>
      </c>
      <c r="T468" s="3">
        <f t="shared" si="20"/>
        <v>283.45833333333331</v>
      </c>
      <c r="U468" s="3">
        <f t="shared" si="20"/>
        <v>190.5</v>
      </c>
      <c r="V468" s="3">
        <f t="shared" si="20"/>
        <v>302.75</v>
      </c>
      <c r="W468" s="3">
        <f t="shared" si="20"/>
        <v>297.25</v>
      </c>
      <c r="X468" s="3">
        <f t="shared" si="20"/>
        <v>299.41666666666669</v>
      </c>
      <c r="Y468" s="21">
        <f t="shared" si="19"/>
        <v>0</v>
      </c>
      <c r="Z468" s="21">
        <f t="shared" si="19"/>
        <v>1.2068719054490986</v>
      </c>
      <c r="AA468" s="21">
        <f t="shared" si="19"/>
        <v>1.3189345734639817</v>
      </c>
      <c r="AB468" s="21">
        <f t="shared" si="19"/>
        <v>0.90390788002312428</v>
      </c>
      <c r="AC468" s="21">
        <f t="shared" si="19"/>
        <v>31.766173901141954</v>
      </c>
      <c r="AD468" s="21">
        <f t="shared" si="19"/>
        <v>0.55310699983331135</v>
      </c>
      <c r="AE468" s="21">
        <f t="shared" si="19"/>
        <v>24.823921983277316</v>
      </c>
      <c r="AF468" s="21">
        <f t="shared" si="19"/>
        <v>3.3458759664038702</v>
      </c>
      <c r="AG468" s="21">
        <f t="shared" si="19"/>
        <v>3.3693618719103955</v>
      </c>
      <c r="AH468" s="21">
        <f t="shared" si="19"/>
        <v>2.1347219091841545</v>
      </c>
      <c r="AI468" s="21">
        <f t="shared" si="19"/>
        <v>0</v>
      </c>
      <c r="AJ468" s="21">
        <f t="shared" si="19"/>
        <v>0</v>
      </c>
      <c r="AK468" s="21">
        <f t="shared" si="19"/>
        <v>127.89274778935506</v>
      </c>
      <c r="AL468" s="21">
        <f t="shared" si="19"/>
        <v>0.42866172452345669</v>
      </c>
      <c r="AM468" s="21">
        <f t="shared" si="18"/>
        <v>4.6166741241783171</v>
      </c>
      <c r="AN468" s="21">
        <f t="shared" si="18"/>
        <v>1.2029669643184939</v>
      </c>
      <c r="AO468" s="21">
        <f t="shared" si="18"/>
        <v>0</v>
      </c>
      <c r="AP468" s="21">
        <f t="shared" si="18"/>
        <v>85.05451659971996</v>
      </c>
      <c r="AQ468" s="21">
        <f t="shared" si="18"/>
        <v>11.854776192725881</v>
      </c>
      <c r="AR468" s="21">
        <f t="shared" si="18"/>
        <v>10.610435560792205</v>
      </c>
      <c r="AS468" s="21">
        <f t="shared" si="18"/>
        <v>3.7811657544397659</v>
      </c>
      <c r="AT468" s="21">
        <f t="shared" si="18"/>
        <v>1.0149637241239819</v>
      </c>
      <c r="AU468" s="21">
        <f t="shared" si="18"/>
        <v>282.85070828426586</v>
      </c>
      <c r="AV468" s="24">
        <f t="shared" si="15"/>
        <v>2.200534793645556E-2</v>
      </c>
    </row>
    <row r="469" spans="1:48" x14ac:dyDescent="0.2">
      <c r="A469" s="2">
        <v>1994</v>
      </c>
      <c r="B469" s="11" t="s">
        <v>221</v>
      </c>
      <c r="C469" s="3">
        <f t="shared" si="21"/>
        <v>313.125</v>
      </c>
      <c r="D469" s="3">
        <f t="shared" si="21"/>
        <v>276.375</v>
      </c>
      <c r="E469" s="3">
        <f t="shared" si="21"/>
        <v>300.70833333333331</v>
      </c>
      <c r="F469" s="3">
        <f t="shared" si="21"/>
        <v>305.83333333333331</v>
      </c>
      <c r="G469" s="3">
        <f t="shared" si="21"/>
        <v>273.04166666666669</v>
      </c>
      <c r="H469" s="3">
        <f t="shared" si="21"/>
        <v>270.45833333333331</v>
      </c>
      <c r="I469" s="3">
        <f t="shared" si="21"/>
        <v>260.91666666666669</v>
      </c>
      <c r="J469" s="3">
        <f t="shared" si="21"/>
        <v>362.16666666666669</v>
      </c>
      <c r="K469" s="3">
        <f t="shared" si="21"/>
        <v>340.45833333333331</v>
      </c>
      <c r="L469" s="3">
        <f t="shared" si="21"/>
        <v>270.45833333333331</v>
      </c>
      <c r="M469" s="3">
        <f t="shared" si="21"/>
        <v>296.95833333333331</v>
      </c>
      <c r="N469" s="3">
        <f t="shared" si="21"/>
        <v>319.83333333333331</v>
      </c>
      <c r="O469" s="3">
        <f t="shared" si="21"/>
        <v>304.54166666666669</v>
      </c>
      <c r="P469" s="3">
        <f t="shared" si="21"/>
        <v>362.16666666666669</v>
      </c>
      <c r="Q469" s="3">
        <f t="shared" si="21"/>
        <v>316.16666666666669</v>
      </c>
      <c r="R469" s="3">
        <f t="shared" si="21"/>
        <v>316.125</v>
      </c>
      <c r="S469" s="3">
        <f t="shared" si="20"/>
        <v>302.45833333333331</v>
      </c>
      <c r="T469" s="3">
        <f t="shared" si="20"/>
        <v>290.08333333333331</v>
      </c>
      <c r="U469" s="3">
        <f t="shared" si="20"/>
        <v>188.5</v>
      </c>
      <c r="V469" s="3">
        <f t="shared" si="20"/>
        <v>328.91666666666669</v>
      </c>
      <c r="W469" s="3">
        <f t="shared" si="20"/>
        <v>303.25</v>
      </c>
      <c r="X469" s="3">
        <f t="shared" si="20"/>
        <v>323.29166666666669</v>
      </c>
      <c r="Y469" s="21">
        <f t="shared" si="19"/>
        <v>0</v>
      </c>
      <c r="Z469" s="21">
        <f t="shared" si="19"/>
        <v>1.2409209965654737</v>
      </c>
      <c r="AA469" s="21">
        <f t="shared" si="19"/>
        <v>1.350177420807029</v>
      </c>
      <c r="AB469" s="21">
        <f t="shared" si="19"/>
        <v>0.93314821932063763</v>
      </c>
      <c r="AC469" s="21">
        <f t="shared" si="19"/>
        <v>32.358734272374207</v>
      </c>
      <c r="AD469" s="21">
        <f t="shared" si="19"/>
        <v>0.58037787518881734</v>
      </c>
      <c r="AE469" s="21">
        <f t="shared" si="19"/>
        <v>25.226776932697589</v>
      </c>
      <c r="AF469" s="21">
        <f t="shared" si="19"/>
        <v>3.409819896820546</v>
      </c>
      <c r="AG469" s="21">
        <f t="shared" si="19"/>
        <v>3.4951194433642048</v>
      </c>
      <c r="AH469" s="21">
        <f t="shared" si="19"/>
        <v>2.2399741210013495</v>
      </c>
      <c r="AI469" s="21">
        <f t="shared" si="19"/>
        <v>0</v>
      </c>
      <c r="AJ469" s="21">
        <f t="shared" si="19"/>
        <v>0</v>
      </c>
      <c r="AK469" s="21">
        <f t="shared" si="19"/>
        <v>130.15428760684992</v>
      </c>
      <c r="AL469" s="21">
        <f t="shared" si="19"/>
        <v>0.43685399338232922</v>
      </c>
      <c r="AM469" s="21">
        <f t="shared" si="18"/>
        <v>4.7994688661823632</v>
      </c>
      <c r="AN469" s="21">
        <f t="shared" si="18"/>
        <v>1.2530080118457458</v>
      </c>
      <c r="AO469" s="21">
        <f t="shared" si="18"/>
        <v>0</v>
      </c>
      <c r="AP469" s="21">
        <f t="shared" si="18"/>
        <v>87.042414312399004</v>
      </c>
      <c r="AQ469" s="21">
        <f t="shared" si="18"/>
        <v>11.730316600151331</v>
      </c>
      <c r="AR469" s="21">
        <f t="shared" si="18"/>
        <v>11.527494951402927</v>
      </c>
      <c r="AS469" s="21">
        <f t="shared" si="18"/>
        <v>3.8574886964974238</v>
      </c>
      <c r="AT469" s="21">
        <f t="shared" si="18"/>
        <v>1.0958952874308345</v>
      </c>
      <c r="AU469" s="21">
        <f t="shared" si="18"/>
        <v>289.07799402322127</v>
      </c>
      <c r="AV469" s="24">
        <f t="shared" si="15"/>
        <v>2.1777301330915294E-2</v>
      </c>
    </row>
    <row r="470" spans="1:48" x14ac:dyDescent="0.2">
      <c r="A470" s="2">
        <v>1995</v>
      </c>
      <c r="B470" s="11" t="s">
        <v>221</v>
      </c>
      <c r="C470" s="3">
        <f t="shared" si="21"/>
        <v>320.08333333333331</v>
      </c>
      <c r="D470" s="3">
        <f t="shared" si="21"/>
        <v>282.54166666666669</v>
      </c>
      <c r="E470" s="3">
        <f t="shared" si="21"/>
        <v>308.5</v>
      </c>
      <c r="F470" s="3">
        <f t="shared" si="21"/>
        <v>308.58333333333331</v>
      </c>
      <c r="G470" s="3">
        <f t="shared" si="21"/>
        <v>279.95833333333331</v>
      </c>
      <c r="H470" s="3">
        <f t="shared" si="21"/>
        <v>277.08333333333331</v>
      </c>
      <c r="I470" s="3">
        <f t="shared" si="21"/>
        <v>267.33333333333331</v>
      </c>
      <c r="J470" s="3">
        <f t="shared" si="21"/>
        <v>372.25</v>
      </c>
      <c r="K470" s="3">
        <f t="shared" si="21"/>
        <v>349.04166666666669</v>
      </c>
      <c r="L470" s="3">
        <f t="shared" si="21"/>
        <v>277.08333333333331</v>
      </c>
      <c r="M470" s="3">
        <f t="shared" si="21"/>
        <v>290.04166666666669</v>
      </c>
      <c r="N470" s="3">
        <f t="shared" si="21"/>
        <v>327.33333333333331</v>
      </c>
      <c r="O470" s="3">
        <f t="shared" si="21"/>
        <v>310.79166666666669</v>
      </c>
      <c r="P470" s="3">
        <f t="shared" si="21"/>
        <v>372.25</v>
      </c>
      <c r="Q470" s="3">
        <f t="shared" si="21"/>
        <v>323.91666666666669</v>
      </c>
      <c r="R470" s="3">
        <f t="shared" si="21"/>
        <v>323.70833333333331</v>
      </c>
      <c r="S470" s="3">
        <f t="shared" si="20"/>
        <v>307.5</v>
      </c>
      <c r="T470" s="3">
        <f t="shared" si="20"/>
        <v>295.125</v>
      </c>
      <c r="U470" s="3">
        <f t="shared" si="20"/>
        <v>190</v>
      </c>
      <c r="V470" s="3">
        <f t="shared" si="20"/>
        <v>338.45833333333331</v>
      </c>
      <c r="W470" s="3">
        <f t="shared" si="20"/>
        <v>302.25</v>
      </c>
      <c r="X470" s="3">
        <f t="shared" si="20"/>
        <v>332.375</v>
      </c>
      <c r="Y470" s="21">
        <f t="shared" si="19"/>
        <v>0</v>
      </c>
      <c r="Z470" s="21">
        <f t="shared" si="19"/>
        <v>1.2686092684623063</v>
      </c>
      <c r="AA470" s="21">
        <f t="shared" si="19"/>
        <v>1.3851619265145132</v>
      </c>
      <c r="AB470" s="21">
        <f t="shared" si="19"/>
        <v>0.94153892537992379</v>
      </c>
      <c r="AC470" s="21">
        <f t="shared" si="19"/>
        <v>33.178442785912146</v>
      </c>
      <c r="AD470" s="21">
        <f t="shared" si="19"/>
        <v>0.59459449545611387</v>
      </c>
      <c r="AE470" s="21">
        <f t="shared" si="19"/>
        <v>25.847173554804812</v>
      </c>
      <c r="AF470" s="21">
        <f t="shared" si="19"/>
        <v>3.5047550573164705</v>
      </c>
      <c r="AG470" s="21">
        <f t="shared" si="19"/>
        <v>3.5832352927502069</v>
      </c>
      <c r="AH470" s="21">
        <f t="shared" si="19"/>
        <v>2.2948433068339198</v>
      </c>
      <c r="AI470" s="21">
        <f t="shared" si="19"/>
        <v>0</v>
      </c>
      <c r="AJ470" s="21">
        <f t="shared" si="19"/>
        <v>0</v>
      </c>
      <c r="AK470" s="21">
        <f t="shared" si="19"/>
        <v>132.82539762751313</v>
      </c>
      <c r="AL470" s="21">
        <f t="shared" si="19"/>
        <v>0.44901674837525646</v>
      </c>
      <c r="AM470" s="21">
        <f t="shared" si="18"/>
        <v>4.9171153091330639</v>
      </c>
      <c r="AN470" s="21">
        <f t="shared" si="18"/>
        <v>1.2830656707565045</v>
      </c>
      <c r="AO470" s="21">
        <f t="shared" si="18"/>
        <v>0</v>
      </c>
      <c r="AP470" s="21">
        <f t="shared" si="18"/>
        <v>88.555216974249092</v>
      </c>
      <c r="AQ470" s="21">
        <f t="shared" si="18"/>
        <v>11.823661294582243</v>
      </c>
      <c r="AR470" s="21">
        <f t="shared" si="18"/>
        <v>11.861900366131996</v>
      </c>
      <c r="AS470" s="21">
        <f t="shared" si="18"/>
        <v>3.8447682061544808</v>
      </c>
      <c r="AT470" s="21">
        <f t="shared" si="18"/>
        <v>1.1266860043608411</v>
      </c>
      <c r="AU470" s="21">
        <f t="shared" si="18"/>
        <v>294.77985443128642</v>
      </c>
      <c r="AV470" s="24">
        <f t="shared" si="15"/>
        <v>1.9532294371487E-2</v>
      </c>
    </row>
    <row r="471" spans="1:48" x14ac:dyDescent="0.2">
      <c r="A471" s="2">
        <v>1996</v>
      </c>
      <c r="B471" s="11" t="s">
        <v>221</v>
      </c>
      <c r="C471" s="3">
        <f t="shared" si="21"/>
        <v>323.58333333333331</v>
      </c>
      <c r="D471" s="3">
        <f t="shared" si="21"/>
        <v>288.16666666666669</v>
      </c>
      <c r="E471" s="3">
        <f t="shared" si="21"/>
        <v>315.79166666666669</v>
      </c>
      <c r="F471" s="3">
        <f t="shared" si="21"/>
        <v>318.29166666666669</v>
      </c>
      <c r="G471" s="3">
        <f t="shared" si="21"/>
        <v>294.875</v>
      </c>
      <c r="H471" s="3">
        <f t="shared" si="21"/>
        <v>285.875</v>
      </c>
      <c r="I471" s="3">
        <f t="shared" si="21"/>
        <v>283.95833333333331</v>
      </c>
      <c r="J471" s="3">
        <f t="shared" si="21"/>
        <v>378</v>
      </c>
      <c r="K471" s="3">
        <f t="shared" si="21"/>
        <v>358.95833333333331</v>
      </c>
      <c r="L471" s="3">
        <f t="shared" si="21"/>
        <v>285.875</v>
      </c>
      <c r="M471" s="3">
        <f t="shared" si="21"/>
        <v>292.95833333333331</v>
      </c>
      <c r="N471" s="3">
        <f t="shared" si="21"/>
        <v>329.625</v>
      </c>
      <c r="O471" s="3">
        <f t="shared" si="21"/>
        <v>317.66666666666669</v>
      </c>
      <c r="P471" s="3">
        <f t="shared" si="21"/>
        <v>378</v>
      </c>
      <c r="Q471" s="3">
        <f t="shared" si="21"/>
        <v>332.75</v>
      </c>
      <c r="R471" s="3">
        <f t="shared" si="21"/>
        <v>331.75</v>
      </c>
      <c r="S471" s="3">
        <f t="shared" si="20"/>
        <v>312.75</v>
      </c>
      <c r="T471" s="3">
        <f t="shared" si="20"/>
        <v>302.16666666666669</v>
      </c>
      <c r="U471" s="3">
        <f t="shared" si="20"/>
        <v>191.75</v>
      </c>
      <c r="V471" s="3">
        <f t="shared" si="20"/>
        <v>339</v>
      </c>
      <c r="W471" s="3">
        <f t="shared" si="20"/>
        <v>303.25</v>
      </c>
      <c r="X471" s="3">
        <f t="shared" si="20"/>
        <v>333.95833333333331</v>
      </c>
      <c r="Y471" s="21">
        <f t="shared" si="19"/>
        <v>0</v>
      </c>
      <c r="Z471" s="21">
        <f t="shared" si="19"/>
        <v>1.2938654624222548</v>
      </c>
      <c r="AA471" s="21">
        <f t="shared" si="19"/>
        <v>1.4179014372033356</v>
      </c>
      <c r="AB471" s="21">
        <f t="shared" si="19"/>
        <v>0.97116066040740456</v>
      </c>
      <c r="AC471" s="21">
        <f t="shared" si="19"/>
        <v>34.946247893421678</v>
      </c>
      <c r="AD471" s="21">
        <f t="shared" si="19"/>
        <v>0.61346057643975904</v>
      </c>
      <c r="AE471" s="21">
        <f t="shared" si="19"/>
        <v>27.454564802991708</v>
      </c>
      <c r="AF471" s="21">
        <f t="shared" si="19"/>
        <v>3.5588916364422452</v>
      </c>
      <c r="AG471" s="21">
        <f t="shared" si="19"/>
        <v>3.6850390410699574</v>
      </c>
      <c r="AH471" s="21">
        <f t="shared" si="19"/>
        <v>2.367657132058274</v>
      </c>
      <c r="AI471" s="21">
        <f t="shared" si="19"/>
        <v>0</v>
      </c>
      <c r="AJ471" s="21">
        <f t="shared" si="19"/>
        <v>0</v>
      </c>
      <c r="AK471" s="21">
        <f t="shared" si="19"/>
        <v>135.76361865024271</v>
      </c>
      <c r="AL471" s="21">
        <f t="shared" si="19"/>
        <v>0.45595253428031413</v>
      </c>
      <c r="AM471" s="21">
        <f t="shared" si="18"/>
        <v>5.0512069537865516</v>
      </c>
      <c r="AN471" s="21">
        <f t="shared" si="18"/>
        <v>1.3149400013596715</v>
      </c>
      <c r="AO471" s="21">
        <f t="shared" si="18"/>
        <v>0</v>
      </c>
      <c r="AP471" s="21">
        <f t="shared" si="18"/>
        <v>90.668139700304152</v>
      </c>
      <c r="AQ471" s="21">
        <f t="shared" si="18"/>
        <v>11.932563438084975</v>
      </c>
      <c r="AR471" s="21">
        <f t="shared" si="18"/>
        <v>11.880884079631899</v>
      </c>
      <c r="AS471" s="21">
        <f t="shared" si="18"/>
        <v>3.8574886964974238</v>
      </c>
      <c r="AT471" s="21">
        <f t="shared" si="18"/>
        <v>1.1320531935504754</v>
      </c>
      <c r="AU471" s="21">
        <f t="shared" si="18"/>
        <v>302.0635045469603</v>
      </c>
      <c r="AV471" s="24">
        <f t="shared" si="15"/>
        <v>2.440845363901074E-2</v>
      </c>
    </row>
    <row r="472" spans="1:48" x14ac:dyDescent="0.2">
      <c r="A472" s="2">
        <v>1997</v>
      </c>
      <c r="B472" s="11" t="s">
        <v>221</v>
      </c>
      <c r="C472" s="3">
        <f t="shared" si="21"/>
        <v>331.54166666666669</v>
      </c>
      <c r="D472" s="3">
        <f t="shared" si="21"/>
        <v>294.33333333333331</v>
      </c>
      <c r="E472" s="3">
        <f t="shared" si="21"/>
        <v>322.29166666666669</v>
      </c>
      <c r="F472" s="3">
        <f t="shared" si="21"/>
        <v>324.91666666666669</v>
      </c>
      <c r="G472" s="3">
        <f t="shared" si="21"/>
        <v>300.5</v>
      </c>
      <c r="H472" s="3">
        <f t="shared" si="21"/>
        <v>293.5</v>
      </c>
      <c r="I472" s="3">
        <f t="shared" si="21"/>
        <v>289.29166666666669</v>
      </c>
      <c r="J472" s="3">
        <f t="shared" si="21"/>
        <v>384.45833333333331</v>
      </c>
      <c r="K472" s="3">
        <f t="shared" si="21"/>
        <v>369.66666666666669</v>
      </c>
      <c r="L472" s="3">
        <f t="shared" si="21"/>
        <v>293.5</v>
      </c>
      <c r="M472" s="3">
        <f t="shared" si="21"/>
        <v>302.66666666666669</v>
      </c>
      <c r="N472" s="3">
        <f t="shared" si="21"/>
        <v>338.25</v>
      </c>
      <c r="O472" s="3">
        <f t="shared" si="21"/>
        <v>324.04166666666669</v>
      </c>
      <c r="P472" s="3">
        <f t="shared" si="21"/>
        <v>384.45833333333331</v>
      </c>
      <c r="Q472" s="3">
        <f t="shared" si="21"/>
        <v>341.29166666666669</v>
      </c>
      <c r="R472" s="3">
        <f t="shared" si="21"/>
        <v>340.125</v>
      </c>
      <c r="S472" s="3">
        <f t="shared" si="20"/>
        <v>319.54166666666669</v>
      </c>
      <c r="T472" s="3">
        <f t="shared" si="20"/>
        <v>308.54166666666669</v>
      </c>
      <c r="U472" s="3">
        <f t="shared" si="20"/>
        <v>195.5</v>
      </c>
      <c r="V472" s="3">
        <f t="shared" si="20"/>
        <v>348.75</v>
      </c>
      <c r="W472" s="3">
        <f t="shared" si="20"/>
        <v>302.75</v>
      </c>
      <c r="X472" s="3">
        <f t="shared" si="20"/>
        <v>343.45833333333331</v>
      </c>
      <c r="Y472" s="21">
        <f t="shared" si="19"/>
        <v>0</v>
      </c>
      <c r="Z472" s="21">
        <f t="shared" si="19"/>
        <v>1.3215537343190873</v>
      </c>
      <c r="AA472" s="21">
        <f t="shared" si="19"/>
        <v>1.4470863724459428</v>
      </c>
      <c r="AB472" s="21">
        <f t="shared" si="19"/>
        <v>0.99137463409568538</v>
      </c>
      <c r="AC472" s="21">
        <f t="shared" si="19"/>
        <v>35.612878311057955</v>
      </c>
      <c r="AD472" s="21">
        <f t="shared" si="19"/>
        <v>0.62982310165306254</v>
      </c>
      <c r="AE472" s="21">
        <f t="shared" si="19"/>
        <v>27.970219138249661</v>
      </c>
      <c r="AF472" s="21">
        <f t="shared" si="19"/>
        <v>3.6196972144458335</v>
      </c>
      <c r="AG472" s="21">
        <f t="shared" si="19"/>
        <v>3.7949699793816207</v>
      </c>
      <c r="AH472" s="21">
        <f t="shared" si="19"/>
        <v>2.4308084591485914</v>
      </c>
      <c r="AI472" s="21">
        <f t="shared" si="19"/>
        <v>0</v>
      </c>
      <c r="AJ472" s="21">
        <f t="shared" si="19"/>
        <v>0</v>
      </c>
      <c r="AK472" s="21">
        <f t="shared" si="19"/>
        <v>138.48815087131916</v>
      </c>
      <c r="AL472" s="21">
        <f t="shared" si="19"/>
        <v>0.46374272859396587</v>
      </c>
      <c r="AM472" s="21">
        <f t="shared" si="18"/>
        <v>5.1808710441354426</v>
      </c>
      <c r="AN472" s="21">
        <f t="shared" si="18"/>
        <v>1.3481355477391357</v>
      </c>
      <c r="AO472" s="21">
        <f t="shared" si="18"/>
        <v>0</v>
      </c>
      <c r="AP472" s="21">
        <f t="shared" si="18"/>
        <v>92.581022404957551</v>
      </c>
      <c r="AQ472" s="21">
        <f t="shared" si="18"/>
        <v>12.165925174162256</v>
      </c>
      <c r="AR472" s="21">
        <f t="shared" si="18"/>
        <v>12.222590922630161</v>
      </c>
      <c r="AS472" s="21">
        <f t="shared" si="18"/>
        <v>3.8511284513259523</v>
      </c>
      <c r="AT472" s="21">
        <f t="shared" si="18"/>
        <v>1.1642563286882803</v>
      </c>
      <c r="AU472" s="21">
        <f t="shared" si="18"/>
        <v>308.28703605390893</v>
      </c>
      <c r="AV472" s="24">
        <f t="shared" si="15"/>
        <v>2.0394009005540049E-2</v>
      </c>
    </row>
    <row r="473" spans="1:48" x14ac:dyDescent="0.2">
      <c r="A473" s="2">
        <v>1998</v>
      </c>
      <c r="B473" s="11" t="s">
        <v>221</v>
      </c>
      <c r="C473" s="3">
        <f t="shared" si="21"/>
        <v>337.125</v>
      </c>
      <c r="D473" s="3">
        <f t="shared" si="21"/>
        <v>298.29166666666669</v>
      </c>
      <c r="E473" s="3">
        <f t="shared" si="21"/>
        <v>327.41666666666669</v>
      </c>
      <c r="F473" s="3">
        <f t="shared" si="21"/>
        <v>331.79166666666669</v>
      </c>
      <c r="G473" s="3">
        <f t="shared" si="21"/>
        <v>305</v>
      </c>
      <c r="H473" s="3">
        <f t="shared" si="21"/>
        <v>298.25</v>
      </c>
      <c r="I473" s="3">
        <f t="shared" si="21"/>
        <v>293.5</v>
      </c>
      <c r="J473" s="3">
        <f t="shared" si="21"/>
        <v>391.04166666666669</v>
      </c>
      <c r="K473" s="3">
        <f t="shared" si="21"/>
        <v>376.5</v>
      </c>
      <c r="L473" s="3">
        <f t="shared" si="21"/>
        <v>298.25</v>
      </c>
      <c r="M473" s="3">
        <f t="shared" si="21"/>
        <v>305.75</v>
      </c>
      <c r="N473" s="3">
        <f t="shared" si="21"/>
        <v>343.625</v>
      </c>
      <c r="O473" s="3">
        <f t="shared" si="21"/>
        <v>330.25</v>
      </c>
      <c r="P473" s="3">
        <f t="shared" si="21"/>
        <v>391.04166666666669</v>
      </c>
      <c r="Q473" s="3">
        <f t="shared" si="21"/>
        <v>346.83333333333331</v>
      </c>
      <c r="R473" s="3">
        <f t="shared" si="21"/>
        <v>345.33333333333331</v>
      </c>
      <c r="S473" s="3">
        <f t="shared" si="20"/>
        <v>326.45833333333331</v>
      </c>
      <c r="T473" s="3">
        <f t="shared" si="20"/>
        <v>315.83333333333331</v>
      </c>
      <c r="U473" s="3">
        <f t="shared" si="20"/>
        <v>196</v>
      </c>
      <c r="V473" s="3">
        <f t="shared" si="20"/>
        <v>353.41666666666669</v>
      </c>
      <c r="W473" s="3">
        <f t="shared" si="20"/>
        <v>306.75</v>
      </c>
      <c r="X473" s="3">
        <f t="shared" si="20"/>
        <v>348.5</v>
      </c>
      <c r="Y473" s="21">
        <f t="shared" si="19"/>
        <v>0</v>
      </c>
      <c r="Z473" s="21">
        <f t="shared" si="19"/>
        <v>1.3393266115501623</v>
      </c>
      <c r="AA473" s="21">
        <f t="shared" si="19"/>
        <v>1.4700975713872293</v>
      </c>
      <c r="AB473" s="21">
        <f t="shared" si="19"/>
        <v>1.0123513992439015</v>
      </c>
      <c r="AC473" s="21">
        <f t="shared" si="19"/>
        <v>36.146182645166967</v>
      </c>
      <c r="AD473" s="21">
        <f t="shared" si="19"/>
        <v>0.64001615014659607</v>
      </c>
      <c r="AE473" s="21">
        <f t="shared" si="19"/>
        <v>28.377102637164139</v>
      </c>
      <c r="AF473" s="21">
        <f t="shared" si="19"/>
        <v>3.6816796746043292</v>
      </c>
      <c r="AG473" s="21">
        <f t="shared" si="19"/>
        <v>3.8651204614170793</v>
      </c>
      <c r="AH473" s="21">
        <f t="shared" si="19"/>
        <v>2.4701486301228868</v>
      </c>
      <c r="AI473" s="21">
        <f t="shared" si="19"/>
        <v>0</v>
      </c>
      <c r="AJ473" s="21">
        <f t="shared" si="19"/>
        <v>0</v>
      </c>
      <c r="AK473" s="21">
        <f t="shared" si="19"/>
        <v>141.14145349184466</v>
      </c>
      <c r="AL473" s="21">
        <f t="shared" si="19"/>
        <v>0.47168370086207539</v>
      </c>
      <c r="AM473" s="21">
        <f t="shared" si="18"/>
        <v>5.2649945759227714</v>
      </c>
      <c r="AN473" s="21">
        <f t="shared" si="18"/>
        <v>1.3687795442437778</v>
      </c>
      <c r="AO473" s="21">
        <f t="shared" si="18"/>
        <v>0</v>
      </c>
      <c r="AP473" s="21">
        <f t="shared" si="18"/>
        <v>94.768960139038271</v>
      </c>
      <c r="AQ473" s="21">
        <f t="shared" si="18"/>
        <v>12.197040072305894</v>
      </c>
      <c r="AR473" s="21">
        <f t="shared" si="18"/>
        <v>12.386142915860098</v>
      </c>
      <c r="AS473" s="21">
        <f t="shared" si="18"/>
        <v>3.9020104126977238</v>
      </c>
      <c r="AT473" s="21">
        <f t="shared" si="18"/>
        <v>1.181346589002642</v>
      </c>
      <c r="AU473" s="21">
        <f t="shared" si="18"/>
        <v>314.1335424859455</v>
      </c>
      <c r="AV473" s="24">
        <f t="shared" si="15"/>
        <v>1.8786905805890548E-2</v>
      </c>
    </row>
    <row r="474" spans="1:48" x14ac:dyDescent="0.2">
      <c r="A474" s="2">
        <v>1999</v>
      </c>
      <c r="B474" s="11" t="s">
        <v>221</v>
      </c>
      <c r="C474" s="3">
        <f t="shared" si="21"/>
        <v>345.70833333333331</v>
      </c>
      <c r="D474" s="3">
        <f t="shared" si="21"/>
        <v>303.58333333333331</v>
      </c>
      <c r="E474" s="3">
        <f t="shared" si="21"/>
        <v>334.29166666666669</v>
      </c>
      <c r="F474" s="3">
        <f t="shared" si="21"/>
        <v>336.625</v>
      </c>
      <c r="G474" s="3">
        <f t="shared" si="21"/>
        <v>306.91666666666669</v>
      </c>
      <c r="H474" s="3">
        <f t="shared" si="21"/>
        <v>303.70833333333331</v>
      </c>
      <c r="I474" s="3">
        <f t="shared" si="21"/>
        <v>295.04166666666669</v>
      </c>
      <c r="J474" s="3">
        <f t="shared" si="21"/>
        <v>393.75</v>
      </c>
      <c r="K474" s="3">
        <f t="shared" si="21"/>
        <v>382.29166666666669</v>
      </c>
      <c r="L474" s="3">
        <f t="shared" si="21"/>
        <v>303.70833333333331</v>
      </c>
      <c r="M474" s="3">
        <f t="shared" si="21"/>
        <v>310.33333333333331</v>
      </c>
      <c r="N474" s="3">
        <f t="shared" si="21"/>
        <v>353.16666666666669</v>
      </c>
      <c r="O474" s="3">
        <f t="shared" si="21"/>
        <v>336.20833333333331</v>
      </c>
      <c r="P474" s="3">
        <f t="shared" si="21"/>
        <v>393.75</v>
      </c>
      <c r="Q474" s="3">
        <f t="shared" si="21"/>
        <v>352.66666666666669</v>
      </c>
      <c r="R474" s="3">
        <f t="shared" si="21"/>
        <v>351.20833333333331</v>
      </c>
      <c r="S474" s="3">
        <f t="shared" si="20"/>
        <v>334.54166666666669</v>
      </c>
      <c r="T474" s="3">
        <f t="shared" si="20"/>
        <v>323.91666666666669</v>
      </c>
      <c r="U474" s="3">
        <f t="shared" si="20"/>
        <v>190.75</v>
      </c>
      <c r="V474" s="3">
        <f t="shared" si="20"/>
        <v>363.875</v>
      </c>
      <c r="W474" s="3">
        <f t="shared" si="20"/>
        <v>305.5</v>
      </c>
      <c r="X474" s="3">
        <f t="shared" si="20"/>
        <v>359.125</v>
      </c>
      <c r="Y474" s="21">
        <f t="shared" si="19"/>
        <v>0</v>
      </c>
      <c r="Z474" s="21">
        <f t="shared" si="19"/>
        <v>1.3630861421643361</v>
      </c>
      <c r="AA474" s="21">
        <f t="shared" si="19"/>
        <v>1.5009662528938332</v>
      </c>
      <c r="AB474" s="21">
        <f t="shared" si="19"/>
        <v>1.0270987008026471</v>
      </c>
      <c r="AC474" s="21">
        <f t="shared" si="19"/>
        <v>36.373330787472668</v>
      </c>
      <c r="AD474" s="21">
        <f t="shared" si="19"/>
        <v>0.65172921464355105</v>
      </c>
      <c r="AE474" s="21">
        <f t="shared" si="19"/>
        <v>28.526158968449639</v>
      </c>
      <c r="AF474" s="21">
        <f t="shared" si="19"/>
        <v>3.7071787879606717</v>
      </c>
      <c r="AG474" s="21">
        <f t="shared" si="19"/>
        <v>3.9245772724105468</v>
      </c>
      <c r="AH474" s="21">
        <f t="shared" si="19"/>
        <v>2.5153553178214194</v>
      </c>
      <c r="AI474" s="21">
        <f t="shared" si="19"/>
        <v>0</v>
      </c>
      <c r="AJ474" s="21">
        <f t="shared" si="19"/>
        <v>0</v>
      </c>
      <c r="AK474" s="21">
        <f t="shared" si="19"/>
        <v>143.68791171154359</v>
      </c>
      <c r="AL474" s="21">
        <f t="shared" si="19"/>
        <v>0.47495055654199386</v>
      </c>
      <c r="AM474" s="21">
        <f t="shared" si="18"/>
        <v>5.3535456620146968</v>
      </c>
      <c r="AN474" s="21">
        <f t="shared" si="18"/>
        <v>1.3920659723010138</v>
      </c>
      <c r="AO474" s="21">
        <f t="shared" si="18"/>
        <v>0</v>
      </c>
      <c r="AP474" s="21">
        <f t="shared" si="18"/>
        <v>97.194445398533432</v>
      </c>
      <c r="AQ474" s="21">
        <f t="shared" si="18"/>
        <v>11.8703336417977</v>
      </c>
      <c r="AR474" s="21">
        <f t="shared" si="18"/>
        <v>12.752674614973619</v>
      </c>
      <c r="AS474" s="21">
        <f t="shared" si="18"/>
        <v>3.886109799769045</v>
      </c>
      <c r="AT474" s="21">
        <f t="shared" si="18"/>
        <v>1.2173632533015031</v>
      </c>
      <c r="AU474" s="21">
        <f t="shared" si="18"/>
        <v>319.61352507039413</v>
      </c>
      <c r="AV474" s="24">
        <f t="shared" si="15"/>
        <v>1.729434170272651E-2</v>
      </c>
    </row>
    <row r="475" spans="1:48" x14ac:dyDescent="0.2">
      <c r="A475" s="2">
        <v>2000</v>
      </c>
      <c r="B475" s="11" t="s">
        <v>221</v>
      </c>
      <c r="C475" s="3">
        <f t="shared" si="21"/>
        <v>360.79166666666669</v>
      </c>
      <c r="D475" s="3">
        <f t="shared" si="21"/>
        <v>312.70833333333331</v>
      </c>
      <c r="E475" s="3">
        <f t="shared" si="21"/>
        <v>352.70833333333331</v>
      </c>
      <c r="F475" s="3">
        <f t="shared" si="21"/>
        <v>343.5</v>
      </c>
      <c r="G475" s="3">
        <f t="shared" si="21"/>
        <v>310.95833333333331</v>
      </c>
      <c r="H475" s="3">
        <f t="shared" si="21"/>
        <v>312.29166666666669</v>
      </c>
      <c r="I475" s="3">
        <f t="shared" si="21"/>
        <v>298.25</v>
      </c>
      <c r="J475" s="3">
        <f t="shared" si="21"/>
        <v>399.75</v>
      </c>
      <c r="K475" s="3">
        <f t="shared" si="21"/>
        <v>395.875</v>
      </c>
      <c r="L475" s="3">
        <f t="shared" si="21"/>
        <v>312.29166666666669</v>
      </c>
      <c r="M475" s="3">
        <f t="shared" si="21"/>
        <v>316.58333333333331</v>
      </c>
      <c r="N475" s="3">
        <f t="shared" si="21"/>
        <v>369.70833333333331</v>
      </c>
      <c r="O475" s="3">
        <f t="shared" si="21"/>
        <v>342.41666666666669</v>
      </c>
      <c r="P475" s="3">
        <f t="shared" si="21"/>
        <v>399.75</v>
      </c>
      <c r="Q475" s="3">
        <f t="shared" si="21"/>
        <v>363.75</v>
      </c>
      <c r="R475" s="3">
        <f t="shared" si="21"/>
        <v>362.5</v>
      </c>
      <c r="S475" s="3">
        <f t="shared" si="20"/>
        <v>345.70833333333331</v>
      </c>
      <c r="T475" s="3">
        <f t="shared" si="20"/>
        <v>332.41666666666669</v>
      </c>
      <c r="U475" s="3">
        <f t="shared" si="20"/>
        <v>201.75</v>
      </c>
      <c r="V475" s="3">
        <f t="shared" si="20"/>
        <v>375.375</v>
      </c>
      <c r="W475" s="3">
        <f t="shared" si="20"/>
        <v>305.25</v>
      </c>
      <c r="X475" s="3">
        <f t="shared" si="20"/>
        <v>377.875</v>
      </c>
      <c r="Y475" s="21">
        <f t="shared" si="19"/>
        <v>0</v>
      </c>
      <c r="Z475" s="21">
        <f t="shared" si="19"/>
        <v>1.4040573012549196</v>
      </c>
      <c r="AA475" s="21">
        <f t="shared" si="19"/>
        <v>1.5836569027478868</v>
      </c>
      <c r="AB475" s="21">
        <f t="shared" si="19"/>
        <v>1.0480754659508631</v>
      </c>
      <c r="AC475" s="21">
        <f t="shared" si="19"/>
        <v>36.852317087552059</v>
      </c>
      <c r="AD475" s="21">
        <f t="shared" si="19"/>
        <v>0.67014823209677798</v>
      </c>
      <c r="AE475" s="21">
        <f t="shared" si="19"/>
        <v>28.83635727950325</v>
      </c>
      <c r="AF475" s="21">
        <f t="shared" si="19"/>
        <v>3.7636691313962634</v>
      </c>
      <c r="AG475" s="21">
        <f t="shared" si="19"/>
        <v>4.0640227427981044</v>
      </c>
      <c r="AH475" s="21">
        <f t="shared" si="19"/>
        <v>2.5864436969504103</v>
      </c>
      <c r="AI475" s="21">
        <f t="shared" si="19"/>
        <v>0</v>
      </c>
      <c r="AJ475" s="21">
        <f t="shared" si="19"/>
        <v>0</v>
      </c>
      <c r="AK475" s="21">
        <f t="shared" si="19"/>
        <v>146.34121433206903</v>
      </c>
      <c r="AL475" s="21">
        <f t="shared" si="19"/>
        <v>0.48218789835596709</v>
      </c>
      <c r="AM475" s="21">
        <f t="shared" si="18"/>
        <v>5.5217927255893562</v>
      </c>
      <c r="AN475" s="21">
        <f t="shared" si="18"/>
        <v>1.4368221567230777</v>
      </c>
      <c r="AO475" s="21">
        <f t="shared" si="18"/>
        <v>0</v>
      </c>
      <c r="AP475" s="21">
        <f t="shared" si="18"/>
        <v>99.744955671404668</v>
      </c>
      <c r="AQ475" s="21">
        <f t="shared" si="18"/>
        <v>12.554861400957725</v>
      </c>
      <c r="AR475" s="21">
        <f t="shared" si="18"/>
        <v>13.155713455433109</v>
      </c>
      <c r="AS475" s="21">
        <f t="shared" si="18"/>
        <v>3.8829296771833093</v>
      </c>
      <c r="AT475" s="21">
        <f t="shared" si="18"/>
        <v>1.2809220726524344</v>
      </c>
      <c r="AU475" s="21">
        <f t="shared" si="18"/>
        <v>326.86397304106583</v>
      </c>
      <c r="AV475" s="24">
        <f t="shared" si="15"/>
        <v>2.2431568027650152E-2</v>
      </c>
    </row>
    <row r="476" spans="1:48" x14ac:dyDescent="0.2">
      <c r="A476" s="2">
        <v>2001</v>
      </c>
      <c r="B476" s="11" t="s">
        <v>221</v>
      </c>
      <c r="C476" s="3">
        <f t="shared" si="21"/>
        <v>367.58333333333331</v>
      </c>
      <c r="D476" s="3">
        <f t="shared" si="21"/>
        <v>322.41666666666669</v>
      </c>
      <c r="E476" s="3">
        <f t="shared" si="21"/>
        <v>367.25</v>
      </c>
      <c r="F476" s="3">
        <f t="shared" si="21"/>
        <v>352.83333333333331</v>
      </c>
      <c r="G476" s="3">
        <f t="shared" si="21"/>
        <v>314.625</v>
      </c>
      <c r="H476" s="3">
        <f t="shared" si="21"/>
        <v>322.33333333333331</v>
      </c>
      <c r="I476" s="3">
        <f t="shared" si="21"/>
        <v>300.875</v>
      </c>
      <c r="J476" s="3">
        <f t="shared" si="21"/>
        <v>405.83333333333331</v>
      </c>
      <c r="K476" s="3">
        <f t="shared" si="21"/>
        <v>398.75</v>
      </c>
      <c r="L476" s="3">
        <f t="shared" si="21"/>
        <v>322.33333333333331</v>
      </c>
      <c r="M476" s="3">
        <f t="shared" si="21"/>
        <v>324.375</v>
      </c>
      <c r="N476" s="3">
        <f t="shared" si="21"/>
        <v>375.5</v>
      </c>
      <c r="O476" s="3">
        <f t="shared" si="21"/>
        <v>350.375</v>
      </c>
      <c r="P476" s="3">
        <f t="shared" si="21"/>
        <v>405.83333333333331</v>
      </c>
      <c r="Q476" s="3">
        <f t="shared" si="21"/>
        <v>368.875</v>
      </c>
      <c r="R476" s="3">
        <f t="shared" si="21"/>
        <v>367.125</v>
      </c>
      <c r="S476" s="3">
        <f t="shared" si="20"/>
        <v>352.95833333333331</v>
      </c>
      <c r="T476" s="3">
        <f t="shared" si="20"/>
        <v>343.04166666666669</v>
      </c>
      <c r="U476" s="3">
        <f t="shared" si="20"/>
        <v>209.25</v>
      </c>
      <c r="V476" s="3">
        <f t="shared" si="20"/>
        <v>389.58333333333331</v>
      </c>
      <c r="W476" s="3">
        <f t="shared" si="20"/>
        <v>311.75</v>
      </c>
      <c r="X476" s="3">
        <f t="shared" si="20"/>
        <v>385.04166666666669</v>
      </c>
      <c r="Y476" s="21">
        <f t="shared" si="19"/>
        <v>0</v>
      </c>
      <c r="Z476" s="21">
        <f t="shared" si="19"/>
        <v>1.4476476212006084</v>
      </c>
      <c r="AA476" s="21">
        <f t="shared" si="19"/>
        <v>1.6489488412073092</v>
      </c>
      <c r="AB476" s="21">
        <f t="shared" si="19"/>
        <v>1.0765530137884411</v>
      </c>
      <c r="AC476" s="21">
        <f t="shared" si="19"/>
        <v>37.286861359789043</v>
      </c>
      <c r="AD476" s="21">
        <f t="shared" si="19"/>
        <v>0.6916966942629319</v>
      </c>
      <c r="AE476" s="21">
        <f t="shared" si="19"/>
        <v>29.090155897638027</v>
      </c>
      <c r="AF476" s="21">
        <f t="shared" si="19"/>
        <v>3.8209440629351268</v>
      </c>
      <c r="AG476" s="21">
        <f t="shared" si="19"/>
        <v>4.0935372748739978</v>
      </c>
      <c r="AH476" s="21">
        <f t="shared" si="19"/>
        <v>2.6696101987469478</v>
      </c>
      <c r="AI476" s="21">
        <f t="shared" si="19"/>
        <v>0</v>
      </c>
      <c r="AJ476" s="21">
        <f t="shared" si="19"/>
        <v>0</v>
      </c>
      <c r="AK476" s="21">
        <f t="shared" si="19"/>
        <v>149.74242775838022</v>
      </c>
      <c r="AL476" s="21">
        <f t="shared" si="19"/>
        <v>0.48952575880624555</v>
      </c>
      <c r="AM476" s="21">
        <f t="shared" si="18"/>
        <v>5.5995911797986908</v>
      </c>
      <c r="AN476" s="21">
        <f t="shared" si="18"/>
        <v>1.4551540256191995</v>
      </c>
      <c r="AO476" s="21">
        <f t="shared" si="18"/>
        <v>0</v>
      </c>
      <c r="AP476" s="21">
        <f t="shared" si="18"/>
        <v>102.93309351249367</v>
      </c>
      <c r="AQ476" s="21">
        <f t="shared" si="18"/>
        <v>13.021584873112287</v>
      </c>
      <c r="AR476" s="21">
        <f t="shared" si="18"/>
        <v>13.653670863392115</v>
      </c>
      <c r="AS476" s="21">
        <f t="shared" si="18"/>
        <v>3.9656128644124382</v>
      </c>
      <c r="AT476" s="21">
        <f t="shared" si="18"/>
        <v>1.3052156658265679</v>
      </c>
      <c r="AU476" s="21">
        <f t="shared" si="18"/>
        <v>335.15667187529078</v>
      </c>
      <c r="AV476" s="24">
        <f t="shared" si="15"/>
        <v>2.5053999970057285E-2</v>
      </c>
    </row>
    <row r="477" spans="1:48" x14ac:dyDescent="0.2">
      <c r="A477" s="2">
        <v>2002</v>
      </c>
      <c r="B477" s="11" t="s">
        <v>221</v>
      </c>
      <c r="C477" s="3">
        <f t="shared" si="21"/>
        <v>375.08333333333331</v>
      </c>
      <c r="D477" s="3">
        <f t="shared" si="21"/>
        <v>334.29166666666669</v>
      </c>
      <c r="E477" s="3">
        <f t="shared" si="21"/>
        <v>381.16666666666669</v>
      </c>
      <c r="F477" s="3">
        <f t="shared" si="21"/>
        <v>362.75</v>
      </c>
      <c r="G477" s="3">
        <f t="shared" si="21"/>
        <v>319.375</v>
      </c>
      <c r="H477" s="3">
        <f t="shared" si="21"/>
        <v>332.45833333333331</v>
      </c>
      <c r="I477" s="3">
        <f t="shared" si="21"/>
        <v>305.33333333333331</v>
      </c>
      <c r="J477" s="3">
        <f t="shared" si="21"/>
        <v>414.08333333333331</v>
      </c>
      <c r="K477" s="3">
        <f t="shared" si="21"/>
        <v>402.79166666666669</v>
      </c>
      <c r="L477" s="3">
        <f t="shared" si="21"/>
        <v>332.45833333333331</v>
      </c>
      <c r="M477" s="3">
        <f t="shared" si="21"/>
        <v>343.29166666666669</v>
      </c>
      <c r="N477" s="3">
        <f t="shared" si="21"/>
        <v>382.33333333333331</v>
      </c>
      <c r="O477" s="3">
        <f t="shared" si="21"/>
        <v>358.125</v>
      </c>
      <c r="P477" s="3">
        <f t="shared" si="21"/>
        <v>414.08333333333331</v>
      </c>
      <c r="Q477" s="3">
        <f t="shared" si="21"/>
        <v>375.66666666666669</v>
      </c>
      <c r="R477" s="3">
        <f t="shared" si="21"/>
        <v>373.41666666666669</v>
      </c>
      <c r="S477" s="3">
        <f t="shared" si="20"/>
        <v>362.79166666666669</v>
      </c>
      <c r="T477" s="3">
        <f t="shared" si="20"/>
        <v>354.91666666666669</v>
      </c>
      <c r="U477" s="3">
        <f t="shared" si="20"/>
        <v>201.5</v>
      </c>
      <c r="V477" s="3">
        <f t="shared" si="20"/>
        <v>395.25</v>
      </c>
      <c r="W477" s="3">
        <f t="shared" si="20"/>
        <v>318.5</v>
      </c>
      <c r="X477" s="3">
        <f t="shared" si="20"/>
        <v>391.375</v>
      </c>
      <c r="Y477" s="21">
        <f t="shared" si="19"/>
        <v>0</v>
      </c>
      <c r="Z477" s="21">
        <f t="shared" si="19"/>
        <v>1.5009662528938332</v>
      </c>
      <c r="AA477" s="21">
        <f t="shared" si="19"/>
        <v>1.7114345358934047</v>
      </c>
      <c r="AB477" s="21">
        <f t="shared" si="19"/>
        <v>1.1068104083658676</v>
      </c>
      <c r="AC477" s="21">
        <f t="shared" si="19"/>
        <v>37.849793712459679</v>
      </c>
      <c r="AD477" s="21">
        <f t="shared" si="19"/>
        <v>0.71342398184125322</v>
      </c>
      <c r="AE477" s="21">
        <f t="shared" si="19"/>
        <v>29.521210693517716</v>
      </c>
      <c r="AF477" s="21">
        <f t="shared" si="19"/>
        <v>3.8986182851590647</v>
      </c>
      <c r="AG477" s="21">
        <f t="shared" si="19"/>
        <v>4.1350287185169217</v>
      </c>
      <c r="AH477" s="21">
        <f t="shared" si="19"/>
        <v>2.7534668789816306</v>
      </c>
      <c r="AI477" s="21">
        <f t="shared" si="19"/>
        <v>0</v>
      </c>
      <c r="AJ477" s="21">
        <f t="shared" si="19"/>
        <v>0</v>
      </c>
      <c r="AK477" s="21">
        <f t="shared" si="19"/>
        <v>153.05460418400261</v>
      </c>
      <c r="AL477" s="21">
        <f t="shared" si="19"/>
        <v>0.49947710380045879</v>
      </c>
      <c r="AM477" s="21">
        <f t="shared" si="18"/>
        <v>5.7026899443200039</v>
      </c>
      <c r="AN477" s="21">
        <f t="shared" si="18"/>
        <v>1.4800919733968072</v>
      </c>
      <c r="AO477" s="21">
        <f t="shared" si="18"/>
        <v>0</v>
      </c>
      <c r="AP477" s="21">
        <f t="shared" si="18"/>
        <v>106.49630639371082</v>
      </c>
      <c r="AQ477" s="21">
        <f t="shared" si="18"/>
        <v>12.539303951885906</v>
      </c>
      <c r="AR477" s="21">
        <f t="shared" si="18"/>
        <v>13.852269712314184</v>
      </c>
      <c r="AS477" s="21">
        <f t="shared" si="18"/>
        <v>4.0514761742273029</v>
      </c>
      <c r="AT477" s="21">
        <f t="shared" si="18"/>
        <v>1.3266844225851049</v>
      </c>
      <c r="AU477" s="21">
        <f t="shared" si="18"/>
        <v>342.7376632210192</v>
      </c>
      <c r="AV477" s="24">
        <f t="shared" si="15"/>
        <v>2.2367224536813952E-2</v>
      </c>
    </row>
    <row r="478" spans="1:48" x14ac:dyDescent="0.2">
      <c r="A478" s="2">
        <v>2003</v>
      </c>
      <c r="B478" s="11" t="s">
        <v>221</v>
      </c>
      <c r="C478" s="3">
        <f t="shared" si="21"/>
        <v>387.25</v>
      </c>
      <c r="D478" s="3">
        <f t="shared" si="21"/>
        <v>339.375</v>
      </c>
      <c r="E478" s="3">
        <f t="shared" si="21"/>
        <v>380.79166666666669</v>
      </c>
      <c r="F478" s="3">
        <f t="shared" si="21"/>
        <v>367.95833333333331</v>
      </c>
      <c r="G478" s="3">
        <f t="shared" si="21"/>
        <v>323.75</v>
      </c>
      <c r="H478" s="3">
        <f t="shared" si="21"/>
        <v>341.58333333333331</v>
      </c>
      <c r="I478" s="3">
        <f t="shared" si="21"/>
        <v>309.08333333333331</v>
      </c>
      <c r="J478" s="3">
        <f t="shared" si="21"/>
        <v>418.25</v>
      </c>
      <c r="K478" s="3">
        <f t="shared" si="21"/>
        <v>394</v>
      </c>
      <c r="L478" s="3">
        <f t="shared" si="21"/>
        <v>341.58333333333331</v>
      </c>
      <c r="M478" s="3">
        <f t="shared" si="21"/>
        <v>350.375</v>
      </c>
      <c r="N478" s="3">
        <f t="shared" si="21"/>
        <v>397.45833333333331</v>
      </c>
      <c r="O478" s="3">
        <f t="shared" si="21"/>
        <v>364.08333333333331</v>
      </c>
      <c r="P478" s="3">
        <f t="shared" si="21"/>
        <v>418.25</v>
      </c>
      <c r="Q478" s="3">
        <f t="shared" si="21"/>
        <v>376.58333333333331</v>
      </c>
      <c r="R478" s="3">
        <f t="shared" si="21"/>
        <v>375.20833333333331</v>
      </c>
      <c r="S478" s="3">
        <f t="shared" si="20"/>
        <v>372.08333333333331</v>
      </c>
      <c r="T478" s="3">
        <f t="shared" si="20"/>
        <v>361.79166666666669</v>
      </c>
      <c r="U478" s="3">
        <f t="shared" si="20"/>
        <v>192.75</v>
      </c>
      <c r="V478" s="3">
        <f t="shared" si="20"/>
        <v>414</v>
      </c>
      <c r="W478" s="3">
        <f t="shared" si="20"/>
        <v>317.75</v>
      </c>
      <c r="X478" s="3">
        <f t="shared" si="20"/>
        <v>408.91666666666669</v>
      </c>
      <c r="Y478" s="21">
        <f t="shared" si="19"/>
        <v>0</v>
      </c>
      <c r="Z478" s="21">
        <f t="shared" si="19"/>
        <v>1.5237903689168977</v>
      </c>
      <c r="AA478" s="21">
        <f t="shared" si="19"/>
        <v>1.709750789629408</v>
      </c>
      <c r="AB478" s="21">
        <f t="shared" si="19"/>
        <v>1.1227018971145164</v>
      </c>
      <c r="AC478" s="21">
        <f t="shared" si="19"/>
        <v>38.368284037287893</v>
      </c>
      <c r="AD478" s="21">
        <f t="shared" si="19"/>
        <v>0.73300536447356723</v>
      </c>
      <c r="AE478" s="21">
        <f t="shared" si="19"/>
        <v>29.883780147995964</v>
      </c>
      <c r="AF478" s="21">
        <f t="shared" si="19"/>
        <v>3.9378476903226698</v>
      </c>
      <c r="AG478" s="21">
        <f t="shared" si="19"/>
        <v>4.0447741349225215</v>
      </c>
      <c r="AH478" s="21">
        <f t="shared" si="19"/>
        <v>2.8290414179585675</v>
      </c>
      <c r="AI478" s="21">
        <f t="shared" si="19"/>
        <v>0</v>
      </c>
      <c r="AJ478" s="21">
        <f t="shared" si="19"/>
        <v>0</v>
      </c>
      <c r="AK478" s="21">
        <f t="shared" si="19"/>
        <v>155.60106240370155</v>
      </c>
      <c r="AL478" s="21">
        <f t="shared" si="19"/>
        <v>0.50450303561571797</v>
      </c>
      <c r="AM478" s="21">
        <f t="shared" si="18"/>
        <v>5.7166051149915917</v>
      </c>
      <c r="AN478" s="21">
        <f t="shared" si="18"/>
        <v>1.4871935081944041</v>
      </c>
      <c r="AO478" s="21">
        <f t="shared" si="18"/>
        <v>0</v>
      </c>
      <c r="AP478" s="21">
        <f t="shared" si="18"/>
        <v>108.55921911441548</v>
      </c>
      <c r="AQ478" s="21">
        <f t="shared" si="18"/>
        <v>11.994793234372251</v>
      </c>
      <c r="AR478" s="21">
        <f t="shared" si="18"/>
        <v>14.50939825654161</v>
      </c>
      <c r="AS478" s="21">
        <f t="shared" si="18"/>
        <v>4.0419358064700939</v>
      </c>
      <c r="AT478" s="21">
        <f t="shared" si="18"/>
        <v>1.3861472291334203</v>
      </c>
      <c r="AU478" s="21">
        <f t="shared" si="18"/>
        <v>347.96877893549714</v>
      </c>
      <c r="AV478" s="24">
        <f t="shared" si="15"/>
        <v>1.5147435772546342E-2</v>
      </c>
    </row>
    <row r="479" spans="1:48" x14ac:dyDescent="0.2">
      <c r="A479" s="2">
        <v>2004</v>
      </c>
      <c r="B479" s="11" t="s">
        <v>221</v>
      </c>
      <c r="C479" s="3">
        <f t="shared" si="21"/>
        <v>450.125</v>
      </c>
      <c r="D479" s="3">
        <f t="shared" si="21"/>
        <v>376.16666666666669</v>
      </c>
      <c r="E479" s="3">
        <f t="shared" si="21"/>
        <v>394.20833333333331</v>
      </c>
      <c r="F479" s="3">
        <f t="shared" si="21"/>
        <v>405.08333333333331</v>
      </c>
      <c r="G479" s="3">
        <f t="shared" si="21"/>
        <v>380.5</v>
      </c>
      <c r="H479" s="3">
        <f t="shared" si="21"/>
        <v>365.58333333333331</v>
      </c>
      <c r="I479" s="3">
        <f t="shared" si="21"/>
        <v>373.41666666666669</v>
      </c>
      <c r="J479" s="3">
        <f t="shared" si="21"/>
        <v>439.29166666666669</v>
      </c>
      <c r="K479" s="3">
        <f t="shared" si="21"/>
        <v>452.375</v>
      </c>
      <c r="L479" s="3">
        <f t="shared" si="21"/>
        <v>365.58333333333331</v>
      </c>
      <c r="M479" s="3">
        <f t="shared" si="21"/>
        <v>359.375</v>
      </c>
      <c r="N479" s="3">
        <f t="shared" si="21"/>
        <v>476.5</v>
      </c>
      <c r="O479" s="3">
        <f t="shared" si="21"/>
        <v>377.41666666666669</v>
      </c>
      <c r="P479" s="3">
        <f t="shared" si="21"/>
        <v>439.29166666666669</v>
      </c>
      <c r="Q479" s="3">
        <f t="shared" si="21"/>
        <v>434.45833333333331</v>
      </c>
      <c r="R479" s="3">
        <f t="shared" si="21"/>
        <v>435.08333333333331</v>
      </c>
      <c r="S479" s="3">
        <f t="shared" si="20"/>
        <v>411.79166666666669</v>
      </c>
      <c r="T479" s="3">
        <f t="shared" si="20"/>
        <v>377.25</v>
      </c>
      <c r="U479" s="3">
        <f t="shared" si="20"/>
        <v>182.75</v>
      </c>
      <c r="V479" s="3">
        <f t="shared" si="20"/>
        <v>516.875</v>
      </c>
      <c r="W479" s="3">
        <f t="shared" si="20"/>
        <v>322.75</v>
      </c>
      <c r="X479" s="3">
        <f t="shared" si="20"/>
        <v>501.45833333333331</v>
      </c>
      <c r="Y479" s="21">
        <f t="shared" si="19"/>
        <v>0</v>
      </c>
      <c r="Z479" s="21">
        <f t="shared" si="19"/>
        <v>1.6889845857067838</v>
      </c>
      <c r="AA479" s="21">
        <f t="shared" si="19"/>
        <v>1.7699914892968414</v>
      </c>
      <c r="AB479" s="21">
        <f t="shared" si="19"/>
        <v>1.2359764289148825</v>
      </c>
      <c r="AC479" s="21">
        <f t="shared" si="19"/>
        <v>45.093844250773884</v>
      </c>
      <c r="AD479" s="21">
        <f t="shared" si="19"/>
        <v>0.78450708317773588</v>
      </c>
      <c r="AE479" s="21">
        <f t="shared" si="19"/>
        <v>36.103860567045004</v>
      </c>
      <c r="AF479" s="21">
        <f t="shared" si="19"/>
        <v>4.1359561863988752</v>
      </c>
      <c r="AG479" s="21">
        <f t="shared" si="19"/>
        <v>4.6440474601156732</v>
      </c>
      <c r="AH479" s="21">
        <f t="shared" si="19"/>
        <v>3.0278128081444833</v>
      </c>
      <c r="AI479" s="21">
        <f t="shared" si="19"/>
        <v>0</v>
      </c>
      <c r="AJ479" s="21">
        <f t="shared" si="19"/>
        <v>0</v>
      </c>
      <c r="AK479" s="21">
        <f t="shared" si="19"/>
        <v>161.29943044778312</v>
      </c>
      <c r="AL479" s="21">
        <f t="shared" si="19"/>
        <v>0.52988399128277686</v>
      </c>
      <c r="AM479" s="21">
        <f t="shared" si="18"/>
        <v>6.5951583905750537</v>
      </c>
      <c r="AN479" s="21">
        <f t="shared" si="18"/>
        <v>1.7245168920117671</v>
      </c>
      <c r="AO479" s="21">
        <f t="shared" si="18"/>
        <v>0</v>
      </c>
      <c r="AP479" s="21">
        <f t="shared" si="18"/>
        <v>113.19764711066655</v>
      </c>
      <c r="AQ479" s="21">
        <f t="shared" si="18"/>
        <v>11.372495271499501</v>
      </c>
      <c r="AR479" s="21">
        <f t="shared" si="18"/>
        <v>18.114843535869436</v>
      </c>
      <c r="AS479" s="21">
        <f t="shared" si="18"/>
        <v>4.1055382581848088</v>
      </c>
      <c r="AT479" s="21">
        <f t="shared" si="18"/>
        <v>1.6998453130854612</v>
      </c>
      <c r="AU479" s="21">
        <f t="shared" si="18"/>
        <v>370.30100778225693</v>
      </c>
      <c r="AV479" s="24">
        <f t="shared" si="15"/>
        <v>6.2203449397862438E-2</v>
      </c>
    </row>
    <row r="480" spans="1:48" x14ac:dyDescent="0.2">
      <c r="A480" s="2">
        <v>2005</v>
      </c>
      <c r="B480" s="11" t="s">
        <v>221</v>
      </c>
      <c r="C480" s="3">
        <f t="shared" si="21"/>
        <v>531.66666666666663</v>
      </c>
      <c r="D480" s="3">
        <f t="shared" si="21"/>
        <v>406.5</v>
      </c>
      <c r="E480" s="3">
        <f t="shared" si="21"/>
        <v>419.70833333333331</v>
      </c>
      <c r="F480" s="3">
        <f t="shared" si="21"/>
        <v>424.875</v>
      </c>
      <c r="G480" s="3">
        <f t="shared" si="21"/>
        <v>421.54166666666669</v>
      </c>
      <c r="H480" s="3">
        <f t="shared" si="21"/>
        <v>380.75</v>
      </c>
      <c r="I480" s="3">
        <f t="shared" si="21"/>
        <v>416.75</v>
      </c>
      <c r="J480" s="3">
        <f t="shared" si="21"/>
        <v>481.5</v>
      </c>
      <c r="K480" s="3">
        <f t="shared" si="21"/>
        <v>511.95833333333331</v>
      </c>
      <c r="L480" s="3">
        <f t="shared" si="21"/>
        <v>385.875</v>
      </c>
      <c r="M480" s="3">
        <f t="shared" si="21"/>
        <v>395.54166666666669</v>
      </c>
      <c r="N480" s="3">
        <f t="shared" si="21"/>
        <v>578.79166666666663</v>
      </c>
      <c r="O480" s="3">
        <f t="shared" si="21"/>
        <v>401.29166666666669</v>
      </c>
      <c r="P480" s="3">
        <f t="shared" si="21"/>
        <v>481.5</v>
      </c>
      <c r="Q480" s="3">
        <f t="shared" si="21"/>
        <v>492.5</v>
      </c>
      <c r="R480" s="3">
        <f t="shared" si="21"/>
        <v>496.875</v>
      </c>
      <c r="S480" s="3">
        <f t="shared" si="20"/>
        <v>459.54166666666669</v>
      </c>
      <c r="T480" s="3">
        <f t="shared" si="20"/>
        <v>395.45833333333331</v>
      </c>
      <c r="U480" s="3">
        <f t="shared" si="20"/>
        <v>185.25</v>
      </c>
      <c r="V480" s="3">
        <f t="shared" si="20"/>
        <v>645.375</v>
      </c>
      <c r="W480" s="3">
        <f t="shared" si="20"/>
        <v>339.5</v>
      </c>
      <c r="X480" s="3">
        <f t="shared" si="20"/>
        <v>617.45833333333337</v>
      </c>
      <c r="Y480" s="21">
        <f t="shared" si="20"/>
        <v>0</v>
      </c>
      <c r="Z480" s="21">
        <f t="shared" si="20"/>
        <v>1.8251809501722842</v>
      </c>
      <c r="AA480" s="21">
        <f t="shared" si="20"/>
        <v>1.8844862352486078</v>
      </c>
      <c r="AB480" s="21">
        <f t="shared" si="20"/>
        <v>1.2963640861597467</v>
      </c>
      <c r="AC480" s="21">
        <f t="shared" si="20"/>
        <v>49.957777297971894</v>
      </c>
      <c r="AD480" s="21">
        <f t="shared" si="20"/>
        <v>0.81705330819217581</v>
      </c>
      <c r="AE480" s="21">
        <f t="shared" si="20"/>
        <v>40.29355204101585</v>
      </c>
      <c r="AF480" s="21">
        <f t="shared" si="20"/>
        <v>4.5333500607061943</v>
      </c>
      <c r="AG480" s="21">
        <f t="shared" si="20"/>
        <v>5.2557254437175356</v>
      </c>
      <c r="AH480" s="21">
        <f t="shared" si="19"/>
        <v>3.1958712578329216</v>
      </c>
      <c r="AI480" s="21">
        <f t="shared" si="19"/>
        <v>0</v>
      </c>
      <c r="AJ480" s="21">
        <f t="shared" si="19"/>
        <v>0</v>
      </c>
      <c r="AK480" s="21">
        <f t="shared" si="19"/>
        <v>171.5030707267166</v>
      </c>
      <c r="AL480" s="21">
        <f t="shared" si="19"/>
        <v>0.58079668057135247</v>
      </c>
      <c r="AM480" s="21">
        <f t="shared" si="18"/>
        <v>7.476241697189713</v>
      </c>
      <c r="AN480" s="21">
        <f t="shared" si="18"/>
        <v>1.9694372665428388</v>
      </c>
      <c r="AO480" s="21">
        <f t="shared" si="18"/>
        <v>0</v>
      </c>
      <c r="AP480" s="21">
        <f t="shared" si="18"/>
        <v>118.66124019519948</v>
      </c>
      <c r="AQ480" s="21">
        <f t="shared" si="18"/>
        <v>11.528069762217685</v>
      </c>
      <c r="AR480" s="21">
        <f t="shared" si="18"/>
        <v>22.618364492308075</v>
      </c>
      <c r="AS480" s="21">
        <f t="shared" si="18"/>
        <v>4.3186064714291028</v>
      </c>
      <c r="AT480" s="21">
        <f t="shared" si="18"/>
        <v>2.0930625421365558</v>
      </c>
      <c r="AU480" s="21">
        <f t="shared" si="18"/>
        <v>397.99563962464634</v>
      </c>
      <c r="AV480" s="24">
        <f t="shared" si="15"/>
        <v>7.2124840062406478E-2</v>
      </c>
    </row>
    <row r="481" spans="1:49" x14ac:dyDescent="0.2">
      <c r="A481" s="2">
        <v>2006</v>
      </c>
      <c r="B481" s="11" t="s">
        <v>221</v>
      </c>
      <c r="C481" s="3">
        <f t="shared" si="21"/>
        <v>553.20833333333337</v>
      </c>
      <c r="D481" s="3">
        <f t="shared" si="21"/>
        <v>418.625</v>
      </c>
      <c r="E481" s="3">
        <f t="shared" si="21"/>
        <v>440.16666666666669</v>
      </c>
      <c r="F481" s="3">
        <f t="shared" si="21"/>
        <v>439.20833333333331</v>
      </c>
      <c r="G481" s="3">
        <f t="shared" si="21"/>
        <v>439.29166666666669</v>
      </c>
      <c r="H481" s="3">
        <f t="shared" si="21"/>
        <v>394.75</v>
      </c>
      <c r="I481" s="3">
        <f t="shared" si="21"/>
        <v>435.95833333333331</v>
      </c>
      <c r="J481" s="3">
        <f t="shared" si="21"/>
        <v>489.29166666666669</v>
      </c>
      <c r="K481" s="3">
        <f t="shared" si="21"/>
        <v>534.70833333333337</v>
      </c>
      <c r="L481" s="3">
        <f t="shared" si="21"/>
        <v>399.875</v>
      </c>
      <c r="M481" s="3">
        <f t="shared" si="21"/>
        <v>430.66666666666669</v>
      </c>
      <c r="N481" s="3">
        <f t="shared" si="21"/>
        <v>602.66666666666663</v>
      </c>
      <c r="O481" s="3">
        <f t="shared" si="21"/>
        <v>422.54166666666669</v>
      </c>
      <c r="P481" s="3">
        <f t="shared" si="21"/>
        <v>489.29166666666669</v>
      </c>
      <c r="Q481" s="3">
        <f t="shared" si="21"/>
        <v>512.70833333333337</v>
      </c>
      <c r="R481" s="3">
        <f t="shared" si="21"/>
        <v>516.91666666666663</v>
      </c>
      <c r="S481" s="3">
        <f t="shared" si="20"/>
        <v>477.54166666666669</v>
      </c>
      <c r="T481" s="3">
        <f t="shared" si="20"/>
        <v>412.875</v>
      </c>
      <c r="U481" s="3">
        <f t="shared" si="20"/>
        <v>196.75</v>
      </c>
      <c r="V481" s="3">
        <f t="shared" si="20"/>
        <v>673.45833333333337</v>
      </c>
      <c r="W481" s="3">
        <f t="shared" si="20"/>
        <v>358.25</v>
      </c>
      <c r="X481" s="3">
        <f t="shared" si="20"/>
        <v>643.33333333333337</v>
      </c>
      <c r="Y481" s="21">
        <f t="shared" si="20"/>
        <v>0</v>
      </c>
      <c r="Z481" s="21">
        <f t="shared" si="20"/>
        <v>1.8796220793748397</v>
      </c>
      <c r="AA481" s="21">
        <f t="shared" si="20"/>
        <v>1.976343948095532</v>
      </c>
      <c r="AB481" s="21">
        <f t="shared" si="20"/>
        <v>1.3400974631960272</v>
      </c>
      <c r="AC481" s="21">
        <f t="shared" si="20"/>
        <v>52.061366615846367</v>
      </c>
      <c r="AD481" s="21">
        <f t="shared" si="20"/>
        <v>0.84709597743627407</v>
      </c>
      <c r="AE481" s="21">
        <f t="shared" si="20"/>
        <v>42.150713357843323</v>
      </c>
      <c r="AF481" s="21">
        <f t="shared" si="20"/>
        <v>4.6067090483621342</v>
      </c>
      <c r="AG481" s="21">
        <f t="shared" si="20"/>
        <v>5.4892752192746102</v>
      </c>
      <c r="AH481" s="21">
        <f t="shared" si="19"/>
        <v>3.3118212354413727</v>
      </c>
      <c r="AI481" s="21">
        <f t="shared" si="19"/>
        <v>0</v>
      </c>
      <c r="AJ481" s="21">
        <f t="shared" si="19"/>
        <v>0</v>
      </c>
      <c r="AK481" s="21">
        <f t="shared" si="19"/>
        <v>180.58484479697154</v>
      </c>
      <c r="AL481" s="21">
        <f t="shared" si="19"/>
        <v>0.5901951730658872</v>
      </c>
      <c r="AM481" s="21">
        <f t="shared" si="18"/>
        <v>7.783007959722454</v>
      </c>
      <c r="AN481" s="21">
        <f t="shared" si="18"/>
        <v>2.0488753650927012</v>
      </c>
      <c r="AO481" s="21">
        <f t="shared" si="18"/>
        <v>0</v>
      </c>
      <c r="AP481" s="21">
        <f t="shared" si="18"/>
        <v>123.88728575431797</v>
      </c>
      <c r="AQ481" s="21">
        <f t="shared" si="18"/>
        <v>12.24371241952135</v>
      </c>
      <c r="AR481" s="21">
        <f t="shared" si="18"/>
        <v>23.602597022995379</v>
      </c>
      <c r="AS481" s="21">
        <f t="shared" si="18"/>
        <v>4.557115665359281</v>
      </c>
      <c r="AT481" s="21">
        <f t="shared" si="18"/>
        <v>2.1807737128408409</v>
      </c>
      <c r="AU481" s="21">
        <f t="shared" si="18"/>
        <v>417.15210318517637</v>
      </c>
      <c r="AV481" s="24">
        <f t="shared" si="15"/>
        <v>4.7009861623859221E-2</v>
      </c>
    </row>
    <row r="482" spans="1:49" x14ac:dyDescent="0.2">
      <c r="A482" s="2">
        <v>2007</v>
      </c>
      <c r="B482" s="11" t="s">
        <v>221</v>
      </c>
      <c r="C482" s="3">
        <f t="shared" si="21"/>
        <v>542.875</v>
      </c>
      <c r="D482" s="3">
        <f t="shared" si="21"/>
        <v>435.25</v>
      </c>
      <c r="E482" s="3">
        <f t="shared" si="21"/>
        <v>462.70833333333331</v>
      </c>
      <c r="F482" s="3">
        <f t="shared" si="21"/>
        <v>394.875</v>
      </c>
      <c r="G482" s="3">
        <f t="shared" si="21"/>
        <v>460.91666666666669</v>
      </c>
      <c r="H482" s="3">
        <f t="shared" si="21"/>
        <v>418.45833333333331</v>
      </c>
      <c r="I482" s="3">
        <f t="shared" si="21"/>
        <v>457.04166666666669</v>
      </c>
      <c r="J482" s="3">
        <f t="shared" si="21"/>
        <v>512.875</v>
      </c>
      <c r="K482" s="3">
        <f t="shared" si="21"/>
        <v>540.16666666666663</v>
      </c>
      <c r="L482" s="3">
        <f t="shared" si="21"/>
        <v>418.45833333333331</v>
      </c>
      <c r="M482" s="3">
        <f t="shared" si="21"/>
        <v>464.83333333333331</v>
      </c>
      <c r="N482" s="3">
        <f t="shared" si="21"/>
        <v>582.91666666666663</v>
      </c>
      <c r="O482" s="3">
        <f t="shared" si="21"/>
        <v>444.41666666666669</v>
      </c>
      <c r="P482" s="3">
        <f t="shared" si="21"/>
        <v>512.875</v>
      </c>
      <c r="Q482" s="3">
        <f t="shared" si="21"/>
        <v>515.29166666666663</v>
      </c>
      <c r="R482" s="3">
        <f t="shared" ref="R482:AG491" si="22">AVERAGEIFS(R$2:R$421,$A$2:$A$421,$A482)</f>
        <v>516.79166666666663</v>
      </c>
      <c r="S482" s="3">
        <f t="shared" si="22"/>
        <v>480.70833333333331</v>
      </c>
      <c r="T482" s="3">
        <f t="shared" si="22"/>
        <v>432.20833333333331</v>
      </c>
      <c r="U482" s="3">
        <f t="shared" si="22"/>
        <v>227</v>
      </c>
      <c r="V482" s="3">
        <f t="shared" si="22"/>
        <v>641</v>
      </c>
      <c r="W482" s="3">
        <f t="shared" si="22"/>
        <v>379.5</v>
      </c>
      <c r="X482" s="3">
        <f t="shared" si="22"/>
        <v>616.83333333333337</v>
      </c>
      <c r="Y482" s="21">
        <f t="shared" si="22"/>
        <v>0</v>
      </c>
      <c r="Z482" s="21">
        <f t="shared" si="22"/>
        <v>1.9542681637453549</v>
      </c>
      <c r="AA482" s="21">
        <f t="shared" si="22"/>
        <v>2.0775558068535482</v>
      </c>
      <c r="AB482" s="21">
        <f t="shared" si="22"/>
        <v>1.2048291109675315</v>
      </c>
      <c r="AC482" s="21">
        <f t="shared" si="22"/>
        <v>54.624190221425827</v>
      </c>
      <c r="AD482" s="21">
        <f t="shared" si="22"/>
        <v>0.89797180719785752</v>
      </c>
      <c r="AE482" s="21">
        <f t="shared" si="22"/>
        <v>44.189159401909912</v>
      </c>
      <c r="AF482" s="21">
        <f t="shared" si="22"/>
        <v>4.828747481588139</v>
      </c>
      <c r="AG482" s="21">
        <f t="shared" si="22"/>
        <v>5.5453100555346397</v>
      </c>
      <c r="AH482" s="21">
        <f t="shared" si="19"/>
        <v>3.4657310271478274</v>
      </c>
      <c r="AI482" s="21">
        <f t="shared" si="19"/>
        <v>0</v>
      </c>
      <c r="AJ482" s="21">
        <f t="shared" si="19"/>
        <v>0</v>
      </c>
      <c r="AK482" s="21">
        <f t="shared" si="19"/>
        <v>189.93372986929285</v>
      </c>
      <c r="AL482" s="21">
        <f t="shared" si="19"/>
        <v>0.61864194714025422</v>
      </c>
      <c r="AM482" s="21">
        <f t="shared" si="18"/>
        <v>7.822223440706022</v>
      </c>
      <c r="AN482" s="21">
        <f t="shared" si="18"/>
        <v>2.0483799091765897</v>
      </c>
      <c r="AO482" s="21">
        <f t="shared" si="18"/>
        <v>0</v>
      </c>
      <c r="AP482" s="21">
        <f t="shared" si="18"/>
        <v>129.68844637496622</v>
      </c>
      <c r="AQ482" s="21">
        <f t="shared" si="18"/>
        <v>14.126163757211417</v>
      </c>
      <c r="AR482" s="21">
        <f t="shared" si="18"/>
        <v>22.465034498655005</v>
      </c>
      <c r="AS482" s="21">
        <f t="shared" si="18"/>
        <v>4.8274260851468176</v>
      </c>
      <c r="AT482" s="21">
        <f t="shared" si="18"/>
        <v>2.0909439148248583</v>
      </c>
      <c r="AU482" s="21">
        <f t="shared" si="18"/>
        <v>435.76865066676538</v>
      </c>
      <c r="AV482" s="24">
        <f t="shared" si="15"/>
        <v>4.3660573653533437E-2</v>
      </c>
    </row>
    <row r="483" spans="1:49" x14ac:dyDescent="0.2">
      <c r="A483" s="2">
        <v>2008</v>
      </c>
      <c r="B483" s="11" t="s">
        <v>221</v>
      </c>
      <c r="C483" s="3">
        <f t="shared" ref="C483:R491" si="23">AVERAGEIFS(C$2:C$421,$A$2:$A$421,$A483)</f>
        <v>610.29166666666663</v>
      </c>
      <c r="D483" s="3">
        <f t="shared" si="23"/>
        <v>460.16666666666669</v>
      </c>
      <c r="E483" s="3">
        <f t="shared" si="23"/>
        <v>488.75</v>
      </c>
      <c r="F483" s="3">
        <f t="shared" si="23"/>
        <v>398.75</v>
      </c>
      <c r="G483" s="3">
        <f t="shared" si="23"/>
        <v>505.33333333333331</v>
      </c>
      <c r="H483" s="3">
        <f t="shared" si="23"/>
        <v>439.08333333333331</v>
      </c>
      <c r="I483" s="3">
        <f t="shared" si="23"/>
        <v>504.625</v>
      </c>
      <c r="J483" s="3">
        <f t="shared" si="23"/>
        <v>551.41666666666663</v>
      </c>
      <c r="K483" s="3">
        <f t="shared" si="23"/>
        <v>596.66666666666663</v>
      </c>
      <c r="L483" s="3">
        <f t="shared" si="23"/>
        <v>439.08333333333331</v>
      </c>
      <c r="M483" s="3">
        <f t="shared" si="23"/>
        <v>525.33333333333337</v>
      </c>
      <c r="N483" s="3">
        <f t="shared" si="23"/>
        <v>665.20833333333337</v>
      </c>
      <c r="O483" s="3">
        <f t="shared" si="23"/>
        <v>464.08333333333331</v>
      </c>
      <c r="P483" s="3">
        <f t="shared" si="23"/>
        <v>551.41666666666663</v>
      </c>
      <c r="Q483" s="3">
        <f t="shared" si="23"/>
        <v>569.33333333333337</v>
      </c>
      <c r="R483" s="3">
        <f t="shared" si="23"/>
        <v>573.375</v>
      </c>
      <c r="S483" s="3">
        <f t="shared" si="22"/>
        <v>522.125</v>
      </c>
      <c r="T483" s="3">
        <f t="shared" si="22"/>
        <v>451.33333333333331</v>
      </c>
      <c r="U483" s="3">
        <f t="shared" si="22"/>
        <v>250.5</v>
      </c>
      <c r="V483" s="3">
        <f t="shared" si="22"/>
        <v>745.875</v>
      </c>
      <c r="W483" s="3">
        <f t="shared" si="22"/>
        <v>395.75</v>
      </c>
      <c r="X483" s="3">
        <f t="shared" si="22"/>
        <v>711.58333333333337</v>
      </c>
      <c r="Y483" s="21">
        <f t="shared" si="22"/>
        <v>0</v>
      </c>
      <c r="Z483" s="21">
        <f t="shared" si="22"/>
        <v>2.0661437488420158</v>
      </c>
      <c r="AA483" s="21">
        <f t="shared" si="22"/>
        <v>2.1944826307421992</v>
      </c>
      <c r="AB483" s="21">
        <f t="shared" si="22"/>
        <v>1.2166523785965258</v>
      </c>
      <c r="AC483" s="21">
        <f t="shared" si="22"/>
        <v>59.888101519205605</v>
      </c>
      <c r="AD483" s="21">
        <f t="shared" si="22"/>
        <v>0.94223109670925231</v>
      </c>
      <c r="AE483" s="21">
        <f t="shared" si="22"/>
        <v>48.789762924289448</v>
      </c>
      <c r="AF483" s="21">
        <f t="shared" si="22"/>
        <v>5.1916194793514849</v>
      </c>
      <c r="AG483" s="21">
        <f t="shared" si="22"/>
        <v>6.1253347728522103</v>
      </c>
      <c r="AH483" s="21">
        <f t="shared" si="19"/>
        <v>3.6365501905888489</v>
      </c>
      <c r="AI483" s="21">
        <f t="shared" si="19"/>
        <v>0</v>
      </c>
      <c r="AJ483" s="21">
        <f t="shared" si="19"/>
        <v>0</v>
      </c>
      <c r="AK483" s="21">
        <f t="shared" si="19"/>
        <v>198.33882273431308</v>
      </c>
      <c r="AL483" s="21">
        <f t="shared" si="19"/>
        <v>0.66513181643140185</v>
      </c>
      <c r="AM483" s="21">
        <f t="shared" si="18"/>
        <v>8.6425860025719317</v>
      </c>
      <c r="AN483" s="21">
        <f t="shared" si="18"/>
        <v>2.2726562872030196</v>
      </c>
      <c r="AO483" s="21">
        <f t="shared" si="18"/>
        <v>0</v>
      </c>
      <c r="AP483" s="21">
        <f t="shared" si="18"/>
        <v>135.42709448892643</v>
      </c>
      <c r="AQ483" s="21">
        <f t="shared" si="18"/>
        <v>15.588563969962379</v>
      </c>
      <c r="AR483" s="21">
        <f t="shared" si="18"/>
        <v>26.140573489367085</v>
      </c>
      <c r="AS483" s="21">
        <f t="shared" si="18"/>
        <v>5.0341340532196384</v>
      </c>
      <c r="AT483" s="21">
        <f t="shared" si="18"/>
        <v>2.4121278152782306</v>
      </c>
      <c r="AU483" s="21">
        <f t="shared" si="18"/>
        <v>462.55415468945313</v>
      </c>
      <c r="AV483" s="24">
        <f t="shared" si="15"/>
        <v>5.9652156533430006E-2</v>
      </c>
    </row>
    <row r="484" spans="1:49" x14ac:dyDescent="0.2">
      <c r="A484" s="2">
        <v>2009</v>
      </c>
      <c r="B484" s="11" t="s">
        <v>221</v>
      </c>
      <c r="C484" s="3">
        <f t="shared" si="23"/>
        <v>601.91666666666663</v>
      </c>
      <c r="D484" s="3">
        <f t="shared" si="23"/>
        <v>484.83333333333331</v>
      </c>
      <c r="E484" s="3">
        <f t="shared" si="23"/>
        <v>494.83333333333331</v>
      </c>
      <c r="F484" s="3">
        <f t="shared" si="23"/>
        <v>407.375</v>
      </c>
      <c r="G484" s="3">
        <f t="shared" si="23"/>
        <v>490.66666666666669</v>
      </c>
      <c r="H484" s="3">
        <f t="shared" si="23"/>
        <v>433.04166666666669</v>
      </c>
      <c r="I484" s="3">
        <f t="shared" si="23"/>
        <v>485.125</v>
      </c>
      <c r="J484" s="3">
        <f t="shared" si="23"/>
        <v>564.375</v>
      </c>
      <c r="K484" s="3">
        <f t="shared" si="23"/>
        <v>590.29166666666663</v>
      </c>
      <c r="L484" s="3">
        <f t="shared" si="23"/>
        <v>433.04166666666669</v>
      </c>
      <c r="M484" s="3">
        <f t="shared" si="23"/>
        <v>585.70833333333337</v>
      </c>
      <c r="N484" s="3">
        <f t="shared" si="23"/>
        <v>649.70833333333337</v>
      </c>
      <c r="O484" s="3">
        <f t="shared" si="23"/>
        <v>483.20833333333331</v>
      </c>
      <c r="P484" s="3">
        <f t="shared" si="23"/>
        <v>564.375</v>
      </c>
      <c r="Q484" s="3">
        <f t="shared" si="23"/>
        <v>561.29166666666663</v>
      </c>
      <c r="R484" s="3">
        <f t="shared" si="23"/>
        <v>563.375</v>
      </c>
      <c r="S484" s="3">
        <f t="shared" si="22"/>
        <v>528.125</v>
      </c>
      <c r="T484" s="3">
        <f t="shared" si="22"/>
        <v>471.91666666666669</v>
      </c>
      <c r="U484" s="3">
        <f t="shared" si="22"/>
        <v>255.5</v>
      </c>
      <c r="V484" s="3">
        <f t="shared" si="22"/>
        <v>719.16666666666663</v>
      </c>
      <c r="W484" s="3">
        <f t="shared" si="22"/>
        <v>404.5</v>
      </c>
      <c r="X484" s="3">
        <f t="shared" si="22"/>
        <v>690.66666666666663</v>
      </c>
      <c r="Y484" s="21">
        <f t="shared" si="22"/>
        <v>0</v>
      </c>
      <c r="Z484" s="21">
        <f t="shared" si="22"/>
        <v>2.1768968364293459</v>
      </c>
      <c r="AA484" s="21">
        <f t="shared" si="22"/>
        <v>2.2217967368025877</v>
      </c>
      <c r="AB484" s="21">
        <f t="shared" si="22"/>
        <v>1.2429686839642877</v>
      </c>
      <c r="AC484" s="21">
        <f t="shared" si="22"/>
        <v>58.149924430257677</v>
      </c>
      <c r="AD484" s="21">
        <f t="shared" si="22"/>
        <v>0.92926625432712662</v>
      </c>
      <c r="AE484" s="21">
        <f t="shared" si="22"/>
        <v>46.904401761002561</v>
      </c>
      <c r="AF484" s="21">
        <f t="shared" si="22"/>
        <v>5.3136229294102968</v>
      </c>
      <c r="AG484" s="21">
        <f t="shared" si="22"/>
        <v>6.0598895060752271</v>
      </c>
      <c r="AH484" s="21">
        <f t="shared" si="19"/>
        <v>3.586512253823297</v>
      </c>
      <c r="AI484" s="21">
        <f t="shared" si="19"/>
        <v>0</v>
      </c>
      <c r="AJ484" s="21">
        <f t="shared" si="19"/>
        <v>0</v>
      </c>
      <c r="AK484" s="21">
        <f t="shared" si="19"/>
        <v>206.51241939754257</v>
      </c>
      <c r="AL484" s="21">
        <f t="shared" si="19"/>
        <v>0.68076246437685783</v>
      </c>
      <c r="AM484" s="21">
        <f t="shared" si="18"/>
        <v>8.5205120053166343</v>
      </c>
      <c r="AN484" s="21">
        <f t="shared" si="18"/>
        <v>2.2330198139141069</v>
      </c>
      <c r="AO484" s="21">
        <f t="shared" si="18"/>
        <v>0</v>
      </c>
      <c r="AP484" s="21">
        <f t="shared" si="18"/>
        <v>141.6033301497028</v>
      </c>
      <c r="AQ484" s="21">
        <f t="shared" si="18"/>
        <v>15.899712951398753</v>
      </c>
      <c r="AR484" s="21">
        <f t="shared" si="18"/>
        <v>25.204530385256461</v>
      </c>
      <c r="AS484" s="21">
        <f t="shared" si="18"/>
        <v>5.1454383437203886</v>
      </c>
      <c r="AT484" s="21">
        <f t="shared" si="18"/>
        <v>2.3412244212467472</v>
      </c>
      <c r="AU484" s="21">
        <f t="shared" si="18"/>
        <v>474.37695810769407</v>
      </c>
      <c r="AV484" s="24">
        <f t="shared" si="15"/>
        <v>2.5238634586352941E-2</v>
      </c>
    </row>
    <row r="485" spans="1:49" x14ac:dyDescent="0.2">
      <c r="A485" s="2">
        <v>2010</v>
      </c>
      <c r="B485" s="11" t="s">
        <v>221</v>
      </c>
      <c r="C485" s="3">
        <f t="shared" si="23"/>
        <v>625.25</v>
      </c>
      <c r="D485" s="3">
        <f t="shared" si="23"/>
        <v>500</v>
      </c>
      <c r="E485" s="3">
        <f t="shared" si="23"/>
        <v>506.04166666666669</v>
      </c>
      <c r="F485" s="3">
        <f t="shared" si="23"/>
        <v>415.25</v>
      </c>
      <c r="G485" s="3">
        <f t="shared" si="23"/>
        <v>490.91666666666669</v>
      </c>
      <c r="H485" s="3">
        <f t="shared" si="23"/>
        <v>448.04166666666669</v>
      </c>
      <c r="I485" s="3">
        <f t="shared" si="23"/>
        <v>482.875</v>
      </c>
      <c r="J485" s="3">
        <f t="shared" si="23"/>
        <v>577.08333333333337</v>
      </c>
      <c r="K485" s="3">
        <f t="shared" si="23"/>
        <v>592.625</v>
      </c>
      <c r="L485" s="3">
        <f t="shared" si="23"/>
        <v>448.04166666666669</v>
      </c>
      <c r="M485" s="3">
        <f t="shared" si="23"/>
        <v>606.58333333333337</v>
      </c>
      <c r="N485" s="3">
        <f t="shared" si="23"/>
        <v>677.04166666666663</v>
      </c>
      <c r="O485" s="3">
        <f t="shared" si="23"/>
        <v>474.125</v>
      </c>
      <c r="P485" s="3">
        <f t="shared" si="23"/>
        <v>577.08333333333337</v>
      </c>
      <c r="Q485" s="3">
        <f t="shared" si="23"/>
        <v>569.83333333333337</v>
      </c>
      <c r="R485" s="3">
        <f t="shared" si="23"/>
        <v>572.91666666666663</v>
      </c>
      <c r="S485" s="3">
        <f t="shared" si="22"/>
        <v>545.95833333333337</v>
      </c>
      <c r="T485" s="3">
        <f t="shared" si="22"/>
        <v>479.95833333333331</v>
      </c>
      <c r="U485" s="3">
        <f t="shared" si="22"/>
        <v>253.25</v>
      </c>
      <c r="V485" s="3">
        <f t="shared" si="22"/>
        <v>753.08333333333337</v>
      </c>
      <c r="W485" s="3">
        <f t="shared" si="22"/>
        <v>414.75</v>
      </c>
      <c r="X485" s="3">
        <f t="shared" si="22"/>
        <v>723.08333333333337</v>
      </c>
      <c r="Y485" s="21">
        <f t="shared" si="22"/>
        <v>0</v>
      </c>
      <c r="Z485" s="21">
        <f t="shared" si="22"/>
        <v>2.2449950186620966</v>
      </c>
      <c r="AA485" s="21">
        <f t="shared" si="22"/>
        <v>2.2721220418042631</v>
      </c>
      <c r="AB485" s="21">
        <f t="shared" si="22"/>
        <v>1.2669966149522442</v>
      </c>
      <c r="AC485" s="21">
        <f t="shared" si="22"/>
        <v>58.179552448819301</v>
      </c>
      <c r="AD485" s="21">
        <f t="shared" si="22"/>
        <v>0.96145482851723196</v>
      </c>
      <c r="AE485" s="21">
        <f t="shared" si="22"/>
        <v>46.686860088315619</v>
      </c>
      <c r="AF485" s="21">
        <f t="shared" si="22"/>
        <v>5.4332726151592921</v>
      </c>
      <c r="AG485" s="21">
        <f t="shared" si="22"/>
        <v>6.0838433292092864</v>
      </c>
      <c r="AH485" s="21">
        <f t="shared" si="19"/>
        <v>3.710744372689494</v>
      </c>
      <c r="AI485" s="21">
        <f t="shared" si="19"/>
        <v>0</v>
      </c>
      <c r="AJ485" s="21">
        <f t="shared" ref="AH485:AU491" si="24">AVERAGEIFS(AJ$2:AJ$421,$A$2:$A$421,$A485)</f>
        <v>0</v>
      </c>
      <c r="AK485" s="21">
        <f t="shared" si="24"/>
        <v>202.63040616751201</v>
      </c>
      <c r="AL485" s="21">
        <f t="shared" si="24"/>
        <v>0.69609155641339837</v>
      </c>
      <c r="AM485" s="21">
        <f t="shared" si="24"/>
        <v>8.6501760956655254</v>
      </c>
      <c r="AN485" s="21">
        <f t="shared" si="24"/>
        <v>2.270839615510611</v>
      </c>
      <c r="AO485" s="21">
        <f t="shared" si="24"/>
        <v>0</v>
      </c>
      <c r="AP485" s="21">
        <f t="shared" si="24"/>
        <v>144.0163129078604</v>
      </c>
      <c r="AQ485" s="21">
        <f t="shared" si="24"/>
        <v>15.759695909752383</v>
      </c>
      <c r="AR485" s="21">
        <f t="shared" si="24"/>
        <v>26.393202907481186</v>
      </c>
      <c r="AS485" s="21">
        <f t="shared" si="24"/>
        <v>5.2758233697355541</v>
      </c>
      <c r="AT485" s="21">
        <f t="shared" si="24"/>
        <v>2.4511105578134686</v>
      </c>
      <c r="AU485" s="21">
        <f t="shared" si="24"/>
        <v>474.54538946682095</v>
      </c>
      <c r="AV485" s="24">
        <f t="shared" si="15"/>
        <v>3.5499503479122175E-4</v>
      </c>
    </row>
    <row r="486" spans="1:49" x14ac:dyDescent="0.2">
      <c r="A486" s="2">
        <v>2011</v>
      </c>
      <c r="B486" s="11" t="s">
        <v>221</v>
      </c>
      <c r="C486" s="3">
        <f t="shared" si="23"/>
        <v>685.66666666666663</v>
      </c>
      <c r="D486" s="3">
        <f t="shared" si="23"/>
        <v>548.54166666666663</v>
      </c>
      <c r="E486" s="3">
        <f t="shared" si="23"/>
        <v>525.58333333333337</v>
      </c>
      <c r="F486" s="3">
        <f t="shared" si="23"/>
        <v>422.95833333333331</v>
      </c>
      <c r="G486" s="3">
        <f t="shared" si="23"/>
        <v>518.91666666666663</v>
      </c>
      <c r="H486" s="3">
        <f t="shared" si="23"/>
        <v>460.41666666666669</v>
      </c>
      <c r="I486" s="3">
        <f t="shared" si="23"/>
        <v>512.04166666666663</v>
      </c>
      <c r="J486" s="3">
        <f t="shared" si="23"/>
        <v>602.58333333333337</v>
      </c>
      <c r="K486" s="3">
        <f t="shared" si="23"/>
        <v>654.04166666666663</v>
      </c>
      <c r="L486" s="3">
        <f t="shared" si="23"/>
        <v>460.41666666666669</v>
      </c>
      <c r="M486" s="3">
        <f t="shared" si="23"/>
        <v>609.875</v>
      </c>
      <c r="N486" s="3">
        <f t="shared" si="23"/>
        <v>753.16666666666663</v>
      </c>
      <c r="O486" s="3">
        <f t="shared" si="23"/>
        <v>488.91666666666669</v>
      </c>
      <c r="P486" s="3">
        <f t="shared" si="23"/>
        <v>602.58333333333337</v>
      </c>
      <c r="Q486" s="3">
        <f t="shared" si="23"/>
        <v>647.79166666666663</v>
      </c>
      <c r="R486" s="3">
        <f t="shared" si="23"/>
        <v>651</v>
      </c>
      <c r="S486" s="3">
        <f t="shared" si="22"/>
        <v>582.58333333333337</v>
      </c>
      <c r="T486" s="3">
        <f t="shared" si="22"/>
        <v>495</v>
      </c>
      <c r="U486" s="3">
        <f t="shared" si="22"/>
        <v>256.25</v>
      </c>
      <c r="V486" s="3">
        <f t="shared" si="22"/>
        <v>851.16666666666663</v>
      </c>
      <c r="W486" s="3">
        <f t="shared" si="22"/>
        <v>429.25</v>
      </c>
      <c r="X486" s="3">
        <f t="shared" si="22"/>
        <v>811.75</v>
      </c>
      <c r="Y486" s="21">
        <f t="shared" si="22"/>
        <v>0</v>
      </c>
      <c r="Z486" s="21">
        <f t="shared" si="22"/>
        <v>2.4629466183905415</v>
      </c>
      <c r="AA486" s="21">
        <f t="shared" si="22"/>
        <v>2.3598639304503064</v>
      </c>
      <c r="AB486" s="21">
        <f t="shared" si="22"/>
        <v>1.290516018300244</v>
      </c>
      <c r="AC486" s="21">
        <f t="shared" si="22"/>
        <v>61.497890527719882</v>
      </c>
      <c r="AD486" s="21">
        <f t="shared" si="22"/>
        <v>0.98801040222406888</v>
      </c>
      <c r="AE486" s="21">
        <f t="shared" si="22"/>
        <v>49.506844734257534</v>
      </c>
      <c r="AF486" s="21">
        <f t="shared" si="22"/>
        <v>5.6733565747605548</v>
      </c>
      <c r="AG486" s="21">
        <f t="shared" si="22"/>
        <v>6.7143421738450506</v>
      </c>
      <c r="AH486" s="21">
        <f t="shared" si="24"/>
        <v>3.8132358707541072</v>
      </c>
      <c r="AI486" s="21">
        <f t="shared" si="24"/>
        <v>0</v>
      </c>
      <c r="AJ486" s="21">
        <f t="shared" si="24"/>
        <v>0</v>
      </c>
      <c r="AK486" s="21">
        <f t="shared" si="24"/>
        <v>208.95203321641497</v>
      </c>
      <c r="AL486" s="21">
        <f t="shared" si="24"/>
        <v>0.72685025912278467</v>
      </c>
      <c r="AM486" s="21">
        <f t="shared" si="24"/>
        <v>9.8335981105083299</v>
      </c>
      <c r="AN486" s="21">
        <f t="shared" si="24"/>
        <v>2.5803344111082027</v>
      </c>
      <c r="AO486" s="21">
        <f t="shared" si="24"/>
        <v>0</v>
      </c>
      <c r="AP486" s="21">
        <f t="shared" si="24"/>
        <v>148.52971589073545</v>
      </c>
      <c r="AQ486" s="21">
        <f t="shared" si="24"/>
        <v>15.946385298614212</v>
      </c>
      <c r="AR486" s="21">
        <f t="shared" si="24"/>
        <v>29.830715336617555</v>
      </c>
      <c r="AS486" s="21">
        <f t="shared" si="24"/>
        <v>5.4602704797082247</v>
      </c>
      <c r="AT486" s="21">
        <f t="shared" si="24"/>
        <v>2.7516731524329834</v>
      </c>
      <c r="AU486" s="21">
        <f t="shared" si="24"/>
        <v>495.00928720382473</v>
      </c>
      <c r="AV486" s="24">
        <f t="shared" si="15"/>
        <v>4.2219253481193091E-2</v>
      </c>
    </row>
    <row r="487" spans="1:49" x14ac:dyDescent="0.2">
      <c r="A487" s="2">
        <v>2012</v>
      </c>
      <c r="B487" s="11" t="s">
        <v>221</v>
      </c>
      <c r="C487" s="3">
        <f t="shared" si="23"/>
        <v>740.75</v>
      </c>
      <c r="D487" s="3">
        <f t="shared" si="23"/>
        <v>584.58333333333337</v>
      </c>
      <c r="E487" s="3">
        <f t="shared" si="23"/>
        <v>541.375</v>
      </c>
      <c r="F487" s="3">
        <f t="shared" si="23"/>
        <v>432.75</v>
      </c>
      <c r="G487" s="3">
        <f t="shared" si="23"/>
        <v>548.45833333333337</v>
      </c>
      <c r="H487" s="3">
        <f t="shared" si="23"/>
        <v>469.5</v>
      </c>
      <c r="I487" s="3">
        <f t="shared" si="23"/>
        <v>544.75</v>
      </c>
      <c r="J487" s="3">
        <f t="shared" si="23"/>
        <v>623.54166666666663</v>
      </c>
      <c r="K487" s="3">
        <f t="shared" si="23"/>
        <v>694.95833333333337</v>
      </c>
      <c r="L487" s="3">
        <f t="shared" si="23"/>
        <v>469.5</v>
      </c>
      <c r="M487" s="3">
        <f t="shared" si="23"/>
        <v>689.04166666666663</v>
      </c>
      <c r="N487" s="3">
        <f t="shared" si="23"/>
        <v>821.20833333333337</v>
      </c>
      <c r="O487" s="3">
        <f t="shared" si="23"/>
        <v>508.375</v>
      </c>
      <c r="P487" s="3">
        <f t="shared" si="23"/>
        <v>623.54166666666663</v>
      </c>
      <c r="Q487" s="3">
        <f t="shared" si="23"/>
        <v>685.33333333333337</v>
      </c>
      <c r="R487" s="3">
        <f t="shared" si="23"/>
        <v>691</v>
      </c>
      <c r="S487" s="3">
        <f t="shared" si="22"/>
        <v>617.20833333333337</v>
      </c>
      <c r="T487" s="3">
        <f t="shared" si="22"/>
        <v>510.41666666666669</v>
      </c>
      <c r="U487" s="3">
        <f t="shared" si="22"/>
        <v>268.5</v>
      </c>
      <c r="V487" s="3">
        <f t="shared" si="22"/>
        <v>937.04166666666663</v>
      </c>
      <c r="W487" s="3">
        <f t="shared" si="22"/>
        <v>437.75</v>
      </c>
      <c r="X487" s="3">
        <f t="shared" si="22"/>
        <v>888.79166666666663</v>
      </c>
      <c r="Y487" s="21">
        <f t="shared" si="22"/>
        <v>0</v>
      </c>
      <c r="Z487" s="21">
        <f t="shared" si="22"/>
        <v>2.6247733426524342</v>
      </c>
      <c r="AA487" s="21">
        <f t="shared" si="22"/>
        <v>2.4307683564563849</v>
      </c>
      <c r="AB487" s="21">
        <f t="shared" si="22"/>
        <v>1.320392017147703</v>
      </c>
      <c r="AC487" s="21">
        <f t="shared" si="22"/>
        <v>64.998934721083728</v>
      </c>
      <c r="AD487" s="21">
        <f t="shared" si="22"/>
        <v>1.0075023721502994</v>
      </c>
      <c r="AE487" s="21">
        <f t="shared" si="22"/>
        <v>52.669256087206691</v>
      </c>
      <c r="AF487" s="21">
        <f t="shared" si="22"/>
        <v>5.8706804827334871</v>
      </c>
      <c r="AG487" s="21">
        <f t="shared" si="22"/>
        <v>7.1343895723744426</v>
      </c>
      <c r="AH487" s="21">
        <f t="shared" si="24"/>
        <v>3.8884653205119704</v>
      </c>
      <c r="AI487" s="21">
        <f t="shared" si="24"/>
        <v>0</v>
      </c>
      <c r="AJ487" s="21">
        <f t="shared" si="24"/>
        <v>0</v>
      </c>
      <c r="AK487" s="21">
        <f t="shared" si="24"/>
        <v>217.26808908074648</v>
      </c>
      <c r="AL487" s="21">
        <f t="shared" si="24"/>
        <v>0.75213069615353845</v>
      </c>
      <c r="AM487" s="21">
        <f t="shared" si="24"/>
        <v>10.403487600285651</v>
      </c>
      <c r="AN487" s="21">
        <f t="shared" si="24"/>
        <v>2.7388803042638528</v>
      </c>
      <c r="AO487" s="21">
        <f t="shared" si="24"/>
        <v>0</v>
      </c>
      <c r="AP487" s="21">
        <f t="shared" si="24"/>
        <v>153.15564138564892</v>
      </c>
      <c r="AQ487" s="21">
        <f t="shared" si="24"/>
        <v>16.708700303133327</v>
      </c>
      <c r="AR487" s="21">
        <f t="shared" si="24"/>
        <v>32.840364069179174</v>
      </c>
      <c r="AS487" s="21">
        <f t="shared" si="24"/>
        <v>5.5683946476232391</v>
      </c>
      <c r="AT487" s="21">
        <f t="shared" si="24"/>
        <v>3.0128292790549209</v>
      </c>
      <c r="AU487" s="21">
        <f t="shared" si="24"/>
        <v>516.86697406776807</v>
      </c>
      <c r="AV487" s="24">
        <f t="shared" si="15"/>
        <v>4.320901343560949E-2</v>
      </c>
    </row>
    <row r="488" spans="1:49" x14ac:dyDescent="0.2">
      <c r="A488" s="2">
        <v>2013</v>
      </c>
      <c r="B488" s="11" t="s">
        <v>221</v>
      </c>
      <c r="C488" s="3">
        <f t="shared" si="23"/>
        <v>734.16666666666663</v>
      </c>
      <c r="D488" s="3">
        <f t="shared" si="23"/>
        <v>591.83333333333337</v>
      </c>
      <c r="E488" s="3">
        <f t="shared" si="23"/>
        <v>544.75</v>
      </c>
      <c r="F488" s="3">
        <f t="shared" si="23"/>
        <v>438.95833333333331</v>
      </c>
      <c r="G488" s="3">
        <f t="shared" si="23"/>
        <v>542.16666666666663</v>
      </c>
      <c r="H488" s="3">
        <f t="shared" si="23"/>
        <v>476.04166666666669</v>
      </c>
      <c r="I488" s="3">
        <f t="shared" si="23"/>
        <v>535.20833333333337</v>
      </c>
      <c r="J488" s="3">
        <f t="shared" si="23"/>
        <v>631.91666666666663</v>
      </c>
      <c r="K488" s="3">
        <f t="shared" si="23"/>
        <v>694.04166666666663</v>
      </c>
      <c r="L488" s="3">
        <f t="shared" si="23"/>
        <v>476.45833333333331</v>
      </c>
      <c r="M488" s="3">
        <f t="shared" si="23"/>
        <v>736.25</v>
      </c>
      <c r="N488" s="3">
        <f t="shared" si="23"/>
        <v>808.75</v>
      </c>
      <c r="O488" s="3">
        <f t="shared" si="23"/>
        <v>511.04166666666669</v>
      </c>
      <c r="P488" s="3">
        <f t="shared" si="23"/>
        <v>631.91666666666663</v>
      </c>
      <c r="Q488" s="3">
        <f t="shared" si="23"/>
        <v>671.95833333333337</v>
      </c>
      <c r="R488" s="3">
        <f t="shared" si="23"/>
        <v>677.08333333333337</v>
      </c>
      <c r="S488" s="3">
        <f t="shared" si="22"/>
        <v>618.33333333333337</v>
      </c>
      <c r="T488" s="3">
        <f t="shared" si="22"/>
        <v>516.91666666666663</v>
      </c>
      <c r="U488" s="3">
        <f t="shared" si="22"/>
        <v>289</v>
      </c>
      <c r="V488" s="3">
        <f t="shared" si="22"/>
        <v>918.08333333333337</v>
      </c>
      <c r="W488" s="3">
        <f t="shared" si="22"/>
        <v>445.75</v>
      </c>
      <c r="X488" s="3">
        <f t="shared" si="22"/>
        <v>873.5</v>
      </c>
      <c r="Y488" s="21">
        <f t="shared" si="22"/>
        <v>0</v>
      </c>
      <c r="Z488" s="21">
        <f t="shared" si="22"/>
        <v>2.6573257704230344</v>
      </c>
      <c r="AA488" s="21">
        <f t="shared" si="22"/>
        <v>2.4459220728323539</v>
      </c>
      <c r="AB488" s="21">
        <f t="shared" si="22"/>
        <v>1.3393346717360923</v>
      </c>
      <c r="AC488" s="21">
        <f t="shared" si="22"/>
        <v>64.253296253949813</v>
      </c>
      <c r="AD488" s="21">
        <f t="shared" si="22"/>
        <v>1.0215401670054287</v>
      </c>
      <c r="AE488" s="21">
        <f t="shared" si="22"/>
        <v>51.746718253034267</v>
      </c>
      <c r="AF488" s="21">
        <f t="shared" si="22"/>
        <v>5.9495315871123333</v>
      </c>
      <c r="AG488" s="21">
        <f t="shared" si="22"/>
        <v>7.1249791418574908</v>
      </c>
      <c r="AH488" s="21">
        <f t="shared" si="24"/>
        <v>3.9460952200971238</v>
      </c>
      <c r="AI488" s="21">
        <f t="shared" si="24"/>
        <v>0</v>
      </c>
      <c r="AJ488" s="21">
        <f t="shared" si="24"/>
        <v>0</v>
      </c>
      <c r="AK488" s="21">
        <f t="shared" si="24"/>
        <v>218.40776268956279</v>
      </c>
      <c r="AL488" s="21">
        <f t="shared" si="24"/>
        <v>0.76223281910220952</v>
      </c>
      <c r="AM488" s="21">
        <f t="shared" si="24"/>
        <v>10.200452610032022</v>
      </c>
      <c r="AN488" s="21">
        <f t="shared" si="24"/>
        <v>2.6837195456034491</v>
      </c>
      <c r="AO488" s="21">
        <f t="shared" si="24"/>
        <v>0</v>
      </c>
      <c r="AP488" s="21">
        <f t="shared" si="24"/>
        <v>155.10603159431511</v>
      </c>
      <c r="AQ488" s="21">
        <f t="shared" si="24"/>
        <v>17.984411127022465</v>
      </c>
      <c r="AR488" s="21">
        <f t="shared" si="24"/>
        <v>32.175934096682553</v>
      </c>
      <c r="AS488" s="21">
        <f t="shared" si="24"/>
        <v>5.6701585703667812</v>
      </c>
      <c r="AT488" s="21">
        <f t="shared" si="24"/>
        <v>2.9609935308287167</v>
      </c>
      <c r="AU488" s="21">
        <f t="shared" si="24"/>
        <v>519.63151954598652</v>
      </c>
      <c r="AV488" s="24">
        <f t="shared" ref="AV488:AV491" si="25">LN(AU488/AU487)</f>
        <v>5.3344062743599461E-3</v>
      </c>
    </row>
    <row r="489" spans="1:49" x14ac:dyDescent="0.2">
      <c r="A489" s="3">
        <v>2014</v>
      </c>
      <c r="B489" s="11" t="s">
        <v>221</v>
      </c>
      <c r="C489" s="3">
        <f t="shared" si="23"/>
        <v>739.375</v>
      </c>
      <c r="D489" s="3">
        <f t="shared" si="23"/>
        <v>602.625</v>
      </c>
      <c r="E489" s="3">
        <f t="shared" si="23"/>
        <v>556.83333333333337</v>
      </c>
      <c r="F489" s="3">
        <f t="shared" si="23"/>
        <v>447.875</v>
      </c>
      <c r="G489" s="3">
        <f t="shared" si="23"/>
        <v>575.08333333333337</v>
      </c>
      <c r="H489" s="3">
        <f t="shared" si="23"/>
        <v>486.375</v>
      </c>
      <c r="I489" s="3">
        <f t="shared" si="23"/>
        <v>572.625</v>
      </c>
      <c r="J489" s="3">
        <f t="shared" si="23"/>
        <v>645.58333333333337</v>
      </c>
      <c r="K489" s="3">
        <f t="shared" si="23"/>
        <v>712</v>
      </c>
      <c r="L489" s="3">
        <f t="shared" si="23"/>
        <v>486.79166666666669</v>
      </c>
      <c r="M489" s="3">
        <f t="shared" si="23"/>
        <v>796.25</v>
      </c>
      <c r="N489" s="3">
        <f t="shared" si="23"/>
        <v>809</v>
      </c>
      <c r="O489" s="3">
        <f t="shared" si="23"/>
        <v>514.66666666666663</v>
      </c>
      <c r="P489" s="3">
        <f t="shared" si="23"/>
        <v>645.58333333333337</v>
      </c>
      <c r="Q489" s="3">
        <f t="shared" si="23"/>
        <v>689.79166666666663</v>
      </c>
      <c r="R489" s="3">
        <f t="shared" si="23"/>
        <v>693.04166666666663</v>
      </c>
      <c r="S489" s="3">
        <f t="shared" si="22"/>
        <v>625.95833333333337</v>
      </c>
      <c r="T489" s="3">
        <f t="shared" si="22"/>
        <v>526.5</v>
      </c>
      <c r="U489" s="3">
        <f t="shared" si="22"/>
        <v>349.25</v>
      </c>
      <c r="V489" s="3">
        <f t="shared" si="22"/>
        <v>914.29166666666663</v>
      </c>
      <c r="W489" s="3">
        <f t="shared" si="22"/>
        <v>457.75</v>
      </c>
      <c r="X489" s="3">
        <f t="shared" si="22"/>
        <v>871.70833333333337</v>
      </c>
      <c r="Y489" s="21">
        <f t="shared" si="22"/>
        <v>0</v>
      </c>
      <c r="Z489" s="21">
        <f t="shared" si="22"/>
        <v>2.7057802462424916</v>
      </c>
      <c r="AA489" s="21">
        <f t="shared" si="22"/>
        <v>2.5001761191166878</v>
      </c>
      <c r="AB489" s="21">
        <f t="shared" si="22"/>
        <v>1.3665409004737785</v>
      </c>
      <c r="AC489" s="21">
        <f t="shared" si="22"/>
        <v>68.154318697895434</v>
      </c>
      <c r="AD489" s="21">
        <f t="shared" si="22"/>
        <v>1.043714518114168</v>
      </c>
      <c r="AE489" s="21">
        <f t="shared" si="22"/>
        <v>55.364355698828327</v>
      </c>
      <c r="AF489" s="21">
        <f t="shared" si="22"/>
        <v>6.078204036048958</v>
      </c>
      <c r="AG489" s="21">
        <f t="shared" si="22"/>
        <v>7.3093380306214071</v>
      </c>
      <c r="AH489" s="21">
        <f t="shared" si="24"/>
        <v>4.0316773464271707</v>
      </c>
      <c r="AI489" s="21">
        <f t="shared" si="24"/>
        <v>0</v>
      </c>
      <c r="AJ489" s="21">
        <f t="shared" si="24"/>
        <v>0</v>
      </c>
      <c r="AK489" s="21">
        <f t="shared" si="24"/>
        <v>219.95700650154745</v>
      </c>
      <c r="AL489" s="21">
        <f t="shared" si="24"/>
        <v>0.7787178754562597</v>
      </c>
      <c r="AM489" s="21">
        <f t="shared" si="24"/>
        <v>10.471165930370192</v>
      </c>
      <c r="AN489" s="21">
        <f t="shared" si="24"/>
        <v>2.7469727508936721</v>
      </c>
      <c r="AO489" s="21">
        <f t="shared" si="24"/>
        <v>0</v>
      </c>
      <c r="AP489" s="21">
        <f t="shared" si="24"/>
        <v>157.98160690196406</v>
      </c>
      <c r="AQ489" s="21">
        <f t="shared" si="24"/>
        <v>21.733756353330786</v>
      </c>
      <c r="AR489" s="21">
        <f t="shared" si="24"/>
        <v>32.043048102183228</v>
      </c>
      <c r="AS489" s="21">
        <f t="shared" si="24"/>
        <v>5.822804454482096</v>
      </c>
      <c r="AT489" s="21">
        <f t="shared" si="24"/>
        <v>2.9549201325351828</v>
      </c>
      <c r="AU489" s="21">
        <f t="shared" si="24"/>
        <v>532.28680771595634</v>
      </c>
      <c r="AV489" s="24">
        <f t="shared" si="25"/>
        <v>2.4062512190299236E-2</v>
      </c>
    </row>
    <row r="490" spans="1:49" x14ac:dyDescent="0.2">
      <c r="A490" s="2">
        <v>2015</v>
      </c>
      <c r="B490" s="11" t="s">
        <v>221</v>
      </c>
      <c r="C490" s="3">
        <f t="shared" si="23"/>
        <v>725.45833333333337</v>
      </c>
      <c r="D490" s="3">
        <f t="shared" si="23"/>
        <v>611.83333333333337</v>
      </c>
      <c r="E490" s="3">
        <f t="shared" si="23"/>
        <v>575.83333333333337</v>
      </c>
      <c r="F490" s="3">
        <f t="shared" si="23"/>
        <v>453.5</v>
      </c>
      <c r="G490" s="3">
        <f t="shared" si="23"/>
        <v>565.375</v>
      </c>
      <c r="H490" s="3">
        <f t="shared" si="23"/>
        <v>490.5</v>
      </c>
      <c r="I490" s="3">
        <f t="shared" si="23"/>
        <v>558.95833333333337</v>
      </c>
      <c r="J490" s="3">
        <f t="shared" si="23"/>
        <v>655.375</v>
      </c>
      <c r="K490" s="3">
        <f t="shared" si="23"/>
        <v>703.75</v>
      </c>
      <c r="L490" s="3">
        <f t="shared" si="23"/>
        <v>490.5</v>
      </c>
      <c r="M490" s="3">
        <f t="shared" si="23"/>
        <v>784.58333333333337</v>
      </c>
      <c r="N490" s="3">
        <f t="shared" si="23"/>
        <v>785.25</v>
      </c>
      <c r="O490" s="3">
        <f t="shared" si="23"/>
        <v>521.33333333333337</v>
      </c>
      <c r="P490" s="3">
        <f t="shared" si="23"/>
        <v>655.375</v>
      </c>
      <c r="Q490" s="3">
        <f t="shared" si="23"/>
        <v>680.70833333333337</v>
      </c>
      <c r="R490" s="3">
        <f t="shared" si="23"/>
        <v>682.45833333333337</v>
      </c>
      <c r="S490" s="3">
        <f t="shared" si="22"/>
        <v>624.16666666666663</v>
      </c>
      <c r="T490" s="3">
        <f t="shared" si="22"/>
        <v>510.75</v>
      </c>
      <c r="U490" s="3">
        <f t="shared" si="22"/>
        <v>384.33333333333331</v>
      </c>
      <c r="V490" s="3">
        <f t="shared" si="22"/>
        <v>878.04166666666663</v>
      </c>
      <c r="W490" s="3">
        <f t="shared" si="22"/>
        <v>472</v>
      </c>
      <c r="X490" s="3">
        <f t="shared" si="22"/>
        <v>840.25</v>
      </c>
      <c r="Y490" s="21">
        <f t="shared" si="22"/>
        <v>0</v>
      </c>
      <c r="Z490" s="21">
        <f t="shared" si="22"/>
        <v>2.7471255711695188</v>
      </c>
      <c r="AA490" s="21">
        <f t="shared" si="22"/>
        <v>2.5854859298258472</v>
      </c>
      <c r="AB490" s="21">
        <f t="shared" si="22"/>
        <v>1.3837037083223185</v>
      </c>
      <c r="AC490" s="21">
        <f t="shared" si="22"/>
        <v>67.003763977086152</v>
      </c>
      <c r="AD490" s="21">
        <f t="shared" si="22"/>
        <v>1.0525663760164472</v>
      </c>
      <c r="AE490" s="21">
        <f t="shared" si="22"/>
        <v>54.042991464729823</v>
      </c>
      <c r="AF490" s="21">
        <f t="shared" si="22"/>
        <v>6.1703931381834307</v>
      </c>
      <c r="AG490" s="21">
        <f t="shared" si="22"/>
        <v>7.2246441559688419</v>
      </c>
      <c r="AH490" s="21">
        <f t="shared" si="24"/>
        <v>4.0623902869246473</v>
      </c>
      <c r="AI490" s="21">
        <f t="shared" si="24"/>
        <v>0</v>
      </c>
      <c r="AJ490" s="21">
        <f t="shared" si="24"/>
        <v>0</v>
      </c>
      <c r="AK490" s="21">
        <f t="shared" si="24"/>
        <v>222.80619052358819</v>
      </c>
      <c r="AL490" s="21">
        <f t="shared" si="24"/>
        <v>0.79052881522211871</v>
      </c>
      <c r="AM490" s="21">
        <f t="shared" si="24"/>
        <v>10.33327923916991</v>
      </c>
      <c r="AN490" s="21">
        <f t="shared" si="24"/>
        <v>2.7050241499962397</v>
      </c>
      <c r="AO490" s="21">
        <f t="shared" si="24"/>
        <v>0</v>
      </c>
      <c r="AP490" s="21">
        <f t="shared" si="24"/>
        <v>153.25566139634975</v>
      </c>
      <c r="AQ490" s="21">
        <f t="shared" si="24"/>
        <v>23.916985039742674</v>
      </c>
      <c r="AR490" s="21">
        <f t="shared" si="24"/>
        <v>30.772599583343535</v>
      </c>
      <c r="AS490" s="21">
        <f t="shared" si="24"/>
        <v>6.0040714418690309</v>
      </c>
      <c r="AT490" s="21">
        <f t="shared" si="24"/>
        <v>2.8482825578463991</v>
      </c>
      <c r="AU490" s="21">
        <f t="shared" si="24"/>
        <v>530.0356176277711</v>
      </c>
      <c r="AV490" s="24">
        <f t="shared" si="25"/>
        <v>-4.2382489614745233E-3</v>
      </c>
    </row>
    <row r="491" spans="1:49" x14ac:dyDescent="0.2">
      <c r="A491" s="2">
        <v>2016</v>
      </c>
      <c r="B491" s="11" t="s">
        <v>221</v>
      </c>
      <c r="C491" s="3">
        <f t="shared" si="23"/>
        <v>719.16666666666663</v>
      </c>
      <c r="D491" s="3">
        <f t="shared" si="23"/>
        <v>627.04166666666663</v>
      </c>
      <c r="E491" s="3">
        <f t="shared" si="23"/>
        <v>587</v>
      </c>
      <c r="F491" s="3">
        <f t="shared" si="23"/>
        <v>457.83333333333331</v>
      </c>
      <c r="G491" s="3">
        <f t="shared" si="23"/>
        <v>558.25</v>
      </c>
      <c r="H491" s="3">
        <f t="shared" si="23"/>
        <v>497.66666666666669</v>
      </c>
      <c r="I491" s="3">
        <f t="shared" si="23"/>
        <v>548.54166666666663</v>
      </c>
      <c r="J491" s="3">
        <f t="shared" si="23"/>
        <v>663.83333333333337</v>
      </c>
      <c r="K491" s="3">
        <f t="shared" si="23"/>
        <v>711.75</v>
      </c>
      <c r="L491" s="3">
        <f t="shared" si="23"/>
        <v>497.66666666666669</v>
      </c>
      <c r="M491" s="3">
        <f t="shared" si="23"/>
        <v>805.625</v>
      </c>
      <c r="N491" s="3">
        <f t="shared" si="23"/>
        <v>772.33333333333337</v>
      </c>
      <c r="O491" s="3">
        <f t="shared" si="23"/>
        <v>527.83333333333337</v>
      </c>
      <c r="P491" s="3">
        <f t="shared" si="23"/>
        <v>663.83333333333337</v>
      </c>
      <c r="Q491" s="3">
        <f t="shared" si="23"/>
        <v>683.54166666666663</v>
      </c>
      <c r="R491" s="3">
        <f t="shared" si="23"/>
        <v>683.58333333333337</v>
      </c>
      <c r="S491" s="3">
        <f t="shared" si="22"/>
        <v>626.16666666666663</v>
      </c>
      <c r="T491" s="3">
        <f t="shared" si="22"/>
        <v>545.83333333333337</v>
      </c>
      <c r="U491" s="3">
        <f t="shared" si="22"/>
        <v>401.5</v>
      </c>
      <c r="V491" s="3">
        <f t="shared" si="22"/>
        <v>857.04166666666663</v>
      </c>
      <c r="W491" s="3">
        <f t="shared" si="22"/>
        <v>482.5</v>
      </c>
      <c r="X491" s="3">
        <f t="shared" si="22"/>
        <v>823.375</v>
      </c>
      <c r="Y491" s="21">
        <f t="shared" si="22"/>
        <v>0</v>
      </c>
      <c r="Z491" s="21">
        <f t="shared" si="22"/>
        <v>2.8154108363204906</v>
      </c>
      <c r="AA491" s="21">
        <f t="shared" si="22"/>
        <v>2.6356241519093007</v>
      </c>
      <c r="AB491" s="21">
        <f t="shared" si="22"/>
        <v>1.3969254269611941</v>
      </c>
      <c r="AC491" s="21">
        <f t="shared" si="22"/>
        <v>66.159365448080209</v>
      </c>
      <c r="AD491" s="21">
        <f t="shared" si="22"/>
        <v>1.0679453614628307</v>
      </c>
      <c r="AE491" s="21">
        <f t="shared" si="22"/>
        <v>53.035854091179139</v>
      </c>
      <c r="AF491" s="21">
        <f t="shared" si="22"/>
        <v>6.2500288306655483</v>
      </c>
      <c r="AG491" s="21">
        <f t="shared" si="22"/>
        <v>7.306771549571331</v>
      </c>
      <c r="AH491" s="21">
        <f t="shared" si="24"/>
        <v>4.1217456326051636</v>
      </c>
      <c r="AI491" s="21">
        <f t="shared" si="24"/>
        <v>0</v>
      </c>
      <c r="AJ491" s="21">
        <f t="shared" si="24"/>
        <v>0</v>
      </c>
      <c r="AK491" s="21">
        <f t="shared" si="24"/>
        <v>225.58414494507795</v>
      </c>
      <c r="AL491" s="21">
        <f t="shared" si="24"/>
        <v>0.80073145680709479</v>
      </c>
      <c r="AM491" s="21">
        <f t="shared" si="24"/>
        <v>10.376289766700273</v>
      </c>
      <c r="AN491" s="21">
        <f t="shared" si="24"/>
        <v>2.7094832532412423</v>
      </c>
      <c r="AO491" s="21">
        <f t="shared" si="24"/>
        <v>0</v>
      </c>
      <c r="AP491" s="21">
        <f t="shared" si="24"/>
        <v>163.78276752261232</v>
      </c>
      <c r="AQ491" s="21">
        <f t="shared" si="24"/>
        <v>24.9852632093409</v>
      </c>
      <c r="AR491" s="21">
        <f t="shared" si="24"/>
        <v>30.036615613808817</v>
      </c>
      <c r="AS491" s="21">
        <f t="shared" si="24"/>
        <v>6.1376365904699322</v>
      </c>
      <c r="AT491" s="21">
        <f t="shared" si="24"/>
        <v>2.7910796204305606</v>
      </c>
      <c r="AU491" s="21">
        <f t="shared" si="24"/>
        <v>543.10880036504921</v>
      </c>
      <c r="AV491" s="24">
        <f t="shared" si="25"/>
        <v>2.4365461499747942E-2</v>
      </c>
    </row>
    <row r="492" spans="1:49" ht="13.5" thickBot="1" x14ac:dyDescent="0.25">
      <c r="W492"/>
      <c r="X492"/>
      <c r="AU492" s="98" t="s">
        <v>222</v>
      </c>
      <c r="AV492" s="98"/>
      <c r="AW492" s="5"/>
    </row>
    <row r="493" spans="1:49" x14ac:dyDescent="0.2">
      <c r="W493"/>
      <c r="X493"/>
      <c r="AT493" s="16"/>
      <c r="AU493" s="16" t="s">
        <v>223</v>
      </c>
      <c r="AV493" s="19">
        <f>AVERAGE(AV423:AV491)</f>
        <v>4.1178200150114433E-2</v>
      </c>
    </row>
    <row r="494" spans="1:49" x14ac:dyDescent="0.2">
      <c r="W494"/>
      <c r="X494"/>
      <c r="AT494" s="16"/>
      <c r="AU494" s="16" t="s">
        <v>224</v>
      </c>
      <c r="AV494" s="19">
        <f>AVERAGE(AV448:AV491)</f>
        <v>3.9606443674767844E-2</v>
      </c>
    </row>
    <row r="495" spans="1:49" x14ac:dyDescent="0.2">
      <c r="W495"/>
      <c r="X495"/>
      <c r="AT495" s="16"/>
      <c r="AU495" s="16" t="s">
        <v>225</v>
      </c>
      <c r="AV495" s="19">
        <f>AVERAGE(AV469:AV491)</f>
        <v>2.8364801868461246E-2</v>
      </c>
    </row>
    <row r="496" spans="1:49" x14ac:dyDescent="0.2">
      <c r="W496"/>
      <c r="X496"/>
      <c r="AT496" s="16"/>
      <c r="AU496" s="16" t="s">
        <v>226</v>
      </c>
      <c r="AV496" s="19">
        <f>AVERAGE(AV475:AV491)</f>
        <v>3.1188066889355211E-2</v>
      </c>
    </row>
    <row r="497" spans="23:48" x14ac:dyDescent="0.2">
      <c r="W497"/>
      <c r="X497"/>
      <c r="AT497" s="16"/>
      <c r="AU497" s="16" t="s">
        <v>227</v>
      </c>
      <c r="AV497" s="19">
        <f>AVERAGE(AV478:AV491)</f>
        <v>3.2881738898894092E-2</v>
      </c>
    </row>
  </sheetData>
  <mergeCells count="1">
    <mergeCell ref="AU492:AV4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C0E87-4136-450A-A006-7E4ADEBF5922}">
  <sheetPr>
    <tabColor rgb="FFFFFF00"/>
  </sheetPr>
  <dimension ref="A1:AW497"/>
  <sheetViews>
    <sheetView workbookViewId="0">
      <pane xSplit="2" ySplit="1" topLeftCell="X53" activePane="bottomRight" state="frozen"/>
      <selection pane="topRight" activeCell="C1" sqref="C1"/>
      <selection pane="bottomLeft" activeCell="A2" sqref="A2"/>
      <selection pane="bottomRight" activeCell="AD68" sqref="AD68"/>
    </sheetView>
  </sheetViews>
  <sheetFormatPr defaultRowHeight="12.75" x14ac:dyDescent="0.2"/>
  <cols>
    <col min="1" max="1" width="5" style="2" bestFit="1" customWidth="1"/>
    <col min="2" max="2" width="9.85546875" style="2" bestFit="1" customWidth="1"/>
    <col min="3" max="3" width="6.140625" style="3" bestFit="1" customWidth="1"/>
    <col min="4" max="5" width="5.7109375" style="2" bestFit="1" customWidth="1"/>
    <col min="6" max="24" width="6.28515625" style="2" bestFit="1" customWidth="1"/>
    <col min="47" max="47" width="10.28515625" customWidth="1"/>
  </cols>
  <sheetData>
    <row r="1" spans="1:48" ht="25.5" x14ac:dyDescent="0.2">
      <c r="A1" s="12" t="s">
        <v>0</v>
      </c>
      <c r="B1" s="12" t="s">
        <v>1</v>
      </c>
      <c r="C1" s="13" t="s">
        <v>136</v>
      </c>
      <c r="D1" s="13" t="s">
        <v>139</v>
      </c>
      <c r="E1" s="13" t="s">
        <v>142</v>
      </c>
      <c r="F1" s="13" t="s">
        <v>145</v>
      </c>
      <c r="G1" s="13" t="s">
        <v>148</v>
      </c>
      <c r="H1" s="13" t="s">
        <v>151</v>
      </c>
      <c r="I1" s="13" t="s">
        <v>154</v>
      </c>
      <c r="J1" s="13" t="s">
        <v>157</v>
      </c>
      <c r="K1" s="13" t="s">
        <v>160</v>
      </c>
      <c r="L1" s="13" t="s">
        <v>163</v>
      </c>
      <c r="M1" s="13" t="s">
        <v>166</v>
      </c>
      <c r="N1" s="13" t="s">
        <v>169</v>
      </c>
      <c r="O1" s="13" t="s">
        <v>172</v>
      </c>
      <c r="P1" s="13" t="s">
        <v>175</v>
      </c>
      <c r="Q1" s="13" t="s">
        <v>178</v>
      </c>
      <c r="R1" s="13" t="s">
        <v>181</v>
      </c>
      <c r="S1" s="13" t="s">
        <v>184</v>
      </c>
      <c r="T1" s="13" t="s">
        <v>187</v>
      </c>
      <c r="U1" s="13" t="s">
        <v>190</v>
      </c>
      <c r="V1" s="13" t="s">
        <v>193</v>
      </c>
      <c r="W1" s="13" t="s">
        <v>196</v>
      </c>
      <c r="X1" s="13" t="s">
        <v>199</v>
      </c>
      <c r="Y1" s="13" t="s">
        <v>136</v>
      </c>
      <c r="Z1" s="13" t="s">
        <v>139</v>
      </c>
      <c r="AA1" s="13" t="s">
        <v>142</v>
      </c>
      <c r="AB1" s="13" t="s">
        <v>145</v>
      </c>
      <c r="AC1" s="13" t="s">
        <v>148</v>
      </c>
      <c r="AD1" s="13" t="s">
        <v>151</v>
      </c>
      <c r="AE1" s="13" t="s">
        <v>154</v>
      </c>
      <c r="AF1" s="13" t="s">
        <v>157</v>
      </c>
      <c r="AG1" s="13" t="s">
        <v>160</v>
      </c>
      <c r="AH1" s="13" t="s">
        <v>163</v>
      </c>
      <c r="AI1" s="13" t="s">
        <v>166</v>
      </c>
      <c r="AJ1" s="13" t="s">
        <v>169</v>
      </c>
      <c r="AK1" s="13" t="s">
        <v>172</v>
      </c>
      <c r="AL1" s="13" t="s">
        <v>175</v>
      </c>
      <c r="AM1" s="13" t="s">
        <v>178</v>
      </c>
      <c r="AN1" s="13" t="s">
        <v>181</v>
      </c>
      <c r="AO1" s="13" t="s">
        <v>184</v>
      </c>
      <c r="AP1" s="13" t="s">
        <v>187</v>
      </c>
      <c r="AQ1" s="13" t="s">
        <v>190</v>
      </c>
      <c r="AR1" s="13" t="s">
        <v>193</v>
      </c>
      <c r="AS1" s="13" t="s">
        <v>196</v>
      </c>
      <c r="AT1" s="13" t="s">
        <v>199</v>
      </c>
      <c r="AU1" s="20" t="s">
        <v>284</v>
      </c>
      <c r="AV1" s="20" t="s">
        <v>285</v>
      </c>
    </row>
    <row r="2" spans="1:48" x14ac:dyDescent="0.2">
      <c r="A2" s="17">
        <v>1947</v>
      </c>
      <c r="B2" s="17">
        <v>1</v>
      </c>
      <c r="C2" s="2">
        <v>30</v>
      </c>
      <c r="D2" s="2">
        <v>0</v>
      </c>
      <c r="E2" s="2">
        <v>0</v>
      </c>
      <c r="F2" s="2">
        <v>26</v>
      </c>
      <c r="G2" s="2">
        <v>29</v>
      </c>
      <c r="H2" s="2">
        <v>29</v>
      </c>
      <c r="I2" s="2">
        <v>28</v>
      </c>
      <c r="J2" s="2">
        <v>29</v>
      </c>
      <c r="K2" s="2">
        <v>33</v>
      </c>
      <c r="L2" s="2">
        <v>29</v>
      </c>
      <c r="M2" s="2">
        <v>39</v>
      </c>
      <c r="N2" s="2">
        <v>24</v>
      </c>
      <c r="O2" s="2">
        <v>0</v>
      </c>
      <c r="P2" s="2">
        <v>29</v>
      </c>
      <c r="Q2" s="2">
        <v>31</v>
      </c>
      <c r="R2" s="2">
        <v>31</v>
      </c>
      <c r="S2" s="2">
        <v>22</v>
      </c>
      <c r="T2" s="2">
        <v>0</v>
      </c>
      <c r="U2" s="2">
        <v>41</v>
      </c>
      <c r="V2" s="2">
        <v>25</v>
      </c>
      <c r="W2" s="2">
        <v>63</v>
      </c>
      <c r="X2" s="2">
        <v>25</v>
      </c>
      <c r="Y2" s="22">
        <f>IFERROR(VLOOKUP(Y$1,Weights!$C$3:$D$33,2,FALSE),0)*C2</f>
        <v>0</v>
      </c>
      <c r="Z2" s="22">
        <f>IFERROR(VLOOKUP(Z$1,Weights!$C$3:$D$33,2,FALSE),0)*D2</f>
        <v>0</v>
      </c>
      <c r="AA2" s="22">
        <f>IFERROR(VLOOKUP(AA$1,Weights!$C$3:$D$33,2,FALSE),0)*E2</f>
        <v>0</v>
      </c>
      <c r="AB2" s="22">
        <f>IFERROR(VLOOKUP(AB$1,Weights!$C$3:$D$33,2,FALSE),0)*F2</f>
        <v>7.9330311833253106E-2</v>
      </c>
      <c r="AC2" s="22">
        <f>IFERROR(VLOOKUP(AC$1,Weights!$C$3:$D$33,2,FALSE),0)*G2</f>
        <v>0</v>
      </c>
      <c r="AD2" s="22">
        <f>IFERROR(VLOOKUP(AD$1,Weights!$C$3:$D$33,2,FALSE),0)*H2</f>
        <v>6.2231243434203803E-2</v>
      </c>
      <c r="AE2" s="22">
        <f>IFERROR(VLOOKUP(AE$1,Weights!$C$3:$D$33,2,FALSE),0)*I2</f>
        <v>2.7071852601042448</v>
      </c>
      <c r="AF2" s="22">
        <f>IFERROR(VLOOKUP(AF$1,Weights!$C$3:$D$33,2,FALSE),0)*J2</f>
        <v>0.27303665993869075</v>
      </c>
      <c r="AG2" s="22">
        <f>IFERROR(VLOOKUP(AG$1,Weights!$C$3:$D$33,2,FALSE),0)*K2</f>
        <v>0.3387754986102619</v>
      </c>
      <c r="AH2" s="22">
        <f>IFERROR(VLOOKUP(AH$1,Weights!$C$3:$D$33,2,FALSE),0)*L2</f>
        <v>0.24018209647464783</v>
      </c>
      <c r="AI2" s="22">
        <f>IFERROR(VLOOKUP(AI$1,Weights!$C$3:$D$33,2,FALSE),0)*M2</f>
        <v>0</v>
      </c>
      <c r="AJ2" s="22">
        <f>IFERROR(VLOOKUP(AJ$1,Weights!$C$3:$D$33,2,FALSE),0)*N2</f>
        <v>10.257062479346772</v>
      </c>
      <c r="AK2" s="22">
        <f>IFERROR(VLOOKUP(AK$1,Weights!$C$3:$D$33,2,FALSE),0)*O2</f>
        <v>0</v>
      </c>
      <c r="AL2" s="22">
        <f>IFERROR(VLOOKUP(AL$1,Weights!$C$3:$D$33,2,FALSE),0)*P2</f>
        <v>3.4980485434203991E-2</v>
      </c>
      <c r="AM2" s="22">
        <f>IFERROR(VLOOKUP(AM$1,Weights!$C$3:$D$33,2,FALSE),0)*Q2</f>
        <v>0.4705857718028042</v>
      </c>
      <c r="AN2" s="22">
        <f>IFERROR(VLOOKUP(AN$1,Weights!$C$3:$D$33,2,FALSE),0)*R2</f>
        <v>0.1228730671956287</v>
      </c>
      <c r="AO2" s="22">
        <f>IFERROR(VLOOKUP(AO$1,Weights!$C$3:$D$33,2,FALSE),0)*S2</f>
        <v>6.6013207062549082</v>
      </c>
      <c r="AP2" s="22">
        <f>IFERROR(VLOOKUP(AP$1,Weights!$C$3:$D$33,2,FALSE),0)*T2</f>
        <v>0</v>
      </c>
      <c r="AQ2" s="22">
        <f>IFERROR(VLOOKUP(AQ$1,Weights!$C$3:$D$33,2,FALSE),0)*U2</f>
        <v>2.5514216477782736</v>
      </c>
      <c r="AR2" s="22">
        <f>IFERROR(VLOOKUP(AR$1,Weights!$C$3:$D$33,2,FALSE),0)*V2</f>
        <v>0.87617139230323737</v>
      </c>
      <c r="AS2" s="22">
        <f>IFERROR(VLOOKUP(AS$1,Weights!$C$3:$D$33,2,FALSE),0)*W2</f>
        <v>0.80139089160540045</v>
      </c>
      <c r="AT2" s="22">
        <f>IFERROR(VLOOKUP(AT$1,Weights!$C$3:$D$33,2,FALSE),0)*X2</f>
        <v>8.4745092467908317E-2</v>
      </c>
      <c r="AU2" s="23">
        <f>SUM(AD2:AT2,AB2)+AVERAGE(Z2:AA2)</f>
        <v>25.501292604584439</v>
      </c>
    </row>
    <row r="3" spans="1:48" x14ac:dyDescent="0.2">
      <c r="A3" s="2">
        <v>1948</v>
      </c>
      <c r="B3" s="2">
        <v>1</v>
      </c>
      <c r="C3" s="3">
        <v>34</v>
      </c>
      <c r="D3" s="2">
        <v>32</v>
      </c>
      <c r="E3" s="2">
        <v>0</v>
      </c>
      <c r="F3" s="2">
        <v>29</v>
      </c>
      <c r="G3" s="2">
        <v>33</v>
      </c>
      <c r="H3" s="2">
        <v>33</v>
      </c>
      <c r="I3" s="2">
        <v>31</v>
      </c>
      <c r="J3" s="2">
        <v>32</v>
      </c>
      <c r="K3" s="2">
        <v>36</v>
      </c>
      <c r="L3" s="2">
        <v>33</v>
      </c>
      <c r="M3" s="2">
        <v>45</v>
      </c>
      <c r="N3" s="2">
        <v>28</v>
      </c>
      <c r="O3" s="2">
        <v>0</v>
      </c>
      <c r="P3" s="2">
        <v>32</v>
      </c>
      <c r="Q3" s="2">
        <v>33</v>
      </c>
      <c r="R3" s="2">
        <v>34</v>
      </c>
      <c r="S3" s="2">
        <v>25</v>
      </c>
      <c r="T3" s="2">
        <v>0</v>
      </c>
      <c r="U3" s="2">
        <v>42</v>
      </c>
      <c r="V3" s="2">
        <v>29</v>
      </c>
      <c r="W3" s="2">
        <v>64</v>
      </c>
      <c r="X3" s="2">
        <v>28</v>
      </c>
      <c r="Y3" s="22">
        <f>IFERROR(VLOOKUP(Y$1,Weights!$C$3:$D$33,2,FALSE),0)*C3</f>
        <v>0</v>
      </c>
      <c r="Z3" s="22">
        <f>IFERROR(VLOOKUP(Z$1,Weights!$C$3:$D$33,2,FALSE),0)*D3</f>
        <v>0.14367968119437416</v>
      </c>
      <c r="AA3" s="22">
        <f>IFERROR(VLOOKUP(AA$1,Weights!$C$3:$D$33,2,FALSE),0)*E3</f>
        <v>0</v>
      </c>
      <c r="AB3" s="22">
        <f>IFERROR(VLOOKUP(AB$1,Weights!$C$3:$D$33,2,FALSE),0)*F3</f>
        <v>8.8483809352474616E-2</v>
      </c>
      <c r="AC3" s="22">
        <f>IFERROR(VLOOKUP(AC$1,Weights!$C$3:$D$33,2,FALSE),0)*G3</f>
        <v>0</v>
      </c>
      <c r="AD3" s="22">
        <f>IFERROR(VLOOKUP(AD$1,Weights!$C$3:$D$33,2,FALSE),0)*H3</f>
        <v>7.081486321823191E-2</v>
      </c>
      <c r="AE3" s="22">
        <f>IFERROR(VLOOKUP(AE$1,Weights!$C$3:$D$33,2,FALSE),0)*I3</f>
        <v>2.9972408236868424</v>
      </c>
      <c r="AF3" s="22">
        <f>IFERROR(VLOOKUP(AF$1,Weights!$C$3:$D$33,2,FALSE),0)*J3</f>
        <v>0.30128183165648637</v>
      </c>
      <c r="AG3" s="22">
        <f>IFERROR(VLOOKUP(AG$1,Weights!$C$3:$D$33,2,FALSE),0)*K3</f>
        <v>0.36957327121119482</v>
      </c>
      <c r="AH3" s="22">
        <f>IFERROR(VLOOKUP(AH$1,Weights!$C$3:$D$33,2,FALSE),0)*L3</f>
        <v>0.27331066150563371</v>
      </c>
      <c r="AI3" s="22">
        <f>IFERROR(VLOOKUP(AI$1,Weights!$C$3:$D$33,2,FALSE),0)*M3</f>
        <v>0</v>
      </c>
      <c r="AJ3" s="22">
        <f>IFERROR(VLOOKUP(AJ$1,Weights!$C$3:$D$33,2,FALSE),0)*N3</f>
        <v>11.966572892571234</v>
      </c>
      <c r="AK3" s="22">
        <f>IFERROR(VLOOKUP(AK$1,Weights!$C$3:$D$33,2,FALSE),0)*O3</f>
        <v>0</v>
      </c>
      <c r="AL3" s="22">
        <f>IFERROR(VLOOKUP(AL$1,Weights!$C$3:$D$33,2,FALSE),0)*P3</f>
        <v>3.8599156341190613E-2</v>
      </c>
      <c r="AM3" s="22">
        <f>IFERROR(VLOOKUP(AM$1,Weights!$C$3:$D$33,2,FALSE),0)*Q3</f>
        <v>0.50094614417717864</v>
      </c>
      <c r="AN3" s="22">
        <f>IFERROR(VLOOKUP(AN$1,Weights!$C$3:$D$33,2,FALSE),0)*R3</f>
        <v>0.13476400918230244</v>
      </c>
      <c r="AO3" s="22">
        <f>IFERROR(VLOOKUP(AO$1,Weights!$C$3:$D$33,2,FALSE),0)*S3</f>
        <v>7.5015008025623953</v>
      </c>
      <c r="AP3" s="22">
        <f>IFERROR(VLOOKUP(AP$1,Weights!$C$3:$D$33,2,FALSE),0)*T3</f>
        <v>0</v>
      </c>
      <c r="AQ3" s="22">
        <f>IFERROR(VLOOKUP(AQ$1,Weights!$C$3:$D$33,2,FALSE),0)*U3</f>
        <v>2.6136514440655487</v>
      </c>
      <c r="AR3" s="22">
        <f>IFERROR(VLOOKUP(AR$1,Weights!$C$3:$D$33,2,FALSE),0)*V3</f>
        <v>1.0163588150717553</v>
      </c>
      <c r="AS3" s="22">
        <f>IFERROR(VLOOKUP(AS$1,Weights!$C$3:$D$33,2,FALSE),0)*W3</f>
        <v>0.81411138194834332</v>
      </c>
      <c r="AT3" s="22">
        <f>IFERROR(VLOOKUP(AT$1,Weights!$C$3:$D$33,2,FALSE),0)*X3</f>
        <v>9.4914503564057326E-2</v>
      </c>
      <c r="AU3" s="23">
        <f t="shared" ref="AU3:AU66" si="0">SUM(AD3:AT3,AB3)+AVERAGE(Z3:AA3)</f>
        <v>28.853964250712053</v>
      </c>
    </row>
    <row r="4" spans="1:48" x14ac:dyDescent="0.2">
      <c r="A4" s="2">
        <v>1949</v>
      </c>
      <c r="B4" s="2">
        <v>1</v>
      </c>
      <c r="C4" s="3">
        <v>36</v>
      </c>
      <c r="D4" s="2">
        <v>34</v>
      </c>
      <c r="E4" s="2">
        <v>0</v>
      </c>
      <c r="F4" s="2">
        <v>30</v>
      </c>
      <c r="G4" s="2">
        <v>35</v>
      </c>
      <c r="H4" s="2">
        <v>35</v>
      </c>
      <c r="I4" s="2">
        <v>34</v>
      </c>
      <c r="J4" s="2">
        <v>35</v>
      </c>
      <c r="K4" s="2">
        <v>39</v>
      </c>
      <c r="L4" s="2">
        <v>35</v>
      </c>
      <c r="M4" s="2">
        <v>46</v>
      </c>
      <c r="N4" s="2">
        <v>30</v>
      </c>
      <c r="O4" s="2">
        <v>0</v>
      </c>
      <c r="P4" s="2">
        <v>35</v>
      </c>
      <c r="Q4" s="2">
        <v>36</v>
      </c>
      <c r="R4" s="2">
        <v>36</v>
      </c>
      <c r="S4" s="2">
        <v>26</v>
      </c>
      <c r="T4" s="2">
        <v>0</v>
      </c>
      <c r="U4" s="2">
        <v>45</v>
      </c>
      <c r="V4" s="2">
        <v>30</v>
      </c>
      <c r="W4" s="2">
        <v>68</v>
      </c>
      <c r="X4" s="2">
        <v>31</v>
      </c>
      <c r="Y4" s="22">
        <f>IFERROR(VLOOKUP(Y$1,Weights!$C$3:$D$33,2,FALSE),0)*C4</f>
        <v>0</v>
      </c>
      <c r="Z4" s="22">
        <f>IFERROR(VLOOKUP(Z$1,Weights!$C$3:$D$33,2,FALSE),0)*D4</f>
        <v>0.15265966126902256</v>
      </c>
      <c r="AA4" s="22">
        <f>IFERROR(VLOOKUP(AA$1,Weights!$C$3:$D$33,2,FALSE),0)*E4</f>
        <v>0</v>
      </c>
      <c r="AB4" s="22">
        <f>IFERROR(VLOOKUP(AB$1,Weights!$C$3:$D$33,2,FALSE),0)*F4</f>
        <v>9.1534975192215123E-2</v>
      </c>
      <c r="AC4" s="22">
        <f>IFERROR(VLOOKUP(AC$1,Weights!$C$3:$D$33,2,FALSE),0)*G4</f>
        <v>0</v>
      </c>
      <c r="AD4" s="22">
        <f>IFERROR(VLOOKUP(AD$1,Weights!$C$3:$D$33,2,FALSE),0)*H4</f>
        <v>7.5106673110245964E-2</v>
      </c>
      <c r="AE4" s="22">
        <f>IFERROR(VLOOKUP(AE$1,Weights!$C$3:$D$33,2,FALSE),0)*I4</f>
        <v>3.2872963872694401</v>
      </c>
      <c r="AF4" s="22">
        <f>IFERROR(VLOOKUP(AF$1,Weights!$C$3:$D$33,2,FALSE),0)*J4</f>
        <v>0.32952700337428198</v>
      </c>
      <c r="AG4" s="22">
        <f>IFERROR(VLOOKUP(AG$1,Weights!$C$3:$D$33,2,FALSE),0)*K4</f>
        <v>0.40037104381212768</v>
      </c>
      <c r="AH4" s="22">
        <f>IFERROR(VLOOKUP(AH$1,Weights!$C$3:$D$33,2,FALSE),0)*L4</f>
        <v>0.28987494402112668</v>
      </c>
      <c r="AI4" s="22">
        <f>IFERROR(VLOOKUP(AI$1,Weights!$C$3:$D$33,2,FALSE),0)*M4</f>
        <v>0</v>
      </c>
      <c r="AJ4" s="22">
        <f>IFERROR(VLOOKUP(AJ$1,Weights!$C$3:$D$33,2,FALSE),0)*N4</f>
        <v>12.821328099183466</v>
      </c>
      <c r="AK4" s="22">
        <f>IFERROR(VLOOKUP(AK$1,Weights!$C$3:$D$33,2,FALSE),0)*O4</f>
        <v>0</v>
      </c>
      <c r="AL4" s="22">
        <f>IFERROR(VLOOKUP(AL$1,Weights!$C$3:$D$33,2,FALSE),0)*P4</f>
        <v>4.2217827248177235E-2</v>
      </c>
      <c r="AM4" s="22">
        <f>IFERROR(VLOOKUP(AM$1,Weights!$C$3:$D$33,2,FALSE),0)*Q4</f>
        <v>0.54648670273874034</v>
      </c>
      <c r="AN4" s="22">
        <f>IFERROR(VLOOKUP(AN$1,Weights!$C$3:$D$33,2,FALSE),0)*R4</f>
        <v>0.14269130384008494</v>
      </c>
      <c r="AO4" s="22">
        <f>IFERROR(VLOOKUP(AO$1,Weights!$C$3:$D$33,2,FALSE),0)*S4</f>
        <v>7.8015608346648913</v>
      </c>
      <c r="AP4" s="22">
        <f>IFERROR(VLOOKUP(AP$1,Weights!$C$3:$D$33,2,FALSE),0)*T4</f>
        <v>0</v>
      </c>
      <c r="AQ4" s="22">
        <f>IFERROR(VLOOKUP(AQ$1,Weights!$C$3:$D$33,2,FALSE),0)*U4</f>
        <v>2.8003408329273736</v>
      </c>
      <c r="AR4" s="22">
        <f>IFERROR(VLOOKUP(AR$1,Weights!$C$3:$D$33,2,FALSE),0)*V4</f>
        <v>1.0514056707638848</v>
      </c>
      <c r="AS4" s="22">
        <f>IFERROR(VLOOKUP(AS$1,Weights!$C$3:$D$33,2,FALSE),0)*W4</f>
        <v>0.86499334332011479</v>
      </c>
      <c r="AT4" s="22">
        <f>IFERROR(VLOOKUP(AT$1,Weights!$C$3:$D$33,2,FALSE),0)*X4</f>
        <v>0.10508391466020632</v>
      </c>
      <c r="AU4" s="23">
        <f t="shared" si="0"/>
        <v>30.726149386760881</v>
      </c>
    </row>
    <row r="5" spans="1:48" x14ac:dyDescent="0.2">
      <c r="A5" s="2">
        <v>1950</v>
      </c>
      <c r="B5" s="2">
        <v>1</v>
      </c>
      <c r="C5" s="3">
        <v>37</v>
      </c>
      <c r="D5" s="2">
        <v>36</v>
      </c>
      <c r="E5" s="2">
        <v>0</v>
      </c>
      <c r="F5" s="2">
        <v>31</v>
      </c>
      <c r="G5" s="2">
        <v>37</v>
      </c>
      <c r="H5" s="2">
        <v>36</v>
      </c>
      <c r="I5" s="2">
        <v>36</v>
      </c>
      <c r="J5" s="2">
        <v>37</v>
      </c>
      <c r="K5" s="2">
        <v>40</v>
      </c>
      <c r="L5" s="2">
        <v>36</v>
      </c>
      <c r="M5" s="2">
        <v>47</v>
      </c>
      <c r="N5" s="2">
        <v>32</v>
      </c>
      <c r="O5" s="2">
        <v>0</v>
      </c>
      <c r="P5" s="2">
        <v>37</v>
      </c>
      <c r="Q5" s="2">
        <v>37</v>
      </c>
      <c r="R5" s="2">
        <v>38</v>
      </c>
      <c r="S5" s="2">
        <v>27</v>
      </c>
      <c r="T5" s="2">
        <v>0</v>
      </c>
      <c r="U5" s="2">
        <v>48</v>
      </c>
      <c r="V5" s="2">
        <v>31</v>
      </c>
      <c r="W5" s="2">
        <v>69</v>
      </c>
      <c r="X5" s="2">
        <v>31</v>
      </c>
      <c r="Y5" s="22">
        <f>IFERROR(VLOOKUP(Y$1,Weights!$C$3:$D$33,2,FALSE),0)*C5</f>
        <v>0</v>
      </c>
      <c r="Z5" s="22">
        <f>IFERROR(VLOOKUP(Z$1,Weights!$C$3:$D$33,2,FALSE),0)*D5</f>
        <v>0.16163964134367093</v>
      </c>
      <c r="AA5" s="22">
        <f>IFERROR(VLOOKUP(AA$1,Weights!$C$3:$D$33,2,FALSE),0)*E5</f>
        <v>0</v>
      </c>
      <c r="AB5" s="22">
        <f>IFERROR(VLOOKUP(AB$1,Weights!$C$3:$D$33,2,FALSE),0)*F5</f>
        <v>9.4586141031955617E-2</v>
      </c>
      <c r="AC5" s="22">
        <f>IFERROR(VLOOKUP(AC$1,Weights!$C$3:$D$33,2,FALSE),0)*G5</f>
        <v>0</v>
      </c>
      <c r="AD5" s="22">
        <f>IFERROR(VLOOKUP(AD$1,Weights!$C$3:$D$33,2,FALSE),0)*H5</f>
        <v>7.7252578056252991E-2</v>
      </c>
      <c r="AE5" s="22">
        <f>IFERROR(VLOOKUP(AE$1,Weights!$C$3:$D$33,2,FALSE),0)*I5</f>
        <v>3.4806667629911718</v>
      </c>
      <c r="AF5" s="22">
        <f>IFERROR(VLOOKUP(AF$1,Weights!$C$3:$D$33,2,FALSE),0)*J5</f>
        <v>0.34835711785281237</v>
      </c>
      <c r="AG5" s="22">
        <f>IFERROR(VLOOKUP(AG$1,Weights!$C$3:$D$33,2,FALSE),0)*K5</f>
        <v>0.41063696801243865</v>
      </c>
      <c r="AH5" s="22">
        <f>IFERROR(VLOOKUP(AH$1,Weights!$C$3:$D$33,2,FALSE),0)*L5</f>
        <v>0.29815708527887319</v>
      </c>
      <c r="AI5" s="22">
        <f>IFERROR(VLOOKUP(AI$1,Weights!$C$3:$D$33,2,FALSE),0)*M5</f>
        <v>0</v>
      </c>
      <c r="AJ5" s="22">
        <f>IFERROR(VLOOKUP(AJ$1,Weights!$C$3:$D$33,2,FALSE),0)*N5</f>
        <v>13.676083305795697</v>
      </c>
      <c r="AK5" s="22">
        <f>IFERROR(VLOOKUP(AK$1,Weights!$C$3:$D$33,2,FALSE),0)*O5</f>
        <v>0</v>
      </c>
      <c r="AL5" s="22">
        <f>IFERROR(VLOOKUP(AL$1,Weights!$C$3:$D$33,2,FALSE),0)*P5</f>
        <v>4.4630274519501648E-2</v>
      </c>
      <c r="AM5" s="22">
        <f>IFERROR(VLOOKUP(AM$1,Weights!$C$3:$D$33,2,FALSE),0)*Q5</f>
        <v>0.56166688892592764</v>
      </c>
      <c r="AN5" s="22">
        <f>IFERROR(VLOOKUP(AN$1,Weights!$C$3:$D$33,2,FALSE),0)*R5</f>
        <v>0.15061859849786743</v>
      </c>
      <c r="AO5" s="22">
        <f>IFERROR(VLOOKUP(AO$1,Weights!$C$3:$D$33,2,FALSE),0)*S5</f>
        <v>8.1016208667673872</v>
      </c>
      <c r="AP5" s="22">
        <f>IFERROR(VLOOKUP(AP$1,Weights!$C$3:$D$33,2,FALSE),0)*T5</f>
        <v>0</v>
      </c>
      <c r="AQ5" s="22">
        <f>IFERROR(VLOOKUP(AQ$1,Weights!$C$3:$D$33,2,FALSE),0)*U5</f>
        <v>2.9870302217891984</v>
      </c>
      <c r="AR5" s="22">
        <f>IFERROR(VLOOKUP(AR$1,Weights!$C$3:$D$33,2,FALSE),0)*V5</f>
        <v>1.0864525264560143</v>
      </c>
      <c r="AS5" s="22">
        <f>IFERROR(VLOOKUP(AS$1,Weights!$C$3:$D$33,2,FALSE),0)*W5</f>
        <v>0.87771383366305766</v>
      </c>
      <c r="AT5" s="22">
        <f>IFERROR(VLOOKUP(AT$1,Weights!$C$3:$D$33,2,FALSE),0)*X5</f>
        <v>0.10508391466020632</v>
      </c>
      <c r="AU5" s="23">
        <f t="shared" si="0"/>
        <v>32.381376904970196</v>
      </c>
    </row>
    <row r="6" spans="1:48" x14ac:dyDescent="0.2">
      <c r="A6" s="2">
        <v>1951</v>
      </c>
      <c r="B6" s="2">
        <v>1</v>
      </c>
      <c r="C6" s="3">
        <v>40</v>
      </c>
      <c r="D6" s="2">
        <v>39</v>
      </c>
      <c r="E6" s="2">
        <v>0</v>
      </c>
      <c r="F6" s="2">
        <v>33</v>
      </c>
      <c r="G6" s="2">
        <v>38</v>
      </c>
      <c r="H6" s="2">
        <v>38</v>
      </c>
      <c r="I6" s="2">
        <v>37</v>
      </c>
      <c r="J6" s="2">
        <v>39</v>
      </c>
      <c r="K6" s="2">
        <v>43</v>
      </c>
      <c r="L6" s="2">
        <v>38</v>
      </c>
      <c r="M6" s="2">
        <v>51</v>
      </c>
      <c r="N6" s="2">
        <v>33</v>
      </c>
      <c r="O6" s="2">
        <v>0</v>
      </c>
      <c r="P6" s="2">
        <v>39</v>
      </c>
      <c r="Q6" s="2">
        <v>40</v>
      </c>
      <c r="R6" s="2">
        <v>41</v>
      </c>
      <c r="S6" s="2">
        <v>29</v>
      </c>
      <c r="T6" s="2">
        <v>0</v>
      </c>
      <c r="U6" s="2">
        <v>55</v>
      </c>
      <c r="V6" s="2">
        <v>33</v>
      </c>
      <c r="W6" s="2">
        <v>74</v>
      </c>
      <c r="X6" s="2">
        <v>33</v>
      </c>
      <c r="Y6" s="22">
        <f>IFERROR(VLOOKUP(Y$1,Weights!$C$3:$D$33,2,FALSE),0)*C6</f>
        <v>0</v>
      </c>
      <c r="Z6" s="22">
        <f>IFERROR(VLOOKUP(Z$1,Weights!$C$3:$D$33,2,FALSE),0)*D6</f>
        <v>0.17510961145564349</v>
      </c>
      <c r="AA6" s="22">
        <f>IFERROR(VLOOKUP(AA$1,Weights!$C$3:$D$33,2,FALSE),0)*E6</f>
        <v>0</v>
      </c>
      <c r="AB6" s="22">
        <f>IFERROR(VLOOKUP(AB$1,Weights!$C$3:$D$33,2,FALSE),0)*F6</f>
        <v>0.10068847271143663</v>
      </c>
      <c r="AC6" s="22">
        <f>IFERROR(VLOOKUP(AC$1,Weights!$C$3:$D$33,2,FALSE),0)*G6</f>
        <v>0</v>
      </c>
      <c r="AD6" s="22">
        <f>IFERROR(VLOOKUP(AD$1,Weights!$C$3:$D$33,2,FALSE),0)*H6</f>
        <v>8.1544387948267044E-2</v>
      </c>
      <c r="AE6" s="22">
        <f>IFERROR(VLOOKUP(AE$1,Weights!$C$3:$D$33,2,FALSE),0)*I6</f>
        <v>3.5773519508520377</v>
      </c>
      <c r="AF6" s="22">
        <f>IFERROR(VLOOKUP(AF$1,Weights!$C$3:$D$33,2,FALSE),0)*J6</f>
        <v>0.36718723233134276</v>
      </c>
      <c r="AG6" s="22">
        <f>IFERROR(VLOOKUP(AG$1,Weights!$C$3:$D$33,2,FALSE),0)*K6</f>
        <v>0.44143474061337157</v>
      </c>
      <c r="AH6" s="22">
        <f>IFERROR(VLOOKUP(AH$1,Weights!$C$3:$D$33,2,FALSE),0)*L6</f>
        <v>0.3147213677943661</v>
      </c>
      <c r="AI6" s="22">
        <f>IFERROR(VLOOKUP(AI$1,Weights!$C$3:$D$33,2,FALSE),0)*M6</f>
        <v>0</v>
      </c>
      <c r="AJ6" s="22">
        <f>IFERROR(VLOOKUP(AJ$1,Weights!$C$3:$D$33,2,FALSE),0)*N6</f>
        <v>14.103460909101813</v>
      </c>
      <c r="AK6" s="22">
        <f>IFERROR(VLOOKUP(AK$1,Weights!$C$3:$D$33,2,FALSE),0)*O6</f>
        <v>0</v>
      </c>
      <c r="AL6" s="22">
        <f>IFERROR(VLOOKUP(AL$1,Weights!$C$3:$D$33,2,FALSE),0)*P6</f>
        <v>4.704272179082606E-2</v>
      </c>
      <c r="AM6" s="22">
        <f>IFERROR(VLOOKUP(AM$1,Weights!$C$3:$D$33,2,FALSE),0)*Q6</f>
        <v>0.60720744748748934</v>
      </c>
      <c r="AN6" s="22">
        <f>IFERROR(VLOOKUP(AN$1,Weights!$C$3:$D$33,2,FALSE),0)*R6</f>
        <v>0.16250954048454119</v>
      </c>
      <c r="AO6" s="22">
        <f>IFERROR(VLOOKUP(AO$1,Weights!$C$3:$D$33,2,FALSE),0)*S6</f>
        <v>8.7017409309723792</v>
      </c>
      <c r="AP6" s="22">
        <f>IFERROR(VLOOKUP(AP$1,Weights!$C$3:$D$33,2,FALSE),0)*T6</f>
        <v>0</v>
      </c>
      <c r="AQ6" s="22">
        <f>IFERROR(VLOOKUP(AQ$1,Weights!$C$3:$D$33,2,FALSE),0)*U6</f>
        <v>3.4226387958001232</v>
      </c>
      <c r="AR6" s="22">
        <f>IFERROR(VLOOKUP(AR$1,Weights!$C$3:$D$33,2,FALSE),0)*V6</f>
        <v>1.1565462378402733</v>
      </c>
      <c r="AS6" s="22">
        <f>IFERROR(VLOOKUP(AS$1,Weights!$C$3:$D$33,2,FALSE),0)*W6</f>
        <v>0.94131628537777201</v>
      </c>
      <c r="AT6" s="22">
        <f>IFERROR(VLOOKUP(AT$1,Weights!$C$3:$D$33,2,FALSE),0)*X6</f>
        <v>0.11186352205763898</v>
      </c>
      <c r="AU6" s="23">
        <f t="shared" si="0"/>
        <v>34.224809348891505</v>
      </c>
    </row>
    <row r="7" spans="1:48" x14ac:dyDescent="0.2">
      <c r="A7" s="2">
        <v>1952</v>
      </c>
      <c r="B7" s="2">
        <v>1</v>
      </c>
      <c r="C7" s="3">
        <v>41</v>
      </c>
      <c r="D7" s="2">
        <v>40</v>
      </c>
      <c r="E7" s="2">
        <v>0</v>
      </c>
      <c r="F7" s="2">
        <v>35</v>
      </c>
      <c r="G7" s="2">
        <v>40</v>
      </c>
      <c r="H7" s="2">
        <v>38</v>
      </c>
      <c r="I7" s="2">
        <v>38</v>
      </c>
      <c r="J7" s="2">
        <v>40</v>
      </c>
      <c r="K7" s="2">
        <v>44</v>
      </c>
      <c r="L7" s="2">
        <v>38</v>
      </c>
      <c r="M7" s="2">
        <v>52</v>
      </c>
      <c r="N7" s="2">
        <v>34</v>
      </c>
      <c r="O7" s="2">
        <v>0</v>
      </c>
      <c r="P7" s="2">
        <v>40</v>
      </c>
      <c r="Q7" s="2">
        <v>40</v>
      </c>
      <c r="R7" s="2">
        <v>42</v>
      </c>
      <c r="S7" s="2">
        <v>31</v>
      </c>
      <c r="T7" s="2">
        <v>0</v>
      </c>
      <c r="U7" s="2">
        <v>55</v>
      </c>
      <c r="V7" s="2">
        <v>34</v>
      </c>
      <c r="W7" s="2">
        <v>74</v>
      </c>
      <c r="X7" s="2">
        <v>34</v>
      </c>
      <c r="Y7" s="22">
        <f>IFERROR(VLOOKUP(Y$1,Weights!$C$3:$D$33,2,FALSE),0)*C7</f>
        <v>0</v>
      </c>
      <c r="Z7" s="22">
        <f>IFERROR(VLOOKUP(Z$1,Weights!$C$3:$D$33,2,FALSE),0)*D7</f>
        <v>0.17959960149296769</v>
      </c>
      <c r="AA7" s="22">
        <f>IFERROR(VLOOKUP(AA$1,Weights!$C$3:$D$33,2,FALSE),0)*E7</f>
        <v>0</v>
      </c>
      <c r="AB7" s="22">
        <f>IFERROR(VLOOKUP(AB$1,Weights!$C$3:$D$33,2,FALSE),0)*F7</f>
        <v>0.10679080439091763</v>
      </c>
      <c r="AC7" s="22">
        <f>IFERROR(VLOOKUP(AC$1,Weights!$C$3:$D$33,2,FALSE),0)*G7</f>
        <v>0</v>
      </c>
      <c r="AD7" s="22">
        <f>IFERROR(VLOOKUP(AD$1,Weights!$C$3:$D$33,2,FALSE),0)*H7</f>
        <v>8.1544387948267044E-2</v>
      </c>
      <c r="AE7" s="22">
        <f>IFERROR(VLOOKUP(AE$1,Weights!$C$3:$D$33,2,FALSE),0)*I7</f>
        <v>3.6740371387129036</v>
      </c>
      <c r="AF7" s="22">
        <f>IFERROR(VLOOKUP(AF$1,Weights!$C$3:$D$33,2,FALSE),0)*J7</f>
        <v>0.37660228957060793</v>
      </c>
      <c r="AG7" s="22">
        <f>IFERROR(VLOOKUP(AG$1,Weights!$C$3:$D$33,2,FALSE),0)*K7</f>
        <v>0.45170066481368254</v>
      </c>
      <c r="AH7" s="22">
        <f>IFERROR(VLOOKUP(AH$1,Weights!$C$3:$D$33,2,FALSE),0)*L7</f>
        <v>0.3147213677943661</v>
      </c>
      <c r="AI7" s="22">
        <f>IFERROR(VLOOKUP(AI$1,Weights!$C$3:$D$33,2,FALSE),0)*M7</f>
        <v>0</v>
      </c>
      <c r="AJ7" s="22">
        <f>IFERROR(VLOOKUP(AJ$1,Weights!$C$3:$D$33,2,FALSE),0)*N7</f>
        <v>14.530838512407927</v>
      </c>
      <c r="AK7" s="22">
        <f>IFERROR(VLOOKUP(AK$1,Weights!$C$3:$D$33,2,FALSE),0)*O7</f>
        <v>0</v>
      </c>
      <c r="AL7" s="22">
        <f>IFERROR(VLOOKUP(AL$1,Weights!$C$3:$D$33,2,FALSE),0)*P7</f>
        <v>4.8248945426488263E-2</v>
      </c>
      <c r="AM7" s="22">
        <f>IFERROR(VLOOKUP(AM$1,Weights!$C$3:$D$33,2,FALSE),0)*Q7</f>
        <v>0.60720744748748934</v>
      </c>
      <c r="AN7" s="22">
        <f>IFERROR(VLOOKUP(AN$1,Weights!$C$3:$D$33,2,FALSE),0)*R7</f>
        <v>0.16647318781343243</v>
      </c>
      <c r="AO7" s="22">
        <f>IFERROR(VLOOKUP(AO$1,Weights!$C$3:$D$33,2,FALSE),0)*S7</f>
        <v>9.3018609951773712</v>
      </c>
      <c r="AP7" s="22">
        <f>IFERROR(VLOOKUP(AP$1,Weights!$C$3:$D$33,2,FALSE),0)*T7</f>
        <v>0</v>
      </c>
      <c r="AQ7" s="22">
        <f>IFERROR(VLOOKUP(AQ$1,Weights!$C$3:$D$33,2,FALSE),0)*U7</f>
        <v>3.4226387958001232</v>
      </c>
      <c r="AR7" s="22">
        <f>IFERROR(VLOOKUP(AR$1,Weights!$C$3:$D$33,2,FALSE),0)*V7</f>
        <v>1.1915930935324028</v>
      </c>
      <c r="AS7" s="22">
        <f>IFERROR(VLOOKUP(AS$1,Weights!$C$3:$D$33,2,FALSE),0)*W7</f>
        <v>0.94131628537777201</v>
      </c>
      <c r="AT7" s="22">
        <f>IFERROR(VLOOKUP(AT$1,Weights!$C$3:$D$33,2,FALSE),0)*X7</f>
        <v>0.11525332575635532</v>
      </c>
      <c r="AU7" s="23">
        <f t="shared" si="0"/>
        <v>35.420627042756593</v>
      </c>
    </row>
    <row r="8" spans="1:48" x14ac:dyDescent="0.2">
      <c r="A8" s="2">
        <v>1953</v>
      </c>
      <c r="B8" s="2">
        <v>1</v>
      </c>
      <c r="C8" s="3">
        <v>43</v>
      </c>
      <c r="D8" s="2">
        <v>41</v>
      </c>
      <c r="E8" s="2">
        <v>0</v>
      </c>
      <c r="F8" s="2">
        <v>38</v>
      </c>
      <c r="G8" s="2">
        <v>42</v>
      </c>
      <c r="H8" s="2">
        <v>39</v>
      </c>
      <c r="I8" s="2">
        <v>40</v>
      </c>
      <c r="J8" s="2">
        <v>42</v>
      </c>
      <c r="K8" s="2">
        <v>46</v>
      </c>
      <c r="L8" s="2">
        <v>39</v>
      </c>
      <c r="M8" s="2">
        <v>53</v>
      </c>
      <c r="N8" s="2">
        <v>37</v>
      </c>
      <c r="O8" s="2">
        <v>0</v>
      </c>
      <c r="P8" s="2">
        <v>42</v>
      </c>
      <c r="Q8" s="2">
        <v>42</v>
      </c>
      <c r="R8" s="2">
        <v>43</v>
      </c>
      <c r="S8" s="2">
        <v>33</v>
      </c>
      <c r="T8" s="2">
        <v>40</v>
      </c>
      <c r="U8" s="2">
        <v>55</v>
      </c>
      <c r="V8" s="2">
        <v>36</v>
      </c>
      <c r="W8" s="2">
        <v>74</v>
      </c>
      <c r="X8" s="2">
        <v>36</v>
      </c>
      <c r="Y8" s="22">
        <f>IFERROR(VLOOKUP(Y$1,Weights!$C$3:$D$33,2,FALSE),0)*C8</f>
        <v>0</v>
      </c>
      <c r="Z8" s="22">
        <f>IFERROR(VLOOKUP(Z$1,Weights!$C$3:$D$33,2,FALSE),0)*D8</f>
        <v>0.18408959153029189</v>
      </c>
      <c r="AA8" s="22">
        <f>IFERROR(VLOOKUP(AA$1,Weights!$C$3:$D$33,2,FALSE),0)*E8</f>
        <v>0</v>
      </c>
      <c r="AB8" s="22">
        <f>IFERROR(VLOOKUP(AB$1,Weights!$C$3:$D$33,2,FALSE),0)*F8</f>
        <v>0.11594430191013914</v>
      </c>
      <c r="AC8" s="22">
        <f>IFERROR(VLOOKUP(AC$1,Weights!$C$3:$D$33,2,FALSE),0)*G8</f>
        <v>0</v>
      </c>
      <c r="AD8" s="22">
        <f>IFERROR(VLOOKUP(AD$1,Weights!$C$3:$D$33,2,FALSE),0)*H8</f>
        <v>8.3690292894274071E-2</v>
      </c>
      <c r="AE8" s="22">
        <f>IFERROR(VLOOKUP(AE$1,Weights!$C$3:$D$33,2,FALSE),0)*I8</f>
        <v>3.8674075144346354</v>
      </c>
      <c r="AF8" s="22">
        <f>IFERROR(VLOOKUP(AF$1,Weights!$C$3:$D$33,2,FALSE),0)*J8</f>
        <v>0.39543240404913838</v>
      </c>
      <c r="AG8" s="22">
        <f>IFERROR(VLOOKUP(AG$1,Weights!$C$3:$D$33,2,FALSE),0)*K8</f>
        <v>0.47223251321430448</v>
      </c>
      <c r="AH8" s="22">
        <f>IFERROR(VLOOKUP(AH$1,Weights!$C$3:$D$33,2,FALSE),0)*L8</f>
        <v>0.32300350905211261</v>
      </c>
      <c r="AI8" s="22">
        <f>IFERROR(VLOOKUP(AI$1,Weights!$C$3:$D$33,2,FALSE),0)*M8</f>
        <v>0</v>
      </c>
      <c r="AJ8" s="22">
        <f>IFERROR(VLOOKUP(AJ$1,Weights!$C$3:$D$33,2,FALSE),0)*N8</f>
        <v>15.812971322326273</v>
      </c>
      <c r="AK8" s="22">
        <f>IFERROR(VLOOKUP(AK$1,Weights!$C$3:$D$33,2,FALSE),0)*O8</f>
        <v>0</v>
      </c>
      <c r="AL8" s="22">
        <f>IFERROR(VLOOKUP(AL$1,Weights!$C$3:$D$33,2,FALSE),0)*P8</f>
        <v>5.0661392697812682E-2</v>
      </c>
      <c r="AM8" s="22">
        <f>IFERROR(VLOOKUP(AM$1,Weights!$C$3:$D$33,2,FALSE),0)*Q8</f>
        <v>0.63756781986186373</v>
      </c>
      <c r="AN8" s="22">
        <f>IFERROR(VLOOKUP(AN$1,Weights!$C$3:$D$33,2,FALSE),0)*R8</f>
        <v>0.17043683514232366</v>
      </c>
      <c r="AO8" s="22">
        <f>IFERROR(VLOOKUP(AO$1,Weights!$C$3:$D$33,2,FALSE),0)*S8</f>
        <v>9.9019810593823614</v>
      </c>
      <c r="AP8" s="22">
        <f>IFERROR(VLOOKUP(AP$1,Weights!$C$3:$D$33,2,FALSE),0)*T8</f>
        <v>0</v>
      </c>
      <c r="AQ8" s="22">
        <f>IFERROR(VLOOKUP(AQ$1,Weights!$C$3:$D$33,2,FALSE),0)*U8</f>
        <v>3.4226387958001232</v>
      </c>
      <c r="AR8" s="22">
        <f>IFERROR(VLOOKUP(AR$1,Weights!$C$3:$D$33,2,FALSE),0)*V8</f>
        <v>1.2616868049166619</v>
      </c>
      <c r="AS8" s="22">
        <f>IFERROR(VLOOKUP(AS$1,Weights!$C$3:$D$33,2,FALSE),0)*W8</f>
        <v>0.94131628537777201</v>
      </c>
      <c r="AT8" s="22">
        <f>IFERROR(VLOOKUP(AT$1,Weights!$C$3:$D$33,2,FALSE),0)*X8</f>
        <v>0.12203293315378798</v>
      </c>
      <c r="AU8" s="23">
        <f t="shared" si="0"/>
        <v>37.671048579978738</v>
      </c>
    </row>
    <row r="9" spans="1:48" x14ac:dyDescent="0.2">
      <c r="A9" s="2">
        <v>1954</v>
      </c>
      <c r="B9" s="2">
        <v>1</v>
      </c>
      <c r="C9" s="3">
        <v>45</v>
      </c>
      <c r="D9" s="2">
        <v>42</v>
      </c>
      <c r="E9" s="2">
        <v>0</v>
      </c>
      <c r="F9" s="2">
        <v>40</v>
      </c>
      <c r="G9" s="2">
        <v>43</v>
      </c>
      <c r="H9" s="2">
        <v>41</v>
      </c>
      <c r="I9" s="2">
        <v>42</v>
      </c>
      <c r="J9" s="2">
        <v>43</v>
      </c>
      <c r="K9" s="2">
        <v>47</v>
      </c>
      <c r="L9" s="2">
        <v>41</v>
      </c>
      <c r="M9" s="2">
        <v>57</v>
      </c>
      <c r="N9" s="2">
        <v>39</v>
      </c>
      <c r="O9" s="2">
        <v>0</v>
      </c>
      <c r="P9" s="2">
        <v>43</v>
      </c>
      <c r="Q9" s="2">
        <v>43</v>
      </c>
      <c r="R9" s="2">
        <v>45</v>
      </c>
      <c r="S9" s="2">
        <v>35</v>
      </c>
      <c r="T9" s="2">
        <v>41</v>
      </c>
      <c r="U9" s="2">
        <v>55</v>
      </c>
      <c r="V9" s="2">
        <v>39</v>
      </c>
      <c r="W9" s="2">
        <v>74</v>
      </c>
      <c r="X9" s="2">
        <v>38</v>
      </c>
      <c r="Y9" s="22">
        <f>IFERROR(VLOOKUP(Y$1,Weights!$C$3:$D$33,2,FALSE),0)*C9</f>
        <v>0</v>
      </c>
      <c r="Z9" s="22">
        <f>IFERROR(VLOOKUP(Z$1,Weights!$C$3:$D$33,2,FALSE),0)*D9</f>
        <v>0.18857958156761609</v>
      </c>
      <c r="AA9" s="22">
        <f>IFERROR(VLOOKUP(AA$1,Weights!$C$3:$D$33,2,FALSE),0)*E9</f>
        <v>0</v>
      </c>
      <c r="AB9" s="22">
        <f>IFERROR(VLOOKUP(AB$1,Weights!$C$3:$D$33,2,FALSE),0)*F9</f>
        <v>0.12204663358962016</v>
      </c>
      <c r="AC9" s="22">
        <f>IFERROR(VLOOKUP(AC$1,Weights!$C$3:$D$33,2,FALSE),0)*G9</f>
        <v>0</v>
      </c>
      <c r="AD9" s="22">
        <f>IFERROR(VLOOKUP(AD$1,Weights!$C$3:$D$33,2,FALSE),0)*H9</f>
        <v>8.7982102786288138E-2</v>
      </c>
      <c r="AE9" s="22">
        <f>IFERROR(VLOOKUP(AE$1,Weights!$C$3:$D$33,2,FALSE),0)*I9</f>
        <v>4.0607778901563671</v>
      </c>
      <c r="AF9" s="22">
        <f>IFERROR(VLOOKUP(AF$1,Weights!$C$3:$D$33,2,FALSE),0)*J9</f>
        <v>0.40484746128840354</v>
      </c>
      <c r="AG9" s="22">
        <f>IFERROR(VLOOKUP(AG$1,Weights!$C$3:$D$33,2,FALSE),0)*K9</f>
        <v>0.48249843741461546</v>
      </c>
      <c r="AH9" s="22">
        <f>IFERROR(VLOOKUP(AH$1,Weights!$C$3:$D$33,2,FALSE),0)*L9</f>
        <v>0.33956779156760553</v>
      </c>
      <c r="AI9" s="22">
        <f>IFERROR(VLOOKUP(AI$1,Weights!$C$3:$D$33,2,FALSE),0)*M9</f>
        <v>0</v>
      </c>
      <c r="AJ9" s="22">
        <f>IFERROR(VLOOKUP(AJ$1,Weights!$C$3:$D$33,2,FALSE),0)*N9</f>
        <v>16.667726528938505</v>
      </c>
      <c r="AK9" s="22">
        <f>IFERROR(VLOOKUP(AK$1,Weights!$C$3:$D$33,2,FALSE),0)*O9</f>
        <v>0</v>
      </c>
      <c r="AL9" s="22">
        <f>IFERROR(VLOOKUP(AL$1,Weights!$C$3:$D$33,2,FALSE),0)*P9</f>
        <v>5.1867616333474885E-2</v>
      </c>
      <c r="AM9" s="22">
        <f>IFERROR(VLOOKUP(AM$1,Weights!$C$3:$D$33,2,FALSE),0)*Q9</f>
        <v>0.65274800604905103</v>
      </c>
      <c r="AN9" s="22">
        <f>IFERROR(VLOOKUP(AN$1,Weights!$C$3:$D$33,2,FALSE),0)*R9</f>
        <v>0.17836412980010619</v>
      </c>
      <c r="AO9" s="22">
        <f>IFERROR(VLOOKUP(AO$1,Weights!$C$3:$D$33,2,FALSE),0)*S9</f>
        <v>10.502101123587353</v>
      </c>
      <c r="AP9" s="22">
        <f>IFERROR(VLOOKUP(AP$1,Weights!$C$3:$D$33,2,FALSE),0)*T9</f>
        <v>0</v>
      </c>
      <c r="AQ9" s="22">
        <f>IFERROR(VLOOKUP(AQ$1,Weights!$C$3:$D$33,2,FALSE),0)*U9</f>
        <v>3.4226387958001232</v>
      </c>
      <c r="AR9" s="22">
        <f>IFERROR(VLOOKUP(AR$1,Weights!$C$3:$D$33,2,FALSE),0)*V9</f>
        <v>1.3668273719930504</v>
      </c>
      <c r="AS9" s="22">
        <f>IFERROR(VLOOKUP(AS$1,Weights!$C$3:$D$33,2,FALSE),0)*W9</f>
        <v>0.94131628537777201</v>
      </c>
      <c r="AT9" s="22">
        <f>IFERROR(VLOOKUP(AT$1,Weights!$C$3:$D$33,2,FALSE),0)*X9</f>
        <v>0.12881254055122066</v>
      </c>
      <c r="AU9" s="23">
        <f t="shared" si="0"/>
        <v>39.504412506017367</v>
      </c>
    </row>
    <row r="10" spans="1:48" x14ac:dyDescent="0.2">
      <c r="A10" s="2">
        <v>1955</v>
      </c>
      <c r="B10" s="2">
        <v>1</v>
      </c>
      <c r="C10" s="3">
        <v>47</v>
      </c>
      <c r="D10" s="2">
        <v>44</v>
      </c>
      <c r="E10" s="2">
        <v>0</v>
      </c>
      <c r="F10" s="2">
        <v>43</v>
      </c>
      <c r="G10" s="2">
        <v>45</v>
      </c>
      <c r="H10" s="2">
        <v>43</v>
      </c>
      <c r="I10" s="2">
        <v>43</v>
      </c>
      <c r="J10" s="2">
        <v>45</v>
      </c>
      <c r="K10" s="2">
        <v>48</v>
      </c>
      <c r="L10" s="2">
        <v>43</v>
      </c>
      <c r="M10" s="2">
        <v>59</v>
      </c>
      <c r="N10" s="2">
        <v>41</v>
      </c>
      <c r="O10" s="2">
        <v>0</v>
      </c>
      <c r="P10" s="2">
        <v>45</v>
      </c>
      <c r="Q10" s="2">
        <v>45</v>
      </c>
      <c r="R10" s="2">
        <v>46</v>
      </c>
      <c r="S10" s="2">
        <v>37</v>
      </c>
      <c r="T10" s="2">
        <v>42</v>
      </c>
      <c r="U10" s="2">
        <v>56</v>
      </c>
      <c r="V10" s="2">
        <v>40</v>
      </c>
      <c r="W10" s="2">
        <v>74</v>
      </c>
      <c r="X10" s="2">
        <v>40</v>
      </c>
      <c r="Y10" s="22">
        <f>IFERROR(VLOOKUP(Y$1,Weights!$C$3:$D$33,2,FALSE),0)*C10</f>
        <v>0</v>
      </c>
      <c r="Z10" s="22">
        <f>IFERROR(VLOOKUP(Z$1,Weights!$C$3:$D$33,2,FALSE),0)*D10</f>
        <v>0.19755956164226446</v>
      </c>
      <c r="AA10" s="22">
        <f>IFERROR(VLOOKUP(AA$1,Weights!$C$3:$D$33,2,FALSE),0)*E10</f>
        <v>0</v>
      </c>
      <c r="AB10" s="22">
        <f>IFERROR(VLOOKUP(AB$1,Weights!$C$3:$D$33,2,FALSE),0)*F10</f>
        <v>0.13120013110884166</v>
      </c>
      <c r="AC10" s="22">
        <f>IFERROR(VLOOKUP(AC$1,Weights!$C$3:$D$33,2,FALSE),0)*G10</f>
        <v>0</v>
      </c>
      <c r="AD10" s="22">
        <f>IFERROR(VLOOKUP(AD$1,Weights!$C$3:$D$33,2,FALSE),0)*H10</f>
        <v>9.2273912678302192E-2</v>
      </c>
      <c r="AE10" s="22">
        <f>IFERROR(VLOOKUP(AE$1,Weights!$C$3:$D$33,2,FALSE),0)*I10</f>
        <v>4.1574630780172335</v>
      </c>
      <c r="AF10" s="22">
        <f>IFERROR(VLOOKUP(AF$1,Weights!$C$3:$D$33,2,FALSE),0)*J10</f>
        <v>0.42367757576693393</v>
      </c>
      <c r="AG10" s="22">
        <f>IFERROR(VLOOKUP(AG$1,Weights!$C$3:$D$33,2,FALSE),0)*K10</f>
        <v>0.49276436161492643</v>
      </c>
      <c r="AH10" s="22">
        <f>IFERROR(VLOOKUP(AH$1,Weights!$C$3:$D$33,2,FALSE),0)*L10</f>
        <v>0.35613207408309849</v>
      </c>
      <c r="AI10" s="22">
        <f>IFERROR(VLOOKUP(AI$1,Weights!$C$3:$D$33,2,FALSE),0)*M10</f>
        <v>0</v>
      </c>
      <c r="AJ10" s="22">
        <f>IFERROR(VLOOKUP(AJ$1,Weights!$C$3:$D$33,2,FALSE),0)*N10</f>
        <v>17.522481735550738</v>
      </c>
      <c r="AK10" s="22">
        <f>IFERROR(VLOOKUP(AK$1,Weights!$C$3:$D$33,2,FALSE),0)*O10</f>
        <v>0</v>
      </c>
      <c r="AL10" s="22">
        <f>IFERROR(VLOOKUP(AL$1,Weights!$C$3:$D$33,2,FALSE),0)*P10</f>
        <v>5.4280063604799297E-2</v>
      </c>
      <c r="AM10" s="22">
        <f>IFERROR(VLOOKUP(AM$1,Weights!$C$3:$D$33,2,FALSE),0)*Q10</f>
        <v>0.68310837842342542</v>
      </c>
      <c r="AN10" s="22">
        <f>IFERROR(VLOOKUP(AN$1,Weights!$C$3:$D$33,2,FALSE),0)*R10</f>
        <v>0.18232777712899742</v>
      </c>
      <c r="AO10" s="22">
        <f>IFERROR(VLOOKUP(AO$1,Weights!$C$3:$D$33,2,FALSE),0)*S10</f>
        <v>11.102221187792345</v>
      </c>
      <c r="AP10" s="22">
        <f>IFERROR(VLOOKUP(AP$1,Weights!$C$3:$D$33,2,FALSE),0)*T10</f>
        <v>0</v>
      </c>
      <c r="AQ10" s="22">
        <f>IFERROR(VLOOKUP(AQ$1,Weights!$C$3:$D$33,2,FALSE),0)*U10</f>
        <v>3.4848685920873979</v>
      </c>
      <c r="AR10" s="22">
        <f>IFERROR(VLOOKUP(AR$1,Weights!$C$3:$D$33,2,FALSE),0)*V10</f>
        <v>1.4018742276851799</v>
      </c>
      <c r="AS10" s="22">
        <f>IFERROR(VLOOKUP(AS$1,Weights!$C$3:$D$33,2,FALSE),0)*W10</f>
        <v>0.94131628537777201</v>
      </c>
      <c r="AT10" s="22">
        <f>IFERROR(VLOOKUP(AT$1,Weights!$C$3:$D$33,2,FALSE),0)*X10</f>
        <v>0.13559214794865332</v>
      </c>
      <c r="AU10" s="23">
        <f t="shared" si="0"/>
        <v>41.260361309689777</v>
      </c>
    </row>
    <row r="11" spans="1:48" x14ac:dyDescent="0.2">
      <c r="A11" s="2">
        <v>1956</v>
      </c>
      <c r="B11" s="2">
        <v>1</v>
      </c>
      <c r="C11" s="3">
        <v>51</v>
      </c>
      <c r="D11" s="2">
        <v>48</v>
      </c>
      <c r="E11" s="2">
        <v>0</v>
      </c>
      <c r="F11" s="2">
        <v>47</v>
      </c>
      <c r="G11" s="2">
        <v>48</v>
      </c>
      <c r="H11" s="2">
        <v>47</v>
      </c>
      <c r="I11" s="2">
        <v>46</v>
      </c>
      <c r="J11" s="2">
        <v>49</v>
      </c>
      <c r="K11" s="2">
        <v>51</v>
      </c>
      <c r="L11" s="2">
        <v>47</v>
      </c>
      <c r="M11" s="2">
        <v>63</v>
      </c>
      <c r="N11" s="2">
        <v>43</v>
      </c>
      <c r="O11" s="2">
        <v>0</v>
      </c>
      <c r="P11" s="2">
        <v>49</v>
      </c>
      <c r="Q11" s="2">
        <v>50</v>
      </c>
      <c r="R11" s="2">
        <v>49</v>
      </c>
      <c r="S11" s="2">
        <v>40</v>
      </c>
      <c r="T11" s="2">
        <v>44</v>
      </c>
      <c r="U11" s="2">
        <v>63</v>
      </c>
      <c r="V11" s="2">
        <v>45</v>
      </c>
      <c r="W11" s="2">
        <v>74</v>
      </c>
      <c r="X11" s="2">
        <v>45</v>
      </c>
      <c r="Y11" s="22">
        <f>IFERROR(VLOOKUP(Y$1,Weights!$C$3:$D$33,2,FALSE),0)*C11</f>
        <v>0</v>
      </c>
      <c r="Z11" s="22">
        <f>IFERROR(VLOOKUP(Z$1,Weights!$C$3:$D$33,2,FALSE),0)*D11</f>
        <v>0.21551952179156125</v>
      </c>
      <c r="AA11" s="22">
        <f>IFERROR(VLOOKUP(AA$1,Weights!$C$3:$D$33,2,FALSE),0)*E11</f>
        <v>0</v>
      </c>
      <c r="AB11" s="22">
        <f>IFERROR(VLOOKUP(AB$1,Weights!$C$3:$D$33,2,FALSE),0)*F11</f>
        <v>0.14340479446780369</v>
      </c>
      <c r="AC11" s="22">
        <f>IFERROR(VLOOKUP(AC$1,Weights!$C$3:$D$33,2,FALSE),0)*G11</f>
        <v>0</v>
      </c>
      <c r="AD11" s="22">
        <f>IFERROR(VLOOKUP(AD$1,Weights!$C$3:$D$33,2,FALSE),0)*H11</f>
        <v>0.1008575324623303</v>
      </c>
      <c r="AE11" s="22">
        <f>IFERROR(VLOOKUP(AE$1,Weights!$C$3:$D$33,2,FALSE),0)*I11</f>
        <v>4.4475186415998307</v>
      </c>
      <c r="AF11" s="22">
        <f>IFERROR(VLOOKUP(AF$1,Weights!$C$3:$D$33,2,FALSE),0)*J11</f>
        <v>0.46133780472399477</v>
      </c>
      <c r="AG11" s="22">
        <f>IFERROR(VLOOKUP(AG$1,Weights!$C$3:$D$33,2,FALSE),0)*K11</f>
        <v>0.52356213421585929</v>
      </c>
      <c r="AH11" s="22">
        <f>IFERROR(VLOOKUP(AH$1,Weights!$C$3:$D$33,2,FALSE),0)*L11</f>
        <v>0.38926063911408443</v>
      </c>
      <c r="AI11" s="22">
        <f>IFERROR(VLOOKUP(AI$1,Weights!$C$3:$D$33,2,FALSE),0)*M11</f>
        <v>0</v>
      </c>
      <c r="AJ11" s="22">
        <f>IFERROR(VLOOKUP(AJ$1,Weights!$C$3:$D$33,2,FALSE),0)*N11</f>
        <v>18.377236942162966</v>
      </c>
      <c r="AK11" s="22">
        <f>IFERROR(VLOOKUP(AK$1,Weights!$C$3:$D$33,2,FALSE),0)*O11</f>
        <v>0</v>
      </c>
      <c r="AL11" s="22">
        <f>IFERROR(VLOOKUP(AL$1,Weights!$C$3:$D$33,2,FALSE),0)*P11</f>
        <v>5.9104958147448129E-2</v>
      </c>
      <c r="AM11" s="22">
        <f>IFERROR(VLOOKUP(AM$1,Weights!$C$3:$D$33,2,FALSE),0)*Q11</f>
        <v>0.75900930935936162</v>
      </c>
      <c r="AN11" s="22">
        <f>IFERROR(VLOOKUP(AN$1,Weights!$C$3:$D$33,2,FALSE),0)*R11</f>
        <v>0.19421871911567118</v>
      </c>
      <c r="AO11" s="22">
        <f>IFERROR(VLOOKUP(AO$1,Weights!$C$3:$D$33,2,FALSE),0)*S11</f>
        <v>12.002401284099832</v>
      </c>
      <c r="AP11" s="22">
        <f>IFERROR(VLOOKUP(AP$1,Weights!$C$3:$D$33,2,FALSE),0)*T11</f>
        <v>0</v>
      </c>
      <c r="AQ11" s="22">
        <f>IFERROR(VLOOKUP(AQ$1,Weights!$C$3:$D$33,2,FALSE),0)*U11</f>
        <v>3.9204771660983226</v>
      </c>
      <c r="AR11" s="22">
        <f>IFERROR(VLOOKUP(AR$1,Weights!$C$3:$D$33,2,FALSE),0)*V11</f>
        <v>1.5771085061458272</v>
      </c>
      <c r="AS11" s="22">
        <f>IFERROR(VLOOKUP(AS$1,Weights!$C$3:$D$33,2,FALSE),0)*W11</f>
        <v>0.94131628537777201</v>
      </c>
      <c r="AT11" s="22">
        <f>IFERROR(VLOOKUP(AT$1,Weights!$C$3:$D$33,2,FALSE),0)*X11</f>
        <v>0.15254116644223498</v>
      </c>
      <c r="AU11" s="23">
        <f t="shared" si="0"/>
        <v>44.157115644429119</v>
      </c>
    </row>
    <row r="12" spans="1:48" x14ac:dyDescent="0.2">
      <c r="A12" s="2">
        <v>1957</v>
      </c>
      <c r="B12" s="2">
        <v>1</v>
      </c>
      <c r="C12" s="3">
        <v>55</v>
      </c>
      <c r="D12" s="2">
        <v>51</v>
      </c>
      <c r="E12" s="2">
        <v>0</v>
      </c>
      <c r="F12" s="2">
        <v>49</v>
      </c>
      <c r="G12" s="2">
        <v>50</v>
      </c>
      <c r="H12" s="2">
        <v>50</v>
      </c>
      <c r="I12" s="2">
        <v>49</v>
      </c>
      <c r="J12" s="2">
        <v>54</v>
      </c>
      <c r="K12" s="2">
        <v>54</v>
      </c>
      <c r="L12" s="2">
        <v>50</v>
      </c>
      <c r="M12" s="2">
        <v>66</v>
      </c>
      <c r="N12" s="2">
        <v>46</v>
      </c>
      <c r="O12" s="2">
        <v>0</v>
      </c>
      <c r="P12" s="2">
        <v>54</v>
      </c>
      <c r="Q12" s="2">
        <v>52</v>
      </c>
      <c r="R12" s="2">
        <v>52</v>
      </c>
      <c r="S12" s="2">
        <v>43</v>
      </c>
      <c r="T12" s="2">
        <v>47</v>
      </c>
      <c r="U12" s="2">
        <v>66</v>
      </c>
      <c r="V12" s="2">
        <v>49</v>
      </c>
      <c r="W12" s="2">
        <v>76</v>
      </c>
      <c r="X12" s="2">
        <v>48</v>
      </c>
      <c r="Y12" s="22">
        <f>IFERROR(VLOOKUP(Y$1,Weights!$C$3:$D$33,2,FALSE),0)*C12</f>
        <v>0</v>
      </c>
      <c r="Z12" s="22">
        <f>IFERROR(VLOOKUP(Z$1,Weights!$C$3:$D$33,2,FALSE),0)*D12</f>
        <v>0.22898949190353382</v>
      </c>
      <c r="AA12" s="22">
        <f>IFERROR(VLOOKUP(AA$1,Weights!$C$3:$D$33,2,FALSE),0)*E12</f>
        <v>0</v>
      </c>
      <c r="AB12" s="22">
        <f>IFERROR(VLOOKUP(AB$1,Weights!$C$3:$D$33,2,FALSE),0)*F12</f>
        <v>0.1495071261472847</v>
      </c>
      <c r="AC12" s="22">
        <f>IFERROR(VLOOKUP(AC$1,Weights!$C$3:$D$33,2,FALSE),0)*G12</f>
        <v>0</v>
      </c>
      <c r="AD12" s="22">
        <f>IFERROR(VLOOKUP(AD$1,Weights!$C$3:$D$33,2,FALSE),0)*H12</f>
        <v>0.10729524730035138</v>
      </c>
      <c r="AE12" s="22">
        <f>IFERROR(VLOOKUP(AE$1,Weights!$C$3:$D$33,2,FALSE),0)*I12</f>
        <v>4.7375742051824279</v>
      </c>
      <c r="AF12" s="22">
        <f>IFERROR(VLOOKUP(AF$1,Weights!$C$3:$D$33,2,FALSE),0)*J12</f>
        <v>0.50841309092032072</v>
      </c>
      <c r="AG12" s="22">
        <f>IFERROR(VLOOKUP(AG$1,Weights!$C$3:$D$33,2,FALSE),0)*K12</f>
        <v>0.55435990681679215</v>
      </c>
      <c r="AH12" s="22">
        <f>IFERROR(VLOOKUP(AH$1,Weights!$C$3:$D$33,2,FALSE),0)*L12</f>
        <v>0.41410706288732385</v>
      </c>
      <c r="AI12" s="22">
        <f>IFERROR(VLOOKUP(AI$1,Weights!$C$3:$D$33,2,FALSE),0)*M12</f>
        <v>0</v>
      </c>
      <c r="AJ12" s="22">
        <f>IFERROR(VLOOKUP(AJ$1,Weights!$C$3:$D$33,2,FALSE),0)*N12</f>
        <v>19.659369752081314</v>
      </c>
      <c r="AK12" s="22">
        <f>IFERROR(VLOOKUP(AK$1,Weights!$C$3:$D$33,2,FALSE),0)*O12</f>
        <v>0</v>
      </c>
      <c r="AL12" s="22">
        <f>IFERROR(VLOOKUP(AL$1,Weights!$C$3:$D$33,2,FALSE),0)*P12</f>
        <v>6.5136076325759157E-2</v>
      </c>
      <c r="AM12" s="22">
        <f>IFERROR(VLOOKUP(AM$1,Weights!$C$3:$D$33,2,FALSE),0)*Q12</f>
        <v>0.78936968173373612</v>
      </c>
      <c r="AN12" s="22">
        <f>IFERROR(VLOOKUP(AN$1,Weights!$C$3:$D$33,2,FALSE),0)*R12</f>
        <v>0.20610966110234491</v>
      </c>
      <c r="AO12" s="22">
        <f>IFERROR(VLOOKUP(AO$1,Weights!$C$3:$D$33,2,FALSE),0)*S12</f>
        <v>12.90258138040732</v>
      </c>
      <c r="AP12" s="22">
        <f>IFERROR(VLOOKUP(AP$1,Weights!$C$3:$D$33,2,FALSE),0)*T12</f>
        <v>0</v>
      </c>
      <c r="AQ12" s="22">
        <f>IFERROR(VLOOKUP(AQ$1,Weights!$C$3:$D$33,2,FALSE),0)*U12</f>
        <v>4.1071665549601475</v>
      </c>
      <c r="AR12" s="22">
        <f>IFERROR(VLOOKUP(AR$1,Weights!$C$3:$D$33,2,FALSE),0)*V12</f>
        <v>1.7172959289143452</v>
      </c>
      <c r="AS12" s="22">
        <f>IFERROR(VLOOKUP(AS$1,Weights!$C$3:$D$33,2,FALSE),0)*W12</f>
        <v>0.96675726606365764</v>
      </c>
      <c r="AT12" s="22">
        <f>IFERROR(VLOOKUP(AT$1,Weights!$C$3:$D$33,2,FALSE),0)*X12</f>
        <v>0.16271057753838397</v>
      </c>
      <c r="AU12" s="23">
        <f t="shared" si="0"/>
        <v>47.162248264333279</v>
      </c>
    </row>
    <row r="13" spans="1:48" x14ac:dyDescent="0.2">
      <c r="A13" s="2">
        <v>1958</v>
      </c>
      <c r="B13" s="2">
        <v>1</v>
      </c>
      <c r="C13" s="3">
        <v>57</v>
      </c>
      <c r="D13" s="2">
        <v>52</v>
      </c>
      <c r="E13" s="2">
        <v>0</v>
      </c>
      <c r="F13" s="2">
        <v>50</v>
      </c>
      <c r="G13" s="2">
        <v>52</v>
      </c>
      <c r="H13" s="2">
        <v>51</v>
      </c>
      <c r="I13" s="2">
        <v>51</v>
      </c>
      <c r="J13" s="2">
        <v>57</v>
      </c>
      <c r="K13" s="2">
        <v>56</v>
      </c>
      <c r="L13" s="2">
        <v>51</v>
      </c>
      <c r="M13" s="2">
        <v>69</v>
      </c>
      <c r="N13" s="2">
        <v>49</v>
      </c>
      <c r="O13" s="2">
        <v>0</v>
      </c>
      <c r="P13" s="2">
        <v>57</v>
      </c>
      <c r="Q13" s="2">
        <v>55</v>
      </c>
      <c r="R13" s="2">
        <v>55</v>
      </c>
      <c r="S13" s="2">
        <v>45</v>
      </c>
      <c r="T13" s="2">
        <v>49</v>
      </c>
      <c r="U13" s="2">
        <v>71</v>
      </c>
      <c r="V13" s="2">
        <v>51</v>
      </c>
      <c r="W13" s="2">
        <v>80</v>
      </c>
      <c r="X13" s="2">
        <v>50</v>
      </c>
      <c r="Y13" s="22">
        <f>IFERROR(VLOOKUP(Y$1,Weights!$C$3:$D$33,2,FALSE),0)*C13</f>
        <v>0</v>
      </c>
      <c r="Z13" s="22">
        <f>IFERROR(VLOOKUP(Z$1,Weights!$C$3:$D$33,2,FALSE),0)*D13</f>
        <v>0.23347948194085802</v>
      </c>
      <c r="AA13" s="22">
        <f>IFERROR(VLOOKUP(AA$1,Weights!$C$3:$D$33,2,FALSE),0)*E13</f>
        <v>0</v>
      </c>
      <c r="AB13" s="22">
        <f>IFERROR(VLOOKUP(AB$1,Weights!$C$3:$D$33,2,FALSE),0)*F13</f>
        <v>0.1525582919870252</v>
      </c>
      <c r="AC13" s="22">
        <f>IFERROR(VLOOKUP(AC$1,Weights!$C$3:$D$33,2,FALSE),0)*G13</f>
        <v>0</v>
      </c>
      <c r="AD13" s="22">
        <f>IFERROR(VLOOKUP(AD$1,Weights!$C$3:$D$33,2,FALSE),0)*H13</f>
        <v>0.10944115224635841</v>
      </c>
      <c r="AE13" s="22">
        <f>IFERROR(VLOOKUP(AE$1,Weights!$C$3:$D$33,2,FALSE),0)*I13</f>
        <v>4.9309445809041605</v>
      </c>
      <c r="AF13" s="22">
        <f>IFERROR(VLOOKUP(AF$1,Weights!$C$3:$D$33,2,FALSE),0)*J13</f>
        <v>0.53665826263811633</v>
      </c>
      <c r="AG13" s="22">
        <f>IFERROR(VLOOKUP(AG$1,Weights!$C$3:$D$33,2,FALSE),0)*K13</f>
        <v>0.57489175521741409</v>
      </c>
      <c r="AH13" s="22">
        <f>IFERROR(VLOOKUP(AH$1,Weights!$C$3:$D$33,2,FALSE),0)*L13</f>
        <v>0.42238920414507031</v>
      </c>
      <c r="AI13" s="22">
        <f>IFERROR(VLOOKUP(AI$1,Weights!$C$3:$D$33,2,FALSE),0)*M13</f>
        <v>0</v>
      </c>
      <c r="AJ13" s="22">
        <f>IFERROR(VLOOKUP(AJ$1,Weights!$C$3:$D$33,2,FALSE),0)*N13</f>
        <v>20.941502561999659</v>
      </c>
      <c r="AK13" s="22">
        <f>IFERROR(VLOOKUP(AK$1,Weights!$C$3:$D$33,2,FALSE),0)*O13</f>
        <v>0</v>
      </c>
      <c r="AL13" s="22">
        <f>IFERROR(VLOOKUP(AL$1,Weights!$C$3:$D$33,2,FALSE),0)*P13</f>
        <v>6.8754747232745786E-2</v>
      </c>
      <c r="AM13" s="22">
        <f>IFERROR(VLOOKUP(AM$1,Weights!$C$3:$D$33,2,FALSE),0)*Q13</f>
        <v>0.83491024029529781</v>
      </c>
      <c r="AN13" s="22">
        <f>IFERROR(VLOOKUP(AN$1,Weights!$C$3:$D$33,2,FALSE),0)*R13</f>
        <v>0.21800060308901864</v>
      </c>
      <c r="AO13" s="22">
        <f>IFERROR(VLOOKUP(AO$1,Weights!$C$3:$D$33,2,FALSE),0)*S13</f>
        <v>13.502701444612311</v>
      </c>
      <c r="AP13" s="22">
        <f>IFERROR(VLOOKUP(AP$1,Weights!$C$3:$D$33,2,FALSE),0)*T13</f>
        <v>0</v>
      </c>
      <c r="AQ13" s="22">
        <f>IFERROR(VLOOKUP(AQ$1,Weights!$C$3:$D$33,2,FALSE),0)*U13</f>
        <v>4.4183155363965225</v>
      </c>
      <c r="AR13" s="22">
        <f>IFERROR(VLOOKUP(AR$1,Weights!$C$3:$D$33,2,FALSE),0)*V13</f>
        <v>1.7873896402986043</v>
      </c>
      <c r="AS13" s="22">
        <f>IFERROR(VLOOKUP(AS$1,Weights!$C$3:$D$33,2,FALSE),0)*W13</f>
        <v>1.0176392274354291</v>
      </c>
      <c r="AT13" s="22">
        <f>IFERROR(VLOOKUP(AT$1,Weights!$C$3:$D$33,2,FALSE),0)*X13</f>
        <v>0.16949018493581663</v>
      </c>
      <c r="AU13" s="23">
        <f t="shared" si="0"/>
        <v>49.802327174403985</v>
      </c>
    </row>
    <row r="14" spans="1:48" x14ac:dyDescent="0.2">
      <c r="A14" s="2">
        <v>1959</v>
      </c>
      <c r="B14" s="2">
        <v>1</v>
      </c>
      <c r="C14" s="3">
        <v>59</v>
      </c>
      <c r="D14" s="2">
        <v>52</v>
      </c>
      <c r="E14" s="2">
        <v>0</v>
      </c>
      <c r="F14" s="2">
        <v>52</v>
      </c>
      <c r="G14" s="2">
        <v>54</v>
      </c>
      <c r="H14" s="2">
        <v>53</v>
      </c>
      <c r="I14" s="2">
        <v>54</v>
      </c>
      <c r="J14" s="2">
        <v>60</v>
      </c>
      <c r="K14" s="2">
        <v>57</v>
      </c>
      <c r="L14" s="2">
        <v>53</v>
      </c>
      <c r="M14" s="2">
        <v>72</v>
      </c>
      <c r="N14" s="2">
        <v>51</v>
      </c>
      <c r="O14" s="2">
        <v>0</v>
      </c>
      <c r="P14" s="2">
        <v>60</v>
      </c>
      <c r="Q14" s="2">
        <v>57</v>
      </c>
      <c r="R14" s="2">
        <v>56</v>
      </c>
      <c r="S14" s="2">
        <v>47</v>
      </c>
      <c r="T14" s="2">
        <v>51</v>
      </c>
      <c r="U14" s="2">
        <v>71</v>
      </c>
      <c r="V14" s="2">
        <v>53</v>
      </c>
      <c r="W14" s="2">
        <v>80</v>
      </c>
      <c r="X14" s="2">
        <v>52</v>
      </c>
      <c r="Y14" s="22">
        <f>IFERROR(VLOOKUP(Y$1,Weights!$C$3:$D$33,2,FALSE),0)*C14</f>
        <v>0</v>
      </c>
      <c r="Z14" s="22">
        <f>IFERROR(VLOOKUP(Z$1,Weights!$C$3:$D$33,2,FALSE),0)*D14</f>
        <v>0.23347948194085802</v>
      </c>
      <c r="AA14" s="22">
        <f>IFERROR(VLOOKUP(AA$1,Weights!$C$3:$D$33,2,FALSE),0)*E14</f>
        <v>0</v>
      </c>
      <c r="AB14" s="22">
        <f>IFERROR(VLOOKUP(AB$1,Weights!$C$3:$D$33,2,FALSE),0)*F14</f>
        <v>0.15866062366650621</v>
      </c>
      <c r="AC14" s="22">
        <f>IFERROR(VLOOKUP(AC$1,Weights!$C$3:$D$33,2,FALSE),0)*G14</f>
        <v>0</v>
      </c>
      <c r="AD14" s="22">
        <f>IFERROR(VLOOKUP(AD$1,Weights!$C$3:$D$33,2,FALSE),0)*H14</f>
        <v>0.11373296213837246</v>
      </c>
      <c r="AE14" s="22">
        <f>IFERROR(VLOOKUP(AE$1,Weights!$C$3:$D$33,2,FALSE),0)*I14</f>
        <v>5.2210001444867578</v>
      </c>
      <c r="AF14" s="22">
        <f>IFERROR(VLOOKUP(AF$1,Weights!$C$3:$D$33,2,FALSE),0)*J14</f>
        <v>0.56490343435591195</v>
      </c>
      <c r="AG14" s="22">
        <f>IFERROR(VLOOKUP(AG$1,Weights!$C$3:$D$33,2,FALSE),0)*K14</f>
        <v>0.58515767941772512</v>
      </c>
      <c r="AH14" s="22">
        <f>IFERROR(VLOOKUP(AH$1,Weights!$C$3:$D$33,2,FALSE),0)*L14</f>
        <v>0.43895348666056327</v>
      </c>
      <c r="AI14" s="22">
        <f>IFERROR(VLOOKUP(AI$1,Weights!$C$3:$D$33,2,FALSE),0)*M14</f>
        <v>0</v>
      </c>
      <c r="AJ14" s="22">
        <f>IFERROR(VLOOKUP(AJ$1,Weights!$C$3:$D$33,2,FALSE),0)*N14</f>
        <v>21.796257768611891</v>
      </c>
      <c r="AK14" s="22">
        <f>IFERROR(VLOOKUP(AK$1,Weights!$C$3:$D$33,2,FALSE),0)*O14</f>
        <v>0</v>
      </c>
      <c r="AL14" s="22">
        <f>IFERROR(VLOOKUP(AL$1,Weights!$C$3:$D$33,2,FALSE),0)*P14</f>
        <v>7.2373418139732401E-2</v>
      </c>
      <c r="AM14" s="22">
        <f>IFERROR(VLOOKUP(AM$1,Weights!$C$3:$D$33,2,FALSE),0)*Q14</f>
        <v>0.86527061266967231</v>
      </c>
      <c r="AN14" s="22">
        <f>IFERROR(VLOOKUP(AN$1,Weights!$C$3:$D$33,2,FALSE),0)*R14</f>
        <v>0.2219642504179099</v>
      </c>
      <c r="AO14" s="22">
        <f>IFERROR(VLOOKUP(AO$1,Weights!$C$3:$D$33,2,FALSE),0)*S14</f>
        <v>14.102821508817303</v>
      </c>
      <c r="AP14" s="22">
        <f>IFERROR(VLOOKUP(AP$1,Weights!$C$3:$D$33,2,FALSE),0)*T14</f>
        <v>0</v>
      </c>
      <c r="AQ14" s="22">
        <f>IFERROR(VLOOKUP(AQ$1,Weights!$C$3:$D$33,2,FALSE),0)*U14</f>
        <v>4.4183155363965225</v>
      </c>
      <c r="AR14" s="22">
        <f>IFERROR(VLOOKUP(AR$1,Weights!$C$3:$D$33,2,FALSE),0)*V14</f>
        <v>1.8574833516828633</v>
      </c>
      <c r="AS14" s="22">
        <f>IFERROR(VLOOKUP(AS$1,Weights!$C$3:$D$33,2,FALSE),0)*W14</f>
        <v>1.0176392274354291</v>
      </c>
      <c r="AT14" s="22">
        <f>IFERROR(VLOOKUP(AT$1,Weights!$C$3:$D$33,2,FALSE),0)*X14</f>
        <v>0.1762697923332493</v>
      </c>
      <c r="AU14" s="23">
        <f t="shared" si="0"/>
        <v>51.727543538200841</v>
      </c>
    </row>
    <row r="15" spans="1:48" x14ac:dyDescent="0.2">
      <c r="A15" s="2">
        <v>1960</v>
      </c>
      <c r="B15" s="2">
        <v>1</v>
      </c>
      <c r="C15" s="3">
        <v>60</v>
      </c>
      <c r="D15" s="2">
        <v>54</v>
      </c>
      <c r="E15" s="2">
        <v>0</v>
      </c>
      <c r="F15" s="2">
        <v>53</v>
      </c>
      <c r="G15" s="2">
        <v>56</v>
      </c>
      <c r="H15" s="2">
        <v>54</v>
      </c>
      <c r="I15" s="2">
        <v>55</v>
      </c>
      <c r="J15" s="2">
        <v>60</v>
      </c>
      <c r="K15" s="2">
        <v>59</v>
      </c>
      <c r="L15" s="2">
        <v>54</v>
      </c>
      <c r="M15" s="2">
        <v>74</v>
      </c>
      <c r="N15" s="2">
        <v>53</v>
      </c>
      <c r="O15" s="2">
        <v>0</v>
      </c>
      <c r="P15" s="2">
        <v>60</v>
      </c>
      <c r="Q15" s="2">
        <v>58</v>
      </c>
      <c r="R15" s="2">
        <v>58</v>
      </c>
      <c r="S15" s="2">
        <v>49</v>
      </c>
      <c r="T15" s="2">
        <v>52</v>
      </c>
      <c r="U15" s="2">
        <v>71</v>
      </c>
      <c r="V15" s="2">
        <v>55</v>
      </c>
      <c r="W15" s="2">
        <v>80</v>
      </c>
      <c r="X15" s="2">
        <v>53</v>
      </c>
      <c r="Y15" s="22">
        <f>IFERROR(VLOOKUP(Y$1,Weights!$C$3:$D$33,2,FALSE),0)*C15</f>
        <v>0</v>
      </c>
      <c r="Z15" s="22">
        <f>IFERROR(VLOOKUP(Z$1,Weights!$C$3:$D$33,2,FALSE),0)*D15</f>
        <v>0.24245946201550639</v>
      </c>
      <c r="AA15" s="22">
        <f>IFERROR(VLOOKUP(AA$1,Weights!$C$3:$D$33,2,FALSE),0)*E15</f>
        <v>0</v>
      </c>
      <c r="AB15" s="22">
        <f>IFERROR(VLOOKUP(AB$1,Weights!$C$3:$D$33,2,FALSE),0)*F15</f>
        <v>0.16171178950624671</v>
      </c>
      <c r="AC15" s="22">
        <f>IFERROR(VLOOKUP(AC$1,Weights!$C$3:$D$33,2,FALSE),0)*G15</f>
        <v>0</v>
      </c>
      <c r="AD15" s="22">
        <f>IFERROR(VLOOKUP(AD$1,Weights!$C$3:$D$33,2,FALSE),0)*H15</f>
        <v>0.11587886708437949</v>
      </c>
      <c r="AE15" s="22">
        <f>IFERROR(VLOOKUP(AE$1,Weights!$C$3:$D$33,2,FALSE),0)*I15</f>
        <v>5.3176853323476241</v>
      </c>
      <c r="AF15" s="22">
        <f>IFERROR(VLOOKUP(AF$1,Weights!$C$3:$D$33,2,FALSE),0)*J15</f>
        <v>0.56490343435591195</v>
      </c>
      <c r="AG15" s="22">
        <f>IFERROR(VLOOKUP(AG$1,Weights!$C$3:$D$33,2,FALSE),0)*K15</f>
        <v>0.60568952781834706</v>
      </c>
      <c r="AH15" s="22">
        <f>IFERROR(VLOOKUP(AH$1,Weights!$C$3:$D$33,2,FALSE),0)*L15</f>
        <v>0.44723562791830973</v>
      </c>
      <c r="AI15" s="22">
        <f>IFERROR(VLOOKUP(AI$1,Weights!$C$3:$D$33,2,FALSE),0)*M15</f>
        <v>0</v>
      </c>
      <c r="AJ15" s="22">
        <f>IFERROR(VLOOKUP(AJ$1,Weights!$C$3:$D$33,2,FALSE),0)*N15</f>
        <v>22.651012975224123</v>
      </c>
      <c r="AK15" s="22">
        <f>IFERROR(VLOOKUP(AK$1,Weights!$C$3:$D$33,2,FALSE),0)*O15</f>
        <v>0</v>
      </c>
      <c r="AL15" s="22">
        <f>IFERROR(VLOOKUP(AL$1,Weights!$C$3:$D$33,2,FALSE),0)*P15</f>
        <v>7.2373418139732401E-2</v>
      </c>
      <c r="AM15" s="22">
        <f>IFERROR(VLOOKUP(AM$1,Weights!$C$3:$D$33,2,FALSE),0)*Q15</f>
        <v>0.88045079885685951</v>
      </c>
      <c r="AN15" s="22">
        <f>IFERROR(VLOOKUP(AN$1,Weights!$C$3:$D$33,2,FALSE),0)*R15</f>
        <v>0.2298915450756924</v>
      </c>
      <c r="AO15" s="22">
        <f>IFERROR(VLOOKUP(AO$1,Weights!$C$3:$D$33,2,FALSE),0)*S15</f>
        <v>14.702941573022295</v>
      </c>
      <c r="AP15" s="22">
        <f>IFERROR(VLOOKUP(AP$1,Weights!$C$3:$D$33,2,FALSE),0)*T15</f>
        <v>0</v>
      </c>
      <c r="AQ15" s="22">
        <f>IFERROR(VLOOKUP(AQ$1,Weights!$C$3:$D$33,2,FALSE),0)*U15</f>
        <v>4.4183155363965225</v>
      </c>
      <c r="AR15" s="22">
        <f>IFERROR(VLOOKUP(AR$1,Weights!$C$3:$D$33,2,FALSE),0)*V15</f>
        <v>1.9275770630671223</v>
      </c>
      <c r="AS15" s="22">
        <f>IFERROR(VLOOKUP(AS$1,Weights!$C$3:$D$33,2,FALSE),0)*W15</f>
        <v>1.0176392274354291</v>
      </c>
      <c r="AT15" s="22">
        <f>IFERROR(VLOOKUP(AT$1,Weights!$C$3:$D$33,2,FALSE),0)*X15</f>
        <v>0.17965959603196563</v>
      </c>
      <c r="AU15" s="23">
        <f t="shared" si="0"/>
        <v>53.414196043288314</v>
      </c>
    </row>
    <row r="16" spans="1:48" x14ac:dyDescent="0.2">
      <c r="A16" s="2">
        <v>1961</v>
      </c>
      <c r="B16" s="2">
        <v>1</v>
      </c>
      <c r="C16" s="3">
        <v>61</v>
      </c>
      <c r="D16" s="2">
        <v>55</v>
      </c>
      <c r="E16" s="2">
        <v>0</v>
      </c>
      <c r="F16" s="2">
        <v>55</v>
      </c>
      <c r="G16" s="2">
        <v>57</v>
      </c>
      <c r="H16" s="2">
        <v>53</v>
      </c>
      <c r="I16" s="2">
        <v>57</v>
      </c>
      <c r="J16" s="2">
        <v>60</v>
      </c>
      <c r="K16" s="2">
        <v>60</v>
      </c>
      <c r="L16" s="2">
        <v>53</v>
      </c>
      <c r="M16" s="2">
        <v>75</v>
      </c>
      <c r="N16" s="2">
        <v>55</v>
      </c>
      <c r="O16" s="2">
        <v>0</v>
      </c>
      <c r="P16" s="2">
        <v>60</v>
      </c>
      <c r="Q16" s="2">
        <v>59</v>
      </c>
      <c r="R16" s="2">
        <v>59</v>
      </c>
      <c r="S16" s="2">
        <v>51</v>
      </c>
      <c r="T16" s="2">
        <v>53</v>
      </c>
      <c r="U16" s="2">
        <v>73</v>
      </c>
      <c r="V16" s="2">
        <v>56</v>
      </c>
      <c r="W16" s="2">
        <v>81</v>
      </c>
      <c r="X16" s="2">
        <v>55</v>
      </c>
      <c r="Y16" s="22">
        <f>IFERROR(VLOOKUP(Y$1,Weights!$C$3:$D$33,2,FALSE),0)*C16</f>
        <v>0</v>
      </c>
      <c r="Z16" s="22">
        <f>IFERROR(VLOOKUP(Z$1,Weights!$C$3:$D$33,2,FALSE),0)*D16</f>
        <v>0.24694945205283059</v>
      </c>
      <c r="AA16" s="22">
        <f>IFERROR(VLOOKUP(AA$1,Weights!$C$3:$D$33,2,FALSE),0)*E16</f>
        <v>0</v>
      </c>
      <c r="AB16" s="22">
        <f>IFERROR(VLOOKUP(AB$1,Weights!$C$3:$D$33,2,FALSE),0)*F16</f>
        <v>0.16781412118572772</v>
      </c>
      <c r="AC16" s="22">
        <f>IFERROR(VLOOKUP(AC$1,Weights!$C$3:$D$33,2,FALSE),0)*G16</f>
        <v>0</v>
      </c>
      <c r="AD16" s="22">
        <f>IFERROR(VLOOKUP(AD$1,Weights!$C$3:$D$33,2,FALSE),0)*H16</f>
        <v>0.11373296213837246</v>
      </c>
      <c r="AE16" s="22">
        <f>IFERROR(VLOOKUP(AE$1,Weights!$C$3:$D$33,2,FALSE),0)*I16</f>
        <v>5.511055708069355</v>
      </c>
      <c r="AF16" s="22">
        <f>IFERROR(VLOOKUP(AF$1,Weights!$C$3:$D$33,2,FALSE),0)*J16</f>
        <v>0.56490343435591195</v>
      </c>
      <c r="AG16" s="22">
        <f>IFERROR(VLOOKUP(AG$1,Weights!$C$3:$D$33,2,FALSE),0)*K16</f>
        <v>0.61595545201865798</v>
      </c>
      <c r="AH16" s="22">
        <f>IFERROR(VLOOKUP(AH$1,Weights!$C$3:$D$33,2,FALSE),0)*L16</f>
        <v>0.43895348666056327</v>
      </c>
      <c r="AI16" s="22">
        <f>IFERROR(VLOOKUP(AI$1,Weights!$C$3:$D$33,2,FALSE),0)*M16</f>
        <v>0</v>
      </c>
      <c r="AJ16" s="22">
        <f>IFERROR(VLOOKUP(AJ$1,Weights!$C$3:$D$33,2,FALSE),0)*N16</f>
        <v>23.505768181836352</v>
      </c>
      <c r="AK16" s="22">
        <f>IFERROR(VLOOKUP(AK$1,Weights!$C$3:$D$33,2,FALSE),0)*O16</f>
        <v>0</v>
      </c>
      <c r="AL16" s="22">
        <f>IFERROR(VLOOKUP(AL$1,Weights!$C$3:$D$33,2,FALSE),0)*P16</f>
        <v>7.2373418139732401E-2</v>
      </c>
      <c r="AM16" s="22">
        <f>IFERROR(VLOOKUP(AM$1,Weights!$C$3:$D$33,2,FALSE),0)*Q16</f>
        <v>0.8956309850440467</v>
      </c>
      <c r="AN16" s="22">
        <f>IFERROR(VLOOKUP(AN$1,Weights!$C$3:$D$33,2,FALSE),0)*R16</f>
        <v>0.23385519240458363</v>
      </c>
      <c r="AO16" s="22">
        <f>IFERROR(VLOOKUP(AO$1,Weights!$C$3:$D$33,2,FALSE),0)*S16</f>
        <v>15.303061637227287</v>
      </c>
      <c r="AP16" s="22">
        <f>IFERROR(VLOOKUP(AP$1,Weights!$C$3:$D$33,2,FALSE),0)*T16</f>
        <v>0</v>
      </c>
      <c r="AQ16" s="22">
        <f>IFERROR(VLOOKUP(AQ$1,Weights!$C$3:$D$33,2,FALSE),0)*U16</f>
        <v>4.5427751289710727</v>
      </c>
      <c r="AR16" s="22">
        <f>IFERROR(VLOOKUP(AR$1,Weights!$C$3:$D$33,2,FALSE),0)*V16</f>
        <v>1.9626239187592516</v>
      </c>
      <c r="AS16" s="22">
        <f>IFERROR(VLOOKUP(AS$1,Weights!$C$3:$D$33,2,FALSE),0)*W16</f>
        <v>1.0303597177783721</v>
      </c>
      <c r="AT16" s="22">
        <f>IFERROR(VLOOKUP(AT$1,Weights!$C$3:$D$33,2,FALSE),0)*X16</f>
        <v>0.18643920342939832</v>
      </c>
      <c r="AU16" s="23">
        <f t="shared" si="0"/>
        <v>55.2687772740451</v>
      </c>
    </row>
    <row r="17" spans="1:47" x14ac:dyDescent="0.2">
      <c r="A17" s="2">
        <v>1962</v>
      </c>
      <c r="B17" s="2">
        <v>1</v>
      </c>
      <c r="C17" s="3">
        <v>62</v>
      </c>
      <c r="D17" s="2">
        <v>55</v>
      </c>
      <c r="E17" s="2">
        <v>0</v>
      </c>
      <c r="F17" s="2">
        <v>56</v>
      </c>
      <c r="G17" s="2">
        <v>59</v>
      </c>
      <c r="H17" s="2">
        <v>55</v>
      </c>
      <c r="I17" s="2">
        <v>58</v>
      </c>
      <c r="J17" s="2">
        <v>60</v>
      </c>
      <c r="K17" s="2">
        <v>60</v>
      </c>
      <c r="L17" s="2">
        <v>55</v>
      </c>
      <c r="M17" s="2">
        <v>77</v>
      </c>
      <c r="N17" s="2">
        <v>56</v>
      </c>
      <c r="O17" s="2">
        <v>68</v>
      </c>
      <c r="P17" s="2">
        <v>60</v>
      </c>
      <c r="Q17" s="2">
        <v>60</v>
      </c>
      <c r="R17" s="2">
        <v>60</v>
      </c>
      <c r="S17" s="2">
        <v>53</v>
      </c>
      <c r="T17" s="2">
        <v>55</v>
      </c>
      <c r="U17" s="2">
        <v>79</v>
      </c>
      <c r="V17" s="2">
        <v>57</v>
      </c>
      <c r="W17" s="2">
        <v>82</v>
      </c>
      <c r="X17" s="2">
        <v>56</v>
      </c>
      <c r="Y17" s="22">
        <f>IFERROR(VLOOKUP(Y$1,Weights!$C$3:$D$33,2,FALSE),0)*C17</f>
        <v>0</v>
      </c>
      <c r="Z17" s="22">
        <f>IFERROR(VLOOKUP(Z$1,Weights!$C$3:$D$33,2,FALSE),0)*D17</f>
        <v>0.24694945205283059</v>
      </c>
      <c r="AA17" s="22">
        <f>IFERROR(VLOOKUP(AA$1,Weights!$C$3:$D$33,2,FALSE),0)*E17</f>
        <v>0</v>
      </c>
      <c r="AB17" s="22">
        <f>IFERROR(VLOOKUP(AB$1,Weights!$C$3:$D$33,2,FALSE),0)*F17</f>
        <v>0.17086528702546822</v>
      </c>
      <c r="AC17" s="22">
        <f>IFERROR(VLOOKUP(AC$1,Weights!$C$3:$D$33,2,FALSE),0)*G17</f>
        <v>0</v>
      </c>
      <c r="AD17" s="22">
        <f>IFERROR(VLOOKUP(AD$1,Weights!$C$3:$D$33,2,FALSE),0)*H17</f>
        <v>0.11802477203038651</v>
      </c>
      <c r="AE17" s="22">
        <f>IFERROR(VLOOKUP(AE$1,Weights!$C$3:$D$33,2,FALSE),0)*I17</f>
        <v>5.6077408959302213</v>
      </c>
      <c r="AF17" s="22">
        <f>IFERROR(VLOOKUP(AF$1,Weights!$C$3:$D$33,2,FALSE),0)*J17</f>
        <v>0.56490343435591195</v>
      </c>
      <c r="AG17" s="22">
        <f>IFERROR(VLOOKUP(AG$1,Weights!$C$3:$D$33,2,FALSE),0)*K17</f>
        <v>0.61595545201865798</v>
      </c>
      <c r="AH17" s="22">
        <f>IFERROR(VLOOKUP(AH$1,Weights!$C$3:$D$33,2,FALSE),0)*L17</f>
        <v>0.45551776917605624</v>
      </c>
      <c r="AI17" s="22">
        <f>IFERROR(VLOOKUP(AI$1,Weights!$C$3:$D$33,2,FALSE),0)*M17</f>
        <v>0</v>
      </c>
      <c r="AJ17" s="22">
        <f>IFERROR(VLOOKUP(AJ$1,Weights!$C$3:$D$33,2,FALSE),0)*N17</f>
        <v>23.933145785142468</v>
      </c>
      <c r="AK17" s="22">
        <f>IFERROR(VLOOKUP(AK$1,Weights!$C$3:$D$33,2,FALSE),0)*O17</f>
        <v>0</v>
      </c>
      <c r="AL17" s="22">
        <f>IFERROR(VLOOKUP(AL$1,Weights!$C$3:$D$33,2,FALSE),0)*P17</f>
        <v>7.2373418139732401E-2</v>
      </c>
      <c r="AM17" s="22">
        <f>IFERROR(VLOOKUP(AM$1,Weights!$C$3:$D$33,2,FALSE),0)*Q17</f>
        <v>0.91081117123123401</v>
      </c>
      <c r="AN17" s="22">
        <f>IFERROR(VLOOKUP(AN$1,Weights!$C$3:$D$33,2,FALSE),0)*R17</f>
        <v>0.2378188397334749</v>
      </c>
      <c r="AO17" s="22">
        <f>IFERROR(VLOOKUP(AO$1,Weights!$C$3:$D$33,2,FALSE),0)*S17</f>
        <v>15.903181701432279</v>
      </c>
      <c r="AP17" s="22">
        <f>IFERROR(VLOOKUP(AP$1,Weights!$C$3:$D$33,2,FALSE),0)*T17</f>
        <v>0</v>
      </c>
      <c r="AQ17" s="22">
        <f>IFERROR(VLOOKUP(AQ$1,Weights!$C$3:$D$33,2,FALSE),0)*U17</f>
        <v>4.9161539066947224</v>
      </c>
      <c r="AR17" s="22">
        <f>IFERROR(VLOOKUP(AR$1,Weights!$C$3:$D$33,2,FALSE),0)*V17</f>
        <v>1.9976707744513811</v>
      </c>
      <c r="AS17" s="22">
        <f>IFERROR(VLOOKUP(AS$1,Weights!$C$3:$D$33,2,FALSE),0)*W17</f>
        <v>1.0430802081213149</v>
      </c>
      <c r="AT17" s="22">
        <f>IFERROR(VLOOKUP(AT$1,Weights!$C$3:$D$33,2,FALSE),0)*X17</f>
        <v>0.18982900712811465</v>
      </c>
      <c r="AU17" s="23">
        <f t="shared" si="0"/>
        <v>56.860547148637849</v>
      </c>
    </row>
    <row r="18" spans="1:47" x14ac:dyDescent="0.2">
      <c r="A18" s="2">
        <v>1963</v>
      </c>
      <c r="B18" s="2">
        <v>1</v>
      </c>
      <c r="C18" s="3">
        <v>64</v>
      </c>
      <c r="D18" s="2">
        <v>56</v>
      </c>
      <c r="E18" s="2">
        <v>0</v>
      </c>
      <c r="F18" s="2">
        <v>57</v>
      </c>
      <c r="G18" s="2">
        <v>60</v>
      </c>
      <c r="H18" s="2">
        <v>56</v>
      </c>
      <c r="I18" s="2">
        <v>60</v>
      </c>
      <c r="J18" s="2">
        <v>61</v>
      </c>
      <c r="K18" s="2">
        <v>61</v>
      </c>
      <c r="L18" s="2">
        <v>56</v>
      </c>
      <c r="M18" s="2">
        <v>79</v>
      </c>
      <c r="N18" s="2">
        <v>58</v>
      </c>
      <c r="O18" s="2">
        <v>69</v>
      </c>
      <c r="P18" s="2">
        <v>61</v>
      </c>
      <c r="Q18" s="2">
        <v>61</v>
      </c>
      <c r="R18" s="2">
        <v>60</v>
      </c>
      <c r="S18" s="2">
        <v>54</v>
      </c>
      <c r="T18" s="2">
        <v>56</v>
      </c>
      <c r="U18" s="2">
        <v>79</v>
      </c>
      <c r="V18" s="2">
        <v>57</v>
      </c>
      <c r="W18" s="2">
        <v>82</v>
      </c>
      <c r="X18" s="2">
        <v>56</v>
      </c>
      <c r="Y18" s="22">
        <f>IFERROR(VLOOKUP(Y$1,Weights!$C$3:$D$33,2,FALSE),0)*C18</f>
        <v>0</v>
      </c>
      <c r="Z18" s="22">
        <f>IFERROR(VLOOKUP(Z$1,Weights!$C$3:$D$33,2,FALSE),0)*D18</f>
        <v>0.25143944209015479</v>
      </c>
      <c r="AA18" s="22">
        <f>IFERROR(VLOOKUP(AA$1,Weights!$C$3:$D$33,2,FALSE),0)*E18</f>
        <v>0</v>
      </c>
      <c r="AB18" s="22">
        <f>IFERROR(VLOOKUP(AB$1,Weights!$C$3:$D$33,2,FALSE),0)*F18</f>
        <v>0.17391645286520871</v>
      </c>
      <c r="AC18" s="22">
        <f>IFERROR(VLOOKUP(AC$1,Weights!$C$3:$D$33,2,FALSE),0)*G18</f>
        <v>0</v>
      </c>
      <c r="AD18" s="22">
        <f>IFERROR(VLOOKUP(AD$1,Weights!$C$3:$D$33,2,FALSE),0)*H18</f>
        <v>0.12017067697639355</v>
      </c>
      <c r="AE18" s="22">
        <f>IFERROR(VLOOKUP(AE$1,Weights!$C$3:$D$33,2,FALSE),0)*I18</f>
        <v>5.8011112716519531</v>
      </c>
      <c r="AF18" s="22">
        <f>IFERROR(VLOOKUP(AF$1,Weights!$C$3:$D$33,2,FALSE),0)*J18</f>
        <v>0.57431849159517712</v>
      </c>
      <c r="AG18" s="22">
        <f>IFERROR(VLOOKUP(AG$1,Weights!$C$3:$D$33,2,FALSE),0)*K18</f>
        <v>0.62622137621896901</v>
      </c>
      <c r="AH18" s="22">
        <f>IFERROR(VLOOKUP(AH$1,Weights!$C$3:$D$33,2,FALSE),0)*L18</f>
        <v>0.4637999104338027</v>
      </c>
      <c r="AI18" s="22">
        <f>IFERROR(VLOOKUP(AI$1,Weights!$C$3:$D$33,2,FALSE),0)*M18</f>
        <v>0</v>
      </c>
      <c r="AJ18" s="22">
        <f>IFERROR(VLOOKUP(AJ$1,Weights!$C$3:$D$33,2,FALSE),0)*N18</f>
        <v>24.7879009917547</v>
      </c>
      <c r="AK18" s="22">
        <f>IFERROR(VLOOKUP(AK$1,Weights!$C$3:$D$33,2,FALSE),0)*O18</f>
        <v>0</v>
      </c>
      <c r="AL18" s="22">
        <f>IFERROR(VLOOKUP(AL$1,Weights!$C$3:$D$33,2,FALSE),0)*P18</f>
        <v>7.3579641775394611E-2</v>
      </c>
      <c r="AM18" s="22">
        <f>IFERROR(VLOOKUP(AM$1,Weights!$C$3:$D$33,2,FALSE),0)*Q18</f>
        <v>0.9259913574184212</v>
      </c>
      <c r="AN18" s="22">
        <f>IFERROR(VLOOKUP(AN$1,Weights!$C$3:$D$33,2,FALSE),0)*R18</f>
        <v>0.2378188397334749</v>
      </c>
      <c r="AO18" s="22">
        <f>IFERROR(VLOOKUP(AO$1,Weights!$C$3:$D$33,2,FALSE),0)*S18</f>
        <v>16.203241733534774</v>
      </c>
      <c r="AP18" s="22">
        <f>IFERROR(VLOOKUP(AP$1,Weights!$C$3:$D$33,2,FALSE),0)*T18</f>
        <v>0</v>
      </c>
      <c r="AQ18" s="22">
        <f>IFERROR(VLOOKUP(AQ$1,Weights!$C$3:$D$33,2,FALSE),0)*U18</f>
        <v>4.9161539066947224</v>
      </c>
      <c r="AR18" s="22">
        <f>IFERROR(VLOOKUP(AR$1,Weights!$C$3:$D$33,2,FALSE),0)*V18</f>
        <v>1.9976707744513811</v>
      </c>
      <c r="AS18" s="22">
        <f>IFERROR(VLOOKUP(AS$1,Weights!$C$3:$D$33,2,FALSE),0)*W18</f>
        <v>1.0430802081213149</v>
      </c>
      <c r="AT18" s="22">
        <f>IFERROR(VLOOKUP(AT$1,Weights!$C$3:$D$33,2,FALSE),0)*X18</f>
        <v>0.18982900712811465</v>
      </c>
      <c r="AU18" s="23">
        <f t="shared" si="0"/>
        <v>58.260524361398886</v>
      </c>
    </row>
    <row r="19" spans="1:47" x14ac:dyDescent="0.2">
      <c r="A19" s="2">
        <v>1964</v>
      </c>
      <c r="B19" s="2">
        <v>1</v>
      </c>
      <c r="C19" s="3">
        <v>65</v>
      </c>
      <c r="D19" s="2">
        <v>59</v>
      </c>
      <c r="E19" s="2">
        <v>0</v>
      </c>
      <c r="F19" s="2">
        <v>59</v>
      </c>
      <c r="G19" s="2">
        <v>62</v>
      </c>
      <c r="H19" s="2">
        <v>57</v>
      </c>
      <c r="I19" s="2">
        <v>63</v>
      </c>
      <c r="J19" s="2">
        <v>64</v>
      </c>
      <c r="K19" s="2">
        <v>61</v>
      </c>
      <c r="L19" s="2">
        <v>57</v>
      </c>
      <c r="M19" s="2">
        <v>81</v>
      </c>
      <c r="N19" s="2">
        <v>60</v>
      </c>
      <c r="O19" s="2">
        <v>70</v>
      </c>
      <c r="P19" s="2">
        <v>64</v>
      </c>
      <c r="Q19" s="2">
        <v>62</v>
      </c>
      <c r="R19" s="2">
        <v>61</v>
      </c>
      <c r="S19" s="2">
        <v>56</v>
      </c>
      <c r="T19" s="2">
        <v>57</v>
      </c>
      <c r="U19" s="2">
        <v>79</v>
      </c>
      <c r="V19" s="2">
        <v>58</v>
      </c>
      <c r="W19" s="2">
        <v>82</v>
      </c>
      <c r="X19" s="2">
        <v>57</v>
      </c>
      <c r="Y19" s="22">
        <f>IFERROR(VLOOKUP(Y$1,Weights!$C$3:$D$33,2,FALSE),0)*C19</f>
        <v>0</v>
      </c>
      <c r="Z19" s="22">
        <f>IFERROR(VLOOKUP(Z$1,Weights!$C$3:$D$33,2,FALSE),0)*D19</f>
        <v>0.26490941220212738</v>
      </c>
      <c r="AA19" s="22">
        <f>IFERROR(VLOOKUP(AA$1,Weights!$C$3:$D$33,2,FALSE),0)*E19</f>
        <v>0</v>
      </c>
      <c r="AB19" s="22">
        <f>IFERROR(VLOOKUP(AB$1,Weights!$C$3:$D$33,2,FALSE),0)*F19</f>
        <v>0.18001878454468973</v>
      </c>
      <c r="AC19" s="22">
        <f>IFERROR(VLOOKUP(AC$1,Weights!$C$3:$D$33,2,FALSE),0)*G19</f>
        <v>0</v>
      </c>
      <c r="AD19" s="22">
        <f>IFERROR(VLOOKUP(AD$1,Weights!$C$3:$D$33,2,FALSE),0)*H19</f>
        <v>0.12231658192240058</v>
      </c>
      <c r="AE19" s="22">
        <f>IFERROR(VLOOKUP(AE$1,Weights!$C$3:$D$33,2,FALSE),0)*I19</f>
        <v>6.0911668352345512</v>
      </c>
      <c r="AF19" s="22">
        <f>IFERROR(VLOOKUP(AF$1,Weights!$C$3:$D$33,2,FALSE),0)*J19</f>
        <v>0.60256366331297273</v>
      </c>
      <c r="AG19" s="22">
        <f>IFERROR(VLOOKUP(AG$1,Weights!$C$3:$D$33,2,FALSE),0)*K19</f>
        <v>0.62622137621896901</v>
      </c>
      <c r="AH19" s="22">
        <f>IFERROR(VLOOKUP(AH$1,Weights!$C$3:$D$33,2,FALSE),0)*L19</f>
        <v>0.47208205169154915</v>
      </c>
      <c r="AI19" s="22">
        <f>IFERROR(VLOOKUP(AI$1,Weights!$C$3:$D$33,2,FALSE),0)*M19</f>
        <v>0</v>
      </c>
      <c r="AJ19" s="22">
        <f>IFERROR(VLOOKUP(AJ$1,Weights!$C$3:$D$33,2,FALSE),0)*N19</f>
        <v>25.642656198366932</v>
      </c>
      <c r="AK19" s="22">
        <f>IFERROR(VLOOKUP(AK$1,Weights!$C$3:$D$33,2,FALSE),0)*O19</f>
        <v>0</v>
      </c>
      <c r="AL19" s="22">
        <f>IFERROR(VLOOKUP(AL$1,Weights!$C$3:$D$33,2,FALSE),0)*P19</f>
        <v>7.7198312682381226E-2</v>
      </c>
      <c r="AM19" s="22">
        <f>IFERROR(VLOOKUP(AM$1,Weights!$C$3:$D$33,2,FALSE),0)*Q19</f>
        <v>0.9411715436056084</v>
      </c>
      <c r="AN19" s="22">
        <f>IFERROR(VLOOKUP(AN$1,Weights!$C$3:$D$33,2,FALSE),0)*R19</f>
        <v>0.24178248706236616</v>
      </c>
      <c r="AO19" s="22">
        <f>IFERROR(VLOOKUP(AO$1,Weights!$C$3:$D$33,2,FALSE),0)*S19</f>
        <v>16.803361797739765</v>
      </c>
      <c r="AP19" s="22">
        <f>IFERROR(VLOOKUP(AP$1,Weights!$C$3:$D$33,2,FALSE),0)*T19</f>
        <v>0</v>
      </c>
      <c r="AQ19" s="22">
        <f>IFERROR(VLOOKUP(AQ$1,Weights!$C$3:$D$33,2,FALSE),0)*U19</f>
        <v>4.9161539066947224</v>
      </c>
      <c r="AR19" s="22">
        <f>IFERROR(VLOOKUP(AR$1,Weights!$C$3:$D$33,2,FALSE),0)*V19</f>
        <v>2.0327176301435106</v>
      </c>
      <c r="AS19" s="22">
        <f>IFERROR(VLOOKUP(AS$1,Weights!$C$3:$D$33,2,FALSE),0)*W19</f>
        <v>1.0430802081213149</v>
      </c>
      <c r="AT19" s="22">
        <f>IFERROR(VLOOKUP(AT$1,Weights!$C$3:$D$33,2,FALSE),0)*X19</f>
        <v>0.19321881082683098</v>
      </c>
      <c r="AU19" s="23">
        <f t="shared" si="0"/>
        <v>60.118164894269633</v>
      </c>
    </row>
    <row r="20" spans="1:47" x14ac:dyDescent="0.2">
      <c r="A20" s="2">
        <v>1965</v>
      </c>
      <c r="B20" s="2">
        <v>1</v>
      </c>
      <c r="C20" s="3">
        <v>66</v>
      </c>
      <c r="D20" s="2">
        <v>61</v>
      </c>
      <c r="E20" s="2">
        <v>0</v>
      </c>
      <c r="F20" s="2">
        <v>60</v>
      </c>
      <c r="G20" s="2">
        <v>65</v>
      </c>
      <c r="H20" s="2">
        <v>58</v>
      </c>
      <c r="I20" s="2">
        <v>65</v>
      </c>
      <c r="J20" s="2">
        <v>67</v>
      </c>
      <c r="K20" s="2">
        <v>63</v>
      </c>
      <c r="L20" s="2">
        <v>58</v>
      </c>
      <c r="M20" s="2">
        <v>83</v>
      </c>
      <c r="N20" s="2">
        <v>62</v>
      </c>
      <c r="O20" s="2">
        <v>71</v>
      </c>
      <c r="P20" s="2">
        <v>67</v>
      </c>
      <c r="Q20" s="2">
        <v>63</v>
      </c>
      <c r="R20" s="2">
        <v>62</v>
      </c>
      <c r="S20" s="2">
        <v>59</v>
      </c>
      <c r="T20" s="2">
        <v>59</v>
      </c>
      <c r="U20" s="2">
        <v>79</v>
      </c>
      <c r="V20" s="2">
        <v>59</v>
      </c>
      <c r="W20" s="2">
        <v>80</v>
      </c>
      <c r="X20" s="2">
        <v>59</v>
      </c>
      <c r="Y20" s="22">
        <f>IFERROR(VLOOKUP(Y$1,Weights!$C$3:$D$33,2,FALSE),0)*C20</f>
        <v>0</v>
      </c>
      <c r="Z20" s="22">
        <f>IFERROR(VLOOKUP(Z$1,Weights!$C$3:$D$33,2,FALSE),0)*D20</f>
        <v>0.27388939227677572</v>
      </c>
      <c r="AA20" s="22">
        <f>IFERROR(VLOOKUP(AA$1,Weights!$C$3:$D$33,2,FALSE),0)*E20</f>
        <v>0</v>
      </c>
      <c r="AB20" s="22">
        <f>IFERROR(VLOOKUP(AB$1,Weights!$C$3:$D$33,2,FALSE),0)*F20</f>
        <v>0.18306995038443025</v>
      </c>
      <c r="AC20" s="22">
        <f>IFERROR(VLOOKUP(AC$1,Weights!$C$3:$D$33,2,FALSE),0)*G20</f>
        <v>0</v>
      </c>
      <c r="AD20" s="22">
        <f>IFERROR(VLOOKUP(AD$1,Weights!$C$3:$D$33,2,FALSE),0)*H20</f>
        <v>0.12446248686840761</v>
      </c>
      <c r="AE20" s="22">
        <f>IFERROR(VLOOKUP(AE$1,Weights!$C$3:$D$33,2,FALSE),0)*I20</f>
        <v>6.284537210956282</v>
      </c>
      <c r="AF20" s="22">
        <f>IFERROR(VLOOKUP(AF$1,Weights!$C$3:$D$33,2,FALSE),0)*J20</f>
        <v>0.63080883503076834</v>
      </c>
      <c r="AG20" s="22">
        <f>IFERROR(VLOOKUP(AG$1,Weights!$C$3:$D$33,2,FALSE),0)*K20</f>
        <v>0.64675322461959095</v>
      </c>
      <c r="AH20" s="22">
        <f>IFERROR(VLOOKUP(AH$1,Weights!$C$3:$D$33,2,FALSE),0)*L20</f>
        <v>0.48036419294929567</v>
      </c>
      <c r="AI20" s="22">
        <f>IFERROR(VLOOKUP(AI$1,Weights!$C$3:$D$33,2,FALSE),0)*M20</f>
        <v>0</v>
      </c>
      <c r="AJ20" s="22">
        <f>IFERROR(VLOOKUP(AJ$1,Weights!$C$3:$D$33,2,FALSE),0)*N20</f>
        <v>26.497411404979161</v>
      </c>
      <c r="AK20" s="22">
        <f>IFERROR(VLOOKUP(AK$1,Weights!$C$3:$D$33,2,FALSE),0)*O20</f>
        <v>0</v>
      </c>
      <c r="AL20" s="22">
        <f>IFERROR(VLOOKUP(AL$1,Weights!$C$3:$D$33,2,FALSE),0)*P20</f>
        <v>8.0816983589367841E-2</v>
      </c>
      <c r="AM20" s="22">
        <f>IFERROR(VLOOKUP(AM$1,Weights!$C$3:$D$33,2,FALSE),0)*Q20</f>
        <v>0.9563517297927957</v>
      </c>
      <c r="AN20" s="22">
        <f>IFERROR(VLOOKUP(AN$1,Weights!$C$3:$D$33,2,FALSE),0)*R20</f>
        <v>0.24574613439125739</v>
      </c>
      <c r="AO20" s="22">
        <f>IFERROR(VLOOKUP(AO$1,Weights!$C$3:$D$33,2,FALSE),0)*S20</f>
        <v>17.703541894047252</v>
      </c>
      <c r="AP20" s="22">
        <f>IFERROR(VLOOKUP(AP$1,Weights!$C$3:$D$33,2,FALSE),0)*T20</f>
        <v>0</v>
      </c>
      <c r="AQ20" s="22">
        <f>IFERROR(VLOOKUP(AQ$1,Weights!$C$3:$D$33,2,FALSE),0)*U20</f>
        <v>4.9161539066947224</v>
      </c>
      <c r="AR20" s="22">
        <f>IFERROR(VLOOKUP(AR$1,Weights!$C$3:$D$33,2,FALSE),0)*V20</f>
        <v>2.0677644858356401</v>
      </c>
      <c r="AS20" s="22">
        <f>IFERROR(VLOOKUP(AS$1,Weights!$C$3:$D$33,2,FALSE),0)*W20</f>
        <v>1.0176392274354291</v>
      </c>
      <c r="AT20" s="22">
        <f>IFERROR(VLOOKUP(AT$1,Weights!$C$3:$D$33,2,FALSE),0)*X20</f>
        <v>0.19999841822426365</v>
      </c>
      <c r="AU20" s="23">
        <f t="shared" si="0"/>
        <v>62.172364781937034</v>
      </c>
    </row>
    <row r="21" spans="1:47" x14ac:dyDescent="0.2">
      <c r="A21" s="2">
        <v>1966</v>
      </c>
      <c r="B21" s="2">
        <v>1</v>
      </c>
      <c r="C21" s="3">
        <v>68</v>
      </c>
      <c r="D21" s="2">
        <v>62</v>
      </c>
      <c r="E21" s="2">
        <v>0</v>
      </c>
      <c r="F21" s="2">
        <v>62</v>
      </c>
      <c r="G21" s="2">
        <v>66</v>
      </c>
      <c r="H21" s="2">
        <v>60</v>
      </c>
      <c r="I21" s="2">
        <v>66</v>
      </c>
      <c r="J21" s="2">
        <v>69</v>
      </c>
      <c r="K21" s="2">
        <v>65</v>
      </c>
      <c r="L21" s="2">
        <v>60</v>
      </c>
      <c r="M21" s="2">
        <v>84</v>
      </c>
      <c r="N21" s="2">
        <v>65</v>
      </c>
      <c r="O21" s="2">
        <v>74</v>
      </c>
      <c r="P21" s="2">
        <v>69</v>
      </c>
      <c r="Q21" s="2">
        <v>64</v>
      </c>
      <c r="R21" s="2">
        <v>64</v>
      </c>
      <c r="S21" s="2">
        <v>61</v>
      </c>
      <c r="T21" s="2">
        <v>62</v>
      </c>
      <c r="U21" s="2">
        <v>86</v>
      </c>
      <c r="V21" s="2">
        <v>61</v>
      </c>
      <c r="W21" s="2">
        <v>80</v>
      </c>
      <c r="X21" s="2">
        <v>60</v>
      </c>
      <c r="Y21" s="22">
        <f>IFERROR(VLOOKUP(Y$1,Weights!$C$3:$D$33,2,FALSE),0)*C21</f>
        <v>0</v>
      </c>
      <c r="Z21" s="22">
        <f>IFERROR(VLOOKUP(Z$1,Weights!$C$3:$D$33,2,FALSE),0)*D21</f>
        <v>0.27837938231409992</v>
      </c>
      <c r="AA21" s="22">
        <f>IFERROR(VLOOKUP(AA$1,Weights!$C$3:$D$33,2,FALSE),0)*E21</f>
        <v>0</v>
      </c>
      <c r="AB21" s="22">
        <f>IFERROR(VLOOKUP(AB$1,Weights!$C$3:$D$33,2,FALSE),0)*F21</f>
        <v>0.18917228206391123</v>
      </c>
      <c r="AC21" s="22">
        <f>IFERROR(VLOOKUP(AC$1,Weights!$C$3:$D$33,2,FALSE),0)*G21</f>
        <v>0</v>
      </c>
      <c r="AD21" s="22">
        <f>IFERROR(VLOOKUP(AD$1,Weights!$C$3:$D$33,2,FALSE),0)*H21</f>
        <v>0.12875429676042166</v>
      </c>
      <c r="AE21" s="22">
        <f>IFERROR(VLOOKUP(AE$1,Weights!$C$3:$D$33,2,FALSE),0)*I21</f>
        <v>6.3812223988171484</v>
      </c>
      <c r="AF21" s="22">
        <f>IFERROR(VLOOKUP(AF$1,Weights!$C$3:$D$33,2,FALSE),0)*J21</f>
        <v>0.64963894950929868</v>
      </c>
      <c r="AG21" s="22">
        <f>IFERROR(VLOOKUP(AG$1,Weights!$C$3:$D$33,2,FALSE),0)*K21</f>
        <v>0.66728507302021278</v>
      </c>
      <c r="AH21" s="22">
        <f>IFERROR(VLOOKUP(AH$1,Weights!$C$3:$D$33,2,FALSE),0)*L21</f>
        <v>0.49692847546478858</v>
      </c>
      <c r="AI21" s="22">
        <f>IFERROR(VLOOKUP(AI$1,Weights!$C$3:$D$33,2,FALSE),0)*M21</f>
        <v>0</v>
      </c>
      <c r="AJ21" s="22">
        <f>IFERROR(VLOOKUP(AJ$1,Weights!$C$3:$D$33,2,FALSE),0)*N21</f>
        <v>27.779544214897509</v>
      </c>
      <c r="AK21" s="22">
        <f>IFERROR(VLOOKUP(AK$1,Weights!$C$3:$D$33,2,FALSE),0)*O21</f>
        <v>0</v>
      </c>
      <c r="AL21" s="22">
        <f>IFERROR(VLOOKUP(AL$1,Weights!$C$3:$D$33,2,FALSE),0)*P21</f>
        <v>8.3229430860692261E-2</v>
      </c>
      <c r="AM21" s="22">
        <f>IFERROR(VLOOKUP(AM$1,Weights!$C$3:$D$33,2,FALSE),0)*Q21</f>
        <v>0.9715319159799829</v>
      </c>
      <c r="AN21" s="22">
        <f>IFERROR(VLOOKUP(AN$1,Weights!$C$3:$D$33,2,FALSE),0)*R21</f>
        <v>0.25367342904903989</v>
      </c>
      <c r="AO21" s="22">
        <f>IFERROR(VLOOKUP(AO$1,Weights!$C$3:$D$33,2,FALSE),0)*S21</f>
        <v>18.303661958252246</v>
      </c>
      <c r="AP21" s="22">
        <f>IFERROR(VLOOKUP(AP$1,Weights!$C$3:$D$33,2,FALSE),0)*T21</f>
        <v>0</v>
      </c>
      <c r="AQ21" s="22">
        <f>IFERROR(VLOOKUP(AQ$1,Weights!$C$3:$D$33,2,FALSE),0)*U21</f>
        <v>5.3517624807056468</v>
      </c>
      <c r="AR21" s="22">
        <f>IFERROR(VLOOKUP(AR$1,Weights!$C$3:$D$33,2,FALSE),0)*V21</f>
        <v>2.1378581972198991</v>
      </c>
      <c r="AS21" s="22">
        <f>IFERROR(VLOOKUP(AS$1,Weights!$C$3:$D$33,2,FALSE),0)*W21</f>
        <v>1.0176392274354291</v>
      </c>
      <c r="AT21" s="22">
        <f>IFERROR(VLOOKUP(AT$1,Weights!$C$3:$D$33,2,FALSE),0)*X21</f>
        <v>0.20338822192297998</v>
      </c>
      <c r="AU21" s="23">
        <f t="shared" si="0"/>
        <v>64.754480243116248</v>
      </c>
    </row>
    <row r="22" spans="1:47" x14ac:dyDescent="0.2">
      <c r="A22" s="2">
        <v>1967</v>
      </c>
      <c r="B22" s="2">
        <v>1</v>
      </c>
      <c r="C22" s="3">
        <v>70</v>
      </c>
      <c r="D22" s="2">
        <v>65</v>
      </c>
      <c r="E22" s="2">
        <v>0</v>
      </c>
      <c r="F22" s="2">
        <v>63</v>
      </c>
      <c r="G22" s="2">
        <v>66</v>
      </c>
      <c r="H22" s="2">
        <v>62</v>
      </c>
      <c r="I22" s="2">
        <v>66</v>
      </c>
      <c r="J22" s="2">
        <v>72</v>
      </c>
      <c r="K22" s="2">
        <v>67</v>
      </c>
      <c r="L22" s="2">
        <v>62</v>
      </c>
      <c r="M22" s="2">
        <v>85</v>
      </c>
      <c r="N22" s="2">
        <v>68</v>
      </c>
      <c r="O22" s="2">
        <v>76</v>
      </c>
      <c r="P22" s="2">
        <v>72</v>
      </c>
      <c r="Q22" s="2">
        <v>67</v>
      </c>
      <c r="R22" s="2">
        <v>67</v>
      </c>
      <c r="S22" s="2">
        <v>64</v>
      </c>
      <c r="T22" s="2">
        <v>64</v>
      </c>
      <c r="U22" s="2">
        <v>88</v>
      </c>
      <c r="V22" s="2">
        <v>63</v>
      </c>
      <c r="W22" s="2">
        <v>80</v>
      </c>
      <c r="X22" s="2">
        <v>62</v>
      </c>
      <c r="Y22" s="22">
        <f>IFERROR(VLOOKUP(Y$1,Weights!$C$3:$D$33,2,FALSE),0)*C22</f>
        <v>0</v>
      </c>
      <c r="Z22" s="22">
        <f>IFERROR(VLOOKUP(Z$1,Weights!$C$3:$D$33,2,FALSE),0)*D22</f>
        <v>0.29184935242607252</v>
      </c>
      <c r="AA22" s="22">
        <f>IFERROR(VLOOKUP(AA$1,Weights!$C$3:$D$33,2,FALSE),0)*E22</f>
        <v>0</v>
      </c>
      <c r="AB22" s="22">
        <f>IFERROR(VLOOKUP(AB$1,Weights!$C$3:$D$33,2,FALSE),0)*F22</f>
        <v>0.19222344790365176</v>
      </c>
      <c r="AC22" s="22">
        <f>IFERROR(VLOOKUP(AC$1,Weights!$C$3:$D$33,2,FALSE),0)*G22</f>
        <v>0</v>
      </c>
      <c r="AD22" s="22">
        <f>IFERROR(VLOOKUP(AD$1,Weights!$C$3:$D$33,2,FALSE),0)*H22</f>
        <v>0.13304610665243571</v>
      </c>
      <c r="AE22" s="22">
        <f>IFERROR(VLOOKUP(AE$1,Weights!$C$3:$D$33,2,FALSE),0)*I22</f>
        <v>6.3812223988171484</v>
      </c>
      <c r="AF22" s="22">
        <f>IFERROR(VLOOKUP(AF$1,Weights!$C$3:$D$33,2,FALSE),0)*J22</f>
        <v>0.67788412122709429</v>
      </c>
      <c r="AG22" s="22">
        <f>IFERROR(VLOOKUP(AG$1,Weights!$C$3:$D$33,2,FALSE),0)*K22</f>
        <v>0.68781692142083473</v>
      </c>
      <c r="AH22" s="22">
        <f>IFERROR(VLOOKUP(AH$1,Weights!$C$3:$D$33,2,FALSE),0)*L22</f>
        <v>0.5134927579802816</v>
      </c>
      <c r="AI22" s="22">
        <f>IFERROR(VLOOKUP(AI$1,Weights!$C$3:$D$33,2,FALSE),0)*M22</f>
        <v>0</v>
      </c>
      <c r="AJ22" s="22">
        <f>IFERROR(VLOOKUP(AJ$1,Weights!$C$3:$D$33,2,FALSE),0)*N22</f>
        <v>29.061677024815854</v>
      </c>
      <c r="AK22" s="22">
        <f>IFERROR(VLOOKUP(AK$1,Weights!$C$3:$D$33,2,FALSE),0)*O22</f>
        <v>0</v>
      </c>
      <c r="AL22" s="22">
        <f>IFERROR(VLOOKUP(AL$1,Weights!$C$3:$D$33,2,FALSE),0)*P22</f>
        <v>8.6848101767678876E-2</v>
      </c>
      <c r="AM22" s="22">
        <f>IFERROR(VLOOKUP(AM$1,Weights!$C$3:$D$33,2,FALSE),0)*Q22</f>
        <v>1.0170724745415447</v>
      </c>
      <c r="AN22" s="22">
        <f>IFERROR(VLOOKUP(AN$1,Weights!$C$3:$D$33,2,FALSE),0)*R22</f>
        <v>0.26556437103571362</v>
      </c>
      <c r="AO22" s="22">
        <f>IFERROR(VLOOKUP(AO$1,Weights!$C$3:$D$33,2,FALSE),0)*S22</f>
        <v>19.203842054559733</v>
      </c>
      <c r="AP22" s="22">
        <f>IFERROR(VLOOKUP(AP$1,Weights!$C$3:$D$33,2,FALSE),0)*T22</f>
        <v>0</v>
      </c>
      <c r="AQ22" s="22">
        <f>IFERROR(VLOOKUP(AQ$1,Weights!$C$3:$D$33,2,FALSE),0)*U22</f>
        <v>5.4762220732801969</v>
      </c>
      <c r="AR22" s="22">
        <f>IFERROR(VLOOKUP(AR$1,Weights!$C$3:$D$33,2,FALSE),0)*V22</f>
        <v>2.2079519086041581</v>
      </c>
      <c r="AS22" s="22">
        <f>IFERROR(VLOOKUP(AS$1,Weights!$C$3:$D$33,2,FALSE),0)*W22</f>
        <v>1.0176392274354291</v>
      </c>
      <c r="AT22" s="22">
        <f>IFERROR(VLOOKUP(AT$1,Weights!$C$3:$D$33,2,FALSE),0)*X22</f>
        <v>0.21016782932041264</v>
      </c>
      <c r="AU22" s="23">
        <f t="shared" si="0"/>
        <v>67.278595495575217</v>
      </c>
    </row>
    <row r="23" spans="1:47" x14ac:dyDescent="0.2">
      <c r="A23" s="2">
        <v>1968</v>
      </c>
      <c r="B23" s="2">
        <v>1</v>
      </c>
      <c r="C23" s="3">
        <v>71</v>
      </c>
      <c r="D23" s="2">
        <v>68</v>
      </c>
      <c r="E23" s="2">
        <v>0</v>
      </c>
      <c r="F23" s="2">
        <v>66</v>
      </c>
      <c r="G23" s="2">
        <v>69</v>
      </c>
      <c r="H23" s="2">
        <v>66</v>
      </c>
      <c r="I23" s="2">
        <v>69</v>
      </c>
      <c r="J23" s="2">
        <v>76</v>
      </c>
      <c r="K23" s="2">
        <v>69</v>
      </c>
      <c r="L23" s="2">
        <v>66</v>
      </c>
      <c r="M23" s="2">
        <v>86</v>
      </c>
      <c r="N23" s="2">
        <v>71</v>
      </c>
      <c r="O23" s="2">
        <v>78</v>
      </c>
      <c r="P23" s="2">
        <v>76</v>
      </c>
      <c r="Q23" s="2">
        <v>68</v>
      </c>
      <c r="R23" s="2">
        <v>69</v>
      </c>
      <c r="S23" s="2">
        <v>67</v>
      </c>
      <c r="T23" s="2">
        <v>67</v>
      </c>
      <c r="U23" s="2">
        <v>88</v>
      </c>
      <c r="V23" s="2">
        <v>65</v>
      </c>
      <c r="W23" s="2">
        <v>81</v>
      </c>
      <c r="X23" s="2">
        <v>64</v>
      </c>
      <c r="Y23" s="22">
        <f>IFERROR(VLOOKUP(Y$1,Weights!$C$3:$D$33,2,FALSE),0)*C23</f>
        <v>0</v>
      </c>
      <c r="Z23" s="22">
        <f>IFERROR(VLOOKUP(Z$1,Weights!$C$3:$D$33,2,FALSE),0)*D23</f>
        <v>0.30531932253804511</v>
      </c>
      <c r="AA23" s="22">
        <f>IFERROR(VLOOKUP(AA$1,Weights!$C$3:$D$33,2,FALSE),0)*E23</f>
        <v>0</v>
      </c>
      <c r="AB23" s="22">
        <f>IFERROR(VLOOKUP(AB$1,Weights!$C$3:$D$33,2,FALSE),0)*F23</f>
        <v>0.20137694542287327</v>
      </c>
      <c r="AC23" s="22">
        <f>IFERROR(VLOOKUP(AC$1,Weights!$C$3:$D$33,2,FALSE),0)*G23</f>
        <v>0</v>
      </c>
      <c r="AD23" s="22">
        <f>IFERROR(VLOOKUP(AD$1,Weights!$C$3:$D$33,2,FALSE),0)*H23</f>
        <v>0.14162972643646382</v>
      </c>
      <c r="AE23" s="22">
        <f>IFERROR(VLOOKUP(AE$1,Weights!$C$3:$D$33,2,FALSE),0)*I23</f>
        <v>6.6712779623997456</v>
      </c>
      <c r="AF23" s="22">
        <f>IFERROR(VLOOKUP(AF$1,Weights!$C$3:$D$33,2,FALSE),0)*J23</f>
        <v>0.71554435018415508</v>
      </c>
      <c r="AG23" s="22">
        <f>IFERROR(VLOOKUP(AG$1,Weights!$C$3:$D$33,2,FALSE),0)*K23</f>
        <v>0.70834876982145667</v>
      </c>
      <c r="AH23" s="22">
        <f>IFERROR(VLOOKUP(AH$1,Weights!$C$3:$D$33,2,FALSE),0)*L23</f>
        <v>0.54662132301126742</v>
      </c>
      <c r="AI23" s="22">
        <f>IFERROR(VLOOKUP(AI$1,Weights!$C$3:$D$33,2,FALSE),0)*M23</f>
        <v>0</v>
      </c>
      <c r="AJ23" s="22">
        <f>IFERROR(VLOOKUP(AJ$1,Weights!$C$3:$D$33,2,FALSE),0)*N23</f>
        <v>30.343809834734202</v>
      </c>
      <c r="AK23" s="22">
        <f>IFERROR(VLOOKUP(AK$1,Weights!$C$3:$D$33,2,FALSE),0)*O23</f>
        <v>0</v>
      </c>
      <c r="AL23" s="22">
        <f>IFERROR(VLOOKUP(AL$1,Weights!$C$3:$D$33,2,FALSE),0)*P23</f>
        <v>9.1672996310327701E-2</v>
      </c>
      <c r="AM23" s="22">
        <f>IFERROR(VLOOKUP(AM$1,Weights!$C$3:$D$33,2,FALSE),0)*Q23</f>
        <v>1.0322526607287319</v>
      </c>
      <c r="AN23" s="22">
        <f>IFERROR(VLOOKUP(AN$1,Weights!$C$3:$D$33,2,FALSE),0)*R23</f>
        <v>0.27349166569349614</v>
      </c>
      <c r="AO23" s="22">
        <f>IFERROR(VLOOKUP(AO$1,Weights!$C$3:$D$33,2,FALSE),0)*S23</f>
        <v>20.10402215086722</v>
      </c>
      <c r="AP23" s="22">
        <f>IFERROR(VLOOKUP(AP$1,Weights!$C$3:$D$33,2,FALSE),0)*T23</f>
        <v>0</v>
      </c>
      <c r="AQ23" s="22">
        <f>IFERROR(VLOOKUP(AQ$1,Weights!$C$3:$D$33,2,FALSE),0)*U23</f>
        <v>5.4762220732801969</v>
      </c>
      <c r="AR23" s="22">
        <f>IFERROR(VLOOKUP(AR$1,Weights!$C$3:$D$33,2,FALSE),0)*V23</f>
        <v>2.2780456199884171</v>
      </c>
      <c r="AS23" s="22">
        <f>IFERROR(VLOOKUP(AS$1,Weights!$C$3:$D$33,2,FALSE),0)*W23</f>
        <v>1.0303597177783721</v>
      </c>
      <c r="AT23" s="22">
        <f>IFERROR(VLOOKUP(AT$1,Weights!$C$3:$D$33,2,FALSE),0)*X23</f>
        <v>0.2169474367178453</v>
      </c>
      <c r="AU23" s="23">
        <f t="shared" si="0"/>
        <v>69.984282894643798</v>
      </c>
    </row>
    <row r="24" spans="1:47" x14ac:dyDescent="0.2">
      <c r="A24" s="2">
        <v>1969</v>
      </c>
      <c r="B24" s="2">
        <v>1</v>
      </c>
      <c r="C24" s="3">
        <v>75</v>
      </c>
      <c r="D24" s="2">
        <v>72</v>
      </c>
      <c r="E24" s="2">
        <v>0</v>
      </c>
      <c r="F24" s="2">
        <v>71</v>
      </c>
      <c r="G24" s="2">
        <v>74</v>
      </c>
      <c r="H24" s="2">
        <v>71</v>
      </c>
      <c r="I24" s="2">
        <v>73</v>
      </c>
      <c r="J24" s="2">
        <v>80</v>
      </c>
      <c r="K24" s="2">
        <v>72</v>
      </c>
      <c r="L24" s="2">
        <v>71</v>
      </c>
      <c r="M24" s="2">
        <v>88</v>
      </c>
      <c r="N24" s="2">
        <v>76</v>
      </c>
      <c r="O24" s="2">
        <v>80</v>
      </c>
      <c r="P24" s="2">
        <v>80</v>
      </c>
      <c r="Q24" s="2">
        <v>71</v>
      </c>
      <c r="R24" s="2">
        <v>73</v>
      </c>
      <c r="S24" s="2">
        <v>71</v>
      </c>
      <c r="T24" s="2">
        <v>72</v>
      </c>
      <c r="U24" s="2">
        <v>89</v>
      </c>
      <c r="V24" s="2">
        <v>69</v>
      </c>
      <c r="W24" s="2">
        <v>83</v>
      </c>
      <c r="X24" s="2">
        <v>69</v>
      </c>
      <c r="Y24" s="22">
        <f>IFERROR(VLOOKUP(Y$1,Weights!$C$3:$D$33,2,FALSE),0)*C24</f>
        <v>0</v>
      </c>
      <c r="Z24" s="22">
        <f>IFERROR(VLOOKUP(Z$1,Weights!$C$3:$D$33,2,FALSE),0)*D24</f>
        <v>0.32327928268734185</v>
      </c>
      <c r="AA24" s="22">
        <f>IFERROR(VLOOKUP(AA$1,Weights!$C$3:$D$33,2,FALSE),0)*E24</f>
        <v>0</v>
      </c>
      <c r="AB24" s="22">
        <f>IFERROR(VLOOKUP(AB$1,Weights!$C$3:$D$33,2,FALSE),0)*F24</f>
        <v>0.21663277462157579</v>
      </c>
      <c r="AC24" s="22">
        <f>IFERROR(VLOOKUP(AC$1,Weights!$C$3:$D$33,2,FALSE),0)*G24</f>
        <v>0</v>
      </c>
      <c r="AD24" s="22">
        <f>IFERROR(VLOOKUP(AD$1,Weights!$C$3:$D$33,2,FALSE),0)*H24</f>
        <v>0.15235925116649895</v>
      </c>
      <c r="AE24" s="22">
        <f>IFERROR(VLOOKUP(AE$1,Weights!$C$3:$D$33,2,FALSE),0)*I24</f>
        <v>7.0580187138432091</v>
      </c>
      <c r="AF24" s="22">
        <f>IFERROR(VLOOKUP(AF$1,Weights!$C$3:$D$33,2,FALSE),0)*J24</f>
        <v>0.75320457914121586</v>
      </c>
      <c r="AG24" s="22">
        <f>IFERROR(VLOOKUP(AG$1,Weights!$C$3:$D$33,2,FALSE),0)*K24</f>
        <v>0.73914654242238964</v>
      </c>
      <c r="AH24" s="22">
        <f>IFERROR(VLOOKUP(AH$1,Weights!$C$3:$D$33,2,FALSE),0)*L24</f>
        <v>0.58803202929999987</v>
      </c>
      <c r="AI24" s="22">
        <f>IFERROR(VLOOKUP(AI$1,Weights!$C$3:$D$33,2,FALSE),0)*M24</f>
        <v>0</v>
      </c>
      <c r="AJ24" s="22">
        <f>IFERROR(VLOOKUP(AJ$1,Weights!$C$3:$D$33,2,FALSE),0)*N24</f>
        <v>32.480697851264779</v>
      </c>
      <c r="AK24" s="22">
        <f>IFERROR(VLOOKUP(AK$1,Weights!$C$3:$D$33,2,FALSE),0)*O24</f>
        <v>0</v>
      </c>
      <c r="AL24" s="22">
        <f>IFERROR(VLOOKUP(AL$1,Weights!$C$3:$D$33,2,FALSE),0)*P24</f>
        <v>9.6497890852976526E-2</v>
      </c>
      <c r="AM24" s="22">
        <f>IFERROR(VLOOKUP(AM$1,Weights!$C$3:$D$33,2,FALSE),0)*Q24</f>
        <v>1.0777932192902935</v>
      </c>
      <c r="AN24" s="22">
        <f>IFERROR(VLOOKUP(AN$1,Weights!$C$3:$D$33,2,FALSE),0)*R24</f>
        <v>0.28934625500906114</v>
      </c>
      <c r="AO24" s="22">
        <f>IFERROR(VLOOKUP(AO$1,Weights!$C$3:$D$33,2,FALSE),0)*S24</f>
        <v>21.304262279277204</v>
      </c>
      <c r="AP24" s="22">
        <f>IFERROR(VLOOKUP(AP$1,Weights!$C$3:$D$33,2,FALSE),0)*T24</f>
        <v>0</v>
      </c>
      <c r="AQ24" s="22">
        <f>IFERROR(VLOOKUP(AQ$1,Weights!$C$3:$D$33,2,FALSE),0)*U24</f>
        <v>5.5384518695674716</v>
      </c>
      <c r="AR24" s="22">
        <f>IFERROR(VLOOKUP(AR$1,Weights!$C$3:$D$33,2,FALSE),0)*V24</f>
        <v>2.4182330427569352</v>
      </c>
      <c r="AS24" s="22">
        <f>IFERROR(VLOOKUP(AS$1,Weights!$C$3:$D$33,2,FALSE),0)*W24</f>
        <v>1.0558006984642578</v>
      </c>
      <c r="AT24" s="22">
        <f>IFERROR(VLOOKUP(AT$1,Weights!$C$3:$D$33,2,FALSE),0)*X24</f>
        <v>0.23389645521142696</v>
      </c>
      <c r="AU24" s="23">
        <f t="shared" si="0"/>
        <v>74.164013093532944</v>
      </c>
    </row>
    <row r="25" spans="1:47" x14ac:dyDescent="0.2">
      <c r="A25" s="2">
        <v>1970</v>
      </c>
      <c r="B25" s="2">
        <v>1</v>
      </c>
      <c r="C25" s="3">
        <v>80</v>
      </c>
      <c r="D25" s="2">
        <v>78</v>
      </c>
      <c r="E25" s="2">
        <v>0</v>
      </c>
      <c r="F25" s="2">
        <v>79</v>
      </c>
      <c r="G25" s="2">
        <v>80</v>
      </c>
      <c r="H25" s="2">
        <v>78</v>
      </c>
      <c r="I25" s="2">
        <v>79</v>
      </c>
      <c r="J25" s="2">
        <v>85</v>
      </c>
      <c r="K25" s="2">
        <v>79</v>
      </c>
      <c r="L25" s="2">
        <v>78</v>
      </c>
      <c r="M25" s="2">
        <v>91</v>
      </c>
      <c r="N25" s="2">
        <v>79</v>
      </c>
      <c r="O25" s="2">
        <v>84</v>
      </c>
      <c r="P25" s="2">
        <v>85</v>
      </c>
      <c r="Q25" s="2">
        <v>78</v>
      </c>
      <c r="R25" s="2">
        <v>79</v>
      </c>
      <c r="S25" s="2">
        <v>79</v>
      </c>
      <c r="T25" s="2">
        <v>78</v>
      </c>
      <c r="U25" s="2">
        <v>94</v>
      </c>
      <c r="V25" s="2">
        <v>76</v>
      </c>
      <c r="W25" s="2">
        <v>92</v>
      </c>
      <c r="X25" s="2">
        <v>76</v>
      </c>
      <c r="Y25" s="22">
        <f>IFERROR(VLOOKUP(Y$1,Weights!$C$3:$D$33,2,FALSE),0)*C25</f>
        <v>0</v>
      </c>
      <c r="Z25" s="22">
        <f>IFERROR(VLOOKUP(Z$1,Weights!$C$3:$D$33,2,FALSE),0)*D25</f>
        <v>0.35021922291128699</v>
      </c>
      <c r="AA25" s="22">
        <f>IFERROR(VLOOKUP(AA$1,Weights!$C$3:$D$33,2,FALSE),0)*E25</f>
        <v>0</v>
      </c>
      <c r="AB25" s="22">
        <f>IFERROR(VLOOKUP(AB$1,Weights!$C$3:$D$33,2,FALSE),0)*F25</f>
        <v>0.2410421013394998</v>
      </c>
      <c r="AC25" s="22">
        <f>IFERROR(VLOOKUP(AC$1,Weights!$C$3:$D$33,2,FALSE),0)*G25</f>
        <v>0</v>
      </c>
      <c r="AD25" s="22">
        <f>IFERROR(VLOOKUP(AD$1,Weights!$C$3:$D$33,2,FALSE),0)*H25</f>
        <v>0.16738058578854814</v>
      </c>
      <c r="AE25" s="22">
        <f>IFERROR(VLOOKUP(AE$1,Weights!$C$3:$D$33,2,FALSE),0)*I25</f>
        <v>7.6381298410084053</v>
      </c>
      <c r="AF25" s="22">
        <f>IFERROR(VLOOKUP(AF$1,Weights!$C$3:$D$33,2,FALSE),0)*J25</f>
        <v>0.80027986533754192</v>
      </c>
      <c r="AG25" s="22">
        <f>IFERROR(VLOOKUP(AG$1,Weights!$C$3:$D$33,2,FALSE),0)*K25</f>
        <v>0.81100801182456639</v>
      </c>
      <c r="AH25" s="22">
        <f>IFERROR(VLOOKUP(AH$1,Weights!$C$3:$D$33,2,FALSE),0)*L25</f>
        <v>0.64600701810422523</v>
      </c>
      <c r="AI25" s="22">
        <f>IFERROR(VLOOKUP(AI$1,Weights!$C$3:$D$33,2,FALSE),0)*M25</f>
        <v>0</v>
      </c>
      <c r="AJ25" s="22">
        <f>IFERROR(VLOOKUP(AJ$1,Weights!$C$3:$D$33,2,FALSE),0)*N25</f>
        <v>33.762830661183123</v>
      </c>
      <c r="AK25" s="22">
        <f>IFERROR(VLOOKUP(AK$1,Weights!$C$3:$D$33,2,FALSE),0)*O25</f>
        <v>0</v>
      </c>
      <c r="AL25" s="22">
        <f>IFERROR(VLOOKUP(AL$1,Weights!$C$3:$D$33,2,FALSE),0)*P25</f>
        <v>0.10252900903128756</v>
      </c>
      <c r="AM25" s="22">
        <f>IFERROR(VLOOKUP(AM$1,Weights!$C$3:$D$33,2,FALSE),0)*Q25</f>
        <v>1.1840545226006041</v>
      </c>
      <c r="AN25" s="22">
        <f>IFERROR(VLOOKUP(AN$1,Weights!$C$3:$D$33,2,FALSE),0)*R25</f>
        <v>0.3131281389824086</v>
      </c>
      <c r="AO25" s="22">
        <f>IFERROR(VLOOKUP(AO$1,Weights!$C$3:$D$33,2,FALSE),0)*S25</f>
        <v>23.704742536097172</v>
      </c>
      <c r="AP25" s="22">
        <f>IFERROR(VLOOKUP(AP$1,Weights!$C$3:$D$33,2,FALSE),0)*T25</f>
        <v>0</v>
      </c>
      <c r="AQ25" s="22">
        <f>IFERROR(VLOOKUP(AQ$1,Weights!$C$3:$D$33,2,FALSE),0)*U25</f>
        <v>5.8496008510038466</v>
      </c>
      <c r="AR25" s="22">
        <f>IFERROR(VLOOKUP(AR$1,Weights!$C$3:$D$33,2,FALSE),0)*V25</f>
        <v>2.6635610326018417</v>
      </c>
      <c r="AS25" s="22">
        <f>IFERROR(VLOOKUP(AS$1,Weights!$C$3:$D$33,2,FALSE),0)*W25</f>
        <v>1.1702851115507436</v>
      </c>
      <c r="AT25" s="22">
        <f>IFERROR(VLOOKUP(AT$1,Weights!$C$3:$D$33,2,FALSE),0)*X25</f>
        <v>0.25762508110244131</v>
      </c>
      <c r="AU25" s="23">
        <f t="shared" si="0"/>
        <v>79.487313979011901</v>
      </c>
    </row>
    <row r="26" spans="1:47" x14ac:dyDescent="0.2">
      <c r="A26" s="2">
        <v>1971</v>
      </c>
      <c r="B26" s="2">
        <v>1</v>
      </c>
      <c r="C26" s="3">
        <v>89</v>
      </c>
      <c r="D26" s="2">
        <v>87</v>
      </c>
      <c r="E26" s="2">
        <v>0</v>
      </c>
      <c r="F26" s="2">
        <v>89</v>
      </c>
      <c r="G26" s="2">
        <v>88</v>
      </c>
      <c r="H26" s="2">
        <v>87</v>
      </c>
      <c r="I26" s="2">
        <v>88</v>
      </c>
      <c r="J26" s="2">
        <v>90</v>
      </c>
      <c r="K26" s="2">
        <v>89</v>
      </c>
      <c r="L26" s="2">
        <v>87</v>
      </c>
      <c r="M26" s="2">
        <v>96</v>
      </c>
      <c r="N26" s="2">
        <v>88</v>
      </c>
      <c r="O26" s="2">
        <v>92</v>
      </c>
      <c r="P26" s="2">
        <v>90</v>
      </c>
      <c r="Q26" s="2">
        <v>88</v>
      </c>
      <c r="R26" s="2">
        <v>89</v>
      </c>
      <c r="S26" s="2">
        <v>89</v>
      </c>
      <c r="T26" s="2">
        <v>89</v>
      </c>
      <c r="U26" s="2">
        <v>100</v>
      </c>
      <c r="V26" s="2">
        <v>87</v>
      </c>
      <c r="W26" s="2">
        <v>98</v>
      </c>
      <c r="X26" s="2">
        <v>87</v>
      </c>
      <c r="Y26" s="22">
        <f>IFERROR(VLOOKUP(Y$1,Weights!$C$3:$D$33,2,FALSE),0)*C26</f>
        <v>0</v>
      </c>
      <c r="Z26" s="22">
        <f>IFERROR(VLOOKUP(Z$1,Weights!$C$3:$D$33,2,FALSE),0)*D26</f>
        <v>0.39062913324720472</v>
      </c>
      <c r="AA26" s="22">
        <f>IFERROR(VLOOKUP(AA$1,Weights!$C$3:$D$33,2,FALSE),0)*E26</f>
        <v>0</v>
      </c>
      <c r="AB26" s="22">
        <f>IFERROR(VLOOKUP(AB$1,Weights!$C$3:$D$33,2,FALSE),0)*F26</f>
        <v>0.27155375973690482</v>
      </c>
      <c r="AC26" s="22">
        <f>IFERROR(VLOOKUP(AC$1,Weights!$C$3:$D$33,2,FALSE),0)*G26</f>
        <v>0</v>
      </c>
      <c r="AD26" s="22">
        <f>IFERROR(VLOOKUP(AD$1,Weights!$C$3:$D$33,2,FALSE),0)*H26</f>
        <v>0.18669373030261141</v>
      </c>
      <c r="AE26" s="22">
        <f>IFERROR(VLOOKUP(AE$1,Weights!$C$3:$D$33,2,FALSE),0)*I26</f>
        <v>8.5082965317561978</v>
      </c>
      <c r="AF26" s="22">
        <f>IFERROR(VLOOKUP(AF$1,Weights!$C$3:$D$33,2,FALSE),0)*J26</f>
        <v>0.84735515153386787</v>
      </c>
      <c r="AG26" s="22">
        <f>IFERROR(VLOOKUP(AG$1,Weights!$C$3:$D$33,2,FALSE),0)*K26</f>
        <v>0.913667253827676</v>
      </c>
      <c r="AH26" s="22">
        <f>IFERROR(VLOOKUP(AH$1,Weights!$C$3:$D$33,2,FALSE),0)*L26</f>
        <v>0.7205462894239435</v>
      </c>
      <c r="AI26" s="22">
        <f>IFERROR(VLOOKUP(AI$1,Weights!$C$3:$D$33,2,FALSE),0)*M26</f>
        <v>0</v>
      </c>
      <c r="AJ26" s="22">
        <f>IFERROR(VLOOKUP(AJ$1,Weights!$C$3:$D$33,2,FALSE),0)*N26</f>
        <v>37.609229090938165</v>
      </c>
      <c r="AK26" s="22">
        <f>IFERROR(VLOOKUP(AK$1,Weights!$C$3:$D$33,2,FALSE),0)*O26</f>
        <v>0</v>
      </c>
      <c r="AL26" s="22">
        <f>IFERROR(VLOOKUP(AL$1,Weights!$C$3:$D$33,2,FALSE),0)*P26</f>
        <v>0.10856012720959859</v>
      </c>
      <c r="AM26" s="22">
        <f>IFERROR(VLOOKUP(AM$1,Weights!$C$3:$D$33,2,FALSE),0)*Q26</f>
        <v>1.3358563844724765</v>
      </c>
      <c r="AN26" s="22">
        <f>IFERROR(VLOOKUP(AN$1,Weights!$C$3:$D$33,2,FALSE),0)*R26</f>
        <v>0.35276461227132111</v>
      </c>
      <c r="AO26" s="22">
        <f>IFERROR(VLOOKUP(AO$1,Weights!$C$3:$D$33,2,FALSE),0)*S26</f>
        <v>26.70534285712213</v>
      </c>
      <c r="AP26" s="22">
        <f>IFERROR(VLOOKUP(AP$1,Weights!$C$3:$D$33,2,FALSE),0)*T26</f>
        <v>0</v>
      </c>
      <c r="AQ26" s="22">
        <f>IFERROR(VLOOKUP(AQ$1,Weights!$C$3:$D$33,2,FALSE),0)*U26</f>
        <v>6.2229796287274963</v>
      </c>
      <c r="AR26" s="22">
        <f>IFERROR(VLOOKUP(AR$1,Weights!$C$3:$D$33,2,FALSE),0)*V26</f>
        <v>3.0490764452152659</v>
      </c>
      <c r="AS26" s="22">
        <f>IFERROR(VLOOKUP(AS$1,Weights!$C$3:$D$33,2,FALSE),0)*W26</f>
        <v>1.2466080536084008</v>
      </c>
      <c r="AT26" s="22">
        <f>IFERROR(VLOOKUP(AT$1,Weights!$C$3:$D$33,2,FALSE),0)*X26</f>
        <v>0.29491292178832096</v>
      </c>
      <c r="AU26" s="23">
        <f t="shared" si="0"/>
        <v>88.568757404557985</v>
      </c>
    </row>
    <row r="27" spans="1:47" x14ac:dyDescent="0.2">
      <c r="A27" s="2">
        <v>1972</v>
      </c>
      <c r="B27" s="2">
        <v>1</v>
      </c>
      <c r="C27" s="3">
        <v>96</v>
      </c>
      <c r="D27" s="2">
        <v>94</v>
      </c>
      <c r="E27" s="2">
        <v>0</v>
      </c>
      <c r="F27" s="2">
        <v>97</v>
      </c>
      <c r="G27" s="2">
        <v>96</v>
      </c>
      <c r="H27" s="2">
        <v>94</v>
      </c>
      <c r="I27" s="2">
        <v>97</v>
      </c>
      <c r="J27" s="2">
        <v>94</v>
      </c>
      <c r="K27" s="2">
        <v>97</v>
      </c>
      <c r="L27" s="2">
        <v>94</v>
      </c>
      <c r="M27" s="2">
        <v>99</v>
      </c>
      <c r="N27" s="2">
        <v>97</v>
      </c>
      <c r="O27" s="2">
        <v>97</v>
      </c>
      <c r="P27" s="2">
        <v>94</v>
      </c>
      <c r="Q27" s="2">
        <v>97</v>
      </c>
      <c r="R27" s="2">
        <v>97</v>
      </c>
      <c r="S27" s="2">
        <v>97</v>
      </c>
      <c r="T27" s="2">
        <v>97</v>
      </c>
      <c r="U27" s="2">
        <v>100</v>
      </c>
      <c r="V27" s="2">
        <v>97</v>
      </c>
      <c r="W27" s="2">
        <v>100</v>
      </c>
      <c r="X27" s="2">
        <v>97</v>
      </c>
      <c r="Y27" s="22">
        <f>IFERROR(VLOOKUP(Y$1,Weights!$C$3:$D$33,2,FALSE),0)*C27</f>
        <v>0</v>
      </c>
      <c r="Z27" s="22">
        <f>IFERROR(VLOOKUP(Z$1,Weights!$C$3:$D$33,2,FALSE),0)*D27</f>
        <v>0.42205906350847411</v>
      </c>
      <c r="AA27" s="22">
        <f>IFERROR(VLOOKUP(AA$1,Weights!$C$3:$D$33,2,FALSE),0)*E27</f>
        <v>0</v>
      </c>
      <c r="AB27" s="22">
        <f>IFERROR(VLOOKUP(AB$1,Weights!$C$3:$D$33,2,FALSE),0)*F27</f>
        <v>0.29596308645482888</v>
      </c>
      <c r="AC27" s="22">
        <f>IFERROR(VLOOKUP(AC$1,Weights!$C$3:$D$33,2,FALSE),0)*G27</f>
        <v>0</v>
      </c>
      <c r="AD27" s="22">
        <f>IFERROR(VLOOKUP(AD$1,Weights!$C$3:$D$33,2,FALSE),0)*H27</f>
        <v>0.2017150649246606</v>
      </c>
      <c r="AE27" s="22">
        <f>IFERROR(VLOOKUP(AE$1,Weights!$C$3:$D$33,2,FALSE),0)*I27</f>
        <v>9.3784632225039903</v>
      </c>
      <c r="AF27" s="22">
        <f>IFERROR(VLOOKUP(AF$1,Weights!$C$3:$D$33,2,FALSE),0)*J27</f>
        <v>0.88501538049092865</v>
      </c>
      <c r="AG27" s="22">
        <f>IFERROR(VLOOKUP(AG$1,Weights!$C$3:$D$33,2,FALSE),0)*K27</f>
        <v>0.99579464743016377</v>
      </c>
      <c r="AH27" s="22">
        <f>IFERROR(VLOOKUP(AH$1,Weights!$C$3:$D$33,2,FALSE),0)*L27</f>
        <v>0.77852127822816886</v>
      </c>
      <c r="AI27" s="22">
        <f>IFERROR(VLOOKUP(AI$1,Weights!$C$3:$D$33,2,FALSE),0)*M27</f>
        <v>0</v>
      </c>
      <c r="AJ27" s="22">
        <f>IFERROR(VLOOKUP(AJ$1,Weights!$C$3:$D$33,2,FALSE),0)*N27</f>
        <v>41.455627520693206</v>
      </c>
      <c r="AK27" s="22">
        <f>IFERROR(VLOOKUP(AK$1,Weights!$C$3:$D$33,2,FALSE),0)*O27</f>
        <v>0</v>
      </c>
      <c r="AL27" s="22">
        <f>IFERROR(VLOOKUP(AL$1,Weights!$C$3:$D$33,2,FALSE),0)*P27</f>
        <v>0.11338502175224742</v>
      </c>
      <c r="AM27" s="22">
        <f>IFERROR(VLOOKUP(AM$1,Weights!$C$3:$D$33,2,FALSE),0)*Q27</f>
        <v>1.4724780601571617</v>
      </c>
      <c r="AN27" s="22">
        <f>IFERROR(VLOOKUP(AN$1,Weights!$C$3:$D$33,2,FALSE),0)*R27</f>
        <v>0.3844737909024511</v>
      </c>
      <c r="AO27" s="22">
        <f>IFERROR(VLOOKUP(AO$1,Weights!$C$3:$D$33,2,FALSE),0)*S27</f>
        <v>29.105823113942094</v>
      </c>
      <c r="AP27" s="22">
        <f>IFERROR(VLOOKUP(AP$1,Weights!$C$3:$D$33,2,FALSE),0)*T27</f>
        <v>0</v>
      </c>
      <c r="AQ27" s="22">
        <f>IFERROR(VLOOKUP(AQ$1,Weights!$C$3:$D$33,2,FALSE),0)*U27</f>
        <v>6.2229796287274963</v>
      </c>
      <c r="AR27" s="22">
        <f>IFERROR(VLOOKUP(AR$1,Weights!$C$3:$D$33,2,FALSE),0)*V27</f>
        <v>3.399545002136561</v>
      </c>
      <c r="AS27" s="22">
        <f>IFERROR(VLOOKUP(AS$1,Weights!$C$3:$D$33,2,FALSE),0)*W27</f>
        <v>1.2720490342942865</v>
      </c>
      <c r="AT27" s="22">
        <f>IFERROR(VLOOKUP(AT$1,Weights!$C$3:$D$33,2,FALSE),0)*X27</f>
        <v>0.32881095877548427</v>
      </c>
      <c r="AU27" s="23">
        <f t="shared" si="0"/>
        <v>96.501674343167977</v>
      </c>
    </row>
    <row r="28" spans="1:47" x14ac:dyDescent="0.2">
      <c r="A28" s="2">
        <v>1973</v>
      </c>
      <c r="B28" s="2">
        <v>1</v>
      </c>
      <c r="C28" s="3">
        <v>100</v>
      </c>
      <c r="D28" s="2">
        <v>100</v>
      </c>
      <c r="E28" s="2">
        <v>100</v>
      </c>
      <c r="F28" s="2">
        <v>100</v>
      </c>
      <c r="G28" s="2">
        <v>100</v>
      </c>
      <c r="H28" s="2">
        <v>100</v>
      </c>
      <c r="I28" s="2">
        <v>100</v>
      </c>
      <c r="J28" s="2">
        <v>100</v>
      </c>
      <c r="K28" s="2">
        <v>100</v>
      </c>
      <c r="L28" s="2">
        <v>100</v>
      </c>
      <c r="M28" s="2">
        <v>100</v>
      </c>
      <c r="N28" s="2">
        <v>100</v>
      </c>
      <c r="O28" s="2">
        <v>100</v>
      </c>
      <c r="P28" s="2">
        <v>100</v>
      </c>
      <c r="Q28" s="2">
        <v>100</v>
      </c>
      <c r="R28" s="2">
        <v>100</v>
      </c>
      <c r="S28" s="2">
        <v>100</v>
      </c>
      <c r="T28" s="2">
        <v>100</v>
      </c>
      <c r="U28" s="2">
        <v>100</v>
      </c>
      <c r="V28" s="2">
        <v>100</v>
      </c>
      <c r="W28" s="2">
        <v>100</v>
      </c>
      <c r="X28" s="2">
        <v>100</v>
      </c>
      <c r="Y28" s="22">
        <f>IFERROR(VLOOKUP(Y$1,Weights!$C$3:$D$33,2,FALSE),0)*C28</f>
        <v>0</v>
      </c>
      <c r="Z28" s="22">
        <f>IFERROR(VLOOKUP(Z$1,Weights!$C$3:$D$33,2,FALSE),0)*D28</f>
        <v>0.44899900373241924</v>
      </c>
      <c r="AA28" s="22">
        <f>IFERROR(VLOOKUP(AA$1,Weights!$C$3:$D$33,2,FALSE),0)*E28</f>
        <v>0.44899900373241924</v>
      </c>
      <c r="AB28" s="22">
        <f>IFERROR(VLOOKUP(AB$1,Weights!$C$3:$D$33,2,FALSE),0)*F28</f>
        <v>0.30511658397405039</v>
      </c>
      <c r="AC28" s="22">
        <f>IFERROR(VLOOKUP(AC$1,Weights!$C$3:$D$33,2,FALSE),0)*G28</f>
        <v>0</v>
      </c>
      <c r="AD28" s="22">
        <f>IFERROR(VLOOKUP(AD$1,Weights!$C$3:$D$33,2,FALSE),0)*H28</f>
        <v>0.21459049460070276</v>
      </c>
      <c r="AE28" s="22">
        <f>IFERROR(VLOOKUP(AE$1,Weights!$C$3:$D$33,2,FALSE),0)*I28</f>
        <v>9.6685187860865884</v>
      </c>
      <c r="AF28" s="22">
        <f>IFERROR(VLOOKUP(AF$1,Weights!$C$3:$D$33,2,FALSE),0)*J28</f>
        <v>0.94150572392651988</v>
      </c>
      <c r="AG28" s="22">
        <f>IFERROR(VLOOKUP(AG$1,Weights!$C$3:$D$33,2,FALSE),0)*K28</f>
        <v>1.0265924200310967</v>
      </c>
      <c r="AH28" s="22">
        <f>IFERROR(VLOOKUP(AH$1,Weights!$C$3:$D$33,2,FALSE),0)*L28</f>
        <v>0.8282141257746477</v>
      </c>
      <c r="AI28" s="22">
        <f>IFERROR(VLOOKUP(AI$1,Weights!$C$3:$D$33,2,FALSE),0)*M28</f>
        <v>0</v>
      </c>
      <c r="AJ28" s="22">
        <f>IFERROR(VLOOKUP(AJ$1,Weights!$C$3:$D$33,2,FALSE),0)*N28</f>
        <v>42.73776033061155</v>
      </c>
      <c r="AK28" s="22">
        <f>IFERROR(VLOOKUP(AK$1,Weights!$C$3:$D$33,2,FALSE),0)*O28</f>
        <v>0</v>
      </c>
      <c r="AL28" s="22">
        <f>IFERROR(VLOOKUP(AL$1,Weights!$C$3:$D$33,2,FALSE),0)*P28</f>
        <v>0.12062236356622066</v>
      </c>
      <c r="AM28" s="22">
        <f>IFERROR(VLOOKUP(AM$1,Weights!$C$3:$D$33,2,FALSE),0)*Q28</f>
        <v>1.5180186187187232</v>
      </c>
      <c r="AN28" s="22">
        <f>IFERROR(VLOOKUP(AN$1,Weights!$C$3:$D$33,2,FALSE),0)*R28</f>
        <v>0.39636473288912483</v>
      </c>
      <c r="AO28" s="22">
        <f>IFERROR(VLOOKUP(AO$1,Weights!$C$3:$D$33,2,FALSE),0)*S28</f>
        <v>30.006003210249581</v>
      </c>
      <c r="AP28" s="22">
        <f>IFERROR(VLOOKUP(AP$1,Weights!$C$3:$D$33,2,FALSE),0)*T28</f>
        <v>0</v>
      </c>
      <c r="AQ28" s="22">
        <f>IFERROR(VLOOKUP(AQ$1,Weights!$C$3:$D$33,2,FALSE),0)*U28</f>
        <v>6.2229796287274963</v>
      </c>
      <c r="AR28" s="22">
        <f>IFERROR(VLOOKUP(AR$1,Weights!$C$3:$D$33,2,FALSE),0)*V28</f>
        <v>3.5046855692129495</v>
      </c>
      <c r="AS28" s="22">
        <f>IFERROR(VLOOKUP(AS$1,Weights!$C$3:$D$33,2,FALSE),0)*W28</f>
        <v>1.2720490342942865</v>
      </c>
      <c r="AT28" s="22">
        <f>IFERROR(VLOOKUP(AT$1,Weights!$C$3:$D$33,2,FALSE),0)*X28</f>
        <v>0.33898036987163327</v>
      </c>
      <c r="AU28" s="23">
        <f t="shared" si="0"/>
        <v>99.551000996267604</v>
      </c>
    </row>
    <row r="29" spans="1:47" x14ac:dyDescent="0.2">
      <c r="A29" s="2">
        <v>1974</v>
      </c>
      <c r="B29" s="2">
        <v>1</v>
      </c>
      <c r="C29" s="3">
        <v>113</v>
      </c>
      <c r="D29" s="2">
        <v>111</v>
      </c>
      <c r="E29" s="2">
        <v>114</v>
      </c>
      <c r="F29" s="2">
        <v>108</v>
      </c>
      <c r="G29" s="2">
        <v>115</v>
      </c>
      <c r="H29" s="2">
        <v>117</v>
      </c>
      <c r="I29" s="2">
        <v>114</v>
      </c>
      <c r="J29" s="2">
        <v>115</v>
      </c>
      <c r="K29" s="2">
        <v>115</v>
      </c>
      <c r="L29" s="2">
        <v>117</v>
      </c>
      <c r="M29" s="2">
        <v>139</v>
      </c>
      <c r="N29" s="2">
        <v>114</v>
      </c>
      <c r="O29" s="2">
        <v>112</v>
      </c>
      <c r="P29" s="2">
        <v>115</v>
      </c>
      <c r="Q29" s="2">
        <v>114</v>
      </c>
      <c r="R29" s="2">
        <v>114</v>
      </c>
      <c r="S29" s="2">
        <v>111</v>
      </c>
      <c r="T29" s="2">
        <v>109</v>
      </c>
      <c r="U29" s="2">
        <v>111</v>
      </c>
      <c r="V29" s="2">
        <v>115</v>
      </c>
      <c r="W29" s="2">
        <v>106</v>
      </c>
      <c r="X29" s="2">
        <v>114</v>
      </c>
      <c r="Y29" s="22">
        <f>IFERROR(VLOOKUP(Y$1,Weights!$C$3:$D$33,2,FALSE),0)*C29</f>
        <v>0</v>
      </c>
      <c r="Z29" s="22">
        <f>IFERROR(VLOOKUP(Z$1,Weights!$C$3:$D$33,2,FALSE),0)*D29</f>
        <v>0.49838889414298537</v>
      </c>
      <c r="AA29" s="22">
        <f>IFERROR(VLOOKUP(AA$1,Weights!$C$3:$D$33,2,FALSE),0)*E29</f>
        <v>0.51185886425495797</v>
      </c>
      <c r="AB29" s="22">
        <f>IFERROR(VLOOKUP(AB$1,Weights!$C$3:$D$33,2,FALSE),0)*F29</f>
        <v>0.3295259106919744</v>
      </c>
      <c r="AC29" s="22">
        <f>IFERROR(VLOOKUP(AC$1,Weights!$C$3:$D$33,2,FALSE),0)*G29</f>
        <v>0</v>
      </c>
      <c r="AD29" s="22">
        <f>IFERROR(VLOOKUP(AD$1,Weights!$C$3:$D$33,2,FALSE),0)*H29</f>
        <v>0.25107087868282224</v>
      </c>
      <c r="AE29" s="22">
        <f>IFERROR(VLOOKUP(AE$1,Weights!$C$3:$D$33,2,FALSE),0)*I29</f>
        <v>11.02211141613871</v>
      </c>
      <c r="AF29" s="22">
        <f>IFERROR(VLOOKUP(AF$1,Weights!$C$3:$D$33,2,FALSE),0)*J29</f>
        <v>1.0827315825154979</v>
      </c>
      <c r="AG29" s="22">
        <f>IFERROR(VLOOKUP(AG$1,Weights!$C$3:$D$33,2,FALSE),0)*K29</f>
        <v>1.1805812830357612</v>
      </c>
      <c r="AH29" s="22">
        <f>IFERROR(VLOOKUP(AH$1,Weights!$C$3:$D$33,2,FALSE),0)*L29</f>
        <v>0.96901052715633773</v>
      </c>
      <c r="AI29" s="22">
        <f>IFERROR(VLOOKUP(AI$1,Weights!$C$3:$D$33,2,FALSE),0)*M29</f>
        <v>0</v>
      </c>
      <c r="AJ29" s="22">
        <f>IFERROR(VLOOKUP(AJ$1,Weights!$C$3:$D$33,2,FALSE),0)*N29</f>
        <v>48.721046776897168</v>
      </c>
      <c r="AK29" s="22">
        <f>IFERROR(VLOOKUP(AK$1,Weights!$C$3:$D$33,2,FALSE),0)*O29</f>
        <v>0</v>
      </c>
      <c r="AL29" s="22">
        <f>IFERROR(VLOOKUP(AL$1,Weights!$C$3:$D$33,2,FALSE),0)*P29</f>
        <v>0.13871571810115377</v>
      </c>
      <c r="AM29" s="22">
        <f>IFERROR(VLOOKUP(AM$1,Weights!$C$3:$D$33,2,FALSE),0)*Q29</f>
        <v>1.7305412253393446</v>
      </c>
      <c r="AN29" s="22">
        <f>IFERROR(VLOOKUP(AN$1,Weights!$C$3:$D$33,2,FALSE),0)*R29</f>
        <v>0.45185579549360233</v>
      </c>
      <c r="AO29" s="22">
        <f>IFERROR(VLOOKUP(AO$1,Weights!$C$3:$D$33,2,FALSE),0)*S29</f>
        <v>33.306663563377036</v>
      </c>
      <c r="AP29" s="22">
        <f>IFERROR(VLOOKUP(AP$1,Weights!$C$3:$D$33,2,FALSE),0)*T29</f>
        <v>0</v>
      </c>
      <c r="AQ29" s="22">
        <f>IFERROR(VLOOKUP(AQ$1,Weights!$C$3:$D$33,2,FALSE),0)*U29</f>
        <v>6.9075073878875211</v>
      </c>
      <c r="AR29" s="22">
        <f>IFERROR(VLOOKUP(AR$1,Weights!$C$3:$D$33,2,FALSE),0)*V29</f>
        <v>4.0303884045948921</v>
      </c>
      <c r="AS29" s="22">
        <f>IFERROR(VLOOKUP(AS$1,Weights!$C$3:$D$33,2,FALSE),0)*W29</f>
        <v>1.3483719763519437</v>
      </c>
      <c r="AT29" s="22">
        <f>IFERROR(VLOOKUP(AT$1,Weights!$C$3:$D$33,2,FALSE),0)*X29</f>
        <v>0.38643762165366197</v>
      </c>
      <c r="AU29" s="23">
        <f t="shared" si="0"/>
        <v>112.36168394711639</v>
      </c>
    </row>
    <row r="30" spans="1:47" x14ac:dyDescent="0.2">
      <c r="A30" s="2">
        <v>1975</v>
      </c>
      <c r="B30" s="2">
        <v>1</v>
      </c>
      <c r="C30" s="3">
        <v>127</v>
      </c>
      <c r="D30" s="2">
        <v>120</v>
      </c>
      <c r="E30" s="2">
        <v>124</v>
      </c>
      <c r="F30" s="2">
        <v>126</v>
      </c>
      <c r="G30" s="2">
        <v>131</v>
      </c>
      <c r="H30" s="2">
        <v>127</v>
      </c>
      <c r="I30" s="2">
        <v>131</v>
      </c>
      <c r="J30" s="2">
        <v>136</v>
      </c>
      <c r="K30" s="2">
        <v>132</v>
      </c>
      <c r="L30" s="2">
        <v>127</v>
      </c>
      <c r="M30" s="2">
        <v>155</v>
      </c>
      <c r="N30" s="2">
        <v>126</v>
      </c>
      <c r="O30" s="2">
        <v>127</v>
      </c>
      <c r="P30" s="2">
        <v>136</v>
      </c>
      <c r="Q30" s="2">
        <v>128</v>
      </c>
      <c r="R30" s="2">
        <v>128</v>
      </c>
      <c r="S30" s="2">
        <v>123</v>
      </c>
      <c r="T30" s="2">
        <v>120</v>
      </c>
      <c r="U30" s="2">
        <v>128</v>
      </c>
      <c r="V30" s="2">
        <v>126</v>
      </c>
      <c r="W30" s="2">
        <v>125</v>
      </c>
      <c r="X30" s="2">
        <v>125</v>
      </c>
      <c r="Y30" s="22">
        <f>IFERROR(VLOOKUP(Y$1,Weights!$C$3:$D$33,2,FALSE),0)*C30</f>
        <v>0</v>
      </c>
      <c r="Z30" s="22">
        <f>IFERROR(VLOOKUP(Z$1,Weights!$C$3:$D$33,2,FALSE),0)*D30</f>
        <v>0.53879880447890305</v>
      </c>
      <c r="AA30" s="22">
        <f>IFERROR(VLOOKUP(AA$1,Weights!$C$3:$D$33,2,FALSE),0)*E30</f>
        <v>0.55675876462819984</v>
      </c>
      <c r="AB30" s="22">
        <f>IFERROR(VLOOKUP(AB$1,Weights!$C$3:$D$33,2,FALSE),0)*F30</f>
        <v>0.38444689580730351</v>
      </c>
      <c r="AC30" s="22">
        <f>IFERROR(VLOOKUP(AC$1,Weights!$C$3:$D$33,2,FALSE),0)*G30</f>
        <v>0</v>
      </c>
      <c r="AD30" s="22">
        <f>IFERROR(VLOOKUP(AD$1,Weights!$C$3:$D$33,2,FALSE),0)*H30</f>
        <v>0.27252992814289251</v>
      </c>
      <c r="AE30" s="22">
        <f>IFERROR(VLOOKUP(AE$1,Weights!$C$3:$D$33,2,FALSE),0)*I30</f>
        <v>12.665759609773431</v>
      </c>
      <c r="AF30" s="22">
        <f>IFERROR(VLOOKUP(AF$1,Weights!$C$3:$D$33,2,FALSE),0)*J30</f>
        <v>1.280447784540067</v>
      </c>
      <c r="AG30" s="22">
        <f>IFERROR(VLOOKUP(AG$1,Weights!$C$3:$D$33,2,FALSE),0)*K30</f>
        <v>1.3551019944410476</v>
      </c>
      <c r="AH30" s="22">
        <f>IFERROR(VLOOKUP(AH$1,Weights!$C$3:$D$33,2,FALSE),0)*L30</f>
        <v>1.0518319397338025</v>
      </c>
      <c r="AI30" s="22">
        <f>IFERROR(VLOOKUP(AI$1,Weights!$C$3:$D$33,2,FALSE),0)*M30</f>
        <v>0</v>
      </c>
      <c r="AJ30" s="22">
        <f>IFERROR(VLOOKUP(AJ$1,Weights!$C$3:$D$33,2,FALSE),0)*N30</f>
        <v>53.849578016570554</v>
      </c>
      <c r="AK30" s="22">
        <f>IFERROR(VLOOKUP(AK$1,Weights!$C$3:$D$33,2,FALSE),0)*O30</f>
        <v>0</v>
      </c>
      <c r="AL30" s="22">
        <f>IFERROR(VLOOKUP(AL$1,Weights!$C$3:$D$33,2,FALSE),0)*P30</f>
        <v>0.1640464144500601</v>
      </c>
      <c r="AM30" s="22">
        <f>IFERROR(VLOOKUP(AM$1,Weights!$C$3:$D$33,2,FALSE),0)*Q30</f>
        <v>1.9430638319599658</v>
      </c>
      <c r="AN30" s="22">
        <f>IFERROR(VLOOKUP(AN$1,Weights!$C$3:$D$33,2,FALSE),0)*R30</f>
        <v>0.50734685809807978</v>
      </c>
      <c r="AO30" s="22">
        <f>IFERROR(VLOOKUP(AO$1,Weights!$C$3:$D$33,2,FALSE),0)*S30</f>
        <v>36.907383948606984</v>
      </c>
      <c r="AP30" s="22">
        <f>IFERROR(VLOOKUP(AP$1,Weights!$C$3:$D$33,2,FALSE),0)*T30</f>
        <v>0</v>
      </c>
      <c r="AQ30" s="22">
        <f>IFERROR(VLOOKUP(AQ$1,Weights!$C$3:$D$33,2,FALSE),0)*U30</f>
        <v>7.9654139247711955</v>
      </c>
      <c r="AR30" s="22">
        <f>IFERROR(VLOOKUP(AR$1,Weights!$C$3:$D$33,2,FALSE),0)*V30</f>
        <v>4.4159038172083163</v>
      </c>
      <c r="AS30" s="22">
        <f>IFERROR(VLOOKUP(AS$1,Weights!$C$3:$D$33,2,FALSE),0)*W30</f>
        <v>1.5900612928678581</v>
      </c>
      <c r="AT30" s="22">
        <f>IFERROR(VLOOKUP(AT$1,Weights!$C$3:$D$33,2,FALSE),0)*X30</f>
        <v>0.42372546233954161</v>
      </c>
      <c r="AU30" s="23">
        <f t="shared" si="0"/>
        <v>125.32442050386466</v>
      </c>
    </row>
    <row r="31" spans="1:47" x14ac:dyDescent="0.2">
      <c r="A31" s="2">
        <v>1976</v>
      </c>
      <c r="B31" s="2">
        <v>1</v>
      </c>
      <c r="C31" s="3">
        <v>137</v>
      </c>
      <c r="D31" s="2">
        <v>126</v>
      </c>
      <c r="E31" s="2">
        <v>132</v>
      </c>
      <c r="F31" s="2">
        <v>140</v>
      </c>
      <c r="G31" s="2">
        <v>146</v>
      </c>
      <c r="H31" s="2">
        <v>130</v>
      </c>
      <c r="I31" s="2">
        <v>147</v>
      </c>
      <c r="J31" s="2">
        <v>147</v>
      </c>
      <c r="K31" s="2">
        <v>144</v>
      </c>
      <c r="L31" s="2">
        <v>130</v>
      </c>
      <c r="M31" s="2">
        <v>159</v>
      </c>
      <c r="N31" s="2">
        <v>136</v>
      </c>
      <c r="O31" s="2">
        <v>135</v>
      </c>
      <c r="P31" s="2">
        <v>147</v>
      </c>
      <c r="Q31" s="2">
        <v>140</v>
      </c>
      <c r="R31" s="2">
        <v>141</v>
      </c>
      <c r="S31" s="2">
        <v>132</v>
      </c>
      <c r="T31" s="2">
        <v>128</v>
      </c>
      <c r="U31" s="2">
        <v>131</v>
      </c>
      <c r="V31" s="2">
        <v>136</v>
      </c>
      <c r="W31" s="2">
        <v>132</v>
      </c>
      <c r="X31" s="2">
        <v>135</v>
      </c>
      <c r="Y31" s="22">
        <f>IFERROR(VLOOKUP(Y$1,Weights!$C$3:$D$33,2,FALSE),0)*C31</f>
        <v>0</v>
      </c>
      <c r="Z31" s="22">
        <f>IFERROR(VLOOKUP(Z$1,Weights!$C$3:$D$33,2,FALSE),0)*D31</f>
        <v>0.56573874470284824</v>
      </c>
      <c r="AA31" s="22">
        <f>IFERROR(VLOOKUP(AA$1,Weights!$C$3:$D$33,2,FALSE),0)*E31</f>
        <v>0.59267868492679343</v>
      </c>
      <c r="AB31" s="22">
        <f>IFERROR(VLOOKUP(AB$1,Weights!$C$3:$D$33,2,FALSE),0)*F31</f>
        <v>0.42716321756367054</v>
      </c>
      <c r="AC31" s="22">
        <f>IFERROR(VLOOKUP(AC$1,Weights!$C$3:$D$33,2,FALSE),0)*G31</f>
        <v>0</v>
      </c>
      <c r="AD31" s="22">
        <f>IFERROR(VLOOKUP(AD$1,Weights!$C$3:$D$33,2,FALSE),0)*H31</f>
        <v>0.27896764298091359</v>
      </c>
      <c r="AE31" s="22">
        <f>IFERROR(VLOOKUP(AE$1,Weights!$C$3:$D$33,2,FALSE),0)*I31</f>
        <v>14.212722615547285</v>
      </c>
      <c r="AF31" s="22">
        <f>IFERROR(VLOOKUP(AF$1,Weights!$C$3:$D$33,2,FALSE),0)*J31</f>
        <v>1.3840134141719842</v>
      </c>
      <c r="AG31" s="22">
        <f>IFERROR(VLOOKUP(AG$1,Weights!$C$3:$D$33,2,FALSE),0)*K31</f>
        <v>1.4782930848447793</v>
      </c>
      <c r="AH31" s="22">
        <f>IFERROR(VLOOKUP(AH$1,Weights!$C$3:$D$33,2,FALSE),0)*L31</f>
        <v>1.076678363507042</v>
      </c>
      <c r="AI31" s="22">
        <f>IFERROR(VLOOKUP(AI$1,Weights!$C$3:$D$33,2,FALSE),0)*M31</f>
        <v>0</v>
      </c>
      <c r="AJ31" s="22">
        <f>IFERROR(VLOOKUP(AJ$1,Weights!$C$3:$D$33,2,FALSE),0)*N31</f>
        <v>58.123354049631708</v>
      </c>
      <c r="AK31" s="22">
        <f>IFERROR(VLOOKUP(AK$1,Weights!$C$3:$D$33,2,FALSE),0)*O31</f>
        <v>0</v>
      </c>
      <c r="AL31" s="22">
        <f>IFERROR(VLOOKUP(AL$1,Weights!$C$3:$D$33,2,FALSE),0)*P31</f>
        <v>0.17731487444234437</v>
      </c>
      <c r="AM31" s="22">
        <f>IFERROR(VLOOKUP(AM$1,Weights!$C$3:$D$33,2,FALSE),0)*Q31</f>
        <v>2.1252260662062126</v>
      </c>
      <c r="AN31" s="22">
        <f>IFERROR(VLOOKUP(AN$1,Weights!$C$3:$D$33,2,FALSE),0)*R31</f>
        <v>0.55887427337366602</v>
      </c>
      <c r="AO31" s="22">
        <f>IFERROR(VLOOKUP(AO$1,Weights!$C$3:$D$33,2,FALSE),0)*S31</f>
        <v>39.607924237529446</v>
      </c>
      <c r="AP31" s="22">
        <f>IFERROR(VLOOKUP(AP$1,Weights!$C$3:$D$33,2,FALSE),0)*T31</f>
        <v>0</v>
      </c>
      <c r="AQ31" s="22">
        <f>IFERROR(VLOOKUP(AQ$1,Weights!$C$3:$D$33,2,FALSE),0)*U31</f>
        <v>8.1521033136330203</v>
      </c>
      <c r="AR31" s="22">
        <f>IFERROR(VLOOKUP(AR$1,Weights!$C$3:$D$33,2,FALSE),0)*V31</f>
        <v>4.7663723741296113</v>
      </c>
      <c r="AS31" s="22">
        <f>IFERROR(VLOOKUP(AS$1,Weights!$C$3:$D$33,2,FALSE),0)*W31</f>
        <v>1.6791047252684581</v>
      </c>
      <c r="AT31" s="22">
        <f>IFERROR(VLOOKUP(AT$1,Weights!$C$3:$D$33,2,FALSE),0)*X31</f>
        <v>0.45762349932670493</v>
      </c>
      <c r="AU31" s="23">
        <f t="shared" si="0"/>
        <v>135.08494446697165</v>
      </c>
    </row>
    <row r="32" spans="1:47" x14ac:dyDescent="0.2">
      <c r="A32" s="2">
        <v>1977</v>
      </c>
      <c r="B32" s="2">
        <v>1</v>
      </c>
      <c r="C32" s="3">
        <v>147</v>
      </c>
      <c r="D32" s="2">
        <v>137</v>
      </c>
      <c r="E32" s="2">
        <v>139</v>
      </c>
      <c r="F32" s="2">
        <v>150</v>
      </c>
      <c r="G32" s="2">
        <v>157</v>
      </c>
      <c r="H32" s="2">
        <v>136</v>
      </c>
      <c r="I32" s="2">
        <v>159</v>
      </c>
      <c r="J32" s="2">
        <v>159</v>
      </c>
      <c r="K32" s="2">
        <v>154</v>
      </c>
      <c r="L32" s="2">
        <v>136</v>
      </c>
      <c r="M32" s="2">
        <v>165</v>
      </c>
      <c r="N32" s="2">
        <v>147</v>
      </c>
      <c r="O32" s="2">
        <v>144</v>
      </c>
      <c r="P32" s="2">
        <v>159</v>
      </c>
      <c r="Q32" s="2">
        <v>150</v>
      </c>
      <c r="R32" s="2">
        <v>151</v>
      </c>
      <c r="S32" s="2">
        <v>142</v>
      </c>
      <c r="T32" s="2">
        <v>137</v>
      </c>
      <c r="U32" s="2">
        <v>136</v>
      </c>
      <c r="V32" s="2">
        <v>147</v>
      </c>
      <c r="W32" s="2">
        <v>136</v>
      </c>
      <c r="X32" s="2">
        <v>145</v>
      </c>
      <c r="Y32" s="22">
        <f>IFERROR(VLOOKUP(Y$1,Weights!$C$3:$D$33,2,FALSE),0)*C32</f>
        <v>0</v>
      </c>
      <c r="Z32" s="22">
        <f>IFERROR(VLOOKUP(Z$1,Weights!$C$3:$D$33,2,FALSE),0)*D32</f>
        <v>0.61512863511341442</v>
      </c>
      <c r="AA32" s="22">
        <f>IFERROR(VLOOKUP(AA$1,Weights!$C$3:$D$33,2,FALSE),0)*E32</f>
        <v>0.62410861518806271</v>
      </c>
      <c r="AB32" s="22">
        <f>IFERROR(VLOOKUP(AB$1,Weights!$C$3:$D$33,2,FALSE),0)*F32</f>
        <v>0.45767487596107559</v>
      </c>
      <c r="AC32" s="22">
        <f>IFERROR(VLOOKUP(AC$1,Weights!$C$3:$D$33,2,FALSE),0)*G32</f>
        <v>0</v>
      </c>
      <c r="AD32" s="22">
        <f>IFERROR(VLOOKUP(AD$1,Weights!$C$3:$D$33,2,FALSE),0)*H32</f>
        <v>0.29184307265695575</v>
      </c>
      <c r="AE32" s="22">
        <f>IFERROR(VLOOKUP(AE$1,Weights!$C$3:$D$33,2,FALSE),0)*I32</f>
        <v>15.372944869877676</v>
      </c>
      <c r="AF32" s="22">
        <f>IFERROR(VLOOKUP(AF$1,Weights!$C$3:$D$33,2,FALSE),0)*J32</f>
        <v>1.4969941010431667</v>
      </c>
      <c r="AG32" s="22">
        <f>IFERROR(VLOOKUP(AG$1,Weights!$C$3:$D$33,2,FALSE),0)*K32</f>
        <v>1.5809523268478889</v>
      </c>
      <c r="AH32" s="22">
        <f>IFERROR(VLOOKUP(AH$1,Weights!$C$3:$D$33,2,FALSE),0)*L32</f>
        <v>1.1263712110535209</v>
      </c>
      <c r="AI32" s="22">
        <f>IFERROR(VLOOKUP(AI$1,Weights!$C$3:$D$33,2,FALSE),0)*M32</f>
        <v>0</v>
      </c>
      <c r="AJ32" s="22">
        <f>IFERROR(VLOOKUP(AJ$1,Weights!$C$3:$D$33,2,FALSE),0)*N32</f>
        <v>62.824507685998981</v>
      </c>
      <c r="AK32" s="22">
        <f>IFERROR(VLOOKUP(AK$1,Weights!$C$3:$D$33,2,FALSE),0)*O32</f>
        <v>0</v>
      </c>
      <c r="AL32" s="22">
        <f>IFERROR(VLOOKUP(AL$1,Weights!$C$3:$D$33,2,FALSE),0)*P32</f>
        <v>0.19178955807029086</v>
      </c>
      <c r="AM32" s="22">
        <f>IFERROR(VLOOKUP(AM$1,Weights!$C$3:$D$33,2,FALSE),0)*Q32</f>
        <v>2.277027928078085</v>
      </c>
      <c r="AN32" s="22">
        <f>IFERROR(VLOOKUP(AN$1,Weights!$C$3:$D$33,2,FALSE),0)*R32</f>
        <v>0.59851074666257853</v>
      </c>
      <c r="AO32" s="22">
        <f>IFERROR(VLOOKUP(AO$1,Weights!$C$3:$D$33,2,FALSE),0)*S32</f>
        <v>42.608524558554407</v>
      </c>
      <c r="AP32" s="22">
        <f>IFERROR(VLOOKUP(AP$1,Weights!$C$3:$D$33,2,FALSE),0)*T32</f>
        <v>0</v>
      </c>
      <c r="AQ32" s="22">
        <f>IFERROR(VLOOKUP(AQ$1,Weights!$C$3:$D$33,2,FALSE),0)*U32</f>
        <v>8.4632522950693954</v>
      </c>
      <c r="AR32" s="22">
        <f>IFERROR(VLOOKUP(AR$1,Weights!$C$3:$D$33,2,FALSE),0)*V32</f>
        <v>5.1518877867430355</v>
      </c>
      <c r="AS32" s="22">
        <f>IFERROR(VLOOKUP(AS$1,Weights!$C$3:$D$33,2,FALSE),0)*W32</f>
        <v>1.7299866866402296</v>
      </c>
      <c r="AT32" s="22">
        <f>IFERROR(VLOOKUP(AT$1,Weights!$C$3:$D$33,2,FALSE),0)*X32</f>
        <v>0.49152153631386825</v>
      </c>
      <c r="AU32" s="23">
        <f t="shared" si="0"/>
        <v>145.28340786472188</v>
      </c>
    </row>
    <row r="33" spans="1:47" x14ac:dyDescent="0.2">
      <c r="A33" s="2">
        <v>1978</v>
      </c>
      <c r="B33" s="2">
        <v>1</v>
      </c>
      <c r="C33" s="3">
        <v>159</v>
      </c>
      <c r="D33" s="2">
        <v>143</v>
      </c>
      <c r="E33" s="2">
        <v>147</v>
      </c>
      <c r="F33" s="2">
        <v>165</v>
      </c>
      <c r="G33" s="2">
        <v>172</v>
      </c>
      <c r="H33" s="2">
        <v>146</v>
      </c>
      <c r="I33" s="2">
        <v>174</v>
      </c>
      <c r="J33" s="2">
        <v>172</v>
      </c>
      <c r="K33" s="2">
        <v>167</v>
      </c>
      <c r="L33" s="2">
        <v>146</v>
      </c>
      <c r="M33" s="2">
        <v>174</v>
      </c>
      <c r="N33" s="2">
        <v>160</v>
      </c>
      <c r="O33" s="2">
        <v>154</v>
      </c>
      <c r="P33" s="2">
        <v>172</v>
      </c>
      <c r="Q33" s="2">
        <v>163</v>
      </c>
      <c r="R33" s="2">
        <v>163</v>
      </c>
      <c r="S33" s="2">
        <v>153</v>
      </c>
      <c r="T33" s="2">
        <v>145</v>
      </c>
      <c r="U33" s="2">
        <v>139</v>
      </c>
      <c r="V33" s="2">
        <v>160</v>
      </c>
      <c r="W33" s="2">
        <v>144</v>
      </c>
      <c r="X33" s="2">
        <v>158</v>
      </c>
      <c r="Y33" s="22">
        <f>IFERROR(VLOOKUP(Y$1,Weights!$C$3:$D$33,2,FALSE),0)*C33</f>
        <v>0</v>
      </c>
      <c r="Z33" s="22">
        <f>IFERROR(VLOOKUP(Z$1,Weights!$C$3:$D$33,2,FALSE),0)*D33</f>
        <v>0.6420685753373595</v>
      </c>
      <c r="AA33" s="22">
        <f>IFERROR(VLOOKUP(AA$1,Weights!$C$3:$D$33,2,FALSE),0)*E33</f>
        <v>0.6600285354866563</v>
      </c>
      <c r="AB33" s="22">
        <f>IFERROR(VLOOKUP(AB$1,Weights!$C$3:$D$33,2,FALSE),0)*F33</f>
        <v>0.50344236355718319</v>
      </c>
      <c r="AC33" s="22">
        <f>IFERROR(VLOOKUP(AC$1,Weights!$C$3:$D$33,2,FALSE),0)*G33</f>
        <v>0</v>
      </c>
      <c r="AD33" s="22">
        <f>IFERROR(VLOOKUP(AD$1,Weights!$C$3:$D$33,2,FALSE),0)*H33</f>
        <v>0.31330212211702602</v>
      </c>
      <c r="AE33" s="22">
        <f>IFERROR(VLOOKUP(AE$1,Weights!$C$3:$D$33,2,FALSE),0)*I33</f>
        <v>16.823222687790665</v>
      </c>
      <c r="AF33" s="22">
        <f>IFERROR(VLOOKUP(AF$1,Weights!$C$3:$D$33,2,FALSE),0)*J33</f>
        <v>1.6193898451536142</v>
      </c>
      <c r="AG33" s="22">
        <f>IFERROR(VLOOKUP(AG$1,Weights!$C$3:$D$33,2,FALSE),0)*K33</f>
        <v>1.7144093414519315</v>
      </c>
      <c r="AH33" s="22">
        <f>IFERROR(VLOOKUP(AH$1,Weights!$C$3:$D$33,2,FALSE),0)*L33</f>
        <v>1.2091926236309856</v>
      </c>
      <c r="AI33" s="22">
        <f>IFERROR(VLOOKUP(AI$1,Weights!$C$3:$D$33,2,FALSE),0)*M33</f>
        <v>0</v>
      </c>
      <c r="AJ33" s="22">
        <f>IFERROR(VLOOKUP(AJ$1,Weights!$C$3:$D$33,2,FALSE),0)*N33</f>
        <v>68.380416528978486</v>
      </c>
      <c r="AK33" s="22">
        <f>IFERROR(VLOOKUP(AK$1,Weights!$C$3:$D$33,2,FALSE),0)*O33</f>
        <v>0</v>
      </c>
      <c r="AL33" s="22">
        <f>IFERROR(VLOOKUP(AL$1,Weights!$C$3:$D$33,2,FALSE),0)*P33</f>
        <v>0.20747046533389954</v>
      </c>
      <c r="AM33" s="22">
        <f>IFERROR(VLOOKUP(AM$1,Weights!$C$3:$D$33,2,FALSE),0)*Q33</f>
        <v>2.4743703485115192</v>
      </c>
      <c r="AN33" s="22">
        <f>IFERROR(VLOOKUP(AN$1,Weights!$C$3:$D$33,2,FALSE),0)*R33</f>
        <v>0.64607451460927345</v>
      </c>
      <c r="AO33" s="22">
        <f>IFERROR(VLOOKUP(AO$1,Weights!$C$3:$D$33,2,FALSE),0)*S33</f>
        <v>45.909184911681862</v>
      </c>
      <c r="AP33" s="22">
        <f>IFERROR(VLOOKUP(AP$1,Weights!$C$3:$D$33,2,FALSE),0)*T33</f>
        <v>0</v>
      </c>
      <c r="AQ33" s="22">
        <f>IFERROR(VLOOKUP(AQ$1,Weights!$C$3:$D$33,2,FALSE),0)*U33</f>
        <v>8.6499416839312193</v>
      </c>
      <c r="AR33" s="22">
        <f>IFERROR(VLOOKUP(AR$1,Weights!$C$3:$D$33,2,FALSE),0)*V33</f>
        <v>5.6074969107407195</v>
      </c>
      <c r="AS33" s="22">
        <f>IFERROR(VLOOKUP(AS$1,Weights!$C$3:$D$33,2,FALSE),0)*W33</f>
        <v>1.8317506093837725</v>
      </c>
      <c r="AT33" s="22">
        <f>IFERROR(VLOOKUP(AT$1,Weights!$C$3:$D$33,2,FALSE),0)*X33</f>
        <v>0.53558898439718061</v>
      </c>
      <c r="AU33" s="23">
        <f t="shared" si="0"/>
        <v>157.07630249668131</v>
      </c>
    </row>
    <row r="34" spans="1:47" x14ac:dyDescent="0.2">
      <c r="A34" s="2">
        <v>1979</v>
      </c>
      <c r="B34" s="2">
        <v>1</v>
      </c>
      <c r="C34" s="3">
        <v>173</v>
      </c>
      <c r="D34" s="2">
        <v>152</v>
      </c>
      <c r="E34" s="2">
        <v>160</v>
      </c>
      <c r="F34" s="2">
        <v>180</v>
      </c>
      <c r="G34" s="2">
        <v>185</v>
      </c>
      <c r="H34" s="2">
        <v>162</v>
      </c>
      <c r="I34" s="2">
        <v>186</v>
      </c>
      <c r="J34" s="2">
        <v>192</v>
      </c>
      <c r="K34" s="2">
        <v>179</v>
      </c>
      <c r="L34" s="2">
        <v>162</v>
      </c>
      <c r="M34" s="2">
        <v>182</v>
      </c>
      <c r="N34" s="2">
        <v>173</v>
      </c>
      <c r="O34" s="2">
        <v>168</v>
      </c>
      <c r="P34" s="2">
        <v>192</v>
      </c>
      <c r="Q34" s="2">
        <v>173</v>
      </c>
      <c r="R34" s="2">
        <v>174</v>
      </c>
      <c r="S34" s="2">
        <v>166</v>
      </c>
      <c r="T34" s="2">
        <v>156</v>
      </c>
      <c r="U34" s="2">
        <v>143</v>
      </c>
      <c r="V34" s="2">
        <v>171</v>
      </c>
      <c r="W34" s="2">
        <v>171</v>
      </c>
      <c r="X34" s="2">
        <v>168</v>
      </c>
      <c r="Y34" s="22">
        <f>IFERROR(VLOOKUP(Y$1,Weights!$C$3:$D$33,2,FALSE),0)*C34</f>
        <v>0</v>
      </c>
      <c r="Z34" s="22">
        <f>IFERROR(VLOOKUP(Z$1,Weights!$C$3:$D$33,2,FALSE),0)*D34</f>
        <v>0.68247848567327729</v>
      </c>
      <c r="AA34" s="22">
        <f>IFERROR(VLOOKUP(AA$1,Weights!$C$3:$D$33,2,FALSE),0)*E34</f>
        <v>0.71839840597187077</v>
      </c>
      <c r="AB34" s="22">
        <f>IFERROR(VLOOKUP(AB$1,Weights!$C$3:$D$33,2,FALSE),0)*F34</f>
        <v>0.54920985115329068</v>
      </c>
      <c r="AC34" s="22">
        <f>IFERROR(VLOOKUP(AC$1,Weights!$C$3:$D$33,2,FALSE),0)*G34</f>
        <v>0</v>
      </c>
      <c r="AD34" s="22">
        <f>IFERROR(VLOOKUP(AD$1,Weights!$C$3:$D$33,2,FALSE),0)*H34</f>
        <v>0.3476366012531385</v>
      </c>
      <c r="AE34" s="22">
        <f>IFERROR(VLOOKUP(AE$1,Weights!$C$3:$D$33,2,FALSE),0)*I34</f>
        <v>17.983444942121054</v>
      </c>
      <c r="AF34" s="22">
        <f>IFERROR(VLOOKUP(AF$1,Weights!$C$3:$D$33,2,FALSE),0)*J34</f>
        <v>1.8076909899389182</v>
      </c>
      <c r="AG34" s="22">
        <f>IFERROR(VLOOKUP(AG$1,Weights!$C$3:$D$33,2,FALSE),0)*K34</f>
        <v>1.8376004318556631</v>
      </c>
      <c r="AH34" s="22">
        <f>IFERROR(VLOOKUP(AH$1,Weights!$C$3:$D$33,2,FALSE),0)*L34</f>
        <v>1.3417068837549293</v>
      </c>
      <c r="AI34" s="22">
        <f>IFERROR(VLOOKUP(AI$1,Weights!$C$3:$D$33,2,FALSE),0)*M34</f>
        <v>0</v>
      </c>
      <c r="AJ34" s="22">
        <f>IFERROR(VLOOKUP(AJ$1,Weights!$C$3:$D$33,2,FALSE),0)*N34</f>
        <v>73.936325371957977</v>
      </c>
      <c r="AK34" s="22">
        <f>IFERROR(VLOOKUP(AK$1,Weights!$C$3:$D$33,2,FALSE),0)*O34</f>
        <v>0</v>
      </c>
      <c r="AL34" s="22">
        <f>IFERROR(VLOOKUP(AL$1,Weights!$C$3:$D$33,2,FALSE),0)*P34</f>
        <v>0.23159493804714368</v>
      </c>
      <c r="AM34" s="22">
        <f>IFERROR(VLOOKUP(AM$1,Weights!$C$3:$D$33,2,FALSE),0)*Q34</f>
        <v>2.6261722103833911</v>
      </c>
      <c r="AN34" s="22">
        <f>IFERROR(VLOOKUP(AN$1,Weights!$C$3:$D$33,2,FALSE),0)*R34</f>
        <v>0.68967463522707717</v>
      </c>
      <c r="AO34" s="22">
        <f>IFERROR(VLOOKUP(AO$1,Weights!$C$3:$D$33,2,FALSE),0)*S34</f>
        <v>49.809965329014304</v>
      </c>
      <c r="AP34" s="22">
        <f>IFERROR(VLOOKUP(AP$1,Weights!$C$3:$D$33,2,FALSE),0)*T34</f>
        <v>0</v>
      </c>
      <c r="AQ34" s="22">
        <f>IFERROR(VLOOKUP(AQ$1,Weights!$C$3:$D$33,2,FALSE),0)*U34</f>
        <v>8.8988608690803197</v>
      </c>
      <c r="AR34" s="22">
        <f>IFERROR(VLOOKUP(AR$1,Weights!$C$3:$D$33,2,FALSE),0)*V34</f>
        <v>5.9930123233541437</v>
      </c>
      <c r="AS34" s="22">
        <f>IFERROR(VLOOKUP(AS$1,Weights!$C$3:$D$33,2,FALSE),0)*W34</f>
        <v>2.1752038486432297</v>
      </c>
      <c r="AT34" s="22">
        <f>IFERROR(VLOOKUP(AT$1,Weights!$C$3:$D$33,2,FALSE),0)*X34</f>
        <v>0.56948702138434393</v>
      </c>
      <c r="AU34" s="23">
        <f t="shared" si="0"/>
        <v>169.49802469299149</v>
      </c>
    </row>
    <row r="35" spans="1:47" x14ac:dyDescent="0.2">
      <c r="A35" s="2">
        <v>1980</v>
      </c>
      <c r="B35" s="2">
        <v>1</v>
      </c>
      <c r="C35" s="3">
        <v>186</v>
      </c>
      <c r="D35" s="2">
        <v>164</v>
      </c>
      <c r="E35" s="2">
        <v>176</v>
      </c>
      <c r="F35" s="2">
        <v>199</v>
      </c>
      <c r="G35" s="2">
        <v>204</v>
      </c>
      <c r="H35" s="2">
        <v>176</v>
      </c>
      <c r="I35" s="2">
        <v>205</v>
      </c>
      <c r="J35" s="2">
        <v>210</v>
      </c>
      <c r="K35" s="2">
        <v>196</v>
      </c>
      <c r="L35" s="2">
        <v>176</v>
      </c>
      <c r="M35" s="2">
        <v>198</v>
      </c>
      <c r="N35" s="2">
        <v>186</v>
      </c>
      <c r="O35" s="2">
        <v>187</v>
      </c>
      <c r="P35" s="2">
        <v>210</v>
      </c>
      <c r="Q35" s="2">
        <v>190</v>
      </c>
      <c r="R35" s="2">
        <v>191</v>
      </c>
      <c r="S35" s="2">
        <v>180</v>
      </c>
      <c r="T35" s="2">
        <v>170</v>
      </c>
      <c r="U35" s="2">
        <v>149</v>
      </c>
      <c r="V35" s="2">
        <v>183</v>
      </c>
      <c r="W35" s="2">
        <v>201</v>
      </c>
      <c r="X35" s="2">
        <v>180</v>
      </c>
      <c r="Y35" s="22">
        <f>IFERROR(VLOOKUP(Y$1,Weights!$C$3:$D$33,2,FALSE),0)*C35</f>
        <v>0</v>
      </c>
      <c r="Z35" s="22">
        <f>IFERROR(VLOOKUP(Z$1,Weights!$C$3:$D$33,2,FALSE),0)*D35</f>
        <v>0.73635836612116756</v>
      </c>
      <c r="AA35" s="22">
        <f>IFERROR(VLOOKUP(AA$1,Weights!$C$3:$D$33,2,FALSE),0)*E35</f>
        <v>0.79023824656905783</v>
      </c>
      <c r="AB35" s="22">
        <f>IFERROR(VLOOKUP(AB$1,Weights!$C$3:$D$33,2,FALSE),0)*F35</f>
        <v>0.60718200210836026</v>
      </c>
      <c r="AC35" s="22">
        <f>IFERROR(VLOOKUP(AC$1,Weights!$C$3:$D$33,2,FALSE),0)*G35</f>
        <v>0</v>
      </c>
      <c r="AD35" s="22">
        <f>IFERROR(VLOOKUP(AD$1,Weights!$C$3:$D$33,2,FALSE),0)*H35</f>
        <v>0.37767927049723687</v>
      </c>
      <c r="AE35" s="22">
        <f>IFERROR(VLOOKUP(AE$1,Weights!$C$3:$D$33,2,FALSE),0)*I35</f>
        <v>19.820463511477506</v>
      </c>
      <c r="AF35" s="22">
        <f>IFERROR(VLOOKUP(AF$1,Weights!$C$3:$D$33,2,FALSE),0)*J35</f>
        <v>1.9771620202456919</v>
      </c>
      <c r="AG35" s="22">
        <f>IFERROR(VLOOKUP(AG$1,Weights!$C$3:$D$33,2,FALSE),0)*K35</f>
        <v>2.0121211432609494</v>
      </c>
      <c r="AH35" s="22">
        <f>IFERROR(VLOOKUP(AH$1,Weights!$C$3:$D$33,2,FALSE),0)*L35</f>
        <v>1.4576568613633798</v>
      </c>
      <c r="AI35" s="22">
        <f>IFERROR(VLOOKUP(AI$1,Weights!$C$3:$D$33,2,FALSE),0)*M35</f>
        <v>0</v>
      </c>
      <c r="AJ35" s="22">
        <f>IFERROR(VLOOKUP(AJ$1,Weights!$C$3:$D$33,2,FALSE),0)*N35</f>
        <v>79.492234214937483</v>
      </c>
      <c r="AK35" s="22">
        <f>IFERROR(VLOOKUP(AK$1,Weights!$C$3:$D$33,2,FALSE),0)*O35</f>
        <v>0</v>
      </c>
      <c r="AL35" s="22">
        <f>IFERROR(VLOOKUP(AL$1,Weights!$C$3:$D$33,2,FALSE),0)*P35</f>
        <v>0.2533069634890634</v>
      </c>
      <c r="AM35" s="22">
        <f>IFERROR(VLOOKUP(AM$1,Weights!$C$3:$D$33,2,FALSE),0)*Q35</f>
        <v>2.8842353755655741</v>
      </c>
      <c r="AN35" s="22">
        <f>IFERROR(VLOOKUP(AN$1,Weights!$C$3:$D$33,2,FALSE),0)*R35</f>
        <v>0.75705663981822846</v>
      </c>
      <c r="AO35" s="22">
        <f>IFERROR(VLOOKUP(AO$1,Weights!$C$3:$D$33,2,FALSE),0)*S35</f>
        <v>54.010805778449246</v>
      </c>
      <c r="AP35" s="22">
        <f>IFERROR(VLOOKUP(AP$1,Weights!$C$3:$D$33,2,FALSE),0)*T35</f>
        <v>0</v>
      </c>
      <c r="AQ35" s="22">
        <f>IFERROR(VLOOKUP(AQ$1,Weights!$C$3:$D$33,2,FALSE),0)*U35</f>
        <v>9.2722396468039694</v>
      </c>
      <c r="AR35" s="22">
        <f>IFERROR(VLOOKUP(AR$1,Weights!$C$3:$D$33,2,FALSE),0)*V35</f>
        <v>6.4135745916596978</v>
      </c>
      <c r="AS35" s="22">
        <f>IFERROR(VLOOKUP(AS$1,Weights!$C$3:$D$33,2,FALSE),0)*W35</f>
        <v>2.5568185589315156</v>
      </c>
      <c r="AT35" s="22">
        <f>IFERROR(VLOOKUP(AT$1,Weights!$C$3:$D$33,2,FALSE),0)*X35</f>
        <v>0.61016466576893991</v>
      </c>
      <c r="AU35" s="23">
        <f t="shared" si="0"/>
        <v>183.265999550722</v>
      </c>
    </row>
    <row r="36" spans="1:47" x14ac:dyDescent="0.2">
      <c r="A36" s="2">
        <v>1981</v>
      </c>
      <c r="B36" s="2">
        <v>1</v>
      </c>
      <c r="C36" s="3">
        <v>204</v>
      </c>
      <c r="D36" s="2">
        <v>181</v>
      </c>
      <c r="E36" s="2">
        <v>192</v>
      </c>
      <c r="F36" s="2">
        <v>220</v>
      </c>
      <c r="G36" s="2">
        <v>226</v>
      </c>
      <c r="H36" s="2">
        <v>186</v>
      </c>
      <c r="I36" s="2">
        <v>229</v>
      </c>
      <c r="J36" s="2">
        <v>232</v>
      </c>
      <c r="K36" s="2">
        <v>221</v>
      </c>
      <c r="L36" s="2">
        <v>186</v>
      </c>
      <c r="M36" s="2">
        <v>214</v>
      </c>
      <c r="N36" s="2">
        <v>205</v>
      </c>
      <c r="O36" s="2">
        <v>203</v>
      </c>
      <c r="P36" s="2">
        <v>232</v>
      </c>
      <c r="Q36" s="2">
        <v>212</v>
      </c>
      <c r="R36" s="2">
        <v>213</v>
      </c>
      <c r="S36" s="2">
        <v>195</v>
      </c>
      <c r="T36" s="2">
        <v>185</v>
      </c>
      <c r="U36" s="2">
        <v>158</v>
      </c>
      <c r="V36" s="2">
        <v>203</v>
      </c>
      <c r="W36" s="2">
        <v>210</v>
      </c>
      <c r="X36" s="2">
        <v>200</v>
      </c>
      <c r="Y36" s="22">
        <f>IFERROR(VLOOKUP(Y$1,Weights!$C$3:$D$33,2,FALSE),0)*C36</f>
        <v>0</v>
      </c>
      <c r="Z36" s="22">
        <f>IFERROR(VLOOKUP(Z$1,Weights!$C$3:$D$33,2,FALSE),0)*D36</f>
        <v>0.81268819675567883</v>
      </c>
      <c r="AA36" s="22">
        <f>IFERROR(VLOOKUP(AA$1,Weights!$C$3:$D$33,2,FALSE),0)*E36</f>
        <v>0.86207808716624501</v>
      </c>
      <c r="AB36" s="22">
        <f>IFERROR(VLOOKUP(AB$1,Weights!$C$3:$D$33,2,FALSE),0)*F36</f>
        <v>0.67125648474291089</v>
      </c>
      <c r="AC36" s="22">
        <f>IFERROR(VLOOKUP(AC$1,Weights!$C$3:$D$33,2,FALSE),0)*G36</f>
        <v>0</v>
      </c>
      <c r="AD36" s="22">
        <f>IFERROR(VLOOKUP(AD$1,Weights!$C$3:$D$33,2,FALSE),0)*H36</f>
        <v>0.39913831995730714</v>
      </c>
      <c r="AE36" s="22">
        <f>IFERROR(VLOOKUP(AE$1,Weights!$C$3:$D$33,2,FALSE),0)*I36</f>
        <v>22.140908020138287</v>
      </c>
      <c r="AF36" s="22">
        <f>IFERROR(VLOOKUP(AF$1,Weights!$C$3:$D$33,2,FALSE),0)*J36</f>
        <v>2.184293279509526</v>
      </c>
      <c r="AG36" s="22">
        <f>IFERROR(VLOOKUP(AG$1,Weights!$C$3:$D$33,2,FALSE),0)*K36</f>
        <v>2.2687692482687236</v>
      </c>
      <c r="AH36" s="22">
        <f>IFERROR(VLOOKUP(AH$1,Weights!$C$3:$D$33,2,FALSE),0)*L36</f>
        <v>1.5404782739408447</v>
      </c>
      <c r="AI36" s="22">
        <f>IFERROR(VLOOKUP(AI$1,Weights!$C$3:$D$33,2,FALSE),0)*M36</f>
        <v>0</v>
      </c>
      <c r="AJ36" s="22">
        <f>IFERROR(VLOOKUP(AJ$1,Weights!$C$3:$D$33,2,FALSE),0)*N36</f>
        <v>87.612408677753677</v>
      </c>
      <c r="AK36" s="22">
        <f>IFERROR(VLOOKUP(AK$1,Weights!$C$3:$D$33,2,FALSE),0)*O36</f>
        <v>0</v>
      </c>
      <c r="AL36" s="22">
        <f>IFERROR(VLOOKUP(AL$1,Weights!$C$3:$D$33,2,FALSE),0)*P36</f>
        <v>0.27984388347363193</v>
      </c>
      <c r="AM36" s="22">
        <f>IFERROR(VLOOKUP(AM$1,Weights!$C$3:$D$33,2,FALSE),0)*Q36</f>
        <v>3.2181994716836932</v>
      </c>
      <c r="AN36" s="22">
        <f>IFERROR(VLOOKUP(AN$1,Weights!$C$3:$D$33,2,FALSE),0)*R36</f>
        <v>0.84425688105383589</v>
      </c>
      <c r="AO36" s="22">
        <f>IFERROR(VLOOKUP(AO$1,Weights!$C$3:$D$33,2,FALSE),0)*S36</f>
        <v>58.511706259986688</v>
      </c>
      <c r="AP36" s="22">
        <f>IFERROR(VLOOKUP(AP$1,Weights!$C$3:$D$33,2,FALSE),0)*T36</f>
        <v>0</v>
      </c>
      <c r="AQ36" s="22">
        <f>IFERROR(VLOOKUP(AQ$1,Weights!$C$3:$D$33,2,FALSE),0)*U36</f>
        <v>9.8323078133894448</v>
      </c>
      <c r="AR36" s="22">
        <f>IFERROR(VLOOKUP(AR$1,Weights!$C$3:$D$33,2,FALSE),0)*V36</f>
        <v>7.1145117055022871</v>
      </c>
      <c r="AS36" s="22">
        <f>IFERROR(VLOOKUP(AS$1,Weights!$C$3:$D$33,2,FALSE),0)*W36</f>
        <v>2.6713029720180015</v>
      </c>
      <c r="AT36" s="22">
        <f>IFERROR(VLOOKUP(AT$1,Weights!$C$3:$D$33,2,FALSE),0)*X36</f>
        <v>0.67796073974326654</v>
      </c>
      <c r="AU36" s="23">
        <f t="shared" si="0"/>
        <v>200.80472517312307</v>
      </c>
    </row>
    <row r="37" spans="1:47" x14ac:dyDescent="0.2">
      <c r="A37" s="2">
        <v>1982</v>
      </c>
      <c r="B37" s="2">
        <v>1</v>
      </c>
      <c r="C37" s="3">
        <v>221</v>
      </c>
      <c r="D37" s="2">
        <v>193</v>
      </c>
      <c r="E37" s="2">
        <v>209</v>
      </c>
      <c r="F37" s="2">
        <v>238</v>
      </c>
      <c r="G37" s="2">
        <v>246</v>
      </c>
      <c r="H37" s="2">
        <v>194</v>
      </c>
      <c r="I37" s="2">
        <v>250</v>
      </c>
      <c r="J37" s="2">
        <v>249</v>
      </c>
      <c r="K37" s="2">
        <v>236</v>
      </c>
      <c r="L37" s="2">
        <v>194</v>
      </c>
      <c r="M37" s="2">
        <v>221</v>
      </c>
      <c r="N37" s="2">
        <v>223</v>
      </c>
      <c r="O37" s="2">
        <v>218</v>
      </c>
      <c r="P37" s="2">
        <v>249</v>
      </c>
      <c r="Q37" s="2">
        <v>229</v>
      </c>
      <c r="R37" s="2">
        <v>230</v>
      </c>
      <c r="S37" s="2">
        <v>213</v>
      </c>
      <c r="T37" s="2">
        <v>202</v>
      </c>
      <c r="U37" s="2">
        <v>158</v>
      </c>
      <c r="V37" s="2">
        <v>223</v>
      </c>
      <c r="W37" s="2">
        <v>217</v>
      </c>
      <c r="X37" s="2">
        <v>220</v>
      </c>
      <c r="Y37" s="22">
        <f>IFERROR(VLOOKUP(Y$1,Weights!$C$3:$D$33,2,FALSE),0)*C37</f>
        <v>0</v>
      </c>
      <c r="Z37" s="22">
        <f>IFERROR(VLOOKUP(Z$1,Weights!$C$3:$D$33,2,FALSE),0)*D37</f>
        <v>0.8665680772035691</v>
      </c>
      <c r="AA37" s="22">
        <f>IFERROR(VLOOKUP(AA$1,Weights!$C$3:$D$33,2,FALSE),0)*E37</f>
        <v>0.93840791780075627</v>
      </c>
      <c r="AB37" s="22">
        <f>IFERROR(VLOOKUP(AB$1,Weights!$C$3:$D$33,2,FALSE),0)*F37</f>
        <v>0.72617746985823994</v>
      </c>
      <c r="AC37" s="22">
        <f>IFERROR(VLOOKUP(AC$1,Weights!$C$3:$D$33,2,FALSE),0)*G37</f>
        <v>0</v>
      </c>
      <c r="AD37" s="22">
        <f>IFERROR(VLOOKUP(AD$1,Weights!$C$3:$D$33,2,FALSE),0)*H37</f>
        <v>0.41630555952536336</v>
      </c>
      <c r="AE37" s="22">
        <f>IFERROR(VLOOKUP(AE$1,Weights!$C$3:$D$33,2,FALSE),0)*I37</f>
        <v>24.17129696521647</v>
      </c>
      <c r="AF37" s="22">
        <f>IFERROR(VLOOKUP(AF$1,Weights!$C$3:$D$33,2,FALSE),0)*J37</f>
        <v>2.3443492525770346</v>
      </c>
      <c r="AG37" s="22">
        <f>IFERROR(VLOOKUP(AG$1,Weights!$C$3:$D$33,2,FALSE),0)*K37</f>
        <v>2.4227581112733882</v>
      </c>
      <c r="AH37" s="22">
        <f>IFERROR(VLOOKUP(AH$1,Weights!$C$3:$D$33,2,FALSE),0)*L37</f>
        <v>1.6067354040028166</v>
      </c>
      <c r="AI37" s="22">
        <f>IFERROR(VLOOKUP(AI$1,Weights!$C$3:$D$33,2,FALSE),0)*M37</f>
        <v>0</v>
      </c>
      <c r="AJ37" s="22">
        <f>IFERROR(VLOOKUP(AJ$1,Weights!$C$3:$D$33,2,FALSE),0)*N37</f>
        <v>95.30520553726376</v>
      </c>
      <c r="AK37" s="22">
        <f>IFERROR(VLOOKUP(AK$1,Weights!$C$3:$D$33,2,FALSE),0)*O37</f>
        <v>0</v>
      </c>
      <c r="AL37" s="22">
        <f>IFERROR(VLOOKUP(AL$1,Weights!$C$3:$D$33,2,FALSE),0)*P37</f>
        <v>0.30034968527988948</v>
      </c>
      <c r="AM37" s="22">
        <f>IFERROR(VLOOKUP(AM$1,Weights!$C$3:$D$33,2,FALSE),0)*Q37</f>
        <v>3.4762626368658762</v>
      </c>
      <c r="AN37" s="22">
        <f>IFERROR(VLOOKUP(AN$1,Weights!$C$3:$D$33,2,FALSE),0)*R37</f>
        <v>0.91163888564498707</v>
      </c>
      <c r="AO37" s="22">
        <f>IFERROR(VLOOKUP(AO$1,Weights!$C$3:$D$33,2,FALSE),0)*S37</f>
        <v>63.912786837831611</v>
      </c>
      <c r="AP37" s="22">
        <f>IFERROR(VLOOKUP(AP$1,Weights!$C$3:$D$33,2,FALSE),0)*T37</f>
        <v>0</v>
      </c>
      <c r="AQ37" s="22">
        <f>IFERROR(VLOOKUP(AQ$1,Weights!$C$3:$D$33,2,FALSE),0)*U37</f>
        <v>9.8323078133894448</v>
      </c>
      <c r="AR37" s="22">
        <f>IFERROR(VLOOKUP(AR$1,Weights!$C$3:$D$33,2,FALSE),0)*V37</f>
        <v>7.8154488193448772</v>
      </c>
      <c r="AS37" s="22">
        <f>IFERROR(VLOOKUP(AS$1,Weights!$C$3:$D$33,2,FALSE),0)*W37</f>
        <v>2.7603464044186015</v>
      </c>
      <c r="AT37" s="22">
        <f>IFERROR(VLOOKUP(AT$1,Weights!$C$3:$D$33,2,FALSE),0)*X37</f>
        <v>0.74575681371759328</v>
      </c>
      <c r="AU37" s="23">
        <f t="shared" si="0"/>
        <v>217.65021419371212</v>
      </c>
    </row>
    <row r="38" spans="1:47" x14ac:dyDescent="0.2">
      <c r="A38" s="2">
        <v>1983</v>
      </c>
      <c r="B38" s="2">
        <v>1</v>
      </c>
      <c r="C38" s="3">
        <v>230</v>
      </c>
      <c r="D38" s="2">
        <v>197</v>
      </c>
      <c r="E38" s="2">
        <v>216</v>
      </c>
      <c r="F38" s="2">
        <v>251</v>
      </c>
      <c r="G38" s="2">
        <v>236</v>
      </c>
      <c r="H38" s="2">
        <v>202</v>
      </c>
      <c r="I38" s="2">
        <v>236</v>
      </c>
      <c r="J38" s="2">
        <v>253</v>
      </c>
      <c r="K38" s="2">
        <v>236</v>
      </c>
      <c r="L38" s="2">
        <v>202</v>
      </c>
      <c r="M38" s="2">
        <v>238</v>
      </c>
      <c r="N38" s="2">
        <v>232</v>
      </c>
      <c r="O38" s="2">
        <v>227</v>
      </c>
      <c r="P38" s="2">
        <v>253</v>
      </c>
      <c r="Q38" s="2">
        <v>231</v>
      </c>
      <c r="R38" s="2">
        <v>233</v>
      </c>
      <c r="S38" s="2">
        <v>224</v>
      </c>
      <c r="T38" s="2">
        <v>214</v>
      </c>
      <c r="U38" s="2">
        <v>146</v>
      </c>
      <c r="V38" s="2">
        <v>232</v>
      </c>
      <c r="W38" s="2">
        <v>221</v>
      </c>
      <c r="X38" s="2">
        <v>229</v>
      </c>
      <c r="Y38" s="22">
        <f>IFERROR(VLOOKUP(Y$1,Weights!$C$3:$D$33,2,FALSE),0)*C38</f>
        <v>0</v>
      </c>
      <c r="Z38" s="22">
        <f>IFERROR(VLOOKUP(Z$1,Weights!$C$3:$D$33,2,FALSE),0)*D38</f>
        <v>0.88452803735286589</v>
      </c>
      <c r="AA38" s="22">
        <f>IFERROR(VLOOKUP(AA$1,Weights!$C$3:$D$33,2,FALSE),0)*E38</f>
        <v>0.96983784806202555</v>
      </c>
      <c r="AB38" s="22">
        <f>IFERROR(VLOOKUP(AB$1,Weights!$C$3:$D$33,2,FALSE),0)*F38</f>
        <v>0.7658426257748665</v>
      </c>
      <c r="AC38" s="22">
        <f>IFERROR(VLOOKUP(AC$1,Weights!$C$3:$D$33,2,FALSE),0)*G38</f>
        <v>0</v>
      </c>
      <c r="AD38" s="22">
        <f>IFERROR(VLOOKUP(AD$1,Weights!$C$3:$D$33,2,FALSE),0)*H38</f>
        <v>0.43347279909341957</v>
      </c>
      <c r="AE38" s="22">
        <f>IFERROR(VLOOKUP(AE$1,Weights!$C$3:$D$33,2,FALSE),0)*I38</f>
        <v>22.81770433516435</v>
      </c>
      <c r="AF38" s="22">
        <f>IFERROR(VLOOKUP(AF$1,Weights!$C$3:$D$33,2,FALSE),0)*J38</f>
        <v>2.3820094815340953</v>
      </c>
      <c r="AG38" s="22">
        <f>IFERROR(VLOOKUP(AG$1,Weights!$C$3:$D$33,2,FALSE),0)*K38</f>
        <v>2.4227581112733882</v>
      </c>
      <c r="AH38" s="22">
        <f>IFERROR(VLOOKUP(AH$1,Weights!$C$3:$D$33,2,FALSE),0)*L38</f>
        <v>1.6729925340647882</v>
      </c>
      <c r="AI38" s="22">
        <f>IFERROR(VLOOKUP(AI$1,Weights!$C$3:$D$33,2,FALSE),0)*M38</f>
        <v>0</v>
      </c>
      <c r="AJ38" s="22">
        <f>IFERROR(VLOOKUP(AJ$1,Weights!$C$3:$D$33,2,FALSE),0)*N38</f>
        <v>99.151603967018801</v>
      </c>
      <c r="AK38" s="22">
        <f>IFERROR(VLOOKUP(AK$1,Weights!$C$3:$D$33,2,FALSE),0)*O38</f>
        <v>0</v>
      </c>
      <c r="AL38" s="22">
        <f>IFERROR(VLOOKUP(AL$1,Weights!$C$3:$D$33,2,FALSE),0)*P38</f>
        <v>0.30517457982253826</v>
      </c>
      <c r="AM38" s="22">
        <f>IFERROR(VLOOKUP(AM$1,Weights!$C$3:$D$33,2,FALSE),0)*Q38</f>
        <v>3.5066230092402506</v>
      </c>
      <c r="AN38" s="22">
        <f>IFERROR(VLOOKUP(AN$1,Weights!$C$3:$D$33,2,FALSE),0)*R38</f>
        <v>0.9235298276316608</v>
      </c>
      <c r="AO38" s="22">
        <f>IFERROR(VLOOKUP(AO$1,Weights!$C$3:$D$33,2,FALSE),0)*S38</f>
        <v>67.213447190959059</v>
      </c>
      <c r="AP38" s="22">
        <f>IFERROR(VLOOKUP(AP$1,Weights!$C$3:$D$33,2,FALSE),0)*T38</f>
        <v>0</v>
      </c>
      <c r="AQ38" s="22">
        <f>IFERROR(VLOOKUP(AQ$1,Weights!$C$3:$D$33,2,FALSE),0)*U38</f>
        <v>9.0855502579421454</v>
      </c>
      <c r="AR38" s="22">
        <f>IFERROR(VLOOKUP(AR$1,Weights!$C$3:$D$33,2,FALSE),0)*V38</f>
        <v>8.1308705205740424</v>
      </c>
      <c r="AS38" s="22">
        <f>IFERROR(VLOOKUP(AS$1,Weights!$C$3:$D$33,2,FALSE),0)*W38</f>
        <v>2.8112283657903729</v>
      </c>
      <c r="AT38" s="22">
        <f>IFERROR(VLOOKUP(AT$1,Weights!$C$3:$D$33,2,FALSE),0)*X38</f>
        <v>0.77626504700604027</v>
      </c>
      <c r="AU38" s="23">
        <f t="shared" si="0"/>
        <v>223.32625559559725</v>
      </c>
    </row>
    <row r="39" spans="1:47" x14ac:dyDescent="0.2">
      <c r="A39" s="2">
        <v>1984</v>
      </c>
      <c r="B39" s="2">
        <v>1</v>
      </c>
      <c r="C39" s="3">
        <v>240</v>
      </c>
      <c r="D39" s="2">
        <v>201</v>
      </c>
      <c r="E39" s="2">
        <v>222</v>
      </c>
      <c r="F39" s="2">
        <v>259</v>
      </c>
      <c r="G39" s="2">
        <v>239</v>
      </c>
      <c r="H39" s="2">
        <v>215</v>
      </c>
      <c r="I39" s="2">
        <v>237</v>
      </c>
      <c r="J39" s="2">
        <v>260</v>
      </c>
      <c r="K39" s="2">
        <v>244</v>
      </c>
      <c r="L39" s="2">
        <v>215</v>
      </c>
      <c r="M39" s="2">
        <v>237</v>
      </c>
      <c r="N39" s="2">
        <v>243</v>
      </c>
      <c r="O39" s="2">
        <v>233</v>
      </c>
      <c r="P39" s="2">
        <v>260</v>
      </c>
      <c r="Q39" s="2">
        <v>239</v>
      </c>
      <c r="R39" s="2">
        <v>241</v>
      </c>
      <c r="S39" s="2">
        <v>233</v>
      </c>
      <c r="T39" s="2">
        <v>223</v>
      </c>
      <c r="U39" s="2">
        <v>147</v>
      </c>
      <c r="V39" s="2">
        <v>244</v>
      </c>
      <c r="W39" s="2">
        <v>230</v>
      </c>
      <c r="X39" s="2">
        <v>241</v>
      </c>
      <c r="Y39" s="22">
        <f>IFERROR(VLOOKUP(Y$1,Weights!$C$3:$D$33,2,FALSE),0)*C39</f>
        <v>0</v>
      </c>
      <c r="Z39" s="22">
        <f>IFERROR(VLOOKUP(Z$1,Weights!$C$3:$D$33,2,FALSE),0)*D39</f>
        <v>0.90248799750216269</v>
      </c>
      <c r="AA39" s="22">
        <f>IFERROR(VLOOKUP(AA$1,Weights!$C$3:$D$33,2,FALSE),0)*E39</f>
        <v>0.99677778828597075</v>
      </c>
      <c r="AB39" s="22">
        <f>IFERROR(VLOOKUP(AB$1,Weights!$C$3:$D$33,2,FALSE),0)*F39</f>
        <v>0.79025195249279057</v>
      </c>
      <c r="AC39" s="22">
        <f>IFERROR(VLOOKUP(AC$1,Weights!$C$3:$D$33,2,FALSE),0)*G39</f>
        <v>0</v>
      </c>
      <c r="AD39" s="22">
        <f>IFERROR(VLOOKUP(AD$1,Weights!$C$3:$D$33,2,FALSE),0)*H39</f>
        <v>0.46136956339151092</v>
      </c>
      <c r="AE39" s="22">
        <f>IFERROR(VLOOKUP(AE$1,Weights!$C$3:$D$33,2,FALSE),0)*I39</f>
        <v>22.914389523025214</v>
      </c>
      <c r="AF39" s="22">
        <f>IFERROR(VLOOKUP(AF$1,Weights!$C$3:$D$33,2,FALSE),0)*J39</f>
        <v>2.4479148822089516</v>
      </c>
      <c r="AG39" s="22">
        <f>IFERROR(VLOOKUP(AG$1,Weights!$C$3:$D$33,2,FALSE),0)*K39</f>
        <v>2.504885504875876</v>
      </c>
      <c r="AH39" s="22">
        <f>IFERROR(VLOOKUP(AH$1,Weights!$C$3:$D$33,2,FALSE),0)*L39</f>
        <v>1.7806603704154924</v>
      </c>
      <c r="AI39" s="22">
        <f>IFERROR(VLOOKUP(AI$1,Weights!$C$3:$D$33,2,FALSE),0)*M39</f>
        <v>0</v>
      </c>
      <c r="AJ39" s="22">
        <f>IFERROR(VLOOKUP(AJ$1,Weights!$C$3:$D$33,2,FALSE),0)*N39</f>
        <v>103.85275760338607</v>
      </c>
      <c r="AK39" s="22">
        <f>IFERROR(VLOOKUP(AK$1,Weights!$C$3:$D$33,2,FALSE),0)*O39</f>
        <v>0</v>
      </c>
      <c r="AL39" s="22">
        <f>IFERROR(VLOOKUP(AL$1,Weights!$C$3:$D$33,2,FALSE),0)*P39</f>
        <v>0.31361814527217374</v>
      </c>
      <c r="AM39" s="22">
        <f>IFERROR(VLOOKUP(AM$1,Weights!$C$3:$D$33,2,FALSE),0)*Q39</f>
        <v>3.6280644987377486</v>
      </c>
      <c r="AN39" s="22">
        <f>IFERROR(VLOOKUP(AN$1,Weights!$C$3:$D$33,2,FALSE),0)*R39</f>
        <v>0.95523900626279079</v>
      </c>
      <c r="AO39" s="22">
        <f>IFERROR(VLOOKUP(AO$1,Weights!$C$3:$D$33,2,FALSE),0)*S39</f>
        <v>69.913987479881527</v>
      </c>
      <c r="AP39" s="22">
        <f>IFERROR(VLOOKUP(AP$1,Weights!$C$3:$D$33,2,FALSE),0)*T39</f>
        <v>0</v>
      </c>
      <c r="AQ39" s="22">
        <f>IFERROR(VLOOKUP(AQ$1,Weights!$C$3:$D$33,2,FALSE),0)*U39</f>
        <v>9.1477800542294201</v>
      </c>
      <c r="AR39" s="22">
        <f>IFERROR(VLOOKUP(AR$1,Weights!$C$3:$D$33,2,FALSE),0)*V39</f>
        <v>8.5514327888795965</v>
      </c>
      <c r="AS39" s="22">
        <f>IFERROR(VLOOKUP(AS$1,Weights!$C$3:$D$33,2,FALSE),0)*W39</f>
        <v>2.9257127788768589</v>
      </c>
      <c r="AT39" s="22">
        <f>IFERROR(VLOOKUP(AT$1,Weights!$C$3:$D$33,2,FALSE),0)*X39</f>
        <v>0.81694269139063624</v>
      </c>
      <c r="AU39" s="23">
        <f t="shared" si="0"/>
        <v>231.95463973622074</v>
      </c>
    </row>
    <row r="40" spans="1:47" x14ac:dyDescent="0.2">
      <c r="A40" s="2">
        <v>1985</v>
      </c>
      <c r="B40" s="2">
        <v>1</v>
      </c>
      <c r="C40" s="3">
        <v>243</v>
      </c>
      <c r="D40" s="2">
        <v>206</v>
      </c>
      <c r="E40" s="2">
        <v>230</v>
      </c>
      <c r="F40" s="2">
        <v>263</v>
      </c>
      <c r="G40" s="2">
        <v>241</v>
      </c>
      <c r="H40" s="2">
        <v>226</v>
      </c>
      <c r="I40" s="2">
        <v>239</v>
      </c>
      <c r="J40" s="2">
        <v>265</v>
      </c>
      <c r="K40" s="2">
        <v>249</v>
      </c>
      <c r="L40" s="2">
        <v>226</v>
      </c>
      <c r="M40" s="2">
        <v>250</v>
      </c>
      <c r="N40" s="2">
        <v>244</v>
      </c>
      <c r="O40" s="2">
        <v>237</v>
      </c>
      <c r="P40" s="2">
        <v>265</v>
      </c>
      <c r="Q40" s="2">
        <v>243</v>
      </c>
      <c r="R40" s="2">
        <v>245</v>
      </c>
      <c r="S40" s="2">
        <v>238</v>
      </c>
      <c r="T40" s="2">
        <v>230</v>
      </c>
      <c r="U40" s="2">
        <v>158</v>
      </c>
      <c r="V40" s="2">
        <v>245</v>
      </c>
      <c r="W40" s="2">
        <v>237</v>
      </c>
      <c r="X40" s="2">
        <v>243</v>
      </c>
      <c r="Y40" s="22">
        <f>IFERROR(VLOOKUP(Y$1,Weights!$C$3:$D$33,2,FALSE),0)*C40</f>
        <v>0</v>
      </c>
      <c r="Z40" s="22">
        <f>IFERROR(VLOOKUP(Z$1,Weights!$C$3:$D$33,2,FALSE),0)*D40</f>
        <v>0.92493794768878368</v>
      </c>
      <c r="AA40" s="22">
        <f>IFERROR(VLOOKUP(AA$1,Weights!$C$3:$D$33,2,FALSE),0)*E40</f>
        <v>1.0326977085845643</v>
      </c>
      <c r="AB40" s="22">
        <f>IFERROR(VLOOKUP(AB$1,Weights!$C$3:$D$33,2,FALSE),0)*F40</f>
        <v>0.80245661585175254</v>
      </c>
      <c r="AC40" s="22">
        <f>IFERROR(VLOOKUP(AC$1,Weights!$C$3:$D$33,2,FALSE),0)*G40</f>
        <v>0</v>
      </c>
      <c r="AD40" s="22">
        <f>IFERROR(VLOOKUP(AD$1,Weights!$C$3:$D$33,2,FALSE),0)*H40</f>
        <v>0.48497451779758827</v>
      </c>
      <c r="AE40" s="22">
        <f>IFERROR(VLOOKUP(AE$1,Weights!$C$3:$D$33,2,FALSE),0)*I40</f>
        <v>23.107759898746945</v>
      </c>
      <c r="AF40" s="22">
        <f>IFERROR(VLOOKUP(AF$1,Weights!$C$3:$D$33,2,FALSE),0)*J40</f>
        <v>2.4949901684052778</v>
      </c>
      <c r="AG40" s="22">
        <f>IFERROR(VLOOKUP(AG$1,Weights!$C$3:$D$33,2,FALSE),0)*K40</f>
        <v>2.5562151258774306</v>
      </c>
      <c r="AH40" s="22">
        <f>IFERROR(VLOOKUP(AH$1,Weights!$C$3:$D$33,2,FALSE),0)*L40</f>
        <v>1.8717639242507038</v>
      </c>
      <c r="AI40" s="22">
        <f>IFERROR(VLOOKUP(AI$1,Weights!$C$3:$D$33,2,FALSE),0)*M40</f>
        <v>0</v>
      </c>
      <c r="AJ40" s="22">
        <f>IFERROR(VLOOKUP(AJ$1,Weights!$C$3:$D$33,2,FALSE),0)*N40</f>
        <v>104.28013520669218</v>
      </c>
      <c r="AK40" s="22">
        <f>IFERROR(VLOOKUP(AK$1,Weights!$C$3:$D$33,2,FALSE),0)*O40</f>
        <v>0</v>
      </c>
      <c r="AL40" s="22">
        <f>IFERROR(VLOOKUP(AL$1,Weights!$C$3:$D$33,2,FALSE),0)*P40</f>
        <v>0.31964926345048478</v>
      </c>
      <c r="AM40" s="22">
        <f>IFERROR(VLOOKUP(AM$1,Weights!$C$3:$D$33,2,FALSE),0)*Q40</f>
        <v>3.6887852434864974</v>
      </c>
      <c r="AN40" s="22">
        <f>IFERROR(VLOOKUP(AN$1,Weights!$C$3:$D$33,2,FALSE),0)*R40</f>
        <v>0.97109359557835584</v>
      </c>
      <c r="AO40" s="22">
        <f>IFERROR(VLOOKUP(AO$1,Weights!$C$3:$D$33,2,FALSE),0)*S40</f>
        <v>71.414287640394008</v>
      </c>
      <c r="AP40" s="22">
        <f>IFERROR(VLOOKUP(AP$1,Weights!$C$3:$D$33,2,FALSE),0)*T40</f>
        <v>0</v>
      </c>
      <c r="AQ40" s="22">
        <f>IFERROR(VLOOKUP(AQ$1,Weights!$C$3:$D$33,2,FALSE),0)*U40</f>
        <v>9.8323078133894448</v>
      </c>
      <c r="AR40" s="22">
        <f>IFERROR(VLOOKUP(AR$1,Weights!$C$3:$D$33,2,FALSE),0)*V40</f>
        <v>8.5864796445717264</v>
      </c>
      <c r="AS40" s="22">
        <f>IFERROR(VLOOKUP(AS$1,Weights!$C$3:$D$33,2,FALSE),0)*W40</f>
        <v>3.0147562112774589</v>
      </c>
      <c r="AT40" s="22">
        <f>IFERROR(VLOOKUP(AT$1,Weights!$C$3:$D$33,2,FALSE),0)*X40</f>
        <v>0.82372229878806891</v>
      </c>
      <c r="AU40" s="23">
        <f t="shared" si="0"/>
        <v>235.22819499669461</v>
      </c>
    </row>
    <row r="41" spans="1:47" x14ac:dyDescent="0.2">
      <c r="A41" s="2">
        <v>1986</v>
      </c>
      <c r="B41" s="2">
        <v>1</v>
      </c>
      <c r="C41" s="3">
        <v>240</v>
      </c>
      <c r="D41" s="2">
        <v>210</v>
      </c>
      <c r="E41" s="2">
        <v>235</v>
      </c>
      <c r="F41" s="2">
        <v>267</v>
      </c>
      <c r="G41" s="2">
        <v>249</v>
      </c>
      <c r="H41" s="2">
        <v>231</v>
      </c>
      <c r="I41" s="2">
        <v>248</v>
      </c>
      <c r="J41" s="2">
        <v>266</v>
      </c>
      <c r="K41" s="2">
        <v>253</v>
      </c>
      <c r="L41" s="2">
        <v>231</v>
      </c>
      <c r="M41" s="2">
        <v>243</v>
      </c>
      <c r="N41" s="2">
        <v>238</v>
      </c>
      <c r="O41" s="2">
        <v>241</v>
      </c>
      <c r="P41" s="2">
        <v>266</v>
      </c>
      <c r="Q41" s="2">
        <v>246</v>
      </c>
      <c r="R41" s="2">
        <v>246</v>
      </c>
      <c r="S41" s="2">
        <v>239</v>
      </c>
      <c r="T41" s="2">
        <v>236</v>
      </c>
      <c r="U41" s="2">
        <v>166</v>
      </c>
      <c r="V41" s="2">
        <v>235</v>
      </c>
      <c r="W41" s="2">
        <v>236</v>
      </c>
      <c r="X41" s="2">
        <v>235</v>
      </c>
      <c r="Y41" s="22">
        <f>IFERROR(VLOOKUP(Y$1,Weights!$C$3:$D$33,2,FALSE),0)*C41</f>
        <v>0</v>
      </c>
      <c r="Z41" s="22">
        <f>IFERROR(VLOOKUP(Z$1,Weights!$C$3:$D$33,2,FALSE),0)*D41</f>
        <v>0.94289790783808047</v>
      </c>
      <c r="AA41" s="22">
        <f>IFERROR(VLOOKUP(AA$1,Weights!$C$3:$D$33,2,FALSE),0)*E41</f>
        <v>1.0551476587711852</v>
      </c>
      <c r="AB41" s="22">
        <f>IFERROR(VLOOKUP(AB$1,Weights!$C$3:$D$33,2,FALSE),0)*F41</f>
        <v>0.81466127921071452</v>
      </c>
      <c r="AC41" s="22">
        <f>IFERROR(VLOOKUP(AC$1,Weights!$C$3:$D$33,2,FALSE),0)*G41</f>
        <v>0</v>
      </c>
      <c r="AD41" s="22">
        <f>IFERROR(VLOOKUP(AD$1,Weights!$C$3:$D$33,2,FALSE),0)*H41</f>
        <v>0.4957040425276234</v>
      </c>
      <c r="AE41" s="22">
        <f>IFERROR(VLOOKUP(AE$1,Weights!$C$3:$D$33,2,FALSE),0)*I41</f>
        <v>23.977926589494739</v>
      </c>
      <c r="AF41" s="22">
        <f>IFERROR(VLOOKUP(AF$1,Weights!$C$3:$D$33,2,FALSE),0)*J41</f>
        <v>2.5044052256445428</v>
      </c>
      <c r="AG41" s="22">
        <f>IFERROR(VLOOKUP(AG$1,Weights!$C$3:$D$33,2,FALSE),0)*K41</f>
        <v>2.5972788226786747</v>
      </c>
      <c r="AH41" s="22">
        <f>IFERROR(VLOOKUP(AH$1,Weights!$C$3:$D$33,2,FALSE),0)*L41</f>
        <v>1.9131746305394361</v>
      </c>
      <c r="AI41" s="22">
        <f>IFERROR(VLOOKUP(AI$1,Weights!$C$3:$D$33,2,FALSE),0)*M41</f>
        <v>0</v>
      </c>
      <c r="AJ41" s="22">
        <f>IFERROR(VLOOKUP(AJ$1,Weights!$C$3:$D$33,2,FALSE),0)*N41</f>
        <v>101.71586958685549</v>
      </c>
      <c r="AK41" s="22">
        <f>IFERROR(VLOOKUP(AK$1,Weights!$C$3:$D$33,2,FALSE),0)*O41</f>
        <v>0</v>
      </c>
      <c r="AL41" s="22">
        <f>IFERROR(VLOOKUP(AL$1,Weights!$C$3:$D$33,2,FALSE),0)*P41</f>
        <v>0.32085548708614697</v>
      </c>
      <c r="AM41" s="22">
        <f>IFERROR(VLOOKUP(AM$1,Weights!$C$3:$D$33,2,FALSE),0)*Q41</f>
        <v>3.7343258020480592</v>
      </c>
      <c r="AN41" s="22">
        <f>IFERROR(VLOOKUP(AN$1,Weights!$C$3:$D$33,2,FALSE),0)*R41</f>
        <v>0.97505724290724705</v>
      </c>
      <c r="AO41" s="22">
        <f>IFERROR(VLOOKUP(AO$1,Weights!$C$3:$D$33,2,FALSE),0)*S41</f>
        <v>71.714347672496501</v>
      </c>
      <c r="AP41" s="22">
        <f>IFERROR(VLOOKUP(AP$1,Weights!$C$3:$D$33,2,FALSE),0)*T41</f>
        <v>0</v>
      </c>
      <c r="AQ41" s="22">
        <f>IFERROR(VLOOKUP(AQ$1,Weights!$C$3:$D$33,2,FALSE),0)*U41</f>
        <v>10.330146183687644</v>
      </c>
      <c r="AR41" s="22">
        <f>IFERROR(VLOOKUP(AR$1,Weights!$C$3:$D$33,2,FALSE),0)*V41</f>
        <v>8.2360110876504304</v>
      </c>
      <c r="AS41" s="22">
        <f>IFERROR(VLOOKUP(AS$1,Weights!$C$3:$D$33,2,FALSE),0)*W41</f>
        <v>3.0020357209345159</v>
      </c>
      <c r="AT41" s="22">
        <f>IFERROR(VLOOKUP(AT$1,Weights!$C$3:$D$33,2,FALSE),0)*X41</f>
        <v>0.79660386919833825</v>
      </c>
      <c r="AU41" s="23">
        <f t="shared" si="0"/>
        <v>234.12742602626477</v>
      </c>
    </row>
    <row r="42" spans="1:47" x14ac:dyDescent="0.2">
      <c r="A42" s="2">
        <v>1987</v>
      </c>
      <c r="B42" s="2">
        <v>1</v>
      </c>
      <c r="C42" s="3">
        <v>247</v>
      </c>
      <c r="D42" s="2">
        <v>215</v>
      </c>
      <c r="E42" s="2">
        <v>244</v>
      </c>
      <c r="F42" s="2">
        <v>269</v>
      </c>
      <c r="G42" s="2">
        <v>255</v>
      </c>
      <c r="H42" s="2">
        <v>237</v>
      </c>
      <c r="I42" s="2">
        <v>254</v>
      </c>
      <c r="J42" s="2">
        <v>274</v>
      </c>
      <c r="K42" s="2">
        <v>262</v>
      </c>
      <c r="L42" s="2">
        <v>237</v>
      </c>
      <c r="M42" s="2">
        <v>250</v>
      </c>
      <c r="N42" s="2">
        <v>245</v>
      </c>
      <c r="O42" s="2">
        <v>247</v>
      </c>
      <c r="P42" s="2">
        <v>274</v>
      </c>
      <c r="Q42" s="2">
        <v>254</v>
      </c>
      <c r="R42" s="2">
        <v>254</v>
      </c>
      <c r="S42" s="2">
        <v>245</v>
      </c>
      <c r="T42" s="2">
        <v>242</v>
      </c>
      <c r="U42" s="2">
        <v>165</v>
      </c>
      <c r="V42" s="2">
        <v>245</v>
      </c>
      <c r="W42" s="2">
        <v>243</v>
      </c>
      <c r="X42" s="2">
        <v>244</v>
      </c>
      <c r="Y42" s="22">
        <f>IFERROR(VLOOKUP(Y$1,Weights!$C$3:$D$33,2,FALSE),0)*C42</f>
        <v>0</v>
      </c>
      <c r="Z42" s="22">
        <f>IFERROR(VLOOKUP(Z$1,Weights!$C$3:$D$33,2,FALSE),0)*D42</f>
        <v>0.96534785802470136</v>
      </c>
      <c r="AA42" s="22">
        <f>IFERROR(VLOOKUP(AA$1,Weights!$C$3:$D$33,2,FALSE),0)*E42</f>
        <v>1.0955575691071029</v>
      </c>
      <c r="AB42" s="22">
        <f>IFERROR(VLOOKUP(AB$1,Weights!$C$3:$D$33,2,FALSE),0)*F42</f>
        <v>0.82076361089019556</v>
      </c>
      <c r="AC42" s="22">
        <f>IFERROR(VLOOKUP(AC$1,Weights!$C$3:$D$33,2,FALSE),0)*G42</f>
        <v>0</v>
      </c>
      <c r="AD42" s="22">
        <f>IFERROR(VLOOKUP(AD$1,Weights!$C$3:$D$33,2,FALSE),0)*H42</f>
        <v>0.50857947220366551</v>
      </c>
      <c r="AE42" s="22">
        <f>IFERROR(VLOOKUP(AE$1,Weights!$C$3:$D$33,2,FALSE),0)*I42</f>
        <v>24.558037716659936</v>
      </c>
      <c r="AF42" s="22">
        <f>IFERROR(VLOOKUP(AF$1,Weights!$C$3:$D$33,2,FALSE),0)*J42</f>
        <v>2.5797256835586646</v>
      </c>
      <c r="AG42" s="22">
        <f>IFERROR(VLOOKUP(AG$1,Weights!$C$3:$D$33,2,FALSE),0)*K42</f>
        <v>2.6896721404814734</v>
      </c>
      <c r="AH42" s="22">
        <f>IFERROR(VLOOKUP(AH$1,Weights!$C$3:$D$33,2,FALSE),0)*L42</f>
        <v>1.962867478085915</v>
      </c>
      <c r="AI42" s="22">
        <f>IFERROR(VLOOKUP(AI$1,Weights!$C$3:$D$33,2,FALSE),0)*M42</f>
        <v>0</v>
      </c>
      <c r="AJ42" s="22">
        <f>IFERROR(VLOOKUP(AJ$1,Weights!$C$3:$D$33,2,FALSE),0)*N42</f>
        <v>104.70751280999831</v>
      </c>
      <c r="AK42" s="22">
        <f>IFERROR(VLOOKUP(AK$1,Weights!$C$3:$D$33,2,FALSE),0)*O42</f>
        <v>0</v>
      </c>
      <c r="AL42" s="22">
        <f>IFERROR(VLOOKUP(AL$1,Weights!$C$3:$D$33,2,FALSE),0)*P42</f>
        <v>0.33050527617144465</v>
      </c>
      <c r="AM42" s="22">
        <f>IFERROR(VLOOKUP(AM$1,Weights!$C$3:$D$33,2,FALSE),0)*Q42</f>
        <v>3.8557672915455572</v>
      </c>
      <c r="AN42" s="22">
        <f>IFERROR(VLOOKUP(AN$1,Weights!$C$3:$D$33,2,FALSE),0)*R42</f>
        <v>1.0067664215383771</v>
      </c>
      <c r="AO42" s="22">
        <f>IFERROR(VLOOKUP(AO$1,Weights!$C$3:$D$33,2,FALSE),0)*S42</f>
        <v>73.514707865111475</v>
      </c>
      <c r="AP42" s="22">
        <f>IFERROR(VLOOKUP(AP$1,Weights!$C$3:$D$33,2,FALSE),0)*T42</f>
        <v>0</v>
      </c>
      <c r="AQ42" s="22">
        <f>IFERROR(VLOOKUP(AQ$1,Weights!$C$3:$D$33,2,FALSE),0)*U42</f>
        <v>10.267916387400369</v>
      </c>
      <c r="AR42" s="22">
        <f>IFERROR(VLOOKUP(AR$1,Weights!$C$3:$D$33,2,FALSE),0)*V42</f>
        <v>8.5864796445717264</v>
      </c>
      <c r="AS42" s="22">
        <f>IFERROR(VLOOKUP(AS$1,Weights!$C$3:$D$33,2,FALSE),0)*W42</f>
        <v>3.0910791533351158</v>
      </c>
      <c r="AT42" s="22">
        <f>IFERROR(VLOOKUP(AT$1,Weights!$C$3:$D$33,2,FALSE),0)*X42</f>
        <v>0.82711210248678524</v>
      </c>
      <c r="AU42" s="23">
        <f t="shared" si="0"/>
        <v>240.33794576760488</v>
      </c>
    </row>
    <row r="43" spans="1:47" x14ac:dyDescent="0.2">
      <c r="A43" s="2">
        <v>1988</v>
      </c>
      <c r="B43" s="2">
        <v>1</v>
      </c>
      <c r="C43" s="3">
        <v>264.25</v>
      </c>
      <c r="D43" s="2">
        <v>229.5</v>
      </c>
      <c r="E43" s="2">
        <v>259.5</v>
      </c>
      <c r="F43" s="2">
        <v>274.75</v>
      </c>
      <c r="G43" s="2">
        <v>273</v>
      </c>
      <c r="H43" s="2">
        <v>247.5</v>
      </c>
      <c r="I43" s="2">
        <v>272.5</v>
      </c>
      <c r="J43" s="2">
        <v>295.5</v>
      </c>
      <c r="K43" s="2">
        <v>283.25</v>
      </c>
      <c r="L43" s="2">
        <v>247.5</v>
      </c>
      <c r="M43" s="2">
        <v>265.75</v>
      </c>
      <c r="N43" s="2">
        <v>265.25</v>
      </c>
      <c r="O43" s="2">
        <v>261.25</v>
      </c>
      <c r="P43" s="2">
        <v>295.5</v>
      </c>
      <c r="Q43" s="2">
        <v>273.75</v>
      </c>
      <c r="R43" s="2">
        <v>273.5</v>
      </c>
      <c r="S43" s="2">
        <v>257.75</v>
      </c>
      <c r="T43" s="2">
        <v>252.5</v>
      </c>
      <c r="U43" s="2">
        <v>170.25</v>
      </c>
      <c r="V43" s="2">
        <v>267</v>
      </c>
      <c r="W43" s="2">
        <v>246.75</v>
      </c>
      <c r="X43" s="2">
        <v>265.25</v>
      </c>
      <c r="Y43" s="22">
        <f>IFERROR(VLOOKUP(Y$1,Weights!$C$3:$D$33,2,FALSE),0)*C43</f>
        <v>0</v>
      </c>
      <c r="Z43" s="22">
        <f>IFERROR(VLOOKUP(Z$1,Weights!$C$3:$D$33,2,FALSE),0)*D43</f>
        <v>1.0304527135659021</v>
      </c>
      <c r="AA43" s="22">
        <f>IFERROR(VLOOKUP(AA$1,Weights!$C$3:$D$33,2,FALSE),0)*E43</f>
        <v>1.165152414685628</v>
      </c>
      <c r="AB43" s="22">
        <f>IFERROR(VLOOKUP(AB$1,Weights!$C$3:$D$33,2,FALSE),0)*F43</f>
        <v>0.83830781446870339</v>
      </c>
      <c r="AC43" s="22">
        <f>IFERROR(VLOOKUP(AC$1,Weights!$C$3:$D$33,2,FALSE),0)*G43</f>
        <v>0</v>
      </c>
      <c r="AD43" s="22">
        <f>IFERROR(VLOOKUP(AD$1,Weights!$C$3:$D$33,2,FALSE),0)*H43</f>
        <v>0.53111147413673931</v>
      </c>
      <c r="AE43" s="22">
        <f>IFERROR(VLOOKUP(AE$1,Weights!$C$3:$D$33,2,FALSE),0)*I43</f>
        <v>26.346713692085952</v>
      </c>
      <c r="AF43" s="22">
        <f>IFERROR(VLOOKUP(AF$1,Weights!$C$3:$D$33,2,FALSE),0)*J43</f>
        <v>2.7821494142028662</v>
      </c>
      <c r="AG43" s="22">
        <f>IFERROR(VLOOKUP(AG$1,Weights!$C$3:$D$33,2,FALSE),0)*K43</f>
        <v>2.9078230297380814</v>
      </c>
      <c r="AH43" s="22">
        <f>IFERROR(VLOOKUP(AH$1,Weights!$C$3:$D$33,2,FALSE),0)*L43</f>
        <v>2.0498299612922528</v>
      </c>
      <c r="AI43" s="22">
        <f>IFERROR(VLOOKUP(AI$1,Weights!$C$3:$D$33,2,FALSE),0)*M43</f>
        <v>0</v>
      </c>
      <c r="AJ43" s="22">
        <f>IFERROR(VLOOKUP(AJ$1,Weights!$C$3:$D$33,2,FALSE),0)*N43</f>
        <v>113.36190927694715</v>
      </c>
      <c r="AK43" s="22">
        <f>IFERROR(VLOOKUP(AK$1,Weights!$C$3:$D$33,2,FALSE),0)*O43</f>
        <v>0</v>
      </c>
      <c r="AL43" s="22">
        <f>IFERROR(VLOOKUP(AL$1,Weights!$C$3:$D$33,2,FALSE),0)*P43</f>
        <v>0.35643908433818206</v>
      </c>
      <c r="AM43" s="22">
        <f>IFERROR(VLOOKUP(AM$1,Weights!$C$3:$D$33,2,FALSE),0)*Q43</f>
        <v>4.1555759687425047</v>
      </c>
      <c r="AN43" s="22">
        <f>IFERROR(VLOOKUP(AN$1,Weights!$C$3:$D$33,2,FALSE),0)*R43</f>
        <v>1.0840575444517564</v>
      </c>
      <c r="AO43" s="22">
        <f>IFERROR(VLOOKUP(AO$1,Weights!$C$3:$D$33,2,FALSE),0)*S43</f>
        <v>77.340473274418301</v>
      </c>
      <c r="AP43" s="22">
        <f>IFERROR(VLOOKUP(AP$1,Weights!$C$3:$D$33,2,FALSE),0)*T43</f>
        <v>0</v>
      </c>
      <c r="AQ43" s="22">
        <f>IFERROR(VLOOKUP(AQ$1,Weights!$C$3:$D$33,2,FALSE),0)*U43</f>
        <v>10.594622817908563</v>
      </c>
      <c r="AR43" s="22">
        <f>IFERROR(VLOOKUP(AR$1,Weights!$C$3:$D$33,2,FALSE),0)*V43</f>
        <v>9.3575104697985747</v>
      </c>
      <c r="AS43" s="22">
        <f>IFERROR(VLOOKUP(AS$1,Weights!$C$3:$D$33,2,FALSE),0)*W43</f>
        <v>3.1387809921211516</v>
      </c>
      <c r="AT43" s="22">
        <f>IFERROR(VLOOKUP(AT$1,Weights!$C$3:$D$33,2,FALSE),0)*X43</f>
        <v>0.89914543108450729</v>
      </c>
      <c r="AU43" s="23">
        <f t="shared" si="0"/>
        <v>256.84225280986101</v>
      </c>
    </row>
    <row r="44" spans="1:47" x14ac:dyDescent="0.2">
      <c r="A44" s="2">
        <v>1989</v>
      </c>
      <c r="B44" s="2">
        <v>1</v>
      </c>
      <c r="C44" s="3">
        <v>281</v>
      </c>
      <c r="D44" s="2">
        <v>244</v>
      </c>
      <c r="E44" s="2">
        <v>275</v>
      </c>
      <c r="F44" s="2">
        <v>285.25</v>
      </c>
      <c r="G44" s="2">
        <v>280</v>
      </c>
      <c r="H44" s="2">
        <v>256</v>
      </c>
      <c r="I44" s="2">
        <v>277.75</v>
      </c>
      <c r="J44" s="2">
        <v>314.75</v>
      </c>
      <c r="K44" s="2">
        <v>302.5</v>
      </c>
      <c r="L44" s="2">
        <v>256</v>
      </c>
      <c r="M44" s="2">
        <v>281.75</v>
      </c>
      <c r="N44" s="2">
        <v>282.75</v>
      </c>
      <c r="O44" s="2">
        <v>280</v>
      </c>
      <c r="P44" s="2">
        <v>314.75</v>
      </c>
      <c r="Q44" s="2">
        <v>289</v>
      </c>
      <c r="R44" s="2">
        <v>288.25</v>
      </c>
      <c r="S44" s="2">
        <v>272</v>
      </c>
      <c r="T44" s="2">
        <v>268</v>
      </c>
      <c r="U44" s="2">
        <v>176.75</v>
      </c>
      <c r="V44" s="2">
        <v>286.5</v>
      </c>
      <c r="W44" s="2">
        <v>253</v>
      </c>
      <c r="X44" s="2">
        <v>284.25</v>
      </c>
      <c r="Y44" s="22">
        <f>IFERROR(VLOOKUP(Y$1,Weights!$C$3:$D$33,2,FALSE),0)*C44</f>
        <v>0</v>
      </c>
      <c r="Z44" s="22">
        <f>IFERROR(VLOOKUP(Z$1,Weights!$C$3:$D$33,2,FALSE),0)*D44</f>
        <v>1.0955575691071029</v>
      </c>
      <c r="AA44" s="22">
        <f>IFERROR(VLOOKUP(AA$1,Weights!$C$3:$D$33,2,FALSE),0)*E44</f>
        <v>1.2347472602641529</v>
      </c>
      <c r="AB44" s="22">
        <f>IFERROR(VLOOKUP(AB$1,Weights!$C$3:$D$33,2,FALSE),0)*F44</f>
        <v>0.87034505578597876</v>
      </c>
      <c r="AC44" s="22">
        <f>IFERROR(VLOOKUP(AC$1,Weights!$C$3:$D$33,2,FALSE),0)*G44</f>
        <v>0</v>
      </c>
      <c r="AD44" s="22">
        <f>IFERROR(VLOOKUP(AD$1,Weights!$C$3:$D$33,2,FALSE),0)*H44</f>
        <v>0.54935166617779907</v>
      </c>
      <c r="AE44" s="22">
        <f>IFERROR(VLOOKUP(AE$1,Weights!$C$3:$D$33,2,FALSE),0)*I44</f>
        <v>26.854310928355499</v>
      </c>
      <c r="AF44" s="22">
        <f>IFERROR(VLOOKUP(AF$1,Weights!$C$3:$D$33,2,FALSE),0)*J44</f>
        <v>2.9633892660587215</v>
      </c>
      <c r="AG44" s="22">
        <f>IFERROR(VLOOKUP(AG$1,Weights!$C$3:$D$33,2,FALSE),0)*K44</f>
        <v>3.1054420705940675</v>
      </c>
      <c r="AH44" s="22">
        <f>IFERROR(VLOOKUP(AH$1,Weights!$C$3:$D$33,2,FALSE),0)*L44</f>
        <v>2.120228161983098</v>
      </c>
      <c r="AI44" s="22">
        <f>IFERROR(VLOOKUP(AI$1,Weights!$C$3:$D$33,2,FALSE),0)*M44</f>
        <v>0</v>
      </c>
      <c r="AJ44" s="22">
        <f>IFERROR(VLOOKUP(AJ$1,Weights!$C$3:$D$33,2,FALSE),0)*N44</f>
        <v>120.84101733480416</v>
      </c>
      <c r="AK44" s="22">
        <f>IFERROR(VLOOKUP(AK$1,Weights!$C$3:$D$33,2,FALSE),0)*O44</f>
        <v>0</v>
      </c>
      <c r="AL44" s="22">
        <f>IFERROR(VLOOKUP(AL$1,Weights!$C$3:$D$33,2,FALSE),0)*P44</f>
        <v>0.37965888932467956</v>
      </c>
      <c r="AM44" s="22">
        <f>IFERROR(VLOOKUP(AM$1,Weights!$C$3:$D$33,2,FALSE),0)*Q44</f>
        <v>4.3870738080971101</v>
      </c>
      <c r="AN44" s="22">
        <f>IFERROR(VLOOKUP(AN$1,Weights!$C$3:$D$33,2,FALSE),0)*R44</f>
        <v>1.1425213425529024</v>
      </c>
      <c r="AO44" s="22">
        <f>IFERROR(VLOOKUP(AO$1,Weights!$C$3:$D$33,2,FALSE),0)*S44</f>
        <v>81.616328731878866</v>
      </c>
      <c r="AP44" s="22">
        <f>IFERROR(VLOOKUP(AP$1,Weights!$C$3:$D$33,2,FALSE),0)*T44</f>
        <v>0</v>
      </c>
      <c r="AQ44" s="22">
        <f>IFERROR(VLOOKUP(AQ$1,Weights!$C$3:$D$33,2,FALSE),0)*U44</f>
        <v>10.999116493775849</v>
      </c>
      <c r="AR44" s="22">
        <f>IFERROR(VLOOKUP(AR$1,Weights!$C$3:$D$33,2,FALSE),0)*V44</f>
        <v>10.0409241557951</v>
      </c>
      <c r="AS44" s="22">
        <f>IFERROR(VLOOKUP(AS$1,Weights!$C$3:$D$33,2,FALSE),0)*W44</f>
        <v>3.2182840567645448</v>
      </c>
      <c r="AT44" s="22">
        <f>IFERROR(VLOOKUP(AT$1,Weights!$C$3:$D$33,2,FALSE),0)*X44</f>
        <v>0.96355170136011759</v>
      </c>
      <c r="AU44" s="23">
        <f t="shared" si="0"/>
        <v>271.21669607799419</v>
      </c>
    </row>
    <row r="45" spans="1:47" x14ac:dyDescent="0.2">
      <c r="A45" s="2">
        <v>1990</v>
      </c>
      <c r="B45" s="2">
        <v>1</v>
      </c>
      <c r="C45" s="3">
        <v>288.5</v>
      </c>
      <c r="D45" s="2">
        <v>249.5</v>
      </c>
      <c r="E45" s="2">
        <v>282.75</v>
      </c>
      <c r="F45" s="2">
        <v>293.5</v>
      </c>
      <c r="G45" s="2">
        <v>275</v>
      </c>
      <c r="H45" s="2">
        <v>263</v>
      </c>
      <c r="I45" s="2">
        <v>269.5</v>
      </c>
      <c r="J45" s="2">
        <v>325</v>
      </c>
      <c r="K45" s="2">
        <v>303.75</v>
      </c>
      <c r="L45" s="2">
        <v>263</v>
      </c>
      <c r="M45" s="2">
        <v>283.5</v>
      </c>
      <c r="N45" s="2">
        <v>290</v>
      </c>
      <c r="O45" s="2">
        <v>288.75</v>
      </c>
      <c r="P45" s="2">
        <v>325</v>
      </c>
      <c r="Q45" s="2">
        <v>290.25</v>
      </c>
      <c r="R45" s="2">
        <v>290</v>
      </c>
      <c r="S45" s="2">
        <v>280.75</v>
      </c>
      <c r="T45" s="2">
        <v>277.25</v>
      </c>
      <c r="U45" s="2">
        <v>185</v>
      </c>
      <c r="V45" s="2">
        <v>292</v>
      </c>
      <c r="W45" s="2">
        <v>268.75</v>
      </c>
      <c r="X45" s="2">
        <v>290</v>
      </c>
      <c r="Y45" s="22">
        <f>IFERROR(VLOOKUP(Y$1,Weights!$C$3:$D$33,2,FALSE),0)*C45</f>
        <v>0</v>
      </c>
      <c r="Z45" s="22">
        <f>IFERROR(VLOOKUP(Z$1,Weights!$C$3:$D$33,2,FALSE),0)*D45</f>
        <v>1.120252514312386</v>
      </c>
      <c r="AA45" s="22">
        <f>IFERROR(VLOOKUP(AA$1,Weights!$C$3:$D$33,2,FALSE),0)*E45</f>
        <v>1.2695446830534154</v>
      </c>
      <c r="AB45" s="22">
        <f>IFERROR(VLOOKUP(AB$1,Weights!$C$3:$D$33,2,FALSE),0)*F45</f>
        <v>0.8955171739638379</v>
      </c>
      <c r="AC45" s="22">
        <f>IFERROR(VLOOKUP(AC$1,Weights!$C$3:$D$33,2,FALSE),0)*G45</f>
        <v>0</v>
      </c>
      <c r="AD45" s="22">
        <f>IFERROR(VLOOKUP(AD$1,Weights!$C$3:$D$33,2,FALSE),0)*H45</f>
        <v>0.56437300079984831</v>
      </c>
      <c r="AE45" s="22">
        <f>IFERROR(VLOOKUP(AE$1,Weights!$C$3:$D$33,2,FALSE),0)*I45</f>
        <v>26.056658128503354</v>
      </c>
      <c r="AF45" s="22">
        <f>IFERROR(VLOOKUP(AF$1,Weights!$C$3:$D$33,2,FALSE),0)*J45</f>
        <v>3.0598936027611896</v>
      </c>
      <c r="AG45" s="22">
        <f>IFERROR(VLOOKUP(AG$1,Weights!$C$3:$D$33,2,FALSE),0)*K45</f>
        <v>3.1182744758444563</v>
      </c>
      <c r="AH45" s="22">
        <f>IFERROR(VLOOKUP(AH$1,Weights!$C$3:$D$33,2,FALSE),0)*L45</f>
        <v>2.1782031507873234</v>
      </c>
      <c r="AI45" s="22">
        <f>IFERROR(VLOOKUP(AI$1,Weights!$C$3:$D$33,2,FALSE),0)*M45</f>
        <v>0</v>
      </c>
      <c r="AJ45" s="22">
        <f>IFERROR(VLOOKUP(AJ$1,Weights!$C$3:$D$33,2,FALSE),0)*N45</f>
        <v>123.9395049587735</v>
      </c>
      <c r="AK45" s="22">
        <f>IFERROR(VLOOKUP(AK$1,Weights!$C$3:$D$33,2,FALSE),0)*O45</f>
        <v>0</v>
      </c>
      <c r="AL45" s="22">
        <f>IFERROR(VLOOKUP(AL$1,Weights!$C$3:$D$33,2,FALSE),0)*P45</f>
        <v>0.39202268159021714</v>
      </c>
      <c r="AM45" s="22">
        <f>IFERROR(VLOOKUP(AM$1,Weights!$C$3:$D$33,2,FALSE),0)*Q45</f>
        <v>4.4060490408310944</v>
      </c>
      <c r="AN45" s="22">
        <f>IFERROR(VLOOKUP(AN$1,Weights!$C$3:$D$33,2,FALSE),0)*R45</f>
        <v>1.1494577253784619</v>
      </c>
      <c r="AO45" s="22">
        <f>IFERROR(VLOOKUP(AO$1,Weights!$C$3:$D$33,2,FALSE),0)*S45</f>
        <v>84.241854012775704</v>
      </c>
      <c r="AP45" s="22">
        <f>IFERROR(VLOOKUP(AP$1,Weights!$C$3:$D$33,2,FALSE),0)*T45</f>
        <v>0</v>
      </c>
      <c r="AQ45" s="22">
        <f>IFERROR(VLOOKUP(AQ$1,Weights!$C$3:$D$33,2,FALSE),0)*U45</f>
        <v>11.512512313145869</v>
      </c>
      <c r="AR45" s="22">
        <f>IFERROR(VLOOKUP(AR$1,Weights!$C$3:$D$33,2,FALSE),0)*V45</f>
        <v>10.233681862101813</v>
      </c>
      <c r="AS45" s="22">
        <f>IFERROR(VLOOKUP(AS$1,Weights!$C$3:$D$33,2,FALSE),0)*W45</f>
        <v>3.4186317796658949</v>
      </c>
      <c r="AT45" s="22">
        <f>IFERROR(VLOOKUP(AT$1,Weights!$C$3:$D$33,2,FALSE),0)*X45</f>
        <v>0.98304307262773649</v>
      </c>
      <c r="AU45" s="23">
        <f t="shared" si="0"/>
        <v>277.34457557823316</v>
      </c>
    </row>
    <row r="46" spans="1:47" x14ac:dyDescent="0.2">
      <c r="A46" s="2">
        <v>1991</v>
      </c>
      <c r="B46" s="2">
        <v>1</v>
      </c>
      <c r="C46" s="3">
        <v>298.25</v>
      </c>
      <c r="D46" s="2">
        <v>257</v>
      </c>
      <c r="E46" s="2">
        <v>290.25</v>
      </c>
      <c r="F46" s="2">
        <v>303.75</v>
      </c>
      <c r="G46" s="2">
        <v>275.75</v>
      </c>
      <c r="H46" s="2">
        <v>266</v>
      </c>
      <c r="I46" s="2">
        <v>268.5</v>
      </c>
      <c r="J46" s="2">
        <v>339.75</v>
      </c>
      <c r="K46" s="2">
        <v>312.25</v>
      </c>
      <c r="L46" s="2">
        <v>266</v>
      </c>
      <c r="M46" s="2">
        <v>285.75</v>
      </c>
      <c r="N46" s="2">
        <v>299.25</v>
      </c>
      <c r="O46" s="2">
        <v>297</v>
      </c>
      <c r="P46" s="2">
        <v>339.75</v>
      </c>
      <c r="Q46" s="2">
        <v>295.75</v>
      </c>
      <c r="R46" s="2">
        <v>295.25</v>
      </c>
      <c r="S46" s="2">
        <v>292.5</v>
      </c>
      <c r="T46" s="2">
        <v>289.25</v>
      </c>
      <c r="U46" s="2">
        <v>190.25</v>
      </c>
      <c r="V46" s="2">
        <v>301</v>
      </c>
      <c r="W46" s="2">
        <v>282.75</v>
      </c>
      <c r="X46" s="2">
        <v>299.25</v>
      </c>
      <c r="Y46" s="22">
        <f>IFERROR(VLOOKUP(Y$1,Weights!$C$3:$D$33,2,FALSE),0)*C46</f>
        <v>0</v>
      </c>
      <c r="Z46" s="22">
        <f>IFERROR(VLOOKUP(Z$1,Weights!$C$3:$D$33,2,FALSE),0)*D46</f>
        <v>1.1539274395923174</v>
      </c>
      <c r="AA46" s="22">
        <f>IFERROR(VLOOKUP(AA$1,Weights!$C$3:$D$33,2,FALSE),0)*E46</f>
        <v>1.3032196083333469</v>
      </c>
      <c r="AB46" s="22">
        <f>IFERROR(VLOOKUP(AB$1,Weights!$C$3:$D$33,2,FALSE),0)*F46</f>
        <v>0.92679162382117808</v>
      </c>
      <c r="AC46" s="22">
        <f>IFERROR(VLOOKUP(AC$1,Weights!$C$3:$D$33,2,FALSE),0)*G46</f>
        <v>0</v>
      </c>
      <c r="AD46" s="22">
        <f>IFERROR(VLOOKUP(AD$1,Weights!$C$3:$D$33,2,FALSE),0)*H46</f>
        <v>0.57081071563786934</v>
      </c>
      <c r="AE46" s="22">
        <f>IFERROR(VLOOKUP(AE$1,Weights!$C$3:$D$33,2,FALSE),0)*I46</f>
        <v>25.959972940642491</v>
      </c>
      <c r="AF46" s="22">
        <f>IFERROR(VLOOKUP(AF$1,Weights!$C$3:$D$33,2,FALSE),0)*J46</f>
        <v>3.1987656970403515</v>
      </c>
      <c r="AG46" s="22">
        <f>IFERROR(VLOOKUP(AG$1,Weights!$C$3:$D$33,2,FALSE),0)*K46</f>
        <v>3.2055348315470993</v>
      </c>
      <c r="AH46" s="22">
        <f>IFERROR(VLOOKUP(AH$1,Weights!$C$3:$D$33,2,FALSE),0)*L46</f>
        <v>2.2030495745605627</v>
      </c>
      <c r="AI46" s="22">
        <f>IFERROR(VLOOKUP(AI$1,Weights!$C$3:$D$33,2,FALSE),0)*M46</f>
        <v>0</v>
      </c>
      <c r="AJ46" s="22">
        <f>IFERROR(VLOOKUP(AJ$1,Weights!$C$3:$D$33,2,FALSE),0)*N46</f>
        <v>127.89274778935507</v>
      </c>
      <c r="AK46" s="22">
        <f>IFERROR(VLOOKUP(AK$1,Weights!$C$3:$D$33,2,FALSE),0)*O46</f>
        <v>0</v>
      </c>
      <c r="AL46" s="22">
        <f>IFERROR(VLOOKUP(AL$1,Weights!$C$3:$D$33,2,FALSE),0)*P46</f>
        <v>0.40981448021623473</v>
      </c>
      <c r="AM46" s="22">
        <f>IFERROR(VLOOKUP(AM$1,Weights!$C$3:$D$33,2,FALSE),0)*Q46</f>
        <v>4.4895400648606243</v>
      </c>
      <c r="AN46" s="22">
        <f>IFERROR(VLOOKUP(AN$1,Weights!$C$3:$D$33,2,FALSE),0)*R46</f>
        <v>1.1702668738551409</v>
      </c>
      <c r="AO46" s="22">
        <f>IFERROR(VLOOKUP(AO$1,Weights!$C$3:$D$33,2,FALSE),0)*S46</f>
        <v>87.767559389980022</v>
      </c>
      <c r="AP46" s="22">
        <f>IFERROR(VLOOKUP(AP$1,Weights!$C$3:$D$33,2,FALSE),0)*T46</f>
        <v>0</v>
      </c>
      <c r="AQ46" s="22">
        <f>IFERROR(VLOOKUP(AQ$1,Weights!$C$3:$D$33,2,FALSE),0)*U46</f>
        <v>11.839218743654062</v>
      </c>
      <c r="AR46" s="22">
        <f>IFERROR(VLOOKUP(AR$1,Weights!$C$3:$D$33,2,FALSE),0)*V46</f>
        <v>10.549103563330977</v>
      </c>
      <c r="AS46" s="22">
        <f>IFERROR(VLOOKUP(AS$1,Weights!$C$3:$D$33,2,FALSE),0)*W46</f>
        <v>3.5967186444670949</v>
      </c>
      <c r="AT46" s="22">
        <f>IFERROR(VLOOKUP(AT$1,Weights!$C$3:$D$33,2,FALSE),0)*X46</f>
        <v>1.0143987568408626</v>
      </c>
      <c r="AU46" s="23">
        <f t="shared" si="0"/>
        <v>286.02286721377249</v>
      </c>
    </row>
    <row r="47" spans="1:47" x14ac:dyDescent="0.2">
      <c r="A47" s="2">
        <v>1992</v>
      </c>
      <c r="B47" s="2">
        <v>1</v>
      </c>
      <c r="C47" s="3">
        <v>307</v>
      </c>
      <c r="D47" s="2">
        <v>265.5</v>
      </c>
      <c r="E47" s="2">
        <v>298.75</v>
      </c>
      <c r="F47" s="2">
        <v>310.25</v>
      </c>
      <c r="G47" s="2">
        <v>278.25</v>
      </c>
      <c r="H47" s="2">
        <v>272.5</v>
      </c>
      <c r="I47" s="2">
        <v>269.25</v>
      </c>
      <c r="J47" s="2">
        <v>354.5</v>
      </c>
      <c r="K47" s="2">
        <v>331.5</v>
      </c>
      <c r="L47" s="2">
        <v>272.5</v>
      </c>
      <c r="M47" s="2">
        <v>289.5</v>
      </c>
      <c r="N47" s="2">
        <v>307.5</v>
      </c>
      <c r="O47" s="2">
        <v>301.75</v>
      </c>
      <c r="P47" s="2">
        <v>354.5</v>
      </c>
      <c r="Q47" s="2">
        <v>309.25</v>
      </c>
      <c r="R47" s="2">
        <v>308.25</v>
      </c>
      <c r="S47" s="2">
        <v>303</v>
      </c>
      <c r="T47" s="2">
        <v>299.25</v>
      </c>
      <c r="U47" s="2">
        <v>191.5</v>
      </c>
      <c r="V47" s="2">
        <v>309.25</v>
      </c>
      <c r="W47" s="2">
        <v>294</v>
      </c>
      <c r="X47" s="2">
        <v>308.25</v>
      </c>
      <c r="Y47" s="22">
        <f>IFERROR(VLOOKUP(Y$1,Weights!$C$3:$D$33,2,FALSE),0)*C47</f>
        <v>0</v>
      </c>
      <c r="Z47" s="22">
        <f>IFERROR(VLOOKUP(Z$1,Weights!$C$3:$D$33,2,FALSE),0)*D47</f>
        <v>1.192092354909573</v>
      </c>
      <c r="AA47" s="22">
        <f>IFERROR(VLOOKUP(AA$1,Weights!$C$3:$D$33,2,FALSE),0)*E47</f>
        <v>1.3413845236506026</v>
      </c>
      <c r="AB47" s="22">
        <f>IFERROR(VLOOKUP(AB$1,Weights!$C$3:$D$33,2,FALSE),0)*F47</f>
        <v>0.94662420177949136</v>
      </c>
      <c r="AC47" s="22">
        <f>IFERROR(VLOOKUP(AC$1,Weights!$C$3:$D$33,2,FALSE),0)*G47</f>
        <v>0</v>
      </c>
      <c r="AD47" s="22">
        <f>IFERROR(VLOOKUP(AD$1,Weights!$C$3:$D$33,2,FALSE),0)*H47</f>
        <v>0.58475909778691504</v>
      </c>
      <c r="AE47" s="22">
        <f>IFERROR(VLOOKUP(AE$1,Weights!$C$3:$D$33,2,FALSE),0)*I47</f>
        <v>26.03248683153814</v>
      </c>
      <c r="AF47" s="22">
        <f>IFERROR(VLOOKUP(AF$1,Weights!$C$3:$D$33,2,FALSE),0)*J47</f>
        <v>3.337637791319513</v>
      </c>
      <c r="AG47" s="22">
        <f>IFERROR(VLOOKUP(AG$1,Weights!$C$3:$D$33,2,FALSE),0)*K47</f>
        <v>3.4031538724030854</v>
      </c>
      <c r="AH47" s="22">
        <f>IFERROR(VLOOKUP(AH$1,Weights!$C$3:$D$33,2,FALSE),0)*L47</f>
        <v>2.2568834927359149</v>
      </c>
      <c r="AI47" s="22">
        <f>IFERROR(VLOOKUP(AI$1,Weights!$C$3:$D$33,2,FALSE),0)*M47</f>
        <v>0</v>
      </c>
      <c r="AJ47" s="22">
        <f>IFERROR(VLOOKUP(AJ$1,Weights!$C$3:$D$33,2,FALSE),0)*N47</f>
        <v>131.41861301663053</v>
      </c>
      <c r="AK47" s="22">
        <f>IFERROR(VLOOKUP(AK$1,Weights!$C$3:$D$33,2,FALSE),0)*O47</f>
        <v>0</v>
      </c>
      <c r="AL47" s="22">
        <f>IFERROR(VLOOKUP(AL$1,Weights!$C$3:$D$33,2,FALSE),0)*P47</f>
        <v>0.42760627884225227</v>
      </c>
      <c r="AM47" s="22">
        <f>IFERROR(VLOOKUP(AM$1,Weights!$C$3:$D$33,2,FALSE),0)*Q47</f>
        <v>4.6944725783876518</v>
      </c>
      <c r="AN47" s="22">
        <f>IFERROR(VLOOKUP(AN$1,Weights!$C$3:$D$33,2,FALSE),0)*R47</f>
        <v>1.2217942891307272</v>
      </c>
      <c r="AO47" s="22">
        <f>IFERROR(VLOOKUP(AO$1,Weights!$C$3:$D$33,2,FALSE),0)*S47</f>
        <v>90.91818972705623</v>
      </c>
      <c r="AP47" s="22">
        <f>IFERROR(VLOOKUP(AP$1,Weights!$C$3:$D$33,2,FALSE),0)*T47</f>
        <v>0</v>
      </c>
      <c r="AQ47" s="22">
        <f>IFERROR(VLOOKUP(AQ$1,Weights!$C$3:$D$33,2,FALSE),0)*U47</f>
        <v>11.917005989013155</v>
      </c>
      <c r="AR47" s="22">
        <f>IFERROR(VLOOKUP(AR$1,Weights!$C$3:$D$33,2,FALSE),0)*V47</f>
        <v>10.838240122791046</v>
      </c>
      <c r="AS47" s="22">
        <f>IFERROR(VLOOKUP(AS$1,Weights!$C$3:$D$33,2,FALSE),0)*W47</f>
        <v>3.7398241608252021</v>
      </c>
      <c r="AT47" s="22">
        <f>IFERROR(VLOOKUP(AT$1,Weights!$C$3:$D$33,2,FALSE),0)*X47</f>
        <v>1.0449069901293095</v>
      </c>
      <c r="AU47" s="23">
        <f t="shared" si="0"/>
        <v>294.04893687964926</v>
      </c>
    </row>
    <row r="48" spans="1:47" x14ac:dyDescent="0.2">
      <c r="A48" s="2">
        <v>1993</v>
      </c>
      <c r="B48" s="2">
        <v>1</v>
      </c>
      <c r="C48" s="3">
        <v>316.75</v>
      </c>
      <c r="D48" s="2">
        <v>273.5</v>
      </c>
      <c r="E48" s="2">
        <v>307.5</v>
      </c>
      <c r="F48" s="2">
        <v>318.75</v>
      </c>
      <c r="G48" s="2">
        <v>282.75</v>
      </c>
      <c r="H48" s="2">
        <v>284</v>
      </c>
      <c r="I48" s="2">
        <v>272.5</v>
      </c>
      <c r="J48" s="2">
        <v>365</v>
      </c>
      <c r="K48" s="2">
        <v>341.75</v>
      </c>
      <c r="L48" s="2">
        <v>284</v>
      </c>
      <c r="M48" s="2">
        <v>296.5</v>
      </c>
      <c r="N48" s="2">
        <v>317.25</v>
      </c>
      <c r="O48" s="2">
        <v>310</v>
      </c>
      <c r="P48" s="2">
        <v>365</v>
      </c>
      <c r="Q48" s="2">
        <v>320.5</v>
      </c>
      <c r="R48" s="2">
        <v>319</v>
      </c>
      <c r="S48" s="2">
        <v>312.25</v>
      </c>
      <c r="T48" s="2">
        <v>309</v>
      </c>
      <c r="U48" s="2">
        <v>190.5</v>
      </c>
      <c r="V48" s="2">
        <v>319.25</v>
      </c>
      <c r="W48" s="2">
        <v>297.25</v>
      </c>
      <c r="X48" s="2">
        <v>318.5</v>
      </c>
      <c r="Y48" s="22">
        <f>IFERROR(VLOOKUP(Y$1,Weights!$C$3:$D$33,2,FALSE),0)*C48</f>
        <v>0</v>
      </c>
      <c r="Z48" s="22">
        <f>IFERROR(VLOOKUP(Z$1,Weights!$C$3:$D$33,2,FALSE),0)*D48</f>
        <v>1.2280122752081666</v>
      </c>
      <c r="AA48" s="22">
        <f>IFERROR(VLOOKUP(AA$1,Weights!$C$3:$D$33,2,FALSE),0)*E48</f>
        <v>1.3806719364771891</v>
      </c>
      <c r="AB48" s="22">
        <f>IFERROR(VLOOKUP(AB$1,Weights!$C$3:$D$33,2,FALSE),0)*F48</f>
        <v>0.97255911141728557</v>
      </c>
      <c r="AC48" s="22">
        <f>IFERROR(VLOOKUP(AC$1,Weights!$C$3:$D$33,2,FALSE),0)*G48</f>
        <v>0</v>
      </c>
      <c r="AD48" s="22">
        <f>IFERROR(VLOOKUP(AD$1,Weights!$C$3:$D$33,2,FALSE),0)*H48</f>
        <v>0.60943700466599582</v>
      </c>
      <c r="AE48" s="22">
        <f>IFERROR(VLOOKUP(AE$1,Weights!$C$3:$D$33,2,FALSE),0)*I48</f>
        <v>26.346713692085952</v>
      </c>
      <c r="AF48" s="22">
        <f>IFERROR(VLOOKUP(AF$1,Weights!$C$3:$D$33,2,FALSE),0)*J48</f>
        <v>3.4364958923317976</v>
      </c>
      <c r="AG48" s="22">
        <f>IFERROR(VLOOKUP(AG$1,Weights!$C$3:$D$33,2,FALSE),0)*K48</f>
        <v>3.5083795954562729</v>
      </c>
      <c r="AH48" s="22">
        <f>IFERROR(VLOOKUP(AH$1,Weights!$C$3:$D$33,2,FALSE),0)*L48</f>
        <v>2.3521281171999995</v>
      </c>
      <c r="AI48" s="22">
        <f>IFERROR(VLOOKUP(AI$1,Weights!$C$3:$D$33,2,FALSE),0)*M48</f>
        <v>0</v>
      </c>
      <c r="AJ48" s="22">
        <f>IFERROR(VLOOKUP(AJ$1,Weights!$C$3:$D$33,2,FALSE),0)*N48</f>
        <v>135.58554464886515</v>
      </c>
      <c r="AK48" s="22">
        <f>IFERROR(VLOOKUP(AK$1,Weights!$C$3:$D$33,2,FALSE),0)*O48</f>
        <v>0</v>
      </c>
      <c r="AL48" s="22">
        <f>IFERROR(VLOOKUP(AL$1,Weights!$C$3:$D$33,2,FALSE),0)*P48</f>
        <v>0.44027162701670541</v>
      </c>
      <c r="AM48" s="22">
        <f>IFERROR(VLOOKUP(AM$1,Weights!$C$3:$D$33,2,FALSE),0)*Q48</f>
        <v>4.8652496729935084</v>
      </c>
      <c r="AN48" s="22">
        <f>IFERROR(VLOOKUP(AN$1,Weights!$C$3:$D$33,2,FALSE),0)*R48</f>
        <v>1.2644034979163081</v>
      </c>
      <c r="AO48" s="22">
        <f>IFERROR(VLOOKUP(AO$1,Weights!$C$3:$D$33,2,FALSE),0)*S48</f>
        <v>93.693745024004315</v>
      </c>
      <c r="AP48" s="22">
        <f>IFERROR(VLOOKUP(AP$1,Weights!$C$3:$D$33,2,FALSE),0)*T48</f>
        <v>0</v>
      </c>
      <c r="AQ48" s="22">
        <f>IFERROR(VLOOKUP(AQ$1,Weights!$C$3:$D$33,2,FALSE),0)*U48</f>
        <v>11.854776192725881</v>
      </c>
      <c r="AR48" s="22">
        <f>IFERROR(VLOOKUP(AR$1,Weights!$C$3:$D$33,2,FALSE),0)*V48</f>
        <v>11.188708679712342</v>
      </c>
      <c r="AS48" s="22">
        <f>IFERROR(VLOOKUP(AS$1,Weights!$C$3:$D$33,2,FALSE),0)*W48</f>
        <v>3.7811657544397663</v>
      </c>
      <c r="AT48" s="22">
        <f>IFERROR(VLOOKUP(AT$1,Weights!$C$3:$D$33,2,FALSE),0)*X48</f>
        <v>1.0796524780411521</v>
      </c>
      <c r="AU48" s="23">
        <f t="shared" si="0"/>
        <v>302.28357309471517</v>
      </c>
    </row>
    <row r="49" spans="1:47" x14ac:dyDescent="0.2">
      <c r="A49" s="2">
        <v>1994</v>
      </c>
      <c r="B49" s="2">
        <v>1</v>
      </c>
      <c r="C49" s="3">
        <v>333.75</v>
      </c>
      <c r="D49" s="2">
        <v>279.5</v>
      </c>
      <c r="E49" s="2">
        <v>313.25</v>
      </c>
      <c r="F49" s="2">
        <v>331.5</v>
      </c>
      <c r="G49" s="2">
        <v>289</v>
      </c>
      <c r="H49" s="2">
        <v>298.5</v>
      </c>
      <c r="I49" s="2">
        <v>278</v>
      </c>
      <c r="J49" s="2">
        <v>371.25</v>
      </c>
      <c r="K49" s="2">
        <v>353</v>
      </c>
      <c r="L49" s="2">
        <v>298.5</v>
      </c>
      <c r="M49" s="2">
        <v>305.5</v>
      </c>
      <c r="N49" s="2">
        <v>337</v>
      </c>
      <c r="O49" s="2">
        <v>315.5</v>
      </c>
      <c r="P49" s="2">
        <v>371.25</v>
      </c>
      <c r="Q49" s="2">
        <v>332</v>
      </c>
      <c r="R49" s="2">
        <v>331</v>
      </c>
      <c r="S49" s="2">
        <v>326</v>
      </c>
      <c r="T49" s="2">
        <v>317</v>
      </c>
      <c r="U49" s="2">
        <v>188.5</v>
      </c>
      <c r="V49" s="2">
        <v>341</v>
      </c>
      <c r="W49" s="2">
        <v>303.25</v>
      </c>
      <c r="X49" s="2">
        <v>338.75</v>
      </c>
      <c r="Y49" s="22">
        <f>IFERROR(VLOOKUP(Y$1,Weights!$C$3:$D$33,2,FALSE),0)*C49</f>
        <v>0</v>
      </c>
      <c r="Z49" s="22">
        <f>IFERROR(VLOOKUP(Z$1,Weights!$C$3:$D$33,2,FALSE),0)*D49</f>
        <v>1.2549522154321118</v>
      </c>
      <c r="AA49" s="22">
        <f>IFERROR(VLOOKUP(AA$1,Weights!$C$3:$D$33,2,FALSE),0)*E49</f>
        <v>1.4064893791918034</v>
      </c>
      <c r="AB49" s="22">
        <f>IFERROR(VLOOKUP(AB$1,Weights!$C$3:$D$33,2,FALSE),0)*F49</f>
        <v>1.0114614758739771</v>
      </c>
      <c r="AC49" s="22">
        <f>IFERROR(VLOOKUP(AC$1,Weights!$C$3:$D$33,2,FALSE),0)*G49</f>
        <v>0</v>
      </c>
      <c r="AD49" s="22">
        <f>IFERROR(VLOOKUP(AD$1,Weights!$C$3:$D$33,2,FALSE),0)*H49</f>
        <v>0.64055262638309773</v>
      </c>
      <c r="AE49" s="22">
        <f>IFERROR(VLOOKUP(AE$1,Weights!$C$3:$D$33,2,FALSE),0)*I49</f>
        <v>26.878482225320717</v>
      </c>
      <c r="AF49" s="22">
        <f>IFERROR(VLOOKUP(AF$1,Weights!$C$3:$D$33,2,FALSE),0)*J49</f>
        <v>3.495340000077205</v>
      </c>
      <c r="AG49" s="22">
        <f>IFERROR(VLOOKUP(AG$1,Weights!$C$3:$D$33,2,FALSE),0)*K49</f>
        <v>3.6238712427097712</v>
      </c>
      <c r="AH49" s="22">
        <f>IFERROR(VLOOKUP(AH$1,Weights!$C$3:$D$33,2,FALSE),0)*L49</f>
        <v>2.4722191654373233</v>
      </c>
      <c r="AI49" s="22">
        <f>IFERROR(VLOOKUP(AI$1,Weights!$C$3:$D$33,2,FALSE),0)*M49</f>
        <v>0</v>
      </c>
      <c r="AJ49" s="22">
        <f>IFERROR(VLOOKUP(AJ$1,Weights!$C$3:$D$33,2,FALSE),0)*N49</f>
        <v>144.02625231416093</v>
      </c>
      <c r="AK49" s="22">
        <f>IFERROR(VLOOKUP(AK$1,Weights!$C$3:$D$33,2,FALSE),0)*O49</f>
        <v>0</v>
      </c>
      <c r="AL49" s="22">
        <f>IFERROR(VLOOKUP(AL$1,Weights!$C$3:$D$33,2,FALSE),0)*P49</f>
        <v>0.44781052473959421</v>
      </c>
      <c r="AM49" s="22">
        <f>IFERROR(VLOOKUP(AM$1,Weights!$C$3:$D$33,2,FALSE),0)*Q49</f>
        <v>5.039821814146161</v>
      </c>
      <c r="AN49" s="22">
        <f>IFERROR(VLOOKUP(AN$1,Weights!$C$3:$D$33,2,FALSE),0)*R49</f>
        <v>1.3119672658630033</v>
      </c>
      <c r="AO49" s="22">
        <f>IFERROR(VLOOKUP(AO$1,Weights!$C$3:$D$33,2,FALSE),0)*S49</f>
        <v>97.819570465413634</v>
      </c>
      <c r="AP49" s="22">
        <f>IFERROR(VLOOKUP(AP$1,Weights!$C$3:$D$33,2,FALSE),0)*T49</f>
        <v>0</v>
      </c>
      <c r="AQ49" s="22">
        <f>IFERROR(VLOOKUP(AQ$1,Weights!$C$3:$D$33,2,FALSE),0)*U49</f>
        <v>11.730316600151331</v>
      </c>
      <c r="AR49" s="22">
        <f>IFERROR(VLOOKUP(AR$1,Weights!$C$3:$D$33,2,FALSE),0)*V49</f>
        <v>11.950977791016157</v>
      </c>
      <c r="AS49" s="22">
        <f>IFERROR(VLOOKUP(AS$1,Weights!$C$3:$D$33,2,FALSE),0)*W49</f>
        <v>3.8574886964974238</v>
      </c>
      <c r="AT49" s="22">
        <f>IFERROR(VLOOKUP(AT$1,Weights!$C$3:$D$33,2,FALSE),0)*X49</f>
        <v>1.1482960029401577</v>
      </c>
      <c r="AU49" s="23">
        <f t="shared" si="0"/>
        <v>316.78514900804248</v>
      </c>
    </row>
    <row r="50" spans="1:47" x14ac:dyDescent="0.2">
      <c r="A50" s="2">
        <v>1995</v>
      </c>
      <c r="B50" s="2">
        <v>1</v>
      </c>
      <c r="C50" s="3">
        <v>341.5</v>
      </c>
      <c r="D50" s="2">
        <v>287.25</v>
      </c>
      <c r="E50" s="2">
        <v>323</v>
      </c>
      <c r="F50" s="2">
        <v>334</v>
      </c>
      <c r="G50" s="2">
        <v>297</v>
      </c>
      <c r="H50" s="2">
        <v>306</v>
      </c>
      <c r="I50" s="2">
        <v>285.75</v>
      </c>
      <c r="J50" s="2">
        <v>382.5</v>
      </c>
      <c r="K50" s="2">
        <v>363</v>
      </c>
      <c r="L50" s="2">
        <v>306</v>
      </c>
      <c r="M50" s="2">
        <v>299.25</v>
      </c>
      <c r="N50" s="2">
        <v>345.75</v>
      </c>
      <c r="O50" s="2">
        <v>322</v>
      </c>
      <c r="P50" s="2">
        <v>382.5</v>
      </c>
      <c r="Q50" s="2">
        <v>341.5</v>
      </c>
      <c r="R50" s="2">
        <v>339.75</v>
      </c>
      <c r="S50" s="2">
        <v>331.25</v>
      </c>
      <c r="T50" s="2">
        <v>323</v>
      </c>
      <c r="U50" s="2">
        <v>190</v>
      </c>
      <c r="V50" s="2">
        <v>352.75</v>
      </c>
      <c r="W50" s="2">
        <v>302.25</v>
      </c>
      <c r="X50" s="2">
        <v>350.25</v>
      </c>
      <c r="Y50" s="22">
        <f>IFERROR(VLOOKUP(Y$1,Weights!$C$3:$D$33,2,FALSE),0)*C50</f>
        <v>0</v>
      </c>
      <c r="Z50" s="22">
        <f>IFERROR(VLOOKUP(Z$1,Weights!$C$3:$D$33,2,FALSE),0)*D50</f>
        <v>1.2897496382213742</v>
      </c>
      <c r="AA50" s="22">
        <f>IFERROR(VLOOKUP(AA$1,Weights!$C$3:$D$33,2,FALSE),0)*E50</f>
        <v>1.4502667820557142</v>
      </c>
      <c r="AB50" s="22">
        <f>IFERROR(VLOOKUP(AB$1,Weights!$C$3:$D$33,2,FALSE),0)*F50</f>
        <v>1.0190893904733282</v>
      </c>
      <c r="AC50" s="22">
        <f>IFERROR(VLOOKUP(AC$1,Weights!$C$3:$D$33,2,FALSE),0)*G50</f>
        <v>0</v>
      </c>
      <c r="AD50" s="22">
        <f>IFERROR(VLOOKUP(AD$1,Weights!$C$3:$D$33,2,FALSE),0)*H50</f>
        <v>0.65664691347815041</v>
      </c>
      <c r="AE50" s="22">
        <f>IFERROR(VLOOKUP(AE$1,Weights!$C$3:$D$33,2,FALSE),0)*I50</f>
        <v>27.627792431242426</v>
      </c>
      <c r="AF50" s="22">
        <f>IFERROR(VLOOKUP(AF$1,Weights!$C$3:$D$33,2,FALSE),0)*J50</f>
        <v>3.6012593940189386</v>
      </c>
      <c r="AG50" s="22">
        <f>IFERROR(VLOOKUP(AG$1,Weights!$C$3:$D$33,2,FALSE),0)*K50</f>
        <v>3.7265304847128808</v>
      </c>
      <c r="AH50" s="22">
        <f>IFERROR(VLOOKUP(AH$1,Weights!$C$3:$D$33,2,FALSE),0)*L50</f>
        <v>2.5343352248704218</v>
      </c>
      <c r="AI50" s="22">
        <f>IFERROR(VLOOKUP(AI$1,Weights!$C$3:$D$33,2,FALSE),0)*M50</f>
        <v>0</v>
      </c>
      <c r="AJ50" s="22">
        <f>IFERROR(VLOOKUP(AJ$1,Weights!$C$3:$D$33,2,FALSE),0)*N50</f>
        <v>147.76580634308945</v>
      </c>
      <c r="AK50" s="22">
        <f>IFERROR(VLOOKUP(AK$1,Weights!$C$3:$D$33,2,FALSE),0)*O50</f>
        <v>0</v>
      </c>
      <c r="AL50" s="22">
        <f>IFERROR(VLOOKUP(AL$1,Weights!$C$3:$D$33,2,FALSE),0)*P50</f>
        <v>0.46138054064079403</v>
      </c>
      <c r="AM50" s="22">
        <f>IFERROR(VLOOKUP(AM$1,Weights!$C$3:$D$33,2,FALSE),0)*Q50</f>
        <v>5.1840335829244397</v>
      </c>
      <c r="AN50" s="22">
        <f>IFERROR(VLOOKUP(AN$1,Weights!$C$3:$D$33,2,FALSE),0)*R50</f>
        <v>1.3466491799908016</v>
      </c>
      <c r="AO50" s="22">
        <f>IFERROR(VLOOKUP(AO$1,Weights!$C$3:$D$33,2,FALSE),0)*S50</f>
        <v>99.394885633951745</v>
      </c>
      <c r="AP50" s="22">
        <f>IFERROR(VLOOKUP(AP$1,Weights!$C$3:$D$33,2,FALSE),0)*T50</f>
        <v>0</v>
      </c>
      <c r="AQ50" s="22">
        <f>IFERROR(VLOOKUP(AQ$1,Weights!$C$3:$D$33,2,FALSE),0)*U50</f>
        <v>11.823661294582243</v>
      </c>
      <c r="AR50" s="22">
        <f>IFERROR(VLOOKUP(AR$1,Weights!$C$3:$D$33,2,FALSE),0)*V50</f>
        <v>12.362778345398679</v>
      </c>
      <c r="AS50" s="22">
        <f>IFERROR(VLOOKUP(AS$1,Weights!$C$3:$D$33,2,FALSE),0)*W50</f>
        <v>3.8447682061544808</v>
      </c>
      <c r="AT50" s="22">
        <f>IFERROR(VLOOKUP(AT$1,Weights!$C$3:$D$33,2,FALSE),0)*X50</f>
        <v>1.1872787454753957</v>
      </c>
      <c r="AU50" s="23">
        <f t="shared" si="0"/>
        <v>323.90690392114271</v>
      </c>
    </row>
    <row r="51" spans="1:47" x14ac:dyDescent="0.2">
      <c r="A51" s="2">
        <v>1996</v>
      </c>
      <c r="B51" s="2">
        <v>1</v>
      </c>
      <c r="C51" s="3">
        <v>346.5</v>
      </c>
      <c r="D51" s="2">
        <v>293</v>
      </c>
      <c r="E51" s="2">
        <v>330.5</v>
      </c>
      <c r="F51" s="2">
        <v>341</v>
      </c>
      <c r="G51" s="2">
        <v>311.5</v>
      </c>
      <c r="H51" s="2">
        <v>312.75</v>
      </c>
      <c r="I51" s="2">
        <v>302.25</v>
      </c>
      <c r="J51" s="2">
        <v>388</v>
      </c>
      <c r="K51" s="2">
        <v>373</v>
      </c>
      <c r="L51" s="2">
        <v>312.75</v>
      </c>
      <c r="M51" s="2">
        <v>303</v>
      </c>
      <c r="N51" s="2">
        <v>349.25</v>
      </c>
      <c r="O51" s="2">
        <v>329.5</v>
      </c>
      <c r="P51" s="2">
        <v>388</v>
      </c>
      <c r="Q51" s="2">
        <v>350.5</v>
      </c>
      <c r="R51" s="2">
        <v>348.25</v>
      </c>
      <c r="S51" s="2">
        <v>338.5</v>
      </c>
      <c r="T51" s="2">
        <v>331.25</v>
      </c>
      <c r="U51" s="2">
        <v>191.75</v>
      </c>
      <c r="V51" s="2">
        <v>354.25</v>
      </c>
      <c r="W51" s="2">
        <v>303.25</v>
      </c>
      <c r="X51" s="2">
        <v>352.5</v>
      </c>
      <c r="Y51" s="22">
        <f>IFERROR(VLOOKUP(Y$1,Weights!$C$3:$D$33,2,FALSE),0)*C51</f>
        <v>0</v>
      </c>
      <c r="Z51" s="22">
        <f>IFERROR(VLOOKUP(Z$1,Weights!$C$3:$D$33,2,FALSE),0)*D51</f>
        <v>1.3155670809359883</v>
      </c>
      <c r="AA51" s="22">
        <f>IFERROR(VLOOKUP(AA$1,Weights!$C$3:$D$33,2,FALSE),0)*E51</f>
        <v>1.4839417073356456</v>
      </c>
      <c r="AB51" s="22">
        <f>IFERROR(VLOOKUP(AB$1,Weights!$C$3:$D$33,2,FALSE),0)*F51</f>
        <v>1.0404475513515119</v>
      </c>
      <c r="AC51" s="22">
        <f>IFERROR(VLOOKUP(AC$1,Weights!$C$3:$D$33,2,FALSE),0)*G51</f>
        <v>0</v>
      </c>
      <c r="AD51" s="22">
        <f>IFERROR(VLOOKUP(AD$1,Weights!$C$3:$D$33,2,FALSE),0)*H51</f>
        <v>0.67113177186369788</v>
      </c>
      <c r="AE51" s="22">
        <f>IFERROR(VLOOKUP(AE$1,Weights!$C$3:$D$33,2,FALSE),0)*I51</f>
        <v>29.223098030946712</v>
      </c>
      <c r="AF51" s="22">
        <f>IFERROR(VLOOKUP(AF$1,Weights!$C$3:$D$33,2,FALSE),0)*J51</f>
        <v>3.6530422088348971</v>
      </c>
      <c r="AG51" s="22">
        <f>IFERROR(VLOOKUP(AG$1,Weights!$C$3:$D$33,2,FALSE),0)*K51</f>
        <v>3.8291897267159904</v>
      </c>
      <c r="AH51" s="22">
        <f>IFERROR(VLOOKUP(AH$1,Weights!$C$3:$D$33,2,FALSE),0)*L51</f>
        <v>2.5902396783602106</v>
      </c>
      <c r="AI51" s="22">
        <f>IFERROR(VLOOKUP(AI$1,Weights!$C$3:$D$33,2,FALSE),0)*M51</f>
        <v>0</v>
      </c>
      <c r="AJ51" s="22">
        <f>IFERROR(VLOOKUP(AJ$1,Weights!$C$3:$D$33,2,FALSE),0)*N51</f>
        <v>149.26162795466084</v>
      </c>
      <c r="AK51" s="22">
        <f>IFERROR(VLOOKUP(AK$1,Weights!$C$3:$D$33,2,FALSE),0)*O51</f>
        <v>0</v>
      </c>
      <c r="AL51" s="22">
        <f>IFERROR(VLOOKUP(AL$1,Weights!$C$3:$D$33,2,FALSE),0)*P51</f>
        <v>0.46801477063693619</v>
      </c>
      <c r="AM51" s="22">
        <f>IFERROR(VLOOKUP(AM$1,Weights!$C$3:$D$33,2,FALSE),0)*Q51</f>
        <v>5.3206552586091247</v>
      </c>
      <c r="AN51" s="22">
        <f>IFERROR(VLOOKUP(AN$1,Weights!$C$3:$D$33,2,FALSE),0)*R51</f>
        <v>1.3803401822863772</v>
      </c>
      <c r="AO51" s="22">
        <f>IFERROR(VLOOKUP(AO$1,Weights!$C$3:$D$33,2,FALSE),0)*S51</f>
        <v>101.57032086669484</v>
      </c>
      <c r="AP51" s="22">
        <f>IFERROR(VLOOKUP(AP$1,Weights!$C$3:$D$33,2,FALSE),0)*T51</f>
        <v>0</v>
      </c>
      <c r="AQ51" s="22">
        <f>IFERROR(VLOOKUP(AQ$1,Weights!$C$3:$D$33,2,FALSE),0)*U51</f>
        <v>11.932563438084975</v>
      </c>
      <c r="AR51" s="22">
        <f>IFERROR(VLOOKUP(AR$1,Weights!$C$3:$D$33,2,FALSE),0)*V51</f>
        <v>12.415348628936874</v>
      </c>
      <c r="AS51" s="22">
        <f>IFERROR(VLOOKUP(AS$1,Weights!$C$3:$D$33,2,FALSE),0)*W51</f>
        <v>3.8574886964974238</v>
      </c>
      <c r="AT51" s="22">
        <f>IFERROR(VLOOKUP(AT$1,Weights!$C$3:$D$33,2,FALSE),0)*X51</f>
        <v>1.1949058037975073</v>
      </c>
      <c r="AU51" s="23">
        <f t="shared" si="0"/>
        <v>329.80816896241373</v>
      </c>
    </row>
    <row r="52" spans="1:47" x14ac:dyDescent="0.2">
      <c r="A52" s="2">
        <v>1997</v>
      </c>
      <c r="B52" s="2">
        <v>1</v>
      </c>
      <c r="C52" s="3">
        <v>356.5</v>
      </c>
      <c r="D52" s="2">
        <v>300</v>
      </c>
      <c r="E52" s="2">
        <v>337.25</v>
      </c>
      <c r="F52" s="2">
        <v>354</v>
      </c>
      <c r="G52" s="2">
        <v>318</v>
      </c>
      <c r="H52" s="2">
        <v>322</v>
      </c>
      <c r="I52" s="2">
        <v>308.25</v>
      </c>
      <c r="J52" s="2">
        <v>395</v>
      </c>
      <c r="K52" s="2">
        <v>384.5</v>
      </c>
      <c r="L52" s="2">
        <v>322</v>
      </c>
      <c r="M52" s="2">
        <v>313.25</v>
      </c>
      <c r="N52" s="2">
        <v>359.5</v>
      </c>
      <c r="O52" s="2">
        <v>337</v>
      </c>
      <c r="P52" s="2">
        <v>395</v>
      </c>
      <c r="Q52" s="2">
        <v>359.75</v>
      </c>
      <c r="R52" s="2">
        <v>357.5</v>
      </c>
      <c r="S52" s="2">
        <v>348</v>
      </c>
      <c r="T52" s="2">
        <v>340.25</v>
      </c>
      <c r="U52" s="2">
        <v>195.5</v>
      </c>
      <c r="V52" s="2">
        <v>364.25</v>
      </c>
      <c r="W52" s="2">
        <v>302.75</v>
      </c>
      <c r="X52" s="2">
        <v>362.5</v>
      </c>
      <c r="Y52" s="22">
        <f>IFERROR(VLOOKUP(Y$1,Weights!$C$3:$D$33,2,FALSE),0)*C52</f>
        <v>0</v>
      </c>
      <c r="Z52" s="22">
        <f>IFERROR(VLOOKUP(Z$1,Weights!$C$3:$D$33,2,FALSE),0)*D52</f>
        <v>1.3469970111972578</v>
      </c>
      <c r="AA52" s="22">
        <f>IFERROR(VLOOKUP(AA$1,Weights!$C$3:$D$33,2,FALSE),0)*E52</f>
        <v>1.5142491400875839</v>
      </c>
      <c r="AB52" s="22">
        <f>IFERROR(VLOOKUP(AB$1,Weights!$C$3:$D$33,2,FALSE),0)*F52</f>
        <v>1.0801127072681385</v>
      </c>
      <c r="AC52" s="22">
        <f>IFERROR(VLOOKUP(AC$1,Weights!$C$3:$D$33,2,FALSE),0)*G52</f>
        <v>0</v>
      </c>
      <c r="AD52" s="22">
        <f>IFERROR(VLOOKUP(AD$1,Weights!$C$3:$D$33,2,FALSE),0)*H52</f>
        <v>0.69098139261426295</v>
      </c>
      <c r="AE52" s="22">
        <f>IFERROR(VLOOKUP(AE$1,Weights!$C$3:$D$33,2,FALSE),0)*I52</f>
        <v>29.803209158111908</v>
      </c>
      <c r="AF52" s="22">
        <f>IFERROR(VLOOKUP(AF$1,Weights!$C$3:$D$33,2,FALSE),0)*J52</f>
        <v>3.7189476095097538</v>
      </c>
      <c r="AG52" s="22">
        <f>IFERROR(VLOOKUP(AG$1,Weights!$C$3:$D$33,2,FALSE),0)*K52</f>
        <v>3.9472478550195667</v>
      </c>
      <c r="AH52" s="22">
        <f>IFERROR(VLOOKUP(AH$1,Weights!$C$3:$D$33,2,FALSE),0)*L52</f>
        <v>2.6668494849943656</v>
      </c>
      <c r="AI52" s="22">
        <f>IFERROR(VLOOKUP(AI$1,Weights!$C$3:$D$33,2,FALSE),0)*M52</f>
        <v>0</v>
      </c>
      <c r="AJ52" s="22">
        <f>IFERROR(VLOOKUP(AJ$1,Weights!$C$3:$D$33,2,FALSE),0)*N52</f>
        <v>153.64224838854852</v>
      </c>
      <c r="AK52" s="22">
        <f>IFERROR(VLOOKUP(AK$1,Weights!$C$3:$D$33,2,FALSE),0)*O52</f>
        <v>0</v>
      </c>
      <c r="AL52" s="22">
        <f>IFERROR(VLOOKUP(AL$1,Weights!$C$3:$D$33,2,FALSE),0)*P52</f>
        <v>0.47645833608657162</v>
      </c>
      <c r="AM52" s="22">
        <f>IFERROR(VLOOKUP(AM$1,Weights!$C$3:$D$33,2,FALSE),0)*Q52</f>
        <v>5.4610719808406074</v>
      </c>
      <c r="AN52" s="22">
        <f>IFERROR(VLOOKUP(AN$1,Weights!$C$3:$D$33,2,FALSE),0)*R52</f>
        <v>1.4170039200786213</v>
      </c>
      <c r="AO52" s="22">
        <f>IFERROR(VLOOKUP(AO$1,Weights!$C$3:$D$33,2,FALSE),0)*S52</f>
        <v>104.42089117166854</v>
      </c>
      <c r="AP52" s="22">
        <f>IFERROR(VLOOKUP(AP$1,Weights!$C$3:$D$33,2,FALSE),0)*T52</f>
        <v>0</v>
      </c>
      <c r="AQ52" s="22">
        <f>IFERROR(VLOOKUP(AQ$1,Weights!$C$3:$D$33,2,FALSE),0)*U52</f>
        <v>12.165925174162256</v>
      </c>
      <c r="AR52" s="22">
        <f>IFERROR(VLOOKUP(AR$1,Weights!$C$3:$D$33,2,FALSE),0)*V52</f>
        <v>12.765817185858168</v>
      </c>
      <c r="AS52" s="22">
        <f>IFERROR(VLOOKUP(AS$1,Weights!$C$3:$D$33,2,FALSE),0)*W52</f>
        <v>3.8511284513259523</v>
      </c>
      <c r="AT52" s="22">
        <f>IFERROR(VLOOKUP(AT$1,Weights!$C$3:$D$33,2,FALSE),0)*X52</f>
        <v>1.2288038407846706</v>
      </c>
      <c r="AU52" s="23">
        <f t="shared" si="0"/>
        <v>338.76731973251441</v>
      </c>
    </row>
    <row r="53" spans="1:47" x14ac:dyDescent="0.2">
      <c r="A53" s="2">
        <v>1998</v>
      </c>
      <c r="B53" s="2">
        <v>1</v>
      </c>
      <c r="C53" s="3">
        <v>363.25</v>
      </c>
      <c r="D53" s="2">
        <v>305</v>
      </c>
      <c r="E53" s="2">
        <v>343</v>
      </c>
      <c r="F53" s="2">
        <v>363.25</v>
      </c>
      <c r="G53" s="2">
        <v>324</v>
      </c>
      <c r="H53" s="2">
        <v>328.25</v>
      </c>
      <c r="I53" s="2">
        <v>313.75</v>
      </c>
      <c r="J53" s="2">
        <v>402</v>
      </c>
      <c r="K53" s="2">
        <v>392.5</v>
      </c>
      <c r="L53" s="2">
        <v>328.25</v>
      </c>
      <c r="M53" s="2">
        <v>317</v>
      </c>
      <c r="N53" s="2">
        <v>366.25</v>
      </c>
      <c r="O53" s="2">
        <v>343.75</v>
      </c>
      <c r="P53" s="2">
        <v>402</v>
      </c>
      <c r="Q53" s="2">
        <v>366.75</v>
      </c>
      <c r="R53" s="2">
        <v>364</v>
      </c>
      <c r="S53" s="2">
        <v>356.75</v>
      </c>
      <c r="T53" s="2">
        <v>349.25</v>
      </c>
      <c r="U53" s="2">
        <v>196</v>
      </c>
      <c r="V53" s="2">
        <v>370.5</v>
      </c>
      <c r="W53" s="2">
        <v>306.75</v>
      </c>
      <c r="X53" s="2">
        <v>369.5</v>
      </c>
      <c r="Y53" s="22">
        <f>IFERROR(VLOOKUP(Y$1,Weights!$C$3:$D$33,2,FALSE),0)*C53</f>
        <v>0</v>
      </c>
      <c r="Z53" s="22">
        <f>IFERROR(VLOOKUP(Z$1,Weights!$C$3:$D$33,2,FALSE),0)*D53</f>
        <v>1.3694469613838787</v>
      </c>
      <c r="AA53" s="22">
        <f>IFERROR(VLOOKUP(AA$1,Weights!$C$3:$D$33,2,FALSE),0)*E53</f>
        <v>1.540066582802198</v>
      </c>
      <c r="AB53" s="22">
        <f>IFERROR(VLOOKUP(AB$1,Weights!$C$3:$D$33,2,FALSE),0)*F53</f>
        <v>1.108335991285738</v>
      </c>
      <c r="AC53" s="22">
        <f>IFERROR(VLOOKUP(AC$1,Weights!$C$3:$D$33,2,FALSE),0)*G53</f>
        <v>0</v>
      </c>
      <c r="AD53" s="22">
        <f>IFERROR(VLOOKUP(AD$1,Weights!$C$3:$D$33,2,FALSE),0)*H53</f>
        <v>0.70439329852680677</v>
      </c>
      <c r="AE53" s="22">
        <f>IFERROR(VLOOKUP(AE$1,Weights!$C$3:$D$33,2,FALSE),0)*I53</f>
        <v>30.334977691346673</v>
      </c>
      <c r="AF53" s="22">
        <f>IFERROR(VLOOKUP(AF$1,Weights!$C$3:$D$33,2,FALSE),0)*J53</f>
        <v>3.7848530101846101</v>
      </c>
      <c r="AG53" s="22">
        <f>IFERROR(VLOOKUP(AG$1,Weights!$C$3:$D$33,2,FALSE),0)*K53</f>
        <v>4.0293752486220544</v>
      </c>
      <c r="AH53" s="22">
        <f>IFERROR(VLOOKUP(AH$1,Weights!$C$3:$D$33,2,FALSE),0)*L53</f>
        <v>2.7186128678552808</v>
      </c>
      <c r="AI53" s="22">
        <f>IFERROR(VLOOKUP(AI$1,Weights!$C$3:$D$33,2,FALSE),0)*M53</f>
        <v>0</v>
      </c>
      <c r="AJ53" s="22">
        <f>IFERROR(VLOOKUP(AJ$1,Weights!$C$3:$D$33,2,FALSE),0)*N53</f>
        <v>156.52704721086482</v>
      </c>
      <c r="AK53" s="22">
        <f>IFERROR(VLOOKUP(AK$1,Weights!$C$3:$D$33,2,FALSE),0)*O53</f>
        <v>0</v>
      </c>
      <c r="AL53" s="22">
        <f>IFERROR(VLOOKUP(AL$1,Weights!$C$3:$D$33,2,FALSE),0)*P53</f>
        <v>0.4849019015362071</v>
      </c>
      <c r="AM53" s="22">
        <f>IFERROR(VLOOKUP(AM$1,Weights!$C$3:$D$33,2,FALSE),0)*Q53</f>
        <v>5.5673332841509175</v>
      </c>
      <c r="AN53" s="22">
        <f>IFERROR(VLOOKUP(AN$1,Weights!$C$3:$D$33,2,FALSE),0)*R53</f>
        <v>1.4427676277164143</v>
      </c>
      <c r="AO53" s="22">
        <f>IFERROR(VLOOKUP(AO$1,Weights!$C$3:$D$33,2,FALSE),0)*S53</f>
        <v>107.04641645256538</v>
      </c>
      <c r="AP53" s="22">
        <f>IFERROR(VLOOKUP(AP$1,Weights!$C$3:$D$33,2,FALSE),0)*T53</f>
        <v>0</v>
      </c>
      <c r="AQ53" s="22">
        <f>IFERROR(VLOOKUP(AQ$1,Weights!$C$3:$D$33,2,FALSE),0)*U53</f>
        <v>12.197040072305892</v>
      </c>
      <c r="AR53" s="22">
        <f>IFERROR(VLOOKUP(AR$1,Weights!$C$3:$D$33,2,FALSE),0)*V53</f>
        <v>12.984860033933977</v>
      </c>
      <c r="AS53" s="22">
        <f>IFERROR(VLOOKUP(AS$1,Weights!$C$3:$D$33,2,FALSE),0)*W53</f>
        <v>3.9020104126977238</v>
      </c>
      <c r="AT53" s="22">
        <f>IFERROR(VLOOKUP(AT$1,Weights!$C$3:$D$33,2,FALSE),0)*X53</f>
        <v>1.252532466675685</v>
      </c>
      <c r="AU53" s="23">
        <f t="shared" si="0"/>
        <v>345.5402143423612</v>
      </c>
    </row>
    <row r="54" spans="1:47" x14ac:dyDescent="0.2">
      <c r="A54" s="2">
        <v>1999</v>
      </c>
      <c r="B54" s="2">
        <v>1</v>
      </c>
      <c r="C54" s="3">
        <v>373</v>
      </c>
      <c r="D54" s="2">
        <v>311</v>
      </c>
      <c r="E54" s="2">
        <v>350.5</v>
      </c>
      <c r="F54" s="2">
        <v>368.5</v>
      </c>
      <c r="G54" s="2">
        <v>326.75</v>
      </c>
      <c r="H54" s="2">
        <v>335.25</v>
      </c>
      <c r="I54" s="2">
        <v>316.5</v>
      </c>
      <c r="J54" s="2">
        <v>405.5</v>
      </c>
      <c r="K54" s="2">
        <v>399.5</v>
      </c>
      <c r="L54" s="2">
        <v>335.25</v>
      </c>
      <c r="M54" s="2">
        <v>322</v>
      </c>
      <c r="N54" s="2">
        <v>377</v>
      </c>
      <c r="O54" s="2">
        <v>350.5</v>
      </c>
      <c r="P54" s="2">
        <v>405.5</v>
      </c>
      <c r="Q54" s="2">
        <v>373.75</v>
      </c>
      <c r="R54" s="2">
        <v>371</v>
      </c>
      <c r="S54" s="2">
        <v>366</v>
      </c>
      <c r="T54" s="2">
        <v>359</v>
      </c>
      <c r="U54" s="2">
        <v>190.75</v>
      </c>
      <c r="V54" s="2">
        <v>382.25</v>
      </c>
      <c r="W54" s="2">
        <v>305.5</v>
      </c>
      <c r="X54" s="2">
        <v>381.5</v>
      </c>
      <c r="Y54" s="22">
        <f>IFERROR(VLOOKUP(Y$1,Weights!$C$3:$D$33,2,FALSE),0)*C54</f>
        <v>0</v>
      </c>
      <c r="Z54" s="22">
        <f>IFERROR(VLOOKUP(Z$1,Weights!$C$3:$D$33,2,FALSE),0)*D54</f>
        <v>1.3963869016078239</v>
      </c>
      <c r="AA54" s="22">
        <f>IFERROR(VLOOKUP(AA$1,Weights!$C$3:$D$33,2,FALSE),0)*E54</f>
        <v>1.5737415080821295</v>
      </c>
      <c r="AB54" s="22">
        <f>IFERROR(VLOOKUP(AB$1,Weights!$C$3:$D$33,2,FALSE),0)*F54</f>
        <v>1.1243546119443757</v>
      </c>
      <c r="AC54" s="22">
        <f>IFERROR(VLOOKUP(AC$1,Weights!$C$3:$D$33,2,FALSE),0)*G54</f>
        <v>0</v>
      </c>
      <c r="AD54" s="22">
        <f>IFERROR(VLOOKUP(AD$1,Weights!$C$3:$D$33,2,FALSE),0)*H54</f>
        <v>0.71941463314885601</v>
      </c>
      <c r="AE54" s="22">
        <f>IFERROR(VLOOKUP(AE$1,Weights!$C$3:$D$33,2,FALSE),0)*I54</f>
        <v>30.600861957964053</v>
      </c>
      <c r="AF54" s="22">
        <f>IFERROR(VLOOKUP(AF$1,Weights!$C$3:$D$33,2,FALSE),0)*J54</f>
        <v>3.817805710522038</v>
      </c>
      <c r="AG54" s="22">
        <f>IFERROR(VLOOKUP(AG$1,Weights!$C$3:$D$33,2,FALSE),0)*K54</f>
        <v>4.1012367180242313</v>
      </c>
      <c r="AH54" s="22">
        <f>IFERROR(VLOOKUP(AH$1,Weights!$C$3:$D$33,2,FALSE),0)*L54</f>
        <v>2.7765878566595061</v>
      </c>
      <c r="AI54" s="22">
        <f>IFERROR(VLOOKUP(AI$1,Weights!$C$3:$D$33,2,FALSE),0)*M54</f>
        <v>0</v>
      </c>
      <c r="AJ54" s="22">
        <f>IFERROR(VLOOKUP(AJ$1,Weights!$C$3:$D$33,2,FALSE),0)*N54</f>
        <v>161.12135644640554</v>
      </c>
      <c r="AK54" s="22">
        <f>IFERROR(VLOOKUP(AK$1,Weights!$C$3:$D$33,2,FALSE),0)*O54</f>
        <v>0</v>
      </c>
      <c r="AL54" s="22">
        <f>IFERROR(VLOOKUP(AL$1,Weights!$C$3:$D$33,2,FALSE),0)*P54</f>
        <v>0.48912368426102482</v>
      </c>
      <c r="AM54" s="22">
        <f>IFERROR(VLOOKUP(AM$1,Weights!$C$3:$D$33,2,FALSE),0)*Q54</f>
        <v>5.6735945874612286</v>
      </c>
      <c r="AN54" s="22">
        <f>IFERROR(VLOOKUP(AN$1,Weights!$C$3:$D$33,2,FALSE),0)*R54</f>
        <v>1.4705131590186531</v>
      </c>
      <c r="AO54" s="22">
        <f>IFERROR(VLOOKUP(AO$1,Weights!$C$3:$D$33,2,FALSE),0)*S54</f>
        <v>109.82197174951347</v>
      </c>
      <c r="AP54" s="22">
        <f>IFERROR(VLOOKUP(AP$1,Weights!$C$3:$D$33,2,FALSE),0)*T54</f>
        <v>0</v>
      </c>
      <c r="AQ54" s="22">
        <f>IFERROR(VLOOKUP(AQ$1,Weights!$C$3:$D$33,2,FALSE),0)*U54</f>
        <v>11.8703336417977</v>
      </c>
      <c r="AR54" s="22">
        <f>IFERROR(VLOOKUP(AR$1,Weights!$C$3:$D$33,2,FALSE),0)*V54</f>
        <v>13.396660588316498</v>
      </c>
      <c r="AS54" s="22">
        <f>IFERROR(VLOOKUP(AS$1,Weights!$C$3:$D$33,2,FALSE),0)*W54</f>
        <v>3.886109799769045</v>
      </c>
      <c r="AT54" s="22">
        <f>IFERROR(VLOOKUP(AT$1,Weights!$C$3:$D$33,2,FALSE),0)*X54</f>
        <v>1.2932101110602809</v>
      </c>
      <c r="AU54" s="23">
        <f t="shared" si="0"/>
        <v>353.64819946071145</v>
      </c>
    </row>
    <row r="55" spans="1:47" x14ac:dyDescent="0.2">
      <c r="A55" s="2">
        <v>2000</v>
      </c>
      <c r="B55" s="2">
        <v>1</v>
      </c>
      <c r="C55" s="3">
        <v>390.5</v>
      </c>
      <c r="D55" s="2">
        <v>322.5</v>
      </c>
      <c r="E55" s="2">
        <v>373.25</v>
      </c>
      <c r="F55" s="2">
        <v>376.75</v>
      </c>
      <c r="G55" s="2">
        <v>333</v>
      </c>
      <c r="H55" s="2">
        <v>345.75</v>
      </c>
      <c r="I55" s="2">
        <v>322</v>
      </c>
      <c r="J55" s="2">
        <v>413</v>
      </c>
      <c r="K55" s="2">
        <v>414.75</v>
      </c>
      <c r="L55" s="2">
        <v>345.75</v>
      </c>
      <c r="M55" s="2">
        <v>330</v>
      </c>
      <c r="N55" s="2">
        <v>396</v>
      </c>
      <c r="O55" s="2">
        <v>358</v>
      </c>
      <c r="P55" s="2">
        <v>413</v>
      </c>
      <c r="Q55" s="2">
        <v>387</v>
      </c>
      <c r="R55" s="2">
        <v>384.25</v>
      </c>
      <c r="S55" s="2">
        <v>381</v>
      </c>
      <c r="T55" s="2">
        <v>371</v>
      </c>
      <c r="U55" s="2">
        <v>201.75</v>
      </c>
      <c r="V55" s="2">
        <v>403</v>
      </c>
      <c r="W55" s="2">
        <v>305.25</v>
      </c>
      <c r="X55" s="2">
        <v>401</v>
      </c>
      <c r="Y55" s="22">
        <f>IFERROR(VLOOKUP(Y$1,Weights!$C$3:$D$33,2,FALSE),0)*C55</f>
        <v>0</v>
      </c>
      <c r="Z55" s="22">
        <f>IFERROR(VLOOKUP(Z$1,Weights!$C$3:$D$33,2,FALSE),0)*D55</f>
        <v>1.448021787037052</v>
      </c>
      <c r="AA55" s="22">
        <f>IFERROR(VLOOKUP(AA$1,Weights!$C$3:$D$33,2,FALSE),0)*E55</f>
        <v>1.6758887814312549</v>
      </c>
      <c r="AB55" s="22">
        <f>IFERROR(VLOOKUP(AB$1,Weights!$C$3:$D$33,2,FALSE),0)*F55</f>
        <v>1.1495267301222349</v>
      </c>
      <c r="AC55" s="22">
        <f>IFERROR(VLOOKUP(AC$1,Weights!$C$3:$D$33,2,FALSE),0)*G55</f>
        <v>0</v>
      </c>
      <c r="AD55" s="22">
        <f>IFERROR(VLOOKUP(AD$1,Weights!$C$3:$D$33,2,FALSE),0)*H55</f>
        <v>0.74194663508192982</v>
      </c>
      <c r="AE55" s="22">
        <f>IFERROR(VLOOKUP(AE$1,Weights!$C$3:$D$33,2,FALSE),0)*I55</f>
        <v>31.132630491198814</v>
      </c>
      <c r="AF55" s="22">
        <f>IFERROR(VLOOKUP(AF$1,Weights!$C$3:$D$33,2,FALSE),0)*J55</f>
        <v>3.888418639816527</v>
      </c>
      <c r="AG55" s="22">
        <f>IFERROR(VLOOKUP(AG$1,Weights!$C$3:$D$33,2,FALSE),0)*K55</f>
        <v>4.2577920620789733</v>
      </c>
      <c r="AH55" s="22">
        <f>IFERROR(VLOOKUP(AH$1,Weights!$C$3:$D$33,2,FALSE),0)*L55</f>
        <v>2.8635503398658444</v>
      </c>
      <c r="AI55" s="22">
        <f>IFERROR(VLOOKUP(AI$1,Weights!$C$3:$D$33,2,FALSE),0)*M55</f>
        <v>0</v>
      </c>
      <c r="AJ55" s="22">
        <f>IFERROR(VLOOKUP(AJ$1,Weights!$C$3:$D$33,2,FALSE),0)*N55</f>
        <v>169.24153090922175</v>
      </c>
      <c r="AK55" s="22">
        <f>IFERROR(VLOOKUP(AK$1,Weights!$C$3:$D$33,2,FALSE),0)*O55</f>
        <v>0</v>
      </c>
      <c r="AL55" s="22">
        <f>IFERROR(VLOOKUP(AL$1,Weights!$C$3:$D$33,2,FALSE),0)*P55</f>
        <v>0.49817036152849137</v>
      </c>
      <c r="AM55" s="22">
        <f>IFERROR(VLOOKUP(AM$1,Weights!$C$3:$D$33,2,FALSE),0)*Q55</f>
        <v>5.8747320544414592</v>
      </c>
      <c r="AN55" s="22">
        <f>IFERROR(VLOOKUP(AN$1,Weights!$C$3:$D$33,2,FALSE),0)*R55</f>
        <v>1.5230314861264622</v>
      </c>
      <c r="AO55" s="22">
        <f>IFERROR(VLOOKUP(AO$1,Weights!$C$3:$D$33,2,FALSE),0)*S55</f>
        <v>114.32287223105091</v>
      </c>
      <c r="AP55" s="22">
        <f>IFERROR(VLOOKUP(AP$1,Weights!$C$3:$D$33,2,FALSE),0)*T55</f>
        <v>0</v>
      </c>
      <c r="AQ55" s="22">
        <f>IFERROR(VLOOKUP(AQ$1,Weights!$C$3:$D$33,2,FALSE),0)*U55</f>
        <v>12.554861400957725</v>
      </c>
      <c r="AR55" s="22">
        <f>IFERROR(VLOOKUP(AR$1,Weights!$C$3:$D$33,2,FALSE),0)*V55</f>
        <v>14.123882843928186</v>
      </c>
      <c r="AS55" s="22">
        <f>IFERROR(VLOOKUP(AS$1,Weights!$C$3:$D$33,2,FALSE),0)*W55</f>
        <v>3.8829296771833093</v>
      </c>
      <c r="AT55" s="22">
        <f>IFERROR(VLOOKUP(AT$1,Weights!$C$3:$D$33,2,FALSE),0)*X55</f>
        <v>1.3593112831852494</v>
      </c>
      <c r="AU55" s="23">
        <f t="shared" si="0"/>
        <v>368.97714243002207</v>
      </c>
    </row>
    <row r="56" spans="1:47" x14ac:dyDescent="0.2">
      <c r="A56" s="2">
        <v>2001</v>
      </c>
      <c r="B56" s="2">
        <v>1</v>
      </c>
      <c r="C56" s="3">
        <v>400.25</v>
      </c>
      <c r="D56" s="2">
        <v>334.75</v>
      </c>
      <c r="E56" s="2">
        <v>391.5</v>
      </c>
      <c r="F56" s="2">
        <v>387.25</v>
      </c>
      <c r="G56" s="2">
        <v>338.25</v>
      </c>
      <c r="H56" s="2">
        <v>358.25</v>
      </c>
      <c r="I56" s="2">
        <v>326</v>
      </c>
      <c r="J56" s="2">
        <v>421</v>
      </c>
      <c r="K56" s="2">
        <v>420</v>
      </c>
      <c r="L56" s="2">
        <v>358.25</v>
      </c>
      <c r="M56" s="2">
        <v>338.75</v>
      </c>
      <c r="N56" s="2">
        <v>404.5</v>
      </c>
      <c r="O56" s="2">
        <v>366.75</v>
      </c>
      <c r="P56" s="2">
        <v>421</v>
      </c>
      <c r="Q56" s="2">
        <v>394.75</v>
      </c>
      <c r="R56" s="2">
        <v>391.75</v>
      </c>
      <c r="S56" s="2">
        <v>390.25</v>
      </c>
      <c r="T56" s="2">
        <v>384.25</v>
      </c>
      <c r="U56" s="2">
        <v>209.25</v>
      </c>
      <c r="V56" s="2">
        <v>413</v>
      </c>
      <c r="W56" s="2">
        <v>311.75</v>
      </c>
      <c r="X56" s="2">
        <v>412</v>
      </c>
      <c r="Y56" s="22">
        <f>IFERROR(VLOOKUP(Y$1,Weights!$C$3:$D$33,2,FALSE),0)*C56</f>
        <v>0</v>
      </c>
      <c r="Z56" s="22">
        <f>IFERROR(VLOOKUP(Z$1,Weights!$C$3:$D$33,2,FALSE),0)*D56</f>
        <v>1.5030241649942735</v>
      </c>
      <c r="AA56" s="22">
        <f>IFERROR(VLOOKUP(AA$1,Weights!$C$3:$D$33,2,FALSE),0)*E56</f>
        <v>1.7578310996124213</v>
      </c>
      <c r="AB56" s="22">
        <f>IFERROR(VLOOKUP(AB$1,Weights!$C$3:$D$33,2,FALSE),0)*F56</f>
        <v>1.1815639714395101</v>
      </c>
      <c r="AC56" s="22">
        <f>IFERROR(VLOOKUP(AC$1,Weights!$C$3:$D$33,2,FALSE),0)*G56</f>
        <v>0</v>
      </c>
      <c r="AD56" s="22">
        <f>IFERROR(VLOOKUP(AD$1,Weights!$C$3:$D$33,2,FALSE),0)*H56</f>
        <v>0.76877044690701768</v>
      </c>
      <c r="AE56" s="22">
        <f>IFERROR(VLOOKUP(AE$1,Weights!$C$3:$D$33,2,FALSE),0)*I56</f>
        <v>31.519371242642279</v>
      </c>
      <c r="AF56" s="22">
        <f>IFERROR(VLOOKUP(AF$1,Weights!$C$3:$D$33,2,FALSE),0)*J56</f>
        <v>3.9637390977306488</v>
      </c>
      <c r="AG56" s="22">
        <f>IFERROR(VLOOKUP(AG$1,Weights!$C$3:$D$33,2,FALSE),0)*K56</f>
        <v>4.3116881641306062</v>
      </c>
      <c r="AH56" s="22">
        <f>IFERROR(VLOOKUP(AH$1,Weights!$C$3:$D$33,2,FALSE),0)*L56</f>
        <v>2.9670771055876752</v>
      </c>
      <c r="AI56" s="22">
        <f>IFERROR(VLOOKUP(AI$1,Weights!$C$3:$D$33,2,FALSE),0)*M56</f>
        <v>0</v>
      </c>
      <c r="AJ56" s="22">
        <f>IFERROR(VLOOKUP(AJ$1,Weights!$C$3:$D$33,2,FALSE),0)*N56</f>
        <v>172.87424053732371</v>
      </c>
      <c r="AK56" s="22">
        <f>IFERROR(VLOOKUP(AK$1,Weights!$C$3:$D$33,2,FALSE),0)*O56</f>
        <v>0</v>
      </c>
      <c r="AL56" s="22">
        <f>IFERROR(VLOOKUP(AL$1,Weights!$C$3:$D$33,2,FALSE),0)*P56</f>
        <v>0.50782015061378905</v>
      </c>
      <c r="AM56" s="22">
        <f>IFERROR(VLOOKUP(AM$1,Weights!$C$3:$D$33,2,FALSE),0)*Q56</f>
        <v>5.9923784973921599</v>
      </c>
      <c r="AN56" s="22">
        <f>IFERROR(VLOOKUP(AN$1,Weights!$C$3:$D$33,2,FALSE),0)*R56</f>
        <v>1.5527588410931465</v>
      </c>
      <c r="AO56" s="22">
        <f>IFERROR(VLOOKUP(AO$1,Weights!$C$3:$D$33,2,FALSE),0)*S56</f>
        <v>117.09842752799899</v>
      </c>
      <c r="AP56" s="22">
        <f>IFERROR(VLOOKUP(AP$1,Weights!$C$3:$D$33,2,FALSE),0)*T56</f>
        <v>0</v>
      </c>
      <c r="AQ56" s="22">
        <f>IFERROR(VLOOKUP(AQ$1,Weights!$C$3:$D$33,2,FALSE),0)*U56</f>
        <v>13.021584873112287</v>
      </c>
      <c r="AR56" s="22">
        <f>IFERROR(VLOOKUP(AR$1,Weights!$C$3:$D$33,2,FALSE),0)*V56</f>
        <v>14.474351400849482</v>
      </c>
      <c r="AS56" s="22">
        <f>IFERROR(VLOOKUP(AS$1,Weights!$C$3:$D$33,2,FALSE),0)*W56</f>
        <v>3.9656128644124378</v>
      </c>
      <c r="AT56" s="22">
        <f>IFERROR(VLOOKUP(AT$1,Weights!$C$3:$D$33,2,FALSE),0)*X56</f>
        <v>1.3965991238711291</v>
      </c>
      <c r="AU56" s="23">
        <f t="shared" si="0"/>
        <v>377.22641147740813</v>
      </c>
    </row>
    <row r="57" spans="1:47" x14ac:dyDescent="0.2">
      <c r="A57" s="2">
        <v>2002</v>
      </c>
      <c r="B57" s="2">
        <v>1</v>
      </c>
      <c r="C57" s="3">
        <v>407.5</v>
      </c>
      <c r="D57" s="2">
        <v>345.75</v>
      </c>
      <c r="E57" s="2">
        <v>403.25</v>
      </c>
      <c r="F57" s="2">
        <v>397.75</v>
      </c>
      <c r="G57" s="2">
        <v>343.25</v>
      </c>
      <c r="H57" s="2">
        <v>371.5</v>
      </c>
      <c r="I57" s="2">
        <v>330.75</v>
      </c>
      <c r="J57" s="2">
        <v>429.75</v>
      </c>
      <c r="K57" s="2">
        <v>424.5</v>
      </c>
      <c r="L57" s="2">
        <v>371.5</v>
      </c>
      <c r="M57" s="2">
        <v>357.25</v>
      </c>
      <c r="N57" s="2">
        <v>411</v>
      </c>
      <c r="O57" s="2">
        <v>374.25</v>
      </c>
      <c r="P57" s="2">
        <v>429.75</v>
      </c>
      <c r="Q57" s="2">
        <v>401.75</v>
      </c>
      <c r="R57" s="2">
        <v>398</v>
      </c>
      <c r="S57" s="2">
        <v>398.75</v>
      </c>
      <c r="T57" s="2">
        <v>395</v>
      </c>
      <c r="U57" s="2">
        <v>201.5</v>
      </c>
      <c r="V57" s="2">
        <v>419.75</v>
      </c>
      <c r="W57" s="2">
        <v>318.5</v>
      </c>
      <c r="X57" s="2">
        <v>419.75</v>
      </c>
      <c r="Y57" s="22">
        <f>IFERROR(VLOOKUP(Y$1,Weights!$C$3:$D$33,2,FALSE),0)*C57</f>
        <v>0</v>
      </c>
      <c r="Z57" s="22">
        <f>IFERROR(VLOOKUP(Z$1,Weights!$C$3:$D$33,2,FALSE),0)*D57</f>
        <v>1.5524140554048396</v>
      </c>
      <c r="AA57" s="22">
        <f>IFERROR(VLOOKUP(AA$1,Weights!$C$3:$D$33,2,FALSE),0)*E57</f>
        <v>1.8105884825509806</v>
      </c>
      <c r="AB57" s="22">
        <f>IFERROR(VLOOKUP(AB$1,Weights!$C$3:$D$33,2,FALSE),0)*F57</f>
        <v>1.2136012127567855</v>
      </c>
      <c r="AC57" s="22">
        <f>IFERROR(VLOOKUP(AC$1,Weights!$C$3:$D$33,2,FALSE),0)*G57</f>
        <v>0</v>
      </c>
      <c r="AD57" s="22">
        <f>IFERROR(VLOOKUP(AD$1,Weights!$C$3:$D$33,2,FALSE),0)*H57</f>
        <v>0.79720368744161074</v>
      </c>
      <c r="AE57" s="22">
        <f>IFERROR(VLOOKUP(AE$1,Weights!$C$3:$D$33,2,FALSE),0)*I57</f>
        <v>31.97862588498139</v>
      </c>
      <c r="AF57" s="22">
        <f>IFERROR(VLOOKUP(AF$1,Weights!$C$3:$D$33,2,FALSE),0)*J57</f>
        <v>4.0461208485742191</v>
      </c>
      <c r="AG57" s="22">
        <f>IFERROR(VLOOKUP(AG$1,Weights!$C$3:$D$33,2,FALSE),0)*K57</f>
        <v>4.3578848230320055</v>
      </c>
      <c r="AH57" s="22">
        <f>IFERROR(VLOOKUP(AH$1,Weights!$C$3:$D$33,2,FALSE),0)*L57</f>
        <v>3.0768154772528162</v>
      </c>
      <c r="AI57" s="22">
        <f>IFERROR(VLOOKUP(AI$1,Weights!$C$3:$D$33,2,FALSE),0)*M57</f>
        <v>0</v>
      </c>
      <c r="AJ57" s="22">
        <f>IFERROR(VLOOKUP(AJ$1,Weights!$C$3:$D$33,2,FALSE),0)*N57</f>
        <v>175.65219495881348</v>
      </c>
      <c r="AK57" s="22">
        <f>IFERROR(VLOOKUP(AK$1,Weights!$C$3:$D$33,2,FALSE),0)*O57</f>
        <v>0</v>
      </c>
      <c r="AL57" s="22">
        <f>IFERROR(VLOOKUP(AL$1,Weights!$C$3:$D$33,2,FALSE),0)*P57</f>
        <v>0.5183746074258333</v>
      </c>
      <c r="AM57" s="22">
        <f>IFERROR(VLOOKUP(AM$1,Weights!$C$3:$D$33,2,FALSE),0)*Q57</f>
        <v>6.0986398007024709</v>
      </c>
      <c r="AN57" s="22">
        <f>IFERROR(VLOOKUP(AN$1,Weights!$C$3:$D$33,2,FALSE),0)*R57</f>
        <v>1.5775316368987169</v>
      </c>
      <c r="AO57" s="22">
        <f>IFERROR(VLOOKUP(AO$1,Weights!$C$3:$D$33,2,FALSE),0)*S57</f>
        <v>119.64893780087021</v>
      </c>
      <c r="AP57" s="22">
        <f>IFERROR(VLOOKUP(AP$1,Weights!$C$3:$D$33,2,FALSE),0)*T57</f>
        <v>0</v>
      </c>
      <c r="AQ57" s="22">
        <f>IFERROR(VLOOKUP(AQ$1,Weights!$C$3:$D$33,2,FALSE),0)*U57</f>
        <v>12.539303951885906</v>
      </c>
      <c r="AR57" s="22">
        <f>IFERROR(VLOOKUP(AR$1,Weights!$C$3:$D$33,2,FALSE),0)*V57</f>
        <v>14.710917676771356</v>
      </c>
      <c r="AS57" s="22">
        <f>IFERROR(VLOOKUP(AS$1,Weights!$C$3:$D$33,2,FALSE),0)*W57</f>
        <v>4.051476174227302</v>
      </c>
      <c r="AT57" s="22">
        <f>IFERROR(VLOOKUP(AT$1,Weights!$C$3:$D$33,2,FALSE),0)*X57</f>
        <v>1.4228701025361807</v>
      </c>
      <c r="AU57" s="23">
        <f t="shared" si="0"/>
        <v>383.37199991314822</v>
      </c>
    </row>
    <row r="58" spans="1:47" x14ac:dyDescent="0.2">
      <c r="A58" s="2">
        <v>2003</v>
      </c>
      <c r="B58" s="2">
        <v>1</v>
      </c>
      <c r="C58" s="3">
        <v>419.75</v>
      </c>
      <c r="D58" s="2">
        <v>350.5</v>
      </c>
      <c r="E58" s="2">
        <v>401.75</v>
      </c>
      <c r="F58" s="2">
        <v>404</v>
      </c>
      <c r="G58" s="2">
        <v>348.5</v>
      </c>
      <c r="H58" s="2">
        <v>380.75</v>
      </c>
      <c r="I58" s="2">
        <v>335.25</v>
      </c>
      <c r="J58" s="2">
        <v>434</v>
      </c>
      <c r="K58" s="2">
        <v>417.75</v>
      </c>
      <c r="L58" s="2">
        <v>380.75</v>
      </c>
      <c r="M58" s="2">
        <v>364.5</v>
      </c>
      <c r="N58" s="2">
        <v>426.25</v>
      </c>
      <c r="O58" s="2">
        <v>380.75</v>
      </c>
      <c r="P58" s="2">
        <v>434</v>
      </c>
      <c r="Q58" s="2">
        <v>404.5</v>
      </c>
      <c r="R58" s="2">
        <v>400.75</v>
      </c>
      <c r="S58" s="2">
        <v>408.25</v>
      </c>
      <c r="T58" s="2">
        <v>402.5</v>
      </c>
      <c r="U58" s="2">
        <v>192.75</v>
      </c>
      <c r="V58" s="2">
        <v>438.25</v>
      </c>
      <c r="W58" s="2">
        <v>317.75</v>
      </c>
      <c r="X58" s="2">
        <v>437</v>
      </c>
      <c r="Y58" s="22">
        <f>IFERROR(VLOOKUP(Y$1,Weights!$C$3:$D$33,2,FALSE),0)*C58</f>
        <v>0</v>
      </c>
      <c r="Z58" s="22">
        <f>IFERROR(VLOOKUP(Z$1,Weights!$C$3:$D$33,2,FALSE),0)*D58</f>
        <v>1.5737415080821295</v>
      </c>
      <c r="AA58" s="22">
        <f>IFERROR(VLOOKUP(AA$1,Weights!$C$3:$D$33,2,FALSE),0)*E58</f>
        <v>1.8038534974949942</v>
      </c>
      <c r="AB58" s="22">
        <f>IFERROR(VLOOKUP(AB$1,Weights!$C$3:$D$33,2,FALSE),0)*F58</f>
        <v>1.2326709992551637</v>
      </c>
      <c r="AC58" s="22">
        <f>IFERROR(VLOOKUP(AC$1,Weights!$C$3:$D$33,2,FALSE),0)*G58</f>
        <v>0</v>
      </c>
      <c r="AD58" s="22">
        <f>IFERROR(VLOOKUP(AD$1,Weights!$C$3:$D$33,2,FALSE),0)*H58</f>
        <v>0.81705330819217581</v>
      </c>
      <c r="AE58" s="22">
        <f>IFERROR(VLOOKUP(AE$1,Weights!$C$3:$D$33,2,FALSE),0)*I58</f>
        <v>32.413709230355288</v>
      </c>
      <c r="AF58" s="22">
        <f>IFERROR(VLOOKUP(AF$1,Weights!$C$3:$D$33,2,FALSE),0)*J58</f>
        <v>4.0861348418410968</v>
      </c>
      <c r="AG58" s="22">
        <f>IFERROR(VLOOKUP(AG$1,Weights!$C$3:$D$33,2,FALSE),0)*K58</f>
        <v>4.2885898346799065</v>
      </c>
      <c r="AH58" s="22">
        <f>IFERROR(VLOOKUP(AH$1,Weights!$C$3:$D$33,2,FALSE),0)*L58</f>
        <v>3.1534252838869712</v>
      </c>
      <c r="AI58" s="22">
        <f>IFERROR(VLOOKUP(AI$1,Weights!$C$3:$D$33,2,FALSE),0)*M58</f>
        <v>0</v>
      </c>
      <c r="AJ58" s="22">
        <f>IFERROR(VLOOKUP(AJ$1,Weights!$C$3:$D$33,2,FALSE),0)*N58</f>
        <v>182.16970340923174</v>
      </c>
      <c r="AK58" s="22">
        <f>IFERROR(VLOOKUP(AK$1,Weights!$C$3:$D$33,2,FALSE),0)*O58</f>
        <v>0</v>
      </c>
      <c r="AL58" s="22">
        <f>IFERROR(VLOOKUP(AL$1,Weights!$C$3:$D$33,2,FALSE),0)*P58</f>
        <v>0.52350105787739765</v>
      </c>
      <c r="AM58" s="22">
        <f>IFERROR(VLOOKUP(AM$1,Weights!$C$3:$D$33,2,FALSE),0)*Q58</f>
        <v>6.1403853127172354</v>
      </c>
      <c r="AN58" s="22">
        <f>IFERROR(VLOOKUP(AN$1,Weights!$C$3:$D$33,2,FALSE),0)*R58</f>
        <v>1.5884316670531677</v>
      </c>
      <c r="AO58" s="22">
        <f>IFERROR(VLOOKUP(AO$1,Weights!$C$3:$D$33,2,FALSE),0)*S58</f>
        <v>122.49950810584392</v>
      </c>
      <c r="AP58" s="22">
        <f>IFERROR(VLOOKUP(AP$1,Weights!$C$3:$D$33,2,FALSE),0)*T58</f>
        <v>0</v>
      </c>
      <c r="AQ58" s="22">
        <f>IFERROR(VLOOKUP(AQ$1,Weights!$C$3:$D$33,2,FALSE),0)*U58</f>
        <v>11.994793234372249</v>
      </c>
      <c r="AR58" s="22">
        <f>IFERROR(VLOOKUP(AR$1,Weights!$C$3:$D$33,2,FALSE),0)*V58</f>
        <v>15.359284507075751</v>
      </c>
      <c r="AS58" s="22">
        <f>IFERROR(VLOOKUP(AS$1,Weights!$C$3:$D$33,2,FALSE),0)*W58</f>
        <v>4.0419358064700948</v>
      </c>
      <c r="AT58" s="22">
        <f>IFERROR(VLOOKUP(AT$1,Weights!$C$3:$D$33,2,FALSE),0)*X58</f>
        <v>1.4813442163390376</v>
      </c>
      <c r="AU58" s="23">
        <f t="shared" si="0"/>
        <v>393.4792683179798</v>
      </c>
    </row>
    <row r="59" spans="1:47" x14ac:dyDescent="0.2">
      <c r="A59" s="2">
        <v>2004</v>
      </c>
      <c r="B59" s="2">
        <v>1</v>
      </c>
      <c r="C59" s="3">
        <v>473.75</v>
      </c>
      <c r="D59" s="2">
        <v>391.5</v>
      </c>
      <c r="E59" s="2">
        <v>422</v>
      </c>
      <c r="F59" s="2">
        <v>441.5</v>
      </c>
      <c r="G59" s="2">
        <v>406.25</v>
      </c>
      <c r="H59" s="2">
        <v>404.5</v>
      </c>
      <c r="I59" s="2">
        <v>400.25</v>
      </c>
      <c r="J59" s="2">
        <v>458.25</v>
      </c>
      <c r="K59" s="2">
        <v>480.25</v>
      </c>
      <c r="L59" s="2">
        <v>404.5</v>
      </c>
      <c r="M59" s="2">
        <v>375.75</v>
      </c>
      <c r="N59" s="2">
        <v>505.5</v>
      </c>
      <c r="O59" s="2">
        <v>397</v>
      </c>
      <c r="P59" s="2">
        <v>458.25</v>
      </c>
      <c r="Q59" s="2">
        <v>467</v>
      </c>
      <c r="R59" s="2">
        <v>465.25</v>
      </c>
      <c r="S59" s="2">
        <v>447.25</v>
      </c>
      <c r="T59" s="2">
        <v>423.25</v>
      </c>
      <c r="U59" s="2">
        <v>182.75</v>
      </c>
      <c r="V59" s="2">
        <v>536.75</v>
      </c>
      <c r="W59" s="2">
        <v>322.75</v>
      </c>
      <c r="X59" s="2">
        <v>529.5</v>
      </c>
      <c r="Y59" s="22">
        <f>IFERROR(VLOOKUP(Y$1,Weights!$C$3:$D$33,2,FALSE),0)*C59</f>
        <v>0</v>
      </c>
      <c r="Z59" s="22">
        <f>IFERROR(VLOOKUP(Z$1,Weights!$C$3:$D$33,2,FALSE),0)*D59</f>
        <v>1.7578310996124213</v>
      </c>
      <c r="AA59" s="22">
        <f>IFERROR(VLOOKUP(AA$1,Weights!$C$3:$D$33,2,FALSE),0)*E59</f>
        <v>1.8947757957508091</v>
      </c>
      <c r="AB59" s="22">
        <f>IFERROR(VLOOKUP(AB$1,Weights!$C$3:$D$33,2,FALSE),0)*F59</f>
        <v>1.3470897182454324</v>
      </c>
      <c r="AC59" s="22">
        <f>IFERROR(VLOOKUP(AC$1,Weights!$C$3:$D$33,2,FALSE),0)*G59</f>
        <v>0</v>
      </c>
      <c r="AD59" s="22">
        <f>IFERROR(VLOOKUP(AD$1,Weights!$C$3:$D$33,2,FALSE),0)*H59</f>
        <v>0.86801855065984268</v>
      </c>
      <c r="AE59" s="22">
        <f>IFERROR(VLOOKUP(AE$1,Weights!$C$3:$D$33,2,FALSE),0)*I59</f>
        <v>38.698246441311568</v>
      </c>
      <c r="AF59" s="22">
        <f>IFERROR(VLOOKUP(AF$1,Weights!$C$3:$D$33,2,FALSE),0)*J59</f>
        <v>4.3144499798932774</v>
      </c>
      <c r="AG59" s="22">
        <f>IFERROR(VLOOKUP(AG$1,Weights!$C$3:$D$33,2,FALSE),0)*K59</f>
        <v>4.9302100971993417</v>
      </c>
      <c r="AH59" s="22">
        <f>IFERROR(VLOOKUP(AH$1,Weights!$C$3:$D$33,2,FALSE),0)*L59</f>
        <v>3.35012613875845</v>
      </c>
      <c r="AI59" s="22">
        <f>IFERROR(VLOOKUP(AI$1,Weights!$C$3:$D$33,2,FALSE),0)*M59</f>
        <v>0</v>
      </c>
      <c r="AJ59" s="22">
        <f>IFERROR(VLOOKUP(AJ$1,Weights!$C$3:$D$33,2,FALSE),0)*N59</f>
        <v>216.03937847124141</v>
      </c>
      <c r="AK59" s="22">
        <f>IFERROR(VLOOKUP(AK$1,Weights!$C$3:$D$33,2,FALSE),0)*O59</f>
        <v>0</v>
      </c>
      <c r="AL59" s="22">
        <f>IFERROR(VLOOKUP(AL$1,Weights!$C$3:$D$33,2,FALSE),0)*P59</f>
        <v>0.55275198104220624</v>
      </c>
      <c r="AM59" s="22">
        <f>IFERROR(VLOOKUP(AM$1,Weights!$C$3:$D$33,2,FALSE),0)*Q59</f>
        <v>7.0891469494164374</v>
      </c>
      <c r="AN59" s="22">
        <f>IFERROR(VLOOKUP(AN$1,Weights!$C$3:$D$33,2,FALSE),0)*R59</f>
        <v>1.8440869197666532</v>
      </c>
      <c r="AO59" s="22">
        <f>IFERROR(VLOOKUP(AO$1,Weights!$C$3:$D$33,2,FALSE),0)*S59</f>
        <v>134.20184935784127</v>
      </c>
      <c r="AP59" s="22">
        <f>IFERROR(VLOOKUP(AP$1,Weights!$C$3:$D$33,2,FALSE),0)*T59</f>
        <v>0</v>
      </c>
      <c r="AQ59" s="22">
        <f>IFERROR(VLOOKUP(AQ$1,Weights!$C$3:$D$33,2,FALSE),0)*U59</f>
        <v>11.372495271499499</v>
      </c>
      <c r="AR59" s="22">
        <f>IFERROR(VLOOKUP(AR$1,Weights!$C$3:$D$33,2,FALSE),0)*V59</f>
        <v>18.811399792750507</v>
      </c>
      <c r="AS59" s="22">
        <f>IFERROR(VLOOKUP(AS$1,Weights!$C$3:$D$33,2,FALSE),0)*W59</f>
        <v>4.1055382581848097</v>
      </c>
      <c r="AT59" s="22">
        <f>IFERROR(VLOOKUP(AT$1,Weights!$C$3:$D$33,2,FALSE),0)*X59</f>
        <v>1.7949010584702982</v>
      </c>
      <c r="AU59" s="23">
        <f t="shared" si="0"/>
        <v>451.14599243396259</v>
      </c>
    </row>
    <row r="60" spans="1:47" x14ac:dyDescent="0.2">
      <c r="A60" s="2">
        <v>2005</v>
      </c>
      <c r="B60" s="2">
        <v>1</v>
      </c>
      <c r="C60" s="3">
        <v>559.25</v>
      </c>
      <c r="D60" s="2">
        <v>422.75</v>
      </c>
      <c r="E60" s="2">
        <v>449.25</v>
      </c>
      <c r="F60" s="2">
        <v>463.75</v>
      </c>
      <c r="G60" s="2">
        <v>448.75</v>
      </c>
      <c r="H60" s="2">
        <v>423.25</v>
      </c>
      <c r="I60" s="2">
        <v>444.75</v>
      </c>
      <c r="J60" s="2">
        <v>502</v>
      </c>
      <c r="K60" s="2">
        <v>539.25</v>
      </c>
      <c r="L60" s="2">
        <v>423.25</v>
      </c>
      <c r="M60" s="2">
        <v>408</v>
      </c>
      <c r="N60" s="2">
        <v>599.75</v>
      </c>
      <c r="O60" s="2">
        <v>421.5</v>
      </c>
      <c r="P60" s="2">
        <v>502</v>
      </c>
      <c r="Q60" s="2">
        <v>524.25</v>
      </c>
      <c r="R60" s="2">
        <v>526.25</v>
      </c>
      <c r="S60" s="2">
        <v>492.25</v>
      </c>
      <c r="T60" s="2">
        <v>442.75</v>
      </c>
      <c r="U60" s="2">
        <v>185.25</v>
      </c>
      <c r="V60" s="2">
        <v>650.75</v>
      </c>
      <c r="W60" s="2">
        <v>339.5</v>
      </c>
      <c r="X60" s="2">
        <v>634.5</v>
      </c>
      <c r="Y60" s="22">
        <f>IFERROR(VLOOKUP(Y$1,Weights!$C$3:$D$33,2,FALSE),0)*C60</f>
        <v>0</v>
      </c>
      <c r="Z60" s="22">
        <f>IFERROR(VLOOKUP(Z$1,Weights!$C$3:$D$33,2,FALSE),0)*D60</f>
        <v>1.8981432882788023</v>
      </c>
      <c r="AA60" s="22">
        <f>IFERROR(VLOOKUP(AA$1,Weights!$C$3:$D$33,2,FALSE),0)*E60</f>
        <v>2.0171280242678935</v>
      </c>
      <c r="AB60" s="22">
        <f>IFERROR(VLOOKUP(AB$1,Weights!$C$3:$D$33,2,FALSE),0)*F60</f>
        <v>1.4149781581796588</v>
      </c>
      <c r="AC60" s="22">
        <f>IFERROR(VLOOKUP(AC$1,Weights!$C$3:$D$33,2,FALSE),0)*G60</f>
        <v>0</v>
      </c>
      <c r="AD60" s="22">
        <f>IFERROR(VLOOKUP(AD$1,Weights!$C$3:$D$33,2,FALSE),0)*H60</f>
        <v>0.90825426839747447</v>
      </c>
      <c r="AE60" s="22">
        <f>IFERROR(VLOOKUP(AE$1,Weights!$C$3:$D$33,2,FALSE),0)*I60</f>
        <v>43.000737301120104</v>
      </c>
      <c r="AF60" s="22">
        <f>IFERROR(VLOOKUP(AF$1,Weights!$C$3:$D$33,2,FALSE),0)*J60</f>
        <v>4.7263587341111295</v>
      </c>
      <c r="AG60" s="22">
        <f>IFERROR(VLOOKUP(AG$1,Weights!$C$3:$D$33,2,FALSE),0)*K60</f>
        <v>5.5358996250176888</v>
      </c>
      <c r="AH60" s="22">
        <f>IFERROR(VLOOKUP(AH$1,Weights!$C$3:$D$33,2,FALSE),0)*L60</f>
        <v>3.5054162873411965</v>
      </c>
      <c r="AI60" s="22">
        <f>IFERROR(VLOOKUP(AI$1,Weights!$C$3:$D$33,2,FALSE),0)*M60</f>
        <v>0</v>
      </c>
      <c r="AJ60" s="22">
        <f>IFERROR(VLOOKUP(AJ$1,Weights!$C$3:$D$33,2,FALSE),0)*N60</f>
        <v>256.31971758284277</v>
      </c>
      <c r="AK60" s="22">
        <f>IFERROR(VLOOKUP(AK$1,Weights!$C$3:$D$33,2,FALSE),0)*O60</f>
        <v>0</v>
      </c>
      <c r="AL60" s="22">
        <f>IFERROR(VLOOKUP(AL$1,Weights!$C$3:$D$33,2,FALSE),0)*P60</f>
        <v>0.60552426510242774</v>
      </c>
      <c r="AM60" s="22">
        <f>IFERROR(VLOOKUP(AM$1,Weights!$C$3:$D$33,2,FALSE),0)*Q60</f>
        <v>7.9582126086329064</v>
      </c>
      <c r="AN60" s="22">
        <f>IFERROR(VLOOKUP(AN$1,Weights!$C$3:$D$33,2,FALSE),0)*R60</f>
        <v>2.0858694068290196</v>
      </c>
      <c r="AO60" s="22">
        <f>IFERROR(VLOOKUP(AO$1,Weights!$C$3:$D$33,2,FALSE),0)*S60</f>
        <v>147.70455080245358</v>
      </c>
      <c r="AP60" s="22">
        <f>IFERROR(VLOOKUP(AP$1,Weights!$C$3:$D$33,2,FALSE),0)*T60</f>
        <v>0</v>
      </c>
      <c r="AQ60" s="22">
        <f>IFERROR(VLOOKUP(AQ$1,Weights!$C$3:$D$33,2,FALSE),0)*U60</f>
        <v>11.528069762217687</v>
      </c>
      <c r="AR60" s="22">
        <f>IFERROR(VLOOKUP(AR$1,Weights!$C$3:$D$33,2,FALSE),0)*V60</f>
        <v>22.806741341653268</v>
      </c>
      <c r="AS60" s="22">
        <f>IFERROR(VLOOKUP(AS$1,Weights!$C$3:$D$33,2,FALSE),0)*W60</f>
        <v>4.3186064714291028</v>
      </c>
      <c r="AT60" s="22">
        <f>IFERROR(VLOOKUP(AT$1,Weights!$C$3:$D$33,2,FALSE),0)*X60</f>
        <v>2.1508304468355131</v>
      </c>
      <c r="AU60" s="23">
        <f t="shared" si="0"/>
        <v>516.52740271843697</v>
      </c>
    </row>
    <row r="61" spans="1:47" x14ac:dyDescent="0.2">
      <c r="A61" s="2">
        <v>2006</v>
      </c>
      <c r="B61" s="2">
        <v>1</v>
      </c>
      <c r="C61" s="3">
        <v>582.5</v>
      </c>
      <c r="D61" s="2">
        <v>436.25</v>
      </c>
      <c r="E61" s="2">
        <v>471.5</v>
      </c>
      <c r="F61" s="2">
        <v>479</v>
      </c>
      <c r="G61" s="2">
        <v>467.5</v>
      </c>
      <c r="H61" s="2">
        <v>438.5</v>
      </c>
      <c r="I61" s="2">
        <v>464.5</v>
      </c>
      <c r="J61" s="2">
        <v>511.25</v>
      </c>
      <c r="K61" s="2">
        <v>563.75</v>
      </c>
      <c r="L61" s="2">
        <v>438.5</v>
      </c>
      <c r="M61" s="2">
        <v>443.5</v>
      </c>
      <c r="N61" s="2">
        <v>625.25</v>
      </c>
      <c r="O61" s="2">
        <v>443.25</v>
      </c>
      <c r="P61" s="2">
        <v>511.25</v>
      </c>
      <c r="Q61" s="2">
        <v>547</v>
      </c>
      <c r="R61" s="2">
        <v>548.25</v>
      </c>
      <c r="S61" s="2">
        <v>512</v>
      </c>
      <c r="T61" s="2">
        <v>463</v>
      </c>
      <c r="U61" s="2">
        <v>196.75</v>
      </c>
      <c r="V61" s="2">
        <v>679.5</v>
      </c>
      <c r="W61" s="2">
        <v>358.25</v>
      </c>
      <c r="X61" s="2">
        <v>662.5</v>
      </c>
      <c r="Y61" s="22">
        <f>IFERROR(VLOOKUP(Y$1,Weights!$C$3:$D$33,2,FALSE),0)*C61</f>
        <v>0</v>
      </c>
      <c r="Z61" s="22">
        <f>IFERROR(VLOOKUP(Z$1,Weights!$C$3:$D$33,2,FALSE),0)*D61</f>
        <v>1.958758153782679</v>
      </c>
      <c r="AA61" s="22">
        <f>IFERROR(VLOOKUP(AA$1,Weights!$C$3:$D$33,2,FALSE),0)*E61</f>
        <v>2.1170303025983568</v>
      </c>
      <c r="AB61" s="22">
        <f>IFERROR(VLOOKUP(AB$1,Weights!$C$3:$D$33,2,FALSE),0)*F61</f>
        <v>1.4615084372357015</v>
      </c>
      <c r="AC61" s="22">
        <f>IFERROR(VLOOKUP(AC$1,Weights!$C$3:$D$33,2,FALSE),0)*G61</f>
        <v>0</v>
      </c>
      <c r="AD61" s="22">
        <f>IFERROR(VLOOKUP(AD$1,Weights!$C$3:$D$33,2,FALSE),0)*H61</f>
        <v>0.94097931882408159</v>
      </c>
      <c r="AE61" s="22">
        <f>IFERROR(VLOOKUP(AE$1,Weights!$C$3:$D$33,2,FALSE),0)*I61</f>
        <v>44.910269761372206</v>
      </c>
      <c r="AF61" s="22">
        <f>IFERROR(VLOOKUP(AF$1,Weights!$C$3:$D$33,2,FALSE),0)*J61</f>
        <v>4.8134480135743329</v>
      </c>
      <c r="AG61" s="22">
        <f>IFERROR(VLOOKUP(AG$1,Weights!$C$3:$D$33,2,FALSE),0)*K61</f>
        <v>5.7874147679253074</v>
      </c>
      <c r="AH61" s="22">
        <f>IFERROR(VLOOKUP(AH$1,Weights!$C$3:$D$33,2,FALSE),0)*L61</f>
        <v>3.6317189415218301</v>
      </c>
      <c r="AI61" s="22">
        <f>IFERROR(VLOOKUP(AI$1,Weights!$C$3:$D$33,2,FALSE),0)*M61</f>
        <v>0</v>
      </c>
      <c r="AJ61" s="22">
        <f>IFERROR(VLOOKUP(AJ$1,Weights!$C$3:$D$33,2,FALSE),0)*N61</f>
        <v>267.21784646714872</v>
      </c>
      <c r="AK61" s="22">
        <f>IFERROR(VLOOKUP(AK$1,Weights!$C$3:$D$33,2,FALSE),0)*O61</f>
        <v>0</v>
      </c>
      <c r="AL61" s="22">
        <f>IFERROR(VLOOKUP(AL$1,Weights!$C$3:$D$33,2,FALSE),0)*P61</f>
        <v>0.61668183373230312</v>
      </c>
      <c r="AM61" s="22">
        <f>IFERROR(VLOOKUP(AM$1,Weights!$C$3:$D$33,2,FALSE),0)*Q61</f>
        <v>8.3035618443914156</v>
      </c>
      <c r="AN61" s="22">
        <f>IFERROR(VLOOKUP(AN$1,Weights!$C$3:$D$33,2,FALSE),0)*R61</f>
        <v>2.1730696480646268</v>
      </c>
      <c r="AO61" s="22">
        <f>IFERROR(VLOOKUP(AO$1,Weights!$C$3:$D$33,2,FALSE),0)*S61</f>
        <v>153.63073643647786</v>
      </c>
      <c r="AP61" s="22">
        <f>IFERROR(VLOOKUP(AP$1,Weights!$C$3:$D$33,2,FALSE),0)*T61</f>
        <v>0</v>
      </c>
      <c r="AQ61" s="22">
        <f>IFERROR(VLOOKUP(AQ$1,Weights!$C$3:$D$33,2,FALSE),0)*U61</f>
        <v>12.24371241952135</v>
      </c>
      <c r="AR61" s="22">
        <f>IFERROR(VLOOKUP(AR$1,Weights!$C$3:$D$33,2,FALSE),0)*V61</f>
        <v>23.81433844280199</v>
      </c>
      <c r="AS61" s="22">
        <f>IFERROR(VLOOKUP(AS$1,Weights!$C$3:$D$33,2,FALSE),0)*W61</f>
        <v>4.557115665359281</v>
      </c>
      <c r="AT61" s="22">
        <f>IFERROR(VLOOKUP(AT$1,Weights!$C$3:$D$33,2,FALSE),0)*X61</f>
        <v>2.2457449503995703</v>
      </c>
      <c r="AU61" s="23">
        <f t="shared" si="0"/>
        <v>538.3860411765412</v>
      </c>
    </row>
    <row r="62" spans="1:47" x14ac:dyDescent="0.2">
      <c r="A62" s="2">
        <v>2007</v>
      </c>
      <c r="B62" s="2">
        <v>1</v>
      </c>
      <c r="C62" s="3">
        <v>581</v>
      </c>
      <c r="D62" s="2">
        <v>456</v>
      </c>
      <c r="E62" s="2">
        <v>497.25</v>
      </c>
      <c r="F62" s="2">
        <v>439.75</v>
      </c>
      <c r="G62" s="2">
        <v>492.5</v>
      </c>
      <c r="H62" s="2">
        <v>469.75</v>
      </c>
      <c r="I62" s="2">
        <v>489</v>
      </c>
      <c r="J62" s="2">
        <v>536.25</v>
      </c>
      <c r="K62" s="2">
        <v>572.5</v>
      </c>
      <c r="L62" s="2">
        <v>469.75</v>
      </c>
      <c r="M62" s="2">
        <v>483.5</v>
      </c>
      <c r="N62" s="2">
        <v>614.75</v>
      </c>
      <c r="O62" s="2">
        <v>467.5</v>
      </c>
      <c r="P62" s="2">
        <v>536.25</v>
      </c>
      <c r="Q62" s="2">
        <v>553.25</v>
      </c>
      <c r="R62" s="2">
        <v>552</v>
      </c>
      <c r="S62" s="2">
        <v>525.75</v>
      </c>
      <c r="T62" s="2">
        <v>489.5</v>
      </c>
      <c r="U62" s="2">
        <v>227</v>
      </c>
      <c r="V62" s="2">
        <v>657.25</v>
      </c>
      <c r="W62" s="2">
        <v>379.5</v>
      </c>
      <c r="X62" s="2">
        <v>644.5</v>
      </c>
      <c r="Y62" s="22">
        <f>IFERROR(VLOOKUP(Y$1,Weights!$C$3:$D$33,2,FALSE),0)*C62</f>
        <v>0</v>
      </c>
      <c r="Z62" s="22">
        <f>IFERROR(VLOOKUP(Z$1,Weights!$C$3:$D$33,2,FALSE),0)*D62</f>
        <v>2.0474354570198319</v>
      </c>
      <c r="AA62" s="22">
        <f>IFERROR(VLOOKUP(AA$1,Weights!$C$3:$D$33,2,FALSE),0)*E62</f>
        <v>2.2326475460594546</v>
      </c>
      <c r="AB62" s="22">
        <f>IFERROR(VLOOKUP(AB$1,Weights!$C$3:$D$33,2,FALSE),0)*F62</f>
        <v>1.3417501780258867</v>
      </c>
      <c r="AC62" s="22">
        <f>IFERROR(VLOOKUP(AC$1,Weights!$C$3:$D$33,2,FALSE),0)*G62</f>
        <v>0</v>
      </c>
      <c r="AD62" s="22">
        <f>IFERROR(VLOOKUP(AD$1,Weights!$C$3:$D$33,2,FALSE),0)*H62</f>
        <v>1.0080388483868012</v>
      </c>
      <c r="AE62" s="22">
        <f>IFERROR(VLOOKUP(AE$1,Weights!$C$3:$D$33,2,FALSE),0)*I62</f>
        <v>47.279056863963419</v>
      </c>
      <c r="AF62" s="22">
        <f>IFERROR(VLOOKUP(AF$1,Weights!$C$3:$D$33,2,FALSE),0)*J62</f>
        <v>5.0488244445559634</v>
      </c>
      <c r="AG62" s="22">
        <f>IFERROR(VLOOKUP(AG$1,Weights!$C$3:$D$33,2,FALSE),0)*K62</f>
        <v>5.8772416046780283</v>
      </c>
      <c r="AH62" s="22">
        <f>IFERROR(VLOOKUP(AH$1,Weights!$C$3:$D$33,2,FALSE),0)*L62</f>
        <v>3.8905358558264074</v>
      </c>
      <c r="AI62" s="22">
        <f>IFERROR(VLOOKUP(AI$1,Weights!$C$3:$D$33,2,FALSE),0)*M62</f>
        <v>0</v>
      </c>
      <c r="AJ62" s="22">
        <f>IFERROR(VLOOKUP(AJ$1,Weights!$C$3:$D$33,2,FALSE),0)*N62</f>
        <v>262.7303816324345</v>
      </c>
      <c r="AK62" s="22">
        <f>IFERROR(VLOOKUP(AK$1,Weights!$C$3:$D$33,2,FALSE),0)*O62</f>
        <v>0</v>
      </c>
      <c r="AL62" s="22">
        <f>IFERROR(VLOOKUP(AL$1,Weights!$C$3:$D$33,2,FALSE),0)*P62</f>
        <v>0.64683742462385829</v>
      </c>
      <c r="AM62" s="22">
        <f>IFERROR(VLOOKUP(AM$1,Weights!$C$3:$D$33,2,FALSE),0)*Q62</f>
        <v>8.398438008061337</v>
      </c>
      <c r="AN62" s="22">
        <f>IFERROR(VLOOKUP(AN$1,Weights!$C$3:$D$33,2,FALSE),0)*R62</f>
        <v>2.1879333255479692</v>
      </c>
      <c r="AO62" s="22">
        <f>IFERROR(VLOOKUP(AO$1,Weights!$C$3:$D$33,2,FALSE),0)*S62</f>
        <v>157.75656187788718</v>
      </c>
      <c r="AP62" s="22">
        <f>IFERROR(VLOOKUP(AP$1,Weights!$C$3:$D$33,2,FALSE),0)*T62</f>
        <v>0</v>
      </c>
      <c r="AQ62" s="22">
        <f>IFERROR(VLOOKUP(AQ$1,Weights!$C$3:$D$33,2,FALSE),0)*U62</f>
        <v>14.126163757211417</v>
      </c>
      <c r="AR62" s="22">
        <f>IFERROR(VLOOKUP(AR$1,Weights!$C$3:$D$33,2,FALSE),0)*V62</f>
        <v>23.034545903652109</v>
      </c>
      <c r="AS62" s="22">
        <f>IFERROR(VLOOKUP(AS$1,Weights!$C$3:$D$33,2,FALSE),0)*W62</f>
        <v>4.8274260851468167</v>
      </c>
      <c r="AT62" s="22">
        <f>IFERROR(VLOOKUP(AT$1,Weights!$C$3:$D$33,2,FALSE),0)*X62</f>
        <v>2.1847284838226764</v>
      </c>
      <c r="AU62" s="23">
        <f t="shared" si="0"/>
        <v>542.47850579536407</v>
      </c>
    </row>
    <row r="63" spans="1:47" x14ac:dyDescent="0.2">
      <c r="A63" s="2">
        <v>2008</v>
      </c>
      <c r="B63" s="2">
        <v>1</v>
      </c>
      <c r="C63" s="3">
        <v>653.25</v>
      </c>
      <c r="D63" s="2">
        <v>486</v>
      </c>
      <c r="E63" s="2">
        <v>528.75</v>
      </c>
      <c r="F63" s="2">
        <v>451.5</v>
      </c>
      <c r="G63" s="2">
        <v>542</v>
      </c>
      <c r="H63" s="2">
        <v>500.5</v>
      </c>
      <c r="I63" s="2">
        <v>541</v>
      </c>
      <c r="J63" s="2">
        <v>578.75</v>
      </c>
      <c r="K63" s="2">
        <v>634</v>
      </c>
      <c r="L63" s="2">
        <v>500.5</v>
      </c>
      <c r="M63" s="2">
        <v>546.5</v>
      </c>
      <c r="N63" s="2">
        <v>700.25</v>
      </c>
      <c r="O63" s="2">
        <v>491.5</v>
      </c>
      <c r="P63" s="2">
        <v>578.75</v>
      </c>
      <c r="Q63" s="2">
        <v>612.75</v>
      </c>
      <c r="R63" s="2">
        <v>613.75</v>
      </c>
      <c r="S63" s="2">
        <v>576.25</v>
      </c>
      <c r="T63" s="2">
        <v>520.75</v>
      </c>
      <c r="U63" s="2">
        <v>250.5</v>
      </c>
      <c r="V63" s="2">
        <v>756.75</v>
      </c>
      <c r="W63" s="2">
        <v>395.75</v>
      </c>
      <c r="X63" s="2">
        <v>737.75</v>
      </c>
      <c r="Y63" s="22">
        <f>IFERROR(VLOOKUP(Y$1,Weights!$C$3:$D$33,2,FALSE),0)*C63</f>
        <v>0</v>
      </c>
      <c r="Z63" s="22">
        <f>IFERROR(VLOOKUP(Z$1,Weights!$C$3:$D$33,2,FALSE),0)*D63</f>
        <v>2.1821351581395576</v>
      </c>
      <c r="AA63" s="22">
        <f>IFERROR(VLOOKUP(AA$1,Weights!$C$3:$D$33,2,FALSE),0)*E63</f>
        <v>2.3740822322351667</v>
      </c>
      <c r="AB63" s="22">
        <f>IFERROR(VLOOKUP(AB$1,Weights!$C$3:$D$33,2,FALSE),0)*F63</f>
        <v>1.3776013766428374</v>
      </c>
      <c r="AC63" s="22">
        <f>IFERROR(VLOOKUP(AC$1,Weights!$C$3:$D$33,2,FALSE),0)*G63</f>
        <v>0</v>
      </c>
      <c r="AD63" s="22">
        <f>IFERROR(VLOOKUP(AD$1,Weights!$C$3:$D$33,2,FALSE),0)*H63</f>
        <v>1.0740254254765174</v>
      </c>
      <c r="AE63" s="22">
        <f>IFERROR(VLOOKUP(AE$1,Weights!$C$3:$D$33,2,FALSE),0)*I63</f>
        <v>52.306686632728443</v>
      </c>
      <c r="AF63" s="22">
        <f>IFERROR(VLOOKUP(AF$1,Weights!$C$3:$D$33,2,FALSE),0)*J63</f>
        <v>5.4489643772247343</v>
      </c>
      <c r="AG63" s="22">
        <f>IFERROR(VLOOKUP(AG$1,Weights!$C$3:$D$33,2,FALSE),0)*K63</f>
        <v>6.5085959429971529</v>
      </c>
      <c r="AH63" s="22">
        <f>IFERROR(VLOOKUP(AH$1,Weights!$C$3:$D$33,2,FALSE),0)*L63</f>
        <v>4.145211699502112</v>
      </c>
      <c r="AI63" s="22">
        <f>IFERROR(VLOOKUP(AI$1,Weights!$C$3:$D$33,2,FALSE),0)*M63</f>
        <v>0</v>
      </c>
      <c r="AJ63" s="22">
        <f>IFERROR(VLOOKUP(AJ$1,Weights!$C$3:$D$33,2,FALSE),0)*N63</f>
        <v>299.27116671510737</v>
      </c>
      <c r="AK63" s="22">
        <f>IFERROR(VLOOKUP(AK$1,Weights!$C$3:$D$33,2,FALSE),0)*O63</f>
        <v>0</v>
      </c>
      <c r="AL63" s="22">
        <f>IFERROR(VLOOKUP(AL$1,Weights!$C$3:$D$33,2,FALSE),0)*P63</f>
        <v>0.69810192913950209</v>
      </c>
      <c r="AM63" s="22">
        <f>IFERROR(VLOOKUP(AM$1,Weights!$C$3:$D$33,2,FALSE),0)*Q63</f>
        <v>9.3016590861989776</v>
      </c>
      <c r="AN63" s="22">
        <f>IFERROR(VLOOKUP(AN$1,Weights!$C$3:$D$33,2,FALSE),0)*R63</f>
        <v>2.4326885481070035</v>
      </c>
      <c r="AO63" s="22">
        <f>IFERROR(VLOOKUP(AO$1,Weights!$C$3:$D$33,2,FALSE),0)*S63</f>
        <v>172.90959349906322</v>
      </c>
      <c r="AP63" s="22">
        <f>IFERROR(VLOOKUP(AP$1,Weights!$C$3:$D$33,2,FALSE),0)*T63</f>
        <v>0</v>
      </c>
      <c r="AQ63" s="22">
        <f>IFERROR(VLOOKUP(AQ$1,Weights!$C$3:$D$33,2,FALSE),0)*U63</f>
        <v>15.588563969962379</v>
      </c>
      <c r="AR63" s="22">
        <f>IFERROR(VLOOKUP(AR$1,Weights!$C$3:$D$33,2,FALSE),0)*V63</f>
        <v>26.521708045018993</v>
      </c>
      <c r="AS63" s="22">
        <f>IFERROR(VLOOKUP(AS$1,Weights!$C$3:$D$33,2,FALSE),0)*W63</f>
        <v>5.0341340532196384</v>
      </c>
      <c r="AT63" s="22">
        <f>IFERROR(VLOOKUP(AT$1,Weights!$C$3:$D$33,2,FALSE),0)*X63</f>
        <v>2.5008276787279744</v>
      </c>
      <c r="AU63" s="23">
        <f t="shared" si="0"/>
        <v>607.39763767430418</v>
      </c>
    </row>
    <row r="64" spans="1:47" x14ac:dyDescent="0.2">
      <c r="A64" s="3">
        <v>2009</v>
      </c>
      <c r="B64" s="3">
        <v>1</v>
      </c>
      <c r="C64" s="3">
        <v>651.75</v>
      </c>
      <c r="D64" s="2">
        <v>510.25</v>
      </c>
      <c r="E64" s="2">
        <v>535</v>
      </c>
      <c r="F64" s="2">
        <v>464.5</v>
      </c>
      <c r="G64" s="2">
        <v>530.75</v>
      </c>
      <c r="H64" s="2">
        <v>499.75</v>
      </c>
      <c r="I64" s="2">
        <v>525</v>
      </c>
      <c r="J64" s="2">
        <v>592.25</v>
      </c>
      <c r="K64" s="2">
        <v>630</v>
      </c>
      <c r="L64" s="2">
        <v>499.75</v>
      </c>
      <c r="M64" s="2">
        <v>606.75</v>
      </c>
      <c r="N64" s="2">
        <v>691.5</v>
      </c>
      <c r="O64" s="2">
        <v>512</v>
      </c>
      <c r="P64" s="2">
        <v>592.25</v>
      </c>
      <c r="Q64" s="2">
        <v>607.25</v>
      </c>
      <c r="R64" s="2">
        <v>606.25</v>
      </c>
      <c r="S64" s="2">
        <v>590.5</v>
      </c>
      <c r="T64" s="2">
        <v>546.25</v>
      </c>
      <c r="U64" s="2">
        <v>255.5</v>
      </c>
      <c r="V64" s="2">
        <v>737.75</v>
      </c>
      <c r="W64" s="2">
        <v>404.5</v>
      </c>
      <c r="X64" s="2">
        <v>722.5</v>
      </c>
      <c r="Y64" s="22">
        <f>IFERROR(VLOOKUP(Y$1,Weights!$C$3:$D$33,2,FALSE),0)*C64</f>
        <v>0</v>
      </c>
      <c r="Z64" s="22">
        <f>IFERROR(VLOOKUP(Z$1,Weights!$C$3:$D$33,2,FALSE),0)*D64</f>
        <v>2.2910174165446691</v>
      </c>
      <c r="AA64" s="22">
        <f>IFERROR(VLOOKUP(AA$1,Weights!$C$3:$D$33,2,FALSE),0)*E64</f>
        <v>2.4021446699684428</v>
      </c>
      <c r="AB64" s="22">
        <f>IFERROR(VLOOKUP(AB$1,Weights!$C$3:$D$33,2,FALSE),0)*F64</f>
        <v>1.417266532559464</v>
      </c>
      <c r="AC64" s="22">
        <f>IFERROR(VLOOKUP(AC$1,Weights!$C$3:$D$33,2,FALSE),0)*G64</f>
        <v>0</v>
      </c>
      <c r="AD64" s="22">
        <f>IFERROR(VLOOKUP(AD$1,Weights!$C$3:$D$33,2,FALSE),0)*H64</f>
        <v>1.0724159967670122</v>
      </c>
      <c r="AE64" s="22">
        <f>IFERROR(VLOOKUP(AE$1,Weights!$C$3:$D$33,2,FALSE),0)*I64</f>
        <v>50.759723626954589</v>
      </c>
      <c r="AF64" s="22">
        <f>IFERROR(VLOOKUP(AF$1,Weights!$C$3:$D$33,2,FALSE),0)*J64</f>
        <v>5.5760676499548136</v>
      </c>
      <c r="AG64" s="22">
        <f>IFERROR(VLOOKUP(AG$1,Weights!$C$3:$D$33,2,FALSE),0)*K64</f>
        <v>6.4675322461959093</v>
      </c>
      <c r="AH64" s="22">
        <f>IFERROR(VLOOKUP(AH$1,Weights!$C$3:$D$33,2,FALSE),0)*L64</f>
        <v>4.1390000935588018</v>
      </c>
      <c r="AI64" s="22">
        <f>IFERROR(VLOOKUP(AI$1,Weights!$C$3:$D$33,2,FALSE),0)*M64</f>
        <v>0</v>
      </c>
      <c r="AJ64" s="22">
        <f>IFERROR(VLOOKUP(AJ$1,Weights!$C$3:$D$33,2,FALSE),0)*N64</f>
        <v>295.5316126861789</v>
      </c>
      <c r="AK64" s="22">
        <f>IFERROR(VLOOKUP(AK$1,Weights!$C$3:$D$33,2,FALSE),0)*O64</f>
        <v>0</v>
      </c>
      <c r="AL64" s="22">
        <f>IFERROR(VLOOKUP(AL$1,Weights!$C$3:$D$33,2,FALSE),0)*P64</f>
        <v>0.71438594822094192</v>
      </c>
      <c r="AM64" s="22">
        <f>IFERROR(VLOOKUP(AM$1,Weights!$C$3:$D$33,2,FALSE),0)*Q64</f>
        <v>9.2181680621694468</v>
      </c>
      <c r="AN64" s="22">
        <f>IFERROR(VLOOKUP(AN$1,Weights!$C$3:$D$33,2,FALSE),0)*R64</f>
        <v>2.4029611931403192</v>
      </c>
      <c r="AO64" s="22">
        <f>IFERROR(VLOOKUP(AO$1,Weights!$C$3:$D$33,2,FALSE),0)*S64</f>
        <v>177.18544895652377</v>
      </c>
      <c r="AP64" s="22">
        <f>IFERROR(VLOOKUP(AP$1,Weights!$C$3:$D$33,2,FALSE),0)*T64</f>
        <v>0</v>
      </c>
      <c r="AQ64" s="22">
        <f>IFERROR(VLOOKUP(AQ$1,Weights!$C$3:$D$33,2,FALSE),0)*U64</f>
        <v>15.899712951398753</v>
      </c>
      <c r="AR64" s="22">
        <f>IFERROR(VLOOKUP(AR$1,Weights!$C$3:$D$33,2,FALSE),0)*V64</f>
        <v>25.855817786868535</v>
      </c>
      <c r="AS64" s="22">
        <f>IFERROR(VLOOKUP(AS$1,Weights!$C$3:$D$33,2,FALSE),0)*W64</f>
        <v>5.1454383437203886</v>
      </c>
      <c r="AT64" s="22">
        <f>IFERROR(VLOOKUP(AT$1,Weights!$C$3:$D$33,2,FALSE),0)*X64</f>
        <v>2.4491331723225507</v>
      </c>
      <c r="AU64" s="23">
        <f t="shared" si="0"/>
        <v>606.18126628979076</v>
      </c>
    </row>
    <row r="65" spans="1:47" x14ac:dyDescent="0.2">
      <c r="A65" s="3">
        <v>2010</v>
      </c>
      <c r="B65" s="3">
        <v>1</v>
      </c>
      <c r="C65" s="3">
        <v>675</v>
      </c>
      <c r="D65" s="2">
        <v>525.5</v>
      </c>
      <c r="E65" s="2">
        <v>546</v>
      </c>
      <c r="F65" s="2">
        <v>473.75</v>
      </c>
      <c r="G65" s="2">
        <v>529</v>
      </c>
      <c r="H65" s="2">
        <v>517</v>
      </c>
      <c r="I65" s="2">
        <v>523.5</v>
      </c>
      <c r="J65" s="2">
        <v>605.5</v>
      </c>
      <c r="K65" s="2">
        <v>633.25</v>
      </c>
      <c r="L65" s="2">
        <v>517</v>
      </c>
      <c r="M65" s="2">
        <v>628</v>
      </c>
      <c r="N65" s="2">
        <v>718.25</v>
      </c>
      <c r="O65" s="2">
        <v>504.75</v>
      </c>
      <c r="P65" s="2">
        <v>605.5</v>
      </c>
      <c r="Q65" s="2">
        <v>616.5</v>
      </c>
      <c r="R65" s="2">
        <v>616</v>
      </c>
      <c r="S65" s="2">
        <v>609.5</v>
      </c>
      <c r="T65" s="2">
        <v>555.25</v>
      </c>
      <c r="U65" s="2">
        <v>253.25</v>
      </c>
      <c r="V65" s="2">
        <v>768.75</v>
      </c>
      <c r="W65" s="2">
        <v>414.75</v>
      </c>
      <c r="X65" s="2">
        <v>752.25</v>
      </c>
      <c r="Y65" s="22">
        <f>IFERROR(VLOOKUP(Y$1,Weights!$C$3:$D$33,2,FALSE),0)*C65</f>
        <v>0</v>
      </c>
      <c r="Z65" s="22">
        <f>IFERROR(VLOOKUP(Z$1,Weights!$C$3:$D$33,2,FALSE),0)*D65</f>
        <v>2.3594897646138633</v>
      </c>
      <c r="AA65" s="22">
        <f>IFERROR(VLOOKUP(AA$1,Weights!$C$3:$D$33,2,FALSE),0)*E65</f>
        <v>2.4515345603790091</v>
      </c>
      <c r="AB65" s="22">
        <f>IFERROR(VLOOKUP(AB$1,Weights!$C$3:$D$33,2,FALSE),0)*F65</f>
        <v>1.4454898165770638</v>
      </c>
      <c r="AC65" s="22">
        <f>IFERROR(VLOOKUP(AC$1,Weights!$C$3:$D$33,2,FALSE),0)*G65</f>
        <v>0</v>
      </c>
      <c r="AD65" s="22">
        <f>IFERROR(VLOOKUP(AD$1,Weights!$C$3:$D$33,2,FALSE),0)*H65</f>
        <v>1.1094328570856333</v>
      </c>
      <c r="AE65" s="22">
        <f>IFERROR(VLOOKUP(AE$1,Weights!$C$3:$D$33,2,FALSE),0)*I65</f>
        <v>50.61469584516329</v>
      </c>
      <c r="AF65" s="22">
        <f>IFERROR(VLOOKUP(AF$1,Weights!$C$3:$D$33,2,FALSE),0)*J65</f>
        <v>5.7008171583750782</v>
      </c>
      <c r="AG65" s="22">
        <f>IFERROR(VLOOKUP(AG$1,Weights!$C$3:$D$33,2,FALSE),0)*K65</f>
        <v>6.5008964998469194</v>
      </c>
      <c r="AH65" s="22">
        <f>IFERROR(VLOOKUP(AH$1,Weights!$C$3:$D$33,2,FALSE),0)*L65</f>
        <v>4.2818670302549284</v>
      </c>
      <c r="AI65" s="22">
        <f>IFERROR(VLOOKUP(AI$1,Weights!$C$3:$D$33,2,FALSE),0)*M65</f>
        <v>0</v>
      </c>
      <c r="AJ65" s="22">
        <f>IFERROR(VLOOKUP(AJ$1,Weights!$C$3:$D$33,2,FALSE),0)*N65</f>
        <v>306.96396357461748</v>
      </c>
      <c r="AK65" s="22">
        <f>IFERROR(VLOOKUP(AK$1,Weights!$C$3:$D$33,2,FALSE),0)*O65</f>
        <v>0</v>
      </c>
      <c r="AL65" s="22">
        <f>IFERROR(VLOOKUP(AL$1,Weights!$C$3:$D$33,2,FALSE),0)*P65</f>
        <v>0.73036841139346609</v>
      </c>
      <c r="AM65" s="22">
        <f>IFERROR(VLOOKUP(AM$1,Weights!$C$3:$D$33,2,FALSE),0)*Q65</f>
        <v>9.3585847844009287</v>
      </c>
      <c r="AN65" s="22">
        <f>IFERROR(VLOOKUP(AN$1,Weights!$C$3:$D$33,2,FALSE),0)*R65</f>
        <v>2.441606754597009</v>
      </c>
      <c r="AO65" s="22">
        <f>IFERROR(VLOOKUP(AO$1,Weights!$C$3:$D$33,2,FALSE),0)*S65</f>
        <v>182.8865895664712</v>
      </c>
      <c r="AP65" s="22">
        <f>IFERROR(VLOOKUP(AP$1,Weights!$C$3:$D$33,2,FALSE),0)*T65</f>
        <v>0</v>
      </c>
      <c r="AQ65" s="22">
        <f>IFERROR(VLOOKUP(AQ$1,Weights!$C$3:$D$33,2,FALSE),0)*U65</f>
        <v>15.759695909752384</v>
      </c>
      <c r="AR65" s="22">
        <f>IFERROR(VLOOKUP(AR$1,Weights!$C$3:$D$33,2,FALSE),0)*V65</f>
        <v>26.942270313324549</v>
      </c>
      <c r="AS65" s="22">
        <f>IFERROR(VLOOKUP(AS$1,Weights!$C$3:$D$33,2,FALSE),0)*W65</f>
        <v>5.2758233697355532</v>
      </c>
      <c r="AT65" s="22">
        <f>IFERROR(VLOOKUP(AT$1,Weights!$C$3:$D$33,2,FALSE),0)*X65</f>
        <v>2.5499798323593614</v>
      </c>
      <c r="AU65" s="23">
        <f t="shared" si="0"/>
        <v>624.96759388645114</v>
      </c>
    </row>
    <row r="66" spans="1:47" x14ac:dyDescent="0.2">
      <c r="A66" s="3">
        <v>2011</v>
      </c>
      <c r="B66" s="3">
        <v>1</v>
      </c>
      <c r="C66" s="3">
        <v>735.75</v>
      </c>
      <c r="D66" s="2">
        <v>576.25</v>
      </c>
      <c r="E66" s="2">
        <v>570.5</v>
      </c>
      <c r="F66" s="2">
        <v>483</v>
      </c>
      <c r="G66" s="2">
        <v>562</v>
      </c>
      <c r="H66" s="2">
        <v>531.25</v>
      </c>
      <c r="I66" s="2">
        <v>555.5</v>
      </c>
      <c r="J66" s="2">
        <v>633.5</v>
      </c>
      <c r="K66" s="2">
        <v>696.25</v>
      </c>
      <c r="L66" s="2">
        <v>531.25</v>
      </c>
      <c r="M66" s="2">
        <v>633.75</v>
      </c>
      <c r="N66" s="2">
        <v>793.5</v>
      </c>
      <c r="O66" s="2">
        <v>521.75</v>
      </c>
      <c r="P66" s="2">
        <v>633.5</v>
      </c>
      <c r="Q66" s="2">
        <v>695.25</v>
      </c>
      <c r="R66" s="2">
        <v>695</v>
      </c>
      <c r="S66" s="2">
        <v>648.25</v>
      </c>
      <c r="T66" s="2">
        <v>576.25</v>
      </c>
      <c r="U66" s="2">
        <v>256.25</v>
      </c>
      <c r="V66" s="2">
        <v>859.75</v>
      </c>
      <c r="W66" s="2">
        <v>429.25</v>
      </c>
      <c r="X66" s="2">
        <v>837.75</v>
      </c>
      <c r="Y66" s="22">
        <f>IFERROR(VLOOKUP(Y$1,Weights!$C$3:$D$33,2,FALSE),0)*C66</f>
        <v>0</v>
      </c>
      <c r="Z66" s="22">
        <f>IFERROR(VLOOKUP(Z$1,Weights!$C$3:$D$33,2,FALSE),0)*D66</f>
        <v>2.5873567590080659</v>
      </c>
      <c r="AA66" s="22">
        <f>IFERROR(VLOOKUP(AA$1,Weights!$C$3:$D$33,2,FALSE),0)*E66</f>
        <v>2.5615393162934517</v>
      </c>
      <c r="AB66" s="22">
        <f>IFERROR(VLOOKUP(AB$1,Weights!$C$3:$D$33,2,FALSE),0)*F66</f>
        <v>1.4737131005946633</v>
      </c>
      <c r="AC66" s="22">
        <f>IFERROR(VLOOKUP(AC$1,Weights!$C$3:$D$33,2,FALSE),0)*G66</f>
        <v>0</v>
      </c>
      <c r="AD66" s="22">
        <f>IFERROR(VLOOKUP(AD$1,Weights!$C$3:$D$33,2,FALSE),0)*H66</f>
        <v>1.1400120025662335</v>
      </c>
      <c r="AE66" s="22">
        <f>IFERROR(VLOOKUP(AE$1,Weights!$C$3:$D$33,2,FALSE),0)*I66</f>
        <v>53.708621856710998</v>
      </c>
      <c r="AF66" s="22">
        <f>IFERROR(VLOOKUP(AF$1,Weights!$C$3:$D$33,2,FALSE),0)*J66</f>
        <v>5.9644387610745033</v>
      </c>
      <c r="AG66" s="22">
        <f>IFERROR(VLOOKUP(AG$1,Weights!$C$3:$D$33,2,FALSE),0)*K66</f>
        <v>7.1476497244665103</v>
      </c>
      <c r="AH66" s="22">
        <f>IFERROR(VLOOKUP(AH$1,Weights!$C$3:$D$33,2,FALSE),0)*L66</f>
        <v>4.3998875431778162</v>
      </c>
      <c r="AI66" s="22">
        <f>IFERROR(VLOOKUP(AI$1,Weights!$C$3:$D$33,2,FALSE),0)*M66</f>
        <v>0</v>
      </c>
      <c r="AJ66" s="22">
        <f>IFERROR(VLOOKUP(AJ$1,Weights!$C$3:$D$33,2,FALSE),0)*N66</f>
        <v>339.12412822340264</v>
      </c>
      <c r="AK66" s="22">
        <f>IFERROR(VLOOKUP(AK$1,Weights!$C$3:$D$33,2,FALSE),0)*O66</f>
        <v>0</v>
      </c>
      <c r="AL66" s="22">
        <f>IFERROR(VLOOKUP(AL$1,Weights!$C$3:$D$33,2,FALSE),0)*P66</f>
        <v>0.7641426731920079</v>
      </c>
      <c r="AM66" s="22">
        <f>IFERROR(VLOOKUP(AM$1,Weights!$C$3:$D$33,2,FALSE),0)*Q66</f>
        <v>10.554024446641924</v>
      </c>
      <c r="AN66" s="22">
        <f>IFERROR(VLOOKUP(AN$1,Weights!$C$3:$D$33,2,FALSE),0)*R66</f>
        <v>2.7547348935794176</v>
      </c>
      <c r="AO66" s="22">
        <f>IFERROR(VLOOKUP(AO$1,Weights!$C$3:$D$33,2,FALSE),0)*S66</f>
        <v>194.51391581044291</v>
      </c>
      <c r="AP66" s="22">
        <f>IFERROR(VLOOKUP(AP$1,Weights!$C$3:$D$33,2,FALSE),0)*T66</f>
        <v>0</v>
      </c>
      <c r="AQ66" s="22">
        <f>IFERROR(VLOOKUP(AQ$1,Weights!$C$3:$D$33,2,FALSE),0)*U66</f>
        <v>15.94638529861421</v>
      </c>
      <c r="AR66" s="22">
        <f>IFERROR(VLOOKUP(AR$1,Weights!$C$3:$D$33,2,FALSE),0)*V66</f>
        <v>30.131534181308332</v>
      </c>
      <c r="AS66" s="22">
        <f>IFERROR(VLOOKUP(AS$1,Weights!$C$3:$D$33,2,FALSE),0)*W66</f>
        <v>5.4602704797082247</v>
      </c>
      <c r="AT66" s="22">
        <f>IFERROR(VLOOKUP(AT$1,Weights!$C$3:$D$33,2,FALSE),0)*X66</f>
        <v>2.839808048599608</v>
      </c>
      <c r="AU66" s="23">
        <f t="shared" si="0"/>
        <v>678.49771508173069</v>
      </c>
    </row>
    <row r="67" spans="1:47" x14ac:dyDescent="0.2">
      <c r="A67" s="3">
        <v>2012</v>
      </c>
      <c r="B67" s="3">
        <v>1</v>
      </c>
      <c r="C67" s="3">
        <v>787.5</v>
      </c>
      <c r="D67" s="2">
        <v>611</v>
      </c>
      <c r="E67" s="2">
        <v>587.25</v>
      </c>
      <c r="F67" s="2">
        <v>494</v>
      </c>
      <c r="G67" s="2">
        <v>590.25</v>
      </c>
      <c r="H67" s="2">
        <v>539.75</v>
      </c>
      <c r="I67" s="2">
        <v>586</v>
      </c>
      <c r="J67" s="2">
        <v>655</v>
      </c>
      <c r="K67" s="2">
        <v>736</v>
      </c>
      <c r="L67" s="2">
        <v>539.75</v>
      </c>
      <c r="M67" s="2">
        <v>710.75</v>
      </c>
      <c r="N67" s="2">
        <v>856.5</v>
      </c>
      <c r="O67" s="2">
        <v>541</v>
      </c>
      <c r="P67" s="2">
        <v>655</v>
      </c>
      <c r="Q67" s="2">
        <v>731.5</v>
      </c>
      <c r="R67" s="2">
        <v>734</v>
      </c>
      <c r="S67" s="2">
        <v>681</v>
      </c>
      <c r="T67" s="2">
        <v>591.75</v>
      </c>
      <c r="U67" s="2">
        <v>268.5</v>
      </c>
      <c r="V67" s="2">
        <v>934.25</v>
      </c>
      <c r="W67" s="2">
        <v>437.75</v>
      </c>
      <c r="X67" s="2">
        <v>906.25</v>
      </c>
      <c r="Y67" s="22">
        <f>IFERROR(VLOOKUP(Y$1,Weights!$C$3:$D$33,2,FALSE),0)*C67</f>
        <v>0</v>
      </c>
      <c r="Z67" s="22">
        <f>IFERROR(VLOOKUP(Z$1,Weights!$C$3:$D$33,2,FALSE),0)*D67</f>
        <v>2.7433839128050814</v>
      </c>
      <c r="AA67" s="22">
        <f>IFERROR(VLOOKUP(AA$1,Weights!$C$3:$D$33,2,FALSE),0)*E67</f>
        <v>2.6367466494186322</v>
      </c>
      <c r="AB67" s="22">
        <f>IFERROR(VLOOKUP(AB$1,Weights!$C$3:$D$33,2,FALSE),0)*F67</f>
        <v>1.5072759248318088</v>
      </c>
      <c r="AC67" s="22">
        <f>IFERROR(VLOOKUP(AC$1,Weights!$C$3:$D$33,2,FALSE),0)*G67</f>
        <v>0</v>
      </c>
      <c r="AD67" s="22">
        <f>IFERROR(VLOOKUP(AD$1,Weights!$C$3:$D$33,2,FALSE),0)*H67</f>
        <v>1.1582521946072932</v>
      </c>
      <c r="AE67" s="22">
        <f>IFERROR(VLOOKUP(AE$1,Weights!$C$3:$D$33,2,FALSE),0)*I67</f>
        <v>56.657520086467407</v>
      </c>
      <c r="AF67" s="22">
        <f>IFERROR(VLOOKUP(AF$1,Weights!$C$3:$D$33,2,FALSE),0)*J67</f>
        <v>6.1668624917187049</v>
      </c>
      <c r="AG67" s="22">
        <f>IFERROR(VLOOKUP(AG$1,Weights!$C$3:$D$33,2,FALSE),0)*K67</f>
        <v>7.5557202114288717</v>
      </c>
      <c r="AH67" s="22">
        <f>IFERROR(VLOOKUP(AH$1,Weights!$C$3:$D$33,2,FALSE),0)*L67</f>
        <v>4.4702857438686605</v>
      </c>
      <c r="AI67" s="22">
        <f>IFERROR(VLOOKUP(AI$1,Weights!$C$3:$D$33,2,FALSE),0)*M67</f>
        <v>0</v>
      </c>
      <c r="AJ67" s="22">
        <f>IFERROR(VLOOKUP(AJ$1,Weights!$C$3:$D$33,2,FALSE),0)*N67</f>
        <v>366.04891723168794</v>
      </c>
      <c r="AK67" s="22">
        <f>IFERROR(VLOOKUP(AK$1,Weights!$C$3:$D$33,2,FALSE),0)*O67</f>
        <v>0</v>
      </c>
      <c r="AL67" s="22">
        <f>IFERROR(VLOOKUP(AL$1,Weights!$C$3:$D$33,2,FALSE),0)*P67</f>
        <v>0.79007648135874531</v>
      </c>
      <c r="AM67" s="22">
        <f>IFERROR(VLOOKUP(AM$1,Weights!$C$3:$D$33,2,FALSE),0)*Q67</f>
        <v>11.10430619592746</v>
      </c>
      <c r="AN67" s="22">
        <f>IFERROR(VLOOKUP(AN$1,Weights!$C$3:$D$33,2,FALSE),0)*R67</f>
        <v>2.9093171394061761</v>
      </c>
      <c r="AO67" s="22">
        <f>IFERROR(VLOOKUP(AO$1,Weights!$C$3:$D$33,2,FALSE),0)*S67</f>
        <v>204.34088186179966</v>
      </c>
      <c r="AP67" s="22">
        <f>IFERROR(VLOOKUP(AP$1,Weights!$C$3:$D$33,2,FALSE),0)*T67</f>
        <v>0</v>
      </c>
      <c r="AQ67" s="22">
        <f>IFERROR(VLOOKUP(AQ$1,Weights!$C$3:$D$33,2,FALSE),0)*U67</f>
        <v>16.708700303133327</v>
      </c>
      <c r="AR67" s="22">
        <f>IFERROR(VLOOKUP(AR$1,Weights!$C$3:$D$33,2,FALSE),0)*V67</f>
        <v>32.742524930371978</v>
      </c>
      <c r="AS67" s="22">
        <f>IFERROR(VLOOKUP(AS$1,Weights!$C$3:$D$33,2,FALSE),0)*W67</f>
        <v>5.5683946476232391</v>
      </c>
      <c r="AT67" s="22">
        <f>IFERROR(VLOOKUP(AT$1,Weights!$C$3:$D$33,2,FALSE),0)*X67</f>
        <v>3.0720096019616765</v>
      </c>
      <c r="AU67" s="23">
        <f t="shared" ref="AU67:AU130" si="1">SUM(AD67:AT67,AB67)+AVERAGE(Z67:AA67)</f>
        <v>723.4911103273048</v>
      </c>
    </row>
    <row r="68" spans="1:47" x14ac:dyDescent="0.2">
      <c r="A68" s="3">
        <v>2013</v>
      </c>
      <c r="B68" s="3">
        <v>1</v>
      </c>
      <c r="C68" s="3">
        <v>782</v>
      </c>
      <c r="D68" s="2">
        <v>618</v>
      </c>
      <c r="E68" s="2">
        <v>593.5</v>
      </c>
      <c r="F68" s="2">
        <v>503.25</v>
      </c>
      <c r="G68" s="2">
        <v>584</v>
      </c>
      <c r="H68" s="2">
        <v>545.5</v>
      </c>
      <c r="I68" s="2">
        <v>577.5</v>
      </c>
      <c r="J68" s="2">
        <v>663.75</v>
      </c>
      <c r="K68" s="2">
        <v>736.25</v>
      </c>
      <c r="L68" s="2">
        <v>545.5</v>
      </c>
      <c r="M68" s="2">
        <v>756.75</v>
      </c>
      <c r="N68" s="2">
        <v>846.25</v>
      </c>
      <c r="O68" s="2">
        <v>544.5</v>
      </c>
      <c r="P68" s="2">
        <v>663.75</v>
      </c>
      <c r="Q68" s="2">
        <v>720.5</v>
      </c>
      <c r="R68" s="2">
        <v>722.25</v>
      </c>
      <c r="S68" s="2">
        <v>681</v>
      </c>
      <c r="T68" s="2">
        <v>598</v>
      </c>
      <c r="U68" s="2">
        <v>289</v>
      </c>
      <c r="V68" s="2">
        <v>921.25</v>
      </c>
      <c r="W68" s="2">
        <v>445.75</v>
      </c>
      <c r="X68" s="2">
        <v>895.75</v>
      </c>
      <c r="Y68" s="22">
        <f>IFERROR(VLOOKUP(Y$1,Weights!$C$3:$D$33,2,FALSE),0)*C68</f>
        <v>0</v>
      </c>
      <c r="Z68" s="22">
        <f>IFERROR(VLOOKUP(Z$1,Weights!$C$3:$D$33,2,FALSE),0)*D68</f>
        <v>2.7748138430663509</v>
      </c>
      <c r="AA68" s="22">
        <f>IFERROR(VLOOKUP(AA$1,Weights!$C$3:$D$33,2,FALSE),0)*E68</f>
        <v>2.6648090871519083</v>
      </c>
      <c r="AB68" s="22">
        <f>IFERROR(VLOOKUP(AB$1,Weights!$C$3:$D$33,2,FALSE),0)*F68</f>
        <v>1.5354992088494086</v>
      </c>
      <c r="AC68" s="22">
        <f>IFERROR(VLOOKUP(AC$1,Weights!$C$3:$D$33,2,FALSE),0)*G68</f>
        <v>0</v>
      </c>
      <c r="AD68" s="22">
        <f>IFERROR(VLOOKUP(AD$1,Weights!$C$3:$D$33,2,FALSE),0)*H68</f>
        <v>1.1705911480468336</v>
      </c>
      <c r="AE68" s="22">
        <f>IFERROR(VLOOKUP(AE$1,Weights!$C$3:$D$33,2,FALSE),0)*I68</f>
        <v>55.835695989650048</v>
      </c>
      <c r="AF68" s="22">
        <f>IFERROR(VLOOKUP(AF$1,Weights!$C$3:$D$33,2,FALSE),0)*J68</f>
        <v>6.2492442425622761</v>
      </c>
      <c r="AG68" s="22">
        <f>IFERROR(VLOOKUP(AG$1,Weights!$C$3:$D$33,2,FALSE),0)*K68</f>
        <v>7.5582866924789496</v>
      </c>
      <c r="AH68" s="22">
        <f>IFERROR(VLOOKUP(AH$1,Weights!$C$3:$D$33,2,FALSE),0)*L68</f>
        <v>4.517908056100703</v>
      </c>
      <c r="AI68" s="22">
        <f>IFERROR(VLOOKUP(AI$1,Weights!$C$3:$D$33,2,FALSE),0)*M68</f>
        <v>0</v>
      </c>
      <c r="AJ68" s="22">
        <f>IFERROR(VLOOKUP(AJ$1,Weights!$C$3:$D$33,2,FALSE),0)*N68</f>
        <v>361.66829679780028</v>
      </c>
      <c r="AK68" s="22">
        <f>IFERROR(VLOOKUP(AK$1,Weights!$C$3:$D$33,2,FALSE),0)*O68</f>
        <v>0</v>
      </c>
      <c r="AL68" s="22">
        <f>IFERROR(VLOOKUP(AL$1,Weights!$C$3:$D$33,2,FALSE),0)*P68</f>
        <v>0.80063093817078967</v>
      </c>
      <c r="AM68" s="22">
        <f>IFERROR(VLOOKUP(AM$1,Weights!$C$3:$D$33,2,FALSE),0)*Q68</f>
        <v>10.9373241478684</v>
      </c>
      <c r="AN68" s="22">
        <f>IFERROR(VLOOKUP(AN$1,Weights!$C$3:$D$33,2,FALSE),0)*R68</f>
        <v>2.8627442832917041</v>
      </c>
      <c r="AO68" s="22">
        <f>IFERROR(VLOOKUP(AO$1,Weights!$C$3:$D$33,2,FALSE),0)*S68</f>
        <v>204.34088186179966</v>
      </c>
      <c r="AP68" s="22">
        <f>IFERROR(VLOOKUP(AP$1,Weights!$C$3:$D$33,2,FALSE),0)*T68</f>
        <v>0</v>
      </c>
      <c r="AQ68" s="22">
        <f>IFERROR(VLOOKUP(AQ$1,Weights!$C$3:$D$33,2,FALSE),0)*U68</f>
        <v>17.984411127022465</v>
      </c>
      <c r="AR68" s="22">
        <f>IFERROR(VLOOKUP(AR$1,Weights!$C$3:$D$33,2,FALSE),0)*V68</f>
        <v>32.286915806374296</v>
      </c>
      <c r="AS68" s="22">
        <f>IFERROR(VLOOKUP(AS$1,Weights!$C$3:$D$33,2,FALSE),0)*W68</f>
        <v>5.6701585703667821</v>
      </c>
      <c r="AT68" s="22">
        <f>IFERROR(VLOOKUP(AT$1,Weights!$C$3:$D$33,2,FALSE),0)*X68</f>
        <v>3.0364166631251552</v>
      </c>
      <c r="AU68" s="23">
        <f t="shared" si="1"/>
        <v>719.17481699861685</v>
      </c>
    </row>
    <row r="69" spans="1:47" x14ac:dyDescent="0.2">
      <c r="A69" s="3">
        <v>2014</v>
      </c>
      <c r="B69" s="3">
        <v>1</v>
      </c>
      <c r="C69" s="3">
        <v>791.75</v>
      </c>
      <c r="D69" s="2">
        <v>631.75</v>
      </c>
      <c r="E69" s="2">
        <v>606.5</v>
      </c>
      <c r="F69" s="2">
        <v>515</v>
      </c>
      <c r="G69" s="2">
        <v>617.75</v>
      </c>
      <c r="H69" s="2">
        <v>559.75</v>
      </c>
      <c r="I69" s="2">
        <v>615</v>
      </c>
      <c r="J69" s="2">
        <v>679.75</v>
      </c>
      <c r="K69" s="2">
        <v>757.5</v>
      </c>
      <c r="L69" s="2">
        <v>559.75</v>
      </c>
      <c r="M69" s="2">
        <v>816.25</v>
      </c>
      <c r="N69" s="2">
        <v>851.25</v>
      </c>
      <c r="O69" s="2">
        <v>550.5</v>
      </c>
      <c r="P69" s="2">
        <v>679.75</v>
      </c>
      <c r="Q69" s="2">
        <v>741.75</v>
      </c>
      <c r="R69" s="2">
        <v>741.5</v>
      </c>
      <c r="S69" s="2">
        <v>692.75</v>
      </c>
      <c r="T69" s="2">
        <v>612.75</v>
      </c>
      <c r="U69" s="2">
        <v>349.25</v>
      </c>
      <c r="V69" s="2">
        <v>925</v>
      </c>
      <c r="W69" s="2">
        <v>457.75</v>
      </c>
      <c r="X69" s="2">
        <v>901.5</v>
      </c>
      <c r="Y69" s="22">
        <f>IFERROR(VLOOKUP(Y$1,Weights!$C$3:$D$33,2,FALSE),0)*C69</f>
        <v>0</v>
      </c>
      <c r="Z69" s="22">
        <f>IFERROR(VLOOKUP(Z$1,Weights!$C$3:$D$33,2,FALSE),0)*D69</f>
        <v>2.8365512060795588</v>
      </c>
      <c r="AA69" s="22">
        <f>IFERROR(VLOOKUP(AA$1,Weights!$C$3:$D$33,2,FALSE),0)*E69</f>
        <v>2.7231789576371228</v>
      </c>
      <c r="AB69" s="22">
        <f>IFERROR(VLOOKUP(AB$1,Weights!$C$3:$D$33,2,FALSE),0)*F69</f>
        <v>1.5713504074663596</v>
      </c>
      <c r="AC69" s="22">
        <f>IFERROR(VLOOKUP(AC$1,Weights!$C$3:$D$33,2,FALSE),0)*G69</f>
        <v>0</v>
      </c>
      <c r="AD69" s="22">
        <f>IFERROR(VLOOKUP(AD$1,Weights!$C$3:$D$33,2,FALSE),0)*H69</f>
        <v>1.2011702935274338</v>
      </c>
      <c r="AE69" s="22">
        <f>IFERROR(VLOOKUP(AE$1,Weights!$C$3:$D$33,2,FALSE),0)*I69</f>
        <v>59.461390534432518</v>
      </c>
      <c r="AF69" s="22">
        <f>IFERROR(VLOOKUP(AF$1,Weights!$C$3:$D$33,2,FALSE),0)*J69</f>
        <v>6.3998851583905187</v>
      </c>
      <c r="AG69" s="22">
        <f>IFERROR(VLOOKUP(AG$1,Weights!$C$3:$D$33,2,FALSE),0)*K69</f>
        <v>7.7764375817355571</v>
      </c>
      <c r="AH69" s="22">
        <f>IFERROR(VLOOKUP(AH$1,Weights!$C$3:$D$33,2,FALSE),0)*L69</f>
        <v>4.6359285690235907</v>
      </c>
      <c r="AI69" s="22">
        <f>IFERROR(VLOOKUP(AI$1,Weights!$C$3:$D$33,2,FALSE),0)*M69</f>
        <v>0</v>
      </c>
      <c r="AJ69" s="22">
        <f>IFERROR(VLOOKUP(AJ$1,Weights!$C$3:$D$33,2,FALSE),0)*N69</f>
        <v>363.80518481433086</v>
      </c>
      <c r="AK69" s="22">
        <f>IFERROR(VLOOKUP(AK$1,Weights!$C$3:$D$33,2,FALSE),0)*O69</f>
        <v>0</v>
      </c>
      <c r="AL69" s="22">
        <f>IFERROR(VLOOKUP(AL$1,Weights!$C$3:$D$33,2,FALSE),0)*P69</f>
        <v>0.81993051634138503</v>
      </c>
      <c r="AM69" s="22">
        <f>IFERROR(VLOOKUP(AM$1,Weights!$C$3:$D$33,2,FALSE),0)*Q69</f>
        <v>11.25990310434613</v>
      </c>
      <c r="AN69" s="22">
        <f>IFERROR(VLOOKUP(AN$1,Weights!$C$3:$D$33,2,FALSE),0)*R69</f>
        <v>2.9390444943728604</v>
      </c>
      <c r="AO69" s="22">
        <f>IFERROR(VLOOKUP(AO$1,Weights!$C$3:$D$33,2,FALSE),0)*S69</f>
        <v>207.86658723900399</v>
      </c>
      <c r="AP69" s="22">
        <f>IFERROR(VLOOKUP(AP$1,Weights!$C$3:$D$33,2,FALSE),0)*T69</f>
        <v>0</v>
      </c>
      <c r="AQ69" s="22">
        <f>IFERROR(VLOOKUP(AQ$1,Weights!$C$3:$D$33,2,FALSE),0)*U69</f>
        <v>21.733756353330783</v>
      </c>
      <c r="AR69" s="22">
        <f>IFERROR(VLOOKUP(AR$1,Weights!$C$3:$D$33,2,FALSE),0)*V69</f>
        <v>32.41834151521978</v>
      </c>
      <c r="AS69" s="22">
        <f>IFERROR(VLOOKUP(AS$1,Weights!$C$3:$D$33,2,FALSE),0)*W69</f>
        <v>5.822804454482096</v>
      </c>
      <c r="AT69" s="22">
        <f>IFERROR(VLOOKUP(AT$1,Weights!$C$3:$D$33,2,FALSE),0)*X69</f>
        <v>3.055908034392774</v>
      </c>
      <c r="AU69" s="23">
        <f t="shared" si="1"/>
        <v>733.54748815225526</v>
      </c>
    </row>
    <row r="70" spans="1:47" x14ac:dyDescent="0.2">
      <c r="A70" s="3">
        <v>2015</v>
      </c>
      <c r="B70" s="3">
        <v>1</v>
      </c>
      <c r="C70" s="3">
        <v>783.25</v>
      </c>
      <c r="D70" s="2">
        <v>642.5</v>
      </c>
      <c r="E70" s="2">
        <v>626.5</v>
      </c>
      <c r="F70" s="2">
        <v>523</v>
      </c>
      <c r="G70" s="2">
        <v>612</v>
      </c>
      <c r="H70" s="2">
        <v>565</v>
      </c>
      <c r="I70" s="2">
        <v>606</v>
      </c>
      <c r="J70" s="2">
        <v>690.5</v>
      </c>
      <c r="K70" s="2">
        <v>752.5</v>
      </c>
      <c r="L70" s="2">
        <v>565</v>
      </c>
      <c r="M70" s="2">
        <v>806.75</v>
      </c>
      <c r="N70" s="2">
        <v>834</v>
      </c>
      <c r="O70" s="2">
        <v>558.75</v>
      </c>
      <c r="P70" s="2">
        <v>690.5</v>
      </c>
      <c r="Q70" s="2">
        <v>736.5</v>
      </c>
      <c r="R70" s="2">
        <v>734.25</v>
      </c>
      <c r="S70" s="2">
        <v>696.75</v>
      </c>
      <c r="T70" s="2">
        <v>626.25</v>
      </c>
      <c r="U70" s="2">
        <v>376</v>
      </c>
      <c r="V70" s="2">
        <v>898.25</v>
      </c>
      <c r="W70" s="2">
        <v>472</v>
      </c>
      <c r="X70" s="2">
        <v>878.75</v>
      </c>
      <c r="Y70" s="22">
        <f>IFERROR(VLOOKUP(Y$1,Weights!$C$3:$D$33,2,FALSE),0)*C70</f>
        <v>0</v>
      </c>
      <c r="Z70" s="22">
        <f>IFERROR(VLOOKUP(Z$1,Weights!$C$3:$D$33,2,FALSE),0)*D70</f>
        <v>2.8848185989807935</v>
      </c>
      <c r="AA70" s="22">
        <f>IFERROR(VLOOKUP(AA$1,Weights!$C$3:$D$33,2,FALSE),0)*E70</f>
        <v>2.8129787583836068</v>
      </c>
      <c r="AB70" s="22">
        <f>IFERROR(VLOOKUP(AB$1,Weights!$C$3:$D$33,2,FALSE),0)*F70</f>
        <v>1.5957597341842835</v>
      </c>
      <c r="AC70" s="22">
        <f>IFERROR(VLOOKUP(AC$1,Weights!$C$3:$D$33,2,FALSE),0)*G70</f>
        <v>0</v>
      </c>
      <c r="AD70" s="22">
        <f>IFERROR(VLOOKUP(AD$1,Weights!$C$3:$D$33,2,FALSE),0)*H70</f>
        <v>1.2124362944939706</v>
      </c>
      <c r="AE70" s="22">
        <f>IFERROR(VLOOKUP(AE$1,Weights!$C$3:$D$33,2,FALSE),0)*I70</f>
        <v>58.591223843684723</v>
      </c>
      <c r="AF70" s="22">
        <f>IFERROR(VLOOKUP(AF$1,Weights!$C$3:$D$33,2,FALSE),0)*J70</f>
        <v>6.50109702371262</v>
      </c>
      <c r="AG70" s="22">
        <f>IFERROR(VLOOKUP(AG$1,Weights!$C$3:$D$33,2,FALSE),0)*K70</f>
        <v>7.7251079607340021</v>
      </c>
      <c r="AH70" s="22">
        <f>IFERROR(VLOOKUP(AH$1,Weights!$C$3:$D$33,2,FALSE),0)*L70</f>
        <v>4.6794098106267592</v>
      </c>
      <c r="AI70" s="22">
        <f>IFERROR(VLOOKUP(AI$1,Weights!$C$3:$D$33,2,FALSE),0)*M70</f>
        <v>0</v>
      </c>
      <c r="AJ70" s="22">
        <f>IFERROR(VLOOKUP(AJ$1,Weights!$C$3:$D$33,2,FALSE),0)*N70</f>
        <v>356.43292115730031</v>
      </c>
      <c r="AK70" s="22">
        <f>IFERROR(VLOOKUP(AK$1,Weights!$C$3:$D$33,2,FALSE),0)*O70</f>
        <v>0</v>
      </c>
      <c r="AL70" s="22">
        <f>IFERROR(VLOOKUP(AL$1,Weights!$C$3:$D$33,2,FALSE),0)*P70</f>
        <v>0.83289742042475368</v>
      </c>
      <c r="AM70" s="22">
        <f>IFERROR(VLOOKUP(AM$1,Weights!$C$3:$D$33,2,FALSE),0)*Q70</f>
        <v>11.180207126863397</v>
      </c>
      <c r="AN70" s="22">
        <f>IFERROR(VLOOKUP(AN$1,Weights!$C$3:$D$33,2,FALSE),0)*R70</f>
        <v>2.910308051238399</v>
      </c>
      <c r="AO70" s="22">
        <f>IFERROR(VLOOKUP(AO$1,Weights!$C$3:$D$33,2,FALSE),0)*S70</f>
        <v>209.06682736741396</v>
      </c>
      <c r="AP70" s="22">
        <f>IFERROR(VLOOKUP(AP$1,Weights!$C$3:$D$33,2,FALSE),0)*T70</f>
        <v>0</v>
      </c>
      <c r="AQ70" s="22">
        <f>IFERROR(VLOOKUP(AQ$1,Weights!$C$3:$D$33,2,FALSE),0)*U70</f>
        <v>23.398403404015387</v>
      </c>
      <c r="AR70" s="22">
        <f>IFERROR(VLOOKUP(AR$1,Weights!$C$3:$D$33,2,FALSE),0)*V70</f>
        <v>31.480838125455318</v>
      </c>
      <c r="AS70" s="22">
        <f>IFERROR(VLOOKUP(AS$1,Weights!$C$3:$D$33,2,FALSE),0)*W70</f>
        <v>6.0040714418690317</v>
      </c>
      <c r="AT70" s="22">
        <f>IFERROR(VLOOKUP(AT$1,Weights!$C$3:$D$33,2,FALSE),0)*X70</f>
        <v>2.9787900002469776</v>
      </c>
      <c r="AU70" s="23">
        <f t="shared" si="1"/>
        <v>727.43919744094615</v>
      </c>
    </row>
    <row r="71" spans="1:47" x14ac:dyDescent="0.2">
      <c r="A71" s="3">
        <v>2016</v>
      </c>
      <c r="B71" s="3">
        <v>1</v>
      </c>
      <c r="C71" s="3">
        <v>781</v>
      </c>
      <c r="D71" s="2">
        <v>659</v>
      </c>
      <c r="E71" s="2">
        <v>639.5</v>
      </c>
      <c r="F71" s="2">
        <v>527.25</v>
      </c>
      <c r="G71" s="2">
        <v>608.5</v>
      </c>
      <c r="H71" s="2">
        <v>574.25</v>
      </c>
      <c r="I71" s="2">
        <v>599.75</v>
      </c>
      <c r="J71" s="2">
        <v>700.25</v>
      </c>
      <c r="K71" s="2">
        <v>762.25</v>
      </c>
      <c r="L71" s="2">
        <v>574.25</v>
      </c>
      <c r="M71" s="2">
        <v>828.75</v>
      </c>
      <c r="N71" s="2">
        <v>825</v>
      </c>
      <c r="O71" s="2">
        <v>566.5</v>
      </c>
      <c r="P71" s="2">
        <v>700.25</v>
      </c>
      <c r="Q71" s="2">
        <v>741.75</v>
      </c>
      <c r="R71" s="2">
        <v>737.75</v>
      </c>
      <c r="S71" s="2">
        <v>701</v>
      </c>
      <c r="T71" s="2">
        <v>638.25</v>
      </c>
      <c r="U71" s="2">
        <v>401.5</v>
      </c>
      <c r="V71" s="2">
        <v>885.25</v>
      </c>
      <c r="W71" s="2">
        <v>482.5</v>
      </c>
      <c r="X71" s="2">
        <v>868.25</v>
      </c>
      <c r="Y71" s="22">
        <f>IFERROR(VLOOKUP(Y$1,Weights!$C$3:$D$33,2,FALSE),0)*C71</f>
        <v>0</v>
      </c>
      <c r="Z71" s="22">
        <f>IFERROR(VLOOKUP(Z$1,Weights!$C$3:$D$33,2,FALSE),0)*D71</f>
        <v>2.958903434596643</v>
      </c>
      <c r="AA71" s="22">
        <f>IFERROR(VLOOKUP(AA$1,Weights!$C$3:$D$33,2,FALSE),0)*E71</f>
        <v>2.8713486288688213</v>
      </c>
      <c r="AB71" s="22">
        <f>IFERROR(VLOOKUP(AB$1,Weights!$C$3:$D$33,2,FALSE),0)*F71</f>
        <v>1.6087271890031807</v>
      </c>
      <c r="AC71" s="22">
        <f>IFERROR(VLOOKUP(AC$1,Weights!$C$3:$D$33,2,FALSE),0)*G71</f>
        <v>0</v>
      </c>
      <c r="AD71" s="22">
        <f>IFERROR(VLOOKUP(AD$1,Weights!$C$3:$D$33,2,FALSE),0)*H71</f>
        <v>1.2322859152445356</v>
      </c>
      <c r="AE71" s="22">
        <f>IFERROR(VLOOKUP(AE$1,Weights!$C$3:$D$33,2,FALSE),0)*I71</f>
        <v>57.986941419554313</v>
      </c>
      <c r="AF71" s="22">
        <f>IFERROR(VLOOKUP(AF$1,Weights!$C$3:$D$33,2,FALSE),0)*J71</f>
        <v>6.5928938317954557</v>
      </c>
      <c r="AG71" s="22">
        <f>IFERROR(VLOOKUP(AG$1,Weights!$C$3:$D$33,2,FALSE),0)*K71</f>
        <v>7.8252007216870343</v>
      </c>
      <c r="AH71" s="22">
        <f>IFERROR(VLOOKUP(AH$1,Weights!$C$3:$D$33,2,FALSE),0)*L71</f>
        <v>4.7560196172609146</v>
      </c>
      <c r="AI71" s="22">
        <f>IFERROR(VLOOKUP(AI$1,Weights!$C$3:$D$33,2,FALSE),0)*M71</f>
        <v>0</v>
      </c>
      <c r="AJ71" s="22">
        <f>IFERROR(VLOOKUP(AJ$1,Weights!$C$3:$D$33,2,FALSE),0)*N71</f>
        <v>352.58652272754529</v>
      </c>
      <c r="AK71" s="22">
        <f>IFERROR(VLOOKUP(AK$1,Weights!$C$3:$D$33,2,FALSE),0)*O71</f>
        <v>0</v>
      </c>
      <c r="AL71" s="22">
        <f>IFERROR(VLOOKUP(AL$1,Weights!$C$3:$D$33,2,FALSE),0)*P71</f>
        <v>0.84465810087246018</v>
      </c>
      <c r="AM71" s="22">
        <f>IFERROR(VLOOKUP(AM$1,Weights!$C$3:$D$33,2,FALSE),0)*Q71</f>
        <v>11.25990310434613</v>
      </c>
      <c r="AN71" s="22">
        <f>IFERROR(VLOOKUP(AN$1,Weights!$C$3:$D$33,2,FALSE),0)*R71</f>
        <v>2.9241808168895185</v>
      </c>
      <c r="AO71" s="22">
        <f>IFERROR(VLOOKUP(AO$1,Weights!$C$3:$D$33,2,FALSE),0)*S71</f>
        <v>210.34208250384958</v>
      </c>
      <c r="AP71" s="22">
        <f>IFERROR(VLOOKUP(AP$1,Weights!$C$3:$D$33,2,FALSE),0)*T71</f>
        <v>0</v>
      </c>
      <c r="AQ71" s="22">
        <f>IFERROR(VLOOKUP(AQ$1,Weights!$C$3:$D$33,2,FALSE),0)*U71</f>
        <v>24.9852632093409</v>
      </c>
      <c r="AR71" s="22">
        <f>IFERROR(VLOOKUP(AR$1,Weights!$C$3:$D$33,2,FALSE),0)*V71</f>
        <v>31.025229001457635</v>
      </c>
      <c r="AS71" s="22">
        <f>IFERROR(VLOOKUP(AS$1,Weights!$C$3:$D$33,2,FALSE),0)*W71</f>
        <v>6.1376365904699322</v>
      </c>
      <c r="AT71" s="22">
        <f>IFERROR(VLOOKUP(AT$1,Weights!$C$3:$D$33,2,FALSE),0)*X71</f>
        <v>2.9431970614104559</v>
      </c>
      <c r="AU71" s="23">
        <f t="shared" si="1"/>
        <v>725.96586784246006</v>
      </c>
    </row>
    <row r="72" spans="1:47" x14ac:dyDescent="0.2">
      <c r="A72" s="12">
        <v>1947</v>
      </c>
      <c r="B72" s="3">
        <v>2</v>
      </c>
      <c r="C72" s="2">
        <v>31</v>
      </c>
      <c r="D72" s="2">
        <v>0</v>
      </c>
      <c r="E72" s="2">
        <v>0</v>
      </c>
      <c r="F72" s="2">
        <v>25</v>
      </c>
      <c r="G72" s="2">
        <v>30</v>
      </c>
      <c r="H72" s="2">
        <v>29</v>
      </c>
      <c r="I72" s="2">
        <v>29</v>
      </c>
      <c r="J72" s="2">
        <v>29</v>
      </c>
      <c r="K72" s="2">
        <v>35</v>
      </c>
      <c r="L72" s="2">
        <v>29</v>
      </c>
      <c r="M72" s="2">
        <v>40</v>
      </c>
      <c r="N72" s="2">
        <v>24</v>
      </c>
      <c r="O72" s="2">
        <v>0</v>
      </c>
      <c r="P72" s="2">
        <v>29</v>
      </c>
      <c r="Q72" s="2">
        <v>32</v>
      </c>
      <c r="R72" s="2">
        <v>32</v>
      </c>
      <c r="S72" s="2">
        <v>22</v>
      </c>
      <c r="T72" s="2">
        <v>0</v>
      </c>
      <c r="U72" s="2">
        <v>41</v>
      </c>
      <c r="V72" s="2">
        <v>26</v>
      </c>
      <c r="W72" s="2">
        <v>63</v>
      </c>
      <c r="X72" s="2">
        <v>26</v>
      </c>
      <c r="Y72" s="22">
        <f>IFERROR(VLOOKUP(Y$1,Weights!$C$3:$D$33,2,FALSE),0)*C72</f>
        <v>0</v>
      </c>
      <c r="Z72" s="22">
        <f>IFERROR(VLOOKUP(Z$1,Weights!$C$3:$D$33,2,FALSE),0)*D72</f>
        <v>0</v>
      </c>
      <c r="AA72" s="22">
        <f>IFERROR(VLOOKUP(AA$1,Weights!$C$3:$D$33,2,FALSE),0)*E72</f>
        <v>0</v>
      </c>
      <c r="AB72" s="22">
        <f>IFERROR(VLOOKUP(AB$1,Weights!$C$3:$D$33,2,FALSE),0)*F72</f>
        <v>7.6279145993512598E-2</v>
      </c>
      <c r="AC72" s="22">
        <f>IFERROR(VLOOKUP(AC$1,Weights!$C$3:$D$33,2,FALSE),0)*G72</f>
        <v>0</v>
      </c>
      <c r="AD72" s="22">
        <f>IFERROR(VLOOKUP(AD$1,Weights!$C$3:$D$33,2,FALSE),0)*H72</f>
        <v>6.2231243434203803E-2</v>
      </c>
      <c r="AE72" s="22">
        <f>IFERROR(VLOOKUP(AE$1,Weights!$C$3:$D$33,2,FALSE),0)*I72</f>
        <v>2.8038704479651106</v>
      </c>
      <c r="AF72" s="22">
        <f>IFERROR(VLOOKUP(AF$1,Weights!$C$3:$D$33,2,FALSE),0)*J72</f>
        <v>0.27303665993869075</v>
      </c>
      <c r="AG72" s="22">
        <f>IFERROR(VLOOKUP(AG$1,Weights!$C$3:$D$33,2,FALSE),0)*K72</f>
        <v>0.35930734701088385</v>
      </c>
      <c r="AH72" s="22">
        <f>IFERROR(VLOOKUP(AH$1,Weights!$C$3:$D$33,2,FALSE),0)*L72</f>
        <v>0.24018209647464783</v>
      </c>
      <c r="AI72" s="22">
        <f>IFERROR(VLOOKUP(AI$1,Weights!$C$3:$D$33,2,FALSE),0)*M72</f>
        <v>0</v>
      </c>
      <c r="AJ72" s="22">
        <f>IFERROR(VLOOKUP(AJ$1,Weights!$C$3:$D$33,2,FALSE),0)*N72</f>
        <v>10.257062479346772</v>
      </c>
      <c r="AK72" s="22">
        <f>IFERROR(VLOOKUP(AK$1,Weights!$C$3:$D$33,2,FALSE),0)*O72</f>
        <v>0</v>
      </c>
      <c r="AL72" s="22">
        <f>IFERROR(VLOOKUP(AL$1,Weights!$C$3:$D$33,2,FALSE),0)*P72</f>
        <v>3.4980485434203991E-2</v>
      </c>
      <c r="AM72" s="22">
        <f>IFERROR(VLOOKUP(AM$1,Weights!$C$3:$D$33,2,FALSE),0)*Q72</f>
        <v>0.48576595798999145</v>
      </c>
      <c r="AN72" s="22">
        <f>IFERROR(VLOOKUP(AN$1,Weights!$C$3:$D$33,2,FALSE),0)*R72</f>
        <v>0.12683671452451994</v>
      </c>
      <c r="AO72" s="22">
        <f>IFERROR(VLOOKUP(AO$1,Weights!$C$3:$D$33,2,FALSE),0)*S72</f>
        <v>6.6013207062549082</v>
      </c>
      <c r="AP72" s="22">
        <f>IFERROR(VLOOKUP(AP$1,Weights!$C$3:$D$33,2,FALSE),0)*T72</f>
        <v>0</v>
      </c>
      <c r="AQ72" s="22">
        <f>IFERROR(VLOOKUP(AQ$1,Weights!$C$3:$D$33,2,FALSE),0)*U72</f>
        <v>2.5514216477782736</v>
      </c>
      <c r="AR72" s="22">
        <f>IFERROR(VLOOKUP(AR$1,Weights!$C$3:$D$33,2,FALSE),0)*V72</f>
        <v>0.91121824799536688</v>
      </c>
      <c r="AS72" s="22">
        <f>IFERROR(VLOOKUP(AS$1,Weights!$C$3:$D$33,2,FALSE),0)*W72</f>
        <v>0.80139089160540045</v>
      </c>
      <c r="AT72" s="22">
        <f>IFERROR(VLOOKUP(AT$1,Weights!$C$3:$D$33,2,FALSE),0)*X72</f>
        <v>8.8134896166624649E-2</v>
      </c>
      <c r="AU72" s="23">
        <f t="shared" si="1"/>
        <v>25.673038967913115</v>
      </c>
    </row>
    <row r="73" spans="1:47" x14ac:dyDescent="0.2">
      <c r="A73" s="2">
        <v>1948</v>
      </c>
      <c r="B73" s="2">
        <v>2</v>
      </c>
      <c r="C73" s="3">
        <v>35</v>
      </c>
      <c r="D73" s="2">
        <v>34</v>
      </c>
      <c r="E73" s="2">
        <v>0</v>
      </c>
      <c r="F73" s="2">
        <v>28</v>
      </c>
      <c r="G73" s="2">
        <v>33</v>
      </c>
      <c r="H73" s="2">
        <v>32</v>
      </c>
      <c r="I73" s="2">
        <v>32</v>
      </c>
      <c r="J73" s="2">
        <v>33</v>
      </c>
      <c r="K73" s="2">
        <v>38</v>
      </c>
      <c r="L73" s="2">
        <v>32</v>
      </c>
      <c r="M73" s="2">
        <v>46</v>
      </c>
      <c r="N73" s="2">
        <v>28</v>
      </c>
      <c r="O73" s="2">
        <v>0</v>
      </c>
      <c r="P73" s="2">
        <v>33</v>
      </c>
      <c r="Q73" s="2">
        <v>35</v>
      </c>
      <c r="R73" s="2">
        <v>35</v>
      </c>
      <c r="S73" s="2">
        <v>26</v>
      </c>
      <c r="T73" s="2">
        <v>0</v>
      </c>
      <c r="U73" s="2">
        <v>42</v>
      </c>
      <c r="V73" s="2">
        <v>30</v>
      </c>
      <c r="W73" s="2">
        <v>64</v>
      </c>
      <c r="X73" s="2">
        <v>30</v>
      </c>
      <c r="Y73" s="22">
        <f>IFERROR(VLOOKUP(Y$1,Weights!$C$3:$D$33,2,FALSE),0)*C73</f>
        <v>0</v>
      </c>
      <c r="Z73" s="22">
        <f>IFERROR(VLOOKUP(Z$1,Weights!$C$3:$D$33,2,FALSE),0)*D73</f>
        <v>0.15265966126902256</v>
      </c>
      <c r="AA73" s="22">
        <f>IFERROR(VLOOKUP(AA$1,Weights!$C$3:$D$33,2,FALSE),0)*E73</f>
        <v>0</v>
      </c>
      <c r="AB73" s="22">
        <f>IFERROR(VLOOKUP(AB$1,Weights!$C$3:$D$33,2,FALSE),0)*F73</f>
        <v>8.5432643512734108E-2</v>
      </c>
      <c r="AC73" s="22">
        <f>IFERROR(VLOOKUP(AC$1,Weights!$C$3:$D$33,2,FALSE),0)*G73</f>
        <v>0</v>
      </c>
      <c r="AD73" s="22">
        <f>IFERROR(VLOOKUP(AD$1,Weights!$C$3:$D$33,2,FALSE),0)*H73</f>
        <v>6.8668958272224884E-2</v>
      </c>
      <c r="AE73" s="22">
        <f>IFERROR(VLOOKUP(AE$1,Weights!$C$3:$D$33,2,FALSE),0)*I73</f>
        <v>3.0939260115477083</v>
      </c>
      <c r="AF73" s="22">
        <f>IFERROR(VLOOKUP(AF$1,Weights!$C$3:$D$33,2,FALSE),0)*J73</f>
        <v>0.31069688889575159</v>
      </c>
      <c r="AG73" s="22">
        <f>IFERROR(VLOOKUP(AG$1,Weights!$C$3:$D$33,2,FALSE),0)*K73</f>
        <v>0.39010511961181671</v>
      </c>
      <c r="AH73" s="22">
        <f>IFERROR(VLOOKUP(AH$1,Weights!$C$3:$D$33,2,FALSE),0)*L73</f>
        <v>0.26502852024788726</v>
      </c>
      <c r="AI73" s="22">
        <f>IFERROR(VLOOKUP(AI$1,Weights!$C$3:$D$33,2,FALSE),0)*M73</f>
        <v>0</v>
      </c>
      <c r="AJ73" s="22">
        <f>IFERROR(VLOOKUP(AJ$1,Weights!$C$3:$D$33,2,FALSE),0)*N73</f>
        <v>11.966572892571234</v>
      </c>
      <c r="AK73" s="22">
        <f>IFERROR(VLOOKUP(AK$1,Weights!$C$3:$D$33,2,FALSE),0)*O73</f>
        <v>0</v>
      </c>
      <c r="AL73" s="22">
        <f>IFERROR(VLOOKUP(AL$1,Weights!$C$3:$D$33,2,FALSE),0)*P73</f>
        <v>3.9805379976852823E-2</v>
      </c>
      <c r="AM73" s="22">
        <f>IFERROR(VLOOKUP(AM$1,Weights!$C$3:$D$33,2,FALSE),0)*Q73</f>
        <v>0.53130651655155314</v>
      </c>
      <c r="AN73" s="22">
        <f>IFERROR(VLOOKUP(AN$1,Weights!$C$3:$D$33,2,FALSE),0)*R73</f>
        <v>0.13872765651119368</v>
      </c>
      <c r="AO73" s="22">
        <f>IFERROR(VLOOKUP(AO$1,Weights!$C$3:$D$33,2,FALSE),0)*S73</f>
        <v>7.8015608346648913</v>
      </c>
      <c r="AP73" s="22">
        <f>IFERROR(VLOOKUP(AP$1,Weights!$C$3:$D$33,2,FALSE),0)*T73</f>
        <v>0</v>
      </c>
      <c r="AQ73" s="22">
        <f>IFERROR(VLOOKUP(AQ$1,Weights!$C$3:$D$33,2,FALSE),0)*U73</f>
        <v>2.6136514440655487</v>
      </c>
      <c r="AR73" s="22">
        <f>IFERROR(VLOOKUP(AR$1,Weights!$C$3:$D$33,2,FALSE),0)*V73</f>
        <v>1.0514056707638848</v>
      </c>
      <c r="AS73" s="22">
        <f>IFERROR(VLOOKUP(AS$1,Weights!$C$3:$D$33,2,FALSE),0)*W73</f>
        <v>0.81411138194834332</v>
      </c>
      <c r="AT73" s="22">
        <f>IFERROR(VLOOKUP(AT$1,Weights!$C$3:$D$33,2,FALSE),0)*X73</f>
        <v>0.10169411096148999</v>
      </c>
      <c r="AU73" s="23">
        <f t="shared" si="1"/>
        <v>29.349023860737624</v>
      </c>
    </row>
    <row r="74" spans="1:47" x14ac:dyDescent="0.2">
      <c r="A74" s="2">
        <v>1949</v>
      </c>
      <c r="B74" s="2">
        <v>2</v>
      </c>
      <c r="C74" s="3">
        <v>36</v>
      </c>
      <c r="D74" s="2">
        <v>36</v>
      </c>
      <c r="E74" s="2">
        <v>0</v>
      </c>
      <c r="F74" s="2">
        <v>29</v>
      </c>
      <c r="G74" s="2">
        <v>36</v>
      </c>
      <c r="H74" s="2">
        <v>32</v>
      </c>
      <c r="I74" s="2">
        <v>34</v>
      </c>
      <c r="J74" s="2">
        <v>36</v>
      </c>
      <c r="K74" s="2">
        <v>41</v>
      </c>
      <c r="L74" s="2">
        <v>32</v>
      </c>
      <c r="M74" s="2">
        <v>47</v>
      </c>
      <c r="N74" s="2">
        <v>30</v>
      </c>
      <c r="O74" s="2">
        <v>0</v>
      </c>
      <c r="P74" s="2">
        <v>36</v>
      </c>
      <c r="Q74" s="2">
        <v>37</v>
      </c>
      <c r="R74" s="2">
        <v>38</v>
      </c>
      <c r="S74" s="2">
        <v>27</v>
      </c>
      <c r="T74" s="2">
        <v>0</v>
      </c>
      <c r="U74" s="2">
        <v>45</v>
      </c>
      <c r="V74" s="2">
        <v>32</v>
      </c>
      <c r="W74" s="2">
        <v>68</v>
      </c>
      <c r="X74" s="2">
        <v>32</v>
      </c>
      <c r="Y74" s="22">
        <f>IFERROR(VLOOKUP(Y$1,Weights!$C$3:$D$33,2,FALSE),0)*C74</f>
        <v>0</v>
      </c>
      <c r="Z74" s="22">
        <f>IFERROR(VLOOKUP(Z$1,Weights!$C$3:$D$33,2,FALSE),0)*D74</f>
        <v>0.16163964134367093</v>
      </c>
      <c r="AA74" s="22">
        <f>IFERROR(VLOOKUP(AA$1,Weights!$C$3:$D$33,2,FALSE),0)*E74</f>
        <v>0</v>
      </c>
      <c r="AB74" s="22">
        <f>IFERROR(VLOOKUP(AB$1,Weights!$C$3:$D$33,2,FALSE),0)*F74</f>
        <v>8.8483809352474616E-2</v>
      </c>
      <c r="AC74" s="22">
        <f>IFERROR(VLOOKUP(AC$1,Weights!$C$3:$D$33,2,FALSE),0)*G74</f>
        <v>0</v>
      </c>
      <c r="AD74" s="22">
        <f>IFERROR(VLOOKUP(AD$1,Weights!$C$3:$D$33,2,FALSE),0)*H74</f>
        <v>6.8668958272224884E-2</v>
      </c>
      <c r="AE74" s="22">
        <f>IFERROR(VLOOKUP(AE$1,Weights!$C$3:$D$33,2,FALSE),0)*I74</f>
        <v>3.2872963872694401</v>
      </c>
      <c r="AF74" s="22">
        <f>IFERROR(VLOOKUP(AF$1,Weights!$C$3:$D$33,2,FALSE),0)*J74</f>
        <v>0.33894206061354715</v>
      </c>
      <c r="AG74" s="22">
        <f>IFERROR(VLOOKUP(AG$1,Weights!$C$3:$D$33,2,FALSE),0)*K74</f>
        <v>0.42090289221274962</v>
      </c>
      <c r="AH74" s="22">
        <f>IFERROR(VLOOKUP(AH$1,Weights!$C$3:$D$33,2,FALSE),0)*L74</f>
        <v>0.26502852024788726</v>
      </c>
      <c r="AI74" s="22">
        <f>IFERROR(VLOOKUP(AI$1,Weights!$C$3:$D$33,2,FALSE),0)*M74</f>
        <v>0</v>
      </c>
      <c r="AJ74" s="22">
        <f>IFERROR(VLOOKUP(AJ$1,Weights!$C$3:$D$33,2,FALSE),0)*N74</f>
        <v>12.821328099183466</v>
      </c>
      <c r="AK74" s="22">
        <f>IFERROR(VLOOKUP(AK$1,Weights!$C$3:$D$33,2,FALSE),0)*O74</f>
        <v>0</v>
      </c>
      <c r="AL74" s="22">
        <f>IFERROR(VLOOKUP(AL$1,Weights!$C$3:$D$33,2,FALSE),0)*P74</f>
        <v>4.3424050883839438E-2</v>
      </c>
      <c r="AM74" s="22">
        <f>IFERROR(VLOOKUP(AM$1,Weights!$C$3:$D$33,2,FALSE),0)*Q74</f>
        <v>0.56166688892592764</v>
      </c>
      <c r="AN74" s="22">
        <f>IFERROR(VLOOKUP(AN$1,Weights!$C$3:$D$33,2,FALSE),0)*R74</f>
        <v>0.15061859849786743</v>
      </c>
      <c r="AO74" s="22">
        <f>IFERROR(VLOOKUP(AO$1,Weights!$C$3:$D$33,2,FALSE),0)*S74</f>
        <v>8.1016208667673872</v>
      </c>
      <c r="AP74" s="22">
        <f>IFERROR(VLOOKUP(AP$1,Weights!$C$3:$D$33,2,FALSE),0)*T74</f>
        <v>0</v>
      </c>
      <c r="AQ74" s="22">
        <f>IFERROR(VLOOKUP(AQ$1,Weights!$C$3:$D$33,2,FALSE),0)*U74</f>
        <v>2.8003408329273736</v>
      </c>
      <c r="AR74" s="22">
        <f>IFERROR(VLOOKUP(AR$1,Weights!$C$3:$D$33,2,FALSE),0)*V74</f>
        <v>1.1214993821481438</v>
      </c>
      <c r="AS74" s="22">
        <f>IFERROR(VLOOKUP(AS$1,Weights!$C$3:$D$33,2,FALSE),0)*W74</f>
        <v>0.86499334332011479</v>
      </c>
      <c r="AT74" s="22">
        <f>IFERROR(VLOOKUP(AT$1,Weights!$C$3:$D$33,2,FALSE),0)*X74</f>
        <v>0.10847371835892265</v>
      </c>
      <c r="AU74" s="23">
        <f t="shared" si="1"/>
        <v>31.124108229653203</v>
      </c>
    </row>
    <row r="75" spans="1:47" x14ac:dyDescent="0.2">
      <c r="A75" s="2">
        <v>1950</v>
      </c>
      <c r="B75" s="2">
        <v>2</v>
      </c>
      <c r="C75" s="3">
        <v>37</v>
      </c>
      <c r="D75" s="2">
        <v>37</v>
      </c>
      <c r="E75" s="2">
        <v>0</v>
      </c>
      <c r="F75" s="2">
        <v>30</v>
      </c>
      <c r="G75" s="2">
        <v>37</v>
      </c>
      <c r="H75" s="2">
        <v>33</v>
      </c>
      <c r="I75" s="2">
        <v>36</v>
      </c>
      <c r="J75" s="2">
        <v>38</v>
      </c>
      <c r="K75" s="2">
        <v>42</v>
      </c>
      <c r="L75" s="2">
        <v>33</v>
      </c>
      <c r="M75" s="2">
        <v>47</v>
      </c>
      <c r="N75" s="2">
        <v>31</v>
      </c>
      <c r="O75" s="2">
        <v>0</v>
      </c>
      <c r="P75" s="2">
        <v>38</v>
      </c>
      <c r="Q75" s="2">
        <v>38</v>
      </c>
      <c r="R75" s="2">
        <v>39</v>
      </c>
      <c r="S75" s="2">
        <v>28</v>
      </c>
      <c r="T75" s="2">
        <v>0</v>
      </c>
      <c r="U75" s="2">
        <v>48</v>
      </c>
      <c r="V75" s="2">
        <v>33</v>
      </c>
      <c r="W75" s="2">
        <v>69</v>
      </c>
      <c r="X75" s="2">
        <v>32</v>
      </c>
      <c r="Y75" s="22">
        <f>IFERROR(VLOOKUP(Y$1,Weights!$C$3:$D$33,2,FALSE),0)*C75</f>
        <v>0</v>
      </c>
      <c r="Z75" s="22">
        <f>IFERROR(VLOOKUP(Z$1,Weights!$C$3:$D$33,2,FALSE),0)*D75</f>
        <v>0.16612963138099512</v>
      </c>
      <c r="AA75" s="22">
        <f>IFERROR(VLOOKUP(AA$1,Weights!$C$3:$D$33,2,FALSE),0)*E75</f>
        <v>0</v>
      </c>
      <c r="AB75" s="22">
        <f>IFERROR(VLOOKUP(AB$1,Weights!$C$3:$D$33,2,FALSE),0)*F75</f>
        <v>9.1534975192215123E-2</v>
      </c>
      <c r="AC75" s="22">
        <f>IFERROR(VLOOKUP(AC$1,Weights!$C$3:$D$33,2,FALSE),0)*G75</f>
        <v>0</v>
      </c>
      <c r="AD75" s="22">
        <f>IFERROR(VLOOKUP(AD$1,Weights!$C$3:$D$33,2,FALSE),0)*H75</f>
        <v>7.081486321823191E-2</v>
      </c>
      <c r="AE75" s="22">
        <f>IFERROR(VLOOKUP(AE$1,Weights!$C$3:$D$33,2,FALSE),0)*I75</f>
        <v>3.4806667629911718</v>
      </c>
      <c r="AF75" s="22">
        <f>IFERROR(VLOOKUP(AF$1,Weights!$C$3:$D$33,2,FALSE),0)*J75</f>
        <v>0.35777217509207754</v>
      </c>
      <c r="AG75" s="22">
        <f>IFERROR(VLOOKUP(AG$1,Weights!$C$3:$D$33,2,FALSE),0)*K75</f>
        <v>0.4311688164130606</v>
      </c>
      <c r="AH75" s="22">
        <f>IFERROR(VLOOKUP(AH$1,Weights!$C$3:$D$33,2,FALSE),0)*L75</f>
        <v>0.27331066150563371</v>
      </c>
      <c r="AI75" s="22">
        <f>IFERROR(VLOOKUP(AI$1,Weights!$C$3:$D$33,2,FALSE),0)*M75</f>
        <v>0</v>
      </c>
      <c r="AJ75" s="22">
        <f>IFERROR(VLOOKUP(AJ$1,Weights!$C$3:$D$33,2,FALSE),0)*N75</f>
        <v>13.24870570248958</v>
      </c>
      <c r="AK75" s="22">
        <f>IFERROR(VLOOKUP(AK$1,Weights!$C$3:$D$33,2,FALSE),0)*O75</f>
        <v>0</v>
      </c>
      <c r="AL75" s="22">
        <f>IFERROR(VLOOKUP(AL$1,Weights!$C$3:$D$33,2,FALSE),0)*P75</f>
        <v>4.583649815516385E-2</v>
      </c>
      <c r="AM75" s="22">
        <f>IFERROR(VLOOKUP(AM$1,Weights!$C$3:$D$33,2,FALSE),0)*Q75</f>
        <v>0.57684707511311484</v>
      </c>
      <c r="AN75" s="22">
        <f>IFERROR(VLOOKUP(AN$1,Weights!$C$3:$D$33,2,FALSE),0)*R75</f>
        <v>0.15458224582675867</v>
      </c>
      <c r="AO75" s="22">
        <f>IFERROR(VLOOKUP(AO$1,Weights!$C$3:$D$33,2,FALSE),0)*S75</f>
        <v>8.4016808988698823</v>
      </c>
      <c r="AP75" s="22">
        <f>IFERROR(VLOOKUP(AP$1,Weights!$C$3:$D$33,2,FALSE),0)*T75</f>
        <v>0</v>
      </c>
      <c r="AQ75" s="22">
        <f>IFERROR(VLOOKUP(AQ$1,Weights!$C$3:$D$33,2,FALSE),0)*U75</f>
        <v>2.9870302217891984</v>
      </c>
      <c r="AR75" s="22">
        <f>IFERROR(VLOOKUP(AR$1,Weights!$C$3:$D$33,2,FALSE),0)*V75</f>
        <v>1.1565462378402733</v>
      </c>
      <c r="AS75" s="22">
        <f>IFERROR(VLOOKUP(AS$1,Weights!$C$3:$D$33,2,FALSE),0)*W75</f>
        <v>0.87771383366305766</v>
      </c>
      <c r="AT75" s="22">
        <f>IFERROR(VLOOKUP(AT$1,Weights!$C$3:$D$33,2,FALSE),0)*X75</f>
        <v>0.10847371835892265</v>
      </c>
      <c r="AU75" s="23">
        <f t="shared" si="1"/>
        <v>32.345749502208847</v>
      </c>
    </row>
    <row r="76" spans="1:47" x14ac:dyDescent="0.2">
      <c r="A76" s="2">
        <v>1951</v>
      </c>
      <c r="B76" s="2">
        <v>2</v>
      </c>
      <c r="C76" s="3">
        <v>40</v>
      </c>
      <c r="D76" s="2">
        <v>40</v>
      </c>
      <c r="E76" s="2">
        <v>0</v>
      </c>
      <c r="F76" s="2">
        <v>32</v>
      </c>
      <c r="G76" s="2">
        <v>39</v>
      </c>
      <c r="H76" s="2">
        <v>35</v>
      </c>
      <c r="I76" s="2">
        <v>37</v>
      </c>
      <c r="J76" s="2">
        <v>39</v>
      </c>
      <c r="K76" s="2">
        <v>45</v>
      </c>
      <c r="L76" s="2">
        <v>35</v>
      </c>
      <c r="M76" s="2">
        <v>51</v>
      </c>
      <c r="N76" s="2">
        <v>33</v>
      </c>
      <c r="O76" s="2">
        <v>0</v>
      </c>
      <c r="P76" s="2">
        <v>39</v>
      </c>
      <c r="Q76" s="2">
        <v>41</v>
      </c>
      <c r="R76" s="2">
        <v>42</v>
      </c>
      <c r="S76" s="2">
        <v>30</v>
      </c>
      <c r="T76" s="2">
        <v>0</v>
      </c>
      <c r="U76" s="2">
        <v>55</v>
      </c>
      <c r="V76" s="2">
        <v>34</v>
      </c>
      <c r="W76" s="2">
        <v>74</v>
      </c>
      <c r="X76" s="2">
        <v>34</v>
      </c>
      <c r="Y76" s="22">
        <f>IFERROR(VLOOKUP(Y$1,Weights!$C$3:$D$33,2,FALSE),0)*C76</f>
        <v>0</v>
      </c>
      <c r="Z76" s="22">
        <f>IFERROR(VLOOKUP(Z$1,Weights!$C$3:$D$33,2,FALSE),0)*D76</f>
        <v>0.17959960149296769</v>
      </c>
      <c r="AA76" s="22">
        <f>IFERROR(VLOOKUP(AA$1,Weights!$C$3:$D$33,2,FALSE),0)*E76</f>
        <v>0</v>
      </c>
      <c r="AB76" s="22">
        <f>IFERROR(VLOOKUP(AB$1,Weights!$C$3:$D$33,2,FALSE),0)*F76</f>
        <v>9.7637306871696125E-2</v>
      </c>
      <c r="AC76" s="22">
        <f>IFERROR(VLOOKUP(AC$1,Weights!$C$3:$D$33,2,FALSE),0)*G76</f>
        <v>0</v>
      </c>
      <c r="AD76" s="22">
        <f>IFERROR(VLOOKUP(AD$1,Weights!$C$3:$D$33,2,FALSE),0)*H76</f>
        <v>7.5106673110245964E-2</v>
      </c>
      <c r="AE76" s="22">
        <f>IFERROR(VLOOKUP(AE$1,Weights!$C$3:$D$33,2,FALSE),0)*I76</f>
        <v>3.5773519508520377</v>
      </c>
      <c r="AF76" s="22">
        <f>IFERROR(VLOOKUP(AF$1,Weights!$C$3:$D$33,2,FALSE),0)*J76</f>
        <v>0.36718723233134276</v>
      </c>
      <c r="AG76" s="22">
        <f>IFERROR(VLOOKUP(AG$1,Weights!$C$3:$D$33,2,FALSE),0)*K76</f>
        <v>0.46196658901399351</v>
      </c>
      <c r="AH76" s="22">
        <f>IFERROR(VLOOKUP(AH$1,Weights!$C$3:$D$33,2,FALSE),0)*L76</f>
        <v>0.28987494402112668</v>
      </c>
      <c r="AI76" s="22">
        <f>IFERROR(VLOOKUP(AI$1,Weights!$C$3:$D$33,2,FALSE),0)*M76</f>
        <v>0</v>
      </c>
      <c r="AJ76" s="22">
        <f>IFERROR(VLOOKUP(AJ$1,Weights!$C$3:$D$33,2,FALSE),0)*N76</f>
        <v>14.103460909101813</v>
      </c>
      <c r="AK76" s="22">
        <f>IFERROR(VLOOKUP(AK$1,Weights!$C$3:$D$33,2,FALSE),0)*O76</f>
        <v>0</v>
      </c>
      <c r="AL76" s="22">
        <f>IFERROR(VLOOKUP(AL$1,Weights!$C$3:$D$33,2,FALSE),0)*P76</f>
        <v>4.704272179082606E-2</v>
      </c>
      <c r="AM76" s="22">
        <f>IFERROR(VLOOKUP(AM$1,Weights!$C$3:$D$33,2,FALSE),0)*Q76</f>
        <v>0.62238763367467653</v>
      </c>
      <c r="AN76" s="22">
        <f>IFERROR(VLOOKUP(AN$1,Weights!$C$3:$D$33,2,FALSE),0)*R76</f>
        <v>0.16647318781343243</v>
      </c>
      <c r="AO76" s="22">
        <f>IFERROR(VLOOKUP(AO$1,Weights!$C$3:$D$33,2,FALSE),0)*S76</f>
        <v>9.0018009630748743</v>
      </c>
      <c r="AP76" s="22">
        <f>IFERROR(VLOOKUP(AP$1,Weights!$C$3:$D$33,2,FALSE),0)*T76</f>
        <v>0</v>
      </c>
      <c r="AQ76" s="22">
        <f>IFERROR(VLOOKUP(AQ$1,Weights!$C$3:$D$33,2,FALSE),0)*U76</f>
        <v>3.4226387958001232</v>
      </c>
      <c r="AR76" s="22">
        <f>IFERROR(VLOOKUP(AR$1,Weights!$C$3:$D$33,2,FALSE),0)*V76</f>
        <v>1.1915930935324028</v>
      </c>
      <c r="AS76" s="22">
        <f>IFERROR(VLOOKUP(AS$1,Weights!$C$3:$D$33,2,FALSE),0)*W76</f>
        <v>0.94131628537777201</v>
      </c>
      <c r="AT76" s="22">
        <f>IFERROR(VLOOKUP(AT$1,Weights!$C$3:$D$33,2,FALSE),0)*X76</f>
        <v>0.11525332575635532</v>
      </c>
      <c r="AU76" s="23">
        <f t="shared" si="1"/>
        <v>34.570891412869209</v>
      </c>
    </row>
    <row r="77" spans="1:47" x14ac:dyDescent="0.2">
      <c r="A77" s="2">
        <v>1952</v>
      </c>
      <c r="B77" s="2">
        <v>2</v>
      </c>
      <c r="C77" s="3">
        <v>41</v>
      </c>
      <c r="D77" s="2">
        <v>42</v>
      </c>
      <c r="E77" s="2">
        <v>0</v>
      </c>
      <c r="F77" s="2">
        <v>34</v>
      </c>
      <c r="G77" s="2">
        <v>40</v>
      </c>
      <c r="H77" s="2">
        <v>36</v>
      </c>
      <c r="I77" s="2">
        <v>39</v>
      </c>
      <c r="J77" s="2">
        <v>40</v>
      </c>
      <c r="K77" s="2">
        <v>46</v>
      </c>
      <c r="L77" s="2">
        <v>36</v>
      </c>
      <c r="M77" s="2">
        <v>52</v>
      </c>
      <c r="N77" s="2">
        <v>35</v>
      </c>
      <c r="O77" s="2">
        <v>0</v>
      </c>
      <c r="P77" s="2">
        <v>40</v>
      </c>
      <c r="Q77" s="2">
        <v>42</v>
      </c>
      <c r="R77" s="2">
        <v>43</v>
      </c>
      <c r="S77" s="2">
        <v>31</v>
      </c>
      <c r="T77" s="2">
        <v>0</v>
      </c>
      <c r="U77" s="2">
        <v>55</v>
      </c>
      <c r="V77" s="2">
        <v>36</v>
      </c>
      <c r="W77" s="2">
        <v>74</v>
      </c>
      <c r="X77" s="2">
        <v>35</v>
      </c>
      <c r="Y77" s="22">
        <f>IFERROR(VLOOKUP(Y$1,Weights!$C$3:$D$33,2,FALSE),0)*C77</f>
        <v>0</v>
      </c>
      <c r="Z77" s="22">
        <f>IFERROR(VLOOKUP(Z$1,Weights!$C$3:$D$33,2,FALSE),0)*D77</f>
        <v>0.18857958156761609</v>
      </c>
      <c r="AA77" s="22">
        <f>IFERROR(VLOOKUP(AA$1,Weights!$C$3:$D$33,2,FALSE),0)*E77</f>
        <v>0</v>
      </c>
      <c r="AB77" s="22">
        <f>IFERROR(VLOOKUP(AB$1,Weights!$C$3:$D$33,2,FALSE),0)*F77</f>
        <v>0.10373963855117713</v>
      </c>
      <c r="AC77" s="22">
        <f>IFERROR(VLOOKUP(AC$1,Weights!$C$3:$D$33,2,FALSE),0)*G77</f>
        <v>0</v>
      </c>
      <c r="AD77" s="22">
        <f>IFERROR(VLOOKUP(AD$1,Weights!$C$3:$D$33,2,FALSE),0)*H77</f>
        <v>7.7252578056252991E-2</v>
      </c>
      <c r="AE77" s="22">
        <f>IFERROR(VLOOKUP(AE$1,Weights!$C$3:$D$33,2,FALSE),0)*I77</f>
        <v>3.7707223265737695</v>
      </c>
      <c r="AF77" s="22">
        <f>IFERROR(VLOOKUP(AF$1,Weights!$C$3:$D$33,2,FALSE),0)*J77</f>
        <v>0.37660228957060793</v>
      </c>
      <c r="AG77" s="22">
        <f>IFERROR(VLOOKUP(AG$1,Weights!$C$3:$D$33,2,FALSE),0)*K77</f>
        <v>0.47223251321430448</v>
      </c>
      <c r="AH77" s="22">
        <f>IFERROR(VLOOKUP(AH$1,Weights!$C$3:$D$33,2,FALSE),0)*L77</f>
        <v>0.29815708527887319</v>
      </c>
      <c r="AI77" s="22">
        <f>IFERROR(VLOOKUP(AI$1,Weights!$C$3:$D$33,2,FALSE),0)*M77</f>
        <v>0</v>
      </c>
      <c r="AJ77" s="22">
        <f>IFERROR(VLOOKUP(AJ$1,Weights!$C$3:$D$33,2,FALSE),0)*N77</f>
        <v>14.958216115714043</v>
      </c>
      <c r="AK77" s="22">
        <f>IFERROR(VLOOKUP(AK$1,Weights!$C$3:$D$33,2,FALSE),0)*O77</f>
        <v>0</v>
      </c>
      <c r="AL77" s="22">
        <f>IFERROR(VLOOKUP(AL$1,Weights!$C$3:$D$33,2,FALSE),0)*P77</f>
        <v>4.8248945426488263E-2</v>
      </c>
      <c r="AM77" s="22">
        <f>IFERROR(VLOOKUP(AM$1,Weights!$C$3:$D$33,2,FALSE),0)*Q77</f>
        <v>0.63756781986186373</v>
      </c>
      <c r="AN77" s="22">
        <f>IFERROR(VLOOKUP(AN$1,Weights!$C$3:$D$33,2,FALSE),0)*R77</f>
        <v>0.17043683514232366</v>
      </c>
      <c r="AO77" s="22">
        <f>IFERROR(VLOOKUP(AO$1,Weights!$C$3:$D$33,2,FALSE),0)*S77</f>
        <v>9.3018609951773712</v>
      </c>
      <c r="AP77" s="22">
        <f>IFERROR(VLOOKUP(AP$1,Weights!$C$3:$D$33,2,FALSE),0)*T77</f>
        <v>0</v>
      </c>
      <c r="AQ77" s="22">
        <f>IFERROR(VLOOKUP(AQ$1,Weights!$C$3:$D$33,2,FALSE),0)*U77</f>
        <v>3.4226387958001232</v>
      </c>
      <c r="AR77" s="22">
        <f>IFERROR(VLOOKUP(AR$1,Weights!$C$3:$D$33,2,FALSE),0)*V77</f>
        <v>1.2616868049166619</v>
      </c>
      <c r="AS77" s="22">
        <f>IFERROR(VLOOKUP(AS$1,Weights!$C$3:$D$33,2,FALSE),0)*W77</f>
        <v>0.94131628537777201</v>
      </c>
      <c r="AT77" s="22">
        <f>IFERROR(VLOOKUP(AT$1,Weights!$C$3:$D$33,2,FALSE),0)*X77</f>
        <v>0.11864312945507165</v>
      </c>
      <c r="AU77" s="23">
        <f t="shared" si="1"/>
        <v>36.05361194890051</v>
      </c>
    </row>
    <row r="78" spans="1:47" x14ac:dyDescent="0.2">
      <c r="A78" s="2">
        <v>1953</v>
      </c>
      <c r="B78" s="2">
        <v>2</v>
      </c>
      <c r="C78" s="3">
        <v>43</v>
      </c>
      <c r="D78" s="2">
        <v>44</v>
      </c>
      <c r="E78" s="2">
        <v>0</v>
      </c>
      <c r="F78" s="2">
        <v>36</v>
      </c>
      <c r="G78" s="2">
        <v>42</v>
      </c>
      <c r="H78" s="2">
        <v>38</v>
      </c>
      <c r="I78" s="2">
        <v>41</v>
      </c>
      <c r="J78" s="2">
        <v>42</v>
      </c>
      <c r="K78" s="2">
        <v>47</v>
      </c>
      <c r="L78" s="2">
        <v>38</v>
      </c>
      <c r="M78" s="2">
        <v>54</v>
      </c>
      <c r="N78" s="2">
        <v>38</v>
      </c>
      <c r="O78" s="2">
        <v>0</v>
      </c>
      <c r="P78" s="2">
        <v>42</v>
      </c>
      <c r="Q78" s="2">
        <v>43</v>
      </c>
      <c r="R78" s="2">
        <v>45</v>
      </c>
      <c r="S78" s="2">
        <v>33</v>
      </c>
      <c r="T78" s="2">
        <v>42</v>
      </c>
      <c r="U78" s="2">
        <v>55</v>
      </c>
      <c r="V78" s="2">
        <v>38</v>
      </c>
      <c r="W78" s="2">
        <v>74</v>
      </c>
      <c r="X78" s="2">
        <v>37</v>
      </c>
      <c r="Y78" s="22">
        <f>IFERROR(VLOOKUP(Y$1,Weights!$C$3:$D$33,2,FALSE),0)*C78</f>
        <v>0</v>
      </c>
      <c r="Z78" s="22">
        <f>IFERROR(VLOOKUP(Z$1,Weights!$C$3:$D$33,2,FALSE),0)*D78</f>
        <v>0.19755956164226446</v>
      </c>
      <c r="AA78" s="22">
        <f>IFERROR(VLOOKUP(AA$1,Weights!$C$3:$D$33,2,FALSE),0)*E78</f>
        <v>0</v>
      </c>
      <c r="AB78" s="22">
        <f>IFERROR(VLOOKUP(AB$1,Weights!$C$3:$D$33,2,FALSE),0)*F78</f>
        <v>0.10984197023065814</v>
      </c>
      <c r="AC78" s="22">
        <f>IFERROR(VLOOKUP(AC$1,Weights!$C$3:$D$33,2,FALSE),0)*G78</f>
        <v>0</v>
      </c>
      <c r="AD78" s="22">
        <f>IFERROR(VLOOKUP(AD$1,Weights!$C$3:$D$33,2,FALSE),0)*H78</f>
        <v>8.1544387948267044E-2</v>
      </c>
      <c r="AE78" s="22">
        <f>IFERROR(VLOOKUP(AE$1,Weights!$C$3:$D$33,2,FALSE),0)*I78</f>
        <v>3.9640927022955013</v>
      </c>
      <c r="AF78" s="22">
        <f>IFERROR(VLOOKUP(AF$1,Weights!$C$3:$D$33,2,FALSE),0)*J78</f>
        <v>0.39543240404913838</v>
      </c>
      <c r="AG78" s="22">
        <f>IFERROR(VLOOKUP(AG$1,Weights!$C$3:$D$33,2,FALSE),0)*K78</f>
        <v>0.48249843741461546</v>
      </c>
      <c r="AH78" s="22">
        <f>IFERROR(VLOOKUP(AH$1,Weights!$C$3:$D$33,2,FALSE),0)*L78</f>
        <v>0.3147213677943661</v>
      </c>
      <c r="AI78" s="22">
        <f>IFERROR(VLOOKUP(AI$1,Weights!$C$3:$D$33,2,FALSE),0)*M78</f>
        <v>0</v>
      </c>
      <c r="AJ78" s="22">
        <f>IFERROR(VLOOKUP(AJ$1,Weights!$C$3:$D$33,2,FALSE),0)*N78</f>
        <v>16.240348925632389</v>
      </c>
      <c r="AK78" s="22">
        <f>IFERROR(VLOOKUP(AK$1,Weights!$C$3:$D$33,2,FALSE),0)*O78</f>
        <v>0</v>
      </c>
      <c r="AL78" s="22">
        <f>IFERROR(VLOOKUP(AL$1,Weights!$C$3:$D$33,2,FALSE),0)*P78</f>
        <v>5.0661392697812682E-2</v>
      </c>
      <c r="AM78" s="22">
        <f>IFERROR(VLOOKUP(AM$1,Weights!$C$3:$D$33,2,FALSE),0)*Q78</f>
        <v>0.65274800604905103</v>
      </c>
      <c r="AN78" s="22">
        <f>IFERROR(VLOOKUP(AN$1,Weights!$C$3:$D$33,2,FALSE),0)*R78</f>
        <v>0.17836412980010619</v>
      </c>
      <c r="AO78" s="22">
        <f>IFERROR(VLOOKUP(AO$1,Weights!$C$3:$D$33,2,FALSE),0)*S78</f>
        <v>9.9019810593823614</v>
      </c>
      <c r="AP78" s="22">
        <f>IFERROR(VLOOKUP(AP$1,Weights!$C$3:$D$33,2,FALSE),0)*T78</f>
        <v>0</v>
      </c>
      <c r="AQ78" s="22">
        <f>IFERROR(VLOOKUP(AQ$1,Weights!$C$3:$D$33,2,FALSE),0)*U78</f>
        <v>3.4226387958001232</v>
      </c>
      <c r="AR78" s="22">
        <f>IFERROR(VLOOKUP(AR$1,Weights!$C$3:$D$33,2,FALSE),0)*V78</f>
        <v>1.3317805163009209</v>
      </c>
      <c r="AS78" s="22">
        <f>IFERROR(VLOOKUP(AS$1,Weights!$C$3:$D$33,2,FALSE),0)*W78</f>
        <v>0.94131628537777201</v>
      </c>
      <c r="AT78" s="22">
        <f>IFERROR(VLOOKUP(AT$1,Weights!$C$3:$D$33,2,FALSE),0)*X78</f>
        <v>0.12542273685250432</v>
      </c>
      <c r="AU78" s="23">
        <f t="shared" si="1"/>
        <v>38.292172898446729</v>
      </c>
    </row>
    <row r="79" spans="1:47" x14ac:dyDescent="0.2">
      <c r="A79" s="2">
        <v>1954</v>
      </c>
      <c r="B79" s="2">
        <v>2</v>
      </c>
      <c r="C79" s="3">
        <v>45</v>
      </c>
      <c r="D79" s="2">
        <v>44</v>
      </c>
      <c r="E79" s="2">
        <v>0</v>
      </c>
      <c r="F79" s="2">
        <v>38</v>
      </c>
      <c r="G79" s="2">
        <v>44</v>
      </c>
      <c r="H79" s="2">
        <v>40</v>
      </c>
      <c r="I79" s="2">
        <v>42</v>
      </c>
      <c r="J79" s="2">
        <v>44</v>
      </c>
      <c r="K79" s="2">
        <v>49</v>
      </c>
      <c r="L79" s="2">
        <v>40</v>
      </c>
      <c r="M79" s="2">
        <v>57</v>
      </c>
      <c r="N79" s="2">
        <v>39</v>
      </c>
      <c r="O79" s="2">
        <v>0</v>
      </c>
      <c r="P79" s="2">
        <v>44</v>
      </c>
      <c r="Q79" s="2">
        <v>45</v>
      </c>
      <c r="R79" s="2">
        <v>46</v>
      </c>
      <c r="S79" s="2">
        <v>35</v>
      </c>
      <c r="T79" s="2">
        <v>42</v>
      </c>
      <c r="U79" s="2">
        <v>55</v>
      </c>
      <c r="V79" s="2">
        <v>40</v>
      </c>
      <c r="W79" s="2">
        <v>74</v>
      </c>
      <c r="X79" s="2">
        <v>39</v>
      </c>
      <c r="Y79" s="22">
        <f>IFERROR(VLOOKUP(Y$1,Weights!$C$3:$D$33,2,FALSE),0)*C79</f>
        <v>0</v>
      </c>
      <c r="Z79" s="22">
        <f>IFERROR(VLOOKUP(Z$1,Weights!$C$3:$D$33,2,FALSE),0)*D79</f>
        <v>0.19755956164226446</v>
      </c>
      <c r="AA79" s="22">
        <f>IFERROR(VLOOKUP(AA$1,Weights!$C$3:$D$33,2,FALSE),0)*E79</f>
        <v>0</v>
      </c>
      <c r="AB79" s="22">
        <f>IFERROR(VLOOKUP(AB$1,Weights!$C$3:$D$33,2,FALSE),0)*F79</f>
        <v>0.11594430191013914</v>
      </c>
      <c r="AC79" s="22">
        <f>IFERROR(VLOOKUP(AC$1,Weights!$C$3:$D$33,2,FALSE),0)*G79</f>
        <v>0</v>
      </c>
      <c r="AD79" s="22">
        <f>IFERROR(VLOOKUP(AD$1,Weights!$C$3:$D$33,2,FALSE),0)*H79</f>
        <v>8.5836197840281098E-2</v>
      </c>
      <c r="AE79" s="22">
        <f>IFERROR(VLOOKUP(AE$1,Weights!$C$3:$D$33,2,FALSE),0)*I79</f>
        <v>4.0607778901563671</v>
      </c>
      <c r="AF79" s="22">
        <f>IFERROR(VLOOKUP(AF$1,Weights!$C$3:$D$33,2,FALSE),0)*J79</f>
        <v>0.41426251852766877</v>
      </c>
      <c r="AG79" s="22">
        <f>IFERROR(VLOOKUP(AG$1,Weights!$C$3:$D$33,2,FALSE),0)*K79</f>
        <v>0.50303028581523734</v>
      </c>
      <c r="AH79" s="22">
        <f>IFERROR(VLOOKUP(AH$1,Weights!$C$3:$D$33,2,FALSE),0)*L79</f>
        <v>0.33128565030985907</v>
      </c>
      <c r="AI79" s="22">
        <f>IFERROR(VLOOKUP(AI$1,Weights!$C$3:$D$33,2,FALSE),0)*M79</f>
        <v>0</v>
      </c>
      <c r="AJ79" s="22">
        <f>IFERROR(VLOOKUP(AJ$1,Weights!$C$3:$D$33,2,FALSE),0)*N79</f>
        <v>16.667726528938505</v>
      </c>
      <c r="AK79" s="22">
        <f>IFERROR(VLOOKUP(AK$1,Weights!$C$3:$D$33,2,FALSE),0)*O79</f>
        <v>0</v>
      </c>
      <c r="AL79" s="22">
        <f>IFERROR(VLOOKUP(AL$1,Weights!$C$3:$D$33,2,FALSE),0)*P79</f>
        <v>5.3073839969137095E-2</v>
      </c>
      <c r="AM79" s="22">
        <f>IFERROR(VLOOKUP(AM$1,Weights!$C$3:$D$33,2,FALSE),0)*Q79</f>
        <v>0.68310837842342542</v>
      </c>
      <c r="AN79" s="22">
        <f>IFERROR(VLOOKUP(AN$1,Weights!$C$3:$D$33,2,FALSE),0)*R79</f>
        <v>0.18232777712899742</v>
      </c>
      <c r="AO79" s="22">
        <f>IFERROR(VLOOKUP(AO$1,Weights!$C$3:$D$33,2,FALSE),0)*S79</f>
        <v>10.502101123587353</v>
      </c>
      <c r="AP79" s="22">
        <f>IFERROR(VLOOKUP(AP$1,Weights!$C$3:$D$33,2,FALSE),0)*T79</f>
        <v>0</v>
      </c>
      <c r="AQ79" s="22">
        <f>IFERROR(VLOOKUP(AQ$1,Weights!$C$3:$D$33,2,FALSE),0)*U79</f>
        <v>3.4226387958001232</v>
      </c>
      <c r="AR79" s="22">
        <f>IFERROR(VLOOKUP(AR$1,Weights!$C$3:$D$33,2,FALSE),0)*V79</f>
        <v>1.4018742276851799</v>
      </c>
      <c r="AS79" s="22">
        <f>IFERROR(VLOOKUP(AS$1,Weights!$C$3:$D$33,2,FALSE),0)*W79</f>
        <v>0.94131628537777201</v>
      </c>
      <c r="AT79" s="22">
        <f>IFERROR(VLOOKUP(AT$1,Weights!$C$3:$D$33,2,FALSE),0)*X79</f>
        <v>0.13220234424993699</v>
      </c>
      <c r="AU79" s="23">
        <f t="shared" si="1"/>
        <v>39.596285926541121</v>
      </c>
    </row>
    <row r="80" spans="1:47" x14ac:dyDescent="0.2">
      <c r="A80" s="2">
        <v>1955</v>
      </c>
      <c r="B80" s="2">
        <v>2</v>
      </c>
      <c r="C80" s="3">
        <v>47</v>
      </c>
      <c r="D80" s="2">
        <v>46</v>
      </c>
      <c r="E80" s="2">
        <v>0</v>
      </c>
      <c r="F80" s="2">
        <v>41</v>
      </c>
      <c r="G80" s="2">
        <v>45</v>
      </c>
      <c r="H80" s="2">
        <v>42</v>
      </c>
      <c r="I80" s="2">
        <v>44</v>
      </c>
      <c r="J80" s="2">
        <v>45</v>
      </c>
      <c r="K80" s="2">
        <v>50</v>
      </c>
      <c r="L80" s="2">
        <v>42</v>
      </c>
      <c r="M80" s="2">
        <v>60</v>
      </c>
      <c r="N80" s="2">
        <v>41</v>
      </c>
      <c r="O80" s="2">
        <v>0</v>
      </c>
      <c r="P80" s="2">
        <v>45</v>
      </c>
      <c r="Q80" s="2">
        <v>46</v>
      </c>
      <c r="R80" s="2">
        <v>47</v>
      </c>
      <c r="S80" s="2">
        <v>37</v>
      </c>
      <c r="T80" s="2">
        <v>42</v>
      </c>
      <c r="U80" s="2">
        <v>56</v>
      </c>
      <c r="V80" s="2">
        <v>42</v>
      </c>
      <c r="W80" s="2">
        <v>74</v>
      </c>
      <c r="X80" s="2">
        <v>41</v>
      </c>
      <c r="Y80" s="22">
        <f>IFERROR(VLOOKUP(Y$1,Weights!$C$3:$D$33,2,FALSE),0)*C80</f>
        <v>0</v>
      </c>
      <c r="Z80" s="22">
        <f>IFERROR(VLOOKUP(Z$1,Weights!$C$3:$D$33,2,FALSE),0)*D80</f>
        <v>0.20653954171691286</v>
      </c>
      <c r="AA80" s="22">
        <f>IFERROR(VLOOKUP(AA$1,Weights!$C$3:$D$33,2,FALSE),0)*E80</f>
        <v>0</v>
      </c>
      <c r="AB80" s="22">
        <f>IFERROR(VLOOKUP(AB$1,Weights!$C$3:$D$33,2,FALSE),0)*F80</f>
        <v>0.12509779942936067</v>
      </c>
      <c r="AC80" s="22">
        <f>IFERROR(VLOOKUP(AC$1,Weights!$C$3:$D$33,2,FALSE),0)*G80</f>
        <v>0</v>
      </c>
      <c r="AD80" s="22">
        <f>IFERROR(VLOOKUP(AD$1,Weights!$C$3:$D$33,2,FALSE),0)*H80</f>
        <v>9.0128007732295165E-2</v>
      </c>
      <c r="AE80" s="22">
        <f>IFERROR(VLOOKUP(AE$1,Weights!$C$3:$D$33,2,FALSE),0)*I80</f>
        <v>4.2541482658780989</v>
      </c>
      <c r="AF80" s="22">
        <f>IFERROR(VLOOKUP(AF$1,Weights!$C$3:$D$33,2,FALSE),0)*J80</f>
        <v>0.42367757576693393</v>
      </c>
      <c r="AG80" s="22">
        <f>IFERROR(VLOOKUP(AG$1,Weights!$C$3:$D$33,2,FALSE),0)*K80</f>
        <v>0.51329621001554837</v>
      </c>
      <c r="AH80" s="22">
        <f>IFERROR(VLOOKUP(AH$1,Weights!$C$3:$D$33,2,FALSE),0)*L80</f>
        <v>0.34784993282535204</v>
      </c>
      <c r="AI80" s="22">
        <f>IFERROR(VLOOKUP(AI$1,Weights!$C$3:$D$33,2,FALSE),0)*M80</f>
        <v>0</v>
      </c>
      <c r="AJ80" s="22">
        <f>IFERROR(VLOOKUP(AJ$1,Weights!$C$3:$D$33,2,FALSE),0)*N80</f>
        <v>17.522481735550738</v>
      </c>
      <c r="AK80" s="22">
        <f>IFERROR(VLOOKUP(AK$1,Weights!$C$3:$D$33,2,FALSE),0)*O80</f>
        <v>0</v>
      </c>
      <c r="AL80" s="22">
        <f>IFERROR(VLOOKUP(AL$1,Weights!$C$3:$D$33,2,FALSE),0)*P80</f>
        <v>5.4280063604799297E-2</v>
      </c>
      <c r="AM80" s="22">
        <f>IFERROR(VLOOKUP(AM$1,Weights!$C$3:$D$33,2,FALSE),0)*Q80</f>
        <v>0.69828856461061273</v>
      </c>
      <c r="AN80" s="22">
        <f>IFERROR(VLOOKUP(AN$1,Weights!$C$3:$D$33,2,FALSE),0)*R80</f>
        <v>0.18629142445788865</v>
      </c>
      <c r="AO80" s="22">
        <f>IFERROR(VLOOKUP(AO$1,Weights!$C$3:$D$33,2,FALSE),0)*S80</f>
        <v>11.102221187792345</v>
      </c>
      <c r="AP80" s="22">
        <f>IFERROR(VLOOKUP(AP$1,Weights!$C$3:$D$33,2,FALSE),0)*T80</f>
        <v>0</v>
      </c>
      <c r="AQ80" s="22">
        <f>IFERROR(VLOOKUP(AQ$1,Weights!$C$3:$D$33,2,FALSE),0)*U80</f>
        <v>3.4848685920873979</v>
      </c>
      <c r="AR80" s="22">
        <f>IFERROR(VLOOKUP(AR$1,Weights!$C$3:$D$33,2,FALSE),0)*V80</f>
        <v>1.4719679390694387</v>
      </c>
      <c r="AS80" s="22">
        <f>IFERROR(VLOOKUP(AS$1,Weights!$C$3:$D$33,2,FALSE),0)*W80</f>
        <v>0.94131628537777201</v>
      </c>
      <c r="AT80" s="22">
        <f>IFERROR(VLOOKUP(AT$1,Weights!$C$3:$D$33,2,FALSE),0)*X80</f>
        <v>0.13898195164736965</v>
      </c>
      <c r="AU80" s="23">
        <f t="shared" si="1"/>
        <v>41.458165306704402</v>
      </c>
    </row>
    <row r="81" spans="1:47" x14ac:dyDescent="0.2">
      <c r="A81" s="2">
        <v>1956</v>
      </c>
      <c r="B81" s="2">
        <v>2</v>
      </c>
      <c r="C81" s="3">
        <v>51</v>
      </c>
      <c r="D81" s="2">
        <v>50</v>
      </c>
      <c r="E81" s="2">
        <v>0</v>
      </c>
      <c r="F81" s="2">
        <v>45</v>
      </c>
      <c r="G81" s="2">
        <v>49</v>
      </c>
      <c r="H81" s="2">
        <v>45</v>
      </c>
      <c r="I81" s="2">
        <v>47</v>
      </c>
      <c r="J81" s="2">
        <v>50</v>
      </c>
      <c r="K81" s="2">
        <v>52</v>
      </c>
      <c r="L81" s="2">
        <v>45</v>
      </c>
      <c r="M81" s="2">
        <v>63</v>
      </c>
      <c r="N81" s="2">
        <v>44</v>
      </c>
      <c r="O81" s="2">
        <v>0</v>
      </c>
      <c r="P81" s="2">
        <v>50</v>
      </c>
      <c r="Q81" s="2">
        <v>51</v>
      </c>
      <c r="R81" s="2">
        <v>50</v>
      </c>
      <c r="S81" s="2">
        <v>40</v>
      </c>
      <c r="T81" s="2">
        <v>45</v>
      </c>
      <c r="U81" s="2">
        <v>63</v>
      </c>
      <c r="V81" s="2">
        <v>47</v>
      </c>
      <c r="W81" s="2">
        <v>74</v>
      </c>
      <c r="X81" s="2">
        <v>46</v>
      </c>
      <c r="Y81" s="22">
        <f>IFERROR(VLOOKUP(Y$1,Weights!$C$3:$D$33,2,FALSE),0)*C81</f>
        <v>0</v>
      </c>
      <c r="Z81" s="22">
        <f>IFERROR(VLOOKUP(Z$1,Weights!$C$3:$D$33,2,FALSE),0)*D81</f>
        <v>0.22449950186620962</v>
      </c>
      <c r="AA81" s="22">
        <f>IFERROR(VLOOKUP(AA$1,Weights!$C$3:$D$33,2,FALSE),0)*E81</f>
        <v>0</v>
      </c>
      <c r="AB81" s="22">
        <f>IFERROR(VLOOKUP(AB$1,Weights!$C$3:$D$33,2,FALSE),0)*F81</f>
        <v>0.13730246278832267</v>
      </c>
      <c r="AC81" s="22">
        <f>IFERROR(VLOOKUP(AC$1,Weights!$C$3:$D$33,2,FALSE),0)*G81</f>
        <v>0</v>
      </c>
      <c r="AD81" s="22">
        <f>IFERROR(VLOOKUP(AD$1,Weights!$C$3:$D$33,2,FALSE),0)*H81</f>
        <v>9.6565722570316245E-2</v>
      </c>
      <c r="AE81" s="22">
        <f>IFERROR(VLOOKUP(AE$1,Weights!$C$3:$D$33,2,FALSE),0)*I81</f>
        <v>4.544203829460697</v>
      </c>
      <c r="AF81" s="22">
        <f>IFERROR(VLOOKUP(AF$1,Weights!$C$3:$D$33,2,FALSE),0)*J81</f>
        <v>0.47075286196325994</v>
      </c>
      <c r="AG81" s="22">
        <f>IFERROR(VLOOKUP(AG$1,Weights!$C$3:$D$33,2,FALSE),0)*K81</f>
        <v>0.53382805841617031</v>
      </c>
      <c r="AH81" s="22">
        <f>IFERROR(VLOOKUP(AH$1,Weights!$C$3:$D$33,2,FALSE),0)*L81</f>
        <v>0.37269635659859146</v>
      </c>
      <c r="AI81" s="22">
        <f>IFERROR(VLOOKUP(AI$1,Weights!$C$3:$D$33,2,FALSE),0)*M81</f>
        <v>0</v>
      </c>
      <c r="AJ81" s="22">
        <f>IFERROR(VLOOKUP(AJ$1,Weights!$C$3:$D$33,2,FALSE),0)*N81</f>
        <v>18.804614545469082</v>
      </c>
      <c r="AK81" s="22">
        <f>IFERROR(VLOOKUP(AK$1,Weights!$C$3:$D$33,2,FALSE),0)*O81</f>
        <v>0</v>
      </c>
      <c r="AL81" s="22">
        <f>IFERROR(VLOOKUP(AL$1,Weights!$C$3:$D$33,2,FALSE),0)*P81</f>
        <v>6.0311181783110332E-2</v>
      </c>
      <c r="AM81" s="22">
        <f>IFERROR(VLOOKUP(AM$1,Weights!$C$3:$D$33,2,FALSE),0)*Q81</f>
        <v>0.77418949554654892</v>
      </c>
      <c r="AN81" s="22">
        <f>IFERROR(VLOOKUP(AN$1,Weights!$C$3:$D$33,2,FALSE),0)*R81</f>
        <v>0.19818236644456241</v>
      </c>
      <c r="AO81" s="22">
        <f>IFERROR(VLOOKUP(AO$1,Weights!$C$3:$D$33,2,FALSE),0)*S81</f>
        <v>12.002401284099832</v>
      </c>
      <c r="AP81" s="22">
        <f>IFERROR(VLOOKUP(AP$1,Weights!$C$3:$D$33,2,FALSE),0)*T81</f>
        <v>0</v>
      </c>
      <c r="AQ81" s="22">
        <f>IFERROR(VLOOKUP(AQ$1,Weights!$C$3:$D$33,2,FALSE),0)*U81</f>
        <v>3.9204771660983226</v>
      </c>
      <c r="AR81" s="22">
        <f>IFERROR(VLOOKUP(AR$1,Weights!$C$3:$D$33,2,FALSE),0)*V81</f>
        <v>1.6472022175300862</v>
      </c>
      <c r="AS81" s="22">
        <f>IFERROR(VLOOKUP(AS$1,Weights!$C$3:$D$33,2,FALSE),0)*W81</f>
        <v>0.94131628537777201</v>
      </c>
      <c r="AT81" s="22">
        <f>IFERROR(VLOOKUP(AT$1,Weights!$C$3:$D$33,2,FALSE),0)*X81</f>
        <v>0.15593097014095131</v>
      </c>
      <c r="AU81" s="23">
        <f t="shared" si="1"/>
        <v>44.772224555220724</v>
      </c>
    </row>
    <row r="82" spans="1:47" x14ac:dyDescent="0.2">
      <c r="A82" s="2">
        <v>1957</v>
      </c>
      <c r="B82" s="2">
        <v>2</v>
      </c>
      <c r="C82" s="3">
        <v>55</v>
      </c>
      <c r="D82" s="2">
        <v>53</v>
      </c>
      <c r="E82" s="2">
        <v>0</v>
      </c>
      <c r="F82" s="2">
        <v>47</v>
      </c>
      <c r="G82" s="2">
        <v>51</v>
      </c>
      <c r="H82" s="2">
        <v>47</v>
      </c>
      <c r="I82" s="2">
        <v>50</v>
      </c>
      <c r="J82" s="2">
        <v>54</v>
      </c>
      <c r="K82" s="2">
        <v>56</v>
      </c>
      <c r="L82" s="2">
        <v>47</v>
      </c>
      <c r="M82" s="2">
        <v>67</v>
      </c>
      <c r="N82" s="2">
        <v>47</v>
      </c>
      <c r="O82" s="2">
        <v>0</v>
      </c>
      <c r="P82" s="2">
        <v>54</v>
      </c>
      <c r="Q82" s="2">
        <v>54</v>
      </c>
      <c r="R82" s="2">
        <v>54</v>
      </c>
      <c r="S82" s="2">
        <v>43</v>
      </c>
      <c r="T82" s="2">
        <v>47</v>
      </c>
      <c r="U82" s="2">
        <v>66</v>
      </c>
      <c r="V82" s="2">
        <v>51</v>
      </c>
      <c r="W82" s="2">
        <v>76</v>
      </c>
      <c r="X82" s="2">
        <v>49</v>
      </c>
      <c r="Y82" s="22">
        <f>IFERROR(VLOOKUP(Y$1,Weights!$C$3:$D$33,2,FALSE),0)*C82</f>
        <v>0</v>
      </c>
      <c r="Z82" s="22">
        <f>IFERROR(VLOOKUP(Z$1,Weights!$C$3:$D$33,2,FALSE),0)*D82</f>
        <v>0.23796947197818219</v>
      </c>
      <c r="AA82" s="22">
        <f>IFERROR(VLOOKUP(AA$1,Weights!$C$3:$D$33,2,FALSE),0)*E82</f>
        <v>0</v>
      </c>
      <c r="AB82" s="22">
        <f>IFERROR(VLOOKUP(AB$1,Weights!$C$3:$D$33,2,FALSE),0)*F82</f>
        <v>0.14340479446780369</v>
      </c>
      <c r="AC82" s="22">
        <f>IFERROR(VLOOKUP(AC$1,Weights!$C$3:$D$33,2,FALSE),0)*G82</f>
        <v>0</v>
      </c>
      <c r="AD82" s="22">
        <f>IFERROR(VLOOKUP(AD$1,Weights!$C$3:$D$33,2,FALSE),0)*H82</f>
        <v>0.1008575324623303</v>
      </c>
      <c r="AE82" s="22">
        <f>IFERROR(VLOOKUP(AE$1,Weights!$C$3:$D$33,2,FALSE),0)*I82</f>
        <v>4.8342593930432942</v>
      </c>
      <c r="AF82" s="22">
        <f>IFERROR(VLOOKUP(AF$1,Weights!$C$3:$D$33,2,FALSE),0)*J82</f>
        <v>0.50841309092032072</v>
      </c>
      <c r="AG82" s="22">
        <f>IFERROR(VLOOKUP(AG$1,Weights!$C$3:$D$33,2,FALSE),0)*K82</f>
        <v>0.57489175521741409</v>
      </c>
      <c r="AH82" s="22">
        <f>IFERROR(VLOOKUP(AH$1,Weights!$C$3:$D$33,2,FALSE),0)*L82</f>
        <v>0.38926063911408443</v>
      </c>
      <c r="AI82" s="22">
        <f>IFERROR(VLOOKUP(AI$1,Weights!$C$3:$D$33,2,FALSE),0)*M82</f>
        <v>0</v>
      </c>
      <c r="AJ82" s="22">
        <f>IFERROR(VLOOKUP(AJ$1,Weights!$C$3:$D$33,2,FALSE),0)*N82</f>
        <v>20.086747355387431</v>
      </c>
      <c r="AK82" s="22">
        <f>IFERROR(VLOOKUP(AK$1,Weights!$C$3:$D$33,2,FALSE),0)*O82</f>
        <v>0</v>
      </c>
      <c r="AL82" s="22">
        <f>IFERROR(VLOOKUP(AL$1,Weights!$C$3:$D$33,2,FALSE),0)*P82</f>
        <v>6.5136076325759157E-2</v>
      </c>
      <c r="AM82" s="22">
        <f>IFERROR(VLOOKUP(AM$1,Weights!$C$3:$D$33,2,FALSE),0)*Q82</f>
        <v>0.81973005410811062</v>
      </c>
      <c r="AN82" s="22">
        <f>IFERROR(VLOOKUP(AN$1,Weights!$C$3:$D$33,2,FALSE),0)*R82</f>
        <v>0.21403695576012741</v>
      </c>
      <c r="AO82" s="22">
        <f>IFERROR(VLOOKUP(AO$1,Weights!$C$3:$D$33,2,FALSE),0)*S82</f>
        <v>12.90258138040732</v>
      </c>
      <c r="AP82" s="22">
        <f>IFERROR(VLOOKUP(AP$1,Weights!$C$3:$D$33,2,FALSE),0)*T82</f>
        <v>0</v>
      </c>
      <c r="AQ82" s="22">
        <f>IFERROR(VLOOKUP(AQ$1,Weights!$C$3:$D$33,2,FALSE),0)*U82</f>
        <v>4.1071665549601475</v>
      </c>
      <c r="AR82" s="22">
        <f>IFERROR(VLOOKUP(AR$1,Weights!$C$3:$D$33,2,FALSE),0)*V82</f>
        <v>1.7873896402986043</v>
      </c>
      <c r="AS82" s="22">
        <f>IFERROR(VLOOKUP(AS$1,Weights!$C$3:$D$33,2,FALSE),0)*W82</f>
        <v>0.96675726606365764</v>
      </c>
      <c r="AT82" s="22">
        <f>IFERROR(VLOOKUP(AT$1,Weights!$C$3:$D$33,2,FALSE),0)*X82</f>
        <v>0.1661003812371003</v>
      </c>
      <c r="AU82" s="23">
        <f t="shared" si="1"/>
        <v>47.785717605762599</v>
      </c>
    </row>
    <row r="83" spans="1:47" x14ac:dyDescent="0.2">
      <c r="A83" s="2">
        <v>1958</v>
      </c>
      <c r="B83" s="2">
        <v>2</v>
      </c>
      <c r="C83" s="3">
        <v>57</v>
      </c>
      <c r="D83" s="2">
        <v>54</v>
      </c>
      <c r="E83" s="2">
        <v>0</v>
      </c>
      <c r="F83" s="2">
        <v>48</v>
      </c>
      <c r="G83" s="2">
        <v>53</v>
      </c>
      <c r="H83" s="2">
        <v>48</v>
      </c>
      <c r="I83" s="2">
        <v>52</v>
      </c>
      <c r="J83" s="2">
        <v>58</v>
      </c>
      <c r="K83" s="2">
        <v>58</v>
      </c>
      <c r="L83" s="2">
        <v>48</v>
      </c>
      <c r="M83" s="2">
        <v>69</v>
      </c>
      <c r="N83" s="2">
        <v>49</v>
      </c>
      <c r="O83" s="2">
        <v>0</v>
      </c>
      <c r="P83" s="2">
        <v>58</v>
      </c>
      <c r="Q83" s="2">
        <v>57</v>
      </c>
      <c r="R83" s="2">
        <v>56</v>
      </c>
      <c r="S83" s="2">
        <v>45</v>
      </c>
      <c r="T83" s="2">
        <v>49</v>
      </c>
      <c r="U83" s="2">
        <v>71</v>
      </c>
      <c r="V83" s="2">
        <v>53</v>
      </c>
      <c r="W83" s="2">
        <v>80</v>
      </c>
      <c r="X83" s="2">
        <v>52</v>
      </c>
      <c r="Y83" s="22">
        <f>IFERROR(VLOOKUP(Y$1,Weights!$C$3:$D$33,2,FALSE),0)*C83</f>
        <v>0</v>
      </c>
      <c r="Z83" s="22">
        <f>IFERROR(VLOOKUP(Z$1,Weights!$C$3:$D$33,2,FALSE),0)*D83</f>
        <v>0.24245946201550639</v>
      </c>
      <c r="AA83" s="22">
        <f>IFERROR(VLOOKUP(AA$1,Weights!$C$3:$D$33,2,FALSE),0)*E83</f>
        <v>0</v>
      </c>
      <c r="AB83" s="22">
        <f>IFERROR(VLOOKUP(AB$1,Weights!$C$3:$D$33,2,FALSE),0)*F83</f>
        <v>0.14645596030754418</v>
      </c>
      <c r="AC83" s="22">
        <f>IFERROR(VLOOKUP(AC$1,Weights!$C$3:$D$33,2,FALSE),0)*G83</f>
        <v>0</v>
      </c>
      <c r="AD83" s="22">
        <f>IFERROR(VLOOKUP(AD$1,Weights!$C$3:$D$33,2,FALSE),0)*H83</f>
        <v>0.10300343740833733</v>
      </c>
      <c r="AE83" s="22">
        <f>IFERROR(VLOOKUP(AE$1,Weights!$C$3:$D$33,2,FALSE),0)*I83</f>
        <v>5.027629768765026</v>
      </c>
      <c r="AF83" s="22">
        <f>IFERROR(VLOOKUP(AF$1,Weights!$C$3:$D$33,2,FALSE),0)*J83</f>
        <v>0.5460733198773815</v>
      </c>
      <c r="AG83" s="22">
        <f>IFERROR(VLOOKUP(AG$1,Weights!$C$3:$D$33,2,FALSE),0)*K83</f>
        <v>0.59542360361803603</v>
      </c>
      <c r="AH83" s="22">
        <f>IFERROR(VLOOKUP(AH$1,Weights!$C$3:$D$33,2,FALSE),0)*L83</f>
        <v>0.39754278037183088</v>
      </c>
      <c r="AI83" s="22">
        <f>IFERROR(VLOOKUP(AI$1,Weights!$C$3:$D$33,2,FALSE),0)*M83</f>
        <v>0</v>
      </c>
      <c r="AJ83" s="22">
        <f>IFERROR(VLOOKUP(AJ$1,Weights!$C$3:$D$33,2,FALSE),0)*N83</f>
        <v>20.941502561999659</v>
      </c>
      <c r="AK83" s="22">
        <f>IFERROR(VLOOKUP(AK$1,Weights!$C$3:$D$33,2,FALSE),0)*O83</f>
        <v>0</v>
      </c>
      <c r="AL83" s="22">
        <f>IFERROR(VLOOKUP(AL$1,Weights!$C$3:$D$33,2,FALSE),0)*P83</f>
        <v>6.9960970868407982E-2</v>
      </c>
      <c r="AM83" s="22">
        <f>IFERROR(VLOOKUP(AM$1,Weights!$C$3:$D$33,2,FALSE),0)*Q83</f>
        <v>0.86527061266967231</v>
      </c>
      <c r="AN83" s="22">
        <f>IFERROR(VLOOKUP(AN$1,Weights!$C$3:$D$33,2,FALSE),0)*R83</f>
        <v>0.2219642504179099</v>
      </c>
      <c r="AO83" s="22">
        <f>IFERROR(VLOOKUP(AO$1,Weights!$C$3:$D$33,2,FALSE),0)*S83</f>
        <v>13.502701444612311</v>
      </c>
      <c r="AP83" s="22">
        <f>IFERROR(VLOOKUP(AP$1,Weights!$C$3:$D$33,2,FALSE),0)*T83</f>
        <v>0</v>
      </c>
      <c r="AQ83" s="22">
        <f>IFERROR(VLOOKUP(AQ$1,Weights!$C$3:$D$33,2,FALSE),0)*U83</f>
        <v>4.4183155363965225</v>
      </c>
      <c r="AR83" s="22">
        <f>IFERROR(VLOOKUP(AR$1,Weights!$C$3:$D$33,2,FALSE),0)*V83</f>
        <v>1.8574833516828633</v>
      </c>
      <c r="AS83" s="22">
        <f>IFERROR(VLOOKUP(AS$1,Weights!$C$3:$D$33,2,FALSE),0)*W83</f>
        <v>1.0176392274354291</v>
      </c>
      <c r="AT83" s="22">
        <f>IFERROR(VLOOKUP(AT$1,Weights!$C$3:$D$33,2,FALSE),0)*X83</f>
        <v>0.1762697923332493</v>
      </c>
      <c r="AU83" s="23">
        <f t="shared" si="1"/>
        <v>50.008466349771929</v>
      </c>
    </row>
    <row r="84" spans="1:47" x14ac:dyDescent="0.2">
      <c r="A84" s="2">
        <v>1959</v>
      </c>
      <c r="B84" s="2">
        <v>2</v>
      </c>
      <c r="C84" s="3">
        <v>59</v>
      </c>
      <c r="D84" s="2">
        <v>54</v>
      </c>
      <c r="E84" s="2">
        <v>0</v>
      </c>
      <c r="F84" s="2">
        <v>49</v>
      </c>
      <c r="G84" s="2">
        <v>55</v>
      </c>
      <c r="H84" s="2">
        <v>50</v>
      </c>
      <c r="I84" s="2">
        <v>54</v>
      </c>
      <c r="J84" s="2">
        <v>60</v>
      </c>
      <c r="K84" s="2">
        <v>59</v>
      </c>
      <c r="L84" s="2">
        <v>50</v>
      </c>
      <c r="M84" s="2">
        <v>72</v>
      </c>
      <c r="N84" s="2">
        <v>52</v>
      </c>
      <c r="O84" s="2">
        <v>0</v>
      </c>
      <c r="P84" s="2">
        <v>60</v>
      </c>
      <c r="Q84" s="2">
        <v>59</v>
      </c>
      <c r="R84" s="2">
        <v>58</v>
      </c>
      <c r="S84" s="2">
        <v>47</v>
      </c>
      <c r="T84" s="2">
        <v>51</v>
      </c>
      <c r="U84" s="2">
        <v>71</v>
      </c>
      <c r="V84" s="2">
        <v>55</v>
      </c>
      <c r="W84" s="2">
        <v>80</v>
      </c>
      <c r="X84" s="2">
        <v>54</v>
      </c>
      <c r="Y84" s="22">
        <f>IFERROR(VLOOKUP(Y$1,Weights!$C$3:$D$33,2,FALSE),0)*C84</f>
        <v>0</v>
      </c>
      <c r="Z84" s="22">
        <f>IFERROR(VLOOKUP(Z$1,Weights!$C$3:$D$33,2,FALSE),0)*D84</f>
        <v>0.24245946201550639</v>
      </c>
      <c r="AA84" s="22">
        <f>IFERROR(VLOOKUP(AA$1,Weights!$C$3:$D$33,2,FALSE),0)*E84</f>
        <v>0</v>
      </c>
      <c r="AB84" s="22">
        <f>IFERROR(VLOOKUP(AB$1,Weights!$C$3:$D$33,2,FALSE),0)*F84</f>
        <v>0.1495071261472847</v>
      </c>
      <c r="AC84" s="22">
        <f>IFERROR(VLOOKUP(AC$1,Weights!$C$3:$D$33,2,FALSE),0)*G84</f>
        <v>0</v>
      </c>
      <c r="AD84" s="22">
        <f>IFERROR(VLOOKUP(AD$1,Weights!$C$3:$D$33,2,FALSE),0)*H84</f>
        <v>0.10729524730035138</v>
      </c>
      <c r="AE84" s="22">
        <f>IFERROR(VLOOKUP(AE$1,Weights!$C$3:$D$33,2,FALSE),0)*I84</f>
        <v>5.2210001444867578</v>
      </c>
      <c r="AF84" s="22">
        <f>IFERROR(VLOOKUP(AF$1,Weights!$C$3:$D$33,2,FALSE),0)*J84</f>
        <v>0.56490343435591195</v>
      </c>
      <c r="AG84" s="22">
        <f>IFERROR(VLOOKUP(AG$1,Weights!$C$3:$D$33,2,FALSE),0)*K84</f>
        <v>0.60568952781834706</v>
      </c>
      <c r="AH84" s="22">
        <f>IFERROR(VLOOKUP(AH$1,Weights!$C$3:$D$33,2,FALSE),0)*L84</f>
        <v>0.41410706288732385</v>
      </c>
      <c r="AI84" s="22">
        <f>IFERROR(VLOOKUP(AI$1,Weights!$C$3:$D$33,2,FALSE),0)*M84</f>
        <v>0</v>
      </c>
      <c r="AJ84" s="22">
        <f>IFERROR(VLOOKUP(AJ$1,Weights!$C$3:$D$33,2,FALSE),0)*N84</f>
        <v>22.223635371918007</v>
      </c>
      <c r="AK84" s="22">
        <f>IFERROR(VLOOKUP(AK$1,Weights!$C$3:$D$33,2,FALSE),0)*O84</f>
        <v>0</v>
      </c>
      <c r="AL84" s="22">
        <f>IFERROR(VLOOKUP(AL$1,Weights!$C$3:$D$33,2,FALSE),0)*P84</f>
        <v>7.2373418139732401E-2</v>
      </c>
      <c r="AM84" s="22">
        <f>IFERROR(VLOOKUP(AM$1,Weights!$C$3:$D$33,2,FALSE),0)*Q84</f>
        <v>0.8956309850440467</v>
      </c>
      <c r="AN84" s="22">
        <f>IFERROR(VLOOKUP(AN$1,Weights!$C$3:$D$33,2,FALSE),0)*R84</f>
        <v>0.2298915450756924</v>
      </c>
      <c r="AO84" s="22">
        <f>IFERROR(VLOOKUP(AO$1,Weights!$C$3:$D$33,2,FALSE),0)*S84</f>
        <v>14.102821508817303</v>
      </c>
      <c r="AP84" s="22">
        <f>IFERROR(VLOOKUP(AP$1,Weights!$C$3:$D$33,2,FALSE),0)*T84</f>
        <v>0</v>
      </c>
      <c r="AQ84" s="22">
        <f>IFERROR(VLOOKUP(AQ$1,Weights!$C$3:$D$33,2,FALSE),0)*U84</f>
        <v>4.4183155363965225</v>
      </c>
      <c r="AR84" s="22">
        <f>IFERROR(VLOOKUP(AR$1,Weights!$C$3:$D$33,2,FALSE),0)*V84</f>
        <v>1.9275770630671223</v>
      </c>
      <c r="AS84" s="22">
        <f>IFERROR(VLOOKUP(AS$1,Weights!$C$3:$D$33,2,FALSE),0)*W84</f>
        <v>1.0176392274354291</v>
      </c>
      <c r="AT84" s="22">
        <f>IFERROR(VLOOKUP(AT$1,Weights!$C$3:$D$33,2,FALSE),0)*X84</f>
        <v>0.18304939973068199</v>
      </c>
      <c r="AU84" s="23">
        <f t="shared" si="1"/>
        <v>52.254666329628272</v>
      </c>
    </row>
    <row r="85" spans="1:47" x14ac:dyDescent="0.2">
      <c r="A85" s="2">
        <v>1960</v>
      </c>
      <c r="B85" s="2">
        <v>2</v>
      </c>
      <c r="C85" s="3">
        <v>60</v>
      </c>
      <c r="D85" s="2">
        <v>57</v>
      </c>
      <c r="E85" s="2">
        <v>0</v>
      </c>
      <c r="F85" s="2">
        <v>51</v>
      </c>
      <c r="G85" s="2">
        <v>56</v>
      </c>
      <c r="H85" s="2">
        <v>52</v>
      </c>
      <c r="I85" s="2">
        <v>56</v>
      </c>
      <c r="J85" s="2">
        <v>61</v>
      </c>
      <c r="K85" s="2">
        <v>60</v>
      </c>
      <c r="L85" s="2">
        <v>52</v>
      </c>
      <c r="M85" s="2">
        <v>74</v>
      </c>
      <c r="N85" s="2">
        <v>54</v>
      </c>
      <c r="O85" s="2">
        <v>0</v>
      </c>
      <c r="P85" s="2">
        <v>61</v>
      </c>
      <c r="Q85" s="2">
        <v>60</v>
      </c>
      <c r="R85" s="2">
        <v>59</v>
      </c>
      <c r="S85" s="2">
        <v>49</v>
      </c>
      <c r="T85" s="2">
        <v>52</v>
      </c>
      <c r="U85" s="2">
        <v>71</v>
      </c>
      <c r="V85" s="2">
        <v>57</v>
      </c>
      <c r="W85" s="2">
        <v>80</v>
      </c>
      <c r="X85" s="2">
        <v>55</v>
      </c>
      <c r="Y85" s="22">
        <f>IFERROR(VLOOKUP(Y$1,Weights!$C$3:$D$33,2,FALSE),0)*C85</f>
        <v>0</v>
      </c>
      <c r="Z85" s="22">
        <f>IFERROR(VLOOKUP(Z$1,Weights!$C$3:$D$33,2,FALSE),0)*D85</f>
        <v>0.25592943212747898</v>
      </c>
      <c r="AA85" s="22">
        <f>IFERROR(VLOOKUP(AA$1,Weights!$C$3:$D$33,2,FALSE),0)*E85</f>
        <v>0</v>
      </c>
      <c r="AB85" s="22">
        <f>IFERROR(VLOOKUP(AB$1,Weights!$C$3:$D$33,2,FALSE),0)*F85</f>
        <v>0.15560945782676569</v>
      </c>
      <c r="AC85" s="22">
        <f>IFERROR(VLOOKUP(AC$1,Weights!$C$3:$D$33,2,FALSE),0)*G85</f>
        <v>0</v>
      </c>
      <c r="AD85" s="22">
        <f>IFERROR(VLOOKUP(AD$1,Weights!$C$3:$D$33,2,FALSE),0)*H85</f>
        <v>0.11158705719236543</v>
      </c>
      <c r="AE85" s="22">
        <f>IFERROR(VLOOKUP(AE$1,Weights!$C$3:$D$33,2,FALSE),0)*I85</f>
        <v>5.4143705202084895</v>
      </c>
      <c r="AF85" s="22">
        <f>IFERROR(VLOOKUP(AF$1,Weights!$C$3:$D$33,2,FALSE),0)*J85</f>
        <v>0.57431849159517712</v>
      </c>
      <c r="AG85" s="22">
        <f>IFERROR(VLOOKUP(AG$1,Weights!$C$3:$D$33,2,FALSE),0)*K85</f>
        <v>0.61595545201865798</v>
      </c>
      <c r="AH85" s="22">
        <f>IFERROR(VLOOKUP(AH$1,Weights!$C$3:$D$33,2,FALSE),0)*L85</f>
        <v>0.43067134540281682</v>
      </c>
      <c r="AI85" s="22">
        <f>IFERROR(VLOOKUP(AI$1,Weights!$C$3:$D$33,2,FALSE),0)*M85</f>
        <v>0</v>
      </c>
      <c r="AJ85" s="22">
        <f>IFERROR(VLOOKUP(AJ$1,Weights!$C$3:$D$33,2,FALSE),0)*N85</f>
        <v>23.078390578530239</v>
      </c>
      <c r="AK85" s="22">
        <f>IFERROR(VLOOKUP(AK$1,Weights!$C$3:$D$33,2,FALSE),0)*O85</f>
        <v>0</v>
      </c>
      <c r="AL85" s="22">
        <f>IFERROR(VLOOKUP(AL$1,Weights!$C$3:$D$33,2,FALSE),0)*P85</f>
        <v>7.3579641775394611E-2</v>
      </c>
      <c r="AM85" s="22">
        <f>IFERROR(VLOOKUP(AM$1,Weights!$C$3:$D$33,2,FALSE),0)*Q85</f>
        <v>0.91081117123123401</v>
      </c>
      <c r="AN85" s="22">
        <f>IFERROR(VLOOKUP(AN$1,Weights!$C$3:$D$33,2,FALSE),0)*R85</f>
        <v>0.23385519240458363</v>
      </c>
      <c r="AO85" s="22">
        <f>IFERROR(VLOOKUP(AO$1,Weights!$C$3:$D$33,2,FALSE),0)*S85</f>
        <v>14.702941573022295</v>
      </c>
      <c r="AP85" s="22">
        <f>IFERROR(VLOOKUP(AP$1,Weights!$C$3:$D$33,2,FALSE),0)*T85</f>
        <v>0</v>
      </c>
      <c r="AQ85" s="22">
        <f>IFERROR(VLOOKUP(AQ$1,Weights!$C$3:$D$33,2,FALSE),0)*U85</f>
        <v>4.4183155363965225</v>
      </c>
      <c r="AR85" s="22">
        <f>IFERROR(VLOOKUP(AR$1,Weights!$C$3:$D$33,2,FALSE),0)*V85</f>
        <v>1.9976707744513811</v>
      </c>
      <c r="AS85" s="22">
        <f>IFERROR(VLOOKUP(AS$1,Weights!$C$3:$D$33,2,FALSE),0)*W85</f>
        <v>1.0176392274354291</v>
      </c>
      <c r="AT85" s="22">
        <f>IFERROR(VLOOKUP(AT$1,Weights!$C$3:$D$33,2,FALSE),0)*X85</f>
        <v>0.18643920342939832</v>
      </c>
      <c r="AU85" s="23">
        <f t="shared" si="1"/>
        <v>54.050119938984487</v>
      </c>
    </row>
    <row r="86" spans="1:47" x14ac:dyDescent="0.2">
      <c r="A86" s="2">
        <v>1961</v>
      </c>
      <c r="B86" s="2">
        <v>2</v>
      </c>
      <c r="C86" s="3">
        <v>61</v>
      </c>
      <c r="D86" s="2">
        <v>57</v>
      </c>
      <c r="E86" s="2">
        <v>0</v>
      </c>
      <c r="F86" s="2">
        <v>53</v>
      </c>
      <c r="G86" s="2">
        <v>58</v>
      </c>
      <c r="H86" s="2">
        <v>52</v>
      </c>
      <c r="I86" s="2">
        <v>58</v>
      </c>
      <c r="J86" s="2">
        <v>60</v>
      </c>
      <c r="K86" s="2">
        <v>61</v>
      </c>
      <c r="L86" s="2">
        <v>52</v>
      </c>
      <c r="M86" s="2">
        <v>77</v>
      </c>
      <c r="N86" s="2">
        <v>56</v>
      </c>
      <c r="O86" s="2">
        <v>0</v>
      </c>
      <c r="P86" s="2">
        <v>60</v>
      </c>
      <c r="Q86" s="2">
        <v>61</v>
      </c>
      <c r="R86" s="2">
        <v>60</v>
      </c>
      <c r="S86" s="2">
        <v>51</v>
      </c>
      <c r="T86" s="2">
        <v>54</v>
      </c>
      <c r="U86" s="2">
        <v>73</v>
      </c>
      <c r="V86" s="2">
        <v>57</v>
      </c>
      <c r="W86" s="2">
        <v>81</v>
      </c>
      <c r="X86" s="2">
        <v>56</v>
      </c>
      <c r="Y86" s="22">
        <f>IFERROR(VLOOKUP(Y$1,Weights!$C$3:$D$33,2,FALSE),0)*C86</f>
        <v>0</v>
      </c>
      <c r="Z86" s="22">
        <f>IFERROR(VLOOKUP(Z$1,Weights!$C$3:$D$33,2,FALSE),0)*D86</f>
        <v>0.25592943212747898</v>
      </c>
      <c r="AA86" s="22">
        <f>IFERROR(VLOOKUP(AA$1,Weights!$C$3:$D$33,2,FALSE),0)*E86</f>
        <v>0</v>
      </c>
      <c r="AB86" s="22">
        <f>IFERROR(VLOOKUP(AB$1,Weights!$C$3:$D$33,2,FALSE),0)*F86</f>
        <v>0.16171178950624671</v>
      </c>
      <c r="AC86" s="22">
        <f>IFERROR(VLOOKUP(AC$1,Weights!$C$3:$D$33,2,FALSE),0)*G86</f>
        <v>0</v>
      </c>
      <c r="AD86" s="22">
        <f>IFERROR(VLOOKUP(AD$1,Weights!$C$3:$D$33,2,FALSE),0)*H86</f>
        <v>0.11158705719236543</v>
      </c>
      <c r="AE86" s="22">
        <f>IFERROR(VLOOKUP(AE$1,Weights!$C$3:$D$33,2,FALSE),0)*I86</f>
        <v>5.6077408959302213</v>
      </c>
      <c r="AF86" s="22">
        <f>IFERROR(VLOOKUP(AF$1,Weights!$C$3:$D$33,2,FALSE),0)*J86</f>
        <v>0.56490343435591195</v>
      </c>
      <c r="AG86" s="22">
        <f>IFERROR(VLOOKUP(AG$1,Weights!$C$3:$D$33,2,FALSE),0)*K86</f>
        <v>0.62622137621896901</v>
      </c>
      <c r="AH86" s="22">
        <f>IFERROR(VLOOKUP(AH$1,Weights!$C$3:$D$33,2,FALSE),0)*L86</f>
        <v>0.43067134540281682</v>
      </c>
      <c r="AI86" s="22">
        <f>IFERROR(VLOOKUP(AI$1,Weights!$C$3:$D$33,2,FALSE),0)*M86</f>
        <v>0</v>
      </c>
      <c r="AJ86" s="22">
        <f>IFERROR(VLOOKUP(AJ$1,Weights!$C$3:$D$33,2,FALSE),0)*N86</f>
        <v>23.933145785142468</v>
      </c>
      <c r="AK86" s="22">
        <f>IFERROR(VLOOKUP(AK$1,Weights!$C$3:$D$33,2,FALSE),0)*O86</f>
        <v>0</v>
      </c>
      <c r="AL86" s="22">
        <f>IFERROR(VLOOKUP(AL$1,Weights!$C$3:$D$33,2,FALSE),0)*P86</f>
        <v>7.2373418139732401E-2</v>
      </c>
      <c r="AM86" s="22">
        <f>IFERROR(VLOOKUP(AM$1,Weights!$C$3:$D$33,2,FALSE),0)*Q86</f>
        <v>0.9259913574184212</v>
      </c>
      <c r="AN86" s="22">
        <f>IFERROR(VLOOKUP(AN$1,Weights!$C$3:$D$33,2,FALSE),0)*R86</f>
        <v>0.2378188397334749</v>
      </c>
      <c r="AO86" s="22">
        <f>IFERROR(VLOOKUP(AO$1,Weights!$C$3:$D$33,2,FALSE),0)*S86</f>
        <v>15.303061637227287</v>
      </c>
      <c r="AP86" s="22">
        <f>IFERROR(VLOOKUP(AP$1,Weights!$C$3:$D$33,2,FALSE),0)*T86</f>
        <v>0</v>
      </c>
      <c r="AQ86" s="22">
        <f>IFERROR(VLOOKUP(AQ$1,Weights!$C$3:$D$33,2,FALSE),0)*U86</f>
        <v>4.5427751289710727</v>
      </c>
      <c r="AR86" s="22">
        <f>IFERROR(VLOOKUP(AR$1,Weights!$C$3:$D$33,2,FALSE),0)*V86</f>
        <v>1.9976707744513811</v>
      </c>
      <c r="AS86" s="22">
        <f>IFERROR(VLOOKUP(AS$1,Weights!$C$3:$D$33,2,FALSE),0)*W86</f>
        <v>1.0303597177783721</v>
      </c>
      <c r="AT86" s="22">
        <f>IFERROR(VLOOKUP(AT$1,Weights!$C$3:$D$33,2,FALSE),0)*X86</f>
        <v>0.18982900712811465</v>
      </c>
      <c r="AU86" s="23">
        <f t="shared" si="1"/>
        <v>55.863826280660604</v>
      </c>
    </row>
    <row r="87" spans="1:47" x14ac:dyDescent="0.2">
      <c r="A87" s="2">
        <v>1962</v>
      </c>
      <c r="B87" s="2">
        <v>2</v>
      </c>
      <c r="C87" s="3">
        <v>63</v>
      </c>
      <c r="D87" s="2">
        <v>57</v>
      </c>
      <c r="E87" s="2">
        <v>0</v>
      </c>
      <c r="F87" s="2">
        <v>53</v>
      </c>
      <c r="G87" s="2">
        <v>60</v>
      </c>
      <c r="H87" s="2">
        <v>54</v>
      </c>
      <c r="I87" s="2">
        <v>60</v>
      </c>
      <c r="J87" s="2">
        <v>60</v>
      </c>
      <c r="K87" s="2">
        <v>62</v>
      </c>
      <c r="L87" s="2">
        <v>54</v>
      </c>
      <c r="M87" s="2">
        <v>79</v>
      </c>
      <c r="N87" s="2">
        <v>58</v>
      </c>
      <c r="O87" s="2">
        <v>69</v>
      </c>
      <c r="P87" s="2">
        <v>60</v>
      </c>
      <c r="Q87" s="2">
        <v>62</v>
      </c>
      <c r="R87" s="2">
        <v>61</v>
      </c>
      <c r="S87" s="2">
        <v>53</v>
      </c>
      <c r="T87" s="2">
        <v>54</v>
      </c>
      <c r="U87" s="2">
        <v>79</v>
      </c>
      <c r="V87" s="2">
        <v>58</v>
      </c>
      <c r="W87" s="2">
        <v>82</v>
      </c>
      <c r="X87" s="2">
        <v>57</v>
      </c>
      <c r="Y87" s="22">
        <f>IFERROR(VLOOKUP(Y$1,Weights!$C$3:$D$33,2,FALSE),0)*C87</f>
        <v>0</v>
      </c>
      <c r="Z87" s="22">
        <f>IFERROR(VLOOKUP(Z$1,Weights!$C$3:$D$33,2,FALSE),0)*D87</f>
        <v>0.25592943212747898</v>
      </c>
      <c r="AA87" s="22">
        <f>IFERROR(VLOOKUP(AA$1,Weights!$C$3:$D$33,2,FALSE),0)*E87</f>
        <v>0</v>
      </c>
      <c r="AB87" s="22">
        <f>IFERROR(VLOOKUP(AB$1,Weights!$C$3:$D$33,2,FALSE),0)*F87</f>
        <v>0.16171178950624671</v>
      </c>
      <c r="AC87" s="22">
        <f>IFERROR(VLOOKUP(AC$1,Weights!$C$3:$D$33,2,FALSE),0)*G87</f>
        <v>0</v>
      </c>
      <c r="AD87" s="22">
        <f>IFERROR(VLOOKUP(AD$1,Weights!$C$3:$D$33,2,FALSE),0)*H87</f>
        <v>0.11587886708437949</v>
      </c>
      <c r="AE87" s="22">
        <f>IFERROR(VLOOKUP(AE$1,Weights!$C$3:$D$33,2,FALSE),0)*I87</f>
        <v>5.8011112716519531</v>
      </c>
      <c r="AF87" s="22">
        <f>IFERROR(VLOOKUP(AF$1,Weights!$C$3:$D$33,2,FALSE),0)*J87</f>
        <v>0.56490343435591195</v>
      </c>
      <c r="AG87" s="22">
        <f>IFERROR(VLOOKUP(AG$1,Weights!$C$3:$D$33,2,FALSE),0)*K87</f>
        <v>0.63648730041927992</v>
      </c>
      <c r="AH87" s="22">
        <f>IFERROR(VLOOKUP(AH$1,Weights!$C$3:$D$33,2,FALSE),0)*L87</f>
        <v>0.44723562791830973</v>
      </c>
      <c r="AI87" s="22">
        <f>IFERROR(VLOOKUP(AI$1,Weights!$C$3:$D$33,2,FALSE),0)*M87</f>
        <v>0</v>
      </c>
      <c r="AJ87" s="22">
        <f>IFERROR(VLOOKUP(AJ$1,Weights!$C$3:$D$33,2,FALSE),0)*N87</f>
        <v>24.7879009917547</v>
      </c>
      <c r="AK87" s="22">
        <f>IFERROR(VLOOKUP(AK$1,Weights!$C$3:$D$33,2,FALSE),0)*O87</f>
        <v>0</v>
      </c>
      <c r="AL87" s="22">
        <f>IFERROR(VLOOKUP(AL$1,Weights!$C$3:$D$33,2,FALSE),0)*P87</f>
        <v>7.2373418139732401E-2</v>
      </c>
      <c r="AM87" s="22">
        <f>IFERROR(VLOOKUP(AM$1,Weights!$C$3:$D$33,2,FALSE),0)*Q87</f>
        <v>0.9411715436056084</v>
      </c>
      <c r="AN87" s="22">
        <f>IFERROR(VLOOKUP(AN$1,Weights!$C$3:$D$33,2,FALSE),0)*R87</f>
        <v>0.24178248706236616</v>
      </c>
      <c r="AO87" s="22">
        <f>IFERROR(VLOOKUP(AO$1,Weights!$C$3:$D$33,2,FALSE),0)*S87</f>
        <v>15.903181701432279</v>
      </c>
      <c r="AP87" s="22">
        <f>IFERROR(VLOOKUP(AP$1,Weights!$C$3:$D$33,2,FALSE),0)*T87</f>
        <v>0</v>
      </c>
      <c r="AQ87" s="22">
        <f>IFERROR(VLOOKUP(AQ$1,Weights!$C$3:$D$33,2,FALSE),0)*U87</f>
        <v>4.9161539066947224</v>
      </c>
      <c r="AR87" s="22">
        <f>IFERROR(VLOOKUP(AR$1,Weights!$C$3:$D$33,2,FALSE),0)*V87</f>
        <v>2.0327176301435106</v>
      </c>
      <c r="AS87" s="22">
        <f>IFERROR(VLOOKUP(AS$1,Weights!$C$3:$D$33,2,FALSE),0)*W87</f>
        <v>1.0430802081213149</v>
      </c>
      <c r="AT87" s="22">
        <f>IFERROR(VLOOKUP(AT$1,Weights!$C$3:$D$33,2,FALSE),0)*X87</f>
        <v>0.19321881082683098</v>
      </c>
      <c r="AU87" s="23">
        <f t="shared" si="1"/>
        <v>57.986873704780884</v>
      </c>
    </row>
    <row r="88" spans="1:47" x14ac:dyDescent="0.2">
      <c r="A88" s="2">
        <v>1963</v>
      </c>
      <c r="B88" s="2">
        <v>2</v>
      </c>
      <c r="C88" s="3">
        <v>64</v>
      </c>
      <c r="D88" s="2">
        <v>58</v>
      </c>
      <c r="E88" s="2">
        <v>0</v>
      </c>
      <c r="F88" s="2">
        <v>55</v>
      </c>
      <c r="G88" s="2">
        <v>61</v>
      </c>
      <c r="H88" s="2">
        <v>55</v>
      </c>
      <c r="I88" s="2">
        <v>62</v>
      </c>
      <c r="J88" s="2">
        <v>62</v>
      </c>
      <c r="K88" s="2">
        <v>63</v>
      </c>
      <c r="L88" s="2">
        <v>55</v>
      </c>
      <c r="M88" s="2">
        <v>81</v>
      </c>
      <c r="N88" s="2">
        <v>60</v>
      </c>
      <c r="O88" s="2">
        <v>70</v>
      </c>
      <c r="P88" s="2">
        <v>62</v>
      </c>
      <c r="Q88" s="2">
        <v>63</v>
      </c>
      <c r="R88" s="2">
        <v>62</v>
      </c>
      <c r="S88" s="2">
        <v>55</v>
      </c>
      <c r="T88" s="2">
        <v>56</v>
      </c>
      <c r="U88" s="2">
        <v>79</v>
      </c>
      <c r="V88" s="2">
        <v>59</v>
      </c>
      <c r="W88" s="2">
        <v>82</v>
      </c>
      <c r="X88" s="2">
        <v>58</v>
      </c>
      <c r="Y88" s="22">
        <f>IFERROR(VLOOKUP(Y$1,Weights!$C$3:$D$33,2,FALSE),0)*C88</f>
        <v>0</v>
      </c>
      <c r="Z88" s="22">
        <f>IFERROR(VLOOKUP(Z$1,Weights!$C$3:$D$33,2,FALSE),0)*D88</f>
        <v>0.26041942216480318</v>
      </c>
      <c r="AA88" s="22">
        <f>IFERROR(VLOOKUP(AA$1,Weights!$C$3:$D$33,2,FALSE),0)*E88</f>
        <v>0</v>
      </c>
      <c r="AB88" s="22">
        <f>IFERROR(VLOOKUP(AB$1,Weights!$C$3:$D$33,2,FALSE),0)*F88</f>
        <v>0.16781412118572772</v>
      </c>
      <c r="AC88" s="22">
        <f>IFERROR(VLOOKUP(AC$1,Weights!$C$3:$D$33,2,FALSE),0)*G88</f>
        <v>0</v>
      </c>
      <c r="AD88" s="22">
        <f>IFERROR(VLOOKUP(AD$1,Weights!$C$3:$D$33,2,FALSE),0)*H88</f>
        <v>0.11802477203038651</v>
      </c>
      <c r="AE88" s="22">
        <f>IFERROR(VLOOKUP(AE$1,Weights!$C$3:$D$33,2,FALSE),0)*I88</f>
        <v>5.9944816473736848</v>
      </c>
      <c r="AF88" s="22">
        <f>IFERROR(VLOOKUP(AF$1,Weights!$C$3:$D$33,2,FALSE),0)*J88</f>
        <v>0.58373354883444228</v>
      </c>
      <c r="AG88" s="22">
        <f>IFERROR(VLOOKUP(AG$1,Weights!$C$3:$D$33,2,FALSE),0)*K88</f>
        <v>0.64675322461959095</v>
      </c>
      <c r="AH88" s="22">
        <f>IFERROR(VLOOKUP(AH$1,Weights!$C$3:$D$33,2,FALSE),0)*L88</f>
        <v>0.45551776917605624</v>
      </c>
      <c r="AI88" s="22">
        <f>IFERROR(VLOOKUP(AI$1,Weights!$C$3:$D$33,2,FALSE),0)*M88</f>
        <v>0</v>
      </c>
      <c r="AJ88" s="22">
        <f>IFERROR(VLOOKUP(AJ$1,Weights!$C$3:$D$33,2,FALSE),0)*N88</f>
        <v>25.642656198366932</v>
      </c>
      <c r="AK88" s="22">
        <f>IFERROR(VLOOKUP(AK$1,Weights!$C$3:$D$33,2,FALSE),0)*O88</f>
        <v>0</v>
      </c>
      <c r="AL88" s="22">
        <f>IFERROR(VLOOKUP(AL$1,Weights!$C$3:$D$33,2,FALSE),0)*P88</f>
        <v>7.4785865411056807E-2</v>
      </c>
      <c r="AM88" s="22">
        <f>IFERROR(VLOOKUP(AM$1,Weights!$C$3:$D$33,2,FALSE),0)*Q88</f>
        <v>0.9563517297927957</v>
      </c>
      <c r="AN88" s="22">
        <f>IFERROR(VLOOKUP(AN$1,Weights!$C$3:$D$33,2,FALSE),0)*R88</f>
        <v>0.24574613439125739</v>
      </c>
      <c r="AO88" s="22">
        <f>IFERROR(VLOOKUP(AO$1,Weights!$C$3:$D$33,2,FALSE),0)*S88</f>
        <v>16.503301765637271</v>
      </c>
      <c r="AP88" s="22">
        <f>IFERROR(VLOOKUP(AP$1,Weights!$C$3:$D$33,2,FALSE),0)*T88</f>
        <v>0</v>
      </c>
      <c r="AQ88" s="22">
        <f>IFERROR(VLOOKUP(AQ$1,Weights!$C$3:$D$33,2,FALSE),0)*U88</f>
        <v>4.9161539066947224</v>
      </c>
      <c r="AR88" s="22">
        <f>IFERROR(VLOOKUP(AR$1,Weights!$C$3:$D$33,2,FALSE),0)*V88</f>
        <v>2.0677644858356401</v>
      </c>
      <c r="AS88" s="22">
        <f>IFERROR(VLOOKUP(AS$1,Weights!$C$3:$D$33,2,FALSE),0)*W88</f>
        <v>1.0430802081213149</v>
      </c>
      <c r="AT88" s="22">
        <f>IFERROR(VLOOKUP(AT$1,Weights!$C$3:$D$33,2,FALSE),0)*X88</f>
        <v>0.19660861452554731</v>
      </c>
      <c r="AU88" s="23">
        <f t="shared" si="1"/>
        <v>59.742983703078821</v>
      </c>
    </row>
    <row r="89" spans="1:47" x14ac:dyDescent="0.2">
      <c r="A89" s="2">
        <v>1964</v>
      </c>
      <c r="B89" s="2">
        <v>2</v>
      </c>
      <c r="C89" s="3">
        <v>65</v>
      </c>
      <c r="D89" s="2">
        <v>60</v>
      </c>
      <c r="E89" s="2">
        <v>0</v>
      </c>
      <c r="F89" s="2">
        <v>57</v>
      </c>
      <c r="G89" s="2">
        <v>63</v>
      </c>
      <c r="H89" s="2">
        <v>56</v>
      </c>
      <c r="I89" s="2">
        <v>63</v>
      </c>
      <c r="J89" s="2">
        <v>65</v>
      </c>
      <c r="K89" s="2">
        <v>63</v>
      </c>
      <c r="L89" s="2">
        <v>56</v>
      </c>
      <c r="M89" s="2">
        <v>83</v>
      </c>
      <c r="N89" s="2">
        <v>61</v>
      </c>
      <c r="O89" s="2">
        <v>71</v>
      </c>
      <c r="P89" s="2">
        <v>65</v>
      </c>
      <c r="Q89" s="2">
        <v>63</v>
      </c>
      <c r="R89" s="2">
        <v>63</v>
      </c>
      <c r="S89" s="2">
        <v>56</v>
      </c>
      <c r="T89" s="2">
        <v>57</v>
      </c>
      <c r="U89" s="2">
        <v>79</v>
      </c>
      <c r="V89" s="2">
        <v>59</v>
      </c>
      <c r="W89" s="2">
        <v>82</v>
      </c>
      <c r="X89" s="2">
        <v>58</v>
      </c>
      <c r="Y89" s="22">
        <f>IFERROR(VLOOKUP(Y$1,Weights!$C$3:$D$33,2,FALSE),0)*C89</f>
        <v>0</v>
      </c>
      <c r="Z89" s="22">
        <f>IFERROR(VLOOKUP(Z$1,Weights!$C$3:$D$33,2,FALSE),0)*D89</f>
        <v>0.26939940223945152</v>
      </c>
      <c r="AA89" s="22">
        <f>IFERROR(VLOOKUP(AA$1,Weights!$C$3:$D$33,2,FALSE),0)*E89</f>
        <v>0</v>
      </c>
      <c r="AB89" s="22">
        <f>IFERROR(VLOOKUP(AB$1,Weights!$C$3:$D$33,2,FALSE),0)*F89</f>
        <v>0.17391645286520871</v>
      </c>
      <c r="AC89" s="22">
        <f>IFERROR(VLOOKUP(AC$1,Weights!$C$3:$D$33,2,FALSE),0)*G89</f>
        <v>0</v>
      </c>
      <c r="AD89" s="22">
        <f>IFERROR(VLOOKUP(AD$1,Weights!$C$3:$D$33,2,FALSE),0)*H89</f>
        <v>0.12017067697639355</v>
      </c>
      <c r="AE89" s="22">
        <f>IFERROR(VLOOKUP(AE$1,Weights!$C$3:$D$33,2,FALSE),0)*I89</f>
        <v>6.0911668352345512</v>
      </c>
      <c r="AF89" s="22">
        <f>IFERROR(VLOOKUP(AF$1,Weights!$C$3:$D$33,2,FALSE),0)*J89</f>
        <v>0.6119787205522379</v>
      </c>
      <c r="AG89" s="22">
        <f>IFERROR(VLOOKUP(AG$1,Weights!$C$3:$D$33,2,FALSE),0)*K89</f>
        <v>0.64675322461959095</v>
      </c>
      <c r="AH89" s="22">
        <f>IFERROR(VLOOKUP(AH$1,Weights!$C$3:$D$33,2,FALSE),0)*L89</f>
        <v>0.4637999104338027</v>
      </c>
      <c r="AI89" s="22">
        <f>IFERROR(VLOOKUP(AI$1,Weights!$C$3:$D$33,2,FALSE),0)*M89</f>
        <v>0</v>
      </c>
      <c r="AJ89" s="22">
        <f>IFERROR(VLOOKUP(AJ$1,Weights!$C$3:$D$33,2,FALSE),0)*N89</f>
        <v>26.070033801673045</v>
      </c>
      <c r="AK89" s="22">
        <f>IFERROR(VLOOKUP(AK$1,Weights!$C$3:$D$33,2,FALSE),0)*O89</f>
        <v>0</v>
      </c>
      <c r="AL89" s="22">
        <f>IFERROR(VLOOKUP(AL$1,Weights!$C$3:$D$33,2,FALSE),0)*P89</f>
        <v>7.8404536318043436E-2</v>
      </c>
      <c r="AM89" s="22">
        <f>IFERROR(VLOOKUP(AM$1,Weights!$C$3:$D$33,2,FALSE),0)*Q89</f>
        <v>0.9563517297927957</v>
      </c>
      <c r="AN89" s="22">
        <f>IFERROR(VLOOKUP(AN$1,Weights!$C$3:$D$33,2,FALSE),0)*R89</f>
        <v>0.24970978172014863</v>
      </c>
      <c r="AO89" s="22">
        <f>IFERROR(VLOOKUP(AO$1,Weights!$C$3:$D$33,2,FALSE),0)*S89</f>
        <v>16.803361797739765</v>
      </c>
      <c r="AP89" s="22">
        <f>IFERROR(VLOOKUP(AP$1,Weights!$C$3:$D$33,2,FALSE),0)*T89</f>
        <v>0</v>
      </c>
      <c r="AQ89" s="22">
        <f>IFERROR(VLOOKUP(AQ$1,Weights!$C$3:$D$33,2,FALSE),0)*U89</f>
        <v>4.9161539066947224</v>
      </c>
      <c r="AR89" s="22">
        <f>IFERROR(VLOOKUP(AR$1,Weights!$C$3:$D$33,2,FALSE),0)*V89</f>
        <v>2.0677644858356401</v>
      </c>
      <c r="AS89" s="22">
        <f>IFERROR(VLOOKUP(AS$1,Weights!$C$3:$D$33,2,FALSE),0)*W89</f>
        <v>1.0430802081213149</v>
      </c>
      <c r="AT89" s="22">
        <f>IFERROR(VLOOKUP(AT$1,Weights!$C$3:$D$33,2,FALSE),0)*X89</f>
        <v>0.19660861452554731</v>
      </c>
      <c r="AU89" s="23">
        <f t="shared" si="1"/>
        <v>60.623954384222536</v>
      </c>
    </row>
    <row r="90" spans="1:47" x14ac:dyDescent="0.2">
      <c r="A90" s="2">
        <v>1965</v>
      </c>
      <c r="B90" s="2">
        <v>2</v>
      </c>
      <c r="C90" s="3">
        <v>66</v>
      </c>
      <c r="D90" s="2">
        <v>62</v>
      </c>
      <c r="E90" s="2">
        <v>0</v>
      </c>
      <c r="F90" s="2">
        <v>58</v>
      </c>
      <c r="G90" s="2">
        <v>65</v>
      </c>
      <c r="H90" s="2">
        <v>57</v>
      </c>
      <c r="I90" s="2">
        <v>65</v>
      </c>
      <c r="J90" s="2">
        <v>68</v>
      </c>
      <c r="K90" s="2">
        <v>64</v>
      </c>
      <c r="L90" s="2">
        <v>57</v>
      </c>
      <c r="M90" s="2">
        <v>84</v>
      </c>
      <c r="N90" s="2">
        <v>63</v>
      </c>
      <c r="O90" s="2">
        <v>71</v>
      </c>
      <c r="P90" s="2">
        <v>68</v>
      </c>
      <c r="Q90" s="2">
        <v>64</v>
      </c>
      <c r="R90" s="2">
        <v>64</v>
      </c>
      <c r="S90" s="2">
        <v>58</v>
      </c>
      <c r="T90" s="2">
        <v>59</v>
      </c>
      <c r="U90" s="2">
        <v>79</v>
      </c>
      <c r="V90" s="2">
        <v>61</v>
      </c>
      <c r="W90" s="2">
        <v>80</v>
      </c>
      <c r="X90" s="2">
        <v>60</v>
      </c>
      <c r="Y90" s="22">
        <f>IFERROR(VLOOKUP(Y$1,Weights!$C$3:$D$33,2,FALSE),0)*C90</f>
        <v>0</v>
      </c>
      <c r="Z90" s="22">
        <f>IFERROR(VLOOKUP(Z$1,Weights!$C$3:$D$33,2,FALSE),0)*D90</f>
        <v>0.27837938231409992</v>
      </c>
      <c r="AA90" s="22">
        <f>IFERROR(VLOOKUP(AA$1,Weights!$C$3:$D$33,2,FALSE),0)*E90</f>
        <v>0</v>
      </c>
      <c r="AB90" s="22">
        <f>IFERROR(VLOOKUP(AB$1,Weights!$C$3:$D$33,2,FALSE),0)*F90</f>
        <v>0.17696761870494923</v>
      </c>
      <c r="AC90" s="22">
        <f>IFERROR(VLOOKUP(AC$1,Weights!$C$3:$D$33,2,FALSE),0)*G90</f>
        <v>0</v>
      </c>
      <c r="AD90" s="22">
        <f>IFERROR(VLOOKUP(AD$1,Weights!$C$3:$D$33,2,FALSE),0)*H90</f>
        <v>0.12231658192240058</v>
      </c>
      <c r="AE90" s="22">
        <f>IFERROR(VLOOKUP(AE$1,Weights!$C$3:$D$33,2,FALSE),0)*I90</f>
        <v>6.284537210956282</v>
      </c>
      <c r="AF90" s="22">
        <f>IFERROR(VLOOKUP(AF$1,Weights!$C$3:$D$33,2,FALSE),0)*J90</f>
        <v>0.64022389227003351</v>
      </c>
      <c r="AG90" s="22">
        <f>IFERROR(VLOOKUP(AG$1,Weights!$C$3:$D$33,2,FALSE),0)*K90</f>
        <v>0.65701914881990187</v>
      </c>
      <c r="AH90" s="22">
        <f>IFERROR(VLOOKUP(AH$1,Weights!$C$3:$D$33,2,FALSE),0)*L90</f>
        <v>0.47208205169154915</v>
      </c>
      <c r="AI90" s="22">
        <f>IFERROR(VLOOKUP(AI$1,Weights!$C$3:$D$33,2,FALSE),0)*M90</f>
        <v>0</v>
      </c>
      <c r="AJ90" s="22">
        <f>IFERROR(VLOOKUP(AJ$1,Weights!$C$3:$D$33,2,FALSE),0)*N90</f>
        <v>26.924789008285277</v>
      </c>
      <c r="AK90" s="22">
        <f>IFERROR(VLOOKUP(AK$1,Weights!$C$3:$D$33,2,FALSE),0)*O90</f>
        <v>0</v>
      </c>
      <c r="AL90" s="22">
        <f>IFERROR(VLOOKUP(AL$1,Weights!$C$3:$D$33,2,FALSE),0)*P90</f>
        <v>8.2023207225030051E-2</v>
      </c>
      <c r="AM90" s="22">
        <f>IFERROR(VLOOKUP(AM$1,Weights!$C$3:$D$33,2,FALSE),0)*Q90</f>
        <v>0.9715319159799829</v>
      </c>
      <c r="AN90" s="22">
        <f>IFERROR(VLOOKUP(AN$1,Weights!$C$3:$D$33,2,FALSE),0)*R90</f>
        <v>0.25367342904903989</v>
      </c>
      <c r="AO90" s="22">
        <f>IFERROR(VLOOKUP(AO$1,Weights!$C$3:$D$33,2,FALSE),0)*S90</f>
        <v>17.403481861944758</v>
      </c>
      <c r="AP90" s="22">
        <f>IFERROR(VLOOKUP(AP$1,Weights!$C$3:$D$33,2,FALSE),0)*T90</f>
        <v>0</v>
      </c>
      <c r="AQ90" s="22">
        <f>IFERROR(VLOOKUP(AQ$1,Weights!$C$3:$D$33,2,FALSE),0)*U90</f>
        <v>4.9161539066947224</v>
      </c>
      <c r="AR90" s="22">
        <f>IFERROR(VLOOKUP(AR$1,Weights!$C$3:$D$33,2,FALSE),0)*V90</f>
        <v>2.1378581972198991</v>
      </c>
      <c r="AS90" s="22">
        <f>IFERROR(VLOOKUP(AS$1,Weights!$C$3:$D$33,2,FALSE),0)*W90</f>
        <v>1.0176392274354291</v>
      </c>
      <c r="AT90" s="22">
        <f>IFERROR(VLOOKUP(AT$1,Weights!$C$3:$D$33,2,FALSE),0)*X90</f>
        <v>0.20338822192297998</v>
      </c>
      <c r="AU90" s="23">
        <f t="shared" si="1"/>
        <v>62.402875171279284</v>
      </c>
    </row>
    <row r="91" spans="1:47" x14ac:dyDescent="0.2">
      <c r="A91" s="2">
        <v>1966</v>
      </c>
      <c r="B91" s="2">
        <v>2</v>
      </c>
      <c r="C91" s="3">
        <v>68</v>
      </c>
      <c r="D91" s="2">
        <v>64</v>
      </c>
      <c r="E91" s="2">
        <v>0</v>
      </c>
      <c r="F91" s="2">
        <v>59</v>
      </c>
      <c r="G91" s="2">
        <v>66</v>
      </c>
      <c r="H91" s="2">
        <v>59</v>
      </c>
      <c r="I91" s="2">
        <v>66</v>
      </c>
      <c r="J91" s="2">
        <v>70</v>
      </c>
      <c r="K91" s="2">
        <v>66</v>
      </c>
      <c r="L91" s="2">
        <v>59</v>
      </c>
      <c r="M91" s="2">
        <v>85</v>
      </c>
      <c r="N91" s="2">
        <v>65</v>
      </c>
      <c r="O91" s="2">
        <v>74</v>
      </c>
      <c r="P91" s="2">
        <v>70</v>
      </c>
      <c r="Q91" s="2">
        <v>66</v>
      </c>
      <c r="R91" s="2">
        <v>66</v>
      </c>
      <c r="S91" s="2">
        <v>60</v>
      </c>
      <c r="T91" s="2">
        <v>61</v>
      </c>
      <c r="U91" s="2">
        <v>86</v>
      </c>
      <c r="V91" s="2">
        <v>62</v>
      </c>
      <c r="W91" s="2">
        <v>80</v>
      </c>
      <c r="X91" s="2">
        <v>62</v>
      </c>
      <c r="Y91" s="22">
        <f>IFERROR(VLOOKUP(Y$1,Weights!$C$3:$D$33,2,FALSE),0)*C91</f>
        <v>0</v>
      </c>
      <c r="Z91" s="22">
        <f>IFERROR(VLOOKUP(Z$1,Weights!$C$3:$D$33,2,FALSE),0)*D91</f>
        <v>0.28735936238874832</v>
      </c>
      <c r="AA91" s="22">
        <f>IFERROR(VLOOKUP(AA$1,Weights!$C$3:$D$33,2,FALSE),0)*E91</f>
        <v>0</v>
      </c>
      <c r="AB91" s="22">
        <f>IFERROR(VLOOKUP(AB$1,Weights!$C$3:$D$33,2,FALSE),0)*F91</f>
        <v>0.18001878454468973</v>
      </c>
      <c r="AC91" s="22">
        <f>IFERROR(VLOOKUP(AC$1,Weights!$C$3:$D$33,2,FALSE),0)*G91</f>
        <v>0</v>
      </c>
      <c r="AD91" s="22">
        <f>IFERROR(VLOOKUP(AD$1,Weights!$C$3:$D$33,2,FALSE),0)*H91</f>
        <v>0.12660839181441463</v>
      </c>
      <c r="AE91" s="22">
        <f>IFERROR(VLOOKUP(AE$1,Weights!$C$3:$D$33,2,FALSE),0)*I91</f>
        <v>6.3812223988171484</v>
      </c>
      <c r="AF91" s="22">
        <f>IFERROR(VLOOKUP(AF$1,Weights!$C$3:$D$33,2,FALSE),0)*J91</f>
        <v>0.65905400674856396</v>
      </c>
      <c r="AG91" s="22">
        <f>IFERROR(VLOOKUP(AG$1,Weights!$C$3:$D$33,2,FALSE),0)*K91</f>
        <v>0.67755099722052381</v>
      </c>
      <c r="AH91" s="22">
        <f>IFERROR(VLOOKUP(AH$1,Weights!$C$3:$D$33,2,FALSE),0)*L91</f>
        <v>0.48864633420704212</v>
      </c>
      <c r="AI91" s="22">
        <f>IFERROR(VLOOKUP(AI$1,Weights!$C$3:$D$33,2,FALSE),0)*M91</f>
        <v>0</v>
      </c>
      <c r="AJ91" s="22">
        <f>IFERROR(VLOOKUP(AJ$1,Weights!$C$3:$D$33,2,FALSE),0)*N91</f>
        <v>27.779544214897509</v>
      </c>
      <c r="AK91" s="22">
        <f>IFERROR(VLOOKUP(AK$1,Weights!$C$3:$D$33,2,FALSE),0)*O91</f>
        <v>0</v>
      </c>
      <c r="AL91" s="22">
        <f>IFERROR(VLOOKUP(AL$1,Weights!$C$3:$D$33,2,FALSE),0)*P91</f>
        <v>8.443565449635447E-2</v>
      </c>
      <c r="AM91" s="22">
        <f>IFERROR(VLOOKUP(AM$1,Weights!$C$3:$D$33,2,FALSE),0)*Q91</f>
        <v>1.0018922883543573</v>
      </c>
      <c r="AN91" s="22">
        <f>IFERROR(VLOOKUP(AN$1,Weights!$C$3:$D$33,2,FALSE),0)*R91</f>
        <v>0.26160072370682241</v>
      </c>
      <c r="AO91" s="22">
        <f>IFERROR(VLOOKUP(AO$1,Weights!$C$3:$D$33,2,FALSE),0)*S91</f>
        <v>18.003601926149749</v>
      </c>
      <c r="AP91" s="22">
        <f>IFERROR(VLOOKUP(AP$1,Weights!$C$3:$D$33,2,FALSE),0)*T91</f>
        <v>0</v>
      </c>
      <c r="AQ91" s="22">
        <f>IFERROR(VLOOKUP(AQ$1,Weights!$C$3:$D$33,2,FALSE),0)*U91</f>
        <v>5.3517624807056468</v>
      </c>
      <c r="AR91" s="22">
        <f>IFERROR(VLOOKUP(AR$1,Weights!$C$3:$D$33,2,FALSE),0)*V91</f>
        <v>2.1729050529120286</v>
      </c>
      <c r="AS91" s="22">
        <f>IFERROR(VLOOKUP(AS$1,Weights!$C$3:$D$33,2,FALSE),0)*W91</f>
        <v>1.0176392274354291</v>
      </c>
      <c r="AT91" s="22">
        <f>IFERROR(VLOOKUP(AT$1,Weights!$C$3:$D$33,2,FALSE),0)*X91</f>
        <v>0.21016782932041264</v>
      </c>
      <c r="AU91" s="23">
        <f t="shared" si="1"/>
        <v>64.540329992525045</v>
      </c>
    </row>
    <row r="92" spans="1:47" x14ac:dyDescent="0.2">
      <c r="A92" s="2">
        <v>1967</v>
      </c>
      <c r="B92" s="2">
        <v>2</v>
      </c>
      <c r="C92" s="3">
        <v>69</v>
      </c>
      <c r="D92" s="2">
        <v>66</v>
      </c>
      <c r="E92" s="2">
        <v>0</v>
      </c>
      <c r="F92" s="2">
        <v>61</v>
      </c>
      <c r="G92" s="2">
        <v>66</v>
      </c>
      <c r="H92" s="2">
        <v>60</v>
      </c>
      <c r="I92" s="2">
        <v>66</v>
      </c>
      <c r="J92" s="2">
        <v>73</v>
      </c>
      <c r="K92" s="2">
        <v>67</v>
      </c>
      <c r="L92" s="2">
        <v>60</v>
      </c>
      <c r="M92" s="2">
        <v>85</v>
      </c>
      <c r="N92" s="2">
        <v>68</v>
      </c>
      <c r="O92" s="2">
        <v>76</v>
      </c>
      <c r="P92" s="2">
        <v>73</v>
      </c>
      <c r="Q92" s="2">
        <v>68</v>
      </c>
      <c r="R92" s="2">
        <v>68</v>
      </c>
      <c r="S92" s="2">
        <v>62</v>
      </c>
      <c r="T92" s="2">
        <v>63</v>
      </c>
      <c r="U92" s="2">
        <v>88</v>
      </c>
      <c r="V92" s="2">
        <v>64</v>
      </c>
      <c r="W92" s="2">
        <v>80</v>
      </c>
      <c r="X92" s="2">
        <v>63</v>
      </c>
      <c r="Y92" s="22">
        <f>IFERROR(VLOOKUP(Y$1,Weights!$C$3:$D$33,2,FALSE),0)*C92</f>
        <v>0</v>
      </c>
      <c r="Z92" s="22">
        <f>IFERROR(VLOOKUP(Z$1,Weights!$C$3:$D$33,2,FALSE),0)*D92</f>
        <v>0.29633934246339672</v>
      </c>
      <c r="AA92" s="22">
        <f>IFERROR(VLOOKUP(AA$1,Weights!$C$3:$D$33,2,FALSE),0)*E92</f>
        <v>0</v>
      </c>
      <c r="AB92" s="22">
        <f>IFERROR(VLOOKUP(AB$1,Weights!$C$3:$D$33,2,FALSE),0)*F92</f>
        <v>0.18612111622417074</v>
      </c>
      <c r="AC92" s="22">
        <f>IFERROR(VLOOKUP(AC$1,Weights!$C$3:$D$33,2,FALSE),0)*G92</f>
        <v>0</v>
      </c>
      <c r="AD92" s="22">
        <f>IFERROR(VLOOKUP(AD$1,Weights!$C$3:$D$33,2,FALSE),0)*H92</f>
        <v>0.12875429676042166</v>
      </c>
      <c r="AE92" s="22">
        <f>IFERROR(VLOOKUP(AE$1,Weights!$C$3:$D$33,2,FALSE),0)*I92</f>
        <v>6.3812223988171484</v>
      </c>
      <c r="AF92" s="22">
        <f>IFERROR(VLOOKUP(AF$1,Weights!$C$3:$D$33,2,FALSE),0)*J92</f>
        <v>0.68729917846635957</v>
      </c>
      <c r="AG92" s="22">
        <f>IFERROR(VLOOKUP(AG$1,Weights!$C$3:$D$33,2,FALSE),0)*K92</f>
        <v>0.68781692142083473</v>
      </c>
      <c r="AH92" s="22">
        <f>IFERROR(VLOOKUP(AH$1,Weights!$C$3:$D$33,2,FALSE),0)*L92</f>
        <v>0.49692847546478858</v>
      </c>
      <c r="AI92" s="22">
        <f>IFERROR(VLOOKUP(AI$1,Weights!$C$3:$D$33,2,FALSE),0)*M92</f>
        <v>0</v>
      </c>
      <c r="AJ92" s="22">
        <f>IFERROR(VLOOKUP(AJ$1,Weights!$C$3:$D$33,2,FALSE),0)*N92</f>
        <v>29.061677024815854</v>
      </c>
      <c r="AK92" s="22">
        <f>IFERROR(VLOOKUP(AK$1,Weights!$C$3:$D$33,2,FALSE),0)*O92</f>
        <v>0</v>
      </c>
      <c r="AL92" s="22">
        <f>IFERROR(VLOOKUP(AL$1,Weights!$C$3:$D$33,2,FALSE),0)*P92</f>
        <v>8.8054325403341085E-2</v>
      </c>
      <c r="AM92" s="22">
        <f>IFERROR(VLOOKUP(AM$1,Weights!$C$3:$D$33,2,FALSE),0)*Q92</f>
        <v>1.0322526607287319</v>
      </c>
      <c r="AN92" s="22">
        <f>IFERROR(VLOOKUP(AN$1,Weights!$C$3:$D$33,2,FALSE),0)*R92</f>
        <v>0.26952801836460488</v>
      </c>
      <c r="AO92" s="22">
        <f>IFERROR(VLOOKUP(AO$1,Weights!$C$3:$D$33,2,FALSE),0)*S92</f>
        <v>18.603721990354742</v>
      </c>
      <c r="AP92" s="22">
        <f>IFERROR(VLOOKUP(AP$1,Weights!$C$3:$D$33,2,FALSE),0)*T92</f>
        <v>0</v>
      </c>
      <c r="AQ92" s="22">
        <f>IFERROR(VLOOKUP(AQ$1,Weights!$C$3:$D$33,2,FALSE),0)*U92</f>
        <v>5.4762220732801969</v>
      </c>
      <c r="AR92" s="22">
        <f>IFERROR(VLOOKUP(AR$1,Weights!$C$3:$D$33,2,FALSE),0)*V92</f>
        <v>2.2429987642962876</v>
      </c>
      <c r="AS92" s="22">
        <f>IFERROR(VLOOKUP(AS$1,Weights!$C$3:$D$33,2,FALSE),0)*W92</f>
        <v>1.0176392274354291</v>
      </c>
      <c r="AT92" s="22">
        <f>IFERROR(VLOOKUP(AT$1,Weights!$C$3:$D$33,2,FALSE),0)*X92</f>
        <v>0.21355763301912897</v>
      </c>
      <c r="AU92" s="23">
        <f t="shared" si="1"/>
        <v>66.72196377608374</v>
      </c>
    </row>
    <row r="93" spans="1:47" x14ac:dyDescent="0.2">
      <c r="A93" s="2">
        <v>1968</v>
      </c>
      <c r="B93" s="2">
        <v>2</v>
      </c>
      <c r="C93" s="3">
        <v>72</v>
      </c>
      <c r="D93" s="2">
        <v>70</v>
      </c>
      <c r="E93" s="2">
        <v>0</v>
      </c>
      <c r="F93" s="2">
        <v>63</v>
      </c>
      <c r="G93" s="2">
        <v>70</v>
      </c>
      <c r="H93" s="2">
        <v>65</v>
      </c>
      <c r="I93" s="2">
        <v>70</v>
      </c>
      <c r="J93" s="2">
        <v>77</v>
      </c>
      <c r="K93" s="2">
        <v>70</v>
      </c>
      <c r="L93" s="2">
        <v>65</v>
      </c>
      <c r="M93" s="2">
        <v>87</v>
      </c>
      <c r="N93" s="2">
        <v>70</v>
      </c>
      <c r="O93" s="2">
        <v>78</v>
      </c>
      <c r="P93" s="2">
        <v>77</v>
      </c>
      <c r="Q93" s="2">
        <v>69</v>
      </c>
      <c r="R93" s="2">
        <v>70</v>
      </c>
      <c r="S93" s="2">
        <v>66</v>
      </c>
      <c r="T93" s="2">
        <v>66</v>
      </c>
      <c r="U93" s="2">
        <v>88</v>
      </c>
      <c r="V93" s="2">
        <v>66</v>
      </c>
      <c r="W93" s="2">
        <v>81</v>
      </c>
      <c r="X93" s="2">
        <v>65</v>
      </c>
      <c r="Y93" s="22">
        <f>IFERROR(VLOOKUP(Y$1,Weights!$C$3:$D$33,2,FALSE),0)*C93</f>
        <v>0</v>
      </c>
      <c r="Z93" s="22">
        <f>IFERROR(VLOOKUP(Z$1,Weights!$C$3:$D$33,2,FALSE),0)*D93</f>
        <v>0.31429930261269345</v>
      </c>
      <c r="AA93" s="22">
        <f>IFERROR(VLOOKUP(AA$1,Weights!$C$3:$D$33,2,FALSE),0)*E93</f>
        <v>0</v>
      </c>
      <c r="AB93" s="22">
        <f>IFERROR(VLOOKUP(AB$1,Weights!$C$3:$D$33,2,FALSE),0)*F93</f>
        <v>0.19222344790365176</v>
      </c>
      <c r="AC93" s="22">
        <f>IFERROR(VLOOKUP(AC$1,Weights!$C$3:$D$33,2,FALSE),0)*G93</f>
        <v>0</v>
      </c>
      <c r="AD93" s="22">
        <f>IFERROR(VLOOKUP(AD$1,Weights!$C$3:$D$33,2,FALSE),0)*H93</f>
        <v>0.13948382149045679</v>
      </c>
      <c r="AE93" s="22">
        <f>IFERROR(VLOOKUP(AE$1,Weights!$C$3:$D$33,2,FALSE),0)*I93</f>
        <v>6.7679631502606119</v>
      </c>
      <c r="AF93" s="22">
        <f>IFERROR(VLOOKUP(AF$1,Weights!$C$3:$D$33,2,FALSE),0)*J93</f>
        <v>0.72495940742342035</v>
      </c>
      <c r="AG93" s="22">
        <f>IFERROR(VLOOKUP(AG$1,Weights!$C$3:$D$33,2,FALSE),0)*K93</f>
        <v>0.7186146940217677</v>
      </c>
      <c r="AH93" s="22">
        <f>IFERROR(VLOOKUP(AH$1,Weights!$C$3:$D$33,2,FALSE),0)*L93</f>
        <v>0.53833918175352102</v>
      </c>
      <c r="AI93" s="22">
        <f>IFERROR(VLOOKUP(AI$1,Weights!$C$3:$D$33,2,FALSE),0)*M93</f>
        <v>0</v>
      </c>
      <c r="AJ93" s="22">
        <f>IFERROR(VLOOKUP(AJ$1,Weights!$C$3:$D$33,2,FALSE),0)*N93</f>
        <v>29.916432231428086</v>
      </c>
      <c r="AK93" s="22">
        <f>IFERROR(VLOOKUP(AK$1,Weights!$C$3:$D$33,2,FALSE),0)*O93</f>
        <v>0</v>
      </c>
      <c r="AL93" s="22">
        <f>IFERROR(VLOOKUP(AL$1,Weights!$C$3:$D$33,2,FALSE),0)*P93</f>
        <v>9.287921994598991E-2</v>
      </c>
      <c r="AM93" s="22">
        <f>IFERROR(VLOOKUP(AM$1,Weights!$C$3:$D$33,2,FALSE),0)*Q93</f>
        <v>1.0474328469159191</v>
      </c>
      <c r="AN93" s="22">
        <f>IFERROR(VLOOKUP(AN$1,Weights!$C$3:$D$33,2,FALSE),0)*R93</f>
        <v>0.27745531302238735</v>
      </c>
      <c r="AO93" s="22">
        <f>IFERROR(VLOOKUP(AO$1,Weights!$C$3:$D$33,2,FALSE),0)*S93</f>
        <v>19.803962118764723</v>
      </c>
      <c r="AP93" s="22">
        <f>IFERROR(VLOOKUP(AP$1,Weights!$C$3:$D$33,2,FALSE),0)*T93</f>
        <v>0</v>
      </c>
      <c r="AQ93" s="22">
        <f>IFERROR(VLOOKUP(AQ$1,Weights!$C$3:$D$33,2,FALSE),0)*U93</f>
        <v>5.4762220732801969</v>
      </c>
      <c r="AR93" s="22">
        <f>IFERROR(VLOOKUP(AR$1,Weights!$C$3:$D$33,2,FALSE),0)*V93</f>
        <v>2.3130924756805467</v>
      </c>
      <c r="AS93" s="22">
        <f>IFERROR(VLOOKUP(AS$1,Weights!$C$3:$D$33,2,FALSE),0)*W93</f>
        <v>1.0303597177783721</v>
      </c>
      <c r="AT93" s="22">
        <f>IFERROR(VLOOKUP(AT$1,Weights!$C$3:$D$33,2,FALSE),0)*X93</f>
        <v>0.22033724041656164</v>
      </c>
      <c r="AU93" s="23">
        <f t="shared" si="1"/>
        <v>69.416906591392546</v>
      </c>
    </row>
    <row r="94" spans="1:47" x14ac:dyDescent="0.2">
      <c r="A94" s="2">
        <v>1969</v>
      </c>
      <c r="B94" s="2">
        <v>2</v>
      </c>
      <c r="C94" s="3">
        <v>75</v>
      </c>
      <c r="D94" s="2">
        <v>75</v>
      </c>
      <c r="E94" s="2">
        <v>0</v>
      </c>
      <c r="F94" s="2">
        <v>68</v>
      </c>
      <c r="G94" s="2">
        <v>75</v>
      </c>
      <c r="H94" s="2">
        <v>71</v>
      </c>
      <c r="I94" s="2">
        <v>74</v>
      </c>
      <c r="J94" s="2">
        <v>81</v>
      </c>
      <c r="K94" s="2">
        <v>75</v>
      </c>
      <c r="L94" s="2">
        <v>71</v>
      </c>
      <c r="M94" s="2">
        <v>89</v>
      </c>
      <c r="N94" s="2">
        <v>76</v>
      </c>
      <c r="O94" s="2">
        <v>81</v>
      </c>
      <c r="P94" s="2">
        <v>81</v>
      </c>
      <c r="Q94" s="2">
        <v>73</v>
      </c>
      <c r="R94" s="2">
        <v>75</v>
      </c>
      <c r="S94" s="2">
        <v>71</v>
      </c>
      <c r="T94" s="2">
        <v>71</v>
      </c>
      <c r="U94" s="2">
        <v>89</v>
      </c>
      <c r="V94" s="2">
        <v>71</v>
      </c>
      <c r="W94" s="2">
        <v>83</v>
      </c>
      <c r="X94" s="2">
        <v>69</v>
      </c>
      <c r="Y94" s="22">
        <f>IFERROR(VLOOKUP(Y$1,Weights!$C$3:$D$33,2,FALSE),0)*C94</f>
        <v>0</v>
      </c>
      <c r="Z94" s="22">
        <f>IFERROR(VLOOKUP(Z$1,Weights!$C$3:$D$33,2,FALSE),0)*D94</f>
        <v>0.33674925279931445</v>
      </c>
      <c r="AA94" s="22">
        <f>IFERROR(VLOOKUP(AA$1,Weights!$C$3:$D$33,2,FALSE),0)*E94</f>
        <v>0</v>
      </c>
      <c r="AB94" s="22">
        <f>IFERROR(VLOOKUP(AB$1,Weights!$C$3:$D$33,2,FALSE),0)*F94</f>
        <v>0.20747927710235425</v>
      </c>
      <c r="AC94" s="22">
        <f>IFERROR(VLOOKUP(AC$1,Weights!$C$3:$D$33,2,FALSE),0)*G94</f>
        <v>0</v>
      </c>
      <c r="AD94" s="22">
        <f>IFERROR(VLOOKUP(AD$1,Weights!$C$3:$D$33,2,FALSE),0)*H94</f>
        <v>0.15235925116649895</v>
      </c>
      <c r="AE94" s="22">
        <f>IFERROR(VLOOKUP(AE$1,Weights!$C$3:$D$33,2,FALSE),0)*I94</f>
        <v>7.1547039017040754</v>
      </c>
      <c r="AF94" s="22">
        <f>IFERROR(VLOOKUP(AF$1,Weights!$C$3:$D$33,2,FALSE),0)*J94</f>
        <v>0.76261963638048114</v>
      </c>
      <c r="AG94" s="22">
        <f>IFERROR(VLOOKUP(AG$1,Weights!$C$3:$D$33,2,FALSE),0)*K94</f>
        <v>0.7699443150233225</v>
      </c>
      <c r="AH94" s="22">
        <f>IFERROR(VLOOKUP(AH$1,Weights!$C$3:$D$33,2,FALSE),0)*L94</f>
        <v>0.58803202929999987</v>
      </c>
      <c r="AI94" s="22">
        <f>IFERROR(VLOOKUP(AI$1,Weights!$C$3:$D$33,2,FALSE),0)*M94</f>
        <v>0</v>
      </c>
      <c r="AJ94" s="22">
        <f>IFERROR(VLOOKUP(AJ$1,Weights!$C$3:$D$33,2,FALSE),0)*N94</f>
        <v>32.480697851264779</v>
      </c>
      <c r="AK94" s="22">
        <f>IFERROR(VLOOKUP(AK$1,Weights!$C$3:$D$33,2,FALSE),0)*O94</f>
        <v>0</v>
      </c>
      <c r="AL94" s="22">
        <f>IFERROR(VLOOKUP(AL$1,Weights!$C$3:$D$33,2,FALSE),0)*P94</f>
        <v>9.7704114488638735E-2</v>
      </c>
      <c r="AM94" s="22">
        <f>IFERROR(VLOOKUP(AM$1,Weights!$C$3:$D$33,2,FALSE),0)*Q94</f>
        <v>1.1081535916646681</v>
      </c>
      <c r="AN94" s="22">
        <f>IFERROR(VLOOKUP(AN$1,Weights!$C$3:$D$33,2,FALSE),0)*R94</f>
        <v>0.29727354966684361</v>
      </c>
      <c r="AO94" s="22">
        <f>IFERROR(VLOOKUP(AO$1,Weights!$C$3:$D$33,2,FALSE),0)*S94</f>
        <v>21.304262279277204</v>
      </c>
      <c r="AP94" s="22">
        <f>IFERROR(VLOOKUP(AP$1,Weights!$C$3:$D$33,2,FALSE),0)*T94</f>
        <v>0</v>
      </c>
      <c r="AQ94" s="22">
        <f>IFERROR(VLOOKUP(AQ$1,Weights!$C$3:$D$33,2,FALSE),0)*U94</f>
        <v>5.5384518695674716</v>
      </c>
      <c r="AR94" s="22">
        <f>IFERROR(VLOOKUP(AR$1,Weights!$C$3:$D$33,2,FALSE),0)*V94</f>
        <v>2.4883267541411942</v>
      </c>
      <c r="AS94" s="22">
        <f>IFERROR(VLOOKUP(AS$1,Weights!$C$3:$D$33,2,FALSE),0)*W94</f>
        <v>1.0558006984642578</v>
      </c>
      <c r="AT94" s="22">
        <f>IFERROR(VLOOKUP(AT$1,Weights!$C$3:$D$33,2,FALSE),0)*X94</f>
        <v>0.23389645521142696</v>
      </c>
      <c r="AU94" s="23">
        <f t="shared" si="1"/>
        <v>74.408080200822852</v>
      </c>
    </row>
    <row r="95" spans="1:47" x14ac:dyDescent="0.2">
      <c r="A95" s="2">
        <v>1970</v>
      </c>
      <c r="B95" s="2">
        <v>2</v>
      </c>
      <c r="C95" s="3">
        <v>80</v>
      </c>
      <c r="D95" s="2">
        <v>80</v>
      </c>
      <c r="E95" s="2">
        <v>0</v>
      </c>
      <c r="F95" s="2">
        <v>75</v>
      </c>
      <c r="G95" s="2">
        <v>80</v>
      </c>
      <c r="H95" s="2">
        <v>74</v>
      </c>
      <c r="I95" s="2">
        <v>80</v>
      </c>
      <c r="J95" s="2">
        <v>86</v>
      </c>
      <c r="K95" s="2">
        <v>81</v>
      </c>
      <c r="L95" s="2">
        <v>74</v>
      </c>
      <c r="M95" s="2">
        <v>92</v>
      </c>
      <c r="N95" s="2">
        <v>81</v>
      </c>
      <c r="O95" s="2">
        <v>85</v>
      </c>
      <c r="P95" s="2">
        <v>86</v>
      </c>
      <c r="Q95" s="2">
        <v>80</v>
      </c>
      <c r="R95" s="2">
        <v>81</v>
      </c>
      <c r="S95" s="2">
        <v>77</v>
      </c>
      <c r="T95" s="2">
        <v>77</v>
      </c>
      <c r="U95" s="2">
        <v>94</v>
      </c>
      <c r="V95" s="2">
        <v>78</v>
      </c>
      <c r="W95" s="2">
        <v>92</v>
      </c>
      <c r="X95" s="2">
        <v>78</v>
      </c>
      <c r="Y95" s="22">
        <f>IFERROR(VLOOKUP(Y$1,Weights!$C$3:$D$33,2,FALSE),0)*C95</f>
        <v>0</v>
      </c>
      <c r="Z95" s="22">
        <f>IFERROR(VLOOKUP(Z$1,Weights!$C$3:$D$33,2,FALSE),0)*D95</f>
        <v>0.35919920298593538</v>
      </c>
      <c r="AA95" s="22">
        <f>IFERROR(VLOOKUP(AA$1,Weights!$C$3:$D$33,2,FALSE),0)*E95</f>
        <v>0</v>
      </c>
      <c r="AB95" s="22">
        <f>IFERROR(VLOOKUP(AB$1,Weights!$C$3:$D$33,2,FALSE),0)*F95</f>
        <v>0.22883743798053779</v>
      </c>
      <c r="AC95" s="22">
        <f>IFERROR(VLOOKUP(AC$1,Weights!$C$3:$D$33,2,FALSE),0)*G95</f>
        <v>0</v>
      </c>
      <c r="AD95" s="22">
        <f>IFERROR(VLOOKUP(AD$1,Weights!$C$3:$D$33,2,FALSE),0)*H95</f>
        <v>0.15879696600452003</v>
      </c>
      <c r="AE95" s="22">
        <f>IFERROR(VLOOKUP(AE$1,Weights!$C$3:$D$33,2,FALSE),0)*I95</f>
        <v>7.7348150288692707</v>
      </c>
      <c r="AF95" s="22">
        <f>IFERROR(VLOOKUP(AF$1,Weights!$C$3:$D$33,2,FALSE),0)*J95</f>
        <v>0.80969492257680709</v>
      </c>
      <c r="AG95" s="22">
        <f>IFERROR(VLOOKUP(AG$1,Weights!$C$3:$D$33,2,FALSE),0)*K95</f>
        <v>0.83153986022518833</v>
      </c>
      <c r="AH95" s="22">
        <f>IFERROR(VLOOKUP(AH$1,Weights!$C$3:$D$33,2,FALSE),0)*L95</f>
        <v>0.61287845307323929</v>
      </c>
      <c r="AI95" s="22">
        <f>IFERROR(VLOOKUP(AI$1,Weights!$C$3:$D$33,2,FALSE),0)*M95</f>
        <v>0</v>
      </c>
      <c r="AJ95" s="22">
        <f>IFERROR(VLOOKUP(AJ$1,Weights!$C$3:$D$33,2,FALSE),0)*N95</f>
        <v>34.617585867795356</v>
      </c>
      <c r="AK95" s="22">
        <f>IFERROR(VLOOKUP(AK$1,Weights!$C$3:$D$33,2,FALSE),0)*O95</f>
        <v>0</v>
      </c>
      <c r="AL95" s="22">
        <f>IFERROR(VLOOKUP(AL$1,Weights!$C$3:$D$33,2,FALSE),0)*P95</f>
        <v>0.10373523266694977</v>
      </c>
      <c r="AM95" s="22">
        <f>IFERROR(VLOOKUP(AM$1,Weights!$C$3:$D$33,2,FALSE),0)*Q95</f>
        <v>1.2144148949749787</v>
      </c>
      <c r="AN95" s="22">
        <f>IFERROR(VLOOKUP(AN$1,Weights!$C$3:$D$33,2,FALSE),0)*R95</f>
        <v>0.32105543364019112</v>
      </c>
      <c r="AO95" s="22">
        <f>IFERROR(VLOOKUP(AO$1,Weights!$C$3:$D$33,2,FALSE),0)*S95</f>
        <v>23.104622471892178</v>
      </c>
      <c r="AP95" s="22">
        <f>IFERROR(VLOOKUP(AP$1,Weights!$C$3:$D$33,2,FALSE),0)*T95</f>
        <v>0</v>
      </c>
      <c r="AQ95" s="22">
        <f>IFERROR(VLOOKUP(AQ$1,Weights!$C$3:$D$33,2,FALSE),0)*U95</f>
        <v>5.8496008510038466</v>
      </c>
      <c r="AR95" s="22">
        <f>IFERROR(VLOOKUP(AR$1,Weights!$C$3:$D$33,2,FALSE),0)*V95</f>
        <v>2.7336547439861008</v>
      </c>
      <c r="AS95" s="22">
        <f>IFERROR(VLOOKUP(AS$1,Weights!$C$3:$D$33,2,FALSE),0)*W95</f>
        <v>1.1702851115507436</v>
      </c>
      <c r="AT95" s="22">
        <f>IFERROR(VLOOKUP(AT$1,Weights!$C$3:$D$33,2,FALSE),0)*X95</f>
        <v>0.26440468849987397</v>
      </c>
      <c r="AU95" s="23">
        <f t="shared" si="1"/>
        <v>79.935521566232751</v>
      </c>
    </row>
    <row r="96" spans="1:47" x14ac:dyDescent="0.2">
      <c r="A96" s="2">
        <v>1971</v>
      </c>
      <c r="B96" s="2">
        <v>2</v>
      </c>
      <c r="C96" s="3">
        <v>87</v>
      </c>
      <c r="D96" s="2">
        <v>87</v>
      </c>
      <c r="E96" s="2">
        <v>0</v>
      </c>
      <c r="F96" s="2">
        <v>85</v>
      </c>
      <c r="G96" s="2">
        <v>87</v>
      </c>
      <c r="H96" s="2">
        <v>82</v>
      </c>
      <c r="I96" s="2">
        <v>87</v>
      </c>
      <c r="J96" s="2">
        <v>90</v>
      </c>
      <c r="K96" s="2">
        <v>89</v>
      </c>
      <c r="L96" s="2">
        <v>82</v>
      </c>
      <c r="M96" s="2">
        <v>96</v>
      </c>
      <c r="N96" s="2">
        <v>88</v>
      </c>
      <c r="O96" s="2">
        <v>91</v>
      </c>
      <c r="P96" s="2">
        <v>90</v>
      </c>
      <c r="Q96" s="2">
        <v>89</v>
      </c>
      <c r="R96" s="2">
        <v>89</v>
      </c>
      <c r="S96" s="2">
        <v>87</v>
      </c>
      <c r="T96" s="2">
        <v>86</v>
      </c>
      <c r="U96" s="2">
        <v>100</v>
      </c>
      <c r="V96" s="2">
        <v>87</v>
      </c>
      <c r="W96" s="2">
        <v>98</v>
      </c>
      <c r="X96" s="2">
        <v>86</v>
      </c>
      <c r="Y96" s="22">
        <f>IFERROR(VLOOKUP(Y$1,Weights!$C$3:$D$33,2,FALSE),0)*C96</f>
        <v>0</v>
      </c>
      <c r="Z96" s="22">
        <f>IFERROR(VLOOKUP(Z$1,Weights!$C$3:$D$33,2,FALSE),0)*D96</f>
        <v>0.39062913324720472</v>
      </c>
      <c r="AA96" s="22">
        <f>IFERROR(VLOOKUP(AA$1,Weights!$C$3:$D$33,2,FALSE),0)*E96</f>
        <v>0</v>
      </c>
      <c r="AB96" s="22">
        <f>IFERROR(VLOOKUP(AB$1,Weights!$C$3:$D$33,2,FALSE),0)*F96</f>
        <v>0.25934909637794284</v>
      </c>
      <c r="AC96" s="22">
        <f>IFERROR(VLOOKUP(AC$1,Weights!$C$3:$D$33,2,FALSE),0)*G96</f>
        <v>0</v>
      </c>
      <c r="AD96" s="22">
        <f>IFERROR(VLOOKUP(AD$1,Weights!$C$3:$D$33,2,FALSE),0)*H96</f>
        <v>0.17596420557257628</v>
      </c>
      <c r="AE96" s="22">
        <f>IFERROR(VLOOKUP(AE$1,Weights!$C$3:$D$33,2,FALSE),0)*I96</f>
        <v>8.4116113438953324</v>
      </c>
      <c r="AF96" s="22">
        <f>IFERROR(VLOOKUP(AF$1,Weights!$C$3:$D$33,2,FALSE),0)*J96</f>
        <v>0.84735515153386787</v>
      </c>
      <c r="AG96" s="22">
        <f>IFERROR(VLOOKUP(AG$1,Weights!$C$3:$D$33,2,FALSE),0)*K96</f>
        <v>0.913667253827676</v>
      </c>
      <c r="AH96" s="22">
        <f>IFERROR(VLOOKUP(AH$1,Weights!$C$3:$D$33,2,FALSE),0)*L96</f>
        <v>0.67913558313521105</v>
      </c>
      <c r="AI96" s="22">
        <f>IFERROR(VLOOKUP(AI$1,Weights!$C$3:$D$33,2,FALSE),0)*M96</f>
        <v>0</v>
      </c>
      <c r="AJ96" s="22">
        <f>IFERROR(VLOOKUP(AJ$1,Weights!$C$3:$D$33,2,FALSE),0)*N96</f>
        <v>37.609229090938165</v>
      </c>
      <c r="AK96" s="22">
        <f>IFERROR(VLOOKUP(AK$1,Weights!$C$3:$D$33,2,FALSE),0)*O96</f>
        <v>0</v>
      </c>
      <c r="AL96" s="22">
        <f>IFERROR(VLOOKUP(AL$1,Weights!$C$3:$D$33,2,FALSE),0)*P96</f>
        <v>0.10856012720959859</v>
      </c>
      <c r="AM96" s="22">
        <f>IFERROR(VLOOKUP(AM$1,Weights!$C$3:$D$33,2,FALSE),0)*Q96</f>
        <v>1.3510365706596636</v>
      </c>
      <c r="AN96" s="22">
        <f>IFERROR(VLOOKUP(AN$1,Weights!$C$3:$D$33,2,FALSE),0)*R96</f>
        <v>0.35276461227132111</v>
      </c>
      <c r="AO96" s="22">
        <f>IFERROR(VLOOKUP(AO$1,Weights!$C$3:$D$33,2,FALSE),0)*S96</f>
        <v>26.105222792917136</v>
      </c>
      <c r="AP96" s="22">
        <f>IFERROR(VLOOKUP(AP$1,Weights!$C$3:$D$33,2,FALSE),0)*T96</f>
        <v>0</v>
      </c>
      <c r="AQ96" s="22">
        <f>IFERROR(VLOOKUP(AQ$1,Weights!$C$3:$D$33,2,FALSE),0)*U96</f>
        <v>6.2229796287274963</v>
      </c>
      <c r="AR96" s="22">
        <f>IFERROR(VLOOKUP(AR$1,Weights!$C$3:$D$33,2,FALSE),0)*V96</f>
        <v>3.0490764452152659</v>
      </c>
      <c r="AS96" s="22">
        <f>IFERROR(VLOOKUP(AS$1,Weights!$C$3:$D$33,2,FALSE),0)*W96</f>
        <v>1.2466080536084008</v>
      </c>
      <c r="AT96" s="22">
        <f>IFERROR(VLOOKUP(AT$1,Weights!$C$3:$D$33,2,FALSE),0)*X96</f>
        <v>0.29152311808960463</v>
      </c>
      <c r="AU96" s="23">
        <f t="shared" si="1"/>
        <v>87.819397640602872</v>
      </c>
    </row>
    <row r="97" spans="1:47" x14ac:dyDescent="0.2">
      <c r="A97" s="2">
        <v>1972</v>
      </c>
      <c r="B97" s="2">
        <v>2</v>
      </c>
      <c r="C97" s="3">
        <v>95</v>
      </c>
      <c r="D97" s="2">
        <v>93</v>
      </c>
      <c r="E97" s="2">
        <v>0</v>
      </c>
      <c r="F97" s="2">
        <v>95</v>
      </c>
      <c r="G97" s="2">
        <v>95</v>
      </c>
      <c r="H97" s="2">
        <v>92</v>
      </c>
      <c r="I97" s="2">
        <v>95</v>
      </c>
      <c r="J97" s="2">
        <v>93</v>
      </c>
      <c r="K97" s="2">
        <v>96</v>
      </c>
      <c r="L97" s="2">
        <v>92</v>
      </c>
      <c r="M97" s="2">
        <v>99</v>
      </c>
      <c r="N97" s="2">
        <v>96</v>
      </c>
      <c r="O97" s="2">
        <v>96</v>
      </c>
      <c r="P97" s="2">
        <v>93</v>
      </c>
      <c r="Q97" s="2">
        <v>96</v>
      </c>
      <c r="R97" s="2">
        <v>96</v>
      </c>
      <c r="S97" s="2">
        <v>95</v>
      </c>
      <c r="T97" s="2">
        <v>95</v>
      </c>
      <c r="U97" s="2">
        <v>100</v>
      </c>
      <c r="V97" s="2">
        <v>96</v>
      </c>
      <c r="W97" s="2">
        <v>100</v>
      </c>
      <c r="X97" s="2">
        <v>95</v>
      </c>
      <c r="Y97" s="22">
        <f>IFERROR(VLOOKUP(Y$1,Weights!$C$3:$D$33,2,FALSE),0)*C97</f>
        <v>0</v>
      </c>
      <c r="Z97" s="22">
        <f>IFERROR(VLOOKUP(Z$1,Weights!$C$3:$D$33,2,FALSE),0)*D97</f>
        <v>0.41756907347114991</v>
      </c>
      <c r="AA97" s="22">
        <f>IFERROR(VLOOKUP(AA$1,Weights!$C$3:$D$33,2,FALSE),0)*E97</f>
        <v>0</v>
      </c>
      <c r="AB97" s="22">
        <f>IFERROR(VLOOKUP(AB$1,Weights!$C$3:$D$33,2,FALSE),0)*F97</f>
        <v>0.2898607547753479</v>
      </c>
      <c r="AC97" s="22">
        <f>IFERROR(VLOOKUP(AC$1,Weights!$C$3:$D$33,2,FALSE),0)*G97</f>
        <v>0</v>
      </c>
      <c r="AD97" s="22">
        <f>IFERROR(VLOOKUP(AD$1,Weights!$C$3:$D$33,2,FALSE),0)*H97</f>
        <v>0.19742325503264654</v>
      </c>
      <c r="AE97" s="22">
        <f>IFERROR(VLOOKUP(AE$1,Weights!$C$3:$D$33,2,FALSE),0)*I97</f>
        <v>9.1850928467822595</v>
      </c>
      <c r="AF97" s="22">
        <f>IFERROR(VLOOKUP(AF$1,Weights!$C$3:$D$33,2,FALSE),0)*J97</f>
        <v>0.87560032325166348</v>
      </c>
      <c r="AG97" s="22">
        <f>IFERROR(VLOOKUP(AG$1,Weights!$C$3:$D$33,2,FALSE),0)*K97</f>
        <v>0.98552872322985285</v>
      </c>
      <c r="AH97" s="22">
        <f>IFERROR(VLOOKUP(AH$1,Weights!$C$3:$D$33,2,FALSE),0)*L97</f>
        <v>0.76195699571267583</v>
      </c>
      <c r="AI97" s="22">
        <f>IFERROR(VLOOKUP(AI$1,Weights!$C$3:$D$33,2,FALSE),0)*M97</f>
        <v>0</v>
      </c>
      <c r="AJ97" s="22">
        <f>IFERROR(VLOOKUP(AJ$1,Weights!$C$3:$D$33,2,FALSE),0)*N97</f>
        <v>41.028249917387086</v>
      </c>
      <c r="AK97" s="22">
        <f>IFERROR(VLOOKUP(AK$1,Weights!$C$3:$D$33,2,FALSE),0)*O97</f>
        <v>0</v>
      </c>
      <c r="AL97" s="22">
        <f>IFERROR(VLOOKUP(AL$1,Weights!$C$3:$D$33,2,FALSE),0)*P97</f>
        <v>0.11217879811658522</v>
      </c>
      <c r="AM97" s="22">
        <f>IFERROR(VLOOKUP(AM$1,Weights!$C$3:$D$33,2,FALSE),0)*Q97</f>
        <v>1.4572978739699742</v>
      </c>
      <c r="AN97" s="22">
        <f>IFERROR(VLOOKUP(AN$1,Weights!$C$3:$D$33,2,FALSE),0)*R97</f>
        <v>0.38051014357355983</v>
      </c>
      <c r="AO97" s="22">
        <f>IFERROR(VLOOKUP(AO$1,Weights!$C$3:$D$33,2,FALSE),0)*S97</f>
        <v>28.505703049737104</v>
      </c>
      <c r="AP97" s="22">
        <f>IFERROR(VLOOKUP(AP$1,Weights!$C$3:$D$33,2,FALSE),0)*T97</f>
        <v>0</v>
      </c>
      <c r="AQ97" s="22">
        <f>IFERROR(VLOOKUP(AQ$1,Weights!$C$3:$D$33,2,FALSE),0)*U97</f>
        <v>6.2229796287274963</v>
      </c>
      <c r="AR97" s="22">
        <f>IFERROR(VLOOKUP(AR$1,Weights!$C$3:$D$33,2,FALSE),0)*V97</f>
        <v>3.3644981464444315</v>
      </c>
      <c r="AS97" s="22">
        <f>IFERROR(VLOOKUP(AS$1,Weights!$C$3:$D$33,2,FALSE),0)*W97</f>
        <v>1.2720490342942865</v>
      </c>
      <c r="AT97" s="22">
        <f>IFERROR(VLOOKUP(AT$1,Weights!$C$3:$D$33,2,FALSE),0)*X97</f>
        <v>0.32203135137805161</v>
      </c>
      <c r="AU97" s="23">
        <f t="shared" si="1"/>
        <v>95.169745379148623</v>
      </c>
    </row>
    <row r="98" spans="1:47" x14ac:dyDescent="0.2">
      <c r="A98" s="2">
        <v>1973</v>
      </c>
      <c r="B98" s="2">
        <v>2</v>
      </c>
      <c r="C98" s="3">
        <v>100</v>
      </c>
      <c r="D98" s="2">
        <v>100</v>
      </c>
      <c r="E98" s="2">
        <v>100</v>
      </c>
      <c r="F98" s="2">
        <v>100</v>
      </c>
      <c r="G98" s="2">
        <v>100</v>
      </c>
      <c r="H98" s="2">
        <v>100</v>
      </c>
      <c r="I98" s="2">
        <v>100</v>
      </c>
      <c r="J98" s="2">
        <v>100</v>
      </c>
      <c r="K98" s="2">
        <v>100</v>
      </c>
      <c r="L98" s="2">
        <v>100</v>
      </c>
      <c r="M98" s="2">
        <v>100</v>
      </c>
      <c r="N98" s="2">
        <v>100</v>
      </c>
      <c r="O98" s="2">
        <v>100</v>
      </c>
      <c r="P98" s="2">
        <v>100</v>
      </c>
      <c r="Q98" s="2">
        <v>100</v>
      </c>
      <c r="R98" s="2">
        <v>100</v>
      </c>
      <c r="S98" s="2">
        <v>100</v>
      </c>
      <c r="T98" s="2">
        <v>100</v>
      </c>
      <c r="U98" s="2">
        <v>100</v>
      </c>
      <c r="V98" s="2">
        <v>100</v>
      </c>
      <c r="W98" s="2">
        <v>100</v>
      </c>
      <c r="X98" s="2">
        <v>100</v>
      </c>
      <c r="Y98" s="22">
        <f>IFERROR(VLOOKUP(Y$1,Weights!$C$3:$D$33,2,FALSE),0)*C98</f>
        <v>0</v>
      </c>
      <c r="Z98" s="22">
        <f>IFERROR(VLOOKUP(Z$1,Weights!$C$3:$D$33,2,FALSE),0)*D98</f>
        <v>0.44899900373241924</v>
      </c>
      <c r="AA98" s="22">
        <f>IFERROR(VLOOKUP(AA$1,Weights!$C$3:$D$33,2,FALSE),0)*E98</f>
        <v>0.44899900373241924</v>
      </c>
      <c r="AB98" s="22">
        <f>IFERROR(VLOOKUP(AB$1,Weights!$C$3:$D$33,2,FALSE),0)*F98</f>
        <v>0.30511658397405039</v>
      </c>
      <c r="AC98" s="22">
        <f>IFERROR(VLOOKUP(AC$1,Weights!$C$3:$D$33,2,FALSE),0)*G98</f>
        <v>0</v>
      </c>
      <c r="AD98" s="22">
        <f>IFERROR(VLOOKUP(AD$1,Weights!$C$3:$D$33,2,FALSE),0)*H98</f>
        <v>0.21459049460070276</v>
      </c>
      <c r="AE98" s="22">
        <f>IFERROR(VLOOKUP(AE$1,Weights!$C$3:$D$33,2,FALSE),0)*I98</f>
        <v>9.6685187860865884</v>
      </c>
      <c r="AF98" s="22">
        <f>IFERROR(VLOOKUP(AF$1,Weights!$C$3:$D$33,2,FALSE),0)*J98</f>
        <v>0.94150572392651988</v>
      </c>
      <c r="AG98" s="22">
        <f>IFERROR(VLOOKUP(AG$1,Weights!$C$3:$D$33,2,FALSE),0)*K98</f>
        <v>1.0265924200310967</v>
      </c>
      <c r="AH98" s="22">
        <f>IFERROR(VLOOKUP(AH$1,Weights!$C$3:$D$33,2,FALSE),0)*L98</f>
        <v>0.8282141257746477</v>
      </c>
      <c r="AI98" s="22">
        <f>IFERROR(VLOOKUP(AI$1,Weights!$C$3:$D$33,2,FALSE),0)*M98</f>
        <v>0</v>
      </c>
      <c r="AJ98" s="22">
        <f>IFERROR(VLOOKUP(AJ$1,Weights!$C$3:$D$33,2,FALSE),0)*N98</f>
        <v>42.73776033061155</v>
      </c>
      <c r="AK98" s="22">
        <f>IFERROR(VLOOKUP(AK$1,Weights!$C$3:$D$33,2,FALSE),0)*O98</f>
        <v>0</v>
      </c>
      <c r="AL98" s="22">
        <f>IFERROR(VLOOKUP(AL$1,Weights!$C$3:$D$33,2,FALSE),0)*P98</f>
        <v>0.12062236356622066</v>
      </c>
      <c r="AM98" s="22">
        <f>IFERROR(VLOOKUP(AM$1,Weights!$C$3:$D$33,2,FALSE),0)*Q98</f>
        <v>1.5180186187187232</v>
      </c>
      <c r="AN98" s="22">
        <f>IFERROR(VLOOKUP(AN$1,Weights!$C$3:$D$33,2,FALSE),0)*R98</f>
        <v>0.39636473288912483</v>
      </c>
      <c r="AO98" s="22">
        <f>IFERROR(VLOOKUP(AO$1,Weights!$C$3:$D$33,2,FALSE),0)*S98</f>
        <v>30.006003210249581</v>
      </c>
      <c r="AP98" s="22">
        <f>IFERROR(VLOOKUP(AP$1,Weights!$C$3:$D$33,2,FALSE),0)*T98</f>
        <v>0</v>
      </c>
      <c r="AQ98" s="22">
        <f>IFERROR(VLOOKUP(AQ$1,Weights!$C$3:$D$33,2,FALSE),0)*U98</f>
        <v>6.2229796287274963</v>
      </c>
      <c r="AR98" s="22">
        <f>IFERROR(VLOOKUP(AR$1,Weights!$C$3:$D$33,2,FALSE),0)*V98</f>
        <v>3.5046855692129495</v>
      </c>
      <c r="AS98" s="22">
        <f>IFERROR(VLOOKUP(AS$1,Weights!$C$3:$D$33,2,FALSE),0)*W98</f>
        <v>1.2720490342942865</v>
      </c>
      <c r="AT98" s="22">
        <f>IFERROR(VLOOKUP(AT$1,Weights!$C$3:$D$33,2,FALSE),0)*X98</f>
        <v>0.33898036987163327</v>
      </c>
      <c r="AU98" s="23">
        <f t="shared" si="1"/>
        <v>99.551000996267604</v>
      </c>
    </row>
    <row r="99" spans="1:47" x14ac:dyDescent="0.2">
      <c r="A99" s="2">
        <v>1974</v>
      </c>
      <c r="B99" s="2">
        <v>2</v>
      </c>
      <c r="C99" s="3">
        <v>114</v>
      </c>
      <c r="D99" s="2">
        <v>111</v>
      </c>
      <c r="E99" s="2">
        <v>114</v>
      </c>
      <c r="F99" s="2">
        <v>108</v>
      </c>
      <c r="G99" s="2">
        <v>116</v>
      </c>
      <c r="H99" s="2">
        <v>117</v>
      </c>
      <c r="I99" s="2">
        <v>116</v>
      </c>
      <c r="J99" s="2">
        <v>115</v>
      </c>
      <c r="K99" s="2">
        <v>115</v>
      </c>
      <c r="L99" s="2">
        <v>117</v>
      </c>
      <c r="M99" s="2">
        <v>140</v>
      </c>
      <c r="N99" s="2">
        <v>116</v>
      </c>
      <c r="O99" s="2">
        <v>112</v>
      </c>
      <c r="P99" s="2">
        <v>115</v>
      </c>
      <c r="Q99" s="2">
        <v>114</v>
      </c>
      <c r="R99" s="2">
        <v>115</v>
      </c>
      <c r="S99" s="2">
        <v>112</v>
      </c>
      <c r="T99" s="2">
        <v>109</v>
      </c>
      <c r="U99" s="2">
        <v>111</v>
      </c>
      <c r="V99" s="2">
        <v>118</v>
      </c>
      <c r="W99" s="2">
        <v>106</v>
      </c>
      <c r="X99" s="2">
        <v>115</v>
      </c>
      <c r="Y99" s="22">
        <f>IFERROR(VLOOKUP(Y$1,Weights!$C$3:$D$33,2,FALSE),0)*C99</f>
        <v>0</v>
      </c>
      <c r="Z99" s="22">
        <f>IFERROR(VLOOKUP(Z$1,Weights!$C$3:$D$33,2,FALSE),0)*D99</f>
        <v>0.49838889414298537</v>
      </c>
      <c r="AA99" s="22">
        <f>IFERROR(VLOOKUP(AA$1,Weights!$C$3:$D$33,2,FALSE),0)*E99</f>
        <v>0.51185886425495797</v>
      </c>
      <c r="AB99" s="22">
        <f>IFERROR(VLOOKUP(AB$1,Weights!$C$3:$D$33,2,FALSE),0)*F99</f>
        <v>0.3295259106919744</v>
      </c>
      <c r="AC99" s="22">
        <f>IFERROR(VLOOKUP(AC$1,Weights!$C$3:$D$33,2,FALSE),0)*G99</f>
        <v>0</v>
      </c>
      <c r="AD99" s="22">
        <f>IFERROR(VLOOKUP(AD$1,Weights!$C$3:$D$33,2,FALSE),0)*H99</f>
        <v>0.25107087868282224</v>
      </c>
      <c r="AE99" s="22">
        <f>IFERROR(VLOOKUP(AE$1,Weights!$C$3:$D$33,2,FALSE),0)*I99</f>
        <v>11.215481791860443</v>
      </c>
      <c r="AF99" s="22">
        <f>IFERROR(VLOOKUP(AF$1,Weights!$C$3:$D$33,2,FALSE),0)*J99</f>
        <v>1.0827315825154979</v>
      </c>
      <c r="AG99" s="22">
        <f>IFERROR(VLOOKUP(AG$1,Weights!$C$3:$D$33,2,FALSE),0)*K99</f>
        <v>1.1805812830357612</v>
      </c>
      <c r="AH99" s="22">
        <f>IFERROR(VLOOKUP(AH$1,Weights!$C$3:$D$33,2,FALSE),0)*L99</f>
        <v>0.96901052715633773</v>
      </c>
      <c r="AI99" s="22">
        <f>IFERROR(VLOOKUP(AI$1,Weights!$C$3:$D$33,2,FALSE),0)*M99</f>
        <v>0</v>
      </c>
      <c r="AJ99" s="22">
        <f>IFERROR(VLOOKUP(AJ$1,Weights!$C$3:$D$33,2,FALSE),0)*N99</f>
        <v>49.5758019835094</v>
      </c>
      <c r="AK99" s="22">
        <f>IFERROR(VLOOKUP(AK$1,Weights!$C$3:$D$33,2,FALSE),0)*O99</f>
        <v>0</v>
      </c>
      <c r="AL99" s="22">
        <f>IFERROR(VLOOKUP(AL$1,Weights!$C$3:$D$33,2,FALSE),0)*P99</f>
        <v>0.13871571810115377</v>
      </c>
      <c r="AM99" s="22">
        <f>IFERROR(VLOOKUP(AM$1,Weights!$C$3:$D$33,2,FALSE),0)*Q99</f>
        <v>1.7305412253393446</v>
      </c>
      <c r="AN99" s="22">
        <f>IFERROR(VLOOKUP(AN$1,Weights!$C$3:$D$33,2,FALSE),0)*R99</f>
        <v>0.45581944282249354</v>
      </c>
      <c r="AO99" s="22">
        <f>IFERROR(VLOOKUP(AO$1,Weights!$C$3:$D$33,2,FALSE),0)*S99</f>
        <v>33.606723595479529</v>
      </c>
      <c r="AP99" s="22">
        <f>IFERROR(VLOOKUP(AP$1,Weights!$C$3:$D$33,2,FALSE),0)*T99</f>
        <v>0</v>
      </c>
      <c r="AQ99" s="22">
        <f>IFERROR(VLOOKUP(AQ$1,Weights!$C$3:$D$33,2,FALSE),0)*U99</f>
        <v>6.9075073878875211</v>
      </c>
      <c r="AR99" s="22">
        <f>IFERROR(VLOOKUP(AR$1,Weights!$C$3:$D$33,2,FALSE),0)*V99</f>
        <v>4.1355289716712802</v>
      </c>
      <c r="AS99" s="22">
        <f>IFERROR(VLOOKUP(AS$1,Weights!$C$3:$D$33,2,FALSE),0)*W99</f>
        <v>1.3483719763519437</v>
      </c>
      <c r="AT99" s="22">
        <f>IFERROR(VLOOKUP(AT$1,Weights!$C$3:$D$33,2,FALSE),0)*X99</f>
        <v>0.3898274253523783</v>
      </c>
      <c r="AU99" s="23">
        <f t="shared" si="1"/>
        <v>113.82236357965684</v>
      </c>
    </row>
    <row r="100" spans="1:47" x14ac:dyDescent="0.2">
      <c r="A100" s="2">
        <v>1975</v>
      </c>
      <c r="B100" s="2">
        <v>2</v>
      </c>
      <c r="C100" s="3">
        <v>130</v>
      </c>
      <c r="D100" s="2">
        <v>122</v>
      </c>
      <c r="E100" s="2">
        <v>126</v>
      </c>
      <c r="F100" s="2">
        <v>126</v>
      </c>
      <c r="G100" s="2">
        <v>134</v>
      </c>
      <c r="H100" s="2">
        <v>129</v>
      </c>
      <c r="I100" s="2">
        <v>133</v>
      </c>
      <c r="J100" s="2">
        <v>137</v>
      </c>
      <c r="K100" s="2">
        <v>135</v>
      </c>
      <c r="L100" s="2">
        <v>129</v>
      </c>
      <c r="M100" s="2">
        <v>158</v>
      </c>
      <c r="N100" s="2">
        <v>130</v>
      </c>
      <c r="O100" s="2">
        <v>127</v>
      </c>
      <c r="P100" s="2">
        <v>137</v>
      </c>
      <c r="Q100" s="2">
        <v>131</v>
      </c>
      <c r="R100" s="2">
        <v>132</v>
      </c>
      <c r="S100" s="2">
        <v>126</v>
      </c>
      <c r="T100" s="2">
        <v>123</v>
      </c>
      <c r="U100" s="2">
        <v>128</v>
      </c>
      <c r="V100" s="2">
        <v>132</v>
      </c>
      <c r="W100" s="2">
        <v>125</v>
      </c>
      <c r="X100" s="2">
        <v>128</v>
      </c>
      <c r="Y100" s="22">
        <f>IFERROR(VLOOKUP(Y$1,Weights!$C$3:$D$33,2,FALSE),0)*C100</f>
        <v>0</v>
      </c>
      <c r="Z100" s="22">
        <f>IFERROR(VLOOKUP(Z$1,Weights!$C$3:$D$33,2,FALSE),0)*D100</f>
        <v>0.54777878455355145</v>
      </c>
      <c r="AA100" s="22">
        <f>IFERROR(VLOOKUP(AA$1,Weights!$C$3:$D$33,2,FALSE),0)*E100</f>
        <v>0.56573874470284824</v>
      </c>
      <c r="AB100" s="22">
        <f>IFERROR(VLOOKUP(AB$1,Weights!$C$3:$D$33,2,FALSE),0)*F100</f>
        <v>0.38444689580730351</v>
      </c>
      <c r="AC100" s="22">
        <f>IFERROR(VLOOKUP(AC$1,Weights!$C$3:$D$33,2,FALSE),0)*G100</f>
        <v>0</v>
      </c>
      <c r="AD100" s="22">
        <f>IFERROR(VLOOKUP(AD$1,Weights!$C$3:$D$33,2,FALSE),0)*H100</f>
        <v>0.27682173803490656</v>
      </c>
      <c r="AE100" s="22">
        <f>IFERROR(VLOOKUP(AE$1,Weights!$C$3:$D$33,2,FALSE),0)*I100</f>
        <v>12.859129985495162</v>
      </c>
      <c r="AF100" s="22">
        <f>IFERROR(VLOOKUP(AF$1,Weights!$C$3:$D$33,2,FALSE),0)*J100</f>
        <v>1.2898628417793323</v>
      </c>
      <c r="AG100" s="22">
        <f>IFERROR(VLOOKUP(AG$1,Weights!$C$3:$D$33,2,FALSE),0)*K100</f>
        <v>1.3858997670419806</v>
      </c>
      <c r="AH100" s="22">
        <f>IFERROR(VLOOKUP(AH$1,Weights!$C$3:$D$33,2,FALSE),0)*L100</f>
        <v>1.0683962222492955</v>
      </c>
      <c r="AI100" s="22">
        <f>IFERROR(VLOOKUP(AI$1,Weights!$C$3:$D$33,2,FALSE),0)*M100</f>
        <v>0</v>
      </c>
      <c r="AJ100" s="22">
        <f>IFERROR(VLOOKUP(AJ$1,Weights!$C$3:$D$33,2,FALSE),0)*N100</f>
        <v>55.559088429795018</v>
      </c>
      <c r="AK100" s="22">
        <f>IFERROR(VLOOKUP(AK$1,Weights!$C$3:$D$33,2,FALSE),0)*O100</f>
        <v>0</v>
      </c>
      <c r="AL100" s="22">
        <f>IFERROR(VLOOKUP(AL$1,Weights!$C$3:$D$33,2,FALSE),0)*P100</f>
        <v>0.16525263808572233</v>
      </c>
      <c r="AM100" s="22">
        <f>IFERROR(VLOOKUP(AM$1,Weights!$C$3:$D$33,2,FALSE),0)*Q100</f>
        <v>1.9886043905215276</v>
      </c>
      <c r="AN100" s="22">
        <f>IFERROR(VLOOKUP(AN$1,Weights!$C$3:$D$33,2,FALSE),0)*R100</f>
        <v>0.52320144741364483</v>
      </c>
      <c r="AO100" s="22">
        <f>IFERROR(VLOOKUP(AO$1,Weights!$C$3:$D$33,2,FALSE),0)*S100</f>
        <v>37.807564044914471</v>
      </c>
      <c r="AP100" s="22">
        <f>IFERROR(VLOOKUP(AP$1,Weights!$C$3:$D$33,2,FALSE),0)*T100</f>
        <v>0</v>
      </c>
      <c r="AQ100" s="22">
        <f>IFERROR(VLOOKUP(AQ$1,Weights!$C$3:$D$33,2,FALSE),0)*U100</f>
        <v>7.9654139247711955</v>
      </c>
      <c r="AR100" s="22">
        <f>IFERROR(VLOOKUP(AR$1,Weights!$C$3:$D$33,2,FALSE),0)*V100</f>
        <v>4.6261849513610933</v>
      </c>
      <c r="AS100" s="22">
        <f>IFERROR(VLOOKUP(AS$1,Weights!$C$3:$D$33,2,FALSE),0)*W100</f>
        <v>1.5900612928678581</v>
      </c>
      <c r="AT100" s="22">
        <f>IFERROR(VLOOKUP(AT$1,Weights!$C$3:$D$33,2,FALSE),0)*X100</f>
        <v>0.43389487343569061</v>
      </c>
      <c r="AU100" s="23">
        <f t="shared" si="1"/>
        <v>128.48058220820241</v>
      </c>
    </row>
    <row r="101" spans="1:47" x14ac:dyDescent="0.2">
      <c r="A101" s="2">
        <v>1976</v>
      </c>
      <c r="B101" s="2">
        <v>2</v>
      </c>
      <c r="C101" s="3">
        <v>139</v>
      </c>
      <c r="D101" s="2">
        <v>127</v>
      </c>
      <c r="E101" s="2">
        <v>132</v>
      </c>
      <c r="F101" s="2">
        <v>139</v>
      </c>
      <c r="G101" s="2">
        <v>149</v>
      </c>
      <c r="H101" s="2">
        <v>132</v>
      </c>
      <c r="I101" s="2">
        <v>150</v>
      </c>
      <c r="J101" s="2">
        <v>148</v>
      </c>
      <c r="K101" s="2">
        <v>147</v>
      </c>
      <c r="L101" s="2">
        <v>132</v>
      </c>
      <c r="M101" s="2">
        <v>162</v>
      </c>
      <c r="N101" s="2">
        <v>139</v>
      </c>
      <c r="O101" s="2">
        <v>135</v>
      </c>
      <c r="P101" s="2">
        <v>148</v>
      </c>
      <c r="Q101" s="2">
        <v>144</v>
      </c>
      <c r="R101" s="2">
        <v>144</v>
      </c>
      <c r="S101" s="2">
        <v>134</v>
      </c>
      <c r="T101" s="2">
        <v>130</v>
      </c>
      <c r="U101" s="2">
        <v>131</v>
      </c>
      <c r="V101" s="2">
        <v>142</v>
      </c>
      <c r="W101" s="2">
        <v>132</v>
      </c>
      <c r="X101" s="2">
        <v>138</v>
      </c>
      <c r="Y101" s="22">
        <f>IFERROR(VLOOKUP(Y$1,Weights!$C$3:$D$33,2,FALSE),0)*C101</f>
        <v>0</v>
      </c>
      <c r="Z101" s="22">
        <f>IFERROR(VLOOKUP(Z$1,Weights!$C$3:$D$33,2,FALSE),0)*D101</f>
        <v>0.57022873474017244</v>
      </c>
      <c r="AA101" s="22">
        <f>IFERROR(VLOOKUP(AA$1,Weights!$C$3:$D$33,2,FALSE),0)*E101</f>
        <v>0.59267868492679343</v>
      </c>
      <c r="AB101" s="22">
        <f>IFERROR(VLOOKUP(AB$1,Weights!$C$3:$D$33,2,FALSE),0)*F101</f>
        <v>0.42411205172393002</v>
      </c>
      <c r="AC101" s="22">
        <f>IFERROR(VLOOKUP(AC$1,Weights!$C$3:$D$33,2,FALSE),0)*G101</f>
        <v>0</v>
      </c>
      <c r="AD101" s="22">
        <f>IFERROR(VLOOKUP(AD$1,Weights!$C$3:$D$33,2,FALSE),0)*H101</f>
        <v>0.28325945287292764</v>
      </c>
      <c r="AE101" s="22">
        <f>IFERROR(VLOOKUP(AE$1,Weights!$C$3:$D$33,2,FALSE),0)*I101</f>
        <v>14.502778179129884</v>
      </c>
      <c r="AF101" s="22">
        <f>IFERROR(VLOOKUP(AF$1,Weights!$C$3:$D$33,2,FALSE),0)*J101</f>
        <v>1.3934284714112495</v>
      </c>
      <c r="AG101" s="22">
        <f>IFERROR(VLOOKUP(AG$1,Weights!$C$3:$D$33,2,FALSE),0)*K101</f>
        <v>1.509090857445712</v>
      </c>
      <c r="AH101" s="22">
        <f>IFERROR(VLOOKUP(AH$1,Weights!$C$3:$D$33,2,FALSE),0)*L101</f>
        <v>1.0932426460225348</v>
      </c>
      <c r="AI101" s="22">
        <f>IFERROR(VLOOKUP(AI$1,Weights!$C$3:$D$33,2,FALSE),0)*M101</f>
        <v>0</v>
      </c>
      <c r="AJ101" s="22">
        <f>IFERROR(VLOOKUP(AJ$1,Weights!$C$3:$D$33,2,FALSE),0)*N101</f>
        <v>59.405486859550059</v>
      </c>
      <c r="AK101" s="22">
        <f>IFERROR(VLOOKUP(AK$1,Weights!$C$3:$D$33,2,FALSE),0)*O101</f>
        <v>0</v>
      </c>
      <c r="AL101" s="22">
        <f>IFERROR(VLOOKUP(AL$1,Weights!$C$3:$D$33,2,FALSE),0)*P101</f>
        <v>0.17852109807800659</v>
      </c>
      <c r="AM101" s="22">
        <f>IFERROR(VLOOKUP(AM$1,Weights!$C$3:$D$33,2,FALSE),0)*Q101</f>
        <v>2.1859468109549614</v>
      </c>
      <c r="AN101" s="22">
        <f>IFERROR(VLOOKUP(AN$1,Weights!$C$3:$D$33,2,FALSE),0)*R101</f>
        <v>0.57076521536033975</v>
      </c>
      <c r="AO101" s="22">
        <f>IFERROR(VLOOKUP(AO$1,Weights!$C$3:$D$33,2,FALSE),0)*S101</f>
        <v>40.208044301734439</v>
      </c>
      <c r="AP101" s="22">
        <f>IFERROR(VLOOKUP(AP$1,Weights!$C$3:$D$33,2,FALSE),0)*T101</f>
        <v>0</v>
      </c>
      <c r="AQ101" s="22">
        <f>IFERROR(VLOOKUP(AQ$1,Weights!$C$3:$D$33,2,FALSE),0)*U101</f>
        <v>8.1521033136330203</v>
      </c>
      <c r="AR101" s="22">
        <f>IFERROR(VLOOKUP(AR$1,Weights!$C$3:$D$33,2,FALSE),0)*V101</f>
        <v>4.9766535082823884</v>
      </c>
      <c r="AS101" s="22">
        <f>IFERROR(VLOOKUP(AS$1,Weights!$C$3:$D$33,2,FALSE),0)*W101</f>
        <v>1.6791047252684581</v>
      </c>
      <c r="AT101" s="22">
        <f>IFERROR(VLOOKUP(AT$1,Weights!$C$3:$D$33,2,FALSE),0)*X101</f>
        <v>0.46779291042285392</v>
      </c>
      <c r="AU101" s="23">
        <f t="shared" si="1"/>
        <v>137.61178411172423</v>
      </c>
    </row>
    <row r="102" spans="1:47" x14ac:dyDescent="0.2">
      <c r="A102" s="2">
        <v>1977</v>
      </c>
      <c r="B102" s="2">
        <v>2</v>
      </c>
      <c r="C102" s="3">
        <v>149</v>
      </c>
      <c r="D102" s="2">
        <v>138</v>
      </c>
      <c r="E102" s="2">
        <v>138</v>
      </c>
      <c r="F102" s="2">
        <v>149</v>
      </c>
      <c r="G102" s="2">
        <v>161</v>
      </c>
      <c r="H102" s="2">
        <v>140</v>
      </c>
      <c r="I102" s="2">
        <v>162</v>
      </c>
      <c r="J102" s="2">
        <v>159</v>
      </c>
      <c r="K102" s="2">
        <v>158</v>
      </c>
      <c r="L102" s="2">
        <v>140</v>
      </c>
      <c r="M102" s="2">
        <v>166</v>
      </c>
      <c r="N102" s="2">
        <v>150</v>
      </c>
      <c r="O102" s="2">
        <v>144</v>
      </c>
      <c r="P102" s="2">
        <v>159</v>
      </c>
      <c r="Q102" s="2">
        <v>154</v>
      </c>
      <c r="R102" s="2">
        <v>154</v>
      </c>
      <c r="S102" s="2">
        <v>144</v>
      </c>
      <c r="T102" s="2">
        <v>139</v>
      </c>
      <c r="U102" s="2">
        <v>136</v>
      </c>
      <c r="V102" s="2">
        <v>153</v>
      </c>
      <c r="W102" s="2">
        <v>136</v>
      </c>
      <c r="X102" s="2">
        <v>149</v>
      </c>
      <c r="Y102" s="22">
        <f>IFERROR(VLOOKUP(Y$1,Weights!$C$3:$D$33,2,FALSE),0)*C102</f>
        <v>0</v>
      </c>
      <c r="Z102" s="22">
        <f>IFERROR(VLOOKUP(Z$1,Weights!$C$3:$D$33,2,FALSE),0)*D102</f>
        <v>0.61961862515073851</v>
      </c>
      <c r="AA102" s="22">
        <f>IFERROR(VLOOKUP(AA$1,Weights!$C$3:$D$33,2,FALSE),0)*E102</f>
        <v>0.61961862515073851</v>
      </c>
      <c r="AB102" s="22">
        <f>IFERROR(VLOOKUP(AB$1,Weights!$C$3:$D$33,2,FALSE),0)*F102</f>
        <v>0.45462371012133507</v>
      </c>
      <c r="AC102" s="22">
        <f>IFERROR(VLOOKUP(AC$1,Weights!$C$3:$D$33,2,FALSE),0)*G102</f>
        <v>0</v>
      </c>
      <c r="AD102" s="22">
        <f>IFERROR(VLOOKUP(AD$1,Weights!$C$3:$D$33,2,FALSE),0)*H102</f>
        <v>0.30042669244098386</v>
      </c>
      <c r="AE102" s="22">
        <f>IFERROR(VLOOKUP(AE$1,Weights!$C$3:$D$33,2,FALSE),0)*I102</f>
        <v>15.663000433460272</v>
      </c>
      <c r="AF102" s="22">
        <f>IFERROR(VLOOKUP(AF$1,Weights!$C$3:$D$33,2,FALSE),0)*J102</f>
        <v>1.4969941010431667</v>
      </c>
      <c r="AG102" s="22">
        <f>IFERROR(VLOOKUP(AG$1,Weights!$C$3:$D$33,2,FALSE),0)*K102</f>
        <v>1.6220160236491328</v>
      </c>
      <c r="AH102" s="22">
        <f>IFERROR(VLOOKUP(AH$1,Weights!$C$3:$D$33,2,FALSE),0)*L102</f>
        <v>1.1594997760845067</v>
      </c>
      <c r="AI102" s="22">
        <f>IFERROR(VLOOKUP(AI$1,Weights!$C$3:$D$33,2,FALSE),0)*M102</f>
        <v>0</v>
      </c>
      <c r="AJ102" s="22">
        <f>IFERROR(VLOOKUP(AJ$1,Weights!$C$3:$D$33,2,FALSE),0)*N102</f>
        <v>64.106640495917333</v>
      </c>
      <c r="AK102" s="22">
        <f>IFERROR(VLOOKUP(AK$1,Weights!$C$3:$D$33,2,FALSE),0)*O102</f>
        <v>0</v>
      </c>
      <c r="AL102" s="22">
        <f>IFERROR(VLOOKUP(AL$1,Weights!$C$3:$D$33,2,FALSE),0)*P102</f>
        <v>0.19178955807029086</v>
      </c>
      <c r="AM102" s="22">
        <f>IFERROR(VLOOKUP(AM$1,Weights!$C$3:$D$33,2,FALSE),0)*Q102</f>
        <v>2.3377486728268337</v>
      </c>
      <c r="AN102" s="22">
        <f>IFERROR(VLOOKUP(AN$1,Weights!$C$3:$D$33,2,FALSE),0)*R102</f>
        <v>0.61040168864925226</v>
      </c>
      <c r="AO102" s="22">
        <f>IFERROR(VLOOKUP(AO$1,Weights!$C$3:$D$33,2,FALSE),0)*S102</f>
        <v>43.208644622759401</v>
      </c>
      <c r="AP102" s="22">
        <f>IFERROR(VLOOKUP(AP$1,Weights!$C$3:$D$33,2,FALSE),0)*T102</f>
        <v>0</v>
      </c>
      <c r="AQ102" s="22">
        <f>IFERROR(VLOOKUP(AQ$1,Weights!$C$3:$D$33,2,FALSE),0)*U102</f>
        <v>8.4632522950693954</v>
      </c>
      <c r="AR102" s="22">
        <f>IFERROR(VLOOKUP(AR$1,Weights!$C$3:$D$33,2,FALSE),0)*V102</f>
        <v>5.3621689208958125</v>
      </c>
      <c r="AS102" s="22">
        <f>IFERROR(VLOOKUP(AS$1,Weights!$C$3:$D$33,2,FALSE),0)*W102</f>
        <v>1.7299866866402296</v>
      </c>
      <c r="AT102" s="22">
        <f>IFERROR(VLOOKUP(AT$1,Weights!$C$3:$D$33,2,FALSE),0)*X102</f>
        <v>0.50508075110873363</v>
      </c>
      <c r="AU102" s="23">
        <f t="shared" si="1"/>
        <v>147.83189305388737</v>
      </c>
    </row>
    <row r="103" spans="1:47" x14ac:dyDescent="0.2">
      <c r="A103" s="2">
        <v>1978</v>
      </c>
      <c r="B103" s="2">
        <v>2</v>
      </c>
      <c r="C103" s="3">
        <v>163</v>
      </c>
      <c r="D103" s="2">
        <v>146</v>
      </c>
      <c r="E103" s="2">
        <v>148</v>
      </c>
      <c r="F103" s="2">
        <v>162</v>
      </c>
      <c r="G103" s="2">
        <v>177</v>
      </c>
      <c r="H103" s="2">
        <v>151</v>
      </c>
      <c r="I103" s="2">
        <v>179</v>
      </c>
      <c r="J103" s="2">
        <v>174</v>
      </c>
      <c r="K103" s="2">
        <v>173</v>
      </c>
      <c r="L103" s="2">
        <v>151</v>
      </c>
      <c r="M103" s="2">
        <v>177</v>
      </c>
      <c r="N103" s="2">
        <v>165</v>
      </c>
      <c r="O103" s="2">
        <v>155</v>
      </c>
      <c r="P103" s="2">
        <v>174</v>
      </c>
      <c r="Q103" s="2">
        <v>168</v>
      </c>
      <c r="R103" s="2">
        <v>169</v>
      </c>
      <c r="S103" s="2">
        <v>156</v>
      </c>
      <c r="T103" s="2">
        <v>147</v>
      </c>
      <c r="U103" s="2">
        <v>139</v>
      </c>
      <c r="V103" s="2">
        <v>170</v>
      </c>
      <c r="W103" s="2">
        <v>144</v>
      </c>
      <c r="X103" s="2">
        <v>163</v>
      </c>
      <c r="Y103" s="22">
        <f>IFERROR(VLOOKUP(Y$1,Weights!$C$3:$D$33,2,FALSE),0)*C103</f>
        <v>0</v>
      </c>
      <c r="Z103" s="22">
        <f>IFERROR(VLOOKUP(Z$1,Weights!$C$3:$D$33,2,FALSE),0)*D103</f>
        <v>0.6555385454493321</v>
      </c>
      <c r="AA103" s="22">
        <f>IFERROR(VLOOKUP(AA$1,Weights!$C$3:$D$33,2,FALSE),0)*E103</f>
        <v>0.6645185255239805</v>
      </c>
      <c r="AB103" s="22">
        <f>IFERROR(VLOOKUP(AB$1,Weights!$C$3:$D$33,2,FALSE),0)*F103</f>
        <v>0.49428886603796163</v>
      </c>
      <c r="AC103" s="22">
        <f>IFERROR(VLOOKUP(AC$1,Weights!$C$3:$D$33,2,FALSE),0)*G103</f>
        <v>0</v>
      </c>
      <c r="AD103" s="22">
        <f>IFERROR(VLOOKUP(AD$1,Weights!$C$3:$D$33,2,FALSE),0)*H103</f>
        <v>0.32403164684706115</v>
      </c>
      <c r="AE103" s="22">
        <f>IFERROR(VLOOKUP(AE$1,Weights!$C$3:$D$33,2,FALSE),0)*I103</f>
        <v>17.306648627094994</v>
      </c>
      <c r="AF103" s="22">
        <f>IFERROR(VLOOKUP(AF$1,Weights!$C$3:$D$33,2,FALSE),0)*J103</f>
        <v>1.6382199596321445</v>
      </c>
      <c r="AG103" s="22">
        <f>IFERROR(VLOOKUP(AG$1,Weights!$C$3:$D$33,2,FALSE),0)*K103</f>
        <v>1.7760048866537972</v>
      </c>
      <c r="AH103" s="22">
        <f>IFERROR(VLOOKUP(AH$1,Weights!$C$3:$D$33,2,FALSE),0)*L103</f>
        <v>1.2506033299197179</v>
      </c>
      <c r="AI103" s="22">
        <f>IFERROR(VLOOKUP(AI$1,Weights!$C$3:$D$33,2,FALSE),0)*M103</f>
        <v>0</v>
      </c>
      <c r="AJ103" s="22">
        <f>IFERROR(VLOOKUP(AJ$1,Weights!$C$3:$D$33,2,FALSE),0)*N103</f>
        <v>70.517304545509063</v>
      </c>
      <c r="AK103" s="22">
        <f>IFERROR(VLOOKUP(AK$1,Weights!$C$3:$D$33,2,FALSE),0)*O103</f>
        <v>0</v>
      </c>
      <c r="AL103" s="22">
        <f>IFERROR(VLOOKUP(AL$1,Weights!$C$3:$D$33,2,FALSE),0)*P103</f>
        <v>0.20988291260522396</v>
      </c>
      <c r="AM103" s="22">
        <f>IFERROR(VLOOKUP(AM$1,Weights!$C$3:$D$33,2,FALSE),0)*Q103</f>
        <v>2.5502712794474549</v>
      </c>
      <c r="AN103" s="22">
        <f>IFERROR(VLOOKUP(AN$1,Weights!$C$3:$D$33,2,FALSE),0)*R103</f>
        <v>0.66985639858262092</v>
      </c>
      <c r="AO103" s="22">
        <f>IFERROR(VLOOKUP(AO$1,Weights!$C$3:$D$33,2,FALSE),0)*S103</f>
        <v>46.809365007989349</v>
      </c>
      <c r="AP103" s="22">
        <f>IFERROR(VLOOKUP(AP$1,Weights!$C$3:$D$33,2,FALSE),0)*T103</f>
        <v>0</v>
      </c>
      <c r="AQ103" s="22">
        <f>IFERROR(VLOOKUP(AQ$1,Weights!$C$3:$D$33,2,FALSE),0)*U103</f>
        <v>8.6499416839312193</v>
      </c>
      <c r="AR103" s="22">
        <f>IFERROR(VLOOKUP(AR$1,Weights!$C$3:$D$33,2,FALSE),0)*V103</f>
        <v>5.9579654676620137</v>
      </c>
      <c r="AS103" s="22">
        <f>IFERROR(VLOOKUP(AS$1,Weights!$C$3:$D$33,2,FALSE),0)*W103</f>
        <v>1.8317506093837725</v>
      </c>
      <c r="AT103" s="22">
        <f>IFERROR(VLOOKUP(AT$1,Weights!$C$3:$D$33,2,FALSE),0)*X103</f>
        <v>0.55253800289076227</v>
      </c>
      <c r="AU103" s="23">
        <f t="shared" si="1"/>
        <v>161.19870175967378</v>
      </c>
    </row>
    <row r="104" spans="1:47" x14ac:dyDescent="0.2">
      <c r="A104" s="2">
        <v>1979</v>
      </c>
      <c r="B104" s="2">
        <v>2</v>
      </c>
      <c r="C104" s="3">
        <v>175</v>
      </c>
      <c r="D104" s="2">
        <v>154</v>
      </c>
      <c r="E104" s="2">
        <v>163</v>
      </c>
      <c r="F104" s="2">
        <v>177</v>
      </c>
      <c r="G104" s="2">
        <v>189</v>
      </c>
      <c r="H104" s="2">
        <v>166</v>
      </c>
      <c r="I104" s="2">
        <v>190</v>
      </c>
      <c r="J104" s="2">
        <v>194</v>
      </c>
      <c r="K104" s="2">
        <v>186</v>
      </c>
      <c r="L104" s="2">
        <v>166</v>
      </c>
      <c r="M104" s="2">
        <v>184</v>
      </c>
      <c r="N104" s="2">
        <v>179</v>
      </c>
      <c r="O104" s="2">
        <v>169</v>
      </c>
      <c r="P104" s="2">
        <v>194</v>
      </c>
      <c r="Q104" s="2">
        <v>180</v>
      </c>
      <c r="R104" s="2">
        <v>180</v>
      </c>
      <c r="S104" s="2">
        <v>169</v>
      </c>
      <c r="T104" s="2">
        <v>158</v>
      </c>
      <c r="U104" s="2">
        <v>143</v>
      </c>
      <c r="V104" s="2">
        <v>182</v>
      </c>
      <c r="W104" s="2">
        <v>171</v>
      </c>
      <c r="X104" s="2">
        <v>174</v>
      </c>
      <c r="Y104" s="22">
        <f>IFERROR(VLOOKUP(Y$1,Weights!$C$3:$D$33,2,FALSE),0)*C104</f>
        <v>0</v>
      </c>
      <c r="Z104" s="22">
        <f>IFERROR(VLOOKUP(Z$1,Weights!$C$3:$D$33,2,FALSE),0)*D104</f>
        <v>0.69145846574792569</v>
      </c>
      <c r="AA104" s="22">
        <f>IFERROR(VLOOKUP(AA$1,Weights!$C$3:$D$33,2,FALSE),0)*E104</f>
        <v>0.73186837608384336</v>
      </c>
      <c r="AB104" s="22">
        <f>IFERROR(VLOOKUP(AB$1,Weights!$C$3:$D$33,2,FALSE),0)*F104</f>
        <v>0.54005635363406923</v>
      </c>
      <c r="AC104" s="22">
        <f>IFERROR(VLOOKUP(AC$1,Weights!$C$3:$D$33,2,FALSE),0)*G104</f>
        <v>0</v>
      </c>
      <c r="AD104" s="22">
        <f>IFERROR(VLOOKUP(AD$1,Weights!$C$3:$D$33,2,FALSE),0)*H104</f>
        <v>0.35622022103716661</v>
      </c>
      <c r="AE104" s="22">
        <f>IFERROR(VLOOKUP(AE$1,Weights!$C$3:$D$33,2,FALSE),0)*I104</f>
        <v>18.370185693564519</v>
      </c>
      <c r="AF104" s="22">
        <f>IFERROR(VLOOKUP(AF$1,Weights!$C$3:$D$33,2,FALSE),0)*J104</f>
        <v>1.8265211044174485</v>
      </c>
      <c r="AG104" s="22">
        <f>IFERROR(VLOOKUP(AG$1,Weights!$C$3:$D$33,2,FALSE),0)*K104</f>
        <v>1.9094619012578398</v>
      </c>
      <c r="AH104" s="22">
        <f>IFERROR(VLOOKUP(AH$1,Weights!$C$3:$D$33,2,FALSE),0)*L104</f>
        <v>1.3748354487859151</v>
      </c>
      <c r="AI104" s="22">
        <f>IFERROR(VLOOKUP(AI$1,Weights!$C$3:$D$33,2,FALSE),0)*M104</f>
        <v>0</v>
      </c>
      <c r="AJ104" s="22">
        <f>IFERROR(VLOOKUP(AJ$1,Weights!$C$3:$D$33,2,FALSE),0)*N104</f>
        <v>76.500590991794681</v>
      </c>
      <c r="AK104" s="22">
        <f>IFERROR(VLOOKUP(AK$1,Weights!$C$3:$D$33,2,FALSE),0)*O104</f>
        <v>0</v>
      </c>
      <c r="AL104" s="22">
        <f>IFERROR(VLOOKUP(AL$1,Weights!$C$3:$D$33,2,FALSE),0)*P104</f>
        <v>0.2340073853184681</v>
      </c>
      <c r="AM104" s="22">
        <f>IFERROR(VLOOKUP(AM$1,Weights!$C$3:$D$33,2,FALSE),0)*Q104</f>
        <v>2.7324335136937017</v>
      </c>
      <c r="AN104" s="22">
        <f>IFERROR(VLOOKUP(AN$1,Weights!$C$3:$D$33,2,FALSE),0)*R104</f>
        <v>0.71345651920042474</v>
      </c>
      <c r="AO104" s="22">
        <f>IFERROR(VLOOKUP(AO$1,Weights!$C$3:$D$33,2,FALSE),0)*S104</f>
        <v>50.710145425321791</v>
      </c>
      <c r="AP104" s="22">
        <f>IFERROR(VLOOKUP(AP$1,Weights!$C$3:$D$33,2,FALSE),0)*T104</f>
        <v>0</v>
      </c>
      <c r="AQ104" s="22">
        <f>IFERROR(VLOOKUP(AQ$1,Weights!$C$3:$D$33,2,FALSE),0)*U104</f>
        <v>8.8988608690803197</v>
      </c>
      <c r="AR104" s="22">
        <f>IFERROR(VLOOKUP(AR$1,Weights!$C$3:$D$33,2,FALSE),0)*V104</f>
        <v>6.3785277359675678</v>
      </c>
      <c r="AS104" s="22">
        <f>IFERROR(VLOOKUP(AS$1,Weights!$C$3:$D$33,2,FALSE),0)*W104</f>
        <v>2.1752038486432297</v>
      </c>
      <c r="AT104" s="22">
        <f>IFERROR(VLOOKUP(AT$1,Weights!$C$3:$D$33,2,FALSE),0)*X104</f>
        <v>0.58982584357664192</v>
      </c>
      <c r="AU104" s="23">
        <f t="shared" si="1"/>
        <v>174.02199627620971</v>
      </c>
    </row>
    <row r="105" spans="1:47" x14ac:dyDescent="0.2">
      <c r="A105" s="2">
        <v>1980</v>
      </c>
      <c r="B105" s="2">
        <v>2</v>
      </c>
      <c r="C105" s="3">
        <v>190</v>
      </c>
      <c r="D105" s="2">
        <v>167</v>
      </c>
      <c r="E105" s="2">
        <v>180</v>
      </c>
      <c r="F105" s="2">
        <v>198</v>
      </c>
      <c r="G105" s="2">
        <v>210</v>
      </c>
      <c r="H105" s="2">
        <v>181</v>
      </c>
      <c r="I105" s="2">
        <v>212</v>
      </c>
      <c r="J105" s="2">
        <v>212</v>
      </c>
      <c r="K105" s="2">
        <v>203</v>
      </c>
      <c r="L105" s="2">
        <v>181</v>
      </c>
      <c r="M105" s="2">
        <v>201</v>
      </c>
      <c r="N105" s="2">
        <v>193</v>
      </c>
      <c r="O105" s="2">
        <v>187</v>
      </c>
      <c r="P105" s="2">
        <v>212</v>
      </c>
      <c r="Q105" s="2">
        <v>197</v>
      </c>
      <c r="R105" s="2">
        <v>198</v>
      </c>
      <c r="S105" s="2">
        <v>186</v>
      </c>
      <c r="T105" s="2">
        <v>173</v>
      </c>
      <c r="U105" s="2">
        <v>149</v>
      </c>
      <c r="V105" s="2">
        <v>194</v>
      </c>
      <c r="W105" s="2">
        <v>201</v>
      </c>
      <c r="X105" s="2">
        <v>185</v>
      </c>
      <c r="Y105" s="22">
        <f>IFERROR(VLOOKUP(Y$1,Weights!$C$3:$D$33,2,FALSE),0)*C105</f>
        <v>0</v>
      </c>
      <c r="Z105" s="22">
        <f>IFERROR(VLOOKUP(Z$1,Weights!$C$3:$D$33,2,FALSE),0)*D105</f>
        <v>0.74982833623314016</v>
      </c>
      <c r="AA105" s="22">
        <f>IFERROR(VLOOKUP(AA$1,Weights!$C$3:$D$33,2,FALSE),0)*E105</f>
        <v>0.80819820671835463</v>
      </c>
      <c r="AB105" s="22">
        <f>IFERROR(VLOOKUP(AB$1,Weights!$C$3:$D$33,2,FALSE),0)*F105</f>
        <v>0.60413083626861974</v>
      </c>
      <c r="AC105" s="22">
        <f>IFERROR(VLOOKUP(AC$1,Weights!$C$3:$D$33,2,FALSE),0)*G105</f>
        <v>0</v>
      </c>
      <c r="AD105" s="22">
        <f>IFERROR(VLOOKUP(AD$1,Weights!$C$3:$D$33,2,FALSE),0)*H105</f>
        <v>0.38840879522727201</v>
      </c>
      <c r="AE105" s="22">
        <f>IFERROR(VLOOKUP(AE$1,Weights!$C$3:$D$33,2,FALSE),0)*I105</f>
        <v>20.497259826503566</v>
      </c>
      <c r="AF105" s="22">
        <f>IFERROR(VLOOKUP(AF$1,Weights!$C$3:$D$33,2,FALSE),0)*J105</f>
        <v>1.9959921347242222</v>
      </c>
      <c r="AG105" s="22">
        <f>IFERROR(VLOOKUP(AG$1,Weights!$C$3:$D$33,2,FALSE),0)*K105</f>
        <v>2.0839826126631262</v>
      </c>
      <c r="AH105" s="22">
        <f>IFERROR(VLOOKUP(AH$1,Weights!$C$3:$D$33,2,FALSE),0)*L105</f>
        <v>1.4990675676521124</v>
      </c>
      <c r="AI105" s="22">
        <f>IFERROR(VLOOKUP(AI$1,Weights!$C$3:$D$33,2,FALSE),0)*M105</f>
        <v>0</v>
      </c>
      <c r="AJ105" s="22">
        <f>IFERROR(VLOOKUP(AJ$1,Weights!$C$3:$D$33,2,FALSE),0)*N105</f>
        <v>82.483877438080299</v>
      </c>
      <c r="AK105" s="22">
        <f>IFERROR(VLOOKUP(AK$1,Weights!$C$3:$D$33,2,FALSE),0)*O105</f>
        <v>0</v>
      </c>
      <c r="AL105" s="22">
        <f>IFERROR(VLOOKUP(AL$1,Weights!$C$3:$D$33,2,FALSE),0)*P105</f>
        <v>0.25571941076038779</v>
      </c>
      <c r="AM105" s="22">
        <f>IFERROR(VLOOKUP(AM$1,Weights!$C$3:$D$33,2,FALSE),0)*Q105</f>
        <v>2.9904966788758847</v>
      </c>
      <c r="AN105" s="22">
        <f>IFERROR(VLOOKUP(AN$1,Weights!$C$3:$D$33,2,FALSE),0)*R105</f>
        <v>0.78480217112046713</v>
      </c>
      <c r="AO105" s="22">
        <f>IFERROR(VLOOKUP(AO$1,Weights!$C$3:$D$33,2,FALSE),0)*S105</f>
        <v>55.81116597106422</v>
      </c>
      <c r="AP105" s="22">
        <f>IFERROR(VLOOKUP(AP$1,Weights!$C$3:$D$33,2,FALSE),0)*T105</f>
        <v>0</v>
      </c>
      <c r="AQ105" s="22">
        <f>IFERROR(VLOOKUP(AQ$1,Weights!$C$3:$D$33,2,FALSE),0)*U105</f>
        <v>9.2722396468039694</v>
      </c>
      <c r="AR105" s="22">
        <f>IFERROR(VLOOKUP(AR$1,Weights!$C$3:$D$33,2,FALSE),0)*V105</f>
        <v>6.7990900042731219</v>
      </c>
      <c r="AS105" s="22">
        <f>IFERROR(VLOOKUP(AS$1,Weights!$C$3:$D$33,2,FALSE),0)*W105</f>
        <v>2.5568185589315156</v>
      </c>
      <c r="AT105" s="22">
        <f>IFERROR(VLOOKUP(AT$1,Weights!$C$3:$D$33,2,FALSE),0)*X105</f>
        <v>0.62711368426252156</v>
      </c>
      <c r="AU105" s="23">
        <f t="shared" si="1"/>
        <v>189.42917860868707</v>
      </c>
    </row>
    <row r="106" spans="1:47" x14ac:dyDescent="0.2">
      <c r="A106" s="2">
        <v>1981</v>
      </c>
      <c r="B106" s="2">
        <v>2</v>
      </c>
      <c r="C106" s="3">
        <v>211</v>
      </c>
      <c r="D106" s="2">
        <v>185</v>
      </c>
      <c r="E106" s="2">
        <v>197</v>
      </c>
      <c r="F106" s="2">
        <v>223</v>
      </c>
      <c r="G106" s="2">
        <v>235</v>
      </c>
      <c r="H106" s="2">
        <v>193</v>
      </c>
      <c r="I106" s="2">
        <v>239</v>
      </c>
      <c r="J106" s="2">
        <v>234</v>
      </c>
      <c r="K106" s="2">
        <v>229</v>
      </c>
      <c r="L106" s="2">
        <v>193</v>
      </c>
      <c r="M106" s="2">
        <v>219</v>
      </c>
      <c r="N106" s="2">
        <v>215</v>
      </c>
      <c r="O106" s="2">
        <v>205</v>
      </c>
      <c r="P106" s="2">
        <v>234</v>
      </c>
      <c r="Q106" s="2">
        <v>219</v>
      </c>
      <c r="R106" s="2">
        <v>220</v>
      </c>
      <c r="S106" s="2">
        <v>208</v>
      </c>
      <c r="T106" s="2">
        <v>192</v>
      </c>
      <c r="U106" s="2">
        <v>158</v>
      </c>
      <c r="V106" s="2">
        <v>218</v>
      </c>
      <c r="W106" s="2">
        <v>210</v>
      </c>
      <c r="X106" s="2">
        <v>207</v>
      </c>
      <c r="Y106" s="22">
        <f>IFERROR(VLOOKUP(Y$1,Weights!$C$3:$D$33,2,FALSE),0)*C106</f>
        <v>0</v>
      </c>
      <c r="Z106" s="22">
        <f>IFERROR(VLOOKUP(Z$1,Weights!$C$3:$D$33,2,FALSE),0)*D106</f>
        <v>0.83064815690497562</v>
      </c>
      <c r="AA106" s="22">
        <f>IFERROR(VLOOKUP(AA$1,Weights!$C$3:$D$33,2,FALSE),0)*E106</f>
        <v>0.88452803735286589</v>
      </c>
      <c r="AB106" s="22">
        <f>IFERROR(VLOOKUP(AB$1,Weights!$C$3:$D$33,2,FALSE),0)*F106</f>
        <v>0.68040998226213234</v>
      </c>
      <c r="AC106" s="22">
        <f>IFERROR(VLOOKUP(AC$1,Weights!$C$3:$D$33,2,FALSE),0)*G106</f>
        <v>0</v>
      </c>
      <c r="AD106" s="22">
        <f>IFERROR(VLOOKUP(AD$1,Weights!$C$3:$D$33,2,FALSE),0)*H106</f>
        <v>0.41415965457935633</v>
      </c>
      <c r="AE106" s="22">
        <f>IFERROR(VLOOKUP(AE$1,Weights!$C$3:$D$33,2,FALSE),0)*I106</f>
        <v>23.107759898746945</v>
      </c>
      <c r="AF106" s="22">
        <f>IFERROR(VLOOKUP(AF$1,Weights!$C$3:$D$33,2,FALSE),0)*J106</f>
        <v>2.2031233939880566</v>
      </c>
      <c r="AG106" s="22">
        <f>IFERROR(VLOOKUP(AG$1,Weights!$C$3:$D$33,2,FALSE),0)*K106</f>
        <v>2.3508966418712114</v>
      </c>
      <c r="AH106" s="22">
        <f>IFERROR(VLOOKUP(AH$1,Weights!$C$3:$D$33,2,FALSE),0)*L106</f>
        <v>1.59845326274507</v>
      </c>
      <c r="AI106" s="22">
        <f>IFERROR(VLOOKUP(AI$1,Weights!$C$3:$D$33,2,FALSE),0)*M106</f>
        <v>0</v>
      </c>
      <c r="AJ106" s="22">
        <f>IFERROR(VLOOKUP(AJ$1,Weights!$C$3:$D$33,2,FALSE),0)*N106</f>
        <v>91.886184710814831</v>
      </c>
      <c r="AK106" s="22">
        <f>IFERROR(VLOOKUP(AK$1,Weights!$C$3:$D$33,2,FALSE),0)*O106</f>
        <v>0</v>
      </c>
      <c r="AL106" s="22">
        <f>IFERROR(VLOOKUP(AL$1,Weights!$C$3:$D$33,2,FALSE),0)*P106</f>
        <v>0.28225633074495637</v>
      </c>
      <c r="AM106" s="22">
        <f>IFERROR(VLOOKUP(AM$1,Weights!$C$3:$D$33,2,FALSE),0)*Q106</f>
        <v>3.3244607749940038</v>
      </c>
      <c r="AN106" s="22">
        <f>IFERROR(VLOOKUP(AN$1,Weights!$C$3:$D$33,2,FALSE),0)*R106</f>
        <v>0.87200241235607456</v>
      </c>
      <c r="AO106" s="22">
        <f>IFERROR(VLOOKUP(AO$1,Weights!$C$3:$D$33,2,FALSE),0)*S106</f>
        <v>62.41248667731913</v>
      </c>
      <c r="AP106" s="22">
        <f>IFERROR(VLOOKUP(AP$1,Weights!$C$3:$D$33,2,FALSE),0)*T106</f>
        <v>0</v>
      </c>
      <c r="AQ106" s="22">
        <f>IFERROR(VLOOKUP(AQ$1,Weights!$C$3:$D$33,2,FALSE),0)*U106</f>
        <v>9.8323078133894448</v>
      </c>
      <c r="AR106" s="22">
        <f>IFERROR(VLOOKUP(AR$1,Weights!$C$3:$D$33,2,FALSE),0)*V106</f>
        <v>7.6402145408842301</v>
      </c>
      <c r="AS106" s="22">
        <f>IFERROR(VLOOKUP(AS$1,Weights!$C$3:$D$33,2,FALSE),0)*W106</f>
        <v>2.6713029720180015</v>
      </c>
      <c r="AT106" s="22">
        <f>IFERROR(VLOOKUP(AT$1,Weights!$C$3:$D$33,2,FALSE),0)*X106</f>
        <v>0.70168936563428086</v>
      </c>
      <c r="AU106" s="23">
        <f t="shared" si="1"/>
        <v>210.83529652947664</v>
      </c>
    </row>
    <row r="107" spans="1:47" x14ac:dyDescent="0.2">
      <c r="A107" s="2">
        <v>1982</v>
      </c>
      <c r="B107" s="2">
        <v>2</v>
      </c>
      <c r="C107" s="3">
        <v>224</v>
      </c>
      <c r="D107" s="2">
        <v>194</v>
      </c>
      <c r="E107" s="2">
        <v>214</v>
      </c>
      <c r="F107" s="2">
        <v>236</v>
      </c>
      <c r="G107" s="2">
        <v>253</v>
      </c>
      <c r="H107" s="2">
        <v>195</v>
      </c>
      <c r="I107" s="2">
        <v>258</v>
      </c>
      <c r="J107" s="2">
        <v>249</v>
      </c>
      <c r="K107" s="2">
        <v>240</v>
      </c>
      <c r="L107" s="2">
        <v>195</v>
      </c>
      <c r="M107" s="2">
        <v>223</v>
      </c>
      <c r="N107" s="2">
        <v>228</v>
      </c>
      <c r="O107" s="2">
        <v>217</v>
      </c>
      <c r="P107" s="2">
        <v>246</v>
      </c>
      <c r="Q107" s="2">
        <v>233</v>
      </c>
      <c r="R107" s="2">
        <v>235</v>
      </c>
      <c r="S107" s="2">
        <v>220</v>
      </c>
      <c r="T107" s="2">
        <v>204</v>
      </c>
      <c r="U107" s="2">
        <v>158</v>
      </c>
      <c r="V107" s="2">
        <v>233</v>
      </c>
      <c r="W107" s="2">
        <v>217</v>
      </c>
      <c r="X107" s="2">
        <v>222</v>
      </c>
      <c r="Y107" s="22">
        <f>IFERROR(VLOOKUP(Y$1,Weights!$C$3:$D$33,2,FALSE),0)*C107</f>
        <v>0</v>
      </c>
      <c r="Z107" s="22">
        <f>IFERROR(VLOOKUP(Z$1,Weights!$C$3:$D$33,2,FALSE),0)*D107</f>
        <v>0.8710580672408933</v>
      </c>
      <c r="AA107" s="22">
        <f>IFERROR(VLOOKUP(AA$1,Weights!$C$3:$D$33,2,FALSE),0)*E107</f>
        <v>0.96085786798737716</v>
      </c>
      <c r="AB107" s="22">
        <f>IFERROR(VLOOKUP(AB$1,Weights!$C$3:$D$33,2,FALSE),0)*F107</f>
        <v>0.7200751381787589</v>
      </c>
      <c r="AC107" s="22">
        <f>IFERROR(VLOOKUP(AC$1,Weights!$C$3:$D$33,2,FALSE),0)*G107</f>
        <v>0</v>
      </c>
      <c r="AD107" s="22">
        <f>IFERROR(VLOOKUP(AD$1,Weights!$C$3:$D$33,2,FALSE),0)*H107</f>
        <v>0.41845146447137038</v>
      </c>
      <c r="AE107" s="22">
        <f>IFERROR(VLOOKUP(AE$1,Weights!$C$3:$D$33,2,FALSE),0)*I107</f>
        <v>24.944778468103397</v>
      </c>
      <c r="AF107" s="22">
        <f>IFERROR(VLOOKUP(AF$1,Weights!$C$3:$D$33,2,FALSE),0)*J107</f>
        <v>2.3443492525770346</v>
      </c>
      <c r="AG107" s="22">
        <f>IFERROR(VLOOKUP(AG$1,Weights!$C$3:$D$33,2,FALSE),0)*K107</f>
        <v>2.4638218080746319</v>
      </c>
      <c r="AH107" s="22">
        <f>IFERROR(VLOOKUP(AH$1,Weights!$C$3:$D$33,2,FALSE),0)*L107</f>
        <v>1.6150175452605631</v>
      </c>
      <c r="AI107" s="22">
        <f>IFERROR(VLOOKUP(AI$1,Weights!$C$3:$D$33,2,FALSE),0)*M107</f>
        <v>0</v>
      </c>
      <c r="AJ107" s="22">
        <f>IFERROR(VLOOKUP(AJ$1,Weights!$C$3:$D$33,2,FALSE),0)*N107</f>
        <v>97.442093553794336</v>
      </c>
      <c r="AK107" s="22">
        <f>IFERROR(VLOOKUP(AK$1,Weights!$C$3:$D$33,2,FALSE),0)*O107</f>
        <v>0</v>
      </c>
      <c r="AL107" s="22">
        <f>IFERROR(VLOOKUP(AL$1,Weights!$C$3:$D$33,2,FALSE),0)*P107</f>
        <v>0.29673101437290283</v>
      </c>
      <c r="AM107" s="22">
        <f>IFERROR(VLOOKUP(AM$1,Weights!$C$3:$D$33,2,FALSE),0)*Q107</f>
        <v>3.5369833816146254</v>
      </c>
      <c r="AN107" s="22">
        <f>IFERROR(VLOOKUP(AN$1,Weights!$C$3:$D$33,2,FALSE),0)*R107</f>
        <v>0.93145712228944333</v>
      </c>
      <c r="AO107" s="22">
        <f>IFERROR(VLOOKUP(AO$1,Weights!$C$3:$D$33,2,FALSE),0)*S107</f>
        <v>66.013207062549085</v>
      </c>
      <c r="AP107" s="22">
        <f>IFERROR(VLOOKUP(AP$1,Weights!$C$3:$D$33,2,FALSE),0)*T107</f>
        <v>0</v>
      </c>
      <c r="AQ107" s="22">
        <f>IFERROR(VLOOKUP(AQ$1,Weights!$C$3:$D$33,2,FALSE),0)*U107</f>
        <v>9.8323078133894448</v>
      </c>
      <c r="AR107" s="22">
        <f>IFERROR(VLOOKUP(AR$1,Weights!$C$3:$D$33,2,FALSE),0)*V107</f>
        <v>8.1659173762661723</v>
      </c>
      <c r="AS107" s="22">
        <f>IFERROR(VLOOKUP(AS$1,Weights!$C$3:$D$33,2,FALSE),0)*W107</f>
        <v>2.7603464044186015</v>
      </c>
      <c r="AT107" s="22">
        <f>IFERROR(VLOOKUP(AT$1,Weights!$C$3:$D$33,2,FALSE),0)*X107</f>
        <v>0.75253642111502594</v>
      </c>
      <c r="AU107" s="23">
        <f t="shared" si="1"/>
        <v>223.15403179408952</v>
      </c>
    </row>
    <row r="108" spans="1:47" x14ac:dyDescent="0.2">
      <c r="A108" s="2">
        <v>1983</v>
      </c>
      <c r="B108" s="2">
        <v>2</v>
      </c>
      <c r="C108" s="3">
        <v>228</v>
      </c>
      <c r="D108" s="2">
        <v>195</v>
      </c>
      <c r="E108" s="2">
        <v>216</v>
      </c>
      <c r="F108" s="2">
        <v>243</v>
      </c>
      <c r="G108" s="2">
        <v>238</v>
      </c>
      <c r="H108" s="2">
        <v>197</v>
      </c>
      <c r="I108" s="2">
        <v>240</v>
      </c>
      <c r="J108" s="2">
        <v>251</v>
      </c>
      <c r="K108" s="2">
        <v>238</v>
      </c>
      <c r="L108" s="2">
        <v>197</v>
      </c>
      <c r="M108" s="2">
        <v>240</v>
      </c>
      <c r="N108" s="2">
        <v>234</v>
      </c>
      <c r="O108" s="2">
        <v>225</v>
      </c>
      <c r="P108" s="2">
        <v>248</v>
      </c>
      <c r="Q108" s="2">
        <v>232</v>
      </c>
      <c r="R108" s="2">
        <v>234</v>
      </c>
      <c r="S108" s="2">
        <v>224</v>
      </c>
      <c r="T108" s="2">
        <v>212</v>
      </c>
      <c r="U108" s="2">
        <v>146</v>
      </c>
      <c r="V108" s="2">
        <v>240</v>
      </c>
      <c r="W108" s="2">
        <v>221</v>
      </c>
      <c r="X108" s="2">
        <v>232</v>
      </c>
      <c r="Y108" s="22">
        <f>IFERROR(VLOOKUP(Y$1,Weights!$C$3:$D$33,2,FALSE),0)*C108</f>
        <v>0</v>
      </c>
      <c r="Z108" s="22">
        <f>IFERROR(VLOOKUP(Z$1,Weights!$C$3:$D$33,2,FALSE),0)*D108</f>
        <v>0.8755480572782175</v>
      </c>
      <c r="AA108" s="22">
        <f>IFERROR(VLOOKUP(AA$1,Weights!$C$3:$D$33,2,FALSE),0)*E108</f>
        <v>0.96983784806202555</v>
      </c>
      <c r="AB108" s="22">
        <f>IFERROR(VLOOKUP(AB$1,Weights!$C$3:$D$33,2,FALSE),0)*F108</f>
        <v>0.74143329905694244</v>
      </c>
      <c r="AC108" s="22">
        <f>IFERROR(VLOOKUP(AC$1,Weights!$C$3:$D$33,2,FALSE),0)*G108</f>
        <v>0</v>
      </c>
      <c r="AD108" s="22">
        <f>IFERROR(VLOOKUP(AD$1,Weights!$C$3:$D$33,2,FALSE),0)*H108</f>
        <v>0.42274327436338444</v>
      </c>
      <c r="AE108" s="22">
        <f>IFERROR(VLOOKUP(AE$1,Weights!$C$3:$D$33,2,FALSE),0)*I108</f>
        <v>23.204445086607812</v>
      </c>
      <c r="AF108" s="22">
        <f>IFERROR(VLOOKUP(AF$1,Weights!$C$3:$D$33,2,FALSE),0)*J108</f>
        <v>2.3631793670555648</v>
      </c>
      <c r="AG108" s="22">
        <f>IFERROR(VLOOKUP(AG$1,Weights!$C$3:$D$33,2,FALSE),0)*K108</f>
        <v>2.4432899596740101</v>
      </c>
      <c r="AH108" s="22">
        <f>IFERROR(VLOOKUP(AH$1,Weights!$C$3:$D$33,2,FALSE),0)*L108</f>
        <v>1.6315818277760559</v>
      </c>
      <c r="AI108" s="22">
        <f>IFERROR(VLOOKUP(AI$1,Weights!$C$3:$D$33,2,FALSE),0)*M108</f>
        <v>0</v>
      </c>
      <c r="AJ108" s="22">
        <f>IFERROR(VLOOKUP(AJ$1,Weights!$C$3:$D$33,2,FALSE),0)*N108</f>
        <v>100.00635917363103</v>
      </c>
      <c r="AK108" s="22">
        <f>IFERROR(VLOOKUP(AK$1,Weights!$C$3:$D$33,2,FALSE),0)*O108</f>
        <v>0</v>
      </c>
      <c r="AL108" s="22">
        <f>IFERROR(VLOOKUP(AL$1,Weights!$C$3:$D$33,2,FALSE),0)*P108</f>
        <v>0.29914346164422723</v>
      </c>
      <c r="AM108" s="22">
        <f>IFERROR(VLOOKUP(AM$1,Weights!$C$3:$D$33,2,FALSE),0)*Q108</f>
        <v>3.521803195427438</v>
      </c>
      <c r="AN108" s="22">
        <f>IFERROR(VLOOKUP(AN$1,Weights!$C$3:$D$33,2,FALSE),0)*R108</f>
        <v>0.92749347496055212</v>
      </c>
      <c r="AO108" s="22">
        <f>IFERROR(VLOOKUP(AO$1,Weights!$C$3:$D$33,2,FALSE),0)*S108</f>
        <v>67.213447190959059</v>
      </c>
      <c r="AP108" s="22">
        <f>IFERROR(VLOOKUP(AP$1,Weights!$C$3:$D$33,2,FALSE),0)*T108</f>
        <v>0</v>
      </c>
      <c r="AQ108" s="22">
        <f>IFERROR(VLOOKUP(AQ$1,Weights!$C$3:$D$33,2,FALSE),0)*U108</f>
        <v>9.0855502579421454</v>
      </c>
      <c r="AR108" s="22">
        <f>IFERROR(VLOOKUP(AR$1,Weights!$C$3:$D$33,2,FALSE),0)*V108</f>
        <v>8.4112453661110784</v>
      </c>
      <c r="AS108" s="22">
        <f>IFERROR(VLOOKUP(AS$1,Weights!$C$3:$D$33,2,FALSE),0)*W108</f>
        <v>2.8112283657903729</v>
      </c>
      <c r="AT108" s="22">
        <f>IFERROR(VLOOKUP(AT$1,Weights!$C$3:$D$33,2,FALSE),0)*X108</f>
        <v>0.78643445810218926</v>
      </c>
      <c r="AU108" s="23">
        <f t="shared" si="1"/>
        <v>224.79207071177203</v>
      </c>
    </row>
    <row r="109" spans="1:47" x14ac:dyDescent="0.2">
      <c r="A109" s="2">
        <v>1984</v>
      </c>
      <c r="B109" s="2">
        <v>2</v>
      </c>
      <c r="C109" s="3">
        <v>234</v>
      </c>
      <c r="D109" s="2">
        <v>194</v>
      </c>
      <c r="E109" s="2">
        <v>218</v>
      </c>
      <c r="F109" s="2">
        <v>245</v>
      </c>
      <c r="G109" s="2">
        <v>237</v>
      </c>
      <c r="H109" s="2">
        <v>203</v>
      </c>
      <c r="I109" s="2">
        <v>237</v>
      </c>
      <c r="J109" s="2">
        <v>256</v>
      </c>
      <c r="K109" s="2">
        <v>242</v>
      </c>
      <c r="L109" s="2">
        <v>203</v>
      </c>
      <c r="M109" s="2">
        <v>235</v>
      </c>
      <c r="N109" s="2">
        <v>240</v>
      </c>
      <c r="O109" s="2">
        <v>229</v>
      </c>
      <c r="P109" s="2">
        <v>256</v>
      </c>
      <c r="Q109" s="2">
        <v>236</v>
      </c>
      <c r="R109" s="2">
        <v>238</v>
      </c>
      <c r="S109" s="2">
        <v>228</v>
      </c>
      <c r="T109" s="2">
        <v>214</v>
      </c>
      <c r="U109" s="2">
        <v>147</v>
      </c>
      <c r="V109" s="2">
        <v>248</v>
      </c>
      <c r="W109" s="2">
        <v>230</v>
      </c>
      <c r="X109" s="2">
        <v>238</v>
      </c>
      <c r="Y109" s="22">
        <f>IFERROR(VLOOKUP(Y$1,Weights!$C$3:$D$33,2,FALSE),0)*C109</f>
        <v>0</v>
      </c>
      <c r="Z109" s="22">
        <f>IFERROR(VLOOKUP(Z$1,Weights!$C$3:$D$33,2,FALSE),0)*D109</f>
        <v>0.8710580672408933</v>
      </c>
      <c r="AA109" s="22">
        <f>IFERROR(VLOOKUP(AA$1,Weights!$C$3:$D$33,2,FALSE),0)*E109</f>
        <v>0.97881782813667395</v>
      </c>
      <c r="AB109" s="22">
        <f>IFERROR(VLOOKUP(AB$1,Weights!$C$3:$D$33,2,FALSE),0)*F109</f>
        <v>0.74753563073642348</v>
      </c>
      <c r="AC109" s="22">
        <f>IFERROR(VLOOKUP(AC$1,Weights!$C$3:$D$33,2,FALSE),0)*G109</f>
        <v>0</v>
      </c>
      <c r="AD109" s="22">
        <f>IFERROR(VLOOKUP(AD$1,Weights!$C$3:$D$33,2,FALSE),0)*H109</f>
        <v>0.4356187040394266</v>
      </c>
      <c r="AE109" s="22">
        <f>IFERROR(VLOOKUP(AE$1,Weights!$C$3:$D$33,2,FALSE),0)*I109</f>
        <v>22.914389523025214</v>
      </c>
      <c r="AF109" s="22">
        <f>IFERROR(VLOOKUP(AF$1,Weights!$C$3:$D$33,2,FALSE),0)*J109</f>
        <v>2.4102546532518909</v>
      </c>
      <c r="AG109" s="22">
        <f>IFERROR(VLOOKUP(AG$1,Weights!$C$3:$D$33,2,FALSE),0)*K109</f>
        <v>2.4843536564752537</v>
      </c>
      <c r="AH109" s="22">
        <f>IFERROR(VLOOKUP(AH$1,Weights!$C$3:$D$33,2,FALSE),0)*L109</f>
        <v>1.6812746753225347</v>
      </c>
      <c r="AI109" s="22">
        <f>IFERROR(VLOOKUP(AI$1,Weights!$C$3:$D$33,2,FALSE),0)*M109</f>
        <v>0</v>
      </c>
      <c r="AJ109" s="22">
        <f>IFERROR(VLOOKUP(AJ$1,Weights!$C$3:$D$33,2,FALSE),0)*N109</f>
        <v>102.57062479346773</v>
      </c>
      <c r="AK109" s="22">
        <f>IFERROR(VLOOKUP(AK$1,Weights!$C$3:$D$33,2,FALSE),0)*O109</f>
        <v>0</v>
      </c>
      <c r="AL109" s="22">
        <f>IFERROR(VLOOKUP(AL$1,Weights!$C$3:$D$33,2,FALSE),0)*P109</f>
        <v>0.3087932507295249</v>
      </c>
      <c r="AM109" s="22">
        <f>IFERROR(VLOOKUP(AM$1,Weights!$C$3:$D$33,2,FALSE),0)*Q109</f>
        <v>3.5825239401761868</v>
      </c>
      <c r="AN109" s="22">
        <f>IFERROR(VLOOKUP(AN$1,Weights!$C$3:$D$33,2,FALSE),0)*R109</f>
        <v>0.94334806427611706</v>
      </c>
      <c r="AO109" s="22">
        <f>IFERROR(VLOOKUP(AO$1,Weights!$C$3:$D$33,2,FALSE),0)*S109</f>
        <v>68.413687319369046</v>
      </c>
      <c r="AP109" s="22">
        <f>IFERROR(VLOOKUP(AP$1,Weights!$C$3:$D$33,2,FALSE),0)*T109</f>
        <v>0</v>
      </c>
      <c r="AQ109" s="22">
        <f>IFERROR(VLOOKUP(AQ$1,Weights!$C$3:$D$33,2,FALSE),0)*U109</f>
        <v>9.1477800542294201</v>
      </c>
      <c r="AR109" s="22">
        <f>IFERROR(VLOOKUP(AR$1,Weights!$C$3:$D$33,2,FALSE),0)*V109</f>
        <v>8.6916202116481145</v>
      </c>
      <c r="AS109" s="22">
        <f>IFERROR(VLOOKUP(AS$1,Weights!$C$3:$D$33,2,FALSE),0)*W109</f>
        <v>2.9257127788768589</v>
      </c>
      <c r="AT109" s="22">
        <f>IFERROR(VLOOKUP(AT$1,Weights!$C$3:$D$33,2,FALSE),0)*X109</f>
        <v>0.80677328029448725</v>
      </c>
      <c r="AU109" s="23">
        <f t="shared" si="1"/>
        <v>228.98922848360701</v>
      </c>
    </row>
    <row r="110" spans="1:47" x14ac:dyDescent="0.2">
      <c r="A110" s="2">
        <v>1985</v>
      </c>
      <c r="B110" s="2">
        <v>2</v>
      </c>
      <c r="C110" s="3">
        <v>232</v>
      </c>
      <c r="D110" s="2">
        <v>196</v>
      </c>
      <c r="E110" s="2">
        <v>221</v>
      </c>
      <c r="F110" s="2">
        <v>244</v>
      </c>
      <c r="G110" s="2">
        <v>235</v>
      </c>
      <c r="H110" s="2">
        <v>207</v>
      </c>
      <c r="I110" s="2">
        <v>234</v>
      </c>
      <c r="J110" s="2">
        <v>260</v>
      </c>
      <c r="K110" s="2">
        <v>243</v>
      </c>
      <c r="L110" s="2">
        <v>207</v>
      </c>
      <c r="M110" s="2">
        <v>247</v>
      </c>
      <c r="N110" s="2">
        <v>236</v>
      </c>
      <c r="O110" s="2">
        <v>230</v>
      </c>
      <c r="P110" s="2">
        <v>260</v>
      </c>
      <c r="Q110" s="2">
        <v>236</v>
      </c>
      <c r="R110" s="2">
        <v>238</v>
      </c>
      <c r="S110" s="2">
        <v>226</v>
      </c>
      <c r="T110" s="2">
        <v>214</v>
      </c>
      <c r="U110" s="2">
        <v>158</v>
      </c>
      <c r="V110" s="2">
        <v>244</v>
      </c>
      <c r="W110" s="2">
        <v>237</v>
      </c>
      <c r="X110" s="2">
        <v>235</v>
      </c>
      <c r="Y110" s="22">
        <f>IFERROR(VLOOKUP(Y$1,Weights!$C$3:$D$33,2,FALSE),0)*C110</f>
        <v>0</v>
      </c>
      <c r="Z110" s="22">
        <f>IFERROR(VLOOKUP(Z$1,Weights!$C$3:$D$33,2,FALSE),0)*D110</f>
        <v>0.88003804731554169</v>
      </c>
      <c r="AA110" s="22">
        <f>IFERROR(VLOOKUP(AA$1,Weights!$C$3:$D$33,2,FALSE),0)*E110</f>
        <v>0.99228779824864655</v>
      </c>
      <c r="AB110" s="22">
        <f>IFERROR(VLOOKUP(AB$1,Weights!$C$3:$D$33,2,FALSE),0)*F110</f>
        <v>0.74448446489668296</v>
      </c>
      <c r="AC110" s="22">
        <f>IFERROR(VLOOKUP(AC$1,Weights!$C$3:$D$33,2,FALSE),0)*G110</f>
        <v>0</v>
      </c>
      <c r="AD110" s="22">
        <f>IFERROR(VLOOKUP(AD$1,Weights!$C$3:$D$33,2,FALSE),0)*H110</f>
        <v>0.4442023238234547</v>
      </c>
      <c r="AE110" s="22">
        <f>IFERROR(VLOOKUP(AE$1,Weights!$C$3:$D$33,2,FALSE),0)*I110</f>
        <v>22.624333959442616</v>
      </c>
      <c r="AF110" s="22">
        <f>IFERROR(VLOOKUP(AF$1,Weights!$C$3:$D$33,2,FALSE),0)*J110</f>
        <v>2.4479148822089516</v>
      </c>
      <c r="AG110" s="22">
        <f>IFERROR(VLOOKUP(AG$1,Weights!$C$3:$D$33,2,FALSE),0)*K110</f>
        <v>2.4946195806755651</v>
      </c>
      <c r="AH110" s="22">
        <f>IFERROR(VLOOKUP(AH$1,Weights!$C$3:$D$33,2,FALSE),0)*L110</f>
        <v>1.7144032403535208</v>
      </c>
      <c r="AI110" s="22">
        <f>IFERROR(VLOOKUP(AI$1,Weights!$C$3:$D$33,2,FALSE),0)*M110</f>
        <v>0</v>
      </c>
      <c r="AJ110" s="22">
        <f>IFERROR(VLOOKUP(AJ$1,Weights!$C$3:$D$33,2,FALSE),0)*N110</f>
        <v>100.86111438024327</v>
      </c>
      <c r="AK110" s="22">
        <f>IFERROR(VLOOKUP(AK$1,Weights!$C$3:$D$33,2,FALSE),0)*O110</f>
        <v>0</v>
      </c>
      <c r="AL110" s="22">
        <f>IFERROR(VLOOKUP(AL$1,Weights!$C$3:$D$33,2,FALSE),0)*P110</f>
        <v>0.31361814527217374</v>
      </c>
      <c r="AM110" s="22">
        <f>IFERROR(VLOOKUP(AM$1,Weights!$C$3:$D$33,2,FALSE),0)*Q110</f>
        <v>3.5825239401761868</v>
      </c>
      <c r="AN110" s="22">
        <f>IFERROR(VLOOKUP(AN$1,Weights!$C$3:$D$33,2,FALSE),0)*R110</f>
        <v>0.94334806427611706</v>
      </c>
      <c r="AO110" s="22">
        <f>IFERROR(VLOOKUP(AO$1,Weights!$C$3:$D$33,2,FALSE),0)*S110</f>
        <v>67.81356725516406</v>
      </c>
      <c r="AP110" s="22">
        <f>IFERROR(VLOOKUP(AP$1,Weights!$C$3:$D$33,2,FALSE),0)*T110</f>
        <v>0</v>
      </c>
      <c r="AQ110" s="22">
        <f>IFERROR(VLOOKUP(AQ$1,Weights!$C$3:$D$33,2,FALSE),0)*U110</f>
        <v>9.8323078133894448</v>
      </c>
      <c r="AR110" s="22">
        <f>IFERROR(VLOOKUP(AR$1,Weights!$C$3:$D$33,2,FALSE),0)*V110</f>
        <v>8.5514327888795965</v>
      </c>
      <c r="AS110" s="22">
        <f>IFERROR(VLOOKUP(AS$1,Weights!$C$3:$D$33,2,FALSE),0)*W110</f>
        <v>3.0147562112774589</v>
      </c>
      <c r="AT110" s="22">
        <f>IFERROR(VLOOKUP(AT$1,Weights!$C$3:$D$33,2,FALSE),0)*X110</f>
        <v>0.79660386919833825</v>
      </c>
      <c r="AU110" s="23">
        <f t="shared" si="1"/>
        <v>227.11539384205955</v>
      </c>
    </row>
    <row r="111" spans="1:47" x14ac:dyDescent="0.2">
      <c r="A111" s="2">
        <v>1986</v>
      </c>
      <c r="B111" s="2">
        <v>2</v>
      </c>
      <c r="C111" s="3">
        <v>223</v>
      </c>
      <c r="D111" s="2">
        <v>198</v>
      </c>
      <c r="E111" s="2">
        <v>224</v>
      </c>
      <c r="F111" s="2">
        <v>244</v>
      </c>
      <c r="G111" s="2">
        <v>240</v>
      </c>
      <c r="H111" s="2">
        <v>208</v>
      </c>
      <c r="I111" s="2">
        <v>241</v>
      </c>
      <c r="J111" s="2">
        <v>259</v>
      </c>
      <c r="K111" s="2">
        <v>245</v>
      </c>
      <c r="L111" s="2">
        <v>208</v>
      </c>
      <c r="M111" s="2">
        <v>238</v>
      </c>
      <c r="N111" s="2">
        <v>224</v>
      </c>
      <c r="O111" s="2">
        <v>232</v>
      </c>
      <c r="P111" s="2">
        <v>259</v>
      </c>
      <c r="Q111" s="2">
        <v>236</v>
      </c>
      <c r="R111" s="2">
        <v>237</v>
      </c>
      <c r="S111" s="2">
        <v>222</v>
      </c>
      <c r="T111" s="2">
        <v>216</v>
      </c>
      <c r="U111" s="2">
        <v>166</v>
      </c>
      <c r="V111" s="2">
        <v>226</v>
      </c>
      <c r="W111" s="2">
        <v>236</v>
      </c>
      <c r="X111" s="2">
        <v>224</v>
      </c>
      <c r="Y111" s="22">
        <f>IFERROR(VLOOKUP(Y$1,Weights!$C$3:$D$33,2,FALSE),0)*C111</f>
        <v>0</v>
      </c>
      <c r="Z111" s="22">
        <f>IFERROR(VLOOKUP(Z$1,Weights!$C$3:$D$33,2,FALSE),0)*D111</f>
        <v>0.88901802739019009</v>
      </c>
      <c r="AA111" s="22">
        <f>IFERROR(VLOOKUP(AA$1,Weights!$C$3:$D$33,2,FALSE),0)*E111</f>
        <v>1.0057577683606191</v>
      </c>
      <c r="AB111" s="22">
        <f>IFERROR(VLOOKUP(AB$1,Weights!$C$3:$D$33,2,FALSE),0)*F111</f>
        <v>0.74448446489668296</v>
      </c>
      <c r="AC111" s="22">
        <f>IFERROR(VLOOKUP(AC$1,Weights!$C$3:$D$33,2,FALSE),0)*G111</f>
        <v>0</v>
      </c>
      <c r="AD111" s="22">
        <f>IFERROR(VLOOKUP(AD$1,Weights!$C$3:$D$33,2,FALSE),0)*H111</f>
        <v>0.44634822876946173</v>
      </c>
      <c r="AE111" s="22">
        <f>IFERROR(VLOOKUP(AE$1,Weights!$C$3:$D$33,2,FALSE),0)*I111</f>
        <v>23.301130274468679</v>
      </c>
      <c r="AF111" s="22">
        <f>IFERROR(VLOOKUP(AF$1,Weights!$C$3:$D$33,2,FALSE),0)*J111</f>
        <v>2.4384998249696865</v>
      </c>
      <c r="AG111" s="22">
        <f>IFERROR(VLOOKUP(AG$1,Weights!$C$3:$D$33,2,FALSE),0)*K111</f>
        <v>2.5151514290761869</v>
      </c>
      <c r="AH111" s="22">
        <f>IFERROR(VLOOKUP(AH$1,Weights!$C$3:$D$33,2,FALSE),0)*L111</f>
        <v>1.7226853816112673</v>
      </c>
      <c r="AI111" s="22">
        <f>IFERROR(VLOOKUP(AI$1,Weights!$C$3:$D$33,2,FALSE),0)*M111</f>
        <v>0</v>
      </c>
      <c r="AJ111" s="22">
        <f>IFERROR(VLOOKUP(AJ$1,Weights!$C$3:$D$33,2,FALSE),0)*N111</f>
        <v>95.732583140569872</v>
      </c>
      <c r="AK111" s="22">
        <f>IFERROR(VLOOKUP(AK$1,Weights!$C$3:$D$33,2,FALSE),0)*O111</f>
        <v>0</v>
      </c>
      <c r="AL111" s="22">
        <f>IFERROR(VLOOKUP(AL$1,Weights!$C$3:$D$33,2,FALSE),0)*P111</f>
        <v>0.31241192163651155</v>
      </c>
      <c r="AM111" s="22">
        <f>IFERROR(VLOOKUP(AM$1,Weights!$C$3:$D$33,2,FALSE),0)*Q111</f>
        <v>3.5825239401761868</v>
      </c>
      <c r="AN111" s="22">
        <f>IFERROR(VLOOKUP(AN$1,Weights!$C$3:$D$33,2,FALSE),0)*R111</f>
        <v>0.93938441694722585</v>
      </c>
      <c r="AO111" s="22">
        <f>IFERROR(VLOOKUP(AO$1,Weights!$C$3:$D$33,2,FALSE),0)*S111</f>
        <v>66.613327126754072</v>
      </c>
      <c r="AP111" s="22">
        <f>IFERROR(VLOOKUP(AP$1,Weights!$C$3:$D$33,2,FALSE),0)*T111</f>
        <v>0</v>
      </c>
      <c r="AQ111" s="22">
        <f>IFERROR(VLOOKUP(AQ$1,Weights!$C$3:$D$33,2,FALSE),0)*U111</f>
        <v>10.330146183687644</v>
      </c>
      <c r="AR111" s="22">
        <f>IFERROR(VLOOKUP(AR$1,Weights!$C$3:$D$33,2,FALSE),0)*V111</f>
        <v>7.9205893864212653</v>
      </c>
      <c r="AS111" s="22">
        <f>IFERROR(VLOOKUP(AS$1,Weights!$C$3:$D$33,2,FALSE),0)*W111</f>
        <v>3.0020357209345159</v>
      </c>
      <c r="AT111" s="22">
        <f>IFERROR(VLOOKUP(AT$1,Weights!$C$3:$D$33,2,FALSE),0)*X111</f>
        <v>0.75931602851245861</v>
      </c>
      <c r="AU111" s="23">
        <f t="shared" si="1"/>
        <v>221.30800536730715</v>
      </c>
    </row>
    <row r="112" spans="1:47" x14ac:dyDescent="0.2">
      <c r="A112" s="2">
        <v>1987</v>
      </c>
      <c r="B112" s="2">
        <v>2</v>
      </c>
      <c r="C112" s="3">
        <v>228</v>
      </c>
      <c r="D112" s="2">
        <v>200</v>
      </c>
      <c r="E112" s="2">
        <v>227</v>
      </c>
      <c r="F112" s="2">
        <v>246</v>
      </c>
      <c r="G112" s="2">
        <v>245</v>
      </c>
      <c r="H112" s="2">
        <v>210</v>
      </c>
      <c r="I112" s="2">
        <v>245</v>
      </c>
      <c r="J112" s="2">
        <v>266</v>
      </c>
      <c r="K112" s="2">
        <v>251</v>
      </c>
      <c r="L112" s="2">
        <v>210</v>
      </c>
      <c r="M112" s="2">
        <v>244</v>
      </c>
      <c r="N112" s="2">
        <v>229</v>
      </c>
      <c r="O112" s="2">
        <v>237</v>
      </c>
      <c r="P112" s="2">
        <v>266</v>
      </c>
      <c r="Q112" s="2">
        <v>240</v>
      </c>
      <c r="R112" s="2">
        <v>242</v>
      </c>
      <c r="S112" s="2">
        <v>226</v>
      </c>
      <c r="T112" s="2">
        <v>219</v>
      </c>
      <c r="U112" s="2">
        <v>165</v>
      </c>
      <c r="V112" s="2">
        <v>232</v>
      </c>
      <c r="W112" s="2">
        <v>243</v>
      </c>
      <c r="X112" s="2">
        <v>227</v>
      </c>
      <c r="Y112" s="22">
        <f>IFERROR(VLOOKUP(Y$1,Weights!$C$3:$D$33,2,FALSE),0)*C112</f>
        <v>0</v>
      </c>
      <c r="Z112" s="22">
        <f>IFERROR(VLOOKUP(Z$1,Weights!$C$3:$D$33,2,FALSE),0)*D112</f>
        <v>0.89799800746483849</v>
      </c>
      <c r="AA112" s="22">
        <f>IFERROR(VLOOKUP(AA$1,Weights!$C$3:$D$33,2,FALSE),0)*E112</f>
        <v>1.0192277384725916</v>
      </c>
      <c r="AB112" s="22">
        <f>IFERROR(VLOOKUP(AB$1,Weights!$C$3:$D$33,2,FALSE),0)*F112</f>
        <v>0.75058679657616401</v>
      </c>
      <c r="AC112" s="22">
        <f>IFERROR(VLOOKUP(AC$1,Weights!$C$3:$D$33,2,FALSE),0)*G112</f>
        <v>0</v>
      </c>
      <c r="AD112" s="22">
        <f>IFERROR(VLOOKUP(AD$1,Weights!$C$3:$D$33,2,FALSE),0)*H112</f>
        <v>0.45064003866147578</v>
      </c>
      <c r="AE112" s="22">
        <f>IFERROR(VLOOKUP(AE$1,Weights!$C$3:$D$33,2,FALSE),0)*I112</f>
        <v>23.687871025912141</v>
      </c>
      <c r="AF112" s="22">
        <f>IFERROR(VLOOKUP(AF$1,Weights!$C$3:$D$33,2,FALSE),0)*J112</f>
        <v>2.5044052256445428</v>
      </c>
      <c r="AG112" s="22">
        <f>IFERROR(VLOOKUP(AG$1,Weights!$C$3:$D$33,2,FALSE),0)*K112</f>
        <v>2.5767469742780524</v>
      </c>
      <c r="AH112" s="22">
        <f>IFERROR(VLOOKUP(AH$1,Weights!$C$3:$D$33,2,FALSE),0)*L112</f>
        <v>1.7392496641267601</v>
      </c>
      <c r="AI112" s="22">
        <f>IFERROR(VLOOKUP(AI$1,Weights!$C$3:$D$33,2,FALSE),0)*M112</f>
        <v>0</v>
      </c>
      <c r="AJ112" s="22">
        <f>IFERROR(VLOOKUP(AJ$1,Weights!$C$3:$D$33,2,FALSE),0)*N112</f>
        <v>97.869471157100449</v>
      </c>
      <c r="AK112" s="22">
        <f>IFERROR(VLOOKUP(AK$1,Weights!$C$3:$D$33,2,FALSE),0)*O112</f>
        <v>0</v>
      </c>
      <c r="AL112" s="22">
        <f>IFERROR(VLOOKUP(AL$1,Weights!$C$3:$D$33,2,FALSE),0)*P112</f>
        <v>0.32085548708614697</v>
      </c>
      <c r="AM112" s="22">
        <f>IFERROR(VLOOKUP(AM$1,Weights!$C$3:$D$33,2,FALSE),0)*Q112</f>
        <v>3.643244684924936</v>
      </c>
      <c r="AN112" s="22">
        <f>IFERROR(VLOOKUP(AN$1,Weights!$C$3:$D$33,2,FALSE),0)*R112</f>
        <v>0.95920265359168211</v>
      </c>
      <c r="AO112" s="22">
        <f>IFERROR(VLOOKUP(AO$1,Weights!$C$3:$D$33,2,FALSE),0)*S112</f>
        <v>67.81356725516406</v>
      </c>
      <c r="AP112" s="22">
        <f>IFERROR(VLOOKUP(AP$1,Weights!$C$3:$D$33,2,FALSE),0)*T112</f>
        <v>0</v>
      </c>
      <c r="AQ112" s="22">
        <f>IFERROR(VLOOKUP(AQ$1,Weights!$C$3:$D$33,2,FALSE),0)*U112</f>
        <v>10.267916387400369</v>
      </c>
      <c r="AR112" s="22">
        <f>IFERROR(VLOOKUP(AR$1,Weights!$C$3:$D$33,2,FALSE),0)*V112</f>
        <v>8.1308705205740424</v>
      </c>
      <c r="AS112" s="22">
        <f>IFERROR(VLOOKUP(AS$1,Weights!$C$3:$D$33,2,FALSE),0)*W112</f>
        <v>3.0910791533351158</v>
      </c>
      <c r="AT112" s="22">
        <f>IFERROR(VLOOKUP(AT$1,Weights!$C$3:$D$33,2,FALSE),0)*X112</f>
        <v>0.7694854396086076</v>
      </c>
      <c r="AU112" s="23">
        <f t="shared" si="1"/>
        <v>225.53380533695326</v>
      </c>
    </row>
    <row r="113" spans="1:47" x14ac:dyDescent="0.2">
      <c r="A113" s="2">
        <v>1988</v>
      </c>
      <c r="B113" s="2">
        <v>2</v>
      </c>
      <c r="C113" s="3">
        <v>242.75</v>
      </c>
      <c r="D113" s="2">
        <v>211.5</v>
      </c>
      <c r="E113" s="2">
        <v>239.5</v>
      </c>
      <c r="F113" s="2">
        <v>248.75</v>
      </c>
      <c r="G113" s="2">
        <v>261</v>
      </c>
      <c r="H113" s="2">
        <v>216.5</v>
      </c>
      <c r="I113" s="2">
        <v>261.5</v>
      </c>
      <c r="J113" s="2">
        <v>285</v>
      </c>
      <c r="K113" s="2">
        <v>270.25</v>
      </c>
      <c r="L113" s="2">
        <v>216.5</v>
      </c>
      <c r="M113" s="2">
        <v>258.5</v>
      </c>
      <c r="N113" s="2">
        <v>246.75</v>
      </c>
      <c r="O113" s="2">
        <v>249.25</v>
      </c>
      <c r="P113" s="2">
        <v>285</v>
      </c>
      <c r="Q113" s="2">
        <v>257.5</v>
      </c>
      <c r="R113" s="2">
        <v>258.5</v>
      </c>
      <c r="S113" s="2">
        <v>235.25</v>
      </c>
      <c r="T113" s="2">
        <v>224.75</v>
      </c>
      <c r="U113" s="2">
        <v>170.25</v>
      </c>
      <c r="V113" s="2">
        <v>255</v>
      </c>
      <c r="W113" s="2">
        <v>246.75</v>
      </c>
      <c r="X113" s="2">
        <v>245</v>
      </c>
      <c r="Y113" s="22">
        <f>IFERROR(VLOOKUP(Y$1,Weights!$C$3:$D$33,2,FALSE),0)*C113</f>
        <v>0</v>
      </c>
      <c r="Z113" s="22">
        <f>IFERROR(VLOOKUP(Z$1,Weights!$C$3:$D$33,2,FALSE),0)*D113</f>
        <v>0.94963289289406672</v>
      </c>
      <c r="AA113" s="22">
        <f>IFERROR(VLOOKUP(AA$1,Weights!$C$3:$D$33,2,FALSE),0)*E113</f>
        <v>1.0753526139391441</v>
      </c>
      <c r="AB113" s="22">
        <f>IFERROR(VLOOKUP(AB$1,Weights!$C$3:$D$33,2,FALSE),0)*F113</f>
        <v>0.75897750263545039</v>
      </c>
      <c r="AC113" s="22">
        <f>IFERROR(VLOOKUP(AC$1,Weights!$C$3:$D$33,2,FALSE),0)*G113</f>
        <v>0</v>
      </c>
      <c r="AD113" s="22">
        <f>IFERROR(VLOOKUP(AD$1,Weights!$C$3:$D$33,2,FALSE),0)*H113</f>
        <v>0.46458842081052149</v>
      </c>
      <c r="AE113" s="22">
        <f>IFERROR(VLOOKUP(AE$1,Weights!$C$3:$D$33,2,FALSE),0)*I113</f>
        <v>25.283176625616427</v>
      </c>
      <c r="AF113" s="22">
        <f>IFERROR(VLOOKUP(AF$1,Weights!$C$3:$D$33,2,FALSE),0)*J113</f>
        <v>2.6832913131905816</v>
      </c>
      <c r="AG113" s="22">
        <f>IFERROR(VLOOKUP(AG$1,Weights!$C$3:$D$33,2,FALSE),0)*K113</f>
        <v>2.7743660151340386</v>
      </c>
      <c r="AH113" s="22">
        <f>IFERROR(VLOOKUP(AH$1,Weights!$C$3:$D$33,2,FALSE),0)*L113</f>
        <v>1.7930835823021123</v>
      </c>
      <c r="AI113" s="22">
        <f>IFERROR(VLOOKUP(AI$1,Weights!$C$3:$D$33,2,FALSE),0)*M113</f>
        <v>0</v>
      </c>
      <c r="AJ113" s="22">
        <f>IFERROR(VLOOKUP(AJ$1,Weights!$C$3:$D$33,2,FALSE),0)*N113</f>
        <v>105.455423615784</v>
      </c>
      <c r="AK113" s="22">
        <f>IFERROR(VLOOKUP(AK$1,Weights!$C$3:$D$33,2,FALSE),0)*O113</f>
        <v>0</v>
      </c>
      <c r="AL113" s="22">
        <f>IFERROR(VLOOKUP(AL$1,Weights!$C$3:$D$33,2,FALSE),0)*P113</f>
        <v>0.34377373616372892</v>
      </c>
      <c r="AM113" s="22">
        <f>IFERROR(VLOOKUP(AM$1,Weights!$C$3:$D$33,2,FALSE),0)*Q113</f>
        <v>3.9088979432007123</v>
      </c>
      <c r="AN113" s="22">
        <f>IFERROR(VLOOKUP(AN$1,Weights!$C$3:$D$33,2,FALSE),0)*R113</f>
        <v>1.0246028345183877</v>
      </c>
      <c r="AO113" s="22">
        <f>IFERROR(VLOOKUP(AO$1,Weights!$C$3:$D$33,2,FALSE),0)*S113</f>
        <v>70.589122552112144</v>
      </c>
      <c r="AP113" s="22">
        <f>IFERROR(VLOOKUP(AP$1,Weights!$C$3:$D$33,2,FALSE),0)*T113</f>
        <v>0</v>
      </c>
      <c r="AQ113" s="22">
        <f>IFERROR(VLOOKUP(AQ$1,Weights!$C$3:$D$33,2,FALSE),0)*U113</f>
        <v>10.594622817908563</v>
      </c>
      <c r="AR113" s="22">
        <f>IFERROR(VLOOKUP(AR$1,Weights!$C$3:$D$33,2,FALSE),0)*V113</f>
        <v>8.9369482014930206</v>
      </c>
      <c r="AS113" s="22">
        <f>IFERROR(VLOOKUP(AS$1,Weights!$C$3:$D$33,2,FALSE),0)*W113</f>
        <v>3.1387809921211516</v>
      </c>
      <c r="AT113" s="22">
        <f>IFERROR(VLOOKUP(AT$1,Weights!$C$3:$D$33,2,FALSE),0)*X113</f>
        <v>0.83050190618550157</v>
      </c>
      <c r="AU113" s="23">
        <f t="shared" si="1"/>
        <v>239.59265081259298</v>
      </c>
    </row>
    <row r="114" spans="1:47" x14ac:dyDescent="0.2">
      <c r="A114" s="2">
        <v>1989</v>
      </c>
      <c r="B114" s="2">
        <v>2</v>
      </c>
      <c r="C114" s="3">
        <v>255.25</v>
      </c>
      <c r="D114" s="2">
        <v>222.25</v>
      </c>
      <c r="E114" s="2">
        <v>249</v>
      </c>
      <c r="F114" s="2">
        <v>254.5</v>
      </c>
      <c r="G114" s="2">
        <v>265.25</v>
      </c>
      <c r="H114" s="2">
        <v>224.5</v>
      </c>
      <c r="I114" s="2">
        <v>263.75</v>
      </c>
      <c r="J114" s="2">
        <v>303</v>
      </c>
      <c r="K114" s="2">
        <v>285</v>
      </c>
      <c r="L114" s="2">
        <v>224.5</v>
      </c>
      <c r="M114" s="2">
        <v>272.75</v>
      </c>
      <c r="N114" s="2">
        <v>259</v>
      </c>
      <c r="O114" s="2">
        <v>267</v>
      </c>
      <c r="P114" s="2">
        <v>303</v>
      </c>
      <c r="Q114" s="2">
        <v>268</v>
      </c>
      <c r="R114" s="2">
        <v>269</v>
      </c>
      <c r="S114" s="2">
        <v>243.25</v>
      </c>
      <c r="T114" s="2">
        <v>232.25</v>
      </c>
      <c r="U114" s="2">
        <v>176.75</v>
      </c>
      <c r="V114" s="2">
        <v>270.75</v>
      </c>
      <c r="W114" s="2">
        <v>253</v>
      </c>
      <c r="X114" s="2">
        <v>257.75</v>
      </c>
      <c r="Y114" s="22">
        <f>IFERROR(VLOOKUP(Y$1,Weights!$C$3:$D$33,2,FALSE),0)*C114</f>
        <v>0</v>
      </c>
      <c r="Z114" s="22">
        <f>IFERROR(VLOOKUP(Z$1,Weights!$C$3:$D$33,2,FALSE),0)*D114</f>
        <v>0.99790028579530177</v>
      </c>
      <c r="AA114" s="22">
        <f>IFERROR(VLOOKUP(AA$1,Weights!$C$3:$D$33,2,FALSE),0)*E114</f>
        <v>1.118007519293724</v>
      </c>
      <c r="AB114" s="22">
        <f>IFERROR(VLOOKUP(AB$1,Weights!$C$3:$D$33,2,FALSE),0)*F114</f>
        <v>0.77652170621395822</v>
      </c>
      <c r="AC114" s="22">
        <f>IFERROR(VLOOKUP(AC$1,Weights!$C$3:$D$33,2,FALSE),0)*G114</f>
        <v>0</v>
      </c>
      <c r="AD114" s="22">
        <f>IFERROR(VLOOKUP(AD$1,Weights!$C$3:$D$33,2,FALSE),0)*H114</f>
        <v>0.4817556603785777</v>
      </c>
      <c r="AE114" s="22">
        <f>IFERROR(VLOOKUP(AE$1,Weights!$C$3:$D$33,2,FALSE),0)*I114</f>
        <v>25.500718298303376</v>
      </c>
      <c r="AF114" s="22">
        <f>IFERROR(VLOOKUP(AF$1,Weights!$C$3:$D$33,2,FALSE),0)*J114</f>
        <v>2.8527623434973552</v>
      </c>
      <c r="AG114" s="22">
        <f>IFERROR(VLOOKUP(AG$1,Weights!$C$3:$D$33,2,FALSE),0)*K114</f>
        <v>2.9257883970886254</v>
      </c>
      <c r="AH114" s="22">
        <f>IFERROR(VLOOKUP(AH$1,Weights!$C$3:$D$33,2,FALSE),0)*L114</f>
        <v>1.8593407123640839</v>
      </c>
      <c r="AI114" s="22">
        <f>IFERROR(VLOOKUP(AI$1,Weights!$C$3:$D$33,2,FALSE),0)*M114</f>
        <v>0</v>
      </c>
      <c r="AJ114" s="22">
        <f>IFERROR(VLOOKUP(AJ$1,Weights!$C$3:$D$33,2,FALSE),0)*N114</f>
        <v>110.69079925628392</v>
      </c>
      <c r="AK114" s="22">
        <f>IFERROR(VLOOKUP(AK$1,Weights!$C$3:$D$33,2,FALSE),0)*O114</f>
        <v>0</v>
      </c>
      <c r="AL114" s="22">
        <f>IFERROR(VLOOKUP(AL$1,Weights!$C$3:$D$33,2,FALSE),0)*P114</f>
        <v>0.36548576160564861</v>
      </c>
      <c r="AM114" s="22">
        <f>IFERROR(VLOOKUP(AM$1,Weights!$C$3:$D$33,2,FALSE),0)*Q114</f>
        <v>4.0682898981661788</v>
      </c>
      <c r="AN114" s="22">
        <f>IFERROR(VLOOKUP(AN$1,Weights!$C$3:$D$33,2,FALSE),0)*R114</f>
        <v>1.0662211314717458</v>
      </c>
      <c r="AO114" s="22">
        <f>IFERROR(VLOOKUP(AO$1,Weights!$C$3:$D$33,2,FALSE),0)*S114</f>
        <v>72.989602808932105</v>
      </c>
      <c r="AP114" s="22">
        <f>IFERROR(VLOOKUP(AP$1,Weights!$C$3:$D$33,2,FALSE),0)*T114</f>
        <v>0</v>
      </c>
      <c r="AQ114" s="22">
        <f>IFERROR(VLOOKUP(AQ$1,Weights!$C$3:$D$33,2,FALSE),0)*U114</f>
        <v>10.999116493775849</v>
      </c>
      <c r="AR114" s="22">
        <f>IFERROR(VLOOKUP(AR$1,Weights!$C$3:$D$33,2,FALSE),0)*V114</f>
        <v>9.4889361786440602</v>
      </c>
      <c r="AS114" s="22">
        <f>IFERROR(VLOOKUP(AS$1,Weights!$C$3:$D$33,2,FALSE),0)*W114</f>
        <v>3.2182840567645448</v>
      </c>
      <c r="AT114" s="22">
        <f>IFERROR(VLOOKUP(AT$1,Weights!$C$3:$D$33,2,FALSE),0)*X114</f>
        <v>0.8737219033441348</v>
      </c>
      <c r="AU114" s="23">
        <f t="shared" si="1"/>
        <v>249.21529850937867</v>
      </c>
    </row>
    <row r="115" spans="1:47" x14ac:dyDescent="0.2">
      <c r="A115" s="2">
        <v>1990</v>
      </c>
      <c r="B115" s="2">
        <v>2</v>
      </c>
      <c r="C115" s="3">
        <v>259.75</v>
      </c>
      <c r="D115" s="2">
        <v>225.5</v>
      </c>
      <c r="E115" s="2">
        <v>255.25</v>
      </c>
      <c r="F115" s="2">
        <v>256.75</v>
      </c>
      <c r="G115" s="2">
        <v>256.5</v>
      </c>
      <c r="H115" s="2">
        <v>223.5</v>
      </c>
      <c r="I115" s="2">
        <v>252.75</v>
      </c>
      <c r="J115" s="2">
        <v>311.5</v>
      </c>
      <c r="K115" s="2">
        <v>285</v>
      </c>
      <c r="L115" s="2">
        <v>223.5</v>
      </c>
      <c r="M115" s="2">
        <v>273</v>
      </c>
      <c r="N115" s="2">
        <v>263.25</v>
      </c>
      <c r="O115" s="2">
        <v>274</v>
      </c>
      <c r="P115" s="2">
        <v>313</v>
      </c>
      <c r="Q115" s="2">
        <v>267.25</v>
      </c>
      <c r="R115" s="2">
        <v>269</v>
      </c>
      <c r="S115" s="2">
        <v>248</v>
      </c>
      <c r="T115" s="2">
        <v>238</v>
      </c>
      <c r="U115" s="2">
        <v>185</v>
      </c>
      <c r="V115" s="2">
        <v>274.75</v>
      </c>
      <c r="W115" s="2">
        <v>268.75</v>
      </c>
      <c r="X115" s="2">
        <v>262.25</v>
      </c>
      <c r="Y115" s="22">
        <f>IFERROR(VLOOKUP(Y$1,Weights!$C$3:$D$33,2,FALSE),0)*C115</f>
        <v>0</v>
      </c>
      <c r="Z115" s="22">
        <f>IFERROR(VLOOKUP(Z$1,Weights!$C$3:$D$33,2,FALSE),0)*D115</f>
        <v>1.0124927534166055</v>
      </c>
      <c r="AA115" s="22">
        <f>IFERROR(VLOOKUP(AA$1,Weights!$C$3:$D$33,2,FALSE),0)*E115</f>
        <v>1.1460699570270001</v>
      </c>
      <c r="AB115" s="22">
        <f>IFERROR(VLOOKUP(AB$1,Weights!$C$3:$D$33,2,FALSE),0)*F115</f>
        <v>0.78338682935337434</v>
      </c>
      <c r="AC115" s="22">
        <f>IFERROR(VLOOKUP(AC$1,Weights!$C$3:$D$33,2,FALSE),0)*G115</f>
        <v>0</v>
      </c>
      <c r="AD115" s="22">
        <f>IFERROR(VLOOKUP(AD$1,Weights!$C$3:$D$33,2,FALSE),0)*H115</f>
        <v>0.47960975543257067</v>
      </c>
      <c r="AE115" s="22">
        <f>IFERROR(VLOOKUP(AE$1,Weights!$C$3:$D$33,2,FALSE),0)*I115</f>
        <v>24.437181231833851</v>
      </c>
      <c r="AF115" s="22">
        <f>IFERROR(VLOOKUP(AF$1,Weights!$C$3:$D$33,2,FALSE),0)*J115</f>
        <v>2.9327903300311093</v>
      </c>
      <c r="AG115" s="22">
        <f>IFERROR(VLOOKUP(AG$1,Weights!$C$3:$D$33,2,FALSE),0)*K115</f>
        <v>2.9257883970886254</v>
      </c>
      <c r="AH115" s="22">
        <f>IFERROR(VLOOKUP(AH$1,Weights!$C$3:$D$33,2,FALSE),0)*L115</f>
        <v>1.8510585711063376</v>
      </c>
      <c r="AI115" s="22">
        <f>IFERROR(VLOOKUP(AI$1,Weights!$C$3:$D$33,2,FALSE),0)*M115</f>
        <v>0</v>
      </c>
      <c r="AJ115" s="22">
        <f>IFERROR(VLOOKUP(AJ$1,Weights!$C$3:$D$33,2,FALSE),0)*N115</f>
        <v>112.50715407033491</v>
      </c>
      <c r="AK115" s="22">
        <f>IFERROR(VLOOKUP(AK$1,Weights!$C$3:$D$33,2,FALSE),0)*O115</f>
        <v>0</v>
      </c>
      <c r="AL115" s="22">
        <f>IFERROR(VLOOKUP(AL$1,Weights!$C$3:$D$33,2,FALSE),0)*P115</f>
        <v>0.37754799796227068</v>
      </c>
      <c r="AM115" s="22">
        <f>IFERROR(VLOOKUP(AM$1,Weights!$C$3:$D$33,2,FALSE),0)*Q115</f>
        <v>4.0569047585257882</v>
      </c>
      <c r="AN115" s="22">
        <f>IFERROR(VLOOKUP(AN$1,Weights!$C$3:$D$33,2,FALSE),0)*R115</f>
        <v>1.0662211314717458</v>
      </c>
      <c r="AO115" s="22">
        <f>IFERROR(VLOOKUP(AO$1,Weights!$C$3:$D$33,2,FALSE),0)*S115</f>
        <v>74.41488796141897</v>
      </c>
      <c r="AP115" s="22">
        <f>IFERROR(VLOOKUP(AP$1,Weights!$C$3:$D$33,2,FALSE),0)*T115</f>
        <v>0</v>
      </c>
      <c r="AQ115" s="22">
        <f>IFERROR(VLOOKUP(AQ$1,Weights!$C$3:$D$33,2,FALSE),0)*U115</f>
        <v>11.512512313145869</v>
      </c>
      <c r="AR115" s="22">
        <f>IFERROR(VLOOKUP(AR$1,Weights!$C$3:$D$33,2,FALSE),0)*V115</f>
        <v>9.6291236014125783</v>
      </c>
      <c r="AS115" s="22">
        <f>IFERROR(VLOOKUP(AS$1,Weights!$C$3:$D$33,2,FALSE),0)*W115</f>
        <v>3.4186317796658949</v>
      </c>
      <c r="AT115" s="22">
        <f>IFERROR(VLOOKUP(AT$1,Weights!$C$3:$D$33,2,FALSE),0)*X115</f>
        <v>0.88897601998835829</v>
      </c>
      <c r="AU115" s="23">
        <f t="shared" si="1"/>
        <v>252.361056103994</v>
      </c>
    </row>
    <row r="116" spans="1:47" x14ac:dyDescent="0.2">
      <c r="A116" s="2">
        <v>1991</v>
      </c>
      <c r="B116" s="2">
        <v>2</v>
      </c>
      <c r="C116" s="3">
        <v>262.5</v>
      </c>
      <c r="D116" s="2">
        <v>230</v>
      </c>
      <c r="E116" s="2">
        <v>258.75</v>
      </c>
      <c r="F116" s="2">
        <v>262.75</v>
      </c>
      <c r="G116" s="2">
        <v>251.75</v>
      </c>
      <c r="H116" s="2">
        <v>217.75</v>
      </c>
      <c r="I116" s="2">
        <v>245.25</v>
      </c>
      <c r="J116" s="2">
        <v>323.75</v>
      </c>
      <c r="K116" s="2">
        <v>289</v>
      </c>
      <c r="L116" s="2">
        <v>217.75</v>
      </c>
      <c r="M116" s="2">
        <v>272</v>
      </c>
      <c r="N116" s="2">
        <v>268.25</v>
      </c>
      <c r="O116" s="2">
        <v>279</v>
      </c>
      <c r="P116" s="2">
        <v>323.75</v>
      </c>
      <c r="Q116" s="2">
        <v>268</v>
      </c>
      <c r="R116" s="2">
        <v>270</v>
      </c>
      <c r="S116" s="2">
        <v>253.5</v>
      </c>
      <c r="T116" s="2">
        <v>243.5</v>
      </c>
      <c r="U116" s="2">
        <v>190.25</v>
      </c>
      <c r="V116" s="2">
        <v>279</v>
      </c>
      <c r="W116" s="2">
        <v>282.75</v>
      </c>
      <c r="X116" s="2">
        <v>267</v>
      </c>
      <c r="Y116" s="22">
        <f>IFERROR(VLOOKUP(Y$1,Weights!$C$3:$D$33,2,FALSE),0)*C116</f>
        <v>0</v>
      </c>
      <c r="Z116" s="22">
        <f>IFERROR(VLOOKUP(Z$1,Weights!$C$3:$D$33,2,FALSE),0)*D116</f>
        <v>1.0326977085845643</v>
      </c>
      <c r="AA116" s="22">
        <f>IFERROR(VLOOKUP(AA$1,Weights!$C$3:$D$33,2,FALSE),0)*E116</f>
        <v>1.1617849221576348</v>
      </c>
      <c r="AB116" s="22">
        <f>IFERROR(VLOOKUP(AB$1,Weights!$C$3:$D$33,2,FALSE),0)*F116</f>
        <v>0.80169382439181736</v>
      </c>
      <c r="AC116" s="22">
        <f>IFERROR(VLOOKUP(AC$1,Weights!$C$3:$D$33,2,FALSE),0)*G116</f>
        <v>0</v>
      </c>
      <c r="AD116" s="22">
        <f>IFERROR(VLOOKUP(AD$1,Weights!$C$3:$D$33,2,FALSE),0)*H116</f>
        <v>0.46727080199303028</v>
      </c>
      <c r="AE116" s="22">
        <f>IFERROR(VLOOKUP(AE$1,Weights!$C$3:$D$33,2,FALSE),0)*I116</f>
        <v>23.712042322877359</v>
      </c>
      <c r="AF116" s="22">
        <f>IFERROR(VLOOKUP(AF$1,Weights!$C$3:$D$33,2,FALSE),0)*J116</f>
        <v>3.0481247812121079</v>
      </c>
      <c r="AG116" s="22">
        <f>IFERROR(VLOOKUP(AG$1,Weights!$C$3:$D$33,2,FALSE),0)*K116</f>
        <v>2.9668520938898695</v>
      </c>
      <c r="AH116" s="22">
        <f>IFERROR(VLOOKUP(AH$1,Weights!$C$3:$D$33,2,FALSE),0)*L116</f>
        <v>1.8034362588742954</v>
      </c>
      <c r="AI116" s="22">
        <f>IFERROR(VLOOKUP(AI$1,Weights!$C$3:$D$33,2,FALSE),0)*M116</f>
        <v>0</v>
      </c>
      <c r="AJ116" s="22">
        <f>IFERROR(VLOOKUP(AJ$1,Weights!$C$3:$D$33,2,FALSE),0)*N116</f>
        <v>114.64404208686548</v>
      </c>
      <c r="AK116" s="22">
        <f>IFERROR(VLOOKUP(AK$1,Weights!$C$3:$D$33,2,FALSE),0)*O116</f>
        <v>0</v>
      </c>
      <c r="AL116" s="22">
        <f>IFERROR(VLOOKUP(AL$1,Weights!$C$3:$D$33,2,FALSE),0)*P116</f>
        <v>0.39051490204563938</v>
      </c>
      <c r="AM116" s="22">
        <f>IFERROR(VLOOKUP(AM$1,Weights!$C$3:$D$33,2,FALSE),0)*Q116</f>
        <v>4.0682898981661788</v>
      </c>
      <c r="AN116" s="22">
        <f>IFERROR(VLOOKUP(AN$1,Weights!$C$3:$D$33,2,FALSE),0)*R116</f>
        <v>1.0701847788006371</v>
      </c>
      <c r="AO116" s="22">
        <f>IFERROR(VLOOKUP(AO$1,Weights!$C$3:$D$33,2,FALSE),0)*S116</f>
        <v>76.065218137982697</v>
      </c>
      <c r="AP116" s="22">
        <f>IFERROR(VLOOKUP(AP$1,Weights!$C$3:$D$33,2,FALSE),0)*T116</f>
        <v>0</v>
      </c>
      <c r="AQ116" s="22">
        <f>IFERROR(VLOOKUP(AQ$1,Weights!$C$3:$D$33,2,FALSE),0)*U116</f>
        <v>11.839218743654062</v>
      </c>
      <c r="AR116" s="22">
        <f>IFERROR(VLOOKUP(AR$1,Weights!$C$3:$D$33,2,FALSE),0)*V116</f>
        <v>9.7780727381041288</v>
      </c>
      <c r="AS116" s="22">
        <f>IFERROR(VLOOKUP(AS$1,Weights!$C$3:$D$33,2,FALSE),0)*W116</f>
        <v>3.5967186444670949</v>
      </c>
      <c r="AT116" s="22">
        <f>IFERROR(VLOOKUP(AT$1,Weights!$C$3:$D$33,2,FALSE),0)*X116</f>
        <v>0.90507758755726087</v>
      </c>
      <c r="AU116" s="23">
        <f t="shared" si="1"/>
        <v>256.25399891625278</v>
      </c>
    </row>
    <row r="117" spans="1:47" x14ac:dyDescent="0.2">
      <c r="A117" s="2">
        <v>1992</v>
      </c>
      <c r="B117" s="2">
        <v>2</v>
      </c>
      <c r="C117" s="3">
        <v>266.25</v>
      </c>
      <c r="D117" s="2">
        <v>235.5</v>
      </c>
      <c r="E117" s="2">
        <v>264</v>
      </c>
      <c r="F117" s="2">
        <v>266.25</v>
      </c>
      <c r="G117" s="2">
        <v>251</v>
      </c>
      <c r="H117" s="2">
        <v>219.75</v>
      </c>
      <c r="I117" s="2">
        <v>242</v>
      </c>
      <c r="J117" s="2">
        <v>336.25</v>
      </c>
      <c r="K117" s="2">
        <v>306</v>
      </c>
      <c r="L117" s="2">
        <v>219.75</v>
      </c>
      <c r="M117" s="2">
        <v>274</v>
      </c>
      <c r="N117" s="2">
        <v>271.75</v>
      </c>
      <c r="O117" s="2">
        <v>280.5</v>
      </c>
      <c r="P117" s="2">
        <v>336.25</v>
      </c>
      <c r="Q117" s="2">
        <v>278.25</v>
      </c>
      <c r="R117" s="2">
        <v>279.5</v>
      </c>
      <c r="S117" s="2">
        <v>258</v>
      </c>
      <c r="T117" s="2">
        <v>247.75</v>
      </c>
      <c r="U117" s="2">
        <v>191.5</v>
      </c>
      <c r="V117" s="2">
        <v>282.25</v>
      </c>
      <c r="W117" s="2">
        <v>294</v>
      </c>
      <c r="X117" s="2">
        <v>271.25</v>
      </c>
      <c r="Y117" s="22">
        <f>IFERROR(VLOOKUP(Y$1,Weights!$C$3:$D$33,2,FALSE),0)*C117</f>
        <v>0</v>
      </c>
      <c r="Z117" s="22">
        <f>IFERROR(VLOOKUP(Z$1,Weights!$C$3:$D$33,2,FALSE),0)*D117</f>
        <v>1.0573926537898473</v>
      </c>
      <c r="AA117" s="22">
        <f>IFERROR(VLOOKUP(AA$1,Weights!$C$3:$D$33,2,FALSE),0)*E117</f>
        <v>1.1853573698535869</v>
      </c>
      <c r="AB117" s="22">
        <f>IFERROR(VLOOKUP(AB$1,Weights!$C$3:$D$33,2,FALSE),0)*F117</f>
        <v>0.81237290483090918</v>
      </c>
      <c r="AC117" s="22">
        <f>IFERROR(VLOOKUP(AC$1,Weights!$C$3:$D$33,2,FALSE),0)*G117</f>
        <v>0</v>
      </c>
      <c r="AD117" s="22">
        <f>IFERROR(VLOOKUP(AD$1,Weights!$C$3:$D$33,2,FALSE),0)*H117</f>
        <v>0.47156261188504434</v>
      </c>
      <c r="AE117" s="22">
        <f>IFERROR(VLOOKUP(AE$1,Weights!$C$3:$D$33,2,FALSE),0)*I117</f>
        <v>23.397815462329543</v>
      </c>
      <c r="AF117" s="22">
        <f>IFERROR(VLOOKUP(AF$1,Weights!$C$3:$D$33,2,FALSE),0)*J117</f>
        <v>3.1658129967029232</v>
      </c>
      <c r="AG117" s="22">
        <f>IFERROR(VLOOKUP(AG$1,Weights!$C$3:$D$33,2,FALSE),0)*K117</f>
        <v>3.1413728052951559</v>
      </c>
      <c r="AH117" s="22">
        <f>IFERROR(VLOOKUP(AH$1,Weights!$C$3:$D$33,2,FALSE),0)*L117</f>
        <v>1.8200005413897882</v>
      </c>
      <c r="AI117" s="22">
        <f>IFERROR(VLOOKUP(AI$1,Weights!$C$3:$D$33,2,FALSE),0)*M117</f>
        <v>0</v>
      </c>
      <c r="AJ117" s="22">
        <f>IFERROR(VLOOKUP(AJ$1,Weights!$C$3:$D$33,2,FALSE),0)*N117</f>
        <v>116.1398636984369</v>
      </c>
      <c r="AK117" s="22">
        <f>IFERROR(VLOOKUP(AK$1,Weights!$C$3:$D$33,2,FALSE),0)*O117</f>
        <v>0</v>
      </c>
      <c r="AL117" s="22">
        <f>IFERROR(VLOOKUP(AL$1,Weights!$C$3:$D$33,2,FALSE),0)*P117</f>
        <v>0.40559269749141696</v>
      </c>
      <c r="AM117" s="22">
        <f>IFERROR(VLOOKUP(AM$1,Weights!$C$3:$D$33,2,FALSE),0)*Q117</f>
        <v>4.2238868065848472</v>
      </c>
      <c r="AN117" s="22">
        <f>IFERROR(VLOOKUP(AN$1,Weights!$C$3:$D$33,2,FALSE),0)*R117</f>
        <v>1.1078394284251039</v>
      </c>
      <c r="AO117" s="22">
        <f>IFERROR(VLOOKUP(AO$1,Weights!$C$3:$D$33,2,FALSE),0)*S117</f>
        <v>77.415488282443917</v>
      </c>
      <c r="AP117" s="22">
        <f>IFERROR(VLOOKUP(AP$1,Weights!$C$3:$D$33,2,FALSE),0)*T117</f>
        <v>0</v>
      </c>
      <c r="AQ117" s="22">
        <f>IFERROR(VLOOKUP(AQ$1,Weights!$C$3:$D$33,2,FALSE),0)*U117</f>
        <v>11.917005989013155</v>
      </c>
      <c r="AR117" s="22">
        <f>IFERROR(VLOOKUP(AR$1,Weights!$C$3:$D$33,2,FALSE),0)*V117</f>
        <v>9.8919750191035494</v>
      </c>
      <c r="AS117" s="22">
        <f>IFERROR(VLOOKUP(AS$1,Weights!$C$3:$D$33,2,FALSE),0)*W117</f>
        <v>3.7398241608252021</v>
      </c>
      <c r="AT117" s="22">
        <f>IFERROR(VLOOKUP(AT$1,Weights!$C$3:$D$33,2,FALSE),0)*X117</f>
        <v>0.91948425327680527</v>
      </c>
      <c r="AU117" s="23">
        <f t="shared" si="1"/>
        <v>259.69127266985595</v>
      </c>
    </row>
    <row r="118" spans="1:47" x14ac:dyDescent="0.2">
      <c r="A118" s="2">
        <v>1993</v>
      </c>
      <c r="B118" s="2">
        <v>2</v>
      </c>
      <c r="C118" s="3">
        <v>273</v>
      </c>
      <c r="D118" s="2">
        <v>241</v>
      </c>
      <c r="E118" s="2">
        <v>271.75</v>
      </c>
      <c r="F118" s="2">
        <v>272.5</v>
      </c>
      <c r="G118" s="2">
        <v>253</v>
      </c>
      <c r="H118" s="2">
        <v>228.75</v>
      </c>
      <c r="I118" s="2">
        <v>243</v>
      </c>
      <c r="J118" s="2">
        <v>345.25</v>
      </c>
      <c r="K118" s="2">
        <v>314</v>
      </c>
      <c r="L118" s="2">
        <v>228.75</v>
      </c>
      <c r="M118" s="2">
        <v>279.75</v>
      </c>
      <c r="N118" s="2">
        <v>278.5</v>
      </c>
      <c r="O118" s="2">
        <v>287.25</v>
      </c>
      <c r="P118" s="2">
        <v>345.25</v>
      </c>
      <c r="Q118" s="2">
        <v>287.5</v>
      </c>
      <c r="R118" s="2">
        <v>288.25</v>
      </c>
      <c r="S118" s="2">
        <v>264</v>
      </c>
      <c r="T118" s="2">
        <v>253.75</v>
      </c>
      <c r="U118" s="2">
        <v>190.5</v>
      </c>
      <c r="V118" s="2">
        <v>289.5</v>
      </c>
      <c r="W118" s="2">
        <v>297.25</v>
      </c>
      <c r="X118" s="2">
        <v>279</v>
      </c>
      <c r="Y118" s="22">
        <f>IFERROR(VLOOKUP(Y$1,Weights!$C$3:$D$33,2,FALSE),0)*C118</f>
        <v>0</v>
      </c>
      <c r="Z118" s="22">
        <f>IFERROR(VLOOKUP(Z$1,Weights!$C$3:$D$33,2,FALSE),0)*D118</f>
        <v>1.0820875989951304</v>
      </c>
      <c r="AA118" s="22">
        <f>IFERROR(VLOOKUP(AA$1,Weights!$C$3:$D$33,2,FALSE),0)*E118</f>
        <v>1.2201547926428493</v>
      </c>
      <c r="AB118" s="22">
        <f>IFERROR(VLOOKUP(AB$1,Weights!$C$3:$D$33,2,FALSE),0)*F118</f>
        <v>0.83144269132928728</v>
      </c>
      <c r="AC118" s="22">
        <f>IFERROR(VLOOKUP(AC$1,Weights!$C$3:$D$33,2,FALSE),0)*G118</f>
        <v>0</v>
      </c>
      <c r="AD118" s="22">
        <f>IFERROR(VLOOKUP(AD$1,Weights!$C$3:$D$33,2,FALSE),0)*H118</f>
        <v>0.49087575639910758</v>
      </c>
      <c r="AE118" s="22">
        <f>IFERROR(VLOOKUP(AE$1,Weights!$C$3:$D$33,2,FALSE),0)*I118</f>
        <v>23.49450065019041</v>
      </c>
      <c r="AF118" s="22">
        <f>IFERROR(VLOOKUP(AF$1,Weights!$C$3:$D$33,2,FALSE),0)*J118</f>
        <v>3.25054851185631</v>
      </c>
      <c r="AG118" s="22">
        <f>IFERROR(VLOOKUP(AG$1,Weights!$C$3:$D$33,2,FALSE),0)*K118</f>
        <v>3.2235001988976437</v>
      </c>
      <c r="AH118" s="22">
        <f>IFERROR(VLOOKUP(AH$1,Weights!$C$3:$D$33,2,FALSE),0)*L118</f>
        <v>1.8945398127095066</v>
      </c>
      <c r="AI118" s="22">
        <f>IFERROR(VLOOKUP(AI$1,Weights!$C$3:$D$33,2,FALSE),0)*M118</f>
        <v>0</v>
      </c>
      <c r="AJ118" s="22">
        <f>IFERROR(VLOOKUP(AJ$1,Weights!$C$3:$D$33,2,FALSE),0)*N118</f>
        <v>119.02466252075317</v>
      </c>
      <c r="AK118" s="22">
        <f>IFERROR(VLOOKUP(AK$1,Weights!$C$3:$D$33,2,FALSE),0)*O118</f>
        <v>0</v>
      </c>
      <c r="AL118" s="22">
        <f>IFERROR(VLOOKUP(AL$1,Weights!$C$3:$D$33,2,FALSE),0)*P118</f>
        <v>0.41644871021237684</v>
      </c>
      <c r="AM118" s="22">
        <f>IFERROR(VLOOKUP(AM$1,Weights!$C$3:$D$33,2,FALSE),0)*Q118</f>
        <v>4.364303528816329</v>
      </c>
      <c r="AN118" s="22">
        <f>IFERROR(VLOOKUP(AN$1,Weights!$C$3:$D$33,2,FALSE),0)*R118</f>
        <v>1.1425213425529024</v>
      </c>
      <c r="AO118" s="22">
        <f>IFERROR(VLOOKUP(AO$1,Weights!$C$3:$D$33,2,FALSE),0)*S118</f>
        <v>79.215848475058891</v>
      </c>
      <c r="AP118" s="22">
        <f>IFERROR(VLOOKUP(AP$1,Weights!$C$3:$D$33,2,FALSE),0)*T118</f>
        <v>0</v>
      </c>
      <c r="AQ118" s="22">
        <f>IFERROR(VLOOKUP(AQ$1,Weights!$C$3:$D$33,2,FALSE),0)*U118</f>
        <v>11.854776192725881</v>
      </c>
      <c r="AR118" s="22">
        <f>IFERROR(VLOOKUP(AR$1,Weights!$C$3:$D$33,2,FALSE),0)*V118</f>
        <v>10.146064722871488</v>
      </c>
      <c r="AS118" s="22">
        <f>IFERROR(VLOOKUP(AS$1,Weights!$C$3:$D$33,2,FALSE),0)*W118</f>
        <v>3.7811657544397663</v>
      </c>
      <c r="AT118" s="22">
        <f>IFERROR(VLOOKUP(AT$1,Weights!$C$3:$D$33,2,FALSE),0)*X118</f>
        <v>0.94575523194185684</v>
      </c>
      <c r="AU118" s="23">
        <f t="shared" si="1"/>
        <v>265.22807529657388</v>
      </c>
    </row>
    <row r="119" spans="1:47" x14ac:dyDescent="0.2">
      <c r="A119" s="2">
        <v>1994</v>
      </c>
      <c r="B119" s="2">
        <v>2</v>
      </c>
      <c r="C119" s="3">
        <v>290.25</v>
      </c>
      <c r="D119" s="2">
        <v>247.25</v>
      </c>
      <c r="E119" s="2">
        <v>278.25</v>
      </c>
      <c r="F119" s="2">
        <v>280.75</v>
      </c>
      <c r="G119" s="2">
        <v>257</v>
      </c>
      <c r="H119" s="2">
        <v>239.25</v>
      </c>
      <c r="I119" s="2">
        <v>246.25</v>
      </c>
      <c r="J119" s="2">
        <v>351.75</v>
      </c>
      <c r="K119" s="2">
        <v>325.75</v>
      </c>
      <c r="L119" s="2">
        <v>239.25</v>
      </c>
      <c r="M119" s="2">
        <v>288</v>
      </c>
      <c r="N119" s="2">
        <v>299.5</v>
      </c>
      <c r="O119" s="2">
        <v>292.5</v>
      </c>
      <c r="P119" s="2">
        <v>351.75</v>
      </c>
      <c r="Q119" s="2">
        <v>299.25</v>
      </c>
      <c r="R119" s="2">
        <v>300.5</v>
      </c>
      <c r="S119" s="2">
        <v>275.5</v>
      </c>
      <c r="T119" s="2">
        <v>260</v>
      </c>
      <c r="U119" s="2">
        <v>188.5</v>
      </c>
      <c r="V119" s="2">
        <v>317</v>
      </c>
      <c r="W119" s="2">
        <v>303.25</v>
      </c>
      <c r="X119" s="2">
        <v>301.25</v>
      </c>
      <c r="Y119" s="22">
        <f>IFERROR(VLOOKUP(Y$1,Weights!$C$3:$D$33,2,FALSE),0)*C119</f>
        <v>0</v>
      </c>
      <c r="Z119" s="22">
        <f>IFERROR(VLOOKUP(Z$1,Weights!$C$3:$D$33,2,FALSE),0)*D119</f>
        <v>1.1101500367284065</v>
      </c>
      <c r="AA119" s="22">
        <f>IFERROR(VLOOKUP(AA$1,Weights!$C$3:$D$33,2,FALSE),0)*E119</f>
        <v>1.2493397278854566</v>
      </c>
      <c r="AB119" s="22">
        <f>IFERROR(VLOOKUP(AB$1,Weights!$C$3:$D$33,2,FALSE),0)*F119</f>
        <v>0.85661480950714652</v>
      </c>
      <c r="AC119" s="22">
        <f>IFERROR(VLOOKUP(AC$1,Weights!$C$3:$D$33,2,FALSE),0)*G119</f>
        <v>0</v>
      </c>
      <c r="AD119" s="22">
        <f>IFERROR(VLOOKUP(AD$1,Weights!$C$3:$D$33,2,FALSE),0)*H119</f>
        <v>0.51340775833218133</v>
      </c>
      <c r="AE119" s="22">
        <f>IFERROR(VLOOKUP(AE$1,Weights!$C$3:$D$33,2,FALSE),0)*I119</f>
        <v>23.808727510738223</v>
      </c>
      <c r="AF119" s="22">
        <f>IFERROR(VLOOKUP(AF$1,Weights!$C$3:$D$33,2,FALSE),0)*J119</f>
        <v>3.3117463839115335</v>
      </c>
      <c r="AG119" s="22">
        <f>IFERROR(VLOOKUP(AG$1,Weights!$C$3:$D$33,2,FALSE),0)*K119</f>
        <v>3.3441248082512973</v>
      </c>
      <c r="AH119" s="22">
        <f>IFERROR(VLOOKUP(AH$1,Weights!$C$3:$D$33,2,FALSE),0)*L119</f>
        <v>1.9815022959158446</v>
      </c>
      <c r="AI119" s="22">
        <f>IFERROR(VLOOKUP(AI$1,Weights!$C$3:$D$33,2,FALSE),0)*M119</f>
        <v>0</v>
      </c>
      <c r="AJ119" s="22">
        <f>IFERROR(VLOOKUP(AJ$1,Weights!$C$3:$D$33,2,FALSE),0)*N119</f>
        <v>127.9995921901816</v>
      </c>
      <c r="AK119" s="22">
        <f>IFERROR(VLOOKUP(AK$1,Weights!$C$3:$D$33,2,FALSE),0)*O119</f>
        <v>0</v>
      </c>
      <c r="AL119" s="22">
        <f>IFERROR(VLOOKUP(AL$1,Weights!$C$3:$D$33,2,FALSE),0)*P119</f>
        <v>0.42428916384418119</v>
      </c>
      <c r="AM119" s="22">
        <f>IFERROR(VLOOKUP(AM$1,Weights!$C$3:$D$33,2,FALSE),0)*Q119</f>
        <v>4.5426707165157794</v>
      </c>
      <c r="AN119" s="22">
        <f>IFERROR(VLOOKUP(AN$1,Weights!$C$3:$D$33,2,FALSE),0)*R119</f>
        <v>1.1910760223318202</v>
      </c>
      <c r="AO119" s="22">
        <f>IFERROR(VLOOKUP(AO$1,Weights!$C$3:$D$33,2,FALSE),0)*S119</f>
        <v>82.666538844237593</v>
      </c>
      <c r="AP119" s="22">
        <f>IFERROR(VLOOKUP(AP$1,Weights!$C$3:$D$33,2,FALSE),0)*T119</f>
        <v>0</v>
      </c>
      <c r="AQ119" s="22">
        <f>IFERROR(VLOOKUP(AQ$1,Weights!$C$3:$D$33,2,FALSE),0)*U119</f>
        <v>11.730316600151331</v>
      </c>
      <c r="AR119" s="22">
        <f>IFERROR(VLOOKUP(AR$1,Weights!$C$3:$D$33,2,FALSE),0)*V119</f>
        <v>11.109853254405049</v>
      </c>
      <c r="AS119" s="22">
        <f>IFERROR(VLOOKUP(AS$1,Weights!$C$3:$D$33,2,FALSE),0)*W119</f>
        <v>3.8574886964974238</v>
      </c>
      <c r="AT119" s="22">
        <f>IFERROR(VLOOKUP(AT$1,Weights!$C$3:$D$33,2,FALSE),0)*X119</f>
        <v>1.0211783642382952</v>
      </c>
      <c r="AU119" s="23">
        <f t="shared" si="1"/>
        <v>279.53887230136621</v>
      </c>
    </row>
    <row r="120" spans="1:47" x14ac:dyDescent="0.2">
      <c r="A120" s="2">
        <v>1995</v>
      </c>
      <c r="B120" s="2">
        <v>2</v>
      </c>
      <c r="C120" s="3">
        <v>295.75</v>
      </c>
      <c r="D120" s="2">
        <v>252.5</v>
      </c>
      <c r="E120" s="2">
        <v>284.25</v>
      </c>
      <c r="F120" s="2">
        <v>282.25</v>
      </c>
      <c r="G120" s="2">
        <v>263.25</v>
      </c>
      <c r="H120" s="2">
        <v>245</v>
      </c>
      <c r="I120" s="2">
        <v>252.25</v>
      </c>
      <c r="J120" s="2">
        <v>361</v>
      </c>
      <c r="K120" s="2">
        <v>333</v>
      </c>
      <c r="L120" s="2">
        <v>245</v>
      </c>
      <c r="M120" s="2">
        <v>280.25</v>
      </c>
      <c r="N120" s="2">
        <v>305</v>
      </c>
      <c r="O120" s="2">
        <v>297.75</v>
      </c>
      <c r="P120" s="2">
        <v>361</v>
      </c>
      <c r="Q120" s="2">
        <v>305.25</v>
      </c>
      <c r="R120" s="2">
        <v>306.5</v>
      </c>
      <c r="S120" s="2">
        <v>279.25</v>
      </c>
      <c r="T120" s="2">
        <v>262.5</v>
      </c>
      <c r="U120" s="2">
        <v>190</v>
      </c>
      <c r="V120" s="2">
        <v>324.75</v>
      </c>
      <c r="W120" s="2">
        <v>302.25</v>
      </c>
      <c r="X120" s="2">
        <v>307.75</v>
      </c>
      <c r="Y120" s="22">
        <f>IFERROR(VLOOKUP(Y$1,Weights!$C$3:$D$33,2,FALSE),0)*C120</f>
        <v>0</v>
      </c>
      <c r="Z120" s="22">
        <f>IFERROR(VLOOKUP(Z$1,Weights!$C$3:$D$33,2,FALSE),0)*D120</f>
        <v>1.1337224844243585</v>
      </c>
      <c r="AA120" s="22">
        <f>IFERROR(VLOOKUP(AA$1,Weights!$C$3:$D$33,2,FALSE),0)*E120</f>
        <v>1.2762796681094017</v>
      </c>
      <c r="AB120" s="22">
        <f>IFERROR(VLOOKUP(AB$1,Weights!$C$3:$D$33,2,FALSE),0)*F120</f>
        <v>0.8611915582667572</v>
      </c>
      <c r="AC120" s="22">
        <f>IFERROR(VLOOKUP(AC$1,Weights!$C$3:$D$33,2,FALSE),0)*G120</f>
        <v>0</v>
      </c>
      <c r="AD120" s="22">
        <f>IFERROR(VLOOKUP(AD$1,Weights!$C$3:$D$33,2,FALSE),0)*H120</f>
        <v>0.52574671177172172</v>
      </c>
      <c r="AE120" s="22">
        <f>IFERROR(VLOOKUP(AE$1,Weights!$C$3:$D$33,2,FALSE),0)*I120</f>
        <v>24.388838637903419</v>
      </c>
      <c r="AF120" s="22">
        <f>IFERROR(VLOOKUP(AF$1,Weights!$C$3:$D$33,2,FALSE),0)*J120</f>
        <v>3.398835663374737</v>
      </c>
      <c r="AG120" s="22">
        <f>IFERROR(VLOOKUP(AG$1,Weights!$C$3:$D$33,2,FALSE),0)*K120</f>
        <v>3.418552758703552</v>
      </c>
      <c r="AH120" s="22">
        <f>IFERROR(VLOOKUP(AH$1,Weights!$C$3:$D$33,2,FALSE),0)*L120</f>
        <v>2.0291246081478866</v>
      </c>
      <c r="AI120" s="22">
        <f>IFERROR(VLOOKUP(AI$1,Weights!$C$3:$D$33,2,FALSE),0)*M120</f>
        <v>0</v>
      </c>
      <c r="AJ120" s="22">
        <f>IFERROR(VLOOKUP(AJ$1,Weights!$C$3:$D$33,2,FALSE),0)*N120</f>
        <v>130.35016900836524</v>
      </c>
      <c r="AK120" s="22">
        <f>IFERROR(VLOOKUP(AK$1,Weights!$C$3:$D$33,2,FALSE),0)*O120</f>
        <v>0</v>
      </c>
      <c r="AL120" s="22">
        <f>IFERROR(VLOOKUP(AL$1,Weights!$C$3:$D$33,2,FALSE),0)*P120</f>
        <v>0.43544673247405663</v>
      </c>
      <c r="AM120" s="22">
        <f>IFERROR(VLOOKUP(AM$1,Weights!$C$3:$D$33,2,FALSE),0)*Q120</f>
        <v>4.633751833638903</v>
      </c>
      <c r="AN120" s="22">
        <f>IFERROR(VLOOKUP(AN$1,Weights!$C$3:$D$33,2,FALSE),0)*R120</f>
        <v>1.2148579063051677</v>
      </c>
      <c r="AO120" s="22">
        <f>IFERROR(VLOOKUP(AO$1,Weights!$C$3:$D$33,2,FALSE),0)*S120</f>
        <v>83.791763964621964</v>
      </c>
      <c r="AP120" s="22">
        <f>IFERROR(VLOOKUP(AP$1,Weights!$C$3:$D$33,2,FALSE),0)*T120</f>
        <v>0</v>
      </c>
      <c r="AQ120" s="22">
        <f>IFERROR(VLOOKUP(AQ$1,Weights!$C$3:$D$33,2,FALSE),0)*U120</f>
        <v>11.823661294582243</v>
      </c>
      <c r="AR120" s="22">
        <f>IFERROR(VLOOKUP(AR$1,Weights!$C$3:$D$33,2,FALSE),0)*V120</f>
        <v>11.381466386019053</v>
      </c>
      <c r="AS120" s="22">
        <f>IFERROR(VLOOKUP(AS$1,Weights!$C$3:$D$33,2,FALSE),0)*W120</f>
        <v>3.8447682061544808</v>
      </c>
      <c r="AT120" s="22">
        <f>IFERROR(VLOOKUP(AT$1,Weights!$C$3:$D$33,2,FALSE),0)*X120</f>
        <v>1.0432120882799514</v>
      </c>
      <c r="AU120" s="23">
        <f t="shared" si="1"/>
        <v>284.34638843487596</v>
      </c>
    </row>
    <row r="121" spans="1:47" x14ac:dyDescent="0.2">
      <c r="A121" s="2">
        <v>1996</v>
      </c>
      <c r="B121" s="2">
        <v>2</v>
      </c>
      <c r="C121" s="3">
        <v>298</v>
      </c>
      <c r="D121" s="2">
        <v>256.75</v>
      </c>
      <c r="E121" s="2">
        <v>290.5</v>
      </c>
      <c r="F121" s="2">
        <v>293</v>
      </c>
      <c r="G121" s="2">
        <v>279</v>
      </c>
      <c r="H121" s="2">
        <v>252</v>
      </c>
      <c r="I121" s="2">
        <v>269.25</v>
      </c>
      <c r="J121" s="2">
        <v>365.75</v>
      </c>
      <c r="K121" s="2">
        <v>341.75</v>
      </c>
      <c r="L121" s="2">
        <v>252</v>
      </c>
      <c r="M121" s="2">
        <v>282.75</v>
      </c>
      <c r="N121" s="2">
        <v>306</v>
      </c>
      <c r="O121" s="2">
        <v>303.75</v>
      </c>
      <c r="P121" s="2">
        <v>365.75</v>
      </c>
      <c r="Q121" s="2">
        <v>312.75</v>
      </c>
      <c r="R121" s="2">
        <v>313.5</v>
      </c>
      <c r="S121" s="2">
        <v>283.5</v>
      </c>
      <c r="T121" s="2">
        <v>268</v>
      </c>
      <c r="U121" s="2">
        <v>191.75</v>
      </c>
      <c r="V121" s="2">
        <v>323.25</v>
      </c>
      <c r="W121" s="2">
        <v>303.25</v>
      </c>
      <c r="X121" s="2">
        <v>307.75</v>
      </c>
      <c r="Y121" s="22">
        <f>IFERROR(VLOOKUP(Y$1,Weights!$C$3:$D$33,2,FALSE),0)*C121</f>
        <v>0</v>
      </c>
      <c r="Z121" s="22">
        <f>IFERROR(VLOOKUP(Z$1,Weights!$C$3:$D$33,2,FALSE),0)*D121</f>
        <v>1.1528049420829865</v>
      </c>
      <c r="AA121" s="22">
        <f>IFERROR(VLOOKUP(AA$1,Weights!$C$3:$D$33,2,FALSE),0)*E121</f>
        <v>1.3043421058426778</v>
      </c>
      <c r="AB121" s="22">
        <f>IFERROR(VLOOKUP(AB$1,Weights!$C$3:$D$33,2,FALSE),0)*F121</f>
        <v>0.89399159104396764</v>
      </c>
      <c r="AC121" s="22">
        <f>IFERROR(VLOOKUP(AC$1,Weights!$C$3:$D$33,2,FALSE),0)*G121</f>
        <v>0</v>
      </c>
      <c r="AD121" s="22">
        <f>IFERROR(VLOOKUP(AD$1,Weights!$C$3:$D$33,2,FALSE),0)*H121</f>
        <v>0.54076804639377096</v>
      </c>
      <c r="AE121" s="22">
        <f>IFERROR(VLOOKUP(AE$1,Weights!$C$3:$D$33,2,FALSE),0)*I121</f>
        <v>26.03248683153814</v>
      </c>
      <c r="AF121" s="22">
        <f>IFERROR(VLOOKUP(AF$1,Weights!$C$3:$D$33,2,FALSE),0)*J121</f>
        <v>3.4435571852612465</v>
      </c>
      <c r="AG121" s="22">
        <f>IFERROR(VLOOKUP(AG$1,Weights!$C$3:$D$33,2,FALSE),0)*K121</f>
        <v>3.5083795954562729</v>
      </c>
      <c r="AH121" s="22">
        <f>IFERROR(VLOOKUP(AH$1,Weights!$C$3:$D$33,2,FALSE),0)*L121</f>
        <v>2.087099596952112</v>
      </c>
      <c r="AI121" s="22">
        <f>IFERROR(VLOOKUP(AI$1,Weights!$C$3:$D$33,2,FALSE),0)*M121</f>
        <v>0</v>
      </c>
      <c r="AJ121" s="22">
        <f>IFERROR(VLOOKUP(AJ$1,Weights!$C$3:$D$33,2,FALSE),0)*N121</f>
        <v>130.77754661167134</v>
      </c>
      <c r="AK121" s="22">
        <f>IFERROR(VLOOKUP(AK$1,Weights!$C$3:$D$33,2,FALSE),0)*O121</f>
        <v>0</v>
      </c>
      <c r="AL121" s="22">
        <f>IFERROR(VLOOKUP(AL$1,Weights!$C$3:$D$33,2,FALSE),0)*P121</f>
        <v>0.4411762947434521</v>
      </c>
      <c r="AM121" s="22">
        <f>IFERROR(VLOOKUP(AM$1,Weights!$C$3:$D$33,2,FALSE),0)*Q121</f>
        <v>4.7476032300428068</v>
      </c>
      <c r="AN121" s="22">
        <f>IFERROR(VLOOKUP(AN$1,Weights!$C$3:$D$33,2,FALSE),0)*R121</f>
        <v>1.2426034376074064</v>
      </c>
      <c r="AO121" s="22">
        <f>IFERROR(VLOOKUP(AO$1,Weights!$C$3:$D$33,2,FALSE),0)*S121</f>
        <v>85.067019101057568</v>
      </c>
      <c r="AP121" s="22">
        <f>IFERROR(VLOOKUP(AP$1,Weights!$C$3:$D$33,2,FALSE),0)*T121</f>
        <v>0</v>
      </c>
      <c r="AQ121" s="22">
        <f>IFERROR(VLOOKUP(AQ$1,Weights!$C$3:$D$33,2,FALSE),0)*U121</f>
        <v>11.932563438084975</v>
      </c>
      <c r="AR121" s="22">
        <f>IFERROR(VLOOKUP(AR$1,Weights!$C$3:$D$33,2,FALSE),0)*V121</f>
        <v>11.32889610248086</v>
      </c>
      <c r="AS121" s="22">
        <f>IFERROR(VLOOKUP(AS$1,Weights!$C$3:$D$33,2,FALSE),0)*W121</f>
        <v>3.8574886964974238</v>
      </c>
      <c r="AT121" s="22">
        <f>IFERROR(VLOOKUP(AT$1,Weights!$C$3:$D$33,2,FALSE),0)*X121</f>
        <v>1.0432120882799514</v>
      </c>
      <c r="AU121" s="23">
        <f t="shared" si="1"/>
        <v>288.17296537107416</v>
      </c>
    </row>
    <row r="122" spans="1:47" x14ac:dyDescent="0.2">
      <c r="A122" s="2">
        <v>1997</v>
      </c>
      <c r="B122" s="2">
        <v>2</v>
      </c>
      <c r="C122" s="3">
        <v>304.5</v>
      </c>
      <c r="D122" s="2">
        <v>262.5</v>
      </c>
      <c r="E122" s="2">
        <v>296.5</v>
      </c>
      <c r="F122" s="2">
        <v>297.5</v>
      </c>
      <c r="G122" s="2">
        <v>283.5</v>
      </c>
      <c r="H122" s="2">
        <v>258.5</v>
      </c>
      <c r="I122" s="2">
        <v>273.75</v>
      </c>
      <c r="J122" s="2">
        <v>372</v>
      </c>
      <c r="K122" s="2">
        <v>352</v>
      </c>
      <c r="L122" s="2">
        <v>258.5</v>
      </c>
      <c r="M122" s="2">
        <v>292.25</v>
      </c>
      <c r="N122" s="2">
        <v>313.5</v>
      </c>
      <c r="O122" s="2">
        <v>309.75</v>
      </c>
      <c r="P122" s="2">
        <v>372</v>
      </c>
      <c r="Q122" s="2">
        <v>321</v>
      </c>
      <c r="R122" s="2">
        <v>321.25</v>
      </c>
      <c r="S122" s="2">
        <v>288.25</v>
      </c>
      <c r="T122" s="2">
        <v>272.75</v>
      </c>
      <c r="U122" s="2">
        <v>195.5</v>
      </c>
      <c r="V122" s="2">
        <v>333</v>
      </c>
      <c r="W122" s="2">
        <v>302.75</v>
      </c>
      <c r="X122" s="2">
        <v>316.75</v>
      </c>
      <c r="Y122" s="22">
        <f>IFERROR(VLOOKUP(Y$1,Weights!$C$3:$D$33,2,FALSE),0)*C122</f>
        <v>0</v>
      </c>
      <c r="Z122" s="22">
        <f>IFERROR(VLOOKUP(Z$1,Weights!$C$3:$D$33,2,FALSE),0)*D122</f>
        <v>1.1786223847976005</v>
      </c>
      <c r="AA122" s="22">
        <f>IFERROR(VLOOKUP(AA$1,Weights!$C$3:$D$33,2,FALSE),0)*E122</f>
        <v>1.331282046066623</v>
      </c>
      <c r="AB122" s="22">
        <f>IFERROR(VLOOKUP(AB$1,Weights!$C$3:$D$33,2,FALSE),0)*F122</f>
        <v>0.90772183732279987</v>
      </c>
      <c r="AC122" s="22">
        <f>IFERROR(VLOOKUP(AC$1,Weights!$C$3:$D$33,2,FALSE),0)*G122</f>
        <v>0</v>
      </c>
      <c r="AD122" s="22">
        <f>IFERROR(VLOOKUP(AD$1,Weights!$C$3:$D$33,2,FALSE),0)*H122</f>
        <v>0.55471642854281666</v>
      </c>
      <c r="AE122" s="22">
        <f>IFERROR(VLOOKUP(AE$1,Weights!$C$3:$D$33,2,FALSE),0)*I122</f>
        <v>26.467570176912037</v>
      </c>
      <c r="AF122" s="22">
        <f>IFERROR(VLOOKUP(AF$1,Weights!$C$3:$D$33,2,FALSE),0)*J122</f>
        <v>3.5024012930066539</v>
      </c>
      <c r="AG122" s="22">
        <f>IFERROR(VLOOKUP(AG$1,Weights!$C$3:$D$33,2,FALSE),0)*K122</f>
        <v>3.6136053185094603</v>
      </c>
      <c r="AH122" s="22">
        <f>IFERROR(VLOOKUP(AH$1,Weights!$C$3:$D$33,2,FALSE),0)*L122</f>
        <v>2.1409335151274642</v>
      </c>
      <c r="AI122" s="22">
        <f>IFERROR(VLOOKUP(AI$1,Weights!$C$3:$D$33,2,FALSE),0)*M122</f>
        <v>0</v>
      </c>
      <c r="AJ122" s="22">
        <f>IFERROR(VLOOKUP(AJ$1,Weights!$C$3:$D$33,2,FALSE),0)*N122</f>
        <v>133.98287863646721</v>
      </c>
      <c r="AK122" s="22">
        <f>IFERROR(VLOOKUP(AK$1,Weights!$C$3:$D$33,2,FALSE),0)*O122</f>
        <v>0</v>
      </c>
      <c r="AL122" s="22">
        <f>IFERROR(VLOOKUP(AL$1,Weights!$C$3:$D$33,2,FALSE),0)*P122</f>
        <v>0.4487151924663409</v>
      </c>
      <c r="AM122" s="22">
        <f>IFERROR(VLOOKUP(AM$1,Weights!$C$3:$D$33,2,FALSE),0)*Q122</f>
        <v>4.8728397660871021</v>
      </c>
      <c r="AN122" s="22">
        <f>IFERROR(VLOOKUP(AN$1,Weights!$C$3:$D$33,2,FALSE),0)*R122</f>
        <v>1.2733217044063134</v>
      </c>
      <c r="AO122" s="22">
        <f>IFERROR(VLOOKUP(AO$1,Weights!$C$3:$D$33,2,FALSE),0)*S122</f>
        <v>86.492304253544418</v>
      </c>
      <c r="AP122" s="22">
        <f>IFERROR(VLOOKUP(AP$1,Weights!$C$3:$D$33,2,FALSE),0)*T122</f>
        <v>0</v>
      </c>
      <c r="AQ122" s="22">
        <f>IFERROR(VLOOKUP(AQ$1,Weights!$C$3:$D$33,2,FALSE),0)*U122</f>
        <v>12.165925174162256</v>
      </c>
      <c r="AR122" s="22">
        <f>IFERROR(VLOOKUP(AR$1,Weights!$C$3:$D$33,2,FALSE),0)*V122</f>
        <v>11.670602945479121</v>
      </c>
      <c r="AS122" s="22">
        <f>IFERROR(VLOOKUP(AS$1,Weights!$C$3:$D$33,2,FALSE),0)*W122</f>
        <v>3.8511284513259523</v>
      </c>
      <c r="AT122" s="22">
        <f>IFERROR(VLOOKUP(AT$1,Weights!$C$3:$D$33,2,FALSE),0)*X122</f>
        <v>1.0737203215683984</v>
      </c>
      <c r="AU122" s="23">
        <f t="shared" si="1"/>
        <v>294.27333723036048</v>
      </c>
    </row>
    <row r="123" spans="1:47" x14ac:dyDescent="0.2">
      <c r="A123" s="2">
        <v>1998</v>
      </c>
      <c r="B123" s="2">
        <v>2</v>
      </c>
      <c r="C123" s="3">
        <v>311</v>
      </c>
      <c r="D123" s="2">
        <v>266.5</v>
      </c>
      <c r="E123" s="2">
        <v>302</v>
      </c>
      <c r="F123" s="2">
        <v>305</v>
      </c>
      <c r="G123" s="2">
        <v>287.75</v>
      </c>
      <c r="H123" s="2">
        <v>262.5</v>
      </c>
      <c r="I123" s="2">
        <v>277.75</v>
      </c>
      <c r="J123" s="2">
        <v>378.75</v>
      </c>
      <c r="K123" s="2">
        <v>359.5</v>
      </c>
      <c r="L123" s="2">
        <v>262.5</v>
      </c>
      <c r="M123" s="2">
        <v>295.5</v>
      </c>
      <c r="N123" s="2">
        <v>320</v>
      </c>
      <c r="O123" s="2">
        <v>316.75</v>
      </c>
      <c r="P123" s="2">
        <v>378.75</v>
      </c>
      <c r="Q123" s="2">
        <v>327</v>
      </c>
      <c r="R123" s="2">
        <v>327</v>
      </c>
      <c r="S123" s="2">
        <v>296.5</v>
      </c>
      <c r="T123" s="2">
        <v>281.75</v>
      </c>
      <c r="U123" s="2">
        <v>196</v>
      </c>
      <c r="V123" s="2">
        <v>338</v>
      </c>
      <c r="W123" s="2">
        <v>306.75</v>
      </c>
      <c r="X123" s="2">
        <v>322.75</v>
      </c>
      <c r="Y123" s="22">
        <f>IFERROR(VLOOKUP(Y$1,Weights!$C$3:$D$33,2,FALSE),0)*C123</f>
        <v>0</v>
      </c>
      <c r="Z123" s="22">
        <f>IFERROR(VLOOKUP(Z$1,Weights!$C$3:$D$33,2,FALSE),0)*D123</f>
        <v>1.1965823449468973</v>
      </c>
      <c r="AA123" s="22">
        <f>IFERROR(VLOOKUP(AA$1,Weights!$C$3:$D$33,2,FALSE),0)*E123</f>
        <v>1.3559769912719062</v>
      </c>
      <c r="AB123" s="22">
        <f>IFERROR(VLOOKUP(AB$1,Weights!$C$3:$D$33,2,FALSE),0)*F123</f>
        <v>0.93060558112085368</v>
      </c>
      <c r="AC123" s="22">
        <f>IFERROR(VLOOKUP(AC$1,Weights!$C$3:$D$33,2,FALSE),0)*G123</f>
        <v>0</v>
      </c>
      <c r="AD123" s="22">
        <f>IFERROR(VLOOKUP(AD$1,Weights!$C$3:$D$33,2,FALSE),0)*H123</f>
        <v>0.56330004832684477</v>
      </c>
      <c r="AE123" s="22">
        <f>IFERROR(VLOOKUP(AE$1,Weights!$C$3:$D$33,2,FALSE),0)*I123</f>
        <v>26.854310928355499</v>
      </c>
      <c r="AF123" s="22">
        <f>IFERROR(VLOOKUP(AF$1,Weights!$C$3:$D$33,2,FALSE),0)*J123</f>
        <v>3.5659529293716941</v>
      </c>
      <c r="AG123" s="22">
        <f>IFERROR(VLOOKUP(AG$1,Weights!$C$3:$D$33,2,FALSE),0)*K123</f>
        <v>3.6905997500117924</v>
      </c>
      <c r="AH123" s="22">
        <f>IFERROR(VLOOKUP(AH$1,Weights!$C$3:$D$33,2,FALSE),0)*L123</f>
        <v>2.1740620801584503</v>
      </c>
      <c r="AI123" s="22">
        <f>IFERROR(VLOOKUP(AI$1,Weights!$C$3:$D$33,2,FALSE),0)*M123</f>
        <v>0</v>
      </c>
      <c r="AJ123" s="22">
        <f>IFERROR(VLOOKUP(AJ$1,Weights!$C$3:$D$33,2,FALSE),0)*N123</f>
        <v>136.76083305795697</v>
      </c>
      <c r="AK123" s="22">
        <f>IFERROR(VLOOKUP(AK$1,Weights!$C$3:$D$33,2,FALSE),0)*O123</f>
        <v>0</v>
      </c>
      <c r="AL123" s="22">
        <f>IFERROR(VLOOKUP(AL$1,Weights!$C$3:$D$33,2,FALSE),0)*P123</f>
        <v>0.45685720200706076</v>
      </c>
      <c r="AM123" s="22">
        <f>IFERROR(VLOOKUP(AM$1,Weights!$C$3:$D$33,2,FALSE),0)*Q123</f>
        <v>4.9639208832102248</v>
      </c>
      <c r="AN123" s="22">
        <f>IFERROR(VLOOKUP(AN$1,Weights!$C$3:$D$33,2,FALSE),0)*R123</f>
        <v>1.2961126765474382</v>
      </c>
      <c r="AO123" s="22">
        <f>IFERROR(VLOOKUP(AO$1,Weights!$C$3:$D$33,2,FALSE),0)*S123</f>
        <v>88.967799518390009</v>
      </c>
      <c r="AP123" s="22">
        <f>IFERROR(VLOOKUP(AP$1,Weights!$C$3:$D$33,2,FALSE),0)*T123</f>
        <v>0</v>
      </c>
      <c r="AQ123" s="22">
        <f>IFERROR(VLOOKUP(AQ$1,Weights!$C$3:$D$33,2,FALSE),0)*U123</f>
        <v>12.197040072305892</v>
      </c>
      <c r="AR123" s="22">
        <f>IFERROR(VLOOKUP(AR$1,Weights!$C$3:$D$33,2,FALSE),0)*V123</f>
        <v>11.845837223939769</v>
      </c>
      <c r="AS123" s="22">
        <f>IFERROR(VLOOKUP(AS$1,Weights!$C$3:$D$33,2,FALSE),0)*W123</f>
        <v>3.9020104126977238</v>
      </c>
      <c r="AT123" s="22">
        <f>IFERROR(VLOOKUP(AT$1,Weights!$C$3:$D$33,2,FALSE),0)*X123</f>
        <v>1.0940591437606964</v>
      </c>
      <c r="AU123" s="23">
        <f t="shared" si="1"/>
        <v>300.5395811762703</v>
      </c>
    </row>
    <row r="124" spans="1:47" x14ac:dyDescent="0.2">
      <c r="A124" s="2">
        <v>1999</v>
      </c>
      <c r="B124" s="2">
        <v>2</v>
      </c>
      <c r="C124" s="3">
        <v>319</v>
      </c>
      <c r="D124" s="2">
        <v>272</v>
      </c>
      <c r="E124" s="2">
        <v>308.75</v>
      </c>
      <c r="F124" s="2">
        <v>308</v>
      </c>
      <c r="G124" s="2">
        <v>289.25</v>
      </c>
      <c r="H124" s="2">
        <v>269.75</v>
      </c>
      <c r="I124" s="2">
        <v>278.5</v>
      </c>
      <c r="J124" s="2">
        <v>382</v>
      </c>
      <c r="K124" s="2">
        <v>365.75</v>
      </c>
      <c r="L124" s="2">
        <v>269.75</v>
      </c>
      <c r="M124" s="2">
        <v>300</v>
      </c>
      <c r="N124" s="2">
        <v>329</v>
      </c>
      <c r="O124" s="2">
        <v>322.5</v>
      </c>
      <c r="P124" s="2">
        <v>382</v>
      </c>
      <c r="Q124" s="2">
        <v>333.75</v>
      </c>
      <c r="R124" s="2">
        <v>334</v>
      </c>
      <c r="S124" s="2">
        <v>302.5</v>
      </c>
      <c r="T124" s="2">
        <v>289.25</v>
      </c>
      <c r="U124" s="2">
        <v>190.75</v>
      </c>
      <c r="V124" s="2">
        <v>350</v>
      </c>
      <c r="W124" s="2">
        <v>305.5</v>
      </c>
      <c r="X124" s="2">
        <v>335</v>
      </c>
      <c r="Y124" s="22">
        <f>IFERROR(VLOOKUP(Y$1,Weights!$C$3:$D$33,2,FALSE),0)*C124</f>
        <v>0</v>
      </c>
      <c r="Z124" s="22">
        <f>IFERROR(VLOOKUP(Z$1,Weights!$C$3:$D$33,2,FALSE),0)*D124</f>
        <v>1.2212772901521805</v>
      </c>
      <c r="AA124" s="22">
        <f>IFERROR(VLOOKUP(AA$1,Weights!$C$3:$D$33,2,FALSE),0)*E124</f>
        <v>1.3862844240238443</v>
      </c>
      <c r="AB124" s="22">
        <f>IFERROR(VLOOKUP(AB$1,Weights!$C$3:$D$33,2,FALSE),0)*F124</f>
        <v>0.93975907864007524</v>
      </c>
      <c r="AC124" s="22">
        <f>IFERROR(VLOOKUP(AC$1,Weights!$C$3:$D$33,2,FALSE),0)*G124</f>
        <v>0</v>
      </c>
      <c r="AD124" s="22">
        <f>IFERROR(VLOOKUP(AD$1,Weights!$C$3:$D$33,2,FALSE),0)*H124</f>
        <v>0.57885785918539567</v>
      </c>
      <c r="AE124" s="22">
        <f>IFERROR(VLOOKUP(AE$1,Weights!$C$3:$D$33,2,FALSE),0)*I124</f>
        <v>26.926824819251149</v>
      </c>
      <c r="AF124" s="22">
        <f>IFERROR(VLOOKUP(AF$1,Weights!$C$3:$D$33,2,FALSE),0)*J124</f>
        <v>3.5965518653993058</v>
      </c>
      <c r="AG124" s="22">
        <f>IFERROR(VLOOKUP(AG$1,Weights!$C$3:$D$33,2,FALSE),0)*K124</f>
        <v>3.7547617762637362</v>
      </c>
      <c r="AH124" s="22">
        <f>IFERROR(VLOOKUP(AH$1,Weights!$C$3:$D$33,2,FALSE),0)*L124</f>
        <v>2.2341076042771122</v>
      </c>
      <c r="AI124" s="22">
        <f>IFERROR(VLOOKUP(AI$1,Weights!$C$3:$D$33,2,FALSE),0)*M124</f>
        <v>0</v>
      </c>
      <c r="AJ124" s="22">
        <f>IFERROR(VLOOKUP(AJ$1,Weights!$C$3:$D$33,2,FALSE),0)*N124</f>
        <v>140.607231487712</v>
      </c>
      <c r="AK124" s="22">
        <f>IFERROR(VLOOKUP(AK$1,Weights!$C$3:$D$33,2,FALSE),0)*O124</f>
        <v>0</v>
      </c>
      <c r="AL124" s="22">
        <f>IFERROR(VLOOKUP(AL$1,Weights!$C$3:$D$33,2,FALSE),0)*P124</f>
        <v>0.46077742882296296</v>
      </c>
      <c r="AM124" s="22">
        <f>IFERROR(VLOOKUP(AM$1,Weights!$C$3:$D$33,2,FALSE),0)*Q124</f>
        <v>5.066387139973739</v>
      </c>
      <c r="AN124" s="22">
        <f>IFERROR(VLOOKUP(AN$1,Weights!$C$3:$D$33,2,FALSE),0)*R124</f>
        <v>1.323858207849677</v>
      </c>
      <c r="AO124" s="22">
        <f>IFERROR(VLOOKUP(AO$1,Weights!$C$3:$D$33,2,FALSE),0)*S124</f>
        <v>90.768159711004984</v>
      </c>
      <c r="AP124" s="22">
        <f>IFERROR(VLOOKUP(AP$1,Weights!$C$3:$D$33,2,FALSE),0)*T124</f>
        <v>0</v>
      </c>
      <c r="AQ124" s="22">
        <f>IFERROR(VLOOKUP(AQ$1,Weights!$C$3:$D$33,2,FALSE),0)*U124</f>
        <v>11.8703336417977</v>
      </c>
      <c r="AR124" s="22">
        <f>IFERROR(VLOOKUP(AR$1,Weights!$C$3:$D$33,2,FALSE),0)*V124</f>
        <v>12.266399492245323</v>
      </c>
      <c r="AS124" s="22">
        <f>IFERROR(VLOOKUP(AS$1,Weights!$C$3:$D$33,2,FALSE),0)*W124</f>
        <v>3.886109799769045</v>
      </c>
      <c r="AT124" s="22">
        <f>IFERROR(VLOOKUP(AT$1,Weights!$C$3:$D$33,2,FALSE),0)*X124</f>
        <v>1.1355842390699715</v>
      </c>
      <c r="AU124" s="23">
        <f t="shared" si="1"/>
        <v>306.71948500835009</v>
      </c>
    </row>
    <row r="125" spans="1:47" x14ac:dyDescent="0.2">
      <c r="A125" s="2">
        <v>2000</v>
      </c>
      <c r="B125" s="2">
        <v>2</v>
      </c>
      <c r="C125" s="3">
        <v>333.75</v>
      </c>
      <c r="D125" s="2">
        <v>280.75</v>
      </c>
      <c r="E125" s="2">
        <v>327</v>
      </c>
      <c r="F125" s="2">
        <v>314</v>
      </c>
      <c r="G125" s="2">
        <v>293.25</v>
      </c>
      <c r="H125" s="2">
        <v>275.75</v>
      </c>
      <c r="I125" s="2">
        <v>281.75</v>
      </c>
      <c r="J125" s="2">
        <v>387.75</v>
      </c>
      <c r="K125" s="2">
        <v>379.5</v>
      </c>
      <c r="L125" s="2">
        <v>275.75</v>
      </c>
      <c r="M125" s="2">
        <v>306</v>
      </c>
      <c r="N125" s="2">
        <v>345.5</v>
      </c>
      <c r="O125" s="2">
        <v>328.75</v>
      </c>
      <c r="P125" s="2">
        <v>387.75</v>
      </c>
      <c r="Q125" s="2">
        <v>345</v>
      </c>
      <c r="R125" s="2">
        <v>345.25</v>
      </c>
      <c r="S125" s="2">
        <v>313</v>
      </c>
      <c r="T125" s="2">
        <v>297.75</v>
      </c>
      <c r="U125" s="2">
        <v>201.75</v>
      </c>
      <c r="V125" s="2">
        <v>371</v>
      </c>
      <c r="W125" s="2">
        <v>305.25</v>
      </c>
      <c r="X125" s="2">
        <v>354.25</v>
      </c>
      <c r="Y125" s="22">
        <f>IFERROR(VLOOKUP(Y$1,Weights!$C$3:$D$33,2,FALSE),0)*C125</f>
        <v>0</v>
      </c>
      <c r="Z125" s="22">
        <f>IFERROR(VLOOKUP(Z$1,Weights!$C$3:$D$33,2,FALSE),0)*D125</f>
        <v>1.260564702978767</v>
      </c>
      <c r="AA125" s="22">
        <f>IFERROR(VLOOKUP(AA$1,Weights!$C$3:$D$33,2,FALSE),0)*E125</f>
        <v>1.468226742205011</v>
      </c>
      <c r="AB125" s="22">
        <f>IFERROR(VLOOKUP(AB$1,Weights!$C$3:$D$33,2,FALSE),0)*F125</f>
        <v>0.95806607367851826</v>
      </c>
      <c r="AC125" s="22">
        <f>IFERROR(VLOOKUP(AC$1,Weights!$C$3:$D$33,2,FALSE),0)*G125</f>
        <v>0</v>
      </c>
      <c r="AD125" s="22">
        <f>IFERROR(VLOOKUP(AD$1,Weights!$C$3:$D$33,2,FALSE),0)*H125</f>
        <v>0.59173328886143783</v>
      </c>
      <c r="AE125" s="22">
        <f>IFERROR(VLOOKUP(AE$1,Weights!$C$3:$D$33,2,FALSE),0)*I125</f>
        <v>27.241051679798964</v>
      </c>
      <c r="AF125" s="22">
        <f>IFERROR(VLOOKUP(AF$1,Weights!$C$3:$D$33,2,FALSE),0)*J125</f>
        <v>3.6506884445250809</v>
      </c>
      <c r="AG125" s="22">
        <f>IFERROR(VLOOKUP(AG$1,Weights!$C$3:$D$33,2,FALSE),0)*K125</f>
        <v>3.8959182340180116</v>
      </c>
      <c r="AH125" s="22">
        <f>IFERROR(VLOOKUP(AH$1,Weights!$C$3:$D$33,2,FALSE),0)*L125</f>
        <v>2.2838004518235908</v>
      </c>
      <c r="AI125" s="22">
        <f>IFERROR(VLOOKUP(AI$1,Weights!$C$3:$D$33,2,FALSE),0)*M125</f>
        <v>0</v>
      </c>
      <c r="AJ125" s="22">
        <f>IFERROR(VLOOKUP(AJ$1,Weights!$C$3:$D$33,2,FALSE),0)*N125</f>
        <v>147.65896194226292</v>
      </c>
      <c r="AK125" s="22">
        <f>IFERROR(VLOOKUP(AK$1,Weights!$C$3:$D$33,2,FALSE),0)*O125</f>
        <v>0</v>
      </c>
      <c r="AL125" s="22">
        <f>IFERROR(VLOOKUP(AL$1,Weights!$C$3:$D$33,2,FALSE),0)*P125</f>
        <v>0.46771321472802063</v>
      </c>
      <c r="AM125" s="22">
        <f>IFERROR(VLOOKUP(AM$1,Weights!$C$3:$D$33,2,FALSE),0)*Q125</f>
        <v>5.2371642345795957</v>
      </c>
      <c r="AN125" s="22">
        <f>IFERROR(VLOOKUP(AN$1,Weights!$C$3:$D$33,2,FALSE),0)*R125</f>
        <v>1.3684492402997035</v>
      </c>
      <c r="AO125" s="22">
        <f>IFERROR(VLOOKUP(AO$1,Weights!$C$3:$D$33,2,FALSE),0)*S125</f>
        <v>93.918790048081192</v>
      </c>
      <c r="AP125" s="22">
        <f>IFERROR(VLOOKUP(AP$1,Weights!$C$3:$D$33,2,FALSE),0)*T125</f>
        <v>0</v>
      </c>
      <c r="AQ125" s="22">
        <f>IFERROR(VLOOKUP(AQ$1,Weights!$C$3:$D$33,2,FALSE),0)*U125</f>
        <v>12.554861400957725</v>
      </c>
      <c r="AR125" s="22">
        <f>IFERROR(VLOOKUP(AR$1,Weights!$C$3:$D$33,2,FALSE),0)*V125</f>
        <v>13.002383461780042</v>
      </c>
      <c r="AS125" s="22">
        <f>IFERROR(VLOOKUP(AS$1,Weights!$C$3:$D$33,2,FALSE),0)*W125</f>
        <v>3.8829296771833093</v>
      </c>
      <c r="AT125" s="22">
        <f>IFERROR(VLOOKUP(AT$1,Weights!$C$3:$D$33,2,FALSE),0)*X125</f>
        <v>1.200837960270261</v>
      </c>
      <c r="AU125" s="23">
        <f t="shared" si="1"/>
        <v>319.27774507544024</v>
      </c>
    </row>
    <row r="126" spans="1:47" x14ac:dyDescent="0.2">
      <c r="A126" s="2">
        <v>2001</v>
      </c>
      <c r="B126" s="2">
        <v>2</v>
      </c>
      <c r="C126" s="3">
        <v>339</v>
      </c>
      <c r="D126" s="2">
        <v>289.75</v>
      </c>
      <c r="E126" s="2">
        <v>340.5</v>
      </c>
      <c r="F126" s="2">
        <v>321</v>
      </c>
      <c r="G126" s="2">
        <v>295.5</v>
      </c>
      <c r="H126" s="2">
        <v>285</v>
      </c>
      <c r="I126" s="2">
        <v>282.75</v>
      </c>
      <c r="J126" s="2">
        <v>393.5</v>
      </c>
      <c r="K126" s="2">
        <v>381.5</v>
      </c>
      <c r="L126" s="2">
        <v>285</v>
      </c>
      <c r="M126" s="2">
        <v>313.25</v>
      </c>
      <c r="N126" s="2">
        <v>349.75</v>
      </c>
      <c r="O126" s="2">
        <v>336.5</v>
      </c>
      <c r="P126" s="2">
        <v>393.5</v>
      </c>
      <c r="Q126" s="2">
        <v>349.25</v>
      </c>
      <c r="R126" s="2">
        <v>349</v>
      </c>
      <c r="S126" s="2">
        <v>318</v>
      </c>
      <c r="T126" s="2">
        <v>306.5</v>
      </c>
      <c r="U126" s="2">
        <v>209.25</v>
      </c>
      <c r="V126" s="2">
        <v>375.5</v>
      </c>
      <c r="W126" s="2">
        <v>311.75</v>
      </c>
      <c r="X126" s="2">
        <v>361.5</v>
      </c>
      <c r="Y126" s="22">
        <f>IFERROR(VLOOKUP(Y$1,Weights!$C$3:$D$33,2,FALSE),0)*C126</f>
        <v>0</v>
      </c>
      <c r="Z126" s="22">
        <f>IFERROR(VLOOKUP(Z$1,Weights!$C$3:$D$33,2,FALSE),0)*D126</f>
        <v>1.3009746133146847</v>
      </c>
      <c r="AA126" s="22">
        <f>IFERROR(VLOOKUP(AA$1,Weights!$C$3:$D$33,2,FALSE),0)*E126</f>
        <v>1.5288416077088876</v>
      </c>
      <c r="AB126" s="22">
        <f>IFERROR(VLOOKUP(AB$1,Weights!$C$3:$D$33,2,FALSE),0)*F126</f>
        <v>0.9794242345567018</v>
      </c>
      <c r="AC126" s="22">
        <f>IFERROR(VLOOKUP(AC$1,Weights!$C$3:$D$33,2,FALSE),0)*G126</f>
        <v>0</v>
      </c>
      <c r="AD126" s="22">
        <f>IFERROR(VLOOKUP(AD$1,Weights!$C$3:$D$33,2,FALSE),0)*H126</f>
        <v>0.6115829096120029</v>
      </c>
      <c r="AE126" s="22">
        <f>IFERROR(VLOOKUP(AE$1,Weights!$C$3:$D$33,2,FALSE),0)*I126</f>
        <v>27.337736867659828</v>
      </c>
      <c r="AF126" s="22">
        <f>IFERROR(VLOOKUP(AF$1,Weights!$C$3:$D$33,2,FALSE),0)*J126</f>
        <v>3.704825023650856</v>
      </c>
      <c r="AG126" s="22">
        <f>IFERROR(VLOOKUP(AG$1,Weights!$C$3:$D$33,2,FALSE),0)*K126</f>
        <v>3.9164500824186339</v>
      </c>
      <c r="AH126" s="22">
        <f>IFERROR(VLOOKUP(AH$1,Weights!$C$3:$D$33,2,FALSE),0)*L126</f>
        <v>2.3604102584577458</v>
      </c>
      <c r="AI126" s="22">
        <f>IFERROR(VLOOKUP(AI$1,Weights!$C$3:$D$33,2,FALSE),0)*M126</f>
        <v>0</v>
      </c>
      <c r="AJ126" s="22">
        <f>IFERROR(VLOOKUP(AJ$1,Weights!$C$3:$D$33,2,FALSE),0)*N126</f>
        <v>149.4753167563139</v>
      </c>
      <c r="AK126" s="22">
        <f>IFERROR(VLOOKUP(AK$1,Weights!$C$3:$D$33,2,FALSE),0)*O126</f>
        <v>0</v>
      </c>
      <c r="AL126" s="22">
        <f>IFERROR(VLOOKUP(AL$1,Weights!$C$3:$D$33,2,FALSE),0)*P126</f>
        <v>0.4746490006330783</v>
      </c>
      <c r="AM126" s="22">
        <f>IFERROR(VLOOKUP(AM$1,Weights!$C$3:$D$33,2,FALSE),0)*Q126</f>
        <v>5.3016800258751413</v>
      </c>
      <c r="AN126" s="22">
        <f>IFERROR(VLOOKUP(AN$1,Weights!$C$3:$D$33,2,FALSE),0)*R126</f>
        <v>1.3833129177830457</v>
      </c>
      <c r="AO126" s="22">
        <f>IFERROR(VLOOKUP(AO$1,Weights!$C$3:$D$33,2,FALSE),0)*S126</f>
        <v>95.419090208593673</v>
      </c>
      <c r="AP126" s="22">
        <f>IFERROR(VLOOKUP(AP$1,Weights!$C$3:$D$33,2,FALSE),0)*T126</f>
        <v>0</v>
      </c>
      <c r="AQ126" s="22">
        <f>IFERROR(VLOOKUP(AQ$1,Weights!$C$3:$D$33,2,FALSE),0)*U126</f>
        <v>13.021584873112287</v>
      </c>
      <c r="AR126" s="22">
        <f>IFERROR(VLOOKUP(AR$1,Weights!$C$3:$D$33,2,FALSE),0)*V126</f>
        <v>13.160094312394625</v>
      </c>
      <c r="AS126" s="22">
        <f>IFERROR(VLOOKUP(AS$1,Weights!$C$3:$D$33,2,FALSE),0)*W126</f>
        <v>3.9656128644124378</v>
      </c>
      <c r="AT126" s="22">
        <f>IFERROR(VLOOKUP(AT$1,Weights!$C$3:$D$33,2,FALSE),0)*X126</f>
        <v>1.2254140370859543</v>
      </c>
      <c r="AU126" s="23">
        <f t="shared" si="1"/>
        <v>323.75209248307158</v>
      </c>
    </row>
    <row r="127" spans="1:47" x14ac:dyDescent="0.2">
      <c r="A127" s="2">
        <v>2002</v>
      </c>
      <c r="B127" s="2">
        <v>2</v>
      </c>
      <c r="C127" s="3">
        <v>346.75</v>
      </c>
      <c r="D127" s="2">
        <v>299</v>
      </c>
      <c r="E127" s="2">
        <v>350</v>
      </c>
      <c r="F127" s="2">
        <v>333.25</v>
      </c>
      <c r="G127" s="2">
        <v>297.75</v>
      </c>
      <c r="H127" s="2">
        <v>293</v>
      </c>
      <c r="I127" s="2">
        <v>284.75</v>
      </c>
      <c r="J127" s="2">
        <v>400</v>
      </c>
      <c r="K127" s="2">
        <v>383</v>
      </c>
      <c r="L127" s="2">
        <v>293</v>
      </c>
      <c r="M127" s="2">
        <v>332.25</v>
      </c>
      <c r="N127" s="2">
        <v>356.75</v>
      </c>
      <c r="O127" s="2">
        <v>344</v>
      </c>
      <c r="P127" s="2">
        <v>400</v>
      </c>
      <c r="Q127" s="2">
        <v>353.25</v>
      </c>
      <c r="R127" s="2">
        <v>352.5</v>
      </c>
      <c r="S127" s="2">
        <v>331</v>
      </c>
      <c r="T127" s="2">
        <v>319.25</v>
      </c>
      <c r="U127" s="2">
        <v>201.5</v>
      </c>
      <c r="V127" s="2">
        <v>376.75</v>
      </c>
      <c r="W127" s="2">
        <v>318.5</v>
      </c>
      <c r="X127" s="2">
        <v>363.75</v>
      </c>
      <c r="Y127" s="22">
        <f>IFERROR(VLOOKUP(Y$1,Weights!$C$3:$D$33,2,FALSE),0)*C127</f>
        <v>0</v>
      </c>
      <c r="Z127" s="22">
        <f>IFERROR(VLOOKUP(Z$1,Weights!$C$3:$D$33,2,FALSE),0)*D127</f>
        <v>1.3425070211599335</v>
      </c>
      <c r="AA127" s="22">
        <f>IFERROR(VLOOKUP(AA$1,Weights!$C$3:$D$33,2,FALSE),0)*E127</f>
        <v>1.5714965130634673</v>
      </c>
      <c r="AB127" s="22">
        <f>IFERROR(VLOOKUP(AB$1,Weights!$C$3:$D$33,2,FALSE),0)*F127</f>
        <v>1.016801016093523</v>
      </c>
      <c r="AC127" s="22">
        <f>IFERROR(VLOOKUP(AC$1,Weights!$C$3:$D$33,2,FALSE),0)*G127</f>
        <v>0</v>
      </c>
      <c r="AD127" s="22">
        <f>IFERROR(VLOOKUP(AD$1,Weights!$C$3:$D$33,2,FALSE),0)*H127</f>
        <v>0.62875014918005911</v>
      </c>
      <c r="AE127" s="22">
        <f>IFERROR(VLOOKUP(AE$1,Weights!$C$3:$D$33,2,FALSE),0)*I127</f>
        <v>27.531107243381559</v>
      </c>
      <c r="AF127" s="22">
        <f>IFERROR(VLOOKUP(AF$1,Weights!$C$3:$D$33,2,FALSE),0)*J127</f>
        <v>3.7660228957060795</v>
      </c>
      <c r="AG127" s="22">
        <f>IFERROR(VLOOKUP(AG$1,Weights!$C$3:$D$33,2,FALSE),0)*K127</f>
        <v>3.9318489687191001</v>
      </c>
      <c r="AH127" s="22">
        <f>IFERROR(VLOOKUP(AH$1,Weights!$C$3:$D$33,2,FALSE),0)*L127</f>
        <v>2.4266673885197179</v>
      </c>
      <c r="AI127" s="22">
        <f>IFERROR(VLOOKUP(AI$1,Weights!$C$3:$D$33,2,FALSE),0)*M127</f>
        <v>0</v>
      </c>
      <c r="AJ127" s="22">
        <f>IFERROR(VLOOKUP(AJ$1,Weights!$C$3:$D$33,2,FALSE),0)*N127</f>
        <v>152.4669599794567</v>
      </c>
      <c r="AK127" s="22">
        <f>IFERROR(VLOOKUP(AK$1,Weights!$C$3:$D$33,2,FALSE),0)*O127</f>
        <v>0</v>
      </c>
      <c r="AL127" s="22">
        <f>IFERROR(VLOOKUP(AL$1,Weights!$C$3:$D$33,2,FALSE),0)*P127</f>
        <v>0.48248945426488266</v>
      </c>
      <c r="AM127" s="22">
        <f>IFERROR(VLOOKUP(AM$1,Weights!$C$3:$D$33,2,FALSE),0)*Q127</f>
        <v>5.3624007706238901</v>
      </c>
      <c r="AN127" s="22">
        <f>IFERROR(VLOOKUP(AN$1,Weights!$C$3:$D$33,2,FALSE),0)*R127</f>
        <v>1.3971856834341649</v>
      </c>
      <c r="AO127" s="22">
        <f>IFERROR(VLOOKUP(AO$1,Weights!$C$3:$D$33,2,FALSE),0)*S127</f>
        <v>99.319870625926114</v>
      </c>
      <c r="AP127" s="22">
        <f>IFERROR(VLOOKUP(AP$1,Weights!$C$3:$D$33,2,FALSE),0)*T127</f>
        <v>0</v>
      </c>
      <c r="AQ127" s="22">
        <f>IFERROR(VLOOKUP(AQ$1,Weights!$C$3:$D$33,2,FALSE),0)*U127</f>
        <v>12.539303951885906</v>
      </c>
      <c r="AR127" s="22">
        <f>IFERROR(VLOOKUP(AR$1,Weights!$C$3:$D$33,2,FALSE),0)*V127</f>
        <v>13.203902882009787</v>
      </c>
      <c r="AS127" s="22">
        <f>IFERROR(VLOOKUP(AS$1,Weights!$C$3:$D$33,2,FALSE),0)*W127</f>
        <v>4.051476174227302</v>
      </c>
      <c r="AT127" s="22">
        <f>IFERROR(VLOOKUP(AT$1,Weights!$C$3:$D$33,2,FALSE),0)*X127</f>
        <v>1.2330410954080662</v>
      </c>
      <c r="AU127" s="23">
        <f t="shared" si="1"/>
        <v>330.81483004594855</v>
      </c>
    </row>
    <row r="128" spans="1:47" x14ac:dyDescent="0.2">
      <c r="A128" s="2">
        <v>2003</v>
      </c>
      <c r="B128" s="2">
        <v>2</v>
      </c>
      <c r="C128" s="3">
        <v>356</v>
      </c>
      <c r="D128" s="2">
        <v>302.5</v>
      </c>
      <c r="E128" s="2">
        <v>349.25</v>
      </c>
      <c r="F128" s="2">
        <v>335.5</v>
      </c>
      <c r="G128" s="2">
        <v>300</v>
      </c>
      <c r="H128" s="2">
        <v>299.5</v>
      </c>
      <c r="I128" s="2">
        <v>286</v>
      </c>
      <c r="J128" s="2">
        <v>403.75</v>
      </c>
      <c r="K128" s="2">
        <v>372.75</v>
      </c>
      <c r="L128" s="2">
        <v>299.5</v>
      </c>
      <c r="M128" s="2">
        <v>338.25</v>
      </c>
      <c r="N128" s="2">
        <v>369.5</v>
      </c>
      <c r="O128" s="2">
        <v>348.75</v>
      </c>
      <c r="P128" s="2">
        <v>403.75</v>
      </c>
      <c r="Q128" s="2">
        <v>352.25</v>
      </c>
      <c r="R128" s="2">
        <v>352.75</v>
      </c>
      <c r="S128" s="2">
        <v>336.25</v>
      </c>
      <c r="T128" s="2">
        <v>322.5</v>
      </c>
      <c r="U128" s="2">
        <v>192.75</v>
      </c>
      <c r="V128" s="2">
        <v>395.25</v>
      </c>
      <c r="W128" s="2">
        <v>317.75</v>
      </c>
      <c r="X128" s="2">
        <v>379.25</v>
      </c>
      <c r="Y128" s="22">
        <f>IFERROR(VLOOKUP(Y$1,Weights!$C$3:$D$33,2,FALSE),0)*C128</f>
        <v>0</v>
      </c>
      <c r="Z128" s="22">
        <f>IFERROR(VLOOKUP(Z$1,Weights!$C$3:$D$33,2,FALSE),0)*D128</f>
        <v>1.3582219862905682</v>
      </c>
      <c r="AA128" s="22">
        <f>IFERROR(VLOOKUP(AA$1,Weights!$C$3:$D$33,2,FALSE),0)*E128</f>
        <v>1.5681290205354743</v>
      </c>
      <c r="AB128" s="22">
        <f>IFERROR(VLOOKUP(AB$1,Weights!$C$3:$D$33,2,FALSE),0)*F128</f>
        <v>1.0236661392329391</v>
      </c>
      <c r="AC128" s="22">
        <f>IFERROR(VLOOKUP(AC$1,Weights!$C$3:$D$33,2,FALSE),0)*G128</f>
        <v>0</v>
      </c>
      <c r="AD128" s="22">
        <f>IFERROR(VLOOKUP(AD$1,Weights!$C$3:$D$33,2,FALSE),0)*H128</f>
        <v>0.64269853132910482</v>
      </c>
      <c r="AE128" s="22">
        <f>IFERROR(VLOOKUP(AE$1,Weights!$C$3:$D$33,2,FALSE),0)*I128</f>
        <v>27.651963728207644</v>
      </c>
      <c r="AF128" s="22">
        <f>IFERROR(VLOOKUP(AF$1,Weights!$C$3:$D$33,2,FALSE),0)*J128</f>
        <v>3.801329360353324</v>
      </c>
      <c r="AG128" s="22">
        <f>IFERROR(VLOOKUP(AG$1,Weights!$C$3:$D$33,2,FALSE),0)*K128</f>
        <v>3.8266232456659126</v>
      </c>
      <c r="AH128" s="22">
        <f>IFERROR(VLOOKUP(AH$1,Weights!$C$3:$D$33,2,FALSE),0)*L128</f>
        <v>2.4805013066950696</v>
      </c>
      <c r="AI128" s="22">
        <f>IFERROR(VLOOKUP(AI$1,Weights!$C$3:$D$33,2,FALSE),0)*M128</f>
        <v>0</v>
      </c>
      <c r="AJ128" s="22">
        <f>IFERROR(VLOOKUP(AJ$1,Weights!$C$3:$D$33,2,FALSE),0)*N128</f>
        <v>157.91602442160968</v>
      </c>
      <c r="AK128" s="22">
        <f>IFERROR(VLOOKUP(AK$1,Weights!$C$3:$D$33,2,FALSE),0)*O128</f>
        <v>0</v>
      </c>
      <c r="AL128" s="22">
        <f>IFERROR(VLOOKUP(AL$1,Weights!$C$3:$D$33,2,FALSE),0)*P128</f>
        <v>0.48701279289861593</v>
      </c>
      <c r="AM128" s="22">
        <f>IFERROR(VLOOKUP(AM$1,Weights!$C$3:$D$33,2,FALSE),0)*Q128</f>
        <v>5.3472205844367027</v>
      </c>
      <c r="AN128" s="22">
        <f>IFERROR(VLOOKUP(AN$1,Weights!$C$3:$D$33,2,FALSE),0)*R128</f>
        <v>1.3981765952663878</v>
      </c>
      <c r="AO128" s="22">
        <f>IFERROR(VLOOKUP(AO$1,Weights!$C$3:$D$33,2,FALSE),0)*S128</f>
        <v>100.89518579446423</v>
      </c>
      <c r="AP128" s="22">
        <f>IFERROR(VLOOKUP(AP$1,Weights!$C$3:$D$33,2,FALSE),0)*T128</f>
        <v>0</v>
      </c>
      <c r="AQ128" s="22">
        <f>IFERROR(VLOOKUP(AQ$1,Weights!$C$3:$D$33,2,FALSE),0)*U128</f>
        <v>11.994793234372249</v>
      </c>
      <c r="AR128" s="22">
        <f>IFERROR(VLOOKUP(AR$1,Weights!$C$3:$D$33,2,FALSE),0)*V128</f>
        <v>13.852269712314182</v>
      </c>
      <c r="AS128" s="22">
        <f>IFERROR(VLOOKUP(AS$1,Weights!$C$3:$D$33,2,FALSE),0)*W128</f>
        <v>4.0419358064700948</v>
      </c>
      <c r="AT128" s="22">
        <f>IFERROR(VLOOKUP(AT$1,Weights!$C$3:$D$33,2,FALSE),0)*X128</f>
        <v>1.2855830527381693</v>
      </c>
      <c r="AU128" s="23">
        <f t="shared" si="1"/>
        <v>338.1081598094674</v>
      </c>
    </row>
    <row r="129" spans="1:47" x14ac:dyDescent="0.2">
      <c r="A129" s="2">
        <v>2004</v>
      </c>
      <c r="B129" s="2">
        <v>2</v>
      </c>
      <c r="C129" s="3">
        <v>426.25</v>
      </c>
      <c r="D129" s="2">
        <v>339.5</v>
      </c>
      <c r="E129" s="2">
        <v>361.25</v>
      </c>
      <c r="F129" s="2">
        <v>378.75</v>
      </c>
      <c r="G129" s="2">
        <v>360.25</v>
      </c>
      <c r="H129" s="2">
        <v>327.75</v>
      </c>
      <c r="I129" s="2">
        <v>354.25</v>
      </c>
      <c r="J129" s="2">
        <v>424.75</v>
      </c>
      <c r="K129" s="2">
        <v>431.25</v>
      </c>
      <c r="L129" s="2">
        <v>327.75</v>
      </c>
      <c r="M129" s="2">
        <v>348.5</v>
      </c>
      <c r="N129" s="2">
        <v>455.5</v>
      </c>
      <c r="O129" s="2">
        <v>363.5</v>
      </c>
      <c r="P129" s="2">
        <v>424.75</v>
      </c>
      <c r="Q129" s="2">
        <v>410</v>
      </c>
      <c r="R129" s="2">
        <v>413.25</v>
      </c>
      <c r="S129" s="2">
        <v>387.5</v>
      </c>
      <c r="T129" s="2">
        <v>344.25</v>
      </c>
      <c r="U129" s="2">
        <v>182.75</v>
      </c>
      <c r="V129" s="2">
        <v>502.25</v>
      </c>
      <c r="W129" s="2">
        <v>322.75</v>
      </c>
      <c r="X129" s="2">
        <v>462</v>
      </c>
      <c r="Y129" s="22">
        <f>IFERROR(VLOOKUP(Y$1,Weights!$C$3:$D$33,2,FALSE),0)*C129</f>
        <v>0</v>
      </c>
      <c r="Z129" s="22">
        <f>IFERROR(VLOOKUP(Z$1,Weights!$C$3:$D$33,2,FALSE),0)*D129</f>
        <v>1.5243516176715632</v>
      </c>
      <c r="AA129" s="22">
        <f>IFERROR(VLOOKUP(AA$1,Weights!$C$3:$D$33,2,FALSE),0)*E129</f>
        <v>1.6220089009833645</v>
      </c>
      <c r="AB129" s="22">
        <f>IFERROR(VLOOKUP(AB$1,Weights!$C$3:$D$33,2,FALSE),0)*F129</f>
        <v>1.1556290618017158</v>
      </c>
      <c r="AC129" s="22">
        <f>IFERROR(VLOOKUP(AC$1,Weights!$C$3:$D$33,2,FALSE),0)*G129</f>
        <v>0</v>
      </c>
      <c r="AD129" s="22">
        <f>IFERROR(VLOOKUP(AD$1,Weights!$C$3:$D$33,2,FALSE),0)*H129</f>
        <v>0.70332034605380334</v>
      </c>
      <c r="AE129" s="22">
        <f>IFERROR(VLOOKUP(AE$1,Weights!$C$3:$D$33,2,FALSE),0)*I129</f>
        <v>34.25072779971174</v>
      </c>
      <c r="AF129" s="22">
        <f>IFERROR(VLOOKUP(AF$1,Weights!$C$3:$D$33,2,FALSE),0)*J129</f>
        <v>3.9990455623778933</v>
      </c>
      <c r="AG129" s="22">
        <f>IFERROR(VLOOKUP(AG$1,Weights!$C$3:$D$33,2,FALSE),0)*K129</f>
        <v>4.4271798113841045</v>
      </c>
      <c r="AH129" s="22">
        <f>IFERROR(VLOOKUP(AH$1,Weights!$C$3:$D$33,2,FALSE),0)*L129</f>
        <v>2.7144717972264076</v>
      </c>
      <c r="AI129" s="22">
        <f>IFERROR(VLOOKUP(AI$1,Weights!$C$3:$D$33,2,FALSE),0)*M129</f>
        <v>0</v>
      </c>
      <c r="AJ129" s="22">
        <f>IFERROR(VLOOKUP(AJ$1,Weights!$C$3:$D$33,2,FALSE),0)*N129</f>
        <v>194.67049830593561</v>
      </c>
      <c r="AK129" s="22">
        <f>IFERROR(VLOOKUP(AK$1,Weights!$C$3:$D$33,2,FALSE),0)*O129</f>
        <v>0</v>
      </c>
      <c r="AL129" s="22">
        <f>IFERROR(VLOOKUP(AL$1,Weights!$C$3:$D$33,2,FALSE),0)*P129</f>
        <v>0.51234348924752227</v>
      </c>
      <c r="AM129" s="22">
        <f>IFERROR(VLOOKUP(AM$1,Weights!$C$3:$D$33,2,FALSE),0)*Q129</f>
        <v>6.2238763367467653</v>
      </c>
      <c r="AN129" s="22">
        <f>IFERROR(VLOOKUP(AN$1,Weights!$C$3:$D$33,2,FALSE),0)*R129</f>
        <v>1.6379772586643084</v>
      </c>
      <c r="AO129" s="22">
        <f>IFERROR(VLOOKUP(AO$1,Weights!$C$3:$D$33,2,FALSE),0)*S129</f>
        <v>116.27326243971713</v>
      </c>
      <c r="AP129" s="22">
        <f>IFERROR(VLOOKUP(AP$1,Weights!$C$3:$D$33,2,FALSE),0)*T129</f>
        <v>0</v>
      </c>
      <c r="AQ129" s="22">
        <f>IFERROR(VLOOKUP(AQ$1,Weights!$C$3:$D$33,2,FALSE),0)*U129</f>
        <v>11.372495271499499</v>
      </c>
      <c r="AR129" s="22">
        <f>IFERROR(VLOOKUP(AR$1,Weights!$C$3:$D$33,2,FALSE),0)*V129</f>
        <v>17.602283271372038</v>
      </c>
      <c r="AS129" s="22">
        <f>IFERROR(VLOOKUP(AS$1,Weights!$C$3:$D$33,2,FALSE),0)*W129</f>
        <v>4.1055382581848097</v>
      </c>
      <c r="AT129" s="22">
        <f>IFERROR(VLOOKUP(AT$1,Weights!$C$3:$D$33,2,FALSE),0)*X129</f>
        <v>1.5660893088069459</v>
      </c>
      <c r="AU129" s="23">
        <f t="shared" si="1"/>
        <v>402.78791857805771</v>
      </c>
    </row>
    <row r="130" spans="1:47" x14ac:dyDescent="0.2">
      <c r="A130" s="2">
        <v>2005</v>
      </c>
      <c r="B130" s="2">
        <v>2</v>
      </c>
      <c r="C130" s="3">
        <v>505.25</v>
      </c>
      <c r="D130" s="2">
        <v>367</v>
      </c>
      <c r="E130" s="2">
        <v>384</v>
      </c>
      <c r="F130" s="2">
        <v>396</v>
      </c>
      <c r="G130" s="2">
        <v>400.5</v>
      </c>
      <c r="H130" s="2">
        <v>340.5</v>
      </c>
      <c r="I130" s="2">
        <v>397</v>
      </c>
      <c r="J130" s="2">
        <v>465.5</v>
      </c>
      <c r="K130" s="2">
        <v>489.25</v>
      </c>
      <c r="L130" s="2">
        <v>340.5</v>
      </c>
      <c r="M130" s="2">
        <v>379.25</v>
      </c>
      <c r="N130" s="2">
        <v>556</v>
      </c>
      <c r="O130" s="2">
        <v>385.75</v>
      </c>
      <c r="P130" s="2">
        <v>465.5</v>
      </c>
      <c r="Q130" s="2">
        <v>466.75</v>
      </c>
      <c r="R130" s="2">
        <v>473.5</v>
      </c>
      <c r="S130" s="2">
        <v>435.5</v>
      </c>
      <c r="T130" s="2">
        <v>359.25</v>
      </c>
      <c r="U130" s="2">
        <v>185.25</v>
      </c>
      <c r="V130" s="2">
        <v>638</v>
      </c>
      <c r="W130" s="2">
        <v>339.5</v>
      </c>
      <c r="X130" s="2">
        <v>566.25</v>
      </c>
      <c r="Y130" s="22">
        <f>IFERROR(VLOOKUP(Y$1,Weights!$C$3:$D$33,2,FALSE),0)*C130</f>
        <v>0</v>
      </c>
      <c r="Z130" s="22">
        <f>IFERROR(VLOOKUP(Z$1,Weights!$C$3:$D$33,2,FALSE),0)*D130</f>
        <v>1.6478263436979785</v>
      </c>
      <c r="AA130" s="22">
        <f>IFERROR(VLOOKUP(AA$1,Weights!$C$3:$D$33,2,FALSE),0)*E130</f>
        <v>1.72415617433249</v>
      </c>
      <c r="AB130" s="22">
        <f>IFERROR(VLOOKUP(AB$1,Weights!$C$3:$D$33,2,FALSE),0)*F130</f>
        <v>1.2082616725372395</v>
      </c>
      <c r="AC130" s="22">
        <f>IFERROR(VLOOKUP(AC$1,Weights!$C$3:$D$33,2,FALSE),0)*G130</f>
        <v>0</v>
      </c>
      <c r="AD130" s="22">
        <f>IFERROR(VLOOKUP(AD$1,Weights!$C$3:$D$33,2,FALSE),0)*H130</f>
        <v>0.73068063411539286</v>
      </c>
      <c r="AE130" s="22">
        <f>IFERROR(VLOOKUP(AE$1,Weights!$C$3:$D$33,2,FALSE),0)*I130</f>
        <v>38.384019580763756</v>
      </c>
      <c r="AF130" s="22">
        <f>IFERROR(VLOOKUP(AF$1,Weights!$C$3:$D$33,2,FALSE),0)*J130</f>
        <v>4.3827091448779498</v>
      </c>
      <c r="AG130" s="22">
        <f>IFERROR(VLOOKUP(AG$1,Weights!$C$3:$D$33,2,FALSE),0)*K130</f>
        <v>5.0226034150021404</v>
      </c>
      <c r="AH130" s="22">
        <f>IFERROR(VLOOKUP(AH$1,Weights!$C$3:$D$33,2,FALSE),0)*L130</f>
        <v>2.8200690982626755</v>
      </c>
      <c r="AI130" s="22">
        <f>IFERROR(VLOOKUP(AI$1,Weights!$C$3:$D$33,2,FALSE),0)*M130</f>
        <v>0</v>
      </c>
      <c r="AJ130" s="22">
        <f>IFERROR(VLOOKUP(AJ$1,Weights!$C$3:$D$33,2,FALSE),0)*N130</f>
        <v>237.62194743820024</v>
      </c>
      <c r="AK130" s="22">
        <f>IFERROR(VLOOKUP(AK$1,Weights!$C$3:$D$33,2,FALSE),0)*O130</f>
        <v>0</v>
      </c>
      <c r="AL130" s="22">
        <f>IFERROR(VLOOKUP(AL$1,Weights!$C$3:$D$33,2,FALSE),0)*P130</f>
        <v>0.56149710240075723</v>
      </c>
      <c r="AM130" s="22">
        <f>IFERROR(VLOOKUP(AM$1,Weights!$C$3:$D$33,2,FALSE),0)*Q130</f>
        <v>7.0853519028696406</v>
      </c>
      <c r="AN130" s="22">
        <f>IFERROR(VLOOKUP(AN$1,Weights!$C$3:$D$33,2,FALSE),0)*R130</f>
        <v>1.8767870102300062</v>
      </c>
      <c r="AO130" s="22">
        <f>IFERROR(VLOOKUP(AO$1,Weights!$C$3:$D$33,2,FALSE),0)*S130</f>
        <v>130.67614398063694</v>
      </c>
      <c r="AP130" s="22">
        <f>IFERROR(VLOOKUP(AP$1,Weights!$C$3:$D$33,2,FALSE),0)*T130</f>
        <v>0</v>
      </c>
      <c r="AQ130" s="22">
        <f>IFERROR(VLOOKUP(AQ$1,Weights!$C$3:$D$33,2,FALSE),0)*U130</f>
        <v>11.528069762217687</v>
      </c>
      <c r="AR130" s="22">
        <f>IFERROR(VLOOKUP(AR$1,Weights!$C$3:$D$33,2,FALSE),0)*V130</f>
        <v>22.359893931578618</v>
      </c>
      <c r="AS130" s="22">
        <f>IFERROR(VLOOKUP(AS$1,Weights!$C$3:$D$33,2,FALSE),0)*W130</f>
        <v>4.3186064714291028</v>
      </c>
      <c r="AT130" s="22">
        <f>IFERROR(VLOOKUP(AT$1,Weights!$C$3:$D$33,2,FALSE),0)*X130</f>
        <v>1.9194763443981235</v>
      </c>
      <c r="AU130" s="23">
        <f t="shared" si="1"/>
        <v>472.18210874853554</v>
      </c>
    </row>
    <row r="131" spans="1:47" x14ac:dyDescent="0.2">
      <c r="A131" s="2">
        <v>2006</v>
      </c>
      <c r="B131" s="2">
        <v>2</v>
      </c>
      <c r="C131" s="3">
        <v>528.5</v>
      </c>
      <c r="D131" s="2">
        <v>379</v>
      </c>
      <c r="E131" s="2">
        <v>404.5</v>
      </c>
      <c r="F131" s="2">
        <v>412</v>
      </c>
      <c r="G131" s="2">
        <v>421.5</v>
      </c>
      <c r="H131" s="2">
        <v>358.75</v>
      </c>
      <c r="I131" s="2">
        <v>420</v>
      </c>
      <c r="J131" s="2">
        <v>474</v>
      </c>
      <c r="K131" s="2">
        <v>512.5</v>
      </c>
      <c r="L131" s="2">
        <v>358.75</v>
      </c>
      <c r="M131" s="2">
        <v>415</v>
      </c>
      <c r="N131" s="2">
        <v>581.25</v>
      </c>
      <c r="O131" s="2">
        <v>408</v>
      </c>
      <c r="P131" s="2">
        <v>474</v>
      </c>
      <c r="Q131" s="2">
        <v>487.25</v>
      </c>
      <c r="R131" s="2">
        <v>494</v>
      </c>
      <c r="S131" s="2">
        <v>456.75</v>
      </c>
      <c r="T131" s="2">
        <v>379</v>
      </c>
      <c r="U131" s="2">
        <v>196.75</v>
      </c>
      <c r="V131" s="2">
        <v>666.25</v>
      </c>
      <c r="W131" s="2">
        <v>358.25</v>
      </c>
      <c r="X131" s="2">
        <v>591.25</v>
      </c>
      <c r="Y131" s="22">
        <f>IFERROR(VLOOKUP(Y$1,Weights!$C$3:$D$33,2,FALSE),0)*C131</f>
        <v>0</v>
      </c>
      <c r="Z131" s="22">
        <f>IFERROR(VLOOKUP(Z$1,Weights!$C$3:$D$33,2,FALSE),0)*D131</f>
        <v>1.7017062241458689</v>
      </c>
      <c r="AA131" s="22">
        <f>IFERROR(VLOOKUP(AA$1,Weights!$C$3:$D$33,2,FALSE),0)*E131</f>
        <v>1.8162009700976358</v>
      </c>
      <c r="AB131" s="22">
        <f>IFERROR(VLOOKUP(AB$1,Weights!$C$3:$D$33,2,FALSE),0)*F131</f>
        <v>1.2570803259730876</v>
      </c>
      <c r="AC131" s="22">
        <f>IFERROR(VLOOKUP(AC$1,Weights!$C$3:$D$33,2,FALSE),0)*G131</f>
        <v>0</v>
      </c>
      <c r="AD131" s="22">
        <f>IFERROR(VLOOKUP(AD$1,Weights!$C$3:$D$33,2,FALSE),0)*H131</f>
        <v>0.76984339938002111</v>
      </c>
      <c r="AE131" s="22">
        <f>IFERROR(VLOOKUP(AE$1,Weights!$C$3:$D$33,2,FALSE),0)*I131</f>
        <v>40.60777890156367</v>
      </c>
      <c r="AF131" s="22">
        <f>IFERROR(VLOOKUP(AF$1,Weights!$C$3:$D$33,2,FALSE),0)*J131</f>
        <v>4.4627371314117044</v>
      </c>
      <c r="AG131" s="22">
        <f>IFERROR(VLOOKUP(AG$1,Weights!$C$3:$D$33,2,FALSE),0)*K131</f>
        <v>5.2612861526593706</v>
      </c>
      <c r="AH131" s="22">
        <f>IFERROR(VLOOKUP(AH$1,Weights!$C$3:$D$33,2,FALSE),0)*L131</f>
        <v>2.9712181762165484</v>
      </c>
      <c r="AI131" s="22">
        <f>IFERROR(VLOOKUP(AI$1,Weights!$C$3:$D$33,2,FALSE),0)*M131</f>
        <v>0</v>
      </c>
      <c r="AJ131" s="22">
        <f>IFERROR(VLOOKUP(AJ$1,Weights!$C$3:$D$33,2,FALSE),0)*N131</f>
        <v>248.41323192167965</v>
      </c>
      <c r="AK131" s="22">
        <f>IFERROR(VLOOKUP(AK$1,Weights!$C$3:$D$33,2,FALSE),0)*O131</f>
        <v>0</v>
      </c>
      <c r="AL131" s="22">
        <f>IFERROR(VLOOKUP(AL$1,Weights!$C$3:$D$33,2,FALSE),0)*P131</f>
        <v>0.57175000330388592</v>
      </c>
      <c r="AM131" s="22">
        <f>IFERROR(VLOOKUP(AM$1,Weights!$C$3:$D$33,2,FALSE),0)*Q131</f>
        <v>7.396545719706979</v>
      </c>
      <c r="AN131" s="22">
        <f>IFERROR(VLOOKUP(AN$1,Weights!$C$3:$D$33,2,FALSE),0)*R131</f>
        <v>1.9580417804722767</v>
      </c>
      <c r="AO131" s="22">
        <f>IFERROR(VLOOKUP(AO$1,Weights!$C$3:$D$33,2,FALSE),0)*S131</f>
        <v>137.05241966281497</v>
      </c>
      <c r="AP131" s="22">
        <f>IFERROR(VLOOKUP(AP$1,Weights!$C$3:$D$33,2,FALSE),0)*T131</f>
        <v>0</v>
      </c>
      <c r="AQ131" s="22">
        <f>IFERROR(VLOOKUP(AQ$1,Weights!$C$3:$D$33,2,FALSE),0)*U131</f>
        <v>12.24371241952135</v>
      </c>
      <c r="AR131" s="22">
        <f>IFERROR(VLOOKUP(AR$1,Weights!$C$3:$D$33,2,FALSE),0)*V131</f>
        <v>23.349967604881275</v>
      </c>
      <c r="AS131" s="22">
        <f>IFERROR(VLOOKUP(AS$1,Weights!$C$3:$D$33,2,FALSE),0)*W131</f>
        <v>4.557115665359281</v>
      </c>
      <c r="AT131" s="22">
        <f>IFERROR(VLOOKUP(AT$1,Weights!$C$3:$D$33,2,FALSE),0)*X131</f>
        <v>2.0042214368660316</v>
      </c>
      <c r="AU131" s="23">
        <f t="shared" ref="AU131:AU194" si="2">SUM(AD131:AT131,AB131)+AVERAGE(Z131:AA131)</f>
        <v>494.63590389893182</v>
      </c>
    </row>
    <row r="132" spans="1:47" x14ac:dyDescent="0.2">
      <c r="A132" s="2">
        <v>2007</v>
      </c>
      <c r="B132" s="2">
        <v>2</v>
      </c>
      <c r="C132" s="3">
        <v>520.25</v>
      </c>
      <c r="D132" s="2">
        <v>395.25</v>
      </c>
      <c r="E132" s="2">
        <v>426.25</v>
      </c>
      <c r="F132" s="2">
        <v>373.5</v>
      </c>
      <c r="G132" s="2">
        <v>446.5</v>
      </c>
      <c r="H132" s="2">
        <v>383.5</v>
      </c>
      <c r="I132" s="2">
        <v>445.25</v>
      </c>
      <c r="J132" s="2">
        <v>498.25</v>
      </c>
      <c r="K132" s="2">
        <v>518.25</v>
      </c>
      <c r="L132" s="2">
        <v>383.5</v>
      </c>
      <c r="M132" s="2">
        <v>454.75</v>
      </c>
      <c r="N132" s="2">
        <v>562.5</v>
      </c>
      <c r="O132" s="2">
        <v>432.25</v>
      </c>
      <c r="P132" s="2">
        <v>498.25</v>
      </c>
      <c r="Q132" s="2">
        <v>490</v>
      </c>
      <c r="R132" s="2">
        <v>493.75</v>
      </c>
      <c r="S132" s="2">
        <v>463.5</v>
      </c>
      <c r="T132" s="2">
        <v>402.25</v>
      </c>
      <c r="U132" s="2">
        <v>227</v>
      </c>
      <c r="V132" s="2">
        <v>629.25</v>
      </c>
      <c r="W132" s="2">
        <v>379.5</v>
      </c>
      <c r="X132" s="2">
        <v>567.75</v>
      </c>
      <c r="Y132" s="22">
        <f>IFERROR(VLOOKUP(Y$1,Weights!$C$3:$D$33,2,FALSE),0)*C132</f>
        <v>0</v>
      </c>
      <c r="Z132" s="22">
        <f>IFERROR(VLOOKUP(Z$1,Weights!$C$3:$D$33,2,FALSE),0)*D132</f>
        <v>1.774668562252387</v>
      </c>
      <c r="AA132" s="22">
        <f>IFERROR(VLOOKUP(AA$1,Weights!$C$3:$D$33,2,FALSE),0)*E132</f>
        <v>1.913858253409437</v>
      </c>
      <c r="AB132" s="22">
        <f>IFERROR(VLOOKUP(AB$1,Weights!$C$3:$D$33,2,FALSE),0)*F132</f>
        <v>1.1396104411430783</v>
      </c>
      <c r="AC132" s="22">
        <f>IFERROR(VLOOKUP(AC$1,Weights!$C$3:$D$33,2,FALSE),0)*G132</f>
        <v>0</v>
      </c>
      <c r="AD132" s="22">
        <f>IFERROR(VLOOKUP(AD$1,Weights!$C$3:$D$33,2,FALSE),0)*H132</f>
        <v>0.82295454679369506</v>
      </c>
      <c r="AE132" s="22">
        <f>IFERROR(VLOOKUP(AE$1,Weights!$C$3:$D$33,2,FALSE),0)*I132</f>
        <v>43.049079895050532</v>
      </c>
      <c r="AF132" s="22">
        <f>IFERROR(VLOOKUP(AF$1,Weights!$C$3:$D$33,2,FALSE),0)*J132</f>
        <v>4.691052269463885</v>
      </c>
      <c r="AG132" s="22">
        <f>IFERROR(VLOOKUP(AG$1,Weights!$C$3:$D$33,2,FALSE),0)*K132</f>
        <v>5.3203152168111583</v>
      </c>
      <c r="AH132" s="22">
        <f>IFERROR(VLOOKUP(AH$1,Weights!$C$3:$D$33,2,FALSE),0)*L132</f>
        <v>3.1762011723457739</v>
      </c>
      <c r="AI132" s="22">
        <f>IFERROR(VLOOKUP(AI$1,Weights!$C$3:$D$33,2,FALSE),0)*M132</f>
        <v>0</v>
      </c>
      <c r="AJ132" s="22">
        <f>IFERROR(VLOOKUP(AJ$1,Weights!$C$3:$D$33,2,FALSE),0)*N132</f>
        <v>240.39990185968998</v>
      </c>
      <c r="AK132" s="22">
        <f>IFERROR(VLOOKUP(AK$1,Weights!$C$3:$D$33,2,FALSE),0)*O132</f>
        <v>0</v>
      </c>
      <c r="AL132" s="22">
        <f>IFERROR(VLOOKUP(AL$1,Weights!$C$3:$D$33,2,FALSE),0)*P132</f>
        <v>0.60100092646869452</v>
      </c>
      <c r="AM132" s="22">
        <f>IFERROR(VLOOKUP(AM$1,Weights!$C$3:$D$33,2,FALSE),0)*Q132</f>
        <v>7.4382912317217444</v>
      </c>
      <c r="AN132" s="22">
        <f>IFERROR(VLOOKUP(AN$1,Weights!$C$3:$D$33,2,FALSE),0)*R132</f>
        <v>1.9570508686400538</v>
      </c>
      <c r="AO132" s="22">
        <f>IFERROR(VLOOKUP(AO$1,Weights!$C$3:$D$33,2,FALSE),0)*S132</f>
        <v>139.07782487950681</v>
      </c>
      <c r="AP132" s="22">
        <f>IFERROR(VLOOKUP(AP$1,Weights!$C$3:$D$33,2,FALSE),0)*T132</f>
        <v>0</v>
      </c>
      <c r="AQ132" s="22">
        <f>IFERROR(VLOOKUP(AQ$1,Weights!$C$3:$D$33,2,FALSE),0)*U132</f>
        <v>14.126163757211417</v>
      </c>
      <c r="AR132" s="22">
        <f>IFERROR(VLOOKUP(AR$1,Weights!$C$3:$D$33,2,FALSE),0)*V132</f>
        <v>22.053233944272485</v>
      </c>
      <c r="AS132" s="22">
        <f>IFERROR(VLOOKUP(AS$1,Weights!$C$3:$D$33,2,FALSE),0)*W132</f>
        <v>4.8274260851468167</v>
      </c>
      <c r="AT132" s="22">
        <f>IFERROR(VLOOKUP(AT$1,Weights!$C$3:$D$33,2,FALSE),0)*X132</f>
        <v>1.924561049946198</v>
      </c>
      <c r="AU132" s="23">
        <f t="shared" si="2"/>
        <v>492.44893155204329</v>
      </c>
    </row>
    <row r="133" spans="1:47" x14ac:dyDescent="0.2">
      <c r="A133" s="2">
        <v>2008</v>
      </c>
      <c r="B133" s="2">
        <v>2</v>
      </c>
      <c r="C133" s="3">
        <v>582.5</v>
      </c>
      <c r="D133" s="2">
        <v>415</v>
      </c>
      <c r="E133" s="2">
        <v>447.25</v>
      </c>
      <c r="F133" s="2">
        <v>374.75</v>
      </c>
      <c r="G133" s="2">
        <v>488</v>
      </c>
      <c r="H133" s="2">
        <v>397</v>
      </c>
      <c r="I133" s="2">
        <v>490</v>
      </c>
      <c r="J133" s="2">
        <v>533.75</v>
      </c>
      <c r="K133" s="2">
        <v>569.75</v>
      </c>
      <c r="L133" s="2">
        <v>397</v>
      </c>
      <c r="M133" s="2">
        <v>513</v>
      </c>
      <c r="N133" s="2">
        <v>639.75</v>
      </c>
      <c r="O133" s="2">
        <v>448.5</v>
      </c>
      <c r="P133" s="2">
        <v>533.75</v>
      </c>
      <c r="Q133" s="2">
        <v>538.5</v>
      </c>
      <c r="R133" s="2">
        <v>545.5</v>
      </c>
      <c r="S133" s="2">
        <v>498.5</v>
      </c>
      <c r="T133" s="2">
        <v>412.25</v>
      </c>
      <c r="U133" s="2">
        <v>250.5</v>
      </c>
      <c r="V133" s="2">
        <v>735.5</v>
      </c>
      <c r="W133" s="2">
        <v>395.75</v>
      </c>
      <c r="X133" s="2">
        <v>649</v>
      </c>
      <c r="Y133" s="22">
        <f>IFERROR(VLOOKUP(Y$1,Weights!$C$3:$D$33,2,FALSE),0)*C133</f>
        <v>0</v>
      </c>
      <c r="Z133" s="22">
        <f>IFERROR(VLOOKUP(Z$1,Weights!$C$3:$D$33,2,FALSE),0)*D133</f>
        <v>1.8633458654895398</v>
      </c>
      <c r="AA133" s="22">
        <f>IFERROR(VLOOKUP(AA$1,Weights!$C$3:$D$33,2,FALSE),0)*E133</f>
        <v>2.0081480441932449</v>
      </c>
      <c r="AB133" s="22">
        <f>IFERROR(VLOOKUP(AB$1,Weights!$C$3:$D$33,2,FALSE),0)*F133</f>
        <v>1.1434243984427539</v>
      </c>
      <c r="AC133" s="22">
        <f>IFERROR(VLOOKUP(AC$1,Weights!$C$3:$D$33,2,FALSE),0)*G133</f>
        <v>0</v>
      </c>
      <c r="AD133" s="22">
        <f>IFERROR(VLOOKUP(AD$1,Weights!$C$3:$D$33,2,FALSE),0)*H133</f>
        <v>0.85192426356479001</v>
      </c>
      <c r="AE133" s="22">
        <f>IFERROR(VLOOKUP(AE$1,Weights!$C$3:$D$33,2,FALSE),0)*I133</f>
        <v>47.375742051824282</v>
      </c>
      <c r="AF133" s="22">
        <f>IFERROR(VLOOKUP(AF$1,Weights!$C$3:$D$33,2,FALSE),0)*J133</f>
        <v>5.0252868014578</v>
      </c>
      <c r="AG133" s="22">
        <f>IFERROR(VLOOKUP(AG$1,Weights!$C$3:$D$33,2,FALSE),0)*K133</f>
        <v>5.8490103131271729</v>
      </c>
      <c r="AH133" s="22">
        <f>IFERROR(VLOOKUP(AH$1,Weights!$C$3:$D$33,2,FALSE),0)*L133</f>
        <v>3.2880100793253511</v>
      </c>
      <c r="AI133" s="22">
        <f>IFERROR(VLOOKUP(AI$1,Weights!$C$3:$D$33,2,FALSE),0)*M133</f>
        <v>0</v>
      </c>
      <c r="AJ133" s="22">
        <f>IFERROR(VLOOKUP(AJ$1,Weights!$C$3:$D$33,2,FALSE),0)*N133</f>
        <v>273.41482171508738</v>
      </c>
      <c r="AK133" s="22">
        <f>IFERROR(VLOOKUP(AK$1,Weights!$C$3:$D$33,2,FALSE),0)*O133</f>
        <v>0</v>
      </c>
      <c r="AL133" s="22">
        <f>IFERROR(VLOOKUP(AL$1,Weights!$C$3:$D$33,2,FALSE),0)*P133</f>
        <v>0.64382186553470278</v>
      </c>
      <c r="AM133" s="22">
        <f>IFERROR(VLOOKUP(AM$1,Weights!$C$3:$D$33,2,FALSE),0)*Q133</f>
        <v>8.1745302618003244</v>
      </c>
      <c r="AN133" s="22">
        <f>IFERROR(VLOOKUP(AN$1,Weights!$C$3:$D$33,2,FALSE),0)*R133</f>
        <v>2.1621696179101759</v>
      </c>
      <c r="AO133" s="22">
        <f>IFERROR(VLOOKUP(AO$1,Weights!$C$3:$D$33,2,FALSE),0)*S133</f>
        <v>149.57992600309416</v>
      </c>
      <c r="AP133" s="22">
        <f>IFERROR(VLOOKUP(AP$1,Weights!$C$3:$D$33,2,FALSE),0)*T133</f>
        <v>0</v>
      </c>
      <c r="AQ133" s="22">
        <f>IFERROR(VLOOKUP(AQ$1,Weights!$C$3:$D$33,2,FALSE),0)*U133</f>
        <v>15.588563969962379</v>
      </c>
      <c r="AR133" s="22">
        <f>IFERROR(VLOOKUP(AR$1,Weights!$C$3:$D$33,2,FALSE),0)*V133</f>
        <v>25.776962361561242</v>
      </c>
      <c r="AS133" s="22">
        <f>IFERROR(VLOOKUP(AS$1,Weights!$C$3:$D$33,2,FALSE),0)*W133</f>
        <v>5.0341340532196384</v>
      </c>
      <c r="AT133" s="22">
        <f>IFERROR(VLOOKUP(AT$1,Weights!$C$3:$D$33,2,FALSE),0)*X133</f>
        <v>2.1999826004669001</v>
      </c>
      <c r="AU133" s="23">
        <f t="shared" si="2"/>
        <v>548.04405731122051</v>
      </c>
    </row>
    <row r="134" spans="1:47" x14ac:dyDescent="0.2">
      <c r="A134" s="3">
        <v>2009</v>
      </c>
      <c r="B134" s="3">
        <v>2</v>
      </c>
      <c r="C134" s="3">
        <v>570.25</v>
      </c>
      <c r="D134" s="2">
        <v>438.25</v>
      </c>
      <c r="E134" s="2">
        <v>450</v>
      </c>
      <c r="F134" s="2">
        <v>380.75</v>
      </c>
      <c r="G134" s="2">
        <v>472.25</v>
      </c>
      <c r="H134" s="2">
        <v>396.5</v>
      </c>
      <c r="I134" s="2">
        <v>468.75</v>
      </c>
      <c r="J134" s="2">
        <v>546.25</v>
      </c>
      <c r="K134" s="2">
        <v>561.75</v>
      </c>
      <c r="L134" s="2">
        <v>396.5</v>
      </c>
      <c r="M134" s="2">
        <v>572.5</v>
      </c>
      <c r="N134" s="2">
        <v>620.5</v>
      </c>
      <c r="O134" s="2">
        <v>466.75</v>
      </c>
      <c r="P134" s="2">
        <v>546.25</v>
      </c>
      <c r="Q134" s="2">
        <v>528.25</v>
      </c>
      <c r="R134" s="2">
        <v>533.5</v>
      </c>
      <c r="S134" s="2">
        <v>498.5</v>
      </c>
      <c r="T134" s="2">
        <v>429</v>
      </c>
      <c r="U134" s="2">
        <v>255.5</v>
      </c>
      <c r="V134" s="2">
        <v>703.75</v>
      </c>
      <c r="W134" s="2">
        <v>404.5</v>
      </c>
      <c r="X134" s="2">
        <v>630.75</v>
      </c>
      <c r="Y134" s="22">
        <f>IFERROR(VLOOKUP(Y$1,Weights!$C$3:$D$33,2,FALSE),0)*C134</f>
        <v>0</v>
      </c>
      <c r="Z134" s="22">
        <f>IFERROR(VLOOKUP(Z$1,Weights!$C$3:$D$33,2,FALSE),0)*D134</f>
        <v>1.9677381338573274</v>
      </c>
      <c r="AA134" s="22">
        <f>IFERROR(VLOOKUP(AA$1,Weights!$C$3:$D$33,2,FALSE),0)*E134</f>
        <v>2.0204955167958865</v>
      </c>
      <c r="AB134" s="22">
        <f>IFERROR(VLOOKUP(AB$1,Weights!$C$3:$D$33,2,FALSE),0)*F134</f>
        <v>1.1617313934811968</v>
      </c>
      <c r="AC134" s="22">
        <f>IFERROR(VLOOKUP(AC$1,Weights!$C$3:$D$33,2,FALSE),0)*G134</f>
        <v>0</v>
      </c>
      <c r="AD134" s="22">
        <f>IFERROR(VLOOKUP(AD$1,Weights!$C$3:$D$33,2,FALSE),0)*H134</f>
        <v>0.85085131109178647</v>
      </c>
      <c r="AE134" s="22">
        <f>IFERROR(VLOOKUP(AE$1,Weights!$C$3:$D$33,2,FALSE),0)*I134</f>
        <v>45.321181809780882</v>
      </c>
      <c r="AF134" s="22">
        <f>IFERROR(VLOOKUP(AF$1,Weights!$C$3:$D$33,2,FALSE),0)*J134</f>
        <v>5.1429750169486148</v>
      </c>
      <c r="AG134" s="22">
        <f>IFERROR(VLOOKUP(AG$1,Weights!$C$3:$D$33,2,FALSE),0)*K134</f>
        <v>5.7668829195246856</v>
      </c>
      <c r="AH134" s="22">
        <f>IFERROR(VLOOKUP(AH$1,Weights!$C$3:$D$33,2,FALSE),0)*L134</f>
        <v>3.2838690086964779</v>
      </c>
      <c r="AI134" s="22">
        <f>IFERROR(VLOOKUP(AI$1,Weights!$C$3:$D$33,2,FALSE),0)*M134</f>
        <v>0</v>
      </c>
      <c r="AJ134" s="22">
        <f>IFERROR(VLOOKUP(AJ$1,Weights!$C$3:$D$33,2,FALSE),0)*N134</f>
        <v>265.1878028514447</v>
      </c>
      <c r="AK134" s="22">
        <f>IFERROR(VLOOKUP(AK$1,Weights!$C$3:$D$33,2,FALSE),0)*O134</f>
        <v>0</v>
      </c>
      <c r="AL134" s="22">
        <f>IFERROR(VLOOKUP(AL$1,Weights!$C$3:$D$33,2,FALSE),0)*P134</f>
        <v>0.65889966098048036</v>
      </c>
      <c r="AM134" s="22">
        <f>IFERROR(VLOOKUP(AM$1,Weights!$C$3:$D$33,2,FALSE),0)*Q134</f>
        <v>8.0189333533816551</v>
      </c>
      <c r="AN134" s="22">
        <f>IFERROR(VLOOKUP(AN$1,Weights!$C$3:$D$33,2,FALSE),0)*R134</f>
        <v>2.114605849963481</v>
      </c>
      <c r="AO134" s="22">
        <f>IFERROR(VLOOKUP(AO$1,Weights!$C$3:$D$33,2,FALSE),0)*S134</f>
        <v>149.57992600309416</v>
      </c>
      <c r="AP134" s="22">
        <f>IFERROR(VLOOKUP(AP$1,Weights!$C$3:$D$33,2,FALSE),0)*T134</f>
        <v>0</v>
      </c>
      <c r="AQ134" s="22">
        <f>IFERROR(VLOOKUP(AQ$1,Weights!$C$3:$D$33,2,FALSE),0)*U134</f>
        <v>15.899712951398753</v>
      </c>
      <c r="AR134" s="22">
        <f>IFERROR(VLOOKUP(AR$1,Weights!$C$3:$D$33,2,FALSE),0)*V134</f>
        <v>24.664224693336131</v>
      </c>
      <c r="AS134" s="22">
        <f>IFERROR(VLOOKUP(AS$1,Weights!$C$3:$D$33,2,FALSE),0)*W134</f>
        <v>5.1454383437203886</v>
      </c>
      <c r="AT134" s="22">
        <f>IFERROR(VLOOKUP(AT$1,Weights!$C$3:$D$33,2,FALSE),0)*X134</f>
        <v>2.1381186829653269</v>
      </c>
      <c r="AU134" s="23">
        <f t="shared" si="2"/>
        <v>536.92927067513529</v>
      </c>
    </row>
    <row r="135" spans="1:47" x14ac:dyDescent="0.2">
      <c r="A135" s="3">
        <v>2010</v>
      </c>
      <c r="B135" s="3">
        <v>2</v>
      </c>
      <c r="C135" s="3">
        <v>589.25</v>
      </c>
      <c r="D135" s="2">
        <v>449.25</v>
      </c>
      <c r="E135" s="2">
        <v>456.75</v>
      </c>
      <c r="F135" s="2">
        <v>383.25</v>
      </c>
      <c r="G135" s="2">
        <v>469.5</v>
      </c>
      <c r="H135" s="2">
        <v>409</v>
      </c>
      <c r="I135" s="2">
        <v>462.75</v>
      </c>
      <c r="J135" s="2">
        <v>557</v>
      </c>
      <c r="K135" s="2">
        <v>559.25</v>
      </c>
      <c r="L135" s="2">
        <v>409</v>
      </c>
      <c r="M135" s="2">
        <v>591.5</v>
      </c>
      <c r="N135" s="2">
        <v>643.75</v>
      </c>
      <c r="O135" s="2">
        <v>454</v>
      </c>
      <c r="P135" s="2">
        <v>557</v>
      </c>
      <c r="Q135" s="2">
        <v>531.75</v>
      </c>
      <c r="R135" s="2">
        <v>538.5</v>
      </c>
      <c r="S135" s="2">
        <v>512</v>
      </c>
      <c r="T135" s="2">
        <v>430.75</v>
      </c>
      <c r="U135" s="2">
        <v>253.25</v>
      </c>
      <c r="V135" s="2">
        <v>734</v>
      </c>
      <c r="W135" s="2">
        <v>414.75</v>
      </c>
      <c r="X135" s="2">
        <v>656.5</v>
      </c>
      <c r="Y135" s="22">
        <f>IFERROR(VLOOKUP(Y$1,Weights!$C$3:$D$33,2,FALSE),0)*C135</f>
        <v>0</v>
      </c>
      <c r="Z135" s="22">
        <f>IFERROR(VLOOKUP(Z$1,Weights!$C$3:$D$33,2,FALSE),0)*D135</f>
        <v>2.0171280242678935</v>
      </c>
      <c r="AA135" s="22">
        <f>IFERROR(VLOOKUP(AA$1,Weights!$C$3:$D$33,2,FALSE),0)*E135</f>
        <v>2.0508029495478248</v>
      </c>
      <c r="AB135" s="22">
        <f>IFERROR(VLOOKUP(AB$1,Weights!$C$3:$D$33,2,FALSE),0)*F135</f>
        <v>1.1693593080805482</v>
      </c>
      <c r="AC135" s="22">
        <f>IFERROR(VLOOKUP(AC$1,Weights!$C$3:$D$33,2,FALSE),0)*G135</f>
        <v>0</v>
      </c>
      <c r="AD135" s="22">
        <f>IFERROR(VLOOKUP(AD$1,Weights!$C$3:$D$33,2,FALSE),0)*H135</f>
        <v>0.87767512291687433</v>
      </c>
      <c r="AE135" s="22">
        <f>IFERROR(VLOOKUP(AE$1,Weights!$C$3:$D$33,2,FALSE),0)*I135</f>
        <v>44.741070682615685</v>
      </c>
      <c r="AF135" s="22">
        <f>IFERROR(VLOOKUP(AF$1,Weights!$C$3:$D$33,2,FALSE),0)*J135</f>
        <v>5.2441868822707161</v>
      </c>
      <c r="AG135" s="22">
        <f>IFERROR(VLOOKUP(AG$1,Weights!$C$3:$D$33,2,FALSE),0)*K135</f>
        <v>5.7412181090239081</v>
      </c>
      <c r="AH135" s="22">
        <f>IFERROR(VLOOKUP(AH$1,Weights!$C$3:$D$33,2,FALSE),0)*L135</f>
        <v>3.3873957744183092</v>
      </c>
      <c r="AI135" s="22">
        <f>IFERROR(VLOOKUP(AI$1,Weights!$C$3:$D$33,2,FALSE),0)*M135</f>
        <v>0</v>
      </c>
      <c r="AJ135" s="22">
        <f>IFERROR(VLOOKUP(AJ$1,Weights!$C$3:$D$33,2,FALSE),0)*N135</f>
        <v>275.12433212831189</v>
      </c>
      <c r="AK135" s="22">
        <f>IFERROR(VLOOKUP(AK$1,Weights!$C$3:$D$33,2,FALSE),0)*O135</f>
        <v>0</v>
      </c>
      <c r="AL135" s="22">
        <f>IFERROR(VLOOKUP(AL$1,Weights!$C$3:$D$33,2,FALSE),0)*P135</f>
        <v>0.67186656506384912</v>
      </c>
      <c r="AM135" s="22">
        <f>IFERROR(VLOOKUP(AM$1,Weights!$C$3:$D$33,2,FALSE),0)*Q135</f>
        <v>8.0720640050368111</v>
      </c>
      <c r="AN135" s="22">
        <f>IFERROR(VLOOKUP(AN$1,Weights!$C$3:$D$33,2,FALSE),0)*R135</f>
        <v>2.1344240866079374</v>
      </c>
      <c r="AO135" s="22">
        <f>IFERROR(VLOOKUP(AO$1,Weights!$C$3:$D$33,2,FALSE),0)*S135</f>
        <v>153.63073643647786</v>
      </c>
      <c r="AP135" s="22">
        <f>IFERROR(VLOOKUP(AP$1,Weights!$C$3:$D$33,2,FALSE),0)*T135</f>
        <v>0</v>
      </c>
      <c r="AQ135" s="22">
        <f>IFERROR(VLOOKUP(AQ$1,Weights!$C$3:$D$33,2,FALSE),0)*U135</f>
        <v>15.759695909752384</v>
      </c>
      <c r="AR135" s="22">
        <f>IFERROR(VLOOKUP(AR$1,Weights!$C$3:$D$33,2,FALSE),0)*V135</f>
        <v>25.724392078023048</v>
      </c>
      <c r="AS135" s="22">
        <f>IFERROR(VLOOKUP(AS$1,Weights!$C$3:$D$33,2,FALSE),0)*W135</f>
        <v>5.2758233697355532</v>
      </c>
      <c r="AT135" s="22">
        <f>IFERROR(VLOOKUP(AT$1,Weights!$C$3:$D$33,2,FALSE),0)*X135</f>
        <v>2.2254061282072723</v>
      </c>
      <c r="AU135" s="23">
        <f t="shared" si="2"/>
        <v>551.81361207345049</v>
      </c>
    </row>
    <row r="136" spans="1:47" x14ac:dyDescent="0.2">
      <c r="A136" s="3">
        <v>2011</v>
      </c>
      <c r="B136" s="3">
        <v>2</v>
      </c>
      <c r="C136" s="3">
        <v>646</v>
      </c>
      <c r="D136" s="2">
        <v>496.5</v>
      </c>
      <c r="E136" s="2">
        <v>478</v>
      </c>
      <c r="F136" s="2">
        <v>385.25</v>
      </c>
      <c r="G136" s="2">
        <v>494.5</v>
      </c>
      <c r="H136" s="2">
        <v>416.5</v>
      </c>
      <c r="I136" s="2">
        <v>489.75</v>
      </c>
      <c r="J136" s="2">
        <v>581.25</v>
      </c>
      <c r="K136" s="2">
        <v>617.5</v>
      </c>
      <c r="L136" s="2">
        <v>416.5</v>
      </c>
      <c r="M136" s="2">
        <v>593</v>
      </c>
      <c r="N136" s="2">
        <v>716.75</v>
      </c>
      <c r="O136" s="2">
        <v>466.25</v>
      </c>
      <c r="P136" s="2">
        <v>581.25</v>
      </c>
      <c r="Q136" s="2">
        <v>607.25</v>
      </c>
      <c r="R136" s="2">
        <v>614.25</v>
      </c>
      <c r="S136" s="2">
        <v>544.25</v>
      </c>
      <c r="T136" s="2">
        <v>439.25</v>
      </c>
      <c r="U136" s="2">
        <v>256.25</v>
      </c>
      <c r="V136" s="2">
        <v>835</v>
      </c>
      <c r="W136" s="2">
        <v>429.25</v>
      </c>
      <c r="X136" s="2">
        <v>734.75</v>
      </c>
      <c r="Y136" s="22">
        <f>IFERROR(VLOOKUP(Y$1,Weights!$C$3:$D$33,2,FALSE),0)*C136</f>
        <v>0</v>
      </c>
      <c r="Z136" s="22">
        <f>IFERROR(VLOOKUP(Z$1,Weights!$C$3:$D$33,2,FALSE),0)*D136</f>
        <v>2.2292800535314616</v>
      </c>
      <c r="AA136" s="22">
        <f>IFERROR(VLOOKUP(AA$1,Weights!$C$3:$D$33,2,FALSE),0)*E136</f>
        <v>2.146215237840964</v>
      </c>
      <c r="AB136" s="22">
        <f>IFERROR(VLOOKUP(AB$1,Weights!$C$3:$D$33,2,FALSE),0)*F136</f>
        <v>1.175461639760029</v>
      </c>
      <c r="AC136" s="22">
        <f>IFERROR(VLOOKUP(AC$1,Weights!$C$3:$D$33,2,FALSE),0)*G136</f>
        <v>0</v>
      </c>
      <c r="AD136" s="22">
        <f>IFERROR(VLOOKUP(AD$1,Weights!$C$3:$D$33,2,FALSE),0)*H136</f>
        <v>0.893769410011927</v>
      </c>
      <c r="AE136" s="22">
        <f>IFERROR(VLOOKUP(AE$1,Weights!$C$3:$D$33,2,FALSE),0)*I136</f>
        <v>47.351570754859068</v>
      </c>
      <c r="AF136" s="22">
        <f>IFERROR(VLOOKUP(AF$1,Weights!$C$3:$D$33,2,FALSE),0)*J136</f>
        <v>5.4725020203228967</v>
      </c>
      <c r="AG136" s="22">
        <f>IFERROR(VLOOKUP(AG$1,Weights!$C$3:$D$33,2,FALSE),0)*K136</f>
        <v>6.3392081936920217</v>
      </c>
      <c r="AH136" s="22">
        <f>IFERROR(VLOOKUP(AH$1,Weights!$C$3:$D$33,2,FALSE),0)*L136</f>
        <v>3.4495118338514077</v>
      </c>
      <c r="AI136" s="22">
        <f>IFERROR(VLOOKUP(AI$1,Weights!$C$3:$D$33,2,FALSE),0)*M136</f>
        <v>0</v>
      </c>
      <c r="AJ136" s="22">
        <f>IFERROR(VLOOKUP(AJ$1,Weights!$C$3:$D$33,2,FALSE),0)*N136</f>
        <v>306.32289716965829</v>
      </c>
      <c r="AK136" s="22">
        <f>IFERROR(VLOOKUP(AK$1,Weights!$C$3:$D$33,2,FALSE),0)*O136</f>
        <v>0</v>
      </c>
      <c r="AL136" s="22">
        <f>IFERROR(VLOOKUP(AL$1,Weights!$C$3:$D$33,2,FALSE),0)*P136</f>
        <v>0.7011174882286576</v>
      </c>
      <c r="AM136" s="22">
        <f>IFERROR(VLOOKUP(AM$1,Weights!$C$3:$D$33,2,FALSE),0)*Q136</f>
        <v>9.2181680621694468</v>
      </c>
      <c r="AN136" s="22">
        <f>IFERROR(VLOOKUP(AN$1,Weights!$C$3:$D$33,2,FALSE),0)*R136</f>
        <v>2.4346703717714493</v>
      </c>
      <c r="AO136" s="22">
        <f>IFERROR(VLOOKUP(AO$1,Weights!$C$3:$D$33,2,FALSE),0)*S136</f>
        <v>163.30767247178335</v>
      </c>
      <c r="AP136" s="22">
        <f>IFERROR(VLOOKUP(AP$1,Weights!$C$3:$D$33,2,FALSE),0)*T136</f>
        <v>0</v>
      </c>
      <c r="AQ136" s="22">
        <f>IFERROR(VLOOKUP(AQ$1,Weights!$C$3:$D$33,2,FALSE),0)*U136</f>
        <v>15.94638529861421</v>
      </c>
      <c r="AR136" s="22">
        <f>IFERROR(VLOOKUP(AR$1,Weights!$C$3:$D$33,2,FALSE),0)*V136</f>
        <v>29.264124502928127</v>
      </c>
      <c r="AS136" s="22">
        <f>IFERROR(VLOOKUP(AS$1,Weights!$C$3:$D$33,2,FALSE),0)*W136</f>
        <v>5.4602704797082247</v>
      </c>
      <c r="AT136" s="22">
        <f>IFERROR(VLOOKUP(AT$1,Weights!$C$3:$D$33,2,FALSE),0)*X136</f>
        <v>2.4906582676318254</v>
      </c>
      <c r="AU136" s="23">
        <f t="shared" si="2"/>
        <v>602.0157356106771</v>
      </c>
    </row>
    <row r="137" spans="1:47" x14ac:dyDescent="0.2">
      <c r="A137" s="3">
        <v>2012</v>
      </c>
      <c r="B137" s="3">
        <v>2</v>
      </c>
      <c r="C137" s="3">
        <v>702.5</v>
      </c>
      <c r="D137" s="2">
        <v>534.75</v>
      </c>
      <c r="E137" s="2">
        <v>496.75</v>
      </c>
      <c r="F137" s="2">
        <v>392.75</v>
      </c>
      <c r="G137" s="2">
        <v>523.75</v>
      </c>
      <c r="H137" s="2">
        <v>422.5</v>
      </c>
      <c r="I137" s="2">
        <v>522.25</v>
      </c>
      <c r="J137" s="2">
        <v>602.5</v>
      </c>
      <c r="K137" s="2">
        <v>661.5</v>
      </c>
      <c r="L137" s="2">
        <v>422.5</v>
      </c>
      <c r="M137" s="2">
        <v>673</v>
      </c>
      <c r="N137" s="2">
        <v>787.25</v>
      </c>
      <c r="O137" s="2">
        <v>486.5</v>
      </c>
      <c r="P137" s="2">
        <v>602.5</v>
      </c>
      <c r="Q137" s="2">
        <v>648</v>
      </c>
      <c r="R137" s="2">
        <v>657</v>
      </c>
      <c r="S137" s="2">
        <v>578.5</v>
      </c>
      <c r="T137" s="2">
        <v>454.75</v>
      </c>
      <c r="U137" s="2">
        <v>268.5</v>
      </c>
      <c r="V137" s="2">
        <v>930.5</v>
      </c>
      <c r="W137" s="2">
        <v>437.75</v>
      </c>
      <c r="X137" s="2">
        <v>811</v>
      </c>
      <c r="Y137" s="22">
        <f>IFERROR(VLOOKUP(Y$1,Weights!$C$3:$D$33,2,FALSE),0)*C137</f>
        <v>0</v>
      </c>
      <c r="Z137" s="22">
        <f>IFERROR(VLOOKUP(Z$1,Weights!$C$3:$D$33,2,FALSE),0)*D137</f>
        <v>2.4010221724591121</v>
      </c>
      <c r="AA137" s="22">
        <f>IFERROR(VLOOKUP(AA$1,Weights!$C$3:$D$33,2,FALSE),0)*E137</f>
        <v>2.2304025510407928</v>
      </c>
      <c r="AB137" s="22">
        <f>IFERROR(VLOOKUP(AB$1,Weights!$C$3:$D$33,2,FALSE),0)*F137</f>
        <v>1.1983453835580828</v>
      </c>
      <c r="AC137" s="22">
        <f>IFERROR(VLOOKUP(AC$1,Weights!$C$3:$D$33,2,FALSE),0)*G137</f>
        <v>0</v>
      </c>
      <c r="AD137" s="22">
        <f>IFERROR(VLOOKUP(AD$1,Weights!$C$3:$D$33,2,FALSE),0)*H137</f>
        <v>0.90664483968796916</v>
      </c>
      <c r="AE137" s="22">
        <f>IFERROR(VLOOKUP(AE$1,Weights!$C$3:$D$33,2,FALSE),0)*I137</f>
        <v>50.493839360337205</v>
      </c>
      <c r="AF137" s="22">
        <f>IFERROR(VLOOKUP(AF$1,Weights!$C$3:$D$33,2,FALSE),0)*J137</f>
        <v>5.6725719866572826</v>
      </c>
      <c r="AG137" s="22">
        <f>IFERROR(VLOOKUP(AG$1,Weights!$C$3:$D$33,2,FALSE),0)*K137</f>
        <v>6.7909088585057047</v>
      </c>
      <c r="AH137" s="22">
        <f>IFERROR(VLOOKUP(AH$1,Weights!$C$3:$D$33,2,FALSE),0)*L137</f>
        <v>3.4992046813978863</v>
      </c>
      <c r="AI137" s="22">
        <f>IFERROR(VLOOKUP(AI$1,Weights!$C$3:$D$33,2,FALSE),0)*M137</f>
        <v>0</v>
      </c>
      <c r="AJ137" s="22">
        <f>IFERROR(VLOOKUP(AJ$1,Weights!$C$3:$D$33,2,FALSE),0)*N137</f>
        <v>336.45301820273943</v>
      </c>
      <c r="AK137" s="22">
        <f>IFERROR(VLOOKUP(AK$1,Weights!$C$3:$D$33,2,FALSE),0)*O137</f>
        <v>0</v>
      </c>
      <c r="AL137" s="22">
        <f>IFERROR(VLOOKUP(AL$1,Weights!$C$3:$D$33,2,FALSE),0)*P137</f>
        <v>0.72674974048647956</v>
      </c>
      <c r="AM137" s="22">
        <f>IFERROR(VLOOKUP(AM$1,Weights!$C$3:$D$33,2,FALSE),0)*Q137</f>
        <v>9.836760649297327</v>
      </c>
      <c r="AN137" s="22">
        <f>IFERROR(VLOOKUP(AN$1,Weights!$C$3:$D$33,2,FALSE),0)*R137</f>
        <v>2.6041162950815502</v>
      </c>
      <c r="AO137" s="22">
        <f>IFERROR(VLOOKUP(AO$1,Weights!$C$3:$D$33,2,FALSE),0)*S137</f>
        <v>173.58472857129382</v>
      </c>
      <c r="AP137" s="22">
        <f>IFERROR(VLOOKUP(AP$1,Weights!$C$3:$D$33,2,FALSE),0)*T137</f>
        <v>0</v>
      </c>
      <c r="AQ137" s="22">
        <f>IFERROR(VLOOKUP(AQ$1,Weights!$C$3:$D$33,2,FALSE),0)*U137</f>
        <v>16.708700303133327</v>
      </c>
      <c r="AR137" s="22">
        <f>IFERROR(VLOOKUP(AR$1,Weights!$C$3:$D$33,2,FALSE),0)*V137</f>
        <v>32.611099221526494</v>
      </c>
      <c r="AS137" s="22">
        <f>IFERROR(VLOOKUP(AS$1,Weights!$C$3:$D$33,2,FALSE),0)*W137</f>
        <v>5.5683946476232391</v>
      </c>
      <c r="AT137" s="22">
        <f>IFERROR(VLOOKUP(AT$1,Weights!$C$3:$D$33,2,FALSE),0)*X137</f>
        <v>2.7491307996589458</v>
      </c>
      <c r="AU137" s="23">
        <f t="shared" si="2"/>
        <v>651.71992590273464</v>
      </c>
    </row>
    <row r="138" spans="1:47" x14ac:dyDescent="0.2">
      <c r="A138" s="3">
        <v>2013</v>
      </c>
      <c r="B138" s="3">
        <v>2</v>
      </c>
      <c r="C138" s="3">
        <v>693.25</v>
      </c>
      <c r="D138" s="2">
        <v>539</v>
      </c>
      <c r="E138" s="2">
        <v>485.25</v>
      </c>
      <c r="F138" s="2">
        <v>398.25</v>
      </c>
      <c r="G138" s="2">
        <v>515.75</v>
      </c>
      <c r="H138" s="2">
        <v>425</v>
      </c>
      <c r="I138" s="2">
        <v>511</v>
      </c>
      <c r="J138" s="2">
        <v>608.75</v>
      </c>
      <c r="K138" s="2">
        <v>658.25</v>
      </c>
      <c r="L138" s="2">
        <v>425</v>
      </c>
      <c r="M138" s="2">
        <v>720.25</v>
      </c>
      <c r="N138" s="2">
        <v>771.75</v>
      </c>
      <c r="O138" s="2">
        <v>487.25</v>
      </c>
      <c r="P138" s="2">
        <v>608.75</v>
      </c>
      <c r="Q138" s="2">
        <v>631.5</v>
      </c>
      <c r="R138" s="2">
        <v>640</v>
      </c>
      <c r="S138" s="2">
        <v>577.75</v>
      </c>
      <c r="T138" s="2">
        <v>458.5</v>
      </c>
      <c r="U138" s="2">
        <v>289</v>
      </c>
      <c r="V138" s="2">
        <v>906.25</v>
      </c>
      <c r="W138" s="2">
        <v>445.75</v>
      </c>
      <c r="X138" s="2">
        <v>794.5</v>
      </c>
      <c r="Y138" s="22">
        <f>IFERROR(VLOOKUP(Y$1,Weights!$C$3:$D$33,2,FALSE),0)*C138</f>
        <v>0</v>
      </c>
      <c r="Z138" s="22">
        <f>IFERROR(VLOOKUP(Z$1,Weights!$C$3:$D$33,2,FALSE),0)*D138</f>
        <v>2.4201046301177396</v>
      </c>
      <c r="AA138" s="22">
        <f>IFERROR(VLOOKUP(AA$1,Weights!$C$3:$D$33,2,FALSE),0)*E138</f>
        <v>2.1787676656115642</v>
      </c>
      <c r="AB138" s="22">
        <f>IFERROR(VLOOKUP(AB$1,Weights!$C$3:$D$33,2,FALSE),0)*F138</f>
        <v>1.2151267956766556</v>
      </c>
      <c r="AC138" s="22">
        <f>IFERROR(VLOOKUP(AC$1,Weights!$C$3:$D$33,2,FALSE),0)*G138</f>
        <v>0</v>
      </c>
      <c r="AD138" s="22">
        <f>IFERROR(VLOOKUP(AD$1,Weights!$C$3:$D$33,2,FALSE),0)*H138</f>
        <v>0.91200960205298676</v>
      </c>
      <c r="AE138" s="22">
        <f>IFERROR(VLOOKUP(AE$1,Weights!$C$3:$D$33,2,FALSE),0)*I138</f>
        <v>49.406130996902469</v>
      </c>
      <c r="AF138" s="22">
        <f>IFERROR(VLOOKUP(AF$1,Weights!$C$3:$D$33,2,FALSE),0)*J138</f>
        <v>5.7314160944026895</v>
      </c>
      <c r="AG138" s="22">
        <f>IFERROR(VLOOKUP(AG$1,Weights!$C$3:$D$33,2,FALSE),0)*K138</f>
        <v>6.7575446048546937</v>
      </c>
      <c r="AH138" s="22">
        <f>IFERROR(VLOOKUP(AH$1,Weights!$C$3:$D$33,2,FALSE),0)*L138</f>
        <v>3.5199100345422525</v>
      </c>
      <c r="AI138" s="22">
        <f>IFERROR(VLOOKUP(AI$1,Weights!$C$3:$D$33,2,FALSE),0)*M138</f>
        <v>0</v>
      </c>
      <c r="AJ138" s="22">
        <f>IFERROR(VLOOKUP(AJ$1,Weights!$C$3:$D$33,2,FALSE),0)*N138</f>
        <v>329.82866535149464</v>
      </c>
      <c r="AK138" s="22">
        <f>IFERROR(VLOOKUP(AK$1,Weights!$C$3:$D$33,2,FALSE),0)*O138</f>
        <v>0</v>
      </c>
      <c r="AL138" s="22">
        <f>IFERROR(VLOOKUP(AL$1,Weights!$C$3:$D$33,2,FALSE),0)*P138</f>
        <v>0.73428863820936829</v>
      </c>
      <c r="AM138" s="22">
        <f>IFERROR(VLOOKUP(AM$1,Weights!$C$3:$D$33,2,FALSE),0)*Q138</f>
        <v>9.5862875772087381</v>
      </c>
      <c r="AN138" s="22">
        <f>IFERROR(VLOOKUP(AN$1,Weights!$C$3:$D$33,2,FALSE),0)*R138</f>
        <v>2.5367342904903989</v>
      </c>
      <c r="AO138" s="22">
        <f>IFERROR(VLOOKUP(AO$1,Weights!$C$3:$D$33,2,FALSE),0)*S138</f>
        <v>173.35968354721697</v>
      </c>
      <c r="AP138" s="22">
        <f>IFERROR(VLOOKUP(AP$1,Weights!$C$3:$D$33,2,FALSE),0)*T138</f>
        <v>0</v>
      </c>
      <c r="AQ138" s="22">
        <f>IFERROR(VLOOKUP(AQ$1,Weights!$C$3:$D$33,2,FALSE),0)*U138</f>
        <v>17.984411127022465</v>
      </c>
      <c r="AR138" s="22">
        <f>IFERROR(VLOOKUP(AR$1,Weights!$C$3:$D$33,2,FALSE),0)*V138</f>
        <v>31.761212970992354</v>
      </c>
      <c r="AS138" s="22">
        <f>IFERROR(VLOOKUP(AS$1,Weights!$C$3:$D$33,2,FALSE),0)*W138</f>
        <v>5.6701585703667821</v>
      </c>
      <c r="AT138" s="22">
        <f>IFERROR(VLOOKUP(AT$1,Weights!$C$3:$D$33,2,FALSE),0)*X138</f>
        <v>2.6931990386301266</v>
      </c>
      <c r="AU138" s="23">
        <f t="shared" si="2"/>
        <v>643.99621538792815</v>
      </c>
    </row>
    <row r="139" spans="1:47" x14ac:dyDescent="0.2">
      <c r="A139" s="3">
        <v>2014</v>
      </c>
      <c r="B139" s="3">
        <v>2</v>
      </c>
      <c r="C139" s="3">
        <v>694.5</v>
      </c>
      <c r="D139" s="2">
        <v>547</v>
      </c>
      <c r="E139" s="2">
        <v>507.75</v>
      </c>
      <c r="F139" s="2">
        <v>404.25</v>
      </c>
      <c r="G139" s="2">
        <v>546.75</v>
      </c>
      <c r="H139" s="2">
        <v>434.25</v>
      </c>
      <c r="I139" s="2">
        <v>546.75</v>
      </c>
      <c r="J139" s="2">
        <v>621</v>
      </c>
      <c r="K139" s="2">
        <v>673.5</v>
      </c>
      <c r="L139" s="2">
        <v>434.25</v>
      </c>
      <c r="M139" s="2">
        <v>779.25</v>
      </c>
      <c r="N139" s="2">
        <v>768.25</v>
      </c>
      <c r="O139" s="2">
        <v>488.25</v>
      </c>
      <c r="P139" s="2">
        <v>621</v>
      </c>
      <c r="Q139" s="2">
        <v>646.5</v>
      </c>
      <c r="R139" s="2">
        <v>653.25</v>
      </c>
      <c r="S139" s="2">
        <v>580.25</v>
      </c>
      <c r="T139" s="2">
        <v>463</v>
      </c>
      <c r="U139" s="2">
        <v>349.25</v>
      </c>
      <c r="V139" s="2">
        <v>898</v>
      </c>
      <c r="W139" s="2">
        <v>457.75</v>
      </c>
      <c r="X139" s="2">
        <v>790</v>
      </c>
      <c r="Y139" s="22">
        <f>IFERROR(VLOOKUP(Y$1,Weights!$C$3:$D$33,2,FALSE),0)*C139</f>
        <v>0</v>
      </c>
      <c r="Z139" s="22">
        <f>IFERROR(VLOOKUP(Z$1,Weights!$C$3:$D$33,2,FALSE),0)*D139</f>
        <v>2.4560245504163332</v>
      </c>
      <c r="AA139" s="22">
        <f>IFERROR(VLOOKUP(AA$1,Weights!$C$3:$D$33,2,FALSE),0)*E139</f>
        <v>2.2797924414513586</v>
      </c>
      <c r="AB139" s="22">
        <f>IFERROR(VLOOKUP(AB$1,Weights!$C$3:$D$33,2,FALSE),0)*F139</f>
        <v>1.2334337907150987</v>
      </c>
      <c r="AC139" s="22">
        <f>IFERROR(VLOOKUP(AC$1,Weights!$C$3:$D$33,2,FALSE),0)*G139</f>
        <v>0</v>
      </c>
      <c r="AD139" s="22">
        <f>IFERROR(VLOOKUP(AD$1,Weights!$C$3:$D$33,2,FALSE),0)*H139</f>
        <v>0.93185922280355171</v>
      </c>
      <c r="AE139" s="22">
        <f>IFERROR(VLOOKUP(AE$1,Weights!$C$3:$D$33,2,FALSE),0)*I139</f>
        <v>52.862626462928425</v>
      </c>
      <c r="AF139" s="22">
        <f>IFERROR(VLOOKUP(AF$1,Weights!$C$3:$D$33,2,FALSE),0)*J139</f>
        <v>5.8467505455836886</v>
      </c>
      <c r="AG139" s="22">
        <f>IFERROR(VLOOKUP(AG$1,Weights!$C$3:$D$33,2,FALSE),0)*K139</f>
        <v>6.9140999489094357</v>
      </c>
      <c r="AH139" s="22">
        <f>IFERROR(VLOOKUP(AH$1,Weights!$C$3:$D$33,2,FALSE),0)*L139</f>
        <v>3.5965198411764074</v>
      </c>
      <c r="AI139" s="22">
        <f>IFERROR(VLOOKUP(AI$1,Weights!$C$3:$D$33,2,FALSE),0)*M139</f>
        <v>0</v>
      </c>
      <c r="AJ139" s="22">
        <f>IFERROR(VLOOKUP(AJ$1,Weights!$C$3:$D$33,2,FALSE),0)*N139</f>
        <v>328.33284373992325</v>
      </c>
      <c r="AK139" s="22">
        <f>IFERROR(VLOOKUP(AK$1,Weights!$C$3:$D$33,2,FALSE),0)*O139</f>
        <v>0</v>
      </c>
      <c r="AL139" s="22">
        <f>IFERROR(VLOOKUP(AL$1,Weights!$C$3:$D$33,2,FALSE),0)*P139</f>
        <v>0.74906487774623032</v>
      </c>
      <c r="AM139" s="22">
        <f>IFERROR(VLOOKUP(AM$1,Weights!$C$3:$D$33,2,FALSE),0)*Q139</f>
        <v>9.8139903700165458</v>
      </c>
      <c r="AN139" s="22">
        <f>IFERROR(VLOOKUP(AN$1,Weights!$C$3:$D$33,2,FALSE),0)*R139</f>
        <v>2.5892526175982078</v>
      </c>
      <c r="AO139" s="22">
        <f>IFERROR(VLOOKUP(AO$1,Weights!$C$3:$D$33,2,FALSE),0)*S139</f>
        <v>174.10983362747319</v>
      </c>
      <c r="AP139" s="22">
        <f>IFERROR(VLOOKUP(AP$1,Weights!$C$3:$D$33,2,FALSE),0)*T139</f>
        <v>0</v>
      </c>
      <c r="AQ139" s="22">
        <f>IFERROR(VLOOKUP(AQ$1,Weights!$C$3:$D$33,2,FALSE),0)*U139</f>
        <v>21.733756353330783</v>
      </c>
      <c r="AR139" s="22">
        <f>IFERROR(VLOOKUP(AR$1,Weights!$C$3:$D$33,2,FALSE),0)*V139</f>
        <v>31.472076411532285</v>
      </c>
      <c r="AS139" s="22">
        <f>IFERROR(VLOOKUP(AS$1,Weights!$C$3:$D$33,2,FALSE),0)*W139</f>
        <v>5.822804454482096</v>
      </c>
      <c r="AT139" s="22">
        <f>IFERROR(VLOOKUP(AT$1,Weights!$C$3:$D$33,2,FALSE),0)*X139</f>
        <v>2.6779449219859028</v>
      </c>
      <c r="AU139" s="23">
        <f t="shared" si="2"/>
        <v>651.05476568213908</v>
      </c>
    </row>
    <row r="140" spans="1:47" x14ac:dyDescent="0.2">
      <c r="A140" s="3">
        <v>2015</v>
      </c>
      <c r="B140" s="3">
        <v>2</v>
      </c>
      <c r="C140" s="3">
        <v>676</v>
      </c>
      <c r="D140" s="2">
        <v>552</v>
      </c>
      <c r="E140" s="2">
        <v>522.25</v>
      </c>
      <c r="F140" s="2">
        <v>408.75</v>
      </c>
      <c r="G140" s="2">
        <v>532.75</v>
      </c>
      <c r="H140" s="2">
        <v>439.5</v>
      </c>
      <c r="I140" s="2">
        <v>528</v>
      </c>
      <c r="J140" s="2">
        <v>629.25</v>
      </c>
      <c r="K140" s="2">
        <v>659.75</v>
      </c>
      <c r="L140" s="2">
        <v>439.5</v>
      </c>
      <c r="M140" s="2">
        <v>765</v>
      </c>
      <c r="N140" s="2">
        <v>739</v>
      </c>
      <c r="O140" s="2">
        <v>492</v>
      </c>
      <c r="P140" s="2">
        <v>629.25</v>
      </c>
      <c r="Q140" s="2">
        <v>631</v>
      </c>
      <c r="R140" s="2">
        <v>637.25</v>
      </c>
      <c r="S140" s="2">
        <v>574.25</v>
      </c>
      <c r="T140" s="2">
        <v>466.75</v>
      </c>
      <c r="U140" s="2">
        <v>426</v>
      </c>
      <c r="V140" s="2">
        <v>851.5</v>
      </c>
      <c r="W140" s="2">
        <v>472</v>
      </c>
      <c r="X140" s="2">
        <v>753.5</v>
      </c>
      <c r="Y140" s="22">
        <f>IFERROR(VLOOKUP(Y$1,Weights!$C$3:$D$33,2,FALSE),0)*C140</f>
        <v>0</v>
      </c>
      <c r="Z140" s="22">
        <f>IFERROR(VLOOKUP(Z$1,Weights!$C$3:$D$33,2,FALSE),0)*D140</f>
        <v>2.478474500602954</v>
      </c>
      <c r="AA140" s="22">
        <f>IFERROR(VLOOKUP(AA$1,Weights!$C$3:$D$33,2,FALSE),0)*E140</f>
        <v>2.3448972969925594</v>
      </c>
      <c r="AB140" s="22">
        <f>IFERROR(VLOOKUP(AB$1,Weights!$C$3:$D$33,2,FALSE),0)*F140</f>
        <v>1.247164036993931</v>
      </c>
      <c r="AC140" s="22">
        <f>IFERROR(VLOOKUP(AC$1,Weights!$C$3:$D$33,2,FALSE),0)*G140</f>
        <v>0</v>
      </c>
      <c r="AD140" s="22">
        <f>IFERROR(VLOOKUP(AD$1,Weights!$C$3:$D$33,2,FALSE),0)*H140</f>
        <v>0.94312522377008867</v>
      </c>
      <c r="AE140" s="22">
        <f>IFERROR(VLOOKUP(AE$1,Weights!$C$3:$D$33,2,FALSE),0)*I140</f>
        <v>51.049779190537187</v>
      </c>
      <c r="AF140" s="22">
        <f>IFERROR(VLOOKUP(AF$1,Weights!$C$3:$D$33,2,FALSE),0)*J140</f>
        <v>5.9244247678076265</v>
      </c>
      <c r="AG140" s="22">
        <f>IFERROR(VLOOKUP(AG$1,Weights!$C$3:$D$33,2,FALSE),0)*K140</f>
        <v>6.7729434911551598</v>
      </c>
      <c r="AH140" s="22">
        <f>IFERROR(VLOOKUP(AH$1,Weights!$C$3:$D$33,2,FALSE),0)*L140</f>
        <v>3.6400010827795763</v>
      </c>
      <c r="AI140" s="22">
        <f>IFERROR(VLOOKUP(AI$1,Weights!$C$3:$D$33,2,FALSE),0)*M140</f>
        <v>0</v>
      </c>
      <c r="AJ140" s="22">
        <f>IFERROR(VLOOKUP(AJ$1,Weights!$C$3:$D$33,2,FALSE),0)*N140</f>
        <v>315.83204884321935</v>
      </c>
      <c r="AK140" s="22">
        <f>IFERROR(VLOOKUP(AK$1,Weights!$C$3:$D$33,2,FALSE),0)*O140</f>
        <v>0</v>
      </c>
      <c r="AL140" s="22">
        <f>IFERROR(VLOOKUP(AL$1,Weights!$C$3:$D$33,2,FALSE),0)*P140</f>
        <v>0.75901622274044356</v>
      </c>
      <c r="AM140" s="22">
        <f>IFERROR(VLOOKUP(AM$1,Weights!$C$3:$D$33,2,FALSE),0)*Q140</f>
        <v>9.5786974841151444</v>
      </c>
      <c r="AN140" s="22">
        <f>IFERROR(VLOOKUP(AN$1,Weights!$C$3:$D$33,2,FALSE),0)*R140</f>
        <v>2.525834260335948</v>
      </c>
      <c r="AO140" s="22">
        <f>IFERROR(VLOOKUP(AO$1,Weights!$C$3:$D$33,2,FALSE),0)*S140</f>
        <v>172.30947343485823</v>
      </c>
      <c r="AP140" s="22">
        <f>IFERROR(VLOOKUP(AP$1,Weights!$C$3:$D$33,2,FALSE),0)*T140</f>
        <v>0</v>
      </c>
      <c r="AQ140" s="22">
        <f>IFERROR(VLOOKUP(AQ$1,Weights!$C$3:$D$33,2,FALSE),0)*U140</f>
        <v>26.509893218379133</v>
      </c>
      <c r="AR140" s="22">
        <f>IFERROR(VLOOKUP(AR$1,Weights!$C$3:$D$33,2,FALSE),0)*V140</f>
        <v>29.842397621848264</v>
      </c>
      <c r="AS140" s="22">
        <f>IFERROR(VLOOKUP(AS$1,Weights!$C$3:$D$33,2,FALSE),0)*W140</f>
        <v>6.0040714418690317</v>
      </c>
      <c r="AT140" s="22">
        <f>IFERROR(VLOOKUP(AT$1,Weights!$C$3:$D$33,2,FALSE),0)*X140</f>
        <v>2.554217086982757</v>
      </c>
      <c r="AU140" s="23">
        <f t="shared" si="2"/>
        <v>637.90477330618955</v>
      </c>
    </row>
    <row r="141" spans="1:47" x14ac:dyDescent="0.2">
      <c r="A141" s="3">
        <v>2016</v>
      </c>
      <c r="B141" s="3">
        <v>2</v>
      </c>
      <c r="C141" s="3">
        <v>668</v>
      </c>
      <c r="D141" s="2">
        <v>565.25</v>
      </c>
      <c r="E141" s="2">
        <v>531.25</v>
      </c>
      <c r="F141" s="2">
        <v>413.75</v>
      </c>
      <c r="G141" s="2">
        <v>523</v>
      </c>
      <c r="H141" s="2">
        <v>442.75</v>
      </c>
      <c r="I141" s="2">
        <v>515.5</v>
      </c>
      <c r="J141" s="2">
        <v>636</v>
      </c>
      <c r="K141" s="2">
        <v>665.75</v>
      </c>
      <c r="L141" s="2">
        <v>442.75</v>
      </c>
      <c r="M141" s="2">
        <v>785.5</v>
      </c>
      <c r="N141" s="2">
        <v>724</v>
      </c>
      <c r="O141" s="2">
        <v>497.75</v>
      </c>
      <c r="P141" s="2">
        <v>636</v>
      </c>
      <c r="Q141" s="2">
        <v>631.5</v>
      </c>
      <c r="R141" s="2">
        <v>635.75</v>
      </c>
      <c r="S141" s="2">
        <v>575.75</v>
      </c>
      <c r="T141" s="2">
        <v>475.25</v>
      </c>
      <c r="U141" s="2">
        <v>401.5</v>
      </c>
      <c r="V141" s="2">
        <v>824.75</v>
      </c>
      <c r="W141" s="2">
        <v>482.5</v>
      </c>
      <c r="X141" s="2">
        <v>735.5</v>
      </c>
      <c r="Y141" s="22">
        <f>IFERROR(VLOOKUP(Y$1,Weights!$C$3:$D$33,2,FALSE),0)*C141</f>
        <v>0</v>
      </c>
      <c r="Z141" s="22">
        <f>IFERROR(VLOOKUP(Z$1,Weights!$C$3:$D$33,2,FALSE),0)*D141</f>
        <v>2.5379668685974996</v>
      </c>
      <c r="AA141" s="22">
        <f>IFERROR(VLOOKUP(AA$1,Weights!$C$3:$D$33,2,FALSE),0)*E141</f>
        <v>2.3853072073284771</v>
      </c>
      <c r="AB141" s="22">
        <f>IFERROR(VLOOKUP(AB$1,Weights!$C$3:$D$33,2,FALSE),0)*F141</f>
        <v>1.2624198661926336</v>
      </c>
      <c r="AC141" s="22">
        <f>IFERROR(VLOOKUP(AC$1,Weights!$C$3:$D$33,2,FALSE),0)*G141</f>
        <v>0</v>
      </c>
      <c r="AD141" s="22">
        <f>IFERROR(VLOOKUP(AD$1,Weights!$C$3:$D$33,2,FALSE),0)*H141</f>
        <v>0.95009941484461147</v>
      </c>
      <c r="AE141" s="22">
        <f>IFERROR(VLOOKUP(AE$1,Weights!$C$3:$D$33,2,FALSE),0)*I141</f>
        <v>49.841214342276366</v>
      </c>
      <c r="AF141" s="22">
        <f>IFERROR(VLOOKUP(AF$1,Weights!$C$3:$D$33,2,FALSE),0)*J141</f>
        <v>5.9879764041726666</v>
      </c>
      <c r="AG141" s="22">
        <f>IFERROR(VLOOKUP(AG$1,Weights!$C$3:$D$33,2,FALSE),0)*K141</f>
        <v>6.8345390363570262</v>
      </c>
      <c r="AH141" s="22">
        <f>IFERROR(VLOOKUP(AH$1,Weights!$C$3:$D$33,2,FALSE),0)*L141</f>
        <v>3.6669180418672527</v>
      </c>
      <c r="AI141" s="22">
        <f>IFERROR(VLOOKUP(AI$1,Weights!$C$3:$D$33,2,FALSE),0)*M141</f>
        <v>0</v>
      </c>
      <c r="AJ141" s="22">
        <f>IFERROR(VLOOKUP(AJ$1,Weights!$C$3:$D$33,2,FALSE),0)*N141</f>
        <v>309.42138479362762</v>
      </c>
      <c r="AK141" s="22">
        <f>IFERROR(VLOOKUP(AK$1,Weights!$C$3:$D$33,2,FALSE),0)*O141</f>
        <v>0</v>
      </c>
      <c r="AL141" s="22">
        <f>IFERROR(VLOOKUP(AL$1,Weights!$C$3:$D$33,2,FALSE),0)*P141</f>
        <v>0.76715823228116342</v>
      </c>
      <c r="AM141" s="22">
        <f>IFERROR(VLOOKUP(AM$1,Weights!$C$3:$D$33,2,FALSE),0)*Q141</f>
        <v>9.5862875772087381</v>
      </c>
      <c r="AN141" s="22">
        <f>IFERROR(VLOOKUP(AN$1,Weights!$C$3:$D$33,2,FALSE),0)*R141</f>
        <v>2.5198887893426112</v>
      </c>
      <c r="AO141" s="22">
        <f>IFERROR(VLOOKUP(AO$1,Weights!$C$3:$D$33,2,FALSE),0)*S141</f>
        <v>172.75956348301196</v>
      </c>
      <c r="AP141" s="22">
        <f>IFERROR(VLOOKUP(AP$1,Weights!$C$3:$D$33,2,FALSE),0)*T141</f>
        <v>0</v>
      </c>
      <c r="AQ141" s="22">
        <f>IFERROR(VLOOKUP(AQ$1,Weights!$C$3:$D$33,2,FALSE),0)*U141</f>
        <v>24.9852632093409</v>
      </c>
      <c r="AR141" s="22">
        <f>IFERROR(VLOOKUP(AR$1,Weights!$C$3:$D$33,2,FALSE),0)*V141</f>
        <v>28.904894232083802</v>
      </c>
      <c r="AS141" s="22">
        <f>IFERROR(VLOOKUP(AS$1,Weights!$C$3:$D$33,2,FALSE),0)*W141</f>
        <v>6.1376365904699322</v>
      </c>
      <c r="AT141" s="22">
        <f>IFERROR(VLOOKUP(AT$1,Weights!$C$3:$D$33,2,FALSE),0)*X141</f>
        <v>2.493200620405863</v>
      </c>
      <c r="AU141" s="23">
        <f t="shared" si="2"/>
        <v>628.58008167144624</v>
      </c>
    </row>
    <row r="142" spans="1:47" x14ac:dyDescent="0.2">
      <c r="A142" s="12">
        <v>1947</v>
      </c>
      <c r="B142" s="3">
        <v>3</v>
      </c>
      <c r="C142" s="2">
        <v>31</v>
      </c>
      <c r="D142" s="2">
        <v>0</v>
      </c>
      <c r="E142" s="2">
        <v>0</v>
      </c>
      <c r="F142" s="2">
        <v>26</v>
      </c>
      <c r="G142" s="2">
        <v>30</v>
      </c>
      <c r="H142" s="2">
        <v>29</v>
      </c>
      <c r="I142" s="2">
        <v>29</v>
      </c>
      <c r="J142" s="2">
        <v>29</v>
      </c>
      <c r="K142" s="2">
        <v>33</v>
      </c>
      <c r="L142" s="2">
        <v>29</v>
      </c>
      <c r="M142" s="2">
        <v>40</v>
      </c>
      <c r="N142" s="2">
        <v>26</v>
      </c>
      <c r="O142" s="2">
        <v>0</v>
      </c>
      <c r="P142" s="2">
        <v>29</v>
      </c>
      <c r="Q142" s="2">
        <v>32</v>
      </c>
      <c r="R142" s="2">
        <v>31</v>
      </c>
      <c r="S142" s="2">
        <v>22</v>
      </c>
      <c r="T142" s="2">
        <v>0</v>
      </c>
      <c r="U142" s="2">
        <v>41</v>
      </c>
      <c r="V142" s="2">
        <v>26</v>
      </c>
      <c r="W142" s="2">
        <v>63</v>
      </c>
      <c r="X142" s="2">
        <v>25</v>
      </c>
      <c r="Y142" s="22">
        <f>IFERROR(VLOOKUP(Y$1,Weights!$C$3:$D$33,2,FALSE),0)*C142</f>
        <v>0</v>
      </c>
      <c r="Z142" s="22">
        <f>IFERROR(VLOOKUP(Z$1,Weights!$C$3:$D$33,2,FALSE),0)*D142</f>
        <v>0</v>
      </c>
      <c r="AA142" s="22">
        <f>IFERROR(VLOOKUP(AA$1,Weights!$C$3:$D$33,2,FALSE),0)*E142</f>
        <v>0</v>
      </c>
      <c r="AB142" s="22">
        <f>IFERROR(VLOOKUP(AB$1,Weights!$C$3:$D$33,2,FALSE),0)*F142</f>
        <v>7.9330311833253106E-2</v>
      </c>
      <c r="AC142" s="22">
        <f>IFERROR(VLOOKUP(AC$1,Weights!$C$3:$D$33,2,FALSE),0)*G142</f>
        <v>0</v>
      </c>
      <c r="AD142" s="22">
        <f>IFERROR(VLOOKUP(AD$1,Weights!$C$3:$D$33,2,FALSE),0)*H142</f>
        <v>6.2231243434203803E-2</v>
      </c>
      <c r="AE142" s="22">
        <f>IFERROR(VLOOKUP(AE$1,Weights!$C$3:$D$33,2,FALSE),0)*I142</f>
        <v>2.8038704479651106</v>
      </c>
      <c r="AF142" s="22">
        <f>IFERROR(VLOOKUP(AF$1,Weights!$C$3:$D$33,2,FALSE),0)*J142</f>
        <v>0.27303665993869075</v>
      </c>
      <c r="AG142" s="22">
        <f>IFERROR(VLOOKUP(AG$1,Weights!$C$3:$D$33,2,FALSE),0)*K142</f>
        <v>0.3387754986102619</v>
      </c>
      <c r="AH142" s="22">
        <f>IFERROR(VLOOKUP(AH$1,Weights!$C$3:$D$33,2,FALSE),0)*L142</f>
        <v>0.24018209647464783</v>
      </c>
      <c r="AI142" s="22">
        <f>IFERROR(VLOOKUP(AI$1,Weights!$C$3:$D$33,2,FALSE),0)*M142</f>
        <v>0</v>
      </c>
      <c r="AJ142" s="22">
        <f>IFERROR(VLOOKUP(AJ$1,Weights!$C$3:$D$33,2,FALSE),0)*N142</f>
        <v>11.111817685959004</v>
      </c>
      <c r="AK142" s="22">
        <f>IFERROR(VLOOKUP(AK$1,Weights!$C$3:$D$33,2,FALSE),0)*O142</f>
        <v>0</v>
      </c>
      <c r="AL142" s="22">
        <f>IFERROR(VLOOKUP(AL$1,Weights!$C$3:$D$33,2,FALSE),0)*P142</f>
        <v>3.4980485434203991E-2</v>
      </c>
      <c r="AM142" s="22">
        <f>IFERROR(VLOOKUP(AM$1,Weights!$C$3:$D$33,2,FALSE),0)*Q142</f>
        <v>0.48576595798999145</v>
      </c>
      <c r="AN142" s="22">
        <f>IFERROR(VLOOKUP(AN$1,Weights!$C$3:$D$33,2,FALSE),0)*R142</f>
        <v>0.1228730671956287</v>
      </c>
      <c r="AO142" s="22">
        <f>IFERROR(VLOOKUP(AO$1,Weights!$C$3:$D$33,2,FALSE),0)*S142</f>
        <v>6.6013207062549082</v>
      </c>
      <c r="AP142" s="22">
        <f>IFERROR(VLOOKUP(AP$1,Weights!$C$3:$D$33,2,FALSE),0)*T142</f>
        <v>0</v>
      </c>
      <c r="AQ142" s="22">
        <f>IFERROR(VLOOKUP(AQ$1,Weights!$C$3:$D$33,2,FALSE),0)*U142</f>
        <v>2.5514216477782736</v>
      </c>
      <c r="AR142" s="22">
        <f>IFERROR(VLOOKUP(AR$1,Weights!$C$3:$D$33,2,FALSE),0)*V142</f>
        <v>0.91121824799536688</v>
      </c>
      <c r="AS142" s="22">
        <f>IFERROR(VLOOKUP(AS$1,Weights!$C$3:$D$33,2,FALSE),0)*W142</f>
        <v>0.80139089160540045</v>
      </c>
      <c r="AT142" s="22">
        <f>IFERROR(VLOOKUP(AT$1,Weights!$C$3:$D$33,2,FALSE),0)*X142</f>
        <v>8.4745092467908317E-2</v>
      </c>
      <c r="AU142" s="23">
        <f t="shared" si="2"/>
        <v>26.502960040936856</v>
      </c>
    </row>
    <row r="143" spans="1:47" x14ac:dyDescent="0.2">
      <c r="A143" s="2">
        <v>1948</v>
      </c>
      <c r="B143" s="2">
        <v>3</v>
      </c>
      <c r="C143" s="3">
        <v>35</v>
      </c>
      <c r="D143" s="2">
        <v>32</v>
      </c>
      <c r="E143" s="2">
        <v>0</v>
      </c>
      <c r="F143" s="2">
        <v>29</v>
      </c>
      <c r="G143" s="2">
        <v>33</v>
      </c>
      <c r="H143" s="2">
        <v>33</v>
      </c>
      <c r="I143" s="2">
        <v>31</v>
      </c>
      <c r="J143" s="2">
        <v>33</v>
      </c>
      <c r="K143" s="2">
        <v>35</v>
      </c>
      <c r="L143" s="2">
        <v>33</v>
      </c>
      <c r="M143" s="2">
        <v>47</v>
      </c>
      <c r="N143" s="2">
        <v>29</v>
      </c>
      <c r="O143" s="2">
        <v>0</v>
      </c>
      <c r="P143" s="2">
        <v>33</v>
      </c>
      <c r="Q143" s="2">
        <v>34</v>
      </c>
      <c r="R143" s="2">
        <v>33</v>
      </c>
      <c r="S143" s="2">
        <v>26</v>
      </c>
      <c r="T143" s="2">
        <v>0</v>
      </c>
      <c r="U143" s="2">
        <v>42</v>
      </c>
      <c r="V143" s="2">
        <v>29</v>
      </c>
      <c r="W143" s="2">
        <v>64</v>
      </c>
      <c r="X143" s="2">
        <v>28</v>
      </c>
      <c r="Y143" s="22">
        <f>IFERROR(VLOOKUP(Y$1,Weights!$C$3:$D$33,2,FALSE),0)*C143</f>
        <v>0</v>
      </c>
      <c r="Z143" s="22">
        <f>IFERROR(VLOOKUP(Z$1,Weights!$C$3:$D$33,2,FALSE),0)*D143</f>
        <v>0.14367968119437416</v>
      </c>
      <c r="AA143" s="22">
        <f>IFERROR(VLOOKUP(AA$1,Weights!$C$3:$D$33,2,FALSE),0)*E143</f>
        <v>0</v>
      </c>
      <c r="AB143" s="22">
        <f>IFERROR(VLOOKUP(AB$1,Weights!$C$3:$D$33,2,FALSE),0)*F143</f>
        <v>8.8483809352474616E-2</v>
      </c>
      <c r="AC143" s="22">
        <f>IFERROR(VLOOKUP(AC$1,Weights!$C$3:$D$33,2,FALSE),0)*G143</f>
        <v>0</v>
      </c>
      <c r="AD143" s="22">
        <f>IFERROR(VLOOKUP(AD$1,Weights!$C$3:$D$33,2,FALSE),0)*H143</f>
        <v>7.081486321823191E-2</v>
      </c>
      <c r="AE143" s="22">
        <f>IFERROR(VLOOKUP(AE$1,Weights!$C$3:$D$33,2,FALSE),0)*I143</f>
        <v>2.9972408236868424</v>
      </c>
      <c r="AF143" s="22">
        <f>IFERROR(VLOOKUP(AF$1,Weights!$C$3:$D$33,2,FALSE),0)*J143</f>
        <v>0.31069688889575159</v>
      </c>
      <c r="AG143" s="22">
        <f>IFERROR(VLOOKUP(AG$1,Weights!$C$3:$D$33,2,FALSE),0)*K143</f>
        <v>0.35930734701088385</v>
      </c>
      <c r="AH143" s="22">
        <f>IFERROR(VLOOKUP(AH$1,Weights!$C$3:$D$33,2,FALSE),0)*L143</f>
        <v>0.27331066150563371</v>
      </c>
      <c r="AI143" s="22">
        <f>IFERROR(VLOOKUP(AI$1,Weights!$C$3:$D$33,2,FALSE),0)*M143</f>
        <v>0</v>
      </c>
      <c r="AJ143" s="22">
        <f>IFERROR(VLOOKUP(AJ$1,Weights!$C$3:$D$33,2,FALSE),0)*N143</f>
        <v>12.39395049587735</v>
      </c>
      <c r="AK143" s="22">
        <f>IFERROR(VLOOKUP(AK$1,Weights!$C$3:$D$33,2,FALSE),0)*O143</f>
        <v>0</v>
      </c>
      <c r="AL143" s="22">
        <f>IFERROR(VLOOKUP(AL$1,Weights!$C$3:$D$33,2,FALSE),0)*P143</f>
        <v>3.9805379976852823E-2</v>
      </c>
      <c r="AM143" s="22">
        <f>IFERROR(VLOOKUP(AM$1,Weights!$C$3:$D$33,2,FALSE),0)*Q143</f>
        <v>0.51612633036436595</v>
      </c>
      <c r="AN143" s="22">
        <f>IFERROR(VLOOKUP(AN$1,Weights!$C$3:$D$33,2,FALSE),0)*R143</f>
        <v>0.13080036185341121</v>
      </c>
      <c r="AO143" s="22">
        <f>IFERROR(VLOOKUP(AO$1,Weights!$C$3:$D$33,2,FALSE),0)*S143</f>
        <v>7.8015608346648913</v>
      </c>
      <c r="AP143" s="22">
        <f>IFERROR(VLOOKUP(AP$1,Weights!$C$3:$D$33,2,FALSE),0)*T143</f>
        <v>0</v>
      </c>
      <c r="AQ143" s="22">
        <f>IFERROR(VLOOKUP(AQ$1,Weights!$C$3:$D$33,2,FALSE),0)*U143</f>
        <v>2.6136514440655487</v>
      </c>
      <c r="AR143" s="22">
        <f>IFERROR(VLOOKUP(AR$1,Weights!$C$3:$D$33,2,FALSE),0)*V143</f>
        <v>1.0163588150717553</v>
      </c>
      <c r="AS143" s="22">
        <f>IFERROR(VLOOKUP(AS$1,Weights!$C$3:$D$33,2,FALSE),0)*W143</f>
        <v>0.81411138194834332</v>
      </c>
      <c r="AT143" s="22">
        <f>IFERROR(VLOOKUP(AT$1,Weights!$C$3:$D$33,2,FALSE),0)*X143</f>
        <v>9.4914503564057326E-2</v>
      </c>
      <c r="AU143" s="23">
        <f t="shared" si="2"/>
        <v>29.592973781653576</v>
      </c>
    </row>
    <row r="144" spans="1:47" x14ac:dyDescent="0.2">
      <c r="A144" s="2">
        <v>1949</v>
      </c>
      <c r="B144" s="2">
        <v>3</v>
      </c>
      <c r="C144" s="3">
        <v>37</v>
      </c>
      <c r="D144" s="2">
        <v>34</v>
      </c>
      <c r="E144" s="2">
        <v>0</v>
      </c>
      <c r="F144" s="2">
        <v>30</v>
      </c>
      <c r="G144" s="2">
        <v>35</v>
      </c>
      <c r="H144" s="2">
        <v>33</v>
      </c>
      <c r="I144" s="2">
        <v>34</v>
      </c>
      <c r="J144" s="2">
        <v>36</v>
      </c>
      <c r="K144" s="2">
        <v>38</v>
      </c>
      <c r="L144" s="2">
        <v>33</v>
      </c>
      <c r="M144" s="2">
        <v>48</v>
      </c>
      <c r="N144" s="2">
        <v>31</v>
      </c>
      <c r="O144" s="2">
        <v>0</v>
      </c>
      <c r="P144" s="2">
        <v>36</v>
      </c>
      <c r="Q144" s="2">
        <v>36</v>
      </c>
      <c r="R144" s="2">
        <v>36</v>
      </c>
      <c r="S144" s="2">
        <v>28</v>
      </c>
      <c r="T144" s="2">
        <v>0</v>
      </c>
      <c r="U144" s="2">
        <v>45</v>
      </c>
      <c r="V144" s="2">
        <v>31</v>
      </c>
      <c r="W144" s="2">
        <v>68</v>
      </c>
      <c r="X144" s="2">
        <v>31</v>
      </c>
      <c r="Y144" s="22">
        <f>IFERROR(VLOOKUP(Y$1,Weights!$C$3:$D$33,2,FALSE),0)*C144</f>
        <v>0</v>
      </c>
      <c r="Z144" s="22">
        <f>IFERROR(VLOOKUP(Z$1,Weights!$C$3:$D$33,2,FALSE),0)*D144</f>
        <v>0.15265966126902256</v>
      </c>
      <c r="AA144" s="22">
        <f>IFERROR(VLOOKUP(AA$1,Weights!$C$3:$D$33,2,FALSE),0)*E144</f>
        <v>0</v>
      </c>
      <c r="AB144" s="22">
        <f>IFERROR(VLOOKUP(AB$1,Weights!$C$3:$D$33,2,FALSE),0)*F144</f>
        <v>9.1534975192215123E-2</v>
      </c>
      <c r="AC144" s="22">
        <f>IFERROR(VLOOKUP(AC$1,Weights!$C$3:$D$33,2,FALSE),0)*G144</f>
        <v>0</v>
      </c>
      <c r="AD144" s="22">
        <f>IFERROR(VLOOKUP(AD$1,Weights!$C$3:$D$33,2,FALSE),0)*H144</f>
        <v>7.081486321823191E-2</v>
      </c>
      <c r="AE144" s="22">
        <f>IFERROR(VLOOKUP(AE$1,Weights!$C$3:$D$33,2,FALSE),0)*I144</f>
        <v>3.2872963872694401</v>
      </c>
      <c r="AF144" s="22">
        <f>IFERROR(VLOOKUP(AF$1,Weights!$C$3:$D$33,2,FALSE),0)*J144</f>
        <v>0.33894206061354715</v>
      </c>
      <c r="AG144" s="22">
        <f>IFERROR(VLOOKUP(AG$1,Weights!$C$3:$D$33,2,FALSE),0)*K144</f>
        <v>0.39010511961181671</v>
      </c>
      <c r="AH144" s="22">
        <f>IFERROR(VLOOKUP(AH$1,Weights!$C$3:$D$33,2,FALSE),0)*L144</f>
        <v>0.27331066150563371</v>
      </c>
      <c r="AI144" s="22">
        <f>IFERROR(VLOOKUP(AI$1,Weights!$C$3:$D$33,2,FALSE),0)*M144</f>
        <v>0</v>
      </c>
      <c r="AJ144" s="22">
        <f>IFERROR(VLOOKUP(AJ$1,Weights!$C$3:$D$33,2,FALSE),0)*N144</f>
        <v>13.24870570248958</v>
      </c>
      <c r="AK144" s="22">
        <f>IFERROR(VLOOKUP(AK$1,Weights!$C$3:$D$33,2,FALSE),0)*O144</f>
        <v>0</v>
      </c>
      <c r="AL144" s="22">
        <f>IFERROR(VLOOKUP(AL$1,Weights!$C$3:$D$33,2,FALSE),0)*P144</f>
        <v>4.3424050883839438E-2</v>
      </c>
      <c r="AM144" s="22">
        <f>IFERROR(VLOOKUP(AM$1,Weights!$C$3:$D$33,2,FALSE),0)*Q144</f>
        <v>0.54648670273874034</v>
      </c>
      <c r="AN144" s="22">
        <f>IFERROR(VLOOKUP(AN$1,Weights!$C$3:$D$33,2,FALSE),0)*R144</f>
        <v>0.14269130384008494</v>
      </c>
      <c r="AO144" s="22">
        <f>IFERROR(VLOOKUP(AO$1,Weights!$C$3:$D$33,2,FALSE),0)*S144</f>
        <v>8.4016808988698823</v>
      </c>
      <c r="AP144" s="22">
        <f>IFERROR(VLOOKUP(AP$1,Weights!$C$3:$D$33,2,FALSE),0)*T144</f>
        <v>0</v>
      </c>
      <c r="AQ144" s="22">
        <f>IFERROR(VLOOKUP(AQ$1,Weights!$C$3:$D$33,2,FALSE),0)*U144</f>
        <v>2.8003408329273736</v>
      </c>
      <c r="AR144" s="22">
        <f>IFERROR(VLOOKUP(AR$1,Weights!$C$3:$D$33,2,FALSE),0)*V144</f>
        <v>1.0864525264560143</v>
      </c>
      <c r="AS144" s="22">
        <f>IFERROR(VLOOKUP(AS$1,Weights!$C$3:$D$33,2,FALSE),0)*W144</f>
        <v>0.86499334332011479</v>
      </c>
      <c r="AT144" s="22">
        <f>IFERROR(VLOOKUP(AT$1,Weights!$C$3:$D$33,2,FALSE),0)*X144</f>
        <v>0.10508391466020632</v>
      </c>
      <c r="AU144" s="23">
        <f t="shared" si="2"/>
        <v>31.768193174231229</v>
      </c>
    </row>
    <row r="145" spans="1:47" x14ac:dyDescent="0.2">
      <c r="A145" s="2">
        <v>1950</v>
      </c>
      <c r="B145" s="2">
        <v>3</v>
      </c>
      <c r="C145" s="3">
        <v>39</v>
      </c>
      <c r="D145" s="2">
        <v>35</v>
      </c>
      <c r="E145" s="2">
        <v>0</v>
      </c>
      <c r="F145" s="2">
        <v>31</v>
      </c>
      <c r="G145" s="2">
        <v>37</v>
      </c>
      <c r="H145" s="2">
        <v>35</v>
      </c>
      <c r="I145" s="2">
        <v>36</v>
      </c>
      <c r="J145" s="2">
        <v>38</v>
      </c>
      <c r="K145" s="2">
        <v>39</v>
      </c>
      <c r="L145" s="2">
        <v>35</v>
      </c>
      <c r="M145" s="2">
        <v>49</v>
      </c>
      <c r="N145" s="2">
        <v>32</v>
      </c>
      <c r="O145" s="2">
        <v>0</v>
      </c>
      <c r="P145" s="2">
        <v>38</v>
      </c>
      <c r="Q145" s="2">
        <v>37</v>
      </c>
      <c r="R145" s="2">
        <v>37</v>
      </c>
      <c r="S145" s="2">
        <v>29</v>
      </c>
      <c r="T145" s="2">
        <v>0</v>
      </c>
      <c r="U145" s="2">
        <v>48</v>
      </c>
      <c r="V145" s="2">
        <v>32</v>
      </c>
      <c r="W145" s="2">
        <v>69</v>
      </c>
      <c r="X145" s="2">
        <v>32</v>
      </c>
      <c r="Y145" s="22">
        <f>IFERROR(VLOOKUP(Y$1,Weights!$C$3:$D$33,2,FALSE),0)*C145</f>
        <v>0</v>
      </c>
      <c r="Z145" s="22">
        <f>IFERROR(VLOOKUP(Z$1,Weights!$C$3:$D$33,2,FALSE),0)*D145</f>
        <v>0.15714965130634673</v>
      </c>
      <c r="AA145" s="22">
        <f>IFERROR(VLOOKUP(AA$1,Weights!$C$3:$D$33,2,FALSE),0)*E145</f>
        <v>0</v>
      </c>
      <c r="AB145" s="22">
        <f>IFERROR(VLOOKUP(AB$1,Weights!$C$3:$D$33,2,FALSE),0)*F145</f>
        <v>9.4586141031955617E-2</v>
      </c>
      <c r="AC145" s="22">
        <f>IFERROR(VLOOKUP(AC$1,Weights!$C$3:$D$33,2,FALSE),0)*G145</f>
        <v>0</v>
      </c>
      <c r="AD145" s="22">
        <f>IFERROR(VLOOKUP(AD$1,Weights!$C$3:$D$33,2,FALSE),0)*H145</f>
        <v>7.5106673110245964E-2</v>
      </c>
      <c r="AE145" s="22">
        <f>IFERROR(VLOOKUP(AE$1,Weights!$C$3:$D$33,2,FALSE),0)*I145</f>
        <v>3.4806667629911718</v>
      </c>
      <c r="AF145" s="22">
        <f>IFERROR(VLOOKUP(AF$1,Weights!$C$3:$D$33,2,FALSE),0)*J145</f>
        <v>0.35777217509207754</v>
      </c>
      <c r="AG145" s="22">
        <f>IFERROR(VLOOKUP(AG$1,Weights!$C$3:$D$33,2,FALSE),0)*K145</f>
        <v>0.40037104381212768</v>
      </c>
      <c r="AH145" s="22">
        <f>IFERROR(VLOOKUP(AH$1,Weights!$C$3:$D$33,2,FALSE),0)*L145</f>
        <v>0.28987494402112668</v>
      </c>
      <c r="AI145" s="22">
        <f>IFERROR(VLOOKUP(AI$1,Weights!$C$3:$D$33,2,FALSE),0)*M145</f>
        <v>0</v>
      </c>
      <c r="AJ145" s="22">
        <f>IFERROR(VLOOKUP(AJ$1,Weights!$C$3:$D$33,2,FALSE),0)*N145</f>
        <v>13.676083305795697</v>
      </c>
      <c r="AK145" s="22">
        <f>IFERROR(VLOOKUP(AK$1,Weights!$C$3:$D$33,2,FALSE),0)*O145</f>
        <v>0</v>
      </c>
      <c r="AL145" s="22">
        <f>IFERROR(VLOOKUP(AL$1,Weights!$C$3:$D$33,2,FALSE),0)*P145</f>
        <v>4.583649815516385E-2</v>
      </c>
      <c r="AM145" s="22">
        <f>IFERROR(VLOOKUP(AM$1,Weights!$C$3:$D$33,2,FALSE),0)*Q145</f>
        <v>0.56166688892592764</v>
      </c>
      <c r="AN145" s="22">
        <f>IFERROR(VLOOKUP(AN$1,Weights!$C$3:$D$33,2,FALSE),0)*R145</f>
        <v>0.1466549511689762</v>
      </c>
      <c r="AO145" s="22">
        <f>IFERROR(VLOOKUP(AO$1,Weights!$C$3:$D$33,2,FALSE),0)*S145</f>
        <v>8.7017409309723792</v>
      </c>
      <c r="AP145" s="22">
        <f>IFERROR(VLOOKUP(AP$1,Weights!$C$3:$D$33,2,FALSE),0)*T145</f>
        <v>0</v>
      </c>
      <c r="AQ145" s="22">
        <f>IFERROR(VLOOKUP(AQ$1,Weights!$C$3:$D$33,2,FALSE),0)*U145</f>
        <v>2.9870302217891984</v>
      </c>
      <c r="AR145" s="22">
        <f>IFERROR(VLOOKUP(AR$1,Weights!$C$3:$D$33,2,FALSE),0)*V145</f>
        <v>1.1214993821481438</v>
      </c>
      <c r="AS145" s="22">
        <f>IFERROR(VLOOKUP(AS$1,Weights!$C$3:$D$33,2,FALSE),0)*W145</f>
        <v>0.87771383366305766</v>
      </c>
      <c r="AT145" s="22">
        <f>IFERROR(VLOOKUP(AT$1,Weights!$C$3:$D$33,2,FALSE),0)*X145</f>
        <v>0.10847371835892265</v>
      </c>
      <c r="AU145" s="23">
        <f t="shared" si="2"/>
        <v>33.003652296689339</v>
      </c>
    </row>
    <row r="146" spans="1:47" x14ac:dyDescent="0.2">
      <c r="A146" s="2">
        <v>1951</v>
      </c>
      <c r="B146" s="2">
        <v>3</v>
      </c>
      <c r="C146" s="3">
        <v>42</v>
      </c>
      <c r="D146" s="2">
        <v>38</v>
      </c>
      <c r="E146" s="2">
        <v>0</v>
      </c>
      <c r="F146" s="2">
        <v>33</v>
      </c>
      <c r="G146" s="2">
        <v>39</v>
      </c>
      <c r="H146" s="2">
        <v>38</v>
      </c>
      <c r="I146" s="2">
        <v>37</v>
      </c>
      <c r="J146" s="2">
        <v>39</v>
      </c>
      <c r="K146" s="2">
        <v>43</v>
      </c>
      <c r="L146" s="2">
        <v>38</v>
      </c>
      <c r="M146" s="2">
        <v>52</v>
      </c>
      <c r="N146" s="2">
        <v>35</v>
      </c>
      <c r="O146" s="2">
        <v>0</v>
      </c>
      <c r="P146" s="2">
        <v>39</v>
      </c>
      <c r="Q146" s="2">
        <v>41</v>
      </c>
      <c r="R146" s="2">
        <v>40</v>
      </c>
      <c r="S146" s="2">
        <v>31</v>
      </c>
      <c r="T146" s="2">
        <v>0</v>
      </c>
      <c r="U146" s="2">
        <v>55</v>
      </c>
      <c r="V146" s="2">
        <v>34</v>
      </c>
      <c r="W146" s="2">
        <v>74</v>
      </c>
      <c r="X146" s="2">
        <v>34</v>
      </c>
      <c r="Y146" s="22">
        <f>IFERROR(VLOOKUP(Y$1,Weights!$C$3:$D$33,2,FALSE),0)*C146</f>
        <v>0</v>
      </c>
      <c r="Z146" s="22">
        <f>IFERROR(VLOOKUP(Z$1,Weights!$C$3:$D$33,2,FALSE),0)*D146</f>
        <v>0.17061962141831932</v>
      </c>
      <c r="AA146" s="22">
        <f>IFERROR(VLOOKUP(AA$1,Weights!$C$3:$D$33,2,FALSE),0)*E146</f>
        <v>0</v>
      </c>
      <c r="AB146" s="22">
        <f>IFERROR(VLOOKUP(AB$1,Weights!$C$3:$D$33,2,FALSE),0)*F146</f>
        <v>0.10068847271143663</v>
      </c>
      <c r="AC146" s="22">
        <f>IFERROR(VLOOKUP(AC$1,Weights!$C$3:$D$33,2,FALSE),0)*G146</f>
        <v>0</v>
      </c>
      <c r="AD146" s="22">
        <f>IFERROR(VLOOKUP(AD$1,Weights!$C$3:$D$33,2,FALSE),0)*H146</f>
        <v>8.1544387948267044E-2</v>
      </c>
      <c r="AE146" s="22">
        <f>IFERROR(VLOOKUP(AE$1,Weights!$C$3:$D$33,2,FALSE),0)*I146</f>
        <v>3.5773519508520377</v>
      </c>
      <c r="AF146" s="22">
        <f>IFERROR(VLOOKUP(AF$1,Weights!$C$3:$D$33,2,FALSE),0)*J146</f>
        <v>0.36718723233134276</v>
      </c>
      <c r="AG146" s="22">
        <f>IFERROR(VLOOKUP(AG$1,Weights!$C$3:$D$33,2,FALSE),0)*K146</f>
        <v>0.44143474061337157</v>
      </c>
      <c r="AH146" s="22">
        <f>IFERROR(VLOOKUP(AH$1,Weights!$C$3:$D$33,2,FALSE),0)*L146</f>
        <v>0.3147213677943661</v>
      </c>
      <c r="AI146" s="22">
        <f>IFERROR(VLOOKUP(AI$1,Weights!$C$3:$D$33,2,FALSE),0)*M146</f>
        <v>0</v>
      </c>
      <c r="AJ146" s="22">
        <f>IFERROR(VLOOKUP(AJ$1,Weights!$C$3:$D$33,2,FALSE),0)*N146</f>
        <v>14.958216115714043</v>
      </c>
      <c r="AK146" s="22">
        <f>IFERROR(VLOOKUP(AK$1,Weights!$C$3:$D$33,2,FALSE),0)*O146</f>
        <v>0</v>
      </c>
      <c r="AL146" s="22">
        <f>IFERROR(VLOOKUP(AL$1,Weights!$C$3:$D$33,2,FALSE),0)*P146</f>
        <v>4.704272179082606E-2</v>
      </c>
      <c r="AM146" s="22">
        <f>IFERROR(VLOOKUP(AM$1,Weights!$C$3:$D$33,2,FALSE),0)*Q146</f>
        <v>0.62238763367467653</v>
      </c>
      <c r="AN146" s="22">
        <f>IFERROR(VLOOKUP(AN$1,Weights!$C$3:$D$33,2,FALSE),0)*R146</f>
        <v>0.15854589315564993</v>
      </c>
      <c r="AO146" s="22">
        <f>IFERROR(VLOOKUP(AO$1,Weights!$C$3:$D$33,2,FALSE),0)*S146</f>
        <v>9.3018609951773712</v>
      </c>
      <c r="AP146" s="22">
        <f>IFERROR(VLOOKUP(AP$1,Weights!$C$3:$D$33,2,FALSE),0)*T146</f>
        <v>0</v>
      </c>
      <c r="AQ146" s="22">
        <f>IFERROR(VLOOKUP(AQ$1,Weights!$C$3:$D$33,2,FALSE),0)*U146</f>
        <v>3.4226387958001232</v>
      </c>
      <c r="AR146" s="22">
        <f>IFERROR(VLOOKUP(AR$1,Weights!$C$3:$D$33,2,FALSE),0)*V146</f>
        <v>1.1915930935324028</v>
      </c>
      <c r="AS146" s="22">
        <f>IFERROR(VLOOKUP(AS$1,Weights!$C$3:$D$33,2,FALSE),0)*W146</f>
        <v>0.94131628537777201</v>
      </c>
      <c r="AT146" s="22">
        <f>IFERROR(VLOOKUP(AT$1,Weights!$C$3:$D$33,2,FALSE),0)*X146</f>
        <v>0.11525332575635532</v>
      </c>
      <c r="AU146" s="23">
        <f t="shared" si="2"/>
        <v>35.727092822939213</v>
      </c>
    </row>
    <row r="147" spans="1:47" x14ac:dyDescent="0.2">
      <c r="A147" s="2">
        <v>1952</v>
      </c>
      <c r="B147" s="2">
        <v>3</v>
      </c>
      <c r="C147" s="3">
        <v>43</v>
      </c>
      <c r="D147" s="2">
        <v>40</v>
      </c>
      <c r="E147" s="2">
        <v>0</v>
      </c>
      <c r="F147" s="2">
        <v>35</v>
      </c>
      <c r="G147" s="2">
        <v>41</v>
      </c>
      <c r="H147" s="2">
        <v>39</v>
      </c>
      <c r="I147" s="2">
        <v>39</v>
      </c>
      <c r="J147" s="2">
        <v>40</v>
      </c>
      <c r="K147" s="2">
        <v>44</v>
      </c>
      <c r="L147" s="2">
        <v>39</v>
      </c>
      <c r="M147" s="2">
        <v>54</v>
      </c>
      <c r="N147" s="2">
        <v>37</v>
      </c>
      <c r="O147" s="2">
        <v>0</v>
      </c>
      <c r="P147" s="2">
        <v>40</v>
      </c>
      <c r="Q147" s="2">
        <v>42</v>
      </c>
      <c r="R147" s="2">
        <v>41</v>
      </c>
      <c r="S147" s="2">
        <v>33</v>
      </c>
      <c r="T147" s="2">
        <v>0</v>
      </c>
      <c r="U147" s="2">
        <v>55</v>
      </c>
      <c r="V147" s="2">
        <v>35</v>
      </c>
      <c r="W147" s="2">
        <v>74</v>
      </c>
      <c r="X147" s="2">
        <v>35</v>
      </c>
      <c r="Y147" s="22">
        <f>IFERROR(VLOOKUP(Y$1,Weights!$C$3:$D$33,2,FALSE),0)*C147</f>
        <v>0</v>
      </c>
      <c r="Z147" s="22">
        <f>IFERROR(VLOOKUP(Z$1,Weights!$C$3:$D$33,2,FALSE),0)*D147</f>
        <v>0.17959960149296769</v>
      </c>
      <c r="AA147" s="22">
        <f>IFERROR(VLOOKUP(AA$1,Weights!$C$3:$D$33,2,FALSE),0)*E147</f>
        <v>0</v>
      </c>
      <c r="AB147" s="22">
        <f>IFERROR(VLOOKUP(AB$1,Weights!$C$3:$D$33,2,FALSE),0)*F147</f>
        <v>0.10679080439091763</v>
      </c>
      <c r="AC147" s="22">
        <f>IFERROR(VLOOKUP(AC$1,Weights!$C$3:$D$33,2,FALSE),0)*G147</f>
        <v>0</v>
      </c>
      <c r="AD147" s="22">
        <f>IFERROR(VLOOKUP(AD$1,Weights!$C$3:$D$33,2,FALSE),0)*H147</f>
        <v>8.3690292894274071E-2</v>
      </c>
      <c r="AE147" s="22">
        <f>IFERROR(VLOOKUP(AE$1,Weights!$C$3:$D$33,2,FALSE),0)*I147</f>
        <v>3.7707223265737695</v>
      </c>
      <c r="AF147" s="22">
        <f>IFERROR(VLOOKUP(AF$1,Weights!$C$3:$D$33,2,FALSE),0)*J147</f>
        <v>0.37660228957060793</v>
      </c>
      <c r="AG147" s="22">
        <f>IFERROR(VLOOKUP(AG$1,Weights!$C$3:$D$33,2,FALSE),0)*K147</f>
        <v>0.45170066481368254</v>
      </c>
      <c r="AH147" s="22">
        <f>IFERROR(VLOOKUP(AH$1,Weights!$C$3:$D$33,2,FALSE),0)*L147</f>
        <v>0.32300350905211261</v>
      </c>
      <c r="AI147" s="22">
        <f>IFERROR(VLOOKUP(AI$1,Weights!$C$3:$D$33,2,FALSE),0)*M147</f>
        <v>0</v>
      </c>
      <c r="AJ147" s="22">
        <f>IFERROR(VLOOKUP(AJ$1,Weights!$C$3:$D$33,2,FALSE),0)*N147</f>
        <v>15.812971322326273</v>
      </c>
      <c r="AK147" s="22">
        <f>IFERROR(VLOOKUP(AK$1,Weights!$C$3:$D$33,2,FALSE),0)*O147</f>
        <v>0</v>
      </c>
      <c r="AL147" s="22">
        <f>IFERROR(VLOOKUP(AL$1,Weights!$C$3:$D$33,2,FALSE),0)*P147</f>
        <v>4.8248945426488263E-2</v>
      </c>
      <c r="AM147" s="22">
        <f>IFERROR(VLOOKUP(AM$1,Weights!$C$3:$D$33,2,FALSE),0)*Q147</f>
        <v>0.63756781986186373</v>
      </c>
      <c r="AN147" s="22">
        <f>IFERROR(VLOOKUP(AN$1,Weights!$C$3:$D$33,2,FALSE),0)*R147</f>
        <v>0.16250954048454119</v>
      </c>
      <c r="AO147" s="22">
        <f>IFERROR(VLOOKUP(AO$1,Weights!$C$3:$D$33,2,FALSE),0)*S147</f>
        <v>9.9019810593823614</v>
      </c>
      <c r="AP147" s="22">
        <f>IFERROR(VLOOKUP(AP$1,Weights!$C$3:$D$33,2,FALSE),0)*T147</f>
        <v>0</v>
      </c>
      <c r="AQ147" s="22">
        <f>IFERROR(VLOOKUP(AQ$1,Weights!$C$3:$D$33,2,FALSE),0)*U147</f>
        <v>3.4226387958001232</v>
      </c>
      <c r="AR147" s="22">
        <f>IFERROR(VLOOKUP(AR$1,Weights!$C$3:$D$33,2,FALSE),0)*V147</f>
        <v>1.2266399492245323</v>
      </c>
      <c r="AS147" s="22">
        <f>IFERROR(VLOOKUP(AS$1,Weights!$C$3:$D$33,2,FALSE),0)*W147</f>
        <v>0.94131628537777201</v>
      </c>
      <c r="AT147" s="22">
        <f>IFERROR(VLOOKUP(AT$1,Weights!$C$3:$D$33,2,FALSE),0)*X147</f>
        <v>0.11864312945507165</v>
      </c>
      <c r="AU147" s="23">
        <f t="shared" si="2"/>
        <v>37.474826535380878</v>
      </c>
    </row>
    <row r="148" spans="1:47" x14ac:dyDescent="0.2">
      <c r="A148" s="2">
        <v>1953</v>
      </c>
      <c r="B148" s="2">
        <v>3</v>
      </c>
      <c r="C148" s="3">
        <v>45</v>
      </c>
      <c r="D148" s="2">
        <v>42</v>
      </c>
      <c r="E148" s="2">
        <v>0</v>
      </c>
      <c r="F148" s="2">
        <v>38</v>
      </c>
      <c r="G148" s="2">
        <v>43</v>
      </c>
      <c r="H148" s="2">
        <v>41</v>
      </c>
      <c r="I148" s="2">
        <v>41</v>
      </c>
      <c r="J148" s="2">
        <v>42</v>
      </c>
      <c r="K148" s="2">
        <v>45</v>
      </c>
      <c r="L148" s="2">
        <v>41</v>
      </c>
      <c r="M148" s="2">
        <v>57</v>
      </c>
      <c r="N148" s="2">
        <v>40</v>
      </c>
      <c r="O148" s="2">
        <v>0</v>
      </c>
      <c r="P148" s="2">
        <v>42</v>
      </c>
      <c r="Q148" s="2">
        <v>42</v>
      </c>
      <c r="R148" s="2">
        <v>43</v>
      </c>
      <c r="S148" s="2">
        <v>35</v>
      </c>
      <c r="T148" s="2">
        <v>41</v>
      </c>
      <c r="U148" s="2">
        <v>55</v>
      </c>
      <c r="V148" s="2">
        <v>37</v>
      </c>
      <c r="W148" s="2">
        <v>74</v>
      </c>
      <c r="X148" s="2">
        <v>36</v>
      </c>
      <c r="Y148" s="22">
        <f>IFERROR(VLOOKUP(Y$1,Weights!$C$3:$D$33,2,FALSE),0)*C148</f>
        <v>0</v>
      </c>
      <c r="Z148" s="22">
        <f>IFERROR(VLOOKUP(Z$1,Weights!$C$3:$D$33,2,FALSE),0)*D148</f>
        <v>0.18857958156761609</v>
      </c>
      <c r="AA148" s="22">
        <f>IFERROR(VLOOKUP(AA$1,Weights!$C$3:$D$33,2,FALSE),0)*E148</f>
        <v>0</v>
      </c>
      <c r="AB148" s="22">
        <f>IFERROR(VLOOKUP(AB$1,Weights!$C$3:$D$33,2,FALSE),0)*F148</f>
        <v>0.11594430191013914</v>
      </c>
      <c r="AC148" s="22">
        <f>IFERROR(VLOOKUP(AC$1,Weights!$C$3:$D$33,2,FALSE),0)*G148</f>
        <v>0</v>
      </c>
      <c r="AD148" s="22">
        <f>IFERROR(VLOOKUP(AD$1,Weights!$C$3:$D$33,2,FALSE),0)*H148</f>
        <v>8.7982102786288138E-2</v>
      </c>
      <c r="AE148" s="22">
        <f>IFERROR(VLOOKUP(AE$1,Weights!$C$3:$D$33,2,FALSE),0)*I148</f>
        <v>3.9640927022955013</v>
      </c>
      <c r="AF148" s="22">
        <f>IFERROR(VLOOKUP(AF$1,Weights!$C$3:$D$33,2,FALSE),0)*J148</f>
        <v>0.39543240404913838</v>
      </c>
      <c r="AG148" s="22">
        <f>IFERROR(VLOOKUP(AG$1,Weights!$C$3:$D$33,2,FALSE),0)*K148</f>
        <v>0.46196658901399351</v>
      </c>
      <c r="AH148" s="22">
        <f>IFERROR(VLOOKUP(AH$1,Weights!$C$3:$D$33,2,FALSE),0)*L148</f>
        <v>0.33956779156760553</v>
      </c>
      <c r="AI148" s="22">
        <f>IFERROR(VLOOKUP(AI$1,Weights!$C$3:$D$33,2,FALSE),0)*M148</f>
        <v>0</v>
      </c>
      <c r="AJ148" s="22">
        <f>IFERROR(VLOOKUP(AJ$1,Weights!$C$3:$D$33,2,FALSE),0)*N148</f>
        <v>17.095104132244622</v>
      </c>
      <c r="AK148" s="22">
        <f>IFERROR(VLOOKUP(AK$1,Weights!$C$3:$D$33,2,FALSE),0)*O148</f>
        <v>0</v>
      </c>
      <c r="AL148" s="22">
        <f>IFERROR(VLOOKUP(AL$1,Weights!$C$3:$D$33,2,FALSE),0)*P148</f>
        <v>5.0661392697812682E-2</v>
      </c>
      <c r="AM148" s="22">
        <f>IFERROR(VLOOKUP(AM$1,Weights!$C$3:$D$33,2,FALSE),0)*Q148</f>
        <v>0.63756781986186373</v>
      </c>
      <c r="AN148" s="22">
        <f>IFERROR(VLOOKUP(AN$1,Weights!$C$3:$D$33,2,FALSE),0)*R148</f>
        <v>0.17043683514232366</v>
      </c>
      <c r="AO148" s="22">
        <f>IFERROR(VLOOKUP(AO$1,Weights!$C$3:$D$33,2,FALSE),0)*S148</f>
        <v>10.502101123587353</v>
      </c>
      <c r="AP148" s="22">
        <f>IFERROR(VLOOKUP(AP$1,Weights!$C$3:$D$33,2,FALSE),0)*T148</f>
        <v>0</v>
      </c>
      <c r="AQ148" s="22">
        <f>IFERROR(VLOOKUP(AQ$1,Weights!$C$3:$D$33,2,FALSE),0)*U148</f>
        <v>3.4226387958001232</v>
      </c>
      <c r="AR148" s="22">
        <f>IFERROR(VLOOKUP(AR$1,Weights!$C$3:$D$33,2,FALSE),0)*V148</f>
        <v>1.2967336606087914</v>
      </c>
      <c r="AS148" s="22">
        <f>IFERROR(VLOOKUP(AS$1,Weights!$C$3:$D$33,2,FALSE),0)*W148</f>
        <v>0.94131628537777201</v>
      </c>
      <c r="AT148" s="22">
        <f>IFERROR(VLOOKUP(AT$1,Weights!$C$3:$D$33,2,FALSE),0)*X148</f>
        <v>0.12203293315378798</v>
      </c>
      <c r="AU148" s="23">
        <f t="shared" si="2"/>
        <v>39.697868660880928</v>
      </c>
    </row>
    <row r="149" spans="1:47" x14ac:dyDescent="0.2">
      <c r="A149" s="2">
        <v>1954</v>
      </c>
      <c r="B149" s="2">
        <v>3</v>
      </c>
      <c r="C149" s="3">
        <v>47</v>
      </c>
      <c r="D149" s="2">
        <v>43</v>
      </c>
      <c r="E149" s="2">
        <v>0</v>
      </c>
      <c r="F149" s="2">
        <v>39</v>
      </c>
      <c r="G149" s="2">
        <v>44</v>
      </c>
      <c r="H149" s="2">
        <v>42</v>
      </c>
      <c r="I149" s="2">
        <v>43</v>
      </c>
      <c r="J149" s="2">
        <v>44</v>
      </c>
      <c r="K149" s="2">
        <v>47</v>
      </c>
      <c r="L149" s="2">
        <v>42</v>
      </c>
      <c r="M149" s="2">
        <v>60</v>
      </c>
      <c r="N149" s="2">
        <v>42</v>
      </c>
      <c r="O149" s="2">
        <v>0</v>
      </c>
      <c r="P149" s="2">
        <v>44</v>
      </c>
      <c r="Q149" s="2">
        <v>44</v>
      </c>
      <c r="R149" s="2">
        <v>44</v>
      </c>
      <c r="S149" s="2">
        <v>37</v>
      </c>
      <c r="T149" s="2">
        <v>42</v>
      </c>
      <c r="U149" s="2">
        <v>55</v>
      </c>
      <c r="V149" s="2">
        <v>39</v>
      </c>
      <c r="W149" s="2">
        <v>74</v>
      </c>
      <c r="X149" s="2">
        <v>39</v>
      </c>
      <c r="Y149" s="22">
        <f>IFERROR(VLOOKUP(Y$1,Weights!$C$3:$D$33,2,FALSE),0)*C149</f>
        <v>0</v>
      </c>
      <c r="Z149" s="22">
        <f>IFERROR(VLOOKUP(Z$1,Weights!$C$3:$D$33,2,FALSE),0)*D149</f>
        <v>0.19306957160494029</v>
      </c>
      <c r="AA149" s="22">
        <f>IFERROR(VLOOKUP(AA$1,Weights!$C$3:$D$33,2,FALSE),0)*E149</f>
        <v>0</v>
      </c>
      <c r="AB149" s="22">
        <f>IFERROR(VLOOKUP(AB$1,Weights!$C$3:$D$33,2,FALSE),0)*F149</f>
        <v>0.11899546774987965</v>
      </c>
      <c r="AC149" s="22">
        <f>IFERROR(VLOOKUP(AC$1,Weights!$C$3:$D$33,2,FALSE),0)*G149</f>
        <v>0</v>
      </c>
      <c r="AD149" s="22">
        <f>IFERROR(VLOOKUP(AD$1,Weights!$C$3:$D$33,2,FALSE),0)*H149</f>
        <v>9.0128007732295165E-2</v>
      </c>
      <c r="AE149" s="22">
        <f>IFERROR(VLOOKUP(AE$1,Weights!$C$3:$D$33,2,FALSE),0)*I149</f>
        <v>4.1574630780172335</v>
      </c>
      <c r="AF149" s="22">
        <f>IFERROR(VLOOKUP(AF$1,Weights!$C$3:$D$33,2,FALSE),0)*J149</f>
        <v>0.41426251852766877</v>
      </c>
      <c r="AG149" s="22">
        <f>IFERROR(VLOOKUP(AG$1,Weights!$C$3:$D$33,2,FALSE),0)*K149</f>
        <v>0.48249843741461546</v>
      </c>
      <c r="AH149" s="22">
        <f>IFERROR(VLOOKUP(AH$1,Weights!$C$3:$D$33,2,FALSE),0)*L149</f>
        <v>0.34784993282535204</v>
      </c>
      <c r="AI149" s="22">
        <f>IFERROR(VLOOKUP(AI$1,Weights!$C$3:$D$33,2,FALSE),0)*M149</f>
        <v>0</v>
      </c>
      <c r="AJ149" s="22">
        <f>IFERROR(VLOOKUP(AJ$1,Weights!$C$3:$D$33,2,FALSE),0)*N149</f>
        <v>17.94985933885685</v>
      </c>
      <c r="AK149" s="22">
        <f>IFERROR(VLOOKUP(AK$1,Weights!$C$3:$D$33,2,FALSE),0)*O149</f>
        <v>0</v>
      </c>
      <c r="AL149" s="22">
        <f>IFERROR(VLOOKUP(AL$1,Weights!$C$3:$D$33,2,FALSE),0)*P149</f>
        <v>5.3073839969137095E-2</v>
      </c>
      <c r="AM149" s="22">
        <f>IFERROR(VLOOKUP(AM$1,Weights!$C$3:$D$33,2,FALSE),0)*Q149</f>
        <v>0.66792819223623823</v>
      </c>
      <c r="AN149" s="22">
        <f>IFERROR(VLOOKUP(AN$1,Weights!$C$3:$D$33,2,FALSE),0)*R149</f>
        <v>0.17440048247121492</v>
      </c>
      <c r="AO149" s="22">
        <f>IFERROR(VLOOKUP(AO$1,Weights!$C$3:$D$33,2,FALSE),0)*S149</f>
        <v>11.102221187792345</v>
      </c>
      <c r="AP149" s="22">
        <f>IFERROR(VLOOKUP(AP$1,Weights!$C$3:$D$33,2,FALSE),0)*T149</f>
        <v>0</v>
      </c>
      <c r="AQ149" s="22">
        <f>IFERROR(VLOOKUP(AQ$1,Weights!$C$3:$D$33,2,FALSE),0)*U149</f>
        <v>3.4226387958001232</v>
      </c>
      <c r="AR149" s="22">
        <f>IFERROR(VLOOKUP(AR$1,Weights!$C$3:$D$33,2,FALSE),0)*V149</f>
        <v>1.3668273719930504</v>
      </c>
      <c r="AS149" s="22">
        <f>IFERROR(VLOOKUP(AS$1,Weights!$C$3:$D$33,2,FALSE),0)*W149</f>
        <v>0.94131628537777201</v>
      </c>
      <c r="AT149" s="22">
        <f>IFERROR(VLOOKUP(AT$1,Weights!$C$3:$D$33,2,FALSE),0)*X149</f>
        <v>0.13220234424993699</v>
      </c>
      <c r="AU149" s="23">
        <f t="shared" si="2"/>
        <v>41.518200066816192</v>
      </c>
    </row>
    <row r="150" spans="1:47" x14ac:dyDescent="0.2">
      <c r="A150" s="2">
        <v>1955</v>
      </c>
      <c r="B150" s="2">
        <v>3</v>
      </c>
      <c r="C150" s="3">
        <v>49</v>
      </c>
      <c r="D150" s="2">
        <v>44</v>
      </c>
      <c r="E150" s="2">
        <v>0</v>
      </c>
      <c r="F150" s="2">
        <v>43</v>
      </c>
      <c r="G150" s="2">
        <v>46</v>
      </c>
      <c r="H150" s="2">
        <v>44</v>
      </c>
      <c r="I150" s="2">
        <v>44</v>
      </c>
      <c r="J150" s="2">
        <v>45</v>
      </c>
      <c r="K150" s="2">
        <v>48</v>
      </c>
      <c r="L150" s="2">
        <v>44</v>
      </c>
      <c r="M150" s="2">
        <v>62</v>
      </c>
      <c r="N150" s="2">
        <v>43</v>
      </c>
      <c r="O150" s="2">
        <v>0</v>
      </c>
      <c r="P150" s="2">
        <v>45</v>
      </c>
      <c r="Q150" s="2">
        <v>46</v>
      </c>
      <c r="R150" s="2">
        <v>46</v>
      </c>
      <c r="S150" s="2">
        <v>39</v>
      </c>
      <c r="T150" s="2">
        <v>43</v>
      </c>
      <c r="U150" s="2">
        <v>56</v>
      </c>
      <c r="V150" s="2">
        <v>41</v>
      </c>
      <c r="W150" s="2">
        <v>74</v>
      </c>
      <c r="X150" s="2">
        <v>40</v>
      </c>
      <c r="Y150" s="22">
        <f>IFERROR(VLOOKUP(Y$1,Weights!$C$3:$D$33,2,FALSE),0)*C150</f>
        <v>0</v>
      </c>
      <c r="Z150" s="22">
        <f>IFERROR(VLOOKUP(Z$1,Weights!$C$3:$D$33,2,FALSE),0)*D150</f>
        <v>0.19755956164226446</v>
      </c>
      <c r="AA150" s="22">
        <f>IFERROR(VLOOKUP(AA$1,Weights!$C$3:$D$33,2,FALSE),0)*E150</f>
        <v>0</v>
      </c>
      <c r="AB150" s="22">
        <f>IFERROR(VLOOKUP(AB$1,Weights!$C$3:$D$33,2,FALSE),0)*F150</f>
        <v>0.13120013110884166</v>
      </c>
      <c r="AC150" s="22">
        <f>IFERROR(VLOOKUP(AC$1,Weights!$C$3:$D$33,2,FALSE),0)*G150</f>
        <v>0</v>
      </c>
      <c r="AD150" s="22">
        <f>IFERROR(VLOOKUP(AD$1,Weights!$C$3:$D$33,2,FALSE),0)*H150</f>
        <v>9.4419817624309219E-2</v>
      </c>
      <c r="AE150" s="22">
        <f>IFERROR(VLOOKUP(AE$1,Weights!$C$3:$D$33,2,FALSE),0)*I150</f>
        <v>4.2541482658780989</v>
      </c>
      <c r="AF150" s="22">
        <f>IFERROR(VLOOKUP(AF$1,Weights!$C$3:$D$33,2,FALSE),0)*J150</f>
        <v>0.42367757576693393</v>
      </c>
      <c r="AG150" s="22">
        <f>IFERROR(VLOOKUP(AG$1,Weights!$C$3:$D$33,2,FALSE),0)*K150</f>
        <v>0.49276436161492643</v>
      </c>
      <c r="AH150" s="22">
        <f>IFERROR(VLOOKUP(AH$1,Weights!$C$3:$D$33,2,FALSE),0)*L150</f>
        <v>0.36441421534084495</v>
      </c>
      <c r="AI150" s="22">
        <f>IFERROR(VLOOKUP(AI$1,Weights!$C$3:$D$33,2,FALSE),0)*M150</f>
        <v>0</v>
      </c>
      <c r="AJ150" s="22">
        <f>IFERROR(VLOOKUP(AJ$1,Weights!$C$3:$D$33,2,FALSE),0)*N150</f>
        <v>18.377236942162966</v>
      </c>
      <c r="AK150" s="22">
        <f>IFERROR(VLOOKUP(AK$1,Weights!$C$3:$D$33,2,FALSE),0)*O150</f>
        <v>0</v>
      </c>
      <c r="AL150" s="22">
        <f>IFERROR(VLOOKUP(AL$1,Weights!$C$3:$D$33,2,FALSE),0)*P150</f>
        <v>5.4280063604799297E-2</v>
      </c>
      <c r="AM150" s="22">
        <f>IFERROR(VLOOKUP(AM$1,Weights!$C$3:$D$33,2,FALSE),0)*Q150</f>
        <v>0.69828856461061273</v>
      </c>
      <c r="AN150" s="22">
        <f>IFERROR(VLOOKUP(AN$1,Weights!$C$3:$D$33,2,FALSE),0)*R150</f>
        <v>0.18232777712899742</v>
      </c>
      <c r="AO150" s="22">
        <f>IFERROR(VLOOKUP(AO$1,Weights!$C$3:$D$33,2,FALSE),0)*S150</f>
        <v>11.702341251997337</v>
      </c>
      <c r="AP150" s="22">
        <f>IFERROR(VLOOKUP(AP$1,Weights!$C$3:$D$33,2,FALSE),0)*T150</f>
        <v>0</v>
      </c>
      <c r="AQ150" s="22">
        <f>IFERROR(VLOOKUP(AQ$1,Weights!$C$3:$D$33,2,FALSE),0)*U150</f>
        <v>3.4848685920873979</v>
      </c>
      <c r="AR150" s="22">
        <f>IFERROR(VLOOKUP(AR$1,Weights!$C$3:$D$33,2,FALSE),0)*V150</f>
        <v>1.4369210833773092</v>
      </c>
      <c r="AS150" s="22">
        <f>IFERROR(VLOOKUP(AS$1,Weights!$C$3:$D$33,2,FALSE),0)*W150</f>
        <v>0.94131628537777201</v>
      </c>
      <c r="AT150" s="22">
        <f>IFERROR(VLOOKUP(AT$1,Weights!$C$3:$D$33,2,FALSE),0)*X150</f>
        <v>0.13559214794865332</v>
      </c>
      <c r="AU150" s="23">
        <f t="shared" si="2"/>
        <v>42.872576856450934</v>
      </c>
    </row>
    <row r="151" spans="1:47" x14ac:dyDescent="0.2">
      <c r="A151" s="2">
        <v>1956</v>
      </c>
      <c r="B151" s="2">
        <v>3</v>
      </c>
      <c r="C151" s="3">
        <v>54</v>
      </c>
      <c r="D151" s="2">
        <v>48</v>
      </c>
      <c r="E151" s="2">
        <v>0</v>
      </c>
      <c r="F151" s="2">
        <v>46</v>
      </c>
      <c r="G151" s="2">
        <v>48</v>
      </c>
      <c r="H151" s="2">
        <v>48</v>
      </c>
      <c r="I151" s="2">
        <v>47</v>
      </c>
      <c r="J151" s="2">
        <v>50</v>
      </c>
      <c r="K151" s="2">
        <v>50</v>
      </c>
      <c r="L151" s="2">
        <v>48</v>
      </c>
      <c r="M151" s="2">
        <v>66</v>
      </c>
      <c r="N151" s="2">
        <v>46</v>
      </c>
      <c r="O151" s="2">
        <v>0</v>
      </c>
      <c r="P151" s="2">
        <v>50</v>
      </c>
      <c r="Q151" s="2">
        <v>50</v>
      </c>
      <c r="R151" s="2">
        <v>48</v>
      </c>
      <c r="S151" s="2">
        <v>42</v>
      </c>
      <c r="T151" s="2">
        <v>45</v>
      </c>
      <c r="U151" s="2">
        <v>63</v>
      </c>
      <c r="V151" s="2">
        <v>46</v>
      </c>
      <c r="W151" s="2">
        <v>74</v>
      </c>
      <c r="X151" s="2">
        <v>46</v>
      </c>
      <c r="Y151" s="22">
        <f>IFERROR(VLOOKUP(Y$1,Weights!$C$3:$D$33,2,FALSE),0)*C151</f>
        <v>0</v>
      </c>
      <c r="Z151" s="22">
        <f>IFERROR(VLOOKUP(Z$1,Weights!$C$3:$D$33,2,FALSE),0)*D151</f>
        <v>0.21551952179156125</v>
      </c>
      <c r="AA151" s="22">
        <f>IFERROR(VLOOKUP(AA$1,Weights!$C$3:$D$33,2,FALSE),0)*E151</f>
        <v>0</v>
      </c>
      <c r="AB151" s="22">
        <f>IFERROR(VLOOKUP(AB$1,Weights!$C$3:$D$33,2,FALSE),0)*F151</f>
        <v>0.14035362862806319</v>
      </c>
      <c r="AC151" s="22">
        <f>IFERROR(VLOOKUP(AC$1,Weights!$C$3:$D$33,2,FALSE),0)*G151</f>
        <v>0</v>
      </c>
      <c r="AD151" s="22">
        <f>IFERROR(VLOOKUP(AD$1,Weights!$C$3:$D$33,2,FALSE),0)*H151</f>
        <v>0.10300343740833733</v>
      </c>
      <c r="AE151" s="22">
        <f>IFERROR(VLOOKUP(AE$1,Weights!$C$3:$D$33,2,FALSE),0)*I151</f>
        <v>4.544203829460697</v>
      </c>
      <c r="AF151" s="22">
        <f>IFERROR(VLOOKUP(AF$1,Weights!$C$3:$D$33,2,FALSE),0)*J151</f>
        <v>0.47075286196325994</v>
      </c>
      <c r="AG151" s="22">
        <f>IFERROR(VLOOKUP(AG$1,Weights!$C$3:$D$33,2,FALSE),0)*K151</f>
        <v>0.51329621001554837</v>
      </c>
      <c r="AH151" s="22">
        <f>IFERROR(VLOOKUP(AH$1,Weights!$C$3:$D$33,2,FALSE),0)*L151</f>
        <v>0.39754278037183088</v>
      </c>
      <c r="AI151" s="22">
        <f>IFERROR(VLOOKUP(AI$1,Weights!$C$3:$D$33,2,FALSE),0)*M151</f>
        <v>0</v>
      </c>
      <c r="AJ151" s="22">
        <f>IFERROR(VLOOKUP(AJ$1,Weights!$C$3:$D$33,2,FALSE),0)*N151</f>
        <v>19.659369752081314</v>
      </c>
      <c r="AK151" s="22">
        <f>IFERROR(VLOOKUP(AK$1,Weights!$C$3:$D$33,2,FALSE),0)*O151</f>
        <v>0</v>
      </c>
      <c r="AL151" s="22">
        <f>IFERROR(VLOOKUP(AL$1,Weights!$C$3:$D$33,2,FALSE),0)*P151</f>
        <v>6.0311181783110332E-2</v>
      </c>
      <c r="AM151" s="22">
        <f>IFERROR(VLOOKUP(AM$1,Weights!$C$3:$D$33,2,FALSE),0)*Q151</f>
        <v>0.75900930935936162</v>
      </c>
      <c r="AN151" s="22">
        <f>IFERROR(VLOOKUP(AN$1,Weights!$C$3:$D$33,2,FALSE),0)*R151</f>
        <v>0.19025507178677992</v>
      </c>
      <c r="AO151" s="22">
        <f>IFERROR(VLOOKUP(AO$1,Weights!$C$3:$D$33,2,FALSE),0)*S151</f>
        <v>12.602521348304824</v>
      </c>
      <c r="AP151" s="22">
        <f>IFERROR(VLOOKUP(AP$1,Weights!$C$3:$D$33,2,FALSE),0)*T151</f>
        <v>0</v>
      </c>
      <c r="AQ151" s="22">
        <f>IFERROR(VLOOKUP(AQ$1,Weights!$C$3:$D$33,2,FALSE),0)*U151</f>
        <v>3.9204771660983226</v>
      </c>
      <c r="AR151" s="22">
        <f>IFERROR(VLOOKUP(AR$1,Weights!$C$3:$D$33,2,FALSE),0)*V151</f>
        <v>1.6121553618379567</v>
      </c>
      <c r="AS151" s="22">
        <f>IFERROR(VLOOKUP(AS$1,Weights!$C$3:$D$33,2,FALSE),0)*W151</f>
        <v>0.94131628537777201</v>
      </c>
      <c r="AT151" s="22">
        <f>IFERROR(VLOOKUP(AT$1,Weights!$C$3:$D$33,2,FALSE),0)*X151</f>
        <v>0.15593097014095131</v>
      </c>
      <c r="AU151" s="23">
        <f t="shared" si="2"/>
        <v>46.178258955513911</v>
      </c>
    </row>
    <row r="152" spans="1:47" x14ac:dyDescent="0.2">
      <c r="A152" s="2">
        <v>1957</v>
      </c>
      <c r="B152" s="2">
        <v>3</v>
      </c>
      <c r="C152" s="3">
        <v>57</v>
      </c>
      <c r="D152" s="2">
        <v>51</v>
      </c>
      <c r="E152" s="2">
        <v>0</v>
      </c>
      <c r="F152" s="2">
        <v>49</v>
      </c>
      <c r="G152" s="2">
        <v>51</v>
      </c>
      <c r="H152" s="2">
        <v>50</v>
      </c>
      <c r="I152" s="2">
        <v>50</v>
      </c>
      <c r="J152" s="2">
        <v>54</v>
      </c>
      <c r="K152" s="2">
        <v>53</v>
      </c>
      <c r="L152" s="2">
        <v>50</v>
      </c>
      <c r="M152" s="2">
        <v>69</v>
      </c>
      <c r="N152" s="2">
        <v>49</v>
      </c>
      <c r="O152" s="2">
        <v>0</v>
      </c>
      <c r="P152" s="2">
        <v>54</v>
      </c>
      <c r="Q152" s="2">
        <v>54</v>
      </c>
      <c r="R152" s="2">
        <v>52</v>
      </c>
      <c r="S152" s="2">
        <v>45</v>
      </c>
      <c r="T152" s="2">
        <v>47</v>
      </c>
      <c r="U152" s="2">
        <v>66</v>
      </c>
      <c r="V152" s="2">
        <v>51</v>
      </c>
      <c r="W152" s="2">
        <v>76</v>
      </c>
      <c r="X152" s="2">
        <v>49</v>
      </c>
      <c r="Y152" s="22">
        <f>IFERROR(VLOOKUP(Y$1,Weights!$C$3:$D$33,2,FALSE),0)*C152</f>
        <v>0</v>
      </c>
      <c r="Z152" s="22">
        <f>IFERROR(VLOOKUP(Z$1,Weights!$C$3:$D$33,2,FALSE),0)*D152</f>
        <v>0.22898949190353382</v>
      </c>
      <c r="AA152" s="22">
        <f>IFERROR(VLOOKUP(AA$1,Weights!$C$3:$D$33,2,FALSE),0)*E152</f>
        <v>0</v>
      </c>
      <c r="AB152" s="22">
        <f>IFERROR(VLOOKUP(AB$1,Weights!$C$3:$D$33,2,FALSE),0)*F152</f>
        <v>0.1495071261472847</v>
      </c>
      <c r="AC152" s="22">
        <f>IFERROR(VLOOKUP(AC$1,Weights!$C$3:$D$33,2,FALSE),0)*G152</f>
        <v>0</v>
      </c>
      <c r="AD152" s="22">
        <f>IFERROR(VLOOKUP(AD$1,Weights!$C$3:$D$33,2,FALSE),0)*H152</f>
        <v>0.10729524730035138</v>
      </c>
      <c r="AE152" s="22">
        <f>IFERROR(VLOOKUP(AE$1,Weights!$C$3:$D$33,2,FALSE),0)*I152</f>
        <v>4.8342593930432942</v>
      </c>
      <c r="AF152" s="22">
        <f>IFERROR(VLOOKUP(AF$1,Weights!$C$3:$D$33,2,FALSE),0)*J152</f>
        <v>0.50841309092032072</v>
      </c>
      <c r="AG152" s="22">
        <f>IFERROR(VLOOKUP(AG$1,Weights!$C$3:$D$33,2,FALSE),0)*K152</f>
        <v>0.54409398261648123</v>
      </c>
      <c r="AH152" s="22">
        <f>IFERROR(VLOOKUP(AH$1,Weights!$C$3:$D$33,2,FALSE),0)*L152</f>
        <v>0.41410706288732385</v>
      </c>
      <c r="AI152" s="22">
        <f>IFERROR(VLOOKUP(AI$1,Weights!$C$3:$D$33,2,FALSE),0)*M152</f>
        <v>0</v>
      </c>
      <c r="AJ152" s="22">
        <f>IFERROR(VLOOKUP(AJ$1,Weights!$C$3:$D$33,2,FALSE),0)*N152</f>
        <v>20.941502561999659</v>
      </c>
      <c r="AK152" s="22">
        <f>IFERROR(VLOOKUP(AK$1,Weights!$C$3:$D$33,2,FALSE),0)*O152</f>
        <v>0</v>
      </c>
      <c r="AL152" s="22">
        <f>IFERROR(VLOOKUP(AL$1,Weights!$C$3:$D$33,2,FALSE),0)*P152</f>
        <v>6.5136076325759157E-2</v>
      </c>
      <c r="AM152" s="22">
        <f>IFERROR(VLOOKUP(AM$1,Weights!$C$3:$D$33,2,FALSE),0)*Q152</f>
        <v>0.81973005410811062</v>
      </c>
      <c r="AN152" s="22">
        <f>IFERROR(VLOOKUP(AN$1,Weights!$C$3:$D$33,2,FALSE),0)*R152</f>
        <v>0.20610966110234491</v>
      </c>
      <c r="AO152" s="22">
        <f>IFERROR(VLOOKUP(AO$1,Weights!$C$3:$D$33,2,FALSE),0)*S152</f>
        <v>13.502701444612311</v>
      </c>
      <c r="AP152" s="22">
        <f>IFERROR(VLOOKUP(AP$1,Weights!$C$3:$D$33,2,FALSE),0)*T152</f>
        <v>0</v>
      </c>
      <c r="AQ152" s="22">
        <f>IFERROR(VLOOKUP(AQ$1,Weights!$C$3:$D$33,2,FALSE),0)*U152</f>
        <v>4.1071665549601475</v>
      </c>
      <c r="AR152" s="22">
        <f>IFERROR(VLOOKUP(AR$1,Weights!$C$3:$D$33,2,FALSE),0)*V152</f>
        <v>1.7873896402986043</v>
      </c>
      <c r="AS152" s="22">
        <f>IFERROR(VLOOKUP(AS$1,Weights!$C$3:$D$33,2,FALSE),0)*W152</f>
        <v>0.96675726606365764</v>
      </c>
      <c r="AT152" s="22">
        <f>IFERROR(VLOOKUP(AT$1,Weights!$C$3:$D$33,2,FALSE),0)*X152</f>
        <v>0.1661003812371003</v>
      </c>
      <c r="AU152" s="23">
        <f t="shared" si="2"/>
        <v>49.234764289574521</v>
      </c>
    </row>
    <row r="153" spans="1:47" x14ac:dyDescent="0.2">
      <c r="A153" s="2">
        <v>1958</v>
      </c>
      <c r="B153" s="2">
        <v>3</v>
      </c>
      <c r="C153" s="3">
        <v>59</v>
      </c>
      <c r="D153" s="2">
        <v>52</v>
      </c>
      <c r="E153" s="2">
        <v>0</v>
      </c>
      <c r="F153" s="2">
        <v>50</v>
      </c>
      <c r="G153" s="2">
        <v>52</v>
      </c>
      <c r="H153" s="2">
        <v>52</v>
      </c>
      <c r="I153" s="2">
        <v>52</v>
      </c>
      <c r="J153" s="2">
        <v>58</v>
      </c>
      <c r="K153" s="2">
        <v>55</v>
      </c>
      <c r="L153" s="2">
        <v>52</v>
      </c>
      <c r="M153" s="2">
        <v>71</v>
      </c>
      <c r="N153" s="2">
        <v>51</v>
      </c>
      <c r="O153" s="2">
        <v>0</v>
      </c>
      <c r="P153" s="2">
        <v>58</v>
      </c>
      <c r="Q153" s="2">
        <v>56</v>
      </c>
      <c r="R153" s="2">
        <v>54</v>
      </c>
      <c r="S153" s="2">
        <v>46</v>
      </c>
      <c r="T153" s="2">
        <v>49</v>
      </c>
      <c r="U153" s="2">
        <v>71</v>
      </c>
      <c r="V153" s="2">
        <v>52</v>
      </c>
      <c r="W153" s="2">
        <v>80</v>
      </c>
      <c r="X153" s="2">
        <v>51</v>
      </c>
      <c r="Y153" s="22">
        <f>IFERROR(VLOOKUP(Y$1,Weights!$C$3:$D$33,2,FALSE),0)*C153</f>
        <v>0</v>
      </c>
      <c r="Z153" s="22">
        <f>IFERROR(VLOOKUP(Z$1,Weights!$C$3:$D$33,2,FALSE),0)*D153</f>
        <v>0.23347948194085802</v>
      </c>
      <c r="AA153" s="22">
        <f>IFERROR(VLOOKUP(AA$1,Weights!$C$3:$D$33,2,FALSE),0)*E153</f>
        <v>0</v>
      </c>
      <c r="AB153" s="22">
        <f>IFERROR(VLOOKUP(AB$1,Weights!$C$3:$D$33,2,FALSE),0)*F153</f>
        <v>0.1525582919870252</v>
      </c>
      <c r="AC153" s="22">
        <f>IFERROR(VLOOKUP(AC$1,Weights!$C$3:$D$33,2,FALSE),0)*G153</f>
        <v>0</v>
      </c>
      <c r="AD153" s="22">
        <f>IFERROR(VLOOKUP(AD$1,Weights!$C$3:$D$33,2,FALSE),0)*H153</f>
        <v>0.11158705719236543</v>
      </c>
      <c r="AE153" s="22">
        <f>IFERROR(VLOOKUP(AE$1,Weights!$C$3:$D$33,2,FALSE),0)*I153</f>
        <v>5.027629768765026</v>
      </c>
      <c r="AF153" s="22">
        <f>IFERROR(VLOOKUP(AF$1,Weights!$C$3:$D$33,2,FALSE),0)*J153</f>
        <v>0.5460733198773815</v>
      </c>
      <c r="AG153" s="22">
        <f>IFERROR(VLOOKUP(AG$1,Weights!$C$3:$D$33,2,FALSE),0)*K153</f>
        <v>0.56462583101710317</v>
      </c>
      <c r="AH153" s="22">
        <f>IFERROR(VLOOKUP(AH$1,Weights!$C$3:$D$33,2,FALSE),0)*L153</f>
        <v>0.43067134540281682</v>
      </c>
      <c r="AI153" s="22">
        <f>IFERROR(VLOOKUP(AI$1,Weights!$C$3:$D$33,2,FALSE),0)*M153</f>
        <v>0</v>
      </c>
      <c r="AJ153" s="22">
        <f>IFERROR(VLOOKUP(AJ$1,Weights!$C$3:$D$33,2,FALSE),0)*N153</f>
        <v>21.796257768611891</v>
      </c>
      <c r="AK153" s="22">
        <f>IFERROR(VLOOKUP(AK$1,Weights!$C$3:$D$33,2,FALSE),0)*O153</f>
        <v>0</v>
      </c>
      <c r="AL153" s="22">
        <f>IFERROR(VLOOKUP(AL$1,Weights!$C$3:$D$33,2,FALSE),0)*P153</f>
        <v>6.9960970868407982E-2</v>
      </c>
      <c r="AM153" s="22">
        <f>IFERROR(VLOOKUP(AM$1,Weights!$C$3:$D$33,2,FALSE),0)*Q153</f>
        <v>0.85009042648248501</v>
      </c>
      <c r="AN153" s="22">
        <f>IFERROR(VLOOKUP(AN$1,Weights!$C$3:$D$33,2,FALSE),0)*R153</f>
        <v>0.21403695576012741</v>
      </c>
      <c r="AO153" s="22">
        <f>IFERROR(VLOOKUP(AO$1,Weights!$C$3:$D$33,2,FALSE),0)*S153</f>
        <v>13.802761476714808</v>
      </c>
      <c r="AP153" s="22">
        <f>IFERROR(VLOOKUP(AP$1,Weights!$C$3:$D$33,2,FALSE),0)*T153</f>
        <v>0</v>
      </c>
      <c r="AQ153" s="22">
        <f>IFERROR(VLOOKUP(AQ$1,Weights!$C$3:$D$33,2,FALSE),0)*U153</f>
        <v>4.4183155363965225</v>
      </c>
      <c r="AR153" s="22">
        <f>IFERROR(VLOOKUP(AR$1,Weights!$C$3:$D$33,2,FALSE),0)*V153</f>
        <v>1.8224364959907338</v>
      </c>
      <c r="AS153" s="22">
        <f>IFERROR(VLOOKUP(AS$1,Weights!$C$3:$D$33,2,FALSE),0)*W153</f>
        <v>1.0176392274354291</v>
      </c>
      <c r="AT153" s="22">
        <f>IFERROR(VLOOKUP(AT$1,Weights!$C$3:$D$33,2,FALSE),0)*X153</f>
        <v>0.17287998863453297</v>
      </c>
      <c r="AU153" s="23">
        <f t="shared" si="2"/>
        <v>51.114264202107094</v>
      </c>
    </row>
    <row r="154" spans="1:47" x14ac:dyDescent="0.2">
      <c r="A154" s="2">
        <v>1959</v>
      </c>
      <c r="B154" s="2">
        <v>3</v>
      </c>
      <c r="C154" s="3">
        <v>61</v>
      </c>
      <c r="D154" s="2">
        <v>52</v>
      </c>
      <c r="E154" s="2">
        <v>0</v>
      </c>
      <c r="F154" s="2">
        <v>51</v>
      </c>
      <c r="G154" s="2">
        <v>54</v>
      </c>
      <c r="H154" s="2">
        <v>54</v>
      </c>
      <c r="I154" s="2">
        <v>54</v>
      </c>
      <c r="J154" s="2">
        <v>60</v>
      </c>
      <c r="K154" s="2">
        <v>57</v>
      </c>
      <c r="L154" s="2">
        <v>54</v>
      </c>
      <c r="M154" s="2">
        <v>74</v>
      </c>
      <c r="N154" s="2">
        <v>53</v>
      </c>
      <c r="O154" s="2">
        <v>0</v>
      </c>
      <c r="P154" s="2">
        <v>60</v>
      </c>
      <c r="Q154" s="2">
        <v>58</v>
      </c>
      <c r="R154" s="2">
        <v>56</v>
      </c>
      <c r="S154" s="2">
        <v>49</v>
      </c>
      <c r="T154" s="2">
        <v>51</v>
      </c>
      <c r="U154" s="2">
        <v>71</v>
      </c>
      <c r="V154" s="2">
        <v>54</v>
      </c>
      <c r="W154" s="2">
        <v>80</v>
      </c>
      <c r="X154" s="2">
        <v>53</v>
      </c>
      <c r="Y154" s="22">
        <f>IFERROR(VLOOKUP(Y$1,Weights!$C$3:$D$33,2,FALSE),0)*C154</f>
        <v>0</v>
      </c>
      <c r="Z154" s="22">
        <f>IFERROR(VLOOKUP(Z$1,Weights!$C$3:$D$33,2,FALSE),0)*D154</f>
        <v>0.23347948194085802</v>
      </c>
      <c r="AA154" s="22">
        <f>IFERROR(VLOOKUP(AA$1,Weights!$C$3:$D$33,2,FALSE),0)*E154</f>
        <v>0</v>
      </c>
      <c r="AB154" s="22">
        <f>IFERROR(VLOOKUP(AB$1,Weights!$C$3:$D$33,2,FALSE),0)*F154</f>
        <v>0.15560945782676569</v>
      </c>
      <c r="AC154" s="22">
        <f>IFERROR(VLOOKUP(AC$1,Weights!$C$3:$D$33,2,FALSE),0)*G154</f>
        <v>0</v>
      </c>
      <c r="AD154" s="22">
        <f>IFERROR(VLOOKUP(AD$1,Weights!$C$3:$D$33,2,FALSE),0)*H154</f>
        <v>0.11587886708437949</v>
      </c>
      <c r="AE154" s="22">
        <f>IFERROR(VLOOKUP(AE$1,Weights!$C$3:$D$33,2,FALSE),0)*I154</f>
        <v>5.2210001444867578</v>
      </c>
      <c r="AF154" s="22">
        <f>IFERROR(VLOOKUP(AF$1,Weights!$C$3:$D$33,2,FALSE),0)*J154</f>
        <v>0.56490343435591195</v>
      </c>
      <c r="AG154" s="22">
        <f>IFERROR(VLOOKUP(AG$1,Weights!$C$3:$D$33,2,FALSE),0)*K154</f>
        <v>0.58515767941772512</v>
      </c>
      <c r="AH154" s="22">
        <f>IFERROR(VLOOKUP(AH$1,Weights!$C$3:$D$33,2,FALSE),0)*L154</f>
        <v>0.44723562791830973</v>
      </c>
      <c r="AI154" s="22">
        <f>IFERROR(VLOOKUP(AI$1,Weights!$C$3:$D$33,2,FALSE),0)*M154</f>
        <v>0</v>
      </c>
      <c r="AJ154" s="22">
        <f>IFERROR(VLOOKUP(AJ$1,Weights!$C$3:$D$33,2,FALSE),0)*N154</f>
        <v>22.651012975224123</v>
      </c>
      <c r="AK154" s="22">
        <f>IFERROR(VLOOKUP(AK$1,Weights!$C$3:$D$33,2,FALSE),0)*O154</f>
        <v>0</v>
      </c>
      <c r="AL154" s="22">
        <f>IFERROR(VLOOKUP(AL$1,Weights!$C$3:$D$33,2,FALSE),0)*P154</f>
        <v>7.2373418139732401E-2</v>
      </c>
      <c r="AM154" s="22">
        <f>IFERROR(VLOOKUP(AM$1,Weights!$C$3:$D$33,2,FALSE),0)*Q154</f>
        <v>0.88045079885685951</v>
      </c>
      <c r="AN154" s="22">
        <f>IFERROR(VLOOKUP(AN$1,Weights!$C$3:$D$33,2,FALSE),0)*R154</f>
        <v>0.2219642504179099</v>
      </c>
      <c r="AO154" s="22">
        <f>IFERROR(VLOOKUP(AO$1,Weights!$C$3:$D$33,2,FALSE),0)*S154</f>
        <v>14.702941573022295</v>
      </c>
      <c r="AP154" s="22">
        <f>IFERROR(VLOOKUP(AP$1,Weights!$C$3:$D$33,2,FALSE),0)*T154</f>
        <v>0</v>
      </c>
      <c r="AQ154" s="22">
        <f>IFERROR(VLOOKUP(AQ$1,Weights!$C$3:$D$33,2,FALSE),0)*U154</f>
        <v>4.4183155363965225</v>
      </c>
      <c r="AR154" s="22">
        <f>IFERROR(VLOOKUP(AR$1,Weights!$C$3:$D$33,2,FALSE),0)*V154</f>
        <v>1.8925302073749928</v>
      </c>
      <c r="AS154" s="22">
        <f>IFERROR(VLOOKUP(AS$1,Weights!$C$3:$D$33,2,FALSE),0)*W154</f>
        <v>1.0176392274354291</v>
      </c>
      <c r="AT154" s="22">
        <f>IFERROR(VLOOKUP(AT$1,Weights!$C$3:$D$33,2,FALSE),0)*X154</f>
        <v>0.17965959603196563</v>
      </c>
      <c r="AU154" s="23">
        <f t="shared" si="2"/>
        <v>53.243412534960115</v>
      </c>
    </row>
    <row r="155" spans="1:47" x14ac:dyDescent="0.2">
      <c r="A155" s="2">
        <v>1960</v>
      </c>
      <c r="B155" s="2">
        <v>3</v>
      </c>
      <c r="C155" s="3">
        <v>62</v>
      </c>
      <c r="D155" s="2">
        <v>54</v>
      </c>
      <c r="E155" s="2">
        <v>0</v>
      </c>
      <c r="F155" s="2">
        <v>53</v>
      </c>
      <c r="G155" s="2">
        <v>56</v>
      </c>
      <c r="H155" s="2">
        <v>55</v>
      </c>
      <c r="I155" s="2">
        <v>55</v>
      </c>
      <c r="J155" s="2">
        <v>61</v>
      </c>
      <c r="K155" s="2">
        <v>58</v>
      </c>
      <c r="L155" s="2">
        <v>55</v>
      </c>
      <c r="M155" s="2">
        <v>75</v>
      </c>
      <c r="N155" s="2">
        <v>55</v>
      </c>
      <c r="O155" s="2">
        <v>0</v>
      </c>
      <c r="P155" s="2">
        <v>61</v>
      </c>
      <c r="Q155" s="2">
        <v>59</v>
      </c>
      <c r="R155" s="2">
        <v>57</v>
      </c>
      <c r="S155" s="2">
        <v>51</v>
      </c>
      <c r="T155" s="2">
        <v>52</v>
      </c>
      <c r="U155" s="2">
        <v>71</v>
      </c>
      <c r="V155" s="2">
        <v>56</v>
      </c>
      <c r="W155" s="2">
        <v>80</v>
      </c>
      <c r="X155" s="2">
        <v>55</v>
      </c>
      <c r="Y155" s="22">
        <f>IFERROR(VLOOKUP(Y$1,Weights!$C$3:$D$33,2,FALSE),0)*C155</f>
        <v>0</v>
      </c>
      <c r="Z155" s="22">
        <f>IFERROR(VLOOKUP(Z$1,Weights!$C$3:$D$33,2,FALSE),0)*D155</f>
        <v>0.24245946201550639</v>
      </c>
      <c r="AA155" s="22">
        <f>IFERROR(VLOOKUP(AA$1,Weights!$C$3:$D$33,2,FALSE),0)*E155</f>
        <v>0</v>
      </c>
      <c r="AB155" s="22">
        <f>IFERROR(VLOOKUP(AB$1,Weights!$C$3:$D$33,2,FALSE),0)*F155</f>
        <v>0.16171178950624671</v>
      </c>
      <c r="AC155" s="22">
        <f>IFERROR(VLOOKUP(AC$1,Weights!$C$3:$D$33,2,FALSE),0)*G155</f>
        <v>0</v>
      </c>
      <c r="AD155" s="22">
        <f>IFERROR(VLOOKUP(AD$1,Weights!$C$3:$D$33,2,FALSE),0)*H155</f>
        <v>0.11802477203038651</v>
      </c>
      <c r="AE155" s="22">
        <f>IFERROR(VLOOKUP(AE$1,Weights!$C$3:$D$33,2,FALSE),0)*I155</f>
        <v>5.3176853323476241</v>
      </c>
      <c r="AF155" s="22">
        <f>IFERROR(VLOOKUP(AF$1,Weights!$C$3:$D$33,2,FALSE),0)*J155</f>
        <v>0.57431849159517712</v>
      </c>
      <c r="AG155" s="22">
        <f>IFERROR(VLOOKUP(AG$1,Weights!$C$3:$D$33,2,FALSE),0)*K155</f>
        <v>0.59542360361803603</v>
      </c>
      <c r="AH155" s="22">
        <f>IFERROR(VLOOKUP(AH$1,Weights!$C$3:$D$33,2,FALSE),0)*L155</f>
        <v>0.45551776917605624</v>
      </c>
      <c r="AI155" s="22">
        <f>IFERROR(VLOOKUP(AI$1,Weights!$C$3:$D$33,2,FALSE),0)*M155</f>
        <v>0</v>
      </c>
      <c r="AJ155" s="22">
        <f>IFERROR(VLOOKUP(AJ$1,Weights!$C$3:$D$33,2,FALSE),0)*N155</f>
        <v>23.505768181836352</v>
      </c>
      <c r="AK155" s="22">
        <f>IFERROR(VLOOKUP(AK$1,Weights!$C$3:$D$33,2,FALSE),0)*O155</f>
        <v>0</v>
      </c>
      <c r="AL155" s="22">
        <f>IFERROR(VLOOKUP(AL$1,Weights!$C$3:$D$33,2,FALSE),0)*P155</f>
        <v>7.3579641775394611E-2</v>
      </c>
      <c r="AM155" s="22">
        <f>IFERROR(VLOOKUP(AM$1,Weights!$C$3:$D$33,2,FALSE),0)*Q155</f>
        <v>0.8956309850440467</v>
      </c>
      <c r="AN155" s="22">
        <f>IFERROR(VLOOKUP(AN$1,Weights!$C$3:$D$33,2,FALSE),0)*R155</f>
        <v>0.22592789774680117</v>
      </c>
      <c r="AO155" s="22">
        <f>IFERROR(VLOOKUP(AO$1,Weights!$C$3:$D$33,2,FALSE),0)*S155</f>
        <v>15.303061637227287</v>
      </c>
      <c r="AP155" s="22">
        <f>IFERROR(VLOOKUP(AP$1,Weights!$C$3:$D$33,2,FALSE),0)*T155</f>
        <v>0</v>
      </c>
      <c r="AQ155" s="22">
        <f>IFERROR(VLOOKUP(AQ$1,Weights!$C$3:$D$33,2,FALSE),0)*U155</f>
        <v>4.4183155363965225</v>
      </c>
      <c r="AR155" s="22">
        <f>IFERROR(VLOOKUP(AR$1,Weights!$C$3:$D$33,2,FALSE),0)*V155</f>
        <v>1.9626239187592516</v>
      </c>
      <c r="AS155" s="22">
        <f>IFERROR(VLOOKUP(AS$1,Weights!$C$3:$D$33,2,FALSE),0)*W155</f>
        <v>1.0176392274354291</v>
      </c>
      <c r="AT155" s="22">
        <f>IFERROR(VLOOKUP(AT$1,Weights!$C$3:$D$33,2,FALSE),0)*X155</f>
        <v>0.18643920342939832</v>
      </c>
      <c r="AU155" s="23">
        <f t="shared" si="2"/>
        <v>54.932897718931763</v>
      </c>
    </row>
    <row r="156" spans="1:47" x14ac:dyDescent="0.2">
      <c r="A156" s="2">
        <v>1961</v>
      </c>
      <c r="B156" s="2">
        <v>3</v>
      </c>
      <c r="C156" s="3">
        <v>63</v>
      </c>
      <c r="D156" s="2">
        <v>55</v>
      </c>
      <c r="E156" s="2">
        <v>0</v>
      </c>
      <c r="F156" s="2">
        <v>55</v>
      </c>
      <c r="G156" s="2">
        <v>57</v>
      </c>
      <c r="H156" s="2">
        <v>54</v>
      </c>
      <c r="I156" s="2">
        <v>57</v>
      </c>
      <c r="J156" s="2">
        <v>60</v>
      </c>
      <c r="K156" s="2">
        <v>59</v>
      </c>
      <c r="L156" s="2">
        <v>54</v>
      </c>
      <c r="M156" s="2">
        <v>77</v>
      </c>
      <c r="N156" s="2">
        <v>57</v>
      </c>
      <c r="O156" s="2">
        <v>0</v>
      </c>
      <c r="P156" s="2">
        <v>60</v>
      </c>
      <c r="Q156" s="2">
        <v>60</v>
      </c>
      <c r="R156" s="2">
        <v>58</v>
      </c>
      <c r="S156" s="2">
        <v>52</v>
      </c>
      <c r="T156" s="2">
        <v>54</v>
      </c>
      <c r="U156" s="2">
        <v>73</v>
      </c>
      <c r="V156" s="2">
        <v>57</v>
      </c>
      <c r="W156" s="2">
        <v>81</v>
      </c>
      <c r="X156" s="2">
        <v>56</v>
      </c>
      <c r="Y156" s="22">
        <f>IFERROR(VLOOKUP(Y$1,Weights!$C$3:$D$33,2,FALSE),0)*C156</f>
        <v>0</v>
      </c>
      <c r="Z156" s="22">
        <f>IFERROR(VLOOKUP(Z$1,Weights!$C$3:$D$33,2,FALSE),0)*D156</f>
        <v>0.24694945205283059</v>
      </c>
      <c r="AA156" s="22">
        <f>IFERROR(VLOOKUP(AA$1,Weights!$C$3:$D$33,2,FALSE),0)*E156</f>
        <v>0</v>
      </c>
      <c r="AB156" s="22">
        <f>IFERROR(VLOOKUP(AB$1,Weights!$C$3:$D$33,2,FALSE),0)*F156</f>
        <v>0.16781412118572772</v>
      </c>
      <c r="AC156" s="22">
        <f>IFERROR(VLOOKUP(AC$1,Weights!$C$3:$D$33,2,FALSE),0)*G156</f>
        <v>0</v>
      </c>
      <c r="AD156" s="22">
        <f>IFERROR(VLOOKUP(AD$1,Weights!$C$3:$D$33,2,FALSE),0)*H156</f>
        <v>0.11587886708437949</v>
      </c>
      <c r="AE156" s="22">
        <f>IFERROR(VLOOKUP(AE$1,Weights!$C$3:$D$33,2,FALSE),0)*I156</f>
        <v>5.511055708069355</v>
      </c>
      <c r="AF156" s="22">
        <f>IFERROR(VLOOKUP(AF$1,Weights!$C$3:$D$33,2,FALSE),0)*J156</f>
        <v>0.56490343435591195</v>
      </c>
      <c r="AG156" s="22">
        <f>IFERROR(VLOOKUP(AG$1,Weights!$C$3:$D$33,2,FALSE),0)*K156</f>
        <v>0.60568952781834706</v>
      </c>
      <c r="AH156" s="22">
        <f>IFERROR(VLOOKUP(AH$1,Weights!$C$3:$D$33,2,FALSE),0)*L156</f>
        <v>0.44723562791830973</v>
      </c>
      <c r="AI156" s="22">
        <f>IFERROR(VLOOKUP(AI$1,Weights!$C$3:$D$33,2,FALSE),0)*M156</f>
        <v>0</v>
      </c>
      <c r="AJ156" s="22">
        <f>IFERROR(VLOOKUP(AJ$1,Weights!$C$3:$D$33,2,FALSE),0)*N156</f>
        <v>24.360523388448584</v>
      </c>
      <c r="AK156" s="22">
        <f>IFERROR(VLOOKUP(AK$1,Weights!$C$3:$D$33,2,FALSE),0)*O156</f>
        <v>0</v>
      </c>
      <c r="AL156" s="22">
        <f>IFERROR(VLOOKUP(AL$1,Weights!$C$3:$D$33,2,FALSE),0)*P156</f>
        <v>7.2373418139732401E-2</v>
      </c>
      <c r="AM156" s="22">
        <f>IFERROR(VLOOKUP(AM$1,Weights!$C$3:$D$33,2,FALSE),0)*Q156</f>
        <v>0.91081117123123401</v>
      </c>
      <c r="AN156" s="22">
        <f>IFERROR(VLOOKUP(AN$1,Weights!$C$3:$D$33,2,FALSE),0)*R156</f>
        <v>0.2298915450756924</v>
      </c>
      <c r="AO156" s="22">
        <f>IFERROR(VLOOKUP(AO$1,Weights!$C$3:$D$33,2,FALSE),0)*S156</f>
        <v>15.603121669329783</v>
      </c>
      <c r="AP156" s="22">
        <f>IFERROR(VLOOKUP(AP$1,Weights!$C$3:$D$33,2,FALSE),0)*T156</f>
        <v>0</v>
      </c>
      <c r="AQ156" s="22">
        <f>IFERROR(VLOOKUP(AQ$1,Weights!$C$3:$D$33,2,FALSE),0)*U156</f>
        <v>4.5427751289710727</v>
      </c>
      <c r="AR156" s="22">
        <f>IFERROR(VLOOKUP(AR$1,Weights!$C$3:$D$33,2,FALSE),0)*V156</f>
        <v>1.9976707744513811</v>
      </c>
      <c r="AS156" s="22">
        <f>IFERROR(VLOOKUP(AS$1,Weights!$C$3:$D$33,2,FALSE),0)*W156</f>
        <v>1.0303597177783721</v>
      </c>
      <c r="AT156" s="22">
        <f>IFERROR(VLOOKUP(AT$1,Weights!$C$3:$D$33,2,FALSE),0)*X156</f>
        <v>0.18982900712811465</v>
      </c>
      <c r="AU156" s="23">
        <f t="shared" si="2"/>
        <v>56.473407833012416</v>
      </c>
    </row>
    <row r="157" spans="1:47" x14ac:dyDescent="0.2">
      <c r="A157" s="2">
        <v>1962</v>
      </c>
      <c r="B157" s="2">
        <v>3</v>
      </c>
      <c r="C157" s="3">
        <v>64</v>
      </c>
      <c r="D157" s="2">
        <v>55</v>
      </c>
      <c r="E157" s="2">
        <v>0</v>
      </c>
      <c r="F157" s="2">
        <v>56</v>
      </c>
      <c r="G157" s="2">
        <v>58</v>
      </c>
      <c r="H157" s="2">
        <v>55</v>
      </c>
      <c r="I157" s="2">
        <v>58</v>
      </c>
      <c r="J157" s="2">
        <v>60</v>
      </c>
      <c r="K157" s="2">
        <v>60</v>
      </c>
      <c r="L157" s="2">
        <v>55</v>
      </c>
      <c r="M157" s="2">
        <v>78</v>
      </c>
      <c r="N157" s="2">
        <v>58</v>
      </c>
      <c r="O157" s="2">
        <v>68</v>
      </c>
      <c r="P157" s="2">
        <v>60</v>
      </c>
      <c r="Q157" s="2">
        <v>62</v>
      </c>
      <c r="R157" s="2">
        <v>59</v>
      </c>
      <c r="S157" s="2">
        <v>54</v>
      </c>
      <c r="T157" s="2">
        <v>55</v>
      </c>
      <c r="U157" s="2">
        <v>79</v>
      </c>
      <c r="V157" s="2">
        <v>58</v>
      </c>
      <c r="W157" s="2">
        <v>82</v>
      </c>
      <c r="X157" s="2">
        <v>57</v>
      </c>
      <c r="Y157" s="22">
        <f>IFERROR(VLOOKUP(Y$1,Weights!$C$3:$D$33,2,FALSE),0)*C157</f>
        <v>0</v>
      </c>
      <c r="Z157" s="22">
        <f>IFERROR(VLOOKUP(Z$1,Weights!$C$3:$D$33,2,FALSE),0)*D157</f>
        <v>0.24694945205283059</v>
      </c>
      <c r="AA157" s="22">
        <f>IFERROR(VLOOKUP(AA$1,Weights!$C$3:$D$33,2,FALSE),0)*E157</f>
        <v>0</v>
      </c>
      <c r="AB157" s="22">
        <f>IFERROR(VLOOKUP(AB$1,Weights!$C$3:$D$33,2,FALSE),0)*F157</f>
        <v>0.17086528702546822</v>
      </c>
      <c r="AC157" s="22">
        <f>IFERROR(VLOOKUP(AC$1,Weights!$C$3:$D$33,2,FALSE),0)*G157</f>
        <v>0</v>
      </c>
      <c r="AD157" s="22">
        <f>IFERROR(VLOOKUP(AD$1,Weights!$C$3:$D$33,2,FALSE),0)*H157</f>
        <v>0.11802477203038651</v>
      </c>
      <c r="AE157" s="22">
        <f>IFERROR(VLOOKUP(AE$1,Weights!$C$3:$D$33,2,FALSE),0)*I157</f>
        <v>5.6077408959302213</v>
      </c>
      <c r="AF157" s="22">
        <f>IFERROR(VLOOKUP(AF$1,Weights!$C$3:$D$33,2,FALSE),0)*J157</f>
        <v>0.56490343435591195</v>
      </c>
      <c r="AG157" s="22">
        <f>IFERROR(VLOOKUP(AG$1,Weights!$C$3:$D$33,2,FALSE),0)*K157</f>
        <v>0.61595545201865798</v>
      </c>
      <c r="AH157" s="22">
        <f>IFERROR(VLOOKUP(AH$1,Weights!$C$3:$D$33,2,FALSE),0)*L157</f>
        <v>0.45551776917605624</v>
      </c>
      <c r="AI157" s="22">
        <f>IFERROR(VLOOKUP(AI$1,Weights!$C$3:$D$33,2,FALSE),0)*M157</f>
        <v>0</v>
      </c>
      <c r="AJ157" s="22">
        <f>IFERROR(VLOOKUP(AJ$1,Weights!$C$3:$D$33,2,FALSE),0)*N157</f>
        <v>24.7879009917547</v>
      </c>
      <c r="AK157" s="22">
        <f>IFERROR(VLOOKUP(AK$1,Weights!$C$3:$D$33,2,FALSE),0)*O157</f>
        <v>0</v>
      </c>
      <c r="AL157" s="22">
        <f>IFERROR(VLOOKUP(AL$1,Weights!$C$3:$D$33,2,FALSE),0)*P157</f>
        <v>7.2373418139732401E-2</v>
      </c>
      <c r="AM157" s="22">
        <f>IFERROR(VLOOKUP(AM$1,Weights!$C$3:$D$33,2,FALSE),0)*Q157</f>
        <v>0.9411715436056084</v>
      </c>
      <c r="AN157" s="22">
        <f>IFERROR(VLOOKUP(AN$1,Weights!$C$3:$D$33,2,FALSE),0)*R157</f>
        <v>0.23385519240458363</v>
      </c>
      <c r="AO157" s="22">
        <f>IFERROR(VLOOKUP(AO$1,Weights!$C$3:$D$33,2,FALSE),0)*S157</f>
        <v>16.203241733534774</v>
      </c>
      <c r="AP157" s="22">
        <f>IFERROR(VLOOKUP(AP$1,Weights!$C$3:$D$33,2,FALSE),0)*T157</f>
        <v>0</v>
      </c>
      <c r="AQ157" s="22">
        <f>IFERROR(VLOOKUP(AQ$1,Weights!$C$3:$D$33,2,FALSE),0)*U157</f>
        <v>4.9161539066947224</v>
      </c>
      <c r="AR157" s="22">
        <f>IFERROR(VLOOKUP(AR$1,Weights!$C$3:$D$33,2,FALSE),0)*V157</f>
        <v>2.0327176301435106</v>
      </c>
      <c r="AS157" s="22">
        <f>IFERROR(VLOOKUP(AS$1,Weights!$C$3:$D$33,2,FALSE),0)*W157</f>
        <v>1.0430802081213149</v>
      </c>
      <c r="AT157" s="22">
        <f>IFERROR(VLOOKUP(AT$1,Weights!$C$3:$D$33,2,FALSE),0)*X157</f>
        <v>0.19321881082683098</v>
      </c>
      <c r="AU157" s="23">
        <f t="shared" si="2"/>
        <v>58.080195771788894</v>
      </c>
    </row>
    <row r="158" spans="1:47" x14ac:dyDescent="0.2">
      <c r="A158" s="2">
        <v>1963</v>
      </c>
      <c r="B158" s="2">
        <v>3</v>
      </c>
      <c r="C158" s="3">
        <v>65</v>
      </c>
      <c r="D158" s="2">
        <v>57</v>
      </c>
      <c r="E158" s="2">
        <v>0</v>
      </c>
      <c r="F158" s="2">
        <v>57</v>
      </c>
      <c r="G158" s="2">
        <v>60</v>
      </c>
      <c r="H158" s="2">
        <v>56</v>
      </c>
      <c r="I158" s="2">
        <v>59</v>
      </c>
      <c r="J158" s="2">
        <v>62</v>
      </c>
      <c r="K158" s="2">
        <v>61</v>
      </c>
      <c r="L158" s="2">
        <v>56</v>
      </c>
      <c r="M158" s="2">
        <v>80</v>
      </c>
      <c r="N158" s="2">
        <v>60</v>
      </c>
      <c r="O158" s="2">
        <v>69</v>
      </c>
      <c r="P158" s="2">
        <v>62</v>
      </c>
      <c r="Q158" s="2">
        <v>62</v>
      </c>
      <c r="R158" s="2">
        <v>60</v>
      </c>
      <c r="S158" s="2">
        <v>55</v>
      </c>
      <c r="T158" s="2">
        <v>56</v>
      </c>
      <c r="U158" s="2">
        <v>79</v>
      </c>
      <c r="V158" s="2">
        <v>59</v>
      </c>
      <c r="W158" s="2">
        <v>82</v>
      </c>
      <c r="X158" s="2">
        <v>58</v>
      </c>
      <c r="Y158" s="22">
        <f>IFERROR(VLOOKUP(Y$1,Weights!$C$3:$D$33,2,FALSE),0)*C158</f>
        <v>0</v>
      </c>
      <c r="Z158" s="22">
        <f>IFERROR(VLOOKUP(Z$1,Weights!$C$3:$D$33,2,FALSE),0)*D158</f>
        <v>0.25592943212747898</v>
      </c>
      <c r="AA158" s="22">
        <f>IFERROR(VLOOKUP(AA$1,Weights!$C$3:$D$33,2,FALSE),0)*E158</f>
        <v>0</v>
      </c>
      <c r="AB158" s="22">
        <f>IFERROR(VLOOKUP(AB$1,Weights!$C$3:$D$33,2,FALSE),0)*F158</f>
        <v>0.17391645286520871</v>
      </c>
      <c r="AC158" s="22">
        <f>IFERROR(VLOOKUP(AC$1,Weights!$C$3:$D$33,2,FALSE),0)*G158</f>
        <v>0</v>
      </c>
      <c r="AD158" s="22">
        <f>IFERROR(VLOOKUP(AD$1,Weights!$C$3:$D$33,2,FALSE),0)*H158</f>
        <v>0.12017067697639355</v>
      </c>
      <c r="AE158" s="22">
        <f>IFERROR(VLOOKUP(AE$1,Weights!$C$3:$D$33,2,FALSE),0)*I158</f>
        <v>5.7044260837910876</v>
      </c>
      <c r="AF158" s="22">
        <f>IFERROR(VLOOKUP(AF$1,Weights!$C$3:$D$33,2,FALSE),0)*J158</f>
        <v>0.58373354883444228</v>
      </c>
      <c r="AG158" s="22">
        <f>IFERROR(VLOOKUP(AG$1,Weights!$C$3:$D$33,2,FALSE),0)*K158</f>
        <v>0.62622137621896901</v>
      </c>
      <c r="AH158" s="22">
        <f>IFERROR(VLOOKUP(AH$1,Weights!$C$3:$D$33,2,FALSE),0)*L158</f>
        <v>0.4637999104338027</v>
      </c>
      <c r="AI158" s="22">
        <f>IFERROR(VLOOKUP(AI$1,Weights!$C$3:$D$33,2,FALSE),0)*M158</f>
        <v>0</v>
      </c>
      <c r="AJ158" s="22">
        <f>IFERROR(VLOOKUP(AJ$1,Weights!$C$3:$D$33,2,FALSE),0)*N158</f>
        <v>25.642656198366932</v>
      </c>
      <c r="AK158" s="22">
        <f>IFERROR(VLOOKUP(AK$1,Weights!$C$3:$D$33,2,FALSE),0)*O158</f>
        <v>0</v>
      </c>
      <c r="AL158" s="22">
        <f>IFERROR(VLOOKUP(AL$1,Weights!$C$3:$D$33,2,FALSE),0)*P158</f>
        <v>7.4785865411056807E-2</v>
      </c>
      <c r="AM158" s="22">
        <f>IFERROR(VLOOKUP(AM$1,Weights!$C$3:$D$33,2,FALSE),0)*Q158</f>
        <v>0.9411715436056084</v>
      </c>
      <c r="AN158" s="22">
        <f>IFERROR(VLOOKUP(AN$1,Weights!$C$3:$D$33,2,FALSE),0)*R158</f>
        <v>0.2378188397334749</v>
      </c>
      <c r="AO158" s="22">
        <f>IFERROR(VLOOKUP(AO$1,Weights!$C$3:$D$33,2,FALSE),0)*S158</f>
        <v>16.503301765637271</v>
      </c>
      <c r="AP158" s="22">
        <f>IFERROR(VLOOKUP(AP$1,Weights!$C$3:$D$33,2,FALSE),0)*T158</f>
        <v>0</v>
      </c>
      <c r="AQ158" s="22">
        <f>IFERROR(VLOOKUP(AQ$1,Weights!$C$3:$D$33,2,FALSE),0)*U158</f>
        <v>4.9161539066947224</v>
      </c>
      <c r="AR158" s="22">
        <f>IFERROR(VLOOKUP(AR$1,Weights!$C$3:$D$33,2,FALSE),0)*V158</f>
        <v>2.0677644858356401</v>
      </c>
      <c r="AS158" s="22">
        <f>IFERROR(VLOOKUP(AS$1,Weights!$C$3:$D$33,2,FALSE),0)*W158</f>
        <v>1.0430802081213149</v>
      </c>
      <c r="AT158" s="22">
        <f>IFERROR(VLOOKUP(AT$1,Weights!$C$3:$D$33,2,FALSE),0)*X158</f>
        <v>0.19660861452554731</v>
      </c>
      <c r="AU158" s="23">
        <f t="shared" si="2"/>
        <v>59.423574193115215</v>
      </c>
    </row>
    <row r="159" spans="1:47" x14ac:dyDescent="0.2">
      <c r="A159" s="2">
        <v>1964</v>
      </c>
      <c r="B159" s="2">
        <v>3</v>
      </c>
      <c r="C159" s="3">
        <v>67</v>
      </c>
      <c r="D159" s="2">
        <v>59</v>
      </c>
      <c r="E159" s="2">
        <v>0</v>
      </c>
      <c r="F159" s="2">
        <v>59</v>
      </c>
      <c r="G159" s="2">
        <v>62</v>
      </c>
      <c r="H159" s="2">
        <v>57</v>
      </c>
      <c r="I159" s="2">
        <v>62</v>
      </c>
      <c r="J159" s="2">
        <v>65</v>
      </c>
      <c r="K159" s="2">
        <v>62</v>
      </c>
      <c r="L159" s="2">
        <v>57</v>
      </c>
      <c r="M159" s="2">
        <v>82</v>
      </c>
      <c r="N159" s="2">
        <v>62</v>
      </c>
      <c r="O159" s="2">
        <v>70</v>
      </c>
      <c r="P159" s="2">
        <v>65</v>
      </c>
      <c r="Q159" s="2">
        <v>63</v>
      </c>
      <c r="R159" s="2">
        <v>61</v>
      </c>
      <c r="S159" s="2">
        <v>57</v>
      </c>
      <c r="T159" s="2">
        <v>57</v>
      </c>
      <c r="U159" s="2">
        <v>79</v>
      </c>
      <c r="V159" s="2">
        <v>60</v>
      </c>
      <c r="W159" s="2">
        <v>82</v>
      </c>
      <c r="X159" s="2">
        <v>59</v>
      </c>
      <c r="Y159" s="22">
        <f>IFERROR(VLOOKUP(Y$1,Weights!$C$3:$D$33,2,FALSE),0)*C159</f>
        <v>0</v>
      </c>
      <c r="Z159" s="22">
        <f>IFERROR(VLOOKUP(Z$1,Weights!$C$3:$D$33,2,FALSE),0)*D159</f>
        <v>0.26490941220212738</v>
      </c>
      <c r="AA159" s="22">
        <f>IFERROR(VLOOKUP(AA$1,Weights!$C$3:$D$33,2,FALSE),0)*E159</f>
        <v>0</v>
      </c>
      <c r="AB159" s="22">
        <f>IFERROR(VLOOKUP(AB$1,Weights!$C$3:$D$33,2,FALSE),0)*F159</f>
        <v>0.18001878454468973</v>
      </c>
      <c r="AC159" s="22">
        <f>IFERROR(VLOOKUP(AC$1,Weights!$C$3:$D$33,2,FALSE),0)*G159</f>
        <v>0</v>
      </c>
      <c r="AD159" s="22">
        <f>IFERROR(VLOOKUP(AD$1,Weights!$C$3:$D$33,2,FALSE),0)*H159</f>
        <v>0.12231658192240058</v>
      </c>
      <c r="AE159" s="22">
        <f>IFERROR(VLOOKUP(AE$1,Weights!$C$3:$D$33,2,FALSE),0)*I159</f>
        <v>5.9944816473736848</v>
      </c>
      <c r="AF159" s="22">
        <f>IFERROR(VLOOKUP(AF$1,Weights!$C$3:$D$33,2,FALSE),0)*J159</f>
        <v>0.6119787205522379</v>
      </c>
      <c r="AG159" s="22">
        <f>IFERROR(VLOOKUP(AG$1,Weights!$C$3:$D$33,2,FALSE),0)*K159</f>
        <v>0.63648730041927992</v>
      </c>
      <c r="AH159" s="22">
        <f>IFERROR(VLOOKUP(AH$1,Weights!$C$3:$D$33,2,FALSE),0)*L159</f>
        <v>0.47208205169154915</v>
      </c>
      <c r="AI159" s="22">
        <f>IFERROR(VLOOKUP(AI$1,Weights!$C$3:$D$33,2,FALSE),0)*M159</f>
        <v>0</v>
      </c>
      <c r="AJ159" s="22">
        <f>IFERROR(VLOOKUP(AJ$1,Weights!$C$3:$D$33,2,FALSE),0)*N159</f>
        <v>26.497411404979161</v>
      </c>
      <c r="AK159" s="22">
        <f>IFERROR(VLOOKUP(AK$1,Weights!$C$3:$D$33,2,FALSE),0)*O159</f>
        <v>0</v>
      </c>
      <c r="AL159" s="22">
        <f>IFERROR(VLOOKUP(AL$1,Weights!$C$3:$D$33,2,FALSE),0)*P159</f>
        <v>7.8404536318043436E-2</v>
      </c>
      <c r="AM159" s="22">
        <f>IFERROR(VLOOKUP(AM$1,Weights!$C$3:$D$33,2,FALSE),0)*Q159</f>
        <v>0.9563517297927957</v>
      </c>
      <c r="AN159" s="22">
        <f>IFERROR(VLOOKUP(AN$1,Weights!$C$3:$D$33,2,FALSE),0)*R159</f>
        <v>0.24178248706236616</v>
      </c>
      <c r="AO159" s="22">
        <f>IFERROR(VLOOKUP(AO$1,Weights!$C$3:$D$33,2,FALSE),0)*S159</f>
        <v>17.103421829842262</v>
      </c>
      <c r="AP159" s="22">
        <f>IFERROR(VLOOKUP(AP$1,Weights!$C$3:$D$33,2,FALSE),0)*T159</f>
        <v>0</v>
      </c>
      <c r="AQ159" s="22">
        <f>IFERROR(VLOOKUP(AQ$1,Weights!$C$3:$D$33,2,FALSE),0)*U159</f>
        <v>4.9161539066947224</v>
      </c>
      <c r="AR159" s="22">
        <f>IFERROR(VLOOKUP(AR$1,Weights!$C$3:$D$33,2,FALSE),0)*V159</f>
        <v>2.1028113415277696</v>
      </c>
      <c r="AS159" s="22">
        <f>IFERROR(VLOOKUP(AS$1,Weights!$C$3:$D$33,2,FALSE),0)*W159</f>
        <v>1.0430802081213149</v>
      </c>
      <c r="AT159" s="22">
        <f>IFERROR(VLOOKUP(AT$1,Weights!$C$3:$D$33,2,FALSE),0)*X159</f>
        <v>0.19999841822426365</v>
      </c>
      <c r="AU159" s="23">
        <f t="shared" si="2"/>
        <v>61.289235655167609</v>
      </c>
    </row>
    <row r="160" spans="1:47" x14ac:dyDescent="0.2">
      <c r="A160" s="2">
        <v>1965</v>
      </c>
      <c r="B160" s="2">
        <v>3</v>
      </c>
      <c r="C160" s="3">
        <v>68</v>
      </c>
      <c r="D160" s="2">
        <v>61</v>
      </c>
      <c r="E160" s="2">
        <v>0</v>
      </c>
      <c r="F160" s="2">
        <v>60</v>
      </c>
      <c r="G160" s="2">
        <v>63</v>
      </c>
      <c r="H160" s="2">
        <v>59</v>
      </c>
      <c r="I160" s="2">
        <v>63</v>
      </c>
      <c r="J160" s="2">
        <v>68</v>
      </c>
      <c r="K160" s="2">
        <v>63</v>
      </c>
      <c r="L160" s="2">
        <v>59</v>
      </c>
      <c r="M160" s="2">
        <v>83</v>
      </c>
      <c r="N160" s="2">
        <v>64</v>
      </c>
      <c r="O160" s="2">
        <v>71</v>
      </c>
      <c r="P160" s="2">
        <v>68</v>
      </c>
      <c r="Q160" s="2">
        <v>64</v>
      </c>
      <c r="R160" s="2">
        <v>62</v>
      </c>
      <c r="S160" s="2">
        <v>59</v>
      </c>
      <c r="T160" s="2">
        <v>59</v>
      </c>
      <c r="U160" s="2">
        <v>79</v>
      </c>
      <c r="V160" s="2">
        <v>61</v>
      </c>
      <c r="W160" s="2">
        <v>80</v>
      </c>
      <c r="X160" s="2">
        <v>60</v>
      </c>
      <c r="Y160" s="22">
        <f>IFERROR(VLOOKUP(Y$1,Weights!$C$3:$D$33,2,FALSE),0)*C160</f>
        <v>0</v>
      </c>
      <c r="Z160" s="22">
        <f>IFERROR(VLOOKUP(Z$1,Weights!$C$3:$D$33,2,FALSE),0)*D160</f>
        <v>0.27388939227677572</v>
      </c>
      <c r="AA160" s="22">
        <f>IFERROR(VLOOKUP(AA$1,Weights!$C$3:$D$33,2,FALSE),0)*E160</f>
        <v>0</v>
      </c>
      <c r="AB160" s="22">
        <f>IFERROR(VLOOKUP(AB$1,Weights!$C$3:$D$33,2,FALSE),0)*F160</f>
        <v>0.18306995038443025</v>
      </c>
      <c r="AC160" s="22">
        <f>IFERROR(VLOOKUP(AC$1,Weights!$C$3:$D$33,2,FALSE),0)*G160</f>
        <v>0</v>
      </c>
      <c r="AD160" s="22">
        <f>IFERROR(VLOOKUP(AD$1,Weights!$C$3:$D$33,2,FALSE),0)*H160</f>
        <v>0.12660839181441463</v>
      </c>
      <c r="AE160" s="22">
        <f>IFERROR(VLOOKUP(AE$1,Weights!$C$3:$D$33,2,FALSE),0)*I160</f>
        <v>6.0911668352345512</v>
      </c>
      <c r="AF160" s="22">
        <f>IFERROR(VLOOKUP(AF$1,Weights!$C$3:$D$33,2,FALSE),0)*J160</f>
        <v>0.64022389227003351</v>
      </c>
      <c r="AG160" s="22">
        <f>IFERROR(VLOOKUP(AG$1,Weights!$C$3:$D$33,2,FALSE),0)*K160</f>
        <v>0.64675322461959095</v>
      </c>
      <c r="AH160" s="22">
        <f>IFERROR(VLOOKUP(AH$1,Weights!$C$3:$D$33,2,FALSE),0)*L160</f>
        <v>0.48864633420704212</v>
      </c>
      <c r="AI160" s="22">
        <f>IFERROR(VLOOKUP(AI$1,Weights!$C$3:$D$33,2,FALSE),0)*M160</f>
        <v>0</v>
      </c>
      <c r="AJ160" s="22">
        <f>IFERROR(VLOOKUP(AJ$1,Weights!$C$3:$D$33,2,FALSE),0)*N160</f>
        <v>27.352166611591393</v>
      </c>
      <c r="AK160" s="22">
        <f>IFERROR(VLOOKUP(AK$1,Weights!$C$3:$D$33,2,FALSE),0)*O160</f>
        <v>0</v>
      </c>
      <c r="AL160" s="22">
        <f>IFERROR(VLOOKUP(AL$1,Weights!$C$3:$D$33,2,FALSE),0)*P160</f>
        <v>8.2023207225030051E-2</v>
      </c>
      <c r="AM160" s="22">
        <f>IFERROR(VLOOKUP(AM$1,Weights!$C$3:$D$33,2,FALSE),0)*Q160</f>
        <v>0.9715319159799829</v>
      </c>
      <c r="AN160" s="22">
        <f>IFERROR(VLOOKUP(AN$1,Weights!$C$3:$D$33,2,FALSE),0)*R160</f>
        <v>0.24574613439125739</v>
      </c>
      <c r="AO160" s="22">
        <f>IFERROR(VLOOKUP(AO$1,Weights!$C$3:$D$33,2,FALSE),0)*S160</f>
        <v>17.703541894047252</v>
      </c>
      <c r="AP160" s="22">
        <f>IFERROR(VLOOKUP(AP$1,Weights!$C$3:$D$33,2,FALSE),0)*T160</f>
        <v>0</v>
      </c>
      <c r="AQ160" s="22">
        <f>IFERROR(VLOOKUP(AQ$1,Weights!$C$3:$D$33,2,FALSE),0)*U160</f>
        <v>4.9161539066947224</v>
      </c>
      <c r="AR160" s="22">
        <f>IFERROR(VLOOKUP(AR$1,Weights!$C$3:$D$33,2,FALSE),0)*V160</f>
        <v>2.1378581972198991</v>
      </c>
      <c r="AS160" s="22">
        <f>IFERROR(VLOOKUP(AS$1,Weights!$C$3:$D$33,2,FALSE),0)*W160</f>
        <v>1.0176392274354291</v>
      </c>
      <c r="AT160" s="22">
        <f>IFERROR(VLOOKUP(AT$1,Weights!$C$3:$D$33,2,FALSE),0)*X160</f>
        <v>0.20338822192297998</v>
      </c>
      <c r="AU160" s="23">
        <f t="shared" si="2"/>
        <v>62.943462641176389</v>
      </c>
    </row>
    <row r="161" spans="1:47" x14ac:dyDescent="0.2">
      <c r="A161" s="2">
        <v>1966</v>
      </c>
      <c r="B161" s="2">
        <v>3</v>
      </c>
      <c r="C161" s="3">
        <v>69</v>
      </c>
      <c r="D161" s="2">
        <v>62</v>
      </c>
      <c r="E161" s="2">
        <v>0</v>
      </c>
      <c r="F161" s="2">
        <v>62</v>
      </c>
      <c r="G161" s="2">
        <v>65</v>
      </c>
      <c r="H161" s="2">
        <v>61</v>
      </c>
      <c r="I161" s="2">
        <v>64</v>
      </c>
      <c r="J161" s="2">
        <v>70</v>
      </c>
      <c r="K161" s="2">
        <v>64</v>
      </c>
      <c r="L161" s="2">
        <v>61</v>
      </c>
      <c r="M161" s="2">
        <v>84</v>
      </c>
      <c r="N161" s="2">
        <v>65</v>
      </c>
      <c r="O161" s="2">
        <v>73</v>
      </c>
      <c r="P161" s="2">
        <v>70</v>
      </c>
      <c r="Q161" s="2">
        <v>66</v>
      </c>
      <c r="R161" s="2">
        <v>64</v>
      </c>
      <c r="S161" s="2">
        <v>61</v>
      </c>
      <c r="T161" s="2">
        <v>62</v>
      </c>
      <c r="U161" s="2">
        <v>86</v>
      </c>
      <c r="V161" s="2">
        <v>62</v>
      </c>
      <c r="W161" s="2">
        <v>80</v>
      </c>
      <c r="X161" s="2">
        <v>61</v>
      </c>
      <c r="Y161" s="22">
        <f>IFERROR(VLOOKUP(Y$1,Weights!$C$3:$D$33,2,FALSE),0)*C161</f>
        <v>0</v>
      </c>
      <c r="Z161" s="22">
        <f>IFERROR(VLOOKUP(Z$1,Weights!$C$3:$D$33,2,FALSE),0)*D161</f>
        <v>0.27837938231409992</v>
      </c>
      <c r="AA161" s="22">
        <f>IFERROR(VLOOKUP(AA$1,Weights!$C$3:$D$33,2,FALSE),0)*E161</f>
        <v>0</v>
      </c>
      <c r="AB161" s="22">
        <f>IFERROR(VLOOKUP(AB$1,Weights!$C$3:$D$33,2,FALSE),0)*F161</f>
        <v>0.18917228206391123</v>
      </c>
      <c r="AC161" s="22">
        <f>IFERROR(VLOOKUP(AC$1,Weights!$C$3:$D$33,2,FALSE),0)*G161</f>
        <v>0</v>
      </c>
      <c r="AD161" s="22">
        <f>IFERROR(VLOOKUP(AD$1,Weights!$C$3:$D$33,2,FALSE),0)*H161</f>
        <v>0.13090020170642869</v>
      </c>
      <c r="AE161" s="22">
        <f>IFERROR(VLOOKUP(AE$1,Weights!$C$3:$D$33,2,FALSE),0)*I161</f>
        <v>6.1878520230954166</v>
      </c>
      <c r="AF161" s="22">
        <f>IFERROR(VLOOKUP(AF$1,Weights!$C$3:$D$33,2,FALSE),0)*J161</f>
        <v>0.65905400674856396</v>
      </c>
      <c r="AG161" s="22">
        <f>IFERROR(VLOOKUP(AG$1,Weights!$C$3:$D$33,2,FALSE),0)*K161</f>
        <v>0.65701914881990187</v>
      </c>
      <c r="AH161" s="22">
        <f>IFERROR(VLOOKUP(AH$1,Weights!$C$3:$D$33,2,FALSE),0)*L161</f>
        <v>0.50521061672253509</v>
      </c>
      <c r="AI161" s="22">
        <f>IFERROR(VLOOKUP(AI$1,Weights!$C$3:$D$33,2,FALSE),0)*M161</f>
        <v>0</v>
      </c>
      <c r="AJ161" s="22">
        <f>IFERROR(VLOOKUP(AJ$1,Weights!$C$3:$D$33,2,FALSE),0)*N161</f>
        <v>27.779544214897509</v>
      </c>
      <c r="AK161" s="22">
        <f>IFERROR(VLOOKUP(AK$1,Weights!$C$3:$D$33,2,FALSE),0)*O161</f>
        <v>0</v>
      </c>
      <c r="AL161" s="22">
        <f>IFERROR(VLOOKUP(AL$1,Weights!$C$3:$D$33,2,FALSE),0)*P161</f>
        <v>8.443565449635447E-2</v>
      </c>
      <c r="AM161" s="22">
        <f>IFERROR(VLOOKUP(AM$1,Weights!$C$3:$D$33,2,FALSE),0)*Q161</f>
        <v>1.0018922883543573</v>
      </c>
      <c r="AN161" s="22">
        <f>IFERROR(VLOOKUP(AN$1,Weights!$C$3:$D$33,2,FALSE),0)*R161</f>
        <v>0.25367342904903989</v>
      </c>
      <c r="AO161" s="22">
        <f>IFERROR(VLOOKUP(AO$1,Weights!$C$3:$D$33,2,FALSE),0)*S161</f>
        <v>18.303661958252246</v>
      </c>
      <c r="AP161" s="22">
        <f>IFERROR(VLOOKUP(AP$1,Weights!$C$3:$D$33,2,FALSE),0)*T161</f>
        <v>0</v>
      </c>
      <c r="AQ161" s="22">
        <f>IFERROR(VLOOKUP(AQ$1,Weights!$C$3:$D$33,2,FALSE),0)*U161</f>
        <v>5.3517624807056468</v>
      </c>
      <c r="AR161" s="22">
        <f>IFERROR(VLOOKUP(AR$1,Weights!$C$3:$D$33,2,FALSE),0)*V161</f>
        <v>2.1729050529120286</v>
      </c>
      <c r="AS161" s="22">
        <f>IFERROR(VLOOKUP(AS$1,Weights!$C$3:$D$33,2,FALSE),0)*W161</f>
        <v>1.0176392274354291</v>
      </c>
      <c r="AT161" s="22">
        <f>IFERROR(VLOOKUP(AT$1,Weights!$C$3:$D$33,2,FALSE),0)*X161</f>
        <v>0.20677802562169631</v>
      </c>
      <c r="AU161" s="23">
        <f t="shared" si="2"/>
        <v>64.640690302038109</v>
      </c>
    </row>
    <row r="162" spans="1:47" x14ac:dyDescent="0.2">
      <c r="A162" s="2">
        <v>1967</v>
      </c>
      <c r="B162" s="2">
        <v>3</v>
      </c>
      <c r="C162" s="3">
        <v>71</v>
      </c>
      <c r="D162" s="2">
        <v>64</v>
      </c>
      <c r="E162" s="2">
        <v>0</v>
      </c>
      <c r="F162" s="2">
        <v>63</v>
      </c>
      <c r="G162" s="2">
        <v>66</v>
      </c>
      <c r="H162" s="2">
        <v>63</v>
      </c>
      <c r="I162" s="2">
        <v>65</v>
      </c>
      <c r="J162" s="2">
        <v>73</v>
      </c>
      <c r="K162" s="2">
        <v>66</v>
      </c>
      <c r="L162" s="2">
        <v>63</v>
      </c>
      <c r="M162" s="2">
        <v>85</v>
      </c>
      <c r="N162" s="2">
        <v>69</v>
      </c>
      <c r="O162" s="2">
        <v>76</v>
      </c>
      <c r="P162" s="2">
        <v>73</v>
      </c>
      <c r="Q162" s="2">
        <v>67</v>
      </c>
      <c r="R162" s="2">
        <v>66</v>
      </c>
      <c r="S162" s="2">
        <v>64</v>
      </c>
      <c r="T162" s="2">
        <v>64</v>
      </c>
      <c r="U162" s="2">
        <v>88</v>
      </c>
      <c r="V162" s="2">
        <v>64</v>
      </c>
      <c r="W162" s="2">
        <v>80</v>
      </c>
      <c r="X162" s="2">
        <v>63</v>
      </c>
      <c r="Y162" s="22">
        <f>IFERROR(VLOOKUP(Y$1,Weights!$C$3:$D$33,2,FALSE),0)*C162</f>
        <v>0</v>
      </c>
      <c r="Z162" s="22">
        <f>IFERROR(VLOOKUP(Z$1,Weights!$C$3:$D$33,2,FALSE),0)*D162</f>
        <v>0.28735936238874832</v>
      </c>
      <c r="AA162" s="22">
        <f>IFERROR(VLOOKUP(AA$1,Weights!$C$3:$D$33,2,FALSE),0)*E162</f>
        <v>0</v>
      </c>
      <c r="AB162" s="22">
        <f>IFERROR(VLOOKUP(AB$1,Weights!$C$3:$D$33,2,FALSE),0)*F162</f>
        <v>0.19222344790365176</v>
      </c>
      <c r="AC162" s="22">
        <f>IFERROR(VLOOKUP(AC$1,Weights!$C$3:$D$33,2,FALSE),0)*G162</f>
        <v>0</v>
      </c>
      <c r="AD162" s="22">
        <f>IFERROR(VLOOKUP(AD$1,Weights!$C$3:$D$33,2,FALSE),0)*H162</f>
        <v>0.13519201159844274</v>
      </c>
      <c r="AE162" s="22">
        <f>IFERROR(VLOOKUP(AE$1,Weights!$C$3:$D$33,2,FALSE),0)*I162</f>
        <v>6.284537210956282</v>
      </c>
      <c r="AF162" s="22">
        <f>IFERROR(VLOOKUP(AF$1,Weights!$C$3:$D$33,2,FALSE),0)*J162</f>
        <v>0.68729917846635957</v>
      </c>
      <c r="AG162" s="22">
        <f>IFERROR(VLOOKUP(AG$1,Weights!$C$3:$D$33,2,FALSE),0)*K162</f>
        <v>0.67755099722052381</v>
      </c>
      <c r="AH162" s="22">
        <f>IFERROR(VLOOKUP(AH$1,Weights!$C$3:$D$33,2,FALSE),0)*L162</f>
        <v>0.521774899238028</v>
      </c>
      <c r="AI162" s="22">
        <f>IFERROR(VLOOKUP(AI$1,Weights!$C$3:$D$33,2,FALSE),0)*M162</f>
        <v>0</v>
      </c>
      <c r="AJ162" s="22">
        <f>IFERROR(VLOOKUP(AJ$1,Weights!$C$3:$D$33,2,FALSE),0)*N162</f>
        <v>29.48905462812197</v>
      </c>
      <c r="AK162" s="22">
        <f>IFERROR(VLOOKUP(AK$1,Weights!$C$3:$D$33,2,FALSE),0)*O162</f>
        <v>0</v>
      </c>
      <c r="AL162" s="22">
        <f>IFERROR(VLOOKUP(AL$1,Weights!$C$3:$D$33,2,FALSE),0)*P162</f>
        <v>8.8054325403341085E-2</v>
      </c>
      <c r="AM162" s="22">
        <f>IFERROR(VLOOKUP(AM$1,Weights!$C$3:$D$33,2,FALSE),0)*Q162</f>
        <v>1.0170724745415447</v>
      </c>
      <c r="AN162" s="22">
        <f>IFERROR(VLOOKUP(AN$1,Weights!$C$3:$D$33,2,FALSE),0)*R162</f>
        <v>0.26160072370682241</v>
      </c>
      <c r="AO162" s="22">
        <f>IFERROR(VLOOKUP(AO$1,Weights!$C$3:$D$33,2,FALSE),0)*S162</f>
        <v>19.203842054559733</v>
      </c>
      <c r="AP162" s="22">
        <f>IFERROR(VLOOKUP(AP$1,Weights!$C$3:$D$33,2,FALSE),0)*T162</f>
        <v>0</v>
      </c>
      <c r="AQ162" s="22">
        <f>IFERROR(VLOOKUP(AQ$1,Weights!$C$3:$D$33,2,FALSE),0)*U162</f>
        <v>5.4762220732801969</v>
      </c>
      <c r="AR162" s="22">
        <f>IFERROR(VLOOKUP(AR$1,Weights!$C$3:$D$33,2,FALSE),0)*V162</f>
        <v>2.2429987642962876</v>
      </c>
      <c r="AS162" s="22">
        <f>IFERROR(VLOOKUP(AS$1,Weights!$C$3:$D$33,2,FALSE),0)*W162</f>
        <v>1.0176392274354291</v>
      </c>
      <c r="AT162" s="22">
        <f>IFERROR(VLOOKUP(AT$1,Weights!$C$3:$D$33,2,FALSE),0)*X162</f>
        <v>0.21355763301912897</v>
      </c>
      <c r="AU162" s="23">
        <f t="shared" si="2"/>
        <v>67.652299330942114</v>
      </c>
    </row>
    <row r="163" spans="1:47" x14ac:dyDescent="0.2">
      <c r="A163" s="2">
        <v>1968</v>
      </c>
      <c r="B163" s="2">
        <v>3</v>
      </c>
      <c r="C163" s="3">
        <v>73</v>
      </c>
      <c r="D163" s="2">
        <v>69</v>
      </c>
      <c r="E163" s="2">
        <v>0</v>
      </c>
      <c r="F163" s="2">
        <v>65</v>
      </c>
      <c r="G163" s="2">
        <v>69</v>
      </c>
      <c r="H163" s="2">
        <v>67</v>
      </c>
      <c r="I163" s="2">
        <v>68</v>
      </c>
      <c r="J163" s="2">
        <v>77</v>
      </c>
      <c r="K163" s="2">
        <v>69</v>
      </c>
      <c r="L163" s="2">
        <v>67</v>
      </c>
      <c r="M163" s="2">
        <v>86</v>
      </c>
      <c r="N163" s="2">
        <v>72</v>
      </c>
      <c r="O163" s="2">
        <v>78</v>
      </c>
      <c r="P163" s="2">
        <v>77</v>
      </c>
      <c r="Q163" s="2">
        <v>69</v>
      </c>
      <c r="R163" s="2">
        <v>69</v>
      </c>
      <c r="S163" s="2">
        <v>67</v>
      </c>
      <c r="T163" s="2">
        <v>67</v>
      </c>
      <c r="U163" s="2">
        <v>88</v>
      </c>
      <c r="V163" s="2">
        <v>66</v>
      </c>
      <c r="W163" s="2">
        <v>81</v>
      </c>
      <c r="X163" s="2">
        <v>66</v>
      </c>
      <c r="Y163" s="22">
        <f>IFERROR(VLOOKUP(Y$1,Weights!$C$3:$D$33,2,FALSE),0)*C163</f>
        <v>0</v>
      </c>
      <c r="Z163" s="22">
        <f>IFERROR(VLOOKUP(Z$1,Weights!$C$3:$D$33,2,FALSE),0)*D163</f>
        <v>0.30980931257536926</v>
      </c>
      <c r="AA163" s="22">
        <f>IFERROR(VLOOKUP(AA$1,Weights!$C$3:$D$33,2,FALSE),0)*E163</f>
        <v>0</v>
      </c>
      <c r="AB163" s="22">
        <f>IFERROR(VLOOKUP(AB$1,Weights!$C$3:$D$33,2,FALSE),0)*F163</f>
        <v>0.19832577958313274</v>
      </c>
      <c r="AC163" s="22">
        <f>IFERROR(VLOOKUP(AC$1,Weights!$C$3:$D$33,2,FALSE),0)*G163</f>
        <v>0</v>
      </c>
      <c r="AD163" s="22">
        <f>IFERROR(VLOOKUP(AD$1,Weights!$C$3:$D$33,2,FALSE),0)*H163</f>
        <v>0.14377563138247085</v>
      </c>
      <c r="AE163" s="22">
        <f>IFERROR(VLOOKUP(AE$1,Weights!$C$3:$D$33,2,FALSE),0)*I163</f>
        <v>6.5745927745388801</v>
      </c>
      <c r="AF163" s="22">
        <f>IFERROR(VLOOKUP(AF$1,Weights!$C$3:$D$33,2,FALSE),0)*J163</f>
        <v>0.72495940742342035</v>
      </c>
      <c r="AG163" s="22">
        <f>IFERROR(VLOOKUP(AG$1,Weights!$C$3:$D$33,2,FALSE),0)*K163</f>
        <v>0.70834876982145667</v>
      </c>
      <c r="AH163" s="22">
        <f>IFERROR(VLOOKUP(AH$1,Weights!$C$3:$D$33,2,FALSE),0)*L163</f>
        <v>0.55490346426901394</v>
      </c>
      <c r="AI163" s="22">
        <f>IFERROR(VLOOKUP(AI$1,Weights!$C$3:$D$33,2,FALSE),0)*M163</f>
        <v>0</v>
      </c>
      <c r="AJ163" s="22">
        <f>IFERROR(VLOOKUP(AJ$1,Weights!$C$3:$D$33,2,FALSE),0)*N163</f>
        <v>30.771187438040318</v>
      </c>
      <c r="AK163" s="22">
        <f>IFERROR(VLOOKUP(AK$1,Weights!$C$3:$D$33,2,FALSE),0)*O163</f>
        <v>0</v>
      </c>
      <c r="AL163" s="22">
        <f>IFERROR(VLOOKUP(AL$1,Weights!$C$3:$D$33,2,FALSE),0)*P163</f>
        <v>9.287921994598991E-2</v>
      </c>
      <c r="AM163" s="22">
        <f>IFERROR(VLOOKUP(AM$1,Weights!$C$3:$D$33,2,FALSE),0)*Q163</f>
        <v>1.0474328469159191</v>
      </c>
      <c r="AN163" s="22">
        <f>IFERROR(VLOOKUP(AN$1,Weights!$C$3:$D$33,2,FALSE),0)*R163</f>
        <v>0.27349166569349614</v>
      </c>
      <c r="AO163" s="22">
        <f>IFERROR(VLOOKUP(AO$1,Weights!$C$3:$D$33,2,FALSE),0)*S163</f>
        <v>20.10402215086722</v>
      </c>
      <c r="AP163" s="22">
        <f>IFERROR(VLOOKUP(AP$1,Weights!$C$3:$D$33,2,FALSE),0)*T163</f>
        <v>0</v>
      </c>
      <c r="AQ163" s="22">
        <f>IFERROR(VLOOKUP(AQ$1,Weights!$C$3:$D$33,2,FALSE),0)*U163</f>
        <v>5.4762220732801969</v>
      </c>
      <c r="AR163" s="22">
        <f>IFERROR(VLOOKUP(AR$1,Weights!$C$3:$D$33,2,FALSE),0)*V163</f>
        <v>2.3130924756805467</v>
      </c>
      <c r="AS163" s="22">
        <f>IFERROR(VLOOKUP(AS$1,Weights!$C$3:$D$33,2,FALSE),0)*W163</f>
        <v>1.0303597177783721</v>
      </c>
      <c r="AT163" s="22">
        <f>IFERROR(VLOOKUP(AT$1,Weights!$C$3:$D$33,2,FALSE),0)*X163</f>
        <v>0.22372704411527797</v>
      </c>
      <c r="AU163" s="23">
        <f t="shared" si="2"/>
        <v>70.39222511562339</v>
      </c>
    </row>
    <row r="164" spans="1:47" x14ac:dyDescent="0.2">
      <c r="A164" s="2">
        <v>1969</v>
      </c>
      <c r="B164" s="2">
        <v>3</v>
      </c>
      <c r="C164" s="3">
        <v>77</v>
      </c>
      <c r="D164" s="2">
        <v>74</v>
      </c>
      <c r="E164" s="2">
        <v>0</v>
      </c>
      <c r="F164" s="2">
        <v>71</v>
      </c>
      <c r="G164" s="2">
        <v>74</v>
      </c>
      <c r="H164" s="2">
        <v>73</v>
      </c>
      <c r="I164" s="2">
        <v>74</v>
      </c>
      <c r="J164" s="2">
        <v>81</v>
      </c>
      <c r="K164" s="2">
        <v>74</v>
      </c>
      <c r="L164" s="2">
        <v>73</v>
      </c>
      <c r="M164" s="2">
        <v>89</v>
      </c>
      <c r="N164" s="2">
        <v>78</v>
      </c>
      <c r="O164" s="2">
        <v>82</v>
      </c>
      <c r="P164" s="2">
        <v>81</v>
      </c>
      <c r="Q164" s="2">
        <v>73</v>
      </c>
      <c r="R164" s="2">
        <v>74</v>
      </c>
      <c r="S164" s="2">
        <v>73</v>
      </c>
      <c r="T164" s="2">
        <v>73</v>
      </c>
      <c r="U164" s="2">
        <v>89</v>
      </c>
      <c r="V164" s="2">
        <v>72</v>
      </c>
      <c r="W164" s="2">
        <v>83</v>
      </c>
      <c r="X164" s="2">
        <v>72</v>
      </c>
      <c r="Y164" s="22">
        <f>IFERROR(VLOOKUP(Y$1,Weights!$C$3:$D$33,2,FALSE),0)*C164</f>
        <v>0</v>
      </c>
      <c r="Z164" s="22">
        <f>IFERROR(VLOOKUP(Z$1,Weights!$C$3:$D$33,2,FALSE),0)*D164</f>
        <v>0.33225926276199025</v>
      </c>
      <c r="AA164" s="22">
        <f>IFERROR(VLOOKUP(AA$1,Weights!$C$3:$D$33,2,FALSE),0)*E164</f>
        <v>0</v>
      </c>
      <c r="AB164" s="22">
        <f>IFERROR(VLOOKUP(AB$1,Weights!$C$3:$D$33,2,FALSE),0)*F164</f>
        <v>0.21663277462157579</v>
      </c>
      <c r="AC164" s="22">
        <f>IFERROR(VLOOKUP(AC$1,Weights!$C$3:$D$33,2,FALSE),0)*G164</f>
        <v>0</v>
      </c>
      <c r="AD164" s="22">
        <f>IFERROR(VLOOKUP(AD$1,Weights!$C$3:$D$33,2,FALSE),0)*H164</f>
        <v>0.15665106105851301</v>
      </c>
      <c r="AE164" s="22">
        <f>IFERROR(VLOOKUP(AE$1,Weights!$C$3:$D$33,2,FALSE),0)*I164</f>
        <v>7.1547039017040754</v>
      </c>
      <c r="AF164" s="22">
        <f>IFERROR(VLOOKUP(AF$1,Weights!$C$3:$D$33,2,FALSE),0)*J164</f>
        <v>0.76261963638048114</v>
      </c>
      <c r="AG164" s="22">
        <f>IFERROR(VLOOKUP(AG$1,Weights!$C$3:$D$33,2,FALSE),0)*K164</f>
        <v>0.75967839082301158</v>
      </c>
      <c r="AH164" s="22">
        <f>IFERROR(VLOOKUP(AH$1,Weights!$C$3:$D$33,2,FALSE),0)*L164</f>
        <v>0.60459631181549278</v>
      </c>
      <c r="AI164" s="22">
        <f>IFERROR(VLOOKUP(AI$1,Weights!$C$3:$D$33,2,FALSE),0)*M164</f>
        <v>0</v>
      </c>
      <c r="AJ164" s="22">
        <f>IFERROR(VLOOKUP(AJ$1,Weights!$C$3:$D$33,2,FALSE),0)*N164</f>
        <v>33.335453057877011</v>
      </c>
      <c r="AK164" s="22">
        <f>IFERROR(VLOOKUP(AK$1,Weights!$C$3:$D$33,2,FALSE),0)*O164</f>
        <v>0</v>
      </c>
      <c r="AL164" s="22">
        <f>IFERROR(VLOOKUP(AL$1,Weights!$C$3:$D$33,2,FALSE),0)*P164</f>
        <v>9.7704114488638735E-2</v>
      </c>
      <c r="AM164" s="22">
        <f>IFERROR(VLOOKUP(AM$1,Weights!$C$3:$D$33,2,FALSE),0)*Q164</f>
        <v>1.1081535916646681</v>
      </c>
      <c r="AN164" s="22">
        <f>IFERROR(VLOOKUP(AN$1,Weights!$C$3:$D$33,2,FALSE),0)*R164</f>
        <v>0.2933099023379524</v>
      </c>
      <c r="AO164" s="22">
        <f>IFERROR(VLOOKUP(AO$1,Weights!$C$3:$D$33,2,FALSE),0)*S164</f>
        <v>21.904382343482194</v>
      </c>
      <c r="AP164" s="22">
        <f>IFERROR(VLOOKUP(AP$1,Weights!$C$3:$D$33,2,FALSE),0)*T164</f>
        <v>0</v>
      </c>
      <c r="AQ164" s="22">
        <f>IFERROR(VLOOKUP(AQ$1,Weights!$C$3:$D$33,2,FALSE),0)*U164</f>
        <v>5.5384518695674716</v>
      </c>
      <c r="AR164" s="22">
        <f>IFERROR(VLOOKUP(AR$1,Weights!$C$3:$D$33,2,FALSE),0)*V164</f>
        <v>2.5233736098333237</v>
      </c>
      <c r="AS164" s="22">
        <f>IFERROR(VLOOKUP(AS$1,Weights!$C$3:$D$33,2,FALSE),0)*W164</f>
        <v>1.0558006984642578</v>
      </c>
      <c r="AT164" s="22">
        <f>IFERROR(VLOOKUP(AT$1,Weights!$C$3:$D$33,2,FALSE),0)*X164</f>
        <v>0.24406586630757596</v>
      </c>
      <c r="AU164" s="23">
        <f t="shared" si="2"/>
        <v>75.921706761807229</v>
      </c>
    </row>
    <row r="165" spans="1:47" x14ac:dyDescent="0.2">
      <c r="A165" s="2">
        <v>1970</v>
      </c>
      <c r="B165" s="2">
        <v>3</v>
      </c>
      <c r="C165" s="3">
        <v>83</v>
      </c>
      <c r="D165" s="2">
        <v>81</v>
      </c>
      <c r="E165" s="2">
        <v>0</v>
      </c>
      <c r="F165" s="2">
        <v>78</v>
      </c>
      <c r="G165" s="2">
        <v>80</v>
      </c>
      <c r="H165" s="2">
        <v>79</v>
      </c>
      <c r="I165" s="2">
        <v>80</v>
      </c>
      <c r="J165" s="2">
        <v>86</v>
      </c>
      <c r="K165" s="2">
        <v>81</v>
      </c>
      <c r="L165" s="2">
        <v>79</v>
      </c>
      <c r="M165" s="2">
        <v>92</v>
      </c>
      <c r="N165" s="2">
        <v>83</v>
      </c>
      <c r="O165" s="2">
        <v>86</v>
      </c>
      <c r="P165" s="2">
        <v>86</v>
      </c>
      <c r="Q165" s="2">
        <v>81</v>
      </c>
      <c r="R165" s="2">
        <v>81</v>
      </c>
      <c r="S165" s="2">
        <v>81</v>
      </c>
      <c r="T165" s="2">
        <v>81</v>
      </c>
      <c r="U165" s="2">
        <v>94</v>
      </c>
      <c r="V165" s="2">
        <v>80</v>
      </c>
      <c r="W165" s="2">
        <v>92</v>
      </c>
      <c r="X165" s="2">
        <v>80</v>
      </c>
      <c r="Y165" s="22">
        <f>IFERROR(VLOOKUP(Y$1,Weights!$C$3:$D$33,2,FALSE),0)*C165</f>
        <v>0</v>
      </c>
      <c r="Z165" s="22">
        <f>IFERROR(VLOOKUP(Z$1,Weights!$C$3:$D$33,2,FALSE),0)*D165</f>
        <v>0.36368919302325958</v>
      </c>
      <c r="AA165" s="22">
        <f>IFERROR(VLOOKUP(AA$1,Weights!$C$3:$D$33,2,FALSE),0)*E165</f>
        <v>0</v>
      </c>
      <c r="AB165" s="22">
        <f>IFERROR(VLOOKUP(AB$1,Weights!$C$3:$D$33,2,FALSE),0)*F165</f>
        <v>0.2379909354997593</v>
      </c>
      <c r="AC165" s="22">
        <f>IFERROR(VLOOKUP(AC$1,Weights!$C$3:$D$33,2,FALSE),0)*G165</f>
        <v>0</v>
      </c>
      <c r="AD165" s="22">
        <f>IFERROR(VLOOKUP(AD$1,Weights!$C$3:$D$33,2,FALSE),0)*H165</f>
        <v>0.16952649073455517</v>
      </c>
      <c r="AE165" s="22">
        <f>IFERROR(VLOOKUP(AE$1,Weights!$C$3:$D$33,2,FALSE),0)*I165</f>
        <v>7.7348150288692707</v>
      </c>
      <c r="AF165" s="22">
        <f>IFERROR(VLOOKUP(AF$1,Weights!$C$3:$D$33,2,FALSE),0)*J165</f>
        <v>0.80969492257680709</v>
      </c>
      <c r="AG165" s="22">
        <f>IFERROR(VLOOKUP(AG$1,Weights!$C$3:$D$33,2,FALSE),0)*K165</f>
        <v>0.83153986022518833</v>
      </c>
      <c r="AH165" s="22">
        <f>IFERROR(VLOOKUP(AH$1,Weights!$C$3:$D$33,2,FALSE),0)*L165</f>
        <v>0.65428915936197163</v>
      </c>
      <c r="AI165" s="22">
        <f>IFERROR(VLOOKUP(AI$1,Weights!$C$3:$D$33,2,FALSE),0)*M165</f>
        <v>0</v>
      </c>
      <c r="AJ165" s="22">
        <f>IFERROR(VLOOKUP(AJ$1,Weights!$C$3:$D$33,2,FALSE),0)*N165</f>
        <v>35.472341074407588</v>
      </c>
      <c r="AK165" s="22">
        <f>IFERROR(VLOOKUP(AK$1,Weights!$C$3:$D$33,2,FALSE),0)*O165</f>
        <v>0</v>
      </c>
      <c r="AL165" s="22">
        <f>IFERROR(VLOOKUP(AL$1,Weights!$C$3:$D$33,2,FALSE),0)*P165</f>
        <v>0.10373523266694977</v>
      </c>
      <c r="AM165" s="22">
        <f>IFERROR(VLOOKUP(AM$1,Weights!$C$3:$D$33,2,FALSE),0)*Q165</f>
        <v>1.2295950811621659</v>
      </c>
      <c r="AN165" s="22">
        <f>IFERROR(VLOOKUP(AN$1,Weights!$C$3:$D$33,2,FALSE),0)*R165</f>
        <v>0.32105543364019112</v>
      </c>
      <c r="AO165" s="22">
        <f>IFERROR(VLOOKUP(AO$1,Weights!$C$3:$D$33,2,FALSE),0)*S165</f>
        <v>24.304862600302162</v>
      </c>
      <c r="AP165" s="22">
        <f>IFERROR(VLOOKUP(AP$1,Weights!$C$3:$D$33,2,FALSE),0)*T165</f>
        <v>0</v>
      </c>
      <c r="AQ165" s="22">
        <f>IFERROR(VLOOKUP(AQ$1,Weights!$C$3:$D$33,2,FALSE),0)*U165</f>
        <v>5.8496008510038466</v>
      </c>
      <c r="AR165" s="22">
        <f>IFERROR(VLOOKUP(AR$1,Weights!$C$3:$D$33,2,FALSE),0)*V165</f>
        <v>2.8037484553703598</v>
      </c>
      <c r="AS165" s="22">
        <f>IFERROR(VLOOKUP(AS$1,Weights!$C$3:$D$33,2,FALSE),0)*W165</f>
        <v>1.1702851115507436</v>
      </c>
      <c r="AT165" s="22">
        <f>IFERROR(VLOOKUP(AT$1,Weights!$C$3:$D$33,2,FALSE),0)*X165</f>
        <v>0.27118429589730664</v>
      </c>
      <c r="AU165" s="23">
        <f t="shared" si="2"/>
        <v>82.14610912978047</v>
      </c>
    </row>
    <row r="166" spans="1:47" x14ac:dyDescent="0.2">
      <c r="A166" s="2">
        <v>1971</v>
      </c>
      <c r="B166" s="2">
        <v>3</v>
      </c>
      <c r="C166" s="3">
        <v>90</v>
      </c>
      <c r="D166" s="2">
        <v>87</v>
      </c>
      <c r="E166" s="2">
        <v>0</v>
      </c>
      <c r="F166" s="2">
        <v>88</v>
      </c>
      <c r="G166" s="2">
        <v>88</v>
      </c>
      <c r="H166" s="2">
        <v>88</v>
      </c>
      <c r="I166" s="2">
        <v>89</v>
      </c>
      <c r="J166" s="2">
        <v>90</v>
      </c>
      <c r="K166" s="2">
        <v>89</v>
      </c>
      <c r="L166" s="2">
        <v>88</v>
      </c>
      <c r="M166" s="2">
        <v>97</v>
      </c>
      <c r="N166" s="2">
        <v>91</v>
      </c>
      <c r="O166" s="2">
        <v>92</v>
      </c>
      <c r="P166" s="2">
        <v>90</v>
      </c>
      <c r="Q166" s="2">
        <v>89</v>
      </c>
      <c r="R166" s="2">
        <v>89</v>
      </c>
      <c r="S166" s="2">
        <v>90</v>
      </c>
      <c r="T166" s="2">
        <v>89</v>
      </c>
      <c r="U166" s="2">
        <v>100</v>
      </c>
      <c r="V166" s="2">
        <v>88</v>
      </c>
      <c r="W166" s="2">
        <v>98</v>
      </c>
      <c r="X166" s="2">
        <v>88</v>
      </c>
      <c r="Y166" s="22">
        <f>IFERROR(VLOOKUP(Y$1,Weights!$C$3:$D$33,2,FALSE),0)*C166</f>
        <v>0</v>
      </c>
      <c r="Z166" s="22">
        <f>IFERROR(VLOOKUP(Z$1,Weights!$C$3:$D$33,2,FALSE),0)*D166</f>
        <v>0.39062913324720472</v>
      </c>
      <c r="AA166" s="22">
        <f>IFERROR(VLOOKUP(AA$1,Weights!$C$3:$D$33,2,FALSE),0)*E166</f>
        <v>0</v>
      </c>
      <c r="AB166" s="22">
        <f>IFERROR(VLOOKUP(AB$1,Weights!$C$3:$D$33,2,FALSE),0)*F166</f>
        <v>0.26850259389716435</v>
      </c>
      <c r="AC166" s="22">
        <f>IFERROR(VLOOKUP(AC$1,Weights!$C$3:$D$33,2,FALSE),0)*G166</f>
        <v>0</v>
      </c>
      <c r="AD166" s="22">
        <f>IFERROR(VLOOKUP(AD$1,Weights!$C$3:$D$33,2,FALSE),0)*H166</f>
        <v>0.18883963524861844</v>
      </c>
      <c r="AE166" s="22">
        <f>IFERROR(VLOOKUP(AE$1,Weights!$C$3:$D$33,2,FALSE),0)*I166</f>
        <v>8.6049817196170633</v>
      </c>
      <c r="AF166" s="22">
        <f>IFERROR(VLOOKUP(AF$1,Weights!$C$3:$D$33,2,FALSE),0)*J166</f>
        <v>0.84735515153386787</v>
      </c>
      <c r="AG166" s="22">
        <f>IFERROR(VLOOKUP(AG$1,Weights!$C$3:$D$33,2,FALSE),0)*K166</f>
        <v>0.913667253827676</v>
      </c>
      <c r="AH166" s="22">
        <f>IFERROR(VLOOKUP(AH$1,Weights!$C$3:$D$33,2,FALSE),0)*L166</f>
        <v>0.7288284306816899</v>
      </c>
      <c r="AI166" s="22">
        <f>IFERROR(VLOOKUP(AI$1,Weights!$C$3:$D$33,2,FALSE),0)*M166</f>
        <v>0</v>
      </c>
      <c r="AJ166" s="22">
        <f>IFERROR(VLOOKUP(AJ$1,Weights!$C$3:$D$33,2,FALSE),0)*N166</f>
        <v>38.891361900856509</v>
      </c>
      <c r="AK166" s="22">
        <f>IFERROR(VLOOKUP(AK$1,Weights!$C$3:$D$33,2,FALSE),0)*O166</f>
        <v>0</v>
      </c>
      <c r="AL166" s="22">
        <f>IFERROR(VLOOKUP(AL$1,Weights!$C$3:$D$33,2,FALSE),0)*P166</f>
        <v>0.10856012720959859</v>
      </c>
      <c r="AM166" s="22">
        <f>IFERROR(VLOOKUP(AM$1,Weights!$C$3:$D$33,2,FALSE),0)*Q166</f>
        <v>1.3510365706596636</v>
      </c>
      <c r="AN166" s="22">
        <f>IFERROR(VLOOKUP(AN$1,Weights!$C$3:$D$33,2,FALSE),0)*R166</f>
        <v>0.35276461227132111</v>
      </c>
      <c r="AO166" s="22">
        <f>IFERROR(VLOOKUP(AO$1,Weights!$C$3:$D$33,2,FALSE),0)*S166</f>
        <v>27.005402889224623</v>
      </c>
      <c r="AP166" s="22">
        <f>IFERROR(VLOOKUP(AP$1,Weights!$C$3:$D$33,2,FALSE),0)*T166</f>
        <v>0</v>
      </c>
      <c r="AQ166" s="22">
        <f>IFERROR(VLOOKUP(AQ$1,Weights!$C$3:$D$33,2,FALSE),0)*U166</f>
        <v>6.2229796287274963</v>
      </c>
      <c r="AR166" s="22">
        <f>IFERROR(VLOOKUP(AR$1,Weights!$C$3:$D$33,2,FALSE),0)*V166</f>
        <v>3.0841233009073954</v>
      </c>
      <c r="AS166" s="22">
        <f>IFERROR(VLOOKUP(AS$1,Weights!$C$3:$D$33,2,FALSE),0)*W166</f>
        <v>1.2466080536084008</v>
      </c>
      <c r="AT166" s="22">
        <f>IFERROR(VLOOKUP(AT$1,Weights!$C$3:$D$33,2,FALSE),0)*X166</f>
        <v>0.29830272548703729</v>
      </c>
      <c r="AU166" s="23">
        <f t="shared" si="2"/>
        <v>90.308629160381741</v>
      </c>
    </row>
    <row r="167" spans="1:47" x14ac:dyDescent="0.2">
      <c r="A167" s="2">
        <v>1972</v>
      </c>
      <c r="B167" s="2">
        <v>3</v>
      </c>
      <c r="C167" s="3">
        <v>96</v>
      </c>
      <c r="D167" s="2">
        <v>94</v>
      </c>
      <c r="E167" s="2">
        <v>0</v>
      </c>
      <c r="F167" s="2">
        <v>96</v>
      </c>
      <c r="G167" s="2">
        <v>96</v>
      </c>
      <c r="H167" s="2">
        <v>93</v>
      </c>
      <c r="I167" s="2">
        <v>96</v>
      </c>
      <c r="J167" s="2">
        <v>93</v>
      </c>
      <c r="K167" s="2">
        <v>96</v>
      </c>
      <c r="L167" s="2">
        <v>93</v>
      </c>
      <c r="M167" s="2">
        <v>99</v>
      </c>
      <c r="N167" s="2">
        <v>96</v>
      </c>
      <c r="O167" s="2">
        <v>96</v>
      </c>
      <c r="P167" s="2">
        <v>93</v>
      </c>
      <c r="Q167" s="2">
        <v>96</v>
      </c>
      <c r="R167" s="2">
        <v>96</v>
      </c>
      <c r="S167" s="2">
        <v>95</v>
      </c>
      <c r="T167" s="2">
        <v>95</v>
      </c>
      <c r="U167" s="2">
        <v>100</v>
      </c>
      <c r="V167" s="2">
        <v>95</v>
      </c>
      <c r="W167" s="2">
        <v>100</v>
      </c>
      <c r="X167" s="2">
        <v>95</v>
      </c>
      <c r="Y167" s="22">
        <f>IFERROR(VLOOKUP(Y$1,Weights!$C$3:$D$33,2,FALSE),0)*C167</f>
        <v>0</v>
      </c>
      <c r="Z167" s="22">
        <f>IFERROR(VLOOKUP(Z$1,Weights!$C$3:$D$33,2,FALSE),0)*D167</f>
        <v>0.42205906350847411</v>
      </c>
      <c r="AA167" s="22">
        <f>IFERROR(VLOOKUP(AA$1,Weights!$C$3:$D$33,2,FALSE),0)*E167</f>
        <v>0</v>
      </c>
      <c r="AB167" s="22">
        <f>IFERROR(VLOOKUP(AB$1,Weights!$C$3:$D$33,2,FALSE),0)*F167</f>
        <v>0.29291192061508836</v>
      </c>
      <c r="AC167" s="22">
        <f>IFERROR(VLOOKUP(AC$1,Weights!$C$3:$D$33,2,FALSE),0)*G167</f>
        <v>0</v>
      </c>
      <c r="AD167" s="22">
        <f>IFERROR(VLOOKUP(AD$1,Weights!$C$3:$D$33,2,FALSE),0)*H167</f>
        <v>0.19956915997865357</v>
      </c>
      <c r="AE167" s="22">
        <f>IFERROR(VLOOKUP(AE$1,Weights!$C$3:$D$33,2,FALSE),0)*I167</f>
        <v>9.2817780346431249</v>
      </c>
      <c r="AF167" s="22">
        <f>IFERROR(VLOOKUP(AF$1,Weights!$C$3:$D$33,2,FALSE),0)*J167</f>
        <v>0.87560032325166348</v>
      </c>
      <c r="AG167" s="22">
        <f>IFERROR(VLOOKUP(AG$1,Weights!$C$3:$D$33,2,FALSE),0)*K167</f>
        <v>0.98552872322985285</v>
      </c>
      <c r="AH167" s="22">
        <f>IFERROR(VLOOKUP(AH$1,Weights!$C$3:$D$33,2,FALSE),0)*L167</f>
        <v>0.77023913697042234</v>
      </c>
      <c r="AI167" s="22">
        <f>IFERROR(VLOOKUP(AI$1,Weights!$C$3:$D$33,2,FALSE),0)*M167</f>
        <v>0</v>
      </c>
      <c r="AJ167" s="22">
        <f>IFERROR(VLOOKUP(AJ$1,Weights!$C$3:$D$33,2,FALSE),0)*N167</f>
        <v>41.028249917387086</v>
      </c>
      <c r="AK167" s="22">
        <f>IFERROR(VLOOKUP(AK$1,Weights!$C$3:$D$33,2,FALSE),0)*O167</f>
        <v>0</v>
      </c>
      <c r="AL167" s="22">
        <f>IFERROR(VLOOKUP(AL$1,Weights!$C$3:$D$33,2,FALSE),0)*P167</f>
        <v>0.11217879811658522</v>
      </c>
      <c r="AM167" s="22">
        <f>IFERROR(VLOOKUP(AM$1,Weights!$C$3:$D$33,2,FALSE),0)*Q167</f>
        <v>1.4572978739699742</v>
      </c>
      <c r="AN167" s="22">
        <f>IFERROR(VLOOKUP(AN$1,Weights!$C$3:$D$33,2,FALSE),0)*R167</f>
        <v>0.38051014357355983</v>
      </c>
      <c r="AO167" s="22">
        <f>IFERROR(VLOOKUP(AO$1,Weights!$C$3:$D$33,2,FALSE),0)*S167</f>
        <v>28.505703049737104</v>
      </c>
      <c r="AP167" s="22">
        <f>IFERROR(VLOOKUP(AP$1,Weights!$C$3:$D$33,2,FALSE),0)*T167</f>
        <v>0</v>
      </c>
      <c r="AQ167" s="22">
        <f>IFERROR(VLOOKUP(AQ$1,Weights!$C$3:$D$33,2,FALSE),0)*U167</f>
        <v>6.2229796287274963</v>
      </c>
      <c r="AR167" s="22">
        <f>IFERROR(VLOOKUP(AR$1,Weights!$C$3:$D$33,2,FALSE),0)*V167</f>
        <v>3.329451290752302</v>
      </c>
      <c r="AS167" s="22">
        <f>IFERROR(VLOOKUP(AS$1,Weights!$C$3:$D$33,2,FALSE),0)*W167</f>
        <v>1.2720490342942865</v>
      </c>
      <c r="AT167" s="22">
        <f>IFERROR(VLOOKUP(AT$1,Weights!$C$3:$D$33,2,FALSE),0)*X167</f>
        <v>0.32203135137805161</v>
      </c>
      <c r="AU167" s="23">
        <f t="shared" si="2"/>
        <v>95.247107918379498</v>
      </c>
    </row>
    <row r="168" spans="1:47" x14ac:dyDescent="0.2">
      <c r="A168" s="2">
        <v>1973</v>
      </c>
      <c r="B168" s="2">
        <v>3</v>
      </c>
      <c r="C168" s="3">
        <v>100</v>
      </c>
      <c r="D168" s="2">
        <v>100</v>
      </c>
      <c r="E168" s="2">
        <v>100</v>
      </c>
      <c r="F168" s="2">
        <v>100</v>
      </c>
      <c r="G168" s="2">
        <v>100</v>
      </c>
      <c r="H168" s="2">
        <v>100</v>
      </c>
      <c r="I168" s="2">
        <v>100</v>
      </c>
      <c r="J168" s="2">
        <v>100</v>
      </c>
      <c r="K168" s="2">
        <v>100</v>
      </c>
      <c r="L168" s="2">
        <v>100</v>
      </c>
      <c r="M168" s="2">
        <v>100</v>
      </c>
      <c r="N168" s="2">
        <v>100</v>
      </c>
      <c r="O168" s="2">
        <v>100</v>
      </c>
      <c r="P168" s="2">
        <v>100</v>
      </c>
      <c r="Q168" s="2">
        <v>100</v>
      </c>
      <c r="R168" s="2">
        <v>100</v>
      </c>
      <c r="S168" s="2">
        <v>100</v>
      </c>
      <c r="T168" s="2">
        <v>100</v>
      </c>
      <c r="U168" s="2">
        <v>100</v>
      </c>
      <c r="V168" s="2">
        <v>100</v>
      </c>
      <c r="W168" s="2">
        <v>100</v>
      </c>
      <c r="X168" s="2">
        <v>100</v>
      </c>
      <c r="Y168" s="22">
        <f>IFERROR(VLOOKUP(Y$1,Weights!$C$3:$D$33,2,FALSE),0)*C168</f>
        <v>0</v>
      </c>
      <c r="Z168" s="22">
        <f>IFERROR(VLOOKUP(Z$1,Weights!$C$3:$D$33,2,FALSE),0)*D168</f>
        <v>0.44899900373241924</v>
      </c>
      <c r="AA168" s="22">
        <f>IFERROR(VLOOKUP(AA$1,Weights!$C$3:$D$33,2,FALSE),0)*E168</f>
        <v>0.44899900373241924</v>
      </c>
      <c r="AB168" s="22">
        <f>IFERROR(VLOOKUP(AB$1,Weights!$C$3:$D$33,2,FALSE),0)*F168</f>
        <v>0.30511658397405039</v>
      </c>
      <c r="AC168" s="22">
        <f>IFERROR(VLOOKUP(AC$1,Weights!$C$3:$D$33,2,FALSE),0)*G168</f>
        <v>0</v>
      </c>
      <c r="AD168" s="22">
        <f>IFERROR(VLOOKUP(AD$1,Weights!$C$3:$D$33,2,FALSE),0)*H168</f>
        <v>0.21459049460070276</v>
      </c>
      <c r="AE168" s="22">
        <f>IFERROR(VLOOKUP(AE$1,Weights!$C$3:$D$33,2,FALSE),0)*I168</f>
        <v>9.6685187860865884</v>
      </c>
      <c r="AF168" s="22">
        <f>IFERROR(VLOOKUP(AF$1,Weights!$C$3:$D$33,2,FALSE),0)*J168</f>
        <v>0.94150572392651988</v>
      </c>
      <c r="AG168" s="22">
        <f>IFERROR(VLOOKUP(AG$1,Weights!$C$3:$D$33,2,FALSE),0)*K168</f>
        <v>1.0265924200310967</v>
      </c>
      <c r="AH168" s="22">
        <f>IFERROR(VLOOKUP(AH$1,Weights!$C$3:$D$33,2,FALSE),0)*L168</f>
        <v>0.8282141257746477</v>
      </c>
      <c r="AI168" s="22">
        <f>IFERROR(VLOOKUP(AI$1,Weights!$C$3:$D$33,2,FALSE),0)*M168</f>
        <v>0</v>
      </c>
      <c r="AJ168" s="22">
        <f>IFERROR(VLOOKUP(AJ$1,Weights!$C$3:$D$33,2,FALSE),0)*N168</f>
        <v>42.73776033061155</v>
      </c>
      <c r="AK168" s="22">
        <f>IFERROR(VLOOKUP(AK$1,Weights!$C$3:$D$33,2,FALSE),0)*O168</f>
        <v>0</v>
      </c>
      <c r="AL168" s="22">
        <f>IFERROR(VLOOKUP(AL$1,Weights!$C$3:$D$33,2,FALSE),0)*P168</f>
        <v>0.12062236356622066</v>
      </c>
      <c r="AM168" s="22">
        <f>IFERROR(VLOOKUP(AM$1,Weights!$C$3:$D$33,2,FALSE),0)*Q168</f>
        <v>1.5180186187187232</v>
      </c>
      <c r="AN168" s="22">
        <f>IFERROR(VLOOKUP(AN$1,Weights!$C$3:$D$33,2,FALSE),0)*R168</f>
        <v>0.39636473288912483</v>
      </c>
      <c r="AO168" s="22">
        <f>IFERROR(VLOOKUP(AO$1,Weights!$C$3:$D$33,2,FALSE),0)*S168</f>
        <v>30.006003210249581</v>
      </c>
      <c r="AP168" s="22">
        <f>IFERROR(VLOOKUP(AP$1,Weights!$C$3:$D$33,2,FALSE),0)*T168</f>
        <v>0</v>
      </c>
      <c r="AQ168" s="22">
        <f>IFERROR(VLOOKUP(AQ$1,Weights!$C$3:$D$33,2,FALSE),0)*U168</f>
        <v>6.2229796287274963</v>
      </c>
      <c r="AR168" s="22">
        <f>IFERROR(VLOOKUP(AR$1,Weights!$C$3:$D$33,2,FALSE),0)*V168</f>
        <v>3.5046855692129495</v>
      </c>
      <c r="AS168" s="22">
        <f>IFERROR(VLOOKUP(AS$1,Weights!$C$3:$D$33,2,FALSE),0)*W168</f>
        <v>1.2720490342942865</v>
      </c>
      <c r="AT168" s="22">
        <f>IFERROR(VLOOKUP(AT$1,Weights!$C$3:$D$33,2,FALSE),0)*X168</f>
        <v>0.33898036987163327</v>
      </c>
      <c r="AU168" s="23">
        <f t="shared" si="2"/>
        <v>99.551000996267604</v>
      </c>
    </row>
    <row r="169" spans="1:47" x14ac:dyDescent="0.2">
      <c r="A169" s="2">
        <v>1974</v>
      </c>
      <c r="B169" s="2">
        <v>3</v>
      </c>
      <c r="C169" s="3">
        <v>113</v>
      </c>
      <c r="D169" s="2">
        <v>112</v>
      </c>
      <c r="E169" s="2">
        <v>114</v>
      </c>
      <c r="F169" s="2">
        <v>107</v>
      </c>
      <c r="G169" s="2">
        <v>115</v>
      </c>
      <c r="H169" s="2">
        <v>117</v>
      </c>
      <c r="I169" s="2">
        <v>115</v>
      </c>
      <c r="J169" s="2">
        <v>115</v>
      </c>
      <c r="K169" s="2">
        <v>115</v>
      </c>
      <c r="L169" s="2">
        <v>117</v>
      </c>
      <c r="M169" s="2">
        <v>139</v>
      </c>
      <c r="N169" s="2">
        <v>115</v>
      </c>
      <c r="O169" s="2">
        <v>112</v>
      </c>
      <c r="P169" s="2">
        <v>115</v>
      </c>
      <c r="Q169" s="2">
        <v>114</v>
      </c>
      <c r="R169" s="2">
        <v>114</v>
      </c>
      <c r="S169" s="2">
        <v>111</v>
      </c>
      <c r="T169" s="2">
        <v>109</v>
      </c>
      <c r="U169" s="2">
        <v>111</v>
      </c>
      <c r="V169" s="2">
        <v>116</v>
      </c>
      <c r="W169" s="2">
        <v>106</v>
      </c>
      <c r="X169" s="2">
        <v>115</v>
      </c>
      <c r="Y169" s="22">
        <f>IFERROR(VLOOKUP(Y$1,Weights!$C$3:$D$33,2,FALSE),0)*C169</f>
        <v>0</v>
      </c>
      <c r="Z169" s="22">
        <f>IFERROR(VLOOKUP(Z$1,Weights!$C$3:$D$33,2,FALSE),0)*D169</f>
        <v>0.50287888418030957</v>
      </c>
      <c r="AA169" s="22">
        <f>IFERROR(VLOOKUP(AA$1,Weights!$C$3:$D$33,2,FALSE),0)*E169</f>
        <v>0.51185886425495797</v>
      </c>
      <c r="AB169" s="22">
        <f>IFERROR(VLOOKUP(AB$1,Weights!$C$3:$D$33,2,FALSE),0)*F169</f>
        <v>0.32647474485223393</v>
      </c>
      <c r="AC169" s="22">
        <f>IFERROR(VLOOKUP(AC$1,Weights!$C$3:$D$33,2,FALSE),0)*G169</f>
        <v>0</v>
      </c>
      <c r="AD169" s="22">
        <f>IFERROR(VLOOKUP(AD$1,Weights!$C$3:$D$33,2,FALSE),0)*H169</f>
        <v>0.25107087868282224</v>
      </c>
      <c r="AE169" s="22">
        <f>IFERROR(VLOOKUP(AE$1,Weights!$C$3:$D$33,2,FALSE),0)*I169</f>
        <v>11.118796603999577</v>
      </c>
      <c r="AF169" s="22">
        <f>IFERROR(VLOOKUP(AF$1,Weights!$C$3:$D$33,2,FALSE),0)*J169</f>
        <v>1.0827315825154979</v>
      </c>
      <c r="AG169" s="22">
        <f>IFERROR(VLOOKUP(AG$1,Weights!$C$3:$D$33,2,FALSE),0)*K169</f>
        <v>1.1805812830357612</v>
      </c>
      <c r="AH169" s="22">
        <f>IFERROR(VLOOKUP(AH$1,Weights!$C$3:$D$33,2,FALSE),0)*L169</f>
        <v>0.96901052715633773</v>
      </c>
      <c r="AI169" s="22">
        <f>IFERROR(VLOOKUP(AI$1,Weights!$C$3:$D$33,2,FALSE),0)*M169</f>
        <v>0</v>
      </c>
      <c r="AJ169" s="22">
        <f>IFERROR(VLOOKUP(AJ$1,Weights!$C$3:$D$33,2,FALSE),0)*N169</f>
        <v>49.148424380203288</v>
      </c>
      <c r="AK169" s="22">
        <f>IFERROR(VLOOKUP(AK$1,Weights!$C$3:$D$33,2,FALSE),0)*O169</f>
        <v>0</v>
      </c>
      <c r="AL169" s="22">
        <f>IFERROR(VLOOKUP(AL$1,Weights!$C$3:$D$33,2,FALSE),0)*P169</f>
        <v>0.13871571810115377</v>
      </c>
      <c r="AM169" s="22">
        <f>IFERROR(VLOOKUP(AM$1,Weights!$C$3:$D$33,2,FALSE),0)*Q169</f>
        <v>1.7305412253393446</v>
      </c>
      <c r="AN169" s="22">
        <f>IFERROR(VLOOKUP(AN$1,Weights!$C$3:$D$33,2,FALSE),0)*R169</f>
        <v>0.45185579549360233</v>
      </c>
      <c r="AO169" s="22">
        <f>IFERROR(VLOOKUP(AO$1,Weights!$C$3:$D$33,2,FALSE),0)*S169</f>
        <v>33.306663563377036</v>
      </c>
      <c r="AP169" s="22">
        <f>IFERROR(VLOOKUP(AP$1,Weights!$C$3:$D$33,2,FALSE),0)*T169</f>
        <v>0</v>
      </c>
      <c r="AQ169" s="22">
        <f>IFERROR(VLOOKUP(AQ$1,Weights!$C$3:$D$33,2,FALSE),0)*U169</f>
        <v>6.9075073878875211</v>
      </c>
      <c r="AR169" s="22">
        <f>IFERROR(VLOOKUP(AR$1,Weights!$C$3:$D$33,2,FALSE),0)*V169</f>
        <v>4.0654352602870212</v>
      </c>
      <c r="AS169" s="22">
        <f>IFERROR(VLOOKUP(AS$1,Weights!$C$3:$D$33,2,FALSE),0)*W169</f>
        <v>1.3483719763519437</v>
      </c>
      <c r="AT169" s="22">
        <f>IFERROR(VLOOKUP(AT$1,Weights!$C$3:$D$33,2,FALSE),0)*X169</f>
        <v>0.3898274253523783</v>
      </c>
      <c r="AU169" s="23">
        <f t="shared" si="2"/>
        <v>112.92337722685315</v>
      </c>
    </row>
    <row r="170" spans="1:47" x14ac:dyDescent="0.2">
      <c r="A170" s="2">
        <v>1975</v>
      </c>
      <c r="B170" s="2">
        <v>3</v>
      </c>
      <c r="C170" s="3">
        <v>128</v>
      </c>
      <c r="D170" s="2">
        <v>121</v>
      </c>
      <c r="E170" s="2">
        <v>126</v>
      </c>
      <c r="F170" s="2">
        <v>126</v>
      </c>
      <c r="G170" s="2">
        <v>132</v>
      </c>
      <c r="H170" s="2">
        <v>128</v>
      </c>
      <c r="I170" s="2">
        <v>131</v>
      </c>
      <c r="J170" s="2">
        <v>137</v>
      </c>
      <c r="K170" s="2">
        <v>132</v>
      </c>
      <c r="L170" s="2">
        <v>128</v>
      </c>
      <c r="M170" s="2">
        <v>155</v>
      </c>
      <c r="N170" s="2">
        <v>127</v>
      </c>
      <c r="O170" s="2">
        <v>127</v>
      </c>
      <c r="P170" s="2">
        <v>137</v>
      </c>
      <c r="Q170" s="2">
        <v>128</v>
      </c>
      <c r="R170" s="2">
        <v>129</v>
      </c>
      <c r="S170" s="2">
        <v>123</v>
      </c>
      <c r="T170" s="2">
        <v>121</v>
      </c>
      <c r="U170" s="2">
        <v>128</v>
      </c>
      <c r="V170" s="2">
        <v>128</v>
      </c>
      <c r="W170" s="2">
        <v>125</v>
      </c>
      <c r="X170" s="2">
        <v>126</v>
      </c>
      <c r="Y170" s="22">
        <f>IFERROR(VLOOKUP(Y$1,Weights!$C$3:$D$33,2,FALSE),0)*C170</f>
        <v>0</v>
      </c>
      <c r="Z170" s="22">
        <f>IFERROR(VLOOKUP(Z$1,Weights!$C$3:$D$33,2,FALSE),0)*D170</f>
        <v>0.54328879451622725</v>
      </c>
      <c r="AA170" s="22">
        <f>IFERROR(VLOOKUP(AA$1,Weights!$C$3:$D$33,2,FALSE),0)*E170</f>
        <v>0.56573874470284824</v>
      </c>
      <c r="AB170" s="22">
        <f>IFERROR(VLOOKUP(AB$1,Weights!$C$3:$D$33,2,FALSE),0)*F170</f>
        <v>0.38444689580730351</v>
      </c>
      <c r="AC170" s="22">
        <f>IFERROR(VLOOKUP(AC$1,Weights!$C$3:$D$33,2,FALSE),0)*G170</f>
        <v>0</v>
      </c>
      <c r="AD170" s="22">
        <f>IFERROR(VLOOKUP(AD$1,Weights!$C$3:$D$33,2,FALSE),0)*H170</f>
        <v>0.27467583308889953</v>
      </c>
      <c r="AE170" s="22">
        <f>IFERROR(VLOOKUP(AE$1,Weights!$C$3:$D$33,2,FALSE),0)*I170</f>
        <v>12.665759609773431</v>
      </c>
      <c r="AF170" s="22">
        <f>IFERROR(VLOOKUP(AF$1,Weights!$C$3:$D$33,2,FALSE),0)*J170</f>
        <v>1.2898628417793323</v>
      </c>
      <c r="AG170" s="22">
        <f>IFERROR(VLOOKUP(AG$1,Weights!$C$3:$D$33,2,FALSE),0)*K170</f>
        <v>1.3551019944410476</v>
      </c>
      <c r="AH170" s="22">
        <f>IFERROR(VLOOKUP(AH$1,Weights!$C$3:$D$33,2,FALSE),0)*L170</f>
        <v>1.060114080991549</v>
      </c>
      <c r="AI170" s="22">
        <f>IFERROR(VLOOKUP(AI$1,Weights!$C$3:$D$33,2,FALSE),0)*M170</f>
        <v>0</v>
      </c>
      <c r="AJ170" s="22">
        <f>IFERROR(VLOOKUP(AJ$1,Weights!$C$3:$D$33,2,FALSE),0)*N170</f>
        <v>54.276955619876674</v>
      </c>
      <c r="AK170" s="22">
        <f>IFERROR(VLOOKUP(AK$1,Weights!$C$3:$D$33,2,FALSE),0)*O170</f>
        <v>0</v>
      </c>
      <c r="AL170" s="22">
        <f>IFERROR(VLOOKUP(AL$1,Weights!$C$3:$D$33,2,FALSE),0)*P170</f>
        <v>0.16525263808572233</v>
      </c>
      <c r="AM170" s="22">
        <f>IFERROR(VLOOKUP(AM$1,Weights!$C$3:$D$33,2,FALSE),0)*Q170</f>
        <v>1.9430638319599658</v>
      </c>
      <c r="AN170" s="22">
        <f>IFERROR(VLOOKUP(AN$1,Weights!$C$3:$D$33,2,FALSE),0)*R170</f>
        <v>0.51131050542697098</v>
      </c>
      <c r="AO170" s="22">
        <f>IFERROR(VLOOKUP(AO$1,Weights!$C$3:$D$33,2,FALSE),0)*S170</f>
        <v>36.907383948606984</v>
      </c>
      <c r="AP170" s="22">
        <f>IFERROR(VLOOKUP(AP$1,Weights!$C$3:$D$33,2,FALSE),0)*T170</f>
        <v>0</v>
      </c>
      <c r="AQ170" s="22">
        <f>IFERROR(VLOOKUP(AQ$1,Weights!$C$3:$D$33,2,FALSE),0)*U170</f>
        <v>7.9654139247711955</v>
      </c>
      <c r="AR170" s="22">
        <f>IFERROR(VLOOKUP(AR$1,Weights!$C$3:$D$33,2,FALSE),0)*V170</f>
        <v>4.4859975285925753</v>
      </c>
      <c r="AS170" s="22">
        <f>IFERROR(VLOOKUP(AS$1,Weights!$C$3:$D$33,2,FALSE),0)*W170</f>
        <v>1.5900612928678581</v>
      </c>
      <c r="AT170" s="22">
        <f>IFERROR(VLOOKUP(AT$1,Weights!$C$3:$D$33,2,FALSE),0)*X170</f>
        <v>0.42711526603825795</v>
      </c>
      <c r="AU170" s="23">
        <f t="shared" si="2"/>
        <v>125.8570295817173</v>
      </c>
    </row>
    <row r="171" spans="1:47" x14ac:dyDescent="0.2">
      <c r="A171" s="2">
        <v>1976</v>
      </c>
      <c r="B171" s="2">
        <v>3</v>
      </c>
      <c r="C171" s="3">
        <v>138</v>
      </c>
      <c r="D171" s="2">
        <v>127</v>
      </c>
      <c r="E171" s="2">
        <v>132</v>
      </c>
      <c r="F171" s="2">
        <v>139</v>
      </c>
      <c r="G171" s="2">
        <v>146</v>
      </c>
      <c r="H171" s="2">
        <v>131</v>
      </c>
      <c r="I171" s="2">
        <v>147</v>
      </c>
      <c r="J171" s="2">
        <v>147</v>
      </c>
      <c r="K171" s="2">
        <v>144</v>
      </c>
      <c r="L171" s="2">
        <v>131</v>
      </c>
      <c r="M171" s="2">
        <v>160</v>
      </c>
      <c r="N171" s="2">
        <v>136</v>
      </c>
      <c r="O171" s="2">
        <v>135</v>
      </c>
      <c r="P171" s="2">
        <v>147</v>
      </c>
      <c r="Q171" s="2">
        <v>140</v>
      </c>
      <c r="R171" s="2">
        <v>140</v>
      </c>
      <c r="S171" s="2">
        <v>131</v>
      </c>
      <c r="T171" s="2">
        <v>127</v>
      </c>
      <c r="U171" s="2">
        <v>131</v>
      </c>
      <c r="V171" s="2">
        <v>137</v>
      </c>
      <c r="W171" s="2">
        <v>132</v>
      </c>
      <c r="X171" s="2">
        <v>135</v>
      </c>
      <c r="Y171" s="22">
        <f>IFERROR(VLOOKUP(Y$1,Weights!$C$3:$D$33,2,FALSE),0)*C171</f>
        <v>0</v>
      </c>
      <c r="Z171" s="22">
        <f>IFERROR(VLOOKUP(Z$1,Weights!$C$3:$D$33,2,FALSE),0)*D171</f>
        <v>0.57022873474017244</v>
      </c>
      <c r="AA171" s="22">
        <f>IFERROR(VLOOKUP(AA$1,Weights!$C$3:$D$33,2,FALSE),0)*E171</f>
        <v>0.59267868492679343</v>
      </c>
      <c r="AB171" s="22">
        <f>IFERROR(VLOOKUP(AB$1,Weights!$C$3:$D$33,2,FALSE),0)*F171</f>
        <v>0.42411205172393002</v>
      </c>
      <c r="AC171" s="22">
        <f>IFERROR(VLOOKUP(AC$1,Weights!$C$3:$D$33,2,FALSE),0)*G171</f>
        <v>0</v>
      </c>
      <c r="AD171" s="22">
        <f>IFERROR(VLOOKUP(AD$1,Weights!$C$3:$D$33,2,FALSE),0)*H171</f>
        <v>0.28111354792692061</v>
      </c>
      <c r="AE171" s="22">
        <f>IFERROR(VLOOKUP(AE$1,Weights!$C$3:$D$33,2,FALSE),0)*I171</f>
        <v>14.212722615547285</v>
      </c>
      <c r="AF171" s="22">
        <f>IFERROR(VLOOKUP(AF$1,Weights!$C$3:$D$33,2,FALSE),0)*J171</f>
        <v>1.3840134141719842</v>
      </c>
      <c r="AG171" s="22">
        <f>IFERROR(VLOOKUP(AG$1,Weights!$C$3:$D$33,2,FALSE),0)*K171</f>
        <v>1.4782930848447793</v>
      </c>
      <c r="AH171" s="22">
        <f>IFERROR(VLOOKUP(AH$1,Weights!$C$3:$D$33,2,FALSE),0)*L171</f>
        <v>1.0849605047647886</v>
      </c>
      <c r="AI171" s="22">
        <f>IFERROR(VLOOKUP(AI$1,Weights!$C$3:$D$33,2,FALSE),0)*M171</f>
        <v>0</v>
      </c>
      <c r="AJ171" s="22">
        <f>IFERROR(VLOOKUP(AJ$1,Weights!$C$3:$D$33,2,FALSE),0)*N171</f>
        <v>58.123354049631708</v>
      </c>
      <c r="AK171" s="22">
        <f>IFERROR(VLOOKUP(AK$1,Weights!$C$3:$D$33,2,FALSE),0)*O171</f>
        <v>0</v>
      </c>
      <c r="AL171" s="22">
        <f>IFERROR(VLOOKUP(AL$1,Weights!$C$3:$D$33,2,FALSE),0)*P171</f>
        <v>0.17731487444234437</v>
      </c>
      <c r="AM171" s="22">
        <f>IFERROR(VLOOKUP(AM$1,Weights!$C$3:$D$33,2,FALSE),0)*Q171</f>
        <v>2.1252260662062126</v>
      </c>
      <c r="AN171" s="22">
        <f>IFERROR(VLOOKUP(AN$1,Weights!$C$3:$D$33,2,FALSE),0)*R171</f>
        <v>0.5549106260447747</v>
      </c>
      <c r="AO171" s="22">
        <f>IFERROR(VLOOKUP(AO$1,Weights!$C$3:$D$33,2,FALSE),0)*S171</f>
        <v>39.307864205426952</v>
      </c>
      <c r="AP171" s="22">
        <f>IFERROR(VLOOKUP(AP$1,Weights!$C$3:$D$33,2,FALSE),0)*T171</f>
        <v>0</v>
      </c>
      <c r="AQ171" s="22">
        <f>IFERROR(VLOOKUP(AQ$1,Weights!$C$3:$D$33,2,FALSE),0)*U171</f>
        <v>8.1521033136330203</v>
      </c>
      <c r="AR171" s="22">
        <f>IFERROR(VLOOKUP(AR$1,Weights!$C$3:$D$33,2,FALSE),0)*V171</f>
        <v>4.8014192298217404</v>
      </c>
      <c r="AS171" s="22">
        <f>IFERROR(VLOOKUP(AS$1,Weights!$C$3:$D$33,2,FALSE),0)*W171</f>
        <v>1.6791047252684581</v>
      </c>
      <c r="AT171" s="22">
        <f>IFERROR(VLOOKUP(AT$1,Weights!$C$3:$D$33,2,FALSE),0)*X171</f>
        <v>0.45762349932670493</v>
      </c>
      <c r="AU171" s="23">
        <f t="shared" si="2"/>
        <v>134.82558951861506</v>
      </c>
    </row>
    <row r="172" spans="1:47" x14ac:dyDescent="0.2">
      <c r="A172" s="2">
        <v>1977</v>
      </c>
      <c r="B172" s="2">
        <v>3</v>
      </c>
      <c r="C172" s="3">
        <v>147</v>
      </c>
      <c r="D172" s="2">
        <v>143</v>
      </c>
      <c r="E172" s="2">
        <v>140</v>
      </c>
      <c r="F172" s="2">
        <v>148</v>
      </c>
      <c r="G172" s="2">
        <v>156</v>
      </c>
      <c r="H172" s="2">
        <v>137</v>
      </c>
      <c r="I172" s="2">
        <v>158</v>
      </c>
      <c r="J172" s="2">
        <v>158</v>
      </c>
      <c r="K172" s="2">
        <v>153</v>
      </c>
      <c r="L172" s="2">
        <v>137</v>
      </c>
      <c r="M172" s="2">
        <v>164</v>
      </c>
      <c r="N172" s="2">
        <v>146</v>
      </c>
      <c r="O172" s="2">
        <v>144</v>
      </c>
      <c r="P172" s="2">
        <v>158</v>
      </c>
      <c r="Q172" s="2">
        <v>149</v>
      </c>
      <c r="R172" s="2">
        <v>149</v>
      </c>
      <c r="S172" s="2">
        <v>140</v>
      </c>
      <c r="T172" s="2">
        <v>135</v>
      </c>
      <c r="U172" s="2">
        <v>136</v>
      </c>
      <c r="V172" s="2">
        <v>147</v>
      </c>
      <c r="W172" s="2">
        <v>136</v>
      </c>
      <c r="X172" s="2">
        <v>145</v>
      </c>
      <c r="Y172" s="22">
        <f>IFERROR(VLOOKUP(Y$1,Weights!$C$3:$D$33,2,FALSE),0)*C172</f>
        <v>0</v>
      </c>
      <c r="Z172" s="22">
        <f>IFERROR(VLOOKUP(Z$1,Weights!$C$3:$D$33,2,FALSE),0)*D172</f>
        <v>0.6420685753373595</v>
      </c>
      <c r="AA172" s="22">
        <f>IFERROR(VLOOKUP(AA$1,Weights!$C$3:$D$33,2,FALSE),0)*E172</f>
        <v>0.62859860522538691</v>
      </c>
      <c r="AB172" s="22">
        <f>IFERROR(VLOOKUP(AB$1,Weights!$C$3:$D$33,2,FALSE),0)*F172</f>
        <v>0.4515725442815946</v>
      </c>
      <c r="AC172" s="22">
        <f>IFERROR(VLOOKUP(AC$1,Weights!$C$3:$D$33,2,FALSE),0)*G172</f>
        <v>0</v>
      </c>
      <c r="AD172" s="22">
        <f>IFERROR(VLOOKUP(AD$1,Weights!$C$3:$D$33,2,FALSE),0)*H172</f>
        <v>0.29398897760296278</v>
      </c>
      <c r="AE172" s="22">
        <f>IFERROR(VLOOKUP(AE$1,Weights!$C$3:$D$33,2,FALSE),0)*I172</f>
        <v>15.276259682016811</v>
      </c>
      <c r="AF172" s="22">
        <f>IFERROR(VLOOKUP(AF$1,Weights!$C$3:$D$33,2,FALSE),0)*J172</f>
        <v>1.4875790438039014</v>
      </c>
      <c r="AG172" s="22">
        <f>IFERROR(VLOOKUP(AG$1,Weights!$C$3:$D$33,2,FALSE),0)*K172</f>
        <v>1.570686402647578</v>
      </c>
      <c r="AH172" s="22">
        <f>IFERROR(VLOOKUP(AH$1,Weights!$C$3:$D$33,2,FALSE),0)*L172</f>
        <v>1.1346533523112674</v>
      </c>
      <c r="AI172" s="22">
        <f>IFERROR(VLOOKUP(AI$1,Weights!$C$3:$D$33,2,FALSE),0)*M172</f>
        <v>0</v>
      </c>
      <c r="AJ172" s="22">
        <f>IFERROR(VLOOKUP(AJ$1,Weights!$C$3:$D$33,2,FALSE),0)*N172</f>
        <v>62.397130082692868</v>
      </c>
      <c r="AK172" s="22">
        <f>IFERROR(VLOOKUP(AK$1,Weights!$C$3:$D$33,2,FALSE),0)*O172</f>
        <v>0</v>
      </c>
      <c r="AL172" s="22">
        <f>IFERROR(VLOOKUP(AL$1,Weights!$C$3:$D$33,2,FALSE),0)*P172</f>
        <v>0.19058333443462866</v>
      </c>
      <c r="AM172" s="22">
        <f>IFERROR(VLOOKUP(AM$1,Weights!$C$3:$D$33,2,FALSE),0)*Q172</f>
        <v>2.2618477418908975</v>
      </c>
      <c r="AN172" s="22">
        <f>IFERROR(VLOOKUP(AN$1,Weights!$C$3:$D$33,2,FALSE),0)*R172</f>
        <v>0.59058345200479601</v>
      </c>
      <c r="AO172" s="22">
        <f>IFERROR(VLOOKUP(AO$1,Weights!$C$3:$D$33,2,FALSE),0)*S172</f>
        <v>42.008404494349413</v>
      </c>
      <c r="AP172" s="22">
        <f>IFERROR(VLOOKUP(AP$1,Weights!$C$3:$D$33,2,FALSE),0)*T172</f>
        <v>0</v>
      </c>
      <c r="AQ172" s="22">
        <f>IFERROR(VLOOKUP(AQ$1,Weights!$C$3:$D$33,2,FALSE),0)*U172</f>
        <v>8.4632522950693954</v>
      </c>
      <c r="AR172" s="22">
        <f>IFERROR(VLOOKUP(AR$1,Weights!$C$3:$D$33,2,FALSE),0)*V172</f>
        <v>5.1518877867430355</v>
      </c>
      <c r="AS172" s="22">
        <f>IFERROR(VLOOKUP(AS$1,Weights!$C$3:$D$33,2,FALSE),0)*W172</f>
        <v>1.7299866866402296</v>
      </c>
      <c r="AT172" s="22">
        <f>IFERROR(VLOOKUP(AT$1,Weights!$C$3:$D$33,2,FALSE),0)*X172</f>
        <v>0.49152153631386825</v>
      </c>
      <c r="AU172" s="23">
        <f t="shared" si="2"/>
        <v>144.1352710030846</v>
      </c>
    </row>
    <row r="173" spans="1:47" x14ac:dyDescent="0.2">
      <c r="A173" s="2">
        <v>1978</v>
      </c>
      <c r="B173" s="2">
        <v>3</v>
      </c>
      <c r="C173" s="3">
        <v>160</v>
      </c>
      <c r="D173" s="2">
        <v>152</v>
      </c>
      <c r="E173" s="2">
        <v>151</v>
      </c>
      <c r="F173" s="2">
        <v>163</v>
      </c>
      <c r="G173" s="2">
        <v>173</v>
      </c>
      <c r="H173" s="2">
        <v>149</v>
      </c>
      <c r="I173" s="2">
        <v>175</v>
      </c>
      <c r="J173" s="2">
        <v>174</v>
      </c>
      <c r="K173" s="2">
        <v>168</v>
      </c>
      <c r="L173" s="2">
        <v>149</v>
      </c>
      <c r="M173" s="2">
        <v>175</v>
      </c>
      <c r="N173" s="2">
        <v>161</v>
      </c>
      <c r="O173" s="2">
        <v>155</v>
      </c>
      <c r="P173" s="2">
        <v>174</v>
      </c>
      <c r="Q173" s="2">
        <v>163</v>
      </c>
      <c r="R173" s="2">
        <v>164</v>
      </c>
      <c r="S173" s="2">
        <v>152</v>
      </c>
      <c r="T173" s="2">
        <v>144</v>
      </c>
      <c r="U173" s="2">
        <v>139</v>
      </c>
      <c r="V173" s="2">
        <v>164</v>
      </c>
      <c r="W173" s="2">
        <v>144</v>
      </c>
      <c r="X173" s="2">
        <v>161</v>
      </c>
      <c r="Y173" s="22">
        <f>IFERROR(VLOOKUP(Y$1,Weights!$C$3:$D$33,2,FALSE),0)*C173</f>
        <v>0</v>
      </c>
      <c r="Z173" s="22">
        <f>IFERROR(VLOOKUP(Z$1,Weights!$C$3:$D$33,2,FALSE),0)*D173</f>
        <v>0.68247848567327729</v>
      </c>
      <c r="AA173" s="22">
        <f>IFERROR(VLOOKUP(AA$1,Weights!$C$3:$D$33,2,FALSE),0)*E173</f>
        <v>0.67798849563595309</v>
      </c>
      <c r="AB173" s="22">
        <f>IFERROR(VLOOKUP(AB$1,Weights!$C$3:$D$33,2,FALSE),0)*F173</f>
        <v>0.49734003187770215</v>
      </c>
      <c r="AC173" s="22">
        <f>IFERROR(VLOOKUP(AC$1,Weights!$C$3:$D$33,2,FALSE),0)*G173</f>
        <v>0</v>
      </c>
      <c r="AD173" s="22">
        <f>IFERROR(VLOOKUP(AD$1,Weights!$C$3:$D$33,2,FALSE),0)*H173</f>
        <v>0.3197398369550471</v>
      </c>
      <c r="AE173" s="22">
        <f>IFERROR(VLOOKUP(AE$1,Weights!$C$3:$D$33,2,FALSE),0)*I173</f>
        <v>16.919907875651528</v>
      </c>
      <c r="AF173" s="22">
        <f>IFERROR(VLOOKUP(AF$1,Weights!$C$3:$D$33,2,FALSE),0)*J173</f>
        <v>1.6382199596321445</v>
      </c>
      <c r="AG173" s="22">
        <f>IFERROR(VLOOKUP(AG$1,Weights!$C$3:$D$33,2,FALSE),0)*K173</f>
        <v>1.7246752656522424</v>
      </c>
      <c r="AH173" s="22">
        <f>IFERROR(VLOOKUP(AH$1,Weights!$C$3:$D$33,2,FALSE),0)*L173</f>
        <v>1.2340390474042251</v>
      </c>
      <c r="AI173" s="22">
        <f>IFERROR(VLOOKUP(AI$1,Weights!$C$3:$D$33,2,FALSE),0)*M173</f>
        <v>0</v>
      </c>
      <c r="AJ173" s="22">
        <f>IFERROR(VLOOKUP(AJ$1,Weights!$C$3:$D$33,2,FALSE),0)*N173</f>
        <v>68.807794132284599</v>
      </c>
      <c r="AK173" s="22">
        <f>IFERROR(VLOOKUP(AK$1,Weights!$C$3:$D$33,2,FALSE),0)*O173</f>
        <v>0</v>
      </c>
      <c r="AL173" s="22">
        <f>IFERROR(VLOOKUP(AL$1,Weights!$C$3:$D$33,2,FALSE),0)*P173</f>
        <v>0.20988291260522396</v>
      </c>
      <c r="AM173" s="22">
        <f>IFERROR(VLOOKUP(AM$1,Weights!$C$3:$D$33,2,FALSE),0)*Q173</f>
        <v>2.4743703485115192</v>
      </c>
      <c r="AN173" s="22">
        <f>IFERROR(VLOOKUP(AN$1,Weights!$C$3:$D$33,2,FALSE),0)*R173</f>
        <v>0.65003816193816477</v>
      </c>
      <c r="AO173" s="22">
        <f>IFERROR(VLOOKUP(AO$1,Weights!$C$3:$D$33,2,FALSE),0)*S173</f>
        <v>45.609124879579362</v>
      </c>
      <c r="AP173" s="22">
        <f>IFERROR(VLOOKUP(AP$1,Weights!$C$3:$D$33,2,FALSE),0)*T173</f>
        <v>0</v>
      </c>
      <c r="AQ173" s="22">
        <f>IFERROR(VLOOKUP(AQ$1,Weights!$C$3:$D$33,2,FALSE),0)*U173</f>
        <v>8.6499416839312193</v>
      </c>
      <c r="AR173" s="22">
        <f>IFERROR(VLOOKUP(AR$1,Weights!$C$3:$D$33,2,FALSE),0)*V173</f>
        <v>5.7476843335092367</v>
      </c>
      <c r="AS173" s="22">
        <f>IFERROR(VLOOKUP(AS$1,Weights!$C$3:$D$33,2,FALSE),0)*W173</f>
        <v>1.8317506093837725</v>
      </c>
      <c r="AT173" s="22">
        <f>IFERROR(VLOOKUP(AT$1,Weights!$C$3:$D$33,2,FALSE),0)*X173</f>
        <v>0.54575839549332961</v>
      </c>
      <c r="AU173" s="23">
        <f t="shared" si="2"/>
        <v>157.5405009650639</v>
      </c>
    </row>
    <row r="174" spans="1:47" x14ac:dyDescent="0.2">
      <c r="A174" s="2">
        <v>1979</v>
      </c>
      <c r="B174" s="2">
        <v>3</v>
      </c>
      <c r="C174" s="3">
        <v>174</v>
      </c>
      <c r="D174" s="2">
        <v>162</v>
      </c>
      <c r="E174" s="2">
        <v>164</v>
      </c>
      <c r="F174" s="2">
        <v>178</v>
      </c>
      <c r="G174" s="2">
        <v>185</v>
      </c>
      <c r="H174" s="2">
        <v>166</v>
      </c>
      <c r="I174" s="2">
        <v>186</v>
      </c>
      <c r="J174" s="2">
        <v>194</v>
      </c>
      <c r="K174" s="2">
        <v>181</v>
      </c>
      <c r="L174" s="2">
        <v>166</v>
      </c>
      <c r="M174" s="2">
        <v>183</v>
      </c>
      <c r="N174" s="2">
        <v>174</v>
      </c>
      <c r="O174" s="2">
        <v>169</v>
      </c>
      <c r="P174" s="2">
        <v>194</v>
      </c>
      <c r="Q174" s="2">
        <v>175</v>
      </c>
      <c r="R174" s="2">
        <v>176</v>
      </c>
      <c r="S174" s="2">
        <v>164</v>
      </c>
      <c r="T174" s="2">
        <v>156</v>
      </c>
      <c r="U174" s="2">
        <v>143</v>
      </c>
      <c r="V174" s="2">
        <v>177</v>
      </c>
      <c r="W174" s="2">
        <v>171</v>
      </c>
      <c r="X174" s="2">
        <v>174</v>
      </c>
      <c r="Y174" s="22">
        <f>IFERROR(VLOOKUP(Y$1,Weights!$C$3:$D$33,2,FALSE),0)*C174</f>
        <v>0</v>
      </c>
      <c r="Z174" s="22">
        <f>IFERROR(VLOOKUP(Z$1,Weights!$C$3:$D$33,2,FALSE),0)*D174</f>
        <v>0.72737838604651917</v>
      </c>
      <c r="AA174" s="22">
        <f>IFERROR(VLOOKUP(AA$1,Weights!$C$3:$D$33,2,FALSE),0)*E174</f>
        <v>0.73635836612116756</v>
      </c>
      <c r="AB174" s="22">
        <f>IFERROR(VLOOKUP(AB$1,Weights!$C$3:$D$33,2,FALSE),0)*F174</f>
        <v>0.54310751947380964</v>
      </c>
      <c r="AC174" s="22">
        <f>IFERROR(VLOOKUP(AC$1,Weights!$C$3:$D$33,2,FALSE),0)*G174</f>
        <v>0</v>
      </c>
      <c r="AD174" s="22">
        <f>IFERROR(VLOOKUP(AD$1,Weights!$C$3:$D$33,2,FALSE),0)*H174</f>
        <v>0.35622022103716661</v>
      </c>
      <c r="AE174" s="22">
        <f>IFERROR(VLOOKUP(AE$1,Weights!$C$3:$D$33,2,FALSE),0)*I174</f>
        <v>17.983444942121054</v>
      </c>
      <c r="AF174" s="22">
        <f>IFERROR(VLOOKUP(AF$1,Weights!$C$3:$D$33,2,FALSE),0)*J174</f>
        <v>1.8265211044174485</v>
      </c>
      <c r="AG174" s="22">
        <f>IFERROR(VLOOKUP(AG$1,Weights!$C$3:$D$33,2,FALSE),0)*K174</f>
        <v>1.858132280256285</v>
      </c>
      <c r="AH174" s="22">
        <f>IFERROR(VLOOKUP(AH$1,Weights!$C$3:$D$33,2,FALSE),0)*L174</f>
        <v>1.3748354487859151</v>
      </c>
      <c r="AI174" s="22">
        <f>IFERROR(VLOOKUP(AI$1,Weights!$C$3:$D$33,2,FALSE),0)*M174</f>
        <v>0</v>
      </c>
      <c r="AJ174" s="22">
        <f>IFERROR(VLOOKUP(AJ$1,Weights!$C$3:$D$33,2,FALSE),0)*N174</f>
        <v>74.363702975264104</v>
      </c>
      <c r="AK174" s="22">
        <f>IFERROR(VLOOKUP(AK$1,Weights!$C$3:$D$33,2,FALSE),0)*O174</f>
        <v>0</v>
      </c>
      <c r="AL174" s="22">
        <f>IFERROR(VLOOKUP(AL$1,Weights!$C$3:$D$33,2,FALSE),0)*P174</f>
        <v>0.2340073853184681</v>
      </c>
      <c r="AM174" s="22">
        <f>IFERROR(VLOOKUP(AM$1,Weights!$C$3:$D$33,2,FALSE),0)*Q174</f>
        <v>2.6565325827577659</v>
      </c>
      <c r="AN174" s="22">
        <f>IFERROR(VLOOKUP(AN$1,Weights!$C$3:$D$33,2,FALSE),0)*R174</f>
        <v>0.6976019298848597</v>
      </c>
      <c r="AO174" s="22">
        <f>IFERROR(VLOOKUP(AO$1,Weights!$C$3:$D$33,2,FALSE),0)*S174</f>
        <v>49.209845264809317</v>
      </c>
      <c r="AP174" s="22">
        <f>IFERROR(VLOOKUP(AP$1,Weights!$C$3:$D$33,2,FALSE),0)*T174</f>
        <v>0</v>
      </c>
      <c r="AQ174" s="22">
        <f>IFERROR(VLOOKUP(AQ$1,Weights!$C$3:$D$33,2,FALSE),0)*U174</f>
        <v>8.8988608690803197</v>
      </c>
      <c r="AR174" s="22">
        <f>IFERROR(VLOOKUP(AR$1,Weights!$C$3:$D$33,2,FALSE),0)*V174</f>
        <v>6.2032934575069207</v>
      </c>
      <c r="AS174" s="22">
        <f>IFERROR(VLOOKUP(AS$1,Weights!$C$3:$D$33,2,FALSE),0)*W174</f>
        <v>2.1752038486432297</v>
      </c>
      <c r="AT174" s="22">
        <f>IFERROR(VLOOKUP(AT$1,Weights!$C$3:$D$33,2,FALSE),0)*X174</f>
        <v>0.58982584357664192</v>
      </c>
      <c r="AU174" s="23">
        <f t="shared" si="2"/>
        <v>169.70300404901715</v>
      </c>
    </row>
    <row r="175" spans="1:47" x14ac:dyDescent="0.2">
      <c r="A175" s="2">
        <v>1980</v>
      </c>
      <c r="B175" s="2">
        <v>3</v>
      </c>
      <c r="C175" s="3">
        <v>187</v>
      </c>
      <c r="D175" s="2">
        <v>175</v>
      </c>
      <c r="E175" s="2">
        <v>181</v>
      </c>
      <c r="F175" s="2">
        <v>197</v>
      </c>
      <c r="G175" s="2">
        <v>205</v>
      </c>
      <c r="H175" s="2">
        <v>180</v>
      </c>
      <c r="I175" s="2">
        <v>206</v>
      </c>
      <c r="J175" s="2">
        <v>212</v>
      </c>
      <c r="K175" s="2">
        <v>198</v>
      </c>
      <c r="L175" s="2">
        <v>180</v>
      </c>
      <c r="M175" s="2">
        <v>198</v>
      </c>
      <c r="N175" s="2">
        <v>187</v>
      </c>
      <c r="O175" s="2">
        <v>187</v>
      </c>
      <c r="P175" s="2">
        <v>212</v>
      </c>
      <c r="Q175" s="2">
        <v>191</v>
      </c>
      <c r="R175" s="2">
        <v>192</v>
      </c>
      <c r="S175" s="2">
        <v>178</v>
      </c>
      <c r="T175" s="2">
        <v>170</v>
      </c>
      <c r="U175" s="2">
        <v>149</v>
      </c>
      <c r="V175" s="2">
        <v>188</v>
      </c>
      <c r="W175" s="2">
        <v>201</v>
      </c>
      <c r="X175" s="2">
        <v>186</v>
      </c>
      <c r="Y175" s="22">
        <f>IFERROR(VLOOKUP(Y$1,Weights!$C$3:$D$33,2,FALSE),0)*C175</f>
        <v>0</v>
      </c>
      <c r="Z175" s="22">
        <f>IFERROR(VLOOKUP(Z$1,Weights!$C$3:$D$33,2,FALSE),0)*D175</f>
        <v>0.78574825653173364</v>
      </c>
      <c r="AA175" s="22">
        <f>IFERROR(VLOOKUP(AA$1,Weights!$C$3:$D$33,2,FALSE),0)*E175</f>
        <v>0.81268819675567883</v>
      </c>
      <c r="AB175" s="22">
        <f>IFERROR(VLOOKUP(AB$1,Weights!$C$3:$D$33,2,FALSE),0)*F175</f>
        <v>0.60107967042887922</v>
      </c>
      <c r="AC175" s="22">
        <f>IFERROR(VLOOKUP(AC$1,Weights!$C$3:$D$33,2,FALSE),0)*G175</f>
        <v>0</v>
      </c>
      <c r="AD175" s="22">
        <f>IFERROR(VLOOKUP(AD$1,Weights!$C$3:$D$33,2,FALSE),0)*H175</f>
        <v>0.38626289028126498</v>
      </c>
      <c r="AE175" s="22">
        <f>IFERROR(VLOOKUP(AE$1,Weights!$C$3:$D$33,2,FALSE),0)*I175</f>
        <v>19.917148699338373</v>
      </c>
      <c r="AF175" s="22">
        <f>IFERROR(VLOOKUP(AF$1,Weights!$C$3:$D$33,2,FALSE),0)*J175</f>
        <v>1.9959921347242222</v>
      </c>
      <c r="AG175" s="22">
        <f>IFERROR(VLOOKUP(AG$1,Weights!$C$3:$D$33,2,FALSE),0)*K175</f>
        <v>2.0326529916615712</v>
      </c>
      <c r="AH175" s="22">
        <f>IFERROR(VLOOKUP(AH$1,Weights!$C$3:$D$33,2,FALSE),0)*L175</f>
        <v>1.4907854263943658</v>
      </c>
      <c r="AI175" s="22">
        <f>IFERROR(VLOOKUP(AI$1,Weights!$C$3:$D$33,2,FALSE),0)*M175</f>
        <v>0</v>
      </c>
      <c r="AJ175" s="22">
        <f>IFERROR(VLOOKUP(AJ$1,Weights!$C$3:$D$33,2,FALSE),0)*N175</f>
        <v>79.919611818243595</v>
      </c>
      <c r="AK175" s="22">
        <f>IFERROR(VLOOKUP(AK$1,Weights!$C$3:$D$33,2,FALSE),0)*O175</f>
        <v>0</v>
      </c>
      <c r="AL175" s="22">
        <f>IFERROR(VLOOKUP(AL$1,Weights!$C$3:$D$33,2,FALSE),0)*P175</f>
        <v>0.25571941076038779</v>
      </c>
      <c r="AM175" s="22">
        <f>IFERROR(VLOOKUP(AM$1,Weights!$C$3:$D$33,2,FALSE),0)*Q175</f>
        <v>2.8994155617527615</v>
      </c>
      <c r="AN175" s="22">
        <f>IFERROR(VLOOKUP(AN$1,Weights!$C$3:$D$33,2,FALSE),0)*R175</f>
        <v>0.76102028714711967</v>
      </c>
      <c r="AO175" s="22">
        <f>IFERROR(VLOOKUP(AO$1,Weights!$C$3:$D$33,2,FALSE),0)*S175</f>
        <v>53.410685714244259</v>
      </c>
      <c r="AP175" s="22">
        <f>IFERROR(VLOOKUP(AP$1,Weights!$C$3:$D$33,2,FALSE),0)*T175</f>
        <v>0</v>
      </c>
      <c r="AQ175" s="22">
        <f>IFERROR(VLOOKUP(AQ$1,Weights!$C$3:$D$33,2,FALSE),0)*U175</f>
        <v>9.2722396468039694</v>
      </c>
      <c r="AR175" s="22">
        <f>IFERROR(VLOOKUP(AR$1,Weights!$C$3:$D$33,2,FALSE),0)*V175</f>
        <v>6.5888088701203449</v>
      </c>
      <c r="AS175" s="22">
        <f>IFERROR(VLOOKUP(AS$1,Weights!$C$3:$D$33,2,FALSE),0)*W175</f>
        <v>2.5568185589315156</v>
      </c>
      <c r="AT175" s="22">
        <f>IFERROR(VLOOKUP(AT$1,Weights!$C$3:$D$33,2,FALSE),0)*X175</f>
        <v>0.6305034879612379</v>
      </c>
      <c r="AU175" s="23">
        <f t="shared" si="2"/>
        <v>183.51796339543759</v>
      </c>
    </row>
    <row r="176" spans="1:47" x14ac:dyDescent="0.2">
      <c r="A176" s="2">
        <v>1981</v>
      </c>
      <c r="B176" s="2">
        <v>3</v>
      </c>
      <c r="C176" s="3">
        <v>206</v>
      </c>
      <c r="D176" s="2">
        <v>194</v>
      </c>
      <c r="E176" s="2">
        <v>199</v>
      </c>
      <c r="F176" s="2">
        <v>218</v>
      </c>
      <c r="G176" s="2">
        <v>228</v>
      </c>
      <c r="H176" s="2">
        <v>188</v>
      </c>
      <c r="I176" s="2">
        <v>231</v>
      </c>
      <c r="J176" s="2">
        <v>234</v>
      </c>
      <c r="K176" s="2">
        <v>223</v>
      </c>
      <c r="L176" s="2">
        <v>188</v>
      </c>
      <c r="M176" s="2">
        <v>215</v>
      </c>
      <c r="N176" s="2">
        <v>207</v>
      </c>
      <c r="O176" s="2">
        <v>204</v>
      </c>
      <c r="P176" s="2">
        <v>234</v>
      </c>
      <c r="Q176" s="2">
        <v>213</v>
      </c>
      <c r="R176" s="2">
        <v>214</v>
      </c>
      <c r="S176" s="2">
        <v>196</v>
      </c>
      <c r="T176" s="2">
        <v>185</v>
      </c>
      <c r="U176" s="2">
        <v>158</v>
      </c>
      <c r="V176" s="2">
        <v>209</v>
      </c>
      <c r="W176" s="2">
        <v>210</v>
      </c>
      <c r="X176" s="2">
        <v>205</v>
      </c>
      <c r="Y176" s="22">
        <f>IFERROR(VLOOKUP(Y$1,Weights!$C$3:$D$33,2,FALSE),0)*C176</f>
        <v>0</v>
      </c>
      <c r="Z176" s="22">
        <f>IFERROR(VLOOKUP(Z$1,Weights!$C$3:$D$33,2,FALSE),0)*D176</f>
        <v>0.8710580672408933</v>
      </c>
      <c r="AA176" s="22">
        <f>IFERROR(VLOOKUP(AA$1,Weights!$C$3:$D$33,2,FALSE),0)*E176</f>
        <v>0.89350801742751429</v>
      </c>
      <c r="AB176" s="22">
        <f>IFERROR(VLOOKUP(AB$1,Weights!$C$3:$D$33,2,FALSE),0)*F176</f>
        <v>0.66515415306342984</v>
      </c>
      <c r="AC176" s="22">
        <f>IFERROR(VLOOKUP(AC$1,Weights!$C$3:$D$33,2,FALSE),0)*G176</f>
        <v>0</v>
      </c>
      <c r="AD176" s="22">
        <f>IFERROR(VLOOKUP(AD$1,Weights!$C$3:$D$33,2,FALSE),0)*H176</f>
        <v>0.4034301298493212</v>
      </c>
      <c r="AE176" s="22">
        <f>IFERROR(VLOOKUP(AE$1,Weights!$C$3:$D$33,2,FALSE),0)*I176</f>
        <v>22.334278395860018</v>
      </c>
      <c r="AF176" s="22">
        <f>IFERROR(VLOOKUP(AF$1,Weights!$C$3:$D$33,2,FALSE),0)*J176</f>
        <v>2.2031233939880566</v>
      </c>
      <c r="AG176" s="22">
        <f>IFERROR(VLOOKUP(AG$1,Weights!$C$3:$D$33,2,FALSE),0)*K176</f>
        <v>2.2893010966693454</v>
      </c>
      <c r="AH176" s="22">
        <f>IFERROR(VLOOKUP(AH$1,Weights!$C$3:$D$33,2,FALSE),0)*L176</f>
        <v>1.5570425564563377</v>
      </c>
      <c r="AI176" s="22">
        <f>IFERROR(VLOOKUP(AI$1,Weights!$C$3:$D$33,2,FALSE),0)*M176</f>
        <v>0</v>
      </c>
      <c r="AJ176" s="22">
        <f>IFERROR(VLOOKUP(AJ$1,Weights!$C$3:$D$33,2,FALSE),0)*N176</f>
        <v>88.467163884365917</v>
      </c>
      <c r="AK176" s="22">
        <f>IFERROR(VLOOKUP(AK$1,Weights!$C$3:$D$33,2,FALSE),0)*O176</f>
        <v>0</v>
      </c>
      <c r="AL176" s="22">
        <f>IFERROR(VLOOKUP(AL$1,Weights!$C$3:$D$33,2,FALSE),0)*P176</f>
        <v>0.28225633074495637</v>
      </c>
      <c r="AM176" s="22">
        <f>IFERROR(VLOOKUP(AM$1,Weights!$C$3:$D$33,2,FALSE),0)*Q176</f>
        <v>3.2333796578708807</v>
      </c>
      <c r="AN176" s="22">
        <f>IFERROR(VLOOKUP(AN$1,Weights!$C$3:$D$33,2,FALSE),0)*R176</f>
        <v>0.8482205283827271</v>
      </c>
      <c r="AO176" s="22">
        <f>IFERROR(VLOOKUP(AO$1,Weights!$C$3:$D$33,2,FALSE),0)*S176</f>
        <v>58.811766292089182</v>
      </c>
      <c r="AP176" s="22">
        <f>IFERROR(VLOOKUP(AP$1,Weights!$C$3:$D$33,2,FALSE),0)*T176</f>
        <v>0</v>
      </c>
      <c r="AQ176" s="22">
        <f>IFERROR(VLOOKUP(AQ$1,Weights!$C$3:$D$33,2,FALSE),0)*U176</f>
        <v>9.8323078133894448</v>
      </c>
      <c r="AR176" s="22">
        <f>IFERROR(VLOOKUP(AR$1,Weights!$C$3:$D$33,2,FALSE),0)*V176</f>
        <v>7.3247928396550641</v>
      </c>
      <c r="AS176" s="22">
        <f>IFERROR(VLOOKUP(AS$1,Weights!$C$3:$D$33,2,FALSE),0)*W176</f>
        <v>2.6713029720180015</v>
      </c>
      <c r="AT176" s="22">
        <f>IFERROR(VLOOKUP(AT$1,Weights!$C$3:$D$33,2,FALSE),0)*X176</f>
        <v>0.6949097582368482</v>
      </c>
      <c r="AU176" s="23">
        <f t="shared" si="2"/>
        <v>202.50071284497372</v>
      </c>
    </row>
    <row r="177" spans="1:47" x14ac:dyDescent="0.2">
      <c r="A177" s="2">
        <v>1982</v>
      </c>
      <c r="B177" s="2">
        <v>3</v>
      </c>
      <c r="C177" s="3">
        <v>224</v>
      </c>
      <c r="D177" s="2">
        <v>206</v>
      </c>
      <c r="E177" s="2">
        <v>216</v>
      </c>
      <c r="F177" s="2">
        <v>237</v>
      </c>
      <c r="G177" s="2">
        <v>249</v>
      </c>
      <c r="H177" s="2">
        <v>197</v>
      </c>
      <c r="I177" s="2">
        <v>253</v>
      </c>
      <c r="J177" s="2">
        <v>251</v>
      </c>
      <c r="K177" s="2">
        <v>238</v>
      </c>
      <c r="L177" s="2">
        <v>197</v>
      </c>
      <c r="M177" s="2">
        <v>222</v>
      </c>
      <c r="N177" s="2">
        <v>226</v>
      </c>
      <c r="O177" s="2">
        <v>220</v>
      </c>
      <c r="P177" s="2">
        <v>251</v>
      </c>
      <c r="Q177" s="2">
        <v>231</v>
      </c>
      <c r="R177" s="2">
        <v>232</v>
      </c>
      <c r="S177" s="2">
        <v>216</v>
      </c>
      <c r="T177" s="2">
        <v>206</v>
      </c>
      <c r="U177" s="2">
        <v>158</v>
      </c>
      <c r="V177" s="2">
        <v>228</v>
      </c>
      <c r="W177" s="2">
        <v>217</v>
      </c>
      <c r="X177" s="2">
        <v>225</v>
      </c>
      <c r="Y177" s="22">
        <f>IFERROR(VLOOKUP(Y$1,Weights!$C$3:$D$33,2,FALSE),0)*C177</f>
        <v>0</v>
      </c>
      <c r="Z177" s="22">
        <f>IFERROR(VLOOKUP(Z$1,Weights!$C$3:$D$33,2,FALSE),0)*D177</f>
        <v>0.92493794768878368</v>
      </c>
      <c r="AA177" s="22">
        <f>IFERROR(VLOOKUP(AA$1,Weights!$C$3:$D$33,2,FALSE),0)*E177</f>
        <v>0.96983784806202555</v>
      </c>
      <c r="AB177" s="22">
        <f>IFERROR(VLOOKUP(AB$1,Weights!$C$3:$D$33,2,FALSE),0)*F177</f>
        <v>0.72312630401849942</v>
      </c>
      <c r="AC177" s="22">
        <f>IFERROR(VLOOKUP(AC$1,Weights!$C$3:$D$33,2,FALSE),0)*G177</f>
        <v>0</v>
      </c>
      <c r="AD177" s="22">
        <f>IFERROR(VLOOKUP(AD$1,Weights!$C$3:$D$33,2,FALSE),0)*H177</f>
        <v>0.42274327436338444</v>
      </c>
      <c r="AE177" s="22">
        <f>IFERROR(VLOOKUP(AE$1,Weights!$C$3:$D$33,2,FALSE),0)*I177</f>
        <v>24.461352528799068</v>
      </c>
      <c r="AF177" s="22">
        <f>IFERROR(VLOOKUP(AF$1,Weights!$C$3:$D$33,2,FALSE),0)*J177</f>
        <v>2.3631793670555648</v>
      </c>
      <c r="AG177" s="22">
        <f>IFERROR(VLOOKUP(AG$1,Weights!$C$3:$D$33,2,FALSE),0)*K177</f>
        <v>2.4432899596740101</v>
      </c>
      <c r="AH177" s="22">
        <f>IFERROR(VLOOKUP(AH$1,Weights!$C$3:$D$33,2,FALSE),0)*L177</f>
        <v>1.6315818277760559</v>
      </c>
      <c r="AI177" s="22">
        <f>IFERROR(VLOOKUP(AI$1,Weights!$C$3:$D$33,2,FALSE),0)*M177</f>
        <v>0</v>
      </c>
      <c r="AJ177" s="22">
        <f>IFERROR(VLOOKUP(AJ$1,Weights!$C$3:$D$33,2,FALSE),0)*N177</f>
        <v>96.587338347182111</v>
      </c>
      <c r="AK177" s="22">
        <f>IFERROR(VLOOKUP(AK$1,Weights!$C$3:$D$33,2,FALSE),0)*O177</f>
        <v>0</v>
      </c>
      <c r="AL177" s="22">
        <f>IFERROR(VLOOKUP(AL$1,Weights!$C$3:$D$33,2,FALSE),0)*P177</f>
        <v>0.30276213255121387</v>
      </c>
      <c r="AM177" s="22">
        <f>IFERROR(VLOOKUP(AM$1,Weights!$C$3:$D$33,2,FALSE),0)*Q177</f>
        <v>3.5066230092402506</v>
      </c>
      <c r="AN177" s="22">
        <f>IFERROR(VLOOKUP(AN$1,Weights!$C$3:$D$33,2,FALSE),0)*R177</f>
        <v>0.9195661803027696</v>
      </c>
      <c r="AO177" s="22">
        <f>IFERROR(VLOOKUP(AO$1,Weights!$C$3:$D$33,2,FALSE),0)*S177</f>
        <v>64.812966934139098</v>
      </c>
      <c r="AP177" s="22">
        <f>IFERROR(VLOOKUP(AP$1,Weights!$C$3:$D$33,2,FALSE),0)*T177</f>
        <v>0</v>
      </c>
      <c r="AQ177" s="22">
        <f>IFERROR(VLOOKUP(AQ$1,Weights!$C$3:$D$33,2,FALSE),0)*U177</f>
        <v>9.8323078133894448</v>
      </c>
      <c r="AR177" s="22">
        <f>IFERROR(VLOOKUP(AR$1,Weights!$C$3:$D$33,2,FALSE),0)*V177</f>
        <v>7.9906830978055243</v>
      </c>
      <c r="AS177" s="22">
        <f>IFERROR(VLOOKUP(AS$1,Weights!$C$3:$D$33,2,FALSE),0)*W177</f>
        <v>2.7603464044186015</v>
      </c>
      <c r="AT177" s="22">
        <f>IFERROR(VLOOKUP(AT$1,Weights!$C$3:$D$33,2,FALSE),0)*X177</f>
        <v>0.76270583221117494</v>
      </c>
      <c r="AU177" s="23">
        <f t="shared" si="2"/>
        <v>220.46796091080219</v>
      </c>
    </row>
    <row r="178" spans="1:47" x14ac:dyDescent="0.2">
      <c r="A178" s="2">
        <v>1983</v>
      </c>
      <c r="B178" s="2">
        <v>3</v>
      </c>
      <c r="C178" s="3">
        <v>232</v>
      </c>
      <c r="D178" s="2">
        <v>209</v>
      </c>
      <c r="E178" s="2">
        <v>220</v>
      </c>
      <c r="F178" s="2">
        <v>250</v>
      </c>
      <c r="G178" s="2">
        <v>238</v>
      </c>
      <c r="H178" s="2">
        <v>204</v>
      </c>
      <c r="I178" s="2">
        <v>239</v>
      </c>
      <c r="J178" s="2">
        <v>253</v>
      </c>
      <c r="K178" s="2">
        <v>237</v>
      </c>
      <c r="L178" s="2">
        <v>204</v>
      </c>
      <c r="M178" s="2">
        <v>239</v>
      </c>
      <c r="N178" s="2">
        <v>234</v>
      </c>
      <c r="O178" s="2">
        <v>228</v>
      </c>
      <c r="P178" s="2">
        <v>253</v>
      </c>
      <c r="Q178" s="2">
        <v>231</v>
      </c>
      <c r="R178" s="2">
        <v>233</v>
      </c>
      <c r="S178" s="2">
        <v>226</v>
      </c>
      <c r="T178" s="2">
        <v>215</v>
      </c>
      <c r="U178" s="2">
        <v>146</v>
      </c>
      <c r="V178" s="2">
        <v>234</v>
      </c>
      <c r="W178" s="2">
        <v>221</v>
      </c>
      <c r="X178" s="2">
        <v>231</v>
      </c>
      <c r="Y178" s="22">
        <f>IFERROR(VLOOKUP(Y$1,Weights!$C$3:$D$33,2,FALSE),0)*C178</f>
        <v>0</v>
      </c>
      <c r="Z178" s="22">
        <f>IFERROR(VLOOKUP(Z$1,Weights!$C$3:$D$33,2,FALSE),0)*D178</f>
        <v>0.93840791780075627</v>
      </c>
      <c r="AA178" s="22">
        <f>IFERROR(VLOOKUP(AA$1,Weights!$C$3:$D$33,2,FALSE),0)*E178</f>
        <v>0.98779780821132235</v>
      </c>
      <c r="AB178" s="22">
        <f>IFERROR(VLOOKUP(AB$1,Weights!$C$3:$D$33,2,FALSE),0)*F178</f>
        <v>0.76279145993512598</v>
      </c>
      <c r="AC178" s="22">
        <f>IFERROR(VLOOKUP(AC$1,Weights!$C$3:$D$33,2,FALSE),0)*G178</f>
        <v>0</v>
      </c>
      <c r="AD178" s="22">
        <f>IFERROR(VLOOKUP(AD$1,Weights!$C$3:$D$33,2,FALSE),0)*H178</f>
        <v>0.43776460898543362</v>
      </c>
      <c r="AE178" s="22">
        <f>IFERROR(VLOOKUP(AE$1,Weights!$C$3:$D$33,2,FALSE),0)*I178</f>
        <v>23.107759898746945</v>
      </c>
      <c r="AF178" s="22">
        <f>IFERROR(VLOOKUP(AF$1,Weights!$C$3:$D$33,2,FALSE),0)*J178</f>
        <v>2.3820094815340953</v>
      </c>
      <c r="AG178" s="22">
        <f>IFERROR(VLOOKUP(AG$1,Weights!$C$3:$D$33,2,FALSE),0)*K178</f>
        <v>2.4330240354736992</v>
      </c>
      <c r="AH178" s="22">
        <f>IFERROR(VLOOKUP(AH$1,Weights!$C$3:$D$33,2,FALSE),0)*L178</f>
        <v>1.6895568165802812</v>
      </c>
      <c r="AI178" s="22">
        <f>IFERROR(VLOOKUP(AI$1,Weights!$C$3:$D$33,2,FALSE),0)*M178</f>
        <v>0</v>
      </c>
      <c r="AJ178" s="22">
        <f>IFERROR(VLOOKUP(AJ$1,Weights!$C$3:$D$33,2,FALSE),0)*N178</f>
        <v>100.00635917363103</v>
      </c>
      <c r="AK178" s="22">
        <f>IFERROR(VLOOKUP(AK$1,Weights!$C$3:$D$33,2,FALSE),0)*O178</f>
        <v>0</v>
      </c>
      <c r="AL178" s="22">
        <f>IFERROR(VLOOKUP(AL$1,Weights!$C$3:$D$33,2,FALSE),0)*P178</f>
        <v>0.30517457982253826</v>
      </c>
      <c r="AM178" s="22">
        <f>IFERROR(VLOOKUP(AM$1,Weights!$C$3:$D$33,2,FALSE),0)*Q178</f>
        <v>3.5066230092402506</v>
      </c>
      <c r="AN178" s="22">
        <f>IFERROR(VLOOKUP(AN$1,Weights!$C$3:$D$33,2,FALSE),0)*R178</f>
        <v>0.9235298276316608</v>
      </c>
      <c r="AO178" s="22">
        <f>IFERROR(VLOOKUP(AO$1,Weights!$C$3:$D$33,2,FALSE),0)*S178</f>
        <v>67.81356725516406</v>
      </c>
      <c r="AP178" s="22">
        <f>IFERROR(VLOOKUP(AP$1,Weights!$C$3:$D$33,2,FALSE),0)*T178</f>
        <v>0</v>
      </c>
      <c r="AQ178" s="22">
        <f>IFERROR(VLOOKUP(AQ$1,Weights!$C$3:$D$33,2,FALSE),0)*U178</f>
        <v>9.0855502579421454</v>
      </c>
      <c r="AR178" s="22">
        <f>IFERROR(VLOOKUP(AR$1,Weights!$C$3:$D$33,2,FALSE),0)*V178</f>
        <v>8.2009642319583023</v>
      </c>
      <c r="AS178" s="22">
        <f>IFERROR(VLOOKUP(AS$1,Weights!$C$3:$D$33,2,FALSE),0)*W178</f>
        <v>2.8112283657903729</v>
      </c>
      <c r="AT178" s="22">
        <f>IFERROR(VLOOKUP(AT$1,Weights!$C$3:$D$33,2,FALSE),0)*X178</f>
        <v>0.78304465440347293</v>
      </c>
      <c r="AU178" s="23">
        <f t="shared" si="2"/>
        <v>225.21205051984546</v>
      </c>
    </row>
    <row r="179" spans="1:47" x14ac:dyDescent="0.2">
      <c r="A179" s="2">
        <v>1984</v>
      </c>
      <c r="B179" s="2">
        <v>3</v>
      </c>
      <c r="C179" s="3">
        <v>240</v>
      </c>
      <c r="D179" s="2">
        <v>211</v>
      </c>
      <c r="E179" s="2">
        <v>224</v>
      </c>
      <c r="F179" s="2">
        <v>256</v>
      </c>
      <c r="G179" s="2">
        <v>239</v>
      </c>
      <c r="H179" s="2">
        <v>214</v>
      </c>
      <c r="I179" s="2">
        <v>239</v>
      </c>
      <c r="J179" s="2">
        <v>260</v>
      </c>
      <c r="K179" s="2">
        <v>243</v>
      </c>
      <c r="L179" s="2">
        <v>214</v>
      </c>
      <c r="M179" s="2">
        <v>236</v>
      </c>
      <c r="N179" s="2">
        <v>243</v>
      </c>
      <c r="O179" s="2">
        <v>233</v>
      </c>
      <c r="P179" s="2">
        <v>260</v>
      </c>
      <c r="Q179" s="2">
        <v>238</v>
      </c>
      <c r="R179" s="2">
        <v>239</v>
      </c>
      <c r="S179" s="2">
        <v>234</v>
      </c>
      <c r="T179" s="2">
        <v>221</v>
      </c>
      <c r="U179" s="2">
        <v>147</v>
      </c>
      <c r="V179" s="2">
        <v>242</v>
      </c>
      <c r="W179" s="2">
        <v>230</v>
      </c>
      <c r="X179" s="2">
        <v>239</v>
      </c>
      <c r="Y179" s="22">
        <f>IFERROR(VLOOKUP(Y$1,Weights!$C$3:$D$33,2,FALSE),0)*C179</f>
        <v>0</v>
      </c>
      <c r="Z179" s="22">
        <f>IFERROR(VLOOKUP(Z$1,Weights!$C$3:$D$33,2,FALSE),0)*D179</f>
        <v>0.94738789787540456</v>
      </c>
      <c r="AA179" s="22">
        <f>IFERROR(VLOOKUP(AA$1,Weights!$C$3:$D$33,2,FALSE),0)*E179</f>
        <v>1.0057577683606191</v>
      </c>
      <c r="AB179" s="22">
        <f>IFERROR(VLOOKUP(AB$1,Weights!$C$3:$D$33,2,FALSE),0)*F179</f>
        <v>0.781098454973569</v>
      </c>
      <c r="AC179" s="22">
        <f>IFERROR(VLOOKUP(AC$1,Weights!$C$3:$D$33,2,FALSE),0)*G179</f>
        <v>0</v>
      </c>
      <c r="AD179" s="22">
        <f>IFERROR(VLOOKUP(AD$1,Weights!$C$3:$D$33,2,FALSE),0)*H179</f>
        <v>0.45922365844550389</v>
      </c>
      <c r="AE179" s="22">
        <f>IFERROR(VLOOKUP(AE$1,Weights!$C$3:$D$33,2,FALSE),0)*I179</f>
        <v>23.107759898746945</v>
      </c>
      <c r="AF179" s="22">
        <f>IFERROR(VLOOKUP(AF$1,Weights!$C$3:$D$33,2,FALSE),0)*J179</f>
        <v>2.4479148822089516</v>
      </c>
      <c r="AG179" s="22">
        <f>IFERROR(VLOOKUP(AG$1,Weights!$C$3:$D$33,2,FALSE),0)*K179</f>
        <v>2.4946195806755651</v>
      </c>
      <c r="AH179" s="22">
        <f>IFERROR(VLOOKUP(AH$1,Weights!$C$3:$D$33,2,FALSE),0)*L179</f>
        <v>1.7723782291577461</v>
      </c>
      <c r="AI179" s="22">
        <f>IFERROR(VLOOKUP(AI$1,Weights!$C$3:$D$33,2,FALSE),0)*M179</f>
        <v>0</v>
      </c>
      <c r="AJ179" s="22">
        <f>IFERROR(VLOOKUP(AJ$1,Weights!$C$3:$D$33,2,FALSE),0)*N179</f>
        <v>103.85275760338607</v>
      </c>
      <c r="AK179" s="22">
        <f>IFERROR(VLOOKUP(AK$1,Weights!$C$3:$D$33,2,FALSE),0)*O179</f>
        <v>0</v>
      </c>
      <c r="AL179" s="22">
        <f>IFERROR(VLOOKUP(AL$1,Weights!$C$3:$D$33,2,FALSE),0)*P179</f>
        <v>0.31361814527217374</v>
      </c>
      <c r="AM179" s="22">
        <f>IFERROR(VLOOKUP(AM$1,Weights!$C$3:$D$33,2,FALSE),0)*Q179</f>
        <v>3.6128843125505612</v>
      </c>
      <c r="AN179" s="22">
        <f>IFERROR(VLOOKUP(AN$1,Weights!$C$3:$D$33,2,FALSE),0)*R179</f>
        <v>0.94731171160500838</v>
      </c>
      <c r="AO179" s="22">
        <f>IFERROR(VLOOKUP(AO$1,Weights!$C$3:$D$33,2,FALSE),0)*S179</f>
        <v>70.21404751198402</v>
      </c>
      <c r="AP179" s="22">
        <f>IFERROR(VLOOKUP(AP$1,Weights!$C$3:$D$33,2,FALSE),0)*T179</f>
        <v>0</v>
      </c>
      <c r="AQ179" s="22">
        <f>IFERROR(VLOOKUP(AQ$1,Weights!$C$3:$D$33,2,FALSE),0)*U179</f>
        <v>9.1477800542294201</v>
      </c>
      <c r="AR179" s="22">
        <f>IFERROR(VLOOKUP(AR$1,Weights!$C$3:$D$33,2,FALSE),0)*V179</f>
        <v>8.4813390774953383</v>
      </c>
      <c r="AS179" s="22">
        <f>IFERROR(VLOOKUP(AS$1,Weights!$C$3:$D$33,2,FALSE),0)*W179</f>
        <v>2.9257127788768589</v>
      </c>
      <c r="AT179" s="22">
        <f>IFERROR(VLOOKUP(AT$1,Weights!$C$3:$D$33,2,FALSE),0)*X179</f>
        <v>0.81016308399320358</v>
      </c>
      <c r="AU179" s="23">
        <f t="shared" si="2"/>
        <v>232.34518181671896</v>
      </c>
    </row>
    <row r="180" spans="1:47" x14ac:dyDescent="0.2">
      <c r="A180" s="2">
        <v>1985</v>
      </c>
      <c r="B180" s="2">
        <v>3</v>
      </c>
      <c r="C180" s="3">
        <v>242</v>
      </c>
      <c r="D180" s="2">
        <v>215</v>
      </c>
      <c r="E180" s="2">
        <v>229</v>
      </c>
      <c r="F180" s="2">
        <v>258</v>
      </c>
      <c r="G180" s="2">
        <v>240</v>
      </c>
      <c r="H180" s="2">
        <v>220</v>
      </c>
      <c r="I180" s="2">
        <v>238</v>
      </c>
      <c r="J180" s="2">
        <v>264</v>
      </c>
      <c r="K180" s="2">
        <v>246</v>
      </c>
      <c r="L180" s="2">
        <v>220</v>
      </c>
      <c r="M180" s="2">
        <v>248</v>
      </c>
      <c r="N180" s="2">
        <v>243</v>
      </c>
      <c r="O180" s="2">
        <v>235</v>
      </c>
      <c r="P180" s="2">
        <v>264</v>
      </c>
      <c r="Q180" s="2">
        <v>240</v>
      </c>
      <c r="R180" s="2">
        <v>242</v>
      </c>
      <c r="S180" s="2">
        <v>236</v>
      </c>
      <c r="T180" s="2">
        <v>226</v>
      </c>
      <c r="U180" s="2">
        <v>158</v>
      </c>
      <c r="V180" s="2">
        <v>242</v>
      </c>
      <c r="W180" s="2">
        <v>237</v>
      </c>
      <c r="X180" s="2">
        <v>239</v>
      </c>
      <c r="Y180" s="22">
        <f>IFERROR(VLOOKUP(Y$1,Weights!$C$3:$D$33,2,FALSE),0)*C180</f>
        <v>0</v>
      </c>
      <c r="Z180" s="22">
        <f>IFERROR(VLOOKUP(Z$1,Weights!$C$3:$D$33,2,FALSE),0)*D180</f>
        <v>0.96534785802470136</v>
      </c>
      <c r="AA180" s="22">
        <f>IFERROR(VLOOKUP(AA$1,Weights!$C$3:$D$33,2,FALSE),0)*E180</f>
        <v>1.02820771854724</v>
      </c>
      <c r="AB180" s="22">
        <f>IFERROR(VLOOKUP(AB$1,Weights!$C$3:$D$33,2,FALSE),0)*F180</f>
        <v>0.78720078665305004</v>
      </c>
      <c r="AC180" s="22">
        <f>IFERROR(VLOOKUP(AC$1,Weights!$C$3:$D$33,2,FALSE),0)*G180</f>
        <v>0</v>
      </c>
      <c r="AD180" s="22">
        <f>IFERROR(VLOOKUP(AD$1,Weights!$C$3:$D$33,2,FALSE),0)*H180</f>
        <v>0.47209908812154605</v>
      </c>
      <c r="AE180" s="22">
        <f>IFERROR(VLOOKUP(AE$1,Weights!$C$3:$D$33,2,FALSE),0)*I180</f>
        <v>23.011074710886081</v>
      </c>
      <c r="AF180" s="22">
        <f>IFERROR(VLOOKUP(AF$1,Weights!$C$3:$D$33,2,FALSE),0)*J180</f>
        <v>2.4855751111660127</v>
      </c>
      <c r="AG180" s="22">
        <f>IFERROR(VLOOKUP(AG$1,Weights!$C$3:$D$33,2,FALSE),0)*K180</f>
        <v>2.5254173532764979</v>
      </c>
      <c r="AH180" s="22">
        <f>IFERROR(VLOOKUP(AH$1,Weights!$C$3:$D$33,2,FALSE),0)*L180</f>
        <v>1.822071076704225</v>
      </c>
      <c r="AI180" s="22">
        <f>IFERROR(VLOOKUP(AI$1,Weights!$C$3:$D$33,2,FALSE),0)*M180</f>
        <v>0</v>
      </c>
      <c r="AJ180" s="22">
        <f>IFERROR(VLOOKUP(AJ$1,Weights!$C$3:$D$33,2,FALSE),0)*N180</f>
        <v>103.85275760338607</v>
      </c>
      <c r="AK180" s="22">
        <f>IFERROR(VLOOKUP(AK$1,Weights!$C$3:$D$33,2,FALSE),0)*O180</f>
        <v>0</v>
      </c>
      <c r="AL180" s="22">
        <f>IFERROR(VLOOKUP(AL$1,Weights!$C$3:$D$33,2,FALSE),0)*P180</f>
        <v>0.31844303981482258</v>
      </c>
      <c r="AM180" s="22">
        <f>IFERROR(VLOOKUP(AM$1,Weights!$C$3:$D$33,2,FALSE),0)*Q180</f>
        <v>3.643244684924936</v>
      </c>
      <c r="AN180" s="22">
        <f>IFERROR(VLOOKUP(AN$1,Weights!$C$3:$D$33,2,FALSE),0)*R180</f>
        <v>0.95920265359168211</v>
      </c>
      <c r="AO180" s="22">
        <f>IFERROR(VLOOKUP(AO$1,Weights!$C$3:$D$33,2,FALSE),0)*S180</f>
        <v>70.814167576189007</v>
      </c>
      <c r="AP180" s="22">
        <f>IFERROR(VLOOKUP(AP$1,Weights!$C$3:$D$33,2,FALSE),0)*T180</f>
        <v>0</v>
      </c>
      <c r="AQ180" s="22">
        <f>IFERROR(VLOOKUP(AQ$1,Weights!$C$3:$D$33,2,FALSE),0)*U180</f>
        <v>9.8323078133894448</v>
      </c>
      <c r="AR180" s="22">
        <f>IFERROR(VLOOKUP(AR$1,Weights!$C$3:$D$33,2,FALSE),0)*V180</f>
        <v>8.4813390774953383</v>
      </c>
      <c r="AS180" s="22">
        <f>IFERROR(VLOOKUP(AS$1,Weights!$C$3:$D$33,2,FALSE),0)*W180</f>
        <v>3.0147562112774589</v>
      </c>
      <c r="AT180" s="22">
        <f>IFERROR(VLOOKUP(AT$1,Weights!$C$3:$D$33,2,FALSE),0)*X180</f>
        <v>0.81016308399320358</v>
      </c>
      <c r="AU180" s="23">
        <f t="shared" si="2"/>
        <v>233.82659765915534</v>
      </c>
    </row>
    <row r="181" spans="1:47" x14ac:dyDescent="0.2">
      <c r="A181" s="2">
        <v>1986</v>
      </c>
      <c r="B181" s="2">
        <v>3</v>
      </c>
      <c r="C181" s="3">
        <v>237</v>
      </c>
      <c r="D181" s="2">
        <v>219</v>
      </c>
      <c r="E181" s="2">
        <v>233</v>
      </c>
      <c r="F181" s="2">
        <v>261</v>
      </c>
      <c r="G181" s="2">
        <v>246</v>
      </c>
      <c r="H181" s="2">
        <v>225</v>
      </c>
      <c r="I181" s="2">
        <v>246</v>
      </c>
      <c r="J181" s="2">
        <v>265</v>
      </c>
      <c r="K181" s="2">
        <v>250</v>
      </c>
      <c r="L181" s="2">
        <v>225</v>
      </c>
      <c r="M181" s="2">
        <v>241</v>
      </c>
      <c r="N181" s="2">
        <v>234</v>
      </c>
      <c r="O181" s="2">
        <v>239</v>
      </c>
      <c r="P181" s="2">
        <v>265</v>
      </c>
      <c r="Q181" s="2">
        <v>243</v>
      </c>
      <c r="R181" s="2">
        <v>243</v>
      </c>
      <c r="S181" s="2">
        <v>236</v>
      </c>
      <c r="T181" s="2">
        <v>231</v>
      </c>
      <c r="U181" s="2">
        <v>166</v>
      </c>
      <c r="V181" s="2">
        <v>229</v>
      </c>
      <c r="W181" s="2">
        <v>236</v>
      </c>
      <c r="X181" s="2">
        <v>228</v>
      </c>
      <c r="Y181" s="22">
        <f>IFERROR(VLOOKUP(Y$1,Weights!$C$3:$D$33,2,FALSE),0)*C181</f>
        <v>0</v>
      </c>
      <c r="Z181" s="22">
        <f>IFERROR(VLOOKUP(Z$1,Weights!$C$3:$D$33,2,FALSE),0)*D181</f>
        <v>0.98330781817399815</v>
      </c>
      <c r="AA181" s="22">
        <f>IFERROR(VLOOKUP(AA$1,Weights!$C$3:$D$33,2,FALSE),0)*E181</f>
        <v>1.0461676786965368</v>
      </c>
      <c r="AB181" s="22">
        <f>IFERROR(VLOOKUP(AB$1,Weights!$C$3:$D$33,2,FALSE),0)*F181</f>
        <v>0.7963542841722715</v>
      </c>
      <c r="AC181" s="22">
        <f>IFERROR(VLOOKUP(AC$1,Weights!$C$3:$D$33,2,FALSE),0)*G181</f>
        <v>0</v>
      </c>
      <c r="AD181" s="22">
        <f>IFERROR(VLOOKUP(AD$1,Weights!$C$3:$D$33,2,FALSE),0)*H181</f>
        <v>0.48282861285158124</v>
      </c>
      <c r="AE181" s="22">
        <f>IFERROR(VLOOKUP(AE$1,Weights!$C$3:$D$33,2,FALSE),0)*I181</f>
        <v>23.784556213773008</v>
      </c>
      <c r="AF181" s="22">
        <f>IFERROR(VLOOKUP(AF$1,Weights!$C$3:$D$33,2,FALSE),0)*J181</f>
        <v>2.4949901684052778</v>
      </c>
      <c r="AG181" s="22">
        <f>IFERROR(VLOOKUP(AG$1,Weights!$C$3:$D$33,2,FALSE),0)*K181</f>
        <v>2.5664810500777415</v>
      </c>
      <c r="AH181" s="22">
        <f>IFERROR(VLOOKUP(AH$1,Weights!$C$3:$D$33,2,FALSE),0)*L181</f>
        <v>1.8634817829929573</v>
      </c>
      <c r="AI181" s="22">
        <f>IFERROR(VLOOKUP(AI$1,Weights!$C$3:$D$33,2,FALSE),0)*M181</f>
        <v>0</v>
      </c>
      <c r="AJ181" s="22">
        <f>IFERROR(VLOOKUP(AJ$1,Weights!$C$3:$D$33,2,FALSE),0)*N181</f>
        <v>100.00635917363103</v>
      </c>
      <c r="AK181" s="22">
        <f>IFERROR(VLOOKUP(AK$1,Weights!$C$3:$D$33,2,FALSE),0)*O181</f>
        <v>0</v>
      </c>
      <c r="AL181" s="22">
        <f>IFERROR(VLOOKUP(AL$1,Weights!$C$3:$D$33,2,FALSE),0)*P181</f>
        <v>0.31964926345048478</v>
      </c>
      <c r="AM181" s="22">
        <f>IFERROR(VLOOKUP(AM$1,Weights!$C$3:$D$33,2,FALSE),0)*Q181</f>
        <v>3.6887852434864974</v>
      </c>
      <c r="AN181" s="22">
        <f>IFERROR(VLOOKUP(AN$1,Weights!$C$3:$D$33,2,FALSE),0)*R181</f>
        <v>0.96316630092057332</v>
      </c>
      <c r="AO181" s="22">
        <f>IFERROR(VLOOKUP(AO$1,Weights!$C$3:$D$33,2,FALSE),0)*S181</f>
        <v>70.814167576189007</v>
      </c>
      <c r="AP181" s="22">
        <f>IFERROR(VLOOKUP(AP$1,Weights!$C$3:$D$33,2,FALSE),0)*T181</f>
        <v>0</v>
      </c>
      <c r="AQ181" s="22">
        <f>IFERROR(VLOOKUP(AQ$1,Weights!$C$3:$D$33,2,FALSE),0)*U181</f>
        <v>10.330146183687644</v>
      </c>
      <c r="AR181" s="22">
        <f>IFERROR(VLOOKUP(AR$1,Weights!$C$3:$D$33,2,FALSE),0)*V181</f>
        <v>8.0257299534976543</v>
      </c>
      <c r="AS181" s="22">
        <f>IFERROR(VLOOKUP(AS$1,Weights!$C$3:$D$33,2,FALSE),0)*W181</f>
        <v>3.0020357209345159</v>
      </c>
      <c r="AT181" s="22">
        <f>IFERROR(VLOOKUP(AT$1,Weights!$C$3:$D$33,2,FALSE),0)*X181</f>
        <v>0.77287524330732393</v>
      </c>
      <c r="AU181" s="23">
        <f t="shared" si="2"/>
        <v>230.92634451981283</v>
      </c>
    </row>
    <row r="182" spans="1:47" x14ac:dyDescent="0.2">
      <c r="A182" s="2">
        <v>1987</v>
      </c>
      <c r="B182" s="2">
        <v>3</v>
      </c>
      <c r="C182" s="3">
        <v>245</v>
      </c>
      <c r="D182" s="2">
        <v>225</v>
      </c>
      <c r="E182" s="2">
        <v>243</v>
      </c>
      <c r="F182" s="2">
        <v>265</v>
      </c>
      <c r="G182" s="2">
        <v>253</v>
      </c>
      <c r="H182" s="2">
        <v>232</v>
      </c>
      <c r="I182" s="2">
        <v>253</v>
      </c>
      <c r="J182" s="2">
        <v>273</v>
      </c>
      <c r="K182" s="2">
        <v>260</v>
      </c>
      <c r="L182" s="2">
        <v>232</v>
      </c>
      <c r="M182" s="2">
        <v>249</v>
      </c>
      <c r="N182" s="2">
        <v>243</v>
      </c>
      <c r="O182" s="2">
        <v>246</v>
      </c>
      <c r="P182" s="2">
        <v>273</v>
      </c>
      <c r="Q182" s="2">
        <v>251</v>
      </c>
      <c r="R182" s="2">
        <v>251</v>
      </c>
      <c r="S182" s="2">
        <v>243</v>
      </c>
      <c r="T182" s="2">
        <v>238</v>
      </c>
      <c r="U182" s="2">
        <v>165</v>
      </c>
      <c r="V182" s="2">
        <v>239</v>
      </c>
      <c r="W182" s="2">
        <v>243</v>
      </c>
      <c r="X182" s="2">
        <v>238</v>
      </c>
      <c r="Y182" s="22">
        <f>IFERROR(VLOOKUP(Y$1,Weights!$C$3:$D$33,2,FALSE),0)*C182</f>
        <v>0</v>
      </c>
      <c r="Z182" s="22">
        <f>IFERROR(VLOOKUP(Z$1,Weights!$C$3:$D$33,2,FALSE),0)*D182</f>
        <v>1.0102477583979432</v>
      </c>
      <c r="AA182" s="22">
        <f>IFERROR(VLOOKUP(AA$1,Weights!$C$3:$D$33,2,FALSE),0)*E182</f>
        <v>1.0910675790697788</v>
      </c>
      <c r="AB182" s="22">
        <f>IFERROR(VLOOKUP(AB$1,Weights!$C$3:$D$33,2,FALSE),0)*F182</f>
        <v>0.80855894753123358</v>
      </c>
      <c r="AC182" s="22">
        <f>IFERROR(VLOOKUP(AC$1,Weights!$C$3:$D$33,2,FALSE),0)*G182</f>
        <v>0</v>
      </c>
      <c r="AD182" s="22">
        <f>IFERROR(VLOOKUP(AD$1,Weights!$C$3:$D$33,2,FALSE),0)*H182</f>
        <v>0.49784994747363043</v>
      </c>
      <c r="AE182" s="22">
        <f>IFERROR(VLOOKUP(AE$1,Weights!$C$3:$D$33,2,FALSE),0)*I182</f>
        <v>24.461352528799068</v>
      </c>
      <c r="AF182" s="22">
        <f>IFERROR(VLOOKUP(AF$1,Weights!$C$3:$D$33,2,FALSE),0)*J182</f>
        <v>2.5703106263193991</v>
      </c>
      <c r="AG182" s="22">
        <f>IFERROR(VLOOKUP(AG$1,Weights!$C$3:$D$33,2,FALSE),0)*K182</f>
        <v>2.6691402920808511</v>
      </c>
      <c r="AH182" s="22">
        <f>IFERROR(VLOOKUP(AH$1,Weights!$C$3:$D$33,2,FALSE),0)*L182</f>
        <v>1.9214567717971827</v>
      </c>
      <c r="AI182" s="22">
        <f>IFERROR(VLOOKUP(AI$1,Weights!$C$3:$D$33,2,FALSE),0)*M182</f>
        <v>0</v>
      </c>
      <c r="AJ182" s="22">
        <f>IFERROR(VLOOKUP(AJ$1,Weights!$C$3:$D$33,2,FALSE),0)*N182</f>
        <v>103.85275760338607</v>
      </c>
      <c r="AK182" s="22">
        <f>IFERROR(VLOOKUP(AK$1,Weights!$C$3:$D$33,2,FALSE),0)*O182</f>
        <v>0</v>
      </c>
      <c r="AL182" s="22">
        <f>IFERROR(VLOOKUP(AL$1,Weights!$C$3:$D$33,2,FALSE),0)*P182</f>
        <v>0.3292990525357824</v>
      </c>
      <c r="AM182" s="22">
        <f>IFERROR(VLOOKUP(AM$1,Weights!$C$3:$D$33,2,FALSE),0)*Q182</f>
        <v>3.8102267329839954</v>
      </c>
      <c r="AN182" s="22">
        <f>IFERROR(VLOOKUP(AN$1,Weights!$C$3:$D$33,2,FALSE),0)*R182</f>
        <v>0.9948754795517033</v>
      </c>
      <c r="AO182" s="22">
        <f>IFERROR(VLOOKUP(AO$1,Weights!$C$3:$D$33,2,FALSE),0)*S182</f>
        <v>72.914587800906489</v>
      </c>
      <c r="AP182" s="22">
        <f>IFERROR(VLOOKUP(AP$1,Weights!$C$3:$D$33,2,FALSE),0)*T182</f>
        <v>0</v>
      </c>
      <c r="AQ182" s="22">
        <f>IFERROR(VLOOKUP(AQ$1,Weights!$C$3:$D$33,2,FALSE),0)*U182</f>
        <v>10.267916387400369</v>
      </c>
      <c r="AR182" s="22">
        <f>IFERROR(VLOOKUP(AR$1,Weights!$C$3:$D$33,2,FALSE),0)*V182</f>
        <v>8.3761985104189485</v>
      </c>
      <c r="AS182" s="22">
        <f>IFERROR(VLOOKUP(AS$1,Weights!$C$3:$D$33,2,FALSE),0)*W182</f>
        <v>3.0910791533351158</v>
      </c>
      <c r="AT182" s="22">
        <f>IFERROR(VLOOKUP(AT$1,Weights!$C$3:$D$33,2,FALSE),0)*X182</f>
        <v>0.80677328029448725</v>
      </c>
      <c r="AU182" s="23">
        <f t="shared" si="2"/>
        <v>238.4230407835482</v>
      </c>
    </row>
    <row r="183" spans="1:47" x14ac:dyDescent="0.2">
      <c r="A183" s="2">
        <v>1988</v>
      </c>
      <c r="B183" s="2">
        <v>3</v>
      </c>
      <c r="C183" s="3">
        <v>260.75</v>
      </c>
      <c r="D183" s="2">
        <v>238</v>
      </c>
      <c r="E183" s="2">
        <v>256.25</v>
      </c>
      <c r="F183" s="2">
        <v>268.75</v>
      </c>
      <c r="G183" s="2">
        <v>270</v>
      </c>
      <c r="H183" s="2">
        <v>241.25</v>
      </c>
      <c r="I183" s="2">
        <v>269.25</v>
      </c>
      <c r="J183" s="2">
        <v>293.5</v>
      </c>
      <c r="K183" s="2">
        <v>279.75</v>
      </c>
      <c r="L183" s="2">
        <v>241.25</v>
      </c>
      <c r="M183" s="2">
        <v>263.75</v>
      </c>
      <c r="N183" s="2">
        <v>261.25</v>
      </c>
      <c r="O183" s="2">
        <v>258.5</v>
      </c>
      <c r="P183" s="2">
        <v>293.5</v>
      </c>
      <c r="Q183" s="2">
        <v>269</v>
      </c>
      <c r="R183" s="2">
        <v>269</v>
      </c>
      <c r="S183" s="2">
        <v>253.5</v>
      </c>
      <c r="T183" s="2">
        <v>245.75</v>
      </c>
      <c r="U183" s="2">
        <v>170.25</v>
      </c>
      <c r="V183" s="2">
        <v>261.25</v>
      </c>
      <c r="W183" s="2">
        <v>246.75</v>
      </c>
      <c r="X183" s="2">
        <v>258.5</v>
      </c>
      <c r="Y183" s="22">
        <f>IFERROR(VLOOKUP(Y$1,Weights!$C$3:$D$33,2,FALSE),0)*C183</f>
        <v>0</v>
      </c>
      <c r="Z183" s="22">
        <f>IFERROR(VLOOKUP(Z$1,Weights!$C$3:$D$33,2,FALSE),0)*D183</f>
        <v>1.0686176288831577</v>
      </c>
      <c r="AA183" s="22">
        <f>IFERROR(VLOOKUP(AA$1,Weights!$C$3:$D$33,2,FALSE),0)*E183</f>
        <v>1.1505599470643244</v>
      </c>
      <c r="AB183" s="22">
        <f>IFERROR(VLOOKUP(AB$1,Weights!$C$3:$D$33,2,FALSE),0)*F183</f>
        <v>0.82000081943026037</v>
      </c>
      <c r="AC183" s="22">
        <f>IFERROR(VLOOKUP(AC$1,Weights!$C$3:$D$33,2,FALSE),0)*G183</f>
        <v>0</v>
      </c>
      <c r="AD183" s="22">
        <f>IFERROR(VLOOKUP(AD$1,Weights!$C$3:$D$33,2,FALSE),0)*H183</f>
        <v>0.51769956822419538</v>
      </c>
      <c r="AE183" s="22">
        <f>IFERROR(VLOOKUP(AE$1,Weights!$C$3:$D$33,2,FALSE),0)*I183</f>
        <v>26.03248683153814</v>
      </c>
      <c r="AF183" s="22">
        <f>IFERROR(VLOOKUP(AF$1,Weights!$C$3:$D$33,2,FALSE),0)*J183</f>
        <v>2.7633192997243361</v>
      </c>
      <c r="AG183" s="22">
        <f>IFERROR(VLOOKUP(AG$1,Weights!$C$3:$D$33,2,FALSE),0)*K183</f>
        <v>2.8718922950369929</v>
      </c>
      <c r="AH183" s="22">
        <f>IFERROR(VLOOKUP(AH$1,Weights!$C$3:$D$33,2,FALSE),0)*L183</f>
        <v>1.9980665784313376</v>
      </c>
      <c r="AI183" s="22">
        <f>IFERROR(VLOOKUP(AI$1,Weights!$C$3:$D$33,2,FALSE),0)*M183</f>
        <v>0</v>
      </c>
      <c r="AJ183" s="22">
        <f>IFERROR(VLOOKUP(AJ$1,Weights!$C$3:$D$33,2,FALSE),0)*N183</f>
        <v>111.65239886372268</v>
      </c>
      <c r="AK183" s="22">
        <f>IFERROR(VLOOKUP(AK$1,Weights!$C$3:$D$33,2,FALSE),0)*O183</f>
        <v>0</v>
      </c>
      <c r="AL183" s="22">
        <f>IFERROR(VLOOKUP(AL$1,Weights!$C$3:$D$33,2,FALSE),0)*P183</f>
        <v>0.35402663706685766</v>
      </c>
      <c r="AM183" s="22">
        <f>IFERROR(VLOOKUP(AM$1,Weights!$C$3:$D$33,2,FALSE),0)*Q183</f>
        <v>4.0834700843533653</v>
      </c>
      <c r="AN183" s="22">
        <f>IFERROR(VLOOKUP(AN$1,Weights!$C$3:$D$33,2,FALSE),0)*R183</f>
        <v>1.0662211314717458</v>
      </c>
      <c r="AO183" s="22">
        <f>IFERROR(VLOOKUP(AO$1,Weights!$C$3:$D$33,2,FALSE),0)*S183</f>
        <v>76.065218137982697</v>
      </c>
      <c r="AP183" s="22">
        <f>IFERROR(VLOOKUP(AP$1,Weights!$C$3:$D$33,2,FALSE),0)*T183</f>
        <v>0</v>
      </c>
      <c r="AQ183" s="22">
        <f>IFERROR(VLOOKUP(AQ$1,Weights!$C$3:$D$33,2,FALSE),0)*U183</f>
        <v>10.594622817908563</v>
      </c>
      <c r="AR183" s="22">
        <f>IFERROR(VLOOKUP(AR$1,Weights!$C$3:$D$33,2,FALSE),0)*V183</f>
        <v>9.155991049568831</v>
      </c>
      <c r="AS183" s="22">
        <f>IFERROR(VLOOKUP(AS$1,Weights!$C$3:$D$33,2,FALSE),0)*W183</f>
        <v>3.1387809921211516</v>
      </c>
      <c r="AT183" s="22">
        <f>IFERROR(VLOOKUP(AT$1,Weights!$C$3:$D$33,2,FALSE),0)*X183</f>
        <v>0.87626425611817205</v>
      </c>
      <c r="AU183" s="23">
        <f t="shared" si="2"/>
        <v>253.10004815067305</v>
      </c>
    </row>
    <row r="184" spans="1:47" x14ac:dyDescent="0.2">
      <c r="A184" s="2">
        <v>1989</v>
      </c>
      <c r="B184" s="2">
        <v>3</v>
      </c>
      <c r="C184" s="3">
        <v>271.75</v>
      </c>
      <c r="D184" s="2">
        <v>249</v>
      </c>
      <c r="E184" s="2">
        <v>268</v>
      </c>
      <c r="F184" s="2">
        <v>274.5</v>
      </c>
      <c r="G184" s="2">
        <v>273.75</v>
      </c>
      <c r="H184" s="2">
        <v>246</v>
      </c>
      <c r="I184" s="2">
        <v>270.75</v>
      </c>
      <c r="J184" s="2">
        <v>311.25</v>
      </c>
      <c r="K184" s="2">
        <v>294.25</v>
      </c>
      <c r="L184" s="2">
        <v>246</v>
      </c>
      <c r="M184" s="2">
        <v>277.5</v>
      </c>
      <c r="N184" s="2">
        <v>273.5</v>
      </c>
      <c r="O184" s="2">
        <v>274.5</v>
      </c>
      <c r="P184" s="2">
        <v>311.25</v>
      </c>
      <c r="Q184" s="2">
        <v>279.25</v>
      </c>
      <c r="R184" s="2">
        <v>279.5</v>
      </c>
      <c r="S184" s="2">
        <v>261.25</v>
      </c>
      <c r="T184" s="2">
        <v>254.25</v>
      </c>
      <c r="U184" s="2">
        <v>176.75</v>
      </c>
      <c r="V184" s="2">
        <v>276</v>
      </c>
      <c r="W184" s="2">
        <v>253</v>
      </c>
      <c r="X184" s="2">
        <v>273</v>
      </c>
      <c r="Y184" s="22">
        <f>IFERROR(VLOOKUP(Y$1,Weights!$C$3:$D$33,2,FALSE),0)*C184</f>
        <v>0</v>
      </c>
      <c r="Z184" s="22">
        <f>IFERROR(VLOOKUP(Z$1,Weights!$C$3:$D$33,2,FALSE),0)*D184</f>
        <v>1.118007519293724</v>
      </c>
      <c r="AA184" s="22">
        <f>IFERROR(VLOOKUP(AA$1,Weights!$C$3:$D$33,2,FALSE),0)*E184</f>
        <v>1.2033173300028837</v>
      </c>
      <c r="AB184" s="22">
        <f>IFERROR(VLOOKUP(AB$1,Weights!$C$3:$D$33,2,FALSE),0)*F184</f>
        <v>0.83754502300876832</v>
      </c>
      <c r="AC184" s="22">
        <f>IFERROR(VLOOKUP(AC$1,Weights!$C$3:$D$33,2,FALSE),0)*G184</f>
        <v>0</v>
      </c>
      <c r="AD184" s="22">
        <f>IFERROR(VLOOKUP(AD$1,Weights!$C$3:$D$33,2,FALSE),0)*H184</f>
        <v>0.5278926167177288</v>
      </c>
      <c r="AE184" s="22">
        <f>IFERROR(VLOOKUP(AE$1,Weights!$C$3:$D$33,2,FALSE),0)*I184</f>
        <v>26.177514613329439</v>
      </c>
      <c r="AF184" s="22">
        <f>IFERROR(VLOOKUP(AF$1,Weights!$C$3:$D$33,2,FALSE),0)*J184</f>
        <v>2.9304365657212932</v>
      </c>
      <c r="AG184" s="22">
        <f>IFERROR(VLOOKUP(AG$1,Weights!$C$3:$D$33,2,FALSE),0)*K184</f>
        <v>3.0207481959415019</v>
      </c>
      <c r="AH184" s="22">
        <f>IFERROR(VLOOKUP(AH$1,Weights!$C$3:$D$33,2,FALSE),0)*L184</f>
        <v>2.0374067494056334</v>
      </c>
      <c r="AI184" s="22">
        <f>IFERROR(VLOOKUP(AI$1,Weights!$C$3:$D$33,2,FALSE),0)*M184</f>
        <v>0</v>
      </c>
      <c r="AJ184" s="22">
        <f>IFERROR(VLOOKUP(AJ$1,Weights!$C$3:$D$33,2,FALSE),0)*N184</f>
        <v>116.88777450422259</v>
      </c>
      <c r="AK184" s="22">
        <f>IFERROR(VLOOKUP(AK$1,Weights!$C$3:$D$33,2,FALSE),0)*O184</f>
        <v>0</v>
      </c>
      <c r="AL184" s="22">
        <f>IFERROR(VLOOKUP(AL$1,Weights!$C$3:$D$33,2,FALSE),0)*P184</f>
        <v>0.37543710659986185</v>
      </c>
      <c r="AM184" s="22">
        <f>IFERROR(VLOOKUP(AM$1,Weights!$C$3:$D$33,2,FALSE),0)*Q184</f>
        <v>4.2390669927720346</v>
      </c>
      <c r="AN184" s="22">
        <f>IFERROR(VLOOKUP(AN$1,Weights!$C$3:$D$33,2,FALSE),0)*R184</f>
        <v>1.1078394284251039</v>
      </c>
      <c r="AO184" s="22">
        <f>IFERROR(VLOOKUP(AO$1,Weights!$C$3:$D$33,2,FALSE),0)*S184</f>
        <v>78.390683386777027</v>
      </c>
      <c r="AP184" s="22">
        <f>IFERROR(VLOOKUP(AP$1,Weights!$C$3:$D$33,2,FALSE),0)*T184</f>
        <v>0</v>
      </c>
      <c r="AQ184" s="22">
        <f>IFERROR(VLOOKUP(AQ$1,Weights!$C$3:$D$33,2,FALSE),0)*U184</f>
        <v>10.999116493775849</v>
      </c>
      <c r="AR184" s="22">
        <f>IFERROR(VLOOKUP(AR$1,Weights!$C$3:$D$33,2,FALSE),0)*V184</f>
        <v>9.6729321710277407</v>
      </c>
      <c r="AS184" s="22">
        <f>IFERROR(VLOOKUP(AS$1,Weights!$C$3:$D$33,2,FALSE),0)*W184</f>
        <v>3.2182840567645448</v>
      </c>
      <c r="AT184" s="22">
        <f>IFERROR(VLOOKUP(AT$1,Weights!$C$3:$D$33,2,FALSE),0)*X184</f>
        <v>0.92541640974955885</v>
      </c>
      <c r="AU184" s="23">
        <f t="shared" si="2"/>
        <v>262.50875673888703</v>
      </c>
    </row>
    <row r="185" spans="1:47" x14ac:dyDescent="0.2">
      <c r="A185" s="2">
        <v>1990</v>
      </c>
      <c r="B185" s="2">
        <v>3</v>
      </c>
      <c r="C185" s="3">
        <v>278</v>
      </c>
      <c r="D185" s="2">
        <v>254.5</v>
      </c>
      <c r="E185" s="2">
        <v>275.75</v>
      </c>
      <c r="F185" s="2">
        <v>280</v>
      </c>
      <c r="G185" s="2">
        <v>267.5</v>
      </c>
      <c r="H185" s="2">
        <v>249</v>
      </c>
      <c r="I185" s="2">
        <v>261.75</v>
      </c>
      <c r="J185" s="2">
        <v>321</v>
      </c>
      <c r="K185" s="2">
        <v>295</v>
      </c>
      <c r="L185" s="2">
        <v>249</v>
      </c>
      <c r="M185" s="2">
        <v>278.25</v>
      </c>
      <c r="N185" s="2">
        <v>279.5</v>
      </c>
      <c r="O185" s="2">
        <v>282.75</v>
      </c>
      <c r="P185" s="2">
        <v>321</v>
      </c>
      <c r="Q185" s="2">
        <v>279.75</v>
      </c>
      <c r="R185" s="2">
        <v>280.25</v>
      </c>
      <c r="S185" s="2">
        <v>268.25</v>
      </c>
      <c r="T185" s="2">
        <v>261.75</v>
      </c>
      <c r="U185" s="2">
        <v>185</v>
      </c>
      <c r="V185" s="2">
        <v>281</v>
      </c>
      <c r="W185" s="2">
        <v>268.75</v>
      </c>
      <c r="X185" s="2">
        <v>277.75</v>
      </c>
      <c r="Y185" s="22">
        <f>IFERROR(VLOOKUP(Y$1,Weights!$C$3:$D$33,2,FALSE),0)*C185</f>
        <v>0</v>
      </c>
      <c r="Z185" s="22">
        <f>IFERROR(VLOOKUP(Z$1,Weights!$C$3:$D$33,2,FALSE),0)*D185</f>
        <v>1.1427024644990069</v>
      </c>
      <c r="AA185" s="22">
        <f>IFERROR(VLOOKUP(AA$1,Weights!$C$3:$D$33,2,FALSE),0)*E185</f>
        <v>1.2381147527921461</v>
      </c>
      <c r="AB185" s="22">
        <f>IFERROR(VLOOKUP(AB$1,Weights!$C$3:$D$33,2,FALSE),0)*F185</f>
        <v>0.85432643512734108</v>
      </c>
      <c r="AC185" s="22">
        <f>IFERROR(VLOOKUP(AC$1,Weights!$C$3:$D$33,2,FALSE),0)*G185</f>
        <v>0</v>
      </c>
      <c r="AD185" s="22">
        <f>IFERROR(VLOOKUP(AD$1,Weights!$C$3:$D$33,2,FALSE),0)*H185</f>
        <v>0.53433033155574983</v>
      </c>
      <c r="AE185" s="22">
        <f>IFERROR(VLOOKUP(AE$1,Weights!$C$3:$D$33,2,FALSE),0)*I185</f>
        <v>25.307347922581645</v>
      </c>
      <c r="AF185" s="22">
        <f>IFERROR(VLOOKUP(AF$1,Weights!$C$3:$D$33,2,FALSE),0)*J185</f>
        <v>3.0222333738041289</v>
      </c>
      <c r="AG185" s="22">
        <f>IFERROR(VLOOKUP(AG$1,Weights!$C$3:$D$33,2,FALSE),0)*K185</f>
        <v>3.028447639091735</v>
      </c>
      <c r="AH185" s="22">
        <f>IFERROR(VLOOKUP(AH$1,Weights!$C$3:$D$33,2,FALSE),0)*L185</f>
        <v>2.0622531731788727</v>
      </c>
      <c r="AI185" s="22">
        <f>IFERROR(VLOOKUP(AI$1,Weights!$C$3:$D$33,2,FALSE),0)*M185</f>
        <v>0</v>
      </c>
      <c r="AJ185" s="22">
        <f>IFERROR(VLOOKUP(AJ$1,Weights!$C$3:$D$33,2,FALSE),0)*N185</f>
        <v>119.45204012405928</v>
      </c>
      <c r="AK185" s="22">
        <f>IFERROR(VLOOKUP(AK$1,Weights!$C$3:$D$33,2,FALSE),0)*O185</f>
        <v>0</v>
      </c>
      <c r="AL185" s="22">
        <f>IFERROR(VLOOKUP(AL$1,Weights!$C$3:$D$33,2,FALSE),0)*P185</f>
        <v>0.38719778704756835</v>
      </c>
      <c r="AM185" s="22">
        <f>IFERROR(VLOOKUP(AM$1,Weights!$C$3:$D$33,2,FALSE),0)*Q185</f>
        <v>4.2466570858656283</v>
      </c>
      <c r="AN185" s="22">
        <f>IFERROR(VLOOKUP(AN$1,Weights!$C$3:$D$33,2,FALSE),0)*R185</f>
        <v>1.1108121639217723</v>
      </c>
      <c r="AO185" s="22">
        <f>IFERROR(VLOOKUP(AO$1,Weights!$C$3:$D$33,2,FALSE),0)*S185</f>
        <v>80.491103611494509</v>
      </c>
      <c r="AP185" s="22">
        <f>IFERROR(VLOOKUP(AP$1,Weights!$C$3:$D$33,2,FALSE),0)*T185</f>
        <v>0</v>
      </c>
      <c r="AQ185" s="22">
        <f>IFERROR(VLOOKUP(AQ$1,Weights!$C$3:$D$33,2,FALSE),0)*U185</f>
        <v>11.512512313145869</v>
      </c>
      <c r="AR185" s="22">
        <f>IFERROR(VLOOKUP(AR$1,Weights!$C$3:$D$33,2,FALSE),0)*V185</f>
        <v>9.8481664494883887</v>
      </c>
      <c r="AS185" s="22">
        <f>IFERROR(VLOOKUP(AS$1,Weights!$C$3:$D$33,2,FALSE),0)*W185</f>
        <v>3.4186317796658949</v>
      </c>
      <c r="AT185" s="22">
        <f>IFERROR(VLOOKUP(AT$1,Weights!$C$3:$D$33,2,FALSE),0)*X185</f>
        <v>0.94151797731846143</v>
      </c>
      <c r="AU185" s="23">
        <f t="shared" si="2"/>
        <v>267.40798677599241</v>
      </c>
    </row>
    <row r="186" spans="1:47" x14ac:dyDescent="0.2">
      <c r="A186" s="2">
        <v>1991</v>
      </c>
      <c r="B186" s="2">
        <v>3</v>
      </c>
      <c r="C186" s="3">
        <v>283</v>
      </c>
      <c r="D186" s="2">
        <v>260.25</v>
      </c>
      <c r="E186" s="2">
        <v>280.75</v>
      </c>
      <c r="F186" s="2">
        <v>287</v>
      </c>
      <c r="G186" s="2">
        <v>264</v>
      </c>
      <c r="H186" s="2">
        <v>246.25</v>
      </c>
      <c r="I186" s="2">
        <v>256.5</v>
      </c>
      <c r="J186" s="2">
        <v>334</v>
      </c>
      <c r="K186" s="2">
        <v>300.75</v>
      </c>
      <c r="L186" s="2">
        <v>246.25</v>
      </c>
      <c r="M186" s="2">
        <v>278.75</v>
      </c>
      <c r="N186" s="2">
        <v>284.75</v>
      </c>
      <c r="O186" s="2">
        <v>288.75</v>
      </c>
      <c r="P186" s="2">
        <v>334</v>
      </c>
      <c r="Q186" s="2">
        <v>282</v>
      </c>
      <c r="R186" s="2">
        <v>282.75</v>
      </c>
      <c r="S186" s="2">
        <v>274.25</v>
      </c>
      <c r="T186" s="2">
        <v>268</v>
      </c>
      <c r="U186" s="2">
        <v>190.25</v>
      </c>
      <c r="V186" s="2">
        <v>286.75</v>
      </c>
      <c r="W186" s="2">
        <v>282.75</v>
      </c>
      <c r="X186" s="2">
        <v>283.75</v>
      </c>
      <c r="Y186" s="22">
        <f>IFERROR(VLOOKUP(Y$1,Weights!$C$3:$D$33,2,FALSE),0)*C186</f>
        <v>0</v>
      </c>
      <c r="Z186" s="22">
        <f>IFERROR(VLOOKUP(Z$1,Weights!$C$3:$D$33,2,FALSE),0)*D186</f>
        <v>1.1685199072136212</v>
      </c>
      <c r="AA186" s="22">
        <f>IFERROR(VLOOKUP(AA$1,Weights!$C$3:$D$33,2,FALSE),0)*E186</f>
        <v>1.260564702978767</v>
      </c>
      <c r="AB186" s="22">
        <f>IFERROR(VLOOKUP(AB$1,Weights!$C$3:$D$33,2,FALSE),0)*F186</f>
        <v>0.87568459600552462</v>
      </c>
      <c r="AC186" s="22">
        <f>IFERROR(VLOOKUP(AC$1,Weights!$C$3:$D$33,2,FALSE),0)*G186</f>
        <v>0</v>
      </c>
      <c r="AD186" s="22">
        <f>IFERROR(VLOOKUP(AD$1,Weights!$C$3:$D$33,2,FALSE),0)*H186</f>
        <v>0.52842909295423057</v>
      </c>
      <c r="AE186" s="22">
        <f>IFERROR(VLOOKUP(AE$1,Weights!$C$3:$D$33,2,FALSE),0)*I186</f>
        <v>24.799750686312098</v>
      </c>
      <c r="AF186" s="22">
        <f>IFERROR(VLOOKUP(AF$1,Weights!$C$3:$D$33,2,FALSE),0)*J186</f>
        <v>3.1446291179145764</v>
      </c>
      <c r="AG186" s="22">
        <f>IFERROR(VLOOKUP(AG$1,Weights!$C$3:$D$33,2,FALSE),0)*K186</f>
        <v>3.0874767032435231</v>
      </c>
      <c r="AH186" s="22">
        <f>IFERROR(VLOOKUP(AH$1,Weights!$C$3:$D$33,2,FALSE),0)*L186</f>
        <v>2.0394772847200699</v>
      </c>
      <c r="AI186" s="22">
        <f>IFERROR(VLOOKUP(AI$1,Weights!$C$3:$D$33,2,FALSE),0)*M186</f>
        <v>0</v>
      </c>
      <c r="AJ186" s="22">
        <f>IFERROR(VLOOKUP(AJ$1,Weights!$C$3:$D$33,2,FALSE),0)*N186</f>
        <v>121.69577254141639</v>
      </c>
      <c r="AK186" s="22">
        <f>IFERROR(VLOOKUP(AK$1,Weights!$C$3:$D$33,2,FALSE),0)*O186</f>
        <v>0</v>
      </c>
      <c r="AL186" s="22">
        <f>IFERROR(VLOOKUP(AL$1,Weights!$C$3:$D$33,2,FALSE),0)*P186</f>
        <v>0.40287869431117701</v>
      </c>
      <c r="AM186" s="22">
        <f>IFERROR(VLOOKUP(AM$1,Weights!$C$3:$D$33,2,FALSE),0)*Q186</f>
        <v>4.2808125047868</v>
      </c>
      <c r="AN186" s="22">
        <f>IFERROR(VLOOKUP(AN$1,Weights!$C$3:$D$33,2,FALSE),0)*R186</f>
        <v>1.1207212822440005</v>
      </c>
      <c r="AO186" s="22">
        <f>IFERROR(VLOOKUP(AO$1,Weights!$C$3:$D$33,2,FALSE),0)*S186</f>
        <v>82.291463804109483</v>
      </c>
      <c r="AP186" s="22">
        <f>IFERROR(VLOOKUP(AP$1,Weights!$C$3:$D$33,2,FALSE),0)*T186</f>
        <v>0</v>
      </c>
      <c r="AQ186" s="22">
        <f>IFERROR(VLOOKUP(AQ$1,Weights!$C$3:$D$33,2,FALSE),0)*U186</f>
        <v>11.839218743654062</v>
      </c>
      <c r="AR186" s="22">
        <f>IFERROR(VLOOKUP(AR$1,Weights!$C$3:$D$33,2,FALSE),0)*V186</f>
        <v>10.049685869718132</v>
      </c>
      <c r="AS186" s="22">
        <f>IFERROR(VLOOKUP(AS$1,Weights!$C$3:$D$33,2,FALSE),0)*W186</f>
        <v>3.5967186444670949</v>
      </c>
      <c r="AT186" s="22">
        <f>IFERROR(VLOOKUP(AT$1,Weights!$C$3:$D$33,2,FALSE),0)*X186</f>
        <v>0.96185679951075942</v>
      </c>
      <c r="AU186" s="23">
        <f t="shared" si="2"/>
        <v>271.92911867046411</v>
      </c>
    </row>
    <row r="187" spans="1:47" x14ac:dyDescent="0.2">
      <c r="A187" s="2">
        <v>1992</v>
      </c>
      <c r="B187" s="2">
        <v>3</v>
      </c>
      <c r="C187" s="3">
        <v>289.75</v>
      </c>
      <c r="D187" s="2">
        <v>267.5</v>
      </c>
      <c r="E187" s="2">
        <v>287</v>
      </c>
      <c r="F187" s="2">
        <v>292</v>
      </c>
      <c r="G187" s="2">
        <v>265.5</v>
      </c>
      <c r="H187" s="2">
        <v>252.5</v>
      </c>
      <c r="I187" s="2">
        <v>255.75</v>
      </c>
      <c r="J187" s="2">
        <v>347.5</v>
      </c>
      <c r="K187" s="2">
        <v>318</v>
      </c>
      <c r="L187" s="2">
        <v>252.5</v>
      </c>
      <c r="M187" s="2">
        <v>281.5</v>
      </c>
      <c r="N187" s="2">
        <v>290.75</v>
      </c>
      <c r="O187" s="2">
        <v>292.75</v>
      </c>
      <c r="P187" s="2">
        <v>347.5</v>
      </c>
      <c r="Q187" s="2">
        <v>293.5</v>
      </c>
      <c r="R187" s="2">
        <v>293.25</v>
      </c>
      <c r="S187" s="2">
        <v>283.25</v>
      </c>
      <c r="T187" s="2">
        <v>275.75</v>
      </c>
      <c r="U187" s="2">
        <v>191.5</v>
      </c>
      <c r="V187" s="2">
        <v>290.5</v>
      </c>
      <c r="W187" s="2">
        <v>294</v>
      </c>
      <c r="X187" s="2">
        <v>288.5</v>
      </c>
      <c r="Y187" s="22">
        <f>IFERROR(VLOOKUP(Y$1,Weights!$C$3:$D$33,2,FALSE),0)*C187</f>
        <v>0</v>
      </c>
      <c r="Z187" s="22">
        <f>IFERROR(VLOOKUP(Z$1,Weights!$C$3:$D$33,2,FALSE),0)*D187</f>
        <v>1.2010723349842214</v>
      </c>
      <c r="AA187" s="22">
        <f>IFERROR(VLOOKUP(AA$1,Weights!$C$3:$D$33,2,FALSE),0)*E187</f>
        <v>1.2886271407120433</v>
      </c>
      <c r="AB187" s="22">
        <f>IFERROR(VLOOKUP(AB$1,Weights!$C$3:$D$33,2,FALSE),0)*F187</f>
        <v>0.89094042520422712</v>
      </c>
      <c r="AC187" s="22">
        <f>IFERROR(VLOOKUP(AC$1,Weights!$C$3:$D$33,2,FALSE),0)*G187</f>
        <v>0</v>
      </c>
      <c r="AD187" s="22">
        <f>IFERROR(VLOOKUP(AD$1,Weights!$C$3:$D$33,2,FALSE),0)*H187</f>
        <v>0.5418409988667745</v>
      </c>
      <c r="AE187" s="22">
        <f>IFERROR(VLOOKUP(AE$1,Weights!$C$3:$D$33,2,FALSE),0)*I187</f>
        <v>24.727236795416449</v>
      </c>
      <c r="AF187" s="22">
        <f>IFERROR(VLOOKUP(AF$1,Weights!$C$3:$D$33,2,FALSE),0)*J187</f>
        <v>3.2717323906446567</v>
      </c>
      <c r="AG187" s="22">
        <f>IFERROR(VLOOKUP(AG$1,Weights!$C$3:$D$33,2,FALSE),0)*K187</f>
        <v>3.2645638956988874</v>
      </c>
      <c r="AH187" s="22">
        <f>IFERROR(VLOOKUP(AH$1,Weights!$C$3:$D$33,2,FALSE),0)*L187</f>
        <v>2.0912406675809856</v>
      </c>
      <c r="AI187" s="22">
        <f>IFERROR(VLOOKUP(AI$1,Weights!$C$3:$D$33,2,FALSE),0)*M187</f>
        <v>0</v>
      </c>
      <c r="AJ187" s="22">
        <f>IFERROR(VLOOKUP(AJ$1,Weights!$C$3:$D$33,2,FALSE),0)*N187</f>
        <v>124.26003816125309</v>
      </c>
      <c r="AK187" s="22">
        <f>IFERROR(VLOOKUP(AK$1,Weights!$C$3:$D$33,2,FALSE),0)*O187</f>
        <v>0</v>
      </c>
      <c r="AL187" s="22">
        <f>IFERROR(VLOOKUP(AL$1,Weights!$C$3:$D$33,2,FALSE),0)*P187</f>
        <v>0.41916271339261679</v>
      </c>
      <c r="AM187" s="22">
        <f>IFERROR(VLOOKUP(AM$1,Weights!$C$3:$D$33,2,FALSE),0)*Q187</f>
        <v>4.4553846459394526</v>
      </c>
      <c r="AN187" s="22">
        <f>IFERROR(VLOOKUP(AN$1,Weights!$C$3:$D$33,2,FALSE),0)*R187</f>
        <v>1.1623395791973585</v>
      </c>
      <c r="AO187" s="22">
        <f>IFERROR(VLOOKUP(AO$1,Weights!$C$3:$D$33,2,FALSE),0)*S187</f>
        <v>84.992004093031937</v>
      </c>
      <c r="AP187" s="22">
        <f>IFERROR(VLOOKUP(AP$1,Weights!$C$3:$D$33,2,FALSE),0)*T187</f>
        <v>0</v>
      </c>
      <c r="AQ187" s="22">
        <f>IFERROR(VLOOKUP(AQ$1,Weights!$C$3:$D$33,2,FALSE),0)*U187</f>
        <v>11.917005989013155</v>
      </c>
      <c r="AR187" s="22">
        <f>IFERROR(VLOOKUP(AR$1,Weights!$C$3:$D$33,2,FALSE),0)*V187</f>
        <v>10.181111578563618</v>
      </c>
      <c r="AS187" s="22">
        <f>IFERROR(VLOOKUP(AS$1,Weights!$C$3:$D$33,2,FALSE),0)*W187</f>
        <v>3.7398241608252021</v>
      </c>
      <c r="AT187" s="22">
        <f>IFERROR(VLOOKUP(AT$1,Weights!$C$3:$D$33,2,FALSE),0)*X187</f>
        <v>0.97795836707966199</v>
      </c>
      <c r="AU187" s="23">
        <f t="shared" si="2"/>
        <v>278.13723419955625</v>
      </c>
    </row>
    <row r="188" spans="1:47" x14ac:dyDescent="0.2">
      <c r="A188" s="2">
        <v>1993</v>
      </c>
      <c r="B188" s="2">
        <v>3</v>
      </c>
      <c r="C188" s="3">
        <v>297.5</v>
      </c>
      <c r="D188" s="2">
        <v>273.5</v>
      </c>
      <c r="E188" s="2">
        <v>293.75</v>
      </c>
      <c r="F188" s="2">
        <v>300.5</v>
      </c>
      <c r="G188" s="2">
        <v>269.5</v>
      </c>
      <c r="H188" s="2">
        <v>263.5</v>
      </c>
      <c r="I188" s="2">
        <v>258.5</v>
      </c>
      <c r="J188" s="2">
        <v>356.75</v>
      </c>
      <c r="K188" s="2">
        <v>325.5</v>
      </c>
      <c r="L188" s="2">
        <v>263.5</v>
      </c>
      <c r="M188" s="2">
        <v>287.5</v>
      </c>
      <c r="N188" s="2">
        <v>298.25</v>
      </c>
      <c r="O188" s="2">
        <v>299.5</v>
      </c>
      <c r="P188" s="2">
        <v>356.75</v>
      </c>
      <c r="Q188" s="2">
        <v>302.5</v>
      </c>
      <c r="R188" s="2">
        <v>301.75</v>
      </c>
      <c r="S188" s="2">
        <v>291</v>
      </c>
      <c r="T188" s="2">
        <v>283</v>
      </c>
      <c r="U188" s="2">
        <v>190.5</v>
      </c>
      <c r="V188" s="2">
        <v>297.5</v>
      </c>
      <c r="W188" s="2">
        <v>297.25</v>
      </c>
      <c r="X188" s="2">
        <v>295</v>
      </c>
      <c r="Y188" s="22">
        <f>IFERROR(VLOOKUP(Y$1,Weights!$C$3:$D$33,2,FALSE),0)*C188</f>
        <v>0</v>
      </c>
      <c r="Z188" s="22">
        <f>IFERROR(VLOOKUP(Z$1,Weights!$C$3:$D$33,2,FALSE),0)*D188</f>
        <v>1.2280122752081666</v>
      </c>
      <c r="AA188" s="22">
        <f>IFERROR(VLOOKUP(AA$1,Weights!$C$3:$D$33,2,FALSE),0)*E188</f>
        <v>1.3189345734639815</v>
      </c>
      <c r="AB188" s="22">
        <f>IFERROR(VLOOKUP(AB$1,Weights!$C$3:$D$33,2,FALSE),0)*F188</f>
        <v>0.91687533484202144</v>
      </c>
      <c r="AC188" s="22">
        <f>IFERROR(VLOOKUP(AC$1,Weights!$C$3:$D$33,2,FALSE),0)*G188</f>
        <v>0</v>
      </c>
      <c r="AD188" s="22">
        <f>IFERROR(VLOOKUP(AD$1,Weights!$C$3:$D$33,2,FALSE),0)*H188</f>
        <v>0.56544595327285174</v>
      </c>
      <c r="AE188" s="22">
        <f>IFERROR(VLOOKUP(AE$1,Weights!$C$3:$D$33,2,FALSE),0)*I188</f>
        <v>24.993121062033833</v>
      </c>
      <c r="AF188" s="22">
        <f>IFERROR(VLOOKUP(AF$1,Weights!$C$3:$D$33,2,FALSE),0)*J188</f>
        <v>3.3588216701078597</v>
      </c>
      <c r="AG188" s="22">
        <f>IFERROR(VLOOKUP(AG$1,Weights!$C$3:$D$33,2,FALSE),0)*K188</f>
        <v>3.3415583272012195</v>
      </c>
      <c r="AH188" s="22">
        <f>IFERROR(VLOOKUP(AH$1,Weights!$C$3:$D$33,2,FALSE),0)*L188</f>
        <v>2.1823442214161966</v>
      </c>
      <c r="AI188" s="22">
        <f>IFERROR(VLOOKUP(AI$1,Weights!$C$3:$D$33,2,FALSE),0)*M188</f>
        <v>0</v>
      </c>
      <c r="AJ188" s="22">
        <f>IFERROR(VLOOKUP(AJ$1,Weights!$C$3:$D$33,2,FALSE),0)*N188</f>
        <v>127.46537018604896</v>
      </c>
      <c r="AK188" s="22">
        <f>IFERROR(VLOOKUP(AK$1,Weights!$C$3:$D$33,2,FALSE),0)*O188</f>
        <v>0</v>
      </c>
      <c r="AL188" s="22">
        <f>IFERROR(VLOOKUP(AL$1,Weights!$C$3:$D$33,2,FALSE),0)*P188</f>
        <v>0.43032028202249223</v>
      </c>
      <c r="AM188" s="22">
        <f>IFERROR(VLOOKUP(AM$1,Weights!$C$3:$D$33,2,FALSE),0)*Q188</f>
        <v>4.5920063216241376</v>
      </c>
      <c r="AN188" s="22">
        <f>IFERROR(VLOOKUP(AN$1,Weights!$C$3:$D$33,2,FALSE),0)*R188</f>
        <v>1.1960305814929342</v>
      </c>
      <c r="AO188" s="22">
        <f>IFERROR(VLOOKUP(AO$1,Weights!$C$3:$D$33,2,FALSE),0)*S188</f>
        <v>87.317469341826282</v>
      </c>
      <c r="AP188" s="22">
        <f>IFERROR(VLOOKUP(AP$1,Weights!$C$3:$D$33,2,FALSE),0)*T188</f>
        <v>0</v>
      </c>
      <c r="AQ188" s="22">
        <f>IFERROR(VLOOKUP(AQ$1,Weights!$C$3:$D$33,2,FALSE),0)*U188</f>
        <v>11.854776192725881</v>
      </c>
      <c r="AR188" s="22">
        <f>IFERROR(VLOOKUP(AR$1,Weights!$C$3:$D$33,2,FALSE),0)*V188</f>
        <v>10.426439568408524</v>
      </c>
      <c r="AS188" s="22">
        <f>IFERROR(VLOOKUP(AS$1,Weights!$C$3:$D$33,2,FALSE),0)*W188</f>
        <v>3.7811657544397663</v>
      </c>
      <c r="AT188" s="22">
        <f>IFERROR(VLOOKUP(AT$1,Weights!$C$3:$D$33,2,FALSE),0)*X188</f>
        <v>0.99999209112131815</v>
      </c>
      <c r="AU188" s="23">
        <f t="shared" si="2"/>
        <v>284.69521031292032</v>
      </c>
    </row>
    <row r="189" spans="1:47" x14ac:dyDescent="0.2">
      <c r="A189" s="2">
        <v>1994</v>
      </c>
      <c r="B189" s="2">
        <v>3</v>
      </c>
      <c r="C189" s="3">
        <v>317.25</v>
      </c>
      <c r="D189" s="2">
        <v>282.25</v>
      </c>
      <c r="E189" s="2">
        <v>302.75</v>
      </c>
      <c r="F189" s="2">
        <v>312</v>
      </c>
      <c r="G189" s="2">
        <v>276.25</v>
      </c>
      <c r="H189" s="2">
        <v>279.25</v>
      </c>
      <c r="I189" s="2">
        <v>264.5</v>
      </c>
      <c r="J189" s="2">
        <v>364.75</v>
      </c>
      <c r="K189" s="2">
        <v>339.75</v>
      </c>
      <c r="L189" s="2">
        <v>279.25</v>
      </c>
      <c r="M189" s="2">
        <v>297.5</v>
      </c>
      <c r="N189" s="2">
        <v>321</v>
      </c>
      <c r="O189" s="2">
        <v>306.5</v>
      </c>
      <c r="P189" s="2">
        <v>364.75</v>
      </c>
      <c r="Q189" s="2">
        <v>316.5</v>
      </c>
      <c r="R189" s="2">
        <v>316.5</v>
      </c>
      <c r="S189" s="2">
        <v>306</v>
      </c>
      <c r="T189" s="2">
        <v>293.5</v>
      </c>
      <c r="U189" s="2">
        <v>188.5</v>
      </c>
      <c r="V189" s="2">
        <v>325</v>
      </c>
      <c r="W189" s="2">
        <v>303.25</v>
      </c>
      <c r="X189" s="2">
        <v>320.75</v>
      </c>
      <c r="Y189" s="22">
        <f>IFERROR(VLOOKUP(Y$1,Weights!$C$3:$D$33,2,FALSE),0)*C189</f>
        <v>0</v>
      </c>
      <c r="Z189" s="22">
        <f>IFERROR(VLOOKUP(Z$1,Weights!$C$3:$D$33,2,FALSE),0)*D189</f>
        <v>1.2672996880347533</v>
      </c>
      <c r="AA189" s="22">
        <f>IFERROR(VLOOKUP(AA$1,Weights!$C$3:$D$33,2,FALSE),0)*E189</f>
        <v>1.3593444837998994</v>
      </c>
      <c r="AB189" s="22">
        <f>IFERROR(VLOOKUP(AB$1,Weights!$C$3:$D$33,2,FALSE),0)*F189</f>
        <v>0.95196374199903722</v>
      </c>
      <c r="AC189" s="22">
        <f>IFERROR(VLOOKUP(AC$1,Weights!$C$3:$D$33,2,FALSE),0)*G189</f>
        <v>0</v>
      </c>
      <c r="AD189" s="22">
        <f>IFERROR(VLOOKUP(AD$1,Weights!$C$3:$D$33,2,FALSE),0)*H189</f>
        <v>0.59924395617246251</v>
      </c>
      <c r="AE189" s="22">
        <f>IFERROR(VLOOKUP(AE$1,Weights!$C$3:$D$33,2,FALSE),0)*I189</f>
        <v>25.573232189199025</v>
      </c>
      <c r="AF189" s="22">
        <f>IFERROR(VLOOKUP(AF$1,Weights!$C$3:$D$33,2,FALSE),0)*J189</f>
        <v>3.4341421280219815</v>
      </c>
      <c r="AG189" s="22">
        <f>IFERROR(VLOOKUP(AG$1,Weights!$C$3:$D$33,2,FALSE),0)*K189</f>
        <v>3.487847747055651</v>
      </c>
      <c r="AH189" s="22">
        <f>IFERROR(VLOOKUP(AH$1,Weights!$C$3:$D$33,2,FALSE),0)*L189</f>
        <v>2.3127879462257037</v>
      </c>
      <c r="AI189" s="22">
        <f>IFERROR(VLOOKUP(AI$1,Weights!$C$3:$D$33,2,FALSE),0)*M189</f>
        <v>0</v>
      </c>
      <c r="AJ189" s="22">
        <f>IFERROR(VLOOKUP(AJ$1,Weights!$C$3:$D$33,2,FALSE),0)*N189</f>
        <v>137.18821066126307</v>
      </c>
      <c r="AK189" s="22">
        <f>IFERROR(VLOOKUP(AK$1,Weights!$C$3:$D$33,2,FALSE),0)*O189</f>
        <v>0</v>
      </c>
      <c r="AL189" s="22">
        <f>IFERROR(VLOOKUP(AL$1,Weights!$C$3:$D$33,2,FALSE),0)*P189</f>
        <v>0.43997007110778985</v>
      </c>
      <c r="AM189" s="22">
        <f>IFERROR(VLOOKUP(AM$1,Weights!$C$3:$D$33,2,FALSE),0)*Q189</f>
        <v>4.8045289282447587</v>
      </c>
      <c r="AN189" s="22">
        <f>IFERROR(VLOOKUP(AN$1,Weights!$C$3:$D$33,2,FALSE),0)*R189</f>
        <v>1.2544943795940802</v>
      </c>
      <c r="AO189" s="22">
        <f>IFERROR(VLOOKUP(AO$1,Weights!$C$3:$D$33,2,FALSE),0)*S189</f>
        <v>91.818369823363724</v>
      </c>
      <c r="AP189" s="22">
        <f>IFERROR(VLOOKUP(AP$1,Weights!$C$3:$D$33,2,FALSE),0)*T189</f>
        <v>0</v>
      </c>
      <c r="AQ189" s="22">
        <f>IFERROR(VLOOKUP(AQ$1,Weights!$C$3:$D$33,2,FALSE),0)*U189</f>
        <v>11.730316600151331</v>
      </c>
      <c r="AR189" s="22">
        <f>IFERROR(VLOOKUP(AR$1,Weights!$C$3:$D$33,2,FALSE),0)*V189</f>
        <v>11.390228099942085</v>
      </c>
      <c r="AS189" s="22">
        <f>IFERROR(VLOOKUP(AS$1,Weights!$C$3:$D$33,2,FALSE),0)*W189</f>
        <v>3.8574886964974238</v>
      </c>
      <c r="AT189" s="22">
        <f>IFERROR(VLOOKUP(AT$1,Weights!$C$3:$D$33,2,FALSE),0)*X189</f>
        <v>1.0872795363632637</v>
      </c>
      <c r="AU189" s="23">
        <f t="shared" si="2"/>
        <v>301.24342659111869</v>
      </c>
    </row>
    <row r="190" spans="1:47" x14ac:dyDescent="0.2">
      <c r="A190" s="2">
        <v>1995</v>
      </c>
      <c r="B190" s="2">
        <v>3</v>
      </c>
      <c r="C190" s="3">
        <v>326</v>
      </c>
      <c r="D190" s="2">
        <v>289.75</v>
      </c>
      <c r="E190" s="2">
        <v>311</v>
      </c>
      <c r="F190" s="2">
        <v>317</v>
      </c>
      <c r="G190" s="2">
        <v>284.25</v>
      </c>
      <c r="H190" s="2">
        <v>288.25</v>
      </c>
      <c r="I190" s="2">
        <v>271.75</v>
      </c>
      <c r="J190" s="2">
        <v>375</v>
      </c>
      <c r="K190" s="2">
        <v>348.75</v>
      </c>
      <c r="L190" s="2">
        <v>288.25</v>
      </c>
      <c r="M190" s="2">
        <v>291.5</v>
      </c>
      <c r="N190" s="2">
        <v>330</v>
      </c>
      <c r="O190" s="2">
        <v>313.25</v>
      </c>
      <c r="P190" s="2">
        <v>375</v>
      </c>
      <c r="Q190" s="2">
        <v>324.75</v>
      </c>
      <c r="R190" s="2">
        <v>324.5</v>
      </c>
      <c r="S190" s="2">
        <v>313.75</v>
      </c>
      <c r="T190" s="2">
        <v>300.75</v>
      </c>
      <c r="U190" s="2">
        <v>190</v>
      </c>
      <c r="V190" s="2">
        <v>334.5</v>
      </c>
      <c r="W190" s="2">
        <v>302.25</v>
      </c>
      <c r="X190" s="2">
        <v>330</v>
      </c>
      <c r="Y190" s="22">
        <f>IFERROR(VLOOKUP(Y$1,Weights!$C$3:$D$33,2,FALSE),0)*C190</f>
        <v>0</v>
      </c>
      <c r="Z190" s="22">
        <f>IFERROR(VLOOKUP(Z$1,Weights!$C$3:$D$33,2,FALSE),0)*D190</f>
        <v>1.3009746133146847</v>
      </c>
      <c r="AA190" s="22">
        <f>IFERROR(VLOOKUP(AA$1,Weights!$C$3:$D$33,2,FALSE),0)*E190</f>
        <v>1.3963869016078239</v>
      </c>
      <c r="AB190" s="22">
        <f>IFERROR(VLOOKUP(AB$1,Weights!$C$3:$D$33,2,FALSE),0)*F190</f>
        <v>0.96721957119773971</v>
      </c>
      <c r="AC190" s="22">
        <f>IFERROR(VLOOKUP(AC$1,Weights!$C$3:$D$33,2,FALSE),0)*G190</f>
        <v>0</v>
      </c>
      <c r="AD190" s="22">
        <f>IFERROR(VLOOKUP(AD$1,Weights!$C$3:$D$33,2,FALSE),0)*H190</f>
        <v>0.6185571006865257</v>
      </c>
      <c r="AE190" s="22">
        <f>IFERROR(VLOOKUP(AE$1,Weights!$C$3:$D$33,2,FALSE),0)*I190</f>
        <v>26.274199801190303</v>
      </c>
      <c r="AF190" s="22">
        <f>IFERROR(VLOOKUP(AF$1,Weights!$C$3:$D$33,2,FALSE),0)*J190</f>
        <v>3.5306464647244495</v>
      </c>
      <c r="AG190" s="22">
        <f>IFERROR(VLOOKUP(AG$1,Weights!$C$3:$D$33,2,FALSE),0)*K190</f>
        <v>3.5802410648584497</v>
      </c>
      <c r="AH190" s="22">
        <f>IFERROR(VLOOKUP(AH$1,Weights!$C$3:$D$33,2,FALSE),0)*L190</f>
        <v>2.3873272175454221</v>
      </c>
      <c r="AI190" s="22">
        <f>IFERROR(VLOOKUP(AI$1,Weights!$C$3:$D$33,2,FALSE),0)*M190</f>
        <v>0</v>
      </c>
      <c r="AJ190" s="22">
        <f>IFERROR(VLOOKUP(AJ$1,Weights!$C$3:$D$33,2,FALSE),0)*N190</f>
        <v>141.03460909101813</v>
      </c>
      <c r="AK190" s="22">
        <f>IFERROR(VLOOKUP(AK$1,Weights!$C$3:$D$33,2,FALSE),0)*O190</f>
        <v>0</v>
      </c>
      <c r="AL190" s="22">
        <f>IFERROR(VLOOKUP(AL$1,Weights!$C$3:$D$33,2,FALSE),0)*P190</f>
        <v>0.45233386337332748</v>
      </c>
      <c r="AM190" s="22">
        <f>IFERROR(VLOOKUP(AM$1,Weights!$C$3:$D$33,2,FALSE),0)*Q190</f>
        <v>4.929765464289054</v>
      </c>
      <c r="AN190" s="22">
        <f>IFERROR(VLOOKUP(AN$1,Weights!$C$3:$D$33,2,FALSE),0)*R190</f>
        <v>1.28620355822521</v>
      </c>
      <c r="AO190" s="22">
        <f>IFERROR(VLOOKUP(AO$1,Weights!$C$3:$D$33,2,FALSE),0)*S190</f>
        <v>94.143835072158069</v>
      </c>
      <c r="AP190" s="22">
        <f>IFERROR(VLOOKUP(AP$1,Weights!$C$3:$D$33,2,FALSE),0)*T190</f>
        <v>0</v>
      </c>
      <c r="AQ190" s="22">
        <f>IFERROR(VLOOKUP(AQ$1,Weights!$C$3:$D$33,2,FALSE),0)*U190</f>
        <v>11.823661294582243</v>
      </c>
      <c r="AR190" s="22">
        <f>IFERROR(VLOOKUP(AR$1,Weights!$C$3:$D$33,2,FALSE),0)*V190</f>
        <v>11.723173229017316</v>
      </c>
      <c r="AS190" s="22">
        <f>IFERROR(VLOOKUP(AS$1,Weights!$C$3:$D$33,2,FALSE),0)*W190</f>
        <v>3.8447682061544808</v>
      </c>
      <c r="AT190" s="22">
        <f>IFERROR(VLOOKUP(AT$1,Weights!$C$3:$D$33,2,FALSE),0)*X190</f>
        <v>1.1186352205763899</v>
      </c>
      <c r="AU190" s="23">
        <f t="shared" si="2"/>
        <v>309.06385697705832</v>
      </c>
    </row>
    <row r="191" spans="1:47" x14ac:dyDescent="0.2">
      <c r="A191" s="2">
        <v>1996</v>
      </c>
      <c r="B191" s="2">
        <v>3</v>
      </c>
      <c r="C191" s="3">
        <v>330.5</v>
      </c>
      <c r="D191" s="2">
        <v>295.5</v>
      </c>
      <c r="E191" s="2">
        <v>318.5</v>
      </c>
      <c r="F191" s="2">
        <v>328.25</v>
      </c>
      <c r="G191" s="2">
        <v>299.25</v>
      </c>
      <c r="H191" s="2">
        <v>296.25</v>
      </c>
      <c r="I191" s="2">
        <v>288.5</v>
      </c>
      <c r="J191" s="2">
        <v>381</v>
      </c>
      <c r="K191" s="2">
        <v>359.25</v>
      </c>
      <c r="L191" s="2">
        <v>296.25</v>
      </c>
      <c r="M191" s="2">
        <v>294.5</v>
      </c>
      <c r="N191" s="2">
        <v>333.25</v>
      </c>
      <c r="O191" s="2">
        <v>320.5</v>
      </c>
      <c r="P191" s="2">
        <v>381</v>
      </c>
      <c r="Q191" s="2">
        <v>334.25</v>
      </c>
      <c r="R191" s="2">
        <v>333.25</v>
      </c>
      <c r="S191" s="2">
        <v>320</v>
      </c>
      <c r="T191" s="2">
        <v>308.75</v>
      </c>
      <c r="U191" s="2">
        <v>191.75</v>
      </c>
      <c r="V191" s="2">
        <v>336</v>
      </c>
      <c r="W191" s="2">
        <v>303.25</v>
      </c>
      <c r="X191" s="2">
        <v>332.5</v>
      </c>
      <c r="Y191" s="22">
        <f>IFERROR(VLOOKUP(Y$1,Weights!$C$3:$D$33,2,FALSE),0)*C191</f>
        <v>0</v>
      </c>
      <c r="Z191" s="22">
        <f>IFERROR(VLOOKUP(Z$1,Weights!$C$3:$D$33,2,FALSE),0)*D191</f>
        <v>1.3267920560292989</v>
      </c>
      <c r="AA191" s="22">
        <f>IFERROR(VLOOKUP(AA$1,Weights!$C$3:$D$33,2,FALSE),0)*E191</f>
        <v>1.4300618268877554</v>
      </c>
      <c r="AB191" s="22">
        <f>IFERROR(VLOOKUP(AB$1,Weights!$C$3:$D$33,2,FALSE),0)*F191</f>
        <v>1.0015451868948204</v>
      </c>
      <c r="AC191" s="22">
        <f>IFERROR(VLOOKUP(AC$1,Weights!$C$3:$D$33,2,FALSE),0)*G191</f>
        <v>0</v>
      </c>
      <c r="AD191" s="22">
        <f>IFERROR(VLOOKUP(AD$1,Weights!$C$3:$D$33,2,FALSE),0)*H191</f>
        <v>0.63572434025458191</v>
      </c>
      <c r="AE191" s="22">
        <f>IFERROR(VLOOKUP(AE$1,Weights!$C$3:$D$33,2,FALSE),0)*I191</f>
        <v>27.893676697859807</v>
      </c>
      <c r="AF191" s="22">
        <f>IFERROR(VLOOKUP(AF$1,Weights!$C$3:$D$33,2,FALSE),0)*J191</f>
        <v>3.5871368081600408</v>
      </c>
      <c r="AG191" s="22">
        <f>IFERROR(VLOOKUP(AG$1,Weights!$C$3:$D$33,2,FALSE),0)*K191</f>
        <v>3.6880332689617146</v>
      </c>
      <c r="AH191" s="22">
        <f>IFERROR(VLOOKUP(AH$1,Weights!$C$3:$D$33,2,FALSE),0)*L191</f>
        <v>2.4535843476073937</v>
      </c>
      <c r="AI191" s="22">
        <f>IFERROR(VLOOKUP(AI$1,Weights!$C$3:$D$33,2,FALSE),0)*M191</f>
        <v>0</v>
      </c>
      <c r="AJ191" s="22">
        <f>IFERROR(VLOOKUP(AJ$1,Weights!$C$3:$D$33,2,FALSE),0)*N191</f>
        <v>142.42358630176301</v>
      </c>
      <c r="AK191" s="22">
        <f>IFERROR(VLOOKUP(AK$1,Weights!$C$3:$D$33,2,FALSE),0)*O191</f>
        <v>0</v>
      </c>
      <c r="AL191" s="22">
        <f>IFERROR(VLOOKUP(AL$1,Weights!$C$3:$D$33,2,FALSE),0)*P191</f>
        <v>0.45957120518730071</v>
      </c>
      <c r="AM191" s="22">
        <f>IFERROR(VLOOKUP(AM$1,Weights!$C$3:$D$33,2,FALSE),0)*Q191</f>
        <v>5.0739772330673327</v>
      </c>
      <c r="AN191" s="22">
        <f>IFERROR(VLOOKUP(AN$1,Weights!$C$3:$D$33,2,FALSE),0)*R191</f>
        <v>1.3208854723530086</v>
      </c>
      <c r="AO191" s="22">
        <f>IFERROR(VLOOKUP(AO$1,Weights!$C$3:$D$33,2,FALSE),0)*S191</f>
        <v>96.019210272798659</v>
      </c>
      <c r="AP191" s="22">
        <f>IFERROR(VLOOKUP(AP$1,Weights!$C$3:$D$33,2,FALSE),0)*T191</f>
        <v>0</v>
      </c>
      <c r="AQ191" s="22">
        <f>IFERROR(VLOOKUP(AQ$1,Weights!$C$3:$D$33,2,FALSE),0)*U191</f>
        <v>11.932563438084975</v>
      </c>
      <c r="AR191" s="22">
        <f>IFERROR(VLOOKUP(AR$1,Weights!$C$3:$D$33,2,FALSE),0)*V191</f>
        <v>11.775743512555509</v>
      </c>
      <c r="AS191" s="22">
        <f>IFERROR(VLOOKUP(AS$1,Weights!$C$3:$D$33,2,FALSE),0)*W191</f>
        <v>3.8574886964974238</v>
      </c>
      <c r="AT191" s="22">
        <f>IFERROR(VLOOKUP(AT$1,Weights!$C$3:$D$33,2,FALSE),0)*X191</f>
        <v>1.1271097298231807</v>
      </c>
      <c r="AU191" s="23">
        <f t="shared" si="2"/>
        <v>314.62826345332724</v>
      </c>
    </row>
    <row r="192" spans="1:47" x14ac:dyDescent="0.2">
      <c r="A192" s="2">
        <v>1997</v>
      </c>
      <c r="B192" s="2">
        <v>3</v>
      </c>
      <c r="C192" s="3">
        <v>339.25</v>
      </c>
      <c r="D192" s="2">
        <v>303.75</v>
      </c>
      <c r="E192" s="2">
        <v>325</v>
      </c>
      <c r="F192" s="2">
        <v>334.5</v>
      </c>
      <c r="G192" s="2">
        <v>306</v>
      </c>
      <c r="H192" s="2">
        <v>305.5</v>
      </c>
      <c r="I192" s="2">
        <v>295</v>
      </c>
      <c r="J192" s="2">
        <v>388.5</v>
      </c>
      <c r="K192" s="2">
        <v>371.5</v>
      </c>
      <c r="L192" s="2">
        <v>305.5</v>
      </c>
      <c r="M192" s="2">
        <v>305</v>
      </c>
      <c r="N192" s="2">
        <v>343</v>
      </c>
      <c r="O192" s="2">
        <v>327.25</v>
      </c>
      <c r="P192" s="2">
        <v>388.5</v>
      </c>
      <c r="Q192" s="2">
        <v>344.5</v>
      </c>
      <c r="R192" s="2">
        <v>343.5</v>
      </c>
      <c r="S192" s="2">
        <v>328</v>
      </c>
      <c r="T192" s="2">
        <v>316.5</v>
      </c>
      <c r="U192" s="2">
        <v>195.5</v>
      </c>
      <c r="V192" s="2">
        <v>347.25</v>
      </c>
      <c r="W192" s="2">
        <v>302.75</v>
      </c>
      <c r="X192" s="2">
        <v>344.25</v>
      </c>
      <c r="Y192" s="22">
        <f>IFERROR(VLOOKUP(Y$1,Weights!$C$3:$D$33,2,FALSE),0)*C192</f>
        <v>0</v>
      </c>
      <c r="Z192" s="22">
        <f>IFERROR(VLOOKUP(Z$1,Weights!$C$3:$D$33,2,FALSE),0)*D192</f>
        <v>1.3638344738372234</v>
      </c>
      <c r="AA192" s="22">
        <f>IFERROR(VLOOKUP(AA$1,Weights!$C$3:$D$33,2,FALSE),0)*E192</f>
        <v>1.4592467621303626</v>
      </c>
      <c r="AB192" s="22">
        <f>IFERROR(VLOOKUP(AB$1,Weights!$C$3:$D$33,2,FALSE),0)*F192</f>
        <v>1.0206149733931986</v>
      </c>
      <c r="AC192" s="22">
        <f>IFERROR(VLOOKUP(AC$1,Weights!$C$3:$D$33,2,FALSE),0)*G192</f>
        <v>0</v>
      </c>
      <c r="AD192" s="22">
        <f>IFERROR(VLOOKUP(AD$1,Weights!$C$3:$D$33,2,FALSE),0)*H192</f>
        <v>0.65557396100514698</v>
      </c>
      <c r="AE192" s="22">
        <f>IFERROR(VLOOKUP(AE$1,Weights!$C$3:$D$33,2,FALSE),0)*I192</f>
        <v>28.522130418955435</v>
      </c>
      <c r="AF192" s="22">
        <f>IFERROR(VLOOKUP(AF$1,Weights!$C$3:$D$33,2,FALSE),0)*J192</f>
        <v>3.6577497374545298</v>
      </c>
      <c r="AG192" s="22">
        <f>IFERROR(VLOOKUP(AG$1,Weights!$C$3:$D$33,2,FALSE),0)*K192</f>
        <v>3.8137908404155243</v>
      </c>
      <c r="AH192" s="22">
        <f>IFERROR(VLOOKUP(AH$1,Weights!$C$3:$D$33,2,FALSE),0)*L192</f>
        <v>2.5301941542415487</v>
      </c>
      <c r="AI192" s="22">
        <f>IFERROR(VLOOKUP(AI$1,Weights!$C$3:$D$33,2,FALSE),0)*M192</f>
        <v>0</v>
      </c>
      <c r="AJ192" s="22">
        <f>IFERROR(VLOOKUP(AJ$1,Weights!$C$3:$D$33,2,FALSE),0)*N192</f>
        <v>146.59051793399763</v>
      </c>
      <c r="AK192" s="22">
        <f>IFERROR(VLOOKUP(AK$1,Weights!$C$3:$D$33,2,FALSE),0)*O192</f>
        <v>0</v>
      </c>
      <c r="AL192" s="22">
        <f>IFERROR(VLOOKUP(AL$1,Weights!$C$3:$D$33,2,FALSE),0)*P192</f>
        <v>0.46861788245476726</v>
      </c>
      <c r="AM192" s="22">
        <f>IFERROR(VLOOKUP(AM$1,Weights!$C$3:$D$33,2,FALSE),0)*Q192</f>
        <v>5.229574141486002</v>
      </c>
      <c r="AN192" s="22">
        <f>IFERROR(VLOOKUP(AN$1,Weights!$C$3:$D$33,2,FALSE),0)*R192</f>
        <v>1.3615128574741437</v>
      </c>
      <c r="AO192" s="22">
        <f>IFERROR(VLOOKUP(AO$1,Weights!$C$3:$D$33,2,FALSE),0)*S192</f>
        <v>98.419690529618634</v>
      </c>
      <c r="AP192" s="22">
        <f>IFERROR(VLOOKUP(AP$1,Weights!$C$3:$D$33,2,FALSE),0)*T192</f>
        <v>0</v>
      </c>
      <c r="AQ192" s="22">
        <f>IFERROR(VLOOKUP(AQ$1,Weights!$C$3:$D$33,2,FALSE),0)*U192</f>
        <v>12.165925174162256</v>
      </c>
      <c r="AR192" s="22">
        <f>IFERROR(VLOOKUP(AR$1,Weights!$C$3:$D$33,2,FALSE),0)*V192</f>
        <v>12.170020639091966</v>
      </c>
      <c r="AS192" s="22">
        <f>IFERROR(VLOOKUP(AS$1,Weights!$C$3:$D$33,2,FALSE),0)*W192</f>
        <v>3.8511284513259523</v>
      </c>
      <c r="AT192" s="22">
        <f>IFERROR(VLOOKUP(AT$1,Weights!$C$3:$D$33,2,FALSE),0)*X192</f>
        <v>1.1669399232830977</v>
      </c>
      <c r="AU192" s="23">
        <f t="shared" si="2"/>
        <v>323.03552223634364</v>
      </c>
    </row>
    <row r="193" spans="1:47" x14ac:dyDescent="0.2">
      <c r="A193" s="2">
        <v>1998</v>
      </c>
      <c r="B193" s="2">
        <v>3</v>
      </c>
      <c r="C193" s="3">
        <v>347.5</v>
      </c>
      <c r="D193" s="2">
        <v>309.5</v>
      </c>
      <c r="E193" s="2">
        <v>331.25</v>
      </c>
      <c r="F193" s="2">
        <v>344</v>
      </c>
      <c r="G193" s="2">
        <v>312.5</v>
      </c>
      <c r="H193" s="2">
        <v>312.75</v>
      </c>
      <c r="I193" s="2">
        <v>301.5</v>
      </c>
      <c r="J193" s="2">
        <v>396</v>
      </c>
      <c r="K193" s="2">
        <v>380.25</v>
      </c>
      <c r="L193" s="2">
        <v>312.75</v>
      </c>
      <c r="M193" s="2">
        <v>309</v>
      </c>
      <c r="N193" s="2">
        <v>351.25</v>
      </c>
      <c r="O193" s="2">
        <v>335</v>
      </c>
      <c r="P193" s="2">
        <v>396</v>
      </c>
      <c r="Q193" s="2">
        <v>352</v>
      </c>
      <c r="R193" s="2">
        <v>350.5</v>
      </c>
      <c r="S193" s="2">
        <v>338</v>
      </c>
      <c r="T193" s="2">
        <v>327</v>
      </c>
      <c r="U193" s="2">
        <v>196</v>
      </c>
      <c r="V193" s="2">
        <v>354.5</v>
      </c>
      <c r="W193" s="2">
        <v>306.75</v>
      </c>
      <c r="X193" s="2">
        <v>351.5</v>
      </c>
      <c r="Y193" s="22">
        <f>IFERROR(VLOOKUP(Y$1,Weights!$C$3:$D$33,2,FALSE),0)*C193</f>
        <v>0</v>
      </c>
      <c r="Z193" s="22">
        <f>IFERROR(VLOOKUP(Z$1,Weights!$C$3:$D$33,2,FALSE),0)*D193</f>
        <v>1.3896519165518375</v>
      </c>
      <c r="AA193" s="22">
        <f>IFERROR(VLOOKUP(AA$1,Weights!$C$3:$D$33,2,FALSE),0)*E193</f>
        <v>1.4873091998636387</v>
      </c>
      <c r="AB193" s="22">
        <f>IFERROR(VLOOKUP(AB$1,Weights!$C$3:$D$33,2,FALSE),0)*F193</f>
        <v>1.0496010488707332</v>
      </c>
      <c r="AC193" s="22">
        <f>IFERROR(VLOOKUP(AC$1,Weights!$C$3:$D$33,2,FALSE),0)*G193</f>
        <v>0</v>
      </c>
      <c r="AD193" s="22">
        <f>IFERROR(VLOOKUP(AD$1,Weights!$C$3:$D$33,2,FALSE),0)*H193</f>
        <v>0.67113177186369788</v>
      </c>
      <c r="AE193" s="22">
        <f>IFERROR(VLOOKUP(AE$1,Weights!$C$3:$D$33,2,FALSE),0)*I193</f>
        <v>29.150584140051063</v>
      </c>
      <c r="AF193" s="22">
        <f>IFERROR(VLOOKUP(AF$1,Weights!$C$3:$D$33,2,FALSE),0)*J193</f>
        <v>3.7283626667490188</v>
      </c>
      <c r="AG193" s="22">
        <f>IFERROR(VLOOKUP(AG$1,Weights!$C$3:$D$33,2,FALSE),0)*K193</f>
        <v>3.9036176771682451</v>
      </c>
      <c r="AH193" s="22">
        <f>IFERROR(VLOOKUP(AH$1,Weights!$C$3:$D$33,2,FALSE),0)*L193</f>
        <v>2.5902396783602106</v>
      </c>
      <c r="AI193" s="22">
        <f>IFERROR(VLOOKUP(AI$1,Weights!$C$3:$D$33,2,FALSE),0)*M193</f>
        <v>0</v>
      </c>
      <c r="AJ193" s="22">
        <f>IFERROR(VLOOKUP(AJ$1,Weights!$C$3:$D$33,2,FALSE),0)*N193</f>
        <v>150.11638316127306</v>
      </c>
      <c r="AK193" s="22">
        <f>IFERROR(VLOOKUP(AK$1,Weights!$C$3:$D$33,2,FALSE),0)*O193</f>
        <v>0</v>
      </c>
      <c r="AL193" s="22">
        <f>IFERROR(VLOOKUP(AL$1,Weights!$C$3:$D$33,2,FALSE),0)*P193</f>
        <v>0.47766455972223382</v>
      </c>
      <c r="AM193" s="22">
        <f>IFERROR(VLOOKUP(AM$1,Weights!$C$3:$D$33,2,FALSE),0)*Q193</f>
        <v>5.3434255378899058</v>
      </c>
      <c r="AN193" s="22">
        <f>IFERROR(VLOOKUP(AN$1,Weights!$C$3:$D$33,2,FALSE),0)*R193</f>
        <v>1.3892583887763825</v>
      </c>
      <c r="AO193" s="22">
        <f>IFERROR(VLOOKUP(AO$1,Weights!$C$3:$D$33,2,FALSE),0)*S193</f>
        <v>101.42029085064358</v>
      </c>
      <c r="AP193" s="22">
        <f>IFERROR(VLOOKUP(AP$1,Weights!$C$3:$D$33,2,FALSE),0)*T193</f>
        <v>0</v>
      </c>
      <c r="AQ193" s="22">
        <f>IFERROR(VLOOKUP(AQ$1,Weights!$C$3:$D$33,2,FALSE),0)*U193</f>
        <v>12.197040072305892</v>
      </c>
      <c r="AR193" s="22">
        <f>IFERROR(VLOOKUP(AR$1,Weights!$C$3:$D$33,2,FALSE),0)*V193</f>
        <v>12.424110342859906</v>
      </c>
      <c r="AS193" s="22">
        <f>IFERROR(VLOOKUP(AS$1,Weights!$C$3:$D$33,2,FALSE),0)*W193</f>
        <v>3.9020104126977238</v>
      </c>
      <c r="AT193" s="22">
        <f>IFERROR(VLOOKUP(AT$1,Weights!$C$3:$D$33,2,FALSE),0)*X193</f>
        <v>1.191516000098791</v>
      </c>
      <c r="AU193" s="23">
        <f t="shared" si="2"/>
        <v>330.99371686753818</v>
      </c>
    </row>
    <row r="194" spans="1:47" x14ac:dyDescent="0.2">
      <c r="A194" s="2">
        <v>1999</v>
      </c>
      <c r="B194" s="2">
        <v>3</v>
      </c>
      <c r="C194" s="3">
        <v>356.75</v>
      </c>
      <c r="D194" s="2">
        <v>315</v>
      </c>
      <c r="E194" s="2">
        <v>338.75</v>
      </c>
      <c r="F194" s="2">
        <v>350.5</v>
      </c>
      <c r="G194" s="2">
        <v>315.25</v>
      </c>
      <c r="H194" s="2">
        <v>319.5</v>
      </c>
      <c r="I194" s="2">
        <v>304.25</v>
      </c>
      <c r="J194" s="2">
        <v>399.25</v>
      </c>
      <c r="K194" s="2">
        <v>386</v>
      </c>
      <c r="L194" s="2">
        <v>319.5</v>
      </c>
      <c r="M194" s="2">
        <v>314</v>
      </c>
      <c r="N194" s="2">
        <v>361.25</v>
      </c>
      <c r="O194" s="2">
        <v>341.25</v>
      </c>
      <c r="P194" s="2">
        <v>399.25</v>
      </c>
      <c r="Q194" s="2">
        <v>357.75</v>
      </c>
      <c r="R194" s="2">
        <v>356.25</v>
      </c>
      <c r="S194" s="2">
        <v>347.5</v>
      </c>
      <c r="T194" s="2">
        <v>336</v>
      </c>
      <c r="U194" s="2">
        <v>190.75</v>
      </c>
      <c r="V194" s="2">
        <v>364</v>
      </c>
      <c r="W194" s="2">
        <v>305.5</v>
      </c>
      <c r="X194" s="2">
        <v>361.25</v>
      </c>
      <c r="Y194" s="22">
        <f>IFERROR(VLOOKUP(Y$1,Weights!$C$3:$D$33,2,FALSE),0)*C194</f>
        <v>0</v>
      </c>
      <c r="Z194" s="22">
        <f>IFERROR(VLOOKUP(Z$1,Weights!$C$3:$D$33,2,FALSE),0)*D194</f>
        <v>1.4143468617571207</v>
      </c>
      <c r="AA194" s="22">
        <f>IFERROR(VLOOKUP(AA$1,Weights!$C$3:$D$33,2,FALSE),0)*E194</f>
        <v>1.5209841251435703</v>
      </c>
      <c r="AB194" s="22">
        <f>IFERROR(VLOOKUP(AB$1,Weights!$C$3:$D$33,2,FALSE),0)*F194</f>
        <v>1.0694336268290465</v>
      </c>
      <c r="AC194" s="22">
        <f>IFERROR(VLOOKUP(AC$1,Weights!$C$3:$D$33,2,FALSE),0)*G194</f>
        <v>0</v>
      </c>
      <c r="AD194" s="22">
        <f>IFERROR(VLOOKUP(AD$1,Weights!$C$3:$D$33,2,FALSE),0)*H194</f>
        <v>0.68561663024924535</v>
      </c>
      <c r="AE194" s="22">
        <f>IFERROR(VLOOKUP(AE$1,Weights!$C$3:$D$33,2,FALSE),0)*I194</f>
        <v>29.416468406668447</v>
      </c>
      <c r="AF194" s="22">
        <f>IFERROR(VLOOKUP(AF$1,Weights!$C$3:$D$33,2,FALSE),0)*J194</f>
        <v>3.7589616027766306</v>
      </c>
      <c r="AG194" s="22">
        <f>IFERROR(VLOOKUP(AG$1,Weights!$C$3:$D$33,2,FALSE),0)*K194</f>
        <v>3.9626467413200333</v>
      </c>
      <c r="AH194" s="22">
        <f>IFERROR(VLOOKUP(AH$1,Weights!$C$3:$D$33,2,FALSE),0)*L194</f>
        <v>2.6461441318499994</v>
      </c>
      <c r="AI194" s="22">
        <f>IFERROR(VLOOKUP(AI$1,Weights!$C$3:$D$33,2,FALSE),0)*M194</f>
        <v>0</v>
      </c>
      <c r="AJ194" s="22">
        <f>IFERROR(VLOOKUP(AJ$1,Weights!$C$3:$D$33,2,FALSE),0)*N194</f>
        <v>154.39015919433422</v>
      </c>
      <c r="AK194" s="22">
        <f>IFERROR(VLOOKUP(AK$1,Weights!$C$3:$D$33,2,FALSE),0)*O194</f>
        <v>0</v>
      </c>
      <c r="AL194" s="22">
        <f>IFERROR(VLOOKUP(AL$1,Weights!$C$3:$D$33,2,FALSE),0)*P194</f>
        <v>0.48158478653813602</v>
      </c>
      <c r="AM194" s="22">
        <f>IFERROR(VLOOKUP(AM$1,Weights!$C$3:$D$33,2,FALSE),0)*Q194</f>
        <v>5.4307116084662326</v>
      </c>
      <c r="AN194" s="22">
        <f>IFERROR(VLOOKUP(AN$1,Weights!$C$3:$D$33,2,FALSE),0)*R194</f>
        <v>1.4120493609175071</v>
      </c>
      <c r="AO194" s="22">
        <f>IFERROR(VLOOKUP(AO$1,Weights!$C$3:$D$33,2,FALSE),0)*S194</f>
        <v>104.2708611556173</v>
      </c>
      <c r="AP194" s="22">
        <f>IFERROR(VLOOKUP(AP$1,Weights!$C$3:$D$33,2,FALSE),0)*T194</f>
        <v>0</v>
      </c>
      <c r="AQ194" s="22">
        <f>IFERROR(VLOOKUP(AQ$1,Weights!$C$3:$D$33,2,FALSE),0)*U194</f>
        <v>11.8703336417977</v>
      </c>
      <c r="AR194" s="22">
        <f>IFERROR(VLOOKUP(AR$1,Weights!$C$3:$D$33,2,FALSE),0)*V194</f>
        <v>12.757055471935136</v>
      </c>
      <c r="AS194" s="22">
        <f>IFERROR(VLOOKUP(AS$1,Weights!$C$3:$D$33,2,FALSE),0)*W194</f>
        <v>3.886109799769045</v>
      </c>
      <c r="AT194" s="22">
        <f>IFERROR(VLOOKUP(AT$1,Weights!$C$3:$D$33,2,FALSE),0)*X194</f>
        <v>1.2245665861612753</v>
      </c>
      <c r="AU194" s="23">
        <f t="shared" si="2"/>
        <v>338.73036823868028</v>
      </c>
    </row>
    <row r="195" spans="1:47" x14ac:dyDescent="0.2">
      <c r="A195" s="2">
        <v>2000</v>
      </c>
      <c r="B195" s="2">
        <v>3</v>
      </c>
      <c r="C195" s="3">
        <v>373.5</v>
      </c>
      <c r="D195" s="2">
        <v>324.75</v>
      </c>
      <c r="E195" s="2">
        <v>355.75</v>
      </c>
      <c r="F195" s="2">
        <v>359.25</v>
      </c>
      <c r="G195" s="2">
        <v>320.5</v>
      </c>
      <c r="H195" s="2">
        <v>331</v>
      </c>
      <c r="I195" s="2">
        <v>308.5</v>
      </c>
      <c r="J195" s="2">
        <v>405.75</v>
      </c>
      <c r="K195" s="2">
        <v>400.75</v>
      </c>
      <c r="L195" s="2">
        <v>331</v>
      </c>
      <c r="M195" s="2">
        <v>320.75</v>
      </c>
      <c r="N195" s="2">
        <v>379</v>
      </c>
      <c r="O195" s="2">
        <v>348.25</v>
      </c>
      <c r="P195" s="2">
        <v>405.75</v>
      </c>
      <c r="Q195" s="2">
        <v>370.5</v>
      </c>
      <c r="R195" s="2">
        <v>369</v>
      </c>
      <c r="S195" s="2">
        <v>361</v>
      </c>
      <c r="T195" s="2">
        <v>346.5</v>
      </c>
      <c r="U195" s="2">
        <v>201.75</v>
      </c>
      <c r="V195" s="2">
        <v>384.5</v>
      </c>
      <c r="W195" s="2">
        <v>305.25</v>
      </c>
      <c r="X195" s="2">
        <v>380.75</v>
      </c>
      <c r="Y195" s="22">
        <f>IFERROR(VLOOKUP(Y$1,Weights!$C$3:$D$33,2,FALSE),0)*C195</f>
        <v>0</v>
      </c>
      <c r="Z195" s="22">
        <f>IFERROR(VLOOKUP(Z$1,Weights!$C$3:$D$33,2,FALSE),0)*D195</f>
        <v>1.4581242646210315</v>
      </c>
      <c r="AA195" s="22">
        <f>IFERROR(VLOOKUP(AA$1,Weights!$C$3:$D$33,2,FALSE),0)*E195</f>
        <v>1.5973139557780816</v>
      </c>
      <c r="AB195" s="22">
        <f>IFERROR(VLOOKUP(AB$1,Weights!$C$3:$D$33,2,FALSE),0)*F195</f>
        <v>1.0961313279267759</v>
      </c>
      <c r="AC195" s="22">
        <f>IFERROR(VLOOKUP(AC$1,Weights!$C$3:$D$33,2,FALSE),0)*G195</f>
        <v>0</v>
      </c>
      <c r="AD195" s="22">
        <f>IFERROR(VLOOKUP(AD$1,Weights!$C$3:$D$33,2,FALSE),0)*H195</f>
        <v>0.71029453712832613</v>
      </c>
      <c r="AE195" s="22">
        <f>IFERROR(VLOOKUP(AE$1,Weights!$C$3:$D$33,2,FALSE),0)*I195</f>
        <v>29.827380455077126</v>
      </c>
      <c r="AF195" s="22">
        <f>IFERROR(VLOOKUP(AF$1,Weights!$C$3:$D$33,2,FALSE),0)*J195</f>
        <v>3.8201594748318546</v>
      </c>
      <c r="AG195" s="22">
        <f>IFERROR(VLOOKUP(AG$1,Weights!$C$3:$D$33,2,FALSE),0)*K195</f>
        <v>4.1140691232746196</v>
      </c>
      <c r="AH195" s="22">
        <f>IFERROR(VLOOKUP(AH$1,Weights!$C$3:$D$33,2,FALSE),0)*L195</f>
        <v>2.741388756314084</v>
      </c>
      <c r="AI195" s="22">
        <f>IFERROR(VLOOKUP(AI$1,Weights!$C$3:$D$33,2,FALSE),0)*M195</f>
        <v>0</v>
      </c>
      <c r="AJ195" s="22">
        <f>IFERROR(VLOOKUP(AJ$1,Weights!$C$3:$D$33,2,FALSE),0)*N195</f>
        <v>161.97611165301777</v>
      </c>
      <c r="AK195" s="22">
        <f>IFERROR(VLOOKUP(AK$1,Weights!$C$3:$D$33,2,FALSE),0)*O195</f>
        <v>0</v>
      </c>
      <c r="AL195" s="22">
        <f>IFERROR(VLOOKUP(AL$1,Weights!$C$3:$D$33,2,FALSE),0)*P195</f>
        <v>0.48942524016994032</v>
      </c>
      <c r="AM195" s="22">
        <f>IFERROR(VLOOKUP(AM$1,Weights!$C$3:$D$33,2,FALSE),0)*Q195</f>
        <v>5.6242589823528695</v>
      </c>
      <c r="AN195" s="22">
        <f>IFERROR(VLOOKUP(AN$1,Weights!$C$3:$D$33,2,FALSE),0)*R195</f>
        <v>1.4625858643608707</v>
      </c>
      <c r="AO195" s="22">
        <f>IFERROR(VLOOKUP(AO$1,Weights!$C$3:$D$33,2,FALSE),0)*S195</f>
        <v>108.32167158900099</v>
      </c>
      <c r="AP195" s="22">
        <f>IFERROR(VLOOKUP(AP$1,Weights!$C$3:$D$33,2,FALSE),0)*T195</f>
        <v>0</v>
      </c>
      <c r="AQ195" s="22">
        <f>IFERROR(VLOOKUP(AQ$1,Weights!$C$3:$D$33,2,FALSE),0)*U195</f>
        <v>12.554861400957725</v>
      </c>
      <c r="AR195" s="22">
        <f>IFERROR(VLOOKUP(AR$1,Weights!$C$3:$D$33,2,FALSE),0)*V195</f>
        <v>13.475516013623791</v>
      </c>
      <c r="AS195" s="22">
        <f>IFERROR(VLOOKUP(AS$1,Weights!$C$3:$D$33,2,FALSE),0)*W195</f>
        <v>3.8829296771833093</v>
      </c>
      <c r="AT195" s="22">
        <f>IFERROR(VLOOKUP(AT$1,Weights!$C$3:$D$33,2,FALSE),0)*X195</f>
        <v>1.2906677582862438</v>
      </c>
      <c r="AU195" s="23">
        <f t="shared" ref="AU195:AU220" si="3">SUM(AD195:AT195,AB195)+AVERAGE(Z195:AA195)</f>
        <v>352.91517096370592</v>
      </c>
    </row>
    <row r="196" spans="1:47" x14ac:dyDescent="0.2">
      <c r="A196" s="2">
        <v>2001</v>
      </c>
      <c r="B196" s="2">
        <v>3</v>
      </c>
      <c r="C196" s="3">
        <v>382</v>
      </c>
      <c r="D196" s="2">
        <v>336.25</v>
      </c>
      <c r="E196" s="2">
        <v>374.25</v>
      </c>
      <c r="F196" s="2">
        <v>370.5</v>
      </c>
      <c r="G196" s="2">
        <v>325.75</v>
      </c>
      <c r="H196" s="2">
        <v>342.75</v>
      </c>
      <c r="I196" s="2">
        <v>312.75</v>
      </c>
      <c r="J196" s="2">
        <v>413</v>
      </c>
      <c r="K196" s="2">
        <v>405</v>
      </c>
      <c r="L196" s="2">
        <v>342.75</v>
      </c>
      <c r="M196" s="2">
        <v>329.75</v>
      </c>
      <c r="N196" s="2">
        <v>386.5</v>
      </c>
      <c r="O196" s="2">
        <v>356.75</v>
      </c>
      <c r="P196" s="2">
        <v>413</v>
      </c>
      <c r="Q196" s="2">
        <v>376.5</v>
      </c>
      <c r="R196" s="2">
        <v>374.75</v>
      </c>
      <c r="S196" s="2">
        <v>370.75</v>
      </c>
      <c r="T196" s="2">
        <v>359.25</v>
      </c>
      <c r="U196" s="2">
        <v>209.25</v>
      </c>
      <c r="V196" s="2">
        <v>391.25</v>
      </c>
      <c r="W196" s="2">
        <v>311.75</v>
      </c>
      <c r="X196" s="2">
        <v>388.75</v>
      </c>
      <c r="Y196" s="22">
        <f>IFERROR(VLOOKUP(Y$1,Weights!$C$3:$D$33,2,FALSE),0)*C196</f>
        <v>0</v>
      </c>
      <c r="Z196" s="22">
        <f>IFERROR(VLOOKUP(Z$1,Weights!$C$3:$D$33,2,FALSE),0)*D196</f>
        <v>1.5097591500502596</v>
      </c>
      <c r="AA196" s="22">
        <f>IFERROR(VLOOKUP(AA$1,Weights!$C$3:$D$33,2,FALSE),0)*E196</f>
        <v>1.6803787714685789</v>
      </c>
      <c r="AB196" s="22">
        <f>IFERROR(VLOOKUP(AB$1,Weights!$C$3:$D$33,2,FALSE),0)*F196</f>
        <v>1.1304569436238567</v>
      </c>
      <c r="AC196" s="22">
        <f>IFERROR(VLOOKUP(AC$1,Weights!$C$3:$D$33,2,FALSE),0)*G196</f>
        <v>0</v>
      </c>
      <c r="AD196" s="22">
        <f>IFERROR(VLOOKUP(AD$1,Weights!$C$3:$D$33,2,FALSE),0)*H196</f>
        <v>0.73550892024390868</v>
      </c>
      <c r="AE196" s="22">
        <f>IFERROR(VLOOKUP(AE$1,Weights!$C$3:$D$33,2,FALSE),0)*I196</f>
        <v>30.238292503485805</v>
      </c>
      <c r="AF196" s="22">
        <f>IFERROR(VLOOKUP(AF$1,Weights!$C$3:$D$33,2,FALSE),0)*J196</f>
        <v>3.888418639816527</v>
      </c>
      <c r="AG196" s="22">
        <f>IFERROR(VLOOKUP(AG$1,Weights!$C$3:$D$33,2,FALSE),0)*K196</f>
        <v>4.1576993011259411</v>
      </c>
      <c r="AH196" s="22">
        <f>IFERROR(VLOOKUP(AH$1,Weights!$C$3:$D$33,2,FALSE),0)*L196</f>
        <v>2.8387039160926051</v>
      </c>
      <c r="AI196" s="22">
        <f>IFERROR(VLOOKUP(AI$1,Weights!$C$3:$D$33,2,FALSE),0)*M196</f>
        <v>0</v>
      </c>
      <c r="AJ196" s="22">
        <f>IFERROR(VLOOKUP(AJ$1,Weights!$C$3:$D$33,2,FALSE),0)*N196</f>
        <v>165.18144367781366</v>
      </c>
      <c r="AK196" s="22">
        <f>IFERROR(VLOOKUP(AK$1,Weights!$C$3:$D$33,2,FALSE),0)*O196</f>
        <v>0</v>
      </c>
      <c r="AL196" s="22">
        <f>IFERROR(VLOOKUP(AL$1,Weights!$C$3:$D$33,2,FALSE),0)*P196</f>
        <v>0.49817036152849137</v>
      </c>
      <c r="AM196" s="22">
        <f>IFERROR(VLOOKUP(AM$1,Weights!$C$3:$D$33,2,FALSE),0)*Q196</f>
        <v>5.7153400994759931</v>
      </c>
      <c r="AN196" s="22">
        <f>IFERROR(VLOOKUP(AN$1,Weights!$C$3:$D$33,2,FALSE),0)*R196</f>
        <v>1.4853768365019953</v>
      </c>
      <c r="AO196" s="22">
        <f>IFERROR(VLOOKUP(AO$1,Weights!$C$3:$D$33,2,FALSE),0)*S196</f>
        <v>111.24725690200033</v>
      </c>
      <c r="AP196" s="22">
        <f>IFERROR(VLOOKUP(AP$1,Weights!$C$3:$D$33,2,FALSE),0)*T196</f>
        <v>0</v>
      </c>
      <c r="AQ196" s="22">
        <f>IFERROR(VLOOKUP(AQ$1,Weights!$C$3:$D$33,2,FALSE),0)*U196</f>
        <v>13.021584873112287</v>
      </c>
      <c r="AR196" s="22">
        <f>IFERROR(VLOOKUP(AR$1,Weights!$C$3:$D$33,2,FALSE),0)*V196</f>
        <v>13.712082289545664</v>
      </c>
      <c r="AS196" s="22">
        <f>IFERROR(VLOOKUP(AS$1,Weights!$C$3:$D$33,2,FALSE),0)*W196</f>
        <v>3.9656128644124378</v>
      </c>
      <c r="AT196" s="22">
        <f>IFERROR(VLOOKUP(AT$1,Weights!$C$3:$D$33,2,FALSE),0)*X196</f>
        <v>1.3177861878759745</v>
      </c>
      <c r="AU196" s="23">
        <f t="shared" si="3"/>
        <v>360.72880327741484</v>
      </c>
    </row>
    <row r="197" spans="1:47" x14ac:dyDescent="0.2">
      <c r="A197" s="2">
        <v>2002</v>
      </c>
      <c r="B197" s="2">
        <v>3</v>
      </c>
      <c r="C197" s="3">
        <v>391.25</v>
      </c>
      <c r="D197" s="2">
        <v>348.75</v>
      </c>
      <c r="E197" s="2">
        <v>389.25</v>
      </c>
      <c r="F197" s="2">
        <v>382.25</v>
      </c>
      <c r="G197" s="2">
        <v>333</v>
      </c>
      <c r="H197" s="2">
        <v>356.5</v>
      </c>
      <c r="I197" s="2">
        <v>319.75</v>
      </c>
      <c r="J197" s="2">
        <v>421.5</v>
      </c>
      <c r="K197" s="2">
        <v>409.5</v>
      </c>
      <c r="L197" s="2">
        <v>356.5</v>
      </c>
      <c r="M197" s="2">
        <v>348.5</v>
      </c>
      <c r="N197" s="2">
        <v>394.5</v>
      </c>
      <c r="O197" s="2">
        <v>364.75</v>
      </c>
      <c r="P197" s="2">
        <v>421.5</v>
      </c>
      <c r="Q197" s="2">
        <v>383.75</v>
      </c>
      <c r="R197" s="2">
        <v>381.25</v>
      </c>
      <c r="S197" s="2">
        <v>382.5</v>
      </c>
      <c r="T197" s="2">
        <v>372</v>
      </c>
      <c r="U197" s="2">
        <v>201.5</v>
      </c>
      <c r="V197" s="2">
        <v>397.25</v>
      </c>
      <c r="W197" s="2">
        <v>318.5</v>
      </c>
      <c r="X197" s="2">
        <v>394.5</v>
      </c>
      <c r="Y197" s="22">
        <f>IFERROR(VLOOKUP(Y$1,Weights!$C$3:$D$33,2,FALSE),0)*C197</f>
        <v>0</v>
      </c>
      <c r="Z197" s="22">
        <f>IFERROR(VLOOKUP(Z$1,Weights!$C$3:$D$33,2,FALSE),0)*D197</f>
        <v>1.5658840255168121</v>
      </c>
      <c r="AA197" s="22">
        <f>IFERROR(VLOOKUP(AA$1,Weights!$C$3:$D$33,2,FALSE),0)*E197</f>
        <v>1.7477286220284418</v>
      </c>
      <c r="AB197" s="22">
        <f>IFERROR(VLOOKUP(AB$1,Weights!$C$3:$D$33,2,FALSE),0)*F197</f>
        <v>1.1663081422408077</v>
      </c>
      <c r="AC197" s="22">
        <f>IFERROR(VLOOKUP(AC$1,Weights!$C$3:$D$33,2,FALSE),0)*G197</f>
        <v>0</v>
      </c>
      <c r="AD197" s="22">
        <f>IFERROR(VLOOKUP(AD$1,Weights!$C$3:$D$33,2,FALSE),0)*H197</f>
        <v>0.7650151132515054</v>
      </c>
      <c r="AE197" s="22">
        <f>IFERROR(VLOOKUP(AE$1,Weights!$C$3:$D$33,2,FALSE),0)*I197</f>
        <v>30.915088818511865</v>
      </c>
      <c r="AF197" s="22">
        <f>IFERROR(VLOOKUP(AF$1,Weights!$C$3:$D$33,2,FALSE),0)*J197</f>
        <v>3.9684466263502816</v>
      </c>
      <c r="AG197" s="22">
        <f>IFERROR(VLOOKUP(AG$1,Weights!$C$3:$D$33,2,FALSE),0)*K197</f>
        <v>4.2038959600273405</v>
      </c>
      <c r="AH197" s="22">
        <f>IFERROR(VLOOKUP(AH$1,Weights!$C$3:$D$33,2,FALSE),0)*L197</f>
        <v>2.9525833583866188</v>
      </c>
      <c r="AI197" s="22">
        <f>IFERROR(VLOOKUP(AI$1,Weights!$C$3:$D$33,2,FALSE),0)*M197</f>
        <v>0</v>
      </c>
      <c r="AJ197" s="22">
        <f>IFERROR(VLOOKUP(AJ$1,Weights!$C$3:$D$33,2,FALSE),0)*N197</f>
        <v>168.60046450426256</v>
      </c>
      <c r="AK197" s="22">
        <f>IFERROR(VLOOKUP(AK$1,Weights!$C$3:$D$33,2,FALSE),0)*O197</f>
        <v>0</v>
      </c>
      <c r="AL197" s="22">
        <f>IFERROR(VLOOKUP(AL$1,Weights!$C$3:$D$33,2,FALSE),0)*P197</f>
        <v>0.50842326243162006</v>
      </c>
      <c r="AM197" s="22">
        <f>IFERROR(VLOOKUP(AM$1,Weights!$C$3:$D$33,2,FALSE),0)*Q197</f>
        <v>5.825396449333101</v>
      </c>
      <c r="AN197" s="22">
        <f>IFERROR(VLOOKUP(AN$1,Weights!$C$3:$D$33,2,FALSE),0)*R197</f>
        <v>1.5111405441397885</v>
      </c>
      <c r="AO197" s="22">
        <f>IFERROR(VLOOKUP(AO$1,Weights!$C$3:$D$33,2,FALSE),0)*S197</f>
        <v>114.77296227920465</v>
      </c>
      <c r="AP197" s="22">
        <f>IFERROR(VLOOKUP(AP$1,Weights!$C$3:$D$33,2,FALSE),0)*T197</f>
        <v>0</v>
      </c>
      <c r="AQ197" s="22">
        <f>IFERROR(VLOOKUP(AQ$1,Weights!$C$3:$D$33,2,FALSE),0)*U197</f>
        <v>12.539303951885906</v>
      </c>
      <c r="AR197" s="22">
        <f>IFERROR(VLOOKUP(AR$1,Weights!$C$3:$D$33,2,FALSE),0)*V197</f>
        <v>13.922363423698442</v>
      </c>
      <c r="AS197" s="22">
        <f>IFERROR(VLOOKUP(AS$1,Weights!$C$3:$D$33,2,FALSE),0)*W197</f>
        <v>4.051476174227302</v>
      </c>
      <c r="AT197" s="22">
        <f>IFERROR(VLOOKUP(AT$1,Weights!$C$3:$D$33,2,FALSE),0)*X197</f>
        <v>1.3372775591435933</v>
      </c>
      <c r="AU197" s="23">
        <f t="shared" si="3"/>
        <v>368.69695249086806</v>
      </c>
    </row>
    <row r="198" spans="1:47" x14ac:dyDescent="0.2">
      <c r="A198" s="2">
        <v>2003</v>
      </c>
      <c r="B198" s="2">
        <v>3</v>
      </c>
      <c r="C198" s="3">
        <v>406</v>
      </c>
      <c r="D198" s="2">
        <v>355.75</v>
      </c>
      <c r="E198" s="2">
        <v>391.5</v>
      </c>
      <c r="F198" s="2">
        <v>390.25</v>
      </c>
      <c r="G198" s="2">
        <v>339.75</v>
      </c>
      <c r="H198" s="2">
        <v>370</v>
      </c>
      <c r="I198" s="2">
        <v>325.5</v>
      </c>
      <c r="J198" s="2">
        <v>427</v>
      </c>
      <c r="K198" s="2">
        <v>403</v>
      </c>
      <c r="L198" s="2">
        <v>370</v>
      </c>
      <c r="M198" s="2">
        <v>356.75</v>
      </c>
      <c r="N198" s="2">
        <v>412</v>
      </c>
      <c r="O198" s="2">
        <v>372.25</v>
      </c>
      <c r="P198" s="2">
        <v>427</v>
      </c>
      <c r="Q198" s="2">
        <v>386.5</v>
      </c>
      <c r="R198" s="2">
        <v>385</v>
      </c>
      <c r="S198" s="2">
        <v>396</v>
      </c>
      <c r="T198" s="2">
        <v>382.25</v>
      </c>
      <c r="U198" s="2">
        <v>192.75</v>
      </c>
      <c r="V198" s="2">
        <v>416.5</v>
      </c>
      <c r="W198" s="2">
        <v>317.75</v>
      </c>
      <c r="X198" s="2">
        <v>413.75</v>
      </c>
      <c r="Y198" s="22">
        <f>IFERROR(VLOOKUP(Y$1,Weights!$C$3:$D$33,2,FALSE),0)*C198</f>
        <v>0</v>
      </c>
      <c r="Z198" s="22">
        <f>IFERROR(VLOOKUP(Z$1,Weights!$C$3:$D$33,2,FALSE),0)*D198</f>
        <v>1.5973139557780816</v>
      </c>
      <c r="AA198" s="22">
        <f>IFERROR(VLOOKUP(AA$1,Weights!$C$3:$D$33,2,FALSE),0)*E198</f>
        <v>1.7578310996124213</v>
      </c>
      <c r="AB198" s="22">
        <f>IFERROR(VLOOKUP(AB$1,Weights!$C$3:$D$33,2,FALSE),0)*F198</f>
        <v>1.1907174689587317</v>
      </c>
      <c r="AC198" s="22">
        <f>IFERROR(VLOOKUP(AC$1,Weights!$C$3:$D$33,2,FALSE),0)*G198</f>
        <v>0</v>
      </c>
      <c r="AD198" s="22">
        <f>IFERROR(VLOOKUP(AD$1,Weights!$C$3:$D$33,2,FALSE),0)*H198</f>
        <v>0.79398483002260023</v>
      </c>
      <c r="AE198" s="22">
        <f>IFERROR(VLOOKUP(AE$1,Weights!$C$3:$D$33,2,FALSE),0)*I198</f>
        <v>31.471028648711844</v>
      </c>
      <c r="AF198" s="22">
        <f>IFERROR(VLOOKUP(AF$1,Weights!$C$3:$D$33,2,FALSE),0)*J198</f>
        <v>4.02022944116624</v>
      </c>
      <c r="AG198" s="22">
        <f>IFERROR(VLOOKUP(AG$1,Weights!$C$3:$D$33,2,FALSE),0)*K198</f>
        <v>4.1371674527253193</v>
      </c>
      <c r="AH198" s="22">
        <f>IFERROR(VLOOKUP(AH$1,Weights!$C$3:$D$33,2,FALSE),0)*L198</f>
        <v>3.0643922653661964</v>
      </c>
      <c r="AI198" s="22">
        <f>IFERROR(VLOOKUP(AI$1,Weights!$C$3:$D$33,2,FALSE),0)*M198</f>
        <v>0</v>
      </c>
      <c r="AJ198" s="22">
        <f>IFERROR(VLOOKUP(AJ$1,Weights!$C$3:$D$33,2,FALSE),0)*N198</f>
        <v>176.07957256211958</v>
      </c>
      <c r="AK198" s="22">
        <f>IFERROR(VLOOKUP(AK$1,Weights!$C$3:$D$33,2,FALSE),0)*O198</f>
        <v>0</v>
      </c>
      <c r="AL198" s="22">
        <f>IFERROR(VLOOKUP(AL$1,Weights!$C$3:$D$33,2,FALSE),0)*P198</f>
        <v>0.51505749242776222</v>
      </c>
      <c r="AM198" s="22">
        <f>IFERROR(VLOOKUP(AM$1,Weights!$C$3:$D$33,2,FALSE),0)*Q198</f>
        <v>5.8671419613478655</v>
      </c>
      <c r="AN198" s="22">
        <f>IFERROR(VLOOKUP(AN$1,Weights!$C$3:$D$33,2,FALSE),0)*R198</f>
        <v>1.5260042216231307</v>
      </c>
      <c r="AO198" s="22">
        <f>IFERROR(VLOOKUP(AO$1,Weights!$C$3:$D$33,2,FALSE),0)*S198</f>
        <v>118.82377271258835</v>
      </c>
      <c r="AP198" s="22">
        <f>IFERROR(VLOOKUP(AP$1,Weights!$C$3:$D$33,2,FALSE),0)*T198</f>
        <v>0</v>
      </c>
      <c r="AQ198" s="22">
        <f>IFERROR(VLOOKUP(AQ$1,Weights!$C$3:$D$33,2,FALSE),0)*U198</f>
        <v>11.994793234372249</v>
      </c>
      <c r="AR198" s="22">
        <f>IFERROR(VLOOKUP(AR$1,Weights!$C$3:$D$33,2,FALSE),0)*V198</f>
        <v>14.597015395771935</v>
      </c>
      <c r="AS198" s="22">
        <f>IFERROR(VLOOKUP(AS$1,Weights!$C$3:$D$33,2,FALSE),0)*W198</f>
        <v>4.0419358064700948</v>
      </c>
      <c r="AT198" s="22">
        <f>IFERROR(VLOOKUP(AT$1,Weights!$C$3:$D$33,2,FALSE),0)*X198</f>
        <v>1.4025312803438827</v>
      </c>
      <c r="AU198" s="23">
        <f t="shared" si="3"/>
        <v>381.20291730171112</v>
      </c>
    </row>
    <row r="199" spans="1:47" x14ac:dyDescent="0.2">
      <c r="A199" s="2">
        <v>2004</v>
      </c>
      <c r="B199" s="2">
        <v>3</v>
      </c>
      <c r="C199" s="3">
        <v>469.25</v>
      </c>
      <c r="D199" s="2">
        <v>392.25</v>
      </c>
      <c r="E199" s="2">
        <v>404.5</v>
      </c>
      <c r="F199" s="2">
        <v>427.75</v>
      </c>
      <c r="G199" s="2">
        <v>395</v>
      </c>
      <c r="H199" s="2">
        <v>394.75</v>
      </c>
      <c r="I199" s="2">
        <v>387.75</v>
      </c>
      <c r="J199" s="2">
        <v>448</v>
      </c>
      <c r="K199" s="2">
        <v>460.25</v>
      </c>
      <c r="L199" s="2">
        <v>394.75</v>
      </c>
      <c r="M199" s="2">
        <v>366.25</v>
      </c>
      <c r="N199" s="2">
        <v>480.25</v>
      </c>
      <c r="O199" s="2">
        <v>386</v>
      </c>
      <c r="P199" s="2">
        <v>448</v>
      </c>
      <c r="Q199" s="2">
        <v>443.5</v>
      </c>
      <c r="R199" s="2">
        <v>444</v>
      </c>
      <c r="S199" s="2">
        <v>434.5</v>
      </c>
      <c r="T199" s="2">
        <v>398.5</v>
      </c>
      <c r="U199" s="2">
        <v>182.75</v>
      </c>
      <c r="V199" s="2">
        <v>515.25</v>
      </c>
      <c r="W199" s="2">
        <v>322.75</v>
      </c>
      <c r="X199" s="2">
        <v>505</v>
      </c>
      <c r="Y199" s="22">
        <f>IFERROR(VLOOKUP(Y$1,Weights!$C$3:$D$33,2,FALSE),0)*C199</f>
        <v>0</v>
      </c>
      <c r="Z199" s="22">
        <f>IFERROR(VLOOKUP(Z$1,Weights!$C$3:$D$33,2,FALSE),0)*D199</f>
        <v>1.7611985921404145</v>
      </c>
      <c r="AA199" s="22">
        <f>IFERROR(VLOOKUP(AA$1,Weights!$C$3:$D$33,2,FALSE),0)*E199</f>
        <v>1.8162009700976358</v>
      </c>
      <c r="AB199" s="22">
        <f>IFERROR(VLOOKUP(AB$1,Weights!$C$3:$D$33,2,FALSE),0)*F199</f>
        <v>1.3051361879490004</v>
      </c>
      <c r="AC199" s="22">
        <f>IFERROR(VLOOKUP(AC$1,Weights!$C$3:$D$33,2,FALSE),0)*G199</f>
        <v>0</v>
      </c>
      <c r="AD199" s="22">
        <f>IFERROR(VLOOKUP(AD$1,Weights!$C$3:$D$33,2,FALSE),0)*H199</f>
        <v>0.84709597743627418</v>
      </c>
      <c r="AE199" s="22">
        <f>IFERROR(VLOOKUP(AE$1,Weights!$C$3:$D$33,2,FALSE),0)*I199</f>
        <v>37.489681593050747</v>
      </c>
      <c r="AF199" s="22">
        <f>IFERROR(VLOOKUP(AF$1,Weights!$C$3:$D$33,2,FALSE),0)*J199</f>
        <v>4.2179456431908093</v>
      </c>
      <c r="AG199" s="22">
        <f>IFERROR(VLOOKUP(AG$1,Weights!$C$3:$D$33,2,FALSE),0)*K199</f>
        <v>4.7248916131931225</v>
      </c>
      <c r="AH199" s="22">
        <f>IFERROR(VLOOKUP(AH$1,Weights!$C$3:$D$33,2,FALSE),0)*L199</f>
        <v>3.2693752614954219</v>
      </c>
      <c r="AI199" s="22">
        <f>IFERROR(VLOOKUP(AI$1,Weights!$C$3:$D$33,2,FALSE),0)*M199</f>
        <v>0</v>
      </c>
      <c r="AJ199" s="22">
        <f>IFERROR(VLOOKUP(AJ$1,Weights!$C$3:$D$33,2,FALSE),0)*N199</f>
        <v>205.24809398776199</v>
      </c>
      <c r="AK199" s="22">
        <f>IFERROR(VLOOKUP(AK$1,Weights!$C$3:$D$33,2,FALSE),0)*O199</f>
        <v>0</v>
      </c>
      <c r="AL199" s="22">
        <f>IFERROR(VLOOKUP(AL$1,Weights!$C$3:$D$33,2,FALSE),0)*P199</f>
        <v>0.54038818877666861</v>
      </c>
      <c r="AM199" s="22">
        <f>IFERROR(VLOOKUP(AM$1,Weights!$C$3:$D$33,2,FALSE),0)*Q199</f>
        <v>6.7324125740175376</v>
      </c>
      <c r="AN199" s="22">
        <f>IFERROR(VLOOKUP(AN$1,Weights!$C$3:$D$33,2,FALSE),0)*R199</f>
        <v>1.7598594140277142</v>
      </c>
      <c r="AO199" s="22">
        <f>IFERROR(VLOOKUP(AO$1,Weights!$C$3:$D$33,2,FALSE),0)*S199</f>
        <v>130.37608394853444</v>
      </c>
      <c r="AP199" s="22">
        <f>IFERROR(VLOOKUP(AP$1,Weights!$C$3:$D$33,2,FALSE),0)*T199</f>
        <v>0</v>
      </c>
      <c r="AQ199" s="22">
        <f>IFERROR(VLOOKUP(AQ$1,Weights!$C$3:$D$33,2,FALSE),0)*U199</f>
        <v>11.372495271499499</v>
      </c>
      <c r="AR199" s="22">
        <f>IFERROR(VLOOKUP(AR$1,Weights!$C$3:$D$33,2,FALSE),0)*V199</f>
        <v>18.057892395369723</v>
      </c>
      <c r="AS199" s="22">
        <f>IFERROR(VLOOKUP(AS$1,Weights!$C$3:$D$33,2,FALSE),0)*W199</f>
        <v>4.1055382581848097</v>
      </c>
      <c r="AT199" s="22">
        <f>IFERROR(VLOOKUP(AT$1,Weights!$C$3:$D$33,2,FALSE),0)*X199</f>
        <v>1.7118508678517481</v>
      </c>
      <c r="AU199" s="23">
        <f t="shared" si="3"/>
        <v>433.54744096345848</v>
      </c>
    </row>
    <row r="200" spans="1:47" x14ac:dyDescent="0.2">
      <c r="A200" s="2">
        <v>2005</v>
      </c>
      <c r="B200" s="2">
        <v>3</v>
      </c>
      <c r="C200" s="3">
        <v>547.5</v>
      </c>
      <c r="D200" s="2">
        <v>423.75</v>
      </c>
      <c r="E200" s="2">
        <v>430.5</v>
      </c>
      <c r="F200" s="2">
        <v>448.5</v>
      </c>
      <c r="G200" s="2">
        <v>435.75</v>
      </c>
      <c r="H200" s="2">
        <v>412.5</v>
      </c>
      <c r="I200" s="2">
        <v>431</v>
      </c>
      <c r="J200" s="2">
        <v>491</v>
      </c>
      <c r="K200" s="2">
        <v>519.25</v>
      </c>
      <c r="L200" s="2">
        <v>412.5</v>
      </c>
      <c r="M200" s="2">
        <v>398.25</v>
      </c>
      <c r="N200" s="2">
        <v>588.25</v>
      </c>
      <c r="O200" s="2">
        <v>410.25</v>
      </c>
      <c r="P200" s="2">
        <v>491</v>
      </c>
      <c r="Q200" s="2">
        <v>501</v>
      </c>
      <c r="R200" s="2">
        <v>504.75</v>
      </c>
      <c r="S200" s="2">
        <v>481.25</v>
      </c>
      <c r="T200" s="2">
        <v>418.5</v>
      </c>
      <c r="U200" s="2">
        <v>185.25</v>
      </c>
      <c r="V200" s="2">
        <v>639.75</v>
      </c>
      <c r="W200" s="2">
        <v>339.5</v>
      </c>
      <c r="X200" s="2">
        <v>620</v>
      </c>
      <c r="Y200" s="22">
        <f>IFERROR(VLOOKUP(Y$1,Weights!$C$3:$D$33,2,FALSE),0)*C200</f>
        <v>0</v>
      </c>
      <c r="Z200" s="22">
        <f>IFERROR(VLOOKUP(Z$1,Weights!$C$3:$D$33,2,FALSE),0)*D200</f>
        <v>1.9026332783161266</v>
      </c>
      <c r="AA200" s="22">
        <f>IFERROR(VLOOKUP(AA$1,Weights!$C$3:$D$33,2,FALSE),0)*E200</f>
        <v>1.9329407110680648</v>
      </c>
      <c r="AB200" s="22">
        <f>IFERROR(VLOOKUP(AB$1,Weights!$C$3:$D$33,2,FALSE),0)*F200</f>
        <v>1.3684478791236161</v>
      </c>
      <c r="AC200" s="22">
        <f>IFERROR(VLOOKUP(AC$1,Weights!$C$3:$D$33,2,FALSE),0)*G200</f>
        <v>0</v>
      </c>
      <c r="AD200" s="22">
        <f>IFERROR(VLOOKUP(AD$1,Weights!$C$3:$D$33,2,FALSE),0)*H200</f>
        <v>0.88518579022789889</v>
      </c>
      <c r="AE200" s="22">
        <f>IFERROR(VLOOKUP(AE$1,Weights!$C$3:$D$33,2,FALSE),0)*I200</f>
        <v>41.671315968033198</v>
      </c>
      <c r="AF200" s="22">
        <f>IFERROR(VLOOKUP(AF$1,Weights!$C$3:$D$33,2,FALSE),0)*J200</f>
        <v>4.6227931044792125</v>
      </c>
      <c r="AG200" s="22">
        <f>IFERROR(VLOOKUP(AG$1,Weights!$C$3:$D$33,2,FALSE),0)*K200</f>
        <v>5.3305811410114696</v>
      </c>
      <c r="AH200" s="22">
        <f>IFERROR(VLOOKUP(AH$1,Weights!$C$3:$D$33,2,FALSE),0)*L200</f>
        <v>3.4163832688204216</v>
      </c>
      <c r="AI200" s="22">
        <f>IFERROR(VLOOKUP(AI$1,Weights!$C$3:$D$33,2,FALSE),0)*M200</f>
        <v>0</v>
      </c>
      <c r="AJ200" s="22">
        <f>IFERROR(VLOOKUP(AJ$1,Weights!$C$3:$D$33,2,FALSE),0)*N200</f>
        <v>251.40487514482246</v>
      </c>
      <c r="AK200" s="22">
        <f>IFERROR(VLOOKUP(AK$1,Weights!$C$3:$D$33,2,FALSE),0)*O200</f>
        <v>0</v>
      </c>
      <c r="AL200" s="22">
        <f>IFERROR(VLOOKUP(AL$1,Weights!$C$3:$D$33,2,FALSE),0)*P200</f>
        <v>0.59225580511014342</v>
      </c>
      <c r="AM200" s="22">
        <f>IFERROR(VLOOKUP(AM$1,Weights!$C$3:$D$33,2,FALSE),0)*Q200</f>
        <v>7.6052732797808034</v>
      </c>
      <c r="AN200" s="22">
        <f>IFERROR(VLOOKUP(AN$1,Weights!$C$3:$D$33,2,FALSE),0)*R200</f>
        <v>2.0006509892578577</v>
      </c>
      <c r="AO200" s="22">
        <f>IFERROR(VLOOKUP(AO$1,Weights!$C$3:$D$33,2,FALSE),0)*S200</f>
        <v>144.40389044932613</v>
      </c>
      <c r="AP200" s="22">
        <f>IFERROR(VLOOKUP(AP$1,Weights!$C$3:$D$33,2,FALSE),0)*T200</f>
        <v>0</v>
      </c>
      <c r="AQ200" s="22">
        <f>IFERROR(VLOOKUP(AQ$1,Weights!$C$3:$D$33,2,FALSE),0)*U200</f>
        <v>11.528069762217687</v>
      </c>
      <c r="AR200" s="22">
        <f>IFERROR(VLOOKUP(AR$1,Weights!$C$3:$D$33,2,FALSE),0)*V200</f>
        <v>22.421225929039846</v>
      </c>
      <c r="AS200" s="22">
        <f>IFERROR(VLOOKUP(AS$1,Weights!$C$3:$D$33,2,FALSE),0)*W200</f>
        <v>4.3186064714291028</v>
      </c>
      <c r="AT200" s="22">
        <f>IFERROR(VLOOKUP(AT$1,Weights!$C$3:$D$33,2,FALSE),0)*X200</f>
        <v>2.1016782932041265</v>
      </c>
      <c r="AU200" s="23">
        <f t="shared" si="3"/>
        <v>505.5890202705761</v>
      </c>
    </row>
    <row r="201" spans="1:47" x14ac:dyDescent="0.2">
      <c r="A201" s="2">
        <v>2006</v>
      </c>
      <c r="B201" s="2">
        <v>3</v>
      </c>
      <c r="C201" s="3">
        <v>572</v>
      </c>
      <c r="D201" s="2">
        <v>439</v>
      </c>
      <c r="E201" s="2">
        <v>453.5</v>
      </c>
      <c r="F201" s="2">
        <v>464.75</v>
      </c>
      <c r="G201" s="2">
        <v>455</v>
      </c>
      <c r="H201" s="2">
        <v>428</v>
      </c>
      <c r="I201" s="2">
        <v>451.25</v>
      </c>
      <c r="J201" s="2">
        <v>500.75</v>
      </c>
      <c r="K201" s="2">
        <v>545</v>
      </c>
      <c r="L201" s="2">
        <v>428</v>
      </c>
      <c r="M201" s="2">
        <v>434.5</v>
      </c>
      <c r="N201" s="2">
        <v>614.75</v>
      </c>
      <c r="O201" s="2">
        <v>433</v>
      </c>
      <c r="P201" s="2">
        <v>500.75</v>
      </c>
      <c r="Q201" s="2">
        <v>524.5</v>
      </c>
      <c r="R201" s="2">
        <v>528.5</v>
      </c>
      <c r="S201" s="2">
        <v>502.25</v>
      </c>
      <c r="T201" s="2">
        <v>440</v>
      </c>
      <c r="U201" s="2">
        <v>196.75</v>
      </c>
      <c r="V201" s="2">
        <v>670.5</v>
      </c>
      <c r="W201" s="2">
        <v>358.25</v>
      </c>
      <c r="X201" s="2">
        <v>650.25</v>
      </c>
      <c r="Y201" s="22">
        <f>IFERROR(VLOOKUP(Y$1,Weights!$C$3:$D$33,2,FALSE),0)*C201</f>
        <v>0</v>
      </c>
      <c r="Z201" s="22">
        <f>IFERROR(VLOOKUP(Z$1,Weights!$C$3:$D$33,2,FALSE),0)*D201</f>
        <v>1.9711056263853204</v>
      </c>
      <c r="AA201" s="22">
        <f>IFERROR(VLOOKUP(AA$1,Weights!$C$3:$D$33,2,FALSE),0)*E201</f>
        <v>2.0362104819265214</v>
      </c>
      <c r="AB201" s="22">
        <f>IFERROR(VLOOKUP(AB$1,Weights!$C$3:$D$33,2,FALSE),0)*F201</f>
        <v>1.4180293240193993</v>
      </c>
      <c r="AC201" s="22">
        <f>IFERROR(VLOOKUP(AC$1,Weights!$C$3:$D$33,2,FALSE),0)*G201</f>
        <v>0</v>
      </c>
      <c r="AD201" s="22">
        <f>IFERROR(VLOOKUP(AD$1,Weights!$C$3:$D$33,2,FALSE),0)*H201</f>
        <v>0.91844731689100778</v>
      </c>
      <c r="AE201" s="22">
        <f>IFERROR(VLOOKUP(AE$1,Weights!$C$3:$D$33,2,FALSE),0)*I201</f>
        <v>43.629191022215728</v>
      </c>
      <c r="AF201" s="22">
        <f>IFERROR(VLOOKUP(AF$1,Weights!$C$3:$D$33,2,FALSE),0)*J201</f>
        <v>4.7145899125620483</v>
      </c>
      <c r="AG201" s="22">
        <f>IFERROR(VLOOKUP(AG$1,Weights!$C$3:$D$33,2,FALSE),0)*K201</f>
        <v>5.5949286891694765</v>
      </c>
      <c r="AH201" s="22">
        <f>IFERROR(VLOOKUP(AH$1,Weights!$C$3:$D$33,2,FALSE),0)*L201</f>
        <v>3.5447564583154922</v>
      </c>
      <c r="AI201" s="22">
        <f>IFERROR(VLOOKUP(AI$1,Weights!$C$3:$D$33,2,FALSE),0)*M201</f>
        <v>0</v>
      </c>
      <c r="AJ201" s="22">
        <f>IFERROR(VLOOKUP(AJ$1,Weights!$C$3:$D$33,2,FALSE),0)*N201</f>
        <v>262.7303816324345</v>
      </c>
      <c r="AK201" s="22">
        <f>IFERROR(VLOOKUP(AK$1,Weights!$C$3:$D$33,2,FALSE),0)*O201</f>
        <v>0</v>
      </c>
      <c r="AL201" s="22">
        <f>IFERROR(VLOOKUP(AL$1,Weights!$C$3:$D$33,2,FALSE),0)*P201</f>
        <v>0.60401648555785004</v>
      </c>
      <c r="AM201" s="22">
        <f>IFERROR(VLOOKUP(AM$1,Weights!$C$3:$D$33,2,FALSE),0)*Q201</f>
        <v>7.9620076551797032</v>
      </c>
      <c r="AN201" s="22">
        <f>IFERROR(VLOOKUP(AN$1,Weights!$C$3:$D$33,2,FALSE),0)*R201</f>
        <v>2.0947876133190246</v>
      </c>
      <c r="AO201" s="22">
        <f>IFERROR(VLOOKUP(AO$1,Weights!$C$3:$D$33,2,FALSE),0)*S201</f>
        <v>150.70515112347852</v>
      </c>
      <c r="AP201" s="22">
        <f>IFERROR(VLOOKUP(AP$1,Weights!$C$3:$D$33,2,FALSE),0)*T201</f>
        <v>0</v>
      </c>
      <c r="AQ201" s="22">
        <f>IFERROR(VLOOKUP(AQ$1,Weights!$C$3:$D$33,2,FALSE),0)*U201</f>
        <v>12.24371241952135</v>
      </c>
      <c r="AR201" s="22">
        <f>IFERROR(VLOOKUP(AR$1,Weights!$C$3:$D$33,2,FALSE),0)*V201</f>
        <v>23.498916741572828</v>
      </c>
      <c r="AS201" s="22">
        <f>IFERROR(VLOOKUP(AS$1,Weights!$C$3:$D$33,2,FALSE),0)*W201</f>
        <v>4.557115665359281</v>
      </c>
      <c r="AT201" s="22">
        <f>IFERROR(VLOOKUP(AT$1,Weights!$C$3:$D$33,2,FALSE),0)*X201</f>
        <v>2.2042198550902956</v>
      </c>
      <c r="AU201" s="23">
        <f t="shared" si="3"/>
        <v>528.42390996884239</v>
      </c>
    </row>
    <row r="202" spans="1:47" x14ac:dyDescent="0.2">
      <c r="A202" s="2">
        <v>2007</v>
      </c>
      <c r="B202" s="2">
        <v>3</v>
      </c>
      <c r="C202" s="3">
        <v>563.75</v>
      </c>
      <c r="D202" s="2">
        <v>456.25</v>
      </c>
      <c r="E202" s="2">
        <v>475.75</v>
      </c>
      <c r="F202" s="2">
        <v>420.75</v>
      </c>
      <c r="G202" s="2">
        <v>477.5</v>
      </c>
      <c r="H202" s="2">
        <v>453.25</v>
      </c>
      <c r="I202" s="2">
        <v>473.25</v>
      </c>
      <c r="J202" s="2">
        <v>525.25</v>
      </c>
      <c r="K202" s="2">
        <v>552.75</v>
      </c>
      <c r="L202" s="2">
        <v>453.25</v>
      </c>
      <c r="M202" s="2">
        <v>472.75</v>
      </c>
      <c r="N202" s="2">
        <v>598</v>
      </c>
      <c r="O202" s="2">
        <v>454.75</v>
      </c>
      <c r="P202" s="2">
        <v>525.25</v>
      </c>
      <c r="Q202" s="2">
        <v>529.75</v>
      </c>
      <c r="R202" s="2">
        <v>530.5</v>
      </c>
      <c r="S202" s="2">
        <v>506.75</v>
      </c>
      <c r="T202" s="2">
        <v>460.25</v>
      </c>
      <c r="U202" s="2">
        <v>227</v>
      </c>
      <c r="V202" s="2">
        <v>642.5</v>
      </c>
      <c r="W202" s="2">
        <v>379.5</v>
      </c>
      <c r="X202" s="2">
        <v>626.75</v>
      </c>
      <c r="Y202" s="22">
        <f>IFERROR(VLOOKUP(Y$1,Weights!$C$3:$D$33,2,FALSE),0)*C202</f>
        <v>0</v>
      </c>
      <c r="Z202" s="22">
        <f>IFERROR(VLOOKUP(Z$1,Weights!$C$3:$D$33,2,FALSE),0)*D202</f>
        <v>2.048557954529163</v>
      </c>
      <c r="AA202" s="22">
        <f>IFERROR(VLOOKUP(AA$1,Weights!$C$3:$D$33,2,FALSE),0)*E202</f>
        <v>2.1361127602569847</v>
      </c>
      <c r="AB202" s="22">
        <f>IFERROR(VLOOKUP(AB$1,Weights!$C$3:$D$33,2,FALSE),0)*F202</f>
        <v>1.283778027070817</v>
      </c>
      <c r="AC202" s="22">
        <f>IFERROR(VLOOKUP(AC$1,Weights!$C$3:$D$33,2,FALSE),0)*G202</f>
        <v>0</v>
      </c>
      <c r="AD202" s="22">
        <f>IFERROR(VLOOKUP(AD$1,Weights!$C$3:$D$33,2,FALSE),0)*H202</f>
        <v>0.97263141677768528</v>
      </c>
      <c r="AE202" s="22">
        <f>IFERROR(VLOOKUP(AE$1,Weights!$C$3:$D$33,2,FALSE),0)*I202</f>
        <v>45.756265155154779</v>
      </c>
      <c r="AF202" s="22">
        <f>IFERROR(VLOOKUP(AF$1,Weights!$C$3:$D$33,2,FALSE),0)*J202</f>
        <v>4.9452588149240455</v>
      </c>
      <c r="AG202" s="22">
        <f>IFERROR(VLOOKUP(AG$1,Weights!$C$3:$D$33,2,FALSE),0)*K202</f>
        <v>5.6744896017218869</v>
      </c>
      <c r="AH202" s="22">
        <f>IFERROR(VLOOKUP(AH$1,Weights!$C$3:$D$33,2,FALSE),0)*L202</f>
        <v>3.7538805250735905</v>
      </c>
      <c r="AI202" s="22">
        <f>IFERROR(VLOOKUP(AI$1,Weights!$C$3:$D$33,2,FALSE),0)*M202</f>
        <v>0</v>
      </c>
      <c r="AJ202" s="22">
        <f>IFERROR(VLOOKUP(AJ$1,Weights!$C$3:$D$33,2,FALSE),0)*N202</f>
        <v>255.57180677705708</v>
      </c>
      <c r="AK202" s="22">
        <f>IFERROR(VLOOKUP(AK$1,Weights!$C$3:$D$33,2,FALSE),0)*O202</f>
        <v>0</v>
      </c>
      <c r="AL202" s="22">
        <f>IFERROR(VLOOKUP(AL$1,Weights!$C$3:$D$33,2,FALSE),0)*P202</f>
        <v>0.63356896463157408</v>
      </c>
      <c r="AM202" s="22">
        <f>IFERROR(VLOOKUP(AM$1,Weights!$C$3:$D$33,2,FALSE),0)*Q202</f>
        <v>8.0417036326624363</v>
      </c>
      <c r="AN202" s="22">
        <f>IFERROR(VLOOKUP(AN$1,Weights!$C$3:$D$33,2,FALSE),0)*R202</f>
        <v>2.1027149079768073</v>
      </c>
      <c r="AO202" s="22">
        <f>IFERROR(VLOOKUP(AO$1,Weights!$C$3:$D$33,2,FALSE),0)*S202</f>
        <v>152.05542126793975</v>
      </c>
      <c r="AP202" s="22">
        <f>IFERROR(VLOOKUP(AP$1,Weights!$C$3:$D$33,2,FALSE),0)*T202</f>
        <v>0</v>
      </c>
      <c r="AQ202" s="22">
        <f>IFERROR(VLOOKUP(AQ$1,Weights!$C$3:$D$33,2,FALSE),0)*U202</f>
        <v>14.126163757211417</v>
      </c>
      <c r="AR202" s="22">
        <f>IFERROR(VLOOKUP(AR$1,Weights!$C$3:$D$33,2,FALSE),0)*V202</f>
        <v>22.517604782193199</v>
      </c>
      <c r="AS202" s="22">
        <f>IFERROR(VLOOKUP(AS$1,Weights!$C$3:$D$33,2,FALSE),0)*W202</f>
        <v>4.8274260851468167</v>
      </c>
      <c r="AT202" s="22">
        <f>IFERROR(VLOOKUP(AT$1,Weights!$C$3:$D$33,2,FALSE),0)*X202</f>
        <v>2.1245594681704616</v>
      </c>
      <c r="AU202" s="23">
        <f t="shared" si="3"/>
        <v>526.47960854110545</v>
      </c>
    </row>
    <row r="203" spans="1:47" x14ac:dyDescent="0.2">
      <c r="A203" s="2">
        <v>2008</v>
      </c>
      <c r="B203" s="2">
        <v>3</v>
      </c>
      <c r="C203" s="3">
        <v>629.25</v>
      </c>
      <c r="D203" s="2">
        <v>479.5</v>
      </c>
      <c r="E203" s="2">
        <v>500</v>
      </c>
      <c r="F203" s="2">
        <v>426</v>
      </c>
      <c r="G203" s="2">
        <v>520.75</v>
      </c>
      <c r="H203" s="2">
        <v>476</v>
      </c>
      <c r="I203" s="2">
        <v>519.5</v>
      </c>
      <c r="J203" s="2">
        <v>563</v>
      </c>
      <c r="K203" s="2">
        <v>605.75</v>
      </c>
      <c r="L203" s="2">
        <v>476</v>
      </c>
      <c r="M203" s="2">
        <v>531.75</v>
      </c>
      <c r="N203" s="2">
        <v>676.75</v>
      </c>
      <c r="O203" s="2">
        <v>474.25</v>
      </c>
      <c r="P203" s="2">
        <v>563</v>
      </c>
      <c r="Q203" s="2">
        <v>580</v>
      </c>
      <c r="R203" s="2">
        <v>583.75</v>
      </c>
      <c r="S203" s="2">
        <v>547.75</v>
      </c>
      <c r="T203" s="2">
        <v>478.5</v>
      </c>
      <c r="U203" s="2">
        <v>250.5</v>
      </c>
      <c r="V203" s="2">
        <v>739.5</v>
      </c>
      <c r="W203" s="2">
        <v>395.75</v>
      </c>
      <c r="X203" s="2">
        <v>716.5</v>
      </c>
      <c r="Y203" s="22">
        <f>IFERROR(VLOOKUP(Y$1,Weights!$C$3:$D$33,2,FALSE),0)*C203</f>
        <v>0</v>
      </c>
      <c r="Z203" s="22">
        <f>IFERROR(VLOOKUP(Z$1,Weights!$C$3:$D$33,2,FALSE),0)*D203</f>
        <v>2.1529502228969504</v>
      </c>
      <c r="AA203" s="22">
        <f>IFERROR(VLOOKUP(AA$1,Weights!$C$3:$D$33,2,FALSE),0)*E203</f>
        <v>2.2449950186620962</v>
      </c>
      <c r="AB203" s="22">
        <f>IFERROR(VLOOKUP(AB$1,Weights!$C$3:$D$33,2,FALSE),0)*F203</f>
        <v>1.2997966477294547</v>
      </c>
      <c r="AC203" s="22">
        <f>IFERROR(VLOOKUP(AC$1,Weights!$C$3:$D$33,2,FALSE),0)*G203</f>
        <v>0</v>
      </c>
      <c r="AD203" s="22">
        <f>IFERROR(VLOOKUP(AD$1,Weights!$C$3:$D$33,2,FALSE),0)*H203</f>
        <v>1.0214507542993452</v>
      </c>
      <c r="AE203" s="22">
        <f>IFERROR(VLOOKUP(AE$1,Weights!$C$3:$D$33,2,FALSE),0)*I203</f>
        <v>50.227955093719828</v>
      </c>
      <c r="AF203" s="22">
        <f>IFERROR(VLOOKUP(AF$1,Weights!$C$3:$D$33,2,FALSE),0)*J203</f>
        <v>5.3006772257063073</v>
      </c>
      <c r="AG203" s="22">
        <f>IFERROR(VLOOKUP(AG$1,Weights!$C$3:$D$33,2,FALSE),0)*K203</f>
        <v>6.2185835843383677</v>
      </c>
      <c r="AH203" s="22">
        <f>IFERROR(VLOOKUP(AH$1,Weights!$C$3:$D$33,2,FALSE),0)*L203</f>
        <v>3.942299238687323</v>
      </c>
      <c r="AI203" s="22">
        <f>IFERROR(VLOOKUP(AI$1,Weights!$C$3:$D$33,2,FALSE),0)*M203</f>
        <v>0</v>
      </c>
      <c r="AJ203" s="22">
        <f>IFERROR(VLOOKUP(AJ$1,Weights!$C$3:$D$33,2,FALSE),0)*N203</f>
        <v>289.22779303741368</v>
      </c>
      <c r="AK203" s="22">
        <f>IFERROR(VLOOKUP(AK$1,Weights!$C$3:$D$33,2,FALSE),0)*O203</f>
        <v>0</v>
      </c>
      <c r="AL203" s="22">
        <f>IFERROR(VLOOKUP(AL$1,Weights!$C$3:$D$33,2,FALSE),0)*P203</f>
        <v>0.67910390687782229</v>
      </c>
      <c r="AM203" s="22">
        <f>IFERROR(VLOOKUP(AM$1,Weights!$C$3:$D$33,2,FALSE),0)*Q203</f>
        <v>8.8045079885685951</v>
      </c>
      <c r="AN203" s="22">
        <f>IFERROR(VLOOKUP(AN$1,Weights!$C$3:$D$33,2,FALSE),0)*R203</f>
        <v>2.3137791282402662</v>
      </c>
      <c r="AO203" s="22">
        <f>IFERROR(VLOOKUP(AO$1,Weights!$C$3:$D$33,2,FALSE),0)*S203</f>
        <v>164.35788258414209</v>
      </c>
      <c r="AP203" s="22">
        <f>IFERROR(VLOOKUP(AP$1,Weights!$C$3:$D$33,2,FALSE),0)*T203</f>
        <v>0</v>
      </c>
      <c r="AQ203" s="22">
        <f>IFERROR(VLOOKUP(AQ$1,Weights!$C$3:$D$33,2,FALSE),0)*U203</f>
        <v>15.588563969962379</v>
      </c>
      <c r="AR203" s="22">
        <f>IFERROR(VLOOKUP(AR$1,Weights!$C$3:$D$33,2,FALSE),0)*V203</f>
        <v>25.917149784329762</v>
      </c>
      <c r="AS203" s="22">
        <f>IFERROR(VLOOKUP(AS$1,Weights!$C$3:$D$33,2,FALSE),0)*W203</f>
        <v>5.0341340532196384</v>
      </c>
      <c r="AT203" s="22">
        <f>IFERROR(VLOOKUP(AT$1,Weights!$C$3:$D$33,2,FALSE),0)*X203</f>
        <v>2.4287943501302527</v>
      </c>
      <c r="AU203" s="23">
        <f t="shared" si="3"/>
        <v>584.56144396814454</v>
      </c>
    </row>
    <row r="204" spans="1:47" x14ac:dyDescent="0.2">
      <c r="A204" s="2">
        <v>2009</v>
      </c>
      <c r="B204" s="2">
        <v>3</v>
      </c>
      <c r="C204" s="3">
        <v>619</v>
      </c>
      <c r="D204" s="2">
        <v>501.75</v>
      </c>
      <c r="E204" s="2">
        <v>503.75</v>
      </c>
      <c r="F204" s="2">
        <v>432.5</v>
      </c>
      <c r="G204" s="2">
        <v>505.5</v>
      </c>
      <c r="H204" s="2">
        <v>468</v>
      </c>
      <c r="I204" s="2">
        <v>499.5</v>
      </c>
      <c r="J204" s="2">
        <v>574.75</v>
      </c>
      <c r="K204" s="2">
        <v>597.5</v>
      </c>
      <c r="L204" s="2">
        <v>468</v>
      </c>
      <c r="M204" s="2">
        <v>590</v>
      </c>
      <c r="N204" s="2">
        <v>659.5</v>
      </c>
      <c r="O204" s="2">
        <v>491.25</v>
      </c>
      <c r="P204" s="2">
        <v>574.75</v>
      </c>
      <c r="Q204" s="2">
        <v>570.5</v>
      </c>
      <c r="R204" s="2">
        <v>572</v>
      </c>
      <c r="S204" s="2">
        <v>551</v>
      </c>
      <c r="T204" s="2">
        <v>494.75</v>
      </c>
      <c r="U204" s="2">
        <v>255.5</v>
      </c>
      <c r="V204" s="2">
        <v>712</v>
      </c>
      <c r="W204" s="2">
        <v>404.5</v>
      </c>
      <c r="X204" s="2">
        <v>692.75</v>
      </c>
      <c r="Y204" s="22">
        <f>IFERROR(VLOOKUP(Y$1,Weights!$C$3:$D$33,2,FALSE),0)*C204</f>
        <v>0</v>
      </c>
      <c r="Z204" s="22">
        <f>IFERROR(VLOOKUP(Z$1,Weights!$C$3:$D$33,2,FALSE),0)*D204</f>
        <v>2.2528525012274137</v>
      </c>
      <c r="AA204" s="22">
        <f>IFERROR(VLOOKUP(AA$1,Weights!$C$3:$D$33,2,FALSE),0)*E204</f>
        <v>2.2618324813020618</v>
      </c>
      <c r="AB204" s="22">
        <f>IFERROR(VLOOKUP(AB$1,Weights!$C$3:$D$33,2,FALSE),0)*F204</f>
        <v>1.319629225687768</v>
      </c>
      <c r="AC204" s="22">
        <f>IFERROR(VLOOKUP(AC$1,Weights!$C$3:$D$33,2,FALSE),0)*G204</f>
        <v>0</v>
      </c>
      <c r="AD204" s="22">
        <f>IFERROR(VLOOKUP(AD$1,Weights!$C$3:$D$33,2,FALSE),0)*H204</f>
        <v>1.004283514731289</v>
      </c>
      <c r="AE204" s="22">
        <f>IFERROR(VLOOKUP(AE$1,Weights!$C$3:$D$33,2,FALSE),0)*I204</f>
        <v>48.294251336502512</v>
      </c>
      <c r="AF204" s="22">
        <f>IFERROR(VLOOKUP(AF$1,Weights!$C$3:$D$33,2,FALSE),0)*J204</f>
        <v>5.4113041482676731</v>
      </c>
      <c r="AG204" s="22">
        <f>IFERROR(VLOOKUP(AG$1,Weights!$C$3:$D$33,2,FALSE),0)*K204</f>
        <v>6.1338897096858025</v>
      </c>
      <c r="AH204" s="22">
        <f>IFERROR(VLOOKUP(AH$1,Weights!$C$3:$D$33,2,FALSE),0)*L204</f>
        <v>3.8760421086253509</v>
      </c>
      <c r="AI204" s="22">
        <f>IFERROR(VLOOKUP(AI$1,Weights!$C$3:$D$33,2,FALSE),0)*M204</f>
        <v>0</v>
      </c>
      <c r="AJ204" s="22">
        <f>IFERROR(VLOOKUP(AJ$1,Weights!$C$3:$D$33,2,FALSE),0)*N204</f>
        <v>281.85552938038319</v>
      </c>
      <c r="AK204" s="22">
        <f>IFERROR(VLOOKUP(AK$1,Weights!$C$3:$D$33,2,FALSE),0)*O204</f>
        <v>0</v>
      </c>
      <c r="AL204" s="22">
        <f>IFERROR(VLOOKUP(AL$1,Weights!$C$3:$D$33,2,FALSE),0)*P204</f>
        <v>0.6932770345968533</v>
      </c>
      <c r="AM204" s="22">
        <f>IFERROR(VLOOKUP(AM$1,Weights!$C$3:$D$33,2,FALSE),0)*Q204</f>
        <v>8.6602962197903164</v>
      </c>
      <c r="AN204" s="22">
        <f>IFERROR(VLOOKUP(AN$1,Weights!$C$3:$D$33,2,FALSE),0)*R204</f>
        <v>2.2672062721257942</v>
      </c>
      <c r="AO204" s="22">
        <f>IFERROR(VLOOKUP(AO$1,Weights!$C$3:$D$33,2,FALSE),0)*S204</f>
        <v>165.33307768847519</v>
      </c>
      <c r="AP204" s="22">
        <f>IFERROR(VLOOKUP(AP$1,Weights!$C$3:$D$33,2,FALSE),0)*T204</f>
        <v>0</v>
      </c>
      <c r="AQ204" s="22">
        <f>IFERROR(VLOOKUP(AQ$1,Weights!$C$3:$D$33,2,FALSE),0)*U204</f>
        <v>15.899712951398753</v>
      </c>
      <c r="AR204" s="22">
        <f>IFERROR(VLOOKUP(AR$1,Weights!$C$3:$D$33,2,FALSE),0)*V204</f>
        <v>24.953361252796199</v>
      </c>
      <c r="AS204" s="22">
        <f>IFERROR(VLOOKUP(AS$1,Weights!$C$3:$D$33,2,FALSE),0)*W204</f>
        <v>5.1454383437203886</v>
      </c>
      <c r="AT204" s="22">
        <f>IFERROR(VLOOKUP(AT$1,Weights!$C$3:$D$33,2,FALSE),0)*X204</f>
        <v>2.3482865122857395</v>
      </c>
      <c r="AU204" s="23">
        <f t="shared" si="3"/>
        <v>575.4529281903375</v>
      </c>
    </row>
    <row r="205" spans="1:47" x14ac:dyDescent="0.2">
      <c r="A205" s="2">
        <v>2010</v>
      </c>
      <c r="B205" s="2">
        <v>3</v>
      </c>
      <c r="C205" s="3">
        <v>642.75</v>
      </c>
      <c r="D205" s="2">
        <v>518.25</v>
      </c>
      <c r="E205" s="2">
        <v>514</v>
      </c>
      <c r="F205" s="2">
        <v>436.75</v>
      </c>
      <c r="G205" s="2">
        <v>505</v>
      </c>
      <c r="H205" s="2">
        <v>480.5</v>
      </c>
      <c r="I205" s="2">
        <v>496</v>
      </c>
      <c r="J205" s="2">
        <v>588</v>
      </c>
      <c r="K205" s="2">
        <v>603.25</v>
      </c>
      <c r="L205" s="2">
        <v>480.5</v>
      </c>
      <c r="M205" s="2">
        <v>611.5</v>
      </c>
      <c r="N205" s="2">
        <v>687.75</v>
      </c>
      <c r="O205" s="2">
        <v>484</v>
      </c>
      <c r="P205" s="2">
        <v>588</v>
      </c>
      <c r="Q205" s="2">
        <v>582.25</v>
      </c>
      <c r="R205" s="2">
        <v>584.75</v>
      </c>
      <c r="S205" s="2">
        <v>568.25</v>
      </c>
      <c r="T205" s="2">
        <v>504.5</v>
      </c>
      <c r="U205" s="2">
        <v>253.25</v>
      </c>
      <c r="V205" s="2">
        <v>748.75</v>
      </c>
      <c r="W205" s="2">
        <v>414.75</v>
      </c>
      <c r="X205" s="2">
        <v>729</v>
      </c>
      <c r="Y205" s="22">
        <f>IFERROR(VLOOKUP(Y$1,Weights!$C$3:$D$33,2,FALSE),0)*C205</f>
        <v>0</v>
      </c>
      <c r="Z205" s="22">
        <f>IFERROR(VLOOKUP(Z$1,Weights!$C$3:$D$33,2,FALSE),0)*D205</f>
        <v>2.3269373368432626</v>
      </c>
      <c r="AA205" s="22">
        <f>IFERROR(VLOOKUP(AA$1,Weights!$C$3:$D$33,2,FALSE),0)*E205</f>
        <v>2.3078548791846347</v>
      </c>
      <c r="AB205" s="22">
        <f>IFERROR(VLOOKUP(AB$1,Weights!$C$3:$D$33,2,FALSE),0)*F205</f>
        <v>1.3325966805066651</v>
      </c>
      <c r="AC205" s="22">
        <f>IFERROR(VLOOKUP(AC$1,Weights!$C$3:$D$33,2,FALSE),0)*G205</f>
        <v>0</v>
      </c>
      <c r="AD205" s="22">
        <f>IFERROR(VLOOKUP(AD$1,Weights!$C$3:$D$33,2,FALSE),0)*H205</f>
        <v>1.0311073265563768</v>
      </c>
      <c r="AE205" s="22">
        <f>IFERROR(VLOOKUP(AE$1,Weights!$C$3:$D$33,2,FALSE),0)*I205</f>
        <v>47.955853178989479</v>
      </c>
      <c r="AF205" s="22">
        <f>IFERROR(VLOOKUP(AF$1,Weights!$C$3:$D$33,2,FALSE),0)*J205</f>
        <v>5.5360536566879368</v>
      </c>
      <c r="AG205" s="22">
        <f>IFERROR(VLOOKUP(AG$1,Weights!$C$3:$D$33,2,FALSE),0)*K205</f>
        <v>6.192918773837591</v>
      </c>
      <c r="AH205" s="22">
        <f>IFERROR(VLOOKUP(AH$1,Weights!$C$3:$D$33,2,FALSE),0)*L205</f>
        <v>3.9795688743471822</v>
      </c>
      <c r="AI205" s="22">
        <f>IFERROR(VLOOKUP(AI$1,Weights!$C$3:$D$33,2,FALSE),0)*M205</f>
        <v>0</v>
      </c>
      <c r="AJ205" s="22">
        <f>IFERROR(VLOOKUP(AJ$1,Weights!$C$3:$D$33,2,FALSE),0)*N205</f>
        <v>293.92894667378096</v>
      </c>
      <c r="AK205" s="22">
        <f>IFERROR(VLOOKUP(AK$1,Weights!$C$3:$D$33,2,FALSE),0)*O205</f>
        <v>0</v>
      </c>
      <c r="AL205" s="22">
        <f>IFERROR(VLOOKUP(AL$1,Weights!$C$3:$D$33,2,FALSE),0)*P205</f>
        <v>0.70925949776937747</v>
      </c>
      <c r="AM205" s="22">
        <f>IFERROR(VLOOKUP(AM$1,Weights!$C$3:$D$33,2,FALSE),0)*Q205</f>
        <v>8.8386634074897668</v>
      </c>
      <c r="AN205" s="22">
        <f>IFERROR(VLOOKUP(AN$1,Weights!$C$3:$D$33,2,FALSE),0)*R205</f>
        <v>2.3177427755691573</v>
      </c>
      <c r="AO205" s="22">
        <f>IFERROR(VLOOKUP(AO$1,Weights!$C$3:$D$33,2,FALSE),0)*S205</f>
        <v>170.50911324224325</v>
      </c>
      <c r="AP205" s="22">
        <f>IFERROR(VLOOKUP(AP$1,Weights!$C$3:$D$33,2,FALSE),0)*T205</f>
        <v>0</v>
      </c>
      <c r="AQ205" s="22">
        <f>IFERROR(VLOOKUP(AQ$1,Weights!$C$3:$D$33,2,FALSE),0)*U205</f>
        <v>15.759695909752384</v>
      </c>
      <c r="AR205" s="22">
        <f>IFERROR(VLOOKUP(AR$1,Weights!$C$3:$D$33,2,FALSE),0)*V205</f>
        <v>26.241333199481957</v>
      </c>
      <c r="AS205" s="22">
        <f>IFERROR(VLOOKUP(AS$1,Weights!$C$3:$D$33,2,FALSE),0)*W205</f>
        <v>5.2758233697355532</v>
      </c>
      <c r="AT205" s="22">
        <f>IFERROR(VLOOKUP(AT$1,Weights!$C$3:$D$33,2,FALSE),0)*X205</f>
        <v>2.4711668963642066</v>
      </c>
      <c r="AU205" s="23">
        <f t="shared" si="3"/>
        <v>594.39723957112574</v>
      </c>
    </row>
    <row r="206" spans="1:47" x14ac:dyDescent="0.2">
      <c r="A206" s="2">
        <v>2011</v>
      </c>
      <c r="B206" s="2">
        <v>3</v>
      </c>
      <c r="C206" s="3">
        <v>702.5</v>
      </c>
      <c r="D206" s="2">
        <v>566</v>
      </c>
      <c r="E206" s="2">
        <v>536.25</v>
      </c>
      <c r="F206" s="2">
        <v>447.25</v>
      </c>
      <c r="G206" s="2">
        <v>533</v>
      </c>
      <c r="H206" s="2">
        <v>492.25</v>
      </c>
      <c r="I206" s="2">
        <v>525.5</v>
      </c>
      <c r="J206" s="2">
        <v>613.5</v>
      </c>
      <c r="K206" s="2">
        <v>663.25</v>
      </c>
      <c r="L206" s="2">
        <v>492.25</v>
      </c>
      <c r="M206" s="2">
        <v>615</v>
      </c>
      <c r="N206" s="2">
        <v>761.5</v>
      </c>
      <c r="O206" s="2">
        <v>499.25</v>
      </c>
      <c r="P206" s="2">
        <v>613.5</v>
      </c>
      <c r="Q206" s="2">
        <v>657.75</v>
      </c>
      <c r="R206" s="2">
        <v>660.5</v>
      </c>
      <c r="S206" s="2">
        <v>604.25</v>
      </c>
      <c r="T206" s="2">
        <v>521</v>
      </c>
      <c r="U206" s="2">
        <v>256.25</v>
      </c>
      <c r="V206" s="2">
        <v>842</v>
      </c>
      <c r="W206" s="2">
        <v>429.25</v>
      </c>
      <c r="X206" s="2">
        <v>815.75</v>
      </c>
      <c r="Y206" s="22">
        <f>IFERROR(VLOOKUP(Y$1,Weights!$C$3:$D$33,2,FALSE),0)*C206</f>
        <v>0</v>
      </c>
      <c r="Z206" s="22">
        <f>IFERROR(VLOOKUP(Z$1,Weights!$C$3:$D$33,2,FALSE),0)*D206</f>
        <v>2.541334361125493</v>
      </c>
      <c r="AA206" s="22">
        <f>IFERROR(VLOOKUP(AA$1,Weights!$C$3:$D$33,2,FALSE),0)*E206</f>
        <v>2.407757157515098</v>
      </c>
      <c r="AB206" s="22">
        <f>IFERROR(VLOOKUP(AB$1,Weights!$C$3:$D$33,2,FALSE),0)*F206</f>
        <v>1.3646339218239403</v>
      </c>
      <c r="AC206" s="22">
        <f>IFERROR(VLOOKUP(AC$1,Weights!$C$3:$D$33,2,FALSE),0)*G206</f>
        <v>0</v>
      </c>
      <c r="AD206" s="22">
        <f>IFERROR(VLOOKUP(AD$1,Weights!$C$3:$D$33,2,FALSE),0)*H206</f>
        <v>1.0563217096719593</v>
      </c>
      <c r="AE206" s="22">
        <f>IFERROR(VLOOKUP(AE$1,Weights!$C$3:$D$33,2,FALSE),0)*I206</f>
        <v>50.808066220885024</v>
      </c>
      <c r="AF206" s="22">
        <f>IFERROR(VLOOKUP(AF$1,Weights!$C$3:$D$33,2,FALSE),0)*J206</f>
        <v>5.7761376162891995</v>
      </c>
      <c r="AG206" s="22">
        <f>IFERROR(VLOOKUP(AG$1,Weights!$C$3:$D$33,2,FALSE),0)*K206</f>
        <v>6.8088742258562487</v>
      </c>
      <c r="AH206" s="22">
        <f>IFERROR(VLOOKUP(AH$1,Weights!$C$3:$D$33,2,FALSE),0)*L206</f>
        <v>4.0768840341257029</v>
      </c>
      <c r="AI206" s="22">
        <f>IFERROR(VLOOKUP(AI$1,Weights!$C$3:$D$33,2,FALSE),0)*M206</f>
        <v>0</v>
      </c>
      <c r="AJ206" s="22">
        <f>IFERROR(VLOOKUP(AJ$1,Weights!$C$3:$D$33,2,FALSE),0)*N206</f>
        <v>325.44804491760698</v>
      </c>
      <c r="AK206" s="22">
        <f>IFERROR(VLOOKUP(AK$1,Weights!$C$3:$D$33,2,FALSE),0)*O206</f>
        <v>0</v>
      </c>
      <c r="AL206" s="22">
        <f>IFERROR(VLOOKUP(AL$1,Weights!$C$3:$D$33,2,FALSE),0)*P206</f>
        <v>0.74001820047876377</v>
      </c>
      <c r="AM206" s="22">
        <f>IFERROR(VLOOKUP(AM$1,Weights!$C$3:$D$33,2,FALSE),0)*Q206</f>
        <v>9.9847674646224025</v>
      </c>
      <c r="AN206" s="22">
        <f>IFERROR(VLOOKUP(AN$1,Weights!$C$3:$D$33,2,FALSE),0)*R206</f>
        <v>2.6179890607326697</v>
      </c>
      <c r="AO206" s="22">
        <f>IFERROR(VLOOKUP(AO$1,Weights!$C$3:$D$33,2,FALSE),0)*S206</f>
        <v>181.31127439793309</v>
      </c>
      <c r="AP206" s="22">
        <f>IFERROR(VLOOKUP(AP$1,Weights!$C$3:$D$33,2,FALSE),0)*T206</f>
        <v>0</v>
      </c>
      <c r="AQ206" s="22">
        <f>IFERROR(VLOOKUP(AQ$1,Weights!$C$3:$D$33,2,FALSE),0)*U206</f>
        <v>15.94638529861421</v>
      </c>
      <c r="AR206" s="22">
        <f>IFERROR(VLOOKUP(AR$1,Weights!$C$3:$D$33,2,FALSE),0)*V206</f>
        <v>29.509452492773033</v>
      </c>
      <c r="AS206" s="22">
        <f>IFERROR(VLOOKUP(AS$1,Weights!$C$3:$D$33,2,FALSE),0)*W206</f>
        <v>5.4602704797082247</v>
      </c>
      <c r="AT206" s="22">
        <f>IFERROR(VLOOKUP(AT$1,Weights!$C$3:$D$33,2,FALSE),0)*X206</f>
        <v>2.7652323672278487</v>
      </c>
      <c r="AU206" s="23">
        <f t="shared" si="3"/>
        <v>646.1488981676697</v>
      </c>
    </row>
    <row r="207" spans="1:47" x14ac:dyDescent="0.2">
      <c r="A207" s="2">
        <v>2012</v>
      </c>
      <c r="B207" s="2">
        <v>3</v>
      </c>
      <c r="C207" s="3">
        <v>756.5</v>
      </c>
      <c r="D207" s="2">
        <v>602</v>
      </c>
      <c r="E207" s="2">
        <v>553.25</v>
      </c>
      <c r="F207" s="2">
        <v>458.25</v>
      </c>
      <c r="G207" s="2">
        <v>564</v>
      </c>
      <c r="H207" s="2">
        <v>506.5</v>
      </c>
      <c r="I207" s="2">
        <v>560</v>
      </c>
      <c r="J207" s="2">
        <v>635.25</v>
      </c>
      <c r="K207" s="2">
        <v>702.75</v>
      </c>
      <c r="L207" s="2">
        <v>506.5</v>
      </c>
      <c r="M207" s="2">
        <v>692.75</v>
      </c>
      <c r="N207" s="2">
        <v>827.5</v>
      </c>
      <c r="O207" s="2">
        <v>519</v>
      </c>
      <c r="P207" s="2">
        <v>635.25</v>
      </c>
      <c r="Q207" s="2">
        <v>694.25</v>
      </c>
      <c r="R207" s="2">
        <v>699.25</v>
      </c>
      <c r="S207" s="2">
        <v>638.5</v>
      </c>
      <c r="T207" s="2">
        <v>537</v>
      </c>
      <c r="U207" s="2">
        <v>268.5</v>
      </c>
      <c r="V207" s="2">
        <v>924.25</v>
      </c>
      <c r="W207" s="2">
        <v>437.75</v>
      </c>
      <c r="X207" s="2">
        <v>890.75</v>
      </c>
      <c r="Y207" s="22">
        <f>IFERROR(VLOOKUP(Y$1,Weights!$C$3:$D$33,2,FALSE),0)*C207</f>
        <v>0</v>
      </c>
      <c r="Z207" s="22">
        <f>IFERROR(VLOOKUP(Z$1,Weights!$C$3:$D$33,2,FALSE),0)*D207</f>
        <v>2.7029740024691638</v>
      </c>
      <c r="AA207" s="22">
        <f>IFERROR(VLOOKUP(AA$1,Weights!$C$3:$D$33,2,FALSE),0)*E207</f>
        <v>2.4840869881496093</v>
      </c>
      <c r="AB207" s="22">
        <f>IFERROR(VLOOKUP(AB$1,Weights!$C$3:$D$33,2,FALSE),0)*F207</f>
        <v>1.398196746061086</v>
      </c>
      <c r="AC207" s="22">
        <f>IFERROR(VLOOKUP(AC$1,Weights!$C$3:$D$33,2,FALSE),0)*G207</f>
        <v>0</v>
      </c>
      <c r="AD207" s="22">
        <f>IFERROR(VLOOKUP(AD$1,Weights!$C$3:$D$33,2,FALSE),0)*H207</f>
        <v>1.0869008551525594</v>
      </c>
      <c r="AE207" s="22">
        <f>IFERROR(VLOOKUP(AE$1,Weights!$C$3:$D$33,2,FALSE),0)*I207</f>
        <v>54.143705202084895</v>
      </c>
      <c r="AF207" s="22">
        <f>IFERROR(VLOOKUP(AF$1,Weights!$C$3:$D$33,2,FALSE),0)*J207</f>
        <v>5.9809151112432177</v>
      </c>
      <c r="AG207" s="22">
        <f>IFERROR(VLOOKUP(AG$1,Weights!$C$3:$D$33,2,FALSE),0)*K207</f>
        <v>7.2143782317685314</v>
      </c>
      <c r="AH207" s="22">
        <f>IFERROR(VLOOKUP(AH$1,Weights!$C$3:$D$33,2,FALSE),0)*L207</f>
        <v>4.1949045470485906</v>
      </c>
      <c r="AI207" s="22">
        <f>IFERROR(VLOOKUP(AI$1,Weights!$C$3:$D$33,2,FALSE),0)*M207</f>
        <v>0</v>
      </c>
      <c r="AJ207" s="22">
        <f>IFERROR(VLOOKUP(AJ$1,Weights!$C$3:$D$33,2,FALSE),0)*N207</f>
        <v>353.6549667358106</v>
      </c>
      <c r="AK207" s="22">
        <f>IFERROR(VLOOKUP(AK$1,Weights!$C$3:$D$33,2,FALSE),0)*O207</f>
        <v>0</v>
      </c>
      <c r="AL207" s="22">
        <f>IFERROR(VLOOKUP(AL$1,Weights!$C$3:$D$33,2,FALSE),0)*P207</f>
        <v>0.76625356455441673</v>
      </c>
      <c r="AM207" s="22">
        <f>IFERROR(VLOOKUP(AM$1,Weights!$C$3:$D$33,2,FALSE),0)*Q207</f>
        <v>10.538844260454736</v>
      </c>
      <c r="AN207" s="22">
        <f>IFERROR(VLOOKUP(AN$1,Weights!$C$3:$D$33,2,FALSE),0)*R207</f>
        <v>2.7715803947272053</v>
      </c>
      <c r="AO207" s="22">
        <f>IFERROR(VLOOKUP(AO$1,Weights!$C$3:$D$33,2,FALSE),0)*S207</f>
        <v>191.58833049744359</v>
      </c>
      <c r="AP207" s="22">
        <f>IFERROR(VLOOKUP(AP$1,Weights!$C$3:$D$33,2,FALSE),0)*T207</f>
        <v>0</v>
      </c>
      <c r="AQ207" s="22">
        <f>IFERROR(VLOOKUP(AQ$1,Weights!$C$3:$D$33,2,FALSE),0)*U207</f>
        <v>16.708700303133327</v>
      </c>
      <c r="AR207" s="22">
        <f>IFERROR(VLOOKUP(AR$1,Weights!$C$3:$D$33,2,FALSE),0)*V207</f>
        <v>32.392056373450686</v>
      </c>
      <c r="AS207" s="22">
        <f>IFERROR(VLOOKUP(AS$1,Weights!$C$3:$D$33,2,FALSE),0)*W207</f>
        <v>5.5683946476232391</v>
      </c>
      <c r="AT207" s="22">
        <f>IFERROR(VLOOKUP(AT$1,Weights!$C$3:$D$33,2,FALSE),0)*X207</f>
        <v>3.0194676446315736</v>
      </c>
      <c r="AU207" s="23">
        <f t="shared" si="3"/>
        <v>693.62112561049776</v>
      </c>
    </row>
    <row r="208" spans="1:47" x14ac:dyDescent="0.2">
      <c r="A208" s="2">
        <v>2013</v>
      </c>
      <c r="B208" s="2">
        <v>3</v>
      </c>
      <c r="C208" s="3">
        <v>752.25</v>
      </c>
      <c r="D208" s="2">
        <v>610</v>
      </c>
      <c r="E208" s="2">
        <v>559.25</v>
      </c>
      <c r="F208" s="2">
        <v>466.25</v>
      </c>
      <c r="G208" s="2">
        <v>559</v>
      </c>
      <c r="H208" s="2">
        <v>516.25</v>
      </c>
      <c r="I208" s="2">
        <v>551.75</v>
      </c>
      <c r="J208" s="2">
        <v>644</v>
      </c>
      <c r="K208" s="2">
        <v>702.5</v>
      </c>
      <c r="L208" s="2">
        <v>516.25</v>
      </c>
      <c r="M208" s="2">
        <v>739.5</v>
      </c>
      <c r="N208" s="2">
        <v>817.5</v>
      </c>
      <c r="O208" s="2">
        <v>522.75</v>
      </c>
      <c r="P208" s="2">
        <v>644</v>
      </c>
      <c r="Q208" s="2">
        <v>682</v>
      </c>
      <c r="R208" s="2">
        <v>686.75</v>
      </c>
      <c r="S208" s="2">
        <v>643.5</v>
      </c>
      <c r="T208" s="2">
        <v>545.75</v>
      </c>
      <c r="U208" s="2">
        <v>289</v>
      </c>
      <c r="V208" s="2">
        <v>906.25</v>
      </c>
      <c r="W208" s="2">
        <v>445.75</v>
      </c>
      <c r="X208" s="2">
        <v>875.5</v>
      </c>
      <c r="Y208" s="22">
        <f>IFERROR(VLOOKUP(Y$1,Weights!$C$3:$D$33,2,FALSE),0)*C208</f>
        <v>0</v>
      </c>
      <c r="Z208" s="22">
        <f>IFERROR(VLOOKUP(Z$1,Weights!$C$3:$D$33,2,FALSE),0)*D208</f>
        <v>2.7388939227677573</v>
      </c>
      <c r="AA208" s="22">
        <f>IFERROR(VLOOKUP(AA$1,Weights!$C$3:$D$33,2,FALSE),0)*E208</f>
        <v>2.5110269283735547</v>
      </c>
      <c r="AB208" s="22">
        <f>IFERROR(VLOOKUP(AB$1,Weights!$C$3:$D$33,2,FALSE),0)*F208</f>
        <v>1.42260607277901</v>
      </c>
      <c r="AC208" s="22">
        <f>IFERROR(VLOOKUP(AC$1,Weights!$C$3:$D$33,2,FALSE),0)*G208</f>
        <v>0</v>
      </c>
      <c r="AD208" s="22">
        <f>IFERROR(VLOOKUP(AD$1,Weights!$C$3:$D$33,2,FALSE),0)*H208</f>
        <v>1.1078234283761279</v>
      </c>
      <c r="AE208" s="22">
        <f>IFERROR(VLOOKUP(AE$1,Weights!$C$3:$D$33,2,FALSE),0)*I208</f>
        <v>53.34605240223275</v>
      </c>
      <c r="AF208" s="22">
        <f>IFERROR(VLOOKUP(AF$1,Weights!$C$3:$D$33,2,FALSE),0)*J208</f>
        <v>6.063296862086788</v>
      </c>
      <c r="AG208" s="22">
        <f>IFERROR(VLOOKUP(AG$1,Weights!$C$3:$D$33,2,FALSE),0)*K208</f>
        <v>7.2118117507184545</v>
      </c>
      <c r="AH208" s="22">
        <f>IFERROR(VLOOKUP(AH$1,Weights!$C$3:$D$33,2,FALSE),0)*L208</f>
        <v>4.2756554243116183</v>
      </c>
      <c r="AI208" s="22">
        <f>IFERROR(VLOOKUP(AI$1,Weights!$C$3:$D$33,2,FALSE),0)*M208</f>
        <v>0</v>
      </c>
      <c r="AJ208" s="22">
        <f>IFERROR(VLOOKUP(AJ$1,Weights!$C$3:$D$33,2,FALSE),0)*N208</f>
        <v>349.38119070274945</v>
      </c>
      <c r="AK208" s="22">
        <f>IFERROR(VLOOKUP(AK$1,Weights!$C$3:$D$33,2,FALSE),0)*O208</f>
        <v>0</v>
      </c>
      <c r="AL208" s="22">
        <f>IFERROR(VLOOKUP(AL$1,Weights!$C$3:$D$33,2,FALSE),0)*P208</f>
        <v>0.7768080213664611</v>
      </c>
      <c r="AM208" s="22">
        <f>IFERROR(VLOOKUP(AM$1,Weights!$C$3:$D$33,2,FALSE),0)*Q208</f>
        <v>10.352886979661692</v>
      </c>
      <c r="AN208" s="22">
        <f>IFERROR(VLOOKUP(AN$1,Weights!$C$3:$D$33,2,FALSE),0)*R208</f>
        <v>2.7220348031160646</v>
      </c>
      <c r="AO208" s="22">
        <f>IFERROR(VLOOKUP(AO$1,Weights!$C$3:$D$33,2,FALSE),0)*S208</f>
        <v>193.08863065795606</v>
      </c>
      <c r="AP208" s="22">
        <f>IFERROR(VLOOKUP(AP$1,Weights!$C$3:$D$33,2,FALSE),0)*T208</f>
        <v>0</v>
      </c>
      <c r="AQ208" s="22">
        <f>IFERROR(VLOOKUP(AQ$1,Weights!$C$3:$D$33,2,FALSE),0)*U208</f>
        <v>17.984411127022465</v>
      </c>
      <c r="AR208" s="22">
        <f>IFERROR(VLOOKUP(AR$1,Weights!$C$3:$D$33,2,FALSE),0)*V208</f>
        <v>31.761212970992354</v>
      </c>
      <c r="AS208" s="22">
        <f>IFERROR(VLOOKUP(AS$1,Weights!$C$3:$D$33,2,FALSE),0)*W208</f>
        <v>5.6701585703667821</v>
      </c>
      <c r="AT208" s="22">
        <f>IFERROR(VLOOKUP(AT$1,Weights!$C$3:$D$33,2,FALSE),0)*X208</f>
        <v>2.9677731382261494</v>
      </c>
      <c r="AU208" s="23">
        <f t="shared" si="3"/>
        <v>690.75731333753276</v>
      </c>
    </row>
    <row r="209" spans="1:47" x14ac:dyDescent="0.2">
      <c r="A209" s="3">
        <v>2014</v>
      </c>
      <c r="B209" s="2">
        <v>3</v>
      </c>
      <c r="C209" s="3">
        <v>757.5</v>
      </c>
      <c r="D209" s="2">
        <v>620.5</v>
      </c>
      <c r="E209" s="2">
        <v>568.25</v>
      </c>
      <c r="F209" s="2">
        <v>476</v>
      </c>
      <c r="G209" s="2">
        <v>592</v>
      </c>
      <c r="H209" s="2">
        <v>527</v>
      </c>
      <c r="I209" s="2">
        <v>589</v>
      </c>
      <c r="J209" s="2">
        <v>657</v>
      </c>
      <c r="K209" s="2">
        <v>720</v>
      </c>
      <c r="L209" s="2">
        <v>527</v>
      </c>
      <c r="M209" s="2">
        <v>798.25</v>
      </c>
      <c r="N209" s="2">
        <v>817.75</v>
      </c>
      <c r="O209" s="2">
        <v>526.5</v>
      </c>
      <c r="P209" s="2">
        <v>657</v>
      </c>
      <c r="Q209" s="2">
        <v>698.75</v>
      </c>
      <c r="R209" s="2">
        <v>701.75</v>
      </c>
      <c r="S209" s="2">
        <v>651.5</v>
      </c>
      <c r="T209" s="2">
        <v>554.75</v>
      </c>
      <c r="U209" s="2">
        <v>349.25</v>
      </c>
      <c r="V209" s="2">
        <v>902</v>
      </c>
      <c r="W209" s="2">
        <v>457.75</v>
      </c>
      <c r="X209" s="2">
        <v>873</v>
      </c>
      <c r="Y209" s="22">
        <f>IFERROR(VLOOKUP(Y$1,Weights!$C$3:$D$33,2,FALSE),0)*C209</f>
        <v>0</v>
      </c>
      <c r="Z209" s="22">
        <f>IFERROR(VLOOKUP(Z$1,Weights!$C$3:$D$33,2,FALSE),0)*D209</f>
        <v>2.7860388181596614</v>
      </c>
      <c r="AA209" s="22">
        <f>IFERROR(VLOOKUP(AA$1,Weights!$C$3:$D$33,2,FALSE),0)*E209</f>
        <v>2.5514368387094724</v>
      </c>
      <c r="AB209" s="22">
        <f>IFERROR(VLOOKUP(AB$1,Weights!$C$3:$D$33,2,FALSE),0)*F209</f>
        <v>1.4523549397164799</v>
      </c>
      <c r="AC209" s="22">
        <f>IFERROR(VLOOKUP(AC$1,Weights!$C$3:$D$33,2,FALSE),0)*G209</f>
        <v>0</v>
      </c>
      <c r="AD209" s="22">
        <f>IFERROR(VLOOKUP(AD$1,Weights!$C$3:$D$33,2,FALSE),0)*H209</f>
        <v>1.1308919065457035</v>
      </c>
      <c r="AE209" s="22">
        <f>IFERROR(VLOOKUP(AE$1,Weights!$C$3:$D$33,2,FALSE),0)*I209</f>
        <v>56.947575650050005</v>
      </c>
      <c r="AF209" s="22">
        <f>IFERROR(VLOOKUP(AF$1,Weights!$C$3:$D$33,2,FALSE),0)*J209</f>
        <v>6.1856926061972359</v>
      </c>
      <c r="AG209" s="22">
        <f>IFERROR(VLOOKUP(AG$1,Weights!$C$3:$D$33,2,FALSE),0)*K209</f>
        <v>7.3914654242238962</v>
      </c>
      <c r="AH209" s="22">
        <f>IFERROR(VLOOKUP(AH$1,Weights!$C$3:$D$33,2,FALSE),0)*L209</f>
        <v>4.3646884428323931</v>
      </c>
      <c r="AI209" s="22">
        <f>IFERROR(VLOOKUP(AI$1,Weights!$C$3:$D$33,2,FALSE),0)*M209</f>
        <v>0</v>
      </c>
      <c r="AJ209" s="22">
        <f>IFERROR(VLOOKUP(AJ$1,Weights!$C$3:$D$33,2,FALSE),0)*N209</f>
        <v>349.48803510357595</v>
      </c>
      <c r="AK209" s="22">
        <f>IFERROR(VLOOKUP(AK$1,Weights!$C$3:$D$33,2,FALSE),0)*O209</f>
        <v>0</v>
      </c>
      <c r="AL209" s="22">
        <f>IFERROR(VLOOKUP(AL$1,Weights!$C$3:$D$33,2,FALSE),0)*P209</f>
        <v>0.79248892863006981</v>
      </c>
      <c r="AM209" s="22">
        <f>IFERROR(VLOOKUP(AM$1,Weights!$C$3:$D$33,2,FALSE),0)*Q209</f>
        <v>10.607155098297079</v>
      </c>
      <c r="AN209" s="22">
        <f>IFERROR(VLOOKUP(AN$1,Weights!$C$3:$D$33,2,FALSE),0)*R209</f>
        <v>2.7814895130494333</v>
      </c>
      <c r="AO209" s="22">
        <f>IFERROR(VLOOKUP(AO$1,Weights!$C$3:$D$33,2,FALSE),0)*S209</f>
        <v>195.48911091477603</v>
      </c>
      <c r="AP209" s="22">
        <f>IFERROR(VLOOKUP(AP$1,Weights!$C$3:$D$33,2,FALSE),0)*T209</f>
        <v>0</v>
      </c>
      <c r="AQ209" s="22">
        <f>IFERROR(VLOOKUP(AQ$1,Weights!$C$3:$D$33,2,FALSE),0)*U209</f>
        <v>21.733756353330783</v>
      </c>
      <c r="AR209" s="22">
        <f>IFERROR(VLOOKUP(AR$1,Weights!$C$3:$D$33,2,FALSE),0)*V209</f>
        <v>31.612263834300805</v>
      </c>
      <c r="AS209" s="22">
        <f>IFERROR(VLOOKUP(AS$1,Weights!$C$3:$D$33,2,FALSE),0)*W209</f>
        <v>5.822804454482096</v>
      </c>
      <c r="AT209" s="22">
        <f>IFERROR(VLOOKUP(AT$1,Weights!$C$3:$D$33,2,FALSE),0)*X209</f>
        <v>2.9592986289793588</v>
      </c>
      <c r="AU209" s="23">
        <f t="shared" si="3"/>
        <v>701.42780962742199</v>
      </c>
    </row>
    <row r="210" spans="1:47" x14ac:dyDescent="0.2">
      <c r="A210" s="3">
        <v>2015</v>
      </c>
      <c r="B210" s="3">
        <v>3</v>
      </c>
      <c r="C210" s="3">
        <v>742.75</v>
      </c>
      <c r="D210" s="2">
        <v>628.5</v>
      </c>
      <c r="E210" s="2">
        <v>586.25</v>
      </c>
      <c r="F210" s="2">
        <v>481</v>
      </c>
      <c r="G210" s="2">
        <v>584.75</v>
      </c>
      <c r="H210" s="2">
        <v>528.75</v>
      </c>
      <c r="I210" s="2">
        <v>578.5</v>
      </c>
      <c r="J210" s="2">
        <v>666.25</v>
      </c>
      <c r="K210" s="2">
        <v>711.5</v>
      </c>
      <c r="L210" s="2">
        <v>528.75</v>
      </c>
      <c r="M210" s="2">
        <v>786.25</v>
      </c>
      <c r="N210" s="2">
        <v>793.75</v>
      </c>
      <c r="O210" s="2">
        <v>532.25</v>
      </c>
      <c r="P210" s="2">
        <v>666.25</v>
      </c>
      <c r="Q210" s="2">
        <v>690</v>
      </c>
      <c r="R210" s="2">
        <v>691.25</v>
      </c>
      <c r="S210" s="2">
        <v>647</v>
      </c>
      <c r="T210" s="2">
        <v>561.25</v>
      </c>
      <c r="U210" s="2">
        <v>376</v>
      </c>
      <c r="V210" s="2">
        <v>868</v>
      </c>
      <c r="W210" s="2">
        <v>472</v>
      </c>
      <c r="X210" s="2">
        <v>842.5</v>
      </c>
      <c r="Y210" s="22">
        <f>IFERROR(VLOOKUP(Y$1,Weights!$C$3:$D$33,2,FALSE),0)*C210</f>
        <v>0</v>
      </c>
      <c r="Z210" s="22">
        <f>IFERROR(VLOOKUP(Z$1,Weights!$C$3:$D$33,2,FALSE),0)*D210</f>
        <v>2.821958738458255</v>
      </c>
      <c r="AA210" s="22">
        <f>IFERROR(VLOOKUP(AA$1,Weights!$C$3:$D$33,2,FALSE),0)*E210</f>
        <v>2.6322566593813077</v>
      </c>
      <c r="AB210" s="22">
        <f>IFERROR(VLOOKUP(AB$1,Weights!$C$3:$D$33,2,FALSE),0)*F210</f>
        <v>1.4676107689151823</v>
      </c>
      <c r="AC210" s="22">
        <f>IFERROR(VLOOKUP(AC$1,Weights!$C$3:$D$33,2,FALSE),0)*G210</f>
        <v>0</v>
      </c>
      <c r="AD210" s="22">
        <f>IFERROR(VLOOKUP(AD$1,Weights!$C$3:$D$33,2,FALSE),0)*H210</f>
        <v>1.1346472402012158</v>
      </c>
      <c r="AE210" s="22">
        <f>IFERROR(VLOOKUP(AE$1,Weights!$C$3:$D$33,2,FALSE),0)*I210</f>
        <v>55.932381177510912</v>
      </c>
      <c r="AF210" s="22">
        <f>IFERROR(VLOOKUP(AF$1,Weights!$C$3:$D$33,2,FALSE),0)*J210</f>
        <v>6.2727818856604385</v>
      </c>
      <c r="AG210" s="22">
        <f>IFERROR(VLOOKUP(AG$1,Weights!$C$3:$D$33,2,FALSE),0)*K210</f>
        <v>7.3042050685212532</v>
      </c>
      <c r="AH210" s="22">
        <f>IFERROR(VLOOKUP(AH$1,Weights!$C$3:$D$33,2,FALSE),0)*L210</f>
        <v>4.3791821900334496</v>
      </c>
      <c r="AI210" s="22">
        <f>IFERROR(VLOOKUP(AI$1,Weights!$C$3:$D$33,2,FALSE),0)*M210</f>
        <v>0</v>
      </c>
      <c r="AJ210" s="22">
        <f>IFERROR(VLOOKUP(AJ$1,Weights!$C$3:$D$33,2,FALSE),0)*N210</f>
        <v>339.2309726242292</v>
      </c>
      <c r="AK210" s="22">
        <f>IFERROR(VLOOKUP(AK$1,Weights!$C$3:$D$33,2,FALSE),0)*O210</f>
        <v>0</v>
      </c>
      <c r="AL210" s="22">
        <f>IFERROR(VLOOKUP(AL$1,Weights!$C$3:$D$33,2,FALSE),0)*P210</f>
        <v>0.80364649725994519</v>
      </c>
      <c r="AM210" s="22">
        <f>IFERROR(VLOOKUP(AM$1,Weights!$C$3:$D$33,2,FALSE),0)*Q210</f>
        <v>10.474328469159191</v>
      </c>
      <c r="AN210" s="22">
        <f>IFERROR(VLOOKUP(AN$1,Weights!$C$3:$D$33,2,FALSE),0)*R210</f>
        <v>2.7398712160960752</v>
      </c>
      <c r="AO210" s="22">
        <f>IFERROR(VLOOKUP(AO$1,Weights!$C$3:$D$33,2,FALSE),0)*S210</f>
        <v>194.1388407703148</v>
      </c>
      <c r="AP210" s="22">
        <f>IFERROR(VLOOKUP(AP$1,Weights!$C$3:$D$33,2,FALSE),0)*T210</f>
        <v>0</v>
      </c>
      <c r="AQ210" s="22">
        <f>IFERROR(VLOOKUP(AQ$1,Weights!$C$3:$D$33,2,FALSE),0)*U210</f>
        <v>23.398403404015387</v>
      </c>
      <c r="AR210" s="22">
        <f>IFERROR(VLOOKUP(AR$1,Weights!$C$3:$D$33,2,FALSE),0)*V210</f>
        <v>30.420670740768401</v>
      </c>
      <c r="AS210" s="22">
        <f>IFERROR(VLOOKUP(AS$1,Weights!$C$3:$D$33,2,FALSE),0)*W210</f>
        <v>6.0040714418690317</v>
      </c>
      <c r="AT210" s="22">
        <f>IFERROR(VLOOKUP(AT$1,Weights!$C$3:$D$33,2,FALSE),0)*X210</f>
        <v>2.8559096161685105</v>
      </c>
      <c r="AU210" s="23">
        <f t="shared" si="3"/>
        <v>689.28463080964286</v>
      </c>
    </row>
    <row r="211" spans="1:47" x14ac:dyDescent="0.2">
      <c r="A211" s="3">
        <v>2016</v>
      </c>
      <c r="B211" s="3">
        <v>3</v>
      </c>
      <c r="C211" s="3">
        <v>736</v>
      </c>
      <c r="D211" s="2">
        <v>642</v>
      </c>
      <c r="E211" s="2">
        <v>595.25</v>
      </c>
      <c r="F211" s="2">
        <v>486.5</v>
      </c>
      <c r="G211" s="2">
        <v>576.5</v>
      </c>
      <c r="H211" s="2">
        <v>538.75</v>
      </c>
      <c r="I211" s="2">
        <v>567</v>
      </c>
      <c r="J211" s="2">
        <v>674</v>
      </c>
      <c r="K211" s="2">
        <v>717.75</v>
      </c>
      <c r="L211" s="2">
        <v>538.75</v>
      </c>
      <c r="M211" s="2">
        <v>806.75</v>
      </c>
      <c r="N211" s="2">
        <v>780.75</v>
      </c>
      <c r="O211" s="2">
        <v>538.25</v>
      </c>
      <c r="P211" s="2">
        <v>674</v>
      </c>
      <c r="Q211" s="2">
        <v>691</v>
      </c>
      <c r="R211" s="2">
        <v>691.25</v>
      </c>
      <c r="S211" s="2">
        <v>649.25</v>
      </c>
      <c r="T211" s="2">
        <v>570.25</v>
      </c>
      <c r="U211" s="2">
        <v>401.5</v>
      </c>
      <c r="V211" s="2">
        <v>846</v>
      </c>
      <c r="W211" s="2">
        <v>482.5</v>
      </c>
      <c r="X211" s="2">
        <v>823.75</v>
      </c>
      <c r="Y211" s="22">
        <f>IFERROR(VLOOKUP(Y$1,Weights!$C$3:$D$33,2,FALSE),0)*C211</f>
        <v>0</v>
      </c>
      <c r="Z211" s="22">
        <f>IFERROR(VLOOKUP(Z$1,Weights!$C$3:$D$33,2,FALSE),0)*D211</f>
        <v>2.8825736039621317</v>
      </c>
      <c r="AA211" s="22">
        <f>IFERROR(VLOOKUP(AA$1,Weights!$C$3:$D$33,2,FALSE),0)*E211</f>
        <v>2.6726665697172254</v>
      </c>
      <c r="AB211" s="22">
        <f>IFERROR(VLOOKUP(AB$1,Weights!$C$3:$D$33,2,FALSE),0)*F211</f>
        <v>1.4843921810337553</v>
      </c>
      <c r="AC211" s="22">
        <f>IFERROR(VLOOKUP(AC$1,Weights!$C$3:$D$33,2,FALSE),0)*G211</f>
        <v>0</v>
      </c>
      <c r="AD211" s="22">
        <f>IFERROR(VLOOKUP(AD$1,Weights!$C$3:$D$33,2,FALSE),0)*H211</f>
        <v>1.1561062896612861</v>
      </c>
      <c r="AE211" s="22">
        <f>IFERROR(VLOOKUP(AE$1,Weights!$C$3:$D$33,2,FALSE),0)*I211</f>
        <v>54.820501517110955</v>
      </c>
      <c r="AF211" s="22">
        <f>IFERROR(VLOOKUP(AF$1,Weights!$C$3:$D$33,2,FALSE),0)*J211</f>
        <v>6.3457485792647441</v>
      </c>
      <c r="AG211" s="22">
        <f>IFERROR(VLOOKUP(AG$1,Weights!$C$3:$D$33,2,FALSE),0)*K211</f>
        <v>7.3683670947731965</v>
      </c>
      <c r="AH211" s="22">
        <f>IFERROR(VLOOKUP(AH$1,Weights!$C$3:$D$33,2,FALSE),0)*L211</f>
        <v>4.4620036026109142</v>
      </c>
      <c r="AI211" s="22">
        <f>IFERROR(VLOOKUP(AI$1,Weights!$C$3:$D$33,2,FALSE),0)*M211</f>
        <v>0</v>
      </c>
      <c r="AJ211" s="22">
        <f>IFERROR(VLOOKUP(AJ$1,Weights!$C$3:$D$33,2,FALSE),0)*N211</f>
        <v>333.67506378124966</v>
      </c>
      <c r="AK211" s="22">
        <f>IFERROR(VLOOKUP(AK$1,Weights!$C$3:$D$33,2,FALSE),0)*O211</f>
        <v>0</v>
      </c>
      <c r="AL211" s="22">
        <f>IFERROR(VLOOKUP(AL$1,Weights!$C$3:$D$33,2,FALSE),0)*P211</f>
        <v>0.81299473043632731</v>
      </c>
      <c r="AM211" s="22">
        <f>IFERROR(VLOOKUP(AM$1,Weights!$C$3:$D$33,2,FALSE),0)*Q211</f>
        <v>10.489508655346377</v>
      </c>
      <c r="AN211" s="22">
        <f>IFERROR(VLOOKUP(AN$1,Weights!$C$3:$D$33,2,FALSE),0)*R211</f>
        <v>2.7398712160960752</v>
      </c>
      <c r="AO211" s="22">
        <f>IFERROR(VLOOKUP(AO$1,Weights!$C$3:$D$33,2,FALSE),0)*S211</f>
        <v>194.8139758425454</v>
      </c>
      <c r="AP211" s="22">
        <f>IFERROR(VLOOKUP(AP$1,Weights!$C$3:$D$33,2,FALSE),0)*T211</f>
        <v>0</v>
      </c>
      <c r="AQ211" s="22">
        <f>IFERROR(VLOOKUP(AQ$1,Weights!$C$3:$D$33,2,FALSE),0)*U211</f>
        <v>24.9852632093409</v>
      </c>
      <c r="AR211" s="22">
        <f>IFERROR(VLOOKUP(AR$1,Weights!$C$3:$D$33,2,FALSE),0)*V211</f>
        <v>29.649639915541552</v>
      </c>
      <c r="AS211" s="22">
        <f>IFERROR(VLOOKUP(AS$1,Weights!$C$3:$D$33,2,FALSE),0)*W211</f>
        <v>6.1376365904699322</v>
      </c>
      <c r="AT211" s="22">
        <f>IFERROR(VLOOKUP(AT$1,Weights!$C$3:$D$33,2,FALSE),0)*X211</f>
        <v>2.7923507968175794</v>
      </c>
      <c r="AU211" s="23">
        <f t="shared" si="3"/>
        <v>684.5110440891383</v>
      </c>
    </row>
    <row r="212" spans="1:47" x14ac:dyDescent="0.2">
      <c r="A212" s="12">
        <v>1947</v>
      </c>
      <c r="B212" s="3">
        <v>4</v>
      </c>
      <c r="C212" s="2">
        <v>33</v>
      </c>
      <c r="D212" s="2">
        <v>0</v>
      </c>
      <c r="E212" s="2">
        <v>0</v>
      </c>
      <c r="F212" s="2">
        <v>26</v>
      </c>
      <c r="G212" s="2">
        <v>31</v>
      </c>
      <c r="H212" s="2">
        <v>30</v>
      </c>
      <c r="I212" s="2">
        <v>30</v>
      </c>
      <c r="J212" s="2">
        <v>30</v>
      </c>
      <c r="K212" s="2">
        <v>36</v>
      </c>
      <c r="L212" s="2">
        <v>30</v>
      </c>
      <c r="M212" s="2">
        <v>43</v>
      </c>
      <c r="N212" s="2">
        <v>27</v>
      </c>
      <c r="O212" s="2">
        <v>0</v>
      </c>
      <c r="P212" s="2">
        <v>30</v>
      </c>
      <c r="Q212" s="2">
        <v>34</v>
      </c>
      <c r="R212" s="2">
        <v>34</v>
      </c>
      <c r="S212" s="2">
        <v>25</v>
      </c>
      <c r="T212" s="2">
        <v>0</v>
      </c>
      <c r="U212" s="2">
        <v>41</v>
      </c>
      <c r="V212" s="2">
        <v>27</v>
      </c>
      <c r="W212" s="2">
        <v>63</v>
      </c>
      <c r="X212" s="2">
        <v>28</v>
      </c>
      <c r="Y212" s="22">
        <f>IFERROR(VLOOKUP(Y$1,Weights!$C$3:$D$33,2,FALSE),0)*C212</f>
        <v>0</v>
      </c>
      <c r="Z212" s="22">
        <f>IFERROR(VLOOKUP(Z$1,Weights!$C$3:$D$33,2,FALSE),0)*D212</f>
        <v>0</v>
      </c>
      <c r="AA212" s="22">
        <f>IFERROR(VLOOKUP(AA$1,Weights!$C$3:$D$33,2,FALSE),0)*E212</f>
        <v>0</v>
      </c>
      <c r="AB212" s="22">
        <f>IFERROR(VLOOKUP(AB$1,Weights!$C$3:$D$33,2,FALSE),0)*F212</f>
        <v>7.9330311833253106E-2</v>
      </c>
      <c r="AC212" s="22">
        <f>IFERROR(VLOOKUP(AC$1,Weights!$C$3:$D$33,2,FALSE),0)*G212</f>
        <v>0</v>
      </c>
      <c r="AD212" s="22">
        <f>IFERROR(VLOOKUP(AD$1,Weights!$C$3:$D$33,2,FALSE),0)*H212</f>
        <v>6.437714838021083E-2</v>
      </c>
      <c r="AE212" s="22">
        <f>IFERROR(VLOOKUP(AE$1,Weights!$C$3:$D$33,2,FALSE),0)*I212</f>
        <v>2.9005556358259765</v>
      </c>
      <c r="AF212" s="22">
        <f>IFERROR(VLOOKUP(AF$1,Weights!$C$3:$D$33,2,FALSE),0)*J212</f>
        <v>0.28245171717795597</v>
      </c>
      <c r="AG212" s="22">
        <f>IFERROR(VLOOKUP(AG$1,Weights!$C$3:$D$33,2,FALSE),0)*K212</f>
        <v>0.36957327121119482</v>
      </c>
      <c r="AH212" s="22">
        <f>IFERROR(VLOOKUP(AH$1,Weights!$C$3:$D$33,2,FALSE),0)*L212</f>
        <v>0.24846423773239429</v>
      </c>
      <c r="AI212" s="22">
        <f>IFERROR(VLOOKUP(AI$1,Weights!$C$3:$D$33,2,FALSE),0)*M212</f>
        <v>0</v>
      </c>
      <c r="AJ212" s="22">
        <f>IFERROR(VLOOKUP(AJ$1,Weights!$C$3:$D$33,2,FALSE),0)*N212</f>
        <v>11.53919528926512</v>
      </c>
      <c r="AK212" s="22">
        <f>IFERROR(VLOOKUP(AK$1,Weights!$C$3:$D$33,2,FALSE),0)*O212</f>
        <v>0</v>
      </c>
      <c r="AL212" s="22">
        <f>IFERROR(VLOOKUP(AL$1,Weights!$C$3:$D$33,2,FALSE),0)*P212</f>
        <v>3.6186709069866201E-2</v>
      </c>
      <c r="AM212" s="22">
        <f>IFERROR(VLOOKUP(AM$1,Weights!$C$3:$D$33,2,FALSE),0)*Q212</f>
        <v>0.51612633036436595</v>
      </c>
      <c r="AN212" s="22">
        <f>IFERROR(VLOOKUP(AN$1,Weights!$C$3:$D$33,2,FALSE),0)*R212</f>
        <v>0.13476400918230244</v>
      </c>
      <c r="AO212" s="22">
        <f>IFERROR(VLOOKUP(AO$1,Weights!$C$3:$D$33,2,FALSE),0)*S212</f>
        <v>7.5015008025623953</v>
      </c>
      <c r="AP212" s="22">
        <f>IFERROR(VLOOKUP(AP$1,Weights!$C$3:$D$33,2,FALSE),0)*T212</f>
        <v>0</v>
      </c>
      <c r="AQ212" s="22">
        <f>IFERROR(VLOOKUP(AQ$1,Weights!$C$3:$D$33,2,FALSE),0)*U212</f>
        <v>2.5514216477782736</v>
      </c>
      <c r="AR212" s="22">
        <f>IFERROR(VLOOKUP(AR$1,Weights!$C$3:$D$33,2,FALSE),0)*V212</f>
        <v>0.94626510368749639</v>
      </c>
      <c r="AS212" s="22">
        <f>IFERROR(VLOOKUP(AS$1,Weights!$C$3:$D$33,2,FALSE),0)*W212</f>
        <v>0.80139089160540045</v>
      </c>
      <c r="AT212" s="22">
        <f>IFERROR(VLOOKUP(AT$1,Weights!$C$3:$D$33,2,FALSE),0)*X212</f>
        <v>9.4914503564057326E-2</v>
      </c>
      <c r="AU212" s="23">
        <f t="shared" si="3"/>
        <v>28.066517609240268</v>
      </c>
    </row>
    <row r="213" spans="1:47" x14ac:dyDescent="0.2">
      <c r="A213" s="2">
        <v>1948</v>
      </c>
      <c r="B213" s="2">
        <v>4</v>
      </c>
      <c r="C213" s="3">
        <v>37</v>
      </c>
      <c r="D213" s="2">
        <v>34</v>
      </c>
      <c r="E213" s="2">
        <v>0</v>
      </c>
      <c r="F213" s="2">
        <v>29</v>
      </c>
      <c r="G213" s="2">
        <v>34</v>
      </c>
      <c r="H213" s="2">
        <v>33</v>
      </c>
      <c r="I213" s="2">
        <v>33</v>
      </c>
      <c r="J213" s="2">
        <v>33</v>
      </c>
      <c r="K213" s="2">
        <v>39</v>
      </c>
      <c r="L213" s="2">
        <v>33</v>
      </c>
      <c r="M213" s="2">
        <v>49</v>
      </c>
      <c r="N213" s="2">
        <v>29</v>
      </c>
      <c r="O213" s="2">
        <v>0</v>
      </c>
      <c r="P213" s="2">
        <v>33</v>
      </c>
      <c r="Q213" s="2">
        <v>36</v>
      </c>
      <c r="R213" s="2">
        <v>36</v>
      </c>
      <c r="S213" s="2">
        <v>28</v>
      </c>
      <c r="T213" s="2">
        <v>0</v>
      </c>
      <c r="U213" s="2">
        <v>42</v>
      </c>
      <c r="V213" s="2">
        <v>30</v>
      </c>
      <c r="W213" s="2">
        <v>64</v>
      </c>
      <c r="X213" s="2">
        <v>31</v>
      </c>
      <c r="Y213" s="22">
        <f>IFERROR(VLOOKUP(Y$1,Weights!$C$3:$D$33,2,FALSE),0)*C213</f>
        <v>0</v>
      </c>
      <c r="Z213" s="22">
        <f>IFERROR(VLOOKUP(Z$1,Weights!$C$3:$D$33,2,FALSE),0)*D213</f>
        <v>0.15265966126902256</v>
      </c>
      <c r="AA213" s="22">
        <f>IFERROR(VLOOKUP(AA$1,Weights!$C$3:$D$33,2,FALSE),0)*E213</f>
        <v>0</v>
      </c>
      <c r="AB213" s="22">
        <f>IFERROR(VLOOKUP(AB$1,Weights!$C$3:$D$33,2,FALSE),0)*F213</f>
        <v>8.8483809352474616E-2</v>
      </c>
      <c r="AC213" s="22">
        <f>IFERROR(VLOOKUP(AC$1,Weights!$C$3:$D$33,2,FALSE),0)*G213</f>
        <v>0</v>
      </c>
      <c r="AD213" s="22">
        <f>IFERROR(VLOOKUP(AD$1,Weights!$C$3:$D$33,2,FALSE),0)*H213</f>
        <v>7.081486321823191E-2</v>
      </c>
      <c r="AE213" s="22">
        <f>IFERROR(VLOOKUP(AE$1,Weights!$C$3:$D$33,2,FALSE),0)*I213</f>
        <v>3.1906111994085742</v>
      </c>
      <c r="AF213" s="22">
        <f>IFERROR(VLOOKUP(AF$1,Weights!$C$3:$D$33,2,FALSE),0)*J213</f>
        <v>0.31069688889575159</v>
      </c>
      <c r="AG213" s="22">
        <f>IFERROR(VLOOKUP(AG$1,Weights!$C$3:$D$33,2,FALSE),0)*K213</f>
        <v>0.40037104381212768</v>
      </c>
      <c r="AH213" s="22">
        <f>IFERROR(VLOOKUP(AH$1,Weights!$C$3:$D$33,2,FALSE),0)*L213</f>
        <v>0.27331066150563371</v>
      </c>
      <c r="AI213" s="22">
        <f>IFERROR(VLOOKUP(AI$1,Weights!$C$3:$D$33,2,FALSE),0)*M213</f>
        <v>0</v>
      </c>
      <c r="AJ213" s="22">
        <f>IFERROR(VLOOKUP(AJ$1,Weights!$C$3:$D$33,2,FALSE),0)*N213</f>
        <v>12.39395049587735</v>
      </c>
      <c r="AK213" s="22">
        <f>IFERROR(VLOOKUP(AK$1,Weights!$C$3:$D$33,2,FALSE),0)*O213</f>
        <v>0</v>
      </c>
      <c r="AL213" s="22">
        <f>IFERROR(VLOOKUP(AL$1,Weights!$C$3:$D$33,2,FALSE),0)*P213</f>
        <v>3.9805379976852823E-2</v>
      </c>
      <c r="AM213" s="22">
        <f>IFERROR(VLOOKUP(AM$1,Weights!$C$3:$D$33,2,FALSE),0)*Q213</f>
        <v>0.54648670273874034</v>
      </c>
      <c r="AN213" s="22">
        <f>IFERROR(VLOOKUP(AN$1,Weights!$C$3:$D$33,2,FALSE),0)*R213</f>
        <v>0.14269130384008494</v>
      </c>
      <c r="AO213" s="22">
        <f>IFERROR(VLOOKUP(AO$1,Weights!$C$3:$D$33,2,FALSE),0)*S213</f>
        <v>8.4016808988698823</v>
      </c>
      <c r="AP213" s="22">
        <f>IFERROR(VLOOKUP(AP$1,Weights!$C$3:$D$33,2,FALSE),0)*T213</f>
        <v>0</v>
      </c>
      <c r="AQ213" s="22">
        <f>IFERROR(VLOOKUP(AQ$1,Weights!$C$3:$D$33,2,FALSE),0)*U213</f>
        <v>2.6136514440655487</v>
      </c>
      <c r="AR213" s="22">
        <f>IFERROR(VLOOKUP(AR$1,Weights!$C$3:$D$33,2,FALSE),0)*V213</f>
        <v>1.0514056707638848</v>
      </c>
      <c r="AS213" s="22">
        <f>IFERROR(VLOOKUP(AS$1,Weights!$C$3:$D$33,2,FALSE),0)*W213</f>
        <v>0.81411138194834332</v>
      </c>
      <c r="AT213" s="22">
        <f>IFERROR(VLOOKUP(AT$1,Weights!$C$3:$D$33,2,FALSE),0)*X213</f>
        <v>0.10508391466020632</v>
      </c>
      <c r="AU213" s="23">
        <f t="shared" si="3"/>
        <v>30.519485489568197</v>
      </c>
    </row>
    <row r="214" spans="1:47" x14ac:dyDescent="0.2">
      <c r="A214" s="2">
        <v>1949</v>
      </c>
      <c r="B214" s="2">
        <v>4</v>
      </c>
      <c r="C214" s="3">
        <v>39</v>
      </c>
      <c r="D214" s="2">
        <v>36</v>
      </c>
      <c r="E214" s="2">
        <v>0</v>
      </c>
      <c r="F214" s="2">
        <v>30</v>
      </c>
      <c r="G214" s="2">
        <v>35</v>
      </c>
      <c r="H214" s="2">
        <v>36</v>
      </c>
      <c r="I214" s="2">
        <v>34</v>
      </c>
      <c r="J214" s="2">
        <v>36</v>
      </c>
      <c r="K214" s="2">
        <v>41</v>
      </c>
      <c r="L214" s="2">
        <v>36</v>
      </c>
      <c r="M214" s="2">
        <v>50</v>
      </c>
      <c r="N214" s="2">
        <v>32</v>
      </c>
      <c r="O214" s="2">
        <v>0</v>
      </c>
      <c r="P214" s="2">
        <v>36</v>
      </c>
      <c r="Q214" s="2">
        <v>39</v>
      </c>
      <c r="R214" s="2">
        <v>39</v>
      </c>
      <c r="S214" s="2">
        <v>30</v>
      </c>
      <c r="T214" s="2">
        <v>0</v>
      </c>
      <c r="U214" s="2">
        <v>45</v>
      </c>
      <c r="V214" s="2">
        <v>33</v>
      </c>
      <c r="W214" s="2">
        <v>68</v>
      </c>
      <c r="X214" s="2">
        <v>33</v>
      </c>
      <c r="Y214" s="22">
        <f>IFERROR(VLOOKUP(Y$1,Weights!$C$3:$D$33,2,FALSE),0)*C214</f>
        <v>0</v>
      </c>
      <c r="Z214" s="22">
        <f>IFERROR(VLOOKUP(Z$1,Weights!$C$3:$D$33,2,FALSE),0)*D214</f>
        <v>0.16163964134367093</v>
      </c>
      <c r="AA214" s="22">
        <f>IFERROR(VLOOKUP(AA$1,Weights!$C$3:$D$33,2,FALSE),0)*E214</f>
        <v>0</v>
      </c>
      <c r="AB214" s="22">
        <f>IFERROR(VLOOKUP(AB$1,Weights!$C$3:$D$33,2,FALSE),0)*F214</f>
        <v>9.1534975192215123E-2</v>
      </c>
      <c r="AC214" s="22">
        <f>IFERROR(VLOOKUP(AC$1,Weights!$C$3:$D$33,2,FALSE),0)*G214</f>
        <v>0</v>
      </c>
      <c r="AD214" s="22">
        <f>IFERROR(VLOOKUP(AD$1,Weights!$C$3:$D$33,2,FALSE),0)*H214</f>
        <v>7.7252578056252991E-2</v>
      </c>
      <c r="AE214" s="22">
        <f>IFERROR(VLOOKUP(AE$1,Weights!$C$3:$D$33,2,FALSE),0)*I214</f>
        <v>3.2872963872694401</v>
      </c>
      <c r="AF214" s="22">
        <f>IFERROR(VLOOKUP(AF$1,Weights!$C$3:$D$33,2,FALSE),0)*J214</f>
        <v>0.33894206061354715</v>
      </c>
      <c r="AG214" s="22">
        <f>IFERROR(VLOOKUP(AG$1,Weights!$C$3:$D$33,2,FALSE),0)*K214</f>
        <v>0.42090289221274962</v>
      </c>
      <c r="AH214" s="22">
        <f>IFERROR(VLOOKUP(AH$1,Weights!$C$3:$D$33,2,FALSE),0)*L214</f>
        <v>0.29815708527887319</v>
      </c>
      <c r="AI214" s="22">
        <f>IFERROR(VLOOKUP(AI$1,Weights!$C$3:$D$33,2,FALSE),0)*M214</f>
        <v>0</v>
      </c>
      <c r="AJ214" s="22">
        <f>IFERROR(VLOOKUP(AJ$1,Weights!$C$3:$D$33,2,FALSE),0)*N214</f>
        <v>13.676083305795697</v>
      </c>
      <c r="AK214" s="22">
        <f>IFERROR(VLOOKUP(AK$1,Weights!$C$3:$D$33,2,FALSE),0)*O214</f>
        <v>0</v>
      </c>
      <c r="AL214" s="22">
        <f>IFERROR(VLOOKUP(AL$1,Weights!$C$3:$D$33,2,FALSE),0)*P214</f>
        <v>4.3424050883839438E-2</v>
      </c>
      <c r="AM214" s="22">
        <f>IFERROR(VLOOKUP(AM$1,Weights!$C$3:$D$33,2,FALSE),0)*Q214</f>
        <v>0.59202726130030203</v>
      </c>
      <c r="AN214" s="22">
        <f>IFERROR(VLOOKUP(AN$1,Weights!$C$3:$D$33,2,FALSE),0)*R214</f>
        <v>0.15458224582675867</v>
      </c>
      <c r="AO214" s="22">
        <f>IFERROR(VLOOKUP(AO$1,Weights!$C$3:$D$33,2,FALSE),0)*S214</f>
        <v>9.0018009630748743</v>
      </c>
      <c r="AP214" s="22">
        <f>IFERROR(VLOOKUP(AP$1,Weights!$C$3:$D$33,2,FALSE),0)*T214</f>
        <v>0</v>
      </c>
      <c r="AQ214" s="22">
        <f>IFERROR(VLOOKUP(AQ$1,Weights!$C$3:$D$33,2,FALSE),0)*U214</f>
        <v>2.8003408329273736</v>
      </c>
      <c r="AR214" s="22">
        <f>IFERROR(VLOOKUP(AR$1,Weights!$C$3:$D$33,2,FALSE),0)*V214</f>
        <v>1.1565462378402733</v>
      </c>
      <c r="AS214" s="22">
        <f>IFERROR(VLOOKUP(AS$1,Weights!$C$3:$D$33,2,FALSE),0)*W214</f>
        <v>0.86499334332011479</v>
      </c>
      <c r="AT214" s="22">
        <f>IFERROR(VLOOKUP(AT$1,Weights!$C$3:$D$33,2,FALSE),0)*X214</f>
        <v>0.11186352205763898</v>
      </c>
      <c r="AU214" s="23">
        <f t="shared" si="3"/>
        <v>32.996567562321793</v>
      </c>
    </row>
    <row r="215" spans="1:47" x14ac:dyDescent="0.2">
      <c r="A215" s="2">
        <v>1950</v>
      </c>
      <c r="B215" s="2">
        <v>4</v>
      </c>
      <c r="C215" s="3">
        <v>40</v>
      </c>
      <c r="D215" s="2">
        <v>37</v>
      </c>
      <c r="E215" s="2">
        <v>0</v>
      </c>
      <c r="F215" s="2">
        <v>31</v>
      </c>
      <c r="G215" s="2">
        <v>39</v>
      </c>
      <c r="H215" s="2">
        <v>37</v>
      </c>
      <c r="I215" s="2">
        <v>37</v>
      </c>
      <c r="J215" s="2">
        <v>38</v>
      </c>
      <c r="K215" s="2">
        <v>42</v>
      </c>
      <c r="L215" s="2">
        <v>37</v>
      </c>
      <c r="M215" s="2">
        <v>52</v>
      </c>
      <c r="N215" s="2">
        <v>34</v>
      </c>
      <c r="O215" s="2">
        <v>0</v>
      </c>
      <c r="P215" s="2">
        <v>38</v>
      </c>
      <c r="Q215" s="2">
        <v>40</v>
      </c>
      <c r="R215" s="2">
        <v>40</v>
      </c>
      <c r="S215" s="2">
        <v>32</v>
      </c>
      <c r="T215" s="2">
        <v>0</v>
      </c>
      <c r="U215" s="2">
        <v>48</v>
      </c>
      <c r="V215" s="2">
        <v>34</v>
      </c>
      <c r="W215" s="2">
        <v>69</v>
      </c>
      <c r="X215" s="2">
        <v>34</v>
      </c>
      <c r="Y215" s="22">
        <f>IFERROR(VLOOKUP(Y$1,Weights!$C$3:$D$33,2,FALSE),0)*C215</f>
        <v>0</v>
      </c>
      <c r="Z215" s="22">
        <f>IFERROR(VLOOKUP(Z$1,Weights!$C$3:$D$33,2,FALSE),0)*D215</f>
        <v>0.16612963138099512</v>
      </c>
      <c r="AA215" s="22">
        <f>IFERROR(VLOOKUP(AA$1,Weights!$C$3:$D$33,2,FALSE),0)*E215</f>
        <v>0</v>
      </c>
      <c r="AB215" s="22">
        <f>IFERROR(VLOOKUP(AB$1,Weights!$C$3:$D$33,2,FALSE),0)*F215</f>
        <v>9.4586141031955617E-2</v>
      </c>
      <c r="AC215" s="22">
        <f>IFERROR(VLOOKUP(AC$1,Weights!$C$3:$D$33,2,FALSE),0)*G215</f>
        <v>0</v>
      </c>
      <c r="AD215" s="22">
        <f>IFERROR(VLOOKUP(AD$1,Weights!$C$3:$D$33,2,FALSE),0)*H215</f>
        <v>7.9398483002260017E-2</v>
      </c>
      <c r="AE215" s="22">
        <f>IFERROR(VLOOKUP(AE$1,Weights!$C$3:$D$33,2,FALSE),0)*I215</f>
        <v>3.5773519508520377</v>
      </c>
      <c r="AF215" s="22">
        <f>IFERROR(VLOOKUP(AF$1,Weights!$C$3:$D$33,2,FALSE),0)*J215</f>
        <v>0.35777217509207754</v>
      </c>
      <c r="AG215" s="22">
        <f>IFERROR(VLOOKUP(AG$1,Weights!$C$3:$D$33,2,FALSE),0)*K215</f>
        <v>0.4311688164130606</v>
      </c>
      <c r="AH215" s="22">
        <f>IFERROR(VLOOKUP(AH$1,Weights!$C$3:$D$33,2,FALSE),0)*L215</f>
        <v>0.30643922653661965</v>
      </c>
      <c r="AI215" s="22">
        <f>IFERROR(VLOOKUP(AI$1,Weights!$C$3:$D$33,2,FALSE),0)*M215</f>
        <v>0</v>
      </c>
      <c r="AJ215" s="22">
        <f>IFERROR(VLOOKUP(AJ$1,Weights!$C$3:$D$33,2,FALSE),0)*N215</f>
        <v>14.530838512407927</v>
      </c>
      <c r="AK215" s="22">
        <f>IFERROR(VLOOKUP(AK$1,Weights!$C$3:$D$33,2,FALSE),0)*O215</f>
        <v>0</v>
      </c>
      <c r="AL215" s="22">
        <f>IFERROR(VLOOKUP(AL$1,Weights!$C$3:$D$33,2,FALSE),0)*P215</f>
        <v>4.583649815516385E-2</v>
      </c>
      <c r="AM215" s="22">
        <f>IFERROR(VLOOKUP(AM$1,Weights!$C$3:$D$33,2,FALSE),0)*Q215</f>
        <v>0.60720744748748934</v>
      </c>
      <c r="AN215" s="22">
        <f>IFERROR(VLOOKUP(AN$1,Weights!$C$3:$D$33,2,FALSE),0)*R215</f>
        <v>0.15854589315564993</v>
      </c>
      <c r="AO215" s="22">
        <f>IFERROR(VLOOKUP(AO$1,Weights!$C$3:$D$33,2,FALSE),0)*S215</f>
        <v>9.6019210272798663</v>
      </c>
      <c r="AP215" s="22">
        <f>IFERROR(VLOOKUP(AP$1,Weights!$C$3:$D$33,2,FALSE),0)*T215</f>
        <v>0</v>
      </c>
      <c r="AQ215" s="22">
        <f>IFERROR(VLOOKUP(AQ$1,Weights!$C$3:$D$33,2,FALSE),0)*U215</f>
        <v>2.9870302217891984</v>
      </c>
      <c r="AR215" s="22">
        <f>IFERROR(VLOOKUP(AR$1,Weights!$C$3:$D$33,2,FALSE),0)*V215</f>
        <v>1.1915930935324028</v>
      </c>
      <c r="AS215" s="22">
        <f>IFERROR(VLOOKUP(AS$1,Weights!$C$3:$D$33,2,FALSE),0)*W215</f>
        <v>0.87771383366305766</v>
      </c>
      <c r="AT215" s="22">
        <f>IFERROR(VLOOKUP(AT$1,Weights!$C$3:$D$33,2,FALSE),0)*X215</f>
        <v>0.11525332575635532</v>
      </c>
      <c r="AU215" s="23">
        <f t="shared" si="3"/>
        <v>35.045721461845623</v>
      </c>
    </row>
    <row r="216" spans="1:47" x14ac:dyDescent="0.2">
      <c r="A216" s="2">
        <v>1951</v>
      </c>
      <c r="B216" s="2">
        <v>4</v>
      </c>
      <c r="C216" s="3">
        <v>43</v>
      </c>
      <c r="D216" s="2">
        <v>41</v>
      </c>
      <c r="E216" s="2">
        <v>0</v>
      </c>
      <c r="F216" s="2">
        <v>33</v>
      </c>
      <c r="G216" s="2">
        <v>41</v>
      </c>
      <c r="H216" s="2">
        <v>39</v>
      </c>
      <c r="I216" s="2">
        <v>39</v>
      </c>
      <c r="J216" s="2">
        <v>40</v>
      </c>
      <c r="K216" s="2">
        <v>46</v>
      </c>
      <c r="L216" s="2">
        <v>39</v>
      </c>
      <c r="M216" s="2">
        <v>55</v>
      </c>
      <c r="N216" s="2">
        <v>36</v>
      </c>
      <c r="O216" s="2">
        <v>0</v>
      </c>
      <c r="P216" s="2">
        <v>40</v>
      </c>
      <c r="Q216" s="2">
        <v>43</v>
      </c>
      <c r="R216" s="2">
        <v>43</v>
      </c>
      <c r="S216" s="2">
        <v>33</v>
      </c>
      <c r="T216" s="2">
        <v>0</v>
      </c>
      <c r="U216" s="2">
        <v>55</v>
      </c>
      <c r="V216" s="2">
        <v>36</v>
      </c>
      <c r="W216" s="2">
        <v>74</v>
      </c>
      <c r="X216" s="2">
        <v>36</v>
      </c>
      <c r="Y216" s="22">
        <f>IFERROR(VLOOKUP(Y$1,Weights!$C$3:$D$33,2,FALSE),0)*C216</f>
        <v>0</v>
      </c>
      <c r="Z216" s="22">
        <f>IFERROR(VLOOKUP(Z$1,Weights!$C$3:$D$33,2,FALSE),0)*D216</f>
        <v>0.18408959153029189</v>
      </c>
      <c r="AA216" s="22">
        <f>IFERROR(VLOOKUP(AA$1,Weights!$C$3:$D$33,2,FALSE),0)*E216</f>
        <v>0</v>
      </c>
      <c r="AB216" s="22">
        <f>IFERROR(VLOOKUP(AB$1,Weights!$C$3:$D$33,2,FALSE),0)*F216</f>
        <v>0.10068847271143663</v>
      </c>
      <c r="AC216" s="22">
        <f>IFERROR(VLOOKUP(AC$1,Weights!$C$3:$D$33,2,FALSE),0)*G216</f>
        <v>0</v>
      </c>
      <c r="AD216" s="22">
        <f>IFERROR(VLOOKUP(AD$1,Weights!$C$3:$D$33,2,FALSE),0)*H216</f>
        <v>8.3690292894274071E-2</v>
      </c>
      <c r="AE216" s="22">
        <f>IFERROR(VLOOKUP(AE$1,Weights!$C$3:$D$33,2,FALSE),0)*I216</f>
        <v>3.7707223265737695</v>
      </c>
      <c r="AF216" s="22">
        <f>IFERROR(VLOOKUP(AF$1,Weights!$C$3:$D$33,2,FALSE),0)*J216</f>
        <v>0.37660228957060793</v>
      </c>
      <c r="AG216" s="22">
        <f>IFERROR(VLOOKUP(AG$1,Weights!$C$3:$D$33,2,FALSE),0)*K216</f>
        <v>0.47223251321430448</v>
      </c>
      <c r="AH216" s="22">
        <f>IFERROR(VLOOKUP(AH$1,Weights!$C$3:$D$33,2,FALSE),0)*L216</f>
        <v>0.32300350905211261</v>
      </c>
      <c r="AI216" s="22">
        <f>IFERROR(VLOOKUP(AI$1,Weights!$C$3:$D$33,2,FALSE),0)*M216</f>
        <v>0</v>
      </c>
      <c r="AJ216" s="22">
        <f>IFERROR(VLOOKUP(AJ$1,Weights!$C$3:$D$33,2,FALSE),0)*N216</f>
        <v>15.385593719020159</v>
      </c>
      <c r="AK216" s="22">
        <f>IFERROR(VLOOKUP(AK$1,Weights!$C$3:$D$33,2,FALSE),0)*O216</f>
        <v>0</v>
      </c>
      <c r="AL216" s="22">
        <f>IFERROR(VLOOKUP(AL$1,Weights!$C$3:$D$33,2,FALSE),0)*P216</f>
        <v>4.8248945426488263E-2</v>
      </c>
      <c r="AM216" s="22">
        <f>IFERROR(VLOOKUP(AM$1,Weights!$C$3:$D$33,2,FALSE),0)*Q216</f>
        <v>0.65274800604905103</v>
      </c>
      <c r="AN216" s="22">
        <f>IFERROR(VLOOKUP(AN$1,Weights!$C$3:$D$33,2,FALSE),0)*R216</f>
        <v>0.17043683514232366</v>
      </c>
      <c r="AO216" s="22">
        <f>IFERROR(VLOOKUP(AO$1,Weights!$C$3:$D$33,2,FALSE),0)*S216</f>
        <v>9.9019810593823614</v>
      </c>
      <c r="AP216" s="22">
        <f>IFERROR(VLOOKUP(AP$1,Weights!$C$3:$D$33,2,FALSE),0)*T216</f>
        <v>0</v>
      </c>
      <c r="AQ216" s="22">
        <f>IFERROR(VLOOKUP(AQ$1,Weights!$C$3:$D$33,2,FALSE),0)*U216</f>
        <v>3.4226387958001232</v>
      </c>
      <c r="AR216" s="22">
        <f>IFERROR(VLOOKUP(AR$1,Weights!$C$3:$D$33,2,FALSE),0)*V216</f>
        <v>1.2616868049166619</v>
      </c>
      <c r="AS216" s="22">
        <f>IFERROR(VLOOKUP(AS$1,Weights!$C$3:$D$33,2,FALSE),0)*W216</f>
        <v>0.94131628537777201</v>
      </c>
      <c r="AT216" s="22">
        <f>IFERROR(VLOOKUP(AT$1,Weights!$C$3:$D$33,2,FALSE),0)*X216</f>
        <v>0.12203293315378798</v>
      </c>
      <c r="AU216" s="23">
        <f t="shared" si="3"/>
        <v>37.12566758405039</v>
      </c>
    </row>
    <row r="217" spans="1:47" x14ac:dyDescent="0.2">
      <c r="A217" s="2">
        <v>1952</v>
      </c>
      <c r="B217" s="2">
        <v>4</v>
      </c>
      <c r="C217" s="3">
        <v>44</v>
      </c>
      <c r="D217" s="2">
        <v>43</v>
      </c>
      <c r="E217" s="2">
        <v>0</v>
      </c>
      <c r="F217" s="2">
        <v>35</v>
      </c>
      <c r="G217" s="2">
        <v>43</v>
      </c>
      <c r="H217" s="2">
        <v>40</v>
      </c>
      <c r="I217" s="2">
        <v>41</v>
      </c>
      <c r="J217" s="2">
        <v>41</v>
      </c>
      <c r="K217" s="2">
        <v>47</v>
      </c>
      <c r="L217" s="2">
        <v>40</v>
      </c>
      <c r="M217" s="2">
        <v>56</v>
      </c>
      <c r="N217" s="2">
        <v>38</v>
      </c>
      <c r="O217" s="2">
        <v>0</v>
      </c>
      <c r="P217" s="2">
        <v>41</v>
      </c>
      <c r="Q217" s="2">
        <v>44</v>
      </c>
      <c r="R217" s="2">
        <v>44</v>
      </c>
      <c r="S217" s="2">
        <v>34</v>
      </c>
      <c r="T217" s="2">
        <v>0</v>
      </c>
      <c r="U217" s="2">
        <v>55</v>
      </c>
      <c r="V217" s="2">
        <v>37</v>
      </c>
      <c r="W217" s="2">
        <v>74</v>
      </c>
      <c r="X217" s="2">
        <v>37</v>
      </c>
      <c r="Y217" s="22">
        <f>IFERROR(VLOOKUP(Y$1,Weights!$C$3:$D$33,2,FALSE),0)*C217</f>
        <v>0</v>
      </c>
      <c r="Z217" s="22">
        <f>IFERROR(VLOOKUP(Z$1,Weights!$C$3:$D$33,2,FALSE),0)*D217</f>
        <v>0.19306957160494029</v>
      </c>
      <c r="AA217" s="22">
        <f>IFERROR(VLOOKUP(AA$1,Weights!$C$3:$D$33,2,FALSE),0)*E217</f>
        <v>0</v>
      </c>
      <c r="AB217" s="22">
        <f>IFERROR(VLOOKUP(AB$1,Weights!$C$3:$D$33,2,FALSE),0)*F217</f>
        <v>0.10679080439091763</v>
      </c>
      <c r="AC217" s="22">
        <f>IFERROR(VLOOKUP(AC$1,Weights!$C$3:$D$33,2,FALSE),0)*G217</f>
        <v>0</v>
      </c>
      <c r="AD217" s="22">
        <f>IFERROR(VLOOKUP(AD$1,Weights!$C$3:$D$33,2,FALSE),0)*H217</f>
        <v>8.5836197840281098E-2</v>
      </c>
      <c r="AE217" s="22">
        <f>IFERROR(VLOOKUP(AE$1,Weights!$C$3:$D$33,2,FALSE),0)*I217</f>
        <v>3.9640927022955013</v>
      </c>
      <c r="AF217" s="22">
        <f>IFERROR(VLOOKUP(AF$1,Weights!$C$3:$D$33,2,FALSE),0)*J217</f>
        <v>0.38601734680987315</v>
      </c>
      <c r="AG217" s="22">
        <f>IFERROR(VLOOKUP(AG$1,Weights!$C$3:$D$33,2,FALSE),0)*K217</f>
        <v>0.48249843741461546</v>
      </c>
      <c r="AH217" s="22">
        <f>IFERROR(VLOOKUP(AH$1,Weights!$C$3:$D$33,2,FALSE),0)*L217</f>
        <v>0.33128565030985907</v>
      </c>
      <c r="AI217" s="22">
        <f>IFERROR(VLOOKUP(AI$1,Weights!$C$3:$D$33,2,FALSE),0)*M217</f>
        <v>0</v>
      </c>
      <c r="AJ217" s="22">
        <f>IFERROR(VLOOKUP(AJ$1,Weights!$C$3:$D$33,2,FALSE),0)*N217</f>
        <v>16.240348925632389</v>
      </c>
      <c r="AK217" s="22">
        <f>IFERROR(VLOOKUP(AK$1,Weights!$C$3:$D$33,2,FALSE),0)*O217</f>
        <v>0</v>
      </c>
      <c r="AL217" s="22">
        <f>IFERROR(VLOOKUP(AL$1,Weights!$C$3:$D$33,2,FALSE),0)*P217</f>
        <v>4.9455169062150472E-2</v>
      </c>
      <c r="AM217" s="22">
        <f>IFERROR(VLOOKUP(AM$1,Weights!$C$3:$D$33,2,FALSE),0)*Q217</f>
        <v>0.66792819223623823</v>
      </c>
      <c r="AN217" s="22">
        <f>IFERROR(VLOOKUP(AN$1,Weights!$C$3:$D$33,2,FALSE),0)*R217</f>
        <v>0.17440048247121492</v>
      </c>
      <c r="AO217" s="22">
        <f>IFERROR(VLOOKUP(AO$1,Weights!$C$3:$D$33,2,FALSE),0)*S217</f>
        <v>10.202041091484858</v>
      </c>
      <c r="AP217" s="22">
        <f>IFERROR(VLOOKUP(AP$1,Weights!$C$3:$D$33,2,FALSE),0)*T217</f>
        <v>0</v>
      </c>
      <c r="AQ217" s="22">
        <f>IFERROR(VLOOKUP(AQ$1,Weights!$C$3:$D$33,2,FALSE),0)*U217</f>
        <v>3.4226387958001232</v>
      </c>
      <c r="AR217" s="22">
        <f>IFERROR(VLOOKUP(AR$1,Weights!$C$3:$D$33,2,FALSE),0)*V217</f>
        <v>1.2967336606087914</v>
      </c>
      <c r="AS217" s="22">
        <f>IFERROR(VLOOKUP(AS$1,Weights!$C$3:$D$33,2,FALSE),0)*W217</f>
        <v>0.94131628537777201</v>
      </c>
      <c r="AT217" s="22">
        <f>IFERROR(VLOOKUP(AT$1,Weights!$C$3:$D$33,2,FALSE),0)*X217</f>
        <v>0.12542273685250432</v>
      </c>
      <c r="AU217" s="23">
        <f t="shared" si="3"/>
        <v>38.573341264389569</v>
      </c>
    </row>
    <row r="218" spans="1:47" x14ac:dyDescent="0.2">
      <c r="A218" s="2">
        <v>1953</v>
      </c>
      <c r="B218" s="2">
        <v>4</v>
      </c>
      <c r="C218" s="3">
        <v>45</v>
      </c>
      <c r="D218" s="2">
        <v>44</v>
      </c>
      <c r="E218" s="2">
        <v>0</v>
      </c>
      <c r="F218" s="2">
        <v>38</v>
      </c>
      <c r="G218" s="2">
        <v>45</v>
      </c>
      <c r="H218" s="2">
        <v>41</v>
      </c>
      <c r="I218" s="2">
        <v>44</v>
      </c>
      <c r="J218" s="2">
        <v>43</v>
      </c>
      <c r="K218" s="2">
        <v>49</v>
      </c>
      <c r="L218" s="2">
        <v>41</v>
      </c>
      <c r="M218" s="2">
        <v>58</v>
      </c>
      <c r="N218" s="2">
        <v>41</v>
      </c>
      <c r="O218" s="2">
        <v>0</v>
      </c>
      <c r="P218" s="2">
        <v>43</v>
      </c>
      <c r="Q218" s="2">
        <v>45</v>
      </c>
      <c r="R218" s="2">
        <v>46</v>
      </c>
      <c r="S218" s="2">
        <v>36</v>
      </c>
      <c r="T218" s="2">
        <v>44</v>
      </c>
      <c r="U218" s="2">
        <v>55</v>
      </c>
      <c r="V218" s="2">
        <v>39</v>
      </c>
      <c r="W218" s="2">
        <v>74</v>
      </c>
      <c r="X218" s="2">
        <v>39</v>
      </c>
      <c r="Y218" s="22">
        <f>IFERROR(VLOOKUP(Y$1,Weights!$C$3:$D$33,2,FALSE),0)*C218</f>
        <v>0</v>
      </c>
      <c r="Z218" s="22">
        <f>IFERROR(VLOOKUP(Z$1,Weights!$C$3:$D$33,2,FALSE),0)*D218</f>
        <v>0.19755956164226446</v>
      </c>
      <c r="AA218" s="22">
        <f>IFERROR(VLOOKUP(AA$1,Weights!$C$3:$D$33,2,FALSE),0)*E218</f>
        <v>0</v>
      </c>
      <c r="AB218" s="22">
        <f>IFERROR(VLOOKUP(AB$1,Weights!$C$3:$D$33,2,FALSE),0)*F218</f>
        <v>0.11594430191013914</v>
      </c>
      <c r="AC218" s="22">
        <f>IFERROR(VLOOKUP(AC$1,Weights!$C$3:$D$33,2,FALSE),0)*G218</f>
        <v>0</v>
      </c>
      <c r="AD218" s="22">
        <f>IFERROR(VLOOKUP(AD$1,Weights!$C$3:$D$33,2,FALSE),0)*H218</f>
        <v>8.7982102786288138E-2</v>
      </c>
      <c r="AE218" s="22">
        <f>IFERROR(VLOOKUP(AE$1,Weights!$C$3:$D$33,2,FALSE),0)*I218</f>
        <v>4.2541482658780989</v>
      </c>
      <c r="AF218" s="22">
        <f>IFERROR(VLOOKUP(AF$1,Weights!$C$3:$D$33,2,FALSE),0)*J218</f>
        <v>0.40484746128840354</v>
      </c>
      <c r="AG218" s="22">
        <f>IFERROR(VLOOKUP(AG$1,Weights!$C$3:$D$33,2,FALSE),0)*K218</f>
        <v>0.50303028581523734</v>
      </c>
      <c r="AH218" s="22">
        <f>IFERROR(VLOOKUP(AH$1,Weights!$C$3:$D$33,2,FALSE),0)*L218</f>
        <v>0.33956779156760553</v>
      </c>
      <c r="AI218" s="22">
        <f>IFERROR(VLOOKUP(AI$1,Weights!$C$3:$D$33,2,FALSE),0)*M218</f>
        <v>0</v>
      </c>
      <c r="AJ218" s="22">
        <f>IFERROR(VLOOKUP(AJ$1,Weights!$C$3:$D$33,2,FALSE),0)*N218</f>
        <v>17.522481735550738</v>
      </c>
      <c r="AK218" s="22">
        <f>IFERROR(VLOOKUP(AK$1,Weights!$C$3:$D$33,2,FALSE),0)*O218</f>
        <v>0</v>
      </c>
      <c r="AL218" s="22">
        <f>IFERROR(VLOOKUP(AL$1,Weights!$C$3:$D$33,2,FALSE),0)*P218</f>
        <v>5.1867616333474885E-2</v>
      </c>
      <c r="AM218" s="22">
        <f>IFERROR(VLOOKUP(AM$1,Weights!$C$3:$D$33,2,FALSE),0)*Q218</f>
        <v>0.68310837842342542</v>
      </c>
      <c r="AN218" s="22">
        <f>IFERROR(VLOOKUP(AN$1,Weights!$C$3:$D$33,2,FALSE),0)*R218</f>
        <v>0.18232777712899742</v>
      </c>
      <c r="AO218" s="22">
        <f>IFERROR(VLOOKUP(AO$1,Weights!$C$3:$D$33,2,FALSE),0)*S218</f>
        <v>10.80216115568985</v>
      </c>
      <c r="AP218" s="22">
        <f>IFERROR(VLOOKUP(AP$1,Weights!$C$3:$D$33,2,FALSE),0)*T218</f>
        <v>0</v>
      </c>
      <c r="AQ218" s="22">
        <f>IFERROR(VLOOKUP(AQ$1,Weights!$C$3:$D$33,2,FALSE),0)*U218</f>
        <v>3.4226387958001232</v>
      </c>
      <c r="AR218" s="22">
        <f>IFERROR(VLOOKUP(AR$1,Weights!$C$3:$D$33,2,FALSE),0)*V218</f>
        <v>1.3668273719930504</v>
      </c>
      <c r="AS218" s="22">
        <f>IFERROR(VLOOKUP(AS$1,Weights!$C$3:$D$33,2,FALSE),0)*W218</f>
        <v>0.94131628537777201</v>
      </c>
      <c r="AT218" s="22">
        <f>IFERROR(VLOOKUP(AT$1,Weights!$C$3:$D$33,2,FALSE),0)*X218</f>
        <v>0.13220234424993699</v>
      </c>
      <c r="AU218" s="23">
        <f t="shared" si="3"/>
        <v>40.909231450614278</v>
      </c>
    </row>
    <row r="219" spans="1:47" x14ac:dyDescent="0.2">
      <c r="A219" s="2">
        <v>1954</v>
      </c>
      <c r="B219" s="2">
        <v>4</v>
      </c>
      <c r="C219" s="3">
        <v>48</v>
      </c>
      <c r="D219" s="2">
        <v>45</v>
      </c>
      <c r="E219" s="2">
        <v>0</v>
      </c>
      <c r="F219" s="2">
        <v>39</v>
      </c>
      <c r="G219" s="2">
        <v>47</v>
      </c>
      <c r="H219" s="2">
        <v>42</v>
      </c>
      <c r="I219" s="2">
        <v>45</v>
      </c>
      <c r="J219" s="2">
        <v>44</v>
      </c>
      <c r="K219" s="2">
        <v>50</v>
      </c>
      <c r="L219" s="2">
        <v>42</v>
      </c>
      <c r="M219" s="2">
        <v>62</v>
      </c>
      <c r="N219" s="2">
        <v>43</v>
      </c>
      <c r="O219" s="2">
        <v>0</v>
      </c>
      <c r="P219" s="2">
        <v>44</v>
      </c>
      <c r="Q219" s="2">
        <v>47</v>
      </c>
      <c r="R219" s="2">
        <v>47</v>
      </c>
      <c r="S219" s="2">
        <v>38</v>
      </c>
      <c r="T219" s="2">
        <v>44</v>
      </c>
      <c r="U219" s="2">
        <v>55</v>
      </c>
      <c r="V219" s="2">
        <v>42</v>
      </c>
      <c r="W219" s="2">
        <v>74</v>
      </c>
      <c r="X219" s="2">
        <v>41</v>
      </c>
      <c r="Y219" s="22">
        <f>IFERROR(VLOOKUP(Y$1,Weights!$C$3:$D$33,2,FALSE),0)*C219</f>
        <v>0</v>
      </c>
      <c r="Z219" s="22">
        <f>IFERROR(VLOOKUP(Z$1,Weights!$C$3:$D$33,2,FALSE),0)*D219</f>
        <v>0.20204955167958866</v>
      </c>
      <c r="AA219" s="22">
        <f>IFERROR(VLOOKUP(AA$1,Weights!$C$3:$D$33,2,FALSE),0)*E219</f>
        <v>0</v>
      </c>
      <c r="AB219" s="22">
        <f>IFERROR(VLOOKUP(AB$1,Weights!$C$3:$D$33,2,FALSE),0)*F219</f>
        <v>0.11899546774987965</v>
      </c>
      <c r="AC219" s="22">
        <f>IFERROR(VLOOKUP(AC$1,Weights!$C$3:$D$33,2,FALSE),0)*G219</f>
        <v>0</v>
      </c>
      <c r="AD219" s="22">
        <f>IFERROR(VLOOKUP(AD$1,Weights!$C$3:$D$33,2,FALSE),0)*H219</f>
        <v>9.0128007732295165E-2</v>
      </c>
      <c r="AE219" s="22">
        <f>IFERROR(VLOOKUP(AE$1,Weights!$C$3:$D$33,2,FALSE),0)*I219</f>
        <v>4.3508334537389644</v>
      </c>
      <c r="AF219" s="22">
        <f>IFERROR(VLOOKUP(AF$1,Weights!$C$3:$D$33,2,FALSE),0)*J219</f>
        <v>0.41426251852766877</v>
      </c>
      <c r="AG219" s="22">
        <f>IFERROR(VLOOKUP(AG$1,Weights!$C$3:$D$33,2,FALSE),0)*K219</f>
        <v>0.51329621001554837</v>
      </c>
      <c r="AH219" s="22">
        <f>IFERROR(VLOOKUP(AH$1,Weights!$C$3:$D$33,2,FALSE),0)*L219</f>
        <v>0.34784993282535204</v>
      </c>
      <c r="AI219" s="22">
        <f>IFERROR(VLOOKUP(AI$1,Weights!$C$3:$D$33,2,FALSE),0)*M219</f>
        <v>0</v>
      </c>
      <c r="AJ219" s="22">
        <f>IFERROR(VLOOKUP(AJ$1,Weights!$C$3:$D$33,2,FALSE),0)*N219</f>
        <v>18.377236942162966</v>
      </c>
      <c r="AK219" s="22">
        <f>IFERROR(VLOOKUP(AK$1,Weights!$C$3:$D$33,2,FALSE),0)*O219</f>
        <v>0</v>
      </c>
      <c r="AL219" s="22">
        <f>IFERROR(VLOOKUP(AL$1,Weights!$C$3:$D$33,2,FALSE),0)*P219</f>
        <v>5.3073839969137095E-2</v>
      </c>
      <c r="AM219" s="22">
        <f>IFERROR(VLOOKUP(AM$1,Weights!$C$3:$D$33,2,FALSE),0)*Q219</f>
        <v>0.71346875079779992</v>
      </c>
      <c r="AN219" s="22">
        <f>IFERROR(VLOOKUP(AN$1,Weights!$C$3:$D$33,2,FALSE),0)*R219</f>
        <v>0.18629142445788865</v>
      </c>
      <c r="AO219" s="22">
        <f>IFERROR(VLOOKUP(AO$1,Weights!$C$3:$D$33,2,FALSE),0)*S219</f>
        <v>11.40228121989484</v>
      </c>
      <c r="AP219" s="22">
        <f>IFERROR(VLOOKUP(AP$1,Weights!$C$3:$D$33,2,FALSE),0)*T219</f>
        <v>0</v>
      </c>
      <c r="AQ219" s="22">
        <f>IFERROR(VLOOKUP(AQ$1,Weights!$C$3:$D$33,2,FALSE),0)*U219</f>
        <v>3.4226387958001232</v>
      </c>
      <c r="AR219" s="22">
        <f>IFERROR(VLOOKUP(AR$1,Weights!$C$3:$D$33,2,FALSE),0)*V219</f>
        <v>1.4719679390694387</v>
      </c>
      <c r="AS219" s="22">
        <f>IFERROR(VLOOKUP(AS$1,Weights!$C$3:$D$33,2,FALSE),0)*W219</f>
        <v>0.94131628537777201</v>
      </c>
      <c r="AT219" s="22">
        <f>IFERROR(VLOOKUP(AT$1,Weights!$C$3:$D$33,2,FALSE),0)*X219</f>
        <v>0.13898195164736965</v>
      </c>
      <c r="AU219" s="23">
        <f t="shared" si="3"/>
        <v>42.643647515606837</v>
      </c>
    </row>
    <row r="220" spans="1:47" x14ac:dyDescent="0.2">
      <c r="A220" s="2">
        <v>1955</v>
      </c>
      <c r="B220" s="2">
        <v>4</v>
      </c>
      <c r="C220" s="3">
        <v>50</v>
      </c>
      <c r="D220" s="2">
        <v>47</v>
      </c>
      <c r="E220" s="2">
        <v>0</v>
      </c>
      <c r="F220" s="2">
        <v>43</v>
      </c>
      <c r="G220" s="2">
        <v>48</v>
      </c>
      <c r="H220" s="2">
        <v>44</v>
      </c>
      <c r="I220" s="2">
        <v>47</v>
      </c>
      <c r="J220" s="2">
        <v>46</v>
      </c>
      <c r="K220" s="2">
        <v>51</v>
      </c>
      <c r="L220" s="2">
        <v>44</v>
      </c>
      <c r="M220" s="2">
        <v>64</v>
      </c>
      <c r="N220" s="2">
        <v>45</v>
      </c>
      <c r="O220" s="2">
        <v>0</v>
      </c>
      <c r="P220" s="2">
        <v>46</v>
      </c>
      <c r="Q220" s="2">
        <v>49</v>
      </c>
      <c r="R220" s="2">
        <v>49</v>
      </c>
      <c r="S220" s="2">
        <v>39</v>
      </c>
      <c r="T220" s="2">
        <v>45</v>
      </c>
      <c r="U220" s="2">
        <v>56</v>
      </c>
      <c r="V220" s="2">
        <v>44</v>
      </c>
      <c r="W220" s="2">
        <v>74</v>
      </c>
      <c r="X220" s="2">
        <v>43</v>
      </c>
      <c r="Y220" s="22">
        <f>IFERROR(VLOOKUP(Y$1,Weights!$C$3:$D$33,2,FALSE),0)*C220</f>
        <v>0</v>
      </c>
      <c r="Z220" s="22">
        <f>IFERROR(VLOOKUP(Z$1,Weights!$C$3:$D$33,2,FALSE),0)*D220</f>
        <v>0.21102953175423705</v>
      </c>
      <c r="AA220" s="22">
        <f>IFERROR(VLOOKUP(AA$1,Weights!$C$3:$D$33,2,FALSE),0)*E220</f>
        <v>0</v>
      </c>
      <c r="AB220" s="22">
        <f>IFERROR(VLOOKUP(AB$1,Weights!$C$3:$D$33,2,FALSE),0)*F220</f>
        <v>0.13120013110884166</v>
      </c>
      <c r="AC220" s="22">
        <f>IFERROR(VLOOKUP(AC$1,Weights!$C$3:$D$33,2,FALSE),0)*G220</f>
        <v>0</v>
      </c>
      <c r="AD220" s="22">
        <f>IFERROR(VLOOKUP(AD$1,Weights!$C$3:$D$33,2,FALSE),0)*H220</f>
        <v>9.4419817624309219E-2</v>
      </c>
      <c r="AE220" s="22">
        <f>IFERROR(VLOOKUP(AE$1,Weights!$C$3:$D$33,2,FALSE),0)*I220</f>
        <v>4.544203829460697</v>
      </c>
      <c r="AF220" s="22">
        <f>IFERROR(VLOOKUP(AF$1,Weights!$C$3:$D$33,2,FALSE),0)*J220</f>
        <v>0.43309263300619916</v>
      </c>
      <c r="AG220" s="22">
        <f>IFERROR(VLOOKUP(AG$1,Weights!$C$3:$D$33,2,FALSE),0)*K220</f>
        <v>0.52356213421585929</v>
      </c>
      <c r="AH220" s="22">
        <f>IFERROR(VLOOKUP(AH$1,Weights!$C$3:$D$33,2,FALSE),0)*L220</f>
        <v>0.36441421534084495</v>
      </c>
      <c r="AI220" s="22">
        <f>IFERROR(VLOOKUP(AI$1,Weights!$C$3:$D$33,2,FALSE),0)*M220</f>
        <v>0</v>
      </c>
      <c r="AJ220" s="22">
        <f>IFERROR(VLOOKUP(AJ$1,Weights!$C$3:$D$33,2,FALSE),0)*N220</f>
        <v>19.231992148775198</v>
      </c>
      <c r="AK220" s="22">
        <f>IFERROR(VLOOKUP(AK$1,Weights!$C$3:$D$33,2,FALSE),0)*O220</f>
        <v>0</v>
      </c>
      <c r="AL220" s="22">
        <f>IFERROR(VLOOKUP(AL$1,Weights!$C$3:$D$33,2,FALSE),0)*P220</f>
        <v>5.5486287240461507E-2</v>
      </c>
      <c r="AM220" s="22">
        <f>IFERROR(VLOOKUP(AM$1,Weights!$C$3:$D$33,2,FALSE),0)*Q220</f>
        <v>0.74382912317217442</v>
      </c>
      <c r="AN220" s="22">
        <f>IFERROR(VLOOKUP(AN$1,Weights!$C$3:$D$33,2,FALSE),0)*R220</f>
        <v>0.19421871911567118</v>
      </c>
      <c r="AO220" s="22">
        <f>IFERROR(VLOOKUP(AO$1,Weights!$C$3:$D$33,2,FALSE),0)*S220</f>
        <v>11.702341251997337</v>
      </c>
      <c r="AP220" s="22">
        <f>IFERROR(VLOOKUP(AP$1,Weights!$C$3:$D$33,2,FALSE),0)*T220</f>
        <v>0</v>
      </c>
      <c r="AQ220" s="22">
        <f>IFERROR(VLOOKUP(AQ$1,Weights!$C$3:$D$33,2,FALSE),0)*U220</f>
        <v>3.4848685920873979</v>
      </c>
      <c r="AR220" s="22">
        <f>IFERROR(VLOOKUP(AR$1,Weights!$C$3:$D$33,2,FALSE),0)*V220</f>
        <v>1.5420616504536977</v>
      </c>
      <c r="AS220" s="22">
        <f>IFERROR(VLOOKUP(AS$1,Weights!$C$3:$D$33,2,FALSE),0)*W220</f>
        <v>0.94131628537777201</v>
      </c>
      <c r="AT220" s="22">
        <f>IFERROR(VLOOKUP(AT$1,Weights!$C$3:$D$33,2,FALSE),0)*X220</f>
        <v>0.14576155904480231</v>
      </c>
      <c r="AU220" s="23">
        <f t="shared" si="3"/>
        <v>44.238283143898371</v>
      </c>
    </row>
    <row r="221" spans="1:47" x14ac:dyDescent="0.2">
      <c r="A221" s="2">
        <v>1956</v>
      </c>
      <c r="B221" s="2">
        <v>4</v>
      </c>
      <c r="C221" s="3">
        <v>54</v>
      </c>
      <c r="D221" s="2">
        <v>51</v>
      </c>
      <c r="E221" s="2">
        <v>0</v>
      </c>
      <c r="F221" s="2">
        <v>46</v>
      </c>
      <c r="G221" s="2">
        <v>51</v>
      </c>
      <c r="H221" s="2">
        <v>47</v>
      </c>
      <c r="I221" s="2">
        <v>49</v>
      </c>
      <c r="J221" s="2">
        <v>51</v>
      </c>
      <c r="K221" s="2">
        <v>54</v>
      </c>
      <c r="L221" s="2">
        <v>47</v>
      </c>
      <c r="M221" s="2">
        <v>68</v>
      </c>
      <c r="N221" s="2">
        <v>47</v>
      </c>
      <c r="O221" s="2">
        <v>0</v>
      </c>
      <c r="P221" s="2">
        <v>51</v>
      </c>
      <c r="Q221" s="2">
        <v>53</v>
      </c>
      <c r="R221" s="2">
        <v>52</v>
      </c>
      <c r="S221" s="2">
        <v>43</v>
      </c>
      <c r="T221" s="2">
        <v>47</v>
      </c>
      <c r="U221" s="2">
        <v>63</v>
      </c>
      <c r="V221" s="2">
        <v>49</v>
      </c>
      <c r="W221" s="2">
        <v>74</v>
      </c>
      <c r="X221" s="2">
        <v>49</v>
      </c>
      <c r="Y221" s="22">
        <f>IFERROR(VLOOKUP(Y$1,Weights!$C$3:$D$33,2,FALSE),0)*C221</f>
        <v>0</v>
      </c>
      <c r="Z221" s="22">
        <f>IFERROR(VLOOKUP(Z$1,Weights!$C$3:$D$33,2,FALSE),0)*D221</f>
        <v>0.22898949190353382</v>
      </c>
      <c r="AA221" s="22">
        <f>IFERROR(VLOOKUP(AA$1,Weights!$C$3:$D$33,2,FALSE),0)*E221</f>
        <v>0</v>
      </c>
      <c r="AB221" s="22">
        <f>IFERROR(VLOOKUP(AB$1,Weights!$C$3:$D$33,2,FALSE),0)*F221</f>
        <v>0.14035362862806319</v>
      </c>
      <c r="AC221" s="22">
        <f>IFERROR(VLOOKUP(AC$1,Weights!$C$3:$D$33,2,FALSE),0)*G221</f>
        <v>0</v>
      </c>
      <c r="AD221" s="22">
        <f>IFERROR(VLOOKUP(AD$1,Weights!$C$3:$D$33,2,FALSE),0)*H221</f>
        <v>0.1008575324623303</v>
      </c>
      <c r="AE221" s="22">
        <f>IFERROR(VLOOKUP(AE$1,Weights!$C$3:$D$33,2,FALSE),0)*I221</f>
        <v>4.7375742051824279</v>
      </c>
      <c r="AF221" s="22">
        <f>IFERROR(VLOOKUP(AF$1,Weights!$C$3:$D$33,2,FALSE),0)*J221</f>
        <v>0.48016791920252516</v>
      </c>
      <c r="AG221" s="22">
        <f>IFERROR(VLOOKUP(AG$1,Weights!$C$3:$D$33,2,FALSE),0)*K221</f>
        <v>0.55435990681679215</v>
      </c>
      <c r="AH221" s="22">
        <f>IFERROR(VLOOKUP(AH$1,Weights!$C$3:$D$33,2,FALSE),0)*L221</f>
        <v>0.38926063911408443</v>
      </c>
      <c r="AI221" s="22">
        <f>IFERROR(VLOOKUP(AI$1,Weights!$C$3:$D$33,2,FALSE),0)*M221</f>
        <v>0</v>
      </c>
      <c r="AJ221" s="22">
        <f>IFERROR(VLOOKUP(AJ$1,Weights!$C$3:$D$33,2,FALSE),0)*N221</f>
        <v>20.086747355387431</v>
      </c>
      <c r="AK221" s="22">
        <f>IFERROR(VLOOKUP(AK$1,Weights!$C$3:$D$33,2,FALSE),0)*O221</f>
        <v>0</v>
      </c>
      <c r="AL221" s="22">
        <f>IFERROR(VLOOKUP(AL$1,Weights!$C$3:$D$33,2,FALSE),0)*P221</f>
        <v>6.1517405418772542E-2</v>
      </c>
      <c r="AM221" s="22">
        <f>IFERROR(VLOOKUP(AM$1,Weights!$C$3:$D$33,2,FALSE),0)*Q221</f>
        <v>0.80454986792092331</v>
      </c>
      <c r="AN221" s="22">
        <f>IFERROR(VLOOKUP(AN$1,Weights!$C$3:$D$33,2,FALSE),0)*R221</f>
        <v>0.20610966110234491</v>
      </c>
      <c r="AO221" s="22">
        <f>IFERROR(VLOOKUP(AO$1,Weights!$C$3:$D$33,2,FALSE),0)*S221</f>
        <v>12.90258138040732</v>
      </c>
      <c r="AP221" s="22">
        <f>IFERROR(VLOOKUP(AP$1,Weights!$C$3:$D$33,2,FALSE),0)*T221</f>
        <v>0</v>
      </c>
      <c r="AQ221" s="22">
        <f>IFERROR(VLOOKUP(AQ$1,Weights!$C$3:$D$33,2,FALSE),0)*U221</f>
        <v>3.9204771660983226</v>
      </c>
      <c r="AR221" s="22">
        <f>IFERROR(VLOOKUP(AR$1,Weights!$C$3:$D$33,2,FALSE),0)*V221</f>
        <v>1.7172959289143452</v>
      </c>
      <c r="AS221" s="22">
        <f>IFERROR(VLOOKUP(AS$1,Weights!$C$3:$D$33,2,FALSE),0)*W221</f>
        <v>0.94131628537777201</v>
      </c>
      <c r="AT221" s="22">
        <f>IFERROR(VLOOKUP(AT$1,Weights!$C$3:$D$33,2,FALSE),0)*X221</f>
        <v>0.1661003812371003</v>
      </c>
      <c r="AU221" s="23">
        <f t="shared" ref="AU221:AU275" si="4">SUM(AD221:AT221,AB221)+AVERAGE(Z221:AA221)</f>
        <v>47.323764009222323</v>
      </c>
    </row>
    <row r="222" spans="1:47" x14ac:dyDescent="0.2">
      <c r="A222" s="2">
        <v>1957</v>
      </c>
      <c r="B222" s="2">
        <v>4</v>
      </c>
      <c r="C222" s="3">
        <v>58</v>
      </c>
      <c r="D222" s="2">
        <v>54</v>
      </c>
      <c r="E222" s="2">
        <v>0</v>
      </c>
      <c r="F222" s="2">
        <v>49</v>
      </c>
      <c r="G222" s="2">
        <v>53</v>
      </c>
      <c r="H222" s="2">
        <v>50</v>
      </c>
      <c r="I222" s="2">
        <v>52</v>
      </c>
      <c r="J222" s="2">
        <v>55</v>
      </c>
      <c r="K222" s="2">
        <v>57</v>
      </c>
      <c r="L222" s="2">
        <v>50</v>
      </c>
      <c r="M222" s="2">
        <v>71</v>
      </c>
      <c r="N222" s="2">
        <v>51</v>
      </c>
      <c r="O222" s="2">
        <v>0</v>
      </c>
      <c r="P222" s="2">
        <v>55</v>
      </c>
      <c r="Q222" s="2">
        <v>57</v>
      </c>
      <c r="R222" s="2">
        <v>56</v>
      </c>
      <c r="S222" s="2">
        <v>46</v>
      </c>
      <c r="T222" s="2">
        <v>48</v>
      </c>
      <c r="U222" s="2">
        <v>66</v>
      </c>
      <c r="V222" s="2">
        <v>54</v>
      </c>
      <c r="W222" s="2">
        <v>76</v>
      </c>
      <c r="X222" s="2">
        <v>53</v>
      </c>
      <c r="Y222" s="22">
        <f>IFERROR(VLOOKUP(Y$1,Weights!$C$3:$D$33,2,FALSE),0)*C222</f>
        <v>0</v>
      </c>
      <c r="Z222" s="22">
        <f>IFERROR(VLOOKUP(Z$1,Weights!$C$3:$D$33,2,FALSE),0)*D222</f>
        <v>0.24245946201550639</v>
      </c>
      <c r="AA222" s="22">
        <f>IFERROR(VLOOKUP(AA$1,Weights!$C$3:$D$33,2,FALSE),0)*E222</f>
        <v>0</v>
      </c>
      <c r="AB222" s="22">
        <f>IFERROR(VLOOKUP(AB$1,Weights!$C$3:$D$33,2,FALSE),0)*F222</f>
        <v>0.1495071261472847</v>
      </c>
      <c r="AC222" s="22">
        <f>IFERROR(VLOOKUP(AC$1,Weights!$C$3:$D$33,2,FALSE),0)*G222</f>
        <v>0</v>
      </c>
      <c r="AD222" s="22">
        <f>IFERROR(VLOOKUP(AD$1,Weights!$C$3:$D$33,2,FALSE),0)*H222</f>
        <v>0.10729524730035138</v>
      </c>
      <c r="AE222" s="22">
        <f>IFERROR(VLOOKUP(AE$1,Weights!$C$3:$D$33,2,FALSE),0)*I222</f>
        <v>5.027629768765026</v>
      </c>
      <c r="AF222" s="22">
        <f>IFERROR(VLOOKUP(AF$1,Weights!$C$3:$D$33,2,FALSE),0)*J222</f>
        <v>0.51782814815958589</v>
      </c>
      <c r="AG222" s="22">
        <f>IFERROR(VLOOKUP(AG$1,Weights!$C$3:$D$33,2,FALSE),0)*K222</f>
        <v>0.58515767941772512</v>
      </c>
      <c r="AH222" s="22">
        <f>IFERROR(VLOOKUP(AH$1,Weights!$C$3:$D$33,2,FALSE),0)*L222</f>
        <v>0.41410706288732385</v>
      </c>
      <c r="AI222" s="22">
        <f>IFERROR(VLOOKUP(AI$1,Weights!$C$3:$D$33,2,FALSE),0)*M222</f>
        <v>0</v>
      </c>
      <c r="AJ222" s="22">
        <f>IFERROR(VLOOKUP(AJ$1,Weights!$C$3:$D$33,2,FALSE),0)*N222</f>
        <v>21.796257768611891</v>
      </c>
      <c r="AK222" s="22">
        <f>IFERROR(VLOOKUP(AK$1,Weights!$C$3:$D$33,2,FALSE),0)*O222</f>
        <v>0</v>
      </c>
      <c r="AL222" s="22">
        <f>IFERROR(VLOOKUP(AL$1,Weights!$C$3:$D$33,2,FALSE),0)*P222</f>
        <v>6.6342299961421367E-2</v>
      </c>
      <c r="AM222" s="22">
        <f>IFERROR(VLOOKUP(AM$1,Weights!$C$3:$D$33,2,FALSE),0)*Q222</f>
        <v>0.86527061266967231</v>
      </c>
      <c r="AN222" s="22">
        <f>IFERROR(VLOOKUP(AN$1,Weights!$C$3:$D$33,2,FALSE),0)*R222</f>
        <v>0.2219642504179099</v>
      </c>
      <c r="AO222" s="22">
        <f>IFERROR(VLOOKUP(AO$1,Weights!$C$3:$D$33,2,FALSE),0)*S222</f>
        <v>13.802761476714808</v>
      </c>
      <c r="AP222" s="22">
        <f>IFERROR(VLOOKUP(AP$1,Weights!$C$3:$D$33,2,FALSE),0)*T222</f>
        <v>0</v>
      </c>
      <c r="AQ222" s="22">
        <f>IFERROR(VLOOKUP(AQ$1,Weights!$C$3:$D$33,2,FALSE),0)*U222</f>
        <v>4.1071665549601475</v>
      </c>
      <c r="AR222" s="22">
        <f>IFERROR(VLOOKUP(AR$1,Weights!$C$3:$D$33,2,FALSE),0)*V222</f>
        <v>1.8925302073749928</v>
      </c>
      <c r="AS222" s="22">
        <f>IFERROR(VLOOKUP(AS$1,Weights!$C$3:$D$33,2,FALSE),0)*W222</f>
        <v>0.96675726606365764</v>
      </c>
      <c r="AT222" s="22">
        <f>IFERROR(VLOOKUP(AT$1,Weights!$C$3:$D$33,2,FALSE),0)*X222</f>
        <v>0.17965959603196563</v>
      </c>
      <c r="AU222" s="23">
        <f t="shared" si="4"/>
        <v>50.821464796491519</v>
      </c>
    </row>
    <row r="223" spans="1:47" x14ac:dyDescent="0.2">
      <c r="A223" s="2">
        <v>1958</v>
      </c>
      <c r="B223" s="2">
        <v>4</v>
      </c>
      <c r="C223" s="3">
        <v>60</v>
      </c>
      <c r="D223" s="2">
        <v>55</v>
      </c>
      <c r="E223" s="2">
        <v>0</v>
      </c>
      <c r="F223" s="2">
        <v>50</v>
      </c>
      <c r="G223" s="2">
        <v>55</v>
      </c>
      <c r="H223" s="2">
        <v>51</v>
      </c>
      <c r="I223" s="2">
        <v>54</v>
      </c>
      <c r="J223" s="2">
        <v>58</v>
      </c>
      <c r="K223" s="2">
        <v>59</v>
      </c>
      <c r="L223" s="2">
        <v>51</v>
      </c>
      <c r="M223" s="2">
        <v>74</v>
      </c>
      <c r="N223" s="2">
        <v>53</v>
      </c>
      <c r="O223" s="2">
        <v>0</v>
      </c>
      <c r="P223" s="2">
        <v>58</v>
      </c>
      <c r="Q223" s="2">
        <v>60</v>
      </c>
      <c r="R223" s="2">
        <v>58</v>
      </c>
      <c r="S223" s="2">
        <v>48</v>
      </c>
      <c r="T223" s="2">
        <v>51</v>
      </c>
      <c r="U223" s="2">
        <v>71</v>
      </c>
      <c r="V223" s="2">
        <v>56</v>
      </c>
      <c r="W223" s="2">
        <v>80</v>
      </c>
      <c r="X223" s="2">
        <v>55</v>
      </c>
      <c r="Y223" s="22">
        <f>IFERROR(VLOOKUP(Y$1,Weights!$C$3:$D$33,2,FALSE),0)*C223</f>
        <v>0</v>
      </c>
      <c r="Z223" s="22">
        <f>IFERROR(VLOOKUP(Z$1,Weights!$C$3:$D$33,2,FALSE),0)*D223</f>
        <v>0.24694945205283059</v>
      </c>
      <c r="AA223" s="22">
        <f>IFERROR(VLOOKUP(AA$1,Weights!$C$3:$D$33,2,FALSE),0)*E223</f>
        <v>0</v>
      </c>
      <c r="AB223" s="22">
        <f>IFERROR(VLOOKUP(AB$1,Weights!$C$3:$D$33,2,FALSE),0)*F223</f>
        <v>0.1525582919870252</v>
      </c>
      <c r="AC223" s="22">
        <f>IFERROR(VLOOKUP(AC$1,Weights!$C$3:$D$33,2,FALSE),0)*G223</f>
        <v>0</v>
      </c>
      <c r="AD223" s="22">
        <f>IFERROR(VLOOKUP(AD$1,Weights!$C$3:$D$33,2,FALSE),0)*H223</f>
        <v>0.10944115224635841</v>
      </c>
      <c r="AE223" s="22">
        <f>IFERROR(VLOOKUP(AE$1,Weights!$C$3:$D$33,2,FALSE),0)*I223</f>
        <v>5.2210001444867578</v>
      </c>
      <c r="AF223" s="22">
        <f>IFERROR(VLOOKUP(AF$1,Weights!$C$3:$D$33,2,FALSE),0)*J223</f>
        <v>0.5460733198773815</v>
      </c>
      <c r="AG223" s="22">
        <f>IFERROR(VLOOKUP(AG$1,Weights!$C$3:$D$33,2,FALSE),0)*K223</f>
        <v>0.60568952781834706</v>
      </c>
      <c r="AH223" s="22">
        <f>IFERROR(VLOOKUP(AH$1,Weights!$C$3:$D$33,2,FALSE),0)*L223</f>
        <v>0.42238920414507031</v>
      </c>
      <c r="AI223" s="22">
        <f>IFERROR(VLOOKUP(AI$1,Weights!$C$3:$D$33,2,FALSE),0)*M223</f>
        <v>0</v>
      </c>
      <c r="AJ223" s="22">
        <f>IFERROR(VLOOKUP(AJ$1,Weights!$C$3:$D$33,2,FALSE),0)*N223</f>
        <v>22.651012975224123</v>
      </c>
      <c r="AK223" s="22">
        <f>IFERROR(VLOOKUP(AK$1,Weights!$C$3:$D$33,2,FALSE),0)*O223</f>
        <v>0</v>
      </c>
      <c r="AL223" s="22">
        <f>IFERROR(VLOOKUP(AL$1,Weights!$C$3:$D$33,2,FALSE),0)*P223</f>
        <v>6.9960970868407982E-2</v>
      </c>
      <c r="AM223" s="22">
        <f>IFERROR(VLOOKUP(AM$1,Weights!$C$3:$D$33,2,FALSE),0)*Q223</f>
        <v>0.91081117123123401</v>
      </c>
      <c r="AN223" s="22">
        <f>IFERROR(VLOOKUP(AN$1,Weights!$C$3:$D$33,2,FALSE),0)*R223</f>
        <v>0.2298915450756924</v>
      </c>
      <c r="AO223" s="22">
        <f>IFERROR(VLOOKUP(AO$1,Weights!$C$3:$D$33,2,FALSE),0)*S223</f>
        <v>14.4028815409198</v>
      </c>
      <c r="AP223" s="22">
        <f>IFERROR(VLOOKUP(AP$1,Weights!$C$3:$D$33,2,FALSE),0)*T223</f>
        <v>0</v>
      </c>
      <c r="AQ223" s="22">
        <f>IFERROR(VLOOKUP(AQ$1,Weights!$C$3:$D$33,2,FALSE),0)*U223</f>
        <v>4.4183155363965225</v>
      </c>
      <c r="AR223" s="22">
        <f>IFERROR(VLOOKUP(AR$1,Weights!$C$3:$D$33,2,FALSE),0)*V223</f>
        <v>1.9626239187592516</v>
      </c>
      <c r="AS223" s="22">
        <f>IFERROR(VLOOKUP(AS$1,Weights!$C$3:$D$33,2,FALSE),0)*W223</f>
        <v>1.0176392274354291</v>
      </c>
      <c r="AT223" s="22">
        <f>IFERROR(VLOOKUP(AT$1,Weights!$C$3:$D$33,2,FALSE),0)*X223</f>
        <v>0.18643920342939832</v>
      </c>
      <c r="AU223" s="23">
        <f t="shared" si="4"/>
        <v>53.030202455927217</v>
      </c>
    </row>
    <row r="224" spans="1:47" x14ac:dyDescent="0.2">
      <c r="A224" s="2">
        <v>1959</v>
      </c>
      <c r="B224" s="2">
        <v>4</v>
      </c>
      <c r="C224" s="3">
        <v>62</v>
      </c>
      <c r="D224" s="2">
        <v>55</v>
      </c>
      <c r="E224" s="2">
        <v>0</v>
      </c>
      <c r="F224" s="2">
        <v>51</v>
      </c>
      <c r="G224" s="2">
        <v>57</v>
      </c>
      <c r="H224" s="2">
        <v>53</v>
      </c>
      <c r="I224" s="2">
        <v>57</v>
      </c>
      <c r="J224" s="2">
        <v>61</v>
      </c>
      <c r="K224" s="2">
        <v>61</v>
      </c>
      <c r="L224" s="2">
        <v>53</v>
      </c>
      <c r="M224" s="2">
        <v>76</v>
      </c>
      <c r="N224" s="2">
        <v>55</v>
      </c>
      <c r="O224" s="2">
        <v>0</v>
      </c>
      <c r="P224" s="2">
        <v>61</v>
      </c>
      <c r="Q224" s="2">
        <v>62</v>
      </c>
      <c r="R224" s="2">
        <v>60</v>
      </c>
      <c r="S224" s="2">
        <v>50</v>
      </c>
      <c r="T224" s="2">
        <v>53</v>
      </c>
      <c r="U224" s="2">
        <v>71</v>
      </c>
      <c r="V224" s="2">
        <v>58</v>
      </c>
      <c r="W224" s="2">
        <v>80</v>
      </c>
      <c r="X224" s="2">
        <v>57</v>
      </c>
      <c r="Y224" s="22">
        <f>IFERROR(VLOOKUP(Y$1,Weights!$C$3:$D$33,2,FALSE),0)*C224</f>
        <v>0</v>
      </c>
      <c r="Z224" s="22">
        <f>IFERROR(VLOOKUP(Z$1,Weights!$C$3:$D$33,2,FALSE),0)*D224</f>
        <v>0.24694945205283059</v>
      </c>
      <c r="AA224" s="22">
        <f>IFERROR(VLOOKUP(AA$1,Weights!$C$3:$D$33,2,FALSE),0)*E224</f>
        <v>0</v>
      </c>
      <c r="AB224" s="22">
        <f>IFERROR(VLOOKUP(AB$1,Weights!$C$3:$D$33,2,FALSE),0)*F224</f>
        <v>0.15560945782676569</v>
      </c>
      <c r="AC224" s="22">
        <f>IFERROR(VLOOKUP(AC$1,Weights!$C$3:$D$33,2,FALSE),0)*G224</f>
        <v>0</v>
      </c>
      <c r="AD224" s="22">
        <f>IFERROR(VLOOKUP(AD$1,Weights!$C$3:$D$33,2,FALSE),0)*H224</f>
        <v>0.11373296213837246</v>
      </c>
      <c r="AE224" s="22">
        <f>IFERROR(VLOOKUP(AE$1,Weights!$C$3:$D$33,2,FALSE),0)*I224</f>
        <v>5.511055708069355</v>
      </c>
      <c r="AF224" s="22">
        <f>IFERROR(VLOOKUP(AF$1,Weights!$C$3:$D$33,2,FALSE),0)*J224</f>
        <v>0.57431849159517712</v>
      </c>
      <c r="AG224" s="22">
        <f>IFERROR(VLOOKUP(AG$1,Weights!$C$3:$D$33,2,FALSE),0)*K224</f>
        <v>0.62622137621896901</v>
      </c>
      <c r="AH224" s="22">
        <f>IFERROR(VLOOKUP(AH$1,Weights!$C$3:$D$33,2,FALSE),0)*L224</f>
        <v>0.43895348666056327</v>
      </c>
      <c r="AI224" s="22">
        <f>IFERROR(VLOOKUP(AI$1,Weights!$C$3:$D$33,2,FALSE),0)*M224</f>
        <v>0</v>
      </c>
      <c r="AJ224" s="22">
        <f>IFERROR(VLOOKUP(AJ$1,Weights!$C$3:$D$33,2,FALSE),0)*N224</f>
        <v>23.505768181836352</v>
      </c>
      <c r="AK224" s="22">
        <f>IFERROR(VLOOKUP(AK$1,Weights!$C$3:$D$33,2,FALSE),0)*O224</f>
        <v>0</v>
      </c>
      <c r="AL224" s="22">
        <f>IFERROR(VLOOKUP(AL$1,Weights!$C$3:$D$33,2,FALSE),0)*P224</f>
        <v>7.3579641775394611E-2</v>
      </c>
      <c r="AM224" s="22">
        <f>IFERROR(VLOOKUP(AM$1,Weights!$C$3:$D$33,2,FALSE),0)*Q224</f>
        <v>0.9411715436056084</v>
      </c>
      <c r="AN224" s="22">
        <f>IFERROR(VLOOKUP(AN$1,Weights!$C$3:$D$33,2,FALSE),0)*R224</f>
        <v>0.2378188397334749</v>
      </c>
      <c r="AO224" s="22">
        <f>IFERROR(VLOOKUP(AO$1,Weights!$C$3:$D$33,2,FALSE),0)*S224</f>
        <v>15.003001605124791</v>
      </c>
      <c r="AP224" s="22">
        <f>IFERROR(VLOOKUP(AP$1,Weights!$C$3:$D$33,2,FALSE),0)*T224</f>
        <v>0</v>
      </c>
      <c r="AQ224" s="22">
        <f>IFERROR(VLOOKUP(AQ$1,Weights!$C$3:$D$33,2,FALSE),0)*U224</f>
        <v>4.4183155363965225</v>
      </c>
      <c r="AR224" s="22">
        <f>IFERROR(VLOOKUP(AR$1,Weights!$C$3:$D$33,2,FALSE),0)*V224</f>
        <v>2.0327176301435106</v>
      </c>
      <c r="AS224" s="22">
        <f>IFERROR(VLOOKUP(AS$1,Weights!$C$3:$D$33,2,FALSE),0)*W224</f>
        <v>1.0176392274354291</v>
      </c>
      <c r="AT224" s="22">
        <f>IFERROR(VLOOKUP(AT$1,Weights!$C$3:$D$33,2,FALSE),0)*X224</f>
        <v>0.19321881082683098</v>
      </c>
      <c r="AU224" s="23">
        <f t="shared" si="4"/>
        <v>54.96659722541353</v>
      </c>
    </row>
    <row r="225" spans="1:47" x14ac:dyDescent="0.2">
      <c r="A225" s="2">
        <v>1960</v>
      </c>
      <c r="B225" s="2">
        <v>4</v>
      </c>
      <c r="C225" s="3">
        <v>63</v>
      </c>
      <c r="D225" s="2">
        <v>57</v>
      </c>
      <c r="E225" s="2">
        <v>0</v>
      </c>
      <c r="F225" s="2">
        <v>53</v>
      </c>
      <c r="G225" s="2">
        <v>58</v>
      </c>
      <c r="H225" s="2">
        <v>55</v>
      </c>
      <c r="I225" s="2">
        <v>58</v>
      </c>
      <c r="J225" s="2">
        <v>61</v>
      </c>
      <c r="K225" s="2">
        <v>62</v>
      </c>
      <c r="L225" s="2">
        <v>55</v>
      </c>
      <c r="M225" s="2">
        <v>78</v>
      </c>
      <c r="N225" s="2">
        <v>57</v>
      </c>
      <c r="O225" s="2">
        <v>0</v>
      </c>
      <c r="P225" s="2">
        <v>61</v>
      </c>
      <c r="Q225" s="2">
        <v>63</v>
      </c>
      <c r="R225" s="2">
        <v>61</v>
      </c>
      <c r="S225" s="2">
        <v>52</v>
      </c>
      <c r="T225" s="2">
        <v>55</v>
      </c>
      <c r="U225" s="2">
        <v>71</v>
      </c>
      <c r="V225" s="2">
        <v>60</v>
      </c>
      <c r="W225" s="2">
        <v>80</v>
      </c>
      <c r="X225" s="2">
        <v>59</v>
      </c>
      <c r="Y225" s="22">
        <f>IFERROR(VLOOKUP(Y$1,Weights!$C$3:$D$33,2,FALSE),0)*C225</f>
        <v>0</v>
      </c>
      <c r="Z225" s="22">
        <f>IFERROR(VLOOKUP(Z$1,Weights!$C$3:$D$33,2,FALSE),0)*D225</f>
        <v>0.25592943212747898</v>
      </c>
      <c r="AA225" s="22">
        <f>IFERROR(VLOOKUP(AA$1,Weights!$C$3:$D$33,2,FALSE),0)*E225</f>
        <v>0</v>
      </c>
      <c r="AB225" s="22">
        <f>IFERROR(VLOOKUP(AB$1,Weights!$C$3:$D$33,2,FALSE),0)*F225</f>
        <v>0.16171178950624671</v>
      </c>
      <c r="AC225" s="22">
        <f>IFERROR(VLOOKUP(AC$1,Weights!$C$3:$D$33,2,FALSE),0)*G225</f>
        <v>0</v>
      </c>
      <c r="AD225" s="22">
        <f>IFERROR(VLOOKUP(AD$1,Weights!$C$3:$D$33,2,FALSE),0)*H225</f>
        <v>0.11802477203038651</v>
      </c>
      <c r="AE225" s="22">
        <f>IFERROR(VLOOKUP(AE$1,Weights!$C$3:$D$33,2,FALSE),0)*I225</f>
        <v>5.6077408959302213</v>
      </c>
      <c r="AF225" s="22">
        <f>IFERROR(VLOOKUP(AF$1,Weights!$C$3:$D$33,2,FALSE),0)*J225</f>
        <v>0.57431849159517712</v>
      </c>
      <c r="AG225" s="22">
        <f>IFERROR(VLOOKUP(AG$1,Weights!$C$3:$D$33,2,FALSE),0)*K225</f>
        <v>0.63648730041927992</v>
      </c>
      <c r="AH225" s="22">
        <f>IFERROR(VLOOKUP(AH$1,Weights!$C$3:$D$33,2,FALSE),0)*L225</f>
        <v>0.45551776917605624</v>
      </c>
      <c r="AI225" s="22">
        <f>IFERROR(VLOOKUP(AI$1,Weights!$C$3:$D$33,2,FALSE),0)*M225</f>
        <v>0</v>
      </c>
      <c r="AJ225" s="22">
        <f>IFERROR(VLOOKUP(AJ$1,Weights!$C$3:$D$33,2,FALSE),0)*N225</f>
        <v>24.360523388448584</v>
      </c>
      <c r="AK225" s="22">
        <f>IFERROR(VLOOKUP(AK$1,Weights!$C$3:$D$33,2,FALSE),0)*O225</f>
        <v>0</v>
      </c>
      <c r="AL225" s="22">
        <f>IFERROR(VLOOKUP(AL$1,Weights!$C$3:$D$33,2,FALSE),0)*P225</f>
        <v>7.3579641775394611E-2</v>
      </c>
      <c r="AM225" s="22">
        <f>IFERROR(VLOOKUP(AM$1,Weights!$C$3:$D$33,2,FALSE),0)*Q225</f>
        <v>0.9563517297927957</v>
      </c>
      <c r="AN225" s="22">
        <f>IFERROR(VLOOKUP(AN$1,Weights!$C$3:$D$33,2,FALSE),0)*R225</f>
        <v>0.24178248706236616</v>
      </c>
      <c r="AO225" s="22">
        <f>IFERROR(VLOOKUP(AO$1,Weights!$C$3:$D$33,2,FALSE),0)*S225</f>
        <v>15.603121669329783</v>
      </c>
      <c r="AP225" s="22">
        <f>IFERROR(VLOOKUP(AP$1,Weights!$C$3:$D$33,2,FALSE),0)*T225</f>
        <v>0</v>
      </c>
      <c r="AQ225" s="22">
        <f>IFERROR(VLOOKUP(AQ$1,Weights!$C$3:$D$33,2,FALSE),0)*U225</f>
        <v>4.4183155363965225</v>
      </c>
      <c r="AR225" s="22">
        <f>IFERROR(VLOOKUP(AR$1,Weights!$C$3:$D$33,2,FALSE),0)*V225</f>
        <v>2.1028113415277696</v>
      </c>
      <c r="AS225" s="22">
        <f>IFERROR(VLOOKUP(AS$1,Weights!$C$3:$D$33,2,FALSE),0)*W225</f>
        <v>1.0176392274354291</v>
      </c>
      <c r="AT225" s="22">
        <f>IFERROR(VLOOKUP(AT$1,Weights!$C$3:$D$33,2,FALSE),0)*X225</f>
        <v>0.19999841822426365</v>
      </c>
      <c r="AU225" s="23">
        <f t="shared" si="4"/>
        <v>56.655889174714012</v>
      </c>
    </row>
    <row r="226" spans="1:47" x14ac:dyDescent="0.2">
      <c r="A226" s="2">
        <v>1961</v>
      </c>
      <c r="B226" s="2">
        <v>4</v>
      </c>
      <c r="C226" s="3">
        <v>64</v>
      </c>
      <c r="D226" s="2">
        <v>58</v>
      </c>
      <c r="E226" s="2">
        <v>0</v>
      </c>
      <c r="F226" s="2">
        <v>55</v>
      </c>
      <c r="G226" s="2">
        <v>60</v>
      </c>
      <c r="H226" s="2">
        <v>55</v>
      </c>
      <c r="I226" s="2">
        <v>60</v>
      </c>
      <c r="J226" s="2">
        <v>61</v>
      </c>
      <c r="K226" s="2">
        <v>63</v>
      </c>
      <c r="L226" s="2">
        <v>55</v>
      </c>
      <c r="M226" s="2">
        <v>79</v>
      </c>
      <c r="N226" s="2">
        <v>59</v>
      </c>
      <c r="O226" s="2">
        <v>0</v>
      </c>
      <c r="P226" s="2">
        <v>61</v>
      </c>
      <c r="Q226" s="2">
        <v>64</v>
      </c>
      <c r="R226" s="2">
        <v>62</v>
      </c>
      <c r="S226" s="2">
        <v>54</v>
      </c>
      <c r="T226" s="2">
        <v>56</v>
      </c>
      <c r="U226" s="2">
        <v>73</v>
      </c>
      <c r="V226" s="2">
        <v>61</v>
      </c>
      <c r="W226" s="2">
        <v>81</v>
      </c>
      <c r="X226" s="2">
        <v>60</v>
      </c>
      <c r="Y226" s="22">
        <f>IFERROR(VLOOKUP(Y$1,Weights!$C$3:$D$33,2,FALSE),0)*C226</f>
        <v>0</v>
      </c>
      <c r="Z226" s="22">
        <f>IFERROR(VLOOKUP(Z$1,Weights!$C$3:$D$33,2,FALSE),0)*D226</f>
        <v>0.26041942216480318</v>
      </c>
      <c r="AA226" s="22">
        <f>IFERROR(VLOOKUP(AA$1,Weights!$C$3:$D$33,2,FALSE),0)*E226</f>
        <v>0</v>
      </c>
      <c r="AB226" s="22">
        <f>IFERROR(VLOOKUP(AB$1,Weights!$C$3:$D$33,2,FALSE),0)*F226</f>
        <v>0.16781412118572772</v>
      </c>
      <c r="AC226" s="22">
        <f>IFERROR(VLOOKUP(AC$1,Weights!$C$3:$D$33,2,FALSE),0)*G226</f>
        <v>0</v>
      </c>
      <c r="AD226" s="22">
        <f>IFERROR(VLOOKUP(AD$1,Weights!$C$3:$D$33,2,FALSE),0)*H226</f>
        <v>0.11802477203038651</v>
      </c>
      <c r="AE226" s="22">
        <f>IFERROR(VLOOKUP(AE$1,Weights!$C$3:$D$33,2,FALSE),0)*I226</f>
        <v>5.8011112716519531</v>
      </c>
      <c r="AF226" s="22">
        <f>IFERROR(VLOOKUP(AF$1,Weights!$C$3:$D$33,2,FALSE),0)*J226</f>
        <v>0.57431849159517712</v>
      </c>
      <c r="AG226" s="22">
        <f>IFERROR(VLOOKUP(AG$1,Weights!$C$3:$D$33,2,FALSE),0)*K226</f>
        <v>0.64675322461959095</v>
      </c>
      <c r="AH226" s="22">
        <f>IFERROR(VLOOKUP(AH$1,Weights!$C$3:$D$33,2,FALSE),0)*L226</f>
        <v>0.45551776917605624</v>
      </c>
      <c r="AI226" s="22">
        <f>IFERROR(VLOOKUP(AI$1,Weights!$C$3:$D$33,2,FALSE),0)*M226</f>
        <v>0</v>
      </c>
      <c r="AJ226" s="22">
        <f>IFERROR(VLOOKUP(AJ$1,Weights!$C$3:$D$33,2,FALSE),0)*N226</f>
        <v>25.215278595060816</v>
      </c>
      <c r="AK226" s="22">
        <f>IFERROR(VLOOKUP(AK$1,Weights!$C$3:$D$33,2,FALSE),0)*O226</f>
        <v>0</v>
      </c>
      <c r="AL226" s="22">
        <f>IFERROR(VLOOKUP(AL$1,Weights!$C$3:$D$33,2,FALSE),0)*P226</f>
        <v>7.3579641775394611E-2</v>
      </c>
      <c r="AM226" s="22">
        <f>IFERROR(VLOOKUP(AM$1,Weights!$C$3:$D$33,2,FALSE),0)*Q226</f>
        <v>0.9715319159799829</v>
      </c>
      <c r="AN226" s="22">
        <f>IFERROR(VLOOKUP(AN$1,Weights!$C$3:$D$33,2,FALSE),0)*R226</f>
        <v>0.24574613439125739</v>
      </c>
      <c r="AO226" s="22">
        <f>IFERROR(VLOOKUP(AO$1,Weights!$C$3:$D$33,2,FALSE),0)*S226</f>
        <v>16.203241733534774</v>
      </c>
      <c r="AP226" s="22">
        <f>IFERROR(VLOOKUP(AP$1,Weights!$C$3:$D$33,2,FALSE),0)*T226</f>
        <v>0</v>
      </c>
      <c r="AQ226" s="22">
        <f>IFERROR(VLOOKUP(AQ$1,Weights!$C$3:$D$33,2,FALSE),0)*U226</f>
        <v>4.5427751289710727</v>
      </c>
      <c r="AR226" s="22">
        <f>IFERROR(VLOOKUP(AR$1,Weights!$C$3:$D$33,2,FALSE),0)*V226</f>
        <v>2.1378581972198991</v>
      </c>
      <c r="AS226" s="22">
        <f>IFERROR(VLOOKUP(AS$1,Weights!$C$3:$D$33,2,FALSE),0)*W226</f>
        <v>1.0303597177783721</v>
      </c>
      <c r="AT226" s="22">
        <f>IFERROR(VLOOKUP(AT$1,Weights!$C$3:$D$33,2,FALSE),0)*X226</f>
        <v>0.20338822192297998</v>
      </c>
      <c r="AU226" s="23">
        <f t="shared" si="4"/>
        <v>58.517508647975838</v>
      </c>
    </row>
    <row r="227" spans="1:47" x14ac:dyDescent="0.2">
      <c r="A227" s="2">
        <v>1962</v>
      </c>
      <c r="B227" s="2">
        <v>4</v>
      </c>
      <c r="C227" s="3">
        <v>65</v>
      </c>
      <c r="D227" s="2">
        <v>58</v>
      </c>
      <c r="E227" s="2">
        <v>0</v>
      </c>
      <c r="F227" s="2">
        <v>55</v>
      </c>
      <c r="G227" s="2">
        <v>61</v>
      </c>
      <c r="H227" s="2">
        <v>56</v>
      </c>
      <c r="I227" s="2">
        <v>61</v>
      </c>
      <c r="J227" s="2">
        <v>61</v>
      </c>
      <c r="K227" s="2">
        <v>64</v>
      </c>
      <c r="L227" s="2">
        <v>56</v>
      </c>
      <c r="M227" s="2">
        <v>80</v>
      </c>
      <c r="N227" s="2">
        <v>60</v>
      </c>
      <c r="O227" s="2">
        <v>70</v>
      </c>
      <c r="P227" s="2">
        <v>61</v>
      </c>
      <c r="Q227" s="2">
        <v>66</v>
      </c>
      <c r="R227" s="2">
        <v>63</v>
      </c>
      <c r="S227" s="2">
        <v>55</v>
      </c>
      <c r="T227" s="2">
        <v>57</v>
      </c>
      <c r="U227" s="2">
        <v>79</v>
      </c>
      <c r="V227" s="2">
        <v>62</v>
      </c>
      <c r="W227" s="2">
        <v>82</v>
      </c>
      <c r="X227" s="2">
        <v>61</v>
      </c>
      <c r="Y227" s="22">
        <f>IFERROR(VLOOKUP(Y$1,Weights!$C$3:$D$33,2,FALSE),0)*C227</f>
        <v>0</v>
      </c>
      <c r="Z227" s="22">
        <f>IFERROR(VLOOKUP(Z$1,Weights!$C$3:$D$33,2,FALSE),0)*D227</f>
        <v>0.26041942216480318</v>
      </c>
      <c r="AA227" s="22">
        <f>IFERROR(VLOOKUP(AA$1,Weights!$C$3:$D$33,2,FALSE),0)*E227</f>
        <v>0</v>
      </c>
      <c r="AB227" s="22">
        <f>IFERROR(VLOOKUP(AB$1,Weights!$C$3:$D$33,2,FALSE),0)*F227</f>
        <v>0.16781412118572772</v>
      </c>
      <c r="AC227" s="22">
        <f>IFERROR(VLOOKUP(AC$1,Weights!$C$3:$D$33,2,FALSE),0)*G227</f>
        <v>0</v>
      </c>
      <c r="AD227" s="22">
        <f>IFERROR(VLOOKUP(AD$1,Weights!$C$3:$D$33,2,FALSE),0)*H227</f>
        <v>0.12017067697639355</v>
      </c>
      <c r="AE227" s="22">
        <f>IFERROR(VLOOKUP(AE$1,Weights!$C$3:$D$33,2,FALSE),0)*I227</f>
        <v>5.8977964595128185</v>
      </c>
      <c r="AF227" s="22">
        <f>IFERROR(VLOOKUP(AF$1,Weights!$C$3:$D$33,2,FALSE),0)*J227</f>
        <v>0.57431849159517712</v>
      </c>
      <c r="AG227" s="22">
        <f>IFERROR(VLOOKUP(AG$1,Weights!$C$3:$D$33,2,FALSE),0)*K227</f>
        <v>0.65701914881990187</v>
      </c>
      <c r="AH227" s="22">
        <f>IFERROR(VLOOKUP(AH$1,Weights!$C$3:$D$33,2,FALSE),0)*L227</f>
        <v>0.4637999104338027</v>
      </c>
      <c r="AI227" s="22">
        <f>IFERROR(VLOOKUP(AI$1,Weights!$C$3:$D$33,2,FALSE),0)*M227</f>
        <v>0</v>
      </c>
      <c r="AJ227" s="22">
        <f>IFERROR(VLOOKUP(AJ$1,Weights!$C$3:$D$33,2,FALSE),0)*N227</f>
        <v>25.642656198366932</v>
      </c>
      <c r="AK227" s="22">
        <f>IFERROR(VLOOKUP(AK$1,Weights!$C$3:$D$33,2,FALSE),0)*O227</f>
        <v>0</v>
      </c>
      <c r="AL227" s="22">
        <f>IFERROR(VLOOKUP(AL$1,Weights!$C$3:$D$33,2,FALSE),0)*P227</f>
        <v>7.3579641775394611E-2</v>
      </c>
      <c r="AM227" s="22">
        <f>IFERROR(VLOOKUP(AM$1,Weights!$C$3:$D$33,2,FALSE),0)*Q227</f>
        <v>1.0018922883543573</v>
      </c>
      <c r="AN227" s="22">
        <f>IFERROR(VLOOKUP(AN$1,Weights!$C$3:$D$33,2,FALSE),0)*R227</f>
        <v>0.24970978172014863</v>
      </c>
      <c r="AO227" s="22">
        <f>IFERROR(VLOOKUP(AO$1,Weights!$C$3:$D$33,2,FALSE),0)*S227</f>
        <v>16.503301765637271</v>
      </c>
      <c r="AP227" s="22">
        <f>IFERROR(VLOOKUP(AP$1,Weights!$C$3:$D$33,2,FALSE),0)*T227</f>
        <v>0</v>
      </c>
      <c r="AQ227" s="22">
        <f>IFERROR(VLOOKUP(AQ$1,Weights!$C$3:$D$33,2,FALSE),0)*U227</f>
        <v>4.9161539066947224</v>
      </c>
      <c r="AR227" s="22">
        <f>IFERROR(VLOOKUP(AR$1,Weights!$C$3:$D$33,2,FALSE),0)*V227</f>
        <v>2.1729050529120286</v>
      </c>
      <c r="AS227" s="22">
        <f>IFERROR(VLOOKUP(AS$1,Weights!$C$3:$D$33,2,FALSE),0)*W227</f>
        <v>1.0430802081213149</v>
      </c>
      <c r="AT227" s="22">
        <f>IFERROR(VLOOKUP(AT$1,Weights!$C$3:$D$33,2,FALSE),0)*X227</f>
        <v>0.20677802562169631</v>
      </c>
      <c r="AU227" s="23">
        <f t="shared" si="4"/>
        <v>59.821185388810086</v>
      </c>
    </row>
    <row r="228" spans="1:47" x14ac:dyDescent="0.2">
      <c r="A228" s="2">
        <v>1963</v>
      </c>
      <c r="B228" s="2">
        <v>4</v>
      </c>
      <c r="C228" s="3">
        <v>66</v>
      </c>
      <c r="D228" s="2">
        <v>60</v>
      </c>
      <c r="E228" s="2">
        <v>0</v>
      </c>
      <c r="F228" s="2">
        <v>57</v>
      </c>
      <c r="G228" s="2">
        <v>63</v>
      </c>
      <c r="H228" s="2">
        <v>57</v>
      </c>
      <c r="I228" s="2">
        <v>63</v>
      </c>
      <c r="J228" s="2">
        <v>63</v>
      </c>
      <c r="K228" s="2">
        <v>64</v>
      </c>
      <c r="L228" s="2">
        <v>57</v>
      </c>
      <c r="M228" s="2">
        <v>82</v>
      </c>
      <c r="N228" s="2">
        <v>62</v>
      </c>
      <c r="O228" s="2">
        <v>71</v>
      </c>
      <c r="P228" s="2">
        <v>63</v>
      </c>
      <c r="Q228" s="2">
        <v>66</v>
      </c>
      <c r="R228" s="2">
        <v>64</v>
      </c>
      <c r="S228" s="2">
        <v>57</v>
      </c>
      <c r="T228" s="2">
        <v>59</v>
      </c>
      <c r="U228" s="2">
        <v>79</v>
      </c>
      <c r="V228" s="2">
        <v>63</v>
      </c>
      <c r="W228" s="2">
        <v>82</v>
      </c>
      <c r="X228" s="2">
        <v>62</v>
      </c>
      <c r="Y228" s="22">
        <f>IFERROR(VLOOKUP(Y$1,Weights!$C$3:$D$33,2,FALSE),0)*C228</f>
        <v>0</v>
      </c>
      <c r="Z228" s="22">
        <f>IFERROR(VLOOKUP(Z$1,Weights!$C$3:$D$33,2,FALSE),0)*D228</f>
        <v>0.26939940223945152</v>
      </c>
      <c r="AA228" s="22">
        <f>IFERROR(VLOOKUP(AA$1,Weights!$C$3:$D$33,2,FALSE),0)*E228</f>
        <v>0</v>
      </c>
      <c r="AB228" s="22">
        <f>IFERROR(VLOOKUP(AB$1,Weights!$C$3:$D$33,2,FALSE),0)*F228</f>
        <v>0.17391645286520871</v>
      </c>
      <c r="AC228" s="22">
        <f>IFERROR(VLOOKUP(AC$1,Weights!$C$3:$D$33,2,FALSE),0)*G228</f>
        <v>0</v>
      </c>
      <c r="AD228" s="22">
        <f>IFERROR(VLOOKUP(AD$1,Weights!$C$3:$D$33,2,FALSE),0)*H228</f>
        <v>0.12231658192240058</v>
      </c>
      <c r="AE228" s="22">
        <f>IFERROR(VLOOKUP(AE$1,Weights!$C$3:$D$33,2,FALSE),0)*I228</f>
        <v>6.0911668352345512</v>
      </c>
      <c r="AF228" s="22">
        <f>IFERROR(VLOOKUP(AF$1,Weights!$C$3:$D$33,2,FALSE),0)*J228</f>
        <v>0.59314860607370756</v>
      </c>
      <c r="AG228" s="22">
        <f>IFERROR(VLOOKUP(AG$1,Weights!$C$3:$D$33,2,FALSE),0)*K228</f>
        <v>0.65701914881990187</v>
      </c>
      <c r="AH228" s="22">
        <f>IFERROR(VLOOKUP(AH$1,Weights!$C$3:$D$33,2,FALSE),0)*L228</f>
        <v>0.47208205169154915</v>
      </c>
      <c r="AI228" s="22">
        <f>IFERROR(VLOOKUP(AI$1,Weights!$C$3:$D$33,2,FALSE),0)*M228</f>
        <v>0</v>
      </c>
      <c r="AJ228" s="22">
        <f>IFERROR(VLOOKUP(AJ$1,Weights!$C$3:$D$33,2,FALSE),0)*N228</f>
        <v>26.497411404979161</v>
      </c>
      <c r="AK228" s="22">
        <f>IFERROR(VLOOKUP(AK$1,Weights!$C$3:$D$33,2,FALSE),0)*O228</f>
        <v>0</v>
      </c>
      <c r="AL228" s="22">
        <f>IFERROR(VLOOKUP(AL$1,Weights!$C$3:$D$33,2,FALSE),0)*P228</f>
        <v>7.5992089046719016E-2</v>
      </c>
      <c r="AM228" s="22">
        <f>IFERROR(VLOOKUP(AM$1,Weights!$C$3:$D$33,2,FALSE),0)*Q228</f>
        <v>1.0018922883543573</v>
      </c>
      <c r="AN228" s="22">
        <f>IFERROR(VLOOKUP(AN$1,Weights!$C$3:$D$33,2,FALSE),0)*R228</f>
        <v>0.25367342904903989</v>
      </c>
      <c r="AO228" s="22">
        <f>IFERROR(VLOOKUP(AO$1,Weights!$C$3:$D$33,2,FALSE),0)*S228</f>
        <v>17.103421829842262</v>
      </c>
      <c r="AP228" s="22">
        <f>IFERROR(VLOOKUP(AP$1,Weights!$C$3:$D$33,2,FALSE),0)*T228</f>
        <v>0</v>
      </c>
      <c r="AQ228" s="22">
        <f>IFERROR(VLOOKUP(AQ$1,Weights!$C$3:$D$33,2,FALSE),0)*U228</f>
        <v>4.9161539066947224</v>
      </c>
      <c r="AR228" s="22">
        <f>IFERROR(VLOOKUP(AR$1,Weights!$C$3:$D$33,2,FALSE),0)*V228</f>
        <v>2.2079519086041581</v>
      </c>
      <c r="AS228" s="22">
        <f>IFERROR(VLOOKUP(AS$1,Weights!$C$3:$D$33,2,FALSE),0)*W228</f>
        <v>1.0430802081213149</v>
      </c>
      <c r="AT228" s="22">
        <f>IFERROR(VLOOKUP(AT$1,Weights!$C$3:$D$33,2,FALSE),0)*X228</f>
        <v>0.21016782932041264</v>
      </c>
      <c r="AU228" s="23">
        <f t="shared" si="4"/>
        <v>61.554094271739196</v>
      </c>
    </row>
    <row r="229" spans="1:47" x14ac:dyDescent="0.2">
      <c r="A229" s="2">
        <v>1964</v>
      </c>
      <c r="B229" s="2">
        <v>4</v>
      </c>
      <c r="C229" s="3">
        <v>68</v>
      </c>
      <c r="D229" s="2">
        <v>62</v>
      </c>
      <c r="E229" s="2">
        <v>0</v>
      </c>
      <c r="F229" s="2">
        <v>59</v>
      </c>
      <c r="G229" s="2">
        <v>65</v>
      </c>
      <c r="H229" s="2">
        <v>59</v>
      </c>
      <c r="I229" s="2">
        <v>65</v>
      </c>
      <c r="J229" s="2">
        <v>66</v>
      </c>
      <c r="K229" s="2">
        <v>66</v>
      </c>
      <c r="L229" s="2">
        <v>59</v>
      </c>
      <c r="M229" s="2">
        <v>85</v>
      </c>
      <c r="N229" s="2">
        <v>64</v>
      </c>
      <c r="O229" s="2">
        <v>72</v>
      </c>
      <c r="P229" s="2">
        <v>66</v>
      </c>
      <c r="Q229" s="2">
        <v>67</v>
      </c>
      <c r="R229" s="2">
        <v>65</v>
      </c>
      <c r="S229" s="2">
        <v>59</v>
      </c>
      <c r="T229" s="2">
        <v>60</v>
      </c>
      <c r="U229" s="2">
        <v>79</v>
      </c>
      <c r="V229" s="2">
        <v>63</v>
      </c>
      <c r="W229" s="2">
        <v>82</v>
      </c>
      <c r="X229" s="2">
        <v>62</v>
      </c>
      <c r="Y229" s="22">
        <f>IFERROR(VLOOKUP(Y$1,Weights!$C$3:$D$33,2,FALSE),0)*C229</f>
        <v>0</v>
      </c>
      <c r="Z229" s="22">
        <f>IFERROR(VLOOKUP(Z$1,Weights!$C$3:$D$33,2,FALSE),0)*D229</f>
        <v>0.27837938231409992</v>
      </c>
      <c r="AA229" s="22">
        <f>IFERROR(VLOOKUP(AA$1,Weights!$C$3:$D$33,2,FALSE),0)*E229</f>
        <v>0</v>
      </c>
      <c r="AB229" s="22">
        <f>IFERROR(VLOOKUP(AB$1,Weights!$C$3:$D$33,2,FALSE),0)*F229</f>
        <v>0.18001878454468973</v>
      </c>
      <c r="AC229" s="22">
        <f>IFERROR(VLOOKUP(AC$1,Weights!$C$3:$D$33,2,FALSE),0)*G229</f>
        <v>0</v>
      </c>
      <c r="AD229" s="22">
        <f>IFERROR(VLOOKUP(AD$1,Weights!$C$3:$D$33,2,FALSE),0)*H229</f>
        <v>0.12660839181441463</v>
      </c>
      <c r="AE229" s="22">
        <f>IFERROR(VLOOKUP(AE$1,Weights!$C$3:$D$33,2,FALSE),0)*I229</f>
        <v>6.284537210956282</v>
      </c>
      <c r="AF229" s="22">
        <f>IFERROR(VLOOKUP(AF$1,Weights!$C$3:$D$33,2,FALSE),0)*J229</f>
        <v>0.62139377779150318</v>
      </c>
      <c r="AG229" s="22">
        <f>IFERROR(VLOOKUP(AG$1,Weights!$C$3:$D$33,2,FALSE),0)*K229</f>
        <v>0.67755099722052381</v>
      </c>
      <c r="AH229" s="22">
        <f>IFERROR(VLOOKUP(AH$1,Weights!$C$3:$D$33,2,FALSE),0)*L229</f>
        <v>0.48864633420704212</v>
      </c>
      <c r="AI229" s="22">
        <f>IFERROR(VLOOKUP(AI$1,Weights!$C$3:$D$33,2,FALSE),0)*M229</f>
        <v>0</v>
      </c>
      <c r="AJ229" s="22">
        <f>IFERROR(VLOOKUP(AJ$1,Weights!$C$3:$D$33,2,FALSE),0)*N229</f>
        <v>27.352166611591393</v>
      </c>
      <c r="AK229" s="22">
        <f>IFERROR(VLOOKUP(AK$1,Weights!$C$3:$D$33,2,FALSE),0)*O229</f>
        <v>0</v>
      </c>
      <c r="AL229" s="22">
        <f>IFERROR(VLOOKUP(AL$1,Weights!$C$3:$D$33,2,FALSE),0)*P229</f>
        <v>7.9610759953705645E-2</v>
      </c>
      <c r="AM229" s="22">
        <f>IFERROR(VLOOKUP(AM$1,Weights!$C$3:$D$33,2,FALSE),0)*Q229</f>
        <v>1.0170724745415447</v>
      </c>
      <c r="AN229" s="22">
        <f>IFERROR(VLOOKUP(AN$1,Weights!$C$3:$D$33,2,FALSE),0)*R229</f>
        <v>0.25763707637793115</v>
      </c>
      <c r="AO229" s="22">
        <f>IFERROR(VLOOKUP(AO$1,Weights!$C$3:$D$33,2,FALSE),0)*S229</f>
        <v>17.703541894047252</v>
      </c>
      <c r="AP229" s="22">
        <f>IFERROR(VLOOKUP(AP$1,Weights!$C$3:$D$33,2,FALSE),0)*T229</f>
        <v>0</v>
      </c>
      <c r="AQ229" s="22">
        <f>IFERROR(VLOOKUP(AQ$1,Weights!$C$3:$D$33,2,FALSE),0)*U229</f>
        <v>4.9161539066947224</v>
      </c>
      <c r="AR229" s="22">
        <f>IFERROR(VLOOKUP(AR$1,Weights!$C$3:$D$33,2,FALSE),0)*V229</f>
        <v>2.2079519086041581</v>
      </c>
      <c r="AS229" s="22">
        <f>IFERROR(VLOOKUP(AS$1,Weights!$C$3:$D$33,2,FALSE),0)*W229</f>
        <v>1.0430802081213149</v>
      </c>
      <c r="AT229" s="22">
        <f>IFERROR(VLOOKUP(AT$1,Weights!$C$3:$D$33,2,FALSE),0)*X229</f>
        <v>0.21016782932041264</v>
      </c>
      <c r="AU229" s="23">
        <f t="shared" si="4"/>
        <v>63.305327856943947</v>
      </c>
    </row>
    <row r="230" spans="1:47" x14ac:dyDescent="0.2">
      <c r="A230" s="2">
        <v>1965</v>
      </c>
      <c r="B230" s="2">
        <v>4</v>
      </c>
      <c r="C230" s="3">
        <v>69</v>
      </c>
      <c r="D230" s="2">
        <v>64</v>
      </c>
      <c r="E230" s="2">
        <v>0</v>
      </c>
      <c r="F230" s="2">
        <v>60</v>
      </c>
      <c r="G230" s="2">
        <v>66</v>
      </c>
      <c r="H230" s="2">
        <v>60</v>
      </c>
      <c r="I230" s="2">
        <v>66</v>
      </c>
      <c r="J230" s="2">
        <v>69</v>
      </c>
      <c r="K230" s="2">
        <v>66</v>
      </c>
      <c r="L230" s="2">
        <v>60</v>
      </c>
      <c r="M230" s="2">
        <v>86</v>
      </c>
      <c r="N230" s="2">
        <v>66</v>
      </c>
      <c r="O230" s="2">
        <v>73</v>
      </c>
      <c r="P230" s="2">
        <v>69</v>
      </c>
      <c r="Q230" s="2">
        <v>67</v>
      </c>
      <c r="R230" s="2">
        <v>66</v>
      </c>
      <c r="S230" s="2">
        <v>60</v>
      </c>
      <c r="T230" s="2">
        <v>62</v>
      </c>
      <c r="U230" s="2">
        <v>79</v>
      </c>
      <c r="V230" s="2">
        <v>64</v>
      </c>
      <c r="W230" s="2">
        <v>80</v>
      </c>
      <c r="X230" s="2">
        <v>64</v>
      </c>
      <c r="Y230" s="22">
        <f>IFERROR(VLOOKUP(Y$1,Weights!$C$3:$D$33,2,FALSE),0)*C230</f>
        <v>0</v>
      </c>
      <c r="Z230" s="22">
        <f>IFERROR(VLOOKUP(Z$1,Weights!$C$3:$D$33,2,FALSE),0)*D230</f>
        <v>0.28735936238874832</v>
      </c>
      <c r="AA230" s="22">
        <f>IFERROR(VLOOKUP(AA$1,Weights!$C$3:$D$33,2,FALSE),0)*E230</f>
        <v>0</v>
      </c>
      <c r="AB230" s="22">
        <f>IFERROR(VLOOKUP(AB$1,Weights!$C$3:$D$33,2,FALSE),0)*F230</f>
        <v>0.18306995038443025</v>
      </c>
      <c r="AC230" s="22">
        <f>IFERROR(VLOOKUP(AC$1,Weights!$C$3:$D$33,2,FALSE),0)*G230</f>
        <v>0</v>
      </c>
      <c r="AD230" s="22">
        <f>IFERROR(VLOOKUP(AD$1,Weights!$C$3:$D$33,2,FALSE),0)*H230</f>
        <v>0.12875429676042166</v>
      </c>
      <c r="AE230" s="22">
        <f>IFERROR(VLOOKUP(AE$1,Weights!$C$3:$D$33,2,FALSE),0)*I230</f>
        <v>6.3812223988171484</v>
      </c>
      <c r="AF230" s="22">
        <f>IFERROR(VLOOKUP(AF$1,Weights!$C$3:$D$33,2,FALSE),0)*J230</f>
        <v>0.64963894950929868</v>
      </c>
      <c r="AG230" s="22">
        <f>IFERROR(VLOOKUP(AG$1,Weights!$C$3:$D$33,2,FALSE),0)*K230</f>
        <v>0.67755099722052381</v>
      </c>
      <c r="AH230" s="22">
        <f>IFERROR(VLOOKUP(AH$1,Weights!$C$3:$D$33,2,FALSE),0)*L230</f>
        <v>0.49692847546478858</v>
      </c>
      <c r="AI230" s="22">
        <f>IFERROR(VLOOKUP(AI$1,Weights!$C$3:$D$33,2,FALSE),0)*M230</f>
        <v>0</v>
      </c>
      <c r="AJ230" s="22">
        <f>IFERROR(VLOOKUP(AJ$1,Weights!$C$3:$D$33,2,FALSE),0)*N230</f>
        <v>28.206921818203625</v>
      </c>
      <c r="AK230" s="22">
        <f>IFERROR(VLOOKUP(AK$1,Weights!$C$3:$D$33,2,FALSE),0)*O230</f>
        <v>0</v>
      </c>
      <c r="AL230" s="22">
        <f>IFERROR(VLOOKUP(AL$1,Weights!$C$3:$D$33,2,FALSE),0)*P230</f>
        <v>8.3229430860692261E-2</v>
      </c>
      <c r="AM230" s="22">
        <f>IFERROR(VLOOKUP(AM$1,Weights!$C$3:$D$33,2,FALSE),0)*Q230</f>
        <v>1.0170724745415447</v>
      </c>
      <c r="AN230" s="22">
        <f>IFERROR(VLOOKUP(AN$1,Weights!$C$3:$D$33,2,FALSE),0)*R230</f>
        <v>0.26160072370682241</v>
      </c>
      <c r="AO230" s="22">
        <f>IFERROR(VLOOKUP(AO$1,Weights!$C$3:$D$33,2,FALSE),0)*S230</f>
        <v>18.003601926149749</v>
      </c>
      <c r="AP230" s="22">
        <f>IFERROR(VLOOKUP(AP$1,Weights!$C$3:$D$33,2,FALSE),0)*T230</f>
        <v>0</v>
      </c>
      <c r="AQ230" s="22">
        <f>IFERROR(VLOOKUP(AQ$1,Weights!$C$3:$D$33,2,FALSE),0)*U230</f>
        <v>4.9161539066947224</v>
      </c>
      <c r="AR230" s="22">
        <f>IFERROR(VLOOKUP(AR$1,Weights!$C$3:$D$33,2,FALSE),0)*V230</f>
        <v>2.2429987642962876</v>
      </c>
      <c r="AS230" s="22">
        <f>IFERROR(VLOOKUP(AS$1,Weights!$C$3:$D$33,2,FALSE),0)*W230</f>
        <v>1.0176392274354291</v>
      </c>
      <c r="AT230" s="22">
        <f>IFERROR(VLOOKUP(AT$1,Weights!$C$3:$D$33,2,FALSE),0)*X230</f>
        <v>0.2169474367178453</v>
      </c>
      <c r="AU230" s="23">
        <f t="shared" si="4"/>
        <v>64.627010457957695</v>
      </c>
    </row>
    <row r="231" spans="1:47" x14ac:dyDescent="0.2">
      <c r="A231" s="2">
        <v>1966</v>
      </c>
      <c r="B231" s="2">
        <v>4</v>
      </c>
      <c r="C231" s="3">
        <v>70</v>
      </c>
      <c r="D231" s="2">
        <v>65</v>
      </c>
      <c r="E231" s="2">
        <v>0</v>
      </c>
      <c r="F231" s="2">
        <v>61</v>
      </c>
      <c r="G231" s="2">
        <v>68</v>
      </c>
      <c r="H231" s="2">
        <v>63</v>
      </c>
      <c r="I231" s="2">
        <v>68</v>
      </c>
      <c r="J231" s="2">
        <v>70</v>
      </c>
      <c r="K231" s="2">
        <v>68</v>
      </c>
      <c r="L231" s="2">
        <v>63</v>
      </c>
      <c r="M231" s="2">
        <v>86</v>
      </c>
      <c r="N231" s="2">
        <v>68</v>
      </c>
      <c r="O231" s="2">
        <v>76</v>
      </c>
      <c r="P231" s="2">
        <v>70</v>
      </c>
      <c r="Q231" s="2">
        <v>69</v>
      </c>
      <c r="R231" s="2">
        <v>68</v>
      </c>
      <c r="S231" s="2">
        <v>63</v>
      </c>
      <c r="T231" s="2">
        <v>64</v>
      </c>
      <c r="U231" s="2">
        <v>86</v>
      </c>
      <c r="V231" s="2">
        <v>65</v>
      </c>
      <c r="W231" s="2">
        <v>80</v>
      </c>
      <c r="X231" s="2">
        <v>65</v>
      </c>
      <c r="Y231" s="22">
        <f>IFERROR(VLOOKUP(Y$1,Weights!$C$3:$D$33,2,FALSE),0)*C231</f>
        <v>0</v>
      </c>
      <c r="Z231" s="22">
        <f>IFERROR(VLOOKUP(Z$1,Weights!$C$3:$D$33,2,FALSE),0)*D231</f>
        <v>0.29184935242607252</v>
      </c>
      <c r="AA231" s="22">
        <f>IFERROR(VLOOKUP(AA$1,Weights!$C$3:$D$33,2,FALSE),0)*E231</f>
        <v>0</v>
      </c>
      <c r="AB231" s="22">
        <f>IFERROR(VLOOKUP(AB$1,Weights!$C$3:$D$33,2,FALSE),0)*F231</f>
        <v>0.18612111622417074</v>
      </c>
      <c r="AC231" s="22">
        <f>IFERROR(VLOOKUP(AC$1,Weights!$C$3:$D$33,2,FALSE),0)*G231</f>
        <v>0</v>
      </c>
      <c r="AD231" s="22">
        <f>IFERROR(VLOOKUP(AD$1,Weights!$C$3:$D$33,2,FALSE),0)*H231</f>
        <v>0.13519201159844274</v>
      </c>
      <c r="AE231" s="22">
        <f>IFERROR(VLOOKUP(AE$1,Weights!$C$3:$D$33,2,FALSE),0)*I231</f>
        <v>6.5745927745388801</v>
      </c>
      <c r="AF231" s="22">
        <f>IFERROR(VLOOKUP(AF$1,Weights!$C$3:$D$33,2,FALSE),0)*J231</f>
        <v>0.65905400674856396</v>
      </c>
      <c r="AG231" s="22">
        <f>IFERROR(VLOOKUP(AG$1,Weights!$C$3:$D$33,2,FALSE),0)*K231</f>
        <v>0.69808284562114575</v>
      </c>
      <c r="AH231" s="22">
        <f>IFERROR(VLOOKUP(AH$1,Weights!$C$3:$D$33,2,FALSE),0)*L231</f>
        <v>0.521774899238028</v>
      </c>
      <c r="AI231" s="22">
        <f>IFERROR(VLOOKUP(AI$1,Weights!$C$3:$D$33,2,FALSE),0)*M231</f>
        <v>0</v>
      </c>
      <c r="AJ231" s="22">
        <f>IFERROR(VLOOKUP(AJ$1,Weights!$C$3:$D$33,2,FALSE),0)*N231</f>
        <v>29.061677024815854</v>
      </c>
      <c r="AK231" s="22">
        <f>IFERROR(VLOOKUP(AK$1,Weights!$C$3:$D$33,2,FALSE),0)*O231</f>
        <v>0</v>
      </c>
      <c r="AL231" s="22">
        <f>IFERROR(VLOOKUP(AL$1,Weights!$C$3:$D$33,2,FALSE),0)*P231</f>
        <v>8.443565449635447E-2</v>
      </c>
      <c r="AM231" s="22">
        <f>IFERROR(VLOOKUP(AM$1,Weights!$C$3:$D$33,2,FALSE),0)*Q231</f>
        <v>1.0474328469159191</v>
      </c>
      <c r="AN231" s="22">
        <f>IFERROR(VLOOKUP(AN$1,Weights!$C$3:$D$33,2,FALSE),0)*R231</f>
        <v>0.26952801836460488</v>
      </c>
      <c r="AO231" s="22">
        <f>IFERROR(VLOOKUP(AO$1,Weights!$C$3:$D$33,2,FALSE),0)*S231</f>
        <v>18.903782022457236</v>
      </c>
      <c r="AP231" s="22">
        <f>IFERROR(VLOOKUP(AP$1,Weights!$C$3:$D$33,2,FALSE),0)*T231</f>
        <v>0</v>
      </c>
      <c r="AQ231" s="22">
        <f>IFERROR(VLOOKUP(AQ$1,Weights!$C$3:$D$33,2,FALSE),0)*U231</f>
        <v>5.3517624807056468</v>
      </c>
      <c r="AR231" s="22">
        <f>IFERROR(VLOOKUP(AR$1,Weights!$C$3:$D$33,2,FALSE),0)*V231</f>
        <v>2.2780456199884171</v>
      </c>
      <c r="AS231" s="22">
        <f>IFERROR(VLOOKUP(AS$1,Weights!$C$3:$D$33,2,FALSE),0)*W231</f>
        <v>1.0176392274354291</v>
      </c>
      <c r="AT231" s="22">
        <f>IFERROR(VLOOKUP(AT$1,Weights!$C$3:$D$33,2,FALSE),0)*X231</f>
        <v>0.22033724041656164</v>
      </c>
      <c r="AU231" s="23">
        <f t="shared" si="4"/>
        <v>67.155382465778274</v>
      </c>
    </row>
    <row r="232" spans="1:47" x14ac:dyDescent="0.2">
      <c r="A232" s="2">
        <v>1967</v>
      </c>
      <c r="B232" s="2">
        <v>4</v>
      </c>
      <c r="C232" s="3">
        <v>72</v>
      </c>
      <c r="D232" s="2">
        <v>68</v>
      </c>
      <c r="E232" s="2">
        <v>0</v>
      </c>
      <c r="F232" s="2">
        <v>63</v>
      </c>
      <c r="G232" s="2">
        <v>69</v>
      </c>
      <c r="H232" s="2">
        <v>64</v>
      </c>
      <c r="I232" s="2">
        <v>68</v>
      </c>
      <c r="J232" s="2">
        <v>74</v>
      </c>
      <c r="K232" s="2">
        <v>69</v>
      </c>
      <c r="L232" s="2">
        <v>64</v>
      </c>
      <c r="M232" s="2">
        <v>87</v>
      </c>
      <c r="N232" s="2">
        <v>72</v>
      </c>
      <c r="O232" s="2">
        <v>78</v>
      </c>
      <c r="P232" s="2">
        <v>74</v>
      </c>
      <c r="Q232" s="2">
        <v>71</v>
      </c>
      <c r="R232" s="2">
        <v>70</v>
      </c>
      <c r="S232" s="2">
        <v>66</v>
      </c>
      <c r="T232" s="2">
        <v>67</v>
      </c>
      <c r="U232" s="2">
        <v>88</v>
      </c>
      <c r="V232" s="2">
        <v>67</v>
      </c>
      <c r="W232" s="2">
        <v>80</v>
      </c>
      <c r="X232" s="2">
        <v>67</v>
      </c>
      <c r="Y232" s="22">
        <f>IFERROR(VLOOKUP(Y$1,Weights!$C$3:$D$33,2,FALSE),0)*C232</f>
        <v>0</v>
      </c>
      <c r="Z232" s="22">
        <f>IFERROR(VLOOKUP(Z$1,Weights!$C$3:$D$33,2,FALSE),0)*D232</f>
        <v>0.30531932253804511</v>
      </c>
      <c r="AA232" s="22">
        <f>IFERROR(VLOOKUP(AA$1,Weights!$C$3:$D$33,2,FALSE),0)*E232</f>
        <v>0</v>
      </c>
      <c r="AB232" s="22">
        <f>IFERROR(VLOOKUP(AB$1,Weights!$C$3:$D$33,2,FALSE),0)*F232</f>
        <v>0.19222344790365176</v>
      </c>
      <c r="AC232" s="22">
        <f>IFERROR(VLOOKUP(AC$1,Weights!$C$3:$D$33,2,FALSE),0)*G232</f>
        <v>0</v>
      </c>
      <c r="AD232" s="22">
        <f>IFERROR(VLOOKUP(AD$1,Weights!$C$3:$D$33,2,FALSE),0)*H232</f>
        <v>0.13733791654444977</v>
      </c>
      <c r="AE232" s="22">
        <f>IFERROR(VLOOKUP(AE$1,Weights!$C$3:$D$33,2,FALSE),0)*I232</f>
        <v>6.5745927745388801</v>
      </c>
      <c r="AF232" s="22">
        <f>IFERROR(VLOOKUP(AF$1,Weights!$C$3:$D$33,2,FALSE),0)*J232</f>
        <v>0.69671423570562474</v>
      </c>
      <c r="AG232" s="22">
        <f>IFERROR(VLOOKUP(AG$1,Weights!$C$3:$D$33,2,FALSE),0)*K232</f>
        <v>0.70834876982145667</v>
      </c>
      <c r="AH232" s="22">
        <f>IFERROR(VLOOKUP(AH$1,Weights!$C$3:$D$33,2,FALSE),0)*L232</f>
        <v>0.53005704049577451</v>
      </c>
      <c r="AI232" s="22">
        <f>IFERROR(VLOOKUP(AI$1,Weights!$C$3:$D$33,2,FALSE),0)*M232</f>
        <v>0</v>
      </c>
      <c r="AJ232" s="22">
        <f>IFERROR(VLOOKUP(AJ$1,Weights!$C$3:$D$33,2,FALSE),0)*N232</f>
        <v>30.771187438040318</v>
      </c>
      <c r="AK232" s="22">
        <f>IFERROR(VLOOKUP(AK$1,Weights!$C$3:$D$33,2,FALSE),0)*O232</f>
        <v>0</v>
      </c>
      <c r="AL232" s="22">
        <f>IFERROR(VLOOKUP(AL$1,Weights!$C$3:$D$33,2,FALSE),0)*P232</f>
        <v>8.9260549039003295E-2</v>
      </c>
      <c r="AM232" s="22">
        <f>IFERROR(VLOOKUP(AM$1,Weights!$C$3:$D$33,2,FALSE),0)*Q232</f>
        <v>1.0777932192902935</v>
      </c>
      <c r="AN232" s="22">
        <f>IFERROR(VLOOKUP(AN$1,Weights!$C$3:$D$33,2,FALSE),0)*R232</f>
        <v>0.27745531302238735</v>
      </c>
      <c r="AO232" s="22">
        <f>IFERROR(VLOOKUP(AO$1,Weights!$C$3:$D$33,2,FALSE),0)*S232</f>
        <v>19.803962118764723</v>
      </c>
      <c r="AP232" s="22">
        <f>IFERROR(VLOOKUP(AP$1,Weights!$C$3:$D$33,2,FALSE),0)*T232</f>
        <v>0</v>
      </c>
      <c r="AQ232" s="22">
        <f>IFERROR(VLOOKUP(AQ$1,Weights!$C$3:$D$33,2,FALSE),0)*U232</f>
        <v>5.4762220732801969</v>
      </c>
      <c r="AR232" s="22">
        <f>IFERROR(VLOOKUP(AR$1,Weights!$C$3:$D$33,2,FALSE),0)*V232</f>
        <v>2.3481393313726762</v>
      </c>
      <c r="AS232" s="22">
        <f>IFERROR(VLOOKUP(AS$1,Weights!$C$3:$D$33,2,FALSE),0)*W232</f>
        <v>1.0176392274354291</v>
      </c>
      <c r="AT232" s="22">
        <f>IFERROR(VLOOKUP(AT$1,Weights!$C$3:$D$33,2,FALSE),0)*X232</f>
        <v>0.2271168478139943</v>
      </c>
      <c r="AU232" s="23">
        <f t="shared" si="4"/>
        <v>70.080709964337885</v>
      </c>
    </row>
    <row r="233" spans="1:47" x14ac:dyDescent="0.2">
      <c r="A233" s="2">
        <v>1968</v>
      </c>
      <c r="B233" s="2">
        <v>4</v>
      </c>
      <c r="C233" s="3">
        <v>74</v>
      </c>
      <c r="D233" s="2">
        <v>72</v>
      </c>
      <c r="E233" s="2">
        <v>0</v>
      </c>
      <c r="F233" s="2">
        <v>65</v>
      </c>
      <c r="G233" s="2">
        <v>72</v>
      </c>
      <c r="H233" s="2">
        <v>68</v>
      </c>
      <c r="I233" s="2">
        <v>71</v>
      </c>
      <c r="J233" s="2">
        <v>78</v>
      </c>
      <c r="K233" s="2">
        <v>72</v>
      </c>
      <c r="L233" s="2">
        <v>68</v>
      </c>
      <c r="M233" s="2">
        <v>89</v>
      </c>
      <c r="N233" s="2">
        <v>75</v>
      </c>
      <c r="O233" s="2">
        <v>81</v>
      </c>
      <c r="P233" s="2">
        <v>78</v>
      </c>
      <c r="Q233" s="2">
        <v>72</v>
      </c>
      <c r="R233" s="2">
        <v>72</v>
      </c>
      <c r="S233" s="2">
        <v>70</v>
      </c>
      <c r="T233" s="2">
        <v>70</v>
      </c>
      <c r="U233" s="2">
        <v>88</v>
      </c>
      <c r="V233" s="2">
        <v>69</v>
      </c>
      <c r="W233" s="2">
        <v>81</v>
      </c>
      <c r="X233" s="2">
        <v>69</v>
      </c>
      <c r="Y233" s="22">
        <f>IFERROR(VLOOKUP(Y$1,Weights!$C$3:$D$33,2,FALSE),0)*C233</f>
        <v>0</v>
      </c>
      <c r="Z233" s="22">
        <f>IFERROR(VLOOKUP(Z$1,Weights!$C$3:$D$33,2,FALSE),0)*D233</f>
        <v>0.32327928268734185</v>
      </c>
      <c r="AA233" s="22">
        <f>IFERROR(VLOOKUP(AA$1,Weights!$C$3:$D$33,2,FALSE),0)*E233</f>
        <v>0</v>
      </c>
      <c r="AB233" s="22">
        <f>IFERROR(VLOOKUP(AB$1,Weights!$C$3:$D$33,2,FALSE),0)*F233</f>
        <v>0.19832577958313274</v>
      </c>
      <c r="AC233" s="22">
        <f>IFERROR(VLOOKUP(AC$1,Weights!$C$3:$D$33,2,FALSE),0)*G233</f>
        <v>0</v>
      </c>
      <c r="AD233" s="22">
        <f>IFERROR(VLOOKUP(AD$1,Weights!$C$3:$D$33,2,FALSE),0)*H233</f>
        <v>0.14592153632847787</v>
      </c>
      <c r="AE233" s="22">
        <f>IFERROR(VLOOKUP(AE$1,Weights!$C$3:$D$33,2,FALSE),0)*I233</f>
        <v>6.8646483381214782</v>
      </c>
      <c r="AF233" s="22">
        <f>IFERROR(VLOOKUP(AF$1,Weights!$C$3:$D$33,2,FALSE),0)*J233</f>
        <v>0.73437446466268552</v>
      </c>
      <c r="AG233" s="22">
        <f>IFERROR(VLOOKUP(AG$1,Weights!$C$3:$D$33,2,FALSE),0)*K233</f>
        <v>0.73914654242238964</v>
      </c>
      <c r="AH233" s="22">
        <f>IFERROR(VLOOKUP(AH$1,Weights!$C$3:$D$33,2,FALSE),0)*L233</f>
        <v>0.56318560552676045</v>
      </c>
      <c r="AI233" s="22">
        <f>IFERROR(VLOOKUP(AI$1,Weights!$C$3:$D$33,2,FALSE),0)*M233</f>
        <v>0</v>
      </c>
      <c r="AJ233" s="22">
        <f>IFERROR(VLOOKUP(AJ$1,Weights!$C$3:$D$33,2,FALSE),0)*N233</f>
        <v>32.053320247958666</v>
      </c>
      <c r="AK233" s="22">
        <f>IFERROR(VLOOKUP(AK$1,Weights!$C$3:$D$33,2,FALSE),0)*O233</f>
        <v>0</v>
      </c>
      <c r="AL233" s="22">
        <f>IFERROR(VLOOKUP(AL$1,Weights!$C$3:$D$33,2,FALSE),0)*P233</f>
        <v>9.408544358165212E-2</v>
      </c>
      <c r="AM233" s="22">
        <f>IFERROR(VLOOKUP(AM$1,Weights!$C$3:$D$33,2,FALSE),0)*Q233</f>
        <v>1.0929734054774807</v>
      </c>
      <c r="AN233" s="22">
        <f>IFERROR(VLOOKUP(AN$1,Weights!$C$3:$D$33,2,FALSE),0)*R233</f>
        <v>0.28538260768016988</v>
      </c>
      <c r="AO233" s="22">
        <f>IFERROR(VLOOKUP(AO$1,Weights!$C$3:$D$33,2,FALSE),0)*S233</f>
        <v>21.004202247174707</v>
      </c>
      <c r="AP233" s="22">
        <f>IFERROR(VLOOKUP(AP$1,Weights!$C$3:$D$33,2,FALSE),0)*T233</f>
        <v>0</v>
      </c>
      <c r="AQ233" s="22">
        <f>IFERROR(VLOOKUP(AQ$1,Weights!$C$3:$D$33,2,FALSE),0)*U233</f>
        <v>5.4762220732801969</v>
      </c>
      <c r="AR233" s="22">
        <f>IFERROR(VLOOKUP(AR$1,Weights!$C$3:$D$33,2,FALSE),0)*V233</f>
        <v>2.4182330427569352</v>
      </c>
      <c r="AS233" s="22">
        <f>IFERROR(VLOOKUP(AS$1,Weights!$C$3:$D$33,2,FALSE),0)*W233</f>
        <v>1.0303597177783721</v>
      </c>
      <c r="AT233" s="22">
        <f>IFERROR(VLOOKUP(AT$1,Weights!$C$3:$D$33,2,FALSE),0)*X233</f>
        <v>0.23389645521142696</v>
      </c>
      <c r="AU233" s="23">
        <f t="shared" si="4"/>
        <v>73.095917148888191</v>
      </c>
    </row>
    <row r="234" spans="1:47" x14ac:dyDescent="0.2">
      <c r="A234" s="2">
        <v>1969</v>
      </c>
      <c r="B234" s="2">
        <v>4</v>
      </c>
      <c r="C234" s="3">
        <v>77</v>
      </c>
      <c r="D234" s="2">
        <v>76</v>
      </c>
      <c r="E234" s="2">
        <v>0</v>
      </c>
      <c r="F234" s="2">
        <v>71</v>
      </c>
      <c r="G234" s="2">
        <v>77</v>
      </c>
      <c r="H234" s="2">
        <v>73</v>
      </c>
      <c r="I234" s="2">
        <v>76</v>
      </c>
      <c r="J234" s="2">
        <v>82</v>
      </c>
      <c r="K234" s="2">
        <v>76</v>
      </c>
      <c r="L234" s="2">
        <v>73</v>
      </c>
      <c r="M234" s="2">
        <v>90</v>
      </c>
      <c r="N234" s="2">
        <v>79</v>
      </c>
      <c r="O234" s="2">
        <v>83</v>
      </c>
      <c r="P234" s="2">
        <v>82</v>
      </c>
      <c r="Q234" s="2">
        <v>76</v>
      </c>
      <c r="R234" s="2">
        <v>76</v>
      </c>
      <c r="S234" s="2">
        <v>73</v>
      </c>
      <c r="T234" s="2">
        <v>74</v>
      </c>
      <c r="U234" s="2">
        <v>89</v>
      </c>
      <c r="V234" s="2">
        <v>73</v>
      </c>
      <c r="W234" s="2">
        <v>83</v>
      </c>
      <c r="X234" s="2">
        <v>73</v>
      </c>
      <c r="Y234" s="22">
        <f>IFERROR(VLOOKUP(Y$1,Weights!$C$3:$D$33,2,FALSE),0)*C234</f>
        <v>0</v>
      </c>
      <c r="Z234" s="22">
        <f>IFERROR(VLOOKUP(Z$1,Weights!$C$3:$D$33,2,FALSE),0)*D234</f>
        <v>0.34123924283663865</v>
      </c>
      <c r="AA234" s="22">
        <f>IFERROR(VLOOKUP(AA$1,Weights!$C$3:$D$33,2,FALSE),0)*E234</f>
        <v>0</v>
      </c>
      <c r="AB234" s="22">
        <f>IFERROR(VLOOKUP(AB$1,Weights!$C$3:$D$33,2,FALSE),0)*F234</f>
        <v>0.21663277462157579</v>
      </c>
      <c r="AC234" s="22">
        <f>IFERROR(VLOOKUP(AC$1,Weights!$C$3:$D$33,2,FALSE),0)*G234</f>
        <v>0</v>
      </c>
      <c r="AD234" s="22">
        <f>IFERROR(VLOOKUP(AD$1,Weights!$C$3:$D$33,2,FALSE),0)*H234</f>
        <v>0.15665106105851301</v>
      </c>
      <c r="AE234" s="22">
        <f>IFERROR(VLOOKUP(AE$1,Weights!$C$3:$D$33,2,FALSE),0)*I234</f>
        <v>7.3480742774258072</v>
      </c>
      <c r="AF234" s="22">
        <f>IFERROR(VLOOKUP(AF$1,Weights!$C$3:$D$33,2,FALSE),0)*J234</f>
        <v>0.7720346936197463</v>
      </c>
      <c r="AG234" s="22">
        <f>IFERROR(VLOOKUP(AG$1,Weights!$C$3:$D$33,2,FALSE),0)*K234</f>
        <v>0.78021023922363342</v>
      </c>
      <c r="AH234" s="22">
        <f>IFERROR(VLOOKUP(AH$1,Weights!$C$3:$D$33,2,FALSE),0)*L234</f>
        <v>0.60459631181549278</v>
      </c>
      <c r="AI234" s="22">
        <f>IFERROR(VLOOKUP(AI$1,Weights!$C$3:$D$33,2,FALSE),0)*M234</f>
        <v>0</v>
      </c>
      <c r="AJ234" s="22">
        <f>IFERROR(VLOOKUP(AJ$1,Weights!$C$3:$D$33,2,FALSE),0)*N234</f>
        <v>33.762830661183123</v>
      </c>
      <c r="AK234" s="22">
        <f>IFERROR(VLOOKUP(AK$1,Weights!$C$3:$D$33,2,FALSE),0)*O234</f>
        <v>0</v>
      </c>
      <c r="AL234" s="22">
        <f>IFERROR(VLOOKUP(AL$1,Weights!$C$3:$D$33,2,FALSE),0)*P234</f>
        <v>9.8910338124300945E-2</v>
      </c>
      <c r="AM234" s="22">
        <f>IFERROR(VLOOKUP(AM$1,Weights!$C$3:$D$33,2,FALSE),0)*Q234</f>
        <v>1.1536941502262297</v>
      </c>
      <c r="AN234" s="22">
        <f>IFERROR(VLOOKUP(AN$1,Weights!$C$3:$D$33,2,FALSE),0)*R234</f>
        <v>0.30123719699573487</v>
      </c>
      <c r="AO234" s="22">
        <f>IFERROR(VLOOKUP(AO$1,Weights!$C$3:$D$33,2,FALSE),0)*S234</f>
        <v>21.904382343482194</v>
      </c>
      <c r="AP234" s="22">
        <f>IFERROR(VLOOKUP(AP$1,Weights!$C$3:$D$33,2,FALSE),0)*T234</f>
        <v>0</v>
      </c>
      <c r="AQ234" s="22">
        <f>IFERROR(VLOOKUP(AQ$1,Weights!$C$3:$D$33,2,FALSE),0)*U234</f>
        <v>5.5384518695674716</v>
      </c>
      <c r="AR234" s="22">
        <f>IFERROR(VLOOKUP(AR$1,Weights!$C$3:$D$33,2,FALSE),0)*V234</f>
        <v>2.5584204655254532</v>
      </c>
      <c r="AS234" s="22">
        <f>IFERROR(VLOOKUP(AS$1,Weights!$C$3:$D$33,2,FALSE),0)*W234</f>
        <v>1.0558006984642578</v>
      </c>
      <c r="AT234" s="22">
        <f>IFERROR(VLOOKUP(AT$1,Weights!$C$3:$D$33,2,FALSE),0)*X234</f>
        <v>0.24745567000629229</v>
      </c>
      <c r="AU234" s="23">
        <f t="shared" si="4"/>
        <v>76.670002372758134</v>
      </c>
    </row>
    <row r="235" spans="1:47" x14ac:dyDescent="0.2">
      <c r="A235" s="2">
        <v>1970</v>
      </c>
      <c r="B235" s="2">
        <v>4</v>
      </c>
      <c r="C235" s="3">
        <v>83</v>
      </c>
      <c r="D235" s="2">
        <v>83</v>
      </c>
      <c r="E235" s="2">
        <v>0</v>
      </c>
      <c r="F235" s="2">
        <v>78</v>
      </c>
      <c r="G235" s="2">
        <v>82</v>
      </c>
      <c r="H235" s="2">
        <v>78</v>
      </c>
      <c r="I235" s="2">
        <v>82</v>
      </c>
      <c r="J235" s="2">
        <v>87</v>
      </c>
      <c r="K235" s="2">
        <v>83</v>
      </c>
      <c r="L235" s="2">
        <v>78</v>
      </c>
      <c r="M235" s="2">
        <v>94</v>
      </c>
      <c r="N235" s="2">
        <v>83</v>
      </c>
      <c r="O235" s="2">
        <v>87</v>
      </c>
      <c r="P235" s="2">
        <v>87</v>
      </c>
      <c r="Q235" s="2">
        <v>83</v>
      </c>
      <c r="R235" s="2">
        <v>83</v>
      </c>
      <c r="S235" s="2">
        <v>81</v>
      </c>
      <c r="T235" s="2">
        <v>82</v>
      </c>
      <c r="U235" s="2">
        <v>94</v>
      </c>
      <c r="V235" s="2">
        <v>81</v>
      </c>
      <c r="W235" s="2">
        <v>92</v>
      </c>
      <c r="X235" s="2">
        <v>81</v>
      </c>
      <c r="Y235" s="22">
        <f>IFERROR(VLOOKUP(Y$1,Weights!$C$3:$D$33,2,FALSE),0)*C235</f>
        <v>0</v>
      </c>
      <c r="Z235" s="22">
        <f>IFERROR(VLOOKUP(Z$1,Weights!$C$3:$D$33,2,FALSE),0)*D235</f>
        <v>0.37266917309790798</v>
      </c>
      <c r="AA235" s="22">
        <f>IFERROR(VLOOKUP(AA$1,Weights!$C$3:$D$33,2,FALSE),0)*E235</f>
        <v>0</v>
      </c>
      <c r="AB235" s="22">
        <f>IFERROR(VLOOKUP(AB$1,Weights!$C$3:$D$33,2,FALSE),0)*F235</f>
        <v>0.2379909354997593</v>
      </c>
      <c r="AC235" s="22">
        <f>IFERROR(VLOOKUP(AC$1,Weights!$C$3:$D$33,2,FALSE),0)*G235</f>
        <v>0</v>
      </c>
      <c r="AD235" s="22">
        <f>IFERROR(VLOOKUP(AD$1,Weights!$C$3:$D$33,2,FALSE),0)*H235</f>
        <v>0.16738058578854814</v>
      </c>
      <c r="AE235" s="22">
        <f>IFERROR(VLOOKUP(AE$1,Weights!$C$3:$D$33,2,FALSE),0)*I235</f>
        <v>7.9281854045910025</v>
      </c>
      <c r="AF235" s="22">
        <f>IFERROR(VLOOKUP(AF$1,Weights!$C$3:$D$33,2,FALSE),0)*J235</f>
        <v>0.81910997981607225</v>
      </c>
      <c r="AG235" s="22">
        <f>IFERROR(VLOOKUP(AG$1,Weights!$C$3:$D$33,2,FALSE),0)*K235</f>
        <v>0.85207170862581028</v>
      </c>
      <c r="AH235" s="22">
        <f>IFERROR(VLOOKUP(AH$1,Weights!$C$3:$D$33,2,FALSE),0)*L235</f>
        <v>0.64600701810422523</v>
      </c>
      <c r="AI235" s="22">
        <f>IFERROR(VLOOKUP(AI$1,Weights!$C$3:$D$33,2,FALSE),0)*M235</f>
        <v>0</v>
      </c>
      <c r="AJ235" s="22">
        <f>IFERROR(VLOOKUP(AJ$1,Weights!$C$3:$D$33,2,FALSE),0)*N235</f>
        <v>35.472341074407588</v>
      </c>
      <c r="AK235" s="22">
        <f>IFERROR(VLOOKUP(AK$1,Weights!$C$3:$D$33,2,FALSE),0)*O235</f>
        <v>0</v>
      </c>
      <c r="AL235" s="22">
        <f>IFERROR(VLOOKUP(AL$1,Weights!$C$3:$D$33,2,FALSE),0)*P235</f>
        <v>0.10494145630261198</v>
      </c>
      <c r="AM235" s="22">
        <f>IFERROR(VLOOKUP(AM$1,Weights!$C$3:$D$33,2,FALSE),0)*Q235</f>
        <v>1.2599554535365403</v>
      </c>
      <c r="AN235" s="22">
        <f>IFERROR(VLOOKUP(AN$1,Weights!$C$3:$D$33,2,FALSE),0)*R235</f>
        <v>0.32898272829797359</v>
      </c>
      <c r="AO235" s="22">
        <f>IFERROR(VLOOKUP(AO$1,Weights!$C$3:$D$33,2,FALSE),0)*S235</f>
        <v>24.304862600302162</v>
      </c>
      <c r="AP235" s="22">
        <f>IFERROR(VLOOKUP(AP$1,Weights!$C$3:$D$33,2,FALSE),0)*T235</f>
        <v>0</v>
      </c>
      <c r="AQ235" s="22">
        <f>IFERROR(VLOOKUP(AQ$1,Weights!$C$3:$D$33,2,FALSE),0)*U235</f>
        <v>5.8496008510038466</v>
      </c>
      <c r="AR235" s="22">
        <f>IFERROR(VLOOKUP(AR$1,Weights!$C$3:$D$33,2,FALSE),0)*V235</f>
        <v>2.8387953110624888</v>
      </c>
      <c r="AS235" s="22">
        <f>IFERROR(VLOOKUP(AS$1,Weights!$C$3:$D$33,2,FALSE),0)*W235</f>
        <v>1.1702851115507436</v>
      </c>
      <c r="AT235" s="22">
        <f>IFERROR(VLOOKUP(AT$1,Weights!$C$3:$D$33,2,FALSE),0)*X235</f>
        <v>0.27457409959602297</v>
      </c>
      <c r="AU235" s="23">
        <f t="shared" si="4"/>
        <v>82.441418905034325</v>
      </c>
    </row>
    <row r="236" spans="1:47" x14ac:dyDescent="0.2">
      <c r="A236" s="2">
        <v>1971</v>
      </c>
      <c r="B236" s="2">
        <v>4</v>
      </c>
      <c r="C236" s="3">
        <v>89</v>
      </c>
      <c r="D236" s="2">
        <v>88</v>
      </c>
      <c r="E236" s="2">
        <v>0</v>
      </c>
      <c r="F236" s="2">
        <v>87</v>
      </c>
      <c r="G236" s="2">
        <v>89</v>
      </c>
      <c r="H236" s="2">
        <v>85</v>
      </c>
      <c r="I236" s="2">
        <v>89</v>
      </c>
      <c r="J236" s="2">
        <v>90</v>
      </c>
      <c r="K236" s="2">
        <v>90</v>
      </c>
      <c r="L236" s="2">
        <v>85</v>
      </c>
      <c r="M236" s="2">
        <v>97</v>
      </c>
      <c r="N236" s="2">
        <v>89</v>
      </c>
      <c r="O236" s="2">
        <v>92</v>
      </c>
      <c r="P236" s="2">
        <v>90</v>
      </c>
      <c r="Q236" s="2">
        <v>90</v>
      </c>
      <c r="R236" s="2">
        <v>91</v>
      </c>
      <c r="S236" s="2">
        <v>89</v>
      </c>
      <c r="T236" s="2">
        <v>89</v>
      </c>
      <c r="U236" s="2">
        <v>100</v>
      </c>
      <c r="V236" s="2">
        <v>89</v>
      </c>
      <c r="W236" s="2">
        <v>98</v>
      </c>
      <c r="X236" s="2">
        <v>89</v>
      </c>
      <c r="Y236" s="22">
        <f>IFERROR(VLOOKUP(Y$1,Weights!$C$3:$D$33,2,FALSE),0)*C236</f>
        <v>0</v>
      </c>
      <c r="Z236" s="22">
        <f>IFERROR(VLOOKUP(Z$1,Weights!$C$3:$D$33,2,FALSE),0)*D236</f>
        <v>0.39511912328452892</v>
      </c>
      <c r="AA236" s="22">
        <f>IFERROR(VLOOKUP(AA$1,Weights!$C$3:$D$33,2,FALSE),0)*E236</f>
        <v>0</v>
      </c>
      <c r="AB236" s="22">
        <f>IFERROR(VLOOKUP(AB$1,Weights!$C$3:$D$33,2,FALSE),0)*F236</f>
        <v>0.26545142805742383</v>
      </c>
      <c r="AC236" s="22">
        <f>IFERROR(VLOOKUP(AC$1,Weights!$C$3:$D$33,2,FALSE),0)*G236</f>
        <v>0</v>
      </c>
      <c r="AD236" s="22">
        <f>IFERROR(VLOOKUP(AD$1,Weights!$C$3:$D$33,2,FALSE),0)*H236</f>
        <v>0.18240192041059736</v>
      </c>
      <c r="AE236" s="22">
        <f>IFERROR(VLOOKUP(AE$1,Weights!$C$3:$D$33,2,FALSE),0)*I236</f>
        <v>8.6049817196170633</v>
      </c>
      <c r="AF236" s="22">
        <f>IFERROR(VLOOKUP(AF$1,Weights!$C$3:$D$33,2,FALSE),0)*J236</f>
        <v>0.84735515153386787</v>
      </c>
      <c r="AG236" s="22">
        <f>IFERROR(VLOOKUP(AG$1,Weights!$C$3:$D$33,2,FALSE),0)*K236</f>
        <v>0.92393317802798702</v>
      </c>
      <c r="AH236" s="22">
        <f>IFERROR(VLOOKUP(AH$1,Weights!$C$3:$D$33,2,FALSE),0)*L236</f>
        <v>0.70398200690845048</v>
      </c>
      <c r="AI236" s="22">
        <f>IFERROR(VLOOKUP(AI$1,Weights!$C$3:$D$33,2,FALSE),0)*M236</f>
        <v>0</v>
      </c>
      <c r="AJ236" s="22">
        <f>IFERROR(VLOOKUP(AJ$1,Weights!$C$3:$D$33,2,FALSE),0)*N236</f>
        <v>38.036606694244284</v>
      </c>
      <c r="AK236" s="22">
        <f>IFERROR(VLOOKUP(AK$1,Weights!$C$3:$D$33,2,FALSE),0)*O236</f>
        <v>0</v>
      </c>
      <c r="AL236" s="22">
        <f>IFERROR(VLOOKUP(AL$1,Weights!$C$3:$D$33,2,FALSE),0)*P236</f>
        <v>0.10856012720959859</v>
      </c>
      <c r="AM236" s="22">
        <f>IFERROR(VLOOKUP(AM$1,Weights!$C$3:$D$33,2,FALSE),0)*Q236</f>
        <v>1.3662167568468508</v>
      </c>
      <c r="AN236" s="22">
        <f>IFERROR(VLOOKUP(AN$1,Weights!$C$3:$D$33,2,FALSE),0)*R236</f>
        <v>0.36069190692910358</v>
      </c>
      <c r="AO236" s="22">
        <f>IFERROR(VLOOKUP(AO$1,Weights!$C$3:$D$33,2,FALSE),0)*S236</f>
        <v>26.70534285712213</v>
      </c>
      <c r="AP236" s="22">
        <f>IFERROR(VLOOKUP(AP$1,Weights!$C$3:$D$33,2,FALSE),0)*T236</f>
        <v>0</v>
      </c>
      <c r="AQ236" s="22">
        <f>IFERROR(VLOOKUP(AQ$1,Weights!$C$3:$D$33,2,FALSE),0)*U236</f>
        <v>6.2229796287274963</v>
      </c>
      <c r="AR236" s="22">
        <f>IFERROR(VLOOKUP(AR$1,Weights!$C$3:$D$33,2,FALSE),0)*V236</f>
        <v>3.1191701565995249</v>
      </c>
      <c r="AS236" s="22">
        <f>IFERROR(VLOOKUP(AS$1,Weights!$C$3:$D$33,2,FALSE),0)*W236</f>
        <v>1.2466080536084008</v>
      </c>
      <c r="AT236" s="22">
        <f>IFERROR(VLOOKUP(AT$1,Weights!$C$3:$D$33,2,FALSE),0)*X236</f>
        <v>0.30169252918575362</v>
      </c>
      <c r="AU236" s="23">
        <f t="shared" si="4"/>
        <v>89.193533676670796</v>
      </c>
    </row>
    <row r="237" spans="1:47" x14ac:dyDescent="0.2">
      <c r="A237" s="2">
        <v>1972</v>
      </c>
      <c r="B237" s="2">
        <v>4</v>
      </c>
      <c r="C237" s="3">
        <v>95</v>
      </c>
      <c r="D237" s="2">
        <v>94</v>
      </c>
      <c r="E237" s="2">
        <v>0</v>
      </c>
      <c r="F237" s="2">
        <v>96</v>
      </c>
      <c r="G237" s="2">
        <v>95</v>
      </c>
      <c r="H237" s="2">
        <v>92</v>
      </c>
      <c r="I237" s="2">
        <v>96</v>
      </c>
      <c r="J237" s="2">
        <v>94</v>
      </c>
      <c r="K237" s="2">
        <v>97</v>
      </c>
      <c r="L237" s="2">
        <v>92</v>
      </c>
      <c r="M237" s="2">
        <v>99</v>
      </c>
      <c r="N237" s="2">
        <v>96</v>
      </c>
      <c r="O237" s="2">
        <v>97</v>
      </c>
      <c r="P237" s="2">
        <v>94</v>
      </c>
      <c r="Q237" s="2">
        <v>97</v>
      </c>
      <c r="R237" s="2">
        <v>97</v>
      </c>
      <c r="S237" s="2">
        <v>95</v>
      </c>
      <c r="T237" s="2">
        <v>95</v>
      </c>
      <c r="U237" s="2">
        <v>100</v>
      </c>
      <c r="V237" s="2">
        <v>97</v>
      </c>
      <c r="W237" s="2">
        <v>100</v>
      </c>
      <c r="X237" s="2">
        <v>96</v>
      </c>
      <c r="Y237" s="22">
        <f>IFERROR(VLOOKUP(Y$1,Weights!$C$3:$D$33,2,FALSE),0)*C237</f>
        <v>0</v>
      </c>
      <c r="Z237" s="22">
        <f>IFERROR(VLOOKUP(Z$1,Weights!$C$3:$D$33,2,FALSE),0)*D237</f>
        <v>0.42205906350847411</v>
      </c>
      <c r="AA237" s="22">
        <f>IFERROR(VLOOKUP(AA$1,Weights!$C$3:$D$33,2,FALSE),0)*E237</f>
        <v>0</v>
      </c>
      <c r="AB237" s="22">
        <f>IFERROR(VLOOKUP(AB$1,Weights!$C$3:$D$33,2,FALSE),0)*F237</f>
        <v>0.29291192061508836</v>
      </c>
      <c r="AC237" s="22">
        <f>IFERROR(VLOOKUP(AC$1,Weights!$C$3:$D$33,2,FALSE),0)*G237</f>
        <v>0</v>
      </c>
      <c r="AD237" s="22">
        <f>IFERROR(VLOOKUP(AD$1,Weights!$C$3:$D$33,2,FALSE),0)*H237</f>
        <v>0.19742325503264654</v>
      </c>
      <c r="AE237" s="22">
        <f>IFERROR(VLOOKUP(AE$1,Weights!$C$3:$D$33,2,FALSE),0)*I237</f>
        <v>9.2817780346431249</v>
      </c>
      <c r="AF237" s="22">
        <f>IFERROR(VLOOKUP(AF$1,Weights!$C$3:$D$33,2,FALSE),0)*J237</f>
        <v>0.88501538049092865</v>
      </c>
      <c r="AG237" s="22">
        <f>IFERROR(VLOOKUP(AG$1,Weights!$C$3:$D$33,2,FALSE),0)*K237</f>
        <v>0.99579464743016377</v>
      </c>
      <c r="AH237" s="22">
        <f>IFERROR(VLOOKUP(AH$1,Weights!$C$3:$D$33,2,FALSE),0)*L237</f>
        <v>0.76195699571267583</v>
      </c>
      <c r="AI237" s="22">
        <f>IFERROR(VLOOKUP(AI$1,Weights!$C$3:$D$33,2,FALSE),0)*M237</f>
        <v>0</v>
      </c>
      <c r="AJ237" s="22">
        <f>IFERROR(VLOOKUP(AJ$1,Weights!$C$3:$D$33,2,FALSE),0)*N237</f>
        <v>41.028249917387086</v>
      </c>
      <c r="AK237" s="22">
        <f>IFERROR(VLOOKUP(AK$1,Weights!$C$3:$D$33,2,FALSE),0)*O237</f>
        <v>0</v>
      </c>
      <c r="AL237" s="22">
        <f>IFERROR(VLOOKUP(AL$1,Weights!$C$3:$D$33,2,FALSE),0)*P237</f>
        <v>0.11338502175224742</v>
      </c>
      <c r="AM237" s="22">
        <f>IFERROR(VLOOKUP(AM$1,Weights!$C$3:$D$33,2,FALSE),0)*Q237</f>
        <v>1.4724780601571617</v>
      </c>
      <c r="AN237" s="22">
        <f>IFERROR(VLOOKUP(AN$1,Weights!$C$3:$D$33,2,FALSE),0)*R237</f>
        <v>0.3844737909024511</v>
      </c>
      <c r="AO237" s="22">
        <f>IFERROR(VLOOKUP(AO$1,Weights!$C$3:$D$33,2,FALSE),0)*S237</f>
        <v>28.505703049737104</v>
      </c>
      <c r="AP237" s="22">
        <f>IFERROR(VLOOKUP(AP$1,Weights!$C$3:$D$33,2,FALSE),0)*T237</f>
        <v>0</v>
      </c>
      <c r="AQ237" s="22">
        <f>IFERROR(VLOOKUP(AQ$1,Weights!$C$3:$D$33,2,FALSE),0)*U237</f>
        <v>6.2229796287274963</v>
      </c>
      <c r="AR237" s="22">
        <f>IFERROR(VLOOKUP(AR$1,Weights!$C$3:$D$33,2,FALSE),0)*V237</f>
        <v>3.399545002136561</v>
      </c>
      <c r="AS237" s="22">
        <f>IFERROR(VLOOKUP(AS$1,Weights!$C$3:$D$33,2,FALSE),0)*W237</f>
        <v>1.2720490342942865</v>
      </c>
      <c r="AT237" s="22">
        <f>IFERROR(VLOOKUP(AT$1,Weights!$C$3:$D$33,2,FALSE),0)*X237</f>
        <v>0.32542115507676794</v>
      </c>
      <c r="AU237" s="23">
        <f t="shared" si="4"/>
        <v>95.35019442585002</v>
      </c>
    </row>
    <row r="238" spans="1:47" x14ac:dyDescent="0.2">
      <c r="A238" s="2">
        <v>1973</v>
      </c>
      <c r="B238" s="2">
        <v>4</v>
      </c>
      <c r="C238" s="3">
        <v>100</v>
      </c>
      <c r="D238" s="2">
        <v>100</v>
      </c>
      <c r="E238" s="2">
        <v>100</v>
      </c>
      <c r="F238" s="2">
        <v>100</v>
      </c>
      <c r="G238" s="2">
        <v>100</v>
      </c>
      <c r="H238" s="2">
        <v>100</v>
      </c>
      <c r="I238" s="2">
        <v>100</v>
      </c>
      <c r="J238" s="2">
        <v>100</v>
      </c>
      <c r="K238" s="2">
        <v>100</v>
      </c>
      <c r="L238" s="2">
        <v>100</v>
      </c>
      <c r="M238" s="2">
        <v>100</v>
      </c>
      <c r="N238" s="2">
        <v>100</v>
      </c>
      <c r="O238" s="2">
        <v>100</v>
      </c>
      <c r="P238" s="2">
        <v>100</v>
      </c>
      <c r="Q238" s="2">
        <v>100</v>
      </c>
      <c r="R238" s="2">
        <v>100</v>
      </c>
      <c r="S238" s="2">
        <v>100</v>
      </c>
      <c r="T238" s="2">
        <v>100</v>
      </c>
      <c r="U238" s="2">
        <v>100</v>
      </c>
      <c r="V238" s="2">
        <v>100</v>
      </c>
      <c r="W238" s="2">
        <v>100</v>
      </c>
      <c r="X238" s="2">
        <v>100</v>
      </c>
      <c r="Y238" s="22">
        <f>IFERROR(VLOOKUP(Y$1,Weights!$C$3:$D$33,2,FALSE),0)*C238</f>
        <v>0</v>
      </c>
      <c r="Z238" s="22">
        <f>IFERROR(VLOOKUP(Z$1,Weights!$C$3:$D$33,2,FALSE),0)*D238</f>
        <v>0.44899900373241924</v>
      </c>
      <c r="AA238" s="22">
        <f>IFERROR(VLOOKUP(AA$1,Weights!$C$3:$D$33,2,FALSE),0)*E238</f>
        <v>0.44899900373241924</v>
      </c>
      <c r="AB238" s="22">
        <f>IFERROR(VLOOKUP(AB$1,Weights!$C$3:$D$33,2,FALSE),0)*F238</f>
        <v>0.30511658397405039</v>
      </c>
      <c r="AC238" s="22">
        <f>IFERROR(VLOOKUP(AC$1,Weights!$C$3:$D$33,2,FALSE),0)*G238</f>
        <v>0</v>
      </c>
      <c r="AD238" s="22">
        <f>IFERROR(VLOOKUP(AD$1,Weights!$C$3:$D$33,2,FALSE),0)*H238</f>
        <v>0.21459049460070276</v>
      </c>
      <c r="AE238" s="22">
        <f>IFERROR(VLOOKUP(AE$1,Weights!$C$3:$D$33,2,FALSE),0)*I238</f>
        <v>9.6685187860865884</v>
      </c>
      <c r="AF238" s="22">
        <f>IFERROR(VLOOKUP(AF$1,Weights!$C$3:$D$33,2,FALSE),0)*J238</f>
        <v>0.94150572392651988</v>
      </c>
      <c r="AG238" s="22">
        <f>IFERROR(VLOOKUP(AG$1,Weights!$C$3:$D$33,2,FALSE),0)*K238</f>
        <v>1.0265924200310967</v>
      </c>
      <c r="AH238" s="22">
        <f>IFERROR(VLOOKUP(AH$1,Weights!$C$3:$D$33,2,FALSE),0)*L238</f>
        <v>0.8282141257746477</v>
      </c>
      <c r="AI238" s="22">
        <f>IFERROR(VLOOKUP(AI$1,Weights!$C$3:$D$33,2,FALSE),0)*M238</f>
        <v>0</v>
      </c>
      <c r="AJ238" s="22">
        <f>IFERROR(VLOOKUP(AJ$1,Weights!$C$3:$D$33,2,FALSE),0)*N238</f>
        <v>42.73776033061155</v>
      </c>
      <c r="AK238" s="22">
        <f>IFERROR(VLOOKUP(AK$1,Weights!$C$3:$D$33,2,FALSE),0)*O238</f>
        <v>0</v>
      </c>
      <c r="AL238" s="22">
        <f>IFERROR(VLOOKUP(AL$1,Weights!$C$3:$D$33,2,FALSE),0)*P238</f>
        <v>0.12062236356622066</v>
      </c>
      <c r="AM238" s="22">
        <f>IFERROR(VLOOKUP(AM$1,Weights!$C$3:$D$33,2,FALSE),0)*Q238</f>
        <v>1.5180186187187232</v>
      </c>
      <c r="AN238" s="22">
        <f>IFERROR(VLOOKUP(AN$1,Weights!$C$3:$D$33,2,FALSE),0)*R238</f>
        <v>0.39636473288912483</v>
      </c>
      <c r="AO238" s="22">
        <f>IFERROR(VLOOKUP(AO$1,Weights!$C$3:$D$33,2,FALSE),0)*S238</f>
        <v>30.006003210249581</v>
      </c>
      <c r="AP238" s="22">
        <f>IFERROR(VLOOKUP(AP$1,Weights!$C$3:$D$33,2,FALSE),0)*T238</f>
        <v>0</v>
      </c>
      <c r="AQ238" s="22">
        <f>IFERROR(VLOOKUP(AQ$1,Weights!$C$3:$D$33,2,FALSE),0)*U238</f>
        <v>6.2229796287274963</v>
      </c>
      <c r="AR238" s="22">
        <f>IFERROR(VLOOKUP(AR$1,Weights!$C$3:$D$33,2,FALSE),0)*V238</f>
        <v>3.5046855692129495</v>
      </c>
      <c r="AS238" s="22">
        <f>IFERROR(VLOOKUP(AS$1,Weights!$C$3:$D$33,2,FALSE),0)*W238</f>
        <v>1.2720490342942865</v>
      </c>
      <c r="AT238" s="22">
        <f>IFERROR(VLOOKUP(AT$1,Weights!$C$3:$D$33,2,FALSE),0)*X238</f>
        <v>0.33898036987163327</v>
      </c>
      <c r="AU238" s="23">
        <f t="shared" si="4"/>
        <v>99.551000996267604</v>
      </c>
    </row>
    <row r="239" spans="1:47" x14ac:dyDescent="0.2">
      <c r="A239" s="2">
        <v>1974</v>
      </c>
      <c r="B239" s="2">
        <v>4</v>
      </c>
      <c r="C239" s="3">
        <v>115</v>
      </c>
      <c r="D239" s="2">
        <v>112</v>
      </c>
      <c r="E239" s="2">
        <v>115</v>
      </c>
      <c r="F239" s="2">
        <v>109</v>
      </c>
      <c r="G239" s="2">
        <v>117</v>
      </c>
      <c r="H239" s="2">
        <v>120</v>
      </c>
      <c r="I239" s="2">
        <v>116</v>
      </c>
      <c r="J239" s="2">
        <v>116</v>
      </c>
      <c r="K239" s="2">
        <v>117</v>
      </c>
      <c r="L239" s="2">
        <v>120</v>
      </c>
      <c r="M239" s="2">
        <v>141</v>
      </c>
      <c r="N239" s="2">
        <v>118</v>
      </c>
      <c r="O239" s="2">
        <v>112</v>
      </c>
      <c r="P239" s="2">
        <v>116</v>
      </c>
      <c r="Q239" s="2">
        <v>115</v>
      </c>
      <c r="R239" s="2">
        <v>115</v>
      </c>
      <c r="S239" s="2">
        <v>115</v>
      </c>
      <c r="T239" s="2">
        <v>111</v>
      </c>
      <c r="U239" s="2">
        <v>111</v>
      </c>
      <c r="V239" s="2">
        <v>118</v>
      </c>
      <c r="W239" s="2">
        <v>106</v>
      </c>
      <c r="X239" s="2">
        <v>117</v>
      </c>
      <c r="Y239" s="22">
        <f>IFERROR(VLOOKUP(Y$1,Weights!$C$3:$D$33,2,FALSE),0)*C239</f>
        <v>0</v>
      </c>
      <c r="Z239" s="22">
        <f>IFERROR(VLOOKUP(Z$1,Weights!$C$3:$D$33,2,FALSE),0)*D239</f>
        <v>0.50287888418030957</v>
      </c>
      <c r="AA239" s="22">
        <f>IFERROR(VLOOKUP(AA$1,Weights!$C$3:$D$33,2,FALSE),0)*E239</f>
        <v>0.51634885429228217</v>
      </c>
      <c r="AB239" s="22">
        <f>IFERROR(VLOOKUP(AB$1,Weights!$C$3:$D$33,2,FALSE),0)*F239</f>
        <v>0.33257707653171492</v>
      </c>
      <c r="AC239" s="22">
        <f>IFERROR(VLOOKUP(AC$1,Weights!$C$3:$D$33,2,FALSE),0)*G239</f>
        <v>0</v>
      </c>
      <c r="AD239" s="22">
        <f>IFERROR(VLOOKUP(AD$1,Weights!$C$3:$D$33,2,FALSE),0)*H239</f>
        <v>0.25750859352084332</v>
      </c>
      <c r="AE239" s="22">
        <f>IFERROR(VLOOKUP(AE$1,Weights!$C$3:$D$33,2,FALSE),0)*I239</f>
        <v>11.215481791860443</v>
      </c>
      <c r="AF239" s="22">
        <f>IFERROR(VLOOKUP(AF$1,Weights!$C$3:$D$33,2,FALSE),0)*J239</f>
        <v>1.092146639754763</v>
      </c>
      <c r="AG239" s="22">
        <f>IFERROR(VLOOKUP(AG$1,Weights!$C$3:$D$33,2,FALSE),0)*K239</f>
        <v>1.2011131314363832</v>
      </c>
      <c r="AH239" s="22">
        <f>IFERROR(VLOOKUP(AH$1,Weights!$C$3:$D$33,2,FALSE),0)*L239</f>
        <v>0.99385695092957715</v>
      </c>
      <c r="AI239" s="22">
        <f>IFERROR(VLOOKUP(AI$1,Weights!$C$3:$D$33,2,FALSE),0)*M239</f>
        <v>0</v>
      </c>
      <c r="AJ239" s="22">
        <f>IFERROR(VLOOKUP(AJ$1,Weights!$C$3:$D$33,2,FALSE),0)*N239</f>
        <v>50.430557190121633</v>
      </c>
      <c r="AK239" s="22">
        <f>IFERROR(VLOOKUP(AK$1,Weights!$C$3:$D$33,2,FALSE),0)*O239</f>
        <v>0</v>
      </c>
      <c r="AL239" s="22">
        <f>IFERROR(VLOOKUP(AL$1,Weights!$C$3:$D$33,2,FALSE),0)*P239</f>
        <v>0.13992194173681596</v>
      </c>
      <c r="AM239" s="22">
        <f>IFERROR(VLOOKUP(AM$1,Weights!$C$3:$D$33,2,FALSE),0)*Q239</f>
        <v>1.7457214115265318</v>
      </c>
      <c r="AN239" s="22">
        <f>IFERROR(VLOOKUP(AN$1,Weights!$C$3:$D$33,2,FALSE),0)*R239</f>
        <v>0.45581944282249354</v>
      </c>
      <c r="AO239" s="22">
        <f>IFERROR(VLOOKUP(AO$1,Weights!$C$3:$D$33,2,FALSE),0)*S239</f>
        <v>34.506903691787016</v>
      </c>
      <c r="AP239" s="22">
        <f>IFERROR(VLOOKUP(AP$1,Weights!$C$3:$D$33,2,FALSE),0)*T239</f>
        <v>0</v>
      </c>
      <c r="AQ239" s="22">
        <f>IFERROR(VLOOKUP(AQ$1,Weights!$C$3:$D$33,2,FALSE),0)*U239</f>
        <v>6.9075073878875211</v>
      </c>
      <c r="AR239" s="22">
        <f>IFERROR(VLOOKUP(AR$1,Weights!$C$3:$D$33,2,FALSE),0)*V239</f>
        <v>4.1355289716712802</v>
      </c>
      <c r="AS239" s="22">
        <f>IFERROR(VLOOKUP(AS$1,Weights!$C$3:$D$33,2,FALSE),0)*W239</f>
        <v>1.3483719763519437</v>
      </c>
      <c r="AT239" s="22">
        <f>IFERROR(VLOOKUP(AT$1,Weights!$C$3:$D$33,2,FALSE),0)*X239</f>
        <v>0.39660703274981096</v>
      </c>
      <c r="AU239" s="23">
        <f t="shared" si="4"/>
        <v>115.66923709992506</v>
      </c>
    </row>
    <row r="240" spans="1:47" x14ac:dyDescent="0.2">
      <c r="A240" s="2">
        <v>1975</v>
      </c>
      <c r="B240" s="2">
        <v>4</v>
      </c>
      <c r="C240" s="3">
        <v>131</v>
      </c>
      <c r="D240" s="2">
        <v>123</v>
      </c>
      <c r="E240" s="2">
        <v>128</v>
      </c>
      <c r="F240" s="2">
        <v>128</v>
      </c>
      <c r="G240" s="2">
        <v>134</v>
      </c>
      <c r="H240" s="2">
        <v>132</v>
      </c>
      <c r="I240" s="2">
        <v>134</v>
      </c>
      <c r="J240" s="2">
        <v>138</v>
      </c>
      <c r="K240" s="2">
        <v>135</v>
      </c>
      <c r="L240" s="2">
        <v>132</v>
      </c>
      <c r="M240" s="2">
        <v>158</v>
      </c>
      <c r="N240" s="2">
        <v>131</v>
      </c>
      <c r="O240" s="2">
        <v>128</v>
      </c>
      <c r="P240" s="2">
        <v>138</v>
      </c>
      <c r="Q240" s="2">
        <v>131</v>
      </c>
      <c r="R240" s="2">
        <v>131</v>
      </c>
      <c r="S240" s="2">
        <v>129</v>
      </c>
      <c r="T240" s="2">
        <v>124</v>
      </c>
      <c r="U240" s="2">
        <v>128</v>
      </c>
      <c r="V240" s="2">
        <v>130</v>
      </c>
      <c r="W240" s="2">
        <v>125</v>
      </c>
      <c r="X240" s="2">
        <v>130</v>
      </c>
      <c r="Y240" s="22">
        <f>IFERROR(VLOOKUP(Y$1,Weights!$C$3:$D$33,2,FALSE),0)*C240</f>
        <v>0</v>
      </c>
      <c r="Z240" s="22">
        <f>IFERROR(VLOOKUP(Z$1,Weights!$C$3:$D$33,2,FALSE),0)*D240</f>
        <v>0.55226877459087564</v>
      </c>
      <c r="AA240" s="22">
        <f>IFERROR(VLOOKUP(AA$1,Weights!$C$3:$D$33,2,FALSE),0)*E240</f>
        <v>0.57471872477749664</v>
      </c>
      <c r="AB240" s="22">
        <f>IFERROR(VLOOKUP(AB$1,Weights!$C$3:$D$33,2,FALSE),0)*F240</f>
        <v>0.3905492274867845</v>
      </c>
      <c r="AC240" s="22">
        <f>IFERROR(VLOOKUP(AC$1,Weights!$C$3:$D$33,2,FALSE),0)*G240</f>
        <v>0</v>
      </c>
      <c r="AD240" s="22">
        <f>IFERROR(VLOOKUP(AD$1,Weights!$C$3:$D$33,2,FALSE),0)*H240</f>
        <v>0.28325945287292764</v>
      </c>
      <c r="AE240" s="22">
        <f>IFERROR(VLOOKUP(AE$1,Weights!$C$3:$D$33,2,FALSE),0)*I240</f>
        <v>12.955815173356029</v>
      </c>
      <c r="AF240" s="22">
        <f>IFERROR(VLOOKUP(AF$1,Weights!$C$3:$D$33,2,FALSE),0)*J240</f>
        <v>1.2992778990185974</v>
      </c>
      <c r="AG240" s="22">
        <f>IFERROR(VLOOKUP(AG$1,Weights!$C$3:$D$33,2,FALSE),0)*K240</f>
        <v>1.3858997670419806</v>
      </c>
      <c r="AH240" s="22">
        <f>IFERROR(VLOOKUP(AH$1,Weights!$C$3:$D$33,2,FALSE),0)*L240</f>
        <v>1.0932426460225348</v>
      </c>
      <c r="AI240" s="22">
        <f>IFERROR(VLOOKUP(AI$1,Weights!$C$3:$D$33,2,FALSE),0)*M240</f>
        <v>0</v>
      </c>
      <c r="AJ240" s="22">
        <f>IFERROR(VLOOKUP(AJ$1,Weights!$C$3:$D$33,2,FALSE),0)*N240</f>
        <v>55.986466033101131</v>
      </c>
      <c r="AK240" s="22">
        <f>IFERROR(VLOOKUP(AK$1,Weights!$C$3:$D$33,2,FALSE),0)*O240</f>
        <v>0</v>
      </c>
      <c r="AL240" s="22">
        <f>IFERROR(VLOOKUP(AL$1,Weights!$C$3:$D$33,2,FALSE),0)*P240</f>
        <v>0.16645886172138452</v>
      </c>
      <c r="AM240" s="22">
        <f>IFERROR(VLOOKUP(AM$1,Weights!$C$3:$D$33,2,FALSE),0)*Q240</f>
        <v>1.9886043905215276</v>
      </c>
      <c r="AN240" s="22">
        <f>IFERROR(VLOOKUP(AN$1,Weights!$C$3:$D$33,2,FALSE),0)*R240</f>
        <v>0.51923780008475351</v>
      </c>
      <c r="AO240" s="22">
        <f>IFERROR(VLOOKUP(AO$1,Weights!$C$3:$D$33,2,FALSE),0)*S240</f>
        <v>38.707744141221959</v>
      </c>
      <c r="AP240" s="22">
        <f>IFERROR(VLOOKUP(AP$1,Weights!$C$3:$D$33,2,FALSE),0)*T240</f>
        <v>0</v>
      </c>
      <c r="AQ240" s="22">
        <f>IFERROR(VLOOKUP(AQ$1,Weights!$C$3:$D$33,2,FALSE),0)*U240</f>
        <v>7.9654139247711955</v>
      </c>
      <c r="AR240" s="22">
        <f>IFERROR(VLOOKUP(AR$1,Weights!$C$3:$D$33,2,FALSE),0)*V240</f>
        <v>4.5560912399768343</v>
      </c>
      <c r="AS240" s="22">
        <f>IFERROR(VLOOKUP(AS$1,Weights!$C$3:$D$33,2,FALSE),0)*W240</f>
        <v>1.5900612928678581</v>
      </c>
      <c r="AT240" s="22">
        <f>IFERROR(VLOOKUP(AT$1,Weights!$C$3:$D$33,2,FALSE),0)*X240</f>
        <v>0.44067448083312327</v>
      </c>
      <c r="AU240" s="23">
        <f t="shared" si="4"/>
        <v>129.8922900805828</v>
      </c>
    </row>
    <row r="241" spans="1:47" x14ac:dyDescent="0.2">
      <c r="A241" s="2">
        <v>1976</v>
      </c>
      <c r="B241" s="2">
        <v>4</v>
      </c>
      <c r="C241" s="3">
        <v>143</v>
      </c>
      <c r="D241" s="2">
        <v>131</v>
      </c>
      <c r="E241" s="2">
        <v>138</v>
      </c>
      <c r="F241" s="2">
        <v>145</v>
      </c>
      <c r="G241" s="2">
        <v>151</v>
      </c>
      <c r="H241" s="2">
        <v>137</v>
      </c>
      <c r="I241" s="2">
        <v>153</v>
      </c>
      <c r="J241" s="2">
        <v>149</v>
      </c>
      <c r="K241" s="2">
        <v>149</v>
      </c>
      <c r="L241" s="2">
        <v>137</v>
      </c>
      <c r="M241" s="2">
        <v>163</v>
      </c>
      <c r="N241" s="2">
        <v>142</v>
      </c>
      <c r="O241" s="2">
        <v>137</v>
      </c>
      <c r="P241" s="2">
        <v>149</v>
      </c>
      <c r="Q241" s="2">
        <v>146</v>
      </c>
      <c r="R241" s="2">
        <v>146</v>
      </c>
      <c r="S241" s="2">
        <v>140</v>
      </c>
      <c r="T241" s="2">
        <v>134</v>
      </c>
      <c r="U241" s="2">
        <v>131</v>
      </c>
      <c r="V241" s="2">
        <v>142</v>
      </c>
      <c r="W241" s="2">
        <v>132</v>
      </c>
      <c r="X241" s="2">
        <v>141</v>
      </c>
      <c r="Y241" s="22">
        <f>IFERROR(VLOOKUP(Y$1,Weights!$C$3:$D$33,2,FALSE),0)*C241</f>
        <v>0</v>
      </c>
      <c r="Z241" s="22">
        <f>IFERROR(VLOOKUP(Z$1,Weights!$C$3:$D$33,2,FALSE),0)*D241</f>
        <v>0.58818869488946923</v>
      </c>
      <c r="AA241" s="22">
        <f>IFERROR(VLOOKUP(AA$1,Weights!$C$3:$D$33,2,FALSE),0)*E241</f>
        <v>0.61961862515073851</v>
      </c>
      <c r="AB241" s="22">
        <f>IFERROR(VLOOKUP(AB$1,Weights!$C$3:$D$33,2,FALSE),0)*F241</f>
        <v>0.44241904676237309</v>
      </c>
      <c r="AC241" s="22">
        <f>IFERROR(VLOOKUP(AC$1,Weights!$C$3:$D$33,2,FALSE),0)*G241</f>
        <v>0</v>
      </c>
      <c r="AD241" s="22">
        <f>IFERROR(VLOOKUP(AD$1,Weights!$C$3:$D$33,2,FALSE),0)*H241</f>
        <v>0.29398897760296278</v>
      </c>
      <c r="AE241" s="22">
        <f>IFERROR(VLOOKUP(AE$1,Weights!$C$3:$D$33,2,FALSE),0)*I241</f>
        <v>14.79283374271248</v>
      </c>
      <c r="AF241" s="22">
        <f>IFERROR(VLOOKUP(AF$1,Weights!$C$3:$D$33,2,FALSE),0)*J241</f>
        <v>1.4028435286505145</v>
      </c>
      <c r="AG241" s="22">
        <f>IFERROR(VLOOKUP(AG$1,Weights!$C$3:$D$33,2,FALSE),0)*K241</f>
        <v>1.5296227058463341</v>
      </c>
      <c r="AH241" s="22">
        <f>IFERROR(VLOOKUP(AH$1,Weights!$C$3:$D$33,2,FALSE),0)*L241</f>
        <v>1.1346533523112674</v>
      </c>
      <c r="AI241" s="22">
        <f>IFERROR(VLOOKUP(AI$1,Weights!$C$3:$D$33,2,FALSE),0)*M241</f>
        <v>0</v>
      </c>
      <c r="AJ241" s="22">
        <f>IFERROR(VLOOKUP(AJ$1,Weights!$C$3:$D$33,2,FALSE),0)*N241</f>
        <v>60.687619669468404</v>
      </c>
      <c r="AK241" s="22">
        <f>IFERROR(VLOOKUP(AK$1,Weights!$C$3:$D$33,2,FALSE),0)*O241</f>
        <v>0</v>
      </c>
      <c r="AL241" s="22">
        <f>IFERROR(VLOOKUP(AL$1,Weights!$C$3:$D$33,2,FALSE),0)*P241</f>
        <v>0.17972732171366879</v>
      </c>
      <c r="AM241" s="22">
        <f>IFERROR(VLOOKUP(AM$1,Weights!$C$3:$D$33,2,FALSE),0)*Q241</f>
        <v>2.2163071833293362</v>
      </c>
      <c r="AN241" s="22">
        <f>IFERROR(VLOOKUP(AN$1,Weights!$C$3:$D$33,2,FALSE),0)*R241</f>
        <v>0.57869251001812227</v>
      </c>
      <c r="AO241" s="22">
        <f>IFERROR(VLOOKUP(AO$1,Weights!$C$3:$D$33,2,FALSE),0)*S241</f>
        <v>42.008404494349413</v>
      </c>
      <c r="AP241" s="22">
        <f>IFERROR(VLOOKUP(AP$1,Weights!$C$3:$D$33,2,FALSE),0)*T241</f>
        <v>0</v>
      </c>
      <c r="AQ241" s="22">
        <f>IFERROR(VLOOKUP(AQ$1,Weights!$C$3:$D$33,2,FALSE),0)*U241</f>
        <v>8.1521033136330203</v>
      </c>
      <c r="AR241" s="22">
        <f>IFERROR(VLOOKUP(AR$1,Weights!$C$3:$D$33,2,FALSE),0)*V241</f>
        <v>4.9766535082823884</v>
      </c>
      <c r="AS241" s="22">
        <f>IFERROR(VLOOKUP(AS$1,Weights!$C$3:$D$33,2,FALSE),0)*W241</f>
        <v>1.6791047252684581</v>
      </c>
      <c r="AT241" s="22">
        <f>IFERROR(VLOOKUP(AT$1,Weights!$C$3:$D$33,2,FALSE),0)*X241</f>
        <v>0.47796232151900292</v>
      </c>
      <c r="AU241" s="23">
        <f t="shared" si="4"/>
        <v>141.15684006148786</v>
      </c>
    </row>
    <row r="242" spans="1:47" x14ac:dyDescent="0.2">
      <c r="A242" s="2">
        <v>1977</v>
      </c>
      <c r="B242" s="2">
        <v>4</v>
      </c>
      <c r="C242" s="3">
        <v>154</v>
      </c>
      <c r="D242" s="2">
        <v>148</v>
      </c>
      <c r="E242" s="2">
        <v>147</v>
      </c>
      <c r="F242" s="2">
        <v>156</v>
      </c>
      <c r="G242" s="2">
        <v>163</v>
      </c>
      <c r="H242" s="2">
        <v>145</v>
      </c>
      <c r="I242" s="2">
        <v>165</v>
      </c>
      <c r="J242" s="2">
        <v>160</v>
      </c>
      <c r="K242" s="2">
        <v>160</v>
      </c>
      <c r="L242" s="2">
        <v>145</v>
      </c>
      <c r="M242" s="2">
        <v>168</v>
      </c>
      <c r="N242" s="2">
        <v>153</v>
      </c>
      <c r="O242" s="2">
        <v>146</v>
      </c>
      <c r="P242" s="2">
        <v>160</v>
      </c>
      <c r="Q242" s="2">
        <v>156</v>
      </c>
      <c r="R242" s="2">
        <v>156</v>
      </c>
      <c r="S242" s="2">
        <v>150</v>
      </c>
      <c r="T242" s="2">
        <v>144</v>
      </c>
      <c r="U242" s="2">
        <v>136</v>
      </c>
      <c r="V242" s="2">
        <v>153</v>
      </c>
      <c r="W242" s="2">
        <v>136</v>
      </c>
      <c r="X242" s="2">
        <v>152</v>
      </c>
      <c r="Y242" s="22">
        <f>IFERROR(VLOOKUP(Y$1,Weights!$C$3:$D$33,2,FALSE),0)*C242</f>
        <v>0</v>
      </c>
      <c r="Z242" s="22">
        <f>IFERROR(VLOOKUP(Z$1,Weights!$C$3:$D$33,2,FALSE),0)*D242</f>
        <v>0.6645185255239805</v>
      </c>
      <c r="AA242" s="22">
        <f>IFERROR(VLOOKUP(AA$1,Weights!$C$3:$D$33,2,FALSE),0)*E242</f>
        <v>0.6600285354866563</v>
      </c>
      <c r="AB242" s="22">
        <f>IFERROR(VLOOKUP(AB$1,Weights!$C$3:$D$33,2,FALSE),0)*F242</f>
        <v>0.47598187099951861</v>
      </c>
      <c r="AC242" s="22">
        <f>IFERROR(VLOOKUP(AC$1,Weights!$C$3:$D$33,2,FALSE),0)*G242</f>
        <v>0</v>
      </c>
      <c r="AD242" s="22">
        <f>IFERROR(VLOOKUP(AD$1,Weights!$C$3:$D$33,2,FALSE),0)*H242</f>
        <v>0.31115621717101899</v>
      </c>
      <c r="AE242" s="22">
        <f>IFERROR(VLOOKUP(AE$1,Weights!$C$3:$D$33,2,FALSE),0)*I242</f>
        <v>15.95305599704287</v>
      </c>
      <c r="AF242" s="22">
        <f>IFERROR(VLOOKUP(AF$1,Weights!$C$3:$D$33,2,FALSE),0)*J242</f>
        <v>1.5064091582824317</v>
      </c>
      <c r="AG242" s="22">
        <f>IFERROR(VLOOKUP(AG$1,Weights!$C$3:$D$33,2,FALSE),0)*K242</f>
        <v>1.6425478720497546</v>
      </c>
      <c r="AH242" s="22">
        <f>IFERROR(VLOOKUP(AH$1,Weights!$C$3:$D$33,2,FALSE),0)*L242</f>
        <v>1.2009104823732391</v>
      </c>
      <c r="AI242" s="22">
        <f>IFERROR(VLOOKUP(AI$1,Weights!$C$3:$D$33,2,FALSE),0)*M242</f>
        <v>0</v>
      </c>
      <c r="AJ242" s="22">
        <f>IFERROR(VLOOKUP(AJ$1,Weights!$C$3:$D$33,2,FALSE),0)*N242</f>
        <v>65.38877330583567</v>
      </c>
      <c r="AK242" s="22">
        <f>IFERROR(VLOOKUP(AK$1,Weights!$C$3:$D$33,2,FALSE),0)*O242</f>
        <v>0</v>
      </c>
      <c r="AL242" s="22">
        <f>IFERROR(VLOOKUP(AL$1,Weights!$C$3:$D$33,2,FALSE),0)*P242</f>
        <v>0.19299578170595305</v>
      </c>
      <c r="AM242" s="22">
        <f>IFERROR(VLOOKUP(AM$1,Weights!$C$3:$D$33,2,FALSE),0)*Q242</f>
        <v>2.3681090452012081</v>
      </c>
      <c r="AN242" s="22">
        <f>IFERROR(VLOOKUP(AN$1,Weights!$C$3:$D$33,2,FALSE),0)*R242</f>
        <v>0.61832898330703467</v>
      </c>
      <c r="AO242" s="22">
        <f>IFERROR(VLOOKUP(AO$1,Weights!$C$3:$D$33,2,FALSE),0)*S242</f>
        <v>45.009004815374375</v>
      </c>
      <c r="AP242" s="22">
        <f>IFERROR(VLOOKUP(AP$1,Weights!$C$3:$D$33,2,FALSE),0)*T242</f>
        <v>0</v>
      </c>
      <c r="AQ242" s="22">
        <f>IFERROR(VLOOKUP(AQ$1,Weights!$C$3:$D$33,2,FALSE),0)*U242</f>
        <v>8.4632522950693954</v>
      </c>
      <c r="AR242" s="22">
        <f>IFERROR(VLOOKUP(AR$1,Weights!$C$3:$D$33,2,FALSE),0)*V242</f>
        <v>5.3621689208958125</v>
      </c>
      <c r="AS242" s="22">
        <f>IFERROR(VLOOKUP(AS$1,Weights!$C$3:$D$33,2,FALSE),0)*W242</f>
        <v>1.7299866866402296</v>
      </c>
      <c r="AT242" s="22">
        <f>IFERROR(VLOOKUP(AT$1,Weights!$C$3:$D$33,2,FALSE),0)*X242</f>
        <v>0.51525016220488262</v>
      </c>
      <c r="AU242" s="23">
        <f t="shared" si="4"/>
        <v>151.4002051246587</v>
      </c>
    </row>
    <row r="243" spans="1:47" x14ac:dyDescent="0.2">
      <c r="A243" s="2">
        <v>1978</v>
      </c>
      <c r="B243" s="2">
        <v>4</v>
      </c>
      <c r="C243" s="3">
        <v>169</v>
      </c>
      <c r="D243" s="2">
        <v>158</v>
      </c>
      <c r="E243" s="2">
        <v>157</v>
      </c>
      <c r="F243" s="2">
        <v>170</v>
      </c>
      <c r="G243" s="2">
        <v>181</v>
      </c>
      <c r="H243" s="2">
        <v>159</v>
      </c>
      <c r="I243" s="2">
        <v>184</v>
      </c>
      <c r="J243" s="2">
        <v>176</v>
      </c>
      <c r="K243" s="2">
        <v>176</v>
      </c>
      <c r="L243" s="2">
        <v>159</v>
      </c>
      <c r="M243" s="2">
        <v>179</v>
      </c>
      <c r="N243" s="2">
        <v>170</v>
      </c>
      <c r="O243" s="2">
        <v>157</v>
      </c>
      <c r="P243" s="2">
        <v>176</v>
      </c>
      <c r="Q243" s="2">
        <v>171</v>
      </c>
      <c r="R243" s="2">
        <v>171</v>
      </c>
      <c r="S243" s="2">
        <v>163</v>
      </c>
      <c r="T243" s="2">
        <v>154</v>
      </c>
      <c r="U243" s="2">
        <v>139</v>
      </c>
      <c r="V243" s="2">
        <v>172</v>
      </c>
      <c r="W243" s="2">
        <v>144</v>
      </c>
      <c r="X243" s="2">
        <v>169</v>
      </c>
      <c r="Y243" s="22">
        <f>IFERROR(VLOOKUP(Y$1,Weights!$C$3:$D$33,2,FALSE),0)*C243</f>
        <v>0</v>
      </c>
      <c r="Z243" s="22">
        <f>IFERROR(VLOOKUP(Z$1,Weights!$C$3:$D$33,2,FALSE),0)*D243</f>
        <v>0.70941842589722237</v>
      </c>
      <c r="AA243" s="22">
        <f>IFERROR(VLOOKUP(AA$1,Weights!$C$3:$D$33,2,FALSE),0)*E243</f>
        <v>0.70492843585989817</v>
      </c>
      <c r="AB243" s="22">
        <f>IFERROR(VLOOKUP(AB$1,Weights!$C$3:$D$33,2,FALSE),0)*F243</f>
        <v>0.51869819275588569</v>
      </c>
      <c r="AC243" s="22">
        <f>IFERROR(VLOOKUP(AC$1,Weights!$C$3:$D$33,2,FALSE),0)*G243</f>
        <v>0</v>
      </c>
      <c r="AD243" s="22">
        <f>IFERROR(VLOOKUP(AD$1,Weights!$C$3:$D$33,2,FALSE),0)*H243</f>
        <v>0.34119888641511736</v>
      </c>
      <c r="AE243" s="22">
        <f>IFERROR(VLOOKUP(AE$1,Weights!$C$3:$D$33,2,FALSE),0)*I243</f>
        <v>17.790074566399323</v>
      </c>
      <c r="AF243" s="22">
        <f>IFERROR(VLOOKUP(AF$1,Weights!$C$3:$D$33,2,FALSE),0)*J243</f>
        <v>1.6570500741106751</v>
      </c>
      <c r="AG243" s="22">
        <f>IFERROR(VLOOKUP(AG$1,Weights!$C$3:$D$33,2,FALSE),0)*K243</f>
        <v>1.8068026592547302</v>
      </c>
      <c r="AH243" s="22">
        <f>IFERROR(VLOOKUP(AH$1,Weights!$C$3:$D$33,2,FALSE),0)*L243</f>
        <v>1.3168604599816898</v>
      </c>
      <c r="AI243" s="22">
        <f>IFERROR(VLOOKUP(AI$1,Weights!$C$3:$D$33,2,FALSE),0)*M243</f>
        <v>0</v>
      </c>
      <c r="AJ243" s="22">
        <f>IFERROR(VLOOKUP(AJ$1,Weights!$C$3:$D$33,2,FALSE),0)*N243</f>
        <v>72.65419256203964</v>
      </c>
      <c r="AK243" s="22">
        <f>IFERROR(VLOOKUP(AK$1,Weights!$C$3:$D$33,2,FALSE),0)*O243</f>
        <v>0</v>
      </c>
      <c r="AL243" s="22">
        <f>IFERROR(VLOOKUP(AL$1,Weights!$C$3:$D$33,2,FALSE),0)*P243</f>
        <v>0.21229535987654838</v>
      </c>
      <c r="AM243" s="22">
        <f>IFERROR(VLOOKUP(AM$1,Weights!$C$3:$D$33,2,FALSE),0)*Q243</f>
        <v>2.5958118380090167</v>
      </c>
      <c r="AN243" s="22">
        <f>IFERROR(VLOOKUP(AN$1,Weights!$C$3:$D$33,2,FALSE),0)*R243</f>
        <v>0.67778369324040344</v>
      </c>
      <c r="AO243" s="22">
        <f>IFERROR(VLOOKUP(AO$1,Weights!$C$3:$D$33,2,FALSE),0)*S243</f>
        <v>48.909785232706817</v>
      </c>
      <c r="AP243" s="22">
        <f>IFERROR(VLOOKUP(AP$1,Weights!$C$3:$D$33,2,FALSE),0)*T243</f>
        <v>0</v>
      </c>
      <c r="AQ243" s="22">
        <f>IFERROR(VLOOKUP(AQ$1,Weights!$C$3:$D$33,2,FALSE),0)*U243</f>
        <v>8.6499416839312193</v>
      </c>
      <c r="AR243" s="22">
        <f>IFERROR(VLOOKUP(AR$1,Weights!$C$3:$D$33,2,FALSE),0)*V243</f>
        <v>6.0280591790462728</v>
      </c>
      <c r="AS243" s="22">
        <f>IFERROR(VLOOKUP(AS$1,Weights!$C$3:$D$33,2,FALSE),0)*W243</f>
        <v>1.8317506093837725</v>
      </c>
      <c r="AT243" s="22">
        <f>IFERROR(VLOOKUP(AT$1,Weights!$C$3:$D$33,2,FALSE),0)*X243</f>
        <v>0.57287682508306026</v>
      </c>
      <c r="AU243" s="23">
        <f t="shared" si="4"/>
        <v>166.27035525311271</v>
      </c>
    </row>
    <row r="244" spans="1:47" x14ac:dyDescent="0.2">
      <c r="A244" s="2">
        <v>1979</v>
      </c>
      <c r="B244" s="2">
        <v>4</v>
      </c>
      <c r="C244" s="3">
        <v>183</v>
      </c>
      <c r="D244" s="2">
        <v>168</v>
      </c>
      <c r="E244" s="2">
        <v>172</v>
      </c>
      <c r="F244" s="2">
        <v>185</v>
      </c>
      <c r="G244" s="2">
        <v>195</v>
      </c>
      <c r="H244" s="2">
        <v>178</v>
      </c>
      <c r="I244" s="2">
        <v>196</v>
      </c>
      <c r="J244" s="2">
        <v>196</v>
      </c>
      <c r="K244" s="2">
        <v>188</v>
      </c>
      <c r="L244" s="2">
        <v>178</v>
      </c>
      <c r="M244" s="2">
        <v>187</v>
      </c>
      <c r="N244" s="2">
        <v>184</v>
      </c>
      <c r="O244" s="2">
        <v>172</v>
      </c>
      <c r="P244" s="2">
        <v>196</v>
      </c>
      <c r="Q244" s="2">
        <v>183</v>
      </c>
      <c r="R244" s="2">
        <v>183</v>
      </c>
      <c r="S244" s="2">
        <v>177</v>
      </c>
      <c r="T244" s="2">
        <v>166</v>
      </c>
      <c r="U244" s="2">
        <v>143</v>
      </c>
      <c r="V244" s="2">
        <v>185</v>
      </c>
      <c r="W244" s="2">
        <v>171</v>
      </c>
      <c r="X244" s="2">
        <v>182</v>
      </c>
      <c r="Y244" s="22">
        <f>IFERROR(VLOOKUP(Y$1,Weights!$C$3:$D$33,2,FALSE),0)*C244</f>
        <v>0</v>
      </c>
      <c r="Z244" s="22">
        <f>IFERROR(VLOOKUP(Z$1,Weights!$C$3:$D$33,2,FALSE),0)*D244</f>
        <v>0.75431832627046436</v>
      </c>
      <c r="AA244" s="22">
        <f>IFERROR(VLOOKUP(AA$1,Weights!$C$3:$D$33,2,FALSE),0)*E244</f>
        <v>0.77227828641976115</v>
      </c>
      <c r="AB244" s="22">
        <f>IFERROR(VLOOKUP(AB$1,Weights!$C$3:$D$33,2,FALSE),0)*F244</f>
        <v>0.56446568035199318</v>
      </c>
      <c r="AC244" s="22">
        <f>IFERROR(VLOOKUP(AC$1,Weights!$C$3:$D$33,2,FALSE),0)*G244</f>
        <v>0</v>
      </c>
      <c r="AD244" s="22">
        <f>IFERROR(VLOOKUP(AD$1,Weights!$C$3:$D$33,2,FALSE),0)*H244</f>
        <v>0.38197108038925093</v>
      </c>
      <c r="AE244" s="22">
        <f>IFERROR(VLOOKUP(AE$1,Weights!$C$3:$D$33,2,FALSE),0)*I244</f>
        <v>18.950296820729712</v>
      </c>
      <c r="AF244" s="22">
        <f>IFERROR(VLOOKUP(AF$1,Weights!$C$3:$D$33,2,FALSE),0)*J244</f>
        <v>1.8453512188959791</v>
      </c>
      <c r="AG244" s="22">
        <f>IFERROR(VLOOKUP(AG$1,Weights!$C$3:$D$33,2,FALSE),0)*K244</f>
        <v>1.9299937496584618</v>
      </c>
      <c r="AH244" s="22">
        <f>IFERROR(VLOOKUP(AH$1,Weights!$C$3:$D$33,2,FALSE),0)*L244</f>
        <v>1.4742211438788728</v>
      </c>
      <c r="AI244" s="22">
        <f>IFERROR(VLOOKUP(AI$1,Weights!$C$3:$D$33,2,FALSE),0)*M244</f>
        <v>0</v>
      </c>
      <c r="AJ244" s="22">
        <f>IFERROR(VLOOKUP(AJ$1,Weights!$C$3:$D$33,2,FALSE),0)*N244</f>
        <v>78.637479008325258</v>
      </c>
      <c r="AK244" s="22">
        <f>IFERROR(VLOOKUP(AK$1,Weights!$C$3:$D$33,2,FALSE),0)*O244</f>
        <v>0</v>
      </c>
      <c r="AL244" s="22">
        <f>IFERROR(VLOOKUP(AL$1,Weights!$C$3:$D$33,2,FALSE),0)*P244</f>
        <v>0.23641983258979252</v>
      </c>
      <c r="AM244" s="22">
        <f>IFERROR(VLOOKUP(AM$1,Weights!$C$3:$D$33,2,FALSE),0)*Q244</f>
        <v>2.7779740722552635</v>
      </c>
      <c r="AN244" s="22">
        <f>IFERROR(VLOOKUP(AN$1,Weights!$C$3:$D$33,2,FALSE),0)*R244</f>
        <v>0.72534746118709847</v>
      </c>
      <c r="AO244" s="22">
        <f>IFERROR(VLOOKUP(AO$1,Weights!$C$3:$D$33,2,FALSE),0)*S244</f>
        <v>53.110625682141759</v>
      </c>
      <c r="AP244" s="22">
        <f>IFERROR(VLOOKUP(AP$1,Weights!$C$3:$D$33,2,FALSE),0)*T244</f>
        <v>0</v>
      </c>
      <c r="AQ244" s="22">
        <f>IFERROR(VLOOKUP(AQ$1,Weights!$C$3:$D$33,2,FALSE),0)*U244</f>
        <v>8.8988608690803197</v>
      </c>
      <c r="AR244" s="22">
        <f>IFERROR(VLOOKUP(AR$1,Weights!$C$3:$D$33,2,FALSE),0)*V244</f>
        <v>6.4836683030439568</v>
      </c>
      <c r="AS244" s="22">
        <f>IFERROR(VLOOKUP(AS$1,Weights!$C$3:$D$33,2,FALSE),0)*W244</f>
        <v>2.1752038486432297</v>
      </c>
      <c r="AT244" s="22">
        <f>IFERROR(VLOOKUP(AT$1,Weights!$C$3:$D$33,2,FALSE),0)*X244</f>
        <v>0.61694427316637257</v>
      </c>
      <c r="AU244" s="23">
        <f t="shared" si="4"/>
        <v>179.57212135068247</v>
      </c>
    </row>
    <row r="245" spans="1:47" x14ac:dyDescent="0.2">
      <c r="A245" s="2">
        <v>1980</v>
      </c>
      <c r="B245" s="2">
        <v>4</v>
      </c>
      <c r="C245" s="3">
        <v>198</v>
      </c>
      <c r="D245" s="2">
        <v>182</v>
      </c>
      <c r="E245" s="2">
        <v>191</v>
      </c>
      <c r="F245" s="2">
        <v>206</v>
      </c>
      <c r="G245" s="2">
        <v>216</v>
      </c>
      <c r="H245" s="2">
        <v>195</v>
      </c>
      <c r="I245" s="2">
        <v>218</v>
      </c>
      <c r="J245" s="2">
        <v>215</v>
      </c>
      <c r="K245" s="2">
        <v>207</v>
      </c>
      <c r="L245" s="2">
        <v>195</v>
      </c>
      <c r="M245" s="2">
        <v>204</v>
      </c>
      <c r="N245" s="2">
        <v>198</v>
      </c>
      <c r="O245" s="2">
        <v>191</v>
      </c>
      <c r="P245" s="2">
        <v>215</v>
      </c>
      <c r="Q245" s="2">
        <v>200</v>
      </c>
      <c r="R245" s="2">
        <v>201</v>
      </c>
      <c r="S245" s="2">
        <v>194</v>
      </c>
      <c r="T245" s="2">
        <v>182</v>
      </c>
      <c r="U245" s="2">
        <v>149</v>
      </c>
      <c r="V245" s="2">
        <v>197</v>
      </c>
      <c r="W245" s="2">
        <v>201</v>
      </c>
      <c r="X245" s="2">
        <v>194</v>
      </c>
      <c r="Y245" s="22">
        <f>IFERROR(VLOOKUP(Y$1,Weights!$C$3:$D$33,2,FALSE),0)*C245</f>
        <v>0</v>
      </c>
      <c r="Z245" s="22">
        <f>IFERROR(VLOOKUP(Z$1,Weights!$C$3:$D$33,2,FALSE),0)*D245</f>
        <v>0.81717818679300303</v>
      </c>
      <c r="AA245" s="22">
        <f>IFERROR(VLOOKUP(AA$1,Weights!$C$3:$D$33,2,FALSE),0)*E245</f>
        <v>0.85758809712892081</v>
      </c>
      <c r="AB245" s="22">
        <f>IFERROR(VLOOKUP(AB$1,Weights!$C$3:$D$33,2,FALSE),0)*F245</f>
        <v>0.6285401629865438</v>
      </c>
      <c r="AC245" s="22">
        <f>IFERROR(VLOOKUP(AC$1,Weights!$C$3:$D$33,2,FALSE),0)*G245</f>
        <v>0</v>
      </c>
      <c r="AD245" s="22">
        <f>IFERROR(VLOOKUP(AD$1,Weights!$C$3:$D$33,2,FALSE),0)*H245</f>
        <v>0.41845146447137038</v>
      </c>
      <c r="AE245" s="22">
        <f>IFERROR(VLOOKUP(AE$1,Weights!$C$3:$D$33,2,FALSE),0)*I245</f>
        <v>21.077370953668762</v>
      </c>
      <c r="AF245" s="22">
        <f>IFERROR(VLOOKUP(AF$1,Weights!$C$3:$D$33,2,FALSE),0)*J245</f>
        <v>2.0242373064420178</v>
      </c>
      <c r="AG245" s="22">
        <f>IFERROR(VLOOKUP(AG$1,Weights!$C$3:$D$33,2,FALSE),0)*K245</f>
        <v>2.1250463094643699</v>
      </c>
      <c r="AH245" s="22">
        <f>IFERROR(VLOOKUP(AH$1,Weights!$C$3:$D$33,2,FALSE),0)*L245</f>
        <v>1.6150175452605631</v>
      </c>
      <c r="AI245" s="22">
        <f>IFERROR(VLOOKUP(AI$1,Weights!$C$3:$D$33,2,FALSE),0)*M245</f>
        <v>0</v>
      </c>
      <c r="AJ245" s="22">
        <f>IFERROR(VLOOKUP(AJ$1,Weights!$C$3:$D$33,2,FALSE),0)*N245</f>
        <v>84.620765454610876</v>
      </c>
      <c r="AK245" s="22">
        <f>IFERROR(VLOOKUP(AK$1,Weights!$C$3:$D$33,2,FALSE),0)*O245</f>
        <v>0</v>
      </c>
      <c r="AL245" s="22">
        <f>IFERROR(VLOOKUP(AL$1,Weights!$C$3:$D$33,2,FALSE),0)*P245</f>
        <v>0.25933808166737443</v>
      </c>
      <c r="AM245" s="22">
        <f>IFERROR(VLOOKUP(AM$1,Weights!$C$3:$D$33,2,FALSE),0)*Q245</f>
        <v>3.0360372374374465</v>
      </c>
      <c r="AN245" s="22">
        <f>IFERROR(VLOOKUP(AN$1,Weights!$C$3:$D$33,2,FALSE),0)*R245</f>
        <v>0.79669311310714086</v>
      </c>
      <c r="AO245" s="22">
        <f>IFERROR(VLOOKUP(AO$1,Weights!$C$3:$D$33,2,FALSE),0)*S245</f>
        <v>58.211646227884188</v>
      </c>
      <c r="AP245" s="22">
        <f>IFERROR(VLOOKUP(AP$1,Weights!$C$3:$D$33,2,FALSE),0)*T245</f>
        <v>0</v>
      </c>
      <c r="AQ245" s="22">
        <f>IFERROR(VLOOKUP(AQ$1,Weights!$C$3:$D$33,2,FALSE),0)*U245</f>
        <v>9.2722396468039694</v>
      </c>
      <c r="AR245" s="22">
        <f>IFERROR(VLOOKUP(AR$1,Weights!$C$3:$D$33,2,FALSE),0)*V245</f>
        <v>6.90423057134951</v>
      </c>
      <c r="AS245" s="22">
        <f>IFERROR(VLOOKUP(AS$1,Weights!$C$3:$D$33,2,FALSE),0)*W245</f>
        <v>2.5568185589315156</v>
      </c>
      <c r="AT245" s="22">
        <f>IFERROR(VLOOKUP(AT$1,Weights!$C$3:$D$33,2,FALSE),0)*X245</f>
        <v>0.65762191755096855</v>
      </c>
      <c r="AU245" s="23">
        <f t="shared" si="4"/>
        <v>195.04143769359757</v>
      </c>
    </row>
    <row r="246" spans="1:47" x14ac:dyDescent="0.2">
      <c r="A246" s="2">
        <v>1981</v>
      </c>
      <c r="B246" s="2">
        <v>4</v>
      </c>
      <c r="C246" s="3">
        <v>220</v>
      </c>
      <c r="D246" s="2">
        <v>203</v>
      </c>
      <c r="E246" s="2">
        <v>212</v>
      </c>
      <c r="F246" s="2">
        <v>233</v>
      </c>
      <c r="G246" s="2">
        <v>243</v>
      </c>
      <c r="H246" s="2">
        <v>210</v>
      </c>
      <c r="I246" s="2">
        <v>246</v>
      </c>
      <c r="J246" s="2">
        <v>238</v>
      </c>
      <c r="K246" s="2">
        <v>234</v>
      </c>
      <c r="L246" s="2">
        <v>210</v>
      </c>
      <c r="M246" s="2">
        <v>222</v>
      </c>
      <c r="N246" s="2">
        <v>221</v>
      </c>
      <c r="O246" s="2">
        <v>209</v>
      </c>
      <c r="P246" s="2">
        <v>238</v>
      </c>
      <c r="Q246" s="2">
        <v>225</v>
      </c>
      <c r="R246" s="2">
        <v>226</v>
      </c>
      <c r="S246" s="2">
        <v>216</v>
      </c>
      <c r="T246" s="2">
        <v>202</v>
      </c>
      <c r="U246" s="2">
        <v>158</v>
      </c>
      <c r="V246" s="2">
        <v>222</v>
      </c>
      <c r="W246" s="2">
        <v>210</v>
      </c>
      <c r="X246" s="2">
        <v>219</v>
      </c>
      <c r="Y246" s="22">
        <f>IFERROR(VLOOKUP(Y$1,Weights!$C$3:$D$33,2,FALSE),0)*C246</f>
        <v>0</v>
      </c>
      <c r="Z246" s="22">
        <f>IFERROR(VLOOKUP(Z$1,Weights!$C$3:$D$33,2,FALSE),0)*D246</f>
        <v>0.91146797757681108</v>
      </c>
      <c r="AA246" s="22">
        <f>IFERROR(VLOOKUP(AA$1,Weights!$C$3:$D$33,2,FALSE),0)*E246</f>
        <v>0.95187788791272876</v>
      </c>
      <c r="AB246" s="22">
        <f>IFERROR(VLOOKUP(AB$1,Weights!$C$3:$D$33,2,FALSE),0)*F246</f>
        <v>0.71092164065953745</v>
      </c>
      <c r="AC246" s="22">
        <f>IFERROR(VLOOKUP(AC$1,Weights!$C$3:$D$33,2,FALSE),0)*G246</f>
        <v>0</v>
      </c>
      <c r="AD246" s="22">
        <f>IFERROR(VLOOKUP(AD$1,Weights!$C$3:$D$33,2,FALSE),0)*H246</f>
        <v>0.45064003866147578</v>
      </c>
      <c r="AE246" s="22">
        <f>IFERROR(VLOOKUP(AE$1,Weights!$C$3:$D$33,2,FALSE),0)*I246</f>
        <v>23.784556213773008</v>
      </c>
      <c r="AF246" s="22">
        <f>IFERROR(VLOOKUP(AF$1,Weights!$C$3:$D$33,2,FALSE),0)*J246</f>
        <v>2.2407836229451172</v>
      </c>
      <c r="AG246" s="22">
        <f>IFERROR(VLOOKUP(AG$1,Weights!$C$3:$D$33,2,FALSE),0)*K246</f>
        <v>2.4022262628727664</v>
      </c>
      <c r="AH246" s="22">
        <f>IFERROR(VLOOKUP(AH$1,Weights!$C$3:$D$33,2,FALSE),0)*L246</f>
        <v>1.7392496641267601</v>
      </c>
      <c r="AI246" s="22">
        <f>IFERROR(VLOOKUP(AI$1,Weights!$C$3:$D$33,2,FALSE),0)*M246</f>
        <v>0</v>
      </c>
      <c r="AJ246" s="22">
        <f>IFERROR(VLOOKUP(AJ$1,Weights!$C$3:$D$33,2,FALSE),0)*N246</f>
        <v>94.450450330651535</v>
      </c>
      <c r="AK246" s="22">
        <f>IFERROR(VLOOKUP(AK$1,Weights!$C$3:$D$33,2,FALSE),0)*O246</f>
        <v>0</v>
      </c>
      <c r="AL246" s="22">
        <f>IFERROR(VLOOKUP(AL$1,Weights!$C$3:$D$33,2,FALSE),0)*P246</f>
        <v>0.28708122528760516</v>
      </c>
      <c r="AM246" s="22">
        <f>IFERROR(VLOOKUP(AM$1,Weights!$C$3:$D$33,2,FALSE),0)*Q246</f>
        <v>3.4155418921171274</v>
      </c>
      <c r="AN246" s="22">
        <f>IFERROR(VLOOKUP(AN$1,Weights!$C$3:$D$33,2,FALSE),0)*R246</f>
        <v>0.89578429632942214</v>
      </c>
      <c r="AO246" s="22">
        <f>IFERROR(VLOOKUP(AO$1,Weights!$C$3:$D$33,2,FALSE),0)*S246</f>
        <v>64.812966934139098</v>
      </c>
      <c r="AP246" s="22">
        <f>IFERROR(VLOOKUP(AP$1,Weights!$C$3:$D$33,2,FALSE),0)*T246</f>
        <v>0</v>
      </c>
      <c r="AQ246" s="22">
        <f>IFERROR(VLOOKUP(AQ$1,Weights!$C$3:$D$33,2,FALSE),0)*U246</f>
        <v>9.8323078133894448</v>
      </c>
      <c r="AR246" s="22">
        <f>IFERROR(VLOOKUP(AR$1,Weights!$C$3:$D$33,2,FALSE),0)*V246</f>
        <v>7.7804019636527482</v>
      </c>
      <c r="AS246" s="22">
        <f>IFERROR(VLOOKUP(AS$1,Weights!$C$3:$D$33,2,FALSE),0)*W246</f>
        <v>2.6713029720180015</v>
      </c>
      <c r="AT246" s="22">
        <f>IFERROR(VLOOKUP(AT$1,Weights!$C$3:$D$33,2,FALSE),0)*X246</f>
        <v>0.74236701001887695</v>
      </c>
      <c r="AU246" s="23">
        <f t="shared" si="4"/>
        <v>217.14825481338727</v>
      </c>
    </row>
    <row r="247" spans="1:47" x14ac:dyDescent="0.2">
      <c r="A247" s="2">
        <v>1982</v>
      </c>
      <c r="B247" s="2">
        <v>4</v>
      </c>
      <c r="C247" s="3">
        <v>235</v>
      </c>
      <c r="D247" s="2">
        <v>213</v>
      </c>
      <c r="E247" s="2">
        <v>229</v>
      </c>
      <c r="F247" s="2">
        <v>248</v>
      </c>
      <c r="G247" s="2">
        <v>262</v>
      </c>
      <c r="H247" s="2">
        <v>213</v>
      </c>
      <c r="I247" s="2">
        <v>268</v>
      </c>
      <c r="J247" s="2">
        <v>254</v>
      </c>
      <c r="K247" s="2">
        <v>246</v>
      </c>
      <c r="L247" s="2">
        <v>213</v>
      </c>
      <c r="M247" s="2">
        <v>227</v>
      </c>
      <c r="N247" s="2">
        <v>238</v>
      </c>
      <c r="O247" s="2">
        <v>221</v>
      </c>
      <c r="P247" s="2">
        <v>254</v>
      </c>
      <c r="Q247" s="2">
        <v>240</v>
      </c>
      <c r="R247" s="2">
        <v>241</v>
      </c>
      <c r="S247" s="2">
        <v>233</v>
      </c>
      <c r="T247" s="2">
        <v>217</v>
      </c>
      <c r="U247" s="2">
        <v>158</v>
      </c>
      <c r="V247" s="2">
        <v>236</v>
      </c>
      <c r="W247" s="2">
        <v>217</v>
      </c>
      <c r="X247" s="2">
        <v>233</v>
      </c>
      <c r="Y247" s="22">
        <f>IFERROR(VLOOKUP(Y$1,Weights!$C$3:$D$33,2,FALSE),0)*C247</f>
        <v>0</v>
      </c>
      <c r="Z247" s="22">
        <f>IFERROR(VLOOKUP(Z$1,Weights!$C$3:$D$33,2,FALSE),0)*D247</f>
        <v>0.95636787795005296</v>
      </c>
      <c r="AA247" s="22">
        <f>IFERROR(VLOOKUP(AA$1,Weights!$C$3:$D$33,2,FALSE),0)*E247</f>
        <v>1.02820771854724</v>
      </c>
      <c r="AB247" s="22">
        <f>IFERROR(VLOOKUP(AB$1,Weights!$C$3:$D$33,2,FALSE),0)*F247</f>
        <v>0.75668912825564494</v>
      </c>
      <c r="AC247" s="22">
        <f>IFERROR(VLOOKUP(AC$1,Weights!$C$3:$D$33,2,FALSE),0)*G247</f>
        <v>0</v>
      </c>
      <c r="AD247" s="22">
        <f>IFERROR(VLOOKUP(AD$1,Weights!$C$3:$D$33,2,FALSE),0)*H247</f>
        <v>0.45707775349949686</v>
      </c>
      <c r="AE247" s="22">
        <f>IFERROR(VLOOKUP(AE$1,Weights!$C$3:$D$33,2,FALSE),0)*I247</f>
        <v>25.911630346712059</v>
      </c>
      <c r="AF247" s="22">
        <f>IFERROR(VLOOKUP(AF$1,Weights!$C$3:$D$33,2,FALSE),0)*J247</f>
        <v>2.3914245387733604</v>
      </c>
      <c r="AG247" s="22">
        <f>IFERROR(VLOOKUP(AG$1,Weights!$C$3:$D$33,2,FALSE),0)*K247</f>
        <v>2.5254173532764979</v>
      </c>
      <c r="AH247" s="22">
        <f>IFERROR(VLOOKUP(AH$1,Weights!$C$3:$D$33,2,FALSE),0)*L247</f>
        <v>1.7640960878999996</v>
      </c>
      <c r="AI247" s="22">
        <f>IFERROR(VLOOKUP(AI$1,Weights!$C$3:$D$33,2,FALSE),0)*M247</f>
        <v>0</v>
      </c>
      <c r="AJ247" s="22">
        <f>IFERROR(VLOOKUP(AJ$1,Weights!$C$3:$D$33,2,FALSE),0)*N247</f>
        <v>101.71586958685549</v>
      </c>
      <c r="AK247" s="22">
        <f>IFERROR(VLOOKUP(AK$1,Weights!$C$3:$D$33,2,FALSE),0)*O247</f>
        <v>0</v>
      </c>
      <c r="AL247" s="22">
        <f>IFERROR(VLOOKUP(AL$1,Weights!$C$3:$D$33,2,FALSE),0)*P247</f>
        <v>0.30638080345820051</v>
      </c>
      <c r="AM247" s="22">
        <f>IFERROR(VLOOKUP(AM$1,Weights!$C$3:$D$33,2,FALSE),0)*Q247</f>
        <v>3.643244684924936</v>
      </c>
      <c r="AN247" s="22">
        <f>IFERROR(VLOOKUP(AN$1,Weights!$C$3:$D$33,2,FALSE),0)*R247</f>
        <v>0.95523900626279079</v>
      </c>
      <c r="AO247" s="22">
        <f>IFERROR(VLOOKUP(AO$1,Weights!$C$3:$D$33,2,FALSE),0)*S247</f>
        <v>69.913987479881527</v>
      </c>
      <c r="AP247" s="22">
        <f>IFERROR(VLOOKUP(AP$1,Weights!$C$3:$D$33,2,FALSE),0)*T247</f>
        <v>0</v>
      </c>
      <c r="AQ247" s="22">
        <f>IFERROR(VLOOKUP(AQ$1,Weights!$C$3:$D$33,2,FALSE),0)*U247</f>
        <v>9.8323078133894448</v>
      </c>
      <c r="AR247" s="22">
        <f>IFERROR(VLOOKUP(AR$1,Weights!$C$3:$D$33,2,FALSE),0)*V247</f>
        <v>8.2710579433425604</v>
      </c>
      <c r="AS247" s="22">
        <f>IFERROR(VLOOKUP(AS$1,Weights!$C$3:$D$33,2,FALSE),0)*W247</f>
        <v>2.7603464044186015</v>
      </c>
      <c r="AT247" s="22">
        <f>IFERROR(VLOOKUP(AT$1,Weights!$C$3:$D$33,2,FALSE),0)*X247</f>
        <v>0.78982426180090559</v>
      </c>
      <c r="AU247" s="23">
        <f t="shared" si="4"/>
        <v>232.98688099100016</v>
      </c>
    </row>
    <row r="248" spans="1:47" x14ac:dyDescent="0.2">
      <c r="A248" s="2">
        <v>1983</v>
      </c>
      <c r="B248" s="2">
        <v>4</v>
      </c>
      <c r="C248" s="3">
        <v>243</v>
      </c>
      <c r="D248" s="2">
        <v>216</v>
      </c>
      <c r="E248" s="2">
        <v>232</v>
      </c>
      <c r="F248" s="2">
        <v>262</v>
      </c>
      <c r="G248" s="2">
        <v>250</v>
      </c>
      <c r="H248" s="2">
        <v>220</v>
      </c>
      <c r="I248" s="2">
        <v>251</v>
      </c>
      <c r="J248" s="2">
        <v>257</v>
      </c>
      <c r="K248" s="2">
        <v>245</v>
      </c>
      <c r="L248" s="2">
        <v>220</v>
      </c>
      <c r="M248" s="2">
        <v>245</v>
      </c>
      <c r="N248" s="2">
        <v>246</v>
      </c>
      <c r="O248" s="2">
        <v>231</v>
      </c>
      <c r="P248" s="2">
        <v>257</v>
      </c>
      <c r="Q248" s="2">
        <v>241</v>
      </c>
      <c r="R248" s="2">
        <v>242</v>
      </c>
      <c r="S248" s="2">
        <v>242</v>
      </c>
      <c r="T248" s="2">
        <v>229</v>
      </c>
      <c r="U248" s="2">
        <v>146</v>
      </c>
      <c r="V248" s="2">
        <v>244</v>
      </c>
      <c r="W248" s="2">
        <v>221</v>
      </c>
      <c r="X248" s="2">
        <v>242</v>
      </c>
      <c r="Y248" s="22">
        <f>IFERROR(VLOOKUP(Y$1,Weights!$C$3:$D$33,2,FALSE),0)*C248</f>
        <v>0</v>
      </c>
      <c r="Z248" s="22">
        <f>IFERROR(VLOOKUP(Z$1,Weights!$C$3:$D$33,2,FALSE),0)*D248</f>
        <v>0.96983784806202555</v>
      </c>
      <c r="AA248" s="22">
        <f>IFERROR(VLOOKUP(AA$1,Weights!$C$3:$D$33,2,FALSE),0)*E248</f>
        <v>1.0416776886592127</v>
      </c>
      <c r="AB248" s="22">
        <f>IFERROR(VLOOKUP(AB$1,Weights!$C$3:$D$33,2,FALSE),0)*F248</f>
        <v>0.79940545001201202</v>
      </c>
      <c r="AC248" s="22">
        <f>IFERROR(VLOOKUP(AC$1,Weights!$C$3:$D$33,2,FALSE),0)*G248</f>
        <v>0</v>
      </c>
      <c r="AD248" s="22">
        <f>IFERROR(VLOOKUP(AD$1,Weights!$C$3:$D$33,2,FALSE),0)*H248</f>
        <v>0.47209908812154605</v>
      </c>
      <c r="AE248" s="22">
        <f>IFERROR(VLOOKUP(AE$1,Weights!$C$3:$D$33,2,FALSE),0)*I248</f>
        <v>24.267982153077337</v>
      </c>
      <c r="AF248" s="22">
        <f>IFERROR(VLOOKUP(AF$1,Weights!$C$3:$D$33,2,FALSE),0)*J248</f>
        <v>2.419669710491156</v>
      </c>
      <c r="AG248" s="22">
        <f>IFERROR(VLOOKUP(AG$1,Weights!$C$3:$D$33,2,FALSE),0)*K248</f>
        <v>2.5151514290761869</v>
      </c>
      <c r="AH248" s="22">
        <f>IFERROR(VLOOKUP(AH$1,Weights!$C$3:$D$33,2,FALSE),0)*L248</f>
        <v>1.822071076704225</v>
      </c>
      <c r="AI248" s="22">
        <f>IFERROR(VLOOKUP(AI$1,Weights!$C$3:$D$33,2,FALSE),0)*M248</f>
        <v>0</v>
      </c>
      <c r="AJ248" s="22">
        <f>IFERROR(VLOOKUP(AJ$1,Weights!$C$3:$D$33,2,FALSE),0)*N248</f>
        <v>105.13489041330442</v>
      </c>
      <c r="AK248" s="22">
        <f>IFERROR(VLOOKUP(AK$1,Weights!$C$3:$D$33,2,FALSE),0)*O248</f>
        <v>0</v>
      </c>
      <c r="AL248" s="22">
        <f>IFERROR(VLOOKUP(AL$1,Weights!$C$3:$D$33,2,FALSE),0)*P248</f>
        <v>0.3099994743651871</v>
      </c>
      <c r="AM248" s="22">
        <f>IFERROR(VLOOKUP(AM$1,Weights!$C$3:$D$33,2,FALSE),0)*Q248</f>
        <v>3.658424871112123</v>
      </c>
      <c r="AN248" s="22">
        <f>IFERROR(VLOOKUP(AN$1,Weights!$C$3:$D$33,2,FALSE),0)*R248</f>
        <v>0.95920265359168211</v>
      </c>
      <c r="AO248" s="22">
        <f>IFERROR(VLOOKUP(AO$1,Weights!$C$3:$D$33,2,FALSE),0)*S248</f>
        <v>72.614527768803995</v>
      </c>
      <c r="AP248" s="22">
        <f>IFERROR(VLOOKUP(AP$1,Weights!$C$3:$D$33,2,FALSE),0)*T248</f>
        <v>0</v>
      </c>
      <c r="AQ248" s="22">
        <f>IFERROR(VLOOKUP(AQ$1,Weights!$C$3:$D$33,2,FALSE),0)*U248</f>
        <v>9.0855502579421454</v>
      </c>
      <c r="AR248" s="22">
        <f>IFERROR(VLOOKUP(AR$1,Weights!$C$3:$D$33,2,FALSE),0)*V248</f>
        <v>8.5514327888795965</v>
      </c>
      <c r="AS248" s="22">
        <f>IFERROR(VLOOKUP(AS$1,Weights!$C$3:$D$33,2,FALSE),0)*W248</f>
        <v>2.8112283657903729</v>
      </c>
      <c r="AT248" s="22">
        <f>IFERROR(VLOOKUP(AT$1,Weights!$C$3:$D$33,2,FALSE),0)*X248</f>
        <v>0.82033249508935258</v>
      </c>
      <c r="AU248" s="23">
        <f t="shared" si="4"/>
        <v>237.24772576472196</v>
      </c>
    </row>
    <row r="249" spans="1:47" x14ac:dyDescent="0.2">
      <c r="A249" s="2">
        <v>1984</v>
      </c>
      <c r="B249" s="2">
        <v>4</v>
      </c>
      <c r="C249" s="3">
        <v>246</v>
      </c>
      <c r="D249" s="2">
        <v>215</v>
      </c>
      <c r="E249" s="2">
        <v>236</v>
      </c>
      <c r="F249" s="2">
        <v>263</v>
      </c>
      <c r="G249" s="2">
        <v>247</v>
      </c>
      <c r="H249" s="2">
        <v>224</v>
      </c>
      <c r="I249" s="2">
        <v>246</v>
      </c>
      <c r="J249" s="2">
        <v>262</v>
      </c>
      <c r="K249" s="2">
        <v>248</v>
      </c>
      <c r="L249" s="2">
        <v>224</v>
      </c>
      <c r="M249" s="2">
        <v>239</v>
      </c>
      <c r="N249" s="2">
        <v>251</v>
      </c>
      <c r="O249" s="2">
        <v>234</v>
      </c>
      <c r="P249" s="2">
        <v>262</v>
      </c>
      <c r="Q249" s="2">
        <v>243</v>
      </c>
      <c r="R249" s="2">
        <v>244</v>
      </c>
      <c r="S249" s="2">
        <v>244</v>
      </c>
      <c r="T249" s="2">
        <v>229</v>
      </c>
      <c r="U249" s="2">
        <v>147</v>
      </c>
      <c r="V249" s="2">
        <v>251</v>
      </c>
      <c r="W249" s="2">
        <v>230</v>
      </c>
      <c r="X249" s="2">
        <v>248</v>
      </c>
      <c r="Y249" s="22">
        <f>IFERROR(VLOOKUP(Y$1,Weights!$C$3:$D$33,2,FALSE),0)*C249</f>
        <v>0</v>
      </c>
      <c r="Z249" s="22">
        <f>IFERROR(VLOOKUP(Z$1,Weights!$C$3:$D$33,2,FALSE),0)*D249</f>
        <v>0.96534785802470136</v>
      </c>
      <c r="AA249" s="22">
        <f>IFERROR(VLOOKUP(AA$1,Weights!$C$3:$D$33,2,FALSE),0)*E249</f>
        <v>1.0596376488085095</v>
      </c>
      <c r="AB249" s="22">
        <f>IFERROR(VLOOKUP(AB$1,Weights!$C$3:$D$33,2,FALSE),0)*F249</f>
        <v>0.80245661585175254</v>
      </c>
      <c r="AC249" s="22">
        <f>IFERROR(VLOOKUP(AC$1,Weights!$C$3:$D$33,2,FALSE),0)*G249</f>
        <v>0</v>
      </c>
      <c r="AD249" s="22">
        <f>IFERROR(VLOOKUP(AD$1,Weights!$C$3:$D$33,2,FALSE),0)*H249</f>
        <v>0.48068270790557421</v>
      </c>
      <c r="AE249" s="22">
        <f>IFERROR(VLOOKUP(AE$1,Weights!$C$3:$D$33,2,FALSE),0)*I249</f>
        <v>23.784556213773008</v>
      </c>
      <c r="AF249" s="22">
        <f>IFERROR(VLOOKUP(AF$1,Weights!$C$3:$D$33,2,FALSE),0)*J249</f>
        <v>2.4667449966874821</v>
      </c>
      <c r="AG249" s="22">
        <f>IFERROR(VLOOKUP(AG$1,Weights!$C$3:$D$33,2,FALSE),0)*K249</f>
        <v>2.5459492016771197</v>
      </c>
      <c r="AH249" s="22">
        <f>IFERROR(VLOOKUP(AH$1,Weights!$C$3:$D$33,2,FALSE),0)*L249</f>
        <v>1.8551996417352108</v>
      </c>
      <c r="AI249" s="22">
        <f>IFERROR(VLOOKUP(AI$1,Weights!$C$3:$D$33,2,FALSE),0)*M249</f>
        <v>0</v>
      </c>
      <c r="AJ249" s="22">
        <f>IFERROR(VLOOKUP(AJ$1,Weights!$C$3:$D$33,2,FALSE),0)*N249</f>
        <v>107.271778429835</v>
      </c>
      <c r="AK249" s="22">
        <f>IFERROR(VLOOKUP(AK$1,Weights!$C$3:$D$33,2,FALSE),0)*O249</f>
        <v>0</v>
      </c>
      <c r="AL249" s="22">
        <f>IFERROR(VLOOKUP(AL$1,Weights!$C$3:$D$33,2,FALSE),0)*P249</f>
        <v>0.31603059254349813</v>
      </c>
      <c r="AM249" s="22">
        <f>IFERROR(VLOOKUP(AM$1,Weights!$C$3:$D$33,2,FALSE),0)*Q249</f>
        <v>3.6887852434864974</v>
      </c>
      <c r="AN249" s="22">
        <f>IFERROR(VLOOKUP(AN$1,Weights!$C$3:$D$33,2,FALSE),0)*R249</f>
        <v>0.96712994824946463</v>
      </c>
      <c r="AO249" s="22">
        <f>IFERROR(VLOOKUP(AO$1,Weights!$C$3:$D$33,2,FALSE),0)*S249</f>
        <v>73.214647833008982</v>
      </c>
      <c r="AP249" s="22">
        <f>IFERROR(VLOOKUP(AP$1,Weights!$C$3:$D$33,2,FALSE),0)*T249</f>
        <v>0</v>
      </c>
      <c r="AQ249" s="22">
        <f>IFERROR(VLOOKUP(AQ$1,Weights!$C$3:$D$33,2,FALSE),0)*U249</f>
        <v>9.1477800542294201</v>
      </c>
      <c r="AR249" s="22">
        <f>IFERROR(VLOOKUP(AR$1,Weights!$C$3:$D$33,2,FALSE),0)*V249</f>
        <v>8.7967607787245026</v>
      </c>
      <c r="AS249" s="22">
        <f>IFERROR(VLOOKUP(AS$1,Weights!$C$3:$D$33,2,FALSE),0)*W249</f>
        <v>2.9257127788768589</v>
      </c>
      <c r="AT249" s="22">
        <f>IFERROR(VLOOKUP(AT$1,Weights!$C$3:$D$33,2,FALSE),0)*X249</f>
        <v>0.84067131728165057</v>
      </c>
      <c r="AU249" s="23">
        <f t="shared" si="4"/>
        <v>240.11737910728263</v>
      </c>
    </row>
    <row r="250" spans="1:47" x14ac:dyDescent="0.2">
      <c r="A250" s="2">
        <v>1985</v>
      </c>
      <c r="B250" s="2">
        <v>4</v>
      </c>
      <c r="C250" s="3">
        <v>241</v>
      </c>
      <c r="D250" s="2">
        <v>215</v>
      </c>
      <c r="E250" s="2">
        <v>238</v>
      </c>
      <c r="F250" s="2">
        <v>258</v>
      </c>
      <c r="G250" s="2">
        <v>243</v>
      </c>
      <c r="H250" s="2">
        <v>222</v>
      </c>
      <c r="I250" s="2">
        <v>242</v>
      </c>
      <c r="J250" s="2">
        <v>263</v>
      </c>
      <c r="K250" s="2">
        <v>246</v>
      </c>
      <c r="L250" s="2">
        <v>222</v>
      </c>
      <c r="M250" s="2">
        <v>250</v>
      </c>
      <c r="N250" s="2">
        <v>244</v>
      </c>
      <c r="O250" s="2">
        <v>233</v>
      </c>
      <c r="P250" s="2">
        <v>263</v>
      </c>
      <c r="Q250" s="2">
        <v>240</v>
      </c>
      <c r="R250" s="2">
        <v>242</v>
      </c>
      <c r="S250" s="2">
        <v>239</v>
      </c>
      <c r="T250" s="2">
        <v>225</v>
      </c>
      <c r="U250" s="2">
        <v>158</v>
      </c>
      <c r="V250" s="2">
        <v>243</v>
      </c>
      <c r="W250" s="2">
        <v>237</v>
      </c>
      <c r="X250" s="2">
        <v>241</v>
      </c>
      <c r="Y250" s="22">
        <f>IFERROR(VLOOKUP(Y$1,Weights!$C$3:$D$33,2,FALSE),0)*C250</f>
        <v>0</v>
      </c>
      <c r="Z250" s="22">
        <f>IFERROR(VLOOKUP(Z$1,Weights!$C$3:$D$33,2,FALSE),0)*D250</f>
        <v>0.96534785802470136</v>
      </c>
      <c r="AA250" s="22">
        <f>IFERROR(VLOOKUP(AA$1,Weights!$C$3:$D$33,2,FALSE),0)*E250</f>
        <v>1.0686176288831577</v>
      </c>
      <c r="AB250" s="22">
        <f>IFERROR(VLOOKUP(AB$1,Weights!$C$3:$D$33,2,FALSE),0)*F250</f>
        <v>0.78720078665305004</v>
      </c>
      <c r="AC250" s="22">
        <f>IFERROR(VLOOKUP(AC$1,Weights!$C$3:$D$33,2,FALSE),0)*G250</f>
        <v>0</v>
      </c>
      <c r="AD250" s="22">
        <f>IFERROR(VLOOKUP(AD$1,Weights!$C$3:$D$33,2,FALSE),0)*H250</f>
        <v>0.4763908980135601</v>
      </c>
      <c r="AE250" s="22">
        <f>IFERROR(VLOOKUP(AE$1,Weights!$C$3:$D$33,2,FALSE),0)*I250</f>
        <v>23.397815462329543</v>
      </c>
      <c r="AF250" s="22">
        <f>IFERROR(VLOOKUP(AF$1,Weights!$C$3:$D$33,2,FALSE),0)*J250</f>
        <v>2.4761600539267472</v>
      </c>
      <c r="AG250" s="22">
        <f>IFERROR(VLOOKUP(AG$1,Weights!$C$3:$D$33,2,FALSE),0)*K250</f>
        <v>2.5254173532764979</v>
      </c>
      <c r="AH250" s="22">
        <f>IFERROR(VLOOKUP(AH$1,Weights!$C$3:$D$33,2,FALSE),0)*L250</f>
        <v>1.8386353592197178</v>
      </c>
      <c r="AI250" s="22">
        <f>IFERROR(VLOOKUP(AI$1,Weights!$C$3:$D$33,2,FALSE),0)*M250</f>
        <v>0</v>
      </c>
      <c r="AJ250" s="22">
        <f>IFERROR(VLOOKUP(AJ$1,Weights!$C$3:$D$33,2,FALSE),0)*N250</f>
        <v>104.28013520669218</v>
      </c>
      <c r="AK250" s="22">
        <f>IFERROR(VLOOKUP(AK$1,Weights!$C$3:$D$33,2,FALSE),0)*O250</f>
        <v>0</v>
      </c>
      <c r="AL250" s="22">
        <f>IFERROR(VLOOKUP(AL$1,Weights!$C$3:$D$33,2,FALSE),0)*P250</f>
        <v>0.31723681617916033</v>
      </c>
      <c r="AM250" s="22">
        <f>IFERROR(VLOOKUP(AM$1,Weights!$C$3:$D$33,2,FALSE),0)*Q250</f>
        <v>3.643244684924936</v>
      </c>
      <c r="AN250" s="22">
        <f>IFERROR(VLOOKUP(AN$1,Weights!$C$3:$D$33,2,FALSE),0)*R250</f>
        <v>0.95920265359168211</v>
      </c>
      <c r="AO250" s="22">
        <f>IFERROR(VLOOKUP(AO$1,Weights!$C$3:$D$33,2,FALSE),0)*S250</f>
        <v>71.714347672496501</v>
      </c>
      <c r="AP250" s="22">
        <f>IFERROR(VLOOKUP(AP$1,Weights!$C$3:$D$33,2,FALSE),0)*T250</f>
        <v>0</v>
      </c>
      <c r="AQ250" s="22">
        <f>IFERROR(VLOOKUP(AQ$1,Weights!$C$3:$D$33,2,FALSE),0)*U250</f>
        <v>9.8323078133894448</v>
      </c>
      <c r="AR250" s="22">
        <f>IFERROR(VLOOKUP(AR$1,Weights!$C$3:$D$33,2,FALSE),0)*V250</f>
        <v>8.5163859331874665</v>
      </c>
      <c r="AS250" s="22">
        <f>IFERROR(VLOOKUP(AS$1,Weights!$C$3:$D$33,2,FALSE),0)*W250</f>
        <v>3.0147562112774589</v>
      </c>
      <c r="AT250" s="22">
        <f>IFERROR(VLOOKUP(AT$1,Weights!$C$3:$D$33,2,FALSE),0)*X250</f>
        <v>0.81694269139063624</v>
      </c>
      <c r="AU250" s="23">
        <f t="shared" si="4"/>
        <v>235.6131623400025</v>
      </c>
    </row>
    <row r="251" spans="1:47" x14ac:dyDescent="0.2">
      <c r="A251" s="2">
        <v>1986</v>
      </c>
      <c r="B251" s="2">
        <v>4</v>
      </c>
      <c r="C251" s="3">
        <v>232</v>
      </c>
      <c r="D251" s="2">
        <v>216</v>
      </c>
      <c r="E251" s="2">
        <v>240</v>
      </c>
      <c r="F251" s="2">
        <v>256</v>
      </c>
      <c r="G251" s="2">
        <v>247</v>
      </c>
      <c r="H251" s="2">
        <v>219</v>
      </c>
      <c r="I251" s="2">
        <v>247</v>
      </c>
      <c r="J251" s="2">
        <v>263</v>
      </c>
      <c r="K251" s="2">
        <v>248</v>
      </c>
      <c r="L251" s="2">
        <v>219</v>
      </c>
      <c r="M251" s="2">
        <v>241</v>
      </c>
      <c r="N251" s="2">
        <v>231</v>
      </c>
      <c r="O251" s="2">
        <v>235</v>
      </c>
      <c r="P251" s="2">
        <v>263</v>
      </c>
      <c r="Q251" s="2">
        <v>240</v>
      </c>
      <c r="R251" s="2">
        <v>241</v>
      </c>
      <c r="S251" s="2">
        <v>233</v>
      </c>
      <c r="T251" s="2">
        <v>226</v>
      </c>
      <c r="U251" s="2">
        <v>166</v>
      </c>
      <c r="V251" s="2">
        <v>228</v>
      </c>
      <c r="W251" s="2">
        <v>236</v>
      </c>
      <c r="X251" s="2">
        <v>227</v>
      </c>
      <c r="Y251" s="22">
        <f>IFERROR(VLOOKUP(Y$1,Weights!$C$3:$D$33,2,FALSE),0)*C251</f>
        <v>0</v>
      </c>
      <c r="Z251" s="22">
        <f>IFERROR(VLOOKUP(Z$1,Weights!$C$3:$D$33,2,FALSE),0)*D251</f>
        <v>0.96983784806202555</v>
      </c>
      <c r="AA251" s="22">
        <f>IFERROR(VLOOKUP(AA$1,Weights!$C$3:$D$33,2,FALSE),0)*E251</f>
        <v>1.0775976089578061</v>
      </c>
      <c r="AB251" s="22">
        <f>IFERROR(VLOOKUP(AB$1,Weights!$C$3:$D$33,2,FALSE),0)*F251</f>
        <v>0.781098454973569</v>
      </c>
      <c r="AC251" s="22">
        <f>IFERROR(VLOOKUP(AC$1,Weights!$C$3:$D$33,2,FALSE),0)*G251</f>
        <v>0</v>
      </c>
      <c r="AD251" s="22">
        <f>IFERROR(VLOOKUP(AD$1,Weights!$C$3:$D$33,2,FALSE),0)*H251</f>
        <v>0.46995318317553902</v>
      </c>
      <c r="AE251" s="22">
        <f>IFERROR(VLOOKUP(AE$1,Weights!$C$3:$D$33,2,FALSE),0)*I251</f>
        <v>23.881241401633872</v>
      </c>
      <c r="AF251" s="22">
        <f>IFERROR(VLOOKUP(AF$1,Weights!$C$3:$D$33,2,FALSE),0)*J251</f>
        <v>2.4761600539267472</v>
      </c>
      <c r="AG251" s="22">
        <f>IFERROR(VLOOKUP(AG$1,Weights!$C$3:$D$33,2,FALSE),0)*K251</f>
        <v>2.5459492016771197</v>
      </c>
      <c r="AH251" s="22">
        <f>IFERROR(VLOOKUP(AH$1,Weights!$C$3:$D$33,2,FALSE),0)*L251</f>
        <v>1.8137889354464785</v>
      </c>
      <c r="AI251" s="22">
        <f>IFERROR(VLOOKUP(AI$1,Weights!$C$3:$D$33,2,FALSE),0)*M251</f>
        <v>0</v>
      </c>
      <c r="AJ251" s="22">
        <f>IFERROR(VLOOKUP(AJ$1,Weights!$C$3:$D$33,2,FALSE),0)*N251</f>
        <v>98.724226363712688</v>
      </c>
      <c r="AK251" s="22">
        <f>IFERROR(VLOOKUP(AK$1,Weights!$C$3:$D$33,2,FALSE),0)*O251</f>
        <v>0</v>
      </c>
      <c r="AL251" s="22">
        <f>IFERROR(VLOOKUP(AL$1,Weights!$C$3:$D$33,2,FALSE),0)*P251</f>
        <v>0.31723681617916033</v>
      </c>
      <c r="AM251" s="22">
        <f>IFERROR(VLOOKUP(AM$1,Weights!$C$3:$D$33,2,FALSE),0)*Q251</f>
        <v>3.643244684924936</v>
      </c>
      <c r="AN251" s="22">
        <f>IFERROR(VLOOKUP(AN$1,Weights!$C$3:$D$33,2,FALSE),0)*R251</f>
        <v>0.95523900626279079</v>
      </c>
      <c r="AO251" s="22">
        <f>IFERROR(VLOOKUP(AO$1,Weights!$C$3:$D$33,2,FALSE),0)*S251</f>
        <v>69.913987479881527</v>
      </c>
      <c r="AP251" s="22">
        <f>IFERROR(VLOOKUP(AP$1,Weights!$C$3:$D$33,2,FALSE),0)*T251</f>
        <v>0</v>
      </c>
      <c r="AQ251" s="22">
        <f>IFERROR(VLOOKUP(AQ$1,Weights!$C$3:$D$33,2,FALSE),0)*U251</f>
        <v>10.330146183687644</v>
      </c>
      <c r="AR251" s="22">
        <f>IFERROR(VLOOKUP(AR$1,Weights!$C$3:$D$33,2,FALSE),0)*V251</f>
        <v>7.9906830978055243</v>
      </c>
      <c r="AS251" s="22">
        <f>IFERROR(VLOOKUP(AS$1,Weights!$C$3:$D$33,2,FALSE),0)*W251</f>
        <v>3.0020357209345159</v>
      </c>
      <c r="AT251" s="22">
        <f>IFERROR(VLOOKUP(AT$1,Weights!$C$3:$D$33,2,FALSE),0)*X251</f>
        <v>0.7694854396086076</v>
      </c>
      <c r="AU251" s="23">
        <f t="shared" si="4"/>
        <v>228.63819375234061</v>
      </c>
    </row>
    <row r="252" spans="1:47" x14ac:dyDescent="0.2">
      <c r="A252" s="2">
        <v>1987</v>
      </c>
      <c r="B252" s="2">
        <v>4</v>
      </c>
      <c r="C252" s="3">
        <v>237</v>
      </c>
      <c r="D252" s="2">
        <v>220</v>
      </c>
      <c r="E252" s="2">
        <v>245</v>
      </c>
      <c r="F252" s="2">
        <v>256</v>
      </c>
      <c r="G252" s="2">
        <v>252</v>
      </c>
      <c r="H252" s="2">
        <v>221</v>
      </c>
      <c r="I252" s="2">
        <v>251</v>
      </c>
      <c r="J252" s="2">
        <v>270</v>
      </c>
      <c r="K252" s="2">
        <v>257</v>
      </c>
      <c r="L252" s="2">
        <v>221</v>
      </c>
      <c r="M252" s="2">
        <v>248</v>
      </c>
      <c r="N252" s="2">
        <v>237</v>
      </c>
      <c r="O252" s="2">
        <v>241</v>
      </c>
      <c r="P252" s="2">
        <v>270</v>
      </c>
      <c r="Q252" s="2">
        <v>247</v>
      </c>
      <c r="R252" s="2">
        <v>247</v>
      </c>
      <c r="S252" s="2">
        <v>237</v>
      </c>
      <c r="T252" s="2">
        <v>230</v>
      </c>
      <c r="U252" s="2">
        <v>165</v>
      </c>
      <c r="V252" s="2">
        <v>237</v>
      </c>
      <c r="W252" s="2">
        <v>243</v>
      </c>
      <c r="X252" s="2">
        <v>235</v>
      </c>
      <c r="Y252" s="22">
        <f>IFERROR(VLOOKUP(Y$1,Weights!$C$3:$D$33,2,FALSE),0)*C252</f>
        <v>0</v>
      </c>
      <c r="Z252" s="22">
        <f>IFERROR(VLOOKUP(Z$1,Weights!$C$3:$D$33,2,FALSE),0)*D252</f>
        <v>0.98779780821132235</v>
      </c>
      <c r="AA252" s="22">
        <f>IFERROR(VLOOKUP(AA$1,Weights!$C$3:$D$33,2,FALSE),0)*E252</f>
        <v>1.1000475591444272</v>
      </c>
      <c r="AB252" s="22">
        <f>IFERROR(VLOOKUP(AB$1,Weights!$C$3:$D$33,2,FALSE),0)*F252</f>
        <v>0.781098454973569</v>
      </c>
      <c r="AC252" s="22">
        <f>IFERROR(VLOOKUP(AC$1,Weights!$C$3:$D$33,2,FALSE),0)*G252</f>
        <v>0</v>
      </c>
      <c r="AD252" s="22">
        <f>IFERROR(VLOOKUP(AD$1,Weights!$C$3:$D$33,2,FALSE),0)*H252</f>
        <v>0.47424499306755308</v>
      </c>
      <c r="AE252" s="22">
        <f>IFERROR(VLOOKUP(AE$1,Weights!$C$3:$D$33,2,FALSE),0)*I252</f>
        <v>24.267982153077337</v>
      </c>
      <c r="AF252" s="22">
        <f>IFERROR(VLOOKUP(AF$1,Weights!$C$3:$D$33,2,FALSE),0)*J252</f>
        <v>2.5420654546016035</v>
      </c>
      <c r="AG252" s="22">
        <f>IFERROR(VLOOKUP(AG$1,Weights!$C$3:$D$33,2,FALSE),0)*K252</f>
        <v>2.6383425194799184</v>
      </c>
      <c r="AH252" s="22">
        <f>IFERROR(VLOOKUP(AH$1,Weights!$C$3:$D$33,2,FALSE),0)*L252</f>
        <v>1.8303532179619713</v>
      </c>
      <c r="AI252" s="22">
        <f>IFERROR(VLOOKUP(AI$1,Weights!$C$3:$D$33,2,FALSE),0)*M252</f>
        <v>0</v>
      </c>
      <c r="AJ252" s="22">
        <f>IFERROR(VLOOKUP(AJ$1,Weights!$C$3:$D$33,2,FALSE),0)*N252</f>
        <v>101.28849198354938</v>
      </c>
      <c r="AK252" s="22">
        <f>IFERROR(VLOOKUP(AK$1,Weights!$C$3:$D$33,2,FALSE),0)*O252</f>
        <v>0</v>
      </c>
      <c r="AL252" s="22">
        <f>IFERROR(VLOOKUP(AL$1,Weights!$C$3:$D$33,2,FALSE),0)*P252</f>
        <v>0.32568038162879581</v>
      </c>
      <c r="AM252" s="22">
        <f>IFERROR(VLOOKUP(AM$1,Weights!$C$3:$D$33,2,FALSE),0)*Q252</f>
        <v>3.7495059882352466</v>
      </c>
      <c r="AN252" s="22">
        <f>IFERROR(VLOOKUP(AN$1,Weights!$C$3:$D$33,2,FALSE),0)*R252</f>
        <v>0.97902089023613836</v>
      </c>
      <c r="AO252" s="22">
        <f>IFERROR(VLOOKUP(AO$1,Weights!$C$3:$D$33,2,FALSE),0)*S252</f>
        <v>71.114227608291515</v>
      </c>
      <c r="AP252" s="22">
        <f>IFERROR(VLOOKUP(AP$1,Weights!$C$3:$D$33,2,FALSE),0)*T252</f>
        <v>0</v>
      </c>
      <c r="AQ252" s="22">
        <f>IFERROR(VLOOKUP(AQ$1,Weights!$C$3:$D$33,2,FALSE),0)*U252</f>
        <v>10.267916387400369</v>
      </c>
      <c r="AR252" s="22">
        <f>IFERROR(VLOOKUP(AR$1,Weights!$C$3:$D$33,2,FALSE),0)*V252</f>
        <v>8.3061047990346903</v>
      </c>
      <c r="AS252" s="22">
        <f>IFERROR(VLOOKUP(AS$1,Weights!$C$3:$D$33,2,FALSE),0)*W252</f>
        <v>3.0910791533351158</v>
      </c>
      <c r="AT252" s="22">
        <f>IFERROR(VLOOKUP(AT$1,Weights!$C$3:$D$33,2,FALSE),0)*X252</f>
        <v>0.79660386919833825</v>
      </c>
      <c r="AU252" s="23">
        <f t="shared" si="4"/>
        <v>233.49664053774944</v>
      </c>
    </row>
    <row r="253" spans="1:47" x14ac:dyDescent="0.2">
      <c r="A253" s="2">
        <v>1988</v>
      </c>
      <c r="B253" s="2">
        <v>4</v>
      </c>
      <c r="C253" s="3">
        <v>250.5</v>
      </c>
      <c r="D253" s="2">
        <v>231.75</v>
      </c>
      <c r="E253" s="2">
        <v>255.5</v>
      </c>
      <c r="F253" s="2">
        <v>256.5</v>
      </c>
      <c r="G253" s="2">
        <v>265.5</v>
      </c>
      <c r="H253" s="2">
        <v>223</v>
      </c>
      <c r="I253" s="2">
        <v>265.5</v>
      </c>
      <c r="J253" s="2">
        <v>288.5</v>
      </c>
      <c r="K253" s="2">
        <v>276.25</v>
      </c>
      <c r="L253" s="2">
        <v>223</v>
      </c>
      <c r="M253" s="2">
        <v>261.25</v>
      </c>
      <c r="N253" s="2">
        <v>254.25</v>
      </c>
      <c r="O253" s="2">
        <v>252.5</v>
      </c>
      <c r="P253" s="2">
        <v>288.5</v>
      </c>
      <c r="Q253" s="2">
        <v>263.75</v>
      </c>
      <c r="R253" s="2">
        <v>263.75</v>
      </c>
      <c r="S253" s="2">
        <v>244.75</v>
      </c>
      <c r="T253" s="2">
        <v>234.5</v>
      </c>
      <c r="U253" s="2">
        <v>170.25</v>
      </c>
      <c r="V253" s="2">
        <v>257.75</v>
      </c>
      <c r="W253" s="2">
        <v>246.75</v>
      </c>
      <c r="X253" s="2">
        <v>254.25</v>
      </c>
      <c r="Y253" s="22">
        <f>IFERROR(VLOOKUP(Y$1,Weights!$C$3:$D$33,2,FALSE),0)*C253</f>
        <v>0</v>
      </c>
      <c r="Z253" s="22">
        <f>IFERROR(VLOOKUP(Z$1,Weights!$C$3:$D$33,2,FALSE),0)*D253</f>
        <v>1.0405551911498816</v>
      </c>
      <c r="AA253" s="22">
        <f>IFERROR(VLOOKUP(AA$1,Weights!$C$3:$D$33,2,FALSE),0)*E253</f>
        <v>1.1471924545363312</v>
      </c>
      <c r="AB253" s="22">
        <f>IFERROR(VLOOKUP(AB$1,Weights!$C$3:$D$33,2,FALSE),0)*F253</f>
        <v>0.78262403789343926</v>
      </c>
      <c r="AC253" s="22">
        <f>IFERROR(VLOOKUP(AC$1,Weights!$C$3:$D$33,2,FALSE),0)*G253</f>
        <v>0</v>
      </c>
      <c r="AD253" s="22">
        <f>IFERROR(VLOOKUP(AD$1,Weights!$C$3:$D$33,2,FALSE),0)*H253</f>
        <v>0.47853680295956713</v>
      </c>
      <c r="AE253" s="22">
        <f>IFERROR(VLOOKUP(AE$1,Weights!$C$3:$D$33,2,FALSE),0)*I253</f>
        <v>25.669917377059893</v>
      </c>
      <c r="AF253" s="22">
        <f>IFERROR(VLOOKUP(AF$1,Weights!$C$3:$D$33,2,FALSE),0)*J253</f>
        <v>2.7162440135280099</v>
      </c>
      <c r="AG253" s="22">
        <f>IFERROR(VLOOKUP(AG$1,Weights!$C$3:$D$33,2,FALSE),0)*K253</f>
        <v>2.8359615603359045</v>
      </c>
      <c r="AH253" s="22">
        <f>IFERROR(VLOOKUP(AH$1,Weights!$C$3:$D$33,2,FALSE),0)*L253</f>
        <v>1.8469175004774643</v>
      </c>
      <c r="AI253" s="22">
        <f>IFERROR(VLOOKUP(AI$1,Weights!$C$3:$D$33,2,FALSE),0)*M253</f>
        <v>0</v>
      </c>
      <c r="AJ253" s="22">
        <f>IFERROR(VLOOKUP(AJ$1,Weights!$C$3:$D$33,2,FALSE),0)*N253</f>
        <v>108.66075564057986</v>
      </c>
      <c r="AK253" s="22">
        <f>IFERROR(VLOOKUP(AK$1,Weights!$C$3:$D$33,2,FALSE),0)*O253</f>
        <v>0</v>
      </c>
      <c r="AL253" s="22">
        <f>IFERROR(VLOOKUP(AL$1,Weights!$C$3:$D$33,2,FALSE),0)*P253</f>
        <v>0.34799551888854663</v>
      </c>
      <c r="AM253" s="22">
        <f>IFERROR(VLOOKUP(AM$1,Weights!$C$3:$D$33,2,FALSE),0)*Q253</f>
        <v>4.0037741068706323</v>
      </c>
      <c r="AN253" s="22">
        <f>IFERROR(VLOOKUP(AN$1,Weights!$C$3:$D$33,2,FALSE),0)*R253</f>
        <v>1.0454119829950668</v>
      </c>
      <c r="AO253" s="22">
        <f>IFERROR(VLOOKUP(AO$1,Weights!$C$3:$D$33,2,FALSE),0)*S253</f>
        <v>73.439692857085859</v>
      </c>
      <c r="AP253" s="22">
        <f>IFERROR(VLOOKUP(AP$1,Weights!$C$3:$D$33,2,FALSE),0)*T253</f>
        <v>0</v>
      </c>
      <c r="AQ253" s="22">
        <f>IFERROR(VLOOKUP(AQ$1,Weights!$C$3:$D$33,2,FALSE),0)*U253</f>
        <v>10.594622817908563</v>
      </c>
      <c r="AR253" s="22">
        <f>IFERROR(VLOOKUP(AR$1,Weights!$C$3:$D$33,2,FALSE),0)*V253</f>
        <v>9.033327054646378</v>
      </c>
      <c r="AS253" s="22">
        <f>IFERROR(VLOOKUP(AS$1,Weights!$C$3:$D$33,2,FALSE),0)*W253</f>
        <v>3.1387809921211516</v>
      </c>
      <c r="AT253" s="22">
        <f>IFERROR(VLOOKUP(AT$1,Weights!$C$3:$D$33,2,FALSE),0)*X253</f>
        <v>0.86185759039862764</v>
      </c>
      <c r="AU253" s="23">
        <f t="shared" si="4"/>
        <v>246.55029367659208</v>
      </c>
    </row>
    <row r="254" spans="1:47" x14ac:dyDescent="0.2">
      <c r="A254" s="2">
        <v>1989</v>
      </c>
      <c r="B254" s="2">
        <v>4</v>
      </c>
      <c r="C254" s="3">
        <v>262</v>
      </c>
      <c r="D254" s="2">
        <v>243</v>
      </c>
      <c r="E254" s="2">
        <v>265.5</v>
      </c>
      <c r="F254" s="2">
        <v>261.75</v>
      </c>
      <c r="G254" s="2">
        <v>268.25</v>
      </c>
      <c r="H254" s="2">
        <v>225.75</v>
      </c>
      <c r="I254" s="2">
        <v>266</v>
      </c>
      <c r="J254" s="2">
        <v>305.5</v>
      </c>
      <c r="K254" s="2">
        <v>290.75</v>
      </c>
      <c r="L254" s="2">
        <v>225.75</v>
      </c>
      <c r="M254" s="2">
        <v>275.5</v>
      </c>
      <c r="N254" s="2">
        <v>267.5</v>
      </c>
      <c r="O254" s="2">
        <v>269.75</v>
      </c>
      <c r="P254" s="2">
        <v>305.5</v>
      </c>
      <c r="Q254" s="2">
        <v>273.75</v>
      </c>
      <c r="R254" s="2">
        <v>274.5</v>
      </c>
      <c r="S254" s="2">
        <v>254</v>
      </c>
      <c r="T254" s="2">
        <v>243.75</v>
      </c>
      <c r="U254" s="2">
        <v>176.75</v>
      </c>
      <c r="V254" s="2">
        <v>272.25</v>
      </c>
      <c r="W254" s="2">
        <v>253</v>
      </c>
      <c r="X254" s="2">
        <v>267.75</v>
      </c>
      <c r="Y254" s="22">
        <f>IFERROR(VLOOKUP(Y$1,Weights!$C$3:$D$33,2,FALSE),0)*C254</f>
        <v>0</v>
      </c>
      <c r="Z254" s="22">
        <f>IFERROR(VLOOKUP(Z$1,Weights!$C$3:$D$33,2,FALSE),0)*D254</f>
        <v>1.0910675790697788</v>
      </c>
      <c r="AA254" s="22">
        <f>IFERROR(VLOOKUP(AA$1,Weights!$C$3:$D$33,2,FALSE),0)*E254</f>
        <v>1.192092354909573</v>
      </c>
      <c r="AB254" s="22">
        <f>IFERROR(VLOOKUP(AB$1,Weights!$C$3:$D$33,2,FALSE),0)*F254</f>
        <v>0.79864265855207694</v>
      </c>
      <c r="AC254" s="22">
        <f>IFERROR(VLOOKUP(AC$1,Weights!$C$3:$D$33,2,FALSE),0)*G254</f>
        <v>0</v>
      </c>
      <c r="AD254" s="22">
        <f>IFERROR(VLOOKUP(AD$1,Weights!$C$3:$D$33,2,FALSE),0)*H254</f>
        <v>0.4844380415610865</v>
      </c>
      <c r="AE254" s="22">
        <f>IFERROR(VLOOKUP(AE$1,Weights!$C$3:$D$33,2,FALSE),0)*I254</f>
        <v>25.718259970990324</v>
      </c>
      <c r="AF254" s="22">
        <f>IFERROR(VLOOKUP(AF$1,Weights!$C$3:$D$33,2,FALSE),0)*J254</f>
        <v>2.8762999865955181</v>
      </c>
      <c r="AG254" s="22">
        <f>IFERROR(VLOOKUP(AG$1,Weights!$C$3:$D$33,2,FALSE),0)*K254</f>
        <v>2.9848174612404135</v>
      </c>
      <c r="AH254" s="22">
        <f>IFERROR(VLOOKUP(AH$1,Weights!$C$3:$D$33,2,FALSE),0)*L254</f>
        <v>1.869693388936267</v>
      </c>
      <c r="AI254" s="22">
        <f>IFERROR(VLOOKUP(AI$1,Weights!$C$3:$D$33,2,FALSE),0)*M254</f>
        <v>0</v>
      </c>
      <c r="AJ254" s="22">
        <f>IFERROR(VLOOKUP(AJ$1,Weights!$C$3:$D$33,2,FALSE),0)*N254</f>
        <v>114.3235088843859</v>
      </c>
      <c r="AK254" s="22">
        <f>IFERROR(VLOOKUP(AK$1,Weights!$C$3:$D$33,2,FALSE),0)*O254</f>
        <v>0</v>
      </c>
      <c r="AL254" s="22">
        <f>IFERROR(VLOOKUP(AL$1,Weights!$C$3:$D$33,2,FALSE),0)*P254</f>
        <v>0.36850132069480412</v>
      </c>
      <c r="AM254" s="22">
        <f>IFERROR(VLOOKUP(AM$1,Weights!$C$3:$D$33,2,FALSE),0)*Q254</f>
        <v>4.1555759687425047</v>
      </c>
      <c r="AN254" s="22">
        <f>IFERROR(VLOOKUP(AN$1,Weights!$C$3:$D$33,2,FALSE),0)*R254</f>
        <v>1.0880211917806477</v>
      </c>
      <c r="AO254" s="22">
        <f>IFERROR(VLOOKUP(AO$1,Weights!$C$3:$D$33,2,FALSE),0)*S254</f>
        <v>76.215248154033944</v>
      </c>
      <c r="AP254" s="22">
        <f>IFERROR(VLOOKUP(AP$1,Weights!$C$3:$D$33,2,FALSE),0)*T254</f>
        <v>0</v>
      </c>
      <c r="AQ254" s="22">
        <f>IFERROR(VLOOKUP(AQ$1,Weights!$C$3:$D$33,2,FALSE),0)*U254</f>
        <v>10.999116493775849</v>
      </c>
      <c r="AR254" s="22">
        <f>IFERROR(VLOOKUP(AR$1,Weights!$C$3:$D$33,2,FALSE),0)*V254</f>
        <v>9.5415064621822552</v>
      </c>
      <c r="AS254" s="22">
        <f>IFERROR(VLOOKUP(AS$1,Weights!$C$3:$D$33,2,FALSE),0)*W254</f>
        <v>3.2182840567645448</v>
      </c>
      <c r="AT254" s="22">
        <f>IFERROR(VLOOKUP(AT$1,Weights!$C$3:$D$33,2,FALSE),0)*X254</f>
        <v>0.90761994033129811</v>
      </c>
      <c r="AU254" s="23">
        <f t="shared" si="4"/>
        <v>256.69111394755708</v>
      </c>
    </row>
    <row r="255" spans="1:47" x14ac:dyDescent="0.2">
      <c r="A255" s="2">
        <v>1990</v>
      </c>
      <c r="B255" s="2">
        <v>4</v>
      </c>
      <c r="C255" s="3">
        <v>266.5</v>
      </c>
      <c r="D255" s="2">
        <v>247</v>
      </c>
      <c r="E255" s="2">
        <v>272.25</v>
      </c>
      <c r="F255" s="2">
        <v>265.25</v>
      </c>
      <c r="G255" s="2">
        <v>260</v>
      </c>
      <c r="H255" s="2">
        <v>230.25</v>
      </c>
      <c r="I255" s="2">
        <v>254.25</v>
      </c>
      <c r="J255" s="2">
        <v>315.25</v>
      </c>
      <c r="K255" s="2">
        <v>290</v>
      </c>
      <c r="L255" s="2">
        <v>230.25</v>
      </c>
      <c r="M255" s="2">
        <v>275.5</v>
      </c>
      <c r="N255" s="2">
        <v>271.5</v>
      </c>
      <c r="O255" s="2">
        <v>277.25</v>
      </c>
      <c r="P255" s="2">
        <v>315.25</v>
      </c>
      <c r="Q255" s="2">
        <v>272.25</v>
      </c>
      <c r="R255" s="2">
        <v>273.25</v>
      </c>
      <c r="S255" s="2">
        <v>259.25</v>
      </c>
      <c r="T255" s="2">
        <v>249.25</v>
      </c>
      <c r="U255" s="2">
        <v>185</v>
      </c>
      <c r="V255" s="2">
        <v>275.5</v>
      </c>
      <c r="W255" s="2">
        <v>268.75</v>
      </c>
      <c r="X255" s="2">
        <v>271.5</v>
      </c>
      <c r="Y255" s="22">
        <f>IFERROR(VLOOKUP(Y$1,Weights!$C$3:$D$33,2,FALSE),0)*C255</f>
        <v>0</v>
      </c>
      <c r="Z255" s="22">
        <f>IFERROR(VLOOKUP(Z$1,Weights!$C$3:$D$33,2,FALSE),0)*D255</f>
        <v>1.1090275392190756</v>
      </c>
      <c r="AA255" s="22">
        <f>IFERROR(VLOOKUP(AA$1,Weights!$C$3:$D$33,2,FALSE),0)*E255</f>
        <v>1.2223997876615114</v>
      </c>
      <c r="AB255" s="22">
        <f>IFERROR(VLOOKUP(AB$1,Weights!$C$3:$D$33,2,FALSE),0)*F255</f>
        <v>0.80932173899116866</v>
      </c>
      <c r="AC255" s="22">
        <f>IFERROR(VLOOKUP(AC$1,Weights!$C$3:$D$33,2,FALSE),0)*G255</f>
        <v>0</v>
      </c>
      <c r="AD255" s="22">
        <f>IFERROR(VLOOKUP(AD$1,Weights!$C$3:$D$33,2,FALSE),0)*H255</f>
        <v>0.49409461381811809</v>
      </c>
      <c r="AE255" s="22">
        <f>IFERROR(VLOOKUP(AE$1,Weights!$C$3:$D$33,2,FALSE),0)*I255</f>
        <v>24.58220901362515</v>
      </c>
      <c r="AF255" s="22">
        <f>IFERROR(VLOOKUP(AF$1,Weights!$C$3:$D$33,2,FALSE),0)*J255</f>
        <v>2.9680967946783539</v>
      </c>
      <c r="AG255" s="22">
        <f>IFERROR(VLOOKUP(AG$1,Weights!$C$3:$D$33,2,FALSE),0)*K255</f>
        <v>2.9771180180901804</v>
      </c>
      <c r="AH255" s="22">
        <f>IFERROR(VLOOKUP(AH$1,Weights!$C$3:$D$33,2,FALSE),0)*L255</f>
        <v>1.9069630245961262</v>
      </c>
      <c r="AI255" s="22">
        <f>IFERROR(VLOOKUP(AI$1,Weights!$C$3:$D$33,2,FALSE),0)*M255</f>
        <v>0</v>
      </c>
      <c r="AJ255" s="22">
        <f>IFERROR(VLOOKUP(AJ$1,Weights!$C$3:$D$33,2,FALSE),0)*N255</f>
        <v>116.03301929761037</v>
      </c>
      <c r="AK255" s="22">
        <f>IFERROR(VLOOKUP(AK$1,Weights!$C$3:$D$33,2,FALSE),0)*O255</f>
        <v>0</v>
      </c>
      <c r="AL255" s="22">
        <f>IFERROR(VLOOKUP(AL$1,Weights!$C$3:$D$33,2,FALSE),0)*P255</f>
        <v>0.38026200114251063</v>
      </c>
      <c r="AM255" s="22">
        <f>IFERROR(VLOOKUP(AM$1,Weights!$C$3:$D$33,2,FALSE),0)*Q255</f>
        <v>4.1328056894617244</v>
      </c>
      <c r="AN255" s="22">
        <f>IFERROR(VLOOKUP(AN$1,Weights!$C$3:$D$33,2,FALSE),0)*R255</f>
        <v>1.0830666326195335</v>
      </c>
      <c r="AO255" s="22">
        <f>IFERROR(VLOOKUP(AO$1,Weights!$C$3:$D$33,2,FALSE),0)*S255</f>
        <v>77.790563322572041</v>
      </c>
      <c r="AP255" s="22">
        <f>IFERROR(VLOOKUP(AP$1,Weights!$C$3:$D$33,2,FALSE),0)*T255</f>
        <v>0</v>
      </c>
      <c r="AQ255" s="22">
        <f>IFERROR(VLOOKUP(AQ$1,Weights!$C$3:$D$33,2,FALSE),0)*U255</f>
        <v>11.512512313145869</v>
      </c>
      <c r="AR255" s="22">
        <f>IFERROR(VLOOKUP(AR$1,Weights!$C$3:$D$33,2,FALSE),0)*V255</f>
        <v>9.6554087431816757</v>
      </c>
      <c r="AS255" s="22">
        <f>IFERROR(VLOOKUP(AS$1,Weights!$C$3:$D$33,2,FALSE),0)*W255</f>
        <v>3.4186317796658949</v>
      </c>
      <c r="AT255" s="22">
        <f>IFERROR(VLOOKUP(AT$1,Weights!$C$3:$D$33,2,FALSE),0)*X255</f>
        <v>0.92033170420148436</v>
      </c>
      <c r="AU255" s="23">
        <f t="shared" si="4"/>
        <v>259.83011835084045</v>
      </c>
    </row>
    <row r="256" spans="1:47" x14ac:dyDescent="0.2">
      <c r="A256" s="2">
        <v>1991</v>
      </c>
      <c r="B256" s="2">
        <v>4</v>
      </c>
      <c r="C256" s="3">
        <v>269.75</v>
      </c>
      <c r="D256" s="2">
        <v>251</v>
      </c>
      <c r="E256" s="2">
        <v>275.5</v>
      </c>
      <c r="F256" s="2">
        <v>270</v>
      </c>
      <c r="G256" s="2">
        <v>256</v>
      </c>
      <c r="H256" s="2">
        <v>225.5</v>
      </c>
      <c r="I256" s="2">
        <v>248</v>
      </c>
      <c r="J256" s="2">
        <v>327</v>
      </c>
      <c r="K256" s="2">
        <v>293.75</v>
      </c>
      <c r="L256" s="2">
        <v>225.5</v>
      </c>
      <c r="M256" s="2">
        <v>274.75</v>
      </c>
      <c r="N256" s="2">
        <v>275</v>
      </c>
      <c r="O256" s="2">
        <v>282</v>
      </c>
      <c r="P256" s="2">
        <v>327</v>
      </c>
      <c r="Q256" s="2">
        <v>272.75</v>
      </c>
      <c r="R256" s="2">
        <v>273.75</v>
      </c>
      <c r="S256" s="2">
        <v>263.25</v>
      </c>
      <c r="T256" s="2">
        <v>252.5</v>
      </c>
      <c r="U256" s="2">
        <v>190.25</v>
      </c>
      <c r="V256" s="2">
        <v>278.75</v>
      </c>
      <c r="W256" s="2">
        <v>282.75</v>
      </c>
      <c r="X256" s="2">
        <v>275</v>
      </c>
      <c r="Y256" s="22">
        <f>IFERROR(VLOOKUP(Y$1,Weights!$C$3:$D$33,2,FALSE),0)*C256</f>
        <v>0</v>
      </c>
      <c r="Z256" s="22">
        <f>IFERROR(VLOOKUP(Z$1,Weights!$C$3:$D$33,2,FALSE),0)*D256</f>
        <v>1.1269874993683724</v>
      </c>
      <c r="AA256" s="22">
        <f>IFERROR(VLOOKUP(AA$1,Weights!$C$3:$D$33,2,FALSE),0)*E256</f>
        <v>1.236992255282815</v>
      </c>
      <c r="AB256" s="22">
        <f>IFERROR(VLOOKUP(AB$1,Weights!$C$3:$D$33,2,FALSE),0)*F256</f>
        <v>0.82381477672993608</v>
      </c>
      <c r="AC256" s="22">
        <f>IFERROR(VLOOKUP(AC$1,Weights!$C$3:$D$33,2,FALSE),0)*G256</f>
        <v>0</v>
      </c>
      <c r="AD256" s="22">
        <f>IFERROR(VLOOKUP(AD$1,Weights!$C$3:$D$33,2,FALSE),0)*H256</f>
        <v>0.48390156532458473</v>
      </c>
      <c r="AE256" s="22">
        <f>IFERROR(VLOOKUP(AE$1,Weights!$C$3:$D$33,2,FALSE),0)*I256</f>
        <v>23.977926589494739</v>
      </c>
      <c r="AF256" s="22">
        <f>IFERROR(VLOOKUP(AF$1,Weights!$C$3:$D$33,2,FALSE),0)*J256</f>
        <v>3.0787237172397202</v>
      </c>
      <c r="AG256" s="22">
        <f>IFERROR(VLOOKUP(AG$1,Weights!$C$3:$D$33,2,FALSE),0)*K256</f>
        <v>3.0156152338413467</v>
      </c>
      <c r="AH256" s="22">
        <f>IFERROR(VLOOKUP(AH$1,Weights!$C$3:$D$33,2,FALSE),0)*L256</f>
        <v>1.8676228536218304</v>
      </c>
      <c r="AI256" s="22">
        <f>IFERROR(VLOOKUP(AI$1,Weights!$C$3:$D$33,2,FALSE),0)*M256</f>
        <v>0</v>
      </c>
      <c r="AJ256" s="22">
        <f>IFERROR(VLOOKUP(AJ$1,Weights!$C$3:$D$33,2,FALSE),0)*N256</f>
        <v>117.52884090918177</v>
      </c>
      <c r="AK256" s="22">
        <f>IFERROR(VLOOKUP(AK$1,Weights!$C$3:$D$33,2,FALSE),0)*O256</f>
        <v>0</v>
      </c>
      <c r="AL256" s="22">
        <f>IFERROR(VLOOKUP(AL$1,Weights!$C$3:$D$33,2,FALSE),0)*P256</f>
        <v>0.39443512886154158</v>
      </c>
      <c r="AM256" s="22">
        <f>IFERROR(VLOOKUP(AM$1,Weights!$C$3:$D$33,2,FALSE),0)*Q256</f>
        <v>4.1403957825553181</v>
      </c>
      <c r="AN256" s="22">
        <f>IFERROR(VLOOKUP(AN$1,Weights!$C$3:$D$33,2,FALSE),0)*R256</f>
        <v>1.0850484562839793</v>
      </c>
      <c r="AO256" s="22">
        <f>IFERROR(VLOOKUP(AO$1,Weights!$C$3:$D$33,2,FALSE),0)*S256</f>
        <v>78.990803450982028</v>
      </c>
      <c r="AP256" s="22">
        <f>IFERROR(VLOOKUP(AP$1,Weights!$C$3:$D$33,2,FALSE),0)*T256</f>
        <v>0</v>
      </c>
      <c r="AQ256" s="22">
        <f>IFERROR(VLOOKUP(AQ$1,Weights!$C$3:$D$33,2,FALSE),0)*U256</f>
        <v>11.839218743654062</v>
      </c>
      <c r="AR256" s="22">
        <f>IFERROR(VLOOKUP(AR$1,Weights!$C$3:$D$33,2,FALSE),0)*V256</f>
        <v>9.7693110241810963</v>
      </c>
      <c r="AS256" s="22">
        <f>IFERROR(VLOOKUP(AS$1,Weights!$C$3:$D$33,2,FALSE),0)*W256</f>
        <v>3.5967186444670949</v>
      </c>
      <c r="AT256" s="22">
        <f>IFERROR(VLOOKUP(AT$1,Weights!$C$3:$D$33,2,FALSE),0)*X256</f>
        <v>0.93219601714699152</v>
      </c>
      <c r="AU256" s="23">
        <f t="shared" si="4"/>
        <v>262.70656277089159</v>
      </c>
    </row>
    <row r="257" spans="1:47" x14ac:dyDescent="0.2">
      <c r="A257" s="2">
        <v>1992</v>
      </c>
      <c r="B257" s="2">
        <v>4</v>
      </c>
      <c r="C257" s="3">
        <v>273</v>
      </c>
      <c r="D257" s="2">
        <v>255.75</v>
      </c>
      <c r="E257" s="2">
        <v>278</v>
      </c>
      <c r="F257" s="2">
        <v>273.25</v>
      </c>
      <c r="G257" s="2">
        <v>254</v>
      </c>
      <c r="H257" s="2">
        <v>227.25</v>
      </c>
      <c r="I257" s="2">
        <v>244.25</v>
      </c>
      <c r="J257" s="2">
        <v>339.25</v>
      </c>
      <c r="K257" s="2">
        <v>309.25</v>
      </c>
      <c r="L257" s="2">
        <v>227.25</v>
      </c>
      <c r="M257" s="2">
        <v>276</v>
      </c>
      <c r="N257" s="2">
        <v>277</v>
      </c>
      <c r="O257" s="2">
        <v>283</v>
      </c>
      <c r="P257" s="2">
        <v>339.25</v>
      </c>
      <c r="Q257" s="2">
        <v>281.5</v>
      </c>
      <c r="R257" s="2">
        <v>281.75</v>
      </c>
      <c r="S257" s="2">
        <v>267.25</v>
      </c>
      <c r="T257" s="2">
        <v>255.5</v>
      </c>
      <c r="U257" s="2">
        <v>191.5</v>
      </c>
      <c r="V257" s="2">
        <v>280</v>
      </c>
      <c r="W257" s="2">
        <v>294</v>
      </c>
      <c r="X257" s="2">
        <v>276.75</v>
      </c>
      <c r="Y257" s="22">
        <f>IFERROR(VLOOKUP(Y$1,Weights!$C$3:$D$33,2,FALSE),0)*C257</f>
        <v>0</v>
      </c>
      <c r="Z257" s="22">
        <f>IFERROR(VLOOKUP(Z$1,Weights!$C$3:$D$33,2,FALSE),0)*D257</f>
        <v>1.1483149520456621</v>
      </c>
      <c r="AA257" s="22">
        <f>IFERROR(VLOOKUP(AA$1,Weights!$C$3:$D$33,2,FALSE),0)*E257</f>
        <v>1.2482172303761254</v>
      </c>
      <c r="AB257" s="22">
        <f>IFERROR(VLOOKUP(AB$1,Weights!$C$3:$D$33,2,FALSE),0)*F257</f>
        <v>0.83373106570909272</v>
      </c>
      <c r="AC257" s="22">
        <f>IFERROR(VLOOKUP(AC$1,Weights!$C$3:$D$33,2,FALSE),0)*G257</f>
        <v>0</v>
      </c>
      <c r="AD257" s="22">
        <f>IFERROR(VLOOKUP(AD$1,Weights!$C$3:$D$33,2,FALSE),0)*H257</f>
        <v>0.48765689898009701</v>
      </c>
      <c r="AE257" s="22">
        <f>IFERROR(VLOOKUP(AE$1,Weights!$C$3:$D$33,2,FALSE),0)*I257</f>
        <v>23.615357135016492</v>
      </c>
      <c r="AF257" s="22">
        <f>IFERROR(VLOOKUP(AF$1,Weights!$C$3:$D$33,2,FALSE),0)*J257</f>
        <v>3.1940581684207188</v>
      </c>
      <c r="AG257" s="22">
        <f>IFERROR(VLOOKUP(AG$1,Weights!$C$3:$D$33,2,FALSE),0)*K257</f>
        <v>3.1747370589461665</v>
      </c>
      <c r="AH257" s="22">
        <f>IFERROR(VLOOKUP(AH$1,Weights!$C$3:$D$33,2,FALSE),0)*L257</f>
        <v>1.8821166008228869</v>
      </c>
      <c r="AI257" s="22">
        <f>IFERROR(VLOOKUP(AI$1,Weights!$C$3:$D$33,2,FALSE),0)*M257</f>
        <v>0</v>
      </c>
      <c r="AJ257" s="22">
        <f>IFERROR(VLOOKUP(AJ$1,Weights!$C$3:$D$33,2,FALSE),0)*N257</f>
        <v>118.38359611579399</v>
      </c>
      <c r="AK257" s="22">
        <f>IFERROR(VLOOKUP(AK$1,Weights!$C$3:$D$33,2,FALSE),0)*O257</f>
        <v>0</v>
      </c>
      <c r="AL257" s="22">
        <f>IFERROR(VLOOKUP(AL$1,Weights!$C$3:$D$33,2,FALSE),0)*P257</f>
        <v>0.40921136839840361</v>
      </c>
      <c r="AM257" s="22">
        <f>IFERROR(VLOOKUP(AM$1,Weights!$C$3:$D$33,2,FALSE),0)*Q257</f>
        <v>4.2732224116932063</v>
      </c>
      <c r="AN257" s="22">
        <f>IFERROR(VLOOKUP(AN$1,Weights!$C$3:$D$33,2,FALSE),0)*R257</f>
        <v>1.1167576349151092</v>
      </c>
      <c r="AO257" s="22">
        <f>IFERROR(VLOOKUP(AO$1,Weights!$C$3:$D$33,2,FALSE),0)*S257</f>
        <v>80.191043579392002</v>
      </c>
      <c r="AP257" s="22">
        <f>IFERROR(VLOOKUP(AP$1,Weights!$C$3:$D$33,2,FALSE),0)*T257</f>
        <v>0</v>
      </c>
      <c r="AQ257" s="22">
        <f>IFERROR(VLOOKUP(AQ$1,Weights!$C$3:$D$33,2,FALSE),0)*U257</f>
        <v>11.917005989013155</v>
      </c>
      <c r="AR257" s="22">
        <f>IFERROR(VLOOKUP(AR$1,Weights!$C$3:$D$33,2,FALSE),0)*V257</f>
        <v>9.8131195937962588</v>
      </c>
      <c r="AS257" s="22">
        <f>IFERROR(VLOOKUP(AS$1,Weights!$C$3:$D$33,2,FALSE),0)*W257</f>
        <v>3.7398241608252021</v>
      </c>
      <c r="AT257" s="22">
        <f>IFERROR(VLOOKUP(AT$1,Weights!$C$3:$D$33,2,FALSE),0)*X257</f>
        <v>0.9381281736197451</v>
      </c>
      <c r="AU257" s="23">
        <f t="shared" si="4"/>
        <v>265.16783204655349</v>
      </c>
    </row>
    <row r="258" spans="1:47" x14ac:dyDescent="0.2">
      <c r="A258" s="2">
        <v>1993</v>
      </c>
      <c r="B258" s="2">
        <v>4</v>
      </c>
      <c r="C258" s="3">
        <v>278.75</v>
      </c>
      <c r="D258" s="2">
        <v>260.5</v>
      </c>
      <c r="E258" s="2">
        <v>283.25</v>
      </c>
      <c r="F258" s="2">
        <v>278.5</v>
      </c>
      <c r="G258" s="2">
        <v>255</v>
      </c>
      <c r="H258" s="2">
        <v>234</v>
      </c>
      <c r="I258" s="2">
        <v>243.25</v>
      </c>
      <c r="J258" s="2">
        <v>346.75</v>
      </c>
      <c r="K258" s="2">
        <v>315.75</v>
      </c>
      <c r="L258" s="2">
        <v>234</v>
      </c>
      <c r="M258" s="2">
        <v>281</v>
      </c>
      <c r="N258" s="2">
        <v>282.75</v>
      </c>
      <c r="O258" s="2">
        <v>289</v>
      </c>
      <c r="P258" s="2">
        <v>346.75</v>
      </c>
      <c r="Q258" s="2">
        <v>289.25</v>
      </c>
      <c r="R258" s="2">
        <v>289.5</v>
      </c>
      <c r="S258" s="2">
        <v>272.25</v>
      </c>
      <c r="T258" s="2">
        <v>259.75</v>
      </c>
      <c r="U258" s="2">
        <v>190.5</v>
      </c>
      <c r="V258" s="2">
        <v>285.75</v>
      </c>
      <c r="W258" s="2">
        <v>297.25</v>
      </c>
      <c r="X258" s="2">
        <v>282</v>
      </c>
      <c r="Y258" s="22">
        <f>IFERROR(VLOOKUP(Y$1,Weights!$C$3:$D$33,2,FALSE),0)*C258</f>
        <v>0</v>
      </c>
      <c r="Z258" s="22">
        <f>IFERROR(VLOOKUP(Z$1,Weights!$C$3:$D$33,2,FALSE),0)*D258</f>
        <v>1.1696424047229521</v>
      </c>
      <c r="AA258" s="22">
        <f>IFERROR(VLOOKUP(AA$1,Weights!$C$3:$D$33,2,FALSE),0)*E258</f>
        <v>1.2717896780720774</v>
      </c>
      <c r="AB258" s="22">
        <f>IFERROR(VLOOKUP(AB$1,Weights!$C$3:$D$33,2,FALSE),0)*F258</f>
        <v>0.84974968636773029</v>
      </c>
      <c r="AC258" s="22">
        <f>IFERROR(VLOOKUP(AC$1,Weights!$C$3:$D$33,2,FALSE),0)*G258</f>
        <v>0</v>
      </c>
      <c r="AD258" s="22">
        <f>IFERROR(VLOOKUP(AD$1,Weights!$C$3:$D$33,2,FALSE),0)*H258</f>
        <v>0.50214175736564448</v>
      </c>
      <c r="AE258" s="22">
        <f>IFERROR(VLOOKUP(AE$1,Weights!$C$3:$D$33,2,FALSE),0)*I258</f>
        <v>23.518671947155628</v>
      </c>
      <c r="AF258" s="22">
        <f>IFERROR(VLOOKUP(AF$1,Weights!$C$3:$D$33,2,FALSE),0)*J258</f>
        <v>3.2646710977152078</v>
      </c>
      <c r="AG258" s="22">
        <f>IFERROR(VLOOKUP(AG$1,Weights!$C$3:$D$33,2,FALSE),0)*K258</f>
        <v>3.2414655662481877</v>
      </c>
      <c r="AH258" s="22">
        <f>IFERROR(VLOOKUP(AH$1,Weights!$C$3:$D$33,2,FALSE),0)*L258</f>
        <v>1.9380210543126755</v>
      </c>
      <c r="AI258" s="22">
        <f>IFERROR(VLOOKUP(AI$1,Weights!$C$3:$D$33,2,FALSE),0)*M258</f>
        <v>0</v>
      </c>
      <c r="AJ258" s="22">
        <f>IFERROR(VLOOKUP(AJ$1,Weights!$C$3:$D$33,2,FALSE),0)*N258</f>
        <v>120.84101733480416</v>
      </c>
      <c r="AK258" s="22">
        <f>IFERROR(VLOOKUP(AK$1,Weights!$C$3:$D$33,2,FALSE),0)*O258</f>
        <v>0</v>
      </c>
      <c r="AL258" s="22">
        <f>IFERROR(VLOOKUP(AL$1,Weights!$C$3:$D$33,2,FALSE),0)*P258</f>
        <v>0.41825804566587016</v>
      </c>
      <c r="AM258" s="22">
        <f>IFERROR(VLOOKUP(AM$1,Weights!$C$3:$D$33,2,FALSE),0)*Q258</f>
        <v>4.390868854643907</v>
      </c>
      <c r="AN258" s="22">
        <f>IFERROR(VLOOKUP(AN$1,Weights!$C$3:$D$33,2,FALSE),0)*R258</f>
        <v>1.1474759017140164</v>
      </c>
      <c r="AO258" s="22">
        <f>IFERROR(VLOOKUP(AO$1,Weights!$C$3:$D$33,2,FALSE),0)*S258</f>
        <v>81.691343739904482</v>
      </c>
      <c r="AP258" s="22">
        <f>IFERROR(VLOOKUP(AP$1,Weights!$C$3:$D$33,2,FALSE),0)*T258</f>
        <v>0</v>
      </c>
      <c r="AQ258" s="22">
        <f>IFERROR(VLOOKUP(AQ$1,Weights!$C$3:$D$33,2,FALSE),0)*U258</f>
        <v>11.854776192725881</v>
      </c>
      <c r="AR258" s="22">
        <f>IFERROR(VLOOKUP(AR$1,Weights!$C$3:$D$33,2,FALSE),0)*V258</f>
        <v>10.014639014026002</v>
      </c>
      <c r="AS258" s="22">
        <f>IFERROR(VLOOKUP(AS$1,Weights!$C$3:$D$33,2,FALSE),0)*W258</f>
        <v>3.7811657544397663</v>
      </c>
      <c r="AT258" s="22">
        <f>IFERROR(VLOOKUP(AT$1,Weights!$C$3:$D$33,2,FALSE),0)*X258</f>
        <v>0.95592464303800584</v>
      </c>
      <c r="AU258" s="23">
        <f t="shared" si="4"/>
        <v>269.63090663152474</v>
      </c>
    </row>
    <row r="259" spans="1:47" x14ac:dyDescent="0.2">
      <c r="A259" s="2">
        <v>1994</v>
      </c>
      <c r="B259" s="2">
        <v>4</v>
      </c>
      <c r="C259" s="3">
        <v>293.75</v>
      </c>
      <c r="D259" s="2">
        <v>265.25</v>
      </c>
      <c r="E259" s="2">
        <v>289.25</v>
      </c>
      <c r="F259" s="2">
        <v>285.75</v>
      </c>
      <c r="G259" s="2">
        <v>258.25</v>
      </c>
      <c r="H259" s="2">
        <v>244</v>
      </c>
      <c r="I259" s="2">
        <v>245.5</v>
      </c>
      <c r="J259" s="2">
        <v>352.75</v>
      </c>
      <c r="K259" s="2">
        <v>326.25</v>
      </c>
      <c r="L259" s="2">
        <v>244</v>
      </c>
      <c r="M259" s="2">
        <v>289</v>
      </c>
      <c r="N259" s="2">
        <v>301.5</v>
      </c>
      <c r="O259" s="2">
        <v>292.75</v>
      </c>
      <c r="P259" s="2">
        <v>352.75</v>
      </c>
      <c r="Q259" s="2">
        <v>299</v>
      </c>
      <c r="R259" s="2">
        <v>300.25</v>
      </c>
      <c r="S259" s="2">
        <v>281.5</v>
      </c>
      <c r="T259" s="2">
        <v>262.75</v>
      </c>
      <c r="U259" s="2">
        <v>188.5</v>
      </c>
      <c r="V259" s="2">
        <v>310</v>
      </c>
      <c r="W259" s="2">
        <v>303.25</v>
      </c>
      <c r="X259" s="2">
        <v>304</v>
      </c>
      <c r="Y259" s="22">
        <f>IFERROR(VLOOKUP(Y$1,Weights!$C$3:$D$33,2,FALSE),0)*C259</f>
        <v>0</v>
      </c>
      <c r="Z259" s="22">
        <f>IFERROR(VLOOKUP(Z$1,Weights!$C$3:$D$33,2,FALSE),0)*D259</f>
        <v>1.1909698574002421</v>
      </c>
      <c r="AA259" s="22">
        <f>IFERROR(VLOOKUP(AA$1,Weights!$C$3:$D$33,2,FALSE),0)*E259</f>
        <v>1.2987296182960226</v>
      </c>
      <c r="AB259" s="22">
        <f>IFERROR(VLOOKUP(AB$1,Weights!$C$3:$D$33,2,FALSE),0)*F259</f>
        <v>0.87187063870584902</v>
      </c>
      <c r="AC259" s="22">
        <f>IFERROR(VLOOKUP(AC$1,Weights!$C$3:$D$33,2,FALSE),0)*G259</f>
        <v>0</v>
      </c>
      <c r="AD259" s="22">
        <f>IFERROR(VLOOKUP(AD$1,Weights!$C$3:$D$33,2,FALSE),0)*H259</f>
        <v>0.52360080682571475</v>
      </c>
      <c r="AE259" s="22">
        <f>IFERROR(VLOOKUP(AE$1,Weights!$C$3:$D$33,2,FALSE),0)*I259</f>
        <v>23.736213619842573</v>
      </c>
      <c r="AF259" s="22">
        <f>IFERROR(VLOOKUP(AF$1,Weights!$C$3:$D$33,2,FALSE),0)*J259</f>
        <v>3.321161441150799</v>
      </c>
      <c r="AG259" s="22">
        <f>IFERROR(VLOOKUP(AG$1,Weights!$C$3:$D$33,2,FALSE),0)*K259</f>
        <v>3.349257770351453</v>
      </c>
      <c r="AH259" s="22">
        <f>IFERROR(VLOOKUP(AH$1,Weights!$C$3:$D$33,2,FALSE),0)*L259</f>
        <v>2.0208424668901404</v>
      </c>
      <c r="AI259" s="22">
        <f>IFERROR(VLOOKUP(AI$1,Weights!$C$3:$D$33,2,FALSE),0)*M259</f>
        <v>0</v>
      </c>
      <c r="AJ259" s="22">
        <f>IFERROR(VLOOKUP(AJ$1,Weights!$C$3:$D$33,2,FALSE),0)*N259</f>
        <v>128.85434739679383</v>
      </c>
      <c r="AK259" s="22">
        <f>IFERROR(VLOOKUP(AK$1,Weights!$C$3:$D$33,2,FALSE),0)*O259</f>
        <v>0</v>
      </c>
      <c r="AL259" s="22">
        <f>IFERROR(VLOOKUP(AL$1,Weights!$C$3:$D$33,2,FALSE),0)*P259</f>
        <v>0.42549538747984339</v>
      </c>
      <c r="AM259" s="22">
        <f>IFERROR(VLOOKUP(AM$1,Weights!$C$3:$D$33,2,FALSE),0)*Q259</f>
        <v>4.5388756699689825</v>
      </c>
      <c r="AN259" s="22">
        <f>IFERROR(VLOOKUP(AN$1,Weights!$C$3:$D$33,2,FALSE),0)*R259</f>
        <v>1.1900851104995973</v>
      </c>
      <c r="AO259" s="22">
        <f>IFERROR(VLOOKUP(AO$1,Weights!$C$3:$D$33,2,FALSE),0)*S259</f>
        <v>84.466899036852567</v>
      </c>
      <c r="AP259" s="22">
        <f>IFERROR(VLOOKUP(AP$1,Weights!$C$3:$D$33,2,FALSE),0)*T259</f>
        <v>0</v>
      </c>
      <c r="AQ259" s="22">
        <f>IFERROR(VLOOKUP(AQ$1,Weights!$C$3:$D$33,2,FALSE),0)*U259</f>
        <v>11.730316600151331</v>
      </c>
      <c r="AR259" s="22">
        <f>IFERROR(VLOOKUP(AR$1,Weights!$C$3:$D$33,2,FALSE),0)*V259</f>
        <v>10.864525264560143</v>
      </c>
      <c r="AS259" s="22">
        <f>IFERROR(VLOOKUP(AS$1,Weights!$C$3:$D$33,2,FALSE),0)*W259</f>
        <v>3.8574886964974238</v>
      </c>
      <c r="AT259" s="22">
        <f>IFERROR(VLOOKUP(AT$1,Weights!$C$3:$D$33,2,FALSE),0)*X259</f>
        <v>1.0305003244097652</v>
      </c>
      <c r="AU259" s="23">
        <f t="shared" si="4"/>
        <v>282.02632996882818</v>
      </c>
    </row>
    <row r="260" spans="1:47" x14ac:dyDescent="0.2">
      <c r="A260" s="2">
        <v>1995</v>
      </c>
      <c r="B260" s="2">
        <v>4</v>
      </c>
      <c r="C260" s="3">
        <v>300.75</v>
      </c>
      <c r="D260" s="2">
        <v>272</v>
      </c>
      <c r="E260" s="2">
        <v>297</v>
      </c>
      <c r="F260" s="2">
        <v>288.25</v>
      </c>
      <c r="G260" s="2">
        <v>265</v>
      </c>
      <c r="H260" s="2">
        <v>249.75</v>
      </c>
      <c r="I260" s="2">
        <v>251.75</v>
      </c>
      <c r="J260" s="2">
        <v>362</v>
      </c>
      <c r="K260" s="2">
        <v>334.25</v>
      </c>
      <c r="L260" s="2">
        <v>249.75</v>
      </c>
      <c r="M260" s="2">
        <v>281.25</v>
      </c>
      <c r="N260" s="2">
        <v>309</v>
      </c>
      <c r="O260" s="2">
        <v>299</v>
      </c>
      <c r="P260" s="2">
        <v>362</v>
      </c>
      <c r="Q260" s="2">
        <v>306</v>
      </c>
      <c r="R260" s="2">
        <v>307.5</v>
      </c>
      <c r="S260" s="2">
        <v>287</v>
      </c>
      <c r="T260" s="2">
        <v>267.75</v>
      </c>
      <c r="U260" s="2">
        <v>190</v>
      </c>
      <c r="V260" s="2">
        <v>319</v>
      </c>
      <c r="W260" s="2">
        <v>302.25</v>
      </c>
      <c r="X260" s="2">
        <v>312.5</v>
      </c>
      <c r="Y260" s="22">
        <f>IFERROR(VLOOKUP(Y$1,Weights!$C$3:$D$33,2,FALSE),0)*C260</f>
        <v>0</v>
      </c>
      <c r="Z260" s="22">
        <f>IFERROR(VLOOKUP(Z$1,Weights!$C$3:$D$33,2,FALSE),0)*D260</f>
        <v>1.2212772901521805</v>
      </c>
      <c r="AA260" s="22">
        <f>IFERROR(VLOOKUP(AA$1,Weights!$C$3:$D$33,2,FALSE),0)*E260</f>
        <v>1.3335270410852851</v>
      </c>
      <c r="AB260" s="22">
        <f>IFERROR(VLOOKUP(AB$1,Weights!$C$3:$D$33,2,FALSE),0)*F260</f>
        <v>0.87949855330520021</v>
      </c>
      <c r="AC260" s="22">
        <f>IFERROR(VLOOKUP(AC$1,Weights!$C$3:$D$33,2,FALSE),0)*G260</f>
        <v>0</v>
      </c>
      <c r="AD260" s="22">
        <f>IFERROR(VLOOKUP(AD$1,Weights!$C$3:$D$33,2,FALSE),0)*H260</f>
        <v>0.53593976026525514</v>
      </c>
      <c r="AE260" s="22">
        <f>IFERROR(VLOOKUP(AE$1,Weights!$C$3:$D$33,2,FALSE),0)*I260</f>
        <v>24.340496043972987</v>
      </c>
      <c r="AF260" s="22">
        <f>IFERROR(VLOOKUP(AF$1,Weights!$C$3:$D$33,2,FALSE),0)*J260</f>
        <v>3.408250720614002</v>
      </c>
      <c r="AG260" s="22">
        <f>IFERROR(VLOOKUP(AG$1,Weights!$C$3:$D$33,2,FALSE),0)*K260</f>
        <v>3.4313851639539408</v>
      </c>
      <c r="AH260" s="22">
        <f>IFERROR(VLOOKUP(AH$1,Weights!$C$3:$D$33,2,FALSE),0)*L260</f>
        <v>2.0684647791221824</v>
      </c>
      <c r="AI260" s="22">
        <f>IFERROR(VLOOKUP(AI$1,Weights!$C$3:$D$33,2,FALSE),0)*M260</f>
        <v>0</v>
      </c>
      <c r="AJ260" s="22">
        <f>IFERROR(VLOOKUP(AJ$1,Weights!$C$3:$D$33,2,FALSE),0)*N260</f>
        <v>132.05967942158969</v>
      </c>
      <c r="AK260" s="22">
        <f>IFERROR(VLOOKUP(AK$1,Weights!$C$3:$D$33,2,FALSE),0)*O260</f>
        <v>0</v>
      </c>
      <c r="AL260" s="22">
        <f>IFERROR(VLOOKUP(AL$1,Weights!$C$3:$D$33,2,FALSE),0)*P260</f>
        <v>0.43665295610971883</v>
      </c>
      <c r="AM260" s="22">
        <f>IFERROR(VLOOKUP(AM$1,Weights!$C$3:$D$33,2,FALSE),0)*Q260</f>
        <v>4.6451369732792935</v>
      </c>
      <c r="AN260" s="22">
        <f>IFERROR(VLOOKUP(AN$1,Weights!$C$3:$D$33,2,FALSE),0)*R260</f>
        <v>1.2188215536340588</v>
      </c>
      <c r="AO260" s="22">
        <f>IFERROR(VLOOKUP(AO$1,Weights!$C$3:$D$33,2,FALSE),0)*S260</f>
        <v>86.117229213416294</v>
      </c>
      <c r="AP260" s="22">
        <f>IFERROR(VLOOKUP(AP$1,Weights!$C$3:$D$33,2,FALSE),0)*T260</f>
        <v>0</v>
      </c>
      <c r="AQ260" s="22">
        <f>IFERROR(VLOOKUP(AQ$1,Weights!$C$3:$D$33,2,FALSE),0)*U260</f>
        <v>11.823661294582243</v>
      </c>
      <c r="AR260" s="22">
        <f>IFERROR(VLOOKUP(AR$1,Weights!$C$3:$D$33,2,FALSE),0)*V260</f>
        <v>11.179946965789309</v>
      </c>
      <c r="AS260" s="22">
        <f>IFERROR(VLOOKUP(AS$1,Weights!$C$3:$D$33,2,FALSE),0)*W260</f>
        <v>3.8447682061544808</v>
      </c>
      <c r="AT260" s="22">
        <f>IFERROR(VLOOKUP(AT$1,Weights!$C$3:$D$33,2,FALSE),0)*X260</f>
        <v>1.0593136558488541</v>
      </c>
      <c r="AU260" s="23">
        <f t="shared" si="4"/>
        <v>288.32664742725632</v>
      </c>
    </row>
    <row r="261" spans="1:47" x14ac:dyDescent="0.2">
      <c r="A261" s="2">
        <v>1996</v>
      </c>
      <c r="B261" s="2">
        <v>4</v>
      </c>
      <c r="C261" s="3">
        <v>303.5</v>
      </c>
      <c r="D261" s="2">
        <v>278</v>
      </c>
      <c r="E261" s="2">
        <v>304.75</v>
      </c>
      <c r="F261" s="2">
        <v>298.25</v>
      </c>
      <c r="G261" s="2">
        <v>281</v>
      </c>
      <c r="H261" s="2">
        <v>260.75</v>
      </c>
      <c r="I261" s="2">
        <v>269.75</v>
      </c>
      <c r="J261" s="2">
        <v>368.5</v>
      </c>
      <c r="K261" s="2">
        <v>344.75</v>
      </c>
      <c r="L261" s="2">
        <v>260.75</v>
      </c>
      <c r="M261" s="2">
        <v>284</v>
      </c>
      <c r="N261" s="2">
        <v>311</v>
      </c>
      <c r="O261" s="2">
        <v>305.5</v>
      </c>
      <c r="P261" s="2">
        <v>368.5</v>
      </c>
      <c r="Q261" s="2">
        <v>315.5</v>
      </c>
      <c r="R261" s="2">
        <v>315.5</v>
      </c>
      <c r="S261" s="2">
        <v>291</v>
      </c>
      <c r="T261" s="2">
        <v>274.25</v>
      </c>
      <c r="U261" s="2">
        <v>191.75</v>
      </c>
      <c r="V261" s="2">
        <v>319.75</v>
      </c>
      <c r="W261" s="2">
        <v>303.25</v>
      </c>
      <c r="X261" s="2">
        <v>314.5</v>
      </c>
      <c r="Y261" s="22">
        <f>IFERROR(VLOOKUP(Y$1,Weights!$C$3:$D$33,2,FALSE),0)*C261</f>
        <v>0</v>
      </c>
      <c r="Z261" s="22">
        <f>IFERROR(VLOOKUP(Z$1,Weights!$C$3:$D$33,2,FALSE),0)*D261</f>
        <v>1.2482172303761254</v>
      </c>
      <c r="AA261" s="22">
        <f>IFERROR(VLOOKUP(AA$1,Weights!$C$3:$D$33,2,FALSE),0)*E261</f>
        <v>1.3683244638745478</v>
      </c>
      <c r="AB261" s="22">
        <f>IFERROR(VLOOKUP(AB$1,Weights!$C$3:$D$33,2,FALSE),0)*F261</f>
        <v>0.91001021170260532</v>
      </c>
      <c r="AC261" s="22">
        <f>IFERROR(VLOOKUP(AC$1,Weights!$C$3:$D$33,2,FALSE),0)*G261</f>
        <v>0</v>
      </c>
      <c r="AD261" s="22">
        <f>IFERROR(VLOOKUP(AD$1,Weights!$C$3:$D$33,2,FALSE),0)*H261</f>
        <v>0.55954471467133249</v>
      </c>
      <c r="AE261" s="22">
        <f>IFERROR(VLOOKUP(AE$1,Weights!$C$3:$D$33,2,FALSE),0)*I261</f>
        <v>26.080829425468572</v>
      </c>
      <c r="AF261" s="22">
        <f>IFERROR(VLOOKUP(AF$1,Weights!$C$3:$D$33,2,FALSE),0)*J261</f>
        <v>3.469448592669226</v>
      </c>
      <c r="AG261" s="22">
        <f>IFERROR(VLOOKUP(AG$1,Weights!$C$3:$D$33,2,FALSE),0)*K261</f>
        <v>3.5391773680572056</v>
      </c>
      <c r="AH261" s="22">
        <f>IFERROR(VLOOKUP(AH$1,Weights!$C$3:$D$33,2,FALSE),0)*L261</f>
        <v>2.1595683329573938</v>
      </c>
      <c r="AI261" s="22">
        <f>IFERROR(VLOOKUP(AI$1,Weights!$C$3:$D$33,2,FALSE),0)*M261</f>
        <v>0</v>
      </c>
      <c r="AJ261" s="22">
        <f>IFERROR(VLOOKUP(AJ$1,Weights!$C$3:$D$33,2,FALSE),0)*N261</f>
        <v>132.91443462820192</v>
      </c>
      <c r="AK261" s="22">
        <f>IFERROR(VLOOKUP(AK$1,Weights!$C$3:$D$33,2,FALSE),0)*O261</f>
        <v>0</v>
      </c>
      <c r="AL261" s="22">
        <f>IFERROR(VLOOKUP(AL$1,Weights!$C$3:$D$33,2,FALSE),0)*P261</f>
        <v>0.44449340974152313</v>
      </c>
      <c r="AM261" s="22">
        <f>IFERROR(VLOOKUP(AM$1,Weights!$C$3:$D$33,2,FALSE),0)*Q261</f>
        <v>4.7893487420575722</v>
      </c>
      <c r="AN261" s="22">
        <f>IFERROR(VLOOKUP(AN$1,Weights!$C$3:$D$33,2,FALSE),0)*R261</f>
        <v>1.2505307322651888</v>
      </c>
      <c r="AO261" s="22">
        <f>IFERROR(VLOOKUP(AO$1,Weights!$C$3:$D$33,2,FALSE),0)*S261</f>
        <v>87.317469341826282</v>
      </c>
      <c r="AP261" s="22">
        <f>IFERROR(VLOOKUP(AP$1,Weights!$C$3:$D$33,2,FALSE),0)*T261</f>
        <v>0</v>
      </c>
      <c r="AQ261" s="22">
        <f>IFERROR(VLOOKUP(AQ$1,Weights!$C$3:$D$33,2,FALSE),0)*U261</f>
        <v>11.932563438084975</v>
      </c>
      <c r="AR261" s="22">
        <f>IFERROR(VLOOKUP(AR$1,Weights!$C$3:$D$33,2,FALSE),0)*V261</f>
        <v>11.206232107558407</v>
      </c>
      <c r="AS261" s="22">
        <f>IFERROR(VLOOKUP(AS$1,Weights!$C$3:$D$33,2,FALSE),0)*W261</f>
        <v>3.8574886964974238</v>
      </c>
      <c r="AT261" s="22">
        <f>IFERROR(VLOOKUP(AT$1,Weights!$C$3:$D$33,2,FALSE),0)*X261</f>
        <v>1.0660932632462867</v>
      </c>
      <c r="AU261" s="23">
        <f t="shared" si="4"/>
        <v>292.80550385213127</v>
      </c>
    </row>
    <row r="262" spans="1:47" x14ac:dyDescent="0.2">
      <c r="A262" s="2">
        <v>1997</v>
      </c>
      <c r="B262" s="2">
        <v>4</v>
      </c>
      <c r="C262" s="3">
        <v>310.25</v>
      </c>
      <c r="D262" s="2">
        <v>283.75</v>
      </c>
      <c r="E262" s="2">
        <v>311.25</v>
      </c>
      <c r="F262" s="2">
        <v>302.5</v>
      </c>
      <c r="G262" s="2">
        <v>285.5</v>
      </c>
      <c r="H262" s="2">
        <v>267</v>
      </c>
      <c r="I262" s="2">
        <v>273.75</v>
      </c>
      <c r="J262" s="2">
        <v>374</v>
      </c>
      <c r="K262" s="2">
        <v>354.25</v>
      </c>
      <c r="L262" s="2">
        <v>267</v>
      </c>
      <c r="M262" s="2">
        <v>293</v>
      </c>
      <c r="N262" s="2">
        <v>318.25</v>
      </c>
      <c r="O262" s="2">
        <v>311</v>
      </c>
      <c r="P262" s="2">
        <v>374</v>
      </c>
      <c r="Q262" s="2">
        <v>322.5</v>
      </c>
      <c r="R262" s="2">
        <v>322.5</v>
      </c>
      <c r="S262" s="2">
        <v>295.75</v>
      </c>
      <c r="T262" s="2">
        <v>278.5</v>
      </c>
      <c r="U262" s="2">
        <v>195.5</v>
      </c>
      <c r="V262" s="2">
        <v>328.25</v>
      </c>
      <c r="W262" s="2">
        <v>302.75</v>
      </c>
      <c r="X262" s="2">
        <v>322.25</v>
      </c>
      <c r="Y262" s="22">
        <f>IFERROR(VLOOKUP(Y$1,Weights!$C$3:$D$33,2,FALSE),0)*C262</f>
        <v>0</v>
      </c>
      <c r="Z262" s="22">
        <f>IFERROR(VLOOKUP(Z$1,Weights!$C$3:$D$33,2,FALSE),0)*D262</f>
        <v>1.2740346730907397</v>
      </c>
      <c r="AA262" s="22">
        <f>IFERROR(VLOOKUP(AA$1,Weights!$C$3:$D$33,2,FALSE),0)*E262</f>
        <v>1.397509399117155</v>
      </c>
      <c r="AB262" s="22">
        <f>IFERROR(VLOOKUP(AB$1,Weights!$C$3:$D$33,2,FALSE),0)*F262</f>
        <v>0.92297766652150248</v>
      </c>
      <c r="AC262" s="22">
        <f>IFERROR(VLOOKUP(AC$1,Weights!$C$3:$D$33,2,FALSE),0)*G262</f>
        <v>0</v>
      </c>
      <c r="AD262" s="22">
        <f>IFERROR(VLOOKUP(AD$1,Weights!$C$3:$D$33,2,FALSE),0)*H262</f>
        <v>0.57295662058387642</v>
      </c>
      <c r="AE262" s="22">
        <f>IFERROR(VLOOKUP(AE$1,Weights!$C$3:$D$33,2,FALSE),0)*I262</f>
        <v>26.467570176912037</v>
      </c>
      <c r="AF262" s="22">
        <f>IFERROR(VLOOKUP(AF$1,Weights!$C$3:$D$33,2,FALSE),0)*J262</f>
        <v>3.5212314074851845</v>
      </c>
      <c r="AG262" s="22">
        <f>IFERROR(VLOOKUP(AG$1,Weights!$C$3:$D$33,2,FALSE),0)*K262</f>
        <v>3.63670364796016</v>
      </c>
      <c r="AH262" s="22">
        <f>IFERROR(VLOOKUP(AH$1,Weights!$C$3:$D$33,2,FALSE),0)*L262</f>
        <v>2.2113317158183095</v>
      </c>
      <c r="AI262" s="22">
        <f>IFERROR(VLOOKUP(AI$1,Weights!$C$3:$D$33,2,FALSE),0)*M262</f>
        <v>0</v>
      </c>
      <c r="AJ262" s="22">
        <f>IFERROR(VLOOKUP(AJ$1,Weights!$C$3:$D$33,2,FALSE),0)*N262</f>
        <v>136.01292225217125</v>
      </c>
      <c r="AK262" s="22">
        <f>IFERROR(VLOOKUP(AK$1,Weights!$C$3:$D$33,2,FALSE),0)*O262</f>
        <v>0</v>
      </c>
      <c r="AL262" s="22">
        <f>IFERROR(VLOOKUP(AL$1,Weights!$C$3:$D$33,2,FALSE),0)*P262</f>
        <v>0.45112763973766529</v>
      </c>
      <c r="AM262" s="22">
        <f>IFERROR(VLOOKUP(AM$1,Weights!$C$3:$D$33,2,FALSE),0)*Q262</f>
        <v>4.8956100453678824</v>
      </c>
      <c r="AN262" s="22">
        <f>IFERROR(VLOOKUP(AN$1,Weights!$C$3:$D$33,2,FALSE),0)*R262</f>
        <v>1.2782762635674276</v>
      </c>
      <c r="AO262" s="22">
        <f>IFERROR(VLOOKUP(AO$1,Weights!$C$3:$D$33,2,FALSE),0)*S262</f>
        <v>88.742754494313132</v>
      </c>
      <c r="AP262" s="22">
        <f>IFERROR(VLOOKUP(AP$1,Weights!$C$3:$D$33,2,FALSE),0)*T262</f>
        <v>0</v>
      </c>
      <c r="AQ262" s="22">
        <f>IFERROR(VLOOKUP(AQ$1,Weights!$C$3:$D$33,2,FALSE),0)*U262</f>
        <v>12.165925174162256</v>
      </c>
      <c r="AR262" s="22">
        <f>IFERROR(VLOOKUP(AR$1,Weights!$C$3:$D$33,2,FALSE),0)*V262</f>
        <v>11.504130380941506</v>
      </c>
      <c r="AS262" s="22">
        <f>IFERROR(VLOOKUP(AS$1,Weights!$C$3:$D$33,2,FALSE),0)*W262</f>
        <v>3.8511284513259523</v>
      </c>
      <c r="AT262" s="22">
        <f>IFERROR(VLOOKUP(AT$1,Weights!$C$3:$D$33,2,FALSE),0)*X262</f>
        <v>1.0923642419113382</v>
      </c>
      <c r="AU262" s="23">
        <f t="shared" si="4"/>
        <v>298.66278221488346</v>
      </c>
    </row>
    <row r="263" spans="1:47" x14ac:dyDescent="0.2">
      <c r="A263" s="2">
        <v>1998</v>
      </c>
      <c r="B263" s="2">
        <v>4</v>
      </c>
      <c r="C263" s="3">
        <v>314.75</v>
      </c>
      <c r="D263" s="2">
        <v>287</v>
      </c>
      <c r="E263" s="2">
        <v>315.25</v>
      </c>
      <c r="F263" s="2">
        <v>306.5</v>
      </c>
      <c r="G263" s="2">
        <v>288.25</v>
      </c>
      <c r="H263" s="2">
        <v>268.5</v>
      </c>
      <c r="I263" s="2">
        <v>276.5</v>
      </c>
      <c r="J263" s="2">
        <v>379.75</v>
      </c>
      <c r="K263" s="2">
        <v>360.5</v>
      </c>
      <c r="L263" s="2">
        <v>268.5</v>
      </c>
      <c r="M263" s="2">
        <v>295.75</v>
      </c>
      <c r="N263" s="2">
        <v>322.25</v>
      </c>
      <c r="O263" s="2">
        <v>316.75</v>
      </c>
      <c r="P263" s="2">
        <v>379.75</v>
      </c>
      <c r="Q263" s="2">
        <v>327.5</v>
      </c>
      <c r="R263" s="2">
        <v>327</v>
      </c>
      <c r="S263" s="2">
        <v>300.75</v>
      </c>
      <c r="T263" s="2">
        <v>284</v>
      </c>
      <c r="U263" s="2">
        <v>196</v>
      </c>
      <c r="V263" s="2">
        <v>332.5</v>
      </c>
      <c r="W263" s="2">
        <v>306.75</v>
      </c>
      <c r="X263" s="2">
        <v>327.25</v>
      </c>
      <c r="Y263" s="22">
        <f>IFERROR(VLOOKUP(Y$1,Weights!$C$3:$D$33,2,FALSE),0)*C263</f>
        <v>0</v>
      </c>
      <c r="Z263" s="22">
        <f>IFERROR(VLOOKUP(Z$1,Weights!$C$3:$D$33,2,FALSE),0)*D263</f>
        <v>1.2886271407120433</v>
      </c>
      <c r="AA263" s="22">
        <f>IFERROR(VLOOKUP(AA$1,Weights!$C$3:$D$33,2,FALSE),0)*E263</f>
        <v>1.4154693592664518</v>
      </c>
      <c r="AB263" s="22">
        <f>IFERROR(VLOOKUP(AB$1,Weights!$C$3:$D$33,2,FALSE),0)*F263</f>
        <v>0.93518232988046446</v>
      </c>
      <c r="AC263" s="22">
        <f>IFERROR(VLOOKUP(AC$1,Weights!$C$3:$D$33,2,FALSE),0)*G263</f>
        <v>0</v>
      </c>
      <c r="AD263" s="22">
        <f>IFERROR(VLOOKUP(AD$1,Weights!$C$3:$D$33,2,FALSE),0)*H263</f>
        <v>0.57617547800288693</v>
      </c>
      <c r="AE263" s="22">
        <f>IFERROR(VLOOKUP(AE$1,Weights!$C$3:$D$33,2,FALSE),0)*I263</f>
        <v>26.733454443529418</v>
      </c>
      <c r="AF263" s="22">
        <f>IFERROR(VLOOKUP(AF$1,Weights!$C$3:$D$33,2,FALSE),0)*J263</f>
        <v>3.5753679866109591</v>
      </c>
      <c r="AG263" s="22">
        <f>IFERROR(VLOOKUP(AG$1,Weights!$C$3:$D$33,2,FALSE),0)*K263</f>
        <v>3.7008656742121033</v>
      </c>
      <c r="AH263" s="22">
        <f>IFERROR(VLOOKUP(AH$1,Weights!$C$3:$D$33,2,FALSE),0)*L263</f>
        <v>2.2237549277049289</v>
      </c>
      <c r="AI263" s="22">
        <f>IFERROR(VLOOKUP(AI$1,Weights!$C$3:$D$33,2,FALSE),0)*M263</f>
        <v>0</v>
      </c>
      <c r="AJ263" s="22">
        <f>IFERROR(VLOOKUP(AJ$1,Weights!$C$3:$D$33,2,FALSE),0)*N263</f>
        <v>137.72243266539573</v>
      </c>
      <c r="AK263" s="22">
        <f>IFERROR(VLOOKUP(AK$1,Weights!$C$3:$D$33,2,FALSE),0)*O263</f>
        <v>0</v>
      </c>
      <c r="AL263" s="22">
        <f>IFERROR(VLOOKUP(AL$1,Weights!$C$3:$D$33,2,FALSE),0)*P263</f>
        <v>0.45806342564272295</v>
      </c>
      <c r="AM263" s="22">
        <f>IFERROR(VLOOKUP(AM$1,Weights!$C$3:$D$33,2,FALSE),0)*Q263</f>
        <v>4.9715109763038186</v>
      </c>
      <c r="AN263" s="22">
        <f>IFERROR(VLOOKUP(AN$1,Weights!$C$3:$D$33,2,FALSE),0)*R263</f>
        <v>1.2961126765474382</v>
      </c>
      <c r="AO263" s="22">
        <f>IFERROR(VLOOKUP(AO$1,Weights!$C$3:$D$33,2,FALSE),0)*S263</f>
        <v>90.243054654825613</v>
      </c>
      <c r="AP263" s="22">
        <f>IFERROR(VLOOKUP(AP$1,Weights!$C$3:$D$33,2,FALSE),0)*T263</f>
        <v>0</v>
      </c>
      <c r="AQ263" s="22">
        <f>IFERROR(VLOOKUP(AQ$1,Weights!$C$3:$D$33,2,FALSE),0)*U263</f>
        <v>12.197040072305892</v>
      </c>
      <c r="AR263" s="22">
        <f>IFERROR(VLOOKUP(AR$1,Weights!$C$3:$D$33,2,FALSE),0)*V263</f>
        <v>11.653079517633056</v>
      </c>
      <c r="AS263" s="22">
        <f>IFERROR(VLOOKUP(AS$1,Weights!$C$3:$D$33,2,FALSE),0)*W263</f>
        <v>3.9020104126977238</v>
      </c>
      <c r="AT263" s="22">
        <f>IFERROR(VLOOKUP(AT$1,Weights!$C$3:$D$33,2,FALSE),0)*X263</f>
        <v>1.1093132604049198</v>
      </c>
      <c r="AU263" s="23">
        <f t="shared" si="4"/>
        <v>302.64946675168699</v>
      </c>
    </row>
    <row r="264" spans="1:47" x14ac:dyDescent="0.2">
      <c r="A264" s="2">
        <v>1999</v>
      </c>
      <c r="B264" s="2">
        <v>4</v>
      </c>
      <c r="C264" s="3">
        <v>322.25</v>
      </c>
      <c r="D264" s="2">
        <v>291.5</v>
      </c>
      <c r="E264" s="2">
        <v>321.75</v>
      </c>
      <c r="F264" s="2">
        <v>309.75</v>
      </c>
      <c r="G264" s="2">
        <v>288.75</v>
      </c>
      <c r="H264" s="2">
        <v>274</v>
      </c>
      <c r="I264" s="2">
        <v>275.75</v>
      </c>
      <c r="J264" s="2">
        <v>382</v>
      </c>
      <c r="K264" s="2">
        <v>365.25</v>
      </c>
      <c r="L264" s="2">
        <v>274</v>
      </c>
      <c r="M264" s="2">
        <v>299.75</v>
      </c>
      <c r="N264" s="2">
        <v>330.5</v>
      </c>
      <c r="O264" s="2">
        <v>322</v>
      </c>
      <c r="P264" s="2">
        <v>382</v>
      </c>
      <c r="Q264" s="2">
        <v>332.25</v>
      </c>
      <c r="R264" s="2">
        <v>332.25</v>
      </c>
      <c r="S264" s="2">
        <v>307.5</v>
      </c>
      <c r="T264" s="2">
        <v>290.5</v>
      </c>
      <c r="U264" s="2">
        <v>190.75</v>
      </c>
      <c r="V264" s="2">
        <v>342</v>
      </c>
      <c r="W264" s="2">
        <v>305.5</v>
      </c>
      <c r="X264" s="2">
        <v>336.75</v>
      </c>
      <c r="Y264" s="22">
        <f>IFERROR(VLOOKUP(Y$1,Weights!$C$3:$D$33,2,FALSE),0)*C264</f>
        <v>0</v>
      </c>
      <c r="Z264" s="22">
        <f>IFERROR(VLOOKUP(Z$1,Weights!$C$3:$D$33,2,FALSE),0)*D264</f>
        <v>1.3088320958800022</v>
      </c>
      <c r="AA264" s="22">
        <f>IFERROR(VLOOKUP(AA$1,Weights!$C$3:$D$33,2,FALSE),0)*E264</f>
        <v>1.444654294509059</v>
      </c>
      <c r="AB264" s="22">
        <f>IFERROR(VLOOKUP(AB$1,Weights!$C$3:$D$33,2,FALSE),0)*F264</f>
        <v>0.9450986188596211</v>
      </c>
      <c r="AC264" s="22">
        <f>IFERROR(VLOOKUP(AC$1,Weights!$C$3:$D$33,2,FALSE),0)*G264</f>
        <v>0</v>
      </c>
      <c r="AD264" s="22">
        <f>IFERROR(VLOOKUP(AD$1,Weights!$C$3:$D$33,2,FALSE),0)*H264</f>
        <v>0.58797795520592555</v>
      </c>
      <c r="AE264" s="22">
        <f>IFERROR(VLOOKUP(AE$1,Weights!$C$3:$D$33,2,FALSE),0)*I264</f>
        <v>26.660940552633768</v>
      </c>
      <c r="AF264" s="22">
        <f>IFERROR(VLOOKUP(AF$1,Weights!$C$3:$D$33,2,FALSE),0)*J264</f>
        <v>3.5965518653993058</v>
      </c>
      <c r="AG264" s="22">
        <f>IFERROR(VLOOKUP(AG$1,Weights!$C$3:$D$33,2,FALSE),0)*K264</f>
        <v>3.7496288141635805</v>
      </c>
      <c r="AH264" s="22">
        <f>IFERROR(VLOOKUP(AH$1,Weights!$C$3:$D$33,2,FALSE),0)*L264</f>
        <v>2.2693067046225348</v>
      </c>
      <c r="AI264" s="22">
        <f>IFERROR(VLOOKUP(AI$1,Weights!$C$3:$D$33,2,FALSE),0)*M264</f>
        <v>0</v>
      </c>
      <c r="AJ264" s="22">
        <f>IFERROR(VLOOKUP(AJ$1,Weights!$C$3:$D$33,2,FALSE),0)*N264</f>
        <v>141.24829789267119</v>
      </c>
      <c r="AK264" s="22">
        <f>IFERROR(VLOOKUP(AK$1,Weights!$C$3:$D$33,2,FALSE),0)*O264</f>
        <v>0</v>
      </c>
      <c r="AL264" s="22">
        <f>IFERROR(VLOOKUP(AL$1,Weights!$C$3:$D$33,2,FALSE),0)*P264</f>
        <v>0.46077742882296296</v>
      </c>
      <c r="AM264" s="22">
        <f>IFERROR(VLOOKUP(AM$1,Weights!$C$3:$D$33,2,FALSE),0)*Q264</f>
        <v>5.0436168606929579</v>
      </c>
      <c r="AN264" s="22">
        <f>IFERROR(VLOOKUP(AN$1,Weights!$C$3:$D$33,2,FALSE),0)*R264</f>
        <v>1.3169218250241173</v>
      </c>
      <c r="AO264" s="22">
        <f>IFERROR(VLOOKUP(AO$1,Weights!$C$3:$D$33,2,FALSE),0)*S264</f>
        <v>92.268459871517464</v>
      </c>
      <c r="AP264" s="22">
        <f>IFERROR(VLOOKUP(AP$1,Weights!$C$3:$D$33,2,FALSE),0)*T264</f>
        <v>0</v>
      </c>
      <c r="AQ264" s="22">
        <f>IFERROR(VLOOKUP(AQ$1,Weights!$C$3:$D$33,2,FALSE),0)*U264</f>
        <v>11.8703336417977</v>
      </c>
      <c r="AR264" s="22">
        <f>IFERROR(VLOOKUP(AR$1,Weights!$C$3:$D$33,2,FALSE),0)*V264</f>
        <v>11.986024646708287</v>
      </c>
      <c r="AS264" s="22">
        <f>IFERROR(VLOOKUP(AS$1,Weights!$C$3:$D$33,2,FALSE),0)*W264</f>
        <v>3.886109799769045</v>
      </c>
      <c r="AT264" s="22">
        <f>IFERROR(VLOOKUP(AT$1,Weights!$C$3:$D$33,2,FALSE),0)*X264</f>
        <v>1.141516395542725</v>
      </c>
      <c r="AU264" s="23">
        <f t="shared" si="4"/>
        <v>308.40830606862568</v>
      </c>
    </row>
    <row r="265" spans="1:47" x14ac:dyDescent="0.2">
      <c r="A265" s="2">
        <v>2000</v>
      </c>
      <c r="B265" s="2">
        <v>4</v>
      </c>
      <c r="C265" s="3">
        <v>336</v>
      </c>
      <c r="D265" s="2">
        <v>301.75</v>
      </c>
      <c r="E265" s="2">
        <v>345.5</v>
      </c>
      <c r="F265" s="2">
        <v>315.75</v>
      </c>
      <c r="G265" s="2">
        <v>291.75</v>
      </c>
      <c r="H265" s="2">
        <v>281</v>
      </c>
      <c r="I265" s="2">
        <v>278</v>
      </c>
      <c r="J265" s="2">
        <v>388.25</v>
      </c>
      <c r="K265" s="2">
        <v>378.25</v>
      </c>
      <c r="L265" s="2">
        <v>281</v>
      </c>
      <c r="M265" s="2">
        <v>305.5</v>
      </c>
      <c r="N265" s="2">
        <v>346.25</v>
      </c>
      <c r="O265" s="2">
        <v>327.75</v>
      </c>
      <c r="P265" s="2">
        <v>388.25</v>
      </c>
      <c r="Q265" s="2">
        <v>342.25</v>
      </c>
      <c r="R265" s="2">
        <v>342</v>
      </c>
      <c r="S265" s="2">
        <v>316.75</v>
      </c>
      <c r="T265" s="2">
        <v>297.5</v>
      </c>
      <c r="U265" s="2">
        <v>201.75</v>
      </c>
      <c r="V265" s="2">
        <v>311</v>
      </c>
      <c r="W265" s="2">
        <v>305.25</v>
      </c>
      <c r="X265" s="2">
        <v>355.25</v>
      </c>
      <c r="Y265" s="22">
        <f>IFERROR(VLOOKUP(Y$1,Weights!$C$3:$D$33,2,FALSE),0)*C265</f>
        <v>0</v>
      </c>
      <c r="Z265" s="22">
        <f>IFERROR(VLOOKUP(Z$1,Weights!$C$3:$D$33,2,FALSE),0)*D265</f>
        <v>1.3548544937625751</v>
      </c>
      <c r="AA265" s="22">
        <f>IFERROR(VLOOKUP(AA$1,Weights!$C$3:$D$33,2,FALSE),0)*E265</f>
        <v>1.5512915578955084</v>
      </c>
      <c r="AB265" s="22">
        <f>IFERROR(VLOOKUP(AB$1,Weights!$C$3:$D$33,2,FALSE),0)*F265</f>
        <v>0.96340561389806412</v>
      </c>
      <c r="AC265" s="22">
        <f>IFERROR(VLOOKUP(AC$1,Weights!$C$3:$D$33,2,FALSE),0)*G265</f>
        <v>0</v>
      </c>
      <c r="AD265" s="22">
        <f>IFERROR(VLOOKUP(AD$1,Weights!$C$3:$D$33,2,FALSE),0)*H265</f>
        <v>0.60299928982797479</v>
      </c>
      <c r="AE265" s="22">
        <f>IFERROR(VLOOKUP(AE$1,Weights!$C$3:$D$33,2,FALSE),0)*I265</f>
        <v>26.878482225320717</v>
      </c>
      <c r="AF265" s="22">
        <f>IFERROR(VLOOKUP(AF$1,Weights!$C$3:$D$33,2,FALSE),0)*J265</f>
        <v>3.6553959731447137</v>
      </c>
      <c r="AG265" s="22">
        <f>IFERROR(VLOOKUP(AG$1,Weights!$C$3:$D$33,2,FALSE),0)*K265</f>
        <v>3.8830858287676233</v>
      </c>
      <c r="AH265" s="22">
        <f>IFERROR(VLOOKUP(AH$1,Weights!$C$3:$D$33,2,FALSE),0)*L265</f>
        <v>2.3272816934267602</v>
      </c>
      <c r="AI265" s="22">
        <f>IFERROR(VLOOKUP(AI$1,Weights!$C$3:$D$33,2,FALSE),0)*M265</f>
        <v>0</v>
      </c>
      <c r="AJ265" s="22">
        <f>IFERROR(VLOOKUP(AJ$1,Weights!$C$3:$D$33,2,FALSE),0)*N265</f>
        <v>147.97949514474249</v>
      </c>
      <c r="AK265" s="22">
        <f>IFERROR(VLOOKUP(AK$1,Weights!$C$3:$D$33,2,FALSE),0)*O265</f>
        <v>0</v>
      </c>
      <c r="AL265" s="22">
        <f>IFERROR(VLOOKUP(AL$1,Weights!$C$3:$D$33,2,FALSE),0)*P265</f>
        <v>0.46831632654585176</v>
      </c>
      <c r="AM265" s="22">
        <f>IFERROR(VLOOKUP(AM$1,Weights!$C$3:$D$33,2,FALSE),0)*Q265</f>
        <v>5.1954187225648303</v>
      </c>
      <c r="AN265" s="22">
        <f>IFERROR(VLOOKUP(AN$1,Weights!$C$3:$D$33,2,FALSE),0)*R265</f>
        <v>1.3555673864808069</v>
      </c>
      <c r="AO265" s="22">
        <f>IFERROR(VLOOKUP(AO$1,Weights!$C$3:$D$33,2,FALSE),0)*S265</f>
        <v>95.044015168465549</v>
      </c>
      <c r="AP265" s="22">
        <f>IFERROR(VLOOKUP(AP$1,Weights!$C$3:$D$33,2,FALSE),0)*T265</f>
        <v>0</v>
      </c>
      <c r="AQ265" s="22">
        <f>IFERROR(VLOOKUP(AQ$1,Weights!$C$3:$D$33,2,FALSE),0)*U265</f>
        <v>12.554861400957725</v>
      </c>
      <c r="AR265" s="22">
        <f>IFERROR(VLOOKUP(AR$1,Weights!$C$3:$D$33,2,FALSE),0)*V265</f>
        <v>10.899572120252273</v>
      </c>
      <c r="AS265" s="22">
        <f>IFERROR(VLOOKUP(AS$1,Weights!$C$3:$D$33,2,FALSE),0)*W265</f>
        <v>3.8829296771833093</v>
      </c>
      <c r="AT265" s="22">
        <f>IFERROR(VLOOKUP(AT$1,Weights!$C$3:$D$33,2,FALSE),0)*X265</f>
        <v>1.2042277639689773</v>
      </c>
      <c r="AU265" s="23">
        <f t="shared" si="4"/>
        <v>318.34812736137673</v>
      </c>
    </row>
    <row r="266" spans="1:47" x14ac:dyDescent="0.2">
      <c r="A266" s="2">
        <v>2001</v>
      </c>
      <c r="B266" s="2">
        <v>4</v>
      </c>
      <c r="C266" s="3">
        <v>341.5</v>
      </c>
      <c r="D266" s="2">
        <v>311.25</v>
      </c>
      <c r="E266" s="2">
        <v>361</v>
      </c>
      <c r="F266" s="2">
        <v>324.25</v>
      </c>
      <c r="G266" s="2">
        <v>296</v>
      </c>
      <c r="H266" s="2">
        <v>290</v>
      </c>
      <c r="I266" s="2">
        <v>281.75</v>
      </c>
      <c r="J266" s="2">
        <v>393.75</v>
      </c>
      <c r="K266" s="2">
        <v>380.5</v>
      </c>
      <c r="L266" s="2">
        <v>290</v>
      </c>
      <c r="M266" s="2">
        <v>312.5</v>
      </c>
      <c r="N266" s="2">
        <v>351.25</v>
      </c>
      <c r="O266" s="2">
        <v>335.75</v>
      </c>
      <c r="P266" s="2">
        <v>393.75</v>
      </c>
      <c r="Q266" s="2">
        <v>347.25</v>
      </c>
      <c r="R266" s="2">
        <v>346.25</v>
      </c>
      <c r="S266" s="2">
        <v>322.75</v>
      </c>
      <c r="T266" s="2">
        <v>307.5</v>
      </c>
      <c r="U266" s="2">
        <v>209.25</v>
      </c>
      <c r="V266" s="2">
        <v>366.75</v>
      </c>
      <c r="W266" s="2">
        <v>311.75</v>
      </c>
      <c r="X266" s="2">
        <v>362</v>
      </c>
      <c r="Y266" s="22">
        <f>IFERROR(VLOOKUP(Y$1,Weights!$C$3:$D$33,2,FALSE),0)*C266</f>
        <v>0</v>
      </c>
      <c r="Z266" s="22">
        <f>IFERROR(VLOOKUP(Z$1,Weights!$C$3:$D$33,2,FALSE),0)*D266</f>
        <v>1.397509399117155</v>
      </c>
      <c r="AA266" s="22">
        <f>IFERROR(VLOOKUP(AA$1,Weights!$C$3:$D$33,2,FALSE),0)*E266</f>
        <v>1.6208864034740336</v>
      </c>
      <c r="AB266" s="22">
        <f>IFERROR(VLOOKUP(AB$1,Weights!$C$3:$D$33,2,FALSE),0)*F266</f>
        <v>0.98934052353585844</v>
      </c>
      <c r="AC266" s="22">
        <f>IFERROR(VLOOKUP(AC$1,Weights!$C$3:$D$33,2,FALSE),0)*G266</f>
        <v>0</v>
      </c>
      <c r="AD266" s="22">
        <f>IFERROR(VLOOKUP(AD$1,Weights!$C$3:$D$33,2,FALSE),0)*H266</f>
        <v>0.62231243434203798</v>
      </c>
      <c r="AE266" s="22">
        <f>IFERROR(VLOOKUP(AE$1,Weights!$C$3:$D$33,2,FALSE),0)*I266</f>
        <v>27.241051679798964</v>
      </c>
      <c r="AF266" s="22">
        <f>IFERROR(VLOOKUP(AF$1,Weights!$C$3:$D$33,2,FALSE),0)*J266</f>
        <v>3.7071787879606721</v>
      </c>
      <c r="AG266" s="22">
        <f>IFERROR(VLOOKUP(AG$1,Weights!$C$3:$D$33,2,FALSE),0)*K266</f>
        <v>3.906184158218323</v>
      </c>
      <c r="AH266" s="22">
        <f>IFERROR(VLOOKUP(AH$1,Weights!$C$3:$D$33,2,FALSE),0)*L266</f>
        <v>2.4018209647464781</v>
      </c>
      <c r="AI266" s="22">
        <f>IFERROR(VLOOKUP(AI$1,Weights!$C$3:$D$33,2,FALSE),0)*M266</f>
        <v>0</v>
      </c>
      <c r="AJ266" s="22">
        <f>IFERROR(VLOOKUP(AJ$1,Weights!$C$3:$D$33,2,FALSE),0)*N266</f>
        <v>150.11638316127306</v>
      </c>
      <c r="AK266" s="22">
        <f>IFERROR(VLOOKUP(AK$1,Weights!$C$3:$D$33,2,FALSE),0)*O266</f>
        <v>0</v>
      </c>
      <c r="AL266" s="22">
        <f>IFERROR(VLOOKUP(AL$1,Weights!$C$3:$D$33,2,FALSE),0)*P266</f>
        <v>0.47495055654199386</v>
      </c>
      <c r="AM266" s="22">
        <f>IFERROR(VLOOKUP(AM$1,Weights!$C$3:$D$33,2,FALSE),0)*Q266</f>
        <v>5.2713196535007665</v>
      </c>
      <c r="AN266" s="22">
        <f>IFERROR(VLOOKUP(AN$1,Weights!$C$3:$D$33,2,FALSE),0)*R266</f>
        <v>1.3724128876285948</v>
      </c>
      <c r="AO266" s="22">
        <f>IFERROR(VLOOKUP(AO$1,Weights!$C$3:$D$33,2,FALSE),0)*S266</f>
        <v>96.844375361080523</v>
      </c>
      <c r="AP266" s="22">
        <f>IFERROR(VLOOKUP(AP$1,Weights!$C$3:$D$33,2,FALSE),0)*T266</f>
        <v>0</v>
      </c>
      <c r="AQ266" s="22">
        <f>IFERROR(VLOOKUP(AQ$1,Weights!$C$3:$D$33,2,FALSE),0)*U266</f>
        <v>13.021584873112287</v>
      </c>
      <c r="AR266" s="22">
        <f>IFERROR(VLOOKUP(AR$1,Weights!$C$3:$D$33,2,FALSE),0)*V266</f>
        <v>12.853434325088491</v>
      </c>
      <c r="AS266" s="22">
        <f>IFERROR(VLOOKUP(AS$1,Weights!$C$3:$D$33,2,FALSE),0)*W266</f>
        <v>3.9656128644124378</v>
      </c>
      <c r="AT266" s="22">
        <f>IFERROR(VLOOKUP(AT$1,Weights!$C$3:$D$33,2,FALSE),0)*X266</f>
        <v>1.2271089389353125</v>
      </c>
      <c r="AU266" s="23">
        <f t="shared" si="4"/>
        <v>325.52426907147134</v>
      </c>
    </row>
    <row r="267" spans="1:47" x14ac:dyDescent="0.2">
      <c r="A267" s="2">
        <v>2002</v>
      </c>
      <c r="B267" s="2">
        <v>4</v>
      </c>
      <c r="C267" s="3">
        <v>348</v>
      </c>
      <c r="D267" s="2">
        <v>323</v>
      </c>
      <c r="E267" s="2">
        <v>373.5</v>
      </c>
      <c r="F267" s="2">
        <v>332</v>
      </c>
      <c r="G267" s="2">
        <v>300.75</v>
      </c>
      <c r="H267" s="2">
        <v>297.75</v>
      </c>
      <c r="I267" s="2">
        <v>286.25</v>
      </c>
      <c r="J267" s="2">
        <v>401.5</v>
      </c>
      <c r="K267" s="2">
        <v>384.5</v>
      </c>
      <c r="L267" s="2">
        <v>297.75</v>
      </c>
      <c r="M267" s="2">
        <v>331.5</v>
      </c>
      <c r="N267" s="2">
        <v>357.25</v>
      </c>
      <c r="O267" s="2">
        <v>343.75</v>
      </c>
      <c r="P267" s="2">
        <v>401.5</v>
      </c>
      <c r="Q267" s="2">
        <v>354</v>
      </c>
      <c r="R267" s="2">
        <v>353.25</v>
      </c>
      <c r="S267" s="2">
        <v>331</v>
      </c>
      <c r="T267" s="2">
        <v>318.75</v>
      </c>
      <c r="U267" s="2">
        <v>201.5</v>
      </c>
      <c r="V267" s="2">
        <v>373.25</v>
      </c>
      <c r="W267" s="2">
        <v>318.5</v>
      </c>
      <c r="X267" s="2">
        <v>369</v>
      </c>
      <c r="Y267" s="22">
        <f>IFERROR(VLOOKUP(Y$1,Weights!$C$3:$D$33,2,FALSE),0)*C267</f>
        <v>0</v>
      </c>
      <c r="Z267" s="22">
        <f>IFERROR(VLOOKUP(Z$1,Weights!$C$3:$D$33,2,FALSE),0)*D267</f>
        <v>1.4502667820557142</v>
      </c>
      <c r="AA267" s="22">
        <f>IFERROR(VLOOKUP(AA$1,Weights!$C$3:$D$33,2,FALSE),0)*E267</f>
        <v>1.677011278940586</v>
      </c>
      <c r="AB267" s="22">
        <f>IFERROR(VLOOKUP(AB$1,Weights!$C$3:$D$33,2,FALSE),0)*F267</f>
        <v>1.0129870587938472</v>
      </c>
      <c r="AC267" s="22">
        <f>IFERROR(VLOOKUP(AC$1,Weights!$C$3:$D$33,2,FALSE),0)*G267</f>
        <v>0</v>
      </c>
      <c r="AD267" s="22">
        <f>IFERROR(VLOOKUP(AD$1,Weights!$C$3:$D$33,2,FALSE),0)*H267</f>
        <v>0.63894319767359242</v>
      </c>
      <c r="AE267" s="22">
        <f>IFERROR(VLOOKUP(AE$1,Weights!$C$3:$D$33,2,FALSE),0)*I267</f>
        <v>27.676135025172858</v>
      </c>
      <c r="AF267" s="22">
        <f>IFERROR(VLOOKUP(AF$1,Weights!$C$3:$D$33,2,FALSE),0)*J267</f>
        <v>3.7801454815649773</v>
      </c>
      <c r="AG267" s="22">
        <f>IFERROR(VLOOKUP(AG$1,Weights!$C$3:$D$33,2,FALSE),0)*K267</f>
        <v>3.9472478550195667</v>
      </c>
      <c r="AH267" s="22">
        <f>IFERROR(VLOOKUP(AH$1,Weights!$C$3:$D$33,2,FALSE),0)*L267</f>
        <v>2.4660075594940136</v>
      </c>
      <c r="AI267" s="22">
        <f>IFERROR(VLOOKUP(AI$1,Weights!$C$3:$D$33,2,FALSE),0)*M267</f>
        <v>0</v>
      </c>
      <c r="AJ267" s="22">
        <f>IFERROR(VLOOKUP(AJ$1,Weights!$C$3:$D$33,2,FALSE),0)*N267</f>
        <v>152.68064878110977</v>
      </c>
      <c r="AK267" s="22">
        <f>IFERROR(VLOOKUP(AK$1,Weights!$C$3:$D$33,2,FALSE),0)*O267</f>
        <v>0</v>
      </c>
      <c r="AL267" s="22">
        <f>IFERROR(VLOOKUP(AL$1,Weights!$C$3:$D$33,2,FALSE),0)*P267</f>
        <v>0.48429878971837598</v>
      </c>
      <c r="AM267" s="22">
        <f>IFERROR(VLOOKUP(AM$1,Weights!$C$3:$D$33,2,FALSE),0)*Q267</f>
        <v>5.3737859102642807</v>
      </c>
      <c r="AN267" s="22">
        <f>IFERROR(VLOOKUP(AN$1,Weights!$C$3:$D$33,2,FALSE),0)*R267</f>
        <v>1.4001584189308334</v>
      </c>
      <c r="AO267" s="22">
        <f>IFERROR(VLOOKUP(AO$1,Weights!$C$3:$D$33,2,FALSE),0)*S267</f>
        <v>99.319870625926114</v>
      </c>
      <c r="AP267" s="22">
        <f>IFERROR(VLOOKUP(AP$1,Weights!$C$3:$D$33,2,FALSE),0)*T267</f>
        <v>0</v>
      </c>
      <c r="AQ267" s="22">
        <f>IFERROR(VLOOKUP(AQ$1,Weights!$C$3:$D$33,2,FALSE),0)*U267</f>
        <v>12.539303951885906</v>
      </c>
      <c r="AR267" s="22">
        <f>IFERROR(VLOOKUP(AR$1,Weights!$C$3:$D$33,2,FALSE),0)*V267</f>
        <v>13.081238887087334</v>
      </c>
      <c r="AS267" s="22">
        <f>IFERROR(VLOOKUP(AS$1,Weights!$C$3:$D$33,2,FALSE),0)*W267</f>
        <v>4.051476174227302</v>
      </c>
      <c r="AT267" s="22">
        <f>IFERROR(VLOOKUP(AT$1,Weights!$C$3:$D$33,2,FALSE),0)*X267</f>
        <v>1.2508375648263268</v>
      </c>
      <c r="AU267" s="23">
        <f t="shared" si="4"/>
        <v>331.26672431219328</v>
      </c>
    </row>
    <row r="268" spans="1:47" x14ac:dyDescent="0.2">
      <c r="A268" s="2">
        <v>2003</v>
      </c>
      <c r="B268" s="2">
        <v>4</v>
      </c>
      <c r="C268" s="3">
        <v>359.5</v>
      </c>
      <c r="D268" s="2">
        <v>326.75</v>
      </c>
      <c r="E268" s="2">
        <v>370.5</v>
      </c>
      <c r="F268" s="2">
        <v>336.25</v>
      </c>
      <c r="G268" s="2">
        <v>304.5</v>
      </c>
      <c r="H268" s="2">
        <v>305</v>
      </c>
      <c r="I268" s="2">
        <v>289.5</v>
      </c>
      <c r="J268" s="2">
        <v>404.5</v>
      </c>
      <c r="K268" s="2">
        <v>374.25</v>
      </c>
      <c r="L268" s="2">
        <v>305</v>
      </c>
      <c r="M268" s="2">
        <v>338.25</v>
      </c>
      <c r="N268" s="2">
        <v>371.75</v>
      </c>
      <c r="O268" s="2">
        <v>349.25</v>
      </c>
      <c r="P268" s="2">
        <v>404.5</v>
      </c>
      <c r="Q268" s="2">
        <v>353.75</v>
      </c>
      <c r="R268" s="2">
        <v>354</v>
      </c>
      <c r="S268" s="2">
        <v>339.5</v>
      </c>
      <c r="T268" s="2">
        <v>324.75</v>
      </c>
      <c r="U268" s="2">
        <v>192.75</v>
      </c>
      <c r="V268" s="2">
        <v>391.5</v>
      </c>
      <c r="W268" s="2">
        <v>317.75</v>
      </c>
      <c r="X268" s="2">
        <v>386.25</v>
      </c>
      <c r="Y268" s="22">
        <f>IFERROR(VLOOKUP(Y$1,Weights!$C$3:$D$33,2,FALSE),0)*C268</f>
        <v>0</v>
      </c>
      <c r="Z268" s="22">
        <f>IFERROR(VLOOKUP(Z$1,Weights!$C$3:$D$33,2,FALSE),0)*D268</f>
        <v>1.4671042446956799</v>
      </c>
      <c r="AA268" s="22">
        <f>IFERROR(VLOOKUP(AA$1,Weights!$C$3:$D$33,2,FALSE),0)*E268</f>
        <v>1.6635413088286133</v>
      </c>
      <c r="AB268" s="22">
        <f>IFERROR(VLOOKUP(AB$1,Weights!$C$3:$D$33,2,FALSE),0)*F268</f>
        <v>1.0259545136127444</v>
      </c>
      <c r="AC268" s="22">
        <f>IFERROR(VLOOKUP(AC$1,Weights!$C$3:$D$33,2,FALSE),0)*G268</f>
        <v>0</v>
      </c>
      <c r="AD268" s="22">
        <f>IFERROR(VLOOKUP(AD$1,Weights!$C$3:$D$33,2,FALSE),0)*H268</f>
        <v>0.65450100853214344</v>
      </c>
      <c r="AE268" s="22">
        <f>IFERROR(VLOOKUP(AE$1,Weights!$C$3:$D$33,2,FALSE),0)*I268</f>
        <v>27.990361885720674</v>
      </c>
      <c r="AF268" s="22">
        <f>IFERROR(VLOOKUP(AF$1,Weights!$C$3:$D$33,2,FALSE),0)*J268</f>
        <v>3.8083906532827729</v>
      </c>
      <c r="AG268" s="22">
        <f>IFERROR(VLOOKUP(AG$1,Weights!$C$3:$D$33,2,FALSE),0)*K268</f>
        <v>3.8420221319663792</v>
      </c>
      <c r="AH268" s="22">
        <f>IFERROR(VLOOKUP(AH$1,Weights!$C$3:$D$33,2,FALSE),0)*L268</f>
        <v>2.5260530836126756</v>
      </c>
      <c r="AI268" s="22">
        <f>IFERROR(VLOOKUP(AI$1,Weights!$C$3:$D$33,2,FALSE),0)*M268</f>
        <v>0</v>
      </c>
      <c r="AJ268" s="22">
        <f>IFERROR(VLOOKUP(AJ$1,Weights!$C$3:$D$33,2,FALSE),0)*N268</f>
        <v>158.87762402904843</v>
      </c>
      <c r="AK268" s="22">
        <f>IFERROR(VLOOKUP(AK$1,Weights!$C$3:$D$33,2,FALSE),0)*O268</f>
        <v>0</v>
      </c>
      <c r="AL268" s="22">
        <f>IFERROR(VLOOKUP(AL$1,Weights!$C$3:$D$33,2,FALSE),0)*P268</f>
        <v>0.48791746062536262</v>
      </c>
      <c r="AM268" s="22">
        <f>IFERROR(VLOOKUP(AM$1,Weights!$C$3:$D$33,2,FALSE),0)*Q268</f>
        <v>5.3699908637174838</v>
      </c>
      <c r="AN268" s="22">
        <f>IFERROR(VLOOKUP(AN$1,Weights!$C$3:$D$33,2,FALSE),0)*R268</f>
        <v>1.4031311544275018</v>
      </c>
      <c r="AO268" s="22">
        <f>IFERROR(VLOOKUP(AO$1,Weights!$C$3:$D$33,2,FALSE),0)*S268</f>
        <v>101.87038089879734</v>
      </c>
      <c r="AP268" s="22">
        <f>IFERROR(VLOOKUP(AP$1,Weights!$C$3:$D$33,2,FALSE),0)*T268</f>
        <v>0</v>
      </c>
      <c r="AQ268" s="22">
        <f>IFERROR(VLOOKUP(AQ$1,Weights!$C$3:$D$33,2,FALSE),0)*U268</f>
        <v>11.994793234372249</v>
      </c>
      <c r="AR268" s="22">
        <f>IFERROR(VLOOKUP(AR$1,Weights!$C$3:$D$33,2,FALSE),0)*V268</f>
        <v>13.720844003468697</v>
      </c>
      <c r="AS268" s="22">
        <f>IFERROR(VLOOKUP(AS$1,Weights!$C$3:$D$33,2,FALSE),0)*W268</f>
        <v>4.0419358064700948</v>
      </c>
      <c r="AT268" s="22">
        <f>IFERROR(VLOOKUP(AT$1,Weights!$C$3:$D$33,2,FALSE),0)*X268</f>
        <v>1.3093116786291836</v>
      </c>
      <c r="AU268" s="23">
        <f t="shared" si="4"/>
        <v>340.48853518304594</v>
      </c>
    </row>
    <row r="269" spans="1:47" x14ac:dyDescent="0.2">
      <c r="A269" s="2">
        <v>2004</v>
      </c>
      <c r="B269" s="2">
        <v>4</v>
      </c>
      <c r="C269" s="3">
        <v>424.5</v>
      </c>
      <c r="D269" s="2">
        <v>363</v>
      </c>
      <c r="E269" s="2">
        <v>381.75</v>
      </c>
      <c r="F269" s="2">
        <v>370.5</v>
      </c>
      <c r="G269" s="2">
        <v>362.5</v>
      </c>
      <c r="H269" s="2">
        <v>326.25</v>
      </c>
      <c r="I269" s="2">
        <v>356.5</v>
      </c>
      <c r="J269" s="2">
        <v>424.5</v>
      </c>
      <c r="K269" s="2">
        <v>432.5</v>
      </c>
      <c r="L269" s="2">
        <v>326.25</v>
      </c>
      <c r="M269" s="2">
        <v>346</v>
      </c>
      <c r="N269" s="2">
        <v>454</v>
      </c>
      <c r="O269" s="2">
        <v>361</v>
      </c>
      <c r="P269" s="2">
        <v>424.5</v>
      </c>
      <c r="Q269" s="2">
        <v>411.75</v>
      </c>
      <c r="R269" s="2">
        <v>413.5</v>
      </c>
      <c r="S269" s="2">
        <v>379.25</v>
      </c>
      <c r="T269" s="2">
        <v>337.25</v>
      </c>
      <c r="U269" s="2">
        <v>182.75</v>
      </c>
      <c r="V269" s="2">
        <v>494.5</v>
      </c>
      <c r="W269" s="2">
        <v>322.75</v>
      </c>
      <c r="X269" s="2">
        <v>481.25</v>
      </c>
      <c r="Y269" s="22">
        <f>IFERROR(VLOOKUP(Y$1,Weights!$C$3:$D$33,2,FALSE),0)*C269</f>
        <v>0</v>
      </c>
      <c r="Z269" s="22">
        <f>IFERROR(VLOOKUP(Z$1,Weights!$C$3:$D$33,2,FALSE),0)*D269</f>
        <v>1.629866383548682</v>
      </c>
      <c r="AA269" s="22">
        <f>IFERROR(VLOOKUP(AA$1,Weights!$C$3:$D$33,2,FALSE),0)*E269</f>
        <v>1.7140536967485105</v>
      </c>
      <c r="AB269" s="22">
        <f>IFERROR(VLOOKUP(AB$1,Weights!$C$3:$D$33,2,FALSE),0)*F269</f>
        <v>1.1304569436238567</v>
      </c>
      <c r="AC269" s="22">
        <f>IFERROR(VLOOKUP(AC$1,Weights!$C$3:$D$33,2,FALSE),0)*G269</f>
        <v>0</v>
      </c>
      <c r="AD269" s="22">
        <f>IFERROR(VLOOKUP(AD$1,Weights!$C$3:$D$33,2,FALSE),0)*H269</f>
        <v>0.70010148863479271</v>
      </c>
      <c r="AE269" s="22">
        <f>IFERROR(VLOOKUP(AE$1,Weights!$C$3:$D$33,2,FALSE),0)*I269</f>
        <v>34.468269472398688</v>
      </c>
      <c r="AF269" s="22">
        <f>IFERROR(VLOOKUP(AF$1,Weights!$C$3:$D$33,2,FALSE),0)*J269</f>
        <v>3.9966917980680767</v>
      </c>
      <c r="AG269" s="22">
        <f>IFERROR(VLOOKUP(AG$1,Weights!$C$3:$D$33,2,FALSE),0)*K269</f>
        <v>4.4400122166344929</v>
      </c>
      <c r="AH269" s="22">
        <f>IFERROR(VLOOKUP(AH$1,Weights!$C$3:$D$33,2,FALSE),0)*L269</f>
        <v>2.7020485853397882</v>
      </c>
      <c r="AI269" s="22">
        <f>IFERROR(VLOOKUP(AI$1,Weights!$C$3:$D$33,2,FALSE),0)*M269</f>
        <v>0</v>
      </c>
      <c r="AJ269" s="22">
        <f>IFERROR(VLOOKUP(AJ$1,Weights!$C$3:$D$33,2,FALSE),0)*N269</f>
        <v>194.02943190097645</v>
      </c>
      <c r="AK269" s="22">
        <f>IFERROR(VLOOKUP(AK$1,Weights!$C$3:$D$33,2,FALSE),0)*O269</f>
        <v>0</v>
      </c>
      <c r="AL269" s="22">
        <f>IFERROR(VLOOKUP(AL$1,Weights!$C$3:$D$33,2,FALSE),0)*P269</f>
        <v>0.5120419333386067</v>
      </c>
      <c r="AM269" s="22">
        <f>IFERROR(VLOOKUP(AM$1,Weights!$C$3:$D$33,2,FALSE),0)*Q269</f>
        <v>6.2504416625743433</v>
      </c>
      <c r="AN269" s="22">
        <f>IFERROR(VLOOKUP(AN$1,Weights!$C$3:$D$33,2,FALSE),0)*R269</f>
        <v>1.6389681704965311</v>
      </c>
      <c r="AO269" s="22">
        <f>IFERROR(VLOOKUP(AO$1,Weights!$C$3:$D$33,2,FALSE),0)*S269</f>
        <v>113.79776717487154</v>
      </c>
      <c r="AP269" s="22">
        <f>IFERROR(VLOOKUP(AP$1,Weights!$C$3:$D$33,2,FALSE),0)*T269</f>
        <v>0</v>
      </c>
      <c r="AQ269" s="22">
        <f>IFERROR(VLOOKUP(AQ$1,Weights!$C$3:$D$33,2,FALSE),0)*U269</f>
        <v>11.372495271499499</v>
      </c>
      <c r="AR269" s="22">
        <f>IFERROR(VLOOKUP(AR$1,Weights!$C$3:$D$33,2,FALSE),0)*V269</f>
        <v>17.330670139758034</v>
      </c>
      <c r="AS269" s="22">
        <f>IFERROR(VLOOKUP(AS$1,Weights!$C$3:$D$33,2,FALSE),0)*W269</f>
        <v>4.1055382581848097</v>
      </c>
      <c r="AT269" s="22">
        <f>IFERROR(VLOOKUP(AT$1,Weights!$C$3:$D$33,2,FALSE),0)*X269</f>
        <v>1.6313430300072351</v>
      </c>
      <c r="AU269" s="23">
        <f t="shared" si="4"/>
        <v>399.77823808655529</v>
      </c>
    </row>
    <row r="270" spans="1:47" x14ac:dyDescent="0.2">
      <c r="A270" s="2">
        <v>2005</v>
      </c>
      <c r="B270" s="2">
        <v>4</v>
      </c>
      <c r="C270" s="3">
        <v>506.5</v>
      </c>
      <c r="D270" s="2">
        <v>393</v>
      </c>
      <c r="E270" s="2">
        <v>404.75</v>
      </c>
      <c r="F270" s="2">
        <v>387.75</v>
      </c>
      <c r="G270" s="2">
        <v>403.25</v>
      </c>
      <c r="H270" s="2">
        <v>336.5</v>
      </c>
      <c r="I270" s="2">
        <v>399.5</v>
      </c>
      <c r="J270" s="2">
        <v>465.75</v>
      </c>
      <c r="K270" s="2">
        <v>493.5</v>
      </c>
      <c r="L270" s="2">
        <v>367.25</v>
      </c>
      <c r="M270" s="2">
        <v>404</v>
      </c>
      <c r="N270" s="2">
        <v>558.25</v>
      </c>
      <c r="O270" s="2">
        <v>385</v>
      </c>
      <c r="P270" s="2">
        <v>465.75</v>
      </c>
      <c r="Q270" s="2">
        <v>471</v>
      </c>
      <c r="R270" s="2">
        <v>476.75</v>
      </c>
      <c r="S270" s="2">
        <v>429.25</v>
      </c>
      <c r="T270" s="2">
        <v>354</v>
      </c>
      <c r="U270" s="2">
        <v>185.25</v>
      </c>
      <c r="V270" s="2">
        <v>626.25</v>
      </c>
      <c r="W270" s="2">
        <v>339.5</v>
      </c>
      <c r="X270" s="2">
        <v>603.25</v>
      </c>
      <c r="Y270" s="22">
        <f>IFERROR(VLOOKUP(Y$1,Weights!$C$3:$D$33,2,FALSE),0)*C270</f>
        <v>0</v>
      </c>
      <c r="Z270" s="22">
        <f>IFERROR(VLOOKUP(Z$1,Weights!$C$3:$D$33,2,FALSE),0)*D270</f>
        <v>1.7645660846684077</v>
      </c>
      <c r="AA270" s="22">
        <f>IFERROR(VLOOKUP(AA$1,Weights!$C$3:$D$33,2,FALSE),0)*E270</f>
        <v>1.8173234676069669</v>
      </c>
      <c r="AB270" s="22">
        <f>IFERROR(VLOOKUP(AB$1,Weights!$C$3:$D$33,2,FALSE),0)*F270</f>
        <v>1.1830895543593805</v>
      </c>
      <c r="AC270" s="22">
        <f>IFERROR(VLOOKUP(AC$1,Weights!$C$3:$D$33,2,FALSE),0)*G270</f>
        <v>0</v>
      </c>
      <c r="AD270" s="22">
        <f>IFERROR(VLOOKUP(AD$1,Weights!$C$3:$D$33,2,FALSE),0)*H270</f>
        <v>0.72209701433136475</v>
      </c>
      <c r="AE270" s="22">
        <f>IFERROR(VLOOKUP(AE$1,Weights!$C$3:$D$33,2,FALSE),0)*I270</f>
        <v>38.625732550415918</v>
      </c>
      <c r="AF270" s="22">
        <f>IFERROR(VLOOKUP(AF$1,Weights!$C$3:$D$33,2,FALSE),0)*J270</f>
        <v>4.3850629091877664</v>
      </c>
      <c r="AG270" s="22">
        <f>IFERROR(VLOOKUP(AG$1,Weights!$C$3:$D$33,2,FALSE),0)*K270</f>
        <v>5.0662335928534619</v>
      </c>
      <c r="AH270" s="22">
        <f>IFERROR(VLOOKUP(AH$1,Weights!$C$3:$D$33,2,FALSE),0)*L270</f>
        <v>3.0416163769073936</v>
      </c>
      <c r="AI270" s="22">
        <f>IFERROR(VLOOKUP(AI$1,Weights!$C$3:$D$33,2,FALSE),0)*M270</f>
        <v>0</v>
      </c>
      <c r="AJ270" s="22">
        <f>IFERROR(VLOOKUP(AJ$1,Weights!$C$3:$D$33,2,FALSE),0)*N270</f>
        <v>238.58354704563899</v>
      </c>
      <c r="AK270" s="22">
        <f>IFERROR(VLOOKUP(AK$1,Weights!$C$3:$D$33,2,FALSE),0)*O270</f>
        <v>0</v>
      </c>
      <c r="AL270" s="22">
        <f>IFERROR(VLOOKUP(AL$1,Weights!$C$3:$D$33,2,FALSE),0)*P270</f>
        <v>0.56179865830967279</v>
      </c>
      <c r="AM270" s="22">
        <f>IFERROR(VLOOKUP(AM$1,Weights!$C$3:$D$33,2,FALSE),0)*Q270</f>
        <v>7.1498676941651862</v>
      </c>
      <c r="AN270" s="22">
        <f>IFERROR(VLOOKUP(AN$1,Weights!$C$3:$D$33,2,FALSE),0)*R270</f>
        <v>1.8896688640489026</v>
      </c>
      <c r="AO270" s="22">
        <f>IFERROR(VLOOKUP(AO$1,Weights!$C$3:$D$33,2,FALSE),0)*S270</f>
        <v>128.80076877999633</v>
      </c>
      <c r="AP270" s="22">
        <f>IFERROR(VLOOKUP(AP$1,Weights!$C$3:$D$33,2,FALSE),0)*T270</f>
        <v>0</v>
      </c>
      <c r="AQ270" s="22">
        <f>IFERROR(VLOOKUP(AQ$1,Weights!$C$3:$D$33,2,FALSE),0)*U270</f>
        <v>11.528069762217687</v>
      </c>
      <c r="AR270" s="22">
        <f>IFERROR(VLOOKUP(AR$1,Weights!$C$3:$D$33,2,FALSE),0)*V270</f>
        <v>21.948093377196095</v>
      </c>
      <c r="AS270" s="22">
        <f>IFERROR(VLOOKUP(AS$1,Weights!$C$3:$D$33,2,FALSE),0)*W270</f>
        <v>4.3186064714291028</v>
      </c>
      <c r="AT270" s="22">
        <f>IFERROR(VLOOKUP(AT$1,Weights!$C$3:$D$33,2,FALSE),0)*X270</f>
        <v>2.044899081250628</v>
      </c>
      <c r="AU270" s="23">
        <f t="shared" si="4"/>
        <v>471.64009650844559</v>
      </c>
    </row>
    <row r="271" spans="1:47" x14ac:dyDescent="0.2">
      <c r="A271" s="2">
        <v>2006</v>
      </c>
      <c r="B271" s="2">
        <v>4</v>
      </c>
      <c r="C271" s="3">
        <v>524.25</v>
      </c>
      <c r="D271" s="2">
        <v>402</v>
      </c>
      <c r="E271" s="2">
        <v>421.25</v>
      </c>
      <c r="F271" s="2">
        <v>398.25</v>
      </c>
      <c r="G271" s="2">
        <v>418</v>
      </c>
      <c r="H271" s="2">
        <v>344.75</v>
      </c>
      <c r="I271" s="2">
        <v>416.5</v>
      </c>
      <c r="J271" s="2">
        <v>470.75</v>
      </c>
      <c r="K271" s="2">
        <v>513</v>
      </c>
      <c r="L271" s="2">
        <v>375.5</v>
      </c>
      <c r="M271" s="2">
        <v>438</v>
      </c>
      <c r="N271" s="2">
        <v>579.25</v>
      </c>
      <c r="O271" s="2">
        <v>404.75</v>
      </c>
      <c r="P271" s="2">
        <v>470.75</v>
      </c>
      <c r="Q271" s="2">
        <v>487.5</v>
      </c>
      <c r="R271" s="2">
        <v>493.5</v>
      </c>
      <c r="S271" s="2">
        <v>443.5</v>
      </c>
      <c r="T271" s="2">
        <v>366.25</v>
      </c>
      <c r="U271" s="2">
        <v>196.75</v>
      </c>
      <c r="V271" s="2">
        <v>649.25</v>
      </c>
      <c r="W271" s="2">
        <v>358.25</v>
      </c>
      <c r="X271" s="2">
        <v>625</v>
      </c>
      <c r="Y271" s="22">
        <f>IFERROR(VLOOKUP(Y$1,Weights!$C$3:$D$33,2,FALSE),0)*C271</f>
        <v>0</v>
      </c>
      <c r="Z271" s="22">
        <f>IFERROR(VLOOKUP(Z$1,Weights!$C$3:$D$33,2,FALSE),0)*D271</f>
        <v>1.8049759950043254</v>
      </c>
      <c r="AA271" s="22">
        <f>IFERROR(VLOOKUP(AA$1,Weights!$C$3:$D$33,2,FALSE),0)*E271</f>
        <v>1.8914083032228162</v>
      </c>
      <c r="AB271" s="22">
        <f>IFERROR(VLOOKUP(AB$1,Weights!$C$3:$D$33,2,FALSE),0)*F271</f>
        <v>1.2151267956766556</v>
      </c>
      <c r="AC271" s="22">
        <f>IFERROR(VLOOKUP(AC$1,Weights!$C$3:$D$33,2,FALSE),0)*G271</f>
        <v>0</v>
      </c>
      <c r="AD271" s="22">
        <f>IFERROR(VLOOKUP(AD$1,Weights!$C$3:$D$33,2,FALSE),0)*H271</f>
        <v>0.73980073013592274</v>
      </c>
      <c r="AE271" s="22">
        <f>IFERROR(VLOOKUP(AE$1,Weights!$C$3:$D$33,2,FALSE),0)*I271</f>
        <v>40.269380744050643</v>
      </c>
      <c r="AF271" s="22">
        <f>IFERROR(VLOOKUP(AF$1,Weights!$C$3:$D$33,2,FALSE),0)*J271</f>
        <v>4.4321381953840921</v>
      </c>
      <c r="AG271" s="22">
        <f>IFERROR(VLOOKUP(AG$1,Weights!$C$3:$D$33,2,FALSE),0)*K271</f>
        <v>5.2664191147595263</v>
      </c>
      <c r="AH271" s="22">
        <f>IFERROR(VLOOKUP(AH$1,Weights!$C$3:$D$33,2,FALSE),0)*L271</f>
        <v>3.1099440422838018</v>
      </c>
      <c r="AI271" s="22">
        <f>IFERROR(VLOOKUP(AI$1,Weights!$C$3:$D$33,2,FALSE),0)*M271</f>
        <v>0</v>
      </c>
      <c r="AJ271" s="22">
        <f>IFERROR(VLOOKUP(AJ$1,Weights!$C$3:$D$33,2,FALSE),0)*N271</f>
        <v>247.5584767150674</v>
      </c>
      <c r="AK271" s="22">
        <f>IFERROR(VLOOKUP(AK$1,Weights!$C$3:$D$33,2,FALSE),0)*O271</f>
        <v>0</v>
      </c>
      <c r="AL271" s="22">
        <f>IFERROR(VLOOKUP(AL$1,Weights!$C$3:$D$33,2,FALSE),0)*P271</f>
        <v>0.56782977648798383</v>
      </c>
      <c r="AM271" s="22">
        <f>IFERROR(VLOOKUP(AM$1,Weights!$C$3:$D$33,2,FALSE),0)*Q271</f>
        <v>7.4003407662537759</v>
      </c>
      <c r="AN271" s="22">
        <f>IFERROR(VLOOKUP(AN$1,Weights!$C$3:$D$33,2,FALSE),0)*R271</f>
        <v>1.956059956807831</v>
      </c>
      <c r="AO271" s="22">
        <f>IFERROR(VLOOKUP(AO$1,Weights!$C$3:$D$33,2,FALSE),0)*S271</f>
        <v>133.07662423745688</v>
      </c>
      <c r="AP271" s="22">
        <f>IFERROR(VLOOKUP(AP$1,Weights!$C$3:$D$33,2,FALSE),0)*T271</f>
        <v>0</v>
      </c>
      <c r="AQ271" s="22">
        <f>IFERROR(VLOOKUP(AQ$1,Weights!$C$3:$D$33,2,FALSE),0)*U271</f>
        <v>12.24371241952135</v>
      </c>
      <c r="AR271" s="22">
        <f>IFERROR(VLOOKUP(AR$1,Weights!$C$3:$D$33,2,FALSE),0)*V271</f>
        <v>22.754171058115073</v>
      </c>
      <c r="AS271" s="22">
        <f>IFERROR(VLOOKUP(AS$1,Weights!$C$3:$D$33,2,FALSE),0)*W271</f>
        <v>4.557115665359281</v>
      </c>
      <c r="AT271" s="22">
        <f>IFERROR(VLOOKUP(AT$1,Weights!$C$3:$D$33,2,FALSE),0)*X271</f>
        <v>2.1186273116977081</v>
      </c>
      <c r="AU271" s="23">
        <f t="shared" si="4"/>
        <v>489.11395967817145</v>
      </c>
    </row>
    <row r="272" spans="1:47" x14ac:dyDescent="0.2">
      <c r="A272" s="2">
        <v>2007</v>
      </c>
      <c r="B272" s="2">
        <v>4</v>
      </c>
      <c r="C272" s="3">
        <v>506.25</v>
      </c>
      <c r="D272" s="2">
        <v>416.5</v>
      </c>
      <c r="E272" s="2">
        <v>443.5</v>
      </c>
      <c r="F272" s="2">
        <v>348</v>
      </c>
      <c r="G272" s="2">
        <v>435.25</v>
      </c>
      <c r="H272" s="2">
        <v>362.5</v>
      </c>
      <c r="I272" s="2">
        <v>432.5</v>
      </c>
      <c r="J272" s="2">
        <v>492</v>
      </c>
      <c r="K272" s="2">
        <v>514.5</v>
      </c>
      <c r="L272" s="2">
        <v>362.5</v>
      </c>
      <c r="M272" s="2">
        <v>448.75</v>
      </c>
      <c r="N272" s="2">
        <v>552</v>
      </c>
      <c r="O272" s="2">
        <v>424.75</v>
      </c>
      <c r="P272" s="2">
        <v>492</v>
      </c>
      <c r="Q272" s="2">
        <v>485.5</v>
      </c>
      <c r="R272" s="2">
        <v>489</v>
      </c>
      <c r="S272" s="2">
        <v>437.5</v>
      </c>
      <c r="T272" s="2">
        <v>378.75</v>
      </c>
      <c r="U272" s="2">
        <v>227</v>
      </c>
      <c r="V272" s="2">
        <v>611.75</v>
      </c>
      <c r="W272" s="2">
        <v>379.5</v>
      </c>
      <c r="X272" s="2">
        <v>591.75</v>
      </c>
      <c r="Y272" s="22">
        <f>IFERROR(VLOOKUP(Y$1,Weights!$C$3:$D$33,2,FALSE),0)*C272</f>
        <v>0</v>
      </c>
      <c r="Z272" s="22">
        <f>IFERROR(VLOOKUP(Z$1,Weights!$C$3:$D$33,2,FALSE),0)*D272</f>
        <v>1.8700808505455262</v>
      </c>
      <c r="AA272" s="22">
        <f>IFERROR(VLOOKUP(AA$1,Weights!$C$3:$D$33,2,FALSE),0)*E272</f>
        <v>1.9913105815532794</v>
      </c>
      <c r="AB272" s="22">
        <f>IFERROR(VLOOKUP(AB$1,Weights!$C$3:$D$33,2,FALSE),0)*F272</f>
        <v>1.0618057122296953</v>
      </c>
      <c r="AC272" s="22">
        <f>IFERROR(VLOOKUP(AC$1,Weights!$C$3:$D$33,2,FALSE),0)*G272</f>
        <v>0</v>
      </c>
      <c r="AD272" s="22">
        <f>IFERROR(VLOOKUP(AD$1,Weights!$C$3:$D$33,2,FALSE),0)*H272</f>
        <v>0.77789054292754756</v>
      </c>
      <c r="AE272" s="22">
        <f>IFERROR(VLOOKUP(AE$1,Weights!$C$3:$D$33,2,FALSE),0)*I272</f>
        <v>41.816343749824497</v>
      </c>
      <c r="AF272" s="22">
        <f>IFERROR(VLOOKUP(AF$1,Weights!$C$3:$D$33,2,FALSE),0)*J272</f>
        <v>4.632208161718478</v>
      </c>
      <c r="AG272" s="22">
        <f>IFERROR(VLOOKUP(AG$1,Weights!$C$3:$D$33,2,FALSE),0)*K272</f>
        <v>5.2818180010599924</v>
      </c>
      <c r="AH272" s="22">
        <f>IFERROR(VLOOKUP(AH$1,Weights!$C$3:$D$33,2,FALSE),0)*L272</f>
        <v>3.0022762059330979</v>
      </c>
      <c r="AI272" s="22">
        <f>IFERROR(VLOOKUP(AI$1,Weights!$C$3:$D$33,2,FALSE),0)*M272</f>
        <v>0</v>
      </c>
      <c r="AJ272" s="22">
        <f>IFERROR(VLOOKUP(AJ$1,Weights!$C$3:$D$33,2,FALSE),0)*N272</f>
        <v>235.91243702497576</v>
      </c>
      <c r="AK272" s="22">
        <f>IFERROR(VLOOKUP(AK$1,Weights!$C$3:$D$33,2,FALSE),0)*O272</f>
        <v>0</v>
      </c>
      <c r="AL272" s="22">
        <f>IFERROR(VLOOKUP(AL$1,Weights!$C$3:$D$33,2,FALSE),0)*P272</f>
        <v>0.59346202874580567</v>
      </c>
      <c r="AM272" s="22">
        <f>IFERROR(VLOOKUP(AM$1,Weights!$C$3:$D$33,2,FALSE),0)*Q272</f>
        <v>7.3699803938794011</v>
      </c>
      <c r="AN272" s="22">
        <f>IFERROR(VLOOKUP(AN$1,Weights!$C$3:$D$33,2,FALSE),0)*R272</f>
        <v>1.9382235438278204</v>
      </c>
      <c r="AO272" s="22">
        <f>IFERROR(VLOOKUP(AO$1,Weights!$C$3:$D$33,2,FALSE),0)*S272</f>
        <v>131.27626404484192</v>
      </c>
      <c r="AP272" s="22">
        <f>IFERROR(VLOOKUP(AP$1,Weights!$C$3:$D$33,2,FALSE),0)*T272</f>
        <v>0</v>
      </c>
      <c r="AQ272" s="22">
        <f>IFERROR(VLOOKUP(AQ$1,Weights!$C$3:$D$33,2,FALSE),0)*U272</f>
        <v>14.126163757211417</v>
      </c>
      <c r="AR272" s="22">
        <f>IFERROR(VLOOKUP(AR$1,Weights!$C$3:$D$33,2,FALSE),0)*V272</f>
        <v>21.439913969660218</v>
      </c>
      <c r="AS272" s="22">
        <f>IFERROR(VLOOKUP(AS$1,Weights!$C$3:$D$33,2,FALSE),0)*W272</f>
        <v>4.8274260851468167</v>
      </c>
      <c r="AT272" s="22">
        <f>IFERROR(VLOOKUP(AT$1,Weights!$C$3:$D$33,2,FALSE),0)*X272</f>
        <v>2.00591633871539</v>
      </c>
      <c r="AU272" s="23">
        <f t="shared" si="4"/>
        <v>477.99282527674728</v>
      </c>
    </row>
    <row r="273" spans="1:47" x14ac:dyDescent="0.2">
      <c r="A273" s="2">
        <v>2008</v>
      </c>
      <c r="B273" s="2">
        <v>4</v>
      </c>
      <c r="C273" s="3">
        <v>569.5</v>
      </c>
      <c r="D273" s="2">
        <v>439</v>
      </c>
      <c r="E273" s="2">
        <v>467.5</v>
      </c>
      <c r="F273" s="2">
        <v>346.75</v>
      </c>
      <c r="G273" s="2">
        <v>476.75</v>
      </c>
      <c r="H273" s="2">
        <v>378.25</v>
      </c>
      <c r="I273" s="2">
        <v>477.75</v>
      </c>
      <c r="J273" s="2">
        <v>529</v>
      </c>
      <c r="K273" s="2">
        <v>568.25</v>
      </c>
      <c r="L273" s="2">
        <v>378.25</v>
      </c>
      <c r="M273" s="2">
        <v>508.25</v>
      </c>
      <c r="N273" s="2">
        <v>632.25</v>
      </c>
      <c r="O273" s="2">
        <v>441.75</v>
      </c>
      <c r="P273" s="2">
        <v>529</v>
      </c>
      <c r="Q273" s="2">
        <v>537</v>
      </c>
      <c r="R273" s="2">
        <v>543</v>
      </c>
      <c r="S273" s="2">
        <v>474.75</v>
      </c>
      <c r="T273" s="2">
        <v>390.5</v>
      </c>
      <c r="U273" s="2">
        <v>250.5</v>
      </c>
      <c r="V273" s="2">
        <v>714</v>
      </c>
      <c r="W273" s="2">
        <v>395.75</v>
      </c>
      <c r="X273" s="2">
        <v>686.25</v>
      </c>
      <c r="Y273" s="22">
        <f>IFERROR(VLOOKUP(Y$1,Weights!$C$3:$D$33,2,FALSE),0)*C273</f>
        <v>0</v>
      </c>
      <c r="Z273" s="22">
        <f>IFERROR(VLOOKUP(Z$1,Weights!$C$3:$D$33,2,FALSE),0)*D273</f>
        <v>1.9711056263853204</v>
      </c>
      <c r="AA273" s="22">
        <f>IFERROR(VLOOKUP(AA$1,Weights!$C$3:$D$33,2,FALSE),0)*E273</f>
        <v>2.09907034244906</v>
      </c>
      <c r="AB273" s="22">
        <f>IFERROR(VLOOKUP(AB$1,Weights!$C$3:$D$33,2,FALSE),0)*F273</f>
        <v>1.0579917549300197</v>
      </c>
      <c r="AC273" s="22">
        <f>IFERROR(VLOOKUP(AC$1,Weights!$C$3:$D$33,2,FALSE),0)*G273</f>
        <v>0</v>
      </c>
      <c r="AD273" s="22">
        <f>IFERROR(VLOOKUP(AD$1,Weights!$C$3:$D$33,2,FALSE),0)*H273</f>
        <v>0.81168854582715821</v>
      </c>
      <c r="AE273" s="22">
        <f>IFERROR(VLOOKUP(AE$1,Weights!$C$3:$D$33,2,FALSE),0)*I273</f>
        <v>46.191348500528676</v>
      </c>
      <c r="AF273" s="22">
        <f>IFERROR(VLOOKUP(AF$1,Weights!$C$3:$D$33,2,FALSE),0)*J273</f>
        <v>4.98056527957129</v>
      </c>
      <c r="AG273" s="22">
        <f>IFERROR(VLOOKUP(AG$1,Weights!$C$3:$D$33,2,FALSE),0)*K273</f>
        <v>5.8336114268267067</v>
      </c>
      <c r="AH273" s="22">
        <f>IFERROR(VLOOKUP(AH$1,Weights!$C$3:$D$33,2,FALSE),0)*L273</f>
        <v>3.132719930742605</v>
      </c>
      <c r="AI273" s="22">
        <f>IFERROR(VLOOKUP(AI$1,Weights!$C$3:$D$33,2,FALSE),0)*M273</f>
        <v>0</v>
      </c>
      <c r="AJ273" s="22">
        <f>IFERROR(VLOOKUP(AJ$1,Weights!$C$3:$D$33,2,FALSE),0)*N273</f>
        <v>270.20948969029155</v>
      </c>
      <c r="AK273" s="22">
        <f>IFERROR(VLOOKUP(AK$1,Weights!$C$3:$D$33,2,FALSE),0)*O273</f>
        <v>0</v>
      </c>
      <c r="AL273" s="22">
        <f>IFERROR(VLOOKUP(AL$1,Weights!$C$3:$D$33,2,FALSE),0)*P273</f>
        <v>0.6380923032653073</v>
      </c>
      <c r="AM273" s="22">
        <f>IFERROR(VLOOKUP(AM$1,Weights!$C$3:$D$33,2,FALSE),0)*Q273</f>
        <v>8.1517599825195433</v>
      </c>
      <c r="AN273" s="22">
        <f>IFERROR(VLOOKUP(AN$1,Weights!$C$3:$D$33,2,FALSE),0)*R273</f>
        <v>2.152260499587948</v>
      </c>
      <c r="AO273" s="22">
        <f>IFERROR(VLOOKUP(AO$1,Weights!$C$3:$D$33,2,FALSE),0)*S273</f>
        <v>142.45350024065988</v>
      </c>
      <c r="AP273" s="22">
        <f>IFERROR(VLOOKUP(AP$1,Weights!$C$3:$D$33,2,FALSE),0)*T273</f>
        <v>0</v>
      </c>
      <c r="AQ273" s="22">
        <f>IFERROR(VLOOKUP(AQ$1,Weights!$C$3:$D$33,2,FALSE),0)*U273</f>
        <v>15.588563969962379</v>
      </c>
      <c r="AR273" s="22">
        <f>IFERROR(VLOOKUP(AR$1,Weights!$C$3:$D$33,2,FALSE),0)*V273</f>
        <v>25.023454964180459</v>
      </c>
      <c r="AS273" s="22">
        <f>IFERROR(VLOOKUP(AS$1,Weights!$C$3:$D$33,2,FALSE),0)*W273</f>
        <v>5.0341340532196384</v>
      </c>
      <c r="AT273" s="22">
        <f>IFERROR(VLOOKUP(AT$1,Weights!$C$3:$D$33,2,FALSE),0)*X273</f>
        <v>2.3262527882440835</v>
      </c>
      <c r="AU273" s="23">
        <f t="shared" si="4"/>
        <v>535.62052191477449</v>
      </c>
    </row>
    <row r="274" spans="1:47" x14ac:dyDescent="0.2">
      <c r="A274" s="2">
        <v>2009</v>
      </c>
      <c r="B274" s="2">
        <v>4</v>
      </c>
      <c r="C274" s="3">
        <v>559</v>
      </c>
      <c r="D274" s="2">
        <v>464.5</v>
      </c>
      <c r="E274" s="2">
        <v>475</v>
      </c>
      <c r="F274" s="2">
        <v>354.25</v>
      </c>
      <c r="G274" s="2">
        <v>460</v>
      </c>
      <c r="H274" s="2">
        <v>369.25</v>
      </c>
      <c r="I274" s="2">
        <v>455.75</v>
      </c>
      <c r="J274" s="2">
        <v>541.25</v>
      </c>
      <c r="K274" s="2">
        <v>560.75</v>
      </c>
      <c r="L274" s="2">
        <v>369.25</v>
      </c>
      <c r="M274" s="2">
        <v>569.75</v>
      </c>
      <c r="N274" s="2">
        <v>614.5</v>
      </c>
      <c r="O274" s="2">
        <v>461</v>
      </c>
      <c r="P274" s="2">
        <v>541.25</v>
      </c>
      <c r="Q274" s="2">
        <v>527.5</v>
      </c>
      <c r="R274" s="2">
        <v>531.75</v>
      </c>
      <c r="S274" s="2">
        <v>478.25</v>
      </c>
      <c r="T274" s="2">
        <v>411</v>
      </c>
      <c r="U274" s="2">
        <v>255.5</v>
      </c>
      <c r="V274" s="2">
        <v>686.25</v>
      </c>
      <c r="W274" s="2">
        <v>404.5</v>
      </c>
      <c r="X274" s="2">
        <v>662.75</v>
      </c>
      <c r="Y274" s="22">
        <f>IFERROR(VLOOKUP(Y$1,Weights!$C$3:$D$33,2,FALSE),0)*C274</f>
        <v>0</v>
      </c>
      <c r="Z274" s="22">
        <f>IFERROR(VLOOKUP(Z$1,Weights!$C$3:$D$33,2,FALSE),0)*D274</f>
        <v>2.0856003723370873</v>
      </c>
      <c r="AA274" s="22">
        <f>IFERROR(VLOOKUP(AA$1,Weights!$C$3:$D$33,2,FALSE),0)*E274</f>
        <v>2.1327452677289913</v>
      </c>
      <c r="AB274" s="22">
        <f>IFERROR(VLOOKUP(AB$1,Weights!$C$3:$D$33,2,FALSE),0)*F274</f>
        <v>1.0808754987280735</v>
      </c>
      <c r="AC274" s="22">
        <f>IFERROR(VLOOKUP(AC$1,Weights!$C$3:$D$33,2,FALSE),0)*G274</f>
        <v>0</v>
      </c>
      <c r="AD274" s="22">
        <f>IFERROR(VLOOKUP(AD$1,Weights!$C$3:$D$33,2,FALSE),0)*H274</f>
        <v>0.79237540131309492</v>
      </c>
      <c r="AE274" s="22">
        <f>IFERROR(VLOOKUP(AE$1,Weights!$C$3:$D$33,2,FALSE),0)*I274</f>
        <v>44.064274367589626</v>
      </c>
      <c r="AF274" s="22">
        <f>IFERROR(VLOOKUP(AF$1,Weights!$C$3:$D$33,2,FALSE),0)*J274</f>
        <v>5.0958997307522891</v>
      </c>
      <c r="AG274" s="22">
        <f>IFERROR(VLOOKUP(AG$1,Weights!$C$3:$D$33,2,FALSE),0)*K274</f>
        <v>5.7566169953243742</v>
      </c>
      <c r="AH274" s="22">
        <f>IFERROR(VLOOKUP(AH$1,Weights!$C$3:$D$33,2,FALSE),0)*L274</f>
        <v>3.0581806594228866</v>
      </c>
      <c r="AI274" s="22">
        <f>IFERROR(VLOOKUP(AI$1,Weights!$C$3:$D$33,2,FALSE),0)*M274</f>
        <v>0</v>
      </c>
      <c r="AJ274" s="22">
        <f>IFERROR(VLOOKUP(AJ$1,Weights!$C$3:$D$33,2,FALSE),0)*N274</f>
        <v>262.623537231608</v>
      </c>
      <c r="AK274" s="22">
        <f>IFERROR(VLOOKUP(AK$1,Weights!$C$3:$D$33,2,FALSE),0)*O274</f>
        <v>0</v>
      </c>
      <c r="AL274" s="22">
        <f>IFERROR(VLOOKUP(AL$1,Weights!$C$3:$D$33,2,FALSE),0)*P274</f>
        <v>0.65286854280216933</v>
      </c>
      <c r="AM274" s="22">
        <f>IFERROR(VLOOKUP(AM$1,Weights!$C$3:$D$33,2,FALSE),0)*Q274</f>
        <v>8.0075482137412646</v>
      </c>
      <c r="AN274" s="22">
        <f>IFERROR(VLOOKUP(AN$1,Weights!$C$3:$D$33,2,FALSE),0)*R274</f>
        <v>2.1076694671379212</v>
      </c>
      <c r="AO274" s="22">
        <f>IFERROR(VLOOKUP(AO$1,Weights!$C$3:$D$33,2,FALSE),0)*S274</f>
        <v>143.50371035301862</v>
      </c>
      <c r="AP274" s="22">
        <f>IFERROR(VLOOKUP(AP$1,Weights!$C$3:$D$33,2,FALSE),0)*T274</f>
        <v>0</v>
      </c>
      <c r="AQ274" s="22">
        <f>IFERROR(VLOOKUP(AQ$1,Weights!$C$3:$D$33,2,FALSE),0)*U274</f>
        <v>15.899712951398753</v>
      </c>
      <c r="AR274" s="22">
        <f>IFERROR(VLOOKUP(AR$1,Weights!$C$3:$D$33,2,FALSE),0)*V274</f>
        <v>24.050904718723867</v>
      </c>
      <c r="AS274" s="22">
        <f>IFERROR(VLOOKUP(AS$1,Weights!$C$3:$D$33,2,FALSE),0)*W274</f>
        <v>5.1454383437203886</v>
      </c>
      <c r="AT274" s="22">
        <f>IFERROR(VLOOKUP(AT$1,Weights!$C$3:$D$33,2,FALSE),0)*X274</f>
        <v>2.2465924013242495</v>
      </c>
      <c r="AU274" s="23">
        <f t="shared" si="4"/>
        <v>526.1953776966385</v>
      </c>
    </row>
    <row r="275" spans="1:47" x14ac:dyDescent="0.2">
      <c r="A275" s="2">
        <v>2010</v>
      </c>
      <c r="B275" s="2">
        <v>4</v>
      </c>
      <c r="C275" s="3">
        <v>582</v>
      </c>
      <c r="D275" s="2">
        <v>478</v>
      </c>
      <c r="E275" s="2">
        <v>484.75</v>
      </c>
      <c r="F275" s="2">
        <v>362</v>
      </c>
      <c r="G275" s="2">
        <v>460.25</v>
      </c>
      <c r="H275" s="2">
        <v>384.75</v>
      </c>
      <c r="I275" s="2">
        <v>452.5</v>
      </c>
      <c r="J275" s="2">
        <v>552.5</v>
      </c>
      <c r="K275" s="2">
        <v>560</v>
      </c>
      <c r="L275" s="2">
        <v>384.75</v>
      </c>
      <c r="M275" s="2">
        <v>590</v>
      </c>
      <c r="N275" s="2">
        <v>641.5</v>
      </c>
      <c r="O275" s="2">
        <v>449.75</v>
      </c>
      <c r="P275" s="2">
        <v>552.5</v>
      </c>
      <c r="Q275" s="2">
        <v>533</v>
      </c>
      <c r="R275" s="2">
        <v>538.5</v>
      </c>
      <c r="S275" s="2">
        <v>498</v>
      </c>
      <c r="T275" s="2">
        <v>417.75</v>
      </c>
      <c r="U275" s="2">
        <v>253.25</v>
      </c>
      <c r="V275" s="2">
        <v>717.25</v>
      </c>
      <c r="W275" s="2">
        <v>414.75</v>
      </c>
      <c r="X275" s="2">
        <v>692.5</v>
      </c>
      <c r="Y275" s="22">
        <f>IFERROR(VLOOKUP(Y$1,Weights!$C$3:$D$33,2,FALSE),0)*C275</f>
        <v>0</v>
      </c>
      <c r="Z275" s="22">
        <f>IFERROR(VLOOKUP(Z$1,Weights!$C$3:$D$33,2,FALSE),0)*D275</f>
        <v>2.146215237840964</v>
      </c>
      <c r="AA275" s="22">
        <f>IFERROR(VLOOKUP(AA$1,Weights!$C$3:$D$33,2,FALSE),0)*E275</f>
        <v>2.1765226705929024</v>
      </c>
      <c r="AB275" s="22">
        <f>IFERROR(VLOOKUP(AB$1,Weights!$C$3:$D$33,2,FALSE),0)*F275</f>
        <v>1.1045220339860624</v>
      </c>
      <c r="AC275" s="22">
        <f>IFERROR(VLOOKUP(AC$1,Weights!$C$3:$D$33,2,FALSE),0)*G275</f>
        <v>0</v>
      </c>
      <c r="AD275" s="22">
        <f>IFERROR(VLOOKUP(AD$1,Weights!$C$3:$D$33,2,FALSE),0)*H275</f>
        <v>0.82563692797620392</v>
      </c>
      <c r="AE275" s="22">
        <f>IFERROR(VLOOKUP(AE$1,Weights!$C$3:$D$33,2,FALSE),0)*I275</f>
        <v>43.750047507041813</v>
      </c>
      <c r="AF275" s="22">
        <f>IFERROR(VLOOKUP(AF$1,Weights!$C$3:$D$33,2,FALSE),0)*J275</f>
        <v>5.2018191246940226</v>
      </c>
      <c r="AG275" s="22">
        <f>IFERROR(VLOOKUP(AG$1,Weights!$C$3:$D$33,2,FALSE),0)*K275</f>
        <v>5.7489175521741416</v>
      </c>
      <c r="AH275" s="22">
        <f>IFERROR(VLOOKUP(AH$1,Weights!$C$3:$D$33,2,FALSE),0)*L275</f>
        <v>3.1865538489179568</v>
      </c>
      <c r="AI275" s="22">
        <f>IFERROR(VLOOKUP(AI$1,Weights!$C$3:$D$33,2,FALSE),0)*M275</f>
        <v>0</v>
      </c>
      <c r="AJ275" s="22">
        <f>IFERROR(VLOOKUP(AJ$1,Weights!$C$3:$D$33,2,FALSE),0)*N275</f>
        <v>274.16273252087308</v>
      </c>
      <c r="AK275" s="22">
        <f>IFERROR(VLOOKUP(AK$1,Weights!$C$3:$D$33,2,FALSE),0)*O275</f>
        <v>0</v>
      </c>
      <c r="AL275" s="22">
        <f>IFERROR(VLOOKUP(AL$1,Weights!$C$3:$D$33,2,FALSE),0)*P275</f>
        <v>0.66643855870336921</v>
      </c>
      <c r="AM275" s="22">
        <f>IFERROR(VLOOKUP(AM$1,Weights!$C$3:$D$33,2,FALSE),0)*Q275</f>
        <v>8.0910392377707954</v>
      </c>
      <c r="AN275" s="22">
        <f>IFERROR(VLOOKUP(AN$1,Weights!$C$3:$D$33,2,FALSE),0)*R275</f>
        <v>2.1344240866079374</v>
      </c>
      <c r="AO275" s="22">
        <f>IFERROR(VLOOKUP(AO$1,Weights!$C$3:$D$33,2,FALSE),0)*S275</f>
        <v>149.42989598704293</v>
      </c>
      <c r="AP275" s="22">
        <f>IFERROR(VLOOKUP(AP$1,Weights!$C$3:$D$33,2,FALSE),0)*T275</f>
        <v>0</v>
      </c>
      <c r="AQ275" s="22">
        <f>IFERROR(VLOOKUP(AQ$1,Weights!$C$3:$D$33,2,FALSE),0)*U275</f>
        <v>15.759695909752384</v>
      </c>
      <c r="AR275" s="22">
        <f>IFERROR(VLOOKUP(AR$1,Weights!$C$3:$D$33,2,FALSE),0)*V275</f>
        <v>25.137357245179881</v>
      </c>
      <c r="AS275" s="22">
        <f>IFERROR(VLOOKUP(AS$1,Weights!$C$3:$D$33,2,FALSE),0)*W275</f>
        <v>5.2758233697355532</v>
      </c>
      <c r="AT275" s="22">
        <f>IFERROR(VLOOKUP(AT$1,Weights!$C$3:$D$33,2,FALSE),0)*X275</f>
        <v>2.3474390613610607</v>
      </c>
      <c r="AU275" s="23">
        <f t="shared" si="4"/>
        <v>544.98371192603429</v>
      </c>
    </row>
    <row r="276" spans="1:47" x14ac:dyDescent="0.2">
      <c r="A276" s="2">
        <v>2011</v>
      </c>
      <c r="B276" s="2">
        <v>4</v>
      </c>
      <c r="C276" s="3">
        <v>642.25</v>
      </c>
      <c r="D276" s="2">
        <v>523.25</v>
      </c>
      <c r="E276" s="2">
        <v>491</v>
      </c>
      <c r="F276" s="2">
        <v>368</v>
      </c>
      <c r="G276" s="2">
        <v>487.75</v>
      </c>
      <c r="H276" s="2">
        <v>400</v>
      </c>
      <c r="I276" s="2">
        <v>482</v>
      </c>
      <c r="J276" s="2">
        <v>575.5</v>
      </c>
      <c r="K276" s="2">
        <v>620.5</v>
      </c>
      <c r="L276" s="2">
        <v>400</v>
      </c>
      <c r="M276" s="2">
        <v>591.75</v>
      </c>
      <c r="N276" s="2">
        <v>718.75</v>
      </c>
      <c r="O276" s="2">
        <v>463.25</v>
      </c>
      <c r="P276" s="2">
        <v>575.5</v>
      </c>
      <c r="Q276" s="2">
        <v>610.5</v>
      </c>
      <c r="R276" s="2">
        <v>616</v>
      </c>
      <c r="S276" s="2">
        <v>535.5</v>
      </c>
      <c r="T276" s="2">
        <v>429.5</v>
      </c>
      <c r="U276" s="2">
        <v>256.25</v>
      </c>
      <c r="V276" s="2">
        <v>812.75</v>
      </c>
      <c r="W276" s="2">
        <v>429.25</v>
      </c>
      <c r="X276" s="2">
        <v>780.75</v>
      </c>
      <c r="Y276" s="22">
        <f>IFERROR(VLOOKUP(Y$1,Weights!$C$3:$D$33,2,FALSE),0)*C276</f>
        <v>0</v>
      </c>
      <c r="Z276" s="22">
        <f>IFERROR(VLOOKUP(Z$1,Weights!$C$3:$D$33,2,FALSE),0)*D276</f>
        <v>2.3493872870298835</v>
      </c>
      <c r="AA276" s="22">
        <f>IFERROR(VLOOKUP(AA$1,Weights!$C$3:$D$33,2,FALSE),0)*E276</f>
        <v>2.2045851083261785</v>
      </c>
      <c r="AB276" s="22">
        <f>IFERROR(VLOOKUP(AB$1,Weights!$C$3:$D$33,2,FALSE),0)*F276</f>
        <v>1.1228290290245055</v>
      </c>
      <c r="AC276" s="22">
        <f>IFERROR(VLOOKUP(AC$1,Weights!$C$3:$D$33,2,FALSE),0)*G276</f>
        <v>0</v>
      </c>
      <c r="AD276" s="22">
        <f>IFERROR(VLOOKUP(AD$1,Weights!$C$3:$D$33,2,FALSE),0)*H276</f>
        <v>0.85836197840281103</v>
      </c>
      <c r="AE276" s="22">
        <f>IFERROR(VLOOKUP(AE$1,Weights!$C$3:$D$33,2,FALSE),0)*I276</f>
        <v>46.602260548937359</v>
      </c>
      <c r="AF276" s="22">
        <f>IFERROR(VLOOKUP(AF$1,Weights!$C$3:$D$33,2,FALSE),0)*J276</f>
        <v>5.418365441197122</v>
      </c>
      <c r="AG276" s="22">
        <f>IFERROR(VLOOKUP(AG$1,Weights!$C$3:$D$33,2,FALSE),0)*K276</f>
        <v>6.3700059662929549</v>
      </c>
      <c r="AH276" s="22">
        <f>IFERROR(VLOOKUP(AH$1,Weights!$C$3:$D$33,2,FALSE),0)*L276</f>
        <v>3.3128565030985908</v>
      </c>
      <c r="AI276" s="22">
        <f>IFERROR(VLOOKUP(AI$1,Weights!$C$3:$D$33,2,FALSE),0)*M276</f>
        <v>0</v>
      </c>
      <c r="AJ276" s="22">
        <f>IFERROR(VLOOKUP(AJ$1,Weights!$C$3:$D$33,2,FALSE),0)*N276</f>
        <v>307.17765237627054</v>
      </c>
      <c r="AK276" s="22">
        <f>IFERROR(VLOOKUP(AK$1,Weights!$C$3:$D$33,2,FALSE),0)*O276</f>
        <v>0</v>
      </c>
      <c r="AL276" s="22">
        <f>IFERROR(VLOOKUP(AL$1,Weights!$C$3:$D$33,2,FALSE),0)*P276</f>
        <v>0.69418170232359988</v>
      </c>
      <c r="AM276" s="22">
        <f>IFERROR(VLOOKUP(AM$1,Weights!$C$3:$D$33,2,FALSE),0)*Q276</f>
        <v>9.2675036672778059</v>
      </c>
      <c r="AN276" s="22">
        <f>IFERROR(VLOOKUP(AN$1,Weights!$C$3:$D$33,2,FALSE),0)*R276</f>
        <v>2.441606754597009</v>
      </c>
      <c r="AO276" s="22">
        <f>IFERROR(VLOOKUP(AO$1,Weights!$C$3:$D$33,2,FALSE),0)*S276</f>
        <v>160.68214719088652</v>
      </c>
      <c r="AP276" s="22">
        <f>IFERROR(VLOOKUP(AP$1,Weights!$C$3:$D$33,2,FALSE),0)*T276</f>
        <v>0</v>
      </c>
      <c r="AQ276" s="22">
        <f>IFERROR(VLOOKUP(AQ$1,Weights!$C$3:$D$33,2,FALSE),0)*U276</f>
        <v>15.94638529861421</v>
      </c>
      <c r="AR276" s="22">
        <f>IFERROR(VLOOKUP(AR$1,Weights!$C$3:$D$33,2,FALSE),0)*V276</f>
        <v>28.484331963778246</v>
      </c>
      <c r="AS276" s="22">
        <f>IFERROR(VLOOKUP(AS$1,Weights!$C$3:$D$33,2,FALSE),0)*W276</f>
        <v>5.4602704797082247</v>
      </c>
      <c r="AT276" s="22">
        <f>IFERROR(VLOOKUP(AT$1,Weights!$C$3:$D$33,2,FALSE),0)*X276</f>
        <v>2.6465892377727771</v>
      </c>
      <c r="AU276" s="23">
        <f t="shared" ref="AU276:AU339" si="5">SUM(AD276:AT276,AB276)+AVERAGE(Z276:AA276)</f>
        <v>598.76233433586037</v>
      </c>
    </row>
    <row r="277" spans="1:47" x14ac:dyDescent="0.2">
      <c r="A277" s="2">
        <v>2012</v>
      </c>
      <c r="B277" s="2">
        <v>4</v>
      </c>
      <c r="C277" s="3">
        <v>695.5</v>
      </c>
      <c r="D277" s="2">
        <v>557.75</v>
      </c>
      <c r="E277" s="2">
        <v>501.25</v>
      </c>
      <c r="F277" s="2">
        <v>374.5</v>
      </c>
      <c r="G277" s="2">
        <v>515.75</v>
      </c>
      <c r="H277" s="2">
        <v>407</v>
      </c>
      <c r="I277" s="2">
        <v>513.5</v>
      </c>
      <c r="J277" s="2">
        <v>595.25</v>
      </c>
      <c r="K277" s="2">
        <v>660.5</v>
      </c>
      <c r="L277" s="2">
        <v>407</v>
      </c>
      <c r="M277" s="2">
        <v>671.25</v>
      </c>
      <c r="N277" s="2">
        <v>786.5</v>
      </c>
      <c r="O277" s="2">
        <v>481</v>
      </c>
      <c r="P277" s="2">
        <v>595.25</v>
      </c>
      <c r="Q277" s="2">
        <v>646.5</v>
      </c>
      <c r="R277" s="2">
        <v>654.75</v>
      </c>
      <c r="S277" s="2">
        <v>567.75</v>
      </c>
      <c r="T277" s="2">
        <v>440.5</v>
      </c>
      <c r="U277" s="2">
        <v>268.5</v>
      </c>
      <c r="V277" s="2">
        <v>898.25</v>
      </c>
      <c r="W277" s="2">
        <v>437.75</v>
      </c>
      <c r="X277" s="2">
        <v>859.5</v>
      </c>
      <c r="Y277" s="22">
        <f>IFERROR(VLOOKUP(Y$1,Weights!$C$3:$D$33,2,FALSE),0)*C277</f>
        <v>0</v>
      </c>
      <c r="Z277" s="22">
        <f>IFERROR(VLOOKUP(Z$1,Weights!$C$3:$D$33,2,FALSE),0)*D277</f>
        <v>2.5042919433175683</v>
      </c>
      <c r="AA277" s="22">
        <f>IFERROR(VLOOKUP(AA$1,Weights!$C$3:$D$33,2,FALSE),0)*E277</f>
        <v>2.2506075062087514</v>
      </c>
      <c r="AB277" s="22">
        <f>IFERROR(VLOOKUP(AB$1,Weights!$C$3:$D$33,2,FALSE),0)*F277</f>
        <v>1.1426616069828188</v>
      </c>
      <c r="AC277" s="22">
        <f>IFERROR(VLOOKUP(AC$1,Weights!$C$3:$D$33,2,FALSE),0)*G277</f>
        <v>0</v>
      </c>
      <c r="AD277" s="22">
        <f>IFERROR(VLOOKUP(AD$1,Weights!$C$3:$D$33,2,FALSE),0)*H277</f>
        <v>0.87338331302486027</v>
      </c>
      <c r="AE277" s="22">
        <f>IFERROR(VLOOKUP(AE$1,Weights!$C$3:$D$33,2,FALSE),0)*I277</f>
        <v>49.647843966554632</v>
      </c>
      <c r="AF277" s="22">
        <f>IFERROR(VLOOKUP(AF$1,Weights!$C$3:$D$33,2,FALSE),0)*J277</f>
        <v>5.6043128216726092</v>
      </c>
      <c r="AG277" s="22">
        <f>IFERROR(VLOOKUP(AG$1,Weights!$C$3:$D$33,2,FALSE),0)*K277</f>
        <v>6.7806429343053933</v>
      </c>
      <c r="AH277" s="22">
        <f>IFERROR(VLOOKUP(AH$1,Weights!$C$3:$D$33,2,FALSE),0)*L277</f>
        <v>3.3708314919028162</v>
      </c>
      <c r="AI277" s="22">
        <f>IFERROR(VLOOKUP(AI$1,Weights!$C$3:$D$33,2,FALSE),0)*M277</f>
        <v>0</v>
      </c>
      <c r="AJ277" s="22">
        <f>IFERROR(VLOOKUP(AJ$1,Weights!$C$3:$D$33,2,FALSE),0)*N277</f>
        <v>336.13248500025986</v>
      </c>
      <c r="AK277" s="22">
        <f>IFERROR(VLOOKUP(AK$1,Weights!$C$3:$D$33,2,FALSE),0)*O277</f>
        <v>0</v>
      </c>
      <c r="AL277" s="22">
        <f>IFERROR(VLOOKUP(AL$1,Weights!$C$3:$D$33,2,FALSE),0)*P277</f>
        <v>0.71800461912792857</v>
      </c>
      <c r="AM277" s="22">
        <f>IFERROR(VLOOKUP(AM$1,Weights!$C$3:$D$33,2,FALSE),0)*Q277</f>
        <v>9.8139903700165458</v>
      </c>
      <c r="AN277" s="22">
        <f>IFERROR(VLOOKUP(AN$1,Weights!$C$3:$D$33,2,FALSE),0)*R277</f>
        <v>2.5951980885915447</v>
      </c>
      <c r="AO277" s="22">
        <f>IFERROR(VLOOKUP(AO$1,Weights!$C$3:$D$33,2,FALSE),0)*S277</f>
        <v>170.35908322619201</v>
      </c>
      <c r="AP277" s="22">
        <f>IFERROR(VLOOKUP(AP$1,Weights!$C$3:$D$33,2,FALSE),0)*T277</f>
        <v>0</v>
      </c>
      <c r="AQ277" s="22">
        <f>IFERROR(VLOOKUP(AQ$1,Weights!$C$3:$D$33,2,FALSE),0)*U277</f>
        <v>16.708700303133327</v>
      </c>
      <c r="AR277" s="22">
        <f>IFERROR(VLOOKUP(AR$1,Weights!$C$3:$D$33,2,FALSE),0)*V277</f>
        <v>31.480838125455318</v>
      </c>
      <c r="AS277" s="22">
        <f>IFERROR(VLOOKUP(AS$1,Weights!$C$3:$D$33,2,FALSE),0)*W277</f>
        <v>5.5683946476232391</v>
      </c>
      <c r="AT277" s="22">
        <f>IFERROR(VLOOKUP(AT$1,Weights!$C$3:$D$33,2,FALSE),0)*X277</f>
        <v>2.9135362790466881</v>
      </c>
      <c r="AU277" s="23">
        <f t="shared" si="5"/>
        <v>646.08735651865288</v>
      </c>
    </row>
    <row r="278" spans="1:47" x14ac:dyDescent="0.2">
      <c r="A278" s="2">
        <v>2013</v>
      </c>
      <c r="B278" s="2">
        <v>4</v>
      </c>
      <c r="C278" s="3">
        <v>688.75</v>
      </c>
      <c r="D278" s="2">
        <v>566</v>
      </c>
      <c r="E278" s="2">
        <v>508.5</v>
      </c>
      <c r="F278" s="2">
        <v>379.25</v>
      </c>
      <c r="G278" s="2">
        <v>509.5</v>
      </c>
      <c r="H278" s="2">
        <v>413.25</v>
      </c>
      <c r="I278" s="2">
        <v>503.75</v>
      </c>
      <c r="J278" s="2">
        <v>603.75</v>
      </c>
      <c r="K278" s="2">
        <v>659.75</v>
      </c>
      <c r="L278" s="2">
        <v>413.25</v>
      </c>
      <c r="M278" s="2">
        <v>719.75</v>
      </c>
      <c r="N278" s="2">
        <v>773.25</v>
      </c>
      <c r="O278" s="2">
        <v>483</v>
      </c>
      <c r="P278" s="2">
        <v>603.75</v>
      </c>
      <c r="Q278" s="2">
        <v>633</v>
      </c>
      <c r="R278" s="2">
        <v>640.75</v>
      </c>
      <c r="S278" s="2">
        <v>567.75</v>
      </c>
      <c r="T278" s="2">
        <v>447</v>
      </c>
      <c r="U278" s="2">
        <v>289</v>
      </c>
      <c r="V278" s="2">
        <v>879.75</v>
      </c>
      <c r="W278" s="2">
        <v>445.75</v>
      </c>
      <c r="X278" s="2">
        <v>843.75</v>
      </c>
      <c r="Y278" s="22">
        <f>IFERROR(VLOOKUP(Y$1,Weights!$C$3:$D$33,2,FALSE),0)*C278</f>
        <v>0</v>
      </c>
      <c r="Z278" s="22">
        <f>IFERROR(VLOOKUP(Z$1,Weights!$C$3:$D$33,2,FALSE),0)*D278</f>
        <v>2.541334361125493</v>
      </c>
      <c r="AA278" s="22">
        <f>IFERROR(VLOOKUP(AA$1,Weights!$C$3:$D$33,2,FALSE),0)*E278</f>
        <v>2.283159933979352</v>
      </c>
      <c r="AB278" s="22">
        <f>IFERROR(VLOOKUP(AB$1,Weights!$C$3:$D$33,2,FALSE),0)*F278</f>
        <v>1.1571546447215861</v>
      </c>
      <c r="AC278" s="22">
        <f>IFERROR(VLOOKUP(AC$1,Weights!$C$3:$D$33,2,FALSE),0)*G278</f>
        <v>0</v>
      </c>
      <c r="AD278" s="22">
        <f>IFERROR(VLOOKUP(AD$1,Weights!$C$3:$D$33,2,FALSE),0)*H278</f>
        <v>0.88679521893740421</v>
      </c>
      <c r="AE278" s="22">
        <f>IFERROR(VLOOKUP(AE$1,Weights!$C$3:$D$33,2,FALSE),0)*I278</f>
        <v>48.705163384911188</v>
      </c>
      <c r="AF278" s="22">
        <f>IFERROR(VLOOKUP(AF$1,Weights!$C$3:$D$33,2,FALSE),0)*J278</f>
        <v>5.6843408082063638</v>
      </c>
      <c r="AG278" s="22">
        <f>IFERROR(VLOOKUP(AG$1,Weights!$C$3:$D$33,2,FALSE),0)*K278</f>
        <v>6.7729434911551598</v>
      </c>
      <c r="AH278" s="22">
        <f>IFERROR(VLOOKUP(AH$1,Weights!$C$3:$D$33,2,FALSE),0)*L278</f>
        <v>3.4225948747637314</v>
      </c>
      <c r="AI278" s="22">
        <f>IFERROR(VLOOKUP(AI$1,Weights!$C$3:$D$33,2,FALSE),0)*M278</f>
        <v>0</v>
      </c>
      <c r="AJ278" s="22">
        <f>IFERROR(VLOOKUP(AJ$1,Weights!$C$3:$D$33,2,FALSE),0)*N278</f>
        <v>330.46973175645383</v>
      </c>
      <c r="AK278" s="22">
        <f>IFERROR(VLOOKUP(AK$1,Weights!$C$3:$D$33,2,FALSE),0)*O278</f>
        <v>0</v>
      </c>
      <c r="AL278" s="22">
        <f>IFERROR(VLOOKUP(AL$1,Weights!$C$3:$D$33,2,FALSE),0)*P278</f>
        <v>0.72825752003105726</v>
      </c>
      <c r="AM278" s="22">
        <f>IFERROR(VLOOKUP(AM$1,Weights!$C$3:$D$33,2,FALSE),0)*Q278</f>
        <v>9.6090578564895175</v>
      </c>
      <c r="AN278" s="22">
        <f>IFERROR(VLOOKUP(AN$1,Weights!$C$3:$D$33,2,FALSE),0)*R278</f>
        <v>2.5397070259870675</v>
      </c>
      <c r="AO278" s="22">
        <f>IFERROR(VLOOKUP(AO$1,Weights!$C$3:$D$33,2,FALSE),0)*S278</f>
        <v>170.35908322619201</v>
      </c>
      <c r="AP278" s="22">
        <f>IFERROR(VLOOKUP(AP$1,Weights!$C$3:$D$33,2,FALSE),0)*T278</f>
        <v>0</v>
      </c>
      <c r="AQ278" s="22">
        <f>IFERROR(VLOOKUP(AQ$1,Weights!$C$3:$D$33,2,FALSE),0)*U278</f>
        <v>17.984411127022465</v>
      </c>
      <c r="AR278" s="22">
        <f>IFERROR(VLOOKUP(AR$1,Weights!$C$3:$D$33,2,FALSE),0)*V278</f>
        <v>30.832471295150924</v>
      </c>
      <c r="AS278" s="22">
        <f>IFERROR(VLOOKUP(AS$1,Weights!$C$3:$D$33,2,FALSE),0)*W278</f>
        <v>5.6701585703667821</v>
      </c>
      <c r="AT278" s="22">
        <f>IFERROR(VLOOKUP(AT$1,Weights!$C$3:$D$33,2,FALSE),0)*X278</f>
        <v>2.860146870791906</v>
      </c>
      <c r="AU278" s="23">
        <f t="shared" si="5"/>
        <v>640.09426481873345</v>
      </c>
    </row>
    <row r="279" spans="1:47" x14ac:dyDescent="0.2">
      <c r="A279" s="3">
        <v>2014</v>
      </c>
      <c r="B279" s="2">
        <v>4</v>
      </c>
      <c r="C279" s="3">
        <v>691.25</v>
      </c>
      <c r="D279" s="2">
        <v>574.5</v>
      </c>
      <c r="E279" s="2">
        <v>515.75</v>
      </c>
      <c r="F279" s="2">
        <v>386.75</v>
      </c>
      <c r="G279" s="2">
        <v>543.25</v>
      </c>
      <c r="H279" s="2">
        <v>420.75</v>
      </c>
      <c r="I279" s="2">
        <v>542.75</v>
      </c>
      <c r="J279" s="2">
        <v>616.25</v>
      </c>
      <c r="K279" s="2">
        <v>675.5</v>
      </c>
      <c r="L279" s="2">
        <v>420.75</v>
      </c>
      <c r="M279" s="2">
        <v>780.25</v>
      </c>
      <c r="N279" s="2">
        <v>770.5</v>
      </c>
      <c r="O279" s="2">
        <v>485</v>
      </c>
      <c r="P279" s="2">
        <v>616.25</v>
      </c>
      <c r="Q279" s="2">
        <v>648.5</v>
      </c>
      <c r="R279" s="2">
        <v>654.25</v>
      </c>
      <c r="S279" s="2">
        <v>572.75</v>
      </c>
      <c r="T279" s="2">
        <v>453</v>
      </c>
      <c r="U279" s="2">
        <v>349.25</v>
      </c>
      <c r="V279" s="2">
        <v>872.75</v>
      </c>
      <c r="W279" s="2">
        <v>457.75</v>
      </c>
      <c r="X279" s="2">
        <v>838</v>
      </c>
      <c r="Y279" s="22">
        <f>IFERROR(VLOOKUP(Y$1,Weights!$C$3:$D$33,2,FALSE),0)*C279</f>
        <v>0</v>
      </c>
      <c r="Z279" s="22">
        <f>IFERROR(VLOOKUP(Z$1,Weights!$C$3:$D$33,2,FALSE),0)*D279</f>
        <v>2.5794992764427485</v>
      </c>
      <c r="AA279" s="22">
        <f>IFERROR(VLOOKUP(AA$1,Weights!$C$3:$D$33,2,FALSE),0)*E279</f>
        <v>2.3157123617499522</v>
      </c>
      <c r="AB279" s="22">
        <f>IFERROR(VLOOKUP(AB$1,Weights!$C$3:$D$33,2,FALSE),0)*F279</f>
        <v>1.1800383885196399</v>
      </c>
      <c r="AC279" s="22">
        <f>IFERROR(VLOOKUP(AC$1,Weights!$C$3:$D$33,2,FALSE),0)*G279</f>
        <v>0</v>
      </c>
      <c r="AD279" s="22">
        <f>IFERROR(VLOOKUP(AD$1,Weights!$C$3:$D$33,2,FALSE),0)*H279</f>
        <v>0.90288950603245688</v>
      </c>
      <c r="AE279" s="22">
        <f>IFERROR(VLOOKUP(AE$1,Weights!$C$3:$D$33,2,FALSE),0)*I279</f>
        <v>52.475885711484956</v>
      </c>
      <c r="AF279" s="22">
        <f>IFERROR(VLOOKUP(AF$1,Weights!$C$3:$D$33,2,FALSE),0)*J279</f>
        <v>5.8020290236971785</v>
      </c>
      <c r="AG279" s="22">
        <f>IFERROR(VLOOKUP(AG$1,Weights!$C$3:$D$33,2,FALSE),0)*K279</f>
        <v>6.9346317973100584</v>
      </c>
      <c r="AH279" s="22">
        <f>IFERROR(VLOOKUP(AH$1,Weights!$C$3:$D$33,2,FALSE),0)*L279</f>
        <v>3.4847109341968303</v>
      </c>
      <c r="AI279" s="22">
        <f>IFERROR(VLOOKUP(AI$1,Weights!$C$3:$D$33,2,FALSE),0)*M279</f>
        <v>0</v>
      </c>
      <c r="AJ279" s="22">
        <f>IFERROR(VLOOKUP(AJ$1,Weights!$C$3:$D$33,2,FALSE),0)*N279</f>
        <v>329.29444334736201</v>
      </c>
      <c r="AK279" s="22">
        <f>IFERROR(VLOOKUP(AK$1,Weights!$C$3:$D$33,2,FALSE),0)*O279</f>
        <v>0</v>
      </c>
      <c r="AL279" s="22">
        <f>IFERROR(VLOOKUP(AL$1,Weights!$C$3:$D$33,2,FALSE),0)*P279</f>
        <v>0.74333531547683485</v>
      </c>
      <c r="AM279" s="22">
        <f>IFERROR(VLOOKUP(AM$1,Weights!$C$3:$D$33,2,FALSE),0)*Q279</f>
        <v>9.8443507423909207</v>
      </c>
      <c r="AN279" s="22">
        <f>IFERROR(VLOOKUP(AN$1,Weights!$C$3:$D$33,2,FALSE),0)*R279</f>
        <v>2.5932162649270993</v>
      </c>
      <c r="AO279" s="22">
        <f>IFERROR(VLOOKUP(AO$1,Weights!$C$3:$D$33,2,FALSE),0)*S279</f>
        <v>171.85938338670448</v>
      </c>
      <c r="AP279" s="22">
        <f>IFERROR(VLOOKUP(AP$1,Weights!$C$3:$D$33,2,FALSE),0)*T279</f>
        <v>0</v>
      </c>
      <c r="AQ279" s="22">
        <f>IFERROR(VLOOKUP(AQ$1,Weights!$C$3:$D$33,2,FALSE),0)*U279</f>
        <v>21.733756353330783</v>
      </c>
      <c r="AR279" s="22">
        <f>IFERROR(VLOOKUP(AR$1,Weights!$C$3:$D$33,2,FALSE),0)*V279</f>
        <v>30.587143305306014</v>
      </c>
      <c r="AS279" s="22">
        <f>IFERROR(VLOOKUP(AS$1,Weights!$C$3:$D$33,2,FALSE),0)*W279</f>
        <v>5.822804454482096</v>
      </c>
      <c r="AT279" s="22">
        <f>IFERROR(VLOOKUP(AT$1,Weights!$C$3:$D$33,2,FALSE),0)*X279</f>
        <v>2.8406554995242868</v>
      </c>
      <c r="AU279" s="23">
        <f t="shared" si="5"/>
        <v>648.54687984984196</v>
      </c>
    </row>
    <row r="280" spans="1:47" x14ac:dyDescent="0.2">
      <c r="A280" s="3">
        <v>2015</v>
      </c>
      <c r="B280" s="3">
        <v>4</v>
      </c>
      <c r="C280" s="3">
        <v>677.75</v>
      </c>
      <c r="D280" s="2">
        <v>584.25</v>
      </c>
      <c r="E280" s="2">
        <v>535</v>
      </c>
      <c r="F280" s="2">
        <v>392.75</v>
      </c>
      <c r="G280" s="2">
        <v>529.75</v>
      </c>
      <c r="H280" s="2">
        <v>424.25</v>
      </c>
      <c r="I280" s="2">
        <v>524.25</v>
      </c>
      <c r="J280" s="2">
        <v>626</v>
      </c>
      <c r="K280" s="2">
        <v>667</v>
      </c>
      <c r="L280" s="2">
        <v>424.25</v>
      </c>
      <c r="M280" s="2">
        <v>768.5</v>
      </c>
      <c r="N280" s="2">
        <v>746.25</v>
      </c>
      <c r="O280" s="2">
        <v>492.5</v>
      </c>
      <c r="P280" s="2">
        <v>626</v>
      </c>
      <c r="Q280" s="2">
        <v>638.75</v>
      </c>
      <c r="R280" s="2">
        <v>643.25</v>
      </c>
      <c r="S280" s="2">
        <v>572.75</v>
      </c>
      <c r="T280" s="2">
        <v>465</v>
      </c>
      <c r="U280" s="2">
        <v>376</v>
      </c>
      <c r="V280" s="2">
        <v>835.25</v>
      </c>
      <c r="W280" s="2">
        <v>472</v>
      </c>
      <c r="X280" s="2">
        <v>803.75</v>
      </c>
      <c r="Y280" s="22">
        <f>IFERROR(VLOOKUP(Y$1,Weights!$C$3:$D$33,2,FALSE),0)*C280</f>
        <v>0</v>
      </c>
      <c r="Z280" s="22">
        <f>IFERROR(VLOOKUP(Z$1,Weights!$C$3:$D$33,2,FALSE),0)*D280</f>
        <v>2.6232766793066595</v>
      </c>
      <c r="AA280" s="22">
        <f>IFERROR(VLOOKUP(AA$1,Weights!$C$3:$D$33,2,FALSE),0)*E280</f>
        <v>2.4021446699684428</v>
      </c>
      <c r="AB280" s="22">
        <f>IFERROR(VLOOKUP(AB$1,Weights!$C$3:$D$33,2,FALSE),0)*F280</f>
        <v>1.1983453835580828</v>
      </c>
      <c r="AC280" s="22">
        <f>IFERROR(VLOOKUP(AC$1,Weights!$C$3:$D$33,2,FALSE),0)*G280</f>
        <v>0</v>
      </c>
      <c r="AD280" s="22">
        <f>IFERROR(VLOOKUP(AD$1,Weights!$C$3:$D$33,2,FALSE),0)*H280</f>
        <v>0.91040017334348144</v>
      </c>
      <c r="AE280" s="22">
        <f>IFERROR(VLOOKUP(AE$1,Weights!$C$3:$D$33,2,FALSE),0)*I280</f>
        <v>50.687209736058939</v>
      </c>
      <c r="AF280" s="22">
        <f>IFERROR(VLOOKUP(AF$1,Weights!$C$3:$D$33,2,FALSE),0)*J280</f>
        <v>5.8938258317800143</v>
      </c>
      <c r="AG280" s="22">
        <f>IFERROR(VLOOKUP(AG$1,Weights!$C$3:$D$33,2,FALSE),0)*K280</f>
        <v>6.8473714416074145</v>
      </c>
      <c r="AH280" s="22">
        <f>IFERROR(VLOOKUP(AH$1,Weights!$C$3:$D$33,2,FALSE),0)*L280</f>
        <v>3.5136984285989428</v>
      </c>
      <c r="AI280" s="22">
        <f>IFERROR(VLOOKUP(AI$1,Weights!$C$3:$D$33,2,FALSE),0)*M280</f>
        <v>0</v>
      </c>
      <c r="AJ280" s="22">
        <f>IFERROR(VLOOKUP(AJ$1,Weights!$C$3:$D$33,2,FALSE),0)*N280</f>
        <v>318.93053646718869</v>
      </c>
      <c r="AK280" s="22">
        <f>IFERROR(VLOOKUP(AK$1,Weights!$C$3:$D$33,2,FALSE),0)*O280</f>
        <v>0</v>
      </c>
      <c r="AL280" s="22">
        <f>IFERROR(VLOOKUP(AL$1,Weights!$C$3:$D$33,2,FALSE),0)*P280</f>
        <v>0.75509599592454135</v>
      </c>
      <c r="AM280" s="22">
        <f>IFERROR(VLOOKUP(AM$1,Weights!$C$3:$D$33,2,FALSE),0)*Q280</f>
        <v>9.6963439270658451</v>
      </c>
      <c r="AN280" s="22">
        <f>IFERROR(VLOOKUP(AN$1,Weights!$C$3:$D$33,2,FALSE),0)*R280</f>
        <v>2.5496161443092955</v>
      </c>
      <c r="AO280" s="22">
        <f>IFERROR(VLOOKUP(AO$1,Weights!$C$3:$D$33,2,FALSE),0)*S280</f>
        <v>171.85938338670448</v>
      </c>
      <c r="AP280" s="22">
        <f>IFERROR(VLOOKUP(AP$1,Weights!$C$3:$D$33,2,FALSE),0)*T280</f>
        <v>0</v>
      </c>
      <c r="AQ280" s="22">
        <f>IFERROR(VLOOKUP(AQ$1,Weights!$C$3:$D$33,2,FALSE),0)*U280</f>
        <v>23.398403404015387</v>
      </c>
      <c r="AR280" s="22">
        <f>IFERROR(VLOOKUP(AR$1,Weights!$C$3:$D$33,2,FALSE),0)*V280</f>
        <v>29.272886216851159</v>
      </c>
      <c r="AS280" s="22">
        <f>IFERROR(VLOOKUP(AS$1,Weights!$C$3:$D$33,2,FALSE),0)*W280</f>
        <v>6.0040714418690317</v>
      </c>
      <c r="AT280" s="22">
        <f>IFERROR(VLOOKUP(AT$1,Weights!$C$3:$D$33,2,FALSE),0)*X280</f>
        <v>2.7245547228432527</v>
      </c>
      <c r="AU280" s="23">
        <f t="shared" si="5"/>
        <v>636.75445337635608</v>
      </c>
    </row>
    <row r="281" spans="1:47" x14ac:dyDescent="0.2">
      <c r="A281" s="3">
        <v>2016</v>
      </c>
      <c r="B281" s="3">
        <v>4</v>
      </c>
      <c r="C281" s="3">
        <v>667</v>
      </c>
      <c r="D281" s="2">
        <v>598.25</v>
      </c>
      <c r="E281" s="2">
        <v>544.25</v>
      </c>
      <c r="F281" s="2">
        <v>394.5</v>
      </c>
      <c r="G281" s="2">
        <v>519.25</v>
      </c>
      <c r="H281" s="2">
        <v>429.25</v>
      </c>
      <c r="I281" s="2">
        <v>510</v>
      </c>
      <c r="J281" s="2">
        <v>633</v>
      </c>
      <c r="K281" s="2">
        <v>672.75</v>
      </c>
      <c r="L281" s="2">
        <v>429.25</v>
      </c>
      <c r="M281" s="2">
        <v>788.25</v>
      </c>
      <c r="N281" s="2">
        <v>729</v>
      </c>
      <c r="O281" s="2">
        <v>497</v>
      </c>
      <c r="P281" s="2">
        <v>633</v>
      </c>
      <c r="Q281" s="2">
        <v>638.5</v>
      </c>
      <c r="R281" s="2">
        <v>641.5</v>
      </c>
      <c r="S281" s="2">
        <v>569.75</v>
      </c>
      <c r="T281" s="2">
        <v>471</v>
      </c>
      <c r="U281" s="2">
        <v>401.5</v>
      </c>
      <c r="V281" s="2">
        <v>810.75</v>
      </c>
      <c r="W281" s="2">
        <v>482.5</v>
      </c>
      <c r="X281" s="2">
        <v>782.25</v>
      </c>
      <c r="Y281" s="22">
        <f>IFERROR(VLOOKUP(Y$1,Weights!$C$3:$D$33,2,FALSE),0)*C281</f>
        <v>0</v>
      </c>
      <c r="Z281" s="22">
        <f>IFERROR(VLOOKUP(Z$1,Weights!$C$3:$D$33,2,FALSE),0)*D281</f>
        <v>2.6861365398291981</v>
      </c>
      <c r="AA281" s="22">
        <f>IFERROR(VLOOKUP(AA$1,Weights!$C$3:$D$33,2,FALSE),0)*E281</f>
        <v>2.4436770778136916</v>
      </c>
      <c r="AB281" s="22">
        <f>IFERROR(VLOOKUP(AB$1,Weights!$C$3:$D$33,2,FALSE),0)*F281</f>
        <v>1.2036849237776288</v>
      </c>
      <c r="AC281" s="22">
        <f>IFERROR(VLOOKUP(AC$1,Weights!$C$3:$D$33,2,FALSE),0)*G281</f>
        <v>0</v>
      </c>
      <c r="AD281" s="22">
        <f>IFERROR(VLOOKUP(AD$1,Weights!$C$3:$D$33,2,FALSE),0)*H281</f>
        <v>0.92112969807351663</v>
      </c>
      <c r="AE281" s="22">
        <f>IFERROR(VLOOKUP(AE$1,Weights!$C$3:$D$33,2,FALSE),0)*I281</f>
        <v>49.309445809041598</v>
      </c>
      <c r="AF281" s="22">
        <f>IFERROR(VLOOKUP(AF$1,Weights!$C$3:$D$33,2,FALSE),0)*J281</f>
        <v>5.959731232454871</v>
      </c>
      <c r="AG281" s="22">
        <f>IFERROR(VLOOKUP(AG$1,Weights!$C$3:$D$33,2,FALSE),0)*K281</f>
        <v>6.9064005057592031</v>
      </c>
      <c r="AH281" s="22">
        <f>IFERROR(VLOOKUP(AH$1,Weights!$C$3:$D$33,2,FALSE),0)*L281</f>
        <v>3.5551091348876751</v>
      </c>
      <c r="AI281" s="22">
        <f>IFERROR(VLOOKUP(AI$1,Weights!$C$3:$D$33,2,FALSE),0)*M281</f>
        <v>0</v>
      </c>
      <c r="AJ281" s="22">
        <f>IFERROR(VLOOKUP(AJ$1,Weights!$C$3:$D$33,2,FALSE),0)*N281</f>
        <v>311.5582728101582</v>
      </c>
      <c r="AK281" s="22">
        <f>IFERROR(VLOOKUP(AK$1,Weights!$C$3:$D$33,2,FALSE),0)*O281</f>
        <v>0</v>
      </c>
      <c r="AL281" s="22">
        <f>IFERROR(VLOOKUP(AL$1,Weights!$C$3:$D$33,2,FALSE),0)*P281</f>
        <v>0.76353956137417678</v>
      </c>
      <c r="AM281" s="22">
        <f>IFERROR(VLOOKUP(AM$1,Weights!$C$3:$D$33,2,FALSE),0)*Q281</f>
        <v>9.6925488805190483</v>
      </c>
      <c r="AN281" s="22">
        <f>IFERROR(VLOOKUP(AN$1,Weights!$C$3:$D$33,2,FALSE),0)*R281</f>
        <v>2.5426797614837358</v>
      </c>
      <c r="AO281" s="22">
        <f>IFERROR(VLOOKUP(AO$1,Weights!$C$3:$D$33,2,FALSE),0)*S281</f>
        <v>170.959203290397</v>
      </c>
      <c r="AP281" s="22">
        <f>IFERROR(VLOOKUP(AP$1,Weights!$C$3:$D$33,2,FALSE),0)*T281</f>
        <v>0</v>
      </c>
      <c r="AQ281" s="22">
        <f>IFERROR(VLOOKUP(AQ$1,Weights!$C$3:$D$33,2,FALSE),0)*U281</f>
        <v>24.9852632093409</v>
      </c>
      <c r="AR281" s="22">
        <f>IFERROR(VLOOKUP(AR$1,Weights!$C$3:$D$33,2,FALSE),0)*V281</f>
        <v>28.414238252393986</v>
      </c>
      <c r="AS281" s="22">
        <f>IFERROR(VLOOKUP(AS$1,Weights!$C$3:$D$33,2,FALSE),0)*W281</f>
        <v>6.1376365904699322</v>
      </c>
      <c r="AT281" s="22">
        <f>IFERROR(VLOOKUP(AT$1,Weights!$C$3:$D$33,2,FALSE),0)*X281</f>
        <v>2.6516739433208514</v>
      </c>
      <c r="AU281" s="23">
        <f t="shared" si="5"/>
        <v>628.12546441227357</v>
      </c>
    </row>
    <row r="282" spans="1:47" x14ac:dyDescent="0.2">
      <c r="A282" s="12">
        <v>1947</v>
      </c>
      <c r="B282" s="3">
        <v>5</v>
      </c>
      <c r="C282" s="2">
        <v>33</v>
      </c>
      <c r="D282" s="2">
        <v>0</v>
      </c>
      <c r="E282" s="2">
        <v>0</v>
      </c>
      <c r="F282" s="2">
        <v>26</v>
      </c>
      <c r="G282" s="2">
        <v>32</v>
      </c>
      <c r="H282" s="2">
        <v>32</v>
      </c>
      <c r="I282" s="2">
        <v>31</v>
      </c>
      <c r="J282" s="2">
        <v>30</v>
      </c>
      <c r="K282" s="2">
        <v>36</v>
      </c>
      <c r="L282" s="2">
        <v>32</v>
      </c>
      <c r="M282" s="2">
        <v>44</v>
      </c>
      <c r="N282" s="2">
        <v>27</v>
      </c>
      <c r="O282" s="2">
        <v>0</v>
      </c>
      <c r="P282" s="2">
        <v>30</v>
      </c>
      <c r="Q282" s="2">
        <v>34</v>
      </c>
      <c r="R282" s="2">
        <v>34</v>
      </c>
      <c r="S282" s="2">
        <v>25</v>
      </c>
      <c r="T282" s="2">
        <v>0</v>
      </c>
      <c r="U282" s="2">
        <v>41</v>
      </c>
      <c r="V282" s="2">
        <v>29</v>
      </c>
      <c r="W282" s="2">
        <v>63</v>
      </c>
      <c r="X282" s="2">
        <v>28</v>
      </c>
      <c r="Y282" s="22">
        <f>IFERROR(VLOOKUP(Y$1,Weights!$C$3:$D$33,2,FALSE),0)*C282</f>
        <v>0</v>
      </c>
      <c r="Z282" s="22">
        <f>IFERROR(VLOOKUP(Z$1,Weights!$C$3:$D$33,2,FALSE),0)*D282</f>
        <v>0</v>
      </c>
      <c r="AA282" s="22">
        <f>IFERROR(VLOOKUP(AA$1,Weights!$C$3:$D$33,2,FALSE),0)*E282</f>
        <v>0</v>
      </c>
      <c r="AB282" s="22">
        <f>IFERROR(VLOOKUP(AB$1,Weights!$C$3:$D$33,2,FALSE),0)*F282</f>
        <v>7.9330311833253106E-2</v>
      </c>
      <c r="AC282" s="22">
        <f>IFERROR(VLOOKUP(AC$1,Weights!$C$3:$D$33,2,FALSE),0)*G282</f>
        <v>0</v>
      </c>
      <c r="AD282" s="22">
        <f>IFERROR(VLOOKUP(AD$1,Weights!$C$3:$D$33,2,FALSE),0)*H282</f>
        <v>6.8668958272224884E-2</v>
      </c>
      <c r="AE282" s="22">
        <f>IFERROR(VLOOKUP(AE$1,Weights!$C$3:$D$33,2,FALSE),0)*I282</f>
        <v>2.9972408236868424</v>
      </c>
      <c r="AF282" s="22">
        <f>IFERROR(VLOOKUP(AF$1,Weights!$C$3:$D$33,2,FALSE),0)*J282</f>
        <v>0.28245171717795597</v>
      </c>
      <c r="AG282" s="22">
        <f>IFERROR(VLOOKUP(AG$1,Weights!$C$3:$D$33,2,FALSE),0)*K282</f>
        <v>0.36957327121119482</v>
      </c>
      <c r="AH282" s="22">
        <f>IFERROR(VLOOKUP(AH$1,Weights!$C$3:$D$33,2,FALSE),0)*L282</f>
        <v>0.26502852024788726</v>
      </c>
      <c r="AI282" s="22">
        <f>IFERROR(VLOOKUP(AI$1,Weights!$C$3:$D$33,2,FALSE),0)*M282</f>
        <v>0</v>
      </c>
      <c r="AJ282" s="22">
        <f>IFERROR(VLOOKUP(AJ$1,Weights!$C$3:$D$33,2,FALSE),0)*N282</f>
        <v>11.53919528926512</v>
      </c>
      <c r="AK282" s="22">
        <f>IFERROR(VLOOKUP(AK$1,Weights!$C$3:$D$33,2,FALSE),0)*O282</f>
        <v>0</v>
      </c>
      <c r="AL282" s="22">
        <f>IFERROR(VLOOKUP(AL$1,Weights!$C$3:$D$33,2,FALSE),0)*P282</f>
        <v>3.6186709069866201E-2</v>
      </c>
      <c r="AM282" s="22">
        <f>IFERROR(VLOOKUP(AM$1,Weights!$C$3:$D$33,2,FALSE),0)*Q282</f>
        <v>0.51612633036436595</v>
      </c>
      <c r="AN282" s="22">
        <f>IFERROR(VLOOKUP(AN$1,Weights!$C$3:$D$33,2,FALSE),0)*R282</f>
        <v>0.13476400918230244</v>
      </c>
      <c r="AO282" s="22">
        <f>IFERROR(VLOOKUP(AO$1,Weights!$C$3:$D$33,2,FALSE),0)*S282</f>
        <v>7.5015008025623953</v>
      </c>
      <c r="AP282" s="22">
        <f>IFERROR(VLOOKUP(AP$1,Weights!$C$3:$D$33,2,FALSE),0)*T282</f>
        <v>0</v>
      </c>
      <c r="AQ282" s="22">
        <f>IFERROR(VLOOKUP(AQ$1,Weights!$C$3:$D$33,2,FALSE),0)*U282</f>
        <v>2.5514216477782736</v>
      </c>
      <c r="AR282" s="22">
        <f>IFERROR(VLOOKUP(AR$1,Weights!$C$3:$D$33,2,FALSE),0)*V282</f>
        <v>1.0163588150717553</v>
      </c>
      <c r="AS282" s="22">
        <f>IFERROR(VLOOKUP(AS$1,Weights!$C$3:$D$33,2,FALSE),0)*W282</f>
        <v>0.80139089160540045</v>
      </c>
      <c r="AT282" s="22">
        <f>IFERROR(VLOOKUP(AT$1,Weights!$C$3:$D$33,2,FALSE),0)*X282</f>
        <v>9.4914503564057326E-2</v>
      </c>
      <c r="AU282" s="23">
        <f t="shared" si="5"/>
        <v>28.254152600892894</v>
      </c>
    </row>
    <row r="283" spans="1:47" x14ac:dyDescent="0.2">
      <c r="A283" s="2">
        <v>1948</v>
      </c>
      <c r="B283" s="2">
        <v>5</v>
      </c>
      <c r="C283" s="3">
        <v>38</v>
      </c>
      <c r="D283" s="2">
        <v>34</v>
      </c>
      <c r="E283" s="2">
        <v>0</v>
      </c>
      <c r="F283" s="2">
        <v>30</v>
      </c>
      <c r="G283" s="2">
        <v>35</v>
      </c>
      <c r="H283" s="2">
        <v>36</v>
      </c>
      <c r="I283" s="2">
        <v>34</v>
      </c>
      <c r="J283" s="2">
        <v>33</v>
      </c>
      <c r="K283" s="2">
        <v>38</v>
      </c>
      <c r="L283" s="2">
        <v>36</v>
      </c>
      <c r="M283" s="2">
        <v>51</v>
      </c>
      <c r="N283" s="2">
        <v>31</v>
      </c>
      <c r="O283" s="2">
        <v>0</v>
      </c>
      <c r="P283" s="2">
        <v>33</v>
      </c>
      <c r="Q283" s="2">
        <v>37</v>
      </c>
      <c r="R283" s="2">
        <v>36</v>
      </c>
      <c r="S283" s="2">
        <v>28</v>
      </c>
      <c r="T283" s="2">
        <v>0</v>
      </c>
      <c r="U283" s="2">
        <v>42</v>
      </c>
      <c r="V283" s="2">
        <v>32</v>
      </c>
      <c r="W283" s="2">
        <v>64</v>
      </c>
      <c r="X283" s="2">
        <v>31</v>
      </c>
      <c r="Y283" s="22">
        <f>IFERROR(VLOOKUP(Y$1,Weights!$C$3:$D$33,2,FALSE),0)*C283</f>
        <v>0</v>
      </c>
      <c r="Z283" s="22">
        <f>IFERROR(VLOOKUP(Z$1,Weights!$C$3:$D$33,2,FALSE),0)*D283</f>
        <v>0.15265966126902256</v>
      </c>
      <c r="AA283" s="22">
        <f>IFERROR(VLOOKUP(AA$1,Weights!$C$3:$D$33,2,FALSE),0)*E283</f>
        <v>0</v>
      </c>
      <c r="AB283" s="22">
        <f>IFERROR(VLOOKUP(AB$1,Weights!$C$3:$D$33,2,FALSE),0)*F283</f>
        <v>9.1534975192215123E-2</v>
      </c>
      <c r="AC283" s="22">
        <f>IFERROR(VLOOKUP(AC$1,Weights!$C$3:$D$33,2,FALSE),0)*G283</f>
        <v>0</v>
      </c>
      <c r="AD283" s="22">
        <f>IFERROR(VLOOKUP(AD$1,Weights!$C$3:$D$33,2,FALSE),0)*H283</f>
        <v>7.7252578056252991E-2</v>
      </c>
      <c r="AE283" s="22">
        <f>IFERROR(VLOOKUP(AE$1,Weights!$C$3:$D$33,2,FALSE),0)*I283</f>
        <v>3.2872963872694401</v>
      </c>
      <c r="AF283" s="22">
        <f>IFERROR(VLOOKUP(AF$1,Weights!$C$3:$D$33,2,FALSE),0)*J283</f>
        <v>0.31069688889575159</v>
      </c>
      <c r="AG283" s="22">
        <f>IFERROR(VLOOKUP(AG$1,Weights!$C$3:$D$33,2,FALSE),0)*K283</f>
        <v>0.39010511961181671</v>
      </c>
      <c r="AH283" s="22">
        <f>IFERROR(VLOOKUP(AH$1,Weights!$C$3:$D$33,2,FALSE),0)*L283</f>
        <v>0.29815708527887319</v>
      </c>
      <c r="AI283" s="22">
        <f>IFERROR(VLOOKUP(AI$1,Weights!$C$3:$D$33,2,FALSE),0)*M283</f>
        <v>0</v>
      </c>
      <c r="AJ283" s="22">
        <f>IFERROR(VLOOKUP(AJ$1,Weights!$C$3:$D$33,2,FALSE),0)*N283</f>
        <v>13.24870570248958</v>
      </c>
      <c r="AK283" s="22">
        <f>IFERROR(VLOOKUP(AK$1,Weights!$C$3:$D$33,2,FALSE),0)*O283</f>
        <v>0</v>
      </c>
      <c r="AL283" s="22">
        <f>IFERROR(VLOOKUP(AL$1,Weights!$C$3:$D$33,2,FALSE),0)*P283</f>
        <v>3.9805379976852823E-2</v>
      </c>
      <c r="AM283" s="22">
        <f>IFERROR(VLOOKUP(AM$1,Weights!$C$3:$D$33,2,FALSE),0)*Q283</f>
        <v>0.56166688892592764</v>
      </c>
      <c r="AN283" s="22">
        <f>IFERROR(VLOOKUP(AN$1,Weights!$C$3:$D$33,2,FALSE),0)*R283</f>
        <v>0.14269130384008494</v>
      </c>
      <c r="AO283" s="22">
        <f>IFERROR(VLOOKUP(AO$1,Weights!$C$3:$D$33,2,FALSE),0)*S283</f>
        <v>8.4016808988698823</v>
      </c>
      <c r="AP283" s="22">
        <f>IFERROR(VLOOKUP(AP$1,Weights!$C$3:$D$33,2,FALSE),0)*T283</f>
        <v>0</v>
      </c>
      <c r="AQ283" s="22">
        <f>IFERROR(VLOOKUP(AQ$1,Weights!$C$3:$D$33,2,FALSE),0)*U283</f>
        <v>2.6136514440655487</v>
      </c>
      <c r="AR283" s="22">
        <f>IFERROR(VLOOKUP(AR$1,Weights!$C$3:$D$33,2,FALSE),0)*V283</f>
        <v>1.1214993821481438</v>
      </c>
      <c r="AS283" s="22">
        <f>IFERROR(VLOOKUP(AS$1,Weights!$C$3:$D$33,2,FALSE),0)*W283</f>
        <v>0.81411138194834332</v>
      </c>
      <c r="AT283" s="22">
        <f>IFERROR(VLOOKUP(AT$1,Weights!$C$3:$D$33,2,FALSE),0)*X283</f>
        <v>0.10508391466020632</v>
      </c>
      <c r="AU283" s="23">
        <f t="shared" si="5"/>
        <v>31.580269161863431</v>
      </c>
    </row>
    <row r="284" spans="1:47" x14ac:dyDescent="0.2">
      <c r="A284" s="2">
        <v>1949</v>
      </c>
      <c r="B284" s="2">
        <v>5</v>
      </c>
      <c r="C284" s="3">
        <v>39</v>
      </c>
      <c r="D284" s="2">
        <v>36</v>
      </c>
      <c r="E284" s="2">
        <v>0</v>
      </c>
      <c r="F284" s="2">
        <v>30</v>
      </c>
      <c r="G284" s="2">
        <v>38</v>
      </c>
      <c r="H284" s="2">
        <v>37</v>
      </c>
      <c r="I284" s="2">
        <v>36</v>
      </c>
      <c r="J284" s="2">
        <v>36</v>
      </c>
      <c r="K284" s="2">
        <v>41</v>
      </c>
      <c r="L284" s="2">
        <v>37</v>
      </c>
      <c r="M284" s="2">
        <v>51</v>
      </c>
      <c r="N284" s="2">
        <v>33</v>
      </c>
      <c r="O284" s="2">
        <v>0</v>
      </c>
      <c r="P284" s="2">
        <v>36</v>
      </c>
      <c r="Q284" s="2">
        <v>39</v>
      </c>
      <c r="R284" s="2">
        <v>39</v>
      </c>
      <c r="S284" s="2">
        <v>30</v>
      </c>
      <c r="T284" s="2">
        <v>0</v>
      </c>
      <c r="U284" s="2">
        <v>45</v>
      </c>
      <c r="V284" s="2">
        <v>34</v>
      </c>
      <c r="W284" s="2">
        <v>68</v>
      </c>
      <c r="X284" s="2">
        <v>34</v>
      </c>
      <c r="Y284" s="22">
        <f>IFERROR(VLOOKUP(Y$1,Weights!$C$3:$D$33,2,FALSE),0)*C284</f>
        <v>0</v>
      </c>
      <c r="Z284" s="22">
        <f>IFERROR(VLOOKUP(Z$1,Weights!$C$3:$D$33,2,FALSE),0)*D284</f>
        <v>0.16163964134367093</v>
      </c>
      <c r="AA284" s="22">
        <f>IFERROR(VLOOKUP(AA$1,Weights!$C$3:$D$33,2,FALSE),0)*E284</f>
        <v>0</v>
      </c>
      <c r="AB284" s="22">
        <f>IFERROR(VLOOKUP(AB$1,Weights!$C$3:$D$33,2,FALSE),0)*F284</f>
        <v>9.1534975192215123E-2</v>
      </c>
      <c r="AC284" s="22">
        <f>IFERROR(VLOOKUP(AC$1,Weights!$C$3:$D$33,2,FALSE),0)*G284</f>
        <v>0</v>
      </c>
      <c r="AD284" s="22">
        <f>IFERROR(VLOOKUP(AD$1,Weights!$C$3:$D$33,2,FALSE),0)*H284</f>
        <v>7.9398483002260017E-2</v>
      </c>
      <c r="AE284" s="22">
        <f>IFERROR(VLOOKUP(AE$1,Weights!$C$3:$D$33,2,FALSE),0)*I284</f>
        <v>3.4806667629911718</v>
      </c>
      <c r="AF284" s="22">
        <f>IFERROR(VLOOKUP(AF$1,Weights!$C$3:$D$33,2,FALSE),0)*J284</f>
        <v>0.33894206061354715</v>
      </c>
      <c r="AG284" s="22">
        <f>IFERROR(VLOOKUP(AG$1,Weights!$C$3:$D$33,2,FALSE),0)*K284</f>
        <v>0.42090289221274962</v>
      </c>
      <c r="AH284" s="22">
        <f>IFERROR(VLOOKUP(AH$1,Weights!$C$3:$D$33,2,FALSE),0)*L284</f>
        <v>0.30643922653661965</v>
      </c>
      <c r="AI284" s="22">
        <f>IFERROR(VLOOKUP(AI$1,Weights!$C$3:$D$33,2,FALSE),0)*M284</f>
        <v>0</v>
      </c>
      <c r="AJ284" s="22">
        <f>IFERROR(VLOOKUP(AJ$1,Weights!$C$3:$D$33,2,FALSE),0)*N284</f>
        <v>14.103460909101813</v>
      </c>
      <c r="AK284" s="22">
        <f>IFERROR(VLOOKUP(AK$1,Weights!$C$3:$D$33,2,FALSE),0)*O284</f>
        <v>0</v>
      </c>
      <c r="AL284" s="22">
        <f>IFERROR(VLOOKUP(AL$1,Weights!$C$3:$D$33,2,FALSE),0)*P284</f>
        <v>4.3424050883839438E-2</v>
      </c>
      <c r="AM284" s="22">
        <f>IFERROR(VLOOKUP(AM$1,Weights!$C$3:$D$33,2,FALSE),0)*Q284</f>
        <v>0.59202726130030203</v>
      </c>
      <c r="AN284" s="22">
        <f>IFERROR(VLOOKUP(AN$1,Weights!$C$3:$D$33,2,FALSE),0)*R284</f>
        <v>0.15458224582675867</v>
      </c>
      <c r="AO284" s="22">
        <f>IFERROR(VLOOKUP(AO$1,Weights!$C$3:$D$33,2,FALSE),0)*S284</f>
        <v>9.0018009630748743</v>
      </c>
      <c r="AP284" s="22">
        <f>IFERROR(VLOOKUP(AP$1,Weights!$C$3:$D$33,2,FALSE),0)*T284</f>
        <v>0</v>
      </c>
      <c r="AQ284" s="22">
        <f>IFERROR(VLOOKUP(AQ$1,Weights!$C$3:$D$33,2,FALSE),0)*U284</f>
        <v>2.8003408329273736</v>
      </c>
      <c r="AR284" s="22">
        <f>IFERROR(VLOOKUP(AR$1,Weights!$C$3:$D$33,2,FALSE),0)*V284</f>
        <v>1.1915930935324028</v>
      </c>
      <c r="AS284" s="22">
        <f>IFERROR(VLOOKUP(AS$1,Weights!$C$3:$D$33,2,FALSE),0)*W284</f>
        <v>0.86499334332011479</v>
      </c>
      <c r="AT284" s="22">
        <f>IFERROR(VLOOKUP(AT$1,Weights!$C$3:$D$33,2,FALSE),0)*X284</f>
        <v>0.11525332575635532</v>
      </c>
      <c r="AU284" s="23">
        <f t="shared" si="5"/>
        <v>33.666180246944236</v>
      </c>
    </row>
    <row r="285" spans="1:47" x14ac:dyDescent="0.2">
      <c r="A285" s="2">
        <v>1950</v>
      </c>
      <c r="B285" s="2">
        <v>5</v>
      </c>
      <c r="C285" s="3">
        <v>40</v>
      </c>
      <c r="D285" s="2">
        <v>37</v>
      </c>
      <c r="E285" s="2">
        <v>0</v>
      </c>
      <c r="F285" s="2">
        <v>31</v>
      </c>
      <c r="G285" s="2">
        <v>40</v>
      </c>
      <c r="H285" s="2">
        <v>39</v>
      </c>
      <c r="I285" s="2">
        <v>38</v>
      </c>
      <c r="J285" s="2">
        <v>38</v>
      </c>
      <c r="K285" s="2">
        <v>42</v>
      </c>
      <c r="L285" s="2">
        <v>39</v>
      </c>
      <c r="M285" s="2">
        <v>52</v>
      </c>
      <c r="N285" s="2">
        <v>35</v>
      </c>
      <c r="O285" s="2">
        <v>0</v>
      </c>
      <c r="P285" s="2">
        <v>38</v>
      </c>
      <c r="Q285" s="2">
        <v>40</v>
      </c>
      <c r="R285" s="2">
        <v>40</v>
      </c>
      <c r="S285" s="2">
        <v>32</v>
      </c>
      <c r="T285" s="2">
        <v>0</v>
      </c>
      <c r="U285" s="2">
        <v>48</v>
      </c>
      <c r="V285" s="2">
        <v>35</v>
      </c>
      <c r="W285" s="2">
        <v>69</v>
      </c>
      <c r="X285" s="2">
        <v>34</v>
      </c>
      <c r="Y285" s="22">
        <f>IFERROR(VLOOKUP(Y$1,Weights!$C$3:$D$33,2,FALSE),0)*C285</f>
        <v>0</v>
      </c>
      <c r="Z285" s="22">
        <f>IFERROR(VLOOKUP(Z$1,Weights!$C$3:$D$33,2,FALSE),0)*D285</f>
        <v>0.16612963138099512</v>
      </c>
      <c r="AA285" s="22">
        <f>IFERROR(VLOOKUP(AA$1,Weights!$C$3:$D$33,2,FALSE),0)*E285</f>
        <v>0</v>
      </c>
      <c r="AB285" s="22">
        <f>IFERROR(VLOOKUP(AB$1,Weights!$C$3:$D$33,2,FALSE),0)*F285</f>
        <v>9.4586141031955617E-2</v>
      </c>
      <c r="AC285" s="22">
        <f>IFERROR(VLOOKUP(AC$1,Weights!$C$3:$D$33,2,FALSE),0)*G285</f>
        <v>0</v>
      </c>
      <c r="AD285" s="22">
        <f>IFERROR(VLOOKUP(AD$1,Weights!$C$3:$D$33,2,FALSE),0)*H285</f>
        <v>8.3690292894274071E-2</v>
      </c>
      <c r="AE285" s="22">
        <f>IFERROR(VLOOKUP(AE$1,Weights!$C$3:$D$33,2,FALSE),0)*I285</f>
        <v>3.6740371387129036</v>
      </c>
      <c r="AF285" s="22">
        <f>IFERROR(VLOOKUP(AF$1,Weights!$C$3:$D$33,2,FALSE),0)*J285</f>
        <v>0.35777217509207754</v>
      </c>
      <c r="AG285" s="22">
        <f>IFERROR(VLOOKUP(AG$1,Weights!$C$3:$D$33,2,FALSE),0)*K285</f>
        <v>0.4311688164130606</v>
      </c>
      <c r="AH285" s="22">
        <f>IFERROR(VLOOKUP(AH$1,Weights!$C$3:$D$33,2,FALSE),0)*L285</f>
        <v>0.32300350905211261</v>
      </c>
      <c r="AI285" s="22">
        <f>IFERROR(VLOOKUP(AI$1,Weights!$C$3:$D$33,2,FALSE),0)*M285</f>
        <v>0</v>
      </c>
      <c r="AJ285" s="22">
        <f>IFERROR(VLOOKUP(AJ$1,Weights!$C$3:$D$33,2,FALSE),0)*N285</f>
        <v>14.958216115714043</v>
      </c>
      <c r="AK285" s="22">
        <f>IFERROR(VLOOKUP(AK$1,Weights!$C$3:$D$33,2,FALSE),0)*O285</f>
        <v>0</v>
      </c>
      <c r="AL285" s="22">
        <f>IFERROR(VLOOKUP(AL$1,Weights!$C$3:$D$33,2,FALSE),0)*P285</f>
        <v>4.583649815516385E-2</v>
      </c>
      <c r="AM285" s="22">
        <f>IFERROR(VLOOKUP(AM$1,Weights!$C$3:$D$33,2,FALSE),0)*Q285</f>
        <v>0.60720744748748934</v>
      </c>
      <c r="AN285" s="22">
        <f>IFERROR(VLOOKUP(AN$1,Weights!$C$3:$D$33,2,FALSE),0)*R285</f>
        <v>0.15854589315564993</v>
      </c>
      <c r="AO285" s="22">
        <f>IFERROR(VLOOKUP(AO$1,Weights!$C$3:$D$33,2,FALSE),0)*S285</f>
        <v>9.6019210272798663</v>
      </c>
      <c r="AP285" s="22">
        <f>IFERROR(VLOOKUP(AP$1,Weights!$C$3:$D$33,2,FALSE),0)*T285</f>
        <v>0</v>
      </c>
      <c r="AQ285" s="22">
        <f>IFERROR(VLOOKUP(AQ$1,Weights!$C$3:$D$33,2,FALSE),0)*U285</f>
        <v>2.9870302217891984</v>
      </c>
      <c r="AR285" s="22">
        <f>IFERROR(VLOOKUP(AR$1,Weights!$C$3:$D$33,2,FALSE),0)*V285</f>
        <v>1.2266399492245323</v>
      </c>
      <c r="AS285" s="22">
        <f>IFERROR(VLOOKUP(AS$1,Weights!$C$3:$D$33,2,FALSE),0)*W285</f>
        <v>0.87771383366305766</v>
      </c>
      <c r="AT285" s="22">
        <f>IFERROR(VLOOKUP(AT$1,Weights!$C$3:$D$33,2,FALSE),0)*X285</f>
        <v>0.11525332575635532</v>
      </c>
      <c r="AU285" s="23">
        <f t="shared" si="5"/>
        <v>35.625687201112243</v>
      </c>
    </row>
    <row r="286" spans="1:47" x14ac:dyDescent="0.2">
      <c r="A286" s="2">
        <v>1951</v>
      </c>
      <c r="B286" s="2">
        <v>5</v>
      </c>
      <c r="C286" s="3">
        <v>43</v>
      </c>
      <c r="D286" s="2">
        <v>40</v>
      </c>
      <c r="E286" s="2">
        <v>0</v>
      </c>
      <c r="F286" s="2">
        <v>34</v>
      </c>
      <c r="G286" s="2">
        <v>42</v>
      </c>
      <c r="H286" s="2">
        <v>42</v>
      </c>
      <c r="I286" s="2">
        <v>39</v>
      </c>
      <c r="J286" s="2">
        <v>40</v>
      </c>
      <c r="K286" s="2">
        <v>46</v>
      </c>
      <c r="L286" s="2">
        <v>42</v>
      </c>
      <c r="M286" s="2">
        <v>56</v>
      </c>
      <c r="N286" s="2">
        <v>37</v>
      </c>
      <c r="O286" s="2">
        <v>0</v>
      </c>
      <c r="P286" s="2">
        <v>40</v>
      </c>
      <c r="Q286" s="2">
        <v>44</v>
      </c>
      <c r="R286" s="2">
        <v>43</v>
      </c>
      <c r="S286" s="2">
        <v>33</v>
      </c>
      <c r="T286" s="2">
        <v>0</v>
      </c>
      <c r="U286" s="2">
        <v>55</v>
      </c>
      <c r="V286" s="2">
        <v>38</v>
      </c>
      <c r="W286" s="2">
        <v>74</v>
      </c>
      <c r="X286" s="2">
        <v>36</v>
      </c>
      <c r="Y286" s="22">
        <f>IFERROR(VLOOKUP(Y$1,Weights!$C$3:$D$33,2,FALSE),0)*C286</f>
        <v>0</v>
      </c>
      <c r="Z286" s="22">
        <f>IFERROR(VLOOKUP(Z$1,Weights!$C$3:$D$33,2,FALSE),0)*D286</f>
        <v>0.17959960149296769</v>
      </c>
      <c r="AA286" s="22">
        <f>IFERROR(VLOOKUP(AA$1,Weights!$C$3:$D$33,2,FALSE),0)*E286</f>
        <v>0</v>
      </c>
      <c r="AB286" s="22">
        <f>IFERROR(VLOOKUP(AB$1,Weights!$C$3:$D$33,2,FALSE),0)*F286</f>
        <v>0.10373963855117713</v>
      </c>
      <c r="AC286" s="22">
        <f>IFERROR(VLOOKUP(AC$1,Weights!$C$3:$D$33,2,FALSE),0)*G286</f>
        <v>0</v>
      </c>
      <c r="AD286" s="22">
        <f>IFERROR(VLOOKUP(AD$1,Weights!$C$3:$D$33,2,FALSE),0)*H286</f>
        <v>9.0128007732295165E-2</v>
      </c>
      <c r="AE286" s="22">
        <f>IFERROR(VLOOKUP(AE$1,Weights!$C$3:$D$33,2,FALSE),0)*I286</f>
        <v>3.7707223265737695</v>
      </c>
      <c r="AF286" s="22">
        <f>IFERROR(VLOOKUP(AF$1,Weights!$C$3:$D$33,2,FALSE),0)*J286</f>
        <v>0.37660228957060793</v>
      </c>
      <c r="AG286" s="22">
        <f>IFERROR(VLOOKUP(AG$1,Weights!$C$3:$D$33,2,FALSE),0)*K286</f>
        <v>0.47223251321430448</v>
      </c>
      <c r="AH286" s="22">
        <f>IFERROR(VLOOKUP(AH$1,Weights!$C$3:$D$33,2,FALSE),0)*L286</f>
        <v>0.34784993282535204</v>
      </c>
      <c r="AI286" s="22">
        <f>IFERROR(VLOOKUP(AI$1,Weights!$C$3:$D$33,2,FALSE),0)*M286</f>
        <v>0</v>
      </c>
      <c r="AJ286" s="22">
        <f>IFERROR(VLOOKUP(AJ$1,Weights!$C$3:$D$33,2,FALSE),0)*N286</f>
        <v>15.812971322326273</v>
      </c>
      <c r="AK286" s="22">
        <f>IFERROR(VLOOKUP(AK$1,Weights!$C$3:$D$33,2,FALSE),0)*O286</f>
        <v>0</v>
      </c>
      <c r="AL286" s="22">
        <f>IFERROR(VLOOKUP(AL$1,Weights!$C$3:$D$33,2,FALSE),0)*P286</f>
        <v>4.8248945426488263E-2</v>
      </c>
      <c r="AM286" s="22">
        <f>IFERROR(VLOOKUP(AM$1,Weights!$C$3:$D$33,2,FALSE),0)*Q286</f>
        <v>0.66792819223623823</v>
      </c>
      <c r="AN286" s="22">
        <f>IFERROR(VLOOKUP(AN$1,Weights!$C$3:$D$33,2,FALSE),0)*R286</f>
        <v>0.17043683514232366</v>
      </c>
      <c r="AO286" s="22">
        <f>IFERROR(VLOOKUP(AO$1,Weights!$C$3:$D$33,2,FALSE),0)*S286</f>
        <v>9.9019810593823614</v>
      </c>
      <c r="AP286" s="22">
        <f>IFERROR(VLOOKUP(AP$1,Weights!$C$3:$D$33,2,FALSE),0)*T286</f>
        <v>0</v>
      </c>
      <c r="AQ286" s="22">
        <f>IFERROR(VLOOKUP(AQ$1,Weights!$C$3:$D$33,2,FALSE),0)*U286</f>
        <v>3.4226387958001232</v>
      </c>
      <c r="AR286" s="22">
        <f>IFERROR(VLOOKUP(AR$1,Weights!$C$3:$D$33,2,FALSE),0)*V286</f>
        <v>1.3317805163009209</v>
      </c>
      <c r="AS286" s="22">
        <f>IFERROR(VLOOKUP(AS$1,Weights!$C$3:$D$33,2,FALSE),0)*W286</f>
        <v>0.94131628537777201</v>
      </c>
      <c r="AT286" s="22">
        <f>IFERROR(VLOOKUP(AT$1,Weights!$C$3:$D$33,2,FALSE),0)*X286</f>
        <v>0.12203293315378798</v>
      </c>
      <c r="AU286" s="23">
        <f t="shared" si="5"/>
        <v>37.670409394360284</v>
      </c>
    </row>
    <row r="287" spans="1:47" x14ac:dyDescent="0.2">
      <c r="A287" s="2">
        <v>1952</v>
      </c>
      <c r="B287" s="2">
        <v>5</v>
      </c>
      <c r="C287" s="3">
        <v>45</v>
      </c>
      <c r="D287" s="2">
        <v>43</v>
      </c>
      <c r="E287" s="2">
        <v>0</v>
      </c>
      <c r="F287" s="2">
        <v>36</v>
      </c>
      <c r="G287" s="2">
        <v>43</v>
      </c>
      <c r="H287" s="2">
        <v>44</v>
      </c>
      <c r="I287" s="2">
        <v>41</v>
      </c>
      <c r="J287" s="2">
        <v>41</v>
      </c>
      <c r="K287" s="2">
        <v>47</v>
      </c>
      <c r="L287" s="2">
        <v>44</v>
      </c>
      <c r="M287" s="2">
        <v>57</v>
      </c>
      <c r="N287" s="2">
        <v>39</v>
      </c>
      <c r="O287" s="2">
        <v>0</v>
      </c>
      <c r="P287" s="2">
        <v>41</v>
      </c>
      <c r="Q287" s="2">
        <v>45</v>
      </c>
      <c r="R287" s="2">
        <v>44</v>
      </c>
      <c r="S287" s="2">
        <v>35</v>
      </c>
      <c r="T287" s="2">
        <v>0</v>
      </c>
      <c r="U287" s="2">
        <v>55</v>
      </c>
      <c r="V287" s="2">
        <v>39</v>
      </c>
      <c r="W287" s="2">
        <v>74</v>
      </c>
      <c r="X287" s="2">
        <v>38</v>
      </c>
      <c r="Y287" s="22">
        <f>IFERROR(VLOOKUP(Y$1,Weights!$C$3:$D$33,2,FALSE),0)*C287</f>
        <v>0</v>
      </c>
      <c r="Z287" s="22">
        <f>IFERROR(VLOOKUP(Z$1,Weights!$C$3:$D$33,2,FALSE),0)*D287</f>
        <v>0.19306957160494029</v>
      </c>
      <c r="AA287" s="22">
        <f>IFERROR(VLOOKUP(AA$1,Weights!$C$3:$D$33,2,FALSE),0)*E287</f>
        <v>0</v>
      </c>
      <c r="AB287" s="22">
        <f>IFERROR(VLOOKUP(AB$1,Weights!$C$3:$D$33,2,FALSE),0)*F287</f>
        <v>0.10984197023065814</v>
      </c>
      <c r="AC287" s="22">
        <f>IFERROR(VLOOKUP(AC$1,Weights!$C$3:$D$33,2,FALSE),0)*G287</f>
        <v>0</v>
      </c>
      <c r="AD287" s="22">
        <f>IFERROR(VLOOKUP(AD$1,Weights!$C$3:$D$33,2,FALSE),0)*H287</f>
        <v>9.4419817624309219E-2</v>
      </c>
      <c r="AE287" s="22">
        <f>IFERROR(VLOOKUP(AE$1,Weights!$C$3:$D$33,2,FALSE),0)*I287</f>
        <v>3.9640927022955013</v>
      </c>
      <c r="AF287" s="22">
        <f>IFERROR(VLOOKUP(AF$1,Weights!$C$3:$D$33,2,FALSE),0)*J287</f>
        <v>0.38601734680987315</v>
      </c>
      <c r="AG287" s="22">
        <f>IFERROR(VLOOKUP(AG$1,Weights!$C$3:$D$33,2,FALSE),0)*K287</f>
        <v>0.48249843741461546</v>
      </c>
      <c r="AH287" s="22">
        <f>IFERROR(VLOOKUP(AH$1,Weights!$C$3:$D$33,2,FALSE),0)*L287</f>
        <v>0.36441421534084495</v>
      </c>
      <c r="AI287" s="22">
        <f>IFERROR(VLOOKUP(AI$1,Weights!$C$3:$D$33,2,FALSE),0)*M287</f>
        <v>0</v>
      </c>
      <c r="AJ287" s="22">
        <f>IFERROR(VLOOKUP(AJ$1,Weights!$C$3:$D$33,2,FALSE),0)*N287</f>
        <v>16.667726528938505</v>
      </c>
      <c r="AK287" s="22">
        <f>IFERROR(VLOOKUP(AK$1,Weights!$C$3:$D$33,2,FALSE),0)*O287</f>
        <v>0</v>
      </c>
      <c r="AL287" s="22">
        <f>IFERROR(VLOOKUP(AL$1,Weights!$C$3:$D$33,2,FALSE),0)*P287</f>
        <v>4.9455169062150472E-2</v>
      </c>
      <c r="AM287" s="22">
        <f>IFERROR(VLOOKUP(AM$1,Weights!$C$3:$D$33,2,FALSE),0)*Q287</f>
        <v>0.68310837842342542</v>
      </c>
      <c r="AN287" s="22">
        <f>IFERROR(VLOOKUP(AN$1,Weights!$C$3:$D$33,2,FALSE),0)*R287</f>
        <v>0.17440048247121492</v>
      </c>
      <c r="AO287" s="22">
        <f>IFERROR(VLOOKUP(AO$1,Weights!$C$3:$D$33,2,FALSE),0)*S287</f>
        <v>10.502101123587353</v>
      </c>
      <c r="AP287" s="22">
        <f>IFERROR(VLOOKUP(AP$1,Weights!$C$3:$D$33,2,FALSE),0)*T287</f>
        <v>0</v>
      </c>
      <c r="AQ287" s="22">
        <f>IFERROR(VLOOKUP(AQ$1,Weights!$C$3:$D$33,2,FALSE),0)*U287</f>
        <v>3.4226387958001232</v>
      </c>
      <c r="AR287" s="22">
        <f>IFERROR(VLOOKUP(AR$1,Weights!$C$3:$D$33,2,FALSE),0)*V287</f>
        <v>1.3668273719930504</v>
      </c>
      <c r="AS287" s="22">
        <f>IFERROR(VLOOKUP(AS$1,Weights!$C$3:$D$33,2,FALSE),0)*W287</f>
        <v>0.94131628537777201</v>
      </c>
      <c r="AT287" s="22">
        <f>IFERROR(VLOOKUP(AT$1,Weights!$C$3:$D$33,2,FALSE),0)*X287</f>
        <v>0.12881254055122066</v>
      </c>
      <c r="AU287" s="23">
        <f t="shared" si="5"/>
        <v>39.434205951723101</v>
      </c>
    </row>
    <row r="288" spans="1:47" x14ac:dyDescent="0.2">
      <c r="A288" s="2">
        <v>1953</v>
      </c>
      <c r="B288" s="2">
        <v>5</v>
      </c>
      <c r="C288" s="3">
        <v>47</v>
      </c>
      <c r="D288" s="2">
        <v>44</v>
      </c>
      <c r="E288" s="2">
        <v>0</v>
      </c>
      <c r="F288" s="2">
        <v>38</v>
      </c>
      <c r="G288" s="2">
        <v>45</v>
      </c>
      <c r="H288" s="2">
        <v>44</v>
      </c>
      <c r="I288" s="2">
        <v>43</v>
      </c>
      <c r="J288" s="2">
        <v>43</v>
      </c>
      <c r="K288" s="2">
        <v>48</v>
      </c>
      <c r="L288" s="2">
        <v>44</v>
      </c>
      <c r="M288" s="2">
        <v>58</v>
      </c>
      <c r="N288" s="2">
        <v>41</v>
      </c>
      <c r="O288" s="2">
        <v>0</v>
      </c>
      <c r="P288" s="2">
        <v>43</v>
      </c>
      <c r="Q288" s="2">
        <v>46</v>
      </c>
      <c r="R288" s="2">
        <v>46</v>
      </c>
      <c r="S288" s="2">
        <v>37</v>
      </c>
      <c r="T288" s="2">
        <v>45</v>
      </c>
      <c r="U288" s="2">
        <v>55</v>
      </c>
      <c r="V288" s="2">
        <v>40</v>
      </c>
      <c r="W288" s="2">
        <v>74</v>
      </c>
      <c r="X288" s="2">
        <v>40</v>
      </c>
      <c r="Y288" s="22">
        <f>IFERROR(VLOOKUP(Y$1,Weights!$C$3:$D$33,2,FALSE),0)*C288</f>
        <v>0</v>
      </c>
      <c r="Z288" s="22">
        <f>IFERROR(VLOOKUP(Z$1,Weights!$C$3:$D$33,2,FALSE),0)*D288</f>
        <v>0.19755956164226446</v>
      </c>
      <c r="AA288" s="22">
        <f>IFERROR(VLOOKUP(AA$1,Weights!$C$3:$D$33,2,FALSE),0)*E288</f>
        <v>0</v>
      </c>
      <c r="AB288" s="22">
        <f>IFERROR(VLOOKUP(AB$1,Weights!$C$3:$D$33,2,FALSE),0)*F288</f>
        <v>0.11594430191013914</v>
      </c>
      <c r="AC288" s="22">
        <f>IFERROR(VLOOKUP(AC$1,Weights!$C$3:$D$33,2,FALSE),0)*G288</f>
        <v>0</v>
      </c>
      <c r="AD288" s="22">
        <f>IFERROR(VLOOKUP(AD$1,Weights!$C$3:$D$33,2,FALSE),0)*H288</f>
        <v>9.4419817624309219E-2</v>
      </c>
      <c r="AE288" s="22">
        <f>IFERROR(VLOOKUP(AE$1,Weights!$C$3:$D$33,2,FALSE),0)*I288</f>
        <v>4.1574630780172335</v>
      </c>
      <c r="AF288" s="22">
        <f>IFERROR(VLOOKUP(AF$1,Weights!$C$3:$D$33,2,FALSE),0)*J288</f>
        <v>0.40484746128840354</v>
      </c>
      <c r="AG288" s="22">
        <f>IFERROR(VLOOKUP(AG$1,Weights!$C$3:$D$33,2,FALSE),0)*K288</f>
        <v>0.49276436161492643</v>
      </c>
      <c r="AH288" s="22">
        <f>IFERROR(VLOOKUP(AH$1,Weights!$C$3:$D$33,2,FALSE),0)*L288</f>
        <v>0.36441421534084495</v>
      </c>
      <c r="AI288" s="22">
        <f>IFERROR(VLOOKUP(AI$1,Weights!$C$3:$D$33,2,FALSE),0)*M288</f>
        <v>0</v>
      </c>
      <c r="AJ288" s="22">
        <f>IFERROR(VLOOKUP(AJ$1,Weights!$C$3:$D$33,2,FALSE),0)*N288</f>
        <v>17.522481735550738</v>
      </c>
      <c r="AK288" s="22">
        <f>IFERROR(VLOOKUP(AK$1,Weights!$C$3:$D$33,2,FALSE),0)*O288</f>
        <v>0</v>
      </c>
      <c r="AL288" s="22">
        <f>IFERROR(VLOOKUP(AL$1,Weights!$C$3:$D$33,2,FALSE),0)*P288</f>
        <v>5.1867616333474885E-2</v>
      </c>
      <c r="AM288" s="22">
        <f>IFERROR(VLOOKUP(AM$1,Weights!$C$3:$D$33,2,FALSE),0)*Q288</f>
        <v>0.69828856461061273</v>
      </c>
      <c r="AN288" s="22">
        <f>IFERROR(VLOOKUP(AN$1,Weights!$C$3:$D$33,2,FALSE),0)*R288</f>
        <v>0.18232777712899742</v>
      </c>
      <c r="AO288" s="22">
        <f>IFERROR(VLOOKUP(AO$1,Weights!$C$3:$D$33,2,FALSE),0)*S288</f>
        <v>11.102221187792345</v>
      </c>
      <c r="AP288" s="22">
        <f>IFERROR(VLOOKUP(AP$1,Weights!$C$3:$D$33,2,FALSE),0)*T288</f>
        <v>0</v>
      </c>
      <c r="AQ288" s="22">
        <f>IFERROR(VLOOKUP(AQ$1,Weights!$C$3:$D$33,2,FALSE),0)*U288</f>
        <v>3.4226387958001232</v>
      </c>
      <c r="AR288" s="22">
        <f>IFERROR(VLOOKUP(AR$1,Weights!$C$3:$D$33,2,FALSE),0)*V288</f>
        <v>1.4018742276851799</v>
      </c>
      <c r="AS288" s="22">
        <f>IFERROR(VLOOKUP(AS$1,Weights!$C$3:$D$33,2,FALSE),0)*W288</f>
        <v>0.94131628537777201</v>
      </c>
      <c r="AT288" s="22">
        <f>IFERROR(VLOOKUP(AT$1,Weights!$C$3:$D$33,2,FALSE),0)*X288</f>
        <v>0.13559214794865332</v>
      </c>
      <c r="AU288" s="23">
        <f t="shared" si="5"/>
        <v>41.187241354844893</v>
      </c>
    </row>
    <row r="289" spans="1:47" x14ac:dyDescent="0.2">
      <c r="A289" s="2">
        <v>1954</v>
      </c>
      <c r="B289" s="2">
        <v>5</v>
      </c>
      <c r="C289" s="3">
        <v>49</v>
      </c>
      <c r="D289" s="2">
        <v>45</v>
      </c>
      <c r="E289" s="2">
        <v>0</v>
      </c>
      <c r="F289" s="2">
        <v>40</v>
      </c>
      <c r="G289" s="2">
        <v>46</v>
      </c>
      <c r="H289" s="2">
        <v>46</v>
      </c>
      <c r="I289" s="2">
        <v>45</v>
      </c>
      <c r="J289" s="2">
        <v>45</v>
      </c>
      <c r="K289" s="2">
        <v>50</v>
      </c>
      <c r="L289" s="2">
        <v>46</v>
      </c>
      <c r="M289" s="2">
        <v>62</v>
      </c>
      <c r="N289" s="2">
        <v>44</v>
      </c>
      <c r="O289" s="2">
        <v>0</v>
      </c>
      <c r="P289" s="2">
        <v>45</v>
      </c>
      <c r="Q289" s="2">
        <v>47</v>
      </c>
      <c r="R289" s="2">
        <v>47</v>
      </c>
      <c r="S289" s="2">
        <v>39</v>
      </c>
      <c r="T289" s="2">
        <v>46</v>
      </c>
      <c r="U289" s="2">
        <v>55</v>
      </c>
      <c r="V289" s="2">
        <v>43</v>
      </c>
      <c r="W289" s="2">
        <v>74</v>
      </c>
      <c r="X289" s="2">
        <v>42</v>
      </c>
      <c r="Y289" s="22">
        <f>IFERROR(VLOOKUP(Y$1,Weights!$C$3:$D$33,2,FALSE),0)*C289</f>
        <v>0</v>
      </c>
      <c r="Z289" s="22">
        <f>IFERROR(VLOOKUP(Z$1,Weights!$C$3:$D$33,2,FALSE),0)*D289</f>
        <v>0.20204955167958866</v>
      </c>
      <c r="AA289" s="22">
        <f>IFERROR(VLOOKUP(AA$1,Weights!$C$3:$D$33,2,FALSE),0)*E289</f>
        <v>0</v>
      </c>
      <c r="AB289" s="22">
        <f>IFERROR(VLOOKUP(AB$1,Weights!$C$3:$D$33,2,FALSE),0)*F289</f>
        <v>0.12204663358962016</v>
      </c>
      <c r="AC289" s="22">
        <f>IFERROR(VLOOKUP(AC$1,Weights!$C$3:$D$33,2,FALSE),0)*G289</f>
        <v>0</v>
      </c>
      <c r="AD289" s="22">
        <f>IFERROR(VLOOKUP(AD$1,Weights!$C$3:$D$33,2,FALSE),0)*H289</f>
        <v>9.8711627516323272E-2</v>
      </c>
      <c r="AE289" s="22">
        <f>IFERROR(VLOOKUP(AE$1,Weights!$C$3:$D$33,2,FALSE),0)*I289</f>
        <v>4.3508334537389644</v>
      </c>
      <c r="AF289" s="22">
        <f>IFERROR(VLOOKUP(AF$1,Weights!$C$3:$D$33,2,FALSE),0)*J289</f>
        <v>0.42367757576693393</v>
      </c>
      <c r="AG289" s="22">
        <f>IFERROR(VLOOKUP(AG$1,Weights!$C$3:$D$33,2,FALSE),0)*K289</f>
        <v>0.51329621001554837</v>
      </c>
      <c r="AH289" s="22">
        <f>IFERROR(VLOOKUP(AH$1,Weights!$C$3:$D$33,2,FALSE),0)*L289</f>
        <v>0.38097849785633792</v>
      </c>
      <c r="AI289" s="22">
        <f>IFERROR(VLOOKUP(AI$1,Weights!$C$3:$D$33,2,FALSE),0)*M289</f>
        <v>0</v>
      </c>
      <c r="AJ289" s="22">
        <f>IFERROR(VLOOKUP(AJ$1,Weights!$C$3:$D$33,2,FALSE),0)*N289</f>
        <v>18.804614545469082</v>
      </c>
      <c r="AK289" s="22">
        <f>IFERROR(VLOOKUP(AK$1,Weights!$C$3:$D$33,2,FALSE),0)*O289</f>
        <v>0</v>
      </c>
      <c r="AL289" s="22">
        <f>IFERROR(VLOOKUP(AL$1,Weights!$C$3:$D$33,2,FALSE),0)*P289</f>
        <v>5.4280063604799297E-2</v>
      </c>
      <c r="AM289" s="22">
        <f>IFERROR(VLOOKUP(AM$1,Weights!$C$3:$D$33,2,FALSE),0)*Q289</f>
        <v>0.71346875079779992</v>
      </c>
      <c r="AN289" s="22">
        <f>IFERROR(VLOOKUP(AN$1,Weights!$C$3:$D$33,2,FALSE),0)*R289</f>
        <v>0.18629142445788865</v>
      </c>
      <c r="AO289" s="22">
        <f>IFERROR(VLOOKUP(AO$1,Weights!$C$3:$D$33,2,FALSE),0)*S289</f>
        <v>11.702341251997337</v>
      </c>
      <c r="AP289" s="22">
        <f>IFERROR(VLOOKUP(AP$1,Weights!$C$3:$D$33,2,FALSE),0)*T289</f>
        <v>0</v>
      </c>
      <c r="AQ289" s="22">
        <f>IFERROR(VLOOKUP(AQ$1,Weights!$C$3:$D$33,2,FALSE),0)*U289</f>
        <v>3.4226387958001232</v>
      </c>
      <c r="AR289" s="22">
        <f>IFERROR(VLOOKUP(AR$1,Weights!$C$3:$D$33,2,FALSE),0)*V289</f>
        <v>1.5070147947615682</v>
      </c>
      <c r="AS289" s="22">
        <f>IFERROR(VLOOKUP(AS$1,Weights!$C$3:$D$33,2,FALSE),0)*W289</f>
        <v>0.94131628537777201</v>
      </c>
      <c r="AT289" s="22">
        <f>IFERROR(VLOOKUP(AT$1,Weights!$C$3:$D$33,2,FALSE),0)*X289</f>
        <v>0.14237175534608598</v>
      </c>
      <c r="AU289" s="23">
        <f t="shared" si="5"/>
        <v>43.46490644193598</v>
      </c>
    </row>
    <row r="290" spans="1:47" x14ac:dyDescent="0.2">
      <c r="A290" s="2">
        <v>1955</v>
      </c>
      <c r="B290" s="2">
        <v>5</v>
      </c>
      <c r="C290" s="3">
        <v>51</v>
      </c>
      <c r="D290" s="2">
        <v>47</v>
      </c>
      <c r="E290" s="2">
        <v>0</v>
      </c>
      <c r="F290" s="2">
        <v>44</v>
      </c>
      <c r="G290" s="2">
        <v>48</v>
      </c>
      <c r="H290" s="2">
        <v>48</v>
      </c>
      <c r="I290" s="2">
        <v>46</v>
      </c>
      <c r="J290" s="2">
        <v>46</v>
      </c>
      <c r="K290" s="2">
        <v>51</v>
      </c>
      <c r="L290" s="2">
        <v>48</v>
      </c>
      <c r="M290" s="2">
        <v>64</v>
      </c>
      <c r="N290" s="2">
        <v>46</v>
      </c>
      <c r="O290" s="2">
        <v>0</v>
      </c>
      <c r="P290" s="2">
        <v>46</v>
      </c>
      <c r="Q290" s="2">
        <v>49</v>
      </c>
      <c r="R290" s="2">
        <v>48</v>
      </c>
      <c r="S290" s="2">
        <v>41</v>
      </c>
      <c r="T290" s="2">
        <v>47</v>
      </c>
      <c r="U290" s="2">
        <v>56</v>
      </c>
      <c r="V290" s="2">
        <v>44</v>
      </c>
      <c r="W290" s="2">
        <v>74</v>
      </c>
      <c r="X290" s="2">
        <v>44</v>
      </c>
      <c r="Y290" s="22">
        <f>IFERROR(VLOOKUP(Y$1,Weights!$C$3:$D$33,2,FALSE),0)*C290</f>
        <v>0</v>
      </c>
      <c r="Z290" s="22">
        <f>IFERROR(VLOOKUP(Z$1,Weights!$C$3:$D$33,2,FALSE),0)*D290</f>
        <v>0.21102953175423705</v>
      </c>
      <c r="AA290" s="22">
        <f>IFERROR(VLOOKUP(AA$1,Weights!$C$3:$D$33,2,FALSE),0)*E290</f>
        <v>0</v>
      </c>
      <c r="AB290" s="22">
        <f>IFERROR(VLOOKUP(AB$1,Weights!$C$3:$D$33,2,FALSE),0)*F290</f>
        <v>0.13425129694858218</v>
      </c>
      <c r="AC290" s="22">
        <f>IFERROR(VLOOKUP(AC$1,Weights!$C$3:$D$33,2,FALSE),0)*G290</f>
        <v>0</v>
      </c>
      <c r="AD290" s="22">
        <f>IFERROR(VLOOKUP(AD$1,Weights!$C$3:$D$33,2,FALSE),0)*H290</f>
        <v>0.10300343740833733</v>
      </c>
      <c r="AE290" s="22">
        <f>IFERROR(VLOOKUP(AE$1,Weights!$C$3:$D$33,2,FALSE),0)*I290</f>
        <v>4.4475186415998307</v>
      </c>
      <c r="AF290" s="22">
        <f>IFERROR(VLOOKUP(AF$1,Weights!$C$3:$D$33,2,FALSE),0)*J290</f>
        <v>0.43309263300619916</v>
      </c>
      <c r="AG290" s="22">
        <f>IFERROR(VLOOKUP(AG$1,Weights!$C$3:$D$33,2,FALSE),0)*K290</f>
        <v>0.52356213421585929</v>
      </c>
      <c r="AH290" s="22">
        <f>IFERROR(VLOOKUP(AH$1,Weights!$C$3:$D$33,2,FALSE),0)*L290</f>
        <v>0.39754278037183088</v>
      </c>
      <c r="AI290" s="22">
        <f>IFERROR(VLOOKUP(AI$1,Weights!$C$3:$D$33,2,FALSE),0)*M290</f>
        <v>0</v>
      </c>
      <c r="AJ290" s="22">
        <f>IFERROR(VLOOKUP(AJ$1,Weights!$C$3:$D$33,2,FALSE),0)*N290</f>
        <v>19.659369752081314</v>
      </c>
      <c r="AK290" s="22">
        <f>IFERROR(VLOOKUP(AK$1,Weights!$C$3:$D$33,2,FALSE),0)*O290</f>
        <v>0</v>
      </c>
      <c r="AL290" s="22">
        <f>IFERROR(VLOOKUP(AL$1,Weights!$C$3:$D$33,2,FALSE),0)*P290</f>
        <v>5.5486287240461507E-2</v>
      </c>
      <c r="AM290" s="22">
        <f>IFERROR(VLOOKUP(AM$1,Weights!$C$3:$D$33,2,FALSE),0)*Q290</f>
        <v>0.74382912317217442</v>
      </c>
      <c r="AN290" s="22">
        <f>IFERROR(VLOOKUP(AN$1,Weights!$C$3:$D$33,2,FALSE),0)*R290</f>
        <v>0.19025507178677992</v>
      </c>
      <c r="AO290" s="22">
        <f>IFERROR(VLOOKUP(AO$1,Weights!$C$3:$D$33,2,FALSE),0)*S290</f>
        <v>12.302461316202329</v>
      </c>
      <c r="AP290" s="22">
        <f>IFERROR(VLOOKUP(AP$1,Weights!$C$3:$D$33,2,FALSE),0)*T290</f>
        <v>0</v>
      </c>
      <c r="AQ290" s="22">
        <f>IFERROR(VLOOKUP(AQ$1,Weights!$C$3:$D$33,2,FALSE),0)*U290</f>
        <v>3.4848685920873979</v>
      </c>
      <c r="AR290" s="22">
        <f>IFERROR(VLOOKUP(AR$1,Weights!$C$3:$D$33,2,FALSE),0)*V290</f>
        <v>1.5420616504536977</v>
      </c>
      <c r="AS290" s="22">
        <f>IFERROR(VLOOKUP(AS$1,Weights!$C$3:$D$33,2,FALSE),0)*W290</f>
        <v>0.94131628537777201</v>
      </c>
      <c r="AT290" s="22">
        <f>IFERROR(VLOOKUP(AT$1,Weights!$C$3:$D$33,2,FALSE),0)*X290</f>
        <v>0.14915136274351865</v>
      </c>
      <c r="AU290" s="23">
        <f t="shared" si="5"/>
        <v>45.213285130573198</v>
      </c>
    </row>
    <row r="291" spans="1:47" x14ac:dyDescent="0.2">
      <c r="A291" s="2">
        <v>1956</v>
      </c>
      <c r="B291" s="2">
        <v>5</v>
      </c>
      <c r="C291" s="3">
        <v>56</v>
      </c>
      <c r="D291" s="2">
        <v>51</v>
      </c>
      <c r="E291" s="2">
        <v>0</v>
      </c>
      <c r="F291" s="2">
        <v>47</v>
      </c>
      <c r="G291" s="2">
        <v>51</v>
      </c>
      <c r="H291" s="2">
        <v>52</v>
      </c>
      <c r="I291" s="2">
        <v>49</v>
      </c>
      <c r="J291" s="2">
        <v>51</v>
      </c>
      <c r="K291" s="2">
        <v>53</v>
      </c>
      <c r="L291" s="2">
        <v>52</v>
      </c>
      <c r="M291" s="2">
        <v>68</v>
      </c>
      <c r="N291" s="2">
        <v>48</v>
      </c>
      <c r="O291" s="2">
        <v>0</v>
      </c>
      <c r="P291" s="2">
        <v>51</v>
      </c>
      <c r="Q291" s="2">
        <v>54</v>
      </c>
      <c r="R291" s="2">
        <v>52</v>
      </c>
      <c r="S291" s="2">
        <v>45</v>
      </c>
      <c r="T291" s="2">
        <v>49</v>
      </c>
      <c r="U291" s="2">
        <v>63</v>
      </c>
      <c r="V291" s="2">
        <v>50</v>
      </c>
      <c r="W291" s="2">
        <v>74</v>
      </c>
      <c r="X291" s="2">
        <v>49</v>
      </c>
      <c r="Y291" s="22">
        <f>IFERROR(VLOOKUP(Y$1,Weights!$C$3:$D$33,2,FALSE),0)*C291</f>
        <v>0</v>
      </c>
      <c r="Z291" s="22">
        <f>IFERROR(VLOOKUP(Z$1,Weights!$C$3:$D$33,2,FALSE),0)*D291</f>
        <v>0.22898949190353382</v>
      </c>
      <c r="AA291" s="22">
        <f>IFERROR(VLOOKUP(AA$1,Weights!$C$3:$D$33,2,FALSE),0)*E291</f>
        <v>0</v>
      </c>
      <c r="AB291" s="22">
        <f>IFERROR(VLOOKUP(AB$1,Weights!$C$3:$D$33,2,FALSE),0)*F291</f>
        <v>0.14340479446780369</v>
      </c>
      <c r="AC291" s="22">
        <f>IFERROR(VLOOKUP(AC$1,Weights!$C$3:$D$33,2,FALSE),0)*G291</f>
        <v>0</v>
      </c>
      <c r="AD291" s="22">
        <f>IFERROR(VLOOKUP(AD$1,Weights!$C$3:$D$33,2,FALSE),0)*H291</f>
        <v>0.11158705719236543</v>
      </c>
      <c r="AE291" s="22">
        <f>IFERROR(VLOOKUP(AE$1,Weights!$C$3:$D$33,2,FALSE),0)*I291</f>
        <v>4.7375742051824279</v>
      </c>
      <c r="AF291" s="22">
        <f>IFERROR(VLOOKUP(AF$1,Weights!$C$3:$D$33,2,FALSE),0)*J291</f>
        <v>0.48016791920252516</v>
      </c>
      <c r="AG291" s="22">
        <f>IFERROR(VLOOKUP(AG$1,Weights!$C$3:$D$33,2,FALSE),0)*K291</f>
        <v>0.54409398261648123</v>
      </c>
      <c r="AH291" s="22">
        <f>IFERROR(VLOOKUP(AH$1,Weights!$C$3:$D$33,2,FALSE),0)*L291</f>
        <v>0.43067134540281682</v>
      </c>
      <c r="AI291" s="22">
        <f>IFERROR(VLOOKUP(AI$1,Weights!$C$3:$D$33,2,FALSE),0)*M291</f>
        <v>0</v>
      </c>
      <c r="AJ291" s="22">
        <f>IFERROR(VLOOKUP(AJ$1,Weights!$C$3:$D$33,2,FALSE),0)*N291</f>
        <v>20.514124958693543</v>
      </c>
      <c r="AK291" s="22">
        <f>IFERROR(VLOOKUP(AK$1,Weights!$C$3:$D$33,2,FALSE),0)*O291</f>
        <v>0</v>
      </c>
      <c r="AL291" s="22">
        <f>IFERROR(VLOOKUP(AL$1,Weights!$C$3:$D$33,2,FALSE),0)*P291</f>
        <v>6.1517405418772542E-2</v>
      </c>
      <c r="AM291" s="22">
        <f>IFERROR(VLOOKUP(AM$1,Weights!$C$3:$D$33,2,FALSE),0)*Q291</f>
        <v>0.81973005410811062</v>
      </c>
      <c r="AN291" s="22">
        <f>IFERROR(VLOOKUP(AN$1,Weights!$C$3:$D$33,2,FALSE),0)*R291</f>
        <v>0.20610966110234491</v>
      </c>
      <c r="AO291" s="22">
        <f>IFERROR(VLOOKUP(AO$1,Weights!$C$3:$D$33,2,FALSE),0)*S291</f>
        <v>13.502701444612311</v>
      </c>
      <c r="AP291" s="22">
        <f>IFERROR(VLOOKUP(AP$1,Weights!$C$3:$D$33,2,FALSE),0)*T291</f>
        <v>0</v>
      </c>
      <c r="AQ291" s="22">
        <f>IFERROR(VLOOKUP(AQ$1,Weights!$C$3:$D$33,2,FALSE),0)*U291</f>
        <v>3.9204771660983226</v>
      </c>
      <c r="AR291" s="22">
        <f>IFERROR(VLOOKUP(AR$1,Weights!$C$3:$D$33,2,FALSE),0)*V291</f>
        <v>1.7523427846064747</v>
      </c>
      <c r="AS291" s="22">
        <f>IFERROR(VLOOKUP(AS$1,Weights!$C$3:$D$33,2,FALSE),0)*W291</f>
        <v>0.94131628537777201</v>
      </c>
      <c r="AT291" s="22">
        <f>IFERROR(VLOOKUP(AT$1,Weights!$C$3:$D$33,2,FALSE),0)*X291</f>
        <v>0.1661003812371003</v>
      </c>
      <c r="AU291" s="23">
        <f t="shared" si="5"/>
        <v>48.446414191270947</v>
      </c>
    </row>
    <row r="292" spans="1:47" x14ac:dyDescent="0.2">
      <c r="A292" s="2">
        <v>1957</v>
      </c>
      <c r="B292" s="2">
        <v>5</v>
      </c>
      <c r="C292" s="3">
        <v>59</v>
      </c>
      <c r="D292" s="2">
        <v>54</v>
      </c>
      <c r="E292" s="2">
        <v>0</v>
      </c>
      <c r="F292" s="2">
        <v>50</v>
      </c>
      <c r="G292" s="2">
        <v>53</v>
      </c>
      <c r="H292" s="2">
        <v>55</v>
      </c>
      <c r="I292" s="2">
        <v>52</v>
      </c>
      <c r="J292" s="2">
        <v>55</v>
      </c>
      <c r="K292" s="2">
        <v>57</v>
      </c>
      <c r="L292" s="2">
        <v>55</v>
      </c>
      <c r="M292" s="2">
        <v>71</v>
      </c>
      <c r="N292" s="2">
        <v>52</v>
      </c>
      <c r="O292" s="2">
        <v>0</v>
      </c>
      <c r="P292" s="2">
        <v>55</v>
      </c>
      <c r="Q292" s="2">
        <v>57</v>
      </c>
      <c r="R292" s="2">
        <v>55</v>
      </c>
      <c r="S292" s="2">
        <v>48</v>
      </c>
      <c r="T292" s="2">
        <v>52</v>
      </c>
      <c r="U292" s="2">
        <v>66</v>
      </c>
      <c r="V292" s="2">
        <v>55</v>
      </c>
      <c r="W292" s="2">
        <v>76</v>
      </c>
      <c r="X292" s="2">
        <v>53</v>
      </c>
      <c r="Y292" s="22">
        <f>IFERROR(VLOOKUP(Y$1,Weights!$C$3:$D$33,2,FALSE),0)*C292</f>
        <v>0</v>
      </c>
      <c r="Z292" s="22">
        <f>IFERROR(VLOOKUP(Z$1,Weights!$C$3:$D$33,2,FALSE),0)*D292</f>
        <v>0.24245946201550639</v>
      </c>
      <c r="AA292" s="22">
        <f>IFERROR(VLOOKUP(AA$1,Weights!$C$3:$D$33,2,FALSE),0)*E292</f>
        <v>0</v>
      </c>
      <c r="AB292" s="22">
        <f>IFERROR(VLOOKUP(AB$1,Weights!$C$3:$D$33,2,FALSE),0)*F292</f>
        <v>0.1525582919870252</v>
      </c>
      <c r="AC292" s="22">
        <f>IFERROR(VLOOKUP(AC$1,Weights!$C$3:$D$33,2,FALSE),0)*G292</f>
        <v>0</v>
      </c>
      <c r="AD292" s="22">
        <f>IFERROR(VLOOKUP(AD$1,Weights!$C$3:$D$33,2,FALSE),0)*H292</f>
        <v>0.11802477203038651</v>
      </c>
      <c r="AE292" s="22">
        <f>IFERROR(VLOOKUP(AE$1,Weights!$C$3:$D$33,2,FALSE),0)*I292</f>
        <v>5.027629768765026</v>
      </c>
      <c r="AF292" s="22">
        <f>IFERROR(VLOOKUP(AF$1,Weights!$C$3:$D$33,2,FALSE),0)*J292</f>
        <v>0.51782814815958589</v>
      </c>
      <c r="AG292" s="22">
        <f>IFERROR(VLOOKUP(AG$1,Weights!$C$3:$D$33,2,FALSE),0)*K292</f>
        <v>0.58515767941772512</v>
      </c>
      <c r="AH292" s="22">
        <f>IFERROR(VLOOKUP(AH$1,Weights!$C$3:$D$33,2,FALSE),0)*L292</f>
        <v>0.45551776917605624</v>
      </c>
      <c r="AI292" s="22">
        <f>IFERROR(VLOOKUP(AI$1,Weights!$C$3:$D$33,2,FALSE),0)*M292</f>
        <v>0</v>
      </c>
      <c r="AJ292" s="22">
        <f>IFERROR(VLOOKUP(AJ$1,Weights!$C$3:$D$33,2,FALSE),0)*N292</f>
        <v>22.223635371918007</v>
      </c>
      <c r="AK292" s="22">
        <f>IFERROR(VLOOKUP(AK$1,Weights!$C$3:$D$33,2,FALSE),0)*O292</f>
        <v>0</v>
      </c>
      <c r="AL292" s="22">
        <f>IFERROR(VLOOKUP(AL$1,Weights!$C$3:$D$33,2,FALSE),0)*P292</f>
        <v>6.6342299961421367E-2</v>
      </c>
      <c r="AM292" s="22">
        <f>IFERROR(VLOOKUP(AM$1,Weights!$C$3:$D$33,2,FALSE),0)*Q292</f>
        <v>0.86527061266967231</v>
      </c>
      <c r="AN292" s="22">
        <f>IFERROR(VLOOKUP(AN$1,Weights!$C$3:$D$33,2,FALSE),0)*R292</f>
        <v>0.21800060308901864</v>
      </c>
      <c r="AO292" s="22">
        <f>IFERROR(VLOOKUP(AO$1,Weights!$C$3:$D$33,2,FALSE),0)*S292</f>
        <v>14.4028815409198</v>
      </c>
      <c r="AP292" s="22">
        <f>IFERROR(VLOOKUP(AP$1,Weights!$C$3:$D$33,2,FALSE),0)*T292</f>
        <v>0</v>
      </c>
      <c r="AQ292" s="22">
        <f>IFERROR(VLOOKUP(AQ$1,Weights!$C$3:$D$33,2,FALSE),0)*U292</f>
        <v>4.1071665549601475</v>
      </c>
      <c r="AR292" s="22">
        <f>IFERROR(VLOOKUP(AR$1,Weights!$C$3:$D$33,2,FALSE),0)*V292</f>
        <v>1.9275770630671223</v>
      </c>
      <c r="AS292" s="22">
        <f>IFERROR(VLOOKUP(AS$1,Weights!$C$3:$D$33,2,FALSE),0)*W292</f>
        <v>0.96675726606365764</v>
      </c>
      <c r="AT292" s="22">
        <f>IFERROR(VLOOKUP(AT$1,Weights!$C$3:$D$33,2,FALSE),0)*X292</f>
        <v>0.17965959603196563</v>
      </c>
      <c r="AU292" s="23">
        <f t="shared" si="5"/>
        <v>51.935237069224364</v>
      </c>
    </row>
    <row r="293" spans="1:47" x14ac:dyDescent="0.2">
      <c r="A293" s="2">
        <v>1958</v>
      </c>
      <c r="B293" s="2">
        <v>5</v>
      </c>
      <c r="C293" s="3">
        <v>61</v>
      </c>
      <c r="D293" s="2">
        <v>55</v>
      </c>
      <c r="E293" s="2">
        <v>0</v>
      </c>
      <c r="F293" s="2">
        <v>51</v>
      </c>
      <c r="G293" s="2">
        <v>55</v>
      </c>
      <c r="H293" s="2">
        <v>57</v>
      </c>
      <c r="I293" s="2">
        <v>54</v>
      </c>
      <c r="J293" s="2">
        <v>59</v>
      </c>
      <c r="K293" s="2">
        <v>59</v>
      </c>
      <c r="L293" s="2">
        <v>57</v>
      </c>
      <c r="M293" s="2">
        <v>74</v>
      </c>
      <c r="N293" s="2">
        <v>54</v>
      </c>
      <c r="O293" s="2">
        <v>0</v>
      </c>
      <c r="P293" s="2">
        <v>59</v>
      </c>
      <c r="Q293" s="2">
        <v>60</v>
      </c>
      <c r="R293" s="2">
        <v>58</v>
      </c>
      <c r="S293" s="2">
        <v>50</v>
      </c>
      <c r="T293" s="2">
        <v>54</v>
      </c>
      <c r="U293" s="2">
        <v>71</v>
      </c>
      <c r="V293" s="2">
        <v>57</v>
      </c>
      <c r="W293" s="2">
        <v>80</v>
      </c>
      <c r="X293" s="2">
        <v>55</v>
      </c>
      <c r="Y293" s="22">
        <f>IFERROR(VLOOKUP(Y$1,Weights!$C$3:$D$33,2,FALSE),0)*C293</f>
        <v>0</v>
      </c>
      <c r="Z293" s="22">
        <f>IFERROR(VLOOKUP(Z$1,Weights!$C$3:$D$33,2,FALSE),0)*D293</f>
        <v>0.24694945205283059</v>
      </c>
      <c r="AA293" s="22">
        <f>IFERROR(VLOOKUP(AA$1,Weights!$C$3:$D$33,2,FALSE),0)*E293</f>
        <v>0</v>
      </c>
      <c r="AB293" s="22">
        <f>IFERROR(VLOOKUP(AB$1,Weights!$C$3:$D$33,2,FALSE),0)*F293</f>
        <v>0.15560945782676569</v>
      </c>
      <c r="AC293" s="22">
        <f>IFERROR(VLOOKUP(AC$1,Weights!$C$3:$D$33,2,FALSE),0)*G293</f>
        <v>0</v>
      </c>
      <c r="AD293" s="22">
        <f>IFERROR(VLOOKUP(AD$1,Weights!$C$3:$D$33,2,FALSE),0)*H293</f>
        <v>0.12231658192240058</v>
      </c>
      <c r="AE293" s="22">
        <f>IFERROR(VLOOKUP(AE$1,Weights!$C$3:$D$33,2,FALSE),0)*I293</f>
        <v>5.2210001444867578</v>
      </c>
      <c r="AF293" s="22">
        <f>IFERROR(VLOOKUP(AF$1,Weights!$C$3:$D$33,2,FALSE),0)*J293</f>
        <v>0.55548837711664678</v>
      </c>
      <c r="AG293" s="22">
        <f>IFERROR(VLOOKUP(AG$1,Weights!$C$3:$D$33,2,FALSE),0)*K293</f>
        <v>0.60568952781834706</v>
      </c>
      <c r="AH293" s="22">
        <f>IFERROR(VLOOKUP(AH$1,Weights!$C$3:$D$33,2,FALSE),0)*L293</f>
        <v>0.47208205169154915</v>
      </c>
      <c r="AI293" s="22">
        <f>IFERROR(VLOOKUP(AI$1,Weights!$C$3:$D$33,2,FALSE),0)*M293</f>
        <v>0</v>
      </c>
      <c r="AJ293" s="22">
        <f>IFERROR(VLOOKUP(AJ$1,Weights!$C$3:$D$33,2,FALSE),0)*N293</f>
        <v>23.078390578530239</v>
      </c>
      <c r="AK293" s="22">
        <f>IFERROR(VLOOKUP(AK$1,Weights!$C$3:$D$33,2,FALSE),0)*O293</f>
        <v>0</v>
      </c>
      <c r="AL293" s="22">
        <f>IFERROR(VLOOKUP(AL$1,Weights!$C$3:$D$33,2,FALSE),0)*P293</f>
        <v>7.1167194504070191E-2</v>
      </c>
      <c r="AM293" s="22">
        <f>IFERROR(VLOOKUP(AM$1,Weights!$C$3:$D$33,2,FALSE),0)*Q293</f>
        <v>0.91081117123123401</v>
      </c>
      <c r="AN293" s="22">
        <f>IFERROR(VLOOKUP(AN$1,Weights!$C$3:$D$33,2,FALSE),0)*R293</f>
        <v>0.2298915450756924</v>
      </c>
      <c r="AO293" s="22">
        <f>IFERROR(VLOOKUP(AO$1,Weights!$C$3:$D$33,2,FALSE),0)*S293</f>
        <v>15.003001605124791</v>
      </c>
      <c r="AP293" s="22">
        <f>IFERROR(VLOOKUP(AP$1,Weights!$C$3:$D$33,2,FALSE),0)*T293</f>
        <v>0</v>
      </c>
      <c r="AQ293" s="22">
        <f>IFERROR(VLOOKUP(AQ$1,Weights!$C$3:$D$33,2,FALSE),0)*U293</f>
        <v>4.4183155363965225</v>
      </c>
      <c r="AR293" s="22">
        <f>IFERROR(VLOOKUP(AR$1,Weights!$C$3:$D$33,2,FALSE),0)*V293</f>
        <v>1.9976707744513811</v>
      </c>
      <c r="AS293" s="22">
        <f>IFERROR(VLOOKUP(AS$1,Weights!$C$3:$D$33,2,FALSE),0)*W293</f>
        <v>1.0176392274354291</v>
      </c>
      <c r="AT293" s="22">
        <f>IFERROR(VLOOKUP(AT$1,Weights!$C$3:$D$33,2,FALSE),0)*X293</f>
        <v>0.18643920342939832</v>
      </c>
      <c r="AU293" s="23">
        <f t="shared" si="5"/>
        <v>54.168987703067643</v>
      </c>
    </row>
    <row r="294" spans="1:47" x14ac:dyDescent="0.2">
      <c r="A294" s="2">
        <v>1959</v>
      </c>
      <c r="B294" s="2">
        <v>5</v>
      </c>
      <c r="C294" s="3">
        <v>63</v>
      </c>
      <c r="D294" s="2">
        <v>55</v>
      </c>
      <c r="E294" s="2">
        <v>0</v>
      </c>
      <c r="F294" s="2">
        <v>52</v>
      </c>
      <c r="G294" s="2">
        <v>57</v>
      </c>
      <c r="H294" s="2">
        <v>58</v>
      </c>
      <c r="I294" s="2">
        <v>57</v>
      </c>
      <c r="J294" s="2">
        <v>61</v>
      </c>
      <c r="K294" s="2">
        <v>61</v>
      </c>
      <c r="L294" s="2">
        <v>58</v>
      </c>
      <c r="M294" s="2">
        <v>76</v>
      </c>
      <c r="N294" s="2">
        <v>57</v>
      </c>
      <c r="O294" s="2">
        <v>0</v>
      </c>
      <c r="P294" s="2">
        <v>61</v>
      </c>
      <c r="Q294" s="2">
        <v>62</v>
      </c>
      <c r="R294" s="2">
        <v>60</v>
      </c>
      <c r="S294" s="2">
        <v>53</v>
      </c>
      <c r="T294" s="2">
        <v>56</v>
      </c>
      <c r="U294" s="2">
        <v>71</v>
      </c>
      <c r="V294" s="2">
        <v>60</v>
      </c>
      <c r="W294" s="2">
        <v>80</v>
      </c>
      <c r="X294" s="2">
        <v>58</v>
      </c>
      <c r="Y294" s="22">
        <f>IFERROR(VLOOKUP(Y$1,Weights!$C$3:$D$33,2,FALSE),0)*C294</f>
        <v>0</v>
      </c>
      <c r="Z294" s="22">
        <f>IFERROR(VLOOKUP(Z$1,Weights!$C$3:$D$33,2,FALSE),0)*D294</f>
        <v>0.24694945205283059</v>
      </c>
      <c r="AA294" s="22">
        <f>IFERROR(VLOOKUP(AA$1,Weights!$C$3:$D$33,2,FALSE),0)*E294</f>
        <v>0</v>
      </c>
      <c r="AB294" s="22">
        <f>IFERROR(VLOOKUP(AB$1,Weights!$C$3:$D$33,2,FALSE),0)*F294</f>
        <v>0.15866062366650621</v>
      </c>
      <c r="AC294" s="22">
        <f>IFERROR(VLOOKUP(AC$1,Weights!$C$3:$D$33,2,FALSE),0)*G294</f>
        <v>0</v>
      </c>
      <c r="AD294" s="22">
        <f>IFERROR(VLOOKUP(AD$1,Weights!$C$3:$D$33,2,FALSE),0)*H294</f>
        <v>0.12446248686840761</v>
      </c>
      <c r="AE294" s="22">
        <f>IFERROR(VLOOKUP(AE$1,Weights!$C$3:$D$33,2,FALSE),0)*I294</f>
        <v>5.511055708069355</v>
      </c>
      <c r="AF294" s="22">
        <f>IFERROR(VLOOKUP(AF$1,Weights!$C$3:$D$33,2,FALSE),0)*J294</f>
        <v>0.57431849159517712</v>
      </c>
      <c r="AG294" s="22">
        <f>IFERROR(VLOOKUP(AG$1,Weights!$C$3:$D$33,2,FALSE),0)*K294</f>
        <v>0.62622137621896901</v>
      </c>
      <c r="AH294" s="22">
        <f>IFERROR(VLOOKUP(AH$1,Weights!$C$3:$D$33,2,FALSE),0)*L294</f>
        <v>0.48036419294929567</v>
      </c>
      <c r="AI294" s="22">
        <f>IFERROR(VLOOKUP(AI$1,Weights!$C$3:$D$33,2,FALSE),0)*M294</f>
        <v>0</v>
      </c>
      <c r="AJ294" s="22">
        <f>IFERROR(VLOOKUP(AJ$1,Weights!$C$3:$D$33,2,FALSE),0)*N294</f>
        <v>24.360523388448584</v>
      </c>
      <c r="AK294" s="22">
        <f>IFERROR(VLOOKUP(AK$1,Weights!$C$3:$D$33,2,FALSE),0)*O294</f>
        <v>0</v>
      </c>
      <c r="AL294" s="22">
        <f>IFERROR(VLOOKUP(AL$1,Weights!$C$3:$D$33,2,FALSE),0)*P294</f>
        <v>7.3579641775394611E-2</v>
      </c>
      <c r="AM294" s="22">
        <f>IFERROR(VLOOKUP(AM$1,Weights!$C$3:$D$33,2,FALSE),0)*Q294</f>
        <v>0.9411715436056084</v>
      </c>
      <c r="AN294" s="22">
        <f>IFERROR(VLOOKUP(AN$1,Weights!$C$3:$D$33,2,FALSE),0)*R294</f>
        <v>0.2378188397334749</v>
      </c>
      <c r="AO294" s="22">
        <f>IFERROR(VLOOKUP(AO$1,Weights!$C$3:$D$33,2,FALSE),0)*S294</f>
        <v>15.903181701432279</v>
      </c>
      <c r="AP294" s="22">
        <f>IFERROR(VLOOKUP(AP$1,Weights!$C$3:$D$33,2,FALSE),0)*T294</f>
        <v>0</v>
      </c>
      <c r="AQ294" s="22">
        <f>IFERROR(VLOOKUP(AQ$1,Weights!$C$3:$D$33,2,FALSE),0)*U294</f>
        <v>4.4183155363965225</v>
      </c>
      <c r="AR294" s="22">
        <f>IFERROR(VLOOKUP(AR$1,Weights!$C$3:$D$33,2,FALSE),0)*V294</f>
        <v>2.1028113415277696</v>
      </c>
      <c r="AS294" s="22">
        <f>IFERROR(VLOOKUP(AS$1,Weights!$C$3:$D$33,2,FALSE),0)*W294</f>
        <v>1.0176392274354291</v>
      </c>
      <c r="AT294" s="22">
        <f>IFERROR(VLOOKUP(AT$1,Weights!$C$3:$D$33,2,FALSE),0)*X294</f>
        <v>0.19660861452554731</v>
      </c>
      <c r="AU294" s="23">
        <f t="shared" si="5"/>
        <v>56.850207440274737</v>
      </c>
    </row>
    <row r="295" spans="1:47" x14ac:dyDescent="0.2">
      <c r="A295" s="2">
        <v>1960</v>
      </c>
      <c r="B295" s="2">
        <v>5</v>
      </c>
      <c r="C295" s="3">
        <v>65</v>
      </c>
      <c r="D295" s="2">
        <v>58</v>
      </c>
      <c r="E295" s="2">
        <v>0</v>
      </c>
      <c r="F295" s="2">
        <v>54</v>
      </c>
      <c r="G295" s="2">
        <v>58</v>
      </c>
      <c r="H295" s="2">
        <v>59</v>
      </c>
      <c r="I295" s="2">
        <v>58</v>
      </c>
      <c r="J295" s="2">
        <v>62</v>
      </c>
      <c r="K295" s="2">
        <v>62</v>
      </c>
      <c r="L295" s="2">
        <v>59</v>
      </c>
      <c r="M295" s="2">
        <v>78</v>
      </c>
      <c r="N295" s="2">
        <v>58</v>
      </c>
      <c r="O295" s="2">
        <v>0</v>
      </c>
      <c r="P295" s="2">
        <v>62</v>
      </c>
      <c r="Q295" s="2">
        <v>64</v>
      </c>
      <c r="R295" s="2">
        <v>61</v>
      </c>
      <c r="S295" s="2">
        <v>54</v>
      </c>
      <c r="T295" s="2">
        <v>57</v>
      </c>
      <c r="U295" s="2">
        <v>71</v>
      </c>
      <c r="V295" s="2">
        <v>62</v>
      </c>
      <c r="W295" s="2">
        <v>80</v>
      </c>
      <c r="X295" s="2">
        <v>60</v>
      </c>
      <c r="Y295" s="22">
        <f>IFERROR(VLOOKUP(Y$1,Weights!$C$3:$D$33,2,FALSE),0)*C295</f>
        <v>0</v>
      </c>
      <c r="Z295" s="22">
        <f>IFERROR(VLOOKUP(Z$1,Weights!$C$3:$D$33,2,FALSE),0)*D295</f>
        <v>0.26041942216480318</v>
      </c>
      <c r="AA295" s="22">
        <f>IFERROR(VLOOKUP(AA$1,Weights!$C$3:$D$33,2,FALSE),0)*E295</f>
        <v>0</v>
      </c>
      <c r="AB295" s="22">
        <f>IFERROR(VLOOKUP(AB$1,Weights!$C$3:$D$33,2,FALSE),0)*F295</f>
        <v>0.1647629553459872</v>
      </c>
      <c r="AC295" s="22">
        <f>IFERROR(VLOOKUP(AC$1,Weights!$C$3:$D$33,2,FALSE),0)*G295</f>
        <v>0</v>
      </c>
      <c r="AD295" s="22">
        <f>IFERROR(VLOOKUP(AD$1,Weights!$C$3:$D$33,2,FALSE),0)*H295</f>
        <v>0.12660839181441463</v>
      </c>
      <c r="AE295" s="22">
        <f>IFERROR(VLOOKUP(AE$1,Weights!$C$3:$D$33,2,FALSE),0)*I295</f>
        <v>5.6077408959302213</v>
      </c>
      <c r="AF295" s="22">
        <f>IFERROR(VLOOKUP(AF$1,Weights!$C$3:$D$33,2,FALSE),0)*J295</f>
        <v>0.58373354883444228</v>
      </c>
      <c r="AG295" s="22">
        <f>IFERROR(VLOOKUP(AG$1,Weights!$C$3:$D$33,2,FALSE),0)*K295</f>
        <v>0.63648730041927992</v>
      </c>
      <c r="AH295" s="22">
        <f>IFERROR(VLOOKUP(AH$1,Weights!$C$3:$D$33,2,FALSE),0)*L295</f>
        <v>0.48864633420704212</v>
      </c>
      <c r="AI295" s="22">
        <f>IFERROR(VLOOKUP(AI$1,Weights!$C$3:$D$33,2,FALSE),0)*M295</f>
        <v>0</v>
      </c>
      <c r="AJ295" s="22">
        <f>IFERROR(VLOOKUP(AJ$1,Weights!$C$3:$D$33,2,FALSE),0)*N295</f>
        <v>24.7879009917547</v>
      </c>
      <c r="AK295" s="22">
        <f>IFERROR(VLOOKUP(AK$1,Weights!$C$3:$D$33,2,FALSE),0)*O295</f>
        <v>0</v>
      </c>
      <c r="AL295" s="22">
        <f>IFERROR(VLOOKUP(AL$1,Weights!$C$3:$D$33,2,FALSE),0)*P295</f>
        <v>7.4785865411056807E-2</v>
      </c>
      <c r="AM295" s="22">
        <f>IFERROR(VLOOKUP(AM$1,Weights!$C$3:$D$33,2,FALSE),0)*Q295</f>
        <v>0.9715319159799829</v>
      </c>
      <c r="AN295" s="22">
        <f>IFERROR(VLOOKUP(AN$1,Weights!$C$3:$D$33,2,FALSE),0)*R295</f>
        <v>0.24178248706236616</v>
      </c>
      <c r="AO295" s="22">
        <f>IFERROR(VLOOKUP(AO$1,Weights!$C$3:$D$33,2,FALSE),0)*S295</f>
        <v>16.203241733534774</v>
      </c>
      <c r="AP295" s="22">
        <f>IFERROR(VLOOKUP(AP$1,Weights!$C$3:$D$33,2,FALSE),0)*T295</f>
        <v>0</v>
      </c>
      <c r="AQ295" s="22">
        <f>IFERROR(VLOOKUP(AQ$1,Weights!$C$3:$D$33,2,FALSE),0)*U295</f>
        <v>4.4183155363965225</v>
      </c>
      <c r="AR295" s="22">
        <f>IFERROR(VLOOKUP(AR$1,Weights!$C$3:$D$33,2,FALSE),0)*V295</f>
        <v>2.1729050529120286</v>
      </c>
      <c r="AS295" s="22">
        <f>IFERROR(VLOOKUP(AS$1,Weights!$C$3:$D$33,2,FALSE),0)*W295</f>
        <v>1.0176392274354291</v>
      </c>
      <c r="AT295" s="22">
        <f>IFERROR(VLOOKUP(AT$1,Weights!$C$3:$D$33,2,FALSE),0)*X295</f>
        <v>0.20338822192297998</v>
      </c>
      <c r="AU295" s="23">
        <f t="shared" si="5"/>
        <v>57.829680170043623</v>
      </c>
    </row>
    <row r="296" spans="1:47" x14ac:dyDescent="0.2">
      <c r="A296" s="2">
        <v>1961</v>
      </c>
      <c r="B296" s="2">
        <v>5</v>
      </c>
      <c r="C296" s="3">
        <v>66</v>
      </c>
      <c r="D296" s="2">
        <v>58</v>
      </c>
      <c r="E296" s="2">
        <v>0</v>
      </c>
      <c r="F296" s="2">
        <v>56</v>
      </c>
      <c r="G296" s="2">
        <v>60</v>
      </c>
      <c r="H296" s="2">
        <v>58</v>
      </c>
      <c r="I296" s="2">
        <v>60</v>
      </c>
      <c r="J296" s="2">
        <v>62</v>
      </c>
      <c r="K296" s="2">
        <v>63</v>
      </c>
      <c r="L296" s="2">
        <v>58</v>
      </c>
      <c r="M296" s="2">
        <v>80</v>
      </c>
      <c r="N296" s="2">
        <v>61</v>
      </c>
      <c r="O296" s="2">
        <v>0</v>
      </c>
      <c r="P296" s="2">
        <v>62</v>
      </c>
      <c r="Q296" s="2">
        <v>64</v>
      </c>
      <c r="R296" s="2">
        <v>62</v>
      </c>
      <c r="S296" s="2">
        <v>58</v>
      </c>
      <c r="T296" s="2">
        <v>59</v>
      </c>
      <c r="U296" s="2">
        <v>73</v>
      </c>
      <c r="V296" s="2">
        <v>63</v>
      </c>
      <c r="W296" s="2">
        <v>81</v>
      </c>
      <c r="X296" s="2">
        <v>61</v>
      </c>
      <c r="Y296" s="22">
        <f>IFERROR(VLOOKUP(Y$1,Weights!$C$3:$D$33,2,FALSE),0)*C296</f>
        <v>0</v>
      </c>
      <c r="Z296" s="22">
        <f>IFERROR(VLOOKUP(Z$1,Weights!$C$3:$D$33,2,FALSE),0)*D296</f>
        <v>0.26041942216480318</v>
      </c>
      <c r="AA296" s="22">
        <f>IFERROR(VLOOKUP(AA$1,Weights!$C$3:$D$33,2,FALSE),0)*E296</f>
        <v>0</v>
      </c>
      <c r="AB296" s="22">
        <f>IFERROR(VLOOKUP(AB$1,Weights!$C$3:$D$33,2,FALSE),0)*F296</f>
        <v>0.17086528702546822</v>
      </c>
      <c r="AC296" s="22">
        <f>IFERROR(VLOOKUP(AC$1,Weights!$C$3:$D$33,2,FALSE),0)*G296</f>
        <v>0</v>
      </c>
      <c r="AD296" s="22">
        <f>IFERROR(VLOOKUP(AD$1,Weights!$C$3:$D$33,2,FALSE),0)*H296</f>
        <v>0.12446248686840761</v>
      </c>
      <c r="AE296" s="22">
        <f>IFERROR(VLOOKUP(AE$1,Weights!$C$3:$D$33,2,FALSE),0)*I296</f>
        <v>5.8011112716519531</v>
      </c>
      <c r="AF296" s="22">
        <f>IFERROR(VLOOKUP(AF$1,Weights!$C$3:$D$33,2,FALSE),0)*J296</f>
        <v>0.58373354883444228</v>
      </c>
      <c r="AG296" s="22">
        <f>IFERROR(VLOOKUP(AG$1,Weights!$C$3:$D$33,2,FALSE),0)*K296</f>
        <v>0.64675322461959095</v>
      </c>
      <c r="AH296" s="22">
        <f>IFERROR(VLOOKUP(AH$1,Weights!$C$3:$D$33,2,FALSE),0)*L296</f>
        <v>0.48036419294929567</v>
      </c>
      <c r="AI296" s="22">
        <f>IFERROR(VLOOKUP(AI$1,Weights!$C$3:$D$33,2,FALSE),0)*M296</f>
        <v>0</v>
      </c>
      <c r="AJ296" s="22">
        <f>IFERROR(VLOOKUP(AJ$1,Weights!$C$3:$D$33,2,FALSE),0)*N296</f>
        <v>26.070033801673045</v>
      </c>
      <c r="AK296" s="22">
        <f>IFERROR(VLOOKUP(AK$1,Weights!$C$3:$D$33,2,FALSE),0)*O296</f>
        <v>0</v>
      </c>
      <c r="AL296" s="22">
        <f>IFERROR(VLOOKUP(AL$1,Weights!$C$3:$D$33,2,FALSE),0)*P296</f>
        <v>7.4785865411056807E-2</v>
      </c>
      <c r="AM296" s="22">
        <f>IFERROR(VLOOKUP(AM$1,Weights!$C$3:$D$33,2,FALSE),0)*Q296</f>
        <v>0.9715319159799829</v>
      </c>
      <c r="AN296" s="22">
        <f>IFERROR(VLOOKUP(AN$1,Weights!$C$3:$D$33,2,FALSE),0)*R296</f>
        <v>0.24574613439125739</v>
      </c>
      <c r="AO296" s="22">
        <f>IFERROR(VLOOKUP(AO$1,Weights!$C$3:$D$33,2,FALSE),0)*S296</f>
        <v>17.403481861944758</v>
      </c>
      <c r="AP296" s="22">
        <f>IFERROR(VLOOKUP(AP$1,Weights!$C$3:$D$33,2,FALSE),0)*T296</f>
        <v>0</v>
      </c>
      <c r="AQ296" s="22">
        <f>IFERROR(VLOOKUP(AQ$1,Weights!$C$3:$D$33,2,FALSE),0)*U296</f>
        <v>4.5427751289710727</v>
      </c>
      <c r="AR296" s="22">
        <f>IFERROR(VLOOKUP(AR$1,Weights!$C$3:$D$33,2,FALSE),0)*V296</f>
        <v>2.2079519086041581</v>
      </c>
      <c r="AS296" s="22">
        <f>IFERROR(VLOOKUP(AS$1,Weights!$C$3:$D$33,2,FALSE),0)*W296</f>
        <v>1.0303597177783721</v>
      </c>
      <c r="AT296" s="22">
        <f>IFERROR(VLOOKUP(AT$1,Weights!$C$3:$D$33,2,FALSE),0)*X296</f>
        <v>0.20677802562169631</v>
      </c>
      <c r="AU296" s="23">
        <f t="shared" si="5"/>
        <v>60.690944083406954</v>
      </c>
    </row>
    <row r="297" spans="1:47" x14ac:dyDescent="0.2">
      <c r="A297" s="2">
        <v>1962</v>
      </c>
      <c r="B297" s="2">
        <v>5</v>
      </c>
      <c r="C297" s="3">
        <v>67</v>
      </c>
      <c r="D297" s="2">
        <v>59</v>
      </c>
      <c r="E297" s="2">
        <v>0</v>
      </c>
      <c r="F297" s="2">
        <v>56</v>
      </c>
      <c r="G297" s="2">
        <v>62</v>
      </c>
      <c r="H297" s="2">
        <v>59</v>
      </c>
      <c r="I297" s="2">
        <v>62</v>
      </c>
      <c r="J297" s="2">
        <v>61</v>
      </c>
      <c r="K297" s="2">
        <v>64</v>
      </c>
      <c r="L297" s="2">
        <v>59</v>
      </c>
      <c r="M297" s="2">
        <v>81</v>
      </c>
      <c r="N297" s="2">
        <v>63</v>
      </c>
      <c r="O297" s="2">
        <v>71</v>
      </c>
      <c r="P297" s="2">
        <v>61</v>
      </c>
      <c r="Q297" s="2">
        <v>66</v>
      </c>
      <c r="R297" s="2">
        <v>64</v>
      </c>
      <c r="S297" s="2">
        <v>60</v>
      </c>
      <c r="T297" s="2">
        <v>61</v>
      </c>
      <c r="U297" s="2">
        <v>79</v>
      </c>
      <c r="V297" s="2">
        <v>64</v>
      </c>
      <c r="W297" s="2">
        <v>82</v>
      </c>
      <c r="X297" s="2">
        <v>62</v>
      </c>
      <c r="Y297" s="22">
        <f>IFERROR(VLOOKUP(Y$1,Weights!$C$3:$D$33,2,FALSE),0)*C297</f>
        <v>0</v>
      </c>
      <c r="Z297" s="22">
        <f>IFERROR(VLOOKUP(Z$1,Weights!$C$3:$D$33,2,FALSE),0)*D297</f>
        <v>0.26490941220212738</v>
      </c>
      <c r="AA297" s="22">
        <f>IFERROR(VLOOKUP(AA$1,Weights!$C$3:$D$33,2,FALSE),0)*E297</f>
        <v>0</v>
      </c>
      <c r="AB297" s="22">
        <f>IFERROR(VLOOKUP(AB$1,Weights!$C$3:$D$33,2,FALSE),0)*F297</f>
        <v>0.17086528702546822</v>
      </c>
      <c r="AC297" s="22">
        <f>IFERROR(VLOOKUP(AC$1,Weights!$C$3:$D$33,2,FALSE),0)*G297</f>
        <v>0</v>
      </c>
      <c r="AD297" s="22">
        <f>IFERROR(VLOOKUP(AD$1,Weights!$C$3:$D$33,2,FALSE),0)*H297</f>
        <v>0.12660839181441463</v>
      </c>
      <c r="AE297" s="22">
        <f>IFERROR(VLOOKUP(AE$1,Weights!$C$3:$D$33,2,FALSE),0)*I297</f>
        <v>5.9944816473736848</v>
      </c>
      <c r="AF297" s="22">
        <f>IFERROR(VLOOKUP(AF$1,Weights!$C$3:$D$33,2,FALSE),0)*J297</f>
        <v>0.57431849159517712</v>
      </c>
      <c r="AG297" s="22">
        <f>IFERROR(VLOOKUP(AG$1,Weights!$C$3:$D$33,2,FALSE),0)*K297</f>
        <v>0.65701914881990187</v>
      </c>
      <c r="AH297" s="22">
        <f>IFERROR(VLOOKUP(AH$1,Weights!$C$3:$D$33,2,FALSE),0)*L297</f>
        <v>0.48864633420704212</v>
      </c>
      <c r="AI297" s="22">
        <f>IFERROR(VLOOKUP(AI$1,Weights!$C$3:$D$33,2,FALSE),0)*M297</f>
        <v>0</v>
      </c>
      <c r="AJ297" s="22">
        <f>IFERROR(VLOOKUP(AJ$1,Weights!$C$3:$D$33,2,FALSE),0)*N297</f>
        <v>26.924789008285277</v>
      </c>
      <c r="AK297" s="22">
        <f>IFERROR(VLOOKUP(AK$1,Weights!$C$3:$D$33,2,FALSE),0)*O297</f>
        <v>0</v>
      </c>
      <c r="AL297" s="22">
        <f>IFERROR(VLOOKUP(AL$1,Weights!$C$3:$D$33,2,FALSE),0)*P297</f>
        <v>7.3579641775394611E-2</v>
      </c>
      <c r="AM297" s="22">
        <f>IFERROR(VLOOKUP(AM$1,Weights!$C$3:$D$33,2,FALSE),0)*Q297</f>
        <v>1.0018922883543573</v>
      </c>
      <c r="AN297" s="22">
        <f>IFERROR(VLOOKUP(AN$1,Weights!$C$3:$D$33,2,FALSE),0)*R297</f>
        <v>0.25367342904903989</v>
      </c>
      <c r="AO297" s="22">
        <f>IFERROR(VLOOKUP(AO$1,Weights!$C$3:$D$33,2,FALSE),0)*S297</f>
        <v>18.003601926149749</v>
      </c>
      <c r="AP297" s="22">
        <f>IFERROR(VLOOKUP(AP$1,Weights!$C$3:$D$33,2,FALSE),0)*T297</f>
        <v>0</v>
      </c>
      <c r="AQ297" s="22">
        <f>IFERROR(VLOOKUP(AQ$1,Weights!$C$3:$D$33,2,FALSE),0)*U297</f>
        <v>4.9161539066947224</v>
      </c>
      <c r="AR297" s="22">
        <f>IFERROR(VLOOKUP(AR$1,Weights!$C$3:$D$33,2,FALSE),0)*V297</f>
        <v>2.2429987642962876</v>
      </c>
      <c r="AS297" s="22">
        <f>IFERROR(VLOOKUP(AS$1,Weights!$C$3:$D$33,2,FALSE),0)*W297</f>
        <v>1.0430802081213149</v>
      </c>
      <c r="AT297" s="22">
        <f>IFERROR(VLOOKUP(AT$1,Weights!$C$3:$D$33,2,FALSE),0)*X297</f>
        <v>0.21016782932041264</v>
      </c>
      <c r="AU297" s="23">
        <f t="shared" si="5"/>
        <v>62.814331008983309</v>
      </c>
    </row>
    <row r="298" spans="1:47" x14ac:dyDescent="0.2">
      <c r="A298" s="2">
        <v>1963</v>
      </c>
      <c r="B298" s="2">
        <v>5</v>
      </c>
      <c r="C298" s="3">
        <v>68</v>
      </c>
      <c r="D298" s="2">
        <v>61</v>
      </c>
      <c r="E298" s="2">
        <v>0</v>
      </c>
      <c r="F298" s="2">
        <v>58</v>
      </c>
      <c r="G298" s="2">
        <v>63</v>
      </c>
      <c r="H298" s="2">
        <v>60</v>
      </c>
      <c r="I298" s="2">
        <v>63</v>
      </c>
      <c r="J298" s="2">
        <v>63</v>
      </c>
      <c r="K298" s="2">
        <v>65</v>
      </c>
      <c r="L298" s="2">
        <v>60</v>
      </c>
      <c r="M298" s="2">
        <v>82</v>
      </c>
      <c r="N298" s="2">
        <v>64</v>
      </c>
      <c r="O298" s="2">
        <v>72</v>
      </c>
      <c r="P298" s="2">
        <v>63</v>
      </c>
      <c r="Q298" s="2">
        <v>67</v>
      </c>
      <c r="R298" s="2">
        <v>64</v>
      </c>
      <c r="S298" s="2">
        <v>60</v>
      </c>
      <c r="T298" s="2">
        <v>62</v>
      </c>
      <c r="U298" s="2">
        <v>79</v>
      </c>
      <c r="V298" s="2">
        <v>65</v>
      </c>
      <c r="W298" s="2">
        <v>82</v>
      </c>
      <c r="X298" s="2">
        <v>63</v>
      </c>
      <c r="Y298" s="22">
        <f>IFERROR(VLOOKUP(Y$1,Weights!$C$3:$D$33,2,FALSE),0)*C298</f>
        <v>0</v>
      </c>
      <c r="Z298" s="22">
        <f>IFERROR(VLOOKUP(Z$1,Weights!$C$3:$D$33,2,FALSE),0)*D298</f>
        <v>0.27388939227677572</v>
      </c>
      <c r="AA298" s="22">
        <f>IFERROR(VLOOKUP(AA$1,Weights!$C$3:$D$33,2,FALSE),0)*E298</f>
        <v>0</v>
      </c>
      <c r="AB298" s="22">
        <f>IFERROR(VLOOKUP(AB$1,Weights!$C$3:$D$33,2,FALSE),0)*F298</f>
        <v>0.17696761870494923</v>
      </c>
      <c r="AC298" s="22">
        <f>IFERROR(VLOOKUP(AC$1,Weights!$C$3:$D$33,2,FALSE),0)*G298</f>
        <v>0</v>
      </c>
      <c r="AD298" s="22">
        <f>IFERROR(VLOOKUP(AD$1,Weights!$C$3:$D$33,2,FALSE),0)*H298</f>
        <v>0.12875429676042166</v>
      </c>
      <c r="AE298" s="22">
        <f>IFERROR(VLOOKUP(AE$1,Weights!$C$3:$D$33,2,FALSE),0)*I298</f>
        <v>6.0911668352345512</v>
      </c>
      <c r="AF298" s="22">
        <f>IFERROR(VLOOKUP(AF$1,Weights!$C$3:$D$33,2,FALSE),0)*J298</f>
        <v>0.59314860607370756</v>
      </c>
      <c r="AG298" s="22">
        <f>IFERROR(VLOOKUP(AG$1,Weights!$C$3:$D$33,2,FALSE),0)*K298</f>
        <v>0.66728507302021278</v>
      </c>
      <c r="AH298" s="22">
        <f>IFERROR(VLOOKUP(AH$1,Weights!$C$3:$D$33,2,FALSE),0)*L298</f>
        <v>0.49692847546478858</v>
      </c>
      <c r="AI298" s="22">
        <f>IFERROR(VLOOKUP(AI$1,Weights!$C$3:$D$33,2,FALSE),0)*M298</f>
        <v>0</v>
      </c>
      <c r="AJ298" s="22">
        <f>IFERROR(VLOOKUP(AJ$1,Weights!$C$3:$D$33,2,FALSE),0)*N298</f>
        <v>27.352166611591393</v>
      </c>
      <c r="AK298" s="22">
        <f>IFERROR(VLOOKUP(AK$1,Weights!$C$3:$D$33,2,FALSE),0)*O298</f>
        <v>0</v>
      </c>
      <c r="AL298" s="22">
        <f>IFERROR(VLOOKUP(AL$1,Weights!$C$3:$D$33,2,FALSE),0)*P298</f>
        <v>7.5992089046719016E-2</v>
      </c>
      <c r="AM298" s="22">
        <f>IFERROR(VLOOKUP(AM$1,Weights!$C$3:$D$33,2,FALSE),0)*Q298</f>
        <v>1.0170724745415447</v>
      </c>
      <c r="AN298" s="22">
        <f>IFERROR(VLOOKUP(AN$1,Weights!$C$3:$D$33,2,FALSE),0)*R298</f>
        <v>0.25367342904903989</v>
      </c>
      <c r="AO298" s="22">
        <f>IFERROR(VLOOKUP(AO$1,Weights!$C$3:$D$33,2,FALSE),0)*S298</f>
        <v>18.003601926149749</v>
      </c>
      <c r="AP298" s="22">
        <f>IFERROR(VLOOKUP(AP$1,Weights!$C$3:$D$33,2,FALSE),0)*T298</f>
        <v>0</v>
      </c>
      <c r="AQ298" s="22">
        <f>IFERROR(VLOOKUP(AQ$1,Weights!$C$3:$D$33,2,FALSE),0)*U298</f>
        <v>4.9161539066947224</v>
      </c>
      <c r="AR298" s="22">
        <f>IFERROR(VLOOKUP(AR$1,Weights!$C$3:$D$33,2,FALSE),0)*V298</f>
        <v>2.2780456199884171</v>
      </c>
      <c r="AS298" s="22">
        <f>IFERROR(VLOOKUP(AS$1,Weights!$C$3:$D$33,2,FALSE),0)*W298</f>
        <v>1.0430802081213149</v>
      </c>
      <c r="AT298" s="22">
        <f>IFERROR(VLOOKUP(AT$1,Weights!$C$3:$D$33,2,FALSE),0)*X298</f>
        <v>0.21355763301912897</v>
      </c>
      <c r="AU298" s="23">
        <f t="shared" si="5"/>
        <v>63.444539499599045</v>
      </c>
    </row>
    <row r="299" spans="1:47" x14ac:dyDescent="0.2">
      <c r="A299" s="2">
        <v>1964</v>
      </c>
      <c r="B299" s="2">
        <v>5</v>
      </c>
      <c r="C299" s="3">
        <v>69</v>
      </c>
      <c r="D299" s="2">
        <v>63</v>
      </c>
      <c r="E299" s="2">
        <v>0</v>
      </c>
      <c r="F299" s="2">
        <v>60</v>
      </c>
      <c r="G299" s="2">
        <v>65</v>
      </c>
      <c r="H299" s="2">
        <v>61</v>
      </c>
      <c r="I299" s="2">
        <v>65</v>
      </c>
      <c r="J299" s="2">
        <v>66</v>
      </c>
      <c r="K299" s="2">
        <v>66</v>
      </c>
      <c r="L299" s="2">
        <v>61</v>
      </c>
      <c r="M299" s="2">
        <v>85</v>
      </c>
      <c r="N299" s="2">
        <v>66</v>
      </c>
      <c r="O299" s="2">
        <v>73</v>
      </c>
      <c r="P299" s="2">
        <v>66</v>
      </c>
      <c r="Q299" s="2">
        <v>68</v>
      </c>
      <c r="R299" s="2">
        <v>66</v>
      </c>
      <c r="S299" s="2">
        <v>63</v>
      </c>
      <c r="T299" s="2">
        <v>64</v>
      </c>
      <c r="U299" s="2">
        <v>79</v>
      </c>
      <c r="V299" s="2">
        <v>65</v>
      </c>
      <c r="W299" s="2">
        <v>82</v>
      </c>
      <c r="X299" s="2">
        <v>64</v>
      </c>
      <c r="Y299" s="22">
        <f>IFERROR(VLOOKUP(Y$1,Weights!$C$3:$D$33,2,FALSE),0)*C299</f>
        <v>0</v>
      </c>
      <c r="Z299" s="22">
        <f>IFERROR(VLOOKUP(Z$1,Weights!$C$3:$D$33,2,FALSE),0)*D299</f>
        <v>0.28286937235142412</v>
      </c>
      <c r="AA299" s="22">
        <f>IFERROR(VLOOKUP(AA$1,Weights!$C$3:$D$33,2,FALSE),0)*E299</f>
        <v>0</v>
      </c>
      <c r="AB299" s="22">
        <f>IFERROR(VLOOKUP(AB$1,Weights!$C$3:$D$33,2,FALSE),0)*F299</f>
        <v>0.18306995038443025</v>
      </c>
      <c r="AC299" s="22">
        <f>IFERROR(VLOOKUP(AC$1,Weights!$C$3:$D$33,2,FALSE),0)*G299</f>
        <v>0</v>
      </c>
      <c r="AD299" s="22">
        <f>IFERROR(VLOOKUP(AD$1,Weights!$C$3:$D$33,2,FALSE),0)*H299</f>
        <v>0.13090020170642869</v>
      </c>
      <c r="AE299" s="22">
        <f>IFERROR(VLOOKUP(AE$1,Weights!$C$3:$D$33,2,FALSE),0)*I299</f>
        <v>6.284537210956282</v>
      </c>
      <c r="AF299" s="22">
        <f>IFERROR(VLOOKUP(AF$1,Weights!$C$3:$D$33,2,FALSE),0)*J299</f>
        <v>0.62139377779150318</v>
      </c>
      <c r="AG299" s="22">
        <f>IFERROR(VLOOKUP(AG$1,Weights!$C$3:$D$33,2,FALSE),0)*K299</f>
        <v>0.67755099722052381</v>
      </c>
      <c r="AH299" s="22">
        <f>IFERROR(VLOOKUP(AH$1,Weights!$C$3:$D$33,2,FALSE),0)*L299</f>
        <v>0.50521061672253509</v>
      </c>
      <c r="AI299" s="22">
        <f>IFERROR(VLOOKUP(AI$1,Weights!$C$3:$D$33,2,FALSE),0)*M299</f>
        <v>0</v>
      </c>
      <c r="AJ299" s="22">
        <f>IFERROR(VLOOKUP(AJ$1,Weights!$C$3:$D$33,2,FALSE),0)*N299</f>
        <v>28.206921818203625</v>
      </c>
      <c r="AK299" s="22">
        <f>IFERROR(VLOOKUP(AK$1,Weights!$C$3:$D$33,2,FALSE),0)*O299</f>
        <v>0</v>
      </c>
      <c r="AL299" s="22">
        <f>IFERROR(VLOOKUP(AL$1,Weights!$C$3:$D$33,2,FALSE),0)*P299</f>
        <v>7.9610759953705645E-2</v>
      </c>
      <c r="AM299" s="22">
        <f>IFERROR(VLOOKUP(AM$1,Weights!$C$3:$D$33,2,FALSE),0)*Q299</f>
        <v>1.0322526607287319</v>
      </c>
      <c r="AN299" s="22">
        <f>IFERROR(VLOOKUP(AN$1,Weights!$C$3:$D$33,2,FALSE),0)*R299</f>
        <v>0.26160072370682241</v>
      </c>
      <c r="AO299" s="22">
        <f>IFERROR(VLOOKUP(AO$1,Weights!$C$3:$D$33,2,FALSE),0)*S299</f>
        <v>18.903782022457236</v>
      </c>
      <c r="AP299" s="22">
        <f>IFERROR(VLOOKUP(AP$1,Weights!$C$3:$D$33,2,FALSE),0)*T299</f>
        <v>0</v>
      </c>
      <c r="AQ299" s="22">
        <f>IFERROR(VLOOKUP(AQ$1,Weights!$C$3:$D$33,2,FALSE),0)*U299</f>
        <v>4.9161539066947224</v>
      </c>
      <c r="AR299" s="22">
        <f>IFERROR(VLOOKUP(AR$1,Weights!$C$3:$D$33,2,FALSE),0)*V299</f>
        <v>2.2780456199884171</v>
      </c>
      <c r="AS299" s="22">
        <f>IFERROR(VLOOKUP(AS$1,Weights!$C$3:$D$33,2,FALSE),0)*W299</f>
        <v>1.0430802081213149</v>
      </c>
      <c r="AT299" s="22">
        <f>IFERROR(VLOOKUP(AT$1,Weights!$C$3:$D$33,2,FALSE),0)*X299</f>
        <v>0.2169474367178453</v>
      </c>
      <c r="AU299" s="23">
        <f t="shared" si="5"/>
        <v>65.482492597529841</v>
      </c>
    </row>
    <row r="300" spans="1:47" x14ac:dyDescent="0.2">
      <c r="A300" s="2">
        <v>1965</v>
      </c>
      <c r="B300" s="2">
        <v>5</v>
      </c>
      <c r="C300" s="3">
        <v>71</v>
      </c>
      <c r="D300" s="2">
        <v>65</v>
      </c>
      <c r="E300" s="2">
        <v>0</v>
      </c>
      <c r="F300" s="2">
        <v>61</v>
      </c>
      <c r="G300" s="2">
        <v>67</v>
      </c>
      <c r="H300" s="2">
        <v>64</v>
      </c>
      <c r="I300" s="2">
        <v>67</v>
      </c>
      <c r="J300" s="2">
        <v>69</v>
      </c>
      <c r="K300" s="2">
        <v>67</v>
      </c>
      <c r="L300" s="2">
        <v>64</v>
      </c>
      <c r="M300" s="2">
        <v>86</v>
      </c>
      <c r="N300" s="2">
        <v>68</v>
      </c>
      <c r="O300" s="2">
        <v>74</v>
      </c>
      <c r="P300" s="2">
        <v>69</v>
      </c>
      <c r="Q300" s="2">
        <v>68</v>
      </c>
      <c r="R300" s="2">
        <v>66</v>
      </c>
      <c r="S300" s="2">
        <v>64</v>
      </c>
      <c r="T300" s="2">
        <v>65</v>
      </c>
      <c r="U300" s="2">
        <v>79</v>
      </c>
      <c r="V300" s="2">
        <v>66</v>
      </c>
      <c r="W300" s="2">
        <v>80</v>
      </c>
      <c r="X300" s="2">
        <v>64</v>
      </c>
      <c r="Y300" s="22">
        <f>IFERROR(VLOOKUP(Y$1,Weights!$C$3:$D$33,2,FALSE),0)*C300</f>
        <v>0</v>
      </c>
      <c r="Z300" s="22">
        <f>IFERROR(VLOOKUP(Z$1,Weights!$C$3:$D$33,2,FALSE),0)*D300</f>
        <v>0.29184935242607252</v>
      </c>
      <c r="AA300" s="22">
        <f>IFERROR(VLOOKUP(AA$1,Weights!$C$3:$D$33,2,FALSE),0)*E300</f>
        <v>0</v>
      </c>
      <c r="AB300" s="22">
        <f>IFERROR(VLOOKUP(AB$1,Weights!$C$3:$D$33,2,FALSE),0)*F300</f>
        <v>0.18612111622417074</v>
      </c>
      <c r="AC300" s="22">
        <f>IFERROR(VLOOKUP(AC$1,Weights!$C$3:$D$33,2,FALSE),0)*G300</f>
        <v>0</v>
      </c>
      <c r="AD300" s="22">
        <f>IFERROR(VLOOKUP(AD$1,Weights!$C$3:$D$33,2,FALSE),0)*H300</f>
        <v>0.13733791654444977</v>
      </c>
      <c r="AE300" s="22">
        <f>IFERROR(VLOOKUP(AE$1,Weights!$C$3:$D$33,2,FALSE),0)*I300</f>
        <v>6.4779075866780147</v>
      </c>
      <c r="AF300" s="22">
        <f>IFERROR(VLOOKUP(AF$1,Weights!$C$3:$D$33,2,FALSE),0)*J300</f>
        <v>0.64963894950929868</v>
      </c>
      <c r="AG300" s="22">
        <f>IFERROR(VLOOKUP(AG$1,Weights!$C$3:$D$33,2,FALSE),0)*K300</f>
        <v>0.68781692142083473</v>
      </c>
      <c r="AH300" s="22">
        <f>IFERROR(VLOOKUP(AH$1,Weights!$C$3:$D$33,2,FALSE),0)*L300</f>
        <v>0.53005704049577451</v>
      </c>
      <c r="AI300" s="22">
        <f>IFERROR(VLOOKUP(AI$1,Weights!$C$3:$D$33,2,FALSE),0)*M300</f>
        <v>0</v>
      </c>
      <c r="AJ300" s="22">
        <f>IFERROR(VLOOKUP(AJ$1,Weights!$C$3:$D$33,2,FALSE),0)*N300</f>
        <v>29.061677024815854</v>
      </c>
      <c r="AK300" s="22">
        <f>IFERROR(VLOOKUP(AK$1,Weights!$C$3:$D$33,2,FALSE),0)*O300</f>
        <v>0</v>
      </c>
      <c r="AL300" s="22">
        <f>IFERROR(VLOOKUP(AL$1,Weights!$C$3:$D$33,2,FALSE),0)*P300</f>
        <v>8.3229430860692261E-2</v>
      </c>
      <c r="AM300" s="22">
        <f>IFERROR(VLOOKUP(AM$1,Weights!$C$3:$D$33,2,FALSE),0)*Q300</f>
        <v>1.0322526607287319</v>
      </c>
      <c r="AN300" s="22">
        <f>IFERROR(VLOOKUP(AN$1,Weights!$C$3:$D$33,2,FALSE),0)*R300</f>
        <v>0.26160072370682241</v>
      </c>
      <c r="AO300" s="22">
        <f>IFERROR(VLOOKUP(AO$1,Weights!$C$3:$D$33,2,FALSE),0)*S300</f>
        <v>19.203842054559733</v>
      </c>
      <c r="AP300" s="22">
        <f>IFERROR(VLOOKUP(AP$1,Weights!$C$3:$D$33,2,FALSE),0)*T300</f>
        <v>0</v>
      </c>
      <c r="AQ300" s="22">
        <f>IFERROR(VLOOKUP(AQ$1,Weights!$C$3:$D$33,2,FALSE),0)*U300</f>
        <v>4.9161539066947224</v>
      </c>
      <c r="AR300" s="22">
        <f>IFERROR(VLOOKUP(AR$1,Weights!$C$3:$D$33,2,FALSE),0)*V300</f>
        <v>2.3130924756805467</v>
      </c>
      <c r="AS300" s="22">
        <f>IFERROR(VLOOKUP(AS$1,Weights!$C$3:$D$33,2,FALSE),0)*W300</f>
        <v>1.0176392274354291</v>
      </c>
      <c r="AT300" s="22">
        <f>IFERROR(VLOOKUP(AT$1,Weights!$C$3:$D$33,2,FALSE),0)*X300</f>
        <v>0.2169474367178453</v>
      </c>
      <c r="AU300" s="23">
        <f t="shared" si="5"/>
        <v>66.921239148285949</v>
      </c>
    </row>
    <row r="301" spans="1:47" x14ac:dyDescent="0.2">
      <c r="A301" s="2">
        <v>1966</v>
      </c>
      <c r="B301" s="2">
        <v>5</v>
      </c>
      <c r="C301" s="3">
        <v>72</v>
      </c>
      <c r="D301" s="2">
        <v>66</v>
      </c>
      <c r="E301" s="2">
        <v>0</v>
      </c>
      <c r="F301" s="2">
        <v>63</v>
      </c>
      <c r="G301" s="2">
        <v>68</v>
      </c>
      <c r="H301" s="2">
        <v>65</v>
      </c>
      <c r="I301" s="2">
        <v>68</v>
      </c>
      <c r="J301" s="2">
        <v>71</v>
      </c>
      <c r="K301" s="2">
        <v>68</v>
      </c>
      <c r="L301" s="2">
        <v>65</v>
      </c>
      <c r="M301" s="2">
        <v>87</v>
      </c>
      <c r="N301" s="2">
        <v>69</v>
      </c>
      <c r="O301" s="2">
        <v>76</v>
      </c>
      <c r="P301" s="2">
        <v>71</v>
      </c>
      <c r="Q301" s="2">
        <v>70</v>
      </c>
      <c r="R301" s="2">
        <v>68</v>
      </c>
      <c r="S301" s="2">
        <v>66</v>
      </c>
      <c r="T301" s="2">
        <v>68</v>
      </c>
      <c r="U301" s="2">
        <v>86</v>
      </c>
      <c r="V301" s="2">
        <v>67</v>
      </c>
      <c r="W301" s="2">
        <v>80</v>
      </c>
      <c r="X301" s="2">
        <v>66</v>
      </c>
      <c r="Y301" s="22">
        <f>IFERROR(VLOOKUP(Y$1,Weights!$C$3:$D$33,2,FALSE),0)*C301</f>
        <v>0</v>
      </c>
      <c r="Z301" s="22">
        <f>IFERROR(VLOOKUP(Z$1,Weights!$C$3:$D$33,2,FALSE),0)*D301</f>
        <v>0.29633934246339672</v>
      </c>
      <c r="AA301" s="22">
        <f>IFERROR(VLOOKUP(AA$1,Weights!$C$3:$D$33,2,FALSE),0)*E301</f>
        <v>0</v>
      </c>
      <c r="AB301" s="22">
        <f>IFERROR(VLOOKUP(AB$1,Weights!$C$3:$D$33,2,FALSE),0)*F301</f>
        <v>0.19222344790365176</v>
      </c>
      <c r="AC301" s="22">
        <f>IFERROR(VLOOKUP(AC$1,Weights!$C$3:$D$33,2,FALSE),0)*G301</f>
        <v>0</v>
      </c>
      <c r="AD301" s="22">
        <f>IFERROR(VLOOKUP(AD$1,Weights!$C$3:$D$33,2,FALSE),0)*H301</f>
        <v>0.13948382149045679</v>
      </c>
      <c r="AE301" s="22">
        <f>IFERROR(VLOOKUP(AE$1,Weights!$C$3:$D$33,2,FALSE),0)*I301</f>
        <v>6.5745927745388801</v>
      </c>
      <c r="AF301" s="22">
        <f>IFERROR(VLOOKUP(AF$1,Weights!$C$3:$D$33,2,FALSE),0)*J301</f>
        <v>0.66846906398782913</v>
      </c>
      <c r="AG301" s="22">
        <f>IFERROR(VLOOKUP(AG$1,Weights!$C$3:$D$33,2,FALSE),0)*K301</f>
        <v>0.69808284562114575</v>
      </c>
      <c r="AH301" s="22">
        <f>IFERROR(VLOOKUP(AH$1,Weights!$C$3:$D$33,2,FALSE),0)*L301</f>
        <v>0.53833918175352102</v>
      </c>
      <c r="AI301" s="22">
        <f>IFERROR(VLOOKUP(AI$1,Weights!$C$3:$D$33,2,FALSE),0)*M301</f>
        <v>0</v>
      </c>
      <c r="AJ301" s="22">
        <f>IFERROR(VLOOKUP(AJ$1,Weights!$C$3:$D$33,2,FALSE),0)*N301</f>
        <v>29.48905462812197</v>
      </c>
      <c r="AK301" s="22">
        <f>IFERROR(VLOOKUP(AK$1,Weights!$C$3:$D$33,2,FALSE),0)*O301</f>
        <v>0</v>
      </c>
      <c r="AL301" s="22">
        <f>IFERROR(VLOOKUP(AL$1,Weights!$C$3:$D$33,2,FALSE),0)*P301</f>
        <v>8.5641878132016666E-2</v>
      </c>
      <c r="AM301" s="22">
        <f>IFERROR(VLOOKUP(AM$1,Weights!$C$3:$D$33,2,FALSE),0)*Q301</f>
        <v>1.0626130331031063</v>
      </c>
      <c r="AN301" s="22">
        <f>IFERROR(VLOOKUP(AN$1,Weights!$C$3:$D$33,2,FALSE),0)*R301</f>
        <v>0.26952801836460488</v>
      </c>
      <c r="AO301" s="22">
        <f>IFERROR(VLOOKUP(AO$1,Weights!$C$3:$D$33,2,FALSE),0)*S301</f>
        <v>19.803962118764723</v>
      </c>
      <c r="AP301" s="22">
        <f>IFERROR(VLOOKUP(AP$1,Weights!$C$3:$D$33,2,FALSE),0)*T301</f>
        <v>0</v>
      </c>
      <c r="AQ301" s="22">
        <f>IFERROR(VLOOKUP(AQ$1,Weights!$C$3:$D$33,2,FALSE),0)*U301</f>
        <v>5.3517624807056468</v>
      </c>
      <c r="AR301" s="22">
        <f>IFERROR(VLOOKUP(AR$1,Weights!$C$3:$D$33,2,FALSE),0)*V301</f>
        <v>2.3481393313726762</v>
      </c>
      <c r="AS301" s="22">
        <f>IFERROR(VLOOKUP(AS$1,Weights!$C$3:$D$33,2,FALSE),0)*W301</f>
        <v>1.0176392274354291</v>
      </c>
      <c r="AT301" s="22">
        <f>IFERROR(VLOOKUP(AT$1,Weights!$C$3:$D$33,2,FALSE),0)*X301</f>
        <v>0.22372704411527797</v>
      </c>
      <c r="AU301" s="23">
        <f t="shared" si="5"/>
        <v>68.61142856664263</v>
      </c>
    </row>
    <row r="302" spans="1:47" x14ac:dyDescent="0.2">
      <c r="A302" s="2">
        <v>1967</v>
      </c>
      <c r="B302" s="2">
        <v>5</v>
      </c>
      <c r="C302" s="3">
        <v>74</v>
      </c>
      <c r="D302" s="2">
        <v>69</v>
      </c>
      <c r="E302" s="2">
        <v>0</v>
      </c>
      <c r="F302" s="2">
        <v>64</v>
      </c>
      <c r="G302" s="2">
        <v>71</v>
      </c>
      <c r="H302" s="2">
        <v>67</v>
      </c>
      <c r="I302" s="2">
        <v>70</v>
      </c>
      <c r="J302" s="2">
        <v>74</v>
      </c>
      <c r="K302" s="2">
        <v>70</v>
      </c>
      <c r="L302" s="2">
        <v>67</v>
      </c>
      <c r="M302" s="2">
        <v>88</v>
      </c>
      <c r="N302" s="2">
        <v>73</v>
      </c>
      <c r="O302" s="2">
        <v>79</v>
      </c>
      <c r="P302" s="2">
        <v>74</v>
      </c>
      <c r="Q302" s="2">
        <v>72</v>
      </c>
      <c r="R302" s="2">
        <v>70</v>
      </c>
      <c r="S302" s="2">
        <v>69</v>
      </c>
      <c r="T302" s="2">
        <v>71</v>
      </c>
      <c r="U302" s="2">
        <v>88</v>
      </c>
      <c r="V302" s="2">
        <v>69</v>
      </c>
      <c r="W302" s="2">
        <v>80</v>
      </c>
      <c r="X302" s="2">
        <v>68</v>
      </c>
      <c r="Y302" s="22">
        <f>IFERROR(VLOOKUP(Y$1,Weights!$C$3:$D$33,2,FALSE),0)*C302</f>
        <v>0</v>
      </c>
      <c r="Z302" s="22">
        <f>IFERROR(VLOOKUP(Z$1,Weights!$C$3:$D$33,2,FALSE),0)*D302</f>
        <v>0.30980931257536926</v>
      </c>
      <c r="AA302" s="22">
        <f>IFERROR(VLOOKUP(AA$1,Weights!$C$3:$D$33,2,FALSE),0)*E302</f>
        <v>0</v>
      </c>
      <c r="AB302" s="22">
        <f>IFERROR(VLOOKUP(AB$1,Weights!$C$3:$D$33,2,FALSE),0)*F302</f>
        <v>0.19527461374339225</v>
      </c>
      <c r="AC302" s="22">
        <f>IFERROR(VLOOKUP(AC$1,Weights!$C$3:$D$33,2,FALSE),0)*G302</f>
        <v>0</v>
      </c>
      <c r="AD302" s="22">
        <f>IFERROR(VLOOKUP(AD$1,Weights!$C$3:$D$33,2,FALSE),0)*H302</f>
        <v>0.14377563138247085</v>
      </c>
      <c r="AE302" s="22">
        <f>IFERROR(VLOOKUP(AE$1,Weights!$C$3:$D$33,2,FALSE),0)*I302</f>
        <v>6.7679631502606119</v>
      </c>
      <c r="AF302" s="22">
        <f>IFERROR(VLOOKUP(AF$1,Weights!$C$3:$D$33,2,FALSE),0)*J302</f>
        <v>0.69671423570562474</v>
      </c>
      <c r="AG302" s="22">
        <f>IFERROR(VLOOKUP(AG$1,Weights!$C$3:$D$33,2,FALSE),0)*K302</f>
        <v>0.7186146940217677</v>
      </c>
      <c r="AH302" s="22">
        <f>IFERROR(VLOOKUP(AH$1,Weights!$C$3:$D$33,2,FALSE),0)*L302</f>
        <v>0.55490346426901394</v>
      </c>
      <c r="AI302" s="22">
        <f>IFERROR(VLOOKUP(AI$1,Weights!$C$3:$D$33,2,FALSE),0)*M302</f>
        <v>0</v>
      </c>
      <c r="AJ302" s="22">
        <f>IFERROR(VLOOKUP(AJ$1,Weights!$C$3:$D$33,2,FALSE),0)*N302</f>
        <v>31.198565041346434</v>
      </c>
      <c r="AK302" s="22">
        <f>IFERROR(VLOOKUP(AK$1,Weights!$C$3:$D$33,2,FALSE),0)*O302</f>
        <v>0</v>
      </c>
      <c r="AL302" s="22">
        <f>IFERROR(VLOOKUP(AL$1,Weights!$C$3:$D$33,2,FALSE),0)*P302</f>
        <v>8.9260549039003295E-2</v>
      </c>
      <c r="AM302" s="22">
        <f>IFERROR(VLOOKUP(AM$1,Weights!$C$3:$D$33,2,FALSE),0)*Q302</f>
        <v>1.0929734054774807</v>
      </c>
      <c r="AN302" s="22">
        <f>IFERROR(VLOOKUP(AN$1,Weights!$C$3:$D$33,2,FALSE),0)*R302</f>
        <v>0.27745531302238735</v>
      </c>
      <c r="AO302" s="22">
        <f>IFERROR(VLOOKUP(AO$1,Weights!$C$3:$D$33,2,FALSE),0)*S302</f>
        <v>20.704142215072213</v>
      </c>
      <c r="AP302" s="22">
        <f>IFERROR(VLOOKUP(AP$1,Weights!$C$3:$D$33,2,FALSE),0)*T302</f>
        <v>0</v>
      </c>
      <c r="AQ302" s="22">
        <f>IFERROR(VLOOKUP(AQ$1,Weights!$C$3:$D$33,2,FALSE),0)*U302</f>
        <v>5.4762220732801969</v>
      </c>
      <c r="AR302" s="22">
        <f>IFERROR(VLOOKUP(AR$1,Weights!$C$3:$D$33,2,FALSE),0)*V302</f>
        <v>2.4182330427569352</v>
      </c>
      <c r="AS302" s="22">
        <f>IFERROR(VLOOKUP(AS$1,Weights!$C$3:$D$33,2,FALSE),0)*W302</f>
        <v>1.0176392274354291</v>
      </c>
      <c r="AT302" s="22">
        <f>IFERROR(VLOOKUP(AT$1,Weights!$C$3:$D$33,2,FALSE),0)*X302</f>
        <v>0.23050665151271063</v>
      </c>
      <c r="AU302" s="23">
        <f t="shared" si="5"/>
        <v>71.737147964613357</v>
      </c>
    </row>
    <row r="303" spans="1:47" x14ac:dyDescent="0.2">
      <c r="A303" s="2">
        <v>1968</v>
      </c>
      <c r="B303" s="2">
        <v>5</v>
      </c>
      <c r="C303" s="3">
        <v>76</v>
      </c>
      <c r="D303" s="2">
        <v>72</v>
      </c>
      <c r="E303" s="2">
        <v>0</v>
      </c>
      <c r="F303" s="2">
        <v>66</v>
      </c>
      <c r="G303" s="2">
        <v>75</v>
      </c>
      <c r="H303" s="2">
        <v>71</v>
      </c>
      <c r="I303" s="2">
        <v>73</v>
      </c>
      <c r="J303" s="2">
        <v>78</v>
      </c>
      <c r="K303" s="2">
        <v>72</v>
      </c>
      <c r="L303" s="2">
        <v>71</v>
      </c>
      <c r="M303" s="2">
        <v>89</v>
      </c>
      <c r="N303" s="2">
        <v>75</v>
      </c>
      <c r="O303" s="2">
        <v>81</v>
      </c>
      <c r="P303" s="2">
        <v>78</v>
      </c>
      <c r="Q303" s="2">
        <v>73</v>
      </c>
      <c r="R303" s="2">
        <v>72</v>
      </c>
      <c r="S303" s="2">
        <v>72</v>
      </c>
      <c r="T303" s="2">
        <v>74</v>
      </c>
      <c r="U303" s="2">
        <v>88</v>
      </c>
      <c r="V303" s="2">
        <v>71</v>
      </c>
      <c r="W303" s="2">
        <v>81</v>
      </c>
      <c r="X303" s="2">
        <v>70</v>
      </c>
      <c r="Y303" s="22">
        <f>IFERROR(VLOOKUP(Y$1,Weights!$C$3:$D$33,2,FALSE),0)*C303</f>
        <v>0</v>
      </c>
      <c r="Z303" s="22">
        <f>IFERROR(VLOOKUP(Z$1,Weights!$C$3:$D$33,2,FALSE),0)*D303</f>
        <v>0.32327928268734185</v>
      </c>
      <c r="AA303" s="22">
        <f>IFERROR(VLOOKUP(AA$1,Weights!$C$3:$D$33,2,FALSE),0)*E303</f>
        <v>0</v>
      </c>
      <c r="AB303" s="22">
        <f>IFERROR(VLOOKUP(AB$1,Weights!$C$3:$D$33,2,FALSE),0)*F303</f>
        <v>0.20137694542287327</v>
      </c>
      <c r="AC303" s="22">
        <f>IFERROR(VLOOKUP(AC$1,Weights!$C$3:$D$33,2,FALSE),0)*G303</f>
        <v>0</v>
      </c>
      <c r="AD303" s="22">
        <f>IFERROR(VLOOKUP(AD$1,Weights!$C$3:$D$33,2,FALSE),0)*H303</f>
        <v>0.15235925116649895</v>
      </c>
      <c r="AE303" s="22">
        <f>IFERROR(VLOOKUP(AE$1,Weights!$C$3:$D$33,2,FALSE),0)*I303</f>
        <v>7.0580187138432091</v>
      </c>
      <c r="AF303" s="22">
        <f>IFERROR(VLOOKUP(AF$1,Weights!$C$3:$D$33,2,FALSE),0)*J303</f>
        <v>0.73437446466268552</v>
      </c>
      <c r="AG303" s="22">
        <f>IFERROR(VLOOKUP(AG$1,Weights!$C$3:$D$33,2,FALSE),0)*K303</f>
        <v>0.73914654242238964</v>
      </c>
      <c r="AH303" s="22">
        <f>IFERROR(VLOOKUP(AH$1,Weights!$C$3:$D$33,2,FALSE),0)*L303</f>
        <v>0.58803202929999987</v>
      </c>
      <c r="AI303" s="22">
        <f>IFERROR(VLOOKUP(AI$1,Weights!$C$3:$D$33,2,FALSE),0)*M303</f>
        <v>0</v>
      </c>
      <c r="AJ303" s="22">
        <f>IFERROR(VLOOKUP(AJ$1,Weights!$C$3:$D$33,2,FALSE),0)*N303</f>
        <v>32.053320247958666</v>
      </c>
      <c r="AK303" s="22">
        <f>IFERROR(VLOOKUP(AK$1,Weights!$C$3:$D$33,2,FALSE),0)*O303</f>
        <v>0</v>
      </c>
      <c r="AL303" s="22">
        <f>IFERROR(VLOOKUP(AL$1,Weights!$C$3:$D$33,2,FALSE),0)*P303</f>
        <v>9.408544358165212E-2</v>
      </c>
      <c r="AM303" s="22">
        <f>IFERROR(VLOOKUP(AM$1,Weights!$C$3:$D$33,2,FALSE),0)*Q303</f>
        <v>1.1081535916646681</v>
      </c>
      <c r="AN303" s="22">
        <f>IFERROR(VLOOKUP(AN$1,Weights!$C$3:$D$33,2,FALSE),0)*R303</f>
        <v>0.28538260768016988</v>
      </c>
      <c r="AO303" s="22">
        <f>IFERROR(VLOOKUP(AO$1,Weights!$C$3:$D$33,2,FALSE),0)*S303</f>
        <v>21.6043223113797</v>
      </c>
      <c r="AP303" s="22">
        <f>IFERROR(VLOOKUP(AP$1,Weights!$C$3:$D$33,2,FALSE),0)*T303</f>
        <v>0</v>
      </c>
      <c r="AQ303" s="22">
        <f>IFERROR(VLOOKUP(AQ$1,Weights!$C$3:$D$33,2,FALSE),0)*U303</f>
        <v>5.4762220732801969</v>
      </c>
      <c r="AR303" s="22">
        <f>IFERROR(VLOOKUP(AR$1,Weights!$C$3:$D$33,2,FALSE),0)*V303</f>
        <v>2.4883267541411942</v>
      </c>
      <c r="AS303" s="22">
        <f>IFERROR(VLOOKUP(AS$1,Weights!$C$3:$D$33,2,FALSE),0)*W303</f>
        <v>1.0303597177783721</v>
      </c>
      <c r="AT303" s="22">
        <f>IFERROR(VLOOKUP(AT$1,Weights!$C$3:$D$33,2,FALSE),0)*X303</f>
        <v>0.23728625891014329</v>
      </c>
      <c r="AU303" s="23">
        <f t="shared" si="5"/>
        <v>74.012406594536102</v>
      </c>
    </row>
    <row r="304" spans="1:47" x14ac:dyDescent="0.2">
      <c r="A304" s="2">
        <v>1969</v>
      </c>
      <c r="B304" s="2">
        <v>5</v>
      </c>
      <c r="C304" s="3">
        <v>79</v>
      </c>
      <c r="D304" s="2">
        <v>77</v>
      </c>
      <c r="E304" s="2">
        <v>0</v>
      </c>
      <c r="F304" s="2">
        <v>72</v>
      </c>
      <c r="G304" s="2">
        <v>79</v>
      </c>
      <c r="H304" s="2">
        <v>75</v>
      </c>
      <c r="I304" s="2">
        <v>78</v>
      </c>
      <c r="J304" s="2">
        <v>82</v>
      </c>
      <c r="K304" s="2">
        <v>76</v>
      </c>
      <c r="L304" s="2">
        <v>75</v>
      </c>
      <c r="M304" s="2">
        <v>91</v>
      </c>
      <c r="N304" s="2">
        <v>80</v>
      </c>
      <c r="O304" s="2">
        <v>84</v>
      </c>
      <c r="P304" s="2">
        <v>82</v>
      </c>
      <c r="Q304" s="2">
        <v>76</v>
      </c>
      <c r="R304" s="2">
        <v>76</v>
      </c>
      <c r="S304" s="2">
        <v>77</v>
      </c>
      <c r="T304" s="2">
        <v>78</v>
      </c>
      <c r="U304" s="2">
        <v>89</v>
      </c>
      <c r="V304" s="2">
        <v>75</v>
      </c>
      <c r="W304" s="2">
        <v>83</v>
      </c>
      <c r="X304" s="2">
        <v>74</v>
      </c>
      <c r="Y304" s="22">
        <f>IFERROR(VLOOKUP(Y$1,Weights!$C$3:$D$33,2,FALSE),0)*C304</f>
        <v>0</v>
      </c>
      <c r="Z304" s="22">
        <f>IFERROR(VLOOKUP(Z$1,Weights!$C$3:$D$33,2,FALSE),0)*D304</f>
        <v>0.34572923287396284</v>
      </c>
      <c r="AA304" s="22">
        <f>IFERROR(VLOOKUP(AA$1,Weights!$C$3:$D$33,2,FALSE),0)*E304</f>
        <v>0</v>
      </c>
      <c r="AB304" s="22">
        <f>IFERROR(VLOOKUP(AB$1,Weights!$C$3:$D$33,2,FALSE),0)*F304</f>
        <v>0.21968394046131628</v>
      </c>
      <c r="AC304" s="22">
        <f>IFERROR(VLOOKUP(AC$1,Weights!$C$3:$D$33,2,FALSE),0)*G304</f>
        <v>0</v>
      </c>
      <c r="AD304" s="22">
        <f>IFERROR(VLOOKUP(AD$1,Weights!$C$3:$D$33,2,FALSE),0)*H304</f>
        <v>0.16094287095052706</v>
      </c>
      <c r="AE304" s="22">
        <f>IFERROR(VLOOKUP(AE$1,Weights!$C$3:$D$33,2,FALSE),0)*I304</f>
        <v>7.541444653147539</v>
      </c>
      <c r="AF304" s="22">
        <f>IFERROR(VLOOKUP(AF$1,Weights!$C$3:$D$33,2,FALSE),0)*J304</f>
        <v>0.7720346936197463</v>
      </c>
      <c r="AG304" s="22">
        <f>IFERROR(VLOOKUP(AG$1,Weights!$C$3:$D$33,2,FALSE),0)*K304</f>
        <v>0.78021023922363342</v>
      </c>
      <c r="AH304" s="22">
        <f>IFERROR(VLOOKUP(AH$1,Weights!$C$3:$D$33,2,FALSE),0)*L304</f>
        <v>0.6211605943309858</v>
      </c>
      <c r="AI304" s="22">
        <f>IFERROR(VLOOKUP(AI$1,Weights!$C$3:$D$33,2,FALSE),0)*M304</f>
        <v>0</v>
      </c>
      <c r="AJ304" s="22">
        <f>IFERROR(VLOOKUP(AJ$1,Weights!$C$3:$D$33,2,FALSE),0)*N304</f>
        <v>34.190208264489243</v>
      </c>
      <c r="AK304" s="22">
        <f>IFERROR(VLOOKUP(AK$1,Weights!$C$3:$D$33,2,FALSE),0)*O304</f>
        <v>0</v>
      </c>
      <c r="AL304" s="22">
        <f>IFERROR(VLOOKUP(AL$1,Weights!$C$3:$D$33,2,FALSE),0)*P304</f>
        <v>9.8910338124300945E-2</v>
      </c>
      <c r="AM304" s="22">
        <f>IFERROR(VLOOKUP(AM$1,Weights!$C$3:$D$33,2,FALSE),0)*Q304</f>
        <v>1.1536941502262297</v>
      </c>
      <c r="AN304" s="22">
        <f>IFERROR(VLOOKUP(AN$1,Weights!$C$3:$D$33,2,FALSE),0)*R304</f>
        <v>0.30123719699573487</v>
      </c>
      <c r="AO304" s="22">
        <f>IFERROR(VLOOKUP(AO$1,Weights!$C$3:$D$33,2,FALSE),0)*S304</f>
        <v>23.104622471892178</v>
      </c>
      <c r="AP304" s="22">
        <f>IFERROR(VLOOKUP(AP$1,Weights!$C$3:$D$33,2,FALSE),0)*T304</f>
        <v>0</v>
      </c>
      <c r="AQ304" s="22">
        <f>IFERROR(VLOOKUP(AQ$1,Weights!$C$3:$D$33,2,FALSE),0)*U304</f>
        <v>5.5384518695674716</v>
      </c>
      <c r="AR304" s="22">
        <f>IFERROR(VLOOKUP(AR$1,Weights!$C$3:$D$33,2,FALSE),0)*V304</f>
        <v>2.6285141769097122</v>
      </c>
      <c r="AS304" s="22">
        <f>IFERROR(VLOOKUP(AS$1,Weights!$C$3:$D$33,2,FALSE),0)*W304</f>
        <v>1.0558006984642578</v>
      </c>
      <c r="AT304" s="22">
        <f>IFERROR(VLOOKUP(AT$1,Weights!$C$3:$D$33,2,FALSE),0)*X304</f>
        <v>0.25084547370500865</v>
      </c>
      <c r="AU304" s="23">
        <f t="shared" si="5"/>
        <v>78.590626248544879</v>
      </c>
    </row>
    <row r="305" spans="1:47" x14ac:dyDescent="0.2">
      <c r="A305" s="2">
        <v>1970</v>
      </c>
      <c r="B305" s="2">
        <v>5</v>
      </c>
      <c r="C305" s="3">
        <v>84</v>
      </c>
      <c r="D305" s="2">
        <v>81</v>
      </c>
      <c r="E305" s="2">
        <v>0</v>
      </c>
      <c r="F305" s="2">
        <v>79</v>
      </c>
      <c r="G305" s="2">
        <v>83</v>
      </c>
      <c r="H305" s="2">
        <v>79</v>
      </c>
      <c r="I305" s="2">
        <v>82</v>
      </c>
      <c r="J305" s="2">
        <v>87</v>
      </c>
      <c r="K305" s="2">
        <v>83</v>
      </c>
      <c r="L305" s="2">
        <v>79</v>
      </c>
      <c r="M305" s="2">
        <v>94</v>
      </c>
      <c r="N305" s="2">
        <v>84</v>
      </c>
      <c r="O305" s="2">
        <v>87</v>
      </c>
      <c r="P305" s="2">
        <v>87</v>
      </c>
      <c r="Q305" s="2">
        <v>83</v>
      </c>
      <c r="R305" s="2">
        <v>83</v>
      </c>
      <c r="S305" s="2">
        <v>84</v>
      </c>
      <c r="T305" s="2">
        <v>84</v>
      </c>
      <c r="U305" s="2">
        <v>94</v>
      </c>
      <c r="V305" s="2">
        <v>83</v>
      </c>
      <c r="W305" s="2">
        <v>92</v>
      </c>
      <c r="X305" s="2">
        <v>82</v>
      </c>
      <c r="Y305" s="22">
        <f>IFERROR(VLOOKUP(Y$1,Weights!$C$3:$D$33,2,FALSE),0)*C305</f>
        <v>0</v>
      </c>
      <c r="Z305" s="22">
        <f>IFERROR(VLOOKUP(Z$1,Weights!$C$3:$D$33,2,FALSE),0)*D305</f>
        <v>0.36368919302325958</v>
      </c>
      <c r="AA305" s="22">
        <f>IFERROR(VLOOKUP(AA$1,Weights!$C$3:$D$33,2,FALSE),0)*E305</f>
        <v>0</v>
      </c>
      <c r="AB305" s="22">
        <f>IFERROR(VLOOKUP(AB$1,Weights!$C$3:$D$33,2,FALSE),0)*F305</f>
        <v>0.2410421013394998</v>
      </c>
      <c r="AC305" s="22">
        <f>IFERROR(VLOOKUP(AC$1,Weights!$C$3:$D$33,2,FALSE),0)*G305</f>
        <v>0</v>
      </c>
      <c r="AD305" s="22">
        <f>IFERROR(VLOOKUP(AD$1,Weights!$C$3:$D$33,2,FALSE),0)*H305</f>
        <v>0.16952649073455517</v>
      </c>
      <c r="AE305" s="22">
        <f>IFERROR(VLOOKUP(AE$1,Weights!$C$3:$D$33,2,FALSE),0)*I305</f>
        <v>7.9281854045910025</v>
      </c>
      <c r="AF305" s="22">
        <f>IFERROR(VLOOKUP(AF$1,Weights!$C$3:$D$33,2,FALSE),0)*J305</f>
        <v>0.81910997981607225</v>
      </c>
      <c r="AG305" s="22">
        <f>IFERROR(VLOOKUP(AG$1,Weights!$C$3:$D$33,2,FALSE),0)*K305</f>
        <v>0.85207170862581028</v>
      </c>
      <c r="AH305" s="22">
        <f>IFERROR(VLOOKUP(AH$1,Weights!$C$3:$D$33,2,FALSE),0)*L305</f>
        <v>0.65428915936197163</v>
      </c>
      <c r="AI305" s="22">
        <f>IFERROR(VLOOKUP(AI$1,Weights!$C$3:$D$33,2,FALSE),0)*M305</f>
        <v>0</v>
      </c>
      <c r="AJ305" s="22">
        <f>IFERROR(VLOOKUP(AJ$1,Weights!$C$3:$D$33,2,FALSE),0)*N305</f>
        <v>35.8997186777137</v>
      </c>
      <c r="AK305" s="22">
        <f>IFERROR(VLOOKUP(AK$1,Weights!$C$3:$D$33,2,FALSE),0)*O305</f>
        <v>0</v>
      </c>
      <c r="AL305" s="22">
        <f>IFERROR(VLOOKUP(AL$1,Weights!$C$3:$D$33,2,FALSE),0)*P305</f>
        <v>0.10494145630261198</v>
      </c>
      <c r="AM305" s="22">
        <f>IFERROR(VLOOKUP(AM$1,Weights!$C$3:$D$33,2,FALSE),0)*Q305</f>
        <v>1.2599554535365403</v>
      </c>
      <c r="AN305" s="22">
        <f>IFERROR(VLOOKUP(AN$1,Weights!$C$3:$D$33,2,FALSE),0)*R305</f>
        <v>0.32898272829797359</v>
      </c>
      <c r="AO305" s="22">
        <f>IFERROR(VLOOKUP(AO$1,Weights!$C$3:$D$33,2,FALSE),0)*S305</f>
        <v>25.205042696609649</v>
      </c>
      <c r="AP305" s="22">
        <f>IFERROR(VLOOKUP(AP$1,Weights!$C$3:$D$33,2,FALSE),0)*T305</f>
        <v>0</v>
      </c>
      <c r="AQ305" s="22">
        <f>IFERROR(VLOOKUP(AQ$1,Weights!$C$3:$D$33,2,FALSE),0)*U305</f>
        <v>5.8496008510038466</v>
      </c>
      <c r="AR305" s="22">
        <f>IFERROR(VLOOKUP(AR$1,Weights!$C$3:$D$33,2,FALSE),0)*V305</f>
        <v>2.9088890224467479</v>
      </c>
      <c r="AS305" s="22">
        <f>IFERROR(VLOOKUP(AS$1,Weights!$C$3:$D$33,2,FALSE),0)*W305</f>
        <v>1.1702851115507436</v>
      </c>
      <c r="AT305" s="22">
        <f>IFERROR(VLOOKUP(AT$1,Weights!$C$3:$D$33,2,FALSE),0)*X305</f>
        <v>0.2779639032947393</v>
      </c>
      <c r="AU305" s="23">
        <f t="shared" si="5"/>
        <v>83.851449341737066</v>
      </c>
    </row>
    <row r="306" spans="1:47" x14ac:dyDescent="0.2">
      <c r="A306" s="2">
        <v>1971</v>
      </c>
      <c r="B306" s="2">
        <v>5</v>
      </c>
      <c r="C306" s="3">
        <v>90</v>
      </c>
      <c r="D306" s="2">
        <v>88</v>
      </c>
      <c r="E306" s="2">
        <v>0</v>
      </c>
      <c r="F306" s="2">
        <v>89</v>
      </c>
      <c r="G306" s="2">
        <v>89</v>
      </c>
      <c r="H306" s="2">
        <v>87</v>
      </c>
      <c r="I306" s="2">
        <v>89</v>
      </c>
      <c r="J306" s="2">
        <v>90</v>
      </c>
      <c r="K306" s="2">
        <v>90</v>
      </c>
      <c r="L306" s="2">
        <v>87</v>
      </c>
      <c r="M306" s="2">
        <v>97</v>
      </c>
      <c r="N306" s="2">
        <v>90</v>
      </c>
      <c r="O306" s="2">
        <v>92</v>
      </c>
      <c r="P306" s="2">
        <v>90</v>
      </c>
      <c r="Q306" s="2">
        <v>90</v>
      </c>
      <c r="R306" s="2">
        <v>91</v>
      </c>
      <c r="S306" s="2">
        <v>90</v>
      </c>
      <c r="T306" s="2">
        <v>89</v>
      </c>
      <c r="U306" s="2">
        <v>100</v>
      </c>
      <c r="V306" s="2">
        <v>88</v>
      </c>
      <c r="W306" s="2">
        <v>98</v>
      </c>
      <c r="X306" s="2">
        <v>88</v>
      </c>
      <c r="Y306" s="22">
        <f>IFERROR(VLOOKUP(Y$1,Weights!$C$3:$D$33,2,FALSE),0)*C306</f>
        <v>0</v>
      </c>
      <c r="Z306" s="22">
        <f>IFERROR(VLOOKUP(Z$1,Weights!$C$3:$D$33,2,FALSE),0)*D306</f>
        <v>0.39511912328452892</v>
      </c>
      <c r="AA306" s="22">
        <f>IFERROR(VLOOKUP(AA$1,Weights!$C$3:$D$33,2,FALSE),0)*E306</f>
        <v>0</v>
      </c>
      <c r="AB306" s="22">
        <f>IFERROR(VLOOKUP(AB$1,Weights!$C$3:$D$33,2,FALSE),0)*F306</f>
        <v>0.27155375973690482</v>
      </c>
      <c r="AC306" s="22">
        <f>IFERROR(VLOOKUP(AC$1,Weights!$C$3:$D$33,2,FALSE),0)*G306</f>
        <v>0</v>
      </c>
      <c r="AD306" s="22">
        <f>IFERROR(VLOOKUP(AD$1,Weights!$C$3:$D$33,2,FALSE),0)*H306</f>
        <v>0.18669373030261141</v>
      </c>
      <c r="AE306" s="22">
        <f>IFERROR(VLOOKUP(AE$1,Weights!$C$3:$D$33,2,FALSE),0)*I306</f>
        <v>8.6049817196170633</v>
      </c>
      <c r="AF306" s="22">
        <f>IFERROR(VLOOKUP(AF$1,Weights!$C$3:$D$33,2,FALSE),0)*J306</f>
        <v>0.84735515153386787</v>
      </c>
      <c r="AG306" s="22">
        <f>IFERROR(VLOOKUP(AG$1,Weights!$C$3:$D$33,2,FALSE),0)*K306</f>
        <v>0.92393317802798702</v>
      </c>
      <c r="AH306" s="22">
        <f>IFERROR(VLOOKUP(AH$1,Weights!$C$3:$D$33,2,FALSE),0)*L306</f>
        <v>0.7205462894239435</v>
      </c>
      <c r="AI306" s="22">
        <f>IFERROR(VLOOKUP(AI$1,Weights!$C$3:$D$33,2,FALSE),0)*M306</f>
        <v>0</v>
      </c>
      <c r="AJ306" s="22">
        <f>IFERROR(VLOOKUP(AJ$1,Weights!$C$3:$D$33,2,FALSE),0)*N306</f>
        <v>38.463984297550397</v>
      </c>
      <c r="AK306" s="22">
        <f>IFERROR(VLOOKUP(AK$1,Weights!$C$3:$D$33,2,FALSE),0)*O306</f>
        <v>0</v>
      </c>
      <c r="AL306" s="22">
        <f>IFERROR(VLOOKUP(AL$1,Weights!$C$3:$D$33,2,FALSE),0)*P306</f>
        <v>0.10856012720959859</v>
      </c>
      <c r="AM306" s="22">
        <f>IFERROR(VLOOKUP(AM$1,Weights!$C$3:$D$33,2,FALSE),0)*Q306</f>
        <v>1.3662167568468508</v>
      </c>
      <c r="AN306" s="22">
        <f>IFERROR(VLOOKUP(AN$1,Weights!$C$3:$D$33,2,FALSE),0)*R306</f>
        <v>0.36069190692910358</v>
      </c>
      <c r="AO306" s="22">
        <f>IFERROR(VLOOKUP(AO$1,Weights!$C$3:$D$33,2,FALSE),0)*S306</f>
        <v>27.005402889224623</v>
      </c>
      <c r="AP306" s="22">
        <f>IFERROR(VLOOKUP(AP$1,Weights!$C$3:$D$33,2,FALSE),0)*T306</f>
        <v>0</v>
      </c>
      <c r="AQ306" s="22">
        <f>IFERROR(VLOOKUP(AQ$1,Weights!$C$3:$D$33,2,FALSE),0)*U306</f>
        <v>6.2229796287274963</v>
      </c>
      <c r="AR306" s="22">
        <f>IFERROR(VLOOKUP(AR$1,Weights!$C$3:$D$33,2,FALSE),0)*V306</f>
        <v>3.0841233009073954</v>
      </c>
      <c r="AS306" s="22">
        <f>IFERROR(VLOOKUP(AS$1,Weights!$C$3:$D$33,2,FALSE),0)*W306</f>
        <v>1.2466080536084008</v>
      </c>
      <c r="AT306" s="22">
        <f>IFERROR(VLOOKUP(AT$1,Weights!$C$3:$D$33,2,FALSE),0)*X306</f>
        <v>0.29830272548703729</v>
      </c>
      <c r="AU306" s="23">
        <f t="shared" si="5"/>
        <v>89.909493076775547</v>
      </c>
    </row>
    <row r="307" spans="1:47" x14ac:dyDescent="0.2">
      <c r="A307" s="2">
        <v>1972</v>
      </c>
      <c r="B307" s="2">
        <v>5</v>
      </c>
      <c r="C307" s="3">
        <v>95</v>
      </c>
      <c r="D307" s="2">
        <v>94</v>
      </c>
      <c r="E307" s="2">
        <v>0</v>
      </c>
      <c r="F307" s="2">
        <v>96</v>
      </c>
      <c r="G307" s="2">
        <v>96</v>
      </c>
      <c r="H307" s="2">
        <v>93</v>
      </c>
      <c r="I307" s="2">
        <v>96</v>
      </c>
      <c r="J307" s="2">
        <v>94</v>
      </c>
      <c r="K307" s="2">
        <v>97</v>
      </c>
      <c r="L307" s="2">
        <v>93</v>
      </c>
      <c r="M307" s="2">
        <v>99</v>
      </c>
      <c r="N307" s="2">
        <v>96</v>
      </c>
      <c r="O307" s="2">
        <v>96</v>
      </c>
      <c r="P307" s="2">
        <v>94</v>
      </c>
      <c r="Q307" s="2">
        <v>97</v>
      </c>
      <c r="R307" s="2">
        <v>97</v>
      </c>
      <c r="S307" s="2">
        <v>95</v>
      </c>
      <c r="T307" s="2">
        <v>95</v>
      </c>
      <c r="U307" s="2">
        <v>100</v>
      </c>
      <c r="V307" s="2">
        <v>96</v>
      </c>
      <c r="W307" s="2">
        <v>100</v>
      </c>
      <c r="X307" s="2">
        <v>96</v>
      </c>
      <c r="Y307" s="22">
        <f>IFERROR(VLOOKUP(Y$1,Weights!$C$3:$D$33,2,FALSE),0)*C307</f>
        <v>0</v>
      </c>
      <c r="Z307" s="22">
        <f>IFERROR(VLOOKUP(Z$1,Weights!$C$3:$D$33,2,FALSE),0)*D307</f>
        <v>0.42205906350847411</v>
      </c>
      <c r="AA307" s="22">
        <f>IFERROR(VLOOKUP(AA$1,Weights!$C$3:$D$33,2,FALSE),0)*E307</f>
        <v>0</v>
      </c>
      <c r="AB307" s="22">
        <f>IFERROR(VLOOKUP(AB$1,Weights!$C$3:$D$33,2,FALSE),0)*F307</f>
        <v>0.29291192061508836</v>
      </c>
      <c r="AC307" s="22">
        <f>IFERROR(VLOOKUP(AC$1,Weights!$C$3:$D$33,2,FALSE),0)*G307</f>
        <v>0</v>
      </c>
      <c r="AD307" s="22">
        <f>IFERROR(VLOOKUP(AD$1,Weights!$C$3:$D$33,2,FALSE),0)*H307</f>
        <v>0.19956915997865357</v>
      </c>
      <c r="AE307" s="22">
        <f>IFERROR(VLOOKUP(AE$1,Weights!$C$3:$D$33,2,FALSE),0)*I307</f>
        <v>9.2817780346431249</v>
      </c>
      <c r="AF307" s="22">
        <f>IFERROR(VLOOKUP(AF$1,Weights!$C$3:$D$33,2,FALSE),0)*J307</f>
        <v>0.88501538049092865</v>
      </c>
      <c r="AG307" s="22">
        <f>IFERROR(VLOOKUP(AG$1,Weights!$C$3:$D$33,2,FALSE),0)*K307</f>
        <v>0.99579464743016377</v>
      </c>
      <c r="AH307" s="22">
        <f>IFERROR(VLOOKUP(AH$1,Weights!$C$3:$D$33,2,FALSE),0)*L307</f>
        <v>0.77023913697042234</v>
      </c>
      <c r="AI307" s="22">
        <f>IFERROR(VLOOKUP(AI$1,Weights!$C$3:$D$33,2,FALSE),0)*M307</f>
        <v>0</v>
      </c>
      <c r="AJ307" s="22">
        <f>IFERROR(VLOOKUP(AJ$1,Weights!$C$3:$D$33,2,FALSE),0)*N307</f>
        <v>41.028249917387086</v>
      </c>
      <c r="AK307" s="22">
        <f>IFERROR(VLOOKUP(AK$1,Weights!$C$3:$D$33,2,FALSE),0)*O307</f>
        <v>0</v>
      </c>
      <c r="AL307" s="22">
        <f>IFERROR(VLOOKUP(AL$1,Weights!$C$3:$D$33,2,FALSE),0)*P307</f>
        <v>0.11338502175224742</v>
      </c>
      <c r="AM307" s="22">
        <f>IFERROR(VLOOKUP(AM$1,Weights!$C$3:$D$33,2,FALSE),0)*Q307</f>
        <v>1.4724780601571617</v>
      </c>
      <c r="AN307" s="22">
        <f>IFERROR(VLOOKUP(AN$1,Weights!$C$3:$D$33,2,FALSE),0)*R307</f>
        <v>0.3844737909024511</v>
      </c>
      <c r="AO307" s="22">
        <f>IFERROR(VLOOKUP(AO$1,Weights!$C$3:$D$33,2,FALSE),0)*S307</f>
        <v>28.505703049737104</v>
      </c>
      <c r="AP307" s="22">
        <f>IFERROR(VLOOKUP(AP$1,Weights!$C$3:$D$33,2,FALSE),0)*T307</f>
        <v>0</v>
      </c>
      <c r="AQ307" s="22">
        <f>IFERROR(VLOOKUP(AQ$1,Weights!$C$3:$D$33,2,FALSE),0)*U307</f>
        <v>6.2229796287274963</v>
      </c>
      <c r="AR307" s="22">
        <f>IFERROR(VLOOKUP(AR$1,Weights!$C$3:$D$33,2,FALSE),0)*V307</f>
        <v>3.3644981464444315</v>
      </c>
      <c r="AS307" s="22">
        <f>IFERROR(VLOOKUP(AS$1,Weights!$C$3:$D$33,2,FALSE),0)*W307</f>
        <v>1.2720490342942865</v>
      </c>
      <c r="AT307" s="22">
        <f>IFERROR(VLOOKUP(AT$1,Weights!$C$3:$D$33,2,FALSE),0)*X307</f>
        <v>0.32542115507676794</v>
      </c>
      <c r="AU307" s="23">
        <f t="shared" si="5"/>
        <v>95.325575616361647</v>
      </c>
    </row>
    <row r="308" spans="1:47" x14ac:dyDescent="0.2">
      <c r="A308" s="2">
        <v>1973</v>
      </c>
      <c r="B308" s="2">
        <v>5</v>
      </c>
      <c r="C308" s="3">
        <v>100</v>
      </c>
      <c r="D308" s="2">
        <v>100</v>
      </c>
      <c r="E308" s="2">
        <v>100</v>
      </c>
      <c r="F308" s="2">
        <v>100</v>
      </c>
      <c r="G308" s="2">
        <v>100</v>
      </c>
      <c r="H308" s="2">
        <v>100</v>
      </c>
      <c r="I308" s="2">
        <v>100</v>
      </c>
      <c r="J308" s="2">
        <v>100</v>
      </c>
      <c r="K308" s="2">
        <v>100</v>
      </c>
      <c r="L308" s="2">
        <v>100</v>
      </c>
      <c r="M308" s="2">
        <v>100</v>
      </c>
      <c r="N308" s="2">
        <v>100</v>
      </c>
      <c r="O308" s="2">
        <v>100</v>
      </c>
      <c r="P308" s="2">
        <v>100</v>
      </c>
      <c r="Q308" s="2">
        <v>100</v>
      </c>
      <c r="R308" s="2">
        <v>100</v>
      </c>
      <c r="S308" s="2">
        <v>100</v>
      </c>
      <c r="T308" s="2">
        <v>100</v>
      </c>
      <c r="U308" s="2">
        <v>100</v>
      </c>
      <c r="V308" s="2">
        <v>100</v>
      </c>
      <c r="W308" s="2">
        <v>100</v>
      </c>
      <c r="X308" s="2">
        <v>100</v>
      </c>
      <c r="Y308" s="22">
        <f>IFERROR(VLOOKUP(Y$1,Weights!$C$3:$D$33,2,FALSE),0)*C308</f>
        <v>0</v>
      </c>
      <c r="Z308" s="22">
        <f>IFERROR(VLOOKUP(Z$1,Weights!$C$3:$D$33,2,FALSE),0)*D308</f>
        <v>0.44899900373241924</v>
      </c>
      <c r="AA308" s="22">
        <f>IFERROR(VLOOKUP(AA$1,Weights!$C$3:$D$33,2,FALSE),0)*E308</f>
        <v>0.44899900373241924</v>
      </c>
      <c r="AB308" s="22">
        <f>IFERROR(VLOOKUP(AB$1,Weights!$C$3:$D$33,2,FALSE),0)*F308</f>
        <v>0.30511658397405039</v>
      </c>
      <c r="AC308" s="22">
        <f>IFERROR(VLOOKUP(AC$1,Weights!$C$3:$D$33,2,FALSE),0)*G308</f>
        <v>0</v>
      </c>
      <c r="AD308" s="22">
        <f>IFERROR(VLOOKUP(AD$1,Weights!$C$3:$D$33,2,FALSE),0)*H308</f>
        <v>0.21459049460070276</v>
      </c>
      <c r="AE308" s="22">
        <f>IFERROR(VLOOKUP(AE$1,Weights!$C$3:$D$33,2,FALSE),0)*I308</f>
        <v>9.6685187860865884</v>
      </c>
      <c r="AF308" s="22">
        <f>IFERROR(VLOOKUP(AF$1,Weights!$C$3:$D$33,2,FALSE),0)*J308</f>
        <v>0.94150572392651988</v>
      </c>
      <c r="AG308" s="22">
        <f>IFERROR(VLOOKUP(AG$1,Weights!$C$3:$D$33,2,FALSE),0)*K308</f>
        <v>1.0265924200310967</v>
      </c>
      <c r="AH308" s="22">
        <f>IFERROR(VLOOKUP(AH$1,Weights!$C$3:$D$33,2,FALSE),0)*L308</f>
        <v>0.8282141257746477</v>
      </c>
      <c r="AI308" s="22">
        <f>IFERROR(VLOOKUP(AI$1,Weights!$C$3:$D$33,2,FALSE),0)*M308</f>
        <v>0</v>
      </c>
      <c r="AJ308" s="22">
        <f>IFERROR(VLOOKUP(AJ$1,Weights!$C$3:$D$33,2,FALSE),0)*N308</f>
        <v>42.73776033061155</v>
      </c>
      <c r="AK308" s="22">
        <f>IFERROR(VLOOKUP(AK$1,Weights!$C$3:$D$33,2,FALSE),0)*O308</f>
        <v>0</v>
      </c>
      <c r="AL308" s="22">
        <f>IFERROR(VLOOKUP(AL$1,Weights!$C$3:$D$33,2,FALSE),0)*P308</f>
        <v>0.12062236356622066</v>
      </c>
      <c r="AM308" s="22">
        <f>IFERROR(VLOOKUP(AM$1,Weights!$C$3:$D$33,2,FALSE),0)*Q308</f>
        <v>1.5180186187187232</v>
      </c>
      <c r="AN308" s="22">
        <f>IFERROR(VLOOKUP(AN$1,Weights!$C$3:$D$33,2,FALSE),0)*R308</f>
        <v>0.39636473288912483</v>
      </c>
      <c r="AO308" s="22">
        <f>IFERROR(VLOOKUP(AO$1,Weights!$C$3:$D$33,2,FALSE),0)*S308</f>
        <v>30.006003210249581</v>
      </c>
      <c r="AP308" s="22">
        <f>IFERROR(VLOOKUP(AP$1,Weights!$C$3:$D$33,2,FALSE),0)*T308</f>
        <v>0</v>
      </c>
      <c r="AQ308" s="22">
        <f>IFERROR(VLOOKUP(AQ$1,Weights!$C$3:$D$33,2,FALSE),0)*U308</f>
        <v>6.2229796287274963</v>
      </c>
      <c r="AR308" s="22">
        <f>IFERROR(VLOOKUP(AR$1,Weights!$C$3:$D$33,2,FALSE),0)*V308</f>
        <v>3.5046855692129495</v>
      </c>
      <c r="AS308" s="22">
        <f>IFERROR(VLOOKUP(AS$1,Weights!$C$3:$D$33,2,FALSE),0)*W308</f>
        <v>1.2720490342942865</v>
      </c>
      <c r="AT308" s="22">
        <f>IFERROR(VLOOKUP(AT$1,Weights!$C$3:$D$33,2,FALSE),0)*X308</f>
        <v>0.33898036987163327</v>
      </c>
      <c r="AU308" s="23">
        <f t="shared" si="5"/>
        <v>99.551000996267604</v>
      </c>
    </row>
    <row r="309" spans="1:47" x14ac:dyDescent="0.2">
      <c r="A309" s="2">
        <v>1974</v>
      </c>
      <c r="B309" s="2">
        <v>5</v>
      </c>
      <c r="C309" s="3">
        <v>115</v>
      </c>
      <c r="D309" s="2">
        <v>113</v>
      </c>
      <c r="E309" s="2">
        <v>118</v>
      </c>
      <c r="F309" s="2">
        <v>109</v>
      </c>
      <c r="G309" s="2">
        <v>117</v>
      </c>
      <c r="H309" s="2">
        <v>118</v>
      </c>
      <c r="I309" s="2">
        <v>116</v>
      </c>
      <c r="J309" s="2">
        <v>116</v>
      </c>
      <c r="K309" s="2">
        <v>117</v>
      </c>
      <c r="L309" s="2">
        <v>118</v>
      </c>
      <c r="M309" s="2">
        <v>142</v>
      </c>
      <c r="N309" s="2">
        <v>117</v>
      </c>
      <c r="O309" s="2">
        <v>112</v>
      </c>
      <c r="P309" s="2">
        <v>116</v>
      </c>
      <c r="Q309" s="2">
        <v>116</v>
      </c>
      <c r="R309" s="2">
        <v>116</v>
      </c>
      <c r="S309" s="2">
        <v>113</v>
      </c>
      <c r="T309" s="2">
        <v>111</v>
      </c>
      <c r="U309" s="2">
        <v>111</v>
      </c>
      <c r="V309" s="2">
        <v>120</v>
      </c>
      <c r="W309" s="2">
        <v>106</v>
      </c>
      <c r="X309" s="2">
        <v>120</v>
      </c>
      <c r="Y309" s="22">
        <f>IFERROR(VLOOKUP(Y$1,Weights!$C$3:$D$33,2,FALSE),0)*C309</f>
        <v>0</v>
      </c>
      <c r="Z309" s="22">
        <f>IFERROR(VLOOKUP(Z$1,Weights!$C$3:$D$33,2,FALSE),0)*D309</f>
        <v>0.50736887421763377</v>
      </c>
      <c r="AA309" s="22">
        <f>IFERROR(VLOOKUP(AA$1,Weights!$C$3:$D$33,2,FALSE),0)*E309</f>
        <v>0.52981882440425476</v>
      </c>
      <c r="AB309" s="22">
        <f>IFERROR(VLOOKUP(AB$1,Weights!$C$3:$D$33,2,FALSE),0)*F309</f>
        <v>0.33257707653171492</v>
      </c>
      <c r="AC309" s="22">
        <f>IFERROR(VLOOKUP(AC$1,Weights!$C$3:$D$33,2,FALSE),0)*G309</f>
        <v>0</v>
      </c>
      <c r="AD309" s="22">
        <f>IFERROR(VLOOKUP(AD$1,Weights!$C$3:$D$33,2,FALSE),0)*H309</f>
        <v>0.25321678362882927</v>
      </c>
      <c r="AE309" s="22">
        <f>IFERROR(VLOOKUP(AE$1,Weights!$C$3:$D$33,2,FALSE),0)*I309</f>
        <v>11.215481791860443</v>
      </c>
      <c r="AF309" s="22">
        <f>IFERROR(VLOOKUP(AF$1,Weights!$C$3:$D$33,2,FALSE),0)*J309</f>
        <v>1.092146639754763</v>
      </c>
      <c r="AG309" s="22">
        <f>IFERROR(VLOOKUP(AG$1,Weights!$C$3:$D$33,2,FALSE),0)*K309</f>
        <v>1.2011131314363832</v>
      </c>
      <c r="AH309" s="22">
        <f>IFERROR(VLOOKUP(AH$1,Weights!$C$3:$D$33,2,FALSE),0)*L309</f>
        <v>0.97729266841408424</v>
      </c>
      <c r="AI309" s="22">
        <f>IFERROR(VLOOKUP(AI$1,Weights!$C$3:$D$33,2,FALSE),0)*M309</f>
        <v>0</v>
      </c>
      <c r="AJ309" s="22">
        <f>IFERROR(VLOOKUP(AJ$1,Weights!$C$3:$D$33,2,FALSE),0)*N309</f>
        <v>50.003179586815513</v>
      </c>
      <c r="AK309" s="22">
        <f>IFERROR(VLOOKUP(AK$1,Weights!$C$3:$D$33,2,FALSE),0)*O309</f>
        <v>0</v>
      </c>
      <c r="AL309" s="22">
        <f>IFERROR(VLOOKUP(AL$1,Weights!$C$3:$D$33,2,FALSE),0)*P309</f>
        <v>0.13992194173681596</v>
      </c>
      <c r="AM309" s="22">
        <f>IFERROR(VLOOKUP(AM$1,Weights!$C$3:$D$33,2,FALSE),0)*Q309</f>
        <v>1.760901597713719</v>
      </c>
      <c r="AN309" s="22">
        <f>IFERROR(VLOOKUP(AN$1,Weights!$C$3:$D$33,2,FALSE),0)*R309</f>
        <v>0.4597830901513848</v>
      </c>
      <c r="AO309" s="22">
        <f>IFERROR(VLOOKUP(AO$1,Weights!$C$3:$D$33,2,FALSE),0)*S309</f>
        <v>33.90678362758203</v>
      </c>
      <c r="AP309" s="22">
        <f>IFERROR(VLOOKUP(AP$1,Weights!$C$3:$D$33,2,FALSE),0)*T309</f>
        <v>0</v>
      </c>
      <c r="AQ309" s="22">
        <f>IFERROR(VLOOKUP(AQ$1,Weights!$C$3:$D$33,2,FALSE),0)*U309</f>
        <v>6.9075073878875211</v>
      </c>
      <c r="AR309" s="22">
        <f>IFERROR(VLOOKUP(AR$1,Weights!$C$3:$D$33,2,FALSE),0)*V309</f>
        <v>4.2056226830555392</v>
      </c>
      <c r="AS309" s="22">
        <f>IFERROR(VLOOKUP(AS$1,Weights!$C$3:$D$33,2,FALSE),0)*W309</f>
        <v>1.3483719763519437</v>
      </c>
      <c r="AT309" s="22">
        <f>IFERROR(VLOOKUP(AT$1,Weights!$C$3:$D$33,2,FALSE),0)*X309</f>
        <v>0.40677644384595996</v>
      </c>
      <c r="AU309" s="23">
        <f t="shared" si="5"/>
        <v>114.7292702760776</v>
      </c>
    </row>
    <row r="310" spans="1:47" x14ac:dyDescent="0.2">
      <c r="A310" s="2">
        <v>1975</v>
      </c>
      <c r="B310" s="2">
        <v>5</v>
      </c>
      <c r="C310" s="3">
        <v>133</v>
      </c>
      <c r="D310" s="2">
        <v>125</v>
      </c>
      <c r="E310" s="2">
        <v>132</v>
      </c>
      <c r="F310" s="2">
        <v>129</v>
      </c>
      <c r="G310" s="2">
        <v>135</v>
      </c>
      <c r="H310" s="2">
        <v>133</v>
      </c>
      <c r="I310" s="2">
        <v>135</v>
      </c>
      <c r="J310" s="2">
        <v>139</v>
      </c>
      <c r="K310" s="2">
        <v>138</v>
      </c>
      <c r="L310" s="2">
        <v>133</v>
      </c>
      <c r="M310" s="2">
        <v>159</v>
      </c>
      <c r="N310" s="2">
        <v>133</v>
      </c>
      <c r="O310" s="2">
        <v>130</v>
      </c>
      <c r="P310" s="2">
        <v>139</v>
      </c>
      <c r="Q310" s="2">
        <v>135</v>
      </c>
      <c r="R310" s="2">
        <v>134</v>
      </c>
      <c r="S310" s="2">
        <v>129</v>
      </c>
      <c r="T310" s="2">
        <v>127</v>
      </c>
      <c r="U310" s="2">
        <v>128</v>
      </c>
      <c r="V310" s="2">
        <v>135</v>
      </c>
      <c r="W310" s="2">
        <v>125</v>
      </c>
      <c r="X310" s="2">
        <v>134</v>
      </c>
      <c r="Y310" s="22">
        <f>IFERROR(VLOOKUP(Y$1,Weights!$C$3:$D$33,2,FALSE),0)*C310</f>
        <v>0</v>
      </c>
      <c r="Z310" s="22">
        <f>IFERROR(VLOOKUP(Z$1,Weights!$C$3:$D$33,2,FALSE),0)*D310</f>
        <v>0.56124875466552404</v>
      </c>
      <c r="AA310" s="22">
        <f>IFERROR(VLOOKUP(AA$1,Weights!$C$3:$D$33,2,FALSE),0)*E310</f>
        <v>0.59267868492679343</v>
      </c>
      <c r="AB310" s="22">
        <f>IFERROR(VLOOKUP(AB$1,Weights!$C$3:$D$33,2,FALSE),0)*F310</f>
        <v>0.39360039332652502</v>
      </c>
      <c r="AC310" s="22">
        <f>IFERROR(VLOOKUP(AC$1,Weights!$C$3:$D$33,2,FALSE),0)*G310</f>
        <v>0</v>
      </c>
      <c r="AD310" s="22">
        <f>IFERROR(VLOOKUP(AD$1,Weights!$C$3:$D$33,2,FALSE),0)*H310</f>
        <v>0.28540535781893467</v>
      </c>
      <c r="AE310" s="22">
        <f>IFERROR(VLOOKUP(AE$1,Weights!$C$3:$D$33,2,FALSE),0)*I310</f>
        <v>13.052500361216895</v>
      </c>
      <c r="AF310" s="22">
        <f>IFERROR(VLOOKUP(AF$1,Weights!$C$3:$D$33,2,FALSE),0)*J310</f>
        <v>1.3086929562578626</v>
      </c>
      <c r="AG310" s="22">
        <f>IFERROR(VLOOKUP(AG$1,Weights!$C$3:$D$33,2,FALSE),0)*K310</f>
        <v>1.4166975396429133</v>
      </c>
      <c r="AH310" s="22">
        <f>IFERROR(VLOOKUP(AH$1,Weights!$C$3:$D$33,2,FALSE),0)*L310</f>
        <v>1.1015247872802814</v>
      </c>
      <c r="AI310" s="22">
        <f>IFERROR(VLOOKUP(AI$1,Weights!$C$3:$D$33,2,FALSE),0)*M310</f>
        <v>0</v>
      </c>
      <c r="AJ310" s="22">
        <f>IFERROR(VLOOKUP(AJ$1,Weights!$C$3:$D$33,2,FALSE),0)*N310</f>
        <v>56.841221239713363</v>
      </c>
      <c r="AK310" s="22">
        <f>IFERROR(VLOOKUP(AK$1,Weights!$C$3:$D$33,2,FALSE),0)*O310</f>
        <v>0</v>
      </c>
      <c r="AL310" s="22">
        <f>IFERROR(VLOOKUP(AL$1,Weights!$C$3:$D$33,2,FALSE),0)*P310</f>
        <v>0.16766508535704672</v>
      </c>
      <c r="AM310" s="22">
        <f>IFERROR(VLOOKUP(AM$1,Weights!$C$3:$D$33,2,FALSE),0)*Q310</f>
        <v>2.0493251352702764</v>
      </c>
      <c r="AN310" s="22">
        <f>IFERROR(VLOOKUP(AN$1,Weights!$C$3:$D$33,2,FALSE),0)*R310</f>
        <v>0.53112874207142724</v>
      </c>
      <c r="AO310" s="22">
        <f>IFERROR(VLOOKUP(AO$1,Weights!$C$3:$D$33,2,FALSE),0)*S310</f>
        <v>38.707744141221959</v>
      </c>
      <c r="AP310" s="22">
        <f>IFERROR(VLOOKUP(AP$1,Weights!$C$3:$D$33,2,FALSE),0)*T310</f>
        <v>0</v>
      </c>
      <c r="AQ310" s="22">
        <f>IFERROR(VLOOKUP(AQ$1,Weights!$C$3:$D$33,2,FALSE),0)*U310</f>
        <v>7.9654139247711955</v>
      </c>
      <c r="AR310" s="22">
        <f>IFERROR(VLOOKUP(AR$1,Weights!$C$3:$D$33,2,FALSE),0)*V310</f>
        <v>4.7313255184374814</v>
      </c>
      <c r="AS310" s="22">
        <f>IFERROR(VLOOKUP(AS$1,Weights!$C$3:$D$33,2,FALSE),0)*W310</f>
        <v>1.5900612928678581</v>
      </c>
      <c r="AT310" s="22">
        <f>IFERROR(VLOOKUP(AT$1,Weights!$C$3:$D$33,2,FALSE),0)*X310</f>
        <v>0.4542336956279886</v>
      </c>
      <c r="AU310" s="23">
        <f t="shared" si="5"/>
        <v>131.17350389067818</v>
      </c>
    </row>
    <row r="311" spans="1:47" x14ac:dyDescent="0.2">
      <c r="A311" s="2">
        <v>1976</v>
      </c>
      <c r="B311" s="2">
        <v>5</v>
      </c>
      <c r="C311" s="3">
        <v>143</v>
      </c>
      <c r="D311" s="2">
        <v>133</v>
      </c>
      <c r="E311" s="2">
        <v>140</v>
      </c>
      <c r="F311" s="2">
        <v>145</v>
      </c>
      <c r="G311" s="2">
        <v>151</v>
      </c>
      <c r="H311" s="2">
        <v>138</v>
      </c>
      <c r="I311" s="2">
        <v>152</v>
      </c>
      <c r="J311" s="2">
        <v>149</v>
      </c>
      <c r="K311" s="2">
        <v>150</v>
      </c>
      <c r="L311" s="2">
        <v>138</v>
      </c>
      <c r="M311" s="2">
        <v>163</v>
      </c>
      <c r="N311" s="2">
        <v>142</v>
      </c>
      <c r="O311" s="2">
        <v>137</v>
      </c>
      <c r="P311" s="2">
        <v>149</v>
      </c>
      <c r="Q311" s="2">
        <v>148</v>
      </c>
      <c r="R311" s="2">
        <v>147</v>
      </c>
      <c r="S311" s="2">
        <v>138</v>
      </c>
      <c r="T311" s="2">
        <v>134</v>
      </c>
      <c r="U311" s="2">
        <v>131</v>
      </c>
      <c r="V311" s="2">
        <v>145</v>
      </c>
      <c r="W311" s="2">
        <v>132</v>
      </c>
      <c r="X311" s="2">
        <v>144</v>
      </c>
      <c r="Y311" s="22">
        <f>IFERROR(VLOOKUP(Y$1,Weights!$C$3:$D$33,2,FALSE),0)*C311</f>
        <v>0</v>
      </c>
      <c r="Z311" s="22">
        <f>IFERROR(VLOOKUP(Z$1,Weights!$C$3:$D$33,2,FALSE),0)*D311</f>
        <v>0.59716867496411763</v>
      </c>
      <c r="AA311" s="22">
        <f>IFERROR(VLOOKUP(AA$1,Weights!$C$3:$D$33,2,FALSE),0)*E311</f>
        <v>0.62859860522538691</v>
      </c>
      <c r="AB311" s="22">
        <f>IFERROR(VLOOKUP(AB$1,Weights!$C$3:$D$33,2,FALSE),0)*F311</f>
        <v>0.44241904676237309</v>
      </c>
      <c r="AC311" s="22">
        <f>IFERROR(VLOOKUP(AC$1,Weights!$C$3:$D$33,2,FALSE),0)*G311</f>
        <v>0</v>
      </c>
      <c r="AD311" s="22">
        <f>IFERROR(VLOOKUP(AD$1,Weights!$C$3:$D$33,2,FALSE),0)*H311</f>
        <v>0.2961348825489698</v>
      </c>
      <c r="AE311" s="22">
        <f>IFERROR(VLOOKUP(AE$1,Weights!$C$3:$D$33,2,FALSE),0)*I311</f>
        <v>14.696148554851614</v>
      </c>
      <c r="AF311" s="22">
        <f>IFERROR(VLOOKUP(AF$1,Weights!$C$3:$D$33,2,FALSE),0)*J311</f>
        <v>1.4028435286505145</v>
      </c>
      <c r="AG311" s="22">
        <f>IFERROR(VLOOKUP(AG$1,Weights!$C$3:$D$33,2,FALSE),0)*K311</f>
        <v>1.539888630046645</v>
      </c>
      <c r="AH311" s="22">
        <f>IFERROR(VLOOKUP(AH$1,Weights!$C$3:$D$33,2,FALSE),0)*L311</f>
        <v>1.1429354935690137</v>
      </c>
      <c r="AI311" s="22">
        <f>IFERROR(VLOOKUP(AI$1,Weights!$C$3:$D$33,2,FALSE),0)*M311</f>
        <v>0</v>
      </c>
      <c r="AJ311" s="22">
        <f>IFERROR(VLOOKUP(AJ$1,Weights!$C$3:$D$33,2,FALSE),0)*N311</f>
        <v>60.687619669468404</v>
      </c>
      <c r="AK311" s="22">
        <f>IFERROR(VLOOKUP(AK$1,Weights!$C$3:$D$33,2,FALSE),0)*O311</f>
        <v>0</v>
      </c>
      <c r="AL311" s="22">
        <f>IFERROR(VLOOKUP(AL$1,Weights!$C$3:$D$33,2,FALSE),0)*P311</f>
        <v>0.17972732171366879</v>
      </c>
      <c r="AM311" s="22">
        <f>IFERROR(VLOOKUP(AM$1,Weights!$C$3:$D$33,2,FALSE),0)*Q311</f>
        <v>2.2466675557037106</v>
      </c>
      <c r="AN311" s="22">
        <f>IFERROR(VLOOKUP(AN$1,Weights!$C$3:$D$33,2,FALSE),0)*R311</f>
        <v>0.58265615734701348</v>
      </c>
      <c r="AO311" s="22">
        <f>IFERROR(VLOOKUP(AO$1,Weights!$C$3:$D$33,2,FALSE),0)*S311</f>
        <v>41.408284430144427</v>
      </c>
      <c r="AP311" s="22">
        <f>IFERROR(VLOOKUP(AP$1,Weights!$C$3:$D$33,2,FALSE),0)*T311</f>
        <v>0</v>
      </c>
      <c r="AQ311" s="22">
        <f>IFERROR(VLOOKUP(AQ$1,Weights!$C$3:$D$33,2,FALSE),0)*U311</f>
        <v>8.1521033136330203</v>
      </c>
      <c r="AR311" s="22">
        <f>IFERROR(VLOOKUP(AR$1,Weights!$C$3:$D$33,2,FALSE),0)*V311</f>
        <v>5.0817940753587765</v>
      </c>
      <c r="AS311" s="22">
        <f>IFERROR(VLOOKUP(AS$1,Weights!$C$3:$D$33,2,FALSE),0)*W311</f>
        <v>1.6791047252684581</v>
      </c>
      <c r="AT311" s="22">
        <f>IFERROR(VLOOKUP(AT$1,Weights!$C$3:$D$33,2,FALSE),0)*X311</f>
        <v>0.48813173261515191</v>
      </c>
      <c r="AU311" s="23">
        <f t="shared" si="5"/>
        <v>140.63934275777655</v>
      </c>
    </row>
    <row r="312" spans="1:47" x14ac:dyDescent="0.2">
      <c r="A312" s="2">
        <v>1977</v>
      </c>
      <c r="B312" s="2">
        <v>5</v>
      </c>
      <c r="C312" s="3">
        <v>155</v>
      </c>
      <c r="D312" s="2">
        <v>150</v>
      </c>
      <c r="E312" s="2">
        <v>151</v>
      </c>
      <c r="F312" s="2">
        <v>157</v>
      </c>
      <c r="G312" s="2">
        <v>164</v>
      </c>
      <c r="H312" s="2">
        <v>148</v>
      </c>
      <c r="I312" s="2">
        <v>165</v>
      </c>
      <c r="J312" s="2">
        <v>162</v>
      </c>
      <c r="K312" s="2">
        <v>162</v>
      </c>
      <c r="L312" s="2">
        <v>148</v>
      </c>
      <c r="M312" s="2">
        <v>168</v>
      </c>
      <c r="N312" s="2">
        <v>155</v>
      </c>
      <c r="O312" s="2">
        <v>147</v>
      </c>
      <c r="P312" s="2">
        <v>162</v>
      </c>
      <c r="Q312" s="2">
        <v>158</v>
      </c>
      <c r="R312" s="2">
        <v>157</v>
      </c>
      <c r="S312" s="2">
        <v>149</v>
      </c>
      <c r="T312" s="2">
        <v>144</v>
      </c>
      <c r="U312" s="2">
        <v>136</v>
      </c>
      <c r="V312" s="2">
        <v>157</v>
      </c>
      <c r="W312" s="2">
        <v>136</v>
      </c>
      <c r="X312" s="2">
        <v>156</v>
      </c>
      <c r="Y312" s="22">
        <f>IFERROR(VLOOKUP(Y$1,Weights!$C$3:$D$33,2,FALSE),0)*C312</f>
        <v>0</v>
      </c>
      <c r="Z312" s="22">
        <f>IFERROR(VLOOKUP(Z$1,Weights!$C$3:$D$33,2,FALSE),0)*D312</f>
        <v>0.67349850559862889</v>
      </c>
      <c r="AA312" s="22">
        <f>IFERROR(VLOOKUP(AA$1,Weights!$C$3:$D$33,2,FALSE),0)*E312</f>
        <v>0.67798849563595309</v>
      </c>
      <c r="AB312" s="22">
        <f>IFERROR(VLOOKUP(AB$1,Weights!$C$3:$D$33,2,FALSE),0)*F312</f>
        <v>0.47903303683925913</v>
      </c>
      <c r="AC312" s="22">
        <f>IFERROR(VLOOKUP(AC$1,Weights!$C$3:$D$33,2,FALSE),0)*G312</f>
        <v>0</v>
      </c>
      <c r="AD312" s="22">
        <f>IFERROR(VLOOKUP(AD$1,Weights!$C$3:$D$33,2,FALSE),0)*H312</f>
        <v>0.31759393200904007</v>
      </c>
      <c r="AE312" s="22">
        <f>IFERROR(VLOOKUP(AE$1,Weights!$C$3:$D$33,2,FALSE),0)*I312</f>
        <v>15.95305599704287</v>
      </c>
      <c r="AF312" s="22">
        <f>IFERROR(VLOOKUP(AF$1,Weights!$C$3:$D$33,2,FALSE),0)*J312</f>
        <v>1.5252392727609623</v>
      </c>
      <c r="AG312" s="22">
        <f>IFERROR(VLOOKUP(AG$1,Weights!$C$3:$D$33,2,FALSE),0)*K312</f>
        <v>1.6630797204503767</v>
      </c>
      <c r="AH312" s="22">
        <f>IFERROR(VLOOKUP(AH$1,Weights!$C$3:$D$33,2,FALSE),0)*L312</f>
        <v>1.2257569061464786</v>
      </c>
      <c r="AI312" s="22">
        <f>IFERROR(VLOOKUP(AI$1,Weights!$C$3:$D$33,2,FALSE),0)*M312</f>
        <v>0</v>
      </c>
      <c r="AJ312" s="22">
        <f>IFERROR(VLOOKUP(AJ$1,Weights!$C$3:$D$33,2,FALSE),0)*N312</f>
        <v>66.243528512447909</v>
      </c>
      <c r="AK312" s="22">
        <f>IFERROR(VLOOKUP(AK$1,Weights!$C$3:$D$33,2,FALSE),0)*O312</f>
        <v>0</v>
      </c>
      <c r="AL312" s="22">
        <f>IFERROR(VLOOKUP(AL$1,Weights!$C$3:$D$33,2,FALSE),0)*P312</f>
        <v>0.19540822897727747</v>
      </c>
      <c r="AM312" s="22">
        <f>IFERROR(VLOOKUP(AM$1,Weights!$C$3:$D$33,2,FALSE),0)*Q312</f>
        <v>2.398469417575583</v>
      </c>
      <c r="AN312" s="22">
        <f>IFERROR(VLOOKUP(AN$1,Weights!$C$3:$D$33,2,FALSE),0)*R312</f>
        <v>0.62229263063592599</v>
      </c>
      <c r="AO312" s="22">
        <f>IFERROR(VLOOKUP(AO$1,Weights!$C$3:$D$33,2,FALSE),0)*S312</f>
        <v>44.708944783271875</v>
      </c>
      <c r="AP312" s="22">
        <f>IFERROR(VLOOKUP(AP$1,Weights!$C$3:$D$33,2,FALSE),0)*T312</f>
        <v>0</v>
      </c>
      <c r="AQ312" s="22">
        <f>IFERROR(VLOOKUP(AQ$1,Weights!$C$3:$D$33,2,FALSE),0)*U312</f>
        <v>8.4632522950693954</v>
      </c>
      <c r="AR312" s="22">
        <f>IFERROR(VLOOKUP(AR$1,Weights!$C$3:$D$33,2,FALSE),0)*V312</f>
        <v>5.5023563436643306</v>
      </c>
      <c r="AS312" s="22">
        <f>IFERROR(VLOOKUP(AS$1,Weights!$C$3:$D$33,2,FALSE),0)*W312</f>
        <v>1.7299866866402296</v>
      </c>
      <c r="AT312" s="22">
        <f>IFERROR(VLOOKUP(AT$1,Weights!$C$3:$D$33,2,FALSE),0)*X312</f>
        <v>0.52880937699974795</v>
      </c>
      <c r="AU312" s="23">
        <f t="shared" si="5"/>
        <v>152.23255064114855</v>
      </c>
    </row>
    <row r="313" spans="1:47" x14ac:dyDescent="0.2">
      <c r="A313" s="2">
        <v>1978</v>
      </c>
      <c r="B313" s="2">
        <v>5</v>
      </c>
      <c r="C313" s="3">
        <v>169</v>
      </c>
      <c r="D313" s="2">
        <v>161</v>
      </c>
      <c r="E313" s="2">
        <v>163</v>
      </c>
      <c r="F313" s="2">
        <v>172</v>
      </c>
      <c r="G313" s="2">
        <v>181</v>
      </c>
      <c r="H313" s="2">
        <v>161</v>
      </c>
      <c r="I313" s="2">
        <v>184</v>
      </c>
      <c r="J313" s="2">
        <v>177</v>
      </c>
      <c r="K313" s="2">
        <v>178</v>
      </c>
      <c r="L313" s="2">
        <v>161</v>
      </c>
      <c r="M313" s="2">
        <v>180</v>
      </c>
      <c r="N313" s="2">
        <v>171</v>
      </c>
      <c r="O313" s="2">
        <v>158</v>
      </c>
      <c r="P313" s="2">
        <v>177</v>
      </c>
      <c r="Q313" s="2">
        <v>173</v>
      </c>
      <c r="R313" s="2">
        <v>173</v>
      </c>
      <c r="S313" s="2">
        <v>161</v>
      </c>
      <c r="T313" s="2">
        <v>155</v>
      </c>
      <c r="U313" s="2">
        <v>139</v>
      </c>
      <c r="V313" s="2">
        <v>175</v>
      </c>
      <c r="W313" s="2">
        <v>144</v>
      </c>
      <c r="X313" s="2">
        <v>174</v>
      </c>
      <c r="Y313" s="22">
        <f>IFERROR(VLOOKUP(Y$1,Weights!$C$3:$D$33,2,FALSE),0)*C313</f>
        <v>0</v>
      </c>
      <c r="Z313" s="22">
        <f>IFERROR(VLOOKUP(Z$1,Weights!$C$3:$D$33,2,FALSE),0)*D313</f>
        <v>0.72288839600919497</v>
      </c>
      <c r="AA313" s="22">
        <f>IFERROR(VLOOKUP(AA$1,Weights!$C$3:$D$33,2,FALSE),0)*E313</f>
        <v>0.73186837608384336</v>
      </c>
      <c r="AB313" s="22">
        <f>IFERROR(VLOOKUP(AB$1,Weights!$C$3:$D$33,2,FALSE),0)*F313</f>
        <v>0.52480052443536662</v>
      </c>
      <c r="AC313" s="22">
        <f>IFERROR(VLOOKUP(AC$1,Weights!$C$3:$D$33,2,FALSE),0)*G313</f>
        <v>0</v>
      </c>
      <c r="AD313" s="22">
        <f>IFERROR(VLOOKUP(AD$1,Weights!$C$3:$D$33,2,FALSE),0)*H313</f>
        <v>0.34549069630713147</v>
      </c>
      <c r="AE313" s="22">
        <f>IFERROR(VLOOKUP(AE$1,Weights!$C$3:$D$33,2,FALSE),0)*I313</f>
        <v>17.790074566399323</v>
      </c>
      <c r="AF313" s="22">
        <f>IFERROR(VLOOKUP(AF$1,Weights!$C$3:$D$33,2,FALSE),0)*J313</f>
        <v>1.6664651313499401</v>
      </c>
      <c r="AG313" s="22">
        <f>IFERROR(VLOOKUP(AG$1,Weights!$C$3:$D$33,2,FALSE),0)*K313</f>
        <v>1.827334507655352</v>
      </c>
      <c r="AH313" s="22">
        <f>IFERROR(VLOOKUP(AH$1,Weights!$C$3:$D$33,2,FALSE),0)*L313</f>
        <v>1.3334247424971828</v>
      </c>
      <c r="AI313" s="22">
        <f>IFERROR(VLOOKUP(AI$1,Weights!$C$3:$D$33,2,FALSE),0)*M313</f>
        <v>0</v>
      </c>
      <c r="AJ313" s="22">
        <f>IFERROR(VLOOKUP(AJ$1,Weights!$C$3:$D$33,2,FALSE),0)*N313</f>
        <v>73.081570165345752</v>
      </c>
      <c r="AK313" s="22">
        <f>IFERROR(VLOOKUP(AK$1,Weights!$C$3:$D$33,2,FALSE),0)*O313</f>
        <v>0</v>
      </c>
      <c r="AL313" s="22">
        <f>IFERROR(VLOOKUP(AL$1,Weights!$C$3:$D$33,2,FALSE),0)*P313</f>
        <v>0.21350158351221057</v>
      </c>
      <c r="AM313" s="22">
        <f>IFERROR(VLOOKUP(AM$1,Weights!$C$3:$D$33,2,FALSE),0)*Q313</f>
        <v>2.6261722103833911</v>
      </c>
      <c r="AN313" s="22">
        <f>IFERROR(VLOOKUP(AN$1,Weights!$C$3:$D$33,2,FALSE),0)*R313</f>
        <v>0.68571098789818596</v>
      </c>
      <c r="AO313" s="22">
        <f>IFERROR(VLOOKUP(AO$1,Weights!$C$3:$D$33,2,FALSE),0)*S313</f>
        <v>48.30966516850183</v>
      </c>
      <c r="AP313" s="22">
        <f>IFERROR(VLOOKUP(AP$1,Weights!$C$3:$D$33,2,FALSE),0)*T313</f>
        <v>0</v>
      </c>
      <c r="AQ313" s="22">
        <f>IFERROR(VLOOKUP(AQ$1,Weights!$C$3:$D$33,2,FALSE),0)*U313</f>
        <v>8.6499416839312193</v>
      </c>
      <c r="AR313" s="22">
        <f>IFERROR(VLOOKUP(AR$1,Weights!$C$3:$D$33,2,FALSE),0)*V313</f>
        <v>6.1331997461226617</v>
      </c>
      <c r="AS313" s="22">
        <f>IFERROR(VLOOKUP(AS$1,Weights!$C$3:$D$33,2,FALSE),0)*W313</f>
        <v>1.8317506093837725</v>
      </c>
      <c r="AT313" s="22">
        <f>IFERROR(VLOOKUP(AT$1,Weights!$C$3:$D$33,2,FALSE),0)*X313</f>
        <v>0.58982584357664192</v>
      </c>
      <c r="AU313" s="23">
        <f t="shared" si="5"/>
        <v>166.33630655334647</v>
      </c>
    </row>
    <row r="314" spans="1:47" x14ac:dyDescent="0.2">
      <c r="A314" s="2">
        <v>1979</v>
      </c>
      <c r="B314" s="2">
        <v>5</v>
      </c>
      <c r="C314" s="3">
        <v>184</v>
      </c>
      <c r="D314" s="2">
        <v>171</v>
      </c>
      <c r="E314" s="2">
        <v>177</v>
      </c>
      <c r="F314" s="2">
        <v>188</v>
      </c>
      <c r="G314" s="2">
        <v>196</v>
      </c>
      <c r="H314" s="2">
        <v>177</v>
      </c>
      <c r="I314" s="2">
        <v>197</v>
      </c>
      <c r="J314" s="2">
        <v>197</v>
      </c>
      <c r="K314" s="2">
        <v>192</v>
      </c>
      <c r="L314" s="2">
        <v>177</v>
      </c>
      <c r="M314" s="2">
        <v>189</v>
      </c>
      <c r="N314" s="2">
        <v>187</v>
      </c>
      <c r="O314" s="2">
        <v>174</v>
      </c>
      <c r="P314" s="2">
        <v>197</v>
      </c>
      <c r="Q314" s="2">
        <v>187</v>
      </c>
      <c r="R314" s="2">
        <v>187</v>
      </c>
      <c r="S314" s="2">
        <v>176</v>
      </c>
      <c r="T314" s="2">
        <v>170</v>
      </c>
      <c r="U314" s="2">
        <v>143</v>
      </c>
      <c r="V314" s="2">
        <v>191</v>
      </c>
      <c r="W314" s="2">
        <v>171</v>
      </c>
      <c r="X314" s="2">
        <v>189</v>
      </c>
      <c r="Y314" s="22">
        <f>IFERROR(VLOOKUP(Y$1,Weights!$C$3:$D$33,2,FALSE),0)*C314</f>
        <v>0</v>
      </c>
      <c r="Z314" s="22">
        <f>IFERROR(VLOOKUP(Z$1,Weights!$C$3:$D$33,2,FALSE),0)*D314</f>
        <v>0.76778829638243695</v>
      </c>
      <c r="AA314" s="22">
        <f>IFERROR(VLOOKUP(AA$1,Weights!$C$3:$D$33,2,FALSE),0)*E314</f>
        <v>0.79472823660638203</v>
      </c>
      <c r="AB314" s="22">
        <f>IFERROR(VLOOKUP(AB$1,Weights!$C$3:$D$33,2,FALSE),0)*F314</f>
        <v>0.57361917787121475</v>
      </c>
      <c r="AC314" s="22">
        <f>IFERROR(VLOOKUP(AC$1,Weights!$C$3:$D$33,2,FALSE),0)*G314</f>
        <v>0</v>
      </c>
      <c r="AD314" s="22">
        <f>IFERROR(VLOOKUP(AD$1,Weights!$C$3:$D$33,2,FALSE),0)*H314</f>
        <v>0.3798251754432439</v>
      </c>
      <c r="AE314" s="22">
        <f>IFERROR(VLOOKUP(AE$1,Weights!$C$3:$D$33,2,FALSE),0)*I314</f>
        <v>19.046982008590579</v>
      </c>
      <c r="AF314" s="22">
        <f>IFERROR(VLOOKUP(AF$1,Weights!$C$3:$D$33,2,FALSE),0)*J314</f>
        <v>1.8547662761352441</v>
      </c>
      <c r="AG314" s="22">
        <f>IFERROR(VLOOKUP(AG$1,Weights!$C$3:$D$33,2,FALSE),0)*K314</f>
        <v>1.9710574464597057</v>
      </c>
      <c r="AH314" s="22">
        <f>IFERROR(VLOOKUP(AH$1,Weights!$C$3:$D$33,2,FALSE),0)*L314</f>
        <v>1.4659390026211263</v>
      </c>
      <c r="AI314" s="22">
        <f>IFERROR(VLOOKUP(AI$1,Weights!$C$3:$D$33,2,FALSE),0)*M314</f>
        <v>0</v>
      </c>
      <c r="AJ314" s="22">
        <f>IFERROR(VLOOKUP(AJ$1,Weights!$C$3:$D$33,2,FALSE),0)*N314</f>
        <v>79.919611818243595</v>
      </c>
      <c r="AK314" s="22">
        <f>IFERROR(VLOOKUP(AK$1,Weights!$C$3:$D$33,2,FALSE),0)*O314</f>
        <v>0</v>
      </c>
      <c r="AL314" s="22">
        <f>IFERROR(VLOOKUP(AL$1,Weights!$C$3:$D$33,2,FALSE),0)*P314</f>
        <v>0.23762605622545471</v>
      </c>
      <c r="AM314" s="22">
        <f>IFERROR(VLOOKUP(AM$1,Weights!$C$3:$D$33,2,FALSE),0)*Q314</f>
        <v>2.8386948170040127</v>
      </c>
      <c r="AN314" s="22">
        <f>IFERROR(VLOOKUP(AN$1,Weights!$C$3:$D$33,2,FALSE),0)*R314</f>
        <v>0.74120205050266341</v>
      </c>
      <c r="AO314" s="22">
        <f>IFERROR(VLOOKUP(AO$1,Weights!$C$3:$D$33,2,FALSE),0)*S314</f>
        <v>52.810565650039266</v>
      </c>
      <c r="AP314" s="22">
        <f>IFERROR(VLOOKUP(AP$1,Weights!$C$3:$D$33,2,FALSE),0)*T314</f>
        <v>0</v>
      </c>
      <c r="AQ314" s="22">
        <f>IFERROR(VLOOKUP(AQ$1,Weights!$C$3:$D$33,2,FALSE),0)*U314</f>
        <v>8.8988608690803197</v>
      </c>
      <c r="AR314" s="22">
        <f>IFERROR(VLOOKUP(AR$1,Weights!$C$3:$D$33,2,FALSE),0)*V314</f>
        <v>6.6939494371967339</v>
      </c>
      <c r="AS314" s="22">
        <f>IFERROR(VLOOKUP(AS$1,Weights!$C$3:$D$33,2,FALSE),0)*W314</f>
        <v>2.1752038486432297</v>
      </c>
      <c r="AT314" s="22">
        <f>IFERROR(VLOOKUP(AT$1,Weights!$C$3:$D$33,2,FALSE),0)*X314</f>
        <v>0.64067289905738689</v>
      </c>
      <c r="AU314" s="23">
        <f t="shared" si="5"/>
        <v>181.02983479960821</v>
      </c>
    </row>
    <row r="315" spans="1:47" x14ac:dyDescent="0.2">
      <c r="A315" s="2">
        <v>1980</v>
      </c>
      <c r="B315" s="2">
        <v>5</v>
      </c>
      <c r="C315" s="3">
        <v>198</v>
      </c>
      <c r="D315" s="2">
        <v>183</v>
      </c>
      <c r="E315" s="2">
        <v>192</v>
      </c>
      <c r="F315" s="2">
        <v>206</v>
      </c>
      <c r="G315" s="2">
        <v>216</v>
      </c>
      <c r="H315" s="2">
        <v>194</v>
      </c>
      <c r="I315" s="2">
        <v>218</v>
      </c>
      <c r="J315" s="2">
        <v>216</v>
      </c>
      <c r="K315" s="2">
        <v>209</v>
      </c>
      <c r="L315" s="2">
        <v>194</v>
      </c>
      <c r="M315" s="2">
        <v>205</v>
      </c>
      <c r="N315" s="2">
        <v>200</v>
      </c>
      <c r="O315" s="2">
        <v>193</v>
      </c>
      <c r="P315" s="2">
        <v>216</v>
      </c>
      <c r="Q315" s="2">
        <v>203</v>
      </c>
      <c r="R315" s="2">
        <v>203</v>
      </c>
      <c r="S315" s="2">
        <v>192</v>
      </c>
      <c r="T315" s="2">
        <v>184</v>
      </c>
      <c r="U315" s="2">
        <v>149</v>
      </c>
      <c r="V315" s="2">
        <v>201</v>
      </c>
      <c r="W315" s="2">
        <v>201</v>
      </c>
      <c r="X315" s="2">
        <v>199</v>
      </c>
      <c r="Y315" s="22">
        <f>IFERROR(VLOOKUP(Y$1,Weights!$C$3:$D$33,2,FALSE),0)*C315</f>
        <v>0</v>
      </c>
      <c r="Z315" s="22">
        <f>IFERROR(VLOOKUP(Z$1,Weights!$C$3:$D$33,2,FALSE),0)*D315</f>
        <v>0.82166817683032722</v>
      </c>
      <c r="AA315" s="22">
        <f>IFERROR(VLOOKUP(AA$1,Weights!$C$3:$D$33,2,FALSE),0)*E315</f>
        <v>0.86207808716624501</v>
      </c>
      <c r="AB315" s="22">
        <f>IFERROR(VLOOKUP(AB$1,Weights!$C$3:$D$33,2,FALSE),0)*F315</f>
        <v>0.6285401629865438</v>
      </c>
      <c r="AC315" s="22">
        <f>IFERROR(VLOOKUP(AC$1,Weights!$C$3:$D$33,2,FALSE),0)*G315</f>
        <v>0</v>
      </c>
      <c r="AD315" s="22">
        <f>IFERROR(VLOOKUP(AD$1,Weights!$C$3:$D$33,2,FALSE),0)*H315</f>
        <v>0.41630555952536336</v>
      </c>
      <c r="AE315" s="22">
        <f>IFERROR(VLOOKUP(AE$1,Weights!$C$3:$D$33,2,FALSE),0)*I315</f>
        <v>21.077370953668762</v>
      </c>
      <c r="AF315" s="22">
        <f>IFERROR(VLOOKUP(AF$1,Weights!$C$3:$D$33,2,FALSE),0)*J315</f>
        <v>2.0336523636812829</v>
      </c>
      <c r="AG315" s="22">
        <f>IFERROR(VLOOKUP(AG$1,Weights!$C$3:$D$33,2,FALSE),0)*K315</f>
        <v>2.1455781578649922</v>
      </c>
      <c r="AH315" s="22">
        <f>IFERROR(VLOOKUP(AH$1,Weights!$C$3:$D$33,2,FALSE),0)*L315</f>
        <v>1.6067354040028166</v>
      </c>
      <c r="AI315" s="22">
        <f>IFERROR(VLOOKUP(AI$1,Weights!$C$3:$D$33,2,FALSE),0)*M315</f>
        <v>0</v>
      </c>
      <c r="AJ315" s="22">
        <f>IFERROR(VLOOKUP(AJ$1,Weights!$C$3:$D$33,2,FALSE),0)*N315</f>
        <v>85.475520661223101</v>
      </c>
      <c r="AK315" s="22">
        <f>IFERROR(VLOOKUP(AK$1,Weights!$C$3:$D$33,2,FALSE),0)*O315</f>
        <v>0</v>
      </c>
      <c r="AL315" s="22">
        <f>IFERROR(VLOOKUP(AL$1,Weights!$C$3:$D$33,2,FALSE),0)*P315</f>
        <v>0.26054430530303663</v>
      </c>
      <c r="AM315" s="22">
        <f>IFERROR(VLOOKUP(AM$1,Weights!$C$3:$D$33,2,FALSE),0)*Q315</f>
        <v>3.0815777959990083</v>
      </c>
      <c r="AN315" s="22">
        <f>IFERROR(VLOOKUP(AN$1,Weights!$C$3:$D$33,2,FALSE),0)*R315</f>
        <v>0.80462040776492338</v>
      </c>
      <c r="AO315" s="22">
        <f>IFERROR(VLOOKUP(AO$1,Weights!$C$3:$D$33,2,FALSE),0)*S315</f>
        <v>57.611526163679201</v>
      </c>
      <c r="AP315" s="22">
        <f>IFERROR(VLOOKUP(AP$1,Weights!$C$3:$D$33,2,FALSE),0)*T315</f>
        <v>0</v>
      </c>
      <c r="AQ315" s="22">
        <f>IFERROR(VLOOKUP(AQ$1,Weights!$C$3:$D$33,2,FALSE),0)*U315</f>
        <v>9.2722396468039694</v>
      </c>
      <c r="AR315" s="22">
        <f>IFERROR(VLOOKUP(AR$1,Weights!$C$3:$D$33,2,FALSE),0)*V315</f>
        <v>7.044417994118028</v>
      </c>
      <c r="AS315" s="22">
        <f>IFERROR(VLOOKUP(AS$1,Weights!$C$3:$D$33,2,FALSE),0)*W315</f>
        <v>2.5568185589315156</v>
      </c>
      <c r="AT315" s="22">
        <f>IFERROR(VLOOKUP(AT$1,Weights!$C$3:$D$33,2,FALSE),0)*X315</f>
        <v>0.67457093604455021</v>
      </c>
      <c r="AU315" s="23">
        <f t="shared" si="5"/>
        <v>195.53189220359542</v>
      </c>
    </row>
    <row r="316" spans="1:47" x14ac:dyDescent="0.2">
      <c r="A316" s="2">
        <v>1981</v>
      </c>
      <c r="B316" s="2">
        <v>5</v>
      </c>
      <c r="C316" s="3">
        <v>223</v>
      </c>
      <c r="D316" s="2">
        <v>202</v>
      </c>
      <c r="E316" s="2">
        <v>209</v>
      </c>
      <c r="F316" s="2">
        <v>230</v>
      </c>
      <c r="G316" s="2">
        <v>239</v>
      </c>
      <c r="H316" s="2">
        <v>204</v>
      </c>
      <c r="I316" s="2">
        <v>242</v>
      </c>
      <c r="J316" s="2">
        <v>238</v>
      </c>
      <c r="K316" s="2">
        <v>234</v>
      </c>
      <c r="L316" s="2">
        <v>204</v>
      </c>
      <c r="M316" s="2">
        <v>221</v>
      </c>
      <c r="N316" s="2">
        <v>219</v>
      </c>
      <c r="O316" s="2">
        <v>209</v>
      </c>
      <c r="P316" s="2">
        <v>238</v>
      </c>
      <c r="Q316" s="2">
        <v>224</v>
      </c>
      <c r="R316" s="2">
        <v>225</v>
      </c>
      <c r="S316" s="2">
        <v>208</v>
      </c>
      <c r="T316" s="2">
        <v>197</v>
      </c>
      <c r="U316" s="2">
        <v>158</v>
      </c>
      <c r="V316" s="2">
        <v>223</v>
      </c>
      <c r="W316" s="2">
        <v>210</v>
      </c>
      <c r="X316" s="2">
        <v>220</v>
      </c>
      <c r="Y316" s="22">
        <f>IFERROR(VLOOKUP(Y$1,Weights!$C$3:$D$33,2,FALSE),0)*C316</f>
        <v>0</v>
      </c>
      <c r="Z316" s="22">
        <f>IFERROR(VLOOKUP(Z$1,Weights!$C$3:$D$33,2,FALSE),0)*D316</f>
        <v>0.90697798753948689</v>
      </c>
      <c r="AA316" s="22">
        <f>IFERROR(VLOOKUP(AA$1,Weights!$C$3:$D$33,2,FALSE),0)*E316</f>
        <v>0.93840791780075627</v>
      </c>
      <c r="AB316" s="22">
        <f>IFERROR(VLOOKUP(AB$1,Weights!$C$3:$D$33,2,FALSE),0)*F316</f>
        <v>0.70176814314031588</v>
      </c>
      <c r="AC316" s="22">
        <f>IFERROR(VLOOKUP(AC$1,Weights!$C$3:$D$33,2,FALSE),0)*G316</f>
        <v>0</v>
      </c>
      <c r="AD316" s="22">
        <f>IFERROR(VLOOKUP(AD$1,Weights!$C$3:$D$33,2,FALSE),0)*H316</f>
        <v>0.43776460898543362</v>
      </c>
      <c r="AE316" s="22">
        <f>IFERROR(VLOOKUP(AE$1,Weights!$C$3:$D$33,2,FALSE),0)*I316</f>
        <v>23.397815462329543</v>
      </c>
      <c r="AF316" s="22">
        <f>IFERROR(VLOOKUP(AF$1,Weights!$C$3:$D$33,2,FALSE),0)*J316</f>
        <v>2.2407836229451172</v>
      </c>
      <c r="AG316" s="22">
        <f>IFERROR(VLOOKUP(AG$1,Weights!$C$3:$D$33,2,FALSE),0)*K316</f>
        <v>2.4022262628727664</v>
      </c>
      <c r="AH316" s="22">
        <f>IFERROR(VLOOKUP(AH$1,Weights!$C$3:$D$33,2,FALSE),0)*L316</f>
        <v>1.6895568165802812</v>
      </c>
      <c r="AI316" s="22">
        <f>IFERROR(VLOOKUP(AI$1,Weights!$C$3:$D$33,2,FALSE),0)*M316</f>
        <v>0</v>
      </c>
      <c r="AJ316" s="22">
        <f>IFERROR(VLOOKUP(AJ$1,Weights!$C$3:$D$33,2,FALSE),0)*N316</f>
        <v>93.595695124039295</v>
      </c>
      <c r="AK316" s="22">
        <f>IFERROR(VLOOKUP(AK$1,Weights!$C$3:$D$33,2,FALSE),0)*O316</f>
        <v>0</v>
      </c>
      <c r="AL316" s="22">
        <f>IFERROR(VLOOKUP(AL$1,Weights!$C$3:$D$33,2,FALSE),0)*P316</f>
        <v>0.28708122528760516</v>
      </c>
      <c r="AM316" s="22">
        <f>IFERROR(VLOOKUP(AM$1,Weights!$C$3:$D$33,2,FALSE),0)*Q316</f>
        <v>3.40036170592994</v>
      </c>
      <c r="AN316" s="22">
        <f>IFERROR(VLOOKUP(AN$1,Weights!$C$3:$D$33,2,FALSE),0)*R316</f>
        <v>0.89182064900053082</v>
      </c>
      <c r="AO316" s="22">
        <f>IFERROR(VLOOKUP(AO$1,Weights!$C$3:$D$33,2,FALSE),0)*S316</f>
        <v>62.41248667731913</v>
      </c>
      <c r="AP316" s="22">
        <f>IFERROR(VLOOKUP(AP$1,Weights!$C$3:$D$33,2,FALSE),0)*T316</f>
        <v>0</v>
      </c>
      <c r="AQ316" s="22">
        <f>IFERROR(VLOOKUP(AQ$1,Weights!$C$3:$D$33,2,FALSE),0)*U316</f>
        <v>9.8323078133894448</v>
      </c>
      <c r="AR316" s="22">
        <f>IFERROR(VLOOKUP(AR$1,Weights!$C$3:$D$33,2,FALSE),0)*V316</f>
        <v>7.8154488193448772</v>
      </c>
      <c r="AS316" s="22">
        <f>IFERROR(VLOOKUP(AS$1,Weights!$C$3:$D$33,2,FALSE),0)*W316</f>
        <v>2.6713029720180015</v>
      </c>
      <c r="AT316" s="22">
        <f>IFERROR(VLOOKUP(AT$1,Weights!$C$3:$D$33,2,FALSE),0)*X316</f>
        <v>0.74575681371759328</v>
      </c>
      <c r="AU316" s="23">
        <f t="shared" si="5"/>
        <v>213.44486966957001</v>
      </c>
    </row>
    <row r="317" spans="1:47" x14ac:dyDescent="0.2">
      <c r="A317" s="2">
        <v>1982</v>
      </c>
      <c r="B317" s="2">
        <v>5</v>
      </c>
      <c r="C317" s="3">
        <v>235</v>
      </c>
      <c r="D317" s="2">
        <v>217</v>
      </c>
      <c r="E317" s="2">
        <v>229</v>
      </c>
      <c r="F317" s="2">
        <v>245</v>
      </c>
      <c r="G317" s="2">
        <v>259</v>
      </c>
      <c r="H317" s="2">
        <v>207</v>
      </c>
      <c r="I317" s="2">
        <v>263</v>
      </c>
      <c r="J317" s="2">
        <v>255</v>
      </c>
      <c r="K317" s="2">
        <v>251</v>
      </c>
      <c r="L317" s="2">
        <v>207</v>
      </c>
      <c r="M317" s="2">
        <v>227</v>
      </c>
      <c r="N317" s="2">
        <v>239</v>
      </c>
      <c r="O317" s="2">
        <v>224</v>
      </c>
      <c r="P317" s="2">
        <v>255</v>
      </c>
      <c r="Q317" s="2">
        <v>246</v>
      </c>
      <c r="R317" s="2">
        <v>246</v>
      </c>
      <c r="S317" s="2">
        <v>226</v>
      </c>
      <c r="T317" s="2">
        <v>218</v>
      </c>
      <c r="U317" s="2">
        <v>158</v>
      </c>
      <c r="V317" s="2">
        <v>246</v>
      </c>
      <c r="W317" s="2">
        <v>217</v>
      </c>
      <c r="X317" s="2">
        <v>243</v>
      </c>
      <c r="Y317" s="22">
        <f>IFERROR(VLOOKUP(Y$1,Weights!$C$3:$D$33,2,FALSE),0)*C317</f>
        <v>0</v>
      </c>
      <c r="Z317" s="22">
        <f>IFERROR(VLOOKUP(Z$1,Weights!$C$3:$D$33,2,FALSE),0)*D317</f>
        <v>0.97432783809934975</v>
      </c>
      <c r="AA317" s="22">
        <f>IFERROR(VLOOKUP(AA$1,Weights!$C$3:$D$33,2,FALSE),0)*E317</f>
        <v>1.02820771854724</v>
      </c>
      <c r="AB317" s="22">
        <f>IFERROR(VLOOKUP(AB$1,Weights!$C$3:$D$33,2,FALSE),0)*F317</f>
        <v>0.74753563073642348</v>
      </c>
      <c r="AC317" s="22">
        <f>IFERROR(VLOOKUP(AC$1,Weights!$C$3:$D$33,2,FALSE),0)*G317</f>
        <v>0</v>
      </c>
      <c r="AD317" s="22">
        <f>IFERROR(VLOOKUP(AD$1,Weights!$C$3:$D$33,2,FALSE),0)*H317</f>
        <v>0.4442023238234547</v>
      </c>
      <c r="AE317" s="22">
        <f>IFERROR(VLOOKUP(AE$1,Weights!$C$3:$D$33,2,FALSE),0)*I317</f>
        <v>25.428204407407726</v>
      </c>
      <c r="AF317" s="22">
        <f>IFERROR(VLOOKUP(AF$1,Weights!$C$3:$D$33,2,FALSE),0)*J317</f>
        <v>2.4008395960126259</v>
      </c>
      <c r="AG317" s="22">
        <f>IFERROR(VLOOKUP(AG$1,Weights!$C$3:$D$33,2,FALSE),0)*K317</f>
        <v>2.5767469742780524</v>
      </c>
      <c r="AH317" s="22">
        <f>IFERROR(VLOOKUP(AH$1,Weights!$C$3:$D$33,2,FALSE),0)*L317</f>
        <v>1.7144032403535208</v>
      </c>
      <c r="AI317" s="22">
        <f>IFERROR(VLOOKUP(AI$1,Weights!$C$3:$D$33,2,FALSE),0)*M317</f>
        <v>0</v>
      </c>
      <c r="AJ317" s="22">
        <f>IFERROR(VLOOKUP(AJ$1,Weights!$C$3:$D$33,2,FALSE),0)*N317</f>
        <v>102.1432471901616</v>
      </c>
      <c r="AK317" s="22">
        <f>IFERROR(VLOOKUP(AK$1,Weights!$C$3:$D$33,2,FALSE),0)*O317</f>
        <v>0</v>
      </c>
      <c r="AL317" s="22">
        <f>IFERROR(VLOOKUP(AL$1,Weights!$C$3:$D$33,2,FALSE),0)*P317</f>
        <v>0.30758702709386271</v>
      </c>
      <c r="AM317" s="22">
        <f>IFERROR(VLOOKUP(AM$1,Weights!$C$3:$D$33,2,FALSE),0)*Q317</f>
        <v>3.7343258020480592</v>
      </c>
      <c r="AN317" s="22">
        <f>IFERROR(VLOOKUP(AN$1,Weights!$C$3:$D$33,2,FALSE),0)*R317</f>
        <v>0.97505724290724705</v>
      </c>
      <c r="AO317" s="22">
        <f>IFERROR(VLOOKUP(AO$1,Weights!$C$3:$D$33,2,FALSE),0)*S317</f>
        <v>67.81356725516406</v>
      </c>
      <c r="AP317" s="22">
        <f>IFERROR(VLOOKUP(AP$1,Weights!$C$3:$D$33,2,FALSE),0)*T317</f>
        <v>0</v>
      </c>
      <c r="AQ317" s="22">
        <f>IFERROR(VLOOKUP(AQ$1,Weights!$C$3:$D$33,2,FALSE),0)*U317</f>
        <v>9.8323078133894448</v>
      </c>
      <c r="AR317" s="22">
        <f>IFERROR(VLOOKUP(AR$1,Weights!$C$3:$D$33,2,FALSE),0)*V317</f>
        <v>8.6215265002638564</v>
      </c>
      <c r="AS317" s="22">
        <f>IFERROR(VLOOKUP(AS$1,Weights!$C$3:$D$33,2,FALSE),0)*W317</f>
        <v>2.7603464044186015</v>
      </c>
      <c r="AT317" s="22">
        <f>IFERROR(VLOOKUP(AT$1,Weights!$C$3:$D$33,2,FALSE),0)*X317</f>
        <v>0.82372229878806891</v>
      </c>
      <c r="AU317" s="23">
        <f t="shared" si="5"/>
        <v>231.32488748516988</v>
      </c>
    </row>
    <row r="318" spans="1:47" x14ac:dyDescent="0.2">
      <c r="A318" s="2">
        <v>1983</v>
      </c>
      <c r="B318" s="2">
        <v>5</v>
      </c>
      <c r="C318" s="3">
        <v>241</v>
      </c>
      <c r="D318" s="2">
        <v>220</v>
      </c>
      <c r="E318" s="2">
        <v>234</v>
      </c>
      <c r="F318" s="2">
        <v>256</v>
      </c>
      <c r="G318" s="2">
        <v>246</v>
      </c>
      <c r="H318" s="2">
        <v>215</v>
      </c>
      <c r="I318" s="2">
        <v>246</v>
      </c>
      <c r="J318" s="2">
        <v>258</v>
      </c>
      <c r="K318" s="2">
        <v>249</v>
      </c>
      <c r="L318" s="2">
        <v>215</v>
      </c>
      <c r="M318" s="2">
        <v>245</v>
      </c>
      <c r="N318" s="2">
        <v>246</v>
      </c>
      <c r="O318" s="2">
        <v>232</v>
      </c>
      <c r="P318" s="2">
        <v>258</v>
      </c>
      <c r="Q318" s="2">
        <v>246</v>
      </c>
      <c r="R318" s="2">
        <v>246</v>
      </c>
      <c r="S318" s="2">
        <v>232</v>
      </c>
      <c r="T318" s="2">
        <v>227</v>
      </c>
      <c r="U318" s="2">
        <v>146</v>
      </c>
      <c r="V318" s="2">
        <v>254</v>
      </c>
      <c r="W318" s="2">
        <v>221</v>
      </c>
      <c r="X318" s="2">
        <v>252</v>
      </c>
      <c r="Y318" s="22">
        <f>IFERROR(VLOOKUP(Y$1,Weights!$C$3:$D$33,2,FALSE),0)*C318</f>
        <v>0</v>
      </c>
      <c r="Z318" s="22">
        <f>IFERROR(VLOOKUP(Z$1,Weights!$C$3:$D$33,2,FALSE),0)*D318</f>
        <v>0.98779780821132235</v>
      </c>
      <c r="AA318" s="22">
        <f>IFERROR(VLOOKUP(AA$1,Weights!$C$3:$D$33,2,FALSE),0)*E318</f>
        <v>1.0506576687338611</v>
      </c>
      <c r="AB318" s="22">
        <f>IFERROR(VLOOKUP(AB$1,Weights!$C$3:$D$33,2,FALSE),0)*F318</f>
        <v>0.781098454973569</v>
      </c>
      <c r="AC318" s="22">
        <f>IFERROR(VLOOKUP(AC$1,Weights!$C$3:$D$33,2,FALSE),0)*G318</f>
        <v>0</v>
      </c>
      <c r="AD318" s="22">
        <f>IFERROR(VLOOKUP(AD$1,Weights!$C$3:$D$33,2,FALSE),0)*H318</f>
        <v>0.46136956339151092</v>
      </c>
      <c r="AE318" s="22">
        <f>IFERROR(VLOOKUP(AE$1,Weights!$C$3:$D$33,2,FALSE),0)*I318</f>
        <v>23.784556213773008</v>
      </c>
      <c r="AF318" s="22">
        <f>IFERROR(VLOOKUP(AF$1,Weights!$C$3:$D$33,2,FALSE),0)*J318</f>
        <v>2.4290847677304215</v>
      </c>
      <c r="AG318" s="22">
        <f>IFERROR(VLOOKUP(AG$1,Weights!$C$3:$D$33,2,FALSE),0)*K318</f>
        <v>2.5562151258774306</v>
      </c>
      <c r="AH318" s="22">
        <f>IFERROR(VLOOKUP(AH$1,Weights!$C$3:$D$33,2,FALSE),0)*L318</f>
        <v>1.7806603704154924</v>
      </c>
      <c r="AI318" s="22">
        <f>IFERROR(VLOOKUP(AI$1,Weights!$C$3:$D$33,2,FALSE),0)*M318</f>
        <v>0</v>
      </c>
      <c r="AJ318" s="22">
        <f>IFERROR(VLOOKUP(AJ$1,Weights!$C$3:$D$33,2,FALSE),0)*N318</f>
        <v>105.13489041330442</v>
      </c>
      <c r="AK318" s="22">
        <f>IFERROR(VLOOKUP(AK$1,Weights!$C$3:$D$33,2,FALSE),0)*O318</f>
        <v>0</v>
      </c>
      <c r="AL318" s="22">
        <f>IFERROR(VLOOKUP(AL$1,Weights!$C$3:$D$33,2,FALSE),0)*P318</f>
        <v>0.3112056980008493</v>
      </c>
      <c r="AM318" s="22">
        <f>IFERROR(VLOOKUP(AM$1,Weights!$C$3:$D$33,2,FALSE),0)*Q318</f>
        <v>3.7343258020480592</v>
      </c>
      <c r="AN318" s="22">
        <f>IFERROR(VLOOKUP(AN$1,Weights!$C$3:$D$33,2,FALSE),0)*R318</f>
        <v>0.97505724290724705</v>
      </c>
      <c r="AO318" s="22">
        <f>IFERROR(VLOOKUP(AO$1,Weights!$C$3:$D$33,2,FALSE),0)*S318</f>
        <v>69.613927447779034</v>
      </c>
      <c r="AP318" s="22">
        <f>IFERROR(VLOOKUP(AP$1,Weights!$C$3:$D$33,2,FALSE),0)*T318</f>
        <v>0</v>
      </c>
      <c r="AQ318" s="22">
        <f>IFERROR(VLOOKUP(AQ$1,Weights!$C$3:$D$33,2,FALSE),0)*U318</f>
        <v>9.0855502579421454</v>
      </c>
      <c r="AR318" s="22">
        <f>IFERROR(VLOOKUP(AR$1,Weights!$C$3:$D$33,2,FALSE),0)*V318</f>
        <v>8.9019013458008924</v>
      </c>
      <c r="AS318" s="22">
        <f>IFERROR(VLOOKUP(AS$1,Weights!$C$3:$D$33,2,FALSE),0)*W318</f>
        <v>2.8112283657903729</v>
      </c>
      <c r="AT318" s="22">
        <f>IFERROR(VLOOKUP(AT$1,Weights!$C$3:$D$33,2,FALSE),0)*X318</f>
        <v>0.85423053207651589</v>
      </c>
      <c r="AU318" s="23">
        <f t="shared" si="5"/>
        <v>234.23452934028359</v>
      </c>
    </row>
    <row r="319" spans="1:47" x14ac:dyDescent="0.2">
      <c r="A319" s="2">
        <v>1984</v>
      </c>
      <c r="B319" s="2">
        <v>5</v>
      </c>
      <c r="C319" s="3">
        <v>246</v>
      </c>
      <c r="D319" s="2">
        <v>220</v>
      </c>
      <c r="E319" s="2">
        <v>235</v>
      </c>
      <c r="F319" s="2">
        <v>259</v>
      </c>
      <c r="G319" s="2">
        <v>245</v>
      </c>
      <c r="H319" s="2">
        <v>224</v>
      </c>
      <c r="I319" s="2">
        <v>244</v>
      </c>
      <c r="J319" s="2">
        <v>264</v>
      </c>
      <c r="K319" s="2">
        <v>253</v>
      </c>
      <c r="L319" s="2">
        <v>224</v>
      </c>
      <c r="M319" s="2">
        <v>240</v>
      </c>
      <c r="N319" s="2">
        <v>251</v>
      </c>
      <c r="O319" s="2">
        <v>236</v>
      </c>
      <c r="P319" s="2">
        <v>264</v>
      </c>
      <c r="Q319" s="2">
        <v>248</v>
      </c>
      <c r="R319" s="2">
        <v>249</v>
      </c>
      <c r="S319" s="2">
        <v>237</v>
      </c>
      <c r="T319" s="2">
        <v>230</v>
      </c>
      <c r="U319" s="2">
        <v>147</v>
      </c>
      <c r="V319" s="2">
        <v>260</v>
      </c>
      <c r="W319" s="2">
        <v>230</v>
      </c>
      <c r="X319" s="2">
        <v>258</v>
      </c>
      <c r="Y319" s="22">
        <f>IFERROR(VLOOKUP(Y$1,Weights!$C$3:$D$33,2,FALSE),0)*C319</f>
        <v>0</v>
      </c>
      <c r="Z319" s="22">
        <f>IFERROR(VLOOKUP(Z$1,Weights!$C$3:$D$33,2,FALSE),0)*D319</f>
        <v>0.98779780821132235</v>
      </c>
      <c r="AA319" s="22">
        <f>IFERROR(VLOOKUP(AA$1,Weights!$C$3:$D$33,2,FALSE),0)*E319</f>
        <v>1.0551476587711852</v>
      </c>
      <c r="AB319" s="22">
        <f>IFERROR(VLOOKUP(AB$1,Weights!$C$3:$D$33,2,FALSE),0)*F319</f>
        <v>0.79025195249279057</v>
      </c>
      <c r="AC319" s="22">
        <f>IFERROR(VLOOKUP(AC$1,Weights!$C$3:$D$33,2,FALSE),0)*G319</f>
        <v>0</v>
      </c>
      <c r="AD319" s="22">
        <f>IFERROR(VLOOKUP(AD$1,Weights!$C$3:$D$33,2,FALSE),0)*H319</f>
        <v>0.48068270790557421</v>
      </c>
      <c r="AE319" s="22">
        <f>IFERROR(VLOOKUP(AE$1,Weights!$C$3:$D$33,2,FALSE),0)*I319</f>
        <v>23.591185838051274</v>
      </c>
      <c r="AF319" s="22">
        <f>IFERROR(VLOOKUP(AF$1,Weights!$C$3:$D$33,2,FALSE),0)*J319</f>
        <v>2.4855751111660127</v>
      </c>
      <c r="AG319" s="22">
        <f>IFERROR(VLOOKUP(AG$1,Weights!$C$3:$D$33,2,FALSE),0)*K319</f>
        <v>2.5972788226786747</v>
      </c>
      <c r="AH319" s="22">
        <f>IFERROR(VLOOKUP(AH$1,Weights!$C$3:$D$33,2,FALSE),0)*L319</f>
        <v>1.8551996417352108</v>
      </c>
      <c r="AI319" s="22">
        <f>IFERROR(VLOOKUP(AI$1,Weights!$C$3:$D$33,2,FALSE),0)*M319</f>
        <v>0</v>
      </c>
      <c r="AJ319" s="22">
        <f>IFERROR(VLOOKUP(AJ$1,Weights!$C$3:$D$33,2,FALSE),0)*N319</f>
        <v>107.271778429835</v>
      </c>
      <c r="AK319" s="22">
        <f>IFERROR(VLOOKUP(AK$1,Weights!$C$3:$D$33,2,FALSE),0)*O319</f>
        <v>0</v>
      </c>
      <c r="AL319" s="22">
        <f>IFERROR(VLOOKUP(AL$1,Weights!$C$3:$D$33,2,FALSE),0)*P319</f>
        <v>0.31844303981482258</v>
      </c>
      <c r="AM319" s="22">
        <f>IFERROR(VLOOKUP(AM$1,Weights!$C$3:$D$33,2,FALSE),0)*Q319</f>
        <v>3.7646861744224336</v>
      </c>
      <c r="AN319" s="22">
        <f>IFERROR(VLOOKUP(AN$1,Weights!$C$3:$D$33,2,FALSE),0)*R319</f>
        <v>0.98694818489392078</v>
      </c>
      <c r="AO319" s="22">
        <f>IFERROR(VLOOKUP(AO$1,Weights!$C$3:$D$33,2,FALSE),0)*S319</f>
        <v>71.114227608291515</v>
      </c>
      <c r="AP319" s="22">
        <f>IFERROR(VLOOKUP(AP$1,Weights!$C$3:$D$33,2,FALSE),0)*T319</f>
        <v>0</v>
      </c>
      <c r="AQ319" s="22">
        <f>IFERROR(VLOOKUP(AQ$1,Weights!$C$3:$D$33,2,FALSE),0)*U319</f>
        <v>9.1477800542294201</v>
      </c>
      <c r="AR319" s="22">
        <f>IFERROR(VLOOKUP(AR$1,Weights!$C$3:$D$33,2,FALSE),0)*V319</f>
        <v>9.1121824799536686</v>
      </c>
      <c r="AS319" s="22">
        <f>IFERROR(VLOOKUP(AS$1,Weights!$C$3:$D$33,2,FALSE),0)*W319</f>
        <v>2.9257127788768589</v>
      </c>
      <c r="AT319" s="22">
        <f>IFERROR(VLOOKUP(AT$1,Weights!$C$3:$D$33,2,FALSE),0)*X319</f>
        <v>0.87456935426881388</v>
      </c>
      <c r="AU319" s="23">
        <f t="shared" si="5"/>
        <v>238.33797491210723</v>
      </c>
    </row>
    <row r="320" spans="1:47" x14ac:dyDescent="0.2">
      <c r="A320" s="2">
        <v>1985</v>
      </c>
      <c r="B320" s="2">
        <v>5</v>
      </c>
      <c r="C320" s="3">
        <v>241</v>
      </c>
      <c r="D320" s="2">
        <v>217</v>
      </c>
      <c r="E320" s="2">
        <v>235</v>
      </c>
      <c r="F320" s="2">
        <v>259</v>
      </c>
      <c r="G320" s="2">
        <v>242</v>
      </c>
      <c r="H320" s="2">
        <v>226</v>
      </c>
      <c r="I320" s="2">
        <v>240</v>
      </c>
      <c r="J320" s="2">
        <v>265</v>
      </c>
      <c r="K320" s="2">
        <v>248</v>
      </c>
      <c r="L320" s="2">
        <v>226</v>
      </c>
      <c r="M320" s="2">
        <v>250</v>
      </c>
      <c r="N320" s="2">
        <v>245</v>
      </c>
      <c r="O320" s="2">
        <v>235</v>
      </c>
      <c r="P320" s="2">
        <v>265</v>
      </c>
      <c r="Q320" s="2">
        <v>243</v>
      </c>
      <c r="R320" s="2">
        <v>244</v>
      </c>
      <c r="S320" s="2">
        <v>234</v>
      </c>
      <c r="T320" s="2">
        <v>226</v>
      </c>
      <c r="U320" s="2">
        <v>158</v>
      </c>
      <c r="V320" s="2">
        <v>249</v>
      </c>
      <c r="W320" s="2">
        <v>237</v>
      </c>
      <c r="X320" s="2">
        <v>247</v>
      </c>
      <c r="Y320" s="22">
        <f>IFERROR(VLOOKUP(Y$1,Weights!$C$3:$D$33,2,FALSE),0)*C320</f>
        <v>0</v>
      </c>
      <c r="Z320" s="22">
        <f>IFERROR(VLOOKUP(Z$1,Weights!$C$3:$D$33,2,FALSE),0)*D320</f>
        <v>0.97432783809934975</v>
      </c>
      <c r="AA320" s="22">
        <f>IFERROR(VLOOKUP(AA$1,Weights!$C$3:$D$33,2,FALSE),0)*E320</f>
        <v>1.0551476587711852</v>
      </c>
      <c r="AB320" s="22">
        <f>IFERROR(VLOOKUP(AB$1,Weights!$C$3:$D$33,2,FALSE),0)*F320</f>
        <v>0.79025195249279057</v>
      </c>
      <c r="AC320" s="22">
        <f>IFERROR(VLOOKUP(AC$1,Weights!$C$3:$D$33,2,FALSE),0)*G320</f>
        <v>0</v>
      </c>
      <c r="AD320" s="22">
        <f>IFERROR(VLOOKUP(AD$1,Weights!$C$3:$D$33,2,FALSE),0)*H320</f>
        <v>0.48497451779758827</v>
      </c>
      <c r="AE320" s="22">
        <f>IFERROR(VLOOKUP(AE$1,Weights!$C$3:$D$33,2,FALSE),0)*I320</f>
        <v>23.204445086607812</v>
      </c>
      <c r="AF320" s="22">
        <f>IFERROR(VLOOKUP(AF$1,Weights!$C$3:$D$33,2,FALSE),0)*J320</f>
        <v>2.4949901684052778</v>
      </c>
      <c r="AG320" s="22">
        <f>IFERROR(VLOOKUP(AG$1,Weights!$C$3:$D$33,2,FALSE),0)*K320</f>
        <v>2.5459492016771197</v>
      </c>
      <c r="AH320" s="22">
        <f>IFERROR(VLOOKUP(AH$1,Weights!$C$3:$D$33,2,FALSE),0)*L320</f>
        <v>1.8717639242507038</v>
      </c>
      <c r="AI320" s="22">
        <f>IFERROR(VLOOKUP(AI$1,Weights!$C$3:$D$33,2,FALSE),0)*M320</f>
        <v>0</v>
      </c>
      <c r="AJ320" s="22">
        <f>IFERROR(VLOOKUP(AJ$1,Weights!$C$3:$D$33,2,FALSE),0)*N320</f>
        <v>104.70751280999831</v>
      </c>
      <c r="AK320" s="22">
        <f>IFERROR(VLOOKUP(AK$1,Weights!$C$3:$D$33,2,FALSE),0)*O320</f>
        <v>0</v>
      </c>
      <c r="AL320" s="22">
        <f>IFERROR(VLOOKUP(AL$1,Weights!$C$3:$D$33,2,FALSE),0)*P320</f>
        <v>0.31964926345048478</v>
      </c>
      <c r="AM320" s="22">
        <f>IFERROR(VLOOKUP(AM$1,Weights!$C$3:$D$33,2,FALSE),0)*Q320</f>
        <v>3.6887852434864974</v>
      </c>
      <c r="AN320" s="22">
        <f>IFERROR(VLOOKUP(AN$1,Weights!$C$3:$D$33,2,FALSE),0)*R320</f>
        <v>0.96712994824946463</v>
      </c>
      <c r="AO320" s="22">
        <f>IFERROR(VLOOKUP(AO$1,Weights!$C$3:$D$33,2,FALSE),0)*S320</f>
        <v>70.21404751198402</v>
      </c>
      <c r="AP320" s="22">
        <f>IFERROR(VLOOKUP(AP$1,Weights!$C$3:$D$33,2,FALSE),0)*T320</f>
        <v>0</v>
      </c>
      <c r="AQ320" s="22">
        <f>IFERROR(VLOOKUP(AQ$1,Weights!$C$3:$D$33,2,FALSE),0)*U320</f>
        <v>9.8323078133894448</v>
      </c>
      <c r="AR320" s="22">
        <f>IFERROR(VLOOKUP(AR$1,Weights!$C$3:$D$33,2,FALSE),0)*V320</f>
        <v>8.7266670673402444</v>
      </c>
      <c r="AS320" s="22">
        <f>IFERROR(VLOOKUP(AS$1,Weights!$C$3:$D$33,2,FALSE),0)*W320</f>
        <v>3.0147562112774589</v>
      </c>
      <c r="AT320" s="22">
        <f>IFERROR(VLOOKUP(AT$1,Weights!$C$3:$D$33,2,FALSE),0)*X320</f>
        <v>0.83728151358293423</v>
      </c>
      <c r="AU320" s="23">
        <f t="shared" si="5"/>
        <v>234.71524998242541</v>
      </c>
    </row>
    <row r="321" spans="1:47" x14ac:dyDescent="0.2">
      <c r="A321" s="2">
        <v>1986</v>
      </c>
      <c r="B321" s="2">
        <v>5</v>
      </c>
      <c r="C321" s="3">
        <v>234</v>
      </c>
      <c r="D321" s="2">
        <v>219</v>
      </c>
      <c r="E321" s="2">
        <v>238</v>
      </c>
      <c r="F321" s="2">
        <v>261</v>
      </c>
      <c r="G321" s="2">
        <v>248</v>
      </c>
      <c r="H321" s="2">
        <v>231</v>
      </c>
      <c r="I321" s="2">
        <v>246</v>
      </c>
      <c r="J321" s="2">
        <v>265</v>
      </c>
      <c r="K321" s="2">
        <v>251</v>
      </c>
      <c r="L321" s="2">
        <v>231</v>
      </c>
      <c r="M321" s="2">
        <v>242</v>
      </c>
      <c r="N321" s="2">
        <v>233</v>
      </c>
      <c r="O321" s="2">
        <v>238</v>
      </c>
      <c r="P321" s="2">
        <v>265</v>
      </c>
      <c r="Q321" s="2">
        <v>243</v>
      </c>
      <c r="R321" s="2">
        <v>243</v>
      </c>
      <c r="S321" s="2">
        <v>233</v>
      </c>
      <c r="T321" s="2">
        <v>230</v>
      </c>
      <c r="U321" s="2">
        <v>166</v>
      </c>
      <c r="V321" s="2">
        <v>232</v>
      </c>
      <c r="W321" s="2">
        <v>236</v>
      </c>
      <c r="X321" s="2">
        <v>232</v>
      </c>
      <c r="Y321" s="22">
        <f>IFERROR(VLOOKUP(Y$1,Weights!$C$3:$D$33,2,FALSE),0)*C321</f>
        <v>0</v>
      </c>
      <c r="Z321" s="22">
        <f>IFERROR(VLOOKUP(Z$1,Weights!$C$3:$D$33,2,FALSE),0)*D321</f>
        <v>0.98330781817399815</v>
      </c>
      <c r="AA321" s="22">
        <f>IFERROR(VLOOKUP(AA$1,Weights!$C$3:$D$33,2,FALSE),0)*E321</f>
        <v>1.0686176288831577</v>
      </c>
      <c r="AB321" s="22">
        <f>IFERROR(VLOOKUP(AB$1,Weights!$C$3:$D$33,2,FALSE),0)*F321</f>
        <v>0.7963542841722715</v>
      </c>
      <c r="AC321" s="22">
        <f>IFERROR(VLOOKUP(AC$1,Weights!$C$3:$D$33,2,FALSE),0)*G321</f>
        <v>0</v>
      </c>
      <c r="AD321" s="22">
        <f>IFERROR(VLOOKUP(AD$1,Weights!$C$3:$D$33,2,FALSE),0)*H321</f>
        <v>0.4957040425276234</v>
      </c>
      <c r="AE321" s="22">
        <f>IFERROR(VLOOKUP(AE$1,Weights!$C$3:$D$33,2,FALSE),0)*I321</f>
        <v>23.784556213773008</v>
      </c>
      <c r="AF321" s="22">
        <f>IFERROR(VLOOKUP(AF$1,Weights!$C$3:$D$33,2,FALSE),0)*J321</f>
        <v>2.4949901684052778</v>
      </c>
      <c r="AG321" s="22">
        <f>IFERROR(VLOOKUP(AG$1,Weights!$C$3:$D$33,2,FALSE),0)*K321</f>
        <v>2.5767469742780524</v>
      </c>
      <c r="AH321" s="22">
        <f>IFERROR(VLOOKUP(AH$1,Weights!$C$3:$D$33,2,FALSE),0)*L321</f>
        <v>1.9131746305394361</v>
      </c>
      <c r="AI321" s="22">
        <f>IFERROR(VLOOKUP(AI$1,Weights!$C$3:$D$33,2,FALSE),0)*M321</f>
        <v>0</v>
      </c>
      <c r="AJ321" s="22">
        <f>IFERROR(VLOOKUP(AJ$1,Weights!$C$3:$D$33,2,FALSE),0)*N321</f>
        <v>99.578981570324913</v>
      </c>
      <c r="AK321" s="22">
        <f>IFERROR(VLOOKUP(AK$1,Weights!$C$3:$D$33,2,FALSE),0)*O321</f>
        <v>0</v>
      </c>
      <c r="AL321" s="22">
        <f>IFERROR(VLOOKUP(AL$1,Weights!$C$3:$D$33,2,FALSE),0)*P321</f>
        <v>0.31964926345048478</v>
      </c>
      <c r="AM321" s="22">
        <f>IFERROR(VLOOKUP(AM$1,Weights!$C$3:$D$33,2,FALSE),0)*Q321</f>
        <v>3.6887852434864974</v>
      </c>
      <c r="AN321" s="22">
        <f>IFERROR(VLOOKUP(AN$1,Weights!$C$3:$D$33,2,FALSE),0)*R321</f>
        <v>0.96316630092057332</v>
      </c>
      <c r="AO321" s="22">
        <f>IFERROR(VLOOKUP(AO$1,Weights!$C$3:$D$33,2,FALSE),0)*S321</f>
        <v>69.913987479881527</v>
      </c>
      <c r="AP321" s="22">
        <f>IFERROR(VLOOKUP(AP$1,Weights!$C$3:$D$33,2,FALSE),0)*T321</f>
        <v>0</v>
      </c>
      <c r="AQ321" s="22">
        <f>IFERROR(VLOOKUP(AQ$1,Weights!$C$3:$D$33,2,FALSE),0)*U321</f>
        <v>10.330146183687644</v>
      </c>
      <c r="AR321" s="22">
        <f>IFERROR(VLOOKUP(AR$1,Weights!$C$3:$D$33,2,FALSE),0)*V321</f>
        <v>8.1308705205740424</v>
      </c>
      <c r="AS321" s="22">
        <f>IFERROR(VLOOKUP(AS$1,Weights!$C$3:$D$33,2,FALSE),0)*W321</f>
        <v>3.0020357209345159</v>
      </c>
      <c r="AT321" s="22">
        <f>IFERROR(VLOOKUP(AT$1,Weights!$C$3:$D$33,2,FALSE),0)*X321</f>
        <v>0.78643445810218926</v>
      </c>
      <c r="AU321" s="23">
        <f t="shared" si="5"/>
        <v>229.80154577858664</v>
      </c>
    </row>
    <row r="322" spans="1:47" x14ac:dyDescent="0.2">
      <c r="A322" s="2">
        <v>1987</v>
      </c>
      <c r="B322" s="2">
        <v>5</v>
      </c>
      <c r="C322" s="3">
        <v>242</v>
      </c>
      <c r="D322" s="2">
        <v>223</v>
      </c>
      <c r="E322" s="2">
        <v>244</v>
      </c>
      <c r="F322" s="2">
        <v>264</v>
      </c>
      <c r="G322" s="2">
        <v>253</v>
      </c>
      <c r="H322" s="2">
        <v>232</v>
      </c>
      <c r="I322" s="2">
        <v>251</v>
      </c>
      <c r="J322" s="2">
        <v>272</v>
      </c>
      <c r="K322" s="2">
        <v>259</v>
      </c>
      <c r="L322" s="2">
        <v>232</v>
      </c>
      <c r="M322" s="2">
        <v>249</v>
      </c>
      <c r="N322" s="2">
        <v>241</v>
      </c>
      <c r="O322" s="2">
        <v>245</v>
      </c>
      <c r="P322" s="2">
        <v>272</v>
      </c>
      <c r="Q322" s="2">
        <v>250</v>
      </c>
      <c r="R322" s="2">
        <v>250</v>
      </c>
      <c r="S322" s="2">
        <v>241</v>
      </c>
      <c r="T322" s="2">
        <v>236</v>
      </c>
      <c r="U322" s="2">
        <v>165</v>
      </c>
      <c r="V322" s="2">
        <v>240</v>
      </c>
      <c r="W322" s="2">
        <v>243</v>
      </c>
      <c r="X322" s="2">
        <v>239</v>
      </c>
      <c r="Y322" s="22">
        <f>IFERROR(VLOOKUP(Y$1,Weights!$C$3:$D$33,2,FALSE),0)*C322</f>
        <v>0</v>
      </c>
      <c r="Z322" s="22">
        <f>IFERROR(VLOOKUP(Z$1,Weights!$C$3:$D$33,2,FALSE),0)*D322</f>
        <v>1.0012677783232948</v>
      </c>
      <c r="AA322" s="22">
        <f>IFERROR(VLOOKUP(AA$1,Weights!$C$3:$D$33,2,FALSE),0)*E322</f>
        <v>1.0955575691071029</v>
      </c>
      <c r="AB322" s="22">
        <f>IFERROR(VLOOKUP(AB$1,Weights!$C$3:$D$33,2,FALSE),0)*F322</f>
        <v>0.80550778169149306</v>
      </c>
      <c r="AC322" s="22">
        <f>IFERROR(VLOOKUP(AC$1,Weights!$C$3:$D$33,2,FALSE),0)*G322</f>
        <v>0</v>
      </c>
      <c r="AD322" s="22">
        <f>IFERROR(VLOOKUP(AD$1,Weights!$C$3:$D$33,2,FALSE),0)*H322</f>
        <v>0.49784994747363043</v>
      </c>
      <c r="AE322" s="22">
        <f>IFERROR(VLOOKUP(AE$1,Weights!$C$3:$D$33,2,FALSE),0)*I322</f>
        <v>24.267982153077337</v>
      </c>
      <c r="AF322" s="22">
        <f>IFERROR(VLOOKUP(AF$1,Weights!$C$3:$D$33,2,FALSE),0)*J322</f>
        <v>2.560895569080134</v>
      </c>
      <c r="AG322" s="22">
        <f>IFERROR(VLOOKUP(AG$1,Weights!$C$3:$D$33,2,FALSE),0)*K322</f>
        <v>2.6588743678805402</v>
      </c>
      <c r="AH322" s="22">
        <f>IFERROR(VLOOKUP(AH$1,Weights!$C$3:$D$33,2,FALSE),0)*L322</f>
        <v>1.9214567717971827</v>
      </c>
      <c r="AI322" s="22">
        <f>IFERROR(VLOOKUP(AI$1,Weights!$C$3:$D$33,2,FALSE),0)*M322</f>
        <v>0</v>
      </c>
      <c r="AJ322" s="22">
        <f>IFERROR(VLOOKUP(AJ$1,Weights!$C$3:$D$33,2,FALSE),0)*N322</f>
        <v>102.99800239677384</v>
      </c>
      <c r="AK322" s="22">
        <f>IFERROR(VLOOKUP(AK$1,Weights!$C$3:$D$33,2,FALSE),0)*O322</f>
        <v>0</v>
      </c>
      <c r="AL322" s="22">
        <f>IFERROR(VLOOKUP(AL$1,Weights!$C$3:$D$33,2,FALSE),0)*P322</f>
        <v>0.3280928289001202</v>
      </c>
      <c r="AM322" s="22">
        <f>IFERROR(VLOOKUP(AM$1,Weights!$C$3:$D$33,2,FALSE),0)*Q322</f>
        <v>3.795046546796808</v>
      </c>
      <c r="AN322" s="22">
        <f>IFERROR(VLOOKUP(AN$1,Weights!$C$3:$D$33,2,FALSE),0)*R322</f>
        <v>0.99091183222281209</v>
      </c>
      <c r="AO322" s="22">
        <f>IFERROR(VLOOKUP(AO$1,Weights!$C$3:$D$33,2,FALSE),0)*S322</f>
        <v>72.314467736701488</v>
      </c>
      <c r="AP322" s="22">
        <f>IFERROR(VLOOKUP(AP$1,Weights!$C$3:$D$33,2,FALSE),0)*T322</f>
        <v>0</v>
      </c>
      <c r="AQ322" s="22">
        <f>IFERROR(VLOOKUP(AQ$1,Weights!$C$3:$D$33,2,FALSE),0)*U322</f>
        <v>10.267916387400369</v>
      </c>
      <c r="AR322" s="22">
        <f>IFERROR(VLOOKUP(AR$1,Weights!$C$3:$D$33,2,FALSE),0)*V322</f>
        <v>8.4112453661110784</v>
      </c>
      <c r="AS322" s="22">
        <f>IFERROR(VLOOKUP(AS$1,Weights!$C$3:$D$33,2,FALSE),0)*W322</f>
        <v>3.0910791533351158</v>
      </c>
      <c r="AT322" s="22">
        <f>IFERROR(VLOOKUP(AT$1,Weights!$C$3:$D$33,2,FALSE),0)*X322</f>
        <v>0.81016308399320358</v>
      </c>
      <c r="AU322" s="23">
        <f t="shared" si="5"/>
        <v>236.76790459695039</v>
      </c>
    </row>
    <row r="323" spans="1:47" x14ac:dyDescent="0.2">
      <c r="A323" s="2">
        <v>1988</v>
      </c>
      <c r="B323" s="2">
        <v>5</v>
      </c>
      <c r="C323" s="3">
        <v>254.5</v>
      </c>
      <c r="D323" s="2">
        <v>234.25</v>
      </c>
      <c r="E323" s="2">
        <v>254.5</v>
      </c>
      <c r="F323" s="2">
        <v>263.25</v>
      </c>
      <c r="G323" s="2">
        <v>268</v>
      </c>
      <c r="H323" s="2">
        <v>233</v>
      </c>
      <c r="I323" s="2">
        <v>266.5</v>
      </c>
      <c r="J323" s="2">
        <v>291.25</v>
      </c>
      <c r="K323" s="2">
        <v>278.25</v>
      </c>
      <c r="L323" s="2">
        <v>233</v>
      </c>
      <c r="M323" s="2">
        <v>263</v>
      </c>
      <c r="N323" s="2">
        <v>257.75</v>
      </c>
      <c r="O323" s="2">
        <v>256.25</v>
      </c>
      <c r="P323" s="2">
        <v>291.25</v>
      </c>
      <c r="Q323" s="2">
        <v>266.75</v>
      </c>
      <c r="R323" s="2">
        <v>266.75</v>
      </c>
      <c r="S323" s="2">
        <v>246.25</v>
      </c>
      <c r="T323" s="2">
        <v>239.5</v>
      </c>
      <c r="U323" s="2">
        <v>170.25</v>
      </c>
      <c r="V323" s="2">
        <v>263</v>
      </c>
      <c r="W323" s="2">
        <v>246.75</v>
      </c>
      <c r="X323" s="2">
        <v>260.25</v>
      </c>
      <c r="Y323" s="22">
        <f>IFERROR(VLOOKUP(Y$1,Weights!$C$3:$D$33,2,FALSE),0)*C323</f>
        <v>0</v>
      </c>
      <c r="Z323" s="22">
        <f>IFERROR(VLOOKUP(Z$1,Weights!$C$3:$D$33,2,FALSE),0)*D323</f>
        <v>1.051780166243192</v>
      </c>
      <c r="AA323" s="22">
        <f>IFERROR(VLOOKUP(AA$1,Weights!$C$3:$D$33,2,FALSE),0)*E323</f>
        <v>1.1427024644990069</v>
      </c>
      <c r="AB323" s="22">
        <f>IFERROR(VLOOKUP(AB$1,Weights!$C$3:$D$33,2,FALSE),0)*F323</f>
        <v>0.80321940731168762</v>
      </c>
      <c r="AC323" s="22">
        <f>IFERROR(VLOOKUP(AC$1,Weights!$C$3:$D$33,2,FALSE),0)*G323</f>
        <v>0</v>
      </c>
      <c r="AD323" s="22">
        <f>IFERROR(VLOOKUP(AD$1,Weights!$C$3:$D$33,2,FALSE),0)*H323</f>
        <v>0.49999585241963745</v>
      </c>
      <c r="AE323" s="22">
        <f>IFERROR(VLOOKUP(AE$1,Weights!$C$3:$D$33,2,FALSE),0)*I323</f>
        <v>25.76660256492076</v>
      </c>
      <c r="AF323" s="22">
        <f>IFERROR(VLOOKUP(AF$1,Weights!$C$3:$D$33,2,FALSE),0)*J323</f>
        <v>2.7421354209359894</v>
      </c>
      <c r="AG323" s="22">
        <f>IFERROR(VLOOKUP(AG$1,Weights!$C$3:$D$33,2,FALSE),0)*K323</f>
        <v>2.8564934087365264</v>
      </c>
      <c r="AH323" s="22">
        <f>IFERROR(VLOOKUP(AH$1,Weights!$C$3:$D$33,2,FALSE),0)*L323</f>
        <v>1.9297389130549292</v>
      </c>
      <c r="AI323" s="22">
        <f>IFERROR(VLOOKUP(AI$1,Weights!$C$3:$D$33,2,FALSE),0)*M323</f>
        <v>0</v>
      </c>
      <c r="AJ323" s="22">
        <f>IFERROR(VLOOKUP(AJ$1,Weights!$C$3:$D$33,2,FALSE),0)*N323</f>
        <v>110.15657725215128</v>
      </c>
      <c r="AK323" s="22">
        <f>IFERROR(VLOOKUP(AK$1,Weights!$C$3:$D$33,2,FALSE),0)*O323</f>
        <v>0</v>
      </c>
      <c r="AL323" s="22">
        <f>IFERROR(VLOOKUP(AL$1,Weights!$C$3:$D$33,2,FALSE),0)*P323</f>
        <v>0.35131263388661771</v>
      </c>
      <c r="AM323" s="22">
        <f>IFERROR(VLOOKUP(AM$1,Weights!$C$3:$D$33,2,FALSE),0)*Q323</f>
        <v>4.0493146654321945</v>
      </c>
      <c r="AN323" s="22">
        <f>IFERROR(VLOOKUP(AN$1,Weights!$C$3:$D$33,2,FALSE),0)*R323</f>
        <v>1.0573029249817405</v>
      </c>
      <c r="AO323" s="22">
        <f>IFERROR(VLOOKUP(AO$1,Weights!$C$3:$D$33,2,FALSE),0)*S323</f>
        <v>73.889782905239599</v>
      </c>
      <c r="AP323" s="22">
        <f>IFERROR(VLOOKUP(AP$1,Weights!$C$3:$D$33,2,FALSE),0)*T323</f>
        <v>0</v>
      </c>
      <c r="AQ323" s="22">
        <f>IFERROR(VLOOKUP(AQ$1,Weights!$C$3:$D$33,2,FALSE),0)*U323</f>
        <v>10.594622817908563</v>
      </c>
      <c r="AR323" s="22">
        <f>IFERROR(VLOOKUP(AR$1,Weights!$C$3:$D$33,2,FALSE),0)*V323</f>
        <v>9.2173230470300567</v>
      </c>
      <c r="AS323" s="22">
        <f>IFERROR(VLOOKUP(AS$1,Weights!$C$3:$D$33,2,FALSE),0)*W323</f>
        <v>3.1387809921211516</v>
      </c>
      <c r="AT323" s="22">
        <f>IFERROR(VLOOKUP(AT$1,Weights!$C$3:$D$33,2,FALSE),0)*X323</f>
        <v>0.88219641259092563</v>
      </c>
      <c r="AU323" s="23">
        <f t="shared" si="5"/>
        <v>249.03264053409276</v>
      </c>
    </row>
    <row r="324" spans="1:47" x14ac:dyDescent="0.2">
      <c r="A324" s="2">
        <v>1989</v>
      </c>
      <c r="B324" s="2">
        <v>5</v>
      </c>
      <c r="C324" s="3">
        <v>264</v>
      </c>
      <c r="D324" s="2">
        <v>245.5</v>
      </c>
      <c r="E324" s="2">
        <v>264.75</v>
      </c>
      <c r="F324" s="2">
        <v>266</v>
      </c>
      <c r="G324" s="2">
        <v>270</v>
      </c>
      <c r="H324" s="2">
        <v>232</v>
      </c>
      <c r="I324" s="2">
        <v>266.25</v>
      </c>
      <c r="J324" s="2">
        <v>308</v>
      </c>
      <c r="K324" s="2">
        <v>294</v>
      </c>
      <c r="L324" s="2">
        <v>232</v>
      </c>
      <c r="M324" s="2">
        <v>277.25</v>
      </c>
      <c r="N324" s="2">
        <v>269.75</v>
      </c>
      <c r="O324" s="2">
        <v>272.5</v>
      </c>
      <c r="P324" s="2">
        <v>308</v>
      </c>
      <c r="Q324" s="2">
        <v>278</v>
      </c>
      <c r="R324" s="2">
        <v>278</v>
      </c>
      <c r="S324" s="2">
        <v>250.75</v>
      </c>
      <c r="T324" s="2">
        <v>246.75</v>
      </c>
      <c r="U324" s="2">
        <v>176.75</v>
      </c>
      <c r="V324" s="2">
        <v>279.75</v>
      </c>
      <c r="W324" s="2">
        <v>253</v>
      </c>
      <c r="X324" s="2">
        <v>276.75</v>
      </c>
      <c r="Y324" s="22">
        <f>IFERROR(VLOOKUP(Y$1,Weights!$C$3:$D$33,2,FALSE),0)*C324</f>
        <v>0</v>
      </c>
      <c r="Z324" s="22">
        <f>IFERROR(VLOOKUP(Z$1,Weights!$C$3:$D$33,2,FALSE),0)*D324</f>
        <v>1.1022925541630892</v>
      </c>
      <c r="AA324" s="22">
        <f>IFERROR(VLOOKUP(AA$1,Weights!$C$3:$D$33,2,FALSE),0)*E324</f>
        <v>1.18872486238158</v>
      </c>
      <c r="AB324" s="22">
        <f>IFERROR(VLOOKUP(AB$1,Weights!$C$3:$D$33,2,FALSE),0)*F324</f>
        <v>0.811610113370974</v>
      </c>
      <c r="AC324" s="22">
        <f>IFERROR(VLOOKUP(AC$1,Weights!$C$3:$D$33,2,FALSE),0)*G324</f>
        <v>0</v>
      </c>
      <c r="AD324" s="22">
        <f>IFERROR(VLOOKUP(AD$1,Weights!$C$3:$D$33,2,FALSE),0)*H324</f>
        <v>0.49784994747363043</v>
      </c>
      <c r="AE324" s="22">
        <f>IFERROR(VLOOKUP(AE$1,Weights!$C$3:$D$33,2,FALSE),0)*I324</f>
        <v>25.742431267955542</v>
      </c>
      <c r="AF324" s="22">
        <f>IFERROR(VLOOKUP(AF$1,Weights!$C$3:$D$33,2,FALSE),0)*J324</f>
        <v>2.8998376296936814</v>
      </c>
      <c r="AG324" s="22">
        <f>IFERROR(VLOOKUP(AG$1,Weights!$C$3:$D$33,2,FALSE),0)*K324</f>
        <v>3.0181817148914241</v>
      </c>
      <c r="AH324" s="22">
        <f>IFERROR(VLOOKUP(AH$1,Weights!$C$3:$D$33,2,FALSE),0)*L324</f>
        <v>1.9214567717971827</v>
      </c>
      <c r="AI324" s="22">
        <f>IFERROR(VLOOKUP(AI$1,Weights!$C$3:$D$33,2,FALSE),0)*M324</f>
        <v>0</v>
      </c>
      <c r="AJ324" s="22">
        <f>IFERROR(VLOOKUP(AJ$1,Weights!$C$3:$D$33,2,FALSE),0)*N324</f>
        <v>115.28510849182466</v>
      </c>
      <c r="AK324" s="22">
        <f>IFERROR(VLOOKUP(AK$1,Weights!$C$3:$D$33,2,FALSE),0)*O324</f>
        <v>0</v>
      </c>
      <c r="AL324" s="22">
        <f>IFERROR(VLOOKUP(AL$1,Weights!$C$3:$D$33,2,FALSE),0)*P324</f>
        <v>0.37151687978395964</v>
      </c>
      <c r="AM324" s="22">
        <f>IFERROR(VLOOKUP(AM$1,Weights!$C$3:$D$33,2,FALSE),0)*Q324</f>
        <v>4.2200917600380503</v>
      </c>
      <c r="AN324" s="22">
        <f>IFERROR(VLOOKUP(AN$1,Weights!$C$3:$D$33,2,FALSE),0)*R324</f>
        <v>1.101893957431767</v>
      </c>
      <c r="AO324" s="22">
        <f>IFERROR(VLOOKUP(AO$1,Weights!$C$3:$D$33,2,FALSE),0)*S324</f>
        <v>75.240053049700833</v>
      </c>
      <c r="AP324" s="22">
        <f>IFERROR(VLOOKUP(AP$1,Weights!$C$3:$D$33,2,FALSE),0)*T324</f>
        <v>0</v>
      </c>
      <c r="AQ324" s="22">
        <f>IFERROR(VLOOKUP(AQ$1,Weights!$C$3:$D$33,2,FALSE),0)*U324</f>
        <v>10.999116493775849</v>
      </c>
      <c r="AR324" s="22">
        <f>IFERROR(VLOOKUP(AR$1,Weights!$C$3:$D$33,2,FALSE),0)*V324</f>
        <v>9.8043578798732263</v>
      </c>
      <c r="AS324" s="22">
        <f>IFERROR(VLOOKUP(AS$1,Weights!$C$3:$D$33,2,FALSE),0)*W324</f>
        <v>3.2182840567645448</v>
      </c>
      <c r="AT324" s="22">
        <f>IFERROR(VLOOKUP(AT$1,Weights!$C$3:$D$33,2,FALSE),0)*X324</f>
        <v>0.9381281736197451</v>
      </c>
      <c r="AU324" s="23">
        <f t="shared" si="5"/>
        <v>257.21542689626745</v>
      </c>
    </row>
    <row r="325" spans="1:47" x14ac:dyDescent="0.2">
      <c r="A325" s="2">
        <v>1990</v>
      </c>
      <c r="B325" s="2">
        <v>5</v>
      </c>
      <c r="C325" s="3">
        <v>271.25</v>
      </c>
      <c r="D325" s="2">
        <v>249.5</v>
      </c>
      <c r="E325" s="2">
        <v>271.25</v>
      </c>
      <c r="F325" s="2">
        <v>272.75</v>
      </c>
      <c r="G325" s="2">
        <v>262.75</v>
      </c>
      <c r="H325" s="2">
        <v>236.5</v>
      </c>
      <c r="I325" s="2">
        <v>256</v>
      </c>
      <c r="J325" s="2">
        <v>322.25</v>
      </c>
      <c r="K325" s="2">
        <v>293</v>
      </c>
      <c r="L325" s="2">
        <v>236.5</v>
      </c>
      <c r="M325" s="2">
        <v>277.75</v>
      </c>
      <c r="N325" s="2">
        <v>276</v>
      </c>
      <c r="O325" s="2">
        <v>281</v>
      </c>
      <c r="P325" s="2">
        <v>317.25</v>
      </c>
      <c r="Q325" s="2">
        <v>276.25</v>
      </c>
      <c r="R325" s="2">
        <v>277</v>
      </c>
      <c r="S325" s="2">
        <v>261.5</v>
      </c>
      <c r="T325" s="2">
        <v>255.75</v>
      </c>
      <c r="U325" s="2">
        <v>185</v>
      </c>
      <c r="V325" s="2">
        <v>282</v>
      </c>
      <c r="W325" s="2">
        <v>268.75</v>
      </c>
      <c r="X325" s="2">
        <v>278.75</v>
      </c>
      <c r="Y325" s="22">
        <f>IFERROR(VLOOKUP(Y$1,Weights!$C$3:$D$33,2,FALSE),0)*C325</f>
        <v>0</v>
      </c>
      <c r="Z325" s="22">
        <f>IFERROR(VLOOKUP(Z$1,Weights!$C$3:$D$33,2,FALSE),0)*D325</f>
        <v>1.120252514312386</v>
      </c>
      <c r="AA325" s="22">
        <f>IFERROR(VLOOKUP(AA$1,Weights!$C$3:$D$33,2,FALSE),0)*E325</f>
        <v>1.2179097976241873</v>
      </c>
      <c r="AB325" s="22">
        <f>IFERROR(VLOOKUP(AB$1,Weights!$C$3:$D$33,2,FALSE),0)*F325</f>
        <v>0.83220548278922246</v>
      </c>
      <c r="AC325" s="22">
        <f>IFERROR(VLOOKUP(AC$1,Weights!$C$3:$D$33,2,FALSE),0)*G325</f>
        <v>0</v>
      </c>
      <c r="AD325" s="22">
        <f>IFERROR(VLOOKUP(AD$1,Weights!$C$3:$D$33,2,FALSE),0)*H325</f>
        <v>0.50750651973066208</v>
      </c>
      <c r="AE325" s="22">
        <f>IFERROR(VLOOKUP(AE$1,Weights!$C$3:$D$33,2,FALSE),0)*I325</f>
        <v>24.751408092381666</v>
      </c>
      <c r="AF325" s="22">
        <f>IFERROR(VLOOKUP(AF$1,Weights!$C$3:$D$33,2,FALSE),0)*J325</f>
        <v>3.0340021953532101</v>
      </c>
      <c r="AG325" s="22">
        <f>IFERROR(VLOOKUP(AG$1,Weights!$C$3:$D$33,2,FALSE),0)*K325</f>
        <v>3.0079157906911131</v>
      </c>
      <c r="AH325" s="22">
        <f>IFERROR(VLOOKUP(AH$1,Weights!$C$3:$D$33,2,FALSE),0)*L325</f>
        <v>1.9587264074570419</v>
      </c>
      <c r="AI325" s="22">
        <f>IFERROR(VLOOKUP(AI$1,Weights!$C$3:$D$33,2,FALSE),0)*M325</f>
        <v>0</v>
      </c>
      <c r="AJ325" s="22">
        <f>IFERROR(VLOOKUP(AJ$1,Weights!$C$3:$D$33,2,FALSE),0)*N325</f>
        <v>117.95621851248788</v>
      </c>
      <c r="AK325" s="22">
        <f>IFERROR(VLOOKUP(AK$1,Weights!$C$3:$D$33,2,FALSE),0)*O325</f>
        <v>0</v>
      </c>
      <c r="AL325" s="22">
        <f>IFERROR(VLOOKUP(AL$1,Weights!$C$3:$D$33,2,FALSE),0)*P325</f>
        <v>0.38267444841383508</v>
      </c>
      <c r="AM325" s="22">
        <f>IFERROR(VLOOKUP(AM$1,Weights!$C$3:$D$33,2,FALSE),0)*Q325</f>
        <v>4.1935264342104732</v>
      </c>
      <c r="AN325" s="22">
        <f>IFERROR(VLOOKUP(AN$1,Weights!$C$3:$D$33,2,FALSE),0)*R325</f>
        <v>1.0979303101028757</v>
      </c>
      <c r="AO325" s="22">
        <f>IFERROR(VLOOKUP(AO$1,Weights!$C$3:$D$33,2,FALSE),0)*S325</f>
        <v>78.465698394802658</v>
      </c>
      <c r="AP325" s="22">
        <f>IFERROR(VLOOKUP(AP$1,Weights!$C$3:$D$33,2,FALSE),0)*T325</f>
        <v>0</v>
      </c>
      <c r="AQ325" s="22">
        <f>IFERROR(VLOOKUP(AQ$1,Weights!$C$3:$D$33,2,FALSE),0)*U325</f>
        <v>11.512512313145869</v>
      </c>
      <c r="AR325" s="22">
        <f>IFERROR(VLOOKUP(AR$1,Weights!$C$3:$D$33,2,FALSE),0)*V325</f>
        <v>9.8832133051805169</v>
      </c>
      <c r="AS325" s="22">
        <f>IFERROR(VLOOKUP(AS$1,Weights!$C$3:$D$33,2,FALSE),0)*W325</f>
        <v>3.4186317796658949</v>
      </c>
      <c r="AT325" s="22">
        <f>IFERROR(VLOOKUP(AT$1,Weights!$C$3:$D$33,2,FALSE),0)*X325</f>
        <v>0.94490778101717776</v>
      </c>
      <c r="AU325" s="23">
        <f t="shared" si="5"/>
        <v>263.1161589233983</v>
      </c>
    </row>
    <row r="326" spans="1:47" x14ac:dyDescent="0.2">
      <c r="A326" s="2">
        <v>1991</v>
      </c>
      <c r="B326" s="2">
        <v>5</v>
      </c>
      <c r="C326" s="3">
        <v>278.25</v>
      </c>
      <c r="D326" s="2">
        <v>255.5</v>
      </c>
      <c r="E326" s="2">
        <v>276</v>
      </c>
      <c r="F326" s="2">
        <v>280.25</v>
      </c>
      <c r="G326" s="2">
        <v>260.25</v>
      </c>
      <c r="H326" s="2">
        <v>233.25</v>
      </c>
      <c r="I326" s="2">
        <v>251</v>
      </c>
      <c r="J326" s="2">
        <v>330.25</v>
      </c>
      <c r="K326" s="2">
        <v>298.75</v>
      </c>
      <c r="L326" s="2">
        <v>233.25</v>
      </c>
      <c r="M326" s="2">
        <v>278.5</v>
      </c>
      <c r="N326" s="2">
        <v>282.75</v>
      </c>
      <c r="O326" s="2">
        <v>287.75</v>
      </c>
      <c r="P326" s="2">
        <v>330.25</v>
      </c>
      <c r="Q326" s="2">
        <v>278.75</v>
      </c>
      <c r="R326" s="2">
        <v>279</v>
      </c>
      <c r="S326" s="2">
        <v>271.5</v>
      </c>
      <c r="T326" s="2">
        <v>264.75</v>
      </c>
      <c r="U326" s="2">
        <v>190.25</v>
      </c>
      <c r="V326" s="2">
        <v>286.5</v>
      </c>
      <c r="W326" s="2">
        <v>282.75</v>
      </c>
      <c r="X326" s="2">
        <v>283.25</v>
      </c>
      <c r="Y326" s="22">
        <f>IFERROR(VLOOKUP(Y$1,Weights!$C$3:$D$33,2,FALSE),0)*C326</f>
        <v>0</v>
      </c>
      <c r="Z326" s="22">
        <f>IFERROR(VLOOKUP(Z$1,Weights!$C$3:$D$33,2,FALSE),0)*D326</f>
        <v>1.1471924545363312</v>
      </c>
      <c r="AA326" s="22">
        <f>IFERROR(VLOOKUP(AA$1,Weights!$C$3:$D$33,2,FALSE),0)*E326</f>
        <v>1.239237250301477</v>
      </c>
      <c r="AB326" s="22">
        <f>IFERROR(VLOOKUP(AB$1,Weights!$C$3:$D$33,2,FALSE),0)*F326</f>
        <v>0.85508922658727626</v>
      </c>
      <c r="AC326" s="22">
        <f>IFERROR(VLOOKUP(AC$1,Weights!$C$3:$D$33,2,FALSE),0)*G326</f>
        <v>0</v>
      </c>
      <c r="AD326" s="22">
        <f>IFERROR(VLOOKUP(AD$1,Weights!$C$3:$D$33,2,FALSE),0)*H326</f>
        <v>0.50053232865613917</v>
      </c>
      <c r="AE326" s="22">
        <f>IFERROR(VLOOKUP(AE$1,Weights!$C$3:$D$33,2,FALSE),0)*I326</f>
        <v>24.267982153077337</v>
      </c>
      <c r="AF326" s="22">
        <f>IFERROR(VLOOKUP(AF$1,Weights!$C$3:$D$33,2,FALSE),0)*J326</f>
        <v>3.1093226532673319</v>
      </c>
      <c r="AG326" s="22">
        <f>IFERROR(VLOOKUP(AG$1,Weights!$C$3:$D$33,2,FALSE),0)*K326</f>
        <v>3.0669448548429012</v>
      </c>
      <c r="AH326" s="22">
        <f>IFERROR(VLOOKUP(AH$1,Weights!$C$3:$D$33,2,FALSE),0)*L326</f>
        <v>1.9318094483693657</v>
      </c>
      <c r="AI326" s="22">
        <f>IFERROR(VLOOKUP(AI$1,Weights!$C$3:$D$33,2,FALSE),0)*M326</f>
        <v>0</v>
      </c>
      <c r="AJ326" s="22">
        <f>IFERROR(VLOOKUP(AJ$1,Weights!$C$3:$D$33,2,FALSE),0)*N326</f>
        <v>120.84101733480416</v>
      </c>
      <c r="AK326" s="22">
        <f>IFERROR(VLOOKUP(AK$1,Weights!$C$3:$D$33,2,FALSE),0)*O326</f>
        <v>0</v>
      </c>
      <c r="AL326" s="22">
        <f>IFERROR(VLOOKUP(AL$1,Weights!$C$3:$D$33,2,FALSE),0)*P326</f>
        <v>0.39835535567744373</v>
      </c>
      <c r="AM326" s="22">
        <f>IFERROR(VLOOKUP(AM$1,Weights!$C$3:$D$33,2,FALSE),0)*Q326</f>
        <v>4.2314768996784409</v>
      </c>
      <c r="AN326" s="22">
        <f>IFERROR(VLOOKUP(AN$1,Weights!$C$3:$D$33,2,FALSE),0)*R326</f>
        <v>1.1058576047606583</v>
      </c>
      <c r="AO326" s="22">
        <f>IFERROR(VLOOKUP(AO$1,Weights!$C$3:$D$33,2,FALSE),0)*S326</f>
        <v>81.46629871582762</v>
      </c>
      <c r="AP326" s="22">
        <f>IFERROR(VLOOKUP(AP$1,Weights!$C$3:$D$33,2,FALSE),0)*T326</f>
        <v>0</v>
      </c>
      <c r="AQ326" s="22">
        <f>IFERROR(VLOOKUP(AQ$1,Weights!$C$3:$D$33,2,FALSE),0)*U326</f>
        <v>11.839218743654062</v>
      </c>
      <c r="AR326" s="22">
        <f>IFERROR(VLOOKUP(AR$1,Weights!$C$3:$D$33,2,FALSE),0)*V326</f>
        <v>10.0409241557951</v>
      </c>
      <c r="AS326" s="22">
        <f>IFERROR(VLOOKUP(AS$1,Weights!$C$3:$D$33,2,FALSE),0)*W326</f>
        <v>3.5967186444670949</v>
      </c>
      <c r="AT326" s="22">
        <f>IFERROR(VLOOKUP(AT$1,Weights!$C$3:$D$33,2,FALSE),0)*X326</f>
        <v>0.96016189766140125</v>
      </c>
      <c r="AU326" s="23">
        <f t="shared" si="5"/>
        <v>269.40492486954531</v>
      </c>
    </row>
    <row r="327" spans="1:47" x14ac:dyDescent="0.2">
      <c r="A327" s="2">
        <v>1992</v>
      </c>
      <c r="B327" s="2">
        <v>5</v>
      </c>
      <c r="C327" s="3">
        <v>283</v>
      </c>
      <c r="D327" s="2">
        <v>261.75</v>
      </c>
      <c r="E327" s="2">
        <v>280.5</v>
      </c>
      <c r="F327" s="2">
        <v>283.25</v>
      </c>
      <c r="G327" s="2">
        <v>259.75</v>
      </c>
      <c r="H327" s="2">
        <v>237.75</v>
      </c>
      <c r="I327" s="2">
        <v>248</v>
      </c>
      <c r="J327" s="2">
        <v>342.5</v>
      </c>
      <c r="K327" s="2">
        <v>314.75</v>
      </c>
      <c r="L327" s="2">
        <v>237.75</v>
      </c>
      <c r="M327" s="2">
        <v>280</v>
      </c>
      <c r="N327" s="2">
        <v>286</v>
      </c>
      <c r="O327" s="2">
        <v>290.25</v>
      </c>
      <c r="P327" s="2">
        <v>342.5</v>
      </c>
      <c r="Q327" s="2">
        <v>288</v>
      </c>
      <c r="R327" s="2">
        <v>287.75</v>
      </c>
      <c r="S327" s="2">
        <v>277.5</v>
      </c>
      <c r="T327" s="2">
        <v>269.25</v>
      </c>
      <c r="U327" s="2">
        <v>191.5</v>
      </c>
      <c r="V327" s="2">
        <v>288.5</v>
      </c>
      <c r="W327" s="2">
        <v>294</v>
      </c>
      <c r="X327" s="2">
        <v>285.75</v>
      </c>
      <c r="Y327" s="22">
        <f>IFERROR(VLOOKUP(Y$1,Weights!$C$3:$D$33,2,FALSE),0)*C327</f>
        <v>0</v>
      </c>
      <c r="Z327" s="22">
        <f>IFERROR(VLOOKUP(Z$1,Weights!$C$3:$D$33,2,FALSE),0)*D327</f>
        <v>1.1752548922696073</v>
      </c>
      <c r="AA327" s="22">
        <f>IFERROR(VLOOKUP(AA$1,Weights!$C$3:$D$33,2,FALSE),0)*E327</f>
        <v>1.2594422054694361</v>
      </c>
      <c r="AB327" s="22">
        <f>IFERROR(VLOOKUP(AB$1,Weights!$C$3:$D$33,2,FALSE),0)*F327</f>
        <v>0.86424272410649772</v>
      </c>
      <c r="AC327" s="22">
        <f>IFERROR(VLOOKUP(AC$1,Weights!$C$3:$D$33,2,FALSE),0)*G327</f>
        <v>0</v>
      </c>
      <c r="AD327" s="22">
        <f>IFERROR(VLOOKUP(AD$1,Weights!$C$3:$D$33,2,FALSE),0)*H327</f>
        <v>0.51018890091317082</v>
      </c>
      <c r="AE327" s="22">
        <f>IFERROR(VLOOKUP(AE$1,Weights!$C$3:$D$33,2,FALSE),0)*I327</f>
        <v>23.977926589494739</v>
      </c>
      <c r="AF327" s="22">
        <f>IFERROR(VLOOKUP(AF$1,Weights!$C$3:$D$33,2,FALSE),0)*J327</f>
        <v>3.2246571044483305</v>
      </c>
      <c r="AG327" s="22">
        <f>IFERROR(VLOOKUP(AG$1,Weights!$C$3:$D$33,2,FALSE),0)*K327</f>
        <v>3.2311996420478768</v>
      </c>
      <c r="AH327" s="22">
        <f>IFERROR(VLOOKUP(AH$1,Weights!$C$3:$D$33,2,FALSE),0)*L327</f>
        <v>1.9690790840292249</v>
      </c>
      <c r="AI327" s="22">
        <f>IFERROR(VLOOKUP(AI$1,Weights!$C$3:$D$33,2,FALSE),0)*M327</f>
        <v>0</v>
      </c>
      <c r="AJ327" s="22">
        <f>IFERROR(VLOOKUP(AJ$1,Weights!$C$3:$D$33,2,FALSE),0)*N327</f>
        <v>122.22999454554903</v>
      </c>
      <c r="AK327" s="22">
        <f>IFERROR(VLOOKUP(AK$1,Weights!$C$3:$D$33,2,FALSE),0)*O327</f>
        <v>0</v>
      </c>
      <c r="AL327" s="22">
        <f>IFERROR(VLOOKUP(AL$1,Weights!$C$3:$D$33,2,FALSE),0)*P327</f>
        <v>0.41313159521430576</v>
      </c>
      <c r="AM327" s="22">
        <f>IFERROR(VLOOKUP(AM$1,Weights!$C$3:$D$33,2,FALSE),0)*Q327</f>
        <v>4.3718936219099227</v>
      </c>
      <c r="AN327" s="22">
        <f>IFERROR(VLOOKUP(AN$1,Weights!$C$3:$D$33,2,FALSE),0)*R327</f>
        <v>1.1405395188884566</v>
      </c>
      <c r="AO327" s="22">
        <f>IFERROR(VLOOKUP(AO$1,Weights!$C$3:$D$33,2,FALSE),0)*S327</f>
        <v>83.266658908442594</v>
      </c>
      <c r="AP327" s="22">
        <f>IFERROR(VLOOKUP(AP$1,Weights!$C$3:$D$33,2,FALSE),0)*T327</f>
        <v>0</v>
      </c>
      <c r="AQ327" s="22">
        <f>IFERROR(VLOOKUP(AQ$1,Weights!$C$3:$D$33,2,FALSE),0)*U327</f>
        <v>11.917005989013155</v>
      </c>
      <c r="AR327" s="22">
        <f>IFERROR(VLOOKUP(AR$1,Weights!$C$3:$D$33,2,FALSE),0)*V327</f>
        <v>10.11101786717936</v>
      </c>
      <c r="AS327" s="22">
        <f>IFERROR(VLOOKUP(AS$1,Weights!$C$3:$D$33,2,FALSE),0)*W327</f>
        <v>3.7398241608252021</v>
      </c>
      <c r="AT327" s="22">
        <f>IFERROR(VLOOKUP(AT$1,Weights!$C$3:$D$33,2,FALSE),0)*X327</f>
        <v>0.96863640690819208</v>
      </c>
      <c r="AU327" s="23">
        <f t="shared" si="5"/>
        <v>273.15334520783961</v>
      </c>
    </row>
    <row r="328" spans="1:47" x14ac:dyDescent="0.2">
      <c r="A328" s="2">
        <v>1993</v>
      </c>
      <c r="B328" s="2">
        <v>5</v>
      </c>
      <c r="C328" s="3">
        <v>290.5</v>
      </c>
      <c r="D328" s="2">
        <v>268.25</v>
      </c>
      <c r="E328" s="2">
        <v>288.75</v>
      </c>
      <c r="F328" s="2">
        <v>289.75</v>
      </c>
      <c r="G328" s="2">
        <v>262.25</v>
      </c>
      <c r="H328" s="2">
        <v>250</v>
      </c>
      <c r="I328" s="2">
        <v>248.75</v>
      </c>
      <c r="J328" s="2">
        <v>351.75</v>
      </c>
      <c r="K328" s="2">
        <v>322.75</v>
      </c>
      <c r="L328" s="2">
        <v>250</v>
      </c>
      <c r="M328" s="2">
        <v>285.75</v>
      </c>
      <c r="N328" s="2">
        <v>294</v>
      </c>
      <c r="O328" s="2">
        <v>296.75</v>
      </c>
      <c r="P328" s="2">
        <v>351.75</v>
      </c>
      <c r="Q328" s="2">
        <v>297.5</v>
      </c>
      <c r="R328" s="2">
        <v>296.75</v>
      </c>
      <c r="S328" s="2">
        <v>285</v>
      </c>
      <c r="T328" s="2">
        <v>276.75</v>
      </c>
      <c r="U328" s="2">
        <v>190.5</v>
      </c>
      <c r="V328" s="2">
        <v>295.5</v>
      </c>
      <c r="W328" s="2">
        <v>297.25</v>
      </c>
      <c r="X328" s="2">
        <v>292.75</v>
      </c>
      <c r="Y328" s="22">
        <f>IFERROR(VLOOKUP(Y$1,Weights!$C$3:$D$33,2,FALSE),0)*C328</f>
        <v>0</v>
      </c>
      <c r="Z328" s="22">
        <f>IFERROR(VLOOKUP(Z$1,Weights!$C$3:$D$33,2,FALSE),0)*D328</f>
        <v>1.2044398275122146</v>
      </c>
      <c r="AA328" s="22">
        <f>IFERROR(VLOOKUP(AA$1,Weights!$C$3:$D$33,2,FALSE),0)*E328</f>
        <v>1.2964846232773606</v>
      </c>
      <c r="AB328" s="22">
        <f>IFERROR(VLOOKUP(AB$1,Weights!$C$3:$D$33,2,FALSE),0)*F328</f>
        <v>0.884075302064811</v>
      </c>
      <c r="AC328" s="22">
        <f>IFERROR(VLOOKUP(AC$1,Weights!$C$3:$D$33,2,FALSE),0)*G328</f>
        <v>0</v>
      </c>
      <c r="AD328" s="22">
        <f>IFERROR(VLOOKUP(AD$1,Weights!$C$3:$D$33,2,FALSE),0)*H328</f>
        <v>0.53647623650175691</v>
      </c>
      <c r="AE328" s="22">
        <f>IFERROR(VLOOKUP(AE$1,Weights!$C$3:$D$33,2,FALSE),0)*I328</f>
        <v>24.050440480390389</v>
      </c>
      <c r="AF328" s="22">
        <f>IFERROR(VLOOKUP(AF$1,Weights!$C$3:$D$33,2,FALSE),0)*J328</f>
        <v>3.3117463839115335</v>
      </c>
      <c r="AG328" s="22">
        <f>IFERROR(VLOOKUP(AG$1,Weights!$C$3:$D$33,2,FALSE),0)*K328</f>
        <v>3.3133270356503646</v>
      </c>
      <c r="AH328" s="22">
        <f>IFERROR(VLOOKUP(AH$1,Weights!$C$3:$D$33,2,FALSE),0)*L328</f>
        <v>2.070535314436619</v>
      </c>
      <c r="AI328" s="22">
        <f>IFERROR(VLOOKUP(AI$1,Weights!$C$3:$D$33,2,FALSE),0)*M328</f>
        <v>0</v>
      </c>
      <c r="AJ328" s="22">
        <f>IFERROR(VLOOKUP(AJ$1,Weights!$C$3:$D$33,2,FALSE),0)*N328</f>
        <v>125.64901537199796</v>
      </c>
      <c r="AK328" s="22">
        <f>IFERROR(VLOOKUP(AK$1,Weights!$C$3:$D$33,2,FALSE),0)*O328</f>
        <v>0</v>
      </c>
      <c r="AL328" s="22">
        <f>IFERROR(VLOOKUP(AL$1,Weights!$C$3:$D$33,2,FALSE),0)*P328</f>
        <v>0.42428916384418119</v>
      </c>
      <c r="AM328" s="22">
        <f>IFERROR(VLOOKUP(AM$1,Weights!$C$3:$D$33,2,FALSE),0)*Q328</f>
        <v>4.5161053906882014</v>
      </c>
      <c r="AN328" s="22">
        <f>IFERROR(VLOOKUP(AN$1,Weights!$C$3:$D$33,2,FALSE),0)*R328</f>
        <v>1.176212344848478</v>
      </c>
      <c r="AO328" s="22">
        <f>IFERROR(VLOOKUP(AO$1,Weights!$C$3:$D$33,2,FALSE),0)*S328</f>
        <v>85.517109149211308</v>
      </c>
      <c r="AP328" s="22">
        <f>IFERROR(VLOOKUP(AP$1,Weights!$C$3:$D$33,2,FALSE),0)*T328</f>
        <v>0</v>
      </c>
      <c r="AQ328" s="22">
        <f>IFERROR(VLOOKUP(AQ$1,Weights!$C$3:$D$33,2,FALSE),0)*U328</f>
        <v>11.854776192725881</v>
      </c>
      <c r="AR328" s="22">
        <f>IFERROR(VLOOKUP(AR$1,Weights!$C$3:$D$33,2,FALSE),0)*V328</f>
        <v>10.356345857024266</v>
      </c>
      <c r="AS328" s="22">
        <f>IFERROR(VLOOKUP(AS$1,Weights!$C$3:$D$33,2,FALSE),0)*W328</f>
        <v>3.7811657544397663</v>
      </c>
      <c r="AT328" s="22">
        <f>IFERROR(VLOOKUP(AT$1,Weights!$C$3:$D$33,2,FALSE),0)*X328</f>
        <v>0.9923650327992064</v>
      </c>
      <c r="AU328" s="23">
        <f t="shared" si="5"/>
        <v>279.68444723592955</v>
      </c>
    </row>
    <row r="329" spans="1:47" x14ac:dyDescent="0.2">
      <c r="A329" s="2">
        <v>1994</v>
      </c>
      <c r="B329" s="2">
        <v>5</v>
      </c>
      <c r="C329" s="3">
        <v>307</v>
      </c>
      <c r="D329" s="2">
        <v>275.5</v>
      </c>
      <c r="E329" s="2">
        <v>296.5</v>
      </c>
      <c r="F329" s="2">
        <v>297</v>
      </c>
      <c r="G329" s="2">
        <v>266.5</v>
      </c>
      <c r="H329" s="2">
        <v>261</v>
      </c>
      <c r="I329" s="2">
        <v>251.75</v>
      </c>
      <c r="J329" s="2">
        <v>359</v>
      </c>
      <c r="K329" s="2">
        <v>336</v>
      </c>
      <c r="L329" s="2">
        <v>261</v>
      </c>
      <c r="M329" s="2">
        <v>294.25</v>
      </c>
      <c r="N329" s="2">
        <v>314.5</v>
      </c>
      <c r="O329" s="2">
        <v>301.5</v>
      </c>
      <c r="P329" s="2">
        <v>359</v>
      </c>
      <c r="Q329" s="2">
        <v>310.25</v>
      </c>
      <c r="R329" s="2">
        <v>310.25</v>
      </c>
      <c r="S329" s="2">
        <v>293.25</v>
      </c>
      <c r="T329" s="2">
        <v>281</v>
      </c>
      <c r="U329" s="2">
        <v>188.5</v>
      </c>
      <c r="V329" s="2">
        <v>324.75</v>
      </c>
      <c r="W329" s="2">
        <v>303.25</v>
      </c>
      <c r="X329" s="2">
        <v>320.25</v>
      </c>
      <c r="Y329" s="22">
        <f>IFERROR(VLOOKUP(Y$1,Weights!$C$3:$D$33,2,FALSE),0)*C329</f>
        <v>0</v>
      </c>
      <c r="Z329" s="22">
        <f>IFERROR(VLOOKUP(Z$1,Weights!$C$3:$D$33,2,FALSE),0)*D329</f>
        <v>1.236992255282815</v>
      </c>
      <c r="AA329" s="22">
        <f>IFERROR(VLOOKUP(AA$1,Weights!$C$3:$D$33,2,FALSE),0)*E329</f>
        <v>1.331282046066623</v>
      </c>
      <c r="AB329" s="22">
        <f>IFERROR(VLOOKUP(AB$1,Weights!$C$3:$D$33,2,FALSE),0)*F329</f>
        <v>0.90619625440292961</v>
      </c>
      <c r="AC329" s="22">
        <f>IFERROR(VLOOKUP(AC$1,Weights!$C$3:$D$33,2,FALSE),0)*G329</f>
        <v>0</v>
      </c>
      <c r="AD329" s="22">
        <f>IFERROR(VLOOKUP(AD$1,Weights!$C$3:$D$33,2,FALSE),0)*H329</f>
        <v>0.56008119090783426</v>
      </c>
      <c r="AE329" s="22">
        <f>IFERROR(VLOOKUP(AE$1,Weights!$C$3:$D$33,2,FALSE),0)*I329</f>
        <v>24.340496043972987</v>
      </c>
      <c r="AF329" s="22">
        <f>IFERROR(VLOOKUP(AF$1,Weights!$C$3:$D$33,2,FALSE),0)*J329</f>
        <v>3.3800055488962064</v>
      </c>
      <c r="AG329" s="22">
        <f>IFERROR(VLOOKUP(AG$1,Weights!$C$3:$D$33,2,FALSE),0)*K329</f>
        <v>3.4493505313044848</v>
      </c>
      <c r="AH329" s="22">
        <f>IFERROR(VLOOKUP(AH$1,Weights!$C$3:$D$33,2,FALSE),0)*L329</f>
        <v>2.1616388682718304</v>
      </c>
      <c r="AI329" s="22">
        <f>IFERROR(VLOOKUP(AI$1,Weights!$C$3:$D$33,2,FALSE),0)*M329</f>
        <v>0</v>
      </c>
      <c r="AJ329" s="22">
        <f>IFERROR(VLOOKUP(AJ$1,Weights!$C$3:$D$33,2,FALSE),0)*N329</f>
        <v>134.41025623977333</v>
      </c>
      <c r="AK329" s="22">
        <f>IFERROR(VLOOKUP(AK$1,Weights!$C$3:$D$33,2,FALSE),0)*O329</f>
        <v>0</v>
      </c>
      <c r="AL329" s="22">
        <f>IFERROR(VLOOKUP(AL$1,Weights!$C$3:$D$33,2,FALSE),0)*P329</f>
        <v>0.43303428520273218</v>
      </c>
      <c r="AM329" s="22">
        <f>IFERROR(VLOOKUP(AM$1,Weights!$C$3:$D$33,2,FALSE),0)*Q329</f>
        <v>4.7096527645748392</v>
      </c>
      <c r="AN329" s="22">
        <f>IFERROR(VLOOKUP(AN$1,Weights!$C$3:$D$33,2,FALSE),0)*R329</f>
        <v>1.2297215837885098</v>
      </c>
      <c r="AO329" s="22">
        <f>IFERROR(VLOOKUP(AO$1,Weights!$C$3:$D$33,2,FALSE),0)*S329</f>
        <v>87.992604414056899</v>
      </c>
      <c r="AP329" s="22">
        <f>IFERROR(VLOOKUP(AP$1,Weights!$C$3:$D$33,2,FALSE),0)*T329</f>
        <v>0</v>
      </c>
      <c r="AQ329" s="22">
        <f>IFERROR(VLOOKUP(AQ$1,Weights!$C$3:$D$33,2,FALSE),0)*U329</f>
        <v>11.730316600151331</v>
      </c>
      <c r="AR329" s="22">
        <f>IFERROR(VLOOKUP(AR$1,Weights!$C$3:$D$33,2,FALSE),0)*V329</f>
        <v>11.381466386019053</v>
      </c>
      <c r="AS329" s="22">
        <f>IFERROR(VLOOKUP(AS$1,Weights!$C$3:$D$33,2,FALSE),0)*W329</f>
        <v>3.8574886964974238</v>
      </c>
      <c r="AT329" s="22">
        <f>IFERROR(VLOOKUP(AT$1,Weights!$C$3:$D$33,2,FALSE),0)*X329</f>
        <v>1.0855846345139055</v>
      </c>
      <c r="AU329" s="23">
        <f t="shared" si="5"/>
        <v>292.912031193009</v>
      </c>
    </row>
    <row r="330" spans="1:47" x14ac:dyDescent="0.2">
      <c r="A330" s="2">
        <v>1995</v>
      </c>
      <c r="B330" s="2">
        <v>5</v>
      </c>
      <c r="C330" s="3">
        <v>308.5</v>
      </c>
      <c r="D330" s="2">
        <v>278</v>
      </c>
      <c r="E330" s="2">
        <v>300.25</v>
      </c>
      <c r="F330" s="2">
        <v>297.25</v>
      </c>
      <c r="G330" s="2">
        <v>270.25</v>
      </c>
      <c r="H330" s="2">
        <v>264.75</v>
      </c>
      <c r="I330" s="2">
        <v>255</v>
      </c>
      <c r="J330" s="2">
        <v>367.5</v>
      </c>
      <c r="K330" s="2">
        <v>339.75</v>
      </c>
      <c r="L330" s="2">
        <v>264.75</v>
      </c>
      <c r="M330" s="2">
        <v>285</v>
      </c>
      <c r="N330" s="2">
        <v>316.5</v>
      </c>
      <c r="O330" s="2">
        <v>305.25</v>
      </c>
      <c r="P330" s="2">
        <v>367.5</v>
      </c>
      <c r="Q330" s="2">
        <v>312.75</v>
      </c>
      <c r="R330" s="2">
        <v>313</v>
      </c>
      <c r="S330" s="2">
        <v>291.5</v>
      </c>
      <c r="T330" s="2">
        <v>278.75</v>
      </c>
      <c r="U330" s="2">
        <v>190</v>
      </c>
      <c r="V330" s="2">
        <v>328.75</v>
      </c>
      <c r="W330" s="2">
        <v>302.25</v>
      </c>
      <c r="X330" s="2">
        <v>323.5</v>
      </c>
      <c r="Y330" s="22">
        <f>IFERROR(VLOOKUP(Y$1,Weights!$C$3:$D$33,2,FALSE),0)*C330</f>
        <v>0</v>
      </c>
      <c r="Z330" s="22">
        <f>IFERROR(VLOOKUP(Z$1,Weights!$C$3:$D$33,2,FALSE),0)*D330</f>
        <v>1.2482172303761254</v>
      </c>
      <c r="AA330" s="22">
        <f>IFERROR(VLOOKUP(AA$1,Weights!$C$3:$D$33,2,FALSE),0)*E330</f>
        <v>1.3481195087065887</v>
      </c>
      <c r="AB330" s="22">
        <f>IFERROR(VLOOKUP(AB$1,Weights!$C$3:$D$33,2,FALSE),0)*F330</f>
        <v>0.9069590458628648</v>
      </c>
      <c r="AC330" s="22">
        <f>IFERROR(VLOOKUP(AC$1,Weights!$C$3:$D$33,2,FALSE),0)*G330</f>
        <v>0</v>
      </c>
      <c r="AD330" s="22">
        <f>IFERROR(VLOOKUP(AD$1,Weights!$C$3:$D$33,2,FALSE),0)*H330</f>
        <v>0.5681283344553606</v>
      </c>
      <c r="AE330" s="22">
        <f>IFERROR(VLOOKUP(AE$1,Weights!$C$3:$D$33,2,FALSE),0)*I330</f>
        <v>24.654722904520799</v>
      </c>
      <c r="AF330" s="22">
        <f>IFERROR(VLOOKUP(AF$1,Weights!$C$3:$D$33,2,FALSE),0)*J330</f>
        <v>3.4600335354299605</v>
      </c>
      <c r="AG330" s="22">
        <f>IFERROR(VLOOKUP(AG$1,Weights!$C$3:$D$33,2,FALSE),0)*K330</f>
        <v>3.487847747055651</v>
      </c>
      <c r="AH330" s="22">
        <f>IFERROR(VLOOKUP(AH$1,Weights!$C$3:$D$33,2,FALSE),0)*L330</f>
        <v>2.1926968979883799</v>
      </c>
      <c r="AI330" s="22">
        <f>IFERROR(VLOOKUP(AI$1,Weights!$C$3:$D$33,2,FALSE),0)*M330</f>
        <v>0</v>
      </c>
      <c r="AJ330" s="22">
        <f>IFERROR(VLOOKUP(AJ$1,Weights!$C$3:$D$33,2,FALSE),0)*N330</f>
        <v>135.26501144638556</v>
      </c>
      <c r="AK330" s="22">
        <f>IFERROR(VLOOKUP(AK$1,Weights!$C$3:$D$33,2,FALSE),0)*O330</f>
        <v>0</v>
      </c>
      <c r="AL330" s="22">
        <f>IFERROR(VLOOKUP(AL$1,Weights!$C$3:$D$33,2,FALSE),0)*P330</f>
        <v>0.44328718610586093</v>
      </c>
      <c r="AM330" s="22">
        <f>IFERROR(VLOOKUP(AM$1,Weights!$C$3:$D$33,2,FALSE),0)*Q330</f>
        <v>4.7476032300428068</v>
      </c>
      <c r="AN330" s="22">
        <f>IFERROR(VLOOKUP(AN$1,Weights!$C$3:$D$33,2,FALSE),0)*R330</f>
        <v>1.2406216139429607</v>
      </c>
      <c r="AO330" s="22">
        <f>IFERROR(VLOOKUP(AO$1,Weights!$C$3:$D$33,2,FALSE),0)*S330</f>
        <v>87.467499357877529</v>
      </c>
      <c r="AP330" s="22">
        <f>IFERROR(VLOOKUP(AP$1,Weights!$C$3:$D$33,2,FALSE),0)*T330</f>
        <v>0</v>
      </c>
      <c r="AQ330" s="22">
        <f>IFERROR(VLOOKUP(AQ$1,Weights!$C$3:$D$33,2,FALSE),0)*U330</f>
        <v>11.823661294582243</v>
      </c>
      <c r="AR330" s="22">
        <f>IFERROR(VLOOKUP(AR$1,Weights!$C$3:$D$33,2,FALSE),0)*V330</f>
        <v>11.521653808787571</v>
      </c>
      <c r="AS330" s="22">
        <f>IFERROR(VLOOKUP(AS$1,Weights!$C$3:$D$33,2,FALSE),0)*W330</f>
        <v>3.8447682061544808</v>
      </c>
      <c r="AT330" s="22">
        <f>IFERROR(VLOOKUP(AT$1,Weights!$C$3:$D$33,2,FALSE),0)*X330</f>
        <v>1.0966014965347337</v>
      </c>
      <c r="AU330" s="23">
        <f t="shared" si="5"/>
        <v>294.01926447526813</v>
      </c>
    </row>
    <row r="331" spans="1:47" x14ac:dyDescent="0.2">
      <c r="A331" s="2">
        <v>1996</v>
      </c>
      <c r="B331" s="2">
        <v>5</v>
      </c>
      <c r="C331" s="3">
        <v>312</v>
      </c>
      <c r="D331" s="2">
        <v>285</v>
      </c>
      <c r="E331" s="2">
        <v>309</v>
      </c>
      <c r="F331" s="2">
        <v>306.75</v>
      </c>
      <c r="G331" s="2">
        <v>284.5</v>
      </c>
      <c r="H331" s="2">
        <v>275.75</v>
      </c>
      <c r="I331" s="2">
        <v>270.75</v>
      </c>
      <c r="J331" s="2">
        <v>373.75</v>
      </c>
      <c r="K331" s="2">
        <v>350.75</v>
      </c>
      <c r="L331" s="2">
        <v>275.75</v>
      </c>
      <c r="M331" s="2">
        <v>287.75</v>
      </c>
      <c r="N331" s="2">
        <v>319</v>
      </c>
      <c r="O331" s="2">
        <v>312.5</v>
      </c>
      <c r="P331" s="2">
        <v>373.75</v>
      </c>
      <c r="Q331" s="2">
        <v>323</v>
      </c>
      <c r="R331" s="2">
        <v>322</v>
      </c>
      <c r="S331" s="2">
        <v>295.75</v>
      </c>
      <c r="T331" s="2">
        <v>286.5</v>
      </c>
      <c r="U331" s="2">
        <v>191.75</v>
      </c>
      <c r="V331" s="2">
        <v>331</v>
      </c>
      <c r="W331" s="2">
        <v>303.25</v>
      </c>
      <c r="X331" s="2">
        <v>326.75</v>
      </c>
      <c r="Y331" s="22">
        <f>IFERROR(VLOOKUP(Y$1,Weights!$C$3:$D$33,2,FALSE),0)*C331</f>
        <v>0</v>
      </c>
      <c r="Z331" s="22">
        <f>IFERROR(VLOOKUP(Z$1,Weights!$C$3:$D$33,2,FALSE),0)*D331</f>
        <v>1.2796471606373949</v>
      </c>
      <c r="AA331" s="22">
        <f>IFERROR(VLOOKUP(AA$1,Weights!$C$3:$D$33,2,FALSE),0)*E331</f>
        <v>1.3874069215331755</v>
      </c>
      <c r="AB331" s="22">
        <f>IFERROR(VLOOKUP(AB$1,Weights!$C$3:$D$33,2,FALSE),0)*F331</f>
        <v>0.93594512134039953</v>
      </c>
      <c r="AC331" s="22">
        <f>IFERROR(VLOOKUP(AC$1,Weights!$C$3:$D$33,2,FALSE),0)*G331</f>
        <v>0</v>
      </c>
      <c r="AD331" s="22">
        <f>IFERROR(VLOOKUP(AD$1,Weights!$C$3:$D$33,2,FALSE),0)*H331</f>
        <v>0.59173328886143783</v>
      </c>
      <c r="AE331" s="22">
        <f>IFERROR(VLOOKUP(AE$1,Weights!$C$3:$D$33,2,FALSE),0)*I331</f>
        <v>26.177514613329439</v>
      </c>
      <c r="AF331" s="22">
        <f>IFERROR(VLOOKUP(AF$1,Weights!$C$3:$D$33,2,FALSE),0)*J331</f>
        <v>3.5188776431753679</v>
      </c>
      <c r="AG331" s="22">
        <f>IFERROR(VLOOKUP(AG$1,Weights!$C$3:$D$33,2,FALSE),0)*K331</f>
        <v>3.6007729132590716</v>
      </c>
      <c r="AH331" s="22">
        <f>IFERROR(VLOOKUP(AH$1,Weights!$C$3:$D$33,2,FALSE),0)*L331</f>
        <v>2.2838004518235908</v>
      </c>
      <c r="AI331" s="22">
        <f>IFERROR(VLOOKUP(AI$1,Weights!$C$3:$D$33,2,FALSE),0)*M331</f>
        <v>0</v>
      </c>
      <c r="AJ331" s="22">
        <f>IFERROR(VLOOKUP(AJ$1,Weights!$C$3:$D$33,2,FALSE),0)*N331</f>
        <v>136.33345545465085</v>
      </c>
      <c r="AK331" s="22">
        <f>IFERROR(VLOOKUP(AK$1,Weights!$C$3:$D$33,2,FALSE),0)*O331</f>
        <v>0</v>
      </c>
      <c r="AL331" s="22">
        <f>IFERROR(VLOOKUP(AL$1,Weights!$C$3:$D$33,2,FALSE),0)*P331</f>
        <v>0.45082608382874972</v>
      </c>
      <c r="AM331" s="22">
        <f>IFERROR(VLOOKUP(AM$1,Weights!$C$3:$D$33,2,FALSE),0)*Q331</f>
        <v>4.9032001384614761</v>
      </c>
      <c r="AN331" s="22">
        <f>IFERROR(VLOOKUP(AN$1,Weights!$C$3:$D$33,2,FALSE),0)*R331</f>
        <v>1.2762944399029819</v>
      </c>
      <c r="AO331" s="22">
        <f>IFERROR(VLOOKUP(AO$1,Weights!$C$3:$D$33,2,FALSE),0)*S331</f>
        <v>88.742754494313132</v>
      </c>
      <c r="AP331" s="22">
        <f>IFERROR(VLOOKUP(AP$1,Weights!$C$3:$D$33,2,FALSE),0)*T331</f>
        <v>0</v>
      </c>
      <c r="AQ331" s="22">
        <f>IFERROR(VLOOKUP(AQ$1,Weights!$C$3:$D$33,2,FALSE),0)*U331</f>
        <v>11.932563438084975</v>
      </c>
      <c r="AR331" s="22">
        <f>IFERROR(VLOOKUP(AR$1,Weights!$C$3:$D$33,2,FALSE),0)*V331</f>
        <v>11.600509234094863</v>
      </c>
      <c r="AS331" s="22">
        <f>IFERROR(VLOOKUP(AS$1,Weights!$C$3:$D$33,2,FALSE),0)*W331</f>
        <v>3.8574886964974238</v>
      </c>
      <c r="AT331" s="22">
        <f>IFERROR(VLOOKUP(AT$1,Weights!$C$3:$D$33,2,FALSE),0)*X331</f>
        <v>1.1076183585555617</v>
      </c>
      <c r="AU331" s="23">
        <f t="shared" si="5"/>
        <v>298.64688141126459</v>
      </c>
    </row>
    <row r="332" spans="1:47" x14ac:dyDescent="0.2">
      <c r="A332" s="2">
        <v>1997</v>
      </c>
      <c r="B332" s="2">
        <v>5</v>
      </c>
      <c r="C332" s="3">
        <v>319.75</v>
      </c>
      <c r="D332" s="2">
        <v>291.75</v>
      </c>
      <c r="E332" s="2">
        <v>316.75</v>
      </c>
      <c r="F332" s="2">
        <v>311.25</v>
      </c>
      <c r="G332" s="2">
        <v>289</v>
      </c>
      <c r="H332" s="2">
        <v>282</v>
      </c>
      <c r="I332" s="2">
        <v>275</v>
      </c>
      <c r="J332" s="2">
        <v>380.25</v>
      </c>
      <c r="K332" s="2">
        <v>361.5</v>
      </c>
      <c r="L332" s="2">
        <v>282</v>
      </c>
      <c r="M332" s="2">
        <v>297</v>
      </c>
      <c r="N332" s="2">
        <v>327.25</v>
      </c>
      <c r="O332" s="2">
        <v>318.75</v>
      </c>
      <c r="P332" s="2">
        <v>380.25</v>
      </c>
      <c r="Q332" s="2">
        <v>331.5</v>
      </c>
      <c r="R332" s="2">
        <v>330.5</v>
      </c>
      <c r="S332" s="2">
        <v>301.25</v>
      </c>
      <c r="T332" s="2">
        <v>292.25</v>
      </c>
      <c r="U332" s="2">
        <v>195.5</v>
      </c>
      <c r="V332" s="2">
        <v>341.25</v>
      </c>
      <c r="W332" s="2">
        <v>302.75</v>
      </c>
      <c r="X332" s="2">
        <v>337</v>
      </c>
      <c r="Y332" s="22">
        <f>IFERROR(VLOOKUP(Y$1,Weights!$C$3:$D$33,2,FALSE),0)*C332</f>
        <v>0</v>
      </c>
      <c r="Z332" s="22">
        <f>IFERROR(VLOOKUP(Z$1,Weights!$C$3:$D$33,2,FALSE),0)*D332</f>
        <v>1.3099545933893331</v>
      </c>
      <c r="AA332" s="22">
        <f>IFERROR(VLOOKUP(AA$1,Weights!$C$3:$D$33,2,FALSE),0)*E332</f>
        <v>1.4222043443224379</v>
      </c>
      <c r="AB332" s="22">
        <f>IFERROR(VLOOKUP(AB$1,Weights!$C$3:$D$33,2,FALSE),0)*F332</f>
        <v>0.94967536761923188</v>
      </c>
      <c r="AC332" s="22">
        <f>IFERROR(VLOOKUP(AC$1,Weights!$C$3:$D$33,2,FALSE),0)*G332</f>
        <v>0</v>
      </c>
      <c r="AD332" s="22">
        <f>IFERROR(VLOOKUP(AD$1,Weights!$C$3:$D$33,2,FALSE),0)*H332</f>
        <v>0.60514519477398176</v>
      </c>
      <c r="AE332" s="22">
        <f>IFERROR(VLOOKUP(AE$1,Weights!$C$3:$D$33,2,FALSE),0)*I332</f>
        <v>26.588426661738119</v>
      </c>
      <c r="AF332" s="22">
        <f>IFERROR(VLOOKUP(AF$1,Weights!$C$3:$D$33,2,FALSE),0)*J332</f>
        <v>3.5800755152305919</v>
      </c>
      <c r="AG332" s="22">
        <f>IFERROR(VLOOKUP(AG$1,Weights!$C$3:$D$33,2,FALSE),0)*K332</f>
        <v>3.7111315984124142</v>
      </c>
      <c r="AH332" s="22">
        <f>IFERROR(VLOOKUP(AH$1,Weights!$C$3:$D$33,2,FALSE),0)*L332</f>
        <v>2.3355638346845065</v>
      </c>
      <c r="AI332" s="22">
        <f>IFERROR(VLOOKUP(AI$1,Weights!$C$3:$D$33,2,FALSE),0)*M332</f>
        <v>0</v>
      </c>
      <c r="AJ332" s="22">
        <f>IFERROR(VLOOKUP(AJ$1,Weights!$C$3:$D$33,2,FALSE),0)*N332</f>
        <v>139.85932068192631</v>
      </c>
      <c r="AK332" s="22">
        <f>IFERROR(VLOOKUP(AK$1,Weights!$C$3:$D$33,2,FALSE),0)*O332</f>
        <v>0</v>
      </c>
      <c r="AL332" s="22">
        <f>IFERROR(VLOOKUP(AL$1,Weights!$C$3:$D$33,2,FALSE),0)*P332</f>
        <v>0.45866653746055408</v>
      </c>
      <c r="AM332" s="22">
        <f>IFERROR(VLOOKUP(AM$1,Weights!$C$3:$D$33,2,FALSE),0)*Q332</f>
        <v>5.0322317210525673</v>
      </c>
      <c r="AN332" s="22">
        <f>IFERROR(VLOOKUP(AN$1,Weights!$C$3:$D$33,2,FALSE),0)*R332</f>
        <v>1.3099854421985575</v>
      </c>
      <c r="AO332" s="22">
        <f>IFERROR(VLOOKUP(AO$1,Weights!$C$3:$D$33,2,FALSE),0)*S332</f>
        <v>90.39308467087686</v>
      </c>
      <c r="AP332" s="22">
        <f>IFERROR(VLOOKUP(AP$1,Weights!$C$3:$D$33,2,FALSE),0)*T332</f>
        <v>0</v>
      </c>
      <c r="AQ332" s="22">
        <f>IFERROR(VLOOKUP(AQ$1,Weights!$C$3:$D$33,2,FALSE),0)*U332</f>
        <v>12.165925174162256</v>
      </c>
      <c r="AR332" s="22">
        <f>IFERROR(VLOOKUP(AR$1,Weights!$C$3:$D$33,2,FALSE),0)*V332</f>
        <v>11.95973950493919</v>
      </c>
      <c r="AS332" s="22">
        <f>IFERROR(VLOOKUP(AS$1,Weights!$C$3:$D$33,2,FALSE),0)*W332</f>
        <v>3.8511284513259523</v>
      </c>
      <c r="AT332" s="22">
        <f>IFERROR(VLOOKUP(AT$1,Weights!$C$3:$D$33,2,FALSE),0)*X332</f>
        <v>1.1423638464674042</v>
      </c>
      <c r="AU332" s="23">
        <f t="shared" si="5"/>
        <v>305.30854367172441</v>
      </c>
    </row>
    <row r="333" spans="1:47" x14ac:dyDescent="0.2">
      <c r="A333" s="2">
        <v>1998</v>
      </c>
      <c r="B333" s="2">
        <v>5</v>
      </c>
      <c r="C333" s="3">
        <v>322.75</v>
      </c>
      <c r="D333" s="2">
        <v>294.5</v>
      </c>
      <c r="E333" s="2">
        <v>321.75</v>
      </c>
      <c r="F333" s="2">
        <v>315.25</v>
      </c>
      <c r="G333" s="2">
        <v>292.25</v>
      </c>
      <c r="H333" s="2">
        <v>286</v>
      </c>
      <c r="I333" s="2">
        <v>277.5</v>
      </c>
      <c r="J333" s="2">
        <v>386.5</v>
      </c>
      <c r="K333" s="2">
        <v>366.5</v>
      </c>
      <c r="L333" s="2">
        <v>286</v>
      </c>
      <c r="M333" s="2">
        <v>299.25</v>
      </c>
      <c r="N333" s="2">
        <v>329.75</v>
      </c>
      <c r="O333" s="2">
        <v>323.5</v>
      </c>
      <c r="P333" s="2">
        <v>386.5</v>
      </c>
      <c r="Q333" s="2">
        <v>335</v>
      </c>
      <c r="R333" s="2">
        <v>333.75</v>
      </c>
      <c r="S333" s="2">
        <v>305</v>
      </c>
      <c r="T333" s="2">
        <v>296</v>
      </c>
      <c r="U333" s="2">
        <v>196</v>
      </c>
      <c r="V333" s="2">
        <v>344</v>
      </c>
      <c r="W333" s="2">
        <v>306.75</v>
      </c>
      <c r="X333" s="2">
        <v>339.5</v>
      </c>
      <c r="Y333" s="22">
        <f>IFERROR(VLOOKUP(Y$1,Weights!$C$3:$D$33,2,FALSE),0)*C333</f>
        <v>0</v>
      </c>
      <c r="Z333" s="22">
        <f>IFERROR(VLOOKUP(Z$1,Weights!$C$3:$D$33,2,FALSE),0)*D333</f>
        <v>1.3223020659919746</v>
      </c>
      <c r="AA333" s="22">
        <f>IFERROR(VLOOKUP(AA$1,Weights!$C$3:$D$33,2,FALSE),0)*E333</f>
        <v>1.444654294509059</v>
      </c>
      <c r="AB333" s="22">
        <f>IFERROR(VLOOKUP(AB$1,Weights!$C$3:$D$33,2,FALSE),0)*F333</f>
        <v>0.96188003097819386</v>
      </c>
      <c r="AC333" s="22">
        <f>IFERROR(VLOOKUP(AC$1,Weights!$C$3:$D$33,2,FALSE),0)*G333</f>
        <v>0</v>
      </c>
      <c r="AD333" s="22">
        <f>IFERROR(VLOOKUP(AD$1,Weights!$C$3:$D$33,2,FALSE),0)*H333</f>
        <v>0.61372881455800987</v>
      </c>
      <c r="AE333" s="22">
        <f>IFERROR(VLOOKUP(AE$1,Weights!$C$3:$D$33,2,FALSE),0)*I333</f>
        <v>26.830139631390281</v>
      </c>
      <c r="AF333" s="22">
        <f>IFERROR(VLOOKUP(AF$1,Weights!$C$3:$D$33,2,FALSE),0)*J333</f>
        <v>3.6389196229759992</v>
      </c>
      <c r="AG333" s="22">
        <f>IFERROR(VLOOKUP(AG$1,Weights!$C$3:$D$33,2,FALSE),0)*K333</f>
        <v>3.7624612194139693</v>
      </c>
      <c r="AH333" s="22">
        <f>IFERROR(VLOOKUP(AH$1,Weights!$C$3:$D$33,2,FALSE),0)*L333</f>
        <v>2.3686923997154925</v>
      </c>
      <c r="AI333" s="22">
        <f>IFERROR(VLOOKUP(AI$1,Weights!$C$3:$D$33,2,FALSE),0)*M333</f>
        <v>0</v>
      </c>
      <c r="AJ333" s="22">
        <f>IFERROR(VLOOKUP(AJ$1,Weights!$C$3:$D$33,2,FALSE),0)*N333</f>
        <v>140.92776469019159</v>
      </c>
      <c r="AK333" s="22">
        <f>IFERROR(VLOOKUP(AK$1,Weights!$C$3:$D$33,2,FALSE),0)*O333</f>
        <v>0</v>
      </c>
      <c r="AL333" s="22">
        <f>IFERROR(VLOOKUP(AL$1,Weights!$C$3:$D$33,2,FALSE),0)*P333</f>
        <v>0.46620543518344287</v>
      </c>
      <c r="AM333" s="22">
        <f>IFERROR(VLOOKUP(AM$1,Weights!$C$3:$D$33,2,FALSE),0)*Q333</f>
        <v>5.0853623727077233</v>
      </c>
      <c r="AN333" s="22">
        <f>IFERROR(VLOOKUP(AN$1,Weights!$C$3:$D$33,2,FALSE),0)*R333</f>
        <v>1.3228672960174541</v>
      </c>
      <c r="AO333" s="22">
        <f>IFERROR(VLOOKUP(AO$1,Weights!$C$3:$D$33,2,FALSE),0)*S333</f>
        <v>91.518309791261231</v>
      </c>
      <c r="AP333" s="22">
        <f>IFERROR(VLOOKUP(AP$1,Weights!$C$3:$D$33,2,FALSE),0)*T333</f>
        <v>0</v>
      </c>
      <c r="AQ333" s="22">
        <f>IFERROR(VLOOKUP(AQ$1,Weights!$C$3:$D$33,2,FALSE),0)*U333</f>
        <v>12.197040072305892</v>
      </c>
      <c r="AR333" s="22">
        <f>IFERROR(VLOOKUP(AR$1,Weights!$C$3:$D$33,2,FALSE),0)*V333</f>
        <v>12.056118358092546</v>
      </c>
      <c r="AS333" s="22">
        <f>IFERROR(VLOOKUP(AS$1,Weights!$C$3:$D$33,2,FALSE),0)*W333</f>
        <v>3.9020104126977238</v>
      </c>
      <c r="AT333" s="22">
        <f>IFERROR(VLOOKUP(AT$1,Weights!$C$3:$D$33,2,FALSE),0)*X333</f>
        <v>1.150838355714195</v>
      </c>
      <c r="AU333" s="23">
        <f t="shared" si="5"/>
        <v>308.18581668345422</v>
      </c>
    </row>
    <row r="334" spans="1:47" x14ac:dyDescent="0.2">
      <c r="A334" s="2">
        <v>1999</v>
      </c>
      <c r="B334" s="2">
        <v>5</v>
      </c>
      <c r="C334" s="3">
        <v>331.25</v>
      </c>
      <c r="D334" s="2">
        <v>299.75</v>
      </c>
      <c r="E334" s="2">
        <v>328.5</v>
      </c>
      <c r="F334" s="2">
        <v>320.5</v>
      </c>
      <c r="G334" s="2">
        <v>293.5</v>
      </c>
      <c r="H334" s="2">
        <v>286.25</v>
      </c>
      <c r="I334" s="2">
        <v>278.5</v>
      </c>
      <c r="J334" s="2">
        <v>388.5</v>
      </c>
      <c r="K334" s="2">
        <v>372.75</v>
      </c>
      <c r="L334" s="2">
        <v>286.25</v>
      </c>
      <c r="M334" s="2">
        <v>303.75</v>
      </c>
      <c r="N334" s="2">
        <v>339.75</v>
      </c>
      <c r="O334" s="2">
        <v>329.5</v>
      </c>
      <c r="P334" s="2">
        <v>388.5</v>
      </c>
      <c r="Q334" s="2">
        <v>341.5</v>
      </c>
      <c r="R334" s="2">
        <v>339.75</v>
      </c>
      <c r="S334" s="2">
        <v>313</v>
      </c>
      <c r="T334" s="2">
        <v>304.25</v>
      </c>
      <c r="U334" s="2">
        <v>190.75</v>
      </c>
      <c r="V334" s="2">
        <v>355</v>
      </c>
      <c r="W334" s="2">
        <v>305.5</v>
      </c>
      <c r="X334" s="2">
        <v>350.75</v>
      </c>
      <c r="Y334" s="22">
        <f>IFERROR(VLOOKUP(Y$1,Weights!$C$3:$D$33,2,FALSE),0)*C334</f>
        <v>0</v>
      </c>
      <c r="Z334" s="22">
        <f>IFERROR(VLOOKUP(Z$1,Weights!$C$3:$D$33,2,FALSE),0)*D334</f>
        <v>1.3458745136879267</v>
      </c>
      <c r="AA334" s="22">
        <f>IFERROR(VLOOKUP(AA$1,Weights!$C$3:$D$33,2,FALSE),0)*E334</f>
        <v>1.4749617272609972</v>
      </c>
      <c r="AB334" s="22">
        <f>IFERROR(VLOOKUP(AB$1,Weights!$C$3:$D$33,2,FALSE),0)*F334</f>
        <v>0.97789865163683154</v>
      </c>
      <c r="AC334" s="22">
        <f>IFERROR(VLOOKUP(AC$1,Weights!$C$3:$D$33,2,FALSE),0)*G334</f>
        <v>0</v>
      </c>
      <c r="AD334" s="22">
        <f>IFERROR(VLOOKUP(AD$1,Weights!$C$3:$D$33,2,FALSE),0)*H334</f>
        <v>0.61426529079451164</v>
      </c>
      <c r="AE334" s="22">
        <f>IFERROR(VLOOKUP(AE$1,Weights!$C$3:$D$33,2,FALSE),0)*I334</f>
        <v>26.926824819251149</v>
      </c>
      <c r="AF334" s="22">
        <f>IFERROR(VLOOKUP(AF$1,Weights!$C$3:$D$33,2,FALSE),0)*J334</f>
        <v>3.6577497374545298</v>
      </c>
      <c r="AG334" s="22">
        <f>IFERROR(VLOOKUP(AG$1,Weights!$C$3:$D$33,2,FALSE),0)*K334</f>
        <v>3.8266232456659126</v>
      </c>
      <c r="AH334" s="22">
        <f>IFERROR(VLOOKUP(AH$1,Weights!$C$3:$D$33,2,FALSE),0)*L334</f>
        <v>2.3707629350299291</v>
      </c>
      <c r="AI334" s="22">
        <f>IFERROR(VLOOKUP(AI$1,Weights!$C$3:$D$33,2,FALSE),0)*M334</f>
        <v>0</v>
      </c>
      <c r="AJ334" s="22">
        <f>IFERROR(VLOOKUP(AJ$1,Weights!$C$3:$D$33,2,FALSE),0)*N334</f>
        <v>145.20154072325275</v>
      </c>
      <c r="AK334" s="22">
        <f>IFERROR(VLOOKUP(AK$1,Weights!$C$3:$D$33,2,FALSE),0)*O334</f>
        <v>0</v>
      </c>
      <c r="AL334" s="22">
        <f>IFERROR(VLOOKUP(AL$1,Weights!$C$3:$D$33,2,FALSE),0)*P334</f>
        <v>0.46861788245476726</v>
      </c>
      <c r="AM334" s="22">
        <f>IFERROR(VLOOKUP(AM$1,Weights!$C$3:$D$33,2,FALSE),0)*Q334</f>
        <v>5.1840335829244397</v>
      </c>
      <c r="AN334" s="22">
        <f>IFERROR(VLOOKUP(AN$1,Weights!$C$3:$D$33,2,FALSE),0)*R334</f>
        <v>1.3466491799908016</v>
      </c>
      <c r="AO334" s="22">
        <f>IFERROR(VLOOKUP(AO$1,Weights!$C$3:$D$33,2,FALSE),0)*S334</f>
        <v>93.918790048081192</v>
      </c>
      <c r="AP334" s="22">
        <f>IFERROR(VLOOKUP(AP$1,Weights!$C$3:$D$33,2,FALSE),0)*T334</f>
        <v>0</v>
      </c>
      <c r="AQ334" s="22">
        <f>IFERROR(VLOOKUP(AQ$1,Weights!$C$3:$D$33,2,FALSE),0)*U334</f>
        <v>11.8703336417977</v>
      </c>
      <c r="AR334" s="22">
        <f>IFERROR(VLOOKUP(AR$1,Weights!$C$3:$D$33,2,FALSE),0)*V334</f>
        <v>12.44163377070597</v>
      </c>
      <c r="AS334" s="22">
        <f>IFERROR(VLOOKUP(AS$1,Weights!$C$3:$D$33,2,FALSE),0)*W334</f>
        <v>3.886109799769045</v>
      </c>
      <c r="AT334" s="22">
        <f>IFERROR(VLOOKUP(AT$1,Weights!$C$3:$D$33,2,FALSE),0)*X334</f>
        <v>1.1889736473247539</v>
      </c>
      <c r="AU334" s="23">
        <f t="shared" si="5"/>
        <v>315.29122507660867</v>
      </c>
    </row>
    <row r="335" spans="1:47" x14ac:dyDescent="0.2">
      <c r="A335" s="2">
        <v>2000</v>
      </c>
      <c r="B335" s="2">
        <v>5</v>
      </c>
      <c r="C335" s="3">
        <v>345.5</v>
      </c>
      <c r="D335" s="2">
        <v>306.75</v>
      </c>
      <c r="E335" s="2">
        <v>339.25</v>
      </c>
      <c r="F335" s="2">
        <v>326.25</v>
      </c>
      <c r="G335" s="2">
        <v>296.25</v>
      </c>
      <c r="H335" s="2">
        <v>295</v>
      </c>
      <c r="I335" s="2">
        <v>280.25</v>
      </c>
      <c r="J335" s="2">
        <v>393.5</v>
      </c>
      <c r="K335" s="2">
        <v>386.25</v>
      </c>
      <c r="L335" s="2">
        <v>295</v>
      </c>
      <c r="M335" s="2">
        <v>309.75</v>
      </c>
      <c r="N335" s="2">
        <v>355.75</v>
      </c>
      <c r="O335" s="2">
        <v>335.5</v>
      </c>
      <c r="P335" s="2">
        <v>393.5</v>
      </c>
      <c r="Q335" s="2">
        <v>352.25</v>
      </c>
      <c r="R335" s="2">
        <v>351.25</v>
      </c>
      <c r="S335" s="2">
        <v>322.5</v>
      </c>
      <c r="T335" s="2">
        <v>311.75</v>
      </c>
      <c r="U335" s="2">
        <v>201.75</v>
      </c>
      <c r="V335" s="2">
        <v>375.5</v>
      </c>
      <c r="W335" s="2">
        <v>305.25</v>
      </c>
      <c r="X335" s="2">
        <v>370.5</v>
      </c>
      <c r="Y335" s="22">
        <f>IFERROR(VLOOKUP(Y$1,Weights!$C$3:$D$33,2,FALSE),0)*C335</f>
        <v>0</v>
      </c>
      <c r="Z335" s="22">
        <f>IFERROR(VLOOKUP(Z$1,Weights!$C$3:$D$33,2,FALSE),0)*D335</f>
        <v>1.3773044439491959</v>
      </c>
      <c r="AA335" s="22">
        <f>IFERROR(VLOOKUP(AA$1,Weights!$C$3:$D$33,2,FALSE),0)*E335</f>
        <v>1.5232291201622323</v>
      </c>
      <c r="AB335" s="22">
        <f>IFERROR(VLOOKUP(AB$1,Weights!$C$3:$D$33,2,FALSE),0)*F335</f>
        <v>0.99544285521533937</v>
      </c>
      <c r="AC335" s="22">
        <f>IFERROR(VLOOKUP(AC$1,Weights!$C$3:$D$33,2,FALSE),0)*G335</f>
        <v>0</v>
      </c>
      <c r="AD335" s="22">
        <f>IFERROR(VLOOKUP(AD$1,Weights!$C$3:$D$33,2,FALSE),0)*H335</f>
        <v>0.63304195907207317</v>
      </c>
      <c r="AE335" s="22">
        <f>IFERROR(VLOOKUP(AE$1,Weights!$C$3:$D$33,2,FALSE),0)*I335</f>
        <v>27.096023898007665</v>
      </c>
      <c r="AF335" s="22">
        <f>IFERROR(VLOOKUP(AF$1,Weights!$C$3:$D$33,2,FALSE),0)*J335</f>
        <v>3.704825023650856</v>
      </c>
      <c r="AG335" s="22">
        <f>IFERROR(VLOOKUP(AG$1,Weights!$C$3:$D$33,2,FALSE),0)*K335</f>
        <v>3.9652132223701111</v>
      </c>
      <c r="AH335" s="22">
        <f>IFERROR(VLOOKUP(AH$1,Weights!$C$3:$D$33,2,FALSE),0)*L335</f>
        <v>2.4432316710352104</v>
      </c>
      <c r="AI335" s="22">
        <f>IFERROR(VLOOKUP(AI$1,Weights!$C$3:$D$33,2,FALSE),0)*M335</f>
        <v>0</v>
      </c>
      <c r="AJ335" s="22">
        <f>IFERROR(VLOOKUP(AJ$1,Weights!$C$3:$D$33,2,FALSE),0)*N335</f>
        <v>152.03958237615061</v>
      </c>
      <c r="AK335" s="22">
        <f>IFERROR(VLOOKUP(AK$1,Weights!$C$3:$D$33,2,FALSE),0)*O335</f>
        <v>0</v>
      </c>
      <c r="AL335" s="22">
        <f>IFERROR(VLOOKUP(AL$1,Weights!$C$3:$D$33,2,FALSE),0)*P335</f>
        <v>0.4746490006330783</v>
      </c>
      <c r="AM335" s="22">
        <f>IFERROR(VLOOKUP(AM$1,Weights!$C$3:$D$33,2,FALSE),0)*Q335</f>
        <v>5.3472205844367027</v>
      </c>
      <c r="AN335" s="22">
        <f>IFERROR(VLOOKUP(AN$1,Weights!$C$3:$D$33,2,FALSE),0)*R335</f>
        <v>1.392231124273051</v>
      </c>
      <c r="AO335" s="22">
        <f>IFERROR(VLOOKUP(AO$1,Weights!$C$3:$D$33,2,FALSE),0)*S335</f>
        <v>96.769360353054907</v>
      </c>
      <c r="AP335" s="22">
        <f>IFERROR(VLOOKUP(AP$1,Weights!$C$3:$D$33,2,FALSE),0)*T335</f>
        <v>0</v>
      </c>
      <c r="AQ335" s="22">
        <f>IFERROR(VLOOKUP(AQ$1,Weights!$C$3:$D$33,2,FALSE),0)*U335</f>
        <v>12.554861400957725</v>
      </c>
      <c r="AR335" s="22">
        <f>IFERROR(VLOOKUP(AR$1,Weights!$C$3:$D$33,2,FALSE),0)*V335</f>
        <v>13.160094312394625</v>
      </c>
      <c r="AS335" s="22">
        <f>IFERROR(VLOOKUP(AS$1,Weights!$C$3:$D$33,2,FALSE),0)*W335</f>
        <v>3.8829296771833093</v>
      </c>
      <c r="AT335" s="22">
        <f>IFERROR(VLOOKUP(AT$1,Weights!$C$3:$D$33,2,FALSE),0)*X335</f>
        <v>1.2559222703744013</v>
      </c>
      <c r="AU335" s="23">
        <f t="shared" si="5"/>
        <v>327.16489651086545</v>
      </c>
    </row>
    <row r="336" spans="1:47" x14ac:dyDescent="0.2">
      <c r="A336" s="2">
        <v>2001</v>
      </c>
      <c r="B336" s="2">
        <v>5</v>
      </c>
      <c r="C336" s="3">
        <v>352</v>
      </c>
      <c r="D336" s="2">
        <v>315.5</v>
      </c>
      <c r="E336" s="2">
        <v>350.75</v>
      </c>
      <c r="F336" s="2">
        <v>336.25</v>
      </c>
      <c r="G336" s="2">
        <v>298.5</v>
      </c>
      <c r="H336" s="2">
        <v>303.25</v>
      </c>
      <c r="I336" s="2">
        <v>281.25</v>
      </c>
      <c r="J336" s="2">
        <v>398.5</v>
      </c>
      <c r="K336" s="2">
        <v>389</v>
      </c>
      <c r="L336" s="2">
        <v>303.25</v>
      </c>
      <c r="M336" s="2">
        <v>317.5</v>
      </c>
      <c r="N336" s="2">
        <v>361.25</v>
      </c>
      <c r="O336" s="2">
        <v>343.5</v>
      </c>
      <c r="P336" s="2">
        <v>398.5</v>
      </c>
      <c r="Q336" s="2">
        <v>357</v>
      </c>
      <c r="R336" s="2">
        <v>355.5</v>
      </c>
      <c r="S336" s="2">
        <v>330.25</v>
      </c>
      <c r="T336" s="2">
        <v>322.25</v>
      </c>
      <c r="U336" s="2">
        <v>209.25</v>
      </c>
      <c r="V336" s="2">
        <v>381</v>
      </c>
      <c r="W336" s="2">
        <v>311.75</v>
      </c>
      <c r="X336" s="2">
        <v>376.75</v>
      </c>
      <c r="Y336" s="22">
        <f>IFERROR(VLOOKUP(Y$1,Weights!$C$3:$D$33,2,FALSE),0)*C336</f>
        <v>0</v>
      </c>
      <c r="Z336" s="22">
        <f>IFERROR(VLOOKUP(Z$1,Weights!$C$3:$D$33,2,FALSE),0)*D336</f>
        <v>1.4165918567757827</v>
      </c>
      <c r="AA336" s="22">
        <f>IFERROR(VLOOKUP(AA$1,Weights!$C$3:$D$33,2,FALSE),0)*E336</f>
        <v>1.5748640055914604</v>
      </c>
      <c r="AB336" s="22">
        <f>IFERROR(VLOOKUP(AB$1,Weights!$C$3:$D$33,2,FALSE),0)*F336</f>
        <v>1.0259545136127444</v>
      </c>
      <c r="AC336" s="22">
        <f>IFERROR(VLOOKUP(AC$1,Weights!$C$3:$D$33,2,FALSE),0)*G336</f>
        <v>0</v>
      </c>
      <c r="AD336" s="22">
        <f>IFERROR(VLOOKUP(AD$1,Weights!$C$3:$D$33,2,FALSE),0)*H336</f>
        <v>0.65074567487663115</v>
      </c>
      <c r="AE336" s="22">
        <f>IFERROR(VLOOKUP(AE$1,Weights!$C$3:$D$33,2,FALSE),0)*I336</f>
        <v>27.192709085868529</v>
      </c>
      <c r="AF336" s="22">
        <f>IFERROR(VLOOKUP(AF$1,Weights!$C$3:$D$33,2,FALSE),0)*J336</f>
        <v>3.7519003098471817</v>
      </c>
      <c r="AG336" s="22">
        <f>IFERROR(VLOOKUP(AG$1,Weights!$C$3:$D$33,2,FALSE),0)*K336</f>
        <v>3.993444513920966</v>
      </c>
      <c r="AH336" s="22">
        <f>IFERROR(VLOOKUP(AH$1,Weights!$C$3:$D$33,2,FALSE),0)*L336</f>
        <v>2.5115593364116191</v>
      </c>
      <c r="AI336" s="22">
        <f>IFERROR(VLOOKUP(AI$1,Weights!$C$3:$D$33,2,FALSE),0)*M336</f>
        <v>0</v>
      </c>
      <c r="AJ336" s="22">
        <f>IFERROR(VLOOKUP(AJ$1,Weights!$C$3:$D$33,2,FALSE),0)*N336</f>
        <v>154.39015919433422</v>
      </c>
      <c r="AK336" s="22">
        <f>IFERROR(VLOOKUP(AK$1,Weights!$C$3:$D$33,2,FALSE),0)*O336</f>
        <v>0</v>
      </c>
      <c r="AL336" s="22">
        <f>IFERROR(VLOOKUP(AL$1,Weights!$C$3:$D$33,2,FALSE),0)*P336</f>
        <v>0.48068011881138933</v>
      </c>
      <c r="AM336" s="22">
        <f>IFERROR(VLOOKUP(AM$1,Weights!$C$3:$D$33,2,FALSE),0)*Q336</f>
        <v>5.419326468825842</v>
      </c>
      <c r="AN336" s="22">
        <f>IFERROR(VLOOKUP(AN$1,Weights!$C$3:$D$33,2,FALSE),0)*R336</f>
        <v>1.4090766254208387</v>
      </c>
      <c r="AO336" s="22">
        <f>IFERROR(VLOOKUP(AO$1,Weights!$C$3:$D$33,2,FALSE),0)*S336</f>
        <v>99.094825601849251</v>
      </c>
      <c r="AP336" s="22">
        <f>IFERROR(VLOOKUP(AP$1,Weights!$C$3:$D$33,2,FALSE),0)*T336</f>
        <v>0</v>
      </c>
      <c r="AQ336" s="22">
        <f>IFERROR(VLOOKUP(AQ$1,Weights!$C$3:$D$33,2,FALSE),0)*U336</f>
        <v>13.021584873112287</v>
      </c>
      <c r="AR336" s="22">
        <f>IFERROR(VLOOKUP(AR$1,Weights!$C$3:$D$33,2,FALSE),0)*V336</f>
        <v>13.352852018701338</v>
      </c>
      <c r="AS336" s="22">
        <f>IFERROR(VLOOKUP(AS$1,Weights!$C$3:$D$33,2,FALSE),0)*W336</f>
        <v>3.9656128644124378</v>
      </c>
      <c r="AT336" s="22">
        <f>IFERROR(VLOOKUP(AT$1,Weights!$C$3:$D$33,2,FALSE),0)*X336</f>
        <v>1.2771085434913785</v>
      </c>
      <c r="AU336" s="23">
        <f t="shared" si="5"/>
        <v>333.03326767468025</v>
      </c>
    </row>
    <row r="337" spans="1:47" x14ac:dyDescent="0.2">
      <c r="A337" s="2">
        <v>2002</v>
      </c>
      <c r="B337" s="2">
        <v>5</v>
      </c>
      <c r="C337" s="3">
        <v>358.25</v>
      </c>
      <c r="D337" s="2">
        <v>328.5</v>
      </c>
      <c r="E337" s="2">
        <v>369.25</v>
      </c>
      <c r="F337" s="2">
        <v>344</v>
      </c>
      <c r="G337" s="2">
        <v>302</v>
      </c>
      <c r="H337" s="2">
        <v>310.75</v>
      </c>
      <c r="I337" s="2">
        <v>284</v>
      </c>
      <c r="J337" s="2">
        <v>407.25</v>
      </c>
      <c r="K337" s="2">
        <v>392.75</v>
      </c>
      <c r="L337" s="2">
        <v>310.75</v>
      </c>
      <c r="M337" s="2">
        <v>336.5</v>
      </c>
      <c r="N337" s="2">
        <v>367.25</v>
      </c>
      <c r="O337" s="2">
        <v>350.75</v>
      </c>
      <c r="P337" s="2">
        <v>407.25</v>
      </c>
      <c r="Q337" s="2">
        <v>364.25</v>
      </c>
      <c r="R337" s="2">
        <v>362</v>
      </c>
      <c r="S337" s="2">
        <v>337.75</v>
      </c>
      <c r="T337" s="2">
        <v>333</v>
      </c>
      <c r="U337" s="2">
        <v>201.5</v>
      </c>
      <c r="V337" s="2">
        <v>387</v>
      </c>
      <c r="W337" s="2">
        <v>318.5</v>
      </c>
      <c r="X337" s="2">
        <v>383.75</v>
      </c>
      <c r="Y337" s="22">
        <f>IFERROR(VLOOKUP(Y$1,Weights!$C$3:$D$33,2,FALSE),0)*C337</f>
        <v>0</v>
      </c>
      <c r="Z337" s="22">
        <f>IFERROR(VLOOKUP(Z$1,Weights!$C$3:$D$33,2,FALSE),0)*D337</f>
        <v>1.4749617272609972</v>
      </c>
      <c r="AA337" s="22">
        <f>IFERROR(VLOOKUP(AA$1,Weights!$C$3:$D$33,2,FALSE),0)*E337</f>
        <v>1.6579288212819581</v>
      </c>
      <c r="AB337" s="22">
        <f>IFERROR(VLOOKUP(AB$1,Weights!$C$3:$D$33,2,FALSE),0)*F337</f>
        <v>1.0496010488707332</v>
      </c>
      <c r="AC337" s="22">
        <f>IFERROR(VLOOKUP(AC$1,Weights!$C$3:$D$33,2,FALSE),0)*G337</f>
        <v>0</v>
      </c>
      <c r="AD337" s="22">
        <f>IFERROR(VLOOKUP(AD$1,Weights!$C$3:$D$33,2,FALSE),0)*H337</f>
        <v>0.66683996197168383</v>
      </c>
      <c r="AE337" s="22">
        <f>IFERROR(VLOOKUP(AE$1,Weights!$C$3:$D$33,2,FALSE),0)*I337</f>
        <v>27.458593352485913</v>
      </c>
      <c r="AF337" s="22">
        <f>IFERROR(VLOOKUP(AF$1,Weights!$C$3:$D$33,2,FALSE),0)*J337</f>
        <v>3.8342820606907524</v>
      </c>
      <c r="AG337" s="22">
        <f>IFERROR(VLOOKUP(AG$1,Weights!$C$3:$D$33,2,FALSE),0)*K337</f>
        <v>4.0319417296721323</v>
      </c>
      <c r="AH337" s="22">
        <f>IFERROR(VLOOKUP(AH$1,Weights!$C$3:$D$33,2,FALSE),0)*L337</f>
        <v>2.5736753958447176</v>
      </c>
      <c r="AI337" s="22">
        <f>IFERROR(VLOOKUP(AI$1,Weights!$C$3:$D$33,2,FALSE),0)*M337</f>
        <v>0</v>
      </c>
      <c r="AJ337" s="22">
        <f>IFERROR(VLOOKUP(AJ$1,Weights!$C$3:$D$33,2,FALSE),0)*N337</f>
        <v>156.95442481417092</v>
      </c>
      <c r="AK337" s="22">
        <f>IFERROR(VLOOKUP(AK$1,Weights!$C$3:$D$33,2,FALSE),0)*O337</f>
        <v>0</v>
      </c>
      <c r="AL337" s="22">
        <f>IFERROR(VLOOKUP(AL$1,Weights!$C$3:$D$33,2,FALSE),0)*P337</f>
        <v>0.49123457562343364</v>
      </c>
      <c r="AM337" s="22">
        <f>IFERROR(VLOOKUP(AM$1,Weights!$C$3:$D$33,2,FALSE),0)*Q337</f>
        <v>5.5293828186829499</v>
      </c>
      <c r="AN337" s="22">
        <f>IFERROR(VLOOKUP(AN$1,Weights!$C$3:$D$33,2,FALSE),0)*R337</f>
        <v>1.4348403330586319</v>
      </c>
      <c r="AO337" s="22">
        <f>IFERROR(VLOOKUP(AO$1,Weights!$C$3:$D$33,2,FALSE),0)*S337</f>
        <v>101.34527584261797</v>
      </c>
      <c r="AP337" s="22">
        <f>IFERROR(VLOOKUP(AP$1,Weights!$C$3:$D$33,2,FALSE),0)*T337</f>
        <v>0</v>
      </c>
      <c r="AQ337" s="22">
        <f>IFERROR(VLOOKUP(AQ$1,Weights!$C$3:$D$33,2,FALSE),0)*U337</f>
        <v>12.539303951885906</v>
      </c>
      <c r="AR337" s="22">
        <f>IFERROR(VLOOKUP(AR$1,Weights!$C$3:$D$33,2,FALSE),0)*V337</f>
        <v>13.563133152854114</v>
      </c>
      <c r="AS337" s="22">
        <f>IFERROR(VLOOKUP(AS$1,Weights!$C$3:$D$33,2,FALSE),0)*W337</f>
        <v>4.051476174227302</v>
      </c>
      <c r="AT337" s="22">
        <f>IFERROR(VLOOKUP(AT$1,Weights!$C$3:$D$33,2,FALSE),0)*X337</f>
        <v>1.3008371693823928</v>
      </c>
      <c r="AU337" s="23">
        <f t="shared" si="5"/>
        <v>338.39128765631102</v>
      </c>
    </row>
    <row r="338" spans="1:47" x14ac:dyDescent="0.2">
      <c r="A338" s="2">
        <v>2003</v>
      </c>
      <c r="B338" s="2">
        <v>5</v>
      </c>
      <c r="C338" s="3">
        <v>370.25</v>
      </c>
      <c r="D338" s="2">
        <v>334.25</v>
      </c>
      <c r="E338" s="2">
        <v>370.75</v>
      </c>
      <c r="F338" s="2">
        <v>349</v>
      </c>
      <c r="G338" s="2">
        <v>305.75</v>
      </c>
      <c r="H338" s="2">
        <v>318.25</v>
      </c>
      <c r="I338" s="2">
        <v>287.75</v>
      </c>
      <c r="J338" s="2">
        <v>411.5</v>
      </c>
      <c r="K338" s="2">
        <v>382.5</v>
      </c>
      <c r="L338" s="2">
        <v>318.25</v>
      </c>
      <c r="M338" s="2">
        <v>343</v>
      </c>
      <c r="N338" s="2">
        <v>381.75</v>
      </c>
      <c r="O338" s="2">
        <v>356</v>
      </c>
      <c r="P338" s="2">
        <v>411.5</v>
      </c>
      <c r="Q338" s="2">
        <v>364</v>
      </c>
      <c r="R338" s="2">
        <v>362.5</v>
      </c>
      <c r="S338" s="2">
        <v>345.75</v>
      </c>
      <c r="T338" s="2">
        <v>338.75</v>
      </c>
      <c r="U338" s="2">
        <v>192.75</v>
      </c>
      <c r="V338" s="2">
        <v>405.5</v>
      </c>
      <c r="W338" s="2">
        <v>317.75</v>
      </c>
      <c r="X338" s="2">
        <v>401.25</v>
      </c>
      <c r="Y338" s="22">
        <f>IFERROR(VLOOKUP(Y$1,Weights!$C$3:$D$33,2,FALSE),0)*C338</f>
        <v>0</v>
      </c>
      <c r="Z338" s="22">
        <f>IFERROR(VLOOKUP(Z$1,Weights!$C$3:$D$33,2,FALSE),0)*D338</f>
        <v>1.5007791699756112</v>
      </c>
      <c r="AA338" s="22">
        <f>IFERROR(VLOOKUP(AA$1,Weights!$C$3:$D$33,2,FALSE),0)*E338</f>
        <v>1.6646638063379444</v>
      </c>
      <c r="AB338" s="22">
        <f>IFERROR(VLOOKUP(AB$1,Weights!$C$3:$D$33,2,FALSE),0)*F338</f>
        <v>1.0648568780694359</v>
      </c>
      <c r="AC338" s="22">
        <f>IFERROR(VLOOKUP(AC$1,Weights!$C$3:$D$33,2,FALSE),0)*G338</f>
        <v>0</v>
      </c>
      <c r="AD338" s="22">
        <f>IFERROR(VLOOKUP(AD$1,Weights!$C$3:$D$33,2,FALSE),0)*H338</f>
        <v>0.6829342490667365</v>
      </c>
      <c r="AE338" s="22">
        <f>IFERROR(VLOOKUP(AE$1,Weights!$C$3:$D$33,2,FALSE),0)*I338</f>
        <v>27.821162806964157</v>
      </c>
      <c r="AF338" s="22">
        <f>IFERROR(VLOOKUP(AF$1,Weights!$C$3:$D$33,2,FALSE),0)*J338</f>
        <v>3.8742960539576292</v>
      </c>
      <c r="AG338" s="22">
        <f>IFERROR(VLOOKUP(AG$1,Weights!$C$3:$D$33,2,FALSE),0)*K338</f>
        <v>3.9267160066189448</v>
      </c>
      <c r="AH338" s="22">
        <f>IFERROR(VLOOKUP(AH$1,Weights!$C$3:$D$33,2,FALSE),0)*L338</f>
        <v>2.6357914552778161</v>
      </c>
      <c r="AI338" s="22">
        <f>IFERROR(VLOOKUP(AI$1,Weights!$C$3:$D$33,2,FALSE),0)*M338</f>
        <v>0</v>
      </c>
      <c r="AJ338" s="22">
        <f>IFERROR(VLOOKUP(AJ$1,Weights!$C$3:$D$33,2,FALSE),0)*N338</f>
        <v>163.15140006210959</v>
      </c>
      <c r="AK338" s="22">
        <f>IFERROR(VLOOKUP(AK$1,Weights!$C$3:$D$33,2,FALSE),0)*O338</f>
        <v>0</v>
      </c>
      <c r="AL338" s="22">
        <f>IFERROR(VLOOKUP(AL$1,Weights!$C$3:$D$33,2,FALSE),0)*P338</f>
        <v>0.49636102607499805</v>
      </c>
      <c r="AM338" s="22">
        <f>IFERROR(VLOOKUP(AM$1,Weights!$C$3:$D$33,2,FALSE),0)*Q338</f>
        <v>5.525587772136153</v>
      </c>
      <c r="AN338" s="22">
        <f>IFERROR(VLOOKUP(AN$1,Weights!$C$3:$D$33,2,FALSE),0)*R338</f>
        <v>1.4368221567230774</v>
      </c>
      <c r="AO338" s="22">
        <f>IFERROR(VLOOKUP(AO$1,Weights!$C$3:$D$33,2,FALSE),0)*S338</f>
        <v>103.74575609943793</v>
      </c>
      <c r="AP338" s="22">
        <f>IFERROR(VLOOKUP(AP$1,Weights!$C$3:$D$33,2,FALSE),0)*T338</f>
        <v>0</v>
      </c>
      <c r="AQ338" s="22">
        <f>IFERROR(VLOOKUP(AQ$1,Weights!$C$3:$D$33,2,FALSE),0)*U338</f>
        <v>11.994793234372249</v>
      </c>
      <c r="AR338" s="22">
        <f>IFERROR(VLOOKUP(AR$1,Weights!$C$3:$D$33,2,FALSE),0)*V338</f>
        <v>14.211499983158509</v>
      </c>
      <c r="AS338" s="22">
        <f>IFERROR(VLOOKUP(AS$1,Weights!$C$3:$D$33,2,FALSE),0)*W338</f>
        <v>4.0419358064700948</v>
      </c>
      <c r="AT338" s="22">
        <f>IFERROR(VLOOKUP(AT$1,Weights!$C$3:$D$33,2,FALSE),0)*X338</f>
        <v>1.3601587341099286</v>
      </c>
      <c r="AU338" s="23">
        <f t="shared" si="5"/>
        <v>347.55279381270407</v>
      </c>
    </row>
    <row r="339" spans="1:47" x14ac:dyDescent="0.2">
      <c r="A339" s="2">
        <v>2004</v>
      </c>
      <c r="B339" s="2">
        <v>5</v>
      </c>
      <c r="C339" s="3">
        <v>432.5</v>
      </c>
      <c r="D339" s="2">
        <v>369.5</v>
      </c>
      <c r="E339" s="2">
        <v>382.5</v>
      </c>
      <c r="F339" s="2">
        <v>382.75</v>
      </c>
      <c r="G339" s="2">
        <v>360.75</v>
      </c>
      <c r="H339" s="2">
        <v>342</v>
      </c>
      <c r="I339" s="2">
        <v>350.25</v>
      </c>
      <c r="J339" s="2">
        <v>431.5</v>
      </c>
      <c r="K339" s="2">
        <v>439</v>
      </c>
      <c r="L339" s="2">
        <v>342</v>
      </c>
      <c r="M339" s="2">
        <v>350</v>
      </c>
      <c r="N339" s="2">
        <v>461</v>
      </c>
      <c r="O339" s="2">
        <v>367</v>
      </c>
      <c r="P339" s="2">
        <v>431.5</v>
      </c>
      <c r="Q339" s="2">
        <v>419.75</v>
      </c>
      <c r="R339" s="2">
        <v>420.25</v>
      </c>
      <c r="S339" s="2">
        <v>378.75</v>
      </c>
      <c r="T339" s="2">
        <v>347.25</v>
      </c>
      <c r="U339" s="2">
        <v>182.75</v>
      </c>
      <c r="V339" s="2">
        <v>509.75</v>
      </c>
      <c r="W339" s="2">
        <v>322.75</v>
      </c>
      <c r="X339" s="2">
        <v>496.75</v>
      </c>
      <c r="Y339" s="22">
        <f>IFERROR(VLOOKUP(Y$1,Weights!$C$3:$D$33,2,FALSE),0)*C339</f>
        <v>0</v>
      </c>
      <c r="Z339" s="22">
        <f>IFERROR(VLOOKUP(Z$1,Weights!$C$3:$D$33,2,FALSE),0)*D339</f>
        <v>1.6590513187912892</v>
      </c>
      <c r="AA339" s="22">
        <f>IFERROR(VLOOKUP(AA$1,Weights!$C$3:$D$33,2,FALSE),0)*E339</f>
        <v>1.7174211892765037</v>
      </c>
      <c r="AB339" s="22">
        <f>IFERROR(VLOOKUP(AB$1,Weights!$C$3:$D$33,2,FALSE),0)*F339</f>
        <v>1.1678337251606778</v>
      </c>
      <c r="AC339" s="22">
        <f>IFERROR(VLOOKUP(AC$1,Weights!$C$3:$D$33,2,FALSE),0)*G339</f>
        <v>0</v>
      </c>
      <c r="AD339" s="22">
        <f>IFERROR(VLOOKUP(AD$1,Weights!$C$3:$D$33,2,FALSE),0)*H339</f>
        <v>0.73389949153440348</v>
      </c>
      <c r="AE339" s="22">
        <f>IFERROR(VLOOKUP(AE$1,Weights!$C$3:$D$33,2,FALSE),0)*I339</f>
        <v>33.863987048268278</v>
      </c>
      <c r="AF339" s="22">
        <f>IFERROR(VLOOKUP(AF$1,Weights!$C$3:$D$33,2,FALSE),0)*J339</f>
        <v>4.0625971987429335</v>
      </c>
      <c r="AG339" s="22">
        <f>IFERROR(VLOOKUP(AG$1,Weights!$C$3:$D$33,2,FALSE),0)*K339</f>
        <v>4.506740723936514</v>
      </c>
      <c r="AH339" s="22">
        <f>IFERROR(VLOOKUP(AH$1,Weights!$C$3:$D$33,2,FALSE),0)*L339</f>
        <v>2.8324923101492949</v>
      </c>
      <c r="AI339" s="22">
        <f>IFERROR(VLOOKUP(AI$1,Weights!$C$3:$D$33,2,FALSE),0)*M339</f>
        <v>0</v>
      </c>
      <c r="AJ339" s="22">
        <f>IFERROR(VLOOKUP(AJ$1,Weights!$C$3:$D$33,2,FALSE),0)*N339</f>
        <v>197.02107512411925</v>
      </c>
      <c r="AK339" s="22">
        <f>IFERROR(VLOOKUP(AK$1,Weights!$C$3:$D$33,2,FALSE),0)*O339</f>
        <v>0</v>
      </c>
      <c r="AL339" s="22">
        <f>IFERROR(VLOOKUP(AL$1,Weights!$C$3:$D$33,2,FALSE),0)*P339</f>
        <v>0.52048549878824213</v>
      </c>
      <c r="AM339" s="22">
        <f>IFERROR(VLOOKUP(AM$1,Weights!$C$3:$D$33,2,FALSE),0)*Q339</f>
        <v>6.3718831520718409</v>
      </c>
      <c r="AN339" s="22">
        <f>IFERROR(VLOOKUP(AN$1,Weights!$C$3:$D$33,2,FALSE),0)*R339</f>
        <v>1.665722789966547</v>
      </c>
      <c r="AO339" s="22">
        <f>IFERROR(VLOOKUP(AO$1,Weights!$C$3:$D$33,2,FALSE),0)*S339</f>
        <v>113.64773715882029</v>
      </c>
      <c r="AP339" s="22">
        <f>IFERROR(VLOOKUP(AP$1,Weights!$C$3:$D$33,2,FALSE),0)*T339</f>
        <v>0</v>
      </c>
      <c r="AQ339" s="22">
        <f>IFERROR(VLOOKUP(AQ$1,Weights!$C$3:$D$33,2,FALSE),0)*U339</f>
        <v>11.372495271499499</v>
      </c>
      <c r="AR339" s="22">
        <f>IFERROR(VLOOKUP(AR$1,Weights!$C$3:$D$33,2,FALSE),0)*V339</f>
        <v>17.865134689063009</v>
      </c>
      <c r="AS339" s="22">
        <f>IFERROR(VLOOKUP(AS$1,Weights!$C$3:$D$33,2,FALSE),0)*W339</f>
        <v>4.1055382581848097</v>
      </c>
      <c r="AT339" s="22">
        <f>IFERROR(VLOOKUP(AT$1,Weights!$C$3:$D$33,2,FALSE),0)*X339</f>
        <v>1.6838849873373383</v>
      </c>
      <c r="AU339" s="23">
        <f t="shared" si="5"/>
        <v>403.10974368167678</v>
      </c>
    </row>
    <row r="340" spans="1:47" x14ac:dyDescent="0.2">
      <c r="A340" s="2">
        <v>2005</v>
      </c>
      <c r="B340" s="2">
        <v>5</v>
      </c>
      <c r="C340" s="3">
        <v>514.75</v>
      </c>
      <c r="D340" s="2">
        <v>400</v>
      </c>
      <c r="E340" s="2">
        <v>408.5</v>
      </c>
      <c r="F340" s="2">
        <v>401.5</v>
      </c>
      <c r="G340" s="2">
        <v>400.25</v>
      </c>
      <c r="H340" s="2">
        <v>354</v>
      </c>
      <c r="I340" s="2">
        <v>392.25</v>
      </c>
      <c r="J340" s="2">
        <v>473.5</v>
      </c>
      <c r="K340" s="2">
        <v>499.5</v>
      </c>
      <c r="L340" s="2">
        <v>354</v>
      </c>
      <c r="M340" s="2">
        <v>381.75</v>
      </c>
      <c r="N340" s="2">
        <v>565</v>
      </c>
      <c r="O340" s="2">
        <v>390.75</v>
      </c>
      <c r="P340" s="2">
        <v>473.5</v>
      </c>
      <c r="Q340" s="2">
        <v>479</v>
      </c>
      <c r="R340" s="2">
        <v>483.25</v>
      </c>
      <c r="S340" s="2">
        <v>425</v>
      </c>
      <c r="T340" s="2">
        <v>364.25</v>
      </c>
      <c r="U340" s="2">
        <v>185.25</v>
      </c>
      <c r="V340" s="2">
        <v>640.5</v>
      </c>
      <c r="W340" s="2">
        <v>339.5</v>
      </c>
      <c r="X340" s="2">
        <v>621.5</v>
      </c>
      <c r="Y340" s="22">
        <f>IFERROR(VLOOKUP(Y$1,Weights!$C$3:$D$33,2,FALSE),0)*C340</f>
        <v>0</v>
      </c>
      <c r="Z340" s="22">
        <f>IFERROR(VLOOKUP(Z$1,Weights!$C$3:$D$33,2,FALSE),0)*D340</f>
        <v>1.795996014929677</v>
      </c>
      <c r="AA340" s="22">
        <f>IFERROR(VLOOKUP(AA$1,Weights!$C$3:$D$33,2,FALSE),0)*E340</f>
        <v>1.8341609302469326</v>
      </c>
      <c r="AB340" s="22">
        <f>IFERROR(VLOOKUP(AB$1,Weights!$C$3:$D$33,2,FALSE),0)*F340</f>
        <v>1.2250430846558122</v>
      </c>
      <c r="AC340" s="22">
        <f>IFERROR(VLOOKUP(AC$1,Weights!$C$3:$D$33,2,FALSE),0)*G340</f>
        <v>0</v>
      </c>
      <c r="AD340" s="22">
        <f>IFERROR(VLOOKUP(AD$1,Weights!$C$3:$D$33,2,FALSE),0)*H340</f>
        <v>0.7596503508864878</v>
      </c>
      <c r="AE340" s="22">
        <f>IFERROR(VLOOKUP(AE$1,Weights!$C$3:$D$33,2,FALSE),0)*I340</f>
        <v>37.924764938424644</v>
      </c>
      <c r="AF340" s="22">
        <f>IFERROR(VLOOKUP(AF$1,Weights!$C$3:$D$33,2,FALSE),0)*J340</f>
        <v>4.4580296027920721</v>
      </c>
      <c r="AG340" s="22">
        <f>IFERROR(VLOOKUP(AG$1,Weights!$C$3:$D$33,2,FALSE),0)*K340</f>
        <v>5.1278291380553283</v>
      </c>
      <c r="AH340" s="22">
        <f>IFERROR(VLOOKUP(AH$1,Weights!$C$3:$D$33,2,FALSE),0)*L340</f>
        <v>2.9318780052422526</v>
      </c>
      <c r="AI340" s="22">
        <f>IFERROR(VLOOKUP(AI$1,Weights!$C$3:$D$33,2,FALSE),0)*M340</f>
        <v>0</v>
      </c>
      <c r="AJ340" s="22">
        <f>IFERROR(VLOOKUP(AJ$1,Weights!$C$3:$D$33,2,FALSE),0)*N340</f>
        <v>241.46834586795526</v>
      </c>
      <c r="AK340" s="22">
        <f>IFERROR(VLOOKUP(AK$1,Weights!$C$3:$D$33,2,FALSE),0)*O340</f>
        <v>0</v>
      </c>
      <c r="AL340" s="22">
        <f>IFERROR(VLOOKUP(AL$1,Weights!$C$3:$D$33,2,FALSE),0)*P340</f>
        <v>0.5711468914860548</v>
      </c>
      <c r="AM340" s="22">
        <f>IFERROR(VLOOKUP(AM$1,Weights!$C$3:$D$33,2,FALSE),0)*Q340</f>
        <v>7.2713091836626846</v>
      </c>
      <c r="AN340" s="22">
        <f>IFERROR(VLOOKUP(AN$1,Weights!$C$3:$D$33,2,FALSE),0)*R340</f>
        <v>1.9154325716866958</v>
      </c>
      <c r="AO340" s="22">
        <f>IFERROR(VLOOKUP(AO$1,Weights!$C$3:$D$33,2,FALSE),0)*S340</f>
        <v>127.52551364356073</v>
      </c>
      <c r="AP340" s="22">
        <f>IFERROR(VLOOKUP(AP$1,Weights!$C$3:$D$33,2,FALSE),0)*T340</f>
        <v>0</v>
      </c>
      <c r="AQ340" s="22">
        <f>IFERROR(VLOOKUP(AQ$1,Weights!$C$3:$D$33,2,FALSE),0)*U340</f>
        <v>11.528069762217687</v>
      </c>
      <c r="AR340" s="22">
        <f>IFERROR(VLOOKUP(AR$1,Weights!$C$3:$D$33,2,FALSE),0)*V340</f>
        <v>22.44751107080894</v>
      </c>
      <c r="AS340" s="22">
        <f>IFERROR(VLOOKUP(AS$1,Weights!$C$3:$D$33,2,FALSE),0)*W340</f>
        <v>4.3186064714291028</v>
      </c>
      <c r="AT340" s="22">
        <f>IFERROR(VLOOKUP(AT$1,Weights!$C$3:$D$33,2,FALSE),0)*X340</f>
        <v>2.1067629987522007</v>
      </c>
      <c r="AU340" s="23">
        <f t="shared" ref="AU340:AU403" si="6">SUM(AD340:AT340,AB340)+AVERAGE(Z340:AA340)</f>
        <v>473.39497205420429</v>
      </c>
    </row>
    <row r="341" spans="1:47" x14ac:dyDescent="0.2">
      <c r="A341" s="2">
        <v>2006</v>
      </c>
      <c r="B341" s="2">
        <v>5</v>
      </c>
      <c r="C341" s="3">
        <v>532.5</v>
      </c>
      <c r="D341" s="2">
        <v>409.25</v>
      </c>
      <c r="E341" s="2">
        <v>426.5</v>
      </c>
      <c r="F341" s="2">
        <v>411.5</v>
      </c>
      <c r="G341" s="2">
        <v>414.75</v>
      </c>
      <c r="H341" s="2">
        <v>364.25</v>
      </c>
      <c r="I341" s="2">
        <v>408</v>
      </c>
      <c r="J341" s="2">
        <v>479</v>
      </c>
      <c r="K341" s="2">
        <v>519.5</v>
      </c>
      <c r="L341" s="2">
        <v>364.25</v>
      </c>
      <c r="M341" s="2">
        <v>415.25</v>
      </c>
      <c r="N341" s="2">
        <v>584.75</v>
      </c>
      <c r="O341" s="2">
        <v>410.25</v>
      </c>
      <c r="P341" s="2">
        <v>479</v>
      </c>
      <c r="Q341" s="2">
        <v>495.75</v>
      </c>
      <c r="R341" s="2">
        <v>500</v>
      </c>
      <c r="S341" s="2">
        <v>437.25</v>
      </c>
      <c r="T341" s="2">
        <v>376</v>
      </c>
      <c r="U341" s="2">
        <v>196.75</v>
      </c>
      <c r="V341" s="2">
        <v>670</v>
      </c>
      <c r="W341" s="2">
        <v>358.25</v>
      </c>
      <c r="X341" s="2">
        <v>644.25</v>
      </c>
      <c r="Y341" s="22">
        <f>IFERROR(VLOOKUP(Y$1,Weights!$C$3:$D$33,2,FALSE),0)*C341</f>
        <v>0</v>
      </c>
      <c r="Z341" s="22">
        <f>IFERROR(VLOOKUP(Z$1,Weights!$C$3:$D$33,2,FALSE),0)*D341</f>
        <v>1.8375284227749258</v>
      </c>
      <c r="AA341" s="22">
        <f>IFERROR(VLOOKUP(AA$1,Weights!$C$3:$D$33,2,FALSE),0)*E341</f>
        <v>1.9149807509187682</v>
      </c>
      <c r="AB341" s="22">
        <f>IFERROR(VLOOKUP(AB$1,Weights!$C$3:$D$33,2,FALSE),0)*F341</f>
        <v>1.2555547430532175</v>
      </c>
      <c r="AC341" s="22">
        <f>IFERROR(VLOOKUP(AC$1,Weights!$C$3:$D$33,2,FALSE),0)*G341</f>
        <v>0</v>
      </c>
      <c r="AD341" s="22">
        <f>IFERROR(VLOOKUP(AD$1,Weights!$C$3:$D$33,2,FALSE),0)*H341</f>
        <v>0.78164587658305984</v>
      </c>
      <c r="AE341" s="22">
        <f>IFERROR(VLOOKUP(AE$1,Weights!$C$3:$D$33,2,FALSE),0)*I341</f>
        <v>39.447556647233284</v>
      </c>
      <c r="AF341" s="22">
        <f>IFERROR(VLOOKUP(AF$1,Weights!$C$3:$D$33,2,FALSE),0)*J341</f>
        <v>4.5098124176080301</v>
      </c>
      <c r="AG341" s="22">
        <f>IFERROR(VLOOKUP(AG$1,Weights!$C$3:$D$33,2,FALSE),0)*K341</f>
        <v>5.3331476220615475</v>
      </c>
      <c r="AH341" s="22">
        <f>IFERROR(VLOOKUP(AH$1,Weights!$C$3:$D$33,2,FALSE),0)*L341</f>
        <v>3.0167699531341543</v>
      </c>
      <c r="AI341" s="22">
        <f>IFERROR(VLOOKUP(AI$1,Weights!$C$3:$D$33,2,FALSE),0)*M341</f>
        <v>0</v>
      </c>
      <c r="AJ341" s="22">
        <f>IFERROR(VLOOKUP(AJ$1,Weights!$C$3:$D$33,2,FALSE),0)*N341</f>
        <v>249.90905353325104</v>
      </c>
      <c r="AK341" s="22">
        <f>IFERROR(VLOOKUP(AK$1,Weights!$C$3:$D$33,2,FALSE),0)*O341</f>
        <v>0</v>
      </c>
      <c r="AL341" s="22">
        <f>IFERROR(VLOOKUP(AL$1,Weights!$C$3:$D$33,2,FALSE),0)*P341</f>
        <v>0.57778112148219696</v>
      </c>
      <c r="AM341" s="22">
        <f>IFERROR(VLOOKUP(AM$1,Weights!$C$3:$D$33,2,FALSE),0)*Q341</f>
        <v>7.5255773022980703</v>
      </c>
      <c r="AN341" s="22">
        <f>IFERROR(VLOOKUP(AN$1,Weights!$C$3:$D$33,2,FALSE),0)*R341</f>
        <v>1.9818236644456242</v>
      </c>
      <c r="AO341" s="22">
        <f>IFERROR(VLOOKUP(AO$1,Weights!$C$3:$D$33,2,FALSE),0)*S341</f>
        <v>131.20124903681631</v>
      </c>
      <c r="AP341" s="22">
        <f>IFERROR(VLOOKUP(AP$1,Weights!$C$3:$D$33,2,FALSE),0)*T341</f>
        <v>0</v>
      </c>
      <c r="AQ341" s="22">
        <f>IFERROR(VLOOKUP(AQ$1,Weights!$C$3:$D$33,2,FALSE),0)*U341</f>
        <v>12.24371241952135</v>
      </c>
      <c r="AR341" s="22">
        <f>IFERROR(VLOOKUP(AR$1,Weights!$C$3:$D$33,2,FALSE),0)*V341</f>
        <v>23.481393313726763</v>
      </c>
      <c r="AS341" s="22">
        <f>IFERROR(VLOOKUP(AS$1,Weights!$C$3:$D$33,2,FALSE),0)*W341</f>
        <v>4.557115665359281</v>
      </c>
      <c r="AT341" s="22">
        <f>IFERROR(VLOOKUP(AT$1,Weights!$C$3:$D$33,2,FALSE),0)*X341</f>
        <v>2.1838810328979976</v>
      </c>
      <c r="AU341" s="23">
        <f t="shared" si="6"/>
        <v>489.88232893631874</v>
      </c>
    </row>
    <row r="342" spans="1:47" x14ac:dyDescent="0.2">
      <c r="A342" s="2">
        <v>2007</v>
      </c>
      <c r="B342" s="2">
        <v>5</v>
      </c>
      <c r="C342" s="3">
        <v>517.5</v>
      </c>
      <c r="D342" s="2">
        <v>424.25</v>
      </c>
      <c r="E342" s="2">
        <v>447.5</v>
      </c>
      <c r="F342" s="2">
        <v>362.5</v>
      </c>
      <c r="G342" s="2">
        <v>433.5</v>
      </c>
      <c r="H342" s="2">
        <v>382.5</v>
      </c>
      <c r="I342" s="2">
        <v>426.5</v>
      </c>
      <c r="J342" s="2">
        <v>501.5</v>
      </c>
      <c r="K342" s="2">
        <v>522.75</v>
      </c>
      <c r="L342" s="2">
        <v>382.5</v>
      </c>
      <c r="M342" s="2">
        <v>453.25</v>
      </c>
      <c r="N342" s="2">
        <v>560</v>
      </c>
      <c r="O342" s="2">
        <v>430.25</v>
      </c>
      <c r="P342" s="2">
        <v>501.5</v>
      </c>
      <c r="Q342" s="2">
        <v>496</v>
      </c>
      <c r="R342" s="2">
        <v>497.75</v>
      </c>
      <c r="S342" s="2">
        <v>434.75</v>
      </c>
      <c r="T342" s="2">
        <v>390.75</v>
      </c>
      <c r="U342" s="2">
        <v>227</v>
      </c>
      <c r="V342" s="2">
        <v>633.25</v>
      </c>
      <c r="W342" s="2">
        <v>379.5</v>
      </c>
      <c r="X342" s="2">
        <v>612.5</v>
      </c>
      <c r="Y342" s="22">
        <f>IFERROR(VLOOKUP(Y$1,Weights!$C$3:$D$33,2,FALSE),0)*C342</f>
        <v>0</v>
      </c>
      <c r="Z342" s="22">
        <f>IFERROR(VLOOKUP(Z$1,Weights!$C$3:$D$33,2,FALSE),0)*D342</f>
        <v>1.9048782733347887</v>
      </c>
      <c r="AA342" s="22">
        <f>IFERROR(VLOOKUP(AA$1,Weights!$C$3:$D$33,2,FALSE),0)*E342</f>
        <v>2.009270541702576</v>
      </c>
      <c r="AB342" s="22">
        <f>IFERROR(VLOOKUP(AB$1,Weights!$C$3:$D$33,2,FALSE),0)*F342</f>
        <v>1.1060476169059326</v>
      </c>
      <c r="AC342" s="22">
        <f>IFERROR(VLOOKUP(AC$1,Weights!$C$3:$D$33,2,FALSE),0)*G342</f>
        <v>0</v>
      </c>
      <c r="AD342" s="22">
        <f>IFERROR(VLOOKUP(AD$1,Weights!$C$3:$D$33,2,FALSE),0)*H342</f>
        <v>0.82080864184768809</v>
      </c>
      <c r="AE342" s="22">
        <f>IFERROR(VLOOKUP(AE$1,Weights!$C$3:$D$33,2,FALSE),0)*I342</f>
        <v>41.236232622659301</v>
      </c>
      <c r="AF342" s="22">
        <f>IFERROR(VLOOKUP(AF$1,Weights!$C$3:$D$33,2,FALSE),0)*J342</f>
        <v>4.7216512054914972</v>
      </c>
      <c r="AG342" s="22">
        <f>IFERROR(VLOOKUP(AG$1,Weights!$C$3:$D$33,2,FALSE),0)*K342</f>
        <v>5.3665118757125576</v>
      </c>
      <c r="AH342" s="22">
        <f>IFERROR(VLOOKUP(AH$1,Weights!$C$3:$D$33,2,FALSE),0)*L342</f>
        <v>3.1679190310880272</v>
      </c>
      <c r="AI342" s="22">
        <f>IFERROR(VLOOKUP(AI$1,Weights!$C$3:$D$33,2,FALSE),0)*M342</f>
        <v>0</v>
      </c>
      <c r="AJ342" s="22">
        <f>IFERROR(VLOOKUP(AJ$1,Weights!$C$3:$D$33,2,FALSE),0)*N342</f>
        <v>239.33145785142469</v>
      </c>
      <c r="AK342" s="22">
        <f>IFERROR(VLOOKUP(AK$1,Weights!$C$3:$D$33,2,FALSE),0)*O342</f>
        <v>0</v>
      </c>
      <c r="AL342" s="22">
        <f>IFERROR(VLOOKUP(AL$1,Weights!$C$3:$D$33,2,FALSE),0)*P342</f>
        <v>0.60492115328459661</v>
      </c>
      <c r="AM342" s="22">
        <f>IFERROR(VLOOKUP(AM$1,Weights!$C$3:$D$33,2,FALSE),0)*Q342</f>
        <v>7.5293723488448672</v>
      </c>
      <c r="AN342" s="22">
        <f>IFERROR(VLOOKUP(AN$1,Weights!$C$3:$D$33,2,FALSE),0)*R342</f>
        <v>1.9729054579556189</v>
      </c>
      <c r="AO342" s="22">
        <f>IFERROR(VLOOKUP(AO$1,Weights!$C$3:$D$33,2,FALSE),0)*S342</f>
        <v>130.45109895656006</v>
      </c>
      <c r="AP342" s="22">
        <f>IFERROR(VLOOKUP(AP$1,Weights!$C$3:$D$33,2,FALSE),0)*T342</f>
        <v>0</v>
      </c>
      <c r="AQ342" s="22">
        <f>IFERROR(VLOOKUP(AQ$1,Weights!$C$3:$D$33,2,FALSE),0)*U342</f>
        <v>14.126163757211417</v>
      </c>
      <c r="AR342" s="22">
        <f>IFERROR(VLOOKUP(AR$1,Weights!$C$3:$D$33,2,FALSE),0)*V342</f>
        <v>22.193421367041001</v>
      </c>
      <c r="AS342" s="22">
        <f>IFERROR(VLOOKUP(AS$1,Weights!$C$3:$D$33,2,FALSE),0)*W342</f>
        <v>4.8274260851468167</v>
      </c>
      <c r="AT342" s="22">
        <f>IFERROR(VLOOKUP(AT$1,Weights!$C$3:$D$33,2,FALSE),0)*X342</f>
        <v>2.0762547654637538</v>
      </c>
      <c r="AU342" s="23">
        <f t="shared" si="6"/>
        <v>481.4892671441566</v>
      </c>
    </row>
    <row r="343" spans="1:47" x14ac:dyDescent="0.2">
      <c r="A343" s="2">
        <v>2008</v>
      </c>
      <c r="B343" s="2">
        <v>5</v>
      </c>
      <c r="C343" s="3">
        <v>587.25</v>
      </c>
      <c r="D343" s="2">
        <v>448</v>
      </c>
      <c r="E343" s="2">
        <v>472.25</v>
      </c>
      <c r="F343" s="2">
        <v>365.25</v>
      </c>
      <c r="G343" s="2">
        <v>478.5</v>
      </c>
      <c r="H343" s="2">
        <v>399.75</v>
      </c>
      <c r="I343" s="2">
        <v>474.75</v>
      </c>
      <c r="J343" s="2">
        <v>539.5</v>
      </c>
      <c r="K343" s="2">
        <v>579</v>
      </c>
      <c r="L343" s="2">
        <v>399.75</v>
      </c>
      <c r="M343" s="2">
        <v>514.25</v>
      </c>
      <c r="N343" s="2">
        <v>644.75</v>
      </c>
      <c r="O343" s="2">
        <v>449.5</v>
      </c>
      <c r="P343" s="2">
        <v>539.5</v>
      </c>
      <c r="Q343" s="2">
        <v>549.75</v>
      </c>
      <c r="R343" s="2">
        <v>553.75</v>
      </c>
      <c r="S343" s="2">
        <v>476.75</v>
      </c>
      <c r="T343" s="2">
        <v>409.5</v>
      </c>
      <c r="U343" s="2">
        <v>250.5</v>
      </c>
      <c r="V343" s="2">
        <v>740.75</v>
      </c>
      <c r="W343" s="2">
        <v>395.75</v>
      </c>
      <c r="X343" s="2">
        <v>711.75</v>
      </c>
      <c r="Y343" s="22">
        <f>IFERROR(VLOOKUP(Y$1,Weights!$C$3:$D$33,2,FALSE),0)*C343</f>
        <v>0</v>
      </c>
      <c r="Z343" s="22">
        <f>IFERROR(VLOOKUP(Z$1,Weights!$C$3:$D$33,2,FALSE),0)*D343</f>
        <v>2.0115155367212383</v>
      </c>
      <c r="AA343" s="22">
        <f>IFERROR(VLOOKUP(AA$1,Weights!$C$3:$D$33,2,FALSE),0)*E343</f>
        <v>2.1203977951263497</v>
      </c>
      <c r="AB343" s="22">
        <f>IFERROR(VLOOKUP(AB$1,Weights!$C$3:$D$33,2,FALSE),0)*F343</f>
        <v>1.1144383229652191</v>
      </c>
      <c r="AC343" s="22">
        <f>IFERROR(VLOOKUP(AC$1,Weights!$C$3:$D$33,2,FALSE),0)*G343</f>
        <v>0</v>
      </c>
      <c r="AD343" s="22">
        <f>IFERROR(VLOOKUP(AD$1,Weights!$C$3:$D$33,2,FALSE),0)*H343</f>
        <v>0.85782550216630926</v>
      </c>
      <c r="AE343" s="22">
        <f>IFERROR(VLOOKUP(AE$1,Weights!$C$3:$D$33,2,FALSE),0)*I343</f>
        <v>45.901292936946078</v>
      </c>
      <c r="AF343" s="22">
        <f>IFERROR(VLOOKUP(AF$1,Weights!$C$3:$D$33,2,FALSE),0)*J343</f>
        <v>5.0794233805835747</v>
      </c>
      <c r="AG343" s="22">
        <f>IFERROR(VLOOKUP(AG$1,Weights!$C$3:$D$33,2,FALSE),0)*K343</f>
        <v>5.9439701119800494</v>
      </c>
      <c r="AH343" s="22">
        <f>IFERROR(VLOOKUP(AH$1,Weights!$C$3:$D$33,2,FALSE),0)*L343</f>
        <v>3.3107859677841542</v>
      </c>
      <c r="AI343" s="22">
        <f>IFERROR(VLOOKUP(AI$1,Weights!$C$3:$D$33,2,FALSE),0)*M343</f>
        <v>0</v>
      </c>
      <c r="AJ343" s="22">
        <f>IFERROR(VLOOKUP(AJ$1,Weights!$C$3:$D$33,2,FALSE),0)*N343</f>
        <v>275.55170973161796</v>
      </c>
      <c r="AK343" s="22">
        <f>IFERROR(VLOOKUP(AK$1,Weights!$C$3:$D$33,2,FALSE),0)*O343</f>
        <v>0</v>
      </c>
      <c r="AL343" s="22">
        <f>IFERROR(VLOOKUP(AL$1,Weights!$C$3:$D$33,2,FALSE),0)*P343</f>
        <v>0.6507576514397605</v>
      </c>
      <c r="AM343" s="22">
        <f>IFERROR(VLOOKUP(AM$1,Weights!$C$3:$D$33,2,FALSE),0)*Q343</f>
        <v>8.345307356406181</v>
      </c>
      <c r="AN343" s="22">
        <f>IFERROR(VLOOKUP(AN$1,Weights!$C$3:$D$33,2,FALSE),0)*R343</f>
        <v>2.1948697083735289</v>
      </c>
      <c r="AO343" s="22">
        <f>IFERROR(VLOOKUP(AO$1,Weights!$C$3:$D$33,2,FALSE),0)*S343</f>
        <v>143.05362030486489</v>
      </c>
      <c r="AP343" s="22">
        <f>IFERROR(VLOOKUP(AP$1,Weights!$C$3:$D$33,2,FALSE),0)*T343</f>
        <v>0</v>
      </c>
      <c r="AQ343" s="22">
        <f>IFERROR(VLOOKUP(AQ$1,Weights!$C$3:$D$33,2,FALSE),0)*U343</f>
        <v>15.588563969962379</v>
      </c>
      <c r="AR343" s="22">
        <f>IFERROR(VLOOKUP(AR$1,Weights!$C$3:$D$33,2,FALSE),0)*V343</f>
        <v>25.960958353944925</v>
      </c>
      <c r="AS343" s="22">
        <f>IFERROR(VLOOKUP(AS$1,Weights!$C$3:$D$33,2,FALSE),0)*W343</f>
        <v>5.0341340532196384</v>
      </c>
      <c r="AT343" s="22">
        <f>IFERROR(VLOOKUP(AT$1,Weights!$C$3:$D$33,2,FALSE),0)*X343</f>
        <v>2.4126927825613498</v>
      </c>
      <c r="AU343" s="23">
        <f t="shared" si="6"/>
        <v>543.06630680073965</v>
      </c>
    </row>
    <row r="344" spans="1:47" x14ac:dyDescent="0.2">
      <c r="A344" s="2">
        <v>2009</v>
      </c>
      <c r="B344" s="2">
        <v>5</v>
      </c>
      <c r="C344" s="3">
        <v>578.25</v>
      </c>
      <c r="D344" s="2">
        <v>473.5</v>
      </c>
      <c r="E344" s="2">
        <v>478.75</v>
      </c>
      <c r="F344" s="2">
        <v>373.75</v>
      </c>
      <c r="G344" s="2">
        <v>462.75</v>
      </c>
      <c r="H344" s="2">
        <v>386</v>
      </c>
      <c r="I344" s="2">
        <v>454.75</v>
      </c>
      <c r="J344" s="2">
        <v>552.75</v>
      </c>
      <c r="K344" s="2">
        <v>573</v>
      </c>
      <c r="L344" s="2">
        <v>386</v>
      </c>
      <c r="M344" s="2">
        <v>576</v>
      </c>
      <c r="N344" s="2">
        <v>628.5</v>
      </c>
      <c r="O344" s="2">
        <v>469.5</v>
      </c>
      <c r="P344" s="2">
        <v>552.75</v>
      </c>
      <c r="Q344" s="2">
        <v>541.75</v>
      </c>
      <c r="R344" s="2">
        <v>544</v>
      </c>
      <c r="S344" s="2">
        <v>483.5</v>
      </c>
      <c r="T344" s="2">
        <v>431.25</v>
      </c>
      <c r="U344" s="2">
        <v>255.5</v>
      </c>
      <c r="V344" s="2">
        <v>713</v>
      </c>
      <c r="W344" s="2">
        <v>404.5</v>
      </c>
      <c r="X344" s="2">
        <v>689.25</v>
      </c>
      <c r="Y344" s="22">
        <f>IFERROR(VLOOKUP(Y$1,Weights!$C$3:$D$33,2,FALSE),0)*C344</f>
        <v>0</v>
      </c>
      <c r="Z344" s="22">
        <f>IFERROR(VLOOKUP(Z$1,Weights!$C$3:$D$33,2,FALSE),0)*D344</f>
        <v>2.126010282673005</v>
      </c>
      <c r="AA344" s="22">
        <f>IFERROR(VLOOKUP(AA$1,Weights!$C$3:$D$33,2,FALSE),0)*E344</f>
        <v>2.149582730368957</v>
      </c>
      <c r="AB344" s="22">
        <f>IFERROR(VLOOKUP(AB$1,Weights!$C$3:$D$33,2,FALSE),0)*F344</f>
        <v>1.1403732326030134</v>
      </c>
      <c r="AC344" s="22">
        <f>IFERROR(VLOOKUP(AC$1,Weights!$C$3:$D$33,2,FALSE),0)*G344</f>
        <v>0</v>
      </c>
      <c r="AD344" s="22">
        <f>IFERROR(VLOOKUP(AD$1,Weights!$C$3:$D$33,2,FALSE),0)*H344</f>
        <v>0.82831930915871266</v>
      </c>
      <c r="AE344" s="22">
        <f>IFERROR(VLOOKUP(AE$1,Weights!$C$3:$D$33,2,FALSE),0)*I344</f>
        <v>43.967589179728762</v>
      </c>
      <c r="AF344" s="22">
        <f>IFERROR(VLOOKUP(AF$1,Weights!$C$3:$D$33,2,FALSE),0)*J344</f>
        <v>5.2041728890038383</v>
      </c>
      <c r="AG344" s="22">
        <f>IFERROR(VLOOKUP(AG$1,Weights!$C$3:$D$33,2,FALSE),0)*K344</f>
        <v>5.8823745667781839</v>
      </c>
      <c r="AH344" s="22">
        <f>IFERROR(VLOOKUP(AH$1,Weights!$C$3:$D$33,2,FALSE),0)*L344</f>
        <v>3.1969065254901401</v>
      </c>
      <c r="AI344" s="22">
        <f>IFERROR(VLOOKUP(AI$1,Weights!$C$3:$D$33,2,FALSE),0)*M344</f>
        <v>0</v>
      </c>
      <c r="AJ344" s="22">
        <f>IFERROR(VLOOKUP(AJ$1,Weights!$C$3:$D$33,2,FALSE),0)*N344</f>
        <v>268.6068236778936</v>
      </c>
      <c r="AK344" s="22">
        <f>IFERROR(VLOOKUP(AK$1,Weights!$C$3:$D$33,2,FALSE),0)*O344</f>
        <v>0</v>
      </c>
      <c r="AL344" s="22">
        <f>IFERROR(VLOOKUP(AL$1,Weights!$C$3:$D$33,2,FALSE),0)*P344</f>
        <v>0.66674011461228477</v>
      </c>
      <c r="AM344" s="22">
        <f>IFERROR(VLOOKUP(AM$1,Weights!$C$3:$D$33,2,FALSE),0)*Q344</f>
        <v>8.2238658669086835</v>
      </c>
      <c r="AN344" s="22">
        <f>IFERROR(VLOOKUP(AN$1,Weights!$C$3:$D$33,2,FALSE),0)*R344</f>
        <v>2.1562241469168391</v>
      </c>
      <c r="AO344" s="22">
        <f>IFERROR(VLOOKUP(AO$1,Weights!$C$3:$D$33,2,FALSE),0)*S344</f>
        <v>145.07902552155673</v>
      </c>
      <c r="AP344" s="22">
        <f>IFERROR(VLOOKUP(AP$1,Weights!$C$3:$D$33,2,FALSE),0)*T344</f>
        <v>0</v>
      </c>
      <c r="AQ344" s="22">
        <f>IFERROR(VLOOKUP(AQ$1,Weights!$C$3:$D$33,2,FALSE),0)*U344</f>
        <v>15.899712951398753</v>
      </c>
      <c r="AR344" s="22">
        <f>IFERROR(VLOOKUP(AR$1,Weights!$C$3:$D$33,2,FALSE),0)*V344</f>
        <v>24.988408108488329</v>
      </c>
      <c r="AS344" s="22">
        <f>IFERROR(VLOOKUP(AS$1,Weights!$C$3:$D$33,2,FALSE),0)*W344</f>
        <v>5.1454383437203886</v>
      </c>
      <c r="AT344" s="22">
        <f>IFERROR(VLOOKUP(AT$1,Weights!$C$3:$D$33,2,FALSE),0)*X344</f>
        <v>2.3364221993402325</v>
      </c>
      <c r="AU344" s="23">
        <f t="shared" si="6"/>
        <v>535.46019314011937</v>
      </c>
    </row>
    <row r="345" spans="1:47" x14ac:dyDescent="0.2">
      <c r="A345" s="2">
        <v>2010</v>
      </c>
      <c r="B345" s="2">
        <v>5</v>
      </c>
      <c r="C345" s="3">
        <v>602</v>
      </c>
      <c r="D345" s="2">
        <v>487.75</v>
      </c>
      <c r="E345" s="2">
        <v>489.75</v>
      </c>
      <c r="F345" s="2">
        <v>385.75</v>
      </c>
      <c r="G345" s="2">
        <v>466</v>
      </c>
      <c r="H345" s="2">
        <v>398.75</v>
      </c>
      <c r="I345" s="2">
        <v>455.75</v>
      </c>
      <c r="J345" s="2">
        <v>565.25</v>
      </c>
      <c r="K345" s="2">
        <v>574</v>
      </c>
      <c r="L345" s="2">
        <v>398.75</v>
      </c>
      <c r="M345" s="2">
        <v>597</v>
      </c>
      <c r="N345" s="2">
        <v>655.75</v>
      </c>
      <c r="O345" s="2">
        <v>459.25</v>
      </c>
      <c r="P345" s="2">
        <v>565.25</v>
      </c>
      <c r="Q345" s="2">
        <v>549</v>
      </c>
      <c r="R345" s="2">
        <v>552.5</v>
      </c>
      <c r="S345" s="2">
        <v>501.25</v>
      </c>
      <c r="T345" s="2">
        <v>438.75</v>
      </c>
      <c r="U345" s="2">
        <v>253.25</v>
      </c>
      <c r="V345" s="2">
        <v>746.5</v>
      </c>
      <c r="W345" s="2">
        <v>414.75</v>
      </c>
      <c r="X345" s="2">
        <v>721.5</v>
      </c>
      <c r="Y345" s="22">
        <f>IFERROR(VLOOKUP(Y$1,Weights!$C$3:$D$33,2,FALSE),0)*C345</f>
        <v>0</v>
      </c>
      <c r="Z345" s="22">
        <f>IFERROR(VLOOKUP(Z$1,Weights!$C$3:$D$33,2,FALSE),0)*D345</f>
        <v>2.1899926407048751</v>
      </c>
      <c r="AA345" s="22">
        <f>IFERROR(VLOOKUP(AA$1,Weights!$C$3:$D$33,2,FALSE),0)*E345</f>
        <v>2.1989726207795233</v>
      </c>
      <c r="AB345" s="22">
        <f>IFERROR(VLOOKUP(AB$1,Weights!$C$3:$D$33,2,FALSE),0)*F345</f>
        <v>1.1769872226798994</v>
      </c>
      <c r="AC345" s="22">
        <f>IFERROR(VLOOKUP(AC$1,Weights!$C$3:$D$33,2,FALSE),0)*G345</f>
        <v>0</v>
      </c>
      <c r="AD345" s="22">
        <f>IFERROR(VLOOKUP(AD$1,Weights!$C$3:$D$33,2,FALSE),0)*H345</f>
        <v>0.85567959722030229</v>
      </c>
      <c r="AE345" s="22">
        <f>IFERROR(VLOOKUP(AE$1,Weights!$C$3:$D$33,2,FALSE),0)*I345</f>
        <v>44.064274367589626</v>
      </c>
      <c r="AF345" s="22">
        <f>IFERROR(VLOOKUP(AF$1,Weights!$C$3:$D$33,2,FALSE),0)*J345</f>
        <v>5.321861104494654</v>
      </c>
      <c r="AG345" s="22">
        <f>IFERROR(VLOOKUP(AG$1,Weights!$C$3:$D$33,2,FALSE),0)*K345</f>
        <v>5.8926404909784953</v>
      </c>
      <c r="AH345" s="22">
        <f>IFERROR(VLOOKUP(AH$1,Weights!$C$3:$D$33,2,FALSE),0)*L345</f>
        <v>3.3025038265264075</v>
      </c>
      <c r="AI345" s="22">
        <f>IFERROR(VLOOKUP(AI$1,Weights!$C$3:$D$33,2,FALSE),0)*M345</f>
        <v>0</v>
      </c>
      <c r="AJ345" s="22">
        <f>IFERROR(VLOOKUP(AJ$1,Weights!$C$3:$D$33,2,FALSE),0)*N345</f>
        <v>280.25286336798524</v>
      </c>
      <c r="AK345" s="22">
        <f>IFERROR(VLOOKUP(AK$1,Weights!$C$3:$D$33,2,FALSE),0)*O345</f>
        <v>0</v>
      </c>
      <c r="AL345" s="22">
        <f>IFERROR(VLOOKUP(AL$1,Weights!$C$3:$D$33,2,FALSE),0)*P345</f>
        <v>0.68181791005806236</v>
      </c>
      <c r="AM345" s="22">
        <f>IFERROR(VLOOKUP(AM$1,Weights!$C$3:$D$33,2,FALSE),0)*Q345</f>
        <v>8.3339222167657905</v>
      </c>
      <c r="AN345" s="22">
        <f>IFERROR(VLOOKUP(AN$1,Weights!$C$3:$D$33,2,FALSE),0)*R345</f>
        <v>2.1899151492124145</v>
      </c>
      <c r="AO345" s="22">
        <f>IFERROR(VLOOKUP(AO$1,Weights!$C$3:$D$33,2,FALSE),0)*S345</f>
        <v>150.40509109137602</v>
      </c>
      <c r="AP345" s="22">
        <f>IFERROR(VLOOKUP(AP$1,Weights!$C$3:$D$33,2,FALSE),0)*T345</f>
        <v>0</v>
      </c>
      <c r="AQ345" s="22">
        <f>IFERROR(VLOOKUP(AQ$1,Weights!$C$3:$D$33,2,FALSE),0)*U345</f>
        <v>15.759695909752384</v>
      </c>
      <c r="AR345" s="22">
        <f>IFERROR(VLOOKUP(AR$1,Weights!$C$3:$D$33,2,FALSE),0)*V345</f>
        <v>26.162477774174668</v>
      </c>
      <c r="AS345" s="22">
        <f>IFERROR(VLOOKUP(AS$1,Weights!$C$3:$D$33,2,FALSE),0)*W345</f>
        <v>5.2758233697355532</v>
      </c>
      <c r="AT345" s="22">
        <f>IFERROR(VLOOKUP(AT$1,Weights!$C$3:$D$33,2,FALSE),0)*X345</f>
        <v>2.4457433686238343</v>
      </c>
      <c r="AU345" s="23">
        <f t="shared" si="6"/>
        <v>554.31577939791566</v>
      </c>
    </row>
    <row r="346" spans="1:47" x14ac:dyDescent="0.2">
      <c r="A346" s="2">
        <v>2011</v>
      </c>
      <c r="B346" s="2">
        <v>5</v>
      </c>
      <c r="C346" s="3">
        <v>664.5</v>
      </c>
      <c r="D346" s="2">
        <v>539.25</v>
      </c>
      <c r="E346" s="2">
        <v>515.25</v>
      </c>
      <c r="F346" s="2">
        <v>393.25</v>
      </c>
      <c r="G346" s="2">
        <v>492.5</v>
      </c>
      <c r="H346" s="2">
        <v>410.25</v>
      </c>
      <c r="I346" s="2">
        <v>483.75</v>
      </c>
      <c r="J346" s="2">
        <v>592</v>
      </c>
      <c r="K346" s="2">
        <v>637</v>
      </c>
      <c r="L346" s="2">
        <v>410.25</v>
      </c>
      <c r="M346" s="2">
        <v>599.75</v>
      </c>
      <c r="N346" s="2">
        <v>734.75</v>
      </c>
      <c r="O346" s="2">
        <v>474.25</v>
      </c>
      <c r="P346" s="2">
        <v>592</v>
      </c>
      <c r="Q346" s="2">
        <v>629.5</v>
      </c>
      <c r="R346" s="2">
        <v>632.75</v>
      </c>
      <c r="S346" s="2">
        <v>537.75</v>
      </c>
      <c r="T346" s="2">
        <v>453.25</v>
      </c>
      <c r="U346" s="2">
        <v>256.25</v>
      </c>
      <c r="V346" s="2">
        <v>850</v>
      </c>
      <c r="W346" s="2">
        <v>429.25</v>
      </c>
      <c r="X346" s="2">
        <v>816.75</v>
      </c>
      <c r="Y346" s="22">
        <f>IFERROR(VLOOKUP(Y$1,Weights!$C$3:$D$33,2,FALSE),0)*C346</f>
        <v>0</v>
      </c>
      <c r="Z346" s="22">
        <f>IFERROR(VLOOKUP(Z$1,Weights!$C$3:$D$33,2,FALSE),0)*D346</f>
        <v>2.4212271276270707</v>
      </c>
      <c r="AA346" s="22">
        <f>IFERROR(VLOOKUP(AA$1,Weights!$C$3:$D$33,2,FALSE),0)*E346</f>
        <v>2.3134673667312904</v>
      </c>
      <c r="AB346" s="22">
        <f>IFERROR(VLOOKUP(AB$1,Weights!$C$3:$D$33,2,FALSE),0)*F346</f>
        <v>1.1998709664779532</v>
      </c>
      <c r="AC346" s="22">
        <f>IFERROR(VLOOKUP(AC$1,Weights!$C$3:$D$33,2,FALSE),0)*G346</f>
        <v>0</v>
      </c>
      <c r="AD346" s="22">
        <f>IFERROR(VLOOKUP(AD$1,Weights!$C$3:$D$33,2,FALSE),0)*H346</f>
        <v>0.88035750409938307</v>
      </c>
      <c r="AE346" s="22">
        <f>IFERROR(VLOOKUP(AE$1,Weights!$C$3:$D$33,2,FALSE),0)*I346</f>
        <v>46.771459627693872</v>
      </c>
      <c r="AF346" s="22">
        <f>IFERROR(VLOOKUP(AF$1,Weights!$C$3:$D$33,2,FALSE),0)*J346</f>
        <v>5.5737138856449979</v>
      </c>
      <c r="AG346" s="22">
        <f>IFERROR(VLOOKUP(AG$1,Weights!$C$3:$D$33,2,FALSE),0)*K346</f>
        <v>6.5393937155980861</v>
      </c>
      <c r="AH346" s="22">
        <f>IFERROR(VLOOKUP(AH$1,Weights!$C$3:$D$33,2,FALSE),0)*L346</f>
        <v>3.3977484509904921</v>
      </c>
      <c r="AI346" s="22">
        <f>IFERROR(VLOOKUP(AI$1,Weights!$C$3:$D$33,2,FALSE),0)*M346</f>
        <v>0</v>
      </c>
      <c r="AJ346" s="22">
        <f>IFERROR(VLOOKUP(AJ$1,Weights!$C$3:$D$33,2,FALSE),0)*N346</f>
        <v>314.0156940291684</v>
      </c>
      <c r="AK346" s="22">
        <f>IFERROR(VLOOKUP(AK$1,Weights!$C$3:$D$33,2,FALSE),0)*O346</f>
        <v>0</v>
      </c>
      <c r="AL346" s="22">
        <f>IFERROR(VLOOKUP(AL$1,Weights!$C$3:$D$33,2,FALSE),0)*P346</f>
        <v>0.71408439231202636</v>
      </c>
      <c r="AM346" s="22">
        <f>IFERROR(VLOOKUP(AM$1,Weights!$C$3:$D$33,2,FALSE),0)*Q346</f>
        <v>9.5559272048343633</v>
      </c>
      <c r="AN346" s="22">
        <f>IFERROR(VLOOKUP(AN$1,Weights!$C$3:$D$33,2,FALSE),0)*R346</f>
        <v>2.5079978473559374</v>
      </c>
      <c r="AO346" s="22">
        <f>IFERROR(VLOOKUP(AO$1,Weights!$C$3:$D$33,2,FALSE),0)*S346</f>
        <v>161.35728226311713</v>
      </c>
      <c r="AP346" s="22">
        <f>IFERROR(VLOOKUP(AP$1,Weights!$C$3:$D$33,2,FALSE),0)*T346</f>
        <v>0</v>
      </c>
      <c r="AQ346" s="22">
        <f>IFERROR(VLOOKUP(AQ$1,Weights!$C$3:$D$33,2,FALSE),0)*U346</f>
        <v>15.94638529861421</v>
      </c>
      <c r="AR346" s="22">
        <f>IFERROR(VLOOKUP(AR$1,Weights!$C$3:$D$33,2,FALSE),0)*V346</f>
        <v>29.789827338310069</v>
      </c>
      <c r="AS346" s="22">
        <f>IFERROR(VLOOKUP(AS$1,Weights!$C$3:$D$33,2,FALSE),0)*W346</f>
        <v>5.4602704797082247</v>
      </c>
      <c r="AT346" s="22">
        <f>IFERROR(VLOOKUP(AT$1,Weights!$C$3:$D$33,2,FALSE),0)*X346</f>
        <v>2.768622170926565</v>
      </c>
      <c r="AU346" s="23">
        <f t="shared" si="6"/>
        <v>608.84598242203094</v>
      </c>
    </row>
    <row r="347" spans="1:47" x14ac:dyDescent="0.2">
      <c r="A347" s="2">
        <v>2012</v>
      </c>
      <c r="B347" s="2">
        <v>5</v>
      </c>
      <c r="C347" s="3">
        <v>722.25</v>
      </c>
      <c r="D347" s="2">
        <v>575</v>
      </c>
      <c r="E347" s="2">
        <v>530.75</v>
      </c>
      <c r="F347" s="2">
        <v>406.5</v>
      </c>
      <c r="G347" s="2">
        <v>522.75</v>
      </c>
      <c r="H347" s="2">
        <v>421.25</v>
      </c>
      <c r="I347" s="2">
        <v>516.75</v>
      </c>
      <c r="J347" s="2">
        <v>612.25</v>
      </c>
      <c r="K347" s="2">
        <v>676.25</v>
      </c>
      <c r="L347" s="2">
        <v>421.25</v>
      </c>
      <c r="M347" s="2">
        <v>680.25</v>
      </c>
      <c r="N347" s="2">
        <v>805</v>
      </c>
      <c r="O347" s="2">
        <v>493.25</v>
      </c>
      <c r="P347" s="2">
        <v>612.25</v>
      </c>
      <c r="Q347" s="2">
        <v>665</v>
      </c>
      <c r="R347" s="2">
        <v>670.75</v>
      </c>
      <c r="S347" s="2">
        <v>575.25</v>
      </c>
      <c r="T347" s="2">
        <v>469</v>
      </c>
      <c r="U347" s="2">
        <v>268.5</v>
      </c>
      <c r="V347" s="2">
        <v>935.5</v>
      </c>
      <c r="W347" s="2">
        <v>437.75</v>
      </c>
      <c r="X347" s="2">
        <v>894.5</v>
      </c>
      <c r="Y347" s="22">
        <f>IFERROR(VLOOKUP(Y$1,Weights!$C$3:$D$33,2,FALSE),0)*C347</f>
        <v>0</v>
      </c>
      <c r="Z347" s="22">
        <f>IFERROR(VLOOKUP(Z$1,Weights!$C$3:$D$33,2,FALSE),0)*D347</f>
        <v>2.5817442714614107</v>
      </c>
      <c r="AA347" s="22">
        <f>IFERROR(VLOOKUP(AA$1,Weights!$C$3:$D$33,2,FALSE),0)*E347</f>
        <v>2.3830622123098153</v>
      </c>
      <c r="AB347" s="22">
        <f>IFERROR(VLOOKUP(AB$1,Weights!$C$3:$D$33,2,FALSE),0)*F347</f>
        <v>1.2402989138545149</v>
      </c>
      <c r="AC347" s="22">
        <f>IFERROR(VLOOKUP(AC$1,Weights!$C$3:$D$33,2,FALSE),0)*G347</f>
        <v>0</v>
      </c>
      <c r="AD347" s="22">
        <f>IFERROR(VLOOKUP(AD$1,Weights!$C$3:$D$33,2,FALSE),0)*H347</f>
        <v>0.90396245850546042</v>
      </c>
      <c r="AE347" s="22">
        <f>IFERROR(VLOOKUP(AE$1,Weights!$C$3:$D$33,2,FALSE),0)*I347</f>
        <v>49.962070827102444</v>
      </c>
      <c r="AF347" s="22">
        <f>IFERROR(VLOOKUP(AF$1,Weights!$C$3:$D$33,2,FALSE),0)*J347</f>
        <v>5.7643687947401183</v>
      </c>
      <c r="AG347" s="22">
        <f>IFERROR(VLOOKUP(AG$1,Weights!$C$3:$D$33,2,FALSE),0)*K347</f>
        <v>6.942331240460291</v>
      </c>
      <c r="AH347" s="22">
        <f>IFERROR(VLOOKUP(AH$1,Weights!$C$3:$D$33,2,FALSE),0)*L347</f>
        <v>3.4888520048257035</v>
      </c>
      <c r="AI347" s="22">
        <f>IFERROR(VLOOKUP(AI$1,Weights!$C$3:$D$33,2,FALSE),0)*M347</f>
        <v>0</v>
      </c>
      <c r="AJ347" s="22">
        <f>IFERROR(VLOOKUP(AJ$1,Weights!$C$3:$D$33,2,FALSE),0)*N347</f>
        <v>344.03897066142298</v>
      </c>
      <c r="AK347" s="22">
        <f>IFERROR(VLOOKUP(AK$1,Weights!$C$3:$D$33,2,FALSE),0)*O347</f>
        <v>0</v>
      </c>
      <c r="AL347" s="22">
        <f>IFERROR(VLOOKUP(AL$1,Weights!$C$3:$D$33,2,FALSE),0)*P347</f>
        <v>0.73851042093418606</v>
      </c>
      <c r="AM347" s="22">
        <f>IFERROR(VLOOKUP(AM$1,Weights!$C$3:$D$33,2,FALSE),0)*Q347</f>
        <v>10.094823814479509</v>
      </c>
      <c r="AN347" s="22">
        <f>IFERROR(VLOOKUP(AN$1,Weights!$C$3:$D$33,2,FALSE),0)*R347</f>
        <v>2.6586164458538049</v>
      </c>
      <c r="AO347" s="22">
        <f>IFERROR(VLOOKUP(AO$1,Weights!$C$3:$D$33,2,FALSE),0)*S347</f>
        <v>172.60953346696073</v>
      </c>
      <c r="AP347" s="22">
        <f>IFERROR(VLOOKUP(AP$1,Weights!$C$3:$D$33,2,FALSE),0)*T347</f>
        <v>0</v>
      </c>
      <c r="AQ347" s="22">
        <f>IFERROR(VLOOKUP(AQ$1,Weights!$C$3:$D$33,2,FALSE),0)*U347</f>
        <v>16.708700303133327</v>
      </c>
      <c r="AR347" s="22">
        <f>IFERROR(VLOOKUP(AR$1,Weights!$C$3:$D$33,2,FALSE),0)*V347</f>
        <v>32.786333499987144</v>
      </c>
      <c r="AS347" s="22">
        <f>IFERROR(VLOOKUP(AS$1,Weights!$C$3:$D$33,2,FALSE),0)*W347</f>
        <v>5.5683946476232391</v>
      </c>
      <c r="AT347" s="22">
        <f>IFERROR(VLOOKUP(AT$1,Weights!$C$3:$D$33,2,FALSE),0)*X347</f>
        <v>3.0321794085017597</v>
      </c>
      <c r="AU347" s="23">
        <f t="shared" si="6"/>
        <v>659.02035015027081</v>
      </c>
    </row>
    <row r="348" spans="1:47" x14ac:dyDescent="0.2">
      <c r="A348" s="2">
        <v>2013</v>
      </c>
      <c r="B348" s="2">
        <v>5</v>
      </c>
      <c r="C348" s="3">
        <v>713</v>
      </c>
      <c r="D348" s="2">
        <v>580.75</v>
      </c>
      <c r="E348" s="2">
        <v>533.75</v>
      </c>
      <c r="F348" s="2">
        <v>412.5</v>
      </c>
      <c r="G348" s="2">
        <v>514.5</v>
      </c>
      <c r="H348" s="2">
        <v>428.25</v>
      </c>
      <c r="I348" s="2">
        <v>504</v>
      </c>
      <c r="J348" s="2">
        <v>619.75</v>
      </c>
      <c r="K348" s="2">
        <v>672.25</v>
      </c>
      <c r="L348" s="2">
        <v>430.75</v>
      </c>
      <c r="M348" s="2">
        <v>727</v>
      </c>
      <c r="N348" s="2">
        <v>789.25</v>
      </c>
      <c r="O348" s="2">
        <v>494.5</v>
      </c>
      <c r="P348" s="2">
        <v>619.75</v>
      </c>
      <c r="Q348" s="2">
        <v>647.75</v>
      </c>
      <c r="R348" s="2">
        <v>653.25</v>
      </c>
      <c r="S348" s="2">
        <v>574.75</v>
      </c>
      <c r="T348" s="2">
        <v>472.5</v>
      </c>
      <c r="U348" s="2">
        <v>289</v>
      </c>
      <c r="V348" s="2">
        <v>911.25</v>
      </c>
      <c r="W348" s="2">
        <v>445.75</v>
      </c>
      <c r="X348" s="2">
        <v>873.5</v>
      </c>
      <c r="Y348" s="22">
        <f>IFERROR(VLOOKUP(Y$1,Weights!$C$3:$D$33,2,FALSE),0)*C348</f>
        <v>0</v>
      </c>
      <c r="Z348" s="22">
        <f>IFERROR(VLOOKUP(Z$1,Weights!$C$3:$D$33,2,FALSE),0)*D348</f>
        <v>2.6075617141760246</v>
      </c>
      <c r="AA348" s="22">
        <f>IFERROR(VLOOKUP(AA$1,Weights!$C$3:$D$33,2,FALSE),0)*E348</f>
        <v>2.3965321824217876</v>
      </c>
      <c r="AB348" s="22">
        <f>IFERROR(VLOOKUP(AB$1,Weights!$C$3:$D$33,2,FALSE),0)*F348</f>
        <v>1.2586059088929578</v>
      </c>
      <c r="AC348" s="22">
        <f>IFERROR(VLOOKUP(AC$1,Weights!$C$3:$D$33,2,FALSE),0)*G348</f>
        <v>0</v>
      </c>
      <c r="AD348" s="22">
        <f>IFERROR(VLOOKUP(AD$1,Weights!$C$3:$D$33,2,FALSE),0)*H348</f>
        <v>0.91898379312750955</v>
      </c>
      <c r="AE348" s="22">
        <f>IFERROR(VLOOKUP(AE$1,Weights!$C$3:$D$33,2,FALSE),0)*I348</f>
        <v>48.729334681876409</v>
      </c>
      <c r="AF348" s="22">
        <f>IFERROR(VLOOKUP(AF$1,Weights!$C$3:$D$33,2,FALSE),0)*J348</f>
        <v>5.8349817240346074</v>
      </c>
      <c r="AG348" s="22">
        <f>IFERROR(VLOOKUP(AG$1,Weights!$C$3:$D$33,2,FALSE),0)*K348</f>
        <v>6.9012675436590474</v>
      </c>
      <c r="AH348" s="22">
        <f>IFERROR(VLOOKUP(AH$1,Weights!$C$3:$D$33,2,FALSE),0)*L348</f>
        <v>3.567532346774295</v>
      </c>
      <c r="AI348" s="22">
        <f>IFERROR(VLOOKUP(AI$1,Weights!$C$3:$D$33,2,FALSE),0)*M348</f>
        <v>0</v>
      </c>
      <c r="AJ348" s="22">
        <f>IFERROR(VLOOKUP(AJ$1,Weights!$C$3:$D$33,2,FALSE),0)*N348</f>
        <v>337.30777340935168</v>
      </c>
      <c r="AK348" s="22">
        <f>IFERROR(VLOOKUP(AK$1,Weights!$C$3:$D$33,2,FALSE),0)*O348</f>
        <v>0</v>
      </c>
      <c r="AL348" s="22">
        <f>IFERROR(VLOOKUP(AL$1,Weights!$C$3:$D$33,2,FALSE),0)*P348</f>
        <v>0.74755709820165261</v>
      </c>
      <c r="AM348" s="22">
        <f>IFERROR(VLOOKUP(AM$1,Weights!$C$3:$D$33,2,FALSE),0)*Q348</f>
        <v>9.8329656027505301</v>
      </c>
      <c r="AN348" s="22">
        <f>IFERROR(VLOOKUP(AN$1,Weights!$C$3:$D$33,2,FALSE),0)*R348</f>
        <v>2.5892526175982078</v>
      </c>
      <c r="AO348" s="22">
        <f>IFERROR(VLOOKUP(AO$1,Weights!$C$3:$D$33,2,FALSE),0)*S348</f>
        <v>172.45950345090947</v>
      </c>
      <c r="AP348" s="22">
        <f>IFERROR(VLOOKUP(AP$1,Weights!$C$3:$D$33,2,FALSE),0)*T348</f>
        <v>0</v>
      </c>
      <c r="AQ348" s="22">
        <f>IFERROR(VLOOKUP(AQ$1,Weights!$C$3:$D$33,2,FALSE),0)*U348</f>
        <v>17.984411127022465</v>
      </c>
      <c r="AR348" s="22">
        <f>IFERROR(VLOOKUP(AR$1,Weights!$C$3:$D$33,2,FALSE),0)*V348</f>
        <v>31.936447249453003</v>
      </c>
      <c r="AS348" s="22">
        <f>IFERROR(VLOOKUP(AS$1,Weights!$C$3:$D$33,2,FALSE),0)*W348</f>
        <v>5.6701585703667821</v>
      </c>
      <c r="AT348" s="22">
        <f>IFERROR(VLOOKUP(AT$1,Weights!$C$3:$D$33,2,FALSE),0)*X348</f>
        <v>2.9609935308287167</v>
      </c>
      <c r="AU348" s="23">
        <f t="shared" si="6"/>
        <v>651.2018156031462</v>
      </c>
    </row>
    <row r="349" spans="1:47" x14ac:dyDescent="0.2">
      <c r="A349" s="3">
        <v>2014</v>
      </c>
      <c r="B349" s="2">
        <v>5</v>
      </c>
      <c r="C349" s="3">
        <v>717</v>
      </c>
      <c r="D349" s="2">
        <v>590.25</v>
      </c>
      <c r="E349" s="2">
        <v>541.75</v>
      </c>
      <c r="F349" s="2">
        <v>420.75</v>
      </c>
      <c r="G349" s="2">
        <v>546.5</v>
      </c>
      <c r="H349" s="2">
        <v>436.75</v>
      </c>
      <c r="I349" s="2">
        <v>540.75</v>
      </c>
      <c r="J349" s="2">
        <v>632.5</v>
      </c>
      <c r="K349" s="2">
        <v>688.75</v>
      </c>
      <c r="L349" s="2">
        <v>439.25</v>
      </c>
      <c r="M349" s="2">
        <v>787.75</v>
      </c>
      <c r="N349" s="2">
        <v>788</v>
      </c>
      <c r="O349" s="2">
        <v>497.5</v>
      </c>
      <c r="P349" s="2">
        <v>632.5</v>
      </c>
      <c r="Q349" s="2">
        <v>664.5</v>
      </c>
      <c r="R349" s="2">
        <v>668.25</v>
      </c>
      <c r="S349" s="2">
        <v>582.25</v>
      </c>
      <c r="T349" s="2">
        <v>481.25</v>
      </c>
      <c r="U349" s="2">
        <v>349.25</v>
      </c>
      <c r="V349" s="2">
        <v>904.25</v>
      </c>
      <c r="W349" s="2">
        <v>457.75</v>
      </c>
      <c r="X349" s="2">
        <v>868.25</v>
      </c>
      <c r="Y349" s="22">
        <f>IFERROR(VLOOKUP(Y$1,Weights!$C$3:$D$33,2,FALSE),0)*C349</f>
        <v>0</v>
      </c>
      <c r="Z349" s="22">
        <f>IFERROR(VLOOKUP(Z$1,Weights!$C$3:$D$33,2,FALSE),0)*D349</f>
        <v>2.6502166195306045</v>
      </c>
      <c r="AA349" s="22">
        <f>IFERROR(VLOOKUP(AA$1,Weights!$C$3:$D$33,2,FALSE),0)*E349</f>
        <v>2.4324521027203811</v>
      </c>
      <c r="AB349" s="22">
        <f>IFERROR(VLOOKUP(AB$1,Weights!$C$3:$D$33,2,FALSE),0)*F349</f>
        <v>1.283778027070817</v>
      </c>
      <c r="AC349" s="22">
        <f>IFERROR(VLOOKUP(AC$1,Weights!$C$3:$D$33,2,FALSE),0)*G349</f>
        <v>0</v>
      </c>
      <c r="AD349" s="22">
        <f>IFERROR(VLOOKUP(AD$1,Weights!$C$3:$D$33,2,FALSE),0)*H349</f>
        <v>0.93722398516856931</v>
      </c>
      <c r="AE349" s="22">
        <f>IFERROR(VLOOKUP(AE$1,Weights!$C$3:$D$33,2,FALSE),0)*I349</f>
        <v>52.282515335763229</v>
      </c>
      <c r="AF349" s="22">
        <f>IFERROR(VLOOKUP(AF$1,Weights!$C$3:$D$33,2,FALSE),0)*J349</f>
        <v>5.9550237038352387</v>
      </c>
      <c r="AG349" s="22">
        <f>IFERROR(VLOOKUP(AG$1,Weights!$C$3:$D$33,2,FALSE),0)*K349</f>
        <v>7.0706552929641786</v>
      </c>
      <c r="AH349" s="22">
        <f>IFERROR(VLOOKUP(AH$1,Weights!$C$3:$D$33,2,FALSE),0)*L349</f>
        <v>3.6379305474651398</v>
      </c>
      <c r="AI349" s="22">
        <f>IFERROR(VLOOKUP(AI$1,Weights!$C$3:$D$33,2,FALSE),0)*M349</f>
        <v>0</v>
      </c>
      <c r="AJ349" s="22">
        <f>IFERROR(VLOOKUP(AJ$1,Weights!$C$3:$D$33,2,FALSE),0)*N349</f>
        <v>336.77355140521905</v>
      </c>
      <c r="AK349" s="22">
        <f>IFERROR(VLOOKUP(AK$1,Weights!$C$3:$D$33,2,FALSE),0)*O349</f>
        <v>0</v>
      </c>
      <c r="AL349" s="22">
        <f>IFERROR(VLOOKUP(AL$1,Weights!$C$3:$D$33,2,FALSE),0)*P349</f>
        <v>0.76293644955634576</v>
      </c>
      <c r="AM349" s="22">
        <f>IFERROR(VLOOKUP(AM$1,Weights!$C$3:$D$33,2,FALSE),0)*Q349</f>
        <v>10.087233721385916</v>
      </c>
      <c r="AN349" s="22">
        <f>IFERROR(VLOOKUP(AN$1,Weights!$C$3:$D$33,2,FALSE),0)*R349</f>
        <v>2.6487073275315764</v>
      </c>
      <c r="AO349" s="22">
        <f>IFERROR(VLOOKUP(AO$1,Weights!$C$3:$D$33,2,FALSE),0)*S349</f>
        <v>174.70995369167818</v>
      </c>
      <c r="AP349" s="22">
        <f>IFERROR(VLOOKUP(AP$1,Weights!$C$3:$D$33,2,FALSE),0)*T349</f>
        <v>0</v>
      </c>
      <c r="AQ349" s="22">
        <f>IFERROR(VLOOKUP(AQ$1,Weights!$C$3:$D$33,2,FALSE),0)*U349</f>
        <v>21.733756353330783</v>
      </c>
      <c r="AR349" s="22">
        <f>IFERROR(VLOOKUP(AR$1,Weights!$C$3:$D$33,2,FALSE),0)*V349</f>
        <v>31.691119259608094</v>
      </c>
      <c r="AS349" s="22">
        <f>IFERROR(VLOOKUP(AS$1,Weights!$C$3:$D$33,2,FALSE),0)*W349</f>
        <v>5.822804454482096</v>
      </c>
      <c r="AT349" s="22">
        <f>IFERROR(VLOOKUP(AT$1,Weights!$C$3:$D$33,2,FALSE),0)*X349</f>
        <v>2.9431970614104559</v>
      </c>
      <c r="AU349" s="23">
        <f t="shared" si="6"/>
        <v>660.88172097759525</v>
      </c>
    </row>
    <row r="350" spans="1:47" x14ac:dyDescent="0.2">
      <c r="A350" s="3">
        <v>2015</v>
      </c>
      <c r="B350" s="3">
        <v>5</v>
      </c>
      <c r="C350" s="3">
        <v>699.75</v>
      </c>
      <c r="D350" s="2">
        <v>600</v>
      </c>
      <c r="E350" s="2">
        <v>561.75</v>
      </c>
      <c r="F350" s="2">
        <v>424</v>
      </c>
      <c r="G350" s="2">
        <v>535.5</v>
      </c>
      <c r="H350" s="2">
        <v>442.25</v>
      </c>
      <c r="I350" s="2">
        <v>525.75</v>
      </c>
      <c r="J350" s="2">
        <v>642.25</v>
      </c>
      <c r="K350" s="2">
        <v>679.75</v>
      </c>
      <c r="L350" s="2">
        <v>442.25</v>
      </c>
      <c r="M350" s="2">
        <v>775.25</v>
      </c>
      <c r="N350" s="2">
        <v>760.75</v>
      </c>
      <c r="O350" s="2">
        <v>503.5</v>
      </c>
      <c r="P350" s="2">
        <v>642.25</v>
      </c>
      <c r="Q350" s="2">
        <v>654.75</v>
      </c>
      <c r="R350" s="2">
        <v>656.5</v>
      </c>
      <c r="S350" s="2">
        <v>576</v>
      </c>
      <c r="T350" s="2">
        <v>337.75</v>
      </c>
      <c r="U350" s="2">
        <v>376</v>
      </c>
      <c r="V350" s="2">
        <v>866</v>
      </c>
      <c r="W350" s="2">
        <v>472</v>
      </c>
      <c r="X350" s="2">
        <v>834</v>
      </c>
      <c r="Y350" s="22">
        <f>IFERROR(VLOOKUP(Y$1,Weights!$C$3:$D$33,2,FALSE),0)*C350</f>
        <v>0</v>
      </c>
      <c r="Z350" s="22">
        <f>IFERROR(VLOOKUP(Z$1,Weights!$C$3:$D$33,2,FALSE),0)*D350</f>
        <v>2.6939940223945156</v>
      </c>
      <c r="AA350" s="22">
        <f>IFERROR(VLOOKUP(AA$1,Weights!$C$3:$D$33,2,FALSE),0)*E350</f>
        <v>2.5222519034668651</v>
      </c>
      <c r="AB350" s="22">
        <f>IFERROR(VLOOKUP(AB$1,Weights!$C$3:$D$33,2,FALSE),0)*F350</f>
        <v>1.2936943160499736</v>
      </c>
      <c r="AC350" s="22">
        <f>IFERROR(VLOOKUP(AC$1,Weights!$C$3:$D$33,2,FALSE),0)*G350</f>
        <v>0</v>
      </c>
      <c r="AD350" s="22">
        <f>IFERROR(VLOOKUP(AD$1,Weights!$C$3:$D$33,2,FALSE),0)*H350</f>
        <v>0.94902646237160793</v>
      </c>
      <c r="AE350" s="22">
        <f>IFERROR(VLOOKUP(AE$1,Weights!$C$3:$D$33,2,FALSE),0)*I350</f>
        <v>50.832237517850238</v>
      </c>
      <c r="AF350" s="22">
        <f>IFERROR(VLOOKUP(AF$1,Weights!$C$3:$D$33,2,FALSE),0)*J350</f>
        <v>6.0468205119180736</v>
      </c>
      <c r="AG350" s="22">
        <f>IFERROR(VLOOKUP(AG$1,Weights!$C$3:$D$33,2,FALSE),0)*K350</f>
        <v>6.9782619751613799</v>
      </c>
      <c r="AH350" s="22">
        <f>IFERROR(VLOOKUP(AH$1,Weights!$C$3:$D$33,2,FALSE),0)*L350</f>
        <v>3.6627769712383795</v>
      </c>
      <c r="AI350" s="22">
        <f>IFERROR(VLOOKUP(AI$1,Weights!$C$3:$D$33,2,FALSE),0)*M350</f>
        <v>0</v>
      </c>
      <c r="AJ350" s="22">
        <f>IFERROR(VLOOKUP(AJ$1,Weights!$C$3:$D$33,2,FALSE),0)*N350</f>
        <v>325.12751171512735</v>
      </c>
      <c r="AK350" s="22">
        <f>IFERROR(VLOOKUP(AK$1,Weights!$C$3:$D$33,2,FALSE),0)*O350</f>
        <v>0</v>
      </c>
      <c r="AL350" s="22">
        <f>IFERROR(VLOOKUP(AL$1,Weights!$C$3:$D$33,2,FALSE),0)*P350</f>
        <v>0.77469713000405227</v>
      </c>
      <c r="AM350" s="22">
        <f>IFERROR(VLOOKUP(AM$1,Weights!$C$3:$D$33,2,FALSE),0)*Q350</f>
        <v>9.9392269060608402</v>
      </c>
      <c r="AN350" s="22">
        <f>IFERROR(VLOOKUP(AN$1,Weights!$C$3:$D$33,2,FALSE),0)*R350</f>
        <v>2.6021344714171044</v>
      </c>
      <c r="AO350" s="22">
        <f>IFERROR(VLOOKUP(AO$1,Weights!$C$3:$D$33,2,FALSE),0)*S350</f>
        <v>172.8345784910376</v>
      </c>
      <c r="AP350" s="22">
        <f>IFERROR(VLOOKUP(AP$1,Weights!$C$3:$D$33,2,FALSE),0)*T350</f>
        <v>0</v>
      </c>
      <c r="AQ350" s="22">
        <f>IFERROR(VLOOKUP(AQ$1,Weights!$C$3:$D$33,2,FALSE),0)*U350</f>
        <v>23.398403404015387</v>
      </c>
      <c r="AR350" s="22">
        <f>IFERROR(VLOOKUP(AR$1,Weights!$C$3:$D$33,2,FALSE),0)*V350</f>
        <v>30.350577029384141</v>
      </c>
      <c r="AS350" s="22">
        <f>IFERROR(VLOOKUP(AS$1,Weights!$C$3:$D$33,2,FALSE),0)*W350</f>
        <v>6.0040714418690317</v>
      </c>
      <c r="AT350" s="22">
        <f>IFERROR(VLOOKUP(AT$1,Weights!$C$3:$D$33,2,FALSE),0)*X350</f>
        <v>2.8270962847294214</v>
      </c>
      <c r="AU350" s="23">
        <f t="shared" si="6"/>
        <v>646.22923759116532</v>
      </c>
    </row>
    <row r="351" spans="1:47" x14ac:dyDescent="0.2">
      <c r="A351" s="3">
        <v>2016</v>
      </c>
      <c r="B351" s="3">
        <v>5</v>
      </c>
      <c r="C351" s="3">
        <v>692</v>
      </c>
      <c r="D351" s="2">
        <v>614.75</v>
      </c>
      <c r="E351" s="2">
        <v>572.75</v>
      </c>
      <c r="F351" s="2">
        <v>425.75</v>
      </c>
      <c r="G351" s="2">
        <v>526.5</v>
      </c>
      <c r="H351" s="2">
        <v>446</v>
      </c>
      <c r="I351" s="2">
        <v>512.75</v>
      </c>
      <c r="J351" s="2">
        <v>650.75</v>
      </c>
      <c r="K351" s="2">
        <v>687.5</v>
      </c>
      <c r="L351" s="2">
        <v>446</v>
      </c>
      <c r="M351" s="2">
        <v>796</v>
      </c>
      <c r="N351" s="2">
        <v>746</v>
      </c>
      <c r="O351" s="2">
        <v>509.75</v>
      </c>
      <c r="P351" s="2">
        <v>650.75</v>
      </c>
      <c r="Q351" s="2">
        <v>657</v>
      </c>
      <c r="R351" s="2">
        <v>657.5</v>
      </c>
      <c r="S351" s="2">
        <v>576.25</v>
      </c>
      <c r="T351" s="2">
        <v>496.5</v>
      </c>
      <c r="U351" s="2">
        <v>401.5</v>
      </c>
      <c r="V351" s="2">
        <v>843.5</v>
      </c>
      <c r="W351" s="2">
        <v>482.5</v>
      </c>
      <c r="X351" s="2">
        <v>815</v>
      </c>
      <c r="Y351" s="22">
        <f>IFERROR(VLOOKUP(Y$1,Weights!$C$3:$D$33,2,FALSE),0)*C351</f>
        <v>0</v>
      </c>
      <c r="Z351" s="22">
        <f>IFERROR(VLOOKUP(Z$1,Weights!$C$3:$D$33,2,FALSE),0)*D351</f>
        <v>2.7602213754450475</v>
      </c>
      <c r="AA351" s="22">
        <f>IFERROR(VLOOKUP(AA$1,Weights!$C$3:$D$33,2,FALSE),0)*E351</f>
        <v>2.5716417938774314</v>
      </c>
      <c r="AB351" s="22">
        <f>IFERROR(VLOOKUP(AB$1,Weights!$C$3:$D$33,2,FALSE),0)*F351</f>
        <v>1.2990338562695196</v>
      </c>
      <c r="AC351" s="22">
        <f>IFERROR(VLOOKUP(AC$1,Weights!$C$3:$D$33,2,FALSE),0)*G351</f>
        <v>0</v>
      </c>
      <c r="AD351" s="22">
        <f>IFERROR(VLOOKUP(AD$1,Weights!$C$3:$D$33,2,FALSE),0)*H351</f>
        <v>0.95707360591913426</v>
      </c>
      <c r="AE351" s="22">
        <f>IFERROR(VLOOKUP(AE$1,Weights!$C$3:$D$33,2,FALSE),0)*I351</f>
        <v>49.575330075658982</v>
      </c>
      <c r="AF351" s="22">
        <f>IFERROR(VLOOKUP(AF$1,Weights!$C$3:$D$33,2,FALSE),0)*J351</f>
        <v>6.1268484984518281</v>
      </c>
      <c r="AG351" s="22">
        <f>IFERROR(VLOOKUP(AG$1,Weights!$C$3:$D$33,2,FALSE),0)*K351</f>
        <v>7.0578228877137894</v>
      </c>
      <c r="AH351" s="22">
        <f>IFERROR(VLOOKUP(AH$1,Weights!$C$3:$D$33,2,FALSE),0)*L351</f>
        <v>3.6938350009549286</v>
      </c>
      <c r="AI351" s="22">
        <f>IFERROR(VLOOKUP(AI$1,Weights!$C$3:$D$33,2,FALSE),0)*M351</f>
        <v>0</v>
      </c>
      <c r="AJ351" s="22">
        <f>IFERROR(VLOOKUP(AJ$1,Weights!$C$3:$D$33,2,FALSE),0)*N351</f>
        <v>318.82369206636218</v>
      </c>
      <c r="AK351" s="22">
        <f>IFERROR(VLOOKUP(AK$1,Weights!$C$3:$D$33,2,FALSE),0)*O351</f>
        <v>0</v>
      </c>
      <c r="AL351" s="22">
        <f>IFERROR(VLOOKUP(AL$1,Weights!$C$3:$D$33,2,FALSE),0)*P351</f>
        <v>0.78495003090718096</v>
      </c>
      <c r="AM351" s="22">
        <f>IFERROR(VLOOKUP(AM$1,Weights!$C$3:$D$33,2,FALSE),0)*Q351</f>
        <v>9.9733823249820119</v>
      </c>
      <c r="AN351" s="22">
        <f>IFERROR(VLOOKUP(AN$1,Weights!$C$3:$D$33,2,FALSE),0)*R351</f>
        <v>2.606098118745996</v>
      </c>
      <c r="AO351" s="22">
        <f>IFERROR(VLOOKUP(AO$1,Weights!$C$3:$D$33,2,FALSE),0)*S351</f>
        <v>172.90959349906322</v>
      </c>
      <c r="AP351" s="22">
        <f>IFERROR(VLOOKUP(AP$1,Weights!$C$3:$D$33,2,FALSE),0)*T351</f>
        <v>0</v>
      </c>
      <c r="AQ351" s="22">
        <f>IFERROR(VLOOKUP(AQ$1,Weights!$C$3:$D$33,2,FALSE),0)*U351</f>
        <v>24.9852632093409</v>
      </c>
      <c r="AR351" s="22">
        <f>IFERROR(VLOOKUP(AR$1,Weights!$C$3:$D$33,2,FALSE),0)*V351</f>
        <v>29.562022776311228</v>
      </c>
      <c r="AS351" s="22">
        <f>IFERROR(VLOOKUP(AS$1,Weights!$C$3:$D$33,2,FALSE),0)*W351</f>
        <v>6.1376365904699322</v>
      </c>
      <c r="AT351" s="22">
        <f>IFERROR(VLOOKUP(AT$1,Weights!$C$3:$D$33,2,FALSE),0)*X351</f>
        <v>2.7626900144538111</v>
      </c>
      <c r="AU351" s="23">
        <f t="shared" si="6"/>
        <v>639.9212041402659</v>
      </c>
    </row>
    <row r="352" spans="1:47" x14ac:dyDescent="0.2">
      <c r="A352" s="12">
        <v>1947</v>
      </c>
      <c r="B352" s="3">
        <v>6</v>
      </c>
      <c r="C352" s="2">
        <v>33</v>
      </c>
      <c r="D352" s="2">
        <v>0</v>
      </c>
      <c r="E352" s="2">
        <v>0</v>
      </c>
      <c r="F352" s="2">
        <v>26</v>
      </c>
      <c r="G352" s="2">
        <v>31</v>
      </c>
      <c r="H352" s="2">
        <v>32</v>
      </c>
      <c r="I352" s="2">
        <v>30</v>
      </c>
      <c r="J352" s="2">
        <v>30</v>
      </c>
      <c r="K352" s="2">
        <v>35</v>
      </c>
      <c r="L352" s="2">
        <v>32</v>
      </c>
      <c r="M352" s="2">
        <v>42</v>
      </c>
      <c r="N352" s="2">
        <v>28</v>
      </c>
      <c r="O352" s="2">
        <v>0</v>
      </c>
      <c r="P352" s="2">
        <v>30</v>
      </c>
      <c r="Q352" s="2">
        <v>33</v>
      </c>
      <c r="R352" s="2">
        <v>33</v>
      </c>
      <c r="S352" s="2">
        <v>25</v>
      </c>
      <c r="T352" s="2">
        <v>0</v>
      </c>
      <c r="U352" s="2">
        <v>41</v>
      </c>
      <c r="V352" s="2">
        <v>27</v>
      </c>
      <c r="W352" s="2">
        <v>63</v>
      </c>
      <c r="X352" s="2">
        <v>27</v>
      </c>
      <c r="Y352" s="22">
        <f>IFERROR(VLOOKUP(Y$1,Weights!$C$3:$D$33,2,FALSE),0)*C352</f>
        <v>0</v>
      </c>
      <c r="Z352" s="22">
        <f>IFERROR(VLOOKUP(Z$1,Weights!$C$3:$D$33,2,FALSE),0)*D352</f>
        <v>0</v>
      </c>
      <c r="AA352" s="22">
        <f>IFERROR(VLOOKUP(AA$1,Weights!$C$3:$D$33,2,FALSE),0)*E352</f>
        <v>0</v>
      </c>
      <c r="AB352" s="22">
        <f>IFERROR(VLOOKUP(AB$1,Weights!$C$3:$D$33,2,FALSE),0)*F352</f>
        <v>7.9330311833253106E-2</v>
      </c>
      <c r="AC352" s="22">
        <f>IFERROR(VLOOKUP(AC$1,Weights!$C$3:$D$33,2,FALSE),0)*G352</f>
        <v>0</v>
      </c>
      <c r="AD352" s="22">
        <f>IFERROR(VLOOKUP(AD$1,Weights!$C$3:$D$33,2,FALSE),0)*H352</f>
        <v>6.8668958272224884E-2</v>
      </c>
      <c r="AE352" s="22">
        <f>IFERROR(VLOOKUP(AE$1,Weights!$C$3:$D$33,2,FALSE),0)*I352</f>
        <v>2.9005556358259765</v>
      </c>
      <c r="AF352" s="22">
        <f>IFERROR(VLOOKUP(AF$1,Weights!$C$3:$D$33,2,FALSE),0)*J352</f>
        <v>0.28245171717795597</v>
      </c>
      <c r="AG352" s="22">
        <f>IFERROR(VLOOKUP(AG$1,Weights!$C$3:$D$33,2,FALSE),0)*K352</f>
        <v>0.35930734701088385</v>
      </c>
      <c r="AH352" s="22">
        <f>IFERROR(VLOOKUP(AH$1,Weights!$C$3:$D$33,2,FALSE),0)*L352</f>
        <v>0.26502852024788726</v>
      </c>
      <c r="AI352" s="22">
        <f>IFERROR(VLOOKUP(AI$1,Weights!$C$3:$D$33,2,FALSE),0)*M352</f>
        <v>0</v>
      </c>
      <c r="AJ352" s="22">
        <f>IFERROR(VLOOKUP(AJ$1,Weights!$C$3:$D$33,2,FALSE),0)*N352</f>
        <v>11.966572892571234</v>
      </c>
      <c r="AK352" s="22">
        <f>IFERROR(VLOOKUP(AK$1,Weights!$C$3:$D$33,2,FALSE),0)*O352</f>
        <v>0</v>
      </c>
      <c r="AL352" s="22">
        <f>IFERROR(VLOOKUP(AL$1,Weights!$C$3:$D$33,2,FALSE),0)*P352</f>
        <v>3.6186709069866201E-2</v>
      </c>
      <c r="AM352" s="22">
        <f>IFERROR(VLOOKUP(AM$1,Weights!$C$3:$D$33,2,FALSE),0)*Q352</f>
        <v>0.50094614417717864</v>
      </c>
      <c r="AN352" s="22">
        <f>IFERROR(VLOOKUP(AN$1,Weights!$C$3:$D$33,2,FALSE),0)*R352</f>
        <v>0.13080036185341121</v>
      </c>
      <c r="AO352" s="22">
        <f>IFERROR(VLOOKUP(AO$1,Weights!$C$3:$D$33,2,FALSE),0)*S352</f>
        <v>7.5015008025623953</v>
      </c>
      <c r="AP352" s="22">
        <f>IFERROR(VLOOKUP(AP$1,Weights!$C$3:$D$33,2,FALSE),0)*T352</f>
        <v>0</v>
      </c>
      <c r="AQ352" s="22">
        <f>IFERROR(VLOOKUP(AQ$1,Weights!$C$3:$D$33,2,FALSE),0)*U352</f>
        <v>2.5514216477782736</v>
      </c>
      <c r="AR352" s="22">
        <f>IFERROR(VLOOKUP(AR$1,Weights!$C$3:$D$33,2,FALSE),0)*V352</f>
        <v>0.94626510368749639</v>
      </c>
      <c r="AS352" s="22">
        <f>IFERROR(VLOOKUP(AS$1,Weights!$C$3:$D$33,2,FALSE),0)*W352</f>
        <v>0.80139089160540045</v>
      </c>
      <c r="AT352" s="22">
        <f>IFERROR(VLOOKUP(AT$1,Weights!$C$3:$D$33,2,FALSE),0)*X352</f>
        <v>9.1524699865340994E-2</v>
      </c>
      <c r="AU352" s="23">
        <f t="shared" si="6"/>
        <v>28.481951743538783</v>
      </c>
    </row>
    <row r="353" spans="1:47" x14ac:dyDescent="0.2">
      <c r="A353" s="2">
        <v>1948</v>
      </c>
      <c r="B353" s="2">
        <v>6</v>
      </c>
      <c r="C353" s="3">
        <v>37</v>
      </c>
      <c r="D353" s="2">
        <v>34</v>
      </c>
      <c r="E353" s="2">
        <v>0</v>
      </c>
      <c r="F353" s="2">
        <v>29</v>
      </c>
      <c r="G353" s="2">
        <v>34</v>
      </c>
      <c r="H353" s="2">
        <v>36</v>
      </c>
      <c r="I353" s="2">
        <v>33</v>
      </c>
      <c r="J353" s="2">
        <v>33</v>
      </c>
      <c r="K353" s="2">
        <v>37</v>
      </c>
      <c r="L353" s="2">
        <v>36</v>
      </c>
      <c r="M353" s="2">
        <v>49</v>
      </c>
      <c r="N353" s="2">
        <v>31</v>
      </c>
      <c r="O353" s="2">
        <v>0</v>
      </c>
      <c r="P353" s="2">
        <v>33</v>
      </c>
      <c r="Q353" s="2">
        <v>35</v>
      </c>
      <c r="R353" s="2">
        <v>35</v>
      </c>
      <c r="S353" s="2">
        <v>29</v>
      </c>
      <c r="T353" s="2">
        <v>0</v>
      </c>
      <c r="U353" s="2">
        <v>42</v>
      </c>
      <c r="V353" s="2">
        <v>30</v>
      </c>
      <c r="W353" s="2">
        <v>64</v>
      </c>
      <c r="X353" s="2">
        <v>31</v>
      </c>
      <c r="Y353" s="22">
        <f>IFERROR(VLOOKUP(Y$1,Weights!$C$3:$D$33,2,FALSE),0)*C353</f>
        <v>0</v>
      </c>
      <c r="Z353" s="22">
        <f>IFERROR(VLOOKUP(Z$1,Weights!$C$3:$D$33,2,FALSE),0)*D353</f>
        <v>0.15265966126902256</v>
      </c>
      <c r="AA353" s="22">
        <f>IFERROR(VLOOKUP(AA$1,Weights!$C$3:$D$33,2,FALSE),0)*E353</f>
        <v>0</v>
      </c>
      <c r="AB353" s="22">
        <f>IFERROR(VLOOKUP(AB$1,Weights!$C$3:$D$33,2,FALSE),0)*F353</f>
        <v>8.8483809352474616E-2</v>
      </c>
      <c r="AC353" s="22">
        <f>IFERROR(VLOOKUP(AC$1,Weights!$C$3:$D$33,2,FALSE),0)*G353</f>
        <v>0</v>
      </c>
      <c r="AD353" s="22">
        <f>IFERROR(VLOOKUP(AD$1,Weights!$C$3:$D$33,2,FALSE),0)*H353</f>
        <v>7.7252578056252991E-2</v>
      </c>
      <c r="AE353" s="22">
        <f>IFERROR(VLOOKUP(AE$1,Weights!$C$3:$D$33,2,FALSE),0)*I353</f>
        <v>3.1906111994085742</v>
      </c>
      <c r="AF353" s="22">
        <f>IFERROR(VLOOKUP(AF$1,Weights!$C$3:$D$33,2,FALSE),0)*J353</f>
        <v>0.31069688889575159</v>
      </c>
      <c r="AG353" s="22">
        <f>IFERROR(VLOOKUP(AG$1,Weights!$C$3:$D$33,2,FALSE),0)*K353</f>
        <v>0.37983919541150579</v>
      </c>
      <c r="AH353" s="22">
        <f>IFERROR(VLOOKUP(AH$1,Weights!$C$3:$D$33,2,FALSE),0)*L353</f>
        <v>0.29815708527887319</v>
      </c>
      <c r="AI353" s="22">
        <f>IFERROR(VLOOKUP(AI$1,Weights!$C$3:$D$33,2,FALSE),0)*M353</f>
        <v>0</v>
      </c>
      <c r="AJ353" s="22">
        <f>IFERROR(VLOOKUP(AJ$1,Weights!$C$3:$D$33,2,FALSE),0)*N353</f>
        <v>13.24870570248958</v>
      </c>
      <c r="AK353" s="22">
        <f>IFERROR(VLOOKUP(AK$1,Weights!$C$3:$D$33,2,FALSE),0)*O353</f>
        <v>0</v>
      </c>
      <c r="AL353" s="22">
        <f>IFERROR(VLOOKUP(AL$1,Weights!$C$3:$D$33,2,FALSE),0)*P353</f>
        <v>3.9805379976852823E-2</v>
      </c>
      <c r="AM353" s="22">
        <f>IFERROR(VLOOKUP(AM$1,Weights!$C$3:$D$33,2,FALSE),0)*Q353</f>
        <v>0.53130651655155314</v>
      </c>
      <c r="AN353" s="22">
        <f>IFERROR(VLOOKUP(AN$1,Weights!$C$3:$D$33,2,FALSE),0)*R353</f>
        <v>0.13872765651119368</v>
      </c>
      <c r="AO353" s="22">
        <f>IFERROR(VLOOKUP(AO$1,Weights!$C$3:$D$33,2,FALSE),0)*S353</f>
        <v>8.7017409309723792</v>
      </c>
      <c r="AP353" s="22">
        <f>IFERROR(VLOOKUP(AP$1,Weights!$C$3:$D$33,2,FALSE),0)*T353</f>
        <v>0</v>
      </c>
      <c r="AQ353" s="22">
        <f>IFERROR(VLOOKUP(AQ$1,Weights!$C$3:$D$33,2,FALSE),0)*U353</f>
        <v>2.6136514440655487</v>
      </c>
      <c r="AR353" s="22">
        <f>IFERROR(VLOOKUP(AR$1,Weights!$C$3:$D$33,2,FALSE),0)*V353</f>
        <v>1.0514056707638848</v>
      </c>
      <c r="AS353" s="22">
        <f>IFERROR(VLOOKUP(AS$1,Weights!$C$3:$D$33,2,FALSE),0)*W353</f>
        <v>0.81411138194834332</v>
      </c>
      <c r="AT353" s="22">
        <f>IFERROR(VLOOKUP(AT$1,Weights!$C$3:$D$33,2,FALSE),0)*X353</f>
        <v>0.10508391466020632</v>
      </c>
      <c r="AU353" s="23">
        <f t="shared" si="6"/>
        <v>31.665909184977487</v>
      </c>
    </row>
    <row r="354" spans="1:47" x14ac:dyDescent="0.2">
      <c r="A354" s="2">
        <v>1949</v>
      </c>
      <c r="B354" s="2">
        <v>6</v>
      </c>
      <c r="C354" s="3">
        <v>39</v>
      </c>
      <c r="D354" s="2">
        <v>35</v>
      </c>
      <c r="E354" s="2">
        <v>0</v>
      </c>
      <c r="F354" s="2">
        <v>30</v>
      </c>
      <c r="G354" s="2">
        <v>37</v>
      </c>
      <c r="H354" s="2">
        <v>36</v>
      </c>
      <c r="I354" s="2">
        <v>35</v>
      </c>
      <c r="J354" s="2">
        <v>36</v>
      </c>
      <c r="K354" s="2">
        <v>40</v>
      </c>
      <c r="L354" s="2">
        <v>36</v>
      </c>
      <c r="M354" s="2">
        <v>49</v>
      </c>
      <c r="N354" s="2">
        <v>34</v>
      </c>
      <c r="O354" s="2">
        <v>0</v>
      </c>
      <c r="P354" s="2">
        <v>36</v>
      </c>
      <c r="Q354" s="2">
        <v>38</v>
      </c>
      <c r="R354" s="2">
        <v>38</v>
      </c>
      <c r="S354" s="2">
        <v>30</v>
      </c>
      <c r="T354" s="2">
        <v>0</v>
      </c>
      <c r="U354" s="2">
        <v>45</v>
      </c>
      <c r="V354" s="2">
        <v>32</v>
      </c>
      <c r="W354" s="2">
        <v>68</v>
      </c>
      <c r="X354" s="2">
        <v>33</v>
      </c>
      <c r="Y354" s="22">
        <f>IFERROR(VLOOKUP(Y$1,Weights!$C$3:$D$33,2,FALSE),0)*C354</f>
        <v>0</v>
      </c>
      <c r="Z354" s="22">
        <f>IFERROR(VLOOKUP(Z$1,Weights!$C$3:$D$33,2,FALSE),0)*D354</f>
        <v>0.15714965130634673</v>
      </c>
      <c r="AA354" s="22">
        <f>IFERROR(VLOOKUP(AA$1,Weights!$C$3:$D$33,2,FALSE),0)*E354</f>
        <v>0</v>
      </c>
      <c r="AB354" s="22">
        <f>IFERROR(VLOOKUP(AB$1,Weights!$C$3:$D$33,2,FALSE),0)*F354</f>
        <v>9.1534975192215123E-2</v>
      </c>
      <c r="AC354" s="22">
        <f>IFERROR(VLOOKUP(AC$1,Weights!$C$3:$D$33,2,FALSE),0)*G354</f>
        <v>0</v>
      </c>
      <c r="AD354" s="22">
        <f>IFERROR(VLOOKUP(AD$1,Weights!$C$3:$D$33,2,FALSE),0)*H354</f>
        <v>7.7252578056252991E-2</v>
      </c>
      <c r="AE354" s="22">
        <f>IFERROR(VLOOKUP(AE$1,Weights!$C$3:$D$33,2,FALSE),0)*I354</f>
        <v>3.383981575130306</v>
      </c>
      <c r="AF354" s="22">
        <f>IFERROR(VLOOKUP(AF$1,Weights!$C$3:$D$33,2,FALSE),0)*J354</f>
        <v>0.33894206061354715</v>
      </c>
      <c r="AG354" s="22">
        <f>IFERROR(VLOOKUP(AG$1,Weights!$C$3:$D$33,2,FALSE),0)*K354</f>
        <v>0.41063696801243865</v>
      </c>
      <c r="AH354" s="22">
        <f>IFERROR(VLOOKUP(AH$1,Weights!$C$3:$D$33,2,FALSE),0)*L354</f>
        <v>0.29815708527887319</v>
      </c>
      <c r="AI354" s="22">
        <f>IFERROR(VLOOKUP(AI$1,Weights!$C$3:$D$33,2,FALSE),0)*M354</f>
        <v>0</v>
      </c>
      <c r="AJ354" s="22">
        <f>IFERROR(VLOOKUP(AJ$1,Weights!$C$3:$D$33,2,FALSE),0)*N354</f>
        <v>14.530838512407927</v>
      </c>
      <c r="AK354" s="22">
        <f>IFERROR(VLOOKUP(AK$1,Weights!$C$3:$D$33,2,FALSE),0)*O354</f>
        <v>0</v>
      </c>
      <c r="AL354" s="22">
        <f>IFERROR(VLOOKUP(AL$1,Weights!$C$3:$D$33,2,FALSE),0)*P354</f>
        <v>4.3424050883839438E-2</v>
      </c>
      <c r="AM354" s="22">
        <f>IFERROR(VLOOKUP(AM$1,Weights!$C$3:$D$33,2,FALSE),0)*Q354</f>
        <v>0.57684707511311484</v>
      </c>
      <c r="AN354" s="22">
        <f>IFERROR(VLOOKUP(AN$1,Weights!$C$3:$D$33,2,FALSE),0)*R354</f>
        <v>0.15061859849786743</v>
      </c>
      <c r="AO354" s="22">
        <f>IFERROR(VLOOKUP(AO$1,Weights!$C$3:$D$33,2,FALSE),0)*S354</f>
        <v>9.0018009630748743</v>
      </c>
      <c r="AP354" s="22">
        <f>IFERROR(VLOOKUP(AP$1,Weights!$C$3:$D$33,2,FALSE),0)*T354</f>
        <v>0</v>
      </c>
      <c r="AQ354" s="22">
        <f>IFERROR(VLOOKUP(AQ$1,Weights!$C$3:$D$33,2,FALSE),0)*U354</f>
        <v>2.8003408329273736</v>
      </c>
      <c r="AR354" s="22">
        <f>IFERROR(VLOOKUP(AR$1,Weights!$C$3:$D$33,2,FALSE),0)*V354</f>
        <v>1.1214993821481438</v>
      </c>
      <c r="AS354" s="22">
        <f>IFERROR(VLOOKUP(AS$1,Weights!$C$3:$D$33,2,FALSE),0)*W354</f>
        <v>0.86499334332011479</v>
      </c>
      <c r="AT354" s="22">
        <f>IFERROR(VLOOKUP(AT$1,Weights!$C$3:$D$33,2,FALSE),0)*X354</f>
        <v>0.11186352205763898</v>
      </c>
      <c r="AU354" s="23">
        <f t="shared" si="6"/>
        <v>33.881306348367701</v>
      </c>
    </row>
    <row r="355" spans="1:47" x14ac:dyDescent="0.2">
      <c r="A355" s="2">
        <v>1950</v>
      </c>
      <c r="B355" s="2">
        <v>6</v>
      </c>
      <c r="C355" s="3">
        <v>40</v>
      </c>
      <c r="D355" s="2">
        <v>36</v>
      </c>
      <c r="E355" s="2">
        <v>0</v>
      </c>
      <c r="F355" s="2">
        <v>31</v>
      </c>
      <c r="G355" s="2">
        <v>38</v>
      </c>
      <c r="H355" s="2">
        <v>38</v>
      </c>
      <c r="I355" s="2">
        <v>37</v>
      </c>
      <c r="J355" s="2">
        <v>39</v>
      </c>
      <c r="K355" s="2">
        <v>41</v>
      </c>
      <c r="L355" s="2">
        <v>38</v>
      </c>
      <c r="M355" s="2">
        <v>50</v>
      </c>
      <c r="N355" s="2">
        <v>35</v>
      </c>
      <c r="O355" s="2">
        <v>0</v>
      </c>
      <c r="P355" s="2">
        <v>39</v>
      </c>
      <c r="Q355" s="2">
        <v>39</v>
      </c>
      <c r="R355" s="2">
        <v>39</v>
      </c>
      <c r="S355" s="2">
        <v>31</v>
      </c>
      <c r="T355" s="2">
        <v>0</v>
      </c>
      <c r="U355" s="2">
        <v>48</v>
      </c>
      <c r="V355" s="2">
        <v>33</v>
      </c>
      <c r="W355" s="2">
        <v>69</v>
      </c>
      <c r="X355" s="2">
        <v>33</v>
      </c>
      <c r="Y355" s="22">
        <f>IFERROR(VLOOKUP(Y$1,Weights!$C$3:$D$33,2,FALSE),0)*C355</f>
        <v>0</v>
      </c>
      <c r="Z355" s="22">
        <f>IFERROR(VLOOKUP(Z$1,Weights!$C$3:$D$33,2,FALSE),0)*D355</f>
        <v>0.16163964134367093</v>
      </c>
      <c r="AA355" s="22">
        <f>IFERROR(VLOOKUP(AA$1,Weights!$C$3:$D$33,2,FALSE),0)*E355</f>
        <v>0</v>
      </c>
      <c r="AB355" s="22">
        <f>IFERROR(VLOOKUP(AB$1,Weights!$C$3:$D$33,2,FALSE),0)*F355</f>
        <v>9.4586141031955617E-2</v>
      </c>
      <c r="AC355" s="22">
        <f>IFERROR(VLOOKUP(AC$1,Weights!$C$3:$D$33,2,FALSE),0)*G355</f>
        <v>0</v>
      </c>
      <c r="AD355" s="22">
        <f>IFERROR(VLOOKUP(AD$1,Weights!$C$3:$D$33,2,FALSE),0)*H355</f>
        <v>8.1544387948267044E-2</v>
      </c>
      <c r="AE355" s="22">
        <f>IFERROR(VLOOKUP(AE$1,Weights!$C$3:$D$33,2,FALSE),0)*I355</f>
        <v>3.5773519508520377</v>
      </c>
      <c r="AF355" s="22">
        <f>IFERROR(VLOOKUP(AF$1,Weights!$C$3:$D$33,2,FALSE),0)*J355</f>
        <v>0.36718723233134276</v>
      </c>
      <c r="AG355" s="22">
        <f>IFERROR(VLOOKUP(AG$1,Weights!$C$3:$D$33,2,FALSE),0)*K355</f>
        <v>0.42090289221274962</v>
      </c>
      <c r="AH355" s="22">
        <f>IFERROR(VLOOKUP(AH$1,Weights!$C$3:$D$33,2,FALSE),0)*L355</f>
        <v>0.3147213677943661</v>
      </c>
      <c r="AI355" s="22">
        <f>IFERROR(VLOOKUP(AI$1,Weights!$C$3:$D$33,2,FALSE),0)*M355</f>
        <v>0</v>
      </c>
      <c r="AJ355" s="22">
        <f>IFERROR(VLOOKUP(AJ$1,Weights!$C$3:$D$33,2,FALSE),0)*N355</f>
        <v>14.958216115714043</v>
      </c>
      <c r="AK355" s="22">
        <f>IFERROR(VLOOKUP(AK$1,Weights!$C$3:$D$33,2,FALSE),0)*O355</f>
        <v>0</v>
      </c>
      <c r="AL355" s="22">
        <f>IFERROR(VLOOKUP(AL$1,Weights!$C$3:$D$33,2,FALSE),0)*P355</f>
        <v>4.704272179082606E-2</v>
      </c>
      <c r="AM355" s="22">
        <f>IFERROR(VLOOKUP(AM$1,Weights!$C$3:$D$33,2,FALSE),0)*Q355</f>
        <v>0.59202726130030203</v>
      </c>
      <c r="AN355" s="22">
        <f>IFERROR(VLOOKUP(AN$1,Weights!$C$3:$D$33,2,FALSE),0)*R355</f>
        <v>0.15458224582675867</v>
      </c>
      <c r="AO355" s="22">
        <f>IFERROR(VLOOKUP(AO$1,Weights!$C$3:$D$33,2,FALSE),0)*S355</f>
        <v>9.3018609951773712</v>
      </c>
      <c r="AP355" s="22">
        <f>IFERROR(VLOOKUP(AP$1,Weights!$C$3:$D$33,2,FALSE),0)*T355</f>
        <v>0</v>
      </c>
      <c r="AQ355" s="22">
        <f>IFERROR(VLOOKUP(AQ$1,Weights!$C$3:$D$33,2,FALSE),0)*U355</f>
        <v>2.9870302217891984</v>
      </c>
      <c r="AR355" s="22">
        <f>IFERROR(VLOOKUP(AR$1,Weights!$C$3:$D$33,2,FALSE),0)*V355</f>
        <v>1.1565462378402733</v>
      </c>
      <c r="AS355" s="22">
        <f>IFERROR(VLOOKUP(AS$1,Weights!$C$3:$D$33,2,FALSE),0)*W355</f>
        <v>0.87771383366305766</v>
      </c>
      <c r="AT355" s="22">
        <f>IFERROR(VLOOKUP(AT$1,Weights!$C$3:$D$33,2,FALSE),0)*X355</f>
        <v>0.11186352205763898</v>
      </c>
      <c r="AU355" s="23">
        <f t="shared" si="6"/>
        <v>35.123996948002024</v>
      </c>
    </row>
    <row r="356" spans="1:47" x14ac:dyDescent="0.2">
      <c r="A356" s="2">
        <v>1951</v>
      </c>
      <c r="B356" s="2">
        <v>6</v>
      </c>
      <c r="C356" s="3">
        <v>43</v>
      </c>
      <c r="D356" s="2">
        <v>40</v>
      </c>
      <c r="E356" s="2">
        <v>0</v>
      </c>
      <c r="F356" s="2">
        <v>33</v>
      </c>
      <c r="G356" s="2">
        <v>40</v>
      </c>
      <c r="H356" s="2">
        <v>41</v>
      </c>
      <c r="I356" s="2">
        <v>38</v>
      </c>
      <c r="J356" s="2">
        <v>40</v>
      </c>
      <c r="K356" s="2">
        <v>45</v>
      </c>
      <c r="L356" s="2">
        <v>41</v>
      </c>
      <c r="M356" s="2">
        <v>54</v>
      </c>
      <c r="N356" s="2">
        <v>37</v>
      </c>
      <c r="O356" s="2">
        <v>0</v>
      </c>
      <c r="P356" s="2">
        <v>40</v>
      </c>
      <c r="Q356" s="2">
        <v>43</v>
      </c>
      <c r="R356" s="2">
        <v>43</v>
      </c>
      <c r="S356" s="2">
        <v>34</v>
      </c>
      <c r="T356" s="2">
        <v>0</v>
      </c>
      <c r="U356" s="2">
        <v>55</v>
      </c>
      <c r="V356" s="2">
        <v>35</v>
      </c>
      <c r="W356" s="2">
        <v>74</v>
      </c>
      <c r="X356" s="2">
        <v>35</v>
      </c>
      <c r="Y356" s="22">
        <f>IFERROR(VLOOKUP(Y$1,Weights!$C$3:$D$33,2,FALSE),0)*C356</f>
        <v>0</v>
      </c>
      <c r="Z356" s="22">
        <f>IFERROR(VLOOKUP(Z$1,Weights!$C$3:$D$33,2,FALSE),0)*D356</f>
        <v>0.17959960149296769</v>
      </c>
      <c r="AA356" s="22">
        <f>IFERROR(VLOOKUP(AA$1,Weights!$C$3:$D$33,2,FALSE),0)*E356</f>
        <v>0</v>
      </c>
      <c r="AB356" s="22">
        <f>IFERROR(VLOOKUP(AB$1,Weights!$C$3:$D$33,2,FALSE),0)*F356</f>
        <v>0.10068847271143663</v>
      </c>
      <c r="AC356" s="22">
        <f>IFERROR(VLOOKUP(AC$1,Weights!$C$3:$D$33,2,FALSE),0)*G356</f>
        <v>0</v>
      </c>
      <c r="AD356" s="22">
        <f>IFERROR(VLOOKUP(AD$1,Weights!$C$3:$D$33,2,FALSE),0)*H356</f>
        <v>8.7982102786288138E-2</v>
      </c>
      <c r="AE356" s="22">
        <f>IFERROR(VLOOKUP(AE$1,Weights!$C$3:$D$33,2,FALSE),0)*I356</f>
        <v>3.6740371387129036</v>
      </c>
      <c r="AF356" s="22">
        <f>IFERROR(VLOOKUP(AF$1,Weights!$C$3:$D$33,2,FALSE),0)*J356</f>
        <v>0.37660228957060793</v>
      </c>
      <c r="AG356" s="22">
        <f>IFERROR(VLOOKUP(AG$1,Weights!$C$3:$D$33,2,FALSE),0)*K356</f>
        <v>0.46196658901399351</v>
      </c>
      <c r="AH356" s="22">
        <f>IFERROR(VLOOKUP(AH$1,Weights!$C$3:$D$33,2,FALSE),0)*L356</f>
        <v>0.33956779156760553</v>
      </c>
      <c r="AI356" s="22">
        <f>IFERROR(VLOOKUP(AI$1,Weights!$C$3:$D$33,2,FALSE),0)*M356</f>
        <v>0</v>
      </c>
      <c r="AJ356" s="22">
        <f>IFERROR(VLOOKUP(AJ$1,Weights!$C$3:$D$33,2,FALSE),0)*N356</f>
        <v>15.812971322326273</v>
      </c>
      <c r="AK356" s="22">
        <f>IFERROR(VLOOKUP(AK$1,Weights!$C$3:$D$33,2,FALSE),0)*O356</f>
        <v>0</v>
      </c>
      <c r="AL356" s="22">
        <f>IFERROR(VLOOKUP(AL$1,Weights!$C$3:$D$33,2,FALSE),0)*P356</f>
        <v>4.8248945426488263E-2</v>
      </c>
      <c r="AM356" s="22">
        <f>IFERROR(VLOOKUP(AM$1,Weights!$C$3:$D$33,2,FALSE),0)*Q356</f>
        <v>0.65274800604905103</v>
      </c>
      <c r="AN356" s="22">
        <f>IFERROR(VLOOKUP(AN$1,Weights!$C$3:$D$33,2,FALSE),0)*R356</f>
        <v>0.17043683514232366</v>
      </c>
      <c r="AO356" s="22">
        <f>IFERROR(VLOOKUP(AO$1,Weights!$C$3:$D$33,2,FALSE),0)*S356</f>
        <v>10.202041091484858</v>
      </c>
      <c r="AP356" s="22">
        <f>IFERROR(VLOOKUP(AP$1,Weights!$C$3:$D$33,2,FALSE),0)*T356</f>
        <v>0</v>
      </c>
      <c r="AQ356" s="22">
        <f>IFERROR(VLOOKUP(AQ$1,Weights!$C$3:$D$33,2,FALSE),0)*U356</f>
        <v>3.4226387958001232</v>
      </c>
      <c r="AR356" s="22">
        <f>IFERROR(VLOOKUP(AR$1,Weights!$C$3:$D$33,2,FALSE),0)*V356</f>
        <v>1.2266399492245323</v>
      </c>
      <c r="AS356" s="22">
        <f>IFERROR(VLOOKUP(AS$1,Weights!$C$3:$D$33,2,FALSE),0)*W356</f>
        <v>0.94131628537777201</v>
      </c>
      <c r="AT356" s="22">
        <f>IFERROR(VLOOKUP(AT$1,Weights!$C$3:$D$33,2,FALSE),0)*X356</f>
        <v>0.11864312945507165</v>
      </c>
      <c r="AU356" s="23">
        <f t="shared" si="6"/>
        <v>37.726328545395816</v>
      </c>
    </row>
    <row r="357" spans="1:47" x14ac:dyDescent="0.2">
      <c r="A357" s="2">
        <v>1952</v>
      </c>
      <c r="B357" s="2">
        <v>6</v>
      </c>
      <c r="C357" s="3">
        <v>44</v>
      </c>
      <c r="D357" s="2">
        <v>42</v>
      </c>
      <c r="E357" s="2">
        <v>0</v>
      </c>
      <c r="F357" s="2">
        <v>35</v>
      </c>
      <c r="G357" s="2">
        <v>41</v>
      </c>
      <c r="H357" s="2">
        <v>41</v>
      </c>
      <c r="I357" s="2">
        <v>39</v>
      </c>
      <c r="J357" s="2">
        <v>41</v>
      </c>
      <c r="K357" s="2">
        <v>46</v>
      </c>
      <c r="L357" s="2">
        <v>41</v>
      </c>
      <c r="M357" s="2">
        <v>55</v>
      </c>
      <c r="N357" s="2">
        <v>38</v>
      </c>
      <c r="O357" s="2">
        <v>0</v>
      </c>
      <c r="P357" s="2">
        <v>41</v>
      </c>
      <c r="Q357" s="2">
        <v>43</v>
      </c>
      <c r="R357" s="2">
        <v>43</v>
      </c>
      <c r="S357" s="2">
        <v>35</v>
      </c>
      <c r="T357" s="2">
        <v>0</v>
      </c>
      <c r="U357" s="2">
        <v>55</v>
      </c>
      <c r="V357" s="2">
        <v>37</v>
      </c>
      <c r="W357" s="2">
        <v>74</v>
      </c>
      <c r="X357" s="2">
        <v>37</v>
      </c>
      <c r="Y357" s="22">
        <f>IFERROR(VLOOKUP(Y$1,Weights!$C$3:$D$33,2,FALSE),0)*C357</f>
        <v>0</v>
      </c>
      <c r="Z357" s="22">
        <f>IFERROR(VLOOKUP(Z$1,Weights!$C$3:$D$33,2,FALSE),0)*D357</f>
        <v>0.18857958156761609</v>
      </c>
      <c r="AA357" s="22">
        <f>IFERROR(VLOOKUP(AA$1,Weights!$C$3:$D$33,2,FALSE),0)*E357</f>
        <v>0</v>
      </c>
      <c r="AB357" s="22">
        <f>IFERROR(VLOOKUP(AB$1,Weights!$C$3:$D$33,2,FALSE),0)*F357</f>
        <v>0.10679080439091763</v>
      </c>
      <c r="AC357" s="22">
        <f>IFERROR(VLOOKUP(AC$1,Weights!$C$3:$D$33,2,FALSE),0)*G357</f>
        <v>0</v>
      </c>
      <c r="AD357" s="22">
        <f>IFERROR(VLOOKUP(AD$1,Weights!$C$3:$D$33,2,FALSE),0)*H357</f>
        <v>8.7982102786288138E-2</v>
      </c>
      <c r="AE357" s="22">
        <f>IFERROR(VLOOKUP(AE$1,Weights!$C$3:$D$33,2,FALSE),0)*I357</f>
        <v>3.7707223265737695</v>
      </c>
      <c r="AF357" s="22">
        <f>IFERROR(VLOOKUP(AF$1,Weights!$C$3:$D$33,2,FALSE),0)*J357</f>
        <v>0.38601734680987315</v>
      </c>
      <c r="AG357" s="22">
        <f>IFERROR(VLOOKUP(AG$1,Weights!$C$3:$D$33,2,FALSE),0)*K357</f>
        <v>0.47223251321430448</v>
      </c>
      <c r="AH357" s="22">
        <f>IFERROR(VLOOKUP(AH$1,Weights!$C$3:$D$33,2,FALSE),0)*L357</f>
        <v>0.33956779156760553</v>
      </c>
      <c r="AI357" s="22">
        <f>IFERROR(VLOOKUP(AI$1,Weights!$C$3:$D$33,2,FALSE),0)*M357</f>
        <v>0</v>
      </c>
      <c r="AJ357" s="22">
        <f>IFERROR(VLOOKUP(AJ$1,Weights!$C$3:$D$33,2,FALSE),0)*N357</f>
        <v>16.240348925632389</v>
      </c>
      <c r="AK357" s="22">
        <f>IFERROR(VLOOKUP(AK$1,Weights!$C$3:$D$33,2,FALSE),0)*O357</f>
        <v>0</v>
      </c>
      <c r="AL357" s="22">
        <f>IFERROR(VLOOKUP(AL$1,Weights!$C$3:$D$33,2,FALSE),0)*P357</f>
        <v>4.9455169062150472E-2</v>
      </c>
      <c r="AM357" s="22">
        <f>IFERROR(VLOOKUP(AM$1,Weights!$C$3:$D$33,2,FALSE),0)*Q357</f>
        <v>0.65274800604905103</v>
      </c>
      <c r="AN357" s="22">
        <f>IFERROR(VLOOKUP(AN$1,Weights!$C$3:$D$33,2,FALSE),0)*R357</f>
        <v>0.17043683514232366</v>
      </c>
      <c r="AO357" s="22">
        <f>IFERROR(VLOOKUP(AO$1,Weights!$C$3:$D$33,2,FALSE),0)*S357</f>
        <v>10.502101123587353</v>
      </c>
      <c r="AP357" s="22">
        <f>IFERROR(VLOOKUP(AP$1,Weights!$C$3:$D$33,2,FALSE),0)*T357</f>
        <v>0</v>
      </c>
      <c r="AQ357" s="22">
        <f>IFERROR(VLOOKUP(AQ$1,Weights!$C$3:$D$33,2,FALSE),0)*U357</f>
        <v>3.4226387958001232</v>
      </c>
      <c r="AR357" s="22">
        <f>IFERROR(VLOOKUP(AR$1,Weights!$C$3:$D$33,2,FALSE),0)*V357</f>
        <v>1.2967336606087914</v>
      </c>
      <c r="AS357" s="22">
        <f>IFERROR(VLOOKUP(AS$1,Weights!$C$3:$D$33,2,FALSE),0)*W357</f>
        <v>0.94131628537777201</v>
      </c>
      <c r="AT357" s="22">
        <f>IFERROR(VLOOKUP(AT$1,Weights!$C$3:$D$33,2,FALSE),0)*X357</f>
        <v>0.12542273685250432</v>
      </c>
      <c r="AU357" s="23">
        <f t="shared" si="6"/>
        <v>38.658804214239034</v>
      </c>
    </row>
    <row r="358" spans="1:47" x14ac:dyDescent="0.2">
      <c r="A358" s="2">
        <v>1953</v>
      </c>
      <c r="B358" s="2">
        <v>6</v>
      </c>
      <c r="C358" s="3">
        <v>46</v>
      </c>
      <c r="D358" s="2">
        <v>43</v>
      </c>
      <c r="E358" s="2">
        <v>0</v>
      </c>
      <c r="F358" s="2">
        <v>38</v>
      </c>
      <c r="G358" s="2">
        <v>43</v>
      </c>
      <c r="H358" s="2">
        <v>43</v>
      </c>
      <c r="I358" s="2">
        <v>42</v>
      </c>
      <c r="J358" s="2">
        <v>43</v>
      </c>
      <c r="K358" s="2">
        <v>46</v>
      </c>
      <c r="L358" s="2">
        <v>43</v>
      </c>
      <c r="M358" s="2">
        <v>56</v>
      </c>
      <c r="N358" s="2">
        <v>41</v>
      </c>
      <c r="O358" s="2">
        <v>0</v>
      </c>
      <c r="P358" s="2">
        <v>43</v>
      </c>
      <c r="Q358" s="2">
        <v>44</v>
      </c>
      <c r="R358" s="2">
        <v>44</v>
      </c>
      <c r="S358" s="2">
        <v>37</v>
      </c>
      <c r="T358" s="2">
        <v>44</v>
      </c>
      <c r="U358" s="2">
        <v>55</v>
      </c>
      <c r="V358" s="2">
        <v>38</v>
      </c>
      <c r="W358" s="2">
        <v>74</v>
      </c>
      <c r="X358" s="2">
        <v>38</v>
      </c>
      <c r="Y358" s="22">
        <f>IFERROR(VLOOKUP(Y$1,Weights!$C$3:$D$33,2,FALSE),0)*C358</f>
        <v>0</v>
      </c>
      <c r="Z358" s="22">
        <f>IFERROR(VLOOKUP(Z$1,Weights!$C$3:$D$33,2,FALSE),0)*D358</f>
        <v>0.19306957160494029</v>
      </c>
      <c r="AA358" s="22">
        <f>IFERROR(VLOOKUP(AA$1,Weights!$C$3:$D$33,2,FALSE),0)*E358</f>
        <v>0</v>
      </c>
      <c r="AB358" s="22">
        <f>IFERROR(VLOOKUP(AB$1,Weights!$C$3:$D$33,2,FALSE),0)*F358</f>
        <v>0.11594430191013914</v>
      </c>
      <c r="AC358" s="22">
        <f>IFERROR(VLOOKUP(AC$1,Weights!$C$3:$D$33,2,FALSE),0)*G358</f>
        <v>0</v>
      </c>
      <c r="AD358" s="22">
        <f>IFERROR(VLOOKUP(AD$1,Weights!$C$3:$D$33,2,FALSE),0)*H358</f>
        <v>9.2273912678302192E-2</v>
      </c>
      <c r="AE358" s="22">
        <f>IFERROR(VLOOKUP(AE$1,Weights!$C$3:$D$33,2,FALSE),0)*I358</f>
        <v>4.0607778901563671</v>
      </c>
      <c r="AF358" s="22">
        <f>IFERROR(VLOOKUP(AF$1,Weights!$C$3:$D$33,2,FALSE),0)*J358</f>
        <v>0.40484746128840354</v>
      </c>
      <c r="AG358" s="22">
        <f>IFERROR(VLOOKUP(AG$1,Weights!$C$3:$D$33,2,FALSE),0)*K358</f>
        <v>0.47223251321430448</v>
      </c>
      <c r="AH358" s="22">
        <f>IFERROR(VLOOKUP(AH$1,Weights!$C$3:$D$33,2,FALSE),0)*L358</f>
        <v>0.35613207408309849</v>
      </c>
      <c r="AI358" s="22">
        <f>IFERROR(VLOOKUP(AI$1,Weights!$C$3:$D$33,2,FALSE),0)*M358</f>
        <v>0</v>
      </c>
      <c r="AJ358" s="22">
        <f>IFERROR(VLOOKUP(AJ$1,Weights!$C$3:$D$33,2,FALSE),0)*N358</f>
        <v>17.522481735550738</v>
      </c>
      <c r="AK358" s="22">
        <f>IFERROR(VLOOKUP(AK$1,Weights!$C$3:$D$33,2,FALSE),0)*O358</f>
        <v>0</v>
      </c>
      <c r="AL358" s="22">
        <f>IFERROR(VLOOKUP(AL$1,Weights!$C$3:$D$33,2,FALSE),0)*P358</f>
        <v>5.1867616333474885E-2</v>
      </c>
      <c r="AM358" s="22">
        <f>IFERROR(VLOOKUP(AM$1,Weights!$C$3:$D$33,2,FALSE),0)*Q358</f>
        <v>0.66792819223623823</v>
      </c>
      <c r="AN358" s="22">
        <f>IFERROR(VLOOKUP(AN$1,Weights!$C$3:$D$33,2,FALSE),0)*R358</f>
        <v>0.17440048247121492</v>
      </c>
      <c r="AO358" s="22">
        <f>IFERROR(VLOOKUP(AO$1,Weights!$C$3:$D$33,2,FALSE),0)*S358</f>
        <v>11.102221187792345</v>
      </c>
      <c r="AP358" s="22">
        <f>IFERROR(VLOOKUP(AP$1,Weights!$C$3:$D$33,2,FALSE),0)*T358</f>
        <v>0</v>
      </c>
      <c r="AQ358" s="22">
        <f>IFERROR(VLOOKUP(AQ$1,Weights!$C$3:$D$33,2,FALSE),0)*U358</f>
        <v>3.4226387958001232</v>
      </c>
      <c r="AR358" s="22">
        <f>IFERROR(VLOOKUP(AR$1,Weights!$C$3:$D$33,2,FALSE),0)*V358</f>
        <v>1.3317805163009209</v>
      </c>
      <c r="AS358" s="22">
        <f>IFERROR(VLOOKUP(AS$1,Weights!$C$3:$D$33,2,FALSE),0)*W358</f>
        <v>0.94131628537777201</v>
      </c>
      <c r="AT358" s="22">
        <f>IFERROR(VLOOKUP(AT$1,Weights!$C$3:$D$33,2,FALSE),0)*X358</f>
        <v>0.12881254055122066</v>
      </c>
      <c r="AU358" s="23">
        <f t="shared" si="6"/>
        <v>40.942190291547142</v>
      </c>
    </row>
    <row r="359" spans="1:47" x14ac:dyDescent="0.2">
      <c r="A359" s="2">
        <v>1954</v>
      </c>
      <c r="B359" s="2">
        <v>6</v>
      </c>
      <c r="C359" s="3">
        <v>48</v>
      </c>
      <c r="D359" s="2">
        <v>44</v>
      </c>
      <c r="E359" s="2">
        <v>0</v>
      </c>
      <c r="F359" s="2">
        <v>40</v>
      </c>
      <c r="G359" s="2">
        <v>45</v>
      </c>
      <c r="H359" s="2">
        <v>45</v>
      </c>
      <c r="I359" s="2">
        <v>44</v>
      </c>
      <c r="J359" s="2">
        <v>45</v>
      </c>
      <c r="K359" s="2">
        <v>48</v>
      </c>
      <c r="L359" s="2">
        <v>45</v>
      </c>
      <c r="M359" s="2">
        <v>60</v>
      </c>
      <c r="N359" s="2">
        <v>44</v>
      </c>
      <c r="O359" s="2">
        <v>0</v>
      </c>
      <c r="P359" s="2">
        <v>45</v>
      </c>
      <c r="Q359" s="2">
        <v>46</v>
      </c>
      <c r="R359" s="2">
        <v>46</v>
      </c>
      <c r="S359" s="2">
        <v>39</v>
      </c>
      <c r="T359" s="2">
        <v>45</v>
      </c>
      <c r="U359" s="2">
        <v>55</v>
      </c>
      <c r="V359" s="2">
        <v>41</v>
      </c>
      <c r="W359" s="2">
        <v>74</v>
      </c>
      <c r="X359" s="2">
        <v>41</v>
      </c>
      <c r="Y359" s="22">
        <f>IFERROR(VLOOKUP(Y$1,Weights!$C$3:$D$33,2,FALSE),0)*C359</f>
        <v>0</v>
      </c>
      <c r="Z359" s="22">
        <f>IFERROR(VLOOKUP(Z$1,Weights!$C$3:$D$33,2,FALSE),0)*D359</f>
        <v>0.19755956164226446</v>
      </c>
      <c r="AA359" s="22">
        <f>IFERROR(VLOOKUP(AA$1,Weights!$C$3:$D$33,2,FALSE),0)*E359</f>
        <v>0</v>
      </c>
      <c r="AB359" s="22">
        <f>IFERROR(VLOOKUP(AB$1,Weights!$C$3:$D$33,2,FALSE),0)*F359</f>
        <v>0.12204663358962016</v>
      </c>
      <c r="AC359" s="22">
        <f>IFERROR(VLOOKUP(AC$1,Weights!$C$3:$D$33,2,FALSE),0)*G359</f>
        <v>0</v>
      </c>
      <c r="AD359" s="22">
        <f>IFERROR(VLOOKUP(AD$1,Weights!$C$3:$D$33,2,FALSE),0)*H359</f>
        <v>9.6565722570316245E-2</v>
      </c>
      <c r="AE359" s="22">
        <f>IFERROR(VLOOKUP(AE$1,Weights!$C$3:$D$33,2,FALSE),0)*I359</f>
        <v>4.2541482658780989</v>
      </c>
      <c r="AF359" s="22">
        <f>IFERROR(VLOOKUP(AF$1,Weights!$C$3:$D$33,2,FALSE),0)*J359</f>
        <v>0.42367757576693393</v>
      </c>
      <c r="AG359" s="22">
        <f>IFERROR(VLOOKUP(AG$1,Weights!$C$3:$D$33,2,FALSE),0)*K359</f>
        <v>0.49276436161492643</v>
      </c>
      <c r="AH359" s="22">
        <f>IFERROR(VLOOKUP(AH$1,Weights!$C$3:$D$33,2,FALSE),0)*L359</f>
        <v>0.37269635659859146</v>
      </c>
      <c r="AI359" s="22">
        <f>IFERROR(VLOOKUP(AI$1,Weights!$C$3:$D$33,2,FALSE),0)*M359</f>
        <v>0</v>
      </c>
      <c r="AJ359" s="22">
        <f>IFERROR(VLOOKUP(AJ$1,Weights!$C$3:$D$33,2,FALSE),0)*N359</f>
        <v>18.804614545469082</v>
      </c>
      <c r="AK359" s="22">
        <f>IFERROR(VLOOKUP(AK$1,Weights!$C$3:$D$33,2,FALSE),0)*O359</f>
        <v>0</v>
      </c>
      <c r="AL359" s="22">
        <f>IFERROR(VLOOKUP(AL$1,Weights!$C$3:$D$33,2,FALSE),0)*P359</f>
        <v>5.4280063604799297E-2</v>
      </c>
      <c r="AM359" s="22">
        <f>IFERROR(VLOOKUP(AM$1,Weights!$C$3:$D$33,2,FALSE),0)*Q359</f>
        <v>0.69828856461061273</v>
      </c>
      <c r="AN359" s="22">
        <f>IFERROR(VLOOKUP(AN$1,Weights!$C$3:$D$33,2,FALSE),0)*R359</f>
        <v>0.18232777712899742</v>
      </c>
      <c r="AO359" s="22">
        <f>IFERROR(VLOOKUP(AO$1,Weights!$C$3:$D$33,2,FALSE),0)*S359</f>
        <v>11.702341251997337</v>
      </c>
      <c r="AP359" s="22">
        <f>IFERROR(VLOOKUP(AP$1,Weights!$C$3:$D$33,2,FALSE),0)*T359</f>
        <v>0</v>
      </c>
      <c r="AQ359" s="22">
        <f>IFERROR(VLOOKUP(AQ$1,Weights!$C$3:$D$33,2,FALSE),0)*U359</f>
        <v>3.4226387958001232</v>
      </c>
      <c r="AR359" s="22">
        <f>IFERROR(VLOOKUP(AR$1,Weights!$C$3:$D$33,2,FALSE),0)*V359</f>
        <v>1.4369210833773092</v>
      </c>
      <c r="AS359" s="22">
        <f>IFERROR(VLOOKUP(AS$1,Weights!$C$3:$D$33,2,FALSE),0)*W359</f>
        <v>0.94131628537777201</v>
      </c>
      <c r="AT359" s="22">
        <f>IFERROR(VLOOKUP(AT$1,Weights!$C$3:$D$33,2,FALSE),0)*X359</f>
        <v>0.13898195164736965</v>
      </c>
      <c r="AU359" s="23">
        <f t="shared" si="6"/>
        <v>43.242389015853021</v>
      </c>
    </row>
    <row r="360" spans="1:47" x14ac:dyDescent="0.2">
      <c r="A360" s="2">
        <v>1955</v>
      </c>
      <c r="B360" s="2">
        <v>6</v>
      </c>
      <c r="C360" s="3">
        <v>51</v>
      </c>
      <c r="D360" s="2">
        <v>45</v>
      </c>
      <c r="E360" s="2">
        <v>0</v>
      </c>
      <c r="F360" s="2">
        <v>43</v>
      </c>
      <c r="G360" s="2">
        <v>47</v>
      </c>
      <c r="H360" s="2">
        <v>47</v>
      </c>
      <c r="I360" s="2">
        <v>45</v>
      </c>
      <c r="J360" s="2">
        <v>47</v>
      </c>
      <c r="K360" s="2">
        <v>50</v>
      </c>
      <c r="L360" s="2">
        <v>47</v>
      </c>
      <c r="M360" s="2">
        <v>63</v>
      </c>
      <c r="N360" s="2">
        <v>46</v>
      </c>
      <c r="O360" s="2">
        <v>0</v>
      </c>
      <c r="P360" s="2">
        <v>47</v>
      </c>
      <c r="Q360" s="2">
        <v>48</v>
      </c>
      <c r="R360" s="2">
        <v>48</v>
      </c>
      <c r="S360" s="2">
        <v>41</v>
      </c>
      <c r="T360" s="2">
        <v>46</v>
      </c>
      <c r="U360" s="2">
        <v>56</v>
      </c>
      <c r="V360" s="2">
        <v>43</v>
      </c>
      <c r="W360" s="2">
        <v>74</v>
      </c>
      <c r="X360" s="2">
        <v>43</v>
      </c>
      <c r="Y360" s="22">
        <f>IFERROR(VLOOKUP(Y$1,Weights!$C$3:$D$33,2,FALSE),0)*C360</f>
        <v>0</v>
      </c>
      <c r="Z360" s="22">
        <f>IFERROR(VLOOKUP(Z$1,Weights!$C$3:$D$33,2,FALSE),0)*D360</f>
        <v>0.20204955167958866</v>
      </c>
      <c r="AA360" s="22">
        <f>IFERROR(VLOOKUP(AA$1,Weights!$C$3:$D$33,2,FALSE),0)*E360</f>
        <v>0</v>
      </c>
      <c r="AB360" s="22">
        <f>IFERROR(VLOOKUP(AB$1,Weights!$C$3:$D$33,2,FALSE),0)*F360</f>
        <v>0.13120013110884166</v>
      </c>
      <c r="AC360" s="22">
        <f>IFERROR(VLOOKUP(AC$1,Weights!$C$3:$D$33,2,FALSE),0)*G360</f>
        <v>0</v>
      </c>
      <c r="AD360" s="22">
        <f>IFERROR(VLOOKUP(AD$1,Weights!$C$3:$D$33,2,FALSE),0)*H360</f>
        <v>0.1008575324623303</v>
      </c>
      <c r="AE360" s="22">
        <f>IFERROR(VLOOKUP(AE$1,Weights!$C$3:$D$33,2,FALSE),0)*I360</f>
        <v>4.3508334537389644</v>
      </c>
      <c r="AF360" s="22">
        <f>IFERROR(VLOOKUP(AF$1,Weights!$C$3:$D$33,2,FALSE),0)*J360</f>
        <v>0.44250769024546432</v>
      </c>
      <c r="AG360" s="22">
        <f>IFERROR(VLOOKUP(AG$1,Weights!$C$3:$D$33,2,FALSE),0)*K360</f>
        <v>0.51329621001554837</v>
      </c>
      <c r="AH360" s="22">
        <f>IFERROR(VLOOKUP(AH$1,Weights!$C$3:$D$33,2,FALSE),0)*L360</f>
        <v>0.38926063911408443</v>
      </c>
      <c r="AI360" s="22">
        <f>IFERROR(VLOOKUP(AI$1,Weights!$C$3:$D$33,2,FALSE),0)*M360</f>
        <v>0</v>
      </c>
      <c r="AJ360" s="22">
        <f>IFERROR(VLOOKUP(AJ$1,Weights!$C$3:$D$33,2,FALSE),0)*N360</f>
        <v>19.659369752081314</v>
      </c>
      <c r="AK360" s="22">
        <f>IFERROR(VLOOKUP(AK$1,Weights!$C$3:$D$33,2,FALSE),0)*O360</f>
        <v>0</v>
      </c>
      <c r="AL360" s="22">
        <f>IFERROR(VLOOKUP(AL$1,Weights!$C$3:$D$33,2,FALSE),0)*P360</f>
        <v>5.669251087612371E-2</v>
      </c>
      <c r="AM360" s="22">
        <f>IFERROR(VLOOKUP(AM$1,Weights!$C$3:$D$33,2,FALSE),0)*Q360</f>
        <v>0.72864893698498712</v>
      </c>
      <c r="AN360" s="22">
        <f>IFERROR(VLOOKUP(AN$1,Weights!$C$3:$D$33,2,FALSE),0)*R360</f>
        <v>0.19025507178677992</v>
      </c>
      <c r="AO360" s="22">
        <f>IFERROR(VLOOKUP(AO$1,Weights!$C$3:$D$33,2,FALSE),0)*S360</f>
        <v>12.302461316202329</v>
      </c>
      <c r="AP360" s="22">
        <f>IFERROR(VLOOKUP(AP$1,Weights!$C$3:$D$33,2,FALSE),0)*T360</f>
        <v>0</v>
      </c>
      <c r="AQ360" s="22">
        <f>IFERROR(VLOOKUP(AQ$1,Weights!$C$3:$D$33,2,FALSE),0)*U360</f>
        <v>3.4848685920873979</v>
      </c>
      <c r="AR360" s="22">
        <f>IFERROR(VLOOKUP(AR$1,Weights!$C$3:$D$33,2,FALSE),0)*V360</f>
        <v>1.5070147947615682</v>
      </c>
      <c r="AS360" s="22">
        <f>IFERROR(VLOOKUP(AS$1,Weights!$C$3:$D$33,2,FALSE),0)*W360</f>
        <v>0.94131628537777201</v>
      </c>
      <c r="AT360" s="22">
        <f>IFERROR(VLOOKUP(AT$1,Weights!$C$3:$D$33,2,FALSE),0)*X360</f>
        <v>0.14576155904480231</v>
      </c>
      <c r="AU360" s="23">
        <f t="shared" si="6"/>
        <v>45.045369251728097</v>
      </c>
    </row>
    <row r="361" spans="1:47" x14ac:dyDescent="0.2">
      <c r="A361" s="2">
        <v>1956</v>
      </c>
      <c r="B361" s="2">
        <v>6</v>
      </c>
      <c r="C361" s="3">
        <v>55</v>
      </c>
      <c r="D361" s="2">
        <v>50</v>
      </c>
      <c r="E361" s="2">
        <v>0</v>
      </c>
      <c r="F361" s="2">
        <v>47</v>
      </c>
      <c r="G361" s="2">
        <v>49</v>
      </c>
      <c r="H361" s="2">
        <v>51</v>
      </c>
      <c r="I361" s="2">
        <v>47</v>
      </c>
      <c r="J361" s="2">
        <v>51</v>
      </c>
      <c r="K361" s="2">
        <v>53</v>
      </c>
      <c r="L361" s="2">
        <v>51</v>
      </c>
      <c r="M361" s="2">
        <v>66</v>
      </c>
      <c r="N361" s="2">
        <v>48</v>
      </c>
      <c r="O361" s="2">
        <v>0</v>
      </c>
      <c r="P361" s="2">
        <v>51</v>
      </c>
      <c r="Q361" s="2">
        <v>53</v>
      </c>
      <c r="R361" s="2">
        <v>51</v>
      </c>
      <c r="S361" s="2">
        <v>45</v>
      </c>
      <c r="T361" s="2">
        <v>48</v>
      </c>
      <c r="U361" s="2">
        <v>63</v>
      </c>
      <c r="V361" s="2">
        <v>49</v>
      </c>
      <c r="W361" s="2">
        <v>74</v>
      </c>
      <c r="X361" s="2">
        <v>49</v>
      </c>
      <c r="Y361" s="22">
        <f>IFERROR(VLOOKUP(Y$1,Weights!$C$3:$D$33,2,FALSE),0)*C361</f>
        <v>0</v>
      </c>
      <c r="Z361" s="22">
        <f>IFERROR(VLOOKUP(Z$1,Weights!$C$3:$D$33,2,FALSE),0)*D361</f>
        <v>0.22449950186620962</v>
      </c>
      <c r="AA361" s="22">
        <f>IFERROR(VLOOKUP(AA$1,Weights!$C$3:$D$33,2,FALSE),0)*E361</f>
        <v>0</v>
      </c>
      <c r="AB361" s="22">
        <f>IFERROR(VLOOKUP(AB$1,Weights!$C$3:$D$33,2,FALSE),0)*F361</f>
        <v>0.14340479446780369</v>
      </c>
      <c r="AC361" s="22">
        <f>IFERROR(VLOOKUP(AC$1,Weights!$C$3:$D$33,2,FALSE),0)*G361</f>
        <v>0</v>
      </c>
      <c r="AD361" s="22">
        <f>IFERROR(VLOOKUP(AD$1,Weights!$C$3:$D$33,2,FALSE),0)*H361</f>
        <v>0.10944115224635841</v>
      </c>
      <c r="AE361" s="22">
        <f>IFERROR(VLOOKUP(AE$1,Weights!$C$3:$D$33,2,FALSE),0)*I361</f>
        <v>4.544203829460697</v>
      </c>
      <c r="AF361" s="22">
        <f>IFERROR(VLOOKUP(AF$1,Weights!$C$3:$D$33,2,FALSE),0)*J361</f>
        <v>0.48016791920252516</v>
      </c>
      <c r="AG361" s="22">
        <f>IFERROR(VLOOKUP(AG$1,Weights!$C$3:$D$33,2,FALSE),0)*K361</f>
        <v>0.54409398261648123</v>
      </c>
      <c r="AH361" s="22">
        <f>IFERROR(VLOOKUP(AH$1,Weights!$C$3:$D$33,2,FALSE),0)*L361</f>
        <v>0.42238920414507031</v>
      </c>
      <c r="AI361" s="22">
        <f>IFERROR(VLOOKUP(AI$1,Weights!$C$3:$D$33,2,FALSE),0)*M361</f>
        <v>0</v>
      </c>
      <c r="AJ361" s="22">
        <f>IFERROR(VLOOKUP(AJ$1,Weights!$C$3:$D$33,2,FALSE),0)*N361</f>
        <v>20.514124958693543</v>
      </c>
      <c r="AK361" s="22">
        <f>IFERROR(VLOOKUP(AK$1,Weights!$C$3:$D$33,2,FALSE),0)*O361</f>
        <v>0</v>
      </c>
      <c r="AL361" s="22">
        <f>IFERROR(VLOOKUP(AL$1,Weights!$C$3:$D$33,2,FALSE),0)*P361</f>
        <v>6.1517405418772542E-2</v>
      </c>
      <c r="AM361" s="22">
        <f>IFERROR(VLOOKUP(AM$1,Weights!$C$3:$D$33,2,FALSE),0)*Q361</f>
        <v>0.80454986792092331</v>
      </c>
      <c r="AN361" s="22">
        <f>IFERROR(VLOOKUP(AN$1,Weights!$C$3:$D$33,2,FALSE),0)*R361</f>
        <v>0.20214601377345365</v>
      </c>
      <c r="AO361" s="22">
        <f>IFERROR(VLOOKUP(AO$1,Weights!$C$3:$D$33,2,FALSE),0)*S361</f>
        <v>13.502701444612311</v>
      </c>
      <c r="AP361" s="22">
        <f>IFERROR(VLOOKUP(AP$1,Weights!$C$3:$D$33,2,FALSE),0)*T361</f>
        <v>0</v>
      </c>
      <c r="AQ361" s="22">
        <f>IFERROR(VLOOKUP(AQ$1,Weights!$C$3:$D$33,2,FALSE),0)*U361</f>
        <v>3.9204771660983226</v>
      </c>
      <c r="AR361" s="22">
        <f>IFERROR(VLOOKUP(AR$1,Weights!$C$3:$D$33,2,FALSE),0)*V361</f>
        <v>1.7172959289143452</v>
      </c>
      <c r="AS361" s="22">
        <f>IFERROR(VLOOKUP(AS$1,Weights!$C$3:$D$33,2,FALSE),0)*W361</f>
        <v>0.94131628537777201</v>
      </c>
      <c r="AT361" s="22">
        <f>IFERROR(VLOOKUP(AT$1,Weights!$C$3:$D$33,2,FALSE),0)*X361</f>
        <v>0.1661003812371003</v>
      </c>
      <c r="AU361" s="23">
        <f t="shared" si="6"/>
        <v>48.186180085118586</v>
      </c>
    </row>
    <row r="362" spans="1:47" x14ac:dyDescent="0.2">
      <c r="A362" s="2">
        <v>1957</v>
      </c>
      <c r="B362" s="2">
        <v>6</v>
      </c>
      <c r="C362" s="3">
        <v>59</v>
      </c>
      <c r="D362" s="2">
        <v>53</v>
      </c>
      <c r="E362" s="2">
        <v>0</v>
      </c>
      <c r="F362" s="2">
        <v>49</v>
      </c>
      <c r="G362" s="2">
        <v>52</v>
      </c>
      <c r="H362" s="2">
        <v>52</v>
      </c>
      <c r="I362" s="2">
        <v>51</v>
      </c>
      <c r="J362" s="2">
        <v>56</v>
      </c>
      <c r="K362" s="2">
        <v>56</v>
      </c>
      <c r="L362" s="2">
        <v>52</v>
      </c>
      <c r="M362" s="2">
        <v>69</v>
      </c>
      <c r="N362" s="2">
        <v>52</v>
      </c>
      <c r="O362" s="2">
        <v>0</v>
      </c>
      <c r="P362" s="2">
        <v>56</v>
      </c>
      <c r="Q362" s="2">
        <v>56</v>
      </c>
      <c r="R362" s="2">
        <v>55</v>
      </c>
      <c r="S362" s="2">
        <v>48</v>
      </c>
      <c r="T362" s="2">
        <v>51</v>
      </c>
      <c r="U362" s="2">
        <v>66</v>
      </c>
      <c r="V362" s="2">
        <v>54</v>
      </c>
      <c r="W362" s="2">
        <v>76</v>
      </c>
      <c r="X362" s="2">
        <v>53</v>
      </c>
      <c r="Y362" s="22">
        <f>IFERROR(VLOOKUP(Y$1,Weights!$C$3:$D$33,2,FALSE),0)*C362</f>
        <v>0</v>
      </c>
      <c r="Z362" s="22">
        <f>IFERROR(VLOOKUP(Z$1,Weights!$C$3:$D$33,2,FALSE),0)*D362</f>
        <v>0.23796947197818219</v>
      </c>
      <c r="AA362" s="22">
        <f>IFERROR(VLOOKUP(AA$1,Weights!$C$3:$D$33,2,FALSE),0)*E362</f>
        <v>0</v>
      </c>
      <c r="AB362" s="22">
        <f>IFERROR(VLOOKUP(AB$1,Weights!$C$3:$D$33,2,FALSE),0)*F362</f>
        <v>0.1495071261472847</v>
      </c>
      <c r="AC362" s="22">
        <f>IFERROR(VLOOKUP(AC$1,Weights!$C$3:$D$33,2,FALSE),0)*G362</f>
        <v>0</v>
      </c>
      <c r="AD362" s="22">
        <f>IFERROR(VLOOKUP(AD$1,Weights!$C$3:$D$33,2,FALSE),0)*H362</f>
        <v>0.11158705719236543</v>
      </c>
      <c r="AE362" s="22">
        <f>IFERROR(VLOOKUP(AE$1,Weights!$C$3:$D$33,2,FALSE),0)*I362</f>
        <v>4.9309445809041605</v>
      </c>
      <c r="AF362" s="22">
        <f>IFERROR(VLOOKUP(AF$1,Weights!$C$3:$D$33,2,FALSE),0)*J362</f>
        <v>0.52724320539885117</v>
      </c>
      <c r="AG362" s="22">
        <f>IFERROR(VLOOKUP(AG$1,Weights!$C$3:$D$33,2,FALSE),0)*K362</f>
        <v>0.57489175521741409</v>
      </c>
      <c r="AH362" s="22">
        <f>IFERROR(VLOOKUP(AH$1,Weights!$C$3:$D$33,2,FALSE),0)*L362</f>
        <v>0.43067134540281682</v>
      </c>
      <c r="AI362" s="22">
        <f>IFERROR(VLOOKUP(AI$1,Weights!$C$3:$D$33,2,FALSE),0)*M362</f>
        <v>0</v>
      </c>
      <c r="AJ362" s="22">
        <f>IFERROR(VLOOKUP(AJ$1,Weights!$C$3:$D$33,2,FALSE),0)*N362</f>
        <v>22.223635371918007</v>
      </c>
      <c r="AK362" s="22">
        <f>IFERROR(VLOOKUP(AK$1,Weights!$C$3:$D$33,2,FALSE),0)*O362</f>
        <v>0</v>
      </c>
      <c r="AL362" s="22">
        <f>IFERROR(VLOOKUP(AL$1,Weights!$C$3:$D$33,2,FALSE),0)*P362</f>
        <v>6.7548523597083576E-2</v>
      </c>
      <c r="AM362" s="22">
        <f>IFERROR(VLOOKUP(AM$1,Weights!$C$3:$D$33,2,FALSE),0)*Q362</f>
        <v>0.85009042648248501</v>
      </c>
      <c r="AN362" s="22">
        <f>IFERROR(VLOOKUP(AN$1,Weights!$C$3:$D$33,2,FALSE),0)*R362</f>
        <v>0.21800060308901864</v>
      </c>
      <c r="AO362" s="22">
        <f>IFERROR(VLOOKUP(AO$1,Weights!$C$3:$D$33,2,FALSE),0)*S362</f>
        <v>14.4028815409198</v>
      </c>
      <c r="AP362" s="22">
        <f>IFERROR(VLOOKUP(AP$1,Weights!$C$3:$D$33,2,FALSE),0)*T362</f>
        <v>0</v>
      </c>
      <c r="AQ362" s="22">
        <f>IFERROR(VLOOKUP(AQ$1,Weights!$C$3:$D$33,2,FALSE),0)*U362</f>
        <v>4.1071665549601475</v>
      </c>
      <c r="AR362" s="22">
        <f>IFERROR(VLOOKUP(AR$1,Weights!$C$3:$D$33,2,FALSE),0)*V362</f>
        <v>1.8925302073749928</v>
      </c>
      <c r="AS362" s="22">
        <f>IFERROR(VLOOKUP(AS$1,Weights!$C$3:$D$33,2,FALSE),0)*W362</f>
        <v>0.96675726606365764</v>
      </c>
      <c r="AT362" s="22">
        <f>IFERROR(VLOOKUP(AT$1,Weights!$C$3:$D$33,2,FALSE),0)*X362</f>
        <v>0.17965959603196563</v>
      </c>
      <c r="AU362" s="23">
        <f t="shared" si="6"/>
        <v>51.752099896689145</v>
      </c>
    </row>
    <row r="363" spans="1:47" x14ac:dyDescent="0.2">
      <c r="A363" s="2">
        <v>1958</v>
      </c>
      <c r="B363" s="2">
        <v>6</v>
      </c>
      <c r="C363" s="3">
        <v>62</v>
      </c>
      <c r="D363" s="2">
        <v>54</v>
      </c>
      <c r="E363" s="2">
        <v>0</v>
      </c>
      <c r="F363" s="2">
        <v>50</v>
      </c>
      <c r="G363" s="2">
        <v>54</v>
      </c>
      <c r="H363" s="2">
        <v>54</v>
      </c>
      <c r="I363" s="2">
        <v>53</v>
      </c>
      <c r="J363" s="2">
        <v>59</v>
      </c>
      <c r="K363" s="2">
        <v>59</v>
      </c>
      <c r="L363" s="2">
        <v>54</v>
      </c>
      <c r="M363" s="2">
        <v>73</v>
      </c>
      <c r="N363" s="2">
        <v>55</v>
      </c>
      <c r="O363" s="2">
        <v>0</v>
      </c>
      <c r="P363" s="2">
        <v>59</v>
      </c>
      <c r="Q363" s="2">
        <v>59</v>
      </c>
      <c r="R363" s="2">
        <v>57</v>
      </c>
      <c r="S363" s="2">
        <v>51</v>
      </c>
      <c r="T363" s="2">
        <v>54</v>
      </c>
      <c r="U363" s="2">
        <v>71</v>
      </c>
      <c r="V363" s="2">
        <v>56</v>
      </c>
      <c r="W363" s="2">
        <v>80</v>
      </c>
      <c r="X363" s="2">
        <v>55</v>
      </c>
      <c r="Y363" s="22">
        <f>IFERROR(VLOOKUP(Y$1,Weights!$C$3:$D$33,2,FALSE),0)*C363</f>
        <v>0</v>
      </c>
      <c r="Z363" s="22">
        <f>IFERROR(VLOOKUP(Z$1,Weights!$C$3:$D$33,2,FALSE),0)*D363</f>
        <v>0.24245946201550639</v>
      </c>
      <c r="AA363" s="22">
        <f>IFERROR(VLOOKUP(AA$1,Weights!$C$3:$D$33,2,FALSE),0)*E363</f>
        <v>0</v>
      </c>
      <c r="AB363" s="22">
        <f>IFERROR(VLOOKUP(AB$1,Weights!$C$3:$D$33,2,FALSE),0)*F363</f>
        <v>0.1525582919870252</v>
      </c>
      <c r="AC363" s="22">
        <f>IFERROR(VLOOKUP(AC$1,Weights!$C$3:$D$33,2,FALSE),0)*G363</f>
        <v>0</v>
      </c>
      <c r="AD363" s="22">
        <f>IFERROR(VLOOKUP(AD$1,Weights!$C$3:$D$33,2,FALSE),0)*H363</f>
        <v>0.11587886708437949</v>
      </c>
      <c r="AE363" s="22">
        <f>IFERROR(VLOOKUP(AE$1,Weights!$C$3:$D$33,2,FALSE),0)*I363</f>
        <v>5.1243149566258914</v>
      </c>
      <c r="AF363" s="22">
        <f>IFERROR(VLOOKUP(AF$1,Weights!$C$3:$D$33,2,FALSE),0)*J363</f>
        <v>0.55548837711664678</v>
      </c>
      <c r="AG363" s="22">
        <f>IFERROR(VLOOKUP(AG$1,Weights!$C$3:$D$33,2,FALSE),0)*K363</f>
        <v>0.60568952781834706</v>
      </c>
      <c r="AH363" s="22">
        <f>IFERROR(VLOOKUP(AH$1,Weights!$C$3:$D$33,2,FALSE),0)*L363</f>
        <v>0.44723562791830973</v>
      </c>
      <c r="AI363" s="22">
        <f>IFERROR(VLOOKUP(AI$1,Weights!$C$3:$D$33,2,FALSE),0)*M363</f>
        <v>0</v>
      </c>
      <c r="AJ363" s="22">
        <f>IFERROR(VLOOKUP(AJ$1,Weights!$C$3:$D$33,2,FALSE),0)*N363</f>
        <v>23.505768181836352</v>
      </c>
      <c r="AK363" s="22">
        <f>IFERROR(VLOOKUP(AK$1,Weights!$C$3:$D$33,2,FALSE),0)*O363</f>
        <v>0</v>
      </c>
      <c r="AL363" s="22">
        <f>IFERROR(VLOOKUP(AL$1,Weights!$C$3:$D$33,2,FALSE),0)*P363</f>
        <v>7.1167194504070191E-2</v>
      </c>
      <c r="AM363" s="22">
        <f>IFERROR(VLOOKUP(AM$1,Weights!$C$3:$D$33,2,FALSE),0)*Q363</f>
        <v>0.8956309850440467</v>
      </c>
      <c r="AN363" s="22">
        <f>IFERROR(VLOOKUP(AN$1,Weights!$C$3:$D$33,2,FALSE),0)*R363</f>
        <v>0.22592789774680117</v>
      </c>
      <c r="AO363" s="22">
        <f>IFERROR(VLOOKUP(AO$1,Weights!$C$3:$D$33,2,FALSE),0)*S363</f>
        <v>15.303061637227287</v>
      </c>
      <c r="AP363" s="22">
        <f>IFERROR(VLOOKUP(AP$1,Weights!$C$3:$D$33,2,FALSE),0)*T363</f>
        <v>0</v>
      </c>
      <c r="AQ363" s="22">
        <f>IFERROR(VLOOKUP(AQ$1,Weights!$C$3:$D$33,2,FALSE),0)*U363</f>
        <v>4.4183155363965225</v>
      </c>
      <c r="AR363" s="22">
        <f>IFERROR(VLOOKUP(AR$1,Weights!$C$3:$D$33,2,FALSE),0)*V363</f>
        <v>1.9626239187592516</v>
      </c>
      <c r="AS363" s="22">
        <f>IFERROR(VLOOKUP(AS$1,Weights!$C$3:$D$33,2,FALSE),0)*W363</f>
        <v>1.0176392274354291</v>
      </c>
      <c r="AT363" s="22">
        <f>IFERROR(VLOOKUP(AT$1,Weights!$C$3:$D$33,2,FALSE),0)*X363</f>
        <v>0.18643920342939832</v>
      </c>
      <c r="AU363" s="23">
        <f t="shared" si="6"/>
        <v>54.70896916193751</v>
      </c>
    </row>
    <row r="364" spans="1:47" x14ac:dyDescent="0.2">
      <c r="A364" s="2">
        <v>1959</v>
      </c>
      <c r="B364" s="2">
        <v>6</v>
      </c>
      <c r="C364" s="3">
        <v>63</v>
      </c>
      <c r="D364" s="2">
        <v>54</v>
      </c>
      <c r="E364" s="2">
        <v>0</v>
      </c>
      <c r="F364" s="2">
        <v>52</v>
      </c>
      <c r="G364" s="2">
        <v>56</v>
      </c>
      <c r="H364" s="2">
        <v>57</v>
      </c>
      <c r="I364" s="2">
        <v>56</v>
      </c>
      <c r="J364" s="2">
        <v>61</v>
      </c>
      <c r="K364" s="2">
        <v>60</v>
      </c>
      <c r="L364" s="2">
        <v>57</v>
      </c>
      <c r="M364" s="2">
        <v>75</v>
      </c>
      <c r="N364" s="2">
        <v>57</v>
      </c>
      <c r="O364" s="2">
        <v>0</v>
      </c>
      <c r="P364" s="2">
        <v>61</v>
      </c>
      <c r="Q364" s="2">
        <v>61</v>
      </c>
      <c r="R364" s="2">
        <v>59</v>
      </c>
      <c r="S364" s="2">
        <v>53</v>
      </c>
      <c r="T364" s="2">
        <v>56</v>
      </c>
      <c r="U364" s="2">
        <v>71</v>
      </c>
      <c r="V364" s="2">
        <v>58</v>
      </c>
      <c r="W364" s="2">
        <v>80</v>
      </c>
      <c r="X364" s="2">
        <v>57</v>
      </c>
      <c r="Y364" s="22">
        <f>IFERROR(VLOOKUP(Y$1,Weights!$C$3:$D$33,2,FALSE),0)*C364</f>
        <v>0</v>
      </c>
      <c r="Z364" s="22">
        <f>IFERROR(VLOOKUP(Z$1,Weights!$C$3:$D$33,2,FALSE),0)*D364</f>
        <v>0.24245946201550639</v>
      </c>
      <c r="AA364" s="22">
        <f>IFERROR(VLOOKUP(AA$1,Weights!$C$3:$D$33,2,FALSE),0)*E364</f>
        <v>0</v>
      </c>
      <c r="AB364" s="22">
        <f>IFERROR(VLOOKUP(AB$1,Weights!$C$3:$D$33,2,FALSE),0)*F364</f>
        <v>0.15866062366650621</v>
      </c>
      <c r="AC364" s="22">
        <f>IFERROR(VLOOKUP(AC$1,Weights!$C$3:$D$33,2,FALSE),0)*G364</f>
        <v>0</v>
      </c>
      <c r="AD364" s="22">
        <f>IFERROR(VLOOKUP(AD$1,Weights!$C$3:$D$33,2,FALSE),0)*H364</f>
        <v>0.12231658192240058</v>
      </c>
      <c r="AE364" s="22">
        <f>IFERROR(VLOOKUP(AE$1,Weights!$C$3:$D$33,2,FALSE),0)*I364</f>
        <v>5.4143705202084895</v>
      </c>
      <c r="AF364" s="22">
        <f>IFERROR(VLOOKUP(AF$1,Weights!$C$3:$D$33,2,FALSE),0)*J364</f>
        <v>0.57431849159517712</v>
      </c>
      <c r="AG364" s="22">
        <f>IFERROR(VLOOKUP(AG$1,Weights!$C$3:$D$33,2,FALSE),0)*K364</f>
        <v>0.61595545201865798</v>
      </c>
      <c r="AH364" s="22">
        <f>IFERROR(VLOOKUP(AH$1,Weights!$C$3:$D$33,2,FALSE),0)*L364</f>
        <v>0.47208205169154915</v>
      </c>
      <c r="AI364" s="22">
        <f>IFERROR(VLOOKUP(AI$1,Weights!$C$3:$D$33,2,FALSE),0)*M364</f>
        <v>0</v>
      </c>
      <c r="AJ364" s="22">
        <f>IFERROR(VLOOKUP(AJ$1,Weights!$C$3:$D$33,2,FALSE),0)*N364</f>
        <v>24.360523388448584</v>
      </c>
      <c r="AK364" s="22">
        <f>IFERROR(VLOOKUP(AK$1,Weights!$C$3:$D$33,2,FALSE),0)*O364</f>
        <v>0</v>
      </c>
      <c r="AL364" s="22">
        <f>IFERROR(VLOOKUP(AL$1,Weights!$C$3:$D$33,2,FALSE),0)*P364</f>
        <v>7.3579641775394611E-2</v>
      </c>
      <c r="AM364" s="22">
        <f>IFERROR(VLOOKUP(AM$1,Weights!$C$3:$D$33,2,FALSE),0)*Q364</f>
        <v>0.9259913574184212</v>
      </c>
      <c r="AN364" s="22">
        <f>IFERROR(VLOOKUP(AN$1,Weights!$C$3:$D$33,2,FALSE),0)*R364</f>
        <v>0.23385519240458363</v>
      </c>
      <c r="AO364" s="22">
        <f>IFERROR(VLOOKUP(AO$1,Weights!$C$3:$D$33,2,FALSE),0)*S364</f>
        <v>15.903181701432279</v>
      </c>
      <c r="AP364" s="22">
        <f>IFERROR(VLOOKUP(AP$1,Weights!$C$3:$D$33,2,FALSE),0)*T364</f>
        <v>0</v>
      </c>
      <c r="AQ364" s="22">
        <f>IFERROR(VLOOKUP(AQ$1,Weights!$C$3:$D$33,2,FALSE),0)*U364</f>
        <v>4.4183155363965225</v>
      </c>
      <c r="AR364" s="22">
        <f>IFERROR(VLOOKUP(AR$1,Weights!$C$3:$D$33,2,FALSE),0)*V364</f>
        <v>2.0327176301435106</v>
      </c>
      <c r="AS364" s="22">
        <f>IFERROR(VLOOKUP(AS$1,Weights!$C$3:$D$33,2,FALSE),0)*W364</f>
        <v>1.0176392274354291</v>
      </c>
      <c r="AT364" s="22">
        <f>IFERROR(VLOOKUP(AT$1,Weights!$C$3:$D$33,2,FALSE),0)*X364</f>
        <v>0.19321881082683098</v>
      </c>
      <c r="AU364" s="23">
        <f t="shared" si="6"/>
        <v>56.637955938392082</v>
      </c>
    </row>
    <row r="365" spans="1:47" x14ac:dyDescent="0.2">
      <c r="A365" s="2">
        <v>1960</v>
      </c>
      <c r="B365" s="2">
        <v>6</v>
      </c>
      <c r="C365" s="3">
        <v>65</v>
      </c>
      <c r="D365" s="2">
        <v>57</v>
      </c>
      <c r="E365" s="2">
        <v>0</v>
      </c>
      <c r="F365" s="2">
        <v>53</v>
      </c>
      <c r="G365" s="2">
        <v>59</v>
      </c>
      <c r="H365" s="2">
        <v>58</v>
      </c>
      <c r="I365" s="2">
        <v>58</v>
      </c>
      <c r="J365" s="2">
        <v>62</v>
      </c>
      <c r="K365" s="2">
        <v>62</v>
      </c>
      <c r="L365" s="2">
        <v>58</v>
      </c>
      <c r="M365" s="2">
        <v>78</v>
      </c>
      <c r="N365" s="2">
        <v>61</v>
      </c>
      <c r="O365" s="2">
        <v>0</v>
      </c>
      <c r="P365" s="2">
        <v>62</v>
      </c>
      <c r="Q365" s="2">
        <v>63</v>
      </c>
      <c r="R365" s="2">
        <v>61</v>
      </c>
      <c r="S365" s="2">
        <v>57</v>
      </c>
      <c r="T365" s="2">
        <v>58</v>
      </c>
      <c r="U365" s="2">
        <v>71</v>
      </c>
      <c r="V365" s="2">
        <v>61</v>
      </c>
      <c r="W365" s="2">
        <v>80</v>
      </c>
      <c r="X365" s="2">
        <v>60</v>
      </c>
      <c r="Y365" s="22">
        <f>IFERROR(VLOOKUP(Y$1,Weights!$C$3:$D$33,2,FALSE),0)*C365</f>
        <v>0</v>
      </c>
      <c r="Z365" s="22">
        <f>IFERROR(VLOOKUP(Z$1,Weights!$C$3:$D$33,2,FALSE),0)*D365</f>
        <v>0.25592943212747898</v>
      </c>
      <c r="AA365" s="22">
        <f>IFERROR(VLOOKUP(AA$1,Weights!$C$3:$D$33,2,FALSE),0)*E365</f>
        <v>0</v>
      </c>
      <c r="AB365" s="22">
        <f>IFERROR(VLOOKUP(AB$1,Weights!$C$3:$D$33,2,FALSE),0)*F365</f>
        <v>0.16171178950624671</v>
      </c>
      <c r="AC365" s="22">
        <f>IFERROR(VLOOKUP(AC$1,Weights!$C$3:$D$33,2,FALSE),0)*G365</f>
        <v>0</v>
      </c>
      <c r="AD365" s="22">
        <f>IFERROR(VLOOKUP(AD$1,Weights!$C$3:$D$33,2,FALSE),0)*H365</f>
        <v>0.12446248686840761</v>
      </c>
      <c r="AE365" s="22">
        <f>IFERROR(VLOOKUP(AE$1,Weights!$C$3:$D$33,2,FALSE),0)*I365</f>
        <v>5.6077408959302213</v>
      </c>
      <c r="AF365" s="22">
        <f>IFERROR(VLOOKUP(AF$1,Weights!$C$3:$D$33,2,FALSE),0)*J365</f>
        <v>0.58373354883444228</v>
      </c>
      <c r="AG365" s="22">
        <f>IFERROR(VLOOKUP(AG$1,Weights!$C$3:$D$33,2,FALSE),0)*K365</f>
        <v>0.63648730041927992</v>
      </c>
      <c r="AH365" s="22">
        <f>IFERROR(VLOOKUP(AH$1,Weights!$C$3:$D$33,2,FALSE),0)*L365</f>
        <v>0.48036419294929567</v>
      </c>
      <c r="AI365" s="22">
        <f>IFERROR(VLOOKUP(AI$1,Weights!$C$3:$D$33,2,FALSE),0)*M365</f>
        <v>0</v>
      </c>
      <c r="AJ365" s="22">
        <f>IFERROR(VLOOKUP(AJ$1,Weights!$C$3:$D$33,2,FALSE),0)*N365</f>
        <v>26.070033801673045</v>
      </c>
      <c r="AK365" s="22">
        <f>IFERROR(VLOOKUP(AK$1,Weights!$C$3:$D$33,2,FALSE),0)*O365</f>
        <v>0</v>
      </c>
      <c r="AL365" s="22">
        <f>IFERROR(VLOOKUP(AL$1,Weights!$C$3:$D$33,2,FALSE),0)*P365</f>
        <v>7.4785865411056807E-2</v>
      </c>
      <c r="AM365" s="22">
        <f>IFERROR(VLOOKUP(AM$1,Weights!$C$3:$D$33,2,FALSE),0)*Q365</f>
        <v>0.9563517297927957</v>
      </c>
      <c r="AN365" s="22">
        <f>IFERROR(VLOOKUP(AN$1,Weights!$C$3:$D$33,2,FALSE),0)*R365</f>
        <v>0.24178248706236616</v>
      </c>
      <c r="AO365" s="22">
        <f>IFERROR(VLOOKUP(AO$1,Weights!$C$3:$D$33,2,FALSE),0)*S365</f>
        <v>17.103421829842262</v>
      </c>
      <c r="AP365" s="22">
        <f>IFERROR(VLOOKUP(AP$1,Weights!$C$3:$D$33,2,FALSE),0)*T365</f>
        <v>0</v>
      </c>
      <c r="AQ365" s="22">
        <f>IFERROR(VLOOKUP(AQ$1,Weights!$C$3:$D$33,2,FALSE),0)*U365</f>
        <v>4.4183155363965225</v>
      </c>
      <c r="AR365" s="22">
        <f>IFERROR(VLOOKUP(AR$1,Weights!$C$3:$D$33,2,FALSE),0)*V365</f>
        <v>2.1378581972198991</v>
      </c>
      <c r="AS365" s="22">
        <f>IFERROR(VLOOKUP(AS$1,Weights!$C$3:$D$33,2,FALSE),0)*W365</f>
        <v>1.0176392274354291</v>
      </c>
      <c r="AT365" s="22">
        <f>IFERROR(VLOOKUP(AT$1,Weights!$C$3:$D$33,2,FALSE),0)*X365</f>
        <v>0.20338822192297998</v>
      </c>
      <c r="AU365" s="23">
        <f t="shared" si="6"/>
        <v>59.946041827327988</v>
      </c>
    </row>
    <row r="366" spans="1:47" x14ac:dyDescent="0.2">
      <c r="A366" s="2">
        <v>1961</v>
      </c>
      <c r="B366" s="2">
        <v>6</v>
      </c>
      <c r="C366" s="3">
        <v>66</v>
      </c>
      <c r="D366" s="2">
        <v>58</v>
      </c>
      <c r="E366" s="2">
        <v>0</v>
      </c>
      <c r="F366" s="2">
        <v>55</v>
      </c>
      <c r="G366" s="2">
        <v>60</v>
      </c>
      <c r="H366" s="2">
        <v>58</v>
      </c>
      <c r="I366" s="2">
        <v>60</v>
      </c>
      <c r="J366" s="2">
        <v>62</v>
      </c>
      <c r="K366" s="2">
        <v>63</v>
      </c>
      <c r="L366" s="2">
        <v>58</v>
      </c>
      <c r="M366" s="2">
        <v>80</v>
      </c>
      <c r="N366" s="2">
        <v>63</v>
      </c>
      <c r="O366" s="2">
        <v>0</v>
      </c>
      <c r="P366" s="2">
        <v>62</v>
      </c>
      <c r="Q366" s="2">
        <v>64</v>
      </c>
      <c r="R366" s="2">
        <v>62</v>
      </c>
      <c r="S366" s="2">
        <v>59</v>
      </c>
      <c r="T366" s="2">
        <v>60</v>
      </c>
      <c r="U366" s="2">
        <v>73</v>
      </c>
      <c r="V366" s="2">
        <v>62</v>
      </c>
      <c r="W366" s="2">
        <v>81</v>
      </c>
      <c r="X366" s="2">
        <v>61</v>
      </c>
      <c r="Y366" s="22">
        <f>IFERROR(VLOOKUP(Y$1,Weights!$C$3:$D$33,2,FALSE),0)*C366</f>
        <v>0</v>
      </c>
      <c r="Z366" s="22">
        <f>IFERROR(VLOOKUP(Z$1,Weights!$C$3:$D$33,2,FALSE),0)*D366</f>
        <v>0.26041942216480318</v>
      </c>
      <c r="AA366" s="22">
        <f>IFERROR(VLOOKUP(AA$1,Weights!$C$3:$D$33,2,FALSE),0)*E366</f>
        <v>0</v>
      </c>
      <c r="AB366" s="22">
        <f>IFERROR(VLOOKUP(AB$1,Weights!$C$3:$D$33,2,FALSE),0)*F366</f>
        <v>0.16781412118572772</v>
      </c>
      <c r="AC366" s="22">
        <f>IFERROR(VLOOKUP(AC$1,Weights!$C$3:$D$33,2,FALSE),0)*G366</f>
        <v>0</v>
      </c>
      <c r="AD366" s="22">
        <f>IFERROR(VLOOKUP(AD$1,Weights!$C$3:$D$33,2,FALSE),0)*H366</f>
        <v>0.12446248686840761</v>
      </c>
      <c r="AE366" s="22">
        <f>IFERROR(VLOOKUP(AE$1,Weights!$C$3:$D$33,2,FALSE),0)*I366</f>
        <v>5.8011112716519531</v>
      </c>
      <c r="AF366" s="22">
        <f>IFERROR(VLOOKUP(AF$1,Weights!$C$3:$D$33,2,FALSE),0)*J366</f>
        <v>0.58373354883444228</v>
      </c>
      <c r="AG366" s="22">
        <f>IFERROR(VLOOKUP(AG$1,Weights!$C$3:$D$33,2,FALSE),0)*K366</f>
        <v>0.64675322461959095</v>
      </c>
      <c r="AH366" s="22">
        <f>IFERROR(VLOOKUP(AH$1,Weights!$C$3:$D$33,2,FALSE),0)*L366</f>
        <v>0.48036419294929567</v>
      </c>
      <c r="AI366" s="22">
        <f>IFERROR(VLOOKUP(AI$1,Weights!$C$3:$D$33,2,FALSE),0)*M366</f>
        <v>0</v>
      </c>
      <c r="AJ366" s="22">
        <f>IFERROR(VLOOKUP(AJ$1,Weights!$C$3:$D$33,2,FALSE),0)*N366</f>
        <v>26.924789008285277</v>
      </c>
      <c r="AK366" s="22">
        <f>IFERROR(VLOOKUP(AK$1,Weights!$C$3:$D$33,2,FALSE),0)*O366</f>
        <v>0</v>
      </c>
      <c r="AL366" s="22">
        <f>IFERROR(VLOOKUP(AL$1,Weights!$C$3:$D$33,2,FALSE),0)*P366</f>
        <v>7.4785865411056807E-2</v>
      </c>
      <c r="AM366" s="22">
        <f>IFERROR(VLOOKUP(AM$1,Weights!$C$3:$D$33,2,FALSE),0)*Q366</f>
        <v>0.9715319159799829</v>
      </c>
      <c r="AN366" s="22">
        <f>IFERROR(VLOOKUP(AN$1,Weights!$C$3:$D$33,2,FALSE),0)*R366</f>
        <v>0.24574613439125739</v>
      </c>
      <c r="AO366" s="22">
        <f>IFERROR(VLOOKUP(AO$1,Weights!$C$3:$D$33,2,FALSE),0)*S366</f>
        <v>17.703541894047252</v>
      </c>
      <c r="AP366" s="22">
        <f>IFERROR(VLOOKUP(AP$1,Weights!$C$3:$D$33,2,FALSE),0)*T366</f>
        <v>0</v>
      </c>
      <c r="AQ366" s="22">
        <f>IFERROR(VLOOKUP(AQ$1,Weights!$C$3:$D$33,2,FALSE),0)*U366</f>
        <v>4.5427751289710727</v>
      </c>
      <c r="AR366" s="22">
        <f>IFERROR(VLOOKUP(AR$1,Weights!$C$3:$D$33,2,FALSE),0)*V366</f>
        <v>2.1729050529120286</v>
      </c>
      <c r="AS366" s="22">
        <f>IFERROR(VLOOKUP(AS$1,Weights!$C$3:$D$33,2,FALSE),0)*W366</f>
        <v>1.0303597177783721</v>
      </c>
      <c r="AT366" s="22">
        <f>IFERROR(VLOOKUP(AT$1,Weights!$C$3:$D$33,2,FALSE),0)*X366</f>
        <v>0.20677802562169631</v>
      </c>
      <c r="AU366" s="23">
        <f t="shared" si="6"/>
        <v>61.807661300589814</v>
      </c>
    </row>
    <row r="367" spans="1:47" x14ac:dyDescent="0.2">
      <c r="A367" s="2">
        <v>1962</v>
      </c>
      <c r="B367" s="2">
        <v>6</v>
      </c>
      <c r="C367" s="3">
        <v>67</v>
      </c>
      <c r="D367" s="2">
        <v>58</v>
      </c>
      <c r="E367" s="2">
        <v>0</v>
      </c>
      <c r="F367" s="2">
        <v>56</v>
      </c>
      <c r="G367" s="2">
        <v>61</v>
      </c>
      <c r="H367" s="2">
        <v>59</v>
      </c>
      <c r="I367" s="2">
        <v>61</v>
      </c>
      <c r="J367" s="2">
        <v>61</v>
      </c>
      <c r="K367" s="2">
        <v>64</v>
      </c>
      <c r="L367" s="2">
        <v>59</v>
      </c>
      <c r="M367" s="2">
        <v>80</v>
      </c>
      <c r="N367" s="2">
        <v>64</v>
      </c>
      <c r="O367" s="2">
        <v>70</v>
      </c>
      <c r="P367" s="2">
        <v>61</v>
      </c>
      <c r="Q367" s="2">
        <v>66</v>
      </c>
      <c r="R367" s="2">
        <v>63</v>
      </c>
      <c r="S367" s="2">
        <v>60</v>
      </c>
      <c r="T367" s="2">
        <v>61</v>
      </c>
      <c r="U367" s="2">
        <v>79</v>
      </c>
      <c r="V367" s="2">
        <v>63</v>
      </c>
      <c r="W367" s="2">
        <v>82</v>
      </c>
      <c r="X367" s="2">
        <v>62</v>
      </c>
      <c r="Y367" s="22">
        <f>IFERROR(VLOOKUP(Y$1,Weights!$C$3:$D$33,2,FALSE),0)*C367</f>
        <v>0</v>
      </c>
      <c r="Z367" s="22">
        <f>IFERROR(VLOOKUP(Z$1,Weights!$C$3:$D$33,2,FALSE),0)*D367</f>
        <v>0.26041942216480318</v>
      </c>
      <c r="AA367" s="22">
        <f>IFERROR(VLOOKUP(AA$1,Weights!$C$3:$D$33,2,FALSE),0)*E367</f>
        <v>0</v>
      </c>
      <c r="AB367" s="22">
        <f>IFERROR(VLOOKUP(AB$1,Weights!$C$3:$D$33,2,FALSE),0)*F367</f>
        <v>0.17086528702546822</v>
      </c>
      <c r="AC367" s="22">
        <f>IFERROR(VLOOKUP(AC$1,Weights!$C$3:$D$33,2,FALSE),0)*G367</f>
        <v>0</v>
      </c>
      <c r="AD367" s="22">
        <f>IFERROR(VLOOKUP(AD$1,Weights!$C$3:$D$33,2,FALSE),0)*H367</f>
        <v>0.12660839181441463</v>
      </c>
      <c r="AE367" s="22">
        <f>IFERROR(VLOOKUP(AE$1,Weights!$C$3:$D$33,2,FALSE),0)*I367</f>
        <v>5.8977964595128185</v>
      </c>
      <c r="AF367" s="22">
        <f>IFERROR(VLOOKUP(AF$1,Weights!$C$3:$D$33,2,FALSE),0)*J367</f>
        <v>0.57431849159517712</v>
      </c>
      <c r="AG367" s="22">
        <f>IFERROR(VLOOKUP(AG$1,Weights!$C$3:$D$33,2,FALSE),0)*K367</f>
        <v>0.65701914881990187</v>
      </c>
      <c r="AH367" s="22">
        <f>IFERROR(VLOOKUP(AH$1,Weights!$C$3:$D$33,2,FALSE),0)*L367</f>
        <v>0.48864633420704212</v>
      </c>
      <c r="AI367" s="22">
        <f>IFERROR(VLOOKUP(AI$1,Weights!$C$3:$D$33,2,FALSE),0)*M367</f>
        <v>0</v>
      </c>
      <c r="AJ367" s="22">
        <f>IFERROR(VLOOKUP(AJ$1,Weights!$C$3:$D$33,2,FALSE),0)*N367</f>
        <v>27.352166611591393</v>
      </c>
      <c r="AK367" s="22">
        <f>IFERROR(VLOOKUP(AK$1,Weights!$C$3:$D$33,2,FALSE),0)*O367</f>
        <v>0</v>
      </c>
      <c r="AL367" s="22">
        <f>IFERROR(VLOOKUP(AL$1,Weights!$C$3:$D$33,2,FALSE),0)*P367</f>
        <v>7.3579641775394611E-2</v>
      </c>
      <c r="AM367" s="22">
        <f>IFERROR(VLOOKUP(AM$1,Weights!$C$3:$D$33,2,FALSE),0)*Q367</f>
        <v>1.0018922883543573</v>
      </c>
      <c r="AN367" s="22">
        <f>IFERROR(VLOOKUP(AN$1,Weights!$C$3:$D$33,2,FALSE),0)*R367</f>
        <v>0.24970978172014863</v>
      </c>
      <c r="AO367" s="22">
        <f>IFERROR(VLOOKUP(AO$1,Weights!$C$3:$D$33,2,FALSE),0)*S367</f>
        <v>18.003601926149749</v>
      </c>
      <c r="AP367" s="22">
        <f>IFERROR(VLOOKUP(AP$1,Weights!$C$3:$D$33,2,FALSE),0)*T367</f>
        <v>0</v>
      </c>
      <c r="AQ367" s="22">
        <f>IFERROR(VLOOKUP(AQ$1,Weights!$C$3:$D$33,2,FALSE),0)*U367</f>
        <v>4.9161539066947224</v>
      </c>
      <c r="AR367" s="22">
        <f>IFERROR(VLOOKUP(AR$1,Weights!$C$3:$D$33,2,FALSE),0)*V367</f>
        <v>2.2079519086041581</v>
      </c>
      <c r="AS367" s="22">
        <f>IFERROR(VLOOKUP(AS$1,Weights!$C$3:$D$33,2,FALSE),0)*W367</f>
        <v>1.0430802081213149</v>
      </c>
      <c r="AT367" s="22">
        <f>IFERROR(VLOOKUP(AT$1,Weights!$C$3:$D$33,2,FALSE),0)*X367</f>
        <v>0.21016782932041264</v>
      </c>
      <c r="AU367" s="23">
        <f t="shared" si="6"/>
        <v>63.103767926388876</v>
      </c>
    </row>
    <row r="368" spans="1:47" x14ac:dyDescent="0.2">
      <c r="A368" s="2">
        <v>1963</v>
      </c>
      <c r="B368" s="2">
        <v>6</v>
      </c>
      <c r="C368" s="3">
        <v>68</v>
      </c>
      <c r="D368" s="2">
        <v>60</v>
      </c>
      <c r="E368" s="2">
        <v>0</v>
      </c>
      <c r="F368" s="2">
        <v>57</v>
      </c>
      <c r="G368" s="2">
        <v>62</v>
      </c>
      <c r="H368" s="2">
        <v>60</v>
      </c>
      <c r="I368" s="2">
        <v>62</v>
      </c>
      <c r="J368" s="2">
        <v>63</v>
      </c>
      <c r="K368" s="2">
        <v>65</v>
      </c>
      <c r="L368" s="2">
        <v>60</v>
      </c>
      <c r="M368" s="2">
        <v>82</v>
      </c>
      <c r="N368" s="2">
        <v>65</v>
      </c>
      <c r="O368" s="2">
        <v>72</v>
      </c>
      <c r="P368" s="2">
        <v>63</v>
      </c>
      <c r="Q368" s="2">
        <v>66</v>
      </c>
      <c r="R368" s="2">
        <v>64</v>
      </c>
      <c r="S368" s="2">
        <v>61</v>
      </c>
      <c r="T368" s="2">
        <v>62</v>
      </c>
      <c r="U368" s="2">
        <v>79</v>
      </c>
      <c r="V368" s="2">
        <v>64</v>
      </c>
      <c r="W368" s="2">
        <v>82</v>
      </c>
      <c r="X368" s="2">
        <v>63</v>
      </c>
      <c r="Y368" s="22">
        <f>IFERROR(VLOOKUP(Y$1,Weights!$C$3:$D$33,2,FALSE),0)*C368</f>
        <v>0</v>
      </c>
      <c r="Z368" s="22">
        <f>IFERROR(VLOOKUP(Z$1,Weights!$C$3:$D$33,2,FALSE),0)*D368</f>
        <v>0.26939940223945152</v>
      </c>
      <c r="AA368" s="22">
        <f>IFERROR(VLOOKUP(AA$1,Weights!$C$3:$D$33,2,FALSE),0)*E368</f>
        <v>0</v>
      </c>
      <c r="AB368" s="22">
        <f>IFERROR(VLOOKUP(AB$1,Weights!$C$3:$D$33,2,FALSE),0)*F368</f>
        <v>0.17391645286520871</v>
      </c>
      <c r="AC368" s="22">
        <f>IFERROR(VLOOKUP(AC$1,Weights!$C$3:$D$33,2,FALSE),0)*G368</f>
        <v>0</v>
      </c>
      <c r="AD368" s="22">
        <f>IFERROR(VLOOKUP(AD$1,Weights!$C$3:$D$33,2,FALSE),0)*H368</f>
        <v>0.12875429676042166</v>
      </c>
      <c r="AE368" s="22">
        <f>IFERROR(VLOOKUP(AE$1,Weights!$C$3:$D$33,2,FALSE),0)*I368</f>
        <v>5.9944816473736848</v>
      </c>
      <c r="AF368" s="22">
        <f>IFERROR(VLOOKUP(AF$1,Weights!$C$3:$D$33,2,FALSE),0)*J368</f>
        <v>0.59314860607370756</v>
      </c>
      <c r="AG368" s="22">
        <f>IFERROR(VLOOKUP(AG$1,Weights!$C$3:$D$33,2,FALSE),0)*K368</f>
        <v>0.66728507302021278</v>
      </c>
      <c r="AH368" s="22">
        <f>IFERROR(VLOOKUP(AH$1,Weights!$C$3:$D$33,2,FALSE),0)*L368</f>
        <v>0.49692847546478858</v>
      </c>
      <c r="AI368" s="22">
        <f>IFERROR(VLOOKUP(AI$1,Weights!$C$3:$D$33,2,FALSE),0)*M368</f>
        <v>0</v>
      </c>
      <c r="AJ368" s="22">
        <f>IFERROR(VLOOKUP(AJ$1,Weights!$C$3:$D$33,2,FALSE),0)*N368</f>
        <v>27.779544214897509</v>
      </c>
      <c r="AK368" s="22">
        <f>IFERROR(VLOOKUP(AK$1,Weights!$C$3:$D$33,2,FALSE),0)*O368</f>
        <v>0</v>
      </c>
      <c r="AL368" s="22">
        <f>IFERROR(VLOOKUP(AL$1,Weights!$C$3:$D$33,2,FALSE),0)*P368</f>
        <v>7.5992089046719016E-2</v>
      </c>
      <c r="AM368" s="22">
        <f>IFERROR(VLOOKUP(AM$1,Weights!$C$3:$D$33,2,FALSE),0)*Q368</f>
        <v>1.0018922883543573</v>
      </c>
      <c r="AN368" s="22">
        <f>IFERROR(VLOOKUP(AN$1,Weights!$C$3:$D$33,2,FALSE),0)*R368</f>
        <v>0.25367342904903989</v>
      </c>
      <c r="AO368" s="22">
        <f>IFERROR(VLOOKUP(AO$1,Weights!$C$3:$D$33,2,FALSE),0)*S368</f>
        <v>18.303661958252246</v>
      </c>
      <c r="AP368" s="22">
        <f>IFERROR(VLOOKUP(AP$1,Weights!$C$3:$D$33,2,FALSE),0)*T368</f>
        <v>0</v>
      </c>
      <c r="AQ368" s="22">
        <f>IFERROR(VLOOKUP(AQ$1,Weights!$C$3:$D$33,2,FALSE),0)*U368</f>
        <v>4.9161539066947224</v>
      </c>
      <c r="AR368" s="22">
        <f>IFERROR(VLOOKUP(AR$1,Weights!$C$3:$D$33,2,FALSE),0)*V368</f>
        <v>2.2429987642962876</v>
      </c>
      <c r="AS368" s="22">
        <f>IFERROR(VLOOKUP(AS$1,Weights!$C$3:$D$33,2,FALSE),0)*W368</f>
        <v>1.0430802081213149</v>
      </c>
      <c r="AT368" s="22">
        <f>IFERROR(VLOOKUP(AT$1,Weights!$C$3:$D$33,2,FALSE),0)*X368</f>
        <v>0.21355763301912897</v>
      </c>
      <c r="AU368" s="23">
        <f t="shared" si="6"/>
        <v>64.019768744409077</v>
      </c>
    </row>
    <row r="369" spans="1:47" x14ac:dyDescent="0.2">
      <c r="A369" s="2">
        <v>1964</v>
      </c>
      <c r="B369" s="2">
        <v>6</v>
      </c>
      <c r="C369" s="3">
        <v>70</v>
      </c>
      <c r="D369" s="2">
        <v>62</v>
      </c>
      <c r="E369" s="2">
        <v>0</v>
      </c>
      <c r="F369" s="2">
        <v>59</v>
      </c>
      <c r="G369" s="2">
        <v>64</v>
      </c>
      <c r="H369" s="2">
        <v>61</v>
      </c>
      <c r="I369" s="2">
        <v>64</v>
      </c>
      <c r="J369" s="2">
        <v>66</v>
      </c>
      <c r="K369" s="2">
        <v>66</v>
      </c>
      <c r="L369" s="2">
        <v>61</v>
      </c>
      <c r="M369" s="2">
        <v>83</v>
      </c>
      <c r="N369" s="2">
        <v>67</v>
      </c>
      <c r="O369" s="2">
        <v>72</v>
      </c>
      <c r="P369" s="2">
        <v>66</v>
      </c>
      <c r="Q369" s="2">
        <v>67</v>
      </c>
      <c r="R369" s="2">
        <v>66</v>
      </c>
      <c r="S369" s="2">
        <v>63</v>
      </c>
      <c r="T369" s="2">
        <v>64</v>
      </c>
      <c r="U369" s="2">
        <v>79</v>
      </c>
      <c r="V369" s="2">
        <v>65</v>
      </c>
      <c r="W369" s="2">
        <v>82</v>
      </c>
      <c r="X369" s="2">
        <v>65</v>
      </c>
      <c r="Y369" s="22">
        <f>IFERROR(VLOOKUP(Y$1,Weights!$C$3:$D$33,2,FALSE),0)*C369</f>
        <v>0</v>
      </c>
      <c r="Z369" s="22">
        <f>IFERROR(VLOOKUP(Z$1,Weights!$C$3:$D$33,2,FALSE),0)*D369</f>
        <v>0.27837938231409992</v>
      </c>
      <c r="AA369" s="22">
        <f>IFERROR(VLOOKUP(AA$1,Weights!$C$3:$D$33,2,FALSE),0)*E369</f>
        <v>0</v>
      </c>
      <c r="AB369" s="22">
        <f>IFERROR(VLOOKUP(AB$1,Weights!$C$3:$D$33,2,FALSE),0)*F369</f>
        <v>0.18001878454468973</v>
      </c>
      <c r="AC369" s="22">
        <f>IFERROR(VLOOKUP(AC$1,Weights!$C$3:$D$33,2,FALSE),0)*G369</f>
        <v>0</v>
      </c>
      <c r="AD369" s="22">
        <f>IFERROR(VLOOKUP(AD$1,Weights!$C$3:$D$33,2,FALSE),0)*H369</f>
        <v>0.13090020170642869</v>
      </c>
      <c r="AE369" s="22">
        <f>IFERROR(VLOOKUP(AE$1,Weights!$C$3:$D$33,2,FALSE),0)*I369</f>
        <v>6.1878520230954166</v>
      </c>
      <c r="AF369" s="22">
        <f>IFERROR(VLOOKUP(AF$1,Weights!$C$3:$D$33,2,FALSE),0)*J369</f>
        <v>0.62139377779150318</v>
      </c>
      <c r="AG369" s="22">
        <f>IFERROR(VLOOKUP(AG$1,Weights!$C$3:$D$33,2,FALSE),0)*K369</f>
        <v>0.67755099722052381</v>
      </c>
      <c r="AH369" s="22">
        <f>IFERROR(VLOOKUP(AH$1,Weights!$C$3:$D$33,2,FALSE),0)*L369</f>
        <v>0.50521061672253509</v>
      </c>
      <c r="AI369" s="22">
        <f>IFERROR(VLOOKUP(AI$1,Weights!$C$3:$D$33,2,FALSE),0)*M369</f>
        <v>0</v>
      </c>
      <c r="AJ369" s="22">
        <f>IFERROR(VLOOKUP(AJ$1,Weights!$C$3:$D$33,2,FALSE),0)*N369</f>
        <v>28.634299421509741</v>
      </c>
      <c r="AK369" s="22">
        <f>IFERROR(VLOOKUP(AK$1,Weights!$C$3:$D$33,2,FALSE),0)*O369</f>
        <v>0</v>
      </c>
      <c r="AL369" s="22">
        <f>IFERROR(VLOOKUP(AL$1,Weights!$C$3:$D$33,2,FALSE),0)*P369</f>
        <v>7.9610759953705645E-2</v>
      </c>
      <c r="AM369" s="22">
        <f>IFERROR(VLOOKUP(AM$1,Weights!$C$3:$D$33,2,FALSE),0)*Q369</f>
        <v>1.0170724745415447</v>
      </c>
      <c r="AN369" s="22">
        <f>IFERROR(VLOOKUP(AN$1,Weights!$C$3:$D$33,2,FALSE),0)*R369</f>
        <v>0.26160072370682241</v>
      </c>
      <c r="AO369" s="22">
        <f>IFERROR(VLOOKUP(AO$1,Weights!$C$3:$D$33,2,FALSE),0)*S369</f>
        <v>18.903782022457236</v>
      </c>
      <c r="AP369" s="22">
        <f>IFERROR(VLOOKUP(AP$1,Weights!$C$3:$D$33,2,FALSE),0)*T369</f>
        <v>0</v>
      </c>
      <c r="AQ369" s="22">
        <f>IFERROR(VLOOKUP(AQ$1,Weights!$C$3:$D$33,2,FALSE),0)*U369</f>
        <v>4.9161539066947224</v>
      </c>
      <c r="AR369" s="22">
        <f>IFERROR(VLOOKUP(AR$1,Weights!$C$3:$D$33,2,FALSE),0)*V369</f>
        <v>2.2780456199884171</v>
      </c>
      <c r="AS369" s="22">
        <f>IFERROR(VLOOKUP(AS$1,Weights!$C$3:$D$33,2,FALSE),0)*W369</f>
        <v>1.0430802081213149</v>
      </c>
      <c r="AT369" s="22">
        <f>IFERROR(VLOOKUP(AT$1,Weights!$C$3:$D$33,2,FALSE),0)*X369</f>
        <v>0.22033724041656164</v>
      </c>
      <c r="AU369" s="23">
        <f t="shared" si="6"/>
        <v>65.796098469628191</v>
      </c>
    </row>
    <row r="370" spans="1:47" x14ac:dyDescent="0.2">
      <c r="A370" s="2">
        <v>1965</v>
      </c>
      <c r="B370" s="2">
        <v>6</v>
      </c>
      <c r="C370" s="3">
        <v>71</v>
      </c>
      <c r="D370" s="2">
        <v>65</v>
      </c>
      <c r="E370" s="2">
        <v>0</v>
      </c>
      <c r="F370" s="2">
        <v>61</v>
      </c>
      <c r="G370" s="2">
        <v>66</v>
      </c>
      <c r="H370" s="2">
        <v>63</v>
      </c>
      <c r="I370" s="2">
        <v>66</v>
      </c>
      <c r="J370" s="2">
        <v>69</v>
      </c>
      <c r="K370" s="2">
        <v>68</v>
      </c>
      <c r="L370" s="2">
        <v>63</v>
      </c>
      <c r="M370" s="2">
        <v>84</v>
      </c>
      <c r="N370" s="2">
        <v>70</v>
      </c>
      <c r="O370" s="2">
        <v>74</v>
      </c>
      <c r="P370" s="2">
        <v>69</v>
      </c>
      <c r="Q370" s="2">
        <v>68</v>
      </c>
      <c r="R370" s="2">
        <v>67</v>
      </c>
      <c r="S370" s="2">
        <v>65</v>
      </c>
      <c r="T370" s="2">
        <v>66</v>
      </c>
      <c r="U370" s="2">
        <v>79</v>
      </c>
      <c r="V370" s="2">
        <v>67</v>
      </c>
      <c r="W370" s="2">
        <v>80</v>
      </c>
      <c r="X370" s="2">
        <v>66</v>
      </c>
      <c r="Y370" s="22">
        <f>IFERROR(VLOOKUP(Y$1,Weights!$C$3:$D$33,2,FALSE),0)*C370</f>
        <v>0</v>
      </c>
      <c r="Z370" s="22">
        <f>IFERROR(VLOOKUP(Z$1,Weights!$C$3:$D$33,2,FALSE),0)*D370</f>
        <v>0.29184935242607252</v>
      </c>
      <c r="AA370" s="22">
        <f>IFERROR(VLOOKUP(AA$1,Weights!$C$3:$D$33,2,FALSE),0)*E370</f>
        <v>0</v>
      </c>
      <c r="AB370" s="22">
        <f>IFERROR(VLOOKUP(AB$1,Weights!$C$3:$D$33,2,FALSE),0)*F370</f>
        <v>0.18612111622417074</v>
      </c>
      <c r="AC370" s="22">
        <f>IFERROR(VLOOKUP(AC$1,Weights!$C$3:$D$33,2,FALSE),0)*G370</f>
        <v>0</v>
      </c>
      <c r="AD370" s="22">
        <f>IFERROR(VLOOKUP(AD$1,Weights!$C$3:$D$33,2,FALSE),0)*H370</f>
        <v>0.13519201159844274</v>
      </c>
      <c r="AE370" s="22">
        <f>IFERROR(VLOOKUP(AE$1,Weights!$C$3:$D$33,2,FALSE),0)*I370</f>
        <v>6.3812223988171484</v>
      </c>
      <c r="AF370" s="22">
        <f>IFERROR(VLOOKUP(AF$1,Weights!$C$3:$D$33,2,FALSE),0)*J370</f>
        <v>0.64963894950929868</v>
      </c>
      <c r="AG370" s="22">
        <f>IFERROR(VLOOKUP(AG$1,Weights!$C$3:$D$33,2,FALSE),0)*K370</f>
        <v>0.69808284562114575</v>
      </c>
      <c r="AH370" s="22">
        <f>IFERROR(VLOOKUP(AH$1,Weights!$C$3:$D$33,2,FALSE),0)*L370</f>
        <v>0.521774899238028</v>
      </c>
      <c r="AI370" s="22">
        <f>IFERROR(VLOOKUP(AI$1,Weights!$C$3:$D$33,2,FALSE),0)*M370</f>
        <v>0</v>
      </c>
      <c r="AJ370" s="22">
        <f>IFERROR(VLOOKUP(AJ$1,Weights!$C$3:$D$33,2,FALSE),0)*N370</f>
        <v>29.916432231428086</v>
      </c>
      <c r="AK370" s="22">
        <f>IFERROR(VLOOKUP(AK$1,Weights!$C$3:$D$33,2,FALSE),0)*O370</f>
        <v>0</v>
      </c>
      <c r="AL370" s="22">
        <f>IFERROR(VLOOKUP(AL$1,Weights!$C$3:$D$33,2,FALSE),0)*P370</f>
        <v>8.3229430860692261E-2</v>
      </c>
      <c r="AM370" s="22">
        <f>IFERROR(VLOOKUP(AM$1,Weights!$C$3:$D$33,2,FALSE),0)*Q370</f>
        <v>1.0322526607287319</v>
      </c>
      <c r="AN370" s="22">
        <f>IFERROR(VLOOKUP(AN$1,Weights!$C$3:$D$33,2,FALSE),0)*R370</f>
        <v>0.26556437103571362</v>
      </c>
      <c r="AO370" s="22">
        <f>IFERROR(VLOOKUP(AO$1,Weights!$C$3:$D$33,2,FALSE),0)*S370</f>
        <v>19.503902086662229</v>
      </c>
      <c r="AP370" s="22">
        <f>IFERROR(VLOOKUP(AP$1,Weights!$C$3:$D$33,2,FALSE),0)*T370</f>
        <v>0</v>
      </c>
      <c r="AQ370" s="22">
        <f>IFERROR(VLOOKUP(AQ$1,Weights!$C$3:$D$33,2,FALSE),0)*U370</f>
        <v>4.9161539066947224</v>
      </c>
      <c r="AR370" s="22">
        <f>IFERROR(VLOOKUP(AR$1,Weights!$C$3:$D$33,2,FALSE),0)*V370</f>
        <v>2.3481393313726762</v>
      </c>
      <c r="AS370" s="22">
        <f>IFERROR(VLOOKUP(AS$1,Weights!$C$3:$D$33,2,FALSE),0)*W370</f>
        <v>1.0176392274354291</v>
      </c>
      <c r="AT370" s="22">
        <f>IFERROR(VLOOKUP(AT$1,Weights!$C$3:$D$33,2,FALSE),0)*X370</f>
        <v>0.22372704411527797</v>
      </c>
      <c r="AU370" s="23">
        <f t="shared" si="6"/>
        <v>68.024997187554831</v>
      </c>
    </row>
    <row r="371" spans="1:47" x14ac:dyDescent="0.2">
      <c r="A371" s="2">
        <v>1966</v>
      </c>
      <c r="B371" s="2">
        <v>6</v>
      </c>
      <c r="C371" s="3">
        <v>73</v>
      </c>
      <c r="D371" s="2">
        <v>67</v>
      </c>
      <c r="E371" s="2">
        <v>0</v>
      </c>
      <c r="F371" s="2">
        <v>62</v>
      </c>
      <c r="G371" s="2">
        <v>69</v>
      </c>
      <c r="H371" s="2">
        <v>66</v>
      </c>
      <c r="I371" s="2">
        <v>68</v>
      </c>
      <c r="J371" s="2">
        <v>71</v>
      </c>
      <c r="K371" s="2">
        <v>69</v>
      </c>
      <c r="L371" s="2">
        <v>66</v>
      </c>
      <c r="M371" s="2">
        <v>85</v>
      </c>
      <c r="N371" s="2">
        <v>72</v>
      </c>
      <c r="O371" s="2">
        <v>76</v>
      </c>
      <c r="P371" s="2">
        <v>71</v>
      </c>
      <c r="Q371" s="2">
        <v>71</v>
      </c>
      <c r="R371" s="2">
        <v>69</v>
      </c>
      <c r="S371" s="2">
        <v>68</v>
      </c>
      <c r="T371" s="2">
        <v>69</v>
      </c>
      <c r="U371" s="2">
        <v>86</v>
      </c>
      <c r="V371" s="2">
        <v>68</v>
      </c>
      <c r="W371" s="2">
        <v>80</v>
      </c>
      <c r="X371" s="2">
        <v>68</v>
      </c>
      <c r="Y371" s="22">
        <f>IFERROR(VLOOKUP(Y$1,Weights!$C$3:$D$33,2,FALSE),0)*C371</f>
        <v>0</v>
      </c>
      <c r="Z371" s="22">
        <f>IFERROR(VLOOKUP(Z$1,Weights!$C$3:$D$33,2,FALSE),0)*D371</f>
        <v>0.30082933250072091</v>
      </c>
      <c r="AA371" s="22">
        <f>IFERROR(VLOOKUP(AA$1,Weights!$C$3:$D$33,2,FALSE),0)*E371</f>
        <v>0</v>
      </c>
      <c r="AB371" s="22">
        <f>IFERROR(VLOOKUP(AB$1,Weights!$C$3:$D$33,2,FALSE),0)*F371</f>
        <v>0.18917228206391123</v>
      </c>
      <c r="AC371" s="22">
        <f>IFERROR(VLOOKUP(AC$1,Weights!$C$3:$D$33,2,FALSE),0)*G371</f>
        <v>0</v>
      </c>
      <c r="AD371" s="22">
        <f>IFERROR(VLOOKUP(AD$1,Weights!$C$3:$D$33,2,FALSE),0)*H371</f>
        <v>0.14162972643646382</v>
      </c>
      <c r="AE371" s="22">
        <f>IFERROR(VLOOKUP(AE$1,Weights!$C$3:$D$33,2,FALSE),0)*I371</f>
        <v>6.5745927745388801</v>
      </c>
      <c r="AF371" s="22">
        <f>IFERROR(VLOOKUP(AF$1,Weights!$C$3:$D$33,2,FALSE),0)*J371</f>
        <v>0.66846906398782913</v>
      </c>
      <c r="AG371" s="22">
        <f>IFERROR(VLOOKUP(AG$1,Weights!$C$3:$D$33,2,FALSE),0)*K371</f>
        <v>0.70834876982145667</v>
      </c>
      <c r="AH371" s="22">
        <f>IFERROR(VLOOKUP(AH$1,Weights!$C$3:$D$33,2,FALSE),0)*L371</f>
        <v>0.54662132301126742</v>
      </c>
      <c r="AI371" s="22">
        <f>IFERROR(VLOOKUP(AI$1,Weights!$C$3:$D$33,2,FALSE),0)*M371</f>
        <v>0</v>
      </c>
      <c r="AJ371" s="22">
        <f>IFERROR(VLOOKUP(AJ$1,Weights!$C$3:$D$33,2,FALSE),0)*N371</f>
        <v>30.771187438040318</v>
      </c>
      <c r="AK371" s="22">
        <f>IFERROR(VLOOKUP(AK$1,Weights!$C$3:$D$33,2,FALSE),0)*O371</f>
        <v>0</v>
      </c>
      <c r="AL371" s="22">
        <f>IFERROR(VLOOKUP(AL$1,Weights!$C$3:$D$33,2,FALSE),0)*P371</f>
        <v>8.5641878132016666E-2</v>
      </c>
      <c r="AM371" s="22">
        <f>IFERROR(VLOOKUP(AM$1,Weights!$C$3:$D$33,2,FALSE),0)*Q371</f>
        <v>1.0777932192902935</v>
      </c>
      <c r="AN371" s="22">
        <f>IFERROR(VLOOKUP(AN$1,Weights!$C$3:$D$33,2,FALSE),0)*R371</f>
        <v>0.27349166569349614</v>
      </c>
      <c r="AO371" s="22">
        <f>IFERROR(VLOOKUP(AO$1,Weights!$C$3:$D$33,2,FALSE),0)*S371</f>
        <v>20.404082182969717</v>
      </c>
      <c r="AP371" s="22">
        <f>IFERROR(VLOOKUP(AP$1,Weights!$C$3:$D$33,2,FALSE),0)*T371</f>
        <v>0</v>
      </c>
      <c r="AQ371" s="22">
        <f>IFERROR(VLOOKUP(AQ$1,Weights!$C$3:$D$33,2,FALSE),0)*U371</f>
        <v>5.3517624807056468</v>
      </c>
      <c r="AR371" s="22">
        <f>IFERROR(VLOOKUP(AR$1,Weights!$C$3:$D$33,2,FALSE),0)*V371</f>
        <v>2.3831861870648057</v>
      </c>
      <c r="AS371" s="22">
        <f>IFERROR(VLOOKUP(AS$1,Weights!$C$3:$D$33,2,FALSE),0)*W371</f>
        <v>1.0176392274354291</v>
      </c>
      <c r="AT371" s="22">
        <f>IFERROR(VLOOKUP(AT$1,Weights!$C$3:$D$33,2,FALSE),0)*X371</f>
        <v>0.23050665151271063</v>
      </c>
      <c r="AU371" s="23">
        <f t="shared" si="6"/>
        <v>70.574539536954589</v>
      </c>
    </row>
    <row r="372" spans="1:47" x14ac:dyDescent="0.2">
      <c r="A372" s="2">
        <v>1967</v>
      </c>
      <c r="B372" s="2">
        <v>6</v>
      </c>
      <c r="C372" s="3">
        <v>74</v>
      </c>
      <c r="D372" s="2">
        <v>70</v>
      </c>
      <c r="E372" s="2">
        <v>0</v>
      </c>
      <c r="F372" s="2">
        <v>64</v>
      </c>
      <c r="G372" s="2">
        <v>70</v>
      </c>
      <c r="H372" s="2">
        <v>69</v>
      </c>
      <c r="I372" s="2">
        <v>70</v>
      </c>
      <c r="J372" s="2">
        <v>75</v>
      </c>
      <c r="K372" s="2">
        <v>71</v>
      </c>
      <c r="L372" s="2">
        <v>69</v>
      </c>
      <c r="M372" s="2">
        <v>87</v>
      </c>
      <c r="N372" s="2">
        <v>75</v>
      </c>
      <c r="O372" s="2">
        <v>79</v>
      </c>
      <c r="P372" s="2">
        <v>75</v>
      </c>
      <c r="Q372" s="2">
        <v>72</v>
      </c>
      <c r="R372" s="2">
        <v>71</v>
      </c>
      <c r="S372" s="2">
        <v>71</v>
      </c>
      <c r="T372" s="2">
        <v>72</v>
      </c>
      <c r="U372" s="2">
        <v>88</v>
      </c>
      <c r="V372" s="2">
        <v>70</v>
      </c>
      <c r="W372" s="2">
        <v>80</v>
      </c>
      <c r="X372" s="2">
        <v>70</v>
      </c>
      <c r="Y372" s="22">
        <f>IFERROR(VLOOKUP(Y$1,Weights!$C$3:$D$33,2,FALSE),0)*C372</f>
        <v>0</v>
      </c>
      <c r="Z372" s="22">
        <f>IFERROR(VLOOKUP(Z$1,Weights!$C$3:$D$33,2,FALSE),0)*D372</f>
        <v>0.31429930261269345</v>
      </c>
      <c r="AA372" s="22">
        <f>IFERROR(VLOOKUP(AA$1,Weights!$C$3:$D$33,2,FALSE),0)*E372</f>
        <v>0</v>
      </c>
      <c r="AB372" s="22">
        <f>IFERROR(VLOOKUP(AB$1,Weights!$C$3:$D$33,2,FALSE),0)*F372</f>
        <v>0.19527461374339225</v>
      </c>
      <c r="AC372" s="22">
        <f>IFERROR(VLOOKUP(AC$1,Weights!$C$3:$D$33,2,FALSE),0)*G372</f>
        <v>0</v>
      </c>
      <c r="AD372" s="22">
        <f>IFERROR(VLOOKUP(AD$1,Weights!$C$3:$D$33,2,FALSE),0)*H372</f>
        <v>0.1480674412744849</v>
      </c>
      <c r="AE372" s="22">
        <f>IFERROR(VLOOKUP(AE$1,Weights!$C$3:$D$33,2,FALSE),0)*I372</f>
        <v>6.7679631502606119</v>
      </c>
      <c r="AF372" s="22">
        <f>IFERROR(VLOOKUP(AF$1,Weights!$C$3:$D$33,2,FALSE),0)*J372</f>
        <v>0.70612929294488991</v>
      </c>
      <c r="AG372" s="22">
        <f>IFERROR(VLOOKUP(AG$1,Weights!$C$3:$D$33,2,FALSE),0)*K372</f>
        <v>0.72888061822207861</v>
      </c>
      <c r="AH372" s="22">
        <f>IFERROR(VLOOKUP(AH$1,Weights!$C$3:$D$33,2,FALSE),0)*L372</f>
        <v>0.57146774678450685</v>
      </c>
      <c r="AI372" s="22">
        <f>IFERROR(VLOOKUP(AI$1,Weights!$C$3:$D$33,2,FALSE),0)*M372</f>
        <v>0</v>
      </c>
      <c r="AJ372" s="22">
        <f>IFERROR(VLOOKUP(AJ$1,Weights!$C$3:$D$33,2,FALSE),0)*N372</f>
        <v>32.053320247958666</v>
      </c>
      <c r="AK372" s="22">
        <f>IFERROR(VLOOKUP(AK$1,Weights!$C$3:$D$33,2,FALSE),0)*O372</f>
        <v>0</v>
      </c>
      <c r="AL372" s="22">
        <f>IFERROR(VLOOKUP(AL$1,Weights!$C$3:$D$33,2,FALSE),0)*P372</f>
        <v>9.0466772674665505E-2</v>
      </c>
      <c r="AM372" s="22">
        <f>IFERROR(VLOOKUP(AM$1,Weights!$C$3:$D$33,2,FALSE),0)*Q372</f>
        <v>1.0929734054774807</v>
      </c>
      <c r="AN372" s="22">
        <f>IFERROR(VLOOKUP(AN$1,Weights!$C$3:$D$33,2,FALSE),0)*R372</f>
        <v>0.28141896035127861</v>
      </c>
      <c r="AO372" s="22">
        <f>IFERROR(VLOOKUP(AO$1,Weights!$C$3:$D$33,2,FALSE),0)*S372</f>
        <v>21.304262279277204</v>
      </c>
      <c r="AP372" s="22">
        <f>IFERROR(VLOOKUP(AP$1,Weights!$C$3:$D$33,2,FALSE),0)*T372</f>
        <v>0</v>
      </c>
      <c r="AQ372" s="22">
        <f>IFERROR(VLOOKUP(AQ$1,Weights!$C$3:$D$33,2,FALSE),0)*U372</f>
        <v>5.4762220732801969</v>
      </c>
      <c r="AR372" s="22">
        <f>IFERROR(VLOOKUP(AR$1,Weights!$C$3:$D$33,2,FALSE),0)*V372</f>
        <v>2.4532798984490647</v>
      </c>
      <c r="AS372" s="22">
        <f>IFERROR(VLOOKUP(AS$1,Weights!$C$3:$D$33,2,FALSE),0)*W372</f>
        <v>1.0176392274354291</v>
      </c>
      <c r="AT372" s="22">
        <f>IFERROR(VLOOKUP(AT$1,Weights!$C$3:$D$33,2,FALSE),0)*X372</f>
        <v>0.23728625891014329</v>
      </c>
      <c r="AU372" s="23">
        <f t="shared" si="6"/>
        <v>73.28180163835043</v>
      </c>
    </row>
    <row r="373" spans="1:47" x14ac:dyDescent="0.2">
      <c r="A373" s="2">
        <v>1968</v>
      </c>
      <c r="B373" s="2">
        <v>6</v>
      </c>
      <c r="C373" s="3">
        <v>76</v>
      </c>
      <c r="D373" s="2">
        <v>74</v>
      </c>
      <c r="E373" s="2">
        <v>0</v>
      </c>
      <c r="F373" s="2">
        <v>66</v>
      </c>
      <c r="G373" s="2">
        <v>73</v>
      </c>
      <c r="H373" s="2">
        <v>73</v>
      </c>
      <c r="I373" s="2">
        <v>73</v>
      </c>
      <c r="J373" s="2">
        <v>79</v>
      </c>
      <c r="K373" s="2">
        <v>74</v>
      </c>
      <c r="L373" s="2">
        <v>73</v>
      </c>
      <c r="M373" s="2">
        <v>88</v>
      </c>
      <c r="N373" s="2">
        <v>78</v>
      </c>
      <c r="O373" s="2">
        <v>81</v>
      </c>
      <c r="P373" s="2">
        <v>79</v>
      </c>
      <c r="Q373" s="2">
        <v>74</v>
      </c>
      <c r="R373" s="2">
        <v>74</v>
      </c>
      <c r="S373" s="2">
        <v>74</v>
      </c>
      <c r="T373" s="2">
        <v>75</v>
      </c>
      <c r="U373" s="2">
        <v>88</v>
      </c>
      <c r="V373" s="2">
        <v>72</v>
      </c>
      <c r="W373" s="2">
        <v>81</v>
      </c>
      <c r="X373" s="2">
        <v>72</v>
      </c>
      <c r="Y373" s="22">
        <f>IFERROR(VLOOKUP(Y$1,Weights!$C$3:$D$33,2,FALSE),0)*C373</f>
        <v>0</v>
      </c>
      <c r="Z373" s="22">
        <f>IFERROR(VLOOKUP(Z$1,Weights!$C$3:$D$33,2,FALSE),0)*D373</f>
        <v>0.33225926276199025</v>
      </c>
      <c r="AA373" s="22">
        <f>IFERROR(VLOOKUP(AA$1,Weights!$C$3:$D$33,2,FALSE),0)*E373</f>
        <v>0</v>
      </c>
      <c r="AB373" s="22">
        <f>IFERROR(VLOOKUP(AB$1,Weights!$C$3:$D$33,2,FALSE),0)*F373</f>
        <v>0.20137694542287327</v>
      </c>
      <c r="AC373" s="22">
        <f>IFERROR(VLOOKUP(AC$1,Weights!$C$3:$D$33,2,FALSE),0)*G373</f>
        <v>0</v>
      </c>
      <c r="AD373" s="22">
        <f>IFERROR(VLOOKUP(AD$1,Weights!$C$3:$D$33,2,FALSE),0)*H373</f>
        <v>0.15665106105851301</v>
      </c>
      <c r="AE373" s="22">
        <f>IFERROR(VLOOKUP(AE$1,Weights!$C$3:$D$33,2,FALSE),0)*I373</f>
        <v>7.0580187138432091</v>
      </c>
      <c r="AF373" s="22">
        <f>IFERROR(VLOOKUP(AF$1,Weights!$C$3:$D$33,2,FALSE),0)*J373</f>
        <v>0.74378952190195069</v>
      </c>
      <c r="AG373" s="22">
        <f>IFERROR(VLOOKUP(AG$1,Weights!$C$3:$D$33,2,FALSE),0)*K373</f>
        <v>0.75967839082301158</v>
      </c>
      <c r="AH373" s="22">
        <f>IFERROR(VLOOKUP(AH$1,Weights!$C$3:$D$33,2,FALSE),0)*L373</f>
        <v>0.60459631181549278</v>
      </c>
      <c r="AI373" s="22">
        <f>IFERROR(VLOOKUP(AI$1,Weights!$C$3:$D$33,2,FALSE),0)*M373</f>
        <v>0</v>
      </c>
      <c r="AJ373" s="22">
        <f>IFERROR(VLOOKUP(AJ$1,Weights!$C$3:$D$33,2,FALSE),0)*N373</f>
        <v>33.335453057877011</v>
      </c>
      <c r="AK373" s="22">
        <f>IFERROR(VLOOKUP(AK$1,Weights!$C$3:$D$33,2,FALSE),0)*O373</f>
        <v>0</v>
      </c>
      <c r="AL373" s="22">
        <f>IFERROR(VLOOKUP(AL$1,Weights!$C$3:$D$33,2,FALSE),0)*P373</f>
        <v>9.529166721731433E-2</v>
      </c>
      <c r="AM373" s="22">
        <f>IFERROR(VLOOKUP(AM$1,Weights!$C$3:$D$33,2,FALSE),0)*Q373</f>
        <v>1.1233337778518553</v>
      </c>
      <c r="AN373" s="22">
        <f>IFERROR(VLOOKUP(AN$1,Weights!$C$3:$D$33,2,FALSE),0)*R373</f>
        <v>0.2933099023379524</v>
      </c>
      <c r="AO373" s="22">
        <f>IFERROR(VLOOKUP(AO$1,Weights!$C$3:$D$33,2,FALSE),0)*S373</f>
        <v>22.204442375584691</v>
      </c>
      <c r="AP373" s="22">
        <f>IFERROR(VLOOKUP(AP$1,Weights!$C$3:$D$33,2,FALSE),0)*T373</f>
        <v>0</v>
      </c>
      <c r="AQ373" s="22">
        <f>IFERROR(VLOOKUP(AQ$1,Weights!$C$3:$D$33,2,FALSE),0)*U373</f>
        <v>5.4762220732801969</v>
      </c>
      <c r="AR373" s="22">
        <f>IFERROR(VLOOKUP(AR$1,Weights!$C$3:$D$33,2,FALSE),0)*V373</f>
        <v>2.5233736098333237</v>
      </c>
      <c r="AS373" s="22">
        <f>IFERROR(VLOOKUP(AS$1,Weights!$C$3:$D$33,2,FALSE),0)*W373</f>
        <v>1.0303597177783721</v>
      </c>
      <c r="AT373" s="22">
        <f>IFERROR(VLOOKUP(AT$1,Weights!$C$3:$D$33,2,FALSE),0)*X373</f>
        <v>0.24406586630757596</v>
      </c>
      <c r="AU373" s="23">
        <f t="shared" si="6"/>
        <v>76.016092624314354</v>
      </c>
    </row>
    <row r="374" spans="1:47" x14ac:dyDescent="0.2">
      <c r="A374" s="2">
        <v>1969</v>
      </c>
      <c r="B374" s="2">
        <v>6</v>
      </c>
      <c r="C374" s="3">
        <v>80</v>
      </c>
      <c r="D374" s="2">
        <v>79</v>
      </c>
      <c r="E374" s="2">
        <v>0</v>
      </c>
      <c r="F374" s="2">
        <v>71</v>
      </c>
      <c r="G374" s="2">
        <v>78</v>
      </c>
      <c r="H374" s="2">
        <v>78</v>
      </c>
      <c r="I374" s="2">
        <v>77</v>
      </c>
      <c r="J374" s="2">
        <v>83</v>
      </c>
      <c r="K374" s="2">
        <v>78</v>
      </c>
      <c r="L374" s="2">
        <v>78</v>
      </c>
      <c r="M374" s="2">
        <v>90</v>
      </c>
      <c r="N374" s="2">
        <v>82</v>
      </c>
      <c r="O374" s="2">
        <v>84</v>
      </c>
      <c r="P374" s="2">
        <v>83</v>
      </c>
      <c r="Q374" s="2">
        <v>77</v>
      </c>
      <c r="R374" s="2">
        <v>78</v>
      </c>
      <c r="S374" s="2">
        <v>78</v>
      </c>
      <c r="T374" s="2">
        <v>79</v>
      </c>
      <c r="U374" s="2">
        <v>89</v>
      </c>
      <c r="V374" s="2">
        <v>76</v>
      </c>
      <c r="W374" s="2">
        <v>83</v>
      </c>
      <c r="X374" s="2">
        <v>76</v>
      </c>
      <c r="Y374" s="22">
        <f>IFERROR(VLOOKUP(Y$1,Weights!$C$3:$D$33,2,FALSE),0)*C374</f>
        <v>0</v>
      </c>
      <c r="Z374" s="22">
        <f>IFERROR(VLOOKUP(Z$1,Weights!$C$3:$D$33,2,FALSE),0)*D374</f>
        <v>0.35470921294861119</v>
      </c>
      <c r="AA374" s="22">
        <f>IFERROR(VLOOKUP(AA$1,Weights!$C$3:$D$33,2,FALSE),0)*E374</f>
        <v>0</v>
      </c>
      <c r="AB374" s="22">
        <f>IFERROR(VLOOKUP(AB$1,Weights!$C$3:$D$33,2,FALSE),0)*F374</f>
        <v>0.21663277462157579</v>
      </c>
      <c r="AC374" s="22">
        <f>IFERROR(VLOOKUP(AC$1,Weights!$C$3:$D$33,2,FALSE),0)*G374</f>
        <v>0</v>
      </c>
      <c r="AD374" s="22">
        <f>IFERROR(VLOOKUP(AD$1,Weights!$C$3:$D$33,2,FALSE),0)*H374</f>
        <v>0.16738058578854814</v>
      </c>
      <c r="AE374" s="22">
        <f>IFERROR(VLOOKUP(AE$1,Weights!$C$3:$D$33,2,FALSE),0)*I374</f>
        <v>7.4447594652866727</v>
      </c>
      <c r="AF374" s="22">
        <f>IFERROR(VLOOKUP(AF$1,Weights!$C$3:$D$33,2,FALSE),0)*J374</f>
        <v>0.78144975085901147</v>
      </c>
      <c r="AG374" s="22">
        <f>IFERROR(VLOOKUP(AG$1,Weights!$C$3:$D$33,2,FALSE),0)*K374</f>
        <v>0.80074208762425536</v>
      </c>
      <c r="AH374" s="22">
        <f>IFERROR(VLOOKUP(AH$1,Weights!$C$3:$D$33,2,FALSE),0)*L374</f>
        <v>0.64600701810422523</v>
      </c>
      <c r="AI374" s="22">
        <f>IFERROR(VLOOKUP(AI$1,Weights!$C$3:$D$33,2,FALSE),0)*M374</f>
        <v>0</v>
      </c>
      <c r="AJ374" s="22">
        <f>IFERROR(VLOOKUP(AJ$1,Weights!$C$3:$D$33,2,FALSE),0)*N374</f>
        <v>35.044963471101475</v>
      </c>
      <c r="AK374" s="22">
        <f>IFERROR(VLOOKUP(AK$1,Weights!$C$3:$D$33,2,FALSE),0)*O374</f>
        <v>0</v>
      </c>
      <c r="AL374" s="22">
        <f>IFERROR(VLOOKUP(AL$1,Weights!$C$3:$D$33,2,FALSE),0)*P374</f>
        <v>0.10011656175996315</v>
      </c>
      <c r="AM374" s="22">
        <f>IFERROR(VLOOKUP(AM$1,Weights!$C$3:$D$33,2,FALSE),0)*Q374</f>
        <v>1.1688743364134169</v>
      </c>
      <c r="AN374" s="22">
        <f>IFERROR(VLOOKUP(AN$1,Weights!$C$3:$D$33,2,FALSE),0)*R374</f>
        <v>0.30916449165351734</v>
      </c>
      <c r="AO374" s="22">
        <f>IFERROR(VLOOKUP(AO$1,Weights!$C$3:$D$33,2,FALSE),0)*S374</f>
        <v>23.404682503994675</v>
      </c>
      <c r="AP374" s="22">
        <f>IFERROR(VLOOKUP(AP$1,Weights!$C$3:$D$33,2,FALSE),0)*T374</f>
        <v>0</v>
      </c>
      <c r="AQ374" s="22">
        <f>IFERROR(VLOOKUP(AQ$1,Weights!$C$3:$D$33,2,FALSE),0)*U374</f>
        <v>5.5384518695674716</v>
      </c>
      <c r="AR374" s="22">
        <f>IFERROR(VLOOKUP(AR$1,Weights!$C$3:$D$33,2,FALSE),0)*V374</f>
        <v>2.6635610326018417</v>
      </c>
      <c r="AS374" s="22">
        <f>IFERROR(VLOOKUP(AS$1,Weights!$C$3:$D$33,2,FALSE),0)*W374</f>
        <v>1.0558006984642578</v>
      </c>
      <c r="AT374" s="22">
        <f>IFERROR(VLOOKUP(AT$1,Weights!$C$3:$D$33,2,FALSE),0)*X374</f>
        <v>0.25762508110244131</v>
      </c>
      <c r="AU374" s="23">
        <f t="shared" si="6"/>
        <v>79.77756633541766</v>
      </c>
    </row>
    <row r="375" spans="1:47" x14ac:dyDescent="0.2">
      <c r="A375" s="2">
        <v>1970</v>
      </c>
      <c r="B375" s="2">
        <v>6</v>
      </c>
      <c r="C375" s="3">
        <v>84</v>
      </c>
      <c r="D375" s="2">
        <v>83</v>
      </c>
      <c r="E375" s="2">
        <v>0</v>
      </c>
      <c r="F375" s="2">
        <v>79</v>
      </c>
      <c r="G375" s="2">
        <v>82</v>
      </c>
      <c r="H375" s="2">
        <v>80</v>
      </c>
      <c r="I375" s="2">
        <v>82</v>
      </c>
      <c r="J375" s="2">
        <v>87</v>
      </c>
      <c r="K375" s="2">
        <v>84</v>
      </c>
      <c r="L375" s="2">
        <v>80</v>
      </c>
      <c r="M375" s="2">
        <v>93</v>
      </c>
      <c r="N375" s="2">
        <v>86</v>
      </c>
      <c r="O375" s="2">
        <v>88</v>
      </c>
      <c r="P375" s="2">
        <v>87</v>
      </c>
      <c r="Q375" s="2">
        <v>84</v>
      </c>
      <c r="R375" s="2">
        <v>84</v>
      </c>
      <c r="S375" s="2">
        <v>84</v>
      </c>
      <c r="T375" s="2">
        <v>84</v>
      </c>
      <c r="U375" s="2">
        <v>94</v>
      </c>
      <c r="V375" s="2">
        <v>84</v>
      </c>
      <c r="W375" s="2">
        <v>92</v>
      </c>
      <c r="X375" s="2">
        <v>84</v>
      </c>
      <c r="Y375" s="22">
        <f>IFERROR(VLOOKUP(Y$1,Weights!$C$3:$D$33,2,FALSE),0)*C375</f>
        <v>0</v>
      </c>
      <c r="Z375" s="22">
        <f>IFERROR(VLOOKUP(Z$1,Weights!$C$3:$D$33,2,FALSE),0)*D375</f>
        <v>0.37266917309790798</v>
      </c>
      <c r="AA375" s="22">
        <f>IFERROR(VLOOKUP(AA$1,Weights!$C$3:$D$33,2,FALSE),0)*E375</f>
        <v>0</v>
      </c>
      <c r="AB375" s="22">
        <f>IFERROR(VLOOKUP(AB$1,Weights!$C$3:$D$33,2,FALSE),0)*F375</f>
        <v>0.2410421013394998</v>
      </c>
      <c r="AC375" s="22">
        <f>IFERROR(VLOOKUP(AC$1,Weights!$C$3:$D$33,2,FALSE),0)*G375</f>
        <v>0</v>
      </c>
      <c r="AD375" s="22">
        <f>IFERROR(VLOOKUP(AD$1,Weights!$C$3:$D$33,2,FALSE),0)*H375</f>
        <v>0.1716723956805622</v>
      </c>
      <c r="AE375" s="22">
        <f>IFERROR(VLOOKUP(AE$1,Weights!$C$3:$D$33,2,FALSE),0)*I375</f>
        <v>7.9281854045910025</v>
      </c>
      <c r="AF375" s="22">
        <f>IFERROR(VLOOKUP(AF$1,Weights!$C$3:$D$33,2,FALSE),0)*J375</f>
        <v>0.81910997981607225</v>
      </c>
      <c r="AG375" s="22">
        <f>IFERROR(VLOOKUP(AG$1,Weights!$C$3:$D$33,2,FALSE),0)*K375</f>
        <v>0.86233763282612119</v>
      </c>
      <c r="AH375" s="22">
        <f>IFERROR(VLOOKUP(AH$1,Weights!$C$3:$D$33,2,FALSE),0)*L375</f>
        <v>0.66257130061971814</v>
      </c>
      <c r="AI375" s="22">
        <f>IFERROR(VLOOKUP(AI$1,Weights!$C$3:$D$33,2,FALSE),0)*M375</f>
        <v>0</v>
      </c>
      <c r="AJ375" s="22">
        <f>IFERROR(VLOOKUP(AJ$1,Weights!$C$3:$D$33,2,FALSE),0)*N375</f>
        <v>36.754473884325932</v>
      </c>
      <c r="AK375" s="22">
        <f>IFERROR(VLOOKUP(AK$1,Weights!$C$3:$D$33,2,FALSE),0)*O375</f>
        <v>0</v>
      </c>
      <c r="AL375" s="22">
        <f>IFERROR(VLOOKUP(AL$1,Weights!$C$3:$D$33,2,FALSE),0)*P375</f>
        <v>0.10494145630261198</v>
      </c>
      <c r="AM375" s="22">
        <f>IFERROR(VLOOKUP(AM$1,Weights!$C$3:$D$33,2,FALSE),0)*Q375</f>
        <v>1.2751356397237275</v>
      </c>
      <c r="AN375" s="22">
        <f>IFERROR(VLOOKUP(AN$1,Weights!$C$3:$D$33,2,FALSE),0)*R375</f>
        <v>0.33294637562686485</v>
      </c>
      <c r="AO375" s="22">
        <f>IFERROR(VLOOKUP(AO$1,Weights!$C$3:$D$33,2,FALSE),0)*S375</f>
        <v>25.205042696609649</v>
      </c>
      <c r="AP375" s="22">
        <f>IFERROR(VLOOKUP(AP$1,Weights!$C$3:$D$33,2,FALSE),0)*T375</f>
        <v>0</v>
      </c>
      <c r="AQ375" s="22">
        <f>IFERROR(VLOOKUP(AQ$1,Weights!$C$3:$D$33,2,FALSE),0)*U375</f>
        <v>5.8496008510038466</v>
      </c>
      <c r="AR375" s="22">
        <f>IFERROR(VLOOKUP(AR$1,Weights!$C$3:$D$33,2,FALSE),0)*V375</f>
        <v>2.9439358781388774</v>
      </c>
      <c r="AS375" s="22">
        <f>IFERROR(VLOOKUP(AS$1,Weights!$C$3:$D$33,2,FALSE),0)*W375</f>
        <v>1.1702851115507436</v>
      </c>
      <c r="AT375" s="22">
        <f>IFERROR(VLOOKUP(AT$1,Weights!$C$3:$D$33,2,FALSE),0)*X375</f>
        <v>0.28474351069217196</v>
      </c>
      <c r="AU375" s="23">
        <f t="shared" si="6"/>
        <v>84.792358805396347</v>
      </c>
    </row>
    <row r="376" spans="1:47" x14ac:dyDescent="0.2">
      <c r="A376" s="2">
        <v>1971</v>
      </c>
      <c r="B376" s="2">
        <v>6</v>
      </c>
      <c r="C376" s="3">
        <v>91</v>
      </c>
      <c r="D376" s="2">
        <v>88</v>
      </c>
      <c r="E376" s="2">
        <v>0</v>
      </c>
      <c r="F376" s="2">
        <v>87</v>
      </c>
      <c r="G376" s="2">
        <v>88</v>
      </c>
      <c r="H376" s="2">
        <v>86</v>
      </c>
      <c r="I376" s="2">
        <v>88</v>
      </c>
      <c r="J376" s="2">
        <v>90</v>
      </c>
      <c r="K376" s="2">
        <v>90</v>
      </c>
      <c r="L376" s="2">
        <v>86</v>
      </c>
      <c r="M376" s="2">
        <v>97</v>
      </c>
      <c r="N376" s="2">
        <v>92</v>
      </c>
      <c r="O376" s="2">
        <v>92</v>
      </c>
      <c r="P376" s="2">
        <v>90</v>
      </c>
      <c r="Q376" s="2">
        <v>90</v>
      </c>
      <c r="R376" s="2">
        <v>90</v>
      </c>
      <c r="S376" s="2">
        <v>90</v>
      </c>
      <c r="T376" s="2">
        <v>90</v>
      </c>
      <c r="U376" s="2">
        <v>100</v>
      </c>
      <c r="V376" s="2">
        <v>90</v>
      </c>
      <c r="W376" s="2">
        <v>98</v>
      </c>
      <c r="X376" s="2">
        <v>90</v>
      </c>
      <c r="Y376" s="22">
        <f>IFERROR(VLOOKUP(Y$1,Weights!$C$3:$D$33,2,FALSE),0)*C376</f>
        <v>0</v>
      </c>
      <c r="Z376" s="22">
        <f>IFERROR(VLOOKUP(Z$1,Weights!$C$3:$D$33,2,FALSE),0)*D376</f>
        <v>0.39511912328452892</v>
      </c>
      <c r="AA376" s="22">
        <f>IFERROR(VLOOKUP(AA$1,Weights!$C$3:$D$33,2,FALSE),0)*E376</f>
        <v>0</v>
      </c>
      <c r="AB376" s="22">
        <f>IFERROR(VLOOKUP(AB$1,Weights!$C$3:$D$33,2,FALSE),0)*F376</f>
        <v>0.26545142805742383</v>
      </c>
      <c r="AC376" s="22">
        <f>IFERROR(VLOOKUP(AC$1,Weights!$C$3:$D$33,2,FALSE),0)*G376</f>
        <v>0</v>
      </c>
      <c r="AD376" s="22">
        <f>IFERROR(VLOOKUP(AD$1,Weights!$C$3:$D$33,2,FALSE),0)*H376</f>
        <v>0.18454782535660438</v>
      </c>
      <c r="AE376" s="22">
        <f>IFERROR(VLOOKUP(AE$1,Weights!$C$3:$D$33,2,FALSE),0)*I376</f>
        <v>8.5082965317561978</v>
      </c>
      <c r="AF376" s="22">
        <f>IFERROR(VLOOKUP(AF$1,Weights!$C$3:$D$33,2,FALSE),0)*J376</f>
        <v>0.84735515153386787</v>
      </c>
      <c r="AG376" s="22">
        <f>IFERROR(VLOOKUP(AG$1,Weights!$C$3:$D$33,2,FALSE),0)*K376</f>
        <v>0.92393317802798702</v>
      </c>
      <c r="AH376" s="22">
        <f>IFERROR(VLOOKUP(AH$1,Weights!$C$3:$D$33,2,FALSE),0)*L376</f>
        <v>0.71226414816619699</v>
      </c>
      <c r="AI376" s="22">
        <f>IFERROR(VLOOKUP(AI$1,Weights!$C$3:$D$33,2,FALSE),0)*M376</f>
        <v>0</v>
      </c>
      <c r="AJ376" s="22">
        <f>IFERROR(VLOOKUP(AJ$1,Weights!$C$3:$D$33,2,FALSE),0)*N376</f>
        <v>39.318739504162629</v>
      </c>
      <c r="AK376" s="22">
        <f>IFERROR(VLOOKUP(AK$1,Weights!$C$3:$D$33,2,FALSE),0)*O376</f>
        <v>0</v>
      </c>
      <c r="AL376" s="22">
        <f>IFERROR(VLOOKUP(AL$1,Weights!$C$3:$D$33,2,FALSE),0)*P376</f>
        <v>0.10856012720959859</v>
      </c>
      <c r="AM376" s="22">
        <f>IFERROR(VLOOKUP(AM$1,Weights!$C$3:$D$33,2,FALSE),0)*Q376</f>
        <v>1.3662167568468508</v>
      </c>
      <c r="AN376" s="22">
        <f>IFERROR(VLOOKUP(AN$1,Weights!$C$3:$D$33,2,FALSE),0)*R376</f>
        <v>0.35672825960021237</v>
      </c>
      <c r="AO376" s="22">
        <f>IFERROR(VLOOKUP(AO$1,Weights!$C$3:$D$33,2,FALSE),0)*S376</f>
        <v>27.005402889224623</v>
      </c>
      <c r="AP376" s="22">
        <f>IFERROR(VLOOKUP(AP$1,Weights!$C$3:$D$33,2,FALSE),0)*T376</f>
        <v>0</v>
      </c>
      <c r="AQ376" s="22">
        <f>IFERROR(VLOOKUP(AQ$1,Weights!$C$3:$D$33,2,FALSE),0)*U376</f>
        <v>6.2229796287274963</v>
      </c>
      <c r="AR376" s="22">
        <f>IFERROR(VLOOKUP(AR$1,Weights!$C$3:$D$33,2,FALSE),0)*V376</f>
        <v>3.1542170122916544</v>
      </c>
      <c r="AS376" s="22">
        <f>IFERROR(VLOOKUP(AS$1,Weights!$C$3:$D$33,2,FALSE),0)*W376</f>
        <v>1.2466080536084008</v>
      </c>
      <c r="AT376" s="22">
        <f>IFERROR(VLOOKUP(AT$1,Weights!$C$3:$D$33,2,FALSE),0)*X376</f>
        <v>0.30508233288446995</v>
      </c>
      <c r="AU376" s="23">
        <f t="shared" si="6"/>
        <v>90.723942389096464</v>
      </c>
    </row>
    <row r="377" spans="1:47" x14ac:dyDescent="0.2">
      <c r="A377" s="2">
        <v>1972</v>
      </c>
      <c r="B377" s="2">
        <v>6</v>
      </c>
      <c r="C377" s="3">
        <v>96</v>
      </c>
      <c r="D377" s="2">
        <v>94</v>
      </c>
      <c r="E377" s="2">
        <v>0</v>
      </c>
      <c r="F377" s="2">
        <v>96</v>
      </c>
      <c r="G377" s="2">
        <v>96</v>
      </c>
      <c r="H377" s="2">
        <v>92</v>
      </c>
      <c r="I377" s="2">
        <v>96</v>
      </c>
      <c r="J377" s="2">
        <v>94</v>
      </c>
      <c r="K377" s="2">
        <v>97</v>
      </c>
      <c r="L377" s="2">
        <v>92</v>
      </c>
      <c r="M377" s="2">
        <v>99</v>
      </c>
      <c r="N377" s="2">
        <v>96</v>
      </c>
      <c r="O377" s="2">
        <v>96</v>
      </c>
      <c r="P377" s="2">
        <v>94</v>
      </c>
      <c r="Q377" s="2">
        <v>97</v>
      </c>
      <c r="R377" s="2">
        <v>97</v>
      </c>
      <c r="S377" s="2">
        <v>96</v>
      </c>
      <c r="T377" s="2">
        <v>96</v>
      </c>
      <c r="U377" s="2">
        <v>100</v>
      </c>
      <c r="V377" s="2">
        <v>96</v>
      </c>
      <c r="W377" s="2">
        <v>100</v>
      </c>
      <c r="X377" s="2">
        <v>96</v>
      </c>
      <c r="Y377" s="22">
        <f>IFERROR(VLOOKUP(Y$1,Weights!$C$3:$D$33,2,FALSE),0)*C377</f>
        <v>0</v>
      </c>
      <c r="Z377" s="22">
        <f>IFERROR(VLOOKUP(Z$1,Weights!$C$3:$D$33,2,FALSE),0)*D377</f>
        <v>0.42205906350847411</v>
      </c>
      <c r="AA377" s="22">
        <f>IFERROR(VLOOKUP(AA$1,Weights!$C$3:$D$33,2,FALSE),0)*E377</f>
        <v>0</v>
      </c>
      <c r="AB377" s="22">
        <f>IFERROR(VLOOKUP(AB$1,Weights!$C$3:$D$33,2,FALSE),0)*F377</f>
        <v>0.29291192061508836</v>
      </c>
      <c r="AC377" s="22">
        <f>IFERROR(VLOOKUP(AC$1,Weights!$C$3:$D$33,2,FALSE),0)*G377</f>
        <v>0</v>
      </c>
      <c r="AD377" s="22">
        <f>IFERROR(VLOOKUP(AD$1,Weights!$C$3:$D$33,2,FALSE),0)*H377</f>
        <v>0.19742325503264654</v>
      </c>
      <c r="AE377" s="22">
        <f>IFERROR(VLOOKUP(AE$1,Weights!$C$3:$D$33,2,FALSE),0)*I377</f>
        <v>9.2817780346431249</v>
      </c>
      <c r="AF377" s="22">
        <f>IFERROR(VLOOKUP(AF$1,Weights!$C$3:$D$33,2,FALSE),0)*J377</f>
        <v>0.88501538049092865</v>
      </c>
      <c r="AG377" s="22">
        <f>IFERROR(VLOOKUP(AG$1,Weights!$C$3:$D$33,2,FALSE),0)*K377</f>
        <v>0.99579464743016377</v>
      </c>
      <c r="AH377" s="22">
        <f>IFERROR(VLOOKUP(AH$1,Weights!$C$3:$D$33,2,FALSE),0)*L377</f>
        <v>0.76195699571267583</v>
      </c>
      <c r="AI377" s="22">
        <f>IFERROR(VLOOKUP(AI$1,Weights!$C$3:$D$33,2,FALSE),0)*M377</f>
        <v>0</v>
      </c>
      <c r="AJ377" s="22">
        <f>IFERROR(VLOOKUP(AJ$1,Weights!$C$3:$D$33,2,FALSE),0)*N377</f>
        <v>41.028249917387086</v>
      </c>
      <c r="AK377" s="22">
        <f>IFERROR(VLOOKUP(AK$1,Weights!$C$3:$D$33,2,FALSE),0)*O377</f>
        <v>0</v>
      </c>
      <c r="AL377" s="22">
        <f>IFERROR(VLOOKUP(AL$1,Weights!$C$3:$D$33,2,FALSE),0)*P377</f>
        <v>0.11338502175224742</v>
      </c>
      <c r="AM377" s="22">
        <f>IFERROR(VLOOKUP(AM$1,Weights!$C$3:$D$33,2,FALSE),0)*Q377</f>
        <v>1.4724780601571617</v>
      </c>
      <c r="AN377" s="22">
        <f>IFERROR(VLOOKUP(AN$1,Weights!$C$3:$D$33,2,FALSE),0)*R377</f>
        <v>0.3844737909024511</v>
      </c>
      <c r="AO377" s="22">
        <f>IFERROR(VLOOKUP(AO$1,Weights!$C$3:$D$33,2,FALSE),0)*S377</f>
        <v>28.805763081839601</v>
      </c>
      <c r="AP377" s="22">
        <f>IFERROR(VLOOKUP(AP$1,Weights!$C$3:$D$33,2,FALSE),0)*T377</f>
        <v>0</v>
      </c>
      <c r="AQ377" s="22">
        <f>IFERROR(VLOOKUP(AQ$1,Weights!$C$3:$D$33,2,FALSE),0)*U377</f>
        <v>6.2229796287274963</v>
      </c>
      <c r="AR377" s="22">
        <f>IFERROR(VLOOKUP(AR$1,Weights!$C$3:$D$33,2,FALSE),0)*V377</f>
        <v>3.3644981464444315</v>
      </c>
      <c r="AS377" s="22">
        <f>IFERROR(VLOOKUP(AS$1,Weights!$C$3:$D$33,2,FALSE),0)*W377</f>
        <v>1.2720490342942865</v>
      </c>
      <c r="AT377" s="22">
        <f>IFERROR(VLOOKUP(AT$1,Weights!$C$3:$D$33,2,FALSE),0)*X377</f>
        <v>0.32542115507676794</v>
      </c>
      <c r="AU377" s="23">
        <f t="shared" si="6"/>
        <v>95.615207602260398</v>
      </c>
    </row>
    <row r="378" spans="1:47" x14ac:dyDescent="0.2">
      <c r="A378" s="2">
        <v>1973</v>
      </c>
      <c r="B378" s="2">
        <v>6</v>
      </c>
      <c r="C378" s="3">
        <v>100</v>
      </c>
      <c r="D378" s="2">
        <v>100</v>
      </c>
      <c r="E378" s="2">
        <v>100</v>
      </c>
      <c r="F378" s="2">
        <v>100</v>
      </c>
      <c r="G378" s="2">
        <v>100</v>
      </c>
      <c r="H378" s="2">
        <v>100</v>
      </c>
      <c r="I378" s="2">
        <v>100</v>
      </c>
      <c r="J378" s="2">
        <v>100</v>
      </c>
      <c r="K378" s="2">
        <v>100</v>
      </c>
      <c r="L378" s="2">
        <v>100</v>
      </c>
      <c r="M378" s="2">
        <v>100</v>
      </c>
      <c r="N378" s="2">
        <v>100</v>
      </c>
      <c r="O378" s="2">
        <v>100</v>
      </c>
      <c r="P378" s="2">
        <v>100</v>
      </c>
      <c r="Q378" s="2">
        <v>100</v>
      </c>
      <c r="R378" s="2">
        <v>100</v>
      </c>
      <c r="S378" s="2">
        <v>100</v>
      </c>
      <c r="T378" s="2">
        <v>100</v>
      </c>
      <c r="U378" s="2">
        <v>100</v>
      </c>
      <c r="V378" s="2">
        <v>100</v>
      </c>
      <c r="W378" s="2">
        <v>100</v>
      </c>
      <c r="X378" s="2">
        <v>100</v>
      </c>
      <c r="Y378" s="22">
        <f>IFERROR(VLOOKUP(Y$1,Weights!$C$3:$D$33,2,FALSE),0)*C378</f>
        <v>0</v>
      </c>
      <c r="Z378" s="22">
        <f>IFERROR(VLOOKUP(Z$1,Weights!$C$3:$D$33,2,FALSE),0)*D378</f>
        <v>0.44899900373241924</v>
      </c>
      <c r="AA378" s="22">
        <f>IFERROR(VLOOKUP(AA$1,Weights!$C$3:$D$33,2,FALSE),0)*E378</f>
        <v>0.44899900373241924</v>
      </c>
      <c r="AB378" s="22">
        <f>IFERROR(VLOOKUP(AB$1,Weights!$C$3:$D$33,2,FALSE),0)*F378</f>
        <v>0.30511658397405039</v>
      </c>
      <c r="AC378" s="22">
        <f>IFERROR(VLOOKUP(AC$1,Weights!$C$3:$D$33,2,FALSE),0)*G378</f>
        <v>0</v>
      </c>
      <c r="AD378" s="22">
        <f>IFERROR(VLOOKUP(AD$1,Weights!$C$3:$D$33,2,FALSE),0)*H378</f>
        <v>0.21459049460070276</v>
      </c>
      <c r="AE378" s="22">
        <f>IFERROR(VLOOKUP(AE$1,Weights!$C$3:$D$33,2,FALSE),0)*I378</f>
        <v>9.6685187860865884</v>
      </c>
      <c r="AF378" s="22">
        <f>IFERROR(VLOOKUP(AF$1,Weights!$C$3:$D$33,2,FALSE),0)*J378</f>
        <v>0.94150572392651988</v>
      </c>
      <c r="AG378" s="22">
        <f>IFERROR(VLOOKUP(AG$1,Weights!$C$3:$D$33,2,FALSE),0)*K378</f>
        <v>1.0265924200310967</v>
      </c>
      <c r="AH378" s="22">
        <f>IFERROR(VLOOKUP(AH$1,Weights!$C$3:$D$33,2,FALSE),0)*L378</f>
        <v>0.8282141257746477</v>
      </c>
      <c r="AI378" s="22">
        <f>IFERROR(VLOOKUP(AI$1,Weights!$C$3:$D$33,2,FALSE),0)*M378</f>
        <v>0</v>
      </c>
      <c r="AJ378" s="22">
        <f>IFERROR(VLOOKUP(AJ$1,Weights!$C$3:$D$33,2,FALSE),0)*N378</f>
        <v>42.73776033061155</v>
      </c>
      <c r="AK378" s="22">
        <f>IFERROR(VLOOKUP(AK$1,Weights!$C$3:$D$33,2,FALSE),0)*O378</f>
        <v>0</v>
      </c>
      <c r="AL378" s="22">
        <f>IFERROR(VLOOKUP(AL$1,Weights!$C$3:$D$33,2,FALSE),0)*P378</f>
        <v>0.12062236356622066</v>
      </c>
      <c r="AM378" s="22">
        <f>IFERROR(VLOOKUP(AM$1,Weights!$C$3:$D$33,2,FALSE),0)*Q378</f>
        <v>1.5180186187187232</v>
      </c>
      <c r="AN378" s="22">
        <f>IFERROR(VLOOKUP(AN$1,Weights!$C$3:$D$33,2,FALSE),0)*R378</f>
        <v>0.39636473288912483</v>
      </c>
      <c r="AO378" s="22">
        <f>IFERROR(VLOOKUP(AO$1,Weights!$C$3:$D$33,2,FALSE),0)*S378</f>
        <v>30.006003210249581</v>
      </c>
      <c r="AP378" s="22">
        <f>IFERROR(VLOOKUP(AP$1,Weights!$C$3:$D$33,2,FALSE),0)*T378</f>
        <v>0</v>
      </c>
      <c r="AQ378" s="22">
        <f>IFERROR(VLOOKUP(AQ$1,Weights!$C$3:$D$33,2,FALSE),0)*U378</f>
        <v>6.2229796287274963</v>
      </c>
      <c r="AR378" s="22">
        <f>IFERROR(VLOOKUP(AR$1,Weights!$C$3:$D$33,2,FALSE),0)*V378</f>
        <v>3.5046855692129495</v>
      </c>
      <c r="AS378" s="22">
        <f>IFERROR(VLOOKUP(AS$1,Weights!$C$3:$D$33,2,FALSE),0)*W378</f>
        <v>1.2720490342942865</v>
      </c>
      <c r="AT378" s="22">
        <f>IFERROR(VLOOKUP(AT$1,Weights!$C$3:$D$33,2,FALSE),0)*X378</f>
        <v>0.33898036987163327</v>
      </c>
      <c r="AU378" s="23">
        <f t="shared" si="6"/>
        <v>99.551000996267604</v>
      </c>
    </row>
    <row r="379" spans="1:47" x14ac:dyDescent="0.2">
      <c r="A379" s="2">
        <v>1974</v>
      </c>
      <c r="B379" s="2">
        <v>6</v>
      </c>
      <c r="C379" s="3">
        <v>114</v>
      </c>
      <c r="D379" s="2">
        <v>113</v>
      </c>
      <c r="E379" s="2">
        <v>116</v>
      </c>
      <c r="F379" s="2">
        <v>108</v>
      </c>
      <c r="G379" s="2">
        <v>116</v>
      </c>
      <c r="H379" s="2">
        <v>119</v>
      </c>
      <c r="I379" s="2">
        <v>116</v>
      </c>
      <c r="J379" s="2">
        <v>116</v>
      </c>
      <c r="K379" s="2">
        <v>116</v>
      </c>
      <c r="L379" s="2">
        <v>119</v>
      </c>
      <c r="M379" s="2">
        <v>140</v>
      </c>
      <c r="N379" s="2">
        <v>117</v>
      </c>
      <c r="O379" s="2">
        <v>112</v>
      </c>
      <c r="P379" s="2">
        <v>116</v>
      </c>
      <c r="Q379" s="2">
        <v>115</v>
      </c>
      <c r="R379" s="2">
        <v>115</v>
      </c>
      <c r="S379" s="2">
        <v>113</v>
      </c>
      <c r="T379" s="2">
        <v>111</v>
      </c>
      <c r="U379" s="2">
        <v>111</v>
      </c>
      <c r="V379" s="2">
        <v>119</v>
      </c>
      <c r="W379" s="2">
        <v>106</v>
      </c>
      <c r="X379" s="2">
        <v>118</v>
      </c>
      <c r="Y379" s="22">
        <f>IFERROR(VLOOKUP(Y$1,Weights!$C$3:$D$33,2,FALSE),0)*C379</f>
        <v>0</v>
      </c>
      <c r="Z379" s="22">
        <f>IFERROR(VLOOKUP(Z$1,Weights!$C$3:$D$33,2,FALSE),0)*D379</f>
        <v>0.50736887421763377</v>
      </c>
      <c r="AA379" s="22">
        <f>IFERROR(VLOOKUP(AA$1,Weights!$C$3:$D$33,2,FALSE),0)*E379</f>
        <v>0.52083884432960637</v>
      </c>
      <c r="AB379" s="22">
        <f>IFERROR(VLOOKUP(AB$1,Weights!$C$3:$D$33,2,FALSE),0)*F379</f>
        <v>0.3295259106919744</v>
      </c>
      <c r="AC379" s="22">
        <f>IFERROR(VLOOKUP(AC$1,Weights!$C$3:$D$33,2,FALSE),0)*G379</f>
        <v>0</v>
      </c>
      <c r="AD379" s="22">
        <f>IFERROR(VLOOKUP(AD$1,Weights!$C$3:$D$33,2,FALSE),0)*H379</f>
        <v>0.25536268857483629</v>
      </c>
      <c r="AE379" s="22">
        <f>IFERROR(VLOOKUP(AE$1,Weights!$C$3:$D$33,2,FALSE),0)*I379</f>
        <v>11.215481791860443</v>
      </c>
      <c r="AF379" s="22">
        <f>IFERROR(VLOOKUP(AF$1,Weights!$C$3:$D$33,2,FALSE),0)*J379</f>
        <v>1.092146639754763</v>
      </c>
      <c r="AG379" s="22">
        <f>IFERROR(VLOOKUP(AG$1,Weights!$C$3:$D$33,2,FALSE),0)*K379</f>
        <v>1.1908472072360721</v>
      </c>
      <c r="AH379" s="22">
        <f>IFERROR(VLOOKUP(AH$1,Weights!$C$3:$D$33,2,FALSE),0)*L379</f>
        <v>0.98557480967183075</v>
      </c>
      <c r="AI379" s="22">
        <f>IFERROR(VLOOKUP(AI$1,Weights!$C$3:$D$33,2,FALSE),0)*M379</f>
        <v>0</v>
      </c>
      <c r="AJ379" s="22">
        <f>IFERROR(VLOOKUP(AJ$1,Weights!$C$3:$D$33,2,FALSE),0)*N379</f>
        <v>50.003179586815513</v>
      </c>
      <c r="AK379" s="22">
        <f>IFERROR(VLOOKUP(AK$1,Weights!$C$3:$D$33,2,FALSE),0)*O379</f>
        <v>0</v>
      </c>
      <c r="AL379" s="22">
        <f>IFERROR(VLOOKUP(AL$1,Weights!$C$3:$D$33,2,FALSE),0)*P379</f>
        <v>0.13992194173681596</v>
      </c>
      <c r="AM379" s="22">
        <f>IFERROR(VLOOKUP(AM$1,Weights!$C$3:$D$33,2,FALSE),0)*Q379</f>
        <v>1.7457214115265318</v>
      </c>
      <c r="AN379" s="22">
        <f>IFERROR(VLOOKUP(AN$1,Weights!$C$3:$D$33,2,FALSE),0)*R379</f>
        <v>0.45581944282249354</v>
      </c>
      <c r="AO379" s="22">
        <f>IFERROR(VLOOKUP(AO$1,Weights!$C$3:$D$33,2,FALSE),0)*S379</f>
        <v>33.90678362758203</v>
      </c>
      <c r="AP379" s="22">
        <f>IFERROR(VLOOKUP(AP$1,Weights!$C$3:$D$33,2,FALSE),0)*T379</f>
        <v>0</v>
      </c>
      <c r="AQ379" s="22">
        <f>IFERROR(VLOOKUP(AQ$1,Weights!$C$3:$D$33,2,FALSE),0)*U379</f>
        <v>6.9075073878875211</v>
      </c>
      <c r="AR379" s="22">
        <f>IFERROR(VLOOKUP(AR$1,Weights!$C$3:$D$33,2,FALSE),0)*V379</f>
        <v>4.1705758273634101</v>
      </c>
      <c r="AS379" s="22">
        <f>IFERROR(VLOOKUP(AS$1,Weights!$C$3:$D$33,2,FALSE),0)*W379</f>
        <v>1.3483719763519437</v>
      </c>
      <c r="AT379" s="22">
        <f>IFERROR(VLOOKUP(AT$1,Weights!$C$3:$D$33,2,FALSE),0)*X379</f>
        <v>0.39999683644852729</v>
      </c>
      <c r="AU379" s="23">
        <f t="shared" si="6"/>
        <v>114.66092094559831</v>
      </c>
    </row>
    <row r="380" spans="1:47" x14ac:dyDescent="0.2">
      <c r="A380" s="2">
        <v>1975</v>
      </c>
      <c r="B380" s="2">
        <v>6</v>
      </c>
      <c r="C380" s="3">
        <v>134</v>
      </c>
      <c r="D380" s="2">
        <v>126</v>
      </c>
      <c r="E380" s="2">
        <v>131</v>
      </c>
      <c r="F380" s="2">
        <v>131</v>
      </c>
      <c r="G380" s="2">
        <v>137</v>
      </c>
      <c r="H380" s="2">
        <v>136</v>
      </c>
      <c r="I380" s="2">
        <v>137</v>
      </c>
      <c r="J380" s="2">
        <v>139</v>
      </c>
      <c r="K380" s="2">
        <v>138</v>
      </c>
      <c r="L380" s="2">
        <v>136</v>
      </c>
      <c r="M380" s="2">
        <v>159</v>
      </c>
      <c r="N380" s="2">
        <v>134</v>
      </c>
      <c r="O380" s="2">
        <v>130</v>
      </c>
      <c r="P380" s="2">
        <v>139</v>
      </c>
      <c r="Q380" s="2">
        <v>135</v>
      </c>
      <c r="R380" s="2">
        <v>135</v>
      </c>
      <c r="S380" s="2">
        <v>133</v>
      </c>
      <c r="T380" s="2">
        <v>131</v>
      </c>
      <c r="U380" s="2">
        <v>128</v>
      </c>
      <c r="V380" s="2">
        <v>136</v>
      </c>
      <c r="W380" s="2">
        <v>125</v>
      </c>
      <c r="X380" s="2">
        <v>136</v>
      </c>
      <c r="Y380" s="22">
        <f>IFERROR(VLOOKUP(Y$1,Weights!$C$3:$D$33,2,FALSE),0)*C380</f>
        <v>0</v>
      </c>
      <c r="Z380" s="22">
        <f>IFERROR(VLOOKUP(Z$1,Weights!$C$3:$D$33,2,FALSE),0)*D380</f>
        <v>0.56573874470284824</v>
      </c>
      <c r="AA380" s="22">
        <f>IFERROR(VLOOKUP(AA$1,Weights!$C$3:$D$33,2,FALSE),0)*E380</f>
        <v>0.58818869488946923</v>
      </c>
      <c r="AB380" s="22">
        <f>IFERROR(VLOOKUP(AB$1,Weights!$C$3:$D$33,2,FALSE),0)*F380</f>
        <v>0.39970272500600601</v>
      </c>
      <c r="AC380" s="22">
        <f>IFERROR(VLOOKUP(AC$1,Weights!$C$3:$D$33,2,FALSE),0)*G380</f>
        <v>0</v>
      </c>
      <c r="AD380" s="22">
        <f>IFERROR(VLOOKUP(AD$1,Weights!$C$3:$D$33,2,FALSE),0)*H380</f>
        <v>0.29184307265695575</v>
      </c>
      <c r="AE380" s="22">
        <f>IFERROR(VLOOKUP(AE$1,Weights!$C$3:$D$33,2,FALSE),0)*I380</f>
        <v>13.245870736938626</v>
      </c>
      <c r="AF380" s="22">
        <f>IFERROR(VLOOKUP(AF$1,Weights!$C$3:$D$33,2,FALSE),0)*J380</f>
        <v>1.3086929562578626</v>
      </c>
      <c r="AG380" s="22">
        <f>IFERROR(VLOOKUP(AG$1,Weights!$C$3:$D$33,2,FALSE),0)*K380</f>
        <v>1.4166975396429133</v>
      </c>
      <c r="AH380" s="22">
        <f>IFERROR(VLOOKUP(AH$1,Weights!$C$3:$D$33,2,FALSE),0)*L380</f>
        <v>1.1263712110535209</v>
      </c>
      <c r="AI380" s="22">
        <f>IFERROR(VLOOKUP(AI$1,Weights!$C$3:$D$33,2,FALSE),0)*M380</f>
        <v>0</v>
      </c>
      <c r="AJ380" s="22">
        <f>IFERROR(VLOOKUP(AJ$1,Weights!$C$3:$D$33,2,FALSE),0)*N380</f>
        <v>57.268598843019483</v>
      </c>
      <c r="AK380" s="22">
        <f>IFERROR(VLOOKUP(AK$1,Weights!$C$3:$D$33,2,FALSE),0)*O380</f>
        <v>0</v>
      </c>
      <c r="AL380" s="22">
        <f>IFERROR(VLOOKUP(AL$1,Weights!$C$3:$D$33,2,FALSE),0)*P380</f>
        <v>0.16766508535704672</v>
      </c>
      <c r="AM380" s="22">
        <f>IFERROR(VLOOKUP(AM$1,Weights!$C$3:$D$33,2,FALSE),0)*Q380</f>
        <v>2.0493251352702764</v>
      </c>
      <c r="AN380" s="22">
        <f>IFERROR(VLOOKUP(AN$1,Weights!$C$3:$D$33,2,FALSE),0)*R380</f>
        <v>0.53509238940031856</v>
      </c>
      <c r="AO380" s="22">
        <f>IFERROR(VLOOKUP(AO$1,Weights!$C$3:$D$33,2,FALSE),0)*S380</f>
        <v>39.907984269631946</v>
      </c>
      <c r="AP380" s="22">
        <f>IFERROR(VLOOKUP(AP$1,Weights!$C$3:$D$33,2,FALSE),0)*T380</f>
        <v>0</v>
      </c>
      <c r="AQ380" s="22">
        <f>IFERROR(VLOOKUP(AQ$1,Weights!$C$3:$D$33,2,FALSE),0)*U380</f>
        <v>7.9654139247711955</v>
      </c>
      <c r="AR380" s="22">
        <f>IFERROR(VLOOKUP(AR$1,Weights!$C$3:$D$33,2,FALSE),0)*V380</f>
        <v>4.7663723741296113</v>
      </c>
      <c r="AS380" s="22">
        <f>IFERROR(VLOOKUP(AS$1,Weights!$C$3:$D$33,2,FALSE),0)*W380</f>
        <v>1.5900612928678581</v>
      </c>
      <c r="AT380" s="22">
        <f>IFERROR(VLOOKUP(AT$1,Weights!$C$3:$D$33,2,FALSE),0)*X380</f>
        <v>0.46101330302542126</v>
      </c>
      <c r="AU380" s="23">
        <f t="shared" si="6"/>
        <v>133.07766857882518</v>
      </c>
    </row>
    <row r="381" spans="1:47" x14ac:dyDescent="0.2">
      <c r="A381" s="2">
        <v>1976</v>
      </c>
      <c r="B381" s="2">
        <v>6</v>
      </c>
      <c r="C381" s="3">
        <v>146</v>
      </c>
      <c r="D381" s="2">
        <v>135</v>
      </c>
      <c r="E381" s="2">
        <v>140</v>
      </c>
      <c r="F381" s="2">
        <v>148</v>
      </c>
      <c r="G381" s="2">
        <v>153</v>
      </c>
      <c r="H381" s="2">
        <v>141</v>
      </c>
      <c r="I381" s="2">
        <v>154</v>
      </c>
      <c r="J381" s="2">
        <v>150</v>
      </c>
      <c r="K381" s="2">
        <v>152</v>
      </c>
      <c r="L381" s="2">
        <v>141</v>
      </c>
      <c r="M381" s="2">
        <v>164</v>
      </c>
      <c r="N381" s="2">
        <v>146</v>
      </c>
      <c r="O381" s="2">
        <v>140</v>
      </c>
      <c r="P381" s="2">
        <v>150</v>
      </c>
      <c r="Q381" s="2">
        <v>149</v>
      </c>
      <c r="R381" s="2">
        <v>149</v>
      </c>
      <c r="S381" s="2">
        <v>143</v>
      </c>
      <c r="T381" s="2">
        <v>141</v>
      </c>
      <c r="U381" s="2">
        <v>131</v>
      </c>
      <c r="V381" s="2">
        <v>147</v>
      </c>
      <c r="W381" s="2">
        <v>132</v>
      </c>
      <c r="X381" s="2">
        <v>146</v>
      </c>
      <c r="Y381" s="22">
        <f>IFERROR(VLOOKUP(Y$1,Weights!$C$3:$D$33,2,FALSE),0)*C381</f>
        <v>0</v>
      </c>
      <c r="Z381" s="22">
        <f>IFERROR(VLOOKUP(Z$1,Weights!$C$3:$D$33,2,FALSE),0)*D381</f>
        <v>0.60614865503876603</v>
      </c>
      <c r="AA381" s="22">
        <f>IFERROR(VLOOKUP(AA$1,Weights!$C$3:$D$33,2,FALSE),0)*E381</f>
        <v>0.62859860522538691</v>
      </c>
      <c r="AB381" s="22">
        <f>IFERROR(VLOOKUP(AB$1,Weights!$C$3:$D$33,2,FALSE),0)*F381</f>
        <v>0.4515725442815946</v>
      </c>
      <c r="AC381" s="22">
        <f>IFERROR(VLOOKUP(AC$1,Weights!$C$3:$D$33,2,FALSE),0)*G381</f>
        <v>0</v>
      </c>
      <c r="AD381" s="22">
        <f>IFERROR(VLOOKUP(AD$1,Weights!$C$3:$D$33,2,FALSE),0)*H381</f>
        <v>0.30257259738699088</v>
      </c>
      <c r="AE381" s="22">
        <f>IFERROR(VLOOKUP(AE$1,Weights!$C$3:$D$33,2,FALSE),0)*I381</f>
        <v>14.889518930573345</v>
      </c>
      <c r="AF381" s="22">
        <f>IFERROR(VLOOKUP(AF$1,Weights!$C$3:$D$33,2,FALSE),0)*J381</f>
        <v>1.4122585858897798</v>
      </c>
      <c r="AG381" s="22">
        <f>IFERROR(VLOOKUP(AG$1,Weights!$C$3:$D$33,2,FALSE),0)*K381</f>
        <v>1.5604204784472668</v>
      </c>
      <c r="AH381" s="22">
        <f>IFERROR(VLOOKUP(AH$1,Weights!$C$3:$D$33,2,FALSE),0)*L381</f>
        <v>1.1677819173422532</v>
      </c>
      <c r="AI381" s="22">
        <f>IFERROR(VLOOKUP(AI$1,Weights!$C$3:$D$33,2,FALSE),0)*M381</f>
        <v>0</v>
      </c>
      <c r="AJ381" s="22">
        <f>IFERROR(VLOOKUP(AJ$1,Weights!$C$3:$D$33,2,FALSE),0)*N381</f>
        <v>62.397130082692868</v>
      </c>
      <c r="AK381" s="22">
        <f>IFERROR(VLOOKUP(AK$1,Weights!$C$3:$D$33,2,FALSE),0)*O381</f>
        <v>0</v>
      </c>
      <c r="AL381" s="22">
        <f>IFERROR(VLOOKUP(AL$1,Weights!$C$3:$D$33,2,FALSE),0)*P381</f>
        <v>0.18093354534933101</v>
      </c>
      <c r="AM381" s="22">
        <f>IFERROR(VLOOKUP(AM$1,Weights!$C$3:$D$33,2,FALSE),0)*Q381</f>
        <v>2.2618477418908975</v>
      </c>
      <c r="AN381" s="22">
        <f>IFERROR(VLOOKUP(AN$1,Weights!$C$3:$D$33,2,FALSE),0)*R381</f>
        <v>0.59058345200479601</v>
      </c>
      <c r="AO381" s="22">
        <f>IFERROR(VLOOKUP(AO$1,Weights!$C$3:$D$33,2,FALSE),0)*S381</f>
        <v>42.908584590656901</v>
      </c>
      <c r="AP381" s="22">
        <f>IFERROR(VLOOKUP(AP$1,Weights!$C$3:$D$33,2,FALSE),0)*T381</f>
        <v>0</v>
      </c>
      <c r="AQ381" s="22">
        <f>IFERROR(VLOOKUP(AQ$1,Weights!$C$3:$D$33,2,FALSE),0)*U381</f>
        <v>8.1521033136330203</v>
      </c>
      <c r="AR381" s="22">
        <f>IFERROR(VLOOKUP(AR$1,Weights!$C$3:$D$33,2,FALSE),0)*V381</f>
        <v>5.1518877867430355</v>
      </c>
      <c r="AS381" s="22">
        <f>IFERROR(VLOOKUP(AS$1,Weights!$C$3:$D$33,2,FALSE),0)*W381</f>
        <v>1.6791047252684581</v>
      </c>
      <c r="AT381" s="22">
        <f>IFERROR(VLOOKUP(AT$1,Weights!$C$3:$D$33,2,FALSE),0)*X381</f>
        <v>0.49491134001258458</v>
      </c>
      <c r="AU381" s="23">
        <f t="shared" si="6"/>
        <v>144.21858526230517</v>
      </c>
    </row>
    <row r="382" spans="1:47" x14ac:dyDescent="0.2">
      <c r="A382" s="2">
        <v>1977</v>
      </c>
      <c r="B382" s="2">
        <v>6</v>
      </c>
      <c r="C382" s="3">
        <v>156</v>
      </c>
      <c r="D382" s="2">
        <v>151</v>
      </c>
      <c r="E382" s="2">
        <v>151</v>
      </c>
      <c r="F382" s="2">
        <v>158</v>
      </c>
      <c r="G382" s="2">
        <v>164</v>
      </c>
      <c r="H382" s="2">
        <v>149</v>
      </c>
      <c r="I382" s="2">
        <v>165</v>
      </c>
      <c r="J382" s="2">
        <v>162</v>
      </c>
      <c r="K382" s="2">
        <v>163</v>
      </c>
      <c r="L382" s="2">
        <v>149</v>
      </c>
      <c r="M382" s="2">
        <v>169</v>
      </c>
      <c r="N382" s="2">
        <v>157</v>
      </c>
      <c r="O382" s="2">
        <v>149</v>
      </c>
      <c r="P382" s="2">
        <v>162</v>
      </c>
      <c r="Q382" s="2">
        <v>159</v>
      </c>
      <c r="R382" s="2">
        <v>159</v>
      </c>
      <c r="S382" s="2">
        <v>153</v>
      </c>
      <c r="T382" s="2">
        <v>149</v>
      </c>
      <c r="U382" s="2">
        <v>136</v>
      </c>
      <c r="V382" s="2">
        <v>159</v>
      </c>
      <c r="W382" s="2">
        <v>136</v>
      </c>
      <c r="X382" s="2">
        <v>158</v>
      </c>
      <c r="Y382" s="22">
        <f>IFERROR(VLOOKUP(Y$1,Weights!$C$3:$D$33,2,FALSE),0)*C382</f>
        <v>0</v>
      </c>
      <c r="Z382" s="22">
        <f>IFERROR(VLOOKUP(Z$1,Weights!$C$3:$D$33,2,FALSE),0)*D382</f>
        <v>0.67798849563595309</v>
      </c>
      <c r="AA382" s="22">
        <f>IFERROR(VLOOKUP(AA$1,Weights!$C$3:$D$33,2,FALSE),0)*E382</f>
        <v>0.67798849563595309</v>
      </c>
      <c r="AB382" s="22">
        <f>IFERROR(VLOOKUP(AB$1,Weights!$C$3:$D$33,2,FALSE),0)*F382</f>
        <v>0.4820842026789996</v>
      </c>
      <c r="AC382" s="22">
        <f>IFERROR(VLOOKUP(AC$1,Weights!$C$3:$D$33,2,FALSE),0)*G382</f>
        <v>0</v>
      </c>
      <c r="AD382" s="22">
        <f>IFERROR(VLOOKUP(AD$1,Weights!$C$3:$D$33,2,FALSE),0)*H382</f>
        <v>0.3197398369550471</v>
      </c>
      <c r="AE382" s="22">
        <f>IFERROR(VLOOKUP(AE$1,Weights!$C$3:$D$33,2,FALSE),0)*I382</f>
        <v>15.95305599704287</v>
      </c>
      <c r="AF382" s="22">
        <f>IFERROR(VLOOKUP(AF$1,Weights!$C$3:$D$33,2,FALSE),0)*J382</f>
        <v>1.5252392727609623</v>
      </c>
      <c r="AG382" s="22">
        <f>IFERROR(VLOOKUP(AG$1,Weights!$C$3:$D$33,2,FALSE),0)*K382</f>
        <v>1.6733456446506876</v>
      </c>
      <c r="AH382" s="22">
        <f>IFERROR(VLOOKUP(AH$1,Weights!$C$3:$D$33,2,FALSE),0)*L382</f>
        <v>1.2340390474042251</v>
      </c>
      <c r="AI382" s="22">
        <f>IFERROR(VLOOKUP(AI$1,Weights!$C$3:$D$33,2,FALSE),0)*M382</f>
        <v>0</v>
      </c>
      <c r="AJ382" s="22">
        <f>IFERROR(VLOOKUP(AJ$1,Weights!$C$3:$D$33,2,FALSE),0)*N382</f>
        <v>67.098283719060134</v>
      </c>
      <c r="AK382" s="22">
        <f>IFERROR(VLOOKUP(AK$1,Weights!$C$3:$D$33,2,FALSE),0)*O382</f>
        <v>0</v>
      </c>
      <c r="AL382" s="22">
        <f>IFERROR(VLOOKUP(AL$1,Weights!$C$3:$D$33,2,FALSE),0)*P382</f>
        <v>0.19540822897727747</v>
      </c>
      <c r="AM382" s="22">
        <f>IFERROR(VLOOKUP(AM$1,Weights!$C$3:$D$33,2,FALSE),0)*Q382</f>
        <v>2.4136496037627699</v>
      </c>
      <c r="AN382" s="22">
        <f>IFERROR(VLOOKUP(AN$1,Weights!$C$3:$D$33,2,FALSE),0)*R382</f>
        <v>0.63021992529370852</v>
      </c>
      <c r="AO382" s="22">
        <f>IFERROR(VLOOKUP(AO$1,Weights!$C$3:$D$33,2,FALSE),0)*S382</f>
        <v>45.909184911681862</v>
      </c>
      <c r="AP382" s="22">
        <f>IFERROR(VLOOKUP(AP$1,Weights!$C$3:$D$33,2,FALSE),0)*T382</f>
        <v>0</v>
      </c>
      <c r="AQ382" s="22">
        <f>IFERROR(VLOOKUP(AQ$1,Weights!$C$3:$D$33,2,FALSE),0)*U382</f>
        <v>8.4632522950693954</v>
      </c>
      <c r="AR382" s="22">
        <f>IFERROR(VLOOKUP(AR$1,Weights!$C$3:$D$33,2,FALSE),0)*V382</f>
        <v>5.5724500550485896</v>
      </c>
      <c r="AS382" s="22">
        <f>IFERROR(VLOOKUP(AS$1,Weights!$C$3:$D$33,2,FALSE),0)*W382</f>
        <v>1.7299866866402296</v>
      </c>
      <c r="AT382" s="22">
        <f>IFERROR(VLOOKUP(AT$1,Weights!$C$3:$D$33,2,FALSE),0)*X382</f>
        <v>0.53558898439718061</v>
      </c>
      <c r="AU382" s="23">
        <f t="shared" si="6"/>
        <v>154.41351690705986</v>
      </c>
    </row>
    <row r="383" spans="1:47" x14ac:dyDescent="0.2">
      <c r="A383" s="2">
        <v>1978</v>
      </c>
      <c r="B383" s="2">
        <v>6</v>
      </c>
      <c r="C383" s="3">
        <v>171</v>
      </c>
      <c r="D383" s="2">
        <v>162</v>
      </c>
      <c r="E383" s="2">
        <v>163</v>
      </c>
      <c r="F383" s="2">
        <v>172</v>
      </c>
      <c r="G383" s="2">
        <v>181</v>
      </c>
      <c r="H383" s="2">
        <v>162</v>
      </c>
      <c r="I383" s="2">
        <v>183</v>
      </c>
      <c r="J383" s="2">
        <v>178</v>
      </c>
      <c r="K383" s="2">
        <v>180</v>
      </c>
      <c r="L383" s="2">
        <v>162</v>
      </c>
      <c r="M383" s="2">
        <v>180</v>
      </c>
      <c r="N383" s="2">
        <v>173</v>
      </c>
      <c r="O383" s="2">
        <v>160</v>
      </c>
      <c r="P383" s="2">
        <v>178</v>
      </c>
      <c r="Q383" s="2">
        <v>176</v>
      </c>
      <c r="R383" s="2">
        <v>176</v>
      </c>
      <c r="S383" s="2">
        <v>166</v>
      </c>
      <c r="T383" s="2">
        <v>160</v>
      </c>
      <c r="U383" s="2">
        <v>139</v>
      </c>
      <c r="V383" s="2">
        <v>178</v>
      </c>
      <c r="W383" s="2">
        <v>144</v>
      </c>
      <c r="X383" s="2">
        <v>177</v>
      </c>
      <c r="Y383" s="22">
        <f>IFERROR(VLOOKUP(Y$1,Weights!$C$3:$D$33,2,FALSE),0)*C383</f>
        <v>0</v>
      </c>
      <c r="Z383" s="22">
        <f>IFERROR(VLOOKUP(Z$1,Weights!$C$3:$D$33,2,FALSE),0)*D383</f>
        <v>0.72737838604651917</v>
      </c>
      <c r="AA383" s="22">
        <f>IFERROR(VLOOKUP(AA$1,Weights!$C$3:$D$33,2,FALSE),0)*E383</f>
        <v>0.73186837608384336</v>
      </c>
      <c r="AB383" s="22">
        <f>IFERROR(VLOOKUP(AB$1,Weights!$C$3:$D$33,2,FALSE),0)*F383</f>
        <v>0.52480052443536662</v>
      </c>
      <c r="AC383" s="22">
        <f>IFERROR(VLOOKUP(AC$1,Weights!$C$3:$D$33,2,FALSE),0)*G383</f>
        <v>0</v>
      </c>
      <c r="AD383" s="22">
        <f>IFERROR(VLOOKUP(AD$1,Weights!$C$3:$D$33,2,FALSE),0)*H383</f>
        <v>0.3476366012531385</v>
      </c>
      <c r="AE383" s="22">
        <f>IFERROR(VLOOKUP(AE$1,Weights!$C$3:$D$33,2,FALSE),0)*I383</f>
        <v>17.693389378538456</v>
      </c>
      <c r="AF383" s="22">
        <f>IFERROR(VLOOKUP(AF$1,Weights!$C$3:$D$33,2,FALSE),0)*J383</f>
        <v>1.6758801885892054</v>
      </c>
      <c r="AG383" s="22">
        <f>IFERROR(VLOOKUP(AG$1,Weights!$C$3:$D$33,2,FALSE),0)*K383</f>
        <v>1.847866356055974</v>
      </c>
      <c r="AH383" s="22">
        <f>IFERROR(VLOOKUP(AH$1,Weights!$C$3:$D$33,2,FALSE),0)*L383</f>
        <v>1.3417068837549293</v>
      </c>
      <c r="AI383" s="22">
        <f>IFERROR(VLOOKUP(AI$1,Weights!$C$3:$D$33,2,FALSE),0)*M383</f>
        <v>0</v>
      </c>
      <c r="AJ383" s="22">
        <f>IFERROR(VLOOKUP(AJ$1,Weights!$C$3:$D$33,2,FALSE),0)*N383</f>
        <v>73.936325371957977</v>
      </c>
      <c r="AK383" s="22">
        <f>IFERROR(VLOOKUP(AK$1,Weights!$C$3:$D$33,2,FALSE),0)*O383</f>
        <v>0</v>
      </c>
      <c r="AL383" s="22">
        <f>IFERROR(VLOOKUP(AL$1,Weights!$C$3:$D$33,2,FALSE),0)*P383</f>
        <v>0.2147078071478728</v>
      </c>
      <c r="AM383" s="22">
        <f>IFERROR(VLOOKUP(AM$1,Weights!$C$3:$D$33,2,FALSE),0)*Q383</f>
        <v>2.6717127689449529</v>
      </c>
      <c r="AN383" s="22">
        <f>IFERROR(VLOOKUP(AN$1,Weights!$C$3:$D$33,2,FALSE),0)*R383</f>
        <v>0.6976019298848597</v>
      </c>
      <c r="AO383" s="22">
        <f>IFERROR(VLOOKUP(AO$1,Weights!$C$3:$D$33,2,FALSE),0)*S383</f>
        <v>49.809965329014304</v>
      </c>
      <c r="AP383" s="22">
        <f>IFERROR(VLOOKUP(AP$1,Weights!$C$3:$D$33,2,FALSE),0)*T383</f>
        <v>0</v>
      </c>
      <c r="AQ383" s="22">
        <f>IFERROR(VLOOKUP(AQ$1,Weights!$C$3:$D$33,2,FALSE),0)*U383</f>
        <v>8.6499416839312193</v>
      </c>
      <c r="AR383" s="22">
        <f>IFERROR(VLOOKUP(AR$1,Weights!$C$3:$D$33,2,FALSE),0)*V383</f>
        <v>6.2383403131990498</v>
      </c>
      <c r="AS383" s="22">
        <f>IFERROR(VLOOKUP(AS$1,Weights!$C$3:$D$33,2,FALSE),0)*W383</f>
        <v>1.8317506093837725</v>
      </c>
      <c r="AT383" s="22">
        <f>IFERROR(VLOOKUP(AT$1,Weights!$C$3:$D$33,2,FALSE),0)*X383</f>
        <v>0.59999525467279091</v>
      </c>
      <c r="AU383" s="23">
        <f t="shared" si="6"/>
        <v>168.81124438182903</v>
      </c>
    </row>
    <row r="384" spans="1:47" x14ac:dyDescent="0.2">
      <c r="A384" s="2">
        <v>1979</v>
      </c>
      <c r="B384" s="2">
        <v>6</v>
      </c>
      <c r="C384" s="3">
        <v>184</v>
      </c>
      <c r="D384" s="2">
        <v>172</v>
      </c>
      <c r="E384" s="2">
        <v>178</v>
      </c>
      <c r="F384" s="2">
        <v>187</v>
      </c>
      <c r="G384" s="2">
        <v>195</v>
      </c>
      <c r="H384" s="2">
        <v>181</v>
      </c>
      <c r="I384" s="2">
        <v>195</v>
      </c>
      <c r="J384" s="2">
        <v>198</v>
      </c>
      <c r="K384" s="2">
        <v>192</v>
      </c>
      <c r="L384" s="2">
        <v>181</v>
      </c>
      <c r="M384" s="2">
        <v>188</v>
      </c>
      <c r="N384" s="2">
        <v>187</v>
      </c>
      <c r="O384" s="2">
        <v>175</v>
      </c>
      <c r="P384" s="2">
        <v>198</v>
      </c>
      <c r="Q384" s="2">
        <v>187</v>
      </c>
      <c r="R384" s="2">
        <v>187</v>
      </c>
      <c r="S384" s="2">
        <v>178</v>
      </c>
      <c r="T384" s="2">
        <v>172</v>
      </c>
      <c r="U384" s="2">
        <v>143</v>
      </c>
      <c r="V384" s="2">
        <v>192</v>
      </c>
      <c r="W384" s="2">
        <v>171</v>
      </c>
      <c r="X384" s="2">
        <v>190</v>
      </c>
      <c r="Y384" s="22">
        <f>IFERROR(VLOOKUP(Y$1,Weights!$C$3:$D$33,2,FALSE),0)*C384</f>
        <v>0</v>
      </c>
      <c r="Z384" s="22">
        <f>IFERROR(VLOOKUP(Z$1,Weights!$C$3:$D$33,2,FALSE),0)*D384</f>
        <v>0.77227828641976115</v>
      </c>
      <c r="AA384" s="22">
        <f>IFERROR(VLOOKUP(AA$1,Weights!$C$3:$D$33,2,FALSE),0)*E384</f>
        <v>0.79921822664370623</v>
      </c>
      <c r="AB384" s="22">
        <f>IFERROR(VLOOKUP(AB$1,Weights!$C$3:$D$33,2,FALSE),0)*F384</f>
        <v>0.57056801203147423</v>
      </c>
      <c r="AC384" s="22">
        <f>IFERROR(VLOOKUP(AC$1,Weights!$C$3:$D$33,2,FALSE),0)*G384</f>
        <v>0</v>
      </c>
      <c r="AD384" s="22">
        <f>IFERROR(VLOOKUP(AD$1,Weights!$C$3:$D$33,2,FALSE),0)*H384</f>
        <v>0.38840879522727201</v>
      </c>
      <c r="AE384" s="22">
        <f>IFERROR(VLOOKUP(AE$1,Weights!$C$3:$D$33,2,FALSE),0)*I384</f>
        <v>18.853611632868848</v>
      </c>
      <c r="AF384" s="22">
        <f>IFERROR(VLOOKUP(AF$1,Weights!$C$3:$D$33,2,FALSE),0)*J384</f>
        <v>1.8641813333745094</v>
      </c>
      <c r="AG384" s="22">
        <f>IFERROR(VLOOKUP(AG$1,Weights!$C$3:$D$33,2,FALSE),0)*K384</f>
        <v>1.9710574464597057</v>
      </c>
      <c r="AH384" s="22">
        <f>IFERROR(VLOOKUP(AH$1,Weights!$C$3:$D$33,2,FALSE),0)*L384</f>
        <v>1.4990675676521124</v>
      </c>
      <c r="AI384" s="22">
        <f>IFERROR(VLOOKUP(AI$1,Weights!$C$3:$D$33,2,FALSE),0)*M384</f>
        <v>0</v>
      </c>
      <c r="AJ384" s="22">
        <f>IFERROR(VLOOKUP(AJ$1,Weights!$C$3:$D$33,2,FALSE),0)*N384</f>
        <v>79.919611818243595</v>
      </c>
      <c r="AK384" s="22">
        <f>IFERROR(VLOOKUP(AK$1,Weights!$C$3:$D$33,2,FALSE),0)*O384</f>
        <v>0</v>
      </c>
      <c r="AL384" s="22">
        <f>IFERROR(VLOOKUP(AL$1,Weights!$C$3:$D$33,2,FALSE),0)*P384</f>
        <v>0.23883227986111691</v>
      </c>
      <c r="AM384" s="22">
        <f>IFERROR(VLOOKUP(AM$1,Weights!$C$3:$D$33,2,FALSE),0)*Q384</f>
        <v>2.8386948170040127</v>
      </c>
      <c r="AN384" s="22">
        <f>IFERROR(VLOOKUP(AN$1,Weights!$C$3:$D$33,2,FALSE),0)*R384</f>
        <v>0.74120205050266341</v>
      </c>
      <c r="AO384" s="22">
        <f>IFERROR(VLOOKUP(AO$1,Weights!$C$3:$D$33,2,FALSE),0)*S384</f>
        <v>53.410685714244259</v>
      </c>
      <c r="AP384" s="22">
        <f>IFERROR(VLOOKUP(AP$1,Weights!$C$3:$D$33,2,FALSE),0)*T384</f>
        <v>0</v>
      </c>
      <c r="AQ384" s="22">
        <f>IFERROR(VLOOKUP(AQ$1,Weights!$C$3:$D$33,2,FALSE),0)*U384</f>
        <v>8.8988608690803197</v>
      </c>
      <c r="AR384" s="22">
        <f>IFERROR(VLOOKUP(AR$1,Weights!$C$3:$D$33,2,FALSE),0)*V384</f>
        <v>6.7289962928888629</v>
      </c>
      <c r="AS384" s="22">
        <f>IFERROR(VLOOKUP(AS$1,Weights!$C$3:$D$33,2,FALSE),0)*W384</f>
        <v>2.1752038486432297</v>
      </c>
      <c r="AT384" s="22">
        <f>IFERROR(VLOOKUP(AT$1,Weights!$C$3:$D$33,2,FALSE),0)*X384</f>
        <v>0.64406270275610322</v>
      </c>
      <c r="AU384" s="23">
        <f t="shared" si="6"/>
        <v>181.52879343736987</v>
      </c>
    </row>
    <row r="385" spans="1:47" x14ac:dyDescent="0.2">
      <c r="A385" s="2">
        <v>1980</v>
      </c>
      <c r="B385" s="2">
        <v>6</v>
      </c>
      <c r="C385" s="3">
        <v>202</v>
      </c>
      <c r="D385" s="2">
        <v>188</v>
      </c>
      <c r="E385" s="2">
        <v>198</v>
      </c>
      <c r="F385" s="2">
        <v>210</v>
      </c>
      <c r="G385" s="2">
        <v>217</v>
      </c>
      <c r="H385" s="2">
        <v>200</v>
      </c>
      <c r="I385" s="2">
        <v>218</v>
      </c>
      <c r="J385" s="2">
        <v>218</v>
      </c>
      <c r="K385" s="2">
        <v>212</v>
      </c>
      <c r="L385" s="2">
        <v>200</v>
      </c>
      <c r="M385" s="2">
        <v>206</v>
      </c>
      <c r="N385" s="2">
        <v>204</v>
      </c>
      <c r="O385" s="2">
        <v>196</v>
      </c>
      <c r="P385" s="2">
        <v>218</v>
      </c>
      <c r="Q385" s="2">
        <v>206</v>
      </c>
      <c r="R385" s="2">
        <v>207</v>
      </c>
      <c r="S385" s="2">
        <v>198</v>
      </c>
      <c r="T385" s="2">
        <v>192</v>
      </c>
      <c r="U385" s="2">
        <v>149</v>
      </c>
      <c r="V385" s="2">
        <v>207</v>
      </c>
      <c r="W385" s="2">
        <v>201</v>
      </c>
      <c r="X385" s="2">
        <v>205</v>
      </c>
      <c r="Y385" s="22">
        <f>IFERROR(VLOOKUP(Y$1,Weights!$C$3:$D$33,2,FALSE),0)*C385</f>
        <v>0</v>
      </c>
      <c r="Z385" s="22">
        <f>IFERROR(VLOOKUP(Z$1,Weights!$C$3:$D$33,2,FALSE),0)*D385</f>
        <v>0.84411812701694822</v>
      </c>
      <c r="AA385" s="22">
        <f>IFERROR(VLOOKUP(AA$1,Weights!$C$3:$D$33,2,FALSE),0)*E385</f>
        <v>0.88901802739019009</v>
      </c>
      <c r="AB385" s="22">
        <f>IFERROR(VLOOKUP(AB$1,Weights!$C$3:$D$33,2,FALSE),0)*F385</f>
        <v>0.64074482634550578</v>
      </c>
      <c r="AC385" s="22">
        <f>IFERROR(VLOOKUP(AC$1,Weights!$C$3:$D$33,2,FALSE),0)*G385</f>
        <v>0</v>
      </c>
      <c r="AD385" s="22">
        <f>IFERROR(VLOOKUP(AD$1,Weights!$C$3:$D$33,2,FALSE),0)*H385</f>
        <v>0.42918098920140552</v>
      </c>
      <c r="AE385" s="22">
        <f>IFERROR(VLOOKUP(AE$1,Weights!$C$3:$D$33,2,FALSE),0)*I385</f>
        <v>21.077370953668762</v>
      </c>
      <c r="AF385" s="22">
        <f>IFERROR(VLOOKUP(AF$1,Weights!$C$3:$D$33,2,FALSE),0)*J385</f>
        <v>2.0524824781598134</v>
      </c>
      <c r="AG385" s="22">
        <f>IFERROR(VLOOKUP(AG$1,Weights!$C$3:$D$33,2,FALSE),0)*K385</f>
        <v>2.1763759304659249</v>
      </c>
      <c r="AH385" s="22">
        <f>IFERROR(VLOOKUP(AH$1,Weights!$C$3:$D$33,2,FALSE),0)*L385</f>
        <v>1.6564282515492954</v>
      </c>
      <c r="AI385" s="22">
        <f>IFERROR(VLOOKUP(AI$1,Weights!$C$3:$D$33,2,FALSE),0)*M385</f>
        <v>0</v>
      </c>
      <c r="AJ385" s="22">
        <f>IFERROR(VLOOKUP(AJ$1,Weights!$C$3:$D$33,2,FALSE),0)*N385</f>
        <v>87.185031074447565</v>
      </c>
      <c r="AK385" s="22">
        <f>IFERROR(VLOOKUP(AK$1,Weights!$C$3:$D$33,2,FALSE),0)*O385</f>
        <v>0</v>
      </c>
      <c r="AL385" s="22">
        <f>IFERROR(VLOOKUP(AL$1,Weights!$C$3:$D$33,2,FALSE),0)*P385</f>
        <v>0.26295675257436107</v>
      </c>
      <c r="AM385" s="22">
        <f>IFERROR(VLOOKUP(AM$1,Weights!$C$3:$D$33,2,FALSE),0)*Q385</f>
        <v>3.1271183545605701</v>
      </c>
      <c r="AN385" s="22">
        <f>IFERROR(VLOOKUP(AN$1,Weights!$C$3:$D$33,2,FALSE),0)*R385</f>
        <v>0.82047499708048843</v>
      </c>
      <c r="AO385" s="22">
        <f>IFERROR(VLOOKUP(AO$1,Weights!$C$3:$D$33,2,FALSE),0)*S385</f>
        <v>59.411886356294175</v>
      </c>
      <c r="AP385" s="22">
        <f>IFERROR(VLOOKUP(AP$1,Weights!$C$3:$D$33,2,FALSE),0)*T385</f>
        <v>0</v>
      </c>
      <c r="AQ385" s="22">
        <f>IFERROR(VLOOKUP(AQ$1,Weights!$C$3:$D$33,2,FALSE),0)*U385</f>
        <v>9.2722396468039694</v>
      </c>
      <c r="AR385" s="22">
        <f>IFERROR(VLOOKUP(AR$1,Weights!$C$3:$D$33,2,FALSE),0)*V385</f>
        <v>7.2546991282708051</v>
      </c>
      <c r="AS385" s="22">
        <f>IFERROR(VLOOKUP(AS$1,Weights!$C$3:$D$33,2,FALSE),0)*W385</f>
        <v>2.5568185589315156</v>
      </c>
      <c r="AT385" s="22">
        <f>IFERROR(VLOOKUP(AT$1,Weights!$C$3:$D$33,2,FALSE),0)*X385</f>
        <v>0.6949097582368482</v>
      </c>
      <c r="AU385" s="23">
        <f t="shared" si="6"/>
        <v>199.4852861337946</v>
      </c>
    </row>
    <row r="386" spans="1:47" x14ac:dyDescent="0.2">
      <c r="A386" s="2">
        <v>1981</v>
      </c>
      <c r="B386" s="2">
        <v>6</v>
      </c>
      <c r="C386" s="3">
        <v>227</v>
      </c>
      <c r="D386" s="2">
        <v>213</v>
      </c>
      <c r="E386" s="2">
        <v>220</v>
      </c>
      <c r="F386" s="2">
        <v>237</v>
      </c>
      <c r="G386" s="2">
        <v>243</v>
      </c>
      <c r="H386" s="2">
        <v>216</v>
      </c>
      <c r="I386" s="2">
        <v>246</v>
      </c>
      <c r="J386" s="2">
        <v>243</v>
      </c>
      <c r="K386" s="2">
        <v>244</v>
      </c>
      <c r="L386" s="2">
        <v>216</v>
      </c>
      <c r="M386" s="2">
        <v>226</v>
      </c>
      <c r="N386" s="2">
        <v>231</v>
      </c>
      <c r="O386" s="2">
        <v>216</v>
      </c>
      <c r="P386" s="2">
        <v>243</v>
      </c>
      <c r="Q386" s="2">
        <v>236</v>
      </c>
      <c r="R386" s="2">
        <v>236</v>
      </c>
      <c r="S386" s="2">
        <v>222</v>
      </c>
      <c r="T386" s="2">
        <v>216</v>
      </c>
      <c r="U386" s="2">
        <v>158</v>
      </c>
      <c r="V386" s="2">
        <v>236</v>
      </c>
      <c r="W386" s="2">
        <v>210</v>
      </c>
      <c r="X386" s="2">
        <v>234</v>
      </c>
      <c r="Y386" s="22">
        <f>IFERROR(VLOOKUP(Y$1,Weights!$C$3:$D$33,2,FALSE),0)*C386</f>
        <v>0</v>
      </c>
      <c r="Z386" s="22">
        <f>IFERROR(VLOOKUP(Z$1,Weights!$C$3:$D$33,2,FALSE),0)*D386</f>
        <v>0.95636787795005296</v>
      </c>
      <c r="AA386" s="22">
        <f>IFERROR(VLOOKUP(AA$1,Weights!$C$3:$D$33,2,FALSE),0)*E386</f>
        <v>0.98779780821132235</v>
      </c>
      <c r="AB386" s="22">
        <f>IFERROR(VLOOKUP(AB$1,Weights!$C$3:$D$33,2,FALSE),0)*F386</f>
        <v>0.72312630401849942</v>
      </c>
      <c r="AC386" s="22">
        <f>IFERROR(VLOOKUP(AC$1,Weights!$C$3:$D$33,2,FALSE),0)*G386</f>
        <v>0</v>
      </c>
      <c r="AD386" s="22">
        <f>IFERROR(VLOOKUP(AD$1,Weights!$C$3:$D$33,2,FALSE),0)*H386</f>
        <v>0.46351546833751794</v>
      </c>
      <c r="AE386" s="22">
        <f>IFERROR(VLOOKUP(AE$1,Weights!$C$3:$D$33,2,FALSE),0)*I386</f>
        <v>23.784556213773008</v>
      </c>
      <c r="AF386" s="22">
        <f>IFERROR(VLOOKUP(AF$1,Weights!$C$3:$D$33,2,FALSE),0)*J386</f>
        <v>2.2878589091414434</v>
      </c>
      <c r="AG386" s="22">
        <f>IFERROR(VLOOKUP(AG$1,Weights!$C$3:$D$33,2,FALSE),0)*K386</f>
        <v>2.504885504875876</v>
      </c>
      <c r="AH386" s="22">
        <f>IFERROR(VLOOKUP(AH$1,Weights!$C$3:$D$33,2,FALSE),0)*L386</f>
        <v>1.7889425116732389</v>
      </c>
      <c r="AI386" s="22">
        <f>IFERROR(VLOOKUP(AI$1,Weights!$C$3:$D$33,2,FALSE),0)*M386</f>
        <v>0</v>
      </c>
      <c r="AJ386" s="22">
        <f>IFERROR(VLOOKUP(AJ$1,Weights!$C$3:$D$33,2,FALSE),0)*N386</f>
        <v>98.724226363712688</v>
      </c>
      <c r="AK386" s="22">
        <f>IFERROR(VLOOKUP(AK$1,Weights!$C$3:$D$33,2,FALSE),0)*O386</f>
        <v>0</v>
      </c>
      <c r="AL386" s="22">
        <f>IFERROR(VLOOKUP(AL$1,Weights!$C$3:$D$33,2,FALSE),0)*P386</f>
        <v>0.29311234346591619</v>
      </c>
      <c r="AM386" s="22">
        <f>IFERROR(VLOOKUP(AM$1,Weights!$C$3:$D$33,2,FALSE),0)*Q386</f>
        <v>3.5825239401761868</v>
      </c>
      <c r="AN386" s="22">
        <f>IFERROR(VLOOKUP(AN$1,Weights!$C$3:$D$33,2,FALSE),0)*R386</f>
        <v>0.93542076961833454</v>
      </c>
      <c r="AO386" s="22">
        <f>IFERROR(VLOOKUP(AO$1,Weights!$C$3:$D$33,2,FALSE),0)*S386</f>
        <v>66.613327126754072</v>
      </c>
      <c r="AP386" s="22">
        <f>IFERROR(VLOOKUP(AP$1,Weights!$C$3:$D$33,2,FALSE),0)*T386</f>
        <v>0</v>
      </c>
      <c r="AQ386" s="22">
        <f>IFERROR(VLOOKUP(AQ$1,Weights!$C$3:$D$33,2,FALSE),0)*U386</f>
        <v>9.8323078133894448</v>
      </c>
      <c r="AR386" s="22">
        <f>IFERROR(VLOOKUP(AR$1,Weights!$C$3:$D$33,2,FALSE),0)*V386</f>
        <v>8.2710579433425604</v>
      </c>
      <c r="AS386" s="22">
        <f>IFERROR(VLOOKUP(AS$1,Weights!$C$3:$D$33,2,FALSE),0)*W386</f>
        <v>2.6713029720180015</v>
      </c>
      <c r="AT386" s="22">
        <f>IFERROR(VLOOKUP(AT$1,Weights!$C$3:$D$33,2,FALSE),0)*X386</f>
        <v>0.79321406549962192</v>
      </c>
      <c r="AU386" s="23">
        <f t="shared" si="6"/>
        <v>224.2414610928771</v>
      </c>
    </row>
    <row r="387" spans="1:47" x14ac:dyDescent="0.2">
      <c r="A387" s="2">
        <v>1982</v>
      </c>
      <c r="B387" s="2">
        <v>6</v>
      </c>
      <c r="C387" s="3">
        <v>247</v>
      </c>
      <c r="D387" s="2">
        <v>277</v>
      </c>
      <c r="E387" s="2">
        <v>236</v>
      </c>
      <c r="F387" s="2">
        <v>257</v>
      </c>
      <c r="G387" s="2">
        <v>265</v>
      </c>
      <c r="H387" s="2">
        <v>225</v>
      </c>
      <c r="I387" s="2">
        <v>269</v>
      </c>
      <c r="J387" s="2">
        <v>260</v>
      </c>
      <c r="K387" s="2">
        <v>260</v>
      </c>
      <c r="L387" s="2">
        <v>225</v>
      </c>
      <c r="M387" s="2">
        <v>233</v>
      </c>
      <c r="N387" s="2">
        <v>252</v>
      </c>
      <c r="O387" s="2">
        <v>232</v>
      </c>
      <c r="P387" s="2">
        <v>260</v>
      </c>
      <c r="Q387" s="2">
        <v>256</v>
      </c>
      <c r="R387" s="2">
        <v>256</v>
      </c>
      <c r="S387" s="2">
        <v>245</v>
      </c>
      <c r="T387" s="2">
        <v>238</v>
      </c>
      <c r="U387" s="2">
        <v>158</v>
      </c>
      <c r="V387" s="2">
        <v>256</v>
      </c>
      <c r="W387" s="2">
        <v>217</v>
      </c>
      <c r="X387" s="2">
        <v>255</v>
      </c>
      <c r="Y387" s="22">
        <f>IFERROR(VLOOKUP(Y$1,Weights!$C$3:$D$33,2,FALSE),0)*C387</f>
        <v>0</v>
      </c>
      <c r="Z387" s="22">
        <f>IFERROR(VLOOKUP(Z$1,Weights!$C$3:$D$33,2,FALSE),0)*D387</f>
        <v>1.2437272403388013</v>
      </c>
      <c r="AA387" s="22">
        <f>IFERROR(VLOOKUP(AA$1,Weights!$C$3:$D$33,2,FALSE),0)*E387</f>
        <v>1.0596376488085095</v>
      </c>
      <c r="AB387" s="22">
        <f>IFERROR(VLOOKUP(AB$1,Weights!$C$3:$D$33,2,FALSE),0)*F387</f>
        <v>0.78414962081330952</v>
      </c>
      <c r="AC387" s="22">
        <f>IFERROR(VLOOKUP(AC$1,Weights!$C$3:$D$33,2,FALSE),0)*G387</f>
        <v>0</v>
      </c>
      <c r="AD387" s="22">
        <f>IFERROR(VLOOKUP(AD$1,Weights!$C$3:$D$33,2,FALSE),0)*H387</f>
        <v>0.48282861285158124</v>
      </c>
      <c r="AE387" s="22">
        <f>IFERROR(VLOOKUP(AE$1,Weights!$C$3:$D$33,2,FALSE),0)*I387</f>
        <v>26.008315534572922</v>
      </c>
      <c r="AF387" s="22">
        <f>IFERROR(VLOOKUP(AF$1,Weights!$C$3:$D$33,2,FALSE),0)*J387</f>
        <v>2.4479148822089516</v>
      </c>
      <c r="AG387" s="22">
        <f>IFERROR(VLOOKUP(AG$1,Weights!$C$3:$D$33,2,FALSE),0)*K387</f>
        <v>2.6691402920808511</v>
      </c>
      <c r="AH387" s="22">
        <f>IFERROR(VLOOKUP(AH$1,Weights!$C$3:$D$33,2,FALSE),0)*L387</f>
        <v>1.8634817829929573</v>
      </c>
      <c r="AI387" s="22">
        <f>IFERROR(VLOOKUP(AI$1,Weights!$C$3:$D$33,2,FALSE),0)*M387</f>
        <v>0</v>
      </c>
      <c r="AJ387" s="22">
        <f>IFERROR(VLOOKUP(AJ$1,Weights!$C$3:$D$33,2,FALSE),0)*N387</f>
        <v>107.69915603314111</v>
      </c>
      <c r="AK387" s="22">
        <f>IFERROR(VLOOKUP(AK$1,Weights!$C$3:$D$33,2,FALSE),0)*O387</f>
        <v>0</v>
      </c>
      <c r="AL387" s="22">
        <f>IFERROR(VLOOKUP(AL$1,Weights!$C$3:$D$33,2,FALSE),0)*P387</f>
        <v>0.31361814527217374</v>
      </c>
      <c r="AM387" s="22">
        <f>IFERROR(VLOOKUP(AM$1,Weights!$C$3:$D$33,2,FALSE),0)*Q387</f>
        <v>3.8861276639199316</v>
      </c>
      <c r="AN387" s="22">
        <f>IFERROR(VLOOKUP(AN$1,Weights!$C$3:$D$33,2,FALSE),0)*R387</f>
        <v>1.0146937161961596</v>
      </c>
      <c r="AO387" s="22">
        <f>IFERROR(VLOOKUP(AO$1,Weights!$C$3:$D$33,2,FALSE),0)*S387</f>
        <v>73.514707865111475</v>
      </c>
      <c r="AP387" s="22">
        <f>IFERROR(VLOOKUP(AP$1,Weights!$C$3:$D$33,2,FALSE),0)*T387</f>
        <v>0</v>
      </c>
      <c r="AQ387" s="22">
        <f>IFERROR(VLOOKUP(AQ$1,Weights!$C$3:$D$33,2,FALSE),0)*U387</f>
        <v>9.8323078133894448</v>
      </c>
      <c r="AR387" s="22">
        <f>IFERROR(VLOOKUP(AR$1,Weights!$C$3:$D$33,2,FALSE),0)*V387</f>
        <v>8.9719950571851506</v>
      </c>
      <c r="AS387" s="22">
        <f>IFERROR(VLOOKUP(AS$1,Weights!$C$3:$D$33,2,FALSE),0)*W387</f>
        <v>2.7603464044186015</v>
      </c>
      <c r="AT387" s="22">
        <f>IFERROR(VLOOKUP(AT$1,Weights!$C$3:$D$33,2,FALSE),0)*X387</f>
        <v>0.86439994317266489</v>
      </c>
      <c r="AU387" s="23">
        <f t="shared" si="6"/>
        <v>244.26486581190093</v>
      </c>
    </row>
    <row r="388" spans="1:47" x14ac:dyDescent="0.2">
      <c r="A388" s="2">
        <v>1983</v>
      </c>
      <c r="B388" s="2">
        <v>6</v>
      </c>
      <c r="C388" s="3">
        <v>254</v>
      </c>
      <c r="D388" s="2">
        <v>231</v>
      </c>
      <c r="E388" s="2">
        <v>243</v>
      </c>
      <c r="F388" s="2">
        <v>269</v>
      </c>
      <c r="G388" s="2">
        <v>253</v>
      </c>
      <c r="H388" s="2">
        <v>231</v>
      </c>
      <c r="I388" s="2">
        <v>254</v>
      </c>
      <c r="J388" s="2">
        <v>263</v>
      </c>
      <c r="K388" s="2">
        <v>260</v>
      </c>
      <c r="L388" s="2">
        <v>231</v>
      </c>
      <c r="M388" s="2">
        <v>250</v>
      </c>
      <c r="N388" s="2">
        <v>260</v>
      </c>
      <c r="O388" s="2">
        <v>241</v>
      </c>
      <c r="P388" s="2">
        <v>263</v>
      </c>
      <c r="Q388" s="2">
        <v>257</v>
      </c>
      <c r="R388" s="2">
        <v>257</v>
      </c>
      <c r="S388" s="2">
        <v>254</v>
      </c>
      <c r="T388" s="2">
        <v>249</v>
      </c>
      <c r="U388" s="2">
        <v>146</v>
      </c>
      <c r="V388" s="2">
        <v>265</v>
      </c>
      <c r="W388" s="2">
        <v>221</v>
      </c>
      <c r="X388" s="2">
        <v>265</v>
      </c>
      <c r="Y388" s="22">
        <f>IFERROR(VLOOKUP(Y$1,Weights!$C$3:$D$33,2,FALSE),0)*C388</f>
        <v>0</v>
      </c>
      <c r="Z388" s="22">
        <f>IFERROR(VLOOKUP(Z$1,Weights!$C$3:$D$33,2,FALSE),0)*D388</f>
        <v>1.0371876986218884</v>
      </c>
      <c r="AA388" s="22">
        <f>IFERROR(VLOOKUP(AA$1,Weights!$C$3:$D$33,2,FALSE),0)*E388</f>
        <v>1.0910675790697788</v>
      </c>
      <c r="AB388" s="22">
        <f>IFERROR(VLOOKUP(AB$1,Weights!$C$3:$D$33,2,FALSE),0)*F388</f>
        <v>0.82076361089019556</v>
      </c>
      <c r="AC388" s="22">
        <f>IFERROR(VLOOKUP(AC$1,Weights!$C$3:$D$33,2,FALSE),0)*G388</f>
        <v>0</v>
      </c>
      <c r="AD388" s="22">
        <f>IFERROR(VLOOKUP(AD$1,Weights!$C$3:$D$33,2,FALSE),0)*H388</f>
        <v>0.4957040425276234</v>
      </c>
      <c r="AE388" s="22">
        <f>IFERROR(VLOOKUP(AE$1,Weights!$C$3:$D$33,2,FALSE),0)*I388</f>
        <v>24.558037716659936</v>
      </c>
      <c r="AF388" s="22">
        <f>IFERROR(VLOOKUP(AF$1,Weights!$C$3:$D$33,2,FALSE),0)*J388</f>
        <v>2.4761600539267472</v>
      </c>
      <c r="AG388" s="22">
        <f>IFERROR(VLOOKUP(AG$1,Weights!$C$3:$D$33,2,FALSE),0)*K388</f>
        <v>2.6691402920808511</v>
      </c>
      <c r="AH388" s="22">
        <f>IFERROR(VLOOKUP(AH$1,Weights!$C$3:$D$33,2,FALSE),0)*L388</f>
        <v>1.9131746305394361</v>
      </c>
      <c r="AI388" s="22">
        <f>IFERROR(VLOOKUP(AI$1,Weights!$C$3:$D$33,2,FALSE),0)*M388</f>
        <v>0</v>
      </c>
      <c r="AJ388" s="22">
        <f>IFERROR(VLOOKUP(AJ$1,Weights!$C$3:$D$33,2,FALSE),0)*N388</f>
        <v>111.11817685959004</v>
      </c>
      <c r="AK388" s="22">
        <f>IFERROR(VLOOKUP(AK$1,Weights!$C$3:$D$33,2,FALSE),0)*O388</f>
        <v>0</v>
      </c>
      <c r="AL388" s="22">
        <f>IFERROR(VLOOKUP(AL$1,Weights!$C$3:$D$33,2,FALSE),0)*P388</f>
        <v>0.31723681617916033</v>
      </c>
      <c r="AM388" s="22">
        <f>IFERROR(VLOOKUP(AM$1,Weights!$C$3:$D$33,2,FALSE),0)*Q388</f>
        <v>3.901307850107119</v>
      </c>
      <c r="AN388" s="22">
        <f>IFERROR(VLOOKUP(AN$1,Weights!$C$3:$D$33,2,FALSE),0)*R388</f>
        <v>1.0186573635250509</v>
      </c>
      <c r="AO388" s="22">
        <f>IFERROR(VLOOKUP(AO$1,Weights!$C$3:$D$33,2,FALSE),0)*S388</f>
        <v>76.215248154033944</v>
      </c>
      <c r="AP388" s="22">
        <f>IFERROR(VLOOKUP(AP$1,Weights!$C$3:$D$33,2,FALSE),0)*T388</f>
        <v>0</v>
      </c>
      <c r="AQ388" s="22">
        <f>IFERROR(VLOOKUP(AQ$1,Weights!$C$3:$D$33,2,FALSE),0)*U388</f>
        <v>9.0855502579421454</v>
      </c>
      <c r="AR388" s="22">
        <f>IFERROR(VLOOKUP(AR$1,Weights!$C$3:$D$33,2,FALSE),0)*V388</f>
        <v>9.2874167584143166</v>
      </c>
      <c r="AS388" s="22">
        <f>IFERROR(VLOOKUP(AS$1,Weights!$C$3:$D$33,2,FALSE),0)*W388</f>
        <v>2.8112283657903729</v>
      </c>
      <c r="AT388" s="22">
        <f>IFERROR(VLOOKUP(AT$1,Weights!$C$3:$D$33,2,FALSE),0)*X388</f>
        <v>0.8982979801598282</v>
      </c>
      <c r="AU388" s="23">
        <f t="shared" si="6"/>
        <v>248.65022839121261</v>
      </c>
    </row>
    <row r="389" spans="1:47" x14ac:dyDescent="0.2">
      <c r="A389" s="2">
        <v>1984</v>
      </c>
      <c r="B389" s="2">
        <v>6</v>
      </c>
      <c r="C389" s="3">
        <v>264</v>
      </c>
      <c r="D389" s="2">
        <v>236</v>
      </c>
      <c r="E389" s="2">
        <v>249</v>
      </c>
      <c r="F389" s="2">
        <v>275</v>
      </c>
      <c r="G389" s="2">
        <v>256</v>
      </c>
      <c r="H389" s="2">
        <v>240</v>
      </c>
      <c r="I389" s="2">
        <v>255</v>
      </c>
      <c r="J389" s="2">
        <v>270</v>
      </c>
      <c r="K389" s="2">
        <v>268</v>
      </c>
      <c r="L389" s="2">
        <v>240</v>
      </c>
      <c r="M389" s="2">
        <v>248</v>
      </c>
      <c r="N389" s="2">
        <v>271</v>
      </c>
      <c r="O389" s="2">
        <v>247</v>
      </c>
      <c r="P389" s="2">
        <v>270</v>
      </c>
      <c r="Q389" s="2">
        <v>265</v>
      </c>
      <c r="R389" s="2">
        <v>265</v>
      </c>
      <c r="S389" s="2">
        <v>262</v>
      </c>
      <c r="T389" s="2">
        <v>258</v>
      </c>
      <c r="U389" s="2">
        <v>147</v>
      </c>
      <c r="V389" s="2">
        <v>277</v>
      </c>
      <c r="W389" s="2">
        <v>230</v>
      </c>
      <c r="X389" s="2">
        <v>277</v>
      </c>
      <c r="Y389" s="22">
        <f>IFERROR(VLOOKUP(Y$1,Weights!$C$3:$D$33,2,FALSE),0)*C389</f>
        <v>0</v>
      </c>
      <c r="Z389" s="22">
        <f>IFERROR(VLOOKUP(Z$1,Weights!$C$3:$D$33,2,FALSE),0)*D389</f>
        <v>1.0596376488085095</v>
      </c>
      <c r="AA389" s="22">
        <f>IFERROR(VLOOKUP(AA$1,Weights!$C$3:$D$33,2,FALSE),0)*E389</f>
        <v>1.118007519293724</v>
      </c>
      <c r="AB389" s="22">
        <f>IFERROR(VLOOKUP(AB$1,Weights!$C$3:$D$33,2,FALSE),0)*F389</f>
        <v>0.83907060592863858</v>
      </c>
      <c r="AC389" s="22">
        <f>IFERROR(VLOOKUP(AC$1,Weights!$C$3:$D$33,2,FALSE),0)*G389</f>
        <v>0</v>
      </c>
      <c r="AD389" s="22">
        <f>IFERROR(VLOOKUP(AD$1,Weights!$C$3:$D$33,2,FALSE),0)*H389</f>
        <v>0.51501718704168664</v>
      </c>
      <c r="AE389" s="22">
        <f>IFERROR(VLOOKUP(AE$1,Weights!$C$3:$D$33,2,FALSE),0)*I389</f>
        <v>24.654722904520799</v>
      </c>
      <c r="AF389" s="22">
        <f>IFERROR(VLOOKUP(AF$1,Weights!$C$3:$D$33,2,FALSE),0)*J389</f>
        <v>2.5420654546016035</v>
      </c>
      <c r="AG389" s="22">
        <f>IFERROR(VLOOKUP(AG$1,Weights!$C$3:$D$33,2,FALSE),0)*K389</f>
        <v>2.7512676856833389</v>
      </c>
      <c r="AH389" s="22">
        <f>IFERROR(VLOOKUP(AH$1,Weights!$C$3:$D$33,2,FALSE),0)*L389</f>
        <v>1.9877139018591543</v>
      </c>
      <c r="AI389" s="22">
        <f>IFERROR(VLOOKUP(AI$1,Weights!$C$3:$D$33,2,FALSE),0)*M389</f>
        <v>0</v>
      </c>
      <c r="AJ389" s="22">
        <f>IFERROR(VLOOKUP(AJ$1,Weights!$C$3:$D$33,2,FALSE),0)*N389</f>
        <v>115.8193304959573</v>
      </c>
      <c r="AK389" s="22">
        <f>IFERROR(VLOOKUP(AK$1,Weights!$C$3:$D$33,2,FALSE),0)*O389</f>
        <v>0</v>
      </c>
      <c r="AL389" s="22">
        <f>IFERROR(VLOOKUP(AL$1,Weights!$C$3:$D$33,2,FALSE),0)*P389</f>
        <v>0.32568038162879581</v>
      </c>
      <c r="AM389" s="22">
        <f>IFERROR(VLOOKUP(AM$1,Weights!$C$3:$D$33,2,FALSE),0)*Q389</f>
        <v>4.0227493396046166</v>
      </c>
      <c r="AN389" s="22">
        <f>IFERROR(VLOOKUP(AN$1,Weights!$C$3:$D$33,2,FALSE),0)*R389</f>
        <v>1.0503665421561807</v>
      </c>
      <c r="AO389" s="22">
        <f>IFERROR(VLOOKUP(AO$1,Weights!$C$3:$D$33,2,FALSE),0)*S389</f>
        <v>78.615728410853905</v>
      </c>
      <c r="AP389" s="22">
        <f>IFERROR(VLOOKUP(AP$1,Weights!$C$3:$D$33,2,FALSE),0)*T389</f>
        <v>0</v>
      </c>
      <c r="AQ389" s="22">
        <f>IFERROR(VLOOKUP(AQ$1,Weights!$C$3:$D$33,2,FALSE),0)*U389</f>
        <v>9.1477800542294201</v>
      </c>
      <c r="AR389" s="22">
        <f>IFERROR(VLOOKUP(AR$1,Weights!$C$3:$D$33,2,FALSE),0)*V389</f>
        <v>9.7079790267198707</v>
      </c>
      <c r="AS389" s="22">
        <f>IFERROR(VLOOKUP(AS$1,Weights!$C$3:$D$33,2,FALSE),0)*W389</f>
        <v>2.9257127788768589</v>
      </c>
      <c r="AT389" s="22">
        <f>IFERROR(VLOOKUP(AT$1,Weights!$C$3:$D$33,2,FALSE),0)*X389</f>
        <v>0.93897562454442418</v>
      </c>
      <c r="AU389" s="23">
        <f t="shared" si="6"/>
        <v>256.93298297825771</v>
      </c>
    </row>
    <row r="390" spans="1:47" x14ac:dyDescent="0.2">
      <c r="A390" s="2">
        <v>1985</v>
      </c>
      <c r="B390" s="2">
        <v>6</v>
      </c>
      <c r="C390" s="3">
        <v>266</v>
      </c>
      <c r="D390" s="2">
        <v>239</v>
      </c>
      <c r="E390" s="2">
        <v>254</v>
      </c>
      <c r="F390" s="2">
        <v>278</v>
      </c>
      <c r="G390" s="2">
        <v>256</v>
      </c>
      <c r="H390" s="2">
        <v>246</v>
      </c>
      <c r="I390" s="2">
        <v>255</v>
      </c>
      <c r="J390" s="2">
        <v>274</v>
      </c>
      <c r="K390" s="2">
        <v>272</v>
      </c>
      <c r="L390" s="2">
        <v>246</v>
      </c>
      <c r="M390" s="2">
        <v>261</v>
      </c>
      <c r="N390" s="2">
        <v>270</v>
      </c>
      <c r="O390" s="2">
        <v>250</v>
      </c>
      <c r="P390" s="2">
        <v>274</v>
      </c>
      <c r="Q390" s="2">
        <v>268</v>
      </c>
      <c r="R390" s="2">
        <v>268</v>
      </c>
      <c r="S390" s="2">
        <v>266</v>
      </c>
      <c r="T390" s="2">
        <v>263</v>
      </c>
      <c r="U390" s="2">
        <v>158</v>
      </c>
      <c r="V390" s="2">
        <v>275</v>
      </c>
      <c r="W390" s="2">
        <v>237</v>
      </c>
      <c r="X390" s="2">
        <v>276</v>
      </c>
      <c r="Y390" s="22">
        <f>IFERROR(VLOOKUP(Y$1,Weights!$C$3:$D$33,2,FALSE),0)*C390</f>
        <v>0</v>
      </c>
      <c r="Z390" s="22">
        <f>IFERROR(VLOOKUP(Z$1,Weights!$C$3:$D$33,2,FALSE),0)*D390</f>
        <v>1.073107618920482</v>
      </c>
      <c r="AA390" s="22">
        <f>IFERROR(VLOOKUP(AA$1,Weights!$C$3:$D$33,2,FALSE),0)*E390</f>
        <v>1.1404574694803449</v>
      </c>
      <c r="AB390" s="22">
        <f>IFERROR(VLOOKUP(AB$1,Weights!$C$3:$D$33,2,FALSE),0)*F390</f>
        <v>0.84822410344786003</v>
      </c>
      <c r="AC390" s="22">
        <f>IFERROR(VLOOKUP(AC$1,Weights!$C$3:$D$33,2,FALSE),0)*G390</f>
        <v>0</v>
      </c>
      <c r="AD390" s="22">
        <f>IFERROR(VLOOKUP(AD$1,Weights!$C$3:$D$33,2,FALSE),0)*H390</f>
        <v>0.5278926167177288</v>
      </c>
      <c r="AE390" s="22">
        <f>IFERROR(VLOOKUP(AE$1,Weights!$C$3:$D$33,2,FALSE),0)*I390</f>
        <v>24.654722904520799</v>
      </c>
      <c r="AF390" s="22">
        <f>IFERROR(VLOOKUP(AF$1,Weights!$C$3:$D$33,2,FALSE),0)*J390</f>
        <v>2.5797256835586646</v>
      </c>
      <c r="AG390" s="22">
        <f>IFERROR(VLOOKUP(AG$1,Weights!$C$3:$D$33,2,FALSE),0)*K390</f>
        <v>2.792331382484583</v>
      </c>
      <c r="AH390" s="22">
        <f>IFERROR(VLOOKUP(AH$1,Weights!$C$3:$D$33,2,FALSE),0)*L390</f>
        <v>2.0374067494056334</v>
      </c>
      <c r="AI390" s="22">
        <f>IFERROR(VLOOKUP(AI$1,Weights!$C$3:$D$33,2,FALSE),0)*M390</f>
        <v>0</v>
      </c>
      <c r="AJ390" s="22">
        <f>IFERROR(VLOOKUP(AJ$1,Weights!$C$3:$D$33,2,FALSE),0)*N390</f>
        <v>115.39195289265119</v>
      </c>
      <c r="AK390" s="22">
        <f>IFERROR(VLOOKUP(AK$1,Weights!$C$3:$D$33,2,FALSE),0)*O390</f>
        <v>0</v>
      </c>
      <c r="AL390" s="22">
        <f>IFERROR(VLOOKUP(AL$1,Weights!$C$3:$D$33,2,FALSE),0)*P390</f>
        <v>0.33050527617144465</v>
      </c>
      <c r="AM390" s="22">
        <f>IFERROR(VLOOKUP(AM$1,Weights!$C$3:$D$33,2,FALSE),0)*Q390</f>
        <v>4.0682898981661788</v>
      </c>
      <c r="AN390" s="22">
        <f>IFERROR(VLOOKUP(AN$1,Weights!$C$3:$D$33,2,FALSE),0)*R390</f>
        <v>1.0622574841428545</v>
      </c>
      <c r="AO390" s="22">
        <f>IFERROR(VLOOKUP(AO$1,Weights!$C$3:$D$33,2,FALSE),0)*S390</f>
        <v>79.815968539263892</v>
      </c>
      <c r="AP390" s="22">
        <f>IFERROR(VLOOKUP(AP$1,Weights!$C$3:$D$33,2,FALSE),0)*T390</f>
        <v>0</v>
      </c>
      <c r="AQ390" s="22">
        <f>IFERROR(VLOOKUP(AQ$1,Weights!$C$3:$D$33,2,FALSE),0)*U390</f>
        <v>9.8323078133894448</v>
      </c>
      <c r="AR390" s="22">
        <f>IFERROR(VLOOKUP(AR$1,Weights!$C$3:$D$33,2,FALSE),0)*V390</f>
        <v>9.6378853153356108</v>
      </c>
      <c r="AS390" s="22">
        <f>IFERROR(VLOOKUP(AS$1,Weights!$C$3:$D$33,2,FALSE),0)*W390</f>
        <v>3.0147562112774589</v>
      </c>
      <c r="AT390" s="22">
        <f>IFERROR(VLOOKUP(AT$1,Weights!$C$3:$D$33,2,FALSE),0)*X390</f>
        <v>0.93558582084570785</v>
      </c>
      <c r="AU390" s="23">
        <f t="shared" si="6"/>
        <v>258.63659523557948</v>
      </c>
    </row>
    <row r="391" spans="1:47" x14ac:dyDescent="0.2">
      <c r="A391" s="2">
        <v>1986</v>
      </c>
      <c r="B391" s="2">
        <v>6</v>
      </c>
      <c r="C391" s="3">
        <v>259</v>
      </c>
      <c r="D391" s="2">
        <v>242</v>
      </c>
      <c r="E391" s="2">
        <v>258</v>
      </c>
      <c r="F391" s="2">
        <v>280</v>
      </c>
      <c r="G391" s="2">
        <v>263</v>
      </c>
      <c r="H391" s="2">
        <v>249</v>
      </c>
      <c r="I391" s="2">
        <v>262</v>
      </c>
      <c r="J391" s="2">
        <v>274</v>
      </c>
      <c r="K391" s="2">
        <v>275</v>
      </c>
      <c r="L391" s="2">
        <v>249</v>
      </c>
      <c r="M391" s="2">
        <v>253</v>
      </c>
      <c r="N391" s="2">
        <v>260</v>
      </c>
      <c r="O391" s="2">
        <v>253</v>
      </c>
      <c r="P391" s="2">
        <v>274</v>
      </c>
      <c r="Q391" s="2">
        <v>269</v>
      </c>
      <c r="R391" s="2">
        <v>268</v>
      </c>
      <c r="S391" s="2">
        <v>264</v>
      </c>
      <c r="T391" s="2">
        <v>267</v>
      </c>
      <c r="U391" s="2">
        <v>166</v>
      </c>
      <c r="V391" s="2">
        <v>259</v>
      </c>
      <c r="W391" s="2">
        <v>236</v>
      </c>
      <c r="X391" s="2">
        <v>262</v>
      </c>
      <c r="Y391" s="22">
        <f>IFERROR(VLOOKUP(Y$1,Weights!$C$3:$D$33,2,FALSE),0)*C391</f>
        <v>0</v>
      </c>
      <c r="Z391" s="22">
        <f>IFERROR(VLOOKUP(Z$1,Weights!$C$3:$D$33,2,FALSE),0)*D391</f>
        <v>1.0865775890324545</v>
      </c>
      <c r="AA391" s="22">
        <f>IFERROR(VLOOKUP(AA$1,Weights!$C$3:$D$33,2,FALSE),0)*E391</f>
        <v>1.1584174296296417</v>
      </c>
      <c r="AB391" s="22">
        <f>IFERROR(VLOOKUP(AB$1,Weights!$C$3:$D$33,2,FALSE),0)*F391</f>
        <v>0.85432643512734108</v>
      </c>
      <c r="AC391" s="22">
        <f>IFERROR(VLOOKUP(AC$1,Weights!$C$3:$D$33,2,FALSE),0)*G391</f>
        <v>0</v>
      </c>
      <c r="AD391" s="22">
        <f>IFERROR(VLOOKUP(AD$1,Weights!$C$3:$D$33,2,FALSE),0)*H391</f>
        <v>0.53433033155574983</v>
      </c>
      <c r="AE391" s="22">
        <f>IFERROR(VLOOKUP(AE$1,Weights!$C$3:$D$33,2,FALSE),0)*I391</f>
        <v>25.331519219546863</v>
      </c>
      <c r="AF391" s="22">
        <f>IFERROR(VLOOKUP(AF$1,Weights!$C$3:$D$33,2,FALSE),0)*J391</f>
        <v>2.5797256835586646</v>
      </c>
      <c r="AG391" s="22">
        <f>IFERROR(VLOOKUP(AG$1,Weights!$C$3:$D$33,2,FALSE),0)*K391</f>
        <v>2.8231291550855158</v>
      </c>
      <c r="AH391" s="22">
        <f>IFERROR(VLOOKUP(AH$1,Weights!$C$3:$D$33,2,FALSE),0)*L391</f>
        <v>2.0622531731788727</v>
      </c>
      <c r="AI391" s="22">
        <f>IFERROR(VLOOKUP(AI$1,Weights!$C$3:$D$33,2,FALSE),0)*M391</f>
        <v>0</v>
      </c>
      <c r="AJ391" s="22">
        <f>IFERROR(VLOOKUP(AJ$1,Weights!$C$3:$D$33,2,FALSE),0)*N391</f>
        <v>111.11817685959004</v>
      </c>
      <c r="AK391" s="22">
        <f>IFERROR(VLOOKUP(AK$1,Weights!$C$3:$D$33,2,FALSE),0)*O391</f>
        <v>0</v>
      </c>
      <c r="AL391" s="22">
        <f>IFERROR(VLOOKUP(AL$1,Weights!$C$3:$D$33,2,FALSE),0)*P391</f>
        <v>0.33050527617144465</v>
      </c>
      <c r="AM391" s="22">
        <f>IFERROR(VLOOKUP(AM$1,Weights!$C$3:$D$33,2,FALSE),0)*Q391</f>
        <v>4.0834700843533653</v>
      </c>
      <c r="AN391" s="22">
        <f>IFERROR(VLOOKUP(AN$1,Weights!$C$3:$D$33,2,FALSE),0)*R391</f>
        <v>1.0622574841428545</v>
      </c>
      <c r="AO391" s="22">
        <f>IFERROR(VLOOKUP(AO$1,Weights!$C$3:$D$33,2,FALSE),0)*S391</f>
        <v>79.215848475058891</v>
      </c>
      <c r="AP391" s="22">
        <f>IFERROR(VLOOKUP(AP$1,Weights!$C$3:$D$33,2,FALSE),0)*T391</f>
        <v>0</v>
      </c>
      <c r="AQ391" s="22">
        <f>IFERROR(VLOOKUP(AQ$1,Weights!$C$3:$D$33,2,FALSE),0)*U391</f>
        <v>10.330146183687644</v>
      </c>
      <c r="AR391" s="22">
        <f>IFERROR(VLOOKUP(AR$1,Weights!$C$3:$D$33,2,FALSE),0)*V391</f>
        <v>9.0771356242615386</v>
      </c>
      <c r="AS391" s="22">
        <f>IFERROR(VLOOKUP(AS$1,Weights!$C$3:$D$33,2,FALSE),0)*W391</f>
        <v>3.0020357209345159</v>
      </c>
      <c r="AT391" s="22">
        <f>IFERROR(VLOOKUP(AT$1,Weights!$C$3:$D$33,2,FALSE),0)*X391</f>
        <v>0.88812856906367921</v>
      </c>
      <c r="AU391" s="23">
        <f t="shared" si="6"/>
        <v>254.41548578464801</v>
      </c>
    </row>
    <row r="392" spans="1:47" x14ac:dyDescent="0.2">
      <c r="A392" s="2">
        <v>1987</v>
      </c>
      <c r="B392" s="2">
        <v>6</v>
      </c>
      <c r="C392" s="3">
        <v>266</v>
      </c>
      <c r="D392" s="2">
        <v>246</v>
      </c>
      <c r="E392" s="2">
        <v>265</v>
      </c>
      <c r="F392" s="2">
        <v>283</v>
      </c>
      <c r="G392" s="2">
        <v>269</v>
      </c>
      <c r="H392" s="2">
        <v>253</v>
      </c>
      <c r="I392" s="2">
        <v>269</v>
      </c>
      <c r="J392" s="2">
        <v>282</v>
      </c>
      <c r="K392" s="2">
        <v>284</v>
      </c>
      <c r="L392" s="2">
        <v>253</v>
      </c>
      <c r="M392" s="2">
        <v>262</v>
      </c>
      <c r="N392" s="2">
        <v>268</v>
      </c>
      <c r="O392" s="2">
        <v>260</v>
      </c>
      <c r="P392" s="2">
        <v>282</v>
      </c>
      <c r="Q392" s="2">
        <v>277</v>
      </c>
      <c r="R392" s="2">
        <v>275</v>
      </c>
      <c r="S392" s="2">
        <v>273</v>
      </c>
      <c r="T392" s="2">
        <v>274</v>
      </c>
      <c r="U392" s="2">
        <v>165</v>
      </c>
      <c r="V392" s="2">
        <v>268</v>
      </c>
      <c r="W392" s="2">
        <v>243</v>
      </c>
      <c r="X392" s="2">
        <v>269</v>
      </c>
      <c r="Y392" s="22">
        <f>IFERROR(VLOOKUP(Y$1,Weights!$C$3:$D$33,2,FALSE),0)*C392</f>
        <v>0</v>
      </c>
      <c r="Z392" s="22">
        <f>IFERROR(VLOOKUP(Z$1,Weights!$C$3:$D$33,2,FALSE),0)*D392</f>
        <v>1.1045375491817513</v>
      </c>
      <c r="AA392" s="22">
        <f>IFERROR(VLOOKUP(AA$1,Weights!$C$3:$D$33,2,FALSE),0)*E392</f>
        <v>1.1898473598909109</v>
      </c>
      <c r="AB392" s="22">
        <f>IFERROR(VLOOKUP(AB$1,Weights!$C$3:$D$33,2,FALSE),0)*F392</f>
        <v>0.86347993264656264</v>
      </c>
      <c r="AC392" s="22">
        <f>IFERROR(VLOOKUP(AC$1,Weights!$C$3:$D$33,2,FALSE),0)*G392</f>
        <v>0</v>
      </c>
      <c r="AD392" s="22">
        <f>IFERROR(VLOOKUP(AD$1,Weights!$C$3:$D$33,2,FALSE),0)*H392</f>
        <v>0.54291395133977793</v>
      </c>
      <c r="AE392" s="22">
        <f>IFERROR(VLOOKUP(AE$1,Weights!$C$3:$D$33,2,FALSE),0)*I392</f>
        <v>26.008315534572922</v>
      </c>
      <c r="AF392" s="22">
        <f>IFERROR(VLOOKUP(AF$1,Weights!$C$3:$D$33,2,FALSE),0)*J392</f>
        <v>2.6550461414727859</v>
      </c>
      <c r="AG392" s="22">
        <f>IFERROR(VLOOKUP(AG$1,Weights!$C$3:$D$33,2,FALSE),0)*K392</f>
        <v>2.9155224728883145</v>
      </c>
      <c r="AH392" s="22">
        <f>IFERROR(VLOOKUP(AH$1,Weights!$C$3:$D$33,2,FALSE),0)*L392</f>
        <v>2.0953817382098587</v>
      </c>
      <c r="AI392" s="22">
        <f>IFERROR(VLOOKUP(AI$1,Weights!$C$3:$D$33,2,FALSE),0)*M392</f>
        <v>0</v>
      </c>
      <c r="AJ392" s="22">
        <f>IFERROR(VLOOKUP(AJ$1,Weights!$C$3:$D$33,2,FALSE),0)*N392</f>
        <v>114.53719768603897</v>
      </c>
      <c r="AK392" s="22">
        <f>IFERROR(VLOOKUP(AK$1,Weights!$C$3:$D$33,2,FALSE),0)*O392</f>
        <v>0</v>
      </c>
      <c r="AL392" s="22">
        <f>IFERROR(VLOOKUP(AL$1,Weights!$C$3:$D$33,2,FALSE),0)*P392</f>
        <v>0.34015506525674227</v>
      </c>
      <c r="AM392" s="22">
        <f>IFERROR(VLOOKUP(AM$1,Weights!$C$3:$D$33,2,FALSE),0)*Q392</f>
        <v>4.2049115738508638</v>
      </c>
      <c r="AN392" s="22">
        <f>IFERROR(VLOOKUP(AN$1,Weights!$C$3:$D$33,2,FALSE),0)*R392</f>
        <v>1.0900030154450933</v>
      </c>
      <c r="AO392" s="22">
        <f>IFERROR(VLOOKUP(AO$1,Weights!$C$3:$D$33,2,FALSE),0)*S392</f>
        <v>81.916388763981359</v>
      </c>
      <c r="AP392" s="22">
        <f>IFERROR(VLOOKUP(AP$1,Weights!$C$3:$D$33,2,FALSE),0)*T392</f>
        <v>0</v>
      </c>
      <c r="AQ392" s="22">
        <f>IFERROR(VLOOKUP(AQ$1,Weights!$C$3:$D$33,2,FALSE),0)*U392</f>
        <v>10.267916387400369</v>
      </c>
      <c r="AR392" s="22">
        <f>IFERROR(VLOOKUP(AR$1,Weights!$C$3:$D$33,2,FALSE),0)*V392</f>
        <v>9.3925573254907047</v>
      </c>
      <c r="AS392" s="22">
        <f>IFERROR(VLOOKUP(AS$1,Weights!$C$3:$D$33,2,FALSE),0)*W392</f>
        <v>3.0910791533351158</v>
      </c>
      <c r="AT392" s="22">
        <f>IFERROR(VLOOKUP(AT$1,Weights!$C$3:$D$33,2,FALSE),0)*X392</f>
        <v>0.91185719495469353</v>
      </c>
      <c r="AU392" s="23">
        <f t="shared" si="6"/>
        <v>261.97991839142043</v>
      </c>
    </row>
    <row r="393" spans="1:47" x14ac:dyDescent="0.2">
      <c r="A393" s="2">
        <v>1988</v>
      </c>
      <c r="B393" s="2">
        <v>6</v>
      </c>
      <c r="C393" s="3">
        <v>281.75</v>
      </c>
      <c r="D393" s="2">
        <v>257.5</v>
      </c>
      <c r="E393" s="2">
        <v>276.5</v>
      </c>
      <c r="F393" s="2">
        <v>287.25</v>
      </c>
      <c r="G393" s="2">
        <v>284.75</v>
      </c>
      <c r="H393" s="2">
        <v>260.75</v>
      </c>
      <c r="I393" s="2">
        <v>284.75</v>
      </c>
      <c r="J393" s="2">
        <v>300.75</v>
      </c>
      <c r="K393" s="2">
        <v>301.75</v>
      </c>
      <c r="L393" s="2">
        <v>260.75</v>
      </c>
      <c r="M393" s="2">
        <v>275</v>
      </c>
      <c r="N393" s="2">
        <v>286.25</v>
      </c>
      <c r="O393" s="2">
        <v>271.25</v>
      </c>
      <c r="P393" s="2">
        <v>300.75</v>
      </c>
      <c r="Q393" s="2">
        <v>292.75</v>
      </c>
      <c r="R393" s="2">
        <v>291.5</v>
      </c>
      <c r="S393" s="2">
        <v>283.25</v>
      </c>
      <c r="T393" s="2">
        <v>280.5</v>
      </c>
      <c r="U393" s="2">
        <v>170.25</v>
      </c>
      <c r="V393" s="2">
        <v>289.5</v>
      </c>
      <c r="W393" s="2">
        <v>246.75</v>
      </c>
      <c r="X393" s="2">
        <v>289.5</v>
      </c>
      <c r="Y393" s="22">
        <f>IFERROR(VLOOKUP(Y$1,Weights!$C$3:$D$33,2,FALSE),0)*C393</f>
        <v>0</v>
      </c>
      <c r="Z393" s="22">
        <f>IFERROR(VLOOKUP(Z$1,Weights!$C$3:$D$33,2,FALSE),0)*D393</f>
        <v>1.1561724346109796</v>
      </c>
      <c r="AA393" s="22">
        <f>IFERROR(VLOOKUP(AA$1,Weights!$C$3:$D$33,2,FALSE),0)*E393</f>
        <v>1.2414822453201393</v>
      </c>
      <c r="AB393" s="22">
        <f>IFERROR(VLOOKUP(AB$1,Weights!$C$3:$D$33,2,FALSE),0)*F393</f>
        <v>0.87644738746545969</v>
      </c>
      <c r="AC393" s="22">
        <f>IFERROR(VLOOKUP(AC$1,Weights!$C$3:$D$33,2,FALSE),0)*G393</f>
        <v>0</v>
      </c>
      <c r="AD393" s="22">
        <f>IFERROR(VLOOKUP(AD$1,Weights!$C$3:$D$33,2,FALSE),0)*H393</f>
        <v>0.55954471467133249</v>
      </c>
      <c r="AE393" s="22">
        <f>IFERROR(VLOOKUP(AE$1,Weights!$C$3:$D$33,2,FALSE),0)*I393</f>
        <v>27.531107243381559</v>
      </c>
      <c r="AF393" s="22">
        <f>IFERROR(VLOOKUP(AF$1,Weights!$C$3:$D$33,2,FALSE),0)*J393</f>
        <v>2.8315784647090085</v>
      </c>
      <c r="AG393" s="22">
        <f>IFERROR(VLOOKUP(AG$1,Weights!$C$3:$D$33,2,FALSE),0)*K393</f>
        <v>3.097742627443834</v>
      </c>
      <c r="AH393" s="22">
        <f>IFERROR(VLOOKUP(AH$1,Weights!$C$3:$D$33,2,FALSE),0)*L393</f>
        <v>2.1595683329573938</v>
      </c>
      <c r="AI393" s="22">
        <f>IFERROR(VLOOKUP(AI$1,Weights!$C$3:$D$33,2,FALSE),0)*M393</f>
        <v>0</v>
      </c>
      <c r="AJ393" s="22">
        <f>IFERROR(VLOOKUP(AJ$1,Weights!$C$3:$D$33,2,FALSE),0)*N393</f>
        <v>122.33683894637556</v>
      </c>
      <c r="AK393" s="22">
        <f>IFERROR(VLOOKUP(AK$1,Weights!$C$3:$D$33,2,FALSE),0)*O393</f>
        <v>0</v>
      </c>
      <c r="AL393" s="22">
        <f>IFERROR(VLOOKUP(AL$1,Weights!$C$3:$D$33,2,FALSE),0)*P393</f>
        <v>0.36277175842540865</v>
      </c>
      <c r="AM393" s="22">
        <f>IFERROR(VLOOKUP(AM$1,Weights!$C$3:$D$33,2,FALSE),0)*Q393</f>
        <v>4.443999506299062</v>
      </c>
      <c r="AN393" s="22">
        <f>IFERROR(VLOOKUP(AN$1,Weights!$C$3:$D$33,2,FALSE),0)*R393</f>
        <v>1.1554031963717988</v>
      </c>
      <c r="AO393" s="22">
        <f>IFERROR(VLOOKUP(AO$1,Weights!$C$3:$D$33,2,FALSE),0)*S393</f>
        <v>84.992004093031937</v>
      </c>
      <c r="AP393" s="22">
        <f>IFERROR(VLOOKUP(AP$1,Weights!$C$3:$D$33,2,FALSE),0)*T393</f>
        <v>0</v>
      </c>
      <c r="AQ393" s="22">
        <f>IFERROR(VLOOKUP(AQ$1,Weights!$C$3:$D$33,2,FALSE),0)*U393</f>
        <v>10.594622817908563</v>
      </c>
      <c r="AR393" s="22">
        <f>IFERROR(VLOOKUP(AR$1,Weights!$C$3:$D$33,2,FALSE),0)*V393</f>
        <v>10.146064722871488</v>
      </c>
      <c r="AS393" s="22">
        <f>IFERROR(VLOOKUP(AS$1,Weights!$C$3:$D$33,2,FALSE),0)*W393</f>
        <v>3.1387809921211516</v>
      </c>
      <c r="AT393" s="22">
        <f>IFERROR(VLOOKUP(AT$1,Weights!$C$3:$D$33,2,FALSE),0)*X393</f>
        <v>0.98134817077837833</v>
      </c>
      <c r="AU393" s="23">
        <f t="shared" si="6"/>
        <v>276.40665031477749</v>
      </c>
    </row>
    <row r="394" spans="1:47" x14ac:dyDescent="0.2">
      <c r="A394" s="2">
        <v>1989</v>
      </c>
      <c r="B394" s="2">
        <v>6</v>
      </c>
      <c r="C394" s="3">
        <v>294.25</v>
      </c>
      <c r="D394" s="2">
        <v>267.75</v>
      </c>
      <c r="E394" s="2">
        <v>286.75</v>
      </c>
      <c r="F394" s="2">
        <v>295.75</v>
      </c>
      <c r="G394" s="2">
        <v>289.5</v>
      </c>
      <c r="H394" s="2">
        <v>270</v>
      </c>
      <c r="I394" s="2">
        <v>287</v>
      </c>
      <c r="J394" s="2">
        <v>319</v>
      </c>
      <c r="K394" s="2">
        <v>315.25</v>
      </c>
      <c r="L394" s="2">
        <v>270</v>
      </c>
      <c r="M394" s="2">
        <v>289</v>
      </c>
      <c r="N394" s="2">
        <v>299.75</v>
      </c>
      <c r="O394" s="2">
        <v>287.5</v>
      </c>
      <c r="P394" s="2">
        <v>319</v>
      </c>
      <c r="Q394" s="2">
        <v>301.5</v>
      </c>
      <c r="R394" s="2">
        <v>301</v>
      </c>
      <c r="S394" s="2">
        <v>294.25</v>
      </c>
      <c r="T394" s="2">
        <v>290</v>
      </c>
      <c r="U394" s="2">
        <v>176.75</v>
      </c>
      <c r="V394" s="2">
        <v>303</v>
      </c>
      <c r="W394" s="2">
        <v>253</v>
      </c>
      <c r="X394" s="2">
        <v>302</v>
      </c>
      <c r="Y394" s="22">
        <f>IFERROR(VLOOKUP(Y$1,Weights!$C$3:$D$33,2,FALSE),0)*C394</f>
        <v>0</v>
      </c>
      <c r="Z394" s="22">
        <f>IFERROR(VLOOKUP(Z$1,Weights!$C$3:$D$33,2,FALSE),0)*D394</f>
        <v>1.2021948324935525</v>
      </c>
      <c r="AA394" s="22">
        <f>IFERROR(VLOOKUP(AA$1,Weights!$C$3:$D$33,2,FALSE),0)*E394</f>
        <v>1.2875046432027122</v>
      </c>
      <c r="AB394" s="22">
        <f>IFERROR(VLOOKUP(AB$1,Weights!$C$3:$D$33,2,FALSE),0)*F394</f>
        <v>0.90238229710325402</v>
      </c>
      <c r="AC394" s="22">
        <f>IFERROR(VLOOKUP(AC$1,Weights!$C$3:$D$33,2,FALSE),0)*G394</f>
        <v>0</v>
      </c>
      <c r="AD394" s="22">
        <f>IFERROR(VLOOKUP(AD$1,Weights!$C$3:$D$33,2,FALSE),0)*H394</f>
        <v>0.57939433542189744</v>
      </c>
      <c r="AE394" s="22">
        <f>IFERROR(VLOOKUP(AE$1,Weights!$C$3:$D$33,2,FALSE),0)*I394</f>
        <v>27.748648916068507</v>
      </c>
      <c r="AF394" s="22">
        <f>IFERROR(VLOOKUP(AF$1,Weights!$C$3:$D$33,2,FALSE),0)*J394</f>
        <v>3.0034032593255984</v>
      </c>
      <c r="AG394" s="22">
        <f>IFERROR(VLOOKUP(AG$1,Weights!$C$3:$D$33,2,FALSE),0)*K394</f>
        <v>3.236332604148032</v>
      </c>
      <c r="AH394" s="22">
        <f>IFERROR(VLOOKUP(AH$1,Weights!$C$3:$D$33,2,FALSE),0)*L394</f>
        <v>2.2361781395915488</v>
      </c>
      <c r="AI394" s="22">
        <f>IFERROR(VLOOKUP(AI$1,Weights!$C$3:$D$33,2,FALSE),0)*M394</f>
        <v>0</v>
      </c>
      <c r="AJ394" s="22">
        <f>IFERROR(VLOOKUP(AJ$1,Weights!$C$3:$D$33,2,FALSE),0)*N394</f>
        <v>128.10643659100813</v>
      </c>
      <c r="AK394" s="22">
        <f>IFERROR(VLOOKUP(AK$1,Weights!$C$3:$D$33,2,FALSE),0)*O394</f>
        <v>0</v>
      </c>
      <c r="AL394" s="22">
        <f>IFERROR(VLOOKUP(AL$1,Weights!$C$3:$D$33,2,FALSE),0)*P394</f>
        <v>0.38478533977624391</v>
      </c>
      <c r="AM394" s="22">
        <f>IFERROR(VLOOKUP(AM$1,Weights!$C$3:$D$33,2,FALSE),0)*Q394</f>
        <v>4.576826135436951</v>
      </c>
      <c r="AN394" s="22">
        <f>IFERROR(VLOOKUP(AN$1,Weights!$C$3:$D$33,2,FALSE),0)*R394</f>
        <v>1.1930578459962657</v>
      </c>
      <c r="AO394" s="22">
        <f>IFERROR(VLOOKUP(AO$1,Weights!$C$3:$D$33,2,FALSE),0)*S394</f>
        <v>88.292664446159392</v>
      </c>
      <c r="AP394" s="22">
        <f>IFERROR(VLOOKUP(AP$1,Weights!$C$3:$D$33,2,FALSE),0)*T394</f>
        <v>0</v>
      </c>
      <c r="AQ394" s="22">
        <f>IFERROR(VLOOKUP(AQ$1,Weights!$C$3:$D$33,2,FALSE),0)*U394</f>
        <v>10.999116493775849</v>
      </c>
      <c r="AR394" s="22">
        <f>IFERROR(VLOOKUP(AR$1,Weights!$C$3:$D$33,2,FALSE),0)*V394</f>
        <v>10.619197274715237</v>
      </c>
      <c r="AS394" s="22">
        <f>IFERROR(VLOOKUP(AS$1,Weights!$C$3:$D$33,2,FALSE),0)*W394</f>
        <v>3.2182840567645448</v>
      </c>
      <c r="AT394" s="22">
        <f>IFERROR(VLOOKUP(AT$1,Weights!$C$3:$D$33,2,FALSE),0)*X394</f>
        <v>1.0237207170123326</v>
      </c>
      <c r="AU394" s="23">
        <f t="shared" si="6"/>
        <v>287.36527819015197</v>
      </c>
    </row>
    <row r="395" spans="1:47" x14ac:dyDescent="0.2">
      <c r="A395" s="2">
        <v>1990</v>
      </c>
      <c r="B395" s="2">
        <v>6</v>
      </c>
      <c r="C395" s="3">
        <v>298.25</v>
      </c>
      <c r="D395" s="2">
        <v>271.25</v>
      </c>
      <c r="E395" s="2">
        <v>293.25</v>
      </c>
      <c r="F395" s="2">
        <v>300</v>
      </c>
      <c r="G395" s="2">
        <v>283</v>
      </c>
      <c r="H395" s="2">
        <v>273.25</v>
      </c>
      <c r="I395" s="2">
        <v>278.25</v>
      </c>
      <c r="J395" s="2">
        <v>328.25</v>
      </c>
      <c r="K395" s="2">
        <v>313.75</v>
      </c>
      <c r="L395" s="2">
        <v>273.25</v>
      </c>
      <c r="M395" s="2">
        <v>289.25</v>
      </c>
      <c r="N395" s="2">
        <v>303.5</v>
      </c>
      <c r="O395" s="2">
        <v>295</v>
      </c>
      <c r="P395" s="2">
        <v>328.25</v>
      </c>
      <c r="Q395" s="2">
        <v>300</v>
      </c>
      <c r="R395" s="2">
        <v>299.25</v>
      </c>
      <c r="S395" s="2">
        <v>299.5</v>
      </c>
      <c r="T395" s="2">
        <v>295.75</v>
      </c>
      <c r="U395" s="2">
        <v>185</v>
      </c>
      <c r="V395" s="2">
        <v>305.25</v>
      </c>
      <c r="W395" s="2">
        <v>268.75</v>
      </c>
      <c r="X395" s="2">
        <v>304.25</v>
      </c>
      <c r="Y395" s="22">
        <f>IFERROR(VLOOKUP(Y$1,Weights!$C$3:$D$33,2,FALSE),0)*C395</f>
        <v>0</v>
      </c>
      <c r="Z395" s="22">
        <f>IFERROR(VLOOKUP(Z$1,Weights!$C$3:$D$33,2,FALSE),0)*D395</f>
        <v>1.2179097976241873</v>
      </c>
      <c r="AA395" s="22">
        <f>IFERROR(VLOOKUP(AA$1,Weights!$C$3:$D$33,2,FALSE),0)*E395</f>
        <v>1.3166895784453194</v>
      </c>
      <c r="AB395" s="22">
        <f>IFERROR(VLOOKUP(AB$1,Weights!$C$3:$D$33,2,FALSE),0)*F395</f>
        <v>0.91534975192215118</v>
      </c>
      <c r="AC395" s="22">
        <f>IFERROR(VLOOKUP(AC$1,Weights!$C$3:$D$33,2,FALSE),0)*G395</f>
        <v>0</v>
      </c>
      <c r="AD395" s="22">
        <f>IFERROR(VLOOKUP(AD$1,Weights!$C$3:$D$33,2,FALSE),0)*H395</f>
        <v>0.58636852649642035</v>
      </c>
      <c r="AE395" s="22">
        <f>IFERROR(VLOOKUP(AE$1,Weights!$C$3:$D$33,2,FALSE),0)*I395</f>
        <v>26.902653522285931</v>
      </c>
      <c r="AF395" s="22">
        <f>IFERROR(VLOOKUP(AF$1,Weights!$C$3:$D$33,2,FALSE),0)*J395</f>
        <v>3.0904925387888014</v>
      </c>
      <c r="AG395" s="22">
        <f>IFERROR(VLOOKUP(AG$1,Weights!$C$3:$D$33,2,FALSE),0)*K395</f>
        <v>3.2209337178475659</v>
      </c>
      <c r="AH395" s="22">
        <f>IFERROR(VLOOKUP(AH$1,Weights!$C$3:$D$33,2,FALSE),0)*L395</f>
        <v>2.2630950986792246</v>
      </c>
      <c r="AI395" s="22">
        <f>IFERROR(VLOOKUP(AI$1,Weights!$C$3:$D$33,2,FALSE),0)*M395</f>
        <v>0</v>
      </c>
      <c r="AJ395" s="22">
        <f>IFERROR(VLOOKUP(AJ$1,Weights!$C$3:$D$33,2,FALSE),0)*N395</f>
        <v>129.70910260340605</v>
      </c>
      <c r="AK395" s="22">
        <f>IFERROR(VLOOKUP(AK$1,Weights!$C$3:$D$33,2,FALSE),0)*O395</f>
        <v>0</v>
      </c>
      <c r="AL395" s="22">
        <f>IFERROR(VLOOKUP(AL$1,Weights!$C$3:$D$33,2,FALSE),0)*P395</f>
        <v>0.39594290840611934</v>
      </c>
      <c r="AM395" s="22">
        <f>IFERROR(VLOOKUP(AM$1,Weights!$C$3:$D$33,2,FALSE),0)*Q395</f>
        <v>4.5540558561561699</v>
      </c>
      <c r="AN395" s="22">
        <f>IFERROR(VLOOKUP(AN$1,Weights!$C$3:$D$33,2,FALSE),0)*R395</f>
        <v>1.186121463170706</v>
      </c>
      <c r="AO395" s="22">
        <f>IFERROR(VLOOKUP(AO$1,Weights!$C$3:$D$33,2,FALSE),0)*S395</f>
        <v>89.867979614697504</v>
      </c>
      <c r="AP395" s="22">
        <f>IFERROR(VLOOKUP(AP$1,Weights!$C$3:$D$33,2,FALSE),0)*T395</f>
        <v>0</v>
      </c>
      <c r="AQ395" s="22">
        <f>IFERROR(VLOOKUP(AQ$1,Weights!$C$3:$D$33,2,FALSE),0)*U395</f>
        <v>11.512512313145869</v>
      </c>
      <c r="AR395" s="22">
        <f>IFERROR(VLOOKUP(AR$1,Weights!$C$3:$D$33,2,FALSE),0)*V395</f>
        <v>10.698052700022528</v>
      </c>
      <c r="AS395" s="22">
        <f>IFERROR(VLOOKUP(AS$1,Weights!$C$3:$D$33,2,FALSE),0)*W395</f>
        <v>3.4186317796658949</v>
      </c>
      <c r="AT395" s="22">
        <f>IFERROR(VLOOKUP(AT$1,Weights!$C$3:$D$33,2,FALSE),0)*X395</f>
        <v>1.0313477753344442</v>
      </c>
      <c r="AU395" s="23">
        <f t="shared" si="6"/>
        <v>290.61993985806015</v>
      </c>
    </row>
    <row r="396" spans="1:47" x14ac:dyDescent="0.2">
      <c r="A396" s="2">
        <v>1991</v>
      </c>
      <c r="B396" s="2">
        <v>6</v>
      </c>
      <c r="C396" s="3">
        <v>306.5</v>
      </c>
      <c r="D396" s="2">
        <v>280.75</v>
      </c>
      <c r="E396" s="2">
        <v>301.5</v>
      </c>
      <c r="F396" s="2">
        <v>307.75</v>
      </c>
      <c r="G396" s="2">
        <v>282</v>
      </c>
      <c r="H396" s="2">
        <v>272.5</v>
      </c>
      <c r="I396" s="2">
        <v>274.5</v>
      </c>
      <c r="J396" s="2">
        <v>343.25</v>
      </c>
      <c r="K396" s="2">
        <v>323.25</v>
      </c>
      <c r="L396" s="2">
        <v>272.5</v>
      </c>
      <c r="M396" s="2">
        <v>291</v>
      </c>
      <c r="N396" s="2">
        <v>312.25</v>
      </c>
      <c r="O396" s="2">
        <v>302.75</v>
      </c>
      <c r="P396" s="2">
        <v>343.25</v>
      </c>
      <c r="Q396" s="2">
        <v>306.5</v>
      </c>
      <c r="R396" s="2">
        <v>305.5</v>
      </c>
      <c r="S396" s="2">
        <v>308</v>
      </c>
      <c r="T396" s="2">
        <v>306.5</v>
      </c>
      <c r="U396" s="2">
        <v>190.25</v>
      </c>
      <c r="V396" s="2">
        <v>315.25</v>
      </c>
      <c r="W396" s="2">
        <v>282.75</v>
      </c>
      <c r="X396" s="2">
        <v>315.25</v>
      </c>
      <c r="Y396" s="22">
        <f>IFERROR(VLOOKUP(Y$1,Weights!$C$3:$D$33,2,FALSE),0)*C396</f>
        <v>0</v>
      </c>
      <c r="Z396" s="22">
        <f>IFERROR(VLOOKUP(Z$1,Weights!$C$3:$D$33,2,FALSE),0)*D396</f>
        <v>1.260564702978767</v>
      </c>
      <c r="AA396" s="22">
        <f>IFERROR(VLOOKUP(AA$1,Weights!$C$3:$D$33,2,FALSE),0)*E396</f>
        <v>1.3537319962532441</v>
      </c>
      <c r="AB396" s="22">
        <f>IFERROR(VLOOKUP(AB$1,Weights!$C$3:$D$33,2,FALSE),0)*F396</f>
        <v>0.93899628718014005</v>
      </c>
      <c r="AC396" s="22">
        <f>IFERROR(VLOOKUP(AC$1,Weights!$C$3:$D$33,2,FALSE),0)*G396</f>
        <v>0</v>
      </c>
      <c r="AD396" s="22">
        <f>IFERROR(VLOOKUP(AD$1,Weights!$C$3:$D$33,2,FALSE),0)*H396</f>
        <v>0.58475909778691504</v>
      </c>
      <c r="AE396" s="22">
        <f>IFERROR(VLOOKUP(AE$1,Weights!$C$3:$D$33,2,FALSE),0)*I396</f>
        <v>26.540084067807687</v>
      </c>
      <c r="AF396" s="22">
        <f>IFERROR(VLOOKUP(AF$1,Weights!$C$3:$D$33,2,FALSE),0)*J396</f>
        <v>3.2317183973777794</v>
      </c>
      <c r="AG396" s="22">
        <f>IFERROR(VLOOKUP(AG$1,Weights!$C$3:$D$33,2,FALSE),0)*K396</f>
        <v>3.3184599977505198</v>
      </c>
      <c r="AH396" s="22">
        <f>IFERROR(VLOOKUP(AH$1,Weights!$C$3:$D$33,2,FALSE),0)*L396</f>
        <v>2.2568834927359149</v>
      </c>
      <c r="AI396" s="22">
        <f>IFERROR(VLOOKUP(AI$1,Weights!$C$3:$D$33,2,FALSE),0)*M396</f>
        <v>0</v>
      </c>
      <c r="AJ396" s="22">
        <f>IFERROR(VLOOKUP(AJ$1,Weights!$C$3:$D$33,2,FALSE),0)*N396</f>
        <v>133.44865663233458</v>
      </c>
      <c r="AK396" s="22">
        <f>IFERROR(VLOOKUP(AK$1,Weights!$C$3:$D$33,2,FALSE),0)*O396</f>
        <v>0</v>
      </c>
      <c r="AL396" s="22">
        <f>IFERROR(VLOOKUP(AL$1,Weights!$C$3:$D$33,2,FALSE),0)*P396</f>
        <v>0.41403626294105245</v>
      </c>
      <c r="AM396" s="22">
        <f>IFERROR(VLOOKUP(AM$1,Weights!$C$3:$D$33,2,FALSE),0)*Q396</f>
        <v>4.6527270663728872</v>
      </c>
      <c r="AN396" s="22">
        <f>IFERROR(VLOOKUP(AN$1,Weights!$C$3:$D$33,2,FALSE),0)*R396</f>
        <v>1.2108942589762763</v>
      </c>
      <c r="AO396" s="22">
        <f>IFERROR(VLOOKUP(AO$1,Weights!$C$3:$D$33,2,FALSE),0)*S396</f>
        <v>92.418489887568711</v>
      </c>
      <c r="AP396" s="22">
        <f>IFERROR(VLOOKUP(AP$1,Weights!$C$3:$D$33,2,FALSE),0)*T396</f>
        <v>0</v>
      </c>
      <c r="AQ396" s="22">
        <f>IFERROR(VLOOKUP(AQ$1,Weights!$C$3:$D$33,2,FALSE),0)*U396</f>
        <v>11.839218743654062</v>
      </c>
      <c r="AR396" s="22">
        <f>IFERROR(VLOOKUP(AR$1,Weights!$C$3:$D$33,2,FALSE),0)*V396</f>
        <v>11.048521256943824</v>
      </c>
      <c r="AS396" s="22">
        <f>IFERROR(VLOOKUP(AS$1,Weights!$C$3:$D$33,2,FALSE),0)*W396</f>
        <v>3.5967186444670949</v>
      </c>
      <c r="AT396" s="22">
        <f>IFERROR(VLOOKUP(AT$1,Weights!$C$3:$D$33,2,FALSE),0)*X396</f>
        <v>1.0686356160203239</v>
      </c>
      <c r="AU396" s="23">
        <f t="shared" si="6"/>
        <v>297.87594805953375</v>
      </c>
    </row>
    <row r="397" spans="1:47" x14ac:dyDescent="0.2">
      <c r="A397" s="2">
        <v>1992</v>
      </c>
      <c r="B397" s="2">
        <v>6</v>
      </c>
      <c r="C397" s="3">
        <v>310</v>
      </c>
      <c r="D397" s="2">
        <v>286</v>
      </c>
      <c r="E397" s="2">
        <v>305.75</v>
      </c>
      <c r="F397" s="2">
        <v>311.25</v>
      </c>
      <c r="G397" s="2">
        <v>281.5</v>
      </c>
      <c r="H397" s="2">
        <v>276.25</v>
      </c>
      <c r="I397" s="2">
        <v>271.75</v>
      </c>
      <c r="J397" s="2">
        <v>356.25</v>
      </c>
      <c r="K397" s="2">
        <v>338.5</v>
      </c>
      <c r="L397" s="2">
        <v>276.25</v>
      </c>
      <c r="M397" s="2">
        <v>292.25</v>
      </c>
      <c r="N397" s="2">
        <v>315</v>
      </c>
      <c r="O397" s="2">
        <v>305</v>
      </c>
      <c r="P397" s="2">
        <v>356.25</v>
      </c>
      <c r="Q397" s="2">
        <v>315.25</v>
      </c>
      <c r="R397" s="2">
        <v>313.75</v>
      </c>
      <c r="S397" s="2">
        <v>313</v>
      </c>
      <c r="T397" s="2">
        <v>310</v>
      </c>
      <c r="U397" s="2">
        <v>191.5</v>
      </c>
      <c r="V397" s="2">
        <v>316.25</v>
      </c>
      <c r="W397" s="2">
        <v>294</v>
      </c>
      <c r="X397" s="2">
        <v>316.5</v>
      </c>
      <c r="Y397" s="22">
        <f>IFERROR(VLOOKUP(Y$1,Weights!$C$3:$D$33,2,FALSE),0)*C397</f>
        <v>0</v>
      </c>
      <c r="Z397" s="22">
        <f>IFERROR(VLOOKUP(Z$1,Weights!$C$3:$D$33,2,FALSE),0)*D397</f>
        <v>1.284137150674719</v>
      </c>
      <c r="AA397" s="22">
        <f>IFERROR(VLOOKUP(AA$1,Weights!$C$3:$D$33,2,FALSE),0)*E397</f>
        <v>1.3728144539118718</v>
      </c>
      <c r="AB397" s="22">
        <f>IFERROR(VLOOKUP(AB$1,Weights!$C$3:$D$33,2,FALSE),0)*F397</f>
        <v>0.94967536761923188</v>
      </c>
      <c r="AC397" s="22">
        <f>IFERROR(VLOOKUP(AC$1,Weights!$C$3:$D$33,2,FALSE),0)*G397</f>
        <v>0</v>
      </c>
      <c r="AD397" s="22">
        <f>IFERROR(VLOOKUP(AD$1,Weights!$C$3:$D$33,2,FALSE),0)*H397</f>
        <v>0.59280624133444138</v>
      </c>
      <c r="AE397" s="22">
        <f>IFERROR(VLOOKUP(AE$1,Weights!$C$3:$D$33,2,FALSE),0)*I397</f>
        <v>26.274199801190303</v>
      </c>
      <c r="AF397" s="22">
        <f>IFERROR(VLOOKUP(AF$1,Weights!$C$3:$D$33,2,FALSE),0)*J397</f>
        <v>3.354114141488227</v>
      </c>
      <c r="AG397" s="22">
        <f>IFERROR(VLOOKUP(AG$1,Weights!$C$3:$D$33,2,FALSE),0)*K397</f>
        <v>3.4750153418052623</v>
      </c>
      <c r="AH397" s="22">
        <f>IFERROR(VLOOKUP(AH$1,Weights!$C$3:$D$33,2,FALSE),0)*L397</f>
        <v>2.2879415224524644</v>
      </c>
      <c r="AI397" s="22">
        <f>IFERROR(VLOOKUP(AI$1,Weights!$C$3:$D$33,2,FALSE),0)*M397</f>
        <v>0</v>
      </c>
      <c r="AJ397" s="22">
        <f>IFERROR(VLOOKUP(AJ$1,Weights!$C$3:$D$33,2,FALSE),0)*N397</f>
        <v>134.6239450414264</v>
      </c>
      <c r="AK397" s="22">
        <f>IFERROR(VLOOKUP(AK$1,Weights!$C$3:$D$33,2,FALSE),0)*O397</f>
        <v>0</v>
      </c>
      <c r="AL397" s="22">
        <f>IFERROR(VLOOKUP(AL$1,Weights!$C$3:$D$33,2,FALSE),0)*P397</f>
        <v>0.4297171702046611</v>
      </c>
      <c r="AM397" s="22">
        <f>IFERROR(VLOOKUP(AM$1,Weights!$C$3:$D$33,2,FALSE),0)*Q397</f>
        <v>4.7855536955107754</v>
      </c>
      <c r="AN397" s="22">
        <f>IFERROR(VLOOKUP(AN$1,Weights!$C$3:$D$33,2,FALSE),0)*R397</f>
        <v>1.2435943494396291</v>
      </c>
      <c r="AO397" s="22">
        <f>IFERROR(VLOOKUP(AO$1,Weights!$C$3:$D$33,2,FALSE),0)*S397</f>
        <v>93.918790048081192</v>
      </c>
      <c r="AP397" s="22">
        <f>IFERROR(VLOOKUP(AP$1,Weights!$C$3:$D$33,2,FALSE),0)*T397</f>
        <v>0</v>
      </c>
      <c r="AQ397" s="22">
        <f>IFERROR(VLOOKUP(AQ$1,Weights!$C$3:$D$33,2,FALSE),0)*U397</f>
        <v>11.917005989013155</v>
      </c>
      <c r="AR397" s="22">
        <f>IFERROR(VLOOKUP(AR$1,Weights!$C$3:$D$33,2,FALSE),0)*V397</f>
        <v>11.083568112635952</v>
      </c>
      <c r="AS397" s="22">
        <f>IFERROR(VLOOKUP(AS$1,Weights!$C$3:$D$33,2,FALSE),0)*W397</f>
        <v>3.7398241608252021</v>
      </c>
      <c r="AT397" s="22">
        <f>IFERROR(VLOOKUP(AT$1,Weights!$C$3:$D$33,2,FALSE),0)*X397</f>
        <v>1.0728728706437194</v>
      </c>
      <c r="AU397" s="23">
        <f t="shared" si="6"/>
        <v>301.07709965596388</v>
      </c>
    </row>
    <row r="398" spans="1:47" x14ac:dyDescent="0.2">
      <c r="A398" s="2">
        <v>1993</v>
      </c>
      <c r="B398" s="2">
        <v>6</v>
      </c>
      <c r="C398" s="3">
        <v>318.75</v>
      </c>
      <c r="D398" s="2">
        <v>296</v>
      </c>
      <c r="E398" s="2">
        <v>317.5</v>
      </c>
      <c r="F398" s="2">
        <v>317.5</v>
      </c>
      <c r="G398" s="2">
        <v>285.75</v>
      </c>
      <c r="H398" s="2">
        <v>286.25</v>
      </c>
      <c r="I398" s="2">
        <v>274.5</v>
      </c>
      <c r="J398" s="2">
        <v>366.75</v>
      </c>
      <c r="K398" s="2">
        <v>349.5</v>
      </c>
      <c r="L398" s="2">
        <v>286.25</v>
      </c>
      <c r="M398" s="2">
        <v>298.5</v>
      </c>
      <c r="N398" s="2">
        <v>323.5</v>
      </c>
      <c r="O398" s="2">
        <v>313</v>
      </c>
      <c r="P398" s="2">
        <v>366.75</v>
      </c>
      <c r="Q398" s="2">
        <v>327.5</v>
      </c>
      <c r="R398" s="2">
        <v>325.75</v>
      </c>
      <c r="S398" s="2">
        <v>319.25</v>
      </c>
      <c r="T398" s="2">
        <v>318.5</v>
      </c>
      <c r="U398" s="2">
        <v>190.5</v>
      </c>
      <c r="V398" s="2">
        <v>329</v>
      </c>
      <c r="W398" s="2">
        <v>297.25</v>
      </c>
      <c r="X398" s="2">
        <v>329.25</v>
      </c>
      <c r="Y398" s="22">
        <f>IFERROR(VLOOKUP(Y$1,Weights!$C$3:$D$33,2,FALSE),0)*C398</f>
        <v>0</v>
      </c>
      <c r="Z398" s="22">
        <f>IFERROR(VLOOKUP(Z$1,Weights!$C$3:$D$33,2,FALSE),0)*D398</f>
        <v>1.329037051047961</v>
      </c>
      <c r="AA398" s="22">
        <f>IFERROR(VLOOKUP(AA$1,Weights!$C$3:$D$33,2,FALSE),0)*E398</f>
        <v>1.4255718368504311</v>
      </c>
      <c r="AB398" s="22">
        <f>IFERROR(VLOOKUP(AB$1,Weights!$C$3:$D$33,2,FALSE),0)*F398</f>
        <v>0.96874515411760997</v>
      </c>
      <c r="AC398" s="22">
        <f>IFERROR(VLOOKUP(AC$1,Weights!$C$3:$D$33,2,FALSE),0)*G398</f>
        <v>0</v>
      </c>
      <c r="AD398" s="22">
        <f>IFERROR(VLOOKUP(AD$1,Weights!$C$3:$D$33,2,FALSE),0)*H398</f>
        <v>0.61426529079451164</v>
      </c>
      <c r="AE398" s="22">
        <f>IFERROR(VLOOKUP(AE$1,Weights!$C$3:$D$33,2,FALSE),0)*I398</f>
        <v>26.540084067807687</v>
      </c>
      <c r="AF398" s="22">
        <f>IFERROR(VLOOKUP(AF$1,Weights!$C$3:$D$33,2,FALSE),0)*J398</f>
        <v>3.4529722425005116</v>
      </c>
      <c r="AG398" s="22">
        <f>IFERROR(VLOOKUP(AG$1,Weights!$C$3:$D$33,2,FALSE),0)*K398</f>
        <v>3.5879405080086828</v>
      </c>
      <c r="AH398" s="22">
        <f>IFERROR(VLOOKUP(AH$1,Weights!$C$3:$D$33,2,FALSE),0)*L398</f>
        <v>2.3707629350299291</v>
      </c>
      <c r="AI398" s="22">
        <f>IFERROR(VLOOKUP(AI$1,Weights!$C$3:$D$33,2,FALSE),0)*M398</f>
        <v>0</v>
      </c>
      <c r="AJ398" s="22">
        <f>IFERROR(VLOOKUP(AJ$1,Weights!$C$3:$D$33,2,FALSE),0)*N398</f>
        <v>138.25665466952836</v>
      </c>
      <c r="AK398" s="22">
        <f>IFERROR(VLOOKUP(AK$1,Weights!$C$3:$D$33,2,FALSE),0)*O398</f>
        <v>0</v>
      </c>
      <c r="AL398" s="22">
        <f>IFERROR(VLOOKUP(AL$1,Weights!$C$3:$D$33,2,FALSE),0)*P398</f>
        <v>0.4423825183791143</v>
      </c>
      <c r="AM398" s="22">
        <f>IFERROR(VLOOKUP(AM$1,Weights!$C$3:$D$33,2,FALSE),0)*Q398</f>
        <v>4.9715109763038186</v>
      </c>
      <c r="AN398" s="22">
        <f>IFERROR(VLOOKUP(AN$1,Weights!$C$3:$D$33,2,FALSE),0)*R398</f>
        <v>1.291158117386324</v>
      </c>
      <c r="AO398" s="22">
        <f>IFERROR(VLOOKUP(AO$1,Weights!$C$3:$D$33,2,FALSE),0)*S398</f>
        <v>95.794165248721797</v>
      </c>
      <c r="AP398" s="22">
        <f>IFERROR(VLOOKUP(AP$1,Weights!$C$3:$D$33,2,FALSE),0)*T398</f>
        <v>0</v>
      </c>
      <c r="AQ398" s="22">
        <f>IFERROR(VLOOKUP(AQ$1,Weights!$C$3:$D$33,2,FALSE),0)*U398</f>
        <v>11.854776192725881</v>
      </c>
      <c r="AR398" s="22">
        <f>IFERROR(VLOOKUP(AR$1,Weights!$C$3:$D$33,2,FALSE),0)*V398</f>
        <v>11.530415522710603</v>
      </c>
      <c r="AS398" s="22">
        <f>IFERROR(VLOOKUP(AS$1,Weights!$C$3:$D$33,2,FALSE),0)*W398</f>
        <v>3.7811657544397663</v>
      </c>
      <c r="AT398" s="22">
        <f>IFERROR(VLOOKUP(AT$1,Weights!$C$3:$D$33,2,FALSE),0)*X398</f>
        <v>1.1160928678023525</v>
      </c>
      <c r="AU398" s="23">
        <f t="shared" si="6"/>
        <v>307.95039651020608</v>
      </c>
    </row>
    <row r="399" spans="1:47" x14ac:dyDescent="0.2">
      <c r="A399" s="2">
        <v>1994</v>
      </c>
      <c r="B399" s="2">
        <v>6</v>
      </c>
      <c r="C399" s="3">
        <v>336.75</v>
      </c>
      <c r="D399" s="2">
        <v>308.5</v>
      </c>
      <c r="E399" s="2">
        <v>324.25</v>
      </c>
      <c r="F399" s="2">
        <v>328</v>
      </c>
      <c r="G399" s="2">
        <v>291.25</v>
      </c>
      <c r="H399" s="2">
        <v>300.75</v>
      </c>
      <c r="I399" s="2">
        <v>279.5</v>
      </c>
      <c r="J399" s="2">
        <v>373.5</v>
      </c>
      <c r="K399" s="2">
        <v>362</v>
      </c>
      <c r="L399" s="2">
        <v>300.75</v>
      </c>
      <c r="M399" s="2">
        <v>307.5</v>
      </c>
      <c r="N399" s="2">
        <v>345.5</v>
      </c>
      <c r="O399" s="2">
        <v>318.5</v>
      </c>
      <c r="P399" s="2">
        <v>373.5</v>
      </c>
      <c r="Q399" s="2">
        <v>340</v>
      </c>
      <c r="R399" s="2">
        <v>338.25</v>
      </c>
      <c r="S399" s="2">
        <v>332.5</v>
      </c>
      <c r="T399" s="2">
        <v>326.25</v>
      </c>
      <c r="U399" s="2">
        <v>188.5</v>
      </c>
      <c r="V399" s="2">
        <v>355.75</v>
      </c>
      <c r="W399" s="2">
        <v>303.25</v>
      </c>
      <c r="X399" s="2">
        <v>354.75</v>
      </c>
      <c r="Y399" s="22">
        <f>IFERROR(VLOOKUP(Y$1,Weights!$C$3:$D$33,2,FALSE),0)*C399</f>
        <v>0</v>
      </c>
      <c r="Z399" s="22">
        <f>IFERROR(VLOOKUP(Z$1,Weights!$C$3:$D$33,2,FALSE),0)*D399</f>
        <v>1.3851619265145134</v>
      </c>
      <c r="AA399" s="22">
        <f>IFERROR(VLOOKUP(AA$1,Weights!$C$3:$D$33,2,FALSE),0)*E399</f>
        <v>1.4558792696023695</v>
      </c>
      <c r="AB399" s="22">
        <f>IFERROR(VLOOKUP(AB$1,Weights!$C$3:$D$33,2,FALSE),0)*F399</f>
        <v>1.0007823954348853</v>
      </c>
      <c r="AC399" s="22">
        <f>IFERROR(VLOOKUP(AC$1,Weights!$C$3:$D$33,2,FALSE),0)*G399</f>
        <v>0</v>
      </c>
      <c r="AD399" s="22">
        <f>IFERROR(VLOOKUP(AD$1,Weights!$C$3:$D$33,2,FALSE),0)*H399</f>
        <v>0.64538091251161356</v>
      </c>
      <c r="AE399" s="22">
        <f>IFERROR(VLOOKUP(AE$1,Weights!$C$3:$D$33,2,FALSE),0)*I399</f>
        <v>27.023510007112016</v>
      </c>
      <c r="AF399" s="22">
        <f>IFERROR(VLOOKUP(AF$1,Weights!$C$3:$D$33,2,FALSE),0)*J399</f>
        <v>3.5165238788655517</v>
      </c>
      <c r="AG399" s="22">
        <f>IFERROR(VLOOKUP(AG$1,Weights!$C$3:$D$33,2,FALSE),0)*K399</f>
        <v>3.7162645605125699</v>
      </c>
      <c r="AH399" s="22">
        <f>IFERROR(VLOOKUP(AH$1,Weights!$C$3:$D$33,2,FALSE),0)*L399</f>
        <v>2.4908539832672529</v>
      </c>
      <c r="AI399" s="22">
        <f>IFERROR(VLOOKUP(AI$1,Weights!$C$3:$D$33,2,FALSE),0)*M399</f>
        <v>0</v>
      </c>
      <c r="AJ399" s="22">
        <f>IFERROR(VLOOKUP(AJ$1,Weights!$C$3:$D$33,2,FALSE),0)*N399</f>
        <v>147.65896194226292</v>
      </c>
      <c r="AK399" s="22">
        <f>IFERROR(VLOOKUP(AK$1,Weights!$C$3:$D$33,2,FALSE),0)*O399</f>
        <v>0</v>
      </c>
      <c r="AL399" s="22">
        <f>IFERROR(VLOOKUP(AL$1,Weights!$C$3:$D$33,2,FALSE),0)*P399</f>
        <v>0.45052452791983416</v>
      </c>
      <c r="AM399" s="22">
        <f>IFERROR(VLOOKUP(AM$1,Weights!$C$3:$D$33,2,FALSE),0)*Q399</f>
        <v>5.1612633036436595</v>
      </c>
      <c r="AN399" s="22">
        <f>IFERROR(VLOOKUP(AN$1,Weights!$C$3:$D$33,2,FALSE),0)*R399</f>
        <v>1.3407037089974647</v>
      </c>
      <c r="AO399" s="22">
        <f>IFERROR(VLOOKUP(AO$1,Weights!$C$3:$D$33,2,FALSE),0)*S399</f>
        <v>99.769960674079854</v>
      </c>
      <c r="AP399" s="22">
        <f>IFERROR(VLOOKUP(AP$1,Weights!$C$3:$D$33,2,FALSE),0)*T399</f>
        <v>0</v>
      </c>
      <c r="AQ399" s="22">
        <f>IFERROR(VLOOKUP(AQ$1,Weights!$C$3:$D$33,2,FALSE),0)*U399</f>
        <v>11.730316600151331</v>
      </c>
      <c r="AR399" s="22">
        <f>IFERROR(VLOOKUP(AR$1,Weights!$C$3:$D$33,2,FALSE),0)*V399</f>
        <v>12.467918912475067</v>
      </c>
      <c r="AS399" s="22">
        <f>IFERROR(VLOOKUP(AS$1,Weights!$C$3:$D$33,2,FALSE),0)*W399</f>
        <v>3.8574886964974238</v>
      </c>
      <c r="AT399" s="22">
        <f>IFERROR(VLOOKUP(AT$1,Weights!$C$3:$D$33,2,FALSE),0)*X399</f>
        <v>1.2025328621196192</v>
      </c>
      <c r="AU399" s="23">
        <f t="shared" si="6"/>
        <v>323.45350756390945</v>
      </c>
    </row>
    <row r="400" spans="1:47" x14ac:dyDescent="0.2">
      <c r="A400" s="2">
        <v>1995</v>
      </c>
      <c r="B400" s="2">
        <v>6</v>
      </c>
      <c r="C400" s="3">
        <v>348</v>
      </c>
      <c r="D400" s="2">
        <v>315.75</v>
      </c>
      <c r="E400" s="2">
        <v>335.5</v>
      </c>
      <c r="F400" s="2">
        <v>332.75</v>
      </c>
      <c r="G400" s="2">
        <v>300</v>
      </c>
      <c r="H400" s="2">
        <v>308.75</v>
      </c>
      <c r="I400" s="2">
        <v>287.5</v>
      </c>
      <c r="J400" s="2">
        <v>385.5</v>
      </c>
      <c r="K400" s="2">
        <v>375.5</v>
      </c>
      <c r="L400" s="2">
        <v>308.75</v>
      </c>
      <c r="M400" s="2">
        <v>303</v>
      </c>
      <c r="N400" s="2">
        <v>357.75</v>
      </c>
      <c r="O400" s="2">
        <v>327.5</v>
      </c>
      <c r="P400" s="2">
        <v>385.5</v>
      </c>
      <c r="Q400" s="2">
        <v>353.25</v>
      </c>
      <c r="R400" s="2">
        <v>351</v>
      </c>
      <c r="S400" s="2">
        <v>342.25</v>
      </c>
      <c r="T400" s="2">
        <v>338</v>
      </c>
      <c r="U400" s="2">
        <v>190</v>
      </c>
      <c r="V400" s="2">
        <v>371</v>
      </c>
      <c r="W400" s="2">
        <v>302.25</v>
      </c>
      <c r="X400" s="2">
        <v>370.25</v>
      </c>
      <c r="Y400" s="22">
        <f>IFERROR(VLOOKUP(Y$1,Weights!$C$3:$D$33,2,FALSE),0)*C400</f>
        <v>0</v>
      </c>
      <c r="Z400" s="22">
        <f>IFERROR(VLOOKUP(Z$1,Weights!$C$3:$D$33,2,FALSE),0)*D400</f>
        <v>1.4177143542851138</v>
      </c>
      <c r="AA400" s="22">
        <f>IFERROR(VLOOKUP(AA$1,Weights!$C$3:$D$33,2,FALSE),0)*E400</f>
        <v>1.5063916575222667</v>
      </c>
      <c r="AB400" s="22">
        <f>IFERROR(VLOOKUP(AB$1,Weights!$C$3:$D$33,2,FALSE),0)*F400</f>
        <v>1.0152754331736527</v>
      </c>
      <c r="AC400" s="22">
        <f>IFERROR(VLOOKUP(AC$1,Weights!$C$3:$D$33,2,FALSE),0)*G400</f>
        <v>0</v>
      </c>
      <c r="AD400" s="22">
        <f>IFERROR(VLOOKUP(AD$1,Weights!$C$3:$D$33,2,FALSE),0)*H400</f>
        <v>0.66254815207966977</v>
      </c>
      <c r="AE400" s="22">
        <f>IFERROR(VLOOKUP(AE$1,Weights!$C$3:$D$33,2,FALSE),0)*I400</f>
        <v>27.796991509998943</v>
      </c>
      <c r="AF400" s="22">
        <f>IFERROR(VLOOKUP(AF$1,Weights!$C$3:$D$33,2,FALSE),0)*J400</f>
        <v>3.6295045657367342</v>
      </c>
      <c r="AG400" s="22">
        <f>IFERROR(VLOOKUP(AG$1,Weights!$C$3:$D$33,2,FALSE),0)*K400</f>
        <v>3.854854537216768</v>
      </c>
      <c r="AH400" s="22">
        <f>IFERROR(VLOOKUP(AH$1,Weights!$C$3:$D$33,2,FALSE),0)*L400</f>
        <v>2.5571111133292246</v>
      </c>
      <c r="AI400" s="22">
        <f>IFERROR(VLOOKUP(AI$1,Weights!$C$3:$D$33,2,FALSE),0)*M400</f>
        <v>0</v>
      </c>
      <c r="AJ400" s="22">
        <f>IFERROR(VLOOKUP(AJ$1,Weights!$C$3:$D$33,2,FALSE),0)*N400</f>
        <v>152.89433758276283</v>
      </c>
      <c r="AK400" s="22">
        <f>IFERROR(VLOOKUP(AK$1,Weights!$C$3:$D$33,2,FALSE),0)*O400</f>
        <v>0</v>
      </c>
      <c r="AL400" s="22">
        <f>IFERROR(VLOOKUP(AL$1,Weights!$C$3:$D$33,2,FALSE),0)*P400</f>
        <v>0.46499921154778068</v>
      </c>
      <c r="AM400" s="22">
        <f>IFERROR(VLOOKUP(AM$1,Weights!$C$3:$D$33,2,FALSE),0)*Q400</f>
        <v>5.3624007706238901</v>
      </c>
      <c r="AN400" s="22">
        <f>IFERROR(VLOOKUP(AN$1,Weights!$C$3:$D$33,2,FALSE),0)*R400</f>
        <v>1.3912402124408281</v>
      </c>
      <c r="AO400" s="22">
        <f>IFERROR(VLOOKUP(AO$1,Weights!$C$3:$D$33,2,FALSE),0)*S400</f>
        <v>102.6955459870792</v>
      </c>
      <c r="AP400" s="22">
        <f>IFERROR(VLOOKUP(AP$1,Weights!$C$3:$D$33,2,FALSE),0)*T400</f>
        <v>0</v>
      </c>
      <c r="AQ400" s="22">
        <f>IFERROR(VLOOKUP(AQ$1,Weights!$C$3:$D$33,2,FALSE),0)*U400</f>
        <v>11.823661294582243</v>
      </c>
      <c r="AR400" s="22">
        <f>IFERROR(VLOOKUP(AR$1,Weights!$C$3:$D$33,2,FALSE),0)*V400</f>
        <v>13.002383461780042</v>
      </c>
      <c r="AS400" s="22">
        <f>IFERROR(VLOOKUP(AS$1,Weights!$C$3:$D$33,2,FALSE),0)*W400</f>
        <v>3.8447682061544808</v>
      </c>
      <c r="AT400" s="22">
        <f>IFERROR(VLOOKUP(AT$1,Weights!$C$3:$D$33,2,FALSE),0)*X400</f>
        <v>1.2550748194497223</v>
      </c>
      <c r="AU400" s="23">
        <f t="shared" si="6"/>
        <v>333.71274986385964</v>
      </c>
    </row>
    <row r="401" spans="1:47" x14ac:dyDescent="0.2">
      <c r="A401" s="2">
        <v>1996</v>
      </c>
      <c r="B401" s="2">
        <v>6</v>
      </c>
      <c r="C401" s="3">
        <v>351</v>
      </c>
      <c r="D401" s="2">
        <v>320.75</v>
      </c>
      <c r="E401" s="2">
        <v>341.5</v>
      </c>
      <c r="F401" s="2">
        <v>342.5</v>
      </c>
      <c r="G401" s="2">
        <v>314</v>
      </c>
      <c r="H401" s="2">
        <v>317.75</v>
      </c>
      <c r="I401" s="2">
        <v>303.25</v>
      </c>
      <c r="J401" s="2">
        <v>391</v>
      </c>
      <c r="K401" s="2">
        <v>384.25</v>
      </c>
      <c r="L401" s="2">
        <v>317.75</v>
      </c>
      <c r="M401" s="2">
        <v>305.75</v>
      </c>
      <c r="N401" s="2">
        <v>359.25</v>
      </c>
      <c r="O401" s="2">
        <v>334.25</v>
      </c>
      <c r="P401" s="2">
        <v>391</v>
      </c>
      <c r="Q401" s="2">
        <v>360.5</v>
      </c>
      <c r="R401" s="2">
        <v>358</v>
      </c>
      <c r="S401" s="2">
        <v>347.75</v>
      </c>
      <c r="T401" s="2">
        <v>344.25</v>
      </c>
      <c r="U401" s="2">
        <v>191.75</v>
      </c>
      <c r="V401" s="2">
        <v>369.75</v>
      </c>
      <c r="W401" s="2">
        <v>303.25</v>
      </c>
      <c r="X401" s="2">
        <v>369.75</v>
      </c>
      <c r="Y401" s="22">
        <f>IFERROR(VLOOKUP(Y$1,Weights!$C$3:$D$33,2,FALSE),0)*C401</f>
        <v>0</v>
      </c>
      <c r="Z401" s="22">
        <f>IFERROR(VLOOKUP(Z$1,Weights!$C$3:$D$33,2,FALSE),0)*D401</f>
        <v>1.4401643044717347</v>
      </c>
      <c r="AA401" s="22">
        <f>IFERROR(VLOOKUP(AA$1,Weights!$C$3:$D$33,2,FALSE),0)*E401</f>
        <v>1.5333315977462116</v>
      </c>
      <c r="AB401" s="22">
        <f>IFERROR(VLOOKUP(AB$1,Weights!$C$3:$D$33,2,FALSE),0)*F401</f>
        <v>1.0450243001111226</v>
      </c>
      <c r="AC401" s="22">
        <f>IFERROR(VLOOKUP(AC$1,Weights!$C$3:$D$33,2,FALSE),0)*G401</f>
        <v>0</v>
      </c>
      <c r="AD401" s="22">
        <f>IFERROR(VLOOKUP(AD$1,Weights!$C$3:$D$33,2,FALSE),0)*H401</f>
        <v>0.68186129659373307</v>
      </c>
      <c r="AE401" s="22">
        <f>IFERROR(VLOOKUP(AE$1,Weights!$C$3:$D$33,2,FALSE),0)*I401</f>
        <v>29.319783218807579</v>
      </c>
      <c r="AF401" s="22">
        <f>IFERROR(VLOOKUP(AF$1,Weights!$C$3:$D$33,2,FALSE),0)*J401</f>
        <v>3.6812873805526927</v>
      </c>
      <c r="AG401" s="22">
        <f>IFERROR(VLOOKUP(AG$1,Weights!$C$3:$D$33,2,FALSE),0)*K401</f>
        <v>3.9446813739694888</v>
      </c>
      <c r="AH401" s="22">
        <f>IFERROR(VLOOKUP(AH$1,Weights!$C$3:$D$33,2,FALSE),0)*L401</f>
        <v>2.631650384648943</v>
      </c>
      <c r="AI401" s="22">
        <f>IFERROR(VLOOKUP(AI$1,Weights!$C$3:$D$33,2,FALSE),0)*M401</f>
        <v>0</v>
      </c>
      <c r="AJ401" s="22">
        <f>IFERROR(VLOOKUP(AJ$1,Weights!$C$3:$D$33,2,FALSE),0)*N401</f>
        <v>153.53540398772199</v>
      </c>
      <c r="AK401" s="22">
        <f>IFERROR(VLOOKUP(AK$1,Weights!$C$3:$D$33,2,FALSE),0)*O401</f>
        <v>0</v>
      </c>
      <c r="AL401" s="22">
        <f>IFERROR(VLOOKUP(AL$1,Weights!$C$3:$D$33,2,FALSE),0)*P401</f>
        <v>0.47163344154392278</v>
      </c>
      <c r="AM401" s="22">
        <f>IFERROR(VLOOKUP(AM$1,Weights!$C$3:$D$33,2,FALSE),0)*Q401</f>
        <v>5.4724571204809971</v>
      </c>
      <c r="AN401" s="22">
        <f>IFERROR(VLOOKUP(AN$1,Weights!$C$3:$D$33,2,FALSE),0)*R401</f>
        <v>1.4189857437430669</v>
      </c>
      <c r="AO401" s="22">
        <f>IFERROR(VLOOKUP(AO$1,Weights!$C$3:$D$33,2,FALSE),0)*S401</f>
        <v>104.34587616364293</v>
      </c>
      <c r="AP401" s="22">
        <f>IFERROR(VLOOKUP(AP$1,Weights!$C$3:$D$33,2,FALSE),0)*T401</f>
        <v>0</v>
      </c>
      <c r="AQ401" s="22">
        <f>IFERROR(VLOOKUP(AQ$1,Weights!$C$3:$D$33,2,FALSE),0)*U401</f>
        <v>11.932563438084975</v>
      </c>
      <c r="AR401" s="22">
        <f>IFERROR(VLOOKUP(AR$1,Weights!$C$3:$D$33,2,FALSE),0)*V401</f>
        <v>12.958574892164881</v>
      </c>
      <c r="AS401" s="22">
        <f>IFERROR(VLOOKUP(AS$1,Weights!$C$3:$D$33,2,FALSE),0)*W401</f>
        <v>3.8574886964974238</v>
      </c>
      <c r="AT401" s="22">
        <f>IFERROR(VLOOKUP(AT$1,Weights!$C$3:$D$33,2,FALSE),0)*X401</f>
        <v>1.2533799176003642</v>
      </c>
      <c r="AU401" s="23">
        <f t="shared" si="6"/>
        <v>338.03739930727301</v>
      </c>
    </row>
    <row r="402" spans="1:47" x14ac:dyDescent="0.2">
      <c r="A402" s="2">
        <v>1997</v>
      </c>
      <c r="B402" s="2">
        <v>6</v>
      </c>
      <c r="C402" s="3">
        <v>359</v>
      </c>
      <c r="D402" s="2">
        <v>324.25</v>
      </c>
      <c r="E402" s="2">
        <v>347</v>
      </c>
      <c r="F402" s="2">
        <v>349.75</v>
      </c>
      <c r="G402" s="2">
        <v>321</v>
      </c>
      <c r="H402" s="2">
        <v>326</v>
      </c>
      <c r="I402" s="2">
        <v>310</v>
      </c>
      <c r="J402" s="2">
        <v>397</v>
      </c>
      <c r="K402" s="2">
        <v>394.25</v>
      </c>
      <c r="L402" s="2">
        <v>326</v>
      </c>
      <c r="M402" s="2">
        <v>315.5</v>
      </c>
      <c r="N402" s="2">
        <v>368</v>
      </c>
      <c r="O402" s="2">
        <v>340.5</v>
      </c>
      <c r="P402" s="2">
        <v>397</v>
      </c>
      <c r="Q402" s="2">
        <v>368.5</v>
      </c>
      <c r="R402" s="2">
        <v>365.5</v>
      </c>
      <c r="S402" s="2">
        <v>356</v>
      </c>
      <c r="T402" s="2">
        <v>351</v>
      </c>
      <c r="U402" s="2">
        <v>195.5</v>
      </c>
      <c r="V402" s="2">
        <v>378.5</v>
      </c>
      <c r="W402" s="2">
        <v>302.75</v>
      </c>
      <c r="X402" s="2">
        <v>378</v>
      </c>
      <c r="Y402" s="22">
        <f>IFERROR(VLOOKUP(Y$1,Weights!$C$3:$D$33,2,FALSE),0)*C402</f>
        <v>0</v>
      </c>
      <c r="Z402" s="22">
        <f>IFERROR(VLOOKUP(Z$1,Weights!$C$3:$D$33,2,FALSE),0)*D402</f>
        <v>1.4558792696023695</v>
      </c>
      <c r="AA402" s="22">
        <f>IFERROR(VLOOKUP(AA$1,Weights!$C$3:$D$33,2,FALSE),0)*E402</f>
        <v>1.5580265429514948</v>
      </c>
      <c r="AB402" s="22">
        <f>IFERROR(VLOOKUP(AB$1,Weights!$C$3:$D$33,2,FALSE),0)*F402</f>
        <v>1.0671452524492413</v>
      </c>
      <c r="AC402" s="22">
        <f>IFERROR(VLOOKUP(AC$1,Weights!$C$3:$D$33,2,FALSE),0)*G402</f>
        <v>0</v>
      </c>
      <c r="AD402" s="22">
        <f>IFERROR(VLOOKUP(AD$1,Weights!$C$3:$D$33,2,FALSE),0)*H402</f>
        <v>0.69956501239829105</v>
      </c>
      <c r="AE402" s="22">
        <f>IFERROR(VLOOKUP(AE$1,Weights!$C$3:$D$33,2,FALSE),0)*I402</f>
        <v>29.972408236868425</v>
      </c>
      <c r="AF402" s="22">
        <f>IFERROR(VLOOKUP(AF$1,Weights!$C$3:$D$33,2,FALSE),0)*J402</f>
        <v>3.7377777239882839</v>
      </c>
      <c r="AG402" s="22">
        <f>IFERROR(VLOOKUP(AG$1,Weights!$C$3:$D$33,2,FALSE),0)*K402</f>
        <v>4.0473406159725984</v>
      </c>
      <c r="AH402" s="22">
        <f>IFERROR(VLOOKUP(AH$1,Weights!$C$3:$D$33,2,FALSE),0)*L402</f>
        <v>2.6999780500253516</v>
      </c>
      <c r="AI402" s="22">
        <f>IFERROR(VLOOKUP(AI$1,Weights!$C$3:$D$33,2,FALSE),0)*M402</f>
        <v>0</v>
      </c>
      <c r="AJ402" s="22">
        <f>IFERROR(VLOOKUP(AJ$1,Weights!$C$3:$D$33,2,FALSE),0)*N402</f>
        <v>157.27495801665052</v>
      </c>
      <c r="AK402" s="22">
        <f>IFERROR(VLOOKUP(AK$1,Weights!$C$3:$D$33,2,FALSE),0)*O402</f>
        <v>0</v>
      </c>
      <c r="AL402" s="22">
        <f>IFERROR(VLOOKUP(AL$1,Weights!$C$3:$D$33,2,FALSE),0)*P402</f>
        <v>0.47887078335789607</v>
      </c>
      <c r="AM402" s="22">
        <f>IFERROR(VLOOKUP(AM$1,Weights!$C$3:$D$33,2,FALSE),0)*Q402</f>
        <v>5.5938986099784955</v>
      </c>
      <c r="AN402" s="22">
        <f>IFERROR(VLOOKUP(AN$1,Weights!$C$3:$D$33,2,FALSE),0)*R402</f>
        <v>1.4487130987097512</v>
      </c>
      <c r="AO402" s="22">
        <f>IFERROR(VLOOKUP(AO$1,Weights!$C$3:$D$33,2,FALSE),0)*S402</f>
        <v>106.82137142848852</v>
      </c>
      <c r="AP402" s="22">
        <f>IFERROR(VLOOKUP(AP$1,Weights!$C$3:$D$33,2,FALSE),0)*T402</f>
        <v>0</v>
      </c>
      <c r="AQ402" s="22">
        <f>IFERROR(VLOOKUP(AQ$1,Weights!$C$3:$D$33,2,FALSE),0)*U402</f>
        <v>12.165925174162256</v>
      </c>
      <c r="AR402" s="22">
        <f>IFERROR(VLOOKUP(AR$1,Weights!$C$3:$D$33,2,FALSE),0)*V402</f>
        <v>13.265234879471013</v>
      </c>
      <c r="AS402" s="22">
        <f>IFERROR(VLOOKUP(AS$1,Weights!$C$3:$D$33,2,FALSE),0)*W402</f>
        <v>3.8511284513259523</v>
      </c>
      <c r="AT402" s="22">
        <f>IFERROR(VLOOKUP(AT$1,Weights!$C$3:$D$33,2,FALSE),0)*X402</f>
        <v>1.2813457981147738</v>
      </c>
      <c r="AU402" s="23">
        <f t="shared" si="6"/>
        <v>345.9126140382383</v>
      </c>
    </row>
    <row r="403" spans="1:47" x14ac:dyDescent="0.2">
      <c r="A403" s="2">
        <v>1998</v>
      </c>
      <c r="B403" s="2">
        <v>6</v>
      </c>
      <c r="C403" s="3">
        <v>363.5</v>
      </c>
      <c r="D403" s="2">
        <v>327.25</v>
      </c>
      <c r="E403" s="2">
        <v>351.25</v>
      </c>
      <c r="F403" s="2">
        <v>356.75</v>
      </c>
      <c r="G403" s="2">
        <v>325.25</v>
      </c>
      <c r="H403" s="2">
        <v>331.5</v>
      </c>
      <c r="I403" s="2">
        <v>314</v>
      </c>
      <c r="J403" s="2">
        <v>403.25</v>
      </c>
      <c r="K403" s="2">
        <v>399.75</v>
      </c>
      <c r="L403" s="2">
        <v>331.5</v>
      </c>
      <c r="M403" s="2">
        <v>318</v>
      </c>
      <c r="N403" s="2">
        <v>372.25</v>
      </c>
      <c r="O403" s="2">
        <v>345.75</v>
      </c>
      <c r="P403" s="2">
        <v>403.25</v>
      </c>
      <c r="Q403" s="2">
        <v>372.75</v>
      </c>
      <c r="R403" s="2">
        <v>369.75</v>
      </c>
      <c r="S403" s="2">
        <v>361.75</v>
      </c>
      <c r="T403" s="2">
        <v>357</v>
      </c>
      <c r="U403" s="2">
        <v>196</v>
      </c>
      <c r="V403" s="2">
        <v>381</v>
      </c>
      <c r="W403" s="2">
        <v>306.75</v>
      </c>
      <c r="X403" s="2">
        <v>380.5</v>
      </c>
      <c r="Y403" s="22">
        <f>IFERROR(VLOOKUP(Y$1,Weights!$C$3:$D$33,2,FALSE),0)*C403</f>
        <v>0</v>
      </c>
      <c r="Z403" s="22">
        <f>IFERROR(VLOOKUP(Z$1,Weights!$C$3:$D$33,2,FALSE),0)*D403</f>
        <v>1.4693492397143419</v>
      </c>
      <c r="AA403" s="22">
        <f>IFERROR(VLOOKUP(AA$1,Weights!$C$3:$D$33,2,FALSE),0)*E403</f>
        <v>1.5771090006101227</v>
      </c>
      <c r="AB403" s="22">
        <f>IFERROR(VLOOKUP(AB$1,Weights!$C$3:$D$33,2,FALSE),0)*F403</f>
        <v>1.0885034133274247</v>
      </c>
      <c r="AC403" s="22">
        <f>IFERROR(VLOOKUP(AC$1,Weights!$C$3:$D$33,2,FALSE),0)*G403</f>
        <v>0</v>
      </c>
      <c r="AD403" s="22">
        <f>IFERROR(VLOOKUP(AD$1,Weights!$C$3:$D$33,2,FALSE),0)*H403</f>
        <v>0.71136748960132967</v>
      </c>
      <c r="AE403" s="22">
        <f>IFERROR(VLOOKUP(AE$1,Weights!$C$3:$D$33,2,FALSE),0)*I403</f>
        <v>30.359148988311887</v>
      </c>
      <c r="AF403" s="22">
        <f>IFERROR(VLOOKUP(AF$1,Weights!$C$3:$D$33,2,FALSE),0)*J403</f>
        <v>3.7966218317336913</v>
      </c>
      <c r="AG403" s="22">
        <f>IFERROR(VLOOKUP(AG$1,Weights!$C$3:$D$33,2,FALSE),0)*K403</f>
        <v>4.1038031990743091</v>
      </c>
      <c r="AH403" s="22">
        <f>IFERROR(VLOOKUP(AH$1,Weights!$C$3:$D$33,2,FALSE),0)*L403</f>
        <v>2.7455298269429571</v>
      </c>
      <c r="AI403" s="22">
        <f>IFERROR(VLOOKUP(AI$1,Weights!$C$3:$D$33,2,FALSE),0)*M403</f>
        <v>0</v>
      </c>
      <c r="AJ403" s="22">
        <f>IFERROR(VLOOKUP(AJ$1,Weights!$C$3:$D$33,2,FALSE),0)*N403</f>
        <v>159.0913128307015</v>
      </c>
      <c r="AK403" s="22">
        <f>IFERROR(VLOOKUP(AK$1,Weights!$C$3:$D$33,2,FALSE),0)*O403</f>
        <v>0</v>
      </c>
      <c r="AL403" s="22">
        <f>IFERROR(VLOOKUP(AL$1,Weights!$C$3:$D$33,2,FALSE),0)*P403</f>
        <v>0.48640968108078486</v>
      </c>
      <c r="AM403" s="22">
        <f>IFERROR(VLOOKUP(AM$1,Weights!$C$3:$D$33,2,FALSE),0)*Q403</f>
        <v>5.6584144012740412</v>
      </c>
      <c r="AN403" s="22">
        <f>IFERROR(VLOOKUP(AN$1,Weights!$C$3:$D$33,2,FALSE),0)*R403</f>
        <v>1.4655585998575391</v>
      </c>
      <c r="AO403" s="22">
        <f>IFERROR(VLOOKUP(AO$1,Weights!$C$3:$D$33,2,FALSE),0)*S403</f>
        <v>108.54671661307786</v>
      </c>
      <c r="AP403" s="22">
        <f>IFERROR(VLOOKUP(AP$1,Weights!$C$3:$D$33,2,FALSE),0)*T403</f>
        <v>0</v>
      </c>
      <c r="AQ403" s="22">
        <f>IFERROR(VLOOKUP(AQ$1,Weights!$C$3:$D$33,2,FALSE),0)*U403</f>
        <v>12.197040072305892</v>
      </c>
      <c r="AR403" s="22">
        <f>IFERROR(VLOOKUP(AR$1,Weights!$C$3:$D$33,2,FALSE),0)*V403</f>
        <v>13.352852018701338</v>
      </c>
      <c r="AS403" s="22">
        <f>IFERROR(VLOOKUP(AS$1,Weights!$C$3:$D$33,2,FALSE),0)*W403</f>
        <v>3.9020104126977238</v>
      </c>
      <c r="AT403" s="22">
        <f>IFERROR(VLOOKUP(AT$1,Weights!$C$3:$D$33,2,FALSE),0)*X403</f>
        <v>1.2898203073615646</v>
      </c>
      <c r="AU403" s="23">
        <f t="shared" si="6"/>
        <v>350.31833880621201</v>
      </c>
    </row>
    <row r="404" spans="1:47" x14ac:dyDescent="0.2">
      <c r="A404" s="2">
        <v>1999</v>
      </c>
      <c r="B404" s="2">
        <v>6</v>
      </c>
      <c r="C404" s="3">
        <v>372</v>
      </c>
      <c r="D404" s="2">
        <v>332.25</v>
      </c>
      <c r="E404" s="2">
        <v>357.5</v>
      </c>
      <c r="F404" s="2">
        <v>362.5</v>
      </c>
      <c r="G404" s="2">
        <v>328</v>
      </c>
      <c r="H404" s="2">
        <v>337.5</v>
      </c>
      <c r="I404" s="2">
        <v>316.75</v>
      </c>
      <c r="J404" s="2">
        <v>405.25</v>
      </c>
      <c r="K404" s="2">
        <v>404.5</v>
      </c>
      <c r="L404" s="2">
        <v>337.5</v>
      </c>
      <c r="M404" s="2">
        <v>322.5</v>
      </c>
      <c r="N404" s="2">
        <v>381.5</v>
      </c>
      <c r="O404" s="2">
        <v>351.5</v>
      </c>
      <c r="P404" s="2">
        <v>405.25</v>
      </c>
      <c r="Q404" s="2">
        <v>377</v>
      </c>
      <c r="R404" s="2">
        <v>374</v>
      </c>
      <c r="S404" s="2">
        <v>370.75</v>
      </c>
      <c r="T404" s="2">
        <v>364.5</v>
      </c>
      <c r="U404" s="2">
        <v>190.75</v>
      </c>
      <c r="V404" s="2">
        <v>390</v>
      </c>
      <c r="W404" s="2">
        <v>305.5</v>
      </c>
      <c r="X404" s="2">
        <v>389.5</v>
      </c>
      <c r="Y404" s="22">
        <f>IFERROR(VLOOKUP(Y$1,Weights!$C$3:$D$33,2,FALSE),0)*C404</f>
        <v>0</v>
      </c>
      <c r="Z404" s="22">
        <f>IFERROR(VLOOKUP(Z$1,Weights!$C$3:$D$33,2,FALSE),0)*D404</f>
        <v>1.4917991899009631</v>
      </c>
      <c r="AA404" s="22">
        <f>IFERROR(VLOOKUP(AA$1,Weights!$C$3:$D$33,2,FALSE),0)*E404</f>
        <v>1.6051714383433988</v>
      </c>
      <c r="AB404" s="22">
        <f>IFERROR(VLOOKUP(AB$1,Weights!$C$3:$D$33,2,FALSE),0)*F404</f>
        <v>1.1060476169059326</v>
      </c>
      <c r="AC404" s="22">
        <f>IFERROR(VLOOKUP(AC$1,Weights!$C$3:$D$33,2,FALSE),0)*G404</f>
        <v>0</v>
      </c>
      <c r="AD404" s="22">
        <f>IFERROR(VLOOKUP(AD$1,Weights!$C$3:$D$33,2,FALSE),0)*H404</f>
        <v>0.72424291927737183</v>
      </c>
      <c r="AE404" s="22">
        <f>IFERROR(VLOOKUP(AE$1,Weights!$C$3:$D$33,2,FALSE),0)*I404</f>
        <v>30.625033254929267</v>
      </c>
      <c r="AF404" s="22">
        <f>IFERROR(VLOOKUP(AF$1,Weights!$C$3:$D$33,2,FALSE),0)*J404</f>
        <v>3.8154519462122218</v>
      </c>
      <c r="AG404" s="22">
        <f>IFERROR(VLOOKUP(AG$1,Weights!$C$3:$D$33,2,FALSE),0)*K404</f>
        <v>4.1525663390257863</v>
      </c>
      <c r="AH404" s="22">
        <f>IFERROR(VLOOKUP(AH$1,Weights!$C$3:$D$33,2,FALSE),0)*L404</f>
        <v>2.7952226744894357</v>
      </c>
      <c r="AI404" s="22">
        <f>IFERROR(VLOOKUP(AI$1,Weights!$C$3:$D$33,2,FALSE),0)*M404</f>
        <v>0</v>
      </c>
      <c r="AJ404" s="22">
        <f>IFERROR(VLOOKUP(AJ$1,Weights!$C$3:$D$33,2,FALSE),0)*N404</f>
        <v>163.04455566128306</v>
      </c>
      <c r="AK404" s="22">
        <f>IFERROR(VLOOKUP(AK$1,Weights!$C$3:$D$33,2,FALSE),0)*O404</f>
        <v>0</v>
      </c>
      <c r="AL404" s="22">
        <f>IFERROR(VLOOKUP(AL$1,Weights!$C$3:$D$33,2,FALSE),0)*P404</f>
        <v>0.48882212835210925</v>
      </c>
      <c r="AM404" s="22">
        <f>IFERROR(VLOOKUP(AM$1,Weights!$C$3:$D$33,2,FALSE),0)*Q404</f>
        <v>5.7229301925695868</v>
      </c>
      <c r="AN404" s="22">
        <f>IFERROR(VLOOKUP(AN$1,Weights!$C$3:$D$33,2,FALSE),0)*R404</f>
        <v>1.4824041010053268</v>
      </c>
      <c r="AO404" s="22">
        <f>IFERROR(VLOOKUP(AO$1,Weights!$C$3:$D$33,2,FALSE),0)*S404</f>
        <v>111.24725690200033</v>
      </c>
      <c r="AP404" s="22">
        <f>IFERROR(VLOOKUP(AP$1,Weights!$C$3:$D$33,2,FALSE),0)*T404</f>
        <v>0</v>
      </c>
      <c r="AQ404" s="22">
        <f>IFERROR(VLOOKUP(AQ$1,Weights!$C$3:$D$33,2,FALSE),0)*U404</f>
        <v>11.8703336417977</v>
      </c>
      <c r="AR404" s="22">
        <f>IFERROR(VLOOKUP(AR$1,Weights!$C$3:$D$33,2,FALSE),0)*V404</f>
        <v>13.668273719930502</v>
      </c>
      <c r="AS404" s="22">
        <f>IFERROR(VLOOKUP(AS$1,Weights!$C$3:$D$33,2,FALSE),0)*W404</f>
        <v>3.886109799769045</v>
      </c>
      <c r="AT404" s="22">
        <f>IFERROR(VLOOKUP(AT$1,Weights!$C$3:$D$33,2,FALSE),0)*X404</f>
        <v>1.3203285406500116</v>
      </c>
      <c r="AU404" s="23">
        <f t="shared" ref="AU404:AU421" si="7">SUM(AD404:AT404,AB404)+AVERAGE(Z404:AA404)</f>
        <v>357.49806475231975</v>
      </c>
    </row>
    <row r="405" spans="1:47" x14ac:dyDescent="0.2">
      <c r="A405" s="2">
        <v>2000</v>
      </c>
      <c r="B405" s="2">
        <v>6</v>
      </c>
      <c r="C405" s="3">
        <v>385.5</v>
      </c>
      <c r="D405" s="2">
        <v>339.75</v>
      </c>
      <c r="E405" s="2">
        <v>375.5</v>
      </c>
      <c r="F405" s="2">
        <v>369</v>
      </c>
      <c r="G405" s="2">
        <v>331</v>
      </c>
      <c r="H405" s="2">
        <v>345.25</v>
      </c>
      <c r="I405" s="2">
        <v>319</v>
      </c>
      <c r="J405" s="2">
        <v>410.25</v>
      </c>
      <c r="K405" s="2">
        <v>415.75</v>
      </c>
      <c r="L405" s="2">
        <v>345.25</v>
      </c>
      <c r="M405" s="2">
        <v>327.5</v>
      </c>
      <c r="N405" s="2">
        <v>395.75</v>
      </c>
      <c r="O405" s="2">
        <v>356.25</v>
      </c>
      <c r="P405" s="2">
        <v>410.25</v>
      </c>
      <c r="Q405" s="2">
        <v>385.5</v>
      </c>
      <c r="R405" s="2">
        <v>383.25</v>
      </c>
      <c r="S405" s="2">
        <v>380</v>
      </c>
      <c r="T405" s="2">
        <v>370</v>
      </c>
      <c r="U405" s="2">
        <v>201.75</v>
      </c>
      <c r="V405" s="2">
        <v>407.25</v>
      </c>
      <c r="W405" s="2">
        <v>305.25</v>
      </c>
      <c r="X405" s="2">
        <v>405.5</v>
      </c>
      <c r="Y405" s="22">
        <f>IFERROR(VLOOKUP(Y$1,Weights!$C$3:$D$33,2,FALSE),0)*C405</f>
        <v>0</v>
      </c>
      <c r="Z405" s="22">
        <f>IFERROR(VLOOKUP(Z$1,Weights!$C$3:$D$33,2,FALSE),0)*D405</f>
        <v>1.5254741151808944</v>
      </c>
      <c r="AA405" s="22">
        <f>IFERROR(VLOOKUP(AA$1,Weights!$C$3:$D$33,2,FALSE),0)*E405</f>
        <v>1.6859912590152342</v>
      </c>
      <c r="AB405" s="22">
        <f>IFERROR(VLOOKUP(AB$1,Weights!$C$3:$D$33,2,FALSE),0)*F405</f>
        <v>1.1258801948642458</v>
      </c>
      <c r="AC405" s="22">
        <f>IFERROR(VLOOKUP(AC$1,Weights!$C$3:$D$33,2,FALSE),0)*G405</f>
        <v>0</v>
      </c>
      <c r="AD405" s="22">
        <f>IFERROR(VLOOKUP(AD$1,Weights!$C$3:$D$33,2,FALSE),0)*H405</f>
        <v>0.74087368260892628</v>
      </c>
      <c r="AE405" s="22">
        <f>IFERROR(VLOOKUP(AE$1,Weights!$C$3:$D$33,2,FALSE),0)*I405</f>
        <v>30.842574927616216</v>
      </c>
      <c r="AF405" s="22">
        <f>IFERROR(VLOOKUP(AF$1,Weights!$C$3:$D$33,2,FALSE),0)*J405</f>
        <v>3.862527232408548</v>
      </c>
      <c r="AG405" s="22">
        <f>IFERROR(VLOOKUP(AG$1,Weights!$C$3:$D$33,2,FALSE),0)*K405</f>
        <v>4.2680579862792847</v>
      </c>
      <c r="AH405" s="22">
        <f>IFERROR(VLOOKUP(AH$1,Weights!$C$3:$D$33,2,FALSE),0)*L405</f>
        <v>2.8594092692369713</v>
      </c>
      <c r="AI405" s="22">
        <f>IFERROR(VLOOKUP(AI$1,Weights!$C$3:$D$33,2,FALSE),0)*M405</f>
        <v>0</v>
      </c>
      <c r="AJ405" s="22">
        <f>IFERROR(VLOOKUP(AJ$1,Weights!$C$3:$D$33,2,FALSE),0)*N405</f>
        <v>169.13468650839522</v>
      </c>
      <c r="AK405" s="22">
        <f>IFERROR(VLOOKUP(AK$1,Weights!$C$3:$D$33,2,FALSE),0)*O405</f>
        <v>0</v>
      </c>
      <c r="AL405" s="22">
        <f>IFERROR(VLOOKUP(AL$1,Weights!$C$3:$D$33,2,FALSE),0)*P405</f>
        <v>0.49485324653042029</v>
      </c>
      <c r="AM405" s="22">
        <f>IFERROR(VLOOKUP(AM$1,Weights!$C$3:$D$33,2,FALSE),0)*Q405</f>
        <v>5.8519617751606781</v>
      </c>
      <c r="AN405" s="22">
        <f>IFERROR(VLOOKUP(AN$1,Weights!$C$3:$D$33,2,FALSE),0)*R405</f>
        <v>1.5190678387975709</v>
      </c>
      <c r="AO405" s="22">
        <f>IFERROR(VLOOKUP(AO$1,Weights!$C$3:$D$33,2,FALSE),0)*S405</f>
        <v>114.02281219894842</v>
      </c>
      <c r="AP405" s="22">
        <f>IFERROR(VLOOKUP(AP$1,Weights!$C$3:$D$33,2,FALSE),0)*T405</f>
        <v>0</v>
      </c>
      <c r="AQ405" s="22">
        <f>IFERROR(VLOOKUP(AQ$1,Weights!$C$3:$D$33,2,FALSE),0)*U405</f>
        <v>12.554861400957725</v>
      </c>
      <c r="AR405" s="22">
        <f>IFERROR(VLOOKUP(AR$1,Weights!$C$3:$D$33,2,FALSE),0)*V405</f>
        <v>14.272831980619737</v>
      </c>
      <c r="AS405" s="22">
        <f>IFERROR(VLOOKUP(AS$1,Weights!$C$3:$D$33,2,FALSE),0)*W405</f>
        <v>3.8829296771833093</v>
      </c>
      <c r="AT405" s="22">
        <f>IFERROR(VLOOKUP(AT$1,Weights!$C$3:$D$33,2,FALSE),0)*X405</f>
        <v>1.3745653998294729</v>
      </c>
      <c r="AU405" s="23">
        <f t="shared" si="7"/>
        <v>368.4136260065348</v>
      </c>
    </row>
    <row r="406" spans="1:47" x14ac:dyDescent="0.2">
      <c r="A406" s="2">
        <v>2001</v>
      </c>
      <c r="B406" s="2">
        <v>6</v>
      </c>
      <c r="C406" s="3">
        <v>390.75</v>
      </c>
      <c r="D406" s="2">
        <v>347</v>
      </c>
      <c r="E406" s="2">
        <v>385.5</v>
      </c>
      <c r="F406" s="2">
        <v>377.75</v>
      </c>
      <c r="G406" s="2">
        <v>333.75</v>
      </c>
      <c r="H406" s="2">
        <v>354.75</v>
      </c>
      <c r="I406" s="2">
        <v>320.75</v>
      </c>
      <c r="J406" s="2">
        <v>415.25</v>
      </c>
      <c r="K406" s="2">
        <v>416.5</v>
      </c>
      <c r="L406" s="2">
        <v>354.75</v>
      </c>
      <c r="M406" s="2">
        <v>334.5</v>
      </c>
      <c r="N406" s="2">
        <v>399.75</v>
      </c>
      <c r="O406" s="2">
        <v>363</v>
      </c>
      <c r="P406" s="2">
        <v>415.25</v>
      </c>
      <c r="Q406" s="2">
        <v>388.5</v>
      </c>
      <c r="R406" s="2">
        <v>385.5</v>
      </c>
      <c r="S406" s="2">
        <v>385.75</v>
      </c>
      <c r="T406" s="2">
        <v>378.5</v>
      </c>
      <c r="U406" s="2">
        <v>209.25</v>
      </c>
      <c r="V406" s="2">
        <v>410</v>
      </c>
      <c r="W406" s="2">
        <v>311.75</v>
      </c>
      <c r="X406" s="2">
        <v>409.25</v>
      </c>
      <c r="Y406" s="22">
        <f>IFERROR(VLOOKUP(Y$1,Weights!$C$3:$D$33,2,FALSE),0)*C406</f>
        <v>0</v>
      </c>
      <c r="Z406" s="22">
        <f>IFERROR(VLOOKUP(Z$1,Weights!$C$3:$D$33,2,FALSE),0)*D406</f>
        <v>1.5580265429514948</v>
      </c>
      <c r="AA406" s="22">
        <f>IFERROR(VLOOKUP(AA$1,Weights!$C$3:$D$33,2,FALSE),0)*E406</f>
        <v>1.7308911593884762</v>
      </c>
      <c r="AB406" s="22">
        <f>IFERROR(VLOOKUP(AB$1,Weights!$C$3:$D$33,2,FALSE),0)*F406</f>
        <v>1.1525778959619755</v>
      </c>
      <c r="AC406" s="22">
        <f>IFERROR(VLOOKUP(AC$1,Weights!$C$3:$D$33,2,FALSE),0)*G406</f>
        <v>0</v>
      </c>
      <c r="AD406" s="22">
        <f>IFERROR(VLOOKUP(AD$1,Weights!$C$3:$D$33,2,FALSE),0)*H406</f>
        <v>0.761259779595993</v>
      </c>
      <c r="AE406" s="22">
        <f>IFERROR(VLOOKUP(AE$1,Weights!$C$3:$D$33,2,FALSE),0)*I406</f>
        <v>31.011774006372733</v>
      </c>
      <c r="AF406" s="22">
        <f>IFERROR(VLOOKUP(AF$1,Weights!$C$3:$D$33,2,FALSE),0)*J406</f>
        <v>3.9096025186048737</v>
      </c>
      <c r="AG406" s="22">
        <f>IFERROR(VLOOKUP(AG$1,Weights!$C$3:$D$33,2,FALSE),0)*K406</f>
        <v>4.2757574294295173</v>
      </c>
      <c r="AH406" s="22">
        <f>IFERROR(VLOOKUP(AH$1,Weights!$C$3:$D$33,2,FALSE),0)*L406</f>
        <v>2.9380896111855628</v>
      </c>
      <c r="AI406" s="22">
        <f>IFERROR(VLOOKUP(AI$1,Weights!$C$3:$D$33,2,FALSE),0)*M406</f>
        <v>0</v>
      </c>
      <c r="AJ406" s="22">
        <f>IFERROR(VLOOKUP(AJ$1,Weights!$C$3:$D$33,2,FALSE),0)*N406</f>
        <v>170.84419692161967</v>
      </c>
      <c r="AK406" s="22">
        <f>IFERROR(VLOOKUP(AK$1,Weights!$C$3:$D$33,2,FALSE),0)*O406</f>
        <v>0</v>
      </c>
      <c r="AL406" s="22">
        <f>IFERROR(VLOOKUP(AL$1,Weights!$C$3:$D$33,2,FALSE),0)*P406</f>
        <v>0.50088436470873132</v>
      </c>
      <c r="AM406" s="22">
        <f>IFERROR(VLOOKUP(AM$1,Weights!$C$3:$D$33,2,FALSE),0)*Q406</f>
        <v>5.8975023337222403</v>
      </c>
      <c r="AN406" s="22">
        <f>IFERROR(VLOOKUP(AN$1,Weights!$C$3:$D$33,2,FALSE),0)*R406</f>
        <v>1.5279860452875762</v>
      </c>
      <c r="AO406" s="22">
        <f>IFERROR(VLOOKUP(AO$1,Weights!$C$3:$D$33,2,FALSE),0)*S406</f>
        <v>115.74815738353776</v>
      </c>
      <c r="AP406" s="22">
        <f>IFERROR(VLOOKUP(AP$1,Weights!$C$3:$D$33,2,FALSE),0)*T406</f>
        <v>0</v>
      </c>
      <c r="AQ406" s="22">
        <f>IFERROR(VLOOKUP(AQ$1,Weights!$C$3:$D$33,2,FALSE),0)*U406</f>
        <v>13.021584873112287</v>
      </c>
      <c r="AR406" s="22">
        <f>IFERROR(VLOOKUP(AR$1,Weights!$C$3:$D$33,2,FALSE),0)*V406</f>
        <v>14.369210833773092</v>
      </c>
      <c r="AS406" s="22">
        <f>IFERROR(VLOOKUP(AS$1,Weights!$C$3:$D$33,2,FALSE),0)*W406</f>
        <v>3.9656128644124378</v>
      </c>
      <c r="AT406" s="22">
        <f>IFERROR(VLOOKUP(AT$1,Weights!$C$3:$D$33,2,FALSE),0)*X406</f>
        <v>1.3872771636996593</v>
      </c>
      <c r="AU406" s="23">
        <f t="shared" si="7"/>
        <v>372.95593287619403</v>
      </c>
    </row>
    <row r="407" spans="1:47" x14ac:dyDescent="0.2">
      <c r="A407" s="2">
        <v>2002</v>
      </c>
      <c r="B407" s="2">
        <v>6</v>
      </c>
      <c r="C407" s="3">
        <v>398.75</v>
      </c>
      <c r="D407" s="2">
        <v>360.75</v>
      </c>
      <c r="E407" s="2">
        <v>401.75</v>
      </c>
      <c r="F407" s="2">
        <v>387.25</v>
      </c>
      <c r="G407" s="2">
        <v>339.5</v>
      </c>
      <c r="H407" s="2">
        <v>365.25</v>
      </c>
      <c r="I407" s="2">
        <v>326.5</v>
      </c>
      <c r="J407" s="2">
        <v>424.5</v>
      </c>
      <c r="K407" s="2">
        <v>422.5</v>
      </c>
      <c r="L407" s="2">
        <v>365.25</v>
      </c>
      <c r="M407" s="2">
        <v>353.75</v>
      </c>
      <c r="N407" s="2">
        <v>407.25</v>
      </c>
      <c r="O407" s="2">
        <v>371.25</v>
      </c>
      <c r="P407" s="2">
        <v>424.5</v>
      </c>
      <c r="Q407" s="2">
        <v>397</v>
      </c>
      <c r="R407" s="2">
        <v>393.5</v>
      </c>
      <c r="S407" s="2">
        <v>395.75</v>
      </c>
      <c r="T407" s="2">
        <v>391.5</v>
      </c>
      <c r="U407" s="2">
        <v>201.5</v>
      </c>
      <c r="V407" s="2">
        <v>417.5</v>
      </c>
      <c r="W407" s="2">
        <v>318.5</v>
      </c>
      <c r="X407" s="2">
        <v>417.5</v>
      </c>
      <c r="Y407" s="22">
        <f>IFERROR(VLOOKUP(Y$1,Weights!$C$3:$D$33,2,FALSE),0)*C407</f>
        <v>0</v>
      </c>
      <c r="Z407" s="22">
        <f>IFERROR(VLOOKUP(Z$1,Weights!$C$3:$D$33,2,FALSE),0)*D407</f>
        <v>1.6197639059647024</v>
      </c>
      <c r="AA407" s="22">
        <f>IFERROR(VLOOKUP(AA$1,Weights!$C$3:$D$33,2,FALSE),0)*E407</f>
        <v>1.8038534974949942</v>
      </c>
      <c r="AB407" s="22">
        <f>IFERROR(VLOOKUP(AB$1,Weights!$C$3:$D$33,2,FALSE),0)*F407</f>
        <v>1.1815639714395101</v>
      </c>
      <c r="AC407" s="22">
        <f>IFERROR(VLOOKUP(AC$1,Weights!$C$3:$D$33,2,FALSE),0)*G407</f>
        <v>0</v>
      </c>
      <c r="AD407" s="22">
        <f>IFERROR(VLOOKUP(AD$1,Weights!$C$3:$D$33,2,FALSE),0)*H407</f>
        <v>0.78379178152906681</v>
      </c>
      <c r="AE407" s="22">
        <f>IFERROR(VLOOKUP(AE$1,Weights!$C$3:$D$33,2,FALSE),0)*I407</f>
        <v>31.567713836572711</v>
      </c>
      <c r="AF407" s="22">
        <f>IFERROR(VLOOKUP(AF$1,Weights!$C$3:$D$33,2,FALSE),0)*J407</f>
        <v>3.9966917980680767</v>
      </c>
      <c r="AG407" s="22">
        <f>IFERROR(VLOOKUP(AG$1,Weights!$C$3:$D$33,2,FALSE),0)*K407</f>
        <v>4.3373529746313837</v>
      </c>
      <c r="AH407" s="22">
        <f>IFERROR(VLOOKUP(AH$1,Weights!$C$3:$D$33,2,FALSE),0)*L407</f>
        <v>3.0250520943919006</v>
      </c>
      <c r="AI407" s="22">
        <f>IFERROR(VLOOKUP(AI$1,Weights!$C$3:$D$33,2,FALSE),0)*M407</f>
        <v>0</v>
      </c>
      <c r="AJ407" s="22">
        <f>IFERROR(VLOOKUP(AJ$1,Weights!$C$3:$D$33,2,FALSE),0)*N407</f>
        <v>174.04952894641553</v>
      </c>
      <c r="AK407" s="22">
        <f>IFERROR(VLOOKUP(AK$1,Weights!$C$3:$D$33,2,FALSE),0)*O407</f>
        <v>0</v>
      </c>
      <c r="AL407" s="22">
        <f>IFERROR(VLOOKUP(AL$1,Weights!$C$3:$D$33,2,FALSE),0)*P407</f>
        <v>0.5120419333386067</v>
      </c>
      <c r="AM407" s="22">
        <f>IFERROR(VLOOKUP(AM$1,Weights!$C$3:$D$33,2,FALSE),0)*Q407</f>
        <v>6.0265339163133316</v>
      </c>
      <c r="AN407" s="22">
        <f>IFERROR(VLOOKUP(AN$1,Weights!$C$3:$D$33,2,FALSE),0)*R407</f>
        <v>1.5596952239187063</v>
      </c>
      <c r="AO407" s="22">
        <f>IFERROR(VLOOKUP(AO$1,Weights!$C$3:$D$33,2,FALSE),0)*S407</f>
        <v>118.74875770456272</v>
      </c>
      <c r="AP407" s="22">
        <f>IFERROR(VLOOKUP(AP$1,Weights!$C$3:$D$33,2,FALSE),0)*T407</f>
        <v>0</v>
      </c>
      <c r="AQ407" s="22">
        <f>IFERROR(VLOOKUP(AQ$1,Weights!$C$3:$D$33,2,FALSE),0)*U407</f>
        <v>12.539303951885906</v>
      </c>
      <c r="AR407" s="22">
        <f>IFERROR(VLOOKUP(AR$1,Weights!$C$3:$D$33,2,FALSE),0)*V407</f>
        <v>14.632062251464063</v>
      </c>
      <c r="AS407" s="22">
        <f>IFERROR(VLOOKUP(AS$1,Weights!$C$3:$D$33,2,FALSE),0)*W407</f>
        <v>4.051476174227302</v>
      </c>
      <c r="AT407" s="22">
        <f>IFERROR(VLOOKUP(AT$1,Weights!$C$3:$D$33,2,FALSE),0)*X407</f>
        <v>1.4152430442140689</v>
      </c>
      <c r="AU407" s="23">
        <f t="shared" si="7"/>
        <v>380.13861830470273</v>
      </c>
    </row>
    <row r="408" spans="1:47" x14ac:dyDescent="0.2">
      <c r="A408" s="2">
        <v>2003</v>
      </c>
      <c r="B408" s="2">
        <v>6</v>
      </c>
      <c r="C408" s="3">
        <v>412</v>
      </c>
      <c r="D408" s="2">
        <v>366.5</v>
      </c>
      <c r="E408" s="2">
        <v>401</v>
      </c>
      <c r="F408" s="2">
        <v>392.75</v>
      </c>
      <c r="G408" s="2">
        <v>344</v>
      </c>
      <c r="H408" s="2">
        <v>376</v>
      </c>
      <c r="I408" s="2">
        <v>330.5</v>
      </c>
      <c r="J408" s="2">
        <v>428.75</v>
      </c>
      <c r="K408" s="2">
        <v>413.75</v>
      </c>
      <c r="L408" s="2">
        <v>376</v>
      </c>
      <c r="M408" s="2">
        <v>361.5</v>
      </c>
      <c r="N408" s="2">
        <v>423.5</v>
      </c>
      <c r="O408" s="2">
        <v>377.5</v>
      </c>
      <c r="P408" s="2">
        <v>428.75</v>
      </c>
      <c r="Q408" s="2">
        <v>398.5</v>
      </c>
      <c r="R408" s="2">
        <v>396.25</v>
      </c>
      <c r="S408" s="2">
        <v>406.75</v>
      </c>
      <c r="T408" s="2">
        <v>400</v>
      </c>
      <c r="U408" s="2">
        <v>192.75</v>
      </c>
      <c r="V408" s="2">
        <v>437</v>
      </c>
      <c r="W408" s="2">
        <v>317.75</v>
      </c>
      <c r="X408" s="2">
        <v>436</v>
      </c>
      <c r="Y408" s="22">
        <f>IFERROR(VLOOKUP(Y$1,Weights!$C$3:$D$33,2,FALSE),0)*C408</f>
        <v>0</v>
      </c>
      <c r="Z408" s="22">
        <f>IFERROR(VLOOKUP(Z$1,Weights!$C$3:$D$33,2,FALSE),0)*D408</f>
        <v>1.6455813486793165</v>
      </c>
      <c r="AA408" s="22">
        <f>IFERROR(VLOOKUP(AA$1,Weights!$C$3:$D$33,2,FALSE),0)*E408</f>
        <v>1.8004860049670013</v>
      </c>
      <c r="AB408" s="22">
        <f>IFERROR(VLOOKUP(AB$1,Weights!$C$3:$D$33,2,FALSE),0)*F408</f>
        <v>1.1983453835580828</v>
      </c>
      <c r="AC408" s="22">
        <f>IFERROR(VLOOKUP(AC$1,Weights!$C$3:$D$33,2,FALSE),0)*G408</f>
        <v>0</v>
      </c>
      <c r="AD408" s="22">
        <f>IFERROR(VLOOKUP(AD$1,Weights!$C$3:$D$33,2,FALSE),0)*H408</f>
        <v>0.80686025969864239</v>
      </c>
      <c r="AE408" s="22">
        <f>IFERROR(VLOOKUP(AE$1,Weights!$C$3:$D$33,2,FALSE),0)*I408</f>
        <v>31.954454588016176</v>
      </c>
      <c r="AF408" s="22">
        <f>IFERROR(VLOOKUP(AF$1,Weights!$C$3:$D$33,2,FALSE),0)*J408</f>
        <v>4.0367057913349544</v>
      </c>
      <c r="AG408" s="22">
        <f>IFERROR(VLOOKUP(AG$1,Weights!$C$3:$D$33,2,FALSE),0)*K408</f>
        <v>4.2475261378786628</v>
      </c>
      <c r="AH408" s="22">
        <f>IFERROR(VLOOKUP(AH$1,Weights!$C$3:$D$33,2,FALSE),0)*L408</f>
        <v>3.1140851129126754</v>
      </c>
      <c r="AI408" s="22">
        <f>IFERROR(VLOOKUP(AI$1,Weights!$C$3:$D$33,2,FALSE),0)*M408</f>
        <v>0</v>
      </c>
      <c r="AJ408" s="22">
        <f>IFERROR(VLOOKUP(AJ$1,Weights!$C$3:$D$33,2,FALSE),0)*N408</f>
        <v>180.99441500013992</v>
      </c>
      <c r="AK408" s="22">
        <f>IFERROR(VLOOKUP(AK$1,Weights!$C$3:$D$33,2,FALSE),0)*O408</f>
        <v>0</v>
      </c>
      <c r="AL408" s="22">
        <f>IFERROR(VLOOKUP(AL$1,Weights!$C$3:$D$33,2,FALSE),0)*P408</f>
        <v>0.51716838379017105</v>
      </c>
      <c r="AM408" s="22">
        <f>IFERROR(VLOOKUP(AM$1,Weights!$C$3:$D$33,2,FALSE),0)*Q408</f>
        <v>6.0493041955941118</v>
      </c>
      <c r="AN408" s="22">
        <f>IFERROR(VLOOKUP(AN$1,Weights!$C$3:$D$33,2,FALSE),0)*R408</f>
        <v>1.5705952540731571</v>
      </c>
      <c r="AO408" s="22">
        <f>IFERROR(VLOOKUP(AO$1,Weights!$C$3:$D$33,2,FALSE),0)*S408</f>
        <v>122.04941805769018</v>
      </c>
      <c r="AP408" s="22">
        <f>IFERROR(VLOOKUP(AP$1,Weights!$C$3:$D$33,2,FALSE),0)*T408</f>
        <v>0</v>
      </c>
      <c r="AQ408" s="22">
        <f>IFERROR(VLOOKUP(AQ$1,Weights!$C$3:$D$33,2,FALSE),0)*U408</f>
        <v>11.994793234372249</v>
      </c>
      <c r="AR408" s="22">
        <f>IFERROR(VLOOKUP(AR$1,Weights!$C$3:$D$33,2,FALSE),0)*V408</f>
        <v>15.315475937460588</v>
      </c>
      <c r="AS408" s="22">
        <f>IFERROR(VLOOKUP(AS$1,Weights!$C$3:$D$33,2,FALSE),0)*W408</f>
        <v>4.0419358064700948</v>
      </c>
      <c r="AT408" s="22">
        <f>IFERROR(VLOOKUP(AT$1,Weights!$C$3:$D$33,2,FALSE),0)*X408</f>
        <v>1.4779544126403212</v>
      </c>
      <c r="AU408" s="23">
        <f t="shared" si="7"/>
        <v>391.09207123245318</v>
      </c>
    </row>
    <row r="409" spans="1:47" x14ac:dyDescent="0.2">
      <c r="A409" s="2">
        <v>2004</v>
      </c>
      <c r="B409" s="2">
        <v>6</v>
      </c>
      <c r="C409" s="3">
        <v>474.5</v>
      </c>
      <c r="D409" s="2">
        <v>401.25</v>
      </c>
      <c r="E409" s="2">
        <v>413.25</v>
      </c>
      <c r="F409" s="2">
        <v>429.25</v>
      </c>
      <c r="G409" s="2">
        <v>398.25</v>
      </c>
      <c r="H409" s="2">
        <v>398.25</v>
      </c>
      <c r="I409" s="2">
        <v>391.5</v>
      </c>
      <c r="J409" s="2">
        <v>448.75</v>
      </c>
      <c r="K409" s="2">
        <v>471</v>
      </c>
      <c r="L409" s="2">
        <v>398.25</v>
      </c>
      <c r="M409" s="2">
        <v>369.75</v>
      </c>
      <c r="N409" s="2">
        <v>502.75</v>
      </c>
      <c r="O409" s="2">
        <v>390</v>
      </c>
      <c r="P409" s="2">
        <v>448.75</v>
      </c>
      <c r="Q409" s="2">
        <v>454.75</v>
      </c>
      <c r="R409" s="2">
        <v>454.25</v>
      </c>
      <c r="S409" s="2">
        <v>443.5</v>
      </c>
      <c r="T409" s="2">
        <v>413</v>
      </c>
      <c r="U409" s="2">
        <v>182.75</v>
      </c>
      <c r="V409" s="2">
        <v>542.75</v>
      </c>
      <c r="W409" s="2">
        <v>322.75</v>
      </c>
      <c r="X409" s="2">
        <v>534.25</v>
      </c>
      <c r="Y409" s="22">
        <f>IFERROR(VLOOKUP(Y$1,Weights!$C$3:$D$33,2,FALSE),0)*C409</f>
        <v>0</v>
      </c>
      <c r="Z409" s="22">
        <f>IFERROR(VLOOKUP(Z$1,Weights!$C$3:$D$33,2,FALSE),0)*D409</f>
        <v>1.8016085024763322</v>
      </c>
      <c r="AA409" s="22">
        <f>IFERROR(VLOOKUP(AA$1,Weights!$C$3:$D$33,2,FALSE),0)*E409</f>
        <v>1.8554883829242226</v>
      </c>
      <c r="AB409" s="22">
        <f>IFERROR(VLOOKUP(AB$1,Weights!$C$3:$D$33,2,FALSE),0)*F409</f>
        <v>1.3097129367086113</v>
      </c>
      <c r="AC409" s="22">
        <f>IFERROR(VLOOKUP(AC$1,Weights!$C$3:$D$33,2,FALSE),0)*G409</f>
        <v>0</v>
      </c>
      <c r="AD409" s="22">
        <f>IFERROR(VLOOKUP(AD$1,Weights!$C$3:$D$33,2,FALSE),0)*H409</f>
        <v>0.85460664474729875</v>
      </c>
      <c r="AE409" s="22">
        <f>IFERROR(VLOOKUP(AE$1,Weights!$C$3:$D$33,2,FALSE),0)*I409</f>
        <v>37.852251047528995</v>
      </c>
      <c r="AF409" s="22">
        <f>IFERROR(VLOOKUP(AF$1,Weights!$C$3:$D$33,2,FALSE),0)*J409</f>
        <v>4.2250069361202582</v>
      </c>
      <c r="AG409" s="22">
        <f>IFERROR(VLOOKUP(AG$1,Weights!$C$3:$D$33,2,FALSE),0)*K409</f>
        <v>4.8352502983464651</v>
      </c>
      <c r="AH409" s="22">
        <f>IFERROR(VLOOKUP(AH$1,Weights!$C$3:$D$33,2,FALSE),0)*L409</f>
        <v>3.2983627558975344</v>
      </c>
      <c r="AI409" s="22">
        <f>IFERROR(VLOOKUP(AI$1,Weights!$C$3:$D$33,2,FALSE),0)*M409</f>
        <v>0</v>
      </c>
      <c r="AJ409" s="22">
        <f>IFERROR(VLOOKUP(AJ$1,Weights!$C$3:$D$33,2,FALSE),0)*N409</f>
        <v>214.86409006214959</v>
      </c>
      <c r="AK409" s="22">
        <f>IFERROR(VLOOKUP(AK$1,Weights!$C$3:$D$33,2,FALSE),0)*O409</f>
        <v>0</v>
      </c>
      <c r="AL409" s="22">
        <f>IFERROR(VLOOKUP(AL$1,Weights!$C$3:$D$33,2,FALSE),0)*P409</f>
        <v>0.54129285650341519</v>
      </c>
      <c r="AM409" s="22">
        <f>IFERROR(VLOOKUP(AM$1,Weights!$C$3:$D$33,2,FALSE),0)*Q409</f>
        <v>6.9031896686233942</v>
      </c>
      <c r="AN409" s="22">
        <f>IFERROR(VLOOKUP(AN$1,Weights!$C$3:$D$33,2,FALSE),0)*R409</f>
        <v>1.8004867991488496</v>
      </c>
      <c r="AO409" s="22">
        <f>IFERROR(VLOOKUP(AO$1,Weights!$C$3:$D$33,2,FALSE),0)*S409</f>
        <v>133.07662423745688</v>
      </c>
      <c r="AP409" s="22">
        <f>IFERROR(VLOOKUP(AP$1,Weights!$C$3:$D$33,2,FALSE),0)*T409</f>
        <v>0</v>
      </c>
      <c r="AQ409" s="22">
        <f>IFERROR(VLOOKUP(AQ$1,Weights!$C$3:$D$33,2,FALSE),0)*U409</f>
        <v>11.372495271499499</v>
      </c>
      <c r="AR409" s="22">
        <f>IFERROR(VLOOKUP(AR$1,Weights!$C$3:$D$33,2,FALSE),0)*V409</f>
        <v>19.021680926903283</v>
      </c>
      <c r="AS409" s="22">
        <f>IFERROR(VLOOKUP(AS$1,Weights!$C$3:$D$33,2,FALSE),0)*W409</f>
        <v>4.1055382581848097</v>
      </c>
      <c r="AT409" s="22">
        <f>IFERROR(VLOOKUP(AT$1,Weights!$C$3:$D$33,2,FALSE),0)*X409</f>
        <v>1.8110026260392009</v>
      </c>
      <c r="AU409" s="23">
        <f t="shared" si="7"/>
        <v>447.7001397685583</v>
      </c>
    </row>
    <row r="410" spans="1:47" x14ac:dyDescent="0.2">
      <c r="A410" s="2">
        <v>2005</v>
      </c>
      <c r="B410" s="2">
        <v>6</v>
      </c>
      <c r="C410" s="3">
        <v>556.75</v>
      </c>
      <c r="D410" s="2">
        <v>432.5</v>
      </c>
      <c r="E410" s="2">
        <v>441.25</v>
      </c>
      <c r="F410" s="2">
        <v>451.75</v>
      </c>
      <c r="G410" s="2">
        <v>440.75</v>
      </c>
      <c r="H410" s="2">
        <v>417.75</v>
      </c>
      <c r="I410" s="2">
        <v>436</v>
      </c>
      <c r="J410" s="2">
        <v>491.25</v>
      </c>
      <c r="K410" s="2">
        <v>531</v>
      </c>
      <c r="L410" s="2">
        <v>417.75</v>
      </c>
      <c r="M410" s="2">
        <v>402</v>
      </c>
      <c r="N410" s="2">
        <v>605.5</v>
      </c>
      <c r="O410" s="2">
        <v>414.5</v>
      </c>
      <c r="P410" s="2">
        <v>491.25</v>
      </c>
      <c r="Q410" s="2">
        <v>513</v>
      </c>
      <c r="R410" s="2">
        <v>516.75</v>
      </c>
      <c r="S410" s="2">
        <v>494</v>
      </c>
      <c r="T410" s="2">
        <v>434</v>
      </c>
      <c r="U410" s="2">
        <v>185.25</v>
      </c>
      <c r="V410" s="2">
        <v>677</v>
      </c>
      <c r="W410" s="2">
        <v>339.5</v>
      </c>
      <c r="X410" s="2">
        <v>659.25</v>
      </c>
      <c r="Y410" s="22">
        <f>IFERROR(VLOOKUP(Y$1,Weights!$C$3:$D$33,2,FALSE),0)*C410</f>
        <v>0</v>
      </c>
      <c r="Z410" s="22">
        <f>IFERROR(VLOOKUP(Z$1,Weights!$C$3:$D$33,2,FALSE),0)*D410</f>
        <v>1.9419206911427132</v>
      </c>
      <c r="AA410" s="22">
        <f>IFERROR(VLOOKUP(AA$1,Weights!$C$3:$D$33,2,FALSE),0)*E410</f>
        <v>1.9812081039692999</v>
      </c>
      <c r="AB410" s="22">
        <f>IFERROR(VLOOKUP(AB$1,Weights!$C$3:$D$33,2,FALSE),0)*F410</f>
        <v>1.3783641681027727</v>
      </c>
      <c r="AC410" s="22">
        <f>IFERROR(VLOOKUP(AC$1,Weights!$C$3:$D$33,2,FALSE),0)*G410</f>
        <v>0</v>
      </c>
      <c r="AD410" s="22">
        <f>IFERROR(VLOOKUP(AD$1,Weights!$C$3:$D$33,2,FALSE),0)*H410</f>
        <v>0.89645179119443574</v>
      </c>
      <c r="AE410" s="22">
        <f>IFERROR(VLOOKUP(AE$1,Weights!$C$3:$D$33,2,FALSE),0)*I410</f>
        <v>42.154741907337524</v>
      </c>
      <c r="AF410" s="22">
        <f>IFERROR(VLOOKUP(AF$1,Weights!$C$3:$D$33,2,FALSE),0)*J410</f>
        <v>4.6251468687890291</v>
      </c>
      <c r="AG410" s="22">
        <f>IFERROR(VLOOKUP(AG$1,Weights!$C$3:$D$33,2,FALSE),0)*K410</f>
        <v>5.4512057503651237</v>
      </c>
      <c r="AH410" s="22">
        <f>IFERROR(VLOOKUP(AH$1,Weights!$C$3:$D$33,2,FALSE),0)*L410</f>
        <v>3.4598645104235906</v>
      </c>
      <c r="AI410" s="22">
        <f>IFERROR(VLOOKUP(AI$1,Weights!$C$3:$D$33,2,FALSE),0)*M410</f>
        <v>0</v>
      </c>
      <c r="AJ410" s="22">
        <f>IFERROR(VLOOKUP(AJ$1,Weights!$C$3:$D$33,2,FALSE),0)*N410</f>
        <v>258.77713880185297</v>
      </c>
      <c r="AK410" s="22">
        <f>IFERROR(VLOOKUP(AK$1,Weights!$C$3:$D$33,2,FALSE),0)*O410</f>
        <v>0</v>
      </c>
      <c r="AL410" s="22">
        <f>IFERROR(VLOOKUP(AL$1,Weights!$C$3:$D$33,2,FALSE),0)*P410</f>
        <v>0.59255736101905898</v>
      </c>
      <c r="AM410" s="22">
        <f>IFERROR(VLOOKUP(AM$1,Weights!$C$3:$D$33,2,FALSE),0)*Q410</f>
        <v>7.7874355140270506</v>
      </c>
      <c r="AN410" s="22">
        <f>IFERROR(VLOOKUP(AN$1,Weights!$C$3:$D$33,2,FALSE),0)*R410</f>
        <v>2.0482147572045526</v>
      </c>
      <c r="AO410" s="22">
        <f>IFERROR(VLOOKUP(AO$1,Weights!$C$3:$D$33,2,FALSE),0)*S410</f>
        <v>148.22965585863292</v>
      </c>
      <c r="AP410" s="22">
        <f>IFERROR(VLOOKUP(AP$1,Weights!$C$3:$D$33,2,FALSE),0)*T410</f>
        <v>0</v>
      </c>
      <c r="AQ410" s="22">
        <f>IFERROR(VLOOKUP(AQ$1,Weights!$C$3:$D$33,2,FALSE),0)*U410</f>
        <v>11.528069762217687</v>
      </c>
      <c r="AR410" s="22">
        <f>IFERROR(VLOOKUP(AR$1,Weights!$C$3:$D$33,2,FALSE),0)*V410</f>
        <v>23.726721303571669</v>
      </c>
      <c r="AS410" s="22">
        <f>IFERROR(VLOOKUP(AS$1,Weights!$C$3:$D$33,2,FALSE),0)*W410</f>
        <v>4.3186064714291028</v>
      </c>
      <c r="AT410" s="22">
        <f>IFERROR(VLOOKUP(AT$1,Weights!$C$3:$D$33,2,FALSE),0)*X410</f>
        <v>2.2347280883787426</v>
      </c>
      <c r="AU410" s="23">
        <f t="shared" si="7"/>
        <v>519.17046731210201</v>
      </c>
    </row>
    <row r="411" spans="1:47" x14ac:dyDescent="0.2">
      <c r="A411" s="2">
        <v>2006</v>
      </c>
      <c r="B411" s="2">
        <v>6</v>
      </c>
      <c r="C411" s="3">
        <v>579.5</v>
      </c>
      <c r="D411" s="2">
        <v>446.25</v>
      </c>
      <c r="E411" s="2">
        <v>463.75</v>
      </c>
      <c r="F411" s="2">
        <v>469.75</v>
      </c>
      <c r="G411" s="2">
        <v>459</v>
      </c>
      <c r="H411" s="2">
        <v>434.25</v>
      </c>
      <c r="I411" s="2">
        <v>455.5</v>
      </c>
      <c r="J411" s="2">
        <v>500</v>
      </c>
      <c r="K411" s="2">
        <v>554.5</v>
      </c>
      <c r="L411" s="2">
        <v>434.25</v>
      </c>
      <c r="M411" s="2">
        <v>437.75</v>
      </c>
      <c r="N411" s="2">
        <v>630.75</v>
      </c>
      <c r="O411" s="2">
        <v>436</v>
      </c>
      <c r="P411" s="2">
        <v>500</v>
      </c>
      <c r="Q411" s="2">
        <v>534.25</v>
      </c>
      <c r="R411" s="2">
        <v>537.25</v>
      </c>
      <c r="S411" s="2">
        <v>513.5</v>
      </c>
      <c r="T411" s="2">
        <v>453</v>
      </c>
      <c r="U411" s="2">
        <v>196.75</v>
      </c>
      <c r="V411" s="2">
        <v>705.25</v>
      </c>
      <c r="W411" s="2">
        <v>358.25</v>
      </c>
      <c r="X411" s="2">
        <v>686.75</v>
      </c>
      <c r="Y411" s="22">
        <f>IFERROR(VLOOKUP(Y$1,Weights!$C$3:$D$33,2,FALSE),0)*C411</f>
        <v>0</v>
      </c>
      <c r="Z411" s="22">
        <f>IFERROR(VLOOKUP(Z$1,Weights!$C$3:$D$33,2,FALSE),0)*D411</f>
        <v>2.0036580541559208</v>
      </c>
      <c r="AA411" s="22">
        <f>IFERROR(VLOOKUP(AA$1,Weights!$C$3:$D$33,2,FALSE),0)*E411</f>
        <v>2.0822328798090943</v>
      </c>
      <c r="AB411" s="22">
        <f>IFERROR(VLOOKUP(AB$1,Weights!$C$3:$D$33,2,FALSE),0)*F411</f>
        <v>1.4332851532181017</v>
      </c>
      <c r="AC411" s="22">
        <f>IFERROR(VLOOKUP(AC$1,Weights!$C$3:$D$33,2,FALSE),0)*G411</f>
        <v>0</v>
      </c>
      <c r="AD411" s="22">
        <f>IFERROR(VLOOKUP(AD$1,Weights!$C$3:$D$33,2,FALSE),0)*H411</f>
        <v>0.93185922280355171</v>
      </c>
      <c r="AE411" s="22">
        <f>IFERROR(VLOOKUP(AE$1,Weights!$C$3:$D$33,2,FALSE),0)*I411</f>
        <v>44.040103070624411</v>
      </c>
      <c r="AF411" s="22">
        <f>IFERROR(VLOOKUP(AF$1,Weights!$C$3:$D$33,2,FALSE),0)*J411</f>
        <v>4.7075286196325994</v>
      </c>
      <c r="AG411" s="22">
        <f>IFERROR(VLOOKUP(AG$1,Weights!$C$3:$D$33,2,FALSE),0)*K411</f>
        <v>5.6924549690724309</v>
      </c>
      <c r="AH411" s="22">
        <f>IFERROR(VLOOKUP(AH$1,Weights!$C$3:$D$33,2,FALSE),0)*L411</f>
        <v>3.5965198411764074</v>
      </c>
      <c r="AI411" s="22">
        <f>IFERROR(VLOOKUP(AI$1,Weights!$C$3:$D$33,2,FALSE),0)*M411</f>
        <v>0</v>
      </c>
      <c r="AJ411" s="22">
        <f>IFERROR(VLOOKUP(AJ$1,Weights!$C$3:$D$33,2,FALSE),0)*N411</f>
        <v>269.56842328533236</v>
      </c>
      <c r="AK411" s="22">
        <f>IFERROR(VLOOKUP(AK$1,Weights!$C$3:$D$33,2,FALSE),0)*O411</f>
        <v>0</v>
      </c>
      <c r="AL411" s="22">
        <f>IFERROR(VLOOKUP(AL$1,Weights!$C$3:$D$33,2,FALSE),0)*P411</f>
        <v>0.60311181783110335</v>
      </c>
      <c r="AM411" s="22">
        <f>IFERROR(VLOOKUP(AM$1,Weights!$C$3:$D$33,2,FALSE),0)*Q411</f>
        <v>8.1100144705047796</v>
      </c>
      <c r="AN411" s="22">
        <f>IFERROR(VLOOKUP(AN$1,Weights!$C$3:$D$33,2,FALSE),0)*R411</f>
        <v>2.1294695274468229</v>
      </c>
      <c r="AO411" s="22">
        <f>IFERROR(VLOOKUP(AO$1,Weights!$C$3:$D$33,2,FALSE),0)*S411</f>
        <v>154.08082648463161</v>
      </c>
      <c r="AP411" s="22">
        <f>IFERROR(VLOOKUP(AP$1,Weights!$C$3:$D$33,2,FALSE),0)*T411</f>
        <v>0</v>
      </c>
      <c r="AQ411" s="22">
        <f>IFERROR(VLOOKUP(AQ$1,Weights!$C$3:$D$33,2,FALSE),0)*U411</f>
        <v>12.24371241952135</v>
      </c>
      <c r="AR411" s="22">
        <f>IFERROR(VLOOKUP(AR$1,Weights!$C$3:$D$33,2,FALSE),0)*V411</f>
        <v>24.716794976874326</v>
      </c>
      <c r="AS411" s="22">
        <f>IFERROR(VLOOKUP(AS$1,Weights!$C$3:$D$33,2,FALSE),0)*W411</f>
        <v>4.557115665359281</v>
      </c>
      <c r="AT411" s="22">
        <f>IFERROR(VLOOKUP(AT$1,Weights!$C$3:$D$33,2,FALSE),0)*X411</f>
        <v>2.3279476900934415</v>
      </c>
      <c r="AU411" s="23">
        <f t="shared" si="7"/>
        <v>540.7821126811051</v>
      </c>
    </row>
    <row r="412" spans="1:47" x14ac:dyDescent="0.2">
      <c r="A412" s="2">
        <v>2007</v>
      </c>
      <c r="B412" s="2">
        <v>6</v>
      </c>
      <c r="C412" s="3">
        <v>568.5</v>
      </c>
      <c r="D412" s="2">
        <v>463.25</v>
      </c>
      <c r="E412" s="2">
        <v>486</v>
      </c>
      <c r="F412" s="2">
        <v>424.75</v>
      </c>
      <c r="G412" s="2">
        <v>480.25</v>
      </c>
      <c r="H412" s="2">
        <v>459.25</v>
      </c>
      <c r="I412" s="2">
        <v>475.75</v>
      </c>
      <c r="J412" s="2">
        <v>524</v>
      </c>
      <c r="K412" s="2">
        <v>560.25</v>
      </c>
      <c r="L412" s="2">
        <v>459.25</v>
      </c>
      <c r="M412" s="2">
        <v>476</v>
      </c>
      <c r="N412" s="2">
        <v>610.25</v>
      </c>
      <c r="O412" s="2">
        <v>457</v>
      </c>
      <c r="P412" s="2">
        <v>524</v>
      </c>
      <c r="Q412" s="2">
        <v>537.25</v>
      </c>
      <c r="R412" s="2">
        <v>537.75</v>
      </c>
      <c r="S412" s="2">
        <v>516</v>
      </c>
      <c r="T412" s="2">
        <v>471.75</v>
      </c>
      <c r="U412" s="2">
        <v>227</v>
      </c>
      <c r="V412" s="2">
        <v>672</v>
      </c>
      <c r="W412" s="2">
        <v>379.5</v>
      </c>
      <c r="X412" s="2">
        <v>657.75</v>
      </c>
      <c r="Y412" s="22">
        <f>IFERROR(VLOOKUP(Y$1,Weights!$C$3:$D$33,2,FALSE),0)*C412</f>
        <v>0</v>
      </c>
      <c r="Z412" s="22">
        <f>IFERROR(VLOOKUP(Z$1,Weights!$C$3:$D$33,2,FALSE),0)*D412</f>
        <v>2.0799878847904321</v>
      </c>
      <c r="AA412" s="22">
        <f>IFERROR(VLOOKUP(AA$1,Weights!$C$3:$D$33,2,FALSE),0)*E412</f>
        <v>2.1821351581395576</v>
      </c>
      <c r="AB412" s="22">
        <f>IFERROR(VLOOKUP(AB$1,Weights!$C$3:$D$33,2,FALSE),0)*F412</f>
        <v>1.2959826904297791</v>
      </c>
      <c r="AC412" s="22">
        <f>IFERROR(VLOOKUP(AC$1,Weights!$C$3:$D$33,2,FALSE),0)*G412</f>
        <v>0</v>
      </c>
      <c r="AD412" s="22">
        <f>IFERROR(VLOOKUP(AD$1,Weights!$C$3:$D$33,2,FALSE),0)*H412</f>
        <v>0.98550684645372744</v>
      </c>
      <c r="AE412" s="22">
        <f>IFERROR(VLOOKUP(AE$1,Weights!$C$3:$D$33,2,FALSE),0)*I412</f>
        <v>45.997978124806941</v>
      </c>
      <c r="AF412" s="22">
        <f>IFERROR(VLOOKUP(AF$1,Weights!$C$3:$D$33,2,FALSE),0)*J412</f>
        <v>4.9334899933749643</v>
      </c>
      <c r="AG412" s="22">
        <f>IFERROR(VLOOKUP(AG$1,Weights!$C$3:$D$33,2,FALSE),0)*K412</f>
        <v>5.7514840332242194</v>
      </c>
      <c r="AH412" s="22">
        <f>IFERROR(VLOOKUP(AH$1,Weights!$C$3:$D$33,2,FALSE),0)*L412</f>
        <v>3.8035733726200696</v>
      </c>
      <c r="AI412" s="22">
        <f>IFERROR(VLOOKUP(AI$1,Weights!$C$3:$D$33,2,FALSE),0)*M412</f>
        <v>0</v>
      </c>
      <c r="AJ412" s="22">
        <f>IFERROR(VLOOKUP(AJ$1,Weights!$C$3:$D$33,2,FALSE),0)*N412</f>
        <v>260.80718241755699</v>
      </c>
      <c r="AK412" s="22">
        <f>IFERROR(VLOOKUP(AK$1,Weights!$C$3:$D$33,2,FALSE),0)*O412</f>
        <v>0</v>
      </c>
      <c r="AL412" s="22">
        <f>IFERROR(VLOOKUP(AL$1,Weights!$C$3:$D$33,2,FALSE),0)*P412</f>
        <v>0.63206118508699627</v>
      </c>
      <c r="AM412" s="22">
        <f>IFERROR(VLOOKUP(AM$1,Weights!$C$3:$D$33,2,FALSE),0)*Q412</f>
        <v>8.1555550290663401</v>
      </c>
      <c r="AN412" s="22">
        <f>IFERROR(VLOOKUP(AN$1,Weights!$C$3:$D$33,2,FALSE),0)*R412</f>
        <v>2.1314513511112687</v>
      </c>
      <c r="AO412" s="22">
        <f>IFERROR(VLOOKUP(AO$1,Weights!$C$3:$D$33,2,FALSE),0)*S412</f>
        <v>154.83097656488783</v>
      </c>
      <c r="AP412" s="22">
        <f>IFERROR(VLOOKUP(AP$1,Weights!$C$3:$D$33,2,FALSE),0)*T412</f>
        <v>0</v>
      </c>
      <c r="AQ412" s="22">
        <f>IFERROR(VLOOKUP(AQ$1,Weights!$C$3:$D$33,2,FALSE),0)*U412</f>
        <v>14.126163757211417</v>
      </c>
      <c r="AR412" s="22">
        <f>IFERROR(VLOOKUP(AR$1,Weights!$C$3:$D$33,2,FALSE),0)*V412</f>
        <v>23.551487025111019</v>
      </c>
      <c r="AS412" s="22">
        <f>IFERROR(VLOOKUP(AS$1,Weights!$C$3:$D$33,2,FALSE),0)*W412</f>
        <v>4.8274260851468167</v>
      </c>
      <c r="AT412" s="22">
        <f>IFERROR(VLOOKUP(AT$1,Weights!$C$3:$D$33,2,FALSE),0)*X412</f>
        <v>2.2296433828306679</v>
      </c>
      <c r="AU412" s="23">
        <f t="shared" si="7"/>
        <v>536.19102338038397</v>
      </c>
    </row>
    <row r="413" spans="1:47" x14ac:dyDescent="0.2">
      <c r="A413" s="2">
        <v>2008</v>
      </c>
      <c r="B413" s="2">
        <v>6</v>
      </c>
      <c r="C413" s="3">
        <v>640</v>
      </c>
      <c r="D413" s="2">
        <v>493.5</v>
      </c>
      <c r="E413" s="2">
        <v>516.75</v>
      </c>
      <c r="F413" s="2">
        <v>428.25</v>
      </c>
      <c r="G413" s="2">
        <v>526</v>
      </c>
      <c r="H413" s="2">
        <v>483</v>
      </c>
      <c r="I413" s="2">
        <v>524.75</v>
      </c>
      <c r="J413" s="2">
        <v>564.5</v>
      </c>
      <c r="K413" s="2">
        <v>623.25</v>
      </c>
      <c r="L413" s="2">
        <v>483</v>
      </c>
      <c r="M413" s="2">
        <v>538.25</v>
      </c>
      <c r="N413" s="2">
        <v>697.5</v>
      </c>
      <c r="O413" s="2">
        <v>479</v>
      </c>
      <c r="P413" s="2">
        <v>564.5</v>
      </c>
      <c r="Q413" s="2">
        <v>598</v>
      </c>
      <c r="R413" s="2">
        <v>600.5</v>
      </c>
      <c r="S413" s="2">
        <v>558.75</v>
      </c>
      <c r="T413" s="2">
        <v>496.5</v>
      </c>
      <c r="U413" s="2">
        <v>250.5</v>
      </c>
      <c r="V413" s="2">
        <v>788.75</v>
      </c>
      <c r="W413" s="2">
        <v>395.75</v>
      </c>
      <c r="X413" s="2">
        <v>768.25</v>
      </c>
      <c r="Y413" s="22">
        <f>IFERROR(VLOOKUP(Y$1,Weights!$C$3:$D$33,2,FALSE),0)*C413</f>
        <v>0</v>
      </c>
      <c r="Z413" s="22">
        <f>IFERROR(VLOOKUP(Z$1,Weights!$C$3:$D$33,2,FALSE),0)*D413</f>
        <v>2.2158100834194889</v>
      </c>
      <c r="AA413" s="22">
        <f>IFERROR(VLOOKUP(AA$1,Weights!$C$3:$D$33,2,FALSE),0)*E413</f>
        <v>2.3202023517872763</v>
      </c>
      <c r="AB413" s="22">
        <f>IFERROR(VLOOKUP(AB$1,Weights!$C$3:$D$33,2,FALSE),0)*F413</f>
        <v>1.3066617708688708</v>
      </c>
      <c r="AC413" s="22">
        <f>IFERROR(VLOOKUP(AC$1,Weights!$C$3:$D$33,2,FALSE),0)*G413</f>
        <v>0</v>
      </c>
      <c r="AD413" s="22">
        <f>IFERROR(VLOOKUP(AD$1,Weights!$C$3:$D$33,2,FALSE),0)*H413</f>
        <v>1.0364720889213943</v>
      </c>
      <c r="AE413" s="22">
        <f>IFERROR(VLOOKUP(AE$1,Weights!$C$3:$D$33,2,FALSE),0)*I413</f>
        <v>50.735552329989375</v>
      </c>
      <c r="AF413" s="22">
        <f>IFERROR(VLOOKUP(AF$1,Weights!$C$3:$D$33,2,FALSE),0)*J413</f>
        <v>5.3147998115652051</v>
      </c>
      <c r="AG413" s="22">
        <f>IFERROR(VLOOKUP(AG$1,Weights!$C$3:$D$33,2,FALSE),0)*K413</f>
        <v>6.3982372578438103</v>
      </c>
      <c r="AH413" s="22">
        <f>IFERROR(VLOOKUP(AH$1,Weights!$C$3:$D$33,2,FALSE),0)*L413</f>
        <v>4.0002742274915484</v>
      </c>
      <c r="AI413" s="22">
        <f>IFERROR(VLOOKUP(AI$1,Weights!$C$3:$D$33,2,FALSE),0)*M413</f>
        <v>0</v>
      </c>
      <c r="AJ413" s="22">
        <f>IFERROR(VLOOKUP(AJ$1,Weights!$C$3:$D$33,2,FALSE),0)*N413</f>
        <v>298.09587830601555</v>
      </c>
      <c r="AK413" s="22">
        <f>IFERROR(VLOOKUP(AK$1,Weights!$C$3:$D$33,2,FALSE),0)*O413</f>
        <v>0</v>
      </c>
      <c r="AL413" s="22">
        <f>IFERROR(VLOOKUP(AL$1,Weights!$C$3:$D$33,2,FALSE),0)*P413</f>
        <v>0.68091324233131567</v>
      </c>
      <c r="AM413" s="22">
        <f>IFERROR(VLOOKUP(AM$1,Weights!$C$3:$D$33,2,FALSE),0)*Q413</f>
        <v>9.077751339937965</v>
      </c>
      <c r="AN413" s="22">
        <f>IFERROR(VLOOKUP(AN$1,Weights!$C$3:$D$33,2,FALSE),0)*R413</f>
        <v>2.3801702209991946</v>
      </c>
      <c r="AO413" s="22">
        <f>IFERROR(VLOOKUP(AO$1,Weights!$C$3:$D$33,2,FALSE),0)*S413</f>
        <v>167.65854293726954</v>
      </c>
      <c r="AP413" s="22">
        <f>IFERROR(VLOOKUP(AP$1,Weights!$C$3:$D$33,2,FALSE),0)*T413</f>
        <v>0</v>
      </c>
      <c r="AQ413" s="22">
        <f>IFERROR(VLOOKUP(AQ$1,Weights!$C$3:$D$33,2,FALSE),0)*U413</f>
        <v>15.588563969962379</v>
      </c>
      <c r="AR413" s="22">
        <f>IFERROR(VLOOKUP(AR$1,Weights!$C$3:$D$33,2,FALSE),0)*V413</f>
        <v>27.643207427167138</v>
      </c>
      <c r="AS413" s="22">
        <f>IFERROR(VLOOKUP(AS$1,Weights!$C$3:$D$33,2,FALSE),0)*W413</f>
        <v>5.0341340532196384</v>
      </c>
      <c r="AT413" s="22">
        <f>IFERROR(VLOOKUP(AT$1,Weights!$C$3:$D$33,2,FALSE),0)*X413</f>
        <v>2.6042166915388227</v>
      </c>
      <c r="AU413" s="23">
        <f t="shared" si="7"/>
        <v>599.82338189272514</v>
      </c>
    </row>
    <row r="414" spans="1:47" x14ac:dyDescent="0.2">
      <c r="A414" s="2">
        <v>2009</v>
      </c>
      <c r="B414" s="2">
        <v>6</v>
      </c>
      <c r="C414" s="3">
        <v>633.25</v>
      </c>
      <c r="D414" s="2">
        <v>520.75</v>
      </c>
      <c r="E414" s="2">
        <v>526.5</v>
      </c>
      <c r="F414" s="2">
        <v>438.5</v>
      </c>
      <c r="G414" s="2">
        <v>512.75</v>
      </c>
      <c r="H414" s="2">
        <v>478.75</v>
      </c>
      <c r="I414" s="2">
        <v>507</v>
      </c>
      <c r="J414" s="2">
        <v>579</v>
      </c>
      <c r="K414" s="2">
        <v>618.75</v>
      </c>
      <c r="L414" s="2">
        <v>478.75</v>
      </c>
      <c r="M414" s="2">
        <v>599.25</v>
      </c>
      <c r="N414" s="2">
        <v>683.75</v>
      </c>
      <c r="O414" s="2">
        <v>498.75</v>
      </c>
      <c r="P414" s="2">
        <v>579</v>
      </c>
      <c r="Q414" s="2">
        <v>592.5</v>
      </c>
      <c r="R414" s="2">
        <v>592.75</v>
      </c>
      <c r="S414" s="2">
        <v>567</v>
      </c>
      <c r="T414" s="2">
        <v>519.25</v>
      </c>
      <c r="U414" s="2">
        <v>255.5</v>
      </c>
      <c r="V414" s="2">
        <v>762.25</v>
      </c>
      <c r="W414" s="2">
        <v>404.5</v>
      </c>
      <c r="X414" s="2">
        <v>746</v>
      </c>
      <c r="Y414" s="22">
        <f>IFERROR(VLOOKUP(Y$1,Weights!$C$3:$D$33,2,FALSE),0)*C414</f>
        <v>0</v>
      </c>
      <c r="Z414" s="22">
        <f>IFERROR(VLOOKUP(Z$1,Weights!$C$3:$D$33,2,FALSE),0)*D414</f>
        <v>2.3381623119365731</v>
      </c>
      <c r="AA414" s="22">
        <f>IFERROR(VLOOKUP(AA$1,Weights!$C$3:$D$33,2,FALSE),0)*E414</f>
        <v>2.3639797546511874</v>
      </c>
      <c r="AB414" s="22">
        <f>IFERROR(VLOOKUP(AB$1,Weights!$C$3:$D$33,2,FALSE),0)*F414</f>
        <v>1.3379362207262109</v>
      </c>
      <c r="AC414" s="22">
        <f>IFERROR(VLOOKUP(AC$1,Weights!$C$3:$D$33,2,FALSE),0)*G414</f>
        <v>0</v>
      </c>
      <c r="AD414" s="22">
        <f>IFERROR(VLOOKUP(AD$1,Weights!$C$3:$D$33,2,FALSE),0)*H414</f>
        <v>1.0273519929008645</v>
      </c>
      <c r="AE414" s="22">
        <f>IFERROR(VLOOKUP(AE$1,Weights!$C$3:$D$33,2,FALSE),0)*I414</f>
        <v>49.019390245459</v>
      </c>
      <c r="AF414" s="22">
        <f>IFERROR(VLOOKUP(AF$1,Weights!$C$3:$D$33,2,FALSE),0)*J414</f>
        <v>5.45131814153455</v>
      </c>
      <c r="AG414" s="22">
        <f>IFERROR(VLOOKUP(AG$1,Weights!$C$3:$D$33,2,FALSE),0)*K414</f>
        <v>6.3520405989424109</v>
      </c>
      <c r="AH414" s="22">
        <f>IFERROR(VLOOKUP(AH$1,Weights!$C$3:$D$33,2,FALSE),0)*L414</f>
        <v>3.9650751271461258</v>
      </c>
      <c r="AI414" s="22">
        <f>IFERROR(VLOOKUP(AI$1,Weights!$C$3:$D$33,2,FALSE),0)*M414</f>
        <v>0</v>
      </c>
      <c r="AJ414" s="22">
        <f>IFERROR(VLOOKUP(AJ$1,Weights!$C$3:$D$33,2,FALSE),0)*N414</f>
        <v>292.21943626055651</v>
      </c>
      <c r="AK414" s="22">
        <f>IFERROR(VLOOKUP(AK$1,Weights!$C$3:$D$33,2,FALSE),0)*O414</f>
        <v>0</v>
      </c>
      <c r="AL414" s="22">
        <f>IFERROR(VLOOKUP(AL$1,Weights!$C$3:$D$33,2,FALSE),0)*P414</f>
        <v>0.69840348504841765</v>
      </c>
      <c r="AM414" s="22">
        <f>IFERROR(VLOOKUP(AM$1,Weights!$C$3:$D$33,2,FALSE),0)*Q414</f>
        <v>8.994260315908436</v>
      </c>
      <c r="AN414" s="22">
        <f>IFERROR(VLOOKUP(AN$1,Weights!$C$3:$D$33,2,FALSE),0)*R414</f>
        <v>2.3494519542002874</v>
      </c>
      <c r="AO414" s="22">
        <f>IFERROR(VLOOKUP(AO$1,Weights!$C$3:$D$33,2,FALSE),0)*S414</f>
        <v>170.13403820211514</v>
      </c>
      <c r="AP414" s="22">
        <f>IFERROR(VLOOKUP(AP$1,Weights!$C$3:$D$33,2,FALSE),0)*T414</f>
        <v>0</v>
      </c>
      <c r="AQ414" s="22">
        <f>IFERROR(VLOOKUP(AQ$1,Weights!$C$3:$D$33,2,FALSE),0)*U414</f>
        <v>15.899712951398753</v>
      </c>
      <c r="AR414" s="22">
        <f>IFERROR(VLOOKUP(AR$1,Weights!$C$3:$D$33,2,FALSE),0)*V414</f>
        <v>26.714465751325708</v>
      </c>
      <c r="AS414" s="22">
        <f>IFERROR(VLOOKUP(AS$1,Weights!$C$3:$D$33,2,FALSE),0)*W414</f>
        <v>5.1454383437203886</v>
      </c>
      <c r="AT414" s="22">
        <f>IFERROR(VLOOKUP(AT$1,Weights!$C$3:$D$33,2,FALSE),0)*X414</f>
        <v>2.5287935592423842</v>
      </c>
      <c r="AU414" s="23">
        <f t="shared" si="7"/>
        <v>594.18818418351907</v>
      </c>
    </row>
    <row r="415" spans="1:47" x14ac:dyDescent="0.2">
      <c r="A415" s="2">
        <v>2010</v>
      </c>
      <c r="B415" s="2">
        <v>6</v>
      </c>
      <c r="C415" s="3">
        <v>660.5</v>
      </c>
      <c r="D415" s="2">
        <v>541.25</v>
      </c>
      <c r="E415" s="2">
        <v>545</v>
      </c>
      <c r="F415" s="2">
        <v>450</v>
      </c>
      <c r="G415" s="2">
        <v>515.75</v>
      </c>
      <c r="H415" s="2">
        <v>498.25</v>
      </c>
      <c r="I415" s="2">
        <v>506.75</v>
      </c>
      <c r="J415" s="2">
        <v>594.25</v>
      </c>
      <c r="K415" s="2">
        <v>626</v>
      </c>
      <c r="L415" s="2">
        <v>498.25</v>
      </c>
      <c r="M415" s="2">
        <v>621.5</v>
      </c>
      <c r="N415" s="2">
        <v>715.25</v>
      </c>
      <c r="O415" s="2">
        <v>493</v>
      </c>
      <c r="P415" s="2">
        <v>594.25</v>
      </c>
      <c r="Q415" s="2">
        <v>606.5</v>
      </c>
      <c r="R415" s="2">
        <v>607.25</v>
      </c>
      <c r="S415" s="2">
        <v>586.75</v>
      </c>
      <c r="T415" s="2">
        <v>532.75</v>
      </c>
      <c r="U415" s="2">
        <v>253.25</v>
      </c>
      <c r="V415" s="2">
        <v>803.25</v>
      </c>
      <c r="W415" s="2">
        <v>414.75</v>
      </c>
      <c r="X415" s="2">
        <v>786.75</v>
      </c>
      <c r="Y415" s="22">
        <f>IFERROR(VLOOKUP(Y$1,Weights!$C$3:$D$33,2,FALSE),0)*C415</f>
        <v>0</v>
      </c>
      <c r="Z415" s="22">
        <f>IFERROR(VLOOKUP(Z$1,Weights!$C$3:$D$33,2,FALSE),0)*D415</f>
        <v>2.4302071077017193</v>
      </c>
      <c r="AA415" s="22">
        <f>IFERROR(VLOOKUP(AA$1,Weights!$C$3:$D$33,2,FALSE),0)*E415</f>
        <v>2.447044570341685</v>
      </c>
      <c r="AB415" s="22">
        <f>IFERROR(VLOOKUP(AB$1,Weights!$C$3:$D$33,2,FALSE),0)*F415</f>
        <v>1.3730246278832268</v>
      </c>
      <c r="AC415" s="22">
        <f>IFERROR(VLOOKUP(AC$1,Weights!$C$3:$D$33,2,FALSE),0)*G415</f>
        <v>0</v>
      </c>
      <c r="AD415" s="22">
        <f>IFERROR(VLOOKUP(AD$1,Weights!$C$3:$D$33,2,FALSE),0)*H415</f>
        <v>1.0691971393480015</v>
      </c>
      <c r="AE415" s="22">
        <f>IFERROR(VLOOKUP(AE$1,Weights!$C$3:$D$33,2,FALSE),0)*I415</f>
        <v>48.995218948493786</v>
      </c>
      <c r="AF415" s="22">
        <f>IFERROR(VLOOKUP(AF$1,Weights!$C$3:$D$33,2,FALSE),0)*J415</f>
        <v>5.5948977644333446</v>
      </c>
      <c r="AG415" s="22">
        <f>IFERROR(VLOOKUP(AG$1,Weights!$C$3:$D$33,2,FALSE),0)*K415</f>
        <v>6.4264685493946647</v>
      </c>
      <c r="AH415" s="22">
        <f>IFERROR(VLOOKUP(AH$1,Weights!$C$3:$D$33,2,FALSE),0)*L415</f>
        <v>4.1265768816721824</v>
      </c>
      <c r="AI415" s="22">
        <f>IFERROR(VLOOKUP(AI$1,Weights!$C$3:$D$33,2,FALSE),0)*M415</f>
        <v>0</v>
      </c>
      <c r="AJ415" s="22">
        <f>IFERROR(VLOOKUP(AJ$1,Weights!$C$3:$D$33,2,FALSE),0)*N415</f>
        <v>305.6818307646991</v>
      </c>
      <c r="AK415" s="22">
        <f>IFERROR(VLOOKUP(AK$1,Weights!$C$3:$D$33,2,FALSE),0)*O415</f>
        <v>0</v>
      </c>
      <c r="AL415" s="22">
        <f>IFERROR(VLOOKUP(AL$1,Weights!$C$3:$D$33,2,FALSE),0)*P415</f>
        <v>0.71679839549226632</v>
      </c>
      <c r="AM415" s="22">
        <f>IFERROR(VLOOKUP(AM$1,Weights!$C$3:$D$33,2,FALSE),0)*Q415</f>
        <v>9.2067829225290563</v>
      </c>
      <c r="AN415" s="22">
        <f>IFERROR(VLOOKUP(AN$1,Weights!$C$3:$D$33,2,FALSE),0)*R415</f>
        <v>2.4069248404692103</v>
      </c>
      <c r="AO415" s="22">
        <f>IFERROR(VLOOKUP(AO$1,Weights!$C$3:$D$33,2,FALSE),0)*S415</f>
        <v>176.06022383613941</v>
      </c>
      <c r="AP415" s="22">
        <f>IFERROR(VLOOKUP(AP$1,Weights!$C$3:$D$33,2,FALSE),0)*T415</f>
        <v>0</v>
      </c>
      <c r="AQ415" s="22">
        <f>IFERROR(VLOOKUP(AQ$1,Weights!$C$3:$D$33,2,FALSE),0)*U415</f>
        <v>15.759695909752384</v>
      </c>
      <c r="AR415" s="22">
        <f>IFERROR(VLOOKUP(AR$1,Weights!$C$3:$D$33,2,FALSE),0)*V415</f>
        <v>28.151386834703015</v>
      </c>
      <c r="AS415" s="22">
        <f>IFERROR(VLOOKUP(AS$1,Weights!$C$3:$D$33,2,FALSE),0)*W415</f>
        <v>5.2758233697355532</v>
      </c>
      <c r="AT415" s="22">
        <f>IFERROR(VLOOKUP(AT$1,Weights!$C$3:$D$33,2,FALSE),0)*X415</f>
        <v>2.6669280599650751</v>
      </c>
      <c r="AU415" s="23">
        <f t="shared" si="7"/>
        <v>615.95040468373202</v>
      </c>
    </row>
    <row r="416" spans="1:47" x14ac:dyDescent="0.2">
      <c r="A416" s="2">
        <v>2011</v>
      </c>
      <c r="B416" s="2">
        <v>6</v>
      </c>
      <c r="C416" s="3">
        <v>723</v>
      </c>
      <c r="D416" s="2">
        <v>590</v>
      </c>
      <c r="E416" s="2">
        <v>562.5</v>
      </c>
      <c r="F416" s="2">
        <v>461</v>
      </c>
      <c r="G416" s="2">
        <v>543.75</v>
      </c>
      <c r="H416" s="2">
        <v>512.25</v>
      </c>
      <c r="I416" s="2">
        <v>535.75</v>
      </c>
      <c r="J416" s="2">
        <v>619.75</v>
      </c>
      <c r="K416" s="2">
        <v>689.75</v>
      </c>
      <c r="L416" s="2">
        <v>512.25</v>
      </c>
      <c r="M416" s="2">
        <v>626</v>
      </c>
      <c r="N416" s="2">
        <v>793.75</v>
      </c>
      <c r="O416" s="2">
        <v>508.75</v>
      </c>
      <c r="P416" s="2">
        <v>619.75</v>
      </c>
      <c r="Q416" s="2">
        <v>686.5</v>
      </c>
      <c r="R416" s="2">
        <v>687.5</v>
      </c>
      <c r="S416" s="2">
        <v>625.5</v>
      </c>
      <c r="T416" s="2">
        <v>550.75</v>
      </c>
      <c r="U416" s="2">
        <v>256.25</v>
      </c>
      <c r="V416" s="2">
        <v>907.5</v>
      </c>
      <c r="W416" s="2">
        <v>429.25</v>
      </c>
      <c r="X416" s="2">
        <v>884.75</v>
      </c>
      <c r="Y416" s="22">
        <f>IFERROR(VLOOKUP(Y$1,Weights!$C$3:$D$33,2,FALSE),0)*C416</f>
        <v>0</v>
      </c>
      <c r="Z416" s="22">
        <f>IFERROR(VLOOKUP(Z$1,Weights!$C$3:$D$33,2,FALSE),0)*D416</f>
        <v>2.6490941220212734</v>
      </c>
      <c r="AA416" s="22">
        <f>IFERROR(VLOOKUP(AA$1,Weights!$C$3:$D$33,2,FALSE),0)*E416</f>
        <v>2.5256193959948581</v>
      </c>
      <c r="AB416" s="22">
        <f>IFERROR(VLOOKUP(AB$1,Weights!$C$3:$D$33,2,FALSE),0)*F416</f>
        <v>1.4065874521203723</v>
      </c>
      <c r="AC416" s="22">
        <f>IFERROR(VLOOKUP(AC$1,Weights!$C$3:$D$33,2,FALSE),0)*G416</f>
        <v>0</v>
      </c>
      <c r="AD416" s="22">
        <f>IFERROR(VLOOKUP(AD$1,Weights!$C$3:$D$33,2,FALSE),0)*H416</f>
        <v>1.0992398085920998</v>
      </c>
      <c r="AE416" s="22">
        <f>IFERROR(VLOOKUP(AE$1,Weights!$C$3:$D$33,2,FALSE),0)*I416</f>
        <v>51.799089396458896</v>
      </c>
      <c r="AF416" s="22">
        <f>IFERROR(VLOOKUP(AF$1,Weights!$C$3:$D$33,2,FALSE),0)*J416</f>
        <v>5.8349817240346074</v>
      </c>
      <c r="AG416" s="22">
        <f>IFERROR(VLOOKUP(AG$1,Weights!$C$3:$D$33,2,FALSE),0)*K416</f>
        <v>7.0809212171644891</v>
      </c>
      <c r="AH416" s="22">
        <f>IFERROR(VLOOKUP(AH$1,Weights!$C$3:$D$33,2,FALSE),0)*L416</f>
        <v>4.2425268592806331</v>
      </c>
      <c r="AI416" s="22">
        <f>IFERROR(VLOOKUP(AI$1,Weights!$C$3:$D$33,2,FALSE),0)*M416</f>
        <v>0</v>
      </c>
      <c r="AJ416" s="22">
        <f>IFERROR(VLOOKUP(AJ$1,Weights!$C$3:$D$33,2,FALSE),0)*N416</f>
        <v>339.2309726242292</v>
      </c>
      <c r="AK416" s="22">
        <f>IFERROR(VLOOKUP(AK$1,Weights!$C$3:$D$33,2,FALSE),0)*O416</f>
        <v>0</v>
      </c>
      <c r="AL416" s="22">
        <f>IFERROR(VLOOKUP(AL$1,Weights!$C$3:$D$33,2,FALSE),0)*P416</f>
        <v>0.74755709820165261</v>
      </c>
      <c r="AM416" s="22">
        <f>IFERROR(VLOOKUP(AM$1,Weights!$C$3:$D$33,2,FALSE),0)*Q416</f>
        <v>10.421197817504035</v>
      </c>
      <c r="AN416" s="22">
        <f>IFERROR(VLOOKUP(AN$1,Weights!$C$3:$D$33,2,FALSE),0)*R416</f>
        <v>2.7250075386127333</v>
      </c>
      <c r="AO416" s="22">
        <f>IFERROR(VLOOKUP(AO$1,Weights!$C$3:$D$33,2,FALSE),0)*S416</f>
        <v>187.68755008011112</v>
      </c>
      <c r="AP416" s="22">
        <f>IFERROR(VLOOKUP(AP$1,Weights!$C$3:$D$33,2,FALSE),0)*T416</f>
        <v>0</v>
      </c>
      <c r="AQ416" s="22">
        <f>IFERROR(VLOOKUP(AQ$1,Weights!$C$3:$D$33,2,FALSE),0)*U416</f>
        <v>15.94638529861421</v>
      </c>
      <c r="AR416" s="22">
        <f>IFERROR(VLOOKUP(AR$1,Weights!$C$3:$D$33,2,FALSE),0)*V416</f>
        <v>31.805021540607516</v>
      </c>
      <c r="AS416" s="22">
        <f>IFERROR(VLOOKUP(AS$1,Weights!$C$3:$D$33,2,FALSE),0)*W416</f>
        <v>5.4602704797082247</v>
      </c>
      <c r="AT416" s="22">
        <f>IFERROR(VLOOKUP(AT$1,Weights!$C$3:$D$33,2,FALSE),0)*X416</f>
        <v>2.9991288224392756</v>
      </c>
      <c r="AU416" s="23">
        <f t="shared" si="7"/>
        <v>671.07379451668726</v>
      </c>
    </row>
    <row r="417" spans="1:48" x14ac:dyDescent="0.2">
      <c r="A417" s="2">
        <v>2012</v>
      </c>
      <c r="B417" s="2">
        <v>6</v>
      </c>
      <c r="C417" s="3">
        <v>780.25</v>
      </c>
      <c r="D417" s="2">
        <v>627</v>
      </c>
      <c r="E417" s="2">
        <v>579</v>
      </c>
      <c r="F417" s="2">
        <v>470.5</v>
      </c>
      <c r="G417" s="2">
        <v>574.25</v>
      </c>
      <c r="H417" s="2">
        <v>520</v>
      </c>
      <c r="I417" s="2">
        <v>570</v>
      </c>
      <c r="J417" s="2">
        <v>641</v>
      </c>
      <c r="K417" s="2">
        <v>732.75</v>
      </c>
      <c r="L417" s="2">
        <v>520</v>
      </c>
      <c r="M417" s="2">
        <v>706.25</v>
      </c>
      <c r="N417" s="2">
        <v>864.5</v>
      </c>
      <c r="O417" s="2">
        <v>529.5</v>
      </c>
      <c r="P417" s="2">
        <v>641</v>
      </c>
      <c r="Q417" s="2">
        <v>726.75</v>
      </c>
      <c r="R417" s="2">
        <v>730.25</v>
      </c>
      <c r="S417" s="2">
        <v>662.25</v>
      </c>
      <c r="T417" s="2">
        <v>569.5</v>
      </c>
      <c r="U417" s="2">
        <v>268.5</v>
      </c>
      <c r="V417" s="2">
        <v>999.5</v>
      </c>
      <c r="W417" s="2">
        <v>437.75</v>
      </c>
      <c r="X417" s="2">
        <v>970.75</v>
      </c>
      <c r="Y417" s="22">
        <f>IFERROR(VLOOKUP(Y$1,Weights!$C$3:$D$33,2,FALSE),0)*C417</f>
        <v>0</v>
      </c>
      <c r="Z417" s="22">
        <f>IFERROR(VLOOKUP(Z$1,Weights!$C$3:$D$33,2,FALSE),0)*D417</f>
        <v>2.8152237534022686</v>
      </c>
      <c r="AA417" s="22">
        <f>IFERROR(VLOOKUP(AA$1,Weights!$C$3:$D$33,2,FALSE),0)*E417</f>
        <v>2.5997042316107075</v>
      </c>
      <c r="AB417" s="22">
        <f>IFERROR(VLOOKUP(AB$1,Weights!$C$3:$D$33,2,FALSE),0)*F417</f>
        <v>1.4355735275979071</v>
      </c>
      <c r="AC417" s="22">
        <f>IFERROR(VLOOKUP(AC$1,Weights!$C$3:$D$33,2,FALSE),0)*G417</f>
        <v>0</v>
      </c>
      <c r="AD417" s="22">
        <f>IFERROR(VLOOKUP(AD$1,Weights!$C$3:$D$33,2,FALSE),0)*H417</f>
        <v>1.1158705719236544</v>
      </c>
      <c r="AE417" s="22">
        <f>IFERROR(VLOOKUP(AE$1,Weights!$C$3:$D$33,2,FALSE),0)*I417</f>
        <v>55.110557080693553</v>
      </c>
      <c r="AF417" s="22">
        <f>IFERROR(VLOOKUP(AF$1,Weights!$C$3:$D$33,2,FALSE),0)*J417</f>
        <v>6.0350516903689924</v>
      </c>
      <c r="AG417" s="22">
        <f>IFERROR(VLOOKUP(AG$1,Weights!$C$3:$D$33,2,FALSE),0)*K417</f>
        <v>7.5223559577778607</v>
      </c>
      <c r="AH417" s="22">
        <f>IFERROR(VLOOKUP(AH$1,Weights!$C$3:$D$33,2,FALSE),0)*L417</f>
        <v>4.3067134540281682</v>
      </c>
      <c r="AI417" s="22">
        <f>IFERROR(VLOOKUP(AI$1,Weights!$C$3:$D$33,2,FALSE),0)*M417</f>
        <v>0</v>
      </c>
      <c r="AJ417" s="22">
        <f>IFERROR(VLOOKUP(AJ$1,Weights!$C$3:$D$33,2,FALSE),0)*N417</f>
        <v>369.46793805813684</v>
      </c>
      <c r="AK417" s="22">
        <f>IFERROR(VLOOKUP(AK$1,Weights!$C$3:$D$33,2,FALSE),0)*O417</f>
        <v>0</v>
      </c>
      <c r="AL417" s="22">
        <f>IFERROR(VLOOKUP(AL$1,Weights!$C$3:$D$33,2,FALSE),0)*P417</f>
        <v>0.77318935045947446</v>
      </c>
      <c r="AM417" s="22">
        <f>IFERROR(VLOOKUP(AM$1,Weights!$C$3:$D$33,2,FALSE),0)*Q417</f>
        <v>11.032200311538322</v>
      </c>
      <c r="AN417" s="22">
        <f>IFERROR(VLOOKUP(AN$1,Weights!$C$3:$D$33,2,FALSE),0)*R417</f>
        <v>2.8944534619228341</v>
      </c>
      <c r="AO417" s="22">
        <f>IFERROR(VLOOKUP(AO$1,Weights!$C$3:$D$33,2,FALSE),0)*S417</f>
        <v>198.71475625987784</v>
      </c>
      <c r="AP417" s="22">
        <f>IFERROR(VLOOKUP(AP$1,Weights!$C$3:$D$33,2,FALSE),0)*T417</f>
        <v>0</v>
      </c>
      <c r="AQ417" s="22">
        <f>IFERROR(VLOOKUP(AQ$1,Weights!$C$3:$D$33,2,FALSE),0)*U417</f>
        <v>16.708700303133327</v>
      </c>
      <c r="AR417" s="22">
        <f>IFERROR(VLOOKUP(AR$1,Weights!$C$3:$D$33,2,FALSE),0)*V417</f>
        <v>35.029332264283433</v>
      </c>
      <c r="AS417" s="22">
        <f>IFERROR(VLOOKUP(AS$1,Weights!$C$3:$D$33,2,FALSE),0)*W417</f>
        <v>5.5683946476232391</v>
      </c>
      <c r="AT417" s="22">
        <f>IFERROR(VLOOKUP(AT$1,Weights!$C$3:$D$33,2,FALSE),0)*X417</f>
        <v>3.2906519405288801</v>
      </c>
      <c r="AU417" s="23">
        <f t="shared" si="7"/>
        <v>721.71320287240076</v>
      </c>
    </row>
    <row r="418" spans="1:48" x14ac:dyDescent="0.2">
      <c r="A418" s="2">
        <v>2013</v>
      </c>
      <c r="B418" s="2">
        <v>6</v>
      </c>
      <c r="C418" s="3">
        <v>775.75</v>
      </c>
      <c r="D418" s="2">
        <v>637.25</v>
      </c>
      <c r="E418" s="2">
        <v>588.25</v>
      </c>
      <c r="F418" s="2">
        <v>474.25</v>
      </c>
      <c r="G418" s="2">
        <v>570.25</v>
      </c>
      <c r="H418" s="2">
        <v>528</v>
      </c>
      <c r="I418" s="2">
        <v>563.25</v>
      </c>
      <c r="J418" s="2">
        <v>651.5</v>
      </c>
      <c r="K418" s="2">
        <v>735.25</v>
      </c>
      <c r="L418" s="2">
        <v>528</v>
      </c>
      <c r="M418" s="2">
        <v>754.25</v>
      </c>
      <c r="N418" s="2">
        <v>854.5</v>
      </c>
      <c r="O418" s="2">
        <v>534.25</v>
      </c>
      <c r="P418" s="2">
        <v>651.5</v>
      </c>
      <c r="Q418" s="2">
        <v>717</v>
      </c>
      <c r="R418" s="2">
        <v>719.5</v>
      </c>
      <c r="S418" s="2">
        <v>665.25</v>
      </c>
      <c r="T418" s="2">
        <v>579.75</v>
      </c>
      <c r="U418" s="2">
        <v>289</v>
      </c>
      <c r="V418" s="2">
        <v>983.75</v>
      </c>
      <c r="W418" s="2">
        <v>445.75</v>
      </c>
      <c r="X418" s="2">
        <v>958</v>
      </c>
      <c r="Y418" s="22">
        <f>IFERROR(VLOOKUP(Y$1,Weights!$C$3:$D$33,2,FALSE),0)*C418</f>
        <v>0</v>
      </c>
      <c r="Z418" s="22">
        <f>IFERROR(VLOOKUP(Z$1,Weights!$C$3:$D$33,2,FALSE),0)*D418</f>
        <v>2.8612461512848415</v>
      </c>
      <c r="AA418" s="22">
        <f>IFERROR(VLOOKUP(AA$1,Weights!$C$3:$D$33,2,FALSE),0)*E418</f>
        <v>2.6412366394559563</v>
      </c>
      <c r="AB418" s="22">
        <f>IFERROR(VLOOKUP(AB$1,Weights!$C$3:$D$33,2,FALSE),0)*F418</f>
        <v>1.4470153994969339</v>
      </c>
      <c r="AC418" s="22">
        <f>IFERROR(VLOOKUP(AC$1,Weights!$C$3:$D$33,2,FALSE),0)*G418</f>
        <v>0</v>
      </c>
      <c r="AD418" s="22">
        <f>IFERROR(VLOOKUP(AD$1,Weights!$C$3:$D$33,2,FALSE),0)*H418</f>
        <v>1.1330378114917106</v>
      </c>
      <c r="AE418" s="22">
        <f>IFERROR(VLOOKUP(AE$1,Weights!$C$3:$D$33,2,FALSE),0)*I418</f>
        <v>54.457932062632707</v>
      </c>
      <c r="AF418" s="22">
        <f>IFERROR(VLOOKUP(AF$1,Weights!$C$3:$D$33,2,FALSE),0)*J418</f>
        <v>6.133909791381277</v>
      </c>
      <c r="AG418" s="22">
        <f>IFERROR(VLOOKUP(AG$1,Weights!$C$3:$D$33,2,FALSE),0)*K418</f>
        <v>7.5480207682786382</v>
      </c>
      <c r="AH418" s="22">
        <f>IFERROR(VLOOKUP(AH$1,Weights!$C$3:$D$33,2,FALSE),0)*L418</f>
        <v>4.3729705840901394</v>
      </c>
      <c r="AI418" s="22">
        <f>IFERROR(VLOOKUP(AI$1,Weights!$C$3:$D$33,2,FALSE),0)*M418</f>
        <v>0</v>
      </c>
      <c r="AJ418" s="22">
        <f>IFERROR(VLOOKUP(AJ$1,Weights!$C$3:$D$33,2,FALSE),0)*N418</f>
        <v>365.19416202507568</v>
      </c>
      <c r="AK418" s="22">
        <f>IFERROR(VLOOKUP(AK$1,Weights!$C$3:$D$33,2,FALSE),0)*O418</f>
        <v>0</v>
      </c>
      <c r="AL418" s="22">
        <f>IFERROR(VLOOKUP(AL$1,Weights!$C$3:$D$33,2,FALSE),0)*P418</f>
        <v>0.78585469863392765</v>
      </c>
      <c r="AM418" s="22">
        <f>IFERROR(VLOOKUP(AM$1,Weights!$C$3:$D$33,2,FALSE),0)*Q418</f>
        <v>10.884193496213246</v>
      </c>
      <c r="AN418" s="22">
        <f>IFERROR(VLOOKUP(AN$1,Weights!$C$3:$D$33,2,FALSE),0)*R418</f>
        <v>2.8518442531372532</v>
      </c>
      <c r="AO418" s="22">
        <f>IFERROR(VLOOKUP(AO$1,Weights!$C$3:$D$33,2,FALSE),0)*S418</f>
        <v>199.61493635618535</v>
      </c>
      <c r="AP418" s="22">
        <f>IFERROR(VLOOKUP(AP$1,Weights!$C$3:$D$33,2,FALSE),0)*T418</f>
        <v>0</v>
      </c>
      <c r="AQ418" s="22">
        <f>IFERROR(VLOOKUP(AQ$1,Weights!$C$3:$D$33,2,FALSE),0)*U418</f>
        <v>17.984411127022465</v>
      </c>
      <c r="AR418" s="22">
        <f>IFERROR(VLOOKUP(AR$1,Weights!$C$3:$D$33,2,FALSE),0)*V418</f>
        <v>34.477344287132389</v>
      </c>
      <c r="AS418" s="22">
        <f>IFERROR(VLOOKUP(AS$1,Weights!$C$3:$D$33,2,FALSE),0)*W418</f>
        <v>5.6701585703667821</v>
      </c>
      <c r="AT418" s="22">
        <f>IFERROR(VLOOKUP(AT$1,Weights!$C$3:$D$33,2,FALSE),0)*X418</f>
        <v>3.247431943370247</v>
      </c>
      <c r="AU418" s="23">
        <f t="shared" si="7"/>
        <v>718.55446456987909</v>
      </c>
    </row>
    <row r="419" spans="1:48" x14ac:dyDescent="0.2">
      <c r="A419" s="3">
        <v>2014</v>
      </c>
      <c r="B419" s="2">
        <v>6</v>
      </c>
      <c r="C419" s="3">
        <v>784.25</v>
      </c>
      <c r="D419" s="2">
        <v>651.75</v>
      </c>
      <c r="E419" s="2">
        <v>601</v>
      </c>
      <c r="F419" s="2">
        <v>484.5</v>
      </c>
      <c r="G419" s="2">
        <v>604.25</v>
      </c>
      <c r="H419" s="2">
        <v>539.75</v>
      </c>
      <c r="I419" s="2">
        <v>601.5</v>
      </c>
      <c r="J419" s="2">
        <v>667</v>
      </c>
      <c r="K419" s="2">
        <v>756.75</v>
      </c>
      <c r="L419" s="2">
        <v>539.75</v>
      </c>
      <c r="M419" s="2">
        <v>815.75</v>
      </c>
      <c r="N419" s="2">
        <v>858.25</v>
      </c>
      <c r="O419" s="2">
        <v>540.25</v>
      </c>
      <c r="P419" s="2">
        <v>667</v>
      </c>
      <c r="Q419" s="2">
        <v>738.75</v>
      </c>
      <c r="R419" s="2">
        <v>739.25</v>
      </c>
      <c r="S419" s="2">
        <v>676.25</v>
      </c>
      <c r="T419" s="2">
        <v>594.25</v>
      </c>
      <c r="U419" s="2">
        <v>349.25</v>
      </c>
      <c r="V419" s="2">
        <v>983.75</v>
      </c>
      <c r="W419" s="2">
        <v>457.75</v>
      </c>
      <c r="X419" s="2">
        <v>959.5</v>
      </c>
      <c r="Y419" s="22">
        <f>IFERROR(VLOOKUP(Y$1,Weights!$C$3:$D$33,2,FALSE),0)*C419</f>
        <v>0</v>
      </c>
      <c r="Z419" s="22">
        <f>IFERROR(VLOOKUP(Z$1,Weights!$C$3:$D$33,2,FALSE),0)*D419</f>
        <v>2.9263510068260423</v>
      </c>
      <c r="AA419" s="22">
        <f>IFERROR(VLOOKUP(AA$1,Weights!$C$3:$D$33,2,FALSE),0)*E419</f>
        <v>2.6984840124318397</v>
      </c>
      <c r="AB419" s="22">
        <f>IFERROR(VLOOKUP(AB$1,Weights!$C$3:$D$33,2,FALSE),0)*F419</f>
        <v>1.4782898493542742</v>
      </c>
      <c r="AC419" s="22">
        <f>IFERROR(VLOOKUP(AC$1,Weights!$C$3:$D$33,2,FALSE),0)*G419</f>
        <v>0</v>
      </c>
      <c r="AD419" s="22">
        <f>IFERROR(VLOOKUP(AD$1,Weights!$C$3:$D$33,2,FALSE),0)*H419</f>
        <v>1.1582521946072932</v>
      </c>
      <c r="AE419" s="22">
        <f>IFERROR(VLOOKUP(AE$1,Weights!$C$3:$D$33,2,FALSE),0)*I419</f>
        <v>58.156140498310826</v>
      </c>
      <c r="AF419" s="22">
        <f>IFERROR(VLOOKUP(AF$1,Weights!$C$3:$D$33,2,FALSE),0)*J419</f>
        <v>6.2798431785898874</v>
      </c>
      <c r="AG419" s="22">
        <f>IFERROR(VLOOKUP(AG$1,Weights!$C$3:$D$33,2,FALSE),0)*K419</f>
        <v>7.7687381385853236</v>
      </c>
      <c r="AH419" s="22">
        <f>IFERROR(VLOOKUP(AH$1,Weights!$C$3:$D$33,2,FALSE),0)*L419</f>
        <v>4.4702857438686605</v>
      </c>
      <c r="AI419" s="22">
        <f>IFERROR(VLOOKUP(AI$1,Weights!$C$3:$D$33,2,FALSE),0)*M419</f>
        <v>0</v>
      </c>
      <c r="AJ419" s="22">
        <f>IFERROR(VLOOKUP(AJ$1,Weights!$C$3:$D$33,2,FALSE),0)*N419</f>
        <v>366.79682803747363</v>
      </c>
      <c r="AK419" s="22">
        <f>IFERROR(VLOOKUP(AK$1,Weights!$C$3:$D$33,2,FALSE),0)*O419</f>
        <v>0</v>
      </c>
      <c r="AL419" s="22">
        <f>IFERROR(VLOOKUP(AL$1,Weights!$C$3:$D$33,2,FALSE),0)*P419</f>
        <v>0.80455116498669188</v>
      </c>
      <c r="AM419" s="22">
        <f>IFERROR(VLOOKUP(AM$1,Weights!$C$3:$D$33,2,FALSE),0)*Q419</f>
        <v>11.214362545784569</v>
      </c>
      <c r="AN419" s="22">
        <f>IFERROR(VLOOKUP(AN$1,Weights!$C$3:$D$33,2,FALSE),0)*R419</f>
        <v>2.9301262878828553</v>
      </c>
      <c r="AO419" s="22">
        <f>IFERROR(VLOOKUP(AO$1,Weights!$C$3:$D$33,2,FALSE),0)*S419</f>
        <v>202.91559670931281</v>
      </c>
      <c r="AP419" s="22">
        <f>IFERROR(VLOOKUP(AP$1,Weights!$C$3:$D$33,2,FALSE),0)*T419</f>
        <v>0</v>
      </c>
      <c r="AQ419" s="22">
        <f>IFERROR(VLOOKUP(AQ$1,Weights!$C$3:$D$33,2,FALSE),0)*U419</f>
        <v>21.733756353330783</v>
      </c>
      <c r="AR419" s="22">
        <f>IFERROR(VLOOKUP(AR$1,Weights!$C$3:$D$33,2,FALSE),0)*V419</f>
        <v>34.477344287132389</v>
      </c>
      <c r="AS419" s="22">
        <f>IFERROR(VLOOKUP(AS$1,Weights!$C$3:$D$33,2,FALSE),0)*W419</f>
        <v>5.822804454482096</v>
      </c>
      <c r="AT419" s="22">
        <f>IFERROR(VLOOKUP(AT$1,Weights!$C$3:$D$33,2,FALSE),0)*X419</f>
        <v>3.2525166489183213</v>
      </c>
      <c r="AU419" s="23">
        <f t="shared" si="7"/>
        <v>732.07185360224946</v>
      </c>
    </row>
    <row r="420" spans="1:48" x14ac:dyDescent="0.2">
      <c r="A420" s="2">
        <v>2015</v>
      </c>
      <c r="B420" s="2">
        <v>6</v>
      </c>
      <c r="C420" s="3">
        <v>773.25</v>
      </c>
      <c r="D420" s="2">
        <v>663.75</v>
      </c>
      <c r="E420" s="2">
        <v>623.25</v>
      </c>
      <c r="F420" s="2">
        <v>491.5</v>
      </c>
      <c r="G420" s="2">
        <v>597.5</v>
      </c>
      <c r="H420" s="2">
        <v>543.25</v>
      </c>
      <c r="I420" s="2">
        <v>591.25</v>
      </c>
      <c r="J420" s="2">
        <v>678</v>
      </c>
      <c r="K420" s="2">
        <v>752</v>
      </c>
      <c r="L420" s="2">
        <v>543.25</v>
      </c>
      <c r="M420" s="2">
        <v>805.75</v>
      </c>
      <c r="N420" s="2">
        <v>837.75</v>
      </c>
      <c r="O420" s="2">
        <v>549</v>
      </c>
      <c r="P420" s="2">
        <v>678</v>
      </c>
      <c r="Q420" s="2">
        <v>733.25</v>
      </c>
      <c r="R420" s="2">
        <v>732.25</v>
      </c>
      <c r="S420" s="2">
        <v>678.25</v>
      </c>
      <c r="T420" s="2">
        <v>607.5</v>
      </c>
      <c r="U420" s="2">
        <v>376</v>
      </c>
      <c r="V420" s="2">
        <v>949.25</v>
      </c>
      <c r="W420" s="2">
        <v>472</v>
      </c>
      <c r="X420" s="2">
        <v>929</v>
      </c>
      <c r="Y420" s="22">
        <f>IFERROR(VLOOKUP(Y$1,Weights!$C$3:$D$33,2,FALSE),0)*C420</f>
        <v>0</v>
      </c>
      <c r="Z420" s="22">
        <f>IFERROR(VLOOKUP(Z$1,Weights!$C$3:$D$33,2,FALSE),0)*D420</f>
        <v>2.9802308872739327</v>
      </c>
      <c r="AA420" s="22">
        <f>IFERROR(VLOOKUP(AA$1,Weights!$C$3:$D$33,2,FALSE),0)*E420</f>
        <v>2.7983862907623029</v>
      </c>
      <c r="AB420" s="22">
        <f>IFERROR(VLOOKUP(AB$1,Weights!$C$3:$D$33,2,FALSE),0)*F420</f>
        <v>1.4996480102324576</v>
      </c>
      <c r="AC420" s="22">
        <f>IFERROR(VLOOKUP(AC$1,Weights!$C$3:$D$33,2,FALSE),0)*G420</f>
        <v>0</v>
      </c>
      <c r="AD420" s="22">
        <f>IFERROR(VLOOKUP(AD$1,Weights!$C$3:$D$33,2,FALSE),0)*H420</f>
        <v>1.1657628619183178</v>
      </c>
      <c r="AE420" s="22">
        <f>IFERROR(VLOOKUP(AE$1,Weights!$C$3:$D$33,2,FALSE),0)*I420</f>
        <v>57.165117322736954</v>
      </c>
      <c r="AF420" s="22">
        <f>IFERROR(VLOOKUP(AF$1,Weights!$C$3:$D$33,2,FALSE),0)*J420</f>
        <v>6.3834088082218052</v>
      </c>
      <c r="AG420" s="22">
        <f>IFERROR(VLOOKUP(AG$1,Weights!$C$3:$D$33,2,FALSE),0)*K420</f>
        <v>7.7199749986338473</v>
      </c>
      <c r="AH420" s="22">
        <f>IFERROR(VLOOKUP(AH$1,Weights!$C$3:$D$33,2,FALSE),0)*L420</f>
        <v>4.4992732382707734</v>
      </c>
      <c r="AI420" s="22">
        <f>IFERROR(VLOOKUP(AI$1,Weights!$C$3:$D$33,2,FALSE),0)*M420</f>
        <v>0</v>
      </c>
      <c r="AJ420" s="22">
        <f>IFERROR(VLOOKUP(AJ$1,Weights!$C$3:$D$33,2,FALSE),0)*N420</f>
        <v>358.03558716969826</v>
      </c>
      <c r="AK420" s="22">
        <f>IFERROR(VLOOKUP(AK$1,Weights!$C$3:$D$33,2,FALSE),0)*O420</f>
        <v>0</v>
      </c>
      <c r="AL420" s="22">
        <f>IFERROR(VLOOKUP(AL$1,Weights!$C$3:$D$33,2,FALSE),0)*P420</f>
        <v>0.81781962497897609</v>
      </c>
      <c r="AM420" s="22">
        <f>IFERROR(VLOOKUP(AM$1,Weights!$C$3:$D$33,2,FALSE),0)*Q420</f>
        <v>11.130871521755038</v>
      </c>
      <c r="AN420" s="22">
        <f>IFERROR(VLOOKUP(AN$1,Weights!$C$3:$D$33,2,FALSE),0)*R420</f>
        <v>2.9023807565806163</v>
      </c>
      <c r="AO420" s="22">
        <f>IFERROR(VLOOKUP(AO$1,Weights!$C$3:$D$33,2,FALSE),0)*S420</f>
        <v>203.51571677351779</v>
      </c>
      <c r="AP420" s="22">
        <f>IFERROR(VLOOKUP(AP$1,Weights!$C$3:$D$33,2,FALSE),0)*T420</f>
        <v>0</v>
      </c>
      <c r="AQ420" s="22">
        <f>IFERROR(VLOOKUP(AQ$1,Weights!$C$3:$D$33,2,FALSE),0)*U420</f>
        <v>23.398403404015387</v>
      </c>
      <c r="AR420" s="22">
        <f>IFERROR(VLOOKUP(AR$1,Weights!$C$3:$D$33,2,FALSE),0)*V420</f>
        <v>33.26822776575392</v>
      </c>
      <c r="AS420" s="22">
        <f>IFERROR(VLOOKUP(AS$1,Weights!$C$3:$D$33,2,FALSE),0)*W420</f>
        <v>6.0040714418690317</v>
      </c>
      <c r="AT420" s="22">
        <f>IFERROR(VLOOKUP(AT$1,Weights!$C$3:$D$33,2,FALSE),0)*X420</f>
        <v>3.1491276361074734</v>
      </c>
      <c r="AU420" s="23">
        <f t="shared" si="7"/>
        <v>723.54469992330883</v>
      </c>
    </row>
    <row r="421" spans="1:48" x14ac:dyDescent="0.2">
      <c r="A421" s="2">
        <v>2016</v>
      </c>
      <c r="B421" s="2">
        <v>6</v>
      </c>
      <c r="C421" s="3">
        <v>771</v>
      </c>
      <c r="D421" s="2">
        <v>683</v>
      </c>
      <c r="E421" s="2">
        <v>639</v>
      </c>
      <c r="F421" s="2">
        <v>499.25</v>
      </c>
      <c r="G421" s="2">
        <v>595.75</v>
      </c>
      <c r="H421" s="2">
        <v>555</v>
      </c>
      <c r="I421" s="2">
        <v>586.25</v>
      </c>
      <c r="J421" s="2">
        <v>689</v>
      </c>
      <c r="K421" s="2">
        <v>764.5</v>
      </c>
      <c r="L421" s="2">
        <v>555</v>
      </c>
      <c r="M421" s="2">
        <v>828.5</v>
      </c>
      <c r="N421" s="2">
        <v>829.25</v>
      </c>
      <c r="O421" s="2">
        <v>557.75</v>
      </c>
      <c r="P421" s="2">
        <v>689</v>
      </c>
      <c r="Q421" s="2">
        <v>741.5</v>
      </c>
      <c r="R421" s="2">
        <v>737.75</v>
      </c>
      <c r="S421" s="2">
        <v>685</v>
      </c>
      <c r="T421" s="2">
        <v>623.75</v>
      </c>
      <c r="U421" s="2">
        <v>401.5</v>
      </c>
      <c r="V421" s="2">
        <v>932</v>
      </c>
      <c r="W421" s="2">
        <v>482.5</v>
      </c>
      <c r="X421" s="2">
        <v>915.5</v>
      </c>
      <c r="Y421" s="22">
        <f>IFERROR(VLOOKUP(Y$1,Weights!$C$3:$D$33,2,FALSE),0)*C421</f>
        <v>0</v>
      </c>
      <c r="Z421" s="22">
        <f>IFERROR(VLOOKUP(Z$1,Weights!$C$3:$D$33,2,FALSE),0)*D421</f>
        <v>3.0666631954924233</v>
      </c>
      <c r="AA421" s="22">
        <f>IFERROR(VLOOKUP(AA$1,Weights!$C$3:$D$33,2,FALSE),0)*E421</f>
        <v>2.869103633850159</v>
      </c>
      <c r="AB421" s="22">
        <f>IFERROR(VLOOKUP(AB$1,Weights!$C$3:$D$33,2,FALSE),0)*F421</f>
        <v>1.5232945454904465</v>
      </c>
      <c r="AC421" s="22">
        <f>IFERROR(VLOOKUP(AC$1,Weights!$C$3:$D$33,2,FALSE),0)*G421</f>
        <v>0</v>
      </c>
      <c r="AD421" s="22">
        <f>IFERROR(VLOOKUP(AD$1,Weights!$C$3:$D$33,2,FALSE),0)*H421</f>
        <v>1.1909772450339002</v>
      </c>
      <c r="AE421" s="22">
        <f>IFERROR(VLOOKUP(AE$1,Weights!$C$3:$D$33,2,FALSE),0)*I421</f>
        <v>56.681691383432621</v>
      </c>
      <c r="AF421" s="22">
        <f>IFERROR(VLOOKUP(AF$1,Weights!$C$3:$D$33,2,FALSE),0)*J421</f>
        <v>6.4869744378537222</v>
      </c>
      <c r="AG421" s="22">
        <f>IFERROR(VLOOKUP(AG$1,Weights!$C$3:$D$33,2,FALSE),0)*K421</f>
        <v>7.848299051137734</v>
      </c>
      <c r="AH421" s="22">
        <f>IFERROR(VLOOKUP(AH$1,Weights!$C$3:$D$33,2,FALSE),0)*L421</f>
        <v>4.5965883980492945</v>
      </c>
      <c r="AI421" s="22">
        <f>IFERROR(VLOOKUP(AI$1,Weights!$C$3:$D$33,2,FALSE),0)*M421</f>
        <v>0</v>
      </c>
      <c r="AJ421" s="22">
        <f>IFERROR(VLOOKUP(AJ$1,Weights!$C$3:$D$33,2,FALSE),0)*N421</f>
        <v>354.4028775415963</v>
      </c>
      <c r="AK421" s="22">
        <f>IFERROR(VLOOKUP(AK$1,Weights!$C$3:$D$33,2,FALSE),0)*O421</f>
        <v>0</v>
      </c>
      <c r="AL421" s="22">
        <f>IFERROR(VLOOKUP(AL$1,Weights!$C$3:$D$33,2,FALSE),0)*P421</f>
        <v>0.83108808497126041</v>
      </c>
      <c r="AM421" s="22">
        <f>IFERROR(VLOOKUP(AM$1,Weights!$C$3:$D$33,2,FALSE),0)*Q421</f>
        <v>11.256108057799333</v>
      </c>
      <c r="AN421" s="22">
        <f>IFERROR(VLOOKUP(AN$1,Weights!$C$3:$D$33,2,FALSE),0)*R421</f>
        <v>2.9241808168895185</v>
      </c>
      <c r="AO421" s="22">
        <f>IFERROR(VLOOKUP(AO$1,Weights!$C$3:$D$33,2,FALSE),0)*S421</f>
        <v>205.54112199020963</v>
      </c>
      <c r="AP421" s="22">
        <f>IFERROR(VLOOKUP(AP$1,Weights!$C$3:$D$33,2,FALSE),0)*T421</f>
        <v>0</v>
      </c>
      <c r="AQ421" s="22">
        <f>IFERROR(VLOOKUP(AQ$1,Weights!$C$3:$D$33,2,FALSE),0)*U421</f>
        <v>24.9852632093409</v>
      </c>
      <c r="AR421" s="22">
        <f>IFERROR(VLOOKUP(AR$1,Weights!$C$3:$D$33,2,FALSE),0)*V421</f>
        <v>32.663669505064689</v>
      </c>
      <c r="AS421" s="22">
        <f>IFERROR(VLOOKUP(AS$1,Weights!$C$3:$D$33,2,FALSE),0)*W421</f>
        <v>6.1376365904699322</v>
      </c>
      <c r="AT421" s="22">
        <f>IFERROR(VLOOKUP(AT$1,Weights!$C$3:$D$33,2,FALSE),0)*X421</f>
        <v>3.1033652861748027</v>
      </c>
      <c r="AU421" s="23">
        <f t="shared" si="7"/>
        <v>723.14101955818546</v>
      </c>
    </row>
    <row r="422" spans="1:48" x14ac:dyDescent="0.2">
      <c r="A422" s="12">
        <v>1947</v>
      </c>
      <c r="B422" s="11" t="s">
        <v>221</v>
      </c>
      <c r="C422" s="3">
        <f>AVERAGEIFS(C$2:C$421,$A$2:$A$421,$A422)</f>
        <v>31.833333333333332</v>
      </c>
      <c r="D422" s="3">
        <f t="shared" ref="D422:X434" si="8">AVERAGEIFS(D$2:D$421,$A$2:$A$421,$A422)</f>
        <v>0</v>
      </c>
      <c r="E422" s="3">
        <f t="shared" si="8"/>
        <v>0</v>
      </c>
      <c r="F422" s="3">
        <f t="shared" si="8"/>
        <v>25.833333333333332</v>
      </c>
      <c r="G422" s="3">
        <f t="shared" si="8"/>
        <v>30.5</v>
      </c>
      <c r="H422" s="3">
        <f t="shared" si="8"/>
        <v>30.166666666666668</v>
      </c>
      <c r="I422" s="3">
        <f t="shared" si="8"/>
        <v>29.5</v>
      </c>
      <c r="J422" s="3">
        <f t="shared" si="8"/>
        <v>29.5</v>
      </c>
      <c r="K422" s="3">
        <f t="shared" si="8"/>
        <v>34.666666666666664</v>
      </c>
      <c r="L422" s="3">
        <f t="shared" si="8"/>
        <v>30.166666666666668</v>
      </c>
      <c r="M422" s="3">
        <f t="shared" si="8"/>
        <v>41.333333333333336</v>
      </c>
      <c r="N422" s="3">
        <f t="shared" si="8"/>
        <v>26</v>
      </c>
      <c r="O422" s="3">
        <f t="shared" si="8"/>
        <v>0</v>
      </c>
      <c r="P422" s="3">
        <f t="shared" si="8"/>
        <v>29.5</v>
      </c>
      <c r="Q422" s="3">
        <f t="shared" si="8"/>
        <v>32.666666666666664</v>
      </c>
      <c r="R422" s="3">
        <f t="shared" si="8"/>
        <v>32.5</v>
      </c>
      <c r="S422" s="3">
        <f t="shared" si="8"/>
        <v>23.5</v>
      </c>
      <c r="T422" s="3">
        <f t="shared" si="8"/>
        <v>0</v>
      </c>
      <c r="U422" s="3">
        <f t="shared" si="8"/>
        <v>41</v>
      </c>
      <c r="V422" s="3">
        <f t="shared" si="8"/>
        <v>26.666666666666668</v>
      </c>
      <c r="W422" s="3">
        <f t="shared" si="8"/>
        <v>63</v>
      </c>
      <c r="X422" s="3">
        <f t="shared" si="8"/>
        <v>26.5</v>
      </c>
      <c r="Y422" s="21">
        <f>AVERAGEIFS(Y$2:Y$421,$A$2:$A$421,$A422)</f>
        <v>0</v>
      </c>
      <c r="Z422" s="21">
        <f t="shared" ref="Z422:AU433" si="9">AVERAGEIFS(Z$2:Z$421,$A$2:$A$421,$A422)</f>
        <v>0</v>
      </c>
      <c r="AA422" s="21">
        <f t="shared" si="9"/>
        <v>0</v>
      </c>
      <c r="AB422" s="21">
        <f t="shared" si="9"/>
        <v>7.8821784193296371E-2</v>
      </c>
      <c r="AC422" s="21">
        <f t="shared" si="9"/>
        <v>0</v>
      </c>
      <c r="AD422" s="21">
        <f t="shared" si="9"/>
        <v>6.4734799204545335E-2</v>
      </c>
      <c r="AE422" s="21">
        <f t="shared" si="9"/>
        <v>2.8522130418955434</v>
      </c>
      <c r="AF422" s="21">
        <f t="shared" si="9"/>
        <v>0.27774418855832333</v>
      </c>
      <c r="AG422" s="21">
        <f t="shared" si="9"/>
        <v>0.35588537227744688</v>
      </c>
      <c r="AH422" s="21">
        <f t="shared" si="9"/>
        <v>0.24984459460868538</v>
      </c>
      <c r="AI422" s="21">
        <f t="shared" si="9"/>
        <v>0</v>
      </c>
      <c r="AJ422" s="21">
        <f t="shared" si="9"/>
        <v>11.111817685959004</v>
      </c>
      <c r="AK422" s="21">
        <f t="shared" si="9"/>
        <v>0</v>
      </c>
      <c r="AL422" s="21">
        <f t="shared" si="9"/>
        <v>3.5583597252035103E-2</v>
      </c>
      <c r="AM422" s="21">
        <f t="shared" si="9"/>
        <v>0.49588608211478297</v>
      </c>
      <c r="AN422" s="21">
        <f t="shared" si="9"/>
        <v>0.12881853818896558</v>
      </c>
      <c r="AO422" s="21">
        <f t="shared" si="9"/>
        <v>7.0514107544086526</v>
      </c>
      <c r="AP422" s="21">
        <f t="shared" si="9"/>
        <v>0</v>
      </c>
      <c r="AQ422" s="21">
        <f t="shared" si="9"/>
        <v>2.5514216477782736</v>
      </c>
      <c r="AR422" s="21">
        <f t="shared" si="9"/>
        <v>0.93458281845678659</v>
      </c>
      <c r="AS422" s="21">
        <f t="shared" si="9"/>
        <v>0.80139089160540056</v>
      </c>
      <c r="AT422" s="21">
        <f t="shared" si="9"/>
        <v>8.9829798015982829E-2</v>
      </c>
      <c r="AU422" s="21">
        <f t="shared" si="9"/>
        <v>27.079985594517723</v>
      </c>
    </row>
    <row r="423" spans="1:48" x14ac:dyDescent="0.2">
      <c r="A423" s="2">
        <v>1948</v>
      </c>
      <c r="B423" s="11" t="s">
        <v>221</v>
      </c>
      <c r="C423" s="3">
        <f t="shared" ref="C423:R450" si="10">AVERAGEIFS(C$2:C$421,$A$2:$A$421,$A423)</f>
        <v>36</v>
      </c>
      <c r="D423" s="3">
        <f t="shared" si="8"/>
        <v>33.333333333333336</v>
      </c>
      <c r="E423" s="3">
        <f t="shared" si="8"/>
        <v>0</v>
      </c>
      <c r="F423" s="3">
        <f t="shared" si="8"/>
        <v>29</v>
      </c>
      <c r="G423" s="3">
        <f t="shared" si="8"/>
        <v>33.666666666666664</v>
      </c>
      <c r="H423" s="3">
        <f t="shared" si="8"/>
        <v>33.833333333333336</v>
      </c>
      <c r="I423" s="3">
        <f t="shared" si="8"/>
        <v>32.333333333333336</v>
      </c>
      <c r="J423" s="3">
        <f t="shared" si="8"/>
        <v>32.833333333333336</v>
      </c>
      <c r="K423" s="3">
        <f t="shared" si="8"/>
        <v>37.166666666666664</v>
      </c>
      <c r="L423" s="3">
        <f t="shared" si="8"/>
        <v>33.833333333333336</v>
      </c>
      <c r="M423" s="3">
        <f t="shared" si="8"/>
        <v>47.833333333333336</v>
      </c>
      <c r="N423" s="3">
        <f t="shared" si="8"/>
        <v>29.333333333333332</v>
      </c>
      <c r="O423" s="3">
        <f t="shared" si="8"/>
        <v>0</v>
      </c>
      <c r="P423" s="3">
        <f t="shared" si="8"/>
        <v>32.833333333333336</v>
      </c>
      <c r="Q423" s="3">
        <f t="shared" si="8"/>
        <v>35</v>
      </c>
      <c r="R423" s="3">
        <f t="shared" si="8"/>
        <v>34.833333333333336</v>
      </c>
      <c r="S423" s="3">
        <f t="shared" si="8"/>
        <v>27</v>
      </c>
      <c r="T423" s="3">
        <f t="shared" si="8"/>
        <v>0</v>
      </c>
      <c r="U423" s="3">
        <f t="shared" si="8"/>
        <v>42</v>
      </c>
      <c r="V423" s="3">
        <f t="shared" si="8"/>
        <v>30</v>
      </c>
      <c r="W423" s="3">
        <f t="shared" si="8"/>
        <v>64</v>
      </c>
      <c r="X423" s="3">
        <f t="shared" si="8"/>
        <v>29.833333333333332</v>
      </c>
      <c r="Y423" s="21">
        <f t="shared" ref="Y423:AN449" si="11">AVERAGEIFS(Y$2:Y$421,$A$2:$A$421,$A423)</f>
        <v>0</v>
      </c>
      <c r="Z423" s="21">
        <f t="shared" si="9"/>
        <v>0.14966633457747308</v>
      </c>
      <c r="AA423" s="21">
        <f t="shared" si="9"/>
        <v>0</v>
      </c>
      <c r="AB423" s="21">
        <f t="shared" si="9"/>
        <v>8.8483809352474616E-2</v>
      </c>
      <c r="AC423" s="21">
        <f t="shared" si="9"/>
        <v>0</v>
      </c>
      <c r="AD423" s="21">
        <f t="shared" si="9"/>
        <v>7.2603117339904433E-2</v>
      </c>
      <c r="AE423" s="21">
        <f t="shared" si="9"/>
        <v>3.1261544075013306</v>
      </c>
      <c r="AF423" s="21">
        <f t="shared" si="9"/>
        <v>0.30912771268920736</v>
      </c>
      <c r="AG423" s="21">
        <f t="shared" si="9"/>
        <v>0.38155018277822422</v>
      </c>
      <c r="AH423" s="21">
        <f t="shared" si="9"/>
        <v>0.28021244588708916</v>
      </c>
      <c r="AI423" s="21">
        <f t="shared" si="9"/>
        <v>0</v>
      </c>
      <c r="AJ423" s="21">
        <f t="shared" si="9"/>
        <v>12.536409696979389</v>
      </c>
      <c r="AK423" s="21">
        <f t="shared" si="9"/>
        <v>0</v>
      </c>
      <c r="AL423" s="21">
        <f t="shared" si="9"/>
        <v>3.9604342704242457E-2</v>
      </c>
      <c r="AM423" s="21">
        <f t="shared" si="9"/>
        <v>0.53130651655155325</v>
      </c>
      <c r="AN423" s="21">
        <f t="shared" si="9"/>
        <v>0.13806704862304517</v>
      </c>
      <c r="AO423" s="21">
        <f t="shared" si="9"/>
        <v>8.1016208667673872</v>
      </c>
      <c r="AP423" s="21">
        <f t="shared" si="9"/>
        <v>0</v>
      </c>
      <c r="AQ423" s="21">
        <f t="shared" si="9"/>
        <v>2.6136514440655492</v>
      </c>
      <c r="AR423" s="21">
        <f t="shared" si="9"/>
        <v>1.0514056707638846</v>
      </c>
      <c r="AS423" s="21">
        <f t="shared" si="9"/>
        <v>0.81411138194834332</v>
      </c>
      <c r="AT423" s="21">
        <f t="shared" si="9"/>
        <v>0.1011291436783706</v>
      </c>
      <c r="AU423" s="21">
        <f t="shared" si="9"/>
        <v>30.260270954918727</v>
      </c>
      <c r="AV423" s="24">
        <v>0.12300497963753521</v>
      </c>
    </row>
    <row r="424" spans="1:48" x14ac:dyDescent="0.2">
      <c r="A424" s="2">
        <v>1949</v>
      </c>
      <c r="B424" s="11" t="s">
        <v>221</v>
      </c>
      <c r="C424" s="3">
        <f t="shared" si="10"/>
        <v>37.666666666666664</v>
      </c>
      <c r="D424" s="3">
        <f t="shared" si="8"/>
        <v>35.166666666666664</v>
      </c>
      <c r="E424" s="3">
        <f t="shared" si="8"/>
        <v>0</v>
      </c>
      <c r="F424" s="3">
        <f t="shared" si="8"/>
        <v>29.833333333333332</v>
      </c>
      <c r="G424" s="3">
        <f t="shared" si="8"/>
        <v>36</v>
      </c>
      <c r="H424" s="3">
        <f t="shared" si="8"/>
        <v>34.833333333333336</v>
      </c>
      <c r="I424" s="3">
        <f t="shared" si="8"/>
        <v>34.5</v>
      </c>
      <c r="J424" s="3">
        <f t="shared" si="8"/>
        <v>35.833333333333336</v>
      </c>
      <c r="K424" s="3">
        <f t="shared" si="8"/>
        <v>40</v>
      </c>
      <c r="L424" s="3">
        <f t="shared" si="8"/>
        <v>34.833333333333336</v>
      </c>
      <c r="M424" s="3">
        <f t="shared" si="8"/>
        <v>48.5</v>
      </c>
      <c r="N424" s="3">
        <f t="shared" si="8"/>
        <v>31.666666666666668</v>
      </c>
      <c r="O424" s="3">
        <f t="shared" si="8"/>
        <v>0</v>
      </c>
      <c r="P424" s="3">
        <f t="shared" si="8"/>
        <v>35.833333333333336</v>
      </c>
      <c r="Q424" s="3">
        <f t="shared" si="8"/>
        <v>37.5</v>
      </c>
      <c r="R424" s="3">
        <f t="shared" si="8"/>
        <v>37.666666666666664</v>
      </c>
      <c r="S424" s="3">
        <f t="shared" si="8"/>
        <v>28.5</v>
      </c>
      <c r="T424" s="3">
        <f t="shared" si="8"/>
        <v>0</v>
      </c>
      <c r="U424" s="3">
        <f t="shared" si="8"/>
        <v>45</v>
      </c>
      <c r="V424" s="3">
        <f t="shared" si="8"/>
        <v>32</v>
      </c>
      <c r="W424" s="3">
        <f t="shared" si="8"/>
        <v>68</v>
      </c>
      <c r="X424" s="3">
        <f t="shared" si="8"/>
        <v>32.333333333333336</v>
      </c>
      <c r="Y424" s="21">
        <f t="shared" si="11"/>
        <v>0</v>
      </c>
      <c r="Z424" s="21">
        <f t="shared" si="9"/>
        <v>0.1578979829792341</v>
      </c>
      <c r="AA424" s="21">
        <f t="shared" si="9"/>
        <v>0</v>
      </c>
      <c r="AB424" s="21">
        <f t="shared" si="9"/>
        <v>9.102644755225836E-2</v>
      </c>
      <c r="AC424" s="21">
        <f t="shared" si="9"/>
        <v>0</v>
      </c>
      <c r="AD424" s="21">
        <f t="shared" si="9"/>
        <v>7.4749022285911459E-2</v>
      </c>
      <c r="AE424" s="21">
        <f t="shared" si="9"/>
        <v>3.3356389811998732</v>
      </c>
      <c r="AF424" s="21">
        <f t="shared" si="9"/>
        <v>0.33737288440700297</v>
      </c>
      <c r="AG424" s="21">
        <f t="shared" si="9"/>
        <v>0.4106369680124386</v>
      </c>
      <c r="AH424" s="21">
        <f t="shared" si="9"/>
        <v>0.28849458714483561</v>
      </c>
      <c r="AI424" s="21">
        <f t="shared" si="9"/>
        <v>0</v>
      </c>
      <c r="AJ424" s="21">
        <f t="shared" si="9"/>
        <v>13.533624104693658</v>
      </c>
      <c r="AK424" s="21">
        <f t="shared" si="9"/>
        <v>0</v>
      </c>
      <c r="AL424" s="21">
        <f t="shared" si="9"/>
        <v>4.3223013611229072E-2</v>
      </c>
      <c r="AM424" s="21">
        <f t="shared" si="9"/>
        <v>0.56925698201952124</v>
      </c>
      <c r="AN424" s="21">
        <f t="shared" si="9"/>
        <v>0.14929738272157034</v>
      </c>
      <c r="AO424" s="21">
        <f t="shared" si="9"/>
        <v>8.551710914921129</v>
      </c>
      <c r="AP424" s="21">
        <f t="shared" si="9"/>
        <v>0</v>
      </c>
      <c r="AQ424" s="21">
        <f t="shared" si="9"/>
        <v>2.8003408329273736</v>
      </c>
      <c r="AR424" s="21">
        <f t="shared" si="9"/>
        <v>1.121499382148144</v>
      </c>
      <c r="AS424" s="21">
        <f t="shared" si="9"/>
        <v>0.86499334332011479</v>
      </c>
      <c r="AT424" s="21">
        <f t="shared" si="9"/>
        <v>0.10960365292516143</v>
      </c>
      <c r="AU424" s="21">
        <f t="shared" si="9"/>
        <v>32.360417491379842</v>
      </c>
      <c r="AV424" s="24">
        <v>4.5256591588120863E-2</v>
      </c>
    </row>
    <row r="425" spans="1:48" x14ac:dyDescent="0.2">
      <c r="A425" s="2">
        <v>1950</v>
      </c>
      <c r="B425" s="11" t="s">
        <v>221</v>
      </c>
      <c r="C425" s="3">
        <f t="shared" si="10"/>
        <v>38.833333333333336</v>
      </c>
      <c r="D425" s="3">
        <f t="shared" si="8"/>
        <v>36.333333333333336</v>
      </c>
      <c r="E425" s="3">
        <f t="shared" si="8"/>
        <v>0</v>
      </c>
      <c r="F425" s="3">
        <f t="shared" si="8"/>
        <v>30.833333333333332</v>
      </c>
      <c r="G425" s="3">
        <f t="shared" si="8"/>
        <v>38</v>
      </c>
      <c r="H425" s="3">
        <f t="shared" si="8"/>
        <v>36.333333333333336</v>
      </c>
      <c r="I425" s="3">
        <f t="shared" si="8"/>
        <v>36.666666666666664</v>
      </c>
      <c r="J425" s="3">
        <f t="shared" si="8"/>
        <v>38</v>
      </c>
      <c r="K425" s="3">
        <f t="shared" si="8"/>
        <v>41</v>
      </c>
      <c r="L425" s="3">
        <f t="shared" si="8"/>
        <v>36.333333333333336</v>
      </c>
      <c r="M425" s="3">
        <f t="shared" si="8"/>
        <v>49.5</v>
      </c>
      <c r="N425" s="3">
        <f t="shared" si="8"/>
        <v>33.166666666666664</v>
      </c>
      <c r="O425" s="3">
        <f t="shared" si="8"/>
        <v>0</v>
      </c>
      <c r="P425" s="3">
        <f t="shared" si="8"/>
        <v>38</v>
      </c>
      <c r="Q425" s="3">
        <f t="shared" si="8"/>
        <v>38.5</v>
      </c>
      <c r="R425" s="3">
        <f t="shared" si="8"/>
        <v>38.833333333333336</v>
      </c>
      <c r="S425" s="3">
        <f t="shared" si="8"/>
        <v>29.833333333333332</v>
      </c>
      <c r="T425" s="3">
        <f t="shared" si="8"/>
        <v>0</v>
      </c>
      <c r="U425" s="3">
        <f t="shared" si="8"/>
        <v>48</v>
      </c>
      <c r="V425" s="3">
        <f t="shared" si="8"/>
        <v>33</v>
      </c>
      <c r="W425" s="3">
        <f t="shared" si="8"/>
        <v>69</v>
      </c>
      <c r="X425" s="3">
        <f t="shared" si="8"/>
        <v>32.666666666666664</v>
      </c>
      <c r="Y425" s="21">
        <f t="shared" si="11"/>
        <v>0</v>
      </c>
      <c r="Z425" s="21">
        <f t="shared" si="9"/>
        <v>0.16313630468944565</v>
      </c>
      <c r="AA425" s="21">
        <f t="shared" si="9"/>
        <v>0</v>
      </c>
      <c r="AB425" s="21">
        <f t="shared" si="9"/>
        <v>9.4077613391998868E-2</v>
      </c>
      <c r="AC425" s="21">
        <f t="shared" si="9"/>
        <v>0</v>
      </c>
      <c r="AD425" s="21">
        <f t="shared" si="9"/>
        <v>7.7967879704921986E-2</v>
      </c>
      <c r="AE425" s="21">
        <f t="shared" si="9"/>
        <v>3.5451235548984155</v>
      </c>
      <c r="AF425" s="21">
        <f t="shared" si="9"/>
        <v>0.35777217509207748</v>
      </c>
      <c r="AG425" s="21">
        <f t="shared" si="9"/>
        <v>0.42090289221274962</v>
      </c>
      <c r="AH425" s="21">
        <f t="shared" si="9"/>
        <v>0.30091779903145532</v>
      </c>
      <c r="AI425" s="21">
        <f t="shared" si="9"/>
        <v>0</v>
      </c>
      <c r="AJ425" s="21">
        <f t="shared" si="9"/>
        <v>14.174690509652828</v>
      </c>
      <c r="AK425" s="21">
        <f t="shared" si="9"/>
        <v>0</v>
      </c>
      <c r="AL425" s="21">
        <f t="shared" si="9"/>
        <v>4.5836498155163857E-2</v>
      </c>
      <c r="AM425" s="21">
        <f t="shared" si="9"/>
        <v>0.58443716820670855</v>
      </c>
      <c r="AN425" s="21">
        <f t="shared" si="9"/>
        <v>0.15392163793861013</v>
      </c>
      <c r="AO425" s="21">
        <f t="shared" si="9"/>
        <v>8.951790957724457</v>
      </c>
      <c r="AP425" s="21">
        <f t="shared" si="9"/>
        <v>0</v>
      </c>
      <c r="AQ425" s="21">
        <f t="shared" si="9"/>
        <v>2.987030221789198</v>
      </c>
      <c r="AR425" s="21">
        <f t="shared" si="9"/>
        <v>1.1565462378402733</v>
      </c>
      <c r="AS425" s="21">
        <f t="shared" si="9"/>
        <v>0.87771383366305766</v>
      </c>
      <c r="AT425" s="21">
        <f t="shared" si="9"/>
        <v>0.11073358749140021</v>
      </c>
      <c r="AU425" s="21">
        <f t="shared" si="9"/>
        <v>33.921030719138045</v>
      </c>
      <c r="AV425" s="24">
        <v>3.050345429341484E-2</v>
      </c>
    </row>
    <row r="426" spans="1:48" x14ac:dyDescent="0.2">
      <c r="A426" s="2">
        <v>1951</v>
      </c>
      <c r="B426" s="11" t="s">
        <v>221</v>
      </c>
      <c r="C426" s="3">
        <f t="shared" si="10"/>
        <v>41.833333333333336</v>
      </c>
      <c r="D426" s="3">
        <f t="shared" si="8"/>
        <v>39.666666666666664</v>
      </c>
      <c r="E426" s="3">
        <f t="shared" si="8"/>
        <v>0</v>
      </c>
      <c r="F426" s="3">
        <f t="shared" si="8"/>
        <v>33</v>
      </c>
      <c r="G426" s="3">
        <f t="shared" si="8"/>
        <v>39.833333333333336</v>
      </c>
      <c r="H426" s="3">
        <f t="shared" si="8"/>
        <v>38.833333333333336</v>
      </c>
      <c r="I426" s="3">
        <f t="shared" si="8"/>
        <v>37.833333333333336</v>
      </c>
      <c r="J426" s="3">
        <f t="shared" si="8"/>
        <v>39.5</v>
      </c>
      <c r="K426" s="3">
        <f t="shared" si="8"/>
        <v>44.666666666666664</v>
      </c>
      <c r="L426" s="3">
        <f t="shared" si="8"/>
        <v>38.833333333333336</v>
      </c>
      <c r="M426" s="3">
        <f t="shared" si="8"/>
        <v>53.166666666666664</v>
      </c>
      <c r="N426" s="3">
        <f t="shared" si="8"/>
        <v>35.166666666666664</v>
      </c>
      <c r="O426" s="3">
        <f t="shared" si="8"/>
        <v>0</v>
      </c>
      <c r="P426" s="3">
        <f t="shared" si="8"/>
        <v>39.5</v>
      </c>
      <c r="Q426" s="3">
        <f t="shared" si="8"/>
        <v>42</v>
      </c>
      <c r="R426" s="3">
        <f t="shared" si="8"/>
        <v>42</v>
      </c>
      <c r="S426" s="3">
        <f t="shared" si="8"/>
        <v>31.666666666666668</v>
      </c>
      <c r="T426" s="3">
        <f t="shared" si="8"/>
        <v>0</v>
      </c>
      <c r="U426" s="3">
        <f t="shared" si="8"/>
        <v>55</v>
      </c>
      <c r="V426" s="3">
        <f t="shared" si="8"/>
        <v>35</v>
      </c>
      <c r="W426" s="3">
        <f t="shared" si="8"/>
        <v>74</v>
      </c>
      <c r="X426" s="3">
        <f t="shared" si="8"/>
        <v>34.666666666666664</v>
      </c>
      <c r="Y426" s="21">
        <f t="shared" si="11"/>
        <v>0</v>
      </c>
      <c r="Z426" s="21">
        <f t="shared" si="9"/>
        <v>0.17810293814719294</v>
      </c>
      <c r="AA426" s="21">
        <f t="shared" si="9"/>
        <v>0</v>
      </c>
      <c r="AB426" s="21">
        <f t="shared" si="9"/>
        <v>0.10068847271143665</v>
      </c>
      <c r="AC426" s="21">
        <f t="shared" si="9"/>
        <v>0</v>
      </c>
      <c r="AD426" s="21">
        <f t="shared" si="9"/>
        <v>8.333264206993958E-2</v>
      </c>
      <c r="AE426" s="21">
        <f t="shared" si="9"/>
        <v>3.6579229407360927</v>
      </c>
      <c r="AF426" s="21">
        <f t="shared" si="9"/>
        <v>0.37189476095097534</v>
      </c>
      <c r="AG426" s="21">
        <f t="shared" si="9"/>
        <v>0.45854461428055648</v>
      </c>
      <c r="AH426" s="21">
        <f t="shared" si="9"/>
        <v>0.32162315217582149</v>
      </c>
      <c r="AI426" s="21">
        <f t="shared" si="9"/>
        <v>0</v>
      </c>
      <c r="AJ426" s="21">
        <f t="shared" si="9"/>
        <v>15.029445716265064</v>
      </c>
      <c r="AK426" s="21">
        <f t="shared" si="9"/>
        <v>0</v>
      </c>
      <c r="AL426" s="21">
        <f t="shared" si="9"/>
        <v>4.7645833608657172E-2</v>
      </c>
      <c r="AM426" s="21">
        <f t="shared" si="9"/>
        <v>0.63756781986186384</v>
      </c>
      <c r="AN426" s="21">
        <f t="shared" si="9"/>
        <v>0.16647318781343243</v>
      </c>
      <c r="AO426" s="21">
        <f t="shared" si="9"/>
        <v>9.5019010165790352</v>
      </c>
      <c r="AP426" s="21">
        <f t="shared" si="9"/>
        <v>0</v>
      </c>
      <c r="AQ426" s="21">
        <f t="shared" si="9"/>
        <v>3.4226387958001232</v>
      </c>
      <c r="AR426" s="21">
        <f t="shared" si="9"/>
        <v>1.2266399492245323</v>
      </c>
      <c r="AS426" s="21">
        <f t="shared" si="9"/>
        <v>0.94131628537777201</v>
      </c>
      <c r="AT426" s="21">
        <f t="shared" si="9"/>
        <v>0.11751319488883287</v>
      </c>
      <c r="AU426" s="21">
        <f t="shared" si="9"/>
        <v>36.17419985141774</v>
      </c>
      <c r="AV426" s="24">
        <v>7.4414485566083322E-2</v>
      </c>
    </row>
    <row r="427" spans="1:48" x14ac:dyDescent="0.2">
      <c r="A427" s="2">
        <v>1952</v>
      </c>
      <c r="B427" s="11" t="s">
        <v>221</v>
      </c>
      <c r="C427" s="3">
        <f t="shared" si="10"/>
        <v>43</v>
      </c>
      <c r="D427" s="3">
        <f t="shared" si="8"/>
        <v>41.666666666666664</v>
      </c>
      <c r="E427" s="3">
        <f t="shared" si="8"/>
        <v>0</v>
      </c>
      <c r="F427" s="3">
        <f t="shared" si="8"/>
        <v>35</v>
      </c>
      <c r="G427" s="3">
        <f t="shared" si="8"/>
        <v>41.333333333333336</v>
      </c>
      <c r="H427" s="3">
        <f t="shared" si="8"/>
        <v>39.666666666666664</v>
      </c>
      <c r="I427" s="3">
        <f t="shared" si="8"/>
        <v>39.5</v>
      </c>
      <c r="J427" s="3">
        <f t="shared" si="8"/>
        <v>40.5</v>
      </c>
      <c r="K427" s="3">
        <f t="shared" si="8"/>
        <v>45.666666666666664</v>
      </c>
      <c r="L427" s="3">
        <f t="shared" si="8"/>
        <v>39.666666666666664</v>
      </c>
      <c r="M427" s="3">
        <f t="shared" si="8"/>
        <v>54.333333333333336</v>
      </c>
      <c r="N427" s="3">
        <f t="shared" si="8"/>
        <v>36.833333333333336</v>
      </c>
      <c r="O427" s="3">
        <f t="shared" si="8"/>
        <v>0</v>
      </c>
      <c r="P427" s="3">
        <f t="shared" si="8"/>
        <v>40.5</v>
      </c>
      <c r="Q427" s="3">
        <f t="shared" si="8"/>
        <v>42.666666666666664</v>
      </c>
      <c r="R427" s="3">
        <f t="shared" si="8"/>
        <v>42.833333333333336</v>
      </c>
      <c r="S427" s="3">
        <f t="shared" si="8"/>
        <v>33.166666666666664</v>
      </c>
      <c r="T427" s="3">
        <f t="shared" si="8"/>
        <v>0</v>
      </c>
      <c r="U427" s="3">
        <f t="shared" si="8"/>
        <v>55</v>
      </c>
      <c r="V427" s="3">
        <f t="shared" si="8"/>
        <v>36.333333333333336</v>
      </c>
      <c r="W427" s="3">
        <f t="shared" si="8"/>
        <v>74</v>
      </c>
      <c r="X427" s="3">
        <f t="shared" si="8"/>
        <v>36</v>
      </c>
      <c r="Y427" s="21">
        <f t="shared" si="11"/>
        <v>0</v>
      </c>
      <c r="Z427" s="21">
        <f t="shared" si="9"/>
        <v>0.18708291822184134</v>
      </c>
      <c r="AA427" s="21">
        <f t="shared" si="9"/>
        <v>0</v>
      </c>
      <c r="AB427" s="21">
        <f t="shared" si="9"/>
        <v>0.10679080439091763</v>
      </c>
      <c r="AC427" s="21">
        <f t="shared" si="9"/>
        <v>0</v>
      </c>
      <c r="AD427" s="21">
        <f t="shared" si="9"/>
        <v>8.5120896191612103E-2</v>
      </c>
      <c r="AE427" s="21">
        <f t="shared" si="9"/>
        <v>3.8190649205042022</v>
      </c>
      <c r="AF427" s="21">
        <f t="shared" si="9"/>
        <v>0.38130981819024051</v>
      </c>
      <c r="AG427" s="21">
        <f t="shared" si="9"/>
        <v>0.46881053848086746</v>
      </c>
      <c r="AH427" s="21">
        <f t="shared" si="9"/>
        <v>0.32852493655727688</v>
      </c>
      <c r="AI427" s="21">
        <f t="shared" si="9"/>
        <v>0</v>
      </c>
      <c r="AJ427" s="21">
        <f t="shared" si="9"/>
        <v>15.741741721775254</v>
      </c>
      <c r="AK427" s="21">
        <f t="shared" si="9"/>
        <v>0</v>
      </c>
      <c r="AL427" s="21">
        <f t="shared" si="9"/>
        <v>4.8852057244319368E-2</v>
      </c>
      <c r="AM427" s="21">
        <f t="shared" si="9"/>
        <v>0.64768794398665519</v>
      </c>
      <c r="AN427" s="21">
        <f t="shared" si="9"/>
        <v>0.1697762272541751</v>
      </c>
      <c r="AO427" s="21">
        <f t="shared" si="9"/>
        <v>9.9519910647327787</v>
      </c>
      <c r="AP427" s="21">
        <f t="shared" si="9"/>
        <v>0</v>
      </c>
      <c r="AQ427" s="21">
        <f t="shared" si="9"/>
        <v>3.4226387958001232</v>
      </c>
      <c r="AR427" s="21">
        <f t="shared" si="9"/>
        <v>1.2733690901473718</v>
      </c>
      <c r="AS427" s="21">
        <f t="shared" si="9"/>
        <v>0.94131628537777201</v>
      </c>
      <c r="AT427" s="21">
        <f t="shared" si="9"/>
        <v>0.12203293315378798</v>
      </c>
      <c r="AU427" s="21">
        <f t="shared" si="9"/>
        <v>37.602569492898283</v>
      </c>
      <c r="AV427" s="24">
        <v>2.7506645789833514E-2</v>
      </c>
    </row>
    <row r="428" spans="1:48" x14ac:dyDescent="0.2">
      <c r="A428" s="2">
        <v>1953</v>
      </c>
      <c r="B428" s="11" t="s">
        <v>221</v>
      </c>
      <c r="C428" s="3">
        <f t="shared" si="10"/>
        <v>44.833333333333336</v>
      </c>
      <c r="D428" s="3">
        <f t="shared" si="8"/>
        <v>43</v>
      </c>
      <c r="E428" s="3">
        <f t="shared" si="8"/>
        <v>0</v>
      </c>
      <c r="F428" s="3">
        <f t="shared" si="8"/>
        <v>37.666666666666664</v>
      </c>
      <c r="G428" s="3">
        <f t="shared" si="8"/>
        <v>43.333333333333336</v>
      </c>
      <c r="H428" s="3">
        <f t="shared" si="8"/>
        <v>41</v>
      </c>
      <c r="I428" s="3">
        <f t="shared" si="8"/>
        <v>41.833333333333336</v>
      </c>
      <c r="J428" s="3">
        <f t="shared" si="8"/>
        <v>42.5</v>
      </c>
      <c r="K428" s="3">
        <f t="shared" si="8"/>
        <v>46.833333333333336</v>
      </c>
      <c r="L428" s="3">
        <f t="shared" si="8"/>
        <v>41</v>
      </c>
      <c r="M428" s="3">
        <f t="shared" si="8"/>
        <v>56</v>
      </c>
      <c r="N428" s="3">
        <f t="shared" si="8"/>
        <v>39.666666666666664</v>
      </c>
      <c r="O428" s="3">
        <f t="shared" si="8"/>
        <v>0</v>
      </c>
      <c r="P428" s="3">
        <f t="shared" si="8"/>
        <v>42.5</v>
      </c>
      <c r="Q428" s="3">
        <f t="shared" si="8"/>
        <v>43.666666666666664</v>
      </c>
      <c r="R428" s="3">
        <f t="shared" si="8"/>
        <v>44.5</v>
      </c>
      <c r="S428" s="3">
        <f t="shared" si="8"/>
        <v>35.166666666666664</v>
      </c>
      <c r="T428" s="3">
        <f t="shared" si="8"/>
        <v>42.666666666666664</v>
      </c>
      <c r="U428" s="3">
        <f t="shared" si="8"/>
        <v>55</v>
      </c>
      <c r="V428" s="3">
        <f t="shared" si="8"/>
        <v>38</v>
      </c>
      <c r="W428" s="3">
        <f t="shared" si="8"/>
        <v>74</v>
      </c>
      <c r="X428" s="3">
        <f t="shared" si="8"/>
        <v>37.666666666666664</v>
      </c>
      <c r="Y428" s="21">
        <f t="shared" si="11"/>
        <v>0</v>
      </c>
      <c r="Z428" s="21">
        <f t="shared" si="9"/>
        <v>0.19306957160494029</v>
      </c>
      <c r="AA428" s="21">
        <f t="shared" si="9"/>
        <v>0</v>
      </c>
      <c r="AB428" s="21">
        <f t="shared" si="9"/>
        <v>0.11492724663022565</v>
      </c>
      <c r="AC428" s="21">
        <f t="shared" si="9"/>
        <v>0</v>
      </c>
      <c r="AD428" s="21">
        <f t="shared" si="9"/>
        <v>8.7982102786288138E-2</v>
      </c>
      <c r="AE428" s="21">
        <f t="shared" si="9"/>
        <v>4.0446636921795562</v>
      </c>
      <c r="AF428" s="21">
        <f t="shared" si="9"/>
        <v>0.40013993266877096</v>
      </c>
      <c r="AG428" s="21">
        <f t="shared" si="9"/>
        <v>0.48078745004789697</v>
      </c>
      <c r="AH428" s="21">
        <f t="shared" si="9"/>
        <v>0.33956779156760558</v>
      </c>
      <c r="AI428" s="21">
        <f t="shared" si="9"/>
        <v>0</v>
      </c>
      <c r="AJ428" s="21">
        <f t="shared" si="9"/>
        <v>16.952644931142583</v>
      </c>
      <c r="AK428" s="21">
        <f t="shared" si="9"/>
        <v>0</v>
      </c>
      <c r="AL428" s="21">
        <f t="shared" si="9"/>
        <v>5.1264504515643787E-2</v>
      </c>
      <c r="AM428" s="21">
        <f t="shared" si="9"/>
        <v>0.6628681301738425</v>
      </c>
      <c r="AN428" s="21">
        <f t="shared" si="9"/>
        <v>0.17638230613566053</v>
      </c>
      <c r="AO428" s="21">
        <f t="shared" si="9"/>
        <v>10.552111128937769</v>
      </c>
      <c r="AP428" s="21">
        <f t="shared" si="9"/>
        <v>0</v>
      </c>
      <c r="AQ428" s="21">
        <f t="shared" si="9"/>
        <v>3.4226387958001232</v>
      </c>
      <c r="AR428" s="21">
        <f t="shared" si="9"/>
        <v>1.3317805163009206</v>
      </c>
      <c r="AS428" s="21">
        <f t="shared" si="9"/>
        <v>0.94131628537777201</v>
      </c>
      <c r="AT428" s="21">
        <f t="shared" si="9"/>
        <v>0.12768260598498185</v>
      </c>
      <c r="AU428" s="21">
        <f t="shared" si="9"/>
        <v>39.783292206052117</v>
      </c>
      <c r="AV428" s="24">
        <v>4.1751794680221756E-2</v>
      </c>
    </row>
    <row r="429" spans="1:48" x14ac:dyDescent="0.2">
      <c r="A429" s="2">
        <v>1954</v>
      </c>
      <c r="B429" s="11" t="s">
        <v>221</v>
      </c>
      <c r="C429" s="3">
        <f t="shared" si="10"/>
        <v>47</v>
      </c>
      <c r="D429" s="3">
        <f t="shared" si="8"/>
        <v>43.833333333333336</v>
      </c>
      <c r="E429" s="3">
        <f t="shared" si="8"/>
        <v>0</v>
      </c>
      <c r="F429" s="3">
        <f t="shared" si="8"/>
        <v>39.333333333333336</v>
      </c>
      <c r="G429" s="3">
        <f t="shared" si="8"/>
        <v>44.833333333333336</v>
      </c>
      <c r="H429" s="3">
        <f t="shared" si="8"/>
        <v>42.666666666666664</v>
      </c>
      <c r="I429" s="3">
        <f t="shared" si="8"/>
        <v>43.5</v>
      </c>
      <c r="J429" s="3">
        <f t="shared" si="8"/>
        <v>44.166666666666664</v>
      </c>
      <c r="K429" s="3">
        <f t="shared" si="8"/>
        <v>48.5</v>
      </c>
      <c r="L429" s="3">
        <f t="shared" si="8"/>
        <v>42.666666666666664</v>
      </c>
      <c r="M429" s="3">
        <f t="shared" si="8"/>
        <v>59.666666666666664</v>
      </c>
      <c r="N429" s="3">
        <f t="shared" si="8"/>
        <v>41.833333333333336</v>
      </c>
      <c r="O429" s="3">
        <f t="shared" si="8"/>
        <v>0</v>
      </c>
      <c r="P429" s="3">
        <f t="shared" si="8"/>
        <v>44.166666666666664</v>
      </c>
      <c r="Q429" s="3">
        <f t="shared" si="8"/>
        <v>45.333333333333336</v>
      </c>
      <c r="R429" s="3">
        <f t="shared" si="8"/>
        <v>45.833333333333336</v>
      </c>
      <c r="S429" s="3">
        <f t="shared" si="8"/>
        <v>37.166666666666664</v>
      </c>
      <c r="T429" s="3">
        <f t="shared" si="8"/>
        <v>43.333333333333336</v>
      </c>
      <c r="U429" s="3">
        <f t="shared" si="8"/>
        <v>55</v>
      </c>
      <c r="V429" s="3">
        <f t="shared" si="8"/>
        <v>40.666666666666664</v>
      </c>
      <c r="W429" s="3">
        <f t="shared" si="8"/>
        <v>74</v>
      </c>
      <c r="X429" s="3">
        <f t="shared" si="8"/>
        <v>40</v>
      </c>
      <c r="Y429" s="21">
        <f t="shared" si="11"/>
        <v>0</v>
      </c>
      <c r="Z429" s="21">
        <f t="shared" si="9"/>
        <v>0.19681122996937708</v>
      </c>
      <c r="AA429" s="21">
        <f t="shared" si="9"/>
        <v>0</v>
      </c>
      <c r="AB429" s="21">
        <f t="shared" si="9"/>
        <v>0.12001252302979316</v>
      </c>
      <c r="AC429" s="21">
        <f t="shared" si="9"/>
        <v>0</v>
      </c>
      <c r="AD429" s="21">
        <f t="shared" si="9"/>
        <v>9.1558611029633183E-2</v>
      </c>
      <c r="AE429" s="21">
        <f t="shared" si="9"/>
        <v>4.2058056719476662</v>
      </c>
      <c r="AF429" s="21">
        <f t="shared" si="9"/>
        <v>0.41583169473421289</v>
      </c>
      <c r="AG429" s="21">
        <f t="shared" si="9"/>
        <v>0.49789732371508189</v>
      </c>
      <c r="AH429" s="21">
        <f t="shared" si="9"/>
        <v>0.35337136033051636</v>
      </c>
      <c r="AI429" s="21">
        <f t="shared" si="9"/>
        <v>0</v>
      </c>
      <c r="AJ429" s="21">
        <f t="shared" si="9"/>
        <v>17.878629738305829</v>
      </c>
      <c r="AK429" s="21">
        <f t="shared" si="9"/>
        <v>0</v>
      </c>
      <c r="AL429" s="21">
        <f t="shared" si="9"/>
        <v>5.3274877241747461E-2</v>
      </c>
      <c r="AM429" s="21">
        <f t="shared" si="9"/>
        <v>0.68816844048582126</v>
      </c>
      <c r="AN429" s="21">
        <f t="shared" si="9"/>
        <v>0.18166716924084889</v>
      </c>
      <c r="AO429" s="21">
        <f t="shared" si="9"/>
        <v>11.152231193142761</v>
      </c>
      <c r="AP429" s="21">
        <f t="shared" si="9"/>
        <v>0</v>
      </c>
      <c r="AQ429" s="21">
        <f t="shared" si="9"/>
        <v>3.4226387958001232</v>
      </c>
      <c r="AR429" s="21">
        <f t="shared" si="9"/>
        <v>1.4252387981465995</v>
      </c>
      <c r="AS429" s="21">
        <f t="shared" si="9"/>
        <v>0.94131628537777201</v>
      </c>
      <c r="AT429" s="21">
        <f t="shared" si="9"/>
        <v>0.13559214794865329</v>
      </c>
      <c r="AU429" s="21">
        <f t="shared" si="9"/>
        <v>41.661640245461747</v>
      </c>
      <c r="AV429" s="24">
        <v>4.7195691336274527E-2</v>
      </c>
    </row>
    <row r="430" spans="1:48" x14ac:dyDescent="0.2">
      <c r="A430" s="2">
        <v>1955</v>
      </c>
      <c r="B430" s="11" t="s">
        <v>221</v>
      </c>
      <c r="C430" s="3">
        <f t="shared" si="10"/>
        <v>49.166666666666664</v>
      </c>
      <c r="D430" s="3">
        <f t="shared" si="8"/>
        <v>45.5</v>
      </c>
      <c r="E430" s="3">
        <f t="shared" si="8"/>
        <v>0</v>
      </c>
      <c r="F430" s="3">
        <f t="shared" si="8"/>
        <v>42.833333333333336</v>
      </c>
      <c r="G430" s="3">
        <f t="shared" si="8"/>
        <v>46.5</v>
      </c>
      <c r="H430" s="3">
        <f t="shared" si="8"/>
        <v>44.666666666666664</v>
      </c>
      <c r="I430" s="3">
        <f t="shared" si="8"/>
        <v>44.833333333333336</v>
      </c>
      <c r="J430" s="3">
        <f t="shared" si="8"/>
        <v>45.666666666666664</v>
      </c>
      <c r="K430" s="3">
        <f t="shared" si="8"/>
        <v>49.666666666666664</v>
      </c>
      <c r="L430" s="3">
        <f t="shared" si="8"/>
        <v>44.666666666666664</v>
      </c>
      <c r="M430" s="3">
        <f t="shared" si="8"/>
        <v>62</v>
      </c>
      <c r="N430" s="3">
        <f t="shared" si="8"/>
        <v>43.666666666666664</v>
      </c>
      <c r="O430" s="3">
        <f t="shared" si="8"/>
        <v>0</v>
      </c>
      <c r="P430" s="3">
        <f t="shared" si="8"/>
        <v>45.666666666666664</v>
      </c>
      <c r="Q430" s="3">
        <f t="shared" si="8"/>
        <v>47.166666666666664</v>
      </c>
      <c r="R430" s="3">
        <f t="shared" si="8"/>
        <v>47.333333333333336</v>
      </c>
      <c r="S430" s="3">
        <f t="shared" si="8"/>
        <v>39</v>
      </c>
      <c r="T430" s="3">
        <f t="shared" si="8"/>
        <v>44.166666666666664</v>
      </c>
      <c r="U430" s="3">
        <f t="shared" si="8"/>
        <v>56</v>
      </c>
      <c r="V430" s="3">
        <f t="shared" si="8"/>
        <v>42.333333333333336</v>
      </c>
      <c r="W430" s="3">
        <f t="shared" si="8"/>
        <v>74</v>
      </c>
      <c r="X430" s="3">
        <f t="shared" si="8"/>
        <v>41.833333333333336</v>
      </c>
      <c r="Y430" s="21">
        <f t="shared" si="11"/>
        <v>0</v>
      </c>
      <c r="Z430" s="21">
        <f t="shared" si="9"/>
        <v>0.20429454669825073</v>
      </c>
      <c r="AA430" s="21">
        <f t="shared" si="9"/>
        <v>0</v>
      </c>
      <c r="AB430" s="21">
        <f t="shared" si="9"/>
        <v>0.13069160346888489</v>
      </c>
      <c r="AC430" s="21">
        <f t="shared" si="9"/>
        <v>0</v>
      </c>
      <c r="AD430" s="21">
        <f t="shared" si="9"/>
        <v>9.5850420921647236E-2</v>
      </c>
      <c r="AE430" s="21">
        <f t="shared" si="9"/>
        <v>4.3347192557621543</v>
      </c>
      <c r="AF430" s="21">
        <f t="shared" si="9"/>
        <v>0.42995428059311075</v>
      </c>
      <c r="AG430" s="21">
        <f t="shared" si="9"/>
        <v>0.5098742352821114</v>
      </c>
      <c r="AH430" s="21">
        <f t="shared" si="9"/>
        <v>0.36993564284600927</v>
      </c>
      <c r="AI430" s="21">
        <f t="shared" si="9"/>
        <v>0</v>
      </c>
      <c r="AJ430" s="21">
        <f t="shared" si="9"/>
        <v>18.662155344367047</v>
      </c>
      <c r="AK430" s="21">
        <f t="shared" si="9"/>
        <v>0</v>
      </c>
      <c r="AL430" s="21">
        <f t="shared" si="9"/>
        <v>5.5084212695240768E-2</v>
      </c>
      <c r="AM430" s="21">
        <f t="shared" si="9"/>
        <v>0.7159987818289979</v>
      </c>
      <c r="AN430" s="21">
        <f t="shared" si="9"/>
        <v>0.18761264023418575</v>
      </c>
      <c r="AO430" s="21">
        <f t="shared" si="9"/>
        <v>11.702341251997337</v>
      </c>
      <c r="AP430" s="21">
        <f t="shared" si="9"/>
        <v>0</v>
      </c>
      <c r="AQ430" s="21">
        <f t="shared" si="9"/>
        <v>3.4848685920873979</v>
      </c>
      <c r="AR430" s="21">
        <f t="shared" si="9"/>
        <v>1.4836502243001484</v>
      </c>
      <c r="AS430" s="21">
        <f t="shared" si="9"/>
        <v>0.94131628537777201</v>
      </c>
      <c r="AT430" s="21">
        <f t="shared" si="9"/>
        <v>0.14180678806296657</v>
      </c>
      <c r="AU430" s="21">
        <f t="shared" si="9"/>
        <v>43.348006833174132</v>
      </c>
      <c r="AV430" s="24">
        <v>4.5068285401706251E-2</v>
      </c>
    </row>
    <row r="431" spans="1:48" x14ac:dyDescent="0.2">
      <c r="A431" s="2">
        <v>1956</v>
      </c>
      <c r="B431" s="11" t="s">
        <v>221</v>
      </c>
      <c r="C431" s="3">
        <f t="shared" si="10"/>
        <v>53.5</v>
      </c>
      <c r="D431" s="3">
        <f t="shared" si="8"/>
        <v>49.666666666666664</v>
      </c>
      <c r="E431" s="3">
        <f t="shared" si="8"/>
        <v>0</v>
      </c>
      <c r="F431" s="3">
        <f t="shared" si="8"/>
        <v>46.333333333333336</v>
      </c>
      <c r="G431" s="3">
        <f t="shared" si="8"/>
        <v>49.333333333333336</v>
      </c>
      <c r="H431" s="3">
        <f t="shared" si="8"/>
        <v>48.333333333333336</v>
      </c>
      <c r="I431" s="3">
        <f t="shared" si="8"/>
        <v>47.5</v>
      </c>
      <c r="J431" s="3">
        <f t="shared" si="8"/>
        <v>50.333333333333336</v>
      </c>
      <c r="K431" s="3">
        <f t="shared" si="8"/>
        <v>52.166666666666664</v>
      </c>
      <c r="L431" s="3">
        <f t="shared" si="8"/>
        <v>48.333333333333336</v>
      </c>
      <c r="M431" s="3">
        <f t="shared" si="8"/>
        <v>65.666666666666671</v>
      </c>
      <c r="N431" s="3">
        <f t="shared" si="8"/>
        <v>46</v>
      </c>
      <c r="O431" s="3">
        <f t="shared" si="8"/>
        <v>0</v>
      </c>
      <c r="P431" s="3">
        <f t="shared" si="8"/>
        <v>50.333333333333336</v>
      </c>
      <c r="Q431" s="3">
        <f t="shared" si="8"/>
        <v>51.833333333333336</v>
      </c>
      <c r="R431" s="3">
        <f t="shared" si="8"/>
        <v>50.333333333333336</v>
      </c>
      <c r="S431" s="3">
        <f t="shared" si="8"/>
        <v>42.5</v>
      </c>
      <c r="T431" s="3">
        <f t="shared" si="8"/>
        <v>46.333333333333336</v>
      </c>
      <c r="U431" s="3">
        <f t="shared" si="8"/>
        <v>63</v>
      </c>
      <c r="V431" s="3">
        <f t="shared" si="8"/>
        <v>47.666666666666664</v>
      </c>
      <c r="W431" s="3">
        <f t="shared" si="8"/>
        <v>74</v>
      </c>
      <c r="X431" s="3">
        <f t="shared" si="8"/>
        <v>47.333333333333336</v>
      </c>
      <c r="Y431" s="21">
        <f t="shared" si="11"/>
        <v>0</v>
      </c>
      <c r="Z431" s="21">
        <f t="shared" si="9"/>
        <v>0.2230028385204349</v>
      </c>
      <c r="AA431" s="21">
        <f t="shared" si="9"/>
        <v>0</v>
      </c>
      <c r="AB431" s="21">
        <f t="shared" si="9"/>
        <v>0.14137068390797669</v>
      </c>
      <c r="AC431" s="21">
        <f t="shared" si="9"/>
        <v>0</v>
      </c>
      <c r="AD431" s="21">
        <f t="shared" si="9"/>
        <v>0.10371873905700633</v>
      </c>
      <c r="AE431" s="21">
        <f t="shared" si="9"/>
        <v>4.5925464233911297</v>
      </c>
      <c r="AF431" s="21">
        <f t="shared" si="9"/>
        <v>0.47389121437634835</v>
      </c>
      <c r="AG431" s="21">
        <f t="shared" si="9"/>
        <v>0.5355390457828888</v>
      </c>
      <c r="AH431" s="21">
        <f t="shared" si="9"/>
        <v>0.40030349412441302</v>
      </c>
      <c r="AI431" s="21">
        <f t="shared" si="9"/>
        <v>0</v>
      </c>
      <c r="AJ431" s="21">
        <f t="shared" si="9"/>
        <v>19.659369752081314</v>
      </c>
      <c r="AK431" s="21">
        <f t="shared" si="9"/>
        <v>0</v>
      </c>
      <c r="AL431" s="21">
        <f t="shared" si="9"/>
        <v>6.0713256328331071E-2</v>
      </c>
      <c r="AM431" s="21">
        <f t="shared" si="9"/>
        <v>0.78683965070253825</v>
      </c>
      <c r="AN431" s="21">
        <f t="shared" si="9"/>
        <v>0.19950358222085951</v>
      </c>
      <c r="AO431" s="21">
        <f t="shared" si="9"/>
        <v>12.752551364356073</v>
      </c>
      <c r="AP431" s="21">
        <f t="shared" si="9"/>
        <v>0</v>
      </c>
      <c r="AQ431" s="21">
        <f t="shared" si="9"/>
        <v>3.9204771660983226</v>
      </c>
      <c r="AR431" s="21">
        <f t="shared" si="9"/>
        <v>1.6705667879915058</v>
      </c>
      <c r="AS431" s="21">
        <f t="shared" si="9"/>
        <v>0.94131628537777201</v>
      </c>
      <c r="AT431" s="21">
        <f t="shared" si="9"/>
        <v>0.16045070840590639</v>
      </c>
      <c r="AU431" s="21">
        <f t="shared" si="9"/>
        <v>46.510659573462597</v>
      </c>
      <c r="AV431" s="24">
        <v>8.446576679019599E-2</v>
      </c>
    </row>
    <row r="432" spans="1:48" x14ac:dyDescent="0.2">
      <c r="A432" s="2">
        <v>1957</v>
      </c>
      <c r="B432" s="11" t="s">
        <v>221</v>
      </c>
      <c r="C432" s="3">
        <f t="shared" si="10"/>
        <v>57.166666666666664</v>
      </c>
      <c r="D432" s="3">
        <f t="shared" si="8"/>
        <v>52.666666666666664</v>
      </c>
      <c r="E432" s="3">
        <f t="shared" si="8"/>
        <v>0</v>
      </c>
      <c r="F432" s="3">
        <f t="shared" si="8"/>
        <v>48.833333333333336</v>
      </c>
      <c r="G432" s="3">
        <f t="shared" si="8"/>
        <v>51.666666666666664</v>
      </c>
      <c r="H432" s="3">
        <f t="shared" si="8"/>
        <v>50.666666666666664</v>
      </c>
      <c r="I432" s="3">
        <f t="shared" si="8"/>
        <v>50.666666666666664</v>
      </c>
      <c r="J432" s="3">
        <f t="shared" si="8"/>
        <v>54.666666666666664</v>
      </c>
      <c r="K432" s="3">
        <f t="shared" si="8"/>
        <v>55.5</v>
      </c>
      <c r="L432" s="3">
        <f t="shared" si="8"/>
        <v>50.666666666666664</v>
      </c>
      <c r="M432" s="3">
        <f t="shared" si="8"/>
        <v>68.833333333333329</v>
      </c>
      <c r="N432" s="3">
        <f t="shared" si="8"/>
        <v>49.5</v>
      </c>
      <c r="O432" s="3">
        <f t="shared" si="8"/>
        <v>0</v>
      </c>
      <c r="P432" s="3">
        <f t="shared" si="8"/>
        <v>54.666666666666664</v>
      </c>
      <c r="Q432" s="3">
        <f t="shared" si="8"/>
        <v>55</v>
      </c>
      <c r="R432" s="3">
        <f t="shared" si="8"/>
        <v>54</v>
      </c>
      <c r="S432" s="3">
        <f t="shared" si="8"/>
        <v>45.5</v>
      </c>
      <c r="T432" s="3">
        <f t="shared" si="8"/>
        <v>48.666666666666664</v>
      </c>
      <c r="U432" s="3">
        <f t="shared" si="8"/>
        <v>66</v>
      </c>
      <c r="V432" s="3">
        <f t="shared" si="8"/>
        <v>52.333333333333336</v>
      </c>
      <c r="W432" s="3">
        <f t="shared" si="8"/>
        <v>76</v>
      </c>
      <c r="X432" s="3">
        <f t="shared" si="8"/>
        <v>50.833333333333336</v>
      </c>
      <c r="Y432" s="21">
        <f t="shared" si="11"/>
        <v>0</v>
      </c>
      <c r="Z432" s="21">
        <f t="shared" si="9"/>
        <v>0.23647280863240747</v>
      </c>
      <c r="AA432" s="21">
        <f t="shared" si="9"/>
        <v>0</v>
      </c>
      <c r="AB432" s="21">
        <f t="shared" si="9"/>
        <v>0.14899859850732794</v>
      </c>
      <c r="AC432" s="21">
        <f t="shared" si="9"/>
        <v>0</v>
      </c>
      <c r="AD432" s="21">
        <f t="shared" si="9"/>
        <v>0.1087258505976894</v>
      </c>
      <c r="AE432" s="21">
        <f t="shared" si="9"/>
        <v>4.8987161849505378</v>
      </c>
      <c r="AF432" s="21">
        <f t="shared" si="9"/>
        <v>0.51468979574649742</v>
      </c>
      <c r="AG432" s="21">
        <f t="shared" si="9"/>
        <v>0.56975879311725863</v>
      </c>
      <c r="AH432" s="21">
        <f t="shared" si="9"/>
        <v>0.41962849039248812</v>
      </c>
      <c r="AI432" s="21">
        <f t="shared" si="9"/>
        <v>0</v>
      </c>
      <c r="AJ432" s="21">
        <f t="shared" si="9"/>
        <v>21.155191363652719</v>
      </c>
      <c r="AK432" s="21">
        <f t="shared" si="9"/>
        <v>0</v>
      </c>
      <c r="AL432" s="21">
        <f t="shared" si="9"/>
        <v>6.5940225416200635E-2</v>
      </c>
      <c r="AM432" s="21">
        <f t="shared" si="9"/>
        <v>0.8349102402952977</v>
      </c>
      <c r="AN432" s="21">
        <f t="shared" si="9"/>
        <v>0.21403695576012741</v>
      </c>
      <c r="AO432" s="21">
        <f t="shared" si="9"/>
        <v>13.65273146066356</v>
      </c>
      <c r="AP432" s="21">
        <f t="shared" si="9"/>
        <v>0</v>
      </c>
      <c r="AQ432" s="21">
        <f t="shared" si="9"/>
        <v>4.1071665549601475</v>
      </c>
      <c r="AR432" s="21">
        <f t="shared" si="9"/>
        <v>1.8341187812214435</v>
      </c>
      <c r="AS432" s="21">
        <f t="shared" si="9"/>
        <v>0.96675726606365764</v>
      </c>
      <c r="AT432" s="21">
        <f t="shared" si="9"/>
        <v>0.17231502135141355</v>
      </c>
      <c r="AU432" s="21">
        <f t="shared" si="9"/>
        <v>49.781921987012574</v>
      </c>
      <c r="AV432" s="24">
        <v>6.6289324035924052E-2</v>
      </c>
    </row>
    <row r="433" spans="1:48" x14ac:dyDescent="0.2">
      <c r="A433" s="2">
        <v>1958</v>
      </c>
      <c r="B433" s="11" t="s">
        <v>221</v>
      </c>
      <c r="C433" s="3">
        <f t="shared" si="10"/>
        <v>59.333333333333336</v>
      </c>
      <c r="D433" s="3">
        <f t="shared" si="8"/>
        <v>53.666666666666664</v>
      </c>
      <c r="E433" s="3">
        <f t="shared" si="8"/>
        <v>0</v>
      </c>
      <c r="F433" s="3">
        <f t="shared" si="8"/>
        <v>49.833333333333336</v>
      </c>
      <c r="G433" s="3">
        <f t="shared" si="8"/>
        <v>53.5</v>
      </c>
      <c r="H433" s="3">
        <f t="shared" si="8"/>
        <v>52.166666666666664</v>
      </c>
      <c r="I433" s="3">
        <f t="shared" si="8"/>
        <v>52.666666666666664</v>
      </c>
      <c r="J433" s="3">
        <f t="shared" si="8"/>
        <v>58.166666666666664</v>
      </c>
      <c r="K433" s="3">
        <f t="shared" si="8"/>
        <v>57.666666666666664</v>
      </c>
      <c r="L433" s="3">
        <f t="shared" si="8"/>
        <v>52.166666666666664</v>
      </c>
      <c r="M433" s="3">
        <f t="shared" si="8"/>
        <v>71.666666666666671</v>
      </c>
      <c r="N433" s="3">
        <f t="shared" si="8"/>
        <v>51.833333333333336</v>
      </c>
      <c r="O433" s="3">
        <f t="shared" si="8"/>
        <v>0</v>
      </c>
      <c r="P433" s="3">
        <f t="shared" si="8"/>
        <v>58.166666666666664</v>
      </c>
      <c r="Q433" s="3">
        <f t="shared" si="8"/>
        <v>57.833333333333336</v>
      </c>
      <c r="R433" s="3">
        <f t="shared" si="8"/>
        <v>56.333333333333336</v>
      </c>
      <c r="S433" s="3">
        <f t="shared" si="8"/>
        <v>47.5</v>
      </c>
      <c r="T433" s="3">
        <f t="shared" si="8"/>
        <v>51</v>
      </c>
      <c r="U433" s="3">
        <f t="shared" si="8"/>
        <v>71</v>
      </c>
      <c r="V433" s="3">
        <f t="shared" si="8"/>
        <v>54.166666666666664</v>
      </c>
      <c r="W433" s="3">
        <f t="shared" si="8"/>
        <v>80</v>
      </c>
      <c r="X433" s="3">
        <f t="shared" si="8"/>
        <v>53</v>
      </c>
      <c r="Y433" s="21">
        <f t="shared" si="11"/>
        <v>0</v>
      </c>
      <c r="Z433" s="21">
        <f t="shared" si="9"/>
        <v>0.24096279866973166</v>
      </c>
      <c r="AA433" s="21">
        <f t="shared" si="9"/>
        <v>0</v>
      </c>
      <c r="AB433" s="21">
        <f t="shared" si="9"/>
        <v>0.15204976434706843</v>
      </c>
      <c r="AC433" s="21">
        <f t="shared" si="9"/>
        <v>0</v>
      </c>
      <c r="AD433" s="21">
        <f t="shared" si="9"/>
        <v>0.11194470801669992</v>
      </c>
      <c r="AE433" s="21">
        <f t="shared" si="9"/>
        <v>5.0920865606722705</v>
      </c>
      <c r="AF433" s="21">
        <f t="shared" si="9"/>
        <v>0.54764249608392579</v>
      </c>
      <c r="AG433" s="21">
        <f t="shared" si="9"/>
        <v>0.59200162888459917</v>
      </c>
      <c r="AH433" s="21">
        <f t="shared" si="9"/>
        <v>0.43205170227910794</v>
      </c>
      <c r="AI433" s="21">
        <f t="shared" si="9"/>
        <v>0</v>
      </c>
      <c r="AJ433" s="21">
        <f t="shared" si="9"/>
        <v>22.152405771366986</v>
      </c>
      <c r="AK433" s="21">
        <f t="shared" si="9"/>
        <v>0</v>
      </c>
      <c r="AL433" s="21">
        <f t="shared" si="9"/>
        <v>7.0162008141018348E-2</v>
      </c>
      <c r="AM433" s="21">
        <f t="shared" ref="AM433:AU462" si="12">AVERAGEIFS(AM$2:AM$421,$A$2:$A$421,$A433)</f>
        <v>0.87792076782566175</v>
      </c>
      <c r="AN433" s="21">
        <f t="shared" si="12"/>
        <v>0.22328546619420697</v>
      </c>
      <c r="AO433" s="21">
        <f t="shared" si="12"/>
        <v>14.252851524868552</v>
      </c>
      <c r="AP433" s="21">
        <f t="shared" si="12"/>
        <v>0</v>
      </c>
      <c r="AQ433" s="21">
        <f t="shared" si="12"/>
        <v>4.4183155363965225</v>
      </c>
      <c r="AR433" s="21">
        <f t="shared" si="12"/>
        <v>1.8983713499903476</v>
      </c>
      <c r="AS433" s="21">
        <f t="shared" si="12"/>
        <v>1.0176392274354293</v>
      </c>
      <c r="AT433" s="21">
        <f t="shared" si="12"/>
        <v>0.17965959603196566</v>
      </c>
      <c r="AU433" s="21">
        <f t="shared" si="12"/>
        <v>52.138869507869231</v>
      </c>
      <c r="AV433" s="24">
        <v>3.7200283686090706E-2</v>
      </c>
    </row>
    <row r="434" spans="1:48" x14ac:dyDescent="0.2">
      <c r="A434" s="2">
        <v>1959</v>
      </c>
      <c r="B434" s="11" t="s">
        <v>221</v>
      </c>
      <c r="C434" s="3">
        <f t="shared" si="10"/>
        <v>61.166666666666664</v>
      </c>
      <c r="D434" s="3">
        <f t="shared" si="8"/>
        <v>53.666666666666664</v>
      </c>
      <c r="E434" s="3">
        <f t="shared" si="8"/>
        <v>0</v>
      </c>
      <c r="F434" s="3">
        <f t="shared" si="8"/>
        <v>51.166666666666664</v>
      </c>
      <c r="G434" s="3">
        <f t="shared" ref="G434:V465" si="13">AVERAGEIFS(G$2:G$421,$A$2:$A$421,$A434)</f>
        <v>55.5</v>
      </c>
      <c r="H434" s="3">
        <f t="shared" si="13"/>
        <v>54.166666666666664</v>
      </c>
      <c r="I434" s="3">
        <f t="shared" si="13"/>
        <v>55.333333333333336</v>
      </c>
      <c r="J434" s="3">
        <f t="shared" si="13"/>
        <v>60.5</v>
      </c>
      <c r="K434" s="3">
        <f t="shared" si="13"/>
        <v>59.166666666666664</v>
      </c>
      <c r="L434" s="3">
        <f t="shared" si="13"/>
        <v>54.166666666666664</v>
      </c>
      <c r="M434" s="3">
        <f t="shared" si="13"/>
        <v>74.166666666666671</v>
      </c>
      <c r="N434" s="3">
        <f t="shared" si="13"/>
        <v>54.166666666666664</v>
      </c>
      <c r="O434" s="3">
        <f t="shared" si="13"/>
        <v>0</v>
      </c>
      <c r="P434" s="3">
        <f t="shared" si="13"/>
        <v>60.5</v>
      </c>
      <c r="Q434" s="3">
        <f t="shared" si="13"/>
        <v>59.833333333333336</v>
      </c>
      <c r="R434" s="3">
        <f t="shared" si="13"/>
        <v>58.166666666666664</v>
      </c>
      <c r="S434" s="3">
        <f t="shared" si="13"/>
        <v>49.833333333333336</v>
      </c>
      <c r="T434" s="3">
        <f t="shared" si="13"/>
        <v>53</v>
      </c>
      <c r="U434" s="3">
        <f t="shared" si="13"/>
        <v>71</v>
      </c>
      <c r="V434" s="3">
        <f t="shared" si="13"/>
        <v>56.333333333333336</v>
      </c>
      <c r="W434" s="3">
        <f t="shared" ref="W434:AL465" si="14">AVERAGEIFS(W$2:W$421,$A$2:$A$421,$A434)</f>
        <v>80</v>
      </c>
      <c r="X434" s="3">
        <f t="shared" si="14"/>
        <v>55.166666666666664</v>
      </c>
      <c r="Y434" s="21">
        <f t="shared" si="11"/>
        <v>0</v>
      </c>
      <c r="Z434" s="21">
        <f t="shared" si="11"/>
        <v>0.24096279866973166</v>
      </c>
      <c r="AA434" s="21">
        <f t="shared" si="11"/>
        <v>0</v>
      </c>
      <c r="AB434" s="21">
        <f t="shared" si="11"/>
        <v>0.15611798546672248</v>
      </c>
      <c r="AC434" s="21">
        <f t="shared" si="11"/>
        <v>0</v>
      </c>
      <c r="AD434" s="21">
        <f t="shared" si="11"/>
        <v>0.11623651790871399</v>
      </c>
      <c r="AE434" s="21">
        <f t="shared" si="11"/>
        <v>5.3499137283012459</v>
      </c>
      <c r="AF434" s="21">
        <f t="shared" si="11"/>
        <v>0.56961096297554448</v>
      </c>
      <c r="AG434" s="21">
        <f t="shared" si="11"/>
        <v>0.60740051518506555</v>
      </c>
      <c r="AH434" s="21">
        <f t="shared" si="11"/>
        <v>0.4486159847946008</v>
      </c>
      <c r="AI434" s="21">
        <f t="shared" si="11"/>
        <v>0</v>
      </c>
      <c r="AJ434" s="21">
        <f t="shared" si="11"/>
        <v>23.149620179081257</v>
      </c>
      <c r="AK434" s="21">
        <f t="shared" si="11"/>
        <v>0</v>
      </c>
      <c r="AL434" s="21">
        <f t="shared" si="11"/>
        <v>7.2976529957563499E-2</v>
      </c>
      <c r="AM434" s="21">
        <f t="shared" si="11"/>
        <v>0.90828114020003603</v>
      </c>
      <c r="AN434" s="21">
        <f t="shared" si="11"/>
        <v>0.23055215296384093</v>
      </c>
      <c r="AO434" s="21">
        <f t="shared" si="12"/>
        <v>14.952991599774373</v>
      </c>
      <c r="AP434" s="21">
        <f t="shared" si="12"/>
        <v>0</v>
      </c>
      <c r="AQ434" s="21">
        <f t="shared" si="12"/>
        <v>4.4183155363965225</v>
      </c>
      <c r="AR434" s="21">
        <f t="shared" si="12"/>
        <v>1.9743062039899615</v>
      </c>
      <c r="AS434" s="21">
        <f t="shared" si="12"/>
        <v>1.0176392274354293</v>
      </c>
      <c r="AT434" s="21">
        <f t="shared" si="12"/>
        <v>0.18700417071251771</v>
      </c>
      <c r="AU434" s="21">
        <f t="shared" si="12"/>
        <v>54.280063834478256</v>
      </c>
      <c r="AV434" s="24">
        <v>3.0431117202539833E-2</v>
      </c>
    </row>
    <row r="435" spans="1:48" x14ac:dyDescent="0.2">
      <c r="A435" s="2">
        <v>1960</v>
      </c>
      <c r="B435" s="11" t="s">
        <v>221</v>
      </c>
      <c r="C435" s="3">
        <f t="shared" si="10"/>
        <v>62.5</v>
      </c>
      <c r="D435" s="3">
        <f t="shared" si="10"/>
        <v>56.166666666666664</v>
      </c>
      <c r="E435" s="3">
        <f t="shared" si="10"/>
        <v>0</v>
      </c>
      <c r="F435" s="3">
        <f t="shared" si="10"/>
        <v>52.833333333333336</v>
      </c>
      <c r="G435" s="3">
        <f t="shared" si="10"/>
        <v>57.166666666666664</v>
      </c>
      <c r="H435" s="3">
        <f t="shared" si="10"/>
        <v>55.5</v>
      </c>
      <c r="I435" s="3">
        <f t="shared" si="10"/>
        <v>56.666666666666664</v>
      </c>
      <c r="J435" s="3">
        <f t="shared" si="10"/>
        <v>61.166666666666664</v>
      </c>
      <c r="K435" s="3">
        <f t="shared" si="10"/>
        <v>60.5</v>
      </c>
      <c r="L435" s="3">
        <f t="shared" si="10"/>
        <v>55.5</v>
      </c>
      <c r="M435" s="3">
        <f t="shared" si="10"/>
        <v>76.166666666666671</v>
      </c>
      <c r="N435" s="3">
        <f t="shared" si="10"/>
        <v>56.333333333333336</v>
      </c>
      <c r="O435" s="3">
        <f t="shared" si="10"/>
        <v>0</v>
      </c>
      <c r="P435" s="3">
        <f t="shared" si="10"/>
        <v>61.166666666666664</v>
      </c>
      <c r="Q435" s="3">
        <f t="shared" si="10"/>
        <v>61.166666666666664</v>
      </c>
      <c r="R435" s="3">
        <f t="shared" si="10"/>
        <v>59.5</v>
      </c>
      <c r="S435" s="3">
        <f t="shared" si="13"/>
        <v>52</v>
      </c>
      <c r="T435" s="3">
        <f t="shared" si="13"/>
        <v>54.333333333333336</v>
      </c>
      <c r="U435" s="3">
        <f t="shared" si="13"/>
        <v>71</v>
      </c>
      <c r="V435" s="3">
        <f t="shared" si="13"/>
        <v>58.5</v>
      </c>
      <c r="W435" s="3">
        <f t="shared" si="14"/>
        <v>80</v>
      </c>
      <c r="X435" s="3">
        <f t="shared" si="14"/>
        <v>57</v>
      </c>
      <c r="Y435" s="21">
        <f t="shared" si="11"/>
        <v>0</v>
      </c>
      <c r="Z435" s="21">
        <f t="shared" si="11"/>
        <v>0.25218777376304213</v>
      </c>
      <c r="AA435" s="21">
        <f t="shared" si="11"/>
        <v>0</v>
      </c>
      <c r="AB435" s="21">
        <f t="shared" si="11"/>
        <v>0.16120326186628994</v>
      </c>
      <c r="AC435" s="21">
        <f t="shared" si="11"/>
        <v>0</v>
      </c>
      <c r="AD435" s="21">
        <f t="shared" si="11"/>
        <v>0.11909772450339003</v>
      </c>
      <c r="AE435" s="21">
        <f t="shared" si="11"/>
        <v>5.4788273121157332</v>
      </c>
      <c r="AF435" s="21">
        <f t="shared" si="11"/>
        <v>0.5758876678017214</v>
      </c>
      <c r="AG435" s="21">
        <f t="shared" si="11"/>
        <v>0.62108841411881344</v>
      </c>
      <c r="AH435" s="21">
        <f t="shared" si="11"/>
        <v>0.45965883980492944</v>
      </c>
      <c r="AI435" s="21">
        <f t="shared" si="11"/>
        <v>0</v>
      </c>
      <c r="AJ435" s="21">
        <f t="shared" si="11"/>
        <v>24.075604986244503</v>
      </c>
      <c r="AK435" s="21">
        <f t="shared" si="11"/>
        <v>0</v>
      </c>
      <c r="AL435" s="21">
        <f t="shared" si="11"/>
        <v>7.3780679048004977E-2</v>
      </c>
      <c r="AM435" s="21">
        <f t="shared" si="11"/>
        <v>0.92852138844961907</v>
      </c>
      <c r="AN435" s="21">
        <f t="shared" si="11"/>
        <v>0.23583701606902929</v>
      </c>
      <c r="AO435" s="21">
        <f t="shared" si="12"/>
        <v>15.603121669329781</v>
      </c>
      <c r="AP435" s="21">
        <f t="shared" si="12"/>
        <v>0</v>
      </c>
      <c r="AQ435" s="21">
        <f t="shared" si="12"/>
        <v>4.4183155363965225</v>
      </c>
      <c r="AR435" s="21">
        <f t="shared" si="12"/>
        <v>2.0502410579895751</v>
      </c>
      <c r="AS435" s="21">
        <f t="shared" si="12"/>
        <v>1.0176392274354293</v>
      </c>
      <c r="AT435" s="21">
        <f t="shared" si="12"/>
        <v>0.19321881082683098</v>
      </c>
      <c r="AU435" s="21">
        <f t="shared" si="12"/>
        <v>56.138137478881703</v>
      </c>
      <c r="AV435" s="24">
        <v>2.156417791584064E-2</v>
      </c>
    </row>
    <row r="436" spans="1:48" x14ac:dyDescent="0.2">
      <c r="A436" s="2">
        <v>1961</v>
      </c>
      <c r="B436" s="11" t="s">
        <v>221</v>
      </c>
      <c r="C436" s="3">
        <f t="shared" si="10"/>
        <v>63.5</v>
      </c>
      <c r="D436" s="3">
        <f t="shared" si="10"/>
        <v>56.833333333333336</v>
      </c>
      <c r="E436" s="3">
        <f t="shared" si="10"/>
        <v>0</v>
      </c>
      <c r="F436" s="3">
        <f t="shared" si="10"/>
        <v>54.833333333333336</v>
      </c>
      <c r="G436" s="3">
        <f t="shared" si="10"/>
        <v>58.666666666666664</v>
      </c>
      <c r="H436" s="3">
        <f t="shared" si="10"/>
        <v>55</v>
      </c>
      <c r="I436" s="3">
        <f t="shared" si="10"/>
        <v>58.666666666666664</v>
      </c>
      <c r="J436" s="3">
        <f t="shared" si="10"/>
        <v>60.833333333333336</v>
      </c>
      <c r="K436" s="3">
        <f t="shared" si="10"/>
        <v>61.5</v>
      </c>
      <c r="L436" s="3">
        <f t="shared" si="10"/>
        <v>55</v>
      </c>
      <c r="M436" s="3">
        <f t="shared" si="10"/>
        <v>78</v>
      </c>
      <c r="N436" s="3">
        <f t="shared" si="10"/>
        <v>58.5</v>
      </c>
      <c r="O436" s="3">
        <f t="shared" si="10"/>
        <v>0</v>
      </c>
      <c r="P436" s="3">
        <f t="shared" si="10"/>
        <v>60.833333333333336</v>
      </c>
      <c r="Q436" s="3">
        <f t="shared" si="10"/>
        <v>62</v>
      </c>
      <c r="R436" s="3">
        <f t="shared" si="10"/>
        <v>60.5</v>
      </c>
      <c r="S436" s="3">
        <f t="shared" si="13"/>
        <v>54.166666666666664</v>
      </c>
      <c r="T436" s="3">
        <f t="shared" si="13"/>
        <v>56</v>
      </c>
      <c r="U436" s="3">
        <f t="shared" si="13"/>
        <v>73</v>
      </c>
      <c r="V436" s="3">
        <f t="shared" si="13"/>
        <v>59.333333333333336</v>
      </c>
      <c r="W436" s="3">
        <f t="shared" si="14"/>
        <v>81</v>
      </c>
      <c r="X436" s="3">
        <f t="shared" si="14"/>
        <v>58.166666666666664</v>
      </c>
      <c r="Y436" s="21">
        <f t="shared" si="11"/>
        <v>0</v>
      </c>
      <c r="Z436" s="21">
        <f t="shared" si="11"/>
        <v>0.25518110045459164</v>
      </c>
      <c r="AA436" s="21">
        <f t="shared" si="11"/>
        <v>0</v>
      </c>
      <c r="AB436" s="21">
        <f t="shared" si="11"/>
        <v>0.16730559354577099</v>
      </c>
      <c r="AC436" s="21">
        <f t="shared" si="11"/>
        <v>0</v>
      </c>
      <c r="AD436" s="21">
        <f t="shared" si="11"/>
        <v>0.11802477203038653</v>
      </c>
      <c r="AE436" s="21">
        <f t="shared" si="11"/>
        <v>5.6721976878374667</v>
      </c>
      <c r="AF436" s="21">
        <f t="shared" si="11"/>
        <v>0.57274931538863294</v>
      </c>
      <c r="AG436" s="21">
        <f t="shared" si="11"/>
        <v>0.63135433831912446</v>
      </c>
      <c r="AH436" s="21">
        <f t="shared" si="11"/>
        <v>0.45551776917605613</v>
      </c>
      <c r="AI436" s="21">
        <f t="shared" si="11"/>
        <v>0</v>
      </c>
      <c r="AJ436" s="21">
        <f t="shared" si="11"/>
        <v>25.001589793407756</v>
      </c>
      <c r="AK436" s="21">
        <f t="shared" si="11"/>
        <v>0</v>
      </c>
      <c r="AL436" s="21">
        <f t="shared" si="11"/>
        <v>7.3378604502784231E-2</v>
      </c>
      <c r="AM436" s="21">
        <f t="shared" si="11"/>
        <v>0.9411715436056084</v>
      </c>
      <c r="AN436" s="21">
        <f t="shared" si="11"/>
        <v>0.23980066339792053</v>
      </c>
      <c r="AO436" s="21">
        <f t="shared" si="12"/>
        <v>16.25325173888519</v>
      </c>
      <c r="AP436" s="21">
        <f t="shared" si="12"/>
        <v>0</v>
      </c>
      <c r="AQ436" s="21">
        <f t="shared" si="12"/>
        <v>4.5427751289710727</v>
      </c>
      <c r="AR436" s="21">
        <f t="shared" si="12"/>
        <v>2.0794467710663498</v>
      </c>
      <c r="AS436" s="21">
        <f t="shared" si="12"/>
        <v>1.0303597177783723</v>
      </c>
      <c r="AT436" s="21">
        <f t="shared" si="12"/>
        <v>0.1971735818086667</v>
      </c>
      <c r="AU436" s="21">
        <f t="shared" si="12"/>
        <v>58.103687569948455</v>
      </c>
      <c r="AV436" s="24">
        <v>1.5873349156290163E-2</v>
      </c>
    </row>
    <row r="437" spans="1:48" x14ac:dyDescent="0.2">
      <c r="A437" s="2">
        <v>1962</v>
      </c>
      <c r="B437" s="11" t="s">
        <v>221</v>
      </c>
      <c r="C437" s="3">
        <f t="shared" si="10"/>
        <v>64.666666666666671</v>
      </c>
      <c r="D437" s="3">
        <f t="shared" si="10"/>
        <v>57</v>
      </c>
      <c r="E437" s="3">
        <f t="shared" si="10"/>
        <v>0</v>
      </c>
      <c r="F437" s="3">
        <f t="shared" si="10"/>
        <v>55.333333333333336</v>
      </c>
      <c r="G437" s="3">
        <f t="shared" si="10"/>
        <v>60.166666666666664</v>
      </c>
      <c r="H437" s="3">
        <f t="shared" si="10"/>
        <v>56.333333333333336</v>
      </c>
      <c r="I437" s="3">
        <f t="shared" si="10"/>
        <v>60</v>
      </c>
      <c r="J437" s="3">
        <f t="shared" si="10"/>
        <v>60.5</v>
      </c>
      <c r="K437" s="3">
        <f t="shared" si="10"/>
        <v>62.333333333333336</v>
      </c>
      <c r="L437" s="3">
        <f t="shared" si="10"/>
        <v>56.333333333333336</v>
      </c>
      <c r="M437" s="3">
        <f t="shared" si="10"/>
        <v>79.166666666666671</v>
      </c>
      <c r="N437" s="3">
        <f t="shared" si="10"/>
        <v>59.833333333333336</v>
      </c>
      <c r="O437" s="3">
        <f t="shared" si="10"/>
        <v>69.333333333333329</v>
      </c>
      <c r="P437" s="3">
        <f t="shared" si="10"/>
        <v>60.5</v>
      </c>
      <c r="Q437" s="3">
        <f t="shared" si="10"/>
        <v>63.666666666666664</v>
      </c>
      <c r="R437" s="3">
        <f t="shared" si="10"/>
        <v>61.666666666666664</v>
      </c>
      <c r="S437" s="3">
        <f t="shared" si="13"/>
        <v>55.833333333333336</v>
      </c>
      <c r="T437" s="3">
        <f t="shared" si="13"/>
        <v>57.166666666666664</v>
      </c>
      <c r="U437" s="3">
        <f t="shared" si="13"/>
        <v>79</v>
      </c>
      <c r="V437" s="3">
        <f t="shared" si="13"/>
        <v>60.333333333333336</v>
      </c>
      <c r="W437" s="3">
        <f t="shared" si="14"/>
        <v>82</v>
      </c>
      <c r="X437" s="3">
        <f t="shared" si="14"/>
        <v>59.166666666666664</v>
      </c>
      <c r="Y437" s="21">
        <f t="shared" si="11"/>
        <v>0</v>
      </c>
      <c r="Z437" s="21">
        <f t="shared" si="11"/>
        <v>0.25592943212747898</v>
      </c>
      <c r="AA437" s="21">
        <f t="shared" si="11"/>
        <v>0</v>
      </c>
      <c r="AB437" s="21">
        <f t="shared" si="11"/>
        <v>0.16883117646564125</v>
      </c>
      <c r="AC437" s="21">
        <f t="shared" si="11"/>
        <v>0</v>
      </c>
      <c r="AD437" s="21">
        <f t="shared" si="11"/>
        <v>0.12088597862506255</v>
      </c>
      <c r="AE437" s="21">
        <f t="shared" si="11"/>
        <v>5.8011112716519522</v>
      </c>
      <c r="AF437" s="21">
        <f t="shared" si="11"/>
        <v>0.56961096297554448</v>
      </c>
      <c r="AG437" s="21">
        <f t="shared" si="11"/>
        <v>0.63990927515271689</v>
      </c>
      <c r="AH437" s="21">
        <f t="shared" si="11"/>
        <v>0.46656062418638483</v>
      </c>
      <c r="AI437" s="21">
        <f t="shared" si="11"/>
        <v>0</v>
      </c>
      <c r="AJ437" s="21">
        <f t="shared" si="11"/>
        <v>25.571426597815911</v>
      </c>
      <c r="AK437" s="21">
        <f t="shared" si="11"/>
        <v>0</v>
      </c>
      <c r="AL437" s="21">
        <f t="shared" si="11"/>
        <v>7.2976529957563499E-2</v>
      </c>
      <c r="AM437" s="21">
        <f t="shared" si="11"/>
        <v>0.96647185391758705</v>
      </c>
      <c r="AN437" s="21">
        <f t="shared" si="11"/>
        <v>0.2444249186149603</v>
      </c>
      <c r="AO437" s="21">
        <f t="shared" si="12"/>
        <v>16.753351792389349</v>
      </c>
      <c r="AP437" s="21">
        <f t="shared" si="12"/>
        <v>0</v>
      </c>
      <c r="AQ437" s="21">
        <f t="shared" si="12"/>
        <v>4.9161539066947233</v>
      </c>
      <c r="AR437" s="21">
        <f t="shared" si="12"/>
        <v>2.1144936267584793</v>
      </c>
      <c r="AS437" s="21">
        <f t="shared" si="12"/>
        <v>1.0430802081213149</v>
      </c>
      <c r="AT437" s="21">
        <f t="shared" si="12"/>
        <v>0.20056338550738304</v>
      </c>
      <c r="AU437" s="21">
        <f t="shared" si="12"/>
        <v>59.777816824898309</v>
      </c>
      <c r="AV437" s="24">
        <v>1.8205964496572517E-2</v>
      </c>
    </row>
    <row r="438" spans="1:48" x14ac:dyDescent="0.2">
      <c r="A438" s="2">
        <v>1963</v>
      </c>
      <c r="B438" s="11" t="s">
        <v>221</v>
      </c>
      <c r="C438" s="3">
        <f t="shared" si="10"/>
        <v>65.833333333333329</v>
      </c>
      <c r="D438" s="3">
        <f t="shared" si="10"/>
        <v>58.666666666666664</v>
      </c>
      <c r="E438" s="3">
        <f t="shared" si="10"/>
        <v>0</v>
      </c>
      <c r="F438" s="3">
        <f t="shared" si="10"/>
        <v>56.833333333333336</v>
      </c>
      <c r="G438" s="3">
        <f t="shared" si="10"/>
        <v>61.5</v>
      </c>
      <c r="H438" s="3">
        <f t="shared" si="10"/>
        <v>57.333333333333336</v>
      </c>
      <c r="I438" s="3">
        <f t="shared" si="10"/>
        <v>61.5</v>
      </c>
      <c r="J438" s="3">
        <f t="shared" si="10"/>
        <v>62.333333333333336</v>
      </c>
      <c r="K438" s="3">
        <f t="shared" si="10"/>
        <v>63.166666666666664</v>
      </c>
      <c r="L438" s="3">
        <f t="shared" si="10"/>
        <v>57.333333333333336</v>
      </c>
      <c r="M438" s="3">
        <f t="shared" si="10"/>
        <v>81</v>
      </c>
      <c r="N438" s="3">
        <f t="shared" si="10"/>
        <v>61.5</v>
      </c>
      <c r="O438" s="3">
        <f t="shared" si="10"/>
        <v>70.5</v>
      </c>
      <c r="P438" s="3">
        <f t="shared" si="10"/>
        <v>62.333333333333336</v>
      </c>
      <c r="Q438" s="3">
        <f t="shared" si="10"/>
        <v>64.166666666666671</v>
      </c>
      <c r="R438" s="3">
        <f t="shared" si="10"/>
        <v>62.333333333333336</v>
      </c>
      <c r="S438" s="3">
        <f t="shared" si="13"/>
        <v>57</v>
      </c>
      <c r="T438" s="3">
        <f t="shared" si="13"/>
        <v>58.5</v>
      </c>
      <c r="U438" s="3">
        <f t="shared" si="13"/>
        <v>79</v>
      </c>
      <c r="V438" s="3">
        <f t="shared" si="13"/>
        <v>61.166666666666664</v>
      </c>
      <c r="W438" s="3">
        <f t="shared" si="14"/>
        <v>82</v>
      </c>
      <c r="X438" s="3">
        <f t="shared" si="14"/>
        <v>60</v>
      </c>
      <c r="Y438" s="21">
        <f t="shared" si="11"/>
        <v>0</v>
      </c>
      <c r="Z438" s="21">
        <f t="shared" si="11"/>
        <v>0.26341274885635263</v>
      </c>
      <c r="AA438" s="21">
        <f t="shared" si="11"/>
        <v>0</v>
      </c>
      <c r="AB438" s="21">
        <f t="shared" si="11"/>
        <v>0.17340792522525197</v>
      </c>
      <c r="AC438" s="21">
        <f t="shared" si="11"/>
        <v>0</v>
      </c>
      <c r="AD438" s="21">
        <f t="shared" si="11"/>
        <v>0.12303188357106958</v>
      </c>
      <c r="AE438" s="21">
        <f t="shared" si="11"/>
        <v>5.9461390534432512</v>
      </c>
      <c r="AF438" s="21">
        <f t="shared" si="11"/>
        <v>0.58687190124753064</v>
      </c>
      <c r="AG438" s="21">
        <f t="shared" si="11"/>
        <v>0.64846421198630932</v>
      </c>
      <c r="AH438" s="21">
        <f t="shared" si="11"/>
        <v>0.47484276544413134</v>
      </c>
      <c r="AI438" s="21">
        <f t="shared" si="11"/>
        <v>0</v>
      </c>
      <c r="AJ438" s="21">
        <f t="shared" si="11"/>
        <v>26.283722603326101</v>
      </c>
      <c r="AK438" s="21">
        <f t="shared" si="11"/>
        <v>0</v>
      </c>
      <c r="AL438" s="21">
        <f t="shared" si="11"/>
        <v>7.5187939956277539E-2</v>
      </c>
      <c r="AM438" s="21">
        <f t="shared" si="11"/>
        <v>0.97406194701118076</v>
      </c>
      <c r="AN438" s="21">
        <f t="shared" si="11"/>
        <v>0.24706735016755446</v>
      </c>
      <c r="AO438" s="21">
        <f t="shared" si="12"/>
        <v>17.103421829842265</v>
      </c>
      <c r="AP438" s="21">
        <f t="shared" si="12"/>
        <v>0</v>
      </c>
      <c r="AQ438" s="21">
        <f t="shared" si="12"/>
        <v>4.9161539066947233</v>
      </c>
      <c r="AR438" s="21">
        <f t="shared" si="12"/>
        <v>2.1436993398352544</v>
      </c>
      <c r="AS438" s="21">
        <f t="shared" si="12"/>
        <v>1.0430802081213149</v>
      </c>
      <c r="AT438" s="21">
        <f t="shared" si="12"/>
        <v>0.20338822192297998</v>
      </c>
      <c r="AU438" s="21">
        <f t="shared" si="12"/>
        <v>61.074247462223376</v>
      </c>
      <c r="AV438" s="24">
        <v>1.7880425277848364E-2</v>
      </c>
    </row>
    <row r="439" spans="1:48" x14ac:dyDescent="0.2">
      <c r="A439" s="2">
        <v>1964</v>
      </c>
      <c r="B439" s="11" t="s">
        <v>221</v>
      </c>
      <c r="C439" s="3">
        <f t="shared" si="10"/>
        <v>67.333333333333329</v>
      </c>
      <c r="D439" s="3">
        <f t="shared" si="10"/>
        <v>60.833333333333336</v>
      </c>
      <c r="E439" s="3">
        <f t="shared" si="10"/>
        <v>0</v>
      </c>
      <c r="F439" s="3">
        <f t="shared" si="10"/>
        <v>58.833333333333336</v>
      </c>
      <c r="G439" s="3">
        <f t="shared" si="10"/>
        <v>63.5</v>
      </c>
      <c r="H439" s="3">
        <f t="shared" si="10"/>
        <v>58.5</v>
      </c>
      <c r="I439" s="3">
        <f t="shared" si="10"/>
        <v>63.666666666666664</v>
      </c>
      <c r="J439" s="3">
        <f t="shared" si="10"/>
        <v>65.333333333333329</v>
      </c>
      <c r="K439" s="3">
        <f t="shared" si="10"/>
        <v>64</v>
      </c>
      <c r="L439" s="3">
        <f t="shared" si="10"/>
        <v>58.5</v>
      </c>
      <c r="M439" s="3">
        <f t="shared" si="10"/>
        <v>83.166666666666671</v>
      </c>
      <c r="N439" s="3">
        <f t="shared" si="10"/>
        <v>63.333333333333336</v>
      </c>
      <c r="O439" s="3">
        <f t="shared" si="10"/>
        <v>71.333333333333329</v>
      </c>
      <c r="P439" s="3">
        <f t="shared" si="10"/>
        <v>65.333333333333329</v>
      </c>
      <c r="Q439" s="3">
        <f t="shared" si="10"/>
        <v>65</v>
      </c>
      <c r="R439" s="3">
        <f t="shared" si="10"/>
        <v>63.666666666666664</v>
      </c>
      <c r="S439" s="3">
        <f t="shared" si="13"/>
        <v>59</v>
      </c>
      <c r="T439" s="3">
        <f t="shared" si="13"/>
        <v>59.833333333333336</v>
      </c>
      <c r="U439" s="3">
        <f t="shared" si="13"/>
        <v>79</v>
      </c>
      <c r="V439" s="3">
        <f t="shared" si="13"/>
        <v>61.666666666666664</v>
      </c>
      <c r="W439" s="3">
        <f t="shared" si="14"/>
        <v>82</v>
      </c>
      <c r="X439" s="3">
        <f t="shared" si="14"/>
        <v>60.833333333333336</v>
      </c>
      <c r="Y439" s="21">
        <f t="shared" si="11"/>
        <v>0</v>
      </c>
      <c r="Z439" s="21">
        <f t="shared" si="11"/>
        <v>0.27314106060388837</v>
      </c>
      <c r="AA439" s="21">
        <f t="shared" si="11"/>
        <v>0</v>
      </c>
      <c r="AB439" s="21">
        <f t="shared" si="11"/>
        <v>0.17951025690473296</v>
      </c>
      <c r="AC439" s="21">
        <f t="shared" si="11"/>
        <v>0</v>
      </c>
      <c r="AD439" s="21">
        <f t="shared" si="11"/>
        <v>0.12553543934141112</v>
      </c>
      <c r="AE439" s="21">
        <f t="shared" si="11"/>
        <v>6.1556236271417939</v>
      </c>
      <c r="AF439" s="21">
        <f t="shared" si="11"/>
        <v>0.61511707296532625</v>
      </c>
      <c r="AG439" s="21">
        <f t="shared" si="11"/>
        <v>0.65701914881990187</v>
      </c>
      <c r="AH439" s="21">
        <f t="shared" si="11"/>
        <v>0.48450526357816887</v>
      </c>
      <c r="AI439" s="21">
        <f t="shared" si="11"/>
        <v>0</v>
      </c>
      <c r="AJ439" s="21">
        <f t="shared" si="11"/>
        <v>27.067248209387319</v>
      </c>
      <c r="AK439" s="21">
        <f t="shared" si="11"/>
        <v>0</v>
      </c>
      <c r="AL439" s="21">
        <f t="shared" si="11"/>
        <v>7.8806610863264168E-2</v>
      </c>
      <c r="AM439" s="21">
        <f t="shared" si="11"/>
        <v>0.98671210216717009</v>
      </c>
      <c r="AN439" s="21">
        <f t="shared" si="11"/>
        <v>0.25235221327274288</v>
      </c>
      <c r="AO439" s="21">
        <f t="shared" si="12"/>
        <v>17.703541894047252</v>
      </c>
      <c r="AP439" s="21">
        <f t="shared" si="12"/>
        <v>0</v>
      </c>
      <c r="AQ439" s="21">
        <f t="shared" si="12"/>
        <v>4.9161539066947233</v>
      </c>
      <c r="AR439" s="21">
        <f t="shared" si="12"/>
        <v>2.1612227676813185</v>
      </c>
      <c r="AS439" s="21">
        <f t="shared" si="12"/>
        <v>1.0430802081213149</v>
      </c>
      <c r="AT439" s="21">
        <f t="shared" si="12"/>
        <v>0.20621305833857692</v>
      </c>
      <c r="AU439" s="21">
        <f t="shared" si="12"/>
        <v>62.769212309626958</v>
      </c>
      <c r="AV439" s="24">
        <v>2.2529113060028104E-2</v>
      </c>
    </row>
    <row r="440" spans="1:48" x14ac:dyDescent="0.2">
      <c r="A440" s="2">
        <v>1965</v>
      </c>
      <c r="B440" s="11" t="s">
        <v>221</v>
      </c>
      <c r="C440" s="3">
        <f t="shared" si="10"/>
        <v>68.5</v>
      </c>
      <c r="D440" s="3">
        <f t="shared" si="10"/>
        <v>63</v>
      </c>
      <c r="E440" s="3">
        <f t="shared" si="10"/>
        <v>0</v>
      </c>
      <c r="F440" s="3">
        <f t="shared" si="10"/>
        <v>60</v>
      </c>
      <c r="G440" s="3">
        <f t="shared" si="10"/>
        <v>65.333333333333329</v>
      </c>
      <c r="H440" s="3">
        <f t="shared" si="10"/>
        <v>60.166666666666664</v>
      </c>
      <c r="I440" s="3">
        <f t="shared" si="10"/>
        <v>65.333333333333329</v>
      </c>
      <c r="J440" s="3">
        <f t="shared" si="10"/>
        <v>68.333333333333329</v>
      </c>
      <c r="K440" s="3">
        <f t="shared" si="10"/>
        <v>65.166666666666671</v>
      </c>
      <c r="L440" s="3">
        <f t="shared" si="10"/>
        <v>60.166666666666664</v>
      </c>
      <c r="M440" s="3">
        <f t="shared" si="10"/>
        <v>84.333333333333329</v>
      </c>
      <c r="N440" s="3">
        <f t="shared" si="10"/>
        <v>65.5</v>
      </c>
      <c r="O440" s="3">
        <f t="shared" si="10"/>
        <v>72.333333333333329</v>
      </c>
      <c r="P440" s="3">
        <f t="shared" si="10"/>
        <v>68.333333333333329</v>
      </c>
      <c r="Q440" s="3">
        <f t="shared" si="10"/>
        <v>65.666666666666671</v>
      </c>
      <c r="R440" s="3">
        <f t="shared" si="10"/>
        <v>64.5</v>
      </c>
      <c r="S440" s="3">
        <f t="shared" si="13"/>
        <v>60.833333333333336</v>
      </c>
      <c r="T440" s="3">
        <f t="shared" si="13"/>
        <v>61.666666666666664</v>
      </c>
      <c r="U440" s="3">
        <f t="shared" si="13"/>
        <v>79</v>
      </c>
      <c r="V440" s="3">
        <f t="shared" si="13"/>
        <v>63</v>
      </c>
      <c r="W440" s="3">
        <f t="shared" si="14"/>
        <v>80</v>
      </c>
      <c r="X440" s="3">
        <f t="shared" si="14"/>
        <v>62.166666666666664</v>
      </c>
      <c r="Y440" s="21">
        <f t="shared" si="11"/>
        <v>0</v>
      </c>
      <c r="Z440" s="21">
        <f t="shared" si="11"/>
        <v>0.28286937235142412</v>
      </c>
      <c r="AA440" s="21">
        <f t="shared" si="11"/>
        <v>0</v>
      </c>
      <c r="AB440" s="21">
        <f t="shared" si="11"/>
        <v>0.18306995038443022</v>
      </c>
      <c r="AC440" s="21">
        <f t="shared" si="11"/>
        <v>0</v>
      </c>
      <c r="AD440" s="21">
        <f t="shared" si="11"/>
        <v>0.12911194758475616</v>
      </c>
      <c r="AE440" s="21">
        <f t="shared" si="11"/>
        <v>6.3167656069099039</v>
      </c>
      <c r="AF440" s="21">
        <f t="shared" si="11"/>
        <v>0.64336224468312186</v>
      </c>
      <c r="AG440" s="21">
        <f t="shared" si="11"/>
        <v>0.66899606038693138</v>
      </c>
      <c r="AH440" s="21">
        <f t="shared" si="11"/>
        <v>0.49830883234107964</v>
      </c>
      <c r="AI440" s="21">
        <f t="shared" si="11"/>
        <v>0</v>
      </c>
      <c r="AJ440" s="21">
        <f t="shared" si="11"/>
        <v>27.993233016550562</v>
      </c>
      <c r="AK440" s="21">
        <f t="shared" si="11"/>
        <v>0</v>
      </c>
      <c r="AL440" s="21">
        <f t="shared" si="11"/>
        <v>8.2425281770250769E-2</v>
      </c>
      <c r="AM440" s="21">
        <f t="shared" si="11"/>
        <v>0.99683222629196166</v>
      </c>
      <c r="AN440" s="21">
        <f t="shared" si="11"/>
        <v>0.25565525271348549</v>
      </c>
      <c r="AO440" s="21">
        <f t="shared" si="12"/>
        <v>18.25365195290183</v>
      </c>
      <c r="AP440" s="21">
        <f t="shared" si="12"/>
        <v>0</v>
      </c>
      <c r="AQ440" s="21">
        <f t="shared" si="12"/>
        <v>4.9161539066947233</v>
      </c>
      <c r="AR440" s="21">
        <f t="shared" si="12"/>
        <v>2.2079519086041581</v>
      </c>
      <c r="AS440" s="21">
        <f t="shared" si="12"/>
        <v>1.0176392274354293</v>
      </c>
      <c r="AT440" s="21">
        <f t="shared" si="12"/>
        <v>0.21073279660353203</v>
      </c>
      <c r="AU440" s="21">
        <f t="shared" si="12"/>
        <v>64.515324898031864</v>
      </c>
      <c r="AV440" s="24">
        <v>1.7178336535084552E-2</v>
      </c>
    </row>
    <row r="441" spans="1:48" x14ac:dyDescent="0.2">
      <c r="A441" s="2">
        <v>1966</v>
      </c>
      <c r="B441" s="11" t="s">
        <v>221</v>
      </c>
      <c r="C441" s="3">
        <f t="shared" si="10"/>
        <v>70</v>
      </c>
      <c r="D441" s="3">
        <f t="shared" si="10"/>
        <v>64.333333333333329</v>
      </c>
      <c r="E441" s="3">
        <f t="shared" si="10"/>
        <v>0</v>
      </c>
      <c r="F441" s="3">
        <f t="shared" si="10"/>
        <v>61.5</v>
      </c>
      <c r="G441" s="3">
        <f t="shared" si="10"/>
        <v>67</v>
      </c>
      <c r="H441" s="3">
        <f t="shared" si="10"/>
        <v>62.333333333333336</v>
      </c>
      <c r="I441" s="3">
        <f t="shared" si="10"/>
        <v>66.666666666666671</v>
      </c>
      <c r="J441" s="3">
        <f t="shared" si="10"/>
        <v>70.166666666666671</v>
      </c>
      <c r="K441" s="3">
        <f t="shared" si="10"/>
        <v>66.666666666666671</v>
      </c>
      <c r="L441" s="3">
        <f t="shared" si="10"/>
        <v>62.333333333333336</v>
      </c>
      <c r="M441" s="3">
        <f t="shared" si="10"/>
        <v>85.166666666666671</v>
      </c>
      <c r="N441" s="3">
        <f t="shared" si="10"/>
        <v>67.333333333333329</v>
      </c>
      <c r="O441" s="3">
        <f t="shared" si="10"/>
        <v>74.833333333333329</v>
      </c>
      <c r="P441" s="3">
        <f t="shared" si="10"/>
        <v>70.166666666666671</v>
      </c>
      <c r="Q441" s="3">
        <f t="shared" si="10"/>
        <v>67.666666666666671</v>
      </c>
      <c r="R441" s="3">
        <f t="shared" si="10"/>
        <v>66.5</v>
      </c>
      <c r="S441" s="3">
        <f t="shared" si="13"/>
        <v>63.166666666666664</v>
      </c>
      <c r="T441" s="3">
        <f t="shared" si="13"/>
        <v>64.333333333333329</v>
      </c>
      <c r="U441" s="3">
        <f t="shared" si="13"/>
        <v>86</v>
      </c>
      <c r="V441" s="3">
        <f t="shared" si="13"/>
        <v>64.166666666666671</v>
      </c>
      <c r="W441" s="3">
        <f t="shared" si="14"/>
        <v>80</v>
      </c>
      <c r="X441" s="3">
        <f t="shared" si="14"/>
        <v>63.666666666666664</v>
      </c>
      <c r="Y441" s="21">
        <f t="shared" si="11"/>
        <v>0</v>
      </c>
      <c r="Z441" s="21">
        <f t="shared" si="11"/>
        <v>0.28885602573452307</v>
      </c>
      <c r="AA441" s="21">
        <f t="shared" si="11"/>
        <v>0</v>
      </c>
      <c r="AB441" s="21">
        <f t="shared" si="11"/>
        <v>0.18764669914404097</v>
      </c>
      <c r="AC441" s="21">
        <f t="shared" si="11"/>
        <v>0</v>
      </c>
      <c r="AD441" s="21">
        <f t="shared" si="11"/>
        <v>0.13376140830110472</v>
      </c>
      <c r="AE441" s="21">
        <f t="shared" si="11"/>
        <v>6.4456791907243911</v>
      </c>
      <c r="AF441" s="21">
        <f t="shared" si="11"/>
        <v>0.66062318295510813</v>
      </c>
      <c r="AG441" s="21">
        <f t="shared" si="11"/>
        <v>0.68439494668739786</v>
      </c>
      <c r="AH441" s="21">
        <f t="shared" si="11"/>
        <v>0.51625347173286373</v>
      </c>
      <c r="AI441" s="21">
        <f t="shared" si="11"/>
        <v>0</v>
      </c>
      <c r="AJ441" s="21">
        <f t="shared" si="11"/>
        <v>28.77675862261178</v>
      </c>
      <c r="AK441" s="21">
        <f t="shared" si="11"/>
        <v>0</v>
      </c>
      <c r="AL441" s="21">
        <f t="shared" si="11"/>
        <v>8.4636691768964836E-2</v>
      </c>
      <c r="AM441" s="21">
        <f t="shared" si="11"/>
        <v>1.0271925986663359</v>
      </c>
      <c r="AN441" s="21">
        <f t="shared" si="11"/>
        <v>0.26358254737126802</v>
      </c>
      <c r="AO441" s="21">
        <f t="shared" si="12"/>
        <v>18.953792027807651</v>
      </c>
      <c r="AP441" s="21">
        <f t="shared" si="12"/>
        <v>0</v>
      </c>
      <c r="AQ441" s="21">
        <f t="shared" si="12"/>
        <v>5.3517624807056459</v>
      </c>
      <c r="AR441" s="21">
        <f t="shared" si="12"/>
        <v>2.2488399069116425</v>
      </c>
      <c r="AS441" s="21">
        <f t="shared" si="12"/>
        <v>1.0176392274354293</v>
      </c>
      <c r="AT441" s="21">
        <f t="shared" si="12"/>
        <v>0.21581750215160653</v>
      </c>
      <c r="AU441" s="21">
        <f t="shared" si="12"/>
        <v>66.71280851784249</v>
      </c>
      <c r="AV441" s="24">
        <v>2.1661496781179467E-2</v>
      </c>
    </row>
    <row r="442" spans="1:48" x14ac:dyDescent="0.2">
      <c r="A442" s="2">
        <v>1967</v>
      </c>
      <c r="B442" s="11" t="s">
        <v>221</v>
      </c>
      <c r="C442" s="3">
        <f t="shared" si="10"/>
        <v>71.666666666666671</v>
      </c>
      <c r="D442" s="3">
        <f t="shared" si="10"/>
        <v>67</v>
      </c>
      <c r="E442" s="3">
        <f t="shared" si="10"/>
        <v>0</v>
      </c>
      <c r="F442" s="3">
        <f t="shared" si="10"/>
        <v>63</v>
      </c>
      <c r="G442" s="3">
        <f t="shared" si="10"/>
        <v>68</v>
      </c>
      <c r="H442" s="3">
        <f t="shared" si="10"/>
        <v>64.166666666666671</v>
      </c>
      <c r="I442" s="3">
        <f t="shared" si="10"/>
        <v>67.5</v>
      </c>
      <c r="J442" s="3">
        <f t="shared" si="10"/>
        <v>73.5</v>
      </c>
      <c r="K442" s="3">
        <f t="shared" si="10"/>
        <v>68.333333333333329</v>
      </c>
      <c r="L442" s="3">
        <f t="shared" si="10"/>
        <v>64.166666666666671</v>
      </c>
      <c r="M442" s="3">
        <f t="shared" si="10"/>
        <v>86.166666666666671</v>
      </c>
      <c r="N442" s="3">
        <f t="shared" si="10"/>
        <v>70.833333333333329</v>
      </c>
      <c r="O442" s="3">
        <f t="shared" si="10"/>
        <v>77.333333333333329</v>
      </c>
      <c r="P442" s="3">
        <f t="shared" si="10"/>
        <v>73.5</v>
      </c>
      <c r="Q442" s="3">
        <f t="shared" si="10"/>
        <v>69.5</v>
      </c>
      <c r="R442" s="3">
        <f t="shared" si="10"/>
        <v>68.666666666666671</v>
      </c>
      <c r="S442" s="3">
        <f t="shared" si="13"/>
        <v>66</v>
      </c>
      <c r="T442" s="3">
        <f t="shared" si="13"/>
        <v>66.833333333333329</v>
      </c>
      <c r="U442" s="3">
        <f t="shared" si="13"/>
        <v>88</v>
      </c>
      <c r="V442" s="3">
        <f t="shared" si="13"/>
        <v>66.166666666666671</v>
      </c>
      <c r="W442" s="3">
        <f t="shared" si="14"/>
        <v>80</v>
      </c>
      <c r="X442" s="3">
        <f t="shared" si="14"/>
        <v>65.5</v>
      </c>
      <c r="Y442" s="21">
        <f t="shared" si="11"/>
        <v>0</v>
      </c>
      <c r="Z442" s="21">
        <f t="shared" si="11"/>
        <v>0.30082933250072086</v>
      </c>
      <c r="AA442" s="21">
        <f t="shared" si="11"/>
        <v>0</v>
      </c>
      <c r="AB442" s="21">
        <f t="shared" si="11"/>
        <v>0.19222344790365176</v>
      </c>
      <c r="AC442" s="21">
        <f t="shared" si="11"/>
        <v>0</v>
      </c>
      <c r="AD442" s="21">
        <f t="shared" si="11"/>
        <v>0.13769556736878427</v>
      </c>
      <c r="AE442" s="21">
        <f t="shared" si="11"/>
        <v>6.5262501806084474</v>
      </c>
      <c r="AF442" s="21">
        <f t="shared" si="11"/>
        <v>0.69200670708599221</v>
      </c>
      <c r="AG442" s="21">
        <f t="shared" si="11"/>
        <v>0.70150482035458273</v>
      </c>
      <c r="AH442" s="21">
        <f t="shared" si="11"/>
        <v>0.53143739737206552</v>
      </c>
      <c r="AI442" s="21">
        <f t="shared" si="11"/>
        <v>0</v>
      </c>
      <c r="AJ442" s="21">
        <f t="shared" si="11"/>
        <v>30.272580234183181</v>
      </c>
      <c r="AK442" s="21">
        <f t="shared" si="11"/>
        <v>0</v>
      </c>
      <c r="AL442" s="21">
        <f t="shared" si="11"/>
        <v>8.8657437221172183E-2</v>
      </c>
      <c r="AM442" s="21">
        <f t="shared" si="11"/>
        <v>1.0550229400095126</v>
      </c>
      <c r="AN442" s="21">
        <f t="shared" si="11"/>
        <v>0.27217044991719902</v>
      </c>
      <c r="AO442" s="21">
        <f t="shared" si="12"/>
        <v>19.803962118764719</v>
      </c>
      <c r="AP442" s="21">
        <f t="shared" si="12"/>
        <v>0</v>
      </c>
      <c r="AQ442" s="21">
        <f t="shared" si="12"/>
        <v>5.4762220732801969</v>
      </c>
      <c r="AR442" s="21">
        <f t="shared" si="12"/>
        <v>2.3189336182959015</v>
      </c>
      <c r="AS442" s="21">
        <f t="shared" si="12"/>
        <v>1.0176392274354293</v>
      </c>
      <c r="AT442" s="21">
        <f t="shared" si="12"/>
        <v>0.2220321422659198</v>
      </c>
      <c r="AU442" s="21">
        <f t="shared" si="12"/>
        <v>69.458753028317133</v>
      </c>
      <c r="AV442" s="24">
        <v>2.3530497410194251E-2</v>
      </c>
    </row>
    <row r="443" spans="1:48" x14ac:dyDescent="0.2">
      <c r="A443" s="2">
        <v>1968</v>
      </c>
      <c r="B443" s="11" t="s">
        <v>221</v>
      </c>
      <c r="C443" s="3">
        <f t="shared" si="10"/>
        <v>73.666666666666671</v>
      </c>
      <c r="D443" s="3">
        <f t="shared" si="10"/>
        <v>70.833333333333329</v>
      </c>
      <c r="E443" s="3">
        <f t="shared" si="10"/>
        <v>0</v>
      </c>
      <c r="F443" s="3">
        <f t="shared" si="10"/>
        <v>65.166666666666671</v>
      </c>
      <c r="G443" s="3">
        <f t="shared" si="10"/>
        <v>71.333333333333329</v>
      </c>
      <c r="H443" s="3">
        <f t="shared" si="10"/>
        <v>68.333333333333329</v>
      </c>
      <c r="I443" s="3">
        <f t="shared" si="10"/>
        <v>70.666666666666671</v>
      </c>
      <c r="J443" s="3">
        <f t="shared" si="10"/>
        <v>77.5</v>
      </c>
      <c r="K443" s="3">
        <f t="shared" si="10"/>
        <v>71</v>
      </c>
      <c r="L443" s="3">
        <f t="shared" si="10"/>
        <v>68.333333333333329</v>
      </c>
      <c r="M443" s="3">
        <f t="shared" si="10"/>
        <v>87.5</v>
      </c>
      <c r="N443" s="3">
        <f t="shared" si="10"/>
        <v>73.5</v>
      </c>
      <c r="O443" s="3">
        <f t="shared" si="10"/>
        <v>79.5</v>
      </c>
      <c r="P443" s="3">
        <f t="shared" si="10"/>
        <v>77.5</v>
      </c>
      <c r="Q443" s="3">
        <f t="shared" si="10"/>
        <v>70.833333333333329</v>
      </c>
      <c r="R443" s="3">
        <f t="shared" si="10"/>
        <v>71</v>
      </c>
      <c r="S443" s="3">
        <f t="shared" si="13"/>
        <v>69.333333333333329</v>
      </c>
      <c r="T443" s="3">
        <f t="shared" si="13"/>
        <v>69.833333333333329</v>
      </c>
      <c r="U443" s="3">
        <f t="shared" si="13"/>
        <v>88</v>
      </c>
      <c r="V443" s="3">
        <f t="shared" si="13"/>
        <v>68.166666666666671</v>
      </c>
      <c r="W443" s="3">
        <f t="shared" si="14"/>
        <v>81</v>
      </c>
      <c r="X443" s="3">
        <f t="shared" si="14"/>
        <v>67.666666666666671</v>
      </c>
      <c r="Y443" s="21">
        <f t="shared" si="11"/>
        <v>0</v>
      </c>
      <c r="Z443" s="21">
        <f t="shared" si="11"/>
        <v>0.3180409609771303</v>
      </c>
      <c r="AA443" s="21">
        <f t="shared" si="11"/>
        <v>0</v>
      </c>
      <c r="AB443" s="21">
        <f t="shared" si="11"/>
        <v>0.19883430722308951</v>
      </c>
      <c r="AC443" s="21">
        <f t="shared" si="11"/>
        <v>0</v>
      </c>
      <c r="AD443" s="21">
        <f t="shared" si="11"/>
        <v>0.14663683797714688</v>
      </c>
      <c r="AE443" s="21">
        <f t="shared" si="11"/>
        <v>6.8324199421678564</v>
      </c>
      <c r="AF443" s="21">
        <f t="shared" si="11"/>
        <v>0.72966693604305288</v>
      </c>
      <c r="AG443" s="21">
        <f t="shared" si="11"/>
        <v>0.72888061822207861</v>
      </c>
      <c r="AH443" s="21">
        <f t="shared" si="11"/>
        <v>0.56594631927934258</v>
      </c>
      <c r="AI443" s="21">
        <f t="shared" si="11"/>
        <v>0</v>
      </c>
      <c r="AJ443" s="21">
        <f t="shared" si="11"/>
        <v>31.41225384299949</v>
      </c>
      <c r="AK443" s="21">
        <f t="shared" si="11"/>
        <v>0</v>
      </c>
      <c r="AL443" s="21">
        <f t="shared" si="11"/>
        <v>9.3482331763821022E-2</v>
      </c>
      <c r="AM443" s="21">
        <f t="shared" si="11"/>
        <v>1.0752631882590957</v>
      </c>
      <c r="AN443" s="21">
        <f t="shared" si="11"/>
        <v>0.28141896035127861</v>
      </c>
      <c r="AO443" s="21">
        <f t="shared" si="12"/>
        <v>20.804162225773045</v>
      </c>
      <c r="AP443" s="21">
        <f t="shared" si="12"/>
        <v>0</v>
      </c>
      <c r="AQ443" s="21">
        <f t="shared" si="12"/>
        <v>5.4762220732801969</v>
      </c>
      <c r="AR443" s="21">
        <f t="shared" si="12"/>
        <v>2.3890273296801605</v>
      </c>
      <c r="AS443" s="21">
        <f t="shared" si="12"/>
        <v>1.0303597177783723</v>
      </c>
      <c r="AT443" s="21">
        <f t="shared" si="12"/>
        <v>0.22937671694647185</v>
      </c>
      <c r="AU443" s="21">
        <f t="shared" si="12"/>
        <v>72.152971828233063</v>
      </c>
      <c r="AV443" s="24">
        <v>2.7524673390089936E-2</v>
      </c>
    </row>
    <row r="444" spans="1:48" x14ac:dyDescent="0.2">
      <c r="A444" s="2">
        <v>1969</v>
      </c>
      <c r="B444" s="11" t="s">
        <v>221</v>
      </c>
      <c r="C444" s="3">
        <f t="shared" si="10"/>
        <v>77.166666666666671</v>
      </c>
      <c r="D444" s="3">
        <f t="shared" si="10"/>
        <v>75.5</v>
      </c>
      <c r="E444" s="3">
        <f t="shared" si="10"/>
        <v>0</v>
      </c>
      <c r="F444" s="3">
        <f t="shared" si="10"/>
        <v>70.666666666666671</v>
      </c>
      <c r="G444" s="3">
        <f t="shared" si="10"/>
        <v>76.166666666666671</v>
      </c>
      <c r="H444" s="3">
        <f t="shared" si="10"/>
        <v>73.5</v>
      </c>
      <c r="I444" s="3">
        <f t="shared" si="10"/>
        <v>75.333333333333329</v>
      </c>
      <c r="J444" s="3">
        <f t="shared" si="10"/>
        <v>81.5</v>
      </c>
      <c r="K444" s="3">
        <f t="shared" si="10"/>
        <v>75.166666666666671</v>
      </c>
      <c r="L444" s="3">
        <f t="shared" si="10"/>
        <v>73.5</v>
      </c>
      <c r="M444" s="3">
        <f t="shared" si="10"/>
        <v>89.5</v>
      </c>
      <c r="N444" s="3">
        <f t="shared" si="10"/>
        <v>78.5</v>
      </c>
      <c r="O444" s="3">
        <f t="shared" si="10"/>
        <v>82.333333333333329</v>
      </c>
      <c r="P444" s="3">
        <f t="shared" si="10"/>
        <v>81.5</v>
      </c>
      <c r="Q444" s="3">
        <f t="shared" si="10"/>
        <v>74.333333333333329</v>
      </c>
      <c r="R444" s="3">
        <f t="shared" si="10"/>
        <v>75.333333333333329</v>
      </c>
      <c r="S444" s="3">
        <f t="shared" si="13"/>
        <v>73.833333333333329</v>
      </c>
      <c r="T444" s="3">
        <f t="shared" si="13"/>
        <v>74.5</v>
      </c>
      <c r="U444" s="3">
        <f t="shared" si="13"/>
        <v>89</v>
      </c>
      <c r="V444" s="3">
        <f t="shared" si="13"/>
        <v>72.666666666666671</v>
      </c>
      <c r="W444" s="3">
        <f t="shared" si="14"/>
        <v>83</v>
      </c>
      <c r="X444" s="3">
        <f t="shared" si="14"/>
        <v>72.166666666666671</v>
      </c>
      <c r="Y444" s="21">
        <f t="shared" si="11"/>
        <v>0</v>
      </c>
      <c r="Z444" s="21">
        <f t="shared" si="11"/>
        <v>0.33899424781797655</v>
      </c>
      <c r="AA444" s="21">
        <f t="shared" si="11"/>
        <v>0</v>
      </c>
      <c r="AB444" s="21">
        <f t="shared" si="11"/>
        <v>0.21561571934166227</v>
      </c>
      <c r="AC444" s="21">
        <f t="shared" si="11"/>
        <v>0</v>
      </c>
      <c r="AD444" s="21">
        <f t="shared" si="11"/>
        <v>0.15772401353151652</v>
      </c>
      <c r="AE444" s="21">
        <f t="shared" si="11"/>
        <v>7.2836174855185627</v>
      </c>
      <c r="AF444" s="21">
        <f t="shared" si="11"/>
        <v>0.76732716500011378</v>
      </c>
      <c r="AG444" s="21">
        <f t="shared" si="11"/>
        <v>0.77165530239004088</v>
      </c>
      <c r="AH444" s="21">
        <f t="shared" si="11"/>
        <v>0.60873738244436615</v>
      </c>
      <c r="AI444" s="21">
        <f t="shared" si="11"/>
        <v>0</v>
      </c>
      <c r="AJ444" s="21">
        <f t="shared" si="11"/>
        <v>33.549141859530067</v>
      </c>
      <c r="AK444" s="21">
        <f t="shared" si="11"/>
        <v>0</v>
      </c>
      <c r="AL444" s="21">
        <f t="shared" si="11"/>
        <v>9.8307226306469833E-2</v>
      </c>
      <c r="AM444" s="21">
        <f t="shared" si="11"/>
        <v>1.1283938399142508</v>
      </c>
      <c r="AN444" s="21">
        <f t="shared" si="11"/>
        <v>0.29859476544314068</v>
      </c>
      <c r="AO444" s="21">
        <f t="shared" si="12"/>
        <v>22.154432370234275</v>
      </c>
      <c r="AP444" s="21">
        <f t="shared" si="12"/>
        <v>0</v>
      </c>
      <c r="AQ444" s="21">
        <f t="shared" si="12"/>
        <v>5.5384518695674716</v>
      </c>
      <c r="AR444" s="21">
        <f t="shared" si="12"/>
        <v>2.5467381802947435</v>
      </c>
      <c r="AS444" s="21">
        <f t="shared" si="12"/>
        <v>1.0558006984642578</v>
      </c>
      <c r="AT444" s="21">
        <f t="shared" si="12"/>
        <v>0.24463083359069535</v>
      </c>
      <c r="AU444" s="21">
        <f t="shared" si="12"/>
        <v>76.588665835480612</v>
      </c>
      <c r="AV444" s="24">
        <v>4.6417172008535998E-2</v>
      </c>
    </row>
    <row r="445" spans="1:48" x14ac:dyDescent="0.2">
      <c r="A445" s="2">
        <v>1970</v>
      </c>
      <c r="B445" s="11" t="s">
        <v>221</v>
      </c>
      <c r="C445" s="3">
        <f t="shared" si="10"/>
        <v>82.333333333333329</v>
      </c>
      <c r="D445" s="3">
        <f t="shared" si="10"/>
        <v>81</v>
      </c>
      <c r="E445" s="3">
        <f t="shared" si="10"/>
        <v>0</v>
      </c>
      <c r="F445" s="3">
        <f t="shared" si="10"/>
        <v>78</v>
      </c>
      <c r="G445" s="3">
        <f t="shared" si="10"/>
        <v>81.166666666666671</v>
      </c>
      <c r="H445" s="3">
        <f t="shared" si="10"/>
        <v>78</v>
      </c>
      <c r="I445" s="3">
        <f t="shared" si="10"/>
        <v>80.833333333333329</v>
      </c>
      <c r="J445" s="3">
        <f t="shared" si="10"/>
        <v>86.333333333333329</v>
      </c>
      <c r="K445" s="3">
        <f t="shared" si="10"/>
        <v>81.833333333333329</v>
      </c>
      <c r="L445" s="3">
        <f t="shared" si="10"/>
        <v>78</v>
      </c>
      <c r="M445" s="3">
        <f t="shared" si="10"/>
        <v>92.666666666666671</v>
      </c>
      <c r="N445" s="3">
        <f t="shared" si="10"/>
        <v>82.666666666666671</v>
      </c>
      <c r="O445" s="3">
        <f t="shared" si="10"/>
        <v>86.166666666666671</v>
      </c>
      <c r="P445" s="3">
        <f t="shared" si="10"/>
        <v>86.333333333333329</v>
      </c>
      <c r="Q445" s="3">
        <f t="shared" si="10"/>
        <v>81.5</v>
      </c>
      <c r="R445" s="3">
        <f t="shared" si="10"/>
        <v>81.833333333333329</v>
      </c>
      <c r="S445" s="3">
        <f t="shared" si="13"/>
        <v>81</v>
      </c>
      <c r="T445" s="3">
        <f t="shared" si="13"/>
        <v>81</v>
      </c>
      <c r="U445" s="3">
        <f t="shared" si="13"/>
        <v>94</v>
      </c>
      <c r="V445" s="3">
        <f t="shared" si="13"/>
        <v>80.333333333333329</v>
      </c>
      <c r="W445" s="3">
        <f t="shared" si="14"/>
        <v>92</v>
      </c>
      <c r="X445" s="3">
        <f t="shared" si="14"/>
        <v>80.166666666666671</v>
      </c>
      <c r="Y445" s="21">
        <f t="shared" si="11"/>
        <v>0</v>
      </c>
      <c r="Z445" s="21">
        <f t="shared" si="11"/>
        <v>0.36368919302325958</v>
      </c>
      <c r="AA445" s="21">
        <f t="shared" si="11"/>
        <v>0</v>
      </c>
      <c r="AB445" s="21">
        <f t="shared" si="11"/>
        <v>0.23799093549975933</v>
      </c>
      <c r="AC445" s="21">
        <f t="shared" si="11"/>
        <v>0</v>
      </c>
      <c r="AD445" s="21">
        <f t="shared" si="11"/>
        <v>0.16738058578854817</v>
      </c>
      <c r="AE445" s="21">
        <f t="shared" si="11"/>
        <v>7.8153860187533262</v>
      </c>
      <c r="AF445" s="21">
        <f t="shared" si="11"/>
        <v>0.81283327498989555</v>
      </c>
      <c r="AG445" s="21">
        <f t="shared" si="11"/>
        <v>0.84009479705878076</v>
      </c>
      <c r="AH445" s="21">
        <f t="shared" si="11"/>
        <v>0.64600701810422512</v>
      </c>
      <c r="AI445" s="21">
        <f t="shared" si="11"/>
        <v>0</v>
      </c>
      <c r="AJ445" s="21">
        <f t="shared" si="11"/>
        <v>35.329881873305546</v>
      </c>
      <c r="AK445" s="21">
        <f t="shared" si="11"/>
        <v>0</v>
      </c>
      <c r="AL445" s="21">
        <f t="shared" si="11"/>
        <v>0.1041373072121705</v>
      </c>
      <c r="AM445" s="21">
        <f t="shared" si="11"/>
        <v>1.2371851742557594</v>
      </c>
      <c r="AN445" s="21">
        <f t="shared" si="11"/>
        <v>0.32435847308093385</v>
      </c>
      <c r="AO445" s="21">
        <f t="shared" si="12"/>
        <v>24.304862600302162</v>
      </c>
      <c r="AP445" s="21">
        <f t="shared" si="12"/>
        <v>0</v>
      </c>
      <c r="AQ445" s="21">
        <f t="shared" si="12"/>
        <v>5.8496008510038466</v>
      </c>
      <c r="AR445" s="21">
        <f t="shared" si="12"/>
        <v>2.8154307406010695</v>
      </c>
      <c r="AS445" s="21">
        <f t="shared" si="12"/>
        <v>1.1702851115507436</v>
      </c>
      <c r="AT445" s="21">
        <f t="shared" si="12"/>
        <v>0.27174926318042597</v>
      </c>
      <c r="AU445" s="21">
        <f t="shared" si="12"/>
        <v>82.109028621198817</v>
      </c>
      <c r="AV445" s="24">
        <v>6.480846310168828E-2</v>
      </c>
    </row>
    <row r="446" spans="1:48" x14ac:dyDescent="0.2">
      <c r="A446" s="2">
        <v>1971</v>
      </c>
      <c r="B446" s="11" t="s">
        <v>221</v>
      </c>
      <c r="C446" s="3">
        <f t="shared" si="10"/>
        <v>89.333333333333329</v>
      </c>
      <c r="D446" s="3">
        <f t="shared" si="10"/>
        <v>87.5</v>
      </c>
      <c r="E446" s="3">
        <f t="shared" si="10"/>
        <v>0</v>
      </c>
      <c r="F446" s="3">
        <f t="shared" si="10"/>
        <v>87.5</v>
      </c>
      <c r="G446" s="3">
        <f t="shared" si="10"/>
        <v>88.166666666666671</v>
      </c>
      <c r="H446" s="3">
        <f t="shared" si="10"/>
        <v>85.833333333333329</v>
      </c>
      <c r="I446" s="3">
        <f t="shared" si="10"/>
        <v>88.333333333333329</v>
      </c>
      <c r="J446" s="3">
        <f t="shared" si="10"/>
        <v>90</v>
      </c>
      <c r="K446" s="3">
        <f t="shared" si="10"/>
        <v>89.5</v>
      </c>
      <c r="L446" s="3">
        <f t="shared" si="10"/>
        <v>85.833333333333329</v>
      </c>
      <c r="M446" s="3">
        <f t="shared" si="10"/>
        <v>96.666666666666671</v>
      </c>
      <c r="N446" s="3">
        <f t="shared" si="10"/>
        <v>89.666666666666671</v>
      </c>
      <c r="O446" s="3">
        <f t="shared" si="10"/>
        <v>91.833333333333329</v>
      </c>
      <c r="P446" s="3">
        <f t="shared" si="10"/>
        <v>90</v>
      </c>
      <c r="Q446" s="3">
        <f t="shared" si="10"/>
        <v>89.333333333333329</v>
      </c>
      <c r="R446" s="3">
        <f t="shared" si="10"/>
        <v>89.833333333333329</v>
      </c>
      <c r="S446" s="3">
        <f t="shared" si="13"/>
        <v>89.166666666666671</v>
      </c>
      <c r="T446" s="3">
        <f t="shared" si="13"/>
        <v>88.666666666666671</v>
      </c>
      <c r="U446" s="3">
        <f t="shared" si="13"/>
        <v>100</v>
      </c>
      <c r="V446" s="3">
        <f t="shared" si="13"/>
        <v>88.166666666666671</v>
      </c>
      <c r="W446" s="3">
        <f t="shared" si="14"/>
        <v>98</v>
      </c>
      <c r="X446" s="3">
        <f t="shared" si="14"/>
        <v>88</v>
      </c>
      <c r="Y446" s="21">
        <f t="shared" si="11"/>
        <v>0</v>
      </c>
      <c r="Z446" s="21">
        <f t="shared" si="11"/>
        <v>0.39287412826586682</v>
      </c>
      <c r="AA446" s="21">
        <f t="shared" si="11"/>
        <v>0</v>
      </c>
      <c r="AB446" s="21">
        <f t="shared" si="11"/>
        <v>0.26697701097729409</v>
      </c>
      <c r="AC446" s="21">
        <f t="shared" si="11"/>
        <v>0</v>
      </c>
      <c r="AD446" s="21">
        <f t="shared" si="11"/>
        <v>0.18419017453226985</v>
      </c>
      <c r="AE446" s="21">
        <f t="shared" si="11"/>
        <v>8.5405249277098196</v>
      </c>
      <c r="AF446" s="21">
        <f t="shared" si="11"/>
        <v>0.84735515153386787</v>
      </c>
      <c r="AG446" s="21">
        <f t="shared" si="11"/>
        <v>0.91880021592783157</v>
      </c>
      <c r="AH446" s="21">
        <f t="shared" si="11"/>
        <v>0.71088379128990598</v>
      </c>
      <c r="AI446" s="21">
        <f t="shared" si="11"/>
        <v>0</v>
      </c>
      <c r="AJ446" s="21">
        <f t="shared" si="11"/>
        <v>38.321525096448362</v>
      </c>
      <c r="AK446" s="21">
        <f t="shared" si="11"/>
        <v>0</v>
      </c>
      <c r="AL446" s="21">
        <f t="shared" si="11"/>
        <v>0.10856012720959861</v>
      </c>
      <c r="AM446" s="21">
        <f t="shared" si="11"/>
        <v>1.3560966327220594</v>
      </c>
      <c r="AN446" s="21">
        <f t="shared" si="11"/>
        <v>0.35606765171206378</v>
      </c>
      <c r="AO446" s="21">
        <f t="shared" si="12"/>
        <v>26.755352862472545</v>
      </c>
      <c r="AP446" s="21">
        <f t="shared" si="12"/>
        <v>0</v>
      </c>
      <c r="AQ446" s="21">
        <f t="shared" si="12"/>
        <v>6.2229796287274963</v>
      </c>
      <c r="AR446" s="21">
        <f t="shared" si="12"/>
        <v>3.0899644435227498</v>
      </c>
      <c r="AS446" s="21">
        <f t="shared" si="12"/>
        <v>1.2466080536084008</v>
      </c>
      <c r="AT446" s="21">
        <f t="shared" si="12"/>
        <v>0.29830272548703723</v>
      </c>
      <c r="AU446" s="21">
        <f t="shared" si="12"/>
        <v>89.420625558014237</v>
      </c>
      <c r="AV446" s="24">
        <v>8.1598643882879504E-2</v>
      </c>
    </row>
    <row r="447" spans="1:48" x14ac:dyDescent="0.2">
      <c r="A447" s="2">
        <v>1972</v>
      </c>
      <c r="B447" s="11" t="s">
        <v>221</v>
      </c>
      <c r="C447" s="3">
        <f t="shared" si="10"/>
        <v>95.5</v>
      </c>
      <c r="D447" s="3">
        <f t="shared" si="10"/>
        <v>93.833333333333329</v>
      </c>
      <c r="E447" s="3">
        <f t="shared" si="10"/>
        <v>0</v>
      </c>
      <c r="F447" s="3">
        <f t="shared" si="10"/>
        <v>96</v>
      </c>
      <c r="G447" s="3">
        <f t="shared" si="10"/>
        <v>95.666666666666671</v>
      </c>
      <c r="H447" s="3">
        <f t="shared" si="10"/>
        <v>92.666666666666671</v>
      </c>
      <c r="I447" s="3">
        <f t="shared" si="10"/>
        <v>96</v>
      </c>
      <c r="J447" s="3">
        <f t="shared" si="10"/>
        <v>93.666666666666671</v>
      </c>
      <c r="K447" s="3">
        <f t="shared" si="10"/>
        <v>96.666666666666671</v>
      </c>
      <c r="L447" s="3">
        <f t="shared" si="10"/>
        <v>92.666666666666671</v>
      </c>
      <c r="M447" s="3">
        <f t="shared" si="10"/>
        <v>99</v>
      </c>
      <c r="N447" s="3">
        <f t="shared" si="10"/>
        <v>96.166666666666671</v>
      </c>
      <c r="O447" s="3">
        <f t="shared" si="10"/>
        <v>96.333333333333329</v>
      </c>
      <c r="P447" s="3">
        <f t="shared" si="10"/>
        <v>93.666666666666671</v>
      </c>
      <c r="Q447" s="3">
        <f t="shared" si="10"/>
        <v>96.666666666666671</v>
      </c>
      <c r="R447" s="3">
        <f t="shared" si="10"/>
        <v>96.666666666666671</v>
      </c>
      <c r="S447" s="3">
        <f t="shared" si="13"/>
        <v>95.5</v>
      </c>
      <c r="T447" s="3">
        <f t="shared" si="13"/>
        <v>95.5</v>
      </c>
      <c r="U447" s="3">
        <f t="shared" si="13"/>
        <v>100</v>
      </c>
      <c r="V447" s="3">
        <f t="shared" si="13"/>
        <v>96.166666666666671</v>
      </c>
      <c r="W447" s="3">
        <f t="shared" si="14"/>
        <v>100</v>
      </c>
      <c r="X447" s="3">
        <f t="shared" si="14"/>
        <v>95.833333333333329</v>
      </c>
      <c r="Y447" s="21">
        <f t="shared" si="11"/>
        <v>0</v>
      </c>
      <c r="Z447" s="21">
        <f t="shared" si="11"/>
        <v>0.4213107318355867</v>
      </c>
      <c r="AA447" s="21">
        <f t="shared" si="11"/>
        <v>0</v>
      </c>
      <c r="AB447" s="21">
        <f t="shared" si="11"/>
        <v>0.29291192061508836</v>
      </c>
      <c r="AC447" s="21">
        <f t="shared" si="11"/>
        <v>0</v>
      </c>
      <c r="AD447" s="21">
        <f t="shared" si="11"/>
        <v>0.19885385832998456</v>
      </c>
      <c r="AE447" s="21">
        <f t="shared" si="11"/>
        <v>9.2817780346431249</v>
      </c>
      <c r="AF447" s="21">
        <f t="shared" si="11"/>
        <v>0.8818770280778403</v>
      </c>
      <c r="AG447" s="21">
        <f t="shared" si="11"/>
        <v>0.9923726726967268</v>
      </c>
      <c r="AH447" s="21">
        <f t="shared" si="11"/>
        <v>0.7674784232178401</v>
      </c>
      <c r="AI447" s="21">
        <f t="shared" si="11"/>
        <v>0</v>
      </c>
      <c r="AJ447" s="21">
        <f t="shared" si="11"/>
        <v>41.099479517938107</v>
      </c>
      <c r="AK447" s="21">
        <f t="shared" si="11"/>
        <v>0</v>
      </c>
      <c r="AL447" s="21">
        <f t="shared" si="11"/>
        <v>0.11298294720702669</v>
      </c>
      <c r="AM447" s="21">
        <f t="shared" si="11"/>
        <v>1.4674179980947659</v>
      </c>
      <c r="AN447" s="21">
        <f t="shared" si="11"/>
        <v>0.38315257512615403</v>
      </c>
      <c r="AO447" s="21">
        <f t="shared" si="12"/>
        <v>28.655733065788354</v>
      </c>
      <c r="AP447" s="21">
        <f t="shared" si="12"/>
        <v>0</v>
      </c>
      <c r="AQ447" s="21">
        <f t="shared" si="12"/>
        <v>6.2229796287274963</v>
      </c>
      <c r="AR447" s="21">
        <f t="shared" si="12"/>
        <v>3.3703392890597867</v>
      </c>
      <c r="AS447" s="21">
        <f t="shared" si="12"/>
        <v>1.2720490342942865</v>
      </c>
      <c r="AT447" s="21">
        <f t="shared" si="12"/>
        <v>0.3248561877936485</v>
      </c>
      <c r="AU447" s="21">
        <f t="shared" si="12"/>
        <v>95.534917547528025</v>
      </c>
      <c r="AV447" s="24">
        <v>6.6751555643937685E-2</v>
      </c>
    </row>
    <row r="448" spans="1:48" x14ac:dyDescent="0.2">
      <c r="A448" s="2">
        <v>1973</v>
      </c>
      <c r="B448" s="11" t="s">
        <v>221</v>
      </c>
      <c r="C448" s="3">
        <f t="shared" si="10"/>
        <v>100</v>
      </c>
      <c r="D448" s="3">
        <f t="shared" si="10"/>
        <v>100</v>
      </c>
      <c r="E448" s="3">
        <f t="shared" si="10"/>
        <v>100</v>
      </c>
      <c r="F448" s="3">
        <f t="shared" si="10"/>
        <v>100</v>
      </c>
      <c r="G448" s="3">
        <f t="shared" si="10"/>
        <v>100</v>
      </c>
      <c r="H448" s="3">
        <f t="shared" si="10"/>
        <v>100</v>
      </c>
      <c r="I448" s="3">
        <f t="shared" si="10"/>
        <v>100</v>
      </c>
      <c r="J448" s="3">
        <f t="shared" si="10"/>
        <v>100</v>
      </c>
      <c r="K448" s="3">
        <f t="shared" si="10"/>
        <v>100</v>
      </c>
      <c r="L448" s="3">
        <f t="shared" si="10"/>
        <v>100</v>
      </c>
      <c r="M448" s="3">
        <f t="shared" si="10"/>
        <v>100</v>
      </c>
      <c r="N448" s="3">
        <f t="shared" si="10"/>
        <v>100</v>
      </c>
      <c r="O448" s="3">
        <f t="shared" si="10"/>
        <v>100</v>
      </c>
      <c r="P448" s="3">
        <f t="shared" si="10"/>
        <v>100</v>
      </c>
      <c r="Q448" s="3">
        <f t="shared" si="10"/>
        <v>100</v>
      </c>
      <c r="R448" s="3">
        <f t="shared" si="10"/>
        <v>100</v>
      </c>
      <c r="S448" s="3">
        <f t="shared" si="13"/>
        <v>100</v>
      </c>
      <c r="T448" s="3">
        <f t="shared" si="13"/>
        <v>100</v>
      </c>
      <c r="U448" s="3">
        <f t="shared" si="13"/>
        <v>100</v>
      </c>
      <c r="V448" s="3">
        <f t="shared" si="13"/>
        <v>100</v>
      </c>
      <c r="W448" s="3">
        <f t="shared" si="14"/>
        <v>100</v>
      </c>
      <c r="X448" s="3">
        <f t="shared" si="14"/>
        <v>100</v>
      </c>
      <c r="Y448" s="21">
        <f t="shared" si="11"/>
        <v>0</v>
      </c>
      <c r="Z448" s="21">
        <f t="shared" si="11"/>
        <v>0.44899900373241924</v>
      </c>
      <c r="AA448" s="21">
        <f t="shared" si="11"/>
        <v>0.44899900373241924</v>
      </c>
      <c r="AB448" s="21">
        <f t="shared" si="11"/>
        <v>0.30511658397405039</v>
      </c>
      <c r="AC448" s="21">
        <f t="shared" si="11"/>
        <v>0</v>
      </c>
      <c r="AD448" s="21">
        <f t="shared" si="11"/>
        <v>0.21459049460070276</v>
      </c>
      <c r="AE448" s="21">
        <f t="shared" si="11"/>
        <v>9.6685187860865884</v>
      </c>
      <c r="AF448" s="21">
        <f t="shared" si="11"/>
        <v>0.94150572392651988</v>
      </c>
      <c r="AG448" s="21">
        <f t="shared" si="11"/>
        <v>1.0265924200310967</v>
      </c>
      <c r="AH448" s="21">
        <f t="shared" si="11"/>
        <v>0.8282141257746477</v>
      </c>
      <c r="AI448" s="21">
        <f t="shared" si="11"/>
        <v>0</v>
      </c>
      <c r="AJ448" s="21">
        <f t="shared" si="11"/>
        <v>42.737760330611543</v>
      </c>
      <c r="AK448" s="21">
        <f t="shared" si="11"/>
        <v>0</v>
      </c>
      <c r="AL448" s="21">
        <f t="shared" si="11"/>
        <v>0.12062236356622068</v>
      </c>
      <c r="AM448" s="21">
        <f t="shared" si="11"/>
        <v>1.5180186187187232</v>
      </c>
      <c r="AN448" s="21">
        <f t="shared" si="11"/>
        <v>0.39636473288912483</v>
      </c>
      <c r="AO448" s="21">
        <f t="shared" si="12"/>
        <v>30.006003210249585</v>
      </c>
      <c r="AP448" s="21">
        <f t="shared" si="12"/>
        <v>0</v>
      </c>
      <c r="AQ448" s="21">
        <f t="shared" si="12"/>
        <v>6.2229796287274963</v>
      </c>
      <c r="AR448" s="21">
        <f t="shared" si="12"/>
        <v>3.5046855692129495</v>
      </c>
      <c r="AS448" s="21">
        <f t="shared" si="12"/>
        <v>1.2720490342942865</v>
      </c>
      <c r="AT448" s="21">
        <f t="shared" si="12"/>
        <v>0.33898036987163321</v>
      </c>
      <c r="AU448" s="21">
        <f t="shared" si="12"/>
        <v>99.551000996267604</v>
      </c>
      <c r="AV448" s="24">
        <v>4.6043938501406798E-2</v>
      </c>
    </row>
    <row r="449" spans="1:48" x14ac:dyDescent="0.2">
      <c r="A449" s="2">
        <v>1974</v>
      </c>
      <c r="B449" s="11" t="s">
        <v>221</v>
      </c>
      <c r="C449" s="3">
        <f t="shared" si="10"/>
        <v>114</v>
      </c>
      <c r="D449" s="3">
        <f t="shared" si="10"/>
        <v>112</v>
      </c>
      <c r="E449" s="3">
        <f t="shared" si="10"/>
        <v>115.16666666666667</v>
      </c>
      <c r="F449" s="3">
        <f t="shared" si="10"/>
        <v>108.16666666666667</v>
      </c>
      <c r="G449" s="3">
        <f t="shared" si="10"/>
        <v>116</v>
      </c>
      <c r="H449" s="3">
        <f t="shared" si="10"/>
        <v>118</v>
      </c>
      <c r="I449" s="3">
        <f t="shared" si="10"/>
        <v>115.5</v>
      </c>
      <c r="J449" s="3">
        <f t="shared" si="10"/>
        <v>115.5</v>
      </c>
      <c r="K449" s="3">
        <f t="shared" si="10"/>
        <v>115.83333333333333</v>
      </c>
      <c r="L449" s="3">
        <f t="shared" si="10"/>
        <v>118</v>
      </c>
      <c r="M449" s="3">
        <f t="shared" si="10"/>
        <v>140.16666666666666</v>
      </c>
      <c r="N449" s="3">
        <f t="shared" si="10"/>
        <v>116.16666666666667</v>
      </c>
      <c r="O449" s="3">
        <f t="shared" si="10"/>
        <v>112</v>
      </c>
      <c r="P449" s="3">
        <f t="shared" si="10"/>
        <v>115.5</v>
      </c>
      <c r="Q449" s="3">
        <f t="shared" si="10"/>
        <v>114.66666666666667</v>
      </c>
      <c r="R449" s="3">
        <f t="shared" si="10"/>
        <v>114.83333333333333</v>
      </c>
      <c r="S449" s="3">
        <f t="shared" si="13"/>
        <v>112.5</v>
      </c>
      <c r="T449" s="3">
        <f t="shared" si="13"/>
        <v>110</v>
      </c>
      <c r="U449" s="3">
        <f t="shared" si="13"/>
        <v>111</v>
      </c>
      <c r="V449" s="3">
        <f t="shared" si="13"/>
        <v>117.66666666666667</v>
      </c>
      <c r="W449" s="3">
        <f t="shared" si="14"/>
        <v>106</v>
      </c>
      <c r="X449" s="3">
        <f t="shared" si="14"/>
        <v>116.5</v>
      </c>
      <c r="Y449" s="21">
        <f t="shared" si="11"/>
        <v>0</v>
      </c>
      <c r="Z449" s="21">
        <f t="shared" si="11"/>
        <v>0.50287888418030968</v>
      </c>
      <c r="AA449" s="21">
        <f t="shared" si="11"/>
        <v>0.51709718596516951</v>
      </c>
      <c r="AB449" s="21">
        <f t="shared" si="11"/>
        <v>0.33003443833193113</v>
      </c>
      <c r="AC449" s="21">
        <f t="shared" ref="AC449:AR462" si="15">AVERAGEIFS(AC$2:AC$421,$A$2:$A$421,$A449)</f>
        <v>0</v>
      </c>
      <c r="AD449" s="21">
        <f t="shared" si="15"/>
        <v>0.25321678362882927</v>
      </c>
      <c r="AE449" s="21">
        <f t="shared" si="15"/>
        <v>11.167139197930011</v>
      </c>
      <c r="AF449" s="21">
        <f t="shared" si="15"/>
        <v>1.0874391111351303</v>
      </c>
      <c r="AG449" s="21">
        <f t="shared" si="15"/>
        <v>1.1891362198693536</v>
      </c>
      <c r="AH449" s="21">
        <f t="shared" si="15"/>
        <v>0.97729266841408424</v>
      </c>
      <c r="AI449" s="21">
        <f t="shared" si="15"/>
        <v>0</v>
      </c>
      <c r="AJ449" s="21">
        <f t="shared" si="15"/>
        <v>49.647031584060421</v>
      </c>
      <c r="AK449" s="21">
        <f t="shared" si="15"/>
        <v>0</v>
      </c>
      <c r="AL449" s="21">
        <f t="shared" si="15"/>
        <v>0.13931882991898484</v>
      </c>
      <c r="AM449" s="21">
        <f t="shared" si="15"/>
        <v>1.7406613494641361</v>
      </c>
      <c r="AN449" s="21">
        <f t="shared" si="15"/>
        <v>0.455158834934345</v>
      </c>
      <c r="AO449" s="21">
        <f t="shared" si="15"/>
        <v>33.756753611530776</v>
      </c>
      <c r="AP449" s="21">
        <f t="shared" si="15"/>
        <v>0</v>
      </c>
      <c r="AQ449" s="21">
        <f t="shared" si="15"/>
        <v>6.9075073878875211</v>
      </c>
      <c r="AR449" s="21">
        <f t="shared" si="15"/>
        <v>4.1238466864405705</v>
      </c>
      <c r="AS449" s="21">
        <f t="shared" si="12"/>
        <v>1.3483719763519437</v>
      </c>
      <c r="AT449" s="21">
        <f t="shared" si="12"/>
        <v>0.3949121309004528</v>
      </c>
      <c r="AU449" s="21">
        <f t="shared" si="12"/>
        <v>114.02780884587121</v>
      </c>
      <c r="AV449" s="24">
        <f t="shared" ref="AV449:AV487" si="16">LN(AU449/AU448)</f>
        <v>0.13577227022034963</v>
      </c>
    </row>
    <row r="450" spans="1:48" x14ac:dyDescent="0.2">
      <c r="A450" s="2">
        <v>1975</v>
      </c>
      <c r="B450" s="11" t="s">
        <v>221</v>
      </c>
      <c r="C450" s="3">
        <f t="shared" si="10"/>
        <v>130.5</v>
      </c>
      <c r="D450" s="3">
        <f t="shared" si="10"/>
        <v>122.83333333333333</v>
      </c>
      <c r="E450" s="3">
        <f t="shared" si="10"/>
        <v>127.83333333333333</v>
      </c>
      <c r="F450" s="3">
        <f t="shared" ref="F450:U465" si="17">AVERAGEIFS(F$2:F$421,$A$2:$A$421,$A450)</f>
        <v>127.66666666666667</v>
      </c>
      <c r="G450" s="3">
        <f t="shared" si="17"/>
        <v>133.83333333333334</v>
      </c>
      <c r="H450" s="3">
        <f t="shared" si="17"/>
        <v>130.83333333333334</v>
      </c>
      <c r="I450" s="3">
        <f t="shared" si="17"/>
        <v>133.5</v>
      </c>
      <c r="J450" s="3">
        <f t="shared" si="17"/>
        <v>137.66666666666666</v>
      </c>
      <c r="K450" s="3">
        <f t="shared" si="17"/>
        <v>135</v>
      </c>
      <c r="L450" s="3">
        <f t="shared" si="17"/>
        <v>130.83333333333334</v>
      </c>
      <c r="M450" s="3">
        <f t="shared" si="17"/>
        <v>157.33333333333334</v>
      </c>
      <c r="N450" s="3">
        <f t="shared" si="17"/>
        <v>130.16666666666666</v>
      </c>
      <c r="O450" s="3">
        <f t="shared" si="17"/>
        <v>128.16666666666666</v>
      </c>
      <c r="P450" s="3">
        <f t="shared" si="17"/>
        <v>137.66666666666666</v>
      </c>
      <c r="Q450" s="3">
        <f t="shared" si="17"/>
        <v>131.33333333333334</v>
      </c>
      <c r="R450" s="3">
        <f t="shared" si="17"/>
        <v>131.5</v>
      </c>
      <c r="S450" s="3">
        <f t="shared" si="17"/>
        <v>127.16666666666667</v>
      </c>
      <c r="T450" s="3">
        <f t="shared" si="17"/>
        <v>124.33333333333333</v>
      </c>
      <c r="U450" s="3">
        <f t="shared" si="17"/>
        <v>128</v>
      </c>
      <c r="V450" s="3">
        <f t="shared" si="13"/>
        <v>131.16666666666666</v>
      </c>
      <c r="W450" s="3">
        <f t="shared" si="14"/>
        <v>125</v>
      </c>
      <c r="X450" s="3">
        <f t="shared" si="14"/>
        <v>129.83333333333334</v>
      </c>
      <c r="Y450" s="21">
        <f t="shared" si="14"/>
        <v>0</v>
      </c>
      <c r="Z450" s="21">
        <f t="shared" si="14"/>
        <v>0.55152044291798819</v>
      </c>
      <c r="AA450" s="21">
        <f t="shared" si="14"/>
        <v>0.57397039310460929</v>
      </c>
      <c r="AB450" s="21">
        <f t="shared" si="14"/>
        <v>0.38953217220687103</v>
      </c>
      <c r="AC450" s="21">
        <f t="shared" si="14"/>
        <v>0</v>
      </c>
      <c r="AD450" s="21">
        <f t="shared" si="14"/>
        <v>0.28075589710258608</v>
      </c>
      <c r="AE450" s="21">
        <f t="shared" si="14"/>
        <v>12.907472579425596</v>
      </c>
      <c r="AF450" s="21">
        <f t="shared" si="14"/>
        <v>1.2961395466055092</v>
      </c>
      <c r="AG450" s="21">
        <f t="shared" si="14"/>
        <v>1.3858997670419806</v>
      </c>
      <c r="AH450" s="21">
        <f t="shared" si="14"/>
        <v>1.0835801478884974</v>
      </c>
      <c r="AI450" s="21">
        <f t="shared" si="14"/>
        <v>0</v>
      </c>
      <c r="AJ450" s="21">
        <f t="shared" si="14"/>
        <v>55.630318030346039</v>
      </c>
      <c r="AK450" s="21">
        <f t="shared" si="14"/>
        <v>0</v>
      </c>
      <c r="AL450" s="21">
        <f t="shared" si="14"/>
        <v>0.16605678717616379</v>
      </c>
      <c r="AM450" s="21">
        <f t="shared" si="15"/>
        <v>1.9936644525839231</v>
      </c>
      <c r="AN450" s="21">
        <f t="shared" si="15"/>
        <v>0.52121962374919917</v>
      </c>
      <c r="AO450" s="21">
        <f t="shared" si="15"/>
        <v>38.157634082367387</v>
      </c>
      <c r="AP450" s="21">
        <f t="shared" si="15"/>
        <v>0</v>
      </c>
      <c r="AQ450" s="21">
        <f t="shared" si="15"/>
        <v>7.9654139247711955</v>
      </c>
      <c r="AR450" s="21">
        <f t="shared" si="15"/>
        <v>4.5969792382843186</v>
      </c>
      <c r="AS450" s="21">
        <f t="shared" si="12"/>
        <v>1.5900612928678581</v>
      </c>
      <c r="AT450" s="21">
        <f t="shared" si="12"/>
        <v>0.44010951355000388</v>
      </c>
      <c r="AU450" s="21">
        <f t="shared" si="12"/>
        <v>128.96758247397841</v>
      </c>
      <c r="AV450" s="24">
        <f t="shared" si="16"/>
        <v>0.12311871823841722</v>
      </c>
    </row>
    <row r="451" spans="1:48" x14ac:dyDescent="0.2">
      <c r="A451" s="2">
        <v>1976</v>
      </c>
      <c r="B451" s="11" t="s">
        <v>221</v>
      </c>
      <c r="C451" s="3">
        <f t="shared" ref="C451:R466" si="18">AVERAGEIFS(C$2:C$421,$A$2:$A$421,$A451)</f>
        <v>141</v>
      </c>
      <c r="D451" s="3">
        <f t="shared" si="18"/>
        <v>129.83333333333334</v>
      </c>
      <c r="E451" s="3">
        <f t="shared" si="18"/>
        <v>135.66666666666666</v>
      </c>
      <c r="F451" s="3">
        <f t="shared" si="18"/>
        <v>142.66666666666666</v>
      </c>
      <c r="G451" s="3">
        <f t="shared" si="18"/>
        <v>149.33333333333334</v>
      </c>
      <c r="H451" s="3">
        <f t="shared" si="18"/>
        <v>134.83333333333334</v>
      </c>
      <c r="I451" s="3">
        <f t="shared" si="18"/>
        <v>150.5</v>
      </c>
      <c r="J451" s="3">
        <f t="shared" si="18"/>
        <v>148.33333333333334</v>
      </c>
      <c r="K451" s="3">
        <f t="shared" si="18"/>
        <v>147.66666666666666</v>
      </c>
      <c r="L451" s="3">
        <f t="shared" si="18"/>
        <v>134.83333333333334</v>
      </c>
      <c r="M451" s="3">
        <f t="shared" si="18"/>
        <v>161.83333333333334</v>
      </c>
      <c r="N451" s="3">
        <f t="shared" si="18"/>
        <v>140.16666666666666</v>
      </c>
      <c r="O451" s="3">
        <f t="shared" si="18"/>
        <v>136.5</v>
      </c>
      <c r="P451" s="3">
        <f t="shared" si="18"/>
        <v>148.33333333333334</v>
      </c>
      <c r="Q451" s="3">
        <f t="shared" si="18"/>
        <v>144.5</v>
      </c>
      <c r="R451" s="3">
        <f t="shared" si="18"/>
        <v>144.5</v>
      </c>
      <c r="S451" s="3">
        <f t="shared" si="17"/>
        <v>136.33333333333334</v>
      </c>
      <c r="T451" s="3">
        <f t="shared" si="17"/>
        <v>132.33333333333334</v>
      </c>
      <c r="U451" s="3">
        <f t="shared" si="17"/>
        <v>131</v>
      </c>
      <c r="V451" s="3">
        <f t="shared" si="13"/>
        <v>141.5</v>
      </c>
      <c r="W451" s="3">
        <f t="shared" si="14"/>
        <v>132</v>
      </c>
      <c r="X451" s="3">
        <f t="shared" si="14"/>
        <v>139.83333333333334</v>
      </c>
      <c r="Y451" s="21">
        <f t="shared" si="14"/>
        <v>0</v>
      </c>
      <c r="Z451" s="21">
        <f t="shared" si="14"/>
        <v>0.58295037317925769</v>
      </c>
      <c r="AA451" s="21">
        <f t="shared" si="14"/>
        <v>0.60914198173031542</v>
      </c>
      <c r="AB451" s="21">
        <f t="shared" si="14"/>
        <v>0.43529965980297858</v>
      </c>
      <c r="AC451" s="21">
        <f t="shared" si="14"/>
        <v>0</v>
      </c>
      <c r="AD451" s="21">
        <f t="shared" si="14"/>
        <v>0.28933951688661419</v>
      </c>
      <c r="AE451" s="21">
        <f t="shared" si="14"/>
        <v>14.551120773060317</v>
      </c>
      <c r="AF451" s="21">
        <f t="shared" si="14"/>
        <v>1.3965668238243378</v>
      </c>
      <c r="AG451" s="21">
        <f t="shared" si="14"/>
        <v>1.515934806912586</v>
      </c>
      <c r="AH451" s="21">
        <f t="shared" si="14"/>
        <v>1.1167087129194833</v>
      </c>
      <c r="AI451" s="21">
        <f t="shared" si="14"/>
        <v>0</v>
      </c>
      <c r="AJ451" s="21">
        <f t="shared" si="14"/>
        <v>59.904094063407193</v>
      </c>
      <c r="AK451" s="21">
        <f t="shared" si="14"/>
        <v>0</v>
      </c>
      <c r="AL451" s="21">
        <f t="shared" si="14"/>
        <v>0.17892317262322732</v>
      </c>
      <c r="AM451" s="21">
        <f t="shared" si="15"/>
        <v>2.1935369040485551</v>
      </c>
      <c r="AN451" s="21">
        <f t="shared" si="15"/>
        <v>0.5727470390247853</v>
      </c>
      <c r="AO451" s="21">
        <f t="shared" si="15"/>
        <v>40.908184376640264</v>
      </c>
      <c r="AP451" s="21">
        <f t="shared" si="15"/>
        <v>0</v>
      </c>
      <c r="AQ451" s="21">
        <f t="shared" si="15"/>
        <v>8.1521033136330203</v>
      </c>
      <c r="AR451" s="21">
        <f t="shared" si="15"/>
        <v>4.9591300804363234</v>
      </c>
      <c r="AS451" s="21">
        <f t="shared" si="12"/>
        <v>1.6791047252684581</v>
      </c>
      <c r="AT451" s="21">
        <f t="shared" si="12"/>
        <v>0.4740075505371672</v>
      </c>
      <c r="AU451" s="21">
        <f t="shared" si="12"/>
        <v>138.92284769648009</v>
      </c>
      <c r="AV451" s="24">
        <f t="shared" si="16"/>
        <v>7.4357652359150664E-2</v>
      </c>
    </row>
    <row r="452" spans="1:48" x14ac:dyDescent="0.2">
      <c r="A452" s="2">
        <v>1977</v>
      </c>
      <c r="B452" s="11" t="s">
        <v>221</v>
      </c>
      <c r="C452" s="3">
        <f t="shared" si="18"/>
        <v>151.33333333333334</v>
      </c>
      <c r="D452" s="3">
        <f t="shared" si="18"/>
        <v>144.5</v>
      </c>
      <c r="E452" s="3">
        <f t="shared" si="18"/>
        <v>144.33333333333334</v>
      </c>
      <c r="F452" s="3">
        <f t="shared" si="18"/>
        <v>153</v>
      </c>
      <c r="G452" s="3">
        <f t="shared" si="18"/>
        <v>160.83333333333334</v>
      </c>
      <c r="H452" s="3">
        <f t="shared" si="18"/>
        <v>142.5</v>
      </c>
      <c r="I452" s="3">
        <f t="shared" si="18"/>
        <v>162.33333333333334</v>
      </c>
      <c r="J452" s="3">
        <f t="shared" si="18"/>
        <v>160</v>
      </c>
      <c r="K452" s="3">
        <f t="shared" si="18"/>
        <v>158.33333333333334</v>
      </c>
      <c r="L452" s="3">
        <f t="shared" si="18"/>
        <v>142.5</v>
      </c>
      <c r="M452" s="3">
        <f t="shared" si="18"/>
        <v>166.66666666666666</v>
      </c>
      <c r="N452" s="3">
        <f t="shared" si="18"/>
        <v>151.33333333333334</v>
      </c>
      <c r="O452" s="3">
        <f t="shared" si="18"/>
        <v>145.66666666666666</v>
      </c>
      <c r="P452" s="3">
        <f t="shared" si="18"/>
        <v>160</v>
      </c>
      <c r="Q452" s="3">
        <f t="shared" si="18"/>
        <v>154.33333333333334</v>
      </c>
      <c r="R452" s="3">
        <f t="shared" si="18"/>
        <v>154.33333333333334</v>
      </c>
      <c r="S452" s="3">
        <f t="shared" si="17"/>
        <v>146.33333333333334</v>
      </c>
      <c r="T452" s="3">
        <f t="shared" si="17"/>
        <v>141.33333333333334</v>
      </c>
      <c r="U452" s="3">
        <f t="shared" si="17"/>
        <v>136</v>
      </c>
      <c r="V452" s="3">
        <f t="shared" si="13"/>
        <v>152.66666666666666</v>
      </c>
      <c r="W452" s="3">
        <f t="shared" si="14"/>
        <v>136</v>
      </c>
      <c r="X452" s="3">
        <f t="shared" si="14"/>
        <v>150.83333333333334</v>
      </c>
      <c r="Y452" s="21">
        <f t="shared" si="14"/>
        <v>0</v>
      </c>
      <c r="Z452" s="21">
        <f t="shared" si="14"/>
        <v>0.64880356039334586</v>
      </c>
      <c r="AA452" s="21">
        <f t="shared" si="14"/>
        <v>0.64805522872045851</v>
      </c>
      <c r="AB452" s="21">
        <f t="shared" si="14"/>
        <v>0.4668283734802971</v>
      </c>
      <c r="AC452" s="21">
        <f t="shared" si="14"/>
        <v>0</v>
      </c>
      <c r="AD452" s="21">
        <f t="shared" si="14"/>
        <v>0.30579145480600139</v>
      </c>
      <c r="AE452" s="21">
        <f t="shared" si="14"/>
        <v>15.695228829413892</v>
      </c>
      <c r="AF452" s="21">
        <f t="shared" si="14"/>
        <v>1.5064091582824319</v>
      </c>
      <c r="AG452" s="21">
        <f t="shared" si="14"/>
        <v>1.62543799838257</v>
      </c>
      <c r="AH452" s="21">
        <f t="shared" si="14"/>
        <v>1.1802051292288729</v>
      </c>
      <c r="AI452" s="21">
        <f t="shared" si="14"/>
        <v>0</v>
      </c>
      <c r="AJ452" s="21">
        <f t="shared" si="14"/>
        <v>64.676477300325487</v>
      </c>
      <c r="AK452" s="21">
        <f t="shared" si="14"/>
        <v>0</v>
      </c>
      <c r="AL452" s="21">
        <f t="shared" si="14"/>
        <v>0.19299578170595308</v>
      </c>
      <c r="AM452" s="21">
        <f t="shared" si="15"/>
        <v>2.3428087348892297</v>
      </c>
      <c r="AN452" s="21">
        <f t="shared" si="15"/>
        <v>0.61172290442554933</v>
      </c>
      <c r="AO452" s="21">
        <f t="shared" si="15"/>
        <v>43.908784697665219</v>
      </c>
      <c r="AP452" s="21">
        <f t="shared" si="15"/>
        <v>0</v>
      </c>
      <c r="AQ452" s="21">
        <f t="shared" si="15"/>
        <v>8.4632522950693954</v>
      </c>
      <c r="AR452" s="21">
        <f t="shared" si="15"/>
        <v>5.3504866356651029</v>
      </c>
      <c r="AS452" s="21">
        <f t="shared" si="12"/>
        <v>1.7299866866402296</v>
      </c>
      <c r="AT452" s="21">
        <f t="shared" si="12"/>
        <v>0.5112953912230469</v>
      </c>
      <c r="AU452" s="21">
        <f t="shared" si="12"/>
        <v>149.21614076576017</v>
      </c>
      <c r="AV452" s="24">
        <f t="shared" si="16"/>
        <v>7.1477137505846569E-2</v>
      </c>
    </row>
    <row r="453" spans="1:48" x14ac:dyDescent="0.2">
      <c r="A453" s="2">
        <v>1978</v>
      </c>
      <c r="B453" s="11" t="s">
        <v>221</v>
      </c>
      <c r="C453" s="3">
        <f t="shared" si="18"/>
        <v>165.16666666666666</v>
      </c>
      <c r="D453" s="3">
        <f t="shared" si="18"/>
        <v>153.66666666666666</v>
      </c>
      <c r="E453" s="3">
        <f t="shared" si="18"/>
        <v>154.83333333333334</v>
      </c>
      <c r="F453" s="3">
        <f t="shared" si="18"/>
        <v>167.33333333333334</v>
      </c>
      <c r="G453" s="3">
        <f t="shared" si="18"/>
        <v>177.5</v>
      </c>
      <c r="H453" s="3">
        <f t="shared" si="18"/>
        <v>154.66666666666666</v>
      </c>
      <c r="I453" s="3">
        <f t="shared" si="18"/>
        <v>179.83333333333334</v>
      </c>
      <c r="J453" s="3">
        <f t="shared" si="18"/>
        <v>175.16666666666666</v>
      </c>
      <c r="K453" s="3">
        <f t="shared" si="18"/>
        <v>173.66666666666666</v>
      </c>
      <c r="L453" s="3">
        <f t="shared" si="18"/>
        <v>154.66666666666666</v>
      </c>
      <c r="M453" s="3">
        <f t="shared" si="18"/>
        <v>177.5</v>
      </c>
      <c r="N453" s="3">
        <f t="shared" si="18"/>
        <v>166.66666666666666</v>
      </c>
      <c r="O453" s="3">
        <f t="shared" si="18"/>
        <v>156.5</v>
      </c>
      <c r="P453" s="3">
        <f t="shared" si="18"/>
        <v>175.16666666666666</v>
      </c>
      <c r="Q453" s="3">
        <f t="shared" si="18"/>
        <v>169</v>
      </c>
      <c r="R453" s="3">
        <f t="shared" si="18"/>
        <v>169.33333333333334</v>
      </c>
      <c r="S453" s="3">
        <f t="shared" si="17"/>
        <v>158.5</v>
      </c>
      <c r="T453" s="3">
        <f t="shared" si="17"/>
        <v>150.83333333333334</v>
      </c>
      <c r="U453" s="3">
        <f t="shared" si="17"/>
        <v>139</v>
      </c>
      <c r="V453" s="3">
        <f t="shared" si="13"/>
        <v>169.83333333333334</v>
      </c>
      <c r="W453" s="3">
        <f t="shared" si="14"/>
        <v>144</v>
      </c>
      <c r="X453" s="3">
        <f t="shared" si="14"/>
        <v>167</v>
      </c>
      <c r="Y453" s="21">
        <f t="shared" si="14"/>
        <v>0</v>
      </c>
      <c r="Z453" s="21">
        <f t="shared" si="14"/>
        <v>0.68996180240215088</v>
      </c>
      <c r="AA453" s="21">
        <f t="shared" si="14"/>
        <v>0.69520012411236254</v>
      </c>
      <c r="AB453" s="21">
        <f t="shared" si="14"/>
        <v>0.51056175051657771</v>
      </c>
      <c r="AC453" s="21">
        <f t="shared" si="14"/>
        <v>0</v>
      </c>
      <c r="AD453" s="21">
        <f t="shared" si="14"/>
        <v>0.3318999649824203</v>
      </c>
      <c r="AE453" s="21">
        <f t="shared" si="14"/>
        <v>17.387219616979049</v>
      </c>
      <c r="AF453" s="21">
        <f t="shared" si="14"/>
        <v>1.649204193077954</v>
      </c>
      <c r="AG453" s="21">
        <f t="shared" si="14"/>
        <v>1.7828488361206709</v>
      </c>
      <c r="AH453" s="21">
        <f t="shared" si="14"/>
        <v>1.2809711811981217</v>
      </c>
      <c r="AI453" s="21">
        <f t="shared" si="14"/>
        <v>0</v>
      </c>
      <c r="AJ453" s="21">
        <f t="shared" si="14"/>
        <v>71.229600551019246</v>
      </c>
      <c r="AK453" s="21">
        <f t="shared" si="14"/>
        <v>0</v>
      </c>
      <c r="AL453" s="21">
        <f t="shared" si="14"/>
        <v>0.21129017351349652</v>
      </c>
      <c r="AM453" s="21">
        <f t="shared" si="15"/>
        <v>2.5654514656346423</v>
      </c>
      <c r="AN453" s="21">
        <f t="shared" si="15"/>
        <v>0.67117761435891798</v>
      </c>
      <c r="AO453" s="21">
        <f t="shared" si="15"/>
        <v>47.559515088245583</v>
      </c>
      <c r="AP453" s="21">
        <f t="shared" si="15"/>
        <v>0</v>
      </c>
      <c r="AQ453" s="21">
        <f t="shared" si="15"/>
        <v>8.6499416839312193</v>
      </c>
      <c r="AR453" s="21">
        <f t="shared" si="15"/>
        <v>5.9521243250466584</v>
      </c>
      <c r="AS453" s="21">
        <f t="shared" si="12"/>
        <v>1.8317506093837725</v>
      </c>
      <c r="AT453" s="21">
        <f t="shared" si="12"/>
        <v>0.56609721768562771</v>
      </c>
      <c r="AU453" s="21">
        <f t="shared" si="12"/>
        <v>162.87223523495121</v>
      </c>
      <c r="AV453" s="24">
        <f t="shared" si="16"/>
        <v>8.757019654016962E-2</v>
      </c>
    </row>
    <row r="454" spans="1:48" x14ac:dyDescent="0.2">
      <c r="A454" s="2">
        <v>1979</v>
      </c>
      <c r="B454" s="11" t="s">
        <v>221</v>
      </c>
      <c r="C454" s="3">
        <f t="shared" si="18"/>
        <v>178.83333333333334</v>
      </c>
      <c r="D454" s="3">
        <f t="shared" si="18"/>
        <v>163.16666666666666</v>
      </c>
      <c r="E454" s="3">
        <f t="shared" si="18"/>
        <v>169</v>
      </c>
      <c r="F454" s="3">
        <f t="shared" si="18"/>
        <v>182.5</v>
      </c>
      <c r="G454" s="3">
        <f t="shared" si="18"/>
        <v>190.83333333333334</v>
      </c>
      <c r="H454" s="3">
        <f t="shared" si="18"/>
        <v>171.66666666666666</v>
      </c>
      <c r="I454" s="3">
        <f t="shared" si="18"/>
        <v>191.66666666666666</v>
      </c>
      <c r="J454" s="3">
        <f t="shared" si="18"/>
        <v>195.16666666666666</v>
      </c>
      <c r="K454" s="3">
        <f t="shared" si="18"/>
        <v>186.33333333333334</v>
      </c>
      <c r="L454" s="3">
        <f t="shared" si="18"/>
        <v>171.66666666666666</v>
      </c>
      <c r="M454" s="3">
        <f t="shared" si="18"/>
        <v>185.5</v>
      </c>
      <c r="N454" s="3">
        <f t="shared" si="18"/>
        <v>180.66666666666666</v>
      </c>
      <c r="O454" s="3">
        <f t="shared" si="18"/>
        <v>171.16666666666666</v>
      </c>
      <c r="P454" s="3">
        <f t="shared" si="18"/>
        <v>195.16666666666666</v>
      </c>
      <c r="Q454" s="3">
        <f t="shared" si="18"/>
        <v>180.83333333333334</v>
      </c>
      <c r="R454" s="3">
        <f t="shared" si="18"/>
        <v>181.16666666666666</v>
      </c>
      <c r="S454" s="3">
        <f t="shared" si="17"/>
        <v>171.66666666666666</v>
      </c>
      <c r="T454" s="3">
        <f t="shared" si="17"/>
        <v>163</v>
      </c>
      <c r="U454" s="3">
        <f t="shared" si="17"/>
        <v>143</v>
      </c>
      <c r="V454" s="3">
        <f t="shared" si="13"/>
        <v>183</v>
      </c>
      <c r="W454" s="3">
        <f t="shared" si="14"/>
        <v>171</v>
      </c>
      <c r="X454" s="3">
        <f t="shared" si="14"/>
        <v>179.5</v>
      </c>
      <c r="Y454" s="21">
        <f t="shared" si="14"/>
        <v>0</v>
      </c>
      <c r="Z454" s="21">
        <f t="shared" si="14"/>
        <v>0.73261670775673071</v>
      </c>
      <c r="AA454" s="21">
        <f t="shared" si="14"/>
        <v>0.75880831630778856</v>
      </c>
      <c r="AB454" s="21">
        <f t="shared" si="14"/>
        <v>0.55683776575264199</v>
      </c>
      <c r="AC454" s="21">
        <f t="shared" si="14"/>
        <v>0</v>
      </c>
      <c r="AD454" s="21">
        <f t="shared" si="14"/>
        <v>0.36838034906453981</v>
      </c>
      <c r="AE454" s="21">
        <f t="shared" si="14"/>
        <v>18.53132767333263</v>
      </c>
      <c r="AF454" s="21">
        <f t="shared" si="14"/>
        <v>1.8375053378632578</v>
      </c>
      <c r="AG454" s="21">
        <f t="shared" si="14"/>
        <v>1.9128838759912767</v>
      </c>
      <c r="AH454" s="21">
        <f t="shared" si="14"/>
        <v>1.421767582579812</v>
      </c>
      <c r="AI454" s="21">
        <f t="shared" si="14"/>
        <v>0</v>
      </c>
      <c r="AJ454" s="21">
        <f t="shared" si="14"/>
        <v>77.212886997304864</v>
      </c>
      <c r="AK454" s="21">
        <f t="shared" si="14"/>
        <v>0</v>
      </c>
      <c r="AL454" s="21">
        <f t="shared" si="14"/>
        <v>0.23541464622674066</v>
      </c>
      <c r="AM454" s="21">
        <f t="shared" si="15"/>
        <v>2.7450836688496913</v>
      </c>
      <c r="AN454" s="21">
        <f t="shared" si="15"/>
        <v>0.71808077441746443</v>
      </c>
      <c r="AO454" s="21">
        <f t="shared" si="15"/>
        <v>51.510305510928447</v>
      </c>
      <c r="AP454" s="21">
        <f t="shared" si="15"/>
        <v>0</v>
      </c>
      <c r="AQ454" s="21">
        <f t="shared" si="15"/>
        <v>8.8988608690803215</v>
      </c>
      <c r="AR454" s="21">
        <f t="shared" si="15"/>
        <v>6.4135745916596987</v>
      </c>
      <c r="AS454" s="21">
        <f t="shared" si="12"/>
        <v>2.1752038486432297</v>
      </c>
      <c r="AT454" s="21">
        <f t="shared" si="12"/>
        <v>0.60846976391958174</v>
      </c>
      <c r="AU454" s="21">
        <f t="shared" si="12"/>
        <v>175.89229576764649</v>
      </c>
      <c r="AV454" s="24">
        <f t="shared" si="16"/>
        <v>7.6905791316378633E-2</v>
      </c>
    </row>
    <row r="455" spans="1:48" x14ac:dyDescent="0.2">
      <c r="A455" s="2">
        <v>1980</v>
      </c>
      <c r="B455" s="11" t="s">
        <v>221</v>
      </c>
      <c r="C455" s="3">
        <f t="shared" si="18"/>
        <v>193.5</v>
      </c>
      <c r="D455" s="3">
        <f t="shared" si="18"/>
        <v>176.5</v>
      </c>
      <c r="E455" s="3">
        <f t="shared" si="18"/>
        <v>186.33333333333334</v>
      </c>
      <c r="F455" s="3">
        <f t="shared" si="18"/>
        <v>202.66666666666666</v>
      </c>
      <c r="G455" s="3">
        <f t="shared" si="18"/>
        <v>211.33333333333334</v>
      </c>
      <c r="H455" s="3">
        <f t="shared" si="18"/>
        <v>187.66666666666666</v>
      </c>
      <c r="I455" s="3">
        <f t="shared" si="18"/>
        <v>212.83333333333334</v>
      </c>
      <c r="J455" s="3">
        <f t="shared" si="18"/>
        <v>213.83333333333334</v>
      </c>
      <c r="K455" s="3">
        <f t="shared" si="18"/>
        <v>204.16666666666666</v>
      </c>
      <c r="L455" s="3">
        <f t="shared" si="18"/>
        <v>187.66666666666666</v>
      </c>
      <c r="M455" s="3">
        <f t="shared" si="18"/>
        <v>202</v>
      </c>
      <c r="N455" s="3">
        <f t="shared" si="18"/>
        <v>194.66666666666666</v>
      </c>
      <c r="O455" s="3">
        <f t="shared" si="18"/>
        <v>190.16666666666666</v>
      </c>
      <c r="P455" s="3">
        <f t="shared" si="18"/>
        <v>213.83333333333334</v>
      </c>
      <c r="Q455" s="3">
        <f t="shared" si="18"/>
        <v>197.83333333333334</v>
      </c>
      <c r="R455" s="3">
        <f t="shared" si="18"/>
        <v>198.66666666666666</v>
      </c>
      <c r="S455" s="3">
        <f t="shared" si="17"/>
        <v>188</v>
      </c>
      <c r="T455" s="3">
        <f t="shared" si="17"/>
        <v>178.5</v>
      </c>
      <c r="U455" s="3">
        <f t="shared" si="17"/>
        <v>149</v>
      </c>
      <c r="V455" s="3">
        <f t="shared" si="13"/>
        <v>195</v>
      </c>
      <c r="W455" s="3">
        <f t="shared" si="14"/>
        <v>201</v>
      </c>
      <c r="X455" s="3">
        <f t="shared" si="14"/>
        <v>191.5</v>
      </c>
      <c r="Y455" s="21">
        <f t="shared" si="14"/>
        <v>0</v>
      </c>
      <c r="Z455" s="21">
        <f t="shared" si="14"/>
        <v>0.79248324158771988</v>
      </c>
      <c r="AA455" s="21">
        <f t="shared" si="14"/>
        <v>0.83663481028807452</v>
      </c>
      <c r="AB455" s="21">
        <f t="shared" si="14"/>
        <v>0.61836961018740888</v>
      </c>
      <c r="AC455" s="21">
        <f t="shared" si="14"/>
        <v>0</v>
      </c>
      <c r="AD455" s="21">
        <f t="shared" si="14"/>
        <v>0.40271482820065213</v>
      </c>
      <c r="AE455" s="21">
        <f t="shared" si="14"/>
        <v>20.577830816387621</v>
      </c>
      <c r="AF455" s="21">
        <f t="shared" si="14"/>
        <v>2.0132530729962084</v>
      </c>
      <c r="AG455" s="21">
        <f t="shared" si="14"/>
        <v>2.0959595242301559</v>
      </c>
      <c r="AH455" s="21">
        <f t="shared" si="14"/>
        <v>1.5542818427037555</v>
      </c>
      <c r="AI455" s="21">
        <f t="shared" si="14"/>
        <v>0</v>
      </c>
      <c r="AJ455" s="21">
        <f t="shared" si="14"/>
        <v>83.196173443590496</v>
      </c>
      <c r="AK455" s="21">
        <f t="shared" si="14"/>
        <v>0</v>
      </c>
      <c r="AL455" s="21">
        <f t="shared" si="14"/>
        <v>0.25793082075910184</v>
      </c>
      <c r="AM455" s="21">
        <f t="shared" si="15"/>
        <v>3.0031468340318739</v>
      </c>
      <c r="AN455" s="21">
        <f t="shared" si="15"/>
        <v>0.78744460267306138</v>
      </c>
      <c r="AO455" s="21">
        <f t="shared" si="15"/>
        <v>56.411286035269221</v>
      </c>
      <c r="AP455" s="21">
        <f t="shared" si="15"/>
        <v>0</v>
      </c>
      <c r="AQ455" s="21">
        <f t="shared" si="15"/>
        <v>9.2722396468039694</v>
      </c>
      <c r="AR455" s="21">
        <f t="shared" si="15"/>
        <v>6.8341368599652519</v>
      </c>
      <c r="AS455" s="21">
        <f t="shared" si="12"/>
        <v>2.5568185589315156</v>
      </c>
      <c r="AT455" s="21">
        <f t="shared" si="12"/>
        <v>0.64914740830417772</v>
      </c>
      <c r="AU455" s="21">
        <f t="shared" si="12"/>
        <v>191.04529293097235</v>
      </c>
      <c r="AV455" s="24">
        <f t="shared" si="16"/>
        <v>8.2638683847551395E-2</v>
      </c>
    </row>
    <row r="456" spans="1:48" x14ac:dyDescent="0.2">
      <c r="A456" s="2">
        <v>1981</v>
      </c>
      <c r="B456" s="11" t="s">
        <v>221</v>
      </c>
      <c r="C456" s="3">
        <f t="shared" si="18"/>
        <v>215.16666666666666</v>
      </c>
      <c r="D456" s="3">
        <f t="shared" si="18"/>
        <v>196.33333333333334</v>
      </c>
      <c r="E456" s="3">
        <f t="shared" si="18"/>
        <v>204.83333333333334</v>
      </c>
      <c r="F456" s="3">
        <f t="shared" si="18"/>
        <v>226.83333333333334</v>
      </c>
      <c r="G456" s="3">
        <f t="shared" si="18"/>
        <v>235.66666666666666</v>
      </c>
      <c r="H456" s="3">
        <f t="shared" si="18"/>
        <v>199.5</v>
      </c>
      <c r="I456" s="3">
        <f t="shared" si="18"/>
        <v>238.83333333333334</v>
      </c>
      <c r="J456" s="3">
        <f t="shared" si="18"/>
        <v>236.5</v>
      </c>
      <c r="K456" s="3">
        <f t="shared" si="18"/>
        <v>230.83333333333334</v>
      </c>
      <c r="L456" s="3">
        <f t="shared" si="18"/>
        <v>199.5</v>
      </c>
      <c r="M456" s="3">
        <f t="shared" si="18"/>
        <v>219.5</v>
      </c>
      <c r="N456" s="3">
        <f t="shared" si="18"/>
        <v>216.33333333333334</v>
      </c>
      <c r="O456" s="3">
        <f t="shared" si="18"/>
        <v>207.66666666666666</v>
      </c>
      <c r="P456" s="3">
        <f t="shared" si="18"/>
        <v>236.5</v>
      </c>
      <c r="Q456" s="3">
        <f t="shared" si="18"/>
        <v>221.5</v>
      </c>
      <c r="R456" s="3">
        <f t="shared" si="18"/>
        <v>222.33333333333334</v>
      </c>
      <c r="S456" s="3">
        <f t="shared" si="17"/>
        <v>207.5</v>
      </c>
      <c r="T456" s="3">
        <f t="shared" si="17"/>
        <v>196.16666666666666</v>
      </c>
      <c r="U456" s="3">
        <f t="shared" si="17"/>
        <v>158</v>
      </c>
      <c r="V456" s="3">
        <f t="shared" si="13"/>
        <v>218.5</v>
      </c>
      <c r="W456" s="3">
        <f t="shared" si="14"/>
        <v>210</v>
      </c>
      <c r="X456" s="3">
        <f t="shared" si="14"/>
        <v>214.16666666666666</v>
      </c>
      <c r="Y456" s="21">
        <f t="shared" si="14"/>
        <v>0</v>
      </c>
      <c r="Z456" s="21">
        <f t="shared" si="14"/>
        <v>0.88153471066131639</v>
      </c>
      <c r="AA456" s="21">
        <f t="shared" si="14"/>
        <v>0.91969962597857213</v>
      </c>
      <c r="AB456" s="21">
        <f t="shared" si="14"/>
        <v>0.69210611798113764</v>
      </c>
      <c r="AC456" s="21">
        <f t="shared" si="14"/>
        <v>0</v>
      </c>
      <c r="AD456" s="21">
        <f t="shared" si="14"/>
        <v>0.42810803672840197</v>
      </c>
      <c r="AE456" s="21">
        <f t="shared" si="14"/>
        <v>23.091645700770133</v>
      </c>
      <c r="AF456" s="21">
        <f t="shared" si="14"/>
        <v>2.2266610370862194</v>
      </c>
      <c r="AG456" s="21">
        <f t="shared" si="14"/>
        <v>2.369717502905115</v>
      </c>
      <c r="AH456" s="21">
        <f t="shared" si="14"/>
        <v>1.652287180920422</v>
      </c>
      <c r="AI456" s="21">
        <f t="shared" si="14"/>
        <v>0</v>
      </c>
      <c r="AJ456" s="21">
        <f t="shared" si="14"/>
        <v>92.456021515222986</v>
      </c>
      <c r="AK456" s="21">
        <f t="shared" si="14"/>
        <v>0</v>
      </c>
      <c r="AL456" s="21">
        <f t="shared" si="14"/>
        <v>0.28527188983411184</v>
      </c>
      <c r="AM456" s="21">
        <f t="shared" si="15"/>
        <v>3.3624112404619719</v>
      </c>
      <c r="AN456" s="21">
        <f t="shared" si="15"/>
        <v>0.88125092279015416</v>
      </c>
      <c r="AO456" s="21">
        <f t="shared" si="15"/>
        <v>62.26245666126789</v>
      </c>
      <c r="AP456" s="21">
        <f t="shared" si="15"/>
        <v>0</v>
      </c>
      <c r="AQ456" s="21">
        <f t="shared" si="15"/>
        <v>9.8323078133894466</v>
      </c>
      <c r="AR456" s="21">
        <f t="shared" si="15"/>
        <v>7.6577379687302951</v>
      </c>
      <c r="AS456" s="21">
        <f t="shared" si="12"/>
        <v>2.6713029720180015</v>
      </c>
      <c r="AT456" s="21">
        <f t="shared" si="12"/>
        <v>0.72598295880841468</v>
      </c>
      <c r="AU456" s="21">
        <f t="shared" si="12"/>
        <v>211.49588668723459</v>
      </c>
      <c r="AV456" s="24">
        <f t="shared" si="16"/>
        <v>0.10169501431126358</v>
      </c>
    </row>
    <row r="457" spans="1:48" x14ac:dyDescent="0.2">
      <c r="A457" s="2">
        <v>1982</v>
      </c>
      <c r="B457" s="11" t="s">
        <v>221</v>
      </c>
      <c r="C457" s="3">
        <f t="shared" si="18"/>
        <v>231</v>
      </c>
      <c r="D457" s="3">
        <f t="shared" si="18"/>
        <v>216.66666666666666</v>
      </c>
      <c r="E457" s="3">
        <f t="shared" si="18"/>
        <v>222.16666666666666</v>
      </c>
      <c r="F457" s="3">
        <f t="shared" si="18"/>
        <v>243.5</v>
      </c>
      <c r="G457" s="3">
        <f t="shared" si="18"/>
        <v>255.66666666666666</v>
      </c>
      <c r="H457" s="3">
        <f t="shared" si="18"/>
        <v>205.16666666666666</v>
      </c>
      <c r="I457" s="3">
        <f t="shared" si="18"/>
        <v>260.16666666666669</v>
      </c>
      <c r="J457" s="3">
        <f t="shared" si="18"/>
        <v>253</v>
      </c>
      <c r="K457" s="3">
        <f t="shared" si="18"/>
        <v>245.16666666666666</v>
      </c>
      <c r="L457" s="3">
        <f t="shared" si="18"/>
        <v>205.16666666666666</v>
      </c>
      <c r="M457" s="3">
        <f t="shared" si="18"/>
        <v>225.5</v>
      </c>
      <c r="N457" s="3">
        <f t="shared" si="18"/>
        <v>234.33333333333334</v>
      </c>
      <c r="O457" s="3">
        <f t="shared" si="18"/>
        <v>222</v>
      </c>
      <c r="P457" s="3">
        <f t="shared" si="18"/>
        <v>252.5</v>
      </c>
      <c r="Q457" s="3">
        <f t="shared" si="18"/>
        <v>239.16666666666666</v>
      </c>
      <c r="R457" s="3">
        <f t="shared" si="18"/>
        <v>240</v>
      </c>
      <c r="S457" s="3">
        <f t="shared" si="17"/>
        <v>225.5</v>
      </c>
      <c r="T457" s="3">
        <f t="shared" si="17"/>
        <v>214.16666666666666</v>
      </c>
      <c r="U457" s="3">
        <f t="shared" si="17"/>
        <v>158</v>
      </c>
      <c r="V457" s="3">
        <f t="shared" si="13"/>
        <v>237</v>
      </c>
      <c r="W457" s="3">
        <f t="shared" si="14"/>
        <v>217</v>
      </c>
      <c r="X457" s="3">
        <f t="shared" si="14"/>
        <v>233</v>
      </c>
      <c r="Y457" s="21">
        <f t="shared" si="14"/>
        <v>0</v>
      </c>
      <c r="Z457" s="21">
        <f t="shared" si="14"/>
        <v>0.97283117475357495</v>
      </c>
      <c r="AA457" s="21">
        <f t="shared" si="14"/>
        <v>0.99752611995885809</v>
      </c>
      <c r="AB457" s="21">
        <f t="shared" si="14"/>
        <v>0.7429588819768127</v>
      </c>
      <c r="AC457" s="21">
        <f t="shared" si="14"/>
        <v>0</v>
      </c>
      <c r="AD457" s="21">
        <f t="shared" si="14"/>
        <v>0.44026816475577513</v>
      </c>
      <c r="AE457" s="21">
        <f t="shared" si="14"/>
        <v>25.15426304180194</v>
      </c>
      <c r="AF457" s="21">
        <f t="shared" si="14"/>
        <v>2.3820094815340953</v>
      </c>
      <c r="AG457" s="21">
        <f t="shared" si="14"/>
        <v>2.5168624164429052</v>
      </c>
      <c r="AH457" s="21">
        <f t="shared" si="14"/>
        <v>1.6992193147143189</v>
      </c>
      <c r="AI457" s="21">
        <f t="shared" si="14"/>
        <v>0</v>
      </c>
      <c r="AJ457" s="21">
        <f t="shared" si="14"/>
        <v>100.14881837473307</v>
      </c>
      <c r="AK457" s="21">
        <f t="shared" si="14"/>
        <v>0</v>
      </c>
      <c r="AL457" s="21">
        <f t="shared" si="14"/>
        <v>0.30457146800470719</v>
      </c>
      <c r="AM457" s="21">
        <f t="shared" si="15"/>
        <v>3.6305945297689468</v>
      </c>
      <c r="AN457" s="21">
        <f t="shared" si="15"/>
        <v>0.9512753589338997</v>
      </c>
      <c r="AO457" s="21">
        <f t="shared" si="15"/>
        <v>67.663537239112813</v>
      </c>
      <c r="AP457" s="21">
        <f t="shared" si="15"/>
        <v>0</v>
      </c>
      <c r="AQ457" s="21">
        <f t="shared" si="15"/>
        <v>9.8323078133894466</v>
      </c>
      <c r="AR457" s="21">
        <f t="shared" si="15"/>
        <v>8.3061047990346903</v>
      </c>
      <c r="AS457" s="21">
        <f t="shared" si="12"/>
        <v>2.7603464044186015</v>
      </c>
      <c r="AT457" s="21">
        <f t="shared" si="12"/>
        <v>0.78982426180090559</v>
      </c>
      <c r="AU457" s="21">
        <f t="shared" si="12"/>
        <v>228.30814019777915</v>
      </c>
      <c r="AV457" s="24">
        <f t="shared" si="16"/>
        <v>7.6490658596629998E-2</v>
      </c>
    </row>
    <row r="458" spans="1:48" x14ac:dyDescent="0.2">
      <c r="A458" s="2">
        <v>1983</v>
      </c>
      <c r="B458" s="11" t="s">
        <v>221</v>
      </c>
      <c r="C458" s="3">
        <f t="shared" si="18"/>
        <v>238</v>
      </c>
      <c r="D458" s="3">
        <f t="shared" si="18"/>
        <v>211.33333333333334</v>
      </c>
      <c r="E458" s="3">
        <f t="shared" si="18"/>
        <v>226.83333333333334</v>
      </c>
      <c r="F458" s="3">
        <f t="shared" si="18"/>
        <v>255.16666666666666</v>
      </c>
      <c r="G458" s="3">
        <f t="shared" si="18"/>
        <v>243.5</v>
      </c>
      <c r="H458" s="3">
        <f t="shared" si="18"/>
        <v>211.5</v>
      </c>
      <c r="I458" s="3">
        <f t="shared" si="18"/>
        <v>244.33333333333334</v>
      </c>
      <c r="J458" s="3">
        <f t="shared" si="18"/>
        <v>255.83333333333334</v>
      </c>
      <c r="K458" s="3">
        <f t="shared" si="18"/>
        <v>244.16666666666666</v>
      </c>
      <c r="L458" s="3">
        <f t="shared" si="18"/>
        <v>211.5</v>
      </c>
      <c r="M458" s="3">
        <f t="shared" si="18"/>
        <v>242.83333333333334</v>
      </c>
      <c r="N458" s="3">
        <f t="shared" si="18"/>
        <v>242</v>
      </c>
      <c r="O458" s="3">
        <f t="shared" si="18"/>
        <v>230.66666666666666</v>
      </c>
      <c r="P458" s="3">
        <f t="shared" si="18"/>
        <v>255.33333333333334</v>
      </c>
      <c r="Q458" s="3">
        <f t="shared" si="18"/>
        <v>239.66666666666666</v>
      </c>
      <c r="R458" s="3">
        <f t="shared" si="18"/>
        <v>240.83333333333334</v>
      </c>
      <c r="S458" s="3">
        <f t="shared" si="17"/>
        <v>233.66666666666666</v>
      </c>
      <c r="T458" s="3">
        <f t="shared" si="17"/>
        <v>224.33333333333334</v>
      </c>
      <c r="U458" s="3">
        <f t="shared" si="17"/>
        <v>146</v>
      </c>
      <c r="V458" s="3">
        <f t="shared" si="13"/>
        <v>244.83333333333334</v>
      </c>
      <c r="W458" s="3">
        <f t="shared" si="14"/>
        <v>221</v>
      </c>
      <c r="X458" s="3">
        <f t="shared" si="14"/>
        <v>241.83333333333334</v>
      </c>
      <c r="Y458" s="21">
        <f t="shared" si="14"/>
        <v>0</v>
      </c>
      <c r="Z458" s="21">
        <f t="shared" si="14"/>
        <v>0.94888456122117937</v>
      </c>
      <c r="AA458" s="21">
        <f t="shared" si="14"/>
        <v>1.0184794067997043</v>
      </c>
      <c r="AB458" s="21">
        <f t="shared" si="14"/>
        <v>0.77855581677378527</v>
      </c>
      <c r="AC458" s="21">
        <f t="shared" si="14"/>
        <v>0</v>
      </c>
      <c r="AD458" s="21">
        <f t="shared" si="14"/>
        <v>0.45385889608048635</v>
      </c>
      <c r="AE458" s="21">
        <f t="shared" si="14"/>
        <v>23.623414234004898</v>
      </c>
      <c r="AF458" s="21">
        <f t="shared" si="14"/>
        <v>2.4086854770453465</v>
      </c>
      <c r="AG458" s="21">
        <f t="shared" si="14"/>
        <v>2.5065964922425943</v>
      </c>
      <c r="AH458" s="21">
        <f t="shared" si="14"/>
        <v>1.75167287601338</v>
      </c>
      <c r="AI458" s="21">
        <f t="shared" si="14"/>
        <v>0</v>
      </c>
      <c r="AJ458" s="21">
        <f t="shared" si="14"/>
        <v>103.42538000007995</v>
      </c>
      <c r="AK458" s="21">
        <f t="shared" si="14"/>
        <v>0</v>
      </c>
      <c r="AL458" s="21">
        <f t="shared" si="14"/>
        <v>0.30798910163908338</v>
      </c>
      <c r="AM458" s="21">
        <f t="shared" si="15"/>
        <v>3.6381846228625405</v>
      </c>
      <c r="AN458" s="21">
        <f t="shared" si="15"/>
        <v>0.95457839837464231</v>
      </c>
      <c r="AO458" s="21">
        <f t="shared" si="15"/>
        <v>70.114027501283189</v>
      </c>
      <c r="AP458" s="21">
        <f t="shared" si="15"/>
        <v>0</v>
      </c>
      <c r="AQ458" s="21">
        <f t="shared" si="15"/>
        <v>9.0855502579421454</v>
      </c>
      <c r="AR458" s="21">
        <f t="shared" si="15"/>
        <v>8.580638501956372</v>
      </c>
      <c r="AS458" s="21">
        <f t="shared" si="12"/>
        <v>2.8112283657903734</v>
      </c>
      <c r="AT458" s="21">
        <f t="shared" si="12"/>
        <v>0.81976752780623319</v>
      </c>
      <c r="AU458" s="21">
        <f t="shared" si="12"/>
        <v>232.24381005390546</v>
      </c>
      <c r="AV458" s="24">
        <f t="shared" si="16"/>
        <v>1.7091516650023932E-2</v>
      </c>
    </row>
    <row r="459" spans="1:48" x14ac:dyDescent="0.2">
      <c r="A459" s="2">
        <v>1984</v>
      </c>
      <c r="B459" s="11" t="s">
        <v>221</v>
      </c>
      <c r="C459" s="3">
        <f t="shared" si="18"/>
        <v>245</v>
      </c>
      <c r="D459" s="3">
        <f t="shared" si="18"/>
        <v>212.83333333333334</v>
      </c>
      <c r="E459" s="3">
        <f t="shared" si="18"/>
        <v>230.66666666666666</v>
      </c>
      <c r="F459" s="3">
        <f t="shared" si="18"/>
        <v>259.5</v>
      </c>
      <c r="G459" s="3">
        <f t="shared" si="18"/>
        <v>243.83333333333334</v>
      </c>
      <c r="H459" s="3">
        <f t="shared" si="18"/>
        <v>220</v>
      </c>
      <c r="I459" s="3">
        <f t="shared" si="18"/>
        <v>243</v>
      </c>
      <c r="J459" s="3">
        <f t="shared" si="18"/>
        <v>262</v>
      </c>
      <c r="K459" s="3">
        <f t="shared" si="18"/>
        <v>249.66666666666666</v>
      </c>
      <c r="L459" s="3">
        <f t="shared" si="18"/>
        <v>220</v>
      </c>
      <c r="M459" s="3">
        <f t="shared" si="18"/>
        <v>239.16666666666666</v>
      </c>
      <c r="N459" s="3">
        <f t="shared" si="18"/>
        <v>249.83333333333334</v>
      </c>
      <c r="O459" s="3">
        <f t="shared" si="18"/>
        <v>235.33333333333334</v>
      </c>
      <c r="P459" s="3">
        <f t="shared" si="18"/>
        <v>262</v>
      </c>
      <c r="Q459" s="3">
        <f t="shared" si="18"/>
        <v>244.83333333333334</v>
      </c>
      <c r="R459" s="3">
        <f t="shared" si="18"/>
        <v>246</v>
      </c>
      <c r="S459" s="3">
        <f t="shared" si="17"/>
        <v>239.66666666666666</v>
      </c>
      <c r="T459" s="3">
        <f t="shared" si="17"/>
        <v>229.16666666666666</v>
      </c>
      <c r="U459" s="3">
        <f t="shared" si="17"/>
        <v>147</v>
      </c>
      <c r="V459" s="3">
        <f t="shared" si="13"/>
        <v>253.66666666666666</v>
      </c>
      <c r="W459" s="3">
        <f t="shared" si="14"/>
        <v>230</v>
      </c>
      <c r="X459" s="3">
        <f t="shared" si="14"/>
        <v>250.16666666666666</v>
      </c>
      <c r="Y459" s="21">
        <f t="shared" si="14"/>
        <v>0</v>
      </c>
      <c r="Z459" s="21">
        <f t="shared" si="14"/>
        <v>0.95561954627716561</v>
      </c>
      <c r="AA459" s="21">
        <f t="shared" si="14"/>
        <v>1.0356910352761137</v>
      </c>
      <c r="AB459" s="21">
        <f t="shared" si="14"/>
        <v>0.79177753541266072</v>
      </c>
      <c r="AC459" s="21">
        <f t="shared" si="14"/>
        <v>0</v>
      </c>
      <c r="AD459" s="21">
        <f t="shared" si="14"/>
        <v>0.47209908812154611</v>
      </c>
      <c r="AE459" s="21">
        <f t="shared" si="14"/>
        <v>23.494500650190414</v>
      </c>
      <c r="AF459" s="21">
        <f t="shared" si="14"/>
        <v>2.4667449966874817</v>
      </c>
      <c r="AG459" s="21">
        <f t="shared" si="14"/>
        <v>2.5630590753443045</v>
      </c>
      <c r="AH459" s="21">
        <f t="shared" si="14"/>
        <v>1.8220710767042247</v>
      </c>
      <c r="AI459" s="21">
        <f t="shared" si="14"/>
        <v>0</v>
      </c>
      <c r="AJ459" s="21">
        <f t="shared" si="14"/>
        <v>106.77317122597786</v>
      </c>
      <c r="AK459" s="21">
        <f t="shared" si="14"/>
        <v>0</v>
      </c>
      <c r="AL459" s="21">
        <f t="shared" si="14"/>
        <v>0.31603059254349813</v>
      </c>
      <c r="AM459" s="21">
        <f t="shared" si="15"/>
        <v>3.716615584829674</v>
      </c>
      <c r="AN459" s="21">
        <f t="shared" si="15"/>
        <v>0.97505724290724716</v>
      </c>
      <c r="AO459" s="21">
        <f t="shared" si="15"/>
        <v>71.914387693898163</v>
      </c>
      <c r="AP459" s="21">
        <f t="shared" si="15"/>
        <v>0</v>
      </c>
      <c r="AQ459" s="21">
        <f t="shared" si="15"/>
        <v>9.1477800542294201</v>
      </c>
      <c r="AR459" s="21">
        <f t="shared" si="15"/>
        <v>8.8902190605701801</v>
      </c>
      <c r="AS459" s="21">
        <f t="shared" si="12"/>
        <v>2.9257127788768589</v>
      </c>
      <c r="AT459" s="21">
        <f t="shared" si="12"/>
        <v>0.84801589196220262</v>
      </c>
      <c r="AU459" s="21">
        <f t="shared" si="12"/>
        <v>238.1128978390324</v>
      </c>
      <c r="AV459" s="24">
        <f t="shared" si="16"/>
        <v>2.4957196609664202E-2</v>
      </c>
    </row>
    <row r="460" spans="1:48" x14ac:dyDescent="0.2">
      <c r="A460" s="2">
        <v>1985</v>
      </c>
      <c r="B460" s="11" t="s">
        <v>221</v>
      </c>
      <c r="C460" s="3">
        <f t="shared" si="18"/>
        <v>244.16666666666666</v>
      </c>
      <c r="D460" s="3">
        <f t="shared" si="18"/>
        <v>214.66666666666666</v>
      </c>
      <c r="E460" s="3">
        <f t="shared" si="18"/>
        <v>234.5</v>
      </c>
      <c r="F460" s="3">
        <f t="shared" si="18"/>
        <v>260</v>
      </c>
      <c r="G460" s="3">
        <f t="shared" si="18"/>
        <v>242.83333333333334</v>
      </c>
      <c r="H460" s="3">
        <f t="shared" si="18"/>
        <v>224.5</v>
      </c>
      <c r="I460" s="3">
        <f t="shared" si="18"/>
        <v>241.33333333333334</v>
      </c>
      <c r="J460" s="3">
        <f t="shared" si="18"/>
        <v>265.16666666666669</v>
      </c>
      <c r="K460" s="3">
        <f t="shared" si="18"/>
        <v>250.66666666666666</v>
      </c>
      <c r="L460" s="3">
        <f t="shared" si="18"/>
        <v>224.5</v>
      </c>
      <c r="M460" s="3">
        <f t="shared" si="18"/>
        <v>251</v>
      </c>
      <c r="N460" s="3">
        <f t="shared" si="18"/>
        <v>247</v>
      </c>
      <c r="O460" s="3">
        <f t="shared" si="18"/>
        <v>236.66666666666666</v>
      </c>
      <c r="P460" s="3">
        <f t="shared" si="18"/>
        <v>265.16666666666669</v>
      </c>
      <c r="Q460" s="3">
        <f t="shared" si="18"/>
        <v>245</v>
      </c>
      <c r="R460" s="3">
        <f t="shared" si="18"/>
        <v>246.5</v>
      </c>
      <c r="S460" s="3">
        <f t="shared" si="17"/>
        <v>239.83333333333334</v>
      </c>
      <c r="T460" s="3">
        <f t="shared" si="17"/>
        <v>230.66666666666666</v>
      </c>
      <c r="U460" s="3">
        <f t="shared" si="17"/>
        <v>158</v>
      </c>
      <c r="V460" s="3">
        <f t="shared" si="13"/>
        <v>249.66666666666666</v>
      </c>
      <c r="W460" s="3">
        <f t="shared" si="14"/>
        <v>237</v>
      </c>
      <c r="X460" s="3">
        <f t="shared" si="14"/>
        <v>246.83333333333334</v>
      </c>
      <c r="Y460" s="21">
        <f t="shared" si="14"/>
        <v>0</v>
      </c>
      <c r="Z460" s="21">
        <f t="shared" si="14"/>
        <v>0.96385119467892677</v>
      </c>
      <c r="AA460" s="21">
        <f t="shared" si="14"/>
        <v>1.0529026637525232</v>
      </c>
      <c r="AB460" s="21">
        <f t="shared" si="14"/>
        <v>0.79330311833253109</v>
      </c>
      <c r="AC460" s="21">
        <f t="shared" si="14"/>
        <v>0</v>
      </c>
      <c r="AD460" s="21">
        <f t="shared" si="14"/>
        <v>0.4817556603785777</v>
      </c>
      <c r="AE460" s="21">
        <f t="shared" si="14"/>
        <v>23.333358670422299</v>
      </c>
      <c r="AF460" s="21">
        <f t="shared" si="14"/>
        <v>2.4965593446118217</v>
      </c>
      <c r="AG460" s="21">
        <f t="shared" si="14"/>
        <v>2.5733249995446159</v>
      </c>
      <c r="AH460" s="21">
        <f t="shared" si="14"/>
        <v>1.8593407123640839</v>
      </c>
      <c r="AI460" s="21">
        <f t="shared" si="14"/>
        <v>0</v>
      </c>
      <c r="AJ460" s="21">
        <f t="shared" si="14"/>
        <v>105.56226801661052</v>
      </c>
      <c r="AK460" s="21">
        <f t="shared" si="14"/>
        <v>0</v>
      </c>
      <c r="AL460" s="21">
        <f t="shared" si="14"/>
        <v>0.31985030072309512</v>
      </c>
      <c r="AM460" s="21">
        <f t="shared" si="15"/>
        <v>3.7191456158608713</v>
      </c>
      <c r="AN460" s="21">
        <f t="shared" si="15"/>
        <v>0.97703906657169259</v>
      </c>
      <c r="AO460" s="21">
        <f t="shared" si="15"/>
        <v>71.964397699248579</v>
      </c>
      <c r="AP460" s="21">
        <f t="shared" si="15"/>
        <v>0</v>
      </c>
      <c r="AQ460" s="21">
        <f t="shared" si="15"/>
        <v>9.8323078133894466</v>
      </c>
      <c r="AR460" s="21">
        <f t="shared" si="15"/>
        <v>8.7500316378016638</v>
      </c>
      <c r="AS460" s="21">
        <f t="shared" si="12"/>
        <v>3.0147562112774584</v>
      </c>
      <c r="AT460" s="21">
        <f t="shared" si="12"/>
        <v>0.83671654629981473</v>
      </c>
      <c r="AU460" s="21">
        <f t="shared" si="12"/>
        <v>237.52253234265285</v>
      </c>
      <c r="AV460" s="24">
        <f t="shared" si="16"/>
        <v>-2.4824298699919114E-3</v>
      </c>
    </row>
    <row r="461" spans="1:48" x14ac:dyDescent="0.2">
      <c r="A461" s="2">
        <v>1986</v>
      </c>
      <c r="B461" s="11" t="s">
        <v>221</v>
      </c>
      <c r="C461" s="3">
        <f t="shared" si="18"/>
        <v>237.5</v>
      </c>
      <c r="D461" s="3">
        <f t="shared" si="18"/>
        <v>217.33333333333334</v>
      </c>
      <c r="E461" s="3">
        <f t="shared" si="18"/>
        <v>238</v>
      </c>
      <c r="F461" s="3">
        <f t="shared" si="18"/>
        <v>261.5</v>
      </c>
      <c r="G461" s="3">
        <f t="shared" si="18"/>
        <v>248.83333333333334</v>
      </c>
      <c r="H461" s="3">
        <f t="shared" si="18"/>
        <v>227.16666666666666</v>
      </c>
      <c r="I461" s="3">
        <f t="shared" si="18"/>
        <v>248.33333333333334</v>
      </c>
      <c r="J461" s="3">
        <f t="shared" si="18"/>
        <v>265.33333333333331</v>
      </c>
      <c r="K461" s="3">
        <f t="shared" si="18"/>
        <v>253.66666666666666</v>
      </c>
      <c r="L461" s="3">
        <f t="shared" si="18"/>
        <v>227.16666666666666</v>
      </c>
      <c r="M461" s="3">
        <f t="shared" si="18"/>
        <v>243</v>
      </c>
      <c r="N461" s="3">
        <f t="shared" si="18"/>
        <v>236.66666666666666</v>
      </c>
      <c r="O461" s="3">
        <f t="shared" si="18"/>
        <v>239.66666666666666</v>
      </c>
      <c r="P461" s="3">
        <f t="shared" si="18"/>
        <v>265.33333333333331</v>
      </c>
      <c r="Q461" s="3">
        <f t="shared" si="18"/>
        <v>246.16666666666666</v>
      </c>
      <c r="R461" s="3">
        <f t="shared" si="18"/>
        <v>246.33333333333334</v>
      </c>
      <c r="S461" s="3">
        <f t="shared" si="17"/>
        <v>237.83333333333334</v>
      </c>
      <c r="T461" s="3">
        <f t="shared" si="17"/>
        <v>234.33333333333334</v>
      </c>
      <c r="U461" s="3">
        <f t="shared" si="17"/>
        <v>166</v>
      </c>
      <c r="V461" s="3">
        <f t="shared" si="13"/>
        <v>234.83333333333334</v>
      </c>
      <c r="W461" s="3">
        <f t="shared" si="14"/>
        <v>236</v>
      </c>
      <c r="X461" s="3">
        <f t="shared" si="14"/>
        <v>234.66666666666666</v>
      </c>
      <c r="Y461" s="21">
        <f t="shared" si="14"/>
        <v>0</v>
      </c>
      <c r="Z461" s="21">
        <f t="shared" si="14"/>
        <v>0.97582450144512445</v>
      </c>
      <c r="AA461" s="21">
        <f t="shared" si="14"/>
        <v>1.0686176288831577</v>
      </c>
      <c r="AB461" s="21">
        <f t="shared" si="14"/>
        <v>0.79787986709214176</v>
      </c>
      <c r="AC461" s="21">
        <f t="shared" si="14"/>
        <v>0</v>
      </c>
      <c r="AD461" s="21">
        <f t="shared" si="14"/>
        <v>0.48747807356792977</v>
      </c>
      <c r="AE461" s="21">
        <f t="shared" si="14"/>
        <v>24.010154985448363</v>
      </c>
      <c r="AF461" s="21">
        <f t="shared" si="14"/>
        <v>2.4981285208183657</v>
      </c>
      <c r="AG461" s="21">
        <f t="shared" si="14"/>
        <v>2.6041227721455487</v>
      </c>
      <c r="AH461" s="21">
        <f t="shared" si="14"/>
        <v>1.881426422384741</v>
      </c>
      <c r="AI461" s="21">
        <f t="shared" si="14"/>
        <v>0</v>
      </c>
      <c r="AJ461" s="21">
        <f t="shared" si="14"/>
        <v>101.14603278244734</v>
      </c>
      <c r="AK461" s="21">
        <f t="shared" si="14"/>
        <v>0</v>
      </c>
      <c r="AL461" s="21">
        <f t="shared" si="14"/>
        <v>0.32005133799570551</v>
      </c>
      <c r="AM461" s="21">
        <f t="shared" si="15"/>
        <v>3.7368558330792569</v>
      </c>
      <c r="AN461" s="21">
        <f t="shared" si="15"/>
        <v>0.97637845868354411</v>
      </c>
      <c r="AO461" s="21">
        <f t="shared" si="15"/>
        <v>71.364277635043592</v>
      </c>
      <c r="AP461" s="21">
        <f t="shared" si="15"/>
        <v>0</v>
      </c>
      <c r="AQ461" s="21">
        <f t="shared" si="15"/>
        <v>10.330146183687644</v>
      </c>
      <c r="AR461" s="21">
        <f t="shared" si="15"/>
        <v>8.2301699450350743</v>
      </c>
      <c r="AS461" s="21">
        <f t="shared" si="12"/>
        <v>3.0020357209345154</v>
      </c>
      <c r="AT461" s="21">
        <f t="shared" si="12"/>
        <v>0.79547393463209948</v>
      </c>
      <c r="AU461" s="21">
        <f t="shared" si="12"/>
        <v>233.20283353815998</v>
      </c>
      <c r="AV461" s="24">
        <f t="shared" si="16"/>
        <v>-1.8353886915497167E-2</v>
      </c>
    </row>
    <row r="462" spans="1:48" x14ac:dyDescent="0.2">
      <c r="A462" s="2">
        <v>1987</v>
      </c>
      <c r="B462" s="11" t="s">
        <v>221</v>
      </c>
      <c r="C462" s="3">
        <f t="shared" si="18"/>
        <v>244.16666666666666</v>
      </c>
      <c r="D462" s="3">
        <f t="shared" si="18"/>
        <v>221.5</v>
      </c>
      <c r="E462" s="3">
        <f t="shared" si="18"/>
        <v>244.66666666666666</v>
      </c>
      <c r="F462" s="3">
        <f t="shared" si="18"/>
        <v>263.83333333333331</v>
      </c>
      <c r="G462" s="3">
        <f t="shared" si="18"/>
        <v>254.5</v>
      </c>
      <c r="H462" s="3">
        <f t="shared" si="18"/>
        <v>230.83333333333334</v>
      </c>
      <c r="I462" s="3">
        <f t="shared" si="18"/>
        <v>253.83333333333334</v>
      </c>
      <c r="J462" s="3">
        <f t="shared" si="18"/>
        <v>272.83333333333331</v>
      </c>
      <c r="K462" s="3">
        <f t="shared" si="18"/>
        <v>262.16666666666669</v>
      </c>
      <c r="L462" s="3">
        <f t="shared" si="18"/>
        <v>230.83333333333334</v>
      </c>
      <c r="M462" s="3">
        <f t="shared" si="18"/>
        <v>250.33333333333334</v>
      </c>
      <c r="N462" s="3">
        <f t="shared" si="18"/>
        <v>243.83333333333334</v>
      </c>
      <c r="O462" s="3">
        <f t="shared" si="18"/>
        <v>246</v>
      </c>
      <c r="P462" s="3">
        <f t="shared" si="18"/>
        <v>272.83333333333331</v>
      </c>
      <c r="Q462" s="3">
        <f t="shared" si="18"/>
        <v>253.16666666666666</v>
      </c>
      <c r="R462" s="3">
        <f t="shared" si="18"/>
        <v>253.16666666666666</v>
      </c>
      <c r="S462" s="3">
        <f t="shared" si="17"/>
        <v>244.16666666666666</v>
      </c>
      <c r="T462" s="3">
        <f t="shared" si="17"/>
        <v>239.83333333333334</v>
      </c>
      <c r="U462" s="3">
        <f t="shared" si="17"/>
        <v>165</v>
      </c>
      <c r="V462" s="3">
        <f t="shared" si="13"/>
        <v>243.5</v>
      </c>
      <c r="W462" s="3">
        <f t="shared" si="14"/>
        <v>243</v>
      </c>
      <c r="X462" s="3">
        <f t="shared" si="14"/>
        <v>242</v>
      </c>
      <c r="Y462" s="21">
        <f t="shared" si="14"/>
        <v>0</v>
      </c>
      <c r="Z462" s="21">
        <f t="shared" si="14"/>
        <v>0.99453279326730859</v>
      </c>
      <c r="AA462" s="21">
        <f t="shared" si="14"/>
        <v>1.0985508957986525</v>
      </c>
      <c r="AB462" s="21">
        <f t="shared" si="14"/>
        <v>0.80499925405153627</v>
      </c>
      <c r="AC462" s="21">
        <f t="shared" si="14"/>
        <v>0</v>
      </c>
      <c r="AD462" s="21">
        <f t="shared" si="14"/>
        <v>0.49534639170328881</v>
      </c>
      <c r="AE462" s="21">
        <f t="shared" si="14"/>
        <v>24.541923518683124</v>
      </c>
      <c r="AF462" s="21">
        <f t="shared" si="14"/>
        <v>2.5687414501128552</v>
      </c>
      <c r="AG462" s="21">
        <f t="shared" si="14"/>
        <v>2.6913831278481921</v>
      </c>
      <c r="AH462" s="21">
        <f t="shared" si="14"/>
        <v>1.9117942736631452</v>
      </c>
      <c r="AI462" s="21">
        <f t="shared" si="14"/>
        <v>0</v>
      </c>
      <c r="AJ462" s="21">
        <f t="shared" si="14"/>
        <v>104.20890560614117</v>
      </c>
      <c r="AK462" s="21">
        <f t="shared" si="14"/>
        <v>0</v>
      </c>
      <c r="AL462" s="21">
        <f t="shared" si="14"/>
        <v>0.32909801526317201</v>
      </c>
      <c r="AM462" s="21">
        <f t="shared" si="15"/>
        <v>3.843117136389568</v>
      </c>
      <c r="AN462" s="21">
        <f t="shared" si="15"/>
        <v>1.0034633820976344</v>
      </c>
      <c r="AO462" s="21">
        <f t="shared" si="15"/>
        <v>73.264657838359383</v>
      </c>
      <c r="AP462" s="21">
        <f t="shared" si="15"/>
        <v>0</v>
      </c>
      <c r="AQ462" s="21">
        <f t="shared" si="15"/>
        <v>10.267916387400369</v>
      </c>
      <c r="AR462" s="21">
        <f t="shared" si="15"/>
        <v>8.5339093610335315</v>
      </c>
      <c r="AS462" s="21">
        <f t="shared" si="12"/>
        <v>3.0910791533351158</v>
      </c>
      <c r="AT462" s="21">
        <f t="shared" si="12"/>
        <v>0.82033249508935258</v>
      </c>
      <c r="AU462" s="21">
        <f t="shared" si="12"/>
        <v>239.42320923570443</v>
      </c>
      <c r="AV462" s="24">
        <f t="shared" si="16"/>
        <v>2.6324130861593825E-2</v>
      </c>
    </row>
    <row r="463" spans="1:48" x14ac:dyDescent="0.2">
      <c r="A463" s="2">
        <v>1988</v>
      </c>
      <c r="B463" s="11" t="s">
        <v>221</v>
      </c>
      <c r="C463" s="3">
        <f t="shared" si="18"/>
        <v>259.08333333333331</v>
      </c>
      <c r="D463" s="3">
        <f t="shared" si="18"/>
        <v>233.75</v>
      </c>
      <c r="E463" s="3">
        <f t="shared" si="18"/>
        <v>256.95833333333331</v>
      </c>
      <c r="F463" s="3">
        <f t="shared" si="18"/>
        <v>266.54166666666669</v>
      </c>
      <c r="G463" s="3">
        <f t="shared" si="18"/>
        <v>270.375</v>
      </c>
      <c r="H463" s="3">
        <f t="shared" si="18"/>
        <v>237</v>
      </c>
      <c r="I463" s="3">
        <f t="shared" si="18"/>
        <v>270</v>
      </c>
      <c r="J463" s="3">
        <f t="shared" si="18"/>
        <v>292.41666666666669</v>
      </c>
      <c r="K463" s="3">
        <f t="shared" si="18"/>
        <v>281.58333333333331</v>
      </c>
      <c r="L463" s="3">
        <f t="shared" si="18"/>
        <v>237</v>
      </c>
      <c r="M463" s="3">
        <f t="shared" si="18"/>
        <v>264.54166666666669</v>
      </c>
      <c r="N463" s="3">
        <f t="shared" si="18"/>
        <v>261.91666666666669</v>
      </c>
      <c r="O463" s="3">
        <f t="shared" si="18"/>
        <v>258.16666666666669</v>
      </c>
      <c r="P463" s="3">
        <f t="shared" si="18"/>
        <v>292.41666666666669</v>
      </c>
      <c r="Q463" s="3">
        <f t="shared" si="18"/>
        <v>270.58333333333331</v>
      </c>
      <c r="R463" s="3">
        <f t="shared" si="18"/>
        <v>270.5</v>
      </c>
      <c r="S463" s="3">
        <f t="shared" si="17"/>
        <v>253.45833333333334</v>
      </c>
      <c r="T463" s="3">
        <f t="shared" si="17"/>
        <v>246.25</v>
      </c>
      <c r="U463" s="3">
        <f t="shared" si="17"/>
        <v>170.25</v>
      </c>
      <c r="V463" s="3">
        <f t="shared" si="13"/>
        <v>265.58333333333331</v>
      </c>
      <c r="W463" s="3">
        <f t="shared" si="14"/>
        <v>246.75</v>
      </c>
      <c r="X463" s="3">
        <f t="shared" si="14"/>
        <v>262.125</v>
      </c>
      <c r="Y463" s="21">
        <f t="shared" si="14"/>
        <v>0</v>
      </c>
      <c r="Z463" s="21">
        <f t="shared" si="14"/>
        <v>1.04953517122453</v>
      </c>
      <c r="AA463" s="21">
        <f t="shared" si="14"/>
        <v>1.1537403566740958</v>
      </c>
      <c r="AB463" s="21">
        <f t="shared" si="14"/>
        <v>0.81326282820083351</v>
      </c>
      <c r="AC463" s="21">
        <f t="shared" si="14"/>
        <v>0</v>
      </c>
      <c r="AD463" s="21">
        <f t="shared" si="14"/>
        <v>0.50857947220366551</v>
      </c>
      <c r="AE463" s="21">
        <f t="shared" si="14"/>
        <v>26.105000722433786</v>
      </c>
      <c r="AF463" s="21">
        <f t="shared" si="14"/>
        <v>2.7531196543817984</v>
      </c>
      <c r="AG463" s="21">
        <f t="shared" si="14"/>
        <v>2.8907131560708961</v>
      </c>
      <c r="AH463" s="21">
        <f t="shared" ref="AH463:AU478" si="19">AVERAGEIFS(AH$2:AH$421,$A$2:$A$421,$A463)</f>
        <v>1.962867478085915</v>
      </c>
      <c r="AI463" s="21">
        <f t="shared" si="19"/>
        <v>0</v>
      </c>
      <c r="AJ463" s="21">
        <f t="shared" si="19"/>
        <v>111.93731726592675</v>
      </c>
      <c r="AK463" s="21">
        <f t="shared" si="19"/>
        <v>0</v>
      </c>
      <c r="AL463" s="21">
        <f t="shared" si="19"/>
        <v>0.35271989479489024</v>
      </c>
      <c r="AM463" s="21">
        <f t="shared" si="19"/>
        <v>4.1075053791497451</v>
      </c>
      <c r="AN463" s="21">
        <f t="shared" si="19"/>
        <v>1.0721666024650827</v>
      </c>
      <c r="AO463" s="21">
        <f t="shared" si="19"/>
        <v>76.05271563664509</v>
      </c>
      <c r="AP463" s="21">
        <f t="shared" si="19"/>
        <v>0</v>
      </c>
      <c r="AQ463" s="21">
        <f t="shared" si="19"/>
        <v>10.594622817908563</v>
      </c>
      <c r="AR463" s="21">
        <f t="shared" si="19"/>
        <v>9.3078607575680579</v>
      </c>
      <c r="AS463" s="21">
        <f t="shared" si="19"/>
        <v>3.1387809921211516</v>
      </c>
      <c r="AT463" s="21">
        <f t="shared" si="19"/>
        <v>0.8885522945260188</v>
      </c>
      <c r="AU463" s="21">
        <f t="shared" si="19"/>
        <v>253.58742271643155</v>
      </c>
      <c r="AV463" s="24">
        <f t="shared" si="16"/>
        <v>5.7475890424118922E-2</v>
      </c>
    </row>
    <row r="464" spans="1:48" x14ac:dyDescent="0.2">
      <c r="A464" s="2">
        <v>1989</v>
      </c>
      <c r="B464" s="11" t="s">
        <v>221</v>
      </c>
      <c r="C464" s="3">
        <f t="shared" si="18"/>
        <v>271.375</v>
      </c>
      <c r="D464" s="3">
        <f t="shared" si="18"/>
        <v>245.25</v>
      </c>
      <c r="E464" s="3">
        <f t="shared" si="18"/>
        <v>268.16666666666669</v>
      </c>
      <c r="F464" s="3">
        <f t="shared" si="18"/>
        <v>272.95833333333331</v>
      </c>
      <c r="G464" s="3">
        <f t="shared" si="18"/>
        <v>274.45833333333331</v>
      </c>
      <c r="H464" s="3">
        <f t="shared" si="18"/>
        <v>242.375</v>
      </c>
      <c r="I464" s="3">
        <f t="shared" si="18"/>
        <v>271.91666666666669</v>
      </c>
      <c r="J464" s="3">
        <f t="shared" si="18"/>
        <v>310.25</v>
      </c>
      <c r="K464" s="3">
        <f t="shared" si="18"/>
        <v>296.95833333333331</v>
      </c>
      <c r="L464" s="3">
        <f t="shared" si="18"/>
        <v>242.375</v>
      </c>
      <c r="M464" s="3">
        <f t="shared" si="18"/>
        <v>278.95833333333331</v>
      </c>
      <c r="N464" s="3">
        <f t="shared" si="18"/>
        <v>275.375</v>
      </c>
      <c r="O464" s="3">
        <f t="shared" si="18"/>
        <v>275.20833333333331</v>
      </c>
      <c r="P464" s="3">
        <f t="shared" si="18"/>
        <v>310.25</v>
      </c>
      <c r="Q464" s="3">
        <f t="shared" si="18"/>
        <v>281.58333333333331</v>
      </c>
      <c r="R464" s="3">
        <f t="shared" si="18"/>
        <v>281.70833333333331</v>
      </c>
      <c r="S464" s="3">
        <f t="shared" si="17"/>
        <v>262.58333333333331</v>
      </c>
      <c r="T464" s="3">
        <f t="shared" si="17"/>
        <v>255.83333333333334</v>
      </c>
      <c r="U464" s="3">
        <f t="shared" si="17"/>
        <v>176.75</v>
      </c>
      <c r="V464" s="3">
        <f t="shared" si="13"/>
        <v>281.375</v>
      </c>
      <c r="W464" s="3">
        <f t="shared" si="14"/>
        <v>253</v>
      </c>
      <c r="X464" s="3">
        <f t="shared" si="14"/>
        <v>276.91666666666669</v>
      </c>
      <c r="Y464" s="21">
        <f t="shared" ref="Y464:AN479" si="20">AVERAGEIFS(Y$2:Y$421,$A$2:$A$421,$A464)</f>
        <v>0</v>
      </c>
      <c r="Z464" s="21">
        <f t="shared" si="20"/>
        <v>1.1011700566537581</v>
      </c>
      <c r="AA464" s="21">
        <f t="shared" si="20"/>
        <v>1.204065661675771</v>
      </c>
      <c r="AB464" s="21">
        <f t="shared" si="20"/>
        <v>0.83284114233916851</v>
      </c>
      <c r="AC464" s="21">
        <f t="shared" si="20"/>
        <v>0</v>
      </c>
      <c r="AD464" s="21">
        <f t="shared" si="20"/>
        <v>0.52011371128845341</v>
      </c>
      <c r="AE464" s="21">
        <f t="shared" si="20"/>
        <v>26.290313999167111</v>
      </c>
      <c r="AF464" s="21">
        <f t="shared" si="20"/>
        <v>2.9210215084820281</v>
      </c>
      <c r="AG464" s="21">
        <f t="shared" si="20"/>
        <v>3.0485517406506779</v>
      </c>
      <c r="AH464" s="21">
        <f t="shared" si="20"/>
        <v>2.007383987346302</v>
      </c>
      <c r="AI464" s="21">
        <f t="shared" si="20"/>
        <v>0</v>
      </c>
      <c r="AJ464" s="21">
        <f t="shared" si="20"/>
        <v>117.68910751042155</v>
      </c>
      <c r="AK464" s="21">
        <f t="shared" si="20"/>
        <v>0</v>
      </c>
      <c r="AL464" s="21">
        <f t="shared" si="20"/>
        <v>0.3742308829641996</v>
      </c>
      <c r="AM464" s="21">
        <f t="shared" si="20"/>
        <v>4.2744874272088049</v>
      </c>
      <c r="AN464" s="21">
        <f t="shared" si="20"/>
        <v>1.116592482943072</v>
      </c>
      <c r="AO464" s="21">
        <f t="shared" si="19"/>
        <v>78.790763429580352</v>
      </c>
      <c r="AP464" s="21">
        <f t="shared" si="19"/>
        <v>0</v>
      </c>
      <c r="AQ464" s="21">
        <f t="shared" si="19"/>
        <v>10.999116493775849</v>
      </c>
      <c r="AR464" s="21">
        <f t="shared" si="19"/>
        <v>9.8613090203729357</v>
      </c>
      <c r="AS464" s="21">
        <f t="shared" si="19"/>
        <v>3.2182840567645452</v>
      </c>
      <c r="AT464" s="21">
        <f t="shared" si="19"/>
        <v>0.9386931409028646</v>
      </c>
      <c r="AU464" s="21">
        <f t="shared" si="19"/>
        <v>264.03542839337274</v>
      </c>
      <c r="AV464" s="24">
        <f t="shared" si="16"/>
        <v>4.0374666235806406E-2</v>
      </c>
    </row>
    <row r="465" spans="1:48" x14ac:dyDescent="0.2">
      <c r="A465" s="2">
        <v>1990</v>
      </c>
      <c r="B465" s="11" t="s">
        <v>221</v>
      </c>
      <c r="C465" s="3">
        <f t="shared" si="18"/>
        <v>277.04166666666669</v>
      </c>
      <c r="D465" s="3">
        <f t="shared" si="18"/>
        <v>249.54166666666666</v>
      </c>
      <c r="E465" s="3">
        <f t="shared" si="18"/>
        <v>275.08333333333331</v>
      </c>
      <c r="F465" s="3">
        <f t="shared" si="18"/>
        <v>278.04166666666669</v>
      </c>
      <c r="G465" s="3">
        <f t="shared" si="18"/>
        <v>267.45833333333331</v>
      </c>
      <c r="H465" s="3">
        <f t="shared" si="18"/>
        <v>245.91666666666666</v>
      </c>
      <c r="I465" s="3">
        <f t="shared" si="18"/>
        <v>262.08333333333331</v>
      </c>
      <c r="J465" s="3">
        <f t="shared" si="18"/>
        <v>320.54166666666669</v>
      </c>
      <c r="K465" s="3">
        <f t="shared" si="18"/>
        <v>296.75</v>
      </c>
      <c r="L465" s="3">
        <f t="shared" si="18"/>
        <v>245.91666666666666</v>
      </c>
      <c r="M465" s="3">
        <f t="shared" si="18"/>
        <v>279.54166666666669</v>
      </c>
      <c r="N465" s="3">
        <f t="shared" si="18"/>
        <v>280.625</v>
      </c>
      <c r="O465" s="3">
        <f t="shared" si="18"/>
        <v>283.125</v>
      </c>
      <c r="P465" s="3">
        <f t="shared" si="18"/>
        <v>319.95833333333331</v>
      </c>
      <c r="Q465" s="3">
        <f t="shared" si="18"/>
        <v>280.95833333333331</v>
      </c>
      <c r="R465" s="3">
        <f t="shared" si="18"/>
        <v>281.45833333333331</v>
      </c>
      <c r="S465" s="3">
        <f t="shared" si="17"/>
        <v>269.54166666666669</v>
      </c>
      <c r="T465" s="3">
        <f t="shared" si="17"/>
        <v>262.95833333333331</v>
      </c>
      <c r="U465" s="3">
        <f t="shared" si="17"/>
        <v>185</v>
      </c>
      <c r="V465" s="3">
        <f t="shared" si="13"/>
        <v>285.08333333333331</v>
      </c>
      <c r="W465" s="3">
        <f t="shared" si="14"/>
        <v>268.75</v>
      </c>
      <c r="X465" s="3">
        <f t="shared" si="14"/>
        <v>280.75</v>
      </c>
      <c r="Y465" s="21">
        <f t="shared" si="20"/>
        <v>0</v>
      </c>
      <c r="Z465" s="21">
        <f t="shared" si="20"/>
        <v>1.120439597230608</v>
      </c>
      <c r="AA465" s="21">
        <f t="shared" si="20"/>
        <v>1.2351214261005965</v>
      </c>
      <c r="AB465" s="21">
        <f t="shared" si="20"/>
        <v>0.84835123535784929</v>
      </c>
      <c r="AC465" s="21">
        <f t="shared" si="20"/>
        <v>0</v>
      </c>
      <c r="AD465" s="21">
        <f t="shared" si="20"/>
        <v>0.52771379130556162</v>
      </c>
      <c r="AE465" s="21">
        <f t="shared" si="20"/>
        <v>25.339576318535265</v>
      </c>
      <c r="AF465" s="21">
        <f t="shared" si="20"/>
        <v>3.0179181392361323</v>
      </c>
      <c r="AG465" s="21">
        <f t="shared" si="20"/>
        <v>3.0464130064422794</v>
      </c>
      <c r="AH465" s="21">
        <f t="shared" si="20"/>
        <v>2.0367165709674877</v>
      </c>
      <c r="AI465" s="21">
        <f t="shared" si="20"/>
        <v>0</v>
      </c>
      <c r="AJ465" s="21">
        <f t="shared" si="20"/>
        <v>119.93283992777867</v>
      </c>
      <c r="AK465" s="21">
        <f t="shared" si="20"/>
        <v>0</v>
      </c>
      <c r="AL465" s="21">
        <f t="shared" si="20"/>
        <v>0.38594130409375355</v>
      </c>
      <c r="AM465" s="21">
        <f t="shared" si="20"/>
        <v>4.2649998108418137</v>
      </c>
      <c r="AN465" s="21">
        <f t="shared" si="20"/>
        <v>1.1156015711108493</v>
      </c>
      <c r="AO465" s="21">
        <f t="shared" si="19"/>
        <v>80.878681152960226</v>
      </c>
      <c r="AP465" s="21">
        <f t="shared" si="19"/>
        <v>0</v>
      </c>
      <c r="AQ465" s="21">
        <f t="shared" si="19"/>
        <v>11.512512313145869</v>
      </c>
      <c r="AR465" s="21">
        <f t="shared" si="19"/>
        <v>9.9912744435645831</v>
      </c>
      <c r="AS465" s="21">
        <f t="shared" si="19"/>
        <v>3.4186317796658945</v>
      </c>
      <c r="AT465" s="21">
        <f t="shared" si="19"/>
        <v>0.95168738841461042</v>
      </c>
      <c r="AU465" s="21">
        <f t="shared" si="19"/>
        <v>268.44663926508639</v>
      </c>
      <c r="AV465" s="24">
        <f t="shared" si="16"/>
        <v>1.6568865153080786E-2</v>
      </c>
    </row>
    <row r="466" spans="1:48" x14ac:dyDescent="0.2">
      <c r="A466" s="2">
        <v>1991</v>
      </c>
      <c r="B466" s="11" t="s">
        <v>221</v>
      </c>
      <c r="C466" s="3">
        <f t="shared" si="18"/>
        <v>283.04166666666669</v>
      </c>
      <c r="D466" s="3">
        <f t="shared" si="18"/>
        <v>255.75</v>
      </c>
      <c r="E466" s="3">
        <f t="shared" si="18"/>
        <v>280.45833333333331</v>
      </c>
      <c r="F466" s="3">
        <f t="shared" si="18"/>
        <v>285.25</v>
      </c>
      <c r="G466" s="3">
        <f t="shared" si="18"/>
        <v>264.95833333333331</v>
      </c>
      <c r="H466" s="3">
        <f t="shared" si="18"/>
        <v>243.54166666666666</v>
      </c>
      <c r="I466" s="3">
        <f t="shared" si="18"/>
        <v>257.29166666666669</v>
      </c>
      <c r="J466" s="3">
        <f t="shared" si="18"/>
        <v>333</v>
      </c>
      <c r="K466" s="3">
        <f t="shared" si="18"/>
        <v>302.95833333333331</v>
      </c>
      <c r="L466" s="3">
        <f t="shared" si="18"/>
        <v>243.54166666666666</v>
      </c>
      <c r="M466" s="3">
        <f t="shared" si="18"/>
        <v>280.125</v>
      </c>
      <c r="N466" s="3">
        <f t="shared" si="18"/>
        <v>287.04166666666669</v>
      </c>
      <c r="O466" s="3">
        <f t="shared" si="18"/>
        <v>289.54166666666669</v>
      </c>
      <c r="P466" s="3">
        <f t="shared" si="18"/>
        <v>333</v>
      </c>
      <c r="Q466" s="3">
        <f t="shared" si="18"/>
        <v>283.95833333333331</v>
      </c>
      <c r="R466" s="3">
        <f t="shared" ref="R466:AG481" si="21">AVERAGEIFS(R$2:R$421,$A$2:$A$421,$A466)</f>
        <v>284.375</v>
      </c>
      <c r="S466" s="3">
        <f t="shared" si="21"/>
        <v>277.16666666666669</v>
      </c>
      <c r="T466" s="3">
        <f t="shared" si="21"/>
        <v>270.75</v>
      </c>
      <c r="U466" s="3">
        <f t="shared" si="21"/>
        <v>190.25</v>
      </c>
      <c r="V466" s="3">
        <f t="shared" si="21"/>
        <v>291.20833333333331</v>
      </c>
      <c r="W466" s="3">
        <f t="shared" si="21"/>
        <v>282.75</v>
      </c>
      <c r="X466" s="3">
        <f t="shared" si="21"/>
        <v>287.25</v>
      </c>
      <c r="Y466" s="21">
        <f t="shared" si="20"/>
        <v>0</v>
      </c>
      <c r="Z466" s="21">
        <f t="shared" si="20"/>
        <v>1.1483149520456621</v>
      </c>
      <c r="AA466" s="21">
        <f t="shared" si="20"/>
        <v>1.2592551225512143</v>
      </c>
      <c r="AB466" s="21">
        <f t="shared" si="20"/>
        <v>0.87034505578597887</v>
      </c>
      <c r="AC466" s="21">
        <f t="shared" si="20"/>
        <v>0</v>
      </c>
      <c r="AD466" s="21">
        <f t="shared" si="20"/>
        <v>0.52261726705879485</v>
      </c>
      <c r="AE466" s="21">
        <f t="shared" si="20"/>
        <v>24.876293126701952</v>
      </c>
      <c r="AF466" s="21">
        <f t="shared" si="20"/>
        <v>3.1352140606753114</v>
      </c>
      <c r="AG466" s="21">
        <f t="shared" si="20"/>
        <v>3.1101472858525434</v>
      </c>
      <c r="AH466" s="21">
        <f t="shared" si="20"/>
        <v>2.0170464854803396</v>
      </c>
      <c r="AI466" s="21">
        <f t="shared" si="20"/>
        <v>0</v>
      </c>
      <c r="AJ466" s="21">
        <f t="shared" si="20"/>
        <v>122.6751795489929</v>
      </c>
      <c r="AK466" s="21">
        <f t="shared" si="20"/>
        <v>0</v>
      </c>
      <c r="AL466" s="21">
        <f t="shared" si="20"/>
        <v>0.40167247067551481</v>
      </c>
      <c r="AM466" s="21">
        <f t="shared" si="20"/>
        <v>4.310540369403375</v>
      </c>
      <c r="AN466" s="21">
        <f t="shared" si="20"/>
        <v>1.1271622091534488</v>
      </c>
      <c r="AO466" s="21">
        <f t="shared" si="19"/>
        <v>83.166638897741748</v>
      </c>
      <c r="AP466" s="21">
        <f t="shared" si="19"/>
        <v>0</v>
      </c>
      <c r="AQ466" s="21">
        <f t="shared" si="19"/>
        <v>11.83921874365406</v>
      </c>
      <c r="AR466" s="21">
        <f t="shared" si="19"/>
        <v>10.205936434678877</v>
      </c>
      <c r="AS466" s="21">
        <f t="shared" si="19"/>
        <v>3.5967186444670953</v>
      </c>
      <c r="AT466" s="21">
        <f t="shared" si="19"/>
        <v>0.97372111245626669</v>
      </c>
      <c r="AU466" s="21">
        <f t="shared" si="19"/>
        <v>274.03223675007672</v>
      </c>
      <c r="AV466" s="24">
        <f t="shared" si="16"/>
        <v>2.0593594084780897E-2</v>
      </c>
    </row>
    <row r="467" spans="1:48" x14ac:dyDescent="0.2">
      <c r="A467" s="2">
        <v>1992</v>
      </c>
      <c r="B467" s="11" t="s">
        <v>221</v>
      </c>
      <c r="C467" s="3">
        <f t="shared" ref="C467:R482" si="22">AVERAGEIFS(C$2:C$421,$A$2:$A$421,$A467)</f>
        <v>288.16666666666669</v>
      </c>
      <c r="D467" s="3">
        <f t="shared" si="22"/>
        <v>262</v>
      </c>
      <c r="E467" s="3">
        <f t="shared" si="22"/>
        <v>285.66666666666669</v>
      </c>
      <c r="F467" s="3">
        <f t="shared" si="22"/>
        <v>289.375</v>
      </c>
      <c r="G467" s="3">
        <f t="shared" si="22"/>
        <v>265</v>
      </c>
      <c r="H467" s="3">
        <f t="shared" si="22"/>
        <v>247.66666666666666</v>
      </c>
      <c r="I467" s="3">
        <f t="shared" si="22"/>
        <v>255.16666666666666</v>
      </c>
      <c r="J467" s="3">
        <f t="shared" si="22"/>
        <v>346.04166666666669</v>
      </c>
      <c r="K467" s="3">
        <f t="shared" si="22"/>
        <v>319.66666666666669</v>
      </c>
      <c r="L467" s="3">
        <f t="shared" si="22"/>
        <v>247.66666666666666</v>
      </c>
      <c r="M467" s="3">
        <f t="shared" si="22"/>
        <v>282.20833333333331</v>
      </c>
      <c r="N467" s="3">
        <f t="shared" si="22"/>
        <v>291.33333333333331</v>
      </c>
      <c r="O467" s="3">
        <f t="shared" si="22"/>
        <v>292.20833333333331</v>
      </c>
      <c r="P467" s="3">
        <f t="shared" si="22"/>
        <v>346.04166666666669</v>
      </c>
      <c r="Q467" s="3">
        <f t="shared" si="22"/>
        <v>294.29166666666669</v>
      </c>
      <c r="R467" s="3">
        <f t="shared" si="22"/>
        <v>294.04166666666669</v>
      </c>
      <c r="S467" s="3">
        <f t="shared" si="21"/>
        <v>283.66666666666669</v>
      </c>
      <c r="T467" s="3">
        <f t="shared" si="21"/>
        <v>276.25</v>
      </c>
      <c r="U467" s="3">
        <f t="shared" si="21"/>
        <v>191.5</v>
      </c>
      <c r="V467" s="3">
        <f t="shared" si="21"/>
        <v>294.45833333333331</v>
      </c>
      <c r="W467" s="3">
        <f t="shared" si="21"/>
        <v>294</v>
      </c>
      <c r="X467" s="3">
        <f t="shared" si="21"/>
        <v>291.16666666666669</v>
      </c>
      <c r="Y467" s="21">
        <f t="shared" si="20"/>
        <v>0</v>
      </c>
      <c r="Z467" s="21">
        <f t="shared" si="20"/>
        <v>1.1763773897789382</v>
      </c>
      <c r="AA467" s="21">
        <f t="shared" si="20"/>
        <v>1.2826404873289443</v>
      </c>
      <c r="AB467" s="21">
        <f t="shared" si="20"/>
        <v>0.88293111487490827</v>
      </c>
      <c r="AC467" s="21">
        <f t="shared" si="20"/>
        <v>0</v>
      </c>
      <c r="AD467" s="21">
        <f t="shared" si="20"/>
        <v>0.53146912496107379</v>
      </c>
      <c r="AE467" s="21">
        <f t="shared" si="20"/>
        <v>24.670837102497611</v>
      </c>
      <c r="AF467" s="21">
        <f t="shared" si="20"/>
        <v>3.258002098837395</v>
      </c>
      <c r="AG467" s="21">
        <f t="shared" si="20"/>
        <v>3.2816737693660727</v>
      </c>
      <c r="AH467" s="21">
        <f t="shared" si="20"/>
        <v>2.0512103181685437</v>
      </c>
      <c r="AI467" s="21">
        <f t="shared" si="20"/>
        <v>0</v>
      </c>
      <c r="AJ467" s="21">
        <f t="shared" si="20"/>
        <v>124.50934176318167</v>
      </c>
      <c r="AK467" s="21">
        <f t="shared" si="20"/>
        <v>0</v>
      </c>
      <c r="AL467" s="21">
        <f t="shared" si="20"/>
        <v>0.41740363725727603</v>
      </c>
      <c r="AM467" s="21">
        <f t="shared" si="20"/>
        <v>4.467402293337642</v>
      </c>
      <c r="AN467" s="21">
        <f t="shared" si="20"/>
        <v>1.1654774666660641</v>
      </c>
      <c r="AO467" s="21">
        <f t="shared" si="19"/>
        <v>85.117029106407969</v>
      </c>
      <c r="AP467" s="21">
        <f t="shared" si="19"/>
        <v>0</v>
      </c>
      <c r="AQ467" s="21">
        <f t="shared" si="19"/>
        <v>11.917005989013155</v>
      </c>
      <c r="AR467" s="21">
        <f t="shared" si="19"/>
        <v>10.319838715678298</v>
      </c>
      <c r="AS467" s="21">
        <f t="shared" si="19"/>
        <v>3.7398241608252021</v>
      </c>
      <c r="AT467" s="21">
        <f t="shared" si="19"/>
        <v>0.9869978436095721</v>
      </c>
      <c r="AU467" s="21">
        <f t="shared" si="19"/>
        <v>278.54595344323644</v>
      </c>
      <c r="AV467" s="24">
        <f t="shared" si="16"/>
        <v>1.6337297302507048E-2</v>
      </c>
    </row>
    <row r="468" spans="1:48" x14ac:dyDescent="0.2">
      <c r="A468" s="2">
        <v>1993</v>
      </c>
      <c r="B468" s="11" t="s">
        <v>221</v>
      </c>
      <c r="C468" s="3">
        <f t="shared" si="22"/>
        <v>295.875</v>
      </c>
      <c r="D468" s="3">
        <f t="shared" si="22"/>
        <v>268.79166666666669</v>
      </c>
      <c r="E468" s="3">
        <f t="shared" si="22"/>
        <v>293.75</v>
      </c>
      <c r="F468" s="3">
        <f t="shared" si="22"/>
        <v>296.25</v>
      </c>
      <c r="G468" s="3">
        <f t="shared" si="22"/>
        <v>268.04166666666669</v>
      </c>
      <c r="H468" s="3">
        <f t="shared" si="22"/>
        <v>257.75</v>
      </c>
      <c r="I468" s="3">
        <f t="shared" si="22"/>
        <v>256.75</v>
      </c>
      <c r="J468" s="3">
        <f t="shared" si="22"/>
        <v>355.375</v>
      </c>
      <c r="K468" s="3">
        <f t="shared" si="22"/>
        <v>328.20833333333331</v>
      </c>
      <c r="L468" s="3">
        <f t="shared" si="22"/>
        <v>257.75</v>
      </c>
      <c r="M468" s="3">
        <f t="shared" si="22"/>
        <v>288.16666666666669</v>
      </c>
      <c r="N468" s="3">
        <f t="shared" si="22"/>
        <v>299.04166666666669</v>
      </c>
      <c r="O468" s="3">
        <f t="shared" si="22"/>
        <v>299.25</v>
      </c>
      <c r="P468" s="3">
        <f t="shared" si="22"/>
        <v>355.375</v>
      </c>
      <c r="Q468" s="3">
        <f t="shared" si="22"/>
        <v>304.125</v>
      </c>
      <c r="R468" s="3">
        <f t="shared" si="22"/>
        <v>303.5</v>
      </c>
      <c r="S468" s="3">
        <f t="shared" si="21"/>
        <v>290.625</v>
      </c>
      <c r="T468" s="3">
        <f t="shared" si="21"/>
        <v>283.45833333333331</v>
      </c>
      <c r="U468" s="3">
        <f t="shared" si="21"/>
        <v>190.5</v>
      </c>
      <c r="V468" s="3">
        <f t="shared" si="21"/>
        <v>302.75</v>
      </c>
      <c r="W468" s="3">
        <f t="shared" si="21"/>
        <v>297.25</v>
      </c>
      <c r="X468" s="3">
        <f t="shared" si="21"/>
        <v>299.41666666666669</v>
      </c>
      <c r="Y468" s="21">
        <f t="shared" si="20"/>
        <v>0</v>
      </c>
      <c r="Z468" s="21">
        <f t="shared" si="20"/>
        <v>1.2068719054490986</v>
      </c>
      <c r="AA468" s="21">
        <f t="shared" si="20"/>
        <v>1.3189345734639817</v>
      </c>
      <c r="AB468" s="21">
        <f t="shared" si="20"/>
        <v>0.90390788002312428</v>
      </c>
      <c r="AC468" s="21">
        <f t="shared" si="20"/>
        <v>0</v>
      </c>
      <c r="AD468" s="21">
        <f t="shared" si="20"/>
        <v>0.55310699983331135</v>
      </c>
      <c r="AE468" s="21">
        <f t="shared" si="20"/>
        <v>24.823921983277316</v>
      </c>
      <c r="AF468" s="21">
        <f t="shared" si="20"/>
        <v>3.3458759664038702</v>
      </c>
      <c r="AG468" s="21">
        <f t="shared" si="20"/>
        <v>3.3693618719103955</v>
      </c>
      <c r="AH468" s="21">
        <f t="shared" si="20"/>
        <v>2.1347219091841545</v>
      </c>
      <c r="AI468" s="21">
        <f t="shared" si="20"/>
        <v>0</v>
      </c>
      <c r="AJ468" s="21">
        <f t="shared" si="20"/>
        <v>127.80371078866631</v>
      </c>
      <c r="AK468" s="21">
        <f t="shared" si="20"/>
        <v>0</v>
      </c>
      <c r="AL468" s="21">
        <f t="shared" si="20"/>
        <v>0.42866172452345669</v>
      </c>
      <c r="AM468" s="21">
        <f t="shared" si="20"/>
        <v>4.6166741241783171</v>
      </c>
      <c r="AN468" s="21">
        <f t="shared" si="20"/>
        <v>1.2029669643184939</v>
      </c>
      <c r="AO468" s="21">
        <f t="shared" si="19"/>
        <v>87.204946829787843</v>
      </c>
      <c r="AP468" s="21">
        <f t="shared" si="19"/>
        <v>0</v>
      </c>
      <c r="AQ468" s="21">
        <f t="shared" si="19"/>
        <v>11.854776192725881</v>
      </c>
      <c r="AR468" s="21">
        <f t="shared" si="19"/>
        <v>10.610435560792205</v>
      </c>
      <c r="AS468" s="21">
        <f t="shared" si="19"/>
        <v>3.7811657544397659</v>
      </c>
      <c r="AT468" s="21">
        <f t="shared" si="19"/>
        <v>1.0149637241239819</v>
      </c>
      <c r="AU468" s="21">
        <f t="shared" si="19"/>
        <v>284.91210151364498</v>
      </c>
      <c r="AV468" s="24">
        <f t="shared" si="16"/>
        <v>2.2597667814515419E-2</v>
      </c>
    </row>
    <row r="469" spans="1:48" x14ac:dyDescent="0.2">
      <c r="A469" s="2">
        <v>1994</v>
      </c>
      <c r="B469" s="11" t="s">
        <v>221</v>
      </c>
      <c r="C469" s="3">
        <f t="shared" si="22"/>
        <v>313.125</v>
      </c>
      <c r="D469" s="3">
        <f t="shared" si="22"/>
        <v>276.375</v>
      </c>
      <c r="E469" s="3">
        <f t="shared" si="22"/>
        <v>300.70833333333331</v>
      </c>
      <c r="F469" s="3">
        <f t="shared" si="22"/>
        <v>305.83333333333331</v>
      </c>
      <c r="G469" s="3">
        <f t="shared" si="22"/>
        <v>273.04166666666669</v>
      </c>
      <c r="H469" s="3">
        <f t="shared" si="22"/>
        <v>270.45833333333331</v>
      </c>
      <c r="I469" s="3">
        <f t="shared" si="22"/>
        <v>260.91666666666669</v>
      </c>
      <c r="J469" s="3">
        <f t="shared" si="22"/>
        <v>362.16666666666669</v>
      </c>
      <c r="K469" s="3">
        <f t="shared" si="22"/>
        <v>340.45833333333331</v>
      </c>
      <c r="L469" s="3">
        <f t="shared" si="22"/>
        <v>270.45833333333331</v>
      </c>
      <c r="M469" s="3">
        <f t="shared" si="22"/>
        <v>296.95833333333331</v>
      </c>
      <c r="N469" s="3">
        <f t="shared" si="22"/>
        <v>319.83333333333331</v>
      </c>
      <c r="O469" s="3">
        <f t="shared" si="22"/>
        <v>304.54166666666669</v>
      </c>
      <c r="P469" s="3">
        <f t="shared" si="22"/>
        <v>362.16666666666669</v>
      </c>
      <c r="Q469" s="3">
        <f t="shared" si="22"/>
        <v>316.16666666666669</v>
      </c>
      <c r="R469" s="3">
        <f t="shared" si="22"/>
        <v>316.125</v>
      </c>
      <c r="S469" s="3">
        <f t="shared" si="21"/>
        <v>302.45833333333331</v>
      </c>
      <c r="T469" s="3">
        <f t="shared" si="21"/>
        <v>290.08333333333331</v>
      </c>
      <c r="U469" s="3">
        <f t="shared" si="21"/>
        <v>188.5</v>
      </c>
      <c r="V469" s="3">
        <f t="shared" si="21"/>
        <v>328.91666666666669</v>
      </c>
      <c r="W469" s="3">
        <f t="shared" si="21"/>
        <v>303.25</v>
      </c>
      <c r="X469" s="3">
        <f t="shared" si="21"/>
        <v>323.29166666666669</v>
      </c>
      <c r="Y469" s="21">
        <f t="shared" si="20"/>
        <v>0</v>
      </c>
      <c r="Z469" s="21">
        <f t="shared" si="20"/>
        <v>1.2409209965654737</v>
      </c>
      <c r="AA469" s="21">
        <f t="shared" si="20"/>
        <v>1.350177420807029</v>
      </c>
      <c r="AB469" s="21">
        <f t="shared" si="20"/>
        <v>0.93314821932063763</v>
      </c>
      <c r="AC469" s="21">
        <f t="shared" si="20"/>
        <v>0</v>
      </c>
      <c r="AD469" s="21">
        <f t="shared" si="20"/>
        <v>0.58037787518881734</v>
      </c>
      <c r="AE469" s="21">
        <f t="shared" si="20"/>
        <v>25.226776932697589</v>
      </c>
      <c r="AF469" s="21">
        <f t="shared" si="20"/>
        <v>3.409819896820546</v>
      </c>
      <c r="AG469" s="21">
        <f t="shared" si="20"/>
        <v>3.4951194433642048</v>
      </c>
      <c r="AH469" s="21">
        <f t="shared" si="20"/>
        <v>2.2399741210013495</v>
      </c>
      <c r="AI469" s="21">
        <f t="shared" si="20"/>
        <v>0</v>
      </c>
      <c r="AJ469" s="21">
        <f t="shared" si="20"/>
        <v>136.68960345740595</v>
      </c>
      <c r="AK469" s="21">
        <f t="shared" si="20"/>
        <v>0</v>
      </c>
      <c r="AL469" s="21">
        <f t="shared" si="20"/>
        <v>0.43685399338232922</v>
      </c>
      <c r="AM469" s="21">
        <f t="shared" si="20"/>
        <v>4.7994688661823632</v>
      </c>
      <c r="AN469" s="21">
        <f t="shared" si="20"/>
        <v>1.2530080118457458</v>
      </c>
      <c r="AO469" s="21">
        <f t="shared" si="19"/>
        <v>90.755657209667376</v>
      </c>
      <c r="AP469" s="21">
        <f t="shared" si="19"/>
        <v>0</v>
      </c>
      <c r="AQ469" s="21">
        <f t="shared" si="19"/>
        <v>11.730316600151331</v>
      </c>
      <c r="AR469" s="21">
        <f t="shared" si="19"/>
        <v>11.527494951402927</v>
      </c>
      <c r="AS469" s="21">
        <f t="shared" si="19"/>
        <v>3.8574886964974238</v>
      </c>
      <c r="AT469" s="21">
        <f t="shared" si="19"/>
        <v>1.0958952874308345</v>
      </c>
      <c r="AU469" s="21">
        <f t="shared" si="19"/>
        <v>299.32655277104567</v>
      </c>
      <c r="AV469" s="24">
        <f t="shared" si="16"/>
        <v>4.9354410207844368E-2</v>
      </c>
    </row>
    <row r="470" spans="1:48" x14ac:dyDescent="0.2">
      <c r="A470" s="2">
        <v>1995</v>
      </c>
      <c r="B470" s="11" t="s">
        <v>221</v>
      </c>
      <c r="C470" s="3">
        <f t="shared" si="22"/>
        <v>320.08333333333331</v>
      </c>
      <c r="D470" s="3">
        <f t="shared" si="22"/>
        <v>282.54166666666669</v>
      </c>
      <c r="E470" s="3">
        <f t="shared" si="22"/>
        <v>308.5</v>
      </c>
      <c r="F470" s="3">
        <f t="shared" si="22"/>
        <v>308.58333333333331</v>
      </c>
      <c r="G470" s="3">
        <f t="shared" si="22"/>
        <v>279.95833333333331</v>
      </c>
      <c r="H470" s="3">
        <f t="shared" si="22"/>
        <v>277.08333333333331</v>
      </c>
      <c r="I470" s="3">
        <f t="shared" si="22"/>
        <v>267.33333333333331</v>
      </c>
      <c r="J470" s="3">
        <f t="shared" si="22"/>
        <v>372.25</v>
      </c>
      <c r="K470" s="3">
        <f t="shared" si="22"/>
        <v>349.04166666666669</v>
      </c>
      <c r="L470" s="3">
        <f t="shared" si="22"/>
        <v>277.08333333333331</v>
      </c>
      <c r="M470" s="3">
        <f t="shared" si="22"/>
        <v>290.04166666666669</v>
      </c>
      <c r="N470" s="3">
        <f t="shared" si="22"/>
        <v>327.33333333333331</v>
      </c>
      <c r="O470" s="3">
        <f t="shared" si="22"/>
        <v>310.79166666666669</v>
      </c>
      <c r="P470" s="3">
        <f t="shared" si="22"/>
        <v>372.25</v>
      </c>
      <c r="Q470" s="3">
        <f t="shared" si="22"/>
        <v>323.91666666666669</v>
      </c>
      <c r="R470" s="3">
        <f t="shared" si="22"/>
        <v>323.70833333333331</v>
      </c>
      <c r="S470" s="3">
        <f t="shared" si="21"/>
        <v>307.5</v>
      </c>
      <c r="T470" s="3">
        <f t="shared" si="21"/>
        <v>295.125</v>
      </c>
      <c r="U470" s="3">
        <f t="shared" si="21"/>
        <v>190</v>
      </c>
      <c r="V470" s="3">
        <f t="shared" si="21"/>
        <v>338.45833333333331</v>
      </c>
      <c r="W470" s="3">
        <f t="shared" si="21"/>
        <v>302.25</v>
      </c>
      <c r="X470" s="3">
        <f t="shared" si="21"/>
        <v>332.375</v>
      </c>
      <c r="Y470" s="21">
        <f t="shared" si="20"/>
        <v>0</v>
      </c>
      <c r="Z470" s="21">
        <f t="shared" si="20"/>
        <v>1.2686092684623063</v>
      </c>
      <c r="AA470" s="21">
        <f t="shared" si="20"/>
        <v>1.3851619265145132</v>
      </c>
      <c r="AB470" s="21">
        <f t="shared" si="20"/>
        <v>0.94153892537992379</v>
      </c>
      <c r="AC470" s="21">
        <f t="shared" si="20"/>
        <v>0</v>
      </c>
      <c r="AD470" s="21">
        <f t="shared" si="20"/>
        <v>0.59459449545611387</v>
      </c>
      <c r="AE470" s="21">
        <f t="shared" si="20"/>
        <v>25.847173554804812</v>
      </c>
      <c r="AF470" s="21">
        <f t="shared" si="20"/>
        <v>3.5047550573164705</v>
      </c>
      <c r="AG470" s="21">
        <f t="shared" si="20"/>
        <v>3.5832352927502069</v>
      </c>
      <c r="AH470" s="21">
        <f t="shared" si="20"/>
        <v>2.2948433068339198</v>
      </c>
      <c r="AI470" s="21">
        <f t="shared" si="20"/>
        <v>0</v>
      </c>
      <c r="AJ470" s="21">
        <f t="shared" si="20"/>
        <v>139.89493548220182</v>
      </c>
      <c r="AK470" s="21">
        <f t="shared" si="20"/>
        <v>0</v>
      </c>
      <c r="AL470" s="21">
        <f t="shared" si="20"/>
        <v>0.44901674837525646</v>
      </c>
      <c r="AM470" s="21">
        <f t="shared" si="20"/>
        <v>4.9171153091330639</v>
      </c>
      <c r="AN470" s="21">
        <f t="shared" si="20"/>
        <v>1.2830656707565045</v>
      </c>
      <c r="AO470" s="21">
        <f t="shared" si="19"/>
        <v>92.268459871517464</v>
      </c>
      <c r="AP470" s="21">
        <f t="shared" si="19"/>
        <v>0</v>
      </c>
      <c r="AQ470" s="21">
        <f t="shared" si="19"/>
        <v>11.823661294582243</v>
      </c>
      <c r="AR470" s="21">
        <f t="shared" si="19"/>
        <v>11.861900366131996</v>
      </c>
      <c r="AS470" s="21">
        <f t="shared" si="19"/>
        <v>3.8447682061544808</v>
      </c>
      <c r="AT470" s="21">
        <f t="shared" si="19"/>
        <v>1.1266860043608411</v>
      </c>
      <c r="AU470" s="21">
        <f t="shared" si="19"/>
        <v>305.56263518324351</v>
      </c>
      <c r="AV470" s="24">
        <f t="shared" si="16"/>
        <v>2.0619655581617307E-2</v>
      </c>
    </row>
    <row r="471" spans="1:48" x14ac:dyDescent="0.2">
      <c r="A471" s="2">
        <v>1996</v>
      </c>
      <c r="B471" s="11" t="s">
        <v>221</v>
      </c>
      <c r="C471" s="3">
        <f t="shared" si="22"/>
        <v>323.58333333333331</v>
      </c>
      <c r="D471" s="3">
        <f t="shared" si="22"/>
        <v>288.16666666666669</v>
      </c>
      <c r="E471" s="3">
        <f t="shared" si="22"/>
        <v>315.79166666666669</v>
      </c>
      <c r="F471" s="3">
        <f t="shared" si="22"/>
        <v>318.29166666666669</v>
      </c>
      <c r="G471" s="3">
        <f t="shared" si="22"/>
        <v>294.875</v>
      </c>
      <c r="H471" s="3">
        <f t="shared" si="22"/>
        <v>285.875</v>
      </c>
      <c r="I471" s="3">
        <f t="shared" si="22"/>
        <v>283.95833333333331</v>
      </c>
      <c r="J471" s="3">
        <f t="shared" si="22"/>
        <v>378</v>
      </c>
      <c r="K471" s="3">
        <f t="shared" si="22"/>
        <v>358.95833333333331</v>
      </c>
      <c r="L471" s="3">
        <f t="shared" si="22"/>
        <v>285.875</v>
      </c>
      <c r="M471" s="3">
        <f t="shared" si="22"/>
        <v>292.95833333333331</v>
      </c>
      <c r="N471" s="3">
        <f t="shared" si="22"/>
        <v>329.625</v>
      </c>
      <c r="O471" s="3">
        <f t="shared" si="22"/>
        <v>317.66666666666669</v>
      </c>
      <c r="P471" s="3">
        <f t="shared" si="22"/>
        <v>378</v>
      </c>
      <c r="Q471" s="3">
        <f t="shared" si="22"/>
        <v>332.75</v>
      </c>
      <c r="R471" s="3">
        <f t="shared" si="22"/>
        <v>331.75</v>
      </c>
      <c r="S471" s="3">
        <f t="shared" si="21"/>
        <v>312.75</v>
      </c>
      <c r="T471" s="3">
        <f t="shared" si="21"/>
        <v>302.16666666666669</v>
      </c>
      <c r="U471" s="3">
        <f t="shared" si="21"/>
        <v>191.75</v>
      </c>
      <c r="V471" s="3">
        <f t="shared" si="21"/>
        <v>339</v>
      </c>
      <c r="W471" s="3">
        <f t="shared" si="21"/>
        <v>303.25</v>
      </c>
      <c r="X471" s="3">
        <f t="shared" si="21"/>
        <v>333.95833333333331</v>
      </c>
      <c r="Y471" s="21">
        <f t="shared" si="20"/>
        <v>0</v>
      </c>
      <c r="Z471" s="21">
        <f t="shared" si="20"/>
        <v>1.2938654624222548</v>
      </c>
      <c r="AA471" s="21">
        <f t="shared" si="20"/>
        <v>1.4179014372033356</v>
      </c>
      <c r="AB471" s="21">
        <f t="shared" si="20"/>
        <v>0.97116066040740456</v>
      </c>
      <c r="AC471" s="21">
        <f t="shared" si="20"/>
        <v>0</v>
      </c>
      <c r="AD471" s="21">
        <f t="shared" si="20"/>
        <v>0.61346057643975904</v>
      </c>
      <c r="AE471" s="21">
        <f t="shared" si="20"/>
        <v>27.454564802991708</v>
      </c>
      <c r="AF471" s="21">
        <f t="shared" si="20"/>
        <v>3.5588916364422452</v>
      </c>
      <c r="AG471" s="21">
        <f t="shared" si="20"/>
        <v>3.6850390410699574</v>
      </c>
      <c r="AH471" s="21">
        <f t="shared" si="20"/>
        <v>2.367657132058274</v>
      </c>
      <c r="AI471" s="21">
        <f t="shared" si="20"/>
        <v>0</v>
      </c>
      <c r="AJ471" s="21">
        <f t="shared" si="20"/>
        <v>140.87434248977831</v>
      </c>
      <c r="AK471" s="21">
        <f t="shared" si="20"/>
        <v>0</v>
      </c>
      <c r="AL471" s="21">
        <f t="shared" si="20"/>
        <v>0.45595253428031413</v>
      </c>
      <c r="AM471" s="21">
        <f t="shared" si="20"/>
        <v>5.0512069537865516</v>
      </c>
      <c r="AN471" s="21">
        <f t="shared" si="20"/>
        <v>1.3149400013596715</v>
      </c>
      <c r="AO471" s="21">
        <f t="shared" si="19"/>
        <v>93.843775040055561</v>
      </c>
      <c r="AP471" s="21">
        <f t="shared" si="19"/>
        <v>0</v>
      </c>
      <c r="AQ471" s="21">
        <f t="shared" si="19"/>
        <v>11.932563438084975</v>
      </c>
      <c r="AR471" s="21">
        <f t="shared" si="19"/>
        <v>11.880884079631899</v>
      </c>
      <c r="AS471" s="21">
        <f t="shared" si="19"/>
        <v>3.8574886964974238</v>
      </c>
      <c r="AT471" s="21">
        <f t="shared" si="19"/>
        <v>1.1320531935504754</v>
      </c>
      <c r="AU471" s="21">
        <f t="shared" si="19"/>
        <v>310.34986372624735</v>
      </c>
      <c r="AV471" s="24">
        <f t="shared" si="16"/>
        <v>1.5545471015970008E-2</v>
      </c>
    </row>
    <row r="472" spans="1:48" x14ac:dyDescent="0.2">
      <c r="A472" s="2">
        <v>1997</v>
      </c>
      <c r="B472" s="11" t="s">
        <v>221</v>
      </c>
      <c r="C472" s="3">
        <f t="shared" si="22"/>
        <v>331.54166666666669</v>
      </c>
      <c r="D472" s="3">
        <f t="shared" si="22"/>
        <v>294.33333333333331</v>
      </c>
      <c r="E472" s="3">
        <f t="shared" si="22"/>
        <v>322.29166666666669</v>
      </c>
      <c r="F472" s="3">
        <f t="shared" si="22"/>
        <v>324.91666666666669</v>
      </c>
      <c r="G472" s="3">
        <f t="shared" si="22"/>
        <v>300.5</v>
      </c>
      <c r="H472" s="3">
        <f t="shared" si="22"/>
        <v>293.5</v>
      </c>
      <c r="I472" s="3">
        <f t="shared" si="22"/>
        <v>289.29166666666669</v>
      </c>
      <c r="J472" s="3">
        <f t="shared" si="22"/>
        <v>384.45833333333331</v>
      </c>
      <c r="K472" s="3">
        <f t="shared" si="22"/>
        <v>369.66666666666669</v>
      </c>
      <c r="L472" s="3">
        <f t="shared" si="22"/>
        <v>293.5</v>
      </c>
      <c r="M472" s="3">
        <f t="shared" si="22"/>
        <v>302.66666666666669</v>
      </c>
      <c r="N472" s="3">
        <f t="shared" si="22"/>
        <v>338.25</v>
      </c>
      <c r="O472" s="3">
        <f t="shared" si="22"/>
        <v>324.04166666666669</v>
      </c>
      <c r="P472" s="3">
        <f t="shared" si="22"/>
        <v>384.45833333333331</v>
      </c>
      <c r="Q472" s="3">
        <f t="shared" si="22"/>
        <v>341.29166666666669</v>
      </c>
      <c r="R472" s="3">
        <f t="shared" si="22"/>
        <v>340.125</v>
      </c>
      <c r="S472" s="3">
        <f t="shared" si="21"/>
        <v>319.54166666666669</v>
      </c>
      <c r="T472" s="3">
        <f t="shared" si="21"/>
        <v>308.54166666666669</v>
      </c>
      <c r="U472" s="3">
        <f t="shared" si="21"/>
        <v>195.5</v>
      </c>
      <c r="V472" s="3">
        <f t="shared" si="21"/>
        <v>348.75</v>
      </c>
      <c r="W472" s="3">
        <f t="shared" si="21"/>
        <v>302.75</v>
      </c>
      <c r="X472" s="3">
        <f t="shared" si="21"/>
        <v>343.45833333333331</v>
      </c>
      <c r="Y472" s="21">
        <f t="shared" si="20"/>
        <v>0</v>
      </c>
      <c r="Z472" s="21">
        <f t="shared" si="20"/>
        <v>1.3215537343190873</v>
      </c>
      <c r="AA472" s="21">
        <f t="shared" si="20"/>
        <v>1.4470863724459428</v>
      </c>
      <c r="AB472" s="21">
        <f t="shared" si="20"/>
        <v>0.99137463409568538</v>
      </c>
      <c r="AC472" s="21">
        <f t="shared" si="20"/>
        <v>0</v>
      </c>
      <c r="AD472" s="21">
        <f t="shared" si="20"/>
        <v>0.62982310165306254</v>
      </c>
      <c r="AE472" s="21">
        <f t="shared" si="20"/>
        <v>27.970219138249661</v>
      </c>
      <c r="AF472" s="21">
        <f t="shared" si="20"/>
        <v>3.6196972144458335</v>
      </c>
      <c r="AG472" s="21">
        <f t="shared" si="20"/>
        <v>3.7949699793816207</v>
      </c>
      <c r="AH472" s="21">
        <f t="shared" si="20"/>
        <v>2.4308084591485914</v>
      </c>
      <c r="AI472" s="21">
        <f t="shared" si="20"/>
        <v>0</v>
      </c>
      <c r="AJ472" s="21">
        <f t="shared" si="20"/>
        <v>144.56047431829359</v>
      </c>
      <c r="AK472" s="21">
        <f t="shared" si="20"/>
        <v>0</v>
      </c>
      <c r="AL472" s="21">
        <f t="shared" si="20"/>
        <v>0.46374272859396587</v>
      </c>
      <c r="AM472" s="21">
        <f t="shared" si="20"/>
        <v>5.1808710441354426</v>
      </c>
      <c r="AN472" s="21">
        <f t="shared" si="20"/>
        <v>1.3481355477391357</v>
      </c>
      <c r="AO472" s="21">
        <f t="shared" si="19"/>
        <v>95.881682758085006</v>
      </c>
      <c r="AP472" s="21">
        <f t="shared" si="19"/>
        <v>0</v>
      </c>
      <c r="AQ472" s="21">
        <f t="shared" si="19"/>
        <v>12.165925174162256</v>
      </c>
      <c r="AR472" s="21">
        <f t="shared" si="19"/>
        <v>12.222590922630161</v>
      </c>
      <c r="AS472" s="21">
        <f t="shared" si="19"/>
        <v>3.8511284513259523</v>
      </c>
      <c r="AT472" s="21">
        <f t="shared" si="19"/>
        <v>1.1642563286882803</v>
      </c>
      <c r="AU472" s="21">
        <f t="shared" si="19"/>
        <v>317.66001985401084</v>
      </c>
      <c r="AV472" s="24">
        <f t="shared" si="16"/>
        <v>2.328143714525862E-2</v>
      </c>
    </row>
    <row r="473" spans="1:48" x14ac:dyDescent="0.2">
      <c r="A473" s="2">
        <v>1998</v>
      </c>
      <c r="B473" s="11" t="s">
        <v>221</v>
      </c>
      <c r="C473" s="3">
        <f t="shared" si="22"/>
        <v>337.125</v>
      </c>
      <c r="D473" s="3">
        <f t="shared" si="22"/>
        <v>298.29166666666669</v>
      </c>
      <c r="E473" s="3">
        <f t="shared" si="22"/>
        <v>327.41666666666669</v>
      </c>
      <c r="F473" s="3">
        <f t="shared" si="22"/>
        <v>331.79166666666669</v>
      </c>
      <c r="G473" s="3">
        <f t="shared" si="22"/>
        <v>305</v>
      </c>
      <c r="H473" s="3">
        <f t="shared" si="22"/>
        <v>298.25</v>
      </c>
      <c r="I473" s="3">
        <f t="shared" si="22"/>
        <v>293.5</v>
      </c>
      <c r="J473" s="3">
        <f t="shared" si="22"/>
        <v>391.04166666666669</v>
      </c>
      <c r="K473" s="3">
        <f t="shared" si="22"/>
        <v>376.5</v>
      </c>
      <c r="L473" s="3">
        <f t="shared" si="22"/>
        <v>298.25</v>
      </c>
      <c r="M473" s="3">
        <f t="shared" si="22"/>
        <v>305.75</v>
      </c>
      <c r="N473" s="3">
        <f t="shared" si="22"/>
        <v>343.625</v>
      </c>
      <c r="O473" s="3">
        <f t="shared" si="22"/>
        <v>330.25</v>
      </c>
      <c r="P473" s="3">
        <f t="shared" si="22"/>
        <v>391.04166666666669</v>
      </c>
      <c r="Q473" s="3">
        <f t="shared" si="22"/>
        <v>346.83333333333331</v>
      </c>
      <c r="R473" s="3">
        <f t="shared" si="22"/>
        <v>345.33333333333331</v>
      </c>
      <c r="S473" s="3">
        <f t="shared" si="21"/>
        <v>326.45833333333331</v>
      </c>
      <c r="T473" s="3">
        <f t="shared" si="21"/>
        <v>315.83333333333331</v>
      </c>
      <c r="U473" s="3">
        <f t="shared" si="21"/>
        <v>196</v>
      </c>
      <c r="V473" s="3">
        <f t="shared" si="21"/>
        <v>353.41666666666669</v>
      </c>
      <c r="W473" s="3">
        <f t="shared" si="21"/>
        <v>306.75</v>
      </c>
      <c r="X473" s="3">
        <f t="shared" si="21"/>
        <v>348.5</v>
      </c>
      <c r="Y473" s="21">
        <f t="shared" si="20"/>
        <v>0</v>
      </c>
      <c r="Z473" s="21">
        <f t="shared" si="20"/>
        <v>1.3393266115501623</v>
      </c>
      <c r="AA473" s="21">
        <f t="shared" si="20"/>
        <v>1.4700975713872293</v>
      </c>
      <c r="AB473" s="21">
        <f t="shared" si="20"/>
        <v>1.0123513992439015</v>
      </c>
      <c r="AC473" s="21">
        <f t="shared" si="20"/>
        <v>0</v>
      </c>
      <c r="AD473" s="21">
        <f t="shared" si="20"/>
        <v>0.64001615014659607</v>
      </c>
      <c r="AE473" s="21">
        <f t="shared" si="20"/>
        <v>28.377102637164139</v>
      </c>
      <c r="AF473" s="21">
        <f t="shared" si="20"/>
        <v>3.6816796746043292</v>
      </c>
      <c r="AG473" s="21">
        <f t="shared" si="20"/>
        <v>3.8651204614170793</v>
      </c>
      <c r="AH473" s="21">
        <f t="shared" si="20"/>
        <v>2.4701486301228868</v>
      </c>
      <c r="AI473" s="21">
        <f t="shared" si="20"/>
        <v>0</v>
      </c>
      <c r="AJ473" s="21">
        <f t="shared" si="20"/>
        <v>146.85762893606395</v>
      </c>
      <c r="AK473" s="21">
        <f t="shared" si="20"/>
        <v>0</v>
      </c>
      <c r="AL473" s="21">
        <f t="shared" si="20"/>
        <v>0.47168370086207539</v>
      </c>
      <c r="AM473" s="21">
        <f t="shared" si="20"/>
        <v>5.2649945759227714</v>
      </c>
      <c r="AN473" s="21">
        <f t="shared" si="20"/>
        <v>1.3687795442437778</v>
      </c>
      <c r="AO473" s="21">
        <f t="shared" si="19"/>
        <v>97.957097980127273</v>
      </c>
      <c r="AP473" s="21">
        <f t="shared" si="19"/>
        <v>0</v>
      </c>
      <c r="AQ473" s="21">
        <f t="shared" si="19"/>
        <v>12.197040072305894</v>
      </c>
      <c r="AR473" s="21">
        <f t="shared" si="19"/>
        <v>12.386142915860098</v>
      </c>
      <c r="AS473" s="21">
        <f t="shared" si="19"/>
        <v>3.9020104126977238</v>
      </c>
      <c r="AT473" s="21">
        <f t="shared" si="19"/>
        <v>1.181346589002642</v>
      </c>
      <c r="AU473" s="21">
        <f t="shared" si="19"/>
        <v>323.03785577125387</v>
      </c>
      <c r="AV473" s="24">
        <f t="shared" si="16"/>
        <v>1.6787825977580585E-2</v>
      </c>
    </row>
    <row r="474" spans="1:48" x14ac:dyDescent="0.2">
      <c r="A474" s="2">
        <v>1999</v>
      </c>
      <c r="B474" s="11" t="s">
        <v>221</v>
      </c>
      <c r="C474" s="3">
        <f t="shared" si="22"/>
        <v>345.70833333333331</v>
      </c>
      <c r="D474" s="3">
        <f t="shared" si="22"/>
        <v>303.58333333333331</v>
      </c>
      <c r="E474" s="3">
        <f t="shared" si="22"/>
        <v>334.29166666666669</v>
      </c>
      <c r="F474" s="3">
        <f t="shared" si="22"/>
        <v>336.625</v>
      </c>
      <c r="G474" s="3">
        <f t="shared" si="22"/>
        <v>306.91666666666669</v>
      </c>
      <c r="H474" s="3">
        <f t="shared" si="22"/>
        <v>303.70833333333331</v>
      </c>
      <c r="I474" s="3">
        <f t="shared" si="22"/>
        <v>295.04166666666669</v>
      </c>
      <c r="J474" s="3">
        <f t="shared" si="22"/>
        <v>393.75</v>
      </c>
      <c r="K474" s="3">
        <f t="shared" si="22"/>
        <v>382.29166666666669</v>
      </c>
      <c r="L474" s="3">
        <f t="shared" si="22"/>
        <v>303.70833333333331</v>
      </c>
      <c r="M474" s="3">
        <f t="shared" si="22"/>
        <v>310.33333333333331</v>
      </c>
      <c r="N474" s="3">
        <f t="shared" si="22"/>
        <v>353.16666666666669</v>
      </c>
      <c r="O474" s="3">
        <f t="shared" si="22"/>
        <v>336.20833333333331</v>
      </c>
      <c r="P474" s="3">
        <f t="shared" si="22"/>
        <v>393.75</v>
      </c>
      <c r="Q474" s="3">
        <f t="shared" si="22"/>
        <v>352.66666666666669</v>
      </c>
      <c r="R474" s="3">
        <f t="shared" si="22"/>
        <v>351.20833333333331</v>
      </c>
      <c r="S474" s="3">
        <f t="shared" si="21"/>
        <v>334.54166666666669</v>
      </c>
      <c r="T474" s="3">
        <f t="shared" si="21"/>
        <v>323.91666666666669</v>
      </c>
      <c r="U474" s="3">
        <f t="shared" si="21"/>
        <v>190.75</v>
      </c>
      <c r="V474" s="3">
        <f t="shared" si="21"/>
        <v>363.875</v>
      </c>
      <c r="W474" s="3">
        <f t="shared" si="21"/>
        <v>305.5</v>
      </c>
      <c r="X474" s="3">
        <f t="shared" si="21"/>
        <v>359.125</v>
      </c>
      <c r="Y474" s="21">
        <f t="shared" si="20"/>
        <v>0</v>
      </c>
      <c r="Z474" s="21">
        <f t="shared" si="20"/>
        <v>1.3630861421643361</v>
      </c>
      <c r="AA474" s="21">
        <f t="shared" si="20"/>
        <v>1.5009662528938332</v>
      </c>
      <c r="AB474" s="21">
        <f t="shared" si="20"/>
        <v>1.0270987008026471</v>
      </c>
      <c r="AC474" s="21">
        <f t="shared" si="20"/>
        <v>0</v>
      </c>
      <c r="AD474" s="21">
        <f t="shared" si="20"/>
        <v>0.65172921464355105</v>
      </c>
      <c r="AE474" s="21">
        <f t="shared" si="20"/>
        <v>28.526158968449639</v>
      </c>
      <c r="AF474" s="21">
        <f t="shared" si="20"/>
        <v>3.7071787879606717</v>
      </c>
      <c r="AG474" s="21">
        <f t="shared" si="20"/>
        <v>3.9245772724105468</v>
      </c>
      <c r="AH474" s="21">
        <f t="shared" si="20"/>
        <v>2.5153553178214194</v>
      </c>
      <c r="AI474" s="21">
        <f t="shared" si="20"/>
        <v>0</v>
      </c>
      <c r="AJ474" s="21">
        <f t="shared" si="20"/>
        <v>150.93552356760981</v>
      </c>
      <c r="AK474" s="21">
        <f t="shared" si="20"/>
        <v>0</v>
      </c>
      <c r="AL474" s="21">
        <f t="shared" si="20"/>
        <v>0.47495055654199386</v>
      </c>
      <c r="AM474" s="21">
        <f t="shared" si="20"/>
        <v>5.3535456620146968</v>
      </c>
      <c r="AN474" s="21">
        <f t="shared" si="20"/>
        <v>1.3920659723010138</v>
      </c>
      <c r="AO474" s="21">
        <f t="shared" si="19"/>
        <v>100.38258323962243</v>
      </c>
      <c r="AP474" s="21">
        <f t="shared" si="19"/>
        <v>0</v>
      </c>
      <c r="AQ474" s="21">
        <f t="shared" si="19"/>
        <v>11.8703336417977</v>
      </c>
      <c r="AR474" s="21">
        <f t="shared" si="19"/>
        <v>12.752674614973619</v>
      </c>
      <c r="AS474" s="21">
        <f t="shared" si="19"/>
        <v>3.886109799769045</v>
      </c>
      <c r="AT474" s="21">
        <f t="shared" si="19"/>
        <v>1.2173632533015031</v>
      </c>
      <c r="AU474" s="21">
        <f t="shared" si="19"/>
        <v>330.04927476754932</v>
      </c>
      <c r="AV474" s="24">
        <f t="shared" si="16"/>
        <v>2.1472443905794503E-2</v>
      </c>
    </row>
    <row r="475" spans="1:48" x14ac:dyDescent="0.2">
      <c r="A475" s="2">
        <v>2000</v>
      </c>
      <c r="B475" s="11" t="s">
        <v>221</v>
      </c>
      <c r="C475" s="3">
        <f t="shared" si="22"/>
        <v>360.79166666666669</v>
      </c>
      <c r="D475" s="3">
        <f t="shared" si="22"/>
        <v>312.70833333333331</v>
      </c>
      <c r="E475" s="3">
        <f t="shared" si="22"/>
        <v>352.70833333333331</v>
      </c>
      <c r="F475" s="3">
        <f t="shared" si="22"/>
        <v>343.5</v>
      </c>
      <c r="G475" s="3">
        <f t="shared" si="22"/>
        <v>310.95833333333331</v>
      </c>
      <c r="H475" s="3">
        <f t="shared" si="22"/>
        <v>312.29166666666669</v>
      </c>
      <c r="I475" s="3">
        <f t="shared" si="22"/>
        <v>298.25</v>
      </c>
      <c r="J475" s="3">
        <f t="shared" si="22"/>
        <v>399.75</v>
      </c>
      <c r="K475" s="3">
        <f t="shared" si="22"/>
        <v>395.875</v>
      </c>
      <c r="L475" s="3">
        <f t="shared" si="22"/>
        <v>312.29166666666669</v>
      </c>
      <c r="M475" s="3">
        <f t="shared" si="22"/>
        <v>316.58333333333331</v>
      </c>
      <c r="N475" s="3">
        <f t="shared" si="22"/>
        <v>369.70833333333331</v>
      </c>
      <c r="O475" s="3">
        <f t="shared" si="22"/>
        <v>342.41666666666669</v>
      </c>
      <c r="P475" s="3">
        <f t="shared" si="22"/>
        <v>399.75</v>
      </c>
      <c r="Q475" s="3">
        <f t="shared" si="22"/>
        <v>363.75</v>
      </c>
      <c r="R475" s="3">
        <f t="shared" si="22"/>
        <v>362.5</v>
      </c>
      <c r="S475" s="3">
        <f t="shared" si="21"/>
        <v>345.70833333333331</v>
      </c>
      <c r="T475" s="3">
        <f t="shared" si="21"/>
        <v>332.41666666666669</v>
      </c>
      <c r="U475" s="3">
        <f t="shared" si="21"/>
        <v>201.75</v>
      </c>
      <c r="V475" s="3">
        <f t="shared" si="21"/>
        <v>375.375</v>
      </c>
      <c r="W475" s="3">
        <f t="shared" si="21"/>
        <v>305.25</v>
      </c>
      <c r="X475" s="3">
        <f t="shared" si="21"/>
        <v>377.875</v>
      </c>
      <c r="Y475" s="21">
        <f t="shared" si="20"/>
        <v>0</v>
      </c>
      <c r="Z475" s="21">
        <f t="shared" si="20"/>
        <v>1.4040573012549196</v>
      </c>
      <c r="AA475" s="21">
        <f t="shared" si="20"/>
        <v>1.5836569027478868</v>
      </c>
      <c r="AB475" s="21">
        <f t="shared" si="20"/>
        <v>1.0480754659508631</v>
      </c>
      <c r="AC475" s="21">
        <f t="shared" si="20"/>
        <v>0</v>
      </c>
      <c r="AD475" s="21">
        <f t="shared" si="20"/>
        <v>0.67014823209677798</v>
      </c>
      <c r="AE475" s="21">
        <f t="shared" si="20"/>
        <v>28.83635727950325</v>
      </c>
      <c r="AF475" s="21">
        <f t="shared" si="20"/>
        <v>3.7636691313962634</v>
      </c>
      <c r="AG475" s="21">
        <f t="shared" si="20"/>
        <v>4.0640227427981044</v>
      </c>
      <c r="AH475" s="21">
        <f t="shared" si="20"/>
        <v>2.5864436969504103</v>
      </c>
      <c r="AI475" s="21">
        <f t="shared" si="20"/>
        <v>0</v>
      </c>
      <c r="AJ475" s="21">
        <f t="shared" si="20"/>
        <v>158.00506142229847</v>
      </c>
      <c r="AK475" s="21">
        <f t="shared" si="20"/>
        <v>0</v>
      </c>
      <c r="AL475" s="21">
        <f t="shared" si="20"/>
        <v>0.48218789835596709</v>
      </c>
      <c r="AM475" s="21">
        <f t="shared" si="20"/>
        <v>5.5217927255893562</v>
      </c>
      <c r="AN475" s="21">
        <f t="shared" si="20"/>
        <v>1.4368221567230777</v>
      </c>
      <c r="AO475" s="21">
        <f t="shared" si="19"/>
        <v>103.73325359810032</v>
      </c>
      <c r="AP475" s="21">
        <f t="shared" si="19"/>
        <v>0</v>
      </c>
      <c r="AQ475" s="21">
        <f t="shared" si="19"/>
        <v>12.554861400957725</v>
      </c>
      <c r="AR475" s="21">
        <f t="shared" si="19"/>
        <v>13.155713455433109</v>
      </c>
      <c r="AS475" s="21">
        <f t="shared" si="19"/>
        <v>3.8829296771833093</v>
      </c>
      <c r="AT475" s="21">
        <f t="shared" si="19"/>
        <v>1.2809220726524344</v>
      </c>
      <c r="AU475" s="21">
        <f t="shared" si="19"/>
        <v>342.51611805799092</v>
      </c>
      <c r="AV475" s="24">
        <f t="shared" si="16"/>
        <v>3.707675582711982E-2</v>
      </c>
    </row>
    <row r="476" spans="1:48" x14ac:dyDescent="0.2">
      <c r="A476" s="2">
        <v>2001</v>
      </c>
      <c r="B476" s="11" t="s">
        <v>221</v>
      </c>
      <c r="C476" s="3">
        <f t="shared" si="22"/>
        <v>367.58333333333331</v>
      </c>
      <c r="D476" s="3">
        <f t="shared" si="22"/>
        <v>322.41666666666669</v>
      </c>
      <c r="E476" s="3">
        <f t="shared" si="22"/>
        <v>367.25</v>
      </c>
      <c r="F476" s="3">
        <f t="shared" si="22"/>
        <v>352.83333333333331</v>
      </c>
      <c r="G476" s="3">
        <f t="shared" si="22"/>
        <v>314.625</v>
      </c>
      <c r="H476" s="3">
        <f t="shared" si="22"/>
        <v>322.33333333333331</v>
      </c>
      <c r="I476" s="3">
        <f t="shared" si="22"/>
        <v>300.875</v>
      </c>
      <c r="J476" s="3">
        <f t="shared" si="22"/>
        <v>405.83333333333331</v>
      </c>
      <c r="K476" s="3">
        <f t="shared" si="22"/>
        <v>398.75</v>
      </c>
      <c r="L476" s="3">
        <f t="shared" si="22"/>
        <v>322.33333333333331</v>
      </c>
      <c r="M476" s="3">
        <f t="shared" si="22"/>
        <v>324.375</v>
      </c>
      <c r="N476" s="3">
        <f t="shared" si="22"/>
        <v>375.5</v>
      </c>
      <c r="O476" s="3">
        <f t="shared" si="22"/>
        <v>350.375</v>
      </c>
      <c r="P476" s="3">
        <f t="shared" si="22"/>
        <v>405.83333333333331</v>
      </c>
      <c r="Q476" s="3">
        <f t="shared" si="22"/>
        <v>368.875</v>
      </c>
      <c r="R476" s="3">
        <f t="shared" si="22"/>
        <v>367.125</v>
      </c>
      <c r="S476" s="3">
        <f t="shared" si="21"/>
        <v>352.95833333333331</v>
      </c>
      <c r="T476" s="3">
        <f t="shared" si="21"/>
        <v>343.04166666666669</v>
      </c>
      <c r="U476" s="3">
        <f t="shared" si="21"/>
        <v>209.25</v>
      </c>
      <c r="V476" s="3">
        <f t="shared" si="21"/>
        <v>389.58333333333331</v>
      </c>
      <c r="W476" s="3">
        <f t="shared" si="21"/>
        <v>311.75</v>
      </c>
      <c r="X476" s="3">
        <f t="shared" si="21"/>
        <v>385.04166666666669</v>
      </c>
      <c r="Y476" s="21">
        <f t="shared" si="20"/>
        <v>0</v>
      </c>
      <c r="Z476" s="21">
        <f t="shared" si="20"/>
        <v>1.4476476212006084</v>
      </c>
      <c r="AA476" s="21">
        <f t="shared" si="20"/>
        <v>1.6489488412073092</v>
      </c>
      <c r="AB476" s="21">
        <f t="shared" si="20"/>
        <v>1.0765530137884411</v>
      </c>
      <c r="AC476" s="21">
        <f t="shared" si="20"/>
        <v>0</v>
      </c>
      <c r="AD476" s="21">
        <f t="shared" si="20"/>
        <v>0.6916966942629319</v>
      </c>
      <c r="AE476" s="21">
        <f t="shared" si="20"/>
        <v>29.090155897638027</v>
      </c>
      <c r="AF476" s="21">
        <f t="shared" si="20"/>
        <v>3.8209440629351268</v>
      </c>
      <c r="AG476" s="21">
        <f t="shared" si="20"/>
        <v>4.0935372748739978</v>
      </c>
      <c r="AH476" s="21">
        <f t="shared" si="20"/>
        <v>2.6696101987469478</v>
      </c>
      <c r="AI476" s="21">
        <f t="shared" si="20"/>
        <v>0</v>
      </c>
      <c r="AJ476" s="21">
        <f t="shared" si="20"/>
        <v>160.48029004144635</v>
      </c>
      <c r="AK476" s="21">
        <f t="shared" si="20"/>
        <v>0</v>
      </c>
      <c r="AL476" s="21">
        <f t="shared" si="20"/>
        <v>0.48952575880624555</v>
      </c>
      <c r="AM476" s="21">
        <f t="shared" si="20"/>
        <v>5.5995911797986908</v>
      </c>
      <c r="AN476" s="21">
        <f t="shared" si="20"/>
        <v>1.4551540256191995</v>
      </c>
      <c r="AO476" s="21">
        <f t="shared" si="19"/>
        <v>105.90868883084342</v>
      </c>
      <c r="AP476" s="21">
        <f t="shared" si="19"/>
        <v>0</v>
      </c>
      <c r="AQ476" s="21">
        <f t="shared" si="19"/>
        <v>13.021584873112287</v>
      </c>
      <c r="AR476" s="21">
        <f t="shared" si="19"/>
        <v>13.653670863392115</v>
      </c>
      <c r="AS476" s="21">
        <f t="shared" si="19"/>
        <v>3.9656128644124382</v>
      </c>
      <c r="AT476" s="21">
        <f t="shared" si="19"/>
        <v>1.3052156658265679</v>
      </c>
      <c r="AU476" s="21">
        <f t="shared" si="19"/>
        <v>348.87012947670661</v>
      </c>
      <c r="AV476" s="24">
        <f t="shared" si="16"/>
        <v>1.8381014486342204E-2</v>
      </c>
    </row>
    <row r="477" spans="1:48" x14ac:dyDescent="0.2">
      <c r="A477" s="2">
        <v>2002</v>
      </c>
      <c r="B477" s="11" t="s">
        <v>221</v>
      </c>
      <c r="C477" s="3">
        <f t="shared" si="22"/>
        <v>375.08333333333331</v>
      </c>
      <c r="D477" s="3">
        <f t="shared" si="22"/>
        <v>334.29166666666669</v>
      </c>
      <c r="E477" s="3">
        <f t="shared" si="22"/>
        <v>381.16666666666669</v>
      </c>
      <c r="F477" s="3">
        <f t="shared" si="22"/>
        <v>362.75</v>
      </c>
      <c r="G477" s="3">
        <f t="shared" si="22"/>
        <v>319.375</v>
      </c>
      <c r="H477" s="3">
        <f t="shared" si="22"/>
        <v>332.45833333333331</v>
      </c>
      <c r="I477" s="3">
        <f t="shared" si="22"/>
        <v>305.33333333333331</v>
      </c>
      <c r="J477" s="3">
        <f t="shared" si="22"/>
        <v>414.08333333333331</v>
      </c>
      <c r="K477" s="3">
        <f t="shared" si="22"/>
        <v>402.79166666666669</v>
      </c>
      <c r="L477" s="3">
        <f t="shared" si="22"/>
        <v>332.45833333333331</v>
      </c>
      <c r="M477" s="3">
        <f t="shared" si="22"/>
        <v>343.29166666666669</v>
      </c>
      <c r="N477" s="3">
        <f t="shared" si="22"/>
        <v>382.33333333333331</v>
      </c>
      <c r="O477" s="3">
        <f t="shared" si="22"/>
        <v>358.125</v>
      </c>
      <c r="P477" s="3">
        <f t="shared" si="22"/>
        <v>414.08333333333331</v>
      </c>
      <c r="Q477" s="3">
        <f t="shared" si="22"/>
        <v>375.66666666666669</v>
      </c>
      <c r="R477" s="3">
        <f t="shared" si="22"/>
        <v>373.41666666666669</v>
      </c>
      <c r="S477" s="3">
        <f t="shared" si="21"/>
        <v>362.79166666666669</v>
      </c>
      <c r="T477" s="3">
        <f t="shared" si="21"/>
        <v>354.91666666666669</v>
      </c>
      <c r="U477" s="3">
        <f t="shared" si="21"/>
        <v>201.5</v>
      </c>
      <c r="V477" s="3">
        <f t="shared" si="21"/>
        <v>395.25</v>
      </c>
      <c r="W477" s="3">
        <f t="shared" si="21"/>
        <v>318.5</v>
      </c>
      <c r="X477" s="3">
        <f t="shared" si="21"/>
        <v>391.375</v>
      </c>
      <c r="Y477" s="21">
        <f t="shared" si="20"/>
        <v>0</v>
      </c>
      <c r="Z477" s="21">
        <f t="shared" si="20"/>
        <v>1.5009662528938332</v>
      </c>
      <c r="AA477" s="21">
        <f t="shared" si="20"/>
        <v>1.7114345358934047</v>
      </c>
      <c r="AB477" s="21">
        <f t="shared" si="20"/>
        <v>1.1068104083658676</v>
      </c>
      <c r="AC477" s="21">
        <f t="shared" si="20"/>
        <v>0</v>
      </c>
      <c r="AD477" s="21">
        <f t="shared" si="20"/>
        <v>0.71342398184125322</v>
      </c>
      <c r="AE477" s="21">
        <f t="shared" si="20"/>
        <v>29.521210693517716</v>
      </c>
      <c r="AF477" s="21">
        <f t="shared" si="20"/>
        <v>3.8986182851590647</v>
      </c>
      <c r="AG477" s="21">
        <f t="shared" si="20"/>
        <v>4.1350287185169217</v>
      </c>
      <c r="AH477" s="21">
        <f t="shared" si="20"/>
        <v>2.7534668789816306</v>
      </c>
      <c r="AI477" s="21">
        <f t="shared" si="20"/>
        <v>0</v>
      </c>
      <c r="AJ477" s="21">
        <f t="shared" si="20"/>
        <v>163.40070366403816</v>
      </c>
      <c r="AK477" s="21">
        <f t="shared" si="20"/>
        <v>0</v>
      </c>
      <c r="AL477" s="21">
        <f t="shared" si="20"/>
        <v>0.49947710380045879</v>
      </c>
      <c r="AM477" s="21">
        <f t="shared" si="20"/>
        <v>5.7026899443200039</v>
      </c>
      <c r="AN477" s="21">
        <f t="shared" si="20"/>
        <v>1.4800919733968072</v>
      </c>
      <c r="AO477" s="21">
        <f t="shared" si="19"/>
        <v>108.85927914651796</v>
      </c>
      <c r="AP477" s="21">
        <f t="shared" si="19"/>
        <v>0</v>
      </c>
      <c r="AQ477" s="21">
        <f t="shared" si="19"/>
        <v>12.539303951885906</v>
      </c>
      <c r="AR477" s="21">
        <f t="shared" si="19"/>
        <v>13.852269712314184</v>
      </c>
      <c r="AS477" s="21">
        <f t="shared" si="19"/>
        <v>4.0514761742273029</v>
      </c>
      <c r="AT477" s="21">
        <f t="shared" si="19"/>
        <v>1.3266844225851049</v>
      </c>
      <c r="AU477" s="21">
        <f t="shared" si="19"/>
        <v>355.44673545386195</v>
      </c>
      <c r="AV477" s="24">
        <f t="shared" si="16"/>
        <v>1.8675676966059956E-2</v>
      </c>
    </row>
    <row r="478" spans="1:48" x14ac:dyDescent="0.2">
      <c r="A478" s="2">
        <v>2003</v>
      </c>
      <c r="B478" s="11" t="s">
        <v>221</v>
      </c>
      <c r="C478" s="3">
        <f t="shared" si="22"/>
        <v>387.25</v>
      </c>
      <c r="D478" s="3">
        <f t="shared" si="22"/>
        <v>339.375</v>
      </c>
      <c r="E478" s="3">
        <f t="shared" si="22"/>
        <v>380.79166666666669</v>
      </c>
      <c r="F478" s="3">
        <f t="shared" si="22"/>
        <v>367.95833333333331</v>
      </c>
      <c r="G478" s="3">
        <f t="shared" si="22"/>
        <v>323.75</v>
      </c>
      <c r="H478" s="3">
        <f t="shared" si="22"/>
        <v>341.58333333333331</v>
      </c>
      <c r="I478" s="3">
        <f t="shared" si="22"/>
        <v>309.08333333333331</v>
      </c>
      <c r="J478" s="3">
        <f t="shared" si="22"/>
        <v>418.25</v>
      </c>
      <c r="K478" s="3">
        <f t="shared" si="22"/>
        <v>394</v>
      </c>
      <c r="L478" s="3">
        <f t="shared" si="22"/>
        <v>341.58333333333331</v>
      </c>
      <c r="M478" s="3">
        <f t="shared" si="22"/>
        <v>350.375</v>
      </c>
      <c r="N478" s="3">
        <f t="shared" si="22"/>
        <v>397.45833333333331</v>
      </c>
      <c r="O478" s="3">
        <f t="shared" si="22"/>
        <v>364.08333333333331</v>
      </c>
      <c r="P478" s="3">
        <f t="shared" si="22"/>
        <v>418.25</v>
      </c>
      <c r="Q478" s="3">
        <f t="shared" si="22"/>
        <v>376.58333333333331</v>
      </c>
      <c r="R478" s="3">
        <f t="shared" si="22"/>
        <v>375.20833333333331</v>
      </c>
      <c r="S478" s="3">
        <f t="shared" si="21"/>
        <v>372.08333333333331</v>
      </c>
      <c r="T478" s="3">
        <f t="shared" si="21"/>
        <v>361.79166666666669</v>
      </c>
      <c r="U478" s="3">
        <f t="shared" si="21"/>
        <v>192.75</v>
      </c>
      <c r="V478" s="3">
        <f t="shared" si="21"/>
        <v>414</v>
      </c>
      <c r="W478" s="3">
        <f t="shared" si="21"/>
        <v>317.75</v>
      </c>
      <c r="X478" s="3">
        <f t="shared" si="21"/>
        <v>408.91666666666669</v>
      </c>
      <c r="Y478" s="21">
        <f t="shared" si="20"/>
        <v>0</v>
      </c>
      <c r="Z478" s="21">
        <f t="shared" si="20"/>
        <v>1.5237903689168977</v>
      </c>
      <c r="AA478" s="21">
        <f t="shared" si="20"/>
        <v>1.709750789629408</v>
      </c>
      <c r="AB478" s="21">
        <f t="shared" si="20"/>
        <v>1.1227018971145164</v>
      </c>
      <c r="AC478" s="21">
        <f t="shared" si="20"/>
        <v>0</v>
      </c>
      <c r="AD478" s="21">
        <f t="shared" si="20"/>
        <v>0.73300536447356723</v>
      </c>
      <c r="AE478" s="21">
        <f t="shared" si="20"/>
        <v>29.883780147995964</v>
      </c>
      <c r="AF478" s="21">
        <f t="shared" si="20"/>
        <v>3.9378476903226698</v>
      </c>
      <c r="AG478" s="21">
        <f t="shared" si="20"/>
        <v>4.0447741349225215</v>
      </c>
      <c r="AH478" s="21">
        <f t="shared" si="20"/>
        <v>2.8290414179585675</v>
      </c>
      <c r="AI478" s="21">
        <f t="shared" si="20"/>
        <v>0</v>
      </c>
      <c r="AJ478" s="21">
        <f t="shared" si="20"/>
        <v>169.86478991404314</v>
      </c>
      <c r="AK478" s="21">
        <f t="shared" si="20"/>
        <v>0</v>
      </c>
      <c r="AL478" s="21">
        <f t="shared" si="20"/>
        <v>0.50450303561571797</v>
      </c>
      <c r="AM478" s="21">
        <f t="shared" si="20"/>
        <v>5.7166051149915917</v>
      </c>
      <c r="AN478" s="21">
        <f t="shared" si="20"/>
        <v>1.4871935081944041</v>
      </c>
      <c r="AO478" s="21">
        <f t="shared" si="19"/>
        <v>111.64733694480367</v>
      </c>
      <c r="AP478" s="21">
        <f t="shared" si="19"/>
        <v>0</v>
      </c>
      <c r="AQ478" s="21">
        <f t="shared" si="19"/>
        <v>11.994793234372251</v>
      </c>
      <c r="AR478" s="21">
        <f t="shared" si="19"/>
        <v>14.50939825654161</v>
      </c>
      <c r="AS478" s="21">
        <f t="shared" si="19"/>
        <v>4.0419358064700939</v>
      </c>
      <c r="AT478" s="21">
        <f t="shared" si="19"/>
        <v>1.3861472291334203</v>
      </c>
      <c r="AU478" s="21">
        <f t="shared" si="19"/>
        <v>365.32062427622691</v>
      </c>
      <c r="AV478" s="24">
        <f t="shared" si="16"/>
        <v>2.739998259895211E-2</v>
      </c>
    </row>
    <row r="479" spans="1:48" x14ac:dyDescent="0.2">
      <c r="A479" s="2">
        <v>2004</v>
      </c>
      <c r="B479" s="11" t="s">
        <v>221</v>
      </c>
      <c r="C479" s="3">
        <f t="shared" si="22"/>
        <v>450.125</v>
      </c>
      <c r="D479" s="3">
        <f t="shared" si="22"/>
        <v>376.16666666666669</v>
      </c>
      <c r="E479" s="3">
        <f t="shared" si="22"/>
        <v>394.20833333333331</v>
      </c>
      <c r="F479" s="3">
        <f t="shared" si="22"/>
        <v>405.08333333333331</v>
      </c>
      <c r="G479" s="3">
        <f t="shared" si="22"/>
        <v>380.5</v>
      </c>
      <c r="H479" s="3">
        <f t="shared" si="22"/>
        <v>365.58333333333331</v>
      </c>
      <c r="I479" s="3">
        <f t="shared" si="22"/>
        <v>373.41666666666669</v>
      </c>
      <c r="J479" s="3">
        <f t="shared" si="22"/>
        <v>439.29166666666669</v>
      </c>
      <c r="K479" s="3">
        <f t="shared" si="22"/>
        <v>452.375</v>
      </c>
      <c r="L479" s="3">
        <f t="shared" si="22"/>
        <v>365.58333333333331</v>
      </c>
      <c r="M479" s="3">
        <f t="shared" si="22"/>
        <v>359.375</v>
      </c>
      <c r="N479" s="3">
        <f t="shared" si="22"/>
        <v>476.5</v>
      </c>
      <c r="O479" s="3">
        <f t="shared" si="22"/>
        <v>377.41666666666669</v>
      </c>
      <c r="P479" s="3">
        <f t="shared" si="22"/>
        <v>439.29166666666669</v>
      </c>
      <c r="Q479" s="3">
        <f t="shared" si="22"/>
        <v>434.45833333333331</v>
      </c>
      <c r="R479" s="3">
        <f t="shared" si="22"/>
        <v>435.08333333333331</v>
      </c>
      <c r="S479" s="3">
        <f t="shared" si="21"/>
        <v>411.79166666666669</v>
      </c>
      <c r="T479" s="3">
        <f t="shared" si="21"/>
        <v>377.25</v>
      </c>
      <c r="U479" s="3">
        <f t="shared" si="21"/>
        <v>182.75</v>
      </c>
      <c r="V479" s="3">
        <f t="shared" si="21"/>
        <v>516.875</v>
      </c>
      <c r="W479" s="3">
        <f t="shared" si="21"/>
        <v>322.75</v>
      </c>
      <c r="X479" s="3">
        <f t="shared" si="21"/>
        <v>501.45833333333331</v>
      </c>
      <c r="Y479" s="21">
        <f t="shared" si="20"/>
        <v>0</v>
      </c>
      <c r="Z479" s="21">
        <f t="shared" si="20"/>
        <v>1.6889845857067838</v>
      </c>
      <c r="AA479" s="21">
        <f t="shared" si="20"/>
        <v>1.7699914892968414</v>
      </c>
      <c r="AB479" s="21">
        <f t="shared" si="20"/>
        <v>1.2359764289148825</v>
      </c>
      <c r="AC479" s="21">
        <f t="shared" si="20"/>
        <v>0</v>
      </c>
      <c r="AD479" s="21">
        <f t="shared" si="20"/>
        <v>0.78450708317773588</v>
      </c>
      <c r="AE479" s="21">
        <f t="shared" si="20"/>
        <v>36.103860567045004</v>
      </c>
      <c r="AF479" s="21">
        <f t="shared" si="20"/>
        <v>4.1359561863988752</v>
      </c>
      <c r="AG479" s="21">
        <f t="shared" si="20"/>
        <v>4.6440474601156732</v>
      </c>
      <c r="AH479" s="21">
        <f t="shared" si="20"/>
        <v>3.0278128081444833</v>
      </c>
      <c r="AI479" s="21">
        <f t="shared" si="20"/>
        <v>0</v>
      </c>
      <c r="AJ479" s="21">
        <f t="shared" si="20"/>
        <v>203.64542797536407</v>
      </c>
      <c r="AK479" s="21">
        <f t="shared" si="20"/>
        <v>0</v>
      </c>
      <c r="AL479" s="21">
        <f t="shared" si="20"/>
        <v>0.52988399128277686</v>
      </c>
      <c r="AM479" s="21">
        <f t="shared" si="20"/>
        <v>6.5951583905750537</v>
      </c>
      <c r="AN479" s="21">
        <f t="shared" ref="AN479:AU479" si="23">AVERAGEIFS(AN$2:AN$421,$A$2:$A$421,$A479)</f>
        <v>1.7245168920117671</v>
      </c>
      <c r="AO479" s="21">
        <f t="shared" si="23"/>
        <v>123.56222071954024</v>
      </c>
      <c r="AP479" s="21">
        <f t="shared" si="23"/>
        <v>0</v>
      </c>
      <c r="AQ479" s="21">
        <f t="shared" si="23"/>
        <v>11.372495271499501</v>
      </c>
      <c r="AR479" s="21">
        <f t="shared" si="23"/>
        <v>18.114843535869436</v>
      </c>
      <c r="AS479" s="21">
        <f t="shared" si="23"/>
        <v>4.1055382581848088</v>
      </c>
      <c r="AT479" s="21">
        <f t="shared" si="23"/>
        <v>1.6998453130854612</v>
      </c>
      <c r="AU479" s="21">
        <f t="shared" si="23"/>
        <v>423.01157891871162</v>
      </c>
      <c r="AV479" s="24">
        <f t="shared" si="16"/>
        <v>0.14662416133224521</v>
      </c>
    </row>
    <row r="480" spans="1:48" x14ac:dyDescent="0.2">
      <c r="A480" s="2">
        <v>2005</v>
      </c>
      <c r="B480" s="11" t="s">
        <v>221</v>
      </c>
      <c r="C480" s="3">
        <f t="shared" si="22"/>
        <v>531.66666666666663</v>
      </c>
      <c r="D480" s="3">
        <f t="shared" si="22"/>
        <v>406.5</v>
      </c>
      <c r="E480" s="3">
        <f t="shared" si="22"/>
        <v>419.70833333333331</v>
      </c>
      <c r="F480" s="3">
        <f t="shared" si="22"/>
        <v>424.875</v>
      </c>
      <c r="G480" s="3">
        <f t="shared" si="22"/>
        <v>421.54166666666669</v>
      </c>
      <c r="H480" s="3">
        <f t="shared" si="22"/>
        <v>380.75</v>
      </c>
      <c r="I480" s="3">
        <f t="shared" si="22"/>
        <v>416.75</v>
      </c>
      <c r="J480" s="3">
        <f t="shared" si="22"/>
        <v>481.5</v>
      </c>
      <c r="K480" s="3">
        <f t="shared" si="22"/>
        <v>511.95833333333331</v>
      </c>
      <c r="L480" s="3">
        <f t="shared" si="22"/>
        <v>385.875</v>
      </c>
      <c r="M480" s="3">
        <f t="shared" si="22"/>
        <v>395.54166666666669</v>
      </c>
      <c r="N480" s="3">
        <f t="shared" si="22"/>
        <v>578.79166666666663</v>
      </c>
      <c r="O480" s="3">
        <f t="shared" si="22"/>
        <v>401.29166666666669</v>
      </c>
      <c r="P480" s="3">
        <f t="shared" si="22"/>
        <v>481.5</v>
      </c>
      <c r="Q480" s="3">
        <f t="shared" si="22"/>
        <v>492.5</v>
      </c>
      <c r="R480" s="3">
        <f t="shared" si="22"/>
        <v>496.875</v>
      </c>
      <c r="S480" s="3">
        <f t="shared" si="21"/>
        <v>459.54166666666669</v>
      </c>
      <c r="T480" s="3">
        <f t="shared" si="21"/>
        <v>395.45833333333331</v>
      </c>
      <c r="U480" s="3">
        <f t="shared" si="21"/>
        <v>185.25</v>
      </c>
      <c r="V480" s="3">
        <f t="shared" si="21"/>
        <v>645.375</v>
      </c>
      <c r="W480" s="3">
        <f t="shared" si="21"/>
        <v>339.5</v>
      </c>
      <c r="X480" s="3">
        <f t="shared" si="21"/>
        <v>617.45833333333337</v>
      </c>
      <c r="Y480" s="21">
        <f t="shared" si="21"/>
        <v>0</v>
      </c>
      <c r="Z480" s="21">
        <f t="shared" si="21"/>
        <v>1.8251809501722842</v>
      </c>
      <c r="AA480" s="21">
        <f t="shared" si="21"/>
        <v>1.8844862352486078</v>
      </c>
      <c r="AB480" s="21">
        <f t="shared" si="21"/>
        <v>1.2963640861597467</v>
      </c>
      <c r="AC480" s="21">
        <f t="shared" si="21"/>
        <v>0</v>
      </c>
      <c r="AD480" s="21">
        <f t="shared" si="21"/>
        <v>0.81705330819217581</v>
      </c>
      <c r="AE480" s="21">
        <f t="shared" si="21"/>
        <v>40.29355204101585</v>
      </c>
      <c r="AF480" s="21">
        <f t="shared" si="21"/>
        <v>4.5333500607061943</v>
      </c>
      <c r="AG480" s="21">
        <f t="shared" si="21"/>
        <v>5.2557254437175356</v>
      </c>
      <c r="AH480" s="21">
        <f t="shared" ref="AH480:AU491" si="24">AVERAGEIFS(AH$2:AH$421,$A$2:$A$421,$A480)</f>
        <v>3.1958712578329216</v>
      </c>
      <c r="AI480" s="21">
        <f t="shared" si="24"/>
        <v>0</v>
      </c>
      <c r="AJ480" s="21">
        <f t="shared" si="24"/>
        <v>247.36259531355211</v>
      </c>
      <c r="AK480" s="21">
        <f t="shared" si="24"/>
        <v>0</v>
      </c>
      <c r="AL480" s="21">
        <f t="shared" si="24"/>
        <v>0.58079668057135247</v>
      </c>
      <c r="AM480" s="21">
        <f t="shared" si="24"/>
        <v>7.476241697189713</v>
      </c>
      <c r="AN480" s="21">
        <f t="shared" si="24"/>
        <v>1.9694372665428388</v>
      </c>
      <c r="AO480" s="21">
        <f t="shared" si="24"/>
        <v>137.89008725243443</v>
      </c>
      <c r="AP480" s="21">
        <f t="shared" si="24"/>
        <v>0</v>
      </c>
      <c r="AQ480" s="21">
        <f t="shared" si="24"/>
        <v>11.528069762217685</v>
      </c>
      <c r="AR480" s="21">
        <f t="shared" si="24"/>
        <v>22.618364492308075</v>
      </c>
      <c r="AS480" s="21">
        <f t="shared" si="24"/>
        <v>4.3186064714291028</v>
      </c>
      <c r="AT480" s="21">
        <f t="shared" si="24"/>
        <v>2.0930625421365558</v>
      </c>
      <c r="AU480" s="21">
        <f t="shared" si="24"/>
        <v>493.08401126871678</v>
      </c>
      <c r="AV480" s="24">
        <f t="shared" si="16"/>
        <v>0.15328001577590561</v>
      </c>
    </row>
    <row r="481" spans="1:49" x14ac:dyDescent="0.2">
      <c r="A481" s="2">
        <v>2006</v>
      </c>
      <c r="B481" s="11" t="s">
        <v>221</v>
      </c>
      <c r="C481" s="3">
        <f t="shared" si="22"/>
        <v>553.20833333333337</v>
      </c>
      <c r="D481" s="3">
        <f t="shared" si="22"/>
        <v>418.625</v>
      </c>
      <c r="E481" s="3">
        <f t="shared" si="22"/>
        <v>440.16666666666669</v>
      </c>
      <c r="F481" s="3">
        <f t="shared" si="22"/>
        <v>439.20833333333331</v>
      </c>
      <c r="G481" s="3">
        <f t="shared" si="22"/>
        <v>439.29166666666669</v>
      </c>
      <c r="H481" s="3">
        <f t="shared" si="22"/>
        <v>394.75</v>
      </c>
      <c r="I481" s="3">
        <f t="shared" si="22"/>
        <v>435.95833333333331</v>
      </c>
      <c r="J481" s="3">
        <f t="shared" si="22"/>
        <v>489.29166666666669</v>
      </c>
      <c r="K481" s="3">
        <f t="shared" si="22"/>
        <v>534.70833333333337</v>
      </c>
      <c r="L481" s="3">
        <f t="shared" si="22"/>
        <v>399.875</v>
      </c>
      <c r="M481" s="3">
        <f t="shared" si="22"/>
        <v>430.66666666666669</v>
      </c>
      <c r="N481" s="3">
        <f t="shared" si="22"/>
        <v>602.66666666666663</v>
      </c>
      <c r="O481" s="3">
        <f t="shared" si="22"/>
        <v>422.54166666666669</v>
      </c>
      <c r="P481" s="3">
        <f t="shared" si="22"/>
        <v>489.29166666666669</v>
      </c>
      <c r="Q481" s="3">
        <f t="shared" si="22"/>
        <v>512.70833333333337</v>
      </c>
      <c r="R481" s="3">
        <f t="shared" si="22"/>
        <v>516.91666666666663</v>
      </c>
      <c r="S481" s="3">
        <f t="shared" si="21"/>
        <v>477.54166666666669</v>
      </c>
      <c r="T481" s="3">
        <f t="shared" si="21"/>
        <v>412.875</v>
      </c>
      <c r="U481" s="3">
        <f t="shared" si="21"/>
        <v>196.75</v>
      </c>
      <c r="V481" s="3">
        <f t="shared" si="21"/>
        <v>673.45833333333337</v>
      </c>
      <c r="W481" s="3">
        <f t="shared" si="21"/>
        <v>358.25</v>
      </c>
      <c r="X481" s="3">
        <f t="shared" si="21"/>
        <v>643.33333333333337</v>
      </c>
      <c r="Y481" s="21">
        <f t="shared" si="21"/>
        <v>0</v>
      </c>
      <c r="Z481" s="21">
        <f t="shared" si="21"/>
        <v>1.8796220793748397</v>
      </c>
      <c r="AA481" s="21">
        <f t="shared" si="21"/>
        <v>1.976343948095532</v>
      </c>
      <c r="AB481" s="21">
        <f t="shared" si="21"/>
        <v>1.3400974631960272</v>
      </c>
      <c r="AC481" s="21">
        <f t="shared" si="21"/>
        <v>0</v>
      </c>
      <c r="AD481" s="21">
        <f t="shared" si="21"/>
        <v>0.84709597743627407</v>
      </c>
      <c r="AE481" s="21">
        <f t="shared" si="21"/>
        <v>42.150713357843323</v>
      </c>
      <c r="AF481" s="21">
        <f t="shared" si="21"/>
        <v>4.6067090483621342</v>
      </c>
      <c r="AG481" s="21">
        <f t="shared" si="21"/>
        <v>5.4892752192746102</v>
      </c>
      <c r="AH481" s="21">
        <f t="shared" si="24"/>
        <v>3.3118212354413727</v>
      </c>
      <c r="AI481" s="21">
        <f t="shared" si="24"/>
        <v>0</v>
      </c>
      <c r="AJ481" s="21">
        <f t="shared" si="24"/>
        <v>257.56623559248561</v>
      </c>
      <c r="AK481" s="21">
        <f t="shared" si="24"/>
        <v>0</v>
      </c>
      <c r="AL481" s="21">
        <f t="shared" si="24"/>
        <v>0.5901951730658872</v>
      </c>
      <c r="AM481" s="21">
        <f t="shared" si="24"/>
        <v>7.783007959722454</v>
      </c>
      <c r="AN481" s="21">
        <f t="shared" si="24"/>
        <v>2.0488753650927012</v>
      </c>
      <c r="AO481" s="21">
        <f t="shared" si="24"/>
        <v>143.29116783027936</v>
      </c>
      <c r="AP481" s="21">
        <f t="shared" si="24"/>
        <v>0</v>
      </c>
      <c r="AQ481" s="21">
        <f t="shared" si="24"/>
        <v>12.24371241952135</v>
      </c>
      <c r="AR481" s="21">
        <f t="shared" si="24"/>
        <v>23.602597022995379</v>
      </c>
      <c r="AS481" s="21">
        <f t="shared" si="24"/>
        <v>4.557115665359281</v>
      </c>
      <c r="AT481" s="21">
        <f t="shared" si="24"/>
        <v>2.1807737128408409</v>
      </c>
      <c r="AU481" s="21">
        <f t="shared" si="24"/>
        <v>513.53737605665174</v>
      </c>
      <c r="AV481" s="24">
        <f t="shared" si="16"/>
        <v>4.0643245809820178E-2</v>
      </c>
    </row>
    <row r="482" spans="1:49" x14ac:dyDescent="0.2">
      <c r="A482" s="2">
        <v>2007</v>
      </c>
      <c r="B482" s="11" t="s">
        <v>221</v>
      </c>
      <c r="C482" s="3">
        <f t="shared" si="22"/>
        <v>542.875</v>
      </c>
      <c r="D482" s="3">
        <f t="shared" si="22"/>
        <v>435.25</v>
      </c>
      <c r="E482" s="3">
        <f t="shared" si="22"/>
        <v>462.70833333333331</v>
      </c>
      <c r="F482" s="3">
        <f t="shared" si="22"/>
        <v>394.875</v>
      </c>
      <c r="G482" s="3">
        <f t="shared" si="22"/>
        <v>460.91666666666669</v>
      </c>
      <c r="H482" s="3">
        <f t="shared" si="22"/>
        <v>418.45833333333331</v>
      </c>
      <c r="I482" s="3">
        <f t="shared" si="22"/>
        <v>457.04166666666669</v>
      </c>
      <c r="J482" s="3">
        <f t="shared" si="22"/>
        <v>512.875</v>
      </c>
      <c r="K482" s="3">
        <f t="shared" si="22"/>
        <v>540.16666666666663</v>
      </c>
      <c r="L482" s="3">
        <f t="shared" si="22"/>
        <v>418.45833333333331</v>
      </c>
      <c r="M482" s="3">
        <f t="shared" si="22"/>
        <v>464.83333333333331</v>
      </c>
      <c r="N482" s="3">
        <f t="shared" si="22"/>
        <v>582.91666666666663</v>
      </c>
      <c r="O482" s="3">
        <f t="shared" si="22"/>
        <v>444.41666666666669</v>
      </c>
      <c r="P482" s="3">
        <f t="shared" si="22"/>
        <v>512.875</v>
      </c>
      <c r="Q482" s="3">
        <f t="shared" si="22"/>
        <v>515.29166666666663</v>
      </c>
      <c r="R482" s="3">
        <f t="shared" ref="R482:AG491" si="25">AVERAGEIFS(R$2:R$421,$A$2:$A$421,$A482)</f>
        <v>516.79166666666663</v>
      </c>
      <c r="S482" s="3">
        <f t="shared" si="25"/>
        <v>480.70833333333331</v>
      </c>
      <c r="T482" s="3">
        <f t="shared" si="25"/>
        <v>432.20833333333331</v>
      </c>
      <c r="U482" s="3">
        <f t="shared" si="25"/>
        <v>227</v>
      </c>
      <c r="V482" s="3">
        <f t="shared" si="25"/>
        <v>641</v>
      </c>
      <c r="W482" s="3">
        <f t="shared" si="25"/>
        <v>379.5</v>
      </c>
      <c r="X482" s="3">
        <f t="shared" si="25"/>
        <v>616.83333333333337</v>
      </c>
      <c r="Y482" s="21">
        <f t="shared" si="25"/>
        <v>0</v>
      </c>
      <c r="Z482" s="21">
        <f t="shared" si="25"/>
        <v>1.9542681637453549</v>
      </c>
      <c r="AA482" s="21">
        <f t="shared" si="25"/>
        <v>2.0775558068535482</v>
      </c>
      <c r="AB482" s="21">
        <f t="shared" si="25"/>
        <v>1.2048291109675315</v>
      </c>
      <c r="AC482" s="21">
        <f t="shared" si="25"/>
        <v>0</v>
      </c>
      <c r="AD482" s="21">
        <f t="shared" si="25"/>
        <v>0.89797180719785752</v>
      </c>
      <c r="AE482" s="21">
        <f t="shared" si="25"/>
        <v>44.189159401909912</v>
      </c>
      <c r="AF482" s="21">
        <f t="shared" si="25"/>
        <v>4.828747481588139</v>
      </c>
      <c r="AG482" s="21">
        <f t="shared" si="25"/>
        <v>5.5453100555346397</v>
      </c>
      <c r="AH482" s="21">
        <f t="shared" si="24"/>
        <v>3.4657310271478274</v>
      </c>
      <c r="AI482" s="21">
        <f t="shared" si="24"/>
        <v>0</v>
      </c>
      <c r="AJ482" s="21">
        <f t="shared" si="24"/>
        <v>249.12552792718984</v>
      </c>
      <c r="AK482" s="21">
        <f t="shared" si="24"/>
        <v>0</v>
      </c>
      <c r="AL482" s="21">
        <f t="shared" si="24"/>
        <v>0.61864194714025422</v>
      </c>
      <c r="AM482" s="21">
        <f t="shared" si="24"/>
        <v>7.822223440706022</v>
      </c>
      <c r="AN482" s="21">
        <f t="shared" si="24"/>
        <v>2.0483799091765897</v>
      </c>
      <c r="AO482" s="21">
        <f t="shared" si="24"/>
        <v>144.24135793193724</v>
      </c>
      <c r="AP482" s="21">
        <f t="shared" si="24"/>
        <v>0</v>
      </c>
      <c r="AQ482" s="21">
        <f t="shared" si="24"/>
        <v>14.126163757211417</v>
      </c>
      <c r="AR482" s="21">
        <f t="shared" si="24"/>
        <v>22.465034498655005</v>
      </c>
      <c r="AS482" s="21">
        <f t="shared" si="24"/>
        <v>4.8274260851468176</v>
      </c>
      <c r="AT482" s="21">
        <f t="shared" si="24"/>
        <v>2.0909439148248583</v>
      </c>
      <c r="AU482" s="21">
        <f t="shared" si="24"/>
        <v>509.51336028163342</v>
      </c>
      <c r="AV482" s="24">
        <f t="shared" si="16"/>
        <v>-7.8667389298392766E-3</v>
      </c>
    </row>
    <row r="483" spans="1:49" x14ac:dyDescent="0.2">
      <c r="A483" s="2">
        <v>2008</v>
      </c>
      <c r="B483" s="11" t="s">
        <v>221</v>
      </c>
      <c r="C483" s="3">
        <f t="shared" ref="C483:R491" si="26">AVERAGEIFS(C$2:C$421,$A$2:$A$421,$A483)</f>
        <v>610.29166666666663</v>
      </c>
      <c r="D483" s="3">
        <f t="shared" si="26"/>
        <v>460.16666666666669</v>
      </c>
      <c r="E483" s="3">
        <f t="shared" si="26"/>
        <v>488.75</v>
      </c>
      <c r="F483" s="3">
        <f t="shared" si="26"/>
        <v>398.75</v>
      </c>
      <c r="G483" s="3">
        <f t="shared" si="26"/>
        <v>505.33333333333331</v>
      </c>
      <c r="H483" s="3">
        <f t="shared" si="26"/>
        <v>439.08333333333331</v>
      </c>
      <c r="I483" s="3">
        <f t="shared" si="26"/>
        <v>504.625</v>
      </c>
      <c r="J483" s="3">
        <f t="shared" si="26"/>
        <v>551.41666666666663</v>
      </c>
      <c r="K483" s="3">
        <f t="shared" si="26"/>
        <v>596.66666666666663</v>
      </c>
      <c r="L483" s="3">
        <f t="shared" si="26"/>
        <v>439.08333333333331</v>
      </c>
      <c r="M483" s="3">
        <f t="shared" si="26"/>
        <v>525.33333333333337</v>
      </c>
      <c r="N483" s="3">
        <f t="shared" si="26"/>
        <v>665.20833333333337</v>
      </c>
      <c r="O483" s="3">
        <f t="shared" si="26"/>
        <v>464.08333333333331</v>
      </c>
      <c r="P483" s="3">
        <f t="shared" si="26"/>
        <v>551.41666666666663</v>
      </c>
      <c r="Q483" s="3">
        <f t="shared" si="26"/>
        <v>569.33333333333337</v>
      </c>
      <c r="R483" s="3">
        <f t="shared" si="26"/>
        <v>573.375</v>
      </c>
      <c r="S483" s="3">
        <f t="shared" si="25"/>
        <v>522.125</v>
      </c>
      <c r="T483" s="3">
        <f t="shared" si="25"/>
        <v>451.33333333333331</v>
      </c>
      <c r="U483" s="3">
        <f t="shared" si="25"/>
        <v>250.5</v>
      </c>
      <c r="V483" s="3">
        <f t="shared" si="25"/>
        <v>745.875</v>
      </c>
      <c r="W483" s="3">
        <f t="shared" si="25"/>
        <v>395.75</v>
      </c>
      <c r="X483" s="3">
        <f t="shared" si="25"/>
        <v>711.58333333333337</v>
      </c>
      <c r="Y483" s="21">
        <f t="shared" si="25"/>
        <v>0</v>
      </c>
      <c r="Z483" s="21">
        <f t="shared" si="25"/>
        <v>2.0661437488420158</v>
      </c>
      <c r="AA483" s="21">
        <f t="shared" si="25"/>
        <v>2.1944826307421992</v>
      </c>
      <c r="AB483" s="21">
        <f t="shared" si="25"/>
        <v>1.2166523785965258</v>
      </c>
      <c r="AC483" s="21">
        <f t="shared" si="25"/>
        <v>0</v>
      </c>
      <c r="AD483" s="21">
        <f t="shared" si="25"/>
        <v>0.94223109670925231</v>
      </c>
      <c r="AE483" s="21">
        <f t="shared" si="25"/>
        <v>48.789762924289448</v>
      </c>
      <c r="AF483" s="21">
        <f t="shared" si="25"/>
        <v>5.1916194793514849</v>
      </c>
      <c r="AG483" s="21">
        <f t="shared" si="25"/>
        <v>6.1253347728522103</v>
      </c>
      <c r="AH483" s="21">
        <f t="shared" si="24"/>
        <v>3.6365501905888489</v>
      </c>
      <c r="AI483" s="21">
        <f t="shared" si="24"/>
        <v>0</v>
      </c>
      <c r="AJ483" s="21">
        <f t="shared" si="24"/>
        <v>284.29514319925556</v>
      </c>
      <c r="AK483" s="21">
        <f t="shared" si="24"/>
        <v>0</v>
      </c>
      <c r="AL483" s="21">
        <f t="shared" si="24"/>
        <v>0.66513181643140185</v>
      </c>
      <c r="AM483" s="21">
        <f t="shared" si="24"/>
        <v>8.6425860025719317</v>
      </c>
      <c r="AN483" s="21">
        <f t="shared" si="24"/>
        <v>2.2726562872030196</v>
      </c>
      <c r="AO483" s="21">
        <f t="shared" si="24"/>
        <v>156.66884426151563</v>
      </c>
      <c r="AP483" s="21">
        <f t="shared" si="24"/>
        <v>0</v>
      </c>
      <c r="AQ483" s="21">
        <f t="shared" si="24"/>
        <v>15.588563969962379</v>
      </c>
      <c r="AR483" s="21">
        <f t="shared" si="24"/>
        <v>26.140573489367085</v>
      </c>
      <c r="AS483" s="21">
        <f t="shared" si="24"/>
        <v>5.0341340532196384</v>
      </c>
      <c r="AT483" s="21">
        <f t="shared" si="24"/>
        <v>2.4121278152782306</v>
      </c>
      <c r="AU483" s="21">
        <f t="shared" si="24"/>
        <v>569.75222492698481</v>
      </c>
      <c r="AV483" s="24">
        <f t="shared" si="16"/>
        <v>0.11174549855379502</v>
      </c>
    </row>
    <row r="484" spans="1:49" x14ac:dyDescent="0.2">
      <c r="A484" s="2">
        <v>2009</v>
      </c>
      <c r="B484" s="11" t="s">
        <v>221</v>
      </c>
      <c r="C484" s="3">
        <f t="shared" si="26"/>
        <v>601.91666666666663</v>
      </c>
      <c r="D484" s="3">
        <f t="shared" si="26"/>
        <v>484.83333333333331</v>
      </c>
      <c r="E484" s="3">
        <f t="shared" si="26"/>
        <v>494.83333333333331</v>
      </c>
      <c r="F484" s="3">
        <f t="shared" si="26"/>
        <v>407.375</v>
      </c>
      <c r="G484" s="3">
        <f t="shared" si="26"/>
        <v>490.66666666666669</v>
      </c>
      <c r="H484" s="3">
        <f t="shared" si="26"/>
        <v>433.04166666666669</v>
      </c>
      <c r="I484" s="3">
        <f t="shared" si="26"/>
        <v>485.125</v>
      </c>
      <c r="J484" s="3">
        <f t="shared" si="26"/>
        <v>564.375</v>
      </c>
      <c r="K484" s="3">
        <f t="shared" si="26"/>
        <v>590.29166666666663</v>
      </c>
      <c r="L484" s="3">
        <f t="shared" si="26"/>
        <v>433.04166666666669</v>
      </c>
      <c r="M484" s="3">
        <f t="shared" si="26"/>
        <v>585.70833333333337</v>
      </c>
      <c r="N484" s="3">
        <f t="shared" si="26"/>
        <v>649.70833333333337</v>
      </c>
      <c r="O484" s="3">
        <f t="shared" si="26"/>
        <v>483.20833333333331</v>
      </c>
      <c r="P484" s="3">
        <f t="shared" si="26"/>
        <v>564.375</v>
      </c>
      <c r="Q484" s="3">
        <f t="shared" si="26"/>
        <v>561.29166666666663</v>
      </c>
      <c r="R484" s="3">
        <f t="shared" si="26"/>
        <v>563.375</v>
      </c>
      <c r="S484" s="3">
        <f t="shared" si="25"/>
        <v>528.125</v>
      </c>
      <c r="T484" s="3">
        <f t="shared" si="25"/>
        <v>471.91666666666669</v>
      </c>
      <c r="U484" s="3">
        <f t="shared" si="25"/>
        <v>255.5</v>
      </c>
      <c r="V484" s="3">
        <f t="shared" si="25"/>
        <v>719.16666666666663</v>
      </c>
      <c r="W484" s="3">
        <f t="shared" si="25"/>
        <v>404.5</v>
      </c>
      <c r="X484" s="3">
        <f t="shared" si="25"/>
        <v>690.66666666666663</v>
      </c>
      <c r="Y484" s="21">
        <f t="shared" si="25"/>
        <v>0</v>
      </c>
      <c r="Z484" s="21">
        <f t="shared" si="25"/>
        <v>2.1768968364293459</v>
      </c>
      <c r="AA484" s="21">
        <f t="shared" si="25"/>
        <v>2.2217967368025877</v>
      </c>
      <c r="AB484" s="21">
        <f t="shared" si="25"/>
        <v>1.2429686839642877</v>
      </c>
      <c r="AC484" s="21">
        <f t="shared" si="25"/>
        <v>0</v>
      </c>
      <c r="AD484" s="21">
        <f t="shared" si="25"/>
        <v>0.92926625432712662</v>
      </c>
      <c r="AE484" s="21">
        <f t="shared" si="25"/>
        <v>46.904401761002561</v>
      </c>
      <c r="AF484" s="21">
        <f t="shared" si="25"/>
        <v>5.3136229294102968</v>
      </c>
      <c r="AG484" s="21">
        <f t="shared" si="25"/>
        <v>6.0598895060752271</v>
      </c>
      <c r="AH484" s="21">
        <f t="shared" si="24"/>
        <v>3.586512253823297</v>
      </c>
      <c r="AI484" s="21">
        <f t="shared" si="24"/>
        <v>0</v>
      </c>
      <c r="AJ484" s="21">
        <f t="shared" si="24"/>
        <v>277.67079034801083</v>
      </c>
      <c r="AK484" s="21">
        <f t="shared" si="24"/>
        <v>0</v>
      </c>
      <c r="AL484" s="21">
        <f t="shared" si="24"/>
        <v>0.68076246437685783</v>
      </c>
      <c r="AM484" s="21">
        <f t="shared" si="24"/>
        <v>8.5205120053166343</v>
      </c>
      <c r="AN484" s="21">
        <f t="shared" si="24"/>
        <v>2.2330198139141069</v>
      </c>
      <c r="AO484" s="21">
        <f t="shared" si="24"/>
        <v>158.46920445413059</v>
      </c>
      <c r="AP484" s="21">
        <f t="shared" si="24"/>
        <v>0</v>
      </c>
      <c r="AQ484" s="21">
        <f t="shared" si="24"/>
        <v>15.899712951398753</v>
      </c>
      <c r="AR484" s="21">
        <f t="shared" si="24"/>
        <v>25.204530385256461</v>
      </c>
      <c r="AS484" s="21">
        <f t="shared" si="24"/>
        <v>5.1454383437203886</v>
      </c>
      <c r="AT484" s="21">
        <f t="shared" si="24"/>
        <v>2.3412244212467472</v>
      </c>
      <c r="AU484" s="21">
        <f t="shared" si="24"/>
        <v>562.40120336259008</v>
      </c>
      <c r="AV484" s="24">
        <f t="shared" si="16"/>
        <v>-1.2986093025777291E-2</v>
      </c>
    </row>
    <row r="485" spans="1:49" x14ac:dyDescent="0.2">
      <c r="A485" s="2">
        <v>2010</v>
      </c>
      <c r="B485" s="11" t="s">
        <v>221</v>
      </c>
      <c r="C485" s="3">
        <f t="shared" si="26"/>
        <v>625.25</v>
      </c>
      <c r="D485" s="3">
        <f t="shared" si="26"/>
        <v>500</v>
      </c>
      <c r="E485" s="3">
        <f t="shared" si="26"/>
        <v>506.04166666666669</v>
      </c>
      <c r="F485" s="3">
        <f t="shared" si="26"/>
        <v>415.25</v>
      </c>
      <c r="G485" s="3">
        <f t="shared" si="26"/>
        <v>490.91666666666669</v>
      </c>
      <c r="H485" s="3">
        <f t="shared" si="26"/>
        <v>448.04166666666669</v>
      </c>
      <c r="I485" s="3">
        <f t="shared" si="26"/>
        <v>482.875</v>
      </c>
      <c r="J485" s="3">
        <f t="shared" si="26"/>
        <v>577.08333333333337</v>
      </c>
      <c r="K485" s="3">
        <f t="shared" si="26"/>
        <v>592.625</v>
      </c>
      <c r="L485" s="3">
        <f t="shared" si="26"/>
        <v>448.04166666666669</v>
      </c>
      <c r="M485" s="3">
        <f t="shared" si="26"/>
        <v>606.58333333333337</v>
      </c>
      <c r="N485" s="3">
        <f t="shared" si="26"/>
        <v>677.04166666666663</v>
      </c>
      <c r="O485" s="3">
        <f t="shared" si="26"/>
        <v>474.125</v>
      </c>
      <c r="P485" s="3">
        <f t="shared" si="26"/>
        <v>577.08333333333337</v>
      </c>
      <c r="Q485" s="3">
        <f t="shared" si="26"/>
        <v>569.83333333333337</v>
      </c>
      <c r="R485" s="3">
        <f t="shared" si="26"/>
        <v>572.91666666666663</v>
      </c>
      <c r="S485" s="3">
        <f t="shared" si="25"/>
        <v>545.95833333333337</v>
      </c>
      <c r="T485" s="3">
        <f t="shared" si="25"/>
        <v>479.95833333333331</v>
      </c>
      <c r="U485" s="3">
        <f t="shared" si="25"/>
        <v>253.25</v>
      </c>
      <c r="V485" s="3">
        <f t="shared" si="25"/>
        <v>753.08333333333337</v>
      </c>
      <c r="W485" s="3">
        <f t="shared" si="25"/>
        <v>414.75</v>
      </c>
      <c r="X485" s="3">
        <f t="shared" si="25"/>
        <v>723.08333333333337</v>
      </c>
      <c r="Y485" s="21">
        <f t="shared" si="25"/>
        <v>0</v>
      </c>
      <c r="Z485" s="21">
        <f t="shared" si="25"/>
        <v>2.2449950186620966</v>
      </c>
      <c r="AA485" s="21">
        <f t="shared" si="25"/>
        <v>2.2721220418042631</v>
      </c>
      <c r="AB485" s="21">
        <f t="shared" si="25"/>
        <v>1.2669966149522442</v>
      </c>
      <c r="AC485" s="21">
        <f t="shared" si="25"/>
        <v>0</v>
      </c>
      <c r="AD485" s="21">
        <f t="shared" si="25"/>
        <v>0.96145482851723196</v>
      </c>
      <c r="AE485" s="21">
        <f t="shared" si="25"/>
        <v>46.686860088315619</v>
      </c>
      <c r="AF485" s="21">
        <f t="shared" si="25"/>
        <v>5.4332726151592921</v>
      </c>
      <c r="AG485" s="21">
        <f t="shared" si="25"/>
        <v>6.0838433292092864</v>
      </c>
      <c r="AH485" s="21">
        <f t="shared" si="24"/>
        <v>3.710744372689494</v>
      </c>
      <c r="AI485" s="21">
        <f t="shared" si="24"/>
        <v>0</v>
      </c>
      <c r="AJ485" s="21">
        <f t="shared" si="24"/>
        <v>289.35244483837795</v>
      </c>
      <c r="AK485" s="21">
        <f t="shared" si="24"/>
        <v>0</v>
      </c>
      <c r="AL485" s="21">
        <f t="shared" si="24"/>
        <v>0.69609155641339837</v>
      </c>
      <c r="AM485" s="21">
        <f t="shared" si="24"/>
        <v>8.6501760956655254</v>
      </c>
      <c r="AN485" s="21">
        <f t="shared" si="24"/>
        <v>2.270839615510611</v>
      </c>
      <c r="AO485" s="21">
        <f t="shared" si="24"/>
        <v>163.82027502662513</v>
      </c>
      <c r="AP485" s="21">
        <f t="shared" si="24"/>
        <v>0</v>
      </c>
      <c r="AQ485" s="21">
        <f t="shared" si="24"/>
        <v>15.759695909752383</v>
      </c>
      <c r="AR485" s="21">
        <f t="shared" si="24"/>
        <v>26.393202907481186</v>
      </c>
      <c r="AS485" s="21">
        <f t="shared" si="24"/>
        <v>5.2758233697355541</v>
      </c>
      <c r="AT485" s="21">
        <f t="shared" si="24"/>
        <v>2.4511105578134686</v>
      </c>
      <c r="AU485" s="21">
        <f t="shared" si="24"/>
        <v>581.07139025645154</v>
      </c>
      <c r="AV485" s="24">
        <f t="shared" si="16"/>
        <v>3.2658143913552859E-2</v>
      </c>
    </row>
    <row r="486" spans="1:49" x14ac:dyDescent="0.2">
      <c r="A486" s="2">
        <v>2011</v>
      </c>
      <c r="B486" s="11" t="s">
        <v>221</v>
      </c>
      <c r="C486" s="3">
        <f t="shared" si="26"/>
        <v>685.66666666666663</v>
      </c>
      <c r="D486" s="3">
        <f t="shared" si="26"/>
        <v>548.54166666666663</v>
      </c>
      <c r="E486" s="3">
        <f t="shared" si="26"/>
        <v>525.58333333333337</v>
      </c>
      <c r="F486" s="3">
        <f t="shared" si="26"/>
        <v>422.95833333333331</v>
      </c>
      <c r="G486" s="3">
        <f t="shared" si="26"/>
        <v>518.91666666666663</v>
      </c>
      <c r="H486" s="3">
        <f t="shared" si="26"/>
        <v>460.41666666666669</v>
      </c>
      <c r="I486" s="3">
        <f t="shared" si="26"/>
        <v>512.04166666666663</v>
      </c>
      <c r="J486" s="3">
        <f t="shared" si="26"/>
        <v>602.58333333333337</v>
      </c>
      <c r="K486" s="3">
        <f t="shared" si="26"/>
        <v>654.04166666666663</v>
      </c>
      <c r="L486" s="3">
        <f t="shared" si="26"/>
        <v>460.41666666666669</v>
      </c>
      <c r="M486" s="3">
        <f t="shared" si="26"/>
        <v>609.875</v>
      </c>
      <c r="N486" s="3">
        <f t="shared" si="26"/>
        <v>753.16666666666663</v>
      </c>
      <c r="O486" s="3">
        <f t="shared" si="26"/>
        <v>488.91666666666669</v>
      </c>
      <c r="P486" s="3">
        <f t="shared" si="26"/>
        <v>602.58333333333337</v>
      </c>
      <c r="Q486" s="3">
        <f t="shared" si="26"/>
        <v>647.79166666666663</v>
      </c>
      <c r="R486" s="3">
        <f t="shared" si="26"/>
        <v>651</v>
      </c>
      <c r="S486" s="3">
        <f t="shared" si="25"/>
        <v>582.58333333333337</v>
      </c>
      <c r="T486" s="3">
        <f t="shared" si="25"/>
        <v>495</v>
      </c>
      <c r="U486" s="3">
        <f t="shared" si="25"/>
        <v>256.25</v>
      </c>
      <c r="V486" s="3">
        <f t="shared" si="25"/>
        <v>851.16666666666663</v>
      </c>
      <c r="W486" s="3">
        <f t="shared" si="25"/>
        <v>429.25</v>
      </c>
      <c r="X486" s="3">
        <f t="shared" si="25"/>
        <v>811.75</v>
      </c>
      <c r="Y486" s="21">
        <f t="shared" si="25"/>
        <v>0</v>
      </c>
      <c r="Z486" s="21">
        <f t="shared" si="25"/>
        <v>2.4629466183905415</v>
      </c>
      <c r="AA486" s="21">
        <f t="shared" si="25"/>
        <v>2.3598639304503064</v>
      </c>
      <c r="AB486" s="21">
        <f t="shared" si="25"/>
        <v>1.290516018300244</v>
      </c>
      <c r="AC486" s="21">
        <f t="shared" si="25"/>
        <v>0</v>
      </c>
      <c r="AD486" s="21">
        <f t="shared" si="25"/>
        <v>0.98801040222406888</v>
      </c>
      <c r="AE486" s="21">
        <f t="shared" si="25"/>
        <v>49.506844734257534</v>
      </c>
      <c r="AF486" s="21">
        <f t="shared" si="25"/>
        <v>5.6733565747605548</v>
      </c>
      <c r="AG486" s="21">
        <f t="shared" si="25"/>
        <v>6.7143421738450506</v>
      </c>
      <c r="AH486" s="21">
        <f t="shared" si="24"/>
        <v>3.8132358707541072</v>
      </c>
      <c r="AI486" s="21">
        <f t="shared" si="24"/>
        <v>0</v>
      </c>
      <c r="AJ486" s="21">
        <f t="shared" si="24"/>
        <v>321.88656489005604</v>
      </c>
      <c r="AK486" s="21">
        <f t="shared" si="24"/>
        <v>0</v>
      </c>
      <c r="AL486" s="21">
        <f t="shared" si="24"/>
        <v>0.72685025912278467</v>
      </c>
      <c r="AM486" s="21">
        <f t="shared" si="24"/>
        <v>9.8335981105083299</v>
      </c>
      <c r="AN486" s="21">
        <f t="shared" si="24"/>
        <v>2.5803344111082027</v>
      </c>
      <c r="AO486" s="21">
        <f t="shared" si="24"/>
        <v>174.80997370237901</v>
      </c>
      <c r="AP486" s="21">
        <f t="shared" si="24"/>
        <v>0</v>
      </c>
      <c r="AQ486" s="21">
        <f t="shared" si="24"/>
        <v>15.946385298614212</v>
      </c>
      <c r="AR486" s="21">
        <f t="shared" si="24"/>
        <v>29.830715336617555</v>
      </c>
      <c r="AS486" s="21">
        <f t="shared" si="24"/>
        <v>5.4602704797082247</v>
      </c>
      <c r="AT486" s="21">
        <f t="shared" si="24"/>
        <v>2.7516731524329834</v>
      </c>
      <c r="AU486" s="21">
        <f t="shared" si="24"/>
        <v>634.22407668910944</v>
      </c>
      <c r="AV486" s="24">
        <f t="shared" si="16"/>
        <v>8.7528701158602271E-2</v>
      </c>
    </row>
    <row r="487" spans="1:49" x14ac:dyDescent="0.2">
      <c r="A487" s="2">
        <v>2012</v>
      </c>
      <c r="B487" s="11" t="s">
        <v>221</v>
      </c>
      <c r="C487" s="3">
        <f t="shared" si="26"/>
        <v>740.75</v>
      </c>
      <c r="D487" s="3">
        <f t="shared" si="26"/>
        <v>584.58333333333337</v>
      </c>
      <c r="E487" s="3">
        <f t="shared" si="26"/>
        <v>541.375</v>
      </c>
      <c r="F487" s="3">
        <f t="shared" si="26"/>
        <v>432.75</v>
      </c>
      <c r="G487" s="3">
        <f t="shared" si="26"/>
        <v>548.45833333333337</v>
      </c>
      <c r="H487" s="3">
        <f t="shared" si="26"/>
        <v>469.5</v>
      </c>
      <c r="I487" s="3">
        <f t="shared" si="26"/>
        <v>544.75</v>
      </c>
      <c r="J487" s="3">
        <f t="shared" si="26"/>
        <v>623.54166666666663</v>
      </c>
      <c r="K487" s="3">
        <f t="shared" si="26"/>
        <v>694.95833333333337</v>
      </c>
      <c r="L487" s="3">
        <f t="shared" si="26"/>
        <v>469.5</v>
      </c>
      <c r="M487" s="3">
        <f t="shared" si="26"/>
        <v>689.04166666666663</v>
      </c>
      <c r="N487" s="3">
        <f t="shared" si="26"/>
        <v>821.20833333333337</v>
      </c>
      <c r="O487" s="3">
        <f t="shared" si="26"/>
        <v>508.375</v>
      </c>
      <c r="P487" s="3">
        <f t="shared" si="26"/>
        <v>623.54166666666663</v>
      </c>
      <c r="Q487" s="3">
        <f t="shared" si="26"/>
        <v>685.33333333333337</v>
      </c>
      <c r="R487" s="3">
        <f t="shared" si="26"/>
        <v>691</v>
      </c>
      <c r="S487" s="3">
        <f t="shared" si="25"/>
        <v>617.20833333333337</v>
      </c>
      <c r="T487" s="3">
        <f t="shared" si="25"/>
        <v>510.41666666666669</v>
      </c>
      <c r="U487" s="3">
        <f t="shared" si="25"/>
        <v>268.5</v>
      </c>
      <c r="V487" s="3">
        <f t="shared" si="25"/>
        <v>937.04166666666663</v>
      </c>
      <c r="W487" s="3">
        <f t="shared" si="25"/>
        <v>437.75</v>
      </c>
      <c r="X487" s="3">
        <f t="shared" si="25"/>
        <v>888.79166666666663</v>
      </c>
      <c r="Y487" s="21">
        <f t="shared" si="25"/>
        <v>0</v>
      </c>
      <c r="Z487" s="21">
        <f t="shared" si="25"/>
        <v>2.6247733426524342</v>
      </c>
      <c r="AA487" s="21">
        <f t="shared" si="25"/>
        <v>2.4307683564563849</v>
      </c>
      <c r="AB487" s="21">
        <f t="shared" si="25"/>
        <v>1.320392017147703</v>
      </c>
      <c r="AC487" s="21">
        <f t="shared" si="25"/>
        <v>0</v>
      </c>
      <c r="AD487" s="21">
        <f t="shared" si="25"/>
        <v>1.0075023721502994</v>
      </c>
      <c r="AE487" s="21">
        <f t="shared" si="25"/>
        <v>52.669256087206691</v>
      </c>
      <c r="AF487" s="21">
        <f t="shared" si="25"/>
        <v>5.8706804827334871</v>
      </c>
      <c r="AG487" s="21">
        <f t="shared" si="25"/>
        <v>7.1343895723744426</v>
      </c>
      <c r="AH487" s="21">
        <f t="shared" si="24"/>
        <v>3.8884653205119704</v>
      </c>
      <c r="AI487" s="21">
        <f t="shared" si="24"/>
        <v>0</v>
      </c>
      <c r="AJ487" s="21">
        <f t="shared" si="24"/>
        <v>350.96604931500957</v>
      </c>
      <c r="AK487" s="21">
        <f t="shared" si="24"/>
        <v>0</v>
      </c>
      <c r="AL487" s="21">
        <f t="shared" si="24"/>
        <v>0.75213069615353845</v>
      </c>
      <c r="AM487" s="21">
        <f t="shared" si="24"/>
        <v>10.403487600285651</v>
      </c>
      <c r="AN487" s="21">
        <f t="shared" si="24"/>
        <v>2.7388803042638528</v>
      </c>
      <c r="AO487" s="21">
        <f t="shared" si="24"/>
        <v>185.19955231392797</v>
      </c>
      <c r="AP487" s="21">
        <f t="shared" si="24"/>
        <v>0</v>
      </c>
      <c r="AQ487" s="21">
        <f t="shared" si="24"/>
        <v>16.708700303133327</v>
      </c>
      <c r="AR487" s="21">
        <f t="shared" si="24"/>
        <v>32.840364069179174</v>
      </c>
      <c r="AS487" s="21">
        <f t="shared" si="24"/>
        <v>5.5683946476232391</v>
      </c>
      <c r="AT487" s="21">
        <f t="shared" si="24"/>
        <v>3.0128292790549209</v>
      </c>
      <c r="AU487" s="21">
        <f t="shared" si="24"/>
        <v>682.60884523031029</v>
      </c>
      <c r="AV487" s="24">
        <f t="shared" si="16"/>
        <v>7.3519669276449859E-2</v>
      </c>
    </row>
    <row r="488" spans="1:49" x14ac:dyDescent="0.2">
      <c r="A488" s="2">
        <v>2013</v>
      </c>
      <c r="B488" s="11" t="s">
        <v>221</v>
      </c>
      <c r="C488" s="3">
        <f t="shared" si="26"/>
        <v>734.16666666666663</v>
      </c>
      <c r="D488" s="3">
        <f t="shared" si="26"/>
        <v>591.83333333333337</v>
      </c>
      <c r="E488" s="3">
        <f t="shared" si="26"/>
        <v>544.75</v>
      </c>
      <c r="F488" s="3">
        <f t="shared" si="26"/>
        <v>438.95833333333331</v>
      </c>
      <c r="G488" s="3">
        <f t="shared" si="26"/>
        <v>542.16666666666663</v>
      </c>
      <c r="H488" s="3">
        <f t="shared" si="26"/>
        <v>476.04166666666669</v>
      </c>
      <c r="I488" s="3">
        <f t="shared" si="26"/>
        <v>535.20833333333337</v>
      </c>
      <c r="J488" s="3">
        <f t="shared" si="26"/>
        <v>631.91666666666663</v>
      </c>
      <c r="K488" s="3">
        <f t="shared" si="26"/>
        <v>694.04166666666663</v>
      </c>
      <c r="L488" s="3">
        <f t="shared" si="26"/>
        <v>476.45833333333331</v>
      </c>
      <c r="M488" s="3">
        <f t="shared" si="26"/>
        <v>736.25</v>
      </c>
      <c r="N488" s="3">
        <f t="shared" si="26"/>
        <v>808.75</v>
      </c>
      <c r="O488" s="3">
        <f t="shared" si="26"/>
        <v>511.04166666666669</v>
      </c>
      <c r="P488" s="3">
        <f t="shared" si="26"/>
        <v>631.91666666666663</v>
      </c>
      <c r="Q488" s="3">
        <f t="shared" si="26"/>
        <v>671.95833333333337</v>
      </c>
      <c r="R488" s="3">
        <f t="shared" si="26"/>
        <v>677.08333333333337</v>
      </c>
      <c r="S488" s="3">
        <f t="shared" si="25"/>
        <v>618.33333333333337</v>
      </c>
      <c r="T488" s="3">
        <f t="shared" si="25"/>
        <v>516.91666666666663</v>
      </c>
      <c r="U488" s="3">
        <f t="shared" si="25"/>
        <v>289</v>
      </c>
      <c r="V488" s="3">
        <f t="shared" si="25"/>
        <v>918.08333333333337</v>
      </c>
      <c r="W488" s="3">
        <f t="shared" si="25"/>
        <v>445.75</v>
      </c>
      <c r="X488" s="3">
        <f t="shared" si="25"/>
        <v>873.5</v>
      </c>
      <c r="Y488" s="21">
        <f t="shared" si="25"/>
        <v>0</v>
      </c>
      <c r="Z488" s="21">
        <f t="shared" si="25"/>
        <v>2.6573257704230344</v>
      </c>
      <c r="AA488" s="21">
        <f t="shared" si="25"/>
        <v>2.4459220728323539</v>
      </c>
      <c r="AB488" s="21">
        <f t="shared" si="25"/>
        <v>1.3393346717360923</v>
      </c>
      <c r="AC488" s="21">
        <f t="shared" si="25"/>
        <v>0</v>
      </c>
      <c r="AD488" s="21">
        <f t="shared" si="25"/>
        <v>1.0215401670054287</v>
      </c>
      <c r="AE488" s="21">
        <f t="shared" si="25"/>
        <v>51.746718253034267</v>
      </c>
      <c r="AF488" s="21">
        <f t="shared" si="25"/>
        <v>5.9495315871123333</v>
      </c>
      <c r="AG488" s="21">
        <f t="shared" si="25"/>
        <v>7.1249791418574908</v>
      </c>
      <c r="AH488" s="21">
        <f t="shared" si="24"/>
        <v>3.9460952200971238</v>
      </c>
      <c r="AI488" s="21">
        <f t="shared" si="24"/>
        <v>0</v>
      </c>
      <c r="AJ488" s="21">
        <f t="shared" si="24"/>
        <v>345.64163667382098</v>
      </c>
      <c r="AK488" s="21">
        <f t="shared" si="24"/>
        <v>0</v>
      </c>
      <c r="AL488" s="21">
        <f t="shared" si="24"/>
        <v>0.76223281910220952</v>
      </c>
      <c r="AM488" s="21">
        <f t="shared" si="24"/>
        <v>10.200452610032022</v>
      </c>
      <c r="AN488" s="21">
        <f t="shared" si="24"/>
        <v>2.6837195456034491</v>
      </c>
      <c r="AO488" s="21">
        <f t="shared" si="24"/>
        <v>185.53711985004324</v>
      </c>
      <c r="AP488" s="21">
        <f t="shared" si="24"/>
        <v>0</v>
      </c>
      <c r="AQ488" s="21">
        <f t="shared" si="24"/>
        <v>17.984411127022465</v>
      </c>
      <c r="AR488" s="21">
        <f t="shared" si="24"/>
        <v>32.175934096682553</v>
      </c>
      <c r="AS488" s="21">
        <f t="shared" si="24"/>
        <v>5.6701585703667812</v>
      </c>
      <c r="AT488" s="21">
        <f t="shared" si="24"/>
        <v>2.9609935308287167</v>
      </c>
      <c r="AU488" s="21">
        <f t="shared" si="24"/>
        <v>677.29648178597279</v>
      </c>
      <c r="AV488" s="24">
        <f t="shared" ref="AV488:AV491" si="27">LN(AU488/AU487)</f>
        <v>-7.8128827963213528E-3</v>
      </c>
    </row>
    <row r="489" spans="1:49" x14ac:dyDescent="0.2">
      <c r="A489" s="3">
        <v>2014</v>
      </c>
      <c r="B489" s="11" t="s">
        <v>221</v>
      </c>
      <c r="C489" s="3">
        <f t="shared" si="26"/>
        <v>739.375</v>
      </c>
      <c r="D489" s="3">
        <f t="shared" si="26"/>
        <v>602.625</v>
      </c>
      <c r="E489" s="3">
        <f t="shared" si="26"/>
        <v>556.83333333333337</v>
      </c>
      <c r="F489" s="3">
        <f t="shared" si="26"/>
        <v>447.875</v>
      </c>
      <c r="G489" s="3">
        <f t="shared" si="26"/>
        <v>575.08333333333337</v>
      </c>
      <c r="H489" s="3">
        <f t="shared" si="26"/>
        <v>486.375</v>
      </c>
      <c r="I489" s="3">
        <f t="shared" si="26"/>
        <v>572.625</v>
      </c>
      <c r="J489" s="3">
        <f t="shared" si="26"/>
        <v>645.58333333333337</v>
      </c>
      <c r="K489" s="3">
        <f t="shared" si="26"/>
        <v>712</v>
      </c>
      <c r="L489" s="3">
        <f t="shared" si="26"/>
        <v>486.79166666666669</v>
      </c>
      <c r="M489" s="3">
        <f t="shared" si="26"/>
        <v>796.25</v>
      </c>
      <c r="N489" s="3">
        <f t="shared" si="26"/>
        <v>809</v>
      </c>
      <c r="O489" s="3">
        <f t="shared" si="26"/>
        <v>514.66666666666663</v>
      </c>
      <c r="P489" s="3">
        <f t="shared" si="26"/>
        <v>645.58333333333337</v>
      </c>
      <c r="Q489" s="3">
        <f t="shared" si="26"/>
        <v>689.79166666666663</v>
      </c>
      <c r="R489" s="3">
        <f t="shared" si="26"/>
        <v>693.04166666666663</v>
      </c>
      <c r="S489" s="3">
        <f t="shared" si="25"/>
        <v>625.95833333333337</v>
      </c>
      <c r="T489" s="3">
        <f t="shared" si="25"/>
        <v>526.5</v>
      </c>
      <c r="U489" s="3">
        <f t="shared" si="25"/>
        <v>349.25</v>
      </c>
      <c r="V489" s="3">
        <f t="shared" si="25"/>
        <v>914.29166666666663</v>
      </c>
      <c r="W489" s="3">
        <f t="shared" si="25"/>
        <v>457.75</v>
      </c>
      <c r="X489" s="3">
        <f t="shared" si="25"/>
        <v>871.70833333333337</v>
      </c>
      <c r="Y489" s="21">
        <f t="shared" si="25"/>
        <v>0</v>
      </c>
      <c r="Z489" s="21">
        <f t="shared" si="25"/>
        <v>2.7057802462424916</v>
      </c>
      <c r="AA489" s="21">
        <f t="shared" si="25"/>
        <v>2.5001761191166878</v>
      </c>
      <c r="AB489" s="21">
        <f t="shared" si="25"/>
        <v>1.3665409004737785</v>
      </c>
      <c r="AC489" s="21">
        <f t="shared" si="25"/>
        <v>0</v>
      </c>
      <c r="AD489" s="21">
        <f t="shared" si="25"/>
        <v>1.043714518114168</v>
      </c>
      <c r="AE489" s="21">
        <f t="shared" si="25"/>
        <v>55.364355698828327</v>
      </c>
      <c r="AF489" s="21">
        <f t="shared" si="25"/>
        <v>6.078204036048958</v>
      </c>
      <c r="AG489" s="21">
        <f t="shared" si="25"/>
        <v>7.3093380306214071</v>
      </c>
      <c r="AH489" s="21">
        <f t="shared" si="24"/>
        <v>4.0316773464271707</v>
      </c>
      <c r="AI489" s="21">
        <f t="shared" si="24"/>
        <v>0</v>
      </c>
      <c r="AJ489" s="21">
        <f t="shared" si="24"/>
        <v>345.74848107464737</v>
      </c>
      <c r="AK489" s="21">
        <f t="shared" si="24"/>
        <v>0</v>
      </c>
      <c r="AL489" s="21">
        <f t="shared" si="24"/>
        <v>0.7787178754562597</v>
      </c>
      <c r="AM489" s="21">
        <f t="shared" si="24"/>
        <v>10.471165930370192</v>
      </c>
      <c r="AN489" s="21">
        <f t="shared" si="24"/>
        <v>2.7469727508936721</v>
      </c>
      <c r="AO489" s="21">
        <f t="shared" si="24"/>
        <v>187.82507759482476</v>
      </c>
      <c r="AP489" s="21">
        <f t="shared" si="24"/>
        <v>0</v>
      </c>
      <c r="AQ489" s="21">
        <f t="shared" si="24"/>
        <v>21.733756353330786</v>
      </c>
      <c r="AR489" s="21">
        <f t="shared" si="24"/>
        <v>32.043048102183228</v>
      </c>
      <c r="AS489" s="21">
        <f t="shared" si="24"/>
        <v>5.822804454482096</v>
      </c>
      <c r="AT489" s="21">
        <f t="shared" si="24"/>
        <v>2.9549201325351828</v>
      </c>
      <c r="AU489" s="21">
        <f t="shared" si="24"/>
        <v>687.92175298191705</v>
      </c>
      <c r="AV489" s="24">
        <f t="shared" si="27"/>
        <v>1.5565988596423193E-2</v>
      </c>
    </row>
    <row r="490" spans="1:49" x14ac:dyDescent="0.2">
      <c r="A490" s="2">
        <v>2015</v>
      </c>
      <c r="B490" s="11" t="s">
        <v>221</v>
      </c>
      <c r="C490" s="3">
        <f t="shared" si="26"/>
        <v>725.45833333333337</v>
      </c>
      <c r="D490" s="3">
        <f t="shared" si="26"/>
        <v>611.83333333333337</v>
      </c>
      <c r="E490" s="3">
        <f t="shared" si="26"/>
        <v>575.83333333333337</v>
      </c>
      <c r="F490" s="3">
        <f t="shared" si="26"/>
        <v>453.5</v>
      </c>
      <c r="G490" s="3">
        <f t="shared" si="26"/>
        <v>565.375</v>
      </c>
      <c r="H490" s="3">
        <f t="shared" si="26"/>
        <v>490.5</v>
      </c>
      <c r="I490" s="3">
        <f t="shared" si="26"/>
        <v>558.95833333333337</v>
      </c>
      <c r="J490" s="3">
        <f t="shared" si="26"/>
        <v>655.375</v>
      </c>
      <c r="K490" s="3">
        <f t="shared" si="26"/>
        <v>703.75</v>
      </c>
      <c r="L490" s="3">
        <f t="shared" si="26"/>
        <v>490.5</v>
      </c>
      <c r="M490" s="3">
        <f t="shared" si="26"/>
        <v>784.58333333333337</v>
      </c>
      <c r="N490" s="3">
        <f t="shared" si="26"/>
        <v>785.25</v>
      </c>
      <c r="O490" s="3">
        <f t="shared" si="26"/>
        <v>521.33333333333337</v>
      </c>
      <c r="P490" s="3">
        <f t="shared" si="26"/>
        <v>655.375</v>
      </c>
      <c r="Q490" s="3">
        <f t="shared" si="26"/>
        <v>680.70833333333337</v>
      </c>
      <c r="R490" s="3">
        <f t="shared" si="26"/>
        <v>682.45833333333337</v>
      </c>
      <c r="S490" s="3">
        <f t="shared" si="25"/>
        <v>624.16666666666663</v>
      </c>
      <c r="T490" s="3">
        <f t="shared" si="25"/>
        <v>510.75</v>
      </c>
      <c r="U490" s="3">
        <f t="shared" si="25"/>
        <v>384.33333333333331</v>
      </c>
      <c r="V490" s="3">
        <f t="shared" si="25"/>
        <v>878.04166666666663</v>
      </c>
      <c r="W490" s="3">
        <f t="shared" si="25"/>
        <v>472</v>
      </c>
      <c r="X490" s="3">
        <f t="shared" si="25"/>
        <v>840.25</v>
      </c>
      <c r="Y490" s="21">
        <f t="shared" si="25"/>
        <v>0</v>
      </c>
      <c r="Z490" s="21">
        <f t="shared" si="25"/>
        <v>2.7471255711695188</v>
      </c>
      <c r="AA490" s="21">
        <f t="shared" si="25"/>
        <v>2.5854859298258472</v>
      </c>
      <c r="AB490" s="21">
        <f t="shared" si="25"/>
        <v>1.3837037083223185</v>
      </c>
      <c r="AC490" s="21">
        <f t="shared" si="25"/>
        <v>0</v>
      </c>
      <c r="AD490" s="21">
        <f t="shared" si="25"/>
        <v>1.0525663760164472</v>
      </c>
      <c r="AE490" s="21">
        <f t="shared" si="25"/>
        <v>54.042991464729823</v>
      </c>
      <c r="AF490" s="21">
        <f t="shared" si="25"/>
        <v>6.1703931381834307</v>
      </c>
      <c r="AG490" s="21">
        <f t="shared" si="25"/>
        <v>7.2246441559688419</v>
      </c>
      <c r="AH490" s="21">
        <f t="shared" si="24"/>
        <v>4.0623902869246473</v>
      </c>
      <c r="AI490" s="21">
        <f t="shared" si="24"/>
        <v>0</v>
      </c>
      <c r="AJ490" s="21">
        <f t="shared" si="24"/>
        <v>335.59826299612723</v>
      </c>
      <c r="AK490" s="21">
        <f t="shared" si="24"/>
        <v>0</v>
      </c>
      <c r="AL490" s="21">
        <f t="shared" si="24"/>
        <v>0.79052881522211871</v>
      </c>
      <c r="AM490" s="21">
        <f t="shared" si="24"/>
        <v>10.33327923916991</v>
      </c>
      <c r="AN490" s="21">
        <f t="shared" si="24"/>
        <v>2.7050241499962397</v>
      </c>
      <c r="AO490" s="21">
        <f t="shared" si="24"/>
        <v>187.28747003730783</v>
      </c>
      <c r="AP490" s="21">
        <f t="shared" si="24"/>
        <v>0</v>
      </c>
      <c r="AQ490" s="21">
        <f t="shared" si="24"/>
        <v>23.916985039742674</v>
      </c>
      <c r="AR490" s="21">
        <f t="shared" si="24"/>
        <v>30.772599583343535</v>
      </c>
      <c r="AS490" s="21">
        <f t="shared" si="24"/>
        <v>6.0040714418690309</v>
      </c>
      <c r="AT490" s="21">
        <f t="shared" si="24"/>
        <v>2.8482825578463991</v>
      </c>
      <c r="AU490" s="21">
        <f t="shared" si="24"/>
        <v>676.85949874126811</v>
      </c>
      <c r="AV490" s="24">
        <f t="shared" si="27"/>
        <v>-1.6211384054785064E-2</v>
      </c>
    </row>
    <row r="491" spans="1:49" x14ac:dyDescent="0.2">
      <c r="A491" s="2">
        <v>2016</v>
      </c>
      <c r="B491" s="11" t="s">
        <v>221</v>
      </c>
      <c r="C491" s="3">
        <f t="shared" si="26"/>
        <v>719.16666666666663</v>
      </c>
      <c r="D491" s="3">
        <f t="shared" si="26"/>
        <v>627.04166666666663</v>
      </c>
      <c r="E491" s="3">
        <f t="shared" si="26"/>
        <v>587</v>
      </c>
      <c r="F491" s="3">
        <f t="shared" si="26"/>
        <v>457.83333333333331</v>
      </c>
      <c r="G491" s="3">
        <f t="shared" si="26"/>
        <v>558.25</v>
      </c>
      <c r="H491" s="3">
        <f t="shared" si="26"/>
        <v>497.66666666666669</v>
      </c>
      <c r="I491" s="3">
        <f t="shared" si="26"/>
        <v>548.54166666666663</v>
      </c>
      <c r="J491" s="3">
        <f t="shared" si="26"/>
        <v>663.83333333333337</v>
      </c>
      <c r="K491" s="3">
        <f t="shared" si="26"/>
        <v>711.75</v>
      </c>
      <c r="L491" s="3">
        <f t="shared" si="26"/>
        <v>497.66666666666669</v>
      </c>
      <c r="M491" s="3">
        <f t="shared" si="26"/>
        <v>805.625</v>
      </c>
      <c r="N491" s="3">
        <f t="shared" si="26"/>
        <v>772.33333333333337</v>
      </c>
      <c r="O491" s="3">
        <f t="shared" si="26"/>
        <v>527.83333333333337</v>
      </c>
      <c r="P491" s="3">
        <f t="shared" si="26"/>
        <v>663.83333333333337</v>
      </c>
      <c r="Q491" s="3">
        <f t="shared" si="26"/>
        <v>683.54166666666663</v>
      </c>
      <c r="R491" s="3">
        <f t="shared" si="26"/>
        <v>683.58333333333337</v>
      </c>
      <c r="S491" s="3">
        <f t="shared" si="25"/>
        <v>626.16666666666663</v>
      </c>
      <c r="T491" s="3">
        <f t="shared" si="25"/>
        <v>545.83333333333337</v>
      </c>
      <c r="U491" s="3">
        <f t="shared" si="25"/>
        <v>401.5</v>
      </c>
      <c r="V491" s="3">
        <f t="shared" si="25"/>
        <v>857.04166666666663</v>
      </c>
      <c r="W491" s="3">
        <f t="shared" si="25"/>
        <v>482.5</v>
      </c>
      <c r="X491" s="3">
        <f t="shared" si="25"/>
        <v>823.375</v>
      </c>
      <c r="Y491" s="21">
        <f t="shared" si="25"/>
        <v>0</v>
      </c>
      <c r="Z491" s="21">
        <f t="shared" si="25"/>
        <v>2.8154108363204906</v>
      </c>
      <c r="AA491" s="21">
        <f t="shared" si="25"/>
        <v>2.6356241519093007</v>
      </c>
      <c r="AB491" s="21">
        <f t="shared" si="25"/>
        <v>1.3969254269611941</v>
      </c>
      <c r="AC491" s="21">
        <f t="shared" si="25"/>
        <v>0</v>
      </c>
      <c r="AD491" s="21">
        <f t="shared" si="25"/>
        <v>1.0679453614628307</v>
      </c>
      <c r="AE491" s="21">
        <f t="shared" si="25"/>
        <v>53.035854091179139</v>
      </c>
      <c r="AF491" s="21">
        <f t="shared" si="25"/>
        <v>6.2500288306655483</v>
      </c>
      <c r="AG491" s="21">
        <f t="shared" si="25"/>
        <v>7.306771549571331</v>
      </c>
      <c r="AH491" s="21">
        <f t="shared" si="24"/>
        <v>4.1217456326051636</v>
      </c>
      <c r="AI491" s="21">
        <f t="shared" si="24"/>
        <v>0</v>
      </c>
      <c r="AJ491" s="21">
        <f t="shared" si="24"/>
        <v>330.07796895342318</v>
      </c>
      <c r="AK491" s="21">
        <f t="shared" si="24"/>
        <v>0</v>
      </c>
      <c r="AL491" s="21">
        <f t="shared" si="24"/>
        <v>0.80073145680709479</v>
      </c>
      <c r="AM491" s="21">
        <f t="shared" si="24"/>
        <v>10.376289766700273</v>
      </c>
      <c r="AN491" s="21">
        <f t="shared" si="24"/>
        <v>2.7094832532412423</v>
      </c>
      <c r="AO491" s="21">
        <f t="shared" si="24"/>
        <v>187.88759010151281</v>
      </c>
      <c r="AP491" s="21">
        <f t="shared" si="24"/>
        <v>0</v>
      </c>
      <c r="AQ491" s="21">
        <f t="shared" si="24"/>
        <v>24.9852632093409</v>
      </c>
      <c r="AR491" s="21">
        <f t="shared" si="24"/>
        <v>30.036615613808817</v>
      </c>
      <c r="AS491" s="21">
        <f t="shared" si="24"/>
        <v>6.1376365904699322</v>
      </c>
      <c r="AT491" s="21">
        <f t="shared" si="24"/>
        <v>2.7910796204305606</v>
      </c>
      <c r="AU491" s="21">
        <f t="shared" si="24"/>
        <v>671.70744695229496</v>
      </c>
      <c r="AV491" s="24">
        <f t="shared" si="27"/>
        <v>-7.6408173447084452E-3</v>
      </c>
    </row>
    <row r="492" spans="1:49" ht="13.5" customHeight="1" thickBot="1" x14ac:dyDescent="0.25">
      <c r="W492"/>
      <c r="X492"/>
      <c r="AU492" s="98" t="s">
        <v>222</v>
      </c>
      <c r="AV492" s="98"/>
      <c r="AW492" s="5"/>
    </row>
    <row r="493" spans="1:49" x14ac:dyDescent="0.2">
      <c r="W493"/>
      <c r="X493"/>
      <c r="AT493" s="16"/>
      <c r="AU493" s="16" t="s">
        <v>223</v>
      </c>
      <c r="AV493" s="19">
        <f>AVERAGE(AV423:AV491)</f>
        <v>4.4258102035272161E-2</v>
      </c>
    </row>
    <row r="494" spans="1:49" x14ac:dyDescent="0.2">
      <c r="W494"/>
      <c r="X494"/>
      <c r="AT494" s="16"/>
      <c r="AU494" s="16" t="s">
        <v>224</v>
      </c>
      <c r="AV494" s="19">
        <f>AVERAGE(AV448:AV491)</f>
        <v>4.4436289812856113E-2</v>
      </c>
    </row>
    <row r="495" spans="1:49" x14ac:dyDescent="0.2">
      <c r="W495"/>
      <c r="X495"/>
      <c r="AT495" s="16"/>
      <c r="AU495" s="16" t="s">
        <v>225</v>
      </c>
      <c r="AV495" s="19">
        <f>AVERAGE(AV469:AV491)</f>
        <v>3.728879052077836E-2</v>
      </c>
    </row>
    <row r="496" spans="1:49" x14ac:dyDescent="0.2">
      <c r="W496"/>
      <c r="X496"/>
      <c r="AT496" s="16"/>
      <c r="AU496" s="16" t="s">
        <v>226</v>
      </c>
      <c r="AV496" s="19">
        <f>AVERAGE(AV475:AV491)</f>
        <v>4.1798878714343346E-2</v>
      </c>
    </row>
    <row r="497" spans="23:48" x14ac:dyDescent="0.2">
      <c r="W497"/>
      <c r="X497"/>
      <c r="AT497" s="16"/>
      <c r="AU497" s="16" t="s">
        <v>227</v>
      </c>
      <c r="AV497" s="19">
        <f>AVERAGE(AV478:AV491)</f>
        <v>4.5460535061736772E-2</v>
      </c>
    </row>
  </sheetData>
  <mergeCells count="1">
    <mergeCell ref="AU492:AV4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  <pageSetUpPr fitToPage="1"/>
  </sheetPr>
  <dimension ref="A1:AT497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4" sqref="A4"/>
    </sheetView>
  </sheetViews>
  <sheetFormatPr defaultRowHeight="12.75" x14ac:dyDescent="0.2"/>
  <cols>
    <col min="1" max="1" width="5" style="2" bestFit="1" customWidth="1"/>
    <col min="2" max="2" width="9.85546875" style="2" bestFit="1" customWidth="1"/>
    <col min="3" max="3" width="6.140625" style="3" bestFit="1" customWidth="1"/>
    <col min="4" max="5" width="5.7109375" style="2" bestFit="1" customWidth="1"/>
    <col min="6" max="24" width="6.28515625" style="2" bestFit="1" customWidth="1"/>
  </cols>
  <sheetData>
    <row r="1" spans="1:46" s="14" customFormat="1" ht="25.5" x14ac:dyDescent="0.2">
      <c r="A1" s="12" t="s">
        <v>0</v>
      </c>
      <c r="B1" s="12" t="s">
        <v>1</v>
      </c>
      <c r="C1" s="13" t="s">
        <v>136</v>
      </c>
      <c r="D1" s="13" t="s">
        <v>139</v>
      </c>
      <c r="E1" s="13" t="s">
        <v>142</v>
      </c>
      <c r="F1" s="13" t="s">
        <v>145</v>
      </c>
      <c r="G1" s="13" t="s">
        <v>148</v>
      </c>
      <c r="H1" s="13" t="s">
        <v>151</v>
      </c>
      <c r="I1" s="13" t="s">
        <v>154</v>
      </c>
      <c r="J1" s="13" t="s">
        <v>157</v>
      </c>
      <c r="K1" s="13" t="s">
        <v>160</v>
      </c>
      <c r="L1" s="13" t="s">
        <v>163</v>
      </c>
      <c r="M1" s="13" t="s">
        <v>166</v>
      </c>
      <c r="N1" s="13" t="s">
        <v>169</v>
      </c>
      <c r="O1" s="13" t="s">
        <v>172</v>
      </c>
      <c r="P1" s="13" t="s">
        <v>175</v>
      </c>
      <c r="Q1" s="13" t="s">
        <v>178</v>
      </c>
      <c r="R1" s="13" t="s">
        <v>181</v>
      </c>
      <c r="S1" s="13" t="s">
        <v>184</v>
      </c>
      <c r="T1" s="13" t="s">
        <v>187</v>
      </c>
      <c r="U1" s="13" t="s">
        <v>190</v>
      </c>
      <c r="V1" s="13" t="s">
        <v>193</v>
      </c>
      <c r="W1" s="13" t="s">
        <v>196</v>
      </c>
      <c r="X1" s="13" t="s">
        <v>199</v>
      </c>
      <c r="Y1" s="13" t="str">
        <f>C1&amp;" Trend"</f>
        <v>hwgl1 Trend</v>
      </c>
      <c r="Z1" s="13" t="str">
        <f t="shared" ref="Z1:AT1" si="0">D1&amp;" Trend"</f>
        <v>hwgl4 Trend</v>
      </c>
      <c r="AA1" s="13" t="str">
        <f t="shared" si="0"/>
        <v>hwgl5 Trend</v>
      </c>
      <c r="AB1" s="13" t="str">
        <f t="shared" si="0"/>
        <v>hwg14 Trend</v>
      </c>
      <c r="AC1" s="13" t="str">
        <f t="shared" si="0"/>
        <v>hwg25 Trend</v>
      </c>
      <c r="AD1" s="13" t="str">
        <f t="shared" si="0"/>
        <v>hwg26 Trend</v>
      </c>
      <c r="AE1" s="13" t="str">
        <f t="shared" si="0"/>
        <v>hwg27 Trend</v>
      </c>
      <c r="AF1" s="13" t="str">
        <f t="shared" si="0"/>
        <v>hwg29 Trend</v>
      </c>
      <c r="AG1" s="13" t="str">
        <f t="shared" si="0"/>
        <v>hwg30 Trend</v>
      </c>
      <c r="AH1" s="13" t="str">
        <f t="shared" si="0"/>
        <v>hwg42 Trend</v>
      </c>
      <c r="AI1" s="13" t="str">
        <f t="shared" si="0"/>
        <v>hwg43 Trend</v>
      </c>
      <c r="AJ1" s="13" t="str">
        <f t="shared" si="0"/>
        <v>hwg44 Trend</v>
      </c>
      <c r="AK1" s="13" t="str">
        <f t="shared" si="0"/>
        <v>hwg45 Trend</v>
      </c>
      <c r="AL1" s="13" t="str">
        <f t="shared" si="0"/>
        <v>hwg46 Trend</v>
      </c>
      <c r="AM1" s="13" t="str">
        <f t="shared" si="0"/>
        <v>hwg47 Trend</v>
      </c>
      <c r="AN1" s="13" t="str">
        <f t="shared" si="0"/>
        <v>hwg48 Trend</v>
      </c>
      <c r="AO1" s="13" t="str">
        <f t="shared" si="0"/>
        <v>hwg49 Trend</v>
      </c>
      <c r="AP1" s="13" t="str">
        <f t="shared" si="0"/>
        <v>hwg50 Trend</v>
      </c>
      <c r="AQ1" s="13" t="str">
        <f t="shared" si="0"/>
        <v>hwg51 Trend</v>
      </c>
      <c r="AR1" s="13" t="str">
        <f t="shared" si="0"/>
        <v>hwg52 Trend</v>
      </c>
      <c r="AS1" s="13" t="str">
        <f t="shared" si="0"/>
        <v>hwg53 Trend</v>
      </c>
      <c r="AT1" s="13" t="str">
        <f t="shared" si="0"/>
        <v>hwg54 Trend</v>
      </c>
    </row>
    <row r="2" spans="1:46" s="18" customFormat="1" x14ac:dyDescent="0.2">
      <c r="A2" s="17">
        <v>1947</v>
      </c>
      <c r="B2" s="17">
        <v>1</v>
      </c>
      <c r="C2" s="2">
        <v>30</v>
      </c>
      <c r="D2" s="2">
        <v>0</v>
      </c>
      <c r="E2" s="2">
        <v>0</v>
      </c>
      <c r="F2" s="2">
        <v>26</v>
      </c>
      <c r="G2" s="2">
        <v>29</v>
      </c>
      <c r="H2" s="2">
        <v>29</v>
      </c>
      <c r="I2" s="2">
        <v>28</v>
      </c>
      <c r="J2" s="2">
        <v>29</v>
      </c>
      <c r="K2" s="2">
        <v>33</v>
      </c>
      <c r="L2" s="2">
        <v>29</v>
      </c>
      <c r="M2" s="2">
        <v>39</v>
      </c>
      <c r="N2" s="2">
        <v>24</v>
      </c>
      <c r="O2" s="2">
        <v>0</v>
      </c>
      <c r="P2" s="2">
        <v>29</v>
      </c>
      <c r="Q2" s="2">
        <v>31</v>
      </c>
      <c r="R2" s="2">
        <v>31</v>
      </c>
      <c r="S2" s="2">
        <v>22</v>
      </c>
      <c r="T2" s="2">
        <v>0</v>
      </c>
      <c r="U2" s="2">
        <v>41</v>
      </c>
      <c r="V2" s="2">
        <v>25</v>
      </c>
      <c r="W2" s="2">
        <v>63</v>
      </c>
      <c r="X2" s="2">
        <v>25</v>
      </c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</row>
    <row r="3" spans="1:46" x14ac:dyDescent="0.2">
      <c r="A3" s="2">
        <v>1948</v>
      </c>
      <c r="B3" s="2">
        <v>1</v>
      </c>
      <c r="C3" s="3">
        <v>34</v>
      </c>
      <c r="D3" s="2">
        <v>32</v>
      </c>
      <c r="E3" s="2">
        <v>0</v>
      </c>
      <c r="F3" s="2">
        <v>29</v>
      </c>
      <c r="G3" s="2">
        <v>33</v>
      </c>
      <c r="H3" s="2">
        <v>33</v>
      </c>
      <c r="I3" s="2">
        <v>31</v>
      </c>
      <c r="J3" s="2">
        <v>32</v>
      </c>
      <c r="K3" s="2">
        <v>36</v>
      </c>
      <c r="L3" s="2">
        <v>33</v>
      </c>
      <c r="M3" s="2">
        <v>45</v>
      </c>
      <c r="N3" s="2">
        <v>28</v>
      </c>
      <c r="O3" s="2">
        <v>0</v>
      </c>
      <c r="P3" s="2">
        <v>32</v>
      </c>
      <c r="Q3" s="2">
        <v>33</v>
      </c>
      <c r="R3" s="2">
        <v>34</v>
      </c>
      <c r="S3" s="2">
        <v>25</v>
      </c>
      <c r="T3" s="2">
        <v>0</v>
      </c>
      <c r="U3" s="2">
        <v>42</v>
      </c>
      <c r="V3" s="2">
        <v>29</v>
      </c>
      <c r="W3" s="2">
        <v>64</v>
      </c>
      <c r="X3" s="2">
        <v>28</v>
      </c>
      <c r="Y3" s="15">
        <f t="shared" ref="Y3" si="1">IFERROR(LN(C3/C2),"")</f>
        <v>0.12516314295400599</v>
      </c>
      <c r="Z3" s="15" t="str">
        <f t="shared" ref="Z3" si="2">IFERROR(LN(D3/D2),"")</f>
        <v/>
      </c>
      <c r="AA3" s="15" t="str">
        <f t="shared" ref="AA3" si="3">IFERROR(LN(E3/E2),"")</f>
        <v/>
      </c>
      <c r="AB3" s="15">
        <f t="shared" ref="AB3" si="4">IFERROR(LN(F3/F2),"")</f>
        <v>0.10919929196499201</v>
      </c>
      <c r="AC3" s="15">
        <f t="shared" ref="AC3" si="5">IFERROR(LN(G3/G2),"")</f>
        <v>0.12921173148000625</v>
      </c>
      <c r="AD3" s="15">
        <f t="shared" ref="AD3" si="6">IFERROR(LN(H3/H2),"")</f>
        <v>0.12921173148000625</v>
      </c>
      <c r="AE3" s="15">
        <f t="shared" ref="AE3" si="7">IFERROR(LN(I3/I2),"")</f>
        <v>0.10178269430994238</v>
      </c>
      <c r="AF3" s="15">
        <f t="shared" ref="AF3" si="8">IFERROR(LN(J3/J2),"")</f>
        <v>9.844007281325251E-2</v>
      </c>
      <c r="AG3" s="15">
        <f t="shared" ref="AG3" si="9">IFERROR(LN(K3/K2),"")</f>
        <v>8.7011376989629699E-2</v>
      </c>
      <c r="AH3" s="15">
        <f t="shared" ref="AH3" si="10">IFERROR(LN(L3/L2),"")</f>
        <v>0.12921173148000625</v>
      </c>
      <c r="AI3" s="15">
        <f t="shared" ref="AI3" si="11">IFERROR(LN(M3/M2),"")</f>
        <v>0.14310084364067324</v>
      </c>
      <c r="AJ3" s="15">
        <f t="shared" ref="AJ3" si="12">IFERROR(LN(N3/N2),"")</f>
        <v>0.15415067982725836</v>
      </c>
      <c r="AK3" s="15" t="str">
        <f t="shared" ref="AK3" si="13">IFERROR(LN(O3/O2),"")</f>
        <v/>
      </c>
      <c r="AL3" s="15">
        <f t="shared" ref="AL3" si="14">IFERROR(LN(P3/P2),"")</f>
        <v>9.844007281325251E-2</v>
      </c>
      <c r="AM3" s="15">
        <f t="shared" ref="AM3" si="15">IFERROR(LN(Q3/Q2),"")</f>
        <v>6.252035698133393E-2</v>
      </c>
      <c r="AN3" s="15">
        <f t="shared" ref="AN3" si="16">IFERROR(LN(R3/R2),"")</f>
        <v>9.2373320131015069E-2</v>
      </c>
      <c r="AO3" s="15">
        <f t="shared" ref="AO3" si="17">IFERROR(LN(S3/S2),"")</f>
        <v>0.127833371509885</v>
      </c>
      <c r="AP3" s="15" t="str">
        <f t="shared" ref="AP3" si="18">IFERROR(LN(T3/T2),"")</f>
        <v/>
      </c>
      <c r="AQ3" s="15">
        <f t="shared" ref="AQ3" si="19">IFERROR(LN(U3/U2),"")</f>
        <v>2.4097551579060524E-2</v>
      </c>
      <c r="AR3" s="15">
        <f t="shared" ref="AR3" si="20">IFERROR(LN(V3/V2),"")</f>
        <v>0.14842000511827322</v>
      </c>
      <c r="AS3" s="15">
        <f t="shared" ref="AS3" si="21">IFERROR(LN(W3/W2),"")</f>
        <v>1.5748356968139112E-2</v>
      </c>
      <c r="AT3" s="15">
        <f t="shared" ref="AT3" si="22">IFERROR(LN(X3/X2),"")</f>
        <v>0.11332868530700327</v>
      </c>
    </row>
    <row r="4" spans="1:46" x14ac:dyDescent="0.2">
      <c r="A4" s="2">
        <v>1949</v>
      </c>
      <c r="B4" s="2">
        <v>1</v>
      </c>
      <c r="C4" s="3">
        <v>36</v>
      </c>
      <c r="D4" s="2">
        <v>34</v>
      </c>
      <c r="E4" s="2">
        <v>0</v>
      </c>
      <c r="F4" s="2">
        <v>30</v>
      </c>
      <c r="G4" s="2">
        <v>35</v>
      </c>
      <c r="H4" s="2">
        <v>35</v>
      </c>
      <c r="I4" s="2">
        <v>34</v>
      </c>
      <c r="J4" s="2">
        <v>35</v>
      </c>
      <c r="K4" s="2">
        <v>39</v>
      </c>
      <c r="L4" s="2">
        <v>35</v>
      </c>
      <c r="M4" s="2">
        <v>46</v>
      </c>
      <c r="N4" s="2">
        <v>30</v>
      </c>
      <c r="O4" s="2">
        <v>0</v>
      </c>
      <c r="P4" s="2">
        <v>35</v>
      </c>
      <c r="Q4" s="2">
        <v>36</v>
      </c>
      <c r="R4" s="2">
        <v>36</v>
      </c>
      <c r="S4" s="2">
        <v>26</v>
      </c>
      <c r="T4" s="2">
        <v>0</v>
      </c>
      <c r="U4" s="2">
        <v>45</v>
      </c>
      <c r="V4" s="2">
        <v>30</v>
      </c>
      <c r="W4" s="2">
        <v>68</v>
      </c>
      <c r="X4" s="2">
        <v>31</v>
      </c>
      <c r="Y4" s="15">
        <f t="shared" ref="Y4:Y67" si="23">IFERROR(LN(C4/C3),"")</f>
        <v>5.7158413839948623E-2</v>
      </c>
      <c r="Z4" s="15">
        <f t="shared" ref="Z4:Z67" si="24">IFERROR(LN(D4/D3),"")</f>
        <v>6.062462181643484E-2</v>
      </c>
      <c r="AA4" s="15" t="str">
        <f t="shared" ref="AA4:AA67" si="25">IFERROR(LN(E4/E3),"")</f>
        <v/>
      </c>
      <c r="AB4" s="15">
        <f t="shared" ref="AB4:AB67" si="26">IFERROR(LN(F4/F3),"")</f>
        <v>3.3901551675681416E-2</v>
      </c>
      <c r="AC4" s="15">
        <f t="shared" ref="AC4:AC67" si="27">IFERROR(LN(G4/G3),"")</f>
        <v>5.8840500022933395E-2</v>
      </c>
      <c r="AD4" s="15">
        <f t="shared" ref="AD4:AD67" si="28">IFERROR(LN(H4/H3),"")</f>
        <v>5.8840500022933395E-2</v>
      </c>
      <c r="AE4" s="15">
        <f t="shared" ref="AE4:AE67" si="29">IFERROR(LN(I4/I3),"")</f>
        <v>9.2373320131015069E-2</v>
      </c>
      <c r="AF4" s="15">
        <f t="shared" ref="AF4:AF67" si="30">IFERROR(LN(J4/J3),"")</f>
        <v>8.9612158689687138E-2</v>
      </c>
      <c r="AG4" s="15">
        <f t="shared" ref="AG4:AG67" si="31">IFERROR(LN(K4/K3),"")</f>
        <v>8.0042707673536356E-2</v>
      </c>
      <c r="AH4" s="15">
        <f t="shared" ref="AH4:AH67" si="32">IFERROR(LN(L4/L3),"")</f>
        <v>5.8840500022933395E-2</v>
      </c>
      <c r="AI4" s="15">
        <f t="shared" ref="AI4:AI67" si="33">IFERROR(LN(M4/M3),"")</f>
        <v>2.1978906718775167E-2</v>
      </c>
      <c r="AJ4" s="15">
        <f t="shared" ref="AJ4:AJ67" si="34">IFERROR(LN(N4/N3),"")</f>
        <v>6.8992871486951421E-2</v>
      </c>
      <c r="AK4" s="15" t="str">
        <f t="shared" ref="AK4:AK67" si="35">IFERROR(LN(O4/O3),"")</f>
        <v/>
      </c>
      <c r="AL4" s="15">
        <f t="shared" ref="AL4:AL67" si="36">IFERROR(LN(P4/P3),"")</f>
        <v>8.9612158689687138E-2</v>
      </c>
      <c r="AM4" s="15">
        <f t="shared" ref="AM4:AM67" si="37">IFERROR(LN(Q4/Q3),"")</f>
        <v>8.7011376989629699E-2</v>
      </c>
      <c r="AN4" s="15">
        <f t="shared" ref="AN4:AN67" si="38">IFERROR(LN(R4/R3),"")</f>
        <v>5.7158413839948623E-2</v>
      </c>
      <c r="AO4" s="15">
        <f t="shared" ref="AO4:AO67" si="39">IFERROR(LN(S4/S3),"")</f>
        <v>3.9220713153281329E-2</v>
      </c>
      <c r="AP4" s="15" t="str">
        <f t="shared" ref="AP4:AP67" si="40">IFERROR(LN(T4/T3),"")</f>
        <v/>
      </c>
      <c r="AQ4" s="15">
        <f t="shared" ref="AQ4:AQ67" si="41">IFERROR(LN(U4/U3),"")</f>
        <v>6.8992871486951421E-2</v>
      </c>
      <c r="AR4" s="15">
        <f t="shared" ref="AR4:AR67" si="42">IFERROR(LN(V4/V3),"")</f>
        <v>3.3901551675681416E-2</v>
      </c>
      <c r="AS4" s="15">
        <f t="shared" ref="AS4:AS67" si="43">IFERROR(LN(W4/W3),"")</f>
        <v>6.062462181643484E-2</v>
      </c>
      <c r="AT4" s="15">
        <f t="shared" ref="AT4:AT67" si="44">IFERROR(LN(X4/X3),"")</f>
        <v>0.10178269430994238</v>
      </c>
    </row>
    <row r="5" spans="1:46" x14ac:dyDescent="0.2">
      <c r="A5" s="2">
        <v>1950</v>
      </c>
      <c r="B5" s="2">
        <v>1</v>
      </c>
      <c r="C5" s="3">
        <v>37</v>
      </c>
      <c r="D5" s="2">
        <v>36</v>
      </c>
      <c r="E5" s="2">
        <v>0</v>
      </c>
      <c r="F5" s="2">
        <v>31</v>
      </c>
      <c r="G5" s="2">
        <v>37</v>
      </c>
      <c r="H5" s="2">
        <v>36</v>
      </c>
      <c r="I5" s="2">
        <v>36</v>
      </c>
      <c r="J5" s="2">
        <v>37</v>
      </c>
      <c r="K5" s="2">
        <v>40</v>
      </c>
      <c r="L5" s="2">
        <v>36</v>
      </c>
      <c r="M5" s="2">
        <v>47</v>
      </c>
      <c r="N5" s="2">
        <v>32</v>
      </c>
      <c r="O5" s="2">
        <v>0</v>
      </c>
      <c r="P5" s="2">
        <v>37</v>
      </c>
      <c r="Q5" s="2">
        <v>37</v>
      </c>
      <c r="R5" s="2">
        <v>38</v>
      </c>
      <c r="S5" s="2">
        <v>27</v>
      </c>
      <c r="T5" s="2">
        <v>0</v>
      </c>
      <c r="U5" s="2">
        <v>48</v>
      </c>
      <c r="V5" s="2">
        <v>31</v>
      </c>
      <c r="W5" s="2">
        <v>69</v>
      </c>
      <c r="X5" s="2">
        <v>31</v>
      </c>
      <c r="Y5" s="15">
        <f t="shared" si="23"/>
        <v>2.7398974188114347E-2</v>
      </c>
      <c r="Z5" s="15">
        <f t="shared" si="24"/>
        <v>5.7158413839948623E-2</v>
      </c>
      <c r="AA5" s="15" t="str">
        <f t="shared" si="25"/>
        <v/>
      </c>
      <c r="AB5" s="15">
        <f t="shared" si="26"/>
        <v>3.278982282299097E-2</v>
      </c>
      <c r="AC5" s="15">
        <f t="shared" si="27"/>
        <v>5.5569851154810786E-2</v>
      </c>
      <c r="AD5" s="15">
        <f t="shared" si="28"/>
        <v>2.8170876966696224E-2</v>
      </c>
      <c r="AE5" s="15">
        <f t="shared" si="29"/>
        <v>5.7158413839948623E-2</v>
      </c>
      <c r="AF5" s="15">
        <f t="shared" si="30"/>
        <v>5.5569851154810786E-2</v>
      </c>
      <c r="AG5" s="15">
        <f t="shared" si="31"/>
        <v>2.5317807984289786E-2</v>
      </c>
      <c r="AH5" s="15">
        <f t="shared" si="32"/>
        <v>2.8170876966696224E-2</v>
      </c>
      <c r="AI5" s="15">
        <f t="shared" si="33"/>
        <v>2.1506205220963682E-2</v>
      </c>
      <c r="AJ5" s="15">
        <f t="shared" si="34"/>
        <v>6.4538521137571164E-2</v>
      </c>
      <c r="AK5" s="15" t="str">
        <f t="shared" si="35"/>
        <v/>
      </c>
      <c r="AL5" s="15">
        <f t="shared" si="36"/>
        <v>5.5569851154810786E-2</v>
      </c>
      <c r="AM5" s="15">
        <f t="shared" si="37"/>
        <v>2.7398974188114347E-2</v>
      </c>
      <c r="AN5" s="15">
        <f t="shared" si="38"/>
        <v>5.4067221270275793E-2</v>
      </c>
      <c r="AO5" s="15">
        <f t="shared" si="39"/>
        <v>3.7740327982847113E-2</v>
      </c>
      <c r="AP5" s="15" t="str">
        <f t="shared" si="40"/>
        <v/>
      </c>
      <c r="AQ5" s="15">
        <f t="shared" si="41"/>
        <v>6.4538521137571164E-2</v>
      </c>
      <c r="AR5" s="15">
        <f t="shared" si="42"/>
        <v>3.278982282299097E-2</v>
      </c>
      <c r="AS5" s="15">
        <f t="shared" si="43"/>
        <v>1.4598799421152631E-2</v>
      </c>
      <c r="AT5" s="15">
        <f t="shared" si="44"/>
        <v>0</v>
      </c>
    </row>
    <row r="6" spans="1:46" x14ac:dyDescent="0.2">
      <c r="A6" s="2">
        <v>1951</v>
      </c>
      <c r="B6" s="2">
        <v>1</v>
      </c>
      <c r="C6" s="3">
        <v>40</v>
      </c>
      <c r="D6" s="2">
        <v>39</v>
      </c>
      <c r="E6" s="2">
        <v>0</v>
      </c>
      <c r="F6" s="2">
        <v>33</v>
      </c>
      <c r="G6" s="2">
        <v>38</v>
      </c>
      <c r="H6" s="2">
        <v>38</v>
      </c>
      <c r="I6" s="2">
        <v>37</v>
      </c>
      <c r="J6" s="2">
        <v>39</v>
      </c>
      <c r="K6" s="2">
        <v>43</v>
      </c>
      <c r="L6" s="2">
        <v>38</v>
      </c>
      <c r="M6" s="2">
        <v>51</v>
      </c>
      <c r="N6" s="2">
        <v>33</v>
      </c>
      <c r="O6" s="2">
        <v>0</v>
      </c>
      <c r="P6" s="2">
        <v>39</v>
      </c>
      <c r="Q6" s="2">
        <v>40</v>
      </c>
      <c r="R6" s="2">
        <v>41</v>
      </c>
      <c r="S6" s="2">
        <v>29</v>
      </c>
      <c r="T6" s="2">
        <v>0</v>
      </c>
      <c r="U6" s="2">
        <v>55</v>
      </c>
      <c r="V6" s="2">
        <v>33</v>
      </c>
      <c r="W6" s="2">
        <v>74</v>
      </c>
      <c r="X6" s="2">
        <v>33</v>
      </c>
      <c r="Y6" s="15">
        <f t="shared" si="23"/>
        <v>7.7961541469711917E-2</v>
      </c>
      <c r="Z6" s="15">
        <f t="shared" si="24"/>
        <v>8.0042707673536356E-2</v>
      </c>
      <c r="AA6" s="15" t="str">
        <f t="shared" si="25"/>
        <v/>
      </c>
      <c r="AB6" s="15">
        <f t="shared" si="26"/>
        <v>6.252035698133393E-2</v>
      </c>
      <c r="AC6" s="15">
        <f t="shared" si="27"/>
        <v>2.6668247082161273E-2</v>
      </c>
      <c r="AD6" s="15">
        <f t="shared" si="28"/>
        <v>5.4067221270275793E-2</v>
      </c>
      <c r="AE6" s="15">
        <f t="shared" si="29"/>
        <v>2.7398974188114347E-2</v>
      </c>
      <c r="AF6" s="15">
        <f t="shared" si="30"/>
        <v>5.2643733485421881E-2</v>
      </c>
      <c r="AG6" s="15">
        <f t="shared" si="31"/>
        <v>7.2320661579626078E-2</v>
      </c>
      <c r="AH6" s="15">
        <f t="shared" si="32"/>
        <v>5.4067221270275793E-2</v>
      </c>
      <c r="AI6" s="15">
        <f t="shared" si="33"/>
        <v>8.16780310142671E-2</v>
      </c>
      <c r="AJ6" s="15">
        <f t="shared" si="34"/>
        <v>3.0771658666753687E-2</v>
      </c>
      <c r="AK6" s="15" t="str">
        <f t="shared" si="35"/>
        <v/>
      </c>
      <c r="AL6" s="15">
        <f t="shared" si="36"/>
        <v>5.2643733485421881E-2</v>
      </c>
      <c r="AM6" s="15">
        <f t="shared" si="37"/>
        <v>7.7961541469711917E-2</v>
      </c>
      <c r="AN6" s="15">
        <f t="shared" si="38"/>
        <v>7.5985906977922055E-2</v>
      </c>
      <c r="AO6" s="15">
        <f t="shared" si="39"/>
        <v>7.1458963982145046E-2</v>
      </c>
      <c r="AP6" s="15" t="str">
        <f t="shared" si="40"/>
        <v/>
      </c>
      <c r="AQ6" s="15">
        <f t="shared" si="41"/>
        <v>0.13613217432457991</v>
      </c>
      <c r="AR6" s="15">
        <f t="shared" si="42"/>
        <v>6.252035698133393E-2</v>
      </c>
      <c r="AS6" s="15">
        <f t="shared" si="43"/>
        <v>6.9958588606910468E-2</v>
      </c>
      <c r="AT6" s="15">
        <f t="shared" si="44"/>
        <v>6.252035698133393E-2</v>
      </c>
    </row>
    <row r="7" spans="1:46" x14ac:dyDescent="0.2">
      <c r="A7" s="2">
        <v>1952</v>
      </c>
      <c r="B7" s="2">
        <v>1</v>
      </c>
      <c r="C7" s="3">
        <v>41</v>
      </c>
      <c r="D7" s="2">
        <v>40</v>
      </c>
      <c r="E7" s="2">
        <v>0</v>
      </c>
      <c r="F7" s="2">
        <v>35</v>
      </c>
      <c r="G7" s="2">
        <v>40</v>
      </c>
      <c r="H7" s="2">
        <v>38</v>
      </c>
      <c r="I7" s="2">
        <v>38</v>
      </c>
      <c r="J7" s="2">
        <v>40</v>
      </c>
      <c r="K7" s="2">
        <v>44</v>
      </c>
      <c r="L7" s="2">
        <v>38</v>
      </c>
      <c r="M7" s="2">
        <v>52</v>
      </c>
      <c r="N7" s="2">
        <v>34</v>
      </c>
      <c r="O7" s="2">
        <v>0</v>
      </c>
      <c r="P7" s="2">
        <v>40</v>
      </c>
      <c r="Q7" s="2">
        <v>40</v>
      </c>
      <c r="R7" s="2">
        <v>42</v>
      </c>
      <c r="S7" s="2">
        <v>31</v>
      </c>
      <c r="T7" s="2">
        <v>0</v>
      </c>
      <c r="U7" s="2">
        <v>55</v>
      </c>
      <c r="V7" s="2">
        <v>34</v>
      </c>
      <c r="W7" s="2">
        <v>74</v>
      </c>
      <c r="X7" s="2">
        <v>34</v>
      </c>
      <c r="Y7" s="15">
        <f t="shared" si="23"/>
        <v>2.4692612590371414E-2</v>
      </c>
      <c r="Z7" s="15">
        <f t="shared" si="24"/>
        <v>2.5317807984289786E-2</v>
      </c>
      <c r="AA7" s="15" t="str">
        <f t="shared" si="25"/>
        <v/>
      </c>
      <c r="AB7" s="15">
        <f t="shared" si="26"/>
        <v>5.8840500022933395E-2</v>
      </c>
      <c r="AC7" s="15">
        <f t="shared" si="27"/>
        <v>5.1293294387550481E-2</v>
      </c>
      <c r="AD7" s="15">
        <f t="shared" si="28"/>
        <v>0</v>
      </c>
      <c r="AE7" s="15">
        <f t="shared" si="29"/>
        <v>2.6668247082161273E-2</v>
      </c>
      <c r="AF7" s="15">
        <f t="shared" si="30"/>
        <v>2.5317807984289786E-2</v>
      </c>
      <c r="AG7" s="15">
        <f t="shared" si="31"/>
        <v>2.2989518224698781E-2</v>
      </c>
      <c r="AH7" s="15">
        <f t="shared" si="32"/>
        <v>0</v>
      </c>
      <c r="AI7" s="15">
        <f t="shared" si="33"/>
        <v>1.9418085857101516E-2</v>
      </c>
      <c r="AJ7" s="15">
        <f t="shared" si="34"/>
        <v>2.9852963149681128E-2</v>
      </c>
      <c r="AK7" s="15" t="str">
        <f t="shared" si="35"/>
        <v/>
      </c>
      <c r="AL7" s="15">
        <f t="shared" si="36"/>
        <v>2.5317807984289786E-2</v>
      </c>
      <c r="AM7" s="15">
        <f t="shared" si="37"/>
        <v>0</v>
      </c>
      <c r="AN7" s="15">
        <f t="shared" si="38"/>
        <v>2.4097551579060524E-2</v>
      </c>
      <c r="AO7" s="15">
        <f t="shared" si="39"/>
        <v>6.6691374498672143E-2</v>
      </c>
      <c r="AP7" s="15" t="str">
        <f t="shared" si="40"/>
        <v/>
      </c>
      <c r="AQ7" s="15">
        <f t="shared" si="41"/>
        <v>0</v>
      </c>
      <c r="AR7" s="15">
        <f t="shared" si="42"/>
        <v>2.9852963149681128E-2</v>
      </c>
      <c r="AS7" s="15">
        <f t="shared" si="43"/>
        <v>0</v>
      </c>
      <c r="AT7" s="15">
        <f t="shared" si="44"/>
        <v>2.9852963149681128E-2</v>
      </c>
    </row>
    <row r="8" spans="1:46" x14ac:dyDescent="0.2">
      <c r="A8" s="2">
        <v>1953</v>
      </c>
      <c r="B8" s="2">
        <v>1</v>
      </c>
      <c r="C8" s="3">
        <v>43</v>
      </c>
      <c r="D8" s="2">
        <v>41</v>
      </c>
      <c r="E8" s="2">
        <v>0</v>
      </c>
      <c r="F8" s="2">
        <v>38</v>
      </c>
      <c r="G8" s="2">
        <v>42</v>
      </c>
      <c r="H8" s="2">
        <v>39</v>
      </c>
      <c r="I8" s="2">
        <v>40</v>
      </c>
      <c r="J8" s="2">
        <v>42</v>
      </c>
      <c r="K8" s="2">
        <v>46</v>
      </c>
      <c r="L8" s="2">
        <v>39</v>
      </c>
      <c r="M8" s="2">
        <v>53</v>
      </c>
      <c r="N8" s="2">
        <v>37</v>
      </c>
      <c r="O8" s="2">
        <v>0</v>
      </c>
      <c r="P8" s="2">
        <v>42</v>
      </c>
      <c r="Q8" s="2">
        <v>42</v>
      </c>
      <c r="R8" s="2">
        <v>43</v>
      </c>
      <c r="S8" s="2">
        <v>33</v>
      </c>
      <c r="T8" s="2">
        <v>40</v>
      </c>
      <c r="U8" s="2">
        <v>55</v>
      </c>
      <c r="V8" s="2">
        <v>36</v>
      </c>
      <c r="W8" s="2">
        <v>74</v>
      </c>
      <c r="X8" s="2">
        <v>36</v>
      </c>
      <c r="Y8" s="15">
        <f t="shared" si="23"/>
        <v>4.7628048989254664E-2</v>
      </c>
      <c r="Z8" s="15">
        <f t="shared" si="24"/>
        <v>2.4692612590371414E-2</v>
      </c>
      <c r="AA8" s="15" t="str">
        <f t="shared" si="25"/>
        <v/>
      </c>
      <c r="AB8" s="15">
        <f t="shared" si="26"/>
        <v>8.2238098236972007E-2</v>
      </c>
      <c r="AC8" s="15">
        <f t="shared" si="27"/>
        <v>4.8790164169432049E-2</v>
      </c>
      <c r="AD8" s="15">
        <f t="shared" si="28"/>
        <v>2.5975486403260736E-2</v>
      </c>
      <c r="AE8" s="15">
        <f t="shared" si="29"/>
        <v>5.1293294387550481E-2</v>
      </c>
      <c r="AF8" s="15">
        <f t="shared" si="30"/>
        <v>4.8790164169432049E-2</v>
      </c>
      <c r="AG8" s="15">
        <f t="shared" si="31"/>
        <v>4.4451762570833796E-2</v>
      </c>
      <c r="AH8" s="15">
        <f t="shared" si="32"/>
        <v>2.5975486403260736E-2</v>
      </c>
      <c r="AI8" s="15">
        <f t="shared" si="33"/>
        <v>1.9048194970694411E-2</v>
      </c>
      <c r="AJ8" s="15">
        <f t="shared" si="34"/>
        <v>8.4557388028062966E-2</v>
      </c>
      <c r="AK8" s="15" t="str">
        <f t="shared" si="35"/>
        <v/>
      </c>
      <c r="AL8" s="15">
        <f t="shared" si="36"/>
        <v>4.8790164169432049E-2</v>
      </c>
      <c r="AM8" s="15">
        <f t="shared" si="37"/>
        <v>4.8790164169432049E-2</v>
      </c>
      <c r="AN8" s="15">
        <f t="shared" si="38"/>
        <v>2.3530497410194036E-2</v>
      </c>
      <c r="AO8" s="15">
        <f t="shared" si="39"/>
        <v>6.252035698133393E-2</v>
      </c>
      <c r="AP8" s="15" t="str">
        <f t="shared" si="40"/>
        <v/>
      </c>
      <c r="AQ8" s="15">
        <f t="shared" si="41"/>
        <v>0</v>
      </c>
      <c r="AR8" s="15">
        <f t="shared" si="42"/>
        <v>5.7158413839948623E-2</v>
      </c>
      <c r="AS8" s="15">
        <f t="shared" si="43"/>
        <v>0</v>
      </c>
      <c r="AT8" s="15">
        <f t="shared" si="44"/>
        <v>5.7158413839948623E-2</v>
      </c>
    </row>
    <row r="9" spans="1:46" x14ac:dyDescent="0.2">
      <c r="A9" s="2">
        <v>1954</v>
      </c>
      <c r="B9" s="2">
        <v>1</v>
      </c>
      <c r="C9" s="3">
        <v>45</v>
      </c>
      <c r="D9" s="2">
        <v>42</v>
      </c>
      <c r="E9" s="2">
        <v>0</v>
      </c>
      <c r="F9" s="2">
        <v>40</v>
      </c>
      <c r="G9" s="2">
        <v>43</v>
      </c>
      <c r="H9" s="2">
        <v>41</v>
      </c>
      <c r="I9" s="2">
        <v>42</v>
      </c>
      <c r="J9" s="2">
        <v>43</v>
      </c>
      <c r="K9" s="2">
        <v>47</v>
      </c>
      <c r="L9" s="2">
        <v>41</v>
      </c>
      <c r="M9" s="2">
        <v>57</v>
      </c>
      <c r="N9" s="2">
        <v>39</v>
      </c>
      <c r="O9" s="2">
        <v>0</v>
      </c>
      <c r="P9" s="2">
        <v>43</v>
      </c>
      <c r="Q9" s="2">
        <v>43</v>
      </c>
      <c r="R9" s="2">
        <v>45</v>
      </c>
      <c r="S9" s="2">
        <v>35</v>
      </c>
      <c r="T9" s="2">
        <v>41</v>
      </c>
      <c r="U9" s="2">
        <v>55</v>
      </c>
      <c r="V9" s="2">
        <v>39</v>
      </c>
      <c r="W9" s="2">
        <v>74</v>
      </c>
      <c r="X9" s="2">
        <v>38</v>
      </c>
      <c r="Y9" s="15">
        <f t="shared" si="23"/>
        <v>4.5462374076757413E-2</v>
      </c>
      <c r="Z9" s="15">
        <f t="shared" si="24"/>
        <v>2.4097551579060524E-2</v>
      </c>
      <c r="AA9" s="15" t="str">
        <f t="shared" si="25"/>
        <v/>
      </c>
      <c r="AB9" s="15">
        <f t="shared" si="26"/>
        <v>5.1293294387550481E-2</v>
      </c>
      <c r="AC9" s="15">
        <f t="shared" si="27"/>
        <v>2.3530497410194036E-2</v>
      </c>
      <c r="AD9" s="15">
        <f t="shared" si="28"/>
        <v>5.0010420574661416E-2</v>
      </c>
      <c r="AE9" s="15">
        <f t="shared" si="29"/>
        <v>4.8790164169432049E-2</v>
      </c>
      <c r="AF9" s="15">
        <f t="shared" si="30"/>
        <v>2.3530497410194036E-2</v>
      </c>
      <c r="AG9" s="15">
        <f t="shared" si="31"/>
        <v>2.1506205220963682E-2</v>
      </c>
      <c r="AH9" s="15">
        <f t="shared" si="32"/>
        <v>5.0010420574661416E-2</v>
      </c>
      <c r="AI9" s="15">
        <f t="shared" si="33"/>
        <v>7.2759354282428301E-2</v>
      </c>
      <c r="AJ9" s="15">
        <f t="shared" si="34"/>
        <v>5.2643733485421881E-2</v>
      </c>
      <c r="AK9" s="15" t="str">
        <f t="shared" si="35"/>
        <v/>
      </c>
      <c r="AL9" s="15">
        <f t="shared" si="36"/>
        <v>2.3530497410194036E-2</v>
      </c>
      <c r="AM9" s="15">
        <f t="shared" si="37"/>
        <v>2.3530497410194036E-2</v>
      </c>
      <c r="AN9" s="15">
        <f t="shared" si="38"/>
        <v>4.5462374076757413E-2</v>
      </c>
      <c r="AO9" s="15">
        <f t="shared" si="39"/>
        <v>5.8840500022933395E-2</v>
      </c>
      <c r="AP9" s="15">
        <f t="shared" si="40"/>
        <v>2.4692612590371414E-2</v>
      </c>
      <c r="AQ9" s="15">
        <f t="shared" si="41"/>
        <v>0</v>
      </c>
      <c r="AR9" s="15">
        <f t="shared" si="42"/>
        <v>8.0042707673536356E-2</v>
      </c>
      <c r="AS9" s="15">
        <f t="shared" si="43"/>
        <v>0</v>
      </c>
      <c r="AT9" s="15">
        <f t="shared" si="44"/>
        <v>5.4067221270275793E-2</v>
      </c>
    </row>
    <row r="10" spans="1:46" x14ac:dyDescent="0.2">
      <c r="A10" s="2">
        <v>1955</v>
      </c>
      <c r="B10" s="2">
        <v>1</v>
      </c>
      <c r="C10" s="3">
        <v>47</v>
      </c>
      <c r="D10" s="2">
        <v>44</v>
      </c>
      <c r="E10" s="2">
        <v>0</v>
      </c>
      <c r="F10" s="2">
        <v>43</v>
      </c>
      <c r="G10" s="2">
        <v>45</v>
      </c>
      <c r="H10" s="2">
        <v>43</v>
      </c>
      <c r="I10" s="2">
        <v>43</v>
      </c>
      <c r="J10" s="2">
        <v>45</v>
      </c>
      <c r="K10" s="2">
        <v>48</v>
      </c>
      <c r="L10" s="2">
        <v>43</v>
      </c>
      <c r="M10" s="2">
        <v>59</v>
      </c>
      <c r="N10" s="2">
        <v>41</v>
      </c>
      <c r="O10" s="2">
        <v>0</v>
      </c>
      <c r="P10" s="2">
        <v>45</v>
      </c>
      <c r="Q10" s="2">
        <v>45</v>
      </c>
      <c r="R10" s="2">
        <v>46</v>
      </c>
      <c r="S10" s="2">
        <v>37</v>
      </c>
      <c r="T10" s="2">
        <v>42</v>
      </c>
      <c r="U10" s="2">
        <v>56</v>
      </c>
      <c r="V10" s="2">
        <v>40</v>
      </c>
      <c r="W10" s="2">
        <v>74</v>
      </c>
      <c r="X10" s="2">
        <v>40</v>
      </c>
      <c r="Y10" s="15">
        <f t="shared" si="23"/>
        <v>4.3485111939738891E-2</v>
      </c>
      <c r="Z10" s="15">
        <f t="shared" si="24"/>
        <v>4.6520015634892907E-2</v>
      </c>
      <c r="AA10" s="15" t="str">
        <f t="shared" si="25"/>
        <v/>
      </c>
      <c r="AB10" s="15">
        <f t="shared" si="26"/>
        <v>7.2320661579626078E-2</v>
      </c>
      <c r="AC10" s="15">
        <f t="shared" si="27"/>
        <v>4.5462374076757413E-2</v>
      </c>
      <c r="AD10" s="15">
        <f t="shared" si="28"/>
        <v>4.7628048989254664E-2</v>
      </c>
      <c r="AE10" s="15">
        <f t="shared" si="29"/>
        <v>2.3530497410194036E-2</v>
      </c>
      <c r="AF10" s="15">
        <f t="shared" si="30"/>
        <v>4.5462374076757413E-2</v>
      </c>
      <c r="AG10" s="15">
        <f t="shared" si="31"/>
        <v>2.1053409197832263E-2</v>
      </c>
      <c r="AH10" s="15">
        <f t="shared" si="32"/>
        <v>4.7628048989254664E-2</v>
      </c>
      <c r="AI10" s="15">
        <f t="shared" si="33"/>
        <v>3.4486176071169404E-2</v>
      </c>
      <c r="AJ10" s="15">
        <f t="shared" si="34"/>
        <v>5.0010420574661416E-2</v>
      </c>
      <c r="AK10" s="15" t="str">
        <f t="shared" si="35"/>
        <v/>
      </c>
      <c r="AL10" s="15">
        <f t="shared" si="36"/>
        <v>4.5462374076757413E-2</v>
      </c>
      <c r="AM10" s="15">
        <f t="shared" si="37"/>
        <v>4.5462374076757413E-2</v>
      </c>
      <c r="AN10" s="15">
        <f t="shared" si="38"/>
        <v>2.1978906718775167E-2</v>
      </c>
      <c r="AO10" s="15">
        <f t="shared" si="39"/>
        <v>5.5569851154810786E-2</v>
      </c>
      <c r="AP10" s="15">
        <f t="shared" si="40"/>
        <v>2.4097551579060524E-2</v>
      </c>
      <c r="AQ10" s="15">
        <f t="shared" si="41"/>
        <v>1.8018505502678212E-2</v>
      </c>
      <c r="AR10" s="15">
        <f t="shared" si="42"/>
        <v>2.5317807984289786E-2</v>
      </c>
      <c r="AS10" s="15">
        <f t="shared" si="43"/>
        <v>0</v>
      </c>
      <c r="AT10" s="15">
        <f t="shared" si="44"/>
        <v>5.1293294387550481E-2</v>
      </c>
    </row>
    <row r="11" spans="1:46" x14ac:dyDescent="0.2">
      <c r="A11" s="2">
        <v>1956</v>
      </c>
      <c r="B11" s="2">
        <v>1</v>
      </c>
      <c r="C11" s="3">
        <v>51</v>
      </c>
      <c r="D11" s="2">
        <v>48</v>
      </c>
      <c r="E11" s="2">
        <v>0</v>
      </c>
      <c r="F11" s="2">
        <v>47</v>
      </c>
      <c r="G11" s="2">
        <v>48</v>
      </c>
      <c r="H11" s="2">
        <v>47</v>
      </c>
      <c r="I11" s="2">
        <v>46</v>
      </c>
      <c r="J11" s="2">
        <v>49</v>
      </c>
      <c r="K11" s="2">
        <v>51</v>
      </c>
      <c r="L11" s="2">
        <v>47</v>
      </c>
      <c r="M11" s="2">
        <v>63</v>
      </c>
      <c r="N11" s="2">
        <v>43</v>
      </c>
      <c r="O11" s="2">
        <v>0</v>
      </c>
      <c r="P11" s="2">
        <v>49</v>
      </c>
      <c r="Q11" s="2">
        <v>50</v>
      </c>
      <c r="R11" s="2">
        <v>49</v>
      </c>
      <c r="S11" s="2">
        <v>40</v>
      </c>
      <c r="T11" s="2">
        <v>44</v>
      </c>
      <c r="U11" s="2">
        <v>63</v>
      </c>
      <c r="V11" s="2">
        <v>45</v>
      </c>
      <c r="W11" s="2">
        <v>74</v>
      </c>
      <c r="X11" s="2">
        <v>45</v>
      </c>
      <c r="Y11" s="15">
        <f t="shared" si="23"/>
        <v>8.16780310142671E-2</v>
      </c>
      <c r="Z11" s="15">
        <f t="shared" si="24"/>
        <v>8.7011376989629699E-2</v>
      </c>
      <c r="AA11" s="15" t="str">
        <f t="shared" si="25"/>
        <v/>
      </c>
      <c r="AB11" s="15">
        <f t="shared" si="26"/>
        <v>8.8947486016496116E-2</v>
      </c>
      <c r="AC11" s="15">
        <f t="shared" si="27"/>
        <v>6.4538521137571164E-2</v>
      </c>
      <c r="AD11" s="15">
        <f t="shared" si="28"/>
        <v>8.8947486016496116E-2</v>
      </c>
      <c r="AE11" s="15">
        <f t="shared" si="29"/>
        <v>6.7441280795532479E-2</v>
      </c>
      <c r="AF11" s="15">
        <f t="shared" si="30"/>
        <v>8.515780834030677E-2</v>
      </c>
      <c r="AG11" s="15">
        <f t="shared" si="31"/>
        <v>6.062462181643484E-2</v>
      </c>
      <c r="AH11" s="15">
        <f t="shared" si="32"/>
        <v>8.8947486016496116E-2</v>
      </c>
      <c r="AI11" s="15">
        <f t="shared" si="33"/>
        <v>6.5597282485813271E-2</v>
      </c>
      <c r="AJ11" s="15">
        <f t="shared" si="34"/>
        <v>4.7628048989254664E-2</v>
      </c>
      <c r="AK11" s="15" t="str">
        <f t="shared" si="35"/>
        <v/>
      </c>
      <c r="AL11" s="15">
        <f t="shared" si="36"/>
        <v>8.515780834030677E-2</v>
      </c>
      <c r="AM11" s="15">
        <f t="shared" si="37"/>
        <v>0.10536051565782635</v>
      </c>
      <c r="AN11" s="15">
        <f t="shared" si="38"/>
        <v>6.3178901621531669E-2</v>
      </c>
      <c r="AO11" s="15">
        <f t="shared" si="39"/>
        <v>7.7961541469711917E-2</v>
      </c>
      <c r="AP11" s="15">
        <f t="shared" si="40"/>
        <v>4.6520015634892907E-2</v>
      </c>
      <c r="AQ11" s="15">
        <f t="shared" si="41"/>
        <v>0.11778303565638346</v>
      </c>
      <c r="AR11" s="15">
        <f t="shared" si="42"/>
        <v>0.11778303565638346</v>
      </c>
      <c r="AS11" s="15">
        <f t="shared" si="43"/>
        <v>0</v>
      </c>
      <c r="AT11" s="15">
        <f t="shared" si="44"/>
        <v>0.11778303565638346</v>
      </c>
    </row>
    <row r="12" spans="1:46" x14ac:dyDescent="0.2">
      <c r="A12" s="2">
        <v>1957</v>
      </c>
      <c r="B12" s="2">
        <v>1</v>
      </c>
      <c r="C12" s="3">
        <v>55</v>
      </c>
      <c r="D12" s="2">
        <v>51</v>
      </c>
      <c r="E12" s="2">
        <v>0</v>
      </c>
      <c r="F12" s="2">
        <v>49</v>
      </c>
      <c r="G12" s="2">
        <v>50</v>
      </c>
      <c r="H12" s="2">
        <v>50</v>
      </c>
      <c r="I12" s="2">
        <v>49</v>
      </c>
      <c r="J12" s="2">
        <v>54</v>
      </c>
      <c r="K12" s="2">
        <v>54</v>
      </c>
      <c r="L12" s="2">
        <v>50</v>
      </c>
      <c r="M12" s="2">
        <v>66</v>
      </c>
      <c r="N12" s="2">
        <v>46</v>
      </c>
      <c r="O12" s="2">
        <v>0</v>
      </c>
      <c r="P12" s="2">
        <v>54</v>
      </c>
      <c r="Q12" s="2">
        <v>52</v>
      </c>
      <c r="R12" s="2">
        <v>52</v>
      </c>
      <c r="S12" s="2">
        <v>43</v>
      </c>
      <c r="T12" s="2">
        <v>47</v>
      </c>
      <c r="U12" s="2">
        <v>66</v>
      </c>
      <c r="V12" s="2">
        <v>49</v>
      </c>
      <c r="W12" s="2">
        <v>76</v>
      </c>
      <c r="X12" s="2">
        <v>48</v>
      </c>
      <c r="Y12" s="15">
        <f t="shared" si="23"/>
        <v>7.5507552508145101E-2</v>
      </c>
      <c r="Z12" s="15">
        <f t="shared" si="24"/>
        <v>6.062462181643484E-2</v>
      </c>
      <c r="AA12" s="15" t="str">
        <f t="shared" si="25"/>
        <v/>
      </c>
      <c r="AB12" s="15">
        <f t="shared" si="26"/>
        <v>4.1672696400568081E-2</v>
      </c>
      <c r="AC12" s="15">
        <f t="shared" si="27"/>
        <v>4.08219945202552E-2</v>
      </c>
      <c r="AD12" s="15">
        <f t="shared" si="28"/>
        <v>6.1875403718087453E-2</v>
      </c>
      <c r="AE12" s="15">
        <f t="shared" si="29"/>
        <v>6.3178901621531669E-2</v>
      </c>
      <c r="AF12" s="15">
        <f t="shared" si="30"/>
        <v>9.7163748453647669E-2</v>
      </c>
      <c r="AG12" s="15">
        <f t="shared" si="31"/>
        <v>5.7158413839948623E-2</v>
      </c>
      <c r="AH12" s="15">
        <f t="shared" si="32"/>
        <v>6.1875403718087453E-2</v>
      </c>
      <c r="AI12" s="15">
        <f t="shared" si="33"/>
        <v>4.6520015634892907E-2</v>
      </c>
      <c r="AJ12" s="15">
        <f t="shared" si="34"/>
        <v>6.7441280795532479E-2</v>
      </c>
      <c r="AK12" s="15" t="str">
        <f t="shared" si="35"/>
        <v/>
      </c>
      <c r="AL12" s="15">
        <f t="shared" si="36"/>
        <v>9.7163748453647669E-2</v>
      </c>
      <c r="AM12" s="15">
        <f t="shared" si="37"/>
        <v>3.9220713153281329E-2</v>
      </c>
      <c r="AN12" s="15">
        <f t="shared" si="38"/>
        <v>5.9423420470800806E-2</v>
      </c>
      <c r="AO12" s="15">
        <f t="shared" si="39"/>
        <v>7.2320661579626078E-2</v>
      </c>
      <c r="AP12" s="15">
        <f t="shared" si="40"/>
        <v>6.595796779179737E-2</v>
      </c>
      <c r="AQ12" s="15">
        <f t="shared" si="41"/>
        <v>4.6520015634892907E-2</v>
      </c>
      <c r="AR12" s="15">
        <f t="shared" si="42"/>
        <v>8.515780834030677E-2</v>
      </c>
      <c r="AS12" s="15">
        <f t="shared" si="43"/>
        <v>2.6668247082161273E-2</v>
      </c>
      <c r="AT12" s="15">
        <f t="shared" si="44"/>
        <v>6.4538521137571164E-2</v>
      </c>
    </row>
    <row r="13" spans="1:46" x14ac:dyDescent="0.2">
      <c r="A13" s="2">
        <v>1958</v>
      </c>
      <c r="B13" s="2">
        <v>1</v>
      </c>
      <c r="C13" s="3">
        <v>57</v>
      </c>
      <c r="D13" s="2">
        <v>52</v>
      </c>
      <c r="E13" s="2">
        <v>0</v>
      </c>
      <c r="F13" s="2">
        <v>50</v>
      </c>
      <c r="G13" s="2">
        <v>52</v>
      </c>
      <c r="H13" s="2">
        <v>51</v>
      </c>
      <c r="I13" s="2">
        <v>51</v>
      </c>
      <c r="J13" s="2">
        <v>57</v>
      </c>
      <c r="K13" s="2">
        <v>56</v>
      </c>
      <c r="L13" s="2">
        <v>51</v>
      </c>
      <c r="M13" s="2">
        <v>69</v>
      </c>
      <c r="N13" s="2">
        <v>49</v>
      </c>
      <c r="O13" s="2">
        <v>0</v>
      </c>
      <c r="P13" s="2">
        <v>57</v>
      </c>
      <c r="Q13" s="2">
        <v>55</v>
      </c>
      <c r="R13" s="2">
        <v>55</v>
      </c>
      <c r="S13" s="2">
        <v>45</v>
      </c>
      <c r="T13" s="2">
        <v>49</v>
      </c>
      <c r="U13" s="2">
        <v>71</v>
      </c>
      <c r="V13" s="2">
        <v>51</v>
      </c>
      <c r="W13" s="2">
        <v>80</v>
      </c>
      <c r="X13" s="2">
        <v>50</v>
      </c>
      <c r="Y13" s="15">
        <f t="shared" si="23"/>
        <v>3.5718082602079246E-2</v>
      </c>
      <c r="Z13" s="15">
        <f t="shared" si="24"/>
        <v>1.9418085857101516E-2</v>
      </c>
      <c r="AA13" s="15" t="str">
        <f t="shared" si="25"/>
        <v/>
      </c>
      <c r="AB13" s="15">
        <f t="shared" si="26"/>
        <v>2.0202707317519469E-2</v>
      </c>
      <c r="AC13" s="15">
        <f t="shared" si="27"/>
        <v>3.9220713153281329E-2</v>
      </c>
      <c r="AD13" s="15">
        <f t="shared" si="28"/>
        <v>1.980262729617973E-2</v>
      </c>
      <c r="AE13" s="15">
        <f t="shared" si="29"/>
        <v>4.0005334613699206E-2</v>
      </c>
      <c r="AF13" s="15">
        <f t="shared" si="30"/>
        <v>5.4067221270275793E-2</v>
      </c>
      <c r="AG13" s="15">
        <f t="shared" si="31"/>
        <v>3.6367644170874791E-2</v>
      </c>
      <c r="AH13" s="15">
        <f t="shared" si="32"/>
        <v>1.980262729617973E-2</v>
      </c>
      <c r="AI13" s="15">
        <f t="shared" si="33"/>
        <v>4.4451762570833796E-2</v>
      </c>
      <c r="AJ13" s="15">
        <f t="shared" si="34"/>
        <v>6.3178901621531669E-2</v>
      </c>
      <c r="AK13" s="15" t="str">
        <f t="shared" si="35"/>
        <v/>
      </c>
      <c r="AL13" s="15">
        <f t="shared" si="36"/>
        <v>5.4067221270275793E-2</v>
      </c>
      <c r="AM13" s="15">
        <f t="shared" si="37"/>
        <v>5.6089466651043578E-2</v>
      </c>
      <c r="AN13" s="15">
        <f t="shared" si="38"/>
        <v>5.6089466651043578E-2</v>
      </c>
      <c r="AO13" s="15">
        <f t="shared" si="39"/>
        <v>4.5462374076757413E-2</v>
      </c>
      <c r="AP13" s="15">
        <f t="shared" si="40"/>
        <v>4.1672696400568081E-2</v>
      </c>
      <c r="AQ13" s="15">
        <f t="shared" si="41"/>
        <v>7.3025135014889817E-2</v>
      </c>
      <c r="AR13" s="15">
        <f t="shared" si="42"/>
        <v>4.0005334613699206E-2</v>
      </c>
      <c r="AS13" s="15">
        <f t="shared" si="43"/>
        <v>5.1293294387550481E-2</v>
      </c>
      <c r="AT13" s="15">
        <f t="shared" si="44"/>
        <v>4.08219945202552E-2</v>
      </c>
    </row>
    <row r="14" spans="1:46" x14ac:dyDescent="0.2">
      <c r="A14" s="2">
        <v>1959</v>
      </c>
      <c r="B14" s="2">
        <v>1</v>
      </c>
      <c r="C14" s="3">
        <v>59</v>
      </c>
      <c r="D14" s="2">
        <v>52</v>
      </c>
      <c r="E14" s="2">
        <v>0</v>
      </c>
      <c r="F14" s="2">
        <v>52</v>
      </c>
      <c r="G14" s="2">
        <v>54</v>
      </c>
      <c r="H14" s="2">
        <v>53</v>
      </c>
      <c r="I14" s="2">
        <v>54</v>
      </c>
      <c r="J14" s="2">
        <v>60</v>
      </c>
      <c r="K14" s="2">
        <v>57</v>
      </c>
      <c r="L14" s="2">
        <v>53</v>
      </c>
      <c r="M14" s="2">
        <v>72</v>
      </c>
      <c r="N14" s="2">
        <v>51</v>
      </c>
      <c r="O14" s="2">
        <v>0</v>
      </c>
      <c r="P14" s="2">
        <v>60</v>
      </c>
      <c r="Q14" s="2">
        <v>57</v>
      </c>
      <c r="R14" s="2">
        <v>56</v>
      </c>
      <c r="S14" s="2">
        <v>47</v>
      </c>
      <c r="T14" s="2">
        <v>51</v>
      </c>
      <c r="U14" s="2">
        <v>71</v>
      </c>
      <c r="V14" s="2">
        <v>53</v>
      </c>
      <c r="W14" s="2">
        <v>80</v>
      </c>
      <c r="X14" s="2">
        <v>52</v>
      </c>
      <c r="Y14" s="15">
        <f t="shared" si="23"/>
        <v>3.4486176071169404E-2</v>
      </c>
      <c r="Z14" s="15">
        <f t="shared" si="24"/>
        <v>0</v>
      </c>
      <c r="AA14" s="15" t="str">
        <f t="shared" si="25"/>
        <v/>
      </c>
      <c r="AB14" s="15">
        <f t="shared" si="26"/>
        <v>3.9220713153281329E-2</v>
      </c>
      <c r="AC14" s="15">
        <f t="shared" si="27"/>
        <v>3.7740327982847113E-2</v>
      </c>
      <c r="AD14" s="15">
        <f t="shared" si="28"/>
        <v>3.8466280827796143E-2</v>
      </c>
      <c r="AE14" s="15">
        <f t="shared" si="29"/>
        <v>5.7158413839948623E-2</v>
      </c>
      <c r="AF14" s="15">
        <f t="shared" si="30"/>
        <v>5.1293294387550481E-2</v>
      </c>
      <c r="AG14" s="15">
        <f t="shared" si="31"/>
        <v>1.7699577099400857E-2</v>
      </c>
      <c r="AH14" s="15">
        <f t="shared" si="32"/>
        <v>3.8466280827796143E-2</v>
      </c>
      <c r="AI14" s="15">
        <f t="shared" si="33"/>
        <v>4.2559614418795903E-2</v>
      </c>
      <c r="AJ14" s="15">
        <f t="shared" si="34"/>
        <v>4.0005334613699206E-2</v>
      </c>
      <c r="AK14" s="15" t="str">
        <f t="shared" si="35"/>
        <v/>
      </c>
      <c r="AL14" s="15">
        <f t="shared" si="36"/>
        <v>5.1293294387550481E-2</v>
      </c>
      <c r="AM14" s="15">
        <f t="shared" si="37"/>
        <v>3.5718082602079246E-2</v>
      </c>
      <c r="AN14" s="15">
        <f t="shared" si="38"/>
        <v>1.8018505502678212E-2</v>
      </c>
      <c r="AO14" s="15">
        <f t="shared" si="39"/>
        <v>4.3485111939738891E-2</v>
      </c>
      <c r="AP14" s="15">
        <f t="shared" si="40"/>
        <v>4.0005334613699206E-2</v>
      </c>
      <c r="AQ14" s="15">
        <f t="shared" si="41"/>
        <v>0</v>
      </c>
      <c r="AR14" s="15">
        <f t="shared" si="42"/>
        <v>3.8466280827796143E-2</v>
      </c>
      <c r="AS14" s="15">
        <f t="shared" si="43"/>
        <v>0</v>
      </c>
      <c r="AT14" s="15">
        <f t="shared" si="44"/>
        <v>3.9220713153281329E-2</v>
      </c>
    </row>
    <row r="15" spans="1:46" x14ac:dyDescent="0.2">
      <c r="A15" s="2">
        <v>1960</v>
      </c>
      <c r="B15" s="2">
        <v>1</v>
      </c>
      <c r="C15" s="3">
        <v>60</v>
      </c>
      <c r="D15" s="2">
        <v>54</v>
      </c>
      <c r="E15" s="2">
        <v>0</v>
      </c>
      <c r="F15" s="2">
        <v>53</v>
      </c>
      <c r="G15" s="2">
        <v>56</v>
      </c>
      <c r="H15" s="2">
        <v>54</v>
      </c>
      <c r="I15" s="2">
        <v>55</v>
      </c>
      <c r="J15" s="2">
        <v>60</v>
      </c>
      <c r="K15" s="2">
        <v>59</v>
      </c>
      <c r="L15" s="2">
        <v>54</v>
      </c>
      <c r="M15" s="2">
        <v>74</v>
      </c>
      <c r="N15" s="2">
        <v>53</v>
      </c>
      <c r="O15" s="2">
        <v>0</v>
      </c>
      <c r="P15" s="2">
        <v>60</v>
      </c>
      <c r="Q15" s="2">
        <v>58</v>
      </c>
      <c r="R15" s="2">
        <v>58</v>
      </c>
      <c r="S15" s="2">
        <v>49</v>
      </c>
      <c r="T15" s="2">
        <v>52</v>
      </c>
      <c r="U15" s="2">
        <v>71</v>
      </c>
      <c r="V15" s="2">
        <v>55</v>
      </c>
      <c r="W15" s="2">
        <v>80</v>
      </c>
      <c r="X15" s="2">
        <v>53</v>
      </c>
      <c r="Y15" s="15">
        <f t="shared" si="23"/>
        <v>1.6807118316381191E-2</v>
      </c>
      <c r="Z15" s="15">
        <f t="shared" si="24"/>
        <v>3.7740327982847113E-2</v>
      </c>
      <c r="AA15" s="15" t="str">
        <f t="shared" si="25"/>
        <v/>
      </c>
      <c r="AB15" s="15">
        <f t="shared" si="26"/>
        <v>1.9048194970694411E-2</v>
      </c>
      <c r="AC15" s="15">
        <f t="shared" si="27"/>
        <v>3.6367644170874791E-2</v>
      </c>
      <c r="AD15" s="15">
        <f t="shared" si="28"/>
        <v>1.8692133012152546E-2</v>
      </c>
      <c r="AE15" s="15">
        <f t="shared" si="29"/>
        <v>1.8349138668196617E-2</v>
      </c>
      <c r="AF15" s="15">
        <f t="shared" si="30"/>
        <v>0</v>
      </c>
      <c r="AG15" s="15">
        <f t="shared" si="31"/>
        <v>3.4486176071169404E-2</v>
      </c>
      <c r="AH15" s="15">
        <f t="shared" si="32"/>
        <v>1.8692133012152546E-2</v>
      </c>
      <c r="AI15" s="15">
        <f t="shared" si="33"/>
        <v>2.7398974188114347E-2</v>
      </c>
      <c r="AJ15" s="15">
        <f t="shared" si="34"/>
        <v>3.8466280827796143E-2</v>
      </c>
      <c r="AK15" s="15" t="str">
        <f t="shared" si="35"/>
        <v/>
      </c>
      <c r="AL15" s="15">
        <f t="shared" si="36"/>
        <v>0</v>
      </c>
      <c r="AM15" s="15">
        <f t="shared" si="37"/>
        <v>1.7391742711869239E-2</v>
      </c>
      <c r="AN15" s="15">
        <f t="shared" si="38"/>
        <v>3.5091319811270193E-2</v>
      </c>
      <c r="AO15" s="15">
        <f t="shared" si="39"/>
        <v>4.1672696400568081E-2</v>
      </c>
      <c r="AP15" s="15">
        <f t="shared" si="40"/>
        <v>1.9418085857101516E-2</v>
      </c>
      <c r="AQ15" s="15">
        <f t="shared" si="41"/>
        <v>0</v>
      </c>
      <c r="AR15" s="15">
        <f t="shared" si="42"/>
        <v>3.7041271680349076E-2</v>
      </c>
      <c r="AS15" s="15">
        <f t="shared" si="43"/>
        <v>0</v>
      </c>
      <c r="AT15" s="15">
        <f t="shared" si="44"/>
        <v>1.9048194970694411E-2</v>
      </c>
    </row>
    <row r="16" spans="1:46" x14ac:dyDescent="0.2">
      <c r="A16" s="2">
        <v>1961</v>
      </c>
      <c r="B16" s="2">
        <v>1</v>
      </c>
      <c r="C16" s="3">
        <v>61</v>
      </c>
      <c r="D16" s="2">
        <v>55</v>
      </c>
      <c r="E16" s="2">
        <v>0</v>
      </c>
      <c r="F16" s="2">
        <v>55</v>
      </c>
      <c r="G16" s="2">
        <v>57</v>
      </c>
      <c r="H16" s="2">
        <v>53</v>
      </c>
      <c r="I16" s="2">
        <v>57</v>
      </c>
      <c r="J16" s="2">
        <v>60</v>
      </c>
      <c r="K16" s="2">
        <v>60</v>
      </c>
      <c r="L16" s="2">
        <v>53</v>
      </c>
      <c r="M16" s="2">
        <v>75</v>
      </c>
      <c r="N16" s="2">
        <v>55</v>
      </c>
      <c r="O16" s="2">
        <v>0</v>
      </c>
      <c r="P16" s="2">
        <v>60</v>
      </c>
      <c r="Q16" s="2">
        <v>59</v>
      </c>
      <c r="R16" s="2">
        <v>59</v>
      </c>
      <c r="S16" s="2">
        <v>51</v>
      </c>
      <c r="T16" s="2">
        <v>53</v>
      </c>
      <c r="U16" s="2">
        <v>73</v>
      </c>
      <c r="V16" s="2">
        <v>56</v>
      </c>
      <c r="W16" s="2">
        <v>81</v>
      </c>
      <c r="X16" s="2">
        <v>55</v>
      </c>
      <c r="Y16" s="15">
        <f t="shared" si="23"/>
        <v>1.6529301951210506E-2</v>
      </c>
      <c r="Z16" s="15">
        <f t="shared" si="24"/>
        <v>1.8349138668196617E-2</v>
      </c>
      <c r="AA16" s="15" t="str">
        <f t="shared" si="25"/>
        <v/>
      </c>
      <c r="AB16" s="15">
        <f t="shared" si="26"/>
        <v>3.7041271680349076E-2</v>
      </c>
      <c r="AC16" s="15">
        <f t="shared" si="27"/>
        <v>1.7699577099400857E-2</v>
      </c>
      <c r="AD16" s="15">
        <f t="shared" si="28"/>
        <v>-1.8692133012152522E-2</v>
      </c>
      <c r="AE16" s="15">
        <f t="shared" si="29"/>
        <v>3.5718082602079246E-2</v>
      </c>
      <c r="AF16" s="15">
        <f t="shared" si="30"/>
        <v>0</v>
      </c>
      <c r="AG16" s="15">
        <f t="shared" si="31"/>
        <v>1.6807118316381191E-2</v>
      </c>
      <c r="AH16" s="15">
        <f t="shared" si="32"/>
        <v>-1.8692133012152522E-2</v>
      </c>
      <c r="AI16" s="15">
        <f t="shared" si="33"/>
        <v>1.3423020332140771E-2</v>
      </c>
      <c r="AJ16" s="15">
        <f t="shared" si="34"/>
        <v>3.7041271680349076E-2</v>
      </c>
      <c r="AK16" s="15" t="str">
        <f t="shared" si="35"/>
        <v/>
      </c>
      <c r="AL16" s="15">
        <f t="shared" si="36"/>
        <v>0</v>
      </c>
      <c r="AM16" s="15">
        <f t="shared" si="37"/>
        <v>1.709443335930004E-2</v>
      </c>
      <c r="AN16" s="15">
        <f t="shared" si="38"/>
        <v>1.709443335930004E-2</v>
      </c>
      <c r="AO16" s="15">
        <f t="shared" si="39"/>
        <v>4.0005334613699206E-2</v>
      </c>
      <c r="AP16" s="15">
        <f t="shared" si="40"/>
        <v>1.9048194970694411E-2</v>
      </c>
      <c r="AQ16" s="15">
        <f t="shared" si="41"/>
        <v>2.7779564107075671E-2</v>
      </c>
      <c r="AR16" s="15">
        <f t="shared" si="42"/>
        <v>1.8018505502678212E-2</v>
      </c>
      <c r="AS16" s="15">
        <f t="shared" si="43"/>
        <v>1.242251999855711E-2</v>
      </c>
      <c r="AT16" s="15">
        <f t="shared" si="44"/>
        <v>3.7041271680349076E-2</v>
      </c>
    </row>
    <row r="17" spans="1:46" x14ac:dyDescent="0.2">
      <c r="A17" s="2">
        <v>1962</v>
      </c>
      <c r="B17" s="2">
        <v>1</v>
      </c>
      <c r="C17" s="3">
        <v>62</v>
      </c>
      <c r="D17" s="2">
        <v>55</v>
      </c>
      <c r="E17" s="2">
        <v>0</v>
      </c>
      <c r="F17" s="2">
        <v>56</v>
      </c>
      <c r="G17" s="2">
        <v>59</v>
      </c>
      <c r="H17" s="2">
        <v>55</v>
      </c>
      <c r="I17" s="2">
        <v>58</v>
      </c>
      <c r="J17" s="2">
        <v>60</v>
      </c>
      <c r="K17" s="2">
        <v>60</v>
      </c>
      <c r="L17" s="2">
        <v>55</v>
      </c>
      <c r="M17" s="2">
        <v>77</v>
      </c>
      <c r="N17" s="2">
        <v>56</v>
      </c>
      <c r="O17" s="2">
        <v>68</v>
      </c>
      <c r="P17" s="2">
        <v>60</v>
      </c>
      <c r="Q17" s="2">
        <v>60</v>
      </c>
      <c r="R17" s="2">
        <v>60</v>
      </c>
      <c r="S17" s="2">
        <v>53</v>
      </c>
      <c r="T17" s="2">
        <v>55</v>
      </c>
      <c r="U17" s="2">
        <v>79</v>
      </c>
      <c r="V17" s="2">
        <v>57</v>
      </c>
      <c r="W17" s="2">
        <v>82</v>
      </c>
      <c r="X17" s="2">
        <v>56</v>
      </c>
      <c r="Y17" s="15">
        <f t="shared" si="23"/>
        <v>1.6260520871780326E-2</v>
      </c>
      <c r="Z17" s="15">
        <f t="shared" si="24"/>
        <v>0</v>
      </c>
      <c r="AA17" s="15" t="str">
        <f t="shared" si="25"/>
        <v/>
      </c>
      <c r="AB17" s="15">
        <f t="shared" si="26"/>
        <v>1.8018505502678212E-2</v>
      </c>
      <c r="AC17" s="15">
        <f t="shared" si="27"/>
        <v>3.4486176071169404E-2</v>
      </c>
      <c r="AD17" s="15">
        <f t="shared" si="28"/>
        <v>3.7041271680349076E-2</v>
      </c>
      <c r="AE17" s="15">
        <f t="shared" si="29"/>
        <v>1.7391742711869239E-2</v>
      </c>
      <c r="AF17" s="15">
        <f t="shared" si="30"/>
        <v>0</v>
      </c>
      <c r="AG17" s="15">
        <f t="shared" si="31"/>
        <v>0</v>
      </c>
      <c r="AH17" s="15">
        <f t="shared" si="32"/>
        <v>3.7041271680349076E-2</v>
      </c>
      <c r="AI17" s="15">
        <f t="shared" si="33"/>
        <v>2.6317308317373358E-2</v>
      </c>
      <c r="AJ17" s="15">
        <f t="shared" si="34"/>
        <v>1.8018505502678212E-2</v>
      </c>
      <c r="AK17" s="15" t="str">
        <f t="shared" si="35"/>
        <v/>
      </c>
      <c r="AL17" s="15">
        <f t="shared" si="36"/>
        <v>0</v>
      </c>
      <c r="AM17" s="15">
        <f t="shared" si="37"/>
        <v>1.6807118316381191E-2</v>
      </c>
      <c r="AN17" s="15">
        <f t="shared" si="38"/>
        <v>1.6807118316381191E-2</v>
      </c>
      <c r="AO17" s="15">
        <f t="shared" si="39"/>
        <v>3.8466280827796143E-2</v>
      </c>
      <c r="AP17" s="15">
        <f t="shared" si="40"/>
        <v>3.7041271680349076E-2</v>
      </c>
      <c r="AQ17" s="15">
        <f t="shared" si="41"/>
        <v>7.8988411318630464E-2</v>
      </c>
      <c r="AR17" s="15">
        <f t="shared" si="42"/>
        <v>1.7699577099400857E-2</v>
      </c>
      <c r="AS17" s="15">
        <f t="shared" si="43"/>
        <v>1.2270092591814401E-2</v>
      </c>
      <c r="AT17" s="15">
        <f t="shared" si="44"/>
        <v>1.8018505502678212E-2</v>
      </c>
    </row>
    <row r="18" spans="1:46" x14ac:dyDescent="0.2">
      <c r="A18" s="2">
        <v>1963</v>
      </c>
      <c r="B18" s="2">
        <v>1</v>
      </c>
      <c r="C18" s="3">
        <v>64</v>
      </c>
      <c r="D18" s="2">
        <v>56</v>
      </c>
      <c r="E18" s="2">
        <v>0</v>
      </c>
      <c r="F18" s="2">
        <v>57</v>
      </c>
      <c r="G18" s="2">
        <v>60</v>
      </c>
      <c r="H18" s="2">
        <v>56</v>
      </c>
      <c r="I18" s="2">
        <v>60</v>
      </c>
      <c r="J18" s="2">
        <v>61</v>
      </c>
      <c r="K18" s="2">
        <v>61</v>
      </c>
      <c r="L18" s="2">
        <v>56</v>
      </c>
      <c r="M18" s="2">
        <v>79</v>
      </c>
      <c r="N18" s="2">
        <v>58</v>
      </c>
      <c r="O18" s="2">
        <v>69</v>
      </c>
      <c r="P18" s="2">
        <v>61</v>
      </c>
      <c r="Q18" s="2">
        <v>61</v>
      </c>
      <c r="R18" s="2">
        <v>60</v>
      </c>
      <c r="S18" s="2">
        <v>54</v>
      </c>
      <c r="T18" s="2">
        <v>56</v>
      </c>
      <c r="U18" s="2">
        <v>79</v>
      </c>
      <c r="V18" s="2">
        <v>57</v>
      </c>
      <c r="W18" s="2">
        <v>82</v>
      </c>
      <c r="X18" s="2">
        <v>56</v>
      </c>
      <c r="Y18" s="15">
        <f t="shared" si="23"/>
        <v>3.174869831458027E-2</v>
      </c>
      <c r="Z18" s="15">
        <f t="shared" si="24"/>
        <v>1.8018505502678212E-2</v>
      </c>
      <c r="AA18" s="15" t="str">
        <f t="shared" si="25"/>
        <v/>
      </c>
      <c r="AB18" s="15">
        <f t="shared" si="26"/>
        <v>1.7699577099400857E-2</v>
      </c>
      <c r="AC18" s="15">
        <f t="shared" si="27"/>
        <v>1.6807118316381191E-2</v>
      </c>
      <c r="AD18" s="15">
        <f t="shared" si="28"/>
        <v>1.8018505502678212E-2</v>
      </c>
      <c r="AE18" s="15">
        <f t="shared" si="29"/>
        <v>3.3901551675681416E-2</v>
      </c>
      <c r="AF18" s="15">
        <f t="shared" si="30"/>
        <v>1.6529301951210506E-2</v>
      </c>
      <c r="AG18" s="15">
        <f t="shared" si="31"/>
        <v>1.6529301951210506E-2</v>
      </c>
      <c r="AH18" s="15">
        <f t="shared" si="32"/>
        <v>1.8018505502678212E-2</v>
      </c>
      <c r="AI18" s="15">
        <f t="shared" si="33"/>
        <v>2.5642430613337652E-2</v>
      </c>
      <c r="AJ18" s="15">
        <f t="shared" si="34"/>
        <v>3.5091319811270193E-2</v>
      </c>
      <c r="AK18" s="15">
        <f t="shared" si="35"/>
        <v>1.4598799421152631E-2</v>
      </c>
      <c r="AL18" s="15">
        <f t="shared" si="36"/>
        <v>1.6529301951210506E-2</v>
      </c>
      <c r="AM18" s="15">
        <f t="shared" si="37"/>
        <v>1.6529301951210506E-2</v>
      </c>
      <c r="AN18" s="15">
        <f t="shared" si="38"/>
        <v>0</v>
      </c>
      <c r="AO18" s="15">
        <f t="shared" si="39"/>
        <v>1.8692133012152546E-2</v>
      </c>
      <c r="AP18" s="15">
        <f t="shared" si="40"/>
        <v>1.8018505502678212E-2</v>
      </c>
      <c r="AQ18" s="15">
        <f t="shared" si="41"/>
        <v>0</v>
      </c>
      <c r="AR18" s="15">
        <f t="shared" si="42"/>
        <v>0</v>
      </c>
      <c r="AS18" s="15">
        <f t="shared" si="43"/>
        <v>0</v>
      </c>
      <c r="AT18" s="15">
        <f t="shared" si="44"/>
        <v>0</v>
      </c>
    </row>
    <row r="19" spans="1:46" x14ac:dyDescent="0.2">
      <c r="A19" s="2">
        <v>1964</v>
      </c>
      <c r="B19" s="2">
        <v>1</v>
      </c>
      <c r="C19" s="3">
        <v>65</v>
      </c>
      <c r="D19" s="2">
        <v>59</v>
      </c>
      <c r="E19" s="2">
        <v>0</v>
      </c>
      <c r="F19" s="2">
        <v>59</v>
      </c>
      <c r="G19" s="2">
        <v>62</v>
      </c>
      <c r="H19" s="2">
        <v>57</v>
      </c>
      <c r="I19" s="2">
        <v>63</v>
      </c>
      <c r="J19" s="2">
        <v>64</v>
      </c>
      <c r="K19" s="2">
        <v>61</v>
      </c>
      <c r="L19" s="2">
        <v>57</v>
      </c>
      <c r="M19" s="2">
        <v>81</v>
      </c>
      <c r="N19" s="2">
        <v>60</v>
      </c>
      <c r="O19" s="2">
        <v>70</v>
      </c>
      <c r="P19" s="2">
        <v>64</v>
      </c>
      <c r="Q19" s="2">
        <v>62</v>
      </c>
      <c r="R19" s="2">
        <v>61</v>
      </c>
      <c r="S19" s="2">
        <v>56</v>
      </c>
      <c r="T19" s="2">
        <v>57</v>
      </c>
      <c r="U19" s="2">
        <v>79</v>
      </c>
      <c r="V19" s="2">
        <v>58</v>
      </c>
      <c r="W19" s="2">
        <v>82</v>
      </c>
      <c r="X19" s="2">
        <v>57</v>
      </c>
      <c r="Y19" s="15">
        <f t="shared" si="23"/>
        <v>1.5504186535965254E-2</v>
      </c>
      <c r="Z19" s="15">
        <f t="shared" si="24"/>
        <v>5.2185753170570247E-2</v>
      </c>
      <c r="AA19" s="15" t="str">
        <f t="shared" si="25"/>
        <v/>
      </c>
      <c r="AB19" s="15">
        <f t="shared" si="26"/>
        <v>3.4486176071169404E-2</v>
      </c>
      <c r="AC19" s="15">
        <f t="shared" si="27"/>
        <v>3.278982282299097E-2</v>
      </c>
      <c r="AD19" s="15">
        <f t="shared" si="28"/>
        <v>1.7699577099400857E-2</v>
      </c>
      <c r="AE19" s="15">
        <f t="shared" si="29"/>
        <v>4.8790164169432049E-2</v>
      </c>
      <c r="AF19" s="15">
        <f t="shared" si="30"/>
        <v>4.8009219186360662E-2</v>
      </c>
      <c r="AG19" s="15">
        <f t="shared" si="31"/>
        <v>0</v>
      </c>
      <c r="AH19" s="15">
        <f t="shared" si="32"/>
        <v>1.7699577099400857E-2</v>
      </c>
      <c r="AI19" s="15">
        <f t="shared" si="33"/>
        <v>2.5001302205417186E-2</v>
      </c>
      <c r="AJ19" s="15">
        <f t="shared" si="34"/>
        <v>3.3901551675681416E-2</v>
      </c>
      <c r="AK19" s="15">
        <f t="shared" si="35"/>
        <v>1.4388737452099671E-2</v>
      </c>
      <c r="AL19" s="15">
        <f t="shared" si="36"/>
        <v>4.8009219186360662E-2</v>
      </c>
      <c r="AM19" s="15">
        <f t="shared" si="37"/>
        <v>1.6260520871780326E-2</v>
      </c>
      <c r="AN19" s="15">
        <f t="shared" si="38"/>
        <v>1.6529301951210506E-2</v>
      </c>
      <c r="AO19" s="15">
        <f t="shared" si="39"/>
        <v>3.6367644170874791E-2</v>
      </c>
      <c r="AP19" s="15">
        <f t="shared" si="40"/>
        <v>1.7699577099400857E-2</v>
      </c>
      <c r="AQ19" s="15">
        <f t="shared" si="41"/>
        <v>0</v>
      </c>
      <c r="AR19" s="15">
        <f t="shared" si="42"/>
        <v>1.7391742711869239E-2</v>
      </c>
      <c r="AS19" s="15">
        <f t="shared" si="43"/>
        <v>0</v>
      </c>
      <c r="AT19" s="15">
        <f t="shared" si="44"/>
        <v>1.7699577099400857E-2</v>
      </c>
    </row>
    <row r="20" spans="1:46" x14ac:dyDescent="0.2">
      <c r="A20" s="2">
        <v>1965</v>
      </c>
      <c r="B20" s="2">
        <v>1</v>
      </c>
      <c r="C20" s="3">
        <v>66</v>
      </c>
      <c r="D20" s="2">
        <v>61</v>
      </c>
      <c r="E20" s="2">
        <v>0</v>
      </c>
      <c r="F20" s="2">
        <v>60</v>
      </c>
      <c r="G20" s="2">
        <v>65</v>
      </c>
      <c r="H20" s="2">
        <v>58</v>
      </c>
      <c r="I20" s="2">
        <v>65</v>
      </c>
      <c r="J20" s="2">
        <v>67</v>
      </c>
      <c r="K20" s="2">
        <v>63</v>
      </c>
      <c r="L20" s="2">
        <v>58</v>
      </c>
      <c r="M20" s="2">
        <v>83</v>
      </c>
      <c r="N20" s="2">
        <v>62</v>
      </c>
      <c r="O20" s="2">
        <v>71</v>
      </c>
      <c r="P20" s="2">
        <v>67</v>
      </c>
      <c r="Q20" s="2">
        <v>63</v>
      </c>
      <c r="R20" s="2">
        <v>62</v>
      </c>
      <c r="S20" s="2">
        <v>59</v>
      </c>
      <c r="T20" s="2">
        <v>59</v>
      </c>
      <c r="U20" s="2">
        <v>79</v>
      </c>
      <c r="V20" s="2">
        <v>59</v>
      </c>
      <c r="W20" s="2">
        <v>80</v>
      </c>
      <c r="X20" s="2">
        <v>59</v>
      </c>
      <c r="Y20" s="15">
        <f t="shared" si="23"/>
        <v>1.5267472130788381E-2</v>
      </c>
      <c r="Z20" s="15">
        <f t="shared" si="24"/>
        <v>3.3336420267591711E-2</v>
      </c>
      <c r="AA20" s="15" t="str">
        <f t="shared" si="25"/>
        <v/>
      </c>
      <c r="AB20" s="15">
        <f t="shared" si="26"/>
        <v>1.6807118316381191E-2</v>
      </c>
      <c r="AC20" s="15">
        <f t="shared" si="27"/>
        <v>4.7252884850545511E-2</v>
      </c>
      <c r="AD20" s="15">
        <f t="shared" si="28"/>
        <v>1.7391742711869239E-2</v>
      </c>
      <c r="AE20" s="15">
        <f t="shared" si="29"/>
        <v>3.125254350410453E-2</v>
      </c>
      <c r="AF20" s="15">
        <f t="shared" si="30"/>
        <v>4.5809536031294201E-2</v>
      </c>
      <c r="AG20" s="15">
        <f t="shared" si="31"/>
        <v>3.2260862218221477E-2</v>
      </c>
      <c r="AH20" s="15">
        <f t="shared" si="32"/>
        <v>1.7391742711869239E-2</v>
      </c>
      <c r="AI20" s="15">
        <f t="shared" si="33"/>
        <v>2.4391453124159263E-2</v>
      </c>
      <c r="AJ20" s="15">
        <f t="shared" si="34"/>
        <v>3.278982282299097E-2</v>
      </c>
      <c r="AK20" s="15">
        <f t="shared" si="35"/>
        <v>1.4184634991956381E-2</v>
      </c>
      <c r="AL20" s="15">
        <f t="shared" si="36"/>
        <v>4.5809536031294201E-2</v>
      </c>
      <c r="AM20" s="15">
        <f t="shared" si="37"/>
        <v>1.600034134644112E-2</v>
      </c>
      <c r="AN20" s="15">
        <f t="shared" si="38"/>
        <v>1.6260520871780326E-2</v>
      </c>
      <c r="AO20" s="15">
        <f t="shared" si="39"/>
        <v>5.2185753170570247E-2</v>
      </c>
      <c r="AP20" s="15">
        <f t="shared" si="40"/>
        <v>3.4486176071169404E-2</v>
      </c>
      <c r="AQ20" s="15">
        <f t="shared" si="41"/>
        <v>0</v>
      </c>
      <c r="AR20" s="15">
        <f t="shared" si="42"/>
        <v>1.709443335930004E-2</v>
      </c>
      <c r="AS20" s="15">
        <f t="shared" si="43"/>
        <v>-2.4692612590371522E-2</v>
      </c>
      <c r="AT20" s="15">
        <f t="shared" si="44"/>
        <v>3.4486176071169404E-2</v>
      </c>
    </row>
    <row r="21" spans="1:46" x14ac:dyDescent="0.2">
      <c r="A21" s="2">
        <v>1966</v>
      </c>
      <c r="B21" s="2">
        <v>1</v>
      </c>
      <c r="C21" s="3">
        <v>68</v>
      </c>
      <c r="D21" s="2">
        <v>62</v>
      </c>
      <c r="E21" s="2">
        <v>0</v>
      </c>
      <c r="F21" s="2">
        <v>62</v>
      </c>
      <c r="G21" s="2">
        <v>66</v>
      </c>
      <c r="H21" s="2">
        <v>60</v>
      </c>
      <c r="I21" s="2">
        <v>66</v>
      </c>
      <c r="J21" s="2">
        <v>69</v>
      </c>
      <c r="K21" s="2">
        <v>65</v>
      </c>
      <c r="L21" s="2">
        <v>60</v>
      </c>
      <c r="M21" s="2">
        <v>84</v>
      </c>
      <c r="N21" s="2">
        <v>65</v>
      </c>
      <c r="O21" s="2">
        <v>74</v>
      </c>
      <c r="P21" s="2">
        <v>69</v>
      </c>
      <c r="Q21" s="2">
        <v>64</v>
      </c>
      <c r="R21" s="2">
        <v>64</v>
      </c>
      <c r="S21" s="2">
        <v>61</v>
      </c>
      <c r="T21" s="2">
        <v>62</v>
      </c>
      <c r="U21" s="2">
        <v>86</v>
      </c>
      <c r="V21" s="2">
        <v>61</v>
      </c>
      <c r="W21" s="2">
        <v>80</v>
      </c>
      <c r="X21" s="2">
        <v>60</v>
      </c>
      <c r="Y21" s="15">
        <f t="shared" si="23"/>
        <v>2.9852963149681128E-2</v>
      </c>
      <c r="Z21" s="15">
        <f t="shared" si="24"/>
        <v>1.6260520871780326E-2</v>
      </c>
      <c r="AA21" s="15" t="str">
        <f t="shared" si="25"/>
        <v/>
      </c>
      <c r="AB21" s="15">
        <f t="shared" si="26"/>
        <v>3.278982282299097E-2</v>
      </c>
      <c r="AC21" s="15">
        <f t="shared" si="27"/>
        <v>1.5267472130788381E-2</v>
      </c>
      <c r="AD21" s="15">
        <f t="shared" si="28"/>
        <v>3.3901551675681416E-2</v>
      </c>
      <c r="AE21" s="15">
        <f t="shared" si="29"/>
        <v>1.5267472130788381E-2</v>
      </c>
      <c r="AF21" s="15">
        <f t="shared" si="30"/>
        <v>2.9413885206293407E-2</v>
      </c>
      <c r="AG21" s="15">
        <f t="shared" si="31"/>
        <v>3.125254350410453E-2</v>
      </c>
      <c r="AH21" s="15">
        <f t="shared" si="32"/>
        <v>3.3901551675681416E-2</v>
      </c>
      <c r="AI21" s="15">
        <f t="shared" si="33"/>
        <v>1.197619104671562E-2</v>
      </c>
      <c r="AJ21" s="15">
        <f t="shared" si="34"/>
        <v>4.7252884850545511E-2</v>
      </c>
      <c r="AK21" s="15">
        <f t="shared" si="35"/>
        <v>4.1385216162854281E-2</v>
      </c>
      <c r="AL21" s="15">
        <f t="shared" si="36"/>
        <v>2.9413885206293407E-2</v>
      </c>
      <c r="AM21" s="15">
        <f t="shared" si="37"/>
        <v>1.5748356968139112E-2</v>
      </c>
      <c r="AN21" s="15">
        <f t="shared" si="38"/>
        <v>3.174869831458027E-2</v>
      </c>
      <c r="AO21" s="15">
        <f t="shared" si="39"/>
        <v>3.3336420267591711E-2</v>
      </c>
      <c r="AP21" s="15">
        <f t="shared" si="40"/>
        <v>4.9596941139372186E-2</v>
      </c>
      <c r="AQ21" s="15">
        <f t="shared" si="41"/>
        <v>8.489944378648627E-2</v>
      </c>
      <c r="AR21" s="15">
        <f t="shared" si="42"/>
        <v>3.3336420267591711E-2</v>
      </c>
      <c r="AS21" s="15">
        <f t="shared" si="43"/>
        <v>0</v>
      </c>
      <c r="AT21" s="15">
        <f t="shared" si="44"/>
        <v>1.6807118316381191E-2</v>
      </c>
    </row>
    <row r="22" spans="1:46" x14ac:dyDescent="0.2">
      <c r="A22" s="2">
        <v>1967</v>
      </c>
      <c r="B22" s="2">
        <v>1</v>
      </c>
      <c r="C22" s="3">
        <v>70</v>
      </c>
      <c r="D22" s="2">
        <v>65</v>
      </c>
      <c r="E22" s="2">
        <v>0</v>
      </c>
      <c r="F22" s="2">
        <v>63</v>
      </c>
      <c r="G22" s="2">
        <v>66</v>
      </c>
      <c r="H22" s="2">
        <v>62</v>
      </c>
      <c r="I22" s="2">
        <v>66</v>
      </c>
      <c r="J22" s="2">
        <v>72</v>
      </c>
      <c r="K22" s="2">
        <v>67</v>
      </c>
      <c r="L22" s="2">
        <v>62</v>
      </c>
      <c r="M22" s="2">
        <v>85</v>
      </c>
      <c r="N22" s="2">
        <v>68</v>
      </c>
      <c r="O22" s="2">
        <v>76</v>
      </c>
      <c r="P22" s="2">
        <v>72</v>
      </c>
      <c r="Q22" s="2">
        <v>67</v>
      </c>
      <c r="R22" s="2">
        <v>67</v>
      </c>
      <c r="S22" s="2">
        <v>64</v>
      </c>
      <c r="T22" s="2">
        <v>64</v>
      </c>
      <c r="U22" s="2">
        <v>88</v>
      </c>
      <c r="V22" s="2">
        <v>63</v>
      </c>
      <c r="W22" s="2">
        <v>80</v>
      </c>
      <c r="X22" s="2">
        <v>62</v>
      </c>
      <c r="Y22" s="15">
        <f t="shared" si="23"/>
        <v>2.8987536873252187E-2</v>
      </c>
      <c r="Z22" s="15">
        <f t="shared" si="24"/>
        <v>4.7252884850545511E-2</v>
      </c>
      <c r="AA22" s="15" t="str">
        <f t="shared" si="25"/>
        <v/>
      </c>
      <c r="AB22" s="15">
        <f t="shared" si="26"/>
        <v>1.600034134644112E-2</v>
      </c>
      <c r="AC22" s="15">
        <f t="shared" si="27"/>
        <v>0</v>
      </c>
      <c r="AD22" s="15">
        <f t="shared" si="28"/>
        <v>3.278982282299097E-2</v>
      </c>
      <c r="AE22" s="15">
        <f t="shared" si="29"/>
        <v>0</v>
      </c>
      <c r="AF22" s="15">
        <f t="shared" si="30"/>
        <v>4.2559614418795903E-2</v>
      </c>
      <c r="AG22" s="15">
        <f t="shared" si="31"/>
        <v>3.0305349495328843E-2</v>
      </c>
      <c r="AH22" s="15">
        <f t="shared" si="32"/>
        <v>3.278982282299097E-2</v>
      </c>
      <c r="AI22" s="15">
        <f t="shared" si="33"/>
        <v>1.1834457647002798E-2</v>
      </c>
      <c r="AJ22" s="15">
        <f t="shared" si="34"/>
        <v>4.5120435280469641E-2</v>
      </c>
      <c r="AK22" s="15">
        <f t="shared" si="35"/>
        <v>2.6668247082161273E-2</v>
      </c>
      <c r="AL22" s="15">
        <f t="shared" si="36"/>
        <v>4.2559614418795903E-2</v>
      </c>
      <c r="AM22" s="15">
        <f t="shared" si="37"/>
        <v>4.5809536031294201E-2</v>
      </c>
      <c r="AN22" s="15">
        <f t="shared" si="38"/>
        <v>4.5809536031294201E-2</v>
      </c>
      <c r="AO22" s="15">
        <f t="shared" si="39"/>
        <v>4.8009219186360662E-2</v>
      </c>
      <c r="AP22" s="15">
        <f t="shared" si="40"/>
        <v>3.174869831458027E-2</v>
      </c>
      <c r="AQ22" s="15">
        <f t="shared" si="41"/>
        <v>2.2989518224698781E-2</v>
      </c>
      <c r="AR22" s="15">
        <f t="shared" si="42"/>
        <v>3.2260862218221477E-2</v>
      </c>
      <c r="AS22" s="15">
        <f t="shared" si="43"/>
        <v>0</v>
      </c>
      <c r="AT22" s="15">
        <f t="shared" si="44"/>
        <v>3.278982282299097E-2</v>
      </c>
    </row>
    <row r="23" spans="1:46" x14ac:dyDescent="0.2">
      <c r="A23" s="2">
        <v>1968</v>
      </c>
      <c r="B23" s="2">
        <v>1</v>
      </c>
      <c r="C23" s="3">
        <v>71</v>
      </c>
      <c r="D23" s="2">
        <v>68</v>
      </c>
      <c r="E23" s="2">
        <v>0</v>
      </c>
      <c r="F23" s="2">
        <v>66</v>
      </c>
      <c r="G23" s="2">
        <v>69</v>
      </c>
      <c r="H23" s="2">
        <v>66</v>
      </c>
      <c r="I23" s="2">
        <v>69</v>
      </c>
      <c r="J23" s="2">
        <v>76</v>
      </c>
      <c r="K23" s="2">
        <v>69</v>
      </c>
      <c r="L23" s="2">
        <v>66</v>
      </c>
      <c r="M23" s="2">
        <v>86</v>
      </c>
      <c r="N23" s="2">
        <v>71</v>
      </c>
      <c r="O23" s="2">
        <v>78</v>
      </c>
      <c r="P23" s="2">
        <v>76</v>
      </c>
      <c r="Q23" s="2">
        <v>68</v>
      </c>
      <c r="R23" s="2">
        <v>69</v>
      </c>
      <c r="S23" s="2">
        <v>67</v>
      </c>
      <c r="T23" s="2">
        <v>67</v>
      </c>
      <c r="U23" s="2">
        <v>88</v>
      </c>
      <c r="V23" s="2">
        <v>65</v>
      </c>
      <c r="W23" s="2">
        <v>81</v>
      </c>
      <c r="X23" s="2">
        <v>64</v>
      </c>
      <c r="Y23" s="15">
        <f t="shared" si="23"/>
        <v>1.4184634991956381E-2</v>
      </c>
      <c r="Z23" s="15">
        <f t="shared" si="24"/>
        <v>4.5120435280469641E-2</v>
      </c>
      <c r="AA23" s="15" t="str">
        <f t="shared" si="25"/>
        <v/>
      </c>
      <c r="AB23" s="15">
        <f t="shared" si="26"/>
        <v>4.6520015634892907E-2</v>
      </c>
      <c r="AC23" s="15">
        <f t="shared" si="27"/>
        <v>4.4451762570833796E-2</v>
      </c>
      <c r="AD23" s="15">
        <f t="shared" si="28"/>
        <v>6.252035698133393E-2</v>
      </c>
      <c r="AE23" s="15">
        <f t="shared" si="29"/>
        <v>4.4451762570833796E-2</v>
      </c>
      <c r="AF23" s="15">
        <f t="shared" si="30"/>
        <v>5.4067221270275793E-2</v>
      </c>
      <c r="AG23" s="15">
        <f t="shared" si="31"/>
        <v>2.9413885206293407E-2</v>
      </c>
      <c r="AH23" s="15">
        <f t="shared" si="32"/>
        <v>6.252035698133393E-2</v>
      </c>
      <c r="AI23" s="15">
        <f t="shared" si="33"/>
        <v>1.1696039763191236E-2</v>
      </c>
      <c r="AJ23" s="15">
        <f t="shared" si="34"/>
        <v>4.3172171865208782E-2</v>
      </c>
      <c r="AK23" s="15">
        <f t="shared" si="35"/>
        <v>2.5975486403260736E-2</v>
      </c>
      <c r="AL23" s="15">
        <f t="shared" si="36"/>
        <v>5.4067221270275793E-2</v>
      </c>
      <c r="AM23" s="15">
        <f t="shared" si="37"/>
        <v>1.4815085785140682E-2</v>
      </c>
      <c r="AN23" s="15">
        <f t="shared" si="38"/>
        <v>2.9413885206293407E-2</v>
      </c>
      <c r="AO23" s="15">
        <f t="shared" si="39"/>
        <v>4.5809536031294201E-2</v>
      </c>
      <c r="AP23" s="15">
        <f t="shared" si="40"/>
        <v>4.5809536031294201E-2</v>
      </c>
      <c r="AQ23" s="15">
        <f t="shared" si="41"/>
        <v>0</v>
      </c>
      <c r="AR23" s="15">
        <f t="shared" si="42"/>
        <v>3.125254350410453E-2</v>
      </c>
      <c r="AS23" s="15">
        <f t="shared" si="43"/>
        <v>1.242251999855711E-2</v>
      </c>
      <c r="AT23" s="15">
        <f t="shared" si="44"/>
        <v>3.174869831458027E-2</v>
      </c>
    </row>
    <row r="24" spans="1:46" x14ac:dyDescent="0.2">
      <c r="A24" s="2">
        <v>1969</v>
      </c>
      <c r="B24" s="2">
        <v>1</v>
      </c>
      <c r="C24" s="3">
        <v>75</v>
      </c>
      <c r="D24" s="2">
        <v>72</v>
      </c>
      <c r="E24" s="2">
        <v>0</v>
      </c>
      <c r="F24" s="2">
        <v>71</v>
      </c>
      <c r="G24" s="2">
        <v>74</v>
      </c>
      <c r="H24" s="2">
        <v>71</v>
      </c>
      <c r="I24" s="2">
        <v>73</v>
      </c>
      <c r="J24" s="2">
        <v>80</v>
      </c>
      <c r="K24" s="2">
        <v>72</v>
      </c>
      <c r="L24" s="2">
        <v>71</v>
      </c>
      <c r="M24" s="2">
        <v>88</v>
      </c>
      <c r="N24" s="2">
        <v>76</v>
      </c>
      <c r="O24" s="2">
        <v>80</v>
      </c>
      <c r="P24" s="2">
        <v>80</v>
      </c>
      <c r="Q24" s="2">
        <v>71</v>
      </c>
      <c r="R24" s="2">
        <v>73</v>
      </c>
      <c r="S24" s="2">
        <v>71</v>
      </c>
      <c r="T24" s="2">
        <v>72</v>
      </c>
      <c r="U24" s="2">
        <v>89</v>
      </c>
      <c r="V24" s="2">
        <v>69</v>
      </c>
      <c r="W24" s="2">
        <v>83</v>
      </c>
      <c r="X24" s="2">
        <v>69</v>
      </c>
      <c r="Y24" s="15">
        <f t="shared" si="23"/>
        <v>5.4808236494994951E-2</v>
      </c>
      <c r="Z24" s="15">
        <f t="shared" si="24"/>
        <v>5.7158413839948623E-2</v>
      </c>
      <c r="AA24" s="15" t="str">
        <f t="shared" si="25"/>
        <v/>
      </c>
      <c r="AB24" s="15">
        <f t="shared" si="26"/>
        <v>7.3025135014889817E-2</v>
      </c>
      <c r="AC24" s="15">
        <f t="shared" si="27"/>
        <v>6.9958588606910468E-2</v>
      </c>
      <c r="AD24" s="15">
        <f t="shared" si="28"/>
        <v>7.3025135014889817E-2</v>
      </c>
      <c r="AE24" s="15">
        <f t="shared" si="29"/>
        <v>5.6352936551131778E-2</v>
      </c>
      <c r="AF24" s="15">
        <f t="shared" si="30"/>
        <v>5.1293294387550481E-2</v>
      </c>
      <c r="AG24" s="15">
        <f t="shared" si="31"/>
        <v>4.2559614418795903E-2</v>
      </c>
      <c r="AH24" s="15">
        <f t="shared" si="32"/>
        <v>7.3025135014889817E-2</v>
      </c>
      <c r="AI24" s="15">
        <f t="shared" si="33"/>
        <v>2.2989518224698781E-2</v>
      </c>
      <c r="AJ24" s="15">
        <f t="shared" si="34"/>
        <v>6.8053463245015572E-2</v>
      </c>
      <c r="AK24" s="15">
        <f t="shared" si="35"/>
        <v>2.5317807984289786E-2</v>
      </c>
      <c r="AL24" s="15">
        <f t="shared" si="36"/>
        <v>5.1293294387550481E-2</v>
      </c>
      <c r="AM24" s="15">
        <f t="shared" si="37"/>
        <v>4.3172171865208782E-2</v>
      </c>
      <c r="AN24" s="15">
        <f t="shared" si="38"/>
        <v>5.6352936551131778E-2</v>
      </c>
      <c r="AO24" s="15">
        <f t="shared" si="39"/>
        <v>5.7987257650349316E-2</v>
      </c>
      <c r="AP24" s="15">
        <f t="shared" si="40"/>
        <v>7.1973499625089241E-2</v>
      </c>
      <c r="AQ24" s="15">
        <f t="shared" si="41"/>
        <v>1.1299555253933466E-2</v>
      </c>
      <c r="AR24" s="15">
        <f t="shared" si="42"/>
        <v>5.9719234701622277E-2</v>
      </c>
      <c r="AS24" s="15">
        <f t="shared" si="43"/>
        <v>2.4391453124159263E-2</v>
      </c>
      <c r="AT24" s="15">
        <f t="shared" si="44"/>
        <v>7.5223421237587532E-2</v>
      </c>
    </row>
    <row r="25" spans="1:46" x14ac:dyDescent="0.2">
      <c r="A25" s="2">
        <v>1970</v>
      </c>
      <c r="B25" s="2">
        <v>1</v>
      </c>
      <c r="C25" s="3">
        <v>80</v>
      </c>
      <c r="D25" s="2">
        <v>78</v>
      </c>
      <c r="E25" s="2">
        <v>0</v>
      </c>
      <c r="F25" s="2">
        <v>79</v>
      </c>
      <c r="G25" s="2">
        <v>80</v>
      </c>
      <c r="H25" s="2">
        <v>78</v>
      </c>
      <c r="I25" s="2">
        <v>79</v>
      </c>
      <c r="J25" s="2">
        <v>85</v>
      </c>
      <c r="K25" s="2">
        <v>79</v>
      </c>
      <c r="L25" s="2">
        <v>78</v>
      </c>
      <c r="M25" s="2">
        <v>91</v>
      </c>
      <c r="N25" s="2">
        <v>79</v>
      </c>
      <c r="O25" s="2">
        <v>84</v>
      </c>
      <c r="P25" s="2">
        <v>85</v>
      </c>
      <c r="Q25" s="2">
        <v>78</v>
      </c>
      <c r="R25" s="2">
        <v>79</v>
      </c>
      <c r="S25" s="2">
        <v>79</v>
      </c>
      <c r="T25" s="2">
        <v>78</v>
      </c>
      <c r="U25" s="2">
        <v>94</v>
      </c>
      <c r="V25" s="2">
        <v>76</v>
      </c>
      <c r="W25" s="2">
        <v>92</v>
      </c>
      <c r="X25" s="2">
        <v>76</v>
      </c>
      <c r="Y25" s="15">
        <f t="shared" si="23"/>
        <v>6.4538521137571164E-2</v>
      </c>
      <c r="Z25" s="15">
        <f t="shared" si="24"/>
        <v>8.0042707673536356E-2</v>
      </c>
      <c r="AA25" s="15" t="str">
        <f t="shared" si="25"/>
        <v/>
      </c>
      <c r="AB25" s="15">
        <f t="shared" si="26"/>
        <v>0.10676797542570614</v>
      </c>
      <c r="AC25" s="15">
        <f t="shared" si="27"/>
        <v>7.7961541469711917E-2</v>
      </c>
      <c r="AD25" s="15">
        <f t="shared" si="28"/>
        <v>9.4028949648276391E-2</v>
      </c>
      <c r="AE25" s="15">
        <f t="shared" si="29"/>
        <v>7.8988411318630464E-2</v>
      </c>
      <c r="AF25" s="15">
        <f t="shared" si="30"/>
        <v>6.062462181643484E-2</v>
      </c>
      <c r="AG25" s="15">
        <f t="shared" si="31"/>
        <v>9.2781733450966269E-2</v>
      </c>
      <c r="AH25" s="15">
        <f t="shared" si="32"/>
        <v>9.4028949648276391E-2</v>
      </c>
      <c r="AI25" s="15">
        <f t="shared" si="33"/>
        <v>3.3522692038643644E-2</v>
      </c>
      <c r="AJ25" s="15">
        <f t="shared" si="34"/>
        <v>3.8714512180690427E-2</v>
      </c>
      <c r="AK25" s="15">
        <f t="shared" si="35"/>
        <v>4.8790164169432049E-2</v>
      </c>
      <c r="AL25" s="15">
        <f t="shared" si="36"/>
        <v>6.062462181643484E-2</v>
      </c>
      <c r="AM25" s="15">
        <f t="shared" si="37"/>
        <v>9.4028949648276391E-2</v>
      </c>
      <c r="AN25" s="15">
        <f t="shared" si="38"/>
        <v>7.8988411318630464E-2</v>
      </c>
      <c r="AO25" s="15">
        <f t="shared" si="39"/>
        <v>0.10676797542570614</v>
      </c>
      <c r="AP25" s="15">
        <f t="shared" si="40"/>
        <v>8.0042707673536356E-2</v>
      </c>
      <c r="AQ25" s="15">
        <f t="shared" si="41"/>
        <v>5.4658412537863979E-2</v>
      </c>
      <c r="AR25" s="15">
        <f t="shared" si="42"/>
        <v>9.6626835689071697E-2</v>
      </c>
      <c r="AS25" s="15">
        <f t="shared" si="43"/>
        <v>0.1029479692524424</v>
      </c>
      <c r="AT25" s="15">
        <f t="shared" si="44"/>
        <v>9.6626835689071697E-2</v>
      </c>
    </row>
    <row r="26" spans="1:46" x14ac:dyDescent="0.2">
      <c r="A26" s="2">
        <v>1971</v>
      </c>
      <c r="B26" s="2">
        <v>1</v>
      </c>
      <c r="C26" s="3">
        <v>89</v>
      </c>
      <c r="D26" s="2">
        <v>87</v>
      </c>
      <c r="E26" s="2">
        <v>0</v>
      </c>
      <c r="F26" s="2">
        <v>89</v>
      </c>
      <c r="G26" s="2">
        <v>88</v>
      </c>
      <c r="H26" s="2">
        <v>87</v>
      </c>
      <c r="I26" s="2">
        <v>88</v>
      </c>
      <c r="J26" s="2">
        <v>90</v>
      </c>
      <c r="K26" s="2">
        <v>89</v>
      </c>
      <c r="L26" s="2">
        <v>87</v>
      </c>
      <c r="M26" s="2">
        <v>96</v>
      </c>
      <c r="N26" s="2">
        <v>88</v>
      </c>
      <c r="O26" s="2">
        <v>92</v>
      </c>
      <c r="P26" s="2">
        <v>90</v>
      </c>
      <c r="Q26" s="2">
        <v>88</v>
      </c>
      <c r="R26" s="2">
        <v>89</v>
      </c>
      <c r="S26" s="2">
        <v>89</v>
      </c>
      <c r="T26" s="2">
        <v>89</v>
      </c>
      <c r="U26" s="2">
        <v>100</v>
      </c>
      <c r="V26" s="2">
        <v>87</v>
      </c>
      <c r="W26" s="2">
        <v>98</v>
      </c>
      <c r="X26" s="2">
        <v>87</v>
      </c>
      <c r="Y26" s="15">
        <f t="shared" si="23"/>
        <v>0.10660973505825827</v>
      </c>
      <c r="Z26" s="15">
        <f t="shared" si="24"/>
        <v>0.10919929196499201</v>
      </c>
      <c r="AA26" s="15" t="str">
        <f t="shared" si="25"/>
        <v/>
      </c>
      <c r="AB26" s="15">
        <f t="shared" si="26"/>
        <v>0.11918851726511835</v>
      </c>
      <c r="AC26" s="15">
        <f t="shared" si="27"/>
        <v>9.5310179804324935E-2</v>
      </c>
      <c r="AD26" s="15">
        <f t="shared" si="28"/>
        <v>0.10919929196499201</v>
      </c>
      <c r="AE26" s="15">
        <f t="shared" si="29"/>
        <v>0.10788896201118492</v>
      </c>
      <c r="AF26" s="15">
        <f t="shared" si="30"/>
        <v>5.7158413839948623E-2</v>
      </c>
      <c r="AG26" s="15">
        <f t="shared" si="31"/>
        <v>0.11918851726511835</v>
      </c>
      <c r="AH26" s="15">
        <f t="shared" si="32"/>
        <v>0.10919929196499201</v>
      </c>
      <c r="AI26" s="15">
        <f t="shared" si="33"/>
        <v>5.3488684950986222E-2</v>
      </c>
      <c r="AJ26" s="15">
        <f t="shared" si="34"/>
        <v>0.10788896201118492</v>
      </c>
      <c r="AK26" s="15">
        <f t="shared" si="35"/>
        <v>9.0971778205726786E-2</v>
      </c>
      <c r="AL26" s="15">
        <f t="shared" si="36"/>
        <v>5.7158413839948623E-2</v>
      </c>
      <c r="AM26" s="15">
        <f t="shared" si="37"/>
        <v>0.12062798778861472</v>
      </c>
      <c r="AN26" s="15">
        <f t="shared" si="38"/>
        <v>0.11918851726511835</v>
      </c>
      <c r="AO26" s="15">
        <f t="shared" si="39"/>
        <v>0.11918851726511835</v>
      </c>
      <c r="AP26" s="15">
        <f t="shared" si="40"/>
        <v>0.13192754304254806</v>
      </c>
      <c r="AQ26" s="15">
        <f t="shared" si="41"/>
        <v>6.1875403718087453E-2</v>
      </c>
      <c r="AR26" s="15">
        <f t="shared" si="42"/>
        <v>0.13517477836825254</v>
      </c>
      <c r="AS26" s="15">
        <f t="shared" si="43"/>
        <v>6.3178901621531669E-2</v>
      </c>
      <c r="AT26" s="15">
        <f t="shared" si="44"/>
        <v>0.13517477836825254</v>
      </c>
    </row>
    <row r="27" spans="1:46" x14ac:dyDescent="0.2">
      <c r="A27" s="2">
        <v>1972</v>
      </c>
      <c r="B27" s="2">
        <v>1</v>
      </c>
      <c r="C27" s="3">
        <v>96</v>
      </c>
      <c r="D27" s="2">
        <v>94</v>
      </c>
      <c r="E27" s="2">
        <v>0</v>
      </c>
      <c r="F27" s="2">
        <v>97</v>
      </c>
      <c r="G27" s="2">
        <v>96</v>
      </c>
      <c r="H27" s="2">
        <v>94</v>
      </c>
      <c r="I27" s="2">
        <v>97</v>
      </c>
      <c r="J27" s="2">
        <v>94</v>
      </c>
      <c r="K27" s="2">
        <v>97</v>
      </c>
      <c r="L27" s="2">
        <v>94</v>
      </c>
      <c r="M27" s="2">
        <v>99</v>
      </c>
      <c r="N27" s="2">
        <v>97</v>
      </c>
      <c r="O27" s="2">
        <v>97</v>
      </c>
      <c r="P27" s="2">
        <v>94</v>
      </c>
      <c r="Q27" s="2">
        <v>97</v>
      </c>
      <c r="R27" s="2">
        <v>97</v>
      </c>
      <c r="S27" s="2">
        <v>97</v>
      </c>
      <c r="T27" s="2">
        <v>97</v>
      </c>
      <c r="U27" s="2">
        <v>100</v>
      </c>
      <c r="V27" s="2">
        <v>97</v>
      </c>
      <c r="W27" s="2">
        <v>100</v>
      </c>
      <c r="X27" s="2">
        <v>97</v>
      </c>
      <c r="Y27" s="15">
        <f t="shared" si="23"/>
        <v>7.5711821735696377E-2</v>
      </c>
      <c r="Z27" s="15">
        <f t="shared" si="24"/>
        <v>7.7386663615420195E-2</v>
      </c>
      <c r="AA27" s="15" t="str">
        <f t="shared" si="25"/>
        <v/>
      </c>
      <c r="AB27" s="15">
        <f t="shared" si="26"/>
        <v>8.6074608771242983E-2</v>
      </c>
      <c r="AC27" s="15">
        <f t="shared" si="27"/>
        <v>8.7011376989629699E-2</v>
      </c>
      <c r="AD27" s="15">
        <f t="shared" si="28"/>
        <v>7.7386663615420195E-2</v>
      </c>
      <c r="AE27" s="15">
        <f t="shared" si="29"/>
        <v>9.7374164025176374E-2</v>
      </c>
      <c r="AF27" s="15">
        <f t="shared" si="30"/>
        <v>4.3485111939738891E-2</v>
      </c>
      <c r="AG27" s="15">
        <f t="shared" si="31"/>
        <v>8.6074608771242983E-2</v>
      </c>
      <c r="AH27" s="15">
        <f t="shared" si="32"/>
        <v>7.7386663615420195E-2</v>
      </c>
      <c r="AI27" s="15">
        <f t="shared" si="33"/>
        <v>3.0771658666753687E-2</v>
      </c>
      <c r="AJ27" s="15">
        <f t="shared" si="34"/>
        <v>9.7374164025176374E-2</v>
      </c>
      <c r="AK27" s="15">
        <f t="shared" si="35"/>
        <v>5.292240145434253E-2</v>
      </c>
      <c r="AL27" s="15">
        <f t="shared" si="36"/>
        <v>4.3485111939738891E-2</v>
      </c>
      <c r="AM27" s="15">
        <f t="shared" si="37"/>
        <v>9.7374164025176374E-2</v>
      </c>
      <c r="AN27" s="15">
        <f t="shared" si="38"/>
        <v>8.6074608771242983E-2</v>
      </c>
      <c r="AO27" s="15">
        <f t="shared" si="39"/>
        <v>8.6074608771242983E-2</v>
      </c>
      <c r="AP27" s="15">
        <f t="shared" si="40"/>
        <v>8.6074608771242983E-2</v>
      </c>
      <c r="AQ27" s="15">
        <f t="shared" si="41"/>
        <v>0</v>
      </c>
      <c r="AR27" s="15">
        <f t="shared" si="42"/>
        <v>0.10880285984879917</v>
      </c>
      <c r="AS27" s="15">
        <f t="shared" si="43"/>
        <v>2.0202707317519469E-2</v>
      </c>
      <c r="AT27" s="15">
        <f t="shared" si="44"/>
        <v>0.10880285984879917</v>
      </c>
    </row>
    <row r="28" spans="1:46" x14ac:dyDescent="0.2">
      <c r="A28" s="2">
        <v>1973</v>
      </c>
      <c r="B28" s="2">
        <v>1</v>
      </c>
      <c r="C28" s="3">
        <v>100</v>
      </c>
      <c r="D28" s="2">
        <v>100</v>
      </c>
      <c r="E28" s="2">
        <v>100</v>
      </c>
      <c r="F28" s="2">
        <v>100</v>
      </c>
      <c r="G28" s="2">
        <v>100</v>
      </c>
      <c r="H28" s="2">
        <v>100</v>
      </c>
      <c r="I28" s="2">
        <v>100</v>
      </c>
      <c r="J28" s="2">
        <v>100</v>
      </c>
      <c r="K28" s="2">
        <v>100</v>
      </c>
      <c r="L28" s="2">
        <v>100</v>
      </c>
      <c r="M28" s="2">
        <v>100</v>
      </c>
      <c r="N28" s="2">
        <v>100</v>
      </c>
      <c r="O28" s="2">
        <v>100</v>
      </c>
      <c r="P28" s="2">
        <v>100</v>
      </c>
      <c r="Q28" s="2">
        <v>100</v>
      </c>
      <c r="R28" s="2">
        <v>100</v>
      </c>
      <c r="S28" s="2">
        <v>100</v>
      </c>
      <c r="T28" s="2">
        <v>100</v>
      </c>
      <c r="U28" s="2">
        <v>100</v>
      </c>
      <c r="V28" s="2">
        <v>100</v>
      </c>
      <c r="W28" s="2">
        <v>100</v>
      </c>
      <c r="X28" s="2">
        <v>100</v>
      </c>
      <c r="Y28" s="15">
        <f t="shared" si="23"/>
        <v>4.08219945202552E-2</v>
      </c>
      <c r="Z28" s="15">
        <f t="shared" si="24"/>
        <v>6.1875403718087453E-2</v>
      </c>
      <c r="AA28" s="15" t="str">
        <f t="shared" si="25"/>
        <v/>
      </c>
      <c r="AB28" s="15">
        <f t="shared" si="26"/>
        <v>3.0459207484708439E-2</v>
      </c>
      <c r="AC28" s="15">
        <f t="shared" si="27"/>
        <v>4.08219945202552E-2</v>
      </c>
      <c r="AD28" s="15">
        <f t="shared" si="28"/>
        <v>6.1875403718087453E-2</v>
      </c>
      <c r="AE28" s="15">
        <f t="shared" si="29"/>
        <v>3.0459207484708439E-2</v>
      </c>
      <c r="AF28" s="15">
        <f t="shared" si="30"/>
        <v>6.1875403718087453E-2</v>
      </c>
      <c r="AG28" s="15">
        <f t="shared" si="31"/>
        <v>3.0459207484708439E-2</v>
      </c>
      <c r="AH28" s="15">
        <f t="shared" si="32"/>
        <v>6.1875403718087453E-2</v>
      </c>
      <c r="AI28" s="15">
        <f t="shared" si="33"/>
        <v>1.0050335853501506E-2</v>
      </c>
      <c r="AJ28" s="15">
        <f t="shared" si="34"/>
        <v>3.0459207484708439E-2</v>
      </c>
      <c r="AK28" s="15">
        <f t="shared" si="35"/>
        <v>3.0459207484708439E-2</v>
      </c>
      <c r="AL28" s="15">
        <f t="shared" si="36"/>
        <v>6.1875403718087453E-2</v>
      </c>
      <c r="AM28" s="15">
        <f t="shared" si="37"/>
        <v>3.0459207484708439E-2</v>
      </c>
      <c r="AN28" s="15">
        <f t="shared" si="38"/>
        <v>3.0459207484708439E-2</v>
      </c>
      <c r="AO28" s="15">
        <f t="shared" si="39"/>
        <v>3.0459207484708439E-2</v>
      </c>
      <c r="AP28" s="15">
        <f t="shared" si="40"/>
        <v>3.0459207484708439E-2</v>
      </c>
      <c r="AQ28" s="15">
        <f t="shared" si="41"/>
        <v>0</v>
      </c>
      <c r="AR28" s="15">
        <f t="shared" si="42"/>
        <v>3.0459207484708439E-2</v>
      </c>
      <c r="AS28" s="15">
        <f t="shared" si="43"/>
        <v>0</v>
      </c>
      <c r="AT28" s="15">
        <f t="shared" si="44"/>
        <v>3.0459207484708439E-2</v>
      </c>
    </row>
    <row r="29" spans="1:46" x14ac:dyDescent="0.2">
      <c r="A29" s="2">
        <v>1974</v>
      </c>
      <c r="B29" s="2">
        <v>1</v>
      </c>
      <c r="C29" s="3">
        <v>113</v>
      </c>
      <c r="D29" s="2">
        <v>111</v>
      </c>
      <c r="E29" s="2">
        <v>114</v>
      </c>
      <c r="F29" s="2">
        <v>108</v>
      </c>
      <c r="G29" s="2">
        <v>115</v>
      </c>
      <c r="H29" s="2">
        <v>117</v>
      </c>
      <c r="I29" s="2">
        <v>114</v>
      </c>
      <c r="J29" s="2">
        <v>115</v>
      </c>
      <c r="K29" s="2">
        <v>115</v>
      </c>
      <c r="L29" s="2">
        <v>117</v>
      </c>
      <c r="M29" s="2">
        <v>139</v>
      </c>
      <c r="N29" s="2">
        <v>114</v>
      </c>
      <c r="O29" s="2">
        <v>112</v>
      </c>
      <c r="P29" s="2">
        <v>115</v>
      </c>
      <c r="Q29" s="2">
        <v>114</v>
      </c>
      <c r="R29" s="2">
        <v>114</v>
      </c>
      <c r="S29" s="2">
        <v>111</v>
      </c>
      <c r="T29" s="2">
        <v>109</v>
      </c>
      <c r="U29" s="2">
        <v>111</v>
      </c>
      <c r="V29" s="2">
        <v>115</v>
      </c>
      <c r="W29" s="2">
        <v>106</v>
      </c>
      <c r="X29" s="2">
        <v>114</v>
      </c>
      <c r="Y29" s="15">
        <f t="shared" si="23"/>
        <v>0.12221763272424911</v>
      </c>
      <c r="Z29" s="15">
        <f t="shared" si="24"/>
        <v>0.10436001532424286</v>
      </c>
      <c r="AA29" s="15">
        <f t="shared" si="25"/>
        <v>0.131028262406404</v>
      </c>
      <c r="AB29" s="15">
        <f t="shared" si="26"/>
        <v>7.6961041136128394E-2</v>
      </c>
      <c r="AC29" s="15">
        <f t="shared" si="27"/>
        <v>0.13976194237515863</v>
      </c>
      <c r="AD29" s="15">
        <f t="shared" si="28"/>
        <v>0.15700374880966469</v>
      </c>
      <c r="AE29" s="15">
        <f t="shared" si="29"/>
        <v>0.131028262406404</v>
      </c>
      <c r="AF29" s="15">
        <f t="shared" si="30"/>
        <v>0.13976194237515863</v>
      </c>
      <c r="AG29" s="15">
        <f t="shared" si="31"/>
        <v>0.13976194237515863</v>
      </c>
      <c r="AH29" s="15">
        <f t="shared" si="32"/>
        <v>0.15700374880966469</v>
      </c>
      <c r="AI29" s="15">
        <f t="shared" si="33"/>
        <v>0.3293037471426003</v>
      </c>
      <c r="AJ29" s="15">
        <f t="shared" si="34"/>
        <v>0.131028262406404</v>
      </c>
      <c r="AK29" s="15">
        <f t="shared" si="35"/>
        <v>0.11332868530700327</v>
      </c>
      <c r="AL29" s="15">
        <f t="shared" si="36"/>
        <v>0.13976194237515863</v>
      </c>
      <c r="AM29" s="15">
        <f t="shared" si="37"/>
        <v>0.131028262406404</v>
      </c>
      <c r="AN29" s="15">
        <f t="shared" si="38"/>
        <v>0.131028262406404</v>
      </c>
      <c r="AO29" s="15">
        <f t="shared" si="39"/>
        <v>0.10436001532424286</v>
      </c>
      <c r="AP29" s="15">
        <f t="shared" si="40"/>
        <v>8.6177696241052412E-2</v>
      </c>
      <c r="AQ29" s="15">
        <f t="shared" si="41"/>
        <v>0.10436001532424286</v>
      </c>
      <c r="AR29" s="15">
        <f t="shared" si="42"/>
        <v>0.13976194237515863</v>
      </c>
      <c r="AS29" s="15">
        <f t="shared" si="43"/>
        <v>5.8268908123975824E-2</v>
      </c>
      <c r="AT29" s="15">
        <f t="shared" si="44"/>
        <v>0.131028262406404</v>
      </c>
    </row>
    <row r="30" spans="1:46" x14ac:dyDescent="0.2">
      <c r="A30" s="2">
        <v>1975</v>
      </c>
      <c r="B30" s="2">
        <v>1</v>
      </c>
      <c r="C30" s="3">
        <v>127</v>
      </c>
      <c r="D30" s="2">
        <v>120</v>
      </c>
      <c r="E30" s="2">
        <v>124</v>
      </c>
      <c r="F30" s="2">
        <v>126</v>
      </c>
      <c r="G30" s="2">
        <v>131</v>
      </c>
      <c r="H30" s="2">
        <v>127</v>
      </c>
      <c r="I30" s="2">
        <v>131</v>
      </c>
      <c r="J30" s="2">
        <v>136</v>
      </c>
      <c r="K30" s="2">
        <v>132</v>
      </c>
      <c r="L30" s="2">
        <v>127</v>
      </c>
      <c r="M30" s="2">
        <v>155</v>
      </c>
      <c r="N30" s="2">
        <v>126</v>
      </c>
      <c r="O30" s="2">
        <v>127</v>
      </c>
      <c r="P30" s="2">
        <v>136</v>
      </c>
      <c r="Q30" s="2">
        <v>128</v>
      </c>
      <c r="R30" s="2">
        <v>128</v>
      </c>
      <c r="S30" s="2">
        <v>123</v>
      </c>
      <c r="T30" s="2">
        <v>120</v>
      </c>
      <c r="U30" s="2">
        <v>128</v>
      </c>
      <c r="V30" s="2">
        <v>126</v>
      </c>
      <c r="W30" s="2">
        <v>125</v>
      </c>
      <c r="X30" s="2">
        <v>125</v>
      </c>
      <c r="Y30" s="15">
        <f t="shared" si="23"/>
        <v>0.11679926774625068</v>
      </c>
      <c r="Z30" s="15">
        <f t="shared" si="24"/>
        <v>7.7961541469711917E-2</v>
      </c>
      <c r="AA30" s="15">
        <f t="shared" si="25"/>
        <v>8.4083117210541444E-2</v>
      </c>
      <c r="AB30" s="15">
        <f t="shared" si="26"/>
        <v>0.15415067982725836</v>
      </c>
      <c r="AC30" s="15">
        <f t="shared" si="27"/>
        <v>0.13026519483790155</v>
      </c>
      <c r="AD30" s="15">
        <f t="shared" si="28"/>
        <v>8.2013151660835074E-2</v>
      </c>
      <c r="AE30" s="15">
        <f t="shared" si="29"/>
        <v>0.1389988748066561</v>
      </c>
      <c r="AF30" s="15">
        <f t="shared" si="30"/>
        <v>0.16772275737280198</v>
      </c>
      <c r="AG30" s="15">
        <f t="shared" si="31"/>
        <v>0.13786979422312082</v>
      </c>
      <c r="AH30" s="15">
        <f t="shared" si="32"/>
        <v>8.2013151660835074E-2</v>
      </c>
      <c r="AI30" s="15">
        <f t="shared" si="33"/>
        <v>0.10895118378855483</v>
      </c>
      <c r="AJ30" s="15">
        <f t="shared" si="34"/>
        <v>0.10008345855698263</v>
      </c>
      <c r="AK30" s="15">
        <f t="shared" si="35"/>
        <v>0.12568821516349671</v>
      </c>
      <c r="AL30" s="15">
        <f t="shared" si="36"/>
        <v>0.16772275737280198</v>
      </c>
      <c r="AM30" s="15">
        <f t="shared" si="37"/>
        <v>0.11583181552512165</v>
      </c>
      <c r="AN30" s="15">
        <f t="shared" si="38"/>
        <v>0.11583181552512165</v>
      </c>
      <c r="AO30" s="15">
        <f t="shared" si="39"/>
        <v>0.10265415406008337</v>
      </c>
      <c r="AP30" s="15">
        <f t="shared" si="40"/>
        <v>9.6143860552902347E-2</v>
      </c>
      <c r="AQ30" s="15">
        <f t="shared" si="41"/>
        <v>0.14250006260728301</v>
      </c>
      <c r="AR30" s="15">
        <f t="shared" si="42"/>
        <v>9.1349778588227834E-2</v>
      </c>
      <c r="AS30" s="15">
        <f t="shared" si="43"/>
        <v>0.16487464319023404</v>
      </c>
      <c r="AT30" s="15">
        <f t="shared" si="44"/>
        <v>9.2115288907805737E-2</v>
      </c>
    </row>
    <row r="31" spans="1:46" x14ac:dyDescent="0.2">
      <c r="A31" s="2">
        <v>1976</v>
      </c>
      <c r="B31" s="2">
        <v>1</v>
      </c>
      <c r="C31" s="3">
        <v>137</v>
      </c>
      <c r="D31" s="2">
        <v>126</v>
      </c>
      <c r="E31" s="2">
        <v>132</v>
      </c>
      <c r="F31" s="2">
        <v>140</v>
      </c>
      <c r="G31" s="2">
        <v>146</v>
      </c>
      <c r="H31" s="2">
        <v>130</v>
      </c>
      <c r="I31" s="2">
        <v>147</v>
      </c>
      <c r="J31" s="2">
        <v>147</v>
      </c>
      <c r="K31" s="2">
        <v>144</v>
      </c>
      <c r="L31" s="2">
        <v>130</v>
      </c>
      <c r="M31" s="2">
        <v>159</v>
      </c>
      <c r="N31" s="2">
        <v>136</v>
      </c>
      <c r="O31" s="2">
        <v>135</v>
      </c>
      <c r="P31" s="2">
        <v>147</v>
      </c>
      <c r="Q31" s="2">
        <v>140</v>
      </c>
      <c r="R31" s="2">
        <v>141</v>
      </c>
      <c r="S31" s="2">
        <v>132</v>
      </c>
      <c r="T31" s="2">
        <v>128</v>
      </c>
      <c r="U31" s="2">
        <v>131</v>
      </c>
      <c r="V31" s="2">
        <v>136</v>
      </c>
      <c r="W31" s="2">
        <v>132</v>
      </c>
      <c r="X31" s="2">
        <v>135</v>
      </c>
      <c r="Y31" s="15">
        <f t="shared" si="23"/>
        <v>7.5793839369533725E-2</v>
      </c>
      <c r="Z31" s="15">
        <f t="shared" si="24"/>
        <v>4.8790164169432049E-2</v>
      </c>
      <c r="AA31" s="15">
        <f t="shared" si="25"/>
        <v>6.252035698133393E-2</v>
      </c>
      <c r="AB31" s="15">
        <f t="shared" si="26"/>
        <v>0.10536051565782635</v>
      </c>
      <c r="AC31" s="15">
        <f t="shared" si="27"/>
        <v>0.10840929850718496</v>
      </c>
      <c r="AD31" s="15">
        <f t="shared" si="28"/>
        <v>2.3347363996991107E-2</v>
      </c>
      <c r="AE31" s="15">
        <f t="shared" si="29"/>
        <v>0.11523526357758473</v>
      </c>
      <c r="AF31" s="15">
        <f t="shared" si="30"/>
        <v>7.7777701042684236E-2</v>
      </c>
      <c r="AG31" s="15">
        <f t="shared" si="31"/>
        <v>8.7011376989629699E-2</v>
      </c>
      <c r="AH31" s="15">
        <f t="shared" si="32"/>
        <v>2.3347363996991107E-2</v>
      </c>
      <c r="AI31" s="15">
        <f t="shared" si="33"/>
        <v>2.5479085300984968E-2</v>
      </c>
      <c r="AJ31" s="15">
        <f t="shared" si="34"/>
        <v>7.6372978784573956E-2</v>
      </c>
      <c r="AK31" s="15">
        <f t="shared" si="35"/>
        <v>6.1087691979838279E-2</v>
      </c>
      <c r="AL31" s="15">
        <f t="shared" si="36"/>
        <v>7.7777701042684236E-2</v>
      </c>
      <c r="AM31" s="15">
        <f t="shared" si="37"/>
        <v>8.9612158689687138E-2</v>
      </c>
      <c r="AN31" s="15">
        <f t="shared" si="38"/>
        <v>9.6729626458551113E-2</v>
      </c>
      <c r="AO31" s="15">
        <f t="shared" si="39"/>
        <v>7.0617567213953417E-2</v>
      </c>
      <c r="AP31" s="15">
        <f t="shared" si="40"/>
        <v>6.4538521137571164E-2</v>
      </c>
      <c r="AQ31" s="15">
        <f t="shared" si="41"/>
        <v>2.3167059281534379E-2</v>
      </c>
      <c r="AR31" s="15">
        <f t="shared" si="42"/>
        <v>7.6372978784573956E-2</v>
      </c>
      <c r="AS31" s="15">
        <f t="shared" si="43"/>
        <v>5.4488185284069776E-2</v>
      </c>
      <c r="AT31" s="15">
        <f t="shared" si="44"/>
        <v>7.6961041136128394E-2</v>
      </c>
    </row>
    <row r="32" spans="1:46" x14ac:dyDescent="0.2">
      <c r="A32" s="2">
        <v>1977</v>
      </c>
      <c r="B32" s="2">
        <v>1</v>
      </c>
      <c r="C32" s="3">
        <v>147</v>
      </c>
      <c r="D32" s="2">
        <v>137</v>
      </c>
      <c r="E32" s="2">
        <v>139</v>
      </c>
      <c r="F32" s="2">
        <v>150</v>
      </c>
      <c r="G32" s="2">
        <v>157</v>
      </c>
      <c r="H32" s="2">
        <v>136</v>
      </c>
      <c r="I32" s="2">
        <v>159</v>
      </c>
      <c r="J32" s="2">
        <v>159</v>
      </c>
      <c r="K32" s="2">
        <v>154</v>
      </c>
      <c r="L32" s="2">
        <v>136</v>
      </c>
      <c r="M32" s="2">
        <v>165</v>
      </c>
      <c r="N32" s="2">
        <v>147</v>
      </c>
      <c r="O32" s="2">
        <v>144</v>
      </c>
      <c r="P32" s="2">
        <v>159</v>
      </c>
      <c r="Q32" s="2">
        <v>150</v>
      </c>
      <c r="R32" s="2">
        <v>151</v>
      </c>
      <c r="S32" s="2">
        <v>142</v>
      </c>
      <c r="T32" s="2">
        <v>137</v>
      </c>
      <c r="U32" s="2">
        <v>136</v>
      </c>
      <c r="V32" s="2">
        <v>147</v>
      </c>
      <c r="W32" s="2">
        <v>136</v>
      </c>
      <c r="X32" s="2">
        <v>145</v>
      </c>
      <c r="Y32" s="15">
        <f t="shared" si="23"/>
        <v>7.0451660950611297E-2</v>
      </c>
      <c r="Z32" s="15">
        <f t="shared" si="24"/>
        <v>8.3699018876646838E-2</v>
      </c>
      <c r="AA32" s="15">
        <f t="shared" si="25"/>
        <v>5.1672010544320857E-2</v>
      </c>
      <c r="AB32" s="15">
        <f t="shared" si="26"/>
        <v>6.8992871486951421E-2</v>
      </c>
      <c r="AC32" s="15">
        <f t="shared" si="27"/>
        <v>7.2639183639971697E-2</v>
      </c>
      <c r="AD32" s="15">
        <f t="shared" si="28"/>
        <v>4.5120435280469641E-2</v>
      </c>
      <c r="AE32" s="15">
        <f t="shared" si="29"/>
        <v>7.8471615441495307E-2</v>
      </c>
      <c r="AF32" s="15">
        <f t="shared" si="30"/>
        <v>7.8471615441495307E-2</v>
      </c>
      <c r="AG32" s="15">
        <f t="shared" si="31"/>
        <v>6.713930283762852E-2</v>
      </c>
      <c r="AH32" s="15">
        <f t="shared" si="32"/>
        <v>4.5120435280469641E-2</v>
      </c>
      <c r="AI32" s="15">
        <f t="shared" si="33"/>
        <v>3.7041271680349076E-2</v>
      </c>
      <c r="AJ32" s="15">
        <f t="shared" si="34"/>
        <v>7.7777701042684236E-2</v>
      </c>
      <c r="AK32" s="15">
        <f t="shared" si="35"/>
        <v>6.4538521137571164E-2</v>
      </c>
      <c r="AL32" s="15">
        <f t="shared" si="36"/>
        <v>7.8471615441495307E-2</v>
      </c>
      <c r="AM32" s="15">
        <f t="shared" si="37"/>
        <v>6.8992871486951421E-2</v>
      </c>
      <c r="AN32" s="15">
        <f t="shared" si="38"/>
        <v>6.8519946436756143E-2</v>
      </c>
      <c r="AO32" s="15">
        <f t="shared" si="39"/>
        <v>7.3025135014889817E-2</v>
      </c>
      <c r="AP32" s="15">
        <f t="shared" si="40"/>
        <v>6.7950661908507751E-2</v>
      </c>
      <c r="AQ32" s="15">
        <f t="shared" si="41"/>
        <v>3.7457562534900415E-2</v>
      </c>
      <c r="AR32" s="15">
        <f t="shared" si="42"/>
        <v>7.7777701042684236E-2</v>
      </c>
      <c r="AS32" s="15">
        <f t="shared" si="43"/>
        <v>2.9852963149681128E-2</v>
      </c>
      <c r="AT32" s="15">
        <f t="shared" si="44"/>
        <v>7.1458963982145046E-2</v>
      </c>
    </row>
    <row r="33" spans="1:46" x14ac:dyDescent="0.2">
      <c r="A33" s="2">
        <v>1978</v>
      </c>
      <c r="B33" s="2">
        <v>1</v>
      </c>
      <c r="C33" s="3">
        <v>159</v>
      </c>
      <c r="D33" s="2">
        <v>143</v>
      </c>
      <c r="E33" s="2">
        <v>147</v>
      </c>
      <c r="F33" s="2">
        <v>165</v>
      </c>
      <c r="G33" s="2">
        <v>172</v>
      </c>
      <c r="H33" s="2">
        <v>146</v>
      </c>
      <c r="I33" s="2">
        <v>174</v>
      </c>
      <c r="J33" s="2">
        <v>172</v>
      </c>
      <c r="K33" s="2">
        <v>167</v>
      </c>
      <c r="L33" s="2">
        <v>146</v>
      </c>
      <c r="M33" s="2">
        <v>174</v>
      </c>
      <c r="N33" s="2">
        <v>160</v>
      </c>
      <c r="O33" s="2">
        <v>154</v>
      </c>
      <c r="P33" s="2">
        <v>172</v>
      </c>
      <c r="Q33" s="2">
        <v>163</v>
      </c>
      <c r="R33" s="2">
        <v>163</v>
      </c>
      <c r="S33" s="2">
        <v>153</v>
      </c>
      <c r="T33" s="2">
        <v>145</v>
      </c>
      <c r="U33" s="2">
        <v>139</v>
      </c>
      <c r="V33" s="2">
        <v>160</v>
      </c>
      <c r="W33" s="2">
        <v>144</v>
      </c>
      <c r="X33" s="2">
        <v>158</v>
      </c>
      <c r="Y33" s="15">
        <f t="shared" si="23"/>
        <v>7.8471615441495307E-2</v>
      </c>
      <c r="Z33" s="15">
        <f t="shared" si="24"/>
        <v>4.2863704431782314E-2</v>
      </c>
      <c r="AA33" s="15">
        <f t="shared" si="25"/>
        <v>5.5958653648044629E-2</v>
      </c>
      <c r="AB33" s="15">
        <f t="shared" si="26"/>
        <v>9.5310179804324935E-2</v>
      </c>
      <c r="AC33" s="15">
        <f t="shared" si="27"/>
        <v>9.1248671465144968E-2</v>
      </c>
      <c r="AD33" s="15">
        <f t="shared" si="28"/>
        <v>7.0951735972284394E-2</v>
      </c>
      <c r="AE33" s="15">
        <f t="shared" si="29"/>
        <v>9.0151096994297478E-2</v>
      </c>
      <c r="AF33" s="15">
        <f t="shared" si="30"/>
        <v>7.8590274593221501E-2</v>
      </c>
      <c r="AG33" s="15">
        <f t="shared" si="31"/>
        <v>8.104121000312603E-2</v>
      </c>
      <c r="AH33" s="15">
        <f t="shared" si="32"/>
        <v>7.0951735972284394E-2</v>
      </c>
      <c r="AI33" s="15">
        <f t="shared" si="33"/>
        <v>5.3109825313948332E-2</v>
      </c>
      <c r="AJ33" s="15">
        <f t="shared" si="34"/>
        <v>8.4741228455090717E-2</v>
      </c>
      <c r="AK33" s="15">
        <f t="shared" si="35"/>
        <v>6.713930283762852E-2</v>
      </c>
      <c r="AL33" s="15">
        <f t="shared" si="36"/>
        <v>7.8590274593221501E-2</v>
      </c>
      <c r="AM33" s="15">
        <f t="shared" si="37"/>
        <v>8.3114906710506586E-2</v>
      </c>
      <c r="AN33" s="15">
        <f t="shared" si="38"/>
        <v>7.6470363991837972E-2</v>
      </c>
      <c r="AO33" s="15">
        <f t="shared" si="39"/>
        <v>7.4610863791174639E-2</v>
      </c>
      <c r="AP33" s="15">
        <f t="shared" si="40"/>
        <v>5.675281659244942E-2</v>
      </c>
      <c r="AQ33" s="15">
        <f t="shared" si="41"/>
        <v>2.1819047394639673E-2</v>
      </c>
      <c r="AR33" s="15">
        <f t="shared" si="42"/>
        <v>8.4741228455090717E-2</v>
      </c>
      <c r="AS33" s="15">
        <f t="shared" si="43"/>
        <v>5.7158413839948623E-2</v>
      </c>
      <c r="AT33" s="15">
        <f t="shared" si="44"/>
        <v>8.586129060639236E-2</v>
      </c>
    </row>
    <row r="34" spans="1:46" x14ac:dyDescent="0.2">
      <c r="A34" s="2">
        <v>1979</v>
      </c>
      <c r="B34" s="2">
        <v>1</v>
      </c>
      <c r="C34" s="3">
        <v>173</v>
      </c>
      <c r="D34" s="2">
        <v>152</v>
      </c>
      <c r="E34" s="2">
        <v>160</v>
      </c>
      <c r="F34" s="2">
        <v>180</v>
      </c>
      <c r="G34" s="2">
        <v>185</v>
      </c>
      <c r="H34" s="2">
        <v>162</v>
      </c>
      <c r="I34" s="2">
        <v>186</v>
      </c>
      <c r="J34" s="2">
        <v>192</v>
      </c>
      <c r="K34" s="2">
        <v>179</v>
      </c>
      <c r="L34" s="2">
        <v>162</v>
      </c>
      <c r="M34" s="2">
        <v>182</v>
      </c>
      <c r="N34" s="2">
        <v>173</v>
      </c>
      <c r="O34" s="2">
        <v>168</v>
      </c>
      <c r="P34" s="2">
        <v>192</v>
      </c>
      <c r="Q34" s="2">
        <v>173</v>
      </c>
      <c r="R34" s="2">
        <v>174</v>
      </c>
      <c r="S34" s="2">
        <v>166</v>
      </c>
      <c r="T34" s="2">
        <v>156</v>
      </c>
      <c r="U34" s="2">
        <v>143</v>
      </c>
      <c r="V34" s="2">
        <v>171</v>
      </c>
      <c r="W34" s="2">
        <v>171</v>
      </c>
      <c r="X34" s="2">
        <v>168</v>
      </c>
      <c r="Y34" s="15">
        <f t="shared" si="23"/>
        <v>8.4387392277547407E-2</v>
      </c>
      <c r="Z34" s="15">
        <f t="shared" si="24"/>
        <v>6.1035890586369088E-2</v>
      </c>
      <c r="AA34" s="15">
        <f t="shared" si="25"/>
        <v>8.4741228455090717E-2</v>
      </c>
      <c r="AB34" s="15">
        <f t="shared" si="26"/>
        <v>8.7011376989629699E-2</v>
      </c>
      <c r="AC34" s="15">
        <f t="shared" si="27"/>
        <v>7.28613482648717E-2</v>
      </c>
      <c r="AD34" s="15">
        <f t="shared" si="28"/>
        <v>0.10398971352404764</v>
      </c>
      <c r="AE34" s="15">
        <f t="shared" si="29"/>
        <v>6.6691374498672143E-2</v>
      </c>
      <c r="AF34" s="15">
        <f t="shared" si="30"/>
        <v>0.11000089521432849</v>
      </c>
      <c r="AG34" s="15">
        <f t="shared" si="31"/>
        <v>6.9391993423999793E-2</v>
      </c>
      <c r="AH34" s="15">
        <f t="shared" si="32"/>
        <v>0.10398971352404764</v>
      </c>
      <c r="AI34" s="15">
        <f t="shared" si="33"/>
        <v>4.4951387862266268E-2</v>
      </c>
      <c r="AJ34" s="15">
        <f t="shared" si="34"/>
        <v>7.8117779263952067E-2</v>
      </c>
      <c r="AK34" s="15">
        <f t="shared" si="35"/>
        <v>8.7011376989629699E-2</v>
      </c>
      <c r="AL34" s="15">
        <f t="shared" si="36"/>
        <v>0.11000089521432849</v>
      </c>
      <c r="AM34" s="15">
        <f t="shared" si="37"/>
        <v>5.95413936910167E-2</v>
      </c>
      <c r="AN34" s="15">
        <f t="shared" si="38"/>
        <v>6.5305098407766743E-2</v>
      </c>
      <c r="AO34" s="15">
        <f t="shared" si="39"/>
        <v>8.1549866964107695E-2</v>
      </c>
      <c r="AP34" s="15">
        <f t="shared" si="40"/>
        <v>7.3122264828962585E-2</v>
      </c>
      <c r="AQ34" s="15">
        <f t="shared" si="41"/>
        <v>2.8370697129215566E-2</v>
      </c>
      <c r="AR34" s="15">
        <f t="shared" si="42"/>
        <v>6.6489741268833003E-2</v>
      </c>
      <c r="AS34" s="15">
        <f t="shared" si="43"/>
        <v>0.17185025692665923</v>
      </c>
      <c r="AT34" s="15">
        <f t="shared" si="44"/>
        <v>6.1368946376292019E-2</v>
      </c>
    </row>
    <row r="35" spans="1:46" x14ac:dyDescent="0.2">
      <c r="A35" s="2">
        <v>1980</v>
      </c>
      <c r="B35" s="2">
        <v>1</v>
      </c>
      <c r="C35" s="3">
        <v>186</v>
      </c>
      <c r="D35" s="2">
        <v>164</v>
      </c>
      <c r="E35" s="2">
        <v>176</v>
      </c>
      <c r="F35" s="2">
        <v>199</v>
      </c>
      <c r="G35" s="2">
        <v>204</v>
      </c>
      <c r="H35" s="2">
        <v>176</v>
      </c>
      <c r="I35" s="2">
        <v>205</v>
      </c>
      <c r="J35" s="2">
        <v>210</v>
      </c>
      <c r="K35" s="2">
        <v>196</v>
      </c>
      <c r="L35" s="2">
        <v>176</v>
      </c>
      <c r="M35" s="2">
        <v>198</v>
      </c>
      <c r="N35" s="2">
        <v>186</v>
      </c>
      <c r="O35" s="2">
        <v>187</v>
      </c>
      <c r="P35" s="2">
        <v>210</v>
      </c>
      <c r="Q35" s="2">
        <v>190</v>
      </c>
      <c r="R35" s="2">
        <v>191</v>
      </c>
      <c r="S35" s="2">
        <v>180</v>
      </c>
      <c r="T35" s="2">
        <v>170</v>
      </c>
      <c r="U35" s="2">
        <v>149</v>
      </c>
      <c r="V35" s="2">
        <v>183</v>
      </c>
      <c r="W35" s="2">
        <v>201</v>
      </c>
      <c r="X35" s="2">
        <v>180</v>
      </c>
      <c r="Y35" s="15">
        <f t="shared" si="23"/>
        <v>7.2455079215422311E-2</v>
      </c>
      <c r="Z35" s="15">
        <f t="shared" si="24"/>
        <v>7.5985906977922055E-2</v>
      </c>
      <c r="AA35" s="15">
        <f t="shared" si="25"/>
        <v>9.5310179804324935E-2</v>
      </c>
      <c r="AB35" s="15">
        <f t="shared" si="26"/>
        <v>0.10034797383428208</v>
      </c>
      <c r="AC35" s="15">
        <f t="shared" si="27"/>
        <v>9.7764168765891626E-2</v>
      </c>
      <c r="AD35" s="15">
        <f t="shared" si="28"/>
        <v>8.2887659805767649E-2</v>
      </c>
      <c r="AE35" s="15">
        <f t="shared" si="29"/>
        <v>9.726330542520685E-2</v>
      </c>
      <c r="AF35" s="15">
        <f t="shared" si="30"/>
        <v>8.9612158689687138E-2</v>
      </c>
      <c r="AG35" s="15">
        <f t="shared" si="31"/>
        <v>9.0728853389762193E-2</v>
      </c>
      <c r="AH35" s="15">
        <f t="shared" si="32"/>
        <v>8.2887659805767649E-2</v>
      </c>
      <c r="AI35" s="15">
        <f t="shared" si="33"/>
        <v>8.4260343617739805E-2</v>
      </c>
      <c r="AJ35" s="15">
        <f t="shared" si="34"/>
        <v>7.2455079215422311E-2</v>
      </c>
      <c r="AK35" s="15">
        <f t="shared" si="35"/>
        <v>0.10714463745132774</v>
      </c>
      <c r="AL35" s="15">
        <f t="shared" si="36"/>
        <v>8.9612158689687138E-2</v>
      </c>
      <c r="AM35" s="15">
        <f t="shared" si="37"/>
        <v>9.3732477662707203E-2</v>
      </c>
      <c r="AN35" s="15">
        <f t="shared" si="38"/>
        <v>9.3218128832100788E-2</v>
      </c>
      <c r="AO35" s="15">
        <f t="shared" si="39"/>
        <v>8.0969062533667091E-2</v>
      </c>
      <c r="AP35" s="15">
        <f t="shared" si="40"/>
        <v>8.5942429800724626E-2</v>
      </c>
      <c r="AQ35" s="15">
        <f t="shared" si="41"/>
        <v>4.1101675685551779E-2</v>
      </c>
      <c r="AR35" s="15">
        <f t="shared" si="42"/>
        <v>6.7822596338761088E-2</v>
      </c>
      <c r="AS35" s="15">
        <f t="shared" si="43"/>
        <v>0.16164135155641599</v>
      </c>
      <c r="AT35" s="15">
        <f t="shared" si="44"/>
        <v>6.8992871486951421E-2</v>
      </c>
    </row>
    <row r="36" spans="1:46" x14ac:dyDescent="0.2">
      <c r="A36" s="2">
        <v>1981</v>
      </c>
      <c r="B36" s="2">
        <v>1</v>
      </c>
      <c r="C36" s="3">
        <v>204</v>
      </c>
      <c r="D36" s="2">
        <v>181</v>
      </c>
      <c r="E36" s="2">
        <v>192</v>
      </c>
      <c r="F36" s="2">
        <v>220</v>
      </c>
      <c r="G36" s="2">
        <v>226</v>
      </c>
      <c r="H36" s="2">
        <v>186</v>
      </c>
      <c r="I36" s="2">
        <v>229</v>
      </c>
      <c r="J36" s="2">
        <v>232</v>
      </c>
      <c r="K36" s="2">
        <v>221</v>
      </c>
      <c r="L36" s="2">
        <v>186</v>
      </c>
      <c r="M36" s="2">
        <v>214</v>
      </c>
      <c r="N36" s="2">
        <v>205</v>
      </c>
      <c r="O36" s="2">
        <v>203</v>
      </c>
      <c r="P36" s="2">
        <v>232</v>
      </c>
      <c r="Q36" s="2">
        <v>212</v>
      </c>
      <c r="R36" s="2">
        <v>213</v>
      </c>
      <c r="S36" s="2">
        <v>195</v>
      </c>
      <c r="T36" s="2">
        <v>185</v>
      </c>
      <c r="U36" s="2">
        <v>158</v>
      </c>
      <c r="V36" s="2">
        <v>203</v>
      </c>
      <c r="W36" s="2">
        <v>210</v>
      </c>
      <c r="X36" s="2">
        <v>200</v>
      </c>
      <c r="Y36" s="15">
        <f t="shared" si="23"/>
        <v>9.2373320131015069E-2</v>
      </c>
      <c r="Z36" s="15">
        <f t="shared" si="24"/>
        <v>9.8630603441627412E-2</v>
      </c>
      <c r="AA36" s="15">
        <f t="shared" si="25"/>
        <v>8.7011376989629699E-2</v>
      </c>
      <c r="AB36" s="15">
        <f t="shared" si="26"/>
        <v>0.10032272162786905</v>
      </c>
      <c r="AC36" s="15">
        <f t="shared" si="27"/>
        <v>0.10241500542806954</v>
      </c>
      <c r="AD36" s="15">
        <f t="shared" si="28"/>
        <v>5.5262678675049519E-2</v>
      </c>
      <c r="AE36" s="15">
        <f t="shared" si="29"/>
        <v>0.11071202441583157</v>
      </c>
      <c r="AF36" s="15">
        <f t="shared" si="30"/>
        <v>9.9629840948841336E-2</v>
      </c>
      <c r="AG36" s="15">
        <f t="shared" si="31"/>
        <v>0.12004804228723566</v>
      </c>
      <c r="AH36" s="15">
        <f t="shared" si="32"/>
        <v>5.5262678675049519E-2</v>
      </c>
      <c r="AI36" s="15">
        <f t="shared" si="33"/>
        <v>7.7708984327316322E-2</v>
      </c>
      <c r="AJ36" s="15">
        <f t="shared" si="34"/>
        <v>9.726330542520685E-2</v>
      </c>
      <c r="AK36" s="15">
        <f t="shared" si="35"/>
        <v>8.2097362187200609E-2</v>
      </c>
      <c r="AL36" s="15">
        <f t="shared" si="36"/>
        <v>9.9629840948841336E-2</v>
      </c>
      <c r="AM36" s="15">
        <f t="shared" si="37"/>
        <v>0.10956220251152624</v>
      </c>
      <c r="AN36" s="15">
        <f t="shared" si="38"/>
        <v>0.10901873766279525</v>
      </c>
      <c r="AO36" s="15">
        <f t="shared" si="39"/>
        <v>8.0042707673536356E-2</v>
      </c>
      <c r="AP36" s="15">
        <f t="shared" si="40"/>
        <v>8.4557388028062966E-2</v>
      </c>
      <c r="AQ36" s="15">
        <f t="shared" si="41"/>
        <v>5.8648727081507687E-2</v>
      </c>
      <c r="AR36" s="15">
        <f t="shared" si="42"/>
        <v>0.10371982620036631</v>
      </c>
      <c r="AS36" s="15">
        <f t="shared" si="43"/>
        <v>4.380262265839284E-2</v>
      </c>
      <c r="AT36" s="15">
        <f t="shared" si="44"/>
        <v>0.10536051565782635</v>
      </c>
    </row>
    <row r="37" spans="1:46" x14ac:dyDescent="0.2">
      <c r="A37" s="2">
        <v>1982</v>
      </c>
      <c r="B37" s="2">
        <v>1</v>
      </c>
      <c r="C37" s="3">
        <v>221</v>
      </c>
      <c r="D37" s="2">
        <v>193</v>
      </c>
      <c r="E37" s="2">
        <v>209</v>
      </c>
      <c r="F37" s="2">
        <v>238</v>
      </c>
      <c r="G37" s="2">
        <v>246</v>
      </c>
      <c r="H37" s="2">
        <v>194</v>
      </c>
      <c r="I37" s="2">
        <v>250</v>
      </c>
      <c r="J37" s="2">
        <v>249</v>
      </c>
      <c r="K37" s="2">
        <v>236</v>
      </c>
      <c r="L37" s="2">
        <v>194</v>
      </c>
      <c r="M37" s="2">
        <v>221</v>
      </c>
      <c r="N37" s="2">
        <v>223</v>
      </c>
      <c r="O37" s="2">
        <v>218</v>
      </c>
      <c r="P37" s="2">
        <v>249</v>
      </c>
      <c r="Q37" s="2">
        <v>229</v>
      </c>
      <c r="R37" s="2">
        <v>230</v>
      </c>
      <c r="S37" s="2">
        <v>213</v>
      </c>
      <c r="T37" s="2">
        <v>202</v>
      </c>
      <c r="U37" s="2">
        <v>158</v>
      </c>
      <c r="V37" s="2">
        <v>223</v>
      </c>
      <c r="W37" s="2">
        <v>217</v>
      </c>
      <c r="X37" s="2">
        <v>220</v>
      </c>
      <c r="Y37" s="15">
        <f t="shared" si="23"/>
        <v>8.0042707673536356E-2</v>
      </c>
      <c r="Z37" s="15">
        <f t="shared" si="24"/>
        <v>6.4193157639059861E-2</v>
      </c>
      <c r="AA37" s="15">
        <f t="shared" si="25"/>
        <v>8.4838879937029529E-2</v>
      </c>
      <c r="AB37" s="15">
        <f t="shared" si="26"/>
        <v>7.8643127319113132E-2</v>
      </c>
      <c r="AC37" s="15">
        <f t="shared" si="27"/>
        <v>8.4796536660076846E-2</v>
      </c>
      <c r="AD37" s="15">
        <f t="shared" si="28"/>
        <v>4.2111485350126848E-2</v>
      </c>
      <c r="AE37" s="15">
        <f t="shared" si="29"/>
        <v>8.7738914308006885E-2</v>
      </c>
      <c r="AF37" s="15">
        <f t="shared" si="30"/>
        <v>7.0715524798397669E-2</v>
      </c>
      <c r="AG37" s="15">
        <f t="shared" si="31"/>
        <v>6.5669103507857235E-2</v>
      </c>
      <c r="AH37" s="15">
        <f t="shared" si="32"/>
        <v>4.2111485350126848E-2</v>
      </c>
      <c r="AI37" s="15">
        <f t="shared" si="33"/>
        <v>3.2186686495901284E-2</v>
      </c>
      <c r="AJ37" s="15">
        <f t="shared" si="34"/>
        <v>8.4161792321710657E-2</v>
      </c>
      <c r="AK37" s="15">
        <f t="shared" si="35"/>
        <v>7.1289083747301696E-2</v>
      </c>
      <c r="AL37" s="15">
        <f t="shared" si="36"/>
        <v>7.0715524798397669E-2</v>
      </c>
      <c r="AM37" s="15">
        <f t="shared" si="37"/>
        <v>7.7135728882227236E-2</v>
      </c>
      <c r="AN37" s="15">
        <f t="shared" si="38"/>
        <v>7.6787143213770295E-2</v>
      </c>
      <c r="AO37" s="15">
        <f t="shared" si="39"/>
        <v>8.8292607145678215E-2</v>
      </c>
      <c r="AP37" s="15">
        <f t="shared" si="40"/>
        <v>8.7911872322879892E-2</v>
      </c>
      <c r="AQ37" s="15">
        <f t="shared" si="41"/>
        <v>0</v>
      </c>
      <c r="AR37" s="15">
        <f t="shared" si="42"/>
        <v>9.3965792418331515E-2</v>
      </c>
      <c r="AS37" s="15">
        <f t="shared" si="43"/>
        <v>3.278982282299097E-2</v>
      </c>
      <c r="AT37" s="15">
        <f t="shared" si="44"/>
        <v>9.5310179804324935E-2</v>
      </c>
    </row>
    <row r="38" spans="1:46" x14ac:dyDescent="0.2">
      <c r="A38" s="2">
        <v>1983</v>
      </c>
      <c r="B38" s="2">
        <v>1</v>
      </c>
      <c r="C38" s="3">
        <v>230</v>
      </c>
      <c r="D38" s="2">
        <v>197</v>
      </c>
      <c r="E38" s="2">
        <v>216</v>
      </c>
      <c r="F38" s="2">
        <v>251</v>
      </c>
      <c r="G38" s="2">
        <v>236</v>
      </c>
      <c r="H38" s="2">
        <v>202</v>
      </c>
      <c r="I38" s="2">
        <v>236</v>
      </c>
      <c r="J38" s="2">
        <v>253</v>
      </c>
      <c r="K38" s="2">
        <v>236</v>
      </c>
      <c r="L38" s="2">
        <v>202</v>
      </c>
      <c r="M38" s="2">
        <v>238</v>
      </c>
      <c r="N38" s="2">
        <v>232</v>
      </c>
      <c r="O38" s="2">
        <v>227</v>
      </c>
      <c r="P38" s="2">
        <v>253</v>
      </c>
      <c r="Q38" s="2">
        <v>231</v>
      </c>
      <c r="R38" s="2">
        <v>233</v>
      </c>
      <c r="S38" s="2">
        <v>224</v>
      </c>
      <c r="T38" s="2">
        <v>214</v>
      </c>
      <c r="U38" s="2">
        <v>146</v>
      </c>
      <c r="V38" s="2">
        <v>232</v>
      </c>
      <c r="W38" s="2">
        <v>221</v>
      </c>
      <c r="X38" s="2">
        <v>229</v>
      </c>
      <c r="Y38" s="15">
        <f t="shared" si="23"/>
        <v>3.9916607405442631E-2</v>
      </c>
      <c r="Z38" s="15">
        <f t="shared" si="24"/>
        <v>2.0513539833103028E-2</v>
      </c>
      <c r="AA38" s="15">
        <f t="shared" si="25"/>
        <v>3.2944155719354058E-2</v>
      </c>
      <c r="AB38" s="15">
        <f t="shared" si="26"/>
        <v>5.3182265460309221E-2</v>
      </c>
      <c r="AC38" s="15">
        <f t="shared" si="27"/>
        <v>-4.1499730906752734E-2</v>
      </c>
      <c r="AD38" s="15">
        <f t="shared" si="28"/>
        <v>4.0409538337876701E-2</v>
      </c>
      <c r="AE38" s="15">
        <f t="shared" si="29"/>
        <v>-5.7629112836636416E-2</v>
      </c>
      <c r="AF38" s="15">
        <f t="shared" si="30"/>
        <v>1.5936592262812597E-2</v>
      </c>
      <c r="AG38" s="15">
        <f t="shared" si="31"/>
        <v>0</v>
      </c>
      <c r="AH38" s="15">
        <f t="shared" si="32"/>
        <v>4.0409538337876701E-2</v>
      </c>
      <c r="AI38" s="15">
        <f t="shared" si="33"/>
        <v>7.4107972153721835E-2</v>
      </c>
      <c r="AJ38" s="15">
        <f t="shared" si="34"/>
        <v>3.9565600206191098E-2</v>
      </c>
      <c r="AK38" s="15">
        <f t="shared" si="35"/>
        <v>4.0454954692313749E-2</v>
      </c>
      <c r="AL38" s="15">
        <f t="shared" si="36"/>
        <v>1.5936592262812597E-2</v>
      </c>
      <c r="AM38" s="15">
        <f t="shared" si="37"/>
        <v>8.695706967553913E-3</v>
      </c>
      <c r="AN38" s="15">
        <f t="shared" si="38"/>
        <v>1.2959144642505116E-2</v>
      </c>
      <c r="AO38" s="15">
        <f t="shared" si="39"/>
        <v>5.0353886145614812E-2</v>
      </c>
      <c r="AP38" s="15">
        <f t="shared" si="40"/>
        <v>5.7708317620646772E-2</v>
      </c>
      <c r="AQ38" s="15">
        <f t="shared" si="41"/>
        <v>-7.8988411318630325E-2</v>
      </c>
      <c r="AR38" s="15">
        <f t="shared" si="42"/>
        <v>3.9565600206191098E-2</v>
      </c>
      <c r="AS38" s="15">
        <f t="shared" si="43"/>
        <v>1.8265347977293189E-2</v>
      </c>
      <c r="AT38" s="15">
        <f t="shared" si="44"/>
        <v>4.0094457201878202E-2</v>
      </c>
    </row>
    <row r="39" spans="1:46" x14ac:dyDescent="0.2">
      <c r="A39" s="2">
        <v>1984</v>
      </c>
      <c r="B39" s="2">
        <v>1</v>
      </c>
      <c r="C39" s="3">
        <v>240</v>
      </c>
      <c r="D39" s="2">
        <v>201</v>
      </c>
      <c r="E39" s="2">
        <v>222</v>
      </c>
      <c r="F39" s="2">
        <v>259</v>
      </c>
      <c r="G39" s="2">
        <v>239</v>
      </c>
      <c r="H39" s="2">
        <v>215</v>
      </c>
      <c r="I39" s="2">
        <v>237</v>
      </c>
      <c r="J39" s="2">
        <v>260</v>
      </c>
      <c r="K39" s="2">
        <v>244</v>
      </c>
      <c r="L39" s="2">
        <v>215</v>
      </c>
      <c r="M39" s="2">
        <v>237</v>
      </c>
      <c r="N39" s="2">
        <v>243</v>
      </c>
      <c r="O39" s="2">
        <v>233</v>
      </c>
      <c r="P39" s="2">
        <v>260</v>
      </c>
      <c r="Q39" s="2">
        <v>239</v>
      </c>
      <c r="R39" s="2">
        <v>241</v>
      </c>
      <c r="S39" s="2">
        <v>233</v>
      </c>
      <c r="T39" s="2">
        <v>223</v>
      </c>
      <c r="U39" s="2">
        <v>147</v>
      </c>
      <c r="V39" s="2">
        <v>244</v>
      </c>
      <c r="W39" s="2">
        <v>230</v>
      </c>
      <c r="X39" s="2">
        <v>241</v>
      </c>
      <c r="Y39" s="15">
        <f t="shared" si="23"/>
        <v>4.2559614418795903E-2</v>
      </c>
      <c r="Z39" s="15">
        <f t="shared" si="24"/>
        <v>2.0101179321087303E-2</v>
      </c>
      <c r="AA39" s="15">
        <f t="shared" si="25"/>
        <v>2.7398974188114347E-2</v>
      </c>
      <c r="AB39" s="15">
        <f t="shared" si="26"/>
        <v>3.1375122567753835E-2</v>
      </c>
      <c r="AC39" s="15">
        <f t="shared" si="27"/>
        <v>1.2631746905900564E-2</v>
      </c>
      <c r="AD39" s="15">
        <f t="shared" si="28"/>
        <v>6.237033072645809E-2</v>
      </c>
      <c r="AE39" s="15">
        <f t="shared" si="29"/>
        <v>4.2283361095211049E-3</v>
      </c>
      <c r="AF39" s="15">
        <f t="shared" si="30"/>
        <v>2.7292142288007554E-2</v>
      </c>
      <c r="AG39" s="15">
        <f t="shared" si="31"/>
        <v>3.3336420267591711E-2</v>
      </c>
      <c r="AH39" s="15">
        <f t="shared" si="32"/>
        <v>6.237033072645809E-2</v>
      </c>
      <c r="AI39" s="15">
        <f t="shared" si="33"/>
        <v>-4.2105325363434943E-3</v>
      </c>
      <c r="AJ39" s="15">
        <f t="shared" si="34"/>
        <v>4.632407167423841E-2</v>
      </c>
      <c r="AK39" s="15">
        <f t="shared" si="35"/>
        <v>2.6088436084297874E-2</v>
      </c>
      <c r="AL39" s="15">
        <f t="shared" si="36"/>
        <v>2.7292142288007554E-2</v>
      </c>
      <c r="AM39" s="15">
        <f t="shared" si="37"/>
        <v>3.4045841409717066E-2</v>
      </c>
      <c r="AN39" s="15">
        <f t="shared" si="38"/>
        <v>3.3758479924954454E-2</v>
      </c>
      <c r="AO39" s="15">
        <f t="shared" si="39"/>
        <v>3.9392401710660684E-2</v>
      </c>
      <c r="AP39" s="15">
        <f t="shared" si="40"/>
        <v>4.1195756438267332E-2</v>
      </c>
      <c r="AQ39" s="15">
        <f t="shared" si="41"/>
        <v>6.8259650703998906E-3</v>
      </c>
      <c r="AR39" s="15">
        <f t="shared" si="42"/>
        <v>5.0430853626891904E-2</v>
      </c>
      <c r="AS39" s="15">
        <f t="shared" si="43"/>
        <v>3.9916607405442631E-2</v>
      </c>
      <c r="AT39" s="15">
        <f t="shared" si="44"/>
        <v>5.1074929936415249E-2</v>
      </c>
    </row>
    <row r="40" spans="1:46" x14ac:dyDescent="0.2">
      <c r="A40" s="2">
        <v>1985</v>
      </c>
      <c r="B40" s="2">
        <v>1</v>
      </c>
      <c r="C40" s="3">
        <v>243</v>
      </c>
      <c r="D40" s="2">
        <v>206</v>
      </c>
      <c r="E40" s="2">
        <v>230</v>
      </c>
      <c r="F40" s="2">
        <v>263</v>
      </c>
      <c r="G40" s="2">
        <v>241</v>
      </c>
      <c r="H40" s="2">
        <v>226</v>
      </c>
      <c r="I40" s="2">
        <v>239</v>
      </c>
      <c r="J40" s="2">
        <v>265</v>
      </c>
      <c r="K40" s="2">
        <v>249</v>
      </c>
      <c r="L40" s="2">
        <v>226</v>
      </c>
      <c r="M40" s="2">
        <v>250</v>
      </c>
      <c r="N40" s="2">
        <v>244</v>
      </c>
      <c r="O40" s="2">
        <v>237</v>
      </c>
      <c r="P40" s="2">
        <v>265</v>
      </c>
      <c r="Q40" s="2">
        <v>243</v>
      </c>
      <c r="R40" s="2">
        <v>245</v>
      </c>
      <c r="S40" s="2">
        <v>238</v>
      </c>
      <c r="T40" s="2">
        <v>230</v>
      </c>
      <c r="U40" s="2">
        <v>158</v>
      </c>
      <c r="V40" s="2">
        <v>245</v>
      </c>
      <c r="W40" s="2">
        <v>237</v>
      </c>
      <c r="X40" s="2">
        <v>243</v>
      </c>
      <c r="Y40" s="15">
        <f t="shared" si="23"/>
        <v>1.242251999855711E-2</v>
      </c>
      <c r="Z40" s="15">
        <f t="shared" si="24"/>
        <v>2.4571260730505327E-2</v>
      </c>
      <c r="AA40" s="15">
        <f t="shared" si="25"/>
        <v>3.5401927050916E-2</v>
      </c>
      <c r="AB40" s="15">
        <f t="shared" si="26"/>
        <v>1.5325970478226772E-2</v>
      </c>
      <c r="AC40" s="15">
        <f t="shared" si="27"/>
        <v>8.3333815591442404E-3</v>
      </c>
      <c r="AD40" s="15">
        <f t="shared" si="28"/>
        <v>4.9896971144623041E-2</v>
      </c>
      <c r="AE40" s="15">
        <f t="shared" si="29"/>
        <v>8.4034107963793792E-3</v>
      </c>
      <c r="AF40" s="15">
        <f t="shared" si="30"/>
        <v>1.9048194970694411E-2</v>
      </c>
      <c r="AG40" s="15">
        <f t="shared" si="31"/>
        <v>2.0284671171505717E-2</v>
      </c>
      <c r="AH40" s="15">
        <f t="shared" si="32"/>
        <v>4.9896971144623041E-2</v>
      </c>
      <c r="AI40" s="15">
        <f t="shared" si="33"/>
        <v>5.3400776727115247E-2</v>
      </c>
      <c r="AJ40" s="15">
        <f t="shared" si="34"/>
        <v>4.1067819526535024E-3</v>
      </c>
      <c r="AK40" s="15">
        <f t="shared" si="35"/>
        <v>1.7021687569430524E-2</v>
      </c>
      <c r="AL40" s="15">
        <f t="shared" si="36"/>
        <v>1.9048194970694411E-2</v>
      </c>
      <c r="AM40" s="15">
        <f t="shared" si="37"/>
        <v>1.6597891409037831E-2</v>
      </c>
      <c r="AN40" s="15">
        <f t="shared" si="38"/>
        <v>1.6461277054071931E-2</v>
      </c>
      <c r="AO40" s="15">
        <f t="shared" si="39"/>
        <v>2.1232220105774118E-2</v>
      </c>
      <c r="AP40" s="15">
        <f t="shared" si="40"/>
        <v>3.0907537463076704E-2</v>
      </c>
      <c r="AQ40" s="15">
        <f t="shared" si="41"/>
        <v>7.216244624823058E-2</v>
      </c>
      <c r="AR40" s="15">
        <f t="shared" si="42"/>
        <v>4.0899852515250664E-3</v>
      </c>
      <c r="AS40" s="15">
        <f t="shared" si="43"/>
        <v>2.9980832211935857E-2</v>
      </c>
      <c r="AT40" s="15">
        <f t="shared" si="44"/>
        <v>8.2645098498934314E-3</v>
      </c>
    </row>
    <row r="41" spans="1:46" x14ac:dyDescent="0.2">
      <c r="A41" s="2">
        <v>1986</v>
      </c>
      <c r="B41" s="2">
        <v>1</v>
      </c>
      <c r="C41" s="3">
        <v>240</v>
      </c>
      <c r="D41" s="2">
        <v>210</v>
      </c>
      <c r="E41" s="2">
        <v>235</v>
      </c>
      <c r="F41" s="2">
        <v>267</v>
      </c>
      <c r="G41" s="2">
        <v>249</v>
      </c>
      <c r="H41" s="2">
        <v>231</v>
      </c>
      <c r="I41" s="2">
        <v>248</v>
      </c>
      <c r="J41" s="2">
        <v>266</v>
      </c>
      <c r="K41" s="2">
        <v>253</v>
      </c>
      <c r="L41" s="2">
        <v>231</v>
      </c>
      <c r="M41" s="2">
        <v>243</v>
      </c>
      <c r="N41" s="2">
        <v>238</v>
      </c>
      <c r="O41" s="2">
        <v>241</v>
      </c>
      <c r="P41" s="2">
        <v>266</v>
      </c>
      <c r="Q41" s="2">
        <v>246</v>
      </c>
      <c r="R41" s="2">
        <v>246</v>
      </c>
      <c r="S41" s="2">
        <v>239</v>
      </c>
      <c r="T41" s="2">
        <v>236</v>
      </c>
      <c r="U41" s="2">
        <v>166</v>
      </c>
      <c r="V41" s="2">
        <v>235</v>
      </c>
      <c r="W41" s="2">
        <v>236</v>
      </c>
      <c r="X41" s="2">
        <v>235</v>
      </c>
      <c r="Y41" s="15">
        <f t="shared" si="23"/>
        <v>-1.2422519998557209E-2</v>
      </c>
      <c r="Z41" s="15">
        <f t="shared" si="24"/>
        <v>1.9231361927887592E-2</v>
      </c>
      <c r="AA41" s="15">
        <f t="shared" si="25"/>
        <v>2.1506205220963682E-2</v>
      </c>
      <c r="AB41" s="15">
        <f t="shared" si="26"/>
        <v>1.5094626222484888E-2</v>
      </c>
      <c r="AC41" s="15">
        <f t="shared" si="27"/>
        <v>3.2655962974052717E-2</v>
      </c>
      <c r="AD41" s="15">
        <f t="shared" si="28"/>
        <v>2.1882711249507587E-2</v>
      </c>
      <c r="AE41" s="15">
        <f t="shared" si="29"/>
        <v>3.6965194233471547E-2</v>
      </c>
      <c r="AF41" s="15">
        <f t="shared" si="30"/>
        <v>3.7664827954768648E-3</v>
      </c>
      <c r="AG41" s="15">
        <f t="shared" si="31"/>
        <v>1.5936592262812597E-2</v>
      </c>
      <c r="AH41" s="15">
        <f t="shared" si="32"/>
        <v>2.1882711249507587E-2</v>
      </c>
      <c r="AI41" s="15">
        <f t="shared" si="33"/>
        <v>-2.8399474521698002E-2</v>
      </c>
      <c r="AJ41" s="15">
        <f t="shared" si="34"/>
        <v>-2.4897551621727201E-2</v>
      </c>
      <c r="AK41" s="15">
        <f t="shared" si="35"/>
        <v>1.6736792355523826E-2</v>
      </c>
      <c r="AL41" s="15">
        <f t="shared" si="36"/>
        <v>3.7664827954768648E-3</v>
      </c>
      <c r="AM41" s="15">
        <f t="shared" si="37"/>
        <v>1.2270092591814401E-2</v>
      </c>
      <c r="AN41" s="15">
        <f t="shared" si="38"/>
        <v>4.0733253876358688E-3</v>
      </c>
      <c r="AO41" s="15">
        <f t="shared" si="39"/>
        <v>4.1928782600359578E-3</v>
      </c>
      <c r="AP41" s="15">
        <f t="shared" si="40"/>
        <v>2.5752496102414764E-2</v>
      </c>
      <c r="AQ41" s="15">
        <f t="shared" si="41"/>
        <v>4.9392755329576474E-2</v>
      </c>
      <c r="AR41" s="15">
        <f t="shared" si="42"/>
        <v>-4.1672696400568074E-2</v>
      </c>
      <c r="AS41" s="15">
        <f t="shared" si="43"/>
        <v>-4.2283361095210642E-3</v>
      </c>
      <c r="AT41" s="15">
        <f t="shared" si="44"/>
        <v>-3.3475929196389455E-2</v>
      </c>
    </row>
    <row r="42" spans="1:46" x14ac:dyDescent="0.2">
      <c r="A42" s="2">
        <v>1987</v>
      </c>
      <c r="B42" s="2">
        <v>1</v>
      </c>
      <c r="C42" s="3">
        <v>247</v>
      </c>
      <c r="D42" s="2">
        <v>215</v>
      </c>
      <c r="E42" s="2">
        <v>244</v>
      </c>
      <c r="F42" s="2">
        <v>269</v>
      </c>
      <c r="G42" s="2">
        <v>255</v>
      </c>
      <c r="H42" s="2">
        <v>237</v>
      </c>
      <c r="I42" s="2">
        <v>254</v>
      </c>
      <c r="J42" s="2">
        <v>274</v>
      </c>
      <c r="K42" s="2">
        <v>262</v>
      </c>
      <c r="L42" s="2">
        <v>237</v>
      </c>
      <c r="M42" s="2">
        <v>250</v>
      </c>
      <c r="N42" s="2">
        <v>245</v>
      </c>
      <c r="O42" s="2">
        <v>247</v>
      </c>
      <c r="P42" s="2">
        <v>274</v>
      </c>
      <c r="Q42" s="2">
        <v>254</v>
      </c>
      <c r="R42" s="2">
        <v>254</v>
      </c>
      <c r="S42" s="2">
        <v>245</v>
      </c>
      <c r="T42" s="2">
        <v>242</v>
      </c>
      <c r="U42" s="2">
        <v>165</v>
      </c>
      <c r="V42" s="2">
        <v>245</v>
      </c>
      <c r="W42" s="2">
        <v>243</v>
      </c>
      <c r="X42" s="2">
        <v>244</v>
      </c>
      <c r="Y42" s="15">
        <f t="shared" si="23"/>
        <v>2.8749413285985792E-2</v>
      </c>
      <c r="Z42" s="15">
        <f t="shared" si="24"/>
        <v>2.3530497410194036E-2</v>
      </c>
      <c r="AA42" s="15">
        <f t="shared" si="25"/>
        <v>3.7582711149042852E-2</v>
      </c>
      <c r="AB42" s="15">
        <f t="shared" si="26"/>
        <v>7.4627212015895943E-3</v>
      </c>
      <c r="AC42" s="15">
        <f t="shared" si="27"/>
        <v>2.3810648693718607E-2</v>
      </c>
      <c r="AD42" s="15">
        <f t="shared" si="28"/>
        <v>2.5642430613337652E-2</v>
      </c>
      <c r="AE42" s="15">
        <f t="shared" si="29"/>
        <v>2.3905520853554386E-2</v>
      </c>
      <c r="AF42" s="15">
        <f t="shared" si="30"/>
        <v>2.9631797606371149E-2</v>
      </c>
      <c r="AG42" s="15">
        <f t="shared" si="31"/>
        <v>3.4955015033576634E-2</v>
      </c>
      <c r="AH42" s="15">
        <f t="shared" si="32"/>
        <v>2.5642430613337652E-2</v>
      </c>
      <c r="AI42" s="15">
        <f t="shared" si="33"/>
        <v>2.8399474521697957E-2</v>
      </c>
      <c r="AJ42" s="15">
        <f t="shared" si="34"/>
        <v>2.8987536873252187E-2</v>
      </c>
      <c r="AK42" s="15">
        <f t="shared" si="35"/>
        <v>2.4591403137322113E-2</v>
      </c>
      <c r="AL42" s="15">
        <f t="shared" si="36"/>
        <v>2.9631797606371149E-2</v>
      </c>
      <c r="AM42" s="15">
        <f t="shared" si="37"/>
        <v>3.2002731086173734E-2</v>
      </c>
      <c r="AN42" s="15">
        <f t="shared" si="38"/>
        <v>3.2002731086173734E-2</v>
      </c>
      <c r="AO42" s="15">
        <f t="shared" si="39"/>
        <v>2.4794658613216274E-2</v>
      </c>
      <c r="AP42" s="15">
        <f t="shared" si="40"/>
        <v>2.5105921131076261E-2</v>
      </c>
      <c r="AQ42" s="15">
        <f t="shared" si="41"/>
        <v>-6.0423144559625863E-3</v>
      </c>
      <c r="AR42" s="15">
        <f t="shared" si="42"/>
        <v>4.1672696400568081E-2</v>
      </c>
      <c r="AS42" s="15">
        <f t="shared" si="43"/>
        <v>2.922963831493831E-2</v>
      </c>
      <c r="AT42" s="15">
        <f t="shared" si="44"/>
        <v>3.7582711149042852E-2</v>
      </c>
    </row>
    <row r="43" spans="1:46" x14ac:dyDescent="0.2">
      <c r="A43" s="2">
        <v>1988</v>
      </c>
      <c r="B43" s="2">
        <v>1</v>
      </c>
      <c r="C43" s="3">
        <v>264.25</v>
      </c>
      <c r="D43" s="2">
        <v>229.5</v>
      </c>
      <c r="E43" s="2">
        <v>259.5</v>
      </c>
      <c r="F43" s="2">
        <v>274.75</v>
      </c>
      <c r="G43" s="2">
        <v>273</v>
      </c>
      <c r="H43" s="2">
        <v>247.5</v>
      </c>
      <c r="I43" s="2">
        <v>272.5</v>
      </c>
      <c r="J43" s="2">
        <v>295.5</v>
      </c>
      <c r="K43" s="2">
        <v>283.25</v>
      </c>
      <c r="L43" s="2">
        <v>247.5</v>
      </c>
      <c r="M43" s="2">
        <v>265.75</v>
      </c>
      <c r="N43" s="2">
        <v>265.25</v>
      </c>
      <c r="O43" s="2">
        <v>261.25</v>
      </c>
      <c r="P43" s="2">
        <v>295.5</v>
      </c>
      <c r="Q43" s="2">
        <v>273.75</v>
      </c>
      <c r="R43" s="2">
        <v>273.5</v>
      </c>
      <c r="S43" s="2">
        <v>257.75</v>
      </c>
      <c r="T43" s="2">
        <v>252.5</v>
      </c>
      <c r="U43" s="2">
        <v>170.25</v>
      </c>
      <c r="V43" s="2">
        <v>267</v>
      </c>
      <c r="W43" s="2">
        <v>246.75</v>
      </c>
      <c r="X43" s="2">
        <v>265.25</v>
      </c>
      <c r="Y43" s="15">
        <f t="shared" si="23"/>
        <v>6.7507288122369835E-2</v>
      </c>
      <c r="Z43" s="15">
        <f t="shared" si="24"/>
        <v>6.5265001372937115E-2</v>
      </c>
      <c r="AA43" s="15">
        <f t="shared" si="25"/>
        <v>6.1588477312741551E-2</v>
      </c>
      <c r="AB43" s="15">
        <f t="shared" si="26"/>
        <v>2.1150213681891732E-2</v>
      </c>
      <c r="AC43" s="15">
        <f t="shared" si="27"/>
        <v>6.8208250026533565E-2</v>
      </c>
      <c r="AD43" s="15">
        <f t="shared" si="28"/>
        <v>4.3350440873613817E-2</v>
      </c>
      <c r="AE43" s="15">
        <f t="shared" si="29"/>
        <v>7.030434708476227E-2</v>
      </c>
      <c r="AF43" s="15">
        <f t="shared" si="30"/>
        <v>7.55407304580826E-2</v>
      </c>
      <c r="AG43" s="15">
        <f t="shared" si="31"/>
        <v>7.7985396147018854E-2</v>
      </c>
      <c r="AH43" s="15">
        <f t="shared" si="32"/>
        <v>4.3350440873613817E-2</v>
      </c>
      <c r="AI43" s="15">
        <f t="shared" si="33"/>
        <v>6.1095099359810827E-2</v>
      </c>
      <c r="AJ43" s="15">
        <f t="shared" si="34"/>
        <v>7.9414566949365523E-2</v>
      </c>
      <c r="AK43" s="15">
        <f t="shared" si="35"/>
        <v>5.6089466651043578E-2</v>
      </c>
      <c r="AL43" s="15">
        <f t="shared" si="36"/>
        <v>7.55407304580826E-2</v>
      </c>
      <c r="AM43" s="15">
        <f t="shared" si="37"/>
        <v>7.4881014112174071E-2</v>
      </c>
      <c r="AN43" s="15">
        <f t="shared" si="38"/>
        <v>7.3967354843499394E-2</v>
      </c>
      <c r="AO43" s="15">
        <f t="shared" si="39"/>
        <v>5.0731912352342388E-2</v>
      </c>
      <c r="AP43" s="15">
        <f t="shared" si="40"/>
        <v>4.247352255872814E-2</v>
      </c>
      <c r="AQ43" s="15">
        <f t="shared" si="41"/>
        <v>3.1322471129041067E-2</v>
      </c>
      <c r="AR43" s="15">
        <f t="shared" si="42"/>
        <v>8.5990447855522512E-2</v>
      </c>
      <c r="AS43" s="15">
        <f t="shared" si="43"/>
        <v>1.5314234973042575E-2</v>
      </c>
      <c r="AT43" s="15">
        <f t="shared" si="44"/>
        <v>8.3504552200890578E-2</v>
      </c>
    </row>
    <row r="44" spans="1:46" x14ac:dyDescent="0.2">
      <c r="A44" s="2">
        <v>1989</v>
      </c>
      <c r="B44" s="2">
        <v>1</v>
      </c>
      <c r="C44" s="3">
        <v>281</v>
      </c>
      <c r="D44" s="2">
        <v>244</v>
      </c>
      <c r="E44" s="2">
        <v>275</v>
      </c>
      <c r="F44" s="2">
        <v>285.25</v>
      </c>
      <c r="G44" s="2">
        <v>280</v>
      </c>
      <c r="H44" s="2">
        <v>256</v>
      </c>
      <c r="I44" s="2">
        <v>277.75</v>
      </c>
      <c r="J44" s="2">
        <v>314.75</v>
      </c>
      <c r="K44" s="2">
        <v>302.5</v>
      </c>
      <c r="L44" s="2">
        <v>256</v>
      </c>
      <c r="M44" s="2">
        <v>281.75</v>
      </c>
      <c r="N44" s="2">
        <v>282.75</v>
      </c>
      <c r="O44" s="2">
        <v>280</v>
      </c>
      <c r="P44" s="2">
        <v>314.75</v>
      </c>
      <c r="Q44" s="2">
        <v>289</v>
      </c>
      <c r="R44" s="2">
        <v>288.25</v>
      </c>
      <c r="S44" s="2">
        <v>272</v>
      </c>
      <c r="T44" s="2">
        <v>268</v>
      </c>
      <c r="U44" s="2">
        <v>176.75</v>
      </c>
      <c r="V44" s="2">
        <v>286.5</v>
      </c>
      <c r="W44" s="2">
        <v>253</v>
      </c>
      <c r="X44" s="2">
        <v>284.25</v>
      </c>
      <c r="Y44" s="15">
        <f t="shared" si="23"/>
        <v>6.1459044583398729E-2</v>
      </c>
      <c r="Z44" s="15">
        <f t="shared" si="24"/>
        <v>6.126519579260209E-2</v>
      </c>
      <c r="AA44" s="15">
        <f t="shared" si="25"/>
        <v>5.8014395060628061E-2</v>
      </c>
      <c r="AB44" s="15">
        <f t="shared" si="26"/>
        <v>3.750439545845427E-2</v>
      </c>
      <c r="AC44" s="15">
        <f t="shared" si="27"/>
        <v>2.5317807984289786E-2</v>
      </c>
      <c r="AD44" s="15">
        <f t="shared" si="28"/>
        <v>3.3766862470817484E-2</v>
      </c>
      <c r="AE44" s="15">
        <f t="shared" si="29"/>
        <v>1.9082814416440694E-2</v>
      </c>
      <c r="AF44" s="15">
        <f t="shared" si="30"/>
        <v>6.3109836078303658E-2</v>
      </c>
      <c r="AG44" s="15">
        <f t="shared" si="31"/>
        <v>6.5751377562780433E-2</v>
      </c>
      <c r="AH44" s="15">
        <f t="shared" si="32"/>
        <v>3.3766862470817484E-2</v>
      </c>
      <c r="AI44" s="15">
        <f t="shared" si="33"/>
        <v>5.8464135697828469E-2</v>
      </c>
      <c r="AJ44" s="15">
        <f t="shared" si="34"/>
        <v>6.3890337502137212E-2</v>
      </c>
      <c r="AK44" s="15">
        <f t="shared" si="35"/>
        <v>6.9311799890228884E-2</v>
      </c>
      <c r="AL44" s="15">
        <f t="shared" si="36"/>
        <v>6.3109836078303658E-2</v>
      </c>
      <c r="AM44" s="15">
        <f t="shared" si="37"/>
        <v>5.421140698172161E-2</v>
      </c>
      <c r="AN44" s="15">
        <f t="shared" si="38"/>
        <v>5.2526537287132552E-2</v>
      </c>
      <c r="AO44" s="15">
        <f t="shared" si="39"/>
        <v>5.3811943398927961E-2</v>
      </c>
      <c r="AP44" s="15">
        <f t="shared" si="40"/>
        <v>5.9575731795442212E-2</v>
      </c>
      <c r="AQ44" s="15">
        <f t="shared" si="41"/>
        <v>3.7468359747060462E-2</v>
      </c>
      <c r="AR44" s="15">
        <f t="shared" si="42"/>
        <v>7.0489877754544794E-2</v>
      </c>
      <c r="AS44" s="15">
        <f t="shared" si="43"/>
        <v>2.5013810413929229E-2</v>
      </c>
      <c r="AT44" s="15">
        <f t="shared" si="44"/>
        <v>6.9181355136552811E-2</v>
      </c>
    </row>
    <row r="45" spans="1:46" x14ac:dyDescent="0.2">
      <c r="A45" s="2">
        <v>1990</v>
      </c>
      <c r="B45" s="2">
        <v>1</v>
      </c>
      <c r="C45" s="3">
        <v>288.5</v>
      </c>
      <c r="D45" s="2">
        <v>249.5</v>
      </c>
      <c r="E45" s="2">
        <v>282.75</v>
      </c>
      <c r="F45" s="2">
        <v>293.5</v>
      </c>
      <c r="G45" s="2">
        <v>275</v>
      </c>
      <c r="H45" s="2">
        <v>263</v>
      </c>
      <c r="I45" s="2">
        <v>269.5</v>
      </c>
      <c r="J45" s="2">
        <v>325</v>
      </c>
      <c r="K45" s="2">
        <v>303.75</v>
      </c>
      <c r="L45" s="2">
        <v>263</v>
      </c>
      <c r="M45" s="2">
        <v>283.5</v>
      </c>
      <c r="N45" s="2">
        <v>290</v>
      </c>
      <c r="O45" s="2">
        <v>288.75</v>
      </c>
      <c r="P45" s="2">
        <v>325</v>
      </c>
      <c r="Q45" s="2">
        <v>290.25</v>
      </c>
      <c r="R45" s="2">
        <v>290</v>
      </c>
      <c r="S45" s="2">
        <v>280.75</v>
      </c>
      <c r="T45" s="2">
        <v>277.25</v>
      </c>
      <c r="U45" s="2">
        <v>185</v>
      </c>
      <c r="V45" s="2">
        <v>292</v>
      </c>
      <c r="W45" s="2">
        <v>268.75</v>
      </c>
      <c r="X45" s="2">
        <v>290</v>
      </c>
      <c r="Y45" s="15">
        <f t="shared" si="23"/>
        <v>2.6340416614408564E-2</v>
      </c>
      <c r="Z45" s="15">
        <f t="shared" si="24"/>
        <v>2.2290689898371432E-2</v>
      </c>
      <c r="AA45" s="15">
        <f t="shared" si="25"/>
        <v>2.7792017329658449E-2</v>
      </c>
      <c r="AB45" s="15">
        <f t="shared" si="26"/>
        <v>2.8511650525966079E-2</v>
      </c>
      <c r="AC45" s="15">
        <f t="shared" si="27"/>
        <v>-1.8018505502678365E-2</v>
      </c>
      <c r="AD45" s="15">
        <f t="shared" si="28"/>
        <v>2.6976587698202076E-2</v>
      </c>
      <c r="AE45" s="15">
        <f t="shared" si="29"/>
        <v>-3.0153038170687558E-2</v>
      </c>
      <c r="AF45" s="15">
        <f t="shared" si="30"/>
        <v>3.2046509405280872E-2</v>
      </c>
      <c r="AG45" s="15">
        <f t="shared" si="31"/>
        <v>4.1237171838621562E-3</v>
      </c>
      <c r="AH45" s="15">
        <f t="shared" si="32"/>
        <v>2.6976587698202076E-2</v>
      </c>
      <c r="AI45" s="15">
        <f t="shared" si="33"/>
        <v>6.1919702479209804E-3</v>
      </c>
      <c r="AJ45" s="15">
        <f t="shared" si="34"/>
        <v>2.5317807984289786E-2</v>
      </c>
      <c r="AK45" s="15">
        <f t="shared" si="35"/>
        <v>3.0771658666753687E-2</v>
      </c>
      <c r="AL45" s="15">
        <f t="shared" si="36"/>
        <v>3.2046509405280872E-2</v>
      </c>
      <c r="AM45" s="15">
        <f t="shared" si="37"/>
        <v>4.3159324655687292E-3</v>
      </c>
      <c r="AN45" s="15">
        <f t="shared" si="38"/>
        <v>6.0527638313512518E-3</v>
      </c>
      <c r="AO45" s="15">
        <f t="shared" si="39"/>
        <v>3.1662527322555298E-2</v>
      </c>
      <c r="AP45" s="15">
        <f t="shared" si="40"/>
        <v>3.3932645719619688E-2</v>
      </c>
      <c r="AQ45" s="15">
        <f t="shared" si="41"/>
        <v>4.5619520301642631E-2</v>
      </c>
      <c r="AR45" s="15">
        <f t="shared" si="42"/>
        <v>1.9015266113487531E-2</v>
      </c>
      <c r="AS45" s="15">
        <f t="shared" si="43"/>
        <v>6.0392090714352295E-2</v>
      </c>
      <c r="AT45" s="15">
        <f t="shared" si="44"/>
        <v>2.0026790349874243E-2</v>
      </c>
    </row>
    <row r="46" spans="1:46" x14ac:dyDescent="0.2">
      <c r="A46" s="2">
        <v>1991</v>
      </c>
      <c r="B46" s="2">
        <v>1</v>
      </c>
      <c r="C46" s="3">
        <v>298.25</v>
      </c>
      <c r="D46" s="2">
        <v>257</v>
      </c>
      <c r="E46" s="2">
        <v>290.25</v>
      </c>
      <c r="F46" s="2">
        <v>303.75</v>
      </c>
      <c r="G46" s="2">
        <v>275.75</v>
      </c>
      <c r="H46" s="2">
        <v>266</v>
      </c>
      <c r="I46" s="2">
        <v>268.5</v>
      </c>
      <c r="J46" s="2">
        <v>339.75</v>
      </c>
      <c r="K46" s="2">
        <v>312.25</v>
      </c>
      <c r="L46" s="2">
        <v>266</v>
      </c>
      <c r="M46" s="2">
        <v>285.75</v>
      </c>
      <c r="N46" s="2">
        <v>299.25</v>
      </c>
      <c r="O46" s="2">
        <v>297</v>
      </c>
      <c r="P46" s="2">
        <v>339.75</v>
      </c>
      <c r="Q46" s="2">
        <v>295.75</v>
      </c>
      <c r="R46" s="2">
        <v>295.25</v>
      </c>
      <c r="S46" s="2">
        <v>292.5</v>
      </c>
      <c r="T46" s="2">
        <v>289.25</v>
      </c>
      <c r="U46" s="2">
        <v>190.25</v>
      </c>
      <c r="V46" s="2">
        <v>301</v>
      </c>
      <c r="W46" s="2">
        <v>282.75</v>
      </c>
      <c r="X46" s="2">
        <v>299.25</v>
      </c>
      <c r="Y46" s="15">
        <f t="shared" si="23"/>
        <v>3.3236975029871184E-2</v>
      </c>
      <c r="Z46" s="15">
        <f t="shared" si="24"/>
        <v>2.9617169703646362E-2</v>
      </c>
      <c r="AA46" s="15">
        <f t="shared" si="25"/>
        <v>2.6179505581771078E-2</v>
      </c>
      <c r="AB46" s="15">
        <f t="shared" si="26"/>
        <v>3.4327355386607049E-2</v>
      </c>
      <c r="AC46" s="15">
        <f t="shared" si="27"/>
        <v>2.7235604670405207E-3</v>
      </c>
      <c r="AD46" s="15">
        <f t="shared" si="28"/>
        <v>1.134227660393451E-2</v>
      </c>
      <c r="AE46" s="15">
        <f t="shared" si="29"/>
        <v>-3.7174764001324202E-3</v>
      </c>
      <c r="AF46" s="15">
        <f t="shared" si="30"/>
        <v>4.4384870701515582E-2</v>
      </c>
      <c r="AG46" s="15">
        <f t="shared" si="31"/>
        <v>2.7599154350928762E-2</v>
      </c>
      <c r="AH46" s="15">
        <f t="shared" si="32"/>
        <v>1.134227660393451E-2</v>
      </c>
      <c r="AI46" s="15">
        <f t="shared" si="33"/>
        <v>7.9051795071132473E-3</v>
      </c>
      <c r="AJ46" s="15">
        <f t="shared" si="34"/>
        <v>3.1398421457562747E-2</v>
      </c>
      <c r="AK46" s="15">
        <f t="shared" si="35"/>
        <v>2.8170876966696224E-2</v>
      </c>
      <c r="AL46" s="15">
        <f t="shared" si="36"/>
        <v>4.4384870701515582E-2</v>
      </c>
      <c r="AM46" s="15">
        <f t="shared" si="37"/>
        <v>1.8771882280495335E-2</v>
      </c>
      <c r="AN46" s="15">
        <f t="shared" si="38"/>
        <v>1.7941532096951873E-2</v>
      </c>
      <c r="AO46" s="15">
        <f t="shared" si="39"/>
        <v>4.1000073053358593E-2</v>
      </c>
      <c r="AP46" s="15">
        <f t="shared" si="40"/>
        <v>4.2371739843309629E-2</v>
      </c>
      <c r="AQ46" s="15">
        <f t="shared" si="41"/>
        <v>2.7983171663470439E-2</v>
      </c>
      <c r="AR46" s="15">
        <f t="shared" si="42"/>
        <v>3.0356462480593992E-2</v>
      </c>
      <c r="AS46" s="15">
        <f t="shared" si="43"/>
        <v>5.0781535554357216E-2</v>
      </c>
      <c r="AT46" s="15">
        <f t="shared" si="44"/>
        <v>3.1398421457562747E-2</v>
      </c>
    </row>
    <row r="47" spans="1:46" x14ac:dyDescent="0.2">
      <c r="A47" s="2">
        <v>1992</v>
      </c>
      <c r="B47" s="2">
        <v>1</v>
      </c>
      <c r="C47" s="3">
        <v>307</v>
      </c>
      <c r="D47" s="2">
        <v>265.5</v>
      </c>
      <c r="E47" s="2">
        <v>298.75</v>
      </c>
      <c r="F47" s="2">
        <v>310.25</v>
      </c>
      <c r="G47" s="2">
        <v>278.25</v>
      </c>
      <c r="H47" s="2">
        <v>272.5</v>
      </c>
      <c r="I47" s="2">
        <v>269.25</v>
      </c>
      <c r="J47" s="2">
        <v>354.5</v>
      </c>
      <c r="K47" s="2">
        <v>331.5</v>
      </c>
      <c r="L47" s="2">
        <v>272.5</v>
      </c>
      <c r="M47" s="2">
        <v>289.5</v>
      </c>
      <c r="N47" s="2">
        <v>307.5</v>
      </c>
      <c r="O47" s="2">
        <v>301.75</v>
      </c>
      <c r="P47" s="2">
        <v>354.5</v>
      </c>
      <c r="Q47" s="2">
        <v>309.25</v>
      </c>
      <c r="R47" s="2">
        <v>308.25</v>
      </c>
      <c r="S47" s="2">
        <v>303</v>
      </c>
      <c r="T47" s="2">
        <v>299.25</v>
      </c>
      <c r="U47" s="2">
        <v>191.5</v>
      </c>
      <c r="V47" s="2">
        <v>309.25</v>
      </c>
      <c r="W47" s="2">
        <v>294</v>
      </c>
      <c r="X47" s="2">
        <v>308.25</v>
      </c>
      <c r="Y47" s="15">
        <f t="shared" si="23"/>
        <v>2.891568660917164E-2</v>
      </c>
      <c r="Z47" s="15">
        <f t="shared" si="24"/>
        <v>3.2538755786773829E-2</v>
      </c>
      <c r="AA47" s="15">
        <f t="shared" si="25"/>
        <v>2.8864482667719474E-2</v>
      </c>
      <c r="AB47" s="15">
        <f t="shared" si="26"/>
        <v>2.1173429429958455E-2</v>
      </c>
      <c r="AC47" s="15">
        <f t="shared" si="27"/>
        <v>9.0253320220424361E-3</v>
      </c>
      <c r="AD47" s="15">
        <f t="shared" si="28"/>
        <v>2.4142305321599593E-2</v>
      </c>
      <c r="AE47" s="15">
        <f t="shared" si="29"/>
        <v>2.7894020875785922E-3</v>
      </c>
      <c r="AF47" s="15">
        <f t="shared" si="30"/>
        <v>4.2498292940929168E-2</v>
      </c>
      <c r="AG47" s="15">
        <f t="shared" si="31"/>
        <v>5.9823660620230194E-2</v>
      </c>
      <c r="AH47" s="15">
        <f t="shared" si="32"/>
        <v>2.4142305321599593E-2</v>
      </c>
      <c r="AI47" s="15">
        <f t="shared" si="33"/>
        <v>1.3037994338129801E-2</v>
      </c>
      <c r="AJ47" s="15">
        <f t="shared" si="34"/>
        <v>2.7195742808490082E-2</v>
      </c>
      <c r="AK47" s="15">
        <f t="shared" si="35"/>
        <v>1.5866721174941274E-2</v>
      </c>
      <c r="AL47" s="15">
        <f t="shared" si="36"/>
        <v>4.2498292940929168E-2</v>
      </c>
      <c r="AM47" s="15">
        <f t="shared" si="37"/>
        <v>4.463550841410116E-2</v>
      </c>
      <c r="AN47" s="15">
        <f t="shared" si="38"/>
        <v>4.3088686966981996E-2</v>
      </c>
      <c r="AO47" s="15">
        <f t="shared" si="39"/>
        <v>3.5268138837458052E-2</v>
      </c>
      <c r="AP47" s="15">
        <f t="shared" si="40"/>
        <v>3.3987978364296553E-2</v>
      </c>
      <c r="AQ47" s="15">
        <f t="shared" si="41"/>
        <v>6.5488118789054622E-3</v>
      </c>
      <c r="AR47" s="15">
        <f t="shared" si="42"/>
        <v>2.7039746523721538E-2</v>
      </c>
      <c r="AS47" s="15">
        <f t="shared" si="43"/>
        <v>3.9016652342451719E-2</v>
      </c>
      <c r="AT47" s="15">
        <f t="shared" si="44"/>
        <v>2.9631797606371149E-2</v>
      </c>
    </row>
    <row r="48" spans="1:46" x14ac:dyDescent="0.2">
      <c r="A48" s="2">
        <v>1993</v>
      </c>
      <c r="B48" s="2">
        <v>1</v>
      </c>
      <c r="C48" s="3">
        <v>316.75</v>
      </c>
      <c r="D48" s="2">
        <v>273.5</v>
      </c>
      <c r="E48" s="2">
        <v>307.5</v>
      </c>
      <c r="F48" s="2">
        <v>318.75</v>
      </c>
      <c r="G48" s="2">
        <v>282.75</v>
      </c>
      <c r="H48" s="2">
        <v>284</v>
      </c>
      <c r="I48" s="2">
        <v>272.5</v>
      </c>
      <c r="J48" s="2">
        <v>365</v>
      </c>
      <c r="K48" s="2">
        <v>341.75</v>
      </c>
      <c r="L48" s="2">
        <v>284</v>
      </c>
      <c r="M48" s="2">
        <v>296.5</v>
      </c>
      <c r="N48" s="2">
        <v>317.25</v>
      </c>
      <c r="O48" s="2">
        <v>310</v>
      </c>
      <c r="P48" s="2">
        <v>365</v>
      </c>
      <c r="Q48" s="2">
        <v>320.5</v>
      </c>
      <c r="R48" s="2">
        <v>319</v>
      </c>
      <c r="S48" s="2">
        <v>312.25</v>
      </c>
      <c r="T48" s="2">
        <v>309</v>
      </c>
      <c r="U48" s="2">
        <v>190.5</v>
      </c>
      <c r="V48" s="2">
        <v>319.25</v>
      </c>
      <c r="W48" s="2">
        <v>297.25</v>
      </c>
      <c r="X48" s="2">
        <v>318.5</v>
      </c>
      <c r="Y48" s="15">
        <f t="shared" si="23"/>
        <v>3.1265071614051183E-2</v>
      </c>
      <c r="Z48" s="15">
        <f t="shared" si="24"/>
        <v>2.9686781180042462E-2</v>
      </c>
      <c r="AA48" s="15">
        <f t="shared" si="25"/>
        <v>2.886798400085205E-2</v>
      </c>
      <c r="AB48" s="15">
        <f t="shared" si="26"/>
        <v>2.7028672387919419E-2</v>
      </c>
      <c r="AC48" s="15">
        <f t="shared" si="27"/>
        <v>1.6043124840575684E-2</v>
      </c>
      <c r="AD48" s="15">
        <f t="shared" si="28"/>
        <v>4.1335624057907333E-2</v>
      </c>
      <c r="AE48" s="15">
        <f t="shared" si="29"/>
        <v>1.1998298066800786E-2</v>
      </c>
      <c r="AF48" s="15">
        <f t="shared" si="30"/>
        <v>2.9189007610309268E-2</v>
      </c>
      <c r="AG48" s="15">
        <f t="shared" si="31"/>
        <v>3.0451665978141636E-2</v>
      </c>
      <c r="AH48" s="15">
        <f t="shared" si="32"/>
        <v>4.1335624057907333E-2</v>
      </c>
      <c r="AI48" s="15">
        <f t="shared" si="33"/>
        <v>2.389192142473022E-2</v>
      </c>
      <c r="AJ48" s="15">
        <f t="shared" si="34"/>
        <v>3.1215019347924509E-2</v>
      </c>
      <c r="AK48" s="15">
        <f t="shared" si="35"/>
        <v>2.6973437501551126E-2</v>
      </c>
      <c r="AL48" s="15">
        <f t="shared" si="36"/>
        <v>2.9189007610309268E-2</v>
      </c>
      <c r="AM48" s="15">
        <f t="shared" si="37"/>
        <v>3.5732265088127359E-2</v>
      </c>
      <c r="AN48" s="15">
        <f t="shared" si="38"/>
        <v>3.4279960740390886E-2</v>
      </c>
      <c r="AO48" s="15">
        <f t="shared" si="39"/>
        <v>3.0071343496317869E-2</v>
      </c>
      <c r="AP48" s="15">
        <f t="shared" si="40"/>
        <v>3.2061932459662879E-2</v>
      </c>
      <c r="AQ48" s="15">
        <f t="shared" si="41"/>
        <v>-5.235614053945052E-3</v>
      </c>
      <c r="AR48" s="15">
        <f t="shared" si="42"/>
        <v>3.1824483640051408E-2</v>
      </c>
      <c r="AS48" s="15">
        <f t="shared" si="43"/>
        <v>1.099376823220953E-2</v>
      </c>
      <c r="AT48" s="15">
        <f t="shared" si="44"/>
        <v>3.2711332967764281E-2</v>
      </c>
    </row>
    <row r="49" spans="1:46" x14ac:dyDescent="0.2">
      <c r="A49" s="2">
        <v>1994</v>
      </c>
      <c r="B49" s="2">
        <v>1</v>
      </c>
      <c r="C49" s="3">
        <v>333.75</v>
      </c>
      <c r="D49" s="2">
        <v>279.5</v>
      </c>
      <c r="E49" s="2">
        <v>313.25</v>
      </c>
      <c r="F49" s="2">
        <v>331.5</v>
      </c>
      <c r="G49" s="2">
        <v>289</v>
      </c>
      <c r="H49" s="2">
        <v>298.5</v>
      </c>
      <c r="I49" s="2">
        <v>278</v>
      </c>
      <c r="J49" s="2">
        <v>371.25</v>
      </c>
      <c r="K49" s="2">
        <v>353</v>
      </c>
      <c r="L49" s="2">
        <v>298.5</v>
      </c>
      <c r="M49" s="2">
        <v>305.5</v>
      </c>
      <c r="N49" s="2">
        <v>337</v>
      </c>
      <c r="O49" s="2">
        <v>315.5</v>
      </c>
      <c r="P49" s="2">
        <v>371.25</v>
      </c>
      <c r="Q49" s="2">
        <v>332</v>
      </c>
      <c r="R49" s="2">
        <v>331</v>
      </c>
      <c r="S49" s="2">
        <v>326</v>
      </c>
      <c r="T49" s="2">
        <v>317</v>
      </c>
      <c r="U49" s="2">
        <v>188.5</v>
      </c>
      <c r="V49" s="2">
        <v>341</v>
      </c>
      <c r="W49" s="2">
        <v>303.25</v>
      </c>
      <c r="X49" s="2">
        <v>338.75</v>
      </c>
      <c r="Y49" s="15">
        <f t="shared" si="23"/>
        <v>5.2279390513210872E-2</v>
      </c>
      <c r="Z49" s="15">
        <f t="shared" si="24"/>
        <v>2.1700670733118047E-2</v>
      </c>
      <c r="AA49" s="15">
        <f t="shared" si="25"/>
        <v>1.8526506529605212E-2</v>
      </c>
      <c r="AB49" s="15">
        <f t="shared" si="26"/>
        <v>3.9220713153281329E-2</v>
      </c>
      <c r="AC49" s="15">
        <f t="shared" si="27"/>
        <v>2.1863573116202389E-2</v>
      </c>
      <c r="AD49" s="15">
        <f t="shared" si="28"/>
        <v>4.9795694671450723E-2</v>
      </c>
      <c r="AE49" s="15">
        <f t="shared" si="29"/>
        <v>1.9982499587338356E-2</v>
      </c>
      <c r="AF49" s="15">
        <f t="shared" si="30"/>
        <v>1.697833653441783E-2</v>
      </c>
      <c r="AG49" s="15">
        <f t="shared" si="31"/>
        <v>3.2388581329237782E-2</v>
      </c>
      <c r="AH49" s="15">
        <f t="shared" si="32"/>
        <v>4.9795694671450723E-2</v>
      </c>
      <c r="AI49" s="15">
        <f t="shared" si="33"/>
        <v>2.9902560173869785E-2</v>
      </c>
      <c r="AJ49" s="15">
        <f t="shared" si="34"/>
        <v>6.0392823757864665E-2</v>
      </c>
      <c r="AK49" s="15">
        <f t="shared" si="35"/>
        <v>1.7586384502075988E-2</v>
      </c>
      <c r="AL49" s="15">
        <f t="shared" si="36"/>
        <v>1.697833653441783E-2</v>
      </c>
      <c r="AM49" s="15">
        <f t="shared" si="37"/>
        <v>3.5252692555763902E-2</v>
      </c>
      <c r="AN49" s="15">
        <f t="shared" si="38"/>
        <v>3.6927272592218306E-2</v>
      </c>
      <c r="AO49" s="15">
        <f t="shared" si="39"/>
        <v>4.309323236102057E-2</v>
      </c>
      <c r="AP49" s="15">
        <f t="shared" si="40"/>
        <v>2.556049697953507E-2</v>
      </c>
      <c r="AQ49" s="15">
        <f t="shared" si="41"/>
        <v>-1.0554187678690256E-2</v>
      </c>
      <c r="AR49" s="15">
        <f t="shared" si="42"/>
        <v>6.5907982370868118E-2</v>
      </c>
      <c r="AS49" s="15">
        <f t="shared" si="43"/>
        <v>1.9984012253268391E-2</v>
      </c>
      <c r="AT49" s="15">
        <f t="shared" si="44"/>
        <v>6.1639897181692646E-2</v>
      </c>
    </row>
    <row r="50" spans="1:46" x14ac:dyDescent="0.2">
      <c r="A50" s="2">
        <v>1995</v>
      </c>
      <c r="B50" s="2">
        <v>1</v>
      </c>
      <c r="C50" s="3">
        <v>341.5</v>
      </c>
      <c r="D50" s="2">
        <v>287.25</v>
      </c>
      <c r="E50" s="2">
        <v>323</v>
      </c>
      <c r="F50" s="2">
        <v>334</v>
      </c>
      <c r="G50" s="2">
        <v>297</v>
      </c>
      <c r="H50" s="2">
        <v>306</v>
      </c>
      <c r="I50" s="2">
        <v>285.75</v>
      </c>
      <c r="J50" s="2">
        <v>382.5</v>
      </c>
      <c r="K50" s="2">
        <v>363</v>
      </c>
      <c r="L50" s="2">
        <v>306</v>
      </c>
      <c r="M50" s="2">
        <v>299.25</v>
      </c>
      <c r="N50" s="2">
        <v>345.75</v>
      </c>
      <c r="O50" s="2">
        <v>322</v>
      </c>
      <c r="P50" s="2">
        <v>382.5</v>
      </c>
      <c r="Q50" s="2">
        <v>341.5</v>
      </c>
      <c r="R50" s="2">
        <v>339.75</v>
      </c>
      <c r="S50" s="2">
        <v>331.25</v>
      </c>
      <c r="T50" s="2">
        <v>323</v>
      </c>
      <c r="U50" s="2">
        <v>190</v>
      </c>
      <c r="V50" s="2">
        <v>352.75</v>
      </c>
      <c r="W50" s="2">
        <v>302.25</v>
      </c>
      <c r="X50" s="2">
        <v>350.25</v>
      </c>
      <c r="Y50" s="15">
        <f t="shared" si="23"/>
        <v>2.2955469296385481E-2</v>
      </c>
      <c r="Z50" s="15">
        <f t="shared" si="24"/>
        <v>2.7350624133711227E-2</v>
      </c>
      <c r="AA50" s="15">
        <f t="shared" si="25"/>
        <v>3.0650729446478911E-2</v>
      </c>
      <c r="AB50" s="15">
        <f t="shared" si="26"/>
        <v>7.5131833507831921E-3</v>
      </c>
      <c r="AC50" s="15">
        <f t="shared" si="27"/>
        <v>2.7305450690267439E-2</v>
      </c>
      <c r="AD50" s="15">
        <f t="shared" si="28"/>
        <v>2.4815169119723993E-2</v>
      </c>
      <c r="AE50" s="15">
        <f t="shared" si="29"/>
        <v>2.749618898428291E-2</v>
      </c>
      <c r="AF50" s="15">
        <f t="shared" si="30"/>
        <v>2.9852963149681128E-2</v>
      </c>
      <c r="AG50" s="15">
        <f t="shared" si="31"/>
        <v>2.7934777331554066E-2</v>
      </c>
      <c r="AH50" s="15">
        <f t="shared" si="32"/>
        <v>2.4815169119723993E-2</v>
      </c>
      <c r="AI50" s="15">
        <f t="shared" si="33"/>
        <v>-2.0670434173567474E-2</v>
      </c>
      <c r="AJ50" s="15">
        <f t="shared" si="34"/>
        <v>2.5633040192505955E-2</v>
      </c>
      <c r="AK50" s="15">
        <f t="shared" si="35"/>
        <v>2.0392863563140535E-2</v>
      </c>
      <c r="AL50" s="15">
        <f t="shared" si="36"/>
        <v>2.9852963149681128E-2</v>
      </c>
      <c r="AM50" s="15">
        <f t="shared" si="37"/>
        <v>2.8212710094356126E-2</v>
      </c>
      <c r="AN50" s="15">
        <f t="shared" si="38"/>
        <v>2.6091677654190275E-2</v>
      </c>
      <c r="AO50" s="15">
        <f t="shared" si="39"/>
        <v>1.5975995933724393E-2</v>
      </c>
      <c r="AP50" s="15">
        <f t="shared" si="40"/>
        <v>1.8750549345376028E-2</v>
      </c>
      <c r="AQ50" s="15">
        <f t="shared" si="41"/>
        <v>7.9260652724207226E-3</v>
      </c>
      <c r="AR50" s="15">
        <f t="shared" si="42"/>
        <v>3.3877113449406568E-2</v>
      </c>
      <c r="AS50" s="15">
        <f t="shared" si="43"/>
        <v>-3.3030583292574024E-3</v>
      </c>
      <c r="AT50" s="15">
        <f t="shared" si="44"/>
        <v>3.3384813023205714E-2</v>
      </c>
    </row>
    <row r="51" spans="1:46" x14ac:dyDescent="0.2">
      <c r="A51" s="2">
        <v>1996</v>
      </c>
      <c r="B51" s="2">
        <v>1</v>
      </c>
      <c r="C51" s="3">
        <v>346.5</v>
      </c>
      <c r="D51" s="2">
        <v>293</v>
      </c>
      <c r="E51" s="2">
        <v>330.5</v>
      </c>
      <c r="F51" s="2">
        <v>341</v>
      </c>
      <c r="G51" s="2">
        <v>311.5</v>
      </c>
      <c r="H51" s="2">
        <v>312.75</v>
      </c>
      <c r="I51" s="2">
        <v>302.25</v>
      </c>
      <c r="J51" s="2">
        <v>388</v>
      </c>
      <c r="K51" s="2">
        <v>373</v>
      </c>
      <c r="L51" s="2">
        <v>312.75</v>
      </c>
      <c r="M51" s="2">
        <v>303</v>
      </c>
      <c r="N51" s="2">
        <v>349.25</v>
      </c>
      <c r="O51" s="2">
        <v>329.5</v>
      </c>
      <c r="P51" s="2">
        <v>388</v>
      </c>
      <c r="Q51" s="2">
        <v>350.5</v>
      </c>
      <c r="R51" s="2">
        <v>348.25</v>
      </c>
      <c r="S51" s="2">
        <v>338.5</v>
      </c>
      <c r="T51" s="2">
        <v>331.25</v>
      </c>
      <c r="U51" s="2">
        <v>191.75</v>
      </c>
      <c r="V51" s="2">
        <v>354.25</v>
      </c>
      <c r="W51" s="2">
        <v>303.25</v>
      </c>
      <c r="X51" s="2">
        <v>352.5</v>
      </c>
      <c r="Y51" s="15">
        <f t="shared" si="23"/>
        <v>1.4535139619113223E-2</v>
      </c>
      <c r="Z51" s="15">
        <f t="shared" si="24"/>
        <v>1.981969228820216E-2</v>
      </c>
      <c r="AA51" s="15">
        <f t="shared" si="25"/>
        <v>2.295433606908448E-2</v>
      </c>
      <c r="AB51" s="15">
        <f t="shared" si="26"/>
        <v>2.0741484306816372E-2</v>
      </c>
      <c r="AC51" s="15">
        <f t="shared" si="27"/>
        <v>4.7667199424808265E-2</v>
      </c>
      <c r="AD51" s="15">
        <f t="shared" si="28"/>
        <v>2.1819047394639673E-2</v>
      </c>
      <c r="AE51" s="15">
        <f t="shared" si="29"/>
        <v>5.6137186819981991E-2</v>
      </c>
      <c r="AF51" s="15">
        <f t="shared" si="30"/>
        <v>1.4276686356682862E-2</v>
      </c>
      <c r="AG51" s="15">
        <f t="shared" si="31"/>
        <v>2.7175585378964816E-2</v>
      </c>
      <c r="AH51" s="15">
        <f t="shared" si="32"/>
        <v>2.1819047394639673E-2</v>
      </c>
      <c r="AI51" s="15">
        <f t="shared" si="33"/>
        <v>1.2453461071286557E-2</v>
      </c>
      <c r="AJ51" s="15">
        <f t="shared" si="34"/>
        <v>1.0072027592203502E-2</v>
      </c>
      <c r="AK51" s="15">
        <f t="shared" si="35"/>
        <v>2.3024808398153674E-2</v>
      </c>
      <c r="AL51" s="15">
        <f t="shared" si="36"/>
        <v>1.4276686356682862E-2</v>
      </c>
      <c r="AM51" s="15">
        <f t="shared" si="37"/>
        <v>2.6013027463800083E-2</v>
      </c>
      <c r="AN51" s="15">
        <f t="shared" si="38"/>
        <v>2.4710559628662043E-2</v>
      </c>
      <c r="AO51" s="15">
        <f t="shared" si="39"/>
        <v>2.1650715051897626E-2</v>
      </c>
      <c r="AP51" s="15">
        <f t="shared" si="40"/>
        <v>2.5221054077775494E-2</v>
      </c>
      <c r="AQ51" s="15">
        <f t="shared" si="41"/>
        <v>9.1683680868795067E-3</v>
      </c>
      <c r="AR51" s="15">
        <f t="shared" si="42"/>
        <v>4.2432878378664204E-3</v>
      </c>
      <c r="AS51" s="15">
        <f t="shared" si="43"/>
        <v>3.3030583292574887E-3</v>
      </c>
      <c r="AT51" s="15">
        <f t="shared" si="44"/>
        <v>6.4034370352070071E-3</v>
      </c>
    </row>
    <row r="52" spans="1:46" x14ac:dyDescent="0.2">
      <c r="A52" s="2">
        <v>1997</v>
      </c>
      <c r="B52" s="2">
        <v>1</v>
      </c>
      <c r="C52" s="3">
        <v>356.5</v>
      </c>
      <c r="D52" s="2">
        <v>300</v>
      </c>
      <c r="E52" s="2">
        <v>337.25</v>
      </c>
      <c r="F52" s="2">
        <v>354</v>
      </c>
      <c r="G52" s="2">
        <v>318</v>
      </c>
      <c r="H52" s="2">
        <v>322</v>
      </c>
      <c r="I52" s="2">
        <v>308.25</v>
      </c>
      <c r="J52" s="2">
        <v>395</v>
      </c>
      <c r="K52" s="2">
        <v>384.5</v>
      </c>
      <c r="L52" s="2">
        <v>322</v>
      </c>
      <c r="M52" s="2">
        <v>313.25</v>
      </c>
      <c r="N52" s="2">
        <v>359.5</v>
      </c>
      <c r="O52" s="2">
        <v>337</v>
      </c>
      <c r="P52" s="2">
        <v>395</v>
      </c>
      <c r="Q52" s="2">
        <v>359.75</v>
      </c>
      <c r="R52" s="2">
        <v>357.5</v>
      </c>
      <c r="S52" s="2">
        <v>348</v>
      </c>
      <c r="T52" s="2">
        <v>340.25</v>
      </c>
      <c r="U52" s="2">
        <v>195.5</v>
      </c>
      <c r="V52" s="2">
        <v>364.25</v>
      </c>
      <c r="W52" s="2">
        <v>302.75</v>
      </c>
      <c r="X52" s="2">
        <v>362.5</v>
      </c>
      <c r="Y52" s="15">
        <f t="shared" si="23"/>
        <v>2.8451421224392762E-2</v>
      </c>
      <c r="Z52" s="15">
        <f t="shared" si="24"/>
        <v>2.3609865639133667E-2</v>
      </c>
      <c r="AA52" s="15">
        <f t="shared" si="25"/>
        <v>2.0217835796124264E-2</v>
      </c>
      <c r="AB52" s="15">
        <f t="shared" si="26"/>
        <v>3.7414435850257631E-2</v>
      </c>
      <c r="AC52" s="15">
        <f t="shared" si="27"/>
        <v>2.0652044552668957E-2</v>
      </c>
      <c r="AD52" s="15">
        <f t="shared" si="28"/>
        <v>2.9147396197387678E-2</v>
      </c>
      <c r="AE52" s="15">
        <f t="shared" si="29"/>
        <v>1.9656652549551592E-2</v>
      </c>
      <c r="AF52" s="15">
        <f t="shared" si="30"/>
        <v>1.7880425277848364E-2</v>
      </c>
      <c r="AG52" s="15">
        <f t="shared" si="31"/>
        <v>3.0365369301883036E-2</v>
      </c>
      <c r="AH52" s="15">
        <f t="shared" si="32"/>
        <v>2.9147396197387678E-2</v>
      </c>
      <c r="AI52" s="15">
        <f t="shared" si="33"/>
        <v>3.3268788266808638E-2</v>
      </c>
      <c r="AJ52" s="15">
        <f t="shared" si="34"/>
        <v>2.892617902403009E-2</v>
      </c>
      <c r="AK52" s="15">
        <f t="shared" si="35"/>
        <v>2.2506576409799792E-2</v>
      </c>
      <c r="AL52" s="15">
        <f t="shared" si="36"/>
        <v>1.7880425277848364E-2</v>
      </c>
      <c r="AM52" s="15">
        <f t="shared" si="37"/>
        <v>2.6048639292832448E-2</v>
      </c>
      <c r="AN52" s="15">
        <f t="shared" si="38"/>
        <v>2.6214749474147328E-2</v>
      </c>
      <c r="AO52" s="15">
        <f t="shared" si="39"/>
        <v>2.767838742214462E-2</v>
      </c>
      <c r="AP52" s="15">
        <f t="shared" si="40"/>
        <v>2.680726423114357E-2</v>
      </c>
      <c r="AQ52" s="15">
        <f t="shared" si="41"/>
        <v>1.9367939178054794E-2</v>
      </c>
      <c r="AR52" s="15">
        <f t="shared" si="42"/>
        <v>2.7837566504524399E-2</v>
      </c>
      <c r="AS52" s="15">
        <f t="shared" si="43"/>
        <v>-1.6501653909579068E-3</v>
      </c>
      <c r="AT52" s="15">
        <f t="shared" si="44"/>
        <v>2.7973852042406162E-2</v>
      </c>
    </row>
    <row r="53" spans="1:46" x14ac:dyDescent="0.2">
      <c r="A53" s="2">
        <v>1998</v>
      </c>
      <c r="B53" s="2">
        <v>1</v>
      </c>
      <c r="C53" s="3">
        <v>363.25</v>
      </c>
      <c r="D53" s="2">
        <v>305</v>
      </c>
      <c r="E53" s="2">
        <v>343</v>
      </c>
      <c r="F53" s="2">
        <v>363.25</v>
      </c>
      <c r="G53" s="2">
        <v>324</v>
      </c>
      <c r="H53" s="2">
        <v>328.25</v>
      </c>
      <c r="I53" s="2">
        <v>313.75</v>
      </c>
      <c r="J53" s="2">
        <v>402</v>
      </c>
      <c r="K53" s="2">
        <v>392.5</v>
      </c>
      <c r="L53" s="2">
        <v>328.25</v>
      </c>
      <c r="M53" s="2">
        <v>317</v>
      </c>
      <c r="N53" s="2">
        <v>366.25</v>
      </c>
      <c r="O53" s="2">
        <v>343.75</v>
      </c>
      <c r="P53" s="2">
        <v>402</v>
      </c>
      <c r="Q53" s="2">
        <v>366.75</v>
      </c>
      <c r="R53" s="2">
        <v>364</v>
      </c>
      <c r="S53" s="2">
        <v>356.75</v>
      </c>
      <c r="T53" s="2">
        <v>349.25</v>
      </c>
      <c r="U53" s="2">
        <v>196</v>
      </c>
      <c r="V53" s="2">
        <v>370.5</v>
      </c>
      <c r="W53" s="2">
        <v>306.75</v>
      </c>
      <c r="X53" s="2">
        <v>369.5</v>
      </c>
      <c r="Y53" s="15">
        <f t="shared" si="23"/>
        <v>1.8757062596041697E-2</v>
      </c>
      <c r="Z53" s="15">
        <f t="shared" si="24"/>
        <v>1.6529301951210506E-2</v>
      </c>
      <c r="AA53" s="15">
        <f t="shared" si="25"/>
        <v>1.6905952078074667E-2</v>
      </c>
      <c r="AB53" s="15">
        <f t="shared" si="26"/>
        <v>2.5794389316617802E-2</v>
      </c>
      <c r="AC53" s="15">
        <f t="shared" si="27"/>
        <v>1.8692133012152546E-2</v>
      </c>
      <c r="AD53" s="15">
        <f t="shared" si="28"/>
        <v>1.9223967638497177E-2</v>
      </c>
      <c r="AE53" s="15">
        <f t="shared" si="29"/>
        <v>1.7685348401539867E-2</v>
      </c>
      <c r="AF53" s="15">
        <f t="shared" si="30"/>
        <v>1.7566323717899283E-2</v>
      </c>
      <c r="AG53" s="15">
        <f t="shared" si="31"/>
        <v>2.0592748276764546E-2</v>
      </c>
      <c r="AH53" s="15">
        <f t="shared" si="32"/>
        <v>1.9223967638497177E-2</v>
      </c>
      <c r="AI53" s="15">
        <f t="shared" si="33"/>
        <v>1.1900180101103037E-2</v>
      </c>
      <c r="AJ53" s="15">
        <f t="shared" si="34"/>
        <v>1.8601983170175671E-2</v>
      </c>
      <c r="AK53" s="15">
        <f t="shared" si="35"/>
        <v>1.9831718628419433E-2</v>
      </c>
      <c r="AL53" s="15">
        <f t="shared" si="36"/>
        <v>1.7566323717899283E-2</v>
      </c>
      <c r="AM53" s="15">
        <f t="shared" si="37"/>
        <v>1.9271071255613826E-2</v>
      </c>
      <c r="AN53" s="15">
        <f t="shared" si="38"/>
        <v>1.8018505502678212E-2</v>
      </c>
      <c r="AO53" s="15">
        <f t="shared" si="39"/>
        <v>2.4832776582471478E-2</v>
      </c>
      <c r="AP53" s="15">
        <f t="shared" si="40"/>
        <v>2.6107356605495846E-2</v>
      </c>
      <c r="AQ53" s="15">
        <f t="shared" si="41"/>
        <v>2.5542798050967007E-3</v>
      </c>
      <c r="AR53" s="15">
        <f t="shared" si="42"/>
        <v>1.7012999660827293E-2</v>
      </c>
      <c r="AS53" s="15">
        <f t="shared" si="43"/>
        <v>1.3125701157819115E-2</v>
      </c>
      <c r="AT53" s="15">
        <f t="shared" si="44"/>
        <v>1.9126266093526991E-2</v>
      </c>
    </row>
    <row r="54" spans="1:46" x14ac:dyDescent="0.2">
      <c r="A54" s="2">
        <v>1999</v>
      </c>
      <c r="B54" s="2">
        <v>1</v>
      </c>
      <c r="C54" s="3">
        <v>373</v>
      </c>
      <c r="D54" s="2">
        <v>311</v>
      </c>
      <c r="E54" s="2">
        <v>350.5</v>
      </c>
      <c r="F54" s="2">
        <v>368.5</v>
      </c>
      <c r="G54" s="2">
        <v>326.75</v>
      </c>
      <c r="H54" s="2">
        <v>335.25</v>
      </c>
      <c r="I54" s="2">
        <v>316.5</v>
      </c>
      <c r="J54" s="2">
        <v>405.5</v>
      </c>
      <c r="K54" s="2">
        <v>399.5</v>
      </c>
      <c r="L54" s="2">
        <v>335.25</v>
      </c>
      <c r="M54" s="2">
        <v>322</v>
      </c>
      <c r="N54" s="2">
        <v>377</v>
      </c>
      <c r="O54" s="2">
        <v>350.5</v>
      </c>
      <c r="P54" s="2">
        <v>405.5</v>
      </c>
      <c r="Q54" s="2">
        <v>373.75</v>
      </c>
      <c r="R54" s="2">
        <v>371</v>
      </c>
      <c r="S54" s="2">
        <v>366</v>
      </c>
      <c r="T54" s="2">
        <v>359</v>
      </c>
      <c r="U54" s="2">
        <v>190.75</v>
      </c>
      <c r="V54" s="2">
        <v>382.25</v>
      </c>
      <c r="W54" s="2">
        <v>305.5</v>
      </c>
      <c r="X54" s="2">
        <v>381.5</v>
      </c>
      <c r="Y54" s="15">
        <f t="shared" si="23"/>
        <v>2.6487117193423258E-2</v>
      </c>
      <c r="Z54" s="15">
        <f t="shared" si="24"/>
        <v>1.9481135571822489E-2</v>
      </c>
      <c r="AA54" s="15">
        <f t="shared" si="25"/>
        <v>2.1630259308704936E-2</v>
      </c>
      <c r="AB54" s="15">
        <f t="shared" si="26"/>
        <v>1.4349409178999096E-2</v>
      </c>
      <c r="AC54" s="15">
        <f t="shared" si="27"/>
        <v>8.4518367120020362E-3</v>
      </c>
      <c r="AD54" s="15">
        <f t="shared" si="28"/>
        <v>2.1101008978882289E-2</v>
      </c>
      <c r="AE54" s="15">
        <f t="shared" si="29"/>
        <v>8.7267511382371401E-3</v>
      </c>
      <c r="AF54" s="15">
        <f t="shared" si="30"/>
        <v>8.6687849364464852E-3</v>
      </c>
      <c r="AG54" s="15">
        <f t="shared" si="31"/>
        <v>1.7677227983866232E-2</v>
      </c>
      <c r="AH54" s="15">
        <f t="shared" si="32"/>
        <v>2.1101008978882289E-2</v>
      </c>
      <c r="AI54" s="15">
        <f t="shared" si="33"/>
        <v>1.5649771667127596E-2</v>
      </c>
      <c r="AJ54" s="15">
        <f t="shared" si="34"/>
        <v>2.8929027116733782E-2</v>
      </c>
      <c r="AK54" s="15">
        <f t="shared" si="35"/>
        <v>1.9446057493863769E-2</v>
      </c>
      <c r="AL54" s="15">
        <f t="shared" si="36"/>
        <v>8.6687849364464852E-3</v>
      </c>
      <c r="AM54" s="15">
        <f t="shared" si="37"/>
        <v>1.8906707681805E-2</v>
      </c>
      <c r="AN54" s="15">
        <f t="shared" si="38"/>
        <v>1.9048194970694411E-2</v>
      </c>
      <c r="AO54" s="15">
        <f t="shared" si="39"/>
        <v>2.5598077044420353E-2</v>
      </c>
      <c r="AP54" s="15">
        <f t="shared" si="40"/>
        <v>2.7534390351207704E-2</v>
      </c>
      <c r="AQ54" s="15">
        <f t="shared" si="41"/>
        <v>-2.715098906595086E-2</v>
      </c>
      <c r="AR54" s="15">
        <f t="shared" si="42"/>
        <v>3.1221400073030019E-2</v>
      </c>
      <c r="AS54" s="15">
        <f t="shared" si="43"/>
        <v>-4.0833049793707679E-3</v>
      </c>
      <c r="AT54" s="15">
        <f t="shared" si="44"/>
        <v>3.196011033625519E-2</v>
      </c>
    </row>
    <row r="55" spans="1:46" x14ac:dyDescent="0.2">
      <c r="A55" s="2">
        <v>2000</v>
      </c>
      <c r="B55" s="2">
        <v>1</v>
      </c>
      <c r="C55" s="3">
        <v>390.5</v>
      </c>
      <c r="D55" s="2">
        <v>322.5</v>
      </c>
      <c r="E55" s="2">
        <v>373.25</v>
      </c>
      <c r="F55" s="2">
        <v>376.75</v>
      </c>
      <c r="G55" s="2">
        <v>333</v>
      </c>
      <c r="H55" s="2">
        <v>345.75</v>
      </c>
      <c r="I55" s="2">
        <v>322</v>
      </c>
      <c r="J55" s="2">
        <v>413</v>
      </c>
      <c r="K55" s="2">
        <v>414.75</v>
      </c>
      <c r="L55" s="2">
        <v>345.75</v>
      </c>
      <c r="M55" s="2">
        <v>330</v>
      </c>
      <c r="N55" s="2">
        <v>396</v>
      </c>
      <c r="O55" s="2">
        <v>358</v>
      </c>
      <c r="P55" s="2">
        <v>413</v>
      </c>
      <c r="Q55" s="2">
        <v>387</v>
      </c>
      <c r="R55" s="2">
        <v>384.25</v>
      </c>
      <c r="S55" s="2">
        <v>381</v>
      </c>
      <c r="T55" s="2">
        <v>371</v>
      </c>
      <c r="U55" s="2">
        <v>201.75</v>
      </c>
      <c r="V55" s="2">
        <v>403</v>
      </c>
      <c r="W55" s="2">
        <v>305.25</v>
      </c>
      <c r="X55" s="2">
        <v>401</v>
      </c>
      <c r="Y55" s="15">
        <f t="shared" si="23"/>
        <v>4.5849549635925038E-2</v>
      </c>
      <c r="Z55" s="15">
        <f t="shared" si="24"/>
        <v>3.631022405659301E-2</v>
      </c>
      <c r="AA55" s="15">
        <f t="shared" si="25"/>
        <v>6.288772994465501E-2</v>
      </c>
      <c r="AB55" s="15">
        <f t="shared" si="26"/>
        <v>2.2141125877213501E-2</v>
      </c>
      <c r="AC55" s="15">
        <f t="shared" si="27"/>
        <v>1.8947137476112392E-2</v>
      </c>
      <c r="AD55" s="15">
        <f t="shared" si="28"/>
        <v>3.0839448383079712E-2</v>
      </c>
      <c r="AE55" s="15">
        <f t="shared" si="29"/>
        <v>1.7228303960177348E-2</v>
      </c>
      <c r="AF55" s="15">
        <f t="shared" si="30"/>
        <v>1.8326719405565114E-2</v>
      </c>
      <c r="AG55" s="15">
        <f t="shared" si="31"/>
        <v>3.7462163864224518E-2</v>
      </c>
      <c r="AH55" s="15">
        <f t="shared" si="32"/>
        <v>3.0839448383079712E-2</v>
      </c>
      <c r="AI55" s="15">
        <f t="shared" si="33"/>
        <v>2.454110891611766E-2</v>
      </c>
      <c r="AJ55" s="15">
        <f t="shared" si="34"/>
        <v>4.9169023806469703E-2</v>
      </c>
      <c r="AK55" s="15">
        <f t="shared" si="35"/>
        <v>2.117227992605562E-2</v>
      </c>
      <c r="AL55" s="15">
        <f t="shared" si="36"/>
        <v>1.8326719405565114E-2</v>
      </c>
      <c r="AM55" s="15">
        <f t="shared" si="37"/>
        <v>3.4837568324885555E-2</v>
      </c>
      <c r="AN55" s="15">
        <f t="shared" si="38"/>
        <v>3.5091319811270193E-2</v>
      </c>
      <c r="AO55" s="15">
        <f t="shared" si="39"/>
        <v>4.0166041725334653E-2</v>
      </c>
      <c r="AP55" s="15">
        <f t="shared" si="40"/>
        <v>3.287967411915621E-2</v>
      </c>
      <c r="AQ55" s="15">
        <f t="shared" si="41"/>
        <v>5.6065636985491732E-2</v>
      </c>
      <c r="AR55" s="15">
        <f t="shared" si="42"/>
        <v>5.2861717137511345E-2</v>
      </c>
      <c r="AS55" s="15">
        <f t="shared" si="43"/>
        <v>-8.186656208359921E-4</v>
      </c>
      <c r="AT55" s="15">
        <f t="shared" si="44"/>
        <v>4.9850576582057528E-2</v>
      </c>
    </row>
    <row r="56" spans="1:46" x14ac:dyDescent="0.2">
      <c r="A56" s="2">
        <v>2001</v>
      </c>
      <c r="B56" s="2">
        <v>1</v>
      </c>
      <c r="C56" s="3">
        <v>400.25</v>
      </c>
      <c r="D56" s="2">
        <v>334.75</v>
      </c>
      <c r="E56" s="2">
        <v>391.5</v>
      </c>
      <c r="F56" s="2">
        <v>387.25</v>
      </c>
      <c r="G56" s="2">
        <v>338.25</v>
      </c>
      <c r="H56" s="2">
        <v>358.25</v>
      </c>
      <c r="I56" s="2">
        <v>326</v>
      </c>
      <c r="J56" s="2">
        <v>421</v>
      </c>
      <c r="K56" s="2">
        <v>420</v>
      </c>
      <c r="L56" s="2">
        <v>358.25</v>
      </c>
      <c r="M56" s="2">
        <v>338.75</v>
      </c>
      <c r="N56" s="2">
        <v>404.5</v>
      </c>
      <c r="O56" s="2">
        <v>366.75</v>
      </c>
      <c r="P56" s="2">
        <v>421</v>
      </c>
      <c r="Q56" s="2">
        <v>394.75</v>
      </c>
      <c r="R56" s="2">
        <v>391.75</v>
      </c>
      <c r="S56" s="2">
        <v>390.25</v>
      </c>
      <c r="T56" s="2">
        <v>384.25</v>
      </c>
      <c r="U56" s="2">
        <v>209.25</v>
      </c>
      <c r="V56" s="2">
        <v>413</v>
      </c>
      <c r="W56" s="2">
        <v>311.75</v>
      </c>
      <c r="X56" s="2">
        <v>412</v>
      </c>
      <c r="Y56" s="15">
        <f t="shared" si="23"/>
        <v>2.4661382597083358E-2</v>
      </c>
      <c r="Z56" s="15">
        <f t="shared" si="24"/>
        <v>3.728084833545469E-2</v>
      </c>
      <c r="AA56" s="15">
        <f t="shared" si="25"/>
        <v>4.7737079011557944E-2</v>
      </c>
      <c r="AB56" s="15">
        <f t="shared" si="26"/>
        <v>2.7488641790373258E-2</v>
      </c>
      <c r="AC56" s="15">
        <f t="shared" si="27"/>
        <v>1.5642777070453542E-2</v>
      </c>
      <c r="AD56" s="15">
        <f t="shared" si="28"/>
        <v>3.5515096163413737E-2</v>
      </c>
      <c r="AE56" s="15">
        <f t="shared" si="29"/>
        <v>1.2345835822299362E-2</v>
      </c>
      <c r="AF56" s="15">
        <f t="shared" si="30"/>
        <v>1.9185240721348643E-2</v>
      </c>
      <c r="AG56" s="15">
        <f t="shared" si="31"/>
        <v>1.2578782206860185E-2</v>
      </c>
      <c r="AH56" s="15">
        <f t="shared" si="32"/>
        <v>3.5515096163413737E-2</v>
      </c>
      <c r="AI56" s="15">
        <f t="shared" si="33"/>
        <v>2.616971773338482E-2</v>
      </c>
      <c r="AJ56" s="15">
        <f t="shared" si="34"/>
        <v>2.1237525244065778E-2</v>
      </c>
      <c r="AK56" s="15">
        <f t="shared" si="35"/>
        <v>2.4147430622390789E-2</v>
      </c>
      <c r="AL56" s="15">
        <f t="shared" si="36"/>
        <v>1.9185240721348643E-2</v>
      </c>
      <c r="AM56" s="15">
        <f t="shared" si="37"/>
        <v>1.9827960105969773E-2</v>
      </c>
      <c r="AN56" s="15">
        <f t="shared" si="38"/>
        <v>1.9330498817424949E-2</v>
      </c>
      <c r="AO56" s="15">
        <f t="shared" si="39"/>
        <v>2.3988184268840512E-2</v>
      </c>
      <c r="AP56" s="15">
        <f t="shared" si="40"/>
        <v>3.5091319811270193E-2</v>
      </c>
      <c r="AQ56" s="15">
        <f t="shared" si="41"/>
        <v>3.6500402219526426E-2</v>
      </c>
      <c r="AR56" s="15">
        <f t="shared" si="42"/>
        <v>2.4511031014349784E-2</v>
      </c>
      <c r="AS56" s="15">
        <f t="shared" si="43"/>
        <v>2.1070471569331835E-2</v>
      </c>
      <c r="AT56" s="15">
        <f t="shared" si="44"/>
        <v>2.7061922042957161E-2</v>
      </c>
    </row>
    <row r="57" spans="1:46" x14ac:dyDescent="0.2">
      <c r="A57" s="2">
        <v>2002</v>
      </c>
      <c r="B57" s="2">
        <v>1</v>
      </c>
      <c r="C57" s="3">
        <v>407.5</v>
      </c>
      <c r="D57" s="2">
        <v>345.75</v>
      </c>
      <c r="E57" s="2">
        <v>403.25</v>
      </c>
      <c r="F57" s="2">
        <v>397.75</v>
      </c>
      <c r="G57" s="2">
        <v>343.25</v>
      </c>
      <c r="H57" s="2">
        <v>371.5</v>
      </c>
      <c r="I57" s="2">
        <v>330.75</v>
      </c>
      <c r="J57" s="2">
        <v>429.75</v>
      </c>
      <c r="K57" s="2">
        <v>424.5</v>
      </c>
      <c r="L57" s="2">
        <v>371.5</v>
      </c>
      <c r="M57" s="2">
        <v>357.25</v>
      </c>
      <c r="N57" s="2">
        <v>411</v>
      </c>
      <c r="O57" s="2">
        <v>374.25</v>
      </c>
      <c r="P57" s="2">
        <v>429.75</v>
      </c>
      <c r="Q57" s="2">
        <v>401.75</v>
      </c>
      <c r="R57" s="2">
        <v>398</v>
      </c>
      <c r="S57" s="2">
        <v>398.75</v>
      </c>
      <c r="T57" s="2">
        <v>395</v>
      </c>
      <c r="U57" s="2">
        <v>201.5</v>
      </c>
      <c r="V57" s="2">
        <v>419.75</v>
      </c>
      <c r="W57" s="2">
        <v>318.5</v>
      </c>
      <c r="X57" s="2">
        <v>419.75</v>
      </c>
      <c r="Y57" s="15">
        <f t="shared" si="23"/>
        <v>1.7951580804093235E-2</v>
      </c>
      <c r="Z57" s="15">
        <f t="shared" si="24"/>
        <v>3.2331985973585768E-2</v>
      </c>
      <c r="AA57" s="15">
        <f t="shared" si="25"/>
        <v>2.9571201574460408E-2</v>
      </c>
      <c r="AB57" s="15">
        <f t="shared" si="26"/>
        <v>2.6753187920918256E-2</v>
      </c>
      <c r="AC57" s="15">
        <f t="shared" si="27"/>
        <v>1.4673777597183109E-2</v>
      </c>
      <c r="AD57" s="15">
        <f t="shared" si="28"/>
        <v>3.6317797449532591E-2</v>
      </c>
      <c r="AE57" s="15">
        <f t="shared" si="29"/>
        <v>1.4465421628357393E-2</v>
      </c>
      <c r="AF57" s="15">
        <f t="shared" si="30"/>
        <v>2.0570810580577234E-2</v>
      </c>
      <c r="AG57" s="15">
        <f t="shared" si="31"/>
        <v>1.0657294473987979E-2</v>
      </c>
      <c r="AH57" s="15">
        <f t="shared" si="32"/>
        <v>3.6317797449532591E-2</v>
      </c>
      <c r="AI57" s="15">
        <f t="shared" si="33"/>
        <v>5.317344461606606E-2</v>
      </c>
      <c r="AJ57" s="15">
        <f t="shared" si="34"/>
        <v>1.5941477997688185E-2</v>
      </c>
      <c r="AK57" s="15">
        <f t="shared" si="35"/>
        <v>2.0243606276646595E-2</v>
      </c>
      <c r="AL57" s="15">
        <f t="shared" si="36"/>
        <v>2.0570810580577234E-2</v>
      </c>
      <c r="AM57" s="15">
        <f t="shared" si="37"/>
        <v>1.7577351481870562E-2</v>
      </c>
      <c r="AN57" s="15">
        <f t="shared" si="38"/>
        <v>1.5828124048307447E-2</v>
      </c>
      <c r="AO57" s="15">
        <f t="shared" si="39"/>
        <v>2.1547094703512914E-2</v>
      </c>
      <c r="AP57" s="15">
        <f t="shared" si="40"/>
        <v>2.7592382482416626E-2</v>
      </c>
      <c r="AQ57" s="15">
        <f t="shared" si="41"/>
        <v>-3.7740327982847086E-2</v>
      </c>
      <c r="AR57" s="15">
        <f t="shared" si="42"/>
        <v>1.6211702996617339E-2</v>
      </c>
      <c r="AS57" s="15">
        <f t="shared" si="43"/>
        <v>2.1420890452072273E-2</v>
      </c>
      <c r="AT57" s="15">
        <f t="shared" si="44"/>
        <v>1.863594660812383E-2</v>
      </c>
    </row>
    <row r="58" spans="1:46" x14ac:dyDescent="0.2">
      <c r="A58" s="2">
        <v>2003</v>
      </c>
      <c r="B58" s="2">
        <v>1</v>
      </c>
      <c r="C58" s="3">
        <v>419.75</v>
      </c>
      <c r="D58" s="2">
        <v>350.5</v>
      </c>
      <c r="E58" s="2">
        <v>401.75</v>
      </c>
      <c r="F58" s="2">
        <v>404</v>
      </c>
      <c r="G58" s="2">
        <v>348.5</v>
      </c>
      <c r="H58" s="2">
        <v>380.75</v>
      </c>
      <c r="I58" s="2">
        <v>335.25</v>
      </c>
      <c r="J58" s="2">
        <v>434</v>
      </c>
      <c r="K58" s="2">
        <v>417.75</v>
      </c>
      <c r="L58" s="2">
        <v>380.75</v>
      </c>
      <c r="M58" s="2">
        <v>364.5</v>
      </c>
      <c r="N58" s="2">
        <v>426.25</v>
      </c>
      <c r="O58" s="2">
        <v>380.75</v>
      </c>
      <c r="P58" s="2">
        <v>434</v>
      </c>
      <c r="Q58" s="2">
        <v>404.5</v>
      </c>
      <c r="R58" s="2">
        <v>400.75</v>
      </c>
      <c r="S58" s="2">
        <v>408.25</v>
      </c>
      <c r="T58" s="2">
        <v>402.5</v>
      </c>
      <c r="U58" s="2">
        <v>192.75</v>
      </c>
      <c r="V58" s="2">
        <v>438.25</v>
      </c>
      <c r="W58" s="2">
        <v>317.75</v>
      </c>
      <c r="X58" s="2">
        <v>437</v>
      </c>
      <c r="Y58" s="15">
        <f t="shared" si="23"/>
        <v>2.961836327673285E-2</v>
      </c>
      <c r="Z58" s="15">
        <f t="shared" si="24"/>
        <v>1.3644735929777095E-2</v>
      </c>
      <c r="AA58" s="15">
        <f t="shared" si="25"/>
        <v>-3.7267123876962745E-3</v>
      </c>
      <c r="AB58" s="15">
        <f t="shared" si="26"/>
        <v>1.5591210743253831E-2</v>
      </c>
      <c r="AC58" s="15">
        <f t="shared" si="27"/>
        <v>1.5179185552498238E-2</v>
      </c>
      <c r="AD58" s="15">
        <f t="shared" si="28"/>
        <v>2.4594127617457256E-2</v>
      </c>
      <c r="AE58" s="15">
        <f t="shared" si="29"/>
        <v>1.3513719166722855E-2</v>
      </c>
      <c r="AF58" s="15">
        <f t="shared" si="30"/>
        <v>9.84088983744613E-3</v>
      </c>
      <c r="AG58" s="15">
        <f t="shared" si="31"/>
        <v>-1.6028838275898915E-2</v>
      </c>
      <c r="AH58" s="15">
        <f t="shared" si="32"/>
        <v>2.4594127617457256E-2</v>
      </c>
      <c r="AI58" s="15">
        <f t="shared" si="33"/>
        <v>2.0090734638736004E-2</v>
      </c>
      <c r="AJ58" s="15">
        <f t="shared" si="34"/>
        <v>3.6432814101492031E-2</v>
      </c>
      <c r="AK58" s="15">
        <f t="shared" si="35"/>
        <v>1.7218968475533544E-2</v>
      </c>
      <c r="AL58" s="15">
        <f t="shared" si="36"/>
        <v>9.84088983744613E-3</v>
      </c>
      <c r="AM58" s="15">
        <f t="shared" si="37"/>
        <v>6.8217318809244793E-3</v>
      </c>
      <c r="AN58" s="15">
        <f t="shared" si="38"/>
        <v>6.8857862052247283E-3</v>
      </c>
      <c r="AO58" s="15">
        <f t="shared" si="39"/>
        <v>2.3545077751520115E-2</v>
      </c>
      <c r="AP58" s="15">
        <f t="shared" si="40"/>
        <v>1.8809331957496293E-2</v>
      </c>
      <c r="AQ58" s="15">
        <f t="shared" si="41"/>
        <v>-4.4395368943298825E-2</v>
      </c>
      <c r="AR58" s="15">
        <f t="shared" si="42"/>
        <v>4.3130227843693761E-2</v>
      </c>
      <c r="AS58" s="15">
        <f t="shared" si="43"/>
        <v>-2.3575649426545659E-3</v>
      </c>
      <c r="AT58" s="15">
        <f t="shared" si="44"/>
        <v>4.0273899137939898E-2</v>
      </c>
    </row>
    <row r="59" spans="1:46" x14ac:dyDescent="0.2">
      <c r="A59" s="2">
        <v>2004</v>
      </c>
      <c r="B59" s="2">
        <v>1</v>
      </c>
      <c r="C59" s="3">
        <v>473.75</v>
      </c>
      <c r="D59" s="2">
        <v>391.5</v>
      </c>
      <c r="E59" s="2">
        <v>422</v>
      </c>
      <c r="F59" s="2">
        <v>441.5</v>
      </c>
      <c r="G59" s="2">
        <v>406.25</v>
      </c>
      <c r="H59" s="2">
        <v>404.5</v>
      </c>
      <c r="I59" s="2">
        <v>400.25</v>
      </c>
      <c r="J59" s="2">
        <v>458.25</v>
      </c>
      <c r="K59" s="2">
        <v>480.25</v>
      </c>
      <c r="L59" s="2">
        <v>404.5</v>
      </c>
      <c r="M59" s="2">
        <v>375.75</v>
      </c>
      <c r="N59" s="2">
        <v>505.5</v>
      </c>
      <c r="O59" s="2">
        <v>397</v>
      </c>
      <c r="P59" s="2">
        <v>458.25</v>
      </c>
      <c r="Q59" s="2">
        <v>467</v>
      </c>
      <c r="R59" s="2">
        <v>465.25</v>
      </c>
      <c r="S59" s="2">
        <v>447.25</v>
      </c>
      <c r="T59" s="2">
        <v>423.25</v>
      </c>
      <c r="U59" s="2">
        <v>182.75</v>
      </c>
      <c r="V59" s="2">
        <v>536.75</v>
      </c>
      <c r="W59" s="2">
        <v>322.75</v>
      </c>
      <c r="X59" s="2">
        <v>529.5</v>
      </c>
      <c r="Y59" s="15">
        <f t="shared" si="23"/>
        <v>0.1210204604389859</v>
      </c>
      <c r="Z59" s="15">
        <f t="shared" si="24"/>
        <v>0.11062480895621293</v>
      </c>
      <c r="AA59" s="15">
        <f t="shared" si="25"/>
        <v>4.9175309418389941E-2</v>
      </c>
      <c r="AB59" s="15">
        <f t="shared" si="26"/>
        <v>8.8763142082864607E-2</v>
      </c>
      <c r="AC59" s="15">
        <f t="shared" si="27"/>
        <v>0.15333050344336871</v>
      </c>
      <c r="AD59" s="15">
        <f t="shared" si="28"/>
        <v>6.0508744723275089E-2</v>
      </c>
      <c r="AE59" s="15">
        <f t="shared" si="29"/>
        <v>0.17721282971503613</v>
      </c>
      <c r="AF59" s="15">
        <f t="shared" si="30"/>
        <v>5.43703526194095E-2</v>
      </c>
      <c r="AG59" s="15">
        <f t="shared" si="31"/>
        <v>0.13942363417316303</v>
      </c>
      <c r="AH59" s="15">
        <f t="shared" si="32"/>
        <v>6.0508744723275089E-2</v>
      </c>
      <c r="AI59" s="15">
        <f t="shared" si="33"/>
        <v>3.0397477184370948E-2</v>
      </c>
      <c r="AJ59" s="15">
        <f t="shared" si="34"/>
        <v>0.17052200986279964</v>
      </c>
      <c r="AK59" s="15">
        <f t="shared" si="35"/>
        <v>4.1793288911919253E-2</v>
      </c>
      <c r="AL59" s="15">
        <f t="shared" si="36"/>
        <v>5.43703526194095E-2</v>
      </c>
      <c r="AM59" s="15">
        <f t="shared" si="37"/>
        <v>0.14367752117035093</v>
      </c>
      <c r="AN59" s="15">
        <f t="shared" si="38"/>
        <v>0.14923710403269771</v>
      </c>
      <c r="AO59" s="15">
        <f t="shared" si="39"/>
        <v>9.123799053825396E-2</v>
      </c>
      <c r="AP59" s="15">
        <f t="shared" si="40"/>
        <v>5.0267924154626657E-2</v>
      </c>
      <c r="AQ59" s="15">
        <f t="shared" si="41"/>
        <v>-5.3274913813551025E-2</v>
      </c>
      <c r="AR59" s="15">
        <f t="shared" si="42"/>
        <v>0.20274291295754657</v>
      </c>
      <c r="AS59" s="15">
        <f t="shared" si="43"/>
        <v>1.5613119657188351E-2</v>
      </c>
      <c r="AT59" s="15">
        <f t="shared" si="44"/>
        <v>0.19199996994587104</v>
      </c>
    </row>
    <row r="60" spans="1:46" x14ac:dyDescent="0.2">
      <c r="A60" s="2">
        <v>2005</v>
      </c>
      <c r="B60" s="2">
        <v>1</v>
      </c>
      <c r="C60" s="3">
        <v>559.25</v>
      </c>
      <c r="D60" s="2">
        <v>422.75</v>
      </c>
      <c r="E60" s="2">
        <v>449.25</v>
      </c>
      <c r="F60" s="2">
        <v>463.75</v>
      </c>
      <c r="G60" s="2">
        <v>448.75</v>
      </c>
      <c r="H60" s="2">
        <v>423.25</v>
      </c>
      <c r="I60" s="2">
        <v>444.75</v>
      </c>
      <c r="J60" s="2">
        <v>502</v>
      </c>
      <c r="K60" s="2">
        <v>539.25</v>
      </c>
      <c r="L60" s="2">
        <v>423.25</v>
      </c>
      <c r="M60" s="2">
        <v>408</v>
      </c>
      <c r="N60" s="2">
        <v>599.75</v>
      </c>
      <c r="O60" s="2">
        <v>421.5</v>
      </c>
      <c r="P60" s="2">
        <v>502</v>
      </c>
      <c r="Q60" s="2">
        <v>524.25</v>
      </c>
      <c r="R60" s="2">
        <v>526.25</v>
      </c>
      <c r="S60" s="2">
        <v>492.25</v>
      </c>
      <c r="T60" s="2">
        <v>442.75</v>
      </c>
      <c r="U60" s="2">
        <v>185.25</v>
      </c>
      <c r="V60" s="2">
        <v>650.75</v>
      </c>
      <c r="W60" s="2">
        <v>339.5</v>
      </c>
      <c r="X60" s="2">
        <v>634.5</v>
      </c>
      <c r="Y60" s="15">
        <f t="shared" si="23"/>
        <v>0.16591684397360293</v>
      </c>
      <c r="Z60" s="15">
        <f t="shared" si="24"/>
        <v>7.6795472347831822E-2</v>
      </c>
      <c r="AA60" s="15">
        <f t="shared" si="25"/>
        <v>6.2574211627656584E-2</v>
      </c>
      <c r="AB60" s="15">
        <f t="shared" si="26"/>
        <v>4.9167593877630256E-2</v>
      </c>
      <c r="AC60" s="15">
        <f t="shared" si="27"/>
        <v>9.9497206158541338E-2</v>
      </c>
      <c r="AD60" s="15">
        <f t="shared" si="28"/>
        <v>4.5311284514698236E-2</v>
      </c>
      <c r="AE60" s="15">
        <f t="shared" si="29"/>
        <v>0.10542297466912055</v>
      </c>
      <c r="AF60" s="15">
        <f t="shared" si="30"/>
        <v>9.1185232971914762E-2</v>
      </c>
      <c r="AG60" s="15">
        <f t="shared" si="31"/>
        <v>0.11587248362059968</v>
      </c>
      <c r="AH60" s="15">
        <f t="shared" si="32"/>
        <v>4.5311284514698236E-2</v>
      </c>
      <c r="AI60" s="15">
        <f t="shared" si="33"/>
        <v>8.2343145771077875E-2</v>
      </c>
      <c r="AJ60" s="15">
        <f t="shared" si="34"/>
        <v>0.17096486325927787</v>
      </c>
      <c r="AK60" s="15">
        <f t="shared" si="35"/>
        <v>5.9883496754719774E-2</v>
      </c>
      <c r="AL60" s="15">
        <f t="shared" si="36"/>
        <v>9.1185232971914762E-2</v>
      </c>
      <c r="AM60" s="15">
        <f t="shared" si="37"/>
        <v>0.11563941211313195</v>
      </c>
      <c r="AN60" s="15">
        <f t="shared" si="38"/>
        <v>0.12320148947423094</v>
      </c>
      <c r="AO60" s="15">
        <f t="shared" si="39"/>
        <v>9.5868995130406323E-2</v>
      </c>
      <c r="AP60" s="15">
        <f t="shared" si="40"/>
        <v>4.5042255649698208E-2</v>
      </c>
      <c r="AQ60" s="15">
        <f t="shared" si="41"/>
        <v>1.3587165546308356E-2</v>
      </c>
      <c r="AR60" s="15">
        <f t="shared" si="42"/>
        <v>0.19259310711578442</v>
      </c>
      <c r="AS60" s="15">
        <f t="shared" si="43"/>
        <v>5.0595917271998948E-2</v>
      </c>
      <c r="AT60" s="15">
        <f t="shared" si="44"/>
        <v>0.18090412211298115</v>
      </c>
    </row>
    <row r="61" spans="1:46" x14ac:dyDescent="0.2">
      <c r="A61" s="2">
        <v>2006</v>
      </c>
      <c r="B61" s="2">
        <v>1</v>
      </c>
      <c r="C61" s="3">
        <v>582.5</v>
      </c>
      <c r="D61" s="2">
        <v>436.25</v>
      </c>
      <c r="E61" s="2">
        <v>471.5</v>
      </c>
      <c r="F61" s="2">
        <v>479</v>
      </c>
      <c r="G61" s="2">
        <v>467.5</v>
      </c>
      <c r="H61" s="2">
        <v>438.5</v>
      </c>
      <c r="I61" s="2">
        <v>464.5</v>
      </c>
      <c r="J61" s="2">
        <v>511.25</v>
      </c>
      <c r="K61" s="2">
        <v>563.75</v>
      </c>
      <c r="L61" s="2">
        <v>438.5</v>
      </c>
      <c r="M61" s="2">
        <v>443.5</v>
      </c>
      <c r="N61" s="2">
        <v>625.25</v>
      </c>
      <c r="O61" s="2">
        <v>443.25</v>
      </c>
      <c r="P61" s="2">
        <v>511.25</v>
      </c>
      <c r="Q61" s="2">
        <v>547</v>
      </c>
      <c r="R61" s="2">
        <v>548.25</v>
      </c>
      <c r="S61" s="2">
        <v>512</v>
      </c>
      <c r="T61" s="2">
        <v>463</v>
      </c>
      <c r="U61" s="2">
        <v>196.75</v>
      </c>
      <c r="V61" s="2">
        <v>679.5</v>
      </c>
      <c r="W61" s="2">
        <v>358.25</v>
      </c>
      <c r="X61" s="2">
        <v>662.5</v>
      </c>
      <c r="Y61" s="15">
        <f t="shared" si="23"/>
        <v>4.0732585069616536E-2</v>
      </c>
      <c r="Z61" s="15">
        <f t="shared" si="24"/>
        <v>3.1434485737947222E-2</v>
      </c>
      <c r="AA61" s="15">
        <f t="shared" si="25"/>
        <v>4.8339576409843717E-2</v>
      </c>
      <c r="AB61" s="15">
        <f t="shared" si="26"/>
        <v>3.2354983489270274E-2</v>
      </c>
      <c r="AC61" s="15">
        <f t="shared" si="27"/>
        <v>4.0933408926253093E-2</v>
      </c>
      <c r="AD61" s="15">
        <f t="shared" si="28"/>
        <v>3.5396790798992966E-2</v>
      </c>
      <c r="AE61" s="15">
        <f t="shared" si="29"/>
        <v>4.3449231707948788E-2</v>
      </c>
      <c r="AF61" s="15">
        <f t="shared" si="30"/>
        <v>1.8258587665282398E-2</v>
      </c>
      <c r="AG61" s="15">
        <f t="shared" si="31"/>
        <v>4.4431605547622349E-2</v>
      </c>
      <c r="AH61" s="15">
        <f t="shared" si="32"/>
        <v>3.5396790798992966E-2</v>
      </c>
      <c r="AI61" s="15">
        <f t="shared" si="33"/>
        <v>8.3430627345472408E-2</v>
      </c>
      <c r="AJ61" s="15">
        <f t="shared" si="34"/>
        <v>4.1638668037924549E-2</v>
      </c>
      <c r="AK61" s="15">
        <f t="shared" si="35"/>
        <v>5.031416751240702E-2</v>
      </c>
      <c r="AL61" s="15">
        <f t="shared" si="36"/>
        <v>1.8258587665282398E-2</v>
      </c>
      <c r="AM61" s="15">
        <f t="shared" si="37"/>
        <v>4.2480132639951845E-2</v>
      </c>
      <c r="AN61" s="15">
        <f t="shared" si="38"/>
        <v>4.0955002301406411E-2</v>
      </c>
      <c r="AO61" s="15">
        <f t="shared" si="39"/>
        <v>3.9337907520272782E-2</v>
      </c>
      <c r="AP61" s="15">
        <f t="shared" si="40"/>
        <v>4.4721777423291052E-2</v>
      </c>
      <c r="AQ61" s="15">
        <f t="shared" si="41"/>
        <v>6.0227623121316264E-2</v>
      </c>
      <c r="AR61" s="15">
        <f t="shared" si="42"/>
        <v>4.3231689716523622E-2</v>
      </c>
      <c r="AS61" s="15">
        <f t="shared" si="43"/>
        <v>5.375711970953044E-2</v>
      </c>
      <c r="AT61" s="15">
        <f t="shared" si="44"/>
        <v>4.318327070593498E-2</v>
      </c>
    </row>
    <row r="62" spans="1:46" x14ac:dyDescent="0.2">
      <c r="A62" s="2">
        <v>2007</v>
      </c>
      <c r="B62" s="2">
        <v>1</v>
      </c>
      <c r="C62" s="3">
        <v>581</v>
      </c>
      <c r="D62" s="2">
        <v>456</v>
      </c>
      <c r="E62" s="2">
        <v>497.25</v>
      </c>
      <c r="F62" s="2">
        <v>439.75</v>
      </c>
      <c r="G62" s="2">
        <v>492.5</v>
      </c>
      <c r="H62" s="2">
        <v>469.75</v>
      </c>
      <c r="I62" s="2">
        <v>489</v>
      </c>
      <c r="J62" s="2">
        <v>536.25</v>
      </c>
      <c r="K62" s="2">
        <v>572.5</v>
      </c>
      <c r="L62" s="2">
        <v>469.75</v>
      </c>
      <c r="M62" s="2">
        <v>483.5</v>
      </c>
      <c r="N62" s="2">
        <v>614.75</v>
      </c>
      <c r="O62" s="2">
        <v>467.5</v>
      </c>
      <c r="P62" s="2">
        <v>536.25</v>
      </c>
      <c r="Q62" s="2">
        <v>553.25</v>
      </c>
      <c r="R62" s="2">
        <v>552</v>
      </c>
      <c r="S62" s="2">
        <v>525.75</v>
      </c>
      <c r="T62" s="2">
        <v>489.5</v>
      </c>
      <c r="U62" s="2">
        <v>227</v>
      </c>
      <c r="V62" s="2">
        <v>657.25</v>
      </c>
      <c r="W62" s="2">
        <v>379.5</v>
      </c>
      <c r="X62" s="2">
        <v>644.5</v>
      </c>
      <c r="Y62" s="15">
        <f t="shared" si="23"/>
        <v>-2.5784285879443649E-3</v>
      </c>
      <c r="Z62" s="15">
        <f t="shared" si="24"/>
        <v>4.4277335997749204E-2</v>
      </c>
      <c r="AA62" s="15">
        <f t="shared" si="25"/>
        <v>5.3173815660569321E-2</v>
      </c>
      <c r="AB62" s="15">
        <f t="shared" si="26"/>
        <v>-8.5494213793247703E-2</v>
      </c>
      <c r="AC62" s="15">
        <f t="shared" si="27"/>
        <v>5.2095111883401872E-2</v>
      </c>
      <c r="AD62" s="15">
        <f t="shared" si="28"/>
        <v>6.8840826481337034E-2</v>
      </c>
      <c r="AE62" s="15">
        <f t="shared" si="29"/>
        <v>5.1400931220978885E-2</v>
      </c>
      <c r="AF62" s="15">
        <f t="shared" si="30"/>
        <v>4.7741762885215228E-2</v>
      </c>
      <c r="AG62" s="15">
        <f t="shared" si="31"/>
        <v>1.5401844611506703E-2</v>
      </c>
      <c r="AH62" s="15">
        <f t="shared" si="32"/>
        <v>6.8840826481337034E-2</v>
      </c>
      <c r="AI62" s="15">
        <f t="shared" si="33"/>
        <v>8.6353513143714783E-2</v>
      </c>
      <c r="AJ62" s="15">
        <f t="shared" si="34"/>
        <v>-1.6935888661426517E-2</v>
      </c>
      <c r="AK62" s="15">
        <f t="shared" si="35"/>
        <v>5.3265403774424354E-2</v>
      </c>
      <c r="AL62" s="15">
        <f t="shared" si="36"/>
        <v>4.7741762885215228E-2</v>
      </c>
      <c r="AM62" s="15">
        <f t="shared" si="37"/>
        <v>1.1361176509177924E-2</v>
      </c>
      <c r="AN62" s="15">
        <f t="shared" si="38"/>
        <v>6.8166589790977202E-3</v>
      </c>
      <c r="AO62" s="15">
        <f t="shared" si="39"/>
        <v>2.6501189543301377E-2</v>
      </c>
      <c r="AP62" s="15">
        <f t="shared" si="40"/>
        <v>5.5657407884330948E-2</v>
      </c>
      <c r="AQ62" s="15">
        <f t="shared" si="41"/>
        <v>0.14301613018389009</v>
      </c>
      <c r="AR62" s="15">
        <f t="shared" si="42"/>
        <v>-3.3292769981207788E-2</v>
      </c>
      <c r="AS62" s="15">
        <f t="shared" si="43"/>
        <v>5.7623530127403448E-2</v>
      </c>
      <c r="AT62" s="15">
        <f t="shared" si="44"/>
        <v>-2.7545735481135168E-2</v>
      </c>
    </row>
    <row r="63" spans="1:46" x14ac:dyDescent="0.2">
      <c r="A63" s="2">
        <v>2008</v>
      </c>
      <c r="B63" s="2">
        <v>1</v>
      </c>
      <c r="C63" s="3">
        <v>653.25</v>
      </c>
      <c r="D63" s="2">
        <v>486</v>
      </c>
      <c r="E63" s="2">
        <v>528.75</v>
      </c>
      <c r="F63" s="2">
        <v>451.5</v>
      </c>
      <c r="G63" s="2">
        <v>542</v>
      </c>
      <c r="H63" s="2">
        <v>500.5</v>
      </c>
      <c r="I63" s="2">
        <v>541</v>
      </c>
      <c r="J63" s="2">
        <v>578.75</v>
      </c>
      <c r="K63" s="2">
        <v>634</v>
      </c>
      <c r="L63" s="2">
        <v>500.5</v>
      </c>
      <c r="M63" s="2">
        <v>546.5</v>
      </c>
      <c r="N63" s="2">
        <v>700.25</v>
      </c>
      <c r="O63" s="2">
        <v>491.5</v>
      </c>
      <c r="P63" s="2">
        <v>578.75</v>
      </c>
      <c r="Q63" s="2">
        <v>612.75</v>
      </c>
      <c r="R63" s="2">
        <v>613.75</v>
      </c>
      <c r="S63" s="2">
        <v>576.25</v>
      </c>
      <c r="T63" s="2">
        <v>520.75</v>
      </c>
      <c r="U63" s="2">
        <v>250.5</v>
      </c>
      <c r="V63" s="2">
        <v>756.75</v>
      </c>
      <c r="W63" s="2">
        <v>395.75</v>
      </c>
      <c r="X63" s="2">
        <v>737.75</v>
      </c>
      <c r="Y63" s="15">
        <f t="shared" si="23"/>
        <v>0.11720914754881066</v>
      </c>
      <c r="Z63" s="15">
        <f t="shared" si="24"/>
        <v>6.371581438610778E-2</v>
      </c>
      <c r="AA63" s="15">
        <f t="shared" si="25"/>
        <v>6.1422812626406142E-2</v>
      </c>
      <c r="AB63" s="15">
        <f t="shared" si="26"/>
        <v>2.6368989239372507E-2</v>
      </c>
      <c r="AC63" s="15">
        <f t="shared" si="27"/>
        <v>9.5771540827502652E-2</v>
      </c>
      <c r="AD63" s="15">
        <f t="shared" si="28"/>
        <v>6.3406960461700621E-2</v>
      </c>
      <c r="AE63" s="15">
        <f t="shared" si="29"/>
        <v>0.1010567893716094</v>
      </c>
      <c r="AF63" s="15">
        <f t="shared" si="30"/>
        <v>7.6270135158217081E-2</v>
      </c>
      <c r="AG63" s="15">
        <f t="shared" si="31"/>
        <v>0.10203621900883121</v>
      </c>
      <c r="AH63" s="15">
        <f t="shared" si="32"/>
        <v>6.3406960461700621E-2</v>
      </c>
      <c r="AI63" s="15">
        <f t="shared" si="33"/>
        <v>0.12248299272324419</v>
      </c>
      <c r="AJ63" s="15">
        <f t="shared" si="34"/>
        <v>0.13022173304391604</v>
      </c>
      <c r="AK63" s="15">
        <f t="shared" si="35"/>
        <v>5.0062590858479493E-2</v>
      </c>
      <c r="AL63" s="15">
        <f t="shared" si="36"/>
        <v>7.6270135158217081E-2</v>
      </c>
      <c r="AM63" s="15">
        <f t="shared" si="37"/>
        <v>0.10214704347706301</v>
      </c>
      <c r="AN63" s="15">
        <f t="shared" si="38"/>
        <v>0.1060396328316351</v>
      </c>
      <c r="AO63" s="15">
        <f t="shared" si="39"/>
        <v>9.1715779728049049E-2</v>
      </c>
      <c r="AP63" s="15">
        <f t="shared" si="40"/>
        <v>6.1885618170516403E-2</v>
      </c>
      <c r="AQ63" s="15">
        <f t="shared" si="41"/>
        <v>9.8508903043516838E-2</v>
      </c>
      <c r="AR63" s="15">
        <f t="shared" si="42"/>
        <v>0.14096848429183739</v>
      </c>
      <c r="AS63" s="15">
        <f t="shared" si="43"/>
        <v>4.1928101925436959E-2</v>
      </c>
      <c r="AT63" s="15">
        <f t="shared" si="44"/>
        <v>0.13513019144380678</v>
      </c>
    </row>
    <row r="64" spans="1:46" x14ac:dyDescent="0.2">
      <c r="A64" s="3">
        <v>2009</v>
      </c>
      <c r="B64" s="3">
        <v>1</v>
      </c>
      <c r="C64" s="3">
        <v>651.75</v>
      </c>
      <c r="D64" s="2">
        <v>510.25</v>
      </c>
      <c r="E64" s="2">
        <v>535</v>
      </c>
      <c r="F64" s="2">
        <v>464.5</v>
      </c>
      <c r="G64" s="2">
        <v>530.75</v>
      </c>
      <c r="H64" s="2">
        <v>499.75</v>
      </c>
      <c r="I64" s="2">
        <v>525</v>
      </c>
      <c r="J64" s="2">
        <v>592.25</v>
      </c>
      <c r="K64" s="2">
        <v>630</v>
      </c>
      <c r="L64" s="2">
        <v>499.75</v>
      </c>
      <c r="M64" s="2">
        <v>606.75</v>
      </c>
      <c r="N64" s="2">
        <v>691.5</v>
      </c>
      <c r="O64" s="2">
        <v>512</v>
      </c>
      <c r="P64" s="2">
        <v>592.25</v>
      </c>
      <c r="Q64" s="2">
        <v>607.25</v>
      </c>
      <c r="R64" s="2">
        <v>606.25</v>
      </c>
      <c r="S64" s="2">
        <v>590.5</v>
      </c>
      <c r="T64" s="2">
        <v>546.25</v>
      </c>
      <c r="U64" s="2">
        <v>255.5</v>
      </c>
      <c r="V64" s="2">
        <v>737.75</v>
      </c>
      <c r="W64" s="2">
        <v>404.5</v>
      </c>
      <c r="X64" s="2">
        <v>722.5</v>
      </c>
      <c r="Y64" s="15">
        <f t="shared" si="23"/>
        <v>-2.2988515871107127E-3</v>
      </c>
      <c r="Z64" s="15">
        <f t="shared" si="24"/>
        <v>4.8692177789460445E-2</v>
      </c>
      <c r="AA64" s="15">
        <f t="shared" si="25"/>
        <v>1.175101653551873E-2</v>
      </c>
      <c r="AB64" s="15">
        <f t="shared" si="26"/>
        <v>2.8386185396852993E-2</v>
      </c>
      <c r="AC64" s="15">
        <f t="shared" si="27"/>
        <v>-2.0974900856280756E-2</v>
      </c>
      <c r="AD64" s="15">
        <f t="shared" si="28"/>
        <v>-1.4996253747658359E-3</v>
      </c>
      <c r="AE64" s="15">
        <f t="shared" si="29"/>
        <v>-3.002101625485782E-2</v>
      </c>
      <c r="AF64" s="15">
        <f t="shared" si="30"/>
        <v>2.305823763845093E-2</v>
      </c>
      <c r="AG64" s="15">
        <f t="shared" si="31"/>
        <v>-6.3291350516475123E-3</v>
      </c>
      <c r="AH64" s="15">
        <f t="shared" si="32"/>
        <v>-1.4996253747658359E-3</v>
      </c>
      <c r="AI64" s="15">
        <f t="shared" si="33"/>
        <v>0.10458253699011742</v>
      </c>
      <c r="AJ64" s="15">
        <f t="shared" si="34"/>
        <v>-1.2574263035405021E-2</v>
      </c>
      <c r="AK64" s="15">
        <f t="shared" si="35"/>
        <v>4.086268545228651E-2</v>
      </c>
      <c r="AL64" s="15">
        <f t="shared" si="36"/>
        <v>2.305823763845093E-2</v>
      </c>
      <c r="AM64" s="15">
        <f t="shared" si="37"/>
        <v>-9.0164545259400399E-3</v>
      </c>
      <c r="AN64" s="15">
        <f t="shared" si="38"/>
        <v>-1.2295236857037354E-2</v>
      </c>
      <c r="AO64" s="15">
        <f t="shared" si="39"/>
        <v>2.4428041326558639E-2</v>
      </c>
      <c r="AP64" s="15">
        <f t="shared" si="40"/>
        <v>4.7806666268718441E-2</v>
      </c>
      <c r="AQ64" s="15">
        <f t="shared" si="41"/>
        <v>1.9763489118839718E-2</v>
      </c>
      <c r="AR64" s="15">
        <f t="shared" si="42"/>
        <v>-2.5427934078779246E-2</v>
      </c>
      <c r="AS64" s="15">
        <f t="shared" si="43"/>
        <v>2.1869037737424948E-2</v>
      </c>
      <c r="AT64" s="15">
        <f t="shared" si="44"/>
        <v>-2.0887593836461531E-2</v>
      </c>
    </row>
    <row r="65" spans="1:46" x14ac:dyDescent="0.2">
      <c r="A65" s="3">
        <v>2010</v>
      </c>
      <c r="B65" s="3">
        <v>1</v>
      </c>
      <c r="C65" s="3">
        <v>675</v>
      </c>
      <c r="D65" s="2">
        <v>525.5</v>
      </c>
      <c r="E65" s="2">
        <v>546</v>
      </c>
      <c r="F65" s="2">
        <v>473.75</v>
      </c>
      <c r="G65" s="2">
        <v>529</v>
      </c>
      <c r="H65" s="2">
        <v>517</v>
      </c>
      <c r="I65" s="2">
        <v>523.5</v>
      </c>
      <c r="J65" s="2">
        <v>605.5</v>
      </c>
      <c r="K65" s="2">
        <v>633.25</v>
      </c>
      <c r="L65" s="2">
        <v>517</v>
      </c>
      <c r="M65" s="2">
        <v>628</v>
      </c>
      <c r="N65" s="2">
        <v>718.25</v>
      </c>
      <c r="O65" s="2">
        <v>504.75</v>
      </c>
      <c r="P65" s="2">
        <v>605.5</v>
      </c>
      <c r="Q65" s="2">
        <v>616.5</v>
      </c>
      <c r="R65" s="2">
        <v>616</v>
      </c>
      <c r="S65" s="2">
        <v>609.5</v>
      </c>
      <c r="T65" s="2">
        <v>555.25</v>
      </c>
      <c r="U65" s="2">
        <v>253.25</v>
      </c>
      <c r="V65" s="2">
        <v>768.75</v>
      </c>
      <c r="W65" s="2">
        <v>414.75</v>
      </c>
      <c r="X65" s="2">
        <v>752.25</v>
      </c>
      <c r="Y65" s="15">
        <f t="shared" si="23"/>
        <v>3.5051638058918796E-2</v>
      </c>
      <c r="Z65" s="15">
        <f t="shared" si="24"/>
        <v>2.9449388627051553E-2</v>
      </c>
      <c r="AA65" s="15">
        <f t="shared" si="25"/>
        <v>2.0352228848898517E-2</v>
      </c>
      <c r="AB65" s="15">
        <f t="shared" si="26"/>
        <v>1.9718198142742897E-2</v>
      </c>
      <c r="AC65" s="15">
        <f t="shared" si="27"/>
        <v>-3.3026687250661173E-3</v>
      </c>
      <c r="AD65" s="15">
        <f t="shared" si="28"/>
        <v>3.3934901127919789E-2</v>
      </c>
      <c r="AE65" s="15">
        <f t="shared" si="29"/>
        <v>-2.8612322810322348E-3</v>
      </c>
      <c r="AF65" s="15">
        <f t="shared" si="30"/>
        <v>2.2125719954252006E-2</v>
      </c>
      <c r="AG65" s="15">
        <f t="shared" si="31"/>
        <v>5.1454694962062121E-3</v>
      </c>
      <c r="AH65" s="15">
        <f t="shared" si="32"/>
        <v>3.3934901127919789E-2</v>
      </c>
      <c r="AI65" s="15">
        <f t="shared" si="33"/>
        <v>3.4423321861487874E-2</v>
      </c>
      <c r="AJ65" s="15">
        <f t="shared" si="34"/>
        <v>3.7954546754585941E-2</v>
      </c>
      <c r="AK65" s="15">
        <f t="shared" si="35"/>
        <v>-1.4261367846560907E-2</v>
      </c>
      <c r="AL65" s="15">
        <f t="shared" si="36"/>
        <v>2.2125719954252006E-2</v>
      </c>
      <c r="AM65" s="15">
        <f t="shared" si="37"/>
        <v>1.5117754722117092E-2</v>
      </c>
      <c r="AN65" s="15">
        <f t="shared" si="38"/>
        <v>1.5954521281826901E-2</v>
      </c>
      <c r="AO65" s="15">
        <f t="shared" si="39"/>
        <v>3.1669313283909303E-2</v>
      </c>
      <c r="AP65" s="15">
        <f t="shared" si="40"/>
        <v>1.6341716364736997E-2</v>
      </c>
      <c r="AQ65" s="15">
        <f t="shared" si="41"/>
        <v>-8.8452665149663344E-3</v>
      </c>
      <c r="AR65" s="15">
        <f t="shared" si="42"/>
        <v>4.1160805297678918E-2</v>
      </c>
      <c r="AS65" s="15">
        <f t="shared" si="43"/>
        <v>2.5024192572007477E-2</v>
      </c>
      <c r="AT65" s="15">
        <f t="shared" si="44"/>
        <v>4.0351295523567449E-2</v>
      </c>
    </row>
    <row r="66" spans="1:46" x14ac:dyDescent="0.2">
      <c r="A66" s="3">
        <v>2011</v>
      </c>
      <c r="B66" s="3">
        <v>1</v>
      </c>
      <c r="C66" s="3">
        <v>735.75</v>
      </c>
      <c r="D66" s="2">
        <v>576.25</v>
      </c>
      <c r="E66" s="2">
        <v>570.5</v>
      </c>
      <c r="F66" s="2">
        <v>483</v>
      </c>
      <c r="G66" s="2">
        <v>562</v>
      </c>
      <c r="H66" s="2">
        <v>531.25</v>
      </c>
      <c r="I66" s="2">
        <v>555.5</v>
      </c>
      <c r="J66" s="2">
        <v>633.5</v>
      </c>
      <c r="K66" s="2">
        <v>696.25</v>
      </c>
      <c r="L66" s="2">
        <v>531.25</v>
      </c>
      <c r="M66" s="2">
        <v>633.75</v>
      </c>
      <c r="N66" s="2">
        <v>793.5</v>
      </c>
      <c r="O66" s="2">
        <v>521.75</v>
      </c>
      <c r="P66" s="2">
        <v>633.5</v>
      </c>
      <c r="Q66" s="2">
        <v>695.25</v>
      </c>
      <c r="R66" s="2">
        <v>695</v>
      </c>
      <c r="S66" s="2">
        <v>648.25</v>
      </c>
      <c r="T66" s="2">
        <v>576.25</v>
      </c>
      <c r="U66" s="2">
        <v>256.25</v>
      </c>
      <c r="V66" s="2">
        <v>859.75</v>
      </c>
      <c r="W66" s="2">
        <v>429.25</v>
      </c>
      <c r="X66" s="2">
        <v>837.75</v>
      </c>
      <c r="Y66" s="15">
        <f t="shared" si="23"/>
        <v>8.6177696241052412E-2</v>
      </c>
      <c r="Z66" s="15">
        <f t="shared" si="24"/>
        <v>9.2191403993852464E-2</v>
      </c>
      <c r="AA66" s="15">
        <f t="shared" si="25"/>
        <v>4.3894193557225347E-2</v>
      </c>
      <c r="AB66" s="15">
        <f t="shared" si="26"/>
        <v>1.9336897255936483E-2</v>
      </c>
      <c r="AC66" s="15">
        <f t="shared" si="27"/>
        <v>6.0513418035391627E-2</v>
      </c>
      <c r="AD66" s="15">
        <f t="shared" si="28"/>
        <v>2.7189845730197486E-2</v>
      </c>
      <c r="AE66" s="15">
        <f t="shared" si="29"/>
        <v>5.9331578769093167E-2</v>
      </c>
      <c r="AF66" s="15">
        <f t="shared" si="30"/>
        <v>4.5205436768046781E-2</v>
      </c>
      <c r="AG66" s="15">
        <f t="shared" si="31"/>
        <v>9.4843502359709189E-2</v>
      </c>
      <c r="AH66" s="15">
        <f t="shared" si="32"/>
        <v>2.7189845730197486E-2</v>
      </c>
      <c r="AI66" s="15">
        <f t="shared" si="33"/>
        <v>9.1143884371942818E-3</v>
      </c>
      <c r="AJ66" s="15">
        <f t="shared" si="34"/>
        <v>9.9635842107064818E-2</v>
      </c>
      <c r="AK66" s="15">
        <f t="shared" si="35"/>
        <v>3.3125288764363353E-2</v>
      </c>
      <c r="AL66" s="15">
        <f t="shared" si="36"/>
        <v>4.5205436768046781E-2</v>
      </c>
      <c r="AM66" s="15">
        <f t="shared" si="37"/>
        <v>0.12021317050967514</v>
      </c>
      <c r="AN66" s="15">
        <f t="shared" si="38"/>
        <v>0.12066488203127237</v>
      </c>
      <c r="AO66" s="15">
        <f t="shared" si="39"/>
        <v>6.1637475497447559E-2</v>
      </c>
      <c r="AP66" s="15">
        <f t="shared" si="40"/>
        <v>3.712313153632138E-2</v>
      </c>
      <c r="AQ66" s="15">
        <f t="shared" si="41"/>
        <v>1.1776387323825119E-2</v>
      </c>
      <c r="AR66" s="15">
        <f t="shared" si="42"/>
        <v>0.11187583019164798</v>
      </c>
      <c r="AS66" s="15">
        <f t="shared" si="43"/>
        <v>3.4363570707031027E-2</v>
      </c>
      <c r="AT66" s="15">
        <f t="shared" si="44"/>
        <v>0.10765101110726523</v>
      </c>
    </row>
    <row r="67" spans="1:46" x14ac:dyDescent="0.2">
      <c r="A67" s="3">
        <v>2012</v>
      </c>
      <c r="B67" s="3">
        <v>1</v>
      </c>
      <c r="C67" s="3">
        <v>787.5</v>
      </c>
      <c r="D67" s="2">
        <v>611</v>
      </c>
      <c r="E67" s="2">
        <v>587.25</v>
      </c>
      <c r="F67" s="2">
        <v>494</v>
      </c>
      <c r="G67" s="2">
        <v>590.25</v>
      </c>
      <c r="H67" s="2">
        <v>539.75</v>
      </c>
      <c r="I67" s="2">
        <v>586</v>
      </c>
      <c r="J67" s="2">
        <v>655</v>
      </c>
      <c r="K67" s="2">
        <v>736</v>
      </c>
      <c r="L67" s="2">
        <v>539.75</v>
      </c>
      <c r="M67" s="2">
        <v>710.75</v>
      </c>
      <c r="N67" s="2">
        <v>856.5</v>
      </c>
      <c r="O67" s="2">
        <v>541</v>
      </c>
      <c r="P67" s="2">
        <v>655</v>
      </c>
      <c r="Q67" s="2">
        <v>731.5</v>
      </c>
      <c r="R67" s="2">
        <v>734</v>
      </c>
      <c r="S67" s="2">
        <v>681</v>
      </c>
      <c r="T67" s="2">
        <v>591.75</v>
      </c>
      <c r="U67" s="2">
        <v>268.5</v>
      </c>
      <c r="V67" s="2">
        <v>934.25</v>
      </c>
      <c r="W67" s="2">
        <v>437.75</v>
      </c>
      <c r="X67" s="2">
        <v>906.25</v>
      </c>
      <c r="Y67" s="15">
        <f t="shared" si="23"/>
        <v>6.7972983586206057E-2</v>
      </c>
      <c r="Z67" s="15">
        <f t="shared" si="24"/>
        <v>5.8555364860737126E-2</v>
      </c>
      <c r="AA67" s="15">
        <f t="shared" si="25"/>
        <v>2.8937454236891771E-2</v>
      </c>
      <c r="AB67" s="15">
        <f t="shared" si="26"/>
        <v>2.2518863535349824E-2</v>
      </c>
      <c r="AC67" s="15">
        <f t="shared" si="27"/>
        <v>4.9044326071931134E-2</v>
      </c>
      <c r="AD67" s="15">
        <f t="shared" si="28"/>
        <v>1.5873349156290163E-2</v>
      </c>
      <c r="AE67" s="15">
        <f t="shared" si="29"/>
        <v>5.3451180497327937E-2</v>
      </c>
      <c r="AF67" s="15">
        <f t="shared" si="30"/>
        <v>3.3375235874058232E-2</v>
      </c>
      <c r="AG67" s="15">
        <f t="shared" si="31"/>
        <v>5.5521327487382456E-2</v>
      </c>
      <c r="AH67" s="15">
        <f t="shared" si="32"/>
        <v>1.5873349156290163E-2</v>
      </c>
      <c r="AI67" s="15">
        <f t="shared" si="33"/>
        <v>0.11466619562571616</v>
      </c>
      <c r="AJ67" s="15">
        <f t="shared" si="34"/>
        <v>7.6400777797710914E-2</v>
      </c>
      <c r="AK67" s="15">
        <f t="shared" si="35"/>
        <v>3.6230732889171356E-2</v>
      </c>
      <c r="AL67" s="15">
        <f t="shared" si="36"/>
        <v>3.3375235874058232E-2</v>
      </c>
      <c r="AM67" s="15">
        <f t="shared" si="37"/>
        <v>5.0825727346104826E-2</v>
      </c>
      <c r="AN67" s="15">
        <f t="shared" si="38"/>
        <v>5.4597183049723413E-2</v>
      </c>
      <c r="AO67" s="15">
        <f t="shared" si="39"/>
        <v>4.9285881730738682E-2</v>
      </c>
      <c r="AP67" s="15">
        <f t="shared" si="40"/>
        <v>2.6542654083235136E-2</v>
      </c>
      <c r="AQ67" s="15">
        <f t="shared" si="41"/>
        <v>4.6697383496301481E-2</v>
      </c>
      <c r="AR67" s="15">
        <f t="shared" si="42"/>
        <v>8.3102419053217663E-2</v>
      </c>
      <c r="AS67" s="15">
        <f t="shared" si="43"/>
        <v>1.9608471388376337E-2</v>
      </c>
      <c r="AT67" s="15">
        <f t="shared" si="44"/>
        <v>7.8595479551464772E-2</v>
      </c>
    </row>
    <row r="68" spans="1:46" x14ac:dyDescent="0.2">
      <c r="A68" s="3">
        <v>2013</v>
      </c>
      <c r="B68" s="3">
        <v>1</v>
      </c>
      <c r="C68" s="3">
        <v>782</v>
      </c>
      <c r="D68" s="2">
        <v>618</v>
      </c>
      <c r="E68" s="2">
        <v>593.5</v>
      </c>
      <c r="F68" s="2">
        <v>503.25</v>
      </c>
      <c r="G68" s="2">
        <v>584</v>
      </c>
      <c r="H68" s="2">
        <v>545.5</v>
      </c>
      <c r="I68" s="2">
        <v>577.5</v>
      </c>
      <c r="J68" s="2">
        <v>663.75</v>
      </c>
      <c r="K68" s="2">
        <v>736.25</v>
      </c>
      <c r="L68" s="2">
        <v>545.5</v>
      </c>
      <c r="M68" s="2">
        <v>756.75</v>
      </c>
      <c r="N68" s="2">
        <v>846.25</v>
      </c>
      <c r="O68" s="2">
        <v>544.5</v>
      </c>
      <c r="P68" s="2">
        <v>663.75</v>
      </c>
      <c r="Q68" s="2">
        <v>720.5</v>
      </c>
      <c r="R68" s="2">
        <v>722.25</v>
      </c>
      <c r="S68" s="2">
        <v>681</v>
      </c>
      <c r="T68" s="2">
        <v>598</v>
      </c>
      <c r="U68" s="2">
        <v>289</v>
      </c>
      <c r="V68" s="2">
        <v>921.25</v>
      </c>
      <c r="W68" s="2">
        <v>445.75</v>
      </c>
      <c r="X68" s="2">
        <v>895.75</v>
      </c>
      <c r="Y68" s="15">
        <f t="shared" ref="Y68:Y132" si="45">IFERROR(LN(C68/C67),"")</f>
        <v>-7.0086301544770449E-3</v>
      </c>
      <c r="Z68" s="15">
        <f t="shared" ref="Z68:Z132" si="46">IFERROR(LN(D68/D67),"")</f>
        <v>1.1391498286095559E-2</v>
      </c>
      <c r="AA68" s="15">
        <f t="shared" ref="AA68:AA132" si="47">IFERROR(LN(E68/E67),"")</f>
        <v>1.0586590510700471E-2</v>
      </c>
      <c r="AB68" s="15">
        <f t="shared" ref="AB68:AB132" si="48">IFERROR(LN(F68/F67),"")</f>
        <v>1.8551547331978328E-2</v>
      </c>
      <c r="AC68" s="15">
        <f t="shared" ref="AC68:AC132" si="49">IFERROR(LN(G68/G67),"")</f>
        <v>-1.0645193137395231E-2</v>
      </c>
      <c r="AD68" s="15">
        <f t="shared" ref="AD68:AD132" si="50">IFERROR(LN(H68/H67),"")</f>
        <v>1.0596735878208679E-2</v>
      </c>
      <c r="AE68" s="15">
        <f t="shared" ref="AE68:AE132" si="51">IFERROR(LN(I68/I67),"")</f>
        <v>-1.461134718106406E-2</v>
      </c>
      <c r="AF68" s="15">
        <f t="shared" ref="AF68:AF132" si="52">IFERROR(LN(J68/J67),"")</f>
        <v>1.327033692089661E-2</v>
      </c>
      <c r="AG68" s="15">
        <f t="shared" ref="AG68:AG132" si="53">IFERROR(LN(K68/K67),"")</f>
        <v>3.3961623692020453E-4</v>
      </c>
      <c r="AH68" s="15">
        <f t="shared" ref="AH68:AH132" si="54">IFERROR(LN(L68/L67),"")</f>
        <v>1.0596735878208679E-2</v>
      </c>
      <c r="AI68" s="15">
        <f t="shared" ref="AI68:AI132" si="55">IFERROR(LN(M68/M67),"")</f>
        <v>6.2712197370718925E-2</v>
      </c>
      <c r="AJ68" s="15">
        <f t="shared" ref="AJ68:AJ132" si="56">IFERROR(LN(N68/N67),"")</f>
        <v>-1.2039493537689874E-2</v>
      </c>
      <c r="AK68" s="15">
        <f t="shared" ref="AK68:AK132" si="57">IFERROR(LN(O68/O67),"")</f>
        <v>6.4486635265336113E-3</v>
      </c>
      <c r="AL68" s="15">
        <f t="shared" ref="AL68:AL132" si="58">IFERROR(LN(P68/P67),"")</f>
        <v>1.327033692089661E-2</v>
      </c>
      <c r="AM68" s="15">
        <f t="shared" ref="AM68:AM132" si="59">IFERROR(LN(Q68/Q67),"")</f>
        <v>-1.515180502060222E-2</v>
      </c>
      <c r="AN68" s="15">
        <f t="shared" ref="AN68:AN132" si="60">IFERROR(LN(R68/R67),"")</f>
        <v>-1.6137689268170895E-2</v>
      </c>
      <c r="AO68" s="15">
        <f t="shared" ref="AO68:AO132" si="61">IFERROR(LN(S68/S67),"")</f>
        <v>0</v>
      </c>
      <c r="AP68" s="15">
        <f t="shared" ref="AP68:AP132" si="62">IFERROR(LN(T68/T67),"")</f>
        <v>1.0506505556538523E-2</v>
      </c>
      <c r="AQ68" s="15">
        <f t="shared" ref="AQ68:AQ132" si="63">IFERROR(LN(U68/U67),"")</f>
        <v>7.3575774163512866E-2</v>
      </c>
      <c r="AR68" s="15">
        <f t="shared" ref="AR68:AR132" si="64">IFERROR(LN(V68/V67),"")</f>
        <v>-1.4012624862046935E-2</v>
      </c>
      <c r="AS68" s="15">
        <f t="shared" ref="AS68:AS132" si="65">IFERROR(LN(W68/W67),"")</f>
        <v>1.8110285577288471E-2</v>
      </c>
      <c r="AT68" s="15">
        <f t="shared" ref="AT68:AT132" si="66">IFERROR(LN(X68/X67),"")</f>
        <v>-1.1653849983821381E-2</v>
      </c>
    </row>
    <row r="69" spans="1:46" x14ac:dyDescent="0.2">
      <c r="A69" s="3">
        <v>2014</v>
      </c>
      <c r="B69" s="3">
        <v>1</v>
      </c>
      <c r="C69" s="3">
        <v>791.75</v>
      </c>
      <c r="D69" s="2">
        <v>631.75</v>
      </c>
      <c r="E69" s="2">
        <v>606.5</v>
      </c>
      <c r="F69" s="2">
        <v>515</v>
      </c>
      <c r="G69" s="2">
        <v>617.75</v>
      </c>
      <c r="H69" s="2">
        <v>559.75</v>
      </c>
      <c r="I69" s="2">
        <v>615</v>
      </c>
      <c r="J69" s="2">
        <v>679.75</v>
      </c>
      <c r="K69" s="2">
        <v>757.5</v>
      </c>
      <c r="L69" s="2">
        <v>559.75</v>
      </c>
      <c r="M69" s="2">
        <v>816.25</v>
      </c>
      <c r="N69" s="2">
        <v>851.25</v>
      </c>
      <c r="O69" s="2">
        <v>550.5</v>
      </c>
      <c r="P69" s="2">
        <v>679.75</v>
      </c>
      <c r="Q69" s="2">
        <v>741.75</v>
      </c>
      <c r="R69" s="2">
        <v>741.5</v>
      </c>
      <c r="S69" s="2">
        <v>692.75</v>
      </c>
      <c r="T69" s="2">
        <v>612.75</v>
      </c>
      <c r="U69" s="2">
        <v>349.25</v>
      </c>
      <c r="V69" s="2">
        <v>925</v>
      </c>
      <c r="W69" s="2">
        <v>457.75</v>
      </c>
      <c r="X69" s="2">
        <v>901.5</v>
      </c>
      <c r="Y69" s="15">
        <f t="shared" si="45"/>
        <v>1.2390944873438158E-2</v>
      </c>
      <c r="Z69" s="15">
        <f t="shared" si="46"/>
        <v>2.2005288810612915E-2</v>
      </c>
      <c r="AA69" s="15">
        <f t="shared" si="47"/>
        <v>2.1667514334382101E-2</v>
      </c>
      <c r="AB69" s="15">
        <f t="shared" si="48"/>
        <v>2.3079836143835384E-2</v>
      </c>
      <c r="AC69" s="15">
        <f t="shared" si="49"/>
        <v>5.6182862040492311E-2</v>
      </c>
      <c r="AD69" s="15">
        <f t="shared" si="50"/>
        <v>2.578745020573877E-2</v>
      </c>
      <c r="AE69" s="15">
        <f t="shared" si="51"/>
        <v>6.2913825410569182E-2</v>
      </c>
      <c r="AF69" s="15">
        <f t="shared" si="52"/>
        <v>2.3819510956431447E-2</v>
      </c>
      <c r="AG69" s="15">
        <f t="shared" si="53"/>
        <v>2.8453802417727686E-2</v>
      </c>
      <c r="AH69" s="15">
        <f t="shared" si="54"/>
        <v>2.578745020573877E-2</v>
      </c>
      <c r="AI69" s="15">
        <f t="shared" si="55"/>
        <v>7.5687732688812806E-2</v>
      </c>
      <c r="AJ69" s="15">
        <f t="shared" si="56"/>
        <v>5.8910332372373421E-3</v>
      </c>
      <c r="AK69" s="15">
        <f t="shared" si="57"/>
        <v>1.0959013789719382E-2</v>
      </c>
      <c r="AL69" s="15">
        <f t="shared" si="58"/>
        <v>2.3819510956431447E-2</v>
      </c>
      <c r="AM69" s="15">
        <f t="shared" si="59"/>
        <v>2.9066843731354333E-2</v>
      </c>
      <c r="AN69" s="15">
        <f t="shared" si="60"/>
        <v>2.6303822231642245E-2</v>
      </c>
      <c r="AO69" s="15">
        <f t="shared" si="61"/>
        <v>1.7106877593575508E-2</v>
      </c>
      <c r="AP69" s="15">
        <f t="shared" si="62"/>
        <v>2.4366268457590285E-2</v>
      </c>
      <c r="AQ69" s="15">
        <f t="shared" si="63"/>
        <v>0.18936131002463907</v>
      </c>
      <c r="AR69" s="15">
        <f t="shared" si="64"/>
        <v>4.0622940088789264E-3</v>
      </c>
      <c r="AS69" s="15">
        <f t="shared" si="65"/>
        <v>2.6564926811370283E-2</v>
      </c>
      <c r="AT69" s="15">
        <f t="shared" si="66"/>
        <v>6.3986864583086781E-3</v>
      </c>
    </row>
    <row r="70" spans="1:46" x14ac:dyDescent="0.2">
      <c r="A70" s="3">
        <v>2015</v>
      </c>
      <c r="B70" s="3">
        <v>1</v>
      </c>
      <c r="C70" s="3">
        <v>783.25</v>
      </c>
      <c r="D70" s="2">
        <v>642.5</v>
      </c>
      <c r="E70" s="2">
        <v>626.5</v>
      </c>
      <c r="F70" s="2">
        <v>523</v>
      </c>
      <c r="G70" s="2">
        <v>612</v>
      </c>
      <c r="H70" s="2">
        <v>565</v>
      </c>
      <c r="I70" s="2">
        <v>606</v>
      </c>
      <c r="J70" s="2">
        <v>690.5</v>
      </c>
      <c r="K70" s="2">
        <v>752.5</v>
      </c>
      <c r="L70" s="2">
        <v>565</v>
      </c>
      <c r="M70" s="2">
        <v>806.75</v>
      </c>
      <c r="N70" s="2">
        <v>834</v>
      </c>
      <c r="O70" s="2">
        <v>558.75</v>
      </c>
      <c r="P70" s="2">
        <v>690.5</v>
      </c>
      <c r="Q70" s="2">
        <v>736.5</v>
      </c>
      <c r="R70" s="2">
        <v>734.25</v>
      </c>
      <c r="S70" s="2">
        <v>696.75</v>
      </c>
      <c r="T70" s="2">
        <v>626.25</v>
      </c>
      <c r="U70" s="2">
        <v>376</v>
      </c>
      <c r="V70" s="2">
        <v>898.25</v>
      </c>
      <c r="W70" s="2">
        <v>472</v>
      </c>
      <c r="X70" s="2">
        <v>878.75</v>
      </c>
      <c r="Y70" s="15">
        <f t="shared" si="45"/>
        <v>-1.0793755586448116E-2</v>
      </c>
      <c r="Z70" s="15">
        <f t="shared" si="46"/>
        <v>1.6873070501071254E-2</v>
      </c>
      <c r="AA70" s="15">
        <f t="shared" si="47"/>
        <v>3.2444045952018066E-2</v>
      </c>
      <c r="AB70" s="15">
        <f t="shared" si="48"/>
        <v>1.5414563401186793E-2</v>
      </c>
      <c r="AC70" s="15">
        <f t="shared" si="49"/>
        <v>-9.3515623563933288E-3</v>
      </c>
      <c r="AD70" s="15">
        <f t="shared" si="50"/>
        <v>9.3354756675766721E-3</v>
      </c>
      <c r="AE70" s="15">
        <f t="shared" si="51"/>
        <v>-1.4742281737203431E-2</v>
      </c>
      <c r="AF70" s="15">
        <f t="shared" si="52"/>
        <v>1.5690889336766749E-2</v>
      </c>
      <c r="AG70" s="15">
        <f t="shared" si="53"/>
        <v>-6.6225407604933824E-3</v>
      </c>
      <c r="AH70" s="15">
        <f t="shared" si="54"/>
        <v>9.3354756675766721E-3</v>
      </c>
      <c r="AI70" s="15">
        <f t="shared" si="55"/>
        <v>-1.1706849658569626E-2</v>
      </c>
      <c r="AJ70" s="15">
        <f t="shared" si="56"/>
        <v>-2.0472455104975345E-2</v>
      </c>
      <c r="AK70" s="15">
        <f t="shared" si="57"/>
        <v>1.4875189765043879E-2</v>
      </c>
      <c r="AL70" s="15">
        <f t="shared" si="58"/>
        <v>1.5690889336766749E-2</v>
      </c>
      <c r="AM70" s="15">
        <f t="shared" si="59"/>
        <v>-7.10302326824619E-3</v>
      </c>
      <c r="AN70" s="15">
        <f t="shared" si="60"/>
        <v>-9.8255914992572933E-3</v>
      </c>
      <c r="AO70" s="15">
        <f t="shared" si="61"/>
        <v>5.7574826189697483E-3</v>
      </c>
      <c r="AP70" s="15">
        <f t="shared" si="62"/>
        <v>2.1792629990852578E-2</v>
      </c>
      <c r="AQ70" s="15">
        <f t="shared" si="63"/>
        <v>7.3801145252823358E-2</v>
      </c>
      <c r="AR70" s="15">
        <f t="shared" si="64"/>
        <v>-2.9345311518797122E-2</v>
      </c>
      <c r="AS70" s="15">
        <f t="shared" si="65"/>
        <v>3.0655802030935257E-2</v>
      </c>
      <c r="AT70" s="15">
        <f t="shared" si="66"/>
        <v>-2.5559599518497279E-2</v>
      </c>
    </row>
    <row r="71" spans="1:46" x14ac:dyDescent="0.2">
      <c r="A71" s="3">
        <v>2016</v>
      </c>
      <c r="B71" s="3">
        <v>1</v>
      </c>
      <c r="C71" s="3">
        <v>781</v>
      </c>
      <c r="D71" s="2">
        <v>659</v>
      </c>
      <c r="E71" s="2">
        <v>639.5</v>
      </c>
      <c r="F71" s="2">
        <v>527.25</v>
      </c>
      <c r="G71" s="2">
        <v>608.5</v>
      </c>
      <c r="H71" s="2">
        <v>574.25</v>
      </c>
      <c r="I71" s="2">
        <v>599.75</v>
      </c>
      <c r="J71" s="2">
        <v>700.25</v>
      </c>
      <c r="K71" s="2">
        <v>762.25</v>
      </c>
      <c r="L71" s="2">
        <v>574.25</v>
      </c>
      <c r="M71" s="2">
        <v>828.75</v>
      </c>
      <c r="N71" s="2">
        <v>825</v>
      </c>
      <c r="O71" s="2">
        <v>566.5</v>
      </c>
      <c r="P71" s="2">
        <v>700.25</v>
      </c>
      <c r="Q71" s="2">
        <v>741.75</v>
      </c>
      <c r="R71" s="2">
        <v>737.75</v>
      </c>
      <c r="S71" s="2">
        <v>701</v>
      </c>
      <c r="T71" s="2">
        <v>638.25</v>
      </c>
      <c r="U71" s="2">
        <v>401.5</v>
      </c>
      <c r="V71" s="2">
        <v>885.25</v>
      </c>
      <c r="W71" s="2">
        <v>482.5</v>
      </c>
      <c r="X71" s="2">
        <v>868.25</v>
      </c>
      <c r="Y71" s="15">
        <f t="shared" si="45"/>
        <v>-2.8767799926151371E-3</v>
      </c>
      <c r="Z71" s="15">
        <f t="shared" si="46"/>
        <v>2.5356717733132268E-2</v>
      </c>
      <c r="AA71" s="15">
        <f t="shared" si="47"/>
        <v>2.0537846682774353E-2</v>
      </c>
      <c r="AB71" s="15">
        <f t="shared" si="48"/>
        <v>8.0933552939610048E-3</v>
      </c>
      <c r="AC71" s="15">
        <f t="shared" si="49"/>
        <v>-5.7353700847441978E-3</v>
      </c>
      <c r="AD71" s="15">
        <f t="shared" si="50"/>
        <v>1.6239110422766639E-2</v>
      </c>
      <c r="AE71" s="15">
        <f t="shared" si="51"/>
        <v>-1.036708434951047E-2</v>
      </c>
      <c r="AF71" s="15">
        <f t="shared" si="52"/>
        <v>1.4021441290871017E-2</v>
      </c>
      <c r="AG71" s="15">
        <f t="shared" si="53"/>
        <v>1.2873589245333354E-2</v>
      </c>
      <c r="AH71" s="15">
        <f t="shared" si="54"/>
        <v>1.6239110422766639E-2</v>
      </c>
      <c r="AI71" s="15">
        <f t="shared" si="55"/>
        <v>2.6904710568001113E-2</v>
      </c>
      <c r="AJ71" s="15">
        <f t="shared" si="56"/>
        <v>-1.0850016024065818E-2</v>
      </c>
      <c r="AK71" s="15">
        <f t="shared" si="57"/>
        <v>1.3774934540282318E-2</v>
      </c>
      <c r="AL71" s="15">
        <f t="shared" si="58"/>
        <v>1.4021441290871017E-2</v>
      </c>
      <c r="AM71" s="15">
        <f t="shared" si="59"/>
        <v>7.1030232682461735E-3</v>
      </c>
      <c r="AN71" s="15">
        <f t="shared" si="60"/>
        <v>4.7554437443192684E-3</v>
      </c>
      <c r="AO71" s="15">
        <f t="shared" si="61"/>
        <v>6.0812206725326078E-3</v>
      </c>
      <c r="AP71" s="15">
        <f t="shared" si="62"/>
        <v>1.8980403722518715E-2</v>
      </c>
      <c r="AQ71" s="15">
        <f t="shared" si="63"/>
        <v>6.561838999692178E-2</v>
      </c>
      <c r="AR71" s="15">
        <f t="shared" si="64"/>
        <v>-1.4578335001614968E-2</v>
      </c>
      <c r="AS71" s="15">
        <f t="shared" si="65"/>
        <v>2.2001935193485235E-2</v>
      </c>
      <c r="AT71" s="15">
        <f t="shared" si="66"/>
        <v>-1.2020751500691242E-2</v>
      </c>
    </row>
    <row r="72" spans="1:46" x14ac:dyDescent="0.2">
      <c r="A72" s="12">
        <v>1947</v>
      </c>
      <c r="B72" s="3">
        <v>2</v>
      </c>
      <c r="C72" s="2">
        <v>31</v>
      </c>
      <c r="D72" s="2">
        <v>0</v>
      </c>
      <c r="E72" s="2">
        <v>0</v>
      </c>
      <c r="F72" s="2">
        <v>25</v>
      </c>
      <c r="G72" s="2">
        <v>30</v>
      </c>
      <c r="H72" s="2">
        <v>29</v>
      </c>
      <c r="I72" s="2">
        <v>29</v>
      </c>
      <c r="J72" s="2">
        <v>29</v>
      </c>
      <c r="K72" s="2">
        <v>35</v>
      </c>
      <c r="L72" s="2">
        <v>29</v>
      </c>
      <c r="M72" s="2">
        <v>40</v>
      </c>
      <c r="N72" s="2">
        <v>24</v>
      </c>
      <c r="O72" s="2">
        <v>0</v>
      </c>
      <c r="P72" s="2">
        <v>29</v>
      </c>
      <c r="Q72" s="2">
        <v>32</v>
      </c>
      <c r="R72" s="2">
        <v>32</v>
      </c>
      <c r="S72" s="2">
        <v>22</v>
      </c>
      <c r="T72" s="2">
        <v>0</v>
      </c>
      <c r="U72" s="2">
        <v>41</v>
      </c>
      <c r="V72" s="2">
        <v>26</v>
      </c>
      <c r="W72" s="2">
        <v>63</v>
      </c>
      <c r="X72" s="2">
        <v>26</v>
      </c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</row>
    <row r="73" spans="1:46" x14ac:dyDescent="0.2">
      <c r="A73" s="2">
        <v>1948</v>
      </c>
      <c r="B73" s="2">
        <v>2</v>
      </c>
      <c r="C73" s="3">
        <v>35</v>
      </c>
      <c r="D73" s="2">
        <v>34</v>
      </c>
      <c r="E73" s="2">
        <v>0</v>
      </c>
      <c r="F73" s="2">
        <v>28</v>
      </c>
      <c r="G73" s="2">
        <v>33</v>
      </c>
      <c r="H73" s="2">
        <v>32</v>
      </c>
      <c r="I73" s="2">
        <v>32</v>
      </c>
      <c r="J73" s="2">
        <v>33</v>
      </c>
      <c r="K73" s="2">
        <v>38</v>
      </c>
      <c r="L73" s="2">
        <v>32</v>
      </c>
      <c r="M73" s="2">
        <v>46</v>
      </c>
      <c r="N73" s="2">
        <v>28</v>
      </c>
      <c r="O73" s="2">
        <v>0</v>
      </c>
      <c r="P73" s="2">
        <v>33</v>
      </c>
      <c r="Q73" s="2">
        <v>35</v>
      </c>
      <c r="R73" s="2">
        <v>35</v>
      </c>
      <c r="S73" s="2">
        <v>26</v>
      </c>
      <c r="T73" s="2">
        <v>0</v>
      </c>
      <c r="U73" s="2">
        <v>42</v>
      </c>
      <c r="V73" s="2">
        <v>30</v>
      </c>
      <c r="W73" s="2">
        <v>64</v>
      </c>
      <c r="X73" s="2">
        <v>30</v>
      </c>
      <c r="Y73" s="15">
        <f t="shared" ref="Y73" si="67">IFERROR(LN(C73/C72),"")</f>
        <v>0.12136085700426753</v>
      </c>
      <c r="Z73" s="15" t="str">
        <f t="shared" ref="Z73" si="68">IFERROR(LN(D73/D72),"")</f>
        <v/>
      </c>
      <c r="AA73" s="15" t="str">
        <f t="shared" ref="AA73" si="69">IFERROR(LN(E73/E72),"")</f>
        <v/>
      </c>
      <c r="AB73" s="15">
        <f t="shared" ref="AB73" si="70">IFERROR(LN(F73/F72),"")</f>
        <v>0.11332868530700327</v>
      </c>
      <c r="AC73" s="15">
        <f t="shared" ref="AC73" si="71">IFERROR(LN(G73/G72),"")</f>
        <v>9.5310179804324935E-2</v>
      </c>
      <c r="AD73" s="15">
        <f t="shared" ref="AD73" si="72">IFERROR(LN(H73/H72),"")</f>
        <v>9.844007281325251E-2</v>
      </c>
      <c r="AE73" s="15">
        <f t="shared" ref="AE73" si="73">IFERROR(LN(I73/I72),"")</f>
        <v>9.844007281325251E-2</v>
      </c>
      <c r="AF73" s="15">
        <f t="shared" ref="AF73" si="74">IFERROR(LN(J73/J72),"")</f>
        <v>0.12921173148000625</v>
      </c>
      <c r="AG73" s="15">
        <f t="shared" ref="AG73" si="75">IFERROR(LN(K73/K72),"")</f>
        <v>8.2238098236972007E-2</v>
      </c>
      <c r="AH73" s="15">
        <f t="shared" ref="AH73" si="76">IFERROR(LN(L73/L72),"")</f>
        <v>9.844007281325251E-2</v>
      </c>
      <c r="AI73" s="15">
        <f t="shared" ref="AI73" si="77">IFERROR(LN(M73/M72),"")</f>
        <v>0.13976194237515863</v>
      </c>
      <c r="AJ73" s="15">
        <f t="shared" ref="AJ73" si="78">IFERROR(LN(N73/N72),"")</f>
        <v>0.15415067982725836</v>
      </c>
      <c r="AK73" s="15" t="str">
        <f t="shared" ref="AK73" si="79">IFERROR(LN(O73/O72),"")</f>
        <v/>
      </c>
      <c r="AL73" s="15">
        <f t="shared" ref="AL73" si="80">IFERROR(LN(P73/P72),"")</f>
        <v>0.12921173148000625</v>
      </c>
      <c r="AM73" s="15">
        <f t="shared" ref="AM73" si="81">IFERROR(LN(Q73/Q72),"")</f>
        <v>8.9612158689687138E-2</v>
      </c>
      <c r="AN73" s="15">
        <f t="shared" ref="AN73" si="82">IFERROR(LN(R73/R72),"")</f>
        <v>8.9612158689687138E-2</v>
      </c>
      <c r="AO73" s="15">
        <f t="shared" ref="AO73" si="83">IFERROR(LN(S73/S72),"")</f>
        <v>0.16705408466316624</v>
      </c>
      <c r="AP73" s="15" t="str">
        <f t="shared" ref="AP73" si="84">IFERROR(LN(T73/T72),"")</f>
        <v/>
      </c>
      <c r="AQ73" s="15">
        <f t="shared" ref="AQ73" si="85">IFERROR(LN(U73/U72),"")</f>
        <v>2.4097551579060524E-2</v>
      </c>
      <c r="AR73" s="15">
        <f t="shared" ref="AR73" si="86">IFERROR(LN(V73/V72),"")</f>
        <v>0.14310084364067324</v>
      </c>
      <c r="AS73" s="15">
        <f t="shared" ref="AS73" si="87">IFERROR(LN(W73/W72),"")</f>
        <v>1.5748356968139112E-2</v>
      </c>
      <c r="AT73" s="15">
        <f t="shared" ref="AT73" si="88">IFERROR(LN(X73/X72),"")</f>
        <v>0.14310084364067324</v>
      </c>
    </row>
    <row r="74" spans="1:46" x14ac:dyDescent="0.2">
      <c r="A74" s="2">
        <v>1949</v>
      </c>
      <c r="B74" s="2">
        <v>2</v>
      </c>
      <c r="C74" s="3">
        <v>36</v>
      </c>
      <c r="D74" s="2">
        <v>36</v>
      </c>
      <c r="E74" s="2">
        <v>0</v>
      </c>
      <c r="F74" s="2">
        <v>29</v>
      </c>
      <c r="G74" s="2">
        <v>36</v>
      </c>
      <c r="H74" s="2">
        <v>32</v>
      </c>
      <c r="I74" s="2">
        <v>34</v>
      </c>
      <c r="J74" s="2">
        <v>36</v>
      </c>
      <c r="K74" s="2">
        <v>41</v>
      </c>
      <c r="L74" s="2">
        <v>32</v>
      </c>
      <c r="M74" s="2">
        <v>47</v>
      </c>
      <c r="N74" s="2">
        <v>30</v>
      </c>
      <c r="O74" s="2">
        <v>0</v>
      </c>
      <c r="P74" s="2">
        <v>36</v>
      </c>
      <c r="Q74" s="2">
        <v>37</v>
      </c>
      <c r="R74" s="2">
        <v>38</v>
      </c>
      <c r="S74" s="2">
        <v>27</v>
      </c>
      <c r="T74" s="2">
        <v>0</v>
      </c>
      <c r="U74" s="2">
        <v>45</v>
      </c>
      <c r="V74" s="2">
        <v>32</v>
      </c>
      <c r="W74" s="2">
        <v>68</v>
      </c>
      <c r="X74" s="2">
        <v>32</v>
      </c>
      <c r="Y74" s="15">
        <f t="shared" si="45"/>
        <v>2.8170876966696224E-2</v>
      </c>
      <c r="Z74" s="15">
        <f t="shared" si="46"/>
        <v>5.7158413839948623E-2</v>
      </c>
      <c r="AA74" s="15" t="str">
        <f t="shared" si="47"/>
        <v/>
      </c>
      <c r="AB74" s="15">
        <f t="shared" si="48"/>
        <v>3.5091319811270193E-2</v>
      </c>
      <c r="AC74" s="15">
        <f t="shared" si="49"/>
        <v>8.7011376989629699E-2</v>
      </c>
      <c r="AD74" s="15">
        <f t="shared" si="50"/>
        <v>0</v>
      </c>
      <c r="AE74" s="15">
        <f t="shared" si="51"/>
        <v>6.062462181643484E-2</v>
      </c>
      <c r="AF74" s="15">
        <f t="shared" si="52"/>
        <v>8.7011376989629699E-2</v>
      </c>
      <c r="AG74" s="15">
        <f t="shared" si="53"/>
        <v>7.5985906977922055E-2</v>
      </c>
      <c r="AH74" s="15">
        <f t="shared" si="54"/>
        <v>0</v>
      </c>
      <c r="AI74" s="15">
        <f t="shared" si="55"/>
        <v>2.1506205220963682E-2</v>
      </c>
      <c r="AJ74" s="15">
        <f t="shared" si="56"/>
        <v>6.8992871486951421E-2</v>
      </c>
      <c r="AK74" s="15" t="str">
        <f t="shared" si="57"/>
        <v/>
      </c>
      <c r="AL74" s="15">
        <f t="shared" si="58"/>
        <v>8.7011376989629699E-2</v>
      </c>
      <c r="AM74" s="15">
        <f t="shared" si="59"/>
        <v>5.5569851154810786E-2</v>
      </c>
      <c r="AN74" s="15">
        <f t="shared" si="60"/>
        <v>8.2238098236972007E-2</v>
      </c>
      <c r="AO74" s="15">
        <f t="shared" si="61"/>
        <v>3.7740327982847113E-2</v>
      </c>
      <c r="AP74" s="15" t="str">
        <f t="shared" si="62"/>
        <v/>
      </c>
      <c r="AQ74" s="15">
        <f t="shared" si="63"/>
        <v>6.8992871486951421E-2</v>
      </c>
      <c r="AR74" s="15">
        <f t="shared" si="64"/>
        <v>6.4538521137571164E-2</v>
      </c>
      <c r="AS74" s="15">
        <f t="shared" si="65"/>
        <v>6.062462181643484E-2</v>
      </c>
      <c r="AT74" s="15">
        <f t="shared" si="66"/>
        <v>6.4538521137571164E-2</v>
      </c>
    </row>
    <row r="75" spans="1:46" x14ac:dyDescent="0.2">
      <c r="A75" s="2">
        <v>1950</v>
      </c>
      <c r="B75" s="2">
        <v>2</v>
      </c>
      <c r="C75" s="3">
        <v>37</v>
      </c>
      <c r="D75" s="2">
        <v>37</v>
      </c>
      <c r="E75" s="2">
        <v>0</v>
      </c>
      <c r="F75" s="2">
        <v>30</v>
      </c>
      <c r="G75" s="2">
        <v>37</v>
      </c>
      <c r="H75" s="2">
        <v>33</v>
      </c>
      <c r="I75" s="2">
        <v>36</v>
      </c>
      <c r="J75" s="2">
        <v>38</v>
      </c>
      <c r="K75" s="2">
        <v>42</v>
      </c>
      <c r="L75" s="2">
        <v>33</v>
      </c>
      <c r="M75" s="2">
        <v>47</v>
      </c>
      <c r="N75" s="2">
        <v>31</v>
      </c>
      <c r="O75" s="2">
        <v>0</v>
      </c>
      <c r="P75" s="2">
        <v>38</v>
      </c>
      <c r="Q75" s="2">
        <v>38</v>
      </c>
      <c r="R75" s="2">
        <v>39</v>
      </c>
      <c r="S75" s="2">
        <v>28</v>
      </c>
      <c r="T75" s="2">
        <v>0</v>
      </c>
      <c r="U75" s="2">
        <v>48</v>
      </c>
      <c r="V75" s="2">
        <v>33</v>
      </c>
      <c r="W75" s="2">
        <v>69</v>
      </c>
      <c r="X75" s="2">
        <v>32</v>
      </c>
      <c r="Y75" s="15">
        <f t="shared" si="45"/>
        <v>2.7398974188114347E-2</v>
      </c>
      <c r="Z75" s="15">
        <f t="shared" si="46"/>
        <v>2.7398974188114347E-2</v>
      </c>
      <c r="AA75" s="15" t="str">
        <f t="shared" si="47"/>
        <v/>
      </c>
      <c r="AB75" s="15">
        <f t="shared" si="48"/>
        <v>3.3901551675681416E-2</v>
      </c>
      <c r="AC75" s="15">
        <f t="shared" si="49"/>
        <v>2.7398974188114347E-2</v>
      </c>
      <c r="AD75" s="15">
        <f t="shared" si="50"/>
        <v>3.0771658666753687E-2</v>
      </c>
      <c r="AE75" s="15">
        <f t="shared" si="51"/>
        <v>5.7158413839948623E-2</v>
      </c>
      <c r="AF75" s="15">
        <f t="shared" si="52"/>
        <v>5.4067221270275793E-2</v>
      </c>
      <c r="AG75" s="15">
        <f t="shared" si="53"/>
        <v>2.4097551579060524E-2</v>
      </c>
      <c r="AH75" s="15">
        <f t="shared" si="54"/>
        <v>3.0771658666753687E-2</v>
      </c>
      <c r="AI75" s="15">
        <f t="shared" si="55"/>
        <v>0</v>
      </c>
      <c r="AJ75" s="15">
        <f t="shared" si="56"/>
        <v>3.278982282299097E-2</v>
      </c>
      <c r="AK75" s="15" t="str">
        <f t="shared" si="57"/>
        <v/>
      </c>
      <c r="AL75" s="15">
        <f t="shared" si="58"/>
        <v>5.4067221270275793E-2</v>
      </c>
      <c r="AM75" s="15">
        <f t="shared" si="59"/>
        <v>2.6668247082161273E-2</v>
      </c>
      <c r="AN75" s="15">
        <f t="shared" si="60"/>
        <v>2.5975486403260736E-2</v>
      </c>
      <c r="AO75" s="15">
        <f t="shared" si="61"/>
        <v>3.6367644170874791E-2</v>
      </c>
      <c r="AP75" s="15" t="str">
        <f t="shared" si="62"/>
        <v/>
      </c>
      <c r="AQ75" s="15">
        <f t="shared" si="63"/>
        <v>6.4538521137571164E-2</v>
      </c>
      <c r="AR75" s="15">
        <f t="shared" si="64"/>
        <v>3.0771658666753687E-2</v>
      </c>
      <c r="AS75" s="15">
        <f t="shared" si="65"/>
        <v>1.4598799421152631E-2</v>
      </c>
      <c r="AT75" s="15">
        <f t="shared" si="66"/>
        <v>0</v>
      </c>
    </row>
    <row r="76" spans="1:46" x14ac:dyDescent="0.2">
      <c r="A76" s="2">
        <v>1951</v>
      </c>
      <c r="B76" s="2">
        <v>2</v>
      </c>
      <c r="C76" s="3">
        <v>40</v>
      </c>
      <c r="D76" s="2">
        <v>40</v>
      </c>
      <c r="E76" s="2">
        <v>0</v>
      </c>
      <c r="F76" s="2">
        <v>32</v>
      </c>
      <c r="G76" s="2">
        <v>39</v>
      </c>
      <c r="H76" s="2">
        <v>35</v>
      </c>
      <c r="I76" s="2">
        <v>37</v>
      </c>
      <c r="J76" s="2">
        <v>39</v>
      </c>
      <c r="K76" s="2">
        <v>45</v>
      </c>
      <c r="L76" s="2">
        <v>35</v>
      </c>
      <c r="M76" s="2">
        <v>51</v>
      </c>
      <c r="N76" s="2">
        <v>33</v>
      </c>
      <c r="O76" s="2">
        <v>0</v>
      </c>
      <c r="P76" s="2">
        <v>39</v>
      </c>
      <c r="Q76" s="2">
        <v>41</v>
      </c>
      <c r="R76" s="2">
        <v>42</v>
      </c>
      <c r="S76" s="2">
        <v>30</v>
      </c>
      <c r="T76" s="2">
        <v>0</v>
      </c>
      <c r="U76" s="2">
        <v>55</v>
      </c>
      <c r="V76" s="2">
        <v>34</v>
      </c>
      <c r="W76" s="2">
        <v>74</v>
      </c>
      <c r="X76" s="2">
        <v>34</v>
      </c>
      <c r="Y76" s="15">
        <f t="shared" si="45"/>
        <v>7.7961541469711917E-2</v>
      </c>
      <c r="Z76" s="15">
        <f t="shared" si="46"/>
        <v>7.7961541469711917E-2</v>
      </c>
      <c r="AA76" s="15" t="str">
        <f t="shared" si="47"/>
        <v/>
      </c>
      <c r="AB76" s="15">
        <f t="shared" si="48"/>
        <v>6.4538521137571164E-2</v>
      </c>
      <c r="AC76" s="15">
        <f t="shared" si="49"/>
        <v>5.2643733485421881E-2</v>
      </c>
      <c r="AD76" s="15">
        <f t="shared" si="50"/>
        <v>5.8840500022933395E-2</v>
      </c>
      <c r="AE76" s="15">
        <f t="shared" si="51"/>
        <v>2.7398974188114347E-2</v>
      </c>
      <c r="AF76" s="15">
        <f t="shared" si="52"/>
        <v>2.5975486403260736E-2</v>
      </c>
      <c r="AG76" s="15">
        <f t="shared" si="53"/>
        <v>6.8992871486951421E-2</v>
      </c>
      <c r="AH76" s="15">
        <f t="shared" si="54"/>
        <v>5.8840500022933395E-2</v>
      </c>
      <c r="AI76" s="15">
        <f t="shared" si="55"/>
        <v>8.16780310142671E-2</v>
      </c>
      <c r="AJ76" s="15">
        <f t="shared" si="56"/>
        <v>6.252035698133393E-2</v>
      </c>
      <c r="AK76" s="15" t="str">
        <f t="shared" si="57"/>
        <v/>
      </c>
      <c r="AL76" s="15">
        <f t="shared" si="58"/>
        <v>2.5975486403260736E-2</v>
      </c>
      <c r="AM76" s="15">
        <f t="shared" si="59"/>
        <v>7.5985906977922055E-2</v>
      </c>
      <c r="AN76" s="15">
        <f t="shared" si="60"/>
        <v>7.4107972153721835E-2</v>
      </c>
      <c r="AO76" s="15">
        <f t="shared" si="61"/>
        <v>6.8992871486951421E-2</v>
      </c>
      <c r="AP76" s="15" t="str">
        <f t="shared" si="62"/>
        <v/>
      </c>
      <c r="AQ76" s="15">
        <f t="shared" si="63"/>
        <v>0.13613217432457991</v>
      </c>
      <c r="AR76" s="15">
        <f t="shared" si="64"/>
        <v>2.9852963149681128E-2</v>
      </c>
      <c r="AS76" s="15">
        <f t="shared" si="65"/>
        <v>6.9958588606910468E-2</v>
      </c>
      <c r="AT76" s="15">
        <f t="shared" si="66"/>
        <v>6.062462181643484E-2</v>
      </c>
    </row>
    <row r="77" spans="1:46" x14ac:dyDescent="0.2">
      <c r="A77" s="2">
        <v>1952</v>
      </c>
      <c r="B77" s="2">
        <v>2</v>
      </c>
      <c r="C77" s="3">
        <v>41</v>
      </c>
      <c r="D77" s="2">
        <v>42</v>
      </c>
      <c r="E77" s="2">
        <v>0</v>
      </c>
      <c r="F77" s="2">
        <v>34</v>
      </c>
      <c r="G77" s="2">
        <v>40</v>
      </c>
      <c r="H77" s="2">
        <v>36</v>
      </c>
      <c r="I77" s="2">
        <v>39</v>
      </c>
      <c r="J77" s="2">
        <v>40</v>
      </c>
      <c r="K77" s="2">
        <v>46</v>
      </c>
      <c r="L77" s="2">
        <v>36</v>
      </c>
      <c r="M77" s="2">
        <v>52</v>
      </c>
      <c r="N77" s="2">
        <v>35</v>
      </c>
      <c r="O77" s="2">
        <v>0</v>
      </c>
      <c r="P77" s="2">
        <v>40</v>
      </c>
      <c r="Q77" s="2">
        <v>42</v>
      </c>
      <c r="R77" s="2">
        <v>43</v>
      </c>
      <c r="S77" s="2">
        <v>31</v>
      </c>
      <c r="T77" s="2">
        <v>0</v>
      </c>
      <c r="U77" s="2">
        <v>55</v>
      </c>
      <c r="V77" s="2">
        <v>36</v>
      </c>
      <c r="W77" s="2">
        <v>74</v>
      </c>
      <c r="X77" s="2">
        <v>35</v>
      </c>
      <c r="Y77" s="15">
        <f t="shared" si="45"/>
        <v>2.4692612590371414E-2</v>
      </c>
      <c r="Z77" s="15">
        <f t="shared" si="46"/>
        <v>4.8790164169432049E-2</v>
      </c>
      <c r="AA77" s="15" t="str">
        <f t="shared" si="47"/>
        <v/>
      </c>
      <c r="AB77" s="15">
        <f t="shared" si="48"/>
        <v>6.062462181643484E-2</v>
      </c>
      <c r="AC77" s="15">
        <f t="shared" si="49"/>
        <v>2.5317807984289786E-2</v>
      </c>
      <c r="AD77" s="15">
        <f t="shared" si="50"/>
        <v>2.8170876966696224E-2</v>
      </c>
      <c r="AE77" s="15">
        <f t="shared" si="51"/>
        <v>5.2643733485421881E-2</v>
      </c>
      <c r="AF77" s="15">
        <f t="shared" si="52"/>
        <v>2.5317807984289786E-2</v>
      </c>
      <c r="AG77" s="15">
        <f t="shared" si="53"/>
        <v>2.1978906718775167E-2</v>
      </c>
      <c r="AH77" s="15">
        <f t="shared" si="54"/>
        <v>2.8170876966696224E-2</v>
      </c>
      <c r="AI77" s="15">
        <f t="shared" si="55"/>
        <v>1.9418085857101516E-2</v>
      </c>
      <c r="AJ77" s="15">
        <f t="shared" si="56"/>
        <v>5.8840500022933395E-2</v>
      </c>
      <c r="AK77" s="15" t="str">
        <f t="shared" si="57"/>
        <v/>
      </c>
      <c r="AL77" s="15">
        <f t="shared" si="58"/>
        <v>2.5317807984289786E-2</v>
      </c>
      <c r="AM77" s="15">
        <f t="shared" si="59"/>
        <v>2.4097551579060524E-2</v>
      </c>
      <c r="AN77" s="15">
        <f t="shared" si="60"/>
        <v>2.3530497410194036E-2</v>
      </c>
      <c r="AO77" s="15">
        <f t="shared" si="61"/>
        <v>3.278982282299097E-2</v>
      </c>
      <c r="AP77" s="15" t="str">
        <f t="shared" si="62"/>
        <v/>
      </c>
      <c r="AQ77" s="15">
        <f t="shared" si="63"/>
        <v>0</v>
      </c>
      <c r="AR77" s="15">
        <f t="shared" si="64"/>
        <v>5.7158413839948623E-2</v>
      </c>
      <c r="AS77" s="15">
        <f t="shared" si="65"/>
        <v>0</v>
      </c>
      <c r="AT77" s="15">
        <f t="shared" si="66"/>
        <v>2.8987536873252187E-2</v>
      </c>
    </row>
    <row r="78" spans="1:46" x14ac:dyDescent="0.2">
      <c r="A78" s="2">
        <v>1953</v>
      </c>
      <c r="B78" s="2">
        <v>2</v>
      </c>
      <c r="C78" s="3">
        <v>43</v>
      </c>
      <c r="D78" s="2">
        <v>44</v>
      </c>
      <c r="E78" s="2">
        <v>0</v>
      </c>
      <c r="F78" s="2">
        <v>36</v>
      </c>
      <c r="G78" s="2">
        <v>42</v>
      </c>
      <c r="H78" s="2">
        <v>38</v>
      </c>
      <c r="I78" s="2">
        <v>41</v>
      </c>
      <c r="J78" s="2">
        <v>42</v>
      </c>
      <c r="K78" s="2">
        <v>47</v>
      </c>
      <c r="L78" s="2">
        <v>38</v>
      </c>
      <c r="M78" s="2">
        <v>54</v>
      </c>
      <c r="N78" s="2">
        <v>38</v>
      </c>
      <c r="O78" s="2">
        <v>0</v>
      </c>
      <c r="P78" s="2">
        <v>42</v>
      </c>
      <c r="Q78" s="2">
        <v>43</v>
      </c>
      <c r="R78" s="2">
        <v>45</v>
      </c>
      <c r="S78" s="2">
        <v>33</v>
      </c>
      <c r="T78" s="2">
        <v>42</v>
      </c>
      <c r="U78" s="2">
        <v>55</v>
      </c>
      <c r="V78" s="2">
        <v>38</v>
      </c>
      <c r="W78" s="2">
        <v>74</v>
      </c>
      <c r="X78" s="2">
        <v>37</v>
      </c>
      <c r="Y78" s="15">
        <f t="shared" si="45"/>
        <v>4.7628048989254664E-2</v>
      </c>
      <c r="Z78" s="15">
        <f t="shared" si="46"/>
        <v>4.6520015634892907E-2</v>
      </c>
      <c r="AA78" s="15" t="str">
        <f t="shared" si="47"/>
        <v/>
      </c>
      <c r="AB78" s="15">
        <f t="shared" si="48"/>
        <v>5.7158413839948623E-2</v>
      </c>
      <c r="AC78" s="15">
        <f t="shared" si="49"/>
        <v>4.8790164169432049E-2</v>
      </c>
      <c r="AD78" s="15">
        <f t="shared" si="50"/>
        <v>5.4067221270275793E-2</v>
      </c>
      <c r="AE78" s="15">
        <f t="shared" si="51"/>
        <v>5.0010420574661416E-2</v>
      </c>
      <c r="AF78" s="15">
        <f t="shared" si="52"/>
        <v>4.8790164169432049E-2</v>
      </c>
      <c r="AG78" s="15">
        <f t="shared" si="53"/>
        <v>2.1506205220963682E-2</v>
      </c>
      <c r="AH78" s="15">
        <f t="shared" si="54"/>
        <v>5.4067221270275793E-2</v>
      </c>
      <c r="AI78" s="15">
        <f t="shared" si="55"/>
        <v>3.7740327982847113E-2</v>
      </c>
      <c r="AJ78" s="15">
        <f t="shared" si="56"/>
        <v>8.2238098236972007E-2</v>
      </c>
      <c r="AK78" s="15" t="str">
        <f t="shared" si="57"/>
        <v/>
      </c>
      <c r="AL78" s="15">
        <f t="shared" si="58"/>
        <v>4.8790164169432049E-2</v>
      </c>
      <c r="AM78" s="15">
        <f t="shared" si="59"/>
        <v>2.3530497410194036E-2</v>
      </c>
      <c r="AN78" s="15">
        <f t="shared" si="60"/>
        <v>4.5462374076757413E-2</v>
      </c>
      <c r="AO78" s="15">
        <f t="shared" si="61"/>
        <v>6.252035698133393E-2</v>
      </c>
      <c r="AP78" s="15" t="str">
        <f t="shared" si="62"/>
        <v/>
      </c>
      <c r="AQ78" s="15">
        <f t="shared" si="63"/>
        <v>0</v>
      </c>
      <c r="AR78" s="15">
        <f t="shared" si="64"/>
        <v>5.4067221270275793E-2</v>
      </c>
      <c r="AS78" s="15">
        <f t="shared" si="65"/>
        <v>0</v>
      </c>
      <c r="AT78" s="15">
        <f t="shared" si="66"/>
        <v>5.5569851154810786E-2</v>
      </c>
    </row>
    <row r="79" spans="1:46" x14ac:dyDescent="0.2">
      <c r="A79" s="2">
        <v>1954</v>
      </c>
      <c r="B79" s="2">
        <v>2</v>
      </c>
      <c r="C79" s="3">
        <v>45</v>
      </c>
      <c r="D79" s="2">
        <v>44</v>
      </c>
      <c r="E79" s="2">
        <v>0</v>
      </c>
      <c r="F79" s="2">
        <v>38</v>
      </c>
      <c r="G79" s="2">
        <v>44</v>
      </c>
      <c r="H79" s="2">
        <v>40</v>
      </c>
      <c r="I79" s="2">
        <v>42</v>
      </c>
      <c r="J79" s="2">
        <v>44</v>
      </c>
      <c r="K79" s="2">
        <v>49</v>
      </c>
      <c r="L79" s="2">
        <v>40</v>
      </c>
      <c r="M79" s="2">
        <v>57</v>
      </c>
      <c r="N79" s="2">
        <v>39</v>
      </c>
      <c r="O79" s="2">
        <v>0</v>
      </c>
      <c r="P79" s="2">
        <v>44</v>
      </c>
      <c r="Q79" s="2">
        <v>45</v>
      </c>
      <c r="R79" s="2">
        <v>46</v>
      </c>
      <c r="S79" s="2">
        <v>35</v>
      </c>
      <c r="T79" s="2">
        <v>42</v>
      </c>
      <c r="U79" s="2">
        <v>55</v>
      </c>
      <c r="V79" s="2">
        <v>40</v>
      </c>
      <c r="W79" s="2">
        <v>74</v>
      </c>
      <c r="X79" s="2">
        <v>39</v>
      </c>
      <c r="Y79" s="15">
        <f t="shared" si="45"/>
        <v>4.5462374076757413E-2</v>
      </c>
      <c r="Z79" s="15">
        <f t="shared" si="46"/>
        <v>0</v>
      </c>
      <c r="AA79" s="15" t="str">
        <f t="shared" si="47"/>
        <v/>
      </c>
      <c r="AB79" s="15">
        <f t="shared" si="48"/>
        <v>5.4067221270275793E-2</v>
      </c>
      <c r="AC79" s="15">
        <f t="shared" si="49"/>
        <v>4.6520015634892907E-2</v>
      </c>
      <c r="AD79" s="15">
        <f t="shared" si="50"/>
        <v>5.1293294387550481E-2</v>
      </c>
      <c r="AE79" s="15">
        <f t="shared" si="51"/>
        <v>2.4097551579060524E-2</v>
      </c>
      <c r="AF79" s="15">
        <f t="shared" si="52"/>
        <v>4.6520015634892907E-2</v>
      </c>
      <c r="AG79" s="15">
        <f t="shared" si="53"/>
        <v>4.1672696400568081E-2</v>
      </c>
      <c r="AH79" s="15">
        <f t="shared" si="54"/>
        <v>5.1293294387550481E-2</v>
      </c>
      <c r="AI79" s="15">
        <f t="shared" si="55"/>
        <v>5.4067221270275793E-2</v>
      </c>
      <c r="AJ79" s="15">
        <f t="shared" si="56"/>
        <v>2.5975486403260736E-2</v>
      </c>
      <c r="AK79" s="15" t="str">
        <f t="shared" si="57"/>
        <v/>
      </c>
      <c r="AL79" s="15">
        <f t="shared" si="58"/>
        <v>4.6520015634892907E-2</v>
      </c>
      <c r="AM79" s="15">
        <f t="shared" si="59"/>
        <v>4.5462374076757413E-2</v>
      </c>
      <c r="AN79" s="15">
        <f t="shared" si="60"/>
        <v>2.1978906718775167E-2</v>
      </c>
      <c r="AO79" s="15">
        <f t="shared" si="61"/>
        <v>5.8840500022933395E-2</v>
      </c>
      <c r="AP79" s="15">
        <f t="shared" si="62"/>
        <v>0</v>
      </c>
      <c r="AQ79" s="15">
        <f t="shared" si="63"/>
        <v>0</v>
      </c>
      <c r="AR79" s="15">
        <f t="shared" si="64"/>
        <v>5.1293294387550481E-2</v>
      </c>
      <c r="AS79" s="15">
        <f t="shared" si="65"/>
        <v>0</v>
      </c>
      <c r="AT79" s="15">
        <f t="shared" si="66"/>
        <v>5.2643733485421881E-2</v>
      </c>
    </row>
    <row r="80" spans="1:46" x14ac:dyDescent="0.2">
      <c r="A80" s="2">
        <v>1955</v>
      </c>
      <c r="B80" s="2">
        <v>2</v>
      </c>
      <c r="C80" s="3">
        <v>47</v>
      </c>
      <c r="D80" s="2">
        <v>46</v>
      </c>
      <c r="E80" s="2">
        <v>0</v>
      </c>
      <c r="F80" s="2">
        <v>41</v>
      </c>
      <c r="G80" s="2">
        <v>45</v>
      </c>
      <c r="H80" s="2">
        <v>42</v>
      </c>
      <c r="I80" s="2">
        <v>44</v>
      </c>
      <c r="J80" s="2">
        <v>45</v>
      </c>
      <c r="K80" s="2">
        <v>50</v>
      </c>
      <c r="L80" s="2">
        <v>42</v>
      </c>
      <c r="M80" s="2">
        <v>60</v>
      </c>
      <c r="N80" s="2">
        <v>41</v>
      </c>
      <c r="O80" s="2">
        <v>0</v>
      </c>
      <c r="P80" s="2">
        <v>45</v>
      </c>
      <c r="Q80" s="2">
        <v>46</v>
      </c>
      <c r="R80" s="2">
        <v>47</v>
      </c>
      <c r="S80" s="2">
        <v>37</v>
      </c>
      <c r="T80" s="2">
        <v>42</v>
      </c>
      <c r="U80" s="2">
        <v>56</v>
      </c>
      <c r="V80" s="2">
        <v>42</v>
      </c>
      <c r="W80" s="2">
        <v>74</v>
      </c>
      <c r="X80" s="2">
        <v>41</v>
      </c>
      <c r="Y80" s="15">
        <f t="shared" si="45"/>
        <v>4.3485111939738891E-2</v>
      </c>
      <c r="Z80" s="15">
        <f t="shared" si="46"/>
        <v>4.4451762570833796E-2</v>
      </c>
      <c r="AA80" s="15" t="str">
        <f t="shared" si="47"/>
        <v/>
      </c>
      <c r="AB80" s="15">
        <f t="shared" si="48"/>
        <v>7.5985906977922055E-2</v>
      </c>
      <c r="AC80" s="15">
        <f t="shared" si="49"/>
        <v>2.2472855852058576E-2</v>
      </c>
      <c r="AD80" s="15">
        <f t="shared" si="50"/>
        <v>4.8790164169432049E-2</v>
      </c>
      <c r="AE80" s="15">
        <f t="shared" si="51"/>
        <v>4.6520015634892907E-2</v>
      </c>
      <c r="AF80" s="15">
        <f t="shared" si="52"/>
        <v>2.2472855852058576E-2</v>
      </c>
      <c r="AG80" s="15">
        <f t="shared" si="53"/>
        <v>2.0202707317519469E-2</v>
      </c>
      <c r="AH80" s="15">
        <f t="shared" si="54"/>
        <v>4.8790164169432049E-2</v>
      </c>
      <c r="AI80" s="15">
        <f t="shared" si="55"/>
        <v>5.1293294387550481E-2</v>
      </c>
      <c r="AJ80" s="15">
        <f t="shared" si="56"/>
        <v>5.0010420574661416E-2</v>
      </c>
      <c r="AK80" s="15" t="str">
        <f t="shared" si="57"/>
        <v/>
      </c>
      <c r="AL80" s="15">
        <f t="shared" si="58"/>
        <v>2.2472855852058576E-2</v>
      </c>
      <c r="AM80" s="15">
        <f t="shared" si="59"/>
        <v>2.1978906718775167E-2</v>
      </c>
      <c r="AN80" s="15">
        <f t="shared" si="60"/>
        <v>2.1506205220963682E-2</v>
      </c>
      <c r="AO80" s="15">
        <f t="shared" si="61"/>
        <v>5.5569851154810786E-2</v>
      </c>
      <c r="AP80" s="15">
        <f t="shared" si="62"/>
        <v>0</v>
      </c>
      <c r="AQ80" s="15">
        <f t="shared" si="63"/>
        <v>1.8018505502678212E-2</v>
      </c>
      <c r="AR80" s="15">
        <f t="shared" si="64"/>
        <v>4.8790164169432049E-2</v>
      </c>
      <c r="AS80" s="15">
        <f t="shared" si="65"/>
        <v>0</v>
      </c>
      <c r="AT80" s="15">
        <f t="shared" si="66"/>
        <v>5.0010420574661416E-2</v>
      </c>
    </row>
    <row r="81" spans="1:46" x14ac:dyDescent="0.2">
      <c r="A81" s="2">
        <v>1956</v>
      </c>
      <c r="B81" s="2">
        <v>2</v>
      </c>
      <c r="C81" s="3">
        <v>51</v>
      </c>
      <c r="D81" s="2">
        <v>50</v>
      </c>
      <c r="E81" s="2">
        <v>0</v>
      </c>
      <c r="F81" s="2">
        <v>45</v>
      </c>
      <c r="G81" s="2">
        <v>49</v>
      </c>
      <c r="H81" s="2">
        <v>45</v>
      </c>
      <c r="I81" s="2">
        <v>47</v>
      </c>
      <c r="J81" s="2">
        <v>50</v>
      </c>
      <c r="K81" s="2">
        <v>52</v>
      </c>
      <c r="L81" s="2">
        <v>45</v>
      </c>
      <c r="M81" s="2">
        <v>63</v>
      </c>
      <c r="N81" s="2">
        <v>44</v>
      </c>
      <c r="O81" s="2">
        <v>0</v>
      </c>
      <c r="P81" s="2">
        <v>50</v>
      </c>
      <c r="Q81" s="2">
        <v>51</v>
      </c>
      <c r="R81" s="2">
        <v>50</v>
      </c>
      <c r="S81" s="2">
        <v>40</v>
      </c>
      <c r="T81" s="2">
        <v>45</v>
      </c>
      <c r="U81" s="2">
        <v>63</v>
      </c>
      <c r="V81" s="2">
        <v>47</v>
      </c>
      <c r="W81" s="2">
        <v>74</v>
      </c>
      <c r="X81" s="2">
        <v>46</v>
      </c>
      <c r="Y81" s="15">
        <f t="shared" si="45"/>
        <v>8.16780310142671E-2</v>
      </c>
      <c r="Z81" s="15">
        <f t="shared" si="46"/>
        <v>8.3381608939051E-2</v>
      </c>
      <c r="AA81" s="15" t="str">
        <f t="shared" si="47"/>
        <v/>
      </c>
      <c r="AB81" s="15">
        <f t="shared" si="48"/>
        <v>9.3090423066012035E-2</v>
      </c>
      <c r="AC81" s="15">
        <f t="shared" si="49"/>
        <v>8.515780834030677E-2</v>
      </c>
      <c r="AD81" s="15">
        <f t="shared" si="50"/>
        <v>6.8992871486951421E-2</v>
      </c>
      <c r="AE81" s="15">
        <f t="shared" si="51"/>
        <v>6.595796779179737E-2</v>
      </c>
      <c r="AF81" s="15">
        <f t="shared" si="52"/>
        <v>0.10536051565782635</v>
      </c>
      <c r="AG81" s="15">
        <f t="shared" si="53"/>
        <v>3.9220713153281329E-2</v>
      </c>
      <c r="AH81" s="15">
        <f t="shared" si="54"/>
        <v>6.8992871486951421E-2</v>
      </c>
      <c r="AI81" s="15">
        <f t="shared" si="55"/>
        <v>4.8790164169432049E-2</v>
      </c>
      <c r="AJ81" s="15">
        <f t="shared" si="56"/>
        <v>7.0617567213953417E-2</v>
      </c>
      <c r="AK81" s="15" t="str">
        <f t="shared" si="57"/>
        <v/>
      </c>
      <c r="AL81" s="15">
        <f t="shared" si="58"/>
        <v>0.10536051565782635</v>
      </c>
      <c r="AM81" s="15">
        <f t="shared" si="59"/>
        <v>0.10318423623523081</v>
      </c>
      <c r="AN81" s="15">
        <f t="shared" si="60"/>
        <v>6.1875403718087453E-2</v>
      </c>
      <c r="AO81" s="15">
        <f t="shared" si="61"/>
        <v>7.7961541469711917E-2</v>
      </c>
      <c r="AP81" s="15">
        <f t="shared" si="62"/>
        <v>6.8992871486951421E-2</v>
      </c>
      <c r="AQ81" s="15">
        <f t="shared" si="63"/>
        <v>0.11778303565638346</v>
      </c>
      <c r="AR81" s="15">
        <f t="shared" si="64"/>
        <v>0.1124779834266903</v>
      </c>
      <c r="AS81" s="15">
        <f t="shared" si="65"/>
        <v>0</v>
      </c>
      <c r="AT81" s="15">
        <f t="shared" si="66"/>
        <v>0.11506932978478729</v>
      </c>
    </row>
    <row r="82" spans="1:46" x14ac:dyDescent="0.2">
      <c r="A82" s="2">
        <v>1957</v>
      </c>
      <c r="B82" s="2">
        <v>2</v>
      </c>
      <c r="C82" s="3">
        <v>55</v>
      </c>
      <c r="D82" s="2">
        <v>53</v>
      </c>
      <c r="E82" s="2">
        <v>0</v>
      </c>
      <c r="F82" s="2">
        <v>47</v>
      </c>
      <c r="G82" s="2">
        <v>51</v>
      </c>
      <c r="H82" s="2">
        <v>47</v>
      </c>
      <c r="I82" s="2">
        <v>50</v>
      </c>
      <c r="J82" s="2">
        <v>54</v>
      </c>
      <c r="K82" s="2">
        <v>56</v>
      </c>
      <c r="L82" s="2">
        <v>47</v>
      </c>
      <c r="M82" s="2">
        <v>67</v>
      </c>
      <c r="N82" s="2">
        <v>47</v>
      </c>
      <c r="O82" s="2">
        <v>0</v>
      </c>
      <c r="P82" s="2">
        <v>54</v>
      </c>
      <c r="Q82" s="2">
        <v>54</v>
      </c>
      <c r="R82" s="2">
        <v>54</v>
      </c>
      <c r="S82" s="2">
        <v>43</v>
      </c>
      <c r="T82" s="2">
        <v>47</v>
      </c>
      <c r="U82" s="2">
        <v>66</v>
      </c>
      <c r="V82" s="2">
        <v>51</v>
      </c>
      <c r="W82" s="2">
        <v>76</v>
      </c>
      <c r="X82" s="2">
        <v>49</v>
      </c>
      <c r="Y82" s="15">
        <f t="shared" si="45"/>
        <v>7.5507552508145101E-2</v>
      </c>
      <c r="Z82" s="15">
        <f t="shared" si="46"/>
        <v>5.8268908123975824E-2</v>
      </c>
      <c r="AA82" s="15" t="str">
        <f t="shared" si="47"/>
        <v/>
      </c>
      <c r="AB82" s="15">
        <f t="shared" si="48"/>
        <v>4.3485111939738891E-2</v>
      </c>
      <c r="AC82" s="15">
        <f t="shared" si="49"/>
        <v>4.0005334613699206E-2</v>
      </c>
      <c r="AD82" s="15">
        <f t="shared" si="50"/>
        <v>4.3485111939738891E-2</v>
      </c>
      <c r="AE82" s="15">
        <f t="shared" si="51"/>
        <v>6.1875403718087453E-2</v>
      </c>
      <c r="AF82" s="15">
        <f t="shared" si="52"/>
        <v>7.6961041136128394E-2</v>
      </c>
      <c r="AG82" s="15">
        <f t="shared" si="53"/>
        <v>7.4107972153721835E-2</v>
      </c>
      <c r="AH82" s="15">
        <f t="shared" si="54"/>
        <v>4.3485111939738891E-2</v>
      </c>
      <c r="AI82" s="15">
        <f t="shared" si="55"/>
        <v>6.1557892999433365E-2</v>
      </c>
      <c r="AJ82" s="15">
        <f t="shared" si="56"/>
        <v>6.595796779179737E-2</v>
      </c>
      <c r="AK82" s="15" t="str">
        <f t="shared" si="57"/>
        <v/>
      </c>
      <c r="AL82" s="15">
        <f t="shared" si="58"/>
        <v>7.6961041136128394E-2</v>
      </c>
      <c r="AM82" s="15">
        <f t="shared" si="59"/>
        <v>5.7158413839948623E-2</v>
      </c>
      <c r="AN82" s="15">
        <f t="shared" si="60"/>
        <v>7.6961041136128394E-2</v>
      </c>
      <c r="AO82" s="15">
        <f t="shared" si="61"/>
        <v>7.2320661579626078E-2</v>
      </c>
      <c r="AP82" s="15">
        <f t="shared" si="62"/>
        <v>4.3485111939738891E-2</v>
      </c>
      <c r="AQ82" s="15">
        <f t="shared" si="63"/>
        <v>4.6520015634892907E-2</v>
      </c>
      <c r="AR82" s="15">
        <f t="shared" si="64"/>
        <v>8.16780310142671E-2</v>
      </c>
      <c r="AS82" s="15">
        <f t="shared" si="65"/>
        <v>2.6668247082161273E-2</v>
      </c>
      <c r="AT82" s="15">
        <f t="shared" si="66"/>
        <v>6.3178901621531669E-2</v>
      </c>
    </row>
    <row r="83" spans="1:46" x14ac:dyDescent="0.2">
      <c r="A83" s="2">
        <v>1958</v>
      </c>
      <c r="B83" s="2">
        <v>2</v>
      </c>
      <c r="C83" s="3">
        <v>57</v>
      </c>
      <c r="D83" s="2">
        <v>54</v>
      </c>
      <c r="E83" s="2">
        <v>0</v>
      </c>
      <c r="F83" s="2">
        <v>48</v>
      </c>
      <c r="G83" s="2">
        <v>53</v>
      </c>
      <c r="H83" s="2">
        <v>48</v>
      </c>
      <c r="I83" s="2">
        <v>52</v>
      </c>
      <c r="J83" s="2">
        <v>58</v>
      </c>
      <c r="K83" s="2">
        <v>58</v>
      </c>
      <c r="L83" s="2">
        <v>48</v>
      </c>
      <c r="M83" s="2">
        <v>69</v>
      </c>
      <c r="N83" s="2">
        <v>49</v>
      </c>
      <c r="O83" s="2">
        <v>0</v>
      </c>
      <c r="P83" s="2">
        <v>58</v>
      </c>
      <c r="Q83" s="2">
        <v>57</v>
      </c>
      <c r="R83" s="2">
        <v>56</v>
      </c>
      <c r="S83" s="2">
        <v>45</v>
      </c>
      <c r="T83" s="2">
        <v>49</v>
      </c>
      <c r="U83" s="2">
        <v>71</v>
      </c>
      <c r="V83" s="2">
        <v>53</v>
      </c>
      <c r="W83" s="2">
        <v>80</v>
      </c>
      <c r="X83" s="2">
        <v>52</v>
      </c>
      <c r="Y83" s="15">
        <f t="shared" si="45"/>
        <v>3.5718082602079246E-2</v>
      </c>
      <c r="Z83" s="15">
        <f t="shared" si="46"/>
        <v>1.8692133012152546E-2</v>
      </c>
      <c r="AA83" s="15" t="str">
        <f t="shared" si="47"/>
        <v/>
      </c>
      <c r="AB83" s="15">
        <f t="shared" si="48"/>
        <v>2.1053409197832263E-2</v>
      </c>
      <c r="AC83" s="15">
        <f t="shared" si="49"/>
        <v>3.8466280827796143E-2</v>
      </c>
      <c r="AD83" s="15">
        <f t="shared" si="50"/>
        <v>2.1053409197832263E-2</v>
      </c>
      <c r="AE83" s="15">
        <f t="shared" si="51"/>
        <v>3.9220713153281329E-2</v>
      </c>
      <c r="AF83" s="15">
        <f t="shared" si="52"/>
        <v>7.1458963982145046E-2</v>
      </c>
      <c r="AG83" s="15">
        <f t="shared" si="53"/>
        <v>3.5091319811270193E-2</v>
      </c>
      <c r="AH83" s="15">
        <f t="shared" si="54"/>
        <v>2.1053409197832263E-2</v>
      </c>
      <c r="AI83" s="15">
        <f t="shared" si="55"/>
        <v>2.9413885206293407E-2</v>
      </c>
      <c r="AJ83" s="15">
        <f t="shared" si="56"/>
        <v>4.1672696400568081E-2</v>
      </c>
      <c r="AK83" s="15" t="str">
        <f t="shared" si="57"/>
        <v/>
      </c>
      <c r="AL83" s="15">
        <f t="shared" si="58"/>
        <v>7.1458963982145046E-2</v>
      </c>
      <c r="AM83" s="15">
        <f t="shared" si="59"/>
        <v>5.4067221270275793E-2</v>
      </c>
      <c r="AN83" s="15">
        <f t="shared" si="60"/>
        <v>3.6367644170874791E-2</v>
      </c>
      <c r="AO83" s="15">
        <f t="shared" si="61"/>
        <v>4.5462374076757413E-2</v>
      </c>
      <c r="AP83" s="15">
        <f t="shared" si="62"/>
        <v>4.1672696400568081E-2</v>
      </c>
      <c r="AQ83" s="15">
        <f t="shared" si="63"/>
        <v>7.3025135014889817E-2</v>
      </c>
      <c r="AR83" s="15">
        <f t="shared" si="64"/>
        <v>3.8466280827796143E-2</v>
      </c>
      <c r="AS83" s="15">
        <f t="shared" si="65"/>
        <v>5.1293294387550481E-2</v>
      </c>
      <c r="AT83" s="15">
        <f t="shared" si="66"/>
        <v>5.9423420470800806E-2</v>
      </c>
    </row>
    <row r="84" spans="1:46" x14ac:dyDescent="0.2">
      <c r="A84" s="2">
        <v>1959</v>
      </c>
      <c r="B84" s="2">
        <v>2</v>
      </c>
      <c r="C84" s="3">
        <v>59</v>
      </c>
      <c r="D84" s="2">
        <v>54</v>
      </c>
      <c r="E84" s="2">
        <v>0</v>
      </c>
      <c r="F84" s="2">
        <v>49</v>
      </c>
      <c r="G84" s="2">
        <v>55</v>
      </c>
      <c r="H84" s="2">
        <v>50</v>
      </c>
      <c r="I84" s="2">
        <v>54</v>
      </c>
      <c r="J84" s="2">
        <v>60</v>
      </c>
      <c r="K84" s="2">
        <v>59</v>
      </c>
      <c r="L84" s="2">
        <v>50</v>
      </c>
      <c r="M84" s="2">
        <v>72</v>
      </c>
      <c r="N84" s="2">
        <v>52</v>
      </c>
      <c r="O84" s="2">
        <v>0</v>
      </c>
      <c r="P84" s="2">
        <v>60</v>
      </c>
      <c r="Q84" s="2">
        <v>59</v>
      </c>
      <c r="R84" s="2">
        <v>58</v>
      </c>
      <c r="S84" s="2">
        <v>47</v>
      </c>
      <c r="T84" s="2">
        <v>51</v>
      </c>
      <c r="U84" s="2">
        <v>71</v>
      </c>
      <c r="V84" s="2">
        <v>55</v>
      </c>
      <c r="W84" s="2">
        <v>80</v>
      </c>
      <c r="X84" s="2">
        <v>54</v>
      </c>
      <c r="Y84" s="15">
        <f t="shared" si="45"/>
        <v>3.4486176071169404E-2</v>
      </c>
      <c r="Z84" s="15">
        <f t="shared" si="46"/>
        <v>0</v>
      </c>
      <c r="AA84" s="15" t="str">
        <f t="shared" si="47"/>
        <v/>
      </c>
      <c r="AB84" s="15">
        <f t="shared" si="48"/>
        <v>2.061928720273561E-2</v>
      </c>
      <c r="AC84" s="15">
        <f t="shared" si="49"/>
        <v>3.7041271680349076E-2</v>
      </c>
      <c r="AD84" s="15">
        <f t="shared" si="50"/>
        <v>4.08219945202552E-2</v>
      </c>
      <c r="AE84" s="15">
        <f t="shared" si="51"/>
        <v>3.7740327982847113E-2</v>
      </c>
      <c r="AF84" s="15">
        <f t="shared" si="52"/>
        <v>3.3901551675681416E-2</v>
      </c>
      <c r="AG84" s="15">
        <f t="shared" si="53"/>
        <v>1.709443335930004E-2</v>
      </c>
      <c r="AH84" s="15">
        <f t="shared" si="54"/>
        <v>4.08219945202552E-2</v>
      </c>
      <c r="AI84" s="15">
        <f t="shared" si="55"/>
        <v>4.2559614418795903E-2</v>
      </c>
      <c r="AJ84" s="15">
        <f t="shared" si="56"/>
        <v>5.9423420470800806E-2</v>
      </c>
      <c r="AK84" s="15" t="str">
        <f t="shared" si="57"/>
        <v/>
      </c>
      <c r="AL84" s="15">
        <f t="shared" si="58"/>
        <v>3.3901551675681416E-2</v>
      </c>
      <c r="AM84" s="15">
        <f t="shared" si="59"/>
        <v>3.4486176071169404E-2</v>
      </c>
      <c r="AN84" s="15">
        <f t="shared" si="60"/>
        <v>3.5091319811270193E-2</v>
      </c>
      <c r="AO84" s="15">
        <f t="shared" si="61"/>
        <v>4.3485111939738891E-2</v>
      </c>
      <c r="AP84" s="15">
        <f t="shared" si="62"/>
        <v>4.0005334613699206E-2</v>
      </c>
      <c r="AQ84" s="15">
        <f t="shared" si="63"/>
        <v>0</v>
      </c>
      <c r="AR84" s="15">
        <f t="shared" si="64"/>
        <v>3.7041271680349076E-2</v>
      </c>
      <c r="AS84" s="15">
        <f t="shared" si="65"/>
        <v>0</v>
      </c>
      <c r="AT84" s="15">
        <f t="shared" si="66"/>
        <v>3.7740327982847113E-2</v>
      </c>
    </row>
    <row r="85" spans="1:46" x14ac:dyDescent="0.2">
      <c r="A85" s="2">
        <v>1960</v>
      </c>
      <c r="B85" s="2">
        <v>2</v>
      </c>
      <c r="C85" s="3">
        <v>60</v>
      </c>
      <c r="D85" s="2">
        <v>57</v>
      </c>
      <c r="E85" s="2">
        <v>0</v>
      </c>
      <c r="F85" s="2">
        <v>51</v>
      </c>
      <c r="G85" s="2">
        <v>56</v>
      </c>
      <c r="H85" s="2">
        <v>52</v>
      </c>
      <c r="I85" s="2">
        <v>56</v>
      </c>
      <c r="J85" s="2">
        <v>61</v>
      </c>
      <c r="K85" s="2">
        <v>60</v>
      </c>
      <c r="L85" s="2">
        <v>52</v>
      </c>
      <c r="M85" s="2">
        <v>74</v>
      </c>
      <c r="N85" s="2">
        <v>54</v>
      </c>
      <c r="O85" s="2">
        <v>0</v>
      </c>
      <c r="P85" s="2">
        <v>61</v>
      </c>
      <c r="Q85" s="2">
        <v>60</v>
      </c>
      <c r="R85" s="2">
        <v>59</v>
      </c>
      <c r="S85" s="2">
        <v>49</v>
      </c>
      <c r="T85" s="2">
        <v>52</v>
      </c>
      <c r="U85" s="2">
        <v>71</v>
      </c>
      <c r="V85" s="2">
        <v>57</v>
      </c>
      <c r="W85" s="2">
        <v>80</v>
      </c>
      <c r="X85" s="2">
        <v>55</v>
      </c>
      <c r="Y85" s="15">
        <f t="shared" si="45"/>
        <v>1.6807118316381191E-2</v>
      </c>
      <c r="Z85" s="15">
        <f t="shared" si="46"/>
        <v>5.4067221270275793E-2</v>
      </c>
      <c r="AA85" s="15" t="str">
        <f t="shared" si="47"/>
        <v/>
      </c>
      <c r="AB85" s="15">
        <f t="shared" si="48"/>
        <v>4.0005334613699206E-2</v>
      </c>
      <c r="AC85" s="15">
        <f t="shared" si="49"/>
        <v>1.8018505502678212E-2</v>
      </c>
      <c r="AD85" s="15">
        <f t="shared" si="50"/>
        <v>3.9220713153281329E-2</v>
      </c>
      <c r="AE85" s="15">
        <f t="shared" si="51"/>
        <v>3.6367644170874791E-2</v>
      </c>
      <c r="AF85" s="15">
        <f t="shared" si="52"/>
        <v>1.6529301951210506E-2</v>
      </c>
      <c r="AG85" s="15">
        <f t="shared" si="53"/>
        <v>1.6807118316381191E-2</v>
      </c>
      <c r="AH85" s="15">
        <f t="shared" si="54"/>
        <v>3.9220713153281329E-2</v>
      </c>
      <c r="AI85" s="15">
        <f t="shared" si="55"/>
        <v>2.7398974188114347E-2</v>
      </c>
      <c r="AJ85" s="15">
        <f t="shared" si="56"/>
        <v>3.7740327982847113E-2</v>
      </c>
      <c r="AK85" s="15" t="str">
        <f t="shared" si="57"/>
        <v/>
      </c>
      <c r="AL85" s="15">
        <f t="shared" si="58"/>
        <v>1.6529301951210506E-2</v>
      </c>
      <c r="AM85" s="15">
        <f t="shared" si="59"/>
        <v>1.6807118316381191E-2</v>
      </c>
      <c r="AN85" s="15">
        <f t="shared" si="60"/>
        <v>1.709443335930004E-2</v>
      </c>
      <c r="AO85" s="15">
        <f t="shared" si="61"/>
        <v>4.1672696400568081E-2</v>
      </c>
      <c r="AP85" s="15">
        <f t="shared" si="62"/>
        <v>1.9418085857101516E-2</v>
      </c>
      <c r="AQ85" s="15">
        <f t="shared" si="63"/>
        <v>0</v>
      </c>
      <c r="AR85" s="15">
        <f t="shared" si="64"/>
        <v>3.5718082602079246E-2</v>
      </c>
      <c r="AS85" s="15">
        <f t="shared" si="65"/>
        <v>0</v>
      </c>
      <c r="AT85" s="15">
        <f t="shared" si="66"/>
        <v>1.8349138668196617E-2</v>
      </c>
    </row>
    <row r="86" spans="1:46" x14ac:dyDescent="0.2">
      <c r="A86" s="2">
        <v>1961</v>
      </c>
      <c r="B86" s="2">
        <v>2</v>
      </c>
      <c r="C86" s="3">
        <v>61</v>
      </c>
      <c r="D86" s="2">
        <v>57</v>
      </c>
      <c r="E86" s="2">
        <v>0</v>
      </c>
      <c r="F86" s="2">
        <v>53</v>
      </c>
      <c r="G86" s="2">
        <v>58</v>
      </c>
      <c r="H86" s="2">
        <v>52</v>
      </c>
      <c r="I86" s="2">
        <v>58</v>
      </c>
      <c r="J86" s="2">
        <v>60</v>
      </c>
      <c r="K86" s="2">
        <v>61</v>
      </c>
      <c r="L86" s="2">
        <v>52</v>
      </c>
      <c r="M86" s="2">
        <v>77</v>
      </c>
      <c r="N86" s="2">
        <v>56</v>
      </c>
      <c r="O86" s="2">
        <v>0</v>
      </c>
      <c r="P86" s="2">
        <v>60</v>
      </c>
      <c r="Q86" s="2">
        <v>61</v>
      </c>
      <c r="R86" s="2">
        <v>60</v>
      </c>
      <c r="S86" s="2">
        <v>51</v>
      </c>
      <c r="T86" s="2">
        <v>54</v>
      </c>
      <c r="U86" s="2">
        <v>73</v>
      </c>
      <c r="V86" s="2">
        <v>57</v>
      </c>
      <c r="W86" s="2">
        <v>81</v>
      </c>
      <c r="X86" s="2">
        <v>56</v>
      </c>
      <c r="Y86" s="15">
        <f t="shared" si="45"/>
        <v>1.6529301951210506E-2</v>
      </c>
      <c r="Z86" s="15">
        <f t="shared" si="46"/>
        <v>0</v>
      </c>
      <c r="AA86" s="15" t="str">
        <f t="shared" si="47"/>
        <v/>
      </c>
      <c r="AB86" s="15">
        <f t="shared" si="48"/>
        <v>3.8466280827796143E-2</v>
      </c>
      <c r="AC86" s="15">
        <f t="shared" si="49"/>
        <v>3.5091319811270193E-2</v>
      </c>
      <c r="AD86" s="15">
        <f t="shared" si="50"/>
        <v>0</v>
      </c>
      <c r="AE86" s="15">
        <f t="shared" si="51"/>
        <v>3.5091319811270193E-2</v>
      </c>
      <c r="AF86" s="15">
        <f t="shared" si="52"/>
        <v>-1.6529301951210582E-2</v>
      </c>
      <c r="AG86" s="15">
        <f t="shared" si="53"/>
        <v>1.6529301951210506E-2</v>
      </c>
      <c r="AH86" s="15">
        <f t="shared" si="54"/>
        <v>0</v>
      </c>
      <c r="AI86" s="15">
        <f t="shared" si="55"/>
        <v>3.9740328649514121E-2</v>
      </c>
      <c r="AJ86" s="15">
        <f t="shared" si="56"/>
        <v>3.6367644170874791E-2</v>
      </c>
      <c r="AK86" s="15" t="str">
        <f t="shared" si="57"/>
        <v/>
      </c>
      <c r="AL86" s="15">
        <f t="shared" si="58"/>
        <v>-1.6529301951210582E-2</v>
      </c>
      <c r="AM86" s="15">
        <f t="shared" si="59"/>
        <v>1.6529301951210506E-2</v>
      </c>
      <c r="AN86" s="15">
        <f t="shared" si="60"/>
        <v>1.6807118316381191E-2</v>
      </c>
      <c r="AO86" s="15">
        <f t="shared" si="61"/>
        <v>4.0005334613699206E-2</v>
      </c>
      <c r="AP86" s="15">
        <f t="shared" si="62"/>
        <v>3.7740327982847113E-2</v>
      </c>
      <c r="AQ86" s="15">
        <f t="shared" si="63"/>
        <v>2.7779564107075671E-2</v>
      </c>
      <c r="AR86" s="15">
        <f t="shared" si="64"/>
        <v>0</v>
      </c>
      <c r="AS86" s="15">
        <f t="shared" si="65"/>
        <v>1.242251999855711E-2</v>
      </c>
      <c r="AT86" s="15">
        <f t="shared" si="66"/>
        <v>1.8018505502678212E-2</v>
      </c>
    </row>
    <row r="87" spans="1:46" x14ac:dyDescent="0.2">
      <c r="A87" s="2">
        <v>1962</v>
      </c>
      <c r="B87" s="2">
        <v>2</v>
      </c>
      <c r="C87" s="3">
        <v>63</v>
      </c>
      <c r="D87" s="2">
        <v>57</v>
      </c>
      <c r="E87" s="2">
        <v>0</v>
      </c>
      <c r="F87" s="2">
        <v>53</v>
      </c>
      <c r="G87" s="2">
        <v>60</v>
      </c>
      <c r="H87" s="2">
        <v>54</v>
      </c>
      <c r="I87" s="2">
        <v>60</v>
      </c>
      <c r="J87" s="2">
        <v>60</v>
      </c>
      <c r="K87" s="2">
        <v>62</v>
      </c>
      <c r="L87" s="2">
        <v>54</v>
      </c>
      <c r="M87" s="2">
        <v>79</v>
      </c>
      <c r="N87" s="2">
        <v>58</v>
      </c>
      <c r="O87" s="2">
        <v>69</v>
      </c>
      <c r="P87" s="2">
        <v>60</v>
      </c>
      <c r="Q87" s="2">
        <v>62</v>
      </c>
      <c r="R87" s="2">
        <v>61</v>
      </c>
      <c r="S87" s="2">
        <v>53</v>
      </c>
      <c r="T87" s="2">
        <v>54</v>
      </c>
      <c r="U87" s="2">
        <v>79</v>
      </c>
      <c r="V87" s="2">
        <v>58</v>
      </c>
      <c r="W87" s="2">
        <v>82</v>
      </c>
      <c r="X87" s="2">
        <v>57</v>
      </c>
      <c r="Y87" s="15">
        <f t="shared" si="45"/>
        <v>3.2260862218221477E-2</v>
      </c>
      <c r="Z87" s="15">
        <f t="shared" si="46"/>
        <v>0</v>
      </c>
      <c r="AA87" s="15" t="str">
        <f t="shared" si="47"/>
        <v/>
      </c>
      <c r="AB87" s="15">
        <f t="shared" si="48"/>
        <v>0</v>
      </c>
      <c r="AC87" s="15">
        <f t="shared" si="49"/>
        <v>3.3901551675681416E-2</v>
      </c>
      <c r="AD87" s="15">
        <f t="shared" si="50"/>
        <v>3.7740327982847113E-2</v>
      </c>
      <c r="AE87" s="15">
        <f t="shared" si="51"/>
        <v>3.3901551675681416E-2</v>
      </c>
      <c r="AF87" s="15">
        <f t="shared" si="52"/>
        <v>0</v>
      </c>
      <c r="AG87" s="15">
        <f t="shared" si="53"/>
        <v>1.6260520871780326E-2</v>
      </c>
      <c r="AH87" s="15">
        <f t="shared" si="54"/>
        <v>3.7740327982847113E-2</v>
      </c>
      <c r="AI87" s="15">
        <f t="shared" si="55"/>
        <v>2.5642430613337652E-2</v>
      </c>
      <c r="AJ87" s="15">
        <f t="shared" si="56"/>
        <v>3.5091319811270193E-2</v>
      </c>
      <c r="AK87" s="15" t="str">
        <f t="shared" si="57"/>
        <v/>
      </c>
      <c r="AL87" s="15">
        <f t="shared" si="58"/>
        <v>0</v>
      </c>
      <c r="AM87" s="15">
        <f t="shared" si="59"/>
        <v>1.6260520871780326E-2</v>
      </c>
      <c r="AN87" s="15">
        <f t="shared" si="60"/>
        <v>1.6529301951210506E-2</v>
      </c>
      <c r="AO87" s="15">
        <f t="shared" si="61"/>
        <v>3.8466280827796143E-2</v>
      </c>
      <c r="AP87" s="15">
        <f t="shared" si="62"/>
        <v>0</v>
      </c>
      <c r="AQ87" s="15">
        <f t="shared" si="63"/>
        <v>7.8988411318630464E-2</v>
      </c>
      <c r="AR87" s="15">
        <f t="shared" si="64"/>
        <v>1.7391742711869239E-2</v>
      </c>
      <c r="AS87" s="15">
        <f t="shared" si="65"/>
        <v>1.2270092591814401E-2</v>
      </c>
      <c r="AT87" s="15">
        <f t="shared" si="66"/>
        <v>1.7699577099400857E-2</v>
      </c>
    </row>
    <row r="88" spans="1:46" x14ac:dyDescent="0.2">
      <c r="A88" s="2">
        <v>1963</v>
      </c>
      <c r="B88" s="2">
        <v>2</v>
      </c>
      <c r="C88" s="3">
        <v>64</v>
      </c>
      <c r="D88" s="2">
        <v>58</v>
      </c>
      <c r="E88" s="2">
        <v>0</v>
      </c>
      <c r="F88" s="2">
        <v>55</v>
      </c>
      <c r="G88" s="2">
        <v>61</v>
      </c>
      <c r="H88" s="2">
        <v>55</v>
      </c>
      <c r="I88" s="2">
        <v>62</v>
      </c>
      <c r="J88" s="2">
        <v>62</v>
      </c>
      <c r="K88" s="2">
        <v>63</v>
      </c>
      <c r="L88" s="2">
        <v>55</v>
      </c>
      <c r="M88" s="2">
        <v>81</v>
      </c>
      <c r="N88" s="2">
        <v>60</v>
      </c>
      <c r="O88" s="2">
        <v>70</v>
      </c>
      <c r="P88" s="2">
        <v>62</v>
      </c>
      <c r="Q88" s="2">
        <v>63</v>
      </c>
      <c r="R88" s="2">
        <v>62</v>
      </c>
      <c r="S88" s="2">
        <v>55</v>
      </c>
      <c r="T88" s="2">
        <v>56</v>
      </c>
      <c r="U88" s="2">
        <v>79</v>
      </c>
      <c r="V88" s="2">
        <v>59</v>
      </c>
      <c r="W88" s="2">
        <v>82</v>
      </c>
      <c r="X88" s="2">
        <v>58</v>
      </c>
      <c r="Y88" s="15">
        <f t="shared" si="45"/>
        <v>1.5748356968139112E-2</v>
      </c>
      <c r="Z88" s="15">
        <f t="shared" si="46"/>
        <v>1.7391742711869239E-2</v>
      </c>
      <c r="AA88" s="15" t="str">
        <f t="shared" si="47"/>
        <v/>
      </c>
      <c r="AB88" s="15">
        <f t="shared" si="48"/>
        <v>3.7041271680349076E-2</v>
      </c>
      <c r="AC88" s="15">
        <f t="shared" si="49"/>
        <v>1.6529301951210506E-2</v>
      </c>
      <c r="AD88" s="15">
        <f t="shared" si="50"/>
        <v>1.8349138668196617E-2</v>
      </c>
      <c r="AE88" s="15">
        <f t="shared" si="51"/>
        <v>3.278982282299097E-2</v>
      </c>
      <c r="AF88" s="15">
        <f t="shared" si="52"/>
        <v>3.278982282299097E-2</v>
      </c>
      <c r="AG88" s="15">
        <f t="shared" si="53"/>
        <v>1.600034134644112E-2</v>
      </c>
      <c r="AH88" s="15">
        <f t="shared" si="54"/>
        <v>1.8349138668196617E-2</v>
      </c>
      <c r="AI88" s="15">
        <f t="shared" si="55"/>
        <v>2.5001302205417186E-2</v>
      </c>
      <c r="AJ88" s="15">
        <f t="shared" si="56"/>
        <v>3.3901551675681416E-2</v>
      </c>
      <c r="AK88" s="15">
        <f t="shared" si="57"/>
        <v>1.4388737452099671E-2</v>
      </c>
      <c r="AL88" s="15">
        <f t="shared" si="58"/>
        <v>3.278982282299097E-2</v>
      </c>
      <c r="AM88" s="15">
        <f t="shared" si="59"/>
        <v>1.600034134644112E-2</v>
      </c>
      <c r="AN88" s="15">
        <f t="shared" si="60"/>
        <v>1.6260520871780326E-2</v>
      </c>
      <c r="AO88" s="15">
        <f t="shared" si="61"/>
        <v>3.7041271680349076E-2</v>
      </c>
      <c r="AP88" s="15">
        <f t="shared" si="62"/>
        <v>3.6367644170874791E-2</v>
      </c>
      <c r="AQ88" s="15">
        <f t="shared" si="63"/>
        <v>0</v>
      </c>
      <c r="AR88" s="15">
        <f t="shared" si="64"/>
        <v>1.709443335930004E-2</v>
      </c>
      <c r="AS88" s="15">
        <f t="shared" si="65"/>
        <v>0</v>
      </c>
      <c r="AT88" s="15">
        <f t="shared" si="66"/>
        <v>1.7391742711869239E-2</v>
      </c>
    </row>
    <row r="89" spans="1:46" x14ac:dyDescent="0.2">
      <c r="A89" s="2">
        <v>1964</v>
      </c>
      <c r="B89" s="2">
        <v>2</v>
      </c>
      <c r="C89" s="3">
        <v>65</v>
      </c>
      <c r="D89" s="2">
        <v>60</v>
      </c>
      <c r="E89" s="2">
        <v>0</v>
      </c>
      <c r="F89" s="2">
        <v>57</v>
      </c>
      <c r="G89" s="2">
        <v>63</v>
      </c>
      <c r="H89" s="2">
        <v>56</v>
      </c>
      <c r="I89" s="2">
        <v>63</v>
      </c>
      <c r="J89" s="2">
        <v>65</v>
      </c>
      <c r="K89" s="2">
        <v>63</v>
      </c>
      <c r="L89" s="2">
        <v>56</v>
      </c>
      <c r="M89" s="2">
        <v>83</v>
      </c>
      <c r="N89" s="2">
        <v>61</v>
      </c>
      <c r="O89" s="2">
        <v>71</v>
      </c>
      <c r="P89" s="2">
        <v>65</v>
      </c>
      <c r="Q89" s="2">
        <v>63</v>
      </c>
      <c r="R89" s="2">
        <v>63</v>
      </c>
      <c r="S89" s="2">
        <v>56</v>
      </c>
      <c r="T89" s="2">
        <v>57</v>
      </c>
      <c r="U89" s="2">
        <v>79</v>
      </c>
      <c r="V89" s="2">
        <v>59</v>
      </c>
      <c r="W89" s="2">
        <v>82</v>
      </c>
      <c r="X89" s="2">
        <v>58</v>
      </c>
      <c r="Y89" s="15">
        <f t="shared" si="45"/>
        <v>1.5504186535965254E-2</v>
      </c>
      <c r="Z89" s="15">
        <f t="shared" si="46"/>
        <v>3.3901551675681416E-2</v>
      </c>
      <c r="AA89" s="15" t="str">
        <f t="shared" si="47"/>
        <v/>
      </c>
      <c r="AB89" s="15">
        <f t="shared" si="48"/>
        <v>3.5718082602079246E-2</v>
      </c>
      <c r="AC89" s="15">
        <f t="shared" si="49"/>
        <v>3.2260862218221477E-2</v>
      </c>
      <c r="AD89" s="15">
        <f t="shared" si="50"/>
        <v>1.8018505502678212E-2</v>
      </c>
      <c r="AE89" s="15">
        <f t="shared" si="51"/>
        <v>1.600034134644112E-2</v>
      </c>
      <c r="AF89" s="15">
        <f t="shared" si="52"/>
        <v>4.7252884850545511E-2</v>
      </c>
      <c r="AG89" s="15">
        <f t="shared" si="53"/>
        <v>0</v>
      </c>
      <c r="AH89" s="15">
        <f t="shared" si="54"/>
        <v>1.8018505502678212E-2</v>
      </c>
      <c r="AI89" s="15">
        <f t="shared" si="55"/>
        <v>2.4391453124159263E-2</v>
      </c>
      <c r="AJ89" s="15">
        <f t="shared" si="56"/>
        <v>1.6529301951210506E-2</v>
      </c>
      <c r="AK89" s="15">
        <f t="shared" si="57"/>
        <v>1.4184634991956381E-2</v>
      </c>
      <c r="AL89" s="15">
        <f t="shared" si="58"/>
        <v>4.7252884850545511E-2</v>
      </c>
      <c r="AM89" s="15">
        <f t="shared" si="59"/>
        <v>0</v>
      </c>
      <c r="AN89" s="15">
        <f t="shared" si="60"/>
        <v>1.600034134644112E-2</v>
      </c>
      <c r="AO89" s="15">
        <f t="shared" si="61"/>
        <v>1.8018505502678212E-2</v>
      </c>
      <c r="AP89" s="15">
        <f t="shared" si="62"/>
        <v>1.7699577099400857E-2</v>
      </c>
      <c r="AQ89" s="15">
        <f t="shared" si="63"/>
        <v>0</v>
      </c>
      <c r="AR89" s="15">
        <f t="shared" si="64"/>
        <v>0</v>
      </c>
      <c r="AS89" s="15">
        <f t="shared" si="65"/>
        <v>0</v>
      </c>
      <c r="AT89" s="15">
        <f t="shared" si="66"/>
        <v>0</v>
      </c>
    </row>
    <row r="90" spans="1:46" x14ac:dyDescent="0.2">
      <c r="A90" s="2">
        <v>1965</v>
      </c>
      <c r="B90" s="2">
        <v>2</v>
      </c>
      <c r="C90" s="3">
        <v>66</v>
      </c>
      <c r="D90" s="2">
        <v>62</v>
      </c>
      <c r="E90" s="2">
        <v>0</v>
      </c>
      <c r="F90" s="2">
        <v>58</v>
      </c>
      <c r="G90" s="2">
        <v>65</v>
      </c>
      <c r="H90" s="2">
        <v>57</v>
      </c>
      <c r="I90" s="2">
        <v>65</v>
      </c>
      <c r="J90" s="2">
        <v>68</v>
      </c>
      <c r="K90" s="2">
        <v>64</v>
      </c>
      <c r="L90" s="2">
        <v>57</v>
      </c>
      <c r="M90" s="2">
        <v>84</v>
      </c>
      <c r="N90" s="2">
        <v>63</v>
      </c>
      <c r="O90" s="2">
        <v>71</v>
      </c>
      <c r="P90" s="2">
        <v>68</v>
      </c>
      <c r="Q90" s="2">
        <v>64</v>
      </c>
      <c r="R90" s="2">
        <v>64</v>
      </c>
      <c r="S90" s="2">
        <v>58</v>
      </c>
      <c r="T90" s="2">
        <v>59</v>
      </c>
      <c r="U90" s="2">
        <v>79</v>
      </c>
      <c r="V90" s="2">
        <v>61</v>
      </c>
      <c r="W90" s="2">
        <v>80</v>
      </c>
      <c r="X90" s="2">
        <v>60</v>
      </c>
      <c r="Y90" s="15">
        <f t="shared" si="45"/>
        <v>1.5267472130788381E-2</v>
      </c>
      <c r="Z90" s="15">
        <f t="shared" si="46"/>
        <v>3.278982282299097E-2</v>
      </c>
      <c r="AA90" s="15" t="str">
        <f t="shared" si="47"/>
        <v/>
      </c>
      <c r="AB90" s="15">
        <f t="shared" si="48"/>
        <v>1.7391742711869239E-2</v>
      </c>
      <c r="AC90" s="15">
        <f t="shared" si="49"/>
        <v>3.125254350410453E-2</v>
      </c>
      <c r="AD90" s="15">
        <f t="shared" si="50"/>
        <v>1.7699577099400857E-2</v>
      </c>
      <c r="AE90" s="15">
        <f t="shared" si="51"/>
        <v>3.125254350410453E-2</v>
      </c>
      <c r="AF90" s="15">
        <f t="shared" si="52"/>
        <v>4.5120435280469641E-2</v>
      </c>
      <c r="AG90" s="15">
        <f t="shared" si="53"/>
        <v>1.5748356968139112E-2</v>
      </c>
      <c r="AH90" s="15">
        <f t="shared" si="54"/>
        <v>1.7699577099400857E-2</v>
      </c>
      <c r="AI90" s="15">
        <f t="shared" si="55"/>
        <v>1.197619104671562E-2</v>
      </c>
      <c r="AJ90" s="15">
        <f t="shared" si="56"/>
        <v>3.2260862218221477E-2</v>
      </c>
      <c r="AK90" s="15">
        <f t="shared" si="57"/>
        <v>0</v>
      </c>
      <c r="AL90" s="15">
        <f t="shared" si="58"/>
        <v>4.5120435280469641E-2</v>
      </c>
      <c r="AM90" s="15">
        <f t="shared" si="59"/>
        <v>1.5748356968139112E-2</v>
      </c>
      <c r="AN90" s="15">
        <f t="shared" si="60"/>
        <v>1.5748356968139112E-2</v>
      </c>
      <c r="AO90" s="15">
        <f t="shared" si="61"/>
        <v>3.5091319811270193E-2</v>
      </c>
      <c r="AP90" s="15">
        <f t="shared" si="62"/>
        <v>3.4486176071169404E-2</v>
      </c>
      <c r="AQ90" s="15">
        <f t="shared" si="63"/>
        <v>0</v>
      </c>
      <c r="AR90" s="15">
        <f t="shared" si="64"/>
        <v>3.3336420267591711E-2</v>
      </c>
      <c r="AS90" s="15">
        <f t="shared" si="65"/>
        <v>-2.4692612590371522E-2</v>
      </c>
      <c r="AT90" s="15">
        <f t="shared" si="66"/>
        <v>3.3901551675681416E-2</v>
      </c>
    </row>
    <row r="91" spans="1:46" x14ac:dyDescent="0.2">
      <c r="A91" s="2">
        <v>1966</v>
      </c>
      <c r="B91" s="2">
        <v>2</v>
      </c>
      <c r="C91" s="3">
        <v>68</v>
      </c>
      <c r="D91" s="2">
        <v>64</v>
      </c>
      <c r="E91" s="2">
        <v>0</v>
      </c>
      <c r="F91" s="2">
        <v>59</v>
      </c>
      <c r="G91" s="2">
        <v>66</v>
      </c>
      <c r="H91" s="2">
        <v>59</v>
      </c>
      <c r="I91" s="2">
        <v>66</v>
      </c>
      <c r="J91" s="2">
        <v>70</v>
      </c>
      <c r="K91" s="2">
        <v>66</v>
      </c>
      <c r="L91" s="2">
        <v>59</v>
      </c>
      <c r="M91" s="2">
        <v>85</v>
      </c>
      <c r="N91" s="2">
        <v>65</v>
      </c>
      <c r="O91" s="2">
        <v>74</v>
      </c>
      <c r="P91" s="2">
        <v>70</v>
      </c>
      <c r="Q91" s="2">
        <v>66</v>
      </c>
      <c r="R91" s="2">
        <v>66</v>
      </c>
      <c r="S91" s="2">
        <v>60</v>
      </c>
      <c r="T91" s="2">
        <v>61</v>
      </c>
      <c r="U91" s="2">
        <v>86</v>
      </c>
      <c r="V91" s="2">
        <v>62</v>
      </c>
      <c r="W91" s="2">
        <v>80</v>
      </c>
      <c r="X91" s="2">
        <v>62</v>
      </c>
      <c r="Y91" s="15">
        <f t="shared" si="45"/>
        <v>2.9852963149681128E-2</v>
      </c>
      <c r="Z91" s="15">
        <f t="shared" si="46"/>
        <v>3.174869831458027E-2</v>
      </c>
      <c r="AA91" s="15" t="str">
        <f t="shared" si="47"/>
        <v/>
      </c>
      <c r="AB91" s="15">
        <f t="shared" si="48"/>
        <v>1.709443335930004E-2</v>
      </c>
      <c r="AC91" s="15">
        <f t="shared" si="49"/>
        <v>1.5267472130788381E-2</v>
      </c>
      <c r="AD91" s="15">
        <f t="shared" si="50"/>
        <v>3.4486176071169404E-2</v>
      </c>
      <c r="AE91" s="15">
        <f t="shared" si="51"/>
        <v>1.5267472130788381E-2</v>
      </c>
      <c r="AF91" s="15">
        <f t="shared" si="52"/>
        <v>2.8987536873252187E-2</v>
      </c>
      <c r="AG91" s="15">
        <f t="shared" si="53"/>
        <v>3.0771658666753687E-2</v>
      </c>
      <c r="AH91" s="15">
        <f t="shared" si="54"/>
        <v>3.4486176071169404E-2</v>
      </c>
      <c r="AI91" s="15">
        <f t="shared" si="55"/>
        <v>1.1834457647002798E-2</v>
      </c>
      <c r="AJ91" s="15">
        <f t="shared" si="56"/>
        <v>3.125254350410453E-2</v>
      </c>
      <c r="AK91" s="15">
        <f t="shared" si="57"/>
        <v>4.1385216162854281E-2</v>
      </c>
      <c r="AL91" s="15">
        <f t="shared" si="58"/>
        <v>2.8987536873252187E-2</v>
      </c>
      <c r="AM91" s="15">
        <f t="shared" si="59"/>
        <v>3.0771658666753687E-2</v>
      </c>
      <c r="AN91" s="15">
        <f t="shared" si="60"/>
        <v>3.0771658666753687E-2</v>
      </c>
      <c r="AO91" s="15">
        <f t="shared" si="61"/>
        <v>3.3901551675681416E-2</v>
      </c>
      <c r="AP91" s="15">
        <f t="shared" si="62"/>
        <v>3.3336420267591711E-2</v>
      </c>
      <c r="AQ91" s="15">
        <f t="shared" si="63"/>
        <v>8.489944378648627E-2</v>
      </c>
      <c r="AR91" s="15">
        <f t="shared" si="64"/>
        <v>1.6260520871780326E-2</v>
      </c>
      <c r="AS91" s="15">
        <f t="shared" si="65"/>
        <v>0</v>
      </c>
      <c r="AT91" s="15">
        <f t="shared" si="66"/>
        <v>3.278982282299097E-2</v>
      </c>
    </row>
    <row r="92" spans="1:46" x14ac:dyDescent="0.2">
      <c r="A92" s="2">
        <v>1967</v>
      </c>
      <c r="B92" s="2">
        <v>2</v>
      </c>
      <c r="C92" s="3">
        <v>69</v>
      </c>
      <c r="D92" s="2">
        <v>66</v>
      </c>
      <c r="E92" s="2">
        <v>0</v>
      </c>
      <c r="F92" s="2">
        <v>61</v>
      </c>
      <c r="G92" s="2">
        <v>66</v>
      </c>
      <c r="H92" s="2">
        <v>60</v>
      </c>
      <c r="I92" s="2">
        <v>66</v>
      </c>
      <c r="J92" s="2">
        <v>73</v>
      </c>
      <c r="K92" s="2">
        <v>67</v>
      </c>
      <c r="L92" s="2">
        <v>60</v>
      </c>
      <c r="M92" s="2">
        <v>85</v>
      </c>
      <c r="N92" s="2">
        <v>68</v>
      </c>
      <c r="O92" s="2">
        <v>76</v>
      </c>
      <c r="P92" s="2">
        <v>73</v>
      </c>
      <c r="Q92" s="2">
        <v>68</v>
      </c>
      <c r="R92" s="2">
        <v>68</v>
      </c>
      <c r="S92" s="2">
        <v>62</v>
      </c>
      <c r="T92" s="2">
        <v>63</v>
      </c>
      <c r="U92" s="2">
        <v>88</v>
      </c>
      <c r="V92" s="2">
        <v>64</v>
      </c>
      <c r="W92" s="2">
        <v>80</v>
      </c>
      <c r="X92" s="2">
        <v>63</v>
      </c>
      <c r="Y92" s="15">
        <f t="shared" si="45"/>
        <v>1.4598799421152631E-2</v>
      </c>
      <c r="Z92" s="15">
        <f t="shared" si="46"/>
        <v>3.0771658666753687E-2</v>
      </c>
      <c r="AA92" s="15" t="str">
        <f t="shared" si="47"/>
        <v/>
      </c>
      <c r="AB92" s="15">
        <f t="shared" si="48"/>
        <v>3.3336420267591711E-2</v>
      </c>
      <c r="AC92" s="15">
        <f t="shared" si="49"/>
        <v>0</v>
      </c>
      <c r="AD92" s="15">
        <f t="shared" si="50"/>
        <v>1.6807118316381191E-2</v>
      </c>
      <c r="AE92" s="15">
        <f t="shared" si="51"/>
        <v>0</v>
      </c>
      <c r="AF92" s="15">
        <f t="shared" si="52"/>
        <v>4.1964199099032207E-2</v>
      </c>
      <c r="AG92" s="15">
        <f t="shared" si="53"/>
        <v>1.5037877364540502E-2</v>
      </c>
      <c r="AH92" s="15">
        <f t="shared" si="54"/>
        <v>1.6807118316381191E-2</v>
      </c>
      <c r="AI92" s="15">
        <f t="shared" si="55"/>
        <v>0</v>
      </c>
      <c r="AJ92" s="15">
        <f t="shared" si="56"/>
        <v>4.5120435280469641E-2</v>
      </c>
      <c r="AK92" s="15">
        <f t="shared" si="57"/>
        <v>2.6668247082161273E-2</v>
      </c>
      <c r="AL92" s="15">
        <f t="shared" si="58"/>
        <v>4.1964199099032207E-2</v>
      </c>
      <c r="AM92" s="15">
        <f t="shared" si="59"/>
        <v>2.9852963149681128E-2</v>
      </c>
      <c r="AN92" s="15">
        <f t="shared" si="60"/>
        <v>2.9852963149681128E-2</v>
      </c>
      <c r="AO92" s="15">
        <f t="shared" si="61"/>
        <v>3.278982282299097E-2</v>
      </c>
      <c r="AP92" s="15">
        <f t="shared" si="62"/>
        <v>3.2260862218221477E-2</v>
      </c>
      <c r="AQ92" s="15">
        <f t="shared" si="63"/>
        <v>2.2989518224698781E-2</v>
      </c>
      <c r="AR92" s="15">
        <f t="shared" si="64"/>
        <v>3.174869831458027E-2</v>
      </c>
      <c r="AS92" s="15">
        <f t="shared" si="65"/>
        <v>0</v>
      </c>
      <c r="AT92" s="15">
        <f t="shared" si="66"/>
        <v>1.600034134644112E-2</v>
      </c>
    </row>
    <row r="93" spans="1:46" x14ac:dyDescent="0.2">
      <c r="A93" s="2">
        <v>1968</v>
      </c>
      <c r="B93" s="2">
        <v>2</v>
      </c>
      <c r="C93" s="3">
        <v>72</v>
      </c>
      <c r="D93" s="2">
        <v>70</v>
      </c>
      <c r="E93" s="2">
        <v>0</v>
      </c>
      <c r="F93" s="2">
        <v>63</v>
      </c>
      <c r="G93" s="2">
        <v>70</v>
      </c>
      <c r="H93" s="2">
        <v>65</v>
      </c>
      <c r="I93" s="2">
        <v>70</v>
      </c>
      <c r="J93" s="2">
        <v>77</v>
      </c>
      <c r="K93" s="2">
        <v>70</v>
      </c>
      <c r="L93" s="2">
        <v>65</v>
      </c>
      <c r="M93" s="2">
        <v>87</v>
      </c>
      <c r="N93" s="2">
        <v>70</v>
      </c>
      <c r="O93" s="2">
        <v>78</v>
      </c>
      <c r="P93" s="2">
        <v>77</v>
      </c>
      <c r="Q93" s="2">
        <v>69</v>
      </c>
      <c r="R93" s="2">
        <v>70</v>
      </c>
      <c r="S93" s="2">
        <v>66</v>
      </c>
      <c r="T93" s="2">
        <v>66</v>
      </c>
      <c r="U93" s="2">
        <v>88</v>
      </c>
      <c r="V93" s="2">
        <v>66</v>
      </c>
      <c r="W93" s="2">
        <v>81</v>
      </c>
      <c r="X93" s="2">
        <v>65</v>
      </c>
      <c r="Y93" s="15">
        <f t="shared" si="45"/>
        <v>4.2559614418795903E-2</v>
      </c>
      <c r="Z93" s="15">
        <f t="shared" si="46"/>
        <v>5.8840500022933395E-2</v>
      </c>
      <c r="AA93" s="15" t="str">
        <f t="shared" si="47"/>
        <v/>
      </c>
      <c r="AB93" s="15">
        <f t="shared" si="48"/>
        <v>3.2260862218221477E-2</v>
      </c>
      <c r="AC93" s="15">
        <f t="shared" si="49"/>
        <v>5.8840500022933395E-2</v>
      </c>
      <c r="AD93" s="15">
        <f t="shared" si="50"/>
        <v>8.0042707673536356E-2</v>
      </c>
      <c r="AE93" s="15">
        <f t="shared" si="51"/>
        <v>5.8840500022933395E-2</v>
      </c>
      <c r="AF93" s="15">
        <f t="shared" si="52"/>
        <v>5.3345980705292714E-2</v>
      </c>
      <c r="AG93" s="15">
        <f t="shared" si="53"/>
        <v>4.380262265839284E-2</v>
      </c>
      <c r="AH93" s="15">
        <f t="shared" si="54"/>
        <v>8.0042707673536356E-2</v>
      </c>
      <c r="AI93" s="15">
        <f t="shared" si="55"/>
        <v>2.3256862164267183E-2</v>
      </c>
      <c r="AJ93" s="15">
        <f t="shared" si="56"/>
        <v>2.8987536873252187E-2</v>
      </c>
      <c r="AK93" s="15">
        <f t="shared" si="57"/>
        <v>2.5975486403260736E-2</v>
      </c>
      <c r="AL93" s="15">
        <f t="shared" si="58"/>
        <v>5.3345980705292714E-2</v>
      </c>
      <c r="AM93" s="15">
        <f t="shared" si="59"/>
        <v>1.4598799421152631E-2</v>
      </c>
      <c r="AN93" s="15">
        <f t="shared" si="60"/>
        <v>2.8987536873252187E-2</v>
      </c>
      <c r="AO93" s="15">
        <f t="shared" si="61"/>
        <v>6.252035698133393E-2</v>
      </c>
      <c r="AP93" s="15">
        <f t="shared" si="62"/>
        <v>4.6520015634892907E-2</v>
      </c>
      <c r="AQ93" s="15">
        <f t="shared" si="63"/>
        <v>0</v>
      </c>
      <c r="AR93" s="15">
        <f t="shared" si="64"/>
        <v>3.0771658666753687E-2</v>
      </c>
      <c r="AS93" s="15">
        <f t="shared" si="65"/>
        <v>1.242251999855711E-2</v>
      </c>
      <c r="AT93" s="15">
        <f t="shared" si="66"/>
        <v>3.125254350410453E-2</v>
      </c>
    </row>
    <row r="94" spans="1:46" x14ac:dyDescent="0.2">
      <c r="A94" s="2">
        <v>1969</v>
      </c>
      <c r="B94" s="2">
        <v>2</v>
      </c>
      <c r="C94" s="3">
        <v>75</v>
      </c>
      <c r="D94" s="2">
        <v>75</v>
      </c>
      <c r="E94" s="2">
        <v>0</v>
      </c>
      <c r="F94" s="2">
        <v>68</v>
      </c>
      <c r="G94" s="2">
        <v>75</v>
      </c>
      <c r="H94" s="2">
        <v>71</v>
      </c>
      <c r="I94" s="2">
        <v>74</v>
      </c>
      <c r="J94" s="2">
        <v>81</v>
      </c>
      <c r="K94" s="2">
        <v>75</v>
      </c>
      <c r="L94" s="2">
        <v>71</v>
      </c>
      <c r="M94" s="2">
        <v>89</v>
      </c>
      <c r="N94" s="2">
        <v>76</v>
      </c>
      <c r="O94" s="2">
        <v>81</v>
      </c>
      <c r="P94" s="2">
        <v>81</v>
      </c>
      <c r="Q94" s="2">
        <v>73</v>
      </c>
      <c r="R94" s="2">
        <v>75</v>
      </c>
      <c r="S94" s="2">
        <v>71</v>
      </c>
      <c r="T94" s="2">
        <v>71</v>
      </c>
      <c r="U94" s="2">
        <v>89</v>
      </c>
      <c r="V94" s="2">
        <v>71</v>
      </c>
      <c r="W94" s="2">
        <v>83</v>
      </c>
      <c r="X94" s="2">
        <v>69</v>
      </c>
      <c r="Y94" s="15">
        <f t="shared" si="45"/>
        <v>4.08219945202552E-2</v>
      </c>
      <c r="Z94" s="15">
        <f t="shared" si="46"/>
        <v>6.8992871486951421E-2</v>
      </c>
      <c r="AA94" s="15" t="str">
        <f t="shared" si="47"/>
        <v/>
      </c>
      <c r="AB94" s="15">
        <f t="shared" si="48"/>
        <v>7.6372978784573956E-2</v>
      </c>
      <c r="AC94" s="15">
        <f t="shared" si="49"/>
        <v>6.8992871486951421E-2</v>
      </c>
      <c r="AD94" s="15">
        <f t="shared" si="50"/>
        <v>8.8292607145678215E-2</v>
      </c>
      <c r="AE94" s="15">
        <f t="shared" si="51"/>
        <v>5.5569851154810786E-2</v>
      </c>
      <c r="AF94" s="15">
        <f t="shared" si="52"/>
        <v>5.0643732818754936E-2</v>
      </c>
      <c r="AG94" s="15">
        <f t="shared" si="53"/>
        <v>6.8992871486951421E-2</v>
      </c>
      <c r="AH94" s="15">
        <f t="shared" si="54"/>
        <v>8.8292607145678215E-2</v>
      </c>
      <c r="AI94" s="15">
        <f t="shared" si="55"/>
        <v>2.2728251077556091E-2</v>
      </c>
      <c r="AJ94" s="15">
        <f t="shared" si="56"/>
        <v>8.2238098236972007E-2</v>
      </c>
      <c r="AK94" s="15">
        <f t="shared" si="57"/>
        <v>3.7740327982847113E-2</v>
      </c>
      <c r="AL94" s="15">
        <f t="shared" si="58"/>
        <v>5.0643732818754936E-2</v>
      </c>
      <c r="AM94" s="15">
        <f t="shared" si="59"/>
        <v>5.6352936551131778E-2</v>
      </c>
      <c r="AN94" s="15">
        <f t="shared" si="60"/>
        <v>6.8992871486951421E-2</v>
      </c>
      <c r="AO94" s="15">
        <f t="shared" si="61"/>
        <v>7.3025135014889817E-2</v>
      </c>
      <c r="AP94" s="15">
        <f t="shared" si="62"/>
        <v>7.3025135014889817E-2</v>
      </c>
      <c r="AQ94" s="15">
        <f t="shared" si="63"/>
        <v>1.1299555253933466E-2</v>
      </c>
      <c r="AR94" s="15">
        <f t="shared" si="64"/>
        <v>7.3025135014889817E-2</v>
      </c>
      <c r="AS94" s="15">
        <f t="shared" si="65"/>
        <v>2.4391453124159263E-2</v>
      </c>
      <c r="AT94" s="15">
        <f t="shared" si="66"/>
        <v>5.9719234701622277E-2</v>
      </c>
    </row>
    <row r="95" spans="1:46" x14ac:dyDescent="0.2">
      <c r="A95" s="2">
        <v>1970</v>
      </c>
      <c r="B95" s="2">
        <v>2</v>
      </c>
      <c r="C95" s="3">
        <v>80</v>
      </c>
      <c r="D95" s="2">
        <v>80</v>
      </c>
      <c r="E95" s="2">
        <v>0</v>
      </c>
      <c r="F95" s="2">
        <v>75</v>
      </c>
      <c r="G95" s="2">
        <v>80</v>
      </c>
      <c r="H95" s="2">
        <v>74</v>
      </c>
      <c r="I95" s="2">
        <v>80</v>
      </c>
      <c r="J95" s="2">
        <v>86</v>
      </c>
      <c r="K95" s="2">
        <v>81</v>
      </c>
      <c r="L95" s="2">
        <v>74</v>
      </c>
      <c r="M95" s="2">
        <v>92</v>
      </c>
      <c r="N95" s="2">
        <v>81</v>
      </c>
      <c r="O95" s="2">
        <v>85</v>
      </c>
      <c r="P95" s="2">
        <v>86</v>
      </c>
      <c r="Q95" s="2">
        <v>80</v>
      </c>
      <c r="R95" s="2">
        <v>81</v>
      </c>
      <c r="S95" s="2">
        <v>77</v>
      </c>
      <c r="T95" s="2">
        <v>77</v>
      </c>
      <c r="U95" s="2">
        <v>94</v>
      </c>
      <c r="V95" s="2">
        <v>78</v>
      </c>
      <c r="W95" s="2">
        <v>92</v>
      </c>
      <c r="X95" s="2">
        <v>78</v>
      </c>
      <c r="Y95" s="15">
        <f t="shared" si="45"/>
        <v>6.4538521137571164E-2</v>
      </c>
      <c r="Z95" s="15">
        <f t="shared" si="46"/>
        <v>6.4538521137571164E-2</v>
      </c>
      <c r="AA95" s="15" t="str">
        <f t="shared" si="47"/>
        <v/>
      </c>
      <c r="AB95" s="15">
        <f t="shared" si="48"/>
        <v>9.7980408360203816E-2</v>
      </c>
      <c r="AC95" s="15">
        <f t="shared" si="49"/>
        <v>6.4538521137571164E-2</v>
      </c>
      <c r="AD95" s="15">
        <f t="shared" si="50"/>
        <v>4.1385216162854281E-2</v>
      </c>
      <c r="AE95" s="15">
        <f t="shared" si="51"/>
        <v>7.7961541469711917E-2</v>
      </c>
      <c r="AF95" s="15">
        <f t="shared" si="52"/>
        <v>5.9898141581069014E-2</v>
      </c>
      <c r="AG95" s="15">
        <f t="shared" si="53"/>
        <v>7.6961041136128394E-2</v>
      </c>
      <c r="AH95" s="15">
        <f t="shared" si="54"/>
        <v>4.1385216162854281E-2</v>
      </c>
      <c r="AI95" s="15">
        <f t="shared" si="55"/>
        <v>3.315220731690055E-2</v>
      </c>
      <c r="AJ95" s="15">
        <f t="shared" si="56"/>
        <v>6.371581438610778E-2</v>
      </c>
      <c r="AK95" s="15">
        <f t="shared" si="57"/>
        <v>4.8202101817877686E-2</v>
      </c>
      <c r="AL95" s="15">
        <f t="shared" si="58"/>
        <v>5.9898141581069014E-2</v>
      </c>
      <c r="AM95" s="15">
        <f t="shared" si="59"/>
        <v>9.1567193525490434E-2</v>
      </c>
      <c r="AN95" s="15">
        <f t="shared" si="60"/>
        <v>7.6961041136128394E-2</v>
      </c>
      <c r="AO95" s="15">
        <f t="shared" si="61"/>
        <v>8.1125544812368527E-2</v>
      </c>
      <c r="AP95" s="15">
        <f t="shared" si="62"/>
        <v>8.1125544812368527E-2</v>
      </c>
      <c r="AQ95" s="15">
        <f t="shared" si="63"/>
        <v>5.4658412537863979E-2</v>
      </c>
      <c r="AR95" s="15">
        <f t="shared" si="64"/>
        <v>9.4028949648276391E-2</v>
      </c>
      <c r="AS95" s="15">
        <f t="shared" si="65"/>
        <v>0.1029479692524424</v>
      </c>
      <c r="AT95" s="15">
        <f t="shared" si="66"/>
        <v>0.12260232209233228</v>
      </c>
    </row>
    <row r="96" spans="1:46" x14ac:dyDescent="0.2">
      <c r="A96" s="2">
        <v>1971</v>
      </c>
      <c r="B96" s="2">
        <v>2</v>
      </c>
      <c r="C96" s="3">
        <v>87</v>
      </c>
      <c r="D96" s="2">
        <v>87</v>
      </c>
      <c r="E96" s="2">
        <v>0</v>
      </c>
      <c r="F96" s="2">
        <v>85</v>
      </c>
      <c r="G96" s="2">
        <v>87</v>
      </c>
      <c r="H96" s="2">
        <v>82</v>
      </c>
      <c r="I96" s="2">
        <v>87</v>
      </c>
      <c r="J96" s="2">
        <v>90</v>
      </c>
      <c r="K96" s="2">
        <v>89</v>
      </c>
      <c r="L96" s="2">
        <v>82</v>
      </c>
      <c r="M96" s="2">
        <v>96</v>
      </c>
      <c r="N96" s="2">
        <v>88</v>
      </c>
      <c r="O96" s="2">
        <v>91</v>
      </c>
      <c r="P96" s="2">
        <v>90</v>
      </c>
      <c r="Q96" s="2">
        <v>89</v>
      </c>
      <c r="R96" s="2">
        <v>89</v>
      </c>
      <c r="S96" s="2">
        <v>87</v>
      </c>
      <c r="T96" s="2">
        <v>86</v>
      </c>
      <c r="U96" s="2">
        <v>100</v>
      </c>
      <c r="V96" s="2">
        <v>87</v>
      </c>
      <c r="W96" s="2">
        <v>98</v>
      </c>
      <c r="X96" s="2">
        <v>86</v>
      </c>
      <c r="Y96" s="15">
        <f t="shared" si="45"/>
        <v>8.3881483980702026E-2</v>
      </c>
      <c r="Z96" s="15">
        <f t="shared" si="46"/>
        <v>8.3881483980702026E-2</v>
      </c>
      <c r="AA96" s="15" t="str">
        <f t="shared" si="47"/>
        <v/>
      </c>
      <c r="AB96" s="15">
        <f t="shared" si="48"/>
        <v>0.12516314295400599</v>
      </c>
      <c r="AC96" s="15">
        <f t="shared" si="49"/>
        <v>8.3881483980702026E-2</v>
      </c>
      <c r="AD96" s="15">
        <f t="shared" si="50"/>
        <v>0.10265415406008337</v>
      </c>
      <c r="AE96" s="15">
        <f t="shared" si="51"/>
        <v>8.3881483980702026E-2</v>
      </c>
      <c r="AF96" s="15">
        <f t="shared" si="52"/>
        <v>4.5462374076757413E-2</v>
      </c>
      <c r="AG96" s="15">
        <f t="shared" si="53"/>
        <v>9.4187215059701068E-2</v>
      </c>
      <c r="AH96" s="15">
        <f t="shared" si="54"/>
        <v>0.10265415406008337</v>
      </c>
      <c r="AI96" s="15">
        <f t="shared" si="55"/>
        <v>4.2559614418795903E-2</v>
      </c>
      <c r="AJ96" s="15">
        <f t="shared" si="56"/>
        <v>8.2887659805767649E-2</v>
      </c>
      <c r="AK96" s="15">
        <f t="shared" si="57"/>
        <v>6.8208250026533565E-2</v>
      </c>
      <c r="AL96" s="15">
        <f t="shared" si="58"/>
        <v>4.5462374076757413E-2</v>
      </c>
      <c r="AM96" s="15">
        <f t="shared" si="59"/>
        <v>0.10660973505825827</v>
      </c>
      <c r="AN96" s="15">
        <f t="shared" si="60"/>
        <v>9.4187215059701068E-2</v>
      </c>
      <c r="AO96" s="15">
        <f t="shared" si="61"/>
        <v>0.12210269680089991</v>
      </c>
      <c r="AP96" s="15">
        <f t="shared" si="62"/>
        <v>0.11054187439982383</v>
      </c>
      <c r="AQ96" s="15">
        <f t="shared" si="63"/>
        <v>6.1875403718087453E-2</v>
      </c>
      <c r="AR96" s="15">
        <f t="shared" si="64"/>
        <v>0.10919929196499201</v>
      </c>
      <c r="AS96" s="15">
        <f t="shared" si="65"/>
        <v>6.3178901621531669E-2</v>
      </c>
      <c r="AT96" s="15">
        <f t="shared" si="66"/>
        <v>9.7638469563916072E-2</v>
      </c>
    </row>
    <row r="97" spans="1:46" x14ac:dyDescent="0.2">
      <c r="A97" s="2">
        <v>1972</v>
      </c>
      <c r="B97" s="2">
        <v>2</v>
      </c>
      <c r="C97" s="3">
        <v>95</v>
      </c>
      <c r="D97" s="2">
        <v>93</v>
      </c>
      <c r="E97" s="2">
        <v>0</v>
      </c>
      <c r="F97" s="2">
        <v>95</v>
      </c>
      <c r="G97" s="2">
        <v>95</v>
      </c>
      <c r="H97" s="2">
        <v>92</v>
      </c>
      <c r="I97" s="2">
        <v>95</v>
      </c>
      <c r="J97" s="2">
        <v>93</v>
      </c>
      <c r="K97" s="2">
        <v>96</v>
      </c>
      <c r="L97" s="2">
        <v>92</v>
      </c>
      <c r="M97" s="2">
        <v>99</v>
      </c>
      <c r="N97" s="2">
        <v>96</v>
      </c>
      <c r="O97" s="2">
        <v>96</v>
      </c>
      <c r="P97" s="2">
        <v>93</v>
      </c>
      <c r="Q97" s="2">
        <v>96</v>
      </c>
      <c r="R97" s="2">
        <v>96</v>
      </c>
      <c r="S97" s="2">
        <v>95</v>
      </c>
      <c r="T97" s="2">
        <v>95</v>
      </c>
      <c r="U97" s="2">
        <v>100</v>
      </c>
      <c r="V97" s="2">
        <v>96</v>
      </c>
      <c r="W97" s="2">
        <v>100</v>
      </c>
      <c r="X97" s="2">
        <v>95</v>
      </c>
      <c r="Y97" s="15">
        <f t="shared" si="45"/>
        <v>8.7968772945957216E-2</v>
      </c>
      <c r="Z97" s="15">
        <f t="shared" si="46"/>
        <v>6.6691374498672143E-2</v>
      </c>
      <c r="AA97" s="15" t="str">
        <f t="shared" si="47"/>
        <v/>
      </c>
      <c r="AB97" s="15">
        <f t="shared" si="48"/>
        <v>0.1112256351102244</v>
      </c>
      <c r="AC97" s="15">
        <f t="shared" si="49"/>
        <v>8.7968772945957216E-2</v>
      </c>
      <c r="AD97" s="15">
        <f t="shared" si="50"/>
        <v>0.11506932978478729</v>
      </c>
      <c r="AE97" s="15">
        <f t="shared" si="51"/>
        <v>8.7968772945957216E-2</v>
      </c>
      <c r="AF97" s="15">
        <f t="shared" si="52"/>
        <v>3.278982282299097E-2</v>
      </c>
      <c r="AG97" s="15">
        <f t="shared" si="53"/>
        <v>7.5711821735696377E-2</v>
      </c>
      <c r="AH97" s="15">
        <f t="shared" si="54"/>
        <v>0.11506932978478729</v>
      </c>
      <c r="AI97" s="15">
        <f t="shared" si="55"/>
        <v>3.0771658666753687E-2</v>
      </c>
      <c r="AJ97" s="15">
        <f t="shared" si="56"/>
        <v>8.7011376989629699E-2</v>
      </c>
      <c r="AK97" s="15">
        <f t="shared" si="57"/>
        <v>5.3488684950986222E-2</v>
      </c>
      <c r="AL97" s="15">
        <f t="shared" si="58"/>
        <v>3.278982282299097E-2</v>
      </c>
      <c r="AM97" s="15">
        <f t="shared" si="59"/>
        <v>7.5711821735696377E-2</v>
      </c>
      <c r="AN97" s="15">
        <f t="shared" si="60"/>
        <v>7.5711821735696377E-2</v>
      </c>
      <c r="AO97" s="15">
        <f t="shared" si="61"/>
        <v>8.7968772945957216E-2</v>
      </c>
      <c r="AP97" s="15">
        <f t="shared" si="62"/>
        <v>9.9529595347033067E-2</v>
      </c>
      <c r="AQ97" s="15">
        <f t="shared" si="63"/>
        <v>0</v>
      </c>
      <c r="AR97" s="15">
        <f t="shared" si="64"/>
        <v>9.844007281325251E-2</v>
      </c>
      <c r="AS97" s="15">
        <f t="shared" si="65"/>
        <v>2.0202707317519469E-2</v>
      </c>
      <c r="AT97" s="15">
        <f t="shared" si="66"/>
        <v>9.9529595347033067E-2</v>
      </c>
    </row>
    <row r="98" spans="1:46" x14ac:dyDescent="0.2">
      <c r="A98" s="2">
        <v>1973</v>
      </c>
      <c r="B98" s="2">
        <v>2</v>
      </c>
      <c r="C98" s="3">
        <v>100</v>
      </c>
      <c r="D98" s="2">
        <v>100</v>
      </c>
      <c r="E98" s="2">
        <v>100</v>
      </c>
      <c r="F98" s="2">
        <v>100</v>
      </c>
      <c r="G98" s="2">
        <v>100</v>
      </c>
      <c r="H98" s="2">
        <v>100</v>
      </c>
      <c r="I98" s="2">
        <v>100</v>
      </c>
      <c r="J98" s="2">
        <v>100</v>
      </c>
      <c r="K98" s="2">
        <v>100</v>
      </c>
      <c r="L98" s="2">
        <v>100</v>
      </c>
      <c r="M98" s="2">
        <v>100</v>
      </c>
      <c r="N98" s="2">
        <v>100</v>
      </c>
      <c r="O98" s="2">
        <v>100</v>
      </c>
      <c r="P98" s="2">
        <v>100</v>
      </c>
      <c r="Q98" s="2">
        <v>100</v>
      </c>
      <c r="R98" s="2">
        <v>100</v>
      </c>
      <c r="S98" s="2">
        <v>100</v>
      </c>
      <c r="T98" s="2">
        <v>100</v>
      </c>
      <c r="U98" s="2">
        <v>100</v>
      </c>
      <c r="V98" s="2">
        <v>100</v>
      </c>
      <c r="W98" s="2">
        <v>100</v>
      </c>
      <c r="X98" s="2">
        <v>100</v>
      </c>
      <c r="Y98" s="15">
        <f t="shared" si="45"/>
        <v>5.1293294387550481E-2</v>
      </c>
      <c r="Z98" s="15">
        <f t="shared" si="46"/>
        <v>7.2570692834835374E-2</v>
      </c>
      <c r="AA98" s="15" t="str">
        <f t="shared" si="47"/>
        <v/>
      </c>
      <c r="AB98" s="15">
        <f t="shared" si="48"/>
        <v>5.1293294387550481E-2</v>
      </c>
      <c r="AC98" s="15">
        <f t="shared" si="49"/>
        <v>5.1293294387550481E-2</v>
      </c>
      <c r="AD98" s="15">
        <f t="shared" si="50"/>
        <v>8.3381608939051E-2</v>
      </c>
      <c r="AE98" s="15">
        <f t="shared" si="51"/>
        <v>5.1293294387550481E-2</v>
      </c>
      <c r="AF98" s="15">
        <f t="shared" si="52"/>
        <v>7.2570692834835374E-2</v>
      </c>
      <c r="AG98" s="15">
        <f t="shared" si="53"/>
        <v>4.08219945202552E-2</v>
      </c>
      <c r="AH98" s="15">
        <f t="shared" si="54"/>
        <v>8.3381608939051E-2</v>
      </c>
      <c r="AI98" s="15">
        <f t="shared" si="55"/>
        <v>1.0050335853501506E-2</v>
      </c>
      <c r="AJ98" s="15">
        <f t="shared" si="56"/>
        <v>4.08219945202552E-2</v>
      </c>
      <c r="AK98" s="15">
        <f t="shared" si="57"/>
        <v>4.08219945202552E-2</v>
      </c>
      <c r="AL98" s="15">
        <f t="shared" si="58"/>
        <v>7.2570692834835374E-2</v>
      </c>
      <c r="AM98" s="15">
        <f t="shared" si="59"/>
        <v>4.08219945202552E-2</v>
      </c>
      <c r="AN98" s="15">
        <f t="shared" si="60"/>
        <v>4.08219945202552E-2</v>
      </c>
      <c r="AO98" s="15">
        <f t="shared" si="61"/>
        <v>5.1293294387550481E-2</v>
      </c>
      <c r="AP98" s="15">
        <f t="shared" si="62"/>
        <v>5.1293294387550481E-2</v>
      </c>
      <c r="AQ98" s="15">
        <f t="shared" si="63"/>
        <v>0</v>
      </c>
      <c r="AR98" s="15">
        <f t="shared" si="64"/>
        <v>4.08219945202552E-2</v>
      </c>
      <c r="AS98" s="15">
        <f t="shared" si="65"/>
        <v>0</v>
      </c>
      <c r="AT98" s="15">
        <f t="shared" si="66"/>
        <v>5.1293294387550481E-2</v>
      </c>
    </row>
    <row r="99" spans="1:46" x14ac:dyDescent="0.2">
      <c r="A99" s="2">
        <v>1974</v>
      </c>
      <c r="B99" s="2">
        <v>2</v>
      </c>
      <c r="C99" s="3">
        <v>114</v>
      </c>
      <c r="D99" s="2">
        <v>111</v>
      </c>
      <c r="E99" s="2">
        <v>114</v>
      </c>
      <c r="F99" s="2">
        <v>108</v>
      </c>
      <c r="G99" s="2">
        <v>116</v>
      </c>
      <c r="H99" s="2">
        <v>117</v>
      </c>
      <c r="I99" s="2">
        <v>116</v>
      </c>
      <c r="J99" s="2">
        <v>115</v>
      </c>
      <c r="K99" s="2">
        <v>115</v>
      </c>
      <c r="L99" s="2">
        <v>117</v>
      </c>
      <c r="M99" s="2">
        <v>140</v>
      </c>
      <c r="N99" s="2">
        <v>116</v>
      </c>
      <c r="O99" s="2">
        <v>112</v>
      </c>
      <c r="P99" s="2">
        <v>115</v>
      </c>
      <c r="Q99" s="2">
        <v>114</v>
      </c>
      <c r="R99" s="2">
        <v>115</v>
      </c>
      <c r="S99" s="2">
        <v>112</v>
      </c>
      <c r="T99" s="2">
        <v>109</v>
      </c>
      <c r="U99" s="2">
        <v>111</v>
      </c>
      <c r="V99" s="2">
        <v>118</v>
      </c>
      <c r="W99" s="2">
        <v>106</v>
      </c>
      <c r="X99" s="2">
        <v>115</v>
      </c>
      <c r="Y99" s="15">
        <f t="shared" si="45"/>
        <v>0.131028262406404</v>
      </c>
      <c r="Z99" s="15">
        <f t="shared" si="46"/>
        <v>0.10436001532424286</v>
      </c>
      <c r="AA99" s="15">
        <f t="shared" si="47"/>
        <v>0.131028262406404</v>
      </c>
      <c r="AB99" s="15">
        <f t="shared" si="48"/>
        <v>7.6961041136128394E-2</v>
      </c>
      <c r="AC99" s="15">
        <f t="shared" si="49"/>
        <v>0.14842000511827322</v>
      </c>
      <c r="AD99" s="15">
        <f t="shared" si="50"/>
        <v>0.15700374880966469</v>
      </c>
      <c r="AE99" s="15">
        <f t="shared" si="51"/>
        <v>0.14842000511827322</v>
      </c>
      <c r="AF99" s="15">
        <f t="shared" si="52"/>
        <v>0.13976194237515863</v>
      </c>
      <c r="AG99" s="15">
        <f t="shared" si="53"/>
        <v>0.13976194237515863</v>
      </c>
      <c r="AH99" s="15">
        <f t="shared" si="54"/>
        <v>0.15700374880966469</v>
      </c>
      <c r="AI99" s="15">
        <f t="shared" si="55"/>
        <v>0.33647223662121289</v>
      </c>
      <c r="AJ99" s="15">
        <f t="shared" si="56"/>
        <v>0.14842000511827322</v>
      </c>
      <c r="AK99" s="15">
        <f t="shared" si="57"/>
        <v>0.11332868530700327</v>
      </c>
      <c r="AL99" s="15">
        <f t="shared" si="58"/>
        <v>0.13976194237515863</v>
      </c>
      <c r="AM99" s="15">
        <f t="shared" si="59"/>
        <v>0.131028262406404</v>
      </c>
      <c r="AN99" s="15">
        <f t="shared" si="60"/>
        <v>0.13976194237515863</v>
      </c>
      <c r="AO99" s="15">
        <f t="shared" si="61"/>
        <v>0.11332868530700327</v>
      </c>
      <c r="AP99" s="15">
        <f t="shared" si="62"/>
        <v>8.6177696241052412E-2</v>
      </c>
      <c r="AQ99" s="15">
        <f t="shared" si="63"/>
        <v>0.10436001532424286</v>
      </c>
      <c r="AR99" s="15">
        <f t="shared" si="64"/>
        <v>0.16551443847757333</v>
      </c>
      <c r="AS99" s="15">
        <f t="shared" si="65"/>
        <v>5.8268908123975824E-2</v>
      </c>
      <c r="AT99" s="15">
        <f t="shared" si="66"/>
        <v>0.13976194237515863</v>
      </c>
    </row>
    <row r="100" spans="1:46" x14ac:dyDescent="0.2">
      <c r="A100" s="2">
        <v>1975</v>
      </c>
      <c r="B100" s="2">
        <v>2</v>
      </c>
      <c r="C100" s="3">
        <v>130</v>
      </c>
      <c r="D100" s="2">
        <v>122</v>
      </c>
      <c r="E100" s="2">
        <v>126</v>
      </c>
      <c r="F100" s="2">
        <v>126</v>
      </c>
      <c r="G100" s="2">
        <v>134</v>
      </c>
      <c r="H100" s="2">
        <v>129</v>
      </c>
      <c r="I100" s="2">
        <v>133</v>
      </c>
      <c r="J100" s="2">
        <v>137</v>
      </c>
      <c r="K100" s="2">
        <v>135</v>
      </c>
      <c r="L100" s="2">
        <v>129</v>
      </c>
      <c r="M100" s="2">
        <v>158</v>
      </c>
      <c r="N100" s="2">
        <v>130</v>
      </c>
      <c r="O100" s="2">
        <v>127</v>
      </c>
      <c r="P100" s="2">
        <v>137</v>
      </c>
      <c r="Q100" s="2">
        <v>131</v>
      </c>
      <c r="R100" s="2">
        <v>132</v>
      </c>
      <c r="S100" s="2">
        <v>126</v>
      </c>
      <c r="T100" s="2">
        <v>123</v>
      </c>
      <c r="U100" s="2">
        <v>128</v>
      </c>
      <c r="V100" s="2">
        <v>132</v>
      </c>
      <c r="W100" s="2">
        <v>125</v>
      </c>
      <c r="X100" s="2">
        <v>128</v>
      </c>
      <c r="Y100" s="15">
        <f t="shared" si="45"/>
        <v>0.13133600206108695</v>
      </c>
      <c r="Z100" s="15">
        <f t="shared" si="46"/>
        <v>9.449084342092251E-2</v>
      </c>
      <c r="AA100" s="15">
        <f t="shared" si="47"/>
        <v>0.10008345855698263</v>
      </c>
      <c r="AB100" s="15">
        <f t="shared" si="48"/>
        <v>0.15415067982725836</v>
      </c>
      <c r="AC100" s="15">
        <f t="shared" si="49"/>
        <v>0.14424960884454671</v>
      </c>
      <c r="AD100" s="15">
        <f t="shared" si="50"/>
        <v>9.7638469563916072E-2</v>
      </c>
      <c r="AE100" s="15">
        <f t="shared" si="51"/>
        <v>0.13675893711538914</v>
      </c>
      <c r="AF100" s="15">
        <f t="shared" si="52"/>
        <v>0.17504879746487487</v>
      </c>
      <c r="AG100" s="15">
        <f t="shared" si="53"/>
        <v>0.16034265007517948</v>
      </c>
      <c r="AH100" s="15">
        <f t="shared" si="54"/>
        <v>9.7638469563916072E-2</v>
      </c>
      <c r="AI100" s="15">
        <f t="shared" si="55"/>
        <v>0.12095261041766249</v>
      </c>
      <c r="AJ100" s="15">
        <f t="shared" si="56"/>
        <v>0.11394425934921769</v>
      </c>
      <c r="AK100" s="15">
        <f t="shared" si="57"/>
        <v>0.12568821516349671</v>
      </c>
      <c r="AL100" s="15">
        <f t="shared" si="58"/>
        <v>0.17504879746487487</v>
      </c>
      <c r="AM100" s="15">
        <f t="shared" si="59"/>
        <v>0.1389988748066561</v>
      </c>
      <c r="AN100" s="15">
        <f t="shared" si="60"/>
        <v>0.13786979422312082</v>
      </c>
      <c r="AO100" s="15">
        <f t="shared" si="61"/>
        <v>0.11778303565638346</v>
      </c>
      <c r="AP100" s="15">
        <f t="shared" si="62"/>
        <v>0.1208364731432737</v>
      </c>
      <c r="AQ100" s="15">
        <f t="shared" si="63"/>
        <v>0.14250006260728301</v>
      </c>
      <c r="AR100" s="15">
        <f t="shared" si="64"/>
        <v>0.112117298120706</v>
      </c>
      <c r="AS100" s="15">
        <f t="shared" si="65"/>
        <v>0.16487464319023404</v>
      </c>
      <c r="AT100" s="15">
        <f t="shared" si="66"/>
        <v>0.10709813555636712</v>
      </c>
    </row>
    <row r="101" spans="1:46" x14ac:dyDescent="0.2">
      <c r="A101" s="2">
        <v>1976</v>
      </c>
      <c r="B101" s="2">
        <v>2</v>
      </c>
      <c r="C101" s="3">
        <v>139</v>
      </c>
      <c r="D101" s="2">
        <v>127</v>
      </c>
      <c r="E101" s="2">
        <v>132</v>
      </c>
      <c r="F101" s="2">
        <v>139</v>
      </c>
      <c r="G101" s="2">
        <v>149</v>
      </c>
      <c r="H101" s="2">
        <v>132</v>
      </c>
      <c r="I101" s="2">
        <v>150</v>
      </c>
      <c r="J101" s="2">
        <v>148</v>
      </c>
      <c r="K101" s="2">
        <v>147</v>
      </c>
      <c r="L101" s="2">
        <v>132</v>
      </c>
      <c r="M101" s="2">
        <v>162</v>
      </c>
      <c r="N101" s="2">
        <v>139</v>
      </c>
      <c r="O101" s="2">
        <v>135</v>
      </c>
      <c r="P101" s="2">
        <v>148</v>
      </c>
      <c r="Q101" s="2">
        <v>144</v>
      </c>
      <c r="R101" s="2">
        <v>144</v>
      </c>
      <c r="S101" s="2">
        <v>134</v>
      </c>
      <c r="T101" s="2">
        <v>130</v>
      </c>
      <c r="U101" s="2">
        <v>131</v>
      </c>
      <c r="V101" s="2">
        <v>142</v>
      </c>
      <c r="W101" s="2">
        <v>132</v>
      </c>
      <c r="X101" s="2">
        <v>138</v>
      </c>
      <c r="Y101" s="15">
        <f t="shared" si="45"/>
        <v>6.693948267510931E-2</v>
      </c>
      <c r="Z101" s="15">
        <f t="shared" si="46"/>
        <v>4.0166041725334653E-2</v>
      </c>
      <c r="AA101" s="15">
        <f t="shared" si="47"/>
        <v>4.6520015634892907E-2</v>
      </c>
      <c r="AB101" s="15">
        <f t="shared" si="48"/>
        <v>9.8192026179213826E-2</v>
      </c>
      <c r="AC101" s="15">
        <f t="shared" si="49"/>
        <v>0.10610650599454777</v>
      </c>
      <c r="AD101" s="15">
        <f t="shared" si="50"/>
        <v>2.2989518224698781E-2</v>
      </c>
      <c r="AE101" s="15">
        <f t="shared" si="51"/>
        <v>0.12028616587450203</v>
      </c>
      <c r="AF101" s="15">
        <f t="shared" si="52"/>
        <v>7.7231347935990166E-2</v>
      </c>
      <c r="AG101" s="15">
        <f t="shared" si="53"/>
        <v>8.515780834030677E-2</v>
      </c>
      <c r="AH101" s="15">
        <f t="shared" si="54"/>
        <v>2.2989518224698781E-2</v>
      </c>
      <c r="AI101" s="15">
        <f t="shared" si="55"/>
        <v>2.5001302205417186E-2</v>
      </c>
      <c r="AJ101" s="15">
        <f t="shared" si="56"/>
        <v>6.693948267510931E-2</v>
      </c>
      <c r="AK101" s="15">
        <f t="shared" si="57"/>
        <v>6.1087691979838279E-2</v>
      </c>
      <c r="AL101" s="15">
        <f t="shared" si="58"/>
        <v>7.7231347935990166E-2</v>
      </c>
      <c r="AM101" s="15">
        <f t="shared" si="59"/>
        <v>9.4615976374849128E-2</v>
      </c>
      <c r="AN101" s="15">
        <f t="shared" si="60"/>
        <v>8.7011376989629699E-2</v>
      </c>
      <c r="AO101" s="15">
        <f t="shared" si="61"/>
        <v>6.1557892999433365E-2</v>
      </c>
      <c r="AP101" s="15">
        <f t="shared" si="62"/>
        <v>5.5350095083164901E-2</v>
      </c>
      <c r="AQ101" s="15">
        <f t="shared" si="63"/>
        <v>2.3167059281534379E-2</v>
      </c>
      <c r="AR101" s="15">
        <f t="shared" si="64"/>
        <v>7.3025135014889817E-2</v>
      </c>
      <c r="AS101" s="15">
        <f t="shared" si="65"/>
        <v>5.4488185284069776E-2</v>
      </c>
      <c r="AT101" s="15">
        <f t="shared" si="66"/>
        <v>7.5223421237587532E-2</v>
      </c>
    </row>
    <row r="102" spans="1:46" x14ac:dyDescent="0.2">
      <c r="A102" s="2">
        <v>1977</v>
      </c>
      <c r="B102" s="2">
        <v>2</v>
      </c>
      <c r="C102" s="3">
        <v>149</v>
      </c>
      <c r="D102" s="2">
        <v>138</v>
      </c>
      <c r="E102" s="2">
        <v>138</v>
      </c>
      <c r="F102" s="2">
        <v>149</v>
      </c>
      <c r="G102" s="2">
        <v>161</v>
      </c>
      <c r="H102" s="2">
        <v>140</v>
      </c>
      <c r="I102" s="2">
        <v>162</v>
      </c>
      <c r="J102" s="2">
        <v>159</v>
      </c>
      <c r="K102" s="2">
        <v>158</v>
      </c>
      <c r="L102" s="2">
        <v>140</v>
      </c>
      <c r="M102" s="2">
        <v>166</v>
      </c>
      <c r="N102" s="2">
        <v>150</v>
      </c>
      <c r="O102" s="2">
        <v>144</v>
      </c>
      <c r="P102" s="2">
        <v>159</v>
      </c>
      <c r="Q102" s="2">
        <v>154</v>
      </c>
      <c r="R102" s="2">
        <v>154</v>
      </c>
      <c r="S102" s="2">
        <v>144</v>
      </c>
      <c r="T102" s="2">
        <v>139</v>
      </c>
      <c r="U102" s="2">
        <v>136</v>
      </c>
      <c r="V102" s="2">
        <v>153</v>
      </c>
      <c r="W102" s="2">
        <v>136</v>
      </c>
      <c r="X102" s="2">
        <v>149</v>
      </c>
      <c r="Y102" s="15">
        <f t="shared" si="45"/>
        <v>6.9472372814767383E-2</v>
      </c>
      <c r="Z102" s="15">
        <f t="shared" si="46"/>
        <v>8.3066598698613478E-2</v>
      </c>
      <c r="AA102" s="15">
        <f t="shared" si="47"/>
        <v>4.4451762570833796E-2</v>
      </c>
      <c r="AB102" s="15">
        <f t="shared" si="48"/>
        <v>6.9472372814767383E-2</v>
      </c>
      <c r="AC102" s="15">
        <f t="shared" si="49"/>
        <v>7.7458059039003949E-2</v>
      </c>
      <c r="AD102" s="15">
        <f t="shared" si="50"/>
        <v>5.8840500022933395E-2</v>
      </c>
      <c r="AE102" s="15">
        <f t="shared" si="51"/>
        <v>7.6961041136128394E-2</v>
      </c>
      <c r="AF102" s="15">
        <f t="shared" si="52"/>
        <v>7.169192845611648E-2</v>
      </c>
      <c r="AG102" s="15">
        <f t="shared" si="53"/>
        <v>7.216244624823058E-2</v>
      </c>
      <c r="AH102" s="15">
        <f t="shared" si="54"/>
        <v>5.8840500022933395E-2</v>
      </c>
      <c r="AI102" s="15">
        <f t="shared" si="55"/>
        <v>2.4391453124159263E-2</v>
      </c>
      <c r="AJ102" s="15">
        <f t="shared" si="56"/>
        <v>7.6161360965563946E-2</v>
      </c>
      <c r="AK102" s="15">
        <f t="shared" si="57"/>
        <v>6.4538521137571164E-2</v>
      </c>
      <c r="AL102" s="15">
        <f t="shared" si="58"/>
        <v>7.169192845611648E-2</v>
      </c>
      <c r="AM102" s="15">
        <f t="shared" si="59"/>
        <v>6.713930283762852E-2</v>
      </c>
      <c r="AN102" s="15">
        <f t="shared" si="60"/>
        <v>6.713930283762852E-2</v>
      </c>
      <c r="AO102" s="15">
        <f t="shared" si="61"/>
        <v>7.1973499625089241E-2</v>
      </c>
      <c r="AP102" s="15">
        <f t="shared" si="62"/>
        <v>6.693948267510931E-2</v>
      </c>
      <c r="AQ102" s="15">
        <f t="shared" si="63"/>
        <v>3.7457562534900415E-2</v>
      </c>
      <c r="AR102" s="15">
        <f t="shared" si="64"/>
        <v>7.4610863791174639E-2</v>
      </c>
      <c r="AS102" s="15">
        <f t="shared" si="65"/>
        <v>2.9852963149681128E-2</v>
      </c>
      <c r="AT102" s="15">
        <f t="shared" si="66"/>
        <v>7.6692620788254368E-2</v>
      </c>
    </row>
    <row r="103" spans="1:46" x14ac:dyDescent="0.2">
      <c r="A103" s="2">
        <v>1978</v>
      </c>
      <c r="B103" s="2">
        <v>2</v>
      </c>
      <c r="C103" s="3">
        <v>163</v>
      </c>
      <c r="D103" s="2">
        <v>146</v>
      </c>
      <c r="E103" s="2">
        <v>148</v>
      </c>
      <c r="F103" s="2">
        <v>162</v>
      </c>
      <c r="G103" s="2">
        <v>177</v>
      </c>
      <c r="H103" s="2">
        <v>151</v>
      </c>
      <c r="I103" s="2">
        <v>179</v>
      </c>
      <c r="J103" s="2">
        <v>174</v>
      </c>
      <c r="K103" s="2">
        <v>173</v>
      </c>
      <c r="L103" s="2">
        <v>151</v>
      </c>
      <c r="M103" s="2">
        <v>177</v>
      </c>
      <c r="N103" s="2">
        <v>165</v>
      </c>
      <c r="O103" s="2">
        <v>155</v>
      </c>
      <c r="P103" s="2">
        <v>174</v>
      </c>
      <c r="Q103" s="2">
        <v>168</v>
      </c>
      <c r="R103" s="2">
        <v>169</v>
      </c>
      <c r="S103" s="2">
        <v>156</v>
      </c>
      <c r="T103" s="2">
        <v>147</v>
      </c>
      <c r="U103" s="2">
        <v>139</v>
      </c>
      <c r="V103" s="2">
        <v>170</v>
      </c>
      <c r="W103" s="2">
        <v>144</v>
      </c>
      <c r="X103" s="2">
        <v>163</v>
      </c>
      <c r="Y103" s="15">
        <f t="shared" si="45"/>
        <v>8.9803894861303274E-2</v>
      </c>
      <c r="Z103" s="15">
        <f t="shared" si="46"/>
        <v>5.6352936551131778E-2</v>
      </c>
      <c r="AA103" s="15">
        <f t="shared" si="47"/>
        <v>6.9958588606910468E-2</v>
      </c>
      <c r="AB103" s="15">
        <f t="shared" si="48"/>
        <v>8.3650029286924915E-2</v>
      </c>
      <c r="AC103" s="15">
        <f t="shared" si="49"/>
        <v>9.4745367589366108E-2</v>
      </c>
      <c r="AD103" s="15">
        <f t="shared" si="50"/>
        <v>7.5637414205619979E-2</v>
      </c>
      <c r="AE103" s="15">
        <f t="shared" si="51"/>
        <v>9.9789470608370942E-2</v>
      </c>
      <c r="AF103" s="15">
        <f t="shared" si="52"/>
        <v>9.0151096994297478E-2</v>
      </c>
      <c r="AG103" s="15">
        <f t="shared" si="53"/>
        <v>9.0696561470812204E-2</v>
      </c>
      <c r="AH103" s="15">
        <f t="shared" si="54"/>
        <v>7.5637414205619979E-2</v>
      </c>
      <c r="AI103" s="15">
        <f t="shared" si="55"/>
        <v>6.4161944217285855E-2</v>
      </c>
      <c r="AJ103" s="15">
        <f t="shared" si="56"/>
        <v>9.5310179804324935E-2</v>
      </c>
      <c r="AK103" s="15">
        <f t="shared" si="57"/>
        <v>7.3611817343245955E-2</v>
      </c>
      <c r="AL103" s="15">
        <f t="shared" si="58"/>
        <v>9.0151096994297478E-2</v>
      </c>
      <c r="AM103" s="15">
        <f t="shared" si="59"/>
        <v>8.7011376989629699E-2</v>
      </c>
      <c r="AN103" s="15">
        <f t="shared" si="60"/>
        <v>9.294611250944429E-2</v>
      </c>
      <c r="AO103" s="15">
        <f t="shared" si="61"/>
        <v>8.0042707673536356E-2</v>
      </c>
      <c r="AP103" s="15">
        <f t="shared" si="62"/>
        <v>5.5958653648044629E-2</v>
      </c>
      <c r="AQ103" s="15">
        <f t="shared" si="63"/>
        <v>2.1819047394639673E-2</v>
      </c>
      <c r="AR103" s="15">
        <f t="shared" si="64"/>
        <v>0.10536051565782635</v>
      </c>
      <c r="AS103" s="15">
        <f t="shared" si="65"/>
        <v>5.7158413839948623E-2</v>
      </c>
      <c r="AT103" s="15">
        <f t="shared" si="66"/>
        <v>8.9803894861303274E-2</v>
      </c>
    </row>
    <row r="104" spans="1:46" x14ac:dyDescent="0.2">
      <c r="A104" s="2">
        <v>1979</v>
      </c>
      <c r="B104" s="2">
        <v>2</v>
      </c>
      <c r="C104" s="3">
        <v>175</v>
      </c>
      <c r="D104" s="2">
        <v>154</v>
      </c>
      <c r="E104" s="2">
        <v>163</v>
      </c>
      <c r="F104" s="2">
        <v>177</v>
      </c>
      <c r="G104" s="2">
        <v>189</v>
      </c>
      <c r="H104" s="2">
        <v>166</v>
      </c>
      <c r="I104" s="2">
        <v>190</v>
      </c>
      <c r="J104" s="2">
        <v>194</v>
      </c>
      <c r="K104" s="2">
        <v>186</v>
      </c>
      <c r="L104" s="2">
        <v>166</v>
      </c>
      <c r="M104" s="2">
        <v>184</v>
      </c>
      <c r="N104" s="2">
        <v>179</v>
      </c>
      <c r="O104" s="2">
        <v>169</v>
      </c>
      <c r="P104" s="2">
        <v>194</v>
      </c>
      <c r="Q104" s="2">
        <v>180</v>
      </c>
      <c r="R104" s="2">
        <v>180</v>
      </c>
      <c r="S104" s="2">
        <v>169</v>
      </c>
      <c r="T104" s="2">
        <v>158</v>
      </c>
      <c r="U104" s="2">
        <v>143</v>
      </c>
      <c r="V104" s="2">
        <v>182</v>
      </c>
      <c r="W104" s="2">
        <v>171</v>
      </c>
      <c r="X104" s="2">
        <v>174</v>
      </c>
      <c r="Y104" s="15">
        <f t="shared" si="45"/>
        <v>7.1035773116751744E-2</v>
      </c>
      <c r="Z104" s="15">
        <f t="shared" si="46"/>
        <v>5.3345980705292714E-2</v>
      </c>
      <c r="AA104" s="15">
        <f t="shared" si="47"/>
        <v>9.6537927042647242E-2</v>
      </c>
      <c r="AB104" s="15">
        <f t="shared" si="48"/>
        <v>8.8553397341445031E-2</v>
      </c>
      <c r="AC104" s="15">
        <f t="shared" si="49"/>
        <v>6.5597282485813271E-2</v>
      </c>
      <c r="AD104" s="15">
        <f t="shared" si="50"/>
        <v>9.4707951541618957E-2</v>
      </c>
      <c r="AE104" s="15">
        <f t="shared" si="51"/>
        <v>5.9638266319731244E-2</v>
      </c>
      <c r="AF104" s="15">
        <f t="shared" si="52"/>
        <v>0.10880285984879917</v>
      </c>
      <c r="AG104" s="15">
        <f t="shared" si="53"/>
        <v>7.2455079215422311E-2</v>
      </c>
      <c r="AH104" s="15">
        <f t="shared" si="54"/>
        <v>9.4707951541618957E-2</v>
      </c>
      <c r="AI104" s="15">
        <f t="shared" si="55"/>
        <v>3.8786025035156449E-2</v>
      </c>
      <c r="AJ104" s="15">
        <f t="shared" si="56"/>
        <v>8.1440331940174485E-2</v>
      </c>
      <c r="AK104" s="15">
        <f t="shared" si="57"/>
        <v>8.6473598003826854E-2</v>
      </c>
      <c r="AL104" s="15">
        <f t="shared" si="58"/>
        <v>0.10880285984879917</v>
      </c>
      <c r="AM104" s="15">
        <f t="shared" si="59"/>
        <v>6.8992871486951421E-2</v>
      </c>
      <c r="AN104" s="15">
        <f t="shared" si="60"/>
        <v>6.3058135967137011E-2</v>
      </c>
      <c r="AO104" s="15">
        <f t="shared" si="61"/>
        <v>8.0042707673536356E-2</v>
      </c>
      <c r="AP104" s="15">
        <f t="shared" si="62"/>
        <v>7.216244624823058E-2</v>
      </c>
      <c r="AQ104" s="15">
        <f t="shared" si="63"/>
        <v>2.8370697129215566E-2</v>
      </c>
      <c r="AR104" s="15">
        <f t="shared" si="64"/>
        <v>6.8208250026533565E-2</v>
      </c>
      <c r="AS104" s="15">
        <f t="shared" si="65"/>
        <v>0.17185025692665923</v>
      </c>
      <c r="AT104" s="15">
        <f t="shared" si="66"/>
        <v>6.5305098407766743E-2</v>
      </c>
    </row>
    <row r="105" spans="1:46" x14ac:dyDescent="0.2">
      <c r="A105" s="2">
        <v>1980</v>
      </c>
      <c r="B105" s="2">
        <v>2</v>
      </c>
      <c r="C105" s="3">
        <v>190</v>
      </c>
      <c r="D105" s="2">
        <v>167</v>
      </c>
      <c r="E105" s="2">
        <v>180</v>
      </c>
      <c r="F105" s="2">
        <v>198</v>
      </c>
      <c r="G105" s="2">
        <v>210</v>
      </c>
      <c r="H105" s="2">
        <v>181</v>
      </c>
      <c r="I105" s="2">
        <v>212</v>
      </c>
      <c r="J105" s="2">
        <v>212</v>
      </c>
      <c r="K105" s="2">
        <v>203</v>
      </c>
      <c r="L105" s="2">
        <v>181</v>
      </c>
      <c r="M105" s="2">
        <v>201</v>
      </c>
      <c r="N105" s="2">
        <v>193</v>
      </c>
      <c r="O105" s="2">
        <v>187</v>
      </c>
      <c r="P105" s="2">
        <v>212</v>
      </c>
      <c r="Q105" s="2">
        <v>197</v>
      </c>
      <c r="R105" s="2">
        <v>198</v>
      </c>
      <c r="S105" s="2">
        <v>186</v>
      </c>
      <c r="T105" s="2">
        <v>173</v>
      </c>
      <c r="U105" s="2">
        <v>149</v>
      </c>
      <c r="V105" s="2">
        <v>194</v>
      </c>
      <c r="W105" s="2">
        <v>201</v>
      </c>
      <c r="X105" s="2">
        <v>185</v>
      </c>
      <c r="Y105" s="15">
        <f t="shared" si="45"/>
        <v>8.2238098236972007E-2</v>
      </c>
      <c r="Z105" s="15">
        <f t="shared" si="46"/>
        <v>8.104121000312603E-2</v>
      </c>
      <c r="AA105" s="15">
        <f t="shared" si="47"/>
        <v>9.9206650083448103E-2</v>
      </c>
      <c r="AB105" s="15">
        <f t="shared" si="48"/>
        <v>0.112117298120706</v>
      </c>
      <c r="AC105" s="15">
        <f t="shared" si="49"/>
        <v>0.10536051565782635</v>
      </c>
      <c r="AD105" s="15">
        <f t="shared" si="50"/>
        <v>8.6509242909282524E-2</v>
      </c>
      <c r="AE105" s="15">
        <f t="shared" si="51"/>
        <v>0.10956220251152624</v>
      </c>
      <c r="AF105" s="15">
        <f t="shared" si="52"/>
        <v>8.8728115608684224E-2</v>
      </c>
      <c r="AG105" s="15">
        <f t="shared" si="53"/>
        <v>8.7459305328586007E-2</v>
      </c>
      <c r="AH105" s="15">
        <f t="shared" si="54"/>
        <v>8.6509242909282524E-2</v>
      </c>
      <c r="AI105" s="15">
        <f t="shared" si="55"/>
        <v>8.8369150450090209E-2</v>
      </c>
      <c r="AJ105" s="15">
        <f t="shared" si="56"/>
        <v>7.5304383064130578E-2</v>
      </c>
      <c r="AK105" s="15">
        <f t="shared" si="57"/>
        <v>0.10120990193151325</v>
      </c>
      <c r="AL105" s="15">
        <f t="shared" si="58"/>
        <v>8.8728115608684224E-2</v>
      </c>
      <c r="AM105" s="15">
        <f t="shared" si="59"/>
        <v>9.0246877847778226E-2</v>
      </c>
      <c r="AN105" s="15">
        <f t="shared" si="60"/>
        <v>9.5310179804324935E-2</v>
      </c>
      <c r="AO105" s="15">
        <f t="shared" si="61"/>
        <v>9.5847958790127835E-2</v>
      </c>
      <c r="AP105" s="15">
        <f t="shared" si="62"/>
        <v>9.0696561470812204E-2</v>
      </c>
      <c r="AQ105" s="15">
        <f t="shared" si="63"/>
        <v>4.1101675685551779E-2</v>
      </c>
      <c r="AR105" s="15">
        <f t="shared" si="64"/>
        <v>6.3851471986532765E-2</v>
      </c>
      <c r="AS105" s="15">
        <f t="shared" si="65"/>
        <v>0.16164135155641599</v>
      </c>
      <c r="AT105" s="15">
        <f t="shared" si="66"/>
        <v>6.1300525863795877E-2</v>
      </c>
    </row>
    <row r="106" spans="1:46" x14ac:dyDescent="0.2">
      <c r="A106" s="2">
        <v>1981</v>
      </c>
      <c r="B106" s="2">
        <v>2</v>
      </c>
      <c r="C106" s="3">
        <v>211</v>
      </c>
      <c r="D106" s="2">
        <v>185</v>
      </c>
      <c r="E106" s="2">
        <v>197</v>
      </c>
      <c r="F106" s="2">
        <v>223</v>
      </c>
      <c r="G106" s="2">
        <v>235</v>
      </c>
      <c r="H106" s="2">
        <v>193</v>
      </c>
      <c r="I106" s="2">
        <v>239</v>
      </c>
      <c r="J106" s="2">
        <v>234</v>
      </c>
      <c r="K106" s="2">
        <v>229</v>
      </c>
      <c r="L106" s="2">
        <v>193</v>
      </c>
      <c r="M106" s="2">
        <v>219</v>
      </c>
      <c r="N106" s="2">
        <v>215</v>
      </c>
      <c r="O106" s="2">
        <v>205</v>
      </c>
      <c r="P106" s="2">
        <v>234</v>
      </c>
      <c r="Q106" s="2">
        <v>219</v>
      </c>
      <c r="R106" s="2">
        <v>220</v>
      </c>
      <c r="S106" s="2">
        <v>208</v>
      </c>
      <c r="T106" s="2">
        <v>192</v>
      </c>
      <c r="U106" s="2">
        <v>158</v>
      </c>
      <c r="V106" s="2">
        <v>218</v>
      </c>
      <c r="W106" s="2">
        <v>210</v>
      </c>
      <c r="X106" s="2">
        <v>207</v>
      </c>
      <c r="Y106" s="15">
        <f t="shared" si="45"/>
        <v>0.10483406131558026</v>
      </c>
      <c r="Z106" s="15">
        <f t="shared" si="46"/>
        <v>0.10236201266156968</v>
      </c>
      <c r="AA106" s="15">
        <f t="shared" si="47"/>
        <v>9.0246877847778226E-2</v>
      </c>
      <c r="AB106" s="15">
        <f t="shared" si="48"/>
        <v>0.11890474076558355</v>
      </c>
      <c r="AC106" s="15">
        <f t="shared" si="49"/>
        <v>0.1124779834266903</v>
      </c>
      <c r="AD106" s="15">
        <f t="shared" si="50"/>
        <v>6.4193157639059861E-2</v>
      </c>
      <c r="AE106" s="15">
        <f t="shared" si="51"/>
        <v>0.11987727725949814</v>
      </c>
      <c r="AF106" s="15">
        <f t="shared" si="52"/>
        <v>9.8734840685689051E-2</v>
      </c>
      <c r="AG106" s="15">
        <f t="shared" si="53"/>
        <v>0.12051602451245237</v>
      </c>
      <c r="AH106" s="15">
        <f t="shared" si="54"/>
        <v>6.4193157639059861E-2</v>
      </c>
      <c r="AI106" s="15">
        <f t="shared" si="55"/>
        <v>8.5766821757425102E-2</v>
      </c>
      <c r="AJ106" s="15">
        <f t="shared" si="56"/>
        <v>0.10794783922277722</v>
      </c>
      <c r="AK106" s="15">
        <f t="shared" si="57"/>
        <v>9.1901362283821494E-2</v>
      </c>
      <c r="AL106" s="15">
        <f t="shared" si="58"/>
        <v>9.8734840685689051E-2</v>
      </c>
      <c r="AM106" s="15">
        <f t="shared" si="59"/>
        <v>0.10586800107851221</v>
      </c>
      <c r="AN106" s="15">
        <f t="shared" si="60"/>
        <v>0.10536051565782635</v>
      </c>
      <c r="AO106" s="15">
        <f t="shared" si="61"/>
        <v>0.11179140598811663</v>
      </c>
      <c r="AP106" s="15">
        <f t="shared" si="62"/>
        <v>0.1042037775300025</v>
      </c>
      <c r="AQ106" s="15">
        <f t="shared" si="63"/>
        <v>5.8648727081507687E-2</v>
      </c>
      <c r="AR106" s="15">
        <f t="shared" si="64"/>
        <v>0.11663690372576088</v>
      </c>
      <c r="AS106" s="15">
        <f t="shared" si="65"/>
        <v>4.380262265839284E-2</v>
      </c>
      <c r="AT106" s="15">
        <f t="shared" si="66"/>
        <v>0.11236296818704417</v>
      </c>
    </row>
    <row r="107" spans="1:46" x14ac:dyDescent="0.2">
      <c r="A107" s="2">
        <v>1982</v>
      </c>
      <c r="B107" s="2">
        <v>2</v>
      </c>
      <c r="C107" s="3">
        <v>224</v>
      </c>
      <c r="D107" s="2">
        <v>194</v>
      </c>
      <c r="E107" s="2">
        <v>214</v>
      </c>
      <c r="F107" s="2">
        <v>236</v>
      </c>
      <c r="G107" s="2">
        <v>253</v>
      </c>
      <c r="H107" s="2">
        <v>195</v>
      </c>
      <c r="I107" s="2">
        <v>258</v>
      </c>
      <c r="J107" s="2">
        <v>249</v>
      </c>
      <c r="K107" s="2">
        <v>240</v>
      </c>
      <c r="L107" s="2">
        <v>195</v>
      </c>
      <c r="M107" s="2">
        <v>223</v>
      </c>
      <c r="N107" s="2">
        <v>228</v>
      </c>
      <c r="O107" s="2">
        <v>217</v>
      </c>
      <c r="P107" s="2">
        <v>246</v>
      </c>
      <c r="Q107" s="2">
        <v>233</v>
      </c>
      <c r="R107" s="2">
        <v>235</v>
      </c>
      <c r="S107" s="2">
        <v>220</v>
      </c>
      <c r="T107" s="2">
        <v>204</v>
      </c>
      <c r="U107" s="2">
        <v>158</v>
      </c>
      <c r="V107" s="2">
        <v>233</v>
      </c>
      <c r="W107" s="2">
        <v>217</v>
      </c>
      <c r="X107" s="2">
        <v>222</v>
      </c>
      <c r="Y107" s="15">
        <f t="shared" si="45"/>
        <v>5.9787918378973431E-2</v>
      </c>
      <c r="Z107" s="15">
        <f t="shared" si="46"/>
        <v>4.750233398500326E-2</v>
      </c>
      <c r="AA107" s="15">
        <f t="shared" si="47"/>
        <v>8.2772286283862906E-2</v>
      </c>
      <c r="AB107" s="15">
        <f t="shared" si="48"/>
        <v>5.6660033565491263E-2</v>
      </c>
      <c r="AC107" s="15">
        <f t="shared" si="49"/>
        <v>7.3803974583361381E-2</v>
      </c>
      <c r="AD107" s="15">
        <f t="shared" si="50"/>
        <v>1.0309369658861287E-2</v>
      </c>
      <c r="AE107" s="15">
        <f t="shared" si="51"/>
        <v>7.6496032990106794E-2</v>
      </c>
      <c r="AF107" s="15">
        <f t="shared" si="52"/>
        <v>6.2131781107006179E-2</v>
      </c>
      <c r="AG107" s="15">
        <f t="shared" si="53"/>
        <v>4.6916919787751657E-2</v>
      </c>
      <c r="AH107" s="15">
        <f t="shared" si="54"/>
        <v>1.0309369658861287E-2</v>
      </c>
      <c r="AI107" s="15">
        <f t="shared" si="55"/>
        <v>1.8100041643617937E-2</v>
      </c>
      <c r="AJ107" s="15">
        <f t="shared" si="56"/>
        <v>5.8707600826777909E-2</v>
      </c>
      <c r="AK107" s="15">
        <f t="shared" si="57"/>
        <v>5.6887374402051424E-2</v>
      </c>
      <c r="AL107" s="15">
        <f t="shared" si="58"/>
        <v>5.0010420574661416E-2</v>
      </c>
      <c r="AM107" s="15">
        <f t="shared" si="59"/>
        <v>6.1966723749199842E-2</v>
      </c>
      <c r="AN107" s="15">
        <f t="shared" si="60"/>
        <v>6.595796779179737E-2</v>
      </c>
      <c r="AO107" s="15">
        <f t="shared" si="61"/>
        <v>5.6089466651043578E-2</v>
      </c>
      <c r="AP107" s="15">
        <f t="shared" si="62"/>
        <v>6.062462181643484E-2</v>
      </c>
      <c r="AQ107" s="15">
        <f t="shared" si="63"/>
        <v>0</v>
      </c>
      <c r="AR107" s="15">
        <f t="shared" si="64"/>
        <v>6.6543390776611477E-2</v>
      </c>
      <c r="AS107" s="15">
        <f t="shared" si="65"/>
        <v>3.278982282299097E-2</v>
      </c>
      <c r="AT107" s="15">
        <f t="shared" si="66"/>
        <v>6.9958588606910468E-2</v>
      </c>
    </row>
    <row r="108" spans="1:46" x14ac:dyDescent="0.2">
      <c r="A108" s="2">
        <v>1983</v>
      </c>
      <c r="B108" s="2">
        <v>2</v>
      </c>
      <c r="C108" s="3">
        <v>228</v>
      </c>
      <c r="D108" s="2">
        <v>195</v>
      </c>
      <c r="E108" s="2">
        <v>216</v>
      </c>
      <c r="F108" s="2">
        <v>243</v>
      </c>
      <c r="G108" s="2">
        <v>238</v>
      </c>
      <c r="H108" s="2">
        <v>197</v>
      </c>
      <c r="I108" s="2">
        <v>240</v>
      </c>
      <c r="J108" s="2">
        <v>251</v>
      </c>
      <c r="K108" s="2">
        <v>238</v>
      </c>
      <c r="L108" s="2">
        <v>197</v>
      </c>
      <c r="M108" s="2">
        <v>240</v>
      </c>
      <c r="N108" s="2">
        <v>234</v>
      </c>
      <c r="O108" s="2">
        <v>225</v>
      </c>
      <c r="P108" s="2">
        <v>248</v>
      </c>
      <c r="Q108" s="2">
        <v>232</v>
      </c>
      <c r="R108" s="2">
        <v>234</v>
      </c>
      <c r="S108" s="2">
        <v>224</v>
      </c>
      <c r="T108" s="2">
        <v>212</v>
      </c>
      <c r="U108" s="2">
        <v>146</v>
      </c>
      <c r="V108" s="2">
        <v>240</v>
      </c>
      <c r="W108" s="2">
        <v>221</v>
      </c>
      <c r="X108" s="2">
        <v>232</v>
      </c>
      <c r="Y108" s="15">
        <f t="shared" si="45"/>
        <v>1.7699577099400857E-2</v>
      </c>
      <c r="Z108" s="15">
        <f t="shared" si="46"/>
        <v>5.1413995004186523E-3</v>
      </c>
      <c r="AA108" s="15">
        <f t="shared" si="47"/>
        <v>9.3023926623134103E-3</v>
      </c>
      <c r="AB108" s="15">
        <f t="shared" si="48"/>
        <v>2.922963831493831E-2</v>
      </c>
      <c r="AC108" s="15">
        <f t="shared" si="49"/>
        <v>-6.1118815056045529E-2</v>
      </c>
      <c r="AD108" s="15">
        <f t="shared" si="50"/>
        <v>1.0204170174241668E-2</v>
      </c>
      <c r="AE108" s="15">
        <f t="shared" si="51"/>
        <v>-7.2320661579626133E-2</v>
      </c>
      <c r="AF108" s="15">
        <f t="shared" si="52"/>
        <v>8.0000426670763704E-3</v>
      </c>
      <c r="AG108" s="15">
        <f t="shared" si="53"/>
        <v>-8.3682496705165792E-3</v>
      </c>
      <c r="AH108" s="15">
        <f t="shared" si="54"/>
        <v>1.0204170174241668E-2</v>
      </c>
      <c r="AI108" s="15">
        <f t="shared" si="55"/>
        <v>7.3467151881872542E-2</v>
      </c>
      <c r="AJ108" s="15">
        <f t="shared" si="56"/>
        <v>2.5975486403260736E-2</v>
      </c>
      <c r="AK108" s="15">
        <f t="shared" si="57"/>
        <v>3.6203048663960638E-2</v>
      </c>
      <c r="AL108" s="15">
        <f t="shared" si="58"/>
        <v>8.0972102326193028E-3</v>
      </c>
      <c r="AM108" s="15">
        <f t="shared" si="59"/>
        <v>-4.3010818993905854E-3</v>
      </c>
      <c r="AN108" s="15">
        <f t="shared" si="60"/>
        <v>-4.2643987864575397E-3</v>
      </c>
      <c r="AO108" s="15">
        <f t="shared" si="61"/>
        <v>1.8018505502678212E-2</v>
      </c>
      <c r="AP108" s="15">
        <f t="shared" si="62"/>
        <v>3.8466280827796143E-2</v>
      </c>
      <c r="AQ108" s="15">
        <f t="shared" si="63"/>
        <v>-7.8988411318630325E-2</v>
      </c>
      <c r="AR108" s="15">
        <f t="shared" si="64"/>
        <v>2.9600469776290682E-2</v>
      </c>
      <c r="AS108" s="15">
        <f t="shared" si="65"/>
        <v>1.8265347977293189E-2</v>
      </c>
      <c r="AT108" s="15">
        <f t="shared" si="66"/>
        <v>4.4059989794030495E-2</v>
      </c>
    </row>
    <row r="109" spans="1:46" x14ac:dyDescent="0.2">
      <c r="A109" s="2">
        <v>1984</v>
      </c>
      <c r="B109" s="2">
        <v>2</v>
      </c>
      <c r="C109" s="3">
        <v>234</v>
      </c>
      <c r="D109" s="2">
        <v>194</v>
      </c>
      <c r="E109" s="2">
        <v>218</v>
      </c>
      <c r="F109" s="2">
        <v>245</v>
      </c>
      <c r="G109" s="2">
        <v>237</v>
      </c>
      <c r="H109" s="2">
        <v>203</v>
      </c>
      <c r="I109" s="2">
        <v>237</v>
      </c>
      <c r="J109" s="2">
        <v>256</v>
      </c>
      <c r="K109" s="2">
        <v>242</v>
      </c>
      <c r="L109" s="2">
        <v>203</v>
      </c>
      <c r="M109" s="2">
        <v>235</v>
      </c>
      <c r="N109" s="2">
        <v>240</v>
      </c>
      <c r="O109" s="2">
        <v>229</v>
      </c>
      <c r="P109" s="2">
        <v>256</v>
      </c>
      <c r="Q109" s="2">
        <v>236</v>
      </c>
      <c r="R109" s="2">
        <v>238</v>
      </c>
      <c r="S109" s="2">
        <v>228</v>
      </c>
      <c r="T109" s="2">
        <v>214</v>
      </c>
      <c r="U109" s="2">
        <v>147</v>
      </c>
      <c r="V109" s="2">
        <v>248</v>
      </c>
      <c r="W109" s="2">
        <v>230</v>
      </c>
      <c r="X109" s="2">
        <v>238</v>
      </c>
      <c r="Y109" s="15">
        <f t="shared" si="45"/>
        <v>2.5975486403260736E-2</v>
      </c>
      <c r="Z109" s="15">
        <f t="shared" si="46"/>
        <v>-5.1413995004186523E-3</v>
      </c>
      <c r="AA109" s="15">
        <f t="shared" si="47"/>
        <v>9.2166551049240476E-3</v>
      </c>
      <c r="AB109" s="15">
        <f t="shared" si="48"/>
        <v>8.1967672041784907E-3</v>
      </c>
      <c r="AC109" s="15">
        <f t="shared" si="49"/>
        <v>-4.2105325363434943E-3</v>
      </c>
      <c r="AD109" s="15">
        <f t="shared" si="50"/>
        <v>3.0002250303798914E-2</v>
      </c>
      <c r="AE109" s="15">
        <f t="shared" si="51"/>
        <v>-1.2578782206860073E-2</v>
      </c>
      <c r="AF109" s="15">
        <f t="shared" si="52"/>
        <v>1.9724505347778573E-2</v>
      </c>
      <c r="AG109" s="15">
        <f t="shared" si="53"/>
        <v>1.6667052485211643E-2</v>
      </c>
      <c r="AH109" s="15">
        <f t="shared" si="54"/>
        <v>3.0002250303798914E-2</v>
      </c>
      <c r="AI109" s="15">
        <f t="shared" si="55"/>
        <v>-2.1053409197832381E-2</v>
      </c>
      <c r="AJ109" s="15">
        <f t="shared" si="56"/>
        <v>2.5317807984289786E-2</v>
      </c>
      <c r="AK109" s="15">
        <f t="shared" si="57"/>
        <v>1.762160134981941E-2</v>
      </c>
      <c r="AL109" s="15">
        <f t="shared" si="58"/>
        <v>3.174869831458027E-2</v>
      </c>
      <c r="AM109" s="15">
        <f t="shared" si="59"/>
        <v>1.709443335930004E-2</v>
      </c>
      <c r="AN109" s="15">
        <f t="shared" si="60"/>
        <v>1.6949558313773205E-2</v>
      </c>
      <c r="AO109" s="15">
        <f t="shared" si="61"/>
        <v>1.7699577099400857E-2</v>
      </c>
      <c r="AP109" s="15">
        <f t="shared" si="62"/>
        <v>9.3897403498391374E-3</v>
      </c>
      <c r="AQ109" s="15">
        <f t="shared" si="63"/>
        <v>6.8259650703998906E-3</v>
      </c>
      <c r="AR109" s="15">
        <f t="shared" si="64"/>
        <v>3.278982282299097E-2</v>
      </c>
      <c r="AS109" s="15">
        <f t="shared" si="65"/>
        <v>3.9916607405442631E-2</v>
      </c>
      <c r="AT109" s="15">
        <f t="shared" si="66"/>
        <v>2.5533302005164845E-2</v>
      </c>
    </row>
    <row r="110" spans="1:46" x14ac:dyDescent="0.2">
      <c r="A110" s="2">
        <v>1985</v>
      </c>
      <c r="B110" s="2">
        <v>2</v>
      </c>
      <c r="C110" s="3">
        <v>232</v>
      </c>
      <c r="D110" s="2">
        <v>196</v>
      </c>
      <c r="E110" s="2">
        <v>221</v>
      </c>
      <c r="F110" s="2">
        <v>244</v>
      </c>
      <c r="G110" s="2">
        <v>235</v>
      </c>
      <c r="H110" s="2">
        <v>207</v>
      </c>
      <c r="I110" s="2">
        <v>234</v>
      </c>
      <c r="J110" s="2">
        <v>260</v>
      </c>
      <c r="K110" s="2">
        <v>243</v>
      </c>
      <c r="L110" s="2">
        <v>207</v>
      </c>
      <c r="M110" s="2">
        <v>247</v>
      </c>
      <c r="N110" s="2">
        <v>236</v>
      </c>
      <c r="O110" s="2">
        <v>230</v>
      </c>
      <c r="P110" s="2">
        <v>260</v>
      </c>
      <c r="Q110" s="2">
        <v>236</v>
      </c>
      <c r="R110" s="2">
        <v>238</v>
      </c>
      <c r="S110" s="2">
        <v>226</v>
      </c>
      <c r="T110" s="2">
        <v>214</v>
      </c>
      <c r="U110" s="2">
        <v>158</v>
      </c>
      <c r="V110" s="2">
        <v>244</v>
      </c>
      <c r="W110" s="2">
        <v>237</v>
      </c>
      <c r="X110" s="2">
        <v>235</v>
      </c>
      <c r="Y110" s="15">
        <f t="shared" si="45"/>
        <v>-8.5837436913914419E-3</v>
      </c>
      <c r="Z110" s="15">
        <f t="shared" si="46"/>
        <v>1.0256500167189061E-2</v>
      </c>
      <c r="AA110" s="15">
        <f t="shared" si="47"/>
        <v>1.3667638728663835E-2</v>
      </c>
      <c r="AB110" s="15">
        <f t="shared" si="48"/>
        <v>-4.0899852515251661E-3</v>
      </c>
      <c r="AC110" s="15">
        <f t="shared" si="49"/>
        <v>-8.4746269909722321E-3</v>
      </c>
      <c r="AD110" s="15">
        <f t="shared" si="50"/>
        <v>1.9512814223581719E-2</v>
      </c>
      <c r="AE110" s="15">
        <f t="shared" si="51"/>
        <v>-1.2739025777429714E-2</v>
      </c>
      <c r="AF110" s="15">
        <f t="shared" si="52"/>
        <v>1.5504186535965254E-2</v>
      </c>
      <c r="AG110" s="15">
        <f t="shared" si="53"/>
        <v>4.1237171838621562E-3</v>
      </c>
      <c r="AH110" s="15">
        <f t="shared" si="54"/>
        <v>1.9512814223581719E-2</v>
      </c>
      <c r="AI110" s="15">
        <f t="shared" si="55"/>
        <v>4.9802822483818301E-2</v>
      </c>
      <c r="AJ110" s="15">
        <f t="shared" si="56"/>
        <v>-1.6807118316381289E-2</v>
      </c>
      <c r="AK110" s="15">
        <f t="shared" si="57"/>
        <v>4.3573053689556262E-3</v>
      </c>
      <c r="AL110" s="15">
        <f t="shared" si="58"/>
        <v>1.5504186535965254E-2</v>
      </c>
      <c r="AM110" s="15">
        <f t="shared" si="59"/>
        <v>0</v>
      </c>
      <c r="AN110" s="15">
        <f t="shared" si="60"/>
        <v>0</v>
      </c>
      <c r="AO110" s="15">
        <f t="shared" si="61"/>
        <v>-8.8106296821549197E-3</v>
      </c>
      <c r="AP110" s="15">
        <f t="shared" si="62"/>
        <v>0</v>
      </c>
      <c r="AQ110" s="15">
        <f t="shared" si="63"/>
        <v>7.216244624823058E-2</v>
      </c>
      <c r="AR110" s="15">
        <f t="shared" si="64"/>
        <v>-1.6260520871780291E-2</v>
      </c>
      <c r="AS110" s="15">
        <f t="shared" si="65"/>
        <v>2.9980832211935857E-2</v>
      </c>
      <c r="AT110" s="15">
        <f t="shared" si="66"/>
        <v>-1.2685159527315687E-2</v>
      </c>
    </row>
    <row r="111" spans="1:46" x14ac:dyDescent="0.2">
      <c r="A111" s="2">
        <v>1986</v>
      </c>
      <c r="B111" s="2">
        <v>2</v>
      </c>
      <c r="C111" s="3">
        <v>223</v>
      </c>
      <c r="D111" s="2">
        <v>198</v>
      </c>
      <c r="E111" s="2">
        <v>224</v>
      </c>
      <c r="F111" s="2">
        <v>244</v>
      </c>
      <c r="G111" s="2">
        <v>240</v>
      </c>
      <c r="H111" s="2">
        <v>208</v>
      </c>
      <c r="I111" s="2">
        <v>241</v>
      </c>
      <c r="J111" s="2">
        <v>259</v>
      </c>
      <c r="K111" s="2">
        <v>245</v>
      </c>
      <c r="L111" s="2">
        <v>208</v>
      </c>
      <c r="M111" s="2">
        <v>238</v>
      </c>
      <c r="N111" s="2">
        <v>224</v>
      </c>
      <c r="O111" s="2">
        <v>232</v>
      </c>
      <c r="P111" s="2">
        <v>259</v>
      </c>
      <c r="Q111" s="2">
        <v>236</v>
      </c>
      <c r="R111" s="2">
        <v>237</v>
      </c>
      <c r="S111" s="2">
        <v>222</v>
      </c>
      <c r="T111" s="2">
        <v>216</v>
      </c>
      <c r="U111" s="2">
        <v>166</v>
      </c>
      <c r="V111" s="2">
        <v>226</v>
      </c>
      <c r="W111" s="2">
        <v>236</v>
      </c>
      <c r="X111" s="2">
        <v>224</v>
      </c>
      <c r="Y111" s="15">
        <f t="shared" si="45"/>
        <v>-3.9565600206191251E-2</v>
      </c>
      <c r="Z111" s="15">
        <f t="shared" si="46"/>
        <v>1.0152371464017908E-2</v>
      </c>
      <c r="AA111" s="15">
        <f t="shared" si="47"/>
        <v>1.3483350337286988E-2</v>
      </c>
      <c r="AB111" s="15">
        <f t="shared" si="48"/>
        <v>0</v>
      </c>
      <c r="AC111" s="15">
        <f t="shared" si="49"/>
        <v>2.1053409197832263E-2</v>
      </c>
      <c r="AD111" s="15">
        <f t="shared" si="50"/>
        <v>4.8192864359489218E-3</v>
      </c>
      <c r="AE111" s="15">
        <f t="shared" si="51"/>
        <v>2.9475818132953465E-2</v>
      </c>
      <c r="AF111" s="15">
        <f t="shared" si="52"/>
        <v>-3.8535693159899662E-3</v>
      </c>
      <c r="AG111" s="15">
        <f t="shared" si="53"/>
        <v>8.1967672041784907E-3</v>
      </c>
      <c r="AH111" s="15">
        <f t="shared" si="54"/>
        <v>4.8192864359489218E-3</v>
      </c>
      <c r="AI111" s="15">
        <f t="shared" si="55"/>
        <v>-3.7117662956502512E-2</v>
      </c>
      <c r="AJ111" s="15">
        <f t="shared" si="56"/>
        <v>-5.2185753170570191E-2</v>
      </c>
      <c r="AK111" s="15">
        <f t="shared" si="57"/>
        <v>8.6580627431145311E-3</v>
      </c>
      <c r="AL111" s="15">
        <f t="shared" si="58"/>
        <v>-3.8535693159899662E-3</v>
      </c>
      <c r="AM111" s="15">
        <f t="shared" si="59"/>
        <v>0</v>
      </c>
      <c r="AN111" s="15">
        <f t="shared" si="60"/>
        <v>-4.2105325363434943E-3</v>
      </c>
      <c r="AO111" s="15">
        <f t="shared" si="61"/>
        <v>-1.7857617400006461E-2</v>
      </c>
      <c r="AP111" s="15">
        <f t="shared" si="62"/>
        <v>9.3023926623134103E-3</v>
      </c>
      <c r="AQ111" s="15">
        <f t="shared" si="63"/>
        <v>4.9392755329576474E-2</v>
      </c>
      <c r="AR111" s="15">
        <f t="shared" si="64"/>
        <v>-7.6633226020915962E-2</v>
      </c>
      <c r="AS111" s="15">
        <f t="shared" si="65"/>
        <v>-4.2283361095210642E-3</v>
      </c>
      <c r="AT111" s="15">
        <f t="shared" si="66"/>
        <v>-4.7939462289119064E-2</v>
      </c>
    </row>
    <row r="112" spans="1:46" x14ac:dyDescent="0.2">
      <c r="A112" s="2">
        <v>1987</v>
      </c>
      <c r="B112" s="2">
        <v>2</v>
      </c>
      <c r="C112" s="3">
        <v>228</v>
      </c>
      <c r="D112" s="2">
        <v>200</v>
      </c>
      <c r="E112" s="2">
        <v>227</v>
      </c>
      <c r="F112" s="2">
        <v>246</v>
      </c>
      <c r="G112" s="2">
        <v>245</v>
      </c>
      <c r="H112" s="2">
        <v>210</v>
      </c>
      <c r="I112" s="2">
        <v>245</v>
      </c>
      <c r="J112" s="2">
        <v>266</v>
      </c>
      <c r="K112" s="2">
        <v>251</v>
      </c>
      <c r="L112" s="2">
        <v>210</v>
      </c>
      <c r="M112" s="2">
        <v>244</v>
      </c>
      <c r="N112" s="2">
        <v>229</v>
      </c>
      <c r="O112" s="2">
        <v>237</v>
      </c>
      <c r="P112" s="2">
        <v>266</v>
      </c>
      <c r="Q112" s="2">
        <v>240</v>
      </c>
      <c r="R112" s="2">
        <v>242</v>
      </c>
      <c r="S112" s="2">
        <v>226</v>
      </c>
      <c r="T112" s="2">
        <v>219</v>
      </c>
      <c r="U112" s="2">
        <v>165</v>
      </c>
      <c r="V112" s="2">
        <v>232</v>
      </c>
      <c r="W112" s="2">
        <v>243</v>
      </c>
      <c r="X112" s="2">
        <v>227</v>
      </c>
      <c r="Y112" s="15">
        <f t="shared" si="45"/>
        <v>2.2173857494322075E-2</v>
      </c>
      <c r="Z112" s="15">
        <f t="shared" si="46"/>
        <v>1.0050335853501506E-2</v>
      </c>
      <c r="AA112" s="15">
        <f t="shared" si="47"/>
        <v>1.3303965626362886E-2</v>
      </c>
      <c r="AB112" s="15">
        <f t="shared" si="48"/>
        <v>8.1633106391608354E-3</v>
      </c>
      <c r="AC112" s="15">
        <f t="shared" si="49"/>
        <v>2.061928720273561E-2</v>
      </c>
      <c r="AD112" s="15">
        <f t="shared" si="50"/>
        <v>9.5694510161506725E-3</v>
      </c>
      <c r="AE112" s="15">
        <f t="shared" si="51"/>
        <v>1.6461277054071931E-2</v>
      </c>
      <c r="AF112" s="15">
        <f t="shared" si="52"/>
        <v>2.6668247082161273E-2</v>
      </c>
      <c r="AG112" s="15">
        <f t="shared" si="53"/>
        <v>2.4194728587056971E-2</v>
      </c>
      <c r="AH112" s="15">
        <f t="shared" si="54"/>
        <v>9.5694510161506725E-3</v>
      </c>
      <c r="AI112" s="15">
        <f t="shared" si="55"/>
        <v>2.4897551621727087E-2</v>
      </c>
      <c r="AJ112" s="15">
        <f t="shared" si="56"/>
        <v>2.2075951699199826E-2</v>
      </c>
      <c r="AK112" s="15">
        <f t="shared" si="57"/>
        <v>2.1322769468821244E-2</v>
      </c>
      <c r="AL112" s="15">
        <f t="shared" si="58"/>
        <v>2.6668247082161273E-2</v>
      </c>
      <c r="AM112" s="15">
        <f t="shared" si="59"/>
        <v>1.6807118316381191E-2</v>
      </c>
      <c r="AN112" s="15">
        <f t="shared" si="60"/>
        <v>2.0877585021555178E-2</v>
      </c>
      <c r="AO112" s="15">
        <f t="shared" si="61"/>
        <v>1.7857617400006472E-2</v>
      </c>
      <c r="AP112" s="15">
        <f t="shared" si="62"/>
        <v>1.3793322132335769E-2</v>
      </c>
      <c r="AQ112" s="15">
        <f t="shared" si="63"/>
        <v>-6.0423144559625863E-3</v>
      </c>
      <c r="AR112" s="15">
        <f t="shared" si="64"/>
        <v>2.6202372394024117E-2</v>
      </c>
      <c r="AS112" s="15">
        <f t="shared" si="65"/>
        <v>2.922963831493831E-2</v>
      </c>
      <c r="AT112" s="15">
        <f t="shared" si="66"/>
        <v>1.3303965626362886E-2</v>
      </c>
    </row>
    <row r="113" spans="1:46" x14ac:dyDescent="0.2">
      <c r="A113" s="2">
        <v>1988</v>
      </c>
      <c r="B113" s="2">
        <v>2</v>
      </c>
      <c r="C113" s="3">
        <v>242.75</v>
      </c>
      <c r="D113" s="2">
        <v>211.5</v>
      </c>
      <c r="E113" s="2">
        <v>239.5</v>
      </c>
      <c r="F113" s="2">
        <v>248.75</v>
      </c>
      <c r="G113" s="2">
        <v>261</v>
      </c>
      <c r="H113" s="2">
        <v>216.5</v>
      </c>
      <c r="I113" s="2">
        <v>261.5</v>
      </c>
      <c r="J113" s="2">
        <v>285</v>
      </c>
      <c r="K113" s="2">
        <v>270.25</v>
      </c>
      <c r="L113" s="2">
        <v>216.5</v>
      </c>
      <c r="M113" s="2">
        <v>258.5</v>
      </c>
      <c r="N113" s="2">
        <v>246.75</v>
      </c>
      <c r="O113" s="2">
        <v>249.25</v>
      </c>
      <c r="P113" s="2">
        <v>285</v>
      </c>
      <c r="Q113" s="2">
        <v>257.5</v>
      </c>
      <c r="R113" s="2">
        <v>258.5</v>
      </c>
      <c r="S113" s="2">
        <v>235.25</v>
      </c>
      <c r="T113" s="2">
        <v>224.75</v>
      </c>
      <c r="U113" s="2">
        <v>170.25</v>
      </c>
      <c r="V113" s="2">
        <v>255</v>
      </c>
      <c r="W113" s="2">
        <v>246.75</v>
      </c>
      <c r="X113" s="2">
        <v>245</v>
      </c>
      <c r="Y113" s="15">
        <f t="shared" si="45"/>
        <v>6.268647821699358E-2</v>
      </c>
      <c r="Z113" s="15">
        <f t="shared" si="46"/>
        <v>5.5907631938296086E-2</v>
      </c>
      <c r="AA113" s="15">
        <f t="shared" si="47"/>
        <v>5.3603399369567338E-2</v>
      </c>
      <c r="AB113" s="15">
        <f t="shared" si="48"/>
        <v>1.1116840106339393E-2</v>
      </c>
      <c r="AC113" s="15">
        <f t="shared" si="49"/>
        <v>6.3262196777966323E-2</v>
      </c>
      <c r="AD113" s="15">
        <f t="shared" si="50"/>
        <v>3.0483016725075751E-2</v>
      </c>
      <c r="AE113" s="15">
        <f t="shared" si="51"/>
        <v>6.5176072960250533E-2</v>
      </c>
      <c r="AF113" s="15">
        <f t="shared" si="52"/>
        <v>6.8992871486951421E-2</v>
      </c>
      <c r="AG113" s="15">
        <f t="shared" si="53"/>
        <v>7.3894517387533706E-2</v>
      </c>
      <c r="AH113" s="15">
        <f t="shared" si="54"/>
        <v>3.0483016725075751E-2</v>
      </c>
      <c r="AI113" s="15">
        <f t="shared" si="55"/>
        <v>5.7727468655281888E-2</v>
      </c>
      <c r="AJ113" s="15">
        <f t="shared" si="56"/>
        <v>7.4653674759351307E-2</v>
      </c>
      <c r="AK113" s="15">
        <f t="shared" si="57"/>
        <v>5.039626770681651E-2</v>
      </c>
      <c r="AL113" s="15">
        <f t="shared" si="58"/>
        <v>6.8992871486951421E-2</v>
      </c>
      <c r="AM113" s="15">
        <f t="shared" si="59"/>
        <v>7.0380796761799605E-2</v>
      </c>
      <c r="AN113" s="15">
        <f t="shared" si="60"/>
        <v>6.595796779179737E-2</v>
      </c>
      <c r="AO113" s="15">
        <f t="shared" si="61"/>
        <v>4.0113779193203122E-2</v>
      </c>
      <c r="AP113" s="15">
        <f t="shared" si="62"/>
        <v>2.5916943535228901E-2</v>
      </c>
      <c r="AQ113" s="15">
        <f t="shared" si="63"/>
        <v>3.1322471129041067E-2</v>
      </c>
      <c r="AR113" s="15">
        <f t="shared" si="64"/>
        <v>9.4526173492116089E-2</v>
      </c>
      <c r="AS113" s="15">
        <f t="shared" si="65"/>
        <v>1.5314234973042575E-2</v>
      </c>
      <c r="AT113" s="15">
        <f t="shared" si="66"/>
        <v>7.6308193063324259E-2</v>
      </c>
    </row>
    <row r="114" spans="1:46" x14ac:dyDescent="0.2">
      <c r="A114" s="2">
        <v>1989</v>
      </c>
      <c r="B114" s="2">
        <v>2</v>
      </c>
      <c r="C114" s="3">
        <v>255.25</v>
      </c>
      <c r="D114" s="2">
        <v>222.25</v>
      </c>
      <c r="E114" s="2">
        <v>249</v>
      </c>
      <c r="F114" s="2">
        <v>254.5</v>
      </c>
      <c r="G114" s="2">
        <v>265.25</v>
      </c>
      <c r="H114" s="2">
        <v>224.5</v>
      </c>
      <c r="I114" s="2">
        <v>263.75</v>
      </c>
      <c r="J114" s="2">
        <v>303</v>
      </c>
      <c r="K114" s="2">
        <v>285</v>
      </c>
      <c r="L114" s="2">
        <v>224.5</v>
      </c>
      <c r="M114" s="2">
        <v>272.75</v>
      </c>
      <c r="N114" s="2">
        <v>259</v>
      </c>
      <c r="O114" s="2">
        <v>267</v>
      </c>
      <c r="P114" s="2">
        <v>303</v>
      </c>
      <c r="Q114" s="2">
        <v>268</v>
      </c>
      <c r="R114" s="2">
        <v>269</v>
      </c>
      <c r="S114" s="2">
        <v>243.25</v>
      </c>
      <c r="T114" s="2">
        <v>232.25</v>
      </c>
      <c r="U114" s="2">
        <v>176.75</v>
      </c>
      <c r="V114" s="2">
        <v>270.75</v>
      </c>
      <c r="W114" s="2">
        <v>253</v>
      </c>
      <c r="X114" s="2">
        <v>257.75</v>
      </c>
      <c r="Y114" s="15">
        <f t="shared" si="45"/>
        <v>5.0211349873340701E-2</v>
      </c>
      <c r="Z114" s="15">
        <f t="shared" si="46"/>
        <v>4.9577875907681319E-2</v>
      </c>
      <c r="AA114" s="15">
        <f t="shared" si="47"/>
        <v>3.8899479613737596E-2</v>
      </c>
      <c r="AB114" s="15">
        <f t="shared" si="48"/>
        <v>2.2852459951875227E-2</v>
      </c>
      <c r="AC114" s="15">
        <f t="shared" si="49"/>
        <v>1.6152370171399134E-2</v>
      </c>
      <c r="AD114" s="15">
        <f t="shared" si="50"/>
        <v>3.6285159739764372E-2</v>
      </c>
      <c r="AE114" s="15">
        <f t="shared" si="51"/>
        <v>8.5674012852985839E-3</v>
      </c>
      <c r="AF114" s="15">
        <f t="shared" si="52"/>
        <v>6.1243625240718594E-2</v>
      </c>
      <c r="AG114" s="15">
        <f t="shared" si="53"/>
        <v>5.3141723749332861E-2</v>
      </c>
      <c r="AH114" s="15">
        <f t="shared" si="54"/>
        <v>3.6285159739764372E-2</v>
      </c>
      <c r="AI114" s="15">
        <f t="shared" si="55"/>
        <v>5.365993076469644E-2</v>
      </c>
      <c r="AJ114" s="15">
        <f t="shared" si="56"/>
        <v>4.8452383385946748E-2</v>
      </c>
      <c r="AK114" s="15">
        <f t="shared" si="57"/>
        <v>6.8792249558301891E-2</v>
      </c>
      <c r="AL114" s="15">
        <f t="shared" si="58"/>
        <v>6.1243625240718594E-2</v>
      </c>
      <c r="AM114" s="15">
        <f t="shared" si="59"/>
        <v>3.9967260407065913E-2</v>
      </c>
      <c r="AN114" s="15">
        <f t="shared" si="60"/>
        <v>3.9815685653355193E-2</v>
      </c>
      <c r="AO114" s="15">
        <f t="shared" si="61"/>
        <v>3.3440942600625467E-2</v>
      </c>
      <c r="AP114" s="15">
        <f t="shared" si="62"/>
        <v>3.2825704342218154E-2</v>
      </c>
      <c r="AQ114" s="15">
        <f t="shared" si="63"/>
        <v>3.7468359747060462E-2</v>
      </c>
      <c r="AR114" s="15">
        <f t="shared" si="64"/>
        <v>5.9932340722673852E-2</v>
      </c>
      <c r="AS114" s="15">
        <f t="shared" si="65"/>
        <v>2.5013810413929229E-2</v>
      </c>
      <c r="AT114" s="15">
        <f t="shared" si="66"/>
        <v>5.0731912352342388E-2</v>
      </c>
    </row>
    <row r="115" spans="1:46" x14ac:dyDescent="0.2">
      <c r="A115" s="2">
        <v>1990</v>
      </c>
      <c r="B115" s="2">
        <v>2</v>
      </c>
      <c r="C115" s="3">
        <v>259.75</v>
      </c>
      <c r="D115" s="2">
        <v>225.5</v>
      </c>
      <c r="E115" s="2">
        <v>255.25</v>
      </c>
      <c r="F115" s="2">
        <v>256.75</v>
      </c>
      <c r="G115" s="2">
        <v>256.5</v>
      </c>
      <c r="H115" s="2">
        <v>223.5</v>
      </c>
      <c r="I115" s="2">
        <v>252.75</v>
      </c>
      <c r="J115" s="2">
        <v>311.5</v>
      </c>
      <c r="K115" s="2">
        <v>285</v>
      </c>
      <c r="L115" s="2">
        <v>223.5</v>
      </c>
      <c r="M115" s="2">
        <v>273</v>
      </c>
      <c r="N115" s="2">
        <v>263.25</v>
      </c>
      <c r="O115" s="2">
        <v>274</v>
      </c>
      <c r="P115" s="2">
        <v>313</v>
      </c>
      <c r="Q115" s="2">
        <v>267.25</v>
      </c>
      <c r="R115" s="2">
        <v>269</v>
      </c>
      <c r="S115" s="2">
        <v>248</v>
      </c>
      <c r="T115" s="2">
        <v>238</v>
      </c>
      <c r="U115" s="2">
        <v>185</v>
      </c>
      <c r="V115" s="2">
        <v>274.75</v>
      </c>
      <c r="W115" s="2">
        <v>268.75</v>
      </c>
      <c r="X115" s="2">
        <v>262.25</v>
      </c>
      <c r="Y115" s="15">
        <f t="shared" si="45"/>
        <v>1.7476172934561808E-2</v>
      </c>
      <c r="Z115" s="15">
        <f t="shared" si="46"/>
        <v>1.4517284548719084E-2</v>
      </c>
      <c r="AA115" s="15">
        <f t="shared" si="47"/>
        <v>2.479056058006741E-2</v>
      </c>
      <c r="AB115" s="15">
        <f t="shared" si="48"/>
        <v>8.8020128180901804E-3</v>
      </c>
      <c r="AC115" s="15">
        <f t="shared" si="49"/>
        <v>-3.3544112883268237E-2</v>
      </c>
      <c r="AD115" s="15">
        <f t="shared" si="50"/>
        <v>-4.4642931286854931E-3</v>
      </c>
      <c r="AE115" s="15">
        <f t="shared" si="51"/>
        <v>-4.2600826889695444E-2</v>
      </c>
      <c r="AF115" s="15">
        <f t="shared" si="52"/>
        <v>2.7666532718138643E-2</v>
      </c>
      <c r="AG115" s="15">
        <f t="shared" si="53"/>
        <v>0</v>
      </c>
      <c r="AH115" s="15">
        <f t="shared" si="54"/>
        <v>-4.4642931286854931E-3</v>
      </c>
      <c r="AI115" s="15">
        <f t="shared" si="55"/>
        <v>9.1617047177958209E-4</v>
      </c>
      <c r="AJ115" s="15">
        <f t="shared" si="56"/>
        <v>1.6276089314547045E-2</v>
      </c>
      <c r="AK115" s="15">
        <f t="shared" si="57"/>
        <v>2.5879447987820759E-2</v>
      </c>
      <c r="AL115" s="15">
        <f t="shared" si="58"/>
        <v>3.2470385030784032E-2</v>
      </c>
      <c r="AM115" s="15">
        <f t="shared" si="59"/>
        <v>-2.8024306057021216E-3</v>
      </c>
      <c r="AN115" s="15">
        <f t="shared" si="60"/>
        <v>0</v>
      </c>
      <c r="AO115" s="15">
        <f t="shared" si="61"/>
        <v>1.9339025098867705E-2</v>
      </c>
      <c r="AP115" s="15">
        <f t="shared" si="62"/>
        <v>2.4456295977526715E-2</v>
      </c>
      <c r="AQ115" s="15">
        <f t="shared" si="63"/>
        <v>4.5619520301642631E-2</v>
      </c>
      <c r="AR115" s="15">
        <f t="shared" si="64"/>
        <v>1.4665707402630832E-2</v>
      </c>
      <c r="AS115" s="15">
        <f t="shared" si="65"/>
        <v>6.0392090714352295E-2</v>
      </c>
      <c r="AT115" s="15">
        <f t="shared" si="66"/>
        <v>1.7308124379337188E-2</v>
      </c>
    </row>
    <row r="116" spans="1:46" x14ac:dyDescent="0.2">
      <c r="A116" s="2">
        <v>1991</v>
      </c>
      <c r="B116" s="2">
        <v>2</v>
      </c>
      <c r="C116" s="3">
        <v>262.5</v>
      </c>
      <c r="D116" s="2">
        <v>230</v>
      </c>
      <c r="E116" s="2">
        <v>258.75</v>
      </c>
      <c r="F116" s="2">
        <v>262.75</v>
      </c>
      <c r="G116" s="2">
        <v>251.75</v>
      </c>
      <c r="H116" s="2">
        <v>217.75</v>
      </c>
      <c r="I116" s="2">
        <v>245.25</v>
      </c>
      <c r="J116" s="2">
        <v>323.75</v>
      </c>
      <c r="K116" s="2">
        <v>289</v>
      </c>
      <c r="L116" s="2">
        <v>217.75</v>
      </c>
      <c r="M116" s="2">
        <v>272</v>
      </c>
      <c r="N116" s="2">
        <v>268.25</v>
      </c>
      <c r="O116" s="2">
        <v>279</v>
      </c>
      <c r="P116" s="2">
        <v>323.75</v>
      </c>
      <c r="Q116" s="2">
        <v>268</v>
      </c>
      <c r="R116" s="2">
        <v>270</v>
      </c>
      <c r="S116" s="2">
        <v>253.5</v>
      </c>
      <c r="T116" s="2">
        <v>243.5</v>
      </c>
      <c r="U116" s="2">
        <v>190.25</v>
      </c>
      <c r="V116" s="2">
        <v>279</v>
      </c>
      <c r="W116" s="2">
        <v>282.75</v>
      </c>
      <c r="X116" s="2">
        <v>267</v>
      </c>
      <c r="Y116" s="15">
        <f t="shared" si="45"/>
        <v>1.0531452052341734E-2</v>
      </c>
      <c r="Z116" s="15">
        <f t="shared" si="46"/>
        <v>1.9759149980462392E-2</v>
      </c>
      <c r="AA116" s="15">
        <f t="shared" si="47"/>
        <v>1.3618887534803821E-2</v>
      </c>
      <c r="AB116" s="15">
        <f t="shared" si="48"/>
        <v>2.3100160948392835E-2</v>
      </c>
      <c r="AC116" s="15">
        <f t="shared" si="49"/>
        <v>-1.8692133012152522E-2</v>
      </c>
      <c r="AD116" s="15">
        <f t="shared" si="50"/>
        <v>-2.6063798321011404E-2</v>
      </c>
      <c r="AE116" s="15">
        <f t="shared" si="51"/>
        <v>-3.012275945510836E-2</v>
      </c>
      <c r="AF116" s="15">
        <f t="shared" si="52"/>
        <v>3.8572274786239653E-2</v>
      </c>
      <c r="AG116" s="15">
        <f t="shared" si="53"/>
        <v>1.3937507843781678E-2</v>
      </c>
      <c r="AH116" s="15">
        <f t="shared" si="54"/>
        <v>-2.6063798321011404E-2</v>
      </c>
      <c r="AI116" s="15">
        <f t="shared" si="55"/>
        <v>-3.6697288889624017E-3</v>
      </c>
      <c r="AJ116" s="15">
        <f t="shared" si="56"/>
        <v>1.8815230496722953E-2</v>
      </c>
      <c r="AK116" s="15">
        <f t="shared" si="57"/>
        <v>1.8083675433295327E-2</v>
      </c>
      <c r="AL116" s="15">
        <f t="shared" si="58"/>
        <v>3.3768422473594316E-2</v>
      </c>
      <c r="AM116" s="15">
        <f t="shared" si="59"/>
        <v>2.8024306057021155E-3</v>
      </c>
      <c r="AN116" s="15">
        <f t="shared" si="60"/>
        <v>3.7105793965355534E-3</v>
      </c>
      <c r="AO116" s="15">
        <f t="shared" si="61"/>
        <v>2.1935076866255714E-2</v>
      </c>
      <c r="AP116" s="15">
        <f t="shared" si="62"/>
        <v>2.2846268851169707E-2</v>
      </c>
      <c r="AQ116" s="15">
        <f t="shared" si="63"/>
        <v>2.7983171663470439E-2</v>
      </c>
      <c r="AR116" s="15">
        <f t="shared" si="64"/>
        <v>1.5350188537634851E-2</v>
      </c>
      <c r="AS116" s="15">
        <f t="shared" si="65"/>
        <v>5.0781535554357216E-2</v>
      </c>
      <c r="AT116" s="15">
        <f t="shared" si="66"/>
        <v>1.7950411123842987E-2</v>
      </c>
    </row>
    <row r="117" spans="1:46" x14ac:dyDescent="0.2">
      <c r="A117" s="2">
        <v>1992</v>
      </c>
      <c r="B117" s="2">
        <v>2</v>
      </c>
      <c r="C117" s="3">
        <v>266.25</v>
      </c>
      <c r="D117" s="2">
        <v>235.5</v>
      </c>
      <c r="E117" s="2">
        <v>264</v>
      </c>
      <c r="F117" s="2">
        <v>266.25</v>
      </c>
      <c r="G117" s="2">
        <v>251</v>
      </c>
      <c r="H117" s="2">
        <v>219.75</v>
      </c>
      <c r="I117" s="2">
        <v>242</v>
      </c>
      <c r="J117" s="2">
        <v>336.25</v>
      </c>
      <c r="K117" s="2">
        <v>306</v>
      </c>
      <c r="L117" s="2">
        <v>219.75</v>
      </c>
      <c r="M117" s="2">
        <v>274</v>
      </c>
      <c r="N117" s="2">
        <v>271.75</v>
      </c>
      <c r="O117" s="2">
        <v>280.5</v>
      </c>
      <c r="P117" s="2">
        <v>336.25</v>
      </c>
      <c r="Q117" s="2">
        <v>278.25</v>
      </c>
      <c r="R117" s="2">
        <v>279.5</v>
      </c>
      <c r="S117" s="2">
        <v>258</v>
      </c>
      <c r="T117" s="2">
        <v>247.75</v>
      </c>
      <c r="U117" s="2">
        <v>191.5</v>
      </c>
      <c r="V117" s="2">
        <v>282.25</v>
      </c>
      <c r="W117" s="2">
        <v>294</v>
      </c>
      <c r="X117" s="2">
        <v>271.25</v>
      </c>
      <c r="Y117" s="15">
        <f t="shared" si="45"/>
        <v>1.4184634991956381E-2</v>
      </c>
      <c r="Z117" s="15">
        <f t="shared" si="46"/>
        <v>2.3631604533277038E-2</v>
      </c>
      <c r="AA117" s="15">
        <f t="shared" si="47"/>
        <v>2.0086758566737292E-2</v>
      </c>
      <c r="AB117" s="15">
        <f t="shared" si="48"/>
        <v>1.3232707266574341E-2</v>
      </c>
      <c r="AC117" s="15">
        <f t="shared" si="49"/>
        <v>-2.9835924668878237E-3</v>
      </c>
      <c r="AD117" s="15">
        <f t="shared" si="50"/>
        <v>9.1429208326742444E-3</v>
      </c>
      <c r="AE117" s="15">
        <f t="shared" si="51"/>
        <v>-1.3340372288786075E-2</v>
      </c>
      <c r="AF117" s="15">
        <f t="shared" si="52"/>
        <v>3.7883317902301282E-2</v>
      </c>
      <c r="AG117" s="15">
        <f t="shared" si="53"/>
        <v>5.7158413839948623E-2</v>
      </c>
      <c r="AH117" s="15">
        <f t="shared" si="54"/>
        <v>9.1429208326742444E-3</v>
      </c>
      <c r="AI117" s="15">
        <f t="shared" si="55"/>
        <v>7.3260400920728812E-3</v>
      </c>
      <c r="AJ117" s="15">
        <f t="shared" si="56"/>
        <v>1.2963144490511074E-2</v>
      </c>
      <c r="AK117" s="15">
        <f t="shared" si="57"/>
        <v>5.3619431413853731E-3</v>
      </c>
      <c r="AL117" s="15">
        <f t="shared" si="58"/>
        <v>3.7883317902301282E-2</v>
      </c>
      <c r="AM117" s="15">
        <f t="shared" si="59"/>
        <v>3.7533009644797548E-2</v>
      </c>
      <c r="AN117" s="15">
        <f t="shared" si="60"/>
        <v>3.4580333596779117E-2</v>
      </c>
      <c r="AO117" s="15">
        <f t="shared" si="61"/>
        <v>1.759576189037966E-2</v>
      </c>
      <c r="AP117" s="15">
        <f t="shared" si="62"/>
        <v>1.7303230687452788E-2</v>
      </c>
      <c r="AQ117" s="15">
        <f t="shared" si="63"/>
        <v>6.5488118789054622E-3</v>
      </c>
      <c r="AR117" s="15">
        <f t="shared" si="64"/>
        <v>1.1581421208405687E-2</v>
      </c>
      <c r="AS117" s="15">
        <f t="shared" si="65"/>
        <v>3.9016652342451719E-2</v>
      </c>
      <c r="AT117" s="15">
        <f t="shared" si="66"/>
        <v>1.5792246454419762E-2</v>
      </c>
    </row>
    <row r="118" spans="1:46" x14ac:dyDescent="0.2">
      <c r="A118" s="2">
        <v>1993</v>
      </c>
      <c r="B118" s="2">
        <v>2</v>
      </c>
      <c r="C118" s="3">
        <v>273</v>
      </c>
      <c r="D118" s="2">
        <v>241</v>
      </c>
      <c r="E118" s="2">
        <v>271.75</v>
      </c>
      <c r="F118" s="2">
        <v>272.5</v>
      </c>
      <c r="G118" s="2">
        <v>253</v>
      </c>
      <c r="H118" s="2">
        <v>228.75</v>
      </c>
      <c r="I118" s="2">
        <v>243</v>
      </c>
      <c r="J118" s="2">
        <v>345.25</v>
      </c>
      <c r="K118" s="2">
        <v>314</v>
      </c>
      <c r="L118" s="2">
        <v>228.75</v>
      </c>
      <c r="M118" s="2">
        <v>279.75</v>
      </c>
      <c r="N118" s="2">
        <v>278.5</v>
      </c>
      <c r="O118" s="2">
        <v>287.25</v>
      </c>
      <c r="P118" s="2">
        <v>345.25</v>
      </c>
      <c r="Q118" s="2">
        <v>287.5</v>
      </c>
      <c r="R118" s="2">
        <v>288.25</v>
      </c>
      <c r="S118" s="2">
        <v>264</v>
      </c>
      <c r="T118" s="2">
        <v>253.75</v>
      </c>
      <c r="U118" s="2">
        <v>190.5</v>
      </c>
      <c r="V118" s="2">
        <v>289.5</v>
      </c>
      <c r="W118" s="2">
        <v>297.25</v>
      </c>
      <c r="X118" s="2">
        <v>279</v>
      </c>
      <c r="Y118" s="15">
        <f t="shared" si="45"/>
        <v>2.5036078161324832E-2</v>
      </c>
      <c r="Z118" s="15">
        <f t="shared" si="46"/>
        <v>2.3086020034182551E-2</v>
      </c>
      <c r="AA118" s="15">
        <f t="shared" si="47"/>
        <v>2.8933422855002607E-2</v>
      </c>
      <c r="AB118" s="15">
        <f t="shared" si="48"/>
        <v>2.3202897079663793E-2</v>
      </c>
      <c r="AC118" s="15">
        <f t="shared" si="49"/>
        <v>7.9365495957363415E-3</v>
      </c>
      <c r="AD118" s="15">
        <f t="shared" si="50"/>
        <v>4.0139167590344263E-2</v>
      </c>
      <c r="AE118" s="15">
        <f t="shared" si="51"/>
        <v>4.1237171838621562E-3</v>
      </c>
      <c r="AF118" s="15">
        <f t="shared" si="52"/>
        <v>2.6413861373352634E-2</v>
      </c>
      <c r="AG118" s="15">
        <f t="shared" si="53"/>
        <v>2.5807883955872503E-2</v>
      </c>
      <c r="AH118" s="15">
        <f t="shared" si="54"/>
        <v>4.0139167590344263E-2</v>
      </c>
      <c r="AI118" s="15">
        <f t="shared" si="55"/>
        <v>2.0768240803964434E-2</v>
      </c>
      <c r="AJ118" s="15">
        <f t="shared" si="56"/>
        <v>2.4535533366019831E-2</v>
      </c>
      <c r="AK118" s="15">
        <f t="shared" si="57"/>
        <v>2.3779191766114149E-2</v>
      </c>
      <c r="AL118" s="15">
        <f t="shared" si="58"/>
        <v>2.6413861373352634E-2</v>
      </c>
      <c r="AM118" s="15">
        <f t="shared" si="59"/>
        <v>3.2702870081750941E-2</v>
      </c>
      <c r="AN118" s="15">
        <f t="shared" si="60"/>
        <v>3.0825866554014595E-2</v>
      </c>
      <c r="AO118" s="15">
        <f t="shared" si="61"/>
        <v>2.2989518224698781E-2</v>
      </c>
      <c r="AP118" s="15">
        <f t="shared" si="62"/>
        <v>2.3929357145899763E-2</v>
      </c>
      <c r="AQ118" s="15">
        <f t="shared" si="63"/>
        <v>-5.235614053945052E-3</v>
      </c>
      <c r="AR118" s="15">
        <f t="shared" si="64"/>
        <v>2.5362093983278523E-2</v>
      </c>
      <c r="AS118" s="15">
        <f t="shared" si="65"/>
        <v>1.099376823220953E-2</v>
      </c>
      <c r="AT118" s="15">
        <f t="shared" si="66"/>
        <v>2.8170876966696224E-2</v>
      </c>
    </row>
    <row r="119" spans="1:46" x14ac:dyDescent="0.2">
      <c r="A119" s="2">
        <v>1994</v>
      </c>
      <c r="B119" s="2">
        <v>2</v>
      </c>
      <c r="C119" s="3">
        <v>290.25</v>
      </c>
      <c r="D119" s="2">
        <v>247.25</v>
      </c>
      <c r="E119" s="2">
        <v>278.25</v>
      </c>
      <c r="F119" s="2">
        <v>280.75</v>
      </c>
      <c r="G119" s="2">
        <v>257</v>
      </c>
      <c r="H119" s="2">
        <v>239.25</v>
      </c>
      <c r="I119" s="2">
        <v>246.25</v>
      </c>
      <c r="J119" s="2">
        <v>351.75</v>
      </c>
      <c r="K119" s="2">
        <v>325.75</v>
      </c>
      <c r="L119" s="2">
        <v>239.25</v>
      </c>
      <c r="M119" s="2">
        <v>288</v>
      </c>
      <c r="N119" s="2">
        <v>299.5</v>
      </c>
      <c r="O119" s="2">
        <v>292.5</v>
      </c>
      <c r="P119" s="2">
        <v>351.75</v>
      </c>
      <c r="Q119" s="2">
        <v>299.25</v>
      </c>
      <c r="R119" s="2">
        <v>300.5</v>
      </c>
      <c r="S119" s="2">
        <v>275.5</v>
      </c>
      <c r="T119" s="2">
        <v>260</v>
      </c>
      <c r="U119" s="2">
        <v>188.5</v>
      </c>
      <c r="V119" s="2">
        <v>317</v>
      </c>
      <c r="W119" s="2">
        <v>303.25</v>
      </c>
      <c r="X119" s="2">
        <v>301.25</v>
      </c>
      <c r="Y119" s="15">
        <f t="shared" si="45"/>
        <v>6.1270825393041142E-2</v>
      </c>
      <c r="Z119" s="15">
        <f t="shared" si="46"/>
        <v>2.5603037012166409E-2</v>
      </c>
      <c r="AA119" s="15">
        <f t="shared" si="47"/>
        <v>2.3637464154335458E-2</v>
      </c>
      <c r="AB119" s="15">
        <f t="shared" si="48"/>
        <v>2.9825979515253769E-2</v>
      </c>
      <c r="AC119" s="15">
        <f t="shared" si="49"/>
        <v>1.5686596167699473E-2</v>
      </c>
      <c r="AD119" s="15">
        <f t="shared" si="50"/>
        <v>4.4879326177433038E-2</v>
      </c>
      <c r="AE119" s="15">
        <f t="shared" si="51"/>
        <v>1.3285836711649719E-2</v>
      </c>
      <c r="AF119" s="15">
        <f t="shared" si="52"/>
        <v>1.8651903705096905E-2</v>
      </c>
      <c r="AG119" s="15">
        <f t="shared" si="53"/>
        <v>3.6737230096701205E-2</v>
      </c>
      <c r="AH119" s="15">
        <f t="shared" si="54"/>
        <v>4.4879326177433038E-2</v>
      </c>
      <c r="AI119" s="15">
        <f t="shared" si="55"/>
        <v>2.9064132943911334E-2</v>
      </c>
      <c r="AJ119" s="15">
        <f t="shared" si="56"/>
        <v>7.2696358188165333E-2</v>
      </c>
      <c r="AK119" s="15">
        <f t="shared" si="57"/>
        <v>1.8111749943046103E-2</v>
      </c>
      <c r="AL119" s="15">
        <f t="shared" si="58"/>
        <v>1.8651903705096905E-2</v>
      </c>
      <c r="AM119" s="15">
        <f t="shared" si="59"/>
        <v>4.0056484200677471E-2</v>
      </c>
      <c r="AN119" s="15">
        <f t="shared" si="60"/>
        <v>4.1619594826093939E-2</v>
      </c>
      <c r="AO119" s="15">
        <f t="shared" si="61"/>
        <v>4.2638525446652926E-2</v>
      </c>
      <c r="AP119" s="15">
        <f t="shared" si="62"/>
        <v>2.4332100659530721E-2</v>
      </c>
      <c r="AQ119" s="15">
        <f t="shared" si="63"/>
        <v>-1.0554187678690256E-2</v>
      </c>
      <c r="AR119" s="15">
        <f t="shared" si="64"/>
        <v>9.0746476864230652E-2</v>
      </c>
      <c r="AS119" s="15">
        <f t="shared" si="65"/>
        <v>1.9984012253268391E-2</v>
      </c>
      <c r="AT119" s="15">
        <f t="shared" si="66"/>
        <v>7.6728702983499125E-2</v>
      </c>
    </row>
    <row r="120" spans="1:46" x14ac:dyDescent="0.2">
      <c r="A120" s="2">
        <v>1995</v>
      </c>
      <c r="B120" s="2">
        <v>2</v>
      </c>
      <c r="C120" s="3">
        <v>295.75</v>
      </c>
      <c r="D120" s="2">
        <v>252.5</v>
      </c>
      <c r="E120" s="2">
        <v>284.25</v>
      </c>
      <c r="F120" s="2">
        <v>282.25</v>
      </c>
      <c r="G120" s="2">
        <v>263.25</v>
      </c>
      <c r="H120" s="2">
        <v>245</v>
      </c>
      <c r="I120" s="2">
        <v>252.25</v>
      </c>
      <c r="J120" s="2">
        <v>361</v>
      </c>
      <c r="K120" s="2">
        <v>333</v>
      </c>
      <c r="L120" s="2">
        <v>245</v>
      </c>
      <c r="M120" s="2">
        <v>280.25</v>
      </c>
      <c r="N120" s="2">
        <v>305</v>
      </c>
      <c r="O120" s="2">
        <v>297.75</v>
      </c>
      <c r="P120" s="2">
        <v>361</v>
      </c>
      <c r="Q120" s="2">
        <v>305.25</v>
      </c>
      <c r="R120" s="2">
        <v>306.5</v>
      </c>
      <c r="S120" s="2">
        <v>279.25</v>
      </c>
      <c r="T120" s="2">
        <v>262.5</v>
      </c>
      <c r="U120" s="2">
        <v>190</v>
      </c>
      <c r="V120" s="2">
        <v>324.75</v>
      </c>
      <c r="W120" s="2">
        <v>302.25</v>
      </c>
      <c r="X120" s="2">
        <v>307.75</v>
      </c>
      <c r="Y120" s="15">
        <f t="shared" si="45"/>
        <v>1.8771882280495335E-2</v>
      </c>
      <c r="Z120" s="15">
        <f t="shared" si="46"/>
        <v>2.1011278212592917E-2</v>
      </c>
      <c r="AA120" s="15">
        <f t="shared" si="47"/>
        <v>2.1334142474991141E-2</v>
      </c>
      <c r="AB120" s="15">
        <f t="shared" si="48"/>
        <v>5.3286094112189319E-3</v>
      </c>
      <c r="AC120" s="15">
        <f t="shared" si="49"/>
        <v>2.4028066118864998E-2</v>
      </c>
      <c r="AD120" s="15">
        <f t="shared" si="50"/>
        <v>2.3749180211663282E-2</v>
      </c>
      <c r="AE120" s="15">
        <f t="shared" si="51"/>
        <v>2.4073379181519972E-2</v>
      </c>
      <c r="AF120" s="15">
        <f t="shared" si="52"/>
        <v>2.5957262338382442E-2</v>
      </c>
      <c r="AG120" s="15">
        <f t="shared" si="53"/>
        <v>2.201227397548941E-2</v>
      </c>
      <c r="AH120" s="15">
        <f t="shared" si="54"/>
        <v>2.3749180211663282E-2</v>
      </c>
      <c r="AI120" s="15">
        <f t="shared" si="55"/>
        <v>-2.7278418183676625E-2</v>
      </c>
      <c r="AJ120" s="15">
        <f t="shared" si="56"/>
        <v>1.8197359051907513E-2</v>
      </c>
      <c r="AK120" s="15">
        <f t="shared" si="57"/>
        <v>1.778954156349824E-2</v>
      </c>
      <c r="AL120" s="15">
        <f t="shared" si="58"/>
        <v>2.5957262338382442E-2</v>
      </c>
      <c r="AM120" s="15">
        <f t="shared" si="59"/>
        <v>1.9851768552731529E-2</v>
      </c>
      <c r="AN120" s="15">
        <f t="shared" si="60"/>
        <v>1.9770001401003802E-2</v>
      </c>
      <c r="AO120" s="15">
        <f t="shared" si="61"/>
        <v>1.3519809356340817E-2</v>
      </c>
      <c r="AP120" s="15">
        <f t="shared" si="62"/>
        <v>9.5694510161506725E-3</v>
      </c>
      <c r="AQ120" s="15">
        <f t="shared" si="63"/>
        <v>7.9260652724207226E-3</v>
      </c>
      <c r="AR120" s="15">
        <f t="shared" si="64"/>
        <v>2.4153881673428374E-2</v>
      </c>
      <c r="AS120" s="15">
        <f t="shared" si="65"/>
        <v>-3.3030583292574024E-3</v>
      </c>
      <c r="AT120" s="15">
        <f t="shared" si="66"/>
        <v>2.1347280259698065E-2</v>
      </c>
    </row>
    <row r="121" spans="1:46" x14ac:dyDescent="0.2">
      <c r="A121" s="2">
        <v>1996</v>
      </c>
      <c r="B121" s="2">
        <v>2</v>
      </c>
      <c r="C121" s="3">
        <v>298</v>
      </c>
      <c r="D121" s="2">
        <v>256.75</v>
      </c>
      <c r="E121" s="2">
        <v>290.5</v>
      </c>
      <c r="F121" s="2">
        <v>293</v>
      </c>
      <c r="G121" s="2">
        <v>279</v>
      </c>
      <c r="H121" s="2">
        <v>252</v>
      </c>
      <c r="I121" s="2">
        <v>269.25</v>
      </c>
      <c r="J121" s="2">
        <v>365.75</v>
      </c>
      <c r="K121" s="2">
        <v>341.75</v>
      </c>
      <c r="L121" s="2">
        <v>252</v>
      </c>
      <c r="M121" s="2">
        <v>282.75</v>
      </c>
      <c r="N121" s="2">
        <v>306</v>
      </c>
      <c r="O121" s="2">
        <v>303.75</v>
      </c>
      <c r="P121" s="2">
        <v>365.75</v>
      </c>
      <c r="Q121" s="2">
        <v>312.75</v>
      </c>
      <c r="R121" s="2">
        <v>313.5</v>
      </c>
      <c r="S121" s="2">
        <v>283.5</v>
      </c>
      <c r="T121" s="2">
        <v>268</v>
      </c>
      <c r="U121" s="2">
        <v>191.75</v>
      </c>
      <c r="V121" s="2">
        <v>323.25</v>
      </c>
      <c r="W121" s="2">
        <v>303.25</v>
      </c>
      <c r="X121" s="2">
        <v>307.75</v>
      </c>
      <c r="Y121" s="15">
        <f t="shared" si="45"/>
        <v>7.5789836469082987E-3</v>
      </c>
      <c r="Z121" s="15">
        <f t="shared" si="46"/>
        <v>1.6691600093253111E-2</v>
      </c>
      <c r="AA121" s="15">
        <f t="shared" si="47"/>
        <v>2.1749443661320478E-2</v>
      </c>
      <c r="AB121" s="15">
        <f t="shared" si="48"/>
        <v>3.7379405987295951E-2</v>
      </c>
      <c r="AC121" s="15">
        <f t="shared" si="49"/>
        <v>5.8107630807280757E-2</v>
      </c>
      <c r="AD121" s="15">
        <f t="shared" si="50"/>
        <v>2.8170876966696224E-2</v>
      </c>
      <c r="AE121" s="15">
        <f t="shared" si="51"/>
        <v>6.5219656802779691E-2</v>
      </c>
      <c r="AF121" s="15">
        <f t="shared" si="52"/>
        <v>1.3072081567352701E-2</v>
      </c>
      <c r="AG121" s="15">
        <f t="shared" si="53"/>
        <v>2.5936985623615107E-2</v>
      </c>
      <c r="AH121" s="15">
        <f t="shared" si="54"/>
        <v>2.8170876966696224E-2</v>
      </c>
      <c r="AI121" s="15">
        <f t="shared" si="55"/>
        <v>8.8810530439604862E-3</v>
      </c>
      <c r="AJ121" s="15">
        <f t="shared" si="56"/>
        <v>3.2733253449691085E-3</v>
      </c>
      <c r="AK121" s="15">
        <f t="shared" si="57"/>
        <v>1.9950786419348693E-2</v>
      </c>
      <c r="AL121" s="15">
        <f t="shared" si="58"/>
        <v>1.3072081567352701E-2</v>
      </c>
      <c r="AM121" s="15">
        <f t="shared" si="59"/>
        <v>2.4273036356206552E-2</v>
      </c>
      <c r="AN121" s="15">
        <f t="shared" si="60"/>
        <v>2.2581604696709313E-2</v>
      </c>
      <c r="AO121" s="15">
        <f t="shared" si="61"/>
        <v>1.5104685218496628E-2</v>
      </c>
      <c r="AP121" s="15">
        <f t="shared" si="62"/>
        <v>2.0735898479178342E-2</v>
      </c>
      <c r="AQ121" s="15">
        <f t="shared" si="63"/>
        <v>9.1683680868795067E-3</v>
      </c>
      <c r="AR121" s="15">
        <f t="shared" si="64"/>
        <v>-4.6296378987421049E-3</v>
      </c>
      <c r="AS121" s="15">
        <f t="shared" si="65"/>
        <v>3.3030583292574887E-3</v>
      </c>
      <c r="AT121" s="15">
        <f t="shared" si="66"/>
        <v>0</v>
      </c>
    </row>
    <row r="122" spans="1:46" x14ac:dyDescent="0.2">
      <c r="A122" s="2">
        <v>1997</v>
      </c>
      <c r="B122" s="2">
        <v>2</v>
      </c>
      <c r="C122" s="3">
        <v>304.5</v>
      </c>
      <c r="D122" s="2">
        <v>262.5</v>
      </c>
      <c r="E122" s="2">
        <v>296.5</v>
      </c>
      <c r="F122" s="2">
        <v>297.5</v>
      </c>
      <c r="G122" s="2">
        <v>283.5</v>
      </c>
      <c r="H122" s="2">
        <v>258.5</v>
      </c>
      <c r="I122" s="2">
        <v>273.75</v>
      </c>
      <c r="J122" s="2">
        <v>372</v>
      </c>
      <c r="K122" s="2">
        <v>352</v>
      </c>
      <c r="L122" s="2">
        <v>258.5</v>
      </c>
      <c r="M122" s="2">
        <v>292.25</v>
      </c>
      <c r="N122" s="2">
        <v>313.5</v>
      </c>
      <c r="O122" s="2">
        <v>309.75</v>
      </c>
      <c r="P122" s="2">
        <v>372</v>
      </c>
      <c r="Q122" s="2">
        <v>321</v>
      </c>
      <c r="R122" s="2">
        <v>321.25</v>
      </c>
      <c r="S122" s="2">
        <v>288.25</v>
      </c>
      <c r="T122" s="2">
        <v>272.75</v>
      </c>
      <c r="U122" s="2">
        <v>195.5</v>
      </c>
      <c r="V122" s="2">
        <v>333</v>
      </c>
      <c r="W122" s="2">
        <v>302.75</v>
      </c>
      <c r="X122" s="2">
        <v>316.75</v>
      </c>
      <c r="Y122" s="15">
        <f t="shared" si="45"/>
        <v>2.1577600644547369E-2</v>
      </c>
      <c r="Z122" s="15">
        <f t="shared" si="46"/>
        <v>2.2148233223010773E-2</v>
      </c>
      <c r="AA122" s="15">
        <f t="shared" si="47"/>
        <v>2.0443642145814133E-2</v>
      </c>
      <c r="AB122" s="15">
        <f t="shared" si="48"/>
        <v>1.5241615968617041E-2</v>
      </c>
      <c r="AC122" s="15">
        <f t="shared" si="49"/>
        <v>1.600034134644112E-2</v>
      </c>
      <c r="AD122" s="15">
        <f t="shared" si="50"/>
        <v>2.5466606437060425E-2</v>
      </c>
      <c r="AE122" s="15">
        <f t="shared" si="51"/>
        <v>1.65749650942126E-2</v>
      </c>
      <c r="AF122" s="15">
        <f t="shared" si="52"/>
        <v>1.6943814372912969E-2</v>
      </c>
      <c r="AG122" s="15">
        <f t="shared" si="53"/>
        <v>2.9551699994038165E-2</v>
      </c>
      <c r="AH122" s="15">
        <f t="shared" si="54"/>
        <v>2.5466606437060425E-2</v>
      </c>
      <c r="AI122" s="15">
        <f t="shared" si="55"/>
        <v>3.3046485355947904E-2</v>
      </c>
      <c r="AJ122" s="15">
        <f t="shared" si="56"/>
        <v>2.421425812059453E-2</v>
      </c>
      <c r="AK122" s="15">
        <f t="shared" si="57"/>
        <v>1.9560525854493572E-2</v>
      </c>
      <c r="AL122" s="15">
        <f t="shared" si="58"/>
        <v>1.6943814372912969E-2</v>
      </c>
      <c r="AM122" s="15">
        <f t="shared" si="59"/>
        <v>2.6036973782995399E-2</v>
      </c>
      <c r="AN122" s="15">
        <f t="shared" si="60"/>
        <v>2.4420276136454203E-2</v>
      </c>
      <c r="AO122" s="15">
        <f t="shared" si="61"/>
        <v>1.6616035981361563E-2</v>
      </c>
      <c r="AP122" s="15">
        <f t="shared" si="62"/>
        <v>1.7568644202323614E-2</v>
      </c>
      <c r="AQ122" s="15">
        <f t="shared" si="63"/>
        <v>1.9367939178054794E-2</v>
      </c>
      <c r="AR122" s="15">
        <f t="shared" si="64"/>
        <v>2.9716472328476871E-2</v>
      </c>
      <c r="AS122" s="15">
        <f t="shared" si="65"/>
        <v>-1.6501653909579068E-3</v>
      </c>
      <c r="AT122" s="15">
        <f t="shared" si="66"/>
        <v>2.8825054136685443E-2</v>
      </c>
    </row>
    <row r="123" spans="1:46" x14ac:dyDescent="0.2">
      <c r="A123" s="2">
        <v>1998</v>
      </c>
      <c r="B123" s="2">
        <v>2</v>
      </c>
      <c r="C123" s="3">
        <v>311</v>
      </c>
      <c r="D123" s="2">
        <v>266.5</v>
      </c>
      <c r="E123" s="2">
        <v>302</v>
      </c>
      <c r="F123" s="2">
        <v>305</v>
      </c>
      <c r="G123" s="2">
        <v>287.75</v>
      </c>
      <c r="H123" s="2">
        <v>262.5</v>
      </c>
      <c r="I123" s="2">
        <v>277.75</v>
      </c>
      <c r="J123" s="2">
        <v>378.75</v>
      </c>
      <c r="K123" s="2">
        <v>359.5</v>
      </c>
      <c r="L123" s="2">
        <v>262.5</v>
      </c>
      <c r="M123" s="2">
        <v>295.5</v>
      </c>
      <c r="N123" s="2">
        <v>320</v>
      </c>
      <c r="O123" s="2">
        <v>316.75</v>
      </c>
      <c r="P123" s="2">
        <v>378.75</v>
      </c>
      <c r="Q123" s="2">
        <v>327</v>
      </c>
      <c r="R123" s="2">
        <v>327</v>
      </c>
      <c r="S123" s="2">
        <v>296.5</v>
      </c>
      <c r="T123" s="2">
        <v>281.75</v>
      </c>
      <c r="U123" s="2">
        <v>196</v>
      </c>
      <c r="V123" s="2">
        <v>338</v>
      </c>
      <c r="W123" s="2">
        <v>306.75</v>
      </c>
      <c r="X123" s="2">
        <v>322.75</v>
      </c>
      <c r="Y123" s="15">
        <f t="shared" si="45"/>
        <v>2.1121825029282504E-2</v>
      </c>
      <c r="Z123" s="15">
        <f t="shared" si="46"/>
        <v>1.5123161574220828E-2</v>
      </c>
      <c r="AA123" s="15">
        <f t="shared" si="47"/>
        <v>1.8379798937089395E-2</v>
      </c>
      <c r="AB123" s="15">
        <f t="shared" si="48"/>
        <v>2.4897551621727087E-2</v>
      </c>
      <c r="AC123" s="15">
        <f t="shared" si="49"/>
        <v>1.4879924434185236E-2</v>
      </c>
      <c r="AD123" s="15">
        <f t="shared" si="50"/>
        <v>1.5355388083194518E-2</v>
      </c>
      <c r="AE123" s="15">
        <f t="shared" si="51"/>
        <v>1.4506147389028886E-2</v>
      </c>
      <c r="AF123" s="15">
        <f t="shared" si="52"/>
        <v>1.798250255043227E-2</v>
      </c>
      <c r="AG123" s="15">
        <f t="shared" si="53"/>
        <v>2.1083001563004227E-2</v>
      </c>
      <c r="AH123" s="15">
        <f t="shared" si="54"/>
        <v>1.5355388083194518E-2</v>
      </c>
      <c r="AI123" s="15">
        <f t="shared" si="55"/>
        <v>1.1059236493975104E-2</v>
      </c>
      <c r="AJ123" s="15">
        <f t="shared" si="56"/>
        <v>2.0521635720796769E-2</v>
      </c>
      <c r="AK123" s="15">
        <f t="shared" si="57"/>
        <v>2.2347298691996618E-2</v>
      </c>
      <c r="AL123" s="15">
        <f t="shared" si="58"/>
        <v>1.798250255043227E-2</v>
      </c>
      <c r="AM123" s="15">
        <f t="shared" si="59"/>
        <v>1.8519047767237531E-2</v>
      </c>
      <c r="AN123" s="15">
        <f t="shared" si="60"/>
        <v>1.7740534687823776E-2</v>
      </c>
      <c r="AO123" s="15">
        <f t="shared" si="61"/>
        <v>2.8219059288611712E-2</v>
      </c>
      <c r="AP123" s="15">
        <f t="shared" si="62"/>
        <v>3.2464528206705479E-2</v>
      </c>
      <c r="AQ123" s="15">
        <f t="shared" si="63"/>
        <v>2.5542798050967007E-3</v>
      </c>
      <c r="AR123" s="15">
        <f t="shared" si="64"/>
        <v>1.4903405502574948E-2</v>
      </c>
      <c r="AS123" s="15">
        <f t="shared" si="65"/>
        <v>1.3125701157819115E-2</v>
      </c>
      <c r="AT123" s="15">
        <f t="shared" si="66"/>
        <v>1.8765210525503492E-2</v>
      </c>
    </row>
    <row r="124" spans="1:46" x14ac:dyDescent="0.2">
      <c r="A124" s="2">
        <v>1999</v>
      </c>
      <c r="B124" s="2">
        <v>2</v>
      </c>
      <c r="C124" s="3">
        <v>319</v>
      </c>
      <c r="D124" s="2">
        <v>272</v>
      </c>
      <c r="E124" s="2">
        <v>308.75</v>
      </c>
      <c r="F124" s="2">
        <v>308</v>
      </c>
      <c r="G124" s="2">
        <v>289.25</v>
      </c>
      <c r="H124" s="2">
        <v>269.75</v>
      </c>
      <c r="I124" s="2">
        <v>278.5</v>
      </c>
      <c r="J124" s="2">
        <v>382</v>
      </c>
      <c r="K124" s="2">
        <v>365.75</v>
      </c>
      <c r="L124" s="2">
        <v>269.75</v>
      </c>
      <c r="M124" s="2">
        <v>300</v>
      </c>
      <c r="N124" s="2">
        <v>329</v>
      </c>
      <c r="O124" s="2">
        <v>322.5</v>
      </c>
      <c r="P124" s="2">
        <v>382</v>
      </c>
      <c r="Q124" s="2">
        <v>333.75</v>
      </c>
      <c r="R124" s="2">
        <v>334</v>
      </c>
      <c r="S124" s="2">
        <v>302.5</v>
      </c>
      <c r="T124" s="2">
        <v>289.25</v>
      </c>
      <c r="U124" s="2">
        <v>190.75</v>
      </c>
      <c r="V124" s="2">
        <v>350</v>
      </c>
      <c r="W124" s="2">
        <v>305.5</v>
      </c>
      <c r="X124" s="2">
        <v>335</v>
      </c>
      <c r="Y124" s="15">
        <f t="shared" si="45"/>
        <v>2.5398190605610403E-2</v>
      </c>
      <c r="Z124" s="15">
        <f t="shared" si="46"/>
        <v>2.0427822690098005E-2</v>
      </c>
      <c r="AA124" s="15">
        <f t="shared" si="47"/>
        <v>2.2104870567317345E-2</v>
      </c>
      <c r="AB124" s="15">
        <f t="shared" si="48"/>
        <v>9.7880063661629439E-3</v>
      </c>
      <c r="AC124" s="15">
        <f t="shared" si="49"/>
        <v>5.1993184717938927E-3</v>
      </c>
      <c r="AD124" s="15">
        <f t="shared" si="50"/>
        <v>2.7244522106565638E-2</v>
      </c>
      <c r="AE124" s="15">
        <f t="shared" si="51"/>
        <v>2.6966308475993186E-3</v>
      </c>
      <c r="AF124" s="15">
        <f t="shared" si="52"/>
        <v>8.5442517829963649E-3</v>
      </c>
      <c r="AG124" s="15">
        <f t="shared" si="53"/>
        <v>1.7235862739132312E-2</v>
      </c>
      <c r="AH124" s="15">
        <f t="shared" si="54"/>
        <v>2.7244522106565638E-2</v>
      </c>
      <c r="AI124" s="15">
        <f t="shared" si="55"/>
        <v>1.5113637810048106E-2</v>
      </c>
      <c r="AJ124" s="15">
        <f t="shared" si="56"/>
        <v>2.7736754971599619E-2</v>
      </c>
      <c r="AK124" s="15">
        <f t="shared" si="57"/>
        <v>1.7990317034578655E-2</v>
      </c>
      <c r="AL124" s="15">
        <f t="shared" si="58"/>
        <v>8.5442517829963649E-3</v>
      </c>
      <c r="AM124" s="15">
        <f t="shared" si="59"/>
        <v>2.0432038817205934E-2</v>
      </c>
      <c r="AN124" s="15">
        <f t="shared" si="60"/>
        <v>2.1180822079447045E-2</v>
      </c>
      <c r="AO124" s="15">
        <f t="shared" si="61"/>
        <v>2.0034059033116097E-2</v>
      </c>
      <c r="AP124" s="15">
        <f t="shared" si="62"/>
        <v>2.62712131539002E-2</v>
      </c>
      <c r="AQ124" s="15">
        <f t="shared" si="63"/>
        <v>-2.715098906595086E-2</v>
      </c>
      <c r="AR124" s="15">
        <f t="shared" si="64"/>
        <v>3.488725900044054E-2</v>
      </c>
      <c r="AS124" s="15">
        <f t="shared" si="65"/>
        <v>-4.0833049793707679E-3</v>
      </c>
      <c r="AT124" s="15">
        <f t="shared" si="66"/>
        <v>3.7252502098314579E-2</v>
      </c>
    </row>
    <row r="125" spans="1:46" x14ac:dyDescent="0.2">
      <c r="A125" s="2">
        <v>2000</v>
      </c>
      <c r="B125" s="2">
        <v>2</v>
      </c>
      <c r="C125" s="3">
        <v>333.75</v>
      </c>
      <c r="D125" s="2">
        <v>280.75</v>
      </c>
      <c r="E125" s="2">
        <v>327</v>
      </c>
      <c r="F125" s="2">
        <v>314</v>
      </c>
      <c r="G125" s="2">
        <v>293.25</v>
      </c>
      <c r="H125" s="2">
        <v>275.75</v>
      </c>
      <c r="I125" s="2">
        <v>281.75</v>
      </c>
      <c r="J125" s="2">
        <v>387.75</v>
      </c>
      <c r="K125" s="2">
        <v>379.5</v>
      </c>
      <c r="L125" s="2">
        <v>275.75</v>
      </c>
      <c r="M125" s="2">
        <v>306</v>
      </c>
      <c r="N125" s="2">
        <v>345.5</v>
      </c>
      <c r="O125" s="2">
        <v>328.75</v>
      </c>
      <c r="P125" s="2">
        <v>387.75</v>
      </c>
      <c r="Q125" s="2">
        <v>345</v>
      </c>
      <c r="R125" s="2">
        <v>345.25</v>
      </c>
      <c r="S125" s="2">
        <v>313</v>
      </c>
      <c r="T125" s="2">
        <v>297.75</v>
      </c>
      <c r="U125" s="2">
        <v>201.75</v>
      </c>
      <c r="V125" s="2">
        <v>371</v>
      </c>
      <c r="W125" s="2">
        <v>305.25</v>
      </c>
      <c r="X125" s="2">
        <v>354.25</v>
      </c>
      <c r="Y125" s="15">
        <f t="shared" si="45"/>
        <v>4.5201106929614654E-2</v>
      </c>
      <c r="Z125" s="15">
        <f t="shared" si="46"/>
        <v>3.1662527322555298E-2</v>
      </c>
      <c r="AA125" s="15">
        <f t="shared" si="47"/>
        <v>5.7428282955066481E-2</v>
      </c>
      <c r="AB125" s="15">
        <f t="shared" si="48"/>
        <v>1.9293202934678851E-2</v>
      </c>
      <c r="AC125" s="15">
        <f t="shared" si="49"/>
        <v>1.3734121459798836E-2</v>
      </c>
      <c r="AD125" s="15">
        <f t="shared" si="50"/>
        <v>2.1999053995367782E-2</v>
      </c>
      <c r="AE125" s="15">
        <f t="shared" si="51"/>
        <v>1.1602093552546979E-2</v>
      </c>
      <c r="AF125" s="15">
        <f t="shared" si="52"/>
        <v>1.4940193450072962E-2</v>
      </c>
      <c r="AG125" s="15">
        <f t="shared" si="53"/>
        <v>3.6904556935450979E-2</v>
      </c>
      <c r="AH125" s="15">
        <f t="shared" si="54"/>
        <v>2.1999053995367782E-2</v>
      </c>
      <c r="AI125" s="15">
        <f t="shared" si="55"/>
        <v>1.980262729617973E-2</v>
      </c>
      <c r="AJ125" s="15">
        <f t="shared" si="56"/>
        <v>4.8934892442352738E-2</v>
      </c>
      <c r="AK125" s="15">
        <f t="shared" si="57"/>
        <v>1.9194447256147159E-2</v>
      </c>
      <c r="AL125" s="15">
        <f t="shared" si="58"/>
        <v>1.4940193450072962E-2</v>
      </c>
      <c r="AM125" s="15">
        <f t="shared" si="59"/>
        <v>3.315220731690055E-2</v>
      </c>
      <c r="AN125" s="15">
        <f t="shared" si="60"/>
        <v>3.3127799312701163E-2</v>
      </c>
      <c r="AO125" s="15">
        <f t="shared" si="61"/>
        <v>3.4121913069257125E-2</v>
      </c>
      <c r="AP125" s="15">
        <f t="shared" si="62"/>
        <v>2.896284216162345E-2</v>
      </c>
      <c r="AQ125" s="15">
        <f t="shared" si="63"/>
        <v>5.6065636985491732E-2</v>
      </c>
      <c r="AR125" s="15">
        <f t="shared" si="64"/>
        <v>5.8268908123975824E-2</v>
      </c>
      <c r="AS125" s="15">
        <f t="shared" si="65"/>
        <v>-8.186656208359921E-4</v>
      </c>
      <c r="AT125" s="15">
        <f t="shared" si="66"/>
        <v>5.5872346745723341E-2</v>
      </c>
    </row>
    <row r="126" spans="1:46" x14ac:dyDescent="0.2">
      <c r="A126" s="2">
        <v>2001</v>
      </c>
      <c r="B126" s="2">
        <v>2</v>
      </c>
      <c r="C126" s="3">
        <v>339</v>
      </c>
      <c r="D126" s="2">
        <v>289.75</v>
      </c>
      <c r="E126" s="2">
        <v>340.5</v>
      </c>
      <c r="F126" s="2">
        <v>321</v>
      </c>
      <c r="G126" s="2">
        <v>295.5</v>
      </c>
      <c r="H126" s="2">
        <v>285</v>
      </c>
      <c r="I126" s="2">
        <v>282.75</v>
      </c>
      <c r="J126" s="2">
        <v>393.5</v>
      </c>
      <c r="K126" s="2">
        <v>381.5</v>
      </c>
      <c r="L126" s="2">
        <v>285</v>
      </c>
      <c r="M126" s="2">
        <v>313.25</v>
      </c>
      <c r="N126" s="2">
        <v>349.75</v>
      </c>
      <c r="O126" s="2">
        <v>336.5</v>
      </c>
      <c r="P126" s="2">
        <v>393.5</v>
      </c>
      <c r="Q126" s="2">
        <v>349.25</v>
      </c>
      <c r="R126" s="2">
        <v>349</v>
      </c>
      <c r="S126" s="2">
        <v>318</v>
      </c>
      <c r="T126" s="2">
        <v>306.5</v>
      </c>
      <c r="U126" s="2">
        <v>209.25</v>
      </c>
      <c r="V126" s="2">
        <v>375.5</v>
      </c>
      <c r="W126" s="2">
        <v>311.75</v>
      </c>
      <c r="X126" s="2">
        <v>361.5</v>
      </c>
      <c r="Y126" s="15">
        <f t="shared" si="45"/>
        <v>1.5607897665990968E-2</v>
      </c>
      <c r="Z126" s="15">
        <f t="shared" si="46"/>
        <v>3.1553888601308436E-2</v>
      </c>
      <c r="AA126" s="15">
        <f t="shared" si="47"/>
        <v>4.0454954692313749E-2</v>
      </c>
      <c r="AB126" s="15">
        <f t="shared" si="48"/>
        <v>2.20481372217626E-2</v>
      </c>
      <c r="AC126" s="15">
        <f t="shared" si="49"/>
        <v>7.6433493125680659E-3</v>
      </c>
      <c r="AD126" s="15">
        <f t="shared" si="50"/>
        <v>3.2994522135038708E-2</v>
      </c>
      <c r="AE126" s="15">
        <f t="shared" si="51"/>
        <v>3.5429620763441287E-3</v>
      </c>
      <c r="AF126" s="15">
        <f t="shared" si="52"/>
        <v>1.4720265800809785E-2</v>
      </c>
      <c r="AG126" s="15">
        <f t="shared" si="53"/>
        <v>5.2562538888271228E-3</v>
      </c>
      <c r="AH126" s="15">
        <f t="shared" si="54"/>
        <v>3.2994522135038708E-2</v>
      </c>
      <c r="AI126" s="15">
        <f t="shared" si="55"/>
        <v>2.3416491823796827E-2</v>
      </c>
      <c r="AJ126" s="15">
        <f t="shared" si="56"/>
        <v>1.2225970337865903E-2</v>
      </c>
      <c r="AK126" s="15">
        <f t="shared" si="57"/>
        <v>2.3300565592808103E-2</v>
      </c>
      <c r="AL126" s="15">
        <f t="shared" si="58"/>
        <v>1.4720265800809785E-2</v>
      </c>
      <c r="AM126" s="15">
        <f t="shared" si="59"/>
        <v>1.2243581105711408E-2</v>
      </c>
      <c r="AN126" s="15">
        <f t="shared" si="60"/>
        <v>1.0803129913025738E-2</v>
      </c>
      <c r="AO126" s="15">
        <f t="shared" si="61"/>
        <v>1.5848192240023713E-2</v>
      </c>
      <c r="AP126" s="15">
        <f t="shared" si="62"/>
        <v>2.8963547140856707E-2</v>
      </c>
      <c r="AQ126" s="15">
        <f t="shared" si="63"/>
        <v>3.6500402219526426E-2</v>
      </c>
      <c r="AR126" s="15">
        <f t="shared" si="64"/>
        <v>1.205640859675434E-2</v>
      </c>
      <c r="AS126" s="15">
        <f t="shared" si="65"/>
        <v>2.1070471569331835E-2</v>
      </c>
      <c r="AT126" s="15">
        <f t="shared" si="66"/>
        <v>2.0259163028029506E-2</v>
      </c>
    </row>
    <row r="127" spans="1:46" x14ac:dyDescent="0.2">
      <c r="A127" s="2">
        <v>2002</v>
      </c>
      <c r="B127" s="2">
        <v>2</v>
      </c>
      <c r="C127" s="3">
        <v>346.75</v>
      </c>
      <c r="D127" s="2">
        <v>299</v>
      </c>
      <c r="E127" s="2">
        <v>350</v>
      </c>
      <c r="F127" s="2">
        <v>333.25</v>
      </c>
      <c r="G127" s="2">
        <v>297.75</v>
      </c>
      <c r="H127" s="2">
        <v>293</v>
      </c>
      <c r="I127" s="2">
        <v>284.75</v>
      </c>
      <c r="J127" s="2">
        <v>400</v>
      </c>
      <c r="K127" s="2">
        <v>383</v>
      </c>
      <c r="L127" s="2">
        <v>293</v>
      </c>
      <c r="M127" s="2">
        <v>332.25</v>
      </c>
      <c r="N127" s="2">
        <v>356.75</v>
      </c>
      <c r="O127" s="2">
        <v>344</v>
      </c>
      <c r="P127" s="2">
        <v>400</v>
      </c>
      <c r="Q127" s="2">
        <v>353.25</v>
      </c>
      <c r="R127" s="2">
        <v>352.5</v>
      </c>
      <c r="S127" s="2">
        <v>331</v>
      </c>
      <c r="T127" s="2">
        <v>319.25</v>
      </c>
      <c r="U127" s="2">
        <v>201.5</v>
      </c>
      <c r="V127" s="2">
        <v>376.75</v>
      </c>
      <c r="W127" s="2">
        <v>318.5</v>
      </c>
      <c r="X127" s="2">
        <v>363.75</v>
      </c>
      <c r="Y127" s="15">
        <f t="shared" si="45"/>
        <v>2.2603951814490725E-2</v>
      </c>
      <c r="Z127" s="15">
        <f t="shared" si="46"/>
        <v>3.1425091170825294E-2</v>
      </c>
      <c r="AA127" s="15">
        <f t="shared" si="47"/>
        <v>2.75180288938923E-2</v>
      </c>
      <c r="AB127" s="15">
        <f t="shared" si="48"/>
        <v>3.7451835928802163E-2</v>
      </c>
      <c r="AC127" s="15">
        <f t="shared" si="49"/>
        <v>7.5853713892565641E-3</v>
      </c>
      <c r="AD127" s="15">
        <f t="shared" si="50"/>
        <v>2.7683428748416866E-2</v>
      </c>
      <c r="AE127" s="15">
        <f t="shared" si="51"/>
        <v>7.0484873310615922E-3</v>
      </c>
      <c r="AF127" s="15">
        <f t="shared" si="52"/>
        <v>1.6383479250524125E-2</v>
      </c>
      <c r="AG127" s="15">
        <f t="shared" si="53"/>
        <v>3.9241384561343653E-3</v>
      </c>
      <c r="AH127" s="15">
        <f t="shared" si="54"/>
        <v>2.7683428748416866E-2</v>
      </c>
      <c r="AI127" s="15">
        <f t="shared" si="55"/>
        <v>5.888610381717712E-2</v>
      </c>
      <c r="AJ127" s="15">
        <f t="shared" si="56"/>
        <v>1.9816642811355339E-2</v>
      </c>
      <c r="AK127" s="15">
        <f t="shared" si="57"/>
        <v>2.204350828861578E-2</v>
      </c>
      <c r="AL127" s="15">
        <f t="shared" si="58"/>
        <v>1.6383479250524125E-2</v>
      </c>
      <c r="AM127" s="15">
        <f t="shared" si="59"/>
        <v>1.1388023427565524E-2</v>
      </c>
      <c r="AN127" s="15">
        <f t="shared" si="60"/>
        <v>9.9787000498962695E-3</v>
      </c>
      <c r="AO127" s="15">
        <f t="shared" si="61"/>
        <v>4.0066992596886161E-2</v>
      </c>
      <c r="AP127" s="15">
        <f t="shared" si="62"/>
        <v>4.0756739536382522E-2</v>
      </c>
      <c r="AQ127" s="15">
        <f t="shared" si="63"/>
        <v>-3.7740327982847086E-2</v>
      </c>
      <c r="AR127" s="15">
        <f t="shared" si="64"/>
        <v>3.3233663024154142E-3</v>
      </c>
      <c r="AS127" s="15">
        <f t="shared" si="65"/>
        <v>2.1420890452072273E-2</v>
      </c>
      <c r="AT127" s="15">
        <f t="shared" si="66"/>
        <v>6.2047768868828696E-3</v>
      </c>
    </row>
    <row r="128" spans="1:46" x14ac:dyDescent="0.2">
      <c r="A128" s="2">
        <v>2003</v>
      </c>
      <c r="B128" s="2">
        <v>2</v>
      </c>
      <c r="C128" s="3">
        <v>356</v>
      </c>
      <c r="D128" s="2">
        <v>302.5</v>
      </c>
      <c r="E128" s="2">
        <v>349.25</v>
      </c>
      <c r="F128" s="2">
        <v>335.5</v>
      </c>
      <c r="G128" s="2">
        <v>300</v>
      </c>
      <c r="H128" s="2">
        <v>299.5</v>
      </c>
      <c r="I128" s="2">
        <v>286</v>
      </c>
      <c r="J128" s="2">
        <v>403.75</v>
      </c>
      <c r="K128" s="2">
        <v>372.75</v>
      </c>
      <c r="L128" s="2">
        <v>299.5</v>
      </c>
      <c r="M128" s="2">
        <v>338.25</v>
      </c>
      <c r="N128" s="2">
        <v>369.5</v>
      </c>
      <c r="O128" s="2">
        <v>348.75</v>
      </c>
      <c r="P128" s="2">
        <v>403.75</v>
      </c>
      <c r="Q128" s="2">
        <v>352.25</v>
      </c>
      <c r="R128" s="2">
        <v>352.75</v>
      </c>
      <c r="S128" s="2">
        <v>336.25</v>
      </c>
      <c r="T128" s="2">
        <v>322.5</v>
      </c>
      <c r="U128" s="2">
        <v>192.75</v>
      </c>
      <c r="V128" s="2">
        <v>395.25</v>
      </c>
      <c r="W128" s="2">
        <v>317.75</v>
      </c>
      <c r="X128" s="2">
        <v>379.25</v>
      </c>
      <c r="Y128" s="15">
        <f t="shared" si="45"/>
        <v>2.6326671657089431E-2</v>
      </c>
      <c r="Z128" s="15">
        <f t="shared" si="46"/>
        <v>1.1637704080209829E-2</v>
      </c>
      <c r="AA128" s="15">
        <f t="shared" si="47"/>
        <v>-2.1451563463881357E-3</v>
      </c>
      <c r="AB128" s="15">
        <f t="shared" si="48"/>
        <v>6.7289973529183807E-3</v>
      </c>
      <c r="AC128" s="15">
        <f t="shared" si="49"/>
        <v>7.5282664207915878E-3</v>
      </c>
      <c r="AD128" s="15">
        <f t="shared" si="50"/>
        <v>2.1941808538436729E-2</v>
      </c>
      <c r="AE128" s="15">
        <f t="shared" si="51"/>
        <v>4.3802084925609773E-3</v>
      </c>
      <c r="AF128" s="15">
        <f t="shared" si="52"/>
        <v>9.3313274288842219E-3</v>
      </c>
      <c r="AG128" s="15">
        <f t="shared" si="53"/>
        <v>-2.7127035535798243E-2</v>
      </c>
      <c r="AH128" s="15">
        <f t="shared" si="54"/>
        <v>2.1941808538436729E-2</v>
      </c>
      <c r="AI128" s="15">
        <f t="shared" si="55"/>
        <v>1.7897569457542666E-2</v>
      </c>
      <c r="AJ128" s="15">
        <f t="shared" si="56"/>
        <v>3.5115484031310561E-2</v>
      </c>
      <c r="AK128" s="15">
        <f t="shared" si="57"/>
        <v>1.3713675762177002E-2</v>
      </c>
      <c r="AL128" s="15">
        <f t="shared" si="58"/>
        <v>9.3313274288842219E-3</v>
      </c>
      <c r="AM128" s="15">
        <f t="shared" si="59"/>
        <v>-2.8348707858471857E-3</v>
      </c>
      <c r="AN128" s="15">
        <f t="shared" si="60"/>
        <v>7.0896848059998703E-4</v>
      </c>
      <c r="AO128" s="15">
        <f t="shared" si="61"/>
        <v>1.5736555538985966E-2</v>
      </c>
      <c r="AP128" s="15">
        <f t="shared" si="62"/>
        <v>1.0128641323178445E-2</v>
      </c>
      <c r="AQ128" s="15">
        <f t="shared" si="63"/>
        <v>-4.4395368943298825E-2</v>
      </c>
      <c r="AR128" s="15">
        <f t="shared" si="64"/>
        <v>4.7936638582976462E-2</v>
      </c>
      <c r="AS128" s="15">
        <f t="shared" si="65"/>
        <v>-2.3575649426545659E-3</v>
      </c>
      <c r="AT128" s="15">
        <f t="shared" si="66"/>
        <v>4.1728799742939429E-2</v>
      </c>
    </row>
    <row r="129" spans="1:46" x14ac:dyDescent="0.2">
      <c r="A129" s="2">
        <v>2004</v>
      </c>
      <c r="B129" s="2">
        <v>2</v>
      </c>
      <c r="C129" s="3">
        <v>426.25</v>
      </c>
      <c r="D129" s="2">
        <v>339.5</v>
      </c>
      <c r="E129" s="2">
        <v>361.25</v>
      </c>
      <c r="F129" s="2">
        <v>378.75</v>
      </c>
      <c r="G129" s="2">
        <v>360.25</v>
      </c>
      <c r="H129" s="2">
        <v>327.75</v>
      </c>
      <c r="I129" s="2">
        <v>354.25</v>
      </c>
      <c r="J129" s="2">
        <v>424.75</v>
      </c>
      <c r="K129" s="2">
        <v>431.25</v>
      </c>
      <c r="L129" s="2">
        <v>327.75</v>
      </c>
      <c r="M129" s="2">
        <v>348.5</v>
      </c>
      <c r="N129" s="2">
        <v>455.5</v>
      </c>
      <c r="O129" s="2">
        <v>363.5</v>
      </c>
      <c r="P129" s="2">
        <v>424.75</v>
      </c>
      <c r="Q129" s="2">
        <v>410</v>
      </c>
      <c r="R129" s="2">
        <v>413.25</v>
      </c>
      <c r="S129" s="2">
        <v>387.5</v>
      </c>
      <c r="T129" s="2">
        <v>344.25</v>
      </c>
      <c r="U129" s="2">
        <v>182.75</v>
      </c>
      <c r="V129" s="2">
        <v>502.25</v>
      </c>
      <c r="W129" s="2">
        <v>322.75</v>
      </c>
      <c r="X129" s="2">
        <v>462</v>
      </c>
      <c r="Y129" s="15">
        <f t="shared" si="45"/>
        <v>0.18009529774569619</v>
      </c>
      <c r="Z129" s="15">
        <f t="shared" si="46"/>
        <v>0.11539266952785474</v>
      </c>
      <c r="AA129" s="15">
        <f t="shared" si="47"/>
        <v>3.3782241289570643E-2</v>
      </c>
      <c r="AB129" s="15">
        <f t="shared" si="48"/>
        <v>0.12125440041184234</v>
      </c>
      <c r="AC129" s="15">
        <f t="shared" si="49"/>
        <v>0.18301576022343047</v>
      </c>
      <c r="AD129" s="15">
        <f t="shared" si="50"/>
        <v>9.013670508830525E-2</v>
      </c>
      <c r="AE129" s="15">
        <f t="shared" si="51"/>
        <v>0.21401106775093715</v>
      </c>
      <c r="AF129" s="15">
        <f t="shared" si="52"/>
        <v>5.0704886015175088E-2</v>
      </c>
      <c r="AG129" s="15">
        <f t="shared" si="53"/>
        <v>0.14578001470072163</v>
      </c>
      <c r="AH129" s="15">
        <f t="shared" si="54"/>
        <v>9.013670508830525E-2</v>
      </c>
      <c r="AI129" s="15">
        <f t="shared" si="55"/>
        <v>2.9852963149681128E-2</v>
      </c>
      <c r="AJ129" s="15">
        <f t="shared" si="56"/>
        <v>0.20924497631175659</v>
      </c>
      <c r="AK129" s="15">
        <f t="shared" si="57"/>
        <v>4.1423963837998692E-2</v>
      </c>
      <c r="AL129" s="15">
        <f t="shared" si="58"/>
        <v>5.0704886015175088E-2</v>
      </c>
      <c r="AM129" s="15">
        <f t="shared" si="59"/>
        <v>0.15181600891956382</v>
      </c>
      <c r="AN129" s="15">
        <f t="shared" si="60"/>
        <v>0.1582931459682102</v>
      </c>
      <c r="AO129" s="15">
        <f t="shared" si="61"/>
        <v>0.14186091787735278</v>
      </c>
      <c r="AP129" s="15">
        <f t="shared" si="62"/>
        <v>6.5265001372937115E-2</v>
      </c>
      <c r="AQ129" s="15">
        <f t="shared" si="63"/>
        <v>-5.3274913813551025E-2</v>
      </c>
      <c r="AR129" s="15">
        <f t="shared" si="64"/>
        <v>0.23957952760546242</v>
      </c>
      <c r="AS129" s="15">
        <f t="shared" si="65"/>
        <v>1.5613119657188351E-2</v>
      </c>
      <c r="AT129" s="15">
        <f t="shared" si="66"/>
        <v>0.19736927285309713</v>
      </c>
    </row>
    <row r="130" spans="1:46" x14ac:dyDescent="0.2">
      <c r="A130" s="2">
        <v>2005</v>
      </c>
      <c r="B130" s="2">
        <v>2</v>
      </c>
      <c r="C130" s="3">
        <v>505.25</v>
      </c>
      <c r="D130" s="2">
        <v>367</v>
      </c>
      <c r="E130" s="2">
        <v>384</v>
      </c>
      <c r="F130" s="2">
        <v>396</v>
      </c>
      <c r="G130" s="2">
        <v>400.5</v>
      </c>
      <c r="H130" s="2">
        <v>340.5</v>
      </c>
      <c r="I130" s="2">
        <v>397</v>
      </c>
      <c r="J130" s="2">
        <v>465.5</v>
      </c>
      <c r="K130" s="2">
        <v>489.25</v>
      </c>
      <c r="L130" s="2">
        <v>340.5</v>
      </c>
      <c r="M130" s="2">
        <v>379.25</v>
      </c>
      <c r="N130" s="2">
        <v>556</v>
      </c>
      <c r="O130" s="2">
        <v>385.75</v>
      </c>
      <c r="P130" s="2">
        <v>465.5</v>
      </c>
      <c r="Q130" s="2">
        <v>466.75</v>
      </c>
      <c r="R130" s="2">
        <v>473.5</v>
      </c>
      <c r="S130" s="2">
        <v>435.5</v>
      </c>
      <c r="T130" s="2">
        <v>359.25</v>
      </c>
      <c r="U130" s="2">
        <v>185.25</v>
      </c>
      <c r="V130" s="2">
        <v>638</v>
      </c>
      <c r="W130" s="2">
        <v>339.5</v>
      </c>
      <c r="X130" s="2">
        <v>566.25</v>
      </c>
      <c r="Y130" s="15">
        <f t="shared" si="45"/>
        <v>0.17002732768600382</v>
      </c>
      <c r="Z130" s="15">
        <f t="shared" si="46"/>
        <v>7.7887901055819386E-2</v>
      </c>
      <c r="AA130" s="15">
        <f t="shared" si="47"/>
        <v>6.1072313161085016E-2</v>
      </c>
      <c r="AB130" s="15">
        <f t="shared" si="48"/>
        <v>4.4537854430901684E-2</v>
      </c>
      <c r="AC130" s="15">
        <f t="shared" si="49"/>
        <v>0.10591553162878248</v>
      </c>
      <c r="AD130" s="15">
        <f t="shared" si="50"/>
        <v>3.8164002945757822E-2</v>
      </c>
      <c r="AE130" s="15">
        <f t="shared" si="51"/>
        <v>0.11393340211640066</v>
      </c>
      <c r="AF130" s="15">
        <f t="shared" si="52"/>
        <v>9.1611336165080395E-2</v>
      </c>
      <c r="AG130" s="15">
        <f t="shared" si="53"/>
        <v>0.12618563793061605</v>
      </c>
      <c r="AH130" s="15">
        <f t="shared" si="54"/>
        <v>3.8164002945757822E-2</v>
      </c>
      <c r="AI130" s="15">
        <f t="shared" si="55"/>
        <v>8.4557388028062966E-2</v>
      </c>
      <c r="AJ130" s="15">
        <f t="shared" si="56"/>
        <v>0.19937257755056942</v>
      </c>
      <c r="AK130" s="15">
        <f t="shared" si="57"/>
        <v>5.9410194269696147E-2</v>
      </c>
      <c r="AL130" s="15">
        <f t="shared" si="58"/>
        <v>9.1611336165080395E-2</v>
      </c>
      <c r="AM130" s="15">
        <f t="shared" si="59"/>
        <v>0.12963662272347851</v>
      </c>
      <c r="AN130" s="15">
        <f t="shared" si="60"/>
        <v>0.13609917592499929</v>
      </c>
      <c r="AO130" s="15">
        <f t="shared" si="61"/>
        <v>0.11677894749915572</v>
      </c>
      <c r="AP130" s="15">
        <f t="shared" si="62"/>
        <v>4.2650387350370002E-2</v>
      </c>
      <c r="AQ130" s="15">
        <f t="shared" si="63"/>
        <v>1.3587165546308356E-2</v>
      </c>
      <c r="AR130" s="15">
        <f t="shared" si="64"/>
        <v>0.23924027964974601</v>
      </c>
      <c r="AS130" s="15">
        <f t="shared" si="65"/>
        <v>5.0595917271998948E-2</v>
      </c>
      <c r="AT130" s="15">
        <f t="shared" si="66"/>
        <v>0.20347078571550492</v>
      </c>
    </row>
    <row r="131" spans="1:46" x14ac:dyDescent="0.2">
      <c r="A131" s="2">
        <v>2006</v>
      </c>
      <c r="B131" s="2">
        <v>2</v>
      </c>
      <c r="C131" s="3">
        <v>528.5</v>
      </c>
      <c r="D131" s="2">
        <v>379</v>
      </c>
      <c r="E131" s="2">
        <v>404.5</v>
      </c>
      <c r="F131" s="2">
        <v>412</v>
      </c>
      <c r="G131" s="2">
        <v>421.5</v>
      </c>
      <c r="H131" s="2">
        <v>358.75</v>
      </c>
      <c r="I131" s="2">
        <v>420</v>
      </c>
      <c r="J131" s="2">
        <v>474</v>
      </c>
      <c r="K131" s="2">
        <v>512.5</v>
      </c>
      <c r="L131" s="2">
        <v>358.75</v>
      </c>
      <c r="M131" s="2">
        <v>415</v>
      </c>
      <c r="N131" s="2">
        <v>581.25</v>
      </c>
      <c r="O131" s="2">
        <v>408</v>
      </c>
      <c r="P131" s="2">
        <v>474</v>
      </c>
      <c r="Q131" s="2">
        <v>487.25</v>
      </c>
      <c r="R131" s="2">
        <v>494</v>
      </c>
      <c r="S131" s="2">
        <v>456.75</v>
      </c>
      <c r="T131" s="2">
        <v>379</v>
      </c>
      <c r="U131" s="2">
        <v>196.75</v>
      </c>
      <c r="V131" s="2">
        <v>666.25</v>
      </c>
      <c r="W131" s="2">
        <v>358.25</v>
      </c>
      <c r="X131" s="2">
        <v>591.25</v>
      </c>
      <c r="Y131" s="15">
        <f t="shared" si="45"/>
        <v>4.4989449026561927E-2</v>
      </c>
      <c r="Z131" s="15">
        <f t="shared" si="46"/>
        <v>3.2174357027856114E-2</v>
      </c>
      <c r="AA131" s="15">
        <f t="shared" si="47"/>
        <v>5.2009183910819594E-2</v>
      </c>
      <c r="AB131" s="15">
        <f t="shared" si="48"/>
        <v>3.9609138095045883E-2</v>
      </c>
      <c r="AC131" s="15">
        <f t="shared" si="49"/>
        <v>5.1106010933496149E-2</v>
      </c>
      <c r="AD131" s="15">
        <f t="shared" si="50"/>
        <v>5.2210641484263888E-2</v>
      </c>
      <c r="AE131" s="15">
        <f t="shared" si="51"/>
        <v>5.6318430590223616E-2</v>
      </c>
      <c r="AF131" s="15">
        <f t="shared" si="52"/>
        <v>1.8095224977954835E-2</v>
      </c>
      <c r="AG131" s="15">
        <f t="shared" si="53"/>
        <v>4.6427104736377567E-2</v>
      </c>
      <c r="AH131" s="15">
        <f t="shared" si="54"/>
        <v>5.2210641484263888E-2</v>
      </c>
      <c r="AI131" s="15">
        <f t="shared" si="55"/>
        <v>9.0082902002056583E-2</v>
      </c>
      <c r="AJ131" s="15">
        <f t="shared" si="56"/>
        <v>4.4412662650983689E-2</v>
      </c>
      <c r="AK131" s="15">
        <f t="shared" si="57"/>
        <v>5.6077683160891519E-2</v>
      </c>
      <c r="AL131" s="15">
        <f t="shared" si="58"/>
        <v>1.8095224977954835E-2</v>
      </c>
      <c r="AM131" s="15">
        <f t="shared" si="59"/>
        <v>4.2983555965838298E-2</v>
      </c>
      <c r="AN131" s="15">
        <f t="shared" si="60"/>
        <v>4.2383604561789523E-2</v>
      </c>
      <c r="AO131" s="15">
        <f t="shared" si="61"/>
        <v>4.7641398965558607E-2</v>
      </c>
      <c r="AP131" s="15">
        <f t="shared" si="62"/>
        <v>5.3517680123292118E-2</v>
      </c>
      <c r="AQ131" s="15">
        <f t="shared" si="63"/>
        <v>6.0227623121316264E-2</v>
      </c>
      <c r="AR131" s="15">
        <f t="shared" si="64"/>
        <v>4.3326692135264411E-2</v>
      </c>
      <c r="AS131" s="15">
        <f t="shared" si="65"/>
        <v>5.375711970953044E-2</v>
      </c>
      <c r="AT131" s="15">
        <f t="shared" si="66"/>
        <v>4.320326300889895E-2</v>
      </c>
    </row>
    <row r="132" spans="1:46" x14ac:dyDescent="0.2">
      <c r="A132" s="2">
        <v>2007</v>
      </c>
      <c r="B132" s="2">
        <v>2</v>
      </c>
      <c r="C132" s="3">
        <v>520.25</v>
      </c>
      <c r="D132" s="2">
        <v>395.25</v>
      </c>
      <c r="E132" s="2">
        <v>426.25</v>
      </c>
      <c r="F132" s="2">
        <v>373.5</v>
      </c>
      <c r="G132" s="2">
        <v>446.5</v>
      </c>
      <c r="H132" s="2">
        <v>383.5</v>
      </c>
      <c r="I132" s="2">
        <v>445.25</v>
      </c>
      <c r="J132" s="2">
        <v>498.25</v>
      </c>
      <c r="K132" s="2">
        <v>518.25</v>
      </c>
      <c r="L132" s="2">
        <v>383.5</v>
      </c>
      <c r="M132" s="2">
        <v>454.75</v>
      </c>
      <c r="N132" s="2">
        <v>562.5</v>
      </c>
      <c r="O132" s="2">
        <v>432.25</v>
      </c>
      <c r="P132" s="2">
        <v>498.25</v>
      </c>
      <c r="Q132" s="2">
        <v>490</v>
      </c>
      <c r="R132" s="2">
        <v>493.75</v>
      </c>
      <c r="S132" s="2">
        <v>463.5</v>
      </c>
      <c r="T132" s="2">
        <v>402.25</v>
      </c>
      <c r="U132" s="2">
        <v>227</v>
      </c>
      <c r="V132" s="2">
        <v>629.25</v>
      </c>
      <c r="W132" s="2">
        <v>379.5</v>
      </c>
      <c r="X132" s="2">
        <v>567.75</v>
      </c>
      <c r="Y132" s="15">
        <f t="shared" si="45"/>
        <v>-1.573334003654852E-2</v>
      </c>
      <c r="Z132" s="15">
        <f t="shared" si="46"/>
        <v>4.198227100715507E-2</v>
      </c>
      <c r="AA132" s="15">
        <f t="shared" si="47"/>
        <v>5.2374292099180146E-2</v>
      </c>
      <c r="AB132" s="15">
        <f t="shared" si="48"/>
        <v>-9.8105344776654405E-2</v>
      </c>
      <c r="AC132" s="15">
        <f t="shared" si="49"/>
        <v>5.7619622874643617E-2</v>
      </c>
      <c r="AD132" s="15">
        <f t="shared" si="50"/>
        <v>6.6713853733479975E-2</v>
      </c>
      <c r="AE132" s="15">
        <f t="shared" si="51"/>
        <v>5.8381210892357052E-2</v>
      </c>
      <c r="AF132" s="15">
        <f t="shared" si="52"/>
        <v>4.9894637397827513E-2</v>
      </c>
      <c r="AG132" s="15">
        <f t="shared" si="53"/>
        <v>1.1157040303325736E-2</v>
      </c>
      <c r="AH132" s="15">
        <f t="shared" si="54"/>
        <v>6.6713853733479975E-2</v>
      </c>
      <c r="AI132" s="15">
        <f t="shared" si="55"/>
        <v>9.1469297167533242E-2</v>
      </c>
      <c r="AJ132" s="15">
        <f t="shared" si="56"/>
        <v>-3.2789822822990838E-2</v>
      </c>
      <c r="AK132" s="15">
        <f t="shared" si="57"/>
        <v>5.773695015923809E-2</v>
      </c>
      <c r="AL132" s="15">
        <f t="shared" si="58"/>
        <v>4.9894637397827513E-2</v>
      </c>
      <c r="AM132" s="15">
        <f t="shared" si="59"/>
        <v>5.6280527170020954E-3</v>
      </c>
      <c r="AN132" s="15">
        <f t="shared" si="60"/>
        <v>-5.0620097259084407E-4</v>
      </c>
      <c r="AO132" s="15">
        <f t="shared" si="61"/>
        <v>1.4670189747793839E-2</v>
      </c>
      <c r="AP132" s="15">
        <f t="shared" si="62"/>
        <v>5.9537580790066193E-2</v>
      </c>
      <c r="AQ132" s="15">
        <f t="shared" si="63"/>
        <v>0.14301613018389009</v>
      </c>
      <c r="AR132" s="15">
        <f t="shared" si="64"/>
        <v>-5.7136341464629037E-2</v>
      </c>
      <c r="AS132" s="15">
        <f t="shared" si="65"/>
        <v>5.7623530127403448E-2</v>
      </c>
      <c r="AT132" s="15">
        <f t="shared" si="66"/>
        <v>-4.0557758820474833E-2</v>
      </c>
    </row>
    <row r="133" spans="1:46" x14ac:dyDescent="0.2">
      <c r="A133" s="2">
        <v>2008</v>
      </c>
      <c r="B133" s="2">
        <v>2</v>
      </c>
      <c r="C133" s="3">
        <v>582.5</v>
      </c>
      <c r="D133" s="2">
        <v>415</v>
      </c>
      <c r="E133" s="2">
        <v>447.25</v>
      </c>
      <c r="F133" s="2">
        <v>374.75</v>
      </c>
      <c r="G133" s="2">
        <v>488</v>
      </c>
      <c r="H133" s="2">
        <v>397</v>
      </c>
      <c r="I133" s="2">
        <v>490</v>
      </c>
      <c r="J133" s="2">
        <v>533.75</v>
      </c>
      <c r="K133" s="2">
        <v>569.75</v>
      </c>
      <c r="L133" s="2">
        <v>397</v>
      </c>
      <c r="M133" s="2">
        <v>513</v>
      </c>
      <c r="N133" s="2">
        <v>639.75</v>
      </c>
      <c r="O133" s="2">
        <v>448.5</v>
      </c>
      <c r="P133" s="2">
        <v>533.75</v>
      </c>
      <c r="Q133" s="2">
        <v>538.5</v>
      </c>
      <c r="R133" s="2">
        <v>545.5</v>
      </c>
      <c r="S133" s="2">
        <v>498.5</v>
      </c>
      <c r="T133" s="2">
        <v>412.25</v>
      </c>
      <c r="U133" s="2">
        <v>250.5</v>
      </c>
      <c r="V133" s="2">
        <v>735.5</v>
      </c>
      <c r="W133" s="2">
        <v>395.75</v>
      </c>
      <c r="X133" s="2">
        <v>649</v>
      </c>
      <c r="Y133" s="15">
        <f t="shared" ref="Y133:Y197" si="89">IFERROR(LN(C133/C132),"")</f>
        <v>0.11301972016611186</v>
      </c>
      <c r="Z133" s="15">
        <f t="shared" ref="Z133:Z197" si="90">IFERROR(LN(D133/D132),"")</f>
        <v>4.8760044141116968E-2</v>
      </c>
      <c r="AA133" s="15">
        <f t="shared" ref="AA133:AA197" si="91">IFERROR(LN(E133/E132),"")</f>
        <v>4.8091693791102036E-2</v>
      </c>
      <c r="AB133" s="15">
        <f t="shared" ref="AB133:AB197" si="92">IFERROR(LN(F133/F132),"")</f>
        <v>3.3411324098351299E-3</v>
      </c>
      <c r="AC133" s="15">
        <f t="shared" ref="AC133:AC197" si="93">IFERROR(LN(G133/G132),"")</f>
        <v>8.8876005536593347E-2</v>
      </c>
      <c r="AD133" s="15">
        <f t="shared" ref="AD133:AD197" si="94">IFERROR(LN(H133/H132),"")</f>
        <v>3.4596659879879525E-2</v>
      </c>
      <c r="AE133" s="15">
        <f t="shared" ref="AE133:AE197" si="95">IFERROR(LN(I133/I132),"")</f>
        <v>9.5769468934901222E-2</v>
      </c>
      <c r="AF133" s="15">
        <f t="shared" ref="AF133:AF197" si="96">IFERROR(LN(J133/J132),"")</f>
        <v>6.8825605449930258E-2</v>
      </c>
      <c r="AG133" s="15">
        <f t="shared" ref="AG133:AG197" si="97">IFERROR(LN(K133/K132),"")</f>
        <v>9.4739916809904678E-2</v>
      </c>
      <c r="AH133" s="15">
        <f t="shared" ref="AH133:AH197" si="98">IFERROR(LN(L133/L132),"")</f>
        <v>3.4596659879879525E-2</v>
      </c>
      <c r="AI133" s="15">
        <f t="shared" ref="AI133:AI197" si="99">IFERROR(LN(M133/M132),"")</f>
        <v>0.1205280277725379</v>
      </c>
      <c r="AJ133" s="15">
        <f t="shared" ref="AJ133:AJ197" si="100">IFERROR(LN(N133/N132),"")</f>
        <v>0.12868634096132298</v>
      </c>
      <c r="AK133" s="15">
        <f t="shared" ref="AK133:AK197" si="101">IFERROR(LN(O133/O132),"")</f>
        <v>3.6904556935450979E-2</v>
      </c>
      <c r="AL133" s="15">
        <f t="shared" ref="AL133:AL197" si="102">IFERROR(LN(P133/P132),"")</f>
        <v>6.8825605449930258E-2</v>
      </c>
      <c r="AM133" s="15">
        <f t="shared" ref="AM133:AM197" si="103">IFERROR(LN(Q133/Q132),"")</f>
        <v>9.4382105491770923E-2</v>
      </c>
      <c r="AN133" s="15">
        <f t="shared" ref="AN133:AN197" si="104">IFERROR(LN(R133/R132),"")</f>
        <v>9.9673489057793913E-2</v>
      </c>
      <c r="AO133" s="15">
        <f t="shared" ref="AO133:AO197" si="105">IFERROR(LN(S133/S132),"")</f>
        <v>7.2797204395983098E-2</v>
      </c>
      <c r="AP133" s="15">
        <f t="shared" ref="AP133:AP197" si="106">IFERROR(LN(T133/T132),"")</f>
        <v>2.455617556721577E-2</v>
      </c>
      <c r="AQ133" s="15">
        <f t="shared" ref="AQ133:AQ197" si="107">IFERROR(LN(U133/U132),"")</f>
        <v>9.8508903043516838E-2</v>
      </c>
      <c r="AR133" s="15">
        <f t="shared" ref="AR133:AR197" si="108">IFERROR(LN(V133/V132),"")</f>
        <v>0.156021906026067</v>
      </c>
      <c r="AS133" s="15">
        <f t="shared" ref="AS133:AS197" si="109">IFERROR(LN(W133/W132),"")</f>
        <v>4.1928101925436959E-2</v>
      </c>
      <c r="AT133" s="15">
        <f t="shared" ref="AT133:AT197" si="110">IFERROR(LN(X133/X132),"")</f>
        <v>0.13375153571842208</v>
      </c>
    </row>
    <row r="134" spans="1:46" x14ac:dyDescent="0.2">
      <c r="A134" s="3">
        <v>2009</v>
      </c>
      <c r="B134" s="3">
        <v>2</v>
      </c>
      <c r="C134" s="3">
        <v>570.25</v>
      </c>
      <c r="D134" s="2">
        <v>438.25</v>
      </c>
      <c r="E134" s="2">
        <v>450</v>
      </c>
      <c r="F134" s="2">
        <v>380.75</v>
      </c>
      <c r="G134" s="2">
        <v>472.25</v>
      </c>
      <c r="H134" s="2">
        <v>396.5</v>
      </c>
      <c r="I134" s="2">
        <v>468.75</v>
      </c>
      <c r="J134" s="2">
        <v>546.25</v>
      </c>
      <c r="K134" s="2">
        <v>561.75</v>
      </c>
      <c r="L134" s="2">
        <v>396.5</v>
      </c>
      <c r="M134" s="2">
        <v>572.5</v>
      </c>
      <c r="N134" s="2">
        <v>620.5</v>
      </c>
      <c r="O134" s="2">
        <v>466.75</v>
      </c>
      <c r="P134" s="2">
        <v>546.25</v>
      </c>
      <c r="Q134" s="2">
        <v>528.25</v>
      </c>
      <c r="R134" s="2">
        <v>533.5</v>
      </c>
      <c r="S134" s="2">
        <v>498.5</v>
      </c>
      <c r="T134" s="2">
        <v>429</v>
      </c>
      <c r="U134" s="2">
        <v>255.5</v>
      </c>
      <c r="V134" s="2">
        <v>703.75</v>
      </c>
      <c r="W134" s="2">
        <v>404.5</v>
      </c>
      <c r="X134" s="2">
        <v>630.75</v>
      </c>
      <c r="Y134" s="15">
        <f t="shared" si="89"/>
        <v>-2.1254324275358175E-2</v>
      </c>
      <c r="Z134" s="15">
        <f t="shared" si="90"/>
        <v>5.4511003570645485E-2</v>
      </c>
      <c r="AA134" s="15">
        <f t="shared" si="91"/>
        <v>6.1298603755370095E-3</v>
      </c>
      <c r="AB134" s="15">
        <f t="shared" si="92"/>
        <v>1.5883854792564059E-2</v>
      </c>
      <c r="AC134" s="15">
        <f t="shared" si="93"/>
        <v>-3.2806899471528234E-2</v>
      </c>
      <c r="AD134" s="15">
        <f t="shared" si="94"/>
        <v>-1.2602396122877771E-3</v>
      </c>
      <c r="AE134" s="15">
        <f t="shared" si="95"/>
        <v>-4.4335813820051743E-2</v>
      </c>
      <c r="AF134" s="15">
        <f t="shared" si="96"/>
        <v>2.3149181866965622E-2</v>
      </c>
      <c r="AG134" s="15">
        <f t="shared" si="97"/>
        <v>-1.41407570603551E-2</v>
      </c>
      <c r="AH134" s="15">
        <f t="shared" si="98"/>
        <v>-1.2602396122877771E-3</v>
      </c>
      <c r="AI134" s="15">
        <f t="shared" si="99"/>
        <v>0.10973689025762515</v>
      </c>
      <c r="AJ134" s="15">
        <f t="shared" si="100"/>
        <v>-3.0551870395236241E-2</v>
      </c>
      <c r="AK134" s="15">
        <f t="shared" si="101"/>
        <v>3.9885100922981198E-2</v>
      </c>
      <c r="AL134" s="15">
        <f t="shared" si="102"/>
        <v>2.3149181866965622E-2</v>
      </c>
      <c r="AM134" s="15">
        <f t="shared" si="103"/>
        <v>-1.9217840100277144E-2</v>
      </c>
      <c r="AN134" s="15">
        <f t="shared" si="104"/>
        <v>-2.2243734531317411E-2</v>
      </c>
      <c r="AO134" s="15">
        <f t="shared" si="105"/>
        <v>0</v>
      </c>
      <c r="AP134" s="15">
        <f t="shared" si="106"/>
        <v>3.9826957488308765E-2</v>
      </c>
      <c r="AQ134" s="15">
        <f t="shared" si="107"/>
        <v>1.9763489118839718E-2</v>
      </c>
      <c r="AR134" s="15">
        <f t="shared" si="108"/>
        <v>-4.412736058759209E-2</v>
      </c>
      <c r="AS134" s="15">
        <f t="shared" si="109"/>
        <v>2.1869037737424948E-2</v>
      </c>
      <c r="AT134" s="15">
        <f t="shared" si="110"/>
        <v>-2.8523129182922862E-2</v>
      </c>
    </row>
    <row r="135" spans="1:46" x14ac:dyDescent="0.2">
      <c r="A135" s="3">
        <v>2010</v>
      </c>
      <c r="B135" s="3">
        <v>2</v>
      </c>
      <c r="C135" s="3">
        <v>589.25</v>
      </c>
      <c r="D135" s="2">
        <v>449.25</v>
      </c>
      <c r="E135" s="2">
        <v>456.75</v>
      </c>
      <c r="F135" s="2">
        <v>383.25</v>
      </c>
      <c r="G135" s="2">
        <v>469.5</v>
      </c>
      <c r="H135" s="2">
        <v>409</v>
      </c>
      <c r="I135" s="2">
        <v>462.75</v>
      </c>
      <c r="J135" s="2">
        <v>557</v>
      </c>
      <c r="K135" s="2">
        <v>559.25</v>
      </c>
      <c r="L135" s="2">
        <v>409</v>
      </c>
      <c r="M135" s="2">
        <v>591.5</v>
      </c>
      <c r="N135" s="2">
        <v>643.75</v>
      </c>
      <c r="O135" s="2">
        <v>454</v>
      </c>
      <c r="P135" s="2">
        <v>557</v>
      </c>
      <c r="Q135" s="2">
        <v>531.75</v>
      </c>
      <c r="R135" s="2">
        <v>538.5</v>
      </c>
      <c r="S135" s="2">
        <v>512</v>
      </c>
      <c r="T135" s="2">
        <v>430.75</v>
      </c>
      <c r="U135" s="2">
        <v>253.25</v>
      </c>
      <c r="V135" s="2">
        <v>734</v>
      </c>
      <c r="W135" s="2">
        <v>414.75</v>
      </c>
      <c r="X135" s="2">
        <v>656.5</v>
      </c>
      <c r="Y135" s="15">
        <f t="shared" si="89"/>
        <v>3.2775680651743119E-2</v>
      </c>
      <c r="Z135" s="15">
        <f t="shared" si="90"/>
        <v>2.4790001862324565E-2</v>
      </c>
      <c r="AA135" s="15">
        <f t="shared" si="91"/>
        <v>1.4888612493750559E-2</v>
      </c>
      <c r="AB135" s="15">
        <f t="shared" si="92"/>
        <v>6.5445259766522684E-3</v>
      </c>
      <c r="AC135" s="15">
        <f t="shared" si="93"/>
        <v>-5.8402077333013459E-3</v>
      </c>
      <c r="AD135" s="15">
        <f t="shared" si="94"/>
        <v>3.103911496789907E-2</v>
      </c>
      <c r="AE135" s="15">
        <f t="shared" si="95"/>
        <v>-1.2882625831013718E-2</v>
      </c>
      <c r="AF135" s="15">
        <f t="shared" si="96"/>
        <v>1.9488493517484117E-2</v>
      </c>
      <c r="AG135" s="15">
        <f t="shared" si="97"/>
        <v>-4.4603106951995779E-3</v>
      </c>
      <c r="AH135" s="15">
        <f t="shared" si="98"/>
        <v>3.103911496789907E-2</v>
      </c>
      <c r="AI135" s="15">
        <f t="shared" si="99"/>
        <v>3.2648947990046702E-2</v>
      </c>
      <c r="AJ135" s="15">
        <f t="shared" si="100"/>
        <v>3.6784847333283931E-2</v>
      </c>
      <c r="AK135" s="15">
        <f t="shared" si="101"/>
        <v>-2.7696584380483964E-2</v>
      </c>
      <c r="AL135" s="15">
        <f t="shared" si="102"/>
        <v>1.9488493517484117E-2</v>
      </c>
      <c r="AM135" s="15">
        <f t="shared" si="103"/>
        <v>6.6037975841805579E-3</v>
      </c>
      <c r="AN135" s="15">
        <f t="shared" si="104"/>
        <v>9.3284258546352857E-3</v>
      </c>
      <c r="AO135" s="15">
        <f t="shared" si="105"/>
        <v>2.6721035637614767E-2</v>
      </c>
      <c r="AP135" s="15">
        <f t="shared" si="106"/>
        <v>4.0709564800219767E-3</v>
      </c>
      <c r="AQ135" s="15">
        <f t="shared" si="107"/>
        <v>-8.8452665149663344E-3</v>
      </c>
      <c r="AR135" s="15">
        <f t="shared" si="108"/>
        <v>4.2085849160615384E-2</v>
      </c>
      <c r="AS135" s="15">
        <f t="shared" si="109"/>
        <v>2.5024192572007477E-2</v>
      </c>
      <c r="AT135" s="15">
        <f t="shared" si="110"/>
        <v>4.0013106221683671E-2</v>
      </c>
    </row>
    <row r="136" spans="1:46" x14ac:dyDescent="0.2">
      <c r="A136" s="3">
        <v>2011</v>
      </c>
      <c r="B136" s="3">
        <v>2</v>
      </c>
      <c r="C136" s="3">
        <v>646</v>
      </c>
      <c r="D136" s="2">
        <v>496.5</v>
      </c>
      <c r="E136" s="2">
        <v>478</v>
      </c>
      <c r="F136" s="2">
        <v>385.25</v>
      </c>
      <c r="G136" s="2">
        <v>494.5</v>
      </c>
      <c r="H136" s="2">
        <v>416.5</v>
      </c>
      <c r="I136" s="2">
        <v>489.75</v>
      </c>
      <c r="J136" s="2">
        <v>581.25</v>
      </c>
      <c r="K136" s="2">
        <v>617.5</v>
      </c>
      <c r="L136" s="2">
        <v>416.5</v>
      </c>
      <c r="M136" s="2">
        <v>593</v>
      </c>
      <c r="N136" s="2">
        <v>716.75</v>
      </c>
      <c r="O136" s="2">
        <v>466.25</v>
      </c>
      <c r="P136" s="2">
        <v>581.25</v>
      </c>
      <c r="Q136" s="2">
        <v>607.25</v>
      </c>
      <c r="R136" s="2">
        <v>614.25</v>
      </c>
      <c r="S136" s="2">
        <v>544.25</v>
      </c>
      <c r="T136" s="2">
        <v>439.25</v>
      </c>
      <c r="U136" s="2">
        <v>256.25</v>
      </c>
      <c r="V136" s="2">
        <v>835</v>
      </c>
      <c r="W136" s="2">
        <v>429.25</v>
      </c>
      <c r="X136" s="2">
        <v>734.75</v>
      </c>
      <c r="Y136" s="15">
        <f t="shared" si="89"/>
        <v>9.1948961966361431E-2</v>
      </c>
      <c r="Z136" s="15">
        <f t="shared" si="90"/>
        <v>0.10000395782155888</v>
      </c>
      <c r="AA136" s="15">
        <f t="shared" si="91"/>
        <v>4.5474537233339864E-2</v>
      </c>
      <c r="AB136" s="15">
        <f t="shared" si="92"/>
        <v>5.2049564483016243E-3</v>
      </c>
      <c r="AC136" s="15">
        <f t="shared" si="93"/>
        <v>5.1878852414449297E-2</v>
      </c>
      <c r="AD136" s="15">
        <f t="shared" si="94"/>
        <v>1.8171305564095581E-2</v>
      </c>
      <c r="AE136" s="15">
        <f t="shared" si="95"/>
        <v>5.670810537104324E-2</v>
      </c>
      <c r="AF136" s="15">
        <f t="shared" si="96"/>
        <v>4.2615716974282056E-2</v>
      </c>
      <c r="AG136" s="15">
        <f t="shared" si="97"/>
        <v>9.9082468131893336E-2</v>
      </c>
      <c r="AH136" s="15">
        <f t="shared" si="98"/>
        <v>1.8171305564095581E-2</v>
      </c>
      <c r="AI136" s="15">
        <f t="shared" si="99"/>
        <v>2.5327155792840609E-3</v>
      </c>
      <c r="AJ136" s="15">
        <f t="shared" si="100"/>
        <v>0.10741665278553335</v>
      </c>
      <c r="AK136" s="15">
        <f t="shared" si="101"/>
        <v>2.6624772916677274E-2</v>
      </c>
      <c r="AL136" s="15">
        <f t="shared" si="102"/>
        <v>4.2615716974282056E-2</v>
      </c>
      <c r="AM136" s="15">
        <f t="shared" si="103"/>
        <v>0.13276711380193532</v>
      </c>
      <c r="AN136" s="15">
        <f t="shared" si="104"/>
        <v>0.13161451480484532</v>
      </c>
      <c r="AO136" s="15">
        <f t="shared" si="105"/>
        <v>6.1084075075149034E-2</v>
      </c>
      <c r="AP136" s="15">
        <f t="shared" si="106"/>
        <v>1.954085165916759E-2</v>
      </c>
      <c r="AQ136" s="15">
        <f t="shared" si="107"/>
        <v>1.1776387323825119E-2</v>
      </c>
      <c r="AR136" s="15">
        <f t="shared" si="108"/>
        <v>0.12892269623633998</v>
      </c>
      <c r="AS136" s="15">
        <f t="shared" si="109"/>
        <v>3.4363570707031027E-2</v>
      </c>
      <c r="AT136" s="15">
        <f t="shared" si="110"/>
        <v>0.11260761155617593</v>
      </c>
    </row>
    <row r="137" spans="1:46" x14ac:dyDescent="0.2">
      <c r="A137" s="3">
        <v>2012</v>
      </c>
      <c r="B137" s="3">
        <v>2</v>
      </c>
      <c r="C137" s="3">
        <v>702.5</v>
      </c>
      <c r="D137" s="2">
        <v>534.75</v>
      </c>
      <c r="E137" s="2">
        <v>496.75</v>
      </c>
      <c r="F137" s="2">
        <v>392.75</v>
      </c>
      <c r="G137" s="2">
        <v>523.75</v>
      </c>
      <c r="H137" s="2">
        <v>422.5</v>
      </c>
      <c r="I137" s="2">
        <v>522.25</v>
      </c>
      <c r="J137" s="2">
        <v>602.5</v>
      </c>
      <c r="K137" s="2">
        <v>661.5</v>
      </c>
      <c r="L137" s="2">
        <v>422.5</v>
      </c>
      <c r="M137" s="2">
        <v>673</v>
      </c>
      <c r="N137" s="2">
        <v>787.25</v>
      </c>
      <c r="O137" s="2">
        <v>486.5</v>
      </c>
      <c r="P137" s="2">
        <v>602.5</v>
      </c>
      <c r="Q137" s="2">
        <v>648</v>
      </c>
      <c r="R137" s="2">
        <v>657</v>
      </c>
      <c r="S137" s="2">
        <v>578.5</v>
      </c>
      <c r="T137" s="2">
        <v>454.75</v>
      </c>
      <c r="U137" s="2">
        <v>268.5</v>
      </c>
      <c r="V137" s="2">
        <v>930.5</v>
      </c>
      <c r="W137" s="2">
        <v>437.75</v>
      </c>
      <c r="X137" s="2">
        <v>811</v>
      </c>
      <c r="Y137" s="15">
        <f t="shared" si="89"/>
        <v>8.3845897425298882E-2</v>
      </c>
      <c r="Z137" s="15">
        <f t="shared" si="90"/>
        <v>7.4215864477287702E-2</v>
      </c>
      <c r="AA137" s="15">
        <f t="shared" si="91"/>
        <v>3.847614894047028E-2</v>
      </c>
      <c r="AB137" s="15">
        <f t="shared" si="92"/>
        <v>1.928080293550534E-2</v>
      </c>
      <c r="AC137" s="15">
        <f t="shared" si="93"/>
        <v>5.7467320173580742E-2</v>
      </c>
      <c r="AD137" s="15">
        <f t="shared" si="94"/>
        <v>1.4302985190331262E-2</v>
      </c>
      <c r="AE137" s="15">
        <f t="shared" si="95"/>
        <v>6.4251343612025003E-2</v>
      </c>
      <c r="AF137" s="15">
        <f t="shared" si="96"/>
        <v>3.590670846324405E-2</v>
      </c>
      <c r="AG137" s="15">
        <f t="shared" si="97"/>
        <v>6.8830915052878167E-2</v>
      </c>
      <c r="AH137" s="15">
        <f t="shared" si="98"/>
        <v>1.4302985190331262E-2</v>
      </c>
      <c r="AI137" s="15">
        <f t="shared" si="99"/>
        <v>0.12655093064700243</v>
      </c>
      <c r="AJ137" s="15">
        <f t="shared" si="100"/>
        <v>9.3818755217654912E-2</v>
      </c>
      <c r="AK137" s="15">
        <f t="shared" si="101"/>
        <v>4.2514930668034356E-2</v>
      </c>
      <c r="AL137" s="15">
        <f t="shared" si="102"/>
        <v>3.590670846324405E-2</v>
      </c>
      <c r="AM137" s="15">
        <f t="shared" si="103"/>
        <v>6.4950128469992818E-2</v>
      </c>
      <c r="AN137" s="15">
        <f t="shared" si="104"/>
        <v>6.7282007083321993E-2</v>
      </c>
      <c r="AO137" s="15">
        <f t="shared" si="105"/>
        <v>6.1029846519074449E-2</v>
      </c>
      <c r="AP137" s="15">
        <f t="shared" si="106"/>
        <v>3.4679090331025092E-2</v>
      </c>
      <c r="AQ137" s="15">
        <f t="shared" si="107"/>
        <v>4.6697383496301481E-2</v>
      </c>
      <c r="AR137" s="15">
        <f t="shared" si="108"/>
        <v>0.10829035123144999</v>
      </c>
      <c r="AS137" s="15">
        <f t="shared" si="109"/>
        <v>1.9608471388376337E-2</v>
      </c>
      <c r="AT137" s="15">
        <f t="shared" si="110"/>
        <v>9.873774881638625E-2</v>
      </c>
    </row>
    <row r="138" spans="1:46" x14ac:dyDescent="0.2">
      <c r="A138" s="3">
        <v>2013</v>
      </c>
      <c r="B138" s="3">
        <v>2</v>
      </c>
      <c r="C138" s="3">
        <v>693.25</v>
      </c>
      <c r="D138" s="2">
        <v>539</v>
      </c>
      <c r="E138" s="2">
        <v>485.25</v>
      </c>
      <c r="F138" s="2">
        <v>398.25</v>
      </c>
      <c r="G138" s="2">
        <v>515.75</v>
      </c>
      <c r="H138" s="2">
        <v>425</v>
      </c>
      <c r="I138" s="2">
        <v>511</v>
      </c>
      <c r="J138" s="2">
        <v>608.75</v>
      </c>
      <c r="K138" s="2">
        <v>658.25</v>
      </c>
      <c r="L138" s="2">
        <v>425</v>
      </c>
      <c r="M138" s="2">
        <v>720.25</v>
      </c>
      <c r="N138" s="2">
        <v>771.75</v>
      </c>
      <c r="O138" s="2">
        <v>487.25</v>
      </c>
      <c r="P138" s="2">
        <v>608.75</v>
      </c>
      <c r="Q138" s="2">
        <v>631.5</v>
      </c>
      <c r="R138" s="2">
        <v>640</v>
      </c>
      <c r="S138" s="2">
        <v>577.75</v>
      </c>
      <c r="T138" s="2">
        <v>458.5</v>
      </c>
      <c r="U138" s="2">
        <v>289</v>
      </c>
      <c r="V138" s="2">
        <v>906.25</v>
      </c>
      <c r="W138" s="2">
        <v>445.75</v>
      </c>
      <c r="X138" s="2">
        <v>794.5</v>
      </c>
      <c r="Y138" s="15">
        <f t="shared" si="89"/>
        <v>-1.3254716712013358E-2</v>
      </c>
      <c r="Z138" s="15">
        <f t="shared" si="90"/>
        <v>7.9162229464820807E-3</v>
      </c>
      <c r="AA138" s="15">
        <f t="shared" si="91"/>
        <v>-2.3422659382806642E-2</v>
      </c>
      <c r="AB138" s="15">
        <f t="shared" si="92"/>
        <v>1.3906671654427437E-2</v>
      </c>
      <c r="AC138" s="15">
        <f t="shared" si="93"/>
        <v>-1.5392319284986335E-2</v>
      </c>
      <c r="AD138" s="15">
        <f t="shared" si="94"/>
        <v>5.899722127188322E-3</v>
      </c>
      <c r="AE138" s="15">
        <f t="shared" si="95"/>
        <v>-2.1776810232970751E-2</v>
      </c>
      <c r="AF138" s="15">
        <f t="shared" si="96"/>
        <v>1.0320009031989449E-2</v>
      </c>
      <c r="AG138" s="15">
        <f t="shared" si="97"/>
        <v>-4.9251851785915473E-3</v>
      </c>
      <c r="AH138" s="15">
        <f t="shared" si="98"/>
        <v>5.899722127188322E-3</v>
      </c>
      <c r="AI138" s="15">
        <f t="shared" si="99"/>
        <v>6.785304431991003E-2</v>
      </c>
      <c r="AJ138" s="15">
        <f t="shared" si="100"/>
        <v>-1.9885196598865298E-2</v>
      </c>
      <c r="AK138" s="15">
        <f t="shared" si="101"/>
        <v>1.5404367616105247E-3</v>
      </c>
      <c r="AL138" s="15">
        <f t="shared" si="102"/>
        <v>1.0320009031989449E-2</v>
      </c>
      <c r="AM138" s="15">
        <f t="shared" si="103"/>
        <v>-2.5792754561728838E-2</v>
      </c>
      <c r="AN138" s="15">
        <f t="shared" si="104"/>
        <v>-2.6215842130893025E-2</v>
      </c>
      <c r="AO138" s="15">
        <f t="shared" si="105"/>
        <v>-1.2972974792411175E-3</v>
      </c>
      <c r="AP138" s="15">
        <f t="shared" si="106"/>
        <v>8.2124742982879247E-3</v>
      </c>
      <c r="AQ138" s="15">
        <f t="shared" si="107"/>
        <v>7.3575774163512866E-2</v>
      </c>
      <c r="AR138" s="15">
        <f t="shared" si="108"/>
        <v>-2.6406869913420956E-2</v>
      </c>
      <c r="AS138" s="15">
        <f t="shared" si="109"/>
        <v>1.8110285577288471E-2</v>
      </c>
      <c r="AT138" s="15">
        <f t="shared" si="110"/>
        <v>-2.0555068138642215E-2</v>
      </c>
    </row>
    <row r="139" spans="1:46" x14ac:dyDescent="0.2">
      <c r="A139" s="3">
        <v>2014</v>
      </c>
      <c r="B139" s="3">
        <v>2</v>
      </c>
      <c r="C139" s="3">
        <v>694.5</v>
      </c>
      <c r="D139" s="2">
        <v>547</v>
      </c>
      <c r="E139" s="2">
        <v>507.75</v>
      </c>
      <c r="F139" s="2">
        <v>404.25</v>
      </c>
      <c r="G139" s="2">
        <v>546.75</v>
      </c>
      <c r="H139" s="2">
        <v>434.25</v>
      </c>
      <c r="I139" s="2">
        <v>546.75</v>
      </c>
      <c r="J139" s="2">
        <v>621</v>
      </c>
      <c r="K139" s="2">
        <v>673.5</v>
      </c>
      <c r="L139" s="2">
        <v>434.25</v>
      </c>
      <c r="M139" s="2">
        <v>779.25</v>
      </c>
      <c r="N139" s="2">
        <v>768.25</v>
      </c>
      <c r="O139" s="2">
        <v>488.25</v>
      </c>
      <c r="P139" s="2">
        <v>621</v>
      </c>
      <c r="Q139" s="2">
        <v>646.5</v>
      </c>
      <c r="R139" s="2">
        <v>653.25</v>
      </c>
      <c r="S139" s="2">
        <v>580.25</v>
      </c>
      <c r="T139" s="2">
        <v>463</v>
      </c>
      <c r="U139" s="2">
        <v>349.25</v>
      </c>
      <c r="V139" s="2">
        <v>898</v>
      </c>
      <c r="W139" s="2">
        <v>457.75</v>
      </c>
      <c r="X139" s="2">
        <v>790</v>
      </c>
      <c r="Y139" s="15">
        <f t="shared" si="89"/>
        <v>1.8014776985110044E-3</v>
      </c>
      <c r="Z139" s="15">
        <f t="shared" si="90"/>
        <v>1.4733231512984087E-2</v>
      </c>
      <c r="AA139" s="15">
        <f t="shared" si="91"/>
        <v>4.5324978411374339E-2</v>
      </c>
      <c r="AB139" s="15">
        <f t="shared" si="92"/>
        <v>1.4953549667058258E-2</v>
      </c>
      <c r="AC139" s="15">
        <f t="shared" si="93"/>
        <v>5.8369507605516006E-2</v>
      </c>
      <c r="AD139" s="15">
        <f t="shared" si="94"/>
        <v>2.1531236196797456E-2</v>
      </c>
      <c r="AE139" s="15">
        <f t="shared" si="95"/>
        <v>6.762206935317279E-2</v>
      </c>
      <c r="AF139" s="15">
        <f t="shared" si="96"/>
        <v>1.9923407536679327E-2</v>
      </c>
      <c r="AG139" s="15">
        <f t="shared" si="97"/>
        <v>2.2903197473999902E-2</v>
      </c>
      <c r="AH139" s="15">
        <f t="shared" si="98"/>
        <v>2.1531236196797456E-2</v>
      </c>
      <c r="AI139" s="15">
        <f t="shared" si="99"/>
        <v>7.8733544682808618E-2</v>
      </c>
      <c r="AJ139" s="15">
        <f t="shared" si="100"/>
        <v>-4.5454623716746105E-3</v>
      </c>
      <c r="AK139" s="15">
        <f t="shared" si="101"/>
        <v>2.0502313691182009E-3</v>
      </c>
      <c r="AL139" s="15">
        <f t="shared" si="102"/>
        <v>1.9923407536679327E-2</v>
      </c>
      <c r="AM139" s="15">
        <f t="shared" si="103"/>
        <v>2.3475256421366449E-2</v>
      </c>
      <c r="AN139" s="15">
        <f t="shared" si="104"/>
        <v>2.049172804700437E-2</v>
      </c>
      <c r="AO139" s="15">
        <f t="shared" si="105"/>
        <v>4.3177960000563408E-3</v>
      </c>
      <c r="AP139" s="15">
        <f t="shared" si="106"/>
        <v>9.7667623897146286E-3</v>
      </c>
      <c r="AQ139" s="15">
        <f t="shared" si="107"/>
        <v>0.18936131002463907</v>
      </c>
      <c r="AR139" s="15">
        <f t="shared" si="108"/>
        <v>-9.1451378666849298E-3</v>
      </c>
      <c r="AS139" s="15">
        <f t="shared" si="109"/>
        <v>2.6564926811370283E-2</v>
      </c>
      <c r="AT139" s="15">
        <f t="shared" si="110"/>
        <v>-5.6800405157034573E-3</v>
      </c>
    </row>
    <row r="140" spans="1:46" x14ac:dyDescent="0.2">
      <c r="A140" s="3">
        <v>2015</v>
      </c>
      <c r="B140" s="3">
        <v>2</v>
      </c>
      <c r="C140" s="3">
        <v>676</v>
      </c>
      <c r="D140" s="2">
        <v>552</v>
      </c>
      <c r="E140" s="2">
        <v>522.25</v>
      </c>
      <c r="F140" s="2">
        <v>408.75</v>
      </c>
      <c r="G140" s="2">
        <v>532.75</v>
      </c>
      <c r="H140" s="2">
        <v>439.5</v>
      </c>
      <c r="I140" s="2">
        <v>528</v>
      </c>
      <c r="J140" s="2">
        <v>629.25</v>
      </c>
      <c r="K140" s="2">
        <v>659.75</v>
      </c>
      <c r="L140" s="2">
        <v>439.5</v>
      </c>
      <c r="M140" s="2">
        <v>765</v>
      </c>
      <c r="N140" s="2">
        <v>739</v>
      </c>
      <c r="O140" s="2">
        <v>492</v>
      </c>
      <c r="P140" s="2">
        <v>629.25</v>
      </c>
      <c r="Q140" s="2">
        <v>631</v>
      </c>
      <c r="R140" s="2">
        <v>637.25</v>
      </c>
      <c r="S140" s="2">
        <v>574.25</v>
      </c>
      <c r="T140" s="2">
        <v>466.75</v>
      </c>
      <c r="U140" s="2">
        <v>426</v>
      </c>
      <c r="V140" s="2">
        <v>851.5</v>
      </c>
      <c r="W140" s="2">
        <v>472</v>
      </c>
      <c r="X140" s="2">
        <v>753.5</v>
      </c>
      <c r="Y140" s="15">
        <f t="shared" si="89"/>
        <v>-2.6999086151434374E-2</v>
      </c>
      <c r="Z140" s="15">
        <f t="shared" si="90"/>
        <v>9.0992438551140888E-3</v>
      </c>
      <c r="AA140" s="15">
        <f t="shared" si="91"/>
        <v>2.8157199976181171E-2</v>
      </c>
      <c r="AB140" s="15">
        <f t="shared" si="92"/>
        <v>1.1070223754246893E-2</v>
      </c>
      <c r="AC140" s="15">
        <f t="shared" si="93"/>
        <v>-2.5939388578150747E-2</v>
      </c>
      <c r="AD140" s="15">
        <f t="shared" si="94"/>
        <v>1.2017312004017268E-2</v>
      </c>
      <c r="AE140" s="15">
        <f t="shared" si="95"/>
        <v>-3.4895375850615779E-2</v>
      </c>
      <c r="AF140" s="15">
        <f t="shared" si="96"/>
        <v>1.3197552081946543E-2</v>
      </c>
      <c r="AG140" s="15">
        <f t="shared" si="97"/>
        <v>-2.0627020466985273E-2</v>
      </c>
      <c r="AH140" s="15">
        <f t="shared" si="98"/>
        <v>1.2017312004017268E-2</v>
      </c>
      <c r="AI140" s="15">
        <f t="shared" si="99"/>
        <v>-1.8456084820910674E-2</v>
      </c>
      <c r="AJ140" s="15">
        <f t="shared" si="100"/>
        <v>-3.8817280062392302E-2</v>
      </c>
      <c r="AK140" s="15">
        <f t="shared" si="101"/>
        <v>7.6511467355197295E-3</v>
      </c>
      <c r="AL140" s="15">
        <f t="shared" si="102"/>
        <v>1.3197552081946543E-2</v>
      </c>
      <c r="AM140" s="15">
        <f t="shared" si="103"/>
        <v>-2.4267335670698987E-2</v>
      </c>
      <c r="AN140" s="15">
        <f t="shared" si="104"/>
        <v>-2.4797861144497089E-2</v>
      </c>
      <c r="AO140" s="15">
        <f t="shared" si="105"/>
        <v>-1.0394203585338765E-2</v>
      </c>
      <c r="AP140" s="15">
        <f t="shared" si="106"/>
        <v>8.0667283355978312E-3</v>
      </c>
      <c r="AQ140" s="15">
        <f t="shared" si="107"/>
        <v>0.19865134813229915</v>
      </c>
      <c r="AR140" s="15">
        <f t="shared" si="108"/>
        <v>-5.3170568199456598E-2</v>
      </c>
      <c r="AS140" s="15">
        <f t="shared" si="109"/>
        <v>3.0655802030935257E-2</v>
      </c>
      <c r="AT140" s="15">
        <f t="shared" si="110"/>
        <v>-4.7303927394517054E-2</v>
      </c>
    </row>
    <row r="141" spans="1:46" x14ac:dyDescent="0.2">
      <c r="A141" s="3">
        <v>2016</v>
      </c>
      <c r="B141" s="3">
        <v>2</v>
      </c>
      <c r="C141" s="3">
        <v>668</v>
      </c>
      <c r="D141" s="2">
        <v>565.25</v>
      </c>
      <c r="E141" s="2">
        <v>531.25</v>
      </c>
      <c r="F141" s="2">
        <v>413.75</v>
      </c>
      <c r="G141" s="2">
        <v>523</v>
      </c>
      <c r="H141" s="2">
        <v>442.75</v>
      </c>
      <c r="I141" s="2">
        <v>515.5</v>
      </c>
      <c r="J141" s="2">
        <v>636</v>
      </c>
      <c r="K141" s="2">
        <v>665.75</v>
      </c>
      <c r="L141" s="2">
        <v>442.75</v>
      </c>
      <c r="M141" s="2">
        <v>785.5</v>
      </c>
      <c r="N141" s="2">
        <v>724</v>
      </c>
      <c r="O141" s="2">
        <v>497.75</v>
      </c>
      <c r="P141" s="2">
        <v>636</v>
      </c>
      <c r="Q141" s="2">
        <v>631.5</v>
      </c>
      <c r="R141" s="2">
        <v>635.75</v>
      </c>
      <c r="S141" s="2">
        <v>575.75</v>
      </c>
      <c r="T141" s="2">
        <v>475.25</v>
      </c>
      <c r="U141" s="2">
        <v>401.5</v>
      </c>
      <c r="V141" s="2">
        <v>824.75</v>
      </c>
      <c r="W141" s="2">
        <v>482.5</v>
      </c>
      <c r="X141" s="2">
        <v>735.5</v>
      </c>
      <c r="Y141" s="15">
        <f t="shared" si="89"/>
        <v>-1.1904902506318314E-2</v>
      </c>
      <c r="Z141" s="15">
        <f t="shared" si="90"/>
        <v>2.3720064880983886E-2</v>
      </c>
      <c r="AA141" s="15">
        <f t="shared" si="91"/>
        <v>1.7086319801951431E-2</v>
      </c>
      <c r="AB141" s="15">
        <f t="shared" si="92"/>
        <v>1.2158204479809583E-2</v>
      </c>
      <c r="AC141" s="15">
        <f t="shared" si="93"/>
        <v>-1.8470806913803609E-2</v>
      </c>
      <c r="AD141" s="15">
        <f t="shared" si="94"/>
        <v>7.3675595377113053E-3</v>
      </c>
      <c r="AE141" s="15">
        <f t="shared" si="95"/>
        <v>-2.3958980249246864E-2</v>
      </c>
      <c r="AF141" s="15">
        <f t="shared" si="96"/>
        <v>1.0669929324696997E-2</v>
      </c>
      <c r="AG141" s="15">
        <f t="shared" si="97"/>
        <v>9.0532493106081687E-3</v>
      </c>
      <c r="AH141" s="15">
        <f t="shared" si="98"/>
        <v>7.3675595377113053E-3</v>
      </c>
      <c r="AI141" s="15">
        <f t="shared" si="99"/>
        <v>2.6444623869139917E-2</v>
      </c>
      <c r="AJ141" s="15">
        <f t="shared" si="100"/>
        <v>-2.0506528562485436E-2</v>
      </c>
      <c r="AK141" s="15">
        <f t="shared" si="101"/>
        <v>1.1619226451997587E-2</v>
      </c>
      <c r="AL141" s="15">
        <f t="shared" si="102"/>
        <v>1.0669929324696997E-2</v>
      </c>
      <c r="AM141" s="15">
        <f t="shared" si="103"/>
        <v>7.9207924933261977E-4</v>
      </c>
      <c r="AN141" s="15">
        <f t="shared" si="104"/>
        <v>-2.3566389539958262E-3</v>
      </c>
      <c r="AO141" s="15">
        <f t="shared" si="105"/>
        <v>2.6086971315870218E-3</v>
      </c>
      <c r="AP141" s="15">
        <f t="shared" si="106"/>
        <v>1.8047198946706516E-2</v>
      </c>
      <c r="AQ141" s="15">
        <f t="shared" si="107"/>
        <v>-5.9231812882554052E-2</v>
      </c>
      <c r="AR141" s="15">
        <f t="shared" si="108"/>
        <v>-3.1919189994052174E-2</v>
      </c>
      <c r="AS141" s="15">
        <f t="shared" si="109"/>
        <v>2.2001935193485235E-2</v>
      </c>
      <c r="AT141" s="15">
        <f t="shared" si="110"/>
        <v>-2.4178478025057952E-2</v>
      </c>
    </row>
    <row r="142" spans="1:46" x14ac:dyDescent="0.2">
      <c r="A142" s="12">
        <v>1947</v>
      </c>
      <c r="B142" s="3">
        <v>3</v>
      </c>
      <c r="C142" s="2">
        <v>31</v>
      </c>
      <c r="D142" s="2">
        <v>0</v>
      </c>
      <c r="E142" s="2">
        <v>0</v>
      </c>
      <c r="F142" s="2">
        <v>26</v>
      </c>
      <c r="G142" s="2">
        <v>30</v>
      </c>
      <c r="H142" s="2">
        <v>29</v>
      </c>
      <c r="I142" s="2">
        <v>29</v>
      </c>
      <c r="J142" s="2">
        <v>29</v>
      </c>
      <c r="K142" s="2">
        <v>33</v>
      </c>
      <c r="L142" s="2">
        <v>29</v>
      </c>
      <c r="M142" s="2">
        <v>40</v>
      </c>
      <c r="N142" s="2">
        <v>26</v>
      </c>
      <c r="O142" s="2">
        <v>0</v>
      </c>
      <c r="P142" s="2">
        <v>29</v>
      </c>
      <c r="Q142" s="2">
        <v>32</v>
      </c>
      <c r="R142" s="2">
        <v>31</v>
      </c>
      <c r="S142" s="2">
        <v>22</v>
      </c>
      <c r="T142" s="2">
        <v>0</v>
      </c>
      <c r="U142" s="2">
        <v>41</v>
      </c>
      <c r="V142" s="2">
        <v>26</v>
      </c>
      <c r="W142" s="2">
        <v>63</v>
      </c>
      <c r="X142" s="2">
        <v>25</v>
      </c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</row>
    <row r="143" spans="1:46" x14ac:dyDescent="0.2">
      <c r="A143" s="2">
        <v>1948</v>
      </c>
      <c r="B143" s="2">
        <v>3</v>
      </c>
      <c r="C143" s="3">
        <v>35</v>
      </c>
      <c r="D143" s="2">
        <v>32</v>
      </c>
      <c r="E143" s="2">
        <v>0</v>
      </c>
      <c r="F143" s="2">
        <v>29</v>
      </c>
      <c r="G143" s="2">
        <v>33</v>
      </c>
      <c r="H143" s="2">
        <v>33</v>
      </c>
      <c r="I143" s="2">
        <v>31</v>
      </c>
      <c r="J143" s="2">
        <v>33</v>
      </c>
      <c r="K143" s="2">
        <v>35</v>
      </c>
      <c r="L143" s="2">
        <v>33</v>
      </c>
      <c r="M143" s="2">
        <v>47</v>
      </c>
      <c r="N143" s="2">
        <v>29</v>
      </c>
      <c r="O143" s="2">
        <v>0</v>
      </c>
      <c r="P143" s="2">
        <v>33</v>
      </c>
      <c r="Q143" s="2">
        <v>34</v>
      </c>
      <c r="R143" s="2">
        <v>33</v>
      </c>
      <c r="S143" s="2">
        <v>26</v>
      </c>
      <c r="T143" s="2">
        <v>0</v>
      </c>
      <c r="U143" s="2">
        <v>42</v>
      </c>
      <c r="V143" s="2">
        <v>29</v>
      </c>
      <c r="W143" s="2">
        <v>64</v>
      </c>
      <c r="X143" s="2">
        <v>28</v>
      </c>
      <c r="Y143" s="15">
        <f t="shared" ref="Y143" si="111">IFERROR(LN(C143/C142),"")</f>
        <v>0.12136085700426753</v>
      </c>
      <c r="Z143" s="15" t="str">
        <f t="shared" ref="Z143" si="112">IFERROR(LN(D143/D142),"")</f>
        <v/>
      </c>
      <c r="AA143" s="15" t="str">
        <f t="shared" ref="AA143" si="113">IFERROR(LN(E143/E142),"")</f>
        <v/>
      </c>
      <c r="AB143" s="15">
        <f t="shared" ref="AB143" si="114">IFERROR(LN(F143/F142),"")</f>
        <v>0.10919929196499201</v>
      </c>
      <c r="AC143" s="15">
        <f t="shared" ref="AC143" si="115">IFERROR(LN(G143/G142),"")</f>
        <v>9.5310179804324935E-2</v>
      </c>
      <c r="AD143" s="15">
        <f t="shared" ref="AD143" si="116">IFERROR(LN(H143/H142),"")</f>
        <v>0.12921173148000625</v>
      </c>
      <c r="AE143" s="15">
        <f t="shared" ref="AE143" si="117">IFERROR(LN(I143/I142),"")</f>
        <v>6.6691374498672143E-2</v>
      </c>
      <c r="AF143" s="15">
        <f t="shared" ref="AF143" si="118">IFERROR(LN(J143/J142),"")</f>
        <v>0.12921173148000625</v>
      </c>
      <c r="AG143" s="15">
        <f t="shared" ref="AG143" si="119">IFERROR(LN(K143/K142),"")</f>
        <v>5.8840500022933395E-2</v>
      </c>
      <c r="AH143" s="15">
        <f t="shared" ref="AH143" si="120">IFERROR(LN(L143/L142),"")</f>
        <v>0.12921173148000625</v>
      </c>
      <c r="AI143" s="15">
        <f t="shared" ref="AI143" si="121">IFERROR(LN(M143/M142),"")</f>
        <v>0.16126814759612232</v>
      </c>
      <c r="AJ143" s="15">
        <f t="shared" ref="AJ143" si="122">IFERROR(LN(N143/N142),"")</f>
        <v>0.10919929196499201</v>
      </c>
      <c r="AK143" s="15" t="str">
        <f t="shared" ref="AK143" si="123">IFERROR(LN(O143/O142),"")</f>
        <v/>
      </c>
      <c r="AL143" s="15">
        <f t="shared" ref="AL143" si="124">IFERROR(LN(P143/P142),"")</f>
        <v>0.12921173148000625</v>
      </c>
      <c r="AM143" s="15">
        <f t="shared" ref="AM143" si="125">IFERROR(LN(Q143/Q142),"")</f>
        <v>6.062462181643484E-2</v>
      </c>
      <c r="AN143" s="15">
        <f t="shared" ref="AN143" si="126">IFERROR(LN(R143/R142),"")</f>
        <v>6.252035698133393E-2</v>
      </c>
      <c r="AO143" s="15">
        <f t="shared" ref="AO143" si="127">IFERROR(LN(S143/S142),"")</f>
        <v>0.16705408466316624</v>
      </c>
      <c r="AP143" s="15" t="str">
        <f t="shared" ref="AP143" si="128">IFERROR(LN(T143/T142),"")</f>
        <v/>
      </c>
      <c r="AQ143" s="15">
        <f t="shared" ref="AQ143" si="129">IFERROR(LN(U143/U142),"")</f>
        <v>2.4097551579060524E-2</v>
      </c>
      <c r="AR143" s="15">
        <f t="shared" ref="AR143" si="130">IFERROR(LN(V143/V142),"")</f>
        <v>0.10919929196499201</v>
      </c>
      <c r="AS143" s="15">
        <f t="shared" ref="AS143" si="131">IFERROR(LN(W143/W142),"")</f>
        <v>1.5748356968139112E-2</v>
      </c>
      <c r="AT143" s="15">
        <f t="shared" ref="AT143" si="132">IFERROR(LN(X143/X142),"")</f>
        <v>0.11332868530700327</v>
      </c>
    </row>
    <row r="144" spans="1:46" x14ac:dyDescent="0.2">
      <c r="A144" s="2">
        <v>1949</v>
      </c>
      <c r="B144" s="2">
        <v>3</v>
      </c>
      <c r="C144" s="3">
        <v>37</v>
      </c>
      <c r="D144" s="2">
        <v>34</v>
      </c>
      <c r="E144" s="2">
        <v>0</v>
      </c>
      <c r="F144" s="2">
        <v>30</v>
      </c>
      <c r="G144" s="2">
        <v>35</v>
      </c>
      <c r="H144" s="2">
        <v>33</v>
      </c>
      <c r="I144" s="2">
        <v>34</v>
      </c>
      <c r="J144" s="2">
        <v>36</v>
      </c>
      <c r="K144" s="2">
        <v>38</v>
      </c>
      <c r="L144" s="2">
        <v>33</v>
      </c>
      <c r="M144" s="2">
        <v>48</v>
      </c>
      <c r="N144" s="2">
        <v>31</v>
      </c>
      <c r="O144" s="2">
        <v>0</v>
      </c>
      <c r="P144" s="2">
        <v>36</v>
      </c>
      <c r="Q144" s="2">
        <v>36</v>
      </c>
      <c r="R144" s="2">
        <v>36</v>
      </c>
      <c r="S144" s="2">
        <v>28</v>
      </c>
      <c r="T144" s="2">
        <v>0</v>
      </c>
      <c r="U144" s="2">
        <v>45</v>
      </c>
      <c r="V144" s="2">
        <v>31</v>
      </c>
      <c r="W144" s="2">
        <v>68</v>
      </c>
      <c r="X144" s="2">
        <v>31</v>
      </c>
      <c r="Y144" s="15">
        <f t="shared" si="89"/>
        <v>5.5569851154810786E-2</v>
      </c>
      <c r="Z144" s="15">
        <f t="shared" si="90"/>
        <v>6.062462181643484E-2</v>
      </c>
      <c r="AA144" s="15" t="str">
        <f t="shared" si="91"/>
        <v/>
      </c>
      <c r="AB144" s="15">
        <f t="shared" si="92"/>
        <v>3.3901551675681416E-2</v>
      </c>
      <c r="AC144" s="15">
        <f t="shared" si="93"/>
        <v>5.8840500022933395E-2</v>
      </c>
      <c r="AD144" s="15">
        <f t="shared" si="94"/>
        <v>0</v>
      </c>
      <c r="AE144" s="15">
        <f t="shared" si="95"/>
        <v>9.2373320131015069E-2</v>
      </c>
      <c r="AF144" s="15">
        <f t="shared" si="96"/>
        <v>8.7011376989629699E-2</v>
      </c>
      <c r="AG144" s="15">
        <f t="shared" si="97"/>
        <v>8.2238098236972007E-2</v>
      </c>
      <c r="AH144" s="15">
        <f t="shared" si="98"/>
        <v>0</v>
      </c>
      <c r="AI144" s="15">
        <f t="shared" si="99"/>
        <v>2.1053409197832263E-2</v>
      </c>
      <c r="AJ144" s="15">
        <f t="shared" si="100"/>
        <v>6.6691374498672143E-2</v>
      </c>
      <c r="AK144" s="15" t="str">
        <f t="shared" si="101"/>
        <v/>
      </c>
      <c r="AL144" s="15">
        <f t="shared" si="102"/>
        <v>8.7011376989629699E-2</v>
      </c>
      <c r="AM144" s="15">
        <f t="shared" si="103"/>
        <v>5.7158413839948623E-2</v>
      </c>
      <c r="AN144" s="15">
        <f t="shared" si="104"/>
        <v>8.7011376989629699E-2</v>
      </c>
      <c r="AO144" s="15">
        <f t="shared" si="105"/>
        <v>7.4107972153721835E-2</v>
      </c>
      <c r="AP144" s="15" t="str">
        <f t="shared" si="106"/>
        <v/>
      </c>
      <c r="AQ144" s="15">
        <f t="shared" si="107"/>
        <v>6.8992871486951421E-2</v>
      </c>
      <c r="AR144" s="15">
        <f t="shared" si="108"/>
        <v>6.6691374498672143E-2</v>
      </c>
      <c r="AS144" s="15">
        <f t="shared" si="109"/>
        <v>6.062462181643484E-2</v>
      </c>
      <c r="AT144" s="15">
        <f t="shared" si="110"/>
        <v>0.10178269430994238</v>
      </c>
    </row>
    <row r="145" spans="1:46" x14ac:dyDescent="0.2">
      <c r="A145" s="2">
        <v>1950</v>
      </c>
      <c r="B145" s="2">
        <v>3</v>
      </c>
      <c r="C145" s="3">
        <v>39</v>
      </c>
      <c r="D145" s="2">
        <v>35</v>
      </c>
      <c r="E145" s="2">
        <v>0</v>
      </c>
      <c r="F145" s="2">
        <v>31</v>
      </c>
      <c r="G145" s="2">
        <v>37</v>
      </c>
      <c r="H145" s="2">
        <v>35</v>
      </c>
      <c r="I145" s="2">
        <v>36</v>
      </c>
      <c r="J145" s="2">
        <v>38</v>
      </c>
      <c r="K145" s="2">
        <v>39</v>
      </c>
      <c r="L145" s="2">
        <v>35</v>
      </c>
      <c r="M145" s="2">
        <v>49</v>
      </c>
      <c r="N145" s="2">
        <v>32</v>
      </c>
      <c r="O145" s="2">
        <v>0</v>
      </c>
      <c r="P145" s="2">
        <v>38</v>
      </c>
      <c r="Q145" s="2">
        <v>37</v>
      </c>
      <c r="R145" s="2">
        <v>37</v>
      </c>
      <c r="S145" s="2">
        <v>29</v>
      </c>
      <c r="T145" s="2">
        <v>0</v>
      </c>
      <c r="U145" s="2">
        <v>48</v>
      </c>
      <c r="V145" s="2">
        <v>32</v>
      </c>
      <c r="W145" s="2">
        <v>69</v>
      </c>
      <c r="X145" s="2">
        <v>32</v>
      </c>
      <c r="Y145" s="15">
        <f t="shared" si="89"/>
        <v>5.2643733485421881E-2</v>
      </c>
      <c r="Z145" s="15">
        <f t="shared" si="90"/>
        <v>2.8987536873252187E-2</v>
      </c>
      <c r="AA145" s="15" t="str">
        <f t="shared" si="91"/>
        <v/>
      </c>
      <c r="AB145" s="15">
        <f t="shared" si="92"/>
        <v>3.278982282299097E-2</v>
      </c>
      <c r="AC145" s="15">
        <f t="shared" si="93"/>
        <v>5.5569851154810786E-2</v>
      </c>
      <c r="AD145" s="15">
        <f t="shared" si="94"/>
        <v>5.8840500022933395E-2</v>
      </c>
      <c r="AE145" s="15">
        <f t="shared" si="95"/>
        <v>5.7158413839948623E-2</v>
      </c>
      <c r="AF145" s="15">
        <f t="shared" si="96"/>
        <v>5.4067221270275793E-2</v>
      </c>
      <c r="AG145" s="15">
        <f t="shared" si="97"/>
        <v>2.5975486403260736E-2</v>
      </c>
      <c r="AH145" s="15">
        <f t="shared" si="98"/>
        <v>5.8840500022933395E-2</v>
      </c>
      <c r="AI145" s="15">
        <f t="shared" si="99"/>
        <v>2.061928720273561E-2</v>
      </c>
      <c r="AJ145" s="15">
        <f t="shared" si="100"/>
        <v>3.174869831458027E-2</v>
      </c>
      <c r="AK145" s="15" t="str">
        <f t="shared" si="101"/>
        <v/>
      </c>
      <c r="AL145" s="15">
        <f t="shared" si="102"/>
        <v>5.4067221270275793E-2</v>
      </c>
      <c r="AM145" s="15">
        <f t="shared" si="103"/>
        <v>2.7398974188114347E-2</v>
      </c>
      <c r="AN145" s="15">
        <f t="shared" si="104"/>
        <v>2.7398974188114347E-2</v>
      </c>
      <c r="AO145" s="15">
        <f t="shared" si="105"/>
        <v>3.5091319811270193E-2</v>
      </c>
      <c r="AP145" s="15" t="str">
        <f t="shared" si="106"/>
        <v/>
      </c>
      <c r="AQ145" s="15">
        <f t="shared" si="107"/>
        <v>6.4538521137571164E-2</v>
      </c>
      <c r="AR145" s="15">
        <f t="shared" si="108"/>
        <v>3.174869831458027E-2</v>
      </c>
      <c r="AS145" s="15">
        <f t="shared" si="109"/>
        <v>1.4598799421152631E-2</v>
      </c>
      <c r="AT145" s="15">
        <f t="shared" si="110"/>
        <v>3.174869831458027E-2</v>
      </c>
    </row>
    <row r="146" spans="1:46" x14ac:dyDescent="0.2">
      <c r="A146" s="2">
        <v>1951</v>
      </c>
      <c r="B146" s="2">
        <v>3</v>
      </c>
      <c r="C146" s="3">
        <v>42</v>
      </c>
      <c r="D146" s="2">
        <v>38</v>
      </c>
      <c r="E146" s="2">
        <v>0</v>
      </c>
      <c r="F146" s="2">
        <v>33</v>
      </c>
      <c r="G146" s="2">
        <v>39</v>
      </c>
      <c r="H146" s="2">
        <v>38</v>
      </c>
      <c r="I146" s="2">
        <v>37</v>
      </c>
      <c r="J146" s="2">
        <v>39</v>
      </c>
      <c r="K146" s="2">
        <v>43</v>
      </c>
      <c r="L146" s="2">
        <v>38</v>
      </c>
      <c r="M146" s="2">
        <v>52</v>
      </c>
      <c r="N146" s="2">
        <v>35</v>
      </c>
      <c r="O146" s="2">
        <v>0</v>
      </c>
      <c r="P146" s="2">
        <v>39</v>
      </c>
      <c r="Q146" s="2">
        <v>41</v>
      </c>
      <c r="R146" s="2">
        <v>40</v>
      </c>
      <c r="S146" s="2">
        <v>31</v>
      </c>
      <c r="T146" s="2">
        <v>0</v>
      </c>
      <c r="U146" s="2">
        <v>55</v>
      </c>
      <c r="V146" s="2">
        <v>34</v>
      </c>
      <c r="W146" s="2">
        <v>74</v>
      </c>
      <c r="X146" s="2">
        <v>34</v>
      </c>
      <c r="Y146" s="15">
        <f t="shared" si="89"/>
        <v>7.4107972153721835E-2</v>
      </c>
      <c r="Z146" s="15">
        <f t="shared" si="90"/>
        <v>8.2238098236972007E-2</v>
      </c>
      <c r="AA146" s="15" t="str">
        <f t="shared" si="91"/>
        <v/>
      </c>
      <c r="AB146" s="15">
        <f t="shared" si="92"/>
        <v>6.252035698133393E-2</v>
      </c>
      <c r="AC146" s="15">
        <f t="shared" si="93"/>
        <v>5.2643733485421881E-2</v>
      </c>
      <c r="AD146" s="15">
        <f t="shared" si="94"/>
        <v>8.2238098236972007E-2</v>
      </c>
      <c r="AE146" s="15">
        <f t="shared" si="95"/>
        <v>2.7398974188114347E-2</v>
      </c>
      <c r="AF146" s="15">
        <f t="shared" si="96"/>
        <v>2.5975486403260736E-2</v>
      </c>
      <c r="AG146" s="15">
        <f t="shared" si="97"/>
        <v>9.7638469563916072E-2</v>
      </c>
      <c r="AH146" s="15">
        <f t="shared" si="98"/>
        <v>8.2238098236972007E-2</v>
      </c>
      <c r="AI146" s="15">
        <f t="shared" si="99"/>
        <v>5.9423420470800806E-2</v>
      </c>
      <c r="AJ146" s="15">
        <f t="shared" si="100"/>
        <v>8.9612158689687138E-2</v>
      </c>
      <c r="AK146" s="15" t="str">
        <f t="shared" si="101"/>
        <v/>
      </c>
      <c r="AL146" s="15">
        <f t="shared" si="102"/>
        <v>2.5975486403260736E-2</v>
      </c>
      <c r="AM146" s="15">
        <f t="shared" si="103"/>
        <v>0.10265415406008337</v>
      </c>
      <c r="AN146" s="15">
        <f t="shared" si="104"/>
        <v>7.7961541469711917E-2</v>
      </c>
      <c r="AO146" s="15">
        <f t="shared" si="105"/>
        <v>6.6691374498672143E-2</v>
      </c>
      <c r="AP146" s="15" t="str">
        <f t="shared" si="106"/>
        <v/>
      </c>
      <c r="AQ146" s="15">
        <f t="shared" si="107"/>
        <v>0.13613217432457991</v>
      </c>
      <c r="AR146" s="15">
        <f t="shared" si="108"/>
        <v>6.062462181643484E-2</v>
      </c>
      <c r="AS146" s="15">
        <f t="shared" si="109"/>
        <v>6.9958588606910468E-2</v>
      </c>
      <c r="AT146" s="15">
        <f t="shared" si="110"/>
        <v>6.062462181643484E-2</v>
      </c>
    </row>
    <row r="147" spans="1:46" x14ac:dyDescent="0.2">
      <c r="A147" s="2">
        <v>1952</v>
      </c>
      <c r="B147" s="2">
        <v>3</v>
      </c>
      <c r="C147" s="3">
        <v>43</v>
      </c>
      <c r="D147" s="2">
        <v>40</v>
      </c>
      <c r="E147" s="2">
        <v>0</v>
      </c>
      <c r="F147" s="2">
        <v>35</v>
      </c>
      <c r="G147" s="2">
        <v>41</v>
      </c>
      <c r="H147" s="2">
        <v>39</v>
      </c>
      <c r="I147" s="2">
        <v>39</v>
      </c>
      <c r="J147" s="2">
        <v>40</v>
      </c>
      <c r="K147" s="2">
        <v>44</v>
      </c>
      <c r="L147" s="2">
        <v>39</v>
      </c>
      <c r="M147" s="2">
        <v>54</v>
      </c>
      <c r="N147" s="2">
        <v>37</v>
      </c>
      <c r="O147" s="2">
        <v>0</v>
      </c>
      <c r="P147" s="2">
        <v>40</v>
      </c>
      <c r="Q147" s="2">
        <v>42</v>
      </c>
      <c r="R147" s="2">
        <v>41</v>
      </c>
      <c r="S147" s="2">
        <v>33</v>
      </c>
      <c r="T147" s="2">
        <v>0</v>
      </c>
      <c r="U147" s="2">
        <v>55</v>
      </c>
      <c r="V147" s="2">
        <v>35</v>
      </c>
      <c r="W147" s="2">
        <v>74</v>
      </c>
      <c r="X147" s="2">
        <v>35</v>
      </c>
      <c r="Y147" s="15">
        <f t="shared" si="89"/>
        <v>2.3530497410194036E-2</v>
      </c>
      <c r="Z147" s="15">
        <f t="shared" si="90"/>
        <v>5.1293294387550481E-2</v>
      </c>
      <c r="AA147" s="15" t="str">
        <f t="shared" si="91"/>
        <v/>
      </c>
      <c r="AB147" s="15">
        <f t="shared" si="92"/>
        <v>5.8840500022933395E-2</v>
      </c>
      <c r="AC147" s="15">
        <f t="shared" si="93"/>
        <v>5.0010420574661416E-2</v>
      </c>
      <c r="AD147" s="15">
        <f t="shared" si="94"/>
        <v>2.5975486403260736E-2</v>
      </c>
      <c r="AE147" s="15">
        <f t="shared" si="95"/>
        <v>5.2643733485421881E-2</v>
      </c>
      <c r="AF147" s="15">
        <f t="shared" si="96"/>
        <v>2.5317807984289786E-2</v>
      </c>
      <c r="AG147" s="15">
        <f t="shared" si="97"/>
        <v>2.2989518224698781E-2</v>
      </c>
      <c r="AH147" s="15">
        <f t="shared" si="98"/>
        <v>2.5975486403260736E-2</v>
      </c>
      <c r="AI147" s="15">
        <f t="shared" si="99"/>
        <v>3.7740327982847113E-2</v>
      </c>
      <c r="AJ147" s="15">
        <f t="shared" si="100"/>
        <v>5.5569851154810786E-2</v>
      </c>
      <c r="AK147" s="15" t="str">
        <f t="shared" si="101"/>
        <v/>
      </c>
      <c r="AL147" s="15">
        <f t="shared" si="102"/>
        <v>2.5317807984289786E-2</v>
      </c>
      <c r="AM147" s="15">
        <f t="shared" si="103"/>
        <v>2.4097551579060524E-2</v>
      </c>
      <c r="AN147" s="15">
        <f t="shared" si="104"/>
        <v>2.4692612590371414E-2</v>
      </c>
      <c r="AO147" s="15">
        <f t="shared" si="105"/>
        <v>6.252035698133393E-2</v>
      </c>
      <c r="AP147" s="15" t="str">
        <f t="shared" si="106"/>
        <v/>
      </c>
      <c r="AQ147" s="15">
        <f t="shared" si="107"/>
        <v>0</v>
      </c>
      <c r="AR147" s="15">
        <f t="shared" si="108"/>
        <v>2.8987536873252187E-2</v>
      </c>
      <c r="AS147" s="15">
        <f t="shared" si="109"/>
        <v>0</v>
      </c>
      <c r="AT147" s="15">
        <f t="shared" si="110"/>
        <v>2.8987536873252187E-2</v>
      </c>
    </row>
    <row r="148" spans="1:46" x14ac:dyDescent="0.2">
      <c r="A148" s="2">
        <v>1953</v>
      </c>
      <c r="B148" s="2">
        <v>3</v>
      </c>
      <c r="C148" s="3">
        <v>45</v>
      </c>
      <c r="D148" s="2">
        <v>42</v>
      </c>
      <c r="E148" s="2">
        <v>0</v>
      </c>
      <c r="F148" s="2">
        <v>38</v>
      </c>
      <c r="G148" s="2">
        <v>43</v>
      </c>
      <c r="H148" s="2">
        <v>41</v>
      </c>
      <c r="I148" s="2">
        <v>41</v>
      </c>
      <c r="J148" s="2">
        <v>42</v>
      </c>
      <c r="K148" s="2">
        <v>45</v>
      </c>
      <c r="L148" s="2">
        <v>41</v>
      </c>
      <c r="M148" s="2">
        <v>57</v>
      </c>
      <c r="N148" s="2">
        <v>40</v>
      </c>
      <c r="O148" s="2">
        <v>0</v>
      </c>
      <c r="P148" s="2">
        <v>42</v>
      </c>
      <c r="Q148" s="2">
        <v>42</v>
      </c>
      <c r="R148" s="2">
        <v>43</v>
      </c>
      <c r="S148" s="2">
        <v>35</v>
      </c>
      <c r="T148" s="2">
        <v>41</v>
      </c>
      <c r="U148" s="2">
        <v>55</v>
      </c>
      <c r="V148" s="2">
        <v>37</v>
      </c>
      <c r="W148" s="2">
        <v>74</v>
      </c>
      <c r="X148" s="2">
        <v>36</v>
      </c>
      <c r="Y148" s="15">
        <f t="shared" si="89"/>
        <v>4.5462374076757413E-2</v>
      </c>
      <c r="Z148" s="15">
        <f t="shared" si="90"/>
        <v>4.8790164169432049E-2</v>
      </c>
      <c r="AA148" s="15" t="str">
        <f t="shared" si="91"/>
        <v/>
      </c>
      <c r="AB148" s="15">
        <f t="shared" si="92"/>
        <v>8.2238098236972007E-2</v>
      </c>
      <c r="AC148" s="15">
        <f t="shared" si="93"/>
        <v>4.7628048989254664E-2</v>
      </c>
      <c r="AD148" s="15">
        <f t="shared" si="94"/>
        <v>5.0010420574661416E-2</v>
      </c>
      <c r="AE148" s="15">
        <f t="shared" si="95"/>
        <v>5.0010420574661416E-2</v>
      </c>
      <c r="AF148" s="15">
        <f t="shared" si="96"/>
        <v>4.8790164169432049E-2</v>
      </c>
      <c r="AG148" s="15">
        <f t="shared" si="97"/>
        <v>2.2472855852058576E-2</v>
      </c>
      <c r="AH148" s="15">
        <f t="shared" si="98"/>
        <v>5.0010420574661416E-2</v>
      </c>
      <c r="AI148" s="15">
        <f t="shared" si="99"/>
        <v>5.4067221270275793E-2</v>
      </c>
      <c r="AJ148" s="15">
        <f t="shared" si="100"/>
        <v>7.7961541469711917E-2</v>
      </c>
      <c r="AK148" s="15" t="str">
        <f t="shared" si="101"/>
        <v/>
      </c>
      <c r="AL148" s="15">
        <f t="shared" si="102"/>
        <v>4.8790164169432049E-2</v>
      </c>
      <c r="AM148" s="15">
        <f t="shared" si="103"/>
        <v>0</v>
      </c>
      <c r="AN148" s="15">
        <f t="shared" si="104"/>
        <v>4.7628048989254664E-2</v>
      </c>
      <c r="AO148" s="15">
        <f t="shared" si="105"/>
        <v>5.8840500022933395E-2</v>
      </c>
      <c r="AP148" s="15" t="str">
        <f t="shared" si="106"/>
        <v/>
      </c>
      <c r="AQ148" s="15">
        <f t="shared" si="107"/>
        <v>0</v>
      </c>
      <c r="AR148" s="15">
        <f t="shared" si="108"/>
        <v>5.5569851154810786E-2</v>
      </c>
      <c r="AS148" s="15">
        <f t="shared" si="109"/>
        <v>0</v>
      </c>
      <c r="AT148" s="15">
        <f t="shared" si="110"/>
        <v>2.8170876966696224E-2</v>
      </c>
    </row>
    <row r="149" spans="1:46" x14ac:dyDescent="0.2">
      <c r="A149" s="2">
        <v>1954</v>
      </c>
      <c r="B149" s="2">
        <v>3</v>
      </c>
      <c r="C149" s="3">
        <v>47</v>
      </c>
      <c r="D149" s="2">
        <v>43</v>
      </c>
      <c r="E149" s="2">
        <v>0</v>
      </c>
      <c r="F149" s="2">
        <v>39</v>
      </c>
      <c r="G149" s="2">
        <v>44</v>
      </c>
      <c r="H149" s="2">
        <v>42</v>
      </c>
      <c r="I149" s="2">
        <v>43</v>
      </c>
      <c r="J149" s="2">
        <v>44</v>
      </c>
      <c r="K149" s="2">
        <v>47</v>
      </c>
      <c r="L149" s="2">
        <v>42</v>
      </c>
      <c r="M149" s="2">
        <v>60</v>
      </c>
      <c r="N149" s="2">
        <v>42</v>
      </c>
      <c r="O149" s="2">
        <v>0</v>
      </c>
      <c r="P149" s="2">
        <v>44</v>
      </c>
      <c r="Q149" s="2">
        <v>44</v>
      </c>
      <c r="R149" s="2">
        <v>44</v>
      </c>
      <c r="S149" s="2">
        <v>37</v>
      </c>
      <c r="T149" s="2">
        <v>42</v>
      </c>
      <c r="U149" s="2">
        <v>55</v>
      </c>
      <c r="V149" s="2">
        <v>39</v>
      </c>
      <c r="W149" s="2">
        <v>74</v>
      </c>
      <c r="X149" s="2">
        <v>39</v>
      </c>
      <c r="Y149" s="15">
        <f t="shared" si="89"/>
        <v>4.3485111939738891E-2</v>
      </c>
      <c r="Z149" s="15">
        <f t="shared" si="90"/>
        <v>2.3530497410194036E-2</v>
      </c>
      <c r="AA149" s="15" t="str">
        <f t="shared" si="91"/>
        <v/>
      </c>
      <c r="AB149" s="15">
        <f t="shared" si="92"/>
        <v>2.5975486403260736E-2</v>
      </c>
      <c r="AC149" s="15">
        <f t="shared" si="93"/>
        <v>2.2989518224698781E-2</v>
      </c>
      <c r="AD149" s="15">
        <f t="shared" si="94"/>
        <v>2.4097551579060524E-2</v>
      </c>
      <c r="AE149" s="15">
        <f t="shared" si="95"/>
        <v>4.7628048989254664E-2</v>
      </c>
      <c r="AF149" s="15">
        <f t="shared" si="96"/>
        <v>4.6520015634892907E-2</v>
      </c>
      <c r="AG149" s="15">
        <f t="shared" si="97"/>
        <v>4.3485111939738891E-2</v>
      </c>
      <c r="AH149" s="15">
        <f t="shared" si="98"/>
        <v>2.4097551579060524E-2</v>
      </c>
      <c r="AI149" s="15">
        <f t="shared" si="99"/>
        <v>5.1293294387550481E-2</v>
      </c>
      <c r="AJ149" s="15">
        <f t="shared" si="100"/>
        <v>4.8790164169432049E-2</v>
      </c>
      <c r="AK149" s="15" t="str">
        <f t="shared" si="101"/>
        <v/>
      </c>
      <c r="AL149" s="15">
        <f t="shared" si="102"/>
        <v>4.6520015634892907E-2</v>
      </c>
      <c r="AM149" s="15">
        <f t="shared" si="103"/>
        <v>4.6520015634892907E-2</v>
      </c>
      <c r="AN149" s="15">
        <f t="shared" si="104"/>
        <v>2.2989518224698781E-2</v>
      </c>
      <c r="AO149" s="15">
        <f t="shared" si="105"/>
        <v>5.5569851154810786E-2</v>
      </c>
      <c r="AP149" s="15">
        <f t="shared" si="106"/>
        <v>2.4097551579060524E-2</v>
      </c>
      <c r="AQ149" s="15">
        <f t="shared" si="107"/>
        <v>0</v>
      </c>
      <c r="AR149" s="15">
        <f t="shared" si="108"/>
        <v>5.2643733485421881E-2</v>
      </c>
      <c r="AS149" s="15">
        <f t="shared" si="109"/>
        <v>0</v>
      </c>
      <c r="AT149" s="15">
        <f t="shared" si="110"/>
        <v>8.0042707673536356E-2</v>
      </c>
    </row>
    <row r="150" spans="1:46" x14ac:dyDescent="0.2">
      <c r="A150" s="2">
        <v>1955</v>
      </c>
      <c r="B150" s="2">
        <v>3</v>
      </c>
      <c r="C150" s="3">
        <v>49</v>
      </c>
      <c r="D150" s="2">
        <v>44</v>
      </c>
      <c r="E150" s="2">
        <v>0</v>
      </c>
      <c r="F150" s="2">
        <v>43</v>
      </c>
      <c r="G150" s="2">
        <v>46</v>
      </c>
      <c r="H150" s="2">
        <v>44</v>
      </c>
      <c r="I150" s="2">
        <v>44</v>
      </c>
      <c r="J150" s="2">
        <v>45</v>
      </c>
      <c r="K150" s="2">
        <v>48</v>
      </c>
      <c r="L150" s="2">
        <v>44</v>
      </c>
      <c r="M150" s="2">
        <v>62</v>
      </c>
      <c r="N150" s="2">
        <v>43</v>
      </c>
      <c r="O150" s="2">
        <v>0</v>
      </c>
      <c r="P150" s="2">
        <v>45</v>
      </c>
      <c r="Q150" s="2">
        <v>46</v>
      </c>
      <c r="R150" s="2">
        <v>46</v>
      </c>
      <c r="S150" s="2">
        <v>39</v>
      </c>
      <c r="T150" s="2">
        <v>43</v>
      </c>
      <c r="U150" s="2">
        <v>56</v>
      </c>
      <c r="V150" s="2">
        <v>41</v>
      </c>
      <c r="W150" s="2">
        <v>74</v>
      </c>
      <c r="X150" s="2">
        <v>40</v>
      </c>
      <c r="Y150" s="15">
        <f t="shared" si="89"/>
        <v>4.1672696400568081E-2</v>
      </c>
      <c r="Z150" s="15">
        <f t="shared" si="90"/>
        <v>2.2989518224698781E-2</v>
      </c>
      <c r="AA150" s="15" t="str">
        <f t="shared" si="91"/>
        <v/>
      </c>
      <c r="AB150" s="15">
        <f t="shared" si="92"/>
        <v>9.7638469563916072E-2</v>
      </c>
      <c r="AC150" s="15">
        <f t="shared" si="93"/>
        <v>4.4451762570833796E-2</v>
      </c>
      <c r="AD150" s="15">
        <f t="shared" si="94"/>
        <v>4.6520015634892907E-2</v>
      </c>
      <c r="AE150" s="15">
        <f t="shared" si="95"/>
        <v>2.2989518224698781E-2</v>
      </c>
      <c r="AF150" s="15">
        <f t="shared" si="96"/>
        <v>2.2472855852058576E-2</v>
      </c>
      <c r="AG150" s="15">
        <f t="shared" si="97"/>
        <v>2.1053409197832263E-2</v>
      </c>
      <c r="AH150" s="15">
        <f t="shared" si="98"/>
        <v>4.6520015634892907E-2</v>
      </c>
      <c r="AI150" s="15">
        <f t="shared" si="99"/>
        <v>3.278982282299097E-2</v>
      </c>
      <c r="AJ150" s="15">
        <f t="shared" si="100"/>
        <v>2.3530497410194036E-2</v>
      </c>
      <c r="AK150" s="15" t="str">
        <f t="shared" si="101"/>
        <v/>
      </c>
      <c r="AL150" s="15">
        <f t="shared" si="102"/>
        <v>2.2472855852058576E-2</v>
      </c>
      <c r="AM150" s="15">
        <f t="shared" si="103"/>
        <v>4.4451762570833796E-2</v>
      </c>
      <c r="AN150" s="15">
        <f t="shared" si="104"/>
        <v>4.4451762570833796E-2</v>
      </c>
      <c r="AO150" s="15">
        <f t="shared" si="105"/>
        <v>5.2643733485421881E-2</v>
      </c>
      <c r="AP150" s="15">
        <f t="shared" si="106"/>
        <v>2.3530497410194036E-2</v>
      </c>
      <c r="AQ150" s="15">
        <f t="shared" si="107"/>
        <v>1.8018505502678212E-2</v>
      </c>
      <c r="AR150" s="15">
        <f t="shared" si="108"/>
        <v>5.0010420574661416E-2</v>
      </c>
      <c r="AS150" s="15">
        <f t="shared" si="109"/>
        <v>0</v>
      </c>
      <c r="AT150" s="15">
        <f t="shared" si="110"/>
        <v>2.5317807984289786E-2</v>
      </c>
    </row>
    <row r="151" spans="1:46" x14ac:dyDescent="0.2">
      <c r="A151" s="2">
        <v>1956</v>
      </c>
      <c r="B151" s="2">
        <v>3</v>
      </c>
      <c r="C151" s="3">
        <v>54</v>
      </c>
      <c r="D151" s="2">
        <v>48</v>
      </c>
      <c r="E151" s="2">
        <v>0</v>
      </c>
      <c r="F151" s="2">
        <v>46</v>
      </c>
      <c r="G151" s="2">
        <v>48</v>
      </c>
      <c r="H151" s="2">
        <v>48</v>
      </c>
      <c r="I151" s="2">
        <v>47</v>
      </c>
      <c r="J151" s="2">
        <v>50</v>
      </c>
      <c r="K151" s="2">
        <v>50</v>
      </c>
      <c r="L151" s="2">
        <v>48</v>
      </c>
      <c r="M151" s="2">
        <v>66</v>
      </c>
      <c r="N151" s="2">
        <v>46</v>
      </c>
      <c r="O151" s="2">
        <v>0</v>
      </c>
      <c r="P151" s="2">
        <v>50</v>
      </c>
      <c r="Q151" s="2">
        <v>50</v>
      </c>
      <c r="R151" s="2">
        <v>48</v>
      </c>
      <c r="S151" s="2">
        <v>42</v>
      </c>
      <c r="T151" s="2">
        <v>45</v>
      </c>
      <c r="U151" s="2">
        <v>63</v>
      </c>
      <c r="V151" s="2">
        <v>46</v>
      </c>
      <c r="W151" s="2">
        <v>74</v>
      </c>
      <c r="X151" s="2">
        <v>46</v>
      </c>
      <c r="Y151" s="15">
        <f t="shared" si="89"/>
        <v>9.7163748453647669E-2</v>
      </c>
      <c r="Z151" s="15">
        <f t="shared" si="90"/>
        <v>8.7011376989629699E-2</v>
      </c>
      <c r="AA151" s="15" t="str">
        <f t="shared" si="91"/>
        <v/>
      </c>
      <c r="AB151" s="15">
        <f t="shared" si="92"/>
        <v>6.7441280795532479E-2</v>
      </c>
      <c r="AC151" s="15">
        <f t="shared" si="93"/>
        <v>4.2559614418795903E-2</v>
      </c>
      <c r="AD151" s="15">
        <f t="shared" si="94"/>
        <v>8.7011376989629699E-2</v>
      </c>
      <c r="AE151" s="15">
        <f t="shared" si="95"/>
        <v>6.595796779179737E-2</v>
      </c>
      <c r="AF151" s="15">
        <f t="shared" si="96"/>
        <v>0.10536051565782635</v>
      </c>
      <c r="AG151" s="15">
        <f t="shared" si="97"/>
        <v>4.08219945202552E-2</v>
      </c>
      <c r="AH151" s="15">
        <f t="shared" si="98"/>
        <v>8.7011376989629699E-2</v>
      </c>
      <c r="AI151" s="15">
        <f t="shared" si="99"/>
        <v>6.252035698133393E-2</v>
      </c>
      <c r="AJ151" s="15">
        <f t="shared" si="100"/>
        <v>6.7441280795532479E-2</v>
      </c>
      <c r="AK151" s="15" t="str">
        <f t="shared" si="101"/>
        <v/>
      </c>
      <c r="AL151" s="15">
        <f t="shared" si="102"/>
        <v>0.10536051565782635</v>
      </c>
      <c r="AM151" s="15">
        <f t="shared" si="103"/>
        <v>8.3381608939051E-2</v>
      </c>
      <c r="AN151" s="15">
        <f t="shared" si="104"/>
        <v>4.2559614418795903E-2</v>
      </c>
      <c r="AO151" s="15">
        <f t="shared" si="105"/>
        <v>7.4107972153721835E-2</v>
      </c>
      <c r="AP151" s="15">
        <f t="shared" si="106"/>
        <v>4.5462374076757413E-2</v>
      </c>
      <c r="AQ151" s="15">
        <f t="shared" si="107"/>
        <v>0.11778303565638346</v>
      </c>
      <c r="AR151" s="15">
        <f t="shared" si="108"/>
        <v>0.11506932978478729</v>
      </c>
      <c r="AS151" s="15">
        <f t="shared" si="109"/>
        <v>0</v>
      </c>
      <c r="AT151" s="15">
        <f t="shared" si="110"/>
        <v>0.13976194237515863</v>
      </c>
    </row>
    <row r="152" spans="1:46" x14ac:dyDescent="0.2">
      <c r="A152" s="2">
        <v>1957</v>
      </c>
      <c r="B152" s="2">
        <v>3</v>
      </c>
      <c r="C152" s="3">
        <v>57</v>
      </c>
      <c r="D152" s="2">
        <v>51</v>
      </c>
      <c r="E152" s="2">
        <v>0</v>
      </c>
      <c r="F152" s="2">
        <v>49</v>
      </c>
      <c r="G152" s="2">
        <v>51</v>
      </c>
      <c r="H152" s="2">
        <v>50</v>
      </c>
      <c r="I152" s="2">
        <v>50</v>
      </c>
      <c r="J152" s="2">
        <v>54</v>
      </c>
      <c r="K152" s="2">
        <v>53</v>
      </c>
      <c r="L152" s="2">
        <v>50</v>
      </c>
      <c r="M152" s="2">
        <v>69</v>
      </c>
      <c r="N152" s="2">
        <v>49</v>
      </c>
      <c r="O152" s="2">
        <v>0</v>
      </c>
      <c r="P152" s="2">
        <v>54</v>
      </c>
      <c r="Q152" s="2">
        <v>54</v>
      </c>
      <c r="R152" s="2">
        <v>52</v>
      </c>
      <c r="S152" s="2">
        <v>45</v>
      </c>
      <c r="T152" s="2">
        <v>47</v>
      </c>
      <c r="U152" s="2">
        <v>66</v>
      </c>
      <c r="V152" s="2">
        <v>51</v>
      </c>
      <c r="W152" s="2">
        <v>76</v>
      </c>
      <c r="X152" s="2">
        <v>49</v>
      </c>
      <c r="Y152" s="15">
        <f t="shared" si="89"/>
        <v>5.4067221270275793E-2</v>
      </c>
      <c r="Z152" s="15">
        <f t="shared" si="90"/>
        <v>6.062462181643484E-2</v>
      </c>
      <c r="AA152" s="15" t="str">
        <f t="shared" si="91"/>
        <v/>
      </c>
      <c r="AB152" s="15">
        <f t="shared" si="92"/>
        <v>6.3178901621531669E-2</v>
      </c>
      <c r="AC152" s="15">
        <f t="shared" si="93"/>
        <v>6.062462181643484E-2</v>
      </c>
      <c r="AD152" s="15">
        <f t="shared" si="94"/>
        <v>4.08219945202552E-2</v>
      </c>
      <c r="AE152" s="15">
        <f t="shared" si="95"/>
        <v>6.1875403718087453E-2</v>
      </c>
      <c r="AF152" s="15">
        <f t="shared" si="96"/>
        <v>7.6961041136128394E-2</v>
      </c>
      <c r="AG152" s="15">
        <f t="shared" si="97"/>
        <v>5.8268908123975824E-2</v>
      </c>
      <c r="AH152" s="15">
        <f t="shared" si="98"/>
        <v>4.08219945202552E-2</v>
      </c>
      <c r="AI152" s="15">
        <f t="shared" si="99"/>
        <v>4.4451762570833796E-2</v>
      </c>
      <c r="AJ152" s="15">
        <f t="shared" si="100"/>
        <v>6.3178901621531669E-2</v>
      </c>
      <c r="AK152" s="15" t="str">
        <f t="shared" si="101"/>
        <v/>
      </c>
      <c r="AL152" s="15">
        <f t="shared" si="102"/>
        <v>7.6961041136128394E-2</v>
      </c>
      <c r="AM152" s="15">
        <f t="shared" si="103"/>
        <v>7.6961041136128394E-2</v>
      </c>
      <c r="AN152" s="15">
        <f t="shared" si="104"/>
        <v>8.0042707673536356E-2</v>
      </c>
      <c r="AO152" s="15">
        <f t="shared" si="105"/>
        <v>6.8992871486951421E-2</v>
      </c>
      <c r="AP152" s="15">
        <f t="shared" si="106"/>
        <v>4.3485111939738891E-2</v>
      </c>
      <c r="AQ152" s="15">
        <f t="shared" si="107"/>
        <v>4.6520015634892907E-2</v>
      </c>
      <c r="AR152" s="15">
        <f t="shared" si="108"/>
        <v>0.10318423623523081</v>
      </c>
      <c r="AS152" s="15">
        <f t="shared" si="109"/>
        <v>2.6668247082161273E-2</v>
      </c>
      <c r="AT152" s="15">
        <f t="shared" si="110"/>
        <v>6.3178901621531669E-2</v>
      </c>
    </row>
    <row r="153" spans="1:46" x14ac:dyDescent="0.2">
      <c r="A153" s="2">
        <v>1958</v>
      </c>
      <c r="B153" s="2">
        <v>3</v>
      </c>
      <c r="C153" s="3">
        <v>59</v>
      </c>
      <c r="D153" s="2">
        <v>52</v>
      </c>
      <c r="E153" s="2">
        <v>0</v>
      </c>
      <c r="F153" s="2">
        <v>50</v>
      </c>
      <c r="G153" s="2">
        <v>52</v>
      </c>
      <c r="H153" s="2">
        <v>52</v>
      </c>
      <c r="I153" s="2">
        <v>52</v>
      </c>
      <c r="J153" s="2">
        <v>58</v>
      </c>
      <c r="K153" s="2">
        <v>55</v>
      </c>
      <c r="L153" s="2">
        <v>52</v>
      </c>
      <c r="M153" s="2">
        <v>71</v>
      </c>
      <c r="N153" s="2">
        <v>51</v>
      </c>
      <c r="O153" s="2">
        <v>0</v>
      </c>
      <c r="P153" s="2">
        <v>58</v>
      </c>
      <c r="Q153" s="2">
        <v>56</v>
      </c>
      <c r="R153" s="2">
        <v>54</v>
      </c>
      <c r="S153" s="2">
        <v>46</v>
      </c>
      <c r="T153" s="2">
        <v>49</v>
      </c>
      <c r="U153" s="2">
        <v>71</v>
      </c>
      <c r="V153" s="2">
        <v>52</v>
      </c>
      <c r="W153" s="2">
        <v>80</v>
      </c>
      <c r="X153" s="2">
        <v>51</v>
      </c>
      <c r="Y153" s="15">
        <f t="shared" si="89"/>
        <v>3.4486176071169404E-2</v>
      </c>
      <c r="Z153" s="15">
        <f t="shared" si="90"/>
        <v>1.9418085857101516E-2</v>
      </c>
      <c r="AA153" s="15" t="str">
        <f t="shared" si="91"/>
        <v/>
      </c>
      <c r="AB153" s="15">
        <f t="shared" si="92"/>
        <v>2.0202707317519469E-2</v>
      </c>
      <c r="AC153" s="15">
        <f t="shared" si="93"/>
        <v>1.9418085857101516E-2</v>
      </c>
      <c r="AD153" s="15">
        <f t="shared" si="94"/>
        <v>3.9220713153281329E-2</v>
      </c>
      <c r="AE153" s="15">
        <f t="shared" si="95"/>
        <v>3.9220713153281329E-2</v>
      </c>
      <c r="AF153" s="15">
        <f t="shared" si="96"/>
        <v>7.1458963982145046E-2</v>
      </c>
      <c r="AG153" s="15">
        <f t="shared" si="97"/>
        <v>3.7041271680349076E-2</v>
      </c>
      <c r="AH153" s="15">
        <f t="shared" si="98"/>
        <v>3.9220713153281329E-2</v>
      </c>
      <c r="AI153" s="15">
        <f t="shared" si="99"/>
        <v>2.8573372444055948E-2</v>
      </c>
      <c r="AJ153" s="15">
        <f t="shared" si="100"/>
        <v>4.0005334613699206E-2</v>
      </c>
      <c r="AK153" s="15" t="str">
        <f t="shared" si="101"/>
        <v/>
      </c>
      <c r="AL153" s="15">
        <f t="shared" si="102"/>
        <v>7.1458963982145046E-2</v>
      </c>
      <c r="AM153" s="15">
        <f t="shared" si="103"/>
        <v>3.6367644170874791E-2</v>
      </c>
      <c r="AN153" s="15">
        <f t="shared" si="104"/>
        <v>3.7740327982847113E-2</v>
      </c>
      <c r="AO153" s="15">
        <f t="shared" si="105"/>
        <v>2.1978906718775167E-2</v>
      </c>
      <c r="AP153" s="15">
        <f t="shared" si="106"/>
        <v>4.1672696400568081E-2</v>
      </c>
      <c r="AQ153" s="15">
        <f t="shared" si="107"/>
        <v>7.3025135014889817E-2</v>
      </c>
      <c r="AR153" s="15">
        <f t="shared" si="108"/>
        <v>1.9418085857101516E-2</v>
      </c>
      <c r="AS153" s="15">
        <f t="shared" si="109"/>
        <v>5.1293294387550481E-2</v>
      </c>
      <c r="AT153" s="15">
        <f t="shared" si="110"/>
        <v>4.0005334613699206E-2</v>
      </c>
    </row>
    <row r="154" spans="1:46" x14ac:dyDescent="0.2">
      <c r="A154" s="2">
        <v>1959</v>
      </c>
      <c r="B154" s="2">
        <v>3</v>
      </c>
      <c r="C154" s="3">
        <v>61</v>
      </c>
      <c r="D154" s="2">
        <v>52</v>
      </c>
      <c r="E154" s="2">
        <v>0</v>
      </c>
      <c r="F154" s="2">
        <v>51</v>
      </c>
      <c r="G154" s="2">
        <v>54</v>
      </c>
      <c r="H154" s="2">
        <v>54</v>
      </c>
      <c r="I154" s="2">
        <v>54</v>
      </c>
      <c r="J154" s="2">
        <v>60</v>
      </c>
      <c r="K154" s="2">
        <v>57</v>
      </c>
      <c r="L154" s="2">
        <v>54</v>
      </c>
      <c r="M154" s="2">
        <v>74</v>
      </c>
      <c r="N154" s="2">
        <v>53</v>
      </c>
      <c r="O154" s="2">
        <v>0</v>
      </c>
      <c r="P154" s="2">
        <v>60</v>
      </c>
      <c r="Q154" s="2">
        <v>58</v>
      </c>
      <c r="R154" s="2">
        <v>56</v>
      </c>
      <c r="S154" s="2">
        <v>49</v>
      </c>
      <c r="T154" s="2">
        <v>51</v>
      </c>
      <c r="U154" s="2">
        <v>71</v>
      </c>
      <c r="V154" s="2">
        <v>54</v>
      </c>
      <c r="W154" s="2">
        <v>80</v>
      </c>
      <c r="X154" s="2">
        <v>53</v>
      </c>
      <c r="Y154" s="15">
        <f t="shared" si="89"/>
        <v>3.3336420267591711E-2</v>
      </c>
      <c r="Z154" s="15">
        <f t="shared" si="90"/>
        <v>0</v>
      </c>
      <c r="AA154" s="15" t="str">
        <f t="shared" si="91"/>
        <v/>
      </c>
      <c r="AB154" s="15">
        <f t="shared" si="92"/>
        <v>1.980262729617973E-2</v>
      </c>
      <c r="AC154" s="15">
        <f t="shared" si="93"/>
        <v>3.7740327982847113E-2</v>
      </c>
      <c r="AD154" s="15">
        <f t="shared" si="94"/>
        <v>3.7740327982847113E-2</v>
      </c>
      <c r="AE154" s="15">
        <f t="shared" si="95"/>
        <v>3.7740327982847113E-2</v>
      </c>
      <c r="AF154" s="15">
        <f t="shared" si="96"/>
        <v>3.3901551675681416E-2</v>
      </c>
      <c r="AG154" s="15">
        <f t="shared" si="97"/>
        <v>3.5718082602079246E-2</v>
      </c>
      <c r="AH154" s="15">
        <f t="shared" si="98"/>
        <v>3.7740327982847113E-2</v>
      </c>
      <c r="AI154" s="15">
        <f t="shared" si="99"/>
        <v>4.1385216162854281E-2</v>
      </c>
      <c r="AJ154" s="15">
        <f t="shared" si="100"/>
        <v>3.8466280827796143E-2</v>
      </c>
      <c r="AK154" s="15" t="str">
        <f t="shared" si="101"/>
        <v/>
      </c>
      <c r="AL154" s="15">
        <f t="shared" si="102"/>
        <v>3.3901551675681416E-2</v>
      </c>
      <c r="AM154" s="15">
        <f t="shared" si="103"/>
        <v>3.5091319811270193E-2</v>
      </c>
      <c r="AN154" s="15">
        <f t="shared" si="104"/>
        <v>3.6367644170874791E-2</v>
      </c>
      <c r="AO154" s="15">
        <f t="shared" si="105"/>
        <v>6.3178901621531669E-2</v>
      </c>
      <c r="AP154" s="15">
        <f t="shared" si="106"/>
        <v>4.0005334613699206E-2</v>
      </c>
      <c r="AQ154" s="15">
        <f t="shared" si="107"/>
        <v>0</v>
      </c>
      <c r="AR154" s="15">
        <f t="shared" si="108"/>
        <v>3.7740327982847113E-2</v>
      </c>
      <c r="AS154" s="15">
        <f t="shared" si="109"/>
        <v>0</v>
      </c>
      <c r="AT154" s="15">
        <f t="shared" si="110"/>
        <v>3.8466280827796143E-2</v>
      </c>
    </row>
    <row r="155" spans="1:46" x14ac:dyDescent="0.2">
      <c r="A155" s="2">
        <v>1960</v>
      </c>
      <c r="B155" s="2">
        <v>3</v>
      </c>
      <c r="C155" s="3">
        <v>62</v>
      </c>
      <c r="D155" s="2">
        <v>54</v>
      </c>
      <c r="E155" s="2">
        <v>0</v>
      </c>
      <c r="F155" s="2">
        <v>53</v>
      </c>
      <c r="G155" s="2">
        <v>56</v>
      </c>
      <c r="H155" s="2">
        <v>55</v>
      </c>
      <c r="I155" s="2">
        <v>55</v>
      </c>
      <c r="J155" s="2">
        <v>61</v>
      </c>
      <c r="K155" s="2">
        <v>58</v>
      </c>
      <c r="L155" s="2">
        <v>55</v>
      </c>
      <c r="M155" s="2">
        <v>75</v>
      </c>
      <c r="N155" s="2">
        <v>55</v>
      </c>
      <c r="O155" s="2">
        <v>0</v>
      </c>
      <c r="P155" s="2">
        <v>61</v>
      </c>
      <c r="Q155" s="2">
        <v>59</v>
      </c>
      <c r="R155" s="2">
        <v>57</v>
      </c>
      <c r="S155" s="2">
        <v>51</v>
      </c>
      <c r="T155" s="2">
        <v>52</v>
      </c>
      <c r="U155" s="2">
        <v>71</v>
      </c>
      <c r="V155" s="2">
        <v>56</v>
      </c>
      <c r="W155" s="2">
        <v>80</v>
      </c>
      <c r="X155" s="2">
        <v>55</v>
      </c>
      <c r="Y155" s="15">
        <f t="shared" si="89"/>
        <v>1.6260520871780326E-2</v>
      </c>
      <c r="Z155" s="15">
        <f t="shared" si="90"/>
        <v>3.7740327982847113E-2</v>
      </c>
      <c r="AA155" s="15" t="str">
        <f t="shared" si="91"/>
        <v/>
      </c>
      <c r="AB155" s="15">
        <f t="shared" si="92"/>
        <v>3.8466280827796143E-2</v>
      </c>
      <c r="AC155" s="15">
        <f t="shared" si="93"/>
        <v>3.6367644170874791E-2</v>
      </c>
      <c r="AD155" s="15">
        <f t="shared" si="94"/>
        <v>1.8349138668196617E-2</v>
      </c>
      <c r="AE155" s="15">
        <f t="shared" si="95"/>
        <v>1.8349138668196617E-2</v>
      </c>
      <c r="AF155" s="15">
        <f t="shared" si="96"/>
        <v>1.6529301951210506E-2</v>
      </c>
      <c r="AG155" s="15">
        <f t="shared" si="97"/>
        <v>1.7391742711869239E-2</v>
      </c>
      <c r="AH155" s="15">
        <f t="shared" si="98"/>
        <v>1.8349138668196617E-2</v>
      </c>
      <c r="AI155" s="15">
        <f t="shared" si="99"/>
        <v>1.3423020332140771E-2</v>
      </c>
      <c r="AJ155" s="15">
        <f t="shared" si="100"/>
        <v>3.7041271680349076E-2</v>
      </c>
      <c r="AK155" s="15" t="str">
        <f t="shared" si="101"/>
        <v/>
      </c>
      <c r="AL155" s="15">
        <f t="shared" si="102"/>
        <v>1.6529301951210506E-2</v>
      </c>
      <c r="AM155" s="15">
        <f t="shared" si="103"/>
        <v>1.709443335930004E-2</v>
      </c>
      <c r="AN155" s="15">
        <f t="shared" si="104"/>
        <v>1.7699577099400857E-2</v>
      </c>
      <c r="AO155" s="15">
        <f t="shared" si="105"/>
        <v>4.0005334613699206E-2</v>
      </c>
      <c r="AP155" s="15">
        <f t="shared" si="106"/>
        <v>1.9418085857101516E-2</v>
      </c>
      <c r="AQ155" s="15">
        <f t="shared" si="107"/>
        <v>0</v>
      </c>
      <c r="AR155" s="15">
        <f t="shared" si="108"/>
        <v>3.6367644170874791E-2</v>
      </c>
      <c r="AS155" s="15">
        <f t="shared" si="109"/>
        <v>0</v>
      </c>
      <c r="AT155" s="15">
        <f t="shared" si="110"/>
        <v>3.7041271680349076E-2</v>
      </c>
    </row>
    <row r="156" spans="1:46" x14ac:dyDescent="0.2">
      <c r="A156" s="2">
        <v>1961</v>
      </c>
      <c r="B156" s="2">
        <v>3</v>
      </c>
      <c r="C156" s="3">
        <v>63</v>
      </c>
      <c r="D156" s="2">
        <v>55</v>
      </c>
      <c r="E156" s="2">
        <v>0</v>
      </c>
      <c r="F156" s="2">
        <v>55</v>
      </c>
      <c r="G156" s="2">
        <v>57</v>
      </c>
      <c r="H156" s="2">
        <v>54</v>
      </c>
      <c r="I156" s="2">
        <v>57</v>
      </c>
      <c r="J156" s="2">
        <v>60</v>
      </c>
      <c r="K156" s="2">
        <v>59</v>
      </c>
      <c r="L156" s="2">
        <v>54</v>
      </c>
      <c r="M156" s="2">
        <v>77</v>
      </c>
      <c r="N156" s="2">
        <v>57</v>
      </c>
      <c r="O156" s="2">
        <v>0</v>
      </c>
      <c r="P156" s="2">
        <v>60</v>
      </c>
      <c r="Q156" s="2">
        <v>60</v>
      </c>
      <c r="R156" s="2">
        <v>58</v>
      </c>
      <c r="S156" s="2">
        <v>52</v>
      </c>
      <c r="T156" s="2">
        <v>54</v>
      </c>
      <c r="U156" s="2">
        <v>73</v>
      </c>
      <c r="V156" s="2">
        <v>57</v>
      </c>
      <c r="W156" s="2">
        <v>81</v>
      </c>
      <c r="X156" s="2">
        <v>56</v>
      </c>
      <c r="Y156" s="15">
        <f t="shared" si="89"/>
        <v>1.600034134644112E-2</v>
      </c>
      <c r="Z156" s="15">
        <f t="shared" si="90"/>
        <v>1.8349138668196617E-2</v>
      </c>
      <c r="AA156" s="15" t="str">
        <f t="shared" si="91"/>
        <v/>
      </c>
      <c r="AB156" s="15">
        <f t="shared" si="92"/>
        <v>3.7041271680349076E-2</v>
      </c>
      <c r="AC156" s="15">
        <f t="shared" si="93"/>
        <v>1.7699577099400857E-2</v>
      </c>
      <c r="AD156" s="15">
        <f t="shared" si="94"/>
        <v>-1.8349138668196541E-2</v>
      </c>
      <c r="AE156" s="15">
        <f t="shared" si="95"/>
        <v>3.5718082602079246E-2</v>
      </c>
      <c r="AF156" s="15">
        <f t="shared" si="96"/>
        <v>-1.6529301951210582E-2</v>
      </c>
      <c r="AG156" s="15">
        <f t="shared" si="97"/>
        <v>1.709443335930004E-2</v>
      </c>
      <c r="AH156" s="15">
        <f t="shared" si="98"/>
        <v>-1.8349138668196541E-2</v>
      </c>
      <c r="AI156" s="15">
        <f t="shared" si="99"/>
        <v>2.6317308317373358E-2</v>
      </c>
      <c r="AJ156" s="15">
        <f t="shared" si="100"/>
        <v>3.5718082602079246E-2</v>
      </c>
      <c r="AK156" s="15" t="str">
        <f t="shared" si="101"/>
        <v/>
      </c>
      <c r="AL156" s="15">
        <f t="shared" si="102"/>
        <v>-1.6529301951210582E-2</v>
      </c>
      <c r="AM156" s="15">
        <f t="shared" si="103"/>
        <v>1.6807118316381191E-2</v>
      </c>
      <c r="AN156" s="15">
        <f t="shared" si="104"/>
        <v>1.7391742711869239E-2</v>
      </c>
      <c r="AO156" s="15">
        <f t="shared" si="105"/>
        <v>1.9418085857101516E-2</v>
      </c>
      <c r="AP156" s="15">
        <f t="shared" si="106"/>
        <v>3.7740327982847113E-2</v>
      </c>
      <c r="AQ156" s="15">
        <f t="shared" si="107"/>
        <v>2.7779564107075671E-2</v>
      </c>
      <c r="AR156" s="15">
        <f t="shared" si="108"/>
        <v>1.7699577099400857E-2</v>
      </c>
      <c r="AS156" s="15">
        <f t="shared" si="109"/>
        <v>1.242251999855711E-2</v>
      </c>
      <c r="AT156" s="15">
        <f t="shared" si="110"/>
        <v>1.8018505502678212E-2</v>
      </c>
    </row>
    <row r="157" spans="1:46" x14ac:dyDescent="0.2">
      <c r="A157" s="2">
        <v>1962</v>
      </c>
      <c r="B157" s="2">
        <v>3</v>
      </c>
      <c r="C157" s="3">
        <v>64</v>
      </c>
      <c r="D157" s="2">
        <v>55</v>
      </c>
      <c r="E157" s="2">
        <v>0</v>
      </c>
      <c r="F157" s="2">
        <v>56</v>
      </c>
      <c r="G157" s="2">
        <v>58</v>
      </c>
      <c r="H157" s="2">
        <v>55</v>
      </c>
      <c r="I157" s="2">
        <v>58</v>
      </c>
      <c r="J157" s="2">
        <v>60</v>
      </c>
      <c r="K157" s="2">
        <v>60</v>
      </c>
      <c r="L157" s="2">
        <v>55</v>
      </c>
      <c r="M157" s="2">
        <v>78</v>
      </c>
      <c r="N157" s="2">
        <v>58</v>
      </c>
      <c r="O157" s="2">
        <v>68</v>
      </c>
      <c r="P157" s="2">
        <v>60</v>
      </c>
      <c r="Q157" s="2">
        <v>62</v>
      </c>
      <c r="R157" s="2">
        <v>59</v>
      </c>
      <c r="S157" s="2">
        <v>54</v>
      </c>
      <c r="T157" s="2">
        <v>55</v>
      </c>
      <c r="U157" s="2">
        <v>79</v>
      </c>
      <c r="V157" s="2">
        <v>58</v>
      </c>
      <c r="W157" s="2">
        <v>82</v>
      </c>
      <c r="X157" s="2">
        <v>57</v>
      </c>
      <c r="Y157" s="15">
        <f t="shared" si="89"/>
        <v>1.5748356968139112E-2</v>
      </c>
      <c r="Z157" s="15">
        <f t="shared" si="90"/>
        <v>0</v>
      </c>
      <c r="AA157" s="15" t="str">
        <f t="shared" si="91"/>
        <v/>
      </c>
      <c r="AB157" s="15">
        <f t="shared" si="92"/>
        <v>1.8018505502678212E-2</v>
      </c>
      <c r="AC157" s="15">
        <f t="shared" si="93"/>
        <v>1.7391742711869239E-2</v>
      </c>
      <c r="AD157" s="15">
        <f t="shared" si="94"/>
        <v>1.8349138668196617E-2</v>
      </c>
      <c r="AE157" s="15">
        <f t="shared" si="95"/>
        <v>1.7391742711869239E-2</v>
      </c>
      <c r="AF157" s="15">
        <f t="shared" si="96"/>
        <v>0</v>
      </c>
      <c r="AG157" s="15">
        <f t="shared" si="97"/>
        <v>1.6807118316381191E-2</v>
      </c>
      <c r="AH157" s="15">
        <f t="shared" si="98"/>
        <v>1.8349138668196617E-2</v>
      </c>
      <c r="AI157" s="15">
        <f t="shared" si="99"/>
        <v>1.2903404835907782E-2</v>
      </c>
      <c r="AJ157" s="15">
        <f t="shared" si="100"/>
        <v>1.7391742711869239E-2</v>
      </c>
      <c r="AK157" s="15" t="str">
        <f t="shared" si="101"/>
        <v/>
      </c>
      <c r="AL157" s="15">
        <f t="shared" si="102"/>
        <v>0</v>
      </c>
      <c r="AM157" s="15">
        <f t="shared" si="103"/>
        <v>3.278982282299097E-2</v>
      </c>
      <c r="AN157" s="15">
        <f t="shared" si="104"/>
        <v>1.709443335930004E-2</v>
      </c>
      <c r="AO157" s="15">
        <f t="shared" si="105"/>
        <v>3.7740327982847113E-2</v>
      </c>
      <c r="AP157" s="15">
        <f t="shared" si="106"/>
        <v>1.8349138668196617E-2</v>
      </c>
      <c r="AQ157" s="15">
        <f t="shared" si="107"/>
        <v>7.8988411318630464E-2</v>
      </c>
      <c r="AR157" s="15">
        <f t="shared" si="108"/>
        <v>1.7391742711869239E-2</v>
      </c>
      <c r="AS157" s="15">
        <f t="shared" si="109"/>
        <v>1.2270092591814401E-2</v>
      </c>
      <c r="AT157" s="15">
        <f t="shared" si="110"/>
        <v>1.7699577099400857E-2</v>
      </c>
    </row>
    <row r="158" spans="1:46" x14ac:dyDescent="0.2">
      <c r="A158" s="2">
        <v>1963</v>
      </c>
      <c r="B158" s="2">
        <v>3</v>
      </c>
      <c r="C158" s="3">
        <v>65</v>
      </c>
      <c r="D158" s="2">
        <v>57</v>
      </c>
      <c r="E158" s="2">
        <v>0</v>
      </c>
      <c r="F158" s="2">
        <v>57</v>
      </c>
      <c r="G158" s="2">
        <v>60</v>
      </c>
      <c r="H158" s="2">
        <v>56</v>
      </c>
      <c r="I158" s="2">
        <v>59</v>
      </c>
      <c r="J158" s="2">
        <v>62</v>
      </c>
      <c r="K158" s="2">
        <v>61</v>
      </c>
      <c r="L158" s="2">
        <v>56</v>
      </c>
      <c r="M158" s="2">
        <v>80</v>
      </c>
      <c r="N158" s="2">
        <v>60</v>
      </c>
      <c r="O158" s="2">
        <v>69</v>
      </c>
      <c r="P158" s="2">
        <v>62</v>
      </c>
      <c r="Q158" s="2">
        <v>62</v>
      </c>
      <c r="R158" s="2">
        <v>60</v>
      </c>
      <c r="S158" s="2">
        <v>55</v>
      </c>
      <c r="T158" s="2">
        <v>56</v>
      </c>
      <c r="U158" s="2">
        <v>79</v>
      </c>
      <c r="V158" s="2">
        <v>59</v>
      </c>
      <c r="W158" s="2">
        <v>82</v>
      </c>
      <c r="X158" s="2">
        <v>58</v>
      </c>
      <c r="Y158" s="15">
        <f t="shared" si="89"/>
        <v>1.5504186535965254E-2</v>
      </c>
      <c r="Z158" s="15">
        <f t="shared" si="90"/>
        <v>3.5718082602079246E-2</v>
      </c>
      <c r="AA158" s="15" t="str">
        <f t="shared" si="91"/>
        <v/>
      </c>
      <c r="AB158" s="15">
        <f t="shared" si="92"/>
        <v>1.7699577099400857E-2</v>
      </c>
      <c r="AC158" s="15">
        <f t="shared" si="93"/>
        <v>3.3901551675681416E-2</v>
      </c>
      <c r="AD158" s="15">
        <f t="shared" si="94"/>
        <v>1.8018505502678212E-2</v>
      </c>
      <c r="AE158" s="15">
        <f t="shared" si="95"/>
        <v>1.709443335930004E-2</v>
      </c>
      <c r="AF158" s="15">
        <f t="shared" si="96"/>
        <v>3.278982282299097E-2</v>
      </c>
      <c r="AG158" s="15">
        <f t="shared" si="97"/>
        <v>1.6529301951210506E-2</v>
      </c>
      <c r="AH158" s="15">
        <f t="shared" si="98"/>
        <v>1.8018505502678212E-2</v>
      </c>
      <c r="AI158" s="15">
        <f t="shared" si="99"/>
        <v>2.5317807984289786E-2</v>
      </c>
      <c r="AJ158" s="15">
        <f t="shared" si="100"/>
        <v>3.3901551675681416E-2</v>
      </c>
      <c r="AK158" s="15">
        <f t="shared" si="101"/>
        <v>1.4598799421152631E-2</v>
      </c>
      <c r="AL158" s="15">
        <f t="shared" si="102"/>
        <v>3.278982282299097E-2</v>
      </c>
      <c r="AM158" s="15">
        <f t="shared" si="103"/>
        <v>0</v>
      </c>
      <c r="AN158" s="15">
        <f t="shared" si="104"/>
        <v>1.6807118316381191E-2</v>
      </c>
      <c r="AO158" s="15">
        <f t="shared" si="105"/>
        <v>1.8349138668196617E-2</v>
      </c>
      <c r="AP158" s="15">
        <f t="shared" si="106"/>
        <v>1.8018505502678212E-2</v>
      </c>
      <c r="AQ158" s="15">
        <f t="shared" si="107"/>
        <v>0</v>
      </c>
      <c r="AR158" s="15">
        <f t="shared" si="108"/>
        <v>1.709443335930004E-2</v>
      </c>
      <c r="AS158" s="15">
        <f t="shared" si="109"/>
        <v>0</v>
      </c>
      <c r="AT158" s="15">
        <f t="shared" si="110"/>
        <v>1.7391742711869239E-2</v>
      </c>
    </row>
    <row r="159" spans="1:46" x14ac:dyDescent="0.2">
      <c r="A159" s="2">
        <v>1964</v>
      </c>
      <c r="B159" s="2">
        <v>3</v>
      </c>
      <c r="C159" s="3">
        <v>67</v>
      </c>
      <c r="D159" s="2">
        <v>59</v>
      </c>
      <c r="E159" s="2">
        <v>0</v>
      </c>
      <c r="F159" s="2">
        <v>59</v>
      </c>
      <c r="G159" s="2">
        <v>62</v>
      </c>
      <c r="H159" s="2">
        <v>57</v>
      </c>
      <c r="I159" s="2">
        <v>62</v>
      </c>
      <c r="J159" s="2">
        <v>65</v>
      </c>
      <c r="K159" s="2">
        <v>62</v>
      </c>
      <c r="L159" s="2">
        <v>57</v>
      </c>
      <c r="M159" s="2">
        <v>82</v>
      </c>
      <c r="N159" s="2">
        <v>62</v>
      </c>
      <c r="O159" s="2">
        <v>70</v>
      </c>
      <c r="P159" s="2">
        <v>65</v>
      </c>
      <c r="Q159" s="2">
        <v>63</v>
      </c>
      <c r="R159" s="2">
        <v>61</v>
      </c>
      <c r="S159" s="2">
        <v>57</v>
      </c>
      <c r="T159" s="2">
        <v>57</v>
      </c>
      <c r="U159" s="2">
        <v>79</v>
      </c>
      <c r="V159" s="2">
        <v>60</v>
      </c>
      <c r="W159" s="2">
        <v>82</v>
      </c>
      <c r="X159" s="2">
        <v>59</v>
      </c>
      <c r="Y159" s="15">
        <f t="shared" si="89"/>
        <v>3.0305349495328843E-2</v>
      </c>
      <c r="Z159" s="15">
        <f t="shared" si="90"/>
        <v>3.4486176071169404E-2</v>
      </c>
      <c r="AA159" s="15" t="str">
        <f t="shared" si="91"/>
        <v/>
      </c>
      <c r="AB159" s="15">
        <f t="shared" si="92"/>
        <v>3.4486176071169404E-2</v>
      </c>
      <c r="AC159" s="15">
        <f t="shared" si="93"/>
        <v>3.278982282299097E-2</v>
      </c>
      <c r="AD159" s="15">
        <f t="shared" si="94"/>
        <v>1.7699577099400857E-2</v>
      </c>
      <c r="AE159" s="15">
        <f t="shared" si="95"/>
        <v>4.9596941139372186E-2</v>
      </c>
      <c r="AF159" s="15">
        <f t="shared" si="96"/>
        <v>4.7252884850545511E-2</v>
      </c>
      <c r="AG159" s="15">
        <f t="shared" si="97"/>
        <v>1.6260520871780326E-2</v>
      </c>
      <c r="AH159" s="15">
        <f t="shared" si="98"/>
        <v>1.7699577099400857E-2</v>
      </c>
      <c r="AI159" s="15">
        <f t="shared" si="99"/>
        <v>2.4692612590371414E-2</v>
      </c>
      <c r="AJ159" s="15">
        <f t="shared" si="100"/>
        <v>3.278982282299097E-2</v>
      </c>
      <c r="AK159" s="15">
        <f t="shared" si="101"/>
        <v>1.4388737452099671E-2</v>
      </c>
      <c r="AL159" s="15">
        <f t="shared" si="102"/>
        <v>4.7252884850545511E-2</v>
      </c>
      <c r="AM159" s="15">
        <f t="shared" si="103"/>
        <v>1.600034134644112E-2</v>
      </c>
      <c r="AN159" s="15">
        <f t="shared" si="104"/>
        <v>1.6529301951210506E-2</v>
      </c>
      <c r="AO159" s="15">
        <f t="shared" si="105"/>
        <v>3.5718082602079246E-2</v>
      </c>
      <c r="AP159" s="15">
        <f t="shared" si="106"/>
        <v>1.7699577099400857E-2</v>
      </c>
      <c r="AQ159" s="15">
        <f t="shared" si="107"/>
        <v>0</v>
      </c>
      <c r="AR159" s="15">
        <f t="shared" si="108"/>
        <v>1.6807118316381191E-2</v>
      </c>
      <c r="AS159" s="15">
        <f t="shared" si="109"/>
        <v>0</v>
      </c>
      <c r="AT159" s="15">
        <f t="shared" si="110"/>
        <v>1.709443335930004E-2</v>
      </c>
    </row>
    <row r="160" spans="1:46" x14ac:dyDescent="0.2">
      <c r="A160" s="2">
        <v>1965</v>
      </c>
      <c r="B160" s="2">
        <v>3</v>
      </c>
      <c r="C160" s="3">
        <v>68</v>
      </c>
      <c r="D160" s="2">
        <v>61</v>
      </c>
      <c r="E160" s="2">
        <v>0</v>
      </c>
      <c r="F160" s="2">
        <v>60</v>
      </c>
      <c r="G160" s="2">
        <v>63</v>
      </c>
      <c r="H160" s="2">
        <v>59</v>
      </c>
      <c r="I160" s="2">
        <v>63</v>
      </c>
      <c r="J160" s="2">
        <v>68</v>
      </c>
      <c r="K160" s="2">
        <v>63</v>
      </c>
      <c r="L160" s="2">
        <v>59</v>
      </c>
      <c r="M160" s="2">
        <v>83</v>
      </c>
      <c r="N160" s="2">
        <v>64</v>
      </c>
      <c r="O160" s="2">
        <v>71</v>
      </c>
      <c r="P160" s="2">
        <v>68</v>
      </c>
      <c r="Q160" s="2">
        <v>64</v>
      </c>
      <c r="R160" s="2">
        <v>62</v>
      </c>
      <c r="S160" s="2">
        <v>59</v>
      </c>
      <c r="T160" s="2">
        <v>59</v>
      </c>
      <c r="U160" s="2">
        <v>79</v>
      </c>
      <c r="V160" s="2">
        <v>61</v>
      </c>
      <c r="W160" s="2">
        <v>80</v>
      </c>
      <c r="X160" s="2">
        <v>60</v>
      </c>
      <c r="Y160" s="15">
        <f t="shared" si="89"/>
        <v>1.4815085785140682E-2</v>
      </c>
      <c r="Z160" s="15">
        <f t="shared" si="90"/>
        <v>3.3336420267591711E-2</v>
      </c>
      <c r="AA160" s="15" t="str">
        <f t="shared" si="91"/>
        <v/>
      </c>
      <c r="AB160" s="15">
        <f t="shared" si="92"/>
        <v>1.6807118316381191E-2</v>
      </c>
      <c r="AC160" s="15">
        <f t="shared" si="93"/>
        <v>1.600034134644112E-2</v>
      </c>
      <c r="AD160" s="15">
        <f t="shared" si="94"/>
        <v>3.4486176071169404E-2</v>
      </c>
      <c r="AE160" s="15">
        <f t="shared" si="95"/>
        <v>1.600034134644112E-2</v>
      </c>
      <c r="AF160" s="15">
        <f t="shared" si="96"/>
        <v>4.5120435280469641E-2</v>
      </c>
      <c r="AG160" s="15">
        <f t="shared" si="97"/>
        <v>1.600034134644112E-2</v>
      </c>
      <c r="AH160" s="15">
        <f t="shared" si="98"/>
        <v>3.4486176071169404E-2</v>
      </c>
      <c r="AI160" s="15">
        <f t="shared" si="99"/>
        <v>1.212136053234482E-2</v>
      </c>
      <c r="AJ160" s="15">
        <f t="shared" si="100"/>
        <v>3.174869831458027E-2</v>
      </c>
      <c r="AK160" s="15">
        <f t="shared" si="101"/>
        <v>1.4184634991956381E-2</v>
      </c>
      <c r="AL160" s="15">
        <f t="shared" si="102"/>
        <v>4.5120435280469641E-2</v>
      </c>
      <c r="AM160" s="15">
        <f t="shared" si="103"/>
        <v>1.5748356968139112E-2</v>
      </c>
      <c r="AN160" s="15">
        <f t="shared" si="104"/>
        <v>1.6260520871780326E-2</v>
      </c>
      <c r="AO160" s="15">
        <f t="shared" si="105"/>
        <v>3.4486176071169404E-2</v>
      </c>
      <c r="AP160" s="15">
        <f t="shared" si="106"/>
        <v>3.4486176071169404E-2</v>
      </c>
      <c r="AQ160" s="15">
        <f t="shared" si="107"/>
        <v>0</v>
      </c>
      <c r="AR160" s="15">
        <f t="shared" si="108"/>
        <v>1.6529301951210506E-2</v>
      </c>
      <c r="AS160" s="15">
        <f t="shared" si="109"/>
        <v>-2.4692612590371522E-2</v>
      </c>
      <c r="AT160" s="15">
        <f t="shared" si="110"/>
        <v>1.6807118316381191E-2</v>
      </c>
    </row>
    <row r="161" spans="1:46" x14ac:dyDescent="0.2">
      <c r="A161" s="2">
        <v>1966</v>
      </c>
      <c r="B161" s="2">
        <v>3</v>
      </c>
      <c r="C161" s="3">
        <v>69</v>
      </c>
      <c r="D161" s="2">
        <v>62</v>
      </c>
      <c r="E161" s="2">
        <v>0</v>
      </c>
      <c r="F161" s="2">
        <v>62</v>
      </c>
      <c r="G161" s="2">
        <v>65</v>
      </c>
      <c r="H161" s="2">
        <v>61</v>
      </c>
      <c r="I161" s="2">
        <v>64</v>
      </c>
      <c r="J161" s="2">
        <v>70</v>
      </c>
      <c r="K161" s="2">
        <v>64</v>
      </c>
      <c r="L161" s="2">
        <v>61</v>
      </c>
      <c r="M161" s="2">
        <v>84</v>
      </c>
      <c r="N161" s="2">
        <v>65</v>
      </c>
      <c r="O161" s="2">
        <v>73</v>
      </c>
      <c r="P161" s="2">
        <v>70</v>
      </c>
      <c r="Q161" s="2">
        <v>66</v>
      </c>
      <c r="R161" s="2">
        <v>64</v>
      </c>
      <c r="S161" s="2">
        <v>61</v>
      </c>
      <c r="T161" s="2">
        <v>62</v>
      </c>
      <c r="U161" s="2">
        <v>86</v>
      </c>
      <c r="V161" s="2">
        <v>62</v>
      </c>
      <c r="W161" s="2">
        <v>80</v>
      </c>
      <c r="X161" s="2">
        <v>61</v>
      </c>
      <c r="Y161" s="15">
        <f t="shared" si="89"/>
        <v>1.4598799421152631E-2</v>
      </c>
      <c r="Z161" s="15">
        <f t="shared" si="90"/>
        <v>1.6260520871780326E-2</v>
      </c>
      <c r="AA161" s="15" t="str">
        <f t="shared" si="91"/>
        <v/>
      </c>
      <c r="AB161" s="15">
        <f t="shared" si="92"/>
        <v>3.278982282299097E-2</v>
      </c>
      <c r="AC161" s="15">
        <f t="shared" si="93"/>
        <v>3.125254350410453E-2</v>
      </c>
      <c r="AD161" s="15">
        <f t="shared" si="94"/>
        <v>3.3336420267591711E-2</v>
      </c>
      <c r="AE161" s="15">
        <f t="shared" si="95"/>
        <v>1.5748356968139112E-2</v>
      </c>
      <c r="AF161" s="15">
        <f t="shared" si="96"/>
        <v>2.8987536873252187E-2</v>
      </c>
      <c r="AG161" s="15">
        <f t="shared" si="97"/>
        <v>1.5748356968139112E-2</v>
      </c>
      <c r="AH161" s="15">
        <f t="shared" si="98"/>
        <v>3.3336420267591711E-2</v>
      </c>
      <c r="AI161" s="15">
        <f t="shared" si="99"/>
        <v>1.197619104671562E-2</v>
      </c>
      <c r="AJ161" s="15">
        <f t="shared" si="100"/>
        <v>1.5504186535965254E-2</v>
      </c>
      <c r="AK161" s="15">
        <f t="shared" si="101"/>
        <v>2.7779564107075671E-2</v>
      </c>
      <c r="AL161" s="15">
        <f t="shared" si="102"/>
        <v>2.8987536873252187E-2</v>
      </c>
      <c r="AM161" s="15">
        <f t="shared" si="103"/>
        <v>3.0771658666753687E-2</v>
      </c>
      <c r="AN161" s="15">
        <f t="shared" si="104"/>
        <v>3.174869831458027E-2</v>
      </c>
      <c r="AO161" s="15">
        <f t="shared" si="105"/>
        <v>3.3336420267591711E-2</v>
      </c>
      <c r="AP161" s="15">
        <f t="shared" si="106"/>
        <v>4.9596941139372186E-2</v>
      </c>
      <c r="AQ161" s="15">
        <f t="shared" si="107"/>
        <v>8.489944378648627E-2</v>
      </c>
      <c r="AR161" s="15">
        <f t="shared" si="108"/>
        <v>1.6260520871780326E-2</v>
      </c>
      <c r="AS161" s="15">
        <f t="shared" si="109"/>
        <v>0</v>
      </c>
      <c r="AT161" s="15">
        <f t="shared" si="110"/>
        <v>1.6529301951210506E-2</v>
      </c>
    </row>
    <row r="162" spans="1:46" x14ac:dyDescent="0.2">
      <c r="A162" s="2">
        <v>1967</v>
      </c>
      <c r="B162" s="2">
        <v>3</v>
      </c>
      <c r="C162" s="3">
        <v>71</v>
      </c>
      <c r="D162" s="2">
        <v>64</v>
      </c>
      <c r="E162" s="2">
        <v>0</v>
      </c>
      <c r="F162" s="2">
        <v>63</v>
      </c>
      <c r="G162" s="2">
        <v>66</v>
      </c>
      <c r="H162" s="2">
        <v>63</v>
      </c>
      <c r="I162" s="2">
        <v>65</v>
      </c>
      <c r="J162" s="2">
        <v>73</v>
      </c>
      <c r="K162" s="2">
        <v>66</v>
      </c>
      <c r="L162" s="2">
        <v>63</v>
      </c>
      <c r="M162" s="2">
        <v>85</v>
      </c>
      <c r="N162" s="2">
        <v>69</v>
      </c>
      <c r="O162" s="2">
        <v>76</v>
      </c>
      <c r="P162" s="2">
        <v>73</v>
      </c>
      <c r="Q162" s="2">
        <v>67</v>
      </c>
      <c r="R162" s="2">
        <v>66</v>
      </c>
      <c r="S162" s="2">
        <v>64</v>
      </c>
      <c r="T162" s="2">
        <v>64</v>
      </c>
      <c r="U162" s="2">
        <v>88</v>
      </c>
      <c r="V162" s="2">
        <v>64</v>
      </c>
      <c r="W162" s="2">
        <v>80</v>
      </c>
      <c r="X162" s="2">
        <v>63</v>
      </c>
      <c r="Y162" s="15">
        <f t="shared" si="89"/>
        <v>2.8573372444055948E-2</v>
      </c>
      <c r="Z162" s="15">
        <f t="shared" si="90"/>
        <v>3.174869831458027E-2</v>
      </c>
      <c r="AA162" s="15" t="str">
        <f t="shared" si="91"/>
        <v/>
      </c>
      <c r="AB162" s="15">
        <f t="shared" si="92"/>
        <v>1.600034134644112E-2</v>
      </c>
      <c r="AC162" s="15">
        <f t="shared" si="93"/>
        <v>1.5267472130788381E-2</v>
      </c>
      <c r="AD162" s="15">
        <f t="shared" si="94"/>
        <v>3.2260862218221477E-2</v>
      </c>
      <c r="AE162" s="15">
        <f t="shared" si="95"/>
        <v>1.5504186535965254E-2</v>
      </c>
      <c r="AF162" s="15">
        <f t="shared" si="96"/>
        <v>4.1964199099032207E-2</v>
      </c>
      <c r="AG162" s="15">
        <f t="shared" si="97"/>
        <v>3.0771658666753687E-2</v>
      </c>
      <c r="AH162" s="15">
        <f t="shared" si="98"/>
        <v>3.2260862218221477E-2</v>
      </c>
      <c r="AI162" s="15">
        <f t="shared" si="99"/>
        <v>1.1834457647002798E-2</v>
      </c>
      <c r="AJ162" s="15">
        <f t="shared" si="100"/>
        <v>5.9719234701622277E-2</v>
      </c>
      <c r="AK162" s="15">
        <f t="shared" si="101"/>
        <v>4.0273899137939898E-2</v>
      </c>
      <c r="AL162" s="15">
        <f t="shared" si="102"/>
        <v>4.1964199099032207E-2</v>
      </c>
      <c r="AM162" s="15">
        <f t="shared" si="103"/>
        <v>1.5037877364540502E-2</v>
      </c>
      <c r="AN162" s="15">
        <f t="shared" si="104"/>
        <v>3.0771658666753687E-2</v>
      </c>
      <c r="AO162" s="15">
        <f t="shared" si="105"/>
        <v>4.8009219186360662E-2</v>
      </c>
      <c r="AP162" s="15">
        <f t="shared" si="106"/>
        <v>3.174869831458027E-2</v>
      </c>
      <c r="AQ162" s="15">
        <f t="shared" si="107"/>
        <v>2.2989518224698781E-2</v>
      </c>
      <c r="AR162" s="15">
        <f t="shared" si="108"/>
        <v>3.174869831458027E-2</v>
      </c>
      <c r="AS162" s="15">
        <f t="shared" si="109"/>
        <v>0</v>
      </c>
      <c r="AT162" s="15">
        <f t="shared" si="110"/>
        <v>3.2260862218221477E-2</v>
      </c>
    </row>
    <row r="163" spans="1:46" x14ac:dyDescent="0.2">
      <c r="A163" s="2">
        <v>1968</v>
      </c>
      <c r="B163" s="2">
        <v>3</v>
      </c>
      <c r="C163" s="3">
        <v>73</v>
      </c>
      <c r="D163" s="2">
        <v>69</v>
      </c>
      <c r="E163" s="2">
        <v>0</v>
      </c>
      <c r="F163" s="2">
        <v>65</v>
      </c>
      <c r="G163" s="2">
        <v>69</v>
      </c>
      <c r="H163" s="2">
        <v>67</v>
      </c>
      <c r="I163" s="2">
        <v>68</v>
      </c>
      <c r="J163" s="2">
        <v>77</v>
      </c>
      <c r="K163" s="2">
        <v>69</v>
      </c>
      <c r="L163" s="2">
        <v>67</v>
      </c>
      <c r="M163" s="2">
        <v>86</v>
      </c>
      <c r="N163" s="2">
        <v>72</v>
      </c>
      <c r="O163" s="2">
        <v>78</v>
      </c>
      <c r="P163" s="2">
        <v>77</v>
      </c>
      <c r="Q163" s="2">
        <v>69</v>
      </c>
      <c r="R163" s="2">
        <v>69</v>
      </c>
      <c r="S163" s="2">
        <v>67</v>
      </c>
      <c r="T163" s="2">
        <v>67</v>
      </c>
      <c r="U163" s="2">
        <v>88</v>
      </c>
      <c r="V163" s="2">
        <v>66</v>
      </c>
      <c r="W163" s="2">
        <v>81</v>
      </c>
      <c r="X163" s="2">
        <v>66</v>
      </c>
      <c r="Y163" s="15">
        <f t="shared" si="89"/>
        <v>2.7779564107075671E-2</v>
      </c>
      <c r="Z163" s="15">
        <f t="shared" si="90"/>
        <v>7.5223421237587532E-2</v>
      </c>
      <c r="AA163" s="15" t="str">
        <f t="shared" si="91"/>
        <v/>
      </c>
      <c r="AB163" s="15">
        <f t="shared" si="92"/>
        <v>3.125254350410453E-2</v>
      </c>
      <c r="AC163" s="15">
        <f t="shared" si="93"/>
        <v>4.4451762570833796E-2</v>
      </c>
      <c r="AD163" s="15">
        <f t="shared" si="94"/>
        <v>6.1557892999433365E-2</v>
      </c>
      <c r="AE163" s="15">
        <f t="shared" si="95"/>
        <v>4.5120435280469641E-2</v>
      </c>
      <c r="AF163" s="15">
        <f t="shared" si="96"/>
        <v>5.3345980705292714E-2</v>
      </c>
      <c r="AG163" s="15">
        <f t="shared" si="97"/>
        <v>4.4451762570833796E-2</v>
      </c>
      <c r="AH163" s="15">
        <f t="shared" si="98"/>
        <v>6.1557892999433365E-2</v>
      </c>
      <c r="AI163" s="15">
        <f t="shared" si="99"/>
        <v>1.1696039763191236E-2</v>
      </c>
      <c r="AJ163" s="15">
        <f t="shared" si="100"/>
        <v>4.2559614418795903E-2</v>
      </c>
      <c r="AK163" s="15">
        <f t="shared" si="101"/>
        <v>2.5975486403260736E-2</v>
      </c>
      <c r="AL163" s="15">
        <f t="shared" si="102"/>
        <v>5.3345980705292714E-2</v>
      </c>
      <c r="AM163" s="15">
        <f t="shared" si="103"/>
        <v>2.9413885206293407E-2</v>
      </c>
      <c r="AN163" s="15">
        <f t="shared" si="104"/>
        <v>4.4451762570833796E-2</v>
      </c>
      <c r="AO163" s="15">
        <f t="shared" si="105"/>
        <v>4.5809536031294201E-2</v>
      </c>
      <c r="AP163" s="15">
        <f t="shared" si="106"/>
        <v>4.5809536031294201E-2</v>
      </c>
      <c r="AQ163" s="15">
        <f t="shared" si="107"/>
        <v>0</v>
      </c>
      <c r="AR163" s="15">
        <f t="shared" si="108"/>
        <v>3.0771658666753687E-2</v>
      </c>
      <c r="AS163" s="15">
        <f t="shared" si="109"/>
        <v>1.242251999855711E-2</v>
      </c>
      <c r="AT163" s="15">
        <f t="shared" si="110"/>
        <v>4.6520015634892907E-2</v>
      </c>
    </row>
    <row r="164" spans="1:46" x14ac:dyDescent="0.2">
      <c r="A164" s="2">
        <v>1969</v>
      </c>
      <c r="B164" s="2">
        <v>3</v>
      </c>
      <c r="C164" s="3">
        <v>77</v>
      </c>
      <c r="D164" s="2">
        <v>74</v>
      </c>
      <c r="E164" s="2">
        <v>0</v>
      </c>
      <c r="F164" s="2">
        <v>71</v>
      </c>
      <c r="G164" s="2">
        <v>74</v>
      </c>
      <c r="H164" s="2">
        <v>73</v>
      </c>
      <c r="I164" s="2">
        <v>74</v>
      </c>
      <c r="J164" s="2">
        <v>81</v>
      </c>
      <c r="K164" s="2">
        <v>74</v>
      </c>
      <c r="L164" s="2">
        <v>73</v>
      </c>
      <c r="M164" s="2">
        <v>89</v>
      </c>
      <c r="N164" s="2">
        <v>78</v>
      </c>
      <c r="O164" s="2">
        <v>82</v>
      </c>
      <c r="P164" s="2">
        <v>81</v>
      </c>
      <c r="Q164" s="2">
        <v>73</v>
      </c>
      <c r="R164" s="2">
        <v>74</v>
      </c>
      <c r="S164" s="2">
        <v>73</v>
      </c>
      <c r="T164" s="2">
        <v>73</v>
      </c>
      <c r="U164" s="2">
        <v>89</v>
      </c>
      <c r="V164" s="2">
        <v>72</v>
      </c>
      <c r="W164" s="2">
        <v>83</v>
      </c>
      <c r="X164" s="2">
        <v>72</v>
      </c>
      <c r="Y164" s="15">
        <f t="shared" si="89"/>
        <v>5.3345980705292714E-2</v>
      </c>
      <c r="Z164" s="15">
        <f t="shared" si="90"/>
        <v>6.9958588606910468E-2</v>
      </c>
      <c r="AA164" s="15" t="str">
        <f t="shared" si="91"/>
        <v/>
      </c>
      <c r="AB164" s="15">
        <f t="shared" si="92"/>
        <v>8.8292607145678215E-2</v>
      </c>
      <c r="AC164" s="15">
        <f t="shared" si="93"/>
        <v>6.9958588606910468E-2</v>
      </c>
      <c r="AD164" s="15">
        <f t="shared" si="94"/>
        <v>8.5766821757425102E-2</v>
      </c>
      <c r="AE164" s="15">
        <f t="shared" si="95"/>
        <v>8.4557388028062966E-2</v>
      </c>
      <c r="AF164" s="15">
        <f t="shared" si="96"/>
        <v>5.0643732818754936E-2</v>
      </c>
      <c r="AG164" s="15">
        <f t="shared" si="97"/>
        <v>6.9958588606910468E-2</v>
      </c>
      <c r="AH164" s="15">
        <f t="shared" si="98"/>
        <v>8.5766821757425102E-2</v>
      </c>
      <c r="AI164" s="15">
        <f t="shared" si="99"/>
        <v>3.4289073478632165E-2</v>
      </c>
      <c r="AJ164" s="15">
        <f t="shared" si="100"/>
        <v>8.0042707673536356E-2</v>
      </c>
      <c r="AK164" s="15">
        <f t="shared" si="101"/>
        <v>5.0010420574661416E-2</v>
      </c>
      <c r="AL164" s="15">
        <f t="shared" si="102"/>
        <v>5.0643732818754936E-2</v>
      </c>
      <c r="AM164" s="15">
        <f t="shared" si="103"/>
        <v>5.6352936551131778E-2</v>
      </c>
      <c r="AN164" s="15">
        <f t="shared" si="104"/>
        <v>6.9958588606910468E-2</v>
      </c>
      <c r="AO164" s="15">
        <f t="shared" si="105"/>
        <v>8.5766821757425102E-2</v>
      </c>
      <c r="AP164" s="15">
        <f t="shared" si="106"/>
        <v>8.5766821757425102E-2</v>
      </c>
      <c r="AQ164" s="15">
        <f t="shared" si="107"/>
        <v>1.1299555253933466E-2</v>
      </c>
      <c r="AR164" s="15">
        <f t="shared" si="108"/>
        <v>8.7011376989629699E-2</v>
      </c>
      <c r="AS164" s="15">
        <f t="shared" si="109"/>
        <v>2.4391453124159263E-2</v>
      </c>
      <c r="AT164" s="15">
        <f t="shared" si="110"/>
        <v>8.7011376989629699E-2</v>
      </c>
    </row>
    <row r="165" spans="1:46" x14ac:dyDescent="0.2">
      <c r="A165" s="2">
        <v>1970</v>
      </c>
      <c r="B165" s="2">
        <v>3</v>
      </c>
      <c r="C165" s="3">
        <v>83</v>
      </c>
      <c r="D165" s="2">
        <v>81</v>
      </c>
      <c r="E165" s="2">
        <v>0</v>
      </c>
      <c r="F165" s="2">
        <v>78</v>
      </c>
      <c r="G165" s="2">
        <v>80</v>
      </c>
      <c r="H165" s="2">
        <v>79</v>
      </c>
      <c r="I165" s="2">
        <v>80</v>
      </c>
      <c r="J165" s="2">
        <v>86</v>
      </c>
      <c r="K165" s="2">
        <v>81</v>
      </c>
      <c r="L165" s="2">
        <v>79</v>
      </c>
      <c r="M165" s="2">
        <v>92</v>
      </c>
      <c r="N165" s="2">
        <v>83</v>
      </c>
      <c r="O165" s="2">
        <v>86</v>
      </c>
      <c r="P165" s="2">
        <v>86</v>
      </c>
      <c r="Q165" s="2">
        <v>81</v>
      </c>
      <c r="R165" s="2">
        <v>81</v>
      </c>
      <c r="S165" s="2">
        <v>81</v>
      </c>
      <c r="T165" s="2">
        <v>81</v>
      </c>
      <c r="U165" s="2">
        <v>94</v>
      </c>
      <c r="V165" s="2">
        <v>80</v>
      </c>
      <c r="W165" s="2">
        <v>92</v>
      </c>
      <c r="X165" s="2">
        <v>80</v>
      </c>
      <c r="Y165" s="15">
        <f t="shared" si="89"/>
        <v>7.5035185942914098E-2</v>
      </c>
      <c r="Z165" s="15">
        <f t="shared" si="90"/>
        <v>9.0384061468268939E-2</v>
      </c>
      <c r="AA165" s="15" t="str">
        <f t="shared" si="91"/>
        <v/>
      </c>
      <c r="AB165" s="15">
        <f t="shared" si="92"/>
        <v>9.4028949648276391E-2</v>
      </c>
      <c r="AC165" s="15">
        <f t="shared" si="93"/>
        <v>7.7961541469711917E-2</v>
      </c>
      <c r="AD165" s="15">
        <f t="shared" si="94"/>
        <v>7.8988411318630464E-2</v>
      </c>
      <c r="AE165" s="15">
        <f t="shared" si="95"/>
        <v>7.7961541469711917E-2</v>
      </c>
      <c r="AF165" s="15">
        <f t="shared" si="96"/>
        <v>5.9898141581069014E-2</v>
      </c>
      <c r="AG165" s="15">
        <f t="shared" si="97"/>
        <v>9.0384061468268939E-2</v>
      </c>
      <c r="AH165" s="15">
        <f t="shared" si="98"/>
        <v>7.8988411318630464E-2</v>
      </c>
      <c r="AI165" s="15">
        <f t="shared" si="99"/>
        <v>3.315220731690055E-2</v>
      </c>
      <c r="AJ165" s="15">
        <f t="shared" si="100"/>
        <v>6.2131781107006179E-2</v>
      </c>
      <c r="AK165" s="15">
        <f t="shared" si="101"/>
        <v>4.7628048989254664E-2</v>
      </c>
      <c r="AL165" s="15">
        <f t="shared" si="102"/>
        <v>5.9898141581069014E-2</v>
      </c>
      <c r="AM165" s="15">
        <f t="shared" si="103"/>
        <v>0.10398971352404764</v>
      </c>
      <c r="AN165" s="15">
        <f t="shared" si="104"/>
        <v>9.0384061468268939E-2</v>
      </c>
      <c r="AO165" s="15">
        <f t="shared" si="105"/>
        <v>0.10398971352404764</v>
      </c>
      <c r="AP165" s="15">
        <f t="shared" si="106"/>
        <v>0.10398971352404764</v>
      </c>
      <c r="AQ165" s="15">
        <f t="shared" si="107"/>
        <v>5.4658412537863979E-2</v>
      </c>
      <c r="AR165" s="15">
        <f t="shared" si="108"/>
        <v>0.10536051565782635</v>
      </c>
      <c r="AS165" s="15">
        <f t="shared" si="109"/>
        <v>0.1029479692524424</v>
      </c>
      <c r="AT165" s="15">
        <f t="shared" si="110"/>
        <v>0.10536051565782635</v>
      </c>
    </row>
    <row r="166" spans="1:46" x14ac:dyDescent="0.2">
      <c r="A166" s="2">
        <v>1971</v>
      </c>
      <c r="B166" s="2">
        <v>3</v>
      </c>
      <c r="C166" s="3">
        <v>90</v>
      </c>
      <c r="D166" s="2">
        <v>87</v>
      </c>
      <c r="E166" s="2">
        <v>0</v>
      </c>
      <c r="F166" s="2">
        <v>88</v>
      </c>
      <c r="G166" s="2">
        <v>88</v>
      </c>
      <c r="H166" s="2">
        <v>88</v>
      </c>
      <c r="I166" s="2">
        <v>89</v>
      </c>
      <c r="J166" s="2">
        <v>90</v>
      </c>
      <c r="K166" s="2">
        <v>89</v>
      </c>
      <c r="L166" s="2">
        <v>88</v>
      </c>
      <c r="M166" s="2">
        <v>97</v>
      </c>
      <c r="N166" s="2">
        <v>91</v>
      </c>
      <c r="O166" s="2">
        <v>92</v>
      </c>
      <c r="P166" s="2">
        <v>90</v>
      </c>
      <c r="Q166" s="2">
        <v>89</v>
      </c>
      <c r="R166" s="2">
        <v>89</v>
      </c>
      <c r="S166" s="2">
        <v>90</v>
      </c>
      <c r="T166" s="2">
        <v>89</v>
      </c>
      <c r="U166" s="2">
        <v>100</v>
      </c>
      <c r="V166" s="2">
        <v>88</v>
      </c>
      <c r="W166" s="2">
        <v>98</v>
      </c>
      <c r="X166" s="2">
        <v>88</v>
      </c>
      <c r="Y166" s="15">
        <f t="shared" si="89"/>
        <v>8.0969062533667091E-2</v>
      </c>
      <c r="Z166" s="15">
        <f t="shared" si="90"/>
        <v>7.1458963982145046E-2</v>
      </c>
      <c r="AA166" s="15" t="str">
        <f t="shared" si="91"/>
        <v/>
      </c>
      <c r="AB166" s="15">
        <f t="shared" si="92"/>
        <v>0.12062798778861472</v>
      </c>
      <c r="AC166" s="15">
        <f t="shared" si="93"/>
        <v>9.5310179804324935E-2</v>
      </c>
      <c r="AD166" s="15">
        <f t="shared" si="94"/>
        <v>0.10788896201118492</v>
      </c>
      <c r="AE166" s="15">
        <f t="shared" si="95"/>
        <v>0.10660973505825827</v>
      </c>
      <c r="AF166" s="15">
        <f t="shared" si="96"/>
        <v>4.5462374076757413E-2</v>
      </c>
      <c r="AG166" s="15">
        <f t="shared" si="97"/>
        <v>9.4187215059701068E-2</v>
      </c>
      <c r="AH166" s="15">
        <f t="shared" si="98"/>
        <v>0.10788896201118492</v>
      </c>
      <c r="AI166" s="15">
        <f t="shared" si="99"/>
        <v>5.292240145434253E-2</v>
      </c>
      <c r="AJ166" s="15">
        <f t="shared" si="100"/>
        <v>9.2018898720252193E-2</v>
      </c>
      <c r="AK166" s="15">
        <f t="shared" si="101"/>
        <v>6.7441280795532479E-2</v>
      </c>
      <c r="AL166" s="15">
        <f t="shared" si="102"/>
        <v>4.5462374076757413E-2</v>
      </c>
      <c r="AM166" s="15">
        <f t="shared" si="103"/>
        <v>9.4187215059701068E-2</v>
      </c>
      <c r="AN166" s="15">
        <f t="shared" si="104"/>
        <v>9.4187215059701068E-2</v>
      </c>
      <c r="AO166" s="15">
        <f t="shared" si="105"/>
        <v>0.10536051565782635</v>
      </c>
      <c r="AP166" s="15">
        <f t="shared" si="106"/>
        <v>9.4187215059701068E-2</v>
      </c>
      <c r="AQ166" s="15">
        <f t="shared" si="107"/>
        <v>6.1875403718087453E-2</v>
      </c>
      <c r="AR166" s="15">
        <f t="shared" si="108"/>
        <v>9.5310179804324935E-2</v>
      </c>
      <c r="AS166" s="15">
        <f t="shared" si="109"/>
        <v>6.3178901621531669E-2</v>
      </c>
      <c r="AT166" s="15">
        <f t="shared" si="110"/>
        <v>9.5310179804324935E-2</v>
      </c>
    </row>
    <row r="167" spans="1:46" x14ac:dyDescent="0.2">
      <c r="A167" s="2">
        <v>1972</v>
      </c>
      <c r="B167" s="2">
        <v>3</v>
      </c>
      <c r="C167" s="3">
        <v>96</v>
      </c>
      <c r="D167" s="2">
        <v>94</v>
      </c>
      <c r="E167" s="2">
        <v>0</v>
      </c>
      <c r="F167" s="2">
        <v>96</v>
      </c>
      <c r="G167" s="2">
        <v>96</v>
      </c>
      <c r="H167" s="2">
        <v>93</v>
      </c>
      <c r="I167" s="2">
        <v>96</v>
      </c>
      <c r="J167" s="2">
        <v>93</v>
      </c>
      <c r="K167" s="2">
        <v>96</v>
      </c>
      <c r="L167" s="2">
        <v>93</v>
      </c>
      <c r="M167" s="2">
        <v>99</v>
      </c>
      <c r="N167" s="2">
        <v>96</v>
      </c>
      <c r="O167" s="2">
        <v>96</v>
      </c>
      <c r="P167" s="2">
        <v>93</v>
      </c>
      <c r="Q167" s="2">
        <v>96</v>
      </c>
      <c r="R167" s="2">
        <v>96</v>
      </c>
      <c r="S167" s="2">
        <v>95</v>
      </c>
      <c r="T167" s="2">
        <v>95</v>
      </c>
      <c r="U167" s="2">
        <v>100</v>
      </c>
      <c r="V167" s="2">
        <v>95</v>
      </c>
      <c r="W167" s="2">
        <v>100</v>
      </c>
      <c r="X167" s="2">
        <v>95</v>
      </c>
      <c r="Y167" s="15">
        <f t="shared" si="89"/>
        <v>6.4538521137571164E-2</v>
      </c>
      <c r="Z167" s="15">
        <f t="shared" si="90"/>
        <v>7.7386663615420195E-2</v>
      </c>
      <c r="AA167" s="15" t="str">
        <f t="shared" si="91"/>
        <v/>
      </c>
      <c r="AB167" s="15">
        <f t="shared" si="92"/>
        <v>8.7011376989629699E-2</v>
      </c>
      <c r="AC167" s="15">
        <f t="shared" si="93"/>
        <v>8.7011376989629699E-2</v>
      </c>
      <c r="AD167" s="15">
        <f t="shared" si="94"/>
        <v>5.5262678675049519E-2</v>
      </c>
      <c r="AE167" s="15">
        <f t="shared" si="95"/>
        <v>7.5711821735696377E-2</v>
      </c>
      <c r="AF167" s="15">
        <f t="shared" si="96"/>
        <v>3.278982282299097E-2</v>
      </c>
      <c r="AG167" s="15">
        <f t="shared" si="97"/>
        <v>7.5711821735696377E-2</v>
      </c>
      <c r="AH167" s="15">
        <f t="shared" si="98"/>
        <v>5.5262678675049519E-2</v>
      </c>
      <c r="AI167" s="15">
        <f t="shared" si="99"/>
        <v>2.0408871631207033E-2</v>
      </c>
      <c r="AJ167" s="15">
        <f t="shared" si="100"/>
        <v>5.3488684950986222E-2</v>
      </c>
      <c r="AK167" s="15">
        <f t="shared" si="101"/>
        <v>4.2559614418795903E-2</v>
      </c>
      <c r="AL167" s="15">
        <f t="shared" si="102"/>
        <v>3.278982282299097E-2</v>
      </c>
      <c r="AM167" s="15">
        <f t="shared" si="103"/>
        <v>7.5711821735696377E-2</v>
      </c>
      <c r="AN167" s="15">
        <f t="shared" si="104"/>
        <v>7.5711821735696377E-2</v>
      </c>
      <c r="AO167" s="15">
        <f t="shared" si="105"/>
        <v>5.4067221270275793E-2</v>
      </c>
      <c r="AP167" s="15">
        <f t="shared" si="106"/>
        <v>6.5240521868400944E-2</v>
      </c>
      <c r="AQ167" s="15">
        <f t="shared" si="107"/>
        <v>0</v>
      </c>
      <c r="AR167" s="15">
        <f t="shared" si="108"/>
        <v>7.6540077122334405E-2</v>
      </c>
      <c r="AS167" s="15">
        <f t="shared" si="109"/>
        <v>2.0202707317519469E-2</v>
      </c>
      <c r="AT167" s="15">
        <f t="shared" si="110"/>
        <v>7.6540077122334405E-2</v>
      </c>
    </row>
    <row r="168" spans="1:46" x14ac:dyDescent="0.2">
      <c r="A168" s="2">
        <v>1973</v>
      </c>
      <c r="B168" s="2">
        <v>3</v>
      </c>
      <c r="C168" s="3">
        <v>100</v>
      </c>
      <c r="D168" s="2">
        <v>100</v>
      </c>
      <c r="E168" s="2">
        <v>100</v>
      </c>
      <c r="F168" s="2">
        <v>100</v>
      </c>
      <c r="G168" s="2">
        <v>100</v>
      </c>
      <c r="H168" s="2">
        <v>100</v>
      </c>
      <c r="I168" s="2">
        <v>100</v>
      </c>
      <c r="J168" s="2">
        <v>100</v>
      </c>
      <c r="K168" s="2">
        <v>100</v>
      </c>
      <c r="L168" s="2">
        <v>100</v>
      </c>
      <c r="M168" s="2">
        <v>100</v>
      </c>
      <c r="N168" s="2">
        <v>100</v>
      </c>
      <c r="O168" s="2">
        <v>100</v>
      </c>
      <c r="P168" s="2">
        <v>100</v>
      </c>
      <c r="Q168" s="2">
        <v>100</v>
      </c>
      <c r="R168" s="2">
        <v>100</v>
      </c>
      <c r="S168" s="2">
        <v>100</v>
      </c>
      <c r="T168" s="2">
        <v>100</v>
      </c>
      <c r="U168" s="2">
        <v>100</v>
      </c>
      <c r="V168" s="2">
        <v>100</v>
      </c>
      <c r="W168" s="2">
        <v>100</v>
      </c>
      <c r="X168" s="2">
        <v>100</v>
      </c>
      <c r="Y168" s="15">
        <f t="shared" si="89"/>
        <v>4.08219945202552E-2</v>
      </c>
      <c r="Z168" s="15">
        <f t="shared" si="90"/>
        <v>6.1875403718087453E-2</v>
      </c>
      <c r="AA168" s="15" t="str">
        <f t="shared" si="91"/>
        <v/>
      </c>
      <c r="AB168" s="15">
        <f t="shared" si="92"/>
        <v>4.08219945202552E-2</v>
      </c>
      <c r="AC168" s="15">
        <f t="shared" si="93"/>
        <v>4.08219945202552E-2</v>
      </c>
      <c r="AD168" s="15">
        <f t="shared" si="94"/>
        <v>7.2570692834835374E-2</v>
      </c>
      <c r="AE168" s="15">
        <f t="shared" si="95"/>
        <v>4.08219945202552E-2</v>
      </c>
      <c r="AF168" s="15">
        <f t="shared" si="96"/>
        <v>7.2570692834835374E-2</v>
      </c>
      <c r="AG168" s="15">
        <f t="shared" si="97"/>
        <v>4.08219945202552E-2</v>
      </c>
      <c r="AH168" s="15">
        <f t="shared" si="98"/>
        <v>7.2570692834835374E-2</v>
      </c>
      <c r="AI168" s="15">
        <f t="shared" si="99"/>
        <v>1.0050335853501506E-2</v>
      </c>
      <c r="AJ168" s="15">
        <f t="shared" si="100"/>
        <v>4.08219945202552E-2</v>
      </c>
      <c r="AK168" s="15">
        <f t="shared" si="101"/>
        <v>4.08219945202552E-2</v>
      </c>
      <c r="AL168" s="15">
        <f t="shared" si="102"/>
        <v>7.2570692834835374E-2</v>
      </c>
      <c r="AM168" s="15">
        <f t="shared" si="103"/>
        <v>4.08219945202552E-2</v>
      </c>
      <c r="AN168" s="15">
        <f t="shared" si="104"/>
        <v>4.08219945202552E-2</v>
      </c>
      <c r="AO168" s="15">
        <f t="shared" si="105"/>
        <v>5.1293294387550481E-2</v>
      </c>
      <c r="AP168" s="15">
        <f t="shared" si="106"/>
        <v>5.1293294387550481E-2</v>
      </c>
      <c r="AQ168" s="15">
        <f t="shared" si="107"/>
        <v>0</v>
      </c>
      <c r="AR168" s="15">
        <f t="shared" si="108"/>
        <v>5.1293294387550481E-2</v>
      </c>
      <c r="AS168" s="15">
        <f t="shared" si="109"/>
        <v>0</v>
      </c>
      <c r="AT168" s="15">
        <f t="shared" si="110"/>
        <v>5.1293294387550481E-2</v>
      </c>
    </row>
    <row r="169" spans="1:46" x14ac:dyDescent="0.2">
      <c r="A169" s="2">
        <v>1974</v>
      </c>
      <c r="B169" s="2">
        <v>3</v>
      </c>
      <c r="C169" s="3">
        <v>113</v>
      </c>
      <c r="D169" s="2">
        <v>112</v>
      </c>
      <c r="E169" s="2">
        <v>114</v>
      </c>
      <c r="F169" s="2">
        <v>107</v>
      </c>
      <c r="G169" s="2">
        <v>115</v>
      </c>
      <c r="H169" s="2">
        <v>117</v>
      </c>
      <c r="I169" s="2">
        <v>115</v>
      </c>
      <c r="J169" s="2">
        <v>115</v>
      </c>
      <c r="K169" s="2">
        <v>115</v>
      </c>
      <c r="L169" s="2">
        <v>117</v>
      </c>
      <c r="M169" s="2">
        <v>139</v>
      </c>
      <c r="N169" s="2">
        <v>115</v>
      </c>
      <c r="O169" s="2">
        <v>112</v>
      </c>
      <c r="P169" s="2">
        <v>115</v>
      </c>
      <c r="Q169" s="2">
        <v>114</v>
      </c>
      <c r="R169" s="2">
        <v>114</v>
      </c>
      <c r="S169" s="2">
        <v>111</v>
      </c>
      <c r="T169" s="2">
        <v>109</v>
      </c>
      <c r="U169" s="2">
        <v>111</v>
      </c>
      <c r="V169" s="2">
        <v>116</v>
      </c>
      <c r="W169" s="2">
        <v>106</v>
      </c>
      <c r="X169" s="2">
        <v>115</v>
      </c>
      <c r="Y169" s="15">
        <f t="shared" si="89"/>
        <v>0.12221763272424911</v>
      </c>
      <c r="Z169" s="15">
        <f t="shared" si="90"/>
        <v>0.11332868530700327</v>
      </c>
      <c r="AA169" s="15">
        <f t="shared" si="91"/>
        <v>0.131028262406404</v>
      </c>
      <c r="AB169" s="15">
        <f t="shared" si="92"/>
        <v>6.7658648473814864E-2</v>
      </c>
      <c r="AC169" s="15">
        <f t="shared" si="93"/>
        <v>0.13976194237515863</v>
      </c>
      <c r="AD169" s="15">
        <f t="shared" si="94"/>
        <v>0.15700374880966469</v>
      </c>
      <c r="AE169" s="15">
        <f t="shared" si="95"/>
        <v>0.13976194237515863</v>
      </c>
      <c r="AF169" s="15">
        <f t="shared" si="96"/>
        <v>0.13976194237515863</v>
      </c>
      <c r="AG169" s="15">
        <f t="shared" si="97"/>
        <v>0.13976194237515863</v>
      </c>
      <c r="AH169" s="15">
        <f t="shared" si="98"/>
        <v>0.15700374880966469</v>
      </c>
      <c r="AI169" s="15">
        <f t="shared" si="99"/>
        <v>0.3293037471426003</v>
      </c>
      <c r="AJ169" s="15">
        <f t="shared" si="100"/>
        <v>0.13976194237515863</v>
      </c>
      <c r="AK169" s="15">
        <f t="shared" si="101"/>
        <v>0.11332868530700327</v>
      </c>
      <c r="AL169" s="15">
        <f t="shared" si="102"/>
        <v>0.13976194237515863</v>
      </c>
      <c r="AM169" s="15">
        <f t="shared" si="103"/>
        <v>0.131028262406404</v>
      </c>
      <c r="AN169" s="15">
        <f t="shared" si="104"/>
        <v>0.131028262406404</v>
      </c>
      <c r="AO169" s="15">
        <f t="shared" si="105"/>
        <v>0.10436001532424286</v>
      </c>
      <c r="AP169" s="15">
        <f t="shared" si="106"/>
        <v>8.6177696241052412E-2</v>
      </c>
      <c r="AQ169" s="15">
        <f t="shared" si="107"/>
        <v>0.10436001532424286</v>
      </c>
      <c r="AR169" s="15">
        <f t="shared" si="108"/>
        <v>0.14842000511827322</v>
      </c>
      <c r="AS169" s="15">
        <f t="shared" si="109"/>
        <v>5.8268908123975824E-2</v>
      </c>
      <c r="AT169" s="15">
        <f t="shared" si="110"/>
        <v>0.13976194237515863</v>
      </c>
    </row>
    <row r="170" spans="1:46" x14ac:dyDescent="0.2">
      <c r="A170" s="2">
        <v>1975</v>
      </c>
      <c r="B170" s="2">
        <v>3</v>
      </c>
      <c r="C170" s="3">
        <v>128</v>
      </c>
      <c r="D170" s="2">
        <v>121</v>
      </c>
      <c r="E170" s="2">
        <v>126</v>
      </c>
      <c r="F170" s="2">
        <v>126</v>
      </c>
      <c r="G170" s="2">
        <v>132</v>
      </c>
      <c r="H170" s="2">
        <v>128</v>
      </c>
      <c r="I170" s="2">
        <v>131</v>
      </c>
      <c r="J170" s="2">
        <v>137</v>
      </c>
      <c r="K170" s="2">
        <v>132</v>
      </c>
      <c r="L170" s="2">
        <v>128</v>
      </c>
      <c r="M170" s="2">
        <v>155</v>
      </c>
      <c r="N170" s="2">
        <v>127</v>
      </c>
      <c r="O170" s="2">
        <v>127</v>
      </c>
      <c r="P170" s="2">
        <v>137</v>
      </c>
      <c r="Q170" s="2">
        <v>128</v>
      </c>
      <c r="R170" s="2">
        <v>129</v>
      </c>
      <c r="S170" s="2">
        <v>123</v>
      </c>
      <c r="T170" s="2">
        <v>121</v>
      </c>
      <c r="U170" s="2">
        <v>128</v>
      </c>
      <c r="V170" s="2">
        <v>128</v>
      </c>
      <c r="W170" s="2">
        <v>125</v>
      </c>
      <c r="X170" s="2">
        <v>126</v>
      </c>
      <c r="Y170" s="15">
        <f t="shared" si="89"/>
        <v>0.12464244520727659</v>
      </c>
      <c r="Z170" s="15">
        <f t="shared" si="90"/>
        <v>7.729167430164649E-2</v>
      </c>
      <c r="AA170" s="15">
        <f t="shared" si="91"/>
        <v>0.10008345855698263</v>
      </c>
      <c r="AB170" s="15">
        <f t="shared" si="92"/>
        <v>0.16345307248957175</v>
      </c>
      <c r="AC170" s="15">
        <f t="shared" si="93"/>
        <v>0.13786979422312082</v>
      </c>
      <c r="AD170" s="15">
        <f t="shared" si="94"/>
        <v>8.9856329121861145E-2</v>
      </c>
      <c r="AE170" s="15">
        <f t="shared" si="95"/>
        <v>0.13026519483790155</v>
      </c>
      <c r="AF170" s="15">
        <f t="shared" si="96"/>
        <v>0.17504879746487487</v>
      </c>
      <c r="AG170" s="15">
        <f t="shared" si="97"/>
        <v>0.13786979422312082</v>
      </c>
      <c r="AH170" s="15">
        <f t="shared" si="98"/>
        <v>8.9856329121861145E-2</v>
      </c>
      <c r="AI170" s="15">
        <f t="shared" si="99"/>
        <v>0.10895118378855483</v>
      </c>
      <c r="AJ170" s="15">
        <f t="shared" si="100"/>
        <v>9.9254958095341267E-2</v>
      </c>
      <c r="AK170" s="15">
        <f t="shared" si="101"/>
        <v>0.12568821516349671</v>
      </c>
      <c r="AL170" s="15">
        <f t="shared" si="102"/>
        <v>0.17504879746487487</v>
      </c>
      <c r="AM170" s="15">
        <f t="shared" si="103"/>
        <v>0.11583181552512165</v>
      </c>
      <c r="AN170" s="15">
        <f t="shared" si="104"/>
        <v>0.12361395596717663</v>
      </c>
      <c r="AO170" s="15">
        <f t="shared" si="105"/>
        <v>0.10265415406008337</v>
      </c>
      <c r="AP170" s="15">
        <f t="shared" si="106"/>
        <v>0.10444266336759739</v>
      </c>
      <c r="AQ170" s="15">
        <f t="shared" si="107"/>
        <v>0.14250006260728301</v>
      </c>
      <c r="AR170" s="15">
        <f t="shared" si="108"/>
        <v>9.844007281325251E-2</v>
      </c>
      <c r="AS170" s="15">
        <f t="shared" si="109"/>
        <v>0.16487464319023404</v>
      </c>
      <c r="AT170" s="15">
        <f t="shared" si="110"/>
        <v>9.1349778588227834E-2</v>
      </c>
    </row>
    <row r="171" spans="1:46" x14ac:dyDescent="0.2">
      <c r="A171" s="2">
        <v>1976</v>
      </c>
      <c r="B171" s="2">
        <v>3</v>
      </c>
      <c r="C171" s="3">
        <v>138</v>
      </c>
      <c r="D171" s="2">
        <v>127</v>
      </c>
      <c r="E171" s="2">
        <v>132</v>
      </c>
      <c r="F171" s="2">
        <v>139</v>
      </c>
      <c r="G171" s="2">
        <v>146</v>
      </c>
      <c r="H171" s="2">
        <v>131</v>
      </c>
      <c r="I171" s="2">
        <v>147</v>
      </c>
      <c r="J171" s="2">
        <v>147</v>
      </c>
      <c r="K171" s="2">
        <v>144</v>
      </c>
      <c r="L171" s="2">
        <v>131</v>
      </c>
      <c r="M171" s="2">
        <v>160</v>
      </c>
      <c r="N171" s="2">
        <v>136</v>
      </c>
      <c r="O171" s="2">
        <v>135</v>
      </c>
      <c r="P171" s="2">
        <v>147</v>
      </c>
      <c r="Q171" s="2">
        <v>140</v>
      </c>
      <c r="R171" s="2">
        <v>140</v>
      </c>
      <c r="S171" s="2">
        <v>131</v>
      </c>
      <c r="T171" s="2">
        <v>127</v>
      </c>
      <c r="U171" s="2">
        <v>131</v>
      </c>
      <c r="V171" s="2">
        <v>137</v>
      </c>
      <c r="W171" s="2">
        <v>132</v>
      </c>
      <c r="X171" s="2">
        <v>135</v>
      </c>
      <c r="Y171" s="15">
        <f t="shared" si="89"/>
        <v>7.5223421237587532E-2</v>
      </c>
      <c r="Z171" s="15">
        <f t="shared" si="90"/>
        <v>4.8396540861850239E-2</v>
      </c>
      <c r="AA171" s="15">
        <f t="shared" si="91"/>
        <v>4.6520015634892907E-2</v>
      </c>
      <c r="AB171" s="15">
        <f t="shared" si="92"/>
        <v>9.8192026179213826E-2</v>
      </c>
      <c r="AC171" s="15">
        <f t="shared" si="93"/>
        <v>0.1008046991219655</v>
      </c>
      <c r="AD171" s="15">
        <f t="shared" si="94"/>
        <v>2.3167059281534379E-2</v>
      </c>
      <c r="AE171" s="15">
        <f t="shared" si="95"/>
        <v>0.11523526357758473</v>
      </c>
      <c r="AF171" s="15">
        <f t="shared" si="96"/>
        <v>7.0451660950611297E-2</v>
      </c>
      <c r="AG171" s="15">
        <f t="shared" si="97"/>
        <v>8.7011376989629699E-2</v>
      </c>
      <c r="AH171" s="15">
        <f t="shared" si="98"/>
        <v>2.3167059281534379E-2</v>
      </c>
      <c r="AI171" s="15">
        <f t="shared" si="99"/>
        <v>3.174869831458027E-2</v>
      </c>
      <c r="AJ171" s="15">
        <f t="shared" si="100"/>
        <v>6.8467799277460828E-2</v>
      </c>
      <c r="AK171" s="15">
        <f t="shared" si="101"/>
        <v>6.1087691979838279E-2</v>
      </c>
      <c r="AL171" s="15">
        <f t="shared" si="102"/>
        <v>7.0451660950611297E-2</v>
      </c>
      <c r="AM171" s="15">
        <f t="shared" si="103"/>
        <v>8.9612158689687138E-2</v>
      </c>
      <c r="AN171" s="15">
        <f t="shared" si="104"/>
        <v>8.1830018247632114E-2</v>
      </c>
      <c r="AO171" s="15">
        <f t="shared" si="105"/>
        <v>6.301296782873396E-2</v>
      </c>
      <c r="AP171" s="15">
        <f t="shared" si="106"/>
        <v>4.8396540861850239E-2</v>
      </c>
      <c r="AQ171" s="15">
        <f t="shared" si="107"/>
        <v>2.3167059281534379E-2</v>
      </c>
      <c r="AR171" s="15">
        <f t="shared" si="108"/>
        <v>6.7950661908507751E-2</v>
      </c>
      <c r="AS171" s="15">
        <f t="shared" si="109"/>
        <v>5.4488185284069776E-2</v>
      </c>
      <c r="AT171" s="15">
        <f t="shared" si="110"/>
        <v>6.8992871486951421E-2</v>
      </c>
    </row>
    <row r="172" spans="1:46" x14ac:dyDescent="0.2">
      <c r="A172" s="2">
        <v>1977</v>
      </c>
      <c r="B172" s="2">
        <v>3</v>
      </c>
      <c r="C172" s="3">
        <v>147</v>
      </c>
      <c r="D172" s="2">
        <v>143</v>
      </c>
      <c r="E172" s="2">
        <v>140</v>
      </c>
      <c r="F172" s="2">
        <v>148</v>
      </c>
      <c r="G172" s="2">
        <v>156</v>
      </c>
      <c r="H172" s="2">
        <v>137</v>
      </c>
      <c r="I172" s="2">
        <v>158</v>
      </c>
      <c r="J172" s="2">
        <v>158</v>
      </c>
      <c r="K172" s="2">
        <v>153</v>
      </c>
      <c r="L172" s="2">
        <v>137</v>
      </c>
      <c r="M172" s="2">
        <v>164</v>
      </c>
      <c r="N172" s="2">
        <v>146</v>
      </c>
      <c r="O172" s="2">
        <v>144</v>
      </c>
      <c r="P172" s="2">
        <v>158</v>
      </c>
      <c r="Q172" s="2">
        <v>149</v>
      </c>
      <c r="R172" s="2">
        <v>149</v>
      </c>
      <c r="S172" s="2">
        <v>140</v>
      </c>
      <c r="T172" s="2">
        <v>135</v>
      </c>
      <c r="U172" s="2">
        <v>136</v>
      </c>
      <c r="V172" s="2">
        <v>147</v>
      </c>
      <c r="W172" s="2">
        <v>136</v>
      </c>
      <c r="X172" s="2">
        <v>145</v>
      </c>
      <c r="Y172" s="15">
        <f t="shared" si="89"/>
        <v>6.3178901621531669E-2</v>
      </c>
      <c r="Z172" s="15">
        <f t="shared" si="90"/>
        <v>0.118657543801316</v>
      </c>
      <c r="AA172" s="15">
        <f t="shared" si="91"/>
        <v>5.8840500022933395E-2</v>
      </c>
      <c r="AB172" s="15">
        <f t="shared" si="92"/>
        <v>6.2738340633423345E-2</v>
      </c>
      <c r="AC172" s="15">
        <f t="shared" si="93"/>
        <v>6.6249385541200662E-2</v>
      </c>
      <c r="AD172" s="15">
        <f t="shared" si="94"/>
        <v>4.4783602626973444E-2</v>
      </c>
      <c r="AE172" s="15">
        <f t="shared" si="95"/>
        <v>7.216244624823058E-2</v>
      </c>
      <c r="AF172" s="15">
        <f t="shared" si="96"/>
        <v>7.216244624823058E-2</v>
      </c>
      <c r="AG172" s="15">
        <f t="shared" si="97"/>
        <v>6.062462181643484E-2</v>
      </c>
      <c r="AH172" s="15">
        <f t="shared" si="98"/>
        <v>4.4783602626973444E-2</v>
      </c>
      <c r="AI172" s="15">
        <f t="shared" si="99"/>
        <v>2.4692612590371414E-2</v>
      </c>
      <c r="AJ172" s="15">
        <f t="shared" si="100"/>
        <v>7.0951735972284394E-2</v>
      </c>
      <c r="AK172" s="15">
        <f t="shared" si="101"/>
        <v>6.4538521137571164E-2</v>
      </c>
      <c r="AL172" s="15">
        <f t="shared" si="102"/>
        <v>7.216244624823058E-2</v>
      </c>
      <c r="AM172" s="15">
        <f t="shared" si="103"/>
        <v>6.2303883336154837E-2</v>
      </c>
      <c r="AN172" s="15">
        <f t="shared" si="104"/>
        <v>6.2303883336154837E-2</v>
      </c>
      <c r="AO172" s="15">
        <f t="shared" si="105"/>
        <v>6.6445099408152755E-2</v>
      </c>
      <c r="AP172" s="15">
        <f t="shared" si="106"/>
        <v>6.1087691979838279E-2</v>
      </c>
      <c r="AQ172" s="15">
        <f t="shared" si="107"/>
        <v>3.7457562534900415E-2</v>
      </c>
      <c r="AR172" s="15">
        <f t="shared" si="108"/>
        <v>7.0451660950611297E-2</v>
      </c>
      <c r="AS172" s="15">
        <f t="shared" si="109"/>
        <v>2.9852963149681128E-2</v>
      </c>
      <c r="AT172" s="15">
        <f t="shared" si="110"/>
        <v>7.1458963982145046E-2</v>
      </c>
    </row>
    <row r="173" spans="1:46" x14ac:dyDescent="0.2">
      <c r="A173" s="2">
        <v>1978</v>
      </c>
      <c r="B173" s="2">
        <v>3</v>
      </c>
      <c r="C173" s="3">
        <v>160</v>
      </c>
      <c r="D173" s="2">
        <v>152</v>
      </c>
      <c r="E173" s="2">
        <v>151</v>
      </c>
      <c r="F173" s="2">
        <v>163</v>
      </c>
      <c r="G173" s="2">
        <v>173</v>
      </c>
      <c r="H173" s="2">
        <v>149</v>
      </c>
      <c r="I173" s="2">
        <v>175</v>
      </c>
      <c r="J173" s="2">
        <v>174</v>
      </c>
      <c r="K173" s="2">
        <v>168</v>
      </c>
      <c r="L173" s="2">
        <v>149</v>
      </c>
      <c r="M173" s="2">
        <v>175</v>
      </c>
      <c r="N173" s="2">
        <v>161</v>
      </c>
      <c r="O173" s="2">
        <v>155</v>
      </c>
      <c r="P173" s="2">
        <v>174</v>
      </c>
      <c r="Q173" s="2">
        <v>163</v>
      </c>
      <c r="R173" s="2">
        <v>164</v>
      </c>
      <c r="S173" s="2">
        <v>152</v>
      </c>
      <c r="T173" s="2">
        <v>144</v>
      </c>
      <c r="U173" s="2">
        <v>139</v>
      </c>
      <c r="V173" s="2">
        <v>164</v>
      </c>
      <c r="W173" s="2">
        <v>144</v>
      </c>
      <c r="X173" s="2">
        <v>161</v>
      </c>
      <c r="Y173" s="15">
        <f t="shared" si="89"/>
        <v>8.4741228455090717E-2</v>
      </c>
      <c r="Z173" s="15">
        <f t="shared" si="90"/>
        <v>6.1035890586369088E-2</v>
      </c>
      <c r="AA173" s="15">
        <f t="shared" si="91"/>
        <v>7.5637414205619979E-2</v>
      </c>
      <c r="AB173" s="15">
        <f t="shared" si="92"/>
        <v>9.6537927042647242E-2</v>
      </c>
      <c r="AC173" s="15">
        <f t="shared" si="93"/>
        <v>0.10343558724824195</v>
      </c>
      <c r="AD173" s="15">
        <f t="shared" si="94"/>
        <v>8.3965380117334121E-2</v>
      </c>
      <c r="AE173" s="15">
        <f t="shared" si="95"/>
        <v>0.10219094089654716</v>
      </c>
      <c r="AF173" s="15">
        <f t="shared" si="96"/>
        <v>9.6460266187562316E-2</v>
      </c>
      <c r="AG173" s="15">
        <f t="shared" si="97"/>
        <v>9.3526058010823546E-2</v>
      </c>
      <c r="AH173" s="15">
        <f t="shared" si="98"/>
        <v>8.3965380117334121E-2</v>
      </c>
      <c r="AI173" s="15">
        <f t="shared" si="99"/>
        <v>6.4919546099315689E-2</v>
      </c>
      <c r="AJ173" s="15">
        <f t="shared" si="100"/>
        <v>9.7797743276126531E-2</v>
      </c>
      <c r="AK173" s="15">
        <f t="shared" si="101"/>
        <v>7.3611817343245955E-2</v>
      </c>
      <c r="AL173" s="15">
        <f t="shared" si="102"/>
        <v>9.6460266187562316E-2</v>
      </c>
      <c r="AM173" s="15">
        <f t="shared" si="103"/>
        <v>8.9803894861303274E-2</v>
      </c>
      <c r="AN173" s="15">
        <f t="shared" si="104"/>
        <v>9.5920121878739245E-2</v>
      </c>
      <c r="AO173" s="15">
        <f t="shared" si="105"/>
        <v>8.2238098236972007E-2</v>
      </c>
      <c r="AP173" s="15">
        <f t="shared" si="106"/>
        <v>6.4538521137571164E-2</v>
      </c>
      <c r="AQ173" s="15">
        <f t="shared" si="107"/>
        <v>2.1819047394639673E-2</v>
      </c>
      <c r="AR173" s="15">
        <f t="shared" si="108"/>
        <v>0.10943384104546204</v>
      </c>
      <c r="AS173" s="15">
        <f t="shared" si="109"/>
        <v>5.7158413839948623E-2</v>
      </c>
      <c r="AT173" s="15">
        <f t="shared" si="110"/>
        <v>0.10467062256388859</v>
      </c>
    </row>
    <row r="174" spans="1:46" x14ac:dyDescent="0.2">
      <c r="A174" s="2">
        <v>1979</v>
      </c>
      <c r="B174" s="2">
        <v>3</v>
      </c>
      <c r="C174" s="3">
        <v>174</v>
      </c>
      <c r="D174" s="2">
        <v>162</v>
      </c>
      <c r="E174" s="2">
        <v>164</v>
      </c>
      <c r="F174" s="2">
        <v>178</v>
      </c>
      <c r="G174" s="2">
        <v>185</v>
      </c>
      <c r="H174" s="2">
        <v>166</v>
      </c>
      <c r="I174" s="2">
        <v>186</v>
      </c>
      <c r="J174" s="2">
        <v>194</v>
      </c>
      <c r="K174" s="2">
        <v>181</v>
      </c>
      <c r="L174" s="2">
        <v>166</v>
      </c>
      <c r="M174" s="2">
        <v>183</v>
      </c>
      <c r="N174" s="2">
        <v>174</v>
      </c>
      <c r="O174" s="2">
        <v>169</v>
      </c>
      <c r="P174" s="2">
        <v>194</v>
      </c>
      <c r="Q174" s="2">
        <v>175</v>
      </c>
      <c r="R174" s="2">
        <v>176</v>
      </c>
      <c r="S174" s="2">
        <v>164</v>
      </c>
      <c r="T174" s="2">
        <v>156</v>
      </c>
      <c r="U174" s="2">
        <v>143</v>
      </c>
      <c r="V174" s="2">
        <v>177</v>
      </c>
      <c r="W174" s="2">
        <v>171</v>
      </c>
      <c r="X174" s="2">
        <v>174</v>
      </c>
      <c r="Y174" s="15">
        <f t="shared" si="89"/>
        <v>8.3881483980702026E-2</v>
      </c>
      <c r="Z174" s="15">
        <f t="shared" si="90"/>
        <v>6.371581438610778E-2</v>
      </c>
      <c r="AA174" s="15">
        <f t="shared" si="91"/>
        <v>8.2586591009274096E-2</v>
      </c>
      <c r="AB174" s="15">
        <f t="shared" si="92"/>
        <v>8.8033349485322737E-2</v>
      </c>
      <c r="AC174" s="15">
        <f t="shared" si="93"/>
        <v>6.7064230580545836E-2</v>
      </c>
      <c r="AD174" s="15">
        <f t="shared" si="94"/>
        <v>0.10804148241108405</v>
      </c>
      <c r="AE174" s="15">
        <f t="shared" si="95"/>
        <v>6.0960699789687274E-2</v>
      </c>
      <c r="AF174" s="15">
        <f t="shared" si="96"/>
        <v>0.10880285984879917</v>
      </c>
      <c r="AG174" s="15">
        <f t="shared" si="97"/>
        <v>7.4533051862566771E-2</v>
      </c>
      <c r="AH174" s="15">
        <f t="shared" si="98"/>
        <v>0.10804148241108405</v>
      </c>
      <c r="AI174" s="15">
        <f t="shared" si="99"/>
        <v>4.4700178917906987E-2</v>
      </c>
      <c r="AJ174" s="15">
        <f t="shared" si="100"/>
        <v>7.7650934230066068E-2</v>
      </c>
      <c r="AK174" s="15">
        <f t="shared" si="101"/>
        <v>8.6473598003826854E-2</v>
      </c>
      <c r="AL174" s="15">
        <f t="shared" si="102"/>
        <v>0.10880285984879917</v>
      </c>
      <c r="AM174" s="15">
        <f t="shared" si="103"/>
        <v>7.1035773116751744E-2</v>
      </c>
      <c r="AN174" s="15">
        <f t="shared" si="104"/>
        <v>7.0617567213953417E-2</v>
      </c>
      <c r="AO174" s="15">
        <f t="shared" si="105"/>
        <v>7.5985906977922055E-2</v>
      </c>
      <c r="AP174" s="15">
        <f t="shared" si="106"/>
        <v>8.0042707673536356E-2</v>
      </c>
      <c r="AQ174" s="15">
        <f t="shared" si="107"/>
        <v>2.8370697129215566E-2</v>
      </c>
      <c r="AR174" s="15">
        <f t="shared" si="108"/>
        <v>7.6283304749630784E-2</v>
      </c>
      <c r="AS174" s="15">
        <f t="shared" si="109"/>
        <v>0.17185025692665923</v>
      </c>
      <c r="AT174" s="15">
        <f t="shared" si="110"/>
        <v>7.7650934230066068E-2</v>
      </c>
    </row>
    <row r="175" spans="1:46" x14ac:dyDescent="0.2">
      <c r="A175" s="2">
        <v>1980</v>
      </c>
      <c r="B175" s="2">
        <v>3</v>
      </c>
      <c r="C175" s="3">
        <v>187</v>
      </c>
      <c r="D175" s="2">
        <v>175</v>
      </c>
      <c r="E175" s="2">
        <v>181</v>
      </c>
      <c r="F175" s="2">
        <v>197</v>
      </c>
      <c r="G175" s="2">
        <v>205</v>
      </c>
      <c r="H175" s="2">
        <v>180</v>
      </c>
      <c r="I175" s="2">
        <v>206</v>
      </c>
      <c r="J175" s="2">
        <v>212</v>
      </c>
      <c r="K175" s="2">
        <v>198</v>
      </c>
      <c r="L175" s="2">
        <v>180</v>
      </c>
      <c r="M175" s="2">
        <v>198</v>
      </c>
      <c r="N175" s="2">
        <v>187</v>
      </c>
      <c r="O175" s="2">
        <v>187</v>
      </c>
      <c r="P175" s="2">
        <v>212</v>
      </c>
      <c r="Q175" s="2">
        <v>191</v>
      </c>
      <c r="R175" s="2">
        <v>192</v>
      </c>
      <c r="S175" s="2">
        <v>178</v>
      </c>
      <c r="T175" s="2">
        <v>170</v>
      </c>
      <c r="U175" s="2">
        <v>149</v>
      </c>
      <c r="V175" s="2">
        <v>188</v>
      </c>
      <c r="W175" s="2">
        <v>201</v>
      </c>
      <c r="X175" s="2">
        <v>186</v>
      </c>
      <c r="Y175" s="15">
        <f t="shared" si="89"/>
        <v>7.2053317640057568E-2</v>
      </c>
      <c r="Z175" s="15">
        <f t="shared" si="90"/>
        <v>7.7189638691129894E-2</v>
      </c>
      <c r="AA175" s="15">
        <f t="shared" si="91"/>
        <v>9.8630603441627412E-2</v>
      </c>
      <c r="AB175" s="15">
        <f t="shared" si="92"/>
        <v>0.1014201784459033</v>
      </c>
      <c r="AC175" s="15">
        <f t="shared" si="93"/>
        <v>0.10265415406008337</v>
      </c>
      <c r="AD175" s="15">
        <f t="shared" si="94"/>
        <v>8.0969062533667091E-2</v>
      </c>
      <c r="AE175" s="15">
        <f t="shared" si="95"/>
        <v>0.10212949507637975</v>
      </c>
      <c r="AF175" s="15">
        <f t="shared" si="96"/>
        <v>8.8728115608684224E-2</v>
      </c>
      <c r="AG175" s="15">
        <f t="shared" si="97"/>
        <v>8.9769999428709571E-2</v>
      </c>
      <c r="AH175" s="15">
        <f t="shared" si="98"/>
        <v>8.0969062533667091E-2</v>
      </c>
      <c r="AI175" s="15">
        <f t="shared" si="99"/>
        <v>7.8780877853114384E-2</v>
      </c>
      <c r="AJ175" s="15">
        <f t="shared" si="100"/>
        <v>7.2053317640057568E-2</v>
      </c>
      <c r="AK175" s="15">
        <f t="shared" si="101"/>
        <v>0.10120990193151325</v>
      </c>
      <c r="AL175" s="15">
        <f t="shared" si="102"/>
        <v>8.8728115608684224E-2</v>
      </c>
      <c r="AM175" s="15">
        <f t="shared" si="103"/>
        <v>8.7487454123115801E-2</v>
      </c>
      <c r="AN175" s="15">
        <f t="shared" si="104"/>
        <v>8.7011376989629699E-2</v>
      </c>
      <c r="AO175" s="15">
        <f t="shared" si="105"/>
        <v>8.1917122467886794E-2</v>
      </c>
      <c r="AP175" s="15">
        <f t="shared" si="106"/>
        <v>8.5942429800724626E-2</v>
      </c>
      <c r="AQ175" s="15">
        <f t="shared" si="107"/>
        <v>4.1101675685551779E-2</v>
      </c>
      <c r="AR175" s="15">
        <f t="shared" si="108"/>
        <v>6.0292230256120044E-2</v>
      </c>
      <c r="AS175" s="15">
        <f t="shared" si="109"/>
        <v>0.16164135155641599</v>
      </c>
      <c r="AT175" s="15">
        <f t="shared" si="110"/>
        <v>6.6691374498672143E-2</v>
      </c>
    </row>
    <row r="176" spans="1:46" x14ac:dyDescent="0.2">
      <c r="A176" s="2">
        <v>1981</v>
      </c>
      <c r="B176" s="2">
        <v>3</v>
      </c>
      <c r="C176" s="3">
        <v>206</v>
      </c>
      <c r="D176" s="2">
        <v>194</v>
      </c>
      <c r="E176" s="2">
        <v>199</v>
      </c>
      <c r="F176" s="2">
        <v>218</v>
      </c>
      <c r="G176" s="2">
        <v>228</v>
      </c>
      <c r="H176" s="2">
        <v>188</v>
      </c>
      <c r="I176" s="2">
        <v>231</v>
      </c>
      <c r="J176" s="2">
        <v>234</v>
      </c>
      <c r="K176" s="2">
        <v>223</v>
      </c>
      <c r="L176" s="2">
        <v>188</v>
      </c>
      <c r="M176" s="2">
        <v>215</v>
      </c>
      <c r="N176" s="2">
        <v>207</v>
      </c>
      <c r="O176" s="2">
        <v>204</v>
      </c>
      <c r="P176" s="2">
        <v>234</v>
      </c>
      <c r="Q176" s="2">
        <v>213</v>
      </c>
      <c r="R176" s="2">
        <v>214</v>
      </c>
      <c r="S176" s="2">
        <v>196</v>
      </c>
      <c r="T176" s="2">
        <v>185</v>
      </c>
      <c r="U176" s="2">
        <v>158</v>
      </c>
      <c r="V176" s="2">
        <v>209</v>
      </c>
      <c r="W176" s="2">
        <v>210</v>
      </c>
      <c r="X176" s="2">
        <v>205</v>
      </c>
      <c r="Y176" s="15">
        <f t="shared" si="89"/>
        <v>9.6767551934994422E-2</v>
      </c>
      <c r="Z176" s="15">
        <f t="shared" si="90"/>
        <v>0.10307218513981405</v>
      </c>
      <c r="AA176" s="15">
        <f t="shared" si="91"/>
        <v>9.480779345866662E-2</v>
      </c>
      <c r="AB176" s="15">
        <f t="shared" si="92"/>
        <v>0.1012913340511005</v>
      </c>
      <c r="AC176" s="15">
        <f t="shared" si="93"/>
        <v>0.10633564981603268</v>
      </c>
      <c r="AD176" s="15">
        <f t="shared" si="94"/>
        <v>4.3485111939738891E-2</v>
      </c>
      <c r="AE176" s="15">
        <f t="shared" si="95"/>
        <v>0.11454154173221241</v>
      </c>
      <c r="AF176" s="15">
        <f t="shared" si="96"/>
        <v>9.8734840685689051E-2</v>
      </c>
      <c r="AG176" s="15">
        <f t="shared" si="97"/>
        <v>0.11890474076558355</v>
      </c>
      <c r="AH176" s="15">
        <f t="shared" si="98"/>
        <v>4.3485111939738891E-2</v>
      </c>
      <c r="AI176" s="15">
        <f t="shared" si="99"/>
        <v>8.2370997433127563E-2</v>
      </c>
      <c r="AJ176" s="15">
        <f t="shared" si="100"/>
        <v>0.10161017641078243</v>
      </c>
      <c r="AK176" s="15">
        <f t="shared" si="101"/>
        <v>8.7011376989629699E-2</v>
      </c>
      <c r="AL176" s="15">
        <f t="shared" si="102"/>
        <v>9.8734840685689051E-2</v>
      </c>
      <c r="AM176" s="15">
        <f t="shared" si="103"/>
        <v>0.10901873766279525</v>
      </c>
      <c r="AN176" s="15">
        <f t="shared" si="104"/>
        <v>0.10848064299406987</v>
      </c>
      <c r="AO176" s="15">
        <f t="shared" si="105"/>
        <v>9.6331108938432108E-2</v>
      </c>
      <c r="AP176" s="15">
        <f t="shared" si="106"/>
        <v>8.4557388028062966E-2</v>
      </c>
      <c r="AQ176" s="15">
        <f t="shared" si="107"/>
        <v>5.8648727081507687E-2</v>
      </c>
      <c r="AR176" s="15">
        <f t="shared" si="108"/>
        <v>0.10589228913486178</v>
      </c>
      <c r="AS176" s="15">
        <f t="shared" si="109"/>
        <v>4.380262265839284E-2</v>
      </c>
      <c r="AT176" s="15">
        <f t="shared" si="110"/>
        <v>9.726330542520685E-2</v>
      </c>
    </row>
    <row r="177" spans="1:46" x14ac:dyDescent="0.2">
      <c r="A177" s="2">
        <v>1982</v>
      </c>
      <c r="B177" s="2">
        <v>3</v>
      </c>
      <c r="C177" s="3">
        <v>224</v>
      </c>
      <c r="D177" s="2">
        <v>206</v>
      </c>
      <c r="E177" s="2">
        <v>216</v>
      </c>
      <c r="F177" s="2">
        <v>237</v>
      </c>
      <c r="G177" s="2">
        <v>249</v>
      </c>
      <c r="H177" s="2">
        <v>197</v>
      </c>
      <c r="I177" s="2">
        <v>253</v>
      </c>
      <c r="J177" s="2">
        <v>251</v>
      </c>
      <c r="K177" s="2">
        <v>238</v>
      </c>
      <c r="L177" s="2">
        <v>197</v>
      </c>
      <c r="M177" s="2">
        <v>222</v>
      </c>
      <c r="N177" s="2">
        <v>226</v>
      </c>
      <c r="O177" s="2">
        <v>220</v>
      </c>
      <c r="P177" s="2">
        <v>251</v>
      </c>
      <c r="Q177" s="2">
        <v>231</v>
      </c>
      <c r="R177" s="2">
        <v>232</v>
      </c>
      <c r="S177" s="2">
        <v>216</v>
      </c>
      <c r="T177" s="2">
        <v>206</v>
      </c>
      <c r="U177" s="2">
        <v>158</v>
      </c>
      <c r="V177" s="2">
        <v>228</v>
      </c>
      <c r="W177" s="2">
        <v>217</v>
      </c>
      <c r="X177" s="2">
        <v>225</v>
      </c>
      <c r="Y177" s="15">
        <f t="shared" si="89"/>
        <v>8.3769883065458739E-2</v>
      </c>
      <c r="Z177" s="15">
        <f t="shared" si="90"/>
        <v>6.0018009726252951E-2</v>
      </c>
      <c r="AA177" s="15">
        <f t="shared" si="91"/>
        <v>8.1973582959672636E-2</v>
      </c>
      <c r="AB177" s="15">
        <f t="shared" si="92"/>
        <v>8.356507834604221E-2</v>
      </c>
      <c r="AC177" s="15">
        <f t="shared" si="93"/>
        <v>8.8107267510266804E-2</v>
      </c>
      <c r="AD177" s="15">
        <f t="shared" si="94"/>
        <v>4.6761765908039286E-2</v>
      </c>
      <c r="AE177" s="15">
        <f t="shared" si="95"/>
        <v>9.0971778205726786E-2</v>
      </c>
      <c r="AF177" s="15">
        <f t="shared" si="96"/>
        <v>7.0131823774082419E-2</v>
      </c>
      <c r="AG177" s="15">
        <f t="shared" si="97"/>
        <v>6.5098902211355905E-2</v>
      </c>
      <c r="AH177" s="15">
        <f t="shared" si="98"/>
        <v>4.6761765908039286E-2</v>
      </c>
      <c r="AI177" s="15">
        <f t="shared" si="99"/>
        <v>3.203935374461666E-2</v>
      </c>
      <c r="AJ177" s="15">
        <f t="shared" si="100"/>
        <v>8.7816206006916767E-2</v>
      </c>
      <c r="AK177" s="15">
        <f t="shared" si="101"/>
        <v>7.5507552508145101E-2</v>
      </c>
      <c r="AL177" s="15">
        <f t="shared" si="102"/>
        <v>7.0131823774082419E-2</v>
      </c>
      <c r="AM177" s="15">
        <f t="shared" si="103"/>
        <v>8.1125544812368527E-2</v>
      </c>
      <c r="AN177" s="15">
        <f t="shared" si="104"/>
        <v>8.0761356644458382E-2</v>
      </c>
      <c r="AO177" s="15">
        <f t="shared" si="105"/>
        <v>9.7163748453647669E-2</v>
      </c>
      <c r="AP177" s="15">
        <f t="shared" si="106"/>
        <v>0.10752034371125621</v>
      </c>
      <c r="AQ177" s="15">
        <f t="shared" si="107"/>
        <v>0</v>
      </c>
      <c r="AR177" s="15">
        <f t="shared" si="108"/>
        <v>8.7011376989629699E-2</v>
      </c>
      <c r="AS177" s="15">
        <f t="shared" si="109"/>
        <v>3.278982282299097E-2</v>
      </c>
      <c r="AT177" s="15">
        <f t="shared" si="110"/>
        <v>9.3090423066012035E-2</v>
      </c>
    </row>
    <row r="178" spans="1:46" x14ac:dyDescent="0.2">
      <c r="A178" s="2">
        <v>1983</v>
      </c>
      <c r="B178" s="2">
        <v>3</v>
      </c>
      <c r="C178" s="3">
        <v>232</v>
      </c>
      <c r="D178" s="2">
        <v>209</v>
      </c>
      <c r="E178" s="2">
        <v>220</v>
      </c>
      <c r="F178" s="2">
        <v>250</v>
      </c>
      <c r="G178" s="2">
        <v>238</v>
      </c>
      <c r="H178" s="2">
        <v>204</v>
      </c>
      <c r="I178" s="2">
        <v>239</v>
      </c>
      <c r="J178" s="2">
        <v>253</v>
      </c>
      <c r="K178" s="2">
        <v>237</v>
      </c>
      <c r="L178" s="2">
        <v>204</v>
      </c>
      <c r="M178" s="2">
        <v>239</v>
      </c>
      <c r="N178" s="2">
        <v>234</v>
      </c>
      <c r="O178" s="2">
        <v>228</v>
      </c>
      <c r="P178" s="2">
        <v>253</v>
      </c>
      <c r="Q178" s="2">
        <v>231</v>
      </c>
      <c r="R178" s="2">
        <v>233</v>
      </c>
      <c r="S178" s="2">
        <v>226</v>
      </c>
      <c r="T178" s="2">
        <v>215</v>
      </c>
      <c r="U178" s="2">
        <v>146</v>
      </c>
      <c r="V178" s="2">
        <v>234</v>
      </c>
      <c r="W178" s="2">
        <v>221</v>
      </c>
      <c r="X178" s="2">
        <v>231</v>
      </c>
      <c r="Y178" s="15">
        <f t="shared" si="89"/>
        <v>3.5091319811270193E-2</v>
      </c>
      <c r="Z178" s="15">
        <f t="shared" si="90"/>
        <v>1.4458083175229917E-2</v>
      </c>
      <c r="AA178" s="15">
        <f t="shared" si="91"/>
        <v>1.8349138668196617E-2</v>
      </c>
      <c r="AB178" s="15">
        <f t="shared" si="92"/>
        <v>5.3400776727115247E-2</v>
      </c>
      <c r="AC178" s="15">
        <f t="shared" si="93"/>
        <v>-4.5182222793232911E-2</v>
      </c>
      <c r="AD178" s="15">
        <f t="shared" si="94"/>
        <v>3.4916265106227883E-2</v>
      </c>
      <c r="AE178" s="15">
        <f t="shared" si="95"/>
        <v>-5.6925936796009581E-2</v>
      </c>
      <c r="AF178" s="15">
        <f t="shared" si="96"/>
        <v>7.9365495957363415E-3</v>
      </c>
      <c r="AG178" s="15">
        <f t="shared" si="97"/>
        <v>-4.2105325363434943E-3</v>
      </c>
      <c r="AH178" s="15">
        <f t="shared" si="98"/>
        <v>3.4916265106227883E-2</v>
      </c>
      <c r="AI178" s="15">
        <f t="shared" si="99"/>
        <v>7.3786170059231326E-2</v>
      </c>
      <c r="AJ178" s="15">
        <f t="shared" si="100"/>
        <v>3.4786116085415604E-2</v>
      </c>
      <c r="AK178" s="15">
        <f t="shared" si="101"/>
        <v>3.5718082602079246E-2</v>
      </c>
      <c r="AL178" s="15">
        <f t="shared" si="102"/>
        <v>7.9365495957363415E-3</v>
      </c>
      <c r="AM178" s="15">
        <f t="shared" si="103"/>
        <v>0</v>
      </c>
      <c r="AN178" s="15">
        <f t="shared" si="104"/>
        <v>4.3010818993907017E-3</v>
      </c>
      <c r="AO178" s="15">
        <f t="shared" si="105"/>
        <v>4.5256591588120863E-2</v>
      </c>
      <c r="AP178" s="15">
        <f t="shared" si="106"/>
        <v>4.2761859338081701E-2</v>
      </c>
      <c r="AQ178" s="15">
        <f t="shared" si="107"/>
        <v>-7.8988411318630325E-2</v>
      </c>
      <c r="AR178" s="15">
        <f t="shared" si="108"/>
        <v>2.5975486403260736E-2</v>
      </c>
      <c r="AS178" s="15">
        <f t="shared" si="109"/>
        <v>1.8265347977293189E-2</v>
      </c>
      <c r="AT178" s="15">
        <f t="shared" si="110"/>
        <v>2.6317308317373358E-2</v>
      </c>
    </row>
    <row r="179" spans="1:46" x14ac:dyDescent="0.2">
      <c r="A179" s="2">
        <v>1984</v>
      </c>
      <c r="B179" s="2">
        <v>3</v>
      </c>
      <c r="C179" s="3">
        <v>240</v>
      </c>
      <c r="D179" s="2">
        <v>211</v>
      </c>
      <c r="E179" s="2">
        <v>224</v>
      </c>
      <c r="F179" s="2">
        <v>256</v>
      </c>
      <c r="G179" s="2">
        <v>239</v>
      </c>
      <c r="H179" s="2">
        <v>214</v>
      </c>
      <c r="I179" s="2">
        <v>239</v>
      </c>
      <c r="J179" s="2">
        <v>260</v>
      </c>
      <c r="K179" s="2">
        <v>243</v>
      </c>
      <c r="L179" s="2">
        <v>214</v>
      </c>
      <c r="M179" s="2">
        <v>236</v>
      </c>
      <c r="N179" s="2">
        <v>243</v>
      </c>
      <c r="O179" s="2">
        <v>233</v>
      </c>
      <c r="P179" s="2">
        <v>260</v>
      </c>
      <c r="Q179" s="2">
        <v>238</v>
      </c>
      <c r="R179" s="2">
        <v>239</v>
      </c>
      <c r="S179" s="2">
        <v>234</v>
      </c>
      <c r="T179" s="2">
        <v>221</v>
      </c>
      <c r="U179" s="2">
        <v>147</v>
      </c>
      <c r="V179" s="2">
        <v>242</v>
      </c>
      <c r="W179" s="2">
        <v>230</v>
      </c>
      <c r="X179" s="2">
        <v>239</v>
      </c>
      <c r="Y179" s="15">
        <f t="shared" si="89"/>
        <v>3.3901551675681416E-2</v>
      </c>
      <c r="Z179" s="15">
        <f t="shared" si="90"/>
        <v>9.523881511255541E-3</v>
      </c>
      <c r="AA179" s="15">
        <f t="shared" si="91"/>
        <v>1.8018505502678212E-2</v>
      </c>
      <c r="AB179" s="15">
        <f t="shared" si="92"/>
        <v>2.3716526617316065E-2</v>
      </c>
      <c r="AC179" s="15">
        <f t="shared" si="93"/>
        <v>4.1928782600359578E-3</v>
      </c>
      <c r="AD179" s="15">
        <f t="shared" si="94"/>
        <v>4.7856021177635141E-2</v>
      </c>
      <c r="AE179" s="15">
        <f t="shared" si="95"/>
        <v>0</v>
      </c>
      <c r="AF179" s="15">
        <f t="shared" si="96"/>
        <v>2.7292142288007554E-2</v>
      </c>
      <c r="AG179" s="15">
        <f t="shared" si="97"/>
        <v>2.5001302205417186E-2</v>
      </c>
      <c r="AH179" s="15">
        <f t="shared" si="98"/>
        <v>4.7856021177635141E-2</v>
      </c>
      <c r="AI179" s="15">
        <f t="shared" si="99"/>
        <v>-1.2631746905900574E-2</v>
      </c>
      <c r="AJ179" s="15">
        <f t="shared" si="100"/>
        <v>3.7740327982847113E-2</v>
      </c>
      <c r="AK179" s="15">
        <f t="shared" si="101"/>
        <v>2.1692824611259754E-2</v>
      </c>
      <c r="AL179" s="15">
        <f t="shared" si="102"/>
        <v>2.7292142288007554E-2</v>
      </c>
      <c r="AM179" s="15">
        <f t="shared" si="103"/>
        <v>2.9852963149681128E-2</v>
      </c>
      <c r="AN179" s="15">
        <f t="shared" si="104"/>
        <v>2.5425098365810177E-2</v>
      </c>
      <c r="AO179" s="15">
        <f t="shared" si="105"/>
        <v>3.4786116085415604E-2</v>
      </c>
      <c r="AP179" s="15">
        <f t="shared" si="106"/>
        <v>2.7524673390089936E-2</v>
      </c>
      <c r="AQ179" s="15">
        <f t="shared" si="107"/>
        <v>6.8259650703998906E-3</v>
      </c>
      <c r="AR179" s="15">
        <f t="shared" si="108"/>
        <v>3.3616610798985064E-2</v>
      </c>
      <c r="AS179" s="15">
        <f t="shared" si="109"/>
        <v>3.9916607405442631E-2</v>
      </c>
      <c r="AT179" s="15">
        <f t="shared" si="110"/>
        <v>3.4045841409717066E-2</v>
      </c>
    </row>
    <row r="180" spans="1:46" x14ac:dyDescent="0.2">
      <c r="A180" s="2">
        <v>1985</v>
      </c>
      <c r="B180" s="2">
        <v>3</v>
      </c>
      <c r="C180" s="3">
        <v>242</v>
      </c>
      <c r="D180" s="2">
        <v>215</v>
      </c>
      <c r="E180" s="2">
        <v>229</v>
      </c>
      <c r="F180" s="2">
        <v>258</v>
      </c>
      <c r="G180" s="2">
        <v>240</v>
      </c>
      <c r="H180" s="2">
        <v>220</v>
      </c>
      <c r="I180" s="2">
        <v>238</v>
      </c>
      <c r="J180" s="2">
        <v>264</v>
      </c>
      <c r="K180" s="2">
        <v>246</v>
      </c>
      <c r="L180" s="2">
        <v>220</v>
      </c>
      <c r="M180" s="2">
        <v>248</v>
      </c>
      <c r="N180" s="2">
        <v>243</v>
      </c>
      <c r="O180" s="2">
        <v>235</v>
      </c>
      <c r="P180" s="2">
        <v>264</v>
      </c>
      <c r="Q180" s="2">
        <v>240</v>
      </c>
      <c r="R180" s="2">
        <v>242</v>
      </c>
      <c r="S180" s="2">
        <v>236</v>
      </c>
      <c r="T180" s="2">
        <v>226</v>
      </c>
      <c r="U180" s="2">
        <v>158</v>
      </c>
      <c r="V180" s="2">
        <v>242</v>
      </c>
      <c r="W180" s="2">
        <v>237</v>
      </c>
      <c r="X180" s="2">
        <v>239</v>
      </c>
      <c r="Y180" s="15">
        <f t="shared" si="89"/>
        <v>8.2988028146950641E-3</v>
      </c>
      <c r="Z180" s="15">
        <f t="shared" si="90"/>
        <v>1.8779894651596275E-2</v>
      </c>
      <c r="AA180" s="15">
        <f t="shared" si="91"/>
        <v>2.2075951699199826E-2</v>
      </c>
      <c r="AB180" s="15">
        <f t="shared" si="92"/>
        <v>7.782140442054949E-3</v>
      </c>
      <c r="AC180" s="15">
        <f t="shared" si="93"/>
        <v>4.175371410480592E-3</v>
      </c>
      <c r="AD180" s="15">
        <f t="shared" si="94"/>
        <v>2.7651531330509949E-2</v>
      </c>
      <c r="AE180" s="15">
        <f t="shared" si="95"/>
        <v>-4.1928782600359274E-3</v>
      </c>
      <c r="AF180" s="15">
        <f t="shared" si="96"/>
        <v>1.5267472130788381E-2</v>
      </c>
      <c r="AG180" s="15">
        <f t="shared" si="97"/>
        <v>1.2270092591814401E-2</v>
      </c>
      <c r="AH180" s="15">
        <f t="shared" si="98"/>
        <v>2.7651531330509949E-2</v>
      </c>
      <c r="AI180" s="15">
        <f t="shared" si="99"/>
        <v>4.9596941139372186E-2</v>
      </c>
      <c r="AJ180" s="15">
        <f t="shared" si="100"/>
        <v>0</v>
      </c>
      <c r="AK180" s="15">
        <f t="shared" si="101"/>
        <v>8.5470605784583476E-3</v>
      </c>
      <c r="AL180" s="15">
        <f t="shared" si="102"/>
        <v>1.5267472130788381E-2</v>
      </c>
      <c r="AM180" s="15">
        <f t="shared" si="103"/>
        <v>8.3682496705165792E-3</v>
      </c>
      <c r="AN180" s="15">
        <f t="shared" si="104"/>
        <v>1.2474174225175818E-2</v>
      </c>
      <c r="AO180" s="15">
        <f t="shared" si="105"/>
        <v>8.5106896679086105E-3</v>
      </c>
      <c r="AP180" s="15">
        <f t="shared" si="106"/>
        <v>2.2372297754532984E-2</v>
      </c>
      <c r="AQ180" s="15">
        <f t="shared" si="107"/>
        <v>7.216244624823058E-2</v>
      </c>
      <c r="AR180" s="15">
        <f t="shared" si="108"/>
        <v>0</v>
      </c>
      <c r="AS180" s="15">
        <f t="shared" si="109"/>
        <v>2.9980832211935857E-2</v>
      </c>
      <c r="AT180" s="15">
        <f t="shared" si="110"/>
        <v>0</v>
      </c>
    </row>
    <row r="181" spans="1:46" x14ac:dyDescent="0.2">
      <c r="A181" s="2">
        <v>1986</v>
      </c>
      <c r="B181" s="2">
        <v>3</v>
      </c>
      <c r="C181" s="3">
        <v>237</v>
      </c>
      <c r="D181" s="2">
        <v>219</v>
      </c>
      <c r="E181" s="2">
        <v>233</v>
      </c>
      <c r="F181" s="2">
        <v>261</v>
      </c>
      <c r="G181" s="2">
        <v>246</v>
      </c>
      <c r="H181" s="2">
        <v>225</v>
      </c>
      <c r="I181" s="2">
        <v>246</v>
      </c>
      <c r="J181" s="2">
        <v>265</v>
      </c>
      <c r="K181" s="2">
        <v>250</v>
      </c>
      <c r="L181" s="2">
        <v>225</v>
      </c>
      <c r="M181" s="2">
        <v>241</v>
      </c>
      <c r="N181" s="2">
        <v>234</v>
      </c>
      <c r="O181" s="2">
        <v>239</v>
      </c>
      <c r="P181" s="2">
        <v>265</v>
      </c>
      <c r="Q181" s="2">
        <v>243</v>
      </c>
      <c r="R181" s="2">
        <v>243</v>
      </c>
      <c r="S181" s="2">
        <v>236</v>
      </c>
      <c r="T181" s="2">
        <v>231</v>
      </c>
      <c r="U181" s="2">
        <v>166</v>
      </c>
      <c r="V181" s="2">
        <v>229</v>
      </c>
      <c r="W181" s="2">
        <v>236</v>
      </c>
      <c r="X181" s="2">
        <v>228</v>
      </c>
      <c r="Y181" s="15">
        <f t="shared" si="89"/>
        <v>-2.0877585021555255E-2</v>
      </c>
      <c r="Z181" s="15">
        <f t="shared" si="90"/>
        <v>1.8433701688837966E-2</v>
      </c>
      <c r="AA181" s="15">
        <f t="shared" si="91"/>
        <v>1.7316450011460958E-2</v>
      </c>
      <c r="AB181" s="15">
        <f t="shared" si="92"/>
        <v>1.1560822401076006E-2</v>
      </c>
      <c r="AC181" s="15">
        <f t="shared" si="93"/>
        <v>2.4692612590371414E-2</v>
      </c>
      <c r="AD181" s="15">
        <f t="shared" si="94"/>
        <v>2.2472855852058576E-2</v>
      </c>
      <c r="AE181" s="15">
        <f t="shared" si="95"/>
        <v>3.306086226088821E-2</v>
      </c>
      <c r="AF181" s="15">
        <f t="shared" si="96"/>
        <v>3.7807228399061523E-3</v>
      </c>
      <c r="AG181" s="15">
        <f t="shared" si="97"/>
        <v>1.6129381929883717E-2</v>
      </c>
      <c r="AH181" s="15">
        <f t="shared" si="98"/>
        <v>2.2472855852058576E-2</v>
      </c>
      <c r="AI181" s="15">
        <f t="shared" si="99"/>
        <v>-2.8631812674327153E-2</v>
      </c>
      <c r="AJ181" s="15">
        <f t="shared" si="100"/>
        <v>-3.7740327982847086E-2</v>
      </c>
      <c r="AK181" s="15">
        <f t="shared" si="101"/>
        <v>1.6878037787351731E-2</v>
      </c>
      <c r="AL181" s="15">
        <f t="shared" si="102"/>
        <v>3.7807228399061523E-3</v>
      </c>
      <c r="AM181" s="15">
        <f t="shared" si="103"/>
        <v>1.242251999855711E-2</v>
      </c>
      <c r="AN181" s="15">
        <f t="shared" si="104"/>
        <v>4.1237171838621562E-3</v>
      </c>
      <c r="AO181" s="15">
        <f t="shared" si="105"/>
        <v>0</v>
      </c>
      <c r="AP181" s="15">
        <f t="shared" si="106"/>
        <v>2.1882711249507587E-2</v>
      </c>
      <c r="AQ181" s="15">
        <f t="shared" si="107"/>
        <v>4.9392755329576474E-2</v>
      </c>
      <c r="AR181" s="15">
        <f t="shared" si="108"/>
        <v>-5.5215722602446796E-2</v>
      </c>
      <c r="AS181" s="15">
        <f t="shared" si="109"/>
        <v>-4.2283361095210642E-3</v>
      </c>
      <c r="AT181" s="15">
        <f t="shared" si="110"/>
        <v>-4.7117922977069848E-2</v>
      </c>
    </row>
    <row r="182" spans="1:46" x14ac:dyDescent="0.2">
      <c r="A182" s="2">
        <v>1987</v>
      </c>
      <c r="B182" s="2">
        <v>3</v>
      </c>
      <c r="C182" s="3">
        <v>245</v>
      </c>
      <c r="D182" s="2">
        <v>225</v>
      </c>
      <c r="E182" s="2">
        <v>243</v>
      </c>
      <c r="F182" s="2">
        <v>265</v>
      </c>
      <c r="G182" s="2">
        <v>253</v>
      </c>
      <c r="H182" s="2">
        <v>232</v>
      </c>
      <c r="I182" s="2">
        <v>253</v>
      </c>
      <c r="J182" s="2">
        <v>273</v>
      </c>
      <c r="K182" s="2">
        <v>260</v>
      </c>
      <c r="L182" s="2">
        <v>232</v>
      </c>
      <c r="M182" s="2">
        <v>249</v>
      </c>
      <c r="N182" s="2">
        <v>243</v>
      </c>
      <c r="O182" s="2">
        <v>246</v>
      </c>
      <c r="P182" s="2">
        <v>273</v>
      </c>
      <c r="Q182" s="2">
        <v>251</v>
      </c>
      <c r="R182" s="2">
        <v>251</v>
      </c>
      <c r="S182" s="2">
        <v>243</v>
      </c>
      <c r="T182" s="2">
        <v>238</v>
      </c>
      <c r="U182" s="2">
        <v>165</v>
      </c>
      <c r="V182" s="2">
        <v>239</v>
      </c>
      <c r="W182" s="2">
        <v>243</v>
      </c>
      <c r="X182" s="2">
        <v>238</v>
      </c>
      <c r="Y182" s="15">
        <f t="shared" si="89"/>
        <v>3.3198069409595833E-2</v>
      </c>
      <c r="Z182" s="15">
        <f t="shared" si="90"/>
        <v>2.7028672387919419E-2</v>
      </c>
      <c r="AA182" s="15">
        <f t="shared" si="91"/>
        <v>4.202298977484787E-2</v>
      </c>
      <c r="AB182" s="15">
        <f t="shared" si="92"/>
        <v>1.5209418663528708E-2</v>
      </c>
      <c r="AC182" s="15">
        <f t="shared" si="93"/>
        <v>2.8057952795157527E-2</v>
      </c>
      <c r="AD182" s="15">
        <f t="shared" si="94"/>
        <v>3.0636969461889801E-2</v>
      </c>
      <c r="AE182" s="15">
        <f t="shared" si="95"/>
        <v>2.8057952795157527E-2</v>
      </c>
      <c r="AF182" s="15">
        <f t="shared" si="96"/>
        <v>2.9741969198737516E-2</v>
      </c>
      <c r="AG182" s="15">
        <f t="shared" si="97"/>
        <v>3.9220713153281329E-2</v>
      </c>
      <c r="AH182" s="15">
        <f t="shared" si="98"/>
        <v>3.0636969461889801E-2</v>
      </c>
      <c r="AI182" s="15">
        <f t="shared" si="99"/>
        <v>3.2655962974052717E-2</v>
      </c>
      <c r="AJ182" s="15">
        <f t="shared" si="100"/>
        <v>3.7740327982847113E-2</v>
      </c>
      <c r="AK182" s="15">
        <f t="shared" si="101"/>
        <v>2.886798400085205E-2</v>
      </c>
      <c r="AL182" s="15">
        <f t="shared" si="102"/>
        <v>2.9741969198737516E-2</v>
      </c>
      <c r="AM182" s="15">
        <f t="shared" si="103"/>
        <v>3.23914957912355E-2</v>
      </c>
      <c r="AN182" s="15">
        <f t="shared" si="104"/>
        <v>3.23914957912355E-2</v>
      </c>
      <c r="AO182" s="15">
        <f t="shared" si="105"/>
        <v>2.922963831493831E-2</v>
      </c>
      <c r="AP182" s="15">
        <f t="shared" si="106"/>
        <v>2.9852963149681128E-2</v>
      </c>
      <c r="AQ182" s="15">
        <f t="shared" si="107"/>
        <v>-6.0423144559625863E-3</v>
      </c>
      <c r="AR182" s="15">
        <f t="shared" si="108"/>
        <v>4.2741548377271114E-2</v>
      </c>
      <c r="AS182" s="15">
        <f t="shared" si="109"/>
        <v>2.922963831493831E-2</v>
      </c>
      <c r="AT182" s="15">
        <f t="shared" si="110"/>
        <v>4.2925044717033844E-2</v>
      </c>
    </row>
    <row r="183" spans="1:46" x14ac:dyDescent="0.2">
      <c r="A183" s="2">
        <v>1988</v>
      </c>
      <c r="B183" s="2">
        <v>3</v>
      </c>
      <c r="C183" s="3">
        <v>260.75</v>
      </c>
      <c r="D183" s="2">
        <v>238</v>
      </c>
      <c r="E183" s="2">
        <v>256.25</v>
      </c>
      <c r="F183" s="2">
        <v>268.75</v>
      </c>
      <c r="G183" s="2">
        <v>270</v>
      </c>
      <c r="H183" s="2">
        <v>241.25</v>
      </c>
      <c r="I183" s="2">
        <v>269.25</v>
      </c>
      <c r="J183" s="2">
        <v>293.5</v>
      </c>
      <c r="K183" s="2">
        <v>279.75</v>
      </c>
      <c r="L183" s="2">
        <v>241.25</v>
      </c>
      <c r="M183" s="2">
        <v>263.75</v>
      </c>
      <c r="N183" s="2">
        <v>261.25</v>
      </c>
      <c r="O183" s="2">
        <v>258.5</v>
      </c>
      <c r="P183" s="2">
        <v>293.5</v>
      </c>
      <c r="Q183" s="2">
        <v>269</v>
      </c>
      <c r="R183" s="2">
        <v>269</v>
      </c>
      <c r="S183" s="2">
        <v>253.5</v>
      </c>
      <c r="T183" s="2">
        <v>245.75</v>
      </c>
      <c r="U183" s="2">
        <v>170.25</v>
      </c>
      <c r="V183" s="2">
        <v>261.25</v>
      </c>
      <c r="W183" s="2">
        <v>246.75</v>
      </c>
      <c r="X183" s="2">
        <v>258.5</v>
      </c>
      <c r="Y183" s="15">
        <f t="shared" si="89"/>
        <v>6.2303883336154837E-2</v>
      </c>
      <c r="Z183" s="15">
        <f t="shared" si="90"/>
        <v>5.6170271467054493E-2</v>
      </c>
      <c r="AA183" s="15">
        <f t="shared" si="91"/>
        <v>5.3092087112069426E-2</v>
      </c>
      <c r="AB183" s="15">
        <f t="shared" si="92"/>
        <v>1.4051753455650287E-2</v>
      </c>
      <c r="AC183" s="15">
        <f t="shared" si="93"/>
        <v>6.503247027085457E-2</v>
      </c>
      <c r="AD183" s="15">
        <f t="shared" si="94"/>
        <v>3.9096368552785317E-2</v>
      </c>
      <c r="AE183" s="15">
        <f t="shared" si="95"/>
        <v>6.2250827308977678E-2</v>
      </c>
      <c r="AF183" s="15">
        <f t="shared" si="96"/>
        <v>7.2405844083191367E-2</v>
      </c>
      <c r="AG183" s="15">
        <f t="shared" si="97"/>
        <v>7.3214716176506836E-2</v>
      </c>
      <c r="AH183" s="15">
        <f t="shared" si="98"/>
        <v>3.9096368552785317E-2</v>
      </c>
      <c r="AI183" s="15">
        <f t="shared" si="99"/>
        <v>5.75487883255687E-2</v>
      </c>
      <c r="AJ183" s="15">
        <f t="shared" si="100"/>
        <v>7.2416359938472272E-2</v>
      </c>
      <c r="AK183" s="15">
        <f t="shared" si="101"/>
        <v>4.956415801612099E-2</v>
      </c>
      <c r="AL183" s="15">
        <f t="shared" si="102"/>
        <v>7.2405844083191367E-2</v>
      </c>
      <c r="AM183" s="15">
        <f t="shared" si="103"/>
        <v>6.9258440470055166E-2</v>
      </c>
      <c r="AN183" s="15">
        <f t="shared" si="104"/>
        <v>6.9258440470055166E-2</v>
      </c>
      <c r="AO183" s="15">
        <f t="shared" si="105"/>
        <v>4.2302379690689368E-2</v>
      </c>
      <c r="AP183" s="15">
        <f t="shared" si="106"/>
        <v>3.204408535580134E-2</v>
      </c>
      <c r="AQ183" s="15">
        <f t="shared" si="107"/>
        <v>3.1322471129041067E-2</v>
      </c>
      <c r="AR183" s="15">
        <f t="shared" si="108"/>
        <v>8.9014251347509996E-2</v>
      </c>
      <c r="AS183" s="15">
        <f t="shared" si="109"/>
        <v>1.5314234973042575E-2</v>
      </c>
      <c r="AT183" s="15">
        <f t="shared" si="110"/>
        <v>8.2625020277009048E-2</v>
      </c>
    </row>
    <row r="184" spans="1:46" x14ac:dyDescent="0.2">
      <c r="A184" s="2">
        <v>1989</v>
      </c>
      <c r="B184" s="2">
        <v>3</v>
      </c>
      <c r="C184" s="3">
        <v>271.75</v>
      </c>
      <c r="D184" s="2">
        <v>249</v>
      </c>
      <c r="E184" s="2">
        <v>268</v>
      </c>
      <c r="F184" s="2">
        <v>274.5</v>
      </c>
      <c r="G184" s="2">
        <v>273.75</v>
      </c>
      <c r="H184" s="2">
        <v>246</v>
      </c>
      <c r="I184" s="2">
        <v>270.75</v>
      </c>
      <c r="J184" s="2">
        <v>311.25</v>
      </c>
      <c r="K184" s="2">
        <v>294.25</v>
      </c>
      <c r="L184" s="2">
        <v>246</v>
      </c>
      <c r="M184" s="2">
        <v>277.5</v>
      </c>
      <c r="N184" s="2">
        <v>273.5</v>
      </c>
      <c r="O184" s="2">
        <v>274.5</v>
      </c>
      <c r="P184" s="2">
        <v>311.25</v>
      </c>
      <c r="Q184" s="2">
        <v>279.25</v>
      </c>
      <c r="R184" s="2">
        <v>279.5</v>
      </c>
      <c r="S184" s="2">
        <v>261.25</v>
      </c>
      <c r="T184" s="2">
        <v>254.25</v>
      </c>
      <c r="U184" s="2">
        <v>176.75</v>
      </c>
      <c r="V184" s="2">
        <v>276</v>
      </c>
      <c r="W184" s="2">
        <v>253</v>
      </c>
      <c r="X184" s="2">
        <v>273</v>
      </c>
      <c r="Y184" s="15">
        <f t="shared" si="89"/>
        <v>4.132043212043697E-2</v>
      </c>
      <c r="Z184" s="15">
        <f t="shared" si="90"/>
        <v>4.5182222793232973E-2</v>
      </c>
      <c r="AA184" s="15">
        <f t="shared" si="91"/>
        <v>4.4833450058238786E-2</v>
      </c>
      <c r="AB184" s="15">
        <f t="shared" si="92"/>
        <v>2.1169681507712857E-2</v>
      </c>
      <c r="AC184" s="15">
        <f t="shared" si="93"/>
        <v>1.3793322132335769E-2</v>
      </c>
      <c r="AD184" s="15">
        <f t="shared" si="94"/>
        <v>1.9497795713267523E-2</v>
      </c>
      <c r="AE184" s="15">
        <f t="shared" si="95"/>
        <v>5.5555698446019637E-3</v>
      </c>
      <c r="AF184" s="15">
        <f t="shared" si="96"/>
        <v>5.8718808510766329E-2</v>
      </c>
      <c r="AG184" s="15">
        <f t="shared" si="97"/>
        <v>5.0533398948351446E-2</v>
      </c>
      <c r="AH184" s="15">
        <f t="shared" si="98"/>
        <v>1.9497795713267523E-2</v>
      </c>
      <c r="AI184" s="15">
        <f t="shared" si="99"/>
        <v>5.0819248396212935E-2</v>
      </c>
      <c r="AJ184" s="15">
        <f t="shared" si="100"/>
        <v>4.582381858301518E-2</v>
      </c>
      <c r="AK184" s="15">
        <f t="shared" si="101"/>
        <v>6.0055567001101547E-2</v>
      </c>
      <c r="AL184" s="15">
        <f t="shared" si="102"/>
        <v>5.8718808510766329E-2</v>
      </c>
      <c r="AM184" s="15">
        <f t="shared" si="103"/>
        <v>3.7396058347471076E-2</v>
      </c>
      <c r="AN184" s="15">
        <f t="shared" si="104"/>
        <v>3.8290912993314809E-2</v>
      </c>
      <c r="AO184" s="15">
        <f t="shared" si="105"/>
        <v>3.0113980247782949E-2</v>
      </c>
      <c r="AP184" s="15">
        <f t="shared" si="106"/>
        <v>3.4003275901393348E-2</v>
      </c>
      <c r="AQ184" s="15">
        <f t="shared" si="107"/>
        <v>3.7468359747060462E-2</v>
      </c>
      <c r="AR184" s="15">
        <f t="shared" si="108"/>
        <v>5.4923062438129333E-2</v>
      </c>
      <c r="AS184" s="15">
        <f t="shared" si="109"/>
        <v>2.5013810413929229E-2</v>
      </c>
      <c r="AT184" s="15">
        <f t="shared" si="110"/>
        <v>5.4576101236475938E-2</v>
      </c>
    </row>
    <row r="185" spans="1:46" x14ac:dyDescent="0.2">
      <c r="A185" s="2">
        <v>1990</v>
      </c>
      <c r="B185" s="2">
        <v>3</v>
      </c>
      <c r="C185" s="3">
        <v>278</v>
      </c>
      <c r="D185" s="2">
        <v>254.5</v>
      </c>
      <c r="E185" s="2">
        <v>275.75</v>
      </c>
      <c r="F185" s="2">
        <v>280</v>
      </c>
      <c r="G185" s="2">
        <v>267.5</v>
      </c>
      <c r="H185" s="2">
        <v>249</v>
      </c>
      <c r="I185" s="2">
        <v>261.75</v>
      </c>
      <c r="J185" s="2">
        <v>321</v>
      </c>
      <c r="K185" s="2">
        <v>295</v>
      </c>
      <c r="L185" s="2">
        <v>249</v>
      </c>
      <c r="M185" s="2">
        <v>278.25</v>
      </c>
      <c r="N185" s="2">
        <v>279.5</v>
      </c>
      <c r="O185" s="2">
        <v>282.75</v>
      </c>
      <c r="P185" s="2">
        <v>321</v>
      </c>
      <c r="Q185" s="2">
        <v>279.75</v>
      </c>
      <c r="R185" s="2">
        <v>280.25</v>
      </c>
      <c r="S185" s="2">
        <v>268.25</v>
      </c>
      <c r="T185" s="2">
        <v>261.75</v>
      </c>
      <c r="U185" s="2">
        <v>185</v>
      </c>
      <c r="V185" s="2">
        <v>281</v>
      </c>
      <c r="W185" s="2">
        <v>268.75</v>
      </c>
      <c r="X185" s="2">
        <v>277.75</v>
      </c>
      <c r="Y185" s="15">
        <f t="shared" si="89"/>
        <v>2.2738587689318229E-2</v>
      </c>
      <c r="Z185" s="15">
        <f t="shared" si="90"/>
        <v>2.1847939525869869E-2</v>
      </c>
      <c r="AA185" s="15">
        <f t="shared" si="91"/>
        <v>2.8507677622755242E-2</v>
      </c>
      <c r="AB185" s="15">
        <f t="shared" si="92"/>
        <v>1.9838342219664379E-2</v>
      </c>
      <c r="AC185" s="15">
        <f t="shared" si="93"/>
        <v>-2.3095714794649395E-2</v>
      </c>
      <c r="AD185" s="15">
        <f t="shared" si="94"/>
        <v>1.212136053234482E-2</v>
      </c>
      <c r="AE185" s="15">
        <f t="shared" si="95"/>
        <v>-3.380603613045377E-2</v>
      </c>
      <c r="AF185" s="15">
        <f t="shared" si="96"/>
        <v>3.0844675351098569E-2</v>
      </c>
      <c r="AG185" s="15">
        <f t="shared" si="97"/>
        <v>2.5456101994338178E-3</v>
      </c>
      <c r="AH185" s="15">
        <f t="shared" si="98"/>
        <v>1.212136053234482E-2</v>
      </c>
      <c r="AI185" s="15">
        <f t="shared" si="99"/>
        <v>2.6990569691649835E-3</v>
      </c>
      <c r="AJ185" s="15">
        <f t="shared" si="100"/>
        <v>2.1700670733118047E-2</v>
      </c>
      <c r="AK185" s="15">
        <f t="shared" si="101"/>
        <v>2.9611854046644438E-2</v>
      </c>
      <c r="AL185" s="15">
        <f t="shared" si="102"/>
        <v>3.0844675351098569E-2</v>
      </c>
      <c r="AM185" s="15">
        <f t="shared" si="103"/>
        <v>1.7889092427244146E-3</v>
      </c>
      <c r="AN185" s="15">
        <f t="shared" si="104"/>
        <v>2.6797693571155145E-3</v>
      </c>
      <c r="AO185" s="15">
        <f t="shared" si="105"/>
        <v>2.6441578231787055E-2</v>
      </c>
      <c r="AP185" s="15">
        <f t="shared" si="106"/>
        <v>2.9071814821976877E-2</v>
      </c>
      <c r="AQ185" s="15">
        <f t="shared" si="107"/>
        <v>4.5619520301642631E-2</v>
      </c>
      <c r="AR185" s="15">
        <f t="shared" si="108"/>
        <v>1.7953803616595845E-2</v>
      </c>
      <c r="AS185" s="15">
        <f t="shared" si="109"/>
        <v>6.0392090714352295E-2</v>
      </c>
      <c r="AT185" s="15">
        <f t="shared" si="110"/>
        <v>1.7249633334779583E-2</v>
      </c>
    </row>
    <row r="186" spans="1:46" x14ac:dyDescent="0.2">
      <c r="A186" s="2">
        <v>1991</v>
      </c>
      <c r="B186" s="2">
        <v>3</v>
      </c>
      <c r="C186" s="3">
        <v>283</v>
      </c>
      <c r="D186" s="2">
        <v>260.25</v>
      </c>
      <c r="E186" s="2">
        <v>280.75</v>
      </c>
      <c r="F186" s="2">
        <v>287</v>
      </c>
      <c r="G186" s="2">
        <v>264</v>
      </c>
      <c r="H186" s="2">
        <v>246.25</v>
      </c>
      <c r="I186" s="2">
        <v>256.5</v>
      </c>
      <c r="J186" s="2">
        <v>334</v>
      </c>
      <c r="K186" s="2">
        <v>300.75</v>
      </c>
      <c r="L186" s="2">
        <v>246.25</v>
      </c>
      <c r="M186" s="2">
        <v>278.75</v>
      </c>
      <c r="N186" s="2">
        <v>284.75</v>
      </c>
      <c r="O186" s="2">
        <v>288.75</v>
      </c>
      <c r="P186" s="2">
        <v>334</v>
      </c>
      <c r="Q186" s="2">
        <v>282</v>
      </c>
      <c r="R186" s="2">
        <v>282.75</v>
      </c>
      <c r="S186" s="2">
        <v>274.25</v>
      </c>
      <c r="T186" s="2">
        <v>268</v>
      </c>
      <c r="U186" s="2">
        <v>190.25</v>
      </c>
      <c r="V186" s="2">
        <v>286.75</v>
      </c>
      <c r="W186" s="2">
        <v>282.75</v>
      </c>
      <c r="X186" s="2">
        <v>283.75</v>
      </c>
      <c r="Y186" s="15">
        <f t="shared" si="89"/>
        <v>1.7825783952600666E-2</v>
      </c>
      <c r="Z186" s="15">
        <f t="shared" si="90"/>
        <v>2.2341871504500888E-2</v>
      </c>
      <c r="AA186" s="15">
        <f t="shared" si="91"/>
        <v>1.7969935484940643E-2</v>
      </c>
      <c r="AB186" s="15">
        <f t="shared" si="92"/>
        <v>2.4692612590371414E-2</v>
      </c>
      <c r="AC186" s="15">
        <f t="shared" si="93"/>
        <v>-1.3170463189745121E-2</v>
      </c>
      <c r="AD186" s="15">
        <f t="shared" si="94"/>
        <v>-1.110561641250938E-2</v>
      </c>
      <c r="AE186" s="15">
        <f t="shared" si="95"/>
        <v>-2.0261185139821971E-2</v>
      </c>
      <c r="AF186" s="15">
        <f t="shared" si="96"/>
        <v>3.969986984668445E-2</v>
      </c>
      <c r="AG186" s="15">
        <f t="shared" si="97"/>
        <v>1.9303998514968512E-2</v>
      </c>
      <c r="AH186" s="15">
        <f t="shared" si="98"/>
        <v>-1.110561641250938E-2</v>
      </c>
      <c r="AI186" s="15">
        <f t="shared" si="99"/>
        <v>1.7953326186743339E-3</v>
      </c>
      <c r="AJ186" s="15">
        <f t="shared" si="100"/>
        <v>1.8609309732137737E-2</v>
      </c>
      <c r="AK186" s="15">
        <f t="shared" si="101"/>
        <v>2.0998146839773402E-2</v>
      </c>
      <c r="AL186" s="15">
        <f t="shared" si="102"/>
        <v>3.969986984668445E-2</v>
      </c>
      <c r="AM186" s="15">
        <f t="shared" si="103"/>
        <v>8.010723746078979E-3</v>
      </c>
      <c r="AN186" s="15">
        <f t="shared" si="104"/>
        <v>8.8810530439604862E-3</v>
      </c>
      <c r="AO186" s="15">
        <f t="shared" si="105"/>
        <v>2.21207176445317E-2</v>
      </c>
      <c r="AP186" s="15">
        <f t="shared" si="106"/>
        <v>2.3597130760210541E-2</v>
      </c>
      <c r="AQ186" s="15">
        <f t="shared" si="107"/>
        <v>2.7983171663470439E-2</v>
      </c>
      <c r="AR186" s="15">
        <f t="shared" si="108"/>
        <v>2.0256086675734322E-2</v>
      </c>
      <c r="AS186" s="15">
        <f t="shared" si="109"/>
        <v>5.0781535554357216E-2</v>
      </c>
      <c r="AT186" s="15">
        <f t="shared" si="110"/>
        <v>2.1372140275873131E-2</v>
      </c>
    </row>
    <row r="187" spans="1:46" x14ac:dyDescent="0.2">
      <c r="A187" s="2">
        <v>1992</v>
      </c>
      <c r="B187" s="2">
        <v>3</v>
      </c>
      <c r="C187" s="3">
        <v>289.75</v>
      </c>
      <c r="D187" s="2">
        <v>267.5</v>
      </c>
      <c r="E187" s="2">
        <v>287</v>
      </c>
      <c r="F187" s="2">
        <v>292</v>
      </c>
      <c r="G187" s="2">
        <v>265.5</v>
      </c>
      <c r="H187" s="2">
        <v>252.5</v>
      </c>
      <c r="I187" s="2">
        <v>255.75</v>
      </c>
      <c r="J187" s="2">
        <v>347.5</v>
      </c>
      <c r="K187" s="2">
        <v>318</v>
      </c>
      <c r="L187" s="2">
        <v>252.5</v>
      </c>
      <c r="M187" s="2">
        <v>281.5</v>
      </c>
      <c r="N187" s="2">
        <v>290.75</v>
      </c>
      <c r="O187" s="2">
        <v>292.75</v>
      </c>
      <c r="P187" s="2">
        <v>347.5</v>
      </c>
      <c r="Q187" s="2">
        <v>293.5</v>
      </c>
      <c r="R187" s="2">
        <v>293.25</v>
      </c>
      <c r="S187" s="2">
        <v>283.25</v>
      </c>
      <c r="T187" s="2">
        <v>275.75</v>
      </c>
      <c r="U187" s="2">
        <v>191.5</v>
      </c>
      <c r="V187" s="2">
        <v>290.5</v>
      </c>
      <c r="W187" s="2">
        <v>294</v>
      </c>
      <c r="X187" s="2">
        <v>288.5</v>
      </c>
      <c r="Y187" s="15">
        <f t="shared" si="89"/>
        <v>2.3571584576623415E-2</v>
      </c>
      <c r="Z187" s="15">
        <f t="shared" si="90"/>
        <v>2.7476858840982873E-2</v>
      </c>
      <c r="AA187" s="15">
        <f t="shared" si="91"/>
        <v>2.2017622141068612E-2</v>
      </c>
      <c r="AB187" s="15">
        <f t="shared" si="92"/>
        <v>1.7271586508660716E-2</v>
      </c>
      <c r="AC187" s="15">
        <f t="shared" si="93"/>
        <v>5.6657375356772999E-3</v>
      </c>
      <c r="AD187" s="15">
        <f t="shared" si="94"/>
        <v>2.506396866321622E-2</v>
      </c>
      <c r="AE187" s="15">
        <f t="shared" si="95"/>
        <v>-2.9282597790883341E-3</v>
      </c>
      <c r="AF187" s="15">
        <f t="shared" si="96"/>
        <v>3.9623672028146421E-2</v>
      </c>
      <c r="AG187" s="15">
        <f t="shared" si="97"/>
        <v>5.5772027925388663E-2</v>
      </c>
      <c r="AH187" s="15">
        <f t="shared" si="98"/>
        <v>2.506396866321622E-2</v>
      </c>
      <c r="AI187" s="15">
        <f t="shared" si="99"/>
        <v>9.817124805416454E-3</v>
      </c>
      <c r="AJ187" s="15">
        <f t="shared" si="100"/>
        <v>2.0852189071482331E-2</v>
      </c>
      <c r="AK187" s="15">
        <f t="shared" si="101"/>
        <v>1.3757740641823358E-2</v>
      </c>
      <c r="AL187" s="15">
        <f t="shared" si="102"/>
        <v>3.9623672028146421E-2</v>
      </c>
      <c r="AM187" s="15">
        <f t="shared" si="103"/>
        <v>3.9970568330037634E-2</v>
      </c>
      <c r="AN187" s="15">
        <f t="shared" si="104"/>
        <v>3.6462372537355014E-2</v>
      </c>
      <c r="AO187" s="15">
        <f t="shared" si="105"/>
        <v>3.2289800752775995E-2</v>
      </c>
      <c r="AP187" s="15">
        <f t="shared" si="106"/>
        <v>2.8507677622755242E-2</v>
      </c>
      <c r="AQ187" s="15">
        <f t="shared" si="107"/>
        <v>6.5488118789054622E-3</v>
      </c>
      <c r="AR187" s="15">
        <f t="shared" si="108"/>
        <v>1.2992820282485801E-2</v>
      </c>
      <c r="AS187" s="15">
        <f t="shared" si="109"/>
        <v>3.9016652342451719E-2</v>
      </c>
      <c r="AT187" s="15">
        <f t="shared" si="110"/>
        <v>1.6601517152541861E-2</v>
      </c>
    </row>
    <row r="188" spans="1:46" x14ac:dyDescent="0.2">
      <c r="A188" s="2">
        <v>1993</v>
      </c>
      <c r="B188" s="2">
        <v>3</v>
      </c>
      <c r="C188" s="3">
        <v>297.5</v>
      </c>
      <c r="D188" s="2">
        <v>273.5</v>
      </c>
      <c r="E188" s="2">
        <v>293.75</v>
      </c>
      <c r="F188" s="2">
        <v>300.5</v>
      </c>
      <c r="G188" s="2">
        <v>269.5</v>
      </c>
      <c r="H188" s="2">
        <v>263.5</v>
      </c>
      <c r="I188" s="2">
        <v>258.5</v>
      </c>
      <c r="J188" s="2">
        <v>356.75</v>
      </c>
      <c r="K188" s="2">
        <v>325.5</v>
      </c>
      <c r="L188" s="2">
        <v>263.5</v>
      </c>
      <c r="M188" s="2">
        <v>287.5</v>
      </c>
      <c r="N188" s="2">
        <v>298.25</v>
      </c>
      <c r="O188" s="2">
        <v>299.5</v>
      </c>
      <c r="P188" s="2">
        <v>356.75</v>
      </c>
      <c r="Q188" s="2">
        <v>302.5</v>
      </c>
      <c r="R188" s="2">
        <v>301.75</v>
      </c>
      <c r="S188" s="2">
        <v>291</v>
      </c>
      <c r="T188" s="2">
        <v>283</v>
      </c>
      <c r="U188" s="2">
        <v>190.5</v>
      </c>
      <c r="V188" s="2">
        <v>297.5</v>
      </c>
      <c r="W188" s="2">
        <v>297.25</v>
      </c>
      <c r="X188" s="2">
        <v>295</v>
      </c>
      <c r="Y188" s="15">
        <f t="shared" si="89"/>
        <v>2.6395742765823266E-2</v>
      </c>
      <c r="Z188" s="15">
        <f t="shared" si="90"/>
        <v>2.2182055525974704E-2</v>
      </c>
      <c r="AA188" s="15">
        <f t="shared" si="91"/>
        <v>2.3246849698747692E-2</v>
      </c>
      <c r="AB188" s="15">
        <f t="shared" si="92"/>
        <v>2.8693951706980581E-2</v>
      </c>
      <c r="AC188" s="15">
        <f t="shared" si="93"/>
        <v>1.4953549667058258E-2</v>
      </c>
      <c r="AD188" s="15">
        <f t="shared" si="94"/>
        <v>4.2642119266002539E-2</v>
      </c>
      <c r="AE188" s="15">
        <f t="shared" si="95"/>
        <v>1.069528911674795E-2</v>
      </c>
      <c r="AF188" s="15">
        <f t="shared" si="96"/>
        <v>2.6270591352098943E-2</v>
      </c>
      <c r="AG188" s="15">
        <f t="shared" si="97"/>
        <v>2.3311078868447146E-2</v>
      </c>
      <c r="AH188" s="15">
        <f t="shared" si="98"/>
        <v>4.2642119266002539E-2</v>
      </c>
      <c r="AI188" s="15">
        <f t="shared" si="99"/>
        <v>2.1090412657660075E-2</v>
      </c>
      <c r="AJ188" s="15">
        <f t="shared" si="100"/>
        <v>2.5468269579251739E-2</v>
      </c>
      <c r="AK188" s="15">
        <f t="shared" si="101"/>
        <v>2.2795415077677229E-2</v>
      </c>
      <c r="AL188" s="15">
        <f t="shared" si="102"/>
        <v>2.6270591352098943E-2</v>
      </c>
      <c r="AM188" s="15">
        <f t="shared" si="103"/>
        <v>3.0203638202745037E-2</v>
      </c>
      <c r="AN188" s="15">
        <f t="shared" si="104"/>
        <v>2.8573372444055948E-2</v>
      </c>
      <c r="AO188" s="15">
        <f t="shared" si="105"/>
        <v>2.6993367263376825E-2</v>
      </c>
      <c r="AP188" s="15">
        <f t="shared" si="106"/>
        <v>2.5952239509625837E-2</v>
      </c>
      <c r="AQ188" s="15">
        <f t="shared" si="107"/>
        <v>-5.235614053945052E-3</v>
      </c>
      <c r="AR188" s="15">
        <f t="shared" si="108"/>
        <v>2.3810648693718607E-2</v>
      </c>
      <c r="AS188" s="15">
        <f t="shared" si="109"/>
        <v>1.099376823220953E-2</v>
      </c>
      <c r="AT188" s="15">
        <f t="shared" si="110"/>
        <v>2.2280270391665604E-2</v>
      </c>
    </row>
    <row r="189" spans="1:46" x14ac:dyDescent="0.2">
      <c r="A189" s="2">
        <v>1994</v>
      </c>
      <c r="B189" s="2">
        <v>3</v>
      </c>
      <c r="C189" s="3">
        <v>317.25</v>
      </c>
      <c r="D189" s="2">
        <v>282.25</v>
      </c>
      <c r="E189" s="2">
        <v>302.75</v>
      </c>
      <c r="F189" s="2">
        <v>312</v>
      </c>
      <c r="G189" s="2">
        <v>276.25</v>
      </c>
      <c r="H189" s="2">
        <v>279.25</v>
      </c>
      <c r="I189" s="2">
        <v>264.5</v>
      </c>
      <c r="J189" s="2">
        <v>364.75</v>
      </c>
      <c r="K189" s="2">
        <v>339.75</v>
      </c>
      <c r="L189" s="2">
        <v>279.25</v>
      </c>
      <c r="M189" s="2">
        <v>297.5</v>
      </c>
      <c r="N189" s="2">
        <v>321</v>
      </c>
      <c r="O189" s="2">
        <v>306.5</v>
      </c>
      <c r="P189" s="2">
        <v>364.75</v>
      </c>
      <c r="Q189" s="2">
        <v>316.5</v>
      </c>
      <c r="R189" s="2">
        <v>316.5</v>
      </c>
      <c r="S189" s="2">
        <v>306</v>
      </c>
      <c r="T189" s="2">
        <v>293.5</v>
      </c>
      <c r="U189" s="2">
        <v>188.5</v>
      </c>
      <c r="V189" s="2">
        <v>325</v>
      </c>
      <c r="W189" s="2">
        <v>303.25</v>
      </c>
      <c r="X189" s="2">
        <v>320.75</v>
      </c>
      <c r="Y189" s="15">
        <f t="shared" si="89"/>
        <v>6.4275881608812577E-2</v>
      </c>
      <c r="Z189" s="15">
        <f t="shared" si="90"/>
        <v>3.1491581167735448E-2</v>
      </c>
      <c r="AA189" s="15">
        <f t="shared" si="91"/>
        <v>3.0178316974833003E-2</v>
      </c>
      <c r="AB189" s="15">
        <f t="shared" si="92"/>
        <v>3.7555433834220053E-2</v>
      </c>
      <c r="AC189" s="15">
        <f t="shared" si="93"/>
        <v>2.4737862482910666E-2</v>
      </c>
      <c r="AD189" s="15">
        <f t="shared" si="94"/>
        <v>5.8054069967893106E-2</v>
      </c>
      <c r="AE189" s="15">
        <f t="shared" si="95"/>
        <v>2.2945557349870322E-2</v>
      </c>
      <c r="AF189" s="15">
        <f t="shared" si="96"/>
        <v>2.2176931045949273E-2</v>
      </c>
      <c r="AG189" s="15">
        <f t="shared" si="97"/>
        <v>4.2847591382629245E-2</v>
      </c>
      <c r="AH189" s="15">
        <f t="shared" si="98"/>
        <v>5.8054069967893106E-2</v>
      </c>
      <c r="AI189" s="15">
        <f t="shared" si="99"/>
        <v>3.4191364748279343E-2</v>
      </c>
      <c r="AJ189" s="15">
        <f t="shared" si="100"/>
        <v>7.3509062151990323E-2</v>
      </c>
      <c r="AK189" s="15">
        <f t="shared" si="101"/>
        <v>2.310333782076196E-2</v>
      </c>
      <c r="AL189" s="15">
        <f t="shared" si="102"/>
        <v>2.2176931045949273E-2</v>
      </c>
      <c r="AM189" s="15">
        <f t="shared" si="103"/>
        <v>4.5241964113334664E-2</v>
      </c>
      <c r="AN189" s="15">
        <f t="shared" si="104"/>
        <v>4.7724381606590094E-2</v>
      </c>
      <c r="AO189" s="15">
        <f t="shared" si="105"/>
        <v>5.0261834780888297E-2</v>
      </c>
      <c r="AP189" s="15">
        <f t="shared" si="106"/>
        <v>3.6430741624913554E-2</v>
      </c>
      <c r="AQ189" s="15">
        <f t="shared" si="107"/>
        <v>-1.0554187678690256E-2</v>
      </c>
      <c r="AR189" s="15">
        <f t="shared" si="108"/>
        <v>8.8410957344052937E-2</v>
      </c>
      <c r="AS189" s="15">
        <f t="shared" si="109"/>
        <v>1.9984012253268391E-2</v>
      </c>
      <c r="AT189" s="15">
        <f t="shared" si="110"/>
        <v>8.3686647155925886E-2</v>
      </c>
    </row>
    <row r="190" spans="1:46" x14ac:dyDescent="0.2">
      <c r="A190" s="2">
        <v>1995</v>
      </c>
      <c r="B190" s="2">
        <v>3</v>
      </c>
      <c r="C190" s="3">
        <v>326</v>
      </c>
      <c r="D190" s="2">
        <v>289.75</v>
      </c>
      <c r="E190" s="2">
        <v>311</v>
      </c>
      <c r="F190" s="2">
        <v>317</v>
      </c>
      <c r="G190" s="2">
        <v>284.25</v>
      </c>
      <c r="H190" s="2">
        <v>288.25</v>
      </c>
      <c r="I190" s="2">
        <v>271.75</v>
      </c>
      <c r="J190" s="2">
        <v>375</v>
      </c>
      <c r="K190" s="2">
        <v>348.75</v>
      </c>
      <c r="L190" s="2">
        <v>288.25</v>
      </c>
      <c r="M190" s="2">
        <v>291.5</v>
      </c>
      <c r="N190" s="2">
        <v>330</v>
      </c>
      <c r="O190" s="2">
        <v>313.25</v>
      </c>
      <c r="P190" s="2">
        <v>375</v>
      </c>
      <c r="Q190" s="2">
        <v>324.75</v>
      </c>
      <c r="R190" s="2">
        <v>324.5</v>
      </c>
      <c r="S190" s="2">
        <v>313.75</v>
      </c>
      <c r="T190" s="2">
        <v>300.75</v>
      </c>
      <c r="U190" s="2">
        <v>190</v>
      </c>
      <c r="V190" s="2">
        <v>334.5</v>
      </c>
      <c r="W190" s="2">
        <v>302.25</v>
      </c>
      <c r="X190" s="2">
        <v>330</v>
      </c>
      <c r="Y190" s="15">
        <f t="shared" si="89"/>
        <v>2.7207274772210532E-2</v>
      </c>
      <c r="Z190" s="15">
        <f t="shared" si="90"/>
        <v>2.6225279190089778E-2</v>
      </c>
      <c r="AA190" s="15">
        <f t="shared" si="91"/>
        <v>2.6885529746032494E-2</v>
      </c>
      <c r="AB190" s="15">
        <f t="shared" si="92"/>
        <v>1.5898586067798204E-2</v>
      </c>
      <c r="AC190" s="15">
        <f t="shared" si="93"/>
        <v>2.8547879798682747E-2</v>
      </c>
      <c r="AD190" s="15">
        <f t="shared" si="94"/>
        <v>3.1720721199858339E-2</v>
      </c>
      <c r="AE190" s="15">
        <f t="shared" si="95"/>
        <v>2.7041274702964684E-2</v>
      </c>
      <c r="AF190" s="15">
        <f t="shared" si="96"/>
        <v>2.7713838567515851E-2</v>
      </c>
      <c r="AG190" s="15">
        <f t="shared" si="97"/>
        <v>2.6145280104322207E-2</v>
      </c>
      <c r="AH190" s="15">
        <f t="shared" si="98"/>
        <v>3.1720721199858339E-2</v>
      </c>
      <c r="AI190" s="15">
        <f t="shared" si="99"/>
        <v>-2.0374219195137423E-2</v>
      </c>
      <c r="AJ190" s="15">
        <f t="shared" si="100"/>
        <v>2.7651531330509949E-2</v>
      </c>
      <c r="AK190" s="15">
        <f t="shared" si="101"/>
        <v>2.1783838399911548E-2</v>
      </c>
      <c r="AL190" s="15">
        <f t="shared" si="102"/>
        <v>2.7713838567515851E-2</v>
      </c>
      <c r="AM190" s="15">
        <f t="shared" si="103"/>
        <v>2.5732413966478032E-2</v>
      </c>
      <c r="AN190" s="15">
        <f t="shared" si="104"/>
        <v>2.4962294559913775E-2</v>
      </c>
      <c r="AO190" s="15">
        <f t="shared" si="105"/>
        <v>2.5011388493612782E-2</v>
      </c>
      <c r="AP190" s="15">
        <f t="shared" si="106"/>
        <v>2.4401715586637084E-2</v>
      </c>
      <c r="AQ190" s="15">
        <f t="shared" si="107"/>
        <v>7.9260652724207226E-3</v>
      </c>
      <c r="AR190" s="15">
        <f t="shared" si="108"/>
        <v>2.8811697238545597E-2</v>
      </c>
      <c r="AS190" s="15">
        <f t="shared" si="109"/>
        <v>-3.3030583292574024E-3</v>
      </c>
      <c r="AT190" s="15">
        <f t="shared" si="110"/>
        <v>2.8430650964780216E-2</v>
      </c>
    </row>
    <row r="191" spans="1:46" x14ac:dyDescent="0.2">
      <c r="A191" s="2">
        <v>1996</v>
      </c>
      <c r="B191" s="2">
        <v>3</v>
      </c>
      <c r="C191" s="3">
        <v>330.5</v>
      </c>
      <c r="D191" s="2">
        <v>295.5</v>
      </c>
      <c r="E191" s="2">
        <v>318.5</v>
      </c>
      <c r="F191" s="2">
        <v>328.25</v>
      </c>
      <c r="G191" s="2">
        <v>299.25</v>
      </c>
      <c r="H191" s="2">
        <v>296.25</v>
      </c>
      <c r="I191" s="2">
        <v>288.5</v>
      </c>
      <c r="J191" s="2">
        <v>381</v>
      </c>
      <c r="K191" s="2">
        <v>359.25</v>
      </c>
      <c r="L191" s="2">
        <v>296.25</v>
      </c>
      <c r="M191" s="2">
        <v>294.5</v>
      </c>
      <c r="N191" s="2">
        <v>333.25</v>
      </c>
      <c r="O191" s="2">
        <v>320.5</v>
      </c>
      <c r="P191" s="2">
        <v>381</v>
      </c>
      <c r="Q191" s="2">
        <v>334.25</v>
      </c>
      <c r="R191" s="2">
        <v>333.25</v>
      </c>
      <c r="S191" s="2">
        <v>320</v>
      </c>
      <c r="T191" s="2">
        <v>308.75</v>
      </c>
      <c r="U191" s="2">
        <v>191.75</v>
      </c>
      <c r="V191" s="2">
        <v>336</v>
      </c>
      <c r="W191" s="2">
        <v>303.25</v>
      </c>
      <c r="X191" s="2">
        <v>332.5</v>
      </c>
      <c r="Y191" s="15">
        <f t="shared" si="89"/>
        <v>1.3709277925033363E-2</v>
      </c>
      <c r="Z191" s="15">
        <f t="shared" si="90"/>
        <v>1.9650354626291704E-2</v>
      </c>
      <c r="AA191" s="15">
        <f t="shared" si="91"/>
        <v>2.3829562832983993E-2</v>
      </c>
      <c r="AB191" s="15">
        <f t="shared" si="92"/>
        <v>3.4873739305624957E-2</v>
      </c>
      <c r="AC191" s="15">
        <f t="shared" si="93"/>
        <v>5.1425211807437185E-2</v>
      </c>
      <c r="AD191" s="15">
        <f t="shared" si="94"/>
        <v>2.7375533300172516E-2</v>
      </c>
      <c r="AE191" s="15">
        <f t="shared" si="95"/>
        <v>5.9812559946835347E-2</v>
      </c>
      <c r="AF191" s="15">
        <f t="shared" si="96"/>
        <v>1.5873349156290163E-2</v>
      </c>
      <c r="AG191" s="15">
        <f t="shared" si="97"/>
        <v>2.9663191823558855E-2</v>
      </c>
      <c r="AH191" s="15">
        <f t="shared" si="98"/>
        <v>2.7375533300172516E-2</v>
      </c>
      <c r="AI191" s="15">
        <f t="shared" si="99"/>
        <v>1.0238997301094286E-2</v>
      </c>
      <c r="AJ191" s="15">
        <f t="shared" si="100"/>
        <v>9.8003045982920558E-3</v>
      </c>
      <c r="AK191" s="15">
        <f t="shared" si="101"/>
        <v>2.2880682584547032E-2</v>
      </c>
      <c r="AL191" s="15">
        <f t="shared" si="102"/>
        <v>1.5873349156290163E-2</v>
      </c>
      <c r="AM191" s="15">
        <f t="shared" si="103"/>
        <v>2.8833560431343597E-2</v>
      </c>
      <c r="AN191" s="15">
        <f t="shared" si="104"/>
        <v>2.6607422914673336E-2</v>
      </c>
      <c r="AO191" s="15">
        <f t="shared" si="105"/>
        <v>1.9724505347778573E-2</v>
      </c>
      <c r="AP191" s="15">
        <f t="shared" si="106"/>
        <v>2.6252533087398739E-2</v>
      </c>
      <c r="AQ191" s="15">
        <f t="shared" si="107"/>
        <v>9.1683680868795067E-3</v>
      </c>
      <c r="AR191" s="15">
        <f t="shared" si="108"/>
        <v>4.4742803949211069E-3</v>
      </c>
      <c r="AS191" s="15">
        <f t="shared" si="109"/>
        <v>3.3030583292574887E-3</v>
      </c>
      <c r="AT191" s="15">
        <f t="shared" si="110"/>
        <v>7.5472056353829038E-3</v>
      </c>
    </row>
    <row r="192" spans="1:46" x14ac:dyDescent="0.2">
      <c r="A192" s="2">
        <v>1997</v>
      </c>
      <c r="B192" s="2">
        <v>3</v>
      </c>
      <c r="C192" s="3">
        <v>339.25</v>
      </c>
      <c r="D192" s="2">
        <v>303.75</v>
      </c>
      <c r="E192" s="2">
        <v>325</v>
      </c>
      <c r="F192" s="2">
        <v>334.5</v>
      </c>
      <c r="G192" s="2">
        <v>306</v>
      </c>
      <c r="H192" s="2">
        <v>305.5</v>
      </c>
      <c r="I192" s="2">
        <v>295</v>
      </c>
      <c r="J192" s="2">
        <v>388.5</v>
      </c>
      <c r="K192" s="2">
        <v>371.5</v>
      </c>
      <c r="L192" s="2">
        <v>305.5</v>
      </c>
      <c r="M192" s="2">
        <v>305</v>
      </c>
      <c r="N192" s="2">
        <v>343</v>
      </c>
      <c r="O192" s="2">
        <v>327.25</v>
      </c>
      <c r="P192" s="2">
        <v>388.5</v>
      </c>
      <c r="Q192" s="2">
        <v>344.5</v>
      </c>
      <c r="R192" s="2">
        <v>343.5</v>
      </c>
      <c r="S192" s="2">
        <v>328</v>
      </c>
      <c r="T192" s="2">
        <v>316.5</v>
      </c>
      <c r="U192" s="2">
        <v>195.5</v>
      </c>
      <c r="V192" s="2">
        <v>347.25</v>
      </c>
      <c r="W192" s="2">
        <v>302.75</v>
      </c>
      <c r="X192" s="2">
        <v>344.25</v>
      </c>
      <c r="Y192" s="15">
        <f t="shared" si="89"/>
        <v>2.6130639423237581E-2</v>
      </c>
      <c r="Z192" s="15">
        <f t="shared" si="90"/>
        <v>2.7536157808605351E-2</v>
      </c>
      <c r="AA192" s="15">
        <f t="shared" si="91"/>
        <v>2.0202707317519469E-2</v>
      </c>
      <c r="AB192" s="15">
        <f t="shared" si="92"/>
        <v>1.8861366385377623E-2</v>
      </c>
      <c r="AC192" s="15">
        <f t="shared" si="93"/>
        <v>2.2305757514298186E-2</v>
      </c>
      <c r="AD192" s="15">
        <f t="shared" si="94"/>
        <v>3.0746086162309089E-2</v>
      </c>
      <c r="AE192" s="15">
        <f t="shared" si="95"/>
        <v>2.2280270391665604E-2</v>
      </c>
      <c r="AF192" s="15">
        <f t="shared" si="96"/>
        <v>1.9493794681001132E-2</v>
      </c>
      <c r="AG192" s="15">
        <f t="shared" si="97"/>
        <v>3.3530339198679572E-2</v>
      </c>
      <c r="AH192" s="15">
        <f t="shared" si="98"/>
        <v>3.0746086162309089E-2</v>
      </c>
      <c r="AI192" s="15">
        <f t="shared" si="99"/>
        <v>3.5032773515770228E-2</v>
      </c>
      <c r="AJ192" s="15">
        <f t="shared" si="100"/>
        <v>2.8837488107121858E-2</v>
      </c>
      <c r="AK192" s="15">
        <f t="shared" si="101"/>
        <v>2.0842128429284557E-2</v>
      </c>
      <c r="AL192" s="15">
        <f t="shared" si="102"/>
        <v>1.9493794681001132E-2</v>
      </c>
      <c r="AM192" s="15">
        <f t="shared" si="103"/>
        <v>3.0204874471660755E-2</v>
      </c>
      <c r="AN192" s="15">
        <f t="shared" si="104"/>
        <v>3.0294152603585964E-2</v>
      </c>
      <c r="AO192" s="15">
        <f t="shared" si="105"/>
        <v>2.4692612590371414E-2</v>
      </c>
      <c r="AP192" s="15">
        <f t="shared" si="106"/>
        <v>2.479135364204392E-2</v>
      </c>
      <c r="AQ192" s="15">
        <f t="shared" si="107"/>
        <v>1.9367939178054794E-2</v>
      </c>
      <c r="AR192" s="15">
        <f t="shared" si="108"/>
        <v>3.293382167124885E-2</v>
      </c>
      <c r="AS192" s="15">
        <f t="shared" si="109"/>
        <v>-1.6501653909579068E-3</v>
      </c>
      <c r="AT192" s="15">
        <f t="shared" si="110"/>
        <v>3.4728277512855413E-2</v>
      </c>
    </row>
    <row r="193" spans="1:46" x14ac:dyDescent="0.2">
      <c r="A193" s="2">
        <v>1998</v>
      </c>
      <c r="B193" s="2">
        <v>3</v>
      </c>
      <c r="C193" s="3">
        <v>347.5</v>
      </c>
      <c r="D193" s="2">
        <v>309.5</v>
      </c>
      <c r="E193" s="2">
        <v>331.25</v>
      </c>
      <c r="F193" s="2">
        <v>344</v>
      </c>
      <c r="G193" s="2">
        <v>312.5</v>
      </c>
      <c r="H193" s="2">
        <v>312.75</v>
      </c>
      <c r="I193" s="2">
        <v>301.5</v>
      </c>
      <c r="J193" s="2">
        <v>396</v>
      </c>
      <c r="K193" s="2">
        <v>380.25</v>
      </c>
      <c r="L193" s="2">
        <v>312.75</v>
      </c>
      <c r="M193" s="2">
        <v>309</v>
      </c>
      <c r="N193" s="2">
        <v>351.25</v>
      </c>
      <c r="O193" s="2">
        <v>335</v>
      </c>
      <c r="P193" s="2">
        <v>396</v>
      </c>
      <c r="Q193" s="2">
        <v>352</v>
      </c>
      <c r="R193" s="2">
        <v>350.5</v>
      </c>
      <c r="S193" s="2">
        <v>338</v>
      </c>
      <c r="T193" s="2">
        <v>327</v>
      </c>
      <c r="U193" s="2">
        <v>196</v>
      </c>
      <c r="V193" s="2">
        <v>354.5</v>
      </c>
      <c r="W193" s="2">
        <v>306.75</v>
      </c>
      <c r="X193" s="2">
        <v>351.5</v>
      </c>
      <c r="Y193" s="15">
        <f t="shared" si="89"/>
        <v>2.4027366289868367E-2</v>
      </c>
      <c r="Z193" s="15">
        <f t="shared" si="90"/>
        <v>1.8753097469892472E-2</v>
      </c>
      <c r="AA193" s="15">
        <f t="shared" si="91"/>
        <v>1.9048194970694411E-2</v>
      </c>
      <c r="AB193" s="15">
        <f t="shared" si="92"/>
        <v>2.8004777805115146E-2</v>
      </c>
      <c r="AC193" s="15">
        <f t="shared" si="93"/>
        <v>2.1019367224075342E-2</v>
      </c>
      <c r="AD193" s="15">
        <f t="shared" si="94"/>
        <v>2.3454370735370544E-2</v>
      </c>
      <c r="AE193" s="15">
        <f t="shared" si="95"/>
        <v>2.1794659827420293E-2</v>
      </c>
      <c r="AF193" s="15">
        <f t="shared" si="96"/>
        <v>1.9121041446778377E-2</v>
      </c>
      <c r="AG193" s="15">
        <f t="shared" si="97"/>
        <v>2.3280066981588386E-2</v>
      </c>
      <c r="AH193" s="15">
        <f t="shared" si="98"/>
        <v>2.3454370735370544E-2</v>
      </c>
      <c r="AI193" s="15">
        <f t="shared" si="99"/>
        <v>1.3029500290333897E-2</v>
      </c>
      <c r="AJ193" s="15">
        <f t="shared" si="100"/>
        <v>2.3767773482015531E-2</v>
      </c>
      <c r="AK193" s="15">
        <f t="shared" si="101"/>
        <v>2.340612703505706E-2</v>
      </c>
      <c r="AL193" s="15">
        <f t="shared" si="102"/>
        <v>1.9121041446778377E-2</v>
      </c>
      <c r="AM193" s="15">
        <f t="shared" si="103"/>
        <v>2.1537085144383759E-2</v>
      </c>
      <c r="AN193" s="15">
        <f t="shared" si="104"/>
        <v>2.0173594812240653E-2</v>
      </c>
      <c r="AO193" s="15">
        <f t="shared" si="105"/>
        <v>3.0032287098875076E-2</v>
      </c>
      <c r="AP193" s="15">
        <f t="shared" si="106"/>
        <v>3.2636929313022527E-2</v>
      </c>
      <c r="AQ193" s="15">
        <f t="shared" si="107"/>
        <v>2.5542798050967007E-3</v>
      </c>
      <c r="AR193" s="15">
        <f t="shared" si="108"/>
        <v>2.0663364337728984E-2</v>
      </c>
      <c r="AS193" s="15">
        <f t="shared" si="109"/>
        <v>1.3125701157819115E-2</v>
      </c>
      <c r="AT193" s="15">
        <f t="shared" si="110"/>
        <v>2.0841573641955317E-2</v>
      </c>
    </row>
    <row r="194" spans="1:46" x14ac:dyDescent="0.2">
      <c r="A194" s="2">
        <v>1999</v>
      </c>
      <c r="B194" s="2">
        <v>3</v>
      </c>
      <c r="C194" s="3">
        <v>356.75</v>
      </c>
      <c r="D194" s="2">
        <v>315</v>
      </c>
      <c r="E194" s="2">
        <v>338.75</v>
      </c>
      <c r="F194" s="2">
        <v>350.5</v>
      </c>
      <c r="G194" s="2">
        <v>315.25</v>
      </c>
      <c r="H194" s="2">
        <v>319.5</v>
      </c>
      <c r="I194" s="2">
        <v>304.25</v>
      </c>
      <c r="J194" s="2">
        <v>399.25</v>
      </c>
      <c r="K194" s="2">
        <v>386</v>
      </c>
      <c r="L194" s="2">
        <v>319.5</v>
      </c>
      <c r="M194" s="2">
        <v>314</v>
      </c>
      <c r="N194" s="2">
        <v>361.25</v>
      </c>
      <c r="O194" s="2">
        <v>341.25</v>
      </c>
      <c r="P194" s="2">
        <v>399.25</v>
      </c>
      <c r="Q194" s="2">
        <v>357.75</v>
      </c>
      <c r="R194" s="2">
        <v>356.25</v>
      </c>
      <c r="S194" s="2">
        <v>347.5</v>
      </c>
      <c r="T194" s="2">
        <v>336</v>
      </c>
      <c r="U194" s="2">
        <v>190.75</v>
      </c>
      <c r="V194" s="2">
        <v>364</v>
      </c>
      <c r="W194" s="2">
        <v>305.5</v>
      </c>
      <c r="X194" s="2">
        <v>361.25</v>
      </c>
      <c r="Y194" s="15">
        <f t="shared" si="89"/>
        <v>2.6270591352098943E-2</v>
      </c>
      <c r="Z194" s="15">
        <f t="shared" si="90"/>
        <v>1.7614546700982305E-2</v>
      </c>
      <c r="AA194" s="15">
        <f t="shared" si="91"/>
        <v>2.2388994893478686E-2</v>
      </c>
      <c r="AB194" s="15">
        <f t="shared" si="92"/>
        <v>1.8719049101246353E-2</v>
      </c>
      <c r="AC194" s="15">
        <f t="shared" si="93"/>
        <v>8.7615056685726705E-3</v>
      </c>
      <c r="AD194" s="15">
        <f t="shared" si="94"/>
        <v>2.1353124470569061E-2</v>
      </c>
      <c r="AE194" s="15">
        <f t="shared" si="95"/>
        <v>9.0797157003964339E-3</v>
      </c>
      <c r="AF194" s="15">
        <f t="shared" si="96"/>
        <v>8.1735758406412812E-3</v>
      </c>
      <c r="AG194" s="15">
        <f t="shared" si="97"/>
        <v>1.5008438325428556E-2</v>
      </c>
      <c r="AH194" s="15">
        <f t="shared" si="98"/>
        <v>2.1353124470569061E-2</v>
      </c>
      <c r="AI194" s="15">
        <f t="shared" si="99"/>
        <v>1.6051709010507825E-2</v>
      </c>
      <c r="AJ194" s="15">
        <f t="shared" si="100"/>
        <v>2.8072018778686307E-2</v>
      </c>
      <c r="AK194" s="15">
        <f t="shared" si="101"/>
        <v>1.8484814674103161E-2</v>
      </c>
      <c r="AL194" s="15">
        <f t="shared" si="102"/>
        <v>8.1735758406412812E-3</v>
      </c>
      <c r="AM194" s="15">
        <f t="shared" si="103"/>
        <v>1.6203242838463219E-2</v>
      </c>
      <c r="AN194" s="15">
        <f t="shared" si="104"/>
        <v>1.6272025108215443E-2</v>
      </c>
      <c r="AO194" s="15">
        <f t="shared" si="105"/>
        <v>2.7718769521828127E-2</v>
      </c>
      <c r="AP194" s="15">
        <f t="shared" si="106"/>
        <v>2.7150989065950898E-2</v>
      </c>
      <c r="AQ194" s="15">
        <f t="shared" si="107"/>
        <v>-2.715098906595086E-2</v>
      </c>
      <c r="AR194" s="15">
        <f t="shared" si="108"/>
        <v>2.6445521664558429E-2</v>
      </c>
      <c r="AS194" s="15">
        <f t="shared" si="109"/>
        <v>-4.0833049793707679E-3</v>
      </c>
      <c r="AT194" s="15">
        <f t="shared" si="110"/>
        <v>2.7360528175922352E-2</v>
      </c>
    </row>
    <row r="195" spans="1:46" x14ac:dyDescent="0.2">
      <c r="A195" s="2">
        <v>2000</v>
      </c>
      <c r="B195" s="2">
        <v>3</v>
      </c>
      <c r="C195" s="3">
        <v>373.5</v>
      </c>
      <c r="D195" s="2">
        <v>324.75</v>
      </c>
      <c r="E195" s="2">
        <v>355.75</v>
      </c>
      <c r="F195" s="2">
        <v>359.25</v>
      </c>
      <c r="G195" s="2">
        <v>320.5</v>
      </c>
      <c r="H195" s="2">
        <v>331</v>
      </c>
      <c r="I195" s="2">
        <v>308.5</v>
      </c>
      <c r="J195" s="2">
        <v>405.75</v>
      </c>
      <c r="K195" s="2">
        <v>400.75</v>
      </c>
      <c r="L195" s="2">
        <v>331</v>
      </c>
      <c r="M195" s="2">
        <v>320.75</v>
      </c>
      <c r="N195" s="2">
        <v>379</v>
      </c>
      <c r="O195" s="2">
        <v>348.25</v>
      </c>
      <c r="P195" s="2">
        <v>405.75</v>
      </c>
      <c r="Q195" s="2">
        <v>370.5</v>
      </c>
      <c r="R195" s="2">
        <v>369</v>
      </c>
      <c r="S195" s="2">
        <v>361</v>
      </c>
      <c r="T195" s="2">
        <v>346.5</v>
      </c>
      <c r="U195" s="2">
        <v>201.75</v>
      </c>
      <c r="V195" s="2">
        <v>384.5</v>
      </c>
      <c r="W195" s="2">
        <v>305.25</v>
      </c>
      <c r="X195" s="2">
        <v>380.75</v>
      </c>
      <c r="Y195" s="15">
        <f t="shared" si="89"/>
        <v>4.5882748215926111E-2</v>
      </c>
      <c r="Z195" s="15">
        <f t="shared" si="90"/>
        <v>3.0483016725075751E-2</v>
      </c>
      <c r="AA195" s="15">
        <f t="shared" si="91"/>
        <v>4.8965864776051082E-2</v>
      </c>
      <c r="AB195" s="15">
        <f t="shared" si="92"/>
        <v>2.4657818484489419E-2</v>
      </c>
      <c r="AC195" s="15">
        <f t="shared" si="93"/>
        <v>1.6516301515695733E-2</v>
      </c>
      <c r="AD195" s="15">
        <f t="shared" si="94"/>
        <v>3.536110155947348E-2</v>
      </c>
      <c r="AE195" s="15">
        <f t="shared" si="95"/>
        <v>1.3872111477806044E-2</v>
      </c>
      <c r="AF195" s="15">
        <f t="shared" si="96"/>
        <v>1.6149419299578811E-2</v>
      </c>
      <c r="AG195" s="15">
        <f t="shared" si="97"/>
        <v>3.7500422024831392E-2</v>
      </c>
      <c r="AH195" s="15">
        <f t="shared" si="98"/>
        <v>3.536110155947348E-2</v>
      </c>
      <c r="AI195" s="15">
        <f t="shared" si="99"/>
        <v>2.126901758749241E-2</v>
      </c>
      <c r="AJ195" s="15">
        <f t="shared" si="100"/>
        <v>4.7965965655784516E-2</v>
      </c>
      <c r="AK195" s="15">
        <f t="shared" si="101"/>
        <v>2.0305266160745523E-2</v>
      </c>
      <c r="AL195" s="15">
        <f t="shared" si="102"/>
        <v>1.6149419299578811E-2</v>
      </c>
      <c r="AM195" s="15">
        <f t="shared" si="103"/>
        <v>3.5019026299581354E-2</v>
      </c>
      <c r="AN195" s="15">
        <f t="shared" si="104"/>
        <v>3.5163912457666972E-2</v>
      </c>
      <c r="AO195" s="15">
        <f t="shared" si="105"/>
        <v>3.811329332803412E-2</v>
      </c>
      <c r="AP195" s="15">
        <f t="shared" si="106"/>
        <v>3.0771658666753687E-2</v>
      </c>
      <c r="AQ195" s="15">
        <f t="shared" si="107"/>
        <v>5.6065636985491732E-2</v>
      </c>
      <c r="AR195" s="15">
        <f t="shared" si="108"/>
        <v>5.4789921308958024E-2</v>
      </c>
      <c r="AS195" s="15">
        <f t="shared" si="109"/>
        <v>-8.186656208359921E-4</v>
      </c>
      <c r="AT195" s="15">
        <f t="shared" si="110"/>
        <v>5.2572752348629216E-2</v>
      </c>
    </row>
    <row r="196" spans="1:46" x14ac:dyDescent="0.2">
      <c r="A196" s="2">
        <v>2001</v>
      </c>
      <c r="B196" s="2">
        <v>3</v>
      </c>
      <c r="C196" s="3">
        <v>382</v>
      </c>
      <c r="D196" s="2">
        <v>336.25</v>
      </c>
      <c r="E196" s="2">
        <v>374.25</v>
      </c>
      <c r="F196" s="2">
        <v>370.5</v>
      </c>
      <c r="G196" s="2">
        <v>325.75</v>
      </c>
      <c r="H196" s="2">
        <v>342.75</v>
      </c>
      <c r="I196" s="2">
        <v>312.75</v>
      </c>
      <c r="J196" s="2">
        <v>413</v>
      </c>
      <c r="K196" s="2">
        <v>405</v>
      </c>
      <c r="L196" s="2">
        <v>342.75</v>
      </c>
      <c r="M196" s="2">
        <v>329.75</v>
      </c>
      <c r="N196" s="2">
        <v>386.5</v>
      </c>
      <c r="O196" s="2">
        <v>356.75</v>
      </c>
      <c r="P196" s="2">
        <v>413</v>
      </c>
      <c r="Q196" s="2">
        <v>376.5</v>
      </c>
      <c r="R196" s="2">
        <v>374.75</v>
      </c>
      <c r="S196" s="2">
        <v>370.75</v>
      </c>
      <c r="T196" s="2">
        <v>359.25</v>
      </c>
      <c r="U196" s="2">
        <v>209.25</v>
      </c>
      <c r="V196" s="2">
        <v>391.25</v>
      </c>
      <c r="W196" s="2">
        <v>311.75</v>
      </c>
      <c r="X196" s="2">
        <v>388.75</v>
      </c>
      <c r="Y196" s="15">
        <f t="shared" si="89"/>
        <v>2.2502604033703244E-2</v>
      </c>
      <c r="Z196" s="15">
        <f t="shared" si="90"/>
        <v>3.4799275365339964E-2</v>
      </c>
      <c r="AA196" s="15">
        <f t="shared" si="91"/>
        <v>5.0695786329776067E-2</v>
      </c>
      <c r="AB196" s="15">
        <f t="shared" si="92"/>
        <v>3.0834919777007242E-2</v>
      </c>
      <c r="AC196" s="15">
        <f t="shared" si="93"/>
        <v>1.6247939644229846E-2</v>
      </c>
      <c r="AD196" s="15">
        <f t="shared" si="94"/>
        <v>3.4882943065360772E-2</v>
      </c>
      <c r="AE196" s="15">
        <f t="shared" si="95"/>
        <v>1.3682306001578061E-2</v>
      </c>
      <c r="AF196" s="15">
        <f t="shared" si="96"/>
        <v>1.771038656633224E-2</v>
      </c>
      <c r="AG196" s="15">
        <f t="shared" si="97"/>
        <v>1.0549275616876814E-2</v>
      </c>
      <c r="AH196" s="15">
        <f t="shared" si="98"/>
        <v>3.4882943065360772E-2</v>
      </c>
      <c r="AI196" s="15">
        <f t="shared" si="99"/>
        <v>2.7672788101678093E-2</v>
      </c>
      <c r="AJ196" s="15">
        <f t="shared" si="100"/>
        <v>1.9595662945050198E-2</v>
      </c>
      <c r="AK196" s="15">
        <f t="shared" si="101"/>
        <v>2.4114643697030789E-2</v>
      </c>
      <c r="AL196" s="15">
        <f t="shared" si="102"/>
        <v>1.771038656633224E-2</v>
      </c>
      <c r="AM196" s="15">
        <f t="shared" si="103"/>
        <v>1.6064602503806622E-2</v>
      </c>
      <c r="AN196" s="15">
        <f t="shared" si="104"/>
        <v>1.546249294217979E-2</v>
      </c>
      <c r="AO196" s="15">
        <f t="shared" si="105"/>
        <v>2.6650022685160576E-2</v>
      </c>
      <c r="AP196" s="15">
        <f t="shared" si="106"/>
        <v>3.6135706329176412E-2</v>
      </c>
      <c r="AQ196" s="15">
        <f t="shared" si="107"/>
        <v>3.6500402219526426E-2</v>
      </c>
      <c r="AR196" s="15">
        <f t="shared" si="108"/>
        <v>1.7402952908664397E-2</v>
      </c>
      <c r="AS196" s="15">
        <f t="shared" si="109"/>
        <v>2.1070471569331835E-2</v>
      </c>
      <c r="AT196" s="15">
        <f t="shared" si="110"/>
        <v>2.0793471718172682E-2</v>
      </c>
    </row>
    <row r="197" spans="1:46" x14ac:dyDescent="0.2">
      <c r="A197" s="2">
        <v>2002</v>
      </c>
      <c r="B197" s="2">
        <v>3</v>
      </c>
      <c r="C197" s="3">
        <v>391.25</v>
      </c>
      <c r="D197" s="2">
        <v>348.75</v>
      </c>
      <c r="E197" s="2">
        <v>389.25</v>
      </c>
      <c r="F197" s="2">
        <v>382.25</v>
      </c>
      <c r="G197" s="2">
        <v>333</v>
      </c>
      <c r="H197" s="2">
        <v>356.5</v>
      </c>
      <c r="I197" s="2">
        <v>319.75</v>
      </c>
      <c r="J197" s="2">
        <v>421.5</v>
      </c>
      <c r="K197" s="2">
        <v>409.5</v>
      </c>
      <c r="L197" s="2">
        <v>356.5</v>
      </c>
      <c r="M197" s="2">
        <v>348.5</v>
      </c>
      <c r="N197" s="2">
        <v>394.5</v>
      </c>
      <c r="O197" s="2">
        <v>364.75</v>
      </c>
      <c r="P197" s="2">
        <v>421.5</v>
      </c>
      <c r="Q197" s="2">
        <v>383.75</v>
      </c>
      <c r="R197" s="2">
        <v>381.25</v>
      </c>
      <c r="S197" s="2">
        <v>382.5</v>
      </c>
      <c r="T197" s="2">
        <v>372</v>
      </c>
      <c r="U197" s="2">
        <v>201.5</v>
      </c>
      <c r="V197" s="2">
        <v>397.25</v>
      </c>
      <c r="W197" s="2">
        <v>318.5</v>
      </c>
      <c r="X197" s="2">
        <v>394.5</v>
      </c>
      <c r="Y197" s="15">
        <f t="shared" si="89"/>
        <v>2.392613324778781E-2</v>
      </c>
      <c r="Z197" s="15">
        <f t="shared" si="90"/>
        <v>3.6500402219526426E-2</v>
      </c>
      <c r="AA197" s="15">
        <f t="shared" si="91"/>
        <v>3.9297787414370011E-2</v>
      </c>
      <c r="AB197" s="15">
        <f t="shared" si="92"/>
        <v>3.1221400073030019E-2</v>
      </c>
      <c r="AC197" s="15">
        <f t="shared" si="93"/>
        <v>2.201227397548941E-2</v>
      </c>
      <c r="AD197" s="15">
        <f t="shared" si="94"/>
        <v>3.933292141192677E-2</v>
      </c>
      <c r="AE197" s="15">
        <f t="shared" si="95"/>
        <v>2.2135291111931486E-2</v>
      </c>
      <c r="AF197" s="15">
        <f t="shared" si="96"/>
        <v>2.0372184480877492E-2</v>
      </c>
      <c r="AG197" s="15">
        <f t="shared" si="97"/>
        <v>1.1049836186584935E-2</v>
      </c>
      <c r="AH197" s="15">
        <f t="shared" si="98"/>
        <v>3.933292141192677E-2</v>
      </c>
      <c r="AI197" s="15">
        <f t="shared" si="99"/>
        <v>5.5303438603154592E-2</v>
      </c>
      <c r="AJ197" s="15">
        <f t="shared" si="100"/>
        <v>2.0487272258452333E-2</v>
      </c>
      <c r="AK197" s="15">
        <f t="shared" si="101"/>
        <v>2.2176931045949273E-2</v>
      </c>
      <c r="AL197" s="15">
        <f t="shared" si="102"/>
        <v>2.0372184480877492E-2</v>
      </c>
      <c r="AM197" s="15">
        <f t="shared" si="103"/>
        <v>1.9073251661458623E-2</v>
      </c>
      <c r="AN197" s="15">
        <f t="shared" si="104"/>
        <v>1.7196190938914335E-2</v>
      </c>
      <c r="AO197" s="15">
        <f t="shared" si="105"/>
        <v>3.120067224854901E-2</v>
      </c>
      <c r="AP197" s="15">
        <f t="shared" si="106"/>
        <v>3.4875329314012188E-2</v>
      </c>
      <c r="AQ197" s="15">
        <f t="shared" si="107"/>
        <v>-3.7740327982847086E-2</v>
      </c>
      <c r="AR197" s="15">
        <f t="shared" si="108"/>
        <v>1.5219063562462323E-2</v>
      </c>
      <c r="AS197" s="15">
        <f t="shared" si="109"/>
        <v>2.1420890452072273E-2</v>
      </c>
      <c r="AT197" s="15">
        <f t="shared" si="110"/>
        <v>1.4682676792484984E-2</v>
      </c>
    </row>
    <row r="198" spans="1:46" x14ac:dyDescent="0.2">
      <c r="A198" s="2">
        <v>2003</v>
      </c>
      <c r="B198" s="2">
        <v>3</v>
      </c>
      <c r="C198" s="3">
        <v>406</v>
      </c>
      <c r="D198" s="2">
        <v>355.75</v>
      </c>
      <c r="E198" s="2">
        <v>391.5</v>
      </c>
      <c r="F198" s="2">
        <v>390.25</v>
      </c>
      <c r="G198" s="2">
        <v>339.75</v>
      </c>
      <c r="H198" s="2">
        <v>370</v>
      </c>
      <c r="I198" s="2">
        <v>325.5</v>
      </c>
      <c r="J198" s="2">
        <v>427</v>
      </c>
      <c r="K198" s="2">
        <v>403</v>
      </c>
      <c r="L198" s="2">
        <v>370</v>
      </c>
      <c r="M198" s="2">
        <v>356.75</v>
      </c>
      <c r="N198" s="2">
        <v>412</v>
      </c>
      <c r="O198" s="2">
        <v>372.25</v>
      </c>
      <c r="P198" s="2">
        <v>427</v>
      </c>
      <c r="Q198" s="2">
        <v>386.5</v>
      </c>
      <c r="R198" s="2">
        <v>385</v>
      </c>
      <c r="S198" s="2">
        <v>396</v>
      </c>
      <c r="T198" s="2">
        <v>382.25</v>
      </c>
      <c r="U198" s="2">
        <v>192.75</v>
      </c>
      <c r="V198" s="2">
        <v>416.5</v>
      </c>
      <c r="W198" s="2">
        <v>317.75</v>
      </c>
      <c r="X198" s="2">
        <v>413.75</v>
      </c>
      <c r="Y198" s="15">
        <f t="shared" ref="Y198:Y262" si="133">IFERROR(LN(C198/C197),"")</f>
        <v>3.7006417747369562E-2</v>
      </c>
      <c r="Z198" s="15">
        <f t="shared" ref="Z198:Z262" si="134">IFERROR(LN(D198/D197),"")</f>
        <v>1.9872903834386463E-2</v>
      </c>
      <c r="AA198" s="15">
        <f t="shared" ref="AA198:AA262" si="135">IFERROR(LN(E198/E197),"")</f>
        <v>5.7637047167501338E-3</v>
      </c>
      <c r="AB198" s="15">
        <f t="shared" ref="AB198:AB262" si="136">IFERROR(LN(F198/F197),"")</f>
        <v>2.0712714586369755E-2</v>
      </c>
      <c r="AC198" s="15">
        <f t="shared" ref="AC198:AC262" si="137">IFERROR(LN(G198/G197),"")</f>
        <v>2.0067563050809173E-2</v>
      </c>
      <c r="AD198" s="15">
        <f t="shared" ref="AD198:AD262" si="138">IFERROR(LN(H198/H197),"")</f>
        <v>3.7168765783919581E-2</v>
      </c>
      <c r="AE198" s="15">
        <f t="shared" ref="AE198:AE262" si="139">IFERROR(LN(I198/I197),"")</f>
        <v>1.7823021189671776E-2</v>
      </c>
      <c r="AF198" s="15">
        <f t="shared" ref="AF198:AF262" si="140">IFERROR(LN(J198/J197),"")</f>
        <v>1.2964235786714474E-2</v>
      </c>
      <c r="AG198" s="15">
        <f t="shared" ref="AG198:AG262" si="141">IFERROR(LN(K198/K197),"")</f>
        <v>-1.6000341346441189E-2</v>
      </c>
      <c r="AH198" s="15">
        <f t="shared" ref="AH198:AH262" si="142">IFERROR(LN(L198/L197),"")</f>
        <v>3.7168765783919581E-2</v>
      </c>
      <c r="AI198" s="15">
        <f t="shared" ref="AI198:AI262" si="143">IFERROR(LN(M198/M197),"")</f>
        <v>2.339702615636723E-2</v>
      </c>
      <c r="AJ198" s="15">
        <f t="shared" ref="AJ198:AJ262" si="144">IFERROR(LN(N198/N197),"")</f>
        <v>4.3404209063597356E-2</v>
      </c>
      <c r="AK198" s="15">
        <f t="shared" ref="AK198:AK262" si="145">IFERROR(LN(O198/O197),"")</f>
        <v>2.0353484161223252E-2</v>
      </c>
      <c r="AL198" s="15">
        <f t="shared" ref="AL198:AL262" si="146">IFERROR(LN(P198/P197),"")</f>
        <v>1.2964235786714474E-2</v>
      </c>
      <c r="AM198" s="15">
        <f t="shared" ref="AM198:AM262" si="147">IFERROR(LN(Q198/Q197),"")</f>
        <v>7.1405691260697903E-3</v>
      </c>
      <c r="AN198" s="15">
        <f t="shared" ref="AN198:AN262" si="148">IFERROR(LN(R198/R197),"")</f>
        <v>9.7880063661629439E-3</v>
      </c>
      <c r="AO198" s="15">
        <f t="shared" ref="AO198:AO262" si="149">IFERROR(LN(S198/S197),"")</f>
        <v>3.4685557987890109E-2</v>
      </c>
      <c r="AP198" s="15">
        <f t="shared" ref="AP198:AP262" si="150">IFERROR(LN(T198/T197),"")</f>
        <v>2.7180990536025157E-2</v>
      </c>
      <c r="AQ198" s="15">
        <f t="shared" ref="AQ198:AQ262" si="151">IFERROR(LN(U198/U197),"")</f>
        <v>-4.4395368943298825E-2</v>
      </c>
      <c r="AR198" s="15">
        <f t="shared" ref="AR198:AR262" si="152">IFERROR(LN(V198/V197),"")</f>
        <v>4.7320656190071954E-2</v>
      </c>
      <c r="AS198" s="15">
        <f t="shared" ref="AS198:AS262" si="153">IFERROR(LN(W198/W197),"")</f>
        <v>-2.3575649426545659E-3</v>
      </c>
      <c r="AT198" s="15">
        <f t="shared" ref="AT198:AT262" si="154">IFERROR(LN(X198/X197),"")</f>
        <v>4.7642786405343786E-2</v>
      </c>
    </row>
    <row r="199" spans="1:46" x14ac:dyDescent="0.2">
      <c r="A199" s="2">
        <v>2004</v>
      </c>
      <c r="B199" s="2">
        <v>3</v>
      </c>
      <c r="C199" s="3">
        <v>469.25</v>
      </c>
      <c r="D199" s="2">
        <v>392.25</v>
      </c>
      <c r="E199" s="2">
        <v>404.5</v>
      </c>
      <c r="F199" s="2">
        <v>427.75</v>
      </c>
      <c r="G199" s="2">
        <v>395</v>
      </c>
      <c r="H199" s="2">
        <v>394.75</v>
      </c>
      <c r="I199" s="2">
        <v>387.75</v>
      </c>
      <c r="J199" s="2">
        <v>448</v>
      </c>
      <c r="K199" s="2">
        <v>460.25</v>
      </c>
      <c r="L199" s="2">
        <v>394.75</v>
      </c>
      <c r="M199" s="2">
        <v>366.25</v>
      </c>
      <c r="N199" s="2">
        <v>480.25</v>
      </c>
      <c r="O199" s="2">
        <v>386</v>
      </c>
      <c r="P199" s="2">
        <v>448</v>
      </c>
      <c r="Q199" s="2">
        <v>443.5</v>
      </c>
      <c r="R199" s="2">
        <v>444</v>
      </c>
      <c r="S199" s="2">
        <v>434.5</v>
      </c>
      <c r="T199" s="2">
        <v>398.5</v>
      </c>
      <c r="U199" s="2">
        <v>182.75</v>
      </c>
      <c r="V199" s="2">
        <v>515.25</v>
      </c>
      <c r="W199" s="2">
        <v>322.75</v>
      </c>
      <c r="X199" s="2">
        <v>505</v>
      </c>
      <c r="Y199" s="15">
        <f t="shared" si="133"/>
        <v>0.14478251586488555</v>
      </c>
      <c r="Z199" s="15">
        <f t="shared" si="134"/>
        <v>9.7671154643180297E-2</v>
      </c>
      <c r="AA199" s="15">
        <f t="shared" si="135"/>
        <v>3.2666221067688503E-2</v>
      </c>
      <c r="AB199" s="15">
        <f t="shared" si="136"/>
        <v>9.1751353376761352E-2</v>
      </c>
      <c r="AC199" s="15">
        <f t="shared" si="137"/>
        <v>0.15067571186986878</v>
      </c>
      <c r="AD199" s="15">
        <f t="shared" si="138"/>
        <v>6.4749647497481383E-2</v>
      </c>
      <c r="AE199" s="15">
        <f t="shared" si="139"/>
        <v>0.17499834040802417</v>
      </c>
      <c r="AF199" s="15">
        <f t="shared" si="140"/>
        <v>4.8009219186360662E-2</v>
      </c>
      <c r="AG199" s="15">
        <f t="shared" si="141"/>
        <v>0.13283325816650418</v>
      </c>
      <c r="AH199" s="15">
        <f t="shared" si="142"/>
        <v>6.4749647497481383E-2</v>
      </c>
      <c r="AI199" s="15">
        <f t="shared" si="143"/>
        <v>2.628090397433118E-2</v>
      </c>
      <c r="AJ199" s="15">
        <f t="shared" si="144"/>
        <v>0.15328345229913956</v>
      </c>
      <c r="AK199" s="15">
        <f t="shared" si="145"/>
        <v>3.6271697900712496E-2</v>
      </c>
      <c r="AL199" s="15">
        <f t="shared" si="146"/>
        <v>4.8009219186360662E-2</v>
      </c>
      <c r="AM199" s="15">
        <f t="shared" si="147"/>
        <v>0.1375659337221575</v>
      </c>
      <c r="AN199" s="15">
        <f t="shared" si="148"/>
        <v>0.14258122814444049</v>
      </c>
      <c r="AO199" s="15">
        <f t="shared" si="149"/>
        <v>9.2781733450966269E-2</v>
      </c>
      <c r="AP199" s="15">
        <f t="shared" si="150"/>
        <v>4.163265342109812E-2</v>
      </c>
      <c r="AQ199" s="15">
        <f t="shared" si="151"/>
        <v>-5.3274913813551025E-2</v>
      </c>
      <c r="AR199" s="15">
        <f t="shared" si="152"/>
        <v>0.21276575816367102</v>
      </c>
      <c r="AS199" s="15">
        <f t="shared" si="153"/>
        <v>1.5613119657188351E-2</v>
      </c>
      <c r="AT199" s="15">
        <f t="shared" si="154"/>
        <v>0.19929650258408721</v>
      </c>
    </row>
    <row r="200" spans="1:46" x14ac:dyDescent="0.2">
      <c r="A200" s="2">
        <v>2005</v>
      </c>
      <c r="B200" s="2">
        <v>3</v>
      </c>
      <c r="C200" s="3">
        <v>547.5</v>
      </c>
      <c r="D200" s="2">
        <v>423.75</v>
      </c>
      <c r="E200" s="2">
        <v>430.5</v>
      </c>
      <c r="F200" s="2">
        <v>448.5</v>
      </c>
      <c r="G200" s="2">
        <v>435.75</v>
      </c>
      <c r="H200" s="2">
        <v>412.5</v>
      </c>
      <c r="I200" s="2">
        <v>431</v>
      </c>
      <c r="J200" s="2">
        <v>491</v>
      </c>
      <c r="K200" s="2">
        <v>519.25</v>
      </c>
      <c r="L200" s="2">
        <v>412.5</v>
      </c>
      <c r="M200" s="2">
        <v>398.25</v>
      </c>
      <c r="N200" s="2">
        <v>588.25</v>
      </c>
      <c r="O200" s="2">
        <v>410.25</v>
      </c>
      <c r="P200" s="2">
        <v>491</v>
      </c>
      <c r="Q200" s="2">
        <v>501</v>
      </c>
      <c r="R200" s="2">
        <v>504.75</v>
      </c>
      <c r="S200" s="2">
        <v>481.25</v>
      </c>
      <c r="T200" s="2">
        <v>418.5</v>
      </c>
      <c r="U200" s="2">
        <v>185.25</v>
      </c>
      <c r="V200" s="2">
        <v>639.75</v>
      </c>
      <c r="W200" s="2">
        <v>339.5</v>
      </c>
      <c r="X200" s="2">
        <v>620</v>
      </c>
      <c r="Y200" s="15">
        <f t="shared" si="133"/>
        <v>0.15422678622403765</v>
      </c>
      <c r="Z200" s="15">
        <f t="shared" si="134"/>
        <v>7.7244267081517992E-2</v>
      </c>
      <c r="AA200" s="15">
        <f t="shared" si="135"/>
        <v>6.229558736923916E-2</v>
      </c>
      <c r="AB200" s="15">
        <f t="shared" si="136"/>
        <v>4.7369768726547849E-2</v>
      </c>
      <c r="AC200" s="15">
        <f t="shared" si="137"/>
        <v>9.8182919499008522E-2</v>
      </c>
      <c r="AD200" s="15">
        <f t="shared" si="138"/>
        <v>4.3983552638984305E-2</v>
      </c>
      <c r="AE200" s="15">
        <f t="shared" si="139"/>
        <v>0.1057472880470996</v>
      </c>
      <c r="AF200" s="15">
        <f t="shared" si="140"/>
        <v>9.1650895379535358E-2</v>
      </c>
      <c r="AG200" s="15">
        <f t="shared" si="141"/>
        <v>0.12061564264303447</v>
      </c>
      <c r="AH200" s="15">
        <f t="shared" si="142"/>
        <v>4.3983552638984305E-2</v>
      </c>
      <c r="AI200" s="15">
        <f t="shared" si="143"/>
        <v>8.3763788458880897E-2</v>
      </c>
      <c r="AJ200" s="15">
        <f t="shared" si="144"/>
        <v>0.20284522595880583</v>
      </c>
      <c r="AK200" s="15">
        <f t="shared" si="145"/>
        <v>6.0929360505369415E-2</v>
      </c>
      <c r="AL200" s="15">
        <f t="shared" si="146"/>
        <v>9.1650895379535358E-2</v>
      </c>
      <c r="AM200" s="15">
        <f t="shared" si="147"/>
        <v>0.12190829933523072</v>
      </c>
      <c r="AN200" s="15">
        <f t="shared" si="148"/>
        <v>0.12823869476072214</v>
      </c>
      <c r="AO200" s="15">
        <f t="shared" si="149"/>
        <v>0.10219094089654716</v>
      </c>
      <c r="AP200" s="15">
        <f t="shared" si="150"/>
        <v>4.8969391699260241E-2</v>
      </c>
      <c r="AQ200" s="15">
        <f t="shared" si="151"/>
        <v>1.3587165546308356E-2</v>
      </c>
      <c r="AR200" s="15">
        <f t="shared" si="152"/>
        <v>0.21642525526932982</v>
      </c>
      <c r="AS200" s="15">
        <f t="shared" si="153"/>
        <v>5.0595917271998948E-2</v>
      </c>
      <c r="AT200" s="15">
        <f t="shared" si="154"/>
        <v>0.20516104876377739</v>
      </c>
    </row>
    <row r="201" spans="1:46" x14ac:dyDescent="0.2">
      <c r="A201" s="2">
        <v>2006</v>
      </c>
      <c r="B201" s="2">
        <v>3</v>
      </c>
      <c r="C201" s="3">
        <v>572</v>
      </c>
      <c r="D201" s="2">
        <v>439</v>
      </c>
      <c r="E201" s="2">
        <v>453.5</v>
      </c>
      <c r="F201" s="2">
        <v>464.75</v>
      </c>
      <c r="G201" s="2">
        <v>455</v>
      </c>
      <c r="H201" s="2">
        <v>428</v>
      </c>
      <c r="I201" s="2">
        <v>451.25</v>
      </c>
      <c r="J201" s="2">
        <v>500.75</v>
      </c>
      <c r="K201" s="2">
        <v>545</v>
      </c>
      <c r="L201" s="2">
        <v>428</v>
      </c>
      <c r="M201" s="2">
        <v>434.5</v>
      </c>
      <c r="N201" s="2">
        <v>614.75</v>
      </c>
      <c r="O201" s="2">
        <v>433</v>
      </c>
      <c r="P201" s="2">
        <v>500.75</v>
      </c>
      <c r="Q201" s="2">
        <v>524.5</v>
      </c>
      <c r="R201" s="2">
        <v>528.5</v>
      </c>
      <c r="S201" s="2">
        <v>502.25</v>
      </c>
      <c r="T201" s="2">
        <v>440</v>
      </c>
      <c r="U201" s="2">
        <v>196.75</v>
      </c>
      <c r="V201" s="2">
        <v>670.5</v>
      </c>
      <c r="W201" s="2">
        <v>358.25</v>
      </c>
      <c r="X201" s="2">
        <v>650.25</v>
      </c>
      <c r="Y201" s="15">
        <f t="shared" si="133"/>
        <v>4.3776529689142085E-2</v>
      </c>
      <c r="Z201" s="15">
        <f t="shared" si="134"/>
        <v>3.5355754380511376E-2</v>
      </c>
      <c r="AA201" s="15">
        <f t="shared" si="135"/>
        <v>5.2047945687405804E-2</v>
      </c>
      <c r="AB201" s="15">
        <f t="shared" si="136"/>
        <v>3.5590945102702533E-2</v>
      </c>
      <c r="AC201" s="15">
        <f t="shared" si="137"/>
        <v>4.3228734550820214E-2</v>
      </c>
      <c r="AD201" s="15">
        <f t="shared" si="138"/>
        <v>3.6886989807061135E-2</v>
      </c>
      <c r="AE201" s="15">
        <f t="shared" si="139"/>
        <v>4.5913419543342875E-2</v>
      </c>
      <c r="AF201" s="15">
        <f t="shared" si="140"/>
        <v>1.9662846751407066E-2</v>
      </c>
      <c r="AG201" s="15">
        <f t="shared" si="141"/>
        <v>4.8400331907022295E-2</v>
      </c>
      <c r="AH201" s="15">
        <f t="shared" si="142"/>
        <v>3.6886989807061135E-2</v>
      </c>
      <c r="AI201" s="15">
        <f t="shared" si="143"/>
        <v>8.7115995915288874E-2</v>
      </c>
      <c r="AJ201" s="15">
        <f t="shared" si="144"/>
        <v>4.4063653488830117E-2</v>
      </c>
      <c r="AK201" s="15">
        <f t="shared" si="145"/>
        <v>5.3970998032289608E-2</v>
      </c>
      <c r="AL201" s="15">
        <f t="shared" si="146"/>
        <v>1.9662846751407066E-2</v>
      </c>
      <c r="AM201" s="15">
        <f t="shared" si="147"/>
        <v>4.5839326751487088E-2</v>
      </c>
      <c r="AN201" s="15">
        <f t="shared" si="148"/>
        <v>4.5979548117345496E-2</v>
      </c>
      <c r="AO201" s="15">
        <f t="shared" si="149"/>
        <v>4.2711118093049873E-2</v>
      </c>
      <c r="AP201" s="15">
        <f t="shared" si="150"/>
        <v>5.0097836982776908E-2</v>
      </c>
      <c r="AQ201" s="15">
        <f t="shared" si="151"/>
        <v>6.0227623121316264E-2</v>
      </c>
      <c r="AR201" s="15">
        <f t="shared" si="152"/>
        <v>4.6946227681835088E-2</v>
      </c>
      <c r="AS201" s="15">
        <f t="shared" si="153"/>
        <v>5.375711970953044E-2</v>
      </c>
      <c r="AT201" s="15">
        <f t="shared" si="154"/>
        <v>4.7637426289623717E-2</v>
      </c>
    </row>
    <row r="202" spans="1:46" x14ac:dyDescent="0.2">
      <c r="A202" s="2">
        <v>2007</v>
      </c>
      <c r="B202" s="2">
        <v>3</v>
      </c>
      <c r="C202" s="3">
        <v>563.75</v>
      </c>
      <c r="D202" s="2">
        <v>456.25</v>
      </c>
      <c r="E202" s="2">
        <v>475.75</v>
      </c>
      <c r="F202" s="2">
        <v>420.75</v>
      </c>
      <c r="G202" s="2">
        <v>477.5</v>
      </c>
      <c r="H202" s="2">
        <v>453.25</v>
      </c>
      <c r="I202" s="2">
        <v>473.25</v>
      </c>
      <c r="J202" s="2">
        <v>525.25</v>
      </c>
      <c r="K202" s="2">
        <v>552.75</v>
      </c>
      <c r="L202" s="2">
        <v>453.25</v>
      </c>
      <c r="M202" s="2">
        <v>472.75</v>
      </c>
      <c r="N202" s="2">
        <v>598</v>
      </c>
      <c r="O202" s="2">
        <v>454.75</v>
      </c>
      <c r="P202" s="2">
        <v>525.25</v>
      </c>
      <c r="Q202" s="2">
        <v>529.75</v>
      </c>
      <c r="R202" s="2">
        <v>530.5</v>
      </c>
      <c r="S202" s="2">
        <v>506.75</v>
      </c>
      <c r="T202" s="2">
        <v>460.25</v>
      </c>
      <c r="U202" s="2">
        <v>227</v>
      </c>
      <c r="V202" s="2">
        <v>642.5</v>
      </c>
      <c r="W202" s="2">
        <v>379.5</v>
      </c>
      <c r="X202" s="2">
        <v>626.75</v>
      </c>
      <c r="Y202" s="15">
        <f t="shared" si="133"/>
        <v>-1.4528100562909744E-2</v>
      </c>
      <c r="Z202" s="15">
        <f t="shared" si="134"/>
        <v>3.8541491821529952E-2</v>
      </c>
      <c r="AA202" s="15">
        <f t="shared" si="135"/>
        <v>4.7897236621067638E-2</v>
      </c>
      <c r="AB202" s="15">
        <f t="shared" si="136"/>
        <v>-9.9460793530638053E-2</v>
      </c>
      <c r="AC202" s="15">
        <f t="shared" si="137"/>
        <v>4.8266740969834569E-2</v>
      </c>
      <c r="AD202" s="15">
        <f t="shared" si="138"/>
        <v>5.7320654053163549E-2</v>
      </c>
      <c r="AE202" s="15">
        <f t="shared" si="139"/>
        <v>4.7602280442341577E-2</v>
      </c>
      <c r="AF202" s="15">
        <f t="shared" si="140"/>
        <v>4.776736517918212E-2</v>
      </c>
      <c r="AG202" s="15">
        <f t="shared" si="141"/>
        <v>1.4120025074311615E-2</v>
      </c>
      <c r="AH202" s="15">
        <f t="shared" si="142"/>
        <v>5.7320654053163549E-2</v>
      </c>
      <c r="AI202" s="15">
        <f t="shared" si="143"/>
        <v>8.4370762833120103E-2</v>
      </c>
      <c r="AJ202" s="15">
        <f t="shared" si="144"/>
        <v>-2.7624927145670174E-2</v>
      </c>
      <c r="AK202" s="15">
        <f t="shared" si="145"/>
        <v>4.9010089395741772E-2</v>
      </c>
      <c r="AL202" s="15">
        <f t="shared" si="146"/>
        <v>4.776736517918212E-2</v>
      </c>
      <c r="AM202" s="15">
        <f t="shared" si="147"/>
        <v>9.959769312056669E-3</v>
      </c>
      <c r="AN202" s="15">
        <f t="shared" si="148"/>
        <v>3.777152743745394E-3</v>
      </c>
      <c r="AO202" s="15">
        <f t="shared" si="149"/>
        <v>8.9197816370656744E-3</v>
      </c>
      <c r="AP202" s="15">
        <f t="shared" si="150"/>
        <v>4.4995093200880493E-2</v>
      </c>
      <c r="AQ202" s="15">
        <f t="shared" si="151"/>
        <v>0.14301613018389009</v>
      </c>
      <c r="AR202" s="15">
        <f t="shared" si="152"/>
        <v>-4.265688595235835E-2</v>
      </c>
      <c r="AS202" s="15">
        <f t="shared" si="153"/>
        <v>5.7623530127403448E-2</v>
      </c>
      <c r="AT202" s="15">
        <f t="shared" si="154"/>
        <v>-3.68091672903582E-2</v>
      </c>
    </row>
    <row r="203" spans="1:46" x14ac:dyDescent="0.2">
      <c r="A203" s="2">
        <v>2008</v>
      </c>
      <c r="B203" s="2">
        <v>3</v>
      </c>
      <c r="C203" s="3">
        <v>629.25</v>
      </c>
      <c r="D203" s="2">
        <v>479.5</v>
      </c>
      <c r="E203" s="2">
        <v>500</v>
      </c>
      <c r="F203" s="2">
        <v>426</v>
      </c>
      <c r="G203" s="2">
        <v>520.75</v>
      </c>
      <c r="H203" s="2">
        <v>476</v>
      </c>
      <c r="I203" s="2">
        <v>519.5</v>
      </c>
      <c r="J203" s="2">
        <v>563</v>
      </c>
      <c r="K203" s="2">
        <v>605.75</v>
      </c>
      <c r="L203" s="2">
        <v>476</v>
      </c>
      <c r="M203" s="2">
        <v>531.75</v>
      </c>
      <c r="N203" s="2">
        <v>676.75</v>
      </c>
      <c r="O203" s="2">
        <v>474.25</v>
      </c>
      <c r="P203" s="2">
        <v>563</v>
      </c>
      <c r="Q203" s="2">
        <v>580</v>
      </c>
      <c r="R203" s="2">
        <v>583.75</v>
      </c>
      <c r="S203" s="2">
        <v>547.75</v>
      </c>
      <c r="T203" s="2">
        <v>478.5</v>
      </c>
      <c r="U203" s="2">
        <v>250.5</v>
      </c>
      <c r="V203" s="2">
        <v>739.5</v>
      </c>
      <c r="W203" s="2">
        <v>395.75</v>
      </c>
      <c r="X203" s="2">
        <v>716.5</v>
      </c>
      <c r="Y203" s="15">
        <f t="shared" si="133"/>
        <v>0.10991774319853717</v>
      </c>
      <c r="Z203" s="15">
        <f t="shared" si="134"/>
        <v>4.970298942679164E-2</v>
      </c>
      <c r="AA203" s="15">
        <f t="shared" si="135"/>
        <v>4.9715592245932951E-2</v>
      </c>
      <c r="AB203" s="15">
        <f t="shared" si="136"/>
        <v>1.240051319845501E-2</v>
      </c>
      <c r="AC203" s="15">
        <f t="shared" si="137"/>
        <v>8.6705920220296481E-2</v>
      </c>
      <c r="AD203" s="15">
        <f t="shared" si="138"/>
        <v>4.8974004596459474E-2</v>
      </c>
      <c r="AE203" s="15">
        <f t="shared" si="139"/>
        <v>9.3243020449849889E-2</v>
      </c>
      <c r="AF203" s="15">
        <f t="shared" si="140"/>
        <v>6.9405288414580588E-2</v>
      </c>
      <c r="AG203" s="15">
        <f t="shared" si="141"/>
        <v>9.1561539959079438E-2</v>
      </c>
      <c r="AH203" s="15">
        <f t="shared" si="142"/>
        <v>4.8974004596459474E-2</v>
      </c>
      <c r="AI203" s="15">
        <f t="shared" si="143"/>
        <v>0.11760674654177973</v>
      </c>
      <c r="AJ203" s="15">
        <f t="shared" si="144"/>
        <v>0.12371117454377882</v>
      </c>
      <c r="AK203" s="15">
        <f t="shared" si="145"/>
        <v>4.1986791416891968E-2</v>
      </c>
      <c r="AL203" s="15">
        <f t="shared" si="146"/>
        <v>6.9405288414580588E-2</v>
      </c>
      <c r="AM203" s="15">
        <f t="shared" si="147"/>
        <v>9.0622906392056515E-2</v>
      </c>
      <c r="AN203" s="15">
        <f t="shared" si="148"/>
        <v>9.5652850929069291E-2</v>
      </c>
      <c r="AO203" s="15">
        <f t="shared" si="149"/>
        <v>7.7801193143466507E-2</v>
      </c>
      <c r="AP203" s="15">
        <f t="shared" si="150"/>
        <v>3.8886390779821783E-2</v>
      </c>
      <c r="AQ203" s="15">
        <f t="shared" si="151"/>
        <v>9.8508903043516838E-2</v>
      </c>
      <c r="AR203" s="15">
        <f t="shared" si="152"/>
        <v>0.14060746538147956</v>
      </c>
      <c r="AS203" s="15">
        <f t="shared" si="153"/>
        <v>4.1928101925436959E-2</v>
      </c>
      <c r="AT203" s="15">
        <f t="shared" si="154"/>
        <v>0.1338305102298237</v>
      </c>
    </row>
    <row r="204" spans="1:46" x14ac:dyDescent="0.2">
      <c r="A204" s="2">
        <v>2009</v>
      </c>
      <c r="B204" s="2">
        <v>3</v>
      </c>
      <c r="C204" s="3">
        <v>619</v>
      </c>
      <c r="D204" s="2">
        <v>501.75</v>
      </c>
      <c r="E204" s="2">
        <v>503.75</v>
      </c>
      <c r="F204" s="2">
        <v>432.5</v>
      </c>
      <c r="G204" s="2">
        <v>505.5</v>
      </c>
      <c r="H204" s="2">
        <v>468</v>
      </c>
      <c r="I204" s="2">
        <v>499.5</v>
      </c>
      <c r="J204" s="2">
        <v>574.75</v>
      </c>
      <c r="K204" s="2">
        <v>597.5</v>
      </c>
      <c r="L204" s="2">
        <v>468</v>
      </c>
      <c r="M204" s="2">
        <v>590</v>
      </c>
      <c r="N204" s="2">
        <v>659.5</v>
      </c>
      <c r="O204" s="2">
        <v>491.25</v>
      </c>
      <c r="P204" s="2">
        <v>574.75</v>
      </c>
      <c r="Q204" s="2">
        <v>570.5</v>
      </c>
      <c r="R204" s="2">
        <v>572</v>
      </c>
      <c r="S204" s="2">
        <v>551</v>
      </c>
      <c r="T204" s="2">
        <v>494.75</v>
      </c>
      <c r="U204" s="2">
        <v>255.5</v>
      </c>
      <c r="V204" s="2">
        <v>712</v>
      </c>
      <c r="W204" s="2">
        <v>404.5</v>
      </c>
      <c r="X204" s="2">
        <v>692.75</v>
      </c>
      <c r="Y204" s="15">
        <f t="shared" si="133"/>
        <v>-1.6423361330829098E-2</v>
      </c>
      <c r="Z204" s="15">
        <f t="shared" si="134"/>
        <v>4.5358093352954612E-2</v>
      </c>
      <c r="AA204" s="15">
        <f t="shared" si="135"/>
        <v>7.4720148387010564E-3</v>
      </c>
      <c r="AB204" s="15">
        <f t="shared" si="136"/>
        <v>1.5142980102563533E-2</v>
      </c>
      <c r="AC204" s="15">
        <f t="shared" si="137"/>
        <v>-2.9722041680555315E-2</v>
      </c>
      <c r="AD204" s="15">
        <f t="shared" si="138"/>
        <v>-1.694955831377332E-2</v>
      </c>
      <c r="AE204" s="15">
        <f t="shared" si="139"/>
        <v>-3.925921245067384E-2</v>
      </c>
      <c r="AF204" s="15">
        <f t="shared" si="140"/>
        <v>2.0655535503600466E-2</v>
      </c>
      <c r="AG204" s="15">
        <f t="shared" si="141"/>
        <v>-1.3713075890969397E-2</v>
      </c>
      <c r="AH204" s="15">
        <f t="shared" si="142"/>
        <v>-1.694955831377332E-2</v>
      </c>
      <c r="AI204" s="15">
        <f t="shared" si="143"/>
        <v>0.10394908281941861</v>
      </c>
      <c r="AJ204" s="15">
        <f t="shared" si="144"/>
        <v>-2.5819956337041317E-2</v>
      </c>
      <c r="AK204" s="15">
        <f t="shared" si="145"/>
        <v>3.5218554368347456E-2</v>
      </c>
      <c r="AL204" s="15">
        <f t="shared" si="146"/>
        <v>2.0655535503600466E-2</v>
      </c>
      <c r="AM204" s="15">
        <f t="shared" si="147"/>
        <v>-1.6514934238334639E-2</v>
      </c>
      <c r="AN204" s="15">
        <f t="shared" si="148"/>
        <v>-2.0333817603309209E-2</v>
      </c>
      <c r="AO204" s="15">
        <f t="shared" si="149"/>
        <v>5.9158306773386448E-3</v>
      </c>
      <c r="AP204" s="15">
        <f t="shared" si="150"/>
        <v>3.3396373589666239E-2</v>
      </c>
      <c r="AQ204" s="15">
        <f t="shared" si="151"/>
        <v>1.9763489118839718E-2</v>
      </c>
      <c r="AR204" s="15">
        <f t="shared" si="152"/>
        <v>-3.7896370738878735E-2</v>
      </c>
      <c r="AS204" s="15">
        <f t="shared" si="153"/>
        <v>2.1869037737424948E-2</v>
      </c>
      <c r="AT204" s="15">
        <f t="shared" si="154"/>
        <v>-3.3709063525138694E-2</v>
      </c>
    </row>
    <row r="205" spans="1:46" x14ac:dyDescent="0.2">
      <c r="A205" s="2">
        <v>2010</v>
      </c>
      <c r="B205" s="2">
        <v>3</v>
      </c>
      <c r="C205" s="3">
        <v>642.75</v>
      </c>
      <c r="D205" s="2">
        <v>518.25</v>
      </c>
      <c r="E205" s="2">
        <v>514</v>
      </c>
      <c r="F205" s="2">
        <v>436.75</v>
      </c>
      <c r="G205" s="2">
        <v>505</v>
      </c>
      <c r="H205" s="2">
        <v>480.5</v>
      </c>
      <c r="I205" s="2">
        <v>496</v>
      </c>
      <c r="J205" s="2">
        <v>588</v>
      </c>
      <c r="K205" s="2">
        <v>603.25</v>
      </c>
      <c r="L205" s="2">
        <v>480.5</v>
      </c>
      <c r="M205" s="2">
        <v>611.5</v>
      </c>
      <c r="N205" s="2">
        <v>687.75</v>
      </c>
      <c r="O205" s="2">
        <v>484</v>
      </c>
      <c r="P205" s="2">
        <v>588</v>
      </c>
      <c r="Q205" s="2">
        <v>582.25</v>
      </c>
      <c r="R205" s="2">
        <v>584.75</v>
      </c>
      <c r="S205" s="2">
        <v>568.25</v>
      </c>
      <c r="T205" s="2">
        <v>504.5</v>
      </c>
      <c r="U205" s="2">
        <v>253.25</v>
      </c>
      <c r="V205" s="2">
        <v>748.75</v>
      </c>
      <c r="W205" s="2">
        <v>414.75</v>
      </c>
      <c r="X205" s="2">
        <v>729</v>
      </c>
      <c r="Y205" s="15">
        <f t="shared" si="133"/>
        <v>3.7650573461402832E-2</v>
      </c>
      <c r="Z205" s="15">
        <f t="shared" si="134"/>
        <v>3.2355763639441398E-2</v>
      </c>
      <c r="AA205" s="15">
        <f t="shared" si="135"/>
        <v>2.0143152194272363E-2</v>
      </c>
      <c r="AB205" s="15">
        <f t="shared" si="136"/>
        <v>9.7786226422319558E-3</v>
      </c>
      <c r="AC205" s="15">
        <f t="shared" si="137"/>
        <v>-9.8960918516627816E-4</v>
      </c>
      <c r="AD205" s="15">
        <f t="shared" si="138"/>
        <v>2.6358932492700351E-2</v>
      </c>
      <c r="AE205" s="15">
        <f t="shared" si="139"/>
        <v>-7.0316713636806782E-3</v>
      </c>
      <c r="AF205" s="15">
        <f t="shared" si="140"/>
        <v>2.2791784255336098E-2</v>
      </c>
      <c r="AG205" s="15">
        <f t="shared" si="141"/>
        <v>9.5774206994753679E-3</v>
      </c>
      <c r="AH205" s="15">
        <f t="shared" si="142"/>
        <v>2.6358932492700351E-2</v>
      </c>
      <c r="AI205" s="15">
        <f t="shared" si="143"/>
        <v>3.5792418227461945E-2</v>
      </c>
      <c r="AJ205" s="15">
        <f t="shared" si="144"/>
        <v>4.1943427647314652E-2</v>
      </c>
      <c r="AK205" s="15">
        <f t="shared" si="145"/>
        <v>-1.4868256466839249E-2</v>
      </c>
      <c r="AL205" s="15">
        <f t="shared" si="146"/>
        <v>2.2791784255336098E-2</v>
      </c>
      <c r="AM205" s="15">
        <f t="shared" si="147"/>
        <v>2.0386739462319992E-2</v>
      </c>
      <c r="AN205" s="15">
        <f t="shared" si="148"/>
        <v>2.2045414084490511E-2</v>
      </c>
      <c r="AO205" s="15">
        <f t="shared" si="149"/>
        <v>3.0826653579738125E-2</v>
      </c>
      <c r="AP205" s="15">
        <f t="shared" si="150"/>
        <v>1.9515255310988432E-2</v>
      </c>
      <c r="AQ205" s="15">
        <f t="shared" si="151"/>
        <v>-8.8452665149663344E-3</v>
      </c>
      <c r="AR205" s="15">
        <f t="shared" si="152"/>
        <v>5.0327238017683296E-2</v>
      </c>
      <c r="AS205" s="15">
        <f t="shared" si="153"/>
        <v>2.5024192572007477E-2</v>
      </c>
      <c r="AT205" s="15">
        <f t="shared" si="154"/>
        <v>5.1004548265570389E-2</v>
      </c>
    </row>
    <row r="206" spans="1:46" x14ac:dyDescent="0.2">
      <c r="A206" s="2">
        <v>2011</v>
      </c>
      <c r="B206" s="2">
        <v>3</v>
      </c>
      <c r="C206" s="3">
        <v>702.5</v>
      </c>
      <c r="D206" s="2">
        <v>566</v>
      </c>
      <c r="E206" s="2">
        <v>536.25</v>
      </c>
      <c r="F206" s="2">
        <v>447.25</v>
      </c>
      <c r="G206" s="2">
        <v>533</v>
      </c>
      <c r="H206" s="2">
        <v>492.25</v>
      </c>
      <c r="I206" s="2">
        <v>525.5</v>
      </c>
      <c r="J206" s="2">
        <v>613.5</v>
      </c>
      <c r="K206" s="2">
        <v>663.25</v>
      </c>
      <c r="L206" s="2">
        <v>492.25</v>
      </c>
      <c r="M206" s="2">
        <v>615</v>
      </c>
      <c r="N206" s="2">
        <v>761.5</v>
      </c>
      <c r="O206" s="2">
        <v>499.25</v>
      </c>
      <c r="P206" s="2">
        <v>613.5</v>
      </c>
      <c r="Q206" s="2">
        <v>657.75</v>
      </c>
      <c r="R206" s="2">
        <v>660.5</v>
      </c>
      <c r="S206" s="2">
        <v>604.25</v>
      </c>
      <c r="T206" s="2">
        <v>521</v>
      </c>
      <c r="U206" s="2">
        <v>256.25</v>
      </c>
      <c r="V206" s="2">
        <v>842</v>
      </c>
      <c r="W206" s="2">
        <v>429.25</v>
      </c>
      <c r="X206" s="2">
        <v>815.75</v>
      </c>
      <c r="Y206" s="15">
        <f t="shared" si="133"/>
        <v>8.888955506190202E-2</v>
      </c>
      <c r="Z206" s="15">
        <f t="shared" si="134"/>
        <v>8.8136326887293975E-2</v>
      </c>
      <c r="AA206" s="15">
        <f t="shared" si="135"/>
        <v>4.2377204787061688E-2</v>
      </c>
      <c r="AB206" s="15">
        <f t="shared" si="136"/>
        <v>2.3756773374662581E-2</v>
      </c>
      <c r="AC206" s="15">
        <f t="shared" si="137"/>
        <v>5.3962994890484763E-2</v>
      </c>
      <c r="AD206" s="15">
        <f t="shared" si="138"/>
        <v>2.4159489108887648E-2</v>
      </c>
      <c r="AE206" s="15">
        <f t="shared" si="139"/>
        <v>5.7774263592078413E-2</v>
      </c>
      <c r="AF206" s="15">
        <f t="shared" si="140"/>
        <v>4.245331625233912E-2</v>
      </c>
      <c r="AG206" s="15">
        <f t="shared" si="141"/>
        <v>9.4820288512707893E-2</v>
      </c>
      <c r="AH206" s="15">
        <f t="shared" si="142"/>
        <v>2.4159489108887648E-2</v>
      </c>
      <c r="AI206" s="15">
        <f t="shared" si="143"/>
        <v>5.7073126792908727E-3</v>
      </c>
      <c r="AJ206" s="15">
        <f t="shared" si="144"/>
        <v>0.10186477253053254</v>
      </c>
      <c r="AK206" s="15">
        <f t="shared" si="145"/>
        <v>3.1022065579292938E-2</v>
      </c>
      <c r="AL206" s="15">
        <f t="shared" si="146"/>
        <v>4.245331625233912E-2</v>
      </c>
      <c r="AM206" s="15">
        <f t="shared" si="147"/>
        <v>0.12192501115595168</v>
      </c>
      <c r="AN206" s="15">
        <f t="shared" si="148"/>
        <v>0.12181271849809155</v>
      </c>
      <c r="AO206" s="15">
        <f t="shared" si="149"/>
        <v>6.1426556850939798E-2</v>
      </c>
      <c r="AP206" s="15">
        <f t="shared" si="150"/>
        <v>3.2182201959703186E-2</v>
      </c>
      <c r="AQ206" s="15">
        <f t="shared" si="151"/>
        <v>1.1776387323825119E-2</v>
      </c>
      <c r="AR206" s="15">
        <f t="shared" si="152"/>
        <v>0.11737486481266754</v>
      </c>
      <c r="AS206" s="15">
        <f t="shared" si="153"/>
        <v>3.4363570707031027E-2</v>
      </c>
      <c r="AT206" s="15">
        <f t="shared" si="154"/>
        <v>0.11243420346477177</v>
      </c>
    </row>
    <row r="207" spans="1:46" x14ac:dyDescent="0.2">
      <c r="A207" s="2">
        <v>2012</v>
      </c>
      <c r="B207" s="2">
        <v>3</v>
      </c>
      <c r="C207" s="3">
        <v>756.5</v>
      </c>
      <c r="D207" s="2">
        <v>602</v>
      </c>
      <c r="E207" s="2">
        <v>553.25</v>
      </c>
      <c r="F207" s="2">
        <v>458.25</v>
      </c>
      <c r="G207" s="2">
        <v>564</v>
      </c>
      <c r="H207" s="2">
        <v>506.5</v>
      </c>
      <c r="I207" s="2">
        <v>560</v>
      </c>
      <c r="J207" s="2">
        <v>635.25</v>
      </c>
      <c r="K207" s="2">
        <v>702.75</v>
      </c>
      <c r="L207" s="2">
        <v>506.5</v>
      </c>
      <c r="M207" s="2">
        <v>692.75</v>
      </c>
      <c r="N207" s="2">
        <v>827.5</v>
      </c>
      <c r="O207" s="2">
        <v>519</v>
      </c>
      <c r="P207" s="2">
        <v>635.25</v>
      </c>
      <c r="Q207" s="2">
        <v>694.25</v>
      </c>
      <c r="R207" s="2">
        <v>699.25</v>
      </c>
      <c r="S207" s="2">
        <v>638.5</v>
      </c>
      <c r="T207" s="2">
        <v>537</v>
      </c>
      <c r="U207" s="2">
        <v>268.5</v>
      </c>
      <c r="V207" s="2">
        <v>924.25</v>
      </c>
      <c r="W207" s="2">
        <v>437.75</v>
      </c>
      <c r="X207" s="2">
        <v>890.75</v>
      </c>
      <c r="Y207" s="15">
        <f t="shared" si="133"/>
        <v>7.4057132020509883E-2</v>
      </c>
      <c r="Z207" s="15">
        <f t="shared" si="134"/>
        <v>6.1663367105638113E-2</v>
      </c>
      <c r="AA207" s="15">
        <f t="shared" si="135"/>
        <v>3.1209508688932262E-2</v>
      </c>
      <c r="AB207" s="15">
        <f t="shared" si="136"/>
        <v>2.4297164330985849E-2</v>
      </c>
      <c r="AC207" s="15">
        <f t="shared" si="137"/>
        <v>5.6532827332214437E-2</v>
      </c>
      <c r="AD207" s="15">
        <f t="shared" si="138"/>
        <v>2.8537606169503182E-2</v>
      </c>
      <c r="AE207" s="15">
        <f t="shared" si="139"/>
        <v>6.3586593412189099E-2</v>
      </c>
      <c r="AF207" s="15">
        <f t="shared" si="140"/>
        <v>3.4838358049307308E-2</v>
      </c>
      <c r="AG207" s="15">
        <f t="shared" si="141"/>
        <v>5.7849216768792303E-2</v>
      </c>
      <c r="AH207" s="15">
        <f t="shared" si="142"/>
        <v>2.8537606169503182E-2</v>
      </c>
      <c r="AI207" s="15">
        <f t="shared" si="143"/>
        <v>0.11904691593656996</v>
      </c>
      <c r="AJ207" s="15">
        <f t="shared" si="144"/>
        <v>8.3118934916001433E-2</v>
      </c>
      <c r="AK207" s="15">
        <f t="shared" si="145"/>
        <v>3.8796910869963994E-2</v>
      </c>
      <c r="AL207" s="15">
        <f t="shared" si="146"/>
        <v>3.4838358049307308E-2</v>
      </c>
      <c r="AM207" s="15">
        <f t="shared" si="147"/>
        <v>5.4007206266506839E-2</v>
      </c>
      <c r="AN207" s="15">
        <f t="shared" si="148"/>
        <v>5.7011208119689114E-2</v>
      </c>
      <c r="AO207" s="15">
        <f t="shared" si="149"/>
        <v>5.5133655889001494E-2</v>
      </c>
      <c r="AP207" s="15">
        <f t="shared" si="150"/>
        <v>3.0248052755497735E-2</v>
      </c>
      <c r="AQ207" s="15">
        <f t="shared" si="151"/>
        <v>4.6697383496301481E-2</v>
      </c>
      <c r="AR207" s="15">
        <f t="shared" si="152"/>
        <v>9.3202583574414591E-2</v>
      </c>
      <c r="AS207" s="15">
        <f t="shared" si="153"/>
        <v>1.9608471388376337E-2</v>
      </c>
      <c r="AT207" s="15">
        <f t="shared" si="154"/>
        <v>8.7955869012515508E-2</v>
      </c>
    </row>
    <row r="208" spans="1:46" x14ac:dyDescent="0.2">
      <c r="A208" s="2">
        <v>2013</v>
      </c>
      <c r="B208" s="2">
        <v>3</v>
      </c>
      <c r="C208" s="3">
        <v>752.25</v>
      </c>
      <c r="D208" s="2">
        <v>610</v>
      </c>
      <c r="E208" s="2">
        <v>559.25</v>
      </c>
      <c r="F208" s="2">
        <v>466.25</v>
      </c>
      <c r="G208" s="2">
        <v>559</v>
      </c>
      <c r="H208" s="2">
        <v>516.25</v>
      </c>
      <c r="I208" s="2">
        <v>551.75</v>
      </c>
      <c r="J208" s="2">
        <v>644</v>
      </c>
      <c r="K208" s="2">
        <v>702.5</v>
      </c>
      <c r="L208" s="2">
        <v>516.25</v>
      </c>
      <c r="M208" s="2">
        <v>739.5</v>
      </c>
      <c r="N208" s="2">
        <v>817.5</v>
      </c>
      <c r="O208" s="2">
        <v>522.75</v>
      </c>
      <c r="P208" s="2">
        <v>644</v>
      </c>
      <c r="Q208" s="2">
        <v>682</v>
      </c>
      <c r="R208" s="2">
        <v>686.75</v>
      </c>
      <c r="S208" s="2">
        <v>643.5</v>
      </c>
      <c r="T208" s="2">
        <v>545.75</v>
      </c>
      <c r="U208" s="2">
        <v>289</v>
      </c>
      <c r="V208" s="2">
        <v>906.25</v>
      </c>
      <c r="W208" s="2">
        <v>445.75</v>
      </c>
      <c r="X208" s="2">
        <v>875.5</v>
      </c>
      <c r="Y208" s="15">
        <f t="shared" si="133"/>
        <v>-5.6338177182560199E-3</v>
      </c>
      <c r="Z208" s="15">
        <f t="shared" si="134"/>
        <v>1.3201511858535981E-2</v>
      </c>
      <c r="AA208" s="15">
        <f t="shared" si="135"/>
        <v>1.0786621439079876E-2</v>
      </c>
      <c r="AB208" s="15">
        <f t="shared" si="136"/>
        <v>1.7307084238210858E-2</v>
      </c>
      <c r="AC208" s="15">
        <f t="shared" si="137"/>
        <v>-8.9047783429597217E-3</v>
      </c>
      <c r="AD208" s="15">
        <f t="shared" si="138"/>
        <v>1.9066820586504492E-2</v>
      </c>
      <c r="AE208" s="15">
        <f t="shared" si="139"/>
        <v>-1.4841738592349139E-2</v>
      </c>
      <c r="AF208" s="15">
        <f t="shared" si="140"/>
        <v>1.3680103904080176E-2</v>
      </c>
      <c r="AG208" s="15">
        <f t="shared" si="141"/>
        <v>-3.5580857874041669E-4</v>
      </c>
      <c r="AH208" s="15">
        <f t="shared" si="142"/>
        <v>1.9066820586504492E-2</v>
      </c>
      <c r="AI208" s="15">
        <f t="shared" si="143"/>
        <v>6.5305098407766743E-2</v>
      </c>
      <c r="AJ208" s="15">
        <f t="shared" si="144"/>
        <v>-1.2158204479809519E-2</v>
      </c>
      <c r="AK208" s="15">
        <f t="shared" si="145"/>
        <v>7.1994551428543286E-3</v>
      </c>
      <c r="AL208" s="15">
        <f t="shared" si="146"/>
        <v>1.3680103904080176E-2</v>
      </c>
      <c r="AM208" s="15">
        <f t="shared" si="147"/>
        <v>-1.7802468343446787E-2</v>
      </c>
      <c r="AN208" s="15">
        <f t="shared" si="148"/>
        <v>-1.8038007106685815E-2</v>
      </c>
      <c r="AO208" s="15">
        <f t="shared" si="149"/>
        <v>7.8003515635874758E-3</v>
      </c>
      <c r="AP208" s="15">
        <f t="shared" si="150"/>
        <v>1.6162900921188585E-2</v>
      </c>
      <c r="AQ208" s="15">
        <f t="shared" si="151"/>
        <v>7.3575774163512866E-2</v>
      </c>
      <c r="AR208" s="15">
        <f t="shared" si="152"/>
        <v>-1.9667391647856795E-2</v>
      </c>
      <c r="AS208" s="15">
        <f t="shared" si="153"/>
        <v>1.8110285577288471E-2</v>
      </c>
      <c r="AT208" s="15">
        <f t="shared" si="154"/>
        <v>-1.7268652760038916E-2</v>
      </c>
    </row>
    <row r="209" spans="1:46" x14ac:dyDescent="0.2">
      <c r="A209" s="3">
        <v>2014</v>
      </c>
      <c r="B209" s="2">
        <v>3</v>
      </c>
      <c r="C209" s="3">
        <v>757.5</v>
      </c>
      <c r="D209" s="2">
        <v>620.5</v>
      </c>
      <c r="E209" s="2">
        <v>568.25</v>
      </c>
      <c r="F209" s="2">
        <v>476</v>
      </c>
      <c r="G209" s="2">
        <v>592</v>
      </c>
      <c r="H209" s="2">
        <v>527</v>
      </c>
      <c r="I209" s="2">
        <v>589</v>
      </c>
      <c r="J209" s="2">
        <v>657</v>
      </c>
      <c r="K209" s="2">
        <v>720</v>
      </c>
      <c r="L209" s="2">
        <v>527</v>
      </c>
      <c r="M209" s="2">
        <v>798.25</v>
      </c>
      <c r="N209" s="2">
        <v>817.75</v>
      </c>
      <c r="O209" s="2">
        <v>526.5</v>
      </c>
      <c r="P209" s="2">
        <v>657</v>
      </c>
      <c r="Q209" s="2">
        <v>698.75</v>
      </c>
      <c r="R209" s="2">
        <v>701.75</v>
      </c>
      <c r="S209" s="2">
        <v>651.5</v>
      </c>
      <c r="T209" s="2">
        <v>554.75</v>
      </c>
      <c r="U209" s="2">
        <v>349.25</v>
      </c>
      <c r="V209" s="2">
        <v>902</v>
      </c>
      <c r="W209" s="2">
        <v>457.75</v>
      </c>
      <c r="X209" s="2">
        <v>873</v>
      </c>
      <c r="Y209" s="15">
        <f t="shared" si="133"/>
        <v>6.9548218733696508E-3</v>
      </c>
      <c r="Z209" s="15">
        <f t="shared" si="134"/>
        <v>1.7066647477304974E-2</v>
      </c>
      <c r="AA209" s="15">
        <f t="shared" si="135"/>
        <v>1.5964862362413613E-2</v>
      </c>
      <c r="AB209" s="15">
        <f t="shared" si="136"/>
        <v>2.0695883273394635E-2</v>
      </c>
      <c r="AC209" s="15">
        <f t="shared" si="137"/>
        <v>5.7357161728906571E-2</v>
      </c>
      <c r="AD209" s="15">
        <f t="shared" si="138"/>
        <v>2.0609404266119898E-2</v>
      </c>
      <c r="AE209" s="15">
        <f t="shared" si="139"/>
        <v>6.5331138514740941E-2</v>
      </c>
      <c r="AF209" s="15">
        <f t="shared" si="140"/>
        <v>1.99852923802568E-2</v>
      </c>
      <c r="AG209" s="15">
        <f t="shared" si="141"/>
        <v>2.4605810802200194E-2</v>
      </c>
      <c r="AH209" s="15">
        <f t="shared" si="142"/>
        <v>2.0609404266119898E-2</v>
      </c>
      <c r="AI209" s="15">
        <f t="shared" si="143"/>
        <v>7.6447549444036894E-2</v>
      </c>
      <c r="AJ209" s="15">
        <f t="shared" si="144"/>
        <v>3.0576364708482509E-4</v>
      </c>
      <c r="AK209" s="15">
        <f t="shared" si="145"/>
        <v>7.1479932652871508E-3</v>
      </c>
      <c r="AL209" s="15">
        <f t="shared" si="146"/>
        <v>1.99852923802568E-2</v>
      </c>
      <c r="AM209" s="15">
        <f t="shared" si="147"/>
        <v>2.4263366625846904E-2</v>
      </c>
      <c r="AN209" s="15">
        <f t="shared" si="148"/>
        <v>2.1606890266608662E-2</v>
      </c>
      <c r="AO209" s="15">
        <f t="shared" si="149"/>
        <v>1.2355369528718551E-2</v>
      </c>
      <c r="AP209" s="15">
        <f t="shared" si="150"/>
        <v>1.6356566382650071E-2</v>
      </c>
      <c r="AQ209" s="15">
        <f t="shared" si="151"/>
        <v>0.18936131002463907</v>
      </c>
      <c r="AR209" s="15">
        <f t="shared" si="152"/>
        <v>-4.7006861062609019E-3</v>
      </c>
      <c r="AS209" s="15">
        <f t="shared" si="153"/>
        <v>2.6564926811370283E-2</v>
      </c>
      <c r="AT209" s="15">
        <f t="shared" si="154"/>
        <v>-2.8595958863043094E-3</v>
      </c>
    </row>
    <row r="210" spans="1:46" x14ac:dyDescent="0.2">
      <c r="A210" s="3">
        <v>2015</v>
      </c>
      <c r="B210" s="3">
        <v>3</v>
      </c>
      <c r="C210" s="3">
        <v>742.75</v>
      </c>
      <c r="D210" s="2">
        <v>628.5</v>
      </c>
      <c r="E210" s="2">
        <v>586.25</v>
      </c>
      <c r="F210" s="2">
        <v>481</v>
      </c>
      <c r="G210" s="2">
        <v>584.75</v>
      </c>
      <c r="H210" s="2">
        <v>528.75</v>
      </c>
      <c r="I210" s="2">
        <v>578.5</v>
      </c>
      <c r="J210" s="2">
        <v>666.25</v>
      </c>
      <c r="K210" s="2">
        <v>711.5</v>
      </c>
      <c r="L210" s="2">
        <v>528.75</v>
      </c>
      <c r="M210" s="2">
        <v>786.25</v>
      </c>
      <c r="N210" s="2">
        <v>793.75</v>
      </c>
      <c r="O210" s="2">
        <v>532.25</v>
      </c>
      <c r="P210" s="2">
        <v>666.25</v>
      </c>
      <c r="Q210" s="2">
        <v>690</v>
      </c>
      <c r="R210" s="2">
        <v>691.25</v>
      </c>
      <c r="S210" s="2">
        <v>647</v>
      </c>
      <c r="T210" s="2">
        <v>561.25</v>
      </c>
      <c r="U210" s="2">
        <v>376</v>
      </c>
      <c r="V210" s="2">
        <v>868</v>
      </c>
      <c r="W210" s="2">
        <v>472</v>
      </c>
      <c r="X210" s="2">
        <v>842.5</v>
      </c>
      <c r="Y210" s="15">
        <f t="shared" si="133"/>
        <v>-1.9664023040807166E-2</v>
      </c>
      <c r="Z210" s="15">
        <f t="shared" si="134"/>
        <v>1.2810423385640264E-2</v>
      </c>
      <c r="AA210" s="15">
        <f t="shared" si="135"/>
        <v>3.1184857027836639E-2</v>
      </c>
      <c r="AB210" s="15">
        <f t="shared" si="136"/>
        <v>1.044941587434114E-2</v>
      </c>
      <c r="AC210" s="15">
        <f t="shared" si="137"/>
        <v>-1.2322229419717255E-2</v>
      </c>
      <c r="AD210" s="15">
        <f t="shared" si="138"/>
        <v>3.3151818191254874E-3</v>
      </c>
      <c r="AE210" s="15">
        <f t="shared" si="139"/>
        <v>-1.7987637017855444E-2</v>
      </c>
      <c r="AF210" s="15">
        <f t="shared" si="140"/>
        <v>1.3980956995443852E-2</v>
      </c>
      <c r="AG210" s="15">
        <f t="shared" si="141"/>
        <v>-1.1875794480193894E-2</v>
      </c>
      <c r="AH210" s="15">
        <f t="shared" si="142"/>
        <v>3.3151818191254874E-3</v>
      </c>
      <c r="AI210" s="15">
        <f t="shared" si="143"/>
        <v>-1.5147023580241063E-2</v>
      </c>
      <c r="AJ210" s="15">
        <f t="shared" si="144"/>
        <v>-2.9788116211591917E-2</v>
      </c>
      <c r="AK210" s="15">
        <f t="shared" si="145"/>
        <v>1.0861972199558572E-2</v>
      </c>
      <c r="AL210" s="15">
        <f t="shared" si="146"/>
        <v>1.3980956995443852E-2</v>
      </c>
      <c r="AM210" s="15">
        <f t="shared" si="147"/>
        <v>-1.260142687800382E-2</v>
      </c>
      <c r="AN210" s="15">
        <f t="shared" si="148"/>
        <v>-1.5075662405447273E-2</v>
      </c>
      <c r="AO210" s="15">
        <f t="shared" si="149"/>
        <v>-6.9311020639992553E-3</v>
      </c>
      <c r="AP210" s="15">
        <f t="shared" si="150"/>
        <v>1.1648877243760739E-2</v>
      </c>
      <c r="AQ210" s="15">
        <f t="shared" si="151"/>
        <v>7.3801145252823358E-2</v>
      </c>
      <c r="AR210" s="15">
        <f t="shared" si="152"/>
        <v>-3.842280540227351E-2</v>
      </c>
      <c r="AS210" s="15">
        <f t="shared" si="153"/>
        <v>3.0655802030935257E-2</v>
      </c>
      <c r="AT210" s="15">
        <f t="shared" si="154"/>
        <v>-3.5561893613085399E-2</v>
      </c>
    </row>
    <row r="211" spans="1:46" x14ac:dyDescent="0.2">
      <c r="A211" s="3">
        <v>2016</v>
      </c>
      <c r="B211" s="3">
        <v>3</v>
      </c>
      <c r="C211" s="3">
        <v>736</v>
      </c>
      <c r="D211" s="2">
        <v>642</v>
      </c>
      <c r="E211" s="2">
        <v>595.25</v>
      </c>
      <c r="F211" s="2">
        <v>486.5</v>
      </c>
      <c r="G211" s="2">
        <v>576.5</v>
      </c>
      <c r="H211" s="2">
        <v>538.75</v>
      </c>
      <c r="I211" s="2">
        <v>567</v>
      </c>
      <c r="J211" s="2">
        <v>674</v>
      </c>
      <c r="K211" s="2">
        <v>717.75</v>
      </c>
      <c r="L211" s="2">
        <v>538.75</v>
      </c>
      <c r="M211" s="2">
        <v>806.75</v>
      </c>
      <c r="N211" s="2">
        <v>780.75</v>
      </c>
      <c r="O211" s="2">
        <v>538.25</v>
      </c>
      <c r="P211" s="2">
        <v>674</v>
      </c>
      <c r="Q211" s="2">
        <v>691</v>
      </c>
      <c r="R211" s="2">
        <v>691.25</v>
      </c>
      <c r="S211" s="2">
        <v>649.25</v>
      </c>
      <c r="T211" s="2">
        <v>570.25</v>
      </c>
      <c r="U211" s="2">
        <v>401.5</v>
      </c>
      <c r="V211" s="2">
        <v>846</v>
      </c>
      <c r="W211" s="2">
        <v>482.5</v>
      </c>
      <c r="X211" s="2">
        <v>823.75</v>
      </c>
      <c r="Y211" s="15">
        <f t="shared" si="133"/>
        <v>-9.129395613840758E-3</v>
      </c>
      <c r="Z211" s="15">
        <f t="shared" si="134"/>
        <v>2.1252275659658953E-2</v>
      </c>
      <c r="AA211" s="15">
        <f t="shared" si="135"/>
        <v>1.5235165606483072E-2</v>
      </c>
      <c r="AB211" s="15">
        <f t="shared" si="136"/>
        <v>1.136963152029849E-2</v>
      </c>
      <c r="AC211" s="15">
        <f t="shared" si="137"/>
        <v>-1.420906575517464E-2</v>
      </c>
      <c r="AD211" s="15">
        <f t="shared" si="138"/>
        <v>1.8735911057469846E-2</v>
      </c>
      <c r="AE211" s="15">
        <f t="shared" si="139"/>
        <v>-2.0079242905979219E-2</v>
      </c>
      <c r="AF211" s="15">
        <f t="shared" si="140"/>
        <v>1.1565135432252798E-2</v>
      </c>
      <c r="AG211" s="15">
        <f t="shared" si="141"/>
        <v>8.7459014712661879E-3</v>
      </c>
      <c r="AH211" s="15">
        <f t="shared" si="142"/>
        <v>1.8735911057469846E-2</v>
      </c>
      <c r="AI211" s="15">
        <f t="shared" si="143"/>
        <v>2.5739022917421021E-2</v>
      </c>
      <c r="AJ211" s="15">
        <f t="shared" si="144"/>
        <v>-1.6513554043713415E-2</v>
      </c>
      <c r="AK211" s="15">
        <f t="shared" si="145"/>
        <v>1.1209832470883481E-2</v>
      </c>
      <c r="AL211" s="15">
        <f t="shared" si="146"/>
        <v>1.1565135432252798E-2</v>
      </c>
      <c r="AM211" s="15">
        <f t="shared" si="147"/>
        <v>1.448226176364748E-3</v>
      </c>
      <c r="AN211" s="15">
        <f t="shared" si="148"/>
        <v>0</v>
      </c>
      <c r="AO211" s="15">
        <f t="shared" si="149"/>
        <v>3.4715560419572153E-3</v>
      </c>
      <c r="AP211" s="15">
        <f t="shared" si="150"/>
        <v>1.5908422108033345E-2</v>
      </c>
      <c r="AQ211" s="15">
        <f t="shared" si="151"/>
        <v>6.561838999692178E-2</v>
      </c>
      <c r="AR211" s="15">
        <f t="shared" si="152"/>
        <v>-2.5672355054126836E-2</v>
      </c>
      <c r="AS211" s="15">
        <f t="shared" si="153"/>
        <v>2.2001935193485235E-2</v>
      </c>
      <c r="AT211" s="15">
        <f t="shared" si="154"/>
        <v>-2.2506576409799861E-2</v>
      </c>
    </row>
    <row r="212" spans="1:46" x14ac:dyDescent="0.2">
      <c r="A212" s="12">
        <v>1947</v>
      </c>
      <c r="B212" s="3">
        <v>4</v>
      </c>
      <c r="C212" s="2">
        <v>33</v>
      </c>
      <c r="D212" s="2">
        <v>0</v>
      </c>
      <c r="E212" s="2">
        <v>0</v>
      </c>
      <c r="F212" s="2">
        <v>26</v>
      </c>
      <c r="G212" s="2">
        <v>31</v>
      </c>
      <c r="H212" s="2">
        <v>30</v>
      </c>
      <c r="I212" s="2">
        <v>30</v>
      </c>
      <c r="J212" s="2">
        <v>30</v>
      </c>
      <c r="K212" s="2">
        <v>36</v>
      </c>
      <c r="L212" s="2">
        <v>30</v>
      </c>
      <c r="M212" s="2">
        <v>43</v>
      </c>
      <c r="N212" s="2">
        <v>27</v>
      </c>
      <c r="O212" s="2">
        <v>0</v>
      </c>
      <c r="P212" s="2">
        <v>30</v>
      </c>
      <c r="Q212" s="2">
        <v>34</v>
      </c>
      <c r="R212" s="2">
        <v>34</v>
      </c>
      <c r="S212" s="2">
        <v>25</v>
      </c>
      <c r="T212" s="2">
        <v>0</v>
      </c>
      <c r="U212" s="2">
        <v>41</v>
      </c>
      <c r="V212" s="2">
        <v>27</v>
      </c>
      <c r="W212" s="2">
        <v>63</v>
      </c>
      <c r="X212" s="2">
        <v>28</v>
      </c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</row>
    <row r="213" spans="1:46" x14ac:dyDescent="0.2">
      <c r="A213" s="2">
        <v>1948</v>
      </c>
      <c r="B213" s="2">
        <v>4</v>
      </c>
      <c r="C213" s="3">
        <v>37</v>
      </c>
      <c r="D213" s="2">
        <v>34</v>
      </c>
      <c r="E213" s="2">
        <v>0</v>
      </c>
      <c r="F213" s="2">
        <v>29</v>
      </c>
      <c r="G213" s="2">
        <v>34</v>
      </c>
      <c r="H213" s="2">
        <v>33</v>
      </c>
      <c r="I213" s="2">
        <v>33</v>
      </c>
      <c r="J213" s="2">
        <v>33</v>
      </c>
      <c r="K213" s="2">
        <v>39</v>
      </c>
      <c r="L213" s="2">
        <v>33</v>
      </c>
      <c r="M213" s="2">
        <v>49</v>
      </c>
      <c r="N213" s="2">
        <v>29</v>
      </c>
      <c r="O213" s="2">
        <v>0</v>
      </c>
      <c r="P213" s="2">
        <v>33</v>
      </c>
      <c r="Q213" s="2">
        <v>36</v>
      </c>
      <c r="R213" s="2">
        <v>36</v>
      </c>
      <c r="S213" s="2">
        <v>28</v>
      </c>
      <c r="T213" s="2">
        <v>0</v>
      </c>
      <c r="U213" s="2">
        <v>42</v>
      </c>
      <c r="V213" s="2">
        <v>30</v>
      </c>
      <c r="W213" s="2">
        <v>64</v>
      </c>
      <c r="X213" s="2">
        <v>31</v>
      </c>
      <c r="Y213" s="15">
        <f t="shared" ref="Y213" si="155">IFERROR(LN(C213/C212),"")</f>
        <v>0.11441035117774412</v>
      </c>
      <c r="Z213" s="15" t="str">
        <f t="shared" ref="Z213" si="156">IFERROR(LN(D213/D212),"")</f>
        <v/>
      </c>
      <c r="AA213" s="15" t="str">
        <f t="shared" ref="AA213" si="157">IFERROR(LN(E213/E212),"")</f>
        <v/>
      </c>
      <c r="AB213" s="15">
        <f t="shared" ref="AB213" si="158">IFERROR(LN(F213/F212),"")</f>
        <v>0.10919929196499201</v>
      </c>
      <c r="AC213" s="15">
        <f t="shared" ref="AC213" si="159">IFERROR(LN(G213/G212),"")</f>
        <v>9.2373320131015069E-2</v>
      </c>
      <c r="AD213" s="15">
        <f t="shared" ref="AD213" si="160">IFERROR(LN(H213/H212),"")</f>
        <v>9.5310179804324935E-2</v>
      </c>
      <c r="AE213" s="15">
        <f t="shared" ref="AE213" si="161">IFERROR(LN(I213/I212),"")</f>
        <v>9.5310179804324935E-2</v>
      </c>
      <c r="AF213" s="15">
        <f t="shared" ref="AF213" si="162">IFERROR(LN(J213/J212),"")</f>
        <v>9.5310179804324935E-2</v>
      </c>
      <c r="AG213" s="15">
        <f t="shared" ref="AG213" si="163">IFERROR(LN(K213/K212),"")</f>
        <v>8.0042707673536356E-2</v>
      </c>
      <c r="AH213" s="15">
        <f t="shared" ref="AH213" si="164">IFERROR(LN(L213/L212),"")</f>
        <v>9.5310179804324935E-2</v>
      </c>
      <c r="AI213" s="15">
        <f t="shared" ref="AI213" si="165">IFERROR(LN(M213/M212),"")</f>
        <v>0.13062018241706422</v>
      </c>
      <c r="AJ213" s="15">
        <f t="shared" ref="AJ213" si="166">IFERROR(LN(N213/N212),"")</f>
        <v>7.1458963982145046E-2</v>
      </c>
      <c r="AK213" s="15" t="str">
        <f t="shared" ref="AK213" si="167">IFERROR(LN(O213/O212),"")</f>
        <v/>
      </c>
      <c r="AL213" s="15">
        <f t="shared" ref="AL213" si="168">IFERROR(LN(P213/P212),"")</f>
        <v>9.5310179804324935E-2</v>
      </c>
      <c r="AM213" s="15">
        <f t="shared" ref="AM213" si="169">IFERROR(LN(Q213/Q212),"")</f>
        <v>5.7158413839948623E-2</v>
      </c>
      <c r="AN213" s="15">
        <f t="shared" ref="AN213" si="170">IFERROR(LN(R213/R212),"")</f>
        <v>5.7158413839948623E-2</v>
      </c>
      <c r="AO213" s="15">
        <f t="shared" ref="AO213" si="171">IFERROR(LN(S213/S212),"")</f>
        <v>0.11332868530700327</v>
      </c>
      <c r="AP213" s="15" t="str">
        <f t="shared" ref="AP213" si="172">IFERROR(LN(T213/T212),"")</f>
        <v/>
      </c>
      <c r="AQ213" s="15">
        <f t="shared" ref="AQ213" si="173">IFERROR(LN(U213/U212),"")</f>
        <v>2.4097551579060524E-2</v>
      </c>
      <c r="AR213" s="15">
        <f t="shared" ref="AR213" si="174">IFERROR(LN(V213/V212),"")</f>
        <v>0.10536051565782635</v>
      </c>
      <c r="AS213" s="15">
        <f t="shared" ref="AS213" si="175">IFERROR(LN(W213/W212),"")</f>
        <v>1.5748356968139112E-2</v>
      </c>
      <c r="AT213" s="15">
        <f t="shared" ref="AT213" si="176">IFERROR(LN(X213/X212),"")</f>
        <v>0.10178269430994238</v>
      </c>
    </row>
    <row r="214" spans="1:46" x14ac:dyDescent="0.2">
      <c r="A214" s="2">
        <v>1949</v>
      </c>
      <c r="B214" s="2">
        <v>4</v>
      </c>
      <c r="C214" s="3">
        <v>39</v>
      </c>
      <c r="D214" s="2">
        <v>36</v>
      </c>
      <c r="E214" s="2">
        <v>0</v>
      </c>
      <c r="F214" s="2">
        <v>30</v>
      </c>
      <c r="G214" s="2">
        <v>35</v>
      </c>
      <c r="H214" s="2">
        <v>36</v>
      </c>
      <c r="I214" s="2">
        <v>34</v>
      </c>
      <c r="J214" s="2">
        <v>36</v>
      </c>
      <c r="K214" s="2">
        <v>41</v>
      </c>
      <c r="L214" s="2">
        <v>36</v>
      </c>
      <c r="M214" s="2">
        <v>50</v>
      </c>
      <c r="N214" s="2">
        <v>32</v>
      </c>
      <c r="O214" s="2">
        <v>0</v>
      </c>
      <c r="P214" s="2">
        <v>36</v>
      </c>
      <c r="Q214" s="2">
        <v>39</v>
      </c>
      <c r="R214" s="2">
        <v>39</v>
      </c>
      <c r="S214" s="2">
        <v>30</v>
      </c>
      <c r="T214" s="2">
        <v>0</v>
      </c>
      <c r="U214" s="2">
        <v>45</v>
      </c>
      <c r="V214" s="2">
        <v>33</v>
      </c>
      <c r="W214" s="2">
        <v>68</v>
      </c>
      <c r="X214" s="2">
        <v>33</v>
      </c>
      <c r="Y214" s="15">
        <f t="shared" si="133"/>
        <v>5.2643733485421881E-2</v>
      </c>
      <c r="Z214" s="15">
        <f t="shared" si="134"/>
        <v>5.7158413839948623E-2</v>
      </c>
      <c r="AA214" s="15" t="str">
        <f t="shared" si="135"/>
        <v/>
      </c>
      <c r="AB214" s="15">
        <f t="shared" si="136"/>
        <v>3.3901551675681416E-2</v>
      </c>
      <c r="AC214" s="15">
        <f t="shared" si="137"/>
        <v>2.8987536873252187E-2</v>
      </c>
      <c r="AD214" s="15">
        <f t="shared" si="138"/>
        <v>8.7011376989629699E-2</v>
      </c>
      <c r="AE214" s="15">
        <f t="shared" si="139"/>
        <v>2.9852963149681128E-2</v>
      </c>
      <c r="AF214" s="15">
        <f t="shared" si="140"/>
        <v>8.7011376989629699E-2</v>
      </c>
      <c r="AG214" s="15">
        <f t="shared" si="141"/>
        <v>5.0010420574661416E-2</v>
      </c>
      <c r="AH214" s="15">
        <f t="shared" si="142"/>
        <v>8.7011376989629699E-2</v>
      </c>
      <c r="AI214" s="15">
        <f t="shared" si="143"/>
        <v>2.0202707317519469E-2</v>
      </c>
      <c r="AJ214" s="15">
        <f t="shared" si="144"/>
        <v>9.844007281325251E-2</v>
      </c>
      <c r="AK214" s="15" t="str">
        <f t="shared" si="145"/>
        <v/>
      </c>
      <c r="AL214" s="15">
        <f t="shared" si="146"/>
        <v>8.7011376989629699E-2</v>
      </c>
      <c r="AM214" s="15">
        <f t="shared" si="147"/>
        <v>8.0042707673536356E-2</v>
      </c>
      <c r="AN214" s="15">
        <f t="shared" si="148"/>
        <v>8.0042707673536356E-2</v>
      </c>
      <c r="AO214" s="15">
        <f t="shared" si="149"/>
        <v>6.8992871486951421E-2</v>
      </c>
      <c r="AP214" s="15" t="str">
        <f t="shared" si="150"/>
        <v/>
      </c>
      <c r="AQ214" s="15">
        <f t="shared" si="151"/>
        <v>6.8992871486951421E-2</v>
      </c>
      <c r="AR214" s="15">
        <f t="shared" si="152"/>
        <v>9.5310179804324935E-2</v>
      </c>
      <c r="AS214" s="15">
        <f t="shared" si="153"/>
        <v>6.062462181643484E-2</v>
      </c>
      <c r="AT214" s="15">
        <f t="shared" si="154"/>
        <v>6.252035698133393E-2</v>
      </c>
    </row>
    <row r="215" spans="1:46" x14ac:dyDescent="0.2">
      <c r="A215" s="2">
        <v>1950</v>
      </c>
      <c r="B215" s="2">
        <v>4</v>
      </c>
      <c r="C215" s="3">
        <v>40</v>
      </c>
      <c r="D215" s="2">
        <v>37</v>
      </c>
      <c r="E215" s="2">
        <v>0</v>
      </c>
      <c r="F215" s="2">
        <v>31</v>
      </c>
      <c r="G215" s="2">
        <v>39</v>
      </c>
      <c r="H215" s="2">
        <v>37</v>
      </c>
      <c r="I215" s="2">
        <v>37</v>
      </c>
      <c r="J215" s="2">
        <v>38</v>
      </c>
      <c r="K215" s="2">
        <v>42</v>
      </c>
      <c r="L215" s="2">
        <v>37</v>
      </c>
      <c r="M215" s="2">
        <v>52</v>
      </c>
      <c r="N215" s="2">
        <v>34</v>
      </c>
      <c r="O215" s="2">
        <v>0</v>
      </c>
      <c r="P215" s="2">
        <v>38</v>
      </c>
      <c r="Q215" s="2">
        <v>40</v>
      </c>
      <c r="R215" s="2">
        <v>40</v>
      </c>
      <c r="S215" s="2">
        <v>32</v>
      </c>
      <c r="T215" s="2">
        <v>0</v>
      </c>
      <c r="U215" s="2">
        <v>48</v>
      </c>
      <c r="V215" s="2">
        <v>34</v>
      </c>
      <c r="W215" s="2">
        <v>69</v>
      </c>
      <c r="X215" s="2">
        <v>34</v>
      </c>
      <c r="Y215" s="15">
        <f t="shared" si="133"/>
        <v>2.5317807984289786E-2</v>
      </c>
      <c r="Z215" s="15">
        <f t="shared" si="134"/>
        <v>2.7398974188114347E-2</v>
      </c>
      <c r="AA215" s="15" t="str">
        <f t="shared" si="135"/>
        <v/>
      </c>
      <c r="AB215" s="15">
        <f t="shared" si="136"/>
        <v>3.278982282299097E-2</v>
      </c>
      <c r="AC215" s="15">
        <f t="shared" si="137"/>
        <v>0.10821358464023279</v>
      </c>
      <c r="AD215" s="15">
        <f t="shared" si="138"/>
        <v>2.7398974188114347E-2</v>
      </c>
      <c r="AE215" s="15">
        <f t="shared" si="139"/>
        <v>8.4557388028062966E-2</v>
      </c>
      <c r="AF215" s="15">
        <f t="shared" si="140"/>
        <v>5.4067221270275793E-2</v>
      </c>
      <c r="AG215" s="15">
        <f t="shared" si="141"/>
        <v>2.4097551579060524E-2</v>
      </c>
      <c r="AH215" s="15">
        <f t="shared" si="142"/>
        <v>2.7398974188114347E-2</v>
      </c>
      <c r="AI215" s="15">
        <f t="shared" si="143"/>
        <v>3.9220713153281329E-2</v>
      </c>
      <c r="AJ215" s="15">
        <f t="shared" si="144"/>
        <v>6.062462181643484E-2</v>
      </c>
      <c r="AK215" s="15" t="str">
        <f t="shared" si="145"/>
        <v/>
      </c>
      <c r="AL215" s="15">
        <f t="shared" si="146"/>
        <v>5.4067221270275793E-2</v>
      </c>
      <c r="AM215" s="15">
        <f t="shared" si="147"/>
        <v>2.5317807984289786E-2</v>
      </c>
      <c r="AN215" s="15">
        <f t="shared" si="148"/>
        <v>2.5317807984289786E-2</v>
      </c>
      <c r="AO215" s="15">
        <f t="shared" si="149"/>
        <v>6.4538521137571164E-2</v>
      </c>
      <c r="AP215" s="15" t="str">
        <f t="shared" si="150"/>
        <v/>
      </c>
      <c r="AQ215" s="15">
        <f t="shared" si="151"/>
        <v>6.4538521137571164E-2</v>
      </c>
      <c r="AR215" s="15">
        <f t="shared" si="152"/>
        <v>2.9852963149681128E-2</v>
      </c>
      <c r="AS215" s="15">
        <f t="shared" si="153"/>
        <v>1.4598799421152631E-2</v>
      </c>
      <c r="AT215" s="15">
        <f t="shared" si="154"/>
        <v>2.9852963149681128E-2</v>
      </c>
    </row>
    <row r="216" spans="1:46" x14ac:dyDescent="0.2">
      <c r="A216" s="2">
        <v>1951</v>
      </c>
      <c r="B216" s="2">
        <v>4</v>
      </c>
      <c r="C216" s="3">
        <v>43</v>
      </c>
      <c r="D216" s="2">
        <v>41</v>
      </c>
      <c r="E216" s="2">
        <v>0</v>
      </c>
      <c r="F216" s="2">
        <v>33</v>
      </c>
      <c r="G216" s="2">
        <v>41</v>
      </c>
      <c r="H216" s="2">
        <v>39</v>
      </c>
      <c r="I216" s="2">
        <v>39</v>
      </c>
      <c r="J216" s="2">
        <v>40</v>
      </c>
      <c r="K216" s="2">
        <v>46</v>
      </c>
      <c r="L216" s="2">
        <v>39</v>
      </c>
      <c r="M216" s="2">
        <v>55</v>
      </c>
      <c r="N216" s="2">
        <v>36</v>
      </c>
      <c r="O216" s="2">
        <v>0</v>
      </c>
      <c r="P216" s="2">
        <v>40</v>
      </c>
      <c r="Q216" s="2">
        <v>43</v>
      </c>
      <c r="R216" s="2">
        <v>43</v>
      </c>
      <c r="S216" s="2">
        <v>33</v>
      </c>
      <c r="T216" s="2">
        <v>0</v>
      </c>
      <c r="U216" s="2">
        <v>55</v>
      </c>
      <c r="V216" s="2">
        <v>36</v>
      </c>
      <c r="W216" s="2">
        <v>74</v>
      </c>
      <c r="X216" s="2">
        <v>36</v>
      </c>
      <c r="Y216" s="15">
        <f t="shared" si="133"/>
        <v>7.2320661579626078E-2</v>
      </c>
      <c r="Z216" s="15">
        <f t="shared" si="134"/>
        <v>0.10265415406008337</v>
      </c>
      <c r="AA216" s="15" t="str">
        <f t="shared" si="135"/>
        <v/>
      </c>
      <c r="AB216" s="15">
        <f t="shared" si="136"/>
        <v>6.252035698133393E-2</v>
      </c>
      <c r="AC216" s="15">
        <f t="shared" si="137"/>
        <v>5.0010420574661416E-2</v>
      </c>
      <c r="AD216" s="15">
        <f t="shared" si="138"/>
        <v>5.2643733485421881E-2</v>
      </c>
      <c r="AE216" s="15">
        <f t="shared" si="139"/>
        <v>5.2643733485421881E-2</v>
      </c>
      <c r="AF216" s="15">
        <f t="shared" si="140"/>
        <v>5.1293294387550481E-2</v>
      </c>
      <c r="AG216" s="15">
        <f t="shared" si="141"/>
        <v>9.0971778205726786E-2</v>
      </c>
      <c r="AH216" s="15">
        <f t="shared" si="142"/>
        <v>5.2643733485421881E-2</v>
      </c>
      <c r="AI216" s="15">
        <f t="shared" si="143"/>
        <v>5.6089466651043578E-2</v>
      </c>
      <c r="AJ216" s="15">
        <f t="shared" si="144"/>
        <v>5.7158413839948623E-2</v>
      </c>
      <c r="AK216" s="15" t="str">
        <f t="shared" si="145"/>
        <v/>
      </c>
      <c r="AL216" s="15">
        <f t="shared" si="146"/>
        <v>5.1293294387550481E-2</v>
      </c>
      <c r="AM216" s="15">
        <f t="shared" si="147"/>
        <v>7.2320661579626078E-2</v>
      </c>
      <c r="AN216" s="15">
        <f t="shared" si="148"/>
        <v>7.2320661579626078E-2</v>
      </c>
      <c r="AO216" s="15">
        <f t="shared" si="149"/>
        <v>3.0771658666753687E-2</v>
      </c>
      <c r="AP216" s="15" t="str">
        <f t="shared" si="150"/>
        <v/>
      </c>
      <c r="AQ216" s="15">
        <f t="shared" si="151"/>
        <v>0.13613217432457991</v>
      </c>
      <c r="AR216" s="15">
        <f t="shared" si="152"/>
        <v>5.7158413839948623E-2</v>
      </c>
      <c r="AS216" s="15">
        <f t="shared" si="153"/>
        <v>6.9958588606910468E-2</v>
      </c>
      <c r="AT216" s="15">
        <f t="shared" si="154"/>
        <v>5.7158413839948623E-2</v>
      </c>
    </row>
    <row r="217" spans="1:46" x14ac:dyDescent="0.2">
      <c r="A217" s="2">
        <v>1952</v>
      </c>
      <c r="B217" s="2">
        <v>4</v>
      </c>
      <c r="C217" s="3">
        <v>44</v>
      </c>
      <c r="D217" s="2">
        <v>43</v>
      </c>
      <c r="E217" s="2">
        <v>0</v>
      </c>
      <c r="F217" s="2">
        <v>35</v>
      </c>
      <c r="G217" s="2">
        <v>43</v>
      </c>
      <c r="H217" s="2">
        <v>40</v>
      </c>
      <c r="I217" s="2">
        <v>41</v>
      </c>
      <c r="J217" s="2">
        <v>41</v>
      </c>
      <c r="K217" s="2">
        <v>47</v>
      </c>
      <c r="L217" s="2">
        <v>40</v>
      </c>
      <c r="M217" s="2">
        <v>56</v>
      </c>
      <c r="N217" s="2">
        <v>38</v>
      </c>
      <c r="O217" s="2">
        <v>0</v>
      </c>
      <c r="P217" s="2">
        <v>41</v>
      </c>
      <c r="Q217" s="2">
        <v>44</v>
      </c>
      <c r="R217" s="2">
        <v>44</v>
      </c>
      <c r="S217" s="2">
        <v>34</v>
      </c>
      <c r="T217" s="2">
        <v>0</v>
      </c>
      <c r="U217" s="2">
        <v>55</v>
      </c>
      <c r="V217" s="2">
        <v>37</v>
      </c>
      <c r="W217" s="2">
        <v>74</v>
      </c>
      <c r="X217" s="2">
        <v>37</v>
      </c>
      <c r="Y217" s="15">
        <f t="shared" si="133"/>
        <v>2.2989518224698781E-2</v>
      </c>
      <c r="Z217" s="15">
        <f t="shared" si="134"/>
        <v>4.7628048989254664E-2</v>
      </c>
      <c r="AA217" s="15" t="str">
        <f t="shared" si="135"/>
        <v/>
      </c>
      <c r="AB217" s="15">
        <f t="shared" si="136"/>
        <v>5.8840500022933395E-2</v>
      </c>
      <c r="AC217" s="15">
        <f t="shared" si="137"/>
        <v>4.7628048989254664E-2</v>
      </c>
      <c r="AD217" s="15">
        <f t="shared" si="138"/>
        <v>2.5317807984289786E-2</v>
      </c>
      <c r="AE217" s="15">
        <f t="shared" si="139"/>
        <v>5.0010420574661416E-2</v>
      </c>
      <c r="AF217" s="15">
        <f t="shared" si="140"/>
        <v>2.4692612590371414E-2</v>
      </c>
      <c r="AG217" s="15">
        <f t="shared" si="141"/>
        <v>2.1506205220963682E-2</v>
      </c>
      <c r="AH217" s="15">
        <f t="shared" si="142"/>
        <v>2.5317807984289786E-2</v>
      </c>
      <c r="AI217" s="15">
        <f t="shared" si="143"/>
        <v>1.8018505502678212E-2</v>
      </c>
      <c r="AJ217" s="15">
        <f t="shared" si="144"/>
        <v>5.4067221270275793E-2</v>
      </c>
      <c r="AK217" s="15" t="str">
        <f t="shared" si="145"/>
        <v/>
      </c>
      <c r="AL217" s="15">
        <f t="shared" si="146"/>
        <v>2.4692612590371414E-2</v>
      </c>
      <c r="AM217" s="15">
        <f t="shared" si="147"/>
        <v>2.2989518224698781E-2</v>
      </c>
      <c r="AN217" s="15">
        <f t="shared" si="148"/>
        <v>2.2989518224698781E-2</v>
      </c>
      <c r="AO217" s="15">
        <f t="shared" si="149"/>
        <v>2.9852963149681128E-2</v>
      </c>
      <c r="AP217" s="15" t="str">
        <f t="shared" si="150"/>
        <v/>
      </c>
      <c r="AQ217" s="15">
        <f t="shared" si="151"/>
        <v>0</v>
      </c>
      <c r="AR217" s="15">
        <f t="shared" si="152"/>
        <v>2.7398974188114347E-2</v>
      </c>
      <c r="AS217" s="15">
        <f t="shared" si="153"/>
        <v>0</v>
      </c>
      <c r="AT217" s="15">
        <f t="shared" si="154"/>
        <v>2.7398974188114347E-2</v>
      </c>
    </row>
    <row r="218" spans="1:46" x14ac:dyDescent="0.2">
      <c r="A218" s="2">
        <v>1953</v>
      </c>
      <c r="B218" s="2">
        <v>4</v>
      </c>
      <c r="C218" s="3">
        <v>45</v>
      </c>
      <c r="D218" s="2">
        <v>44</v>
      </c>
      <c r="E218" s="2">
        <v>0</v>
      </c>
      <c r="F218" s="2">
        <v>38</v>
      </c>
      <c r="G218" s="2">
        <v>45</v>
      </c>
      <c r="H218" s="2">
        <v>41</v>
      </c>
      <c r="I218" s="2">
        <v>44</v>
      </c>
      <c r="J218" s="2">
        <v>43</v>
      </c>
      <c r="K218" s="2">
        <v>49</v>
      </c>
      <c r="L218" s="2">
        <v>41</v>
      </c>
      <c r="M218" s="2">
        <v>58</v>
      </c>
      <c r="N218" s="2">
        <v>41</v>
      </c>
      <c r="O218" s="2">
        <v>0</v>
      </c>
      <c r="P218" s="2">
        <v>43</v>
      </c>
      <c r="Q218" s="2">
        <v>45</v>
      </c>
      <c r="R218" s="2">
        <v>46</v>
      </c>
      <c r="S218" s="2">
        <v>36</v>
      </c>
      <c r="T218" s="2">
        <v>44</v>
      </c>
      <c r="U218" s="2">
        <v>55</v>
      </c>
      <c r="V218" s="2">
        <v>39</v>
      </c>
      <c r="W218" s="2">
        <v>74</v>
      </c>
      <c r="X218" s="2">
        <v>39</v>
      </c>
      <c r="Y218" s="15">
        <f t="shared" si="133"/>
        <v>2.2472855852058576E-2</v>
      </c>
      <c r="Z218" s="15">
        <f t="shared" si="134"/>
        <v>2.2989518224698781E-2</v>
      </c>
      <c r="AA218" s="15" t="str">
        <f t="shared" si="135"/>
        <v/>
      </c>
      <c r="AB218" s="15">
        <f t="shared" si="136"/>
        <v>8.2238098236972007E-2</v>
      </c>
      <c r="AC218" s="15">
        <f t="shared" si="137"/>
        <v>4.5462374076757413E-2</v>
      </c>
      <c r="AD218" s="15">
        <f t="shared" si="138"/>
        <v>2.4692612590371414E-2</v>
      </c>
      <c r="AE218" s="15">
        <f t="shared" si="139"/>
        <v>7.0617567213953417E-2</v>
      </c>
      <c r="AF218" s="15">
        <f t="shared" si="140"/>
        <v>4.7628048989254664E-2</v>
      </c>
      <c r="AG218" s="15">
        <f t="shared" si="141"/>
        <v>4.1672696400568081E-2</v>
      </c>
      <c r="AH218" s="15">
        <f t="shared" si="142"/>
        <v>2.4692612590371414E-2</v>
      </c>
      <c r="AI218" s="15">
        <f t="shared" si="143"/>
        <v>3.5091319811270193E-2</v>
      </c>
      <c r="AJ218" s="15">
        <f t="shared" si="144"/>
        <v>7.5985906977922055E-2</v>
      </c>
      <c r="AK218" s="15" t="str">
        <f t="shared" si="145"/>
        <v/>
      </c>
      <c r="AL218" s="15">
        <f t="shared" si="146"/>
        <v>4.7628048989254664E-2</v>
      </c>
      <c r="AM218" s="15">
        <f t="shared" si="147"/>
        <v>2.2472855852058576E-2</v>
      </c>
      <c r="AN218" s="15">
        <f t="shared" si="148"/>
        <v>4.4451762570833796E-2</v>
      </c>
      <c r="AO218" s="15">
        <f t="shared" si="149"/>
        <v>5.7158413839948623E-2</v>
      </c>
      <c r="AP218" s="15" t="str">
        <f t="shared" si="150"/>
        <v/>
      </c>
      <c r="AQ218" s="15">
        <f t="shared" si="151"/>
        <v>0</v>
      </c>
      <c r="AR218" s="15">
        <f t="shared" si="152"/>
        <v>5.2643733485421881E-2</v>
      </c>
      <c r="AS218" s="15">
        <f t="shared" si="153"/>
        <v>0</v>
      </c>
      <c r="AT218" s="15">
        <f t="shared" si="154"/>
        <v>5.2643733485421881E-2</v>
      </c>
    </row>
    <row r="219" spans="1:46" x14ac:dyDescent="0.2">
      <c r="A219" s="2">
        <v>1954</v>
      </c>
      <c r="B219" s="2">
        <v>4</v>
      </c>
      <c r="C219" s="3">
        <v>48</v>
      </c>
      <c r="D219" s="2">
        <v>45</v>
      </c>
      <c r="E219" s="2">
        <v>0</v>
      </c>
      <c r="F219" s="2">
        <v>39</v>
      </c>
      <c r="G219" s="2">
        <v>47</v>
      </c>
      <c r="H219" s="2">
        <v>42</v>
      </c>
      <c r="I219" s="2">
        <v>45</v>
      </c>
      <c r="J219" s="2">
        <v>44</v>
      </c>
      <c r="K219" s="2">
        <v>50</v>
      </c>
      <c r="L219" s="2">
        <v>42</v>
      </c>
      <c r="M219" s="2">
        <v>62</v>
      </c>
      <c r="N219" s="2">
        <v>43</v>
      </c>
      <c r="O219" s="2">
        <v>0</v>
      </c>
      <c r="P219" s="2">
        <v>44</v>
      </c>
      <c r="Q219" s="2">
        <v>47</v>
      </c>
      <c r="R219" s="2">
        <v>47</v>
      </c>
      <c r="S219" s="2">
        <v>38</v>
      </c>
      <c r="T219" s="2">
        <v>44</v>
      </c>
      <c r="U219" s="2">
        <v>55</v>
      </c>
      <c r="V219" s="2">
        <v>42</v>
      </c>
      <c r="W219" s="2">
        <v>74</v>
      </c>
      <c r="X219" s="2">
        <v>41</v>
      </c>
      <c r="Y219" s="15">
        <f t="shared" si="133"/>
        <v>6.4538521137571164E-2</v>
      </c>
      <c r="Z219" s="15">
        <f t="shared" si="134"/>
        <v>2.2472855852058576E-2</v>
      </c>
      <c r="AA219" s="15" t="str">
        <f t="shared" si="135"/>
        <v/>
      </c>
      <c r="AB219" s="15">
        <f t="shared" si="136"/>
        <v>2.5975486403260736E-2</v>
      </c>
      <c r="AC219" s="15">
        <f t="shared" si="137"/>
        <v>4.3485111939738891E-2</v>
      </c>
      <c r="AD219" s="15">
        <f t="shared" si="138"/>
        <v>2.4097551579060524E-2</v>
      </c>
      <c r="AE219" s="15">
        <f t="shared" si="139"/>
        <v>2.2472855852058576E-2</v>
      </c>
      <c r="AF219" s="15">
        <f t="shared" si="140"/>
        <v>2.2989518224698781E-2</v>
      </c>
      <c r="AG219" s="15">
        <f t="shared" si="141"/>
        <v>2.0202707317519469E-2</v>
      </c>
      <c r="AH219" s="15">
        <f t="shared" si="142"/>
        <v>2.4097551579060524E-2</v>
      </c>
      <c r="AI219" s="15">
        <f t="shared" si="143"/>
        <v>6.6691374498672143E-2</v>
      </c>
      <c r="AJ219" s="15">
        <f t="shared" si="144"/>
        <v>4.7628048989254664E-2</v>
      </c>
      <c r="AK219" s="15" t="str">
        <f t="shared" si="145"/>
        <v/>
      </c>
      <c r="AL219" s="15">
        <f t="shared" si="146"/>
        <v>2.2989518224698781E-2</v>
      </c>
      <c r="AM219" s="15">
        <f t="shared" si="147"/>
        <v>4.3485111939738891E-2</v>
      </c>
      <c r="AN219" s="15">
        <f t="shared" si="148"/>
        <v>2.1506205220963682E-2</v>
      </c>
      <c r="AO219" s="15">
        <f t="shared" si="149"/>
        <v>5.4067221270275793E-2</v>
      </c>
      <c r="AP219" s="15">
        <f t="shared" si="150"/>
        <v>0</v>
      </c>
      <c r="AQ219" s="15">
        <f t="shared" si="151"/>
        <v>0</v>
      </c>
      <c r="AR219" s="15">
        <f t="shared" si="152"/>
        <v>7.4107972153721835E-2</v>
      </c>
      <c r="AS219" s="15">
        <f t="shared" si="153"/>
        <v>0</v>
      </c>
      <c r="AT219" s="15">
        <f t="shared" si="154"/>
        <v>5.0010420574661416E-2</v>
      </c>
    </row>
    <row r="220" spans="1:46" x14ac:dyDescent="0.2">
      <c r="A220" s="2">
        <v>1955</v>
      </c>
      <c r="B220" s="2">
        <v>4</v>
      </c>
      <c r="C220" s="3">
        <v>50</v>
      </c>
      <c r="D220" s="2">
        <v>47</v>
      </c>
      <c r="E220" s="2">
        <v>0</v>
      </c>
      <c r="F220" s="2">
        <v>43</v>
      </c>
      <c r="G220" s="2">
        <v>48</v>
      </c>
      <c r="H220" s="2">
        <v>44</v>
      </c>
      <c r="I220" s="2">
        <v>47</v>
      </c>
      <c r="J220" s="2">
        <v>46</v>
      </c>
      <c r="K220" s="2">
        <v>51</v>
      </c>
      <c r="L220" s="2">
        <v>44</v>
      </c>
      <c r="M220" s="2">
        <v>64</v>
      </c>
      <c r="N220" s="2">
        <v>45</v>
      </c>
      <c r="O220" s="2">
        <v>0</v>
      </c>
      <c r="P220" s="2">
        <v>46</v>
      </c>
      <c r="Q220" s="2">
        <v>49</v>
      </c>
      <c r="R220" s="2">
        <v>49</v>
      </c>
      <c r="S220" s="2">
        <v>39</v>
      </c>
      <c r="T220" s="2">
        <v>45</v>
      </c>
      <c r="U220" s="2">
        <v>56</v>
      </c>
      <c r="V220" s="2">
        <v>44</v>
      </c>
      <c r="W220" s="2">
        <v>74</v>
      </c>
      <c r="X220" s="2">
        <v>43</v>
      </c>
      <c r="Y220" s="15">
        <f t="shared" si="133"/>
        <v>4.08219945202552E-2</v>
      </c>
      <c r="Z220" s="15">
        <f t="shared" si="134"/>
        <v>4.3485111939738891E-2</v>
      </c>
      <c r="AA220" s="15" t="str">
        <f t="shared" si="135"/>
        <v/>
      </c>
      <c r="AB220" s="15">
        <f t="shared" si="136"/>
        <v>9.7638469563916072E-2</v>
      </c>
      <c r="AC220" s="15">
        <f t="shared" si="137"/>
        <v>2.1053409197832263E-2</v>
      </c>
      <c r="AD220" s="15">
        <f t="shared" si="138"/>
        <v>4.6520015634892907E-2</v>
      </c>
      <c r="AE220" s="15">
        <f t="shared" si="139"/>
        <v>4.3485111939738891E-2</v>
      </c>
      <c r="AF220" s="15">
        <f t="shared" si="140"/>
        <v>4.4451762570833796E-2</v>
      </c>
      <c r="AG220" s="15">
        <f t="shared" si="141"/>
        <v>1.980262729617973E-2</v>
      </c>
      <c r="AH220" s="15">
        <f t="shared" si="142"/>
        <v>4.6520015634892907E-2</v>
      </c>
      <c r="AI220" s="15">
        <f t="shared" si="143"/>
        <v>3.174869831458027E-2</v>
      </c>
      <c r="AJ220" s="15">
        <f t="shared" si="144"/>
        <v>4.5462374076757413E-2</v>
      </c>
      <c r="AK220" s="15" t="str">
        <f t="shared" si="145"/>
        <v/>
      </c>
      <c r="AL220" s="15">
        <f t="shared" si="146"/>
        <v>4.4451762570833796E-2</v>
      </c>
      <c r="AM220" s="15">
        <f t="shared" si="147"/>
        <v>4.1672696400568081E-2</v>
      </c>
      <c r="AN220" s="15">
        <f t="shared" si="148"/>
        <v>4.1672696400568081E-2</v>
      </c>
      <c r="AO220" s="15">
        <f t="shared" si="149"/>
        <v>2.5975486403260736E-2</v>
      </c>
      <c r="AP220" s="15">
        <f t="shared" si="150"/>
        <v>2.2472855852058576E-2</v>
      </c>
      <c r="AQ220" s="15">
        <f t="shared" si="151"/>
        <v>1.8018505502678212E-2</v>
      </c>
      <c r="AR220" s="15">
        <f t="shared" si="152"/>
        <v>4.6520015634892907E-2</v>
      </c>
      <c r="AS220" s="15">
        <f t="shared" si="153"/>
        <v>0</v>
      </c>
      <c r="AT220" s="15">
        <f t="shared" si="154"/>
        <v>4.7628048989254664E-2</v>
      </c>
    </row>
    <row r="221" spans="1:46" x14ac:dyDescent="0.2">
      <c r="A221" s="2">
        <v>1956</v>
      </c>
      <c r="B221" s="2">
        <v>4</v>
      </c>
      <c r="C221" s="3">
        <v>54</v>
      </c>
      <c r="D221" s="2">
        <v>51</v>
      </c>
      <c r="E221" s="2">
        <v>0</v>
      </c>
      <c r="F221" s="2">
        <v>46</v>
      </c>
      <c r="G221" s="2">
        <v>51</v>
      </c>
      <c r="H221" s="2">
        <v>47</v>
      </c>
      <c r="I221" s="2">
        <v>49</v>
      </c>
      <c r="J221" s="2">
        <v>51</v>
      </c>
      <c r="K221" s="2">
        <v>54</v>
      </c>
      <c r="L221" s="2">
        <v>47</v>
      </c>
      <c r="M221" s="2">
        <v>68</v>
      </c>
      <c r="N221" s="2">
        <v>47</v>
      </c>
      <c r="O221" s="2">
        <v>0</v>
      </c>
      <c r="P221" s="2">
        <v>51</v>
      </c>
      <c r="Q221" s="2">
        <v>53</v>
      </c>
      <c r="R221" s="2">
        <v>52</v>
      </c>
      <c r="S221" s="2">
        <v>43</v>
      </c>
      <c r="T221" s="2">
        <v>47</v>
      </c>
      <c r="U221" s="2">
        <v>63</v>
      </c>
      <c r="V221" s="2">
        <v>49</v>
      </c>
      <c r="W221" s="2">
        <v>74</v>
      </c>
      <c r="X221" s="2">
        <v>49</v>
      </c>
      <c r="Y221" s="15">
        <f t="shared" si="133"/>
        <v>7.6961041136128394E-2</v>
      </c>
      <c r="Z221" s="15">
        <f t="shared" si="134"/>
        <v>8.16780310142671E-2</v>
      </c>
      <c r="AA221" s="15" t="str">
        <f t="shared" si="135"/>
        <v/>
      </c>
      <c r="AB221" s="15">
        <f t="shared" si="136"/>
        <v>6.7441280795532479E-2</v>
      </c>
      <c r="AC221" s="15">
        <f t="shared" si="137"/>
        <v>6.062462181643484E-2</v>
      </c>
      <c r="AD221" s="15">
        <f t="shared" si="138"/>
        <v>6.595796779179737E-2</v>
      </c>
      <c r="AE221" s="15">
        <f t="shared" si="139"/>
        <v>4.1672696400568081E-2</v>
      </c>
      <c r="AF221" s="15">
        <f t="shared" si="140"/>
        <v>0.10318423623523081</v>
      </c>
      <c r="AG221" s="15">
        <f t="shared" si="141"/>
        <v>5.7158413839948623E-2</v>
      </c>
      <c r="AH221" s="15">
        <f t="shared" si="142"/>
        <v>6.595796779179737E-2</v>
      </c>
      <c r="AI221" s="15">
        <f t="shared" si="143"/>
        <v>6.062462181643484E-2</v>
      </c>
      <c r="AJ221" s="15">
        <f t="shared" si="144"/>
        <v>4.3485111939738891E-2</v>
      </c>
      <c r="AK221" s="15" t="str">
        <f t="shared" si="145"/>
        <v/>
      </c>
      <c r="AL221" s="15">
        <f t="shared" si="146"/>
        <v>0.10318423623523081</v>
      </c>
      <c r="AM221" s="15">
        <f t="shared" si="147"/>
        <v>7.8471615441495307E-2</v>
      </c>
      <c r="AN221" s="15">
        <f t="shared" si="148"/>
        <v>5.9423420470800806E-2</v>
      </c>
      <c r="AO221" s="15">
        <f t="shared" si="149"/>
        <v>9.7638469563916072E-2</v>
      </c>
      <c r="AP221" s="15">
        <f t="shared" si="150"/>
        <v>4.3485111939738891E-2</v>
      </c>
      <c r="AQ221" s="15">
        <f t="shared" si="151"/>
        <v>0.11778303565638346</v>
      </c>
      <c r="AR221" s="15">
        <f t="shared" si="152"/>
        <v>0.10763066419236536</v>
      </c>
      <c r="AS221" s="15">
        <f t="shared" si="153"/>
        <v>0</v>
      </c>
      <c r="AT221" s="15">
        <f t="shared" si="154"/>
        <v>0.13062018241706422</v>
      </c>
    </row>
    <row r="222" spans="1:46" x14ac:dyDescent="0.2">
      <c r="A222" s="2">
        <v>1957</v>
      </c>
      <c r="B222" s="2">
        <v>4</v>
      </c>
      <c r="C222" s="3">
        <v>58</v>
      </c>
      <c r="D222" s="2">
        <v>54</v>
      </c>
      <c r="E222" s="2">
        <v>0</v>
      </c>
      <c r="F222" s="2">
        <v>49</v>
      </c>
      <c r="G222" s="2">
        <v>53</v>
      </c>
      <c r="H222" s="2">
        <v>50</v>
      </c>
      <c r="I222" s="2">
        <v>52</v>
      </c>
      <c r="J222" s="2">
        <v>55</v>
      </c>
      <c r="K222" s="2">
        <v>57</v>
      </c>
      <c r="L222" s="2">
        <v>50</v>
      </c>
      <c r="M222" s="2">
        <v>71</v>
      </c>
      <c r="N222" s="2">
        <v>51</v>
      </c>
      <c r="O222" s="2">
        <v>0</v>
      </c>
      <c r="P222" s="2">
        <v>55</v>
      </c>
      <c r="Q222" s="2">
        <v>57</v>
      </c>
      <c r="R222" s="2">
        <v>56</v>
      </c>
      <c r="S222" s="2">
        <v>46</v>
      </c>
      <c r="T222" s="2">
        <v>48</v>
      </c>
      <c r="U222" s="2">
        <v>66</v>
      </c>
      <c r="V222" s="2">
        <v>54</v>
      </c>
      <c r="W222" s="2">
        <v>76</v>
      </c>
      <c r="X222" s="2">
        <v>53</v>
      </c>
      <c r="Y222" s="15">
        <f t="shared" si="133"/>
        <v>7.1458963982145046E-2</v>
      </c>
      <c r="Z222" s="15">
        <f t="shared" si="134"/>
        <v>5.7158413839948623E-2</v>
      </c>
      <c r="AA222" s="15" t="str">
        <f t="shared" si="135"/>
        <v/>
      </c>
      <c r="AB222" s="15">
        <f t="shared" si="136"/>
        <v>6.3178901621531669E-2</v>
      </c>
      <c r="AC222" s="15">
        <f t="shared" si="137"/>
        <v>3.8466280827796143E-2</v>
      </c>
      <c r="AD222" s="15">
        <f t="shared" si="138"/>
        <v>6.1875403718087453E-2</v>
      </c>
      <c r="AE222" s="15">
        <f t="shared" si="139"/>
        <v>5.9423420470800806E-2</v>
      </c>
      <c r="AF222" s="15">
        <f t="shared" si="140"/>
        <v>7.5507552508145101E-2</v>
      </c>
      <c r="AG222" s="15">
        <f t="shared" si="141"/>
        <v>5.4067221270275793E-2</v>
      </c>
      <c r="AH222" s="15">
        <f t="shared" si="142"/>
        <v>6.1875403718087453E-2</v>
      </c>
      <c r="AI222" s="15">
        <f t="shared" si="143"/>
        <v>4.3172171865208782E-2</v>
      </c>
      <c r="AJ222" s="15">
        <f t="shared" si="144"/>
        <v>8.16780310142671E-2</v>
      </c>
      <c r="AK222" s="15" t="str">
        <f t="shared" si="145"/>
        <v/>
      </c>
      <c r="AL222" s="15">
        <f t="shared" si="146"/>
        <v>7.5507552508145101E-2</v>
      </c>
      <c r="AM222" s="15">
        <f t="shared" si="147"/>
        <v>7.2759354282428301E-2</v>
      </c>
      <c r="AN222" s="15">
        <f t="shared" si="148"/>
        <v>7.4107972153721835E-2</v>
      </c>
      <c r="AO222" s="15">
        <f t="shared" si="149"/>
        <v>6.7441280795532479E-2</v>
      </c>
      <c r="AP222" s="15">
        <f t="shared" si="150"/>
        <v>2.1053409197832263E-2</v>
      </c>
      <c r="AQ222" s="15">
        <f t="shared" si="151"/>
        <v>4.6520015634892907E-2</v>
      </c>
      <c r="AR222" s="15">
        <f t="shared" si="152"/>
        <v>9.7163748453647669E-2</v>
      </c>
      <c r="AS222" s="15">
        <f t="shared" si="153"/>
        <v>2.6668247082161273E-2</v>
      </c>
      <c r="AT222" s="15">
        <f t="shared" si="154"/>
        <v>7.8471615441495307E-2</v>
      </c>
    </row>
    <row r="223" spans="1:46" x14ac:dyDescent="0.2">
      <c r="A223" s="2">
        <v>1958</v>
      </c>
      <c r="B223" s="2">
        <v>4</v>
      </c>
      <c r="C223" s="3">
        <v>60</v>
      </c>
      <c r="D223" s="2">
        <v>55</v>
      </c>
      <c r="E223" s="2">
        <v>0</v>
      </c>
      <c r="F223" s="2">
        <v>50</v>
      </c>
      <c r="G223" s="2">
        <v>55</v>
      </c>
      <c r="H223" s="2">
        <v>51</v>
      </c>
      <c r="I223" s="2">
        <v>54</v>
      </c>
      <c r="J223" s="2">
        <v>58</v>
      </c>
      <c r="K223" s="2">
        <v>59</v>
      </c>
      <c r="L223" s="2">
        <v>51</v>
      </c>
      <c r="M223" s="2">
        <v>74</v>
      </c>
      <c r="N223" s="2">
        <v>53</v>
      </c>
      <c r="O223" s="2">
        <v>0</v>
      </c>
      <c r="P223" s="2">
        <v>58</v>
      </c>
      <c r="Q223" s="2">
        <v>60</v>
      </c>
      <c r="R223" s="2">
        <v>58</v>
      </c>
      <c r="S223" s="2">
        <v>48</v>
      </c>
      <c r="T223" s="2">
        <v>51</v>
      </c>
      <c r="U223" s="2">
        <v>71</v>
      </c>
      <c r="V223" s="2">
        <v>56</v>
      </c>
      <c r="W223" s="2">
        <v>80</v>
      </c>
      <c r="X223" s="2">
        <v>55</v>
      </c>
      <c r="Y223" s="15">
        <f t="shared" si="133"/>
        <v>3.3901551675681416E-2</v>
      </c>
      <c r="Z223" s="15">
        <f t="shared" si="134"/>
        <v>1.8349138668196617E-2</v>
      </c>
      <c r="AA223" s="15" t="str">
        <f t="shared" si="135"/>
        <v/>
      </c>
      <c r="AB223" s="15">
        <f t="shared" si="136"/>
        <v>2.0202707317519469E-2</v>
      </c>
      <c r="AC223" s="15">
        <f t="shared" si="137"/>
        <v>3.7041271680349076E-2</v>
      </c>
      <c r="AD223" s="15">
        <f t="shared" si="138"/>
        <v>1.980262729617973E-2</v>
      </c>
      <c r="AE223" s="15">
        <f t="shared" si="139"/>
        <v>3.7740327982847113E-2</v>
      </c>
      <c r="AF223" s="15">
        <f t="shared" si="140"/>
        <v>5.3109825313948332E-2</v>
      </c>
      <c r="AG223" s="15">
        <f t="shared" si="141"/>
        <v>3.4486176071169404E-2</v>
      </c>
      <c r="AH223" s="15">
        <f t="shared" si="142"/>
        <v>1.980262729617973E-2</v>
      </c>
      <c r="AI223" s="15">
        <f t="shared" si="143"/>
        <v>4.1385216162854281E-2</v>
      </c>
      <c r="AJ223" s="15">
        <f t="shared" si="144"/>
        <v>3.8466280827796143E-2</v>
      </c>
      <c r="AK223" s="15" t="str">
        <f t="shared" si="145"/>
        <v/>
      </c>
      <c r="AL223" s="15">
        <f t="shared" si="146"/>
        <v>5.3109825313948332E-2</v>
      </c>
      <c r="AM223" s="15">
        <f t="shared" si="147"/>
        <v>5.1293294387550481E-2</v>
      </c>
      <c r="AN223" s="15">
        <f t="shared" si="148"/>
        <v>3.5091319811270193E-2</v>
      </c>
      <c r="AO223" s="15">
        <f t="shared" si="149"/>
        <v>4.2559614418795903E-2</v>
      </c>
      <c r="AP223" s="15">
        <f t="shared" si="150"/>
        <v>6.062462181643484E-2</v>
      </c>
      <c r="AQ223" s="15">
        <f t="shared" si="151"/>
        <v>7.3025135014889817E-2</v>
      </c>
      <c r="AR223" s="15">
        <f t="shared" si="152"/>
        <v>3.6367644170874791E-2</v>
      </c>
      <c r="AS223" s="15">
        <f t="shared" si="153"/>
        <v>5.1293294387550481E-2</v>
      </c>
      <c r="AT223" s="15">
        <f t="shared" si="154"/>
        <v>3.7041271680349076E-2</v>
      </c>
    </row>
    <row r="224" spans="1:46" x14ac:dyDescent="0.2">
      <c r="A224" s="2">
        <v>1959</v>
      </c>
      <c r="B224" s="2">
        <v>4</v>
      </c>
      <c r="C224" s="3">
        <v>62</v>
      </c>
      <c r="D224" s="2">
        <v>55</v>
      </c>
      <c r="E224" s="2">
        <v>0</v>
      </c>
      <c r="F224" s="2">
        <v>51</v>
      </c>
      <c r="G224" s="2">
        <v>57</v>
      </c>
      <c r="H224" s="2">
        <v>53</v>
      </c>
      <c r="I224" s="2">
        <v>57</v>
      </c>
      <c r="J224" s="2">
        <v>61</v>
      </c>
      <c r="K224" s="2">
        <v>61</v>
      </c>
      <c r="L224" s="2">
        <v>53</v>
      </c>
      <c r="M224" s="2">
        <v>76</v>
      </c>
      <c r="N224" s="2">
        <v>55</v>
      </c>
      <c r="O224" s="2">
        <v>0</v>
      </c>
      <c r="P224" s="2">
        <v>61</v>
      </c>
      <c r="Q224" s="2">
        <v>62</v>
      </c>
      <c r="R224" s="2">
        <v>60</v>
      </c>
      <c r="S224" s="2">
        <v>50</v>
      </c>
      <c r="T224" s="2">
        <v>53</v>
      </c>
      <c r="U224" s="2">
        <v>71</v>
      </c>
      <c r="V224" s="2">
        <v>58</v>
      </c>
      <c r="W224" s="2">
        <v>80</v>
      </c>
      <c r="X224" s="2">
        <v>57</v>
      </c>
      <c r="Y224" s="15">
        <f t="shared" si="133"/>
        <v>3.278982282299097E-2</v>
      </c>
      <c r="Z224" s="15">
        <f t="shared" si="134"/>
        <v>0</v>
      </c>
      <c r="AA224" s="15" t="str">
        <f t="shared" si="135"/>
        <v/>
      </c>
      <c r="AB224" s="15">
        <f t="shared" si="136"/>
        <v>1.980262729617973E-2</v>
      </c>
      <c r="AC224" s="15">
        <f t="shared" si="137"/>
        <v>3.5718082602079246E-2</v>
      </c>
      <c r="AD224" s="15">
        <f t="shared" si="138"/>
        <v>3.8466280827796143E-2</v>
      </c>
      <c r="AE224" s="15">
        <f t="shared" si="139"/>
        <v>5.4067221270275793E-2</v>
      </c>
      <c r="AF224" s="15">
        <f t="shared" si="140"/>
        <v>5.0430853626891904E-2</v>
      </c>
      <c r="AG224" s="15">
        <f t="shared" si="141"/>
        <v>3.3336420267591711E-2</v>
      </c>
      <c r="AH224" s="15">
        <f t="shared" si="142"/>
        <v>3.8466280827796143E-2</v>
      </c>
      <c r="AI224" s="15">
        <f t="shared" si="143"/>
        <v>2.6668247082161273E-2</v>
      </c>
      <c r="AJ224" s="15">
        <f t="shared" si="144"/>
        <v>3.7041271680349076E-2</v>
      </c>
      <c r="AK224" s="15" t="str">
        <f t="shared" si="145"/>
        <v/>
      </c>
      <c r="AL224" s="15">
        <f t="shared" si="146"/>
        <v>5.0430853626891904E-2</v>
      </c>
      <c r="AM224" s="15">
        <f t="shared" si="147"/>
        <v>3.278982282299097E-2</v>
      </c>
      <c r="AN224" s="15">
        <f t="shared" si="148"/>
        <v>3.3901551675681416E-2</v>
      </c>
      <c r="AO224" s="15">
        <f t="shared" si="149"/>
        <v>4.08219945202552E-2</v>
      </c>
      <c r="AP224" s="15">
        <f t="shared" si="150"/>
        <v>3.8466280827796143E-2</v>
      </c>
      <c r="AQ224" s="15">
        <f t="shared" si="151"/>
        <v>0</v>
      </c>
      <c r="AR224" s="15">
        <f t="shared" si="152"/>
        <v>3.5091319811270193E-2</v>
      </c>
      <c r="AS224" s="15">
        <f t="shared" si="153"/>
        <v>0</v>
      </c>
      <c r="AT224" s="15">
        <f t="shared" si="154"/>
        <v>3.5718082602079246E-2</v>
      </c>
    </row>
    <row r="225" spans="1:46" x14ac:dyDescent="0.2">
      <c r="A225" s="2">
        <v>1960</v>
      </c>
      <c r="B225" s="2">
        <v>4</v>
      </c>
      <c r="C225" s="3">
        <v>63</v>
      </c>
      <c r="D225" s="2">
        <v>57</v>
      </c>
      <c r="E225" s="2">
        <v>0</v>
      </c>
      <c r="F225" s="2">
        <v>53</v>
      </c>
      <c r="G225" s="2">
        <v>58</v>
      </c>
      <c r="H225" s="2">
        <v>55</v>
      </c>
      <c r="I225" s="2">
        <v>58</v>
      </c>
      <c r="J225" s="2">
        <v>61</v>
      </c>
      <c r="K225" s="2">
        <v>62</v>
      </c>
      <c r="L225" s="2">
        <v>55</v>
      </c>
      <c r="M225" s="2">
        <v>78</v>
      </c>
      <c r="N225" s="2">
        <v>57</v>
      </c>
      <c r="O225" s="2">
        <v>0</v>
      </c>
      <c r="P225" s="2">
        <v>61</v>
      </c>
      <c r="Q225" s="2">
        <v>63</v>
      </c>
      <c r="R225" s="2">
        <v>61</v>
      </c>
      <c r="S225" s="2">
        <v>52</v>
      </c>
      <c r="T225" s="2">
        <v>55</v>
      </c>
      <c r="U225" s="2">
        <v>71</v>
      </c>
      <c r="V225" s="2">
        <v>60</v>
      </c>
      <c r="W225" s="2">
        <v>80</v>
      </c>
      <c r="X225" s="2">
        <v>59</v>
      </c>
      <c r="Y225" s="15">
        <f t="shared" si="133"/>
        <v>1.600034134644112E-2</v>
      </c>
      <c r="Z225" s="15">
        <f t="shared" si="134"/>
        <v>3.5718082602079246E-2</v>
      </c>
      <c r="AA225" s="15" t="str">
        <f t="shared" si="135"/>
        <v/>
      </c>
      <c r="AB225" s="15">
        <f t="shared" si="136"/>
        <v>3.8466280827796143E-2</v>
      </c>
      <c r="AC225" s="15">
        <f t="shared" si="137"/>
        <v>1.7391742711869239E-2</v>
      </c>
      <c r="AD225" s="15">
        <f t="shared" si="138"/>
        <v>3.7041271680349076E-2</v>
      </c>
      <c r="AE225" s="15">
        <f t="shared" si="139"/>
        <v>1.7391742711869239E-2</v>
      </c>
      <c r="AF225" s="15">
        <f t="shared" si="140"/>
        <v>0</v>
      </c>
      <c r="AG225" s="15">
        <f t="shared" si="141"/>
        <v>1.6260520871780326E-2</v>
      </c>
      <c r="AH225" s="15">
        <f t="shared" si="142"/>
        <v>3.7041271680349076E-2</v>
      </c>
      <c r="AI225" s="15">
        <f t="shared" si="143"/>
        <v>2.5975486403260736E-2</v>
      </c>
      <c r="AJ225" s="15">
        <f t="shared" si="144"/>
        <v>3.5718082602079246E-2</v>
      </c>
      <c r="AK225" s="15" t="str">
        <f t="shared" si="145"/>
        <v/>
      </c>
      <c r="AL225" s="15">
        <f t="shared" si="146"/>
        <v>0</v>
      </c>
      <c r="AM225" s="15">
        <f t="shared" si="147"/>
        <v>1.600034134644112E-2</v>
      </c>
      <c r="AN225" s="15">
        <f t="shared" si="148"/>
        <v>1.6529301951210506E-2</v>
      </c>
      <c r="AO225" s="15">
        <f t="shared" si="149"/>
        <v>3.9220713153281329E-2</v>
      </c>
      <c r="AP225" s="15">
        <f t="shared" si="150"/>
        <v>3.7041271680349076E-2</v>
      </c>
      <c r="AQ225" s="15">
        <f t="shared" si="151"/>
        <v>0</v>
      </c>
      <c r="AR225" s="15">
        <f t="shared" si="152"/>
        <v>3.3901551675681416E-2</v>
      </c>
      <c r="AS225" s="15">
        <f t="shared" si="153"/>
        <v>0</v>
      </c>
      <c r="AT225" s="15">
        <f t="shared" si="154"/>
        <v>3.4486176071169404E-2</v>
      </c>
    </row>
    <row r="226" spans="1:46" x14ac:dyDescent="0.2">
      <c r="A226" s="2">
        <v>1961</v>
      </c>
      <c r="B226" s="2">
        <v>4</v>
      </c>
      <c r="C226" s="3">
        <v>64</v>
      </c>
      <c r="D226" s="2">
        <v>58</v>
      </c>
      <c r="E226" s="2">
        <v>0</v>
      </c>
      <c r="F226" s="2">
        <v>55</v>
      </c>
      <c r="G226" s="2">
        <v>60</v>
      </c>
      <c r="H226" s="2">
        <v>55</v>
      </c>
      <c r="I226" s="2">
        <v>60</v>
      </c>
      <c r="J226" s="2">
        <v>61</v>
      </c>
      <c r="K226" s="2">
        <v>63</v>
      </c>
      <c r="L226" s="2">
        <v>55</v>
      </c>
      <c r="M226" s="2">
        <v>79</v>
      </c>
      <c r="N226" s="2">
        <v>59</v>
      </c>
      <c r="O226" s="2">
        <v>0</v>
      </c>
      <c r="P226" s="2">
        <v>61</v>
      </c>
      <c r="Q226" s="2">
        <v>64</v>
      </c>
      <c r="R226" s="2">
        <v>62</v>
      </c>
      <c r="S226" s="2">
        <v>54</v>
      </c>
      <c r="T226" s="2">
        <v>56</v>
      </c>
      <c r="U226" s="2">
        <v>73</v>
      </c>
      <c r="V226" s="2">
        <v>61</v>
      </c>
      <c r="W226" s="2">
        <v>81</v>
      </c>
      <c r="X226" s="2">
        <v>60</v>
      </c>
      <c r="Y226" s="15">
        <f t="shared" si="133"/>
        <v>1.5748356968139112E-2</v>
      </c>
      <c r="Z226" s="15">
        <f t="shared" si="134"/>
        <v>1.7391742711869239E-2</v>
      </c>
      <c r="AA226" s="15" t="str">
        <f t="shared" si="135"/>
        <v/>
      </c>
      <c r="AB226" s="15">
        <f t="shared" si="136"/>
        <v>3.7041271680349076E-2</v>
      </c>
      <c r="AC226" s="15">
        <f t="shared" si="137"/>
        <v>3.3901551675681416E-2</v>
      </c>
      <c r="AD226" s="15">
        <f t="shared" si="138"/>
        <v>0</v>
      </c>
      <c r="AE226" s="15">
        <f t="shared" si="139"/>
        <v>3.3901551675681416E-2</v>
      </c>
      <c r="AF226" s="15">
        <f t="shared" si="140"/>
        <v>0</v>
      </c>
      <c r="AG226" s="15">
        <f t="shared" si="141"/>
        <v>1.600034134644112E-2</v>
      </c>
      <c r="AH226" s="15">
        <f t="shared" si="142"/>
        <v>0</v>
      </c>
      <c r="AI226" s="15">
        <f t="shared" si="143"/>
        <v>1.2739025777429712E-2</v>
      </c>
      <c r="AJ226" s="15">
        <f t="shared" si="144"/>
        <v>3.4486176071169404E-2</v>
      </c>
      <c r="AK226" s="15" t="str">
        <f t="shared" si="145"/>
        <v/>
      </c>
      <c r="AL226" s="15">
        <f t="shared" si="146"/>
        <v>0</v>
      </c>
      <c r="AM226" s="15">
        <f t="shared" si="147"/>
        <v>1.5748356968139112E-2</v>
      </c>
      <c r="AN226" s="15">
        <f t="shared" si="148"/>
        <v>1.6260520871780326E-2</v>
      </c>
      <c r="AO226" s="15">
        <f t="shared" si="149"/>
        <v>3.7740327982847113E-2</v>
      </c>
      <c r="AP226" s="15">
        <f t="shared" si="150"/>
        <v>1.8018505502678212E-2</v>
      </c>
      <c r="AQ226" s="15">
        <f t="shared" si="151"/>
        <v>2.7779564107075671E-2</v>
      </c>
      <c r="AR226" s="15">
        <f t="shared" si="152"/>
        <v>1.6529301951210506E-2</v>
      </c>
      <c r="AS226" s="15">
        <f t="shared" si="153"/>
        <v>1.242251999855711E-2</v>
      </c>
      <c r="AT226" s="15">
        <f t="shared" si="154"/>
        <v>1.6807118316381191E-2</v>
      </c>
    </row>
    <row r="227" spans="1:46" x14ac:dyDescent="0.2">
      <c r="A227" s="2">
        <v>1962</v>
      </c>
      <c r="B227" s="2">
        <v>4</v>
      </c>
      <c r="C227" s="3">
        <v>65</v>
      </c>
      <c r="D227" s="2">
        <v>58</v>
      </c>
      <c r="E227" s="2">
        <v>0</v>
      </c>
      <c r="F227" s="2">
        <v>55</v>
      </c>
      <c r="G227" s="2">
        <v>61</v>
      </c>
      <c r="H227" s="2">
        <v>56</v>
      </c>
      <c r="I227" s="2">
        <v>61</v>
      </c>
      <c r="J227" s="2">
        <v>61</v>
      </c>
      <c r="K227" s="2">
        <v>64</v>
      </c>
      <c r="L227" s="2">
        <v>56</v>
      </c>
      <c r="M227" s="2">
        <v>80</v>
      </c>
      <c r="N227" s="2">
        <v>60</v>
      </c>
      <c r="O227" s="2">
        <v>70</v>
      </c>
      <c r="P227" s="2">
        <v>61</v>
      </c>
      <c r="Q227" s="2">
        <v>66</v>
      </c>
      <c r="R227" s="2">
        <v>63</v>
      </c>
      <c r="S227" s="2">
        <v>55</v>
      </c>
      <c r="T227" s="2">
        <v>57</v>
      </c>
      <c r="U227" s="2">
        <v>79</v>
      </c>
      <c r="V227" s="2">
        <v>62</v>
      </c>
      <c r="W227" s="2">
        <v>82</v>
      </c>
      <c r="X227" s="2">
        <v>61</v>
      </c>
      <c r="Y227" s="15">
        <f t="shared" si="133"/>
        <v>1.5504186535965254E-2</v>
      </c>
      <c r="Z227" s="15">
        <f t="shared" si="134"/>
        <v>0</v>
      </c>
      <c r="AA227" s="15" t="str">
        <f t="shared" si="135"/>
        <v/>
      </c>
      <c r="AB227" s="15">
        <f t="shared" si="136"/>
        <v>0</v>
      </c>
      <c r="AC227" s="15">
        <f t="shared" si="137"/>
        <v>1.6529301951210506E-2</v>
      </c>
      <c r="AD227" s="15">
        <f t="shared" si="138"/>
        <v>1.8018505502678212E-2</v>
      </c>
      <c r="AE227" s="15">
        <f t="shared" si="139"/>
        <v>1.6529301951210506E-2</v>
      </c>
      <c r="AF227" s="15">
        <f t="shared" si="140"/>
        <v>0</v>
      </c>
      <c r="AG227" s="15">
        <f t="shared" si="141"/>
        <v>1.5748356968139112E-2</v>
      </c>
      <c r="AH227" s="15">
        <f t="shared" si="142"/>
        <v>1.8018505502678212E-2</v>
      </c>
      <c r="AI227" s="15">
        <f t="shared" si="143"/>
        <v>1.2578782206860185E-2</v>
      </c>
      <c r="AJ227" s="15">
        <f t="shared" si="144"/>
        <v>1.6807118316381191E-2</v>
      </c>
      <c r="AK227" s="15" t="str">
        <f t="shared" si="145"/>
        <v/>
      </c>
      <c r="AL227" s="15">
        <f t="shared" si="146"/>
        <v>0</v>
      </c>
      <c r="AM227" s="15">
        <f t="shared" si="147"/>
        <v>3.0771658666753687E-2</v>
      </c>
      <c r="AN227" s="15">
        <f t="shared" si="148"/>
        <v>1.600034134644112E-2</v>
      </c>
      <c r="AO227" s="15">
        <f t="shared" si="149"/>
        <v>1.8349138668196617E-2</v>
      </c>
      <c r="AP227" s="15">
        <f t="shared" si="150"/>
        <v>1.7699577099400857E-2</v>
      </c>
      <c r="AQ227" s="15">
        <f t="shared" si="151"/>
        <v>7.8988411318630464E-2</v>
      </c>
      <c r="AR227" s="15">
        <f t="shared" si="152"/>
        <v>1.6260520871780326E-2</v>
      </c>
      <c r="AS227" s="15">
        <f t="shared" si="153"/>
        <v>1.2270092591814401E-2</v>
      </c>
      <c r="AT227" s="15">
        <f t="shared" si="154"/>
        <v>1.6529301951210506E-2</v>
      </c>
    </row>
    <row r="228" spans="1:46" x14ac:dyDescent="0.2">
      <c r="A228" s="2">
        <v>1963</v>
      </c>
      <c r="B228" s="2">
        <v>4</v>
      </c>
      <c r="C228" s="3">
        <v>66</v>
      </c>
      <c r="D228" s="2">
        <v>60</v>
      </c>
      <c r="E228" s="2">
        <v>0</v>
      </c>
      <c r="F228" s="2">
        <v>57</v>
      </c>
      <c r="G228" s="2">
        <v>63</v>
      </c>
      <c r="H228" s="2">
        <v>57</v>
      </c>
      <c r="I228" s="2">
        <v>63</v>
      </c>
      <c r="J228" s="2">
        <v>63</v>
      </c>
      <c r="K228" s="2">
        <v>64</v>
      </c>
      <c r="L228" s="2">
        <v>57</v>
      </c>
      <c r="M228" s="2">
        <v>82</v>
      </c>
      <c r="N228" s="2">
        <v>62</v>
      </c>
      <c r="O228" s="2">
        <v>71</v>
      </c>
      <c r="P228" s="2">
        <v>63</v>
      </c>
      <c r="Q228" s="2">
        <v>66</v>
      </c>
      <c r="R228" s="2">
        <v>64</v>
      </c>
      <c r="S228" s="2">
        <v>57</v>
      </c>
      <c r="T228" s="2">
        <v>59</v>
      </c>
      <c r="U228" s="2">
        <v>79</v>
      </c>
      <c r="V228" s="2">
        <v>63</v>
      </c>
      <c r="W228" s="2">
        <v>82</v>
      </c>
      <c r="X228" s="2">
        <v>62</v>
      </c>
      <c r="Y228" s="15">
        <f t="shared" si="133"/>
        <v>1.5267472130788381E-2</v>
      </c>
      <c r="Z228" s="15">
        <f t="shared" si="134"/>
        <v>3.3901551675681416E-2</v>
      </c>
      <c r="AA228" s="15" t="str">
        <f t="shared" si="135"/>
        <v/>
      </c>
      <c r="AB228" s="15">
        <f t="shared" si="136"/>
        <v>3.5718082602079246E-2</v>
      </c>
      <c r="AC228" s="15">
        <f t="shared" si="137"/>
        <v>3.2260862218221477E-2</v>
      </c>
      <c r="AD228" s="15">
        <f t="shared" si="138"/>
        <v>1.7699577099400857E-2</v>
      </c>
      <c r="AE228" s="15">
        <f t="shared" si="139"/>
        <v>3.2260862218221477E-2</v>
      </c>
      <c r="AF228" s="15">
        <f t="shared" si="140"/>
        <v>3.2260862218221477E-2</v>
      </c>
      <c r="AG228" s="15">
        <f t="shared" si="141"/>
        <v>0</v>
      </c>
      <c r="AH228" s="15">
        <f t="shared" si="142"/>
        <v>1.7699577099400857E-2</v>
      </c>
      <c r="AI228" s="15">
        <f t="shared" si="143"/>
        <v>2.4692612590371414E-2</v>
      </c>
      <c r="AJ228" s="15">
        <f t="shared" si="144"/>
        <v>3.278982282299097E-2</v>
      </c>
      <c r="AK228" s="15">
        <f t="shared" si="145"/>
        <v>1.4184634991956381E-2</v>
      </c>
      <c r="AL228" s="15">
        <f t="shared" si="146"/>
        <v>3.2260862218221477E-2</v>
      </c>
      <c r="AM228" s="15">
        <f t="shared" si="147"/>
        <v>0</v>
      </c>
      <c r="AN228" s="15">
        <f t="shared" si="148"/>
        <v>1.5748356968139112E-2</v>
      </c>
      <c r="AO228" s="15">
        <f t="shared" si="149"/>
        <v>3.5718082602079246E-2</v>
      </c>
      <c r="AP228" s="15">
        <f t="shared" si="150"/>
        <v>3.4486176071169404E-2</v>
      </c>
      <c r="AQ228" s="15">
        <f t="shared" si="151"/>
        <v>0</v>
      </c>
      <c r="AR228" s="15">
        <f t="shared" si="152"/>
        <v>1.600034134644112E-2</v>
      </c>
      <c r="AS228" s="15">
        <f t="shared" si="153"/>
        <v>0</v>
      </c>
      <c r="AT228" s="15">
        <f t="shared" si="154"/>
        <v>1.6260520871780326E-2</v>
      </c>
    </row>
    <row r="229" spans="1:46" x14ac:dyDescent="0.2">
      <c r="A229" s="2">
        <v>1964</v>
      </c>
      <c r="B229" s="2">
        <v>4</v>
      </c>
      <c r="C229" s="3">
        <v>68</v>
      </c>
      <c r="D229" s="2">
        <v>62</v>
      </c>
      <c r="E229" s="2">
        <v>0</v>
      </c>
      <c r="F229" s="2">
        <v>59</v>
      </c>
      <c r="G229" s="2">
        <v>65</v>
      </c>
      <c r="H229" s="2">
        <v>59</v>
      </c>
      <c r="I229" s="2">
        <v>65</v>
      </c>
      <c r="J229" s="2">
        <v>66</v>
      </c>
      <c r="K229" s="2">
        <v>66</v>
      </c>
      <c r="L229" s="2">
        <v>59</v>
      </c>
      <c r="M229" s="2">
        <v>85</v>
      </c>
      <c r="N229" s="2">
        <v>64</v>
      </c>
      <c r="O229" s="2">
        <v>72</v>
      </c>
      <c r="P229" s="2">
        <v>66</v>
      </c>
      <c r="Q229" s="2">
        <v>67</v>
      </c>
      <c r="R229" s="2">
        <v>65</v>
      </c>
      <c r="S229" s="2">
        <v>59</v>
      </c>
      <c r="T229" s="2">
        <v>60</v>
      </c>
      <c r="U229" s="2">
        <v>79</v>
      </c>
      <c r="V229" s="2">
        <v>63</v>
      </c>
      <c r="W229" s="2">
        <v>82</v>
      </c>
      <c r="X229" s="2">
        <v>62</v>
      </c>
      <c r="Y229" s="15">
        <f t="shared" si="133"/>
        <v>2.9852963149681128E-2</v>
      </c>
      <c r="Z229" s="15">
        <f t="shared" si="134"/>
        <v>3.278982282299097E-2</v>
      </c>
      <c r="AA229" s="15" t="str">
        <f t="shared" si="135"/>
        <v/>
      </c>
      <c r="AB229" s="15">
        <f t="shared" si="136"/>
        <v>3.4486176071169404E-2</v>
      </c>
      <c r="AC229" s="15">
        <f t="shared" si="137"/>
        <v>3.125254350410453E-2</v>
      </c>
      <c r="AD229" s="15">
        <f t="shared" si="138"/>
        <v>3.4486176071169404E-2</v>
      </c>
      <c r="AE229" s="15">
        <f t="shared" si="139"/>
        <v>3.125254350410453E-2</v>
      </c>
      <c r="AF229" s="15">
        <f t="shared" si="140"/>
        <v>4.6520015634892907E-2</v>
      </c>
      <c r="AG229" s="15">
        <f t="shared" si="141"/>
        <v>3.0771658666753687E-2</v>
      </c>
      <c r="AH229" s="15">
        <f t="shared" si="142"/>
        <v>3.4486176071169404E-2</v>
      </c>
      <c r="AI229" s="15">
        <f t="shared" si="143"/>
        <v>3.593200922606337E-2</v>
      </c>
      <c r="AJ229" s="15">
        <f t="shared" si="144"/>
        <v>3.174869831458027E-2</v>
      </c>
      <c r="AK229" s="15">
        <f t="shared" si="145"/>
        <v>1.398624197473987E-2</v>
      </c>
      <c r="AL229" s="15">
        <f t="shared" si="146"/>
        <v>4.6520015634892907E-2</v>
      </c>
      <c r="AM229" s="15">
        <f t="shared" si="147"/>
        <v>1.5037877364540502E-2</v>
      </c>
      <c r="AN229" s="15">
        <f t="shared" si="148"/>
        <v>1.5504186535965254E-2</v>
      </c>
      <c r="AO229" s="15">
        <f t="shared" si="149"/>
        <v>3.4486176071169404E-2</v>
      </c>
      <c r="AP229" s="15">
        <f t="shared" si="150"/>
        <v>1.6807118316381191E-2</v>
      </c>
      <c r="AQ229" s="15">
        <f t="shared" si="151"/>
        <v>0</v>
      </c>
      <c r="AR229" s="15">
        <f t="shared" si="152"/>
        <v>0</v>
      </c>
      <c r="AS229" s="15">
        <f t="shared" si="153"/>
        <v>0</v>
      </c>
      <c r="AT229" s="15">
        <f t="shared" si="154"/>
        <v>0</v>
      </c>
    </row>
    <row r="230" spans="1:46" x14ac:dyDescent="0.2">
      <c r="A230" s="2">
        <v>1965</v>
      </c>
      <c r="B230" s="2">
        <v>4</v>
      </c>
      <c r="C230" s="3">
        <v>69</v>
      </c>
      <c r="D230" s="2">
        <v>64</v>
      </c>
      <c r="E230" s="2">
        <v>0</v>
      </c>
      <c r="F230" s="2">
        <v>60</v>
      </c>
      <c r="G230" s="2">
        <v>66</v>
      </c>
      <c r="H230" s="2">
        <v>60</v>
      </c>
      <c r="I230" s="2">
        <v>66</v>
      </c>
      <c r="J230" s="2">
        <v>69</v>
      </c>
      <c r="K230" s="2">
        <v>66</v>
      </c>
      <c r="L230" s="2">
        <v>60</v>
      </c>
      <c r="M230" s="2">
        <v>86</v>
      </c>
      <c r="N230" s="2">
        <v>66</v>
      </c>
      <c r="O230" s="2">
        <v>73</v>
      </c>
      <c r="P230" s="2">
        <v>69</v>
      </c>
      <c r="Q230" s="2">
        <v>67</v>
      </c>
      <c r="R230" s="2">
        <v>66</v>
      </c>
      <c r="S230" s="2">
        <v>60</v>
      </c>
      <c r="T230" s="2">
        <v>62</v>
      </c>
      <c r="U230" s="2">
        <v>79</v>
      </c>
      <c r="V230" s="2">
        <v>64</v>
      </c>
      <c r="W230" s="2">
        <v>80</v>
      </c>
      <c r="X230" s="2">
        <v>64</v>
      </c>
      <c r="Y230" s="15">
        <f t="shared" si="133"/>
        <v>1.4598799421152631E-2</v>
      </c>
      <c r="Z230" s="15">
        <f t="shared" si="134"/>
        <v>3.174869831458027E-2</v>
      </c>
      <c r="AA230" s="15" t="str">
        <f t="shared" si="135"/>
        <v/>
      </c>
      <c r="AB230" s="15">
        <f t="shared" si="136"/>
        <v>1.6807118316381191E-2</v>
      </c>
      <c r="AC230" s="15">
        <f t="shared" si="137"/>
        <v>1.5267472130788381E-2</v>
      </c>
      <c r="AD230" s="15">
        <f t="shared" si="138"/>
        <v>1.6807118316381191E-2</v>
      </c>
      <c r="AE230" s="15">
        <f t="shared" si="139"/>
        <v>1.5267472130788381E-2</v>
      </c>
      <c r="AF230" s="15">
        <f t="shared" si="140"/>
        <v>4.4451762570833796E-2</v>
      </c>
      <c r="AG230" s="15">
        <f t="shared" si="141"/>
        <v>0</v>
      </c>
      <c r="AH230" s="15">
        <f t="shared" si="142"/>
        <v>1.6807118316381191E-2</v>
      </c>
      <c r="AI230" s="15">
        <f t="shared" si="143"/>
        <v>1.1696039763191236E-2</v>
      </c>
      <c r="AJ230" s="15">
        <f t="shared" si="144"/>
        <v>3.0771658666753687E-2</v>
      </c>
      <c r="AK230" s="15">
        <f t="shared" si="145"/>
        <v>1.3793322132335769E-2</v>
      </c>
      <c r="AL230" s="15">
        <f t="shared" si="146"/>
        <v>4.4451762570833796E-2</v>
      </c>
      <c r="AM230" s="15">
        <f t="shared" si="147"/>
        <v>0</v>
      </c>
      <c r="AN230" s="15">
        <f t="shared" si="148"/>
        <v>1.5267472130788381E-2</v>
      </c>
      <c r="AO230" s="15">
        <f t="shared" si="149"/>
        <v>1.6807118316381191E-2</v>
      </c>
      <c r="AP230" s="15">
        <f t="shared" si="150"/>
        <v>3.278982282299097E-2</v>
      </c>
      <c r="AQ230" s="15">
        <f t="shared" si="151"/>
        <v>0</v>
      </c>
      <c r="AR230" s="15">
        <f t="shared" si="152"/>
        <v>1.5748356968139112E-2</v>
      </c>
      <c r="AS230" s="15">
        <f t="shared" si="153"/>
        <v>-2.4692612590371522E-2</v>
      </c>
      <c r="AT230" s="15">
        <f t="shared" si="154"/>
        <v>3.174869831458027E-2</v>
      </c>
    </row>
    <row r="231" spans="1:46" x14ac:dyDescent="0.2">
      <c r="A231" s="2">
        <v>1966</v>
      </c>
      <c r="B231" s="2">
        <v>4</v>
      </c>
      <c r="C231" s="3">
        <v>70</v>
      </c>
      <c r="D231" s="2">
        <v>65</v>
      </c>
      <c r="E231" s="2">
        <v>0</v>
      </c>
      <c r="F231" s="2">
        <v>61</v>
      </c>
      <c r="G231" s="2">
        <v>68</v>
      </c>
      <c r="H231" s="2">
        <v>63</v>
      </c>
      <c r="I231" s="2">
        <v>68</v>
      </c>
      <c r="J231" s="2">
        <v>70</v>
      </c>
      <c r="K231" s="2">
        <v>68</v>
      </c>
      <c r="L231" s="2">
        <v>63</v>
      </c>
      <c r="M231" s="2">
        <v>86</v>
      </c>
      <c r="N231" s="2">
        <v>68</v>
      </c>
      <c r="O231" s="2">
        <v>76</v>
      </c>
      <c r="P231" s="2">
        <v>70</v>
      </c>
      <c r="Q231" s="2">
        <v>69</v>
      </c>
      <c r="R231" s="2">
        <v>68</v>
      </c>
      <c r="S231" s="2">
        <v>63</v>
      </c>
      <c r="T231" s="2">
        <v>64</v>
      </c>
      <c r="U231" s="2">
        <v>86</v>
      </c>
      <c r="V231" s="2">
        <v>65</v>
      </c>
      <c r="W231" s="2">
        <v>80</v>
      </c>
      <c r="X231" s="2">
        <v>65</v>
      </c>
      <c r="Y231" s="15">
        <f t="shared" si="133"/>
        <v>1.4388737452099671E-2</v>
      </c>
      <c r="Z231" s="15">
        <f t="shared" si="134"/>
        <v>1.5504186535965254E-2</v>
      </c>
      <c r="AA231" s="15" t="str">
        <f t="shared" si="135"/>
        <v/>
      </c>
      <c r="AB231" s="15">
        <f t="shared" si="136"/>
        <v>1.6529301951210506E-2</v>
      </c>
      <c r="AC231" s="15">
        <f t="shared" si="137"/>
        <v>2.9852963149681128E-2</v>
      </c>
      <c r="AD231" s="15">
        <f t="shared" si="138"/>
        <v>4.8790164169432049E-2</v>
      </c>
      <c r="AE231" s="15">
        <f t="shared" si="139"/>
        <v>2.9852963149681128E-2</v>
      </c>
      <c r="AF231" s="15">
        <f t="shared" si="140"/>
        <v>1.4388737452099671E-2</v>
      </c>
      <c r="AG231" s="15">
        <f t="shared" si="141"/>
        <v>2.9852963149681128E-2</v>
      </c>
      <c r="AH231" s="15">
        <f t="shared" si="142"/>
        <v>4.8790164169432049E-2</v>
      </c>
      <c r="AI231" s="15">
        <f t="shared" si="143"/>
        <v>0</v>
      </c>
      <c r="AJ231" s="15">
        <f t="shared" si="144"/>
        <v>2.9852963149681128E-2</v>
      </c>
      <c r="AK231" s="15">
        <f t="shared" si="145"/>
        <v>4.0273899137939898E-2</v>
      </c>
      <c r="AL231" s="15">
        <f t="shared" si="146"/>
        <v>1.4388737452099671E-2</v>
      </c>
      <c r="AM231" s="15">
        <f t="shared" si="147"/>
        <v>2.9413885206293407E-2</v>
      </c>
      <c r="AN231" s="15">
        <f t="shared" si="148"/>
        <v>2.9852963149681128E-2</v>
      </c>
      <c r="AO231" s="15">
        <f t="shared" si="149"/>
        <v>4.8790164169432049E-2</v>
      </c>
      <c r="AP231" s="15">
        <f t="shared" si="150"/>
        <v>3.174869831458027E-2</v>
      </c>
      <c r="AQ231" s="15">
        <f t="shared" si="151"/>
        <v>8.489944378648627E-2</v>
      </c>
      <c r="AR231" s="15">
        <f t="shared" si="152"/>
        <v>1.5504186535965254E-2</v>
      </c>
      <c r="AS231" s="15">
        <f t="shared" si="153"/>
        <v>0</v>
      </c>
      <c r="AT231" s="15">
        <f t="shared" si="154"/>
        <v>1.5504186535965254E-2</v>
      </c>
    </row>
    <row r="232" spans="1:46" x14ac:dyDescent="0.2">
      <c r="A232" s="2">
        <v>1967</v>
      </c>
      <c r="B232" s="2">
        <v>4</v>
      </c>
      <c r="C232" s="3">
        <v>72</v>
      </c>
      <c r="D232" s="2">
        <v>68</v>
      </c>
      <c r="E232" s="2">
        <v>0</v>
      </c>
      <c r="F232" s="2">
        <v>63</v>
      </c>
      <c r="G232" s="2">
        <v>69</v>
      </c>
      <c r="H232" s="2">
        <v>64</v>
      </c>
      <c r="I232" s="2">
        <v>68</v>
      </c>
      <c r="J232" s="2">
        <v>74</v>
      </c>
      <c r="K232" s="2">
        <v>69</v>
      </c>
      <c r="L232" s="2">
        <v>64</v>
      </c>
      <c r="M232" s="2">
        <v>87</v>
      </c>
      <c r="N232" s="2">
        <v>72</v>
      </c>
      <c r="O232" s="2">
        <v>78</v>
      </c>
      <c r="P232" s="2">
        <v>74</v>
      </c>
      <c r="Q232" s="2">
        <v>71</v>
      </c>
      <c r="R232" s="2">
        <v>70</v>
      </c>
      <c r="S232" s="2">
        <v>66</v>
      </c>
      <c r="T232" s="2">
        <v>67</v>
      </c>
      <c r="U232" s="2">
        <v>88</v>
      </c>
      <c r="V232" s="2">
        <v>67</v>
      </c>
      <c r="W232" s="2">
        <v>80</v>
      </c>
      <c r="X232" s="2">
        <v>67</v>
      </c>
      <c r="Y232" s="15">
        <f t="shared" si="133"/>
        <v>2.8170876966696224E-2</v>
      </c>
      <c r="Z232" s="15">
        <f t="shared" si="134"/>
        <v>4.5120435280469641E-2</v>
      </c>
      <c r="AA232" s="15" t="str">
        <f t="shared" si="135"/>
        <v/>
      </c>
      <c r="AB232" s="15">
        <f t="shared" si="136"/>
        <v>3.2260862218221477E-2</v>
      </c>
      <c r="AC232" s="15">
        <f t="shared" si="137"/>
        <v>1.4598799421152631E-2</v>
      </c>
      <c r="AD232" s="15">
        <f t="shared" si="138"/>
        <v>1.5748356968139112E-2</v>
      </c>
      <c r="AE232" s="15">
        <f t="shared" si="139"/>
        <v>0</v>
      </c>
      <c r="AF232" s="15">
        <f t="shared" si="140"/>
        <v>5.5569851154810786E-2</v>
      </c>
      <c r="AG232" s="15">
        <f t="shared" si="141"/>
        <v>1.4598799421152631E-2</v>
      </c>
      <c r="AH232" s="15">
        <f t="shared" si="142"/>
        <v>1.5748356968139112E-2</v>
      </c>
      <c r="AI232" s="15">
        <f t="shared" si="143"/>
        <v>1.1560822401076006E-2</v>
      </c>
      <c r="AJ232" s="15">
        <f t="shared" si="144"/>
        <v>5.7158413839948623E-2</v>
      </c>
      <c r="AK232" s="15">
        <f t="shared" si="145"/>
        <v>2.5975486403260736E-2</v>
      </c>
      <c r="AL232" s="15">
        <f t="shared" si="146"/>
        <v>5.5569851154810786E-2</v>
      </c>
      <c r="AM232" s="15">
        <f t="shared" si="147"/>
        <v>2.8573372444055948E-2</v>
      </c>
      <c r="AN232" s="15">
        <f t="shared" si="148"/>
        <v>2.8987536873252187E-2</v>
      </c>
      <c r="AO232" s="15">
        <f t="shared" si="149"/>
        <v>4.6520015634892907E-2</v>
      </c>
      <c r="AP232" s="15">
        <f t="shared" si="150"/>
        <v>4.5809536031294201E-2</v>
      </c>
      <c r="AQ232" s="15">
        <f t="shared" si="151"/>
        <v>2.2989518224698781E-2</v>
      </c>
      <c r="AR232" s="15">
        <f t="shared" si="152"/>
        <v>3.0305349495328843E-2</v>
      </c>
      <c r="AS232" s="15">
        <f t="shared" si="153"/>
        <v>0</v>
      </c>
      <c r="AT232" s="15">
        <f t="shared" si="154"/>
        <v>3.0305349495328843E-2</v>
      </c>
    </row>
    <row r="233" spans="1:46" x14ac:dyDescent="0.2">
      <c r="A233" s="2">
        <v>1968</v>
      </c>
      <c r="B233" s="2">
        <v>4</v>
      </c>
      <c r="C233" s="3">
        <v>74</v>
      </c>
      <c r="D233" s="2">
        <v>72</v>
      </c>
      <c r="E233" s="2">
        <v>0</v>
      </c>
      <c r="F233" s="2">
        <v>65</v>
      </c>
      <c r="G233" s="2">
        <v>72</v>
      </c>
      <c r="H233" s="2">
        <v>68</v>
      </c>
      <c r="I233" s="2">
        <v>71</v>
      </c>
      <c r="J233" s="2">
        <v>78</v>
      </c>
      <c r="K233" s="2">
        <v>72</v>
      </c>
      <c r="L233" s="2">
        <v>68</v>
      </c>
      <c r="M233" s="2">
        <v>89</v>
      </c>
      <c r="N233" s="2">
        <v>75</v>
      </c>
      <c r="O233" s="2">
        <v>81</v>
      </c>
      <c r="P233" s="2">
        <v>78</v>
      </c>
      <c r="Q233" s="2">
        <v>72</v>
      </c>
      <c r="R233" s="2">
        <v>72</v>
      </c>
      <c r="S233" s="2">
        <v>70</v>
      </c>
      <c r="T233" s="2">
        <v>70</v>
      </c>
      <c r="U233" s="2">
        <v>88</v>
      </c>
      <c r="V233" s="2">
        <v>69</v>
      </c>
      <c r="W233" s="2">
        <v>81</v>
      </c>
      <c r="X233" s="2">
        <v>69</v>
      </c>
      <c r="Y233" s="15">
        <f t="shared" si="133"/>
        <v>2.7398974188114347E-2</v>
      </c>
      <c r="Z233" s="15">
        <f t="shared" si="134"/>
        <v>5.7158413839948623E-2</v>
      </c>
      <c r="AA233" s="15" t="str">
        <f t="shared" si="135"/>
        <v/>
      </c>
      <c r="AB233" s="15">
        <f t="shared" si="136"/>
        <v>3.125254350410453E-2</v>
      </c>
      <c r="AC233" s="15">
        <f t="shared" si="137"/>
        <v>4.2559614418795903E-2</v>
      </c>
      <c r="AD233" s="15">
        <f t="shared" si="138"/>
        <v>6.062462181643484E-2</v>
      </c>
      <c r="AE233" s="15">
        <f t="shared" si="139"/>
        <v>4.3172171865208782E-2</v>
      </c>
      <c r="AF233" s="15">
        <f t="shared" si="140"/>
        <v>5.2643733485421881E-2</v>
      </c>
      <c r="AG233" s="15">
        <f t="shared" si="141"/>
        <v>4.2559614418795903E-2</v>
      </c>
      <c r="AH233" s="15">
        <f t="shared" si="142"/>
        <v>6.062462181643484E-2</v>
      </c>
      <c r="AI233" s="15">
        <f t="shared" si="143"/>
        <v>2.2728251077556091E-2</v>
      </c>
      <c r="AJ233" s="15">
        <f t="shared" si="144"/>
        <v>4.08219945202552E-2</v>
      </c>
      <c r="AK233" s="15">
        <f t="shared" si="145"/>
        <v>3.7740327982847113E-2</v>
      </c>
      <c r="AL233" s="15">
        <f t="shared" si="146"/>
        <v>5.2643733485421881E-2</v>
      </c>
      <c r="AM233" s="15">
        <f t="shared" si="147"/>
        <v>1.398624197473987E-2</v>
      </c>
      <c r="AN233" s="15">
        <f t="shared" si="148"/>
        <v>2.8170876966696224E-2</v>
      </c>
      <c r="AO233" s="15">
        <f t="shared" si="149"/>
        <v>5.8840500022933395E-2</v>
      </c>
      <c r="AP233" s="15">
        <f t="shared" si="150"/>
        <v>4.380262265839284E-2</v>
      </c>
      <c r="AQ233" s="15">
        <f t="shared" si="151"/>
        <v>0</v>
      </c>
      <c r="AR233" s="15">
        <f t="shared" si="152"/>
        <v>2.9413885206293407E-2</v>
      </c>
      <c r="AS233" s="15">
        <f t="shared" si="153"/>
        <v>1.242251999855711E-2</v>
      </c>
      <c r="AT233" s="15">
        <f t="shared" si="154"/>
        <v>2.9413885206293407E-2</v>
      </c>
    </row>
    <row r="234" spans="1:46" x14ac:dyDescent="0.2">
      <c r="A234" s="2">
        <v>1969</v>
      </c>
      <c r="B234" s="2">
        <v>4</v>
      </c>
      <c r="C234" s="3">
        <v>77</v>
      </c>
      <c r="D234" s="2">
        <v>76</v>
      </c>
      <c r="E234" s="2">
        <v>0</v>
      </c>
      <c r="F234" s="2">
        <v>71</v>
      </c>
      <c r="G234" s="2">
        <v>77</v>
      </c>
      <c r="H234" s="2">
        <v>73</v>
      </c>
      <c r="I234" s="2">
        <v>76</v>
      </c>
      <c r="J234" s="2">
        <v>82</v>
      </c>
      <c r="K234" s="2">
        <v>76</v>
      </c>
      <c r="L234" s="2">
        <v>73</v>
      </c>
      <c r="M234" s="2">
        <v>90</v>
      </c>
      <c r="N234" s="2">
        <v>79</v>
      </c>
      <c r="O234" s="2">
        <v>83</v>
      </c>
      <c r="P234" s="2">
        <v>82</v>
      </c>
      <c r="Q234" s="2">
        <v>76</v>
      </c>
      <c r="R234" s="2">
        <v>76</v>
      </c>
      <c r="S234" s="2">
        <v>73</v>
      </c>
      <c r="T234" s="2">
        <v>74</v>
      </c>
      <c r="U234" s="2">
        <v>89</v>
      </c>
      <c r="V234" s="2">
        <v>73</v>
      </c>
      <c r="W234" s="2">
        <v>83</v>
      </c>
      <c r="X234" s="2">
        <v>73</v>
      </c>
      <c r="Y234" s="15">
        <f t="shared" si="133"/>
        <v>3.9740328649514121E-2</v>
      </c>
      <c r="Z234" s="15">
        <f t="shared" si="134"/>
        <v>5.4067221270275793E-2</v>
      </c>
      <c r="AA234" s="15" t="str">
        <f t="shared" si="135"/>
        <v/>
      </c>
      <c r="AB234" s="15">
        <f t="shared" si="136"/>
        <v>8.8292607145678215E-2</v>
      </c>
      <c r="AC234" s="15">
        <f t="shared" si="137"/>
        <v>6.713930283762852E-2</v>
      </c>
      <c r="AD234" s="15">
        <f t="shared" si="138"/>
        <v>7.0951735972284394E-2</v>
      </c>
      <c r="AE234" s="15">
        <f t="shared" si="139"/>
        <v>6.8053463245015572E-2</v>
      </c>
      <c r="AF234" s="15">
        <f t="shared" si="140"/>
        <v>5.0010420574661416E-2</v>
      </c>
      <c r="AG234" s="15">
        <f t="shared" si="141"/>
        <v>5.4067221270275793E-2</v>
      </c>
      <c r="AH234" s="15">
        <f t="shared" si="142"/>
        <v>7.0951735972284394E-2</v>
      </c>
      <c r="AI234" s="15">
        <f t="shared" si="143"/>
        <v>1.1173300598125255E-2</v>
      </c>
      <c r="AJ234" s="15">
        <f t="shared" si="144"/>
        <v>5.1959738930710958E-2</v>
      </c>
      <c r="AK234" s="15">
        <f t="shared" si="145"/>
        <v>2.4391453124159263E-2</v>
      </c>
      <c r="AL234" s="15">
        <f t="shared" si="146"/>
        <v>5.0010420574661416E-2</v>
      </c>
      <c r="AM234" s="15">
        <f t="shared" si="147"/>
        <v>5.4067221270275793E-2</v>
      </c>
      <c r="AN234" s="15">
        <f t="shared" si="148"/>
        <v>5.4067221270275793E-2</v>
      </c>
      <c r="AO234" s="15">
        <f t="shared" si="149"/>
        <v>4.1964199099032207E-2</v>
      </c>
      <c r="AP234" s="15">
        <f t="shared" si="150"/>
        <v>5.5569851154810786E-2</v>
      </c>
      <c r="AQ234" s="15">
        <f t="shared" si="151"/>
        <v>1.1299555253933466E-2</v>
      </c>
      <c r="AR234" s="15">
        <f t="shared" si="152"/>
        <v>5.6352936551131778E-2</v>
      </c>
      <c r="AS234" s="15">
        <f t="shared" si="153"/>
        <v>2.4391453124159263E-2</v>
      </c>
      <c r="AT234" s="15">
        <f t="shared" si="154"/>
        <v>5.6352936551131778E-2</v>
      </c>
    </row>
    <row r="235" spans="1:46" x14ac:dyDescent="0.2">
      <c r="A235" s="2">
        <v>1970</v>
      </c>
      <c r="B235" s="2">
        <v>4</v>
      </c>
      <c r="C235" s="3">
        <v>83</v>
      </c>
      <c r="D235" s="2">
        <v>83</v>
      </c>
      <c r="E235" s="2">
        <v>0</v>
      </c>
      <c r="F235" s="2">
        <v>78</v>
      </c>
      <c r="G235" s="2">
        <v>82</v>
      </c>
      <c r="H235" s="2">
        <v>78</v>
      </c>
      <c r="I235" s="2">
        <v>82</v>
      </c>
      <c r="J235" s="2">
        <v>87</v>
      </c>
      <c r="K235" s="2">
        <v>83</v>
      </c>
      <c r="L235" s="2">
        <v>78</v>
      </c>
      <c r="M235" s="2">
        <v>94</v>
      </c>
      <c r="N235" s="2">
        <v>83</v>
      </c>
      <c r="O235" s="2">
        <v>87</v>
      </c>
      <c r="P235" s="2">
        <v>87</v>
      </c>
      <c r="Q235" s="2">
        <v>83</v>
      </c>
      <c r="R235" s="2">
        <v>83</v>
      </c>
      <c r="S235" s="2">
        <v>81</v>
      </c>
      <c r="T235" s="2">
        <v>82</v>
      </c>
      <c r="U235" s="2">
        <v>94</v>
      </c>
      <c r="V235" s="2">
        <v>81</v>
      </c>
      <c r="W235" s="2">
        <v>92</v>
      </c>
      <c r="X235" s="2">
        <v>81</v>
      </c>
      <c r="Y235" s="15">
        <f t="shared" si="133"/>
        <v>7.5035185942914098E-2</v>
      </c>
      <c r="Z235" s="15">
        <f t="shared" si="134"/>
        <v>8.8107267510266804E-2</v>
      </c>
      <c r="AA235" s="15" t="str">
        <f t="shared" si="135"/>
        <v/>
      </c>
      <c r="AB235" s="15">
        <f t="shared" si="136"/>
        <v>9.4028949648276391E-2</v>
      </c>
      <c r="AC235" s="15">
        <f t="shared" si="137"/>
        <v>6.2913825410569182E-2</v>
      </c>
      <c r="AD235" s="15">
        <f t="shared" si="138"/>
        <v>6.6249385541200662E-2</v>
      </c>
      <c r="AE235" s="15">
        <f t="shared" si="139"/>
        <v>7.5985906977922055E-2</v>
      </c>
      <c r="AF235" s="15">
        <f t="shared" si="140"/>
        <v>5.9188871390330654E-2</v>
      </c>
      <c r="AG235" s="15">
        <f t="shared" si="141"/>
        <v>8.8107267510266804E-2</v>
      </c>
      <c r="AH235" s="15">
        <f t="shared" si="142"/>
        <v>6.6249385541200662E-2</v>
      </c>
      <c r="AI235" s="15">
        <f t="shared" si="143"/>
        <v>4.3485111939738891E-2</v>
      </c>
      <c r="AJ235" s="15">
        <f t="shared" si="144"/>
        <v>4.9392755329576474E-2</v>
      </c>
      <c r="AK235" s="15">
        <f t="shared" si="145"/>
        <v>4.7067510857985731E-2</v>
      </c>
      <c r="AL235" s="15">
        <f t="shared" si="146"/>
        <v>5.9188871390330654E-2</v>
      </c>
      <c r="AM235" s="15">
        <f t="shared" si="147"/>
        <v>8.8107267510266804E-2</v>
      </c>
      <c r="AN235" s="15">
        <f t="shared" si="148"/>
        <v>8.8107267510266804E-2</v>
      </c>
      <c r="AO235" s="15">
        <f t="shared" si="149"/>
        <v>0.10398971352404764</v>
      </c>
      <c r="AP235" s="15">
        <f t="shared" si="150"/>
        <v>0.10265415406008337</v>
      </c>
      <c r="AQ235" s="15">
        <f t="shared" si="151"/>
        <v>5.4658412537863979E-2</v>
      </c>
      <c r="AR235" s="15">
        <f t="shared" si="152"/>
        <v>0.10398971352404764</v>
      </c>
      <c r="AS235" s="15">
        <f t="shared" si="153"/>
        <v>0.1029479692524424</v>
      </c>
      <c r="AT235" s="15">
        <f t="shared" si="154"/>
        <v>0.10398971352404764</v>
      </c>
    </row>
    <row r="236" spans="1:46" x14ac:dyDescent="0.2">
      <c r="A236" s="2">
        <v>1971</v>
      </c>
      <c r="B236" s="2">
        <v>4</v>
      </c>
      <c r="C236" s="3">
        <v>89</v>
      </c>
      <c r="D236" s="2">
        <v>88</v>
      </c>
      <c r="E236" s="2">
        <v>0</v>
      </c>
      <c r="F236" s="2">
        <v>87</v>
      </c>
      <c r="G236" s="2">
        <v>89</v>
      </c>
      <c r="H236" s="2">
        <v>85</v>
      </c>
      <c r="I236" s="2">
        <v>89</v>
      </c>
      <c r="J236" s="2">
        <v>90</v>
      </c>
      <c r="K236" s="2">
        <v>90</v>
      </c>
      <c r="L236" s="2">
        <v>85</v>
      </c>
      <c r="M236" s="2">
        <v>97</v>
      </c>
      <c r="N236" s="2">
        <v>89</v>
      </c>
      <c r="O236" s="2">
        <v>92</v>
      </c>
      <c r="P236" s="2">
        <v>90</v>
      </c>
      <c r="Q236" s="2">
        <v>90</v>
      </c>
      <c r="R236" s="2">
        <v>91</v>
      </c>
      <c r="S236" s="2">
        <v>89</v>
      </c>
      <c r="T236" s="2">
        <v>89</v>
      </c>
      <c r="U236" s="2">
        <v>100</v>
      </c>
      <c r="V236" s="2">
        <v>89</v>
      </c>
      <c r="W236" s="2">
        <v>98</v>
      </c>
      <c r="X236" s="2">
        <v>89</v>
      </c>
      <c r="Y236" s="15">
        <f t="shared" si="133"/>
        <v>6.979576193554192E-2</v>
      </c>
      <c r="Z236" s="15">
        <f t="shared" si="134"/>
        <v>5.8496206681608626E-2</v>
      </c>
      <c r="AA236" s="15" t="str">
        <f t="shared" si="135"/>
        <v/>
      </c>
      <c r="AB236" s="15">
        <f t="shared" si="136"/>
        <v>0.10919929196499201</v>
      </c>
      <c r="AC236" s="15">
        <f t="shared" si="137"/>
        <v>8.1917122467886794E-2</v>
      </c>
      <c r="AD236" s="15">
        <f t="shared" si="138"/>
        <v>8.5942429800724626E-2</v>
      </c>
      <c r="AE236" s="15">
        <f t="shared" si="139"/>
        <v>8.1917122467886794E-2</v>
      </c>
      <c r="AF236" s="15">
        <f t="shared" si="140"/>
        <v>3.3901551675681416E-2</v>
      </c>
      <c r="AG236" s="15">
        <f t="shared" si="141"/>
        <v>8.0969062533667091E-2</v>
      </c>
      <c r="AH236" s="15">
        <f t="shared" si="142"/>
        <v>8.5942429800724626E-2</v>
      </c>
      <c r="AI236" s="15">
        <f t="shared" si="143"/>
        <v>3.1416196233378914E-2</v>
      </c>
      <c r="AJ236" s="15">
        <f t="shared" si="144"/>
        <v>6.979576193554192E-2</v>
      </c>
      <c r="AK236" s="15">
        <f t="shared" si="145"/>
        <v>5.5880458394456628E-2</v>
      </c>
      <c r="AL236" s="15">
        <f t="shared" si="146"/>
        <v>3.3901551675681416E-2</v>
      </c>
      <c r="AM236" s="15">
        <f t="shared" si="147"/>
        <v>8.0969062533667091E-2</v>
      </c>
      <c r="AN236" s="15">
        <f t="shared" si="148"/>
        <v>9.2018898720252193E-2</v>
      </c>
      <c r="AO236" s="15">
        <f t="shared" si="149"/>
        <v>9.4187215059701068E-2</v>
      </c>
      <c r="AP236" s="15">
        <f t="shared" si="150"/>
        <v>8.1917122467886794E-2</v>
      </c>
      <c r="AQ236" s="15">
        <f t="shared" si="151"/>
        <v>6.1875403718087453E-2</v>
      </c>
      <c r="AR236" s="15">
        <f t="shared" si="152"/>
        <v>9.4187215059701068E-2</v>
      </c>
      <c r="AS236" s="15">
        <f t="shared" si="153"/>
        <v>6.3178901621531669E-2</v>
      </c>
      <c r="AT236" s="15">
        <f t="shared" si="154"/>
        <v>9.4187215059701068E-2</v>
      </c>
    </row>
    <row r="237" spans="1:46" x14ac:dyDescent="0.2">
      <c r="A237" s="2">
        <v>1972</v>
      </c>
      <c r="B237" s="2">
        <v>4</v>
      </c>
      <c r="C237" s="3">
        <v>95</v>
      </c>
      <c r="D237" s="2">
        <v>94</v>
      </c>
      <c r="E237" s="2">
        <v>0</v>
      </c>
      <c r="F237" s="2">
        <v>96</v>
      </c>
      <c r="G237" s="2">
        <v>95</v>
      </c>
      <c r="H237" s="2">
        <v>92</v>
      </c>
      <c r="I237" s="2">
        <v>96</v>
      </c>
      <c r="J237" s="2">
        <v>94</v>
      </c>
      <c r="K237" s="2">
        <v>97</v>
      </c>
      <c r="L237" s="2">
        <v>92</v>
      </c>
      <c r="M237" s="2">
        <v>99</v>
      </c>
      <c r="N237" s="2">
        <v>96</v>
      </c>
      <c r="O237" s="2">
        <v>97</v>
      </c>
      <c r="P237" s="2">
        <v>94</v>
      </c>
      <c r="Q237" s="2">
        <v>97</v>
      </c>
      <c r="R237" s="2">
        <v>97</v>
      </c>
      <c r="S237" s="2">
        <v>95</v>
      </c>
      <c r="T237" s="2">
        <v>95</v>
      </c>
      <c r="U237" s="2">
        <v>100</v>
      </c>
      <c r="V237" s="2">
        <v>97</v>
      </c>
      <c r="W237" s="2">
        <v>100</v>
      </c>
      <c r="X237" s="2">
        <v>96</v>
      </c>
      <c r="Y237" s="15">
        <f t="shared" si="133"/>
        <v>6.5240521868400944E-2</v>
      </c>
      <c r="Z237" s="15">
        <f t="shared" si="134"/>
        <v>6.595796779179737E-2</v>
      </c>
      <c r="AA237" s="15" t="str">
        <f t="shared" si="135"/>
        <v/>
      </c>
      <c r="AB237" s="15">
        <f t="shared" si="136"/>
        <v>9.844007281325251E-2</v>
      </c>
      <c r="AC237" s="15">
        <f t="shared" si="137"/>
        <v>6.5240521868400944E-2</v>
      </c>
      <c r="AD237" s="15">
        <f t="shared" si="138"/>
        <v>7.9137320558723787E-2</v>
      </c>
      <c r="AE237" s="15">
        <f t="shared" si="139"/>
        <v>7.5711821735696377E-2</v>
      </c>
      <c r="AF237" s="15">
        <f t="shared" si="140"/>
        <v>4.3485111939738891E-2</v>
      </c>
      <c r="AG237" s="15">
        <f t="shared" si="141"/>
        <v>7.4901308173117701E-2</v>
      </c>
      <c r="AH237" s="15">
        <f t="shared" si="142"/>
        <v>7.9137320558723787E-2</v>
      </c>
      <c r="AI237" s="15">
        <f t="shared" si="143"/>
        <v>2.0408871631207033E-2</v>
      </c>
      <c r="AJ237" s="15">
        <f t="shared" si="144"/>
        <v>7.5711821735696377E-2</v>
      </c>
      <c r="AK237" s="15">
        <f t="shared" si="145"/>
        <v>5.292240145434253E-2</v>
      </c>
      <c r="AL237" s="15">
        <f t="shared" si="146"/>
        <v>4.3485111939738891E-2</v>
      </c>
      <c r="AM237" s="15">
        <f t="shared" si="147"/>
        <v>7.4901308173117701E-2</v>
      </c>
      <c r="AN237" s="15">
        <f t="shared" si="148"/>
        <v>6.3851471986532765E-2</v>
      </c>
      <c r="AO237" s="15">
        <f t="shared" si="149"/>
        <v>6.5240521868400944E-2</v>
      </c>
      <c r="AP237" s="15">
        <f t="shared" si="150"/>
        <v>6.5240521868400944E-2</v>
      </c>
      <c r="AQ237" s="15">
        <f t="shared" si="151"/>
        <v>0</v>
      </c>
      <c r="AR237" s="15">
        <f t="shared" si="152"/>
        <v>8.6074608771242983E-2</v>
      </c>
      <c r="AS237" s="15">
        <f t="shared" si="153"/>
        <v>2.0202707317519469E-2</v>
      </c>
      <c r="AT237" s="15">
        <f t="shared" si="154"/>
        <v>7.5711821735696377E-2</v>
      </c>
    </row>
    <row r="238" spans="1:46" x14ac:dyDescent="0.2">
      <c r="A238" s="2">
        <v>1973</v>
      </c>
      <c r="B238" s="2">
        <v>4</v>
      </c>
      <c r="C238" s="3">
        <v>100</v>
      </c>
      <c r="D238" s="2">
        <v>100</v>
      </c>
      <c r="E238" s="2">
        <v>100</v>
      </c>
      <c r="F238" s="2">
        <v>100</v>
      </c>
      <c r="G238" s="2">
        <v>100</v>
      </c>
      <c r="H238" s="2">
        <v>100</v>
      </c>
      <c r="I238" s="2">
        <v>100</v>
      </c>
      <c r="J238" s="2">
        <v>100</v>
      </c>
      <c r="K238" s="2">
        <v>100</v>
      </c>
      <c r="L238" s="2">
        <v>100</v>
      </c>
      <c r="M238" s="2">
        <v>100</v>
      </c>
      <c r="N238" s="2">
        <v>100</v>
      </c>
      <c r="O238" s="2">
        <v>100</v>
      </c>
      <c r="P238" s="2">
        <v>100</v>
      </c>
      <c r="Q238" s="2">
        <v>100</v>
      </c>
      <c r="R238" s="2">
        <v>100</v>
      </c>
      <c r="S238" s="2">
        <v>100</v>
      </c>
      <c r="T238" s="2">
        <v>100</v>
      </c>
      <c r="U238" s="2">
        <v>100</v>
      </c>
      <c r="V238" s="2">
        <v>100</v>
      </c>
      <c r="W238" s="2">
        <v>100</v>
      </c>
      <c r="X238" s="2">
        <v>100</v>
      </c>
      <c r="Y238" s="15">
        <f t="shared" si="133"/>
        <v>5.1293294387550481E-2</v>
      </c>
      <c r="Z238" s="15">
        <f t="shared" si="134"/>
        <v>6.1875403718087453E-2</v>
      </c>
      <c r="AA238" s="15" t="str">
        <f t="shared" si="135"/>
        <v/>
      </c>
      <c r="AB238" s="15">
        <f t="shared" si="136"/>
        <v>4.08219945202552E-2</v>
      </c>
      <c r="AC238" s="15">
        <f t="shared" si="137"/>
        <v>5.1293294387550481E-2</v>
      </c>
      <c r="AD238" s="15">
        <f t="shared" si="138"/>
        <v>8.3381608939051E-2</v>
      </c>
      <c r="AE238" s="15">
        <f t="shared" si="139"/>
        <v>4.08219945202552E-2</v>
      </c>
      <c r="AF238" s="15">
        <f t="shared" si="140"/>
        <v>6.1875403718087453E-2</v>
      </c>
      <c r="AG238" s="15">
        <f t="shared" si="141"/>
        <v>3.0459207484708439E-2</v>
      </c>
      <c r="AH238" s="15">
        <f t="shared" si="142"/>
        <v>8.3381608939051E-2</v>
      </c>
      <c r="AI238" s="15">
        <f t="shared" si="143"/>
        <v>1.0050335853501506E-2</v>
      </c>
      <c r="AJ238" s="15">
        <f t="shared" si="144"/>
        <v>4.08219945202552E-2</v>
      </c>
      <c r="AK238" s="15">
        <f t="shared" si="145"/>
        <v>3.0459207484708439E-2</v>
      </c>
      <c r="AL238" s="15">
        <f t="shared" si="146"/>
        <v>6.1875403718087453E-2</v>
      </c>
      <c r="AM238" s="15">
        <f t="shared" si="147"/>
        <v>3.0459207484708439E-2</v>
      </c>
      <c r="AN238" s="15">
        <f t="shared" si="148"/>
        <v>3.0459207484708439E-2</v>
      </c>
      <c r="AO238" s="15">
        <f t="shared" si="149"/>
        <v>5.1293294387550481E-2</v>
      </c>
      <c r="AP238" s="15">
        <f t="shared" si="150"/>
        <v>5.1293294387550481E-2</v>
      </c>
      <c r="AQ238" s="15">
        <f t="shared" si="151"/>
        <v>0</v>
      </c>
      <c r="AR238" s="15">
        <f t="shared" si="152"/>
        <v>3.0459207484708439E-2</v>
      </c>
      <c r="AS238" s="15">
        <f t="shared" si="153"/>
        <v>0</v>
      </c>
      <c r="AT238" s="15">
        <f t="shared" si="154"/>
        <v>4.08219945202552E-2</v>
      </c>
    </row>
    <row r="239" spans="1:46" x14ac:dyDescent="0.2">
      <c r="A239" s="2">
        <v>1974</v>
      </c>
      <c r="B239" s="2">
        <v>4</v>
      </c>
      <c r="C239" s="3">
        <v>115</v>
      </c>
      <c r="D239" s="2">
        <v>112</v>
      </c>
      <c r="E239" s="2">
        <v>115</v>
      </c>
      <c r="F239" s="2">
        <v>109</v>
      </c>
      <c r="G239" s="2">
        <v>117</v>
      </c>
      <c r="H239" s="2">
        <v>120</v>
      </c>
      <c r="I239" s="2">
        <v>116</v>
      </c>
      <c r="J239" s="2">
        <v>116</v>
      </c>
      <c r="K239" s="2">
        <v>117</v>
      </c>
      <c r="L239" s="2">
        <v>120</v>
      </c>
      <c r="M239" s="2">
        <v>141</v>
      </c>
      <c r="N239" s="2">
        <v>118</v>
      </c>
      <c r="O239" s="2">
        <v>112</v>
      </c>
      <c r="P239" s="2">
        <v>116</v>
      </c>
      <c r="Q239" s="2">
        <v>115</v>
      </c>
      <c r="R239" s="2">
        <v>115</v>
      </c>
      <c r="S239" s="2">
        <v>115</v>
      </c>
      <c r="T239" s="2">
        <v>111</v>
      </c>
      <c r="U239" s="2">
        <v>111</v>
      </c>
      <c r="V239" s="2">
        <v>118</v>
      </c>
      <c r="W239" s="2">
        <v>106</v>
      </c>
      <c r="X239" s="2">
        <v>117</v>
      </c>
      <c r="Y239" s="15">
        <f t="shared" si="133"/>
        <v>0.13976194237515863</v>
      </c>
      <c r="Z239" s="15">
        <f t="shared" si="134"/>
        <v>0.11332868530700327</v>
      </c>
      <c r="AA239" s="15">
        <f t="shared" si="135"/>
        <v>0.13976194237515863</v>
      </c>
      <c r="AB239" s="15">
        <f t="shared" si="136"/>
        <v>8.6177696241052412E-2</v>
      </c>
      <c r="AC239" s="15">
        <f t="shared" si="137"/>
        <v>0.15700374880966469</v>
      </c>
      <c r="AD239" s="15">
        <f t="shared" si="138"/>
        <v>0.18232155679395459</v>
      </c>
      <c r="AE239" s="15">
        <f t="shared" si="139"/>
        <v>0.14842000511827322</v>
      </c>
      <c r="AF239" s="15">
        <f t="shared" si="140"/>
        <v>0.14842000511827322</v>
      </c>
      <c r="AG239" s="15">
        <f t="shared" si="141"/>
        <v>0.15700374880966469</v>
      </c>
      <c r="AH239" s="15">
        <f t="shared" si="142"/>
        <v>0.18232155679395459</v>
      </c>
      <c r="AI239" s="15">
        <f t="shared" si="143"/>
        <v>0.34358970439007686</v>
      </c>
      <c r="AJ239" s="15">
        <f t="shared" si="144"/>
        <v>0.16551443847757333</v>
      </c>
      <c r="AK239" s="15">
        <f t="shared" si="145"/>
        <v>0.11332868530700327</v>
      </c>
      <c r="AL239" s="15">
        <f t="shared" si="146"/>
        <v>0.14842000511827322</v>
      </c>
      <c r="AM239" s="15">
        <f t="shared" si="147"/>
        <v>0.13976194237515863</v>
      </c>
      <c r="AN239" s="15">
        <f t="shared" si="148"/>
        <v>0.13976194237515863</v>
      </c>
      <c r="AO239" s="15">
        <f t="shared" si="149"/>
        <v>0.13976194237515863</v>
      </c>
      <c r="AP239" s="15">
        <f t="shared" si="150"/>
        <v>0.10436001532424286</v>
      </c>
      <c r="AQ239" s="15">
        <f t="shared" si="151"/>
        <v>0.10436001532424286</v>
      </c>
      <c r="AR239" s="15">
        <f t="shared" si="152"/>
        <v>0.16551443847757333</v>
      </c>
      <c r="AS239" s="15">
        <f t="shared" si="153"/>
        <v>5.8268908123975824E-2</v>
      </c>
      <c r="AT239" s="15">
        <f t="shared" si="154"/>
        <v>0.15700374880966469</v>
      </c>
    </row>
    <row r="240" spans="1:46" x14ac:dyDescent="0.2">
      <c r="A240" s="2">
        <v>1975</v>
      </c>
      <c r="B240" s="2">
        <v>4</v>
      </c>
      <c r="C240" s="3">
        <v>131</v>
      </c>
      <c r="D240" s="2">
        <v>123</v>
      </c>
      <c r="E240" s="2">
        <v>128</v>
      </c>
      <c r="F240" s="2">
        <v>128</v>
      </c>
      <c r="G240" s="2">
        <v>134</v>
      </c>
      <c r="H240" s="2">
        <v>132</v>
      </c>
      <c r="I240" s="2">
        <v>134</v>
      </c>
      <c r="J240" s="2">
        <v>138</v>
      </c>
      <c r="K240" s="2">
        <v>135</v>
      </c>
      <c r="L240" s="2">
        <v>132</v>
      </c>
      <c r="M240" s="2">
        <v>158</v>
      </c>
      <c r="N240" s="2">
        <v>131</v>
      </c>
      <c r="O240" s="2">
        <v>128</v>
      </c>
      <c r="P240" s="2">
        <v>138</v>
      </c>
      <c r="Q240" s="2">
        <v>131</v>
      </c>
      <c r="R240" s="2">
        <v>131</v>
      </c>
      <c r="S240" s="2">
        <v>129</v>
      </c>
      <c r="T240" s="2">
        <v>124</v>
      </c>
      <c r="U240" s="2">
        <v>128</v>
      </c>
      <c r="V240" s="2">
        <v>130</v>
      </c>
      <c r="W240" s="2">
        <v>125</v>
      </c>
      <c r="X240" s="2">
        <v>130</v>
      </c>
      <c r="Y240" s="15">
        <f t="shared" si="133"/>
        <v>0.13026519483790155</v>
      </c>
      <c r="Z240" s="15">
        <f t="shared" si="134"/>
        <v>9.3685484077323036E-2</v>
      </c>
      <c r="AA240" s="15">
        <f t="shared" si="135"/>
        <v>0.10709813555636712</v>
      </c>
      <c r="AB240" s="15">
        <f t="shared" si="136"/>
        <v>0.16068238169047352</v>
      </c>
      <c r="AC240" s="15">
        <f t="shared" si="137"/>
        <v>0.13566586515315518</v>
      </c>
      <c r="AD240" s="15">
        <f t="shared" si="138"/>
        <v>9.5310179804324935E-2</v>
      </c>
      <c r="AE240" s="15">
        <f t="shared" si="139"/>
        <v>0.14424960884454671</v>
      </c>
      <c r="AF240" s="15">
        <f t="shared" si="140"/>
        <v>0.17366349405084008</v>
      </c>
      <c r="AG240" s="15">
        <f t="shared" si="141"/>
        <v>0.14310084364067324</v>
      </c>
      <c r="AH240" s="15">
        <f t="shared" si="142"/>
        <v>9.5310179804324935E-2</v>
      </c>
      <c r="AI240" s="15">
        <f t="shared" si="143"/>
        <v>0.11383514264879858</v>
      </c>
      <c r="AJ240" s="15">
        <f t="shared" si="144"/>
        <v>0.10451269873548671</v>
      </c>
      <c r="AK240" s="15">
        <f t="shared" si="145"/>
        <v>0.13353139262452257</v>
      </c>
      <c r="AL240" s="15">
        <f t="shared" si="146"/>
        <v>0.17366349405084008</v>
      </c>
      <c r="AM240" s="15">
        <f t="shared" si="147"/>
        <v>0.13026519483790155</v>
      </c>
      <c r="AN240" s="15">
        <f t="shared" si="148"/>
        <v>0.13026519483790155</v>
      </c>
      <c r="AO240" s="15">
        <f t="shared" si="149"/>
        <v>0.11488027599842202</v>
      </c>
      <c r="AP240" s="15">
        <f t="shared" si="150"/>
        <v>0.11075136429270266</v>
      </c>
      <c r="AQ240" s="15">
        <f t="shared" si="151"/>
        <v>0.14250006260728301</v>
      </c>
      <c r="AR240" s="15">
        <f t="shared" si="152"/>
        <v>9.6849825989917621E-2</v>
      </c>
      <c r="AS240" s="15">
        <f t="shared" si="153"/>
        <v>0.16487464319023404</v>
      </c>
      <c r="AT240" s="15">
        <f t="shared" si="154"/>
        <v>0.10536051565782635</v>
      </c>
    </row>
    <row r="241" spans="1:46" x14ac:dyDescent="0.2">
      <c r="A241" s="2">
        <v>1976</v>
      </c>
      <c r="B241" s="2">
        <v>4</v>
      </c>
      <c r="C241" s="3">
        <v>143</v>
      </c>
      <c r="D241" s="2">
        <v>131</v>
      </c>
      <c r="E241" s="2">
        <v>138</v>
      </c>
      <c r="F241" s="2">
        <v>145</v>
      </c>
      <c r="G241" s="2">
        <v>151</v>
      </c>
      <c r="H241" s="2">
        <v>137</v>
      </c>
      <c r="I241" s="2">
        <v>153</v>
      </c>
      <c r="J241" s="2">
        <v>149</v>
      </c>
      <c r="K241" s="2">
        <v>149</v>
      </c>
      <c r="L241" s="2">
        <v>137</v>
      </c>
      <c r="M241" s="2">
        <v>163</v>
      </c>
      <c r="N241" s="2">
        <v>142</v>
      </c>
      <c r="O241" s="2">
        <v>137</v>
      </c>
      <c r="P241" s="2">
        <v>149</v>
      </c>
      <c r="Q241" s="2">
        <v>146</v>
      </c>
      <c r="R241" s="2">
        <v>146</v>
      </c>
      <c r="S241" s="2">
        <v>140</v>
      </c>
      <c r="T241" s="2">
        <v>134</v>
      </c>
      <c r="U241" s="2">
        <v>131</v>
      </c>
      <c r="V241" s="2">
        <v>142</v>
      </c>
      <c r="W241" s="2">
        <v>132</v>
      </c>
      <c r="X241" s="2">
        <v>141</v>
      </c>
      <c r="Y241" s="15">
        <f t="shared" si="133"/>
        <v>8.7647307058755675E-2</v>
      </c>
      <c r="Z241" s="15">
        <f t="shared" si="134"/>
        <v>6.301296782873396E-2</v>
      </c>
      <c r="AA241" s="15">
        <f t="shared" si="135"/>
        <v>7.5223421237587532E-2</v>
      </c>
      <c r="AB241" s="15">
        <f t="shared" si="136"/>
        <v>0.12470347850095724</v>
      </c>
      <c r="AC241" s="15">
        <f t="shared" si="137"/>
        <v>0.11944003686401299</v>
      </c>
      <c r="AD241" s="15">
        <f t="shared" si="138"/>
        <v>3.7179003241754029E-2</v>
      </c>
      <c r="AE241" s="15">
        <f t="shared" si="139"/>
        <v>0.13259812144152416</v>
      </c>
      <c r="AF241" s="15">
        <f t="shared" si="140"/>
        <v>7.6692620788254368E-2</v>
      </c>
      <c r="AG241" s="15">
        <f t="shared" si="141"/>
        <v>9.8671527507029622E-2</v>
      </c>
      <c r="AH241" s="15">
        <f t="shared" si="142"/>
        <v>3.7179003241754029E-2</v>
      </c>
      <c r="AI241" s="15">
        <f t="shared" si="143"/>
        <v>3.1155167779795479E-2</v>
      </c>
      <c r="AJ241" s="15">
        <f t="shared" si="144"/>
        <v>8.0629734400109218E-2</v>
      </c>
      <c r="AK241" s="15">
        <f t="shared" si="145"/>
        <v>6.7950661908507751E-2</v>
      </c>
      <c r="AL241" s="15">
        <f t="shared" si="146"/>
        <v>7.6692620788254368E-2</v>
      </c>
      <c r="AM241" s="15">
        <f t="shared" si="147"/>
        <v>0.10840929850718496</v>
      </c>
      <c r="AN241" s="15">
        <f t="shared" si="148"/>
        <v>0.10840929850718496</v>
      </c>
      <c r="AO241" s="15">
        <f t="shared" si="149"/>
        <v>8.1830018247632114E-2</v>
      </c>
      <c r="AP241" s="15">
        <f t="shared" si="150"/>
        <v>7.7558234345874444E-2</v>
      </c>
      <c r="AQ241" s="15">
        <f t="shared" si="151"/>
        <v>2.3167059281534379E-2</v>
      </c>
      <c r="AR241" s="15">
        <f t="shared" si="152"/>
        <v>8.8292607145678215E-2</v>
      </c>
      <c r="AS241" s="15">
        <f t="shared" si="153"/>
        <v>5.4488185284069776E-2</v>
      </c>
      <c r="AT241" s="15">
        <f t="shared" si="154"/>
        <v>8.1225439922585782E-2</v>
      </c>
    </row>
    <row r="242" spans="1:46" x14ac:dyDescent="0.2">
      <c r="A242" s="2">
        <v>1977</v>
      </c>
      <c r="B242" s="2">
        <v>4</v>
      </c>
      <c r="C242" s="3">
        <v>154</v>
      </c>
      <c r="D242" s="2">
        <v>148</v>
      </c>
      <c r="E242" s="2">
        <v>147</v>
      </c>
      <c r="F242" s="2">
        <v>156</v>
      </c>
      <c r="G242" s="2">
        <v>163</v>
      </c>
      <c r="H242" s="2">
        <v>145</v>
      </c>
      <c r="I242" s="2">
        <v>165</v>
      </c>
      <c r="J242" s="2">
        <v>160</v>
      </c>
      <c r="K242" s="2">
        <v>160</v>
      </c>
      <c r="L242" s="2">
        <v>145</v>
      </c>
      <c r="M242" s="2">
        <v>168</v>
      </c>
      <c r="N242" s="2">
        <v>153</v>
      </c>
      <c r="O242" s="2">
        <v>146</v>
      </c>
      <c r="P242" s="2">
        <v>160</v>
      </c>
      <c r="Q242" s="2">
        <v>156</v>
      </c>
      <c r="R242" s="2">
        <v>156</v>
      </c>
      <c r="S242" s="2">
        <v>150</v>
      </c>
      <c r="T242" s="2">
        <v>144</v>
      </c>
      <c r="U242" s="2">
        <v>136</v>
      </c>
      <c r="V242" s="2">
        <v>153</v>
      </c>
      <c r="W242" s="2">
        <v>136</v>
      </c>
      <c r="X242" s="2">
        <v>152</v>
      </c>
      <c r="Y242" s="15">
        <f t="shared" si="133"/>
        <v>7.4107972153721835E-2</v>
      </c>
      <c r="Z242" s="15">
        <f t="shared" si="134"/>
        <v>0.12201495056296362</v>
      </c>
      <c r="AA242" s="15">
        <f t="shared" si="135"/>
        <v>6.3178901621531669E-2</v>
      </c>
      <c r="AB242" s="15">
        <f t="shared" si="136"/>
        <v>7.3122264828962585E-2</v>
      </c>
      <c r="AC242" s="15">
        <f t="shared" si="137"/>
        <v>7.6470363991837972E-2</v>
      </c>
      <c r="AD242" s="15">
        <f t="shared" si="138"/>
        <v>5.675281659244942E-2</v>
      </c>
      <c r="AE242" s="15">
        <f t="shared" si="139"/>
        <v>7.5507552508145101E-2</v>
      </c>
      <c r="AF242" s="15">
        <f t="shared" si="140"/>
        <v>7.1227509288367782E-2</v>
      </c>
      <c r="AG242" s="15">
        <f t="shared" si="141"/>
        <v>7.1227509288367782E-2</v>
      </c>
      <c r="AH242" s="15">
        <f t="shared" si="142"/>
        <v>5.675281659244942E-2</v>
      </c>
      <c r="AI242" s="15">
        <f t="shared" si="143"/>
        <v>3.0213778596496633E-2</v>
      </c>
      <c r="AJ242" s="15">
        <f t="shared" si="144"/>
        <v>7.4610863791174639E-2</v>
      </c>
      <c r="AK242" s="15">
        <f t="shared" si="145"/>
        <v>6.3625695880211552E-2</v>
      </c>
      <c r="AL242" s="15">
        <f t="shared" si="146"/>
        <v>7.1227509288367782E-2</v>
      </c>
      <c r="AM242" s="15">
        <f t="shared" si="147"/>
        <v>6.6249385541200662E-2</v>
      </c>
      <c r="AN242" s="15">
        <f t="shared" si="148"/>
        <v>6.6249385541200662E-2</v>
      </c>
      <c r="AO242" s="15">
        <f t="shared" si="149"/>
        <v>6.8992871486951421E-2</v>
      </c>
      <c r="AP242" s="15">
        <f t="shared" si="150"/>
        <v>7.1973499625089241E-2</v>
      </c>
      <c r="AQ242" s="15">
        <f t="shared" si="151"/>
        <v>3.7457562534900415E-2</v>
      </c>
      <c r="AR242" s="15">
        <f t="shared" si="152"/>
        <v>7.4610863791174639E-2</v>
      </c>
      <c r="AS242" s="15">
        <f t="shared" si="153"/>
        <v>2.9852963149681128E-2</v>
      </c>
      <c r="AT242" s="15">
        <f t="shared" si="154"/>
        <v>7.5120630468108116E-2</v>
      </c>
    </row>
    <row r="243" spans="1:46" x14ac:dyDescent="0.2">
      <c r="A243" s="2">
        <v>1978</v>
      </c>
      <c r="B243" s="2">
        <v>4</v>
      </c>
      <c r="C243" s="3">
        <v>169</v>
      </c>
      <c r="D243" s="2">
        <v>158</v>
      </c>
      <c r="E243" s="2">
        <v>157</v>
      </c>
      <c r="F243" s="2">
        <v>170</v>
      </c>
      <c r="G243" s="2">
        <v>181</v>
      </c>
      <c r="H243" s="2">
        <v>159</v>
      </c>
      <c r="I243" s="2">
        <v>184</v>
      </c>
      <c r="J243" s="2">
        <v>176</v>
      </c>
      <c r="K243" s="2">
        <v>176</v>
      </c>
      <c r="L243" s="2">
        <v>159</v>
      </c>
      <c r="M243" s="2">
        <v>179</v>
      </c>
      <c r="N243" s="2">
        <v>170</v>
      </c>
      <c r="O243" s="2">
        <v>157</v>
      </c>
      <c r="P243" s="2">
        <v>176</v>
      </c>
      <c r="Q243" s="2">
        <v>171</v>
      </c>
      <c r="R243" s="2">
        <v>171</v>
      </c>
      <c r="S243" s="2">
        <v>163</v>
      </c>
      <c r="T243" s="2">
        <v>154</v>
      </c>
      <c r="U243" s="2">
        <v>139</v>
      </c>
      <c r="V243" s="2">
        <v>172</v>
      </c>
      <c r="W243" s="2">
        <v>144</v>
      </c>
      <c r="X243" s="2">
        <v>169</v>
      </c>
      <c r="Y243" s="15">
        <f t="shared" si="133"/>
        <v>9.294611250944429E-2</v>
      </c>
      <c r="Z243" s="15">
        <f t="shared" si="134"/>
        <v>6.5382759262851711E-2</v>
      </c>
      <c r="AA243" s="15">
        <f t="shared" si="135"/>
        <v>6.5813218569571827E-2</v>
      </c>
      <c r="AB243" s="15">
        <f t="shared" si="136"/>
        <v>8.5942429800724626E-2</v>
      </c>
      <c r="AC243" s="15">
        <f t="shared" si="137"/>
        <v>0.10474683045906344</v>
      </c>
      <c r="AD243" s="15">
        <f t="shared" si="138"/>
        <v>9.2170459799657101E-2</v>
      </c>
      <c r="AE243" s="15">
        <f t="shared" si="139"/>
        <v>0.10899028370840508</v>
      </c>
      <c r="AF243" s="15">
        <f t="shared" si="140"/>
        <v>9.5310179804324935E-2</v>
      </c>
      <c r="AG243" s="15">
        <f t="shared" si="141"/>
        <v>9.5310179804324935E-2</v>
      </c>
      <c r="AH243" s="15">
        <f t="shared" si="142"/>
        <v>9.2170459799657101E-2</v>
      </c>
      <c r="AI243" s="15">
        <f t="shared" si="143"/>
        <v>6.3421826437496068E-2</v>
      </c>
      <c r="AJ243" s="15">
        <f t="shared" si="144"/>
        <v>0.10536051565782635</v>
      </c>
      <c r="AK243" s="15">
        <f t="shared" si="145"/>
        <v>7.2639183639971697E-2</v>
      </c>
      <c r="AL243" s="15">
        <f t="shared" si="146"/>
        <v>9.5310179804324935E-2</v>
      </c>
      <c r="AM243" s="15">
        <f t="shared" si="147"/>
        <v>9.1807549253122886E-2</v>
      </c>
      <c r="AN243" s="15">
        <f t="shared" si="148"/>
        <v>9.1807549253122886E-2</v>
      </c>
      <c r="AO243" s="15">
        <f t="shared" si="149"/>
        <v>8.3114906710506586E-2</v>
      </c>
      <c r="AP243" s="15">
        <f t="shared" si="150"/>
        <v>6.713930283762852E-2</v>
      </c>
      <c r="AQ243" s="15">
        <f t="shared" si="151"/>
        <v>2.1819047394639673E-2</v>
      </c>
      <c r="AR243" s="15">
        <f t="shared" si="152"/>
        <v>0.11705655542101759</v>
      </c>
      <c r="AS243" s="15">
        <f t="shared" si="153"/>
        <v>5.7158413839948623E-2</v>
      </c>
      <c r="AT243" s="15">
        <f t="shared" si="154"/>
        <v>0.10601819407679715</v>
      </c>
    </row>
    <row r="244" spans="1:46" x14ac:dyDescent="0.2">
      <c r="A244" s="2">
        <v>1979</v>
      </c>
      <c r="B244" s="2">
        <v>4</v>
      </c>
      <c r="C244" s="3">
        <v>183</v>
      </c>
      <c r="D244" s="2">
        <v>168</v>
      </c>
      <c r="E244" s="2">
        <v>172</v>
      </c>
      <c r="F244" s="2">
        <v>185</v>
      </c>
      <c r="G244" s="2">
        <v>195</v>
      </c>
      <c r="H244" s="2">
        <v>178</v>
      </c>
      <c r="I244" s="2">
        <v>196</v>
      </c>
      <c r="J244" s="2">
        <v>196</v>
      </c>
      <c r="K244" s="2">
        <v>188</v>
      </c>
      <c r="L244" s="2">
        <v>178</v>
      </c>
      <c r="M244" s="2">
        <v>187</v>
      </c>
      <c r="N244" s="2">
        <v>184</v>
      </c>
      <c r="O244" s="2">
        <v>172</v>
      </c>
      <c r="P244" s="2">
        <v>196</v>
      </c>
      <c r="Q244" s="2">
        <v>183</v>
      </c>
      <c r="R244" s="2">
        <v>183</v>
      </c>
      <c r="S244" s="2">
        <v>177</v>
      </c>
      <c r="T244" s="2">
        <v>166</v>
      </c>
      <c r="U244" s="2">
        <v>143</v>
      </c>
      <c r="V244" s="2">
        <v>185</v>
      </c>
      <c r="W244" s="2">
        <v>171</v>
      </c>
      <c r="X244" s="2">
        <v>182</v>
      </c>
      <c r="Y244" s="15">
        <f t="shared" si="133"/>
        <v>7.9587437918347451E-2</v>
      </c>
      <c r="Z244" s="15">
        <f t="shared" si="134"/>
        <v>6.1368946376292019E-2</v>
      </c>
      <c r="AA244" s="15">
        <f t="shared" si="135"/>
        <v>9.1248671465144968E-2</v>
      </c>
      <c r="AB244" s="15">
        <f t="shared" si="136"/>
        <v>8.4557388028062966E-2</v>
      </c>
      <c r="AC244" s="15">
        <f t="shared" si="137"/>
        <v>7.4502527297921076E-2</v>
      </c>
      <c r="AD244" s="15">
        <f t="shared" si="138"/>
        <v>0.1128793480718536</v>
      </c>
      <c r="AE244" s="15">
        <f t="shared" si="139"/>
        <v>6.3178901621531669E-2</v>
      </c>
      <c r="AF244" s="15">
        <f t="shared" si="140"/>
        <v>0.10763066419236536</v>
      </c>
      <c r="AG244" s="15">
        <f t="shared" si="141"/>
        <v>6.595796779179737E-2</v>
      </c>
      <c r="AH244" s="15">
        <f t="shared" si="142"/>
        <v>0.1128793480718536</v>
      </c>
      <c r="AI244" s="15">
        <f t="shared" si="143"/>
        <v>4.3722811013831582E-2</v>
      </c>
      <c r="AJ244" s="15">
        <f t="shared" si="144"/>
        <v>7.9137320558723787E-2</v>
      </c>
      <c r="AK244" s="15">
        <f t="shared" si="145"/>
        <v>9.1248671465144968E-2</v>
      </c>
      <c r="AL244" s="15">
        <f t="shared" si="146"/>
        <v>0.10763066419236536</v>
      </c>
      <c r="AM244" s="15">
        <f t="shared" si="147"/>
        <v>6.7822596338761088E-2</v>
      </c>
      <c r="AN244" s="15">
        <f t="shared" si="148"/>
        <v>6.7822596338761088E-2</v>
      </c>
      <c r="AO244" s="15">
        <f t="shared" si="149"/>
        <v>8.2399531767066755E-2</v>
      </c>
      <c r="AP244" s="15">
        <f t="shared" si="150"/>
        <v>7.5035185942914098E-2</v>
      </c>
      <c r="AQ244" s="15">
        <f t="shared" si="151"/>
        <v>2.8370697129215566E-2</v>
      </c>
      <c r="AR244" s="15">
        <f t="shared" si="152"/>
        <v>7.28613482648717E-2</v>
      </c>
      <c r="AS244" s="15">
        <f t="shared" si="153"/>
        <v>0.17185025692665923</v>
      </c>
      <c r="AT244" s="15">
        <f t="shared" si="154"/>
        <v>7.4107972153721835E-2</v>
      </c>
    </row>
    <row r="245" spans="1:46" x14ac:dyDescent="0.2">
      <c r="A245" s="2">
        <v>1980</v>
      </c>
      <c r="B245" s="2">
        <v>4</v>
      </c>
      <c r="C245" s="3">
        <v>198</v>
      </c>
      <c r="D245" s="2">
        <v>182</v>
      </c>
      <c r="E245" s="2">
        <v>191</v>
      </c>
      <c r="F245" s="2">
        <v>206</v>
      </c>
      <c r="G245" s="2">
        <v>216</v>
      </c>
      <c r="H245" s="2">
        <v>195</v>
      </c>
      <c r="I245" s="2">
        <v>218</v>
      </c>
      <c r="J245" s="2">
        <v>215</v>
      </c>
      <c r="K245" s="2">
        <v>207</v>
      </c>
      <c r="L245" s="2">
        <v>195</v>
      </c>
      <c r="M245" s="2">
        <v>204</v>
      </c>
      <c r="N245" s="2">
        <v>198</v>
      </c>
      <c r="O245" s="2">
        <v>191</v>
      </c>
      <c r="P245" s="2">
        <v>215</v>
      </c>
      <c r="Q245" s="2">
        <v>200</v>
      </c>
      <c r="R245" s="2">
        <v>201</v>
      </c>
      <c r="S245" s="2">
        <v>194</v>
      </c>
      <c r="T245" s="2">
        <v>182</v>
      </c>
      <c r="U245" s="2">
        <v>149</v>
      </c>
      <c r="V245" s="2">
        <v>197</v>
      </c>
      <c r="W245" s="2">
        <v>201</v>
      </c>
      <c r="X245" s="2">
        <v>194</v>
      </c>
      <c r="Y245" s="15">
        <f t="shared" si="133"/>
        <v>7.8780877853114384E-2</v>
      </c>
      <c r="Z245" s="15">
        <f t="shared" si="134"/>
        <v>8.0042707673536356E-2</v>
      </c>
      <c r="AA245" s="15">
        <f t="shared" si="135"/>
        <v>0.10477895123317681</v>
      </c>
      <c r="AB245" s="15">
        <f t="shared" si="136"/>
        <v>0.10752034371125621</v>
      </c>
      <c r="AC245" s="15">
        <f t="shared" si="137"/>
        <v>0.10227884912041825</v>
      </c>
      <c r="AD245" s="15">
        <f t="shared" si="138"/>
        <v>9.1216008271661569E-2</v>
      </c>
      <c r="AE245" s="15">
        <f t="shared" si="139"/>
        <v>0.1063804035585718</v>
      </c>
      <c r="AF245" s="15">
        <f t="shared" si="140"/>
        <v>9.2523368897145519E-2</v>
      </c>
      <c r="AG245" s="15">
        <f t="shared" si="141"/>
        <v>9.6276830435419777E-2</v>
      </c>
      <c r="AH245" s="15">
        <f t="shared" si="142"/>
        <v>9.1216008271661569E-2</v>
      </c>
      <c r="AI245" s="15">
        <f t="shared" si="143"/>
        <v>8.7011376989629699E-2</v>
      </c>
      <c r="AJ245" s="15">
        <f t="shared" si="144"/>
        <v>7.3331273085549514E-2</v>
      </c>
      <c r="AK245" s="15">
        <f t="shared" si="145"/>
        <v>0.10477895123317681</v>
      </c>
      <c r="AL245" s="15">
        <f t="shared" si="146"/>
        <v>9.2523368897145519E-2</v>
      </c>
      <c r="AM245" s="15">
        <f t="shared" si="147"/>
        <v>8.8831213706615827E-2</v>
      </c>
      <c r="AN245" s="15">
        <f t="shared" si="148"/>
        <v>9.3818755217654912E-2</v>
      </c>
      <c r="AO245" s="15">
        <f t="shared" si="149"/>
        <v>9.1708426489498895E-2</v>
      </c>
      <c r="AP245" s="15">
        <f t="shared" si="150"/>
        <v>9.2018898720252193E-2</v>
      </c>
      <c r="AQ245" s="15">
        <f t="shared" si="151"/>
        <v>4.1101675685551779E-2</v>
      </c>
      <c r="AR245" s="15">
        <f t="shared" si="152"/>
        <v>6.2847903659663695E-2</v>
      </c>
      <c r="AS245" s="15">
        <f t="shared" si="153"/>
        <v>0.16164135155641599</v>
      </c>
      <c r="AT245" s="15">
        <f t="shared" si="154"/>
        <v>6.3851471986532765E-2</v>
      </c>
    </row>
    <row r="246" spans="1:46" x14ac:dyDescent="0.2">
      <c r="A246" s="2">
        <v>1981</v>
      </c>
      <c r="B246" s="2">
        <v>4</v>
      </c>
      <c r="C246" s="3">
        <v>220</v>
      </c>
      <c r="D246" s="2">
        <v>203</v>
      </c>
      <c r="E246" s="2">
        <v>212</v>
      </c>
      <c r="F246" s="2">
        <v>233</v>
      </c>
      <c r="G246" s="2">
        <v>243</v>
      </c>
      <c r="H246" s="2">
        <v>210</v>
      </c>
      <c r="I246" s="2">
        <v>246</v>
      </c>
      <c r="J246" s="2">
        <v>238</v>
      </c>
      <c r="K246" s="2">
        <v>234</v>
      </c>
      <c r="L246" s="2">
        <v>210</v>
      </c>
      <c r="M246" s="2">
        <v>222</v>
      </c>
      <c r="N246" s="2">
        <v>221</v>
      </c>
      <c r="O246" s="2">
        <v>209</v>
      </c>
      <c r="P246" s="2">
        <v>238</v>
      </c>
      <c r="Q246" s="2">
        <v>225</v>
      </c>
      <c r="R246" s="2">
        <v>226</v>
      </c>
      <c r="S246" s="2">
        <v>216</v>
      </c>
      <c r="T246" s="2">
        <v>202</v>
      </c>
      <c r="U246" s="2">
        <v>158</v>
      </c>
      <c r="V246" s="2">
        <v>222</v>
      </c>
      <c r="W246" s="2">
        <v>210</v>
      </c>
      <c r="X246" s="2">
        <v>219</v>
      </c>
      <c r="Y246" s="15">
        <f t="shared" si="133"/>
        <v>0.10536051565782635</v>
      </c>
      <c r="Z246" s="15">
        <f t="shared" si="134"/>
        <v>0.10919929196499201</v>
      </c>
      <c r="AA246" s="15">
        <f t="shared" si="135"/>
        <v>0.10431284662538264</v>
      </c>
      <c r="AB246" s="15">
        <f t="shared" si="136"/>
        <v>0.12316228477611943</v>
      </c>
      <c r="AC246" s="15">
        <f t="shared" si="137"/>
        <v>0.11778303565638346</v>
      </c>
      <c r="AD246" s="15">
        <f t="shared" si="138"/>
        <v>7.4107972153721835E-2</v>
      </c>
      <c r="AE246" s="15">
        <f t="shared" si="139"/>
        <v>0.1208364731432737</v>
      </c>
      <c r="AF246" s="15">
        <f t="shared" si="140"/>
        <v>0.10163264554381191</v>
      </c>
      <c r="AG246" s="15">
        <f t="shared" si="141"/>
        <v>0.12260232209233228</v>
      </c>
      <c r="AH246" s="15">
        <f t="shared" si="142"/>
        <v>7.4107972153721835E-2</v>
      </c>
      <c r="AI246" s="15">
        <f t="shared" si="143"/>
        <v>8.4557388028062966E-2</v>
      </c>
      <c r="AJ246" s="15">
        <f t="shared" si="144"/>
        <v>0.10989567082321755</v>
      </c>
      <c r="AK246" s="15">
        <f t="shared" si="145"/>
        <v>9.0060823918181127E-2</v>
      </c>
      <c r="AL246" s="15">
        <f t="shared" si="146"/>
        <v>0.10163264554381191</v>
      </c>
      <c r="AM246" s="15">
        <f t="shared" si="147"/>
        <v>0.11778303565638346</v>
      </c>
      <c r="AN246" s="15">
        <f t="shared" si="148"/>
        <v>0.11723009121321011</v>
      </c>
      <c r="AO246" s="15">
        <f t="shared" si="149"/>
        <v>0.10742024862083691</v>
      </c>
      <c r="AP246" s="15">
        <f t="shared" si="150"/>
        <v>0.10426101032440946</v>
      </c>
      <c r="AQ246" s="15">
        <f t="shared" si="151"/>
        <v>5.8648727081507687E-2</v>
      </c>
      <c r="AR246" s="15">
        <f t="shared" si="152"/>
        <v>0.11947365313429098</v>
      </c>
      <c r="AS246" s="15">
        <f t="shared" si="153"/>
        <v>4.380262265839284E-2</v>
      </c>
      <c r="AT246" s="15">
        <f t="shared" si="154"/>
        <v>0.12121357075317268</v>
      </c>
    </row>
    <row r="247" spans="1:46" x14ac:dyDescent="0.2">
      <c r="A247" s="2">
        <v>1982</v>
      </c>
      <c r="B247" s="2">
        <v>4</v>
      </c>
      <c r="C247" s="3">
        <v>235</v>
      </c>
      <c r="D247" s="2">
        <v>213</v>
      </c>
      <c r="E247" s="2">
        <v>229</v>
      </c>
      <c r="F247" s="2">
        <v>248</v>
      </c>
      <c r="G247" s="2">
        <v>262</v>
      </c>
      <c r="H247" s="2">
        <v>213</v>
      </c>
      <c r="I247" s="2">
        <v>268</v>
      </c>
      <c r="J247" s="2">
        <v>254</v>
      </c>
      <c r="K247" s="2">
        <v>246</v>
      </c>
      <c r="L247" s="2">
        <v>213</v>
      </c>
      <c r="M247" s="2">
        <v>227</v>
      </c>
      <c r="N247" s="2">
        <v>238</v>
      </c>
      <c r="O247" s="2">
        <v>221</v>
      </c>
      <c r="P247" s="2">
        <v>254</v>
      </c>
      <c r="Q247" s="2">
        <v>240</v>
      </c>
      <c r="R247" s="2">
        <v>241</v>
      </c>
      <c r="S247" s="2">
        <v>233</v>
      </c>
      <c r="T247" s="2">
        <v>217</v>
      </c>
      <c r="U247" s="2">
        <v>158</v>
      </c>
      <c r="V247" s="2">
        <v>236</v>
      </c>
      <c r="W247" s="2">
        <v>217</v>
      </c>
      <c r="X247" s="2">
        <v>233</v>
      </c>
      <c r="Y247" s="15">
        <f t="shared" si="133"/>
        <v>6.595796779179737E-2</v>
      </c>
      <c r="Z247" s="15">
        <f t="shared" si="134"/>
        <v>4.8086186667637726E-2</v>
      </c>
      <c r="AA247" s="15">
        <f t="shared" si="135"/>
        <v>7.7135728882227236E-2</v>
      </c>
      <c r="AB247" s="15">
        <f t="shared" si="136"/>
        <v>6.2390292599281583E-2</v>
      </c>
      <c r="AC247" s="15">
        <f t="shared" si="137"/>
        <v>7.5283060420548373E-2</v>
      </c>
      <c r="AD247" s="15">
        <f t="shared" si="138"/>
        <v>1.4184634991956381E-2</v>
      </c>
      <c r="AE247" s="15">
        <f t="shared" si="139"/>
        <v>8.5655444578493806E-2</v>
      </c>
      <c r="AF247" s="15">
        <f t="shared" si="140"/>
        <v>6.5063593347061868E-2</v>
      </c>
      <c r="AG247" s="15">
        <f t="shared" si="141"/>
        <v>5.0010420574661416E-2</v>
      </c>
      <c r="AH247" s="15">
        <f t="shared" si="142"/>
        <v>1.4184634991956381E-2</v>
      </c>
      <c r="AI247" s="15">
        <f t="shared" si="143"/>
        <v>2.2272635609123223E-2</v>
      </c>
      <c r="AJ247" s="15">
        <f t="shared" si="144"/>
        <v>7.4107972153721835E-2</v>
      </c>
      <c r="AK247" s="15">
        <f t="shared" si="145"/>
        <v>5.5828449552941889E-2</v>
      </c>
      <c r="AL247" s="15">
        <f t="shared" si="146"/>
        <v>6.5063593347061868E-2</v>
      </c>
      <c r="AM247" s="15">
        <f t="shared" si="147"/>
        <v>6.4538521137571164E-2</v>
      </c>
      <c r="AN247" s="15">
        <f t="shared" si="148"/>
        <v>6.4261934218369107E-2</v>
      </c>
      <c r="AO247" s="15">
        <f t="shared" si="149"/>
        <v>7.5760045881535579E-2</v>
      </c>
      <c r="AP247" s="15">
        <f t="shared" si="150"/>
        <v>7.1629656139254858E-2</v>
      </c>
      <c r="AQ247" s="15">
        <f t="shared" si="151"/>
        <v>0</v>
      </c>
      <c r="AR247" s="15">
        <f t="shared" si="152"/>
        <v>6.1154423153330646E-2</v>
      </c>
      <c r="AS247" s="15">
        <f t="shared" si="153"/>
        <v>3.278982282299097E-2</v>
      </c>
      <c r="AT247" s="15">
        <f t="shared" si="154"/>
        <v>6.1966723749199842E-2</v>
      </c>
    </row>
    <row r="248" spans="1:46" x14ac:dyDescent="0.2">
      <c r="A248" s="2">
        <v>1983</v>
      </c>
      <c r="B248" s="2">
        <v>4</v>
      </c>
      <c r="C248" s="3">
        <v>243</v>
      </c>
      <c r="D248" s="2">
        <v>216</v>
      </c>
      <c r="E248" s="2">
        <v>232</v>
      </c>
      <c r="F248" s="2">
        <v>262</v>
      </c>
      <c r="G248" s="2">
        <v>250</v>
      </c>
      <c r="H248" s="2">
        <v>220</v>
      </c>
      <c r="I248" s="2">
        <v>251</v>
      </c>
      <c r="J248" s="2">
        <v>257</v>
      </c>
      <c r="K248" s="2">
        <v>245</v>
      </c>
      <c r="L248" s="2">
        <v>220</v>
      </c>
      <c r="M248" s="2">
        <v>245</v>
      </c>
      <c r="N248" s="2">
        <v>246</v>
      </c>
      <c r="O248" s="2">
        <v>231</v>
      </c>
      <c r="P248" s="2">
        <v>257</v>
      </c>
      <c r="Q248" s="2">
        <v>241</v>
      </c>
      <c r="R248" s="2">
        <v>242</v>
      </c>
      <c r="S248" s="2">
        <v>242</v>
      </c>
      <c r="T248" s="2">
        <v>229</v>
      </c>
      <c r="U248" s="2">
        <v>146</v>
      </c>
      <c r="V248" s="2">
        <v>244</v>
      </c>
      <c r="W248" s="2">
        <v>221</v>
      </c>
      <c r="X248" s="2">
        <v>242</v>
      </c>
      <c r="Y248" s="15">
        <f t="shared" si="133"/>
        <v>3.3475929196389545E-2</v>
      </c>
      <c r="Z248" s="15">
        <f t="shared" si="134"/>
        <v>1.398624197473987E-2</v>
      </c>
      <c r="AA248" s="15">
        <f t="shared" si="135"/>
        <v>1.3015368112070227E-2</v>
      </c>
      <c r="AB248" s="15">
        <f t="shared" si="136"/>
        <v>5.4915757596114632E-2</v>
      </c>
      <c r="AC248" s="15">
        <f t="shared" si="137"/>
        <v>-4.6883585898850381E-2</v>
      </c>
      <c r="AD248" s="15">
        <f t="shared" si="138"/>
        <v>3.2335380642936451E-2</v>
      </c>
      <c r="AE248" s="15">
        <f t="shared" si="139"/>
        <v>-6.5534041379072816E-2</v>
      </c>
      <c r="AF248" s="15">
        <f t="shared" si="140"/>
        <v>1.1741817876683195E-2</v>
      </c>
      <c r="AG248" s="15">
        <f t="shared" si="141"/>
        <v>-4.0733253876357864E-3</v>
      </c>
      <c r="AH248" s="15">
        <f t="shared" si="142"/>
        <v>3.2335380642936451E-2</v>
      </c>
      <c r="AI248" s="15">
        <f t="shared" si="143"/>
        <v>7.6308193063324259E-2</v>
      </c>
      <c r="AJ248" s="15">
        <f t="shared" si="144"/>
        <v>3.306086226088821E-2</v>
      </c>
      <c r="AK248" s="15">
        <f t="shared" si="145"/>
        <v>4.425500900404078E-2</v>
      </c>
      <c r="AL248" s="15">
        <f t="shared" si="146"/>
        <v>1.1741817876683195E-2</v>
      </c>
      <c r="AM248" s="15">
        <f t="shared" si="147"/>
        <v>4.158010148663677E-3</v>
      </c>
      <c r="AN248" s="15">
        <f t="shared" si="148"/>
        <v>4.1407926660313871E-3</v>
      </c>
      <c r="AO248" s="15">
        <f t="shared" si="149"/>
        <v>3.789927259098573E-2</v>
      </c>
      <c r="AP248" s="15">
        <f t="shared" si="150"/>
        <v>5.3824650013780083E-2</v>
      </c>
      <c r="AQ248" s="15">
        <f t="shared" si="151"/>
        <v>-7.8988411318630325E-2</v>
      </c>
      <c r="AR248" s="15">
        <f t="shared" si="152"/>
        <v>3.3336420267591711E-2</v>
      </c>
      <c r="AS248" s="15">
        <f t="shared" si="153"/>
        <v>1.8265347977293189E-2</v>
      </c>
      <c r="AT248" s="15">
        <f t="shared" si="154"/>
        <v>3.789927259098573E-2</v>
      </c>
    </row>
    <row r="249" spans="1:46" x14ac:dyDescent="0.2">
      <c r="A249" s="2">
        <v>1984</v>
      </c>
      <c r="B249" s="2">
        <v>4</v>
      </c>
      <c r="C249" s="3">
        <v>246</v>
      </c>
      <c r="D249" s="2">
        <v>215</v>
      </c>
      <c r="E249" s="2">
        <v>236</v>
      </c>
      <c r="F249" s="2">
        <v>263</v>
      </c>
      <c r="G249" s="2">
        <v>247</v>
      </c>
      <c r="H249" s="2">
        <v>224</v>
      </c>
      <c r="I249" s="2">
        <v>246</v>
      </c>
      <c r="J249" s="2">
        <v>262</v>
      </c>
      <c r="K249" s="2">
        <v>248</v>
      </c>
      <c r="L249" s="2">
        <v>224</v>
      </c>
      <c r="M249" s="2">
        <v>239</v>
      </c>
      <c r="N249" s="2">
        <v>251</v>
      </c>
      <c r="O249" s="2">
        <v>234</v>
      </c>
      <c r="P249" s="2">
        <v>262</v>
      </c>
      <c r="Q249" s="2">
        <v>243</v>
      </c>
      <c r="R249" s="2">
        <v>244</v>
      </c>
      <c r="S249" s="2">
        <v>244</v>
      </c>
      <c r="T249" s="2">
        <v>229</v>
      </c>
      <c r="U249" s="2">
        <v>147</v>
      </c>
      <c r="V249" s="2">
        <v>251</v>
      </c>
      <c r="W249" s="2">
        <v>230</v>
      </c>
      <c r="X249" s="2">
        <v>248</v>
      </c>
      <c r="Y249" s="15">
        <f t="shared" si="133"/>
        <v>1.2270092591814401E-2</v>
      </c>
      <c r="Z249" s="15">
        <f t="shared" si="134"/>
        <v>-4.6403795565022254E-3</v>
      </c>
      <c r="AA249" s="15">
        <f t="shared" si="135"/>
        <v>1.709443335930004E-2</v>
      </c>
      <c r="AB249" s="15">
        <f t="shared" si="136"/>
        <v>3.8095284166676487E-3</v>
      </c>
      <c r="AC249" s="15">
        <f t="shared" si="137"/>
        <v>-1.2072581234269249E-2</v>
      </c>
      <c r="AD249" s="15">
        <f t="shared" si="138"/>
        <v>1.8018505502678212E-2</v>
      </c>
      <c r="AE249" s="15">
        <f t="shared" si="139"/>
        <v>-2.0121403199421063E-2</v>
      </c>
      <c r="AF249" s="15">
        <f t="shared" si="140"/>
        <v>1.9268418865876987E-2</v>
      </c>
      <c r="AG249" s="15">
        <f t="shared" si="141"/>
        <v>1.2170535620255114E-2</v>
      </c>
      <c r="AH249" s="15">
        <f t="shared" si="142"/>
        <v>1.8018505502678212E-2</v>
      </c>
      <c r="AI249" s="15">
        <f t="shared" si="143"/>
        <v>-2.4794658613216277E-2</v>
      </c>
      <c r="AJ249" s="15">
        <f t="shared" si="144"/>
        <v>2.0121403199421028E-2</v>
      </c>
      <c r="AK249" s="15">
        <f t="shared" si="145"/>
        <v>1.2903404835907782E-2</v>
      </c>
      <c r="AL249" s="15">
        <f t="shared" si="146"/>
        <v>1.9268418865876987E-2</v>
      </c>
      <c r="AM249" s="15">
        <f t="shared" si="147"/>
        <v>8.2645098498934314E-3</v>
      </c>
      <c r="AN249" s="15">
        <f t="shared" si="148"/>
        <v>8.2304991365154435E-3</v>
      </c>
      <c r="AO249" s="15">
        <f t="shared" si="149"/>
        <v>8.2304991365154435E-3</v>
      </c>
      <c r="AP249" s="15">
        <f t="shared" si="150"/>
        <v>0</v>
      </c>
      <c r="AQ249" s="15">
        <f t="shared" si="151"/>
        <v>6.8259650703998906E-3</v>
      </c>
      <c r="AR249" s="15">
        <f t="shared" si="152"/>
        <v>2.8284713838582103E-2</v>
      </c>
      <c r="AS249" s="15">
        <f t="shared" si="153"/>
        <v>3.9916607405442631E-2</v>
      </c>
      <c r="AT249" s="15">
        <f t="shared" si="154"/>
        <v>2.4491020008295696E-2</v>
      </c>
    </row>
    <row r="250" spans="1:46" x14ac:dyDescent="0.2">
      <c r="A250" s="2">
        <v>1985</v>
      </c>
      <c r="B250" s="2">
        <v>4</v>
      </c>
      <c r="C250" s="3">
        <v>241</v>
      </c>
      <c r="D250" s="2">
        <v>215</v>
      </c>
      <c r="E250" s="2">
        <v>238</v>
      </c>
      <c r="F250" s="2">
        <v>258</v>
      </c>
      <c r="G250" s="2">
        <v>243</v>
      </c>
      <c r="H250" s="2">
        <v>222</v>
      </c>
      <c r="I250" s="2">
        <v>242</v>
      </c>
      <c r="J250" s="2">
        <v>263</v>
      </c>
      <c r="K250" s="2">
        <v>246</v>
      </c>
      <c r="L250" s="2">
        <v>222</v>
      </c>
      <c r="M250" s="2">
        <v>250</v>
      </c>
      <c r="N250" s="2">
        <v>244</v>
      </c>
      <c r="O250" s="2">
        <v>233</v>
      </c>
      <c r="P250" s="2">
        <v>263</v>
      </c>
      <c r="Q250" s="2">
        <v>240</v>
      </c>
      <c r="R250" s="2">
        <v>242</v>
      </c>
      <c r="S250" s="2">
        <v>239</v>
      </c>
      <c r="T250" s="2">
        <v>225</v>
      </c>
      <c r="U250" s="2">
        <v>158</v>
      </c>
      <c r="V250" s="2">
        <v>243</v>
      </c>
      <c r="W250" s="2">
        <v>237</v>
      </c>
      <c r="X250" s="2">
        <v>241</v>
      </c>
      <c r="Y250" s="15">
        <f t="shared" si="133"/>
        <v>-2.0534602441707864E-2</v>
      </c>
      <c r="Z250" s="15">
        <f t="shared" si="134"/>
        <v>0</v>
      </c>
      <c r="AA250" s="15">
        <f t="shared" si="135"/>
        <v>8.4388686458646035E-3</v>
      </c>
      <c r="AB250" s="15">
        <f t="shared" si="136"/>
        <v>-1.919444725614718E-2</v>
      </c>
      <c r="AC250" s="15">
        <f t="shared" si="137"/>
        <v>-1.6326893287428781E-2</v>
      </c>
      <c r="AD250" s="15">
        <f t="shared" si="138"/>
        <v>-8.9686699827603751E-3</v>
      </c>
      <c r="AE250" s="15">
        <f t="shared" si="139"/>
        <v>-1.6393809775676383E-2</v>
      </c>
      <c r="AF250" s="15">
        <f t="shared" si="140"/>
        <v>3.8095284166676487E-3</v>
      </c>
      <c r="AG250" s="15">
        <f t="shared" si="141"/>
        <v>-8.0972102326193618E-3</v>
      </c>
      <c r="AH250" s="15">
        <f t="shared" si="142"/>
        <v>-8.9686699827603751E-3</v>
      </c>
      <c r="AI250" s="15">
        <f t="shared" si="143"/>
        <v>4.4997365930735722E-2</v>
      </c>
      <c r="AJ250" s="15">
        <f t="shared" si="144"/>
        <v>-2.8284713838581992E-2</v>
      </c>
      <c r="AK250" s="15">
        <f t="shared" si="145"/>
        <v>-4.2826617920008478E-3</v>
      </c>
      <c r="AL250" s="15">
        <f t="shared" si="146"/>
        <v>3.8095284166676487E-3</v>
      </c>
      <c r="AM250" s="15">
        <f t="shared" si="147"/>
        <v>-1.2422519998557209E-2</v>
      </c>
      <c r="AN250" s="15">
        <f t="shared" si="148"/>
        <v>-8.23049913651548E-3</v>
      </c>
      <c r="AO250" s="15">
        <f t="shared" si="149"/>
        <v>-2.0704673361691166E-2</v>
      </c>
      <c r="AP250" s="15">
        <f t="shared" si="150"/>
        <v>-1.7621601349819559E-2</v>
      </c>
      <c r="AQ250" s="15">
        <f t="shared" si="151"/>
        <v>7.216244624823058E-2</v>
      </c>
      <c r="AR250" s="15">
        <f t="shared" si="152"/>
        <v>-3.2391495791235403E-2</v>
      </c>
      <c r="AS250" s="15">
        <f t="shared" si="153"/>
        <v>2.9980832211935857E-2</v>
      </c>
      <c r="AT250" s="15">
        <f t="shared" si="154"/>
        <v>-2.8631812674327153E-2</v>
      </c>
    </row>
    <row r="251" spans="1:46" x14ac:dyDescent="0.2">
      <c r="A251" s="2">
        <v>1986</v>
      </c>
      <c r="B251" s="2">
        <v>4</v>
      </c>
      <c r="C251" s="3">
        <v>232</v>
      </c>
      <c r="D251" s="2">
        <v>216</v>
      </c>
      <c r="E251" s="2">
        <v>240</v>
      </c>
      <c r="F251" s="2">
        <v>256</v>
      </c>
      <c r="G251" s="2">
        <v>247</v>
      </c>
      <c r="H251" s="2">
        <v>219</v>
      </c>
      <c r="I251" s="2">
        <v>247</v>
      </c>
      <c r="J251" s="2">
        <v>263</v>
      </c>
      <c r="K251" s="2">
        <v>248</v>
      </c>
      <c r="L251" s="2">
        <v>219</v>
      </c>
      <c r="M251" s="2">
        <v>241</v>
      </c>
      <c r="N251" s="2">
        <v>231</v>
      </c>
      <c r="O251" s="2">
        <v>235</v>
      </c>
      <c r="P251" s="2">
        <v>263</v>
      </c>
      <c r="Q251" s="2">
        <v>240</v>
      </c>
      <c r="R251" s="2">
        <v>241</v>
      </c>
      <c r="S251" s="2">
        <v>233</v>
      </c>
      <c r="T251" s="2">
        <v>226</v>
      </c>
      <c r="U251" s="2">
        <v>166</v>
      </c>
      <c r="V251" s="2">
        <v>228</v>
      </c>
      <c r="W251" s="2">
        <v>236</v>
      </c>
      <c r="X251" s="2">
        <v>227</v>
      </c>
      <c r="Y251" s="15">
        <f t="shared" si="133"/>
        <v>-3.8059561824345015E-2</v>
      </c>
      <c r="Z251" s="15">
        <f t="shared" si="134"/>
        <v>4.6403795565023009E-3</v>
      </c>
      <c r="AA251" s="15">
        <f t="shared" si="135"/>
        <v>8.3682496705165792E-3</v>
      </c>
      <c r="AB251" s="15">
        <f t="shared" si="136"/>
        <v>-7.7821404420549628E-3</v>
      </c>
      <c r="AC251" s="15">
        <f t="shared" si="137"/>
        <v>1.6326893287428666E-2</v>
      </c>
      <c r="AD251" s="15">
        <f t="shared" si="138"/>
        <v>-1.3605652055778598E-2</v>
      </c>
      <c r="AE251" s="15">
        <f t="shared" si="139"/>
        <v>2.0450610471290841E-2</v>
      </c>
      <c r="AF251" s="15">
        <f t="shared" si="140"/>
        <v>0</v>
      </c>
      <c r="AG251" s="15">
        <f t="shared" si="141"/>
        <v>8.0972102326193028E-3</v>
      </c>
      <c r="AH251" s="15">
        <f t="shared" si="142"/>
        <v>-1.3605652055778598E-2</v>
      </c>
      <c r="AI251" s="15">
        <f t="shared" si="143"/>
        <v>-3.666398437159147E-2</v>
      </c>
      <c r="AJ251" s="15">
        <f t="shared" si="144"/>
        <v>-5.4750514771408333E-2</v>
      </c>
      <c r="AK251" s="15">
        <f t="shared" si="145"/>
        <v>8.5470605784583476E-3</v>
      </c>
      <c r="AL251" s="15">
        <f t="shared" si="146"/>
        <v>0</v>
      </c>
      <c r="AM251" s="15">
        <f t="shared" si="147"/>
        <v>0</v>
      </c>
      <c r="AN251" s="15">
        <f t="shared" si="148"/>
        <v>-4.1407926660313879E-3</v>
      </c>
      <c r="AO251" s="15">
        <f t="shared" si="149"/>
        <v>-2.5425098365810056E-2</v>
      </c>
      <c r="AP251" s="15">
        <f t="shared" si="150"/>
        <v>4.4345970678657748E-3</v>
      </c>
      <c r="AQ251" s="15">
        <f t="shared" si="151"/>
        <v>4.9392755329576474E-2</v>
      </c>
      <c r="AR251" s="15">
        <f t="shared" si="152"/>
        <v>-6.3715814386107739E-2</v>
      </c>
      <c r="AS251" s="15">
        <f t="shared" si="153"/>
        <v>-4.2283361095210642E-3</v>
      </c>
      <c r="AT251" s="15">
        <f t="shared" si="154"/>
        <v>-5.9846916009252335E-2</v>
      </c>
    </row>
    <row r="252" spans="1:46" x14ac:dyDescent="0.2">
      <c r="A252" s="2">
        <v>1987</v>
      </c>
      <c r="B252" s="2">
        <v>4</v>
      </c>
      <c r="C252" s="3">
        <v>237</v>
      </c>
      <c r="D252" s="2">
        <v>220</v>
      </c>
      <c r="E252" s="2">
        <v>245</v>
      </c>
      <c r="F252" s="2">
        <v>256</v>
      </c>
      <c r="G252" s="2">
        <v>252</v>
      </c>
      <c r="H252" s="2">
        <v>221</v>
      </c>
      <c r="I252" s="2">
        <v>251</v>
      </c>
      <c r="J252" s="2">
        <v>270</v>
      </c>
      <c r="K252" s="2">
        <v>257</v>
      </c>
      <c r="L252" s="2">
        <v>221</v>
      </c>
      <c r="M252" s="2">
        <v>248</v>
      </c>
      <c r="N252" s="2">
        <v>237</v>
      </c>
      <c r="O252" s="2">
        <v>241</v>
      </c>
      <c r="P252" s="2">
        <v>270</v>
      </c>
      <c r="Q252" s="2">
        <v>247</v>
      </c>
      <c r="R252" s="2">
        <v>247</v>
      </c>
      <c r="S252" s="2">
        <v>237</v>
      </c>
      <c r="T252" s="2">
        <v>230</v>
      </c>
      <c r="U252" s="2">
        <v>165</v>
      </c>
      <c r="V252" s="2">
        <v>237</v>
      </c>
      <c r="W252" s="2">
        <v>243</v>
      </c>
      <c r="X252" s="2">
        <v>235</v>
      </c>
      <c r="Y252" s="15">
        <f t="shared" si="133"/>
        <v>2.1322769468821244E-2</v>
      </c>
      <c r="Z252" s="15">
        <f t="shared" si="134"/>
        <v>1.8349138668196617E-2</v>
      </c>
      <c r="AA252" s="15">
        <f t="shared" si="135"/>
        <v>2.061928720273561E-2</v>
      </c>
      <c r="AB252" s="15">
        <f t="shared" si="136"/>
        <v>0</v>
      </c>
      <c r="AC252" s="15">
        <f t="shared" si="137"/>
        <v>2.0040750883446191E-2</v>
      </c>
      <c r="AD252" s="15">
        <f t="shared" si="138"/>
        <v>9.0909717012521048E-3</v>
      </c>
      <c r="AE252" s="15">
        <f t="shared" si="139"/>
        <v>1.6064602503806622E-2</v>
      </c>
      <c r="AF252" s="15">
        <f t="shared" si="140"/>
        <v>2.6267926820610105E-2</v>
      </c>
      <c r="AG252" s="15">
        <f t="shared" si="141"/>
        <v>3.5647338730237697E-2</v>
      </c>
      <c r="AH252" s="15">
        <f t="shared" si="142"/>
        <v>9.0909717012521048E-3</v>
      </c>
      <c r="AI252" s="15">
        <f t="shared" si="143"/>
        <v>2.863181267432708E-2</v>
      </c>
      <c r="AJ252" s="15">
        <f t="shared" si="144"/>
        <v>2.5642430613337652E-2</v>
      </c>
      <c r="AK252" s="15">
        <f t="shared" si="145"/>
        <v>2.521141934649607E-2</v>
      </c>
      <c r="AL252" s="15">
        <f t="shared" si="146"/>
        <v>2.6267926820610105E-2</v>
      </c>
      <c r="AM252" s="15">
        <f t="shared" si="147"/>
        <v>2.8749413285985792E-2</v>
      </c>
      <c r="AN252" s="15">
        <f t="shared" si="148"/>
        <v>2.4591403137322113E-2</v>
      </c>
      <c r="AO252" s="15">
        <f t="shared" si="149"/>
        <v>1.7021687569430524E-2</v>
      </c>
      <c r="AP252" s="15">
        <f t="shared" si="150"/>
        <v>1.7544309650909525E-2</v>
      </c>
      <c r="AQ252" s="15">
        <f t="shared" si="151"/>
        <v>-6.0423144559625863E-3</v>
      </c>
      <c r="AR252" s="15">
        <f t="shared" si="152"/>
        <v>3.8714512180690427E-2</v>
      </c>
      <c r="AS252" s="15">
        <f t="shared" si="153"/>
        <v>2.922963831493831E-2</v>
      </c>
      <c r="AT252" s="15">
        <f t="shared" si="154"/>
        <v>3.4635496662756338E-2</v>
      </c>
    </row>
    <row r="253" spans="1:46" x14ac:dyDescent="0.2">
      <c r="A253" s="2">
        <v>1988</v>
      </c>
      <c r="B253" s="2">
        <v>4</v>
      </c>
      <c r="C253" s="3">
        <v>250.5</v>
      </c>
      <c r="D253" s="2">
        <v>231.75</v>
      </c>
      <c r="E253" s="2">
        <v>255.5</v>
      </c>
      <c r="F253" s="2">
        <v>256.5</v>
      </c>
      <c r="G253" s="2">
        <v>265.5</v>
      </c>
      <c r="H253" s="2">
        <v>223</v>
      </c>
      <c r="I253" s="2">
        <v>265.5</v>
      </c>
      <c r="J253" s="2">
        <v>288.5</v>
      </c>
      <c r="K253" s="2">
        <v>276.25</v>
      </c>
      <c r="L253" s="2">
        <v>223</v>
      </c>
      <c r="M253" s="2">
        <v>261.25</v>
      </c>
      <c r="N253" s="2">
        <v>254.25</v>
      </c>
      <c r="O253" s="2">
        <v>252.5</v>
      </c>
      <c r="P253" s="2">
        <v>288.5</v>
      </c>
      <c r="Q253" s="2">
        <v>263.75</v>
      </c>
      <c r="R253" s="2">
        <v>263.75</v>
      </c>
      <c r="S253" s="2">
        <v>244.75</v>
      </c>
      <c r="T253" s="2">
        <v>234.5</v>
      </c>
      <c r="U253" s="2">
        <v>170.25</v>
      </c>
      <c r="V253" s="2">
        <v>257.75</v>
      </c>
      <c r="W253" s="2">
        <v>246.75</v>
      </c>
      <c r="X253" s="2">
        <v>254.25</v>
      </c>
      <c r="Y253" s="15">
        <f t="shared" si="133"/>
        <v>5.5398779389788377E-2</v>
      </c>
      <c r="Z253" s="15">
        <f t="shared" si="134"/>
        <v>5.203165809360305E-2</v>
      </c>
      <c r="AA253" s="15">
        <f t="shared" si="135"/>
        <v>4.1964199099032207E-2</v>
      </c>
      <c r="AB253" s="15">
        <f t="shared" si="136"/>
        <v>1.9512201312617493E-3</v>
      </c>
      <c r="AC253" s="15">
        <f t="shared" si="137"/>
        <v>5.2185753170570247E-2</v>
      </c>
      <c r="AD253" s="15">
        <f t="shared" si="138"/>
        <v>9.0090699423659108E-3</v>
      </c>
      <c r="AE253" s="15">
        <f t="shared" si="139"/>
        <v>5.6161901550209586E-2</v>
      </c>
      <c r="AF253" s="15">
        <f t="shared" si="140"/>
        <v>6.627312694977941E-2</v>
      </c>
      <c r="AG253" s="15">
        <f t="shared" si="141"/>
        <v>7.2230167936742737E-2</v>
      </c>
      <c r="AH253" s="15">
        <f t="shared" si="142"/>
        <v>9.0090699423659108E-3</v>
      </c>
      <c r="AI253" s="15">
        <f t="shared" si="143"/>
        <v>5.2049057114038622E-2</v>
      </c>
      <c r="AJ253" s="15">
        <f t="shared" si="144"/>
        <v>7.0257893793538098E-2</v>
      </c>
      <c r="AK253" s="15">
        <f t="shared" si="145"/>
        <v>4.6614315224759569E-2</v>
      </c>
      <c r="AL253" s="15">
        <f t="shared" si="146"/>
        <v>6.627312694977941E-2</v>
      </c>
      <c r="AM253" s="15">
        <f t="shared" si="147"/>
        <v>6.5613348162299009E-2</v>
      </c>
      <c r="AN253" s="15">
        <f t="shared" si="148"/>
        <v>6.5613348162299009E-2</v>
      </c>
      <c r="AO253" s="15">
        <f t="shared" si="149"/>
        <v>3.2177140275488673E-2</v>
      </c>
      <c r="AP253" s="15">
        <f t="shared" si="150"/>
        <v>1.937627896313868E-2</v>
      </c>
      <c r="AQ253" s="15">
        <f t="shared" si="151"/>
        <v>3.1322471129041067E-2</v>
      </c>
      <c r="AR253" s="15">
        <f t="shared" si="152"/>
        <v>8.3929981761938208E-2</v>
      </c>
      <c r="AS253" s="15">
        <f t="shared" si="153"/>
        <v>1.5314234973042575E-2</v>
      </c>
      <c r="AT253" s="15">
        <f t="shared" si="154"/>
        <v>7.8732520784510401E-2</v>
      </c>
    </row>
    <row r="254" spans="1:46" x14ac:dyDescent="0.2">
      <c r="A254" s="2">
        <v>1989</v>
      </c>
      <c r="B254" s="2">
        <v>4</v>
      </c>
      <c r="C254" s="3">
        <v>262</v>
      </c>
      <c r="D254" s="2">
        <v>243</v>
      </c>
      <c r="E254" s="2">
        <v>265.5</v>
      </c>
      <c r="F254" s="2">
        <v>261.75</v>
      </c>
      <c r="G254" s="2">
        <v>268.25</v>
      </c>
      <c r="H254" s="2">
        <v>225.75</v>
      </c>
      <c r="I254" s="2">
        <v>266</v>
      </c>
      <c r="J254" s="2">
        <v>305.5</v>
      </c>
      <c r="K254" s="2">
        <v>290.75</v>
      </c>
      <c r="L254" s="2">
        <v>225.75</v>
      </c>
      <c r="M254" s="2">
        <v>275.5</v>
      </c>
      <c r="N254" s="2">
        <v>267.5</v>
      </c>
      <c r="O254" s="2">
        <v>269.75</v>
      </c>
      <c r="P254" s="2">
        <v>305.5</v>
      </c>
      <c r="Q254" s="2">
        <v>273.75</v>
      </c>
      <c r="R254" s="2">
        <v>274.5</v>
      </c>
      <c r="S254" s="2">
        <v>254</v>
      </c>
      <c r="T254" s="2">
        <v>243.75</v>
      </c>
      <c r="U254" s="2">
        <v>176.75</v>
      </c>
      <c r="V254" s="2">
        <v>272.25</v>
      </c>
      <c r="W254" s="2">
        <v>253</v>
      </c>
      <c r="X254" s="2">
        <v>267.75</v>
      </c>
      <c r="Y254" s="15">
        <f t="shared" si="133"/>
        <v>4.4885583236177459E-2</v>
      </c>
      <c r="Z254" s="15">
        <f t="shared" si="134"/>
        <v>4.7402238894583899E-2</v>
      </c>
      <c r="AA254" s="15">
        <f t="shared" si="135"/>
        <v>3.8392431038234399E-2</v>
      </c>
      <c r="AB254" s="15">
        <f t="shared" si="136"/>
        <v>2.0261185139821929E-2</v>
      </c>
      <c r="AC254" s="15">
        <f t="shared" si="137"/>
        <v>1.0304540828814325E-2</v>
      </c>
      <c r="AD254" s="15">
        <f t="shared" si="138"/>
        <v>1.2256420836976022E-2</v>
      </c>
      <c r="AE254" s="15">
        <f t="shared" si="139"/>
        <v>1.8814680997055703E-3</v>
      </c>
      <c r="AF254" s="15">
        <f t="shared" si="140"/>
        <v>5.7254692663495713E-2</v>
      </c>
      <c r="AG254" s="15">
        <f t="shared" si="141"/>
        <v>5.1157538566811267E-2</v>
      </c>
      <c r="AH254" s="15">
        <f t="shared" si="142"/>
        <v>1.2256420836976022E-2</v>
      </c>
      <c r="AI254" s="15">
        <f t="shared" si="143"/>
        <v>5.3109825313948332E-2</v>
      </c>
      <c r="AJ254" s="15">
        <f t="shared" si="144"/>
        <v>5.0801531407392006E-2</v>
      </c>
      <c r="AK254" s="15">
        <f t="shared" si="145"/>
        <v>6.6084355422829588E-2</v>
      </c>
      <c r="AL254" s="15">
        <f t="shared" si="146"/>
        <v>5.7254692663495713E-2</v>
      </c>
      <c r="AM254" s="15">
        <f t="shared" si="147"/>
        <v>3.7213596340434273E-2</v>
      </c>
      <c r="AN254" s="15">
        <f t="shared" si="148"/>
        <v>3.9949576159309157E-2</v>
      </c>
      <c r="AO254" s="15">
        <f t="shared" si="149"/>
        <v>3.7096985607916813E-2</v>
      </c>
      <c r="AP254" s="15">
        <f t="shared" si="150"/>
        <v>3.8687521991622446E-2</v>
      </c>
      <c r="AQ254" s="15">
        <f t="shared" si="151"/>
        <v>3.7468359747060462E-2</v>
      </c>
      <c r="AR254" s="15">
        <f t="shared" si="152"/>
        <v>5.4730638916000544E-2</v>
      </c>
      <c r="AS254" s="15">
        <f t="shared" si="153"/>
        <v>2.5013810413929229E-2</v>
      </c>
      <c r="AT254" s="15">
        <f t="shared" si="154"/>
        <v>5.1735674399188893E-2</v>
      </c>
    </row>
    <row r="255" spans="1:46" x14ac:dyDescent="0.2">
      <c r="A255" s="2">
        <v>1990</v>
      </c>
      <c r="B255" s="2">
        <v>4</v>
      </c>
      <c r="C255" s="3">
        <v>266.5</v>
      </c>
      <c r="D255" s="2">
        <v>247</v>
      </c>
      <c r="E255" s="2">
        <v>272.25</v>
      </c>
      <c r="F255" s="2">
        <v>265.25</v>
      </c>
      <c r="G255" s="2">
        <v>260</v>
      </c>
      <c r="H255" s="2">
        <v>230.25</v>
      </c>
      <c r="I255" s="2">
        <v>254.25</v>
      </c>
      <c r="J255" s="2">
        <v>315.25</v>
      </c>
      <c r="K255" s="2">
        <v>290</v>
      </c>
      <c r="L255" s="2">
        <v>230.25</v>
      </c>
      <c r="M255" s="2">
        <v>275.5</v>
      </c>
      <c r="N255" s="2">
        <v>271.5</v>
      </c>
      <c r="O255" s="2">
        <v>277.25</v>
      </c>
      <c r="P255" s="2">
        <v>315.25</v>
      </c>
      <c r="Q255" s="2">
        <v>272.25</v>
      </c>
      <c r="R255" s="2">
        <v>273.25</v>
      </c>
      <c r="S255" s="2">
        <v>259.25</v>
      </c>
      <c r="T255" s="2">
        <v>249.25</v>
      </c>
      <c r="U255" s="2">
        <v>185</v>
      </c>
      <c r="V255" s="2">
        <v>275.5</v>
      </c>
      <c r="W255" s="2">
        <v>268.75</v>
      </c>
      <c r="X255" s="2">
        <v>271.5</v>
      </c>
      <c r="Y255" s="15">
        <f t="shared" si="133"/>
        <v>1.7029739844802268E-2</v>
      </c>
      <c r="Z255" s="15">
        <f t="shared" si="134"/>
        <v>1.6326893287428666E-2</v>
      </c>
      <c r="AA255" s="15">
        <f t="shared" si="135"/>
        <v>2.5105921131076261E-2</v>
      </c>
      <c r="AB255" s="15">
        <f t="shared" si="136"/>
        <v>1.3282927743446327E-2</v>
      </c>
      <c r="AC255" s="15">
        <f t="shared" si="137"/>
        <v>-3.1237750495280131E-2</v>
      </c>
      <c r="AD255" s="15">
        <f t="shared" si="138"/>
        <v>1.9737482838321337E-2</v>
      </c>
      <c r="AE255" s="15">
        <f t="shared" si="139"/>
        <v>-4.5178273853029763E-2</v>
      </c>
      <c r="AF255" s="15">
        <f t="shared" si="140"/>
        <v>3.1416196233378914E-2</v>
      </c>
      <c r="AG255" s="15">
        <f t="shared" si="141"/>
        <v>-2.5828684182540775E-3</v>
      </c>
      <c r="AH255" s="15">
        <f t="shared" si="142"/>
        <v>1.9737482838321337E-2</v>
      </c>
      <c r="AI255" s="15">
        <f t="shared" si="143"/>
        <v>0</v>
      </c>
      <c r="AJ255" s="15">
        <f t="shared" si="144"/>
        <v>1.4842573037928849E-2</v>
      </c>
      <c r="AK255" s="15">
        <f t="shared" si="145"/>
        <v>2.7424022092232447E-2</v>
      </c>
      <c r="AL255" s="15">
        <f t="shared" si="146"/>
        <v>3.1416196233378914E-2</v>
      </c>
      <c r="AM255" s="15">
        <f t="shared" si="147"/>
        <v>-5.4945193176407017E-3</v>
      </c>
      <c r="AN255" s="15">
        <f t="shared" si="148"/>
        <v>-4.5641338929374225E-3</v>
      </c>
      <c r="AO255" s="15">
        <f t="shared" si="149"/>
        <v>2.0458580091100093E-2</v>
      </c>
      <c r="AP255" s="15">
        <f t="shared" si="150"/>
        <v>2.2313298963991163E-2</v>
      </c>
      <c r="AQ255" s="15">
        <f t="shared" si="151"/>
        <v>4.5619520301642631E-2</v>
      </c>
      <c r="AR255" s="15">
        <f t="shared" si="152"/>
        <v>1.1866866779899262E-2</v>
      </c>
      <c r="AS255" s="15">
        <f t="shared" si="153"/>
        <v>6.0392090714352295E-2</v>
      </c>
      <c r="AT255" s="15">
        <f t="shared" si="154"/>
        <v>1.3908430046131931E-2</v>
      </c>
    </row>
    <row r="256" spans="1:46" x14ac:dyDescent="0.2">
      <c r="A256" s="2">
        <v>1991</v>
      </c>
      <c r="B256" s="2">
        <v>4</v>
      </c>
      <c r="C256" s="3">
        <v>269.75</v>
      </c>
      <c r="D256" s="2">
        <v>251</v>
      </c>
      <c r="E256" s="2">
        <v>275.5</v>
      </c>
      <c r="F256" s="2">
        <v>270</v>
      </c>
      <c r="G256" s="2">
        <v>256</v>
      </c>
      <c r="H256" s="2">
        <v>225.5</v>
      </c>
      <c r="I256" s="2">
        <v>248</v>
      </c>
      <c r="J256" s="2">
        <v>327</v>
      </c>
      <c r="K256" s="2">
        <v>293.75</v>
      </c>
      <c r="L256" s="2">
        <v>225.5</v>
      </c>
      <c r="M256" s="2">
        <v>274.75</v>
      </c>
      <c r="N256" s="2">
        <v>275</v>
      </c>
      <c r="O256" s="2">
        <v>282</v>
      </c>
      <c r="P256" s="2">
        <v>327</v>
      </c>
      <c r="Q256" s="2">
        <v>272.75</v>
      </c>
      <c r="R256" s="2">
        <v>273.75</v>
      </c>
      <c r="S256" s="2">
        <v>263.25</v>
      </c>
      <c r="T256" s="2">
        <v>252.5</v>
      </c>
      <c r="U256" s="2">
        <v>190.25</v>
      </c>
      <c r="V256" s="2">
        <v>278.75</v>
      </c>
      <c r="W256" s="2">
        <v>282.75</v>
      </c>
      <c r="X256" s="2">
        <v>275</v>
      </c>
      <c r="Y256" s="15">
        <f t="shared" si="133"/>
        <v>1.212136053234482E-2</v>
      </c>
      <c r="Z256" s="15">
        <f t="shared" si="134"/>
        <v>1.6064602503806622E-2</v>
      </c>
      <c r="AA256" s="15">
        <f t="shared" si="135"/>
        <v>1.1866866779899262E-2</v>
      </c>
      <c r="AB256" s="15">
        <f t="shared" si="136"/>
        <v>1.7749181504282219E-2</v>
      </c>
      <c r="AC256" s="15">
        <f t="shared" si="137"/>
        <v>-1.5504186535965199E-2</v>
      </c>
      <c r="AD256" s="15">
        <f t="shared" si="138"/>
        <v>-2.0845516192683197E-2</v>
      </c>
      <c r="AE256" s="15">
        <f t="shared" si="139"/>
        <v>-2.4889288763687133E-2</v>
      </c>
      <c r="AF256" s="15">
        <f t="shared" si="140"/>
        <v>3.659419605222454E-2</v>
      </c>
      <c r="AG256" s="15">
        <f t="shared" si="141"/>
        <v>1.2848142477849059E-2</v>
      </c>
      <c r="AH256" s="15">
        <f t="shared" si="142"/>
        <v>-2.0845516192683197E-2</v>
      </c>
      <c r="AI256" s="15">
        <f t="shared" si="143"/>
        <v>-2.7260353092383926E-3</v>
      </c>
      <c r="AJ256" s="15">
        <f t="shared" si="144"/>
        <v>1.2808958292581241E-2</v>
      </c>
      <c r="AK256" s="15">
        <f t="shared" si="145"/>
        <v>1.6987444707637144E-2</v>
      </c>
      <c r="AL256" s="15">
        <f t="shared" si="146"/>
        <v>3.659419605222454E-2</v>
      </c>
      <c r="AM256" s="15">
        <f t="shared" si="147"/>
        <v>1.83486290011044E-3</v>
      </c>
      <c r="AN256" s="15">
        <f t="shared" si="148"/>
        <v>1.8281540740626235E-3</v>
      </c>
      <c r="AO256" s="15">
        <f t="shared" si="149"/>
        <v>1.531130390444815E-2</v>
      </c>
      <c r="AP256" s="15">
        <f t="shared" si="150"/>
        <v>1.2954839873466732E-2</v>
      </c>
      <c r="AQ256" s="15">
        <f t="shared" si="151"/>
        <v>2.7983171663470439E-2</v>
      </c>
      <c r="AR256" s="15">
        <f t="shared" si="152"/>
        <v>1.1727694181359343E-2</v>
      </c>
      <c r="AS256" s="15">
        <f t="shared" si="153"/>
        <v>5.0781535554357216E-2</v>
      </c>
      <c r="AT256" s="15">
        <f t="shared" si="154"/>
        <v>1.2808958292581241E-2</v>
      </c>
    </row>
    <row r="257" spans="1:46" x14ac:dyDescent="0.2">
      <c r="A257" s="2">
        <v>1992</v>
      </c>
      <c r="B257" s="2">
        <v>4</v>
      </c>
      <c r="C257" s="3">
        <v>273</v>
      </c>
      <c r="D257" s="2">
        <v>255.75</v>
      </c>
      <c r="E257" s="2">
        <v>278</v>
      </c>
      <c r="F257" s="2">
        <v>273.25</v>
      </c>
      <c r="G257" s="2">
        <v>254</v>
      </c>
      <c r="H257" s="2">
        <v>227.25</v>
      </c>
      <c r="I257" s="2">
        <v>244.25</v>
      </c>
      <c r="J257" s="2">
        <v>339.25</v>
      </c>
      <c r="K257" s="2">
        <v>309.25</v>
      </c>
      <c r="L257" s="2">
        <v>227.25</v>
      </c>
      <c r="M257" s="2">
        <v>276</v>
      </c>
      <c r="N257" s="2">
        <v>277</v>
      </c>
      <c r="O257" s="2">
        <v>283</v>
      </c>
      <c r="P257" s="2">
        <v>339.25</v>
      </c>
      <c r="Q257" s="2">
        <v>281.5</v>
      </c>
      <c r="R257" s="2">
        <v>281.75</v>
      </c>
      <c r="S257" s="2">
        <v>267.25</v>
      </c>
      <c r="T257" s="2">
        <v>255.5</v>
      </c>
      <c r="U257" s="2">
        <v>191.5</v>
      </c>
      <c r="V257" s="2">
        <v>280</v>
      </c>
      <c r="W257" s="2">
        <v>294</v>
      </c>
      <c r="X257" s="2">
        <v>276.75</v>
      </c>
      <c r="Y257" s="15">
        <f t="shared" si="133"/>
        <v>1.197619104671562E-2</v>
      </c>
      <c r="Z257" s="15">
        <f t="shared" si="134"/>
        <v>1.8747465699951959E-2</v>
      </c>
      <c r="AA257" s="15">
        <f t="shared" si="135"/>
        <v>9.033485097667826E-3</v>
      </c>
      <c r="AB257" s="15">
        <f t="shared" si="136"/>
        <v>1.1965168058273214E-2</v>
      </c>
      <c r="AC257" s="15">
        <f t="shared" si="137"/>
        <v>-7.8431774610258926E-3</v>
      </c>
      <c r="AD257" s="15">
        <f t="shared" si="138"/>
        <v>7.730574114855223E-3</v>
      </c>
      <c r="AE257" s="15">
        <f t="shared" si="139"/>
        <v>-1.5236455242090068E-2</v>
      </c>
      <c r="AF257" s="15">
        <f t="shared" si="140"/>
        <v>3.677712781772511E-2</v>
      </c>
      <c r="AG257" s="15">
        <f t="shared" si="141"/>
        <v>5.1420945814228507E-2</v>
      </c>
      <c r="AH257" s="15">
        <f t="shared" si="142"/>
        <v>7.730574114855223E-3</v>
      </c>
      <c r="AI257" s="15">
        <f t="shared" si="143"/>
        <v>4.5392724334193512E-3</v>
      </c>
      <c r="AJ257" s="15">
        <f t="shared" si="144"/>
        <v>7.2464085207672533E-3</v>
      </c>
      <c r="AK257" s="15">
        <f t="shared" si="145"/>
        <v>3.5398267051239868E-3</v>
      </c>
      <c r="AL257" s="15">
        <f t="shared" si="146"/>
        <v>3.677712781772511E-2</v>
      </c>
      <c r="AM257" s="15">
        <f t="shared" si="147"/>
        <v>3.1576822866564824E-2</v>
      </c>
      <c r="AN257" s="15">
        <f t="shared" si="148"/>
        <v>2.8804871789175061E-2</v>
      </c>
      <c r="AO257" s="15">
        <f t="shared" si="149"/>
        <v>1.5080398891069623E-2</v>
      </c>
      <c r="AP257" s="15">
        <f t="shared" si="150"/>
        <v>1.1811160928344619E-2</v>
      </c>
      <c r="AQ257" s="15">
        <f t="shared" si="151"/>
        <v>6.5488118789054622E-3</v>
      </c>
      <c r="AR257" s="15">
        <f t="shared" si="152"/>
        <v>4.4742803949211069E-3</v>
      </c>
      <c r="AS257" s="15">
        <f t="shared" si="153"/>
        <v>3.9016652342451719E-2</v>
      </c>
      <c r="AT257" s="15">
        <f t="shared" si="154"/>
        <v>6.3434739221749515E-3</v>
      </c>
    </row>
    <row r="258" spans="1:46" x14ac:dyDescent="0.2">
      <c r="A258" s="2">
        <v>1993</v>
      </c>
      <c r="B258" s="2">
        <v>4</v>
      </c>
      <c r="C258" s="3">
        <v>278.75</v>
      </c>
      <c r="D258" s="2">
        <v>260.5</v>
      </c>
      <c r="E258" s="2">
        <v>283.25</v>
      </c>
      <c r="F258" s="2">
        <v>278.5</v>
      </c>
      <c r="G258" s="2">
        <v>255</v>
      </c>
      <c r="H258" s="2">
        <v>234</v>
      </c>
      <c r="I258" s="2">
        <v>243.25</v>
      </c>
      <c r="J258" s="2">
        <v>346.75</v>
      </c>
      <c r="K258" s="2">
        <v>315.75</v>
      </c>
      <c r="L258" s="2">
        <v>234</v>
      </c>
      <c r="M258" s="2">
        <v>281</v>
      </c>
      <c r="N258" s="2">
        <v>282.75</v>
      </c>
      <c r="O258" s="2">
        <v>289</v>
      </c>
      <c r="P258" s="2">
        <v>346.75</v>
      </c>
      <c r="Q258" s="2">
        <v>289.25</v>
      </c>
      <c r="R258" s="2">
        <v>289.5</v>
      </c>
      <c r="S258" s="2">
        <v>272.25</v>
      </c>
      <c r="T258" s="2">
        <v>259.75</v>
      </c>
      <c r="U258" s="2">
        <v>190.5</v>
      </c>
      <c r="V258" s="2">
        <v>285.75</v>
      </c>
      <c r="W258" s="2">
        <v>297.25</v>
      </c>
      <c r="X258" s="2">
        <v>282</v>
      </c>
      <c r="Y258" s="15">
        <f t="shared" si="133"/>
        <v>2.0843527589368707E-2</v>
      </c>
      <c r="Z258" s="15">
        <f t="shared" si="134"/>
        <v>1.8402456361685731E-2</v>
      </c>
      <c r="AA258" s="15">
        <f t="shared" si="135"/>
        <v>1.8708786217478623E-2</v>
      </c>
      <c r="AB258" s="15">
        <f t="shared" si="136"/>
        <v>1.9030932310690876E-2</v>
      </c>
      <c r="AC258" s="15">
        <f t="shared" si="137"/>
        <v>3.929278139889557E-3</v>
      </c>
      <c r="AD258" s="15">
        <f t="shared" si="138"/>
        <v>2.9270382300113237E-2</v>
      </c>
      <c r="AE258" s="15">
        <f t="shared" si="139"/>
        <v>-4.1025698567776891E-3</v>
      </c>
      <c r="AF258" s="15">
        <f t="shared" si="140"/>
        <v>2.1866760479962354E-2</v>
      </c>
      <c r="AG258" s="15">
        <f t="shared" si="141"/>
        <v>2.0800749958003132E-2</v>
      </c>
      <c r="AH258" s="15">
        <f t="shared" si="142"/>
        <v>2.9270382300113237E-2</v>
      </c>
      <c r="AI258" s="15">
        <f t="shared" si="143"/>
        <v>1.7953803616595845E-2</v>
      </c>
      <c r="AJ258" s="15">
        <f t="shared" si="144"/>
        <v>2.0545608808891409E-2</v>
      </c>
      <c r="AK258" s="15">
        <f t="shared" si="145"/>
        <v>2.0979790469194466E-2</v>
      </c>
      <c r="AL258" s="15">
        <f t="shared" si="146"/>
        <v>2.1866760479962354E-2</v>
      </c>
      <c r="AM258" s="15">
        <f t="shared" si="147"/>
        <v>2.7158918494040781E-2</v>
      </c>
      <c r="AN258" s="15">
        <f t="shared" si="148"/>
        <v>2.7135144093164226E-2</v>
      </c>
      <c r="AO258" s="15">
        <f t="shared" si="149"/>
        <v>1.8536211907915313E-2</v>
      </c>
      <c r="AP258" s="15">
        <f t="shared" si="150"/>
        <v>1.6497220335577621E-2</v>
      </c>
      <c r="AQ258" s="15">
        <f t="shared" si="151"/>
        <v>-5.235614053945052E-3</v>
      </c>
      <c r="AR258" s="15">
        <f t="shared" si="152"/>
        <v>2.0327699505670465E-2</v>
      </c>
      <c r="AS258" s="15">
        <f t="shared" si="153"/>
        <v>1.099376823220953E-2</v>
      </c>
      <c r="AT258" s="15">
        <f t="shared" si="154"/>
        <v>1.879249934936732E-2</v>
      </c>
    </row>
    <row r="259" spans="1:46" x14ac:dyDescent="0.2">
      <c r="A259" s="2">
        <v>1994</v>
      </c>
      <c r="B259" s="2">
        <v>4</v>
      </c>
      <c r="C259" s="3">
        <v>293.75</v>
      </c>
      <c r="D259" s="2">
        <v>265.25</v>
      </c>
      <c r="E259" s="2">
        <v>289.25</v>
      </c>
      <c r="F259" s="2">
        <v>285.75</v>
      </c>
      <c r="G259" s="2">
        <v>258.25</v>
      </c>
      <c r="H259" s="2">
        <v>244</v>
      </c>
      <c r="I259" s="2">
        <v>245.5</v>
      </c>
      <c r="J259" s="2">
        <v>352.75</v>
      </c>
      <c r="K259" s="2">
        <v>326.25</v>
      </c>
      <c r="L259" s="2">
        <v>244</v>
      </c>
      <c r="M259" s="2">
        <v>289</v>
      </c>
      <c r="N259" s="2">
        <v>301.5</v>
      </c>
      <c r="O259" s="2">
        <v>292.75</v>
      </c>
      <c r="P259" s="2">
        <v>352.75</v>
      </c>
      <c r="Q259" s="2">
        <v>299</v>
      </c>
      <c r="R259" s="2">
        <v>300.25</v>
      </c>
      <c r="S259" s="2">
        <v>281.5</v>
      </c>
      <c r="T259" s="2">
        <v>262.75</v>
      </c>
      <c r="U259" s="2">
        <v>188.5</v>
      </c>
      <c r="V259" s="2">
        <v>310</v>
      </c>
      <c r="W259" s="2">
        <v>303.25</v>
      </c>
      <c r="X259" s="2">
        <v>304</v>
      </c>
      <c r="Y259" s="15">
        <f t="shared" si="133"/>
        <v>5.2413742684040136E-2</v>
      </c>
      <c r="Z259" s="15">
        <f t="shared" si="134"/>
        <v>1.8069916300670858E-2</v>
      </c>
      <c r="AA259" s="15">
        <f t="shared" si="135"/>
        <v>2.0961466165670229E-2</v>
      </c>
      <c r="AB259" s="15">
        <f t="shared" si="136"/>
        <v>2.5699243307581429E-2</v>
      </c>
      <c r="AC259" s="15">
        <f t="shared" si="137"/>
        <v>1.2664562841321737E-2</v>
      </c>
      <c r="AD259" s="15">
        <f t="shared" si="138"/>
        <v>4.1847109935500504E-2</v>
      </c>
      <c r="AE259" s="15">
        <f t="shared" si="139"/>
        <v>9.2072261684608952E-3</v>
      </c>
      <c r="AF259" s="15">
        <f t="shared" si="140"/>
        <v>1.7155531537982414E-2</v>
      </c>
      <c r="AG259" s="15">
        <f t="shared" si="141"/>
        <v>3.2713197406302782E-2</v>
      </c>
      <c r="AH259" s="15">
        <f t="shared" si="142"/>
        <v>4.1847109935500504E-2</v>
      </c>
      <c r="AI259" s="15">
        <f t="shared" si="143"/>
        <v>2.8072018778686307E-2</v>
      </c>
      <c r="AJ259" s="15">
        <f t="shared" si="144"/>
        <v>6.4206901171010272E-2</v>
      </c>
      <c r="AK259" s="15">
        <f t="shared" si="145"/>
        <v>1.2892314365394595E-2</v>
      </c>
      <c r="AL259" s="15">
        <f t="shared" si="146"/>
        <v>1.7155531537982414E-2</v>
      </c>
      <c r="AM259" s="15">
        <f t="shared" si="147"/>
        <v>3.315220731690055E-2</v>
      </c>
      <c r="AN259" s="15">
        <f t="shared" si="148"/>
        <v>3.6460163947043045E-2</v>
      </c>
      <c r="AO259" s="15">
        <f t="shared" si="149"/>
        <v>3.3411685766675157E-2</v>
      </c>
      <c r="AP259" s="15">
        <f t="shared" si="150"/>
        <v>1.1483379777723691E-2</v>
      </c>
      <c r="AQ259" s="15">
        <f t="shared" si="151"/>
        <v>-1.0554187678690256E-2</v>
      </c>
      <c r="AR259" s="15">
        <f t="shared" si="152"/>
        <v>8.1454994804271916E-2</v>
      </c>
      <c r="AS259" s="15">
        <f t="shared" si="153"/>
        <v>1.9984012253268391E-2</v>
      </c>
      <c r="AT259" s="15">
        <f t="shared" si="154"/>
        <v>7.5120630468108116E-2</v>
      </c>
    </row>
    <row r="260" spans="1:46" x14ac:dyDescent="0.2">
      <c r="A260" s="2">
        <v>1995</v>
      </c>
      <c r="B260" s="2">
        <v>4</v>
      </c>
      <c r="C260" s="3">
        <v>300.75</v>
      </c>
      <c r="D260" s="2">
        <v>272</v>
      </c>
      <c r="E260" s="2">
        <v>297</v>
      </c>
      <c r="F260" s="2">
        <v>288.25</v>
      </c>
      <c r="G260" s="2">
        <v>265</v>
      </c>
      <c r="H260" s="2">
        <v>249.75</v>
      </c>
      <c r="I260" s="2">
        <v>251.75</v>
      </c>
      <c r="J260" s="2">
        <v>362</v>
      </c>
      <c r="K260" s="2">
        <v>334.25</v>
      </c>
      <c r="L260" s="2">
        <v>249.75</v>
      </c>
      <c r="M260" s="2">
        <v>281.25</v>
      </c>
      <c r="N260" s="2">
        <v>309</v>
      </c>
      <c r="O260" s="2">
        <v>299</v>
      </c>
      <c r="P260" s="2">
        <v>362</v>
      </c>
      <c r="Q260" s="2">
        <v>306</v>
      </c>
      <c r="R260" s="2">
        <v>307.5</v>
      </c>
      <c r="S260" s="2">
        <v>287</v>
      </c>
      <c r="T260" s="2">
        <v>267.75</v>
      </c>
      <c r="U260" s="2">
        <v>190</v>
      </c>
      <c r="V260" s="2">
        <v>319</v>
      </c>
      <c r="W260" s="2">
        <v>302.25</v>
      </c>
      <c r="X260" s="2">
        <v>312.5</v>
      </c>
      <c r="Y260" s="15">
        <f t="shared" si="133"/>
        <v>2.355028939641949E-2</v>
      </c>
      <c r="Z260" s="15">
        <f t="shared" si="134"/>
        <v>2.5129288801904872E-2</v>
      </c>
      <c r="AA260" s="15">
        <f t="shared" si="135"/>
        <v>2.644077272891366E-2</v>
      </c>
      <c r="AB260" s="15">
        <f t="shared" si="136"/>
        <v>8.7108564742483796E-3</v>
      </c>
      <c r="AC260" s="15">
        <f t="shared" si="137"/>
        <v>2.5801717986474185E-2</v>
      </c>
      <c r="AD260" s="15">
        <f t="shared" si="138"/>
        <v>2.3292192235461071E-2</v>
      </c>
      <c r="AE260" s="15">
        <f t="shared" si="139"/>
        <v>2.5139584364096312E-2</v>
      </c>
      <c r="AF260" s="15">
        <f t="shared" si="140"/>
        <v>2.5884621092847632E-2</v>
      </c>
      <c r="AG260" s="15">
        <f t="shared" si="141"/>
        <v>2.4225257345149465E-2</v>
      </c>
      <c r="AH260" s="15">
        <f t="shared" si="142"/>
        <v>2.3292192235461071E-2</v>
      </c>
      <c r="AI260" s="15">
        <f t="shared" si="143"/>
        <v>-2.7182734593802296E-2</v>
      </c>
      <c r="AJ260" s="15">
        <f t="shared" si="144"/>
        <v>2.4571260730505327E-2</v>
      </c>
      <c r="AK260" s="15">
        <f t="shared" si="145"/>
        <v>2.112457091285963E-2</v>
      </c>
      <c r="AL260" s="15">
        <f t="shared" si="146"/>
        <v>2.5884621092847632E-2</v>
      </c>
      <c r="AM260" s="15">
        <f t="shared" si="147"/>
        <v>2.3141528561694331E-2</v>
      </c>
      <c r="AN260" s="15">
        <f t="shared" si="148"/>
        <v>2.3859626286479606E-2</v>
      </c>
      <c r="AO260" s="15">
        <f t="shared" si="149"/>
        <v>1.934976817987609E-2</v>
      </c>
      <c r="AP260" s="15">
        <f t="shared" si="150"/>
        <v>1.8850699570797613E-2</v>
      </c>
      <c r="AQ260" s="15">
        <f t="shared" si="151"/>
        <v>7.9260652724207226E-3</v>
      </c>
      <c r="AR260" s="15">
        <f t="shared" si="152"/>
        <v>2.861880530565266E-2</v>
      </c>
      <c r="AS260" s="15">
        <f t="shared" si="153"/>
        <v>-3.3030583292574024E-3</v>
      </c>
      <c r="AT260" s="15">
        <f t="shared" si="154"/>
        <v>2.7576767770234399E-2</v>
      </c>
    </row>
    <row r="261" spans="1:46" x14ac:dyDescent="0.2">
      <c r="A261" s="2">
        <v>1996</v>
      </c>
      <c r="B261" s="2">
        <v>4</v>
      </c>
      <c r="C261" s="3">
        <v>303.5</v>
      </c>
      <c r="D261" s="2">
        <v>278</v>
      </c>
      <c r="E261" s="2">
        <v>304.75</v>
      </c>
      <c r="F261" s="2">
        <v>298.25</v>
      </c>
      <c r="G261" s="2">
        <v>281</v>
      </c>
      <c r="H261" s="2">
        <v>260.75</v>
      </c>
      <c r="I261" s="2">
        <v>269.75</v>
      </c>
      <c r="J261" s="2">
        <v>368.5</v>
      </c>
      <c r="K261" s="2">
        <v>344.75</v>
      </c>
      <c r="L261" s="2">
        <v>260.75</v>
      </c>
      <c r="M261" s="2">
        <v>284</v>
      </c>
      <c r="N261" s="2">
        <v>311</v>
      </c>
      <c r="O261" s="2">
        <v>305.5</v>
      </c>
      <c r="P261" s="2">
        <v>368.5</v>
      </c>
      <c r="Q261" s="2">
        <v>315.5</v>
      </c>
      <c r="R261" s="2">
        <v>315.5</v>
      </c>
      <c r="S261" s="2">
        <v>291</v>
      </c>
      <c r="T261" s="2">
        <v>274.25</v>
      </c>
      <c r="U261" s="2">
        <v>191.75</v>
      </c>
      <c r="V261" s="2">
        <v>319.75</v>
      </c>
      <c r="W261" s="2">
        <v>303.25</v>
      </c>
      <c r="X261" s="2">
        <v>314.5</v>
      </c>
      <c r="Y261" s="15">
        <f t="shared" si="133"/>
        <v>9.1022556447646064E-3</v>
      </c>
      <c r="Z261" s="15">
        <f t="shared" si="134"/>
        <v>2.1819047394639673E-2</v>
      </c>
      <c r="AA261" s="15">
        <f t="shared" si="135"/>
        <v>2.5759629558681361E-2</v>
      </c>
      <c r="AB261" s="15">
        <f t="shared" si="136"/>
        <v>3.410390182885701E-2</v>
      </c>
      <c r="AC261" s="15">
        <f t="shared" si="137"/>
        <v>5.8624843347523541E-2</v>
      </c>
      <c r="AD261" s="15">
        <f t="shared" si="138"/>
        <v>4.3101676352218829E-2</v>
      </c>
      <c r="AE261" s="15">
        <f t="shared" si="139"/>
        <v>6.9059072539572303E-2</v>
      </c>
      <c r="AF261" s="15">
        <f t="shared" si="140"/>
        <v>1.7796499803620167E-2</v>
      </c>
      <c r="AG261" s="15">
        <f t="shared" si="141"/>
        <v>3.0930300691358558E-2</v>
      </c>
      <c r="AH261" s="15">
        <f t="shared" si="142"/>
        <v>4.3101676352218829E-2</v>
      </c>
      <c r="AI261" s="15">
        <f t="shared" si="143"/>
        <v>9.7302846425762583E-3</v>
      </c>
      <c r="AJ261" s="15">
        <f t="shared" si="144"/>
        <v>6.4516352814885953E-3</v>
      </c>
      <c r="AK261" s="15">
        <f t="shared" si="145"/>
        <v>2.1506205220963682E-2</v>
      </c>
      <c r="AL261" s="15">
        <f t="shared" si="146"/>
        <v>1.7796499803620167E-2</v>
      </c>
      <c r="AM261" s="15">
        <f t="shared" si="147"/>
        <v>3.0573580028886969E-2</v>
      </c>
      <c r="AN261" s="15">
        <f t="shared" si="148"/>
        <v>2.5683594734695381E-2</v>
      </c>
      <c r="AO261" s="15">
        <f t="shared" si="149"/>
        <v>1.3841051411871511E-2</v>
      </c>
      <c r="AP261" s="15">
        <f t="shared" si="150"/>
        <v>2.3986389827481393E-2</v>
      </c>
      <c r="AQ261" s="15">
        <f t="shared" si="151"/>
        <v>9.1683680868795067E-3</v>
      </c>
      <c r="AR261" s="15">
        <f t="shared" si="152"/>
        <v>2.348337674107429E-3</v>
      </c>
      <c r="AS261" s="15">
        <f t="shared" si="153"/>
        <v>3.3030583292574887E-3</v>
      </c>
      <c r="AT261" s="15">
        <f t="shared" si="154"/>
        <v>6.3796069640389879E-3</v>
      </c>
    </row>
    <row r="262" spans="1:46" x14ac:dyDescent="0.2">
      <c r="A262" s="2">
        <v>1997</v>
      </c>
      <c r="B262" s="2">
        <v>4</v>
      </c>
      <c r="C262" s="3">
        <v>310.25</v>
      </c>
      <c r="D262" s="2">
        <v>283.75</v>
      </c>
      <c r="E262" s="2">
        <v>311.25</v>
      </c>
      <c r="F262" s="2">
        <v>302.5</v>
      </c>
      <c r="G262" s="2">
        <v>285.5</v>
      </c>
      <c r="H262" s="2">
        <v>267</v>
      </c>
      <c r="I262" s="2">
        <v>273.75</v>
      </c>
      <c r="J262" s="2">
        <v>374</v>
      </c>
      <c r="K262" s="2">
        <v>354.25</v>
      </c>
      <c r="L262" s="2">
        <v>267</v>
      </c>
      <c r="M262" s="2">
        <v>293</v>
      </c>
      <c r="N262" s="2">
        <v>318.25</v>
      </c>
      <c r="O262" s="2">
        <v>311</v>
      </c>
      <c r="P262" s="2">
        <v>374</v>
      </c>
      <c r="Q262" s="2">
        <v>322.5</v>
      </c>
      <c r="R262" s="2">
        <v>322.5</v>
      </c>
      <c r="S262" s="2">
        <v>295.75</v>
      </c>
      <c r="T262" s="2">
        <v>278.5</v>
      </c>
      <c r="U262" s="2">
        <v>195.5</v>
      </c>
      <c r="V262" s="2">
        <v>328.25</v>
      </c>
      <c r="W262" s="2">
        <v>302.75</v>
      </c>
      <c r="X262" s="2">
        <v>322.25</v>
      </c>
      <c r="Y262" s="15">
        <f t="shared" si="133"/>
        <v>2.1996813585163592E-2</v>
      </c>
      <c r="Z262" s="15">
        <f t="shared" si="134"/>
        <v>2.0472455104975348E-2</v>
      </c>
      <c r="AA262" s="15">
        <f t="shared" si="135"/>
        <v>2.1104679417536545E-2</v>
      </c>
      <c r="AB262" s="15">
        <f t="shared" si="136"/>
        <v>1.4149216492870712E-2</v>
      </c>
      <c r="AC262" s="15">
        <f t="shared" si="137"/>
        <v>1.5887359762319146E-2</v>
      </c>
      <c r="AD262" s="15">
        <f t="shared" si="138"/>
        <v>2.3686564519367622E-2</v>
      </c>
      <c r="AE262" s="15">
        <f t="shared" si="139"/>
        <v>1.4719676992466514E-2</v>
      </c>
      <c r="AF262" s="15">
        <f t="shared" si="140"/>
        <v>1.4815085785140682E-2</v>
      </c>
      <c r="AG262" s="15">
        <f t="shared" si="141"/>
        <v>2.7183361897378674E-2</v>
      </c>
      <c r="AH262" s="15">
        <f t="shared" si="142"/>
        <v>2.3686564519367622E-2</v>
      </c>
      <c r="AI262" s="15">
        <f t="shared" si="143"/>
        <v>3.1198370855861333E-2</v>
      </c>
      <c r="AJ262" s="15">
        <f t="shared" si="144"/>
        <v>2.3044325258281703E-2</v>
      </c>
      <c r="AK262" s="15">
        <f t="shared" si="145"/>
        <v>1.7843133567584105E-2</v>
      </c>
      <c r="AL262" s="15">
        <f t="shared" si="146"/>
        <v>1.4815085785140682E-2</v>
      </c>
      <c r="AM262" s="15">
        <f t="shared" si="147"/>
        <v>2.1944454254559365E-2</v>
      </c>
      <c r="AN262" s="15">
        <f t="shared" si="148"/>
        <v>2.1944454254559365E-2</v>
      </c>
      <c r="AO262" s="15">
        <f t="shared" si="149"/>
        <v>1.6191235687003588E-2</v>
      </c>
      <c r="AP262" s="15">
        <f t="shared" si="150"/>
        <v>1.53779602119991E-2</v>
      </c>
      <c r="AQ262" s="15">
        <f t="shared" si="151"/>
        <v>1.9367939178054794E-2</v>
      </c>
      <c r="AR262" s="15">
        <f t="shared" si="152"/>
        <v>2.6236072723953514E-2</v>
      </c>
      <c r="AS262" s="15">
        <f t="shared" si="153"/>
        <v>-1.6501653909579068E-3</v>
      </c>
      <c r="AT262" s="15">
        <f t="shared" si="154"/>
        <v>2.4343565678801551E-2</v>
      </c>
    </row>
    <row r="263" spans="1:46" x14ac:dyDescent="0.2">
      <c r="A263" s="2">
        <v>1998</v>
      </c>
      <c r="B263" s="2">
        <v>4</v>
      </c>
      <c r="C263" s="3">
        <v>314.75</v>
      </c>
      <c r="D263" s="2">
        <v>287</v>
      </c>
      <c r="E263" s="2">
        <v>315.25</v>
      </c>
      <c r="F263" s="2">
        <v>306.5</v>
      </c>
      <c r="G263" s="2">
        <v>288.25</v>
      </c>
      <c r="H263" s="2">
        <v>268.5</v>
      </c>
      <c r="I263" s="2">
        <v>276.5</v>
      </c>
      <c r="J263" s="2">
        <v>379.75</v>
      </c>
      <c r="K263" s="2">
        <v>360.5</v>
      </c>
      <c r="L263" s="2">
        <v>268.5</v>
      </c>
      <c r="M263" s="2">
        <v>295.75</v>
      </c>
      <c r="N263" s="2">
        <v>322.25</v>
      </c>
      <c r="O263" s="2">
        <v>316.75</v>
      </c>
      <c r="P263" s="2">
        <v>379.75</v>
      </c>
      <c r="Q263" s="2">
        <v>327.5</v>
      </c>
      <c r="R263" s="2">
        <v>327</v>
      </c>
      <c r="S263" s="2">
        <v>300.75</v>
      </c>
      <c r="T263" s="2">
        <v>284</v>
      </c>
      <c r="U263" s="2">
        <v>196</v>
      </c>
      <c r="V263" s="2">
        <v>332.5</v>
      </c>
      <c r="W263" s="2">
        <v>306.75</v>
      </c>
      <c r="X263" s="2">
        <v>327.25</v>
      </c>
      <c r="Y263" s="15">
        <f t="shared" ref="Y263:Y327" si="177">IFERROR(LN(C263/C262),"")</f>
        <v>1.4400248839740015E-2</v>
      </c>
      <c r="Z263" s="15">
        <f t="shared" ref="Z263:Z327" si="178">IFERROR(LN(D263/D262),"")</f>
        <v>1.1388646964008591E-2</v>
      </c>
      <c r="AA263" s="15">
        <f t="shared" ref="AA263:AA327" si="179">IFERROR(LN(E263/E262),"")</f>
        <v>1.2769527066111595E-2</v>
      </c>
      <c r="AB263" s="15">
        <f t="shared" ref="AB263:AB327" si="180">IFERROR(LN(F263/F262),"")</f>
        <v>1.3136477905369981E-2</v>
      </c>
      <c r="AC263" s="15">
        <f t="shared" ref="AC263:AC327" si="181">IFERROR(LN(G263/G262),"")</f>
        <v>9.5861300531035511E-3</v>
      </c>
      <c r="AD263" s="15">
        <f t="shared" ref="AD263:AD327" si="182">IFERROR(LN(H263/H262),"")</f>
        <v>5.6022555486697516E-3</v>
      </c>
      <c r="AE263" s="15">
        <f t="shared" ref="AE263:AE327" si="183">IFERROR(LN(I263/I262),"")</f>
        <v>9.9955398316788364E-3</v>
      </c>
      <c r="AF263" s="15">
        <f t="shared" ref="AF263:AF327" si="184">IFERROR(LN(J263/J262),"")</f>
        <v>1.5257344061350309E-2</v>
      </c>
      <c r="AG263" s="15">
        <f t="shared" ref="AG263:AG327" si="185">IFERROR(LN(K263/K262),"")</f>
        <v>1.7489078154213897E-2</v>
      </c>
      <c r="AH263" s="15">
        <f t="shared" ref="AH263:AH327" si="186">IFERROR(LN(L263/L262),"")</f>
        <v>5.6022555486697516E-3</v>
      </c>
      <c r="AI263" s="15">
        <f t="shared" ref="AI263:AI327" si="187">IFERROR(LN(M263/M262),"")</f>
        <v>9.3418938414289356E-3</v>
      </c>
      <c r="AJ263" s="15">
        <f t="shared" ref="AJ263:AJ327" si="188">IFERROR(LN(N263/N262),"")</f>
        <v>1.2490404381780834E-2</v>
      </c>
      <c r="AK263" s="15">
        <f t="shared" ref="AK263:AK327" si="189">IFERROR(LN(O263/O262),"")</f>
        <v>1.831990702201439E-2</v>
      </c>
      <c r="AL263" s="15">
        <f t="shared" ref="AL263:AL327" si="190">IFERROR(LN(P263/P262),"")</f>
        <v>1.5257344061350309E-2</v>
      </c>
      <c r="AM263" s="15">
        <f t="shared" ref="AM263:AM327" si="191">IFERROR(LN(Q263/Q262),"")</f>
        <v>1.5384918839479456E-2</v>
      </c>
      <c r="AN263" s="15">
        <f t="shared" ref="AN263:AN327" si="192">IFERROR(LN(R263/R262),"")</f>
        <v>1.3857034661426281E-2</v>
      </c>
      <c r="AO263" s="15">
        <f t="shared" ref="AO263:AO327" si="193">IFERROR(LN(S263/S262),"")</f>
        <v>1.6764851996292091E-2</v>
      </c>
      <c r="AP263" s="15">
        <f t="shared" ref="AP263:AP327" si="194">IFERROR(LN(T263/T262),"")</f>
        <v>1.9556178793867379E-2</v>
      </c>
      <c r="AQ263" s="15">
        <f t="shared" ref="AQ263:AQ327" si="195">IFERROR(LN(U263/U262),"")</f>
        <v>2.5542798050967007E-3</v>
      </c>
      <c r="AR263" s="15">
        <f t="shared" ref="AR263:AR327" si="196">IFERROR(LN(V263/V262),"")</f>
        <v>1.2864346913003357E-2</v>
      </c>
      <c r="AS263" s="15">
        <f t="shared" ref="AS263:AS327" si="197">IFERROR(LN(W263/W262),"")</f>
        <v>1.3125701157819115E-2</v>
      </c>
      <c r="AT263" s="15">
        <f t="shared" ref="AT263:AT327" si="198">IFERROR(LN(X263/X262),"")</f>
        <v>1.5396762970712448E-2</v>
      </c>
    </row>
    <row r="264" spans="1:46" x14ac:dyDescent="0.2">
      <c r="A264" s="2">
        <v>1999</v>
      </c>
      <c r="B264" s="2">
        <v>4</v>
      </c>
      <c r="C264" s="3">
        <v>322.25</v>
      </c>
      <c r="D264" s="2">
        <v>291.5</v>
      </c>
      <c r="E264" s="2">
        <v>321.75</v>
      </c>
      <c r="F264" s="2">
        <v>309.75</v>
      </c>
      <c r="G264" s="2">
        <v>288.75</v>
      </c>
      <c r="H264" s="2">
        <v>274</v>
      </c>
      <c r="I264" s="2">
        <v>275.75</v>
      </c>
      <c r="J264" s="2">
        <v>382</v>
      </c>
      <c r="K264" s="2">
        <v>365.25</v>
      </c>
      <c r="L264" s="2">
        <v>274</v>
      </c>
      <c r="M264" s="2">
        <v>299.75</v>
      </c>
      <c r="N264" s="2">
        <v>330.5</v>
      </c>
      <c r="O264" s="2">
        <v>322</v>
      </c>
      <c r="P264" s="2">
        <v>382</v>
      </c>
      <c r="Q264" s="2">
        <v>332.25</v>
      </c>
      <c r="R264" s="2">
        <v>332.25</v>
      </c>
      <c r="S264" s="2">
        <v>307.5</v>
      </c>
      <c r="T264" s="2">
        <v>290.5</v>
      </c>
      <c r="U264" s="2">
        <v>190.75</v>
      </c>
      <c r="V264" s="2">
        <v>342</v>
      </c>
      <c r="W264" s="2">
        <v>305.5</v>
      </c>
      <c r="X264" s="2">
        <v>336.75</v>
      </c>
      <c r="Y264" s="15">
        <f t="shared" si="177"/>
        <v>2.3548968894840271E-2</v>
      </c>
      <c r="Z264" s="15">
        <f t="shared" si="178"/>
        <v>1.5557790030925943E-2</v>
      </c>
      <c r="AA264" s="15">
        <f t="shared" si="179"/>
        <v>2.0408871631207033E-2</v>
      </c>
      <c r="AB264" s="15">
        <f t="shared" si="180"/>
        <v>1.0547765132985684E-2</v>
      </c>
      <c r="AC264" s="15">
        <f t="shared" si="181"/>
        <v>1.7331026868348742E-3</v>
      </c>
      <c r="AD264" s="15">
        <f t="shared" si="182"/>
        <v>2.0277192439150878E-2</v>
      </c>
      <c r="AE264" s="15">
        <f t="shared" si="183"/>
        <v>-2.7161628287775889E-3</v>
      </c>
      <c r="AF264" s="15">
        <f t="shared" si="184"/>
        <v>5.9074671306930298E-3</v>
      </c>
      <c r="AG264" s="15">
        <f t="shared" si="185"/>
        <v>1.3090093905805091E-2</v>
      </c>
      <c r="AH264" s="15">
        <f t="shared" si="186"/>
        <v>2.0277192439150878E-2</v>
      </c>
      <c r="AI264" s="15">
        <f t="shared" si="187"/>
        <v>1.3434291049127503E-2</v>
      </c>
      <c r="AJ264" s="15">
        <f t="shared" si="188"/>
        <v>2.5279017472444217E-2</v>
      </c>
      <c r="AK264" s="15">
        <f t="shared" si="189"/>
        <v>1.6438726343159939E-2</v>
      </c>
      <c r="AL264" s="15">
        <f t="shared" si="190"/>
        <v>5.9074671306930298E-3</v>
      </c>
      <c r="AM264" s="15">
        <f t="shared" si="191"/>
        <v>1.4399642518048093E-2</v>
      </c>
      <c r="AN264" s="15">
        <f t="shared" si="192"/>
        <v>1.5927526696101278E-2</v>
      </c>
      <c r="AO264" s="15">
        <f t="shared" si="193"/>
        <v>2.2195732391784347E-2</v>
      </c>
      <c r="AP264" s="15">
        <f t="shared" si="194"/>
        <v>2.2629338130759902E-2</v>
      </c>
      <c r="AQ264" s="15">
        <f t="shared" si="195"/>
        <v>-2.715098906595086E-2</v>
      </c>
      <c r="AR264" s="15">
        <f t="shared" si="196"/>
        <v>2.8170876966696224E-2</v>
      </c>
      <c r="AS264" s="15">
        <f t="shared" si="197"/>
        <v>-4.0833049793707679E-3</v>
      </c>
      <c r="AT264" s="15">
        <f t="shared" si="198"/>
        <v>2.8616410500464012E-2</v>
      </c>
    </row>
    <row r="265" spans="1:46" x14ac:dyDescent="0.2">
      <c r="A265" s="2">
        <v>2000</v>
      </c>
      <c r="B265" s="2">
        <v>4</v>
      </c>
      <c r="C265" s="3">
        <v>336</v>
      </c>
      <c r="D265" s="2">
        <v>301.75</v>
      </c>
      <c r="E265" s="2">
        <v>345.5</v>
      </c>
      <c r="F265" s="2">
        <v>315.75</v>
      </c>
      <c r="G265" s="2">
        <v>291.75</v>
      </c>
      <c r="H265" s="2">
        <v>281</v>
      </c>
      <c r="I265" s="2">
        <v>278</v>
      </c>
      <c r="J265" s="2">
        <v>388.25</v>
      </c>
      <c r="K265" s="2">
        <v>378.25</v>
      </c>
      <c r="L265" s="2">
        <v>281</v>
      </c>
      <c r="M265" s="2">
        <v>305.5</v>
      </c>
      <c r="N265" s="2">
        <v>346.25</v>
      </c>
      <c r="O265" s="2">
        <v>327.75</v>
      </c>
      <c r="P265" s="2">
        <v>388.25</v>
      </c>
      <c r="Q265" s="2">
        <v>342.25</v>
      </c>
      <c r="R265" s="2">
        <v>342</v>
      </c>
      <c r="S265" s="2">
        <v>316.75</v>
      </c>
      <c r="T265" s="2">
        <v>297.5</v>
      </c>
      <c r="U265" s="2">
        <v>201.75</v>
      </c>
      <c r="V265" s="2">
        <v>311</v>
      </c>
      <c r="W265" s="2">
        <v>305.25</v>
      </c>
      <c r="X265" s="2">
        <v>355.25</v>
      </c>
      <c r="Y265" s="15">
        <f t="shared" si="177"/>
        <v>4.1783518143907482E-2</v>
      </c>
      <c r="Z265" s="15">
        <f t="shared" si="178"/>
        <v>3.455885418709382E-2</v>
      </c>
      <c r="AA265" s="15">
        <f t="shared" si="179"/>
        <v>7.1217796731488522E-2</v>
      </c>
      <c r="AB265" s="15">
        <f t="shared" si="180"/>
        <v>1.9185240721348643E-2</v>
      </c>
      <c r="AC265" s="15">
        <f t="shared" si="181"/>
        <v>1.0336009330662073E-2</v>
      </c>
      <c r="AD265" s="15">
        <f t="shared" si="182"/>
        <v>2.5226562945675563E-2</v>
      </c>
      <c r="AE265" s="15">
        <f t="shared" si="183"/>
        <v>8.1264555570251286E-3</v>
      </c>
      <c r="AF265" s="15">
        <f t="shared" si="184"/>
        <v>1.6228853422221252E-2</v>
      </c>
      <c r="AG265" s="15">
        <f t="shared" si="185"/>
        <v>3.4973302037656445E-2</v>
      </c>
      <c r="AH265" s="15">
        <f t="shared" si="186"/>
        <v>2.5226562945675563E-2</v>
      </c>
      <c r="AI265" s="15">
        <f t="shared" si="187"/>
        <v>1.9000984704026475E-2</v>
      </c>
      <c r="AJ265" s="15">
        <f t="shared" si="188"/>
        <v>4.65543982098073E-2</v>
      </c>
      <c r="AK265" s="15">
        <f t="shared" si="189"/>
        <v>1.7699577099400857E-2</v>
      </c>
      <c r="AL265" s="15">
        <f t="shared" si="190"/>
        <v>1.6228853422221252E-2</v>
      </c>
      <c r="AM265" s="15">
        <f t="shared" si="191"/>
        <v>2.9653766575203556E-2</v>
      </c>
      <c r="AN265" s="15">
        <f t="shared" si="192"/>
        <v>2.8923039469250449E-2</v>
      </c>
      <c r="AO265" s="15">
        <f t="shared" si="193"/>
        <v>2.9637731954675828E-2</v>
      </c>
      <c r="AP265" s="15">
        <f t="shared" si="194"/>
        <v>2.3810648693718607E-2</v>
      </c>
      <c r="AQ265" s="15">
        <f t="shared" si="195"/>
        <v>5.6065636985491732E-2</v>
      </c>
      <c r="AR265" s="15">
        <f t="shared" si="196"/>
        <v>-9.5017824883371044E-2</v>
      </c>
      <c r="AS265" s="15">
        <f t="shared" si="197"/>
        <v>-8.186656208359921E-4</v>
      </c>
      <c r="AT265" s="15">
        <f t="shared" si="198"/>
        <v>5.3480951686736639E-2</v>
      </c>
    </row>
    <row r="266" spans="1:46" x14ac:dyDescent="0.2">
      <c r="A266" s="2">
        <v>2001</v>
      </c>
      <c r="B266" s="2">
        <v>4</v>
      </c>
      <c r="C266" s="3">
        <v>341.5</v>
      </c>
      <c r="D266" s="2">
        <v>311.25</v>
      </c>
      <c r="E266" s="2">
        <v>361</v>
      </c>
      <c r="F266" s="2">
        <v>324.25</v>
      </c>
      <c r="G266" s="2">
        <v>296</v>
      </c>
      <c r="H266" s="2">
        <v>290</v>
      </c>
      <c r="I266" s="2">
        <v>281.75</v>
      </c>
      <c r="J266" s="2">
        <v>393.75</v>
      </c>
      <c r="K266" s="2">
        <v>380.5</v>
      </c>
      <c r="L266" s="2">
        <v>290</v>
      </c>
      <c r="M266" s="2">
        <v>312.5</v>
      </c>
      <c r="N266" s="2">
        <v>351.25</v>
      </c>
      <c r="O266" s="2">
        <v>335.75</v>
      </c>
      <c r="P266" s="2">
        <v>393.75</v>
      </c>
      <c r="Q266" s="2">
        <v>347.25</v>
      </c>
      <c r="R266" s="2">
        <v>346.25</v>
      </c>
      <c r="S266" s="2">
        <v>322.75</v>
      </c>
      <c r="T266" s="2">
        <v>307.5</v>
      </c>
      <c r="U266" s="2">
        <v>209.25</v>
      </c>
      <c r="V266" s="2">
        <v>366.75</v>
      </c>
      <c r="W266" s="2">
        <v>311.75</v>
      </c>
      <c r="X266" s="2">
        <v>362</v>
      </c>
      <c r="Y266" s="15">
        <f t="shared" si="177"/>
        <v>1.6236519047640573E-2</v>
      </c>
      <c r="Z266" s="15">
        <f t="shared" si="178"/>
        <v>3.099758780127642E-2</v>
      </c>
      <c r="AA266" s="15">
        <f t="shared" si="179"/>
        <v>4.3885315125156373E-2</v>
      </c>
      <c r="AB266" s="15">
        <f t="shared" si="180"/>
        <v>2.656406196595279E-2</v>
      </c>
      <c r="AC266" s="15">
        <f t="shared" si="181"/>
        <v>1.4462183157395113E-2</v>
      </c>
      <c r="AD266" s="15">
        <f t="shared" si="182"/>
        <v>3.1526253646773951E-2</v>
      </c>
      <c r="AE266" s="15">
        <f t="shared" si="183"/>
        <v>1.3399039229248642E-2</v>
      </c>
      <c r="AF266" s="15">
        <f t="shared" si="184"/>
        <v>1.4066728111046391E-2</v>
      </c>
      <c r="AG266" s="15">
        <f t="shared" si="185"/>
        <v>5.9308246332752806E-3</v>
      </c>
      <c r="AH266" s="15">
        <f t="shared" si="186"/>
        <v>3.1526253646773951E-2</v>
      </c>
      <c r="AI266" s="15">
        <f t="shared" si="187"/>
        <v>2.2654690564806176E-2</v>
      </c>
      <c r="AJ266" s="15">
        <f t="shared" si="188"/>
        <v>1.4337163146407249E-2</v>
      </c>
      <c r="AK266" s="15">
        <f t="shared" si="189"/>
        <v>2.4115712759537656E-2</v>
      </c>
      <c r="AL266" s="15">
        <f t="shared" si="190"/>
        <v>1.4066728111046391E-2</v>
      </c>
      <c r="AM266" s="15">
        <f t="shared" si="191"/>
        <v>1.4503517465894813E-2</v>
      </c>
      <c r="AN266" s="15">
        <f t="shared" si="192"/>
        <v>1.2350320438943014E-2</v>
      </c>
      <c r="AO266" s="15">
        <f t="shared" si="193"/>
        <v>1.8765210525503492E-2</v>
      </c>
      <c r="AP266" s="15">
        <f t="shared" si="194"/>
        <v>3.306086226088821E-2</v>
      </c>
      <c r="AQ266" s="15">
        <f t="shared" si="195"/>
        <v>3.6500402219526426E-2</v>
      </c>
      <c r="AR266" s="15">
        <f t="shared" si="196"/>
        <v>0.164887504843857</v>
      </c>
      <c r="AS266" s="15">
        <f t="shared" si="197"/>
        <v>2.1070471569331835E-2</v>
      </c>
      <c r="AT266" s="15">
        <f t="shared" si="198"/>
        <v>1.8822444848560969E-2</v>
      </c>
    </row>
    <row r="267" spans="1:46" x14ac:dyDescent="0.2">
      <c r="A267" s="2">
        <v>2002</v>
      </c>
      <c r="B267" s="2">
        <v>4</v>
      </c>
      <c r="C267" s="3">
        <v>348</v>
      </c>
      <c r="D267" s="2">
        <v>323</v>
      </c>
      <c r="E267" s="2">
        <v>373.5</v>
      </c>
      <c r="F267" s="2">
        <v>332</v>
      </c>
      <c r="G267" s="2">
        <v>300.75</v>
      </c>
      <c r="H267" s="2">
        <v>297.75</v>
      </c>
      <c r="I267" s="2">
        <v>286.25</v>
      </c>
      <c r="J267" s="2">
        <v>401.5</v>
      </c>
      <c r="K267" s="2">
        <v>384.5</v>
      </c>
      <c r="L267" s="2">
        <v>297.75</v>
      </c>
      <c r="M267" s="2">
        <v>331.5</v>
      </c>
      <c r="N267" s="2">
        <v>357.25</v>
      </c>
      <c r="O267" s="2">
        <v>343.75</v>
      </c>
      <c r="P267" s="2">
        <v>401.5</v>
      </c>
      <c r="Q267" s="2">
        <v>354</v>
      </c>
      <c r="R267" s="2">
        <v>353.25</v>
      </c>
      <c r="S267" s="2">
        <v>331</v>
      </c>
      <c r="T267" s="2">
        <v>318.75</v>
      </c>
      <c r="U267" s="2">
        <v>201.5</v>
      </c>
      <c r="V267" s="2">
        <v>373.25</v>
      </c>
      <c r="W267" s="2">
        <v>318.5</v>
      </c>
      <c r="X267" s="2">
        <v>369</v>
      </c>
      <c r="Y267" s="15">
        <f t="shared" si="177"/>
        <v>1.8854800763629612E-2</v>
      </c>
      <c r="Z267" s="15">
        <f t="shared" si="178"/>
        <v>3.7055875443739152E-2</v>
      </c>
      <c r="AA267" s="15">
        <f t="shared" si="179"/>
        <v>3.404004623999108E-2</v>
      </c>
      <c r="AB267" s="15">
        <f t="shared" si="180"/>
        <v>2.3620145719935339E-2</v>
      </c>
      <c r="AC267" s="15">
        <f t="shared" si="181"/>
        <v>1.5919900530727955E-2</v>
      </c>
      <c r="AD267" s="15">
        <f t="shared" si="182"/>
        <v>2.6373285254889852E-2</v>
      </c>
      <c r="AE267" s="15">
        <f t="shared" si="183"/>
        <v>1.5845401948563719E-2</v>
      </c>
      <c r="AF267" s="15">
        <f t="shared" si="184"/>
        <v>1.9491343246973606E-2</v>
      </c>
      <c r="AG267" s="15">
        <f t="shared" si="185"/>
        <v>1.0457611643958224E-2</v>
      </c>
      <c r="AH267" s="15">
        <f t="shared" si="186"/>
        <v>2.6373285254889852E-2</v>
      </c>
      <c r="AI267" s="15">
        <f t="shared" si="187"/>
        <v>5.9023340449460976E-2</v>
      </c>
      <c r="AJ267" s="15">
        <f t="shared" si="188"/>
        <v>1.693759616202117E-2</v>
      </c>
      <c r="AK267" s="15">
        <f t="shared" si="189"/>
        <v>2.3547813577434192E-2</v>
      </c>
      <c r="AL267" s="15">
        <f t="shared" si="190"/>
        <v>1.9491343246973606E-2</v>
      </c>
      <c r="AM267" s="15">
        <f t="shared" si="191"/>
        <v>1.9251931499321306E-2</v>
      </c>
      <c r="AN267" s="15">
        <f t="shared" si="192"/>
        <v>2.0014964063088631E-2</v>
      </c>
      <c r="AO267" s="15">
        <f t="shared" si="193"/>
        <v>2.5240345650311032E-2</v>
      </c>
      <c r="AP267" s="15">
        <f t="shared" si="194"/>
        <v>3.593200922606337E-2</v>
      </c>
      <c r="AQ267" s="15">
        <f t="shared" si="195"/>
        <v>-3.7740327982847086E-2</v>
      </c>
      <c r="AR267" s="15">
        <f t="shared" si="196"/>
        <v>1.7568019396208761E-2</v>
      </c>
      <c r="AS267" s="15">
        <f t="shared" si="197"/>
        <v>2.1420890452072273E-2</v>
      </c>
      <c r="AT267" s="15">
        <f t="shared" si="198"/>
        <v>1.9152432214756137E-2</v>
      </c>
    </row>
    <row r="268" spans="1:46" x14ac:dyDescent="0.2">
      <c r="A268" s="2">
        <v>2003</v>
      </c>
      <c r="B268" s="2">
        <v>4</v>
      </c>
      <c r="C268" s="3">
        <v>359.5</v>
      </c>
      <c r="D268" s="2">
        <v>326.75</v>
      </c>
      <c r="E268" s="2">
        <v>370.5</v>
      </c>
      <c r="F268" s="2">
        <v>336.25</v>
      </c>
      <c r="G268" s="2">
        <v>304.5</v>
      </c>
      <c r="H268" s="2">
        <v>305</v>
      </c>
      <c r="I268" s="2">
        <v>289.5</v>
      </c>
      <c r="J268" s="2">
        <v>404.5</v>
      </c>
      <c r="K268" s="2">
        <v>374.25</v>
      </c>
      <c r="L268" s="2">
        <v>305</v>
      </c>
      <c r="M268" s="2">
        <v>338.25</v>
      </c>
      <c r="N268" s="2">
        <v>371.75</v>
      </c>
      <c r="O268" s="2">
        <v>349.25</v>
      </c>
      <c r="P268" s="2">
        <v>404.5</v>
      </c>
      <c r="Q268" s="2">
        <v>353.75</v>
      </c>
      <c r="R268" s="2">
        <v>354</v>
      </c>
      <c r="S268" s="2">
        <v>339.5</v>
      </c>
      <c r="T268" s="2">
        <v>324.75</v>
      </c>
      <c r="U268" s="2">
        <v>192.75</v>
      </c>
      <c r="V268" s="2">
        <v>391.5</v>
      </c>
      <c r="W268" s="2">
        <v>317.75</v>
      </c>
      <c r="X268" s="2">
        <v>386.25</v>
      </c>
      <c r="Y268" s="15">
        <f t="shared" si="177"/>
        <v>3.2511697386626938E-2</v>
      </c>
      <c r="Z268" s="15">
        <f t="shared" si="178"/>
        <v>1.1543029281674701E-2</v>
      </c>
      <c r="AA268" s="15">
        <f t="shared" si="179"/>
        <v>-8.0645598367304078E-3</v>
      </c>
      <c r="AB268" s="15">
        <f t="shared" si="180"/>
        <v>1.2719961999560367E-2</v>
      </c>
      <c r="AC268" s="15">
        <f t="shared" si="181"/>
        <v>1.2391732295163457E-2</v>
      </c>
      <c r="AD268" s="15">
        <f t="shared" si="182"/>
        <v>2.4057568372002087E-2</v>
      </c>
      <c r="AE268" s="15">
        <f t="shared" si="183"/>
        <v>1.1289742144600533E-2</v>
      </c>
      <c r="AF268" s="15">
        <f t="shared" si="184"/>
        <v>7.4442031117300462E-3</v>
      </c>
      <c r="AG268" s="15">
        <f t="shared" si="185"/>
        <v>-2.7019765645960977E-2</v>
      </c>
      <c r="AH268" s="15">
        <f t="shared" si="186"/>
        <v>2.4057568372002087E-2</v>
      </c>
      <c r="AI268" s="15">
        <f t="shared" si="187"/>
        <v>2.0157457424980152E-2</v>
      </c>
      <c r="AJ268" s="15">
        <f t="shared" si="188"/>
        <v>3.978576853028757E-2</v>
      </c>
      <c r="AK268" s="15">
        <f t="shared" si="189"/>
        <v>1.5873349156290163E-2</v>
      </c>
      <c r="AL268" s="15">
        <f t="shared" si="190"/>
        <v>7.4442031117300462E-3</v>
      </c>
      <c r="AM268" s="15">
        <f t="shared" si="191"/>
        <v>-7.064641763271062E-4</v>
      </c>
      <c r="AN268" s="15">
        <f t="shared" si="192"/>
        <v>2.1208915691376296E-3</v>
      </c>
      <c r="AO268" s="15">
        <f t="shared" si="193"/>
        <v>2.5355571621687979E-2</v>
      </c>
      <c r="AP268" s="15">
        <f t="shared" si="194"/>
        <v>1.8648559078072995E-2</v>
      </c>
      <c r="AQ268" s="15">
        <f t="shared" si="195"/>
        <v>-4.4395368943298825E-2</v>
      </c>
      <c r="AR268" s="15">
        <f t="shared" si="196"/>
        <v>4.7737079011557944E-2</v>
      </c>
      <c r="AS268" s="15">
        <f t="shared" si="197"/>
        <v>-2.3575649426545659E-3</v>
      </c>
      <c r="AT268" s="15">
        <f t="shared" si="198"/>
        <v>4.5688184171427927E-2</v>
      </c>
    </row>
    <row r="269" spans="1:46" x14ac:dyDescent="0.2">
      <c r="A269" s="2">
        <v>2004</v>
      </c>
      <c r="B269" s="2">
        <v>4</v>
      </c>
      <c r="C269" s="3">
        <v>424.5</v>
      </c>
      <c r="D269" s="2">
        <v>363</v>
      </c>
      <c r="E269" s="2">
        <v>381.75</v>
      </c>
      <c r="F269" s="2">
        <v>370.5</v>
      </c>
      <c r="G269" s="2">
        <v>362.5</v>
      </c>
      <c r="H269" s="2">
        <v>326.25</v>
      </c>
      <c r="I269" s="2">
        <v>356.5</v>
      </c>
      <c r="J269" s="2">
        <v>424.5</v>
      </c>
      <c r="K269" s="2">
        <v>432.5</v>
      </c>
      <c r="L269" s="2">
        <v>326.25</v>
      </c>
      <c r="M269" s="2">
        <v>346</v>
      </c>
      <c r="N269" s="2">
        <v>454</v>
      </c>
      <c r="O269" s="2">
        <v>361</v>
      </c>
      <c r="P269" s="2">
        <v>424.5</v>
      </c>
      <c r="Q269" s="2">
        <v>411.75</v>
      </c>
      <c r="R269" s="2">
        <v>413.5</v>
      </c>
      <c r="S269" s="2">
        <v>379.25</v>
      </c>
      <c r="T269" s="2">
        <v>337.25</v>
      </c>
      <c r="U269" s="2">
        <v>182.75</v>
      </c>
      <c r="V269" s="2">
        <v>494.5</v>
      </c>
      <c r="W269" s="2">
        <v>322.75</v>
      </c>
      <c r="X269" s="2">
        <v>481.25</v>
      </c>
      <c r="Y269" s="15">
        <f t="shared" si="177"/>
        <v>0.16619782859030058</v>
      </c>
      <c r="Z269" s="15">
        <f t="shared" si="178"/>
        <v>0.10520748176051951</v>
      </c>
      <c r="AA269" s="15">
        <f t="shared" si="179"/>
        <v>2.9912499362600247E-2</v>
      </c>
      <c r="AB269" s="15">
        <f t="shared" si="180"/>
        <v>9.6998513820092752E-2</v>
      </c>
      <c r="AC269" s="15">
        <f t="shared" si="181"/>
        <v>0.17435338714477774</v>
      </c>
      <c r="AD269" s="15">
        <f t="shared" si="182"/>
        <v>6.7352182029491559E-2</v>
      </c>
      <c r="AE269" s="15">
        <f t="shared" si="183"/>
        <v>0.20817894284130076</v>
      </c>
      <c r="AF269" s="15">
        <f t="shared" si="184"/>
        <v>4.826026925285555E-2</v>
      </c>
      <c r="AG269" s="15">
        <f t="shared" si="185"/>
        <v>0.14465830307219618</v>
      </c>
      <c r="AH269" s="15">
        <f t="shared" si="186"/>
        <v>6.7352182029491559E-2</v>
      </c>
      <c r="AI269" s="15">
        <f t="shared" si="187"/>
        <v>2.2653508006826868E-2</v>
      </c>
      <c r="AJ269" s="15">
        <f t="shared" si="188"/>
        <v>0.19987561270108345</v>
      </c>
      <c r="AK269" s="15">
        <f t="shared" si="189"/>
        <v>3.3089960195809703E-2</v>
      </c>
      <c r="AL269" s="15">
        <f t="shared" si="190"/>
        <v>4.826026925285555E-2</v>
      </c>
      <c r="AM269" s="15">
        <f t="shared" si="191"/>
        <v>0.1518259201003023</v>
      </c>
      <c r="AN269" s="15">
        <f t="shared" si="192"/>
        <v>0.15536060132997148</v>
      </c>
      <c r="AO269" s="15">
        <f t="shared" si="193"/>
        <v>0.11072167122989084</v>
      </c>
      <c r="AP269" s="15">
        <f t="shared" si="194"/>
        <v>3.7768839537156394E-2</v>
      </c>
      <c r="AQ269" s="15">
        <f t="shared" si="195"/>
        <v>-5.3274913813551025E-2</v>
      </c>
      <c r="AR269" s="15">
        <f t="shared" si="196"/>
        <v>0.23356163563190907</v>
      </c>
      <c r="AS269" s="15">
        <f t="shared" si="197"/>
        <v>1.5613119657188351E-2</v>
      </c>
      <c r="AT269" s="15">
        <f t="shared" si="198"/>
        <v>0.21990205739003874</v>
      </c>
    </row>
    <row r="270" spans="1:46" x14ac:dyDescent="0.2">
      <c r="A270" s="2">
        <v>2005</v>
      </c>
      <c r="B270" s="2">
        <v>4</v>
      </c>
      <c r="C270" s="3">
        <v>506.5</v>
      </c>
      <c r="D270" s="2">
        <v>393</v>
      </c>
      <c r="E270" s="2">
        <v>404.75</v>
      </c>
      <c r="F270" s="2">
        <v>387.75</v>
      </c>
      <c r="G270" s="2">
        <v>403.25</v>
      </c>
      <c r="H270" s="2">
        <v>336.5</v>
      </c>
      <c r="I270" s="2">
        <v>399.5</v>
      </c>
      <c r="J270" s="2">
        <v>465.75</v>
      </c>
      <c r="K270" s="2">
        <v>493.5</v>
      </c>
      <c r="L270" s="2">
        <v>367.25</v>
      </c>
      <c r="M270" s="2">
        <v>404</v>
      </c>
      <c r="N270" s="2">
        <v>558.25</v>
      </c>
      <c r="O270" s="2">
        <v>385</v>
      </c>
      <c r="P270" s="2">
        <v>465.75</v>
      </c>
      <c r="Q270" s="2">
        <v>471</v>
      </c>
      <c r="R270" s="2">
        <v>476.75</v>
      </c>
      <c r="S270" s="2">
        <v>429.25</v>
      </c>
      <c r="T270" s="2">
        <v>354</v>
      </c>
      <c r="U270" s="2">
        <v>185.25</v>
      </c>
      <c r="V270" s="2">
        <v>626.25</v>
      </c>
      <c r="W270" s="2">
        <v>339.5</v>
      </c>
      <c r="X270" s="2">
        <v>603.25</v>
      </c>
      <c r="Y270" s="15">
        <f t="shared" si="177"/>
        <v>0.17661231793733609</v>
      </c>
      <c r="Z270" s="15">
        <f t="shared" si="178"/>
        <v>7.9406777604410408E-2</v>
      </c>
      <c r="AA270" s="15">
        <f t="shared" si="179"/>
        <v>5.8503648459002633E-2</v>
      </c>
      <c r="AB270" s="15">
        <f t="shared" si="180"/>
        <v>4.5507357320506571E-2</v>
      </c>
      <c r="AC270" s="15">
        <f t="shared" si="181"/>
        <v>0.10653224271058884</v>
      </c>
      <c r="AD270" s="15">
        <f t="shared" si="182"/>
        <v>3.0934190447879414E-2</v>
      </c>
      <c r="AE270" s="15">
        <f t="shared" si="183"/>
        <v>0.11387952535197868</v>
      </c>
      <c r="AF270" s="15">
        <f t="shared" si="184"/>
        <v>9.273700373029585E-2</v>
      </c>
      <c r="AG270" s="15">
        <f t="shared" si="185"/>
        <v>0.13194053250160229</v>
      </c>
      <c r="AH270" s="15">
        <f t="shared" si="186"/>
        <v>0.11837885641708344</v>
      </c>
      <c r="AI270" s="15">
        <f t="shared" si="187"/>
        <v>0.15497610290342578</v>
      </c>
      <c r="AJ270" s="15">
        <f t="shared" si="188"/>
        <v>0.20670969267891925</v>
      </c>
      <c r="AK270" s="15">
        <f t="shared" si="189"/>
        <v>6.4365375954903339E-2</v>
      </c>
      <c r="AL270" s="15">
        <f t="shared" si="190"/>
        <v>9.273700373029585E-2</v>
      </c>
      <c r="AM270" s="15">
        <f t="shared" si="191"/>
        <v>0.13444172495866813</v>
      </c>
      <c r="AN270" s="15">
        <f t="shared" si="192"/>
        <v>0.14233473001678243</v>
      </c>
      <c r="AO270" s="15">
        <f t="shared" si="193"/>
        <v>0.12384388154894327</v>
      </c>
      <c r="AP270" s="15">
        <f t="shared" si="194"/>
        <v>4.8472418045909106E-2</v>
      </c>
      <c r="AQ270" s="15">
        <f t="shared" si="195"/>
        <v>1.3587165546308356E-2</v>
      </c>
      <c r="AR270" s="15">
        <f t="shared" si="196"/>
        <v>0.2362025013363078</v>
      </c>
      <c r="AS270" s="15">
        <f t="shared" si="197"/>
        <v>5.0595917271998948E-2</v>
      </c>
      <c r="AT270" s="15">
        <f t="shared" si="198"/>
        <v>0.2259448189031471</v>
      </c>
    </row>
    <row r="271" spans="1:46" x14ac:dyDescent="0.2">
      <c r="A271" s="2">
        <v>2006</v>
      </c>
      <c r="B271" s="2">
        <v>4</v>
      </c>
      <c r="C271" s="3">
        <v>524.25</v>
      </c>
      <c r="D271" s="2">
        <v>402</v>
      </c>
      <c r="E271" s="2">
        <v>421.25</v>
      </c>
      <c r="F271" s="2">
        <v>398.25</v>
      </c>
      <c r="G271" s="2">
        <v>418</v>
      </c>
      <c r="H271" s="2">
        <v>344.75</v>
      </c>
      <c r="I271" s="2">
        <v>416.5</v>
      </c>
      <c r="J271" s="2">
        <v>470.75</v>
      </c>
      <c r="K271" s="2">
        <v>513</v>
      </c>
      <c r="L271" s="2">
        <v>375.5</v>
      </c>
      <c r="M271" s="2">
        <v>438</v>
      </c>
      <c r="N271" s="2">
        <v>579.25</v>
      </c>
      <c r="O271" s="2">
        <v>404.75</v>
      </c>
      <c r="P271" s="2">
        <v>470.75</v>
      </c>
      <c r="Q271" s="2">
        <v>487.5</v>
      </c>
      <c r="R271" s="2">
        <v>493.5</v>
      </c>
      <c r="S271" s="2">
        <v>443.5</v>
      </c>
      <c r="T271" s="2">
        <v>366.25</v>
      </c>
      <c r="U271" s="2">
        <v>196.75</v>
      </c>
      <c r="V271" s="2">
        <v>649.25</v>
      </c>
      <c r="W271" s="2">
        <v>358.25</v>
      </c>
      <c r="X271" s="2">
        <v>625</v>
      </c>
      <c r="Y271" s="15">
        <f t="shared" si="177"/>
        <v>3.4444346093291313E-2</v>
      </c>
      <c r="Z271" s="15">
        <f t="shared" si="178"/>
        <v>2.2642476749759752E-2</v>
      </c>
      <c r="AA271" s="15">
        <f t="shared" si="179"/>
        <v>3.9956889108826915E-2</v>
      </c>
      <c r="AB271" s="15">
        <f t="shared" si="180"/>
        <v>2.6719146733509641E-2</v>
      </c>
      <c r="AC271" s="15">
        <f t="shared" si="181"/>
        <v>3.5924715519438065E-2</v>
      </c>
      <c r="AD271" s="15">
        <f t="shared" si="182"/>
        <v>2.4221367588628612E-2</v>
      </c>
      <c r="AE271" s="15">
        <f t="shared" si="183"/>
        <v>4.1672696400568081E-2</v>
      </c>
      <c r="AF271" s="15">
        <f t="shared" si="184"/>
        <v>1.0678158055564001E-2</v>
      </c>
      <c r="AG271" s="15">
        <f t="shared" si="185"/>
        <v>3.8752986297233241E-2</v>
      </c>
      <c r="AH271" s="15">
        <f t="shared" si="186"/>
        <v>2.221565615020275E-2</v>
      </c>
      <c r="AI271" s="15">
        <f t="shared" si="187"/>
        <v>8.0804032415296129E-2</v>
      </c>
      <c r="AJ271" s="15">
        <f t="shared" si="188"/>
        <v>3.6927272592218306E-2</v>
      </c>
      <c r="AK271" s="15">
        <f t="shared" si="189"/>
        <v>5.0026258269960384E-2</v>
      </c>
      <c r="AL271" s="15">
        <f t="shared" si="190"/>
        <v>1.0678158055564001E-2</v>
      </c>
      <c r="AM271" s="15">
        <f t="shared" si="191"/>
        <v>3.4432196421484221E-2</v>
      </c>
      <c r="AN271" s="15">
        <f t="shared" si="192"/>
        <v>3.4530614393007801E-2</v>
      </c>
      <c r="AO271" s="15">
        <f t="shared" si="193"/>
        <v>3.265830197204931E-2</v>
      </c>
      <c r="AP271" s="15">
        <f t="shared" si="194"/>
        <v>3.4019247197502558E-2</v>
      </c>
      <c r="AQ271" s="15">
        <f t="shared" si="195"/>
        <v>6.0227623121316264E-2</v>
      </c>
      <c r="AR271" s="15">
        <f t="shared" si="196"/>
        <v>3.6068198143783349E-2</v>
      </c>
      <c r="AS271" s="15">
        <f t="shared" si="197"/>
        <v>5.375711970953044E-2</v>
      </c>
      <c r="AT271" s="15">
        <f t="shared" si="198"/>
        <v>3.5419945231260366E-2</v>
      </c>
    </row>
    <row r="272" spans="1:46" x14ac:dyDescent="0.2">
      <c r="A272" s="2">
        <v>2007</v>
      </c>
      <c r="B272" s="2">
        <v>4</v>
      </c>
      <c r="C272" s="3">
        <v>506.25</v>
      </c>
      <c r="D272" s="2">
        <v>416.5</v>
      </c>
      <c r="E272" s="2">
        <v>443.5</v>
      </c>
      <c r="F272" s="2">
        <v>348</v>
      </c>
      <c r="G272" s="2">
        <v>435.25</v>
      </c>
      <c r="H272" s="2">
        <v>362.5</v>
      </c>
      <c r="I272" s="2">
        <v>432.5</v>
      </c>
      <c r="J272" s="2">
        <v>492</v>
      </c>
      <c r="K272" s="2">
        <v>514.5</v>
      </c>
      <c r="L272" s="2">
        <v>362.5</v>
      </c>
      <c r="M272" s="2">
        <v>448.75</v>
      </c>
      <c r="N272" s="2">
        <v>552</v>
      </c>
      <c r="O272" s="2">
        <v>424.75</v>
      </c>
      <c r="P272" s="2">
        <v>492</v>
      </c>
      <c r="Q272" s="2">
        <v>485.5</v>
      </c>
      <c r="R272" s="2">
        <v>489</v>
      </c>
      <c r="S272" s="2">
        <v>437.5</v>
      </c>
      <c r="T272" s="2">
        <v>378.75</v>
      </c>
      <c r="U272" s="2">
        <v>227</v>
      </c>
      <c r="V272" s="2">
        <v>611.75</v>
      </c>
      <c r="W272" s="2">
        <v>379.5</v>
      </c>
      <c r="X272" s="2">
        <v>591.75</v>
      </c>
      <c r="Y272" s="15">
        <f t="shared" si="177"/>
        <v>-3.4938051361280462E-2</v>
      </c>
      <c r="Z272" s="15">
        <f t="shared" si="178"/>
        <v>3.5434372987876293E-2</v>
      </c>
      <c r="AA272" s="15">
        <f t="shared" si="179"/>
        <v>5.1471320083062724E-2</v>
      </c>
      <c r="AB272" s="15">
        <f t="shared" si="180"/>
        <v>-0.13487746901568354</v>
      </c>
      <c r="AC272" s="15">
        <f t="shared" si="181"/>
        <v>4.0439146123542172E-2</v>
      </c>
      <c r="AD272" s="15">
        <f t="shared" si="182"/>
        <v>5.0204957621318373E-2</v>
      </c>
      <c r="AE272" s="15">
        <f t="shared" si="183"/>
        <v>3.769586476503662E-2</v>
      </c>
      <c r="AF272" s="15">
        <f t="shared" si="184"/>
        <v>4.4151548955046291E-2</v>
      </c>
      <c r="AG272" s="15">
        <f t="shared" si="185"/>
        <v>2.9197101033348462E-3</v>
      </c>
      <c r="AH272" s="15">
        <f t="shared" si="186"/>
        <v>-3.5233996909459921E-2</v>
      </c>
      <c r="AI272" s="15">
        <f t="shared" si="187"/>
        <v>2.4247029426042396E-2</v>
      </c>
      <c r="AJ272" s="15">
        <f t="shared" si="188"/>
        <v>-4.8186117035390247E-2</v>
      </c>
      <c r="AK272" s="15">
        <f t="shared" si="189"/>
        <v>4.8231167994296963E-2</v>
      </c>
      <c r="AL272" s="15">
        <f t="shared" si="190"/>
        <v>4.4151548955046291E-2</v>
      </c>
      <c r="AM272" s="15">
        <f t="shared" si="191"/>
        <v>-4.111002706522318E-3</v>
      </c>
      <c r="AN272" s="15">
        <f t="shared" si="192"/>
        <v>-9.1603693986642785E-3</v>
      </c>
      <c r="AO272" s="15">
        <f t="shared" si="193"/>
        <v>-1.3621095951965074E-2</v>
      </c>
      <c r="AP272" s="15">
        <f t="shared" si="194"/>
        <v>3.3560196492301901E-2</v>
      </c>
      <c r="AQ272" s="15">
        <f t="shared" si="195"/>
        <v>0.14301613018389009</v>
      </c>
      <c r="AR272" s="15">
        <f t="shared" si="196"/>
        <v>-5.9494148220076787E-2</v>
      </c>
      <c r="AS272" s="15">
        <f t="shared" si="197"/>
        <v>5.7623530127403448E-2</v>
      </c>
      <c r="AT272" s="15">
        <f t="shared" si="198"/>
        <v>-5.4667401342308207E-2</v>
      </c>
    </row>
    <row r="273" spans="1:46" x14ac:dyDescent="0.2">
      <c r="A273" s="2">
        <v>2008</v>
      </c>
      <c r="B273" s="2">
        <v>4</v>
      </c>
      <c r="C273" s="3">
        <v>569.5</v>
      </c>
      <c r="D273" s="2">
        <v>439</v>
      </c>
      <c r="E273" s="2">
        <v>467.5</v>
      </c>
      <c r="F273" s="2">
        <v>346.75</v>
      </c>
      <c r="G273" s="2">
        <v>476.75</v>
      </c>
      <c r="H273" s="2">
        <v>378.25</v>
      </c>
      <c r="I273" s="2">
        <v>477.75</v>
      </c>
      <c r="J273" s="2">
        <v>529</v>
      </c>
      <c r="K273" s="2">
        <v>568.25</v>
      </c>
      <c r="L273" s="2">
        <v>378.25</v>
      </c>
      <c r="M273" s="2">
        <v>508.25</v>
      </c>
      <c r="N273" s="2">
        <v>632.25</v>
      </c>
      <c r="O273" s="2">
        <v>441.75</v>
      </c>
      <c r="P273" s="2">
        <v>529</v>
      </c>
      <c r="Q273" s="2">
        <v>537</v>
      </c>
      <c r="R273" s="2">
        <v>543</v>
      </c>
      <c r="S273" s="2">
        <v>474.75</v>
      </c>
      <c r="T273" s="2">
        <v>390.5</v>
      </c>
      <c r="U273" s="2">
        <v>250.5</v>
      </c>
      <c r="V273" s="2">
        <v>714</v>
      </c>
      <c r="W273" s="2">
        <v>395.75</v>
      </c>
      <c r="X273" s="2">
        <v>686.25</v>
      </c>
      <c r="Y273" s="15">
        <f t="shared" si="177"/>
        <v>0.11772816446648797</v>
      </c>
      <c r="Z273" s="15">
        <f t="shared" si="178"/>
        <v>5.2612951468273876E-2</v>
      </c>
      <c r="AA273" s="15">
        <f t="shared" si="179"/>
        <v>5.2701546979107561E-2</v>
      </c>
      <c r="AB273" s="15">
        <f t="shared" si="180"/>
        <v>-3.5984205795333698E-3</v>
      </c>
      <c r="AC273" s="15">
        <f t="shared" si="181"/>
        <v>9.1071665832230059E-2</v>
      </c>
      <c r="AD273" s="15">
        <f t="shared" si="182"/>
        <v>4.2530878373735766E-2</v>
      </c>
      <c r="AE273" s="15">
        <f t="shared" si="183"/>
        <v>9.9505256748448484E-2</v>
      </c>
      <c r="AF273" s="15">
        <f t="shared" si="184"/>
        <v>7.2509715365991267E-2</v>
      </c>
      <c r="AG273" s="15">
        <f t="shared" si="185"/>
        <v>9.9365907458548258E-2</v>
      </c>
      <c r="AH273" s="15">
        <f t="shared" si="186"/>
        <v>4.2530878373735766E-2</v>
      </c>
      <c r="AI273" s="15">
        <f t="shared" si="187"/>
        <v>0.12450751270596734</v>
      </c>
      <c r="AJ273" s="15">
        <f t="shared" si="188"/>
        <v>0.13573683927297917</v>
      </c>
      <c r="AK273" s="15">
        <f t="shared" si="189"/>
        <v>3.9243350647764408E-2</v>
      </c>
      <c r="AL273" s="15">
        <f t="shared" si="190"/>
        <v>7.2509715365991267E-2</v>
      </c>
      <c r="AM273" s="15">
        <f t="shared" si="191"/>
        <v>0.1008188067774851</v>
      </c>
      <c r="AN273" s="15">
        <f t="shared" si="192"/>
        <v>0.10474683045906344</v>
      </c>
      <c r="AO273" s="15">
        <f t="shared" si="193"/>
        <v>8.1711643894726183E-2</v>
      </c>
      <c r="AP273" s="15">
        <f t="shared" si="194"/>
        <v>3.0551612456161711E-2</v>
      </c>
      <c r="AQ273" s="15">
        <f t="shared" si="195"/>
        <v>9.8508903043516838E-2</v>
      </c>
      <c r="AR273" s="15">
        <f t="shared" si="196"/>
        <v>0.15455926001680328</v>
      </c>
      <c r="AS273" s="15">
        <f t="shared" si="197"/>
        <v>4.1928101925436959E-2</v>
      </c>
      <c r="AT273" s="15">
        <f t="shared" si="198"/>
        <v>0.1481577444296471</v>
      </c>
    </row>
    <row r="274" spans="1:46" x14ac:dyDescent="0.2">
      <c r="A274" s="2">
        <v>2009</v>
      </c>
      <c r="B274" s="2">
        <v>4</v>
      </c>
      <c r="C274" s="3">
        <v>559</v>
      </c>
      <c r="D274" s="2">
        <v>464.5</v>
      </c>
      <c r="E274" s="2">
        <v>475</v>
      </c>
      <c r="F274" s="2">
        <v>354.25</v>
      </c>
      <c r="G274" s="2">
        <v>460</v>
      </c>
      <c r="H274" s="2">
        <v>369.25</v>
      </c>
      <c r="I274" s="2">
        <v>455.75</v>
      </c>
      <c r="J274" s="2">
        <v>541.25</v>
      </c>
      <c r="K274" s="2">
        <v>560.75</v>
      </c>
      <c r="L274" s="2">
        <v>369.25</v>
      </c>
      <c r="M274" s="2">
        <v>569.75</v>
      </c>
      <c r="N274" s="2">
        <v>614.5</v>
      </c>
      <c r="O274" s="2">
        <v>461</v>
      </c>
      <c r="P274" s="2">
        <v>541.25</v>
      </c>
      <c r="Q274" s="2">
        <v>527.5</v>
      </c>
      <c r="R274" s="2">
        <v>531.75</v>
      </c>
      <c r="S274" s="2">
        <v>478.25</v>
      </c>
      <c r="T274" s="2">
        <v>411</v>
      </c>
      <c r="U274" s="2">
        <v>255.5</v>
      </c>
      <c r="V274" s="2">
        <v>686.25</v>
      </c>
      <c r="W274" s="2">
        <v>404.5</v>
      </c>
      <c r="X274" s="2">
        <v>662.75</v>
      </c>
      <c r="Y274" s="15">
        <f t="shared" si="177"/>
        <v>-1.8609309732137685E-2</v>
      </c>
      <c r="Z274" s="15">
        <f t="shared" si="178"/>
        <v>5.6462145178721855E-2</v>
      </c>
      <c r="AA274" s="15">
        <f t="shared" si="179"/>
        <v>1.5915455305899582E-2</v>
      </c>
      <c r="AB274" s="15">
        <f t="shared" si="180"/>
        <v>2.1398819375848956E-2</v>
      </c>
      <c r="AC274" s="15">
        <f t="shared" si="181"/>
        <v>-3.5765754997387739E-2</v>
      </c>
      <c r="AD274" s="15">
        <f t="shared" si="182"/>
        <v>-2.4081431256976111E-2</v>
      </c>
      <c r="AE274" s="15">
        <f t="shared" si="183"/>
        <v>-4.7143169561610042E-2</v>
      </c>
      <c r="AF274" s="15">
        <f t="shared" si="184"/>
        <v>2.2892847458400273E-2</v>
      </c>
      <c r="AG274" s="15">
        <f t="shared" si="185"/>
        <v>-1.3286289332334934E-2</v>
      </c>
      <c r="AH274" s="15">
        <f t="shared" si="186"/>
        <v>-2.4081431256976111E-2</v>
      </c>
      <c r="AI274" s="15">
        <f t="shared" si="187"/>
        <v>0.1142242156173377</v>
      </c>
      <c r="AJ274" s="15">
        <f t="shared" si="188"/>
        <v>-2.8475956543985E-2</v>
      </c>
      <c r="AK274" s="15">
        <f t="shared" si="189"/>
        <v>4.2653931796842813E-2</v>
      </c>
      <c r="AL274" s="15">
        <f t="shared" si="190"/>
        <v>2.2892847458400273E-2</v>
      </c>
      <c r="AM274" s="15">
        <f t="shared" si="191"/>
        <v>-1.7849229158643135E-2</v>
      </c>
      <c r="AN274" s="15">
        <f t="shared" si="192"/>
        <v>-2.093586585358884E-2</v>
      </c>
      <c r="AO274" s="15">
        <f t="shared" si="193"/>
        <v>7.3452586279669496E-3</v>
      </c>
      <c r="AP274" s="15">
        <f t="shared" si="194"/>
        <v>5.1165245216493904E-2</v>
      </c>
      <c r="AQ274" s="15">
        <f t="shared" si="195"/>
        <v>1.9763489118839718E-2</v>
      </c>
      <c r="AR274" s="15">
        <f t="shared" si="196"/>
        <v>-3.964096951584397E-2</v>
      </c>
      <c r="AS274" s="15">
        <f t="shared" si="197"/>
        <v>2.1869037737424948E-2</v>
      </c>
      <c r="AT274" s="15">
        <f t="shared" si="198"/>
        <v>-3.4844147654605424E-2</v>
      </c>
    </row>
    <row r="275" spans="1:46" x14ac:dyDescent="0.2">
      <c r="A275" s="2">
        <v>2010</v>
      </c>
      <c r="B275" s="2">
        <v>4</v>
      </c>
      <c r="C275" s="3">
        <v>582</v>
      </c>
      <c r="D275" s="2">
        <v>478</v>
      </c>
      <c r="E275" s="2">
        <v>484.75</v>
      </c>
      <c r="F275" s="2">
        <v>362</v>
      </c>
      <c r="G275" s="2">
        <v>460.25</v>
      </c>
      <c r="H275" s="2">
        <v>384.75</v>
      </c>
      <c r="I275" s="2">
        <v>452.5</v>
      </c>
      <c r="J275" s="2">
        <v>552.5</v>
      </c>
      <c r="K275" s="2">
        <v>560</v>
      </c>
      <c r="L275" s="2">
        <v>384.75</v>
      </c>
      <c r="M275" s="2">
        <v>590</v>
      </c>
      <c r="N275" s="2">
        <v>641.5</v>
      </c>
      <c r="O275" s="2">
        <v>449.75</v>
      </c>
      <c r="P275" s="2">
        <v>552.5</v>
      </c>
      <c r="Q275" s="2">
        <v>533</v>
      </c>
      <c r="R275" s="2">
        <v>538.5</v>
      </c>
      <c r="S275" s="2">
        <v>498</v>
      </c>
      <c r="T275" s="2">
        <v>417.75</v>
      </c>
      <c r="U275" s="2">
        <v>253.25</v>
      </c>
      <c r="V275" s="2">
        <v>717.25</v>
      </c>
      <c r="W275" s="2">
        <v>414.75</v>
      </c>
      <c r="X275" s="2">
        <v>692.5</v>
      </c>
      <c r="Y275" s="15">
        <f t="shared" si="177"/>
        <v>4.0320974576338604E-2</v>
      </c>
      <c r="Z275" s="15">
        <f t="shared" si="178"/>
        <v>2.8649174237562709E-2</v>
      </c>
      <c r="AA275" s="15">
        <f t="shared" si="179"/>
        <v>2.0318490088120016E-2</v>
      </c>
      <c r="AB275" s="15">
        <f t="shared" si="180"/>
        <v>2.1641333254981295E-2</v>
      </c>
      <c r="AC275" s="15">
        <f t="shared" si="181"/>
        <v>5.4333063004652219E-4</v>
      </c>
      <c r="AD275" s="15">
        <f t="shared" si="182"/>
        <v>4.1119851307499504E-2</v>
      </c>
      <c r="AE275" s="15">
        <f t="shared" si="183"/>
        <v>-7.1566504187915991E-3</v>
      </c>
      <c r="AF275" s="15">
        <f t="shared" si="184"/>
        <v>2.0572154075208317E-2</v>
      </c>
      <c r="AG275" s="15">
        <f t="shared" si="185"/>
        <v>-1.3383896711227391E-3</v>
      </c>
      <c r="AH275" s="15">
        <f t="shared" si="186"/>
        <v>4.1119851307499504E-2</v>
      </c>
      <c r="AI275" s="15">
        <f t="shared" si="187"/>
        <v>3.4924868773971572E-2</v>
      </c>
      <c r="AJ275" s="15">
        <f t="shared" si="188"/>
        <v>4.300025504960165E-2</v>
      </c>
      <c r="AK275" s="15">
        <f t="shared" si="189"/>
        <v>-2.4706170166006045E-2</v>
      </c>
      <c r="AL275" s="15">
        <f t="shared" si="190"/>
        <v>2.0572154075208317E-2</v>
      </c>
      <c r="AM275" s="15">
        <f t="shared" si="191"/>
        <v>1.0372558815622976E-2</v>
      </c>
      <c r="AN275" s="15">
        <f t="shared" si="192"/>
        <v>1.2614042516096664E-2</v>
      </c>
      <c r="AO275" s="15">
        <f t="shared" si="193"/>
        <v>4.046646870429061E-2</v>
      </c>
      <c r="AP275" s="15">
        <f t="shared" si="194"/>
        <v>1.6289952979268552E-2</v>
      </c>
      <c r="AQ275" s="15">
        <f t="shared" si="195"/>
        <v>-8.8452665149663344E-3</v>
      </c>
      <c r="AR275" s="15">
        <f t="shared" si="196"/>
        <v>4.4182462037733856E-2</v>
      </c>
      <c r="AS275" s="15">
        <f t="shared" si="197"/>
        <v>2.5024192572007477E-2</v>
      </c>
      <c r="AT275" s="15">
        <f t="shared" si="198"/>
        <v>4.3910392892358742E-2</v>
      </c>
    </row>
    <row r="276" spans="1:46" x14ac:dyDescent="0.2">
      <c r="A276" s="2">
        <v>2011</v>
      </c>
      <c r="B276" s="2">
        <v>4</v>
      </c>
      <c r="C276" s="3">
        <v>642.25</v>
      </c>
      <c r="D276" s="2">
        <v>523.25</v>
      </c>
      <c r="E276" s="2">
        <v>491</v>
      </c>
      <c r="F276" s="2">
        <v>368</v>
      </c>
      <c r="G276" s="2">
        <v>487.75</v>
      </c>
      <c r="H276" s="2">
        <v>400</v>
      </c>
      <c r="I276" s="2">
        <v>482</v>
      </c>
      <c r="J276" s="2">
        <v>575.5</v>
      </c>
      <c r="K276" s="2">
        <v>620.5</v>
      </c>
      <c r="L276" s="2">
        <v>400</v>
      </c>
      <c r="M276" s="2">
        <v>591.75</v>
      </c>
      <c r="N276" s="2">
        <v>718.75</v>
      </c>
      <c r="O276" s="2">
        <v>463.25</v>
      </c>
      <c r="P276" s="2">
        <v>575.5</v>
      </c>
      <c r="Q276" s="2">
        <v>610.5</v>
      </c>
      <c r="R276" s="2">
        <v>616</v>
      </c>
      <c r="S276" s="2">
        <v>535.5</v>
      </c>
      <c r="T276" s="2">
        <v>429.5</v>
      </c>
      <c r="U276" s="2">
        <v>256.25</v>
      </c>
      <c r="V276" s="2">
        <v>812.75</v>
      </c>
      <c r="W276" s="2">
        <v>429.25</v>
      </c>
      <c r="X276" s="2">
        <v>780.75</v>
      </c>
      <c r="Y276" s="15">
        <f t="shared" si="177"/>
        <v>9.8507188258555201E-2</v>
      </c>
      <c r="Z276" s="15">
        <f t="shared" si="178"/>
        <v>9.0448628834653225E-2</v>
      </c>
      <c r="AA276" s="15">
        <f t="shared" si="179"/>
        <v>1.281083367175948E-2</v>
      </c>
      <c r="AB276" s="15">
        <f t="shared" si="180"/>
        <v>1.6438726343159939E-2</v>
      </c>
      <c r="AC276" s="15">
        <f t="shared" si="181"/>
        <v>5.8033159390033451E-2</v>
      </c>
      <c r="AD276" s="15">
        <f t="shared" si="182"/>
        <v>3.8870774388993327E-2</v>
      </c>
      <c r="AE276" s="15">
        <f t="shared" si="183"/>
        <v>6.3156350910619524E-2</v>
      </c>
      <c r="AF276" s="15">
        <f t="shared" si="184"/>
        <v>4.0785794770029526E-2</v>
      </c>
      <c r="AG276" s="15">
        <f t="shared" si="185"/>
        <v>0.10258882091546694</v>
      </c>
      <c r="AH276" s="15">
        <f t="shared" si="186"/>
        <v>3.8870774388993327E-2</v>
      </c>
      <c r="AI276" s="15">
        <f t="shared" si="187"/>
        <v>2.9617114943281059E-3</v>
      </c>
      <c r="AJ276" s="15">
        <f t="shared" si="188"/>
        <v>0.11370440805586918</v>
      </c>
      <c r="AK276" s="15">
        <f t="shared" si="189"/>
        <v>2.9574992334826574E-2</v>
      </c>
      <c r="AL276" s="15">
        <f t="shared" si="190"/>
        <v>4.0785794770029526E-2</v>
      </c>
      <c r="AM276" s="15">
        <f t="shared" si="191"/>
        <v>0.13575686938491482</v>
      </c>
      <c r="AN276" s="15">
        <f t="shared" si="192"/>
        <v>0.13445946693707644</v>
      </c>
      <c r="AO276" s="15">
        <f t="shared" si="193"/>
        <v>7.2600812863150579E-2</v>
      </c>
      <c r="AP276" s="15">
        <f t="shared" si="194"/>
        <v>2.7738573948806876E-2</v>
      </c>
      <c r="AQ276" s="15">
        <f t="shared" si="195"/>
        <v>1.1776387323825119E-2</v>
      </c>
      <c r="AR276" s="15">
        <f t="shared" si="196"/>
        <v>0.12499910432254055</v>
      </c>
      <c r="AS276" s="15">
        <f t="shared" si="197"/>
        <v>3.4363570707031027E-2</v>
      </c>
      <c r="AT276" s="15">
        <f t="shared" si="198"/>
        <v>0.11994675810169442</v>
      </c>
    </row>
    <row r="277" spans="1:46" x14ac:dyDescent="0.2">
      <c r="A277" s="2">
        <v>2012</v>
      </c>
      <c r="B277" s="2">
        <v>4</v>
      </c>
      <c r="C277" s="3">
        <v>695.5</v>
      </c>
      <c r="D277" s="2">
        <v>557.75</v>
      </c>
      <c r="E277" s="2">
        <v>501.25</v>
      </c>
      <c r="F277" s="2">
        <v>374.5</v>
      </c>
      <c r="G277" s="2">
        <v>515.75</v>
      </c>
      <c r="H277" s="2">
        <v>407</v>
      </c>
      <c r="I277" s="2">
        <v>513.5</v>
      </c>
      <c r="J277" s="2">
        <v>595.25</v>
      </c>
      <c r="K277" s="2">
        <v>660.5</v>
      </c>
      <c r="L277" s="2">
        <v>407</v>
      </c>
      <c r="M277" s="2">
        <v>671.25</v>
      </c>
      <c r="N277" s="2">
        <v>786.5</v>
      </c>
      <c r="O277" s="2">
        <v>481</v>
      </c>
      <c r="P277" s="2">
        <v>595.25</v>
      </c>
      <c r="Q277" s="2">
        <v>646.5</v>
      </c>
      <c r="R277" s="2">
        <v>654.75</v>
      </c>
      <c r="S277" s="2">
        <v>567.75</v>
      </c>
      <c r="T277" s="2">
        <v>440.5</v>
      </c>
      <c r="U277" s="2">
        <v>268.5</v>
      </c>
      <c r="V277" s="2">
        <v>898.25</v>
      </c>
      <c r="W277" s="2">
        <v>437.75</v>
      </c>
      <c r="X277" s="2">
        <v>859.5</v>
      </c>
      <c r="Y277" s="15">
        <f t="shared" si="177"/>
        <v>7.9653375373504587E-2</v>
      </c>
      <c r="Z277" s="15">
        <f t="shared" si="178"/>
        <v>6.3851471986532765E-2</v>
      </c>
      <c r="AA277" s="15">
        <f t="shared" si="179"/>
        <v>2.0660850826258334E-2</v>
      </c>
      <c r="AB277" s="15">
        <f t="shared" si="180"/>
        <v>1.7508864788343344E-2</v>
      </c>
      <c r="AC277" s="15">
        <f t="shared" si="181"/>
        <v>5.5819172448140671E-2</v>
      </c>
      <c r="AD277" s="15">
        <f t="shared" si="182"/>
        <v>1.7348638334613073E-2</v>
      </c>
      <c r="AE277" s="15">
        <f t="shared" si="183"/>
        <v>6.3305915318012607E-2</v>
      </c>
      <c r="AF277" s="15">
        <f t="shared" si="184"/>
        <v>3.374225720503473E-2</v>
      </c>
      <c r="AG277" s="15">
        <f t="shared" si="185"/>
        <v>6.247151931771814E-2</v>
      </c>
      <c r="AH277" s="15">
        <f t="shared" si="186"/>
        <v>1.7348638334613073E-2</v>
      </c>
      <c r="AI277" s="15">
        <f t="shared" si="187"/>
        <v>0.12605739742898109</v>
      </c>
      <c r="AJ277" s="15">
        <f t="shared" si="188"/>
        <v>9.007913038677233E-2</v>
      </c>
      <c r="AK277" s="15">
        <f t="shared" si="189"/>
        <v>3.7600404940291945E-2</v>
      </c>
      <c r="AL277" s="15">
        <f t="shared" si="190"/>
        <v>3.374225720503473E-2</v>
      </c>
      <c r="AM277" s="15">
        <f t="shared" si="191"/>
        <v>5.7294904661152841E-2</v>
      </c>
      <c r="AN277" s="15">
        <f t="shared" si="192"/>
        <v>6.1006519854301451E-2</v>
      </c>
      <c r="AO277" s="15">
        <f t="shared" si="193"/>
        <v>5.8480291097864401E-2</v>
      </c>
      <c r="AP277" s="15">
        <f t="shared" si="194"/>
        <v>2.5288703951924219E-2</v>
      </c>
      <c r="AQ277" s="15">
        <f t="shared" si="195"/>
        <v>4.6697383496301481E-2</v>
      </c>
      <c r="AR277" s="15">
        <f t="shared" si="196"/>
        <v>0.10002486680961337</v>
      </c>
      <c r="AS277" s="15">
        <f t="shared" si="197"/>
        <v>1.9608471388376337E-2</v>
      </c>
      <c r="AT277" s="15">
        <f t="shared" si="198"/>
        <v>9.6095828659715984E-2</v>
      </c>
    </row>
    <row r="278" spans="1:46" x14ac:dyDescent="0.2">
      <c r="A278" s="2">
        <v>2013</v>
      </c>
      <c r="B278" s="2">
        <v>4</v>
      </c>
      <c r="C278" s="3">
        <v>688.75</v>
      </c>
      <c r="D278" s="2">
        <v>566</v>
      </c>
      <c r="E278" s="2">
        <v>508.5</v>
      </c>
      <c r="F278" s="2">
        <v>379.25</v>
      </c>
      <c r="G278" s="2">
        <v>509.5</v>
      </c>
      <c r="H278" s="2">
        <v>413.25</v>
      </c>
      <c r="I278" s="2">
        <v>503.75</v>
      </c>
      <c r="J278" s="2">
        <v>603.75</v>
      </c>
      <c r="K278" s="2">
        <v>659.75</v>
      </c>
      <c r="L278" s="2">
        <v>413.25</v>
      </c>
      <c r="M278" s="2">
        <v>719.75</v>
      </c>
      <c r="N278" s="2">
        <v>773.25</v>
      </c>
      <c r="O278" s="2">
        <v>483</v>
      </c>
      <c r="P278" s="2">
        <v>603.75</v>
      </c>
      <c r="Q278" s="2">
        <v>633</v>
      </c>
      <c r="R278" s="2">
        <v>640.75</v>
      </c>
      <c r="S278" s="2">
        <v>567.75</v>
      </c>
      <c r="T278" s="2">
        <v>447</v>
      </c>
      <c r="U278" s="2">
        <v>289</v>
      </c>
      <c r="V278" s="2">
        <v>879.75</v>
      </c>
      <c r="W278" s="2">
        <v>445.75</v>
      </c>
      <c r="X278" s="2">
        <v>843.75</v>
      </c>
      <c r="Y278" s="15">
        <f t="shared" si="177"/>
        <v>-9.7526508963733105E-3</v>
      </c>
      <c r="Z278" s="15">
        <f t="shared" si="178"/>
        <v>1.4683244890541017E-2</v>
      </c>
      <c r="AA278" s="15">
        <f t="shared" si="179"/>
        <v>1.436023686783571E-2</v>
      </c>
      <c r="AB278" s="15">
        <f t="shared" si="180"/>
        <v>1.2603815271367391E-2</v>
      </c>
      <c r="AC278" s="15">
        <f t="shared" si="181"/>
        <v>-1.2192299288581737E-2</v>
      </c>
      <c r="AD278" s="15">
        <f t="shared" si="182"/>
        <v>1.5239551258538545E-2</v>
      </c>
      <c r="AE278" s="15">
        <f t="shared" si="183"/>
        <v>-1.9169916107720172E-2</v>
      </c>
      <c r="AF278" s="15">
        <f t="shared" si="184"/>
        <v>1.4178719599810248E-2</v>
      </c>
      <c r="AG278" s="15">
        <f t="shared" si="185"/>
        <v>-1.1361485789465925E-3</v>
      </c>
      <c r="AH278" s="15">
        <f t="shared" si="186"/>
        <v>1.5239551258538545E-2</v>
      </c>
      <c r="AI278" s="15">
        <f t="shared" si="187"/>
        <v>6.9762283669210848E-2</v>
      </c>
      <c r="AJ278" s="15">
        <f t="shared" si="188"/>
        <v>-1.6990310933153487E-2</v>
      </c>
      <c r="AK278" s="15">
        <f t="shared" si="189"/>
        <v>4.1493835468113969E-3</v>
      </c>
      <c r="AL278" s="15">
        <f t="shared" si="190"/>
        <v>1.4178719599810248E-2</v>
      </c>
      <c r="AM278" s="15">
        <f t="shared" si="191"/>
        <v>-2.1102776067735939E-2</v>
      </c>
      <c r="AN278" s="15">
        <f t="shared" si="192"/>
        <v>-2.1614118143640747E-2</v>
      </c>
      <c r="AO278" s="15">
        <f t="shared" si="193"/>
        <v>0</v>
      </c>
      <c r="AP278" s="15">
        <f t="shared" si="194"/>
        <v>1.4648149237334551E-2</v>
      </c>
      <c r="AQ278" s="15">
        <f t="shared" si="195"/>
        <v>7.3575774163512866E-2</v>
      </c>
      <c r="AR278" s="15">
        <f t="shared" si="196"/>
        <v>-2.0810649791933592E-2</v>
      </c>
      <c r="AS278" s="15">
        <f t="shared" si="197"/>
        <v>1.8110285577288471E-2</v>
      </c>
      <c r="AT278" s="15">
        <f t="shared" si="198"/>
        <v>-1.8494582636164415E-2</v>
      </c>
    </row>
    <row r="279" spans="1:46" x14ac:dyDescent="0.2">
      <c r="A279" s="3">
        <v>2014</v>
      </c>
      <c r="B279" s="2">
        <v>4</v>
      </c>
      <c r="C279" s="3">
        <v>691.25</v>
      </c>
      <c r="D279" s="2">
        <v>574.5</v>
      </c>
      <c r="E279" s="2">
        <v>515.75</v>
      </c>
      <c r="F279" s="2">
        <v>386.75</v>
      </c>
      <c r="G279" s="2">
        <v>543.25</v>
      </c>
      <c r="H279" s="2">
        <v>420.75</v>
      </c>
      <c r="I279" s="2">
        <v>542.75</v>
      </c>
      <c r="J279" s="2">
        <v>616.25</v>
      </c>
      <c r="K279" s="2">
        <v>675.5</v>
      </c>
      <c r="L279" s="2">
        <v>420.75</v>
      </c>
      <c r="M279" s="2">
        <v>780.25</v>
      </c>
      <c r="N279" s="2">
        <v>770.5</v>
      </c>
      <c r="O279" s="2">
        <v>485</v>
      </c>
      <c r="P279" s="2">
        <v>616.25</v>
      </c>
      <c r="Q279" s="2">
        <v>648.5</v>
      </c>
      <c r="R279" s="2">
        <v>654.25</v>
      </c>
      <c r="S279" s="2">
        <v>572.75</v>
      </c>
      <c r="T279" s="2">
        <v>453</v>
      </c>
      <c r="U279" s="2">
        <v>349.25</v>
      </c>
      <c r="V279" s="2">
        <v>872.75</v>
      </c>
      <c r="W279" s="2">
        <v>457.75</v>
      </c>
      <c r="X279" s="2">
        <v>838</v>
      </c>
      <c r="Y279" s="15">
        <f t="shared" si="177"/>
        <v>3.623192369420331E-3</v>
      </c>
      <c r="Z279" s="15">
        <f t="shared" si="178"/>
        <v>1.4906019085627543E-2</v>
      </c>
      <c r="AA279" s="15">
        <f t="shared" si="179"/>
        <v>1.4156936462746669E-2</v>
      </c>
      <c r="AB279" s="15">
        <f t="shared" si="180"/>
        <v>1.9582871224533862E-2</v>
      </c>
      <c r="AC279" s="15">
        <f t="shared" si="181"/>
        <v>6.4139766473759505E-2</v>
      </c>
      <c r="AD279" s="15">
        <f t="shared" si="182"/>
        <v>1.798609636978192E-2</v>
      </c>
      <c r="AE279" s="15">
        <f t="shared" si="183"/>
        <v>7.4568695497508469E-2</v>
      </c>
      <c r="AF279" s="15">
        <f t="shared" si="184"/>
        <v>2.0492520390117386E-2</v>
      </c>
      <c r="AG279" s="15">
        <f t="shared" si="185"/>
        <v>2.3592182016820194E-2</v>
      </c>
      <c r="AH279" s="15">
        <f t="shared" si="186"/>
        <v>1.798609636978192E-2</v>
      </c>
      <c r="AI279" s="15">
        <f t="shared" si="187"/>
        <v>8.0710451658603577E-2</v>
      </c>
      <c r="AJ279" s="15">
        <f t="shared" si="188"/>
        <v>-3.5627568050085401E-3</v>
      </c>
      <c r="AK279" s="15">
        <f t="shared" si="189"/>
        <v>4.1322372849105912E-3</v>
      </c>
      <c r="AL279" s="15">
        <f t="shared" si="190"/>
        <v>2.0492520390117386E-2</v>
      </c>
      <c r="AM279" s="15">
        <f t="shared" si="191"/>
        <v>2.4191581612322325E-2</v>
      </c>
      <c r="AN279" s="15">
        <f t="shared" si="192"/>
        <v>2.085017616607469E-2</v>
      </c>
      <c r="AO279" s="15">
        <f t="shared" si="193"/>
        <v>8.7681403479369924E-3</v>
      </c>
      <c r="AP279" s="15">
        <f t="shared" si="194"/>
        <v>1.3333530869465168E-2</v>
      </c>
      <c r="AQ279" s="15">
        <f t="shared" si="195"/>
        <v>0.18936131002463907</v>
      </c>
      <c r="AR279" s="15">
        <f t="shared" si="196"/>
        <v>-7.9886302165490964E-3</v>
      </c>
      <c r="AS279" s="15">
        <f t="shared" si="197"/>
        <v>2.6564926811370283E-2</v>
      </c>
      <c r="AT279" s="15">
        <f t="shared" si="198"/>
        <v>-6.8381417046565534E-3</v>
      </c>
    </row>
    <row r="280" spans="1:46" x14ac:dyDescent="0.2">
      <c r="A280" s="3">
        <v>2015</v>
      </c>
      <c r="B280" s="3">
        <v>4</v>
      </c>
      <c r="C280" s="3">
        <v>677.75</v>
      </c>
      <c r="D280" s="2">
        <v>584.25</v>
      </c>
      <c r="E280" s="2">
        <v>535</v>
      </c>
      <c r="F280" s="2">
        <v>392.75</v>
      </c>
      <c r="G280" s="2">
        <v>529.75</v>
      </c>
      <c r="H280" s="2">
        <v>424.25</v>
      </c>
      <c r="I280" s="2">
        <v>524.25</v>
      </c>
      <c r="J280" s="2">
        <v>626</v>
      </c>
      <c r="K280" s="2">
        <v>667</v>
      </c>
      <c r="L280" s="2">
        <v>424.25</v>
      </c>
      <c r="M280" s="2">
        <v>768.5</v>
      </c>
      <c r="N280" s="2">
        <v>746.25</v>
      </c>
      <c r="O280" s="2">
        <v>492.5</v>
      </c>
      <c r="P280" s="2">
        <v>626</v>
      </c>
      <c r="Q280" s="2">
        <v>638.75</v>
      </c>
      <c r="R280" s="2">
        <v>643.25</v>
      </c>
      <c r="S280" s="2">
        <v>572.75</v>
      </c>
      <c r="T280" s="2">
        <v>465</v>
      </c>
      <c r="U280" s="2">
        <v>376</v>
      </c>
      <c r="V280" s="2">
        <v>835.25</v>
      </c>
      <c r="W280" s="2">
        <v>472</v>
      </c>
      <c r="X280" s="2">
        <v>803.75</v>
      </c>
      <c r="Y280" s="15">
        <f t="shared" si="177"/>
        <v>-1.9723064457769675E-2</v>
      </c>
      <c r="Z280" s="15">
        <f t="shared" si="178"/>
        <v>1.6828876130156885E-2</v>
      </c>
      <c r="AA280" s="15">
        <f t="shared" si="179"/>
        <v>3.6644594944645399E-2</v>
      </c>
      <c r="AB280" s="15">
        <f t="shared" si="180"/>
        <v>1.5394787682554981E-2</v>
      </c>
      <c r="AC280" s="15">
        <f t="shared" si="181"/>
        <v>-2.5164421988130573E-2</v>
      </c>
      <c r="AD280" s="15">
        <f t="shared" si="182"/>
        <v>8.2840710434202193E-3</v>
      </c>
      <c r="AE280" s="15">
        <f t="shared" si="183"/>
        <v>-3.4680138976371844E-2</v>
      </c>
      <c r="AF280" s="15">
        <f t="shared" si="184"/>
        <v>1.5697645743198759E-2</v>
      </c>
      <c r="AG280" s="15">
        <f t="shared" si="185"/>
        <v>-1.2663111484629778E-2</v>
      </c>
      <c r="AH280" s="15">
        <f t="shared" si="186"/>
        <v>8.2840710434202193E-3</v>
      </c>
      <c r="AI280" s="15">
        <f t="shared" si="187"/>
        <v>-1.5173818172238287E-2</v>
      </c>
      <c r="AJ280" s="15">
        <f t="shared" si="188"/>
        <v>-3.1978990053358546E-2</v>
      </c>
      <c r="AK280" s="15">
        <f t="shared" si="189"/>
        <v>1.5345569674660321E-2</v>
      </c>
      <c r="AL280" s="15">
        <f t="shared" si="190"/>
        <v>1.5697645743198759E-2</v>
      </c>
      <c r="AM280" s="15">
        <f t="shared" si="191"/>
        <v>-1.5148862238584377E-2</v>
      </c>
      <c r="AN280" s="15">
        <f t="shared" si="192"/>
        <v>-1.6956090248401723E-2</v>
      </c>
      <c r="AO280" s="15">
        <f t="shared" si="193"/>
        <v>0</v>
      </c>
      <c r="AP280" s="15">
        <f t="shared" si="194"/>
        <v>2.6145280104322207E-2</v>
      </c>
      <c r="AQ280" s="15">
        <f t="shared" si="195"/>
        <v>7.3801145252823358E-2</v>
      </c>
      <c r="AR280" s="15">
        <f t="shared" si="196"/>
        <v>-4.3918064748279445E-2</v>
      </c>
      <c r="AS280" s="15">
        <f t="shared" si="197"/>
        <v>3.0655802030935257E-2</v>
      </c>
      <c r="AT280" s="15">
        <f t="shared" si="198"/>
        <v>-4.1729824930253845E-2</v>
      </c>
    </row>
    <row r="281" spans="1:46" x14ac:dyDescent="0.2">
      <c r="A281" s="3">
        <v>2016</v>
      </c>
      <c r="B281" s="3">
        <v>4</v>
      </c>
      <c r="C281" s="3">
        <v>667</v>
      </c>
      <c r="D281" s="2">
        <v>598.25</v>
      </c>
      <c r="E281" s="2">
        <v>544.25</v>
      </c>
      <c r="F281" s="2">
        <v>394.5</v>
      </c>
      <c r="G281" s="2">
        <v>519.25</v>
      </c>
      <c r="H281" s="2">
        <v>429.25</v>
      </c>
      <c r="I281" s="2">
        <v>510</v>
      </c>
      <c r="J281" s="2">
        <v>633</v>
      </c>
      <c r="K281" s="2">
        <v>672.75</v>
      </c>
      <c r="L281" s="2">
        <v>429.25</v>
      </c>
      <c r="M281" s="2">
        <v>788.25</v>
      </c>
      <c r="N281" s="2">
        <v>729</v>
      </c>
      <c r="O281" s="2">
        <v>497</v>
      </c>
      <c r="P281" s="2">
        <v>633</v>
      </c>
      <c r="Q281" s="2">
        <v>638.5</v>
      </c>
      <c r="R281" s="2">
        <v>641.5</v>
      </c>
      <c r="S281" s="2">
        <v>569.75</v>
      </c>
      <c r="T281" s="2">
        <v>471</v>
      </c>
      <c r="U281" s="2">
        <v>401.5</v>
      </c>
      <c r="V281" s="2">
        <v>810.75</v>
      </c>
      <c r="W281" s="2">
        <v>482.5</v>
      </c>
      <c r="X281" s="2">
        <v>782.25</v>
      </c>
      <c r="Y281" s="15">
        <f t="shared" si="177"/>
        <v>-1.5988442463151151E-2</v>
      </c>
      <c r="Z281" s="15">
        <f t="shared" si="178"/>
        <v>2.3679753369515472E-2</v>
      </c>
      <c r="AA281" s="15">
        <f t="shared" si="179"/>
        <v>1.7141953218650367E-2</v>
      </c>
      <c r="AB281" s="15">
        <f t="shared" si="180"/>
        <v>4.4458631501984877E-3</v>
      </c>
      <c r="AC281" s="15">
        <f t="shared" si="181"/>
        <v>-2.0019734392186787E-2</v>
      </c>
      <c r="AD281" s="15">
        <f t="shared" si="182"/>
        <v>1.1716595663249228E-2</v>
      </c>
      <c r="AE281" s="15">
        <f t="shared" si="183"/>
        <v>-2.7557944063657906E-2</v>
      </c>
      <c r="AF281" s="15">
        <f t="shared" si="184"/>
        <v>1.112005104407764E-2</v>
      </c>
      <c r="AG281" s="15">
        <f t="shared" si="185"/>
        <v>8.583743691391435E-3</v>
      </c>
      <c r="AH281" s="15">
        <f t="shared" si="186"/>
        <v>1.1716595663249228E-2</v>
      </c>
      <c r="AI281" s="15">
        <f t="shared" si="187"/>
        <v>2.5374735446519591E-2</v>
      </c>
      <c r="AJ281" s="15">
        <f t="shared" si="188"/>
        <v>-2.3386932698153638E-2</v>
      </c>
      <c r="AK281" s="15">
        <f t="shared" si="189"/>
        <v>9.0955654844851151E-3</v>
      </c>
      <c r="AL281" s="15">
        <f t="shared" si="190"/>
        <v>1.112005104407764E-2</v>
      </c>
      <c r="AM281" s="15">
        <f t="shared" si="191"/>
        <v>-3.9146604532017495E-4</v>
      </c>
      <c r="AN281" s="15">
        <f t="shared" si="192"/>
        <v>-2.7242671061624337E-3</v>
      </c>
      <c r="AO281" s="15">
        <f t="shared" si="193"/>
        <v>-5.2516532078112415E-3</v>
      </c>
      <c r="AP281" s="15">
        <f t="shared" si="194"/>
        <v>1.2820688429061469E-2</v>
      </c>
      <c r="AQ281" s="15">
        <f t="shared" si="195"/>
        <v>6.561838999692178E-2</v>
      </c>
      <c r="AR281" s="15">
        <f t="shared" si="196"/>
        <v>-2.9771336049438574E-2</v>
      </c>
      <c r="AS281" s="15">
        <f t="shared" si="197"/>
        <v>2.2001935193485235E-2</v>
      </c>
      <c r="AT281" s="15">
        <f t="shared" si="198"/>
        <v>-2.7113893002837584E-2</v>
      </c>
    </row>
    <row r="282" spans="1:46" x14ac:dyDescent="0.2">
      <c r="A282" s="12">
        <v>1947</v>
      </c>
      <c r="B282" s="3">
        <v>5</v>
      </c>
      <c r="C282" s="2">
        <v>33</v>
      </c>
      <c r="D282" s="2">
        <v>0</v>
      </c>
      <c r="E282" s="2">
        <v>0</v>
      </c>
      <c r="F282" s="2">
        <v>26</v>
      </c>
      <c r="G282" s="2">
        <v>32</v>
      </c>
      <c r="H282" s="2">
        <v>32</v>
      </c>
      <c r="I282" s="2">
        <v>31</v>
      </c>
      <c r="J282" s="2">
        <v>30</v>
      </c>
      <c r="K282" s="2">
        <v>36</v>
      </c>
      <c r="L282" s="2">
        <v>32</v>
      </c>
      <c r="M282" s="2">
        <v>44</v>
      </c>
      <c r="N282" s="2">
        <v>27</v>
      </c>
      <c r="O282" s="2">
        <v>0</v>
      </c>
      <c r="P282" s="2">
        <v>30</v>
      </c>
      <c r="Q282" s="2">
        <v>34</v>
      </c>
      <c r="R282" s="2">
        <v>34</v>
      </c>
      <c r="S282" s="2">
        <v>25</v>
      </c>
      <c r="T282" s="2">
        <v>0</v>
      </c>
      <c r="U282" s="2">
        <v>41</v>
      </c>
      <c r="V282" s="2">
        <v>29</v>
      </c>
      <c r="W282" s="2">
        <v>63</v>
      </c>
      <c r="X282" s="2">
        <v>28</v>
      </c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</row>
    <row r="283" spans="1:46" x14ac:dyDescent="0.2">
      <c r="A283" s="2">
        <v>1948</v>
      </c>
      <c r="B283" s="2">
        <v>5</v>
      </c>
      <c r="C283" s="3">
        <v>38</v>
      </c>
      <c r="D283" s="2">
        <v>34</v>
      </c>
      <c r="E283" s="2">
        <v>0</v>
      </c>
      <c r="F283" s="2">
        <v>30</v>
      </c>
      <c r="G283" s="2">
        <v>35</v>
      </c>
      <c r="H283" s="2">
        <v>36</v>
      </c>
      <c r="I283" s="2">
        <v>34</v>
      </c>
      <c r="J283" s="2">
        <v>33</v>
      </c>
      <c r="K283" s="2">
        <v>38</v>
      </c>
      <c r="L283" s="2">
        <v>36</v>
      </c>
      <c r="M283" s="2">
        <v>51</v>
      </c>
      <c r="N283" s="2">
        <v>31</v>
      </c>
      <c r="O283" s="2">
        <v>0</v>
      </c>
      <c r="P283" s="2">
        <v>33</v>
      </c>
      <c r="Q283" s="2">
        <v>37</v>
      </c>
      <c r="R283" s="2">
        <v>36</v>
      </c>
      <c r="S283" s="2">
        <v>28</v>
      </c>
      <c r="T283" s="2">
        <v>0</v>
      </c>
      <c r="U283" s="2">
        <v>42</v>
      </c>
      <c r="V283" s="2">
        <v>32</v>
      </c>
      <c r="W283" s="2">
        <v>64</v>
      </c>
      <c r="X283" s="2">
        <v>31</v>
      </c>
      <c r="Y283" s="15">
        <f t="shared" ref="Y283" si="199">IFERROR(LN(C283/C282),"")</f>
        <v>0.1410785982599056</v>
      </c>
      <c r="Z283" s="15" t="str">
        <f t="shared" ref="Z283" si="200">IFERROR(LN(D283/D282),"")</f>
        <v/>
      </c>
      <c r="AA283" s="15" t="str">
        <f t="shared" ref="AA283" si="201">IFERROR(LN(E283/E282),"")</f>
        <v/>
      </c>
      <c r="AB283" s="15">
        <f t="shared" ref="AB283" si="202">IFERROR(LN(F283/F282),"")</f>
        <v>0.14310084364067324</v>
      </c>
      <c r="AC283" s="15">
        <f t="shared" ref="AC283" si="203">IFERROR(LN(G283/G282),"")</f>
        <v>8.9612158689687138E-2</v>
      </c>
      <c r="AD283" s="15">
        <f t="shared" ref="AD283" si="204">IFERROR(LN(H283/H282),"")</f>
        <v>0.11778303565638346</v>
      </c>
      <c r="AE283" s="15">
        <f t="shared" ref="AE283" si="205">IFERROR(LN(I283/I282),"")</f>
        <v>9.2373320131015069E-2</v>
      </c>
      <c r="AF283" s="15">
        <f t="shared" ref="AF283" si="206">IFERROR(LN(J283/J282),"")</f>
        <v>9.5310179804324935E-2</v>
      </c>
      <c r="AG283" s="15">
        <f t="shared" ref="AG283" si="207">IFERROR(LN(K283/K282),"")</f>
        <v>5.4067221270275793E-2</v>
      </c>
      <c r="AH283" s="15">
        <f t="shared" ref="AH283" si="208">IFERROR(LN(L283/L282),"")</f>
        <v>0.11778303565638346</v>
      </c>
      <c r="AI283" s="15">
        <f t="shared" ref="AI283" si="209">IFERROR(LN(M283/M282),"")</f>
        <v>0.14763599880606468</v>
      </c>
      <c r="AJ283" s="15">
        <f t="shared" ref="AJ283" si="210">IFERROR(LN(N283/N282),"")</f>
        <v>0.13815033848081718</v>
      </c>
      <c r="AK283" s="15" t="str">
        <f t="shared" ref="AK283" si="211">IFERROR(LN(O283/O282),"")</f>
        <v/>
      </c>
      <c r="AL283" s="15">
        <f t="shared" ref="AL283" si="212">IFERROR(LN(P283/P282),"")</f>
        <v>9.5310179804324935E-2</v>
      </c>
      <c r="AM283" s="15">
        <f t="shared" ref="AM283" si="213">IFERROR(LN(Q283/Q282),"")</f>
        <v>8.4557388028062966E-2</v>
      </c>
      <c r="AN283" s="15">
        <f t="shared" ref="AN283" si="214">IFERROR(LN(R283/R282),"")</f>
        <v>5.7158413839948623E-2</v>
      </c>
      <c r="AO283" s="15">
        <f t="shared" ref="AO283" si="215">IFERROR(LN(S283/S282),"")</f>
        <v>0.11332868530700327</v>
      </c>
      <c r="AP283" s="15" t="str">
        <f t="shared" ref="AP283" si="216">IFERROR(LN(T283/T282),"")</f>
        <v/>
      </c>
      <c r="AQ283" s="15">
        <f t="shared" ref="AQ283" si="217">IFERROR(LN(U283/U282),"")</f>
        <v>2.4097551579060524E-2</v>
      </c>
      <c r="AR283" s="15">
        <f t="shared" ref="AR283" si="218">IFERROR(LN(V283/V282),"")</f>
        <v>9.844007281325251E-2</v>
      </c>
      <c r="AS283" s="15">
        <f t="shared" ref="AS283" si="219">IFERROR(LN(W283/W282),"")</f>
        <v>1.5748356968139112E-2</v>
      </c>
      <c r="AT283" s="15">
        <f t="shared" ref="AT283" si="220">IFERROR(LN(X283/X282),"")</f>
        <v>0.10178269430994238</v>
      </c>
    </row>
    <row r="284" spans="1:46" x14ac:dyDescent="0.2">
      <c r="A284" s="2">
        <v>1949</v>
      </c>
      <c r="B284" s="2">
        <v>5</v>
      </c>
      <c r="C284" s="3">
        <v>39</v>
      </c>
      <c r="D284" s="2">
        <v>36</v>
      </c>
      <c r="E284" s="2">
        <v>0</v>
      </c>
      <c r="F284" s="2">
        <v>30</v>
      </c>
      <c r="G284" s="2">
        <v>38</v>
      </c>
      <c r="H284" s="2">
        <v>37</v>
      </c>
      <c r="I284" s="2">
        <v>36</v>
      </c>
      <c r="J284" s="2">
        <v>36</v>
      </c>
      <c r="K284" s="2">
        <v>41</v>
      </c>
      <c r="L284" s="2">
        <v>37</v>
      </c>
      <c r="M284" s="2">
        <v>51</v>
      </c>
      <c r="N284" s="2">
        <v>33</v>
      </c>
      <c r="O284" s="2">
        <v>0</v>
      </c>
      <c r="P284" s="2">
        <v>36</v>
      </c>
      <c r="Q284" s="2">
        <v>39</v>
      </c>
      <c r="R284" s="2">
        <v>39</v>
      </c>
      <c r="S284" s="2">
        <v>30</v>
      </c>
      <c r="T284" s="2">
        <v>0</v>
      </c>
      <c r="U284" s="2">
        <v>45</v>
      </c>
      <c r="V284" s="2">
        <v>34</v>
      </c>
      <c r="W284" s="2">
        <v>68</v>
      </c>
      <c r="X284" s="2">
        <v>34</v>
      </c>
      <c r="Y284" s="15">
        <f t="shared" si="177"/>
        <v>2.5975486403260736E-2</v>
      </c>
      <c r="Z284" s="15">
        <f t="shared" si="178"/>
        <v>5.7158413839948623E-2</v>
      </c>
      <c r="AA284" s="15" t="str">
        <f t="shared" si="179"/>
        <v/>
      </c>
      <c r="AB284" s="15">
        <f t="shared" si="180"/>
        <v>0</v>
      </c>
      <c r="AC284" s="15">
        <f t="shared" si="181"/>
        <v>8.2238098236972007E-2</v>
      </c>
      <c r="AD284" s="15">
        <f t="shared" si="182"/>
        <v>2.7398974188114347E-2</v>
      </c>
      <c r="AE284" s="15">
        <f t="shared" si="183"/>
        <v>5.7158413839948623E-2</v>
      </c>
      <c r="AF284" s="15">
        <f t="shared" si="184"/>
        <v>8.7011376989629699E-2</v>
      </c>
      <c r="AG284" s="15">
        <f t="shared" si="185"/>
        <v>7.5985906977922055E-2</v>
      </c>
      <c r="AH284" s="15">
        <f t="shared" si="186"/>
        <v>2.7398974188114347E-2</v>
      </c>
      <c r="AI284" s="15">
        <f t="shared" si="187"/>
        <v>0</v>
      </c>
      <c r="AJ284" s="15">
        <f t="shared" si="188"/>
        <v>6.252035698133393E-2</v>
      </c>
      <c r="AK284" s="15" t="str">
        <f t="shared" si="189"/>
        <v/>
      </c>
      <c r="AL284" s="15">
        <f t="shared" si="190"/>
        <v>8.7011376989629699E-2</v>
      </c>
      <c r="AM284" s="15">
        <f t="shared" si="191"/>
        <v>5.2643733485421881E-2</v>
      </c>
      <c r="AN284" s="15">
        <f t="shared" si="192"/>
        <v>8.0042707673536356E-2</v>
      </c>
      <c r="AO284" s="15">
        <f t="shared" si="193"/>
        <v>6.8992871486951421E-2</v>
      </c>
      <c r="AP284" s="15" t="str">
        <f t="shared" si="194"/>
        <v/>
      </c>
      <c r="AQ284" s="15">
        <f t="shared" si="195"/>
        <v>6.8992871486951421E-2</v>
      </c>
      <c r="AR284" s="15">
        <f t="shared" si="196"/>
        <v>6.062462181643484E-2</v>
      </c>
      <c r="AS284" s="15">
        <f t="shared" si="197"/>
        <v>6.062462181643484E-2</v>
      </c>
      <c r="AT284" s="15">
        <f t="shared" si="198"/>
        <v>9.2373320131015069E-2</v>
      </c>
    </row>
    <row r="285" spans="1:46" x14ac:dyDescent="0.2">
      <c r="A285" s="2">
        <v>1950</v>
      </c>
      <c r="B285" s="2">
        <v>5</v>
      </c>
      <c r="C285" s="3">
        <v>40</v>
      </c>
      <c r="D285" s="2">
        <v>37</v>
      </c>
      <c r="E285" s="2">
        <v>0</v>
      </c>
      <c r="F285" s="2">
        <v>31</v>
      </c>
      <c r="G285" s="2">
        <v>40</v>
      </c>
      <c r="H285" s="2">
        <v>39</v>
      </c>
      <c r="I285" s="2">
        <v>38</v>
      </c>
      <c r="J285" s="2">
        <v>38</v>
      </c>
      <c r="K285" s="2">
        <v>42</v>
      </c>
      <c r="L285" s="2">
        <v>39</v>
      </c>
      <c r="M285" s="2">
        <v>52</v>
      </c>
      <c r="N285" s="2">
        <v>35</v>
      </c>
      <c r="O285" s="2">
        <v>0</v>
      </c>
      <c r="P285" s="2">
        <v>38</v>
      </c>
      <c r="Q285" s="2">
        <v>40</v>
      </c>
      <c r="R285" s="2">
        <v>40</v>
      </c>
      <c r="S285" s="2">
        <v>32</v>
      </c>
      <c r="T285" s="2">
        <v>0</v>
      </c>
      <c r="U285" s="2">
        <v>48</v>
      </c>
      <c r="V285" s="2">
        <v>35</v>
      </c>
      <c r="W285" s="2">
        <v>69</v>
      </c>
      <c r="X285" s="2">
        <v>34</v>
      </c>
      <c r="Y285" s="15">
        <f t="shared" si="177"/>
        <v>2.5317807984289786E-2</v>
      </c>
      <c r="Z285" s="15">
        <f t="shared" si="178"/>
        <v>2.7398974188114347E-2</v>
      </c>
      <c r="AA285" s="15" t="str">
        <f t="shared" si="179"/>
        <v/>
      </c>
      <c r="AB285" s="15">
        <f t="shared" si="180"/>
        <v>3.278982282299097E-2</v>
      </c>
      <c r="AC285" s="15">
        <f t="shared" si="181"/>
        <v>5.1293294387550481E-2</v>
      </c>
      <c r="AD285" s="15">
        <f t="shared" si="182"/>
        <v>5.2643733485421881E-2</v>
      </c>
      <c r="AE285" s="15">
        <f t="shared" si="183"/>
        <v>5.4067221270275793E-2</v>
      </c>
      <c r="AF285" s="15">
        <f t="shared" si="184"/>
        <v>5.4067221270275793E-2</v>
      </c>
      <c r="AG285" s="15">
        <f t="shared" si="185"/>
        <v>2.4097551579060524E-2</v>
      </c>
      <c r="AH285" s="15">
        <f t="shared" si="186"/>
        <v>5.2643733485421881E-2</v>
      </c>
      <c r="AI285" s="15">
        <f t="shared" si="187"/>
        <v>1.9418085857101516E-2</v>
      </c>
      <c r="AJ285" s="15">
        <f t="shared" si="188"/>
        <v>5.8840500022933395E-2</v>
      </c>
      <c r="AK285" s="15" t="str">
        <f t="shared" si="189"/>
        <v/>
      </c>
      <c r="AL285" s="15">
        <f t="shared" si="190"/>
        <v>5.4067221270275793E-2</v>
      </c>
      <c r="AM285" s="15">
        <f t="shared" si="191"/>
        <v>2.5317807984289786E-2</v>
      </c>
      <c r="AN285" s="15">
        <f t="shared" si="192"/>
        <v>2.5317807984289786E-2</v>
      </c>
      <c r="AO285" s="15">
        <f t="shared" si="193"/>
        <v>6.4538521137571164E-2</v>
      </c>
      <c r="AP285" s="15" t="str">
        <f t="shared" si="194"/>
        <v/>
      </c>
      <c r="AQ285" s="15">
        <f t="shared" si="195"/>
        <v>6.4538521137571164E-2</v>
      </c>
      <c r="AR285" s="15">
        <f t="shared" si="196"/>
        <v>2.8987536873252187E-2</v>
      </c>
      <c r="AS285" s="15">
        <f t="shared" si="197"/>
        <v>1.4598799421152631E-2</v>
      </c>
      <c r="AT285" s="15">
        <f t="shared" si="198"/>
        <v>0</v>
      </c>
    </row>
    <row r="286" spans="1:46" x14ac:dyDescent="0.2">
      <c r="A286" s="2">
        <v>1951</v>
      </c>
      <c r="B286" s="2">
        <v>5</v>
      </c>
      <c r="C286" s="3">
        <v>43</v>
      </c>
      <c r="D286" s="2">
        <v>40</v>
      </c>
      <c r="E286" s="2">
        <v>0</v>
      </c>
      <c r="F286" s="2">
        <v>34</v>
      </c>
      <c r="G286" s="2">
        <v>42</v>
      </c>
      <c r="H286" s="2">
        <v>42</v>
      </c>
      <c r="I286" s="2">
        <v>39</v>
      </c>
      <c r="J286" s="2">
        <v>40</v>
      </c>
      <c r="K286" s="2">
        <v>46</v>
      </c>
      <c r="L286" s="2">
        <v>42</v>
      </c>
      <c r="M286" s="2">
        <v>56</v>
      </c>
      <c r="N286" s="2">
        <v>37</v>
      </c>
      <c r="O286" s="2">
        <v>0</v>
      </c>
      <c r="P286" s="2">
        <v>40</v>
      </c>
      <c r="Q286" s="2">
        <v>44</v>
      </c>
      <c r="R286" s="2">
        <v>43</v>
      </c>
      <c r="S286" s="2">
        <v>33</v>
      </c>
      <c r="T286" s="2">
        <v>0</v>
      </c>
      <c r="U286" s="2">
        <v>55</v>
      </c>
      <c r="V286" s="2">
        <v>38</v>
      </c>
      <c r="W286" s="2">
        <v>74</v>
      </c>
      <c r="X286" s="2">
        <v>36</v>
      </c>
      <c r="Y286" s="15">
        <f t="shared" si="177"/>
        <v>7.2320661579626078E-2</v>
      </c>
      <c r="Z286" s="15">
        <f t="shared" si="178"/>
        <v>7.7961541469711917E-2</v>
      </c>
      <c r="AA286" s="15" t="str">
        <f t="shared" si="179"/>
        <v/>
      </c>
      <c r="AB286" s="15">
        <f t="shared" si="180"/>
        <v>9.2373320131015069E-2</v>
      </c>
      <c r="AC286" s="15">
        <f t="shared" si="181"/>
        <v>4.8790164169432049E-2</v>
      </c>
      <c r="AD286" s="15">
        <f t="shared" si="182"/>
        <v>7.4107972153721835E-2</v>
      </c>
      <c r="AE286" s="15">
        <f t="shared" si="183"/>
        <v>2.5975486403260736E-2</v>
      </c>
      <c r="AF286" s="15">
        <f t="shared" si="184"/>
        <v>5.1293294387550481E-2</v>
      </c>
      <c r="AG286" s="15">
        <f t="shared" si="185"/>
        <v>9.0971778205726786E-2</v>
      </c>
      <c r="AH286" s="15">
        <f t="shared" si="186"/>
        <v>7.4107972153721835E-2</v>
      </c>
      <c r="AI286" s="15">
        <f t="shared" si="187"/>
        <v>7.4107972153721835E-2</v>
      </c>
      <c r="AJ286" s="15">
        <f t="shared" si="188"/>
        <v>5.5569851154810786E-2</v>
      </c>
      <c r="AK286" s="15" t="str">
        <f t="shared" si="189"/>
        <v/>
      </c>
      <c r="AL286" s="15">
        <f t="shared" si="190"/>
        <v>5.1293294387550481E-2</v>
      </c>
      <c r="AM286" s="15">
        <f t="shared" si="191"/>
        <v>9.5310179804324935E-2</v>
      </c>
      <c r="AN286" s="15">
        <f t="shared" si="192"/>
        <v>7.2320661579626078E-2</v>
      </c>
      <c r="AO286" s="15">
        <f t="shared" si="193"/>
        <v>3.0771658666753687E-2</v>
      </c>
      <c r="AP286" s="15" t="str">
        <f t="shared" si="194"/>
        <v/>
      </c>
      <c r="AQ286" s="15">
        <f t="shared" si="195"/>
        <v>0.13613217432457991</v>
      </c>
      <c r="AR286" s="15">
        <f t="shared" si="196"/>
        <v>8.2238098236972007E-2</v>
      </c>
      <c r="AS286" s="15">
        <f t="shared" si="197"/>
        <v>6.9958588606910468E-2</v>
      </c>
      <c r="AT286" s="15">
        <f t="shared" si="198"/>
        <v>5.7158413839948623E-2</v>
      </c>
    </row>
    <row r="287" spans="1:46" x14ac:dyDescent="0.2">
      <c r="A287" s="2">
        <v>1952</v>
      </c>
      <c r="B287" s="2">
        <v>5</v>
      </c>
      <c r="C287" s="3">
        <v>45</v>
      </c>
      <c r="D287" s="2">
        <v>43</v>
      </c>
      <c r="E287" s="2">
        <v>0</v>
      </c>
      <c r="F287" s="2">
        <v>36</v>
      </c>
      <c r="G287" s="2">
        <v>43</v>
      </c>
      <c r="H287" s="2">
        <v>44</v>
      </c>
      <c r="I287" s="2">
        <v>41</v>
      </c>
      <c r="J287" s="2">
        <v>41</v>
      </c>
      <c r="K287" s="2">
        <v>47</v>
      </c>
      <c r="L287" s="2">
        <v>44</v>
      </c>
      <c r="M287" s="2">
        <v>57</v>
      </c>
      <c r="N287" s="2">
        <v>39</v>
      </c>
      <c r="O287" s="2">
        <v>0</v>
      </c>
      <c r="P287" s="2">
        <v>41</v>
      </c>
      <c r="Q287" s="2">
        <v>45</v>
      </c>
      <c r="R287" s="2">
        <v>44</v>
      </c>
      <c r="S287" s="2">
        <v>35</v>
      </c>
      <c r="T287" s="2">
        <v>0</v>
      </c>
      <c r="U287" s="2">
        <v>55</v>
      </c>
      <c r="V287" s="2">
        <v>39</v>
      </c>
      <c r="W287" s="2">
        <v>74</v>
      </c>
      <c r="X287" s="2">
        <v>38</v>
      </c>
      <c r="Y287" s="15">
        <f t="shared" si="177"/>
        <v>4.5462374076757413E-2</v>
      </c>
      <c r="Z287" s="15">
        <f t="shared" si="178"/>
        <v>7.2320661579626078E-2</v>
      </c>
      <c r="AA287" s="15" t="str">
        <f t="shared" si="179"/>
        <v/>
      </c>
      <c r="AB287" s="15">
        <f t="shared" si="180"/>
        <v>5.7158413839948623E-2</v>
      </c>
      <c r="AC287" s="15">
        <f t="shared" si="181"/>
        <v>2.3530497410194036E-2</v>
      </c>
      <c r="AD287" s="15">
        <f t="shared" si="182"/>
        <v>4.6520015634892907E-2</v>
      </c>
      <c r="AE287" s="15">
        <f t="shared" si="183"/>
        <v>5.0010420574661416E-2</v>
      </c>
      <c r="AF287" s="15">
        <f t="shared" si="184"/>
        <v>2.4692612590371414E-2</v>
      </c>
      <c r="AG287" s="15">
        <f t="shared" si="185"/>
        <v>2.1506205220963682E-2</v>
      </c>
      <c r="AH287" s="15">
        <f t="shared" si="186"/>
        <v>4.6520015634892907E-2</v>
      </c>
      <c r="AI287" s="15">
        <f t="shared" si="187"/>
        <v>1.7699577099400857E-2</v>
      </c>
      <c r="AJ287" s="15">
        <f t="shared" si="188"/>
        <v>5.2643733485421881E-2</v>
      </c>
      <c r="AK287" s="15" t="str">
        <f t="shared" si="189"/>
        <v/>
      </c>
      <c r="AL287" s="15">
        <f t="shared" si="190"/>
        <v>2.4692612590371414E-2</v>
      </c>
      <c r="AM287" s="15">
        <f t="shared" si="191"/>
        <v>2.2472855852058576E-2</v>
      </c>
      <c r="AN287" s="15">
        <f t="shared" si="192"/>
        <v>2.2989518224698781E-2</v>
      </c>
      <c r="AO287" s="15">
        <f t="shared" si="193"/>
        <v>5.8840500022933395E-2</v>
      </c>
      <c r="AP287" s="15" t="str">
        <f t="shared" si="194"/>
        <v/>
      </c>
      <c r="AQ287" s="15">
        <f t="shared" si="195"/>
        <v>0</v>
      </c>
      <c r="AR287" s="15">
        <f t="shared" si="196"/>
        <v>2.5975486403260736E-2</v>
      </c>
      <c r="AS287" s="15">
        <f t="shared" si="197"/>
        <v>0</v>
      </c>
      <c r="AT287" s="15">
        <f t="shared" si="198"/>
        <v>5.4067221270275793E-2</v>
      </c>
    </row>
    <row r="288" spans="1:46" x14ac:dyDescent="0.2">
      <c r="A288" s="2">
        <v>1953</v>
      </c>
      <c r="B288" s="2">
        <v>5</v>
      </c>
      <c r="C288" s="3">
        <v>47</v>
      </c>
      <c r="D288" s="2">
        <v>44</v>
      </c>
      <c r="E288" s="2">
        <v>0</v>
      </c>
      <c r="F288" s="2">
        <v>38</v>
      </c>
      <c r="G288" s="2">
        <v>45</v>
      </c>
      <c r="H288" s="2">
        <v>44</v>
      </c>
      <c r="I288" s="2">
        <v>43</v>
      </c>
      <c r="J288" s="2">
        <v>43</v>
      </c>
      <c r="K288" s="2">
        <v>48</v>
      </c>
      <c r="L288" s="2">
        <v>44</v>
      </c>
      <c r="M288" s="2">
        <v>58</v>
      </c>
      <c r="N288" s="2">
        <v>41</v>
      </c>
      <c r="O288" s="2">
        <v>0</v>
      </c>
      <c r="P288" s="2">
        <v>43</v>
      </c>
      <c r="Q288" s="2">
        <v>46</v>
      </c>
      <c r="R288" s="2">
        <v>46</v>
      </c>
      <c r="S288" s="2">
        <v>37</v>
      </c>
      <c r="T288" s="2">
        <v>45</v>
      </c>
      <c r="U288" s="2">
        <v>55</v>
      </c>
      <c r="V288" s="2">
        <v>40</v>
      </c>
      <c r="W288" s="2">
        <v>74</v>
      </c>
      <c r="X288" s="2">
        <v>40</v>
      </c>
      <c r="Y288" s="15">
        <f t="shared" si="177"/>
        <v>4.3485111939738891E-2</v>
      </c>
      <c r="Z288" s="15">
        <f t="shared" si="178"/>
        <v>2.2989518224698781E-2</v>
      </c>
      <c r="AA288" s="15" t="str">
        <f t="shared" si="179"/>
        <v/>
      </c>
      <c r="AB288" s="15">
        <f t="shared" si="180"/>
        <v>5.4067221270275793E-2</v>
      </c>
      <c r="AC288" s="15">
        <f t="shared" si="181"/>
        <v>4.5462374076757413E-2</v>
      </c>
      <c r="AD288" s="15">
        <f t="shared" si="182"/>
        <v>0</v>
      </c>
      <c r="AE288" s="15">
        <f t="shared" si="183"/>
        <v>4.7628048989254664E-2</v>
      </c>
      <c r="AF288" s="15">
        <f t="shared" si="184"/>
        <v>4.7628048989254664E-2</v>
      </c>
      <c r="AG288" s="15">
        <f t="shared" si="185"/>
        <v>2.1053409197832263E-2</v>
      </c>
      <c r="AH288" s="15">
        <f t="shared" si="186"/>
        <v>0</v>
      </c>
      <c r="AI288" s="15">
        <f t="shared" si="187"/>
        <v>1.7391742711869239E-2</v>
      </c>
      <c r="AJ288" s="15">
        <f t="shared" si="188"/>
        <v>5.0010420574661416E-2</v>
      </c>
      <c r="AK288" s="15" t="str">
        <f t="shared" si="189"/>
        <v/>
      </c>
      <c r="AL288" s="15">
        <f t="shared" si="190"/>
        <v>4.7628048989254664E-2</v>
      </c>
      <c r="AM288" s="15">
        <f t="shared" si="191"/>
        <v>2.1978906718775167E-2</v>
      </c>
      <c r="AN288" s="15">
        <f t="shared" si="192"/>
        <v>4.4451762570833796E-2</v>
      </c>
      <c r="AO288" s="15">
        <f t="shared" si="193"/>
        <v>5.5569851154810786E-2</v>
      </c>
      <c r="AP288" s="15" t="str">
        <f t="shared" si="194"/>
        <v/>
      </c>
      <c r="AQ288" s="15">
        <f t="shared" si="195"/>
        <v>0</v>
      </c>
      <c r="AR288" s="15">
        <f t="shared" si="196"/>
        <v>2.5317807984289786E-2</v>
      </c>
      <c r="AS288" s="15">
        <f t="shared" si="197"/>
        <v>0</v>
      </c>
      <c r="AT288" s="15">
        <f t="shared" si="198"/>
        <v>5.1293294387550481E-2</v>
      </c>
    </row>
    <row r="289" spans="1:46" x14ac:dyDescent="0.2">
      <c r="A289" s="2">
        <v>1954</v>
      </c>
      <c r="B289" s="2">
        <v>5</v>
      </c>
      <c r="C289" s="3">
        <v>49</v>
      </c>
      <c r="D289" s="2">
        <v>45</v>
      </c>
      <c r="E289" s="2">
        <v>0</v>
      </c>
      <c r="F289" s="2">
        <v>40</v>
      </c>
      <c r="G289" s="2">
        <v>46</v>
      </c>
      <c r="H289" s="2">
        <v>46</v>
      </c>
      <c r="I289" s="2">
        <v>45</v>
      </c>
      <c r="J289" s="2">
        <v>45</v>
      </c>
      <c r="K289" s="2">
        <v>50</v>
      </c>
      <c r="L289" s="2">
        <v>46</v>
      </c>
      <c r="M289" s="2">
        <v>62</v>
      </c>
      <c r="N289" s="2">
        <v>44</v>
      </c>
      <c r="O289" s="2">
        <v>0</v>
      </c>
      <c r="P289" s="2">
        <v>45</v>
      </c>
      <c r="Q289" s="2">
        <v>47</v>
      </c>
      <c r="R289" s="2">
        <v>47</v>
      </c>
      <c r="S289" s="2">
        <v>39</v>
      </c>
      <c r="T289" s="2">
        <v>46</v>
      </c>
      <c r="U289" s="2">
        <v>55</v>
      </c>
      <c r="V289" s="2">
        <v>43</v>
      </c>
      <c r="W289" s="2">
        <v>74</v>
      </c>
      <c r="X289" s="2">
        <v>42</v>
      </c>
      <c r="Y289" s="15">
        <f t="shared" si="177"/>
        <v>4.1672696400568081E-2</v>
      </c>
      <c r="Z289" s="15">
        <f t="shared" si="178"/>
        <v>2.2472855852058576E-2</v>
      </c>
      <c r="AA289" s="15" t="str">
        <f t="shared" si="179"/>
        <v/>
      </c>
      <c r="AB289" s="15">
        <f t="shared" si="180"/>
        <v>5.1293294387550481E-2</v>
      </c>
      <c r="AC289" s="15">
        <f t="shared" si="181"/>
        <v>2.1978906718775167E-2</v>
      </c>
      <c r="AD289" s="15">
        <f t="shared" si="182"/>
        <v>4.4451762570833796E-2</v>
      </c>
      <c r="AE289" s="15">
        <f t="shared" si="183"/>
        <v>4.5462374076757413E-2</v>
      </c>
      <c r="AF289" s="15">
        <f t="shared" si="184"/>
        <v>4.5462374076757413E-2</v>
      </c>
      <c r="AG289" s="15">
        <f t="shared" si="185"/>
        <v>4.08219945202552E-2</v>
      </c>
      <c r="AH289" s="15">
        <f t="shared" si="186"/>
        <v>4.4451762570833796E-2</v>
      </c>
      <c r="AI289" s="15">
        <f t="shared" si="187"/>
        <v>6.6691374498672143E-2</v>
      </c>
      <c r="AJ289" s="15">
        <f t="shared" si="188"/>
        <v>7.0617567213953417E-2</v>
      </c>
      <c r="AK289" s="15" t="str">
        <f t="shared" si="189"/>
        <v/>
      </c>
      <c r="AL289" s="15">
        <f t="shared" si="190"/>
        <v>4.5462374076757413E-2</v>
      </c>
      <c r="AM289" s="15">
        <f t="shared" si="191"/>
        <v>2.1506205220963682E-2</v>
      </c>
      <c r="AN289" s="15">
        <f t="shared" si="192"/>
        <v>2.1506205220963682E-2</v>
      </c>
      <c r="AO289" s="15">
        <f t="shared" si="193"/>
        <v>5.2643733485421881E-2</v>
      </c>
      <c r="AP289" s="15">
        <f t="shared" si="194"/>
        <v>2.1978906718775167E-2</v>
      </c>
      <c r="AQ289" s="15">
        <f t="shared" si="195"/>
        <v>0</v>
      </c>
      <c r="AR289" s="15">
        <f t="shared" si="196"/>
        <v>7.2320661579626078E-2</v>
      </c>
      <c r="AS289" s="15">
        <f t="shared" si="197"/>
        <v>0</v>
      </c>
      <c r="AT289" s="15">
        <f t="shared" si="198"/>
        <v>4.8790164169432049E-2</v>
      </c>
    </row>
    <row r="290" spans="1:46" x14ac:dyDescent="0.2">
      <c r="A290" s="2">
        <v>1955</v>
      </c>
      <c r="B290" s="2">
        <v>5</v>
      </c>
      <c r="C290" s="3">
        <v>51</v>
      </c>
      <c r="D290" s="2">
        <v>47</v>
      </c>
      <c r="E290" s="2">
        <v>0</v>
      </c>
      <c r="F290" s="2">
        <v>44</v>
      </c>
      <c r="G290" s="2">
        <v>48</v>
      </c>
      <c r="H290" s="2">
        <v>48</v>
      </c>
      <c r="I290" s="2">
        <v>46</v>
      </c>
      <c r="J290" s="2">
        <v>46</v>
      </c>
      <c r="K290" s="2">
        <v>51</v>
      </c>
      <c r="L290" s="2">
        <v>48</v>
      </c>
      <c r="M290" s="2">
        <v>64</v>
      </c>
      <c r="N290" s="2">
        <v>46</v>
      </c>
      <c r="O290" s="2">
        <v>0</v>
      </c>
      <c r="P290" s="2">
        <v>46</v>
      </c>
      <c r="Q290" s="2">
        <v>49</v>
      </c>
      <c r="R290" s="2">
        <v>48</v>
      </c>
      <c r="S290" s="2">
        <v>41</v>
      </c>
      <c r="T290" s="2">
        <v>47</v>
      </c>
      <c r="U290" s="2">
        <v>56</v>
      </c>
      <c r="V290" s="2">
        <v>44</v>
      </c>
      <c r="W290" s="2">
        <v>74</v>
      </c>
      <c r="X290" s="2">
        <v>44</v>
      </c>
      <c r="Y290" s="15">
        <f t="shared" si="177"/>
        <v>4.0005334613699206E-2</v>
      </c>
      <c r="Z290" s="15">
        <f t="shared" si="178"/>
        <v>4.3485111939738891E-2</v>
      </c>
      <c r="AA290" s="15" t="str">
        <f t="shared" si="179"/>
        <v/>
      </c>
      <c r="AB290" s="15">
        <f t="shared" si="180"/>
        <v>9.5310179804324935E-2</v>
      </c>
      <c r="AC290" s="15">
        <f t="shared" si="181"/>
        <v>4.2559614418795903E-2</v>
      </c>
      <c r="AD290" s="15">
        <f t="shared" si="182"/>
        <v>4.2559614418795903E-2</v>
      </c>
      <c r="AE290" s="15">
        <f t="shared" si="183"/>
        <v>2.1978906718775167E-2</v>
      </c>
      <c r="AF290" s="15">
        <f t="shared" si="184"/>
        <v>2.1978906718775167E-2</v>
      </c>
      <c r="AG290" s="15">
        <f t="shared" si="185"/>
        <v>1.980262729617973E-2</v>
      </c>
      <c r="AH290" s="15">
        <f t="shared" si="186"/>
        <v>4.2559614418795903E-2</v>
      </c>
      <c r="AI290" s="15">
        <f t="shared" si="187"/>
        <v>3.174869831458027E-2</v>
      </c>
      <c r="AJ290" s="15">
        <f t="shared" si="188"/>
        <v>4.4451762570833796E-2</v>
      </c>
      <c r="AK290" s="15" t="str">
        <f t="shared" si="189"/>
        <v/>
      </c>
      <c r="AL290" s="15">
        <f t="shared" si="190"/>
        <v>2.1978906718775167E-2</v>
      </c>
      <c r="AM290" s="15">
        <f t="shared" si="191"/>
        <v>4.1672696400568081E-2</v>
      </c>
      <c r="AN290" s="15">
        <f t="shared" si="192"/>
        <v>2.1053409197832263E-2</v>
      </c>
      <c r="AO290" s="15">
        <f t="shared" si="193"/>
        <v>5.0010420574661416E-2</v>
      </c>
      <c r="AP290" s="15">
        <f t="shared" si="194"/>
        <v>2.1506205220963682E-2</v>
      </c>
      <c r="AQ290" s="15">
        <f t="shared" si="195"/>
        <v>1.8018505502678212E-2</v>
      </c>
      <c r="AR290" s="15">
        <f t="shared" si="196"/>
        <v>2.2989518224698781E-2</v>
      </c>
      <c r="AS290" s="15">
        <f t="shared" si="197"/>
        <v>0</v>
      </c>
      <c r="AT290" s="15">
        <f t="shared" si="198"/>
        <v>4.6520015634892907E-2</v>
      </c>
    </row>
    <row r="291" spans="1:46" x14ac:dyDescent="0.2">
      <c r="A291" s="2">
        <v>1956</v>
      </c>
      <c r="B291" s="2">
        <v>5</v>
      </c>
      <c r="C291" s="3">
        <v>56</v>
      </c>
      <c r="D291" s="2">
        <v>51</v>
      </c>
      <c r="E291" s="2">
        <v>0</v>
      </c>
      <c r="F291" s="2">
        <v>47</v>
      </c>
      <c r="G291" s="2">
        <v>51</v>
      </c>
      <c r="H291" s="2">
        <v>52</v>
      </c>
      <c r="I291" s="2">
        <v>49</v>
      </c>
      <c r="J291" s="2">
        <v>51</v>
      </c>
      <c r="K291" s="2">
        <v>53</v>
      </c>
      <c r="L291" s="2">
        <v>52</v>
      </c>
      <c r="M291" s="2">
        <v>68</v>
      </c>
      <c r="N291" s="2">
        <v>48</v>
      </c>
      <c r="O291" s="2">
        <v>0</v>
      </c>
      <c r="P291" s="2">
        <v>51</v>
      </c>
      <c r="Q291" s="2">
        <v>54</v>
      </c>
      <c r="R291" s="2">
        <v>52</v>
      </c>
      <c r="S291" s="2">
        <v>45</v>
      </c>
      <c r="T291" s="2">
        <v>49</v>
      </c>
      <c r="U291" s="2">
        <v>63</v>
      </c>
      <c r="V291" s="2">
        <v>50</v>
      </c>
      <c r="W291" s="2">
        <v>74</v>
      </c>
      <c r="X291" s="2">
        <v>49</v>
      </c>
      <c r="Y291" s="15">
        <f t="shared" si="177"/>
        <v>9.3526058010823546E-2</v>
      </c>
      <c r="Z291" s="15">
        <f t="shared" si="178"/>
        <v>8.16780310142671E-2</v>
      </c>
      <c r="AA291" s="15" t="str">
        <f t="shared" si="179"/>
        <v/>
      </c>
      <c r="AB291" s="15">
        <f t="shared" si="180"/>
        <v>6.595796779179737E-2</v>
      </c>
      <c r="AC291" s="15">
        <f t="shared" si="181"/>
        <v>6.062462181643484E-2</v>
      </c>
      <c r="AD291" s="15">
        <f t="shared" si="182"/>
        <v>8.0042707673536356E-2</v>
      </c>
      <c r="AE291" s="15">
        <f t="shared" si="183"/>
        <v>6.3178901621531669E-2</v>
      </c>
      <c r="AF291" s="15">
        <f t="shared" si="184"/>
        <v>0.10318423623523081</v>
      </c>
      <c r="AG291" s="15">
        <f t="shared" si="185"/>
        <v>3.8466280827796143E-2</v>
      </c>
      <c r="AH291" s="15">
        <f t="shared" si="186"/>
        <v>8.0042707673536356E-2</v>
      </c>
      <c r="AI291" s="15">
        <f t="shared" si="187"/>
        <v>6.062462181643484E-2</v>
      </c>
      <c r="AJ291" s="15">
        <f t="shared" si="188"/>
        <v>4.2559614418795903E-2</v>
      </c>
      <c r="AK291" s="15" t="str">
        <f t="shared" si="189"/>
        <v/>
      </c>
      <c r="AL291" s="15">
        <f t="shared" si="190"/>
        <v>0.10318423623523081</v>
      </c>
      <c r="AM291" s="15">
        <f t="shared" si="191"/>
        <v>9.7163748453647669E-2</v>
      </c>
      <c r="AN291" s="15">
        <f t="shared" si="192"/>
        <v>8.0042707673536356E-2</v>
      </c>
      <c r="AO291" s="15">
        <f t="shared" si="193"/>
        <v>9.3090423066012035E-2</v>
      </c>
      <c r="AP291" s="15">
        <f t="shared" si="194"/>
        <v>4.1672696400568081E-2</v>
      </c>
      <c r="AQ291" s="15">
        <f t="shared" si="195"/>
        <v>0.11778303565638346</v>
      </c>
      <c r="AR291" s="15">
        <f t="shared" si="196"/>
        <v>0.127833371509885</v>
      </c>
      <c r="AS291" s="15">
        <f t="shared" si="197"/>
        <v>0</v>
      </c>
      <c r="AT291" s="15">
        <f t="shared" si="198"/>
        <v>0.10763066419236536</v>
      </c>
    </row>
    <row r="292" spans="1:46" x14ac:dyDescent="0.2">
      <c r="A292" s="2">
        <v>1957</v>
      </c>
      <c r="B292" s="2">
        <v>5</v>
      </c>
      <c r="C292" s="3">
        <v>59</v>
      </c>
      <c r="D292" s="2">
        <v>54</v>
      </c>
      <c r="E292" s="2">
        <v>0</v>
      </c>
      <c r="F292" s="2">
        <v>50</v>
      </c>
      <c r="G292" s="2">
        <v>53</v>
      </c>
      <c r="H292" s="2">
        <v>55</v>
      </c>
      <c r="I292" s="2">
        <v>52</v>
      </c>
      <c r="J292" s="2">
        <v>55</v>
      </c>
      <c r="K292" s="2">
        <v>57</v>
      </c>
      <c r="L292" s="2">
        <v>55</v>
      </c>
      <c r="M292" s="2">
        <v>71</v>
      </c>
      <c r="N292" s="2">
        <v>52</v>
      </c>
      <c r="O292" s="2">
        <v>0</v>
      </c>
      <c r="P292" s="2">
        <v>55</v>
      </c>
      <c r="Q292" s="2">
        <v>57</v>
      </c>
      <c r="R292" s="2">
        <v>55</v>
      </c>
      <c r="S292" s="2">
        <v>48</v>
      </c>
      <c r="T292" s="2">
        <v>52</v>
      </c>
      <c r="U292" s="2">
        <v>66</v>
      </c>
      <c r="V292" s="2">
        <v>55</v>
      </c>
      <c r="W292" s="2">
        <v>76</v>
      </c>
      <c r="X292" s="2">
        <v>53</v>
      </c>
      <c r="Y292" s="15">
        <f t="shared" si="177"/>
        <v>5.2185753170570247E-2</v>
      </c>
      <c r="Z292" s="15">
        <f t="shared" si="178"/>
        <v>5.7158413839948623E-2</v>
      </c>
      <c r="AA292" s="15" t="str">
        <f t="shared" si="179"/>
        <v/>
      </c>
      <c r="AB292" s="15">
        <f t="shared" si="180"/>
        <v>6.1875403718087453E-2</v>
      </c>
      <c r="AC292" s="15">
        <f t="shared" si="181"/>
        <v>3.8466280827796143E-2</v>
      </c>
      <c r="AD292" s="15">
        <f t="shared" si="182"/>
        <v>5.6089466651043578E-2</v>
      </c>
      <c r="AE292" s="15">
        <f t="shared" si="183"/>
        <v>5.9423420470800806E-2</v>
      </c>
      <c r="AF292" s="15">
        <f t="shared" si="184"/>
        <v>7.5507552508145101E-2</v>
      </c>
      <c r="AG292" s="15">
        <f t="shared" si="185"/>
        <v>7.2759354282428301E-2</v>
      </c>
      <c r="AH292" s="15">
        <f t="shared" si="186"/>
        <v>5.6089466651043578E-2</v>
      </c>
      <c r="AI292" s="15">
        <f t="shared" si="187"/>
        <v>4.3172171865208782E-2</v>
      </c>
      <c r="AJ292" s="15">
        <f t="shared" si="188"/>
        <v>8.0042707673536356E-2</v>
      </c>
      <c r="AK292" s="15" t="str">
        <f t="shared" si="189"/>
        <v/>
      </c>
      <c r="AL292" s="15">
        <f t="shared" si="190"/>
        <v>7.5507552508145101E-2</v>
      </c>
      <c r="AM292" s="15">
        <f t="shared" si="191"/>
        <v>5.4067221270275793E-2</v>
      </c>
      <c r="AN292" s="15">
        <f t="shared" si="192"/>
        <v>5.6089466651043578E-2</v>
      </c>
      <c r="AO292" s="15">
        <f t="shared" si="193"/>
        <v>6.4538521137571164E-2</v>
      </c>
      <c r="AP292" s="15">
        <f t="shared" si="194"/>
        <v>5.9423420470800806E-2</v>
      </c>
      <c r="AQ292" s="15">
        <f t="shared" si="195"/>
        <v>4.6520015634892907E-2</v>
      </c>
      <c r="AR292" s="15">
        <f t="shared" si="196"/>
        <v>9.5310179804324935E-2</v>
      </c>
      <c r="AS292" s="15">
        <f t="shared" si="197"/>
        <v>2.6668247082161273E-2</v>
      </c>
      <c r="AT292" s="15">
        <f t="shared" si="198"/>
        <v>7.8471615441495307E-2</v>
      </c>
    </row>
    <row r="293" spans="1:46" x14ac:dyDescent="0.2">
      <c r="A293" s="2">
        <v>1958</v>
      </c>
      <c r="B293" s="2">
        <v>5</v>
      </c>
      <c r="C293" s="3">
        <v>61</v>
      </c>
      <c r="D293" s="2">
        <v>55</v>
      </c>
      <c r="E293" s="2">
        <v>0</v>
      </c>
      <c r="F293" s="2">
        <v>51</v>
      </c>
      <c r="G293" s="2">
        <v>55</v>
      </c>
      <c r="H293" s="2">
        <v>57</v>
      </c>
      <c r="I293" s="2">
        <v>54</v>
      </c>
      <c r="J293" s="2">
        <v>59</v>
      </c>
      <c r="K293" s="2">
        <v>59</v>
      </c>
      <c r="L293" s="2">
        <v>57</v>
      </c>
      <c r="M293" s="2">
        <v>74</v>
      </c>
      <c r="N293" s="2">
        <v>54</v>
      </c>
      <c r="O293" s="2">
        <v>0</v>
      </c>
      <c r="P293" s="2">
        <v>59</v>
      </c>
      <c r="Q293" s="2">
        <v>60</v>
      </c>
      <c r="R293" s="2">
        <v>58</v>
      </c>
      <c r="S293" s="2">
        <v>50</v>
      </c>
      <c r="T293" s="2">
        <v>54</v>
      </c>
      <c r="U293" s="2">
        <v>71</v>
      </c>
      <c r="V293" s="2">
        <v>57</v>
      </c>
      <c r="W293" s="2">
        <v>80</v>
      </c>
      <c r="X293" s="2">
        <v>55</v>
      </c>
      <c r="Y293" s="15">
        <f t="shared" si="177"/>
        <v>3.3336420267591711E-2</v>
      </c>
      <c r="Z293" s="15">
        <f t="shared" si="178"/>
        <v>1.8349138668196617E-2</v>
      </c>
      <c r="AA293" s="15" t="str">
        <f t="shared" si="179"/>
        <v/>
      </c>
      <c r="AB293" s="15">
        <f t="shared" si="180"/>
        <v>1.980262729617973E-2</v>
      </c>
      <c r="AC293" s="15">
        <f t="shared" si="181"/>
        <v>3.7041271680349076E-2</v>
      </c>
      <c r="AD293" s="15">
        <f t="shared" si="182"/>
        <v>3.5718082602079246E-2</v>
      </c>
      <c r="AE293" s="15">
        <f t="shared" si="183"/>
        <v>3.7740327982847113E-2</v>
      </c>
      <c r="AF293" s="15">
        <f t="shared" si="184"/>
        <v>7.020425867324856E-2</v>
      </c>
      <c r="AG293" s="15">
        <f t="shared" si="185"/>
        <v>3.4486176071169404E-2</v>
      </c>
      <c r="AH293" s="15">
        <f t="shared" si="186"/>
        <v>3.5718082602079246E-2</v>
      </c>
      <c r="AI293" s="15">
        <f t="shared" si="187"/>
        <v>4.1385216162854281E-2</v>
      </c>
      <c r="AJ293" s="15">
        <f t="shared" si="188"/>
        <v>3.7740327982847113E-2</v>
      </c>
      <c r="AK293" s="15" t="str">
        <f t="shared" si="189"/>
        <v/>
      </c>
      <c r="AL293" s="15">
        <f t="shared" si="190"/>
        <v>7.020425867324856E-2</v>
      </c>
      <c r="AM293" s="15">
        <f t="shared" si="191"/>
        <v>5.1293294387550481E-2</v>
      </c>
      <c r="AN293" s="15">
        <f t="shared" si="192"/>
        <v>5.3109825313948332E-2</v>
      </c>
      <c r="AO293" s="15">
        <f t="shared" si="193"/>
        <v>4.08219945202552E-2</v>
      </c>
      <c r="AP293" s="15">
        <f t="shared" si="194"/>
        <v>3.7740327982847113E-2</v>
      </c>
      <c r="AQ293" s="15">
        <f t="shared" si="195"/>
        <v>7.3025135014889817E-2</v>
      </c>
      <c r="AR293" s="15">
        <f t="shared" si="196"/>
        <v>3.5718082602079246E-2</v>
      </c>
      <c r="AS293" s="15">
        <f t="shared" si="197"/>
        <v>5.1293294387550481E-2</v>
      </c>
      <c r="AT293" s="15">
        <f t="shared" si="198"/>
        <v>3.7041271680349076E-2</v>
      </c>
    </row>
    <row r="294" spans="1:46" x14ac:dyDescent="0.2">
      <c r="A294" s="2">
        <v>1959</v>
      </c>
      <c r="B294" s="2">
        <v>5</v>
      </c>
      <c r="C294" s="3">
        <v>63</v>
      </c>
      <c r="D294" s="2">
        <v>55</v>
      </c>
      <c r="E294" s="2">
        <v>0</v>
      </c>
      <c r="F294" s="2">
        <v>52</v>
      </c>
      <c r="G294" s="2">
        <v>57</v>
      </c>
      <c r="H294" s="2">
        <v>58</v>
      </c>
      <c r="I294" s="2">
        <v>57</v>
      </c>
      <c r="J294" s="2">
        <v>61</v>
      </c>
      <c r="K294" s="2">
        <v>61</v>
      </c>
      <c r="L294" s="2">
        <v>58</v>
      </c>
      <c r="M294" s="2">
        <v>76</v>
      </c>
      <c r="N294" s="2">
        <v>57</v>
      </c>
      <c r="O294" s="2">
        <v>0</v>
      </c>
      <c r="P294" s="2">
        <v>61</v>
      </c>
      <c r="Q294" s="2">
        <v>62</v>
      </c>
      <c r="R294" s="2">
        <v>60</v>
      </c>
      <c r="S294" s="2">
        <v>53</v>
      </c>
      <c r="T294" s="2">
        <v>56</v>
      </c>
      <c r="U294" s="2">
        <v>71</v>
      </c>
      <c r="V294" s="2">
        <v>60</v>
      </c>
      <c r="W294" s="2">
        <v>80</v>
      </c>
      <c r="X294" s="2">
        <v>58</v>
      </c>
      <c r="Y294" s="15">
        <f t="shared" si="177"/>
        <v>3.2260862218221477E-2</v>
      </c>
      <c r="Z294" s="15">
        <f t="shared" si="178"/>
        <v>0</v>
      </c>
      <c r="AA294" s="15" t="str">
        <f t="shared" si="179"/>
        <v/>
      </c>
      <c r="AB294" s="15">
        <f t="shared" si="180"/>
        <v>1.9418085857101516E-2</v>
      </c>
      <c r="AC294" s="15">
        <f t="shared" si="181"/>
        <v>3.5718082602079246E-2</v>
      </c>
      <c r="AD294" s="15">
        <f t="shared" si="182"/>
        <v>1.7391742711869239E-2</v>
      </c>
      <c r="AE294" s="15">
        <f t="shared" si="183"/>
        <v>5.4067221270275793E-2</v>
      </c>
      <c r="AF294" s="15">
        <f t="shared" si="184"/>
        <v>3.3336420267591711E-2</v>
      </c>
      <c r="AG294" s="15">
        <f t="shared" si="185"/>
        <v>3.3336420267591711E-2</v>
      </c>
      <c r="AH294" s="15">
        <f t="shared" si="186"/>
        <v>1.7391742711869239E-2</v>
      </c>
      <c r="AI294" s="15">
        <f t="shared" si="187"/>
        <v>2.6668247082161273E-2</v>
      </c>
      <c r="AJ294" s="15">
        <f t="shared" si="188"/>
        <v>5.4067221270275793E-2</v>
      </c>
      <c r="AK294" s="15" t="str">
        <f t="shared" si="189"/>
        <v/>
      </c>
      <c r="AL294" s="15">
        <f t="shared" si="190"/>
        <v>3.3336420267591711E-2</v>
      </c>
      <c r="AM294" s="15">
        <f t="shared" si="191"/>
        <v>3.278982282299097E-2</v>
      </c>
      <c r="AN294" s="15">
        <f t="shared" si="192"/>
        <v>3.3901551675681416E-2</v>
      </c>
      <c r="AO294" s="15">
        <f t="shared" si="193"/>
        <v>5.8268908123975824E-2</v>
      </c>
      <c r="AP294" s="15">
        <f t="shared" si="194"/>
        <v>3.6367644170874791E-2</v>
      </c>
      <c r="AQ294" s="15">
        <f t="shared" si="195"/>
        <v>0</v>
      </c>
      <c r="AR294" s="15">
        <f t="shared" si="196"/>
        <v>5.1293294387550481E-2</v>
      </c>
      <c r="AS294" s="15">
        <f t="shared" si="197"/>
        <v>0</v>
      </c>
      <c r="AT294" s="15">
        <f t="shared" si="198"/>
        <v>5.3109825313948332E-2</v>
      </c>
    </row>
    <row r="295" spans="1:46" x14ac:dyDescent="0.2">
      <c r="A295" s="2">
        <v>1960</v>
      </c>
      <c r="B295" s="2">
        <v>5</v>
      </c>
      <c r="C295" s="3">
        <v>65</v>
      </c>
      <c r="D295" s="2">
        <v>58</v>
      </c>
      <c r="E295" s="2">
        <v>0</v>
      </c>
      <c r="F295" s="2">
        <v>54</v>
      </c>
      <c r="G295" s="2">
        <v>58</v>
      </c>
      <c r="H295" s="2">
        <v>59</v>
      </c>
      <c r="I295" s="2">
        <v>58</v>
      </c>
      <c r="J295" s="2">
        <v>62</v>
      </c>
      <c r="K295" s="2">
        <v>62</v>
      </c>
      <c r="L295" s="2">
        <v>59</v>
      </c>
      <c r="M295" s="2">
        <v>78</v>
      </c>
      <c r="N295" s="2">
        <v>58</v>
      </c>
      <c r="O295" s="2">
        <v>0</v>
      </c>
      <c r="P295" s="2">
        <v>62</v>
      </c>
      <c r="Q295" s="2">
        <v>64</v>
      </c>
      <c r="R295" s="2">
        <v>61</v>
      </c>
      <c r="S295" s="2">
        <v>54</v>
      </c>
      <c r="T295" s="2">
        <v>57</v>
      </c>
      <c r="U295" s="2">
        <v>71</v>
      </c>
      <c r="V295" s="2">
        <v>62</v>
      </c>
      <c r="W295" s="2">
        <v>80</v>
      </c>
      <c r="X295" s="2">
        <v>60</v>
      </c>
      <c r="Y295" s="15">
        <f t="shared" si="177"/>
        <v>3.125254350410453E-2</v>
      </c>
      <c r="Z295" s="15">
        <f t="shared" si="178"/>
        <v>5.3109825313948332E-2</v>
      </c>
      <c r="AA295" s="15" t="str">
        <f t="shared" si="179"/>
        <v/>
      </c>
      <c r="AB295" s="15">
        <f t="shared" si="180"/>
        <v>3.7740327982847113E-2</v>
      </c>
      <c r="AC295" s="15">
        <f t="shared" si="181"/>
        <v>1.7391742711869239E-2</v>
      </c>
      <c r="AD295" s="15">
        <f t="shared" si="182"/>
        <v>1.709443335930004E-2</v>
      </c>
      <c r="AE295" s="15">
        <f t="shared" si="183"/>
        <v>1.7391742711869239E-2</v>
      </c>
      <c r="AF295" s="15">
        <f t="shared" si="184"/>
        <v>1.6260520871780326E-2</v>
      </c>
      <c r="AG295" s="15">
        <f t="shared" si="185"/>
        <v>1.6260520871780326E-2</v>
      </c>
      <c r="AH295" s="15">
        <f t="shared" si="186"/>
        <v>1.709443335930004E-2</v>
      </c>
      <c r="AI295" s="15">
        <f t="shared" si="187"/>
        <v>2.5975486403260736E-2</v>
      </c>
      <c r="AJ295" s="15">
        <f t="shared" si="188"/>
        <v>1.7391742711869239E-2</v>
      </c>
      <c r="AK295" s="15" t="str">
        <f t="shared" si="189"/>
        <v/>
      </c>
      <c r="AL295" s="15">
        <f t="shared" si="190"/>
        <v>1.6260520871780326E-2</v>
      </c>
      <c r="AM295" s="15">
        <f t="shared" si="191"/>
        <v>3.174869831458027E-2</v>
      </c>
      <c r="AN295" s="15">
        <f t="shared" si="192"/>
        <v>1.6529301951210506E-2</v>
      </c>
      <c r="AO295" s="15">
        <f t="shared" si="193"/>
        <v>1.8692133012152546E-2</v>
      </c>
      <c r="AP295" s="15">
        <f t="shared" si="194"/>
        <v>1.7699577099400857E-2</v>
      </c>
      <c r="AQ295" s="15">
        <f t="shared" si="195"/>
        <v>0</v>
      </c>
      <c r="AR295" s="15">
        <f t="shared" si="196"/>
        <v>3.278982282299097E-2</v>
      </c>
      <c r="AS295" s="15">
        <f t="shared" si="197"/>
        <v>0</v>
      </c>
      <c r="AT295" s="15">
        <f t="shared" si="198"/>
        <v>3.3901551675681416E-2</v>
      </c>
    </row>
    <row r="296" spans="1:46" x14ac:dyDescent="0.2">
      <c r="A296" s="2">
        <v>1961</v>
      </c>
      <c r="B296" s="2">
        <v>5</v>
      </c>
      <c r="C296" s="3">
        <v>66</v>
      </c>
      <c r="D296" s="2">
        <v>58</v>
      </c>
      <c r="E296" s="2">
        <v>0</v>
      </c>
      <c r="F296" s="2">
        <v>56</v>
      </c>
      <c r="G296" s="2">
        <v>60</v>
      </c>
      <c r="H296" s="2">
        <v>58</v>
      </c>
      <c r="I296" s="2">
        <v>60</v>
      </c>
      <c r="J296" s="2">
        <v>62</v>
      </c>
      <c r="K296" s="2">
        <v>63</v>
      </c>
      <c r="L296" s="2">
        <v>58</v>
      </c>
      <c r="M296" s="2">
        <v>80</v>
      </c>
      <c r="N296" s="2">
        <v>61</v>
      </c>
      <c r="O296" s="2">
        <v>0</v>
      </c>
      <c r="P296" s="2">
        <v>62</v>
      </c>
      <c r="Q296" s="2">
        <v>64</v>
      </c>
      <c r="R296" s="2">
        <v>62</v>
      </c>
      <c r="S296" s="2">
        <v>58</v>
      </c>
      <c r="T296" s="2">
        <v>59</v>
      </c>
      <c r="U296" s="2">
        <v>73</v>
      </c>
      <c r="V296" s="2">
        <v>63</v>
      </c>
      <c r="W296" s="2">
        <v>81</v>
      </c>
      <c r="X296" s="2">
        <v>61</v>
      </c>
      <c r="Y296" s="15">
        <f t="shared" si="177"/>
        <v>1.5267472130788381E-2</v>
      </c>
      <c r="Z296" s="15">
        <f t="shared" si="178"/>
        <v>0</v>
      </c>
      <c r="AA296" s="15" t="str">
        <f t="shared" si="179"/>
        <v/>
      </c>
      <c r="AB296" s="15">
        <f t="shared" si="180"/>
        <v>3.6367644170874791E-2</v>
      </c>
      <c r="AC296" s="15">
        <f t="shared" si="181"/>
        <v>3.3901551675681416E-2</v>
      </c>
      <c r="AD296" s="15">
        <f t="shared" si="182"/>
        <v>-1.7094433359300068E-2</v>
      </c>
      <c r="AE296" s="15">
        <f t="shared" si="183"/>
        <v>3.3901551675681416E-2</v>
      </c>
      <c r="AF296" s="15">
        <f t="shared" si="184"/>
        <v>0</v>
      </c>
      <c r="AG296" s="15">
        <f t="shared" si="185"/>
        <v>1.600034134644112E-2</v>
      </c>
      <c r="AH296" s="15">
        <f t="shared" si="186"/>
        <v>-1.7094433359300068E-2</v>
      </c>
      <c r="AI296" s="15">
        <f t="shared" si="187"/>
        <v>2.5317807984289786E-2</v>
      </c>
      <c r="AJ296" s="15">
        <f t="shared" si="188"/>
        <v>5.0430853626891904E-2</v>
      </c>
      <c r="AK296" s="15" t="str">
        <f t="shared" si="189"/>
        <v/>
      </c>
      <c r="AL296" s="15">
        <f t="shared" si="190"/>
        <v>0</v>
      </c>
      <c r="AM296" s="15">
        <f t="shared" si="191"/>
        <v>0</v>
      </c>
      <c r="AN296" s="15">
        <f t="shared" si="192"/>
        <v>1.6260520871780326E-2</v>
      </c>
      <c r="AO296" s="15">
        <f t="shared" si="193"/>
        <v>7.1458963982145046E-2</v>
      </c>
      <c r="AP296" s="15">
        <f t="shared" si="194"/>
        <v>3.4486176071169404E-2</v>
      </c>
      <c r="AQ296" s="15">
        <f t="shared" si="195"/>
        <v>2.7779564107075671E-2</v>
      </c>
      <c r="AR296" s="15">
        <f t="shared" si="196"/>
        <v>1.600034134644112E-2</v>
      </c>
      <c r="AS296" s="15">
        <f t="shared" si="197"/>
        <v>1.242251999855711E-2</v>
      </c>
      <c r="AT296" s="15">
        <f t="shared" si="198"/>
        <v>1.6529301951210506E-2</v>
      </c>
    </row>
    <row r="297" spans="1:46" x14ac:dyDescent="0.2">
      <c r="A297" s="2">
        <v>1962</v>
      </c>
      <c r="B297" s="2">
        <v>5</v>
      </c>
      <c r="C297" s="3">
        <v>67</v>
      </c>
      <c r="D297" s="2">
        <v>59</v>
      </c>
      <c r="E297" s="2">
        <v>0</v>
      </c>
      <c r="F297" s="2">
        <v>56</v>
      </c>
      <c r="G297" s="2">
        <v>62</v>
      </c>
      <c r="H297" s="2">
        <v>59</v>
      </c>
      <c r="I297" s="2">
        <v>62</v>
      </c>
      <c r="J297" s="2">
        <v>61</v>
      </c>
      <c r="K297" s="2">
        <v>64</v>
      </c>
      <c r="L297" s="2">
        <v>59</v>
      </c>
      <c r="M297" s="2">
        <v>81</v>
      </c>
      <c r="N297" s="2">
        <v>63</v>
      </c>
      <c r="O297" s="2">
        <v>71</v>
      </c>
      <c r="P297" s="2">
        <v>61</v>
      </c>
      <c r="Q297" s="2">
        <v>66</v>
      </c>
      <c r="R297" s="2">
        <v>64</v>
      </c>
      <c r="S297" s="2">
        <v>60</v>
      </c>
      <c r="T297" s="2">
        <v>61</v>
      </c>
      <c r="U297" s="2">
        <v>79</v>
      </c>
      <c r="V297" s="2">
        <v>64</v>
      </c>
      <c r="W297" s="2">
        <v>82</v>
      </c>
      <c r="X297" s="2">
        <v>62</v>
      </c>
      <c r="Y297" s="15">
        <f t="shared" si="177"/>
        <v>1.5037877364540502E-2</v>
      </c>
      <c r="Z297" s="15">
        <f t="shared" si="178"/>
        <v>1.709443335930004E-2</v>
      </c>
      <c r="AA297" s="15" t="str">
        <f t="shared" si="179"/>
        <v/>
      </c>
      <c r="AB297" s="15">
        <f t="shared" si="180"/>
        <v>0</v>
      </c>
      <c r="AC297" s="15">
        <f t="shared" si="181"/>
        <v>3.278982282299097E-2</v>
      </c>
      <c r="AD297" s="15">
        <f t="shared" si="182"/>
        <v>1.709443335930004E-2</v>
      </c>
      <c r="AE297" s="15">
        <f t="shared" si="183"/>
        <v>3.278982282299097E-2</v>
      </c>
      <c r="AF297" s="15">
        <f t="shared" si="184"/>
        <v>-1.6260520871780291E-2</v>
      </c>
      <c r="AG297" s="15">
        <f t="shared" si="185"/>
        <v>1.5748356968139112E-2</v>
      </c>
      <c r="AH297" s="15">
        <f t="shared" si="186"/>
        <v>1.709443335930004E-2</v>
      </c>
      <c r="AI297" s="15">
        <f t="shared" si="187"/>
        <v>1.242251999855711E-2</v>
      </c>
      <c r="AJ297" s="15">
        <f t="shared" si="188"/>
        <v>3.2260862218221477E-2</v>
      </c>
      <c r="AK297" s="15" t="str">
        <f t="shared" si="189"/>
        <v/>
      </c>
      <c r="AL297" s="15">
        <f t="shared" si="190"/>
        <v>-1.6260520871780291E-2</v>
      </c>
      <c r="AM297" s="15">
        <f t="shared" si="191"/>
        <v>3.0771658666753687E-2</v>
      </c>
      <c r="AN297" s="15">
        <f t="shared" si="192"/>
        <v>3.174869831458027E-2</v>
      </c>
      <c r="AO297" s="15">
        <f t="shared" si="193"/>
        <v>3.3901551675681416E-2</v>
      </c>
      <c r="AP297" s="15">
        <f t="shared" si="194"/>
        <v>3.3336420267591711E-2</v>
      </c>
      <c r="AQ297" s="15">
        <f t="shared" si="195"/>
        <v>7.8988411318630464E-2</v>
      </c>
      <c r="AR297" s="15">
        <f t="shared" si="196"/>
        <v>1.5748356968139112E-2</v>
      </c>
      <c r="AS297" s="15">
        <f t="shared" si="197"/>
        <v>1.2270092591814401E-2</v>
      </c>
      <c r="AT297" s="15">
        <f t="shared" si="198"/>
        <v>1.6260520871780326E-2</v>
      </c>
    </row>
    <row r="298" spans="1:46" x14ac:dyDescent="0.2">
      <c r="A298" s="2">
        <v>1963</v>
      </c>
      <c r="B298" s="2">
        <v>5</v>
      </c>
      <c r="C298" s="3">
        <v>68</v>
      </c>
      <c r="D298" s="2">
        <v>61</v>
      </c>
      <c r="E298" s="2">
        <v>0</v>
      </c>
      <c r="F298" s="2">
        <v>58</v>
      </c>
      <c r="G298" s="2">
        <v>63</v>
      </c>
      <c r="H298" s="2">
        <v>60</v>
      </c>
      <c r="I298" s="2">
        <v>63</v>
      </c>
      <c r="J298" s="2">
        <v>63</v>
      </c>
      <c r="K298" s="2">
        <v>65</v>
      </c>
      <c r="L298" s="2">
        <v>60</v>
      </c>
      <c r="M298" s="2">
        <v>82</v>
      </c>
      <c r="N298" s="2">
        <v>64</v>
      </c>
      <c r="O298" s="2">
        <v>72</v>
      </c>
      <c r="P298" s="2">
        <v>63</v>
      </c>
      <c r="Q298" s="2">
        <v>67</v>
      </c>
      <c r="R298" s="2">
        <v>64</v>
      </c>
      <c r="S298" s="2">
        <v>60</v>
      </c>
      <c r="T298" s="2">
        <v>62</v>
      </c>
      <c r="U298" s="2">
        <v>79</v>
      </c>
      <c r="V298" s="2">
        <v>65</v>
      </c>
      <c r="W298" s="2">
        <v>82</v>
      </c>
      <c r="X298" s="2">
        <v>63</v>
      </c>
      <c r="Y298" s="15">
        <f t="shared" si="177"/>
        <v>1.4815085785140682E-2</v>
      </c>
      <c r="Z298" s="15">
        <f t="shared" si="178"/>
        <v>3.3336420267591711E-2</v>
      </c>
      <c r="AA298" s="15" t="str">
        <f t="shared" si="179"/>
        <v/>
      </c>
      <c r="AB298" s="15">
        <f t="shared" si="180"/>
        <v>3.5091319811270193E-2</v>
      </c>
      <c r="AC298" s="15">
        <f t="shared" si="181"/>
        <v>1.600034134644112E-2</v>
      </c>
      <c r="AD298" s="15">
        <f t="shared" si="182"/>
        <v>1.6807118316381191E-2</v>
      </c>
      <c r="AE298" s="15">
        <f t="shared" si="183"/>
        <v>1.600034134644112E-2</v>
      </c>
      <c r="AF298" s="15">
        <f t="shared" si="184"/>
        <v>3.2260862218221477E-2</v>
      </c>
      <c r="AG298" s="15">
        <f t="shared" si="185"/>
        <v>1.5504186535965254E-2</v>
      </c>
      <c r="AH298" s="15">
        <f t="shared" si="186"/>
        <v>1.6807118316381191E-2</v>
      </c>
      <c r="AI298" s="15">
        <f t="shared" si="187"/>
        <v>1.2270092591814401E-2</v>
      </c>
      <c r="AJ298" s="15">
        <f t="shared" si="188"/>
        <v>1.5748356968139112E-2</v>
      </c>
      <c r="AK298" s="15">
        <f t="shared" si="189"/>
        <v>1.398624197473987E-2</v>
      </c>
      <c r="AL298" s="15">
        <f t="shared" si="190"/>
        <v>3.2260862218221477E-2</v>
      </c>
      <c r="AM298" s="15">
        <f t="shared" si="191"/>
        <v>1.5037877364540502E-2</v>
      </c>
      <c r="AN298" s="15">
        <f t="shared" si="192"/>
        <v>0</v>
      </c>
      <c r="AO298" s="15">
        <f t="shared" si="193"/>
        <v>0</v>
      </c>
      <c r="AP298" s="15">
        <f t="shared" si="194"/>
        <v>1.6260520871780326E-2</v>
      </c>
      <c r="AQ298" s="15">
        <f t="shared" si="195"/>
        <v>0</v>
      </c>
      <c r="AR298" s="15">
        <f t="shared" si="196"/>
        <v>1.5504186535965254E-2</v>
      </c>
      <c r="AS298" s="15">
        <f t="shared" si="197"/>
        <v>0</v>
      </c>
      <c r="AT298" s="15">
        <f t="shared" si="198"/>
        <v>1.600034134644112E-2</v>
      </c>
    </row>
    <row r="299" spans="1:46" x14ac:dyDescent="0.2">
      <c r="A299" s="2">
        <v>1964</v>
      </c>
      <c r="B299" s="2">
        <v>5</v>
      </c>
      <c r="C299" s="3">
        <v>69</v>
      </c>
      <c r="D299" s="2">
        <v>63</v>
      </c>
      <c r="E299" s="2">
        <v>0</v>
      </c>
      <c r="F299" s="2">
        <v>60</v>
      </c>
      <c r="G299" s="2">
        <v>65</v>
      </c>
      <c r="H299" s="2">
        <v>61</v>
      </c>
      <c r="I299" s="2">
        <v>65</v>
      </c>
      <c r="J299" s="2">
        <v>66</v>
      </c>
      <c r="K299" s="2">
        <v>66</v>
      </c>
      <c r="L299" s="2">
        <v>61</v>
      </c>
      <c r="M299" s="2">
        <v>85</v>
      </c>
      <c r="N299" s="2">
        <v>66</v>
      </c>
      <c r="O299" s="2">
        <v>73</v>
      </c>
      <c r="P299" s="2">
        <v>66</v>
      </c>
      <c r="Q299" s="2">
        <v>68</v>
      </c>
      <c r="R299" s="2">
        <v>66</v>
      </c>
      <c r="S299" s="2">
        <v>63</v>
      </c>
      <c r="T299" s="2">
        <v>64</v>
      </c>
      <c r="U299" s="2">
        <v>79</v>
      </c>
      <c r="V299" s="2">
        <v>65</v>
      </c>
      <c r="W299" s="2">
        <v>82</v>
      </c>
      <c r="X299" s="2">
        <v>64</v>
      </c>
      <c r="Y299" s="15">
        <f t="shared" si="177"/>
        <v>1.4598799421152631E-2</v>
      </c>
      <c r="Z299" s="15">
        <f t="shared" si="178"/>
        <v>3.2260862218221477E-2</v>
      </c>
      <c r="AA299" s="15" t="str">
        <f t="shared" si="179"/>
        <v/>
      </c>
      <c r="AB299" s="15">
        <f t="shared" si="180"/>
        <v>3.3901551675681416E-2</v>
      </c>
      <c r="AC299" s="15">
        <f t="shared" si="181"/>
        <v>3.125254350410453E-2</v>
      </c>
      <c r="AD299" s="15">
        <f t="shared" si="182"/>
        <v>1.6529301951210506E-2</v>
      </c>
      <c r="AE299" s="15">
        <f t="shared" si="183"/>
        <v>3.125254350410453E-2</v>
      </c>
      <c r="AF299" s="15">
        <f t="shared" si="184"/>
        <v>4.6520015634892907E-2</v>
      </c>
      <c r="AG299" s="15">
        <f t="shared" si="185"/>
        <v>1.5267472130788381E-2</v>
      </c>
      <c r="AH299" s="15">
        <f t="shared" si="186"/>
        <v>1.6529301951210506E-2</v>
      </c>
      <c r="AI299" s="15">
        <f t="shared" si="187"/>
        <v>3.593200922606337E-2</v>
      </c>
      <c r="AJ299" s="15">
        <f t="shared" si="188"/>
        <v>3.0771658666753687E-2</v>
      </c>
      <c r="AK299" s="15">
        <f t="shared" si="189"/>
        <v>1.3793322132335769E-2</v>
      </c>
      <c r="AL299" s="15">
        <f t="shared" si="190"/>
        <v>4.6520015634892907E-2</v>
      </c>
      <c r="AM299" s="15">
        <f t="shared" si="191"/>
        <v>1.4815085785140682E-2</v>
      </c>
      <c r="AN299" s="15">
        <f t="shared" si="192"/>
        <v>3.0771658666753687E-2</v>
      </c>
      <c r="AO299" s="15">
        <f t="shared" si="193"/>
        <v>4.8790164169432049E-2</v>
      </c>
      <c r="AP299" s="15">
        <f t="shared" si="194"/>
        <v>3.174869831458027E-2</v>
      </c>
      <c r="AQ299" s="15">
        <f t="shared" si="195"/>
        <v>0</v>
      </c>
      <c r="AR299" s="15">
        <f t="shared" si="196"/>
        <v>0</v>
      </c>
      <c r="AS299" s="15">
        <f t="shared" si="197"/>
        <v>0</v>
      </c>
      <c r="AT299" s="15">
        <f t="shared" si="198"/>
        <v>1.5748356968139112E-2</v>
      </c>
    </row>
    <row r="300" spans="1:46" x14ac:dyDescent="0.2">
      <c r="A300" s="2">
        <v>1965</v>
      </c>
      <c r="B300" s="2">
        <v>5</v>
      </c>
      <c r="C300" s="3">
        <v>71</v>
      </c>
      <c r="D300" s="2">
        <v>65</v>
      </c>
      <c r="E300" s="2">
        <v>0</v>
      </c>
      <c r="F300" s="2">
        <v>61</v>
      </c>
      <c r="G300" s="2">
        <v>67</v>
      </c>
      <c r="H300" s="2">
        <v>64</v>
      </c>
      <c r="I300" s="2">
        <v>67</v>
      </c>
      <c r="J300" s="2">
        <v>69</v>
      </c>
      <c r="K300" s="2">
        <v>67</v>
      </c>
      <c r="L300" s="2">
        <v>64</v>
      </c>
      <c r="M300" s="2">
        <v>86</v>
      </c>
      <c r="N300" s="2">
        <v>68</v>
      </c>
      <c r="O300" s="2">
        <v>74</v>
      </c>
      <c r="P300" s="2">
        <v>69</v>
      </c>
      <c r="Q300" s="2">
        <v>68</v>
      </c>
      <c r="R300" s="2">
        <v>66</v>
      </c>
      <c r="S300" s="2">
        <v>64</v>
      </c>
      <c r="T300" s="2">
        <v>65</v>
      </c>
      <c r="U300" s="2">
        <v>79</v>
      </c>
      <c r="V300" s="2">
        <v>66</v>
      </c>
      <c r="W300" s="2">
        <v>80</v>
      </c>
      <c r="X300" s="2">
        <v>64</v>
      </c>
      <c r="Y300" s="15">
        <f t="shared" si="177"/>
        <v>2.8573372444055948E-2</v>
      </c>
      <c r="Z300" s="15">
        <f t="shared" si="178"/>
        <v>3.125254350410453E-2</v>
      </c>
      <c r="AA300" s="15" t="str">
        <f t="shared" si="179"/>
        <v/>
      </c>
      <c r="AB300" s="15">
        <f t="shared" si="180"/>
        <v>1.6529301951210506E-2</v>
      </c>
      <c r="AC300" s="15">
        <f t="shared" si="181"/>
        <v>3.0305349495328843E-2</v>
      </c>
      <c r="AD300" s="15">
        <f t="shared" si="182"/>
        <v>4.8009219186360662E-2</v>
      </c>
      <c r="AE300" s="15">
        <f t="shared" si="183"/>
        <v>3.0305349495328843E-2</v>
      </c>
      <c r="AF300" s="15">
        <f t="shared" si="184"/>
        <v>4.4451762570833796E-2</v>
      </c>
      <c r="AG300" s="15">
        <f t="shared" si="185"/>
        <v>1.5037877364540502E-2</v>
      </c>
      <c r="AH300" s="15">
        <f t="shared" si="186"/>
        <v>4.8009219186360662E-2</v>
      </c>
      <c r="AI300" s="15">
        <f t="shared" si="187"/>
        <v>1.1696039763191236E-2</v>
      </c>
      <c r="AJ300" s="15">
        <f t="shared" si="188"/>
        <v>2.9852963149681128E-2</v>
      </c>
      <c r="AK300" s="15">
        <f t="shared" si="189"/>
        <v>1.3605652055778678E-2</v>
      </c>
      <c r="AL300" s="15">
        <f t="shared" si="190"/>
        <v>4.4451762570833796E-2</v>
      </c>
      <c r="AM300" s="15">
        <f t="shared" si="191"/>
        <v>0</v>
      </c>
      <c r="AN300" s="15">
        <f t="shared" si="192"/>
        <v>0</v>
      </c>
      <c r="AO300" s="15">
        <f t="shared" si="193"/>
        <v>1.5748356968139112E-2</v>
      </c>
      <c r="AP300" s="15">
        <f t="shared" si="194"/>
        <v>1.5504186535965254E-2</v>
      </c>
      <c r="AQ300" s="15">
        <f t="shared" si="195"/>
        <v>0</v>
      </c>
      <c r="AR300" s="15">
        <f t="shared" si="196"/>
        <v>1.5267472130788381E-2</v>
      </c>
      <c r="AS300" s="15">
        <f t="shared" si="197"/>
        <v>-2.4692612590371522E-2</v>
      </c>
      <c r="AT300" s="15">
        <f t="shared" si="198"/>
        <v>0</v>
      </c>
    </row>
    <row r="301" spans="1:46" x14ac:dyDescent="0.2">
      <c r="A301" s="2">
        <v>1966</v>
      </c>
      <c r="B301" s="2">
        <v>5</v>
      </c>
      <c r="C301" s="3">
        <v>72</v>
      </c>
      <c r="D301" s="2">
        <v>66</v>
      </c>
      <c r="E301" s="2">
        <v>0</v>
      </c>
      <c r="F301" s="2">
        <v>63</v>
      </c>
      <c r="G301" s="2">
        <v>68</v>
      </c>
      <c r="H301" s="2">
        <v>65</v>
      </c>
      <c r="I301" s="2">
        <v>68</v>
      </c>
      <c r="J301" s="2">
        <v>71</v>
      </c>
      <c r="K301" s="2">
        <v>68</v>
      </c>
      <c r="L301" s="2">
        <v>65</v>
      </c>
      <c r="M301" s="2">
        <v>87</v>
      </c>
      <c r="N301" s="2">
        <v>69</v>
      </c>
      <c r="O301" s="2">
        <v>76</v>
      </c>
      <c r="P301" s="2">
        <v>71</v>
      </c>
      <c r="Q301" s="2">
        <v>70</v>
      </c>
      <c r="R301" s="2">
        <v>68</v>
      </c>
      <c r="S301" s="2">
        <v>66</v>
      </c>
      <c r="T301" s="2">
        <v>68</v>
      </c>
      <c r="U301" s="2">
        <v>86</v>
      </c>
      <c r="V301" s="2">
        <v>67</v>
      </c>
      <c r="W301" s="2">
        <v>80</v>
      </c>
      <c r="X301" s="2">
        <v>66</v>
      </c>
      <c r="Y301" s="15">
        <f t="shared" si="177"/>
        <v>1.398624197473987E-2</v>
      </c>
      <c r="Z301" s="15">
        <f t="shared" si="178"/>
        <v>1.5267472130788381E-2</v>
      </c>
      <c r="AA301" s="15" t="str">
        <f t="shared" si="179"/>
        <v/>
      </c>
      <c r="AB301" s="15">
        <f t="shared" si="180"/>
        <v>3.2260862218221477E-2</v>
      </c>
      <c r="AC301" s="15">
        <f t="shared" si="181"/>
        <v>1.4815085785140682E-2</v>
      </c>
      <c r="AD301" s="15">
        <f t="shared" si="182"/>
        <v>1.5504186535965254E-2</v>
      </c>
      <c r="AE301" s="15">
        <f t="shared" si="183"/>
        <v>1.4815085785140682E-2</v>
      </c>
      <c r="AF301" s="15">
        <f t="shared" si="184"/>
        <v>2.8573372444055948E-2</v>
      </c>
      <c r="AG301" s="15">
        <f t="shared" si="185"/>
        <v>1.4815085785140682E-2</v>
      </c>
      <c r="AH301" s="15">
        <f t="shared" si="186"/>
        <v>1.5504186535965254E-2</v>
      </c>
      <c r="AI301" s="15">
        <f t="shared" si="187"/>
        <v>1.1560822401076006E-2</v>
      </c>
      <c r="AJ301" s="15">
        <f t="shared" si="188"/>
        <v>1.4598799421152631E-2</v>
      </c>
      <c r="AK301" s="15">
        <f t="shared" si="189"/>
        <v>2.6668247082161273E-2</v>
      </c>
      <c r="AL301" s="15">
        <f t="shared" si="190"/>
        <v>2.8573372444055948E-2</v>
      </c>
      <c r="AM301" s="15">
        <f t="shared" si="191"/>
        <v>2.8987536873252187E-2</v>
      </c>
      <c r="AN301" s="15">
        <f t="shared" si="192"/>
        <v>2.9852963149681128E-2</v>
      </c>
      <c r="AO301" s="15">
        <f t="shared" si="193"/>
        <v>3.0771658666753687E-2</v>
      </c>
      <c r="AP301" s="15">
        <f t="shared" si="194"/>
        <v>4.5120435280469641E-2</v>
      </c>
      <c r="AQ301" s="15">
        <f t="shared" si="195"/>
        <v>8.489944378648627E-2</v>
      </c>
      <c r="AR301" s="15">
        <f t="shared" si="196"/>
        <v>1.5037877364540502E-2</v>
      </c>
      <c r="AS301" s="15">
        <f t="shared" si="197"/>
        <v>0</v>
      </c>
      <c r="AT301" s="15">
        <f t="shared" si="198"/>
        <v>3.0771658666753687E-2</v>
      </c>
    </row>
    <row r="302" spans="1:46" x14ac:dyDescent="0.2">
      <c r="A302" s="2">
        <v>1967</v>
      </c>
      <c r="B302" s="2">
        <v>5</v>
      </c>
      <c r="C302" s="3">
        <v>74</v>
      </c>
      <c r="D302" s="2">
        <v>69</v>
      </c>
      <c r="E302" s="2">
        <v>0</v>
      </c>
      <c r="F302" s="2">
        <v>64</v>
      </c>
      <c r="G302" s="2">
        <v>71</v>
      </c>
      <c r="H302" s="2">
        <v>67</v>
      </c>
      <c r="I302" s="2">
        <v>70</v>
      </c>
      <c r="J302" s="2">
        <v>74</v>
      </c>
      <c r="K302" s="2">
        <v>70</v>
      </c>
      <c r="L302" s="2">
        <v>67</v>
      </c>
      <c r="M302" s="2">
        <v>88</v>
      </c>
      <c r="N302" s="2">
        <v>73</v>
      </c>
      <c r="O302" s="2">
        <v>79</v>
      </c>
      <c r="P302" s="2">
        <v>74</v>
      </c>
      <c r="Q302" s="2">
        <v>72</v>
      </c>
      <c r="R302" s="2">
        <v>70</v>
      </c>
      <c r="S302" s="2">
        <v>69</v>
      </c>
      <c r="T302" s="2">
        <v>71</v>
      </c>
      <c r="U302" s="2">
        <v>88</v>
      </c>
      <c r="V302" s="2">
        <v>69</v>
      </c>
      <c r="W302" s="2">
        <v>80</v>
      </c>
      <c r="X302" s="2">
        <v>68</v>
      </c>
      <c r="Y302" s="15">
        <f t="shared" si="177"/>
        <v>2.7398974188114347E-2</v>
      </c>
      <c r="Z302" s="15">
        <f t="shared" si="178"/>
        <v>4.4451762570833796E-2</v>
      </c>
      <c r="AA302" s="15" t="str">
        <f t="shared" si="179"/>
        <v/>
      </c>
      <c r="AB302" s="15">
        <f t="shared" si="180"/>
        <v>1.5748356968139112E-2</v>
      </c>
      <c r="AC302" s="15">
        <f t="shared" si="181"/>
        <v>4.3172171865208782E-2</v>
      </c>
      <c r="AD302" s="15">
        <f t="shared" si="182"/>
        <v>3.0305349495328843E-2</v>
      </c>
      <c r="AE302" s="15">
        <f t="shared" si="183"/>
        <v>2.8987536873252187E-2</v>
      </c>
      <c r="AF302" s="15">
        <f t="shared" si="184"/>
        <v>4.1385216162854281E-2</v>
      </c>
      <c r="AG302" s="15">
        <f t="shared" si="185"/>
        <v>2.8987536873252187E-2</v>
      </c>
      <c r="AH302" s="15">
        <f t="shared" si="186"/>
        <v>3.0305349495328843E-2</v>
      </c>
      <c r="AI302" s="15">
        <f t="shared" si="187"/>
        <v>1.142869582362285E-2</v>
      </c>
      <c r="AJ302" s="15">
        <f t="shared" si="188"/>
        <v>5.6352936551131778E-2</v>
      </c>
      <c r="AK302" s="15">
        <f t="shared" si="189"/>
        <v>3.8714512180690427E-2</v>
      </c>
      <c r="AL302" s="15">
        <f t="shared" si="190"/>
        <v>4.1385216162854281E-2</v>
      </c>
      <c r="AM302" s="15">
        <f t="shared" si="191"/>
        <v>2.8170876966696224E-2</v>
      </c>
      <c r="AN302" s="15">
        <f t="shared" si="192"/>
        <v>2.8987536873252187E-2</v>
      </c>
      <c r="AO302" s="15">
        <f t="shared" si="193"/>
        <v>4.4451762570833796E-2</v>
      </c>
      <c r="AP302" s="15">
        <f t="shared" si="194"/>
        <v>4.3172171865208782E-2</v>
      </c>
      <c r="AQ302" s="15">
        <f t="shared" si="195"/>
        <v>2.2989518224698781E-2</v>
      </c>
      <c r="AR302" s="15">
        <f t="shared" si="196"/>
        <v>2.9413885206293407E-2</v>
      </c>
      <c r="AS302" s="15">
        <f t="shared" si="197"/>
        <v>0</v>
      </c>
      <c r="AT302" s="15">
        <f t="shared" si="198"/>
        <v>2.9852963149681128E-2</v>
      </c>
    </row>
    <row r="303" spans="1:46" x14ac:dyDescent="0.2">
      <c r="A303" s="2">
        <v>1968</v>
      </c>
      <c r="B303" s="2">
        <v>5</v>
      </c>
      <c r="C303" s="3">
        <v>76</v>
      </c>
      <c r="D303" s="2">
        <v>72</v>
      </c>
      <c r="E303" s="2">
        <v>0</v>
      </c>
      <c r="F303" s="2">
        <v>66</v>
      </c>
      <c r="G303" s="2">
        <v>75</v>
      </c>
      <c r="H303" s="2">
        <v>71</v>
      </c>
      <c r="I303" s="2">
        <v>73</v>
      </c>
      <c r="J303" s="2">
        <v>78</v>
      </c>
      <c r="K303" s="2">
        <v>72</v>
      </c>
      <c r="L303" s="2">
        <v>71</v>
      </c>
      <c r="M303" s="2">
        <v>89</v>
      </c>
      <c r="N303" s="2">
        <v>75</v>
      </c>
      <c r="O303" s="2">
        <v>81</v>
      </c>
      <c r="P303" s="2">
        <v>78</v>
      </c>
      <c r="Q303" s="2">
        <v>73</v>
      </c>
      <c r="R303" s="2">
        <v>72</v>
      </c>
      <c r="S303" s="2">
        <v>72</v>
      </c>
      <c r="T303" s="2">
        <v>74</v>
      </c>
      <c r="U303" s="2">
        <v>88</v>
      </c>
      <c r="V303" s="2">
        <v>71</v>
      </c>
      <c r="W303" s="2">
        <v>81</v>
      </c>
      <c r="X303" s="2">
        <v>70</v>
      </c>
      <c r="Y303" s="15">
        <f t="shared" si="177"/>
        <v>2.6668247082161273E-2</v>
      </c>
      <c r="Z303" s="15">
        <f t="shared" si="178"/>
        <v>4.2559614418795903E-2</v>
      </c>
      <c r="AA303" s="15" t="str">
        <f t="shared" si="179"/>
        <v/>
      </c>
      <c r="AB303" s="15">
        <f t="shared" si="180"/>
        <v>3.0771658666753687E-2</v>
      </c>
      <c r="AC303" s="15">
        <f t="shared" si="181"/>
        <v>5.4808236494994951E-2</v>
      </c>
      <c r="AD303" s="15">
        <f t="shared" si="182"/>
        <v>5.7987257650349316E-2</v>
      </c>
      <c r="AE303" s="15">
        <f t="shared" si="183"/>
        <v>4.1964199099032207E-2</v>
      </c>
      <c r="AF303" s="15">
        <f t="shared" si="184"/>
        <v>5.2643733485421881E-2</v>
      </c>
      <c r="AG303" s="15">
        <f t="shared" si="185"/>
        <v>2.8170876966696224E-2</v>
      </c>
      <c r="AH303" s="15">
        <f t="shared" si="186"/>
        <v>5.7987257650349316E-2</v>
      </c>
      <c r="AI303" s="15">
        <f t="shared" si="187"/>
        <v>1.1299555253933466E-2</v>
      </c>
      <c r="AJ303" s="15">
        <f t="shared" si="188"/>
        <v>2.7028672387919419E-2</v>
      </c>
      <c r="AK303" s="15">
        <f t="shared" si="189"/>
        <v>2.5001302205417186E-2</v>
      </c>
      <c r="AL303" s="15">
        <f t="shared" si="190"/>
        <v>5.2643733485421881E-2</v>
      </c>
      <c r="AM303" s="15">
        <f t="shared" si="191"/>
        <v>1.3793322132335769E-2</v>
      </c>
      <c r="AN303" s="15">
        <f t="shared" si="192"/>
        <v>2.8170876966696224E-2</v>
      </c>
      <c r="AO303" s="15">
        <f t="shared" si="193"/>
        <v>4.2559614418795903E-2</v>
      </c>
      <c r="AP303" s="15">
        <f t="shared" si="194"/>
        <v>4.1385216162854281E-2</v>
      </c>
      <c r="AQ303" s="15">
        <f t="shared" si="195"/>
        <v>0</v>
      </c>
      <c r="AR303" s="15">
        <f t="shared" si="196"/>
        <v>2.8573372444055948E-2</v>
      </c>
      <c r="AS303" s="15">
        <f t="shared" si="197"/>
        <v>1.242251999855711E-2</v>
      </c>
      <c r="AT303" s="15">
        <f t="shared" si="198"/>
        <v>2.8987536873252187E-2</v>
      </c>
    </row>
    <row r="304" spans="1:46" x14ac:dyDescent="0.2">
      <c r="A304" s="2">
        <v>1969</v>
      </c>
      <c r="B304" s="2">
        <v>5</v>
      </c>
      <c r="C304" s="3">
        <v>79</v>
      </c>
      <c r="D304" s="2">
        <v>77</v>
      </c>
      <c r="E304" s="2">
        <v>0</v>
      </c>
      <c r="F304" s="2">
        <v>72</v>
      </c>
      <c r="G304" s="2">
        <v>79</v>
      </c>
      <c r="H304" s="2">
        <v>75</v>
      </c>
      <c r="I304" s="2">
        <v>78</v>
      </c>
      <c r="J304" s="2">
        <v>82</v>
      </c>
      <c r="K304" s="2">
        <v>76</v>
      </c>
      <c r="L304" s="2">
        <v>75</v>
      </c>
      <c r="M304" s="2">
        <v>91</v>
      </c>
      <c r="N304" s="2">
        <v>80</v>
      </c>
      <c r="O304" s="2">
        <v>84</v>
      </c>
      <c r="P304" s="2">
        <v>82</v>
      </c>
      <c r="Q304" s="2">
        <v>76</v>
      </c>
      <c r="R304" s="2">
        <v>76</v>
      </c>
      <c r="S304" s="2">
        <v>77</v>
      </c>
      <c r="T304" s="2">
        <v>78</v>
      </c>
      <c r="U304" s="2">
        <v>89</v>
      </c>
      <c r="V304" s="2">
        <v>75</v>
      </c>
      <c r="W304" s="2">
        <v>83</v>
      </c>
      <c r="X304" s="2">
        <v>74</v>
      </c>
      <c r="Y304" s="15">
        <f t="shared" si="177"/>
        <v>3.8714512180690427E-2</v>
      </c>
      <c r="Z304" s="15">
        <f t="shared" si="178"/>
        <v>6.713930283762852E-2</v>
      </c>
      <c r="AA304" s="15" t="str">
        <f t="shared" si="179"/>
        <v/>
      </c>
      <c r="AB304" s="15">
        <f t="shared" si="180"/>
        <v>8.7011376989629699E-2</v>
      </c>
      <c r="AC304" s="15">
        <f t="shared" si="181"/>
        <v>5.1959738930710958E-2</v>
      </c>
      <c r="AD304" s="15">
        <f t="shared" si="182"/>
        <v>5.4808236494994951E-2</v>
      </c>
      <c r="AE304" s="15">
        <f t="shared" si="183"/>
        <v>6.6249385541200662E-2</v>
      </c>
      <c r="AF304" s="15">
        <f t="shared" si="184"/>
        <v>5.0010420574661416E-2</v>
      </c>
      <c r="AG304" s="15">
        <f t="shared" si="185"/>
        <v>5.4067221270275793E-2</v>
      </c>
      <c r="AH304" s="15">
        <f t="shared" si="186"/>
        <v>5.4808236494994951E-2</v>
      </c>
      <c r="AI304" s="15">
        <f t="shared" si="187"/>
        <v>2.2223136784710256E-2</v>
      </c>
      <c r="AJ304" s="15">
        <f t="shared" si="188"/>
        <v>6.4538521137571164E-2</v>
      </c>
      <c r="AK304" s="15">
        <f t="shared" si="189"/>
        <v>3.6367644170874791E-2</v>
      </c>
      <c r="AL304" s="15">
        <f t="shared" si="190"/>
        <v>5.0010420574661416E-2</v>
      </c>
      <c r="AM304" s="15">
        <f t="shared" si="191"/>
        <v>4.0273899137939898E-2</v>
      </c>
      <c r="AN304" s="15">
        <f t="shared" si="192"/>
        <v>5.4067221270275793E-2</v>
      </c>
      <c r="AO304" s="15">
        <f t="shared" si="193"/>
        <v>6.713930283762852E-2</v>
      </c>
      <c r="AP304" s="15">
        <f t="shared" si="194"/>
        <v>5.2643733485421881E-2</v>
      </c>
      <c r="AQ304" s="15">
        <f t="shared" si="195"/>
        <v>1.1299555253933466E-2</v>
      </c>
      <c r="AR304" s="15">
        <f t="shared" si="196"/>
        <v>5.4808236494994951E-2</v>
      </c>
      <c r="AS304" s="15">
        <f t="shared" si="197"/>
        <v>2.4391453124159263E-2</v>
      </c>
      <c r="AT304" s="15">
        <f t="shared" si="198"/>
        <v>5.5569851154810786E-2</v>
      </c>
    </row>
    <row r="305" spans="1:46" x14ac:dyDescent="0.2">
      <c r="A305" s="2">
        <v>1970</v>
      </c>
      <c r="B305" s="2">
        <v>5</v>
      </c>
      <c r="C305" s="3">
        <v>84</v>
      </c>
      <c r="D305" s="2">
        <v>81</v>
      </c>
      <c r="E305" s="2">
        <v>0</v>
      </c>
      <c r="F305" s="2">
        <v>79</v>
      </c>
      <c r="G305" s="2">
        <v>83</v>
      </c>
      <c r="H305" s="2">
        <v>79</v>
      </c>
      <c r="I305" s="2">
        <v>82</v>
      </c>
      <c r="J305" s="2">
        <v>87</v>
      </c>
      <c r="K305" s="2">
        <v>83</v>
      </c>
      <c r="L305" s="2">
        <v>79</v>
      </c>
      <c r="M305" s="2">
        <v>94</v>
      </c>
      <c r="N305" s="2">
        <v>84</v>
      </c>
      <c r="O305" s="2">
        <v>87</v>
      </c>
      <c r="P305" s="2">
        <v>87</v>
      </c>
      <c r="Q305" s="2">
        <v>83</v>
      </c>
      <c r="R305" s="2">
        <v>83</v>
      </c>
      <c r="S305" s="2">
        <v>84</v>
      </c>
      <c r="T305" s="2">
        <v>84</v>
      </c>
      <c r="U305" s="2">
        <v>94</v>
      </c>
      <c r="V305" s="2">
        <v>83</v>
      </c>
      <c r="W305" s="2">
        <v>92</v>
      </c>
      <c r="X305" s="2">
        <v>82</v>
      </c>
      <c r="Y305" s="15">
        <f t="shared" si="177"/>
        <v>6.1368946376292019E-2</v>
      </c>
      <c r="Z305" s="15">
        <f t="shared" si="178"/>
        <v>5.0643732818754936E-2</v>
      </c>
      <c r="AA305" s="15" t="str">
        <f t="shared" si="179"/>
        <v/>
      </c>
      <c r="AB305" s="15">
        <f t="shared" si="180"/>
        <v>9.2781733450966269E-2</v>
      </c>
      <c r="AC305" s="15">
        <f t="shared" si="181"/>
        <v>4.9392755329576474E-2</v>
      </c>
      <c r="AD305" s="15">
        <f t="shared" si="182"/>
        <v>5.1959738930710958E-2</v>
      </c>
      <c r="AE305" s="15">
        <f t="shared" si="183"/>
        <v>5.0010420574661416E-2</v>
      </c>
      <c r="AF305" s="15">
        <f t="shared" si="184"/>
        <v>5.9188871390330654E-2</v>
      </c>
      <c r="AG305" s="15">
        <f t="shared" si="185"/>
        <v>8.8107267510266804E-2</v>
      </c>
      <c r="AH305" s="15">
        <f t="shared" si="186"/>
        <v>5.1959738930710958E-2</v>
      </c>
      <c r="AI305" s="15">
        <f t="shared" si="187"/>
        <v>3.2435275753153955E-2</v>
      </c>
      <c r="AJ305" s="15">
        <f t="shared" si="188"/>
        <v>4.8790164169432049E-2</v>
      </c>
      <c r="AK305" s="15">
        <f t="shared" si="189"/>
        <v>3.5091319811270193E-2</v>
      </c>
      <c r="AL305" s="15">
        <f t="shared" si="190"/>
        <v>5.9188871390330654E-2</v>
      </c>
      <c r="AM305" s="15">
        <f t="shared" si="191"/>
        <v>8.8107267510266804E-2</v>
      </c>
      <c r="AN305" s="15">
        <f t="shared" si="192"/>
        <v>8.8107267510266804E-2</v>
      </c>
      <c r="AO305" s="15">
        <f t="shared" si="193"/>
        <v>8.7011376989629699E-2</v>
      </c>
      <c r="AP305" s="15">
        <f t="shared" si="194"/>
        <v>7.4107972153721835E-2</v>
      </c>
      <c r="AQ305" s="15">
        <f t="shared" si="195"/>
        <v>5.4658412537863979E-2</v>
      </c>
      <c r="AR305" s="15">
        <f t="shared" si="196"/>
        <v>0.1013524942602875</v>
      </c>
      <c r="AS305" s="15">
        <f t="shared" si="197"/>
        <v>0.1029479692524424</v>
      </c>
      <c r="AT305" s="15">
        <f t="shared" si="198"/>
        <v>0.10265415406008337</v>
      </c>
    </row>
    <row r="306" spans="1:46" x14ac:dyDescent="0.2">
      <c r="A306" s="2">
        <v>1971</v>
      </c>
      <c r="B306" s="2">
        <v>5</v>
      </c>
      <c r="C306" s="3">
        <v>90</v>
      </c>
      <c r="D306" s="2">
        <v>88</v>
      </c>
      <c r="E306" s="2">
        <v>0</v>
      </c>
      <c r="F306" s="2">
        <v>89</v>
      </c>
      <c r="G306" s="2">
        <v>89</v>
      </c>
      <c r="H306" s="2">
        <v>87</v>
      </c>
      <c r="I306" s="2">
        <v>89</v>
      </c>
      <c r="J306" s="2">
        <v>90</v>
      </c>
      <c r="K306" s="2">
        <v>90</v>
      </c>
      <c r="L306" s="2">
        <v>87</v>
      </c>
      <c r="M306" s="2">
        <v>97</v>
      </c>
      <c r="N306" s="2">
        <v>90</v>
      </c>
      <c r="O306" s="2">
        <v>92</v>
      </c>
      <c r="P306" s="2">
        <v>90</v>
      </c>
      <c r="Q306" s="2">
        <v>90</v>
      </c>
      <c r="R306" s="2">
        <v>91</v>
      </c>
      <c r="S306" s="2">
        <v>90</v>
      </c>
      <c r="T306" s="2">
        <v>89</v>
      </c>
      <c r="U306" s="2">
        <v>100</v>
      </c>
      <c r="V306" s="2">
        <v>88</v>
      </c>
      <c r="W306" s="2">
        <v>98</v>
      </c>
      <c r="X306" s="2">
        <v>88</v>
      </c>
      <c r="Y306" s="15">
        <f t="shared" si="177"/>
        <v>6.8992871486951421E-2</v>
      </c>
      <c r="Z306" s="15">
        <f t="shared" si="178"/>
        <v>8.2887659805767649E-2</v>
      </c>
      <c r="AA306" s="15" t="str">
        <f t="shared" si="179"/>
        <v/>
      </c>
      <c r="AB306" s="15">
        <f t="shared" si="180"/>
        <v>0.11918851726511835</v>
      </c>
      <c r="AC306" s="15">
        <f t="shared" si="181"/>
        <v>6.979576193554192E-2</v>
      </c>
      <c r="AD306" s="15">
        <f t="shared" si="182"/>
        <v>9.6460266187562316E-2</v>
      </c>
      <c r="AE306" s="15">
        <f t="shared" si="183"/>
        <v>8.1917122467886794E-2</v>
      </c>
      <c r="AF306" s="15">
        <f t="shared" si="184"/>
        <v>3.3901551675681416E-2</v>
      </c>
      <c r="AG306" s="15">
        <f t="shared" si="185"/>
        <v>8.0969062533667091E-2</v>
      </c>
      <c r="AH306" s="15">
        <f t="shared" si="186"/>
        <v>9.6460266187562316E-2</v>
      </c>
      <c r="AI306" s="15">
        <f t="shared" si="187"/>
        <v>3.1416196233378914E-2</v>
      </c>
      <c r="AJ306" s="15">
        <f t="shared" si="188"/>
        <v>6.8992871486951421E-2</v>
      </c>
      <c r="AK306" s="15">
        <f t="shared" si="189"/>
        <v>5.5880458394456628E-2</v>
      </c>
      <c r="AL306" s="15">
        <f t="shared" si="190"/>
        <v>3.3901551675681416E-2</v>
      </c>
      <c r="AM306" s="15">
        <f t="shared" si="191"/>
        <v>8.0969062533667091E-2</v>
      </c>
      <c r="AN306" s="15">
        <f t="shared" si="192"/>
        <v>9.2018898720252193E-2</v>
      </c>
      <c r="AO306" s="15">
        <f t="shared" si="193"/>
        <v>6.8992871486951421E-2</v>
      </c>
      <c r="AP306" s="15">
        <f t="shared" si="194"/>
        <v>5.7819570888826236E-2</v>
      </c>
      <c r="AQ306" s="15">
        <f t="shared" si="195"/>
        <v>6.1875403718087453E-2</v>
      </c>
      <c r="AR306" s="15">
        <f t="shared" si="196"/>
        <v>5.8496206681608626E-2</v>
      </c>
      <c r="AS306" s="15">
        <f t="shared" si="197"/>
        <v>6.3178901621531669E-2</v>
      </c>
      <c r="AT306" s="15">
        <f t="shared" si="198"/>
        <v>7.0617567213953417E-2</v>
      </c>
    </row>
    <row r="307" spans="1:46" x14ac:dyDescent="0.2">
      <c r="A307" s="2">
        <v>1972</v>
      </c>
      <c r="B307" s="2">
        <v>5</v>
      </c>
      <c r="C307" s="3">
        <v>95</v>
      </c>
      <c r="D307" s="2">
        <v>94</v>
      </c>
      <c r="E307" s="2">
        <v>0</v>
      </c>
      <c r="F307" s="2">
        <v>96</v>
      </c>
      <c r="G307" s="2">
        <v>96</v>
      </c>
      <c r="H307" s="2">
        <v>93</v>
      </c>
      <c r="I307" s="2">
        <v>96</v>
      </c>
      <c r="J307" s="2">
        <v>94</v>
      </c>
      <c r="K307" s="2">
        <v>97</v>
      </c>
      <c r="L307" s="2">
        <v>93</v>
      </c>
      <c r="M307" s="2">
        <v>99</v>
      </c>
      <c r="N307" s="2">
        <v>96</v>
      </c>
      <c r="O307" s="2">
        <v>96</v>
      </c>
      <c r="P307" s="2">
        <v>94</v>
      </c>
      <c r="Q307" s="2">
        <v>97</v>
      </c>
      <c r="R307" s="2">
        <v>97</v>
      </c>
      <c r="S307" s="2">
        <v>95</v>
      </c>
      <c r="T307" s="2">
        <v>95</v>
      </c>
      <c r="U307" s="2">
        <v>100</v>
      </c>
      <c r="V307" s="2">
        <v>96</v>
      </c>
      <c r="W307" s="2">
        <v>100</v>
      </c>
      <c r="X307" s="2">
        <v>96</v>
      </c>
      <c r="Y307" s="15">
        <f t="shared" si="177"/>
        <v>5.4067221270275793E-2</v>
      </c>
      <c r="Z307" s="15">
        <f t="shared" si="178"/>
        <v>6.595796779179737E-2</v>
      </c>
      <c r="AA307" s="15" t="str">
        <f t="shared" si="179"/>
        <v/>
      </c>
      <c r="AB307" s="15">
        <f t="shared" si="180"/>
        <v>7.5711821735696377E-2</v>
      </c>
      <c r="AC307" s="15">
        <f t="shared" si="181"/>
        <v>7.5711821735696377E-2</v>
      </c>
      <c r="AD307" s="15">
        <f t="shared" si="182"/>
        <v>6.6691374498672143E-2</v>
      </c>
      <c r="AE307" s="15">
        <f t="shared" si="183"/>
        <v>7.5711821735696377E-2</v>
      </c>
      <c r="AF307" s="15">
        <f t="shared" si="184"/>
        <v>4.3485111939738891E-2</v>
      </c>
      <c r="AG307" s="15">
        <f t="shared" si="185"/>
        <v>7.4901308173117701E-2</v>
      </c>
      <c r="AH307" s="15">
        <f t="shared" si="186"/>
        <v>6.6691374498672143E-2</v>
      </c>
      <c r="AI307" s="15">
        <f t="shared" si="187"/>
        <v>2.0408871631207033E-2</v>
      </c>
      <c r="AJ307" s="15">
        <f t="shared" si="188"/>
        <v>6.4538521137571164E-2</v>
      </c>
      <c r="AK307" s="15">
        <f t="shared" si="189"/>
        <v>4.2559614418795903E-2</v>
      </c>
      <c r="AL307" s="15">
        <f t="shared" si="190"/>
        <v>4.3485111939738891E-2</v>
      </c>
      <c r="AM307" s="15">
        <f t="shared" si="191"/>
        <v>7.4901308173117701E-2</v>
      </c>
      <c r="AN307" s="15">
        <f t="shared" si="192"/>
        <v>6.3851471986532765E-2</v>
      </c>
      <c r="AO307" s="15">
        <f t="shared" si="193"/>
        <v>5.4067221270275793E-2</v>
      </c>
      <c r="AP307" s="15">
        <f t="shared" si="194"/>
        <v>6.5240521868400944E-2</v>
      </c>
      <c r="AQ307" s="15">
        <f t="shared" si="195"/>
        <v>0</v>
      </c>
      <c r="AR307" s="15">
        <f t="shared" si="196"/>
        <v>8.7011376989629699E-2</v>
      </c>
      <c r="AS307" s="15">
        <f t="shared" si="197"/>
        <v>2.0202707317519469E-2</v>
      </c>
      <c r="AT307" s="15">
        <f t="shared" si="198"/>
        <v>8.7011376989629699E-2</v>
      </c>
    </row>
    <row r="308" spans="1:46" x14ac:dyDescent="0.2">
      <c r="A308" s="2">
        <v>1973</v>
      </c>
      <c r="B308" s="2">
        <v>5</v>
      </c>
      <c r="C308" s="3">
        <v>100</v>
      </c>
      <c r="D308" s="2">
        <v>100</v>
      </c>
      <c r="E308" s="2">
        <v>100</v>
      </c>
      <c r="F308" s="2">
        <v>100</v>
      </c>
      <c r="G308" s="2">
        <v>100</v>
      </c>
      <c r="H308" s="2">
        <v>100</v>
      </c>
      <c r="I308" s="2">
        <v>100</v>
      </c>
      <c r="J308" s="2">
        <v>100</v>
      </c>
      <c r="K308" s="2">
        <v>100</v>
      </c>
      <c r="L308" s="2">
        <v>100</v>
      </c>
      <c r="M308" s="2">
        <v>100</v>
      </c>
      <c r="N308" s="2">
        <v>100</v>
      </c>
      <c r="O308" s="2">
        <v>100</v>
      </c>
      <c r="P308" s="2">
        <v>100</v>
      </c>
      <c r="Q308" s="2">
        <v>100</v>
      </c>
      <c r="R308" s="2">
        <v>100</v>
      </c>
      <c r="S308" s="2">
        <v>100</v>
      </c>
      <c r="T308" s="2">
        <v>100</v>
      </c>
      <c r="U308" s="2">
        <v>100</v>
      </c>
      <c r="V308" s="2">
        <v>100</v>
      </c>
      <c r="W308" s="2">
        <v>100</v>
      </c>
      <c r="X308" s="2">
        <v>100</v>
      </c>
      <c r="Y308" s="15">
        <f t="shared" si="177"/>
        <v>5.1293294387550481E-2</v>
      </c>
      <c r="Z308" s="15">
        <f t="shared" si="178"/>
        <v>6.1875403718087453E-2</v>
      </c>
      <c r="AA308" s="15" t="str">
        <f t="shared" si="179"/>
        <v/>
      </c>
      <c r="AB308" s="15">
        <f t="shared" si="180"/>
        <v>4.08219945202552E-2</v>
      </c>
      <c r="AC308" s="15">
        <f t="shared" si="181"/>
        <v>4.08219945202552E-2</v>
      </c>
      <c r="AD308" s="15">
        <f t="shared" si="182"/>
        <v>7.2570692834835374E-2</v>
      </c>
      <c r="AE308" s="15">
        <f t="shared" si="183"/>
        <v>4.08219945202552E-2</v>
      </c>
      <c r="AF308" s="15">
        <f t="shared" si="184"/>
        <v>6.1875403718087453E-2</v>
      </c>
      <c r="AG308" s="15">
        <f t="shared" si="185"/>
        <v>3.0459207484708439E-2</v>
      </c>
      <c r="AH308" s="15">
        <f t="shared" si="186"/>
        <v>7.2570692834835374E-2</v>
      </c>
      <c r="AI308" s="15">
        <f t="shared" si="187"/>
        <v>1.0050335853501506E-2</v>
      </c>
      <c r="AJ308" s="15">
        <f t="shared" si="188"/>
        <v>4.08219945202552E-2</v>
      </c>
      <c r="AK308" s="15">
        <f t="shared" si="189"/>
        <v>4.08219945202552E-2</v>
      </c>
      <c r="AL308" s="15">
        <f t="shared" si="190"/>
        <v>6.1875403718087453E-2</v>
      </c>
      <c r="AM308" s="15">
        <f t="shared" si="191"/>
        <v>3.0459207484708439E-2</v>
      </c>
      <c r="AN308" s="15">
        <f t="shared" si="192"/>
        <v>3.0459207484708439E-2</v>
      </c>
      <c r="AO308" s="15">
        <f t="shared" si="193"/>
        <v>5.1293294387550481E-2</v>
      </c>
      <c r="AP308" s="15">
        <f t="shared" si="194"/>
        <v>5.1293294387550481E-2</v>
      </c>
      <c r="AQ308" s="15">
        <f t="shared" si="195"/>
        <v>0</v>
      </c>
      <c r="AR308" s="15">
        <f t="shared" si="196"/>
        <v>4.08219945202552E-2</v>
      </c>
      <c r="AS308" s="15">
        <f t="shared" si="197"/>
        <v>0</v>
      </c>
      <c r="AT308" s="15">
        <f t="shared" si="198"/>
        <v>4.08219945202552E-2</v>
      </c>
    </row>
    <row r="309" spans="1:46" x14ac:dyDescent="0.2">
      <c r="A309" s="2">
        <v>1974</v>
      </c>
      <c r="B309" s="2">
        <v>5</v>
      </c>
      <c r="C309" s="3">
        <v>115</v>
      </c>
      <c r="D309" s="2">
        <v>113</v>
      </c>
      <c r="E309" s="2">
        <v>118</v>
      </c>
      <c r="F309" s="2">
        <v>109</v>
      </c>
      <c r="G309" s="2">
        <v>117</v>
      </c>
      <c r="H309" s="2">
        <v>118</v>
      </c>
      <c r="I309" s="2">
        <v>116</v>
      </c>
      <c r="J309" s="2">
        <v>116</v>
      </c>
      <c r="K309" s="2">
        <v>117</v>
      </c>
      <c r="L309" s="2">
        <v>118</v>
      </c>
      <c r="M309" s="2">
        <v>142</v>
      </c>
      <c r="N309" s="2">
        <v>117</v>
      </c>
      <c r="O309" s="2">
        <v>112</v>
      </c>
      <c r="P309" s="2">
        <v>116</v>
      </c>
      <c r="Q309" s="2">
        <v>116</v>
      </c>
      <c r="R309" s="2">
        <v>116</v>
      </c>
      <c r="S309" s="2">
        <v>113</v>
      </c>
      <c r="T309" s="2">
        <v>111</v>
      </c>
      <c r="U309" s="2">
        <v>111</v>
      </c>
      <c r="V309" s="2">
        <v>120</v>
      </c>
      <c r="W309" s="2">
        <v>106</v>
      </c>
      <c r="X309" s="2">
        <v>120</v>
      </c>
      <c r="Y309" s="15">
        <f t="shared" si="177"/>
        <v>0.13976194237515863</v>
      </c>
      <c r="Z309" s="15">
        <f t="shared" si="178"/>
        <v>0.12221763272424911</v>
      </c>
      <c r="AA309" s="15">
        <f t="shared" si="179"/>
        <v>0.16551443847757333</v>
      </c>
      <c r="AB309" s="15">
        <f t="shared" si="180"/>
        <v>8.6177696241052412E-2</v>
      </c>
      <c r="AC309" s="15">
        <f t="shared" si="181"/>
        <v>0.15700374880966469</v>
      </c>
      <c r="AD309" s="15">
        <f t="shared" si="182"/>
        <v>0.16551443847757333</v>
      </c>
      <c r="AE309" s="15">
        <f t="shared" si="183"/>
        <v>0.14842000511827322</v>
      </c>
      <c r="AF309" s="15">
        <f t="shared" si="184"/>
        <v>0.14842000511827322</v>
      </c>
      <c r="AG309" s="15">
        <f t="shared" si="185"/>
        <v>0.15700374880966469</v>
      </c>
      <c r="AH309" s="15">
        <f t="shared" si="186"/>
        <v>0.16551443847757333</v>
      </c>
      <c r="AI309" s="15">
        <f t="shared" si="187"/>
        <v>0.35065687161316933</v>
      </c>
      <c r="AJ309" s="15">
        <f t="shared" si="188"/>
        <v>0.15700374880966469</v>
      </c>
      <c r="AK309" s="15">
        <f t="shared" si="189"/>
        <v>0.11332868530700327</v>
      </c>
      <c r="AL309" s="15">
        <f t="shared" si="190"/>
        <v>0.14842000511827322</v>
      </c>
      <c r="AM309" s="15">
        <f t="shared" si="191"/>
        <v>0.14842000511827322</v>
      </c>
      <c r="AN309" s="15">
        <f t="shared" si="192"/>
        <v>0.14842000511827322</v>
      </c>
      <c r="AO309" s="15">
        <f t="shared" si="193"/>
        <v>0.12221763272424911</v>
      </c>
      <c r="AP309" s="15">
        <f t="shared" si="194"/>
        <v>0.10436001532424286</v>
      </c>
      <c r="AQ309" s="15">
        <f t="shared" si="195"/>
        <v>0.10436001532424286</v>
      </c>
      <c r="AR309" s="15">
        <f t="shared" si="196"/>
        <v>0.18232155679395459</v>
      </c>
      <c r="AS309" s="15">
        <f t="shared" si="197"/>
        <v>5.8268908123975824E-2</v>
      </c>
      <c r="AT309" s="15">
        <f t="shared" si="198"/>
        <v>0.18232155679395459</v>
      </c>
    </row>
    <row r="310" spans="1:46" x14ac:dyDescent="0.2">
      <c r="A310" s="2">
        <v>1975</v>
      </c>
      <c r="B310" s="2">
        <v>5</v>
      </c>
      <c r="C310" s="3">
        <v>133</v>
      </c>
      <c r="D310" s="2">
        <v>125</v>
      </c>
      <c r="E310" s="2">
        <v>132</v>
      </c>
      <c r="F310" s="2">
        <v>129</v>
      </c>
      <c r="G310" s="2">
        <v>135</v>
      </c>
      <c r="H310" s="2">
        <v>133</v>
      </c>
      <c r="I310" s="2">
        <v>135</v>
      </c>
      <c r="J310" s="2">
        <v>139</v>
      </c>
      <c r="K310" s="2">
        <v>138</v>
      </c>
      <c r="L310" s="2">
        <v>133</v>
      </c>
      <c r="M310" s="2">
        <v>159</v>
      </c>
      <c r="N310" s="2">
        <v>133</v>
      </c>
      <c r="O310" s="2">
        <v>130</v>
      </c>
      <c r="P310" s="2">
        <v>139</v>
      </c>
      <c r="Q310" s="2">
        <v>135</v>
      </c>
      <c r="R310" s="2">
        <v>134</v>
      </c>
      <c r="S310" s="2">
        <v>129</v>
      </c>
      <c r="T310" s="2">
        <v>127</v>
      </c>
      <c r="U310" s="2">
        <v>128</v>
      </c>
      <c r="V310" s="2">
        <v>135</v>
      </c>
      <c r="W310" s="2">
        <v>125</v>
      </c>
      <c r="X310" s="2">
        <v>134</v>
      </c>
      <c r="Y310" s="15">
        <f t="shared" si="177"/>
        <v>0.14541699985850368</v>
      </c>
      <c r="Z310" s="15">
        <f t="shared" si="178"/>
        <v>0.1009259185899605</v>
      </c>
      <c r="AA310" s="15">
        <f t="shared" si="179"/>
        <v>0.112117298120706</v>
      </c>
      <c r="AB310" s="15">
        <f t="shared" si="180"/>
        <v>0.16846452213252841</v>
      </c>
      <c r="AC310" s="15">
        <f t="shared" si="181"/>
        <v>0.14310084364067324</v>
      </c>
      <c r="AD310" s="15">
        <f t="shared" si="182"/>
        <v>0.1196645037560891</v>
      </c>
      <c r="AE310" s="15">
        <f t="shared" si="183"/>
        <v>0.15168458733206475</v>
      </c>
      <c r="AF310" s="15">
        <f t="shared" si="184"/>
        <v>0.18088374202432711</v>
      </c>
      <c r="AG310" s="15">
        <f t="shared" si="185"/>
        <v>0.16507975035944861</v>
      </c>
      <c r="AH310" s="15">
        <f t="shared" si="186"/>
        <v>0.1196645037560891</v>
      </c>
      <c r="AI310" s="15">
        <f t="shared" si="187"/>
        <v>0.11307714461897085</v>
      </c>
      <c r="AJ310" s="15">
        <f t="shared" si="188"/>
        <v>0.12817519342399761</v>
      </c>
      <c r="AK310" s="15">
        <f t="shared" si="189"/>
        <v>0.14903557916048796</v>
      </c>
      <c r="AL310" s="15">
        <f t="shared" si="190"/>
        <v>0.18088374202432711</v>
      </c>
      <c r="AM310" s="15">
        <f t="shared" si="191"/>
        <v>0.15168458733206475</v>
      </c>
      <c r="AN310" s="15">
        <f t="shared" si="192"/>
        <v>0.14424960884454671</v>
      </c>
      <c r="AO310" s="15">
        <f t="shared" si="193"/>
        <v>0.13242458564933154</v>
      </c>
      <c r="AP310" s="15">
        <f t="shared" si="194"/>
        <v>0.1346568851462572</v>
      </c>
      <c r="AQ310" s="15">
        <f t="shared" si="195"/>
        <v>0.14250006260728301</v>
      </c>
      <c r="AR310" s="15">
        <f t="shared" si="196"/>
        <v>0.11778303565638346</v>
      </c>
      <c r="AS310" s="15">
        <f t="shared" si="197"/>
        <v>0.16487464319023404</v>
      </c>
      <c r="AT310" s="15">
        <f t="shared" si="198"/>
        <v>0.11034805716886541</v>
      </c>
    </row>
    <row r="311" spans="1:46" x14ac:dyDescent="0.2">
      <c r="A311" s="2">
        <v>1976</v>
      </c>
      <c r="B311" s="2">
        <v>5</v>
      </c>
      <c r="C311" s="3">
        <v>143</v>
      </c>
      <c r="D311" s="2">
        <v>133</v>
      </c>
      <c r="E311" s="2">
        <v>140</v>
      </c>
      <c r="F311" s="2">
        <v>145</v>
      </c>
      <c r="G311" s="2">
        <v>151</v>
      </c>
      <c r="H311" s="2">
        <v>138</v>
      </c>
      <c r="I311" s="2">
        <v>152</v>
      </c>
      <c r="J311" s="2">
        <v>149</v>
      </c>
      <c r="K311" s="2">
        <v>150</v>
      </c>
      <c r="L311" s="2">
        <v>138</v>
      </c>
      <c r="M311" s="2">
        <v>163</v>
      </c>
      <c r="N311" s="2">
        <v>142</v>
      </c>
      <c r="O311" s="2">
        <v>137</v>
      </c>
      <c r="P311" s="2">
        <v>149</v>
      </c>
      <c r="Q311" s="2">
        <v>148</v>
      </c>
      <c r="R311" s="2">
        <v>147</v>
      </c>
      <c r="S311" s="2">
        <v>138</v>
      </c>
      <c r="T311" s="2">
        <v>134</v>
      </c>
      <c r="U311" s="2">
        <v>131</v>
      </c>
      <c r="V311" s="2">
        <v>145</v>
      </c>
      <c r="W311" s="2">
        <v>132</v>
      </c>
      <c r="X311" s="2">
        <v>144</v>
      </c>
      <c r="Y311" s="15">
        <f t="shared" si="177"/>
        <v>7.2495502038153609E-2</v>
      </c>
      <c r="Z311" s="15">
        <f t="shared" si="178"/>
        <v>6.2035390919452697E-2</v>
      </c>
      <c r="AA311" s="15">
        <f t="shared" si="179"/>
        <v>5.8840500022933395E-2</v>
      </c>
      <c r="AB311" s="15">
        <f t="shared" si="180"/>
        <v>0.11692133805890229</v>
      </c>
      <c r="AC311" s="15">
        <f t="shared" si="181"/>
        <v>0.11200505837649484</v>
      </c>
      <c r="AD311" s="15">
        <f t="shared" si="182"/>
        <v>3.6904556935450979E-2</v>
      </c>
      <c r="AE311" s="15">
        <f t="shared" si="183"/>
        <v>0.11860574240784701</v>
      </c>
      <c r="AF311" s="15">
        <f t="shared" si="184"/>
        <v>6.9472372814767383E-2</v>
      </c>
      <c r="AG311" s="15">
        <f t="shared" si="185"/>
        <v>8.3381608939051E-2</v>
      </c>
      <c r="AH311" s="15">
        <f t="shared" si="186"/>
        <v>3.6904556935450979E-2</v>
      </c>
      <c r="AI311" s="15">
        <f t="shared" si="187"/>
        <v>2.4845998586530804E-2</v>
      </c>
      <c r="AJ311" s="15">
        <f t="shared" si="188"/>
        <v>6.5477929379507013E-2</v>
      </c>
      <c r="AK311" s="15">
        <f t="shared" si="189"/>
        <v>5.2446475372542524E-2</v>
      </c>
      <c r="AL311" s="15">
        <f t="shared" si="190"/>
        <v>6.9472372814767383E-2</v>
      </c>
      <c r="AM311" s="15">
        <f t="shared" si="191"/>
        <v>9.1937495325685639E-2</v>
      </c>
      <c r="AN311" s="15">
        <f t="shared" si="192"/>
        <v>9.2592786827824888E-2</v>
      </c>
      <c r="AO311" s="15">
        <f t="shared" si="193"/>
        <v>6.7441280795532479E-2</v>
      </c>
      <c r="AP311" s="15">
        <f t="shared" si="194"/>
        <v>5.3652713492320002E-2</v>
      </c>
      <c r="AQ311" s="15">
        <f t="shared" si="195"/>
        <v>2.3167059281534379E-2</v>
      </c>
      <c r="AR311" s="15">
        <f t="shared" si="196"/>
        <v>7.1458963982145046E-2</v>
      </c>
      <c r="AS311" s="15">
        <f t="shared" si="197"/>
        <v>5.4488185284069776E-2</v>
      </c>
      <c r="AT311" s="15">
        <f t="shared" si="198"/>
        <v>7.1973499625089241E-2</v>
      </c>
    </row>
    <row r="312" spans="1:46" x14ac:dyDescent="0.2">
      <c r="A312" s="2">
        <v>1977</v>
      </c>
      <c r="B312" s="2">
        <v>5</v>
      </c>
      <c r="C312" s="3">
        <v>155</v>
      </c>
      <c r="D312" s="2">
        <v>150</v>
      </c>
      <c r="E312" s="2">
        <v>151</v>
      </c>
      <c r="F312" s="2">
        <v>157</v>
      </c>
      <c r="G312" s="2">
        <v>164</v>
      </c>
      <c r="H312" s="2">
        <v>148</v>
      </c>
      <c r="I312" s="2">
        <v>165</v>
      </c>
      <c r="J312" s="2">
        <v>162</v>
      </c>
      <c r="K312" s="2">
        <v>162</v>
      </c>
      <c r="L312" s="2">
        <v>148</v>
      </c>
      <c r="M312" s="2">
        <v>168</v>
      </c>
      <c r="N312" s="2">
        <v>155</v>
      </c>
      <c r="O312" s="2">
        <v>147</v>
      </c>
      <c r="P312" s="2">
        <v>162</v>
      </c>
      <c r="Q312" s="2">
        <v>158</v>
      </c>
      <c r="R312" s="2">
        <v>157</v>
      </c>
      <c r="S312" s="2">
        <v>149</v>
      </c>
      <c r="T312" s="2">
        <v>144</v>
      </c>
      <c r="U312" s="2">
        <v>136</v>
      </c>
      <c r="V312" s="2">
        <v>157</v>
      </c>
      <c r="W312" s="2">
        <v>136</v>
      </c>
      <c r="X312" s="2">
        <v>156</v>
      </c>
      <c r="Y312" s="15">
        <f t="shared" si="177"/>
        <v>8.0580486659339381E-2</v>
      </c>
      <c r="Z312" s="15">
        <f t="shared" si="178"/>
        <v>0.12028616587450203</v>
      </c>
      <c r="AA312" s="15">
        <f t="shared" si="179"/>
        <v>7.5637414205619979E-2</v>
      </c>
      <c r="AB312" s="15">
        <f t="shared" si="180"/>
        <v>7.9512062927733607E-2</v>
      </c>
      <c r="AC312" s="15">
        <f t="shared" si="181"/>
        <v>8.2586591009274096E-2</v>
      </c>
      <c r="AD312" s="15">
        <f t="shared" si="182"/>
        <v>6.9958588606910468E-2</v>
      </c>
      <c r="AE312" s="15">
        <f t="shared" si="183"/>
        <v>8.206495305430421E-2</v>
      </c>
      <c r="AF312" s="15">
        <f t="shared" si="184"/>
        <v>8.3650029286924915E-2</v>
      </c>
      <c r="AG312" s="15">
        <f t="shared" si="185"/>
        <v>7.6961041136128394E-2</v>
      </c>
      <c r="AH312" s="15">
        <f t="shared" si="186"/>
        <v>6.9958588606910468E-2</v>
      </c>
      <c r="AI312" s="15">
        <f t="shared" si="187"/>
        <v>3.0213778596496633E-2</v>
      </c>
      <c r="AJ312" s="15">
        <f t="shared" si="188"/>
        <v>8.7598059317985977E-2</v>
      </c>
      <c r="AK312" s="15">
        <f t="shared" si="189"/>
        <v>7.0451660950611297E-2</v>
      </c>
      <c r="AL312" s="15">
        <f t="shared" si="190"/>
        <v>8.3650029286924915E-2</v>
      </c>
      <c r="AM312" s="15">
        <f t="shared" si="191"/>
        <v>6.5382759262851711E-2</v>
      </c>
      <c r="AN312" s="15">
        <f t="shared" si="192"/>
        <v>6.5813218569571827E-2</v>
      </c>
      <c r="AO312" s="15">
        <f t="shared" si="193"/>
        <v>7.6692620788254368E-2</v>
      </c>
      <c r="AP312" s="15">
        <f t="shared" si="194"/>
        <v>7.1973499625089241E-2</v>
      </c>
      <c r="AQ312" s="15">
        <f t="shared" si="195"/>
        <v>3.7457562534900415E-2</v>
      </c>
      <c r="AR312" s="15">
        <f t="shared" si="196"/>
        <v>7.9512062927733607E-2</v>
      </c>
      <c r="AS312" s="15">
        <f t="shared" si="197"/>
        <v>2.9852963149681128E-2</v>
      </c>
      <c r="AT312" s="15">
        <f t="shared" si="198"/>
        <v>8.0042707673536356E-2</v>
      </c>
    </row>
    <row r="313" spans="1:46" x14ac:dyDescent="0.2">
      <c r="A313" s="2">
        <v>1978</v>
      </c>
      <c r="B313" s="2">
        <v>5</v>
      </c>
      <c r="C313" s="3">
        <v>169</v>
      </c>
      <c r="D313" s="2">
        <v>161</v>
      </c>
      <c r="E313" s="2">
        <v>163</v>
      </c>
      <c r="F313" s="2">
        <v>172</v>
      </c>
      <c r="G313" s="2">
        <v>181</v>
      </c>
      <c r="H313" s="2">
        <v>161</v>
      </c>
      <c r="I313" s="2">
        <v>184</v>
      </c>
      <c r="J313" s="2">
        <v>177</v>
      </c>
      <c r="K313" s="2">
        <v>178</v>
      </c>
      <c r="L313" s="2">
        <v>161</v>
      </c>
      <c r="M313" s="2">
        <v>180</v>
      </c>
      <c r="N313" s="2">
        <v>171</v>
      </c>
      <c r="O313" s="2">
        <v>158</v>
      </c>
      <c r="P313" s="2">
        <v>177</v>
      </c>
      <c r="Q313" s="2">
        <v>173</v>
      </c>
      <c r="R313" s="2">
        <v>173</v>
      </c>
      <c r="S313" s="2">
        <v>161</v>
      </c>
      <c r="T313" s="2">
        <v>155</v>
      </c>
      <c r="U313" s="2">
        <v>139</v>
      </c>
      <c r="V313" s="2">
        <v>175</v>
      </c>
      <c r="W313" s="2">
        <v>144</v>
      </c>
      <c r="X313" s="2">
        <v>174</v>
      </c>
      <c r="Y313" s="15">
        <f t="shared" si="177"/>
        <v>8.6473598003826854E-2</v>
      </c>
      <c r="Z313" s="15">
        <f t="shared" si="178"/>
        <v>7.0769070888207164E-2</v>
      </c>
      <c r="AA313" s="15">
        <f t="shared" si="179"/>
        <v>7.6470363991837972E-2</v>
      </c>
      <c r="AB313" s="15">
        <f t="shared" si="180"/>
        <v>9.1248671465144968E-2</v>
      </c>
      <c r="AC313" s="15">
        <f t="shared" si="181"/>
        <v>9.8630603441627412E-2</v>
      </c>
      <c r="AD313" s="15">
        <f t="shared" si="182"/>
        <v>8.4192091220348028E-2</v>
      </c>
      <c r="AE313" s="15">
        <f t="shared" si="183"/>
        <v>0.10899028370840508</v>
      </c>
      <c r="AF313" s="15">
        <f t="shared" si="184"/>
        <v>8.8553397341445031E-2</v>
      </c>
      <c r="AG313" s="15">
        <f t="shared" si="185"/>
        <v>9.4187215059701068E-2</v>
      </c>
      <c r="AH313" s="15">
        <f t="shared" si="186"/>
        <v>8.4192091220348028E-2</v>
      </c>
      <c r="AI313" s="15">
        <f t="shared" si="187"/>
        <v>6.8992871486951421E-2</v>
      </c>
      <c r="AJ313" s="15">
        <f t="shared" si="188"/>
        <v>9.8238439583413259E-2</v>
      </c>
      <c r="AK313" s="15">
        <f t="shared" si="189"/>
        <v>7.216244624823058E-2</v>
      </c>
      <c r="AL313" s="15">
        <f t="shared" si="190"/>
        <v>8.8553397341445031E-2</v>
      </c>
      <c r="AM313" s="15">
        <f t="shared" si="191"/>
        <v>9.0696561470812204E-2</v>
      </c>
      <c r="AN313" s="15">
        <f t="shared" si="192"/>
        <v>9.7045789149470874E-2</v>
      </c>
      <c r="AO313" s="15">
        <f t="shared" si="193"/>
        <v>7.7458059039003949E-2</v>
      </c>
      <c r="AP313" s="15">
        <f t="shared" si="194"/>
        <v>7.3611817343245955E-2</v>
      </c>
      <c r="AQ313" s="15">
        <f t="shared" si="195"/>
        <v>2.1819047394639673E-2</v>
      </c>
      <c r="AR313" s="15">
        <f t="shared" si="196"/>
        <v>0.10854016857520597</v>
      </c>
      <c r="AS313" s="15">
        <f t="shared" si="197"/>
        <v>5.7158413839948623E-2</v>
      </c>
      <c r="AT313" s="15">
        <f t="shared" si="198"/>
        <v>0.10919929196499201</v>
      </c>
    </row>
    <row r="314" spans="1:46" x14ac:dyDescent="0.2">
      <c r="A314" s="2">
        <v>1979</v>
      </c>
      <c r="B314" s="2">
        <v>5</v>
      </c>
      <c r="C314" s="3">
        <v>184</v>
      </c>
      <c r="D314" s="2">
        <v>171</v>
      </c>
      <c r="E314" s="2">
        <v>177</v>
      </c>
      <c r="F314" s="2">
        <v>188</v>
      </c>
      <c r="G314" s="2">
        <v>196</v>
      </c>
      <c r="H314" s="2">
        <v>177</v>
      </c>
      <c r="I314" s="2">
        <v>197</v>
      </c>
      <c r="J314" s="2">
        <v>197</v>
      </c>
      <c r="K314" s="2">
        <v>192</v>
      </c>
      <c r="L314" s="2">
        <v>177</v>
      </c>
      <c r="M314" s="2">
        <v>189</v>
      </c>
      <c r="N314" s="2">
        <v>187</v>
      </c>
      <c r="O314" s="2">
        <v>174</v>
      </c>
      <c r="P314" s="2">
        <v>197</v>
      </c>
      <c r="Q314" s="2">
        <v>187</v>
      </c>
      <c r="R314" s="2">
        <v>187</v>
      </c>
      <c r="S314" s="2">
        <v>176</v>
      </c>
      <c r="T314" s="2">
        <v>170</v>
      </c>
      <c r="U314" s="2">
        <v>143</v>
      </c>
      <c r="V314" s="2">
        <v>191</v>
      </c>
      <c r="W314" s="2">
        <v>171</v>
      </c>
      <c r="X314" s="2">
        <v>189</v>
      </c>
      <c r="Y314" s="15">
        <f t="shared" si="177"/>
        <v>8.5037042685912154E-2</v>
      </c>
      <c r="Z314" s="15">
        <f t="shared" si="178"/>
        <v>6.0259191518196746E-2</v>
      </c>
      <c r="AA314" s="15">
        <f t="shared" si="179"/>
        <v>8.2399531767066755E-2</v>
      </c>
      <c r="AB314" s="15">
        <f t="shared" si="180"/>
        <v>8.8947486016496116E-2</v>
      </c>
      <c r="AC314" s="15">
        <f t="shared" si="181"/>
        <v>7.9617627964691393E-2</v>
      </c>
      <c r="AD314" s="15">
        <f t="shared" si="182"/>
        <v>9.4745367589366108E-2</v>
      </c>
      <c r="AE314" s="15">
        <f t="shared" si="183"/>
        <v>6.8267971129002875E-2</v>
      </c>
      <c r="AF314" s="15">
        <f t="shared" si="184"/>
        <v>0.10705399616415942</v>
      </c>
      <c r="AG314" s="15">
        <f t="shared" si="185"/>
        <v>7.5711821735696377E-2</v>
      </c>
      <c r="AH314" s="15">
        <f t="shared" si="186"/>
        <v>9.4745367589366108E-2</v>
      </c>
      <c r="AI314" s="15">
        <f t="shared" si="187"/>
        <v>4.8790164169432049E-2</v>
      </c>
      <c r="AJ314" s="15">
        <f t="shared" si="188"/>
        <v>8.9445060351926772E-2</v>
      </c>
      <c r="AK314" s="15">
        <f t="shared" si="189"/>
        <v>9.6460266187562316E-2</v>
      </c>
      <c r="AL314" s="15">
        <f t="shared" si="190"/>
        <v>0.10705399616415942</v>
      </c>
      <c r="AM314" s="15">
        <f t="shared" si="191"/>
        <v>7.781702235680775E-2</v>
      </c>
      <c r="AN314" s="15">
        <f t="shared" si="192"/>
        <v>7.781702235680775E-2</v>
      </c>
      <c r="AO314" s="15">
        <f t="shared" si="193"/>
        <v>8.9079630053688852E-2</v>
      </c>
      <c r="AP314" s="15">
        <f t="shared" si="194"/>
        <v>9.2373320131015069E-2</v>
      </c>
      <c r="AQ314" s="15">
        <f t="shared" si="195"/>
        <v>2.8370697129215566E-2</v>
      </c>
      <c r="AR314" s="15">
        <f t="shared" si="196"/>
        <v>8.7487454123115801E-2</v>
      </c>
      <c r="AS314" s="15">
        <f t="shared" si="197"/>
        <v>0.17185025692665923</v>
      </c>
      <c r="AT314" s="15">
        <f t="shared" si="198"/>
        <v>8.2691715845113409E-2</v>
      </c>
    </row>
    <row r="315" spans="1:46" x14ac:dyDescent="0.2">
      <c r="A315" s="2">
        <v>1980</v>
      </c>
      <c r="B315" s="2">
        <v>5</v>
      </c>
      <c r="C315" s="3">
        <v>198</v>
      </c>
      <c r="D315" s="2">
        <v>183</v>
      </c>
      <c r="E315" s="2">
        <v>192</v>
      </c>
      <c r="F315" s="2">
        <v>206</v>
      </c>
      <c r="G315" s="2">
        <v>216</v>
      </c>
      <c r="H315" s="2">
        <v>194</v>
      </c>
      <c r="I315" s="2">
        <v>218</v>
      </c>
      <c r="J315" s="2">
        <v>216</v>
      </c>
      <c r="K315" s="2">
        <v>209</v>
      </c>
      <c r="L315" s="2">
        <v>194</v>
      </c>
      <c r="M315" s="2">
        <v>205</v>
      </c>
      <c r="N315" s="2">
        <v>200</v>
      </c>
      <c r="O315" s="2">
        <v>193</v>
      </c>
      <c r="P315" s="2">
        <v>216</v>
      </c>
      <c r="Q315" s="2">
        <v>203</v>
      </c>
      <c r="R315" s="2">
        <v>203</v>
      </c>
      <c r="S315" s="2">
        <v>192</v>
      </c>
      <c r="T315" s="2">
        <v>184</v>
      </c>
      <c r="U315" s="2">
        <v>149</v>
      </c>
      <c r="V315" s="2">
        <v>201</v>
      </c>
      <c r="W315" s="2">
        <v>201</v>
      </c>
      <c r="X315" s="2">
        <v>199</v>
      </c>
      <c r="Y315" s="15">
        <f t="shared" si="177"/>
        <v>7.3331273085549514E-2</v>
      </c>
      <c r="Z315" s="15">
        <f t="shared" si="178"/>
        <v>6.7822596338761088E-2</v>
      </c>
      <c r="AA315" s="15">
        <f t="shared" si="179"/>
        <v>8.1345639453952401E-2</v>
      </c>
      <c r="AB315" s="15">
        <f t="shared" si="180"/>
        <v>9.1434205959631851E-2</v>
      </c>
      <c r="AC315" s="15">
        <f t="shared" si="181"/>
        <v>9.7163748453647669E-2</v>
      </c>
      <c r="AD315" s="15">
        <f t="shared" si="182"/>
        <v>9.1708426489498895E-2</v>
      </c>
      <c r="AE315" s="15">
        <f t="shared" si="183"/>
        <v>0.1012913340511005</v>
      </c>
      <c r="AF315" s="15">
        <f t="shared" si="184"/>
        <v>9.207467894617645E-2</v>
      </c>
      <c r="AG315" s="15">
        <f t="shared" si="185"/>
        <v>8.4838879937029529E-2</v>
      </c>
      <c r="AH315" s="15">
        <f t="shared" si="186"/>
        <v>9.1708426489498895E-2</v>
      </c>
      <c r="AI315" s="15">
        <f t="shared" si="187"/>
        <v>8.1262964078765793E-2</v>
      </c>
      <c r="AJ315" s="15">
        <f t="shared" si="188"/>
        <v>6.7208749693450101E-2</v>
      </c>
      <c r="AK315" s="15">
        <f t="shared" si="189"/>
        <v>0.10363488969035656</v>
      </c>
      <c r="AL315" s="15">
        <f t="shared" si="190"/>
        <v>9.207467894617645E-2</v>
      </c>
      <c r="AM315" s="15">
        <f t="shared" si="191"/>
        <v>8.2097362187200609E-2</v>
      </c>
      <c r="AN315" s="15">
        <f t="shared" si="192"/>
        <v>8.2097362187200609E-2</v>
      </c>
      <c r="AO315" s="15">
        <f t="shared" si="193"/>
        <v>8.7011376989629699E-2</v>
      </c>
      <c r="AP315" s="15">
        <f t="shared" si="194"/>
        <v>7.9137320558723787E-2</v>
      </c>
      <c r="AQ315" s="15">
        <f t="shared" si="195"/>
        <v>4.1101675685551779E-2</v>
      </c>
      <c r="AR315" s="15">
        <f t="shared" si="196"/>
        <v>5.1031480012445826E-2</v>
      </c>
      <c r="AS315" s="15">
        <f t="shared" si="197"/>
        <v>0.16164135155641599</v>
      </c>
      <c r="AT315" s="15">
        <f t="shared" si="198"/>
        <v>5.1557809664850116E-2</v>
      </c>
    </row>
    <row r="316" spans="1:46" x14ac:dyDescent="0.2">
      <c r="A316" s="2">
        <v>1981</v>
      </c>
      <c r="B316" s="2">
        <v>5</v>
      </c>
      <c r="C316" s="3">
        <v>223</v>
      </c>
      <c r="D316" s="2">
        <v>202</v>
      </c>
      <c r="E316" s="2">
        <v>209</v>
      </c>
      <c r="F316" s="2">
        <v>230</v>
      </c>
      <c r="G316" s="2">
        <v>239</v>
      </c>
      <c r="H316" s="2">
        <v>204</v>
      </c>
      <c r="I316" s="2">
        <v>242</v>
      </c>
      <c r="J316" s="2">
        <v>238</v>
      </c>
      <c r="K316" s="2">
        <v>234</v>
      </c>
      <c r="L316" s="2">
        <v>204</v>
      </c>
      <c r="M316" s="2">
        <v>221</v>
      </c>
      <c r="N316" s="2">
        <v>219</v>
      </c>
      <c r="O316" s="2">
        <v>209</v>
      </c>
      <c r="P316" s="2">
        <v>238</v>
      </c>
      <c r="Q316" s="2">
        <v>224</v>
      </c>
      <c r="R316" s="2">
        <v>225</v>
      </c>
      <c r="S316" s="2">
        <v>208</v>
      </c>
      <c r="T316" s="2">
        <v>197</v>
      </c>
      <c r="U316" s="2">
        <v>158</v>
      </c>
      <c r="V316" s="2">
        <v>223</v>
      </c>
      <c r="W316" s="2">
        <v>210</v>
      </c>
      <c r="X316" s="2">
        <v>220</v>
      </c>
      <c r="Y316" s="15">
        <f t="shared" si="177"/>
        <v>0.11890474076558355</v>
      </c>
      <c r="Z316" s="15">
        <f t="shared" si="178"/>
        <v>9.8781544559783718E-2</v>
      </c>
      <c r="AA316" s="15">
        <f t="shared" si="179"/>
        <v>8.4838879937029529E-2</v>
      </c>
      <c r="AB316" s="15">
        <f t="shared" si="180"/>
        <v>0.11020314013361425</v>
      </c>
      <c r="AC316" s="15">
        <f t="shared" si="181"/>
        <v>0.10118514424734559</v>
      </c>
      <c r="AD316" s="15">
        <f t="shared" si="182"/>
        <v>5.0261834780888297E-2</v>
      </c>
      <c r="AE316" s="15">
        <f t="shared" si="183"/>
        <v>0.10444266336759739</v>
      </c>
      <c r="AF316" s="15">
        <f t="shared" si="184"/>
        <v>9.69922659873097E-2</v>
      </c>
      <c r="AG316" s="15">
        <f t="shared" si="185"/>
        <v>0.11298686339289049</v>
      </c>
      <c r="AH316" s="15">
        <f t="shared" si="186"/>
        <v>5.0261834780888297E-2</v>
      </c>
      <c r="AI316" s="15">
        <f t="shared" si="187"/>
        <v>7.51527223793447E-2</v>
      </c>
      <c r="AJ316" s="15">
        <f t="shared" si="188"/>
        <v>9.0754363268464117E-2</v>
      </c>
      <c r="AK316" s="15">
        <f t="shared" si="189"/>
        <v>7.9644063059925524E-2</v>
      </c>
      <c r="AL316" s="15">
        <f t="shared" si="190"/>
        <v>9.69922659873097E-2</v>
      </c>
      <c r="AM316" s="15">
        <f t="shared" si="191"/>
        <v>9.844007281325251E-2</v>
      </c>
      <c r="AN316" s="15">
        <f t="shared" si="192"/>
        <v>0.10289442316263288</v>
      </c>
      <c r="AO316" s="15">
        <f t="shared" si="193"/>
        <v>8.0042707673536356E-2</v>
      </c>
      <c r="AP316" s="15">
        <f t="shared" si="194"/>
        <v>6.8267971129002875E-2</v>
      </c>
      <c r="AQ316" s="15">
        <f t="shared" si="195"/>
        <v>5.8648727081507687E-2</v>
      </c>
      <c r="AR316" s="15">
        <f t="shared" si="196"/>
        <v>0.10386686340104295</v>
      </c>
      <c r="AS316" s="15">
        <f t="shared" si="197"/>
        <v>4.380262265839284E-2</v>
      </c>
      <c r="AT316" s="15">
        <f t="shared" si="198"/>
        <v>0.10032272162786905</v>
      </c>
    </row>
    <row r="317" spans="1:46" x14ac:dyDescent="0.2">
      <c r="A317" s="2">
        <v>1982</v>
      </c>
      <c r="B317" s="2">
        <v>5</v>
      </c>
      <c r="C317" s="3">
        <v>235</v>
      </c>
      <c r="D317" s="2">
        <v>217</v>
      </c>
      <c r="E317" s="2">
        <v>229</v>
      </c>
      <c r="F317" s="2">
        <v>245</v>
      </c>
      <c r="G317" s="2">
        <v>259</v>
      </c>
      <c r="H317" s="2">
        <v>207</v>
      </c>
      <c r="I317" s="2">
        <v>263</v>
      </c>
      <c r="J317" s="2">
        <v>255</v>
      </c>
      <c r="K317" s="2">
        <v>251</v>
      </c>
      <c r="L317" s="2">
        <v>207</v>
      </c>
      <c r="M317" s="2">
        <v>227</v>
      </c>
      <c r="N317" s="2">
        <v>239</v>
      </c>
      <c r="O317" s="2">
        <v>224</v>
      </c>
      <c r="P317" s="2">
        <v>255</v>
      </c>
      <c r="Q317" s="2">
        <v>246</v>
      </c>
      <c r="R317" s="2">
        <v>246</v>
      </c>
      <c r="S317" s="2">
        <v>226</v>
      </c>
      <c r="T317" s="2">
        <v>218</v>
      </c>
      <c r="U317" s="2">
        <v>158</v>
      </c>
      <c r="V317" s="2">
        <v>246</v>
      </c>
      <c r="W317" s="2">
        <v>217</v>
      </c>
      <c r="X317" s="2">
        <v>243</v>
      </c>
      <c r="Y317" s="15">
        <f t="shared" si="177"/>
        <v>5.2413742684040136E-2</v>
      </c>
      <c r="Z317" s="15">
        <f t="shared" si="178"/>
        <v>7.1629656139254858E-2</v>
      </c>
      <c r="AA317" s="15">
        <f t="shared" si="179"/>
        <v>9.138775158942869E-2</v>
      </c>
      <c r="AB317" s="15">
        <f t="shared" si="180"/>
        <v>6.3178901621531669E-2</v>
      </c>
      <c r="AC317" s="15">
        <f t="shared" si="181"/>
        <v>8.0364509768027073E-2</v>
      </c>
      <c r="AD317" s="15">
        <f t="shared" si="182"/>
        <v>1.4598799421152631E-2</v>
      </c>
      <c r="AE317" s="15">
        <f t="shared" si="183"/>
        <v>8.3216306021078199E-2</v>
      </c>
      <c r="AF317" s="15">
        <f t="shared" si="184"/>
        <v>6.8992871486951421E-2</v>
      </c>
      <c r="AG317" s="15">
        <f t="shared" si="185"/>
        <v>7.0131823774082419E-2</v>
      </c>
      <c r="AH317" s="15">
        <f t="shared" si="186"/>
        <v>1.4598799421152631E-2</v>
      </c>
      <c r="AI317" s="15">
        <f t="shared" si="187"/>
        <v>2.6787315963649763E-2</v>
      </c>
      <c r="AJ317" s="15">
        <f t="shared" si="188"/>
        <v>8.7391822115009843E-2</v>
      </c>
      <c r="AK317" s="15">
        <f t="shared" si="189"/>
        <v>6.9311799890228884E-2</v>
      </c>
      <c r="AL317" s="15">
        <f t="shared" si="190"/>
        <v>6.8992871486951421E-2</v>
      </c>
      <c r="AM317" s="15">
        <f t="shared" si="191"/>
        <v>9.3685484077323036E-2</v>
      </c>
      <c r="AN317" s="15">
        <f t="shared" si="192"/>
        <v>8.9231133727942613E-2</v>
      </c>
      <c r="AO317" s="15">
        <f t="shared" si="193"/>
        <v>8.2996919570967831E-2</v>
      </c>
      <c r="AP317" s="15">
        <f t="shared" si="194"/>
        <v>0.1012913340511005</v>
      </c>
      <c r="AQ317" s="15">
        <f t="shared" si="195"/>
        <v>0</v>
      </c>
      <c r="AR317" s="15">
        <f t="shared" si="196"/>
        <v>9.8159764472244115E-2</v>
      </c>
      <c r="AS317" s="15">
        <f t="shared" si="197"/>
        <v>3.278982282299097E-2</v>
      </c>
      <c r="AT317" s="15">
        <f t="shared" si="198"/>
        <v>9.9433896988186873E-2</v>
      </c>
    </row>
    <row r="318" spans="1:46" x14ac:dyDescent="0.2">
      <c r="A318" s="2">
        <v>1983</v>
      </c>
      <c r="B318" s="2">
        <v>5</v>
      </c>
      <c r="C318" s="3">
        <v>241</v>
      </c>
      <c r="D318" s="2">
        <v>220</v>
      </c>
      <c r="E318" s="2">
        <v>234</v>
      </c>
      <c r="F318" s="2">
        <v>256</v>
      </c>
      <c r="G318" s="2">
        <v>246</v>
      </c>
      <c r="H318" s="2">
        <v>215</v>
      </c>
      <c r="I318" s="2">
        <v>246</v>
      </c>
      <c r="J318" s="2">
        <v>258</v>
      </c>
      <c r="K318" s="2">
        <v>249</v>
      </c>
      <c r="L318" s="2">
        <v>215</v>
      </c>
      <c r="M318" s="2">
        <v>245</v>
      </c>
      <c r="N318" s="2">
        <v>246</v>
      </c>
      <c r="O318" s="2">
        <v>232</v>
      </c>
      <c r="P318" s="2">
        <v>258</v>
      </c>
      <c r="Q318" s="2">
        <v>246</v>
      </c>
      <c r="R318" s="2">
        <v>246</v>
      </c>
      <c r="S318" s="2">
        <v>232</v>
      </c>
      <c r="T318" s="2">
        <v>227</v>
      </c>
      <c r="U318" s="2">
        <v>146</v>
      </c>
      <c r="V318" s="2">
        <v>254</v>
      </c>
      <c r="W318" s="2">
        <v>221</v>
      </c>
      <c r="X318" s="2">
        <v>252</v>
      </c>
      <c r="Y318" s="15">
        <f t="shared" si="177"/>
        <v>2.521141934649607E-2</v>
      </c>
      <c r="Z318" s="15">
        <f t="shared" si="178"/>
        <v>1.3730192811902037E-2</v>
      </c>
      <c r="AA318" s="15">
        <f t="shared" si="179"/>
        <v>2.1599111803461721E-2</v>
      </c>
      <c r="AB318" s="15">
        <f t="shared" si="180"/>
        <v>4.3919233934835579E-2</v>
      </c>
      <c r="AC318" s="15">
        <f t="shared" si="181"/>
        <v>-5.1496525767174957E-2</v>
      </c>
      <c r="AD318" s="15">
        <f t="shared" si="182"/>
        <v>3.7919234862293677E-2</v>
      </c>
      <c r="AE318" s="15">
        <f t="shared" si="183"/>
        <v>-6.682249624540175E-2</v>
      </c>
      <c r="AF318" s="15">
        <f t="shared" si="184"/>
        <v>1.1696039763191236E-2</v>
      </c>
      <c r="AG318" s="15">
        <f t="shared" si="185"/>
        <v>-8.0000426670762646E-3</v>
      </c>
      <c r="AH318" s="15">
        <f t="shared" si="186"/>
        <v>3.7919234862293677E-2</v>
      </c>
      <c r="AI318" s="15">
        <f t="shared" si="187"/>
        <v>7.6308193063324259E-2</v>
      </c>
      <c r="AJ318" s="15">
        <f t="shared" si="188"/>
        <v>2.886798400085205E-2</v>
      </c>
      <c r="AK318" s="15">
        <f t="shared" si="189"/>
        <v>3.5091319811270193E-2</v>
      </c>
      <c r="AL318" s="15">
        <f t="shared" si="190"/>
        <v>1.1696039763191236E-2</v>
      </c>
      <c r="AM318" s="15">
        <f t="shared" si="191"/>
        <v>0</v>
      </c>
      <c r="AN318" s="15">
        <f t="shared" si="192"/>
        <v>0</v>
      </c>
      <c r="AO318" s="15">
        <f t="shared" si="193"/>
        <v>2.6202372394024117E-2</v>
      </c>
      <c r="AP318" s="15">
        <f t="shared" si="194"/>
        <v>4.0454954692313749E-2</v>
      </c>
      <c r="AQ318" s="15">
        <f t="shared" si="195"/>
        <v>-7.8988411318630325E-2</v>
      </c>
      <c r="AR318" s="15">
        <f t="shared" si="196"/>
        <v>3.2002731086173734E-2</v>
      </c>
      <c r="AS318" s="15">
        <f t="shared" si="197"/>
        <v>1.8265347977293189E-2</v>
      </c>
      <c r="AT318" s="15">
        <f t="shared" si="198"/>
        <v>3.6367644170874791E-2</v>
      </c>
    </row>
    <row r="319" spans="1:46" x14ac:dyDescent="0.2">
      <c r="A319" s="2">
        <v>1984</v>
      </c>
      <c r="B319" s="2">
        <v>5</v>
      </c>
      <c r="C319" s="3">
        <v>246</v>
      </c>
      <c r="D319" s="2">
        <v>220</v>
      </c>
      <c r="E319" s="2">
        <v>235</v>
      </c>
      <c r="F319" s="2">
        <v>259</v>
      </c>
      <c r="G319" s="2">
        <v>245</v>
      </c>
      <c r="H319" s="2">
        <v>224</v>
      </c>
      <c r="I319" s="2">
        <v>244</v>
      </c>
      <c r="J319" s="2">
        <v>264</v>
      </c>
      <c r="K319" s="2">
        <v>253</v>
      </c>
      <c r="L319" s="2">
        <v>224</v>
      </c>
      <c r="M319" s="2">
        <v>240</v>
      </c>
      <c r="N319" s="2">
        <v>251</v>
      </c>
      <c r="O319" s="2">
        <v>236</v>
      </c>
      <c r="P319" s="2">
        <v>264</v>
      </c>
      <c r="Q319" s="2">
        <v>248</v>
      </c>
      <c r="R319" s="2">
        <v>249</v>
      </c>
      <c r="S319" s="2">
        <v>237</v>
      </c>
      <c r="T319" s="2">
        <v>230</v>
      </c>
      <c r="U319" s="2">
        <v>147</v>
      </c>
      <c r="V319" s="2">
        <v>260</v>
      </c>
      <c r="W319" s="2">
        <v>230</v>
      </c>
      <c r="X319" s="2">
        <v>258</v>
      </c>
      <c r="Y319" s="15">
        <f t="shared" si="177"/>
        <v>2.0534602441707735E-2</v>
      </c>
      <c r="Z319" s="15">
        <f t="shared" si="178"/>
        <v>0</v>
      </c>
      <c r="AA319" s="15">
        <f t="shared" si="179"/>
        <v>4.264398786457518E-3</v>
      </c>
      <c r="AB319" s="15">
        <f t="shared" si="180"/>
        <v>1.1650617219975274E-2</v>
      </c>
      <c r="AC319" s="15">
        <f t="shared" si="181"/>
        <v>-4.0733253876357864E-3</v>
      </c>
      <c r="AD319" s="15">
        <f t="shared" si="182"/>
        <v>4.1008023727377038E-2</v>
      </c>
      <c r="AE319" s="15">
        <f t="shared" si="183"/>
        <v>-8.1633106391609811E-3</v>
      </c>
      <c r="AF319" s="15">
        <f t="shared" si="184"/>
        <v>2.2989518224698781E-2</v>
      </c>
      <c r="AG319" s="15">
        <f t="shared" si="185"/>
        <v>1.5936592262812597E-2</v>
      </c>
      <c r="AH319" s="15">
        <f t="shared" si="186"/>
        <v>4.1008023727377038E-2</v>
      </c>
      <c r="AI319" s="15">
        <f t="shared" si="187"/>
        <v>-2.0619287202735703E-2</v>
      </c>
      <c r="AJ319" s="15">
        <f t="shared" si="188"/>
        <v>2.0121403199421028E-2</v>
      </c>
      <c r="AK319" s="15">
        <f t="shared" si="189"/>
        <v>1.709443335930004E-2</v>
      </c>
      <c r="AL319" s="15">
        <f t="shared" si="190"/>
        <v>2.2989518224698781E-2</v>
      </c>
      <c r="AM319" s="15">
        <f t="shared" si="191"/>
        <v>8.0972102326193028E-3</v>
      </c>
      <c r="AN319" s="15">
        <f t="shared" si="192"/>
        <v>1.212136053234482E-2</v>
      </c>
      <c r="AO319" s="15">
        <f t="shared" si="193"/>
        <v>2.1322769468821244E-2</v>
      </c>
      <c r="AP319" s="15">
        <f t="shared" si="194"/>
        <v>1.3129291441792802E-2</v>
      </c>
      <c r="AQ319" s="15">
        <f t="shared" si="195"/>
        <v>6.8259650703998906E-3</v>
      </c>
      <c r="AR319" s="15">
        <f t="shared" si="196"/>
        <v>2.3347363996991107E-2</v>
      </c>
      <c r="AS319" s="15">
        <f t="shared" si="197"/>
        <v>3.9916607405442631E-2</v>
      </c>
      <c r="AT319" s="15">
        <f t="shared" si="198"/>
        <v>2.3530497410194036E-2</v>
      </c>
    </row>
    <row r="320" spans="1:46" x14ac:dyDescent="0.2">
      <c r="A320" s="2">
        <v>1985</v>
      </c>
      <c r="B320" s="2">
        <v>5</v>
      </c>
      <c r="C320" s="3">
        <v>241</v>
      </c>
      <c r="D320" s="2">
        <v>217</v>
      </c>
      <c r="E320" s="2">
        <v>235</v>
      </c>
      <c r="F320" s="2">
        <v>259</v>
      </c>
      <c r="G320" s="2">
        <v>242</v>
      </c>
      <c r="H320" s="2">
        <v>226</v>
      </c>
      <c r="I320" s="2">
        <v>240</v>
      </c>
      <c r="J320" s="2">
        <v>265</v>
      </c>
      <c r="K320" s="2">
        <v>248</v>
      </c>
      <c r="L320" s="2">
        <v>226</v>
      </c>
      <c r="M320" s="2">
        <v>250</v>
      </c>
      <c r="N320" s="2">
        <v>245</v>
      </c>
      <c r="O320" s="2">
        <v>235</v>
      </c>
      <c r="P320" s="2">
        <v>265</v>
      </c>
      <c r="Q320" s="2">
        <v>243</v>
      </c>
      <c r="R320" s="2">
        <v>244</v>
      </c>
      <c r="S320" s="2">
        <v>234</v>
      </c>
      <c r="T320" s="2">
        <v>226</v>
      </c>
      <c r="U320" s="2">
        <v>158</v>
      </c>
      <c r="V320" s="2">
        <v>249</v>
      </c>
      <c r="W320" s="2">
        <v>237</v>
      </c>
      <c r="X320" s="2">
        <v>247</v>
      </c>
      <c r="Y320" s="15">
        <f t="shared" si="177"/>
        <v>-2.0534602441707864E-2</v>
      </c>
      <c r="Z320" s="15">
        <f t="shared" si="178"/>
        <v>-1.373019281190202E-2</v>
      </c>
      <c r="AA320" s="15">
        <f t="shared" si="179"/>
        <v>0</v>
      </c>
      <c r="AB320" s="15">
        <f t="shared" si="180"/>
        <v>0</v>
      </c>
      <c r="AC320" s="15">
        <f t="shared" si="181"/>
        <v>-1.2320484388040624E-2</v>
      </c>
      <c r="AD320" s="15">
        <f t="shared" si="182"/>
        <v>8.8889474172459942E-3</v>
      </c>
      <c r="AE320" s="15">
        <f t="shared" si="183"/>
        <v>-1.6529301951210582E-2</v>
      </c>
      <c r="AF320" s="15">
        <f t="shared" si="184"/>
        <v>3.7807228399061523E-3</v>
      </c>
      <c r="AG320" s="15">
        <f t="shared" si="185"/>
        <v>-1.9960742562538058E-2</v>
      </c>
      <c r="AH320" s="15">
        <f t="shared" si="186"/>
        <v>8.8889474172459942E-3</v>
      </c>
      <c r="AI320" s="15">
        <f t="shared" si="187"/>
        <v>4.08219945202552E-2</v>
      </c>
      <c r="AJ320" s="15">
        <f t="shared" si="188"/>
        <v>-2.4194728587056881E-2</v>
      </c>
      <c r="AK320" s="15">
        <f t="shared" si="189"/>
        <v>-4.2462908814510968E-3</v>
      </c>
      <c r="AL320" s="15">
        <f t="shared" si="190"/>
        <v>3.7807228399061523E-3</v>
      </c>
      <c r="AM320" s="15">
        <f t="shared" si="191"/>
        <v>-2.0367302824433699E-2</v>
      </c>
      <c r="AN320" s="15">
        <f t="shared" si="192"/>
        <v>-2.0284671171505776E-2</v>
      </c>
      <c r="AO320" s="15">
        <f t="shared" si="193"/>
        <v>-1.2739025777429714E-2</v>
      </c>
      <c r="AP320" s="15">
        <f t="shared" si="194"/>
        <v>-1.7544309650909508E-2</v>
      </c>
      <c r="AQ320" s="15">
        <f t="shared" si="195"/>
        <v>7.216244624823058E-2</v>
      </c>
      <c r="AR320" s="15">
        <f t="shared" si="196"/>
        <v>-4.3228734550820075E-2</v>
      </c>
      <c r="AS320" s="15">
        <f t="shared" si="197"/>
        <v>2.9980832211935857E-2</v>
      </c>
      <c r="AT320" s="15">
        <f t="shared" si="198"/>
        <v>-4.3571248293640188E-2</v>
      </c>
    </row>
    <row r="321" spans="1:46" x14ac:dyDescent="0.2">
      <c r="A321" s="2">
        <v>1986</v>
      </c>
      <c r="B321" s="2">
        <v>5</v>
      </c>
      <c r="C321" s="3">
        <v>234</v>
      </c>
      <c r="D321" s="2">
        <v>219</v>
      </c>
      <c r="E321" s="2">
        <v>238</v>
      </c>
      <c r="F321" s="2">
        <v>261</v>
      </c>
      <c r="G321" s="2">
        <v>248</v>
      </c>
      <c r="H321" s="2">
        <v>231</v>
      </c>
      <c r="I321" s="2">
        <v>246</v>
      </c>
      <c r="J321" s="2">
        <v>265</v>
      </c>
      <c r="K321" s="2">
        <v>251</v>
      </c>
      <c r="L321" s="2">
        <v>231</v>
      </c>
      <c r="M321" s="2">
        <v>242</v>
      </c>
      <c r="N321" s="2">
        <v>233</v>
      </c>
      <c r="O321" s="2">
        <v>238</v>
      </c>
      <c r="P321" s="2">
        <v>265</v>
      </c>
      <c r="Q321" s="2">
        <v>243</v>
      </c>
      <c r="R321" s="2">
        <v>243</v>
      </c>
      <c r="S321" s="2">
        <v>233</v>
      </c>
      <c r="T321" s="2">
        <v>230</v>
      </c>
      <c r="U321" s="2">
        <v>166</v>
      </c>
      <c r="V321" s="2">
        <v>232</v>
      </c>
      <c r="W321" s="2">
        <v>236</v>
      </c>
      <c r="X321" s="2">
        <v>232</v>
      </c>
      <c r="Y321" s="15">
        <f t="shared" si="177"/>
        <v>-2.9475818132953576E-2</v>
      </c>
      <c r="Z321" s="15">
        <f t="shared" si="178"/>
        <v>9.1743762760412295E-3</v>
      </c>
      <c r="AA321" s="15">
        <f t="shared" si="179"/>
        <v>1.2685159527315642E-2</v>
      </c>
      <c r="AB321" s="15">
        <f t="shared" si="180"/>
        <v>7.6923456231556449E-3</v>
      </c>
      <c r="AC321" s="15">
        <f t="shared" si="181"/>
        <v>2.4491020008295696E-2</v>
      </c>
      <c r="AD321" s="15">
        <f t="shared" si="182"/>
        <v>2.1882711249507587E-2</v>
      </c>
      <c r="AE321" s="15">
        <f t="shared" si="183"/>
        <v>2.4692612590371414E-2</v>
      </c>
      <c r="AF321" s="15">
        <f t="shared" si="184"/>
        <v>0</v>
      </c>
      <c r="AG321" s="15">
        <f t="shared" si="185"/>
        <v>1.2024192966801812E-2</v>
      </c>
      <c r="AH321" s="15">
        <f t="shared" si="186"/>
        <v>2.1882711249507587E-2</v>
      </c>
      <c r="AI321" s="15">
        <f t="shared" si="187"/>
        <v>-3.2523191705560062E-2</v>
      </c>
      <c r="AJ321" s="15">
        <f t="shared" si="188"/>
        <v>-5.0219756979026454E-2</v>
      </c>
      <c r="AK321" s="15">
        <f t="shared" si="189"/>
        <v>1.2685159527315642E-2</v>
      </c>
      <c r="AL321" s="15">
        <f t="shared" si="190"/>
        <v>0</v>
      </c>
      <c r="AM321" s="15">
        <f t="shared" si="191"/>
        <v>0</v>
      </c>
      <c r="AN321" s="15">
        <f t="shared" si="192"/>
        <v>-4.1067819526533593E-3</v>
      </c>
      <c r="AO321" s="15">
        <f t="shared" si="193"/>
        <v>-4.2826617920008478E-3</v>
      </c>
      <c r="AP321" s="15">
        <f t="shared" si="194"/>
        <v>1.7544309650909525E-2</v>
      </c>
      <c r="AQ321" s="15">
        <f t="shared" si="195"/>
        <v>4.9392755329576474E-2</v>
      </c>
      <c r="AR321" s="15">
        <f t="shared" si="196"/>
        <v>-7.0715524798397614E-2</v>
      </c>
      <c r="AS321" s="15">
        <f t="shared" si="197"/>
        <v>-4.2283361095210642E-3</v>
      </c>
      <c r="AT321" s="15">
        <f t="shared" si="198"/>
        <v>-6.2650964961667263E-2</v>
      </c>
    </row>
    <row r="322" spans="1:46" x14ac:dyDescent="0.2">
      <c r="A322" s="2">
        <v>1987</v>
      </c>
      <c r="B322" s="2">
        <v>5</v>
      </c>
      <c r="C322" s="3">
        <v>242</v>
      </c>
      <c r="D322" s="2">
        <v>223</v>
      </c>
      <c r="E322" s="2">
        <v>244</v>
      </c>
      <c r="F322" s="2">
        <v>264</v>
      </c>
      <c r="G322" s="2">
        <v>253</v>
      </c>
      <c r="H322" s="2">
        <v>232</v>
      </c>
      <c r="I322" s="2">
        <v>251</v>
      </c>
      <c r="J322" s="2">
        <v>272</v>
      </c>
      <c r="K322" s="2">
        <v>259</v>
      </c>
      <c r="L322" s="2">
        <v>232</v>
      </c>
      <c r="M322" s="2">
        <v>249</v>
      </c>
      <c r="N322" s="2">
        <v>241</v>
      </c>
      <c r="O322" s="2">
        <v>245</v>
      </c>
      <c r="P322" s="2">
        <v>272</v>
      </c>
      <c r="Q322" s="2">
        <v>250</v>
      </c>
      <c r="R322" s="2">
        <v>250</v>
      </c>
      <c r="S322" s="2">
        <v>241</v>
      </c>
      <c r="T322" s="2">
        <v>236</v>
      </c>
      <c r="U322" s="2">
        <v>165</v>
      </c>
      <c r="V322" s="2">
        <v>240</v>
      </c>
      <c r="W322" s="2">
        <v>243</v>
      </c>
      <c r="X322" s="2">
        <v>239</v>
      </c>
      <c r="Y322" s="15">
        <f t="shared" si="177"/>
        <v>3.3616610798985064E-2</v>
      </c>
      <c r="Z322" s="15">
        <f t="shared" si="178"/>
        <v>1.8100041643617937E-2</v>
      </c>
      <c r="AA322" s="15">
        <f t="shared" si="179"/>
        <v>2.4897551621727087E-2</v>
      </c>
      <c r="AB322" s="15">
        <f t="shared" si="180"/>
        <v>1.142869582362285E-2</v>
      </c>
      <c r="AC322" s="15">
        <f t="shared" si="181"/>
        <v>1.9960742562538152E-2</v>
      </c>
      <c r="AD322" s="15">
        <f t="shared" si="182"/>
        <v>4.3196611445163796E-3</v>
      </c>
      <c r="AE322" s="15">
        <f t="shared" si="183"/>
        <v>2.0121403199421028E-2</v>
      </c>
      <c r="AF322" s="15">
        <f t="shared" si="184"/>
        <v>2.6072240309775105E-2</v>
      </c>
      <c r="AG322" s="15">
        <f t="shared" si="185"/>
        <v>3.1375122567753835E-2</v>
      </c>
      <c r="AH322" s="15">
        <f t="shared" si="186"/>
        <v>4.3196611445163796E-3</v>
      </c>
      <c r="AI322" s="15">
        <f t="shared" si="187"/>
        <v>2.8515170308021233E-2</v>
      </c>
      <c r="AJ322" s="15">
        <f t="shared" si="188"/>
        <v>3.3758479924954454E-2</v>
      </c>
      <c r="AK322" s="15">
        <f t="shared" si="189"/>
        <v>2.8987536873252187E-2</v>
      </c>
      <c r="AL322" s="15">
        <f t="shared" si="190"/>
        <v>2.6072240309775105E-2</v>
      </c>
      <c r="AM322" s="15">
        <f t="shared" si="191"/>
        <v>2.8399474521697957E-2</v>
      </c>
      <c r="AN322" s="15">
        <f t="shared" si="192"/>
        <v>2.8399474521697957E-2</v>
      </c>
      <c r="AO322" s="15">
        <f t="shared" si="193"/>
        <v>3.3758479924954454E-2</v>
      </c>
      <c r="AP322" s="15">
        <f t="shared" si="194"/>
        <v>2.5752496102414764E-2</v>
      </c>
      <c r="AQ322" s="15">
        <f t="shared" si="195"/>
        <v>-6.0423144559625863E-3</v>
      </c>
      <c r="AR322" s="15">
        <f t="shared" si="196"/>
        <v>3.3901551675681416E-2</v>
      </c>
      <c r="AS322" s="15">
        <f t="shared" si="197"/>
        <v>2.922963831493831E-2</v>
      </c>
      <c r="AT322" s="15">
        <f t="shared" si="198"/>
        <v>2.9726180265200689E-2</v>
      </c>
    </row>
    <row r="323" spans="1:46" x14ac:dyDescent="0.2">
      <c r="A323" s="2">
        <v>1988</v>
      </c>
      <c r="B323" s="2">
        <v>5</v>
      </c>
      <c r="C323" s="3">
        <v>254.5</v>
      </c>
      <c r="D323" s="2">
        <v>234.25</v>
      </c>
      <c r="E323" s="2">
        <v>254.5</v>
      </c>
      <c r="F323" s="2">
        <v>263.25</v>
      </c>
      <c r="G323" s="2">
        <v>268</v>
      </c>
      <c r="H323" s="2">
        <v>233</v>
      </c>
      <c r="I323" s="2">
        <v>266.5</v>
      </c>
      <c r="J323" s="2">
        <v>291.25</v>
      </c>
      <c r="K323" s="2">
        <v>278.25</v>
      </c>
      <c r="L323" s="2">
        <v>233</v>
      </c>
      <c r="M323" s="2">
        <v>263</v>
      </c>
      <c r="N323" s="2">
        <v>257.75</v>
      </c>
      <c r="O323" s="2">
        <v>256.25</v>
      </c>
      <c r="P323" s="2">
        <v>291.25</v>
      </c>
      <c r="Q323" s="2">
        <v>266.75</v>
      </c>
      <c r="R323" s="2">
        <v>266.75</v>
      </c>
      <c r="S323" s="2">
        <v>246.25</v>
      </c>
      <c r="T323" s="2">
        <v>239.5</v>
      </c>
      <c r="U323" s="2">
        <v>170.25</v>
      </c>
      <c r="V323" s="2">
        <v>263</v>
      </c>
      <c r="W323" s="2">
        <v>246.75</v>
      </c>
      <c r="X323" s="2">
        <v>260.25</v>
      </c>
      <c r="Y323" s="15">
        <f t="shared" si="177"/>
        <v>5.0363109833891029E-2</v>
      </c>
      <c r="Z323" s="15">
        <f t="shared" si="178"/>
        <v>4.9217149658412791E-2</v>
      </c>
      <c r="AA323" s="15">
        <f t="shared" si="179"/>
        <v>4.2132610697375478E-2</v>
      </c>
      <c r="AB323" s="15">
        <f t="shared" si="180"/>
        <v>-2.8449521322312507E-3</v>
      </c>
      <c r="AC323" s="15">
        <f t="shared" si="181"/>
        <v>5.7597491783336542E-2</v>
      </c>
      <c r="AD323" s="15">
        <f t="shared" si="182"/>
        <v>4.3010818993907017E-3</v>
      </c>
      <c r="AE323" s="15">
        <f t="shared" si="183"/>
        <v>5.992130447411529E-2</v>
      </c>
      <c r="AF323" s="15">
        <f t="shared" si="184"/>
        <v>6.837993858391303E-2</v>
      </c>
      <c r="AG323" s="15">
        <f t="shared" si="185"/>
        <v>7.169192845611648E-2</v>
      </c>
      <c r="AH323" s="15">
        <f t="shared" si="186"/>
        <v>4.3010818993907017E-3</v>
      </c>
      <c r="AI323" s="15">
        <f t="shared" si="187"/>
        <v>5.4701135713056966E-2</v>
      </c>
      <c r="AJ323" s="15">
        <f t="shared" si="188"/>
        <v>6.7193189406414291E-2</v>
      </c>
      <c r="AK323" s="15">
        <f t="shared" si="189"/>
        <v>4.4895319907890946E-2</v>
      </c>
      <c r="AL323" s="15">
        <f t="shared" si="190"/>
        <v>6.837993858391303E-2</v>
      </c>
      <c r="AM323" s="15">
        <f t="shared" si="191"/>
        <v>6.4850972319616271E-2</v>
      </c>
      <c r="AN323" s="15">
        <f t="shared" si="192"/>
        <v>6.4850972319616271E-2</v>
      </c>
      <c r="AO323" s="15">
        <f t="shared" si="193"/>
        <v>2.1550346561543192E-2</v>
      </c>
      <c r="AP323" s="15">
        <f t="shared" si="194"/>
        <v>1.4721611825359927E-2</v>
      </c>
      <c r="AQ323" s="15">
        <f t="shared" si="195"/>
        <v>3.1322471129041067E-2</v>
      </c>
      <c r="AR323" s="15">
        <f t="shared" si="196"/>
        <v>9.1515108835773337E-2</v>
      </c>
      <c r="AS323" s="15">
        <f t="shared" si="197"/>
        <v>1.5314234973042575E-2</v>
      </c>
      <c r="AT323" s="15">
        <f t="shared" si="198"/>
        <v>8.5179155563567546E-2</v>
      </c>
    </row>
    <row r="324" spans="1:46" x14ac:dyDescent="0.2">
      <c r="A324" s="2">
        <v>1989</v>
      </c>
      <c r="B324" s="2">
        <v>5</v>
      </c>
      <c r="C324" s="3">
        <v>264</v>
      </c>
      <c r="D324" s="2">
        <v>245.5</v>
      </c>
      <c r="E324" s="2">
        <v>264.75</v>
      </c>
      <c r="F324" s="2">
        <v>266</v>
      </c>
      <c r="G324" s="2">
        <v>270</v>
      </c>
      <c r="H324" s="2">
        <v>232</v>
      </c>
      <c r="I324" s="2">
        <v>266.25</v>
      </c>
      <c r="J324" s="2">
        <v>308</v>
      </c>
      <c r="K324" s="2">
        <v>294</v>
      </c>
      <c r="L324" s="2">
        <v>232</v>
      </c>
      <c r="M324" s="2">
        <v>277.25</v>
      </c>
      <c r="N324" s="2">
        <v>269.75</v>
      </c>
      <c r="O324" s="2">
        <v>272.5</v>
      </c>
      <c r="P324" s="2">
        <v>308</v>
      </c>
      <c r="Q324" s="2">
        <v>278</v>
      </c>
      <c r="R324" s="2">
        <v>278</v>
      </c>
      <c r="S324" s="2">
        <v>250.75</v>
      </c>
      <c r="T324" s="2">
        <v>246.75</v>
      </c>
      <c r="U324" s="2">
        <v>176.75</v>
      </c>
      <c r="V324" s="2">
        <v>279.75</v>
      </c>
      <c r="W324" s="2">
        <v>253</v>
      </c>
      <c r="X324" s="2">
        <v>276.75</v>
      </c>
      <c r="Y324" s="15">
        <f t="shared" si="177"/>
        <v>3.6648267155738719E-2</v>
      </c>
      <c r="Z324" s="15">
        <f t="shared" si="178"/>
        <v>4.6908026116043673E-2</v>
      </c>
      <c r="AA324" s="15">
        <f t="shared" si="179"/>
        <v>3.9485148490938468E-2</v>
      </c>
      <c r="AB324" s="15">
        <f t="shared" si="180"/>
        <v>1.0392157767614204E-2</v>
      </c>
      <c r="AC324" s="15">
        <f t="shared" si="181"/>
        <v>7.4349784875179905E-3</v>
      </c>
      <c r="AD324" s="15">
        <f t="shared" si="182"/>
        <v>-4.3010818993905854E-3</v>
      </c>
      <c r="AE324" s="15">
        <f t="shared" si="183"/>
        <v>-9.3852658226438847E-4</v>
      </c>
      <c r="AF324" s="15">
        <f t="shared" si="184"/>
        <v>5.5917778093664071E-2</v>
      </c>
      <c r="AG324" s="15">
        <f t="shared" si="185"/>
        <v>5.5059777183027389E-2</v>
      </c>
      <c r="AH324" s="15">
        <f t="shared" si="186"/>
        <v>-4.3010818993905854E-3</v>
      </c>
      <c r="AI324" s="15">
        <f t="shared" si="187"/>
        <v>5.2765594052711806E-2</v>
      </c>
      <c r="AJ324" s="15">
        <f t="shared" si="188"/>
        <v>4.5505481241174719E-2</v>
      </c>
      <c r="AK324" s="15">
        <f t="shared" si="189"/>
        <v>6.1485083650680887E-2</v>
      </c>
      <c r="AL324" s="15">
        <f t="shared" si="190"/>
        <v>5.5917778093664071E-2</v>
      </c>
      <c r="AM324" s="15">
        <f t="shared" si="191"/>
        <v>4.1309223508774272E-2</v>
      </c>
      <c r="AN324" s="15">
        <f t="shared" si="192"/>
        <v>4.1309223508774272E-2</v>
      </c>
      <c r="AO324" s="15">
        <f t="shared" si="193"/>
        <v>1.8109146789846573E-2</v>
      </c>
      <c r="AP324" s="15">
        <f t="shared" si="194"/>
        <v>2.9822261462621021E-2</v>
      </c>
      <c r="AQ324" s="15">
        <f t="shared" si="195"/>
        <v>3.7468359747060462E-2</v>
      </c>
      <c r="AR324" s="15">
        <f t="shared" si="196"/>
        <v>6.1742315014270133E-2</v>
      </c>
      <c r="AS324" s="15">
        <f t="shared" si="197"/>
        <v>2.5013810413929229E-2</v>
      </c>
      <c r="AT324" s="15">
        <f t="shared" si="198"/>
        <v>6.1471864093667998E-2</v>
      </c>
    </row>
    <row r="325" spans="1:46" x14ac:dyDescent="0.2">
      <c r="A325" s="2">
        <v>1990</v>
      </c>
      <c r="B325" s="2">
        <v>5</v>
      </c>
      <c r="C325" s="3">
        <v>271.25</v>
      </c>
      <c r="D325" s="2">
        <v>249.5</v>
      </c>
      <c r="E325" s="2">
        <v>271.25</v>
      </c>
      <c r="F325" s="2">
        <v>272.75</v>
      </c>
      <c r="G325" s="2">
        <v>262.75</v>
      </c>
      <c r="H325" s="2">
        <v>236.5</v>
      </c>
      <c r="I325" s="2">
        <v>256</v>
      </c>
      <c r="J325" s="2">
        <v>322.25</v>
      </c>
      <c r="K325" s="2">
        <v>293</v>
      </c>
      <c r="L325" s="2">
        <v>236.5</v>
      </c>
      <c r="M325" s="2">
        <v>277.75</v>
      </c>
      <c r="N325" s="2">
        <v>276</v>
      </c>
      <c r="O325" s="2">
        <v>281</v>
      </c>
      <c r="P325" s="2">
        <v>317.25</v>
      </c>
      <c r="Q325" s="2">
        <v>276.25</v>
      </c>
      <c r="R325" s="2">
        <v>277</v>
      </c>
      <c r="S325" s="2">
        <v>261.5</v>
      </c>
      <c r="T325" s="2">
        <v>255.75</v>
      </c>
      <c r="U325" s="2">
        <v>185</v>
      </c>
      <c r="V325" s="2">
        <v>282</v>
      </c>
      <c r="W325" s="2">
        <v>268.75</v>
      </c>
      <c r="X325" s="2">
        <v>278.75</v>
      </c>
      <c r="Y325" s="15">
        <f t="shared" si="177"/>
        <v>2.7091801708353038E-2</v>
      </c>
      <c r="Z325" s="15">
        <f t="shared" si="178"/>
        <v>1.6161967956998122E-2</v>
      </c>
      <c r="AA325" s="15">
        <f t="shared" si="179"/>
        <v>2.4254920373153382E-2</v>
      </c>
      <c r="AB325" s="15">
        <f t="shared" si="180"/>
        <v>2.5059315931481117E-2</v>
      </c>
      <c r="AC325" s="15">
        <f t="shared" si="181"/>
        <v>-2.7218949241314305E-2</v>
      </c>
      <c r="AD325" s="15">
        <f t="shared" si="182"/>
        <v>1.9210836265677673E-2</v>
      </c>
      <c r="AE325" s="15">
        <f t="shared" si="183"/>
        <v>-3.9258272544072416E-2</v>
      </c>
      <c r="AF325" s="15">
        <f t="shared" si="184"/>
        <v>4.5227858845722377E-2</v>
      </c>
      <c r="AG325" s="15">
        <f t="shared" si="185"/>
        <v>-3.4071583216143089E-3</v>
      </c>
      <c r="AH325" s="15">
        <f t="shared" si="186"/>
        <v>1.9210836265677673E-2</v>
      </c>
      <c r="AI325" s="15">
        <f t="shared" si="187"/>
        <v>1.8018022892629455E-3</v>
      </c>
      <c r="AJ325" s="15">
        <f t="shared" si="188"/>
        <v>2.2905261578905874E-2</v>
      </c>
      <c r="AK325" s="15">
        <f t="shared" si="189"/>
        <v>3.0716055230446949E-2</v>
      </c>
      <c r="AL325" s="15">
        <f t="shared" si="190"/>
        <v>2.959032362092251E-2</v>
      </c>
      <c r="AM325" s="15">
        <f t="shared" si="191"/>
        <v>-6.3148608586744547E-3</v>
      </c>
      <c r="AN325" s="15">
        <f t="shared" si="192"/>
        <v>-3.6036075032985443E-3</v>
      </c>
      <c r="AO325" s="15">
        <f t="shared" si="193"/>
        <v>4.1977856662932619E-2</v>
      </c>
      <c r="AP325" s="15">
        <f t="shared" si="194"/>
        <v>3.5824726518144799E-2</v>
      </c>
      <c r="AQ325" s="15">
        <f t="shared" si="195"/>
        <v>4.5619520301642631E-2</v>
      </c>
      <c r="AR325" s="15">
        <f t="shared" si="196"/>
        <v>8.010723746078979E-3</v>
      </c>
      <c r="AS325" s="15">
        <f t="shared" si="197"/>
        <v>6.0392090714352295E-2</v>
      </c>
      <c r="AT325" s="15">
        <f t="shared" si="198"/>
        <v>7.2007511855821469E-3</v>
      </c>
    </row>
    <row r="326" spans="1:46" x14ac:dyDescent="0.2">
      <c r="A326" s="2">
        <v>1991</v>
      </c>
      <c r="B326" s="2">
        <v>5</v>
      </c>
      <c r="C326" s="3">
        <v>278.25</v>
      </c>
      <c r="D326" s="2">
        <v>255.5</v>
      </c>
      <c r="E326" s="2">
        <v>276</v>
      </c>
      <c r="F326" s="2">
        <v>280.25</v>
      </c>
      <c r="G326" s="2">
        <v>260.25</v>
      </c>
      <c r="H326" s="2">
        <v>233.25</v>
      </c>
      <c r="I326" s="2">
        <v>251</v>
      </c>
      <c r="J326" s="2">
        <v>330.25</v>
      </c>
      <c r="K326" s="2">
        <v>298.75</v>
      </c>
      <c r="L326" s="2">
        <v>233.25</v>
      </c>
      <c r="M326" s="2">
        <v>278.5</v>
      </c>
      <c r="N326" s="2">
        <v>282.75</v>
      </c>
      <c r="O326" s="2">
        <v>287.75</v>
      </c>
      <c r="P326" s="2">
        <v>330.25</v>
      </c>
      <c r="Q326" s="2">
        <v>278.75</v>
      </c>
      <c r="R326" s="2">
        <v>279</v>
      </c>
      <c r="S326" s="2">
        <v>271.5</v>
      </c>
      <c r="T326" s="2">
        <v>264.75</v>
      </c>
      <c r="U326" s="2">
        <v>190.25</v>
      </c>
      <c r="V326" s="2">
        <v>286.5</v>
      </c>
      <c r="W326" s="2">
        <v>282.75</v>
      </c>
      <c r="X326" s="2">
        <v>283.25</v>
      </c>
      <c r="Y326" s="15">
        <f t="shared" si="177"/>
        <v>2.5479085300984968E-2</v>
      </c>
      <c r="Z326" s="15">
        <f t="shared" si="178"/>
        <v>2.3763494452185792E-2</v>
      </c>
      <c r="AA326" s="15">
        <f t="shared" si="179"/>
        <v>1.7359960862480598E-2</v>
      </c>
      <c r="AB326" s="15">
        <f t="shared" si="180"/>
        <v>2.7126437239089016E-2</v>
      </c>
      <c r="AC326" s="15">
        <f t="shared" si="181"/>
        <v>-9.5603022619822255E-3</v>
      </c>
      <c r="AD326" s="15">
        <f t="shared" si="182"/>
        <v>-1.3837368204534496E-2</v>
      </c>
      <c r="AE326" s="15">
        <f t="shared" si="183"/>
        <v>-1.972450534777859E-2</v>
      </c>
      <c r="AF326" s="15">
        <f t="shared" si="184"/>
        <v>2.4522301583138E-2</v>
      </c>
      <c r="AG326" s="15">
        <f t="shared" si="185"/>
        <v>1.9434494228653131E-2</v>
      </c>
      <c r="AH326" s="15">
        <f t="shared" si="186"/>
        <v>-1.3837368204534496E-2</v>
      </c>
      <c r="AI326" s="15">
        <f t="shared" si="187"/>
        <v>2.6966308475993186E-3</v>
      </c>
      <c r="AJ326" s="15">
        <f t="shared" si="188"/>
        <v>2.4162249279079777E-2</v>
      </c>
      <c r="AK326" s="15">
        <f t="shared" si="189"/>
        <v>2.3737378268246158E-2</v>
      </c>
      <c r="AL326" s="15">
        <f t="shared" si="190"/>
        <v>4.0159836807937714E-2</v>
      </c>
      <c r="AM326" s="15">
        <f t="shared" si="191"/>
        <v>9.0090699423659108E-3</v>
      </c>
      <c r="AN326" s="15">
        <f t="shared" si="192"/>
        <v>7.1942756340272309E-3</v>
      </c>
      <c r="AO326" s="15">
        <f t="shared" si="193"/>
        <v>3.7527855869012638E-2</v>
      </c>
      <c r="AP326" s="15">
        <f t="shared" si="194"/>
        <v>3.458557964977995E-2</v>
      </c>
      <c r="AQ326" s="15">
        <f t="shared" si="195"/>
        <v>2.7983171663470439E-2</v>
      </c>
      <c r="AR326" s="15">
        <f t="shared" si="196"/>
        <v>1.5831465216680662E-2</v>
      </c>
      <c r="AS326" s="15">
        <f t="shared" si="197"/>
        <v>5.0781535554357216E-2</v>
      </c>
      <c r="AT326" s="15">
        <f t="shared" si="198"/>
        <v>1.6014577133787272E-2</v>
      </c>
    </row>
    <row r="327" spans="1:46" x14ac:dyDescent="0.2">
      <c r="A327" s="2">
        <v>1992</v>
      </c>
      <c r="B327" s="2">
        <v>5</v>
      </c>
      <c r="C327" s="3">
        <v>283</v>
      </c>
      <c r="D327" s="2">
        <v>261.75</v>
      </c>
      <c r="E327" s="2">
        <v>280.5</v>
      </c>
      <c r="F327" s="2">
        <v>283.25</v>
      </c>
      <c r="G327" s="2">
        <v>259.75</v>
      </c>
      <c r="H327" s="2">
        <v>237.75</v>
      </c>
      <c r="I327" s="2">
        <v>248</v>
      </c>
      <c r="J327" s="2">
        <v>342.5</v>
      </c>
      <c r="K327" s="2">
        <v>314.75</v>
      </c>
      <c r="L327" s="2">
        <v>237.75</v>
      </c>
      <c r="M327" s="2">
        <v>280</v>
      </c>
      <c r="N327" s="2">
        <v>286</v>
      </c>
      <c r="O327" s="2">
        <v>290.25</v>
      </c>
      <c r="P327" s="2">
        <v>342.5</v>
      </c>
      <c r="Q327" s="2">
        <v>288</v>
      </c>
      <c r="R327" s="2">
        <v>287.75</v>
      </c>
      <c r="S327" s="2">
        <v>277.5</v>
      </c>
      <c r="T327" s="2">
        <v>269.25</v>
      </c>
      <c r="U327" s="2">
        <v>191.5</v>
      </c>
      <c r="V327" s="2">
        <v>288.5</v>
      </c>
      <c r="W327" s="2">
        <v>294</v>
      </c>
      <c r="X327" s="2">
        <v>285.75</v>
      </c>
      <c r="Y327" s="15">
        <f t="shared" si="177"/>
        <v>1.6926907487583378E-2</v>
      </c>
      <c r="Z327" s="15">
        <f t="shared" si="178"/>
        <v>2.4167440106887081E-2</v>
      </c>
      <c r="AA327" s="15">
        <f t="shared" si="179"/>
        <v>1.6172859245600968E-2</v>
      </c>
      <c r="AB327" s="15">
        <f t="shared" si="180"/>
        <v>1.0647837955846421E-2</v>
      </c>
      <c r="AC327" s="15">
        <f t="shared" si="181"/>
        <v>-1.9230775157414877E-3</v>
      </c>
      <c r="AD327" s="15">
        <f t="shared" si="182"/>
        <v>1.9108861698046507E-2</v>
      </c>
      <c r="AE327" s="15">
        <f t="shared" si="183"/>
        <v>-1.2024192966801701E-2</v>
      </c>
      <c r="AF327" s="15">
        <f t="shared" si="184"/>
        <v>3.6421714299845233E-2</v>
      </c>
      <c r="AG327" s="15">
        <f t="shared" si="185"/>
        <v>5.2171569678736089E-2</v>
      </c>
      <c r="AH327" s="15">
        <f t="shared" si="186"/>
        <v>1.9108861698046507E-2</v>
      </c>
      <c r="AI327" s="15">
        <f t="shared" si="187"/>
        <v>5.3715438019108488E-3</v>
      </c>
      <c r="AJ327" s="15">
        <f t="shared" si="188"/>
        <v>1.142869582362285E-2</v>
      </c>
      <c r="AK327" s="15">
        <f t="shared" si="189"/>
        <v>8.6505729760088645E-3</v>
      </c>
      <c r="AL327" s="15">
        <f t="shared" si="190"/>
        <v>3.6421714299845233E-2</v>
      </c>
      <c r="AM327" s="15">
        <f t="shared" si="191"/>
        <v>3.2645157361617466E-2</v>
      </c>
      <c r="AN327" s="15">
        <f t="shared" si="192"/>
        <v>3.0880265780626442E-2</v>
      </c>
      <c r="AO327" s="15">
        <f t="shared" si="193"/>
        <v>2.1858793812499017E-2</v>
      </c>
      <c r="AP327" s="15">
        <f t="shared" si="194"/>
        <v>1.6854331554982182E-2</v>
      </c>
      <c r="AQ327" s="15">
        <f t="shared" si="195"/>
        <v>6.5488118789054622E-3</v>
      </c>
      <c r="AR327" s="15">
        <f t="shared" si="196"/>
        <v>6.9565497933599309E-3</v>
      </c>
      <c r="AS327" s="15">
        <f t="shared" si="197"/>
        <v>3.9016652342451719E-2</v>
      </c>
      <c r="AT327" s="15">
        <f t="shared" si="198"/>
        <v>8.7874027668042379E-3</v>
      </c>
    </row>
    <row r="328" spans="1:46" x14ac:dyDescent="0.2">
      <c r="A328" s="2">
        <v>1993</v>
      </c>
      <c r="B328" s="2">
        <v>5</v>
      </c>
      <c r="C328" s="3">
        <v>290.5</v>
      </c>
      <c r="D328" s="2">
        <v>268.25</v>
      </c>
      <c r="E328" s="2">
        <v>288.75</v>
      </c>
      <c r="F328" s="2">
        <v>289.75</v>
      </c>
      <c r="G328" s="2">
        <v>262.25</v>
      </c>
      <c r="H328" s="2">
        <v>250</v>
      </c>
      <c r="I328" s="2">
        <v>248.75</v>
      </c>
      <c r="J328" s="2">
        <v>351.75</v>
      </c>
      <c r="K328" s="2">
        <v>322.75</v>
      </c>
      <c r="L328" s="2">
        <v>250</v>
      </c>
      <c r="M328" s="2">
        <v>285.75</v>
      </c>
      <c r="N328" s="2">
        <v>294</v>
      </c>
      <c r="O328" s="2">
        <v>296.75</v>
      </c>
      <c r="P328" s="2">
        <v>351.75</v>
      </c>
      <c r="Q328" s="2">
        <v>297.5</v>
      </c>
      <c r="R328" s="2">
        <v>296.75</v>
      </c>
      <c r="S328" s="2">
        <v>285</v>
      </c>
      <c r="T328" s="2">
        <v>276.75</v>
      </c>
      <c r="U328" s="2">
        <v>190.5</v>
      </c>
      <c r="V328" s="2">
        <v>295.5</v>
      </c>
      <c r="W328" s="2">
        <v>297.25</v>
      </c>
      <c r="X328" s="2">
        <v>292.75</v>
      </c>
      <c r="Y328" s="15">
        <f t="shared" ref="Y328:Y392" si="221">IFERROR(LN(C328/C327),"")</f>
        <v>2.6156678648728261E-2</v>
      </c>
      <c r="Z328" s="15">
        <f t="shared" ref="Z328:Z392" si="222">IFERROR(LN(D328/D327),"")</f>
        <v>2.4529531760161642E-2</v>
      </c>
      <c r="AA328" s="15">
        <f t="shared" ref="AA328:AA392" si="223">IFERROR(LN(E328/E327),"")</f>
        <v>2.8987536873252187E-2</v>
      </c>
      <c r="AB328" s="15">
        <f t="shared" ref="AB328:AB392" si="224">IFERROR(LN(F328/F327),"")</f>
        <v>2.2688582311745344E-2</v>
      </c>
      <c r="AC328" s="15">
        <f t="shared" ref="AC328:AC392" si="225">IFERROR(LN(G328/G327),"")</f>
        <v>9.5786172970697466E-3</v>
      </c>
      <c r="AD328" s="15">
        <f t="shared" ref="AD328:AD392" si="226">IFERROR(LN(H328/H327),"")</f>
        <v>5.0241216436746651E-2</v>
      </c>
      <c r="AE328" s="15">
        <f t="shared" ref="AE328:AE392" si="227">IFERROR(LN(I328/I327),"")</f>
        <v>3.0196298737198914E-3</v>
      </c>
      <c r="AF328" s="15">
        <f t="shared" ref="AF328:AF392" si="228">IFERROR(LN(J328/J327),"")</f>
        <v>2.6649038292218413E-2</v>
      </c>
      <c r="AG328" s="15">
        <f t="shared" ref="AG328:AG392" si="229">IFERROR(LN(K328/K327),"")</f>
        <v>2.5099356802295403E-2</v>
      </c>
      <c r="AH328" s="15">
        <f t="shared" ref="AH328:AH392" si="230">IFERROR(LN(L328/L327),"")</f>
        <v>5.0241216436746651E-2</v>
      </c>
      <c r="AI328" s="15">
        <f t="shared" ref="AI328:AI392" si="231">IFERROR(LN(M328/M327),"")</f>
        <v>2.0327699505670465E-2</v>
      </c>
      <c r="AJ328" s="15">
        <f t="shared" ref="AJ328:AJ392" si="232">IFERROR(LN(N328/N327),"")</f>
        <v>2.7587956518828963E-2</v>
      </c>
      <c r="AK328" s="15">
        <f t="shared" ref="AK328:AK392" si="233">IFERROR(LN(O328/O327),"")</f>
        <v>2.2147412911776628E-2</v>
      </c>
      <c r="AL328" s="15">
        <f t="shared" ref="AL328:AL392" si="234">IFERROR(LN(P328/P327),"")</f>
        <v>2.6649038292218413E-2</v>
      </c>
      <c r="AM328" s="15">
        <f t="shared" ref="AM328:AM392" si="235">IFERROR(LN(Q328/Q327),"")</f>
        <v>3.2453744849738571E-2</v>
      </c>
      <c r="AN328" s="15">
        <f t="shared" ref="AN328:AN392" si="236">IFERROR(LN(R328/R327),"")</f>
        <v>3.0797985887785387E-2</v>
      </c>
      <c r="AO328" s="15">
        <f t="shared" ref="AO328:AO392" si="237">IFERROR(LN(S328/S327),"")</f>
        <v>2.6668247082161273E-2</v>
      </c>
      <c r="AP328" s="15">
        <f t="shared" ref="AP328:AP392" si="238">IFERROR(LN(T328/T327),"")</f>
        <v>2.7474255552248337E-2</v>
      </c>
      <c r="AQ328" s="15">
        <f t="shared" ref="AQ328:AQ392" si="239">IFERROR(LN(U328/U327),"")</f>
        <v>-5.235614053945052E-3</v>
      </c>
      <c r="AR328" s="15">
        <f t="shared" ref="AR328:AR392" si="240">IFERROR(LN(V328/V327),"")</f>
        <v>2.3973750897998653E-2</v>
      </c>
      <c r="AS328" s="15">
        <f t="shared" ref="AS328:AS392" si="241">IFERROR(LN(W328/W327),"")</f>
        <v>1.099376823220953E-2</v>
      </c>
      <c r="AT328" s="15">
        <f t="shared" ref="AT328:AT392" si="242">IFERROR(LN(X328/X327),"")</f>
        <v>2.4201699802906668E-2</v>
      </c>
    </row>
    <row r="329" spans="1:46" x14ac:dyDescent="0.2">
      <c r="A329" s="2">
        <v>1994</v>
      </c>
      <c r="B329" s="2">
        <v>5</v>
      </c>
      <c r="C329" s="3">
        <v>307</v>
      </c>
      <c r="D329" s="2">
        <v>275.5</v>
      </c>
      <c r="E329" s="2">
        <v>296.5</v>
      </c>
      <c r="F329" s="2">
        <v>297</v>
      </c>
      <c r="G329" s="2">
        <v>266.5</v>
      </c>
      <c r="H329" s="2">
        <v>261</v>
      </c>
      <c r="I329" s="2">
        <v>251.75</v>
      </c>
      <c r="J329" s="2">
        <v>359</v>
      </c>
      <c r="K329" s="2">
        <v>336</v>
      </c>
      <c r="L329" s="2">
        <v>261</v>
      </c>
      <c r="M329" s="2">
        <v>294.25</v>
      </c>
      <c r="N329" s="2">
        <v>314.5</v>
      </c>
      <c r="O329" s="2">
        <v>301.5</v>
      </c>
      <c r="P329" s="2">
        <v>359</v>
      </c>
      <c r="Q329" s="2">
        <v>310.25</v>
      </c>
      <c r="R329" s="2">
        <v>310.25</v>
      </c>
      <c r="S329" s="2">
        <v>293.25</v>
      </c>
      <c r="T329" s="2">
        <v>281</v>
      </c>
      <c r="U329" s="2">
        <v>188.5</v>
      </c>
      <c r="V329" s="2">
        <v>324.75</v>
      </c>
      <c r="W329" s="2">
        <v>303.25</v>
      </c>
      <c r="X329" s="2">
        <v>320.25</v>
      </c>
      <c r="Y329" s="15">
        <f t="shared" si="221"/>
        <v>5.5244171295231154E-2</v>
      </c>
      <c r="Z329" s="15">
        <f t="shared" si="222"/>
        <v>2.6668247082161273E-2</v>
      </c>
      <c r="AA329" s="15">
        <f t="shared" si="223"/>
        <v>2.648595660177689E-2</v>
      </c>
      <c r="AB329" s="15">
        <f t="shared" si="224"/>
        <v>2.4713656582838486E-2</v>
      </c>
      <c r="AC329" s="15">
        <f t="shared" si="225"/>
        <v>1.6075996329492755E-2</v>
      </c>
      <c r="AD329" s="15">
        <f t="shared" si="226"/>
        <v>4.3059489460447013E-2</v>
      </c>
      <c r="AE329" s="15">
        <f t="shared" si="227"/>
        <v>1.198815555996962E-2</v>
      </c>
      <c r="AF329" s="15">
        <f t="shared" si="228"/>
        <v>2.0401692493780328E-2</v>
      </c>
      <c r="AG329" s="15">
        <f t="shared" si="229"/>
        <v>4.0233130236452329E-2</v>
      </c>
      <c r="AH329" s="15">
        <f t="shared" si="230"/>
        <v>4.3059489460447013E-2</v>
      </c>
      <c r="AI329" s="15">
        <f t="shared" si="231"/>
        <v>2.9312443465465961E-2</v>
      </c>
      <c r="AJ329" s="15">
        <f t="shared" si="232"/>
        <v>6.7404308801813514E-2</v>
      </c>
      <c r="AK329" s="15">
        <f t="shared" si="233"/>
        <v>1.5879982677462611E-2</v>
      </c>
      <c r="AL329" s="15">
        <f t="shared" si="234"/>
        <v>2.0401692493780328E-2</v>
      </c>
      <c r="AM329" s="15">
        <f t="shared" si="235"/>
        <v>4.1964199099032207E-2</v>
      </c>
      <c r="AN329" s="15">
        <f t="shared" si="236"/>
        <v>4.4488390594939184E-2</v>
      </c>
      <c r="AO329" s="15">
        <f t="shared" si="237"/>
        <v>2.8536307264934297E-2</v>
      </c>
      <c r="AP329" s="15">
        <f t="shared" si="238"/>
        <v>1.5240097744999551E-2</v>
      </c>
      <c r="AQ329" s="15">
        <f t="shared" si="239"/>
        <v>-1.0554187678690256E-2</v>
      </c>
      <c r="AR329" s="15">
        <f t="shared" si="240"/>
        <v>9.438681870455605E-2</v>
      </c>
      <c r="AS329" s="15">
        <f t="shared" si="241"/>
        <v>1.9984012253268391E-2</v>
      </c>
      <c r="AT329" s="15">
        <f t="shared" si="242"/>
        <v>8.9782938299016957E-2</v>
      </c>
    </row>
    <row r="330" spans="1:46" x14ac:dyDescent="0.2">
      <c r="A330" s="2">
        <v>1995</v>
      </c>
      <c r="B330" s="2">
        <v>5</v>
      </c>
      <c r="C330" s="3">
        <v>308.5</v>
      </c>
      <c r="D330" s="2">
        <v>278</v>
      </c>
      <c r="E330" s="2">
        <v>300.25</v>
      </c>
      <c r="F330" s="2">
        <v>297.25</v>
      </c>
      <c r="G330" s="2">
        <v>270.25</v>
      </c>
      <c r="H330" s="2">
        <v>264.75</v>
      </c>
      <c r="I330" s="2">
        <v>255</v>
      </c>
      <c r="J330" s="2">
        <v>367.5</v>
      </c>
      <c r="K330" s="2">
        <v>339.75</v>
      </c>
      <c r="L330" s="2">
        <v>264.75</v>
      </c>
      <c r="M330" s="2">
        <v>285</v>
      </c>
      <c r="N330" s="2">
        <v>316.5</v>
      </c>
      <c r="O330" s="2">
        <v>305.25</v>
      </c>
      <c r="P330" s="2">
        <v>367.5</v>
      </c>
      <c r="Q330" s="2">
        <v>312.75</v>
      </c>
      <c r="R330" s="2">
        <v>313</v>
      </c>
      <c r="S330" s="2">
        <v>291.5</v>
      </c>
      <c r="T330" s="2">
        <v>278.75</v>
      </c>
      <c r="U330" s="2">
        <v>190</v>
      </c>
      <c r="V330" s="2">
        <v>328.75</v>
      </c>
      <c r="W330" s="2">
        <v>302.25</v>
      </c>
      <c r="X330" s="2">
        <v>323.5</v>
      </c>
      <c r="Y330" s="15">
        <f t="shared" si="221"/>
        <v>4.874095758245353E-3</v>
      </c>
      <c r="Z330" s="15">
        <f t="shared" si="222"/>
        <v>9.033485097667826E-3</v>
      </c>
      <c r="AA330" s="15">
        <f t="shared" si="223"/>
        <v>1.2568242522312669E-2</v>
      </c>
      <c r="AB330" s="15">
        <f t="shared" si="224"/>
        <v>8.4139676819161785E-4</v>
      </c>
      <c r="AC330" s="15">
        <f t="shared" si="225"/>
        <v>1.3973212913418491E-2</v>
      </c>
      <c r="AD330" s="15">
        <f t="shared" si="226"/>
        <v>1.4265577158822439E-2</v>
      </c>
      <c r="AE330" s="15">
        <f t="shared" si="227"/>
        <v>1.2827013559754399E-2</v>
      </c>
      <c r="AF330" s="15">
        <f t="shared" si="228"/>
        <v>2.3400930164612577E-2</v>
      </c>
      <c r="AG330" s="15">
        <f t="shared" si="229"/>
        <v>1.1098893068048765E-2</v>
      </c>
      <c r="AH330" s="15">
        <f t="shared" si="230"/>
        <v>1.4265577158822439E-2</v>
      </c>
      <c r="AI330" s="15">
        <f t="shared" si="231"/>
        <v>-3.1940565871735584E-2</v>
      </c>
      <c r="AJ330" s="15">
        <f t="shared" si="232"/>
        <v>6.3391654437356757E-3</v>
      </c>
      <c r="AK330" s="15">
        <f t="shared" si="233"/>
        <v>1.2361096823573926E-2</v>
      </c>
      <c r="AL330" s="15">
        <f t="shared" si="234"/>
        <v>2.3400930164612577E-2</v>
      </c>
      <c r="AM330" s="15">
        <f t="shared" si="235"/>
        <v>8.0257252623039625E-3</v>
      </c>
      <c r="AN330" s="15">
        <f t="shared" si="236"/>
        <v>8.8247664554366619E-3</v>
      </c>
      <c r="AO330" s="15">
        <f t="shared" si="237"/>
        <v>-5.9854817430377294E-3</v>
      </c>
      <c r="AP330" s="15">
        <f t="shared" si="238"/>
        <v>-8.0393465594172531E-3</v>
      </c>
      <c r="AQ330" s="15">
        <f t="shared" si="239"/>
        <v>7.9260652724207226E-3</v>
      </c>
      <c r="AR330" s="15">
        <f t="shared" si="240"/>
        <v>1.2241927941265289E-2</v>
      </c>
      <c r="AS330" s="15">
        <f t="shared" si="241"/>
        <v>-3.3030583292574024E-3</v>
      </c>
      <c r="AT330" s="15">
        <f t="shared" si="242"/>
        <v>1.009717316411164E-2</v>
      </c>
    </row>
    <row r="331" spans="1:46" x14ac:dyDescent="0.2">
      <c r="A331" s="2">
        <v>1996</v>
      </c>
      <c r="B331" s="2">
        <v>5</v>
      </c>
      <c r="C331" s="3">
        <v>312</v>
      </c>
      <c r="D331" s="2">
        <v>285</v>
      </c>
      <c r="E331" s="2">
        <v>309</v>
      </c>
      <c r="F331" s="2">
        <v>306.75</v>
      </c>
      <c r="G331" s="2">
        <v>284.5</v>
      </c>
      <c r="H331" s="2">
        <v>275.75</v>
      </c>
      <c r="I331" s="2">
        <v>270.75</v>
      </c>
      <c r="J331" s="2">
        <v>373.75</v>
      </c>
      <c r="K331" s="2">
        <v>350.75</v>
      </c>
      <c r="L331" s="2">
        <v>275.75</v>
      </c>
      <c r="M331" s="2">
        <v>287.75</v>
      </c>
      <c r="N331" s="2">
        <v>319</v>
      </c>
      <c r="O331" s="2">
        <v>312.5</v>
      </c>
      <c r="P331" s="2">
        <v>373.75</v>
      </c>
      <c r="Q331" s="2">
        <v>323</v>
      </c>
      <c r="R331" s="2">
        <v>322</v>
      </c>
      <c r="S331" s="2">
        <v>295.75</v>
      </c>
      <c r="T331" s="2">
        <v>286.5</v>
      </c>
      <c r="U331" s="2">
        <v>191.75</v>
      </c>
      <c r="V331" s="2">
        <v>331</v>
      </c>
      <c r="W331" s="2">
        <v>303.25</v>
      </c>
      <c r="X331" s="2">
        <v>326.75</v>
      </c>
      <c r="Y331" s="15">
        <f t="shared" si="221"/>
        <v>1.1281344464039758E-2</v>
      </c>
      <c r="Z331" s="15">
        <f t="shared" si="222"/>
        <v>2.4868066578013524E-2</v>
      </c>
      <c r="AA331" s="15">
        <f t="shared" si="223"/>
        <v>2.8725815937652634E-2</v>
      </c>
      <c r="AB331" s="15">
        <f t="shared" si="224"/>
        <v>3.1459548020129499E-2</v>
      </c>
      <c r="AC331" s="15">
        <f t="shared" si="225"/>
        <v>5.1385797047067909E-2</v>
      </c>
      <c r="AD331" s="15">
        <f t="shared" si="226"/>
        <v>4.0708673652096003E-2</v>
      </c>
      <c r="AE331" s="15">
        <f t="shared" si="227"/>
        <v>5.9932340722673852E-2</v>
      </c>
      <c r="AF331" s="15">
        <f t="shared" si="228"/>
        <v>1.6863806052004725E-2</v>
      </c>
      <c r="AG331" s="15">
        <f t="shared" si="229"/>
        <v>3.1863665951317247E-2</v>
      </c>
      <c r="AH331" s="15">
        <f t="shared" si="230"/>
        <v>4.0708673652096003E-2</v>
      </c>
      <c r="AI331" s="15">
        <f t="shared" si="231"/>
        <v>9.602867333341418E-3</v>
      </c>
      <c r="AJ331" s="15">
        <f t="shared" si="232"/>
        <v>7.8678612006137377E-3</v>
      </c>
      <c r="AK331" s="15">
        <f t="shared" si="233"/>
        <v>2.3473356185642048E-2</v>
      </c>
      <c r="AL331" s="15">
        <f t="shared" si="234"/>
        <v>1.6863806052004725E-2</v>
      </c>
      <c r="AM331" s="15">
        <f t="shared" si="235"/>
        <v>3.2248173875635965E-2</v>
      </c>
      <c r="AN331" s="15">
        <f t="shared" si="236"/>
        <v>2.834835500425513E-2</v>
      </c>
      <c r="AO331" s="15">
        <f t="shared" si="237"/>
        <v>1.4474497067949175E-2</v>
      </c>
      <c r="AP331" s="15">
        <f t="shared" si="238"/>
        <v>2.7423213380465689E-2</v>
      </c>
      <c r="AQ331" s="15">
        <f t="shared" si="239"/>
        <v>9.1683680868795067E-3</v>
      </c>
      <c r="AR331" s="15">
        <f t="shared" si="240"/>
        <v>6.8207918850884978E-3</v>
      </c>
      <c r="AS331" s="15">
        <f t="shared" si="241"/>
        <v>3.3030583292574887E-3</v>
      </c>
      <c r="AT331" s="15">
        <f t="shared" si="242"/>
        <v>9.9962385633761367E-3</v>
      </c>
    </row>
    <row r="332" spans="1:46" x14ac:dyDescent="0.2">
      <c r="A332" s="2">
        <v>1997</v>
      </c>
      <c r="B332" s="2">
        <v>5</v>
      </c>
      <c r="C332" s="3">
        <v>319.75</v>
      </c>
      <c r="D332" s="2">
        <v>291.75</v>
      </c>
      <c r="E332" s="2">
        <v>316.75</v>
      </c>
      <c r="F332" s="2">
        <v>311.25</v>
      </c>
      <c r="G332" s="2">
        <v>289</v>
      </c>
      <c r="H332" s="2">
        <v>282</v>
      </c>
      <c r="I332" s="2">
        <v>275</v>
      </c>
      <c r="J332" s="2">
        <v>380.25</v>
      </c>
      <c r="K332" s="2">
        <v>361.5</v>
      </c>
      <c r="L332" s="2">
        <v>282</v>
      </c>
      <c r="M332" s="2">
        <v>297</v>
      </c>
      <c r="N332" s="2">
        <v>327.25</v>
      </c>
      <c r="O332" s="2">
        <v>318.75</v>
      </c>
      <c r="P332" s="2">
        <v>380.25</v>
      </c>
      <c r="Q332" s="2">
        <v>331.5</v>
      </c>
      <c r="R332" s="2">
        <v>330.5</v>
      </c>
      <c r="S332" s="2">
        <v>301.25</v>
      </c>
      <c r="T332" s="2">
        <v>292.25</v>
      </c>
      <c r="U332" s="2">
        <v>195.5</v>
      </c>
      <c r="V332" s="2">
        <v>341.25</v>
      </c>
      <c r="W332" s="2">
        <v>302.75</v>
      </c>
      <c r="X332" s="2">
        <v>337</v>
      </c>
      <c r="Y332" s="15">
        <f t="shared" si="221"/>
        <v>2.4536252649469736E-2</v>
      </c>
      <c r="Z332" s="15">
        <f t="shared" si="222"/>
        <v>2.3408090898014804E-2</v>
      </c>
      <c r="AA332" s="15">
        <f t="shared" si="223"/>
        <v>2.4771542303502925E-2</v>
      </c>
      <c r="AB332" s="15">
        <f t="shared" si="224"/>
        <v>1.456336418789651E-2</v>
      </c>
      <c r="AC332" s="15">
        <f t="shared" si="225"/>
        <v>1.5693434546046547E-2</v>
      </c>
      <c r="AD332" s="15">
        <f t="shared" si="226"/>
        <v>2.2412412804501815E-2</v>
      </c>
      <c r="AE332" s="15">
        <f t="shared" si="227"/>
        <v>1.5575211785471372E-2</v>
      </c>
      <c r="AF332" s="15">
        <f t="shared" si="228"/>
        <v>1.7241806434505954E-2</v>
      </c>
      <c r="AG332" s="15">
        <f t="shared" si="229"/>
        <v>3.0188322616249062E-2</v>
      </c>
      <c r="AH332" s="15">
        <f t="shared" si="230"/>
        <v>2.2412412804501815E-2</v>
      </c>
      <c r="AI332" s="15">
        <f t="shared" si="231"/>
        <v>3.1640091200707654E-2</v>
      </c>
      <c r="AJ332" s="15">
        <f t="shared" si="232"/>
        <v>2.5533302005164845E-2</v>
      </c>
      <c r="AK332" s="15">
        <f t="shared" si="233"/>
        <v>1.980262729617973E-2</v>
      </c>
      <c r="AL332" s="15">
        <f t="shared" si="234"/>
        <v>1.7241806434505954E-2</v>
      </c>
      <c r="AM332" s="15">
        <f t="shared" si="235"/>
        <v>2.5975486403260736E-2</v>
      </c>
      <c r="AN332" s="15">
        <f t="shared" si="236"/>
        <v>2.6055113747332694E-2</v>
      </c>
      <c r="AO332" s="15">
        <f t="shared" si="237"/>
        <v>1.8425981946368561E-2</v>
      </c>
      <c r="AP332" s="15">
        <f t="shared" si="238"/>
        <v>1.9871064197383461E-2</v>
      </c>
      <c r="AQ332" s="15">
        <f t="shared" si="239"/>
        <v>1.9367939178054794E-2</v>
      </c>
      <c r="AR332" s="15">
        <f t="shared" si="240"/>
        <v>3.049697112210658E-2</v>
      </c>
      <c r="AS332" s="15">
        <f t="shared" si="241"/>
        <v>-1.6501653909579068E-3</v>
      </c>
      <c r="AT332" s="15">
        <f t="shared" si="242"/>
        <v>3.0887577848030298E-2</v>
      </c>
    </row>
    <row r="333" spans="1:46" x14ac:dyDescent="0.2">
      <c r="A333" s="2">
        <v>1998</v>
      </c>
      <c r="B333" s="2">
        <v>5</v>
      </c>
      <c r="C333" s="3">
        <v>322.75</v>
      </c>
      <c r="D333" s="2">
        <v>294.5</v>
      </c>
      <c r="E333" s="2">
        <v>321.75</v>
      </c>
      <c r="F333" s="2">
        <v>315.25</v>
      </c>
      <c r="G333" s="2">
        <v>292.25</v>
      </c>
      <c r="H333" s="2">
        <v>286</v>
      </c>
      <c r="I333" s="2">
        <v>277.5</v>
      </c>
      <c r="J333" s="2">
        <v>386.5</v>
      </c>
      <c r="K333" s="2">
        <v>366.5</v>
      </c>
      <c r="L333" s="2">
        <v>286</v>
      </c>
      <c r="M333" s="2">
        <v>299.25</v>
      </c>
      <c r="N333" s="2">
        <v>329.75</v>
      </c>
      <c r="O333" s="2">
        <v>323.5</v>
      </c>
      <c r="P333" s="2">
        <v>386.5</v>
      </c>
      <c r="Q333" s="2">
        <v>335</v>
      </c>
      <c r="R333" s="2">
        <v>333.75</v>
      </c>
      <c r="S333" s="2">
        <v>305</v>
      </c>
      <c r="T333" s="2">
        <v>296</v>
      </c>
      <c r="U333" s="2">
        <v>196</v>
      </c>
      <c r="V333" s="2">
        <v>344</v>
      </c>
      <c r="W333" s="2">
        <v>306.75</v>
      </c>
      <c r="X333" s="2">
        <v>339.5</v>
      </c>
      <c r="Y333" s="15">
        <f t="shared" si="221"/>
        <v>9.3385892677998409E-3</v>
      </c>
      <c r="Z333" s="15">
        <f t="shared" si="222"/>
        <v>9.3817319249760861E-3</v>
      </c>
      <c r="AA333" s="15">
        <f t="shared" si="223"/>
        <v>1.5662027274987542E-2</v>
      </c>
      <c r="AB333" s="15">
        <f t="shared" si="224"/>
        <v>1.2769527066111595E-2</v>
      </c>
      <c r="AC333" s="15">
        <f t="shared" si="225"/>
        <v>1.1182912239745529E-2</v>
      </c>
      <c r="AD333" s="15">
        <f t="shared" si="226"/>
        <v>1.4084739881739023E-2</v>
      </c>
      <c r="AE333" s="15">
        <f t="shared" si="227"/>
        <v>9.0498355199178562E-3</v>
      </c>
      <c r="AF333" s="15">
        <f t="shared" si="228"/>
        <v>1.6302936888074427E-2</v>
      </c>
      <c r="AG333" s="15">
        <f t="shared" si="229"/>
        <v>1.3736479727886757E-2</v>
      </c>
      <c r="AH333" s="15">
        <f t="shared" si="230"/>
        <v>1.4084739881739023E-2</v>
      </c>
      <c r="AI333" s="15">
        <f t="shared" si="231"/>
        <v>7.5472056353829038E-3</v>
      </c>
      <c r="AJ333" s="15">
        <f t="shared" si="232"/>
        <v>7.610386807414762E-3</v>
      </c>
      <c r="AK333" s="15">
        <f t="shared" si="233"/>
        <v>1.4792017468319344E-2</v>
      </c>
      <c r="AL333" s="15">
        <f t="shared" si="234"/>
        <v>1.6302936888074427E-2</v>
      </c>
      <c r="AM333" s="15">
        <f t="shared" si="235"/>
        <v>1.05027221991492E-2</v>
      </c>
      <c r="AN333" s="15">
        <f t="shared" si="236"/>
        <v>9.7855504227184042E-3</v>
      </c>
      <c r="AO333" s="15">
        <f t="shared" si="237"/>
        <v>1.2371291802546829E-2</v>
      </c>
      <c r="AP333" s="15">
        <f t="shared" si="238"/>
        <v>1.2749853971882538E-2</v>
      </c>
      <c r="AQ333" s="15">
        <f t="shared" si="239"/>
        <v>2.5542798050967007E-3</v>
      </c>
      <c r="AR333" s="15">
        <f t="shared" si="240"/>
        <v>8.0263108742288352E-3</v>
      </c>
      <c r="AS333" s="15">
        <f t="shared" si="241"/>
        <v>1.3125701157819115E-2</v>
      </c>
      <c r="AT333" s="15">
        <f t="shared" si="242"/>
        <v>7.391016646389182E-3</v>
      </c>
    </row>
    <row r="334" spans="1:46" x14ac:dyDescent="0.2">
      <c r="A334" s="2">
        <v>1999</v>
      </c>
      <c r="B334" s="2">
        <v>5</v>
      </c>
      <c r="C334" s="3">
        <v>331.25</v>
      </c>
      <c r="D334" s="2">
        <v>299.75</v>
      </c>
      <c r="E334" s="2">
        <v>328.5</v>
      </c>
      <c r="F334" s="2">
        <v>320.5</v>
      </c>
      <c r="G334" s="2">
        <v>293.5</v>
      </c>
      <c r="H334" s="2">
        <v>286.25</v>
      </c>
      <c r="I334" s="2">
        <v>278.5</v>
      </c>
      <c r="J334" s="2">
        <v>388.5</v>
      </c>
      <c r="K334" s="2">
        <v>372.75</v>
      </c>
      <c r="L334" s="2">
        <v>286.25</v>
      </c>
      <c r="M334" s="2">
        <v>303.75</v>
      </c>
      <c r="N334" s="2">
        <v>339.75</v>
      </c>
      <c r="O334" s="2">
        <v>329.5</v>
      </c>
      <c r="P334" s="2">
        <v>388.5</v>
      </c>
      <c r="Q334" s="2">
        <v>341.5</v>
      </c>
      <c r="R334" s="2">
        <v>339.75</v>
      </c>
      <c r="S334" s="2">
        <v>313</v>
      </c>
      <c r="T334" s="2">
        <v>304.25</v>
      </c>
      <c r="U334" s="2">
        <v>190.75</v>
      </c>
      <c r="V334" s="2">
        <v>355</v>
      </c>
      <c r="W334" s="2">
        <v>305.5</v>
      </c>
      <c r="X334" s="2">
        <v>350.75</v>
      </c>
      <c r="Y334" s="15">
        <f t="shared" si="221"/>
        <v>2.5995347573680085E-2</v>
      </c>
      <c r="Z334" s="15">
        <f t="shared" si="222"/>
        <v>1.7669790815982123E-2</v>
      </c>
      <c r="AA334" s="15">
        <f t="shared" si="223"/>
        <v>2.0761991448429225E-2</v>
      </c>
      <c r="AB334" s="15">
        <f t="shared" si="224"/>
        <v>1.6516301515695733E-2</v>
      </c>
      <c r="AC334" s="15">
        <f t="shared" si="225"/>
        <v>4.2680389159733319E-3</v>
      </c>
      <c r="AD334" s="15">
        <f t="shared" si="226"/>
        <v>8.7374404859677122E-4</v>
      </c>
      <c r="AE334" s="15">
        <f t="shared" si="227"/>
        <v>3.5971261808494747E-3</v>
      </c>
      <c r="AF334" s="15">
        <f t="shared" si="228"/>
        <v>5.1613017802255474E-3</v>
      </c>
      <c r="AG334" s="15">
        <f t="shared" si="229"/>
        <v>1.6909432318141522E-2</v>
      </c>
      <c r="AH334" s="15">
        <f t="shared" si="230"/>
        <v>8.7374404859677122E-4</v>
      </c>
      <c r="AI334" s="15">
        <f t="shared" si="231"/>
        <v>1.4925650216675792E-2</v>
      </c>
      <c r="AJ334" s="15">
        <f t="shared" si="232"/>
        <v>2.9875261433829094E-2</v>
      </c>
      <c r="AK334" s="15">
        <f t="shared" si="233"/>
        <v>1.8377240001606704E-2</v>
      </c>
      <c r="AL334" s="15">
        <f t="shared" si="234"/>
        <v>5.1613017802255474E-3</v>
      </c>
      <c r="AM334" s="15">
        <f t="shared" si="235"/>
        <v>1.9217147185778351E-2</v>
      </c>
      <c r="AN334" s="15">
        <f t="shared" si="236"/>
        <v>1.7817843316793893E-2</v>
      </c>
      <c r="AO334" s="15">
        <f t="shared" si="237"/>
        <v>2.589141393274149E-2</v>
      </c>
      <c r="AP334" s="15">
        <f t="shared" si="238"/>
        <v>2.7490277543576268E-2</v>
      </c>
      <c r="AQ334" s="15">
        <f t="shared" si="239"/>
        <v>-2.715098906595086E-2</v>
      </c>
      <c r="AR334" s="15">
        <f t="shared" si="240"/>
        <v>3.1476132102017503E-2</v>
      </c>
      <c r="AS334" s="15">
        <f t="shared" si="241"/>
        <v>-4.0833049793707679E-3</v>
      </c>
      <c r="AT334" s="15">
        <f t="shared" si="242"/>
        <v>3.2599771983819602E-2</v>
      </c>
    </row>
    <row r="335" spans="1:46" x14ac:dyDescent="0.2">
      <c r="A335" s="2">
        <v>2000</v>
      </c>
      <c r="B335" s="2">
        <v>5</v>
      </c>
      <c r="C335" s="3">
        <v>345.5</v>
      </c>
      <c r="D335" s="2">
        <v>306.75</v>
      </c>
      <c r="E335" s="2">
        <v>339.25</v>
      </c>
      <c r="F335" s="2">
        <v>326.25</v>
      </c>
      <c r="G335" s="2">
        <v>296.25</v>
      </c>
      <c r="H335" s="2">
        <v>295</v>
      </c>
      <c r="I335" s="2">
        <v>280.25</v>
      </c>
      <c r="J335" s="2">
        <v>393.5</v>
      </c>
      <c r="K335" s="2">
        <v>386.25</v>
      </c>
      <c r="L335" s="2">
        <v>295</v>
      </c>
      <c r="M335" s="2">
        <v>309.75</v>
      </c>
      <c r="N335" s="2">
        <v>355.75</v>
      </c>
      <c r="O335" s="2">
        <v>335.5</v>
      </c>
      <c r="P335" s="2">
        <v>393.5</v>
      </c>
      <c r="Q335" s="2">
        <v>352.25</v>
      </c>
      <c r="R335" s="2">
        <v>351.25</v>
      </c>
      <c r="S335" s="2">
        <v>322.5</v>
      </c>
      <c r="T335" s="2">
        <v>311.75</v>
      </c>
      <c r="U335" s="2">
        <v>201.75</v>
      </c>
      <c r="V335" s="2">
        <v>375.5</v>
      </c>
      <c r="W335" s="2">
        <v>305.25</v>
      </c>
      <c r="X335" s="2">
        <v>370.5</v>
      </c>
      <c r="Y335" s="15">
        <f t="shared" si="221"/>
        <v>4.211926590729257E-2</v>
      </c>
      <c r="Z335" s="15">
        <f t="shared" si="222"/>
        <v>2.3084289683397156E-2</v>
      </c>
      <c r="AA335" s="15">
        <f t="shared" si="223"/>
        <v>3.2200460790313398E-2</v>
      </c>
      <c r="AB335" s="15">
        <f t="shared" si="224"/>
        <v>1.7781682276178479E-2</v>
      </c>
      <c r="AC335" s="15">
        <f t="shared" si="225"/>
        <v>9.3260531811898643E-3</v>
      </c>
      <c r="AD335" s="15">
        <f t="shared" si="226"/>
        <v>3.0109801471370382E-2</v>
      </c>
      <c r="AE335" s="15">
        <f t="shared" si="227"/>
        <v>6.2640025849306355E-3</v>
      </c>
      <c r="AF335" s="15">
        <f t="shared" si="228"/>
        <v>1.2787898049755688E-2</v>
      </c>
      <c r="AG335" s="15">
        <f t="shared" si="229"/>
        <v>3.5576874567107432E-2</v>
      </c>
      <c r="AH335" s="15">
        <f t="shared" si="230"/>
        <v>3.0109801471370382E-2</v>
      </c>
      <c r="AI335" s="15">
        <f t="shared" si="231"/>
        <v>1.9560525854493572E-2</v>
      </c>
      <c r="AJ335" s="15">
        <f t="shared" si="232"/>
        <v>4.6018183938708601E-2</v>
      </c>
      <c r="AK335" s="15">
        <f t="shared" si="233"/>
        <v>1.8045602469174554E-2</v>
      </c>
      <c r="AL335" s="15">
        <f t="shared" si="234"/>
        <v>1.2787898049755688E-2</v>
      </c>
      <c r="AM335" s="15">
        <f t="shared" si="235"/>
        <v>3.0993471767944831E-2</v>
      </c>
      <c r="AN335" s="15">
        <f t="shared" si="236"/>
        <v>3.3288167616702523E-2</v>
      </c>
      <c r="AO335" s="15">
        <f t="shared" si="237"/>
        <v>2.9899945695673971E-2</v>
      </c>
      <c r="AP335" s="15">
        <f t="shared" si="238"/>
        <v>2.4351852692509172E-2</v>
      </c>
      <c r="AQ335" s="15">
        <f t="shared" si="239"/>
        <v>5.6065636985491732E-2</v>
      </c>
      <c r="AR335" s="15">
        <f t="shared" si="240"/>
        <v>5.6140681728773567E-2</v>
      </c>
      <c r="AS335" s="15">
        <f t="shared" si="241"/>
        <v>-8.186656208359921E-4</v>
      </c>
      <c r="AT335" s="15">
        <f t="shared" si="242"/>
        <v>5.47797257535712E-2</v>
      </c>
    </row>
    <row r="336" spans="1:46" x14ac:dyDescent="0.2">
      <c r="A336" s="2">
        <v>2001</v>
      </c>
      <c r="B336" s="2">
        <v>5</v>
      </c>
      <c r="C336" s="3">
        <v>352</v>
      </c>
      <c r="D336" s="2">
        <v>315.5</v>
      </c>
      <c r="E336" s="2">
        <v>350.75</v>
      </c>
      <c r="F336" s="2">
        <v>336.25</v>
      </c>
      <c r="G336" s="2">
        <v>298.5</v>
      </c>
      <c r="H336" s="2">
        <v>303.25</v>
      </c>
      <c r="I336" s="2">
        <v>281.25</v>
      </c>
      <c r="J336" s="2">
        <v>398.5</v>
      </c>
      <c r="K336" s="2">
        <v>389</v>
      </c>
      <c r="L336" s="2">
        <v>303.25</v>
      </c>
      <c r="M336" s="2">
        <v>317.5</v>
      </c>
      <c r="N336" s="2">
        <v>361.25</v>
      </c>
      <c r="O336" s="2">
        <v>343.5</v>
      </c>
      <c r="P336" s="2">
        <v>398.5</v>
      </c>
      <c r="Q336" s="2">
        <v>357</v>
      </c>
      <c r="R336" s="2">
        <v>355.5</v>
      </c>
      <c r="S336" s="2">
        <v>330.25</v>
      </c>
      <c r="T336" s="2">
        <v>322.25</v>
      </c>
      <c r="U336" s="2">
        <v>209.25</v>
      </c>
      <c r="V336" s="2">
        <v>381</v>
      </c>
      <c r="W336" s="2">
        <v>311.75</v>
      </c>
      <c r="X336" s="2">
        <v>376.75</v>
      </c>
      <c r="Y336" s="15">
        <f t="shared" si="221"/>
        <v>1.8638532390372414E-2</v>
      </c>
      <c r="Z336" s="15">
        <f t="shared" si="222"/>
        <v>2.8125598390246996E-2</v>
      </c>
      <c r="AA336" s="15">
        <f t="shared" si="223"/>
        <v>3.3336420267591711E-2</v>
      </c>
      <c r="AB336" s="15">
        <f t="shared" si="224"/>
        <v>3.0190972279145731E-2</v>
      </c>
      <c r="AC336" s="15">
        <f t="shared" si="225"/>
        <v>7.5662403833158766E-3</v>
      </c>
      <c r="AD336" s="15">
        <f t="shared" si="226"/>
        <v>2.7582191484339744E-2</v>
      </c>
      <c r="AE336" s="15">
        <f t="shared" si="227"/>
        <v>3.5618915663605281E-3</v>
      </c>
      <c r="AF336" s="15">
        <f t="shared" si="228"/>
        <v>1.2626430372811755E-2</v>
      </c>
      <c r="AG336" s="15">
        <f t="shared" si="229"/>
        <v>7.0945154064911012E-3</v>
      </c>
      <c r="AH336" s="15">
        <f t="shared" si="230"/>
        <v>2.7582191484339744E-2</v>
      </c>
      <c r="AI336" s="15">
        <f t="shared" si="231"/>
        <v>2.4712297823494548E-2</v>
      </c>
      <c r="AJ336" s="15">
        <f t="shared" si="232"/>
        <v>1.5342002456680073E-2</v>
      </c>
      <c r="AK336" s="15">
        <f t="shared" si="233"/>
        <v>2.3565155250667533E-2</v>
      </c>
      <c r="AL336" s="15">
        <f t="shared" si="234"/>
        <v>1.2626430372811755E-2</v>
      </c>
      <c r="AM336" s="15">
        <f t="shared" si="235"/>
        <v>1.339463100084941E-2</v>
      </c>
      <c r="AN336" s="15">
        <f t="shared" si="236"/>
        <v>1.2027028595339986E-2</v>
      </c>
      <c r="AO336" s="15">
        <f t="shared" si="237"/>
        <v>2.3746807166607431E-2</v>
      </c>
      <c r="AP336" s="15">
        <f t="shared" si="238"/>
        <v>3.3126057259151021E-2</v>
      </c>
      <c r="AQ336" s="15">
        <f t="shared" si="239"/>
        <v>3.6500402219526426E-2</v>
      </c>
      <c r="AR336" s="15">
        <f t="shared" si="240"/>
        <v>1.4540903922511436E-2</v>
      </c>
      <c r="AS336" s="15">
        <f t="shared" si="241"/>
        <v>2.1070471569331835E-2</v>
      </c>
      <c r="AT336" s="15">
        <f t="shared" si="242"/>
        <v>1.6728392770463365E-2</v>
      </c>
    </row>
    <row r="337" spans="1:46" x14ac:dyDescent="0.2">
      <c r="A337" s="2">
        <v>2002</v>
      </c>
      <c r="B337" s="2">
        <v>5</v>
      </c>
      <c r="C337" s="3">
        <v>358.25</v>
      </c>
      <c r="D337" s="2">
        <v>328.5</v>
      </c>
      <c r="E337" s="2">
        <v>369.25</v>
      </c>
      <c r="F337" s="2">
        <v>344</v>
      </c>
      <c r="G337" s="2">
        <v>302</v>
      </c>
      <c r="H337" s="2">
        <v>310.75</v>
      </c>
      <c r="I337" s="2">
        <v>284</v>
      </c>
      <c r="J337" s="2">
        <v>407.25</v>
      </c>
      <c r="K337" s="2">
        <v>392.75</v>
      </c>
      <c r="L337" s="2">
        <v>310.75</v>
      </c>
      <c r="M337" s="2">
        <v>336.5</v>
      </c>
      <c r="N337" s="2">
        <v>367.25</v>
      </c>
      <c r="O337" s="2">
        <v>350.75</v>
      </c>
      <c r="P337" s="2">
        <v>407.25</v>
      </c>
      <c r="Q337" s="2">
        <v>364.25</v>
      </c>
      <c r="R337" s="2">
        <v>362</v>
      </c>
      <c r="S337" s="2">
        <v>337.75</v>
      </c>
      <c r="T337" s="2">
        <v>333</v>
      </c>
      <c r="U337" s="2">
        <v>201.5</v>
      </c>
      <c r="V337" s="2">
        <v>387</v>
      </c>
      <c r="W337" s="2">
        <v>318.5</v>
      </c>
      <c r="X337" s="2">
        <v>383.75</v>
      </c>
      <c r="Y337" s="15">
        <f t="shared" si="221"/>
        <v>1.7599891110184198E-2</v>
      </c>
      <c r="Z337" s="15">
        <f t="shared" si="222"/>
        <v>4.0378155943397297E-2</v>
      </c>
      <c r="AA337" s="15">
        <f t="shared" si="223"/>
        <v>5.1400202428918962E-2</v>
      </c>
      <c r="AB337" s="15">
        <f t="shared" si="224"/>
        <v>2.2786726457349585E-2</v>
      </c>
      <c r="AC337" s="15">
        <f t="shared" si="225"/>
        <v>1.1657084542212948E-2</v>
      </c>
      <c r="AD337" s="15">
        <f t="shared" si="226"/>
        <v>2.4431182566660957E-2</v>
      </c>
      <c r="AE337" s="15">
        <f t="shared" si="227"/>
        <v>9.7302846425762583E-3</v>
      </c>
      <c r="AF337" s="15">
        <f t="shared" si="228"/>
        <v>2.1719749251884763E-2</v>
      </c>
      <c r="AG337" s="15">
        <f t="shared" si="229"/>
        <v>9.5939335172842578E-3</v>
      </c>
      <c r="AH337" s="15">
        <f t="shared" si="230"/>
        <v>2.4431182566660957E-2</v>
      </c>
      <c r="AI337" s="15">
        <f t="shared" si="231"/>
        <v>5.8120330752036181E-2</v>
      </c>
      <c r="AJ337" s="15">
        <f t="shared" si="232"/>
        <v>1.6472575627344801E-2</v>
      </c>
      <c r="AK337" s="15">
        <f t="shared" si="233"/>
        <v>2.0886607320166322E-2</v>
      </c>
      <c r="AL337" s="15">
        <f t="shared" si="234"/>
        <v>2.1719749251884763E-2</v>
      </c>
      <c r="AM337" s="15">
        <f t="shared" si="235"/>
        <v>2.0104663295675066E-2</v>
      </c>
      <c r="AN337" s="15">
        <f t="shared" si="236"/>
        <v>1.811896258247556E-2</v>
      </c>
      <c r="AO337" s="15">
        <f t="shared" si="237"/>
        <v>2.2456033437873522E-2</v>
      </c>
      <c r="AP337" s="15">
        <f t="shared" si="238"/>
        <v>3.2814848161147131E-2</v>
      </c>
      <c r="AQ337" s="15">
        <f t="shared" si="239"/>
        <v>-3.7740327982847086E-2</v>
      </c>
      <c r="AR337" s="15">
        <f t="shared" si="240"/>
        <v>1.5625317903080815E-2</v>
      </c>
      <c r="AS337" s="15">
        <f t="shared" si="241"/>
        <v>2.1420890452072273E-2</v>
      </c>
      <c r="AT337" s="15">
        <f t="shared" si="242"/>
        <v>1.8409461394802127E-2</v>
      </c>
    </row>
    <row r="338" spans="1:46" x14ac:dyDescent="0.2">
      <c r="A338" s="2">
        <v>2003</v>
      </c>
      <c r="B338" s="2">
        <v>5</v>
      </c>
      <c r="C338" s="3">
        <v>370.25</v>
      </c>
      <c r="D338" s="2">
        <v>334.25</v>
      </c>
      <c r="E338" s="2">
        <v>370.75</v>
      </c>
      <c r="F338" s="2">
        <v>349</v>
      </c>
      <c r="G338" s="2">
        <v>305.75</v>
      </c>
      <c r="H338" s="2">
        <v>318.25</v>
      </c>
      <c r="I338" s="2">
        <v>287.75</v>
      </c>
      <c r="J338" s="2">
        <v>411.5</v>
      </c>
      <c r="K338" s="2">
        <v>382.5</v>
      </c>
      <c r="L338" s="2">
        <v>318.25</v>
      </c>
      <c r="M338" s="2">
        <v>343</v>
      </c>
      <c r="N338" s="2">
        <v>381.75</v>
      </c>
      <c r="O338" s="2">
        <v>356</v>
      </c>
      <c r="P338" s="2">
        <v>411.5</v>
      </c>
      <c r="Q338" s="2">
        <v>364</v>
      </c>
      <c r="R338" s="2">
        <v>362.5</v>
      </c>
      <c r="S338" s="2">
        <v>345.75</v>
      </c>
      <c r="T338" s="2">
        <v>338.75</v>
      </c>
      <c r="U338" s="2">
        <v>192.75</v>
      </c>
      <c r="V338" s="2">
        <v>405.5</v>
      </c>
      <c r="W338" s="2">
        <v>317.75</v>
      </c>
      <c r="X338" s="2">
        <v>401.25</v>
      </c>
      <c r="Y338" s="15">
        <f t="shared" si="221"/>
        <v>3.2947386439626865E-2</v>
      </c>
      <c r="Z338" s="15">
        <f t="shared" si="222"/>
        <v>1.7352378057387329E-2</v>
      </c>
      <c r="AA338" s="15">
        <f t="shared" si="223"/>
        <v>4.05405960655221E-3</v>
      </c>
      <c r="AB338" s="15">
        <f t="shared" si="224"/>
        <v>1.4430264829028837E-2</v>
      </c>
      <c r="AC338" s="15">
        <f t="shared" si="225"/>
        <v>1.2340757192412188E-2</v>
      </c>
      <c r="AD338" s="15">
        <f t="shared" si="226"/>
        <v>2.3848507046695444E-2</v>
      </c>
      <c r="AE338" s="15">
        <f t="shared" si="227"/>
        <v>1.3117809440786049E-2</v>
      </c>
      <c r="AF338" s="15">
        <f t="shared" si="228"/>
        <v>1.0381772634970076E-2</v>
      </c>
      <c r="AG338" s="15">
        <f t="shared" si="229"/>
        <v>-2.644462386914E-2</v>
      </c>
      <c r="AH338" s="15">
        <f t="shared" si="230"/>
        <v>2.3848507046695444E-2</v>
      </c>
      <c r="AI338" s="15">
        <f t="shared" si="231"/>
        <v>1.9132298081157354E-2</v>
      </c>
      <c r="AJ338" s="15">
        <f t="shared" si="232"/>
        <v>3.8723129044755222E-2</v>
      </c>
      <c r="AK338" s="15">
        <f t="shared" si="233"/>
        <v>1.4857011869460134E-2</v>
      </c>
      <c r="AL338" s="15">
        <f t="shared" si="234"/>
        <v>1.0381772634970076E-2</v>
      </c>
      <c r="AM338" s="15">
        <f t="shared" si="235"/>
        <v>-6.8657743857351546E-4</v>
      </c>
      <c r="AN338" s="15">
        <f t="shared" si="236"/>
        <v>1.3802624689584903E-3</v>
      </c>
      <c r="AO338" s="15">
        <f t="shared" si="237"/>
        <v>2.3409993704559311E-2</v>
      </c>
      <c r="AP338" s="15">
        <f t="shared" si="238"/>
        <v>1.711988221346691E-2</v>
      </c>
      <c r="AQ338" s="15">
        <f t="shared" si="239"/>
        <v>-4.4395368943298825E-2</v>
      </c>
      <c r="AR338" s="15">
        <f t="shared" si="240"/>
        <v>4.6696180525685818E-2</v>
      </c>
      <c r="AS338" s="15">
        <f t="shared" si="241"/>
        <v>-2.3575649426545659E-3</v>
      </c>
      <c r="AT338" s="15">
        <f t="shared" si="242"/>
        <v>4.4593375542818732E-2</v>
      </c>
    </row>
    <row r="339" spans="1:46" x14ac:dyDescent="0.2">
      <c r="A339" s="2">
        <v>2004</v>
      </c>
      <c r="B339" s="2">
        <v>5</v>
      </c>
      <c r="C339" s="3">
        <v>432.5</v>
      </c>
      <c r="D339" s="2">
        <v>369.5</v>
      </c>
      <c r="E339" s="2">
        <v>382.5</v>
      </c>
      <c r="F339" s="2">
        <v>382.75</v>
      </c>
      <c r="G339" s="2">
        <v>360.75</v>
      </c>
      <c r="H339" s="2">
        <v>342</v>
      </c>
      <c r="I339" s="2">
        <v>350.25</v>
      </c>
      <c r="J339" s="2">
        <v>431.5</v>
      </c>
      <c r="K339" s="2">
        <v>439</v>
      </c>
      <c r="L339" s="2">
        <v>342</v>
      </c>
      <c r="M339" s="2">
        <v>350</v>
      </c>
      <c r="N339" s="2">
        <v>461</v>
      </c>
      <c r="O339" s="2">
        <v>367</v>
      </c>
      <c r="P339" s="2">
        <v>431.5</v>
      </c>
      <c r="Q339" s="2">
        <v>419.75</v>
      </c>
      <c r="R339" s="2">
        <v>420.25</v>
      </c>
      <c r="S339" s="2">
        <v>378.75</v>
      </c>
      <c r="T339" s="2">
        <v>347.25</v>
      </c>
      <c r="U339" s="2">
        <v>182.75</v>
      </c>
      <c r="V339" s="2">
        <v>509.75</v>
      </c>
      <c r="W339" s="2">
        <v>322.75</v>
      </c>
      <c r="X339" s="2">
        <v>496.75</v>
      </c>
      <c r="Y339" s="15">
        <f t="shared" si="221"/>
        <v>0.15540387322402591</v>
      </c>
      <c r="Z339" s="15">
        <f t="shared" si="222"/>
        <v>0.10026152440620388</v>
      </c>
      <c r="AA339" s="15">
        <f t="shared" si="223"/>
        <v>3.120067224854901E-2</v>
      </c>
      <c r="AB339" s="15">
        <f t="shared" si="224"/>
        <v>9.2310112335365943E-2</v>
      </c>
      <c r="AC339" s="15">
        <f t="shared" si="225"/>
        <v>0.16541742308669843</v>
      </c>
      <c r="AD339" s="15">
        <f t="shared" si="226"/>
        <v>7.1973499625089241E-2</v>
      </c>
      <c r="AE339" s="15">
        <f t="shared" si="227"/>
        <v>0.19655513761512441</v>
      </c>
      <c r="AF339" s="15">
        <f t="shared" si="228"/>
        <v>4.7458490406358092E-2</v>
      </c>
      <c r="AG339" s="15">
        <f t="shared" si="229"/>
        <v>0.13777075980858075</v>
      </c>
      <c r="AH339" s="15">
        <f t="shared" si="230"/>
        <v>7.1973499625089241E-2</v>
      </c>
      <c r="AI339" s="15">
        <f t="shared" si="231"/>
        <v>2.0202707317519469E-2</v>
      </c>
      <c r="AJ339" s="15">
        <f t="shared" si="232"/>
        <v>0.18863209889790664</v>
      </c>
      <c r="AK339" s="15">
        <f t="shared" si="233"/>
        <v>3.0431117202539833E-2</v>
      </c>
      <c r="AL339" s="15">
        <f t="shared" si="234"/>
        <v>4.7458490406358092E-2</v>
      </c>
      <c r="AM339" s="15">
        <f t="shared" si="235"/>
        <v>0.14250542832090946</v>
      </c>
      <c r="AN339" s="15">
        <f t="shared" si="236"/>
        <v>0.14782529799399544</v>
      </c>
      <c r="AO339" s="15">
        <f t="shared" si="237"/>
        <v>9.1160386278711383E-2</v>
      </c>
      <c r="AP339" s="15">
        <f t="shared" si="238"/>
        <v>2.4782609440542593E-2</v>
      </c>
      <c r="AQ339" s="15">
        <f t="shared" si="239"/>
        <v>-5.3274913813551025E-2</v>
      </c>
      <c r="AR339" s="15">
        <f t="shared" si="240"/>
        <v>0.22879953589909696</v>
      </c>
      <c r="AS339" s="15">
        <f t="shared" si="241"/>
        <v>1.5613119657188351E-2</v>
      </c>
      <c r="AT339" s="15">
        <f t="shared" si="242"/>
        <v>0.21350220698770053</v>
      </c>
    </row>
    <row r="340" spans="1:46" x14ac:dyDescent="0.2">
      <c r="A340" s="2">
        <v>2005</v>
      </c>
      <c r="B340" s="2">
        <v>5</v>
      </c>
      <c r="C340" s="3">
        <v>514.75</v>
      </c>
      <c r="D340" s="2">
        <v>400</v>
      </c>
      <c r="E340" s="2">
        <v>408.5</v>
      </c>
      <c r="F340" s="2">
        <v>401.5</v>
      </c>
      <c r="G340" s="2">
        <v>400.25</v>
      </c>
      <c r="H340" s="2">
        <v>354</v>
      </c>
      <c r="I340" s="2">
        <v>392.25</v>
      </c>
      <c r="J340" s="2">
        <v>473.5</v>
      </c>
      <c r="K340" s="2">
        <v>499.5</v>
      </c>
      <c r="L340" s="2">
        <v>354</v>
      </c>
      <c r="M340" s="2">
        <v>381.75</v>
      </c>
      <c r="N340" s="2">
        <v>565</v>
      </c>
      <c r="O340" s="2">
        <v>390.75</v>
      </c>
      <c r="P340" s="2">
        <v>473.5</v>
      </c>
      <c r="Q340" s="2">
        <v>479</v>
      </c>
      <c r="R340" s="2">
        <v>483.25</v>
      </c>
      <c r="S340" s="2">
        <v>425</v>
      </c>
      <c r="T340" s="2">
        <v>364.25</v>
      </c>
      <c r="U340" s="2">
        <v>185.25</v>
      </c>
      <c r="V340" s="2">
        <v>640.5</v>
      </c>
      <c r="W340" s="2">
        <v>339.5</v>
      </c>
      <c r="X340" s="2">
        <v>621.5</v>
      </c>
      <c r="Y340" s="15">
        <f t="shared" si="221"/>
        <v>0.17409901953596477</v>
      </c>
      <c r="Z340" s="15">
        <f t="shared" si="222"/>
        <v>7.9313806719725502E-2</v>
      </c>
      <c r="AA340" s="15">
        <f t="shared" si="223"/>
        <v>6.5763261033467024E-2</v>
      </c>
      <c r="AB340" s="15">
        <f t="shared" si="224"/>
        <v>4.7825498849023283E-2</v>
      </c>
      <c r="AC340" s="15">
        <f t="shared" si="225"/>
        <v>0.10390415422284385</v>
      </c>
      <c r="AD340" s="15">
        <f t="shared" si="226"/>
        <v>3.4486176071169404E-2</v>
      </c>
      <c r="AE340" s="15">
        <f t="shared" si="227"/>
        <v>0.11325220639602561</v>
      </c>
      <c r="AF340" s="15">
        <f t="shared" si="228"/>
        <v>9.2884402102650296E-2</v>
      </c>
      <c r="AG340" s="15">
        <f t="shared" si="229"/>
        <v>0.12910818501343688</v>
      </c>
      <c r="AH340" s="15">
        <f t="shared" si="230"/>
        <v>3.4486176071169404E-2</v>
      </c>
      <c r="AI340" s="15">
        <f t="shared" si="231"/>
        <v>8.6832789615282485E-2</v>
      </c>
      <c r="AJ340" s="15">
        <f t="shared" si="232"/>
        <v>0.20342768814979242</v>
      </c>
      <c r="AK340" s="15">
        <f t="shared" si="233"/>
        <v>6.2706121247015648E-2</v>
      </c>
      <c r="AL340" s="15">
        <f t="shared" si="234"/>
        <v>9.2884402102650296E-2</v>
      </c>
      <c r="AM340" s="15">
        <f t="shared" si="235"/>
        <v>0.13204130145326506</v>
      </c>
      <c r="AN340" s="15">
        <f t="shared" si="236"/>
        <v>0.13968434579971536</v>
      </c>
      <c r="AO340" s="15">
        <f t="shared" si="237"/>
        <v>0.11521281210083796</v>
      </c>
      <c r="AP340" s="15">
        <f t="shared" si="238"/>
        <v>4.7795463440861059E-2</v>
      </c>
      <c r="AQ340" s="15">
        <f t="shared" si="239"/>
        <v>1.3587165546308356E-2</v>
      </c>
      <c r="AR340" s="15">
        <f t="shared" si="240"/>
        <v>0.22832871188222445</v>
      </c>
      <c r="AS340" s="15">
        <f t="shared" si="241"/>
        <v>5.0595917271998948E-2</v>
      </c>
      <c r="AT340" s="15">
        <f t="shared" si="242"/>
        <v>0.22404902951883954</v>
      </c>
    </row>
    <row r="341" spans="1:46" x14ac:dyDescent="0.2">
      <c r="A341" s="2">
        <v>2006</v>
      </c>
      <c r="B341" s="2">
        <v>5</v>
      </c>
      <c r="C341" s="3">
        <v>532.5</v>
      </c>
      <c r="D341" s="2">
        <v>409.25</v>
      </c>
      <c r="E341" s="2">
        <v>426.5</v>
      </c>
      <c r="F341" s="2">
        <v>411.5</v>
      </c>
      <c r="G341" s="2">
        <v>414.75</v>
      </c>
      <c r="H341" s="2">
        <v>364.25</v>
      </c>
      <c r="I341" s="2">
        <v>408</v>
      </c>
      <c r="J341" s="2">
        <v>479</v>
      </c>
      <c r="K341" s="2">
        <v>519.5</v>
      </c>
      <c r="L341" s="2">
        <v>364.25</v>
      </c>
      <c r="M341" s="2">
        <v>415.25</v>
      </c>
      <c r="N341" s="2">
        <v>584.75</v>
      </c>
      <c r="O341" s="2">
        <v>410.25</v>
      </c>
      <c r="P341" s="2">
        <v>479</v>
      </c>
      <c r="Q341" s="2">
        <v>495.75</v>
      </c>
      <c r="R341" s="2">
        <v>500</v>
      </c>
      <c r="S341" s="2">
        <v>437.25</v>
      </c>
      <c r="T341" s="2">
        <v>376</v>
      </c>
      <c r="U341" s="2">
        <v>196.75</v>
      </c>
      <c r="V341" s="2">
        <v>670</v>
      </c>
      <c r="W341" s="2">
        <v>358.25</v>
      </c>
      <c r="X341" s="2">
        <v>644.25</v>
      </c>
      <c r="Y341" s="15">
        <f t="shared" si="221"/>
        <v>3.3901551675681416E-2</v>
      </c>
      <c r="Z341" s="15">
        <f t="shared" si="222"/>
        <v>2.2861669143262358E-2</v>
      </c>
      <c r="AA341" s="15">
        <f t="shared" si="223"/>
        <v>4.3120452631676194E-2</v>
      </c>
      <c r="AB341" s="15">
        <f t="shared" si="224"/>
        <v>2.4601486730308236E-2</v>
      </c>
      <c r="AC341" s="15">
        <f t="shared" si="225"/>
        <v>3.5586577193729832E-2</v>
      </c>
      <c r="AD341" s="15">
        <f t="shared" si="226"/>
        <v>2.8543531941539867E-2</v>
      </c>
      <c r="AE341" s="15">
        <f t="shared" si="227"/>
        <v>3.9367782791019809E-2</v>
      </c>
      <c r="AF341" s="15">
        <f t="shared" si="228"/>
        <v>1.1548684784782383E-2</v>
      </c>
      <c r="AG341" s="15">
        <f t="shared" si="229"/>
        <v>3.9259212450673861E-2</v>
      </c>
      <c r="AH341" s="15">
        <f t="shared" si="230"/>
        <v>2.8543531941539867E-2</v>
      </c>
      <c r="AI341" s="15">
        <f t="shared" si="231"/>
        <v>8.4114804394662471E-2</v>
      </c>
      <c r="AJ341" s="15">
        <f t="shared" si="232"/>
        <v>3.4358674317847421E-2</v>
      </c>
      <c r="AK341" s="15">
        <f t="shared" si="233"/>
        <v>4.8698760668614338E-2</v>
      </c>
      <c r="AL341" s="15">
        <f t="shared" si="234"/>
        <v>1.1548684784782383E-2</v>
      </c>
      <c r="AM341" s="15">
        <f t="shared" si="235"/>
        <v>3.437116998899007E-2</v>
      </c>
      <c r="AN341" s="15">
        <f t="shared" si="236"/>
        <v>3.4073980333751461E-2</v>
      </c>
      <c r="AO341" s="15">
        <f t="shared" si="237"/>
        <v>2.8415944974294609E-2</v>
      </c>
      <c r="AP341" s="15">
        <f t="shared" si="238"/>
        <v>3.174869831458027E-2</v>
      </c>
      <c r="AQ341" s="15">
        <f t="shared" si="239"/>
        <v>6.0227623121316264E-2</v>
      </c>
      <c r="AR341" s="15">
        <f t="shared" si="240"/>
        <v>4.5028591048222856E-2</v>
      </c>
      <c r="AS341" s="15">
        <f t="shared" si="241"/>
        <v>5.375711970953044E-2</v>
      </c>
      <c r="AT341" s="15">
        <f t="shared" si="242"/>
        <v>3.5950938581708586E-2</v>
      </c>
    </row>
    <row r="342" spans="1:46" x14ac:dyDescent="0.2">
      <c r="A342" s="2">
        <v>2007</v>
      </c>
      <c r="B342" s="2">
        <v>5</v>
      </c>
      <c r="C342" s="3">
        <v>517.5</v>
      </c>
      <c r="D342" s="2">
        <v>424.25</v>
      </c>
      <c r="E342" s="2">
        <v>447.5</v>
      </c>
      <c r="F342" s="2">
        <v>362.5</v>
      </c>
      <c r="G342" s="2">
        <v>433.5</v>
      </c>
      <c r="H342" s="2">
        <v>382.5</v>
      </c>
      <c r="I342" s="2">
        <v>426.5</v>
      </c>
      <c r="J342" s="2">
        <v>501.5</v>
      </c>
      <c r="K342" s="2">
        <v>522.75</v>
      </c>
      <c r="L342" s="2">
        <v>382.5</v>
      </c>
      <c r="M342" s="2">
        <v>453.25</v>
      </c>
      <c r="N342" s="2">
        <v>560</v>
      </c>
      <c r="O342" s="2">
        <v>430.25</v>
      </c>
      <c r="P342" s="2">
        <v>501.5</v>
      </c>
      <c r="Q342" s="2">
        <v>496</v>
      </c>
      <c r="R342" s="2">
        <v>497.75</v>
      </c>
      <c r="S342" s="2">
        <v>434.75</v>
      </c>
      <c r="T342" s="2">
        <v>390.75</v>
      </c>
      <c r="U342" s="2">
        <v>227</v>
      </c>
      <c r="V342" s="2">
        <v>633.25</v>
      </c>
      <c r="W342" s="2">
        <v>379.5</v>
      </c>
      <c r="X342" s="2">
        <v>612.5</v>
      </c>
      <c r="Y342" s="15">
        <f t="shared" si="221"/>
        <v>-2.8573372444056E-2</v>
      </c>
      <c r="Z342" s="15">
        <f t="shared" si="222"/>
        <v>3.599668786309141E-2</v>
      </c>
      <c r="AA342" s="15">
        <f t="shared" si="223"/>
        <v>4.8064170783176333E-2</v>
      </c>
      <c r="AB342" s="15">
        <f t="shared" si="224"/>
        <v>-0.12678454582239509</v>
      </c>
      <c r="AC342" s="15">
        <f t="shared" si="225"/>
        <v>4.4215867150042595E-2</v>
      </c>
      <c r="AD342" s="15">
        <f t="shared" si="226"/>
        <v>4.8888208191276393E-2</v>
      </c>
      <c r="AE342" s="15">
        <f t="shared" si="227"/>
        <v>4.4345192527572165E-2</v>
      </c>
      <c r="AF342" s="15">
        <f t="shared" si="228"/>
        <v>4.590300999107505E-2</v>
      </c>
      <c r="AG342" s="15">
        <f t="shared" si="229"/>
        <v>6.2365277694607949E-3</v>
      </c>
      <c r="AH342" s="15">
        <f t="shared" si="230"/>
        <v>4.8888208191276393E-2</v>
      </c>
      <c r="AI342" s="15">
        <f t="shared" si="231"/>
        <v>8.7563101141556271E-2</v>
      </c>
      <c r="AJ342" s="15">
        <f t="shared" si="232"/>
        <v>-4.3247621735093451E-2</v>
      </c>
      <c r="AK342" s="15">
        <f t="shared" si="233"/>
        <v>4.7599705121448441E-2</v>
      </c>
      <c r="AL342" s="15">
        <f t="shared" si="234"/>
        <v>4.590300999107505E-2</v>
      </c>
      <c r="AM342" s="15">
        <f t="shared" si="235"/>
        <v>5.041593250221301E-4</v>
      </c>
      <c r="AN342" s="15">
        <f t="shared" si="236"/>
        <v>-4.510155477886019E-3</v>
      </c>
      <c r="AO342" s="15">
        <f t="shared" si="237"/>
        <v>-5.7339606643190266E-3</v>
      </c>
      <c r="AP342" s="15">
        <f t="shared" si="238"/>
        <v>3.8478825911691578E-2</v>
      </c>
      <c r="AQ342" s="15">
        <f t="shared" si="239"/>
        <v>0.14301613018389009</v>
      </c>
      <c r="AR342" s="15">
        <f t="shared" si="240"/>
        <v>-5.6412423503227137E-2</v>
      </c>
      <c r="AS342" s="15">
        <f t="shared" si="241"/>
        <v>5.7623530127403448E-2</v>
      </c>
      <c r="AT342" s="15">
        <f t="shared" si="242"/>
        <v>-5.0537907113592372E-2</v>
      </c>
    </row>
    <row r="343" spans="1:46" x14ac:dyDescent="0.2">
      <c r="A343" s="2">
        <v>2008</v>
      </c>
      <c r="B343" s="2">
        <v>5</v>
      </c>
      <c r="C343" s="3">
        <v>587.25</v>
      </c>
      <c r="D343" s="2">
        <v>448</v>
      </c>
      <c r="E343" s="2">
        <v>472.25</v>
      </c>
      <c r="F343" s="2">
        <v>365.25</v>
      </c>
      <c r="G343" s="2">
        <v>478.5</v>
      </c>
      <c r="H343" s="2">
        <v>399.75</v>
      </c>
      <c r="I343" s="2">
        <v>474.75</v>
      </c>
      <c r="J343" s="2">
        <v>539.5</v>
      </c>
      <c r="K343" s="2">
        <v>579</v>
      </c>
      <c r="L343" s="2">
        <v>399.75</v>
      </c>
      <c r="M343" s="2">
        <v>514.25</v>
      </c>
      <c r="N343" s="2">
        <v>644.75</v>
      </c>
      <c r="O343" s="2">
        <v>449.5</v>
      </c>
      <c r="P343" s="2">
        <v>539.5</v>
      </c>
      <c r="Q343" s="2">
        <v>549.75</v>
      </c>
      <c r="R343" s="2">
        <v>553.75</v>
      </c>
      <c r="S343" s="2">
        <v>476.75</v>
      </c>
      <c r="T343" s="2">
        <v>409.5</v>
      </c>
      <c r="U343" s="2">
        <v>250.5</v>
      </c>
      <c r="V343" s="2">
        <v>740.75</v>
      </c>
      <c r="W343" s="2">
        <v>395.75</v>
      </c>
      <c r="X343" s="2">
        <v>711.75</v>
      </c>
      <c r="Y343" s="15">
        <f t="shared" si="221"/>
        <v>0.12644109839949813</v>
      </c>
      <c r="Z343" s="15">
        <f t="shared" si="222"/>
        <v>5.4470328300649413E-2</v>
      </c>
      <c r="AA343" s="15">
        <f t="shared" si="223"/>
        <v>5.3831968666708793E-2</v>
      </c>
      <c r="AB343" s="15">
        <f t="shared" si="224"/>
        <v>7.5575763360794333E-3</v>
      </c>
      <c r="AC343" s="15">
        <f t="shared" si="225"/>
        <v>9.876441467241244E-2</v>
      </c>
      <c r="AD343" s="15">
        <f t="shared" si="226"/>
        <v>4.4110698447473146E-2</v>
      </c>
      <c r="AE343" s="15">
        <f t="shared" si="227"/>
        <v>0.10717598276066154</v>
      </c>
      <c r="AF343" s="15">
        <f t="shared" si="228"/>
        <v>7.3039177296199104E-2</v>
      </c>
      <c r="AG343" s="15">
        <f t="shared" si="229"/>
        <v>0.10219913926425234</v>
      </c>
      <c r="AH343" s="15">
        <f t="shared" si="230"/>
        <v>4.4110698447473146E-2</v>
      </c>
      <c r="AI343" s="15">
        <f t="shared" si="231"/>
        <v>0.12626567889810605</v>
      </c>
      <c r="AJ343" s="15">
        <f t="shared" si="232"/>
        <v>0.14092586103225921</v>
      </c>
      <c r="AK343" s="15">
        <f t="shared" si="233"/>
        <v>4.3769418820026128E-2</v>
      </c>
      <c r="AL343" s="15">
        <f t="shared" si="234"/>
        <v>7.3039177296199104E-2</v>
      </c>
      <c r="AM343" s="15">
        <f t="shared" si="235"/>
        <v>0.1028877027099431</v>
      </c>
      <c r="AN343" s="15">
        <f t="shared" si="236"/>
        <v>0.10661537841503978</v>
      </c>
      <c r="AO343" s="15">
        <f t="shared" si="237"/>
        <v>9.2221091246135992E-2</v>
      </c>
      <c r="AP343" s="15">
        <f t="shared" si="238"/>
        <v>4.6868933991538124E-2</v>
      </c>
      <c r="AQ343" s="15">
        <f t="shared" si="239"/>
        <v>9.8508903043516838E-2</v>
      </c>
      <c r="AR343" s="15">
        <f t="shared" si="240"/>
        <v>0.15679789757188997</v>
      </c>
      <c r="AS343" s="15">
        <f t="shared" si="241"/>
        <v>4.1928101925436959E-2</v>
      </c>
      <c r="AT343" s="15">
        <f t="shared" si="242"/>
        <v>0.15017778373926485</v>
      </c>
    </row>
    <row r="344" spans="1:46" x14ac:dyDescent="0.2">
      <c r="A344" s="2">
        <v>2009</v>
      </c>
      <c r="B344" s="2">
        <v>5</v>
      </c>
      <c r="C344" s="3">
        <v>578.25</v>
      </c>
      <c r="D344" s="2">
        <v>473.5</v>
      </c>
      <c r="E344" s="2">
        <v>478.75</v>
      </c>
      <c r="F344" s="2">
        <v>373.75</v>
      </c>
      <c r="G344" s="2">
        <v>462.75</v>
      </c>
      <c r="H344" s="2">
        <v>386</v>
      </c>
      <c r="I344" s="2">
        <v>454.75</v>
      </c>
      <c r="J344" s="2">
        <v>552.75</v>
      </c>
      <c r="K344" s="2">
        <v>573</v>
      </c>
      <c r="L344" s="2">
        <v>386</v>
      </c>
      <c r="M344" s="2">
        <v>576</v>
      </c>
      <c r="N344" s="2">
        <v>628.5</v>
      </c>
      <c r="O344" s="2">
        <v>469.5</v>
      </c>
      <c r="P344" s="2">
        <v>552.75</v>
      </c>
      <c r="Q344" s="2">
        <v>541.75</v>
      </c>
      <c r="R344" s="2">
        <v>544</v>
      </c>
      <c r="S344" s="2">
        <v>483.5</v>
      </c>
      <c r="T344" s="2">
        <v>431.25</v>
      </c>
      <c r="U344" s="2">
        <v>255.5</v>
      </c>
      <c r="V344" s="2">
        <v>713</v>
      </c>
      <c r="W344" s="2">
        <v>404.5</v>
      </c>
      <c r="X344" s="2">
        <v>689.25</v>
      </c>
      <c r="Y344" s="15">
        <f t="shared" si="221"/>
        <v>-1.5444322427473631E-2</v>
      </c>
      <c r="Z344" s="15">
        <f t="shared" si="222"/>
        <v>5.5358680211147711E-2</v>
      </c>
      <c r="AA344" s="15">
        <f t="shared" si="223"/>
        <v>1.367003411323676E-2</v>
      </c>
      <c r="AB344" s="15">
        <f t="shared" si="224"/>
        <v>2.3005074074087258E-2</v>
      </c>
      <c r="AC344" s="15">
        <f t="shared" si="225"/>
        <v>-3.3469259439402071E-2</v>
      </c>
      <c r="AD344" s="15">
        <f t="shared" si="226"/>
        <v>-3.500198224923276E-2</v>
      </c>
      <c r="AE344" s="15">
        <f t="shared" si="227"/>
        <v>-4.3040532294163644E-2</v>
      </c>
      <c r="AF344" s="15">
        <f t="shared" si="228"/>
        <v>2.4263035039366374E-2</v>
      </c>
      <c r="AG344" s="15">
        <f t="shared" si="229"/>
        <v>-1.0416760858255715E-2</v>
      </c>
      <c r="AH344" s="15">
        <f t="shared" si="230"/>
        <v>-3.500198224923276E-2</v>
      </c>
      <c r="AI344" s="15">
        <f t="shared" si="231"/>
        <v>0.11339813216282478</v>
      </c>
      <c r="AJ344" s="15">
        <f t="shared" si="232"/>
        <v>-2.5526616731152092E-2</v>
      </c>
      <c r="AK344" s="15">
        <f t="shared" si="233"/>
        <v>4.3532444736642591E-2</v>
      </c>
      <c r="AL344" s="15">
        <f t="shared" si="234"/>
        <v>2.4263035039366374E-2</v>
      </c>
      <c r="AM344" s="15">
        <f t="shared" si="235"/>
        <v>-1.4658989018402116E-2</v>
      </c>
      <c r="AN344" s="15">
        <f t="shared" si="236"/>
        <v>-1.7764074503402748E-2</v>
      </c>
      <c r="AO344" s="15">
        <f t="shared" si="237"/>
        <v>1.4059070412820604E-2</v>
      </c>
      <c r="AP344" s="15">
        <f t="shared" si="238"/>
        <v>5.1751065052445429E-2</v>
      </c>
      <c r="AQ344" s="15">
        <f t="shared" si="239"/>
        <v>1.9763489118839718E-2</v>
      </c>
      <c r="AR344" s="15">
        <f t="shared" si="240"/>
        <v>-3.8181766039378742E-2</v>
      </c>
      <c r="AS344" s="15">
        <f t="shared" si="241"/>
        <v>2.1869037737424948E-2</v>
      </c>
      <c r="AT344" s="15">
        <f t="shared" si="242"/>
        <v>-3.2122676254240763E-2</v>
      </c>
    </row>
    <row r="345" spans="1:46" x14ac:dyDescent="0.2">
      <c r="A345" s="2">
        <v>2010</v>
      </c>
      <c r="B345" s="2">
        <v>5</v>
      </c>
      <c r="C345" s="3">
        <v>602</v>
      </c>
      <c r="D345" s="2">
        <v>487.75</v>
      </c>
      <c r="E345" s="2">
        <v>489.75</v>
      </c>
      <c r="F345" s="2">
        <v>385.75</v>
      </c>
      <c r="G345" s="2">
        <v>466</v>
      </c>
      <c r="H345" s="2">
        <v>398.75</v>
      </c>
      <c r="I345" s="2">
        <v>455.75</v>
      </c>
      <c r="J345" s="2">
        <v>565.25</v>
      </c>
      <c r="K345" s="2">
        <v>574</v>
      </c>
      <c r="L345" s="2">
        <v>398.75</v>
      </c>
      <c r="M345" s="2">
        <v>597</v>
      </c>
      <c r="N345" s="2">
        <v>655.75</v>
      </c>
      <c r="O345" s="2">
        <v>459.25</v>
      </c>
      <c r="P345" s="2">
        <v>565.25</v>
      </c>
      <c r="Q345" s="2">
        <v>549</v>
      </c>
      <c r="R345" s="2">
        <v>552.5</v>
      </c>
      <c r="S345" s="2">
        <v>501.25</v>
      </c>
      <c r="T345" s="2">
        <v>438.75</v>
      </c>
      <c r="U345" s="2">
        <v>253.25</v>
      </c>
      <c r="V345" s="2">
        <v>746.5</v>
      </c>
      <c r="W345" s="2">
        <v>414.75</v>
      </c>
      <c r="X345" s="2">
        <v>721.5</v>
      </c>
      <c r="Y345" s="15">
        <f t="shared" si="221"/>
        <v>4.0251144197272548E-2</v>
      </c>
      <c r="Z345" s="15">
        <f t="shared" si="222"/>
        <v>2.9651066877087663E-2</v>
      </c>
      <c r="AA345" s="15">
        <f t="shared" si="223"/>
        <v>2.2716516329794371E-2</v>
      </c>
      <c r="AB345" s="15">
        <f t="shared" si="224"/>
        <v>3.1602366538373977E-2</v>
      </c>
      <c r="AC345" s="15">
        <f t="shared" si="225"/>
        <v>6.9986826720389202E-3</v>
      </c>
      <c r="AD345" s="15">
        <f t="shared" si="226"/>
        <v>3.2497284634223363E-2</v>
      </c>
      <c r="AE345" s="15">
        <f t="shared" si="227"/>
        <v>2.1965961605407455E-3</v>
      </c>
      <c r="AF345" s="15">
        <f t="shared" si="228"/>
        <v>2.2362291420523449E-2</v>
      </c>
      <c r="AG345" s="15">
        <f t="shared" si="229"/>
        <v>1.7436796048268374E-3</v>
      </c>
      <c r="AH345" s="15">
        <f t="shared" si="230"/>
        <v>3.2497284634223363E-2</v>
      </c>
      <c r="AI345" s="15">
        <f t="shared" si="231"/>
        <v>3.5809452696710778E-2</v>
      </c>
      <c r="AJ345" s="15">
        <f t="shared" si="232"/>
        <v>4.2443590716681003E-2</v>
      </c>
      <c r="AK345" s="15">
        <f t="shared" si="233"/>
        <v>-2.207357455308261E-2</v>
      </c>
      <c r="AL345" s="15">
        <f t="shared" si="234"/>
        <v>2.2362291420523449E-2</v>
      </c>
      <c r="AM345" s="15">
        <f t="shared" si="235"/>
        <v>1.3293801093062269E-2</v>
      </c>
      <c r="AN345" s="15">
        <f t="shared" si="236"/>
        <v>1.5504186535965254E-2</v>
      </c>
      <c r="AO345" s="15">
        <f t="shared" si="237"/>
        <v>3.605366372742997E-2</v>
      </c>
      <c r="AP345" s="15">
        <f t="shared" si="238"/>
        <v>1.7241806434505954E-2</v>
      </c>
      <c r="AQ345" s="15">
        <f t="shared" si="239"/>
        <v>-8.8452665149663344E-3</v>
      </c>
      <c r="AR345" s="15">
        <f t="shared" si="240"/>
        <v>4.5914196564949071E-2</v>
      </c>
      <c r="AS345" s="15">
        <f t="shared" si="241"/>
        <v>2.5024192572007477E-2</v>
      </c>
      <c r="AT345" s="15">
        <f t="shared" si="242"/>
        <v>4.5728328310019467E-2</v>
      </c>
    </row>
    <row r="346" spans="1:46" x14ac:dyDescent="0.2">
      <c r="A346" s="2">
        <v>2011</v>
      </c>
      <c r="B346" s="2">
        <v>5</v>
      </c>
      <c r="C346" s="3">
        <v>664.5</v>
      </c>
      <c r="D346" s="2">
        <v>539.25</v>
      </c>
      <c r="E346" s="2">
        <v>515.25</v>
      </c>
      <c r="F346" s="2">
        <v>393.25</v>
      </c>
      <c r="G346" s="2">
        <v>492.5</v>
      </c>
      <c r="H346" s="2">
        <v>410.25</v>
      </c>
      <c r="I346" s="2">
        <v>483.75</v>
      </c>
      <c r="J346" s="2">
        <v>592</v>
      </c>
      <c r="K346" s="2">
        <v>637</v>
      </c>
      <c r="L346" s="2">
        <v>410.25</v>
      </c>
      <c r="M346" s="2">
        <v>599.75</v>
      </c>
      <c r="N346" s="2">
        <v>734.75</v>
      </c>
      <c r="O346" s="2">
        <v>474.25</v>
      </c>
      <c r="P346" s="2">
        <v>592</v>
      </c>
      <c r="Q346" s="2">
        <v>629.5</v>
      </c>
      <c r="R346" s="2">
        <v>632.75</v>
      </c>
      <c r="S346" s="2">
        <v>537.75</v>
      </c>
      <c r="T346" s="2">
        <v>453.25</v>
      </c>
      <c r="U346" s="2">
        <v>256.25</v>
      </c>
      <c r="V346" s="2">
        <v>850</v>
      </c>
      <c r="W346" s="2">
        <v>429.25</v>
      </c>
      <c r="X346" s="2">
        <v>816.75</v>
      </c>
      <c r="Y346" s="15">
        <f t="shared" si="221"/>
        <v>9.8777432844478916E-2</v>
      </c>
      <c r="Z346" s="15">
        <f t="shared" si="222"/>
        <v>0.1003763057660451</v>
      </c>
      <c r="AA346" s="15">
        <f t="shared" si="223"/>
        <v>5.0757162945918317E-2</v>
      </c>
      <c r="AB346" s="15">
        <f t="shared" si="224"/>
        <v>1.9256050695117006E-2</v>
      </c>
      <c r="AC346" s="15">
        <f t="shared" si="225"/>
        <v>5.5308826486497785E-2</v>
      </c>
      <c r="AD346" s="15">
        <f t="shared" si="226"/>
        <v>2.8432075871145969E-2</v>
      </c>
      <c r="AE346" s="15">
        <f t="shared" si="227"/>
        <v>5.962383078521924E-2</v>
      </c>
      <c r="AF346" s="15">
        <f t="shared" si="228"/>
        <v>4.6238523725926461E-2</v>
      </c>
      <c r="AG346" s="15">
        <f t="shared" si="229"/>
        <v>0.10414025925259701</v>
      </c>
      <c r="AH346" s="15">
        <f t="shared" si="230"/>
        <v>2.8432075871145969E-2</v>
      </c>
      <c r="AI346" s="15">
        <f t="shared" si="231"/>
        <v>4.5957883272019339E-3</v>
      </c>
      <c r="AJ346" s="15">
        <f t="shared" si="232"/>
        <v>0.11375068655204371</v>
      </c>
      <c r="AK346" s="15">
        <f t="shared" si="233"/>
        <v>3.2139884719888649E-2</v>
      </c>
      <c r="AL346" s="15">
        <f t="shared" si="234"/>
        <v>4.6238523725926461E-2</v>
      </c>
      <c r="AM346" s="15">
        <f t="shared" si="235"/>
        <v>0.13682741197487119</v>
      </c>
      <c r="AN346" s="15">
        <f t="shared" si="236"/>
        <v>0.13562196603332549</v>
      </c>
      <c r="AO346" s="15">
        <f t="shared" si="237"/>
        <v>7.0288789527060483E-2</v>
      </c>
      <c r="AP346" s="15">
        <f t="shared" si="238"/>
        <v>3.2514074854884896E-2</v>
      </c>
      <c r="AQ346" s="15">
        <f t="shared" si="239"/>
        <v>1.1776387323825119E-2</v>
      </c>
      <c r="AR346" s="15">
        <f t="shared" si="240"/>
        <v>0.1298407325051171</v>
      </c>
      <c r="AS346" s="15">
        <f t="shared" si="241"/>
        <v>3.4363570707031027E-2</v>
      </c>
      <c r="AT346" s="15">
        <f t="shared" si="242"/>
        <v>0.12400067226725402</v>
      </c>
    </row>
    <row r="347" spans="1:46" x14ac:dyDescent="0.2">
      <c r="A347" s="2">
        <v>2012</v>
      </c>
      <c r="B347" s="2">
        <v>5</v>
      </c>
      <c r="C347" s="3">
        <v>722.25</v>
      </c>
      <c r="D347" s="2">
        <v>575</v>
      </c>
      <c r="E347" s="2">
        <v>530.75</v>
      </c>
      <c r="F347" s="2">
        <v>406.5</v>
      </c>
      <c r="G347" s="2">
        <v>522.75</v>
      </c>
      <c r="H347" s="2">
        <v>421.25</v>
      </c>
      <c r="I347" s="2">
        <v>516.75</v>
      </c>
      <c r="J347" s="2">
        <v>612.25</v>
      </c>
      <c r="K347" s="2">
        <v>676.25</v>
      </c>
      <c r="L347" s="2">
        <v>421.25</v>
      </c>
      <c r="M347" s="2">
        <v>680.25</v>
      </c>
      <c r="N347" s="2">
        <v>805</v>
      </c>
      <c r="O347" s="2">
        <v>493.25</v>
      </c>
      <c r="P347" s="2">
        <v>612.25</v>
      </c>
      <c r="Q347" s="2">
        <v>665</v>
      </c>
      <c r="R347" s="2">
        <v>670.75</v>
      </c>
      <c r="S347" s="2">
        <v>575.25</v>
      </c>
      <c r="T347" s="2">
        <v>469</v>
      </c>
      <c r="U347" s="2">
        <v>268.5</v>
      </c>
      <c r="V347" s="2">
        <v>935.5</v>
      </c>
      <c r="W347" s="2">
        <v>437.75</v>
      </c>
      <c r="X347" s="2">
        <v>894.5</v>
      </c>
      <c r="Y347" s="15">
        <f t="shared" si="221"/>
        <v>8.3336461193044539E-2</v>
      </c>
      <c r="Z347" s="15">
        <f t="shared" si="222"/>
        <v>6.4190755528084759E-2</v>
      </c>
      <c r="AA347" s="15">
        <f t="shared" si="223"/>
        <v>2.9638880812797155E-2</v>
      </c>
      <c r="AB347" s="15">
        <f t="shared" si="224"/>
        <v>3.3138387049478017E-2</v>
      </c>
      <c r="AC347" s="15">
        <f t="shared" si="225"/>
        <v>5.9608877696599484E-2</v>
      </c>
      <c r="AD347" s="15">
        <f t="shared" si="226"/>
        <v>2.6459751696371245E-2</v>
      </c>
      <c r="AE347" s="15">
        <f t="shared" si="227"/>
        <v>6.5990954217886033E-2</v>
      </c>
      <c r="AF347" s="15">
        <f t="shared" si="228"/>
        <v>3.3634060948271496E-2</v>
      </c>
      <c r="AG347" s="15">
        <f t="shared" si="229"/>
        <v>5.9793174588528022E-2</v>
      </c>
      <c r="AH347" s="15">
        <f t="shared" si="230"/>
        <v>2.6459751696371245E-2</v>
      </c>
      <c r="AI347" s="15">
        <f t="shared" si="231"/>
        <v>0.12594747594355182</v>
      </c>
      <c r="AJ347" s="15">
        <f t="shared" si="232"/>
        <v>9.1311972119536622E-2</v>
      </c>
      <c r="AK347" s="15">
        <f t="shared" si="233"/>
        <v>3.9281536087601196E-2</v>
      </c>
      <c r="AL347" s="15">
        <f t="shared" si="234"/>
        <v>3.3634060948271496E-2</v>
      </c>
      <c r="AM347" s="15">
        <f t="shared" si="235"/>
        <v>5.4861187171452268E-2</v>
      </c>
      <c r="AN347" s="15">
        <f t="shared" si="236"/>
        <v>5.8321089880500075E-2</v>
      </c>
      <c r="AO347" s="15">
        <f t="shared" si="237"/>
        <v>6.7410960767635891E-2</v>
      </c>
      <c r="AP347" s="15">
        <f t="shared" si="238"/>
        <v>3.4158918811318863E-2</v>
      </c>
      <c r="AQ347" s="15">
        <f t="shared" si="239"/>
        <v>4.6697383496301481E-2</v>
      </c>
      <c r="AR347" s="15">
        <f t="shared" si="240"/>
        <v>9.5844796229782162E-2</v>
      </c>
      <c r="AS347" s="15">
        <f t="shared" si="241"/>
        <v>1.9608471388376337E-2</v>
      </c>
      <c r="AT347" s="15">
        <f t="shared" si="242"/>
        <v>9.093185246759436E-2</v>
      </c>
    </row>
    <row r="348" spans="1:46" x14ac:dyDescent="0.2">
      <c r="A348" s="2">
        <v>2013</v>
      </c>
      <c r="B348" s="2">
        <v>5</v>
      </c>
      <c r="C348" s="3">
        <v>713</v>
      </c>
      <c r="D348" s="2">
        <v>580.75</v>
      </c>
      <c r="E348" s="2">
        <v>533.75</v>
      </c>
      <c r="F348" s="2">
        <v>412.5</v>
      </c>
      <c r="G348" s="2">
        <v>514.5</v>
      </c>
      <c r="H348" s="2">
        <v>428.25</v>
      </c>
      <c r="I348" s="2">
        <v>504</v>
      </c>
      <c r="J348" s="2">
        <v>619.75</v>
      </c>
      <c r="K348" s="2">
        <v>672.25</v>
      </c>
      <c r="L348" s="2">
        <v>430.75</v>
      </c>
      <c r="M348" s="2">
        <v>727</v>
      </c>
      <c r="N348" s="2">
        <v>789.25</v>
      </c>
      <c r="O348" s="2">
        <v>494.5</v>
      </c>
      <c r="P348" s="2">
        <v>619.75</v>
      </c>
      <c r="Q348" s="2">
        <v>647.75</v>
      </c>
      <c r="R348" s="2">
        <v>653.25</v>
      </c>
      <c r="S348" s="2">
        <v>574.75</v>
      </c>
      <c r="T348" s="2">
        <v>472.5</v>
      </c>
      <c r="U348" s="2">
        <v>289</v>
      </c>
      <c r="V348" s="2">
        <v>911.25</v>
      </c>
      <c r="W348" s="2">
        <v>445.75</v>
      </c>
      <c r="X348" s="2">
        <v>873.5</v>
      </c>
      <c r="Y348" s="15">
        <f t="shared" si="221"/>
        <v>-1.2889918932048643E-2</v>
      </c>
      <c r="Z348" s="15">
        <f t="shared" si="222"/>
        <v>9.950330853168092E-3</v>
      </c>
      <c r="AA348" s="15">
        <f t="shared" si="223"/>
        <v>5.6364639594689327E-3</v>
      </c>
      <c r="AB348" s="15">
        <f t="shared" si="224"/>
        <v>1.4652276786870415E-2</v>
      </c>
      <c r="AC348" s="15">
        <f t="shared" si="225"/>
        <v>-1.5907783034638627E-2</v>
      </c>
      <c r="AD348" s="15">
        <f t="shared" si="226"/>
        <v>1.6480655537657894E-2</v>
      </c>
      <c r="AE348" s="15">
        <f t="shared" si="227"/>
        <v>-2.4982930490508995E-2</v>
      </c>
      <c r="AF348" s="15">
        <f t="shared" si="228"/>
        <v>1.2175475083022814E-2</v>
      </c>
      <c r="AG348" s="15">
        <f t="shared" si="229"/>
        <v>-5.93253501171728E-3</v>
      </c>
      <c r="AH348" s="15">
        <f t="shared" si="230"/>
        <v>2.2301393741467588E-2</v>
      </c>
      <c r="AI348" s="15">
        <f t="shared" si="231"/>
        <v>6.6466099870163747E-2</v>
      </c>
      <c r="AJ348" s="15">
        <f t="shared" si="232"/>
        <v>-1.9759149980462333E-2</v>
      </c>
      <c r="AK348" s="15">
        <f t="shared" si="233"/>
        <v>2.5310061600420626E-3</v>
      </c>
      <c r="AL348" s="15">
        <f t="shared" si="234"/>
        <v>1.2175475083022814E-2</v>
      </c>
      <c r="AM348" s="15">
        <f t="shared" si="235"/>
        <v>-2.6282221213634788E-2</v>
      </c>
      <c r="AN348" s="15">
        <f t="shared" si="236"/>
        <v>-2.6436584905011704E-2</v>
      </c>
      <c r="AO348" s="15">
        <f t="shared" si="237"/>
        <v>-8.6956527218434753E-4</v>
      </c>
      <c r="AP348" s="15">
        <f t="shared" si="238"/>
        <v>7.4349784875179905E-3</v>
      </c>
      <c r="AQ348" s="15">
        <f t="shared" si="239"/>
        <v>7.3575774163512866E-2</v>
      </c>
      <c r="AR348" s="15">
        <f t="shared" si="240"/>
        <v>-2.6263862391276357E-2</v>
      </c>
      <c r="AS348" s="15">
        <f t="shared" si="241"/>
        <v>1.8110285577288471E-2</v>
      </c>
      <c r="AT348" s="15">
        <f t="shared" si="242"/>
        <v>-2.3756773374662612E-2</v>
      </c>
    </row>
    <row r="349" spans="1:46" x14ac:dyDescent="0.2">
      <c r="A349" s="3">
        <v>2014</v>
      </c>
      <c r="B349" s="2">
        <v>5</v>
      </c>
      <c r="C349" s="3">
        <v>717</v>
      </c>
      <c r="D349" s="2">
        <v>590.25</v>
      </c>
      <c r="E349" s="2">
        <v>541.75</v>
      </c>
      <c r="F349" s="2">
        <v>420.75</v>
      </c>
      <c r="G349" s="2">
        <v>546.5</v>
      </c>
      <c r="H349" s="2">
        <v>436.75</v>
      </c>
      <c r="I349" s="2">
        <v>540.75</v>
      </c>
      <c r="J349" s="2">
        <v>632.5</v>
      </c>
      <c r="K349" s="2">
        <v>688.75</v>
      </c>
      <c r="L349" s="2">
        <v>439.25</v>
      </c>
      <c r="M349" s="2">
        <v>787.75</v>
      </c>
      <c r="N349" s="2">
        <v>788</v>
      </c>
      <c r="O349" s="2">
        <v>497.5</v>
      </c>
      <c r="P349" s="2">
        <v>632.5</v>
      </c>
      <c r="Q349" s="2">
        <v>664.5</v>
      </c>
      <c r="R349" s="2">
        <v>668.25</v>
      </c>
      <c r="S349" s="2">
        <v>582.25</v>
      </c>
      <c r="T349" s="2">
        <v>481.25</v>
      </c>
      <c r="U349" s="2">
        <v>349.25</v>
      </c>
      <c r="V349" s="2">
        <v>904.25</v>
      </c>
      <c r="W349" s="2">
        <v>457.75</v>
      </c>
      <c r="X349" s="2">
        <v>868.25</v>
      </c>
      <c r="Y349" s="15">
        <f t="shared" si="221"/>
        <v>5.5944201853245319E-3</v>
      </c>
      <c r="Z349" s="15">
        <f t="shared" si="222"/>
        <v>1.6225804315103752E-2</v>
      </c>
      <c r="AA349" s="15">
        <f t="shared" si="223"/>
        <v>1.4877075873634096E-2</v>
      </c>
      <c r="AB349" s="15">
        <f t="shared" si="224"/>
        <v>1.980262729617973E-2</v>
      </c>
      <c r="AC349" s="15">
        <f t="shared" si="225"/>
        <v>6.0338752342489047E-2</v>
      </c>
      <c r="AD349" s="15">
        <f t="shared" si="226"/>
        <v>1.9653811809936642E-2</v>
      </c>
      <c r="AE349" s="15">
        <f t="shared" si="227"/>
        <v>7.0380796761799605E-2</v>
      </c>
      <c r="AF349" s="15">
        <f t="shared" si="228"/>
        <v>2.0364049686375514E-2</v>
      </c>
      <c r="AG349" s="15">
        <f t="shared" si="229"/>
        <v>2.4248065318150193E-2</v>
      </c>
      <c r="AH349" s="15">
        <f t="shared" si="230"/>
        <v>1.954085165916759E-2</v>
      </c>
      <c r="AI349" s="15">
        <f t="shared" si="231"/>
        <v>8.025430310386461E-2</v>
      </c>
      <c r="AJ349" s="15">
        <f t="shared" si="232"/>
        <v>-1.5850375802218956E-3</v>
      </c>
      <c r="AK349" s="15">
        <f t="shared" si="233"/>
        <v>6.0484055358806564E-3</v>
      </c>
      <c r="AL349" s="15">
        <f t="shared" si="234"/>
        <v>2.0364049686375514E-2</v>
      </c>
      <c r="AM349" s="15">
        <f t="shared" si="235"/>
        <v>2.5530058711080706E-2</v>
      </c>
      <c r="AN349" s="15">
        <f t="shared" si="236"/>
        <v>2.2702450618306513E-2</v>
      </c>
      <c r="AO349" s="15">
        <f t="shared" si="237"/>
        <v>1.2964745121159554E-2</v>
      </c>
      <c r="AP349" s="15">
        <f t="shared" si="238"/>
        <v>1.8349138668196617E-2</v>
      </c>
      <c r="AQ349" s="15">
        <f t="shared" si="239"/>
        <v>0.18936131002463907</v>
      </c>
      <c r="AR349" s="15">
        <f t="shared" si="240"/>
        <v>-7.711412490660533E-3</v>
      </c>
      <c r="AS349" s="15">
        <f t="shared" si="241"/>
        <v>2.6564926811370283E-2</v>
      </c>
      <c r="AT349" s="15">
        <f t="shared" si="242"/>
        <v>-6.028437949927851E-3</v>
      </c>
    </row>
    <row r="350" spans="1:46" x14ac:dyDescent="0.2">
      <c r="A350" s="3">
        <v>2015</v>
      </c>
      <c r="B350" s="3">
        <v>5</v>
      </c>
      <c r="C350" s="3">
        <v>699.75</v>
      </c>
      <c r="D350" s="2">
        <v>600</v>
      </c>
      <c r="E350" s="2">
        <v>561.75</v>
      </c>
      <c r="F350" s="2">
        <v>424</v>
      </c>
      <c r="G350" s="2">
        <v>535.5</v>
      </c>
      <c r="H350" s="2">
        <v>442.25</v>
      </c>
      <c r="I350" s="2">
        <v>525.75</v>
      </c>
      <c r="J350" s="2">
        <v>642.25</v>
      </c>
      <c r="K350" s="2">
        <v>679.75</v>
      </c>
      <c r="L350" s="2">
        <v>442.25</v>
      </c>
      <c r="M350" s="2">
        <v>775.25</v>
      </c>
      <c r="N350" s="2">
        <v>760.75</v>
      </c>
      <c r="O350" s="2">
        <v>503.5</v>
      </c>
      <c r="P350" s="2">
        <v>642.25</v>
      </c>
      <c r="Q350" s="2">
        <v>654.75</v>
      </c>
      <c r="R350" s="2">
        <v>656.5</v>
      </c>
      <c r="S350" s="2">
        <v>576</v>
      </c>
      <c r="T350" s="2">
        <v>337.75</v>
      </c>
      <c r="U350" s="2">
        <v>376</v>
      </c>
      <c r="V350" s="2">
        <v>866</v>
      </c>
      <c r="W350" s="2">
        <v>472</v>
      </c>
      <c r="X350" s="2">
        <v>834</v>
      </c>
      <c r="Y350" s="15">
        <f t="shared" si="221"/>
        <v>-2.4352712204057426E-2</v>
      </c>
      <c r="Z350" s="15">
        <f t="shared" si="222"/>
        <v>1.6383479250524125E-2</v>
      </c>
      <c r="AA350" s="15">
        <f t="shared" si="223"/>
        <v>3.6252270648970068E-2</v>
      </c>
      <c r="AB350" s="15">
        <f t="shared" si="224"/>
        <v>7.694622161042307E-3</v>
      </c>
      <c r="AC350" s="15">
        <f t="shared" si="225"/>
        <v>-2.0333417728789781E-2</v>
      </c>
      <c r="AD350" s="15">
        <f t="shared" si="226"/>
        <v>1.2514384025728735E-2</v>
      </c>
      <c r="AE350" s="15">
        <f t="shared" si="227"/>
        <v>-2.8131250250358973E-2</v>
      </c>
      <c r="AF350" s="15">
        <f t="shared" si="228"/>
        <v>1.5297415388317571E-2</v>
      </c>
      <c r="AG350" s="15">
        <f t="shared" si="229"/>
        <v>-1.3153276954544128E-2</v>
      </c>
      <c r="AH350" s="15">
        <f t="shared" si="230"/>
        <v>6.8066059726879843E-3</v>
      </c>
      <c r="AI350" s="15">
        <f t="shared" si="231"/>
        <v>-1.5995222656825656E-2</v>
      </c>
      <c r="AJ350" s="15">
        <f t="shared" si="232"/>
        <v>-3.5193301080798642E-2</v>
      </c>
      <c r="AK350" s="15">
        <f t="shared" si="233"/>
        <v>1.198815555996962E-2</v>
      </c>
      <c r="AL350" s="15">
        <f t="shared" si="234"/>
        <v>1.5297415388317571E-2</v>
      </c>
      <c r="AM350" s="15">
        <f t="shared" si="235"/>
        <v>-1.4781394765478746E-2</v>
      </c>
      <c r="AN350" s="15">
        <f t="shared" si="236"/>
        <v>-1.7739661276177536E-2</v>
      </c>
      <c r="AO350" s="15">
        <f t="shared" si="237"/>
        <v>-1.0792248068559137E-2</v>
      </c>
      <c r="AP350" s="15">
        <f t="shared" si="238"/>
        <v>-0.3540809087616858</v>
      </c>
      <c r="AQ350" s="15">
        <f t="shared" si="239"/>
        <v>7.3801145252823358E-2</v>
      </c>
      <c r="AR350" s="15">
        <f t="shared" si="240"/>
        <v>-4.3220962269772144E-2</v>
      </c>
      <c r="AS350" s="15">
        <f t="shared" si="241"/>
        <v>3.0655802030935257E-2</v>
      </c>
      <c r="AT350" s="15">
        <f t="shared" si="242"/>
        <v>-4.0246289265436642E-2</v>
      </c>
    </row>
    <row r="351" spans="1:46" x14ac:dyDescent="0.2">
      <c r="A351" s="3">
        <v>2016</v>
      </c>
      <c r="B351" s="3">
        <v>5</v>
      </c>
      <c r="C351" s="3">
        <v>692</v>
      </c>
      <c r="D351" s="2">
        <v>614.75</v>
      </c>
      <c r="E351" s="2">
        <v>572.75</v>
      </c>
      <c r="F351" s="2">
        <v>425.75</v>
      </c>
      <c r="G351" s="2">
        <v>526.5</v>
      </c>
      <c r="H351" s="2">
        <v>446</v>
      </c>
      <c r="I351" s="2">
        <v>512.75</v>
      </c>
      <c r="J351" s="2">
        <v>650.75</v>
      </c>
      <c r="K351" s="2">
        <v>687.5</v>
      </c>
      <c r="L351" s="2">
        <v>446</v>
      </c>
      <c r="M351" s="2">
        <v>796</v>
      </c>
      <c r="N351" s="2">
        <v>746</v>
      </c>
      <c r="O351" s="2">
        <v>509.75</v>
      </c>
      <c r="P351" s="2">
        <v>650.75</v>
      </c>
      <c r="Q351" s="2">
        <v>657</v>
      </c>
      <c r="R351" s="2">
        <v>657.5</v>
      </c>
      <c r="S351" s="2">
        <v>576.25</v>
      </c>
      <c r="T351" s="2">
        <v>496.5</v>
      </c>
      <c r="U351" s="2">
        <v>401.5</v>
      </c>
      <c r="V351" s="2">
        <v>843.5</v>
      </c>
      <c r="W351" s="2">
        <v>482.5</v>
      </c>
      <c r="X351" s="2">
        <v>815</v>
      </c>
      <c r="Y351" s="15">
        <f t="shared" si="221"/>
        <v>-1.1137172777893284E-2</v>
      </c>
      <c r="Z351" s="15">
        <f t="shared" si="222"/>
        <v>2.4286025880155646E-2</v>
      </c>
      <c r="AA351" s="15">
        <f t="shared" si="223"/>
        <v>1.939241026816629E-2</v>
      </c>
      <c r="AB351" s="15">
        <f t="shared" si="224"/>
        <v>4.1188643108399743E-3</v>
      </c>
      <c r="AC351" s="15">
        <f t="shared" si="225"/>
        <v>-1.694955831377332E-2</v>
      </c>
      <c r="AD351" s="15">
        <f t="shared" si="226"/>
        <v>8.4436189801693519E-3</v>
      </c>
      <c r="AE351" s="15">
        <f t="shared" si="227"/>
        <v>-2.5037417630319227E-2</v>
      </c>
      <c r="AF351" s="15">
        <f t="shared" si="228"/>
        <v>1.3147907884681866E-2</v>
      </c>
      <c r="AG351" s="15">
        <f t="shared" si="229"/>
        <v>1.1336746028146263E-2</v>
      </c>
      <c r="AH351" s="15">
        <f t="shared" si="230"/>
        <v>8.4436189801693519E-3</v>
      </c>
      <c r="AI351" s="15">
        <f t="shared" si="231"/>
        <v>2.6413627863824705E-2</v>
      </c>
      <c r="AJ351" s="15">
        <f t="shared" si="232"/>
        <v>-1.9579188573319622E-2</v>
      </c>
      <c r="AK351" s="15">
        <f t="shared" si="233"/>
        <v>1.2336697295947495E-2</v>
      </c>
      <c r="AL351" s="15">
        <f t="shared" si="234"/>
        <v>1.3147907884681866E-2</v>
      </c>
      <c r="AM351" s="15">
        <f t="shared" si="235"/>
        <v>3.4305350967892222E-3</v>
      </c>
      <c r="AN351" s="15">
        <f t="shared" si="236"/>
        <v>1.5220703090686718E-3</v>
      </c>
      <c r="AO351" s="15">
        <f t="shared" si="237"/>
        <v>4.3393361496693621E-4</v>
      </c>
      <c r="AP351" s="15">
        <f t="shared" si="238"/>
        <v>0.385277506644919</v>
      </c>
      <c r="AQ351" s="15">
        <f t="shared" si="239"/>
        <v>6.561838999692178E-2</v>
      </c>
      <c r="AR351" s="15">
        <f t="shared" si="240"/>
        <v>-2.6325006576412215E-2</v>
      </c>
      <c r="AS351" s="15">
        <f t="shared" si="241"/>
        <v>2.2001935193485235E-2</v>
      </c>
      <c r="AT351" s="15">
        <f t="shared" si="242"/>
        <v>-2.3045289117884019E-2</v>
      </c>
    </row>
    <row r="352" spans="1:46" x14ac:dyDescent="0.2">
      <c r="A352" s="12">
        <v>1947</v>
      </c>
      <c r="B352" s="3">
        <v>6</v>
      </c>
      <c r="C352" s="2">
        <v>33</v>
      </c>
      <c r="D352" s="2">
        <v>0</v>
      </c>
      <c r="E352" s="2">
        <v>0</v>
      </c>
      <c r="F352" s="2">
        <v>26</v>
      </c>
      <c r="G352" s="2">
        <v>31</v>
      </c>
      <c r="H352" s="2">
        <v>32</v>
      </c>
      <c r="I352" s="2">
        <v>30</v>
      </c>
      <c r="J352" s="2">
        <v>30</v>
      </c>
      <c r="K352" s="2">
        <v>35</v>
      </c>
      <c r="L352" s="2">
        <v>32</v>
      </c>
      <c r="M352" s="2">
        <v>42</v>
      </c>
      <c r="N352" s="2">
        <v>28</v>
      </c>
      <c r="O352" s="2">
        <v>0</v>
      </c>
      <c r="P352" s="2">
        <v>30</v>
      </c>
      <c r="Q352" s="2">
        <v>33</v>
      </c>
      <c r="R352" s="2">
        <v>33</v>
      </c>
      <c r="S352" s="2">
        <v>25</v>
      </c>
      <c r="T352" s="2">
        <v>0</v>
      </c>
      <c r="U352" s="2">
        <v>41</v>
      </c>
      <c r="V352" s="2">
        <v>27</v>
      </c>
      <c r="W352" s="2">
        <v>63</v>
      </c>
      <c r="X352" s="2">
        <v>27</v>
      </c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</row>
    <row r="353" spans="1:46" x14ac:dyDescent="0.2">
      <c r="A353" s="2">
        <v>1948</v>
      </c>
      <c r="B353" s="2">
        <v>6</v>
      </c>
      <c r="C353" s="3">
        <v>37</v>
      </c>
      <c r="D353" s="2">
        <v>34</v>
      </c>
      <c r="E353" s="2">
        <v>0</v>
      </c>
      <c r="F353" s="2">
        <v>29</v>
      </c>
      <c r="G353" s="2">
        <v>34</v>
      </c>
      <c r="H353" s="2">
        <v>36</v>
      </c>
      <c r="I353" s="2">
        <v>33</v>
      </c>
      <c r="J353" s="2">
        <v>33</v>
      </c>
      <c r="K353" s="2">
        <v>37</v>
      </c>
      <c r="L353" s="2">
        <v>36</v>
      </c>
      <c r="M353" s="2">
        <v>49</v>
      </c>
      <c r="N353" s="2">
        <v>31</v>
      </c>
      <c r="O353" s="2">
        <v>0</v>
      </c>
      <c r="P353" s="2">
        <v>33</v>
      </c>
      <c r="Q353" s="2">
        <v>35</v>
      </c>
      <c r="R353" s="2">
        <v>35</v>
      </c>
      <c r="S353" s="2">
        <v>29</v>
      </c>
      <c r="T353" s="2">
        <v>0</v>
      </c>
      <c r="U353" s="2">
        <v>42</v>
      </c>
      <c r="V353" s="2">
        <v>30</v>
      </c>
      <c r="W353" s="2">
        <v>64</v>
      </c>
      <c r="X353" s="2">
        <v>31</v>
      </c>
      <c r="Y353" s="15">
        <f t="shared" ref="Y353" si="243">IFERROR(LN(C353/C352),"")</f>
        <v>0.11441035117774412</v>
      </c>
      <c r="Z353" s="15" t="str">
        <f t="shared" ref="Z353" si="244">IFERROR(LN(D353/D352),"")</f>
        <v/>
      </c>
      <c r="AA353" s="15" t="str">
        <f t="shared" ref="AA353" si="245">IFERROR(LN(E353/E352),"")</f>
        <v/>
      </c>
      <c r="AB353" s="15">
        <f t="shared" ref="AB353" si="246">IFERROR(LN(F353/F352),"")</f>
        <v>0.10919929196499201</v>
      </c>
      <c r="AC353" s="15">
        <f t="shared" ref="AC353" si="247">IFERROR(LN(G353/G352),"")</f>
        <v>9.2373320131015069E-2</v>
      </c>
      <c r="AD353" s="15">
        <f t="shared" ref="AD353" si="248">IFERROR(LN(H353/H352),"")</f>
        <v>0.11778303565638346</v>
      </c>
      <c r="AE353" s="15">
        <f t="shared" ref="AE353" si="249">IFERROR(LN(I353/I352),"")</f>
        <v>9.5310179804324935E-2</v>
      </c>
      <c r="AF353" s="15">
        <f t="shared" ref="AF353" si="250">IFERROR(LN(J353/J352),"")</f>
        <v>9.5310179804324935E-2</v>
      </c>
      <c r="AG353" s="15">
        <f t="shared" ref="AG353" si="251">IFERROR(LN(K353/K352),"")</f>
        <v>5.5569851154810786E-2</v>
      </c>
      <c r="AH353" s="15">
        <f t="shared" ref="AH353" si="252">IFERROR(LN(L353/L352),"")</f>
        <v>0.11778303565638346</v>
      </c>
      <c r="AI353" s="15">
        <f t="shared" ref="AI353" si="253">IFERROR(LN(M353/M352),"")</f>
        <v>0.15415067982725836</v>
      </c>
      <c r="AJ353" s="15">
        <f t="shared" ref="AJ353" si="254">IFERROR(LN(N353/N352),"")</f>
        <v>0.10178269430994238</v>
      </c>
      <c r="AK353" s="15" t="str">
        <f t="shared" ref="AK353" si="255">IFERROR(LN(O353/O352),"")</f>
        <v/>
      </c>
      <c r="AL353" s="15">
        <f t="shared" ref="AL353" si="256">IFERROR(LN(P353/P352),"")</f>
        <v>9.5310179804324935E-2</v>
      </c>
      <c r="AM353" s="15">
        <f t="shared" ref="AM353" si="257">IFERROR(LN(Q353/Q352),"")</f>
        <v>5.8840500022933395E-2</v>
      </c>
      <c r="AN353" s="15">
        <f t="shared" ref="AN353" si="258">IFERROR(LN(R353/R352),"")</f>
        <v>5.8840500022933395E-2</v>
      </c>
      <c r="AO353" s="15">
        <f t="shared" ref="AO353" si="259">IFERROR(LN(S353/S352),"")</f>
        <v>0.14842000511827322</v>
      </c>
      <c r="AP353" s="15" t="str">
        <f t="shared" ref="AP353" si="260">IFERROR(LN(T353/T352),"")</f>
        <v/>
      </c>
      <c r="AQ353" s="15">
        <f t="shared" ref="AQ353" si="261">IFERROR(LN(U353/U352),"")</f>
        <v>2.4097551579060524E-2</v>
      </c>
      <c r="AR353" s="15">
        <f t="shared" ref="AR353" si="262">IFERROR(LN(V353/V352),"")</f>
        <v>0.10536051565782635</v>
      </c>
      <c r="AS353" s="15">
        <f t="shared" ref="AS353" si="263">IFERROR(LN(W353/W352),"")</f>
        <v>1.5748356968139112E-2</v>
      </c>
      <c r="AT353" s="15">
        <f t="shared" ref="AT353" si="264">IFERROR(LN(X353/X352),"")</f>
        <v>0.13815033848081718</v>
      </c>
    </row>
    <row r="354" spans="1:46" x14ac:dyDescent="0.2">
      <c r="A354" s="2">
        <v>1949</v>
      </c>
      <c r="B354" s="2">
        <v>6</v>
      </c>
      <c r="C354" s="3">
        <v>39</v>
      </c>
      <c r="D354" s="2">
        <v>35</v>
      </c>
      <c r="E354" s="2">
        <v>0</v>
      </c>
      <c r="F354" s="2">
        <v>30</v>
      </c>
      <c r="G354" s="2">
        <v>37</v>
      </c>
      <c r="H354" s="2">
        <v>36</v>
      </c>
      <c r="I354" s="2">
        <v>35</v>
      </c>
      <c r="J354" s="2">
        <v>36</v>
      </c>
      <c r="K354" s="2">
        <v>40</v>
      </c>
      <c r="L354" s="2">
        <v>36</v>
      </c>
      <c r="M354" s="2">
        <v>49</v>
      </c>
      <c r="N354" s="2">
        <v>34</v>
      </c>
      <c r="O354" s="2">
        <v>0</v>
      </c>
      <c r="P354" s="2">
        <v>36</v>
      </c>
      <c r="Q354" s="2">
        <v>38</v>
      </c>
      <c r="R354" s="2">
        <v>38</v>
      </c>
      <c r="S354" s="2">
        <v>30</v>
      </c>
      <c r="T354" s="2">
        <v>0</v>
      </c>
      <c r="U354" s="2">
        <v>45</v>
      </c>
      <c r="V354" s="2">
        <v>32</v>
      </c>
      <c r="W354" s="2">
        <v>68</v>
      </c>
      <c r="X354" s="2">
        <v>33</v>
      </c>
      <c r="Y354" s="15">
        <f t="shared" si="221"/>
        <v>5.2643733485421881E-2</v>
      </c>
      <c r="Z354" s="15">
        <f t="shared" si="222"/>
        <v>2.8987536873252187E-2</v>
      </c>
      <c r="AA354" s="15" t="str">
        <f t="shared" si="223"/>
        <v/>
      </c>
      <c r="AB354" s="15">
        <f t="shared" si="224"/>
        <v>3.3901551675681416E-2</v>
      </c>
      <c r="AC354" s="15">
        <f t="shared" si="225"/>
        <v>8.4557388028062966E-2</v>
      </c>
      <c r="AD354" s="15">
        <f t="shared" si="226"/>
        <v>0</v>
      </c>
      <c r="AE354" s="15">
        <f t="shared" si="227"/>
        <v>5.8840500022933395E-2</v>
      </c>
      <c r="AF354" s="15">
        <f t="shared" si="228"/>
        <v>8.7011376989629699E-2</v>
      </c>
      <c r="AG354" s="15">
        <f t="shared" si="229"/>
        <v>7.7961541469711917E-2</v>
      </c>
      <c r="AH354" s="15">
        <f t="shared" si="230"/>
        <v>0</v>
      </c>
      <c r="AI354" s="15">
        <f t="shared" si="231"/>
        <v>0</v>
      </c>
      <c r="AJ354" s="15">
        <f t="shared" si="232"/>
        <v>9.2373320131015069E-2</v>
      </c>
      <c r="AK354" s="15" t="str">
        <f t="shared" si="233"/>
        <v/>
      </c>
      <c r="AL354" s="15">
        <f t="shared" si="234"/>
        <v>8.7011376989629699E-2</v>
      </c>
      <c r="AM354" s="15">
        <f t="shared" si="235"/>
        <v>8.2238098236972007E-2</v>
      </c>
      <c r="AN354" s="15">
        <f t="shared" si="236"/>
        <v>8.2238098236972007E-2</v>
      </c>
      <c r="AO354" s="15">
        <f t="shared" si="237"/>
        <v>3.3901551675681416E-2</v>
      </c>
      <c r="AP354" s="15" t="str">
        <f t="shared" si="238"/>
        <v/>
      </c>
      <c r="AQ354" s="15">
        <f t="shared" si="239"/>
        <v>6.8992871486951421E-2</v>
      </c>
      <c r="AR354" s="15">
        <f t="shared" si="240"/>
        <v>6.4538521137571164E-2</v>
      </c>
      <c r="AS354" s="15">
        <f t="shared" si="241"/>
        <v>6.062462181643484E-2</v>
      </c>
      <c r="AT354" s="15">
        <f t="shared" si="242"/>
        <v>6.252035698133393E-2</v>
      </c>
    </row>
    <row r="355" spans="1:46" x14ac:dyDescent="0.2">
      <c r="A355" s="2">
        <v>1950</v>
      </c>
      <c r="B355" s="2">
        <v>6</v>
      </c>
      <c r="C355" s="3">
        <v>40</v>
      </c>
      <c r="D355" s="2">
        <v>36</v>
      </c>
      <c r="E355" s="2">
        <v>0</v>
      </c>
      <c r="F355" s="2">
        <v>31</v>
      </c>
      <c r="G355" s="2">
        <v>38</v>
      </c>
      <c r="H355" s="2">
        <v>38</v>
      </c>
      <c r="I355" s="2">
        <v>37</v>
      </c>
      <c r="J355" s="2">
        <v>39</v>
      </c>
      <c r="K355" s="2">
        <v>41</v>
      </c>
      <c r="L355" s="2">
        <v>38</v>
      </c>
      <c r="M355" s="2">
        <v>50</v>
      </c>
      <c r="N355" s="2">
        <v>35</v>
      </c>
      <c r="O355" s="2">
        <v>0</v>
      </c>
      <c r="P355" s="2">
        <v>39</v>
      </c>
      <c r="Q355" s="2">
        <v>39</v>
      </c>
      <c r="R355" s="2">
        <v>39</v>
      </c>
      <c r="S355" s="2">
        <v>31</v>
      </c>
      <c r="T355" s="2">
        <v>0</v>
      </c>
      <c r="U355" s="2">
        <v>48</v>
      </c>
      <c r="V355" s="2">
        <v>33</v>
      </c>
      <c r="W355" s="2">
        <v>69</v>
      </c>
      <c r="X355" s="2">
        <v>33</v>
      </c>
      <c r="Y355" s="15">
        <f t="shared" si="221"/>
        <v>2.5317807984289786E-2</v>
      </c>
      <c r="Z355" s="15">
        <f t="shared" si="222"/>
        <v>2.8170876966696224E-2</v>
      </c>
      <c r="AA355" s="15" t="str">
        <f t="shared" si="223"/>
        <v/>
      </c>
      <c r="AB355" s="15">
        <f t="shared" si="224"/>
        <v>3.278982282299097E-2</v>
      </c>
      <c r="AC355" s="15">
        <f t="shared" si="225"/>
        <v>2.6668247082161273E-2</v>
      </c>
      <c r="AD355" s="15">
        <f t="shared" si="226"/>
        <v>5.4067221270275793E-2</v>
      </c>
      <c r="AE355" s="15">
        <f t="shared" si="227"/>
        <v>5.5569851154810786E-2</v>
      </c>
      <c r="AF355" s="15">
        <f t="shared" si="228"/>
        <v>8.0042707673536356E-2</v>
      </c>
      <c r="AG355" s="15">
        <f t="shared" si="229"/>
        <v>2.4692612590371414E-2</v>
      </c>
      <c r="AH355" s="15">
        <f t="shared" si="230"/>
        <v>5.4067221270275793E-2</v>
      </c>
      <c r="AI355" s="15">
        <f t="shared" si="231"/>
        <v>2.0202707317519469E-2</v>
      </c>
      <c r="AJ355" s="15">
        <f t="shared" si="232"/>
        <v>2.8987536873252187E-2</v>
      </c>
      <c r="AK355" s="15" t="str">
        <f t="shared" si="233"/>
        <v/>
      </c>
      <c r="AL355" s="15">
        <f t="shared" si="234"/>
        <v>8.0042707673536356E-2</v>
      </c>
      <c r="AM355" s="15">
        <f t="shared" si="235"/>
        <v>2.5975486403260736E-2</v>
      </c>
      <c r="AN355" s="15">
        <f t="shared" si="236"/>
        <v>2.5975486403260736E-2</v>
      </c>
      <c r="AO355" s="15">
        <f t="shared" si="237"/>
        <v>3.278982282299097E-2</v>
      </c>
      <c r="AP355" s="15" t="str">
        <f t="shared" si="238"/>
        <v/>
      </c>
      <c r="AQ355" s="15">
        <f t="shared" si="239"/>
        <v>6.4538521137571164E-2</v>
      </c>
      <c r="AR355" s="15">
        <f t="shared" si="240"/>
        <v>3.0771658666753687E-2</v>
      </c>
      <c r="AS355" s="15">
        <f t="shared" si="241"/>
        <v>1.4598799421152631E-2</v>
      </c>
      <c r="AT355" s="15">
        <f t="shared" si="242"/>
        <v>0</v>
      </c>
    </row>
    <row r="356" spans="1:46" x14ac:dyDescent="0.2">
      <c r="A356" s="2">
        <v>1951</v>
      </c>
      <c r="B356" s="2">
        <v>6</v>
      </c>
      <c r="C356" s="3">
        <v>43</v>
      </c>
      <c r="D356" s="2">
        <v>40</v>
      </c>
      <c r="E356" s="2">
        <v>0</v>
      </c>
      <c r="F356" s="2">
        <v>33</v>
      </c>
      <c r="G356" s="2">
        <v>40</v>
      </c>
      <c r="H356" s="2">
        <v>41</v>
      </c>
      <c r="I356" s="2">
        <v>38</v>
      </c>
      <c r="J356" s="2">
        <v>40</v>
      </c>
      <c r="K356" s="2">
        <v>45</v>
      </c>
      <c r="L356" s="2">
        <v>41</v>
      </c>
      <c r="M356" s="2">
        <v>54</v>
      </c>
      <c r="N356" s="2">
        <v>37</v>
      </c>
      <c r="O356" s="2">
        <v>0</v>
      </c>
      <c r="P356" s="2">
        <v>40</v>
      </c>
      <c r="Q356" s="2">
        <v>43</v>
      </c>
      <c r="R356" s="2">
        <v>43</v>
      </c>
      <c r="S356" s="2">
        <v>34</v>
      </c>
      <c r="T356" s="2">
        <v>0</v>
      </c>
      <c r="U356" s="2">
        <v>55</v>
      </c>
      <c r="V356" s="2">
        <v>35</v>
      </c>
      <c r="W356" s="2">
        <v>74</v>
      </c>
      <c r="X356" s="2">
        <v>35</v>
      </c>
      <c r="Y356" s="15">
        <f t="shared" si="221"/>
        <v>7.2320661579626078E-2</v>
      </c>
      <c r="Z356" s="15">
        <f t="shared" si="222"/>
        <v>0.10536051565782635</v>
      </c>
      <c r="AA356" s="15" t="str">
        <f t="shared" si="223"/>
        <v/>
      </c>
      <c r="AB356" s="15">
        <f t="shared" si="224"/>
        <v>6.252035698133393E-2</v>
      </c>
      <c r="AC356" s="15">
        <f t="shared" si="225"/>
        <v>5.1293294387550481E-2</v>
      </c>
      <c r="AD356" s="15">
        <f t="shared" si="226"/>
        <v>7.5985906977922055E-2</v>
      </c>
      <c r="AE356" s="15">
        <f t="shared" si="227"/>
        <v>2.6668247082161273E-2</v>
      </c>
      <c r="AF356" s="15">
        <f t="shared" si="228"/>
        <v>2.5317807984289786E-2</v>
      </c>
      <c r="AG356" s="15">
        <f t="shared" si="229"/>
        <v>9.3090423066012035E-2</v>
      </c>
      <c r="AH356" s="15">
        <f t="shared" si="230"/>
        <v>7.5985906977922055E-2</v>
      </c>
      <c r="AI356" s="15">
        <f t="shared" si="231"/>
        <v>7.6961041136128394E-2</v>
      </c>
      <c r="AJ356" s="15">
        <f t="shared" si="232"/>
        <v>5.5569851154810786E-2</v>
      </c>
      <c r="AK356" s="15" t="str">
        <f t="shared" si="233"/>
        <v/>
      </c>
      <c r="AL356" s="15">
        <f t="shared" si="234"/>
        <v>2.5317807984289786E-2</v>
      </c>
      <c r="AM356" s="15">
        <f t="shared" si="235"/>
        <v>9.7638469563916072E-2</v>
      </c>
      <c r="AN356" s="15">
        <f t="shared" si="236"/>
        <v>9.7638469563916072E-2</v>
      </c>
      <c r="AO356" s="15">
        <f t="shared" si="237"/>
        <v>9.2373320131015069E-2</v>
      </c>
      <c r="AP356" s="15" t="str">
        <f t="shared" si="238"/>
        <v/>
      </c>
      <c r="AQ356" s="15">
        <f t="shared" si="239"/>
        <v>0.13613217432457991</v>
      </c>
      <c r="AR356" s="15">
        <f t="shared" si="240"/>
        <v>5.8840500022933395E-2</v>
      </c>
      <c r="AS356" s="15">
        <f t="shared" si="241"/>
        <v>6.9958588606910468E-2</v>
      </c>
      <c r="AT356" s="15">
        <f t="shared" si="242"/>
        <v>5.8840500022933395E-2</v>
      </c>
    </row>
    <row r="357" spans="1:46" x14ac:dyDescent="0.2">
      <c r="A357" s="2">
        <v>1952</v>
      </c>
      <c r="B357" s="2">
        <v>6</v>
      </c>
      <c r="C357" s="3">
        <v>44</v>
      </c>
      <c r="D357" s="2">
        <v>42</v>
      </c>
      <c r="E357" s="2">
        <v>0</v>
      </c>
      <c r="F357" s="2">
        <v>35</v>
      </c>
      <c r="G357" s="2">
        <v>41</v>
      </c>
      <c r="H357" s="2">
        <v>41</v>
      </c>
      <c r="I357" s="2">
        <v>39</v>
      </c>
      <c r="J357" s="2">
        <v>41</v>
      </c>
      <c r="K357" s="2">
        <v>46</v>
      </c>
      <c r="L357" s="2">
        <v>41</v>
      </c>
      <c r="M357" s="2">
        <v>55</v>
      </c>
      <c r="N357" s="2">
        <v>38</v>
      </c>
      <c r="O357" s="2">
        <v>0</v>
      </c>
      <c r="P357" s="2">
        <v>41</v>
      </c>
      <c r="Q357" s="2">
        <v>43</v>
      </c>
      <c r="R357" s="2">
        <v>43</v>
      </c>
      <c r="S357" s="2">
        <v>35</v>
      </c>
      <c r="T357" s="2">
        <v>0</v>
      </c>
      <c r="U357" s="2">
        <v>55</v>
      </c>
      <c r="V357" s="2">
        <v>37</v>
      </c>
      <c r="W357" s="2">
        <v>74</v>
      </c>
      <c r="X357" s="2">
        <v>37</v>
      </c>
      <c r="Y357" s="15">
        <f t="shared" si="221"/>
        <v>2.2989518224698781E-2</v>
      </c>
      <c r="Z357" s="15">
        <f t="shared" si="222"/>
        <v>4.8790164169432049E-2</v>
      </c>
      <c r="AA357" s="15" t="str">
        <f t="shared" si="223"/>
        <v/>
      </c>
      <c r="AB357" s="15">
        <f t="shared" si="224"/>
        <v>5.8840500022933395E-2</v>
      </c>
      <c r="AC357" s="15">
        <f t="shared" si="225"/>
        <v>2.4692612590371414E-2</v>
      </c>
      <c r="AD357" s="15">
        <f t="shared" si="226"/>
        <v>0</v>
      </c>
      <c r="AE357" s="15">
        <f t="shared" si="227"/>
        <v>2.5975486403260736E-2</v>
      </c>
      <c r="AF357" s="15">
        <f t="shared" si="228"/>
        <v>2.4692612590371414E-2</v>
      </c>
      <c r="AG357" s="15">
        <f t="shared" si="229"/>
        <v>2.1978906718775167E-2</v>
      </c>
      <c r="AH357" s="15">
        <f t="shared" si="230"/>
        <v>0</v>
      </c>
      <c r="AI357" s="15">
        <f t="shared" si="231"/>
        <v>1.8349138668196617E-2</v>
      </c>
      <c r="AJ357" s="15">
        <f t="shared" si="232"/>
        <v>2.6668247082161273E-2</v>
      </c>
      <c r="AK357" s="15" t="str">
        <f t="shared" si="233"/>
        <v/>
      </c>
      <c r="AL357" s="15">
        <f t="shared" si="234"/>
        <v>2.4692612590371414E-2</v>
      </c>
      <c r="AM357" s="15">
        <f t="shared" si="235"/>
        <v>0</v>
      </c>
      <c r="AN357" s="15">
        <f t="shared" si="236"/>
        <v>0</v>
      </c>
      <c r="AO357" s="15">
        <f t="shared" si="237"/>
        <v>2.8987536873252187E-2</v>
      </c>
      <c r="AP357" s="15" t="str">
        <f t="shared" si="238"/>
        <v/>
      </c>
      <c r="AQ357" s="15">
        <f t="shared" si="239"/>
        <v>0</v>
      </c>
      <c r="AR357" s="15">
        <f t="shared" si="240"/>
        <v>5.5569851154810786E-2</v>
      </c>
      <c r="AS357" s="15">
        <f t="shared" si="241"/>
        <v>0</v>
      </c>
      <c r="AT357" s="15">
        <f t="shared" si="242"/>
        <v>5.5569851154810786E-2</v>
      </c>
    </row>
    <row r="358" spans="1:46" x14ac:dyDescent="0.2">
      <c r="A358" s="2">
        <v>1953</v>
      </c>
      <c r="B358" s="2">
        <v>6</v>
      </c>
      <c r="C358" s="3">
        <v>46</v>
      </c>
      <c r="D358" s="2">
        <v>43</v>
      </c>
      <c r="E358" s="2">
        <v>0</v>
      </c>
      <c r="F358" s="2">
        <v>38</v>
      </c>
      <c r="G358" s="2">
        <v>43</v>
      </c>
      <c r="H358" s="2">
        <v>43</v>
      </c>
      <c r="I358" s="2">
        <v>42</v>
      </c>
      <c r="J358" s="2">
        <v>43</v>
      </c>
      <c r="K358" s="2">
        <v>46</v>
      </c>
      <c r="L358" s="2">
        <v>43</v>
      </c>
      <c r="M358" s="2">
        <v>56</v>
      </c>
      <c r="N358" s="2">
        <v>41</v>
      </c>
      <c r="O358" s="2">
        <v>0</v>
      </c>
      <c r="P358" s="2">
        <v>43</v>
      </c>
      <c r="Q358" s="2">
        <v>44</v>
      </c>
      <c r="R358" s="2">
        <v>44</v>
      </c>
      <c r="S358" s="2">
        <v>37</v>
      </c>
      <c r="T358" s="2">
        <v>44</v>
      </c>
      <c r="U358" s="2">
        <v>55</v>
      </c>
      <c r="V358" s="2">
        <v>38</v>
      </c>
      <c r="W358" s="2">
        <v>74</v>
      </c>
      <c r="X358" s="2">
        <v>38</v>
      </c>
      <c r="Y358" s="15">
        <f t="shared" si="221"/>
        <v>4.4451762570833796E-2</v>
      </c>
      <c r="Z358" s="15">
        <f t="shared" si="222"/>
        <v>2.3530497410194036E-2</v>
      </c>
      <c r="AA358" s="15" t="str">
        <f t="shared" si="223"/>
        <v/>
      </c>
      <c r="AB358" s="15">
        <f t="shared" si="224"/>
        <v>8.2238098236972007E-2</v>
      </c>
      <c r="AC358" s="15">
        <f t="shared" si="225"/>
        <v>4.7628048989254664E-2</v>
      </c>
      <c r="AD358" s="15">
        <f t="shared" si="226"/>
        <v>4.7628048989254664E-2</v>
      </c>
      <c r="AE358" s="15">
        <f t="shared" si="227"/>
        <v>7.4107972153721835E-2</v>
      </c>
      <c r="AF358" s="15">
        <f t="shared" si="228"/>
        <v>4.7628048989254664E-2</v>
      </c>
      <c r="AG358" s="15">
        <f t="shared" si="229"/>
        <v>0</v>
      </c>
      <c r="AH358" s="15">
        <f t="shared" si="230"/>
        <v>4.7628048989254664E-2</v>
      </c>
      <c r="AI358" s="15">
        <f t="shared" si="231"/>
        <v>1.8018505502678212E-2</v>
      </c>
      <c r="AJ358" s="15">
        <f t="shared" si="232"/>
        <v>7.5985906977922055E-2</v>
      </c>
      <c r="AK358" s="15" t="str">
        <f t="shared" si="233"/>
        <v/>
      </c>
      <c r="AL358" s="15">
        <f t="shared" si="234"/>
        <v>4.7628048989254664E-2</v>
      </c>
      <c r="AM358" s="15">
        <f t="shared" si="235"/>
        <v>2.2989518224698781E-2</v>
      </c>
      <c r="AN358" s="15">
        <f t="shared" si="236"/>
        <v>2.2989518224698781E-2</v>
      </c>
      <c r="AO358" s="15">
        <f t="shared" si="237"/>
        <v>5.5569851154810786E-2</v>
      </c>
      <c r="AP358" s="15" t="str">
        <f t="shared" si="238"/>
        <v/>
      </c>
      <c r="AQ358" s="15">
        <f t="shared" si="239"/>
        <v>0</v>
      </c>
      <c r="AR358" s="15">
        <f t="shared" si="240"/>
        <v>2.6668247082161273E-2</v>
      </c>
      <c r="AS358" s="15">
        <f t="shared" si="241"/>
        <v>0</v>
      </c>
      <c r="AT358" s="15">
        <f t="shared" si="242"/>
        <v>2.6668247082161273E-2</v>
      </c>
    </row>
    <row r="359" spans="1:46" x14ac:dyDescent="0.2">
      <c r="A359" s="2">
        <v>1954</v>
      </c>
      <c r="B359" s="2">
        <v>6</v>
      </c>
      <c r="C359" s="3">
        <v>48</v>
      </c>
      <c r="D359" s="2">
        <v>44</v>
      </c>
      <c r="E359" s="2">
        <v>0</v>
      </c>
      <c r="F359" s="2">
        <v>40</v>
      </c>
      <c r="G359" s="2">
        <v>45</v>
      </c>
      <c r="H359" s="2">
        <v>45</v>
      </c>
      <c r="I359" s="2">
        <v>44</v>
      </c>
      <c r="J359" s="2">
        <v>45</v>
      </c>
      <c r="K359" s="2">
        <v>48</v>
      </c>
      <c r="L359" s="2">
        <v>45</v>
      </c>
      <c r="M359" s="2">
        <v>60</v>
      </c>
      <c r="N359" s="2">
        <v>44</v>
      </c>
      <c r="O359" s="2">
        <v>0</v>
      </c>
      <c r="P359" s="2">
        <v>45</v>
      </c>
      <c r="Q359" s="2">
        <v>46</v>
      </c>
      <c r="R359" s="2">
        <v>46</v>
      </c>
      <c r="S359" s="2">
        <v>39</v>
      </c>
      <c r="T359" s="2">
        <v>45</v>
      </c>
      <c r="U359" s="2">
        <v>55</v>
      </c>
      <c r="V359" s="2">
        <v>41</v>
      </c>
      <c r="W359" s="2">
        <v>74</v>
      </c>
      <c r="X359" s="2">
        <v>41</v>
      </c>
      <c r="Y359" s="15">
        <f t="shared" si="221"/>
        <v>4.2559614418795903E-2</v>
      </c>
      <c r="Z359" s="15">
        <f t="shared" si="222"/>
        <v>2.2989518224698781E-2</v>
      </c>
      <c r="AA359" s="15" t="str">
        <f t="shared" si="223"/>
        <v/>
      </c>
      <c r="AB359" s="15">
        <f t="shared" si="224"/>
        <v>5.1293294387550481E-2</v>
      </c>
      <c r="AC359" s="15">
        <f t="shared" si="225"/>
        <v>4.5462374076757413E-2</v>
      </c>
      <c r="AD359" s="15">
        <f t="shared" si="226"/>
        <v>4.5462374076757413E-2</v>
      </c>
      <c r="AE359" s="15">
        <f t="shared" si="227"/>
        <v>4.6520015634892907E-2</v>
      </c>
      <c r="AF359" s="15">
        <f t="shared" si="228"/>
        <v>4.5462374076757413E-2</v>
      </c>
      <c r="AG359" s="15">
        <f t="shared" si="229"/>
        <v>4.2559614418795903E-2</v>
      </c>
      <c r="AH359" s="15">
        <f t="shared" si="230"/>
        <v>4.5462374076757413E-2</v>
      </c>
      <c r="AI359" s="15">
        <f t="shared" si="231"/>
        <v>6.8992871486951421E-2</v>
      </c>
      <c r="AJ359" s="15">
        <f t="shared" si="232"/>
        <v>7.0617567213953417E-2</v>
      </c>
      <c r="AK359" s="15" t="str">
        <f t="shared" si="233"/>
        <v/>
      </c>
      <c r="AL359" s="15">
        <f t="shared" si="234"/>
        <v>4.5462374076757413E-2</v>
      </c>
      <c r="AM359" s="15">
        <f t="shared" si="235"/>
        <v>4.4451762570833796E-2</v>
      </c>
      <c r="AN359" s="15">
        <f t="shared" si="236"/>
        <v>4.4451762570833796E-2</v>
      </c>
      <c r="AO359" s="15">
        <f t="shared" si="237"/>
        <v>5.2643733485421881E-2</v>
      </c>
      <c r="AP359" s="15">
        <f t="shared" si="238"/>
        <v>2.2472855852058576E-2</v>
      </c>
      <c r="AQ359" s="15">
        <f t="shared" si="239"/>
        <v>0</v>
      </c>
      <c r="AR359" s="15">
        <f t="shared" si="240"/>
        <v>7.5985906977922055E-2</v>
      </c>
      <c r="AS359" s="15">
        <f t="shared" si="241"/>
        <v>0</v>
      </c>
      <c r="AT359" s="15">
        <f t="shared" si="242"/>
        <v>7.5985906977922055E-2</v>
      </c>
    </row>
    <row r="360" spans="1:46" x14ac:dyDescent="0.2">
      <c r="A360" s="2">
        <v>1955</v>
      </c>
      <c r="B360" s="2">
        <v>6</v>
      </c>
      <c r="C360" s="3">
        <v>51</v>
      </c>
      <c r="D360" s="2">
        <v>45</v>
      </c>
      <c r="E360" s="2">
        <v>0</v>
      </c>
      <c r="F360" s="2">
        <v>43</v>
      </c>
      <c r="G360" s="2">
        <v>47</v>
      </c>
      <c r="H360" s="2">
        <v>47</v>
      </c>
      <c r="I360" s="2">
        <v>45</v>
      </c>
      <c r="J360" s="2">
        <v>47</v>
      </c>
      <c r="K360" s="2">
        <v>50</v>
      </c>
      <c r="L360" s="2">
        <v>47</v>
      </c>
      <c r="M360" s="2">
        <v>63</v>
      </c>
      <c r="N360" s="2">
        <v>46</v>
      </c>
      <c r="O360" s="2">
        <v>0</v>
      </c>
      <c r="P360" s="2">
        <v>47</v>
      </c>
      <c r="Q360" s="2">
        <v>48</v>
      </c>
      <c r="R360" s="2">
        <v>48</v>
      </c>
      <c r="S360" s="2">
        <v>41</v>
      </c>
      <c r="T360" s="2">
        <v>46</v>
      </c>
      <c r="U360" s="2">
        <v>56</v>
      </c>
      <c r="V360" s="2">
        <v>43</v>
      </c>
      <c r="W360" s="2">
        <v>74</v>
      </c>
      <c r="X360" s="2">
        <v>43</v>
      </c>
      <c r="Y360" s="15">
        <f t="shared" si="221"/>
        <v>6.062462181643484E-2</v>
      </c>
      <c r="Z360" s="15">
        <f t="shared" si="222"/>
        <v>2.2472855852058576E-2</v>
      </c>
      <c r="AA360" s="15" t="str">
        <f t="shared" si="223"/>
        <v/>
      </c>
      <c r="AB360" s="15">
        <f t="shared" si="224"/>
        <v>7.2320661579626078E-2</v>
      </c>
      <c r="AC360" s="15">
        <f t="shared" si="225"/>
        <v>4.3485111939738891E-2</v>
      </c>
      <c r="AD360" s="15">
        <f t="shared" si="226"/>
        <v>4.3485111939738891E-2</v>
      </c>
      <c r="AE360" s="15">
        <f t="shared" si="227"/>
        <v>2.2472855852058576E-2</v>
      </c>
      <c r="AF360" s="15">
        <f t="shared" si="228"/>
        <v>4.3485111939738891E-2</v>
      </c>
      <c r="AG360" s="15">
        <f t="shared" si="229"/>
        <v>4.08219945202552E-2</v>
      </c>
      <c r="AH360" s="15">
        <f t="shared" si="230"/>
        <v>4.3485111939738891E-2</v>
      </c>
      <c r="AI360" s="15">
        <f t="shared" si="231"/>
        <v>4.8790164169432049E-2</v>
      </c>
      <c r="AJ360" s="15">
        <f t="shared" si="232"/>
        <v>4.4451762570833796E-2</v>
      </c>
      <c r="AK360" s="15" t="str">
        <f t="shared" si="233"/>
        <v/>
      </c>
      <c r="AL360" s="15">
        <f t="shared" si="234"/>
        <v>4.3485111939738891E-2</v>
      </c>
      <c r="AM360" s="15">
        <f t="shared" si="235"/>
        <v>4.2559614418795903E-2</v>
      </c>
      <c r="AN360" s="15">
        <f t="shared" si="236"/>
        <v>4.2559614418795903E-2</v>
      </c>
      <c r="AO360" s="15">
        <f t="shared" si="237"/>
        <v>5.0010420574661416E-2</v>
      </c>
      <c r="AP360" s="15">
        <f t="shared" si="238"/>
        <v>2.1978906718775167E-2</v>
      </c>
      <c r="AQ360" s="15">
        <f t="shared" si="239"/>
        <v>1.8018505502678212E-2</v>
      </c>
      <c r="AR360" s="15">
        <f t="shared" si="240"/>
        <v>4.7628048989254664E-2</v>
      </c>
      <c r="AS360" s="15">
        <f t="shared" si="241"/>
        <v>0</v>
      </c>
      <c r="AT360" s="15">
        <f t="shared" si="242"/>
        <v>4.7628048989254664E-2</v>
      </c>
    </row>
    <row r="361" spans="1:46" x14ac:dyDescent="0.2">
      <c r="A361" s="2">
        <v>1956</v>
      </c>
      <c r="B361" s="2">
        <v>6</v>
      </c>
      <c r="C361" s="3">
        <v>55</v>
      </c>
      <c r="D361" s="2">
        <v>50</v>
      </c>
      <c r="E361" s="2">
        <v>0</v>
      </c>
      <c r="F361" s="2">
        <v>47</v>
      </c>
      <c r="G361" s="2">
        <v>49</v>
      </c>
      <c r="H361" s="2">
        <v>51</v>
      </c>
      <c r="I361" s="2">
        <v>47</v>
      </c>
      <c r="J361" s="2">
        <v>51</v>
      </c>
      <c r="K361" s="2">
        <v>53</v>
      </c>
      <c r="L361" s="2">
        <v>51</v>
      </c>
      <c r="M361" s="2">
        <v>66</v>
      </c>
      <c r="N361" s="2">
        <v>48</v>
      </c>
      <c r="O361" s="2">
        <v>0</v>
      </c>
      <c r="P361" s="2">
        <v>51</v>
      </c>
      <c r="Q361" s="2">
        <v>53</v>
      </c>
      <c r="R361" s="2">
        <v>51</v>
      </c>
      <c r="S361" s="2">
        <v>45</v>
      </c>
      <c r="T361" s="2">
        <v>48</v>
      </c>
      <c r="U361" s="2">
        <v>63</v>
      </c>
      <c r="V361" s="2">
        <v>49</v>
      </c>
      <c r="W361" s="2">
        <v>74</v>
      </c>
      <c r="X361" s="2">
        <v>49</v>
      </c>
      <c r="Y361" s="15">
        <f t="shared" si="221"/>
        <v>7.5507552508145101E-2</v>
      </c>
      <c r="Z361" s="15">
        <f t="shared" si="222"/>
        <v>0.10536051565782635</v>
      </c>
      <c r="AA361" s="15" t="str">
        <f t="shared" si="223"/>
        <v/>
      </c>
      <c r="AB361" s="15">
        <f t="shared" si="224"/>
        <v>8.8947486016496116E-2</v>
      </c>
      <c r="AC361" s="15">
        <f t="shared" si="225"/>
        <v>4.1672696400568081E-2</v>
      </c>
      <c r="AD361" s="15">
        <f t="shared" si="226"/>
        <v>8.16780310142671E-2</v>
      </c>
      <c r="AE361" s="15">
        <f t="shared" si="227"/>
        <v>4.3485111939738891E-2</v>
      </c>
      <c r="AF361" s="15">
        <f t="shared" si="228"/>
        <v>8.16780310142671E-2</v>
      </c>
      <c r="AG361" s="15">
        <f t="shared" si="229"/>
        <v>5.8268908123975824E-2</v>
      </c>
      <c r="AH361" s="15">
        <f t="shared" si="230"/>
        <v>8.16780310142671E-2</v>
      </c>
      <c r="AI361" s="15">
        <f t="shared" si="231"/>
        <v>4.6520015634892907E-2</v>
      </c>
      <c r="AJ361" s="15">
        <f t="shared" si="232"/>
        <v>4.2559614418795903E-2</v>
      </c>
      <c r="AK361" s="15" t="str">
        <f t="shared" si="233"/>
        <v/>
      </c>
      <c r="AL361" s="15">
        <f t="shared" si="234"/>
        <v>8.16780310142671E-2</v>
      </c>
      <c r="AM361" s="15">
        <f t="shared" si="235"/>
        <v>9.9090902644230969E-2</v>
      </c>
      <c r="AN361" s="15">
        <f t="shared" si="236"/>
        <v>6.062462181643484E-2</v>
      </c>
      <c r="AO361" s="15">
        <f t="shared" si="237"/>
        <v>9.3090423066012035E-2</v>
      </c>
      <c r="AP361" s="15">
        <f t="shared" si="238"/>
        <v>4.2559614418795903E-2</v>
      </c>
      <c r="AQ361" s="15">
        <f t="shared" si="239"/>
        <v>0.11778303565638346</v>
      </c>
      <c r="AR361" s="15">
        <f t="shared" si="240"/>
        <v>0.13062018241706422</v>
      </c>
      <c r="AS361" s="15">
        <f t="shared" si="241"/>
        <v>0</v>
      </c>
      <c r="AT361" s="15">
        <f t="shared" si="242"/>
        <v>0.13062018241706422</v>
      </c>
    </row>
    <row r="362" spans="1:46" x14ac:dyDescent="0.2">
      <c r="A362" s="2">
        <v>1957</v>
      </c>
      <c r="B362" s="2">
        <v>6</v>
      </c>
      <c r="C362" s="3">
        <v>59</v>
      </c>
      <c r="D362" s="2">
        <v>53</v>
      </c>
      <c r="E362" s="2">
        <v>0</v>
      </c>
      <c r="F362" s="2">
        <v>49</v>
      </c>
      <c r="G362" s="2">
        <v>52</v>
      </c>
      <c r="H362" s="2">
        <v>52</v>
      </c>
      <c r="I362" s="2">
        <v>51</v>
      </c>
      <c r="J362" s="2">
        <v>56</v>
      </c>
      <c r="K362" s="2">
        <v>56</v>
      </c>
      <c r="L362" s="2">
        <v>52</v>
      </c>
      <c r="M362" s="2">
        <v>69</v>
      </c>
      <c r="N362" s="2">
        <v>52</v>
      </c>
      <c r="O362" s="2">
        <v>0</v>
      </c>
      <c r="P362" s="2">
        <v>56</v>
      </c>
      <c r="Q362" s="2">
        <v>56</v>
      </c>
      <c r="R362" s="2">
        <v>55</v>
      </c>
      <c r="S362" s="2">
        <v>48</v>
      </c>
      <c r="T362" s="2">
        <v>51</v>
      </c>
      <c r="U362" s="2">
        <v>66</v>
      </c>
      <c r="V362" s="2">
        <v>54</v>
      </c>
      <c r="W362" s="2">
        <v>76</v>
      </c>
      <c r="X362" s="2">
        <v>53</v>
      </c>
      <c r="Y362" s="15">
        <f t="shared" si="221"/>
        <v>7.020425867324856E-2</v>
      </c>
      <c r="Z362" s="15">
        <f t="shared" si="222"/>
        <v>5.8268908123975824E-2</v>
      </c>
      <c r="AA362" s="15" t="str">
        <f t="shared" si="223"/>
        <v/>
      </c>
      <c r="AB362" s="15">
        <f t="shared" si="224"/>
        <v>4.1672696400568081E-2</v>
      </c>
      <c r="AC362" s="15">
        <f t="shared" si="225"/>
        <v>5.9423420470800806E-2</v>
      </c>
      <c r="AD362" s="15">
        <f t="shared" si="226"/>
        <v>1.9418085857101516E-2</v>
      </c>
      <c r="AE362" s="15">
        <f t="shared" si="227"/>
        <v>8.16780310142671E-2</v>
      </c>
      <c r="AF362" s="15">
        <f t="shared" si="228"/>
        <v>9.3526058010823546E-2</v>
      </c>
      <c r="AG362" s="15">
        <f t="shared" si="229"/>
        <v>5.5059777183027389E-2</v>
      </c>
      <c r="AH362" s="15">
        <f t="shared" si="230"/>
        <v>1.9418085857101516E-2</v>
      </c>
      <c r="AI362" s="15">
        <f t="shared" si="231"/>
        <v>4.4451762570833796E-2</v>
      </c>
      <c r="AJ362" s="15">
        <f t="shared" si="232"/>
        <v>8.0042707673536356E-2</v>
      </c>
      <c r="AK362" s="15" t="str">
        <f t="shared" si="233"/>
        <v/>
      </c>
      <c r="AL362" s="15">
        <f t="shared" si="234"/>
        <v>9.3526058010823546E-2</v>
      </c>
      <c r="AM362" s="15">
        <f t="shared" si="235"/>
        <v>5.5059777183027389E-2</v>
      </c>
      <c r="AN362" s="15">
        <f t="shared" si="236"/>
        <v>7.5507552508145101E-2</v>
      </c>
      <c r="AO362" s="15">
        <f t="shared" si="237"/>
        <v>6.4538521137571164E-2</v>
      </c>
      <c r="AP362" s="15">
        <f t="shared" si="238"/>
        <v>6.062462181643484E-2</v>
      </c>
      <c r="AQ362" s="15">
        <f t="shared" si="239"/>
        <v>4.6520015634892907E-2</v>
      </c>
      <c r="AR362" s="15">
        <f t="shared" si="240"/>
        <v>9.7163748453647669E-2</v>
      </c>
      <c r="AS362" s="15">
        <f t="shared" si="241"/>
        <v>2.6668247082161273E-2</v>
      </c>
      <c r="AT362" s="15">
        <f t="shared" si="242"/>
        <v>7.8471615441495307E-2</v>
      </c>
    </row>
    <row r="363" spans="1:46" x14ac:dyDescent="0.2">
      <c r="A363" s="2">
        <v>1958</v>
      </c>
      <c r="B363" s="2">
        <v>6</v>
      </c>
      <c r="C363" s="3">
        <v>62</v>
      </c>
      <c r="D363" s="2">
        <v>54</v>
      </c>
      <c r="E363" s="2">
        <v>0</v>
      </c>
      <c r="F363" s="2">
        <v>50</v>
      </c>
      <c r="G363" s="2">
        <v>54</v>
      </c>
      <c r="H363" s="2">
        <v>54</v>
      </c>
      <c r="I363" s="2">
        <v>53</v>
      </c>
      <c r="J363" s="2">
        <v>59</v>
      </c>
      <c r="K363" s="2">
        <v>59</v>
      </c>
      <c r="L363" s="2">
        <v>54</v>
      </c>
      <c r="M363" s="2">
        <v>73</v>
      </c>
      <c r="N363" s="2">
        <v>55</v>
      </c>
      <c r="O363" s="2">
        <v>0</v>
      </c>
      <c r="P363" s="2">
        <v>59</v>
      </c>
      <c r="Q363" s="2">
        <v>59</v>
      </c>
      <c r="R363" s="2">
        <v>57</v>
      </c>
      <c r="S363" s="2">
        <v>51</v>
      </c>
      <c r="T363" s="2">
        <v>54</v>
      </c>
      <c r="U363" s="2">
        <v>71</v>
      </c>
      <c r="V363" s="2">
        <v>56</v>
      </c>
      <c r="W363" s="2">
        <v>80</v>
      </c>
      <c r="X363" s="2">
        <v>55</v>
      </c>
      <c r="Y363" s="15">
        <f t="shared" si="221"/>
        <v>4.9596941139372186E-2</v>
      </c>
      <c r="Z363" s="15">
        <f t="shared" si="222"/>
        <v>1.8692133012152546E-2</v>
      </c>
      <c r="AA363" s="15" t="str">
        <f t="shared" si="223"/>
        <v/>
      </c>
      <c r="AB363" s="15">
        <f t="shared" si="224"/>
        <v>2.0202707317519469E-2</v>
      </c>
      <c r="AC363" s="15">
        <f t="shared" si="225"/>
        <v>3.7740327982847113E-2</v>
      </c>
      <c r="AD363" s="15">
        <f t="shared" si="226"/>
        <v>3.7740327982847113E-2</v>
      </c>
      <c r="AE363" s="15">
        <f t="shared" si="227"/>
        <v>3.8466280827796143E-2</v>
      </c>
      <c r="AF363" s="15">
        <f t="shared" si="228"/>
        <v>5.2185753170570247E-2</v>
      </c>
      <c r="AG363" s="15">
        <f t="shared" si="229"/>
        <v>5.2185753170570247E-2</v>
      </c>
      <c r="AH363" s="15">
        <f t="shared" si="230"/>
        <v>3.7740327982847113E-2</v>
      </c>
      <c r="AI363" s="15">
        <f t="shared" si="231"/>
        <v>5.6352936551131778E-2</v>
      </c>
      <c r="AJ363" s="15">
        <f t="shared" si="232"/>
        <v>5.6089466651043578E-2</v>
      </c>
      <c r="AK363" s="15" t="str">
        <f t="shared" si="233"/>
        <v/>
      </c>
      <c r="AL363" s="15">
        <f t="shared" si="234"/>
        <v>5.2185753170570247E-2</v>
      </c>
      <c r="AM363" s="15">
        <f t="shared" si="235"/>
        <v>5.2185753170570247E-2</v>
      </c>
      <c r="AN363" s="15">
        <f t="shared" si="236"/>
        <v>3.5718082602079246E-2</v>
      </c>
      <c r="AO363" s="15">
        <f t="shared" si="237"/>
        <v>6.062462181643484E-2</v>
      </c>
      <c r="AP363" s="15">
        <f t="shared" si="238"/>
        <v>5.7158413839948623E-2</v>
      </c>
      <c r="AQ363" s="15">
        <f t="shared" si="239"/>
        <v>7.3025135014889817E-2</v>
      </c>
      <c r="AR363" s="15">
        <f t="shared" si="240"/>
        <v>3.6367644170874791E-2</v>
      </c>
      <c r="AS363" s="15">
        <f t="shared" si="241"/>
        <v>5.1293294387550481E-2</v>
      </c>
      <c r="AT363" s="15">
        <f t="shared" si="242"/>
        <v>3.7041271680349076E-2</v>
      </c>
    </row>
    <row r="364" spans="1:46" x14ac:dyDescent="0.2">
      <c r="A364" s="2">
        <v>1959</v>
      </c>
      <c r="B364" s="2">
        <v>6</v>
      </c>
      <c r="C364" s="3">
        <v>63</v>
      </c>
      <c r="D364" s="2">
        <v>54</v>
      </c>
      <c r="E364" s="2">
        <v>0</v>
      </c>
      <c r="F364" s="2">
        <v>52</v>
      </c>
      <c r="G364" s="2">
        <v>56</v>
      </c>
      <c r="H364" s="2">
        <v>57</v>
      </c>
      <c r="I364" s="2">
        <v>56</v>
      </c>
      <c r="J364" s="2">
        <v>61</v>
      </c>
      <c r="K364" s="2">
        <v>60</v>
      </c>
      <c r="L364" s="2">
        <v>57</v>
      </c>
      <c r="M364" s="2">
        <v>75</v>
      </c>
      <c r="N364" s="2">
        <v>57</v>
      </c>
      <c r="O364" s="2">
        <v>0</v>
      </c>
      <c r="P364" s="2">
        <v>61</v>
      </c>
      <c r="Q364" s="2">
        <v>61</v>
      </c>
      <c r="R364" s="2">
        <v>59</v>
      </c>
      <c r="S364" s="2">
        <v>53</v>
      </c>
      <c r="T364" s="2">
        <v>56</v>
      </c>
      <c r="U364" s="2">
        <v>71</v>
      </c>
      <c r="V364" s="2">
        <v>58</v>
      </c>
      <c r="W364" s="2">
        <v>80</v>
      </c>
      <c r="X364" s="2">
        <v>57</v>
      </c>
      <c r="Y364" s="15">
        <f t="shared" si="221"/>
        <v>1.600034134644112E-2</v>
      </c>
      <c r="Z364" s="15">
        <f t="shared" si="222"/>
        <v>0</v>
      </c>
      <c r="AA364" s="15" t="str">
        <f t="shared" si="223"/>
        <v/>
      </c>
      <c r="AB364" s="15">
        <f t="shared" si="224"/>
        <v>3.9220713153281329E-2</v>
      </c>
      <c r="AC364" s="15">
        <f t="shared" si="225"/>
        <v>3.6367644170874791E-2</v>
      </c>
      <c r="AD364" s="15">
        <f t="shared" si="226"/>
        <v>5.4067221270275793E-2</v>
      </c>
      <c r="AE364" s="15">
        <f t="shared" si="227"/>
        <v>5.5059777183027389E-2</v>
      </c>
      <c r="AF364" s="15">
        <f t="shared" si="228"/>
        <v>3.3336420267591711E-2</v>
      </c>
      <c r="AG364" s="15">
        <f t="shared" si="229"/>
        <v>1.6807118316381191E-2</v>
      </c>
      <c r="AH364" s="15">
        <f t="shared" si="230"/>
        <v>5.4067221270275793E-2</v>
      </c>
      <c r="AI364" s="15">
        <f t="shared" si="231"/>
        <v>2.7028672387919419E-2</v>
      </c>
      <c r="AJ364" s="15">
        <f t="shared" si="232"/>
        <v>3.5718082602079246E-2</v>
      </c>
      <c r="AK364" s="15" t="str">
        <f t="shared" si="233"/>
        <v/>
      </c>
      <c r="AL364" s="15">
        <f t="shared" si="234"/>
        <v>3.3336420267591711E-2</v>
      </c>
      <c r="AM364" s="15">
        <f t="shared" si="235"/>
        <v>3.3336420267591711E-2</v>
      </c>
      <c r="AN364" s="15">
        <f t="shared" si="236"/>
        <v>3.4486176071169404E-2</v>
      </c>
      <c r="AO364" s="15">
        <f t="shared" si="237"/>
        <v>3.8466280827796143E-2</v>
      </c>
      <c r="AP364" s="15">
        <f t="shared" si="238"/>
        <v>3.6367644170874791E-2</v>
      </c>
      <c r="AQ364" s="15">
        <f t="shared" si="239"/>
        <v>0</v>
      </c>
      <c r="AR364" s="15">
        <f t="shared" si="240"/>
        <v>3.5091319811270193E-2</v>
      </c>
      <c r="AS364" s="15">
        <f t="shared" si="241"/>
        <v>0</v>
      </c>
      <c r="AT364" s="15">
        <f t="shared" si="242"/>
        <v>3.5718082602079246E-2</v>
      </c>
    </row>
    <row r="365" spans="1:46" x14ac:dyDescent="0.2">
      <c r="A365" s="2">
        <v>1960</v>
      </c>
      <c r="B365" s="2">
        <v>6</v>
      </c>
      <c r="C365" s="3">
        <v>65</v>
      </c>
      <c r="D365" s="2">
        <v>57</v>
      </c>
      <c r="E365" s="2">
        <v>0</v>
      </c>
      <c r="F365" s="2">
        <v>53</v>
      </c>
      <c r="G365" s="2">
        <v>59</v>
      </c>
      <c r="H365" s="2">
        <v>58</v>
      </c>
      <c r="I365" s="2">
        <v>58</v>
      </c>
      <c r="J365" s="2">
        <v>62</v>
      </c>
      <c r="K365" s="2">
        <v>62</v>
      </c>
      <c r="L365" s="2">
        <v>58</v>
      </c>
      <c r="M365" s="2">
        <v>78</v>
      </c>
      <c r="N365" s="2">
        <v>61</v>
      </c>
      <c r="O365" s="2">
        <v>0</v>
      </c>
      <c r="P365" s="2">
        <v>62</v>
      </c>
      <c r="Q365" s="2">
        <v>63</v>
      </c>
      <c r="R365" s="2">
        <v>61</v>
      </c>
      <c r="S365" s="2">
        <v>57</v>
      </c>
      <c r="T365" s="2">
        <v>58</v>
      </c>
      <c r="U365" s="2">
        <v>71</v>
      </c>
      <c r="V365" s="2">
        <v>61</v>
      </c>
      <c r="W365" s="2">
        <v>80</v>
      </c>
      <c r="X365" s="2">
        <v>60</v>
      </c>
      <c r="Y365" s="15">
        <f t="shared" si="221"/>
        <v>3.125254350410453E-2</v>
      </c>
      <c r="Z365" s="15">
        <f t="shared" si="222"/>
        <v>5.4067221270275793E-2</v>
      </c>
      <c r="AA365" s="15" t="str">
        <f t="shared" si="223"/>
        <v/>
      </c>
      <c r="AB365" s="15">
        <f t="shared" si="224"/>
        <v>1.9048194970694411E-2</v>
      </c>
      <c r="AC365" s="15">
        <f t="shared" si="225"/>
        <v>5.2185753170570247E-2</v>
      </c>
      <c r="AD365" s="15">
        <f t="shared" si="226"/>
        <v>1.7391742711869239E-2</v>
      </c>
      <c r="AE365" s="15">
        <f t="shared" si="227"/>
        <v>3.5091319811270193E-2</v>
      </c>
      <c r="AF365" s="15">
        <f t="shared" si="228"/>
        <v>1.6260520871780326E-2</v>
      </c>
      <c r="AG365" s="15">
        <f t="shared" si="229"/>
        <v>3.278982282299097E-2</v>
      </c>
      <c r="AH365" s="15">
        <f t="shared" si="230"/>
        <v>1.7391742711869239E-2</v>
      </c>
      <c r="AI365" s="15">
        <f t="shared" si="231"/>
        <v>3.9220713153281329E-2</v>
      </c>
      <c r="AJ365" s="15">
        <f t="shared" si="232"/>
        <v>6.7822596338761088E-2</v>
      </c>
      <c r="AK365" s="15" t="str">
        <f t="shared" si="233"/>
        <v/>
      </c>
      <c r="AL365" s="15">
        <f t="shared" si="234"/>
        <v>1.6260520871780326E-2</v>
      </c>
      <c r="AM365" s="15">
        <f t="shared" si="235"/>
        <v>3.2260862218221477E-2</v>
      </c>
      <c r="AN365" s="15">
        <f t="shared" si="236"/>
        <v>3.3336420267591711E-2</v>
      </c>
      <c r="AO365" s="15">
        <f t="shared" si="237"/>
        <v>7.2759354282428301E-2</v>
      </c>
      <c r="AP365" s="15">
        <f t="shared" si="238"/>
        <v>3.5091319811270193E-2</v>
      </c>
      <c r="AQ365" s="15">
        <f t="shared" si="239"/>
        <v>0</v>
      </c>
      <c r="AR365" s="15">
        <f t="shared" si="240"/>
        <v>5.0430853626891904E-2</v>
      </c>
      <c r="AS365" s="15">
        <f t="shared" si="241"/>
        <v>0</v>
      </c>
      <c r="AT365" s="15">
        <f t="shared" si="242"/>
        <v>5.1293294387550481E-2</v>
      </c>
    </row>
    <row r="366" spans="1:46" x14ac:dyDescent="0.2">
      <c r="A366" s="2">
        <v>1961</v>
      </c>
      <c r="B366" s="2">
        <v>6</v>
      </c>
      <c r="C366" s="3">
        <v>66</v>
      </c>
      <c r="D366" s="2">
        <v>58</v>
      </c>
      <c r="E366" s="2">
        <v>0</v>
      </c>
      <c r="F366" s="2">
        <v>55</v>
      </c>
      <c r="G366" s="2">
        <v>60</v>
      </c>
      <c r="H366" s="2">
        <v>58</v>
      </c>
      <c r="I366" s="2">
        <v>60</v>
      </c>
      <c r="J366" s="2">
        <v>62</v>
      </c>
      <c r="K366" s="2">
        <v>63</v>
      </c>
      <c r="L366" s="2">
        <v>58</v>
      </c>
      <c r="M366" s="2">
        <v>80</v>
      </c>
      <c r="N366" s="2">
        <v>63</v>
      </c>
      <c r="O366" s="2">
        <v>0</v>
      </c>
      <c r="P366" s="2">
        <v>62</v>
      </c>
      <c r="Q366" s="2">
        <v>64</v>
      </c>
      <c r="R366" s="2">
        <v>62</v>
      </c>
      <c r="S366" s="2">
        <v>59</v>
      </c>
      <c r="T366" s="2">
        <v>60</v>
      </c>
      <c r="U366" s="2">
        <v>73</v>
      </c>
      <c r="V366" s="2">
        <v>62</v>
      </c>
      <c r="W366" s="2">
        <v>81</v>
      </c>
      <c r="X366" s="2">
        <v>61</v>
      </c>
      <c r="Y366" s="15">
        <f t="shared" si="221"/>
        <v>1.5267472130788381E-2</v>
      </c>
      <c r="Z366" s="15">
        <f t="shared" si="222"/>
        <v>1.7391742711869239E-2</v>
      </c>
      <c r="AA366" s="15" t="str">
        <f t="shared" si="223"/>
        <v/>
      </c>
      <c r="AB366" s="15">
        <f t="shared" si="224"/>
        <v>3.7041271680349076E-2</v>
      </c>
      <c r="AC366" s="15">
        <f t="shared" si="225"/>
        <v>1.6807118316381191E-2</v>
      </c>
      <c r="AD366" s="15">
        <f t="shared" si="226"/>
        <v>0</v>
      </c>
      <c r="AE366" s="15">
        <f t="shared" si="227"/>
        <v>3.3901551675681416E-2</v>
      </c>
      <c r="AF366" s="15">
        <f t="shared" si="228"/>
        <v>0</v>
      </c>
      <c r="AG366" s="15">
        <f t="shared" si="229"/>
        <v>1.600034134644112E-2</v>
      </c>
      <c r="AH366" s="15">
        <f t="shared" si="230"/>
        <v>0</v>
      </c>
      <c r="AI366" s="15">
        <f t="shared" si="231"/>
        <v>2.5317807984289786E-2</v>
      </c>
      <c r="AJ366" s="15">
        <f t="shared" si="232"/>
        <v>3.2260862218221477E-2</v>
      </c>
      <c r="AK366" s="15" t="str">
        <f t="shared" si="233"/>
        <v/>
      </c>
      <c r="AL366" s="15">
        <f t="shared" si="234"/>
        <v>0</v>
      </c>
      <c r="AM366" s="15">
        <f t="shared" si="235"/>
        <v>1.5748356968139112E-2</v>
      </c>
      <c r="AN366" s="15">
        <f t="shared" si="236"/>
        <v>1.6260520871780326E-2</v>
      </c>
      <c r="AO366" s="15">
        <f t="shared" si="237"/>
        <v>3.4486176071169404E-2</v>
      </c>
      <c r="AP366" s="15">
        <f t="shared" si="238"/>
        <v>3.3901551675681416E-2</v>
      </c>
      <c r="AQ366" s="15">
        <f t="shared" si="239"/>
        <v>2.7779564107075671E-2</v>
      </c>
      <c r="AR366" s="15">
        <f t="shared" si="240"/>
        <v>1.6260520871780326E-2</v>
      </c>
      <c r="AS366" s="15">
        <f t="shared" si="241"/>
        <v>1.242251999855711E-2</v>
      </c>
      <c r="AT366" s="15">
        <f t="shared" si="242"/>
        <v>1.6529301951210506E-2</v>
      </c>
    </row>
    <row r="367" spans="1:46" x14ac:dyDescent="0.2">
      <c r="A367" s="2">
        <v>1962</v>
      </c>
      <c r="B367" s="2">
        <v>6</v>
      </c>
      <c r="C367" s="3">
        <v>67</v>
      </c>
      <c r="D367" s="2">
        <v>58</v>
      </c>
      <c r="E367" s="2">
        <v>0</v>
      </c>
      <c r="F367" s="2">
        <v>56</v>
      </c>
      <c r="G367" s="2">
        <v>61</v>
      </c>
      <c r="H367" s="2">
        <v>59</v>
      </c>
      <c r="I367" s="2">
        <v>61</v>
      </c>
      <c r="J367" s="2">
        <v>61</v>
      </c>
      <c r="K367" s="2">
        <v>64</v>
      </c>
      <c r="L367" s="2">
        <v>59</v>
      </c>
      <c r="M367" s="2">
        <v>80</v>
      </c>
      <c r="N367" s="2">
        <v>64</v>
      </c>
      <c r="O367" s="2">
        <v>70</v>
      </c>
      <c r="P367" s="2">
        <v>61</v>
      </c>
      <c r="Q367" s="2">
        <v>66</v>
      </c>
      <c r="R367" s="2">
        <v>63</v>
      </c>
      <c r="S367" s="2">
        <v>60</v>
      </c>
      <c r="T367" s="2">
        <v>61</v>
      </c>
      <c r="U367" s="2">
        <v>79</v>
      </c>
      <c r="V367" s="2">
        <v>63</v>
      </c>
      <c r="W367" s="2">
        <v>82</v>
      </c>
      <c r="X367" s="2">
        <v>62</v>
      </c>
      <c r="Y367" s="15">
        <f t="shared" si="221"/>
        <v>1.5037877364540502E-2</v>
      </c>
      <c r="Z367" s="15">
        <f t="shared" si="222"/>
        <v>0</v>
      </c>
      <c r="AA367" s="15" t="str">
        <f t="shared" si="223"/>
        <v/>
      </c>
      <c r="AB367" s="15">
        <f t="shared" si="224"/>
        <v>1.8018505502678212E-2</v>
      </c>
      <c r="AC367" s="15">
        <f t="shared" si="225"/>
        <v>1.6529301951210506E-2</v>
      </c>
      <c r="AD367" s="15">
        <f t="shared" si="226"/>
        <v>1.709443335930004E-2</v>
      </c>
      <c r="AE367" s="15">
        <f t="shared" si="227"/>
        <v>1.6529301951210506E-2</v>
      </c>
      <c r="AF367" s="15">
        <f t="shared" si="228"/>
        <v>-1.6260520871780291E-2</v>
      </c>
      <c r="AG367" s="15">
        <f t="shared" si="229"/>
        <v>1.5748356968139112E-2</v>
      </c>
      <c r="AH367" s="15">
        <f t="shared" si="230"/>
        <v>1.709443335930004E-2</v>
      </c>
      <c r="AI367" s="15">
        <f t="shared" si="231"/>
        <v>0</v>
      </c>
      <c r="AJ367" s="15">
        <f t="shared" si="232"/>
        <v>1.5748356968139112E-2</v>
      </c>
      <c r="AK367" s="15" t="str">
        <f t="shared" si="233"/>
        <v/>
      </c>
      <c r="AL367" s="15">
        <f t="shared" si="234"/>
        <v>-1.6260520871780291E-2</v>
      </c>
      <c r="AM367" s="15">
        <f t="shared" si="235"/>
        <v>3.0771658666753687E-2</v>
      </c>
      <c r="AN367" s="15">
        <f t="shared" si="236"/>
        <v>1.600034134644112E-2</v>
      </c>
      <c r="AO367" s="15">
        <f t="shared" si="237"/>
        <v>1.6807118316381191E-2</v>
      </c>
      <c r="AP367" s="15">
        <f t="shared" si="238"/>
        <v>1.6529301951210506E-2</v>
      </c>
      <c r="AQ367" s="15">
        <f t="shared" si="239"/>
        <v>7.8988411318630464E-2</v>
      </c>
      <c r="AR367" s="15">
        <f t="shared" si="240"/>
        <v>1.600034134644112E-2</v>
      </c>
      <c r="AS367" s="15">
        <f t="shared" si="241"/>
        <v>1.2270092591814401E-2</v>
      </c>
      <c r="AT367" s="15">
        <f t="shared" si="242"/>
        <v>1.6260520871780326E-2</v>
      </c>
    </row>
    <row r="368" spans="1:46" x14ac:dyDescent="0.2">
      <c r="A368" s="2">
        <v>1963</v>
      </c>
      <c r="B368" s="2">
        <v>6</v>
      </c>
      <c r="C368" s="3">
        <v>68</v>
      </c>
      <c r="D368" s="2">
        <v>60</v>
      </c>
      <c r="E368" s="2">
        <v>0</v>
      </c>
      <c r="F368" s="2">
        <v>57</v>
      </c>
      <c r="G368" s="2">
        <v>62</v>
      </c>
      <c r="H368" s="2">
        <v>60</v>
      </c>
      <c r="I368" s="2">
        <v>62</v>
      </c>
      <c r="J368" s="2">
        <v>63</v>
      </c>
      <c r="K368" s="2">
        <v>65</v>
      </c>
      <c r="L368" s="2">
        <v>60</v>
      </c>
      <c r="M368" s="2">
        <v>82</v>
      </c>
      <c r="N368" s="2">
        <v>65</v>
      </c>
      <c r="O368" s="2">
        <v>72</v>
      </c>
      <c r="P368" s="2">
        <v>63</v>
      </c>
      <c r="Q368" s="2">
        <v>66</v>
      </c>
      <c r="R368" s="2">
        <v>64</v>
      </c>
      <c r="S368" s="2">
        <v>61</v>
      </c>
      <c r="T368" s="2">
        <v>62</v>
      </c>
      <c r="U368" s="2">
        <v>79</v>
      </c>
      <c r="V368" s="2">
        <v>64</v>
      </c>
      <c r="W368" s="2">
        <v>82</v>
      </c>
      <c r="X368" s="2">
        <v>63</v>
      </c>
      <c r="Y368" s="15">
        <f t="shared" si="221"/>
        <v>1.4815085785140682E-2</v>
      </c>
      <c r="Z368" s="15">
        <f t="shared" si="222"/>
        <v>3.3901551675681416E-2</v>
      </c>
      <c r="AA368" s="15" t="str">
        <f t="shared" si="223"/>
        <v/>
      </c>
      <c r="AB368" s="15">
        <f t="shared" si="224"/>
        <v>1.7699577099400857E-2</v>
      </c>
      <c r="AC368" s="15">
        <f t="shared" si="225"/>
        <v>1.6260520871780326E-2</v>
      </c>
      <c r="AD368" s="15">
        <f t="shared" si="226"/>
        <v>1.6807118316381191E-2</v>
      </c>
      <c r="AE368" s="15">
        <f t="shared" si="227"/>
        <v>1.6260520871780326E-2</v>
      </c>
      <c r="AF368" s="15">
        <f t="shared" si="228"/>
        <v>3.2260862218221477E-2</v>
      </c>
      <c r="AG368" s="15">
        <f t="shared" si="229"/>
        <v>1.5504186535965254E-2</v>
      </c>
      <c r="AH368" s="15">
        <f t="shared" si="230"/>
        <v>1.6807118316381191E-2</v>
      </c>
      <c r="AI368" s="15">
        <f t="shared" si="231"/>
        <v>2.4692612590371414E-2</v>
      </c>
      <c r="AJ368" s="15">
        <f t="shared" si="232"/>
        <v>1.5504186535965254E-2</v>
      </c>
      <c r="AK368" s="15">
        <f t="shared" si="233"/>
        <v>2.8170876966696224E-2</v>
      </c>
      <c r="AL368" s="15">
        <f t="shared" si="234"/>
        <v>3.2260862218221477E-2</v>
      </c>
      <c r="AM368" s="15">
        <f t="shared" si="235"/>
        <v>0</v>
      </c>
      <c r="AN368" s="15">
        <f t="shared" si="236"/>
        <v>1.5748356968139112E-2</v>
      </c>
      <c r="AO368" s="15">
        <f t="shared" si="237"/>
        <v>1.6529301951210506E-2</v>
      </c>
      <c r="AP368" s="15">
        <f t="shared" si="238"/>
        <v>1.6260520871780326E-2</v>
      </c>
      <c r="AQ368" s="15">
        <f t="shared" si="239"/>
        <v>0</v>
      </c>
      <c r="AR368" s="15">
        <f t="shared" si="240"/>
        <v>1.5748356968139112E-2</v>
      </c>
      <c r="AS368" s="15">
        <f t="shared" si="241"/>
        <v>0</v>
      </c>
      <c r="AT368" s="15">
        <f t="shared" si="242"/>
        <v>1.600034134644112E-2</v>
      </c>
    </row>
    <row r="369" spans="1:46" x14ac:dyDescent="0.2">
      <c r="A369" s="2">
        <v>1964</v>
      </c>
      <c r="B369" s="2">
        <v>6</v>
      </c>
      <c r="C369" s="3">
        <v>70</v>
      </c>
      <c r="D369" s="2">
        <v>62</v>
      </c>
      <c r="E369" s="2">
        <v>0</v>
      </c>
      <c r="F369" s="2">
        <v>59</v>
      </c>
      <c r="G369" s="2">
        <v>64</v>
      </c>
      <c r="H369" s="2">
        <v>61</v>
      </c>
      <c r="I369" s="2">
        <v>64</v>
      </c>
      <c r="J369" s="2">
        <v>66</v>
      </c>
      <c r="K369" s="2">
        <v>66</v>
      </c>
      <c r="L369" s="2">
        <v>61</v>
      </c>
      <c r="M369" s="2">
        <v>83</v>
      </c>
      <c r="N369" s="2">
        <v>67</v>
      </c>
      <c r="O369" s="2">
        <v>72</v>
      </c>
      <c r="P369" s="2">
        <v>66</v>
      </c>
      <c r="Q369" s="2">
        <v>67</v>
      </c>
      <c r="R369" s="2">
        <v>66</v>
      </c>
      <c r="S369" s="2">
        <v>63</v>
      </c>
      <c r="T369" s="2">
        <v>64</v>
      </c>
      <c r="U369" s="2">
        <v>79</v>
      </c>
      <c r="V369" s="2">
        <v>65</v>
      </c>
      <c r="W369" s="2">
        <v>82</v>
      </c>
      <c r="X369" s="2">
        <v>65</v>
      </c>
      <c r="Y369" s="15">
        <f t="shared" si="221"/>
        <v>2.8987536873252187E-2</v>
      </c>
      <c r="Z369" s="15">
        <f t="shared" si="222"/>
        <v>3.278982282299097E-2</v>
      </c>
      <c r="AA369" s="15" t="str">
        <f t="shared" si="223"/>
        <v/>
      </c>
      <c r="AB369" s="15">
        <f t="shared" si="224"/>
        <v>3.4486176071169404E-2</v>
      </c>
      <c r="AC369" s="15">
        <f t="shared" si="225"/>
        <v>3.174869831458027E-2</v>
      </c>
      <c r="AD369" s="15">
        <f t="shared" si="226"/>
        <v>1.6529301951210506E-2</v>
      </c>
      <c r="AE369" s="15">
        <f t="shared" si="227"/>
        <v>3.174869831458027E-2</v>
      </c>
      <c r="AF369" s="15">
        <f t="shared" si="228"/>
        <v>4.6520015634892907E-2</v>
      </c>
      <c r="AG369" s="15">
        <f t="shared" si="229"/>
        <v>1.5267472130788381E-2</v>
      </c>
      <c r="AH369" s="15">
        <f t="shared" si="230"/>
        <v>1.6529301951210506E-2</v>
      </c>
      <c r="AI369" s="15">
        <f t="shared" si="231"/>
        <v>1.212136053234482E-2</v>
      </c>
      <c r="AJ369" s="15">
        <f t="shared" si="232"/>
        <v>3.0305349495328843E-2</v>
      </c>
      <c r="AK369" s="15">
        <f t="shared" si="233"/>
        <v>0</v>
      </c>
      <c r="AL369" s="15">
        <f t="shared" si="234"/>
        <v>4.6520015634892907E-2</v>
      </c>
      <c r="AM369" s="15">
        <f t="shared" si="235"/>
        <v>1.5037877364540502E-2</v>
      </c>
      <c r="AN369" s="15">
        <f t="shared" si="236"/>
        <v>3.0771658666753687E-2</v>
      </c>
      <c r="AO369" s="15">
        <f t="shared" si="237"/>
        <v>3.2260862218221477E-2</v>
      </c>
      <c r="AP369" s="15">
        <f t="shared" si="238"/>
        <v>3.174869831458027E-2</v>
      </c>
      <c r="AQ369" s="15">
        <f t="shared" si="239"/>
        <v>0</v>
      </c>
      <c r="AR369" s="15">
        <f t="shared" si="240"/>
        <v>1.5504186535965254E-2</v>
      </c>
      <c r="AS369" s="15">
        <f t="shared" si="241"/>
        <v>0</v>
      </c>
      <c r="AT369" s="15">
        <f t="shared" si="242"/>
        <v>3.125254350410453E-2</v>
      </c>
    </row>
    <row r="370" spans="1:46" x14ac:dyDescent="0.2">
      <c r="A370" s="2">
        <v>1965</v>
      </c>
      <c r="B370" s="2">
        <v>6</v>
      </c>
      <c r="C370" s="3">
        <v>71</v>
      </c>
      <c r="D370" s="2">
        <v>65</v>
      </c>
      <c r="E370" s="2">
        <v>0</v>
      </c>
      <c r="F370" s="2">
        <v>61</v>
      </c>
      <c r="G370" s="2">
        <v>66</v>
      </c>
      <c r="H370" s="2">
        <v>63</v>
      </c>
      <c r="I370" s="2">
        <v>66</v>
      </c>
      <c r="J370" s="2">
        <v>69</v>
      </c>
      <c r="K370" s="2">
        <v>68</v>
      </c>
      <c r="L370" s="2">
        <v>63</v>
      </c>
      <c r="M370" s="2">
        <v>84</v>
      </c>
      <c r="N370" s="2">
        <v>70</v>
      </c>
      <c r="O370" s="2">
        <v>74</v>
      </c>
      <c r="P370" s="2">
        <v>69</v>
      </c>
      <c r="Q370" s="2">
        <v>68</v>
      </c>
      <c r="R370" s="2">
        <v>67</v>
      </c>
      <c r="S370" s="2">
        <v>65</v>
      </c>
      <c r="T370" s="2">
        <v>66</v>
      </c>
      <c r="U370" s="2">
        <v>79</v>
      </c>
      <c r="V370" s="2">
        <v>67</v>
      </c>
      <c r="W370" s="2">
        <v>80</v>
      </c>
      <c r="X370" s="2">
        <v>66</v>
      </c>
      <c r="Y370" s="15">
        <f t="shared" si="221"/>
        <v>1.4184634991956381E-2</v>
      </c>
      <c r="Z370" s="15">
        <f t="shared" si="222"/>
        <v>4.7252884850545511E-2</v>
      </c>
      <c r="AA370" s="15" t="str">
        <f t="shared" si="223"/>
        <v/>
      </c>
      <c r="AB370" s="15">
        <f t="shared" si="224"/>
        <v>3.3336420267591711E-2</v>
      </c>
      <c r="AC370" s="15">
        <f t="shared" si="225"/>
        <v>3.0771658666753687E-2</v>
      </c>
      <c r="AD370" s="15">
        <f t="shared" si="226"/>
        <v>3.2260862218221477E-2</v>
      </c>
      <c r="AE370" s="15">
        <f t="shared" si="227"/>
        <v>3.0771658666753687E-2</v>
      </c>
      <c r="AF370" s="15">
        <f t="shared" si="228"/>
        <v>4.4451762570833796E-2</v>
      </c>
      <c r="AG370" s="15">
        <f t="shared" si="229"/>
        <v>2.9852963149681128E-2</v>
      </c>
      <c r="AH370" s="15">
        <f t="shared" si="230"/>
        <v>3.2260862218221477E-2</v>
      </c>
      <c r="AI370" s="15">
        <f t="shared" si="231"/>
        <v>1.197619104671562E-2</v>
      </c>
      <c r="AJ370" s="15">
        <f t="shared" si="232"/>
        <v>4.380262265839284E-2</v>
      </c>
      <c r="AK370" s="15">
        <f t="shared" si="233"/>
        <v>2.7398974188114347E-2</v>
      </c>
      <c r="AL370" s="15">
        <f t="shared" si="234"/>
        <v>4.4451762570833796E-2</v>
      </c>
      <c r="AM370" s="15">
        <f t="shared" si="235"/>
        <v>1.4815085785140682E-2</v>
      </c>
      <c r="AN370" s="15">
        <f t="shared" si="236"/>
        <v>1.5037877364540502E-2</v>
      </c>
      <c r="AO370" s="15">
        <f t="shared" si="237"/>
        <v>3.125254350410453E-2</v>
      </c>
      <c r="AP370" s="15">
        <f t="shared" si="238"/>
        <v>3.0771658666753687E-2</v>
      </c>
      <c r="AQ370" s="15">
        <f t="shared" si="239"/>
        <v>0</v>
      </c>
      <c r="AR370" s="15">
        <f t="shared" si="240"/>
        <v>3.0305349495328843E-2</v>
      </c>
      <c r="AS370" s="15">
        <f t="shared" si="241"/>
        <v>-2.4692612590371522E-2</v>
      </c>
      <c r="AT370" s="15">
        <f t="shared" si="242"/>
        <v>1.5267472130788381E-2</v>
      </c>
    </row>
    <row r="371" spans="1:46" x14ac:dyDescent="0.2">
      <c r="A371" s="2">
        <v>1966</v>
      </c>
      <c r="B371" s="2">
        <v>6</v>
      </c>
      <c r="C371" s="3">
        <v>73</v>
      </c>
      <c r="D371" s="2">
        <v>67</v>
      </c>
      <c r="E371" s="2">
        <v>0</v>
      </c>
      <c r="F371" s="2">
        <v>62</v>
      </c>
      <c r="G371" s="2">
        <v>69</v>
      </c>
      <c r="H371" s="2">
        <v>66</v>
      </c>
      <c r="I371" s="2">
        <v>68</v>
      </c>
      <c r="J371" s="2">
        <v>71</v>
      </c>
      <c r="K371" s="2">
        <v>69</v>
      </c>
      <c r="L371" s="2">
        <v>66</v>
      </c>
      <c r="M371" s="2">
        <v>85</v>
      </c>
      <c r="N371" s="2">
        <v>72</v>
      </c>
      <c r="O371" s="2">
        <v>76</v>
      </c>
      <c r="P371" s="2">
        <v>71</v>
      </c>
      <c r="Q371" s="2">
        <v>71</v>
      </c>
      <c r="R371" s="2">
        <v>69</v>
      </c>
      <c r="S371" s="2">
        <v>68</v>
      </c>
      <c r="T371" s="2">
        <v>69</v>
      </c>
      <c r="U371" s="2">
        <v>86</v>
      </c>
      <c r="V371" s="2">
        <v>68</v>
      </c>
      <c r="W371" s="2">
        <v>80</v>
      </c>
      <c r="X371" s="2">
        <v>68</v>
      </c>
      <c r="Y371" s="15">
        <f t="shared" si="221"/>
        <v>2.7779564107075671E-2</v>
      </c>
      <c r="Z371" s="15">
        <f t="shared" si="222"/>
        <v>3.0305349495328843E-2</v>
      </c>
      <c r="AA371" s="15" t="str">
        <f t="shared" si="223"/>
        <v/>
      </c>
      <c r="AB371" s="15">
        <f t="shared" si="224"/>
        <v>1.6260520871780326E-2</v>
      </c>
      <c r="AC371" s="15">
        <f t="shared" si="225"/>
        <v>4.4451762570833796E-2</v>
      </c>
      <c r="AD371" s="15">
        <f t="shared" si="226"/>
        <v>4.6520015634892907E-2</v>
      </c>
      <c r="AE371" s="15">
        <f t="shared" si="227"/>
        <v>2.9852963149681128E-2</v>
      </c>
      <c r="AF371" s="15">
        <f t="shared" si="228"/>
        <v>2.8573372444055948E-2</v>
      </c>
      <c r="AG371" s="15">
        <f t="shared" si="229"/>
        <v>1.4598799421152631E-2</v>
      </c>
      <c r="AH371" s="15">
        <f t="shared" si="230"/>
        <v>4.6520015634892907E-2</v>
      </c>
      <c r="AI371" s="15">
        <f t="shared" si="231"/>
        <v>1.1834457647002798E-2</v>
      </c>
      <c r="AJ371" s="15">
        <f t="shared" si="232"/>
        <v>2.8170876966696224E-2</v>
      </c>
      <c r="AK371" s="15">
        <f t="shared" si="233"/>
        <v>2.6668247082161273E-2</v>
      </c>
      <c r="AL371" s="15">
        <f t="shared" si="234"/>
        <v>2.8573372444055948E-2</v>
      </c>
      <c r="AM371" s="15">
        <f t="shared" si="235"/>
        <v>4.3172171865208782E-2</v>
      </c>
      <c r="AN371" s="15">
        <f t="shared" si="236"/>
        <v>2.9413885206293407E-2</v>
      </c>
      <c r="AO371" s="15">
        <f t="shared" si="237"/>
        <v>4.5120435280469641E-2</v>
      </c>
      <c r="AP371" s="15">
        <f t="shared" si="238"/>
        <v>4.4451762570833796E-2</v>
      </c>
      <c r="AQ371" s="15">
        <f t="shared" si="239"/>
        <v>8.489944378648627E-2</v>
      </c>
      <c r="AR371" s="15">
        <f t="shared" si="240"/>
        <v>1.4815085785140682E-2</v>
      </c>
      <c r="AS371" s="15">
        <f t="shared" si="241"/>
        <v>0</v>
      </c>
      <c r="AT371" s="15">
        <f t="shared" si="242"/>
        <v>2.9852963149681128E-2</v>
      </c>
    </row>
    <row r="372" spans="1:46" x14ac:dyDescent="0.2">
      <c r="A372" s="2">
        <v>1967</v>
      </c>
      <c r="B372" s="2">
        <v>6</v>
      </c>
      <c r="C372" s="3">
        <v>74</v>
      </c>
      <c r="D372" s="2">
        <v>70</v>
      </c>
      <c r="E372" s="2">
        <v>0</v>
      </c>
      <c r="F372" s="2">
        <v>64</v>
      </c>
      <c r="G372" s="2">
        <v>70</v>
      </c>
      <c r="H372" s="2">
        <v>69</v>
      </c>
      <c r="I372" s="2">
        <v>70</v>
      </c>
      <c r="J372" s="2">
        <v>75</v>
      </c>
      <c r="K372" s="2">
        <v>71</v>
      </c>
      <c r="L372" s="2">
        <v>69</v>
      </c>
      <c r="M372" s="2">
        <v>87</v>
      </c>
      <c r="N372" s="2">
        <v>75</v>
      </c>
      <c r="O372" s="2">
        <v>79</v>
      </c>
      <c r="P372" s="2">
        <v>75</v>
      </c>
      <c r="Q372" s="2">
        <v>72</v>
      </c>
      <c r="R372" s="2">
        <v>71</v>
      </c>
      <c r="S372" s="2">
        <v>71</v>
      </c>
      <c r="T372" s="2">
        <v>72</v>
      </c>
      <c r="U372" s="2">
        <v>88</v>
      </c>
      <c r="V372" s="2">
        <v>70</v>
      </c>
      <c r="W372" s="2">
        <v>80</v>
      </c>
      <c r="X372" s="2">
        <v>70</v>
      </c>
      <c r="Y372" s="15">
        <f t="shared" si="221"/>
        <v>1.3605652055778678E-2</v>
      </c>
      <c r="Z372" s="15">
        <f t="shared" si="222"/>
        <v>4.380262265839284E-2</v>
      </c>
      <c r="AA372" s="15" t="str">
        <f t="shared" si="223"/>
        <v/>
      </c>
      <c r="AB372" s="15">
        <f t="shared" si="224"/>
        <v>3.174869831458027E-2</v>
      </c>
      <c r="AC372" s="15">
        <f t="shared" si="225"/>
        <v>1.4388737452099671E-2</v>
      </c>
      <c r="AD372" s="15">
        <f t="shared" si="226"/>
        <v>4.4451762570833796E-2</v>
      </c>
      <c r="AE372" s="15">
        <f t="shared" si="227"/>
        <v>2.8987536873252187E-2</v>
      </c>
      <c r="AF372" s="15">
        <f t="shared" si="228"/>
        <v>5.4808236494994951E-2</v>
      </c>
      <c r="AG372" s="15">
        <f t="shared" si="229"/>
        <v>2.8573372444055948E-2</v>
      </c>
      <c r="AH372" s="15">
        <f t="shared" si="230"/>
        <v>4.4451762570833796E-2</v>
      </c>
      <c r="AI372" s="15">
        <f t="shared" si="231"/>
        <v>2.3256862164267183E-2</v>
      </c>
      <c r="AJ372" s="15">
        <f t="shared" si="232"/>
        <v>4.08219945202552E-2</v>
      </c>
      <c r="AK372" s="15">
        <f t="shared" si="233"/>
        <v>3.8714512180690427E-2</v>
      </c>
      <c r="AL372" s="15">
        <f t="shared" si="234"/>
        <v>5.4808236494994951E-2</v>
      </c>
      <c r="AM372" s="15">
        <f t="shared" si="235"/>
        <v>1.398624197473987E-2</v>
      </c>
      <c r="AN372" s="15">
        <f t="shared" si="236"/>
        <v>2.8573372444055948E-2</v>
      </c>
      <c r="AO372" s="15">
        <f t="shared" si="237"/>
        <v>4.3172171865208782E-2</v>
      </c>
      <c r="AP372" s="15">
        <f t="shared" si="238"/>
        <v>4.2559614418795903E-2</v>
      </c>
      <c r="AQ372" s="15">
        <f t="shared" si="239"/>
        <v>2.2989518224698781E-2</v>
      </c>
      <c r="AR372" s="15">
        <f t="shared" si="240"/>
        <v>2.8987536873252187E-2</v>
      </c>
      <c r="AS372" s="15">
        <f t="shared" si="241"/>
        <v>0</v>
      </c>
      <c r="AT372" s="15">
        <f t="shared" si="242"/>
        <v>2.8987536873252187E-2</v>
      </c>
    </row>
    <row r="373" spans="1:46" x14ac:dyDescent="0.2">
      <c r="A373" s="2">
        <v>1968</v>
      </c>
      <c r="B373" s="2">
        <v>6</v>
      </c>
      <c r="C373" s="3">
        <v>76</v>
      </c>
      <c r="D373" s="2">
        <v>74</v>
      </c>
      <c r="E373" s="2">
        <v>0</v>
      </c>
      <c r="F373" s="2">
        <v>66</v>
      </c>
      <c r="G373" s="2">
        <v>73</v>
      </c>
      <c r="H373" s="2">
        <v>73</v>
      </c>
      <c r="I373" s="2">
        <v>73</v>
      </c>
      <c r="J373" s="2">
        <v>79</v>
      </c>
      <c r="K373" s="2">
        <v>74</v>
      </c>
      <c r="L373" s="2">
        <v>73</v>
      </c>
      <c r="M373" s="2">
        <v>88</v>
      </c>
      <c r="N373" s="2">
        <v>78</v>
      </c>
      <c r="O373" s="2">
        <v>81</v>
      </c>
      <c r="P373" s="2">
        <v>79</v>
      </c>
      <c r="Q373" s="2">
        <v>74</v>
      </c>
      <c r="R373" s="2">
        <v>74</v>
      </c>
      <c r="S373" s="2">
        <v>74</v>
      </c>
      <c r="T373" s="2">
        <v>75</v>
      </c>
      <c r="U373" s="2">
        <v>88</v>
      </c>
      <c r="V373" s="2">
        <v>72</v>
      </c>
      <c r="W373" s="2">
        <v>81</v>
      </c>
      <c r="X373" s="2">
        <v>72</v>
      </c>
      <c r="Y373" s="15">
        <f t="shared" si="221"/>
        <v>2.6668247082161273E-2</v>
      </c>
      <c r="Z373" s="15">
        <f t="shared" si="222"/>
        <v>5.5569851154810786E-2</v>
      </c>
      <c r="AA373" s="15" t="str">
        <f t="shared" si="223"/>
        <v/>
      </c>
      <c r="AB373" s="15">
        <f t="shared" si="224"/>
        <v>3.0771658666753687E-2</v>
      </c>
      <c r="AC373" s="15">
        <f t="shared" si="225"/>
        <v>4.1964199099032207E-2</v>
      </c>
      <c r="AD373" s="15">
        <f t="shared" si="226"/>
        <v>5.6352936551131778E-2</v>
      </c>
      <c r="AE373" s="15">
        <f t="shared" si="227"/>
        <v>4.1964199099032207E-2</v>
      </c>
      <c r="AF373" s="15">
        <f t="shared" si="228"/>
        <v>5.1959738930710958E-2</v>
      </c>
      <c r="AG373" s="15">
        <f t="shared" si="229"/>
        <v>4.1385216162854281E-2</v>
      </c>
      <c r="AH373" s="15">
        <f t="shared" si="230"/>
        <v>5.6352936551131778E-2</v>
      </c>
      <c r="AI373" s="15">
        <f t="shared" si="231"/>
        <v>1.142869582362285E-2</v>
      </c>
      <c r="AJ373" s="15">
        <f t="shared" si="232"/>
        <v>3.9220713153281329E-2</v>
      </c>
      <c r="AK373" s="15">
        <f t="shared" si="233"/>
        <v>2.5001302205417186E-2</v>
      </c>
      <c r="AL373" s="15">
        <f t="shared" si="234"/>
        <v>5.1959738930710958E-2</v>
      </c>
      <c r="AM373" s="15">
        <f t="shared" si="235"/>
        <v>2.7398974188114347E-2</v>
      </c>
      <c r="AN373" s="15">
        <f t="shared" si="236"/>
        <v>4.1385216162854281E-2</v>
      </c>
      <c r="AO373" s="15">
        <f t="shared" si="237"/>
        <v>4.1385216162854281E-2</v>
      </c>
      <c r="AP373" s="15">
        <f t="shared" si="238"/>
        <v>4.08219945202552E-2</v>
      </c>
      <c r="AQ373" s="15">
        <f t="shared" si="239"/>
        <v>0</v>
      </c>
      <c r="AR373" s="15">
        <f t="shared" si="240"/>
        <v>2.8170876966696224E-2</v>
      </c>
      <c r="AS373" s="15">
        <f t="shared" si="241"/>
        <v>1.242251999855711E-2</v>
      </c>
      <c r="AT373" s="15">
        <f t="shared" si="242"/>
        <v>2.8170876966696224E-2</v>
      </c>
    </row>
    <row r="374" spans="1:46" x14ac:dyDescent="0.2">
      <c r="A374" s="2">
        <v>1969</v>
      </c>
      <c r="B374" s="2">
        <v>6</v>
      </c>
      <c r="C374" s="3">
        <v>80</v>
      </c>
      <c r="D374" s="2">
        <v>79</v>
      </c>
      <c r="E374" s="2">
        <v>0</v>
      </c>
      <c r="F374" s="2">
        <v>71</v>
      </c>
      <c r="G374" s="2">
        <v>78</v>
      </c>
      <c r="H374" s="2">
        <v>78</v>
      </c>
      <c r="I374" s="2">
        <v>77</v>
      </c>
      <c r="J374" s="2">
        <v>83</v>
      </c>
      <c r="K374" s="2">
        <v>78</v>
      </c>
      <c r="L374" s="2">
        <v>78</v>
      </c>
      <c r="M374" s="2">
        <v>90</v>
      </c>
      <c r="N374" s="2">
        <v>82</v>
      </c>
      <c r="O374" s="2">
        <v>84</v>
      </c>
      <c r="P374" s="2">
        <v>83</v>
      </c>
      <c r="Q374" s="2">
        <v>77</v>
      </c>
      <c r="R374" s="2">
        <v>78</v>
      </c>
      <c r="S374" s="2">
        <v>78</v>
      </c>
      <c r="T374" s="2">
        <v>79</v>
      </c>
      <c r="U374" s="2">
        <v>89</v>
      </c>
      <c r="V374" s="2">
        <v>76</v>
      </c>
      <c r="W374" s="2">
        <v>83</v>
      </c>
      <c r="X374" s="2">
        <v>76</v>
      </c>
      <c r="Y374" s="15">
        <f t="shared" si="221"/>
        <v>5.1293294387550481E-2</v>
      </c>
      <c r="Z374" s="15">
        <f t="shared" si="222"/>
        <v>6.5382759262851711E-2</v>
      </c>
      <c r="AA374" s="15" t="str">
        <f t="shared" si="223"/>
        <v/>
      </c>
      <c r="AB374" s="15">
        <f t="shared" si="224"/>
        <v>7.3025135014889817E-2</v>
      </c>
      <c r="AC374" s="15">
        <f t="shared" si="225"/>
        <v>6.6249385541200662E-2</v>
      </c>
      <c r="AD374" s="15">
        <f t="shared" si="226"/>
        <v>6.6249385541200662E-2</v>
      </c>
      <c r="AE374" s="15">
        <f t="shared" si="227"/>
        <v>5.3345980705292714E-2</v>
      </c>
      <c r="AF374" s="15">
        <f t="shared" si="228"/>
        <v>4.9392755329576474E-2</v>
      </c>
      <c r="AG374" s="15">
        <f t="shared" si="229"/>
        <v>5.2643733485421881E-2</v>
      </c>
      <c r="AH374" s="15">
        <f t="shared" si="230"/>
        <v>6.6249385541200662E-2</v>
      </c>
      <c r="AI374" s="15">
        <f t="shared" si="231"/>
        <v>2.2472855852058576E-2</v>
      </c>
      <c r="AJ374" s="15">
        <f t="shared" si="232"/>
        <v>5.0010420574661416E-2</v>
      </c>
      <c r="AK374" s="15">
        <f t="shared" si="233"/>
        <v>3.6367644170874791E-2</v>
      </c>
      <c r="AL374" s="15">
        <f t="shared" si="234"/>
        <v>4.9392755329576474E-2</v>
      </c>
      <c r="AM374" s="15">
        <f t="shared" si="235"/>
        <v>3.9740328649514121E-2</v>
      </c>
      <c r="AN374" s="15">
        <f t="shared" si="236"/>
        <v>5.2643733485421881E-2</v>
      </c>
      <c r="AO374" s="15">
        <f t="shared" si="237"/>
        <v>5.2643733485421881E-2</v>
      </c>
      <c r="AP374" s="15">
        <f t="shared" si="238"/>
        <v>5.1959738930710958E-2</v>
      </c>
      <c r="AQ374" s="15">
        <f t="shared" si="239"/>
        <v>1.1299555253933466E-2</v>
      </c>
      <c r="AR374" s="15">
        <f t="shared" si="240"/>
        <v>5.4067221270275793E-2</v>
      </c>
      <c r="AS374" s="15">
        <f t="shared" si="241"/>
        <v>2.4391453124159263E-2</v>
      </c>
      <c r="AT374" s="15">
        <f t="shared" si="242"/>
        <v>5.4067221270275793E-2</v>
      </c>
    </row>
    <row r="375" spans="1:46" x14ac:dyDescent="0.2">
      <c r="A375" s="2">
        <v>1970</v>
      </c>
      <c r="B375" s="2">
        <v>6</v>
      </c>
      <c r="C375" s="3">
        <v>84</v>
      </c>
      <c r="D375" s="2">
        <v>83</v>
      </c>
      <c r="E375" s="2">
        <v>0</v>
      </c>
      <c r="F375" s="2">
        <v>79</v>
      </c>
      <c r="G375" s="2">
        <v>82</v>
      </c>
      <c r="H375" s="2">
        <v>80</v>
      </c>
      <c r="I375" s="2">
        <v>82</v>
      </c>
      <c r="J375" s="2">
        <v>87</v>
      </c>
      <c r="K375" s="2">
        <v>84</v>
      </c>
      <c r="L375" s="2">
        <v>80</v>
      </c>
      <c r="M375" s="2">
        <v>93</v>
      </c>
      <c r="N375" s="2">
        <v>86</v>
      </c>
      <c r="O375" s="2">
        <v>88</v>
      </c>
      <c r="P375" s="2">
        <v>87</v>
      </c>
      <c r="Q375" s="2">
        <v>84</v>
      </c>
      <c r="R375" s="2">
        <v>84</v>
      </c>
      <c r="S375" s="2">
        <v>84</v>
      </c>
      <c r="T375" s="2">
        <v>84</v>
      </c>
      <c r="U375" s="2">
        <v>94</v>
      </c>
      <c r="V375" s="2">
        <v>84</v>
      </c>
      <c r="W375" s="2">
        <v>92</v>
      </c>
      <c r="X375" s="2">
        <v>84</v>
      </c>
      <c r="Y375" s="15">
        <f t="shared" si="221"/>
        <v>4.8790164169432049E-2</v>
      </c>
      <c r="Z375" s="15">
        <f t="shared" si="222"/>
        <v>4.9392755329576474E-2</v>
      </c>
      <c r="AA375" s="15" t="str">
        <f t="shared" si="223"/>
        <v/>
      </c>
      <c r="AB375" s="15">
        <f t="shared" si="224"/>
        <v>0.10676797542570614</v>
      </c>
      <c r="AC375" s="15">
        <f t="shared" si="225"/>
        <v>5.0010420574661416E-2</v>
      </c>
      <c r="AD375" s="15">
        <f t="shared" si="226"/>
        <v>2.5317807984289786E-2</v>
      </c>
      <c r="AE375" s="15">
        <f t="shared" si="227"/>
        <v>6.2913825410569182E-2</v>
      </c>
      <c r="AF375" s="15">
        <f t="shared" si="228"/>
        <v>4.7067510857985731E-2</v>
      </c>
      <c r="AG375" s="15">
        <f t="shared" si="229"/>
        <v>7.4107972153721835E-2</v>
      </c>
      <c r="AH375" s="15">
        <f t="shared" si="230"/>
        <v>2.5317807984289786E-2</v>
      </c>
      <c r="AI375" s="15">
        <f t="shared" si="231"/>
        <v>3.278982282299097E-2</v>
      </c>
      <c r="AJ375" s="15">
        <f t="shared" si="232"/>
        <v>4.7628048989254664E-2</v>
      </c>
      <c r="AK375" s="15">
        <f t="shared" si="233"/>
        <v>4.6520015634892907E-2</v>
      </c>
      <c r="AL375" s="15">
        <f t="shared" si="234"/>
        <v>4.7067510857985731E-2</v>
      </c>
      <c r="AM375" s="15">
        <f t="shared" si="235"/>
        <v>8.7011376989629699E-2</v>
      </c>
      <c r="AN375" s="15">
        <f t="shared" si="236"/>
        <v>7.4107972153721835E-2</v>
      </c>
      <c r="AO375" s="15">
        <f t="shared" si="237"/>
        <v>7.4107972153721835E-2</v>
      </c>
      <c r="AP375" s="15">
        <f t="shared" si="238"/>
        <v>6.1368946376292019E-2</v>
      </c>
      <c r="AQ375" s="15">
        <f t="shared" si="239"/>
        <v>5.4658412537863979E-2</v>
      </c>
      <c r="AR375" s="15">
        <f t="shared" si="240"/>
        <v>0.10008345855698263</v>
      </c>
      <c r="AS375" s="15">
        <f t="shared" si="241"/>
        <v>0.1029479692524424</v>
      </c>
      <c r="AT375" s="15">
        <f t="shared" si="242"/>
        <v>0.10008345855698263</v>
      </c>
    </row>
    <row r="376" spans="1:46" x14ac:dyDescent="0.2">
      <c r="A376" s="2">
        <v>1971</v>
      </c>
      <c r="B376" s="2">
        <v>6</v>
      </c>
      <c r="C376" s="3">
        <v>91</v>
      </c>
      <c r="D376" s="2">
        <v>88</v>
      </c>
      <c r="E376" s="2">
        <v>0</v>
      </c>
      <c r="F376" s="2">
        <v>87</v>
      </c>
      <c r="G376" s="2">
        <v>88</v>
      </c>
      <c r="H376" s="2">
        <v>86</v>
      </c>
      <c r="I376" s="2">
        <v>88</v>
      </c>
      <c r="J376" s="2">
        <v>90</v>
      </c>
      <c r="K376" s="2">
        <v>90</v>
      </c>
      <c r="L376" s="2">
        <v>86</v>
      </c>
      <c r="M376" s="2">
        <v>97</v>
      </c>
      <c r="N376" s="2">
        <v>92</v>
      </c>
      <c r="O376" s="2">
        <v>92</v>
      </c>
      <c r="P376" s="2">
        <v>90</v>
      </c>
      <c r="Q376" s="2">
        <v>90</v>
      </c>
      <c r="R376" s="2">
        <v>90</v>
      </c>
      <c r="S376" s="2">
        <v>90</v>
      </c>
      <c r="T376" s="2">
        <v>90</v>
      </c>
      <c r="U376" s="2">
        <v>100</v>
      </c>
      <c r="V376" s="2">
        <v>90</v>
      </c>
      <c r="W376" s="2">
        <v>98</v>
      </c>
      <c r="X376" s="2">
        <v>90</v>
      </c>
      <c r="Y376" s="15">
        <f t="shared" si="221"/>
        <v>8.0042707673536356E-2</v>
      </c>
      <c r="Z376" s="15">
        <f t="shared" si="222"/>
        <v>5.8496206681608626E-2</v>
      </c>
      <c r="AA376" s="15" t="str">
        <f t="shared" si="223"/>
        <v/>
      </c>
      <c r="AB376" s="15">
        <f t="shared" si="224"/>
        <v>9.6460266187562316E-2</v>
      </c>
      <c r="AC376" s="15">
        <f t="shared" si="225"/>
        <v>7.0617567213953417E-2</v>
      </c>
      <c r="AD376" s="15">
        <f t="shared" si="226"/>
        <v>7.2320661579626078E-2</v>
      </c>
      <c r="AE376" s="15">
        <f t="shared" si="227"/>
        <v>7.0617567213953417E-2</v>
      </c>
      <c r="AF376" s="15">
        <f t="shared" si="228"/>
        <v>3.3901551675681416E-2</v>
      </c>
      <c r="AG376" s="15">
        <f t="shared" si="229"/>
        <v>6.8992871486951421E-2</v>
      </c>
      <c r="AH376" s="15">
        <f t="shared" si="230"/>
        <v>7.2320661579626078E-2</v>
      </c>
      <c r="AI376" s="15">
        <f t="shared" si="231"/>
        <v>4.2111485350126848E-2</v>
      </c>
      <c r="AJ376" s="15">
        <f t="shared" si="232"/>
        <v>6.7441280795532479E-2</v>
      </c>
      <c r="AK376" s="15">
        <f t="shared" si="233"/>
        <v>4.4451762570833796E-2</v>
      </c>
      <c r="AL376" s="15">
        <f t="shared" si="234"/>
        <v>3.3901551675681416E-2</v>
      </c>
      <c r="AM376" s="15">
        <f t="shared" si="235"/>
        <v>6.8992871486951421E-2</v>
      </c>
      <c r="AN376" s="15">
        <f t="shared" si="236"/>
        <v>6.8992871486951421E-2</v>
      </c>
      <c r="AO376" s="15">
        <f t="shared" si="237"/>
        <v>6.8992871486951421E-2</v>
      </c>
      <c r="AP376" s="15">
        <f t="shared" si="238"/>
        <v>6.8992871486951421E-2</v>
      </c>
      <c r="AQ376" s="15">
        <f t="shared" si="239"/>
        <v>6.1875403718087453E-2</v>
      </c>
      <c r="AR376" s="15">
        <f t="shared" si="240"/>
        <v>6.8992871486951421E-2</v>
      </c>
      <c r="AS376" s="15">
        <f t="shared" si="241"/>
        <v>6.3178901621531669E-2</v>
      </c>
      <c r="AT376" s="15">
        <f t="shared" si="242"/>
        <v>6.8992871486951421E-2</v>
      </c>
    </row>
    <row r="377" spans="1:46" x14ac:dyDescent="0.2">
      <c r="A377" s="2">
        <v>1972</v>
      </c>
      <c r="B377" s="2">
        <v>6</v>
      </c>
      <c r="C377" s="3">
        <v>96</v>
      </c>
      <c r="D377" s="2">
        <v>94</v>
      </c>
      <c r="E377" s="2">
        <v>0</v>
      </c>
      <c r="F377" s="2">
        <v>96</v>
      </c>
      <c r="G377" s="2">
        <v>96</v>
      </c>
      <c r="H377" s="2">
        <v>92</v>
      </c>
      <c r="I377" s="2">
        <v>96</v>
      </c>
      <c r="J377" s="2">
        <v>94</v>
      </c>
      <c r="K377" s="2">
        <v>97</v>
      </c>
      <c r="L377" s="2">
        <v>92</v>
      </c>
      <c r="M377" s="2">
        <v>99</v>
      </c>
      <c r="N377" s="2">
        <v>96</v>
      </c>
      <c r="O377" s="2">
        <v>96</v>
      </c>
      <c r="P377" s="2">
        <v>94</v>
      </c>
      <c r="Q377" s="2">
        <v>97</v>
      </c>
      <c r="R377" s="2">
        <v>97</v>
      </c>
      <c r="S377" s="2">
        <v>96</v>
      </c>
      <c r="T377" s="2">
        <v>96</v>
      </c>
      <c r="U377" s="2">
        <v>100</v>
      </c>
      <c r="V377" s="2">
        <v>96</v>
      </c>
      <c r="W377" s="2">
        <v>100</v>
      </c>
      <c r="X377" s="2">
        <v>96</v>
      </c>
      <c r="Y377" s="15">
        <f t="shared" si="221"/>
        <v>5.3488684950986222E-2</v>
      </c>
      <c r="Z377" s="15">
        <f t="shared" si="222"/>
        <v>6.595796779179737E-2</v>
      </c>
      <c r="AA377" s="15" t="str">
        <f t="shared" si="223"/>
        <v/>
      </c>
      <c r="AB377" s="15">
        <f t="shared" si="224"/>
        <v>9.844007281325251E-2</v>
      </c>
      <c r="AC377" s="15">
        <f t="shared" si="225"/>
        <v>8.7011376989629699E-2</v>
      </c>
      <c r="AD377" s="15">
        <f t="shared" si="226"/>
        <v>6.7441280795532479E-2</v>
      </c>
      <c r="AE377" s="15">
        <f t="shared" si="227"/>
        <v>8.7011376989629699E-2</v>
      </c>
      <c r="AF377" s="15">
        <f t="shared" si="228"/>
        <v>4.3485111939738891E-2</v>
      </c>
      <c r="AG377" s="15">
        <f t="shared" si="229"/>
        <v>7.4901308173117701E-2</v>
      </c>
      <c r="AH377" s="15">
        <f t="shared" si="230"/>
        <v>6.7441280795532479E-2</v>
      </c>
      <c r="AI377" s="15">
        <f t="shared" si="231"/>
        <v>2.0408871631207033E-2</v>
      </c>
      <c r="AJ377" s="15">
        <f t="shared" si="232"/>
        <v>4.2559614418795903E-2</v>
      </c>
      <c r="AK377" s="15">
        <f t="shared" si="233"/>
        <v>4.2559614418795903E-2</v>
      </c>
      <c r="AL377" s="15">
        <f t="shared" si="234"/>
        <v>4.3485111939738891E-2</v>
      </c>
      <c r="AM377" s="15">
        <f t="shared" si="235"/>
        <v>7.4901308173117701E-2</v>
      </c>
      <c r="AN377" s="15">
        <f t="shared" si="236"/>
        <v>7.4901308173117701E-2</v>
      </c>
      <c r="AO377" s="15">
        <f t="shared" si="237"/>
        <v>6.4538521137571164E-2</v>
      </c>
      <c r="AP377" s="15">
        <f t="shared" si="238"/>
        <v>6.4538521137571164E-2</v>
      </c>
      <c r="AQ377" s="15">
        <f t="shared" si="239"/>
        <v>0</v>
      </c>
      <c r="AR377" s="15">
        <f t="shared" si="240"/>
        <v>6.4538521137571164E-2</v>
      </c>
      <c r="AS377" s="15">
        <f t="shared" si="241"/>
        <v>2.0202707317519469E-2</v>
      </c>
      <c r="AT377" s="15">
        <f t="shared" si="242"/>
        <v>6.4538521137571164E-2</v>
      </c>
    </row>
    <row r="378" spans="1:46" x14ac:dyDescent="0.2">
      <c r="A378" s="2">
        <v>1973</v>
      </c>
      <c r="B378" s="2">
        <v>6</v>
      </c>
      <c r="C378" s="3">
        <v>100</v>
      </c>
      <c r="D378" s="2">
        <v>100</v>
      </c>
      <c r="E378" s="2">
        <v>100</v>
      </c>
      <c r="F378" s="2">
        <v>100</v>
      </c>
      <c r="G378" s="2">
        <v>100</v>
      </c>
      <c r="H378" s="2">
        <v>100</v>
      </c>
      <c r="I378" s="2">
        <v>100</v>
      </c>
      <c r="J378" s="2">
        <v>100</v>
      </c>
      <c r="K378" s="2">
        <v>100</v>
      </c>
      <c r="L378" s="2">
        <v>100</v>
      </c>
      <c r="M378" s="2">
        <v>100</v>
      </c>
      <c r="N378" s="2">
        <v>100</v>
      </c>
      <c r="O378" s="2">
        <v>100</v>
      </c>
      <c r="P378" s="2">
        <v>100</v>
      </c>
      <c r="Q378" s="2">
        <v>100</v>
      </c>
      <c r="R378" s="2">
        <v>100</v>
      </c>
      <c r="S378" s="2">
        <v>100</v>
      </c>
      <c r="T378" s="2">
        <v>100</v>
      </c>
      <c r="U378" s="2">
        <v>100</v>
      </c>
      <c r="V378" s="2">
        <v>100</v>
      </c>
      <c r="W378" s="2">
        <v>100</v>
      </c>
      <c r="X378" s="2">
        <v>100</v>
      </c>
      <c r="Y378" s="15">
        <f t="shared" si="221"/>
        <v>4.08219945202552E-2</v>
      </c>
      <c r="Z378" s="15">
        <f t="shared" si="222"/>
        <v>6.1875403718087453E-2</v>
      </c>
      <c r="AA378" s="15" t="str">
        <f t="shared" si="223"/>
        <v/>
      </c>
      <c r="AB378" s="15">
        <f t="shared" si="224"/>
        <v>4.08219945202552E-2</v>
      </c>
      <c r="AC378" s="15">
        <f t="shared" si="225"/>
        <v>4.08219945202552E-2</v>
      </c>
      <c r="AD378" s="15">
        <f t="shared" si="226"/>
        <v>8.3381608939051E-2</v>
      </c>
      <c r="AE378" s="15">
        <f t="shared" si="227"/>
        <v>4.08219945202552E-2</v>
      </c>
      <c r="AF378" s="15">
        <f t="shared" si="228"/>
        <v>6.1875403718087453E-2</v>
      </c>
      <c r="AG378" s="15">
        <f t="shared" si="229"/>
        <v>3.0459207484708439E-2</v>
      </c>
      <c r="AH378" s="15">
        <f t="shared" si="230"/>
        <v>8.3381608939051E-2</v>
      </c>
      <c r="AI378" s="15">
        <f t="shared" si="231"/>
        <v>1.0050335853501506E-2</v>
      </c>
      <c r="AJ378" s="15">
        <f t="shared" si="232"/>
        <v>4.08219945202552E-2</v>
      </c>
      <c r="AK378" s="15">
        <f t="shared" si="233"/>
        <v>4.08219945202552E-2</v>
      </c>
      <c r="AL378" s="15">
        <f t="shared" si="234"/>
        <v>6.1875403718087453E-2</v>
      </c>
      <c r="AM378" s="15">
        <f t="shared" si="235"/>
        <v>3.0459207484708439E-2</v>
      </c>
      <c r="AN378" s="15">
        <f t="shared" si="236"/>
        <v>3.0459207484708439E-2</v>
      </c>
      <c r="AO378" s="15">
        <f t="shared" si="237"/>
        <v>4.08219945202552E-2</v>
      </c>
      <c r="AP378" s="15">
        <f t="shared" si="238"/>
        <v>4.08219945202552E-2</v>
      </c>
      <c r="AQ378" s="15">
        <f t="shared" si="239"/>
        <v>0</v>
      </c>
      <c r="AR378" s="15">
        <f t="shared" si="240"/>
        <v>4.08219945202552E-2</v>
      </c>
      <c r="AS378" s="15">
        <f t="shared" si="241"/>
        <v>0</v>
      </c>
      <c r="AT378" s="15">
        <f t="shared" si="242"/>
        <v>4.08219945202552E-2</v>
      </c>
    </row>
    <row r="379" spans="1:46" x14ac:dyDescent="0.2">
      <c r="A379" s="2">
        <v>1974</v>
      </c>
      <c r="B379" s="2">
        <v>6</v>
      </c>
      <c r="C379" s="3">
        <v>114</v>
      </c>
      <c r="D379" s="2">
        <v>113</v>
      </c>
      <c r="E379" s="2">
        <v>116</v>
      </c>
      <c r="F379" s="2">
        <v>108</v>
      </c>
      <c r="G379" s="2">
        <v>116</v>
      </c>
      <c r="H379" s="2">
        <v>119</v>
      </c>
      <c r="I379" s="2">
        <v>116</v>
      </c>
      <c r="J379" s="2">
        <v>116</v>
      </c>
      <c r="K379" s="2">
        <v>116</v>
      </c>
      <c r="L379" s="2">
        <v>119</v>
      </c>
      <c r="M379" s="2">
        <v>140</v>
      </c>
      <c r="N379" s="2">
        <v>117</v>
      </c>
      <c r="O379" s="2">
        <v>112</v>
      </c>
      <c r="P379" s="2">
        <v>116</v>
      </c>
      <c r="Q379" s="2">
        <v>115</v>
      </c>
      <c r="R379" s="2">
        <v>115</v>
      </c>
      <c r="S379" s="2">
        <v>113</v>
      </c>
      <c r="T379" s="2">
        <v>111</v>
      </c>
      <c r="U379" s="2">
        <v>111</v>
      </c>
      <c r="V379" s="2">
        <v>119</v>
      </c>
      <c r="W379" s="2">
        <v>106</v>
      </c>
      <c r="X379" s="2">
        <v>118</v>
      </c>
      <c r="Y379" s="15">
        <f t="shared" si="221"/>
        <v>0.131028262406404</v>
      </c>
      <c r="Z379" s="15">
        <f t="shared" si="222"/>
        <v>0.12221763272424911</v>
      </c>
      <c r="AA379" s="15">
        <f t="shared" si="223"/>
        <v>0.14842000511827322</v>
      </c>
      <c r="AB379" s="15">
        <f t="shared" si="224"/>
        <v>7.6961041136128394E-2</v>
      </c>
      <c r="AC379" s="15">
        <f t="shared" si="225"/>
        <v>0.14842000511827322</v>
      </c>
      <c r="AD379" s="15">
        <f t="shared" si="226"/>
        <v>0.17395330712343798</v>
      </c>
      <c r="AE379" s="15">
        <f t="shared" si="227"/>
        <v>0.14842000511827322</v>
      </c>
      <c r="AF379" s="15">
        <f t="shared" si="228"/>
        <v>0.14842000511827322</v>
      </c>
      <c r="AG379" s="15">
        <f t="shared" si="229"/>
        <v>0.14842000511827322</v>
      </c>
      <c r="AH379" s="15">
        <f t="shared" si="230"/>
        <v>0.17395330712343798</v>
      </c>
      <c r="AI379" s="15">
        <f t="shared" si="231"/>
        <v>0.33647223662121289</v>
      </c>
      <c r="AJ379" s="15">
        <f t="shared" si="232"/>
        <v>0.15700374880966469</v>
      </c>
      <c r="AK379" s="15">
        <f t="shared" si="233"/>
        <v>0.11332868530700327</v>
      </c>
      <c r="AL379" s="15">
        <f t="shared" si="234"/>
        <v>0.14842000511827322</v>
      </c>
      <c r="AM379" s="15">
        <f t="shared" si="235"/>
        <v>0.13976194237515863</v>
      </c>
      <c r="AN379" s="15">
        <f t="shared" si="236"/>
        <v>0.13976194237515863</v>
      </c>
      <c r="AO379" s="15">
        <f t="shared" si="237"/>
        <v>0.12221763272424911</v>
      </c>
      <c r="AP379" s="15">
        <f t="shared" si="238"/>
        <v>0.10436001532424286</v>
      </c>
      <c r="AQ379" s="15">
        <f t="shared" si="239"/>
        <v>0.10436001532424286</v>
      </c>
      <c r="AR379" s="15">
        <f t="shared" si="240"/>
        <v>0.17395330712343798</v>
      </c>
      <c r="AS379" s="15">
        <f t="shared" si="241"/>
        <v>5.8268908123975824E-2</v>
      </c>
      <c r="AT379" s="15">
        <f t="shared" si="242"/>
        <v>0.16551443847757333</v>
      </c>
    </row>
    <row r="380" spans="1:46" x14ac:dyDescent="0.2">
      <c r="A380" s="2">
        <v>1975</v>
      </c>
      <c r="B380" s="2">
        <v>6</v>
      </c>
      <c r="C380" s="3">
        <v>134</v>
      </c>
      <c r="D380" s="2">
        <v>126</v>
      </c>
      <c r="E380" s="2">
        <v>131</v>
      </c>
      <c r="F380" s="2">
        <v>131</v>
      </c>
      <c r="G380" s="2">
        <v>137</v>
      </c>
      <c r="H380" s="2">
        <v>136</v>
      </c>
      <c r="I380" s="2">
        <v>137</v>
      </c>
      <c r="J380" s="2">
        <v>139</v>
      </c>
      <c r="K380" s="2">
        <v>138</v>
      </c>
      <c r="L380" s="2">
        <v>136</v>
      </c>
      <c r="M380" s="2">
        <v>159</v>
      </c>
      <c r="N380" s="2">
        <v>134</v>
      </c>
      <c r="O380" s="2">
        <v>130</v>
      </c>
      <c r="P380" s="2">
        <v>139</v>
      </c>
      <c r="Q380" s="2">
        <v>135</v>
      </c>
      <c r="R380" s="2">
        <v>135</v>
      </c>
      <c r="S380" s="2">
        <v>133</v>
      </c>
      <c r="T380" s="2">
        <v>131</v>
      </c>
      <c r="U380" s="2">
        <v>128</v>
      </c>
      <c r="V380" s="2">
        <v>136</v>
      </c>
      <c r="W380" s="2">
        <v>125</v>
      </c>
      <c r="X380" s="2">
        <v>136</v>
      </c>
      <c r="Y380" s="15">
        <f t="shared" si="221"/>
        <v>0.16164135155641599</v>
      </c>
      <c r="Z380" s="15">
        <f t="shared" si="222"/>
        <v>0.10889408823913739</v>
      </c>
      <c r="AA380" s="15">
        <f t="shared" si="223"/>
        <v>0.12160713209478698</v>
      </c>
      <c r="AB380" s="15">
        <f t="shared" si="224"/>
        <v>0.1930660960769319</v>
      </c>
      <c r="AC380" s="15">
        <f t="shared" si="225"/>
        <v>0.16639073472176033</v>
      </c>
      <c r="AD380" s="15">
        <f t="shared" si="226"/>
        <v>0.13353139262452257</v>
      </c>
      <c r="AE380" s="15">
        <f t="shared" si="227"/>
        <v>0.16639073472176033</v>
      </c>
      <c r="AF380" s="15">
        <f t="shared" si="228"/>
        <v>0.18088374202432711</v>
      </c>
      <c r="AG380" s="15">
        <f t="shared" si="229"/>
        <v>0.17366349405084008</v>
      </c>
      <c r="AH380" s="15">
        <f t="shared" si="230"/>
        <v>0.13353139262452257</v>
      </c>
      <c r="AI380" s="15">
        <f t="shared" si="231"/>
        <v>0.12726177961092719</v>
      </c>
      <c r="AJ380" s="15">
        <f t="shared" si="232"/>
        <v>0.13566586515315518</v>
      </c>
      <c r="AK380" s="15">
        <f t="shared" si="233"/>
        <v>0.14903557916048796</v>
      </c>
      <c r="AL380" s="15">
        <f t="shared" si="234"/>
        <v>0.18088374202432711</v>
      </c>
      <c r="AM380" s="15">
        <f t="shared" si="235"/>
        <v>0.16034265007517948</v>
      </c>
      <c r="AN380" s="15">
        <f t="shared" si="236"/>
        <v>0.16034265007517948</v>
      </c>
      <c r="AO380" s="15">
        <f t="shared" si="237"/>
        <v>0.16296130950941323</v>
      </c>
      <c r="AP380" s="15">
        <f t="shared" si="238"/>
        <v>0.16566712188881735</v>
      </c>
      <c r="AQ380" s="15">
        <f t="shared" si="239"/>
        <v>0.14250006260728301</v>
      </c>
      <c r="AR380" s="15">
        <f t="shared" si="240"/>
        <v>0.13353139262452257</v>
      </c>
      <c r="AS380" s="15">
        <f t="shared" si="241"/>
        <v>0.16487464319023404</v>
      </c>
      <c r="AT380" s="15">
        <f t="shared" si="242"/>
        <v>0.14197026127038728</v>
      </c>
    </row>
    <row r="381" spans="1:46" x14ac:dyDescent="0.2">
      <c r="A381" s="2">
        <v>1976</v>
      </c>
      <c r="B381" s="2">
        <v>6</v>
      </c>
      <c r="C381" s="3">
        <v>146</v>
      </c>
      <c r="D381" s="2">
        <v>135</v>
      </c>
      <c r="E381" s="2">
        <v>140</v>
      </c>
      <c r="F381" s="2">
        <v>148</v>
      </c>
      <c r="G381" s="2">
        <v>153</v>
      </c>
      <c r="H381" s="2">
        <v>141</v>
      </c>
      <c r="I381" s="2">
        <v>154</v>
      </c>
      <c r="J381" s="2">
        <v>150</v>
      </c>
      <c r="K381" s="2">
        <v>152</v>
      </c>
      <c r="L381" s="2">
        <v>141</v>
      </c>
      <c r="M381" s="2">
        <v>164</v>
      </c>
      <c r="N381" s="2">
        <v>146</v>
      </c>
      <c r="O381" s="2">
        <v>140</v>
      </c>
      <c r="P381" s="2">
        <v>150</v>
      </c>
      <c r="Q381" s="2">
        <v>149</v>
      </c>
      <c r="R381" s="2">
        <v>149</v>
      </c>
      <c r="S381" s="2">
        <v>143</v>
      </c>
      <c r="T381" s="2">
        <v>141</v>
      </c>
      <c r="U381" s="2">
        <v>131</v>
      </c>
      <c r="V381" s="2">
        <v>147</v>
      </c>
      <c r="W381" s="2">
        <v>132</v>
      </c>
      <c r="X381" s="2">
        <v>146</v>
      </c>
      <c r="Y381" s="15">
        <f t="shared" si="221"/>
        <v>8.5766821757425102E-2</v>
      </c>
      <c r="Z381" s="15">
        <f t="shared" si="222"/>
        <v>6.8992871486951421E-2</v>
      </c>
      <c r="AA381" s="15">
        <f t="shared" si="223"/>
        <v>6.6445099408152755E-2</v>
      </c>
      <c r="AB381" s="15">
        <f t="shared" si="224"/>
        <v>0.12201495056296362</v>
      </c>
      <c r="AC381" s="15">
        <f t="shared" si="225"/>
        <v>0.11045699556431061</v>
      </c>
      <c r="AD381" s="15">
        <f t="shared" si="226"/>
        <v>3.6105004642116356E-2</v>
      </c>
      <c r="AE381" s="15">
        <f t="shared" si="227"/>
        <v>0.11697167658550421</v>
      </c>
      <c r="AF381" s="15">
        <f t="shared" si="228"/>
        <v>7.6161360965563946E-2</v>
      </c>
      <c r="AG381" s="15">
        <f t="shared" si="229"/>
        <v>9.6626835689071697E-2</v>
      </c>
      <c r="AH381" s="15">
        <f t="shared" si="230"/>
        <v>3.6105004642116356E-2</v>
      </c>
      <c r="AI381" s="15">
        <f t="shared" si="231"/>
        <v>3.096222560396689E-2</v>
      </c>
      <c r="AJ381" s="15">
        <f t="shared" si="232"/>
        <v>8.5766821757425102E-2</v>
      </c>
      <c r="AK381" s="15">
        <f t="shared" si="233"/>
        <v>7.4107972153721835E-2</v>
      </c>
      <c r="AL381" s="15">
        <f t="shared" si="234"/>
        <v>7.6161360965563946E-2</v>
      </c>
      <c r="AM381" s="15">
        <f t="shared" si="235"/>
        <v>9.8671527507029622E-2</v>
      </c>
      <c r="AN381" s="15">
        <f t="shared" si="236"/>
        <v>9.8671527507029622E-2</v>
      </c>
      <c r="AO381" s="15">
        <f t="shared" si="237"/>
        <v>7.2495502038153609E-2</v>
      </c>
      <c r="AP381" s="15">
        <f t="shared" si="238"/>
        <v>7.3562567177016647E-2</v>
      </c>
      <c r="AQ381" s="15">
        <f t="shared" si="239"/>
        <v>2.3167059281534379E-2</v>
      </c>
      <c r="AR381" s="15">
        <f t="shared" si="240"/>
        <v>7.7777701042684236E-2</v>
      </c>
      <c r="AS381" s="15">
        <f t="shared" si="241"/>
        <v>5.4488185284069776E-2</v>
      </c>
      <c r="AT381" s="15">
        <f t="shared" si="242"/>
        <v>7.0951735972284394E-2</v>
      </c>
    </row>
    <row r="382" spans="1:46" x14ac:dyDescent="0.2">
      <c r="A382" s="2">
        <v>1977</v>
      </c>
      <c r="B382" s="2">
        <v>6</v>
      </c>
      <c r="C382" s="3">
        <v>156</v>
      </c>
      <c r="D382" s="2">
        <v>151</v>
      </c>
      <c r="E382" s="2">
        <v>151</v>
      </c>
      <c r="F382" s="2">
        <v>158</v>
      </c>
      <c r="G382" s="2">
        <v>164</v>
      </c>
      <c r="H382" s="2">
        <v>149</v>
      </c>
      <c r="I382" s="2">
        <v>165</v>
      </c>
      <c r="J382" s="2">
        <v>162</v>
      </c>
      <c r="K382" s="2">
        <v>163</v>
      </c>
      <c r="L382" s="2">
        <v>149</v>
      </c>
      <c r="M382" s="2">
        <v>169</v>
      </c>
      <c r="N382" s="2">
        <v>157</v>
      </c>
      <c r="O382" s="2">
        <v>149</v>
      </c>
      <c r="P382" s="2">
        <v>162</v>
      </c>
      <c r="Q382" s="2">
        <v>159</v>
      </c>
      <c r="R382" s="2">
        <v>159</v>
      </c>
      <c r="S382" s="2">
        <v>153</v>
      </c>
      <c r="T382" s="2">
        <v>149</v>
      </c>
      <c r="U382" s="2">
        <v>136</v>
      </c>
      <c r="V382" s="2">
        <v>159</v>
      </c>
      <c r="W382" s="2">
        <v>136</v>
      </c>
      <c r="X382" s="2">
        <v>158</v>
      </c>
      <c r="Y382" s="15">
        <f t="shared" si="221"/>
        <v>6.6249385541200662E-2</v>
      </c>
      <c r="Z382" s="15">
        <f t="shared" si="222"/>
        <v>0.11200505837649484</v>
      </c>
      <c r="AA382" s="15">
        <f t="shared" si="223"/>
        <v>7.5637414205619979E-2</v>
      </c>
      <c r="AB382" s="15">
        <f t="shared" si="224"/>
        <v>6.5382759262851711E-2</v>
      </c>
      <c r="AC382" s="15">
        <f t="shared" si="225"/>
        <v>6.9428506431762932E-2</v>
      </c>
      <c r="AD382" s="15">
        <f t="shared" si="226"/>
        <v>5.5186415567290939E-2</v>
      </c>
      <c r="AE382" s="15">
        <f t="shared" si="227"/>
        <v>6.8992871486951421E-2</v>
      </c>
      <c r="AF382" s="15">
        <f t="shared" si="228"/>
        <v>7.6961041136128394E-2</v>
      </c>
      <c r="AG382" s="15">
        <f t="shared" si="229"/>
        <v>6.9869679960486E-2</v>
      </c>
      <c r="AH382" s="15">
        <f t="shared" si="230"/>
        <v>5.5186415567290939E-2</v>
      </c>
      <c r="AI382" s="15">
        <f t="shared" si="231"/>
        <v>3.0032287098875076E-2</v>
      </c>
      <c r="AJ382" s="15">
        <f t="shared" si="232"/>
        <v>7.2639183639971697E-2</v>
      </c>
      <c r="AK382" s="15">
        <f t="shared" si="233"/>
        <v>6.2303883336154837E-2</v>
      </c>
      <c r="AL382" s="15">
        <f t="shared" si="234"/>
        <v>7.6961041136128394E-2</v>
      </c>
      <c r="AM382" s="15">
        <f t="shared" si="235"/>
        <v>6.4957896274772289E-2</v>
      </c>
      <c r="AN382" s="15">
        <f t="shared" si="236"/>
        <v>6.4957896274772289E-2</v>
      </c>
      <c r="AO382" s="15">
        <f t="shared" si="237"/>
        <v>6.7593291132528252E-2</v>
      </c>
      <c r="AP382" s="15">
        <f t="shared" si="238"/>
        <v>5.5186415567290939E-2</v>
      </c>
      <c r="AQ382" s="15">
        <f t="shared" si="239"/>
        <v>3.7457562534900415E-2</v>
      </c>
      <c r="AR382" s="15">
        <f t="shared" si="240"/>
        <v>7.8471615441495307E-2</v>
      </c>
      <c r="AS382" s="15">
        <f t="shared" si="241"/>
        <v>2.9852963149681128E-2</v>
      </c>
      <c r="AT382" s="15">
        <f t="shared" si="242"/>
        <v>7.8988411318630464E-2</v>
      </c>
    </row>
    <row r="383" spans="1:46" x14ac:dyDescent="0.2">
      <c r="A383" s="2">
        <v>1978</v>
      </c>
      <c r="B383" s="2">
        <v>6</v>
      </c>
      <c r="C383" s="3">
        <v>171</v>
      </c>
      <c r="D383" s="2">
        <v>162</v>
      </c>
      <c r="E383" s="2">
        <v>163</v>
      </c>
      <c r="F383" s="2">
        <v>172</v>
      </c>
      <c r="G383" s="2">
        <v>181</v>
      </c>
      <c r="H383" s="2">
        <v>162</v>
      </c>
      <c r="I383" s="2">
        <v>183</v>
      </c>
      <c r="J383" s="2">
        <v>178</v>
      </c>
      <c r="K383" s="2">
        <v>180</v>
      </c>
      <c r="L383" s="2">
        <v>162</v>
      </c>
      <c r="M383" s="2">
        <v>180</v>
      </c>
      <c r="N383" s="2">
        <v>173</v>
      </c>
      <c r="O383" s="2">
        <v>160</v>
      </c>
      <c r="P383" s="2">
        <v>178</v>
      </c>
      <c r="Q383" s="2">
        <v>176</v>
      </c>
      <c r="R383" s="2">
        <v>176</v>
      </c>
      <c r="S383" s="2">
        <v>166</v>
      </c>
      <c r="T383" s="2">
        <v>160</v>
      </c>
      <c r="U383" s="2">
        <v>139</v>
      </c>
      <c r="V383" s="2">
        <v>178</v>
      </c>
      <c r="W383" s="2">
        <v>144</v>
      </c>
      <c r="X383" s="2">
        <v>177</v>
      </c>
      <c r="Y383" s="15">
        <f t="shared" si="221"/>
        <v>9.1807549253122886E-2</v>
      </c>
      <c r="Z383" s="15">
        <f t="shared" si="222"/>
        <v>7.0316498417459683E-2</v>
      </c>
      <c r="AA383" s="15">
        <f t="shared" si="223"/>
        <v>7.6470363991837972E-2</v>
      </c>
      <c r="AB383" s="15">
        <f t="shared" si="224"/>
        <v>8.489944378648627E-2</v>
      </c>
      <c r="AC383" s="15">
        <f t="shared" si="225"/>
        <v>9.8630603441627412E-2</v>
      </c>
      <c r="AD383" s="15">
        <f t="shared" si="226"/>
        <v>8.3650029286924915E-2</v>
      </c>
      <c r="AE383" s="15">
        <f t="shared" si="227"/>
        <v>0.10354067894084036</v>
      </c>
      <c r="AF383" s="15">
        <f t="shared" si="228"/>
        <v>9.4187215059701068E-2</v>
      </c>
      <c r="AG383" s="15">
        <f t="shared" si="229"/>
        <v>9.9206650083448103E-2</v>
      </c>
      <c r="AH383" s="15">
        <f t="shared" si="230"/>
        <v>8.3650029286924915E-2</v>
      </c>
      <c r="AI383" s="15">
        <f t="shared" si="231"/>
        <v>6.3058135967137011E-2</v>
      </c>
      <c r="AJ383" s="15">
        <f t="shared" si="232"/>
        <v>9.7045789149470874E-2</v>
      </c>
      <c r="AK383" s="15">
        <f t="shared" si="233"/>
        <v>7.1227509288367782E-2</v>
      </c>
      <c r="AL383" s="15">
        <f t="shared" si="234"/>
        <v>9.4187215059701068E-2</v>
      </c>
      <c r="AM383" s="15">
        <f t="shared" si="235"/>
        <v>0.10157979281792023</v>
      </c>
      <c r="AN383" s="15">
        <f t="shared" si="236"/>
        <v>0.10157979281792023</v>
      </c>
      <c r="AO383" s="15">
        <f t="shared" si="237"/>
        <v>8.1549866964107695E-2</v>
      </c>
      <c r="AP383" s="15">
        <f t="shared" si="238"/>
        <v>7.1227509288367782E-2</v>
      </c>
      <c r="AQ383" s="15">
        <f t="shared" si="239"/>
        <v>2.1819047394639673E-2</v>
      </c>
      <c r="AR383" s="15">
        <f t="shared" si="240"/>
        <v>0.1128793480718536</v>
      </c>
      <c r="AS383" s="15">
        <f t="shared" si="241"/>
        <v>5.7158413839948623E-2</v>
      </c>
      <c r="AT383" s="15">
        <f t="shared" si="242"/>
        <v>0.11355469954686231</v>
      </c>
    </row>
    <row r="384" spans="1:46" x14ac:dyDescent="0.2">
      <c r="A384" s="2">
        <v>1979</v>
      </c>
      <c r="B384" s="2">
        <v>6</v>
      </c>
      <c r="C384" s="3">
        <v>184</v>
      </c>
      <c r="D384" s="2">
        <v>172</v>
      </c>
      <c r="E384" s="2">
        <v>178</v>
      </c>
      <c r="F384" s="2">
        <v>187</v>
      </c>
      <c r="G384" s="2">
        <v>195</v>
      </c>
      <c r="H384" s="2">
        <v>181</v>
      </c>
      <c r="I384" s="2">
        <v>195</v>
      </c>
      <c r="J384" s="2">
        <v>198</v>
      </c>
      <c r="K384" s="2">
        <v>192</v>
      </c>
      <c r="L384" s="2">
        <v>181</v>
      </c>
      <c r="M384" s="2">
        <v>188</v>
      </c>
      <c r="N384" s="2">
        <v>187</v>
      </c>
      <c r="O384" s="2">
        <v>175</v>
      </c>
      <c r="P384" s="2">
        <v>198</v>
      </c>
      <c r="Q384" s="2">
        <v>187</v>
      </c>
      <c r="R384" s="2">
        <v>187</v>
      </c>
      <c r="S384" s="2">
        <v>178</v>
      </c>
      <c r="T384" s="2">
        <v>172</v>
      </c>
      <c r="U384" s="2">
        <v>143</v>
      </c>
      <c r="V384" s="2">
        <v>192</v>
      </c>
      <c r="W384" s="2">
        <v>171</v>
      </c>
      <c r="X384" s="2">
        <v>190</v>
      </c>
      <c r="Y384" s="15">
        <f t="shared" si="221"/>
        <v>7.3272201106325721E-2</v>
      </c>
      <c r="Z384" s="15">
        <f t="shared" si="222"/>
        <v>5.9898141581069014E-2</v>
      </c>
      <c r="AA384" s="15">
        <f t="shared" si="223"/>
        <v>8.8033349485322737E-2</v>
      </c>
      <c r="AB384" s="15">
        <f t="shared" si="224"/>
        <v>8.3614140041133517E-2</v>
      </c>
      <c r="AC384" s="15">
        <f t="shared" si="225"/>
        <v>7.4502527297921076E-2</v>
      </c>
      <c r="AD384" s="15">
        <f t="shared" si="226"/>
        <v>0.11090069603344174</v>
      </c>
      <c r="AE384" s="15">
        <f t="shared" si="227"/>
        <v>6.351340572232593E-2</v>
      </c>
      <c r="AF384" s="15">
        <f t="shared" si="228"/>
        <v>0.10648348040245013</v>
      </c>
      <c r="AG384" s="15">
        <f t="shared" si="229"/>
        <v>6.4538521137571164E-2</v>
      </c>
      <c r="AH384" s="15">
        <f t="shared" si="230"/>
        <v>0.11090069603344174</v>
      </c>
      <c r="AI384" s="15">
        <f t="shared" si="231"/>
        <v>4.3485111939738891E-2</v>
      </c>
      <c r="AJ384" s="15">
        <f t="shared" si="232"/>
        <v>7.781702235680775E-2</v>
      </c>
      <c r="AK384" s="15">
        <f t="shared" si="233"/>
        <v>8.9612158689687138E-2</v>
      </c>
      <c r="AL384" s="15">
        <f t="shared" si="234"/>
        <v>0.10648348040245013</v>
      </c>
      <c r="AM384" s="15">
        <f t="shared" si="235"/>
        <v>6.062462181643484E-2</v>
      </c>
      <c r="AN384" s="15">
        <f t="shared" si="236"/>
        <v>6.062462181643484E-2</v>
      </c>
      <c r="AO384" s="15">
        <f t="shared" si="237"/>
        <v>6.979576193554192E-2</v>
      </c>
      <c r="AP384" s="15">
        <f t="shared" si="238"/>
        <v>7.2320661579626078E-2</v>
      </c>
      <c r="AQ384" s="15">
        <f t="shared" si="239"/>
        <v>2.8370697129215566E-2</v>
      </c>
      <c r="AR384" s="15">
        <f t="shared" si="240"/>
        <v>7.5711821735696377E-2</v>
      </c>
      <c r="AS384" s="15">
        <f t="shared" si="241"/>
        <v>0.17185025692665923</v>
      </c>
      <c r="AT384" s="15">
        <f t="shared" si="242"/>
        <v>7.0874339586657092E-2</v>
      </c>
    </row>
    <row r="385" spans="1:46" x14ac:dyDescent="0.2">
      <c r="A385" s="2">
        <v>1980</v>
      </c>
      <c r="B385" s="2">
        <v>6</v>
      </c>
      <c r="C385" s="3">
        <v>202</v>
      </c>
      <c r="D385" s="2">
        <v>188</v>
      </c>
      <c r="E385" s="2">
        <v>198</v>
      </c>
      <c r="F385" s="2">
        <v>210</v>
      </c>
      <c r="G385" s="2">
        <v>217</v>
      </c>
      <c r="H385" s="2">
        <v>200</v>
      </c>
      <c r="I385" s="2">
        <v>218</v>
      </c>
      <c r="J385" s="2">
        <v>218</v>
      </c>
      <c r="K385" s="2">
        <v>212</v>
      </c>
      <c r="L385" s="2">
        <v>200</v>
      </c>
      <c r="M385" s="2">
        <v>206</v>
      </c>
      <c r="N385" s="2">
        <v>204</v>
      </c>
      <c r="O385" s="2">
        <v>196</v>
      </c>
      <c r="P385" s="2">
        <v>218</v>
      </c>
      <c r="Q385" s="2">
        <v>206</v>
      </c>
      <c r="R385" s="2">
        <v>207</v>
      </c>
      <c r="S385" s="2">
        <v>198</v>
      </c>
      <c r="T385" s="2">
        <v>192</v>
      </c>
      <c r="U385" s="2">
        <v>149</v>
      </c>
      <c r="V385" s="2">
        <v>207</v>
      </c>
      <c r="W385" s="2">
        <v>201</v>
      </c>
      <c r="X385" s="2">
        <v>205</v>
      </c>
      <c r="Y385" s="15">
        <f t="shared" si="221"/>
        <v>9.3331939792219126E-2</v>
      </c>
      <c r="Z385" s="15">
        <f t="shared" si="222"/>
        <v>8.8947486016496116E-2</v>
      </c>
      <c r="AA385" s="15">
        <f t="shared" si="223"/>
        <v>0.10648348040245013</v>
      </c>
      <c r="AB385" s="15">
        <f t="shared" si="224"/>
        <v>0.11599891386288209</v>
      </c>
      <c r="AC385" s="15">
        <f t="shared" si="225"/>
        <v>0.10689779497671278</v>
      </c>
      <c r="AD385" s="15">
        <f t="shared" si="226"/>
        <v>9.9820335282210987E-2</v>
      </c>
      <c r="AE385" s="15">
        <f t="shared" si="227"/>
        <v>0.11149550422534223</v>
      </c>
      <c r="AF385" s="15">
        <f t="shared" si="228"/>
        <v>9.6228032094553759E-2</v>
      </c>
      <c r="AG385" s="15">
        <f t="shared" si="229"/>
        <v>9.9090902644230969E-2</v>
      </c>
      <c r="AH385" s="15">
        <f t="shared" si="230"/>
        <v>9.9820335282210987E-2</v>
      </c>
      <c r="AI385" s="15">
        <f t="shared" si="231"/>
        <v>9.1434205959631851E-2</v>
      </c>
      <c r="AJ385" s="15">
        <f t="shared" si="232"/>
        <v>8.7011376989629699E-2</v>
      </c>
      <c r="AK385" s="15">
        <f t="shared" si="233"/>
        <v>0.11332868530700327</v>
      </c>
      <c r="AL385" s="15">
        <f t="shared" si="234"/>
        <v>9.6228032094553759E-2</v>
      </c>
      <c r="AM385" s="15">
        <f t="shared" si="235"/>
        <v>9.6767551934994422E-2</v>
      </c>
      <c r="AN385" s="15">
        <f t="shared" si="236"/>
        <v>0.10161017641078243</v>
      </c>
      <c r="AO385" s="15">
        <f t="shared" si="237"/>
        <v>0.10648348040245013</v>
      </c>
      <c r="AP385" s="15">
        <f t="shared" si="238"/>
        <v>0.11000089521432849</v>
      </c>
      <c r="AQ385" s="15">
        <f t="shared" si="239"/>
        <v>4.1101675685551779E-2</v>
      </c>
      <c r="AR385" s="15">
        <f t="shared" si="240"/>
        <v>7.5223421237587532E-2</v>
      </c>
      <c r="AS385" s="15">
        <f t="shared" si="241"/>
        <v>0.16164135155641599</v>
      </c>
      <c r="AT385" s="15">
        <f t="shared" si="242"/>
        <v>7.5985906977922055E-2</v>
      </c>
    </row>
    <row r="386" spans="1:46" x14ac:dyDescent="0.2">
      <c r="A386" s="2">
        <v>1981</v>
      </c>
      <c r="B386" s="2">
        <v>6</v>
      </c>
      <c r="C386" s="3">
        <v>227</v>
      </c>
      <c r="D386" s="2">
        <v>213</v>
      </c>
      <c r="E386" s="2">
        <v>220</v>
      </c>
      <c r="F386" s="2">
        <v>237</v>
      </c>
      <c r="G386" s="2">
        <v>243</v>
      </c>
      <c r="H386" s="2">
        <v>216</v>
      </c>
      <c r="I386" s="2">
        <v>246</v>
      </c>
      <c r="J386" s="2">
        <v>243</v>
      </c>
      <c r="K386" s="2">
        <v>244</v>
      </c>
      <c r="L386" s="2">
        <v>216</v>
      </c>
      <c r="M386" s="2">
        <v>226</v>
      </c>
      <c r="N386" s="2">
        <v>231</v>
      </c>
      <c r="O386" s="2">
        <v>216</v>
      </c>
      <c r="P386" s="2">
        <v>243</v>
      </c>
      <c r="Q386" s="2">
        <v>236</v>
      </c>
      <c r="R386" s="2">
        <v>236</v>
      </c>
      <c r="S386" s="2">
        <v>222</v>
      </c>
      <c r="T386" s="2">
        <v>216</v>
      </c>
      <c r="U386" s="2">
        <v>158</v>
      </c>
      <c r="V386" s="2">
        <v>236</v>
      </c>
      <c r="W386" s="2">
        <v>210</v>
      </c>
      <c r="X386" s="2">
        <v>234</v>
      </c>
      <c r="Y386" s="15">
        <f t="shared" si="221"/>
        <v>0.11668232008019801</v>
      </c>
      <c r="Z386" s="15">
        <f t="shared" si="222"/>
        <v>0.124850202879476</v>
      </c>
      <c r="AA386" s="15">
        <f t="shared" si="223"/>
        <v>0.10536051565782635</v>
      </c>
      <c r="AB386" s="15">
        <f t="shared" si="224"/>
        <v>0.12095261041766249</v>
      </c>
      <c r="AC386" s="15">
        <f t="shared" si="225"/>
        <v>0.11316408980008884</v>
      </c>
      <c r="AD386" s="15">
        <f t="shared" si="226"/>
        <v>7.6961041136128394E-2</v>
      </c>
      <c r="AE386" s="15">
        <f t="shared" si="227"/>
        <v>0.1208364731432737</v>
      </c>
      <c r="AF386" s="15">
        <f t="shared" si="228"/>
        <v>0.10856638055145952</v>
      </c>
      <c r="AG386" s="15">
        <f t="shared" si="229"/>
        <v>0.14058195062118939</v>
      </c>
      <c r="AH386" s="15">
        <f t="shared" si="230"/>
        <v>7.6961041136128394E-2</v>
      </c>
      <c r="AI386" s="15">
        <f t="shared" si="231"/>
        <v>9.2658830482704763E-2</v>
      </c>
      <c r="AJ386" s="15">
        <f t="shared" si="232"/>
        <v>0.12429771667757712</v>
      </c>
      <c r="AK386" s="15">
        <f t="shared" si="233"/>
        <v>9.7163748453647669E-2</v>
      </c>
      <c r="AL386" s="15">
        <f t="shared" si="234"/>
        <v>0.10856638055145952</v>
      </c>
      <c r="AM386" s="15">
        <f t="shared" si="235"/>
        <v>0.13595563623602894</v>
      </c>
      <c r="AN386" s="15">
        <f t="shared" si="236"/>
        <v>0.13111301176024096</v>
      </c>
      <c r="AO386" s="15">
        <f t="shared" si="237"/>
        <v>0.11441035117774412</v>
      </c>
      <c r="AP386" s="15">
        <f t="shared" si="238"/>
        <v>0.11778303565638346</v>
      </c>
      <c r="AQ386" s="15">
        <f t="shared" si="239"/>
        <v>5.8648727081507687E-2</v>
      </c>
      <c r="AR386" s="15">
        <f t="shared" si="240"/>
        <v>0.13111301176024096</v>
      </c>
      <c r="AS386" s="15">
        <f t="shared" si="241"/>
        <v>4.380262265839284E-2</v>
      </c>
      <c r="AT386" s="15">
        <f t="shared" si="242"/>
        <v>0.13231113621929316</v>
      </c>
    </row>
    <row r="387" spans="1:46" x14ac:dyDescent="0.2">
      <c r="A387" s="2">
        <v>1982</v>
      </c>
      <c r="B387" s="2">
        <v>6</v>
      </c>
      <c r="C387" s="3">
        <v>247</v>
      </c>
      <c r="D387" s="2">
        <v>277</v>
      </c>
      <c r="E387" s="2">
        <v>236</v>
      </c>
      <c r="F387" s="2">
        <v>257</v>
      </c>
      <c r="G387" s="2">
        <v>265</v>
      </c>
      <c r="H387" s="2">
        <v>225</v>
      </c>
      <c r="I387" s="2">
        <v>269</v>
      </c>
      <c r="J387" s="2">
        <v>260</v>
      </c>
      <c r="K387" s="2">
        <v>260</v>
      </c>
      <c r="L387" s="2">
        <v>225</v>
      </c>
      <c r="M387" s="2">
        <v>233</v>
      </c>
      <c r="N387" s="2">
        <v>252</v>
      </c>
      <c r="O387" s="2">
        <v>232</v>
      </c>
      <c r="P387" s="2">
        <v>260</v>
      </c>
      <c r="Q387" s="2">
        <v>256</v>
      </c>
      <c r="R387" s="2">
        <v>256</v>
      </c>
      <c r="S387" s="2">
        <v>245</v>
      </c>
      <c r="T387" s="2">
        <v>238</v>
      </c>
      <c r="U387" s="2">
        <v>158</v>
      </c>
      <c r="V387" s="2">
        <v>256</v>
      </c>
      <c r="W387" s="2">
        <v>217</v>
      </c>
      <c r="X387" s="2">
        <v>255</v>
      </c>
      <c r="Y387" s="15">
        <f t="shared" si="221"/>
        <v>8.4438319146574542E-2</v>
      </c>
      <c r="Z387" s="15">
        <f t="shared" si="222"/>
        <v>0.26272534047791329</v>
      </c>
      <c r="AA387" s="15">
        <f t="shared" si="223"/>
        <v>7.020425867324856E-2</v>
      </c>
      <c r="AB387" s="15">
        <f t="shared" si="224"/>
        <v>8.1015943760088679E-2</v>
      </c>
      <c r="AC387" s="15">
        <f t="shared" si="225"/>
        <v>8.666838264567378E-2</v>
      </c>
      <c r="AD387" s="15">
        <f t="shared" si="226"/>
        <v>4.08219945202552E-2</v>
      </c>
      <c r="AE387" s="15">
        <f t="shared" si="227"/>
        <v>8.9379843669476308E-2</v>
      </c>
      <c r="AF387" s="15">
        <f t="shared" si="228"/>
        <v>6.7620187674979293E-2</v>
      </c>
      <c r="AG387" s="15">
        <f t="shared" si="229"/>
        <v>6.351340572232593E-2</v>
      </c>
      <c r="AH387" s="15">
        <f t="shared" si="230"/>
        <v>4.08219945202552E-2</v>
      </c>
      <c r="AI387" s="15">
        <f t="shared" si="231"/>
        <v>3.0503454293414625E-2</v>
      </c>
      <c r="AJ387" s="15">
        <f t="shared" si="232"/>
        <v>8.7011376989629699E-2</v>
      </c>
      <c r="AK387" s="15">
        <f t="shared" si="233"/>
        <v>7.1458963982145046E-2</v>
      </c>
      <c r="AL387" s="15">
        <f t="shared" si="234"/>
        <v>6.7620187674979293E-2</v>
      </c>
      <c r="AM387" s="15">
        <f t="shared" si="235"/>
        <v>8.1345639453952401E-2</v>
      </c>
      <c r="AN387" s="15">
        <f t="shared" si="236"/>
        <v>8.1345639453952401E-2</v>
      </c>
      <c r="AO387" s="15">
        <f t="shared" si="237"/>
        <v>9.8580828672447593E-2</v>
      </c>
      <c r="AP387" s="15">
        <f t="shared" si="238"/>
        <v>9.69922659873097E-2</v>
      </c>
      <c r="AQ387" s="15">
        <f t="shared" si="239"/>
        <v>0</v>
      </c>
      <c r="AR387" s="15">
        <f t="shared" si="240"/>
        <v>8.1345639453952401E-2</v>
      </c>
      <c r="AS387" s="15">
        <f t="shared" si="241"/>
        <v>3.278982282299097E-2</v>
      </c>
      <c r="AT387" s="15">
        <f t="shared" si="242"/>
        <v>8.5942429800724626E-2</v>
      </c>
    </row>
    <row r="388" spans="1:46" x14ac:dyDescent="0.2">
      <c r="A388" s="2">
        <v>1983</v>
      </c>
      <c r="B388" s="2">
        <v>6</v>
      </c>
      <c r="C388" s="3">
        <v>254</v>
      </c>
      <c r="D388" s="2">
        <v>231</v>
      </c>
      <c r="E388" s="2">
        <v>243</v>
      </c>
      <c r="F388" s="2">
        <v>269</v>
      </c>
      <c r="G388" s="2">
        <v>253</v>
      </c>
      <c r="H388" s="2">
        <v>231</v>
      </c>
      <c r="I388" s="2">
        <v>254</v>
      </c>
      <c r="J388" s="2">
        <v>263</v>
      </c>
      <c r="K388" s="2">
        <v>260</v>
      </c>
      <c r="L388" s="2">
        <v>231</v>
      </c>
      <c r="M388" s="2">
        <v>250</v>
      </c>
      <c r="N388" s="2">
        <v>260</v>
      </c>
      <c r="O388" s="2">
        <v>241</v>
      </c>
      <c r="P388" s="2">
        <v>263</v>
      </c>
      <c r="Q388" s="2">
        <v>257</v>
      </c>
      <c r="R388" s="2">
        <v>257</v>
      </c>
      <c r="S388" s="2">
        <v>254</v>
      </c>
      <c r="T388" s="2">
        <v>249</v>
      </c>
      <c r="U388" s="2">
        <v>146</v>
      </c>
      <c r="V388" s="2">
        <v>265</v>
      </c>
      <c r="W388" s="2">
        <v>221</v>
      </c>
      <c r="X388" s="2">
        <v>265</v>
      </c>
      <c r="Y388" s="15">
        <f t="shared" si="221"/>
        <v>2.7945930390559322E-2</v>
      </c>
      <c r="Z388" s="15">
        <f t="shared" si="222"/>
        <v>-0.18159979566554499</v>
      </c>
      <c r="AA388" s="15">
        <f t="shared" si="223"/>
        <v>2.922963831493831E-2</v>
      </c>
      <c r="AB388" s="15">
        <f t="shared" si="224"/>
        <v>4.563529470661936E-2</v>
      </c>
      <c r="AC388" s="15">
        <f t="shared" si="225"/>
        <v>-4.6340337258701965E-2</v>
      </c>
      <c r="AD388" s="15">
        <f t="shared" si="226"/>
        <v>2.6317308317373358E-2</v>
      </c>
      <c r="AE388" s="15">
        <f t="shared" si="227"/>
        <v>-5.7377112583302477E-2</v>
      </c>
      <c r="AF388" s="15">
        <f t="shared" si="228"/>
        <v>1.1472401162236781E-2</v>
      </c>
      <c r="AG388" s="15">
        <f t="shared" si="229"/>
        <v>0</v>
      </c>
      <c r="AH388" s="15">
        <f t="shared" si="230"/>
        <v>2.6317308317373358E-2</v>
      </c>
      <c r="AI388" s="15">
        <f t="shared" si="231"/>
        <v>7.0422464296545792E-2</v>
      </c>
      <c r="AJ388" s="15">
        <f t="shared" si="232"/>
        <v>3.125254350410453E-2</v>
      </c>
      <c r="AK388" s="15">
        <f t="shared" si="233"/>
        <v>3.805956182434498E-2</v>
      </c>
      <c r="AL388" s="15">
        <f t="shared" si="234"/>
        <v>1.1472401162236781E-2</v>
      </c>
      <c r="AM388" s="15">
        <f t="shared" si="235"/>
        <v>3.8986404156573229E-3</v>
      </c>
      <c r="AN388" s="15">
        <f t="shared" si="236"/>
        <v>3.8986404156573229E-3</v>
      </c>
      <c r="AO388" s="15">
        <f t="shared" si="237"/>
        <v>3.6076056473809591E-2</v>
      </c>
      <c r="AP388" s="15">
        <f t="shared" si="238"/>
        <v>4.5182222793232973E-2</v>
      </c>
      <c r="AQ388" s="15">
        <f t="shared" si="239"/>
        <v>-7.8988411318630325E-2</v>
      </c>
      <c r="AR388" s="15">
        <f t="shared" si="240"/>
        <v>3.4552381506659735E-2</v>
      </c>
      <c r="AS388" s="15">
        <f t="shared" si="241"/>
        <v>1.8265347977293189E-2</v>
      </c>
      <c r="AT388" s="15">
        <f t="shared" si="242"/>
        <v>3.8466280827796143E-2</v>
      </c>
    </row>
    <row r="389" spans="1:46" x14ac:dyDescent="0.2">
      <c r="A389" s="2">
        <v>1984</v>
      </c>
      <c r="B389" s="2">
        <v>6</v>
      </c>
      <c r="C389" s="3">
        <v>264</v>
      </c>
      <c r="D389" s="2">
        <v>236</v>
      </c>
      <c r="E389" s="2">
        <v>249</v>
      </c>
      <c r="F389" s="2">
        <v>275</v>
      </c>
      <c r="G389" s="2">
        <v>256</v>
      </c>
      <c r="H389" s="2">
        <v>240</v>
      </c>
      <c r="I389" s="2">
        <v>255</v>
      </c>
      <c r="J389" s="2">
        <v>270</v>
      </c>
      <c r="K389" s="2">
        <v>268</v>
      </c>
      <c r="L389" s="2">
        <v>240</v>
      </c>
      <c r="M389" s="2">
        <v>248</v>
      </c>
      <c r="N389" s="2">
        <v>271</v>
      </c>
      <c r="O389" s="2">
        <v>247</v>
      </c>
      <c r="P389" s="2">
        <v>270</v>
      </c>
      <c r="Q389" s="2">
        <v>265</v>
      </c>
      <c r="R389" s="2">
        <v>265</v>
      </c>
      <c r="S389" s="2">
        <v>262</v>
      </c>
      <c r="T389" s="2">
        <v>258</v>
      </c>
      <c r="U389" s="2">
        <v>147</v>
      </c>
      <c r="V389" s="2">
        <v>277</v>
      </c>
      <c r="W389" s="2">
        <v>230</v>
      </c>
      <c r="X389" s="2">
        <v>277</v>
      </c>
      <c r="Y389" s="15">
        <f t="shared" si="221"/>
        <v>3.8614836127779516E-2</v>
      </c>
      <c r="Z389" s="15">
        <f t="shared" si="222"/>
        <v>2.1414094503816573E-2</v>
      </c>
      <c r="AA389" s="15">
        <f t="shared" si="223"/>
        <v>2.4391453124159263E-2</v>
      </c>
      <c r="AB389" s="15">
        <f t="shared" si="224"/>
        <v>2.2059718064732257E-2</v>
      </c>
      <c r="AC389" s="15">
        <f t="shared" si="225"/>
        <v>1.1787955752042173E-2</v>
      </c>
      <c r="AD389" s="15">
        <f t="shared" si="226"/>
        <v>3.8221212820197671E-2</v>
      </c>
      <c r="AE389" s="15">
        <f t="shared" si="227"/>
        <v>3.929278139889557E-3</v>
      </c>
      <c r="AF389" s="15">
        <f t="shared" si="228"/>
        <v>2.6267926820610105E-2</v>
      </c>
      <c r="AG389" s="15">
        <f t="shared" si="229"/>
        <v>3.0305349495328843E-2</v>
      </c>
      <c r="AH389" s="15">
        <f t="shared" si="230"/>
        <v>3.8221212820197671E-2</v>
      </c>
      <c r="AI389" s="15">
        <f t="shared" si="231"/>
        <v>-8.0321716972642666E-3</v>
      </c>
      <c r="AJ389" s="15">
        <f t="shared" si="232"/>
        <v>4.1437189864173239E-2</v>
      </c>
      <c r="AK389" s="15">
        <f t="shared" si="233"/>
        <v>2.4591403137322113E-2</v>
      </c>
      <c r="AL389" s="15">
        <f t="shared" si="234"/>
        <v>2.6267926820610105E-2</v>
      </c>
      <c r="AM389" s="15">
        <f t="shared" si="235"/>
        <v>3.0653741091002305E-2</v>
      </c>
      <c r="AN389" s="15">
        <f t="shared" si="236"/>
        <v>3.0653741091002305E-2</v>
      </c>
      <c r="AO389" s="15">
        <f t="shared" si="237"/>
        <v>3.1010236742560218E-2</v>
      </c>
      <c r="AP389" s="15">
        <f t="shared" si="238"/>
        <v>3.5506688456909817E-2</v>
      </c>
      <c r="AQ389" s="15">
        <f t="shared" si="239"/>
        <v>6.8259650703998906E-3</v>
      </c>
      <c r="AR389" s="15">
        <f t="shared" si="240"/>
        <v>4.4287680201116279E-2</v>
      </c>
      <c r="AS389" s="15">
        <f t="shared" si="241"/>
        <v>3.9916607405442631E-2</v>
      </c>
      <c r="AT389" s="15">
        <f t="shared" si="242"/>
        <v>4.4287680201116279E-2</v>
      </c>
    </row>
    <row r="390" spans="1:46" x14ac:dyDescent="0.2">
      <c r="A390" s="2">
        <v>1985</v>
      </c>
      <c r="B390" s="2">
        <v>6</v>
      </c>
      <c r="C390" s="3">
        <v>266</v>
      </c>
      <c r="D390" s="2">
        <v>239</v>
      </c>
      <c r="E390" s="2">
        <v>254</v>
      </c>
      <c r="F390" s="2">
        <v>278</v>
      </c>
      <c r="G390" s="2">
        <v>256</v>
      </c>
      <c r="H390" s="2">
        <v>246</v>
      </c>
      <c r="I390" s="2">
        <v>255</v>
      </c>
      <c r="J390" s="2">
        <v>274</v>
      </c>
      <c r="K390" s="2">
        <v>272</v>
      </c>
      <c r="L390" s="2">
        <v>246</v>
      </c>
      <c r="M390" s="2">
        <v>261</v>
      </c>
      <c r="N390" s="2">
        <v>270</v>
      </c>
      <c r="O390" s="2">
        <v>250</v>
      </c>
      <c r="P390" s="2">
        <v>274</v>
      </c>
      <c r="Q390" s="2">
        <v>268</v>
      </c>
      <c r="R390" s="2">
        <v>268</v>
      </c>
      <c r="S390" s="2">
        <v>266</v>
      </c>
      <c r="T390" s="2">
        <v>263</v>
      </c>
      <c r="U390" s="2">
        <v>158</v>
      </c>
      <c r="V390" s="2">
        <v>275</v>
      </c>
      <c r="W390" s="2">
        <v>237</v>
      </c>
      <c r="X390" s="2">
        <v>276</v>
      </c>
      <c r="Y390" s="15">
        <f t="shared" si="221"/>
        <v>7.5472056353829038E-3</v>
      </c>
      <c r="Z390" s="15">
        <f t="shared" si="222"/>
        <v>1.2631746905900564E-2</v>
      </c>
      <c r="AA390" s="15">
        <f t="shared" si="223"/>
        <v>1.9881370553828995E-2</v>
      </c>
      <c r="AB390" s="15">
        <f t="shared" si="224"/>
        <v>1.0850016024065844E-2</v>
      </c>
      <c r="AC390" s="15">
        <f t="shared" si="225"/>
        <v>0</v>
      </c>
      <c r="AD390" s="15">
        <f t="shared" si="226"/>
        <v>2.4692612590371414E-2</v>
      </c>
      <c r="AE390" s="15">
        <f t="shared" si="227"/>
        <v>0</v>
      </c>
      <c r="AF390" s="15">
        <f t="shared" si="228"/>
        <v>1.4706147389695487E-2</v>
      </c>
      <c r="AG390" s="15">
        <f t="shared" si="229"/>
        <v>1.4815085785140682E-2</v>
      </c>
      <c r="AH390" s="15">
        <f t="shared" si="230"/>
        <v>2.4692612590371414E-2</v>
      </c>
      <c r="AI390" s="15">
        <f t="shared" si="231"/>
        <v>5.1091661157711299E-2</v>
      </c>
      <c r="AJ390" s="15">
        <f t="shared" si="232"/>
        <v>-3.6968618813260916E-3</v>
      </c>
      <c r="AK390" s="15">
        <f t="shared" si="233"/>
        <v>1.207258123426924E-2</v>
      </c>
      <c r="AL390" s="15">
        <f t="shared" si="234"/>
        <v>1.4706147389695487E-2</v>
      </c>
      <c r="AM390" s="15">
        <f t="shared" si="235"/>
        <v>1.1257154524634468E-2</v>
      </c>
      <c r="AN390" s="15">
        <f t="shared" si="236"/>
        <v>1.1257154524634468E-2</v>
      </c>
      <c r="AO390" s="15">
        <f t="shared" si="237"/>
        <v>1.5151805020602246E-2</v>
      </c>
      <c r="AP390" s="15">
        <f t="shared" si="238"/>
        <v>1.9194447256147159E-2</v>
      </c>
      <c r="AQ390" s="15">
        <f t="shared" si="239"/>
        <v>7.216244624823058E-2</v>
      </c>
      <c r="AR390" s="15">
        <f t="shared" si="240"/>
        <v>-7.2464085207671978E-3</v>
      </c>
      <c r="AS390" s="15">
        <f t="shared" si="241"/>
        <v>2.9980832211935857E-2</v>
      </c>
      <c r="AT390" s="15">
        <f t="shared" si="242"/>
        <v>-3.6166404701885504E-3</v>
      </c>
    </row>
    <row r="391" spans="1:46" x14ac:dyDescent="0.2">
      <c r="A391" s="2">
        <v>1986</v>
      </c>
      <c r="B391" s="2">
        <v>6</v>
      </c>
      <c r="C391" s="3">
        <v>259</v>
      </c>
      <c r="D391" s="2">
        <v>242</v>
      </c>
      <c r="E391" s="2">
        <v>258</v>
      </c>
      <c r="F391" s="2">
        <v>280</v>
      </c>
      <c r="G391" s="2">
        <v>263</v>
      </c>
      <c r="H391" s="2">
        <v>249</v>
      </c>
      <c r="I391" s="2">
        <v>262</v>
      </c>
      <c r="J391" s="2">
        <v>274</v>
      </c>
      <c r="K391" s="2">
        <v>275</v>
      </c>
      <c r="L391" s="2">
        <v>249</v>
      </c>
      <c r="M391" s="2">
        <v>253</v>
      </c>
      <c r="N391" s="2">
        <v>260</v>
      </c>
      <c r="O391" s="2">
        <v>253</v>
      </c>
      <c r="P391" s="2">
        <v>274</v>
      </c>
      <c r="Q391" s="2">
        <v>269</v>
      </c>
      <c r="R391" s="2">
        <v>268</v>
      </c>
      <c r="S391" s="2">
        <v>264</v>
      </c>
      <c r="T391" s="2">
        <v>267</v>
      </c>
      <c r="U391" s="2">
        <v>166</v>
      </c>
      <c r="V391" s="2">
        <v>259</v>
      </c>
      <c r="W391" s="2">
        <v>236</v>
      </c>
      <c r="X391" s="2">
        <v>262</v>
      </c>
      <c r="Y391" s="15">
        <f t="shared" si="221"/>
        <v>-2.6668247082161294E-2</v>
      </c>
      <c r="Z391" s="15">
        <f t="shared" si="222"/>
        <v>1.2474174225175818E-2</v>
      </c>
      <c r="AA391" s="15">
        <f t="shared" si="223"/>
        <v>1.5625317903080815E-2</v>
      </c>
      <c r="AB391" s="15">
        <f t="shared" si="224"/>
        <v>7.168489478612497E-3</v>
      </c>
      <c r="AC391" s="15">
        <f t="shared" si="225"/>
        <v>2.6976587698202076E-2</v>
      </c>
      <c r="AD391" s="15">
        <f t="shared" si="226"/>
        <v>1.212136053234482E-2</v>
      </c>
      <c r="AE391" s="15">
        <f t="shared" si="227"/>
        <v>2.7080958602670614E-2</v>
      </c>
      <c r="AF391" s="15">
        <f t="shared" si="228"/>
        <v>0</v>
      </c>
      <c r="AG391" s="15">
        <f t="shared" si="229"/>
        <v>1.0969031370573937E-2</v>
      </c>
      <c r="AH391" s="15">
        <f t="shared" si="230"/>
        <v>1.212136053234482E-2</v>
      </c>
      <c r="AI391" s="15">
        <f t="shared" si="231"/>
        <v>-3.1130918595173213E-2</v>
      </c>
      <c r="AJ391" s="15">
        <f t="shared" si="232"/>
        <v>-3.7740327982847086E-2</v>
      </c>
      <c r="AK391" s="15">
        <f t="shared" si="233"/>
        <v>1.1928570865273812E-2</v>
      </c>
      <c r="AL391" s="15">
        <f t="shared" si="234"/>
        <v>0</v>
      </c>
      <c r="AM391" s="15">
        <f t="shared" si="235"/>
        <v>3.7243990909824939E-3</v>
      </c>
      <c r="AN391" s="15">
        <f t="shared" si="236"/>
        <v>0</v>
      </c>
      <c r="AO391" s="15">
        <f t="shared" si="237"/>
        <v>-7.5472056353829663E-3</v>
      </c>
      <c r="AP391" s="15">
        <f t="shared" si="238"/>
        <v>1.5094626222484888E-2</v>
      </c>
      <c r="AQ391" s="15">
        <f t="shared" si="239"/>
        <v>4.9392755329576474E-2</v>
      </c>
      <c r="AR391" s="15">
        <f t="shared" si="240"/>
        <v>-5.9943035967033591E-2</v>
      </c>
      <c r="AS391" s="15">
        <f t="shared" si="241"/>
        <v>-4.2283361095210642E-3</v>
      </c>
      <c r="AT391" s="15">
        <f t="shared" si="242"/>
        <v>-5.2056361956053149E-2</v>
      </c>
    </row>
    <row r="392" spans="1:46" x14ac:dyDescent="0.2">
      <c r="A392" s="2">
        <v>1987</v>
      </c>
      <c r="B392" s="2">
        <v>6</v>
      </c>
      <c r="C392" s="3">
        <v>266</v>
      </c>
      <c r="D392" s="2">
        <v>246</v>
      </c>
      <c r="E392" s="2">
        <v>265</v>
      </c>
      <c r="F392" s="2">
        <v>283</v>
      </c>
      <c r="G392" s="2">
        <v>269</v>
      </c>
      <c r="H392" s="2">
        <v>253</v>
      </c>
      <c r="I392" s="2">
        <v>269</v>
      </c>
      <c r="J392" s="2">
        <v>282</v>
      </c>
      <c r="K392" s="2">
        <v>284</v>
      </c>
      <c r="L392" s="2">
        <v>253</v>
      </c>
      <c r="M392" s="2">
        <v>262</v>
      </c>
      <c r="N392" s="2">
        <v>268</v>
      </c>
      <c r="O392" s="2">
        <v>260</v>
      </c>
      <c r="P392" s="2">
        <v>282</v>
      </c>
      <c r="Q392" s="2">
        <v>277</v>
      </c>
      <c r="R392" s="2">
        <v>275</v>
      </c>
      <c r="S392" s="2">
        <v>273</v>
      </c>
      <c r="T392" s="2">
        <v>274</v>
      </c>
      <c r="U392" s="2">
        <v>165</v>
      </c>
      <c r="V392" s="2">
        <v>268</v>
      </c>
      <c r="W392" s="2">
        <v>243</v>
      </c>
      <c r="X392" s="2">
        <v>269</v>
      </c>
      <c r="Y392" s="15">
        <f t="shared" si="221"/>
        <v>2.6668247082161273E-2</v>
      </c>
      <c r="Z392" s="15">
        <f t="shared" si="222"/>
        <v>1.6393809775676352E-2</v>
      </c>
      <c r="AA392" s="15">
        <f t="shared" si="223"/>
        <v>2.6770241064604832E-2</v>
      </c>
      <c r="AB392" s="15">
        <f t="shared" si="224"/>
        <v>1.0657294473987979E-2</v>
      </c>
      <c r="AC392" s="15">
        <f t="shared" si="225"/>
        <v>2.2557347424074527E-2</v>
      </c>
      <c r="AD392" s="15">
        <f t="shared" si="226"/>
        <v>1.5936592262812597E-2</v>
      </c>
      <c r="AE392" s="15">
        <f t="shared" si="227"/>
        <v>2.6366875840742349E-2</v>
      </c>
      <c r="AF392" s="15">
        <f t="shared" si="228"/>
        <v>2.8778964550043327E-2</v>
      </c>
      <c r="AG392" s="15">
        <f t="shared" si="229"/>
        <v>3.2203140494634734E-2</v>
      </c>
      <c r="AH392" s="15">
        <f t="shared" si="230"/>
        <v>1.5936592262812597E-2</v>
      </c>
      <c r="AI392" s="15">
        <f t="shared" si="231"/>
        <v>3.4955015033576634E-2</v>
      </c>
      <c r="AJ392" s="15">
        <f t="shared" si="232"/>
        <v>3.0305349495328843E-2</v>
      </c>
      <c r="AK392" s="15">
        <f t="shared" si="233"/>
        <v>2.7292142288007554E-2</v>
      </c>
      <c r="AL392" s="15">
        <f t="shared" si="234"/>
        <v>2.8778964550043327E-2</v>
      </c>
      <c r="AM392" s="15">
        <f t="shared" si="235"/>
        <v>2.9306126585499487E-2</v>
      </c>
      <c r="AN392" s="15">
        <f t="shared" si="236"/>
        <v>2.5784117155714634E-2</v>
      </c>
      <c r="AO392" s="15">
        <f t="shared" si="237"/>
        <v>3.3522692038643644E-2</v>
      </c>
      <c r="AP392" s="15">
        <f t="shared" si="238"/>
        <v>2.5879447987820759E-2</v>
      </c>
      <c r="AQ392" s="15">
        <f t="shared" si="239"/>
        <v>-6.0423144559625863E-3</v>
      </c>
      <c r="AR392" s="15">
        <f t="shared" si="240"/>
        <v>3.4158918811318863E-2</v>
      </c>
      <c r="AS392" s="15">
        <f t="shared" si="241"/>
        <v>2.922963831493831E-2</v>
      </c>
      <c r="AT392" s="15">
        <f t="shared" si="242"/>
        <v>2.6366875840742349E-2</v>
      </c>
    </row>
    <row r="393" spans="1:46" x14ac:dyDescent="0.2">
      <c r="A393" s="2">
        <v>1988</v>
      </c>
      <c r="B393" s="2">
        <v>6</v>
      </c>
      <c r="C393" s="3">
        <v>281.75</v>
      </c>
      <c r="D393" s="2">
        <v>257.5</v>
      </c>
      <c r="E393" s="2">
        <v>276.5</v>
      </c>
      <c r="F393" s="2">
        <v>287.25</v>
      </c>
      <c r="G393" s="2">
        <v>284.75</v>
      </c>
      <c r="H393" s="2">
        <v>260.75</v>
      </c>
      <c r="I393" s="2">
        <v>284.75</v>
      </c>
      <c r="J393" s="2">
        <v>300.75</v>
      </c>
      <c r="K393" s="2">
        <v>301.75</v>
      </c>
      <c r="L393" s="2">
        <v>260.75</v>
      </c>
      <c r="M393" s="2">
        <v>275</v>
      </c>
      <c r="N393" s="2">
        <v>286.25</v>
      </c>
      <c r="O393" s="2">
        <v>271.25</v>
      </c>
      <c r="P393" s="2">
        <v>300.75</v>
      </c>
      <c r="Q393" s="2">
        <v>292.75</v>
      </c>
      <c r="R393" s="2">
        <v>291.5</v>
      </c>
      <c r="S393" s="2">
        <v>283.25</v>
      </c>
      <c r="T393" s="2">
        <v>280.5</v>
      </c>
      <c r="U393" s="2">
        <v>170.25</v>
      </c>
      <c r="V393" s="2">
        <v>289.5</v>
      </c>
      <c r="W393" s="2">
        <v>246.75</v>
      </c>
      <c r="X393" s="2">
        <v>289.5</v>
      </c>
      <c r="Y393" s="15">
        <f t="shared" ref="Y393:Y423" si="265">IFERROR(LN(C393/C392),"")</f>
        <v>5.7523844138186522E-2</v>
      </c>
      <c r="Z393" s="15">
        <f t="shared" ref="Z393:Z421" si="266">IFERROR(LN(D393/D392),"")</f>
        <v>4.5688184171427927E-2</v>
      </c>
      <c r="AA393" s="15">
        <f t="shared" ref="AA393:AA423" si="267">IFERROR(LN(E393/E392),"")</f>
        <v>4.2480994976167377E-2</v>
      </c>
      <c r="AB393" s="15">
        <f t="shared" ref="AB393:AB423" si="268">IFERROR(LN(F393/F392),"")</f>
        <v>1.4906019085627543E-2</v>
      </c>
      <c r="AC393" s="15">
        <f t="shared" ref="AC393:AC423" si="269">IFERROR(LN(G393/G392),"")</f>
        <v>5.6900222725452407E-2</v>
      </c>
      <c r="AD393" s="15">
        <f t="shared" ref="AD393:AD423" si="270">IFERROR(LN(H393/H392),"")</f>
        <v>3.017260515336153E-2</v>
      </c>
      <c r="AE393" s="15">
        <f t="shared" ref="AE393:AE423" si="271">IFERROR(LN(I393/I392),"")</f>
        <v>5.6900222725452407E-2</v>
      </c>
      <c r="AF393" s="15">
        <f t="shared" ref="AF393:AF423" si="272">IFERROR(LN(J393/J392),"")</f>
        <v>6.4372283916674614E-2</v>
      </c>
      <c r="AG393" s="15">
        <f t="shared" ref="AG393:AG423" si="273">IFERROR(LN(K393/K392),"")</f>
        <v>6.062462181643484E-2</v>
      </c>
      <c r="AH393" s="15">
        <f t="shared" ref="AH393:AH423" si="274">IFERROR(LN(L393/L392),"")</f>
        <v>3.017260515336153E-2</v>
      </c>
      <c r="AI393" s="15">
        <f t="shared" ref="AI393:AI423" si="275">IFERROR(LN(M393/M392),"")</f>
        <v>4.8426593905474463E-2</v>
      </c>
      <c r="AJ393" s="15">
        <f t="shared" ref="AJ393:AJ423" si="276">IFERROR(LN(N393/N392),"")</f>
        <v>6.5878574357592826E-2</v>
      </c>
      <c r="AK393" s="15">
        <f t="shared" ref="AK393:AK423" si="277">IFERROR(LN(O393/O392),"")</f>
        <v>4.2359273839141641E-2</v>
      </c>
      <c r="AL393" s="15">
        <f t="shared" ref="AL393:AL423" si="278">IFERROR(LN(P393/P392),"")</f>
        <v>6.4372283916674614E-2</v>
      </c>
      <c r="AM393" s="15">
        <f t="shared" ref="AM393:AM423" si="279">IFERROR(LN(Q393/Q392),"")</f>
        <v>5.5301496290488146E-2</v>
      </c>
      <c r="AN393" s="15">
        <f t="shared" ref="AN393:AN423" si="280">IFERROR(LN(R393/R392),"")</f>
        <v>5.8268908123975824E-2</v>
      </c>
      <c r="AO393" s="15">
        <f t="shared" ref="AO393:AO423" si="281">IFERROR(LN(S393/S392),"")</f>
        <v>3.6858104723156052E-2</v>
      </c>
      <c r="AP393" s="15">
        <f t="shared" ref="AP393:AP423" si="282">IFERROR(LN(T393/T392),"")</f>
        <v>2.3445618574680725E-2</v>
      </c>
      <c r="AQ393" s="15">
        <f t="shared" ref="AQ393:AQ423" si="283">IFERROR(LN(U393/U392),"")</f>
        <v>3.1322471129041067E-2</v>
      </c>
      <c r="AR393" s="15">
        <f t="shared" ref="AR393:AR423" si="284">IFERROR(LN(V393/V392),"")</f>
        <v>7.7168316502193343E-2</v>
      </c>
      <c r="AS393" s="15">
        <f t="shared" ref="AS393:AS423" si="285">IFERROR(LN(W393/W392),"")</f>
        <v>1.5314234973042575E-2</v>
      </c>
      <c r="AT393" s="15">
        <f t="shared" ref="AT393:AT423" si="286">IFERROR(LN(X393/X392),"")</f>
        <v>7.3443917411210799E-2</v>
      </c>
    </row>
    <row r="394" spans="1:46" x14ac:dyDescent="0.2">
      <c r="A394" s="2">
        <v>1989</v>
      </c>
      <c r="B394" s="2">
        <v>6</v>
      </c>
      <c r="C394" s="3">
        <v>294.25</v>
      </c>
      <c r="D394" s="2">
        <v>267.75</v>
      </c>
      <c r="E394" s="2">
        <v>286.75</v>
      </c>
      <c r="F394" s="2">
        <v>295.75</v>
      </c>
      <c r="G394" s="2">
        <v>289.5</v>
      </c>
      <c r="H394" s="2">
        <v>270</v>
      </c>
      <c r="I394" s="2">
        <v>287</v>
      </c>
      <c r="J394" s="2">
        <v>319</v>
      </c>
      <c r="K394" s="2">
        <v>315.25</v>
      </c>
      <c r="L394" s="2">
        <v>270</v>
      </c>
      <c r="M394" s="2">
        <v>289</v>
      </c>
      <c r="N394" s="2">
        <v>299.75</v>
      </c>
      <c r="O394" s="2">
        <v>287.5</v>
      </c>
      <c r="P394" s="2">
        <v>319</v>
      </c>
      <c r="Q394" s="2">
        <v>301.5</v>
      </c>
      <c r="R394" s="2">
        <v>301</v>
      </c>
      <c r="S394" s="2">
        <v>294.25</v>
      </c>
      <c r="T394" s="2">
        <v>290</v>
      </c>
      <c r="U394" s="2">
        <v>176.75</v>
      </c>
      <c r="V394" s="2">
        <v>303</v>
      </c>
      <c r="W394" s="2">
        <v>253</v>
      </c>
      <c r="X394" s="2">
        <v>302</v>
      </c>
      <c r="Y394" s="15">
        <f t="shared" si="265"/>
        <v>4.3409593220500434E-2</v>
      </c>
      <c r="Z394" s="15">
        <f t="shared" si="266"/>
        <v>3.9033989224067339E-2</v>
      </c>
      <c r="AA394" s="15">
        <f t="shared" si="267"/>
        <v>3.6399935047090652E-2</v>
      </c>
      <c r="AB394" s="15">
        <f t="shared" si="268"/>
        <v>2.9161586129631097E-2</v>
      </c>
      <c r="AC394" s="15">
        <f t="shared" si="269"/>
        <v>1.6543694685758333E-2</v>
      </c>
      <c r="AD394" s="15">
        <f t="shared" si="270"/>
        <v>3.4859865117493019E-2</v>
      </c>
      <c r="AE394" s="15">
        <f t="shared" si="271"/>
        <v>7.8706134323296879E-3</v>
      </c>
      <c r="AF394" s="15">
        <f t="shared" si="272"/>
        <v>5.8911747930056275E-2</v>
      </c>
      <c r="AG394" s="15">
        <f t="shared" si="273"/>
        <v>4.3767114867388088E-2</v>
      </c>
      <c r="AH394" s="15">
        <f t="shared" si="274"/>
        <v>3.4859865117493019E-2</v>
      </c>
      <c r="AI394" s="15">
        <f t="shared" si="275"/>
        <v>4.9655590445860966E-2</v>
      </c>
      <c r="AJ394" s="15">
        <f t="shared" si="276"/>
        <v>4.6083239039174155E-2</v>
      </c>
      <c r="AK394" s="15">
        <f t="shared" si="277"/>
        <v>5.8181955382735892E-2</v>
      </c>
      <c r="AL394" s="15">
        <f t="shared" si="278"/>
        <v>5.8911747930056275E-2</v>
      </c>
      <c r="AM394" s="15">
        <f t="shared" si="279"/>
        <v>2.9451013689413479E-2</v>
      </c>
      <c r="AN394" s="15">
        <f t="shared" si="280"/>
        <v>3.2070258958328671E-2</v>
      </c>
      <c r="AO394" s="15">
        <f t="shared" si="281"/>
        <v>3.8099846232270383E-2</v>
      </c>
      <c r="AP394" s="15">
        <f t="shared" si="282"/>
        <v>3.3307198017768762E-2</v>
      </c>
      <c r="AQ394" s="15">
        <f t="shared" si="283"/>
        <v>3.7468359747060462E-2</v>
      </c>
      <c r="AR394" s="15">
        <f t="shared" si="284"/>
        <v>4.5577508496319155E-2</v>
      </c>
      <c r="AS394" s="15">
        <f t="shared" si="285"/>
        <v>2.5013810413929229E-2</v>
      </c>
      <c r="AT394" s="15">
        <f t="shared" si="286"/>
        <v>4.2271720361819712E-2</v>
      </c>
    </row>
    <row r="395" spans="1:46" x14ac:dyDescent="0.2">
      <c r="A395" s="2">
        <v>1990</v>
      </c>
      <c r="B395" s="2">
        <v>6</v>
      </c>
      <c r="C395" s="3">
        <v>298.25</v>
      </c>
      <c r="D395" s="2">
        <v>271.25</v>
      </c>
      <c r="E395" s="2">
        <v>293.25</v>
      </c>
      <c r="F395" s="2">
        <v>300</v>
      </c>
      <c r="G395" s="2">
        <v>283</v>
      </c>
      <c r="H395" s="2">
        <v>273.25</v>
      </c>
      <c r="I395" s="2">
        <v>278.25</v>
      </c>
      <c r="J395" s="2">
        <v>328.25</v>
      </c>
      <c r="K395" s="2">
        <v>313.75</v>
      </c>
      <c r="L395" s="2">
        <v>273.25</v>
      </c>
      <c r="M395" s="2">
        <v>289.25</v>
      </c>
      <c r="N395" s="2">
        <v>303.5</v>
      </c>
      <c r="O395" s="2">
        <v>295</v>
      </c>
      <c r="P395" s="2">
        <v>328.25</v>
      </c>
      <c r="Q395" s="2">
        <v>300</v>
      </c>
      <c r="R395" s="2">
        <v>299.25</v>
      </c>
      <c r="S395" s="2">
        <v>299.5</v>
      </c>
      <c r="T395" s="2">
        <v>295.75</v>
      </c>
      <c r="U395" s="2">
        <v>185</v>
      </c>
      <c r="V395" s="2">
        <v>305.25</v>
      </c>
      <c r="W395" s="2">
        <v>268.75</v>
      </c>
      <c r="X395" s="2">
        <v>304.25</v>
      </c>
      <c r="Y395" s="15">
        <f t="shared" si="265"/>
        <v>1.3502314837639437E-2</v>
      </c>
      <c r="Z395" s="15">
        <f t="shared" si="266"/>
        <v>1.2987195526811112E-2</v>
      </c>
      <c r="AA395" s="15">
        <f t="shared" si="267"/>
        <v>2.2414731524104736E-2</v>
      </c>
      <c r="AB395" s="15">
        <f t="shared" si="268"/>
        <v>1.4267971797704816E-2</v>
      </c>
      <c r="AC395" s="15">
        <f t="shared" si="269"/>
        <v>-2.2708399369812352E-2</v>
      </c>
      <c r="AD395" s="15">
        <f t="shared" si="270"/>
        <v>1.1965168058273214E-2</v>
      </c>
      <c r="AE395" s="15">
        <f t="shared" si="271"/>
        <v>-3.0962225603966925E-2</v>
      </c>
      <c r="AF395" s="15">
        <f t="shared" si="272"/>
        <v>2.8584410398061009E-2</v>
      </c>
      <c r="AG395" s="15">
        <f t="shared" si="273"/>
        <v>-4.7694843990352806E-3</v>
      </c>
      <c r="AH395" s="15">
        <f t="shared" si="274"/>
        <v>1.1965168058273214E-2</v>
      </c>
      <c r="AI395" s="15">
        <f t="shared" si="275"/>
        <v>8.6467796135375279E-4</v>
      </c>
      <c r="AJ395" s="15">
        <f t="shared" si="276"/>
        <v>1.2432816591929392E-2</v>
      </c>
      <c r="AK395" s="15">
        <f t="shared" si="277"/>
        <v>2.5752496102414764E-2</v>
      </c>
      <c r="AL395" s="15">
        <f t="shared" si="278"/>
        <v>2.8584410398061009E-2</v>
      </c>
      <c r="AM395" s="15">
        <f t="shared" si="279"/>
        <v>-4.9875415110390512E-3</v>
      </c>
      <c r="AN395" s="15">
        <f t="shared" si="280"/>
        <v>-5.8309203107932096E-3</v>
      </c>
      <c r="AO395" s="15">
        <f t="shared" si="281"/>
        <v>1.7684671415117915E-2</v>
      </c>
      <c r="AP395" s="15">
        <f t="shared" si="282"/>
        <v>1.9633579877976513E-2</v>
      </c>
      <c r="AQ395" s="15">
        <f t="shared" si="283"/>
        <v>4.5619520301642631E-2</v>
      </c>
      <c r="AR395" s="15">
        <f t="shared" si="284"/>
        <v>7.3983074814449254E-3</v>
      </c>
      <c r="AS395" s="15">
        <f t="shared" si="285"/>
        <v>6.0392090714352295E-2</v>
      </c>
      <c r="AT395" s="15">
        <f t="shared" si="286"/>
        <v>7.4227144927669257E-3</v>
      </c>
    </row>
    <row r="396" spans="1:46" x14ac:dyDescent="0.2">
      <c r="A396" s="2">
        <v>1991</v>
      </c>
      <c r="B396" s="2">
        <v>6</v>
      </c>
      <c r="C396" s="3">
        <v>306.5</v>
      </c>
      <c r="D396" s="2">
        <v>280.75</v>
      </c>
      <c r="E396" s="2">
        <v>301.5</v>
      </c>
      <c r="F396" s="2">
        <v>307.75</v>
      </c>
      <c r="G396" s="2">
        <v>282</v>
      </c>
      <c r="H396" s="2">
        <v>272.5</v>
      </c>
      <c r="I396" s="2">
        <v>274.5</v>
      </c>
      <c r="J396" s="2">
        <v>343.25</v>
      </c>
      <c r="K396" s="2">
        <v>323.25</v>
      </c>
      <c r="L396" s="2">
        <v>272.5</v>
      </c>
      <c r="M396" s="2">
        <v>291</v>
      </c>
      <c r="N396" s="2">
        <v>312.25</v>
      </c>
      <c r="O396" s="2">
        <v>302.75</v>
      </c>
      <c r="P396" s="2">
        <v>343.25</v>
      </c>
      <c r="Q396" s="2">
        <v>306.5</v>
      </c>
      <c r="R396" s="2">
        <v>305.5</v>
      </c>
      <c r="S396" s="2">
        <v>308</v>
      </c>
      <c r="T396" s="2">
        <v>306.5</v>
      </c>
      <c r="U396" s="2">
        <v>190.25</v>
      </c>
      <c r="V396" s="2">
        <v>315.25</v>
      </c>
      <c r="W396" s="2">
        <v>282.75</v>
      </c>
      <c r="X396" s="2">
        <v>315.25</v>
      </c>
      <c r="Y396" s="15">
        <f t="shared" si="265"/>
        <v>2.7285694398240606E-2</v>
      </c>
      <c r="Z396" s="15">
        <f t="shared" si="266"/>
        <v>3.4423688763883277E-2</v>
      </c>
      <c r="AA396" s="15">
        <f t="shared" si="267"/>
        <v>2.774452863365522E-2</v>
      </c>
      <c r="AB396" s="15">
        <f t="shared" si="268"/>
        <v>2.5505290408361872E-2</v>
      </c>
      <c r="AC396" s="15">
        <f t="shared" si="269"/>
        <v>-3.5398267051240623E-3</v>
      </c>
      <c r="AD396" s="15">
        <f t="shared" si="270"/>
        <v>-2.7485129533491599E-3</v>
      </c>
      <c r="AE396" s="15">
        <f t="shared" si="271"/>
        <v>-1.3568729206068903E-2</v>
      </c>
      <c r="AF396" s="15">
        <f t="shared" si="272"/>
        <v>4.4683531465174856E-2</v>
      </c>
      <c r="AG396" s="15">
        <f t="shared" si="273"/>
        <v>2.982952720597315E-2</v>
      </c>
      <c r="AH396" s="15">
        <f t="shared" si="274"/>
        <v>-2.7485129533491599E-3</v>
      </c>
      <c r="AI396" s="15">
        <f t="shared" si="275"/>
        <v>6.0319010977065218E-3</v>
      </c>
      <c r="AJ396" s="15">
        <f t="shared" si="276"/>
        <v>2.8422538506134163E-2</v>
      </c>
      <c r="AK396" s="15">
        <f t="shared" si="277"/>
        <v>2.5932026093381782E-2</v>
      </c>
      <c r="AL396" s="15">
        <f t="shared" si="278"/>
        <v>4.4683531465174856E-2</v>
      </c>
      <c r="AM396" s="15">
        <f t="shared" si="279"/>
        <v>2.1435280720065085E-2</v>
      </c>
      <c r="AN396" s="15">
        <f t="shared" si="280"/>
        <v>2.0670434173567537E-2</v>
      </c>
      <c r="AO396" s="15">
        <f t="shared" si="281"/>
        <v>2.7985365418070535E-2</v>
      </c>
      <c r="AP396" s="15">
        <f t="shared" si="282"/>
        <v>3.5703252517769991E-2</v>
      </c>
      <c r="AQ396" s="15">
        <f t="shared" si="283"/>
        <v>2.7983171663470439E-2</v>
      </c>
      <c r="AR396" s="15">
        <f t="shared" si="284"/>
        <v>3.2234861854214925E-2</v>
      </c>
      <c r="AS396" s="15">
        <f t="shared" si="285"/>
        <v>5.0781535554357216E-2</v>
      </c>
      <c r="AT396" s="15">
        <f t="shared" si="286"/>
        <v>3.5516242977392316E-2</v>
      </c>
    </row>
    <row r="397" spans="1:46" x14ac:dyDescent="0.2">
      <c r="A397" s="2">
        <v>1992</v>
      </c>
      <c r="B397" s="2">
        <v>6</v>
      </c>
      <c r="C397" s="3">
        <v>310</v>
      </c>
      <c r="D397" s="2">
        <v>286</v>
      </c>
      <c r="E397" s="2">
        <v>305.75</v>
      </c>
      <c r="F397" s="2">
        <v>311.25</v>
      </c>
      <c r="G397" s="2">
        <v>281.5</v>
      </c>
      <c r="H397" s="2">
        <v>276.25</v>
      </c>
      <c r="I397" s="2">
        <v>271.75</v>
      </c>
      <c r="J397" s="2">
        <v>356.25</v>
      </c>
      <c r="K397" s="2">
        <v>338.5</v>
      </c>
      <c r="L397" s="2">
        <v>276.25</v>
      </c>
      <c r="M397" s="2">
        <v>292.25</v>
      </c>
      <c r="N397" s="2">
        <v>315</v>
      </c>
      <c r="O397" s="2">
        <v>305</v>
      </c>
      <c r="P397" s="2">
        <v>356.25</v>
      </c>
      <c r="Q397" s="2">
        <v>315.25</v>
      </c>
      <c r="R397" s="2">
        <v>313.75</v>
      </c>
      <c r="S397" s="2">
        <v>313</v>
      </c>
      <c r="T397" s="2">
        <v>310</v>
      </c>
      <c r="U397" s="2">
        <v>191.5</v>
      </c>
      <c r="V397" s="2">
        <v>316.25</v>
      </c>
      <c r="W397" s="2">
        <v>294</v>
      </c>
      <c r="X397" s="2">
        <v>316.5</v>
      </c>
      <c r="Y397" s="15">
        <f t="shared" si="265"/>
        <v>1.1354542102925849E-2</v>
      </c>
      <c r="Z397" s="15">
        <f t="shared" si="266"/>
        <v>1.8527217201300027E-2</v>
      </c>
      <c r="AA397" s="15">
        <f t="shared" si="267"/>
        <v>1.3997758400041704E-2</v>
      </c>
      <c r="AB397" s="15">
        <f t="shared" si="268"/>
        <v>1.1308682714354574E-2</v>
      </c>
      <c r="AC397" s="15">
        <f t="shared" si="269"/>
        <v>-1.7746233583684897E-3</v>
      </c>
      <c r="AD397" s="15">
        <f t="shared" si="270"/>
        <v>1.3667638728663835E-2</v>
      </c>
      <c r="AE397" s="15">
        <f t="shared" si="271"/>
        <v>-1.0068734948266546E-2</v>
      </c>
      <c r="AF397" s="15">
        <f t="shared" si="272"/>
        <v>3.7173686934779869E-2</v>
      </c>
      <c r="AG397" s="15">
        <f t="shared" si="273"/>
        <v>4.6098074700362722E-2</v>
      </c>
      <c r="AH397" s="15">
        <f t="shared" si="274"/>
        <v>1.3667638728663835E-2</v>
      </c>
      <c r="AI397" s="15">
        <f t="shared" si="275"/>
        <v>4.2863331806852652E-3</v>
      </c>
      <c r="AJ397" s="15">
        <f t="shared" si="276"/>
        <v>8.7684898199460459E-3</v>
      </c>
      <c r="AK397" s="15">
        <f t="shared" si="277"/>
        <v>7.404394174210089E-3</v>
      </c>
      <c r="AL397" s="15">
        <f t="shared" si="278"/>
        <v>3.7173686934779869E-2</v>
      </c>
      <c r="AM397" s="15">
        <f t="shared" si="279"/>
        <v>2.8148219468762871E-2</v>
      </c>
      <c r="AN397" s="15">
        <f t="shared" si="280"/>
        <v>2.6646711834343605E-2</v>
      </c>
      <c r="AO397" s="15">
        <f t="shared" si="281"/>
        <v>1.6103407566578673E-2</v>
      </c>
      <c r="AP397" s="15">
        <f t="shared" si="282"/>
        <v>1.1354542102925849E-2</v>
      </c>
      <c r="AQ397" s="15">
        <f t="shared" si="283"/>
        <v>6.5488118789054622E-3</v>
      </c>
      <c r="AR397" s="15">
        <f t="shared" si="284"/>
        <v>3.1670651967010402E-3</v>
      </c>
      <c r="AS397" s="15">
        <f t="shared" si="285"/>
        <v>3.9016652342451719E-2</v>
      </c>
      <c r="AT397" s="15">
        <f t="shared" si="286"/>
        <v>3.9572667392019246E-3</v>
      </c>
    </row>
    <row r="398" spans="1:46" x14ac:dyDescent="0.2">
      <c r="A398" s="2">
        <v>1993</v>
      </c>
      <c r="B398" s="2">
        <v>6</v>
      </c>
      <c r="C398" s="3">
        <v>318.75</v>
      </c>
      <c r="D398" s="2">
        <v>296</v>
      </c>
      <c r="E398" s="2">
        <v>317.5</v>
      </c>
      <c r="F398" s="2">
        <v>317.5</v>
      </c>
      <c r="G398" s="2">
        <v>285.75</v>
      </c>
      <c r="H398" s="2">
        <v>286.25</v>
      </c>
      <c r="I398" s="2">
        <v>274.5</v>
      </c>
      <c r="J398" s="2">
        <v>366.75</v>
      </c>
      <c r="K398" s="2">
        <v>349.5</v>
      </c>
      <c r="L398" s="2">
        <v>286.25</v>
      </c>
      <c r="M398" s="2">
        <v>298.5</v>
      </c>
      <c r="N398" s="2">
        <v>323.5</v>
      </c>
      <c r="O398" s="2">
        <v>313</v>
      </c>
      <c r="P398" s="2">
        <v>366.75</v>
      </c>
      <c r="Q398" s="2">
        <v>327.5</v>
      </c>
      <c r="R398" s="2">
        <v>325.75</v>
      </c>
      <c r="S398" s="2">
        <v>319.25</v>
      </c>
      <c r="T398" s="2">
        <v>318.5</v>
      </c>
      <c r="U398" s="2">
        <v>190.5</v>
      </c>
      <c r="V398" s="2">
        <v>329</v>
      </c>
      <c r="W398" s="2">
        <v>297.25</v>
      </c>
      <c r="X398" s="2">
        <v>329.25</v>
      </c>
      <c r="Y398" s="15">
        <f t="shared" si="265"/>
        <v>2.7834798993444057E-2</v>
      </c>
      <c r="Z398" s="15">
        <f t="shared" si="266"/>
        <v>3.4367643504207818E-2</v>
      </c>
      <c r="AA398" s="15">
        <f t="shared" si="267"/>
        <v>3.7710043765464552E-2</v>
      </c>
      <c r="AB398" s="15">
        <f t="shared" si="268"/>
        <v>1.9881370553828995E-2</v>
      </c>
      <c r="AC398" s="15">
        <f t="shared" si="269"/>
        <v>1.4984855095174885E-2</v>
      </c>
      <c r="AD398" s="15">
        <f t="shared" si="270"/>
        <v>3.5559302036486926E-2</v>
      </c>
      <c r="AE398" s="15">
        <f t="shared" si="271"/>
        <v>1.0068734948266579E-2</v>
      </c>
      <c r="AF398" s="15">
        <f t="shared" si="272"/>
        <v>2.9047685440230817E-2</v>
      </c>
      <c r="AG398" s="15">
        <f t="shared" si="273"/>
        <v>3.1979469321535316E-2</v>
      </c>
      <c r="AH398" s="15">
        <f t="shared" si="274"/>
        <v>3.5559302036486926E-2</v>
      </c>
      <c r="AI398" s="15">
        <f t="shared" si="275"/>
        <v>2.1160332480478918E-2</v>
      </c>
      <c r="AJ398" s="15">
        <f t="shared" si="276"/>
        <v>2.6626475115322099E-2</v>
      </c>
      <c r="AK398" s="15">
        <f t="shared" si="277"/>
        <v>2.589141393274149E-2</v>
      </c>
      <c r="AL398" s="15">
        <f t="shared" si="278"/>
        <v>2.9047685440230817E-2</v>
      </c>
      <c r="AM398" s="15">
        <f t="shared" si="279"/>
        <v>3.8122080230277751E-2</v>
      </c>
      <c r="AN398" s="15">
        <f t="shared" si="280"/>
        <v>3.7533725558960784E-2</v>
      </c>
      <c r="AO398" s="15">
        <f t="shared" si="281"/>
        <v>1.9771304372495357E-2</v>
      </c>
      <c r="AP398" s="15">
        <f t="shared" si="282"/>
        <v>2.7050177533026042E-2</v>
      </c>
      <c r="AQ398" s="15">
        <f t="shared" si="283"/>
        <v>-5.235614053945052E-3</v>
      </c>
      <c r="AR398" s="15">
        <f t="shared" si="284"/>
        <v>3.9524710723641894E-2</v>
      </c>
      <c r="AS398" s="15">
        <f t="shared" si="285"/>
        <v>1.099376823220953E-2</v>
      </c>
      <c r="AT398" s="15">
        <f t="shared" si="286"/>
        <v>3.9494099039159569E-2</v>
      </c>
    </row>
    <row r="399" spans="1:46" x14ac:dyDescent="0.2">
      <c r="A399" s="2">
        <v>1994</v>
      </c>
      <c r="B399" s="2">
        <v>6</v>
      </c>
      <c r="C399" s="3">
        <v>336.75</v>
      </c>
      <c r="D399" s="2">
        <v>308.5</v>
      </c>
      <c r="E399" s="2">
        <v>324.25</v>
      </c>
      <c r="F399" s="2">
        <v>328</v>
      </c>
      <c r="G399" s="2">
        <v>291.25</v>
      </c>
      <c r="H399" s="2">
        <v>300.75</v>
      </c>
      <c r="I399" s="2">
        <v>279.5</v>
      </c>
      <c r="J399" s="2">
        <v>373.5</v>
      </c>
      <c r="K399" s="2">
        <v>362</v>
      </c>
      <c r="L399" s="2">
        <v>300.75</v>
      </c>
      <c r="M399" s="2">
        <v>307.5</v>
      </c>
      <c r="N399" s="2">
        <v>345.5</v>
      </c>
      <c r="O399" s="2">
        <v>318.5</v>
      </c>
      <c r="P399" s="2">
        <v>373.5</v>
      </c>
      <c r="Q399" s="2">
        <v>340</v>
      </c>
      <c r="R399" s="2">
        <v>338.25</v>
      </c>
      <c r="S399" s="2">
        <v>332.5</v>
      </c>
      <c r="T399" s="2">
        <v>326.25</v>
      </c>
      <c r="U399" s="2">
        <v>188.5</v>
      </c>
      <c r="V399" s="2">
        <v>355.75</v>
      </c>
      <c r="W399" s="2">
        <v>303.25</v>
      </c>
      <c r="X399" s="2">
        <v>354.75</v>
      </c>
      <c r="Y399" s="15">
        <f t="shared" si="265"/>
        <v>5.4933718817837401E-2</v>
      </c>
      <c r="Z399" s="15">
        <f t="shared" si="266"/>
        <v>4.1362389021382222E-2</v>
      </c>
      <c r="AA399" s="15">
        <f t="shared" si="267"/>
        <v>2.103700486380693E-2</v>
      </c>
      <c r="AB399" s="15">
        <f t="shared" si="268"/>
        <v>3.2535790051397381E-2</v>
      </c>
      <c r="AC399" s="15">
        <f t="shared" si="269"/>
        <v>1.9064702204990347E-2</v>
      </c>
      <c r="AD399" s="15">
        <f t="shared" si="270"/>
        <v>4.9413799986338838E-2</v>
      </c>
      <c r="AE399" s="15">
        <f t="shared" si="271"/>
        <v>1.8051031645568476E-2</v>
      </c>
      <c r="AF399" s="15">
        <f t="shared" si="272"/>
        <v>1.8237587549780793E-2</v>
      </c>
      <c r="AG399" s="15">
        <f t="shared" si="273"/>
        <v>3.5140650151906094E-2</v>
      </c>
      <c r="AH399" s="15">
        <f t="shared" si="274"/>
        <v>4.9413799986338838E-2</v>
      </c>
      <c r="AI399" s="15">
        <f t="shared" si="275"/>
        <v>2.9705154413915694E-2</v>
      </c>
      <c r="AJ399" s="15">
        <f t="shared" si="276"/>
        <v>6.5793529266769235E-2</v>
      </c>
      <c r="AK399" s="15">
        <f t="shared" si="277"/>
        <v>1.741928447206488E-2</v>
      </c>
      <c r="AL399" s="15">
        <f t="shared" si="278"/>
        <v>1.8237587549780793E-2</v>
      </c>
      <c r="AM399" s="15">
        <f t="shared" si="279"/>
        <v>3.7457562534900415E-2</v>
      </c>
      <c r="AN399" s="15">
        <f t="shared" si="280"/>
        <v>3.7655051045942883E-2</v>
      </c>
      <c r="AO399" s="15">
        <f t="shared" si="281"/>
        <v>4.0665365183260069E-2</v>
      </c>
      <c r="AP399" s="15">
        <f t="shared" si="282"/>
        <v>2.404148362468523E-2</v>
      </c>
      <c r="AQ399" s="15">
        <f t="shared" si="283"/>
        <v>-1.0554187678690256E-2</v>
      </c>
      <c r="AR399" s="15">
        <f t="shared" si="284"/>
        <v>7.817048620458987E-2</v>
      </c>
      <c r="AS399" s="15">
        <f t="shared" si="285"/>
        <v>1.9984012253268391E-2</v>
      </c>
      <c r="AT399" s="15">
        <f t="shared" si="286"/>
        <v>7.4595975416761551E-2</v>
      </c>
    </row>
    <row r="400" spans="1:46" x14ac:dyDescent="0.2">
      <c r="A400" s="2">
        <v>1995</v>
      </c>
      <c r="B400" s="2">
        <v>6</v>
      </c>
      <c r="C400" s="3">
        <v>348</v>
      </c>
      <c r="D400" s="2">
        <v>315.75</v>
      </c>
      <c r="E400" s="2">
        <v>335.5</v>
      </c>
      <c r="F400" s="2">
        <v>332.75</v>
      </c>
      <c r="G400" s="2">
        <v>300</v>
      </c>
      <c r="H400" s="2">
        <v>308.75</v>
      </c>
      <c r="I400" s="2">
        <v>287.5</v>
      </c>
      <c r="J400" s="2">
        <v>385.5</v>
      </c>
      <c r="K400" s="2">
        <v>375.5</v>
      </c>
      <c r="L400" s="2">
        <v>308.75</v>
      </c>
      <c r="M400" s="2">
        <v>303</v>
      </c>
      <c r="N400" s="2">
        <v>357.75</v>
      </c>
      <c r="O400" s="2">
        <v>327.5</v>
      </c>
      <c r="P400" s="2">
        <v>385.5</v>
      </c>
      <c r="Q400" s="2">
        <v>353.25</v>
      </c>
      <c r="R400" s="2">
        <v>351</v>
      </c>
      <c r="S400" s="2">
        <v>342.25</v>
      </c>
      <c r="T400" s="2">
        <v>338</v>
      </c>
      <c r="U400" s="2">
        <v>190</v>
      </c>
      <c r="V400" s="2">
        <v>371</v>
      </c>
      <c r="W400" s="2">
        <v>302.25</v>
      </c>
      <c r="X400" s="2">
        <v>370.25</v>
      </c>
      <c r="Y400" s="15">
        <f t="shared" si="265"/>
        <v>3.2861664484001039E-2</v>
      </c>
      <c r="Z400" s="15">
        <f t="shared" si="266"/>
        <v>2.3228917885157921E-2</v>
      </c>
      <c r="AA400" s="15">
        <f t="shared" si="267"/>
        <v>3.4107133215183161E-2</v>
      </c>
      <c r="AB400" s="15">
        <f t="shared" si="268"/>
        <v>1.4377848891077212E-2</v>
      </c>
      <c r="AC400" s="15">
        <f t="shared" si="269"/>
        <v>2.9600469776290682E-2</v>
      </c>
      <c r="AD400" s="15">
        <f t="shared" si="270"/>
        <v>2.6252533087398739E-2</v>
      </c>
      <c r="AE400" s="15">
        <f t="shared" si="271"/>
        <v>2.8220567642251247E-2</v>
      </c>
      <c r="AF400" s="15">
        <f t="shared" si="272"/>
        <v>3.1623188430512143E-2</v>
      </c>
      <c r="AG400" s="15">
        <f t="shared" si="273"/>
        <v>3.6614259378418314E-2</v>
      </c>
      <c r="AH400" s="15">
        <f t="shared" si="274"/>
        <v>2.6252533087398739E-2</v>
      </c>
      <c r="AI400" s="15">
        <f t="shared" si="275"/>
        <v>-1.4742281737203431E-2</v>
      </c>
      <c r="AJ400" s="15">
        <f t="shared" si="276"/>
        <v>3.4841775228835678E-2</v>
      </c>
      <c r="AK400" s="15">
        <f t="shared" si="277"/>
        <v>2.7865580063088535E-2</v>
      </c>
      <c r="AL400" s="15">
        <f t="shared" si="278"/>
        <v>3.1623188430512143E-2</v>
      </c>
      <c r="AM400" s="15">
        <f t="shared" si="279"/>
        <v>3.823040395442983E-2</v>
      </c>
      <c r="AN400" s="15">
        <f t="shared" si="280"/>
        <v>3.7000956414968304E-2</v>
      </c>
      <c r="AO400" s="15">
        <f t="shared" si="281"/>
        <v>2.8901604072649498E-2</v>
      </c>
      <c r="AP400" s="15">
        <f t="shared" si="282"/>
        <v>3.5381936846115569E-2</v>
      </c>
      <c r="AQ400" s="15">
        <f t="shared" si="283"/>
        <v>7.9260652724207226E-3</v>
      </c>
      <c r="AR400" s="15">
        <f t="shared" si="284"/>
        <v>4.1973825637473323E-2</v>
      </c>
      <c r="AS400" s="15">
        <f t="shared" si="285"/>
        <v>-3.3030583292574024E-3</v>
      </c>
      <c r="AT400" s="15">
        <f t="shared" si="286"/>
        <v>4.2765137107756104E-2</v>
      </c>
    </row>
    <row r="401" spans="1:46" x14ac:dyDescent="0.2">
      <c r="A401" s="2">
        <v>1996</v>
      </c>
      <c r="B401" s="2">
        <v>6</v>
      </c>
      <c r="C401" s="3">
        <v>351</v>
      </c>
      <c r="D401" s="2">
        <v>320.75</v>
      </c>
      <c r="E401" s="2">
        <v>341.5</v>
      </c>
      <c r="F401" s="2">
        <v>342.5</v>
      </c>
      <c r="G401" s="2">
        <v>314</v>
      </c>
      <c r="H401" s="2">
        <v>317.75</v>
      </c>
      <c r="I401" s="2">
        <v>303.25</v>
      </c>
      <c r="J401" s="2">
        <v>391</v>
      </c>
      <c r="K401" s="2">
        <v>384.25</v>
      </c>
      <c r="L401" s="2">
        <v>317.75</v>
      </c>
      <c r="M401" s="2">
        <v>305.75</v>
      </c>
      <c r="N401" s="2">
        <v>359.25</v>
      </c>
      <c r="O401" s="2">
        <v>334.25</v>
      </c>
      <c r="P401" s="2">
        <v>391</v>
      </c>
      <c r="Q401" s="2">
        <v>360.5</v>
      </c>
      <c r="R401" s="2">
        <v>358</v>
      </c>
      <c r="S401" s="2">
        <v>347.75</v>
      </c>
      <c r="T401" s="2">
        <v>344.25</v>
      </c>
      <c r="U401" s="2">
        <v>191.75</v>
      </c>
      <c r="V401" s="2">
        <v>369.75</v>
      </c>
      <c r="W401" s="2">
        <v>303.25</v>
      </c>
      <c r="X401" s="2">
        <v>369.75</v>
      </c>
      <c r="Y401" s="15">
        <f t="shared" si="265"/>
        <v>8.583743691391435E-3</v>
      </c>
      <c r="Z401" s="15">
        <f t="shared" si="266"/>
        <v>1.5711242265145225E-2</v>
      </c>
      <c r="AA401" s="15">
        <f t="shared" si="267"/>
        <v>1.772572259910837E-2</v>
      </c>
      <c r="AB401" s="15">
        <f t="shared" si="268"/>
        <v>2.8880200427058952E-2</v>
      </c>
      <c r="AC401" s="15">
        <f t="shared" si="269"/>
        <v>4.5610511252052274E-2</v>
      </c>
      <c r="AD401" s="15">
        <f t="shared" si="270"/>
        <v>2.8733022127376402E-2</v>
      </c>
      <c r="AE401" s="15">
        <f t="shared" si="271"/>
        <v>5.3334687586754422E-2</v>
      </c>
      <c r="AF401" s="15">
        <f t="shared" si="272"/>
        <v>1.4166366981981541E-2</v>
      </c>
      <c r="AG401" s="15">
        <f t="shared" si="273"/>
        <v>2.3034911214515865E-2</v>
      </c>
      <c r="AH401" s="15">
        <f t="shared" si="274"/>
        <v>2.8733022127376402E-2</v>
      </c>
      <c r="AI401" s="15">
        <f t="shared" si="275"/>
        <v>9.034969057912675E-3</v>
      </c>
      <c r="AJ401" s="15">
        <f t="shared" si="276"/>
        <v>4.1841065225740907E-3</v>
      </c>
      <c r="AK401" s="15">
        <f t="shared" si="277"/>
        <v>2.0401160906745996E-2</v>
      </c>
      <c r="AL401" s="15">
        <f t="shared" si="278"/>
        <v>1.4166366981981541E-2</v>
      </c>
      <c r="AM401" s="15">
        <f t="shared" si="279"/>
        <v>2.0315935160366869E-2</v>
      </c>
      <c r="AN401" s="15">
        <f t="shared" si="280"/>
        <v>1.9746762934834499E-2</v>
      </c>
      <c r="AO401" s="15">
        <f t="shared" si="281"/>
        <v>1.5942366634994126E-2</v>
      </c>
      <c r="AP401" s="15">
        <f t="shared" si="282"/>
        <v>1.8322242125745347E-2</v>
      </c>
      <c r="AQ401" s="15">
        <f t="shared" si="283"/>
        <v>9.1683680868795067E-3</v>
      </c>
      <c r="AR401" s="15">
        <f t="shared" si="284"/>
        <v>-3.3749610165259348E-3</v>
      </c>
      <c r="AS401" s="15">
        <f t="shared" si="285"/>
        <v>3.3030583292574887E-3</v>
      </c>
      <c r="AT401" s="15">
        <f t="shared" si="286"/>
        <v>-1.351351556998958E-3</v>
      </c>
    </row>
    <row r="402" spans="1:46" x14ac:dyDescent="0.2">
      <c r="A402" s="2">
        <v>1997</v>
      </c>
      <c r="B402" s="2">
        <v>6</v>
      </c>
      <c r="C402" s="3">
        <v>359</v>
      </c>
      <c r="D402" s="2">
        <v>324.25</v>
      </c>
      <c r="E402" s="2">
        <v>347</v>
      </c>
      <c r="F402" s="2">
        <v>349.75</v>
      </c>
      <c r="G402" s="2">
        <v>321</v>
      </c>
      <c r="H402" s="2">
        <v>326</v>
      </c>
      <c r="I402" s="2">
        <v>310</v>
      </c>
      <c r="J402" s="2">
        <v>397</v>
      </c>
      <c r="K402" s="2">
        <v>394.25</v>
      </c>
      <c r="L402" s="2">
        <v>326</v>
      </c>
      <c r="M402" s="2">
        <v>315.5</v>
      </c>
      <c r="N402" s="2">
        <v>368</v>
      </c>
      <c r="O402" s="2">
        <v>340.5</v>
      </c>
      <c r="P402" s="2">
        <v>397</v>
      </c>
      <c r="Q402" s="2">
        <v>368.5</v>
      </c>
      <c r="R402" s="2">
        <v>365.5</v>
      </c>
      <c r="S402" s="2">
        <v>356</v>
      </c>
      <c r="T402" s="2">
        <v>351</v>
      </c>
      <c r="U402" s="2">
        <v>195.5</v>
      </c>
      <c r="V402" s="2">
        <v>378.5</v>
      </c>
      <c r="W402" s="2">
        <v>302.75</v>
      </c>
      <c r="X402" s="2">
        <v>378</v>
      </c>
      <c r="Y402" s="15">
        <f t="shared" si="265"/>
        <v>2.2536165022413127E-2</v>
      </c>
      <c r="Z402" s="15">
        <f t="shared" si="266"/>
        <v>1.0852819700807436E-2</v>
      </c>
      <c r="AA402" s="15">
        <f t="shared" si="267"/>
        <v>1.5977100936014413E-2</v>
      </c>
      <c r="AB402" s="15">
        <f t="shared" si="268"/>
        <v>2.0946955843310584E-2</v>
      </c>
      <c r="AC402" s="15">
        <f t="shared" si="269"/>
        <v>2.20481372217626E-2</v>
      </c>
      <c r="AD402" s="15">
        <f t="shared" si="270"/>
        <v>2.5632471297144136E-2</v>
      </c>
      <c r="AE402" s="15">
        <f t="shared" si="271"/>
        <v>2.2014749655032462E-2</v>
      </c>
      <c r="AF402" s="15">
        <f t="shared" si="272"/>
        <v>1.5228720701824683E-2</v>
      </c>
      <c r="AG402" s="15">
        <f t="shared" si="273"/>
        <v>2.569184342444257E-2</v>
      </c>
      <c r="AH402" s="15">
        <f t="shared" si="274"/>
        <v>2.5632471297144136E-2</v>
      </c>
      <c r="AI402" s="15">
        <f t="shared" si="275"/>
        <v>3.1390907413986036E-2</v>
      </c>
      <c r="AJ402" s="15">
        <f t="shared" si="276"/>
        <v>2.4064413209796576E-2</v>
      </c>
      <c r="AK402" s="15">
        <f t="shared" si="277"/>
        <v>1.852590960751448E-2</v>
      </c>
      <c r="AL402" s="15">
        <f t="shared" si="278"/>
        <v>1.5228720701824683E-2</v>
      </c>
      <c r="AM402" s="15">
        <f t="shared" si="279"/>
        <v>2.1948754904387517E-2</v>
      </c>
      <c r="AN402" s="15">
        <f t="shared" si="280"/>
        <v>2.0733292789132853E-2</v>
      </c>
      <c r="AO402" s="15">
        <f t="shared" si="281"/>
        <v>2.3446900048478176E-2</v>
      </c>
      <c r="AP402" s="15">
        <f t="shared" si="282"/>
        <v>1.9418085857101516E-2</v>
      </c>
      <c r="AQ402" s="15">
        <f t="shared" si="283"/>
        <v>1.9367939178054794E-2</v>
      </c>
      <c r="AR402" s="15">
        <f t="shared" si="284"/>
        <v>2.3388971286594354E-2</v>
      </c>
      <c r="AS402" s="15">
        <f t="shared" si="285"/>
        <v>-1.6501653909579068E-3</v>
      </c>
      <c r="AT402" s="15">
        <f t="shared" si="286"/>
        <v>2.2067094028678604E-2</v>
      </c>
    </row>
    <row r="403" spans="1:46" x14ac:dyDescent="0.2">
      <c r="A403" s="2">
        <v>1998</v>
      </c>
      <c r="B403" s="2">
        <v>6</v>
      </c>
      <c r="C403" s="3">
        <v>363.5</v>
      </c>
      <c r="D403" s="2">
        <v>327.25</v>
      </c>
      <c r="E403" s="2">
        <v>351.25</v>
      </c>
      <c r="F403" s="2">
        <v>356.75</v>
      </c>
      <c r="G403" s="2">
        <v>325.25</v>
      </c>
      <c r="H403" s="2">
        <v>331.5</v>
      </c>
      <c r="I403" s="2">
        <v>314</v>
      </c>
      <c r="J403" s="2">
        <v>403.25</v>
      </c>
      <c r="K403" s="2">
        <v>399.75</v>
      </c>
      <c r="L403" s="2">
        <v>331.5</v>
      </c>
      <c r="M403" s="2">
        <v>318</v>
      </c>
      <c r="N403" s="2">
        <v>372.25</v>
      </c>
      <c r="O403" s="2">
        <v>345.75</v>
      </c>
      <c r="P403" s="2">
        <v>403.25</v>
      </c>
      <c r="Q403" s="2">
        <v>372.75</v>
      </c>
      <c r="R403" s="2">
        <v>369.75</v>
      </c>
      <c r="S403" s="2">
        <v>361.75</v>
      </c>
      <c r="T403" s="2">
        <v>357</v>
      </c>
      <c r="U403" s="2">
        <v>196</v>
      </c>
      <c r="V403" s="2">
        <v>381</v>
      </c>
      <c r="W403" s="2">
        <v>306.75</v>
      </c>
      <c r="X403" s="2">
        <v>380.5</v>
      </c>
      <c r="Y403" s="15">
        <f t="shared" si="265"/>
        <v>1.2456908485295216E-2</v>
      </c>
      <c r="Z403" s="15">
        <f t="shared" si="266"/>
        <v>9.209581593455942E-3</v>
      </c>
      <c r="AA403" s="15">
        <f t="shared" si="267"/>
        <v>1.2173440701096267E-2</v>
      </c>
      <c r="AB403" s="15">
        <f t="shared" si="268"/>
        <v>1.9816642811355339E-2</v>
      </c>
      <c r="AC403" s="15">
        <f t="shared" si="269"/>
        <v>1.3152994262598765E-2</v>
      </c>
      <c r="AD403" s="15">
        <f t="shared" si="270"/>
        <v>1.6730428259209569E-2</v>
      </c>
      <c r="AE403" s="15">
        <f t="shared" si="271"/>
        <v>1.2820688429061469E-2</v>
      </c>
      <c r="AF403" s="15">
        <f t="shared" si="272"/>
        <v>1.5620436318127822E-2</v>
      </c>
      <c r="AG403" s="15">
        <f t="shared" si="273"/>
        <v>1.3854125870915812E-2</v>
      </c>
      <c r="AH403" s="15">
        <f t="shared" si="274"/>
        <v>1.6730428259209569E-2</v>
      </c>
      <c r="AI403" s="15">
        <f t="shared" si="275"/>
        <v>7.8927007989089831E-3</v>
      </c>
      <c r="AJ403" s="15">
        <f t="shared" si="276"/>
        <v>1.1482733395187447E-2</v>
      </c>
      <c r="AK403" s="15">
        <f t="shared" si="277"/>
        <v>1.5300844955300543E-2</v>
      </c>
      <c r="AL403" s="15">
        <f t="shared" si="278"/>
        <v>1.5620436318127822E-2</v>
      </c>
      <c r="AM403" s="15">
        <f t="shared" si="279"/>
        <v>1.1467242015456508E-2</v>
      </c>
      <c r="AN403" s="15">
        <f t="shared" si="280"/>
        <v>1.1560822401076006E-2</v>
      </c>
      <c r="AO403" s="15">
        <f t="shared" si="281"/>
        <v>1.6022634659562756E-2</v>
      </c>
      <c r="AP403" s="15">
        <f t="shared" si="282"/>
        <v>1.6949558313773205E-2</v>
      </c>
      <c r="AQ403" s="15">
        <f t="shared" si="283"/>
        <v>2.5542798050967007E-3</v>
      </c>
      <c r="AR403" s="15">
        <f t="shared" si="284"/>
        <v>6.5833022491973963E-3</v>
      </c>
      <c r="AS403" s="15">
        <f t="shared" si="285"/>
        <v>1.3125701157819115E-2</v>
      </c>
      <c r="AT403" s="15">
        <f t="shared" si="286"/>
        <v>6.5919816821527416E-3</v>
      </c>
    </row>
    <row r="404" spans="1:46" x14ac:dyDescent="0.2">
      <c r="A404" s="2">
        <v>1999</v>
      </c>
      <c r="B404" s="2">
        <v>6</v>
      </c>
      <c r="C404" s="3">
        <v>372</v>
      </c>
      <c r="D404" s="2">
        <v>332.25</v>
      </c>
      <c r="E404" s="2">
        <v>357.5</v>
      </c>
      <c r="F404" s="2">
        <v>362.5</v>
      </c>
      <c r="G404" s="2">
        <v>328</v>
      </c>
      <c r="H404" s="2">
        <v>337.5</v>
      </c>
      <c r="I404" s="2">
        <v>316.75</v>
      </c>
      <c r="J404" s="2">
        <v>405.25</v>
      </c>
      <c r="K404" s="2">
        <v>404.5</v>
      </c>
      <c r="L404" s="2">
        <v>337.5</v>
      </c>
      <c r="M404" s="2">
        <v>322.5</v>
      </c>
      <c r="N404" s="2">
        <v>381.5</v>
      </c>
      <c r="O404" s="2">
        <v>351.5</v>
      </c>
      <c r="P404" s="2">
        <v>405.25</v>
      </c>
      <c r="Q404" s="2">
        <v>377</v>
      </c>
      <c r="R404" s="2">
        <v>374</v>
      </c>
      <c r="S404" s="2">
        <v>370.75</v>
      </c>
      <c r="T404" s="2">
        <v>364.5</v>
      </c>
      <c r="U404" s="2">
        <v>190.75</v>
      </c>
      <c r="V404" s="2">
        <v>390</v>
      </c>
      <c r="W404" s="2">
        <v>305.5</v>
      </c>
      <c r="X404" s="2">
        <v>389.5</v>
      </c>
      <c r="Y404" s="15">
        <f t="shared" si="265"/>
        <v>2.3114557299572482E-2</v>
      </c>
      <c r="Z404" s="15">
        <f t="shared" si="266"/>
        <v>1.5163292803345366E-2</v>
      </c>
      <c r="AA404" s="15">
        <f t="shared" si="267"/>
        <v>1.7637141486106876E-2</v>
      </c>
      <c r="AB404" s="15">
        <f t="shared" si="268"/>
        <v>1.5989217937783577E-2</v>
      </c>
      <c r="AC404" s="15">
        <f t="shared" si="269"/>
        <v>8.4194909915291556E-3</v>
      </c>
      <c r="AD404" s="15">
        <f t="shared" si="270"/>
        <v>1.7937700686667252E-2</v>
      </c>
      <c r="AE404" s="15">
        <f t="shared" si="271"/>
        <v>8.719833292995036E-3</v>
      </c>
      <c r="AF404" s="15">
        <f t="shared" si="272"/>
        <v>4.9474436104672403E-3</v>
      </c>
      <c r="AG404" s="15">
        <f t="shared" si="273"/>
        <v>1.1812384784482806E-2</v>
      </c>
      <c r="AH404" s="15">
        <f t="shared" si="274"/>
        <v>1.7937700686667252E-2</v>
      </c>
      <c r="AI404" s="15">
        <f t="shared" si="275"/>
        <v>1.4051753455650287E-2</v>
      </c>
      <c r="AJ404" s="15">
        <f t="shared" si="276"/>
        <v>2.4545179160393404E-2</v>
      </c>
      <c r="AK404" s="15">
        <f t="shared" si="277"/>
        <v>1.6493740705852005E-2</v>
      </c>
      <c r="AL404" s="15">
        <f t="shared" si="278"/>
        <v>4.9474436104672403E-3</v>
      </c>
      <c r="AM404" s="15">
        <f t="shared" si="279"/>
        <v>1.1337233803163002E-2</v>
      </c>
      <c r="AN404" s="15">
        <f t="shared" si="280"/>
        <v>1.142869582362285E-2</v>
      </c>
      <c r="AO404" s="15">
        <f t="shared" si="281"/>
        <v>2.457461550644827E-2</v>
      </c>
      <c r="AP404" s="15">
        <f t="shared" si="282"/>
        <v>2.0790769669073689E-2</v>
      </c>
      <c r="AQ404" s="15">
        <f t="shared" si="283"/>
        <v>-2.715098906595086E-2</v>
      </c>
      <c r="AR404" s="15">
        <f t="shared" si="284"/>
        <v>2.3347363996991107E-2</v>
      </c>
      <c r="AS404" s="15">
        <f t="shared" si="285"/>
        <v>-4.0833049793707679E-3</v>
      </c>
      <c r="AT404" s="15">
        <f t="shared" si="286"/>
        <v>2.3377688009062512E-2</v>
      </c>
    </row>
    <row r="405" spans="1:46" x14ac:dyDescent="0.2">
      <c r="A405" s="2">
        <v>2000</v>
      </c>
      <c r="B405" s="2">
        <v>6</v>
      </c>
      <c r="C405" s="3">
        <v>385.5</v>
      </c>
      <c r="D405" s="2">
        <v>339.75</v>
      </c>
      <c r="E405" s="2">
        <v>375.5</v>
      </c>
      <c r="F405" s="2">
        <v>369</v>
      </c>
      <c r="G405" s="2">
        <v>331</v>
      </c>
      <c r="H405" s="2">
        <v>345.25</v>
      </c>
      <c r="I405" s="2">
        <v>319</v>
      </c>
      <c r="J405" s="2">
        <v>410.25</v>
      </c>
      <c r="K405" s="2">
        <v>415.75</v>
      </c>
      <c r="L405" s="2">
        <v>345.25</v>
      </c>
      <c r="M405" s="2">
        <v>327.5</v>
      </c>
      <c r="N405" s="2">
        <v>395.75</v>
      </c>
      <c r="O405" s="2">
        <v>356.25</v>
      </c>
      <c r="P405" s="2">
        <v>410.25</v>
      </c>
      <c r="Q405" s="2">
        <v>385.5</v>
      </c>
      <c r="R405" s="2">
        <v>383.25</v>
      </c>
      <c r="S405" s="2">
        <v>380</v>
      </c>
      <c r="T405" s="2">
        <v>370</v>
      </c>
      <c r="U405" s="2">
        <v>201.75</v>
      </c>
      <c r="V405" s="2">
        <v>407.25</v>
      </c>
      <c r="W405" s="2">
        <v>305.25</v>
      </c>
      <c r="X405" s="2">
        <v>405.5</v>
      </c>
      <c r="Y405" s="15">
        <f t="shared" si="265"/>
        <v>3.5647338730237697E-2</v>
      </c>
      <c r="Z405" s="15">
        <f t="shared" si="266"/>
        <v>2.2322355437898487E-2</v>
      </c>
      <c r="AA405" s="15">
        <f t="shared" si="267"/>
        <v>4.9123109070127076E-2</v>
      </c>
      <c r="AB405" s="15">
        <f t="shared" si="268"/>
        <v>1.7772169745797668E-2</v>
      </c>
      <c r="AC405" s="15">
        <f t="shared" si="269"/>
        <v>9.1047669929190667E-3</v>
      </c>
      <c r="AD405" s="15">
        <f t="shared" si="270"/>
        <v>2.2703281976817095E-2</v>
      </c>
      <c r="AE405" s="15">
        <f t="shared" si="271"/>
        <v>7.0782835835960728E-3</v>
      </c>
      <c r="AF405" s="15">
        <f t="shared" si="272"/>
        <v>1.2262569354414865E-2</v>
      </c>
      <c r="AG405" s="15">
        <f t="shared" si="273"/>
        <v>2.7432381574490756E-2</v>
      </c>
      <c r="AH405" s="15">
        <f t="shared" si="274"/>
        <v>2.2703281976817095E-2</v>
      </c>
      <c r="AI405" s="15">
        <f t="shared" si="275"/>
        <v>1.5384918839479456E-2</v>
      </c>
      <c r="AJ405" s="15">
        <f t="shared" si="276"/>
        <v>3.6671848036609847E-2</v>
      </c>
      <c r="AK405" s="15">
        <f t="shared" si="277"/>
        <v>1.3423020332140771E-2</v>
      </c>
      <c r="AL405" s="15">
        <f t="shared" si="278"/>
        <v>1.2262569354414865E-2</v>
      </c>
      <c r="AM405" s="15">
        <f t="shared" si="279"/>
        <v>2.2296005555373435E-2</v>
      </c>
      <c r="AN405" s="15">
        <f t="shared" si="280"/>
        <v>2.4431720337391508E-2</v>
      </c>
      <c r="AO405" s="15">
        <f t="shared" si="281"/>
        <v>2.464327170238987E-2</v>
      </c>
      <c r="AP405" s="15">
        <f t="shared" si="282"/>
        <v>1.4976454189557259E-2</v>
      </c>
      <c r="AQ405" s="15">
        <f t="shared" si="283"/>
        <v>5.6065636985491732E-2</v>
      </c>
      <c r="AR405" s="15">
        <f t="shared" si="284"/>
        <v>4.3280508358462463E-2</v>
      </c>
      <c r="AS405" s="15">
        <f t="shared" si="285"/>
        <v>-8.186656208359921E-4</v>
      </c>
      <c r="AT405" s="15">
        <f t="shared" si="286"/>
        <v>4.0257008244664681E-2</v>
      </c>
    </row>
    <row r="406" spans="1:46" x14ac:dyDescent="0.2">
      <c r="A406" s="2">
        <v>2001</v>
      </c>
      <c r="B406" s="2">
        <v>6</v>
      </c>
      <c r="C406" s="3">
        <v>390.75</v>
      </c>
      <c r="D406" s="2">
        <v>347</v>
      </c>
      <c r="E406" s="2">
        <v>385.5</v>
      </c>
      <c r="F406" s="2">
        <v>377.75</v>
      </c>
      <c r="G406" s="2">
        <v>333.75</v>
      </c>
      <c r="H406" s="2">
        <v>354.75</v>
      </c>
      <c r="I406" s="2">
        <v>320.75</v>
      </c>
      <c r="J406" s="2">
        <v>415.25</v>
      </c>
      <c r="K406" s="2">
        <v>416.5</v>
      </c>
      <c r="L406" s="2">
        <v>354.75</v>
      </c>
      <c r="M406" s="2">
        <v>334.5</v>
      </c>
      <c r="N406" s="2">
        <v>399.75</v>
      </c>
      <c r="O406" s="2">
        <v>363</v>
      </c>
      <c r="P406" s="2">
        <v>415.25</v>
      </c>
      <c r="Q406" s="2">
        <v>388.5</v>
      </c>
      <c r="R406" s="2">
        <v>385.5</v>
      </c>
      <c r="S406" s="2">
        <v>385.75</v>
      </c>
      <c r="T406" s="2">
        <v>378.5</v>
      </c>
      <c r="U406" s="2">
        <v>209.25</v>
      </c>
      <c r="V406" s="2">
        <v>410</v>
      </c>
      <c r="W406" s="2">
        <v>311.75</v>
      </c>
      <c r="X406" s="2">
        <v>409.25</v>
      </c>
      <c r="Y406" s="15">
        <f t="shared" si="265"/>
        <v>1.3526776298201763E-2</v>
      </c>
      <c r="Z406" s="15">
        <f t="shared" si="266"/>
        <v>2.111472691560606E-2</v>
      </c>
      <c r="AA406" s="15">
        <f t="shared" si="267"/>
        <v>2.6282721799194813E-2</v>
      </c>
      <c r="AB406" s="15">
        <f t="shared" si="268"/>
        <v>2.3435957112321808E-2</v>
      </c>
      <c r="AC406" s="15">
        <f t="shared" si="269"/>
        <v>8.273834337396398E-3</v>
      </c>
      <c r="AD406" s="15">
        <f t="shared" si="270"/>
        <v>2.7144523750750611E-2</v>
      </c>
      <c r="AE406" s="15">
        <f t="shared" si="271"/>
        <v>5.4709007109012935E-3</v>
      </c>
      <c r="AF406" s="15">
        <f t="shared" si="272"/>
        <v>1.2114018523203955E-2</v>
      </c>
      <c r="AG406" s="15">
        <f t="shared" si="273"/>
        <v>1.802343533860248E-3</v>
      </c>
      <c r="AH406" s="15">
        <f t="shared" si="274"/>
        <v>2.7144523750750611E-2</v>
      </c>
      <c r="AI406" s="15">
        <f t="shared" si="275"/>
        <v>2.1148824492976611E-2</v>
      </c>
      <c r="AJ406" s="15">
        <f t="shared" si="276"/>
        <v>1.0056652952942115E-2</v>
      </c>
      <c r="AK406" s="15">
        <f t="shared" si="277"/>
        <v>1.8770102681990468E-2</v>
      </c>
      <c r="AL406" s="15">
        <f t="shared" si="278"/>
        <v>1.2114018523203955E-2</v>
      </c>
      <c r="AM406" s="15">
        <f t="shared" si="279"/>
        <v>7.7519768043179237E-3</v>
      </c>
      <c r="AN406" s="15">
        <f t="shared" si="280"/>
        <v>5.8536752514607281E-3</v>
      </c>
      <c r="AO406" s="15">
        <f t="shared" si="281"/>
        <v>1.5018238522838841E-2</v>
      </c>
      <c r="AP406" s="15">
        <f t="shared" si="282"/>
        <v>2.2713067239233435E-2</v>
      </c>
      <c r="AQ406" s="15">
        <f t="shared" si="283"/>
        <v>3.6500402219526426E-2</v>
      </c>
      <c r="AR406" s="15">
        <f t="shared" si="284"/>
        <v>6.7299122161990702E-3</v>
      </c>
      <c r="AS406" s="15">
        <f t="shared" si="285"/>
        <v>2.1070471569331835E-2</v>
      </c>
      <c r="AT406" s="15">
        <f t="shared" si="286"/>
        <v>9.2053426957766585E-3</v>
      </c>
    </row>
    <row r="407" spans="1:46" x14ac:dyDescent="0.2">
      <c r="A407" s="2">
        <v>2002</v>
      </c>
      <c r="B407" s="2">
        <v>6</v>
      </c>
      <c r="C407" s="3">
        <v>398.75</v>
      </c>
      <c r="D407" s="2">
        <v>360.75</v>
      </c>
      <c r="E407" s="2">
        <v>401.75</v>
      </c>
      <c r="F407" s="2">
        <v>387.25</v>
      </c>
      <c r="G407" s="2">
        <v>339.5</v>
      </c>
      <c r="H407" s="2">
        <v>365.25</v>
      </c>
      <c r="I407" s="2">
        <v>326.5</v>
      </c>
      <c r="J407" s="2">
        <v>424.5</v>
      </c>
      <c r="K407" s="2">
        <v>422.5</v>
      </c>
      <c r="L407" s="2">
        <v>365.25</v>
      </c>
      <c r="M407" s="2">
        <v>353.75</v>
      </c>
      <c r="N407" s="2">
        <v>407.25</v>
      </c>
      <c r="O407" s="2">
        <v>371.25</v>
      </c>
      <c r="P407" s="2">
        <v>424.5</v>
      </c>
      <c r="Q407" s="2">
        <v>397</v>
      </c>
      <c r="R407" s="2">
        <v>393.5</v>
      </c>
      <c r="S407" s="2">
        <v>395.75</v>
      </c>
      <c r="T407" s="2">
        <v>391.5</v>
      </c>
      <c r="U407" s="2">
        <v>201.5</v>
      </c>
      <c r="V407" s="2">
        <v>417.5</v>
      </c>
      <c r="W407" s="2">
        <v>318.5</v>
      </c>
      <c r="X407" s="2">
        <v>417.5</v>
      </c>
      <c r="Y407" s="15">
        <f t="shared" si="265"/>
        <v>2.0266684797468241E-2</v>
      </c>
      <c r="Z407" s="15">
        <f t="shared" si="266"/>
        <v>3.8860417707121141E-2</v>
      </c>
      <c r="AA407" s="15">
        <f t="shared" si="267"/>
        <v>4.1288811614237857E-2</v>
      </c>
      <c r="AB407" s="15">
        <f t="shared" si="268"/>
        <v>2.4837878144128977E-2</v>
      </c>
      <c r="AC407" s="15">
        <f t="shared" si="269"/>
        <v>1.7081737284291444E-2</v>
      </c>
      <c r="AD407" s="15">
        <f t="shared" si="270"/>
        <v>2.9168734590656716E-2</v>
      </c>
      <c r="AE407" s="15">
        <f t="shared" si="271"/>
        <v>1.776794522073985E-2</v>
      </c>
      <c r="AF407" s="15">
        <f t="shared" si="272"/>
        <v>2.2031257257997705E-2</v>
      </c>
      <c r="AG407" s="15">
        <f t="shared" si="273"/>
        <v>1.4302985190331262E-2</v>
      </c>
      <c r="AH407" s="15">
        <f t="shared" si="274"/>
        <v>2.9168734590656716E-2</v>
      </c>
      <c r="AI407" s="15">
        <f t="shared" si="275"/>
        <v>5.5953569389164154E-2</v>
      </c>
      <c r="AJ407" s="15">
        <f t="shared" si="276"/>
        <v>1.8587895768090983E-2</v>
      </c>
      <c r="AK407" s="15">
        <f t="shared" si="277"/>
        <v>2.2472855852058576E-2</v>
      </c>
      <c r="AL407" s="15">
        <f t="shared" si="278"/>
        <v>2.2031257257997705E-2</v>
      </c>
      <c r="AM407" s="15">
        <f t="shared" si="279"/>
        <v>2.1643110879488312E-2</v>
      </c>
      <c r="AN407" s="15">
        <f t="shared" si="280"/>
        <v>2.0539874854073666E-2</v>
      </c>
      <c r="AO407" s="15">
        <f t="shared" si="281"/>
        <v>2.5593207517851411E-2</v>
      </c>
      <c r="AP407" s="15">
        <f t="shared" si="282"/>
        <v>3.3769442553354415E-2</v>
      </c>
      <c r="AQ407" s="15">
        <f t="shared" si="283"/>
        <v>-3.7740327982847086E-2</v>
      </c>
      <c r="AR407" s="15">
        <f t="shared" si="284"/>
        <v>1.8127384592556701E-2</v>
      </c>
      <c r="AS407" s="15">
        <f t="shared" si="285"/>
        <v>2.1420890452072273E-2</v>
      </c>
      <c r="AT407" s="15">
        <f t="shared" si="286"/>
        <v>1.9958328039665799E-2</v>
      </c>
    </row>
    <row r="408" spans="1:46" x14ac:dyDescent="0.2">
      <c r="A408" s="2">
        <v>2003</v>
      </c>
      <c r="B408" s="2">
        <v>6</v>
      </c>
      <c r="C408" s="3">
        <v>412</v>
      </c>
      <c r="D408" s="2">
        <v>366.5</v>
      </c>
      <c r="E408" s="2">
        <v>401</v>
      </c>
      <c r="F408" s="2">
        <v>392.75</v>
      </c>
      <c r="G408" s="2">
        <v>344</v>
      </c>
      <c r="H408" s="2">
        <v>376</v>
      </c>
      <c r="I408" s="2">
        <v>330.5</v>
      </c>
      <c r="J408" s="2">
        <v>428.75</v>
      </c>
      <c r="K408" s="2">
        <v>413.75</v>
      </c>
      <c r="L408" s="2">
        <v>376</v>
      </c>
      <c r="M408" s="2">
        <v>361.5</v>
      </c>
      <c r="N408" s="2">
        <v>423.5</v>
      </c>
      <c r="O408" s="2">
        <v>377.5</v>
      </c>
      <c r="P408" s="2">
        <v>428.75</v>
      </c>
      <c r="Q408" s="2">
        <v>398.5</v>
      </c>
      <c r="R408" s="2">
        <v>396.25</v>
      </c>
      <c r="S408" s="2">
        <v>406.75</v>
      </c>
      <c r="T408" s="2">
        <v>400</v>
      </c>
      <c r="U408" s="2">
        <v>192.75</v>
      </c>
      <c r="V408" s="2">
        <v>437</v>
      </c>
      <c r="W408" s="2">
        <v>317.75</v>
      </c>
      <c r="X408" s="2">
        <v>436</v>
      </c>
      <c r="Y408" s="15">
        <f t="shared" si="265"/>
        <v>3.2688695250472168E-2</v>
      </c>
      <c r="Z408" s="15">
        <f t="shared" si="266"/>
        <v>1.5813323672726021E-2</v>
      </c>
      <c r="AA408" s="15">
        <f t="shared" si="267"/>
        <v>-1.86857731105279E-3</v>
      </c>
      <c r="AB408" s="15">
        <f t="shared" si="268"/>
        <v>1.4102797838752516E-2</v>
      </c>
      <c r="AC408" s="15">
        <f t="shared" si="269"/>
        <v>1.3167710374647488E-2</v>
      </c>
      <c r="AD408" s="15">
        <f t="shared" si="270"/>
        <v>2.9007092759085733E-2</v>
      </c>
      <c r="AE408" s="15">
        <f t="shared" si="271"/>
        <v>1.2176710575255285E-2</v>
      </c>
      <c r="AF408" s="15">
        <f t="shared" si="272"/>
        <v>9.9619927287477351E-3</v>
      </c>
      <c r="AG408" s="15">
        <f t="shared" si="273"/>
        <v>-2.0927520105955874E-2</v>
      </c>
      <c r="AH408" s="15">
        <f t="shared" si="274"/>
        <v>2.9007092759085733E-2</v>
      </c>
      <c r="AI408" s="15">
        <f t="shared" si="275"/>
        <v>2.167159264137189E-2</v>
      </c>
      <c r="AJ408" s="15">
        <f t="shared" si="276"/>
        <v>3.912626660995458E-2</v>
      </c>
      <c r="AK408" s="15">
        <f t="shared" si="277"/>
        <v>1.6694878572170054E-2</v>
      </c>
      <c r="AL408" s="15">
        <f t="shared" si="278"/>
        <v>9.9619927287477351E-3</v>
      </c>
      <c r="AM408" s="15">
        <f t="shared" si="279"/>
        <v>3.771217543079324E-3</v>
      </c>
      <c r="AN408" s="15">
        <f t="shared" si="280"/>
        <v>6.9642573340325531E-3</v>
      </c>
      <c r="AO408" s="15">
        <f t="shared" si="281"/>
        <v>2.7416047338025627E-2</v>
      </c>
      <c r="AP408" s="15">
        <f t="shared" si="282"/>
        <v>2.1479031677124231E-2</v>
      </c>
      <c r="AQ408" s="15">
        <f t="shared" si="283"/>
        <v>-4.4395368943298825E-2</v>
      </c>
      <c r="AR408" s="15">
        <f t="shared" si="284"/>
        <v>4.5648650804679884E-2</v>
      </c>
      <c r="AS408" s="15">
        <f t="shared" si="285"/>
        <v>-2.3575649426545659E-3</v>
      </c>
      <c r="AT408" s="15">
        <f t="shared" si="286"/>
        <v>4.3357699058124206E-2</v>
      </c>
    </row>
    <row r="409" spans="1:46" x14ac:dyDescent="0.2">
      <c r="A409" s="2">
        <v>2004</v>
      </c>
      <c r="B409" s="2">
        <v>6</v>
      </c>
      <c r="C409" s="3">
        <v>474.5</v>
      </c>
      <c r="D409" s="2">
        <v>401.25</v>
      </c>
      <c r="E409" s="2">
        <v>413.25</v>
      </c>
      <c r="F409" s="2">
        <v>429.25</v>
      </c>
      <c r="G409" s="2">
        <v>398.25</v>
      </c>
      <c r="H409" s="2">
        <v>398.25</v>
      </c>
      <c r="I409" s="2">
        <v>391.5</v>
      </c>
      <c r="J409" s="2">
        <v>448.75</v>
      </c>
      <c r="K409" s="2">
        <v>471</v>
      </c>
      <c r="L409" s="2">
        <v>398.25</v>
      </c>
      <c r="M409" s="2">
        <v>369.75</v>
      </c>
      <c r="N409" s="2">
        <v>502.75</v>
      </c>
      <c r="O409" s="2">
        <v>390</v>
      </c>
      <c r="P409" s="2">
        <v>448.75</v>
      </c>
      <c r="Q409" s="2">
        <v>454.75</v>
      </c>
      <c r="R409" s="2">
        <v>454.25</v>
      </c>
      <c r="S409" s="2">
        <v>443.5</v>
      </c>
      <c r="T409" s="2">
        <v>413</v>
      </c>
      <c r="U409" s="2">
        <v>182.75</v>
      </c>
      <c r="V409" s="2">
        <v>542.75</v>
      </c>
      <c r="W409" s="2">
        <v>322.75</v>
      </c>
      <c r="X409" s="2">
        <v>534.25</v>
      </c>
      <c r="Y409" s="15">
        <f t="shared" si="265"/>
        <v>0.14123826870045625</v>
      </c>
      <c r="Z409" s="15">
        <f t="shared" si="266"/>
        <v>9.0586153117519427E-2</v>
      </c>
      <c r="AA409" s="15">
        <f t="shared" si="267"/>
        <v>3.0091309394564277E-2</v>
      </c>
      <c r="AB409" s="15">
        <f t="shared" si="268"/>
        <v>8.8866222641854314E-2</v>
      </c>
      <c r="AC409" s="15">
        <f t="shared" si="269"/>
        <v>0.14643829141675946</v>
      </c>
      <c r="AD409" s="15">
        <f t="shared" si="270"/>
        <v>5.7490805400263433E-2</v>
      </c>
      <c r="AE409" s="15">
        <f t="shared" si="271"/>
        <v>0.16937885613911685</v>
      </c>
      <c r="AF409" s="15">
        <f t="shared" si="272"/>
        <v>4.5591941322338979E-2</v>
      </c>
      <c r="AG409" s="15">
        <f t="shared" si="273"/>
        <v>0.12959616732514501</v>
      </c>
      <c r="AH409" s="15">
        <f t="shared" si="274"/>
        <v>5.7490805400263433E-2</v>
      </c>
      <c r="AI409" s="15">
        <f t="shared" si="275"/>
        <v>2.2565059992089725E-2</v>
      </c>
      <c r="AJ409" s="15">
        <f t="shared" si="276"/>
        <v>0.17153951456065236</v>
      </c>
      <c r="AK409" s="15">
        <f t="shared" si="277"/>
        <v>3.2576170434612667E-2</v>
      </c>
      <c r="AL409" s="15">
        <f t="shared" si="278"/>
        <v>4.5591941322338979E-2</v>
      </c>
      <c r="AM409" s="15">
        <f t="shared" si="279"/>
        <v>0.13204031916796199</v>
      </c>
      <c r="AN409" s="15">
        <f t="shared" si="280"/>
        <v>0.13660238208479025</v>
      </c>
      <c r="AO409" s="15">
        <f t="shared" si="281"/>
        <v>8.6499055650486947E-2</v>
      </c>
      <c r="AP409" s="15">
        <f t="shared" si="282"/>
        <v>3.1983045853050743E-2</v>
      </c>
      <c r="AQ409" s="15">
        <f t="shared" si="283"/>
        <v>-5.3274913813551025E-2</v>
      </c>
      <c r="AR409" s="15">
        <f t="shared" si="284"/>
        <v>0.21671561366281114</v>
      </c>
      <c r="AS409" s="15">
        <f t="shared" si="285"/>
        <v>1.5613119657188351E-2</v>
      </c>
      <c r="AT409" s="15">
        <f t="shared" si="286"/>
        <v>0.20322165085022265</v>
      </c>
    </row>
    <row r="410" spans="1:46" x14ac:dyDescent="0.2">
      <c r="A410" s="2">
        <v>2005</v>
      </c>
      <c r="B410" s="2">
        <v>6</v>
      </c>
      <c r="C410" s="3">
        <v>556.75</v>
      </c>
      <c r="D410" s="2">
        <v>432.5</v>
      </c>
      <c r="E410" s="2">
        <v>441.25</v>
      </c>
      <c r="F410" s="2">
        <v>451.75</v>
      </c>
      <c r="G410" s="2">
        <v>440.75</v>
      </c>
      <c r="H410" s="2">
        <v>417.75</v>
      </c>
      <c r="I410" s="2">
        <v>436</v>
      </c>
      <c r="J410" s="2">
        <v>491.25</v>
      </c>
      <c r="K410" s="2">
        <v>531</v>
      </c>
      <c r="L410" s="2">
        <v>417.75</v>
      </c>
      <c r="M410" s="2">
        <v>402</v>
      </c>
      <c r="N410" s="2">
        <v>605.5</v>
      </c>
      <c r="O410" s="2">
        <v>414.5</v>
      </c>
      <c r="P410" s="2">
        <v>491.25</v>
      </c>
      <c r="Q410" s="2">
        <v>513</v>
      </c>
      <c r="R410" s="2">
        <v>516.75</v>
      </c>
      <c r="S410" s="2">
        <v>494</v>
      </c>
      <c r="T410" s="2">
        <v>434</v>
      </c>
      <c r="U410" s="2">
        <v>185.25</v>
      </c>
      <c r="V410" s="2">
        <v>677</v>
      </c>
      <c r="W410" s="2">
        <v>339.5</v>
      </c>
      <c r="X410" s="2">
        <v>659.25</v>
      </c>
      <c r="Y410" s="15">
        <f t="shared" si="265"/>
        <v>0.15985468808749445</v>
      </c>
      <c r="Z410" s="15">
        <f t="shared" si="266"/>
        <v>7.4997651927708298E-2</v>
      </c>
      <c r="AA410" s="15">
        <f t="shared" si="267"/>
        <v>6.5558871546373021E-2</v>
      </c>
      <c r="AB410" s="15">
        <f t="shared" si="268"/>
        <v>5.1089429694752983E-2</v>
      </c>
      <c r="AC410" s="15">
        <f t="shared" si="269"/>
        <v>0.1013978724878217</v>
      </c>
      <c r="AD410" s="15">
        <f t="shared" si="270"/>
        <v>4.7803218685345254E-2</v>
      </c>
      <c r="AE410" s="15">
        <f t="shared" si="271"/>
        <v>0.10765672791817646</v>
      </c>
      <c r="AF410" s="15">
        <f t="shared" si="272"/>
        <v>9.0487223380982279E-2</v>
      </c>
      <c r="AG410" s="15">
        <f t="shared" si="273"/>
        <v>0.11990392722552105</v>
      </c>
      <c r="AH410" s="15">
        <f t="shared" si="274"/>
        <v>4.7803218685345254E-2</v>
      </c>
      <c r="AI410" s="15">
        <f t="shared" si="275"/>
        <v>8.3624987028111969E-2</v>
      </c>
      <c r="AJ410" s="15">
        <f t="shared" si="276"/>
        <v>0.18596153434038554</v>
      </c>
      <c r="AK410" s="15">
        <f t="shared" si="277"/>
        <v>6.0926235451657554E-2</v>
      </c>
      <c r="AL410" s="15">
        <f t="shared" si="278"/>
        <v>9.0487223380982279E-2</v>
      </c>
      <c r="AM410" s="15">
        <f t="shared" si="279"/>
        <v>0.1205280277725379</v>
      </c>
      <c r="AN410" s="15">
        <f t="shared" si="280"/>
        <v>0.12891149128559706</v>
      </c>
      <c r="AO410" s="15">
        <f t="shared" si="281"/>
        <v>0.10783771543828824</v>
      </c>
      <c r="AP410" s="15">
        <f t="shared" si="282"/>
        <v>4.9596941139372186E-2</v>
      </c>
      <c r="AQ410" s="15">
        <f t="shared" si="283"/>
        <v>1.3587165546308356E-2</v>
      </c>
      <c r="AR410" s="15">
        <f t="shared" si="284"/>
        <v>0.2210224641538738</v>
      </c>
      <c r="AS410" s="15">
        <f t="shared" si="285"/>
        <v>5.0595917271998948E-2</v>
      </c>
      <c r="AT410" s="15">
        <f t="shared" si="286"/>
        <v>0.21023893103413904</v>
      </c>
    </row>
    <row r="411" spans="1:46" x14ac:dyDescent="0.2">
      <c r="A411" s="2">
        <v>2006</v>
      </c>
      <c r="B411" s="2">
        <v>6</v>
      </c>
      <c r="C411" s="3">
        <v>579.5</v>
      </c>
      <c r="D411" s="2">
        <v>446.25</v>
      </c>
      <c r="E411" s="2">
        <v>463.75</v>
      </c>
      <c r="F411" s="2">
        <v>469.75</v>
      </c>
      <c r="G411" s="2">
        <v>459</v>
      </c>
      <c r="H411" s="2">
        <v>434.25</v>
      </c>
      <c r="I411" s="2">
        <v>455.5</v>
      </c>
      <c r="J411" s="2">
        <v>500</v>
      </c>
      <c r="K411" s="2">
        <v>554.5</v>
      </c>
      <c r="L411" s="2">
        <v>434.25</v>
      </c>
      <c r="M411" s="2">
        <v>437.75</v>
      </c>
      <c r="N411" s="2">
        <v>630.75</v>
      </c>
      <c r="O411" s="2">
        <v>436</v>
      </c>
      <c r="P411" s="2">
        <v>500</v>
      </c>
      <c r="Q411" s="2">
        <v>534.25</v>
      </c>
      <c r="R411" s="2">
        <v>537.25</v>
      </c>
      <c r="S411" s="2">
        <v>513.5</v>
      </c>
      <c r="T411" s="2">
        <v>453</v>
      </c>
      <c r="U411" s="2">
        <v>196.75</v>
      </c>
      <c r="V411" s="2">
        <v>705.25</v>
      </c>
      <c r="W411" s="2">
        <v>358.25</v>
      </c>
      <c r="X411" s="2">
        <v>686.75</v>
      </c>
      <c r="Y411" s="15">
        <f t="shared" si="265"/>
        <v>4.0049356642329365E-2</v>
      </c>
      <c r="Z411" s="15">
        <f t="shared" si="266"/>
        <v>3.129700672191478E-2</v>
      </c>
      <c r="AA411" s="15">
        <f t="shared" si="267"/>
        <v>4.9734005674138382E-2</v>
      </c>
      <c r="AB411" s="15">
        <f t="shared" si="268"/>
        <v>3.9071708821236881E-2</v>
      </c>
      <c r="AC411" s="15">
        <f t="shared" si="269"/>
        <v>4.0572388782565499E-2</v>
      </c>
      <c r="AD411" s="15">
        <f t="shared" si="270"/>
        <v>3.8737237645711319E-2</v>
      </c>
      <c r="AE411" s="15">
        <f t="shared" si="271"/>
        <v>4.3753473350978678E-2</v>
      </c>
      <c r="AF411" s="15">
        <f t="shared" si="272"/>
        <v>1.7654935238720745E-2</v>
      </c>
      <c r="AG411" s="15">
        <f t="shared" si="273"/>
        <v>4.3304785548482806E-2</v>
      </c>
      <c r="AH411" s="15">
        <f t="shared" si="274"/>
        <v>3.8737237645711319E-2</v>
      </c>
      <c r="AI411" s="15">
        <f t="shared" si="275"/>
        <v>8.5195882546940188E-2</v>
      </c>
      <c r="AJ411" s="15">
        <f t="shared" si="276"/>
        <v>4.0855024528020201E-2</v>
      </c>
      <c r="AK411" s="15">
        <f t="shared" si="277"/>
        <v>5.0569268773684645E-2</v>
      </c>
      <c r="AL411" s="15">
        <f t="shared" si="278"/>
        <v>1.7654935238720745E-2</v>
      </c>
      <c r="AM411" s="15">
        <f t="shared" si="279"/>
        <v>4.0588049028487533E-2</v>
      </c>
      <c r="AN411" s="15">
        <f t="shared" si="280"/>
        <v>3.8904336960742289E-2</v>
      </c>
      <c r="AO411" s="15">
        <f t="shared" si="281"/>
        <v>3.8714512180690427E-2</v>
      </c>
      <c r="AP411" s="15">
        <f t="shared" si="282"/>
        <v>4.2847591382629245E-2</v>
      </c>
      <c r="AQ411" s="15">
        <f t="shared" si="283"/>
        <v>6.0227623121316264E-2</v>
      </c>
      <c r="AR411" s="15">
        <f t="shared" si="284"/>
        <v>4.088107696983076E-2</v>
      </c>
      <c r="AS411" s="15">
        <f t="shared" si="285"/>
        <v>5.375711970953044E-2</v>
      </c>
      <c r="AT411" s="15">
        <f t="shared" si="286"/>
        <v>4.0867499741987154E-2</v>
      </c>
    </row>
    <row r="412" spans="1:46" x14ac:dyDescent="0.2">
      <c r="A412" s="2">
        <v>2007</v>
      </c>
      <c r="B412" s="2">
        <v>6</v>
      </c>
      <c r="C412" s="3">
        <v>568.5</v>
      </c>
      <c r="D412" s="2">
        <v>463.25</v>
      </c>
      <c r="E412" s="2">
        <v>486</v>
      </c>
      <c r="F412" s="2">
        <v>424.75</v>
      </c>
      <c r="G412" s="2">
        <v>480.25</v>
      </c>
      <c r="H412" s="2">
        <v>459.25</v>
      </c>
      <c r="I412" s="2">
        <v>475.75</v>
      </c>
      <c r="J412" s="2">
        <v>524</v>
      </c>
      <c r="K412" s="2">
        <v>560.25</v>
      </c>
      <c r="L412" s="2">
        <v>459.25</v>
      </c>
      <c r="M412" s="2">
        <v>476</v>
      </c>
      <c r="N412" s="2">
        <v>610.25</v>
      </c>
      <c r="O412" s="2">
        <v>457</v>
      </c>
      <c r="P412" s="2">
        <v>524</v>
      </c>
      <c r="Q412" s="2">
        <v>537.25</v>
      </c>
      <c r="R412" s="2">
        <v>537.75</v>
      </c>
      <c r="S412" s="2">
        <v>516</v>
      </c>
      <c r="T412" s="2">
        <v>471.75</v>
      </c>
      <c r="U412" s="2">
        <v>227</v>
      </c>
      <c r="V412" s="2">
        <v>672</v>
      </c>
      <c r="W412" s="2">
        <v>379.5</v>
      </c>
      <c r="X412" s="2">
        <v>657.75</v>
      </c>
      <c r="Y412" s="15">
        <f t="shared" si="265"/>
        <v>-1.9164349589215715E-2</v>
      </c>
      <c r="Z412" s="15">
        <f t="shared" si="266"/>
        <v>3.7387532071620412E-2</v>
      </c>
      <c r="AA412" s="15">
        <f t="shared" si="267"/>
        <v>4.6863009978848798E-2</v>
      </c>
      <c r="AB412" s="15">
        <f t="shared" si="268"/>
        <v>-0.10069987774153324</v>
      </c>
      <c r="AC412" s="15">
        <f t="shared" si="269"/>
        <v>4.5256591588120863E-2</v>
      </c>
      <c r="AD412" s="15">
        <f t="shared" si="270"/>
        <v>5.597431897402072E-2</v>
      </c>
      <c r="AE412" s="15">
        <f t="shared" si="271"/>
        <v>4.3496789476245808E-2</v>
      </c>
      <c r="AF412" s="15">
        <f t="shared" si="272"/>
        <v>4.6883585898850458E-2</v>
      </c>
      <c r="AG412" s="15">
        <f t="shared" si="273"/>
        <v>1.0316305890614734E-2</v>
      </c>
      <c r="AH412" s="15">
        <f t="shared" si="274"/>
        <v>5.597431897402072E-2</v>
      </c>
      <c r="AI412" s="15">
        <f t="shared" si="275"/>
        <v>8.3769883065458739E-2</v>
      </c>
      <c r="AJ412" s="15">
        <f t="shared" si="276"/>
        <v>-3.3040878248097642E-2</v>
      </c>
      <c r="AK412" s="15">
        <f t="shared" si="277"/>
        <v>4.7041147545170477E-2</v>
      </c>
      <c r="AL412" s="15">
        <f t="shared" si="278"/>
        <v>4.6883585898850458E-2</v>
      </c>
      <c r="AM412" s="15">
        <f t="shared" si="279"/>
        <v>5.5996413233627427E-3</v>
      </c>
      <c r="AN412" s="15">
        <f t="shared" si="280"/>
        <v>9.3023262521962316E-4</v>
      </c>
      <c r="AO412" s="15">
        <f t="shared" si="281"/>
        <v>4.8567361129497541E-3</v>
      </c>
      <c r="AP412" s="15">
        <f t="shared" si="282"/>
        <v>4.0557058765625514E-2</v>
      </c>
      <c r="AQ412" s="15">
        <f t="shared" si="283"/>
        <v>0.14301613018389009</v>
      </c>
      <c r="AR412" s="15">
        <f t="shared" si="284"/>
        <v>-4.8294009358956128E-2</v>
      </c>
      <c r="AS412" s="15">
        <f t="shared" si="285"/>
        <v>5.7623530127403448E-2</v>
      </c>
      <c r="AT412" s="15">
        <f t="shared" si="286"/>
        <v>-4.3145405054981163E-2</v>
      </c>
    </row>
    <row r="413" spans="1:46" x14ac:dyDescent="0.2">
      <c r="A413" s="2">
        <v>2008</v>
      </c>
      <c r="B413" s="2">
        <v>6</v>
      </c>
      <c r="C413" s="3">
        <v>640</v>
      </c>
      <c r="D413" s="2">
        <v>493.5</v>
      </c>
      <c r="E413" s="2">
        <v>516.75</v>
      </c>
      <c r="F413" s="2">
        <v>428.25</v>
      </c>
      <c r="G413" s="2">
        <v>526</v>
      </c>
      <c r="H413" s="2">
        <v>483</v>
      </c>
      <c r="I413" s="2">
        <v>524.75</v>
      </c>
      <c r="J413" s="2">
        <v>564.5</v>
      </c>
      <c r="K413" s="2">
        <v>623.25</v>
      </c>
      <c r="L413" s="2">
        <v>483</v>
      </c>
      <c r="M413" s="2">
        <v>538.25</v>
      </c>
      <c r="N413" s="2">
        <v>697.5</v>
      </c>
      <c r="O413" s="2">
        <v>479</v>
      </c>
      <c r="P413" s="2">
        <v>564.5</v>
      </c>
      <c r="Q413" s="2">
        <v>598</v>
      </c>
      <c r="R413" s="2">
        <v>600.5</v>
      </c>
      <c r="S413" s="2">
        <v>558.75</v>
      </c>
      <c r="T413" s="2">
        <v>496.5</v>
      </c>
      <c r="U413" s="2">
        <v>250.5</v>
      </c>
      <c r="V413" s="2">
        <v>788.75</v>
      </c>
      <c r="W413" s="2">
        <v>395.75</v>
      </c>
      <c r="X413" s="2">
        <v>768.25</v>
      </c>
      <c r="Y413" s="15">
        <f t="shared" si="265"/>
        <v>0.11846686316312691</v>
      </c>
      <c r="Z413" s="15">
        <f t="shared" si="266"/>
        <v>6.3255993708067046E-2</v>
      </c>
      <c r="AA413" s="15">
        <f t="shared" si="267"/>
        <v>6.1350574661383828E-2</v>
      </c>
      <c r="AB413" s="15">
        <f t="shared" si="268"/>
        <v>8.2063766521879491E-3</v>
      </c>
      <c r="AC413" s="15">
        <f t="shared" si="269"/>
        <v>9.0994411089043922E-2</v>
      </c>
      <c r="AD413" s="15">
        <f t="shared" si="270"/>
        <v>5.0421929557337555E-2</v>
      </c>
      <c r="AE413" s="15">
        <f t="shared" si="271"/>
        <v>9.8029452524483598E-2</v>
      </c>
      <c r="AF413" s="15">
        <f t="shared" si="272"/>
        <v>7.4448699268674604E-2</v>
      </c>
      <c r="AG413" s="15">
        <f t="shared" si="273"/>
        <v>0.10656460972263095</v>
      </c>
      <c r="AH413" s="15">
        <f t="shared" si="274"/>
        <v>5.0421929557337555E-2</v>
      </c>
      <c r="AI413" s="15">
        <f t="shared" si="275"/>
        <v>0.12290528201305238</v>
      </c>
      <c r="AJ413" s="15">
        <f t="shared" si="276"/>
        <v>0.13363380442245115</v>
      </c>
      <c r="AK413" s="15">
        <f t="shared" si="277"/>
        <v>4.7017206516710479E-2</v>
      </c>
      <c r="AL413" s="15">
        <f t="shared" si="278"/>
        <v>7.4448699268674604E-2</v>
      </c>
      <c r="AM413" s="15">
        <f t="shared" si="279"/>
        <v>0.10712721842801191</v>
      </c>
      <c r="AN413" s="15">
        <f t="shared" si="280"/>
        <v>0.11036887337219886</v>
      </c>
      <c r="AO413" s="15">
        <f t="shared" si="281"/>
        <v>7.9595380446215891E-2</v>
      </c>
      <c r="AP413" s="15">
        <f t="shared" si="282"/>
        <v>5.1134299236567683E-2</v>
      </c>
      <c r="AQ413" s="15">
        <f t="shared" si="283"/>
        <v>9.8508903043516838E-2</v>
      </c>
      <c r="AR413" s="15">
        <f t="shared" si="284"/>
        <v>0.16019107333227339</v>
      </c>
      <c r="AS413" s="15">
        <f t="shared" si="285"/>
        <v>4.1928101925436959E-2</v>
      </c>
      <c r="AT413" s="15">
        <f t="shared" si="286"/>
        <v>0.15529028109019194</v>
      </c>
    </row>
    <row r="414" spans="1:46" x14ac:dyDescent="0.2">
      <c r="A414" s="2">
        <v>2009</v>
      </c>
      <c r="B414" s="2">
        <v>6</v>
      </c>
      <c r="C414" s="3">
        <v>633.25</v>
      </c>
      <c r="D414" s="2">
        <v>520.75</v>
      </c>
      <c r="E414" s="2">
        <v>526.5</v>
      </c>
      <c r="F414" s="2">
        <v>438.5</v>
      </c>
      <c r="G414" s="2">
        <v>512.75</v>
      </c>
      <c r="H414" s="2">
        <v>478.75</v>
      </c>
      <c r="I414" s="2">
        <v>507</v>
      </c>
      <c r="J414" s="2">
        <v>579</v>
      </c>
      <c r="K414" s="2">
        <v>618.75</v>
      </c>
      <c r="L414" s="2">
        <v>478.75</v>
      </c>
      <c r="M414" s="2">
        <v>599.25</v>
      </c>
      <c r="N414" s="2">
        <v>683.75</v>
      </c>
      <c r="O414" s="2">
        <v>498.75</v>
      </c>
      <c r="P414" s="2">
        <v>579</v>
      </c>
      <c r="Q414" s="2">
        <v>592.5</v>
      </c>
      <c r="R414" s="2">
        <v>592.75</v>
      </c>
      <c r="S414" s="2">
        <v>567</v>
      </c>
      <c r="T414" s="2">
        <v>519.25</v>
      </c>
      <c r="U414" s="2">
        <v>255.5</v>
      </c>
      <c r="V414" s="2">
        <v>762.25</v>
      </c>
      <c r="W414" s="2">
        <v>404.5</v>
      </c>
      <c r="X414" s="2">
        <v>746</v>
      </c>
      <c r="Y414" s="15">
        <f t="shared" si="265"/>
        <v>-1.0602887471932894E-2</v>
      </c>
      <c r="Z414" s="15">
        <f t="shared" si="266"/>
        <v>5.3747221267545137E-2</v>
      </c>
      <c r="AA414" s="15">
        <f t="shared" si="267"/>
        <v>1.8692133012152546E-2</v>
      </c>
      <c r="AB414" s="15">
        <f t="shared" si="268"/>
        <v>2.3652674608008489E-2</v>
      </c>
      <c r="AC414" s="15">
        <f t="shared" si="269"/>
        <v>-2.5512815785219876E-2</v>
      </c>
      <c r="AD414" s="15">
        <f t="shared" si="270"/>
        <v>-8.8381131577169487E-3</v>
      </c>
      <c r="AE414" s="15">
        <f t="shared" si="271"/>
        <v>-3.4410955109559258E-2</v>
      </c>
      <c r="AF414" s="15">
        <f t="shared" si="272"/>
        <v>2.5362093983278523E-2</v>
      </c>
      <c r="AG414" s="15">
        <f t="shared" si="273"/>
        <v>-7.2464085207671978E-3</v>
      </c>
      <c r="AH414" s="15">
        <f t="shared" si="274"/>
        <v>-8.8381131577169487E-3</v>
      </c>
      <c r="AI414" s="15">
        <f t="shared" si="275"/>
        <v>0.10735573707002138</v>
      </c>
      <c r="AJ414" s="15">
        <f t="shared" si="276"/>
        <v>-1.9910159959329751E-2</v>
      </c>
      <c r="AK414" s="15">
        <f t="shared" si="277"/>
        <v>4.0404370793157875E-2</v>
      </c>
      <c r="AL414" s="15">
        <f t="shared" si="278"/>
        <v>2.5362093983278523E-2</v>
      </c>
      <c r="AM414" s="15">
        <f t="shared" si="279"/>
        <v>-9.2398809413455352E-3</v>
      </c>
      <c r="AN414" s="15">
        <f t="shared" si="280"/>
        <v>-1.2989916574523376E-2</v>
      </c>
      <c r="AO414" s="15">
        <f t="shared" si="281"/>
        <v>1.465715779997344E-2</v>
      </c>
      <c r="AP414" s="15">
        <f t="shared" si="282"/>
        <v>4.4801979270994378E-2</v>
      </c>
      <c r="AQ414" s="15">
        <f t="shared" si="283"/>
        <v>1.9763489118839718E-2</v>
      </c>
      <c r="AR414" s="15">
        <f t="shared" si="284"/>
        <v>-3.4174827987058773E-2</v>
      </c>
      <c r="AS414" s="15">
        <f t="shared" si="285"/>
        <v>2.1869037737424948E-2</v>
      </c>
      <c r="AT414" s="15">
        <f t="shared" si="286"/>
        <v>-2.9389600806833237E-2</v>
      </c>
    </row>
    <row r="415" spans="1:46" x14ac:dyDescent="0.2">
      <c r="A415" s="2">
        <v>2010</v>
      </c>
      <c r="B415" s="2">
        <v>6</v>
      </c>
      <c r="C415" s="3">
        <v>660.5</v>
      </c>
      <c r="D415" s="2">
        <v>541.25</v>
      </c>
      <c r="E415" s="2">
        <v>545</v>
      </c>
      <c r="F415" s="2">
        <v>450</v>
      </c>
      <c r="G415" s="2">
        <v>515.75</v>
      </c>
      <c r="H415" s="2">
        <v>498.25</v>
      </c>
      <c r="I415" s="2">
        <v>506.75</v>
      </c>
      <c r="J415" s="2">
        <v>594.25</v>
      </c>
      <c r="K415" s="2">
        <v>626</v>
      </c>
      <c r="L415" s="2">
        <v>498.25</v>
      </c>
      <c r="M415" s="2">
        <v>621.5</v>
      </c>
      <c r="N415" s="2">
        <v>715.25</v>
      </c>
      <c r="O415" s="2">
        <v>493</v>
      </c>
      <c r="P415" s="2">
        <v>594.25</v>
      </c>
      <c r="Q415" s="2">
        <v>606.5</v>
      </c>
      <c r="R415" s="2">
        <v>607.25</v>
      </c>
      <c r="S415" s="2">
        <v>586.75</v>
      </c>
      <c r="T415" s="2">
        <v>532.75</v>
      </c>
      <c r="U415" s="2">
        <v>253.25</v>
      </c>
      <c r="V415" s="2">
        <v>803.25</v>
      </c>
      <c r="W415" s="2">
        <v>414.75</v>
      </c>
      <c r="X415" s="2">
        <v>786.75</v>
      </c>
      <c r="Y415" s="15">
        <f t="shared" si="265"/>
        <v>4.2131835080595315E-2</v>
      </c>
      <c r="Z415" s="15">
        <f t="shared" si="266"/>
        <v>3.8611199175618172E-2</v>
      </c>
      <c r="AA415" s="15">
        <f t="shared" si="267"/>
        <v>3.4534463089213784E-2</v>
      </c>
      <c r="AB415" s="15">
        <f t="shared" si="268"/>
        <v>2.5887770952127784E-2</v>
      </c>
      <c r="AC415" s="15">
        <f t="shared" si="269"/>
        <v>5.8337549988711412E-3</v>
      </c>
      <c r="AD415" s="15">
        <f t="shared" si="270"/>
        <v>3.9923418598048294E-2</v>
      </c>
      <c r="AE415" s="15">
        <f t="shared" si="271"/>
        <v>-4.932182590736934E-4</v>
      </c>
      <c r="AF415" s="15">
        <f t="shared" si="272"/>
        <v>2.5997628667308009E-2</v>
      </c>
      <c r="AG415" s="15">
        <f t="shared" si="273"/>
        <v>1.1649057217198543E-2</v>
      </c>
      <c r="AH415" s="15">
        <f t="shared" si="274"/>
        <v>3.9923418598048294E-2</v>
      </c>
      <c r="AI415" s="15">
        <f t="shared" si="275"/>
        <v>3.6457037636271998E-2</v>
      </c>
      <c r="AJ415" s="15">
        <f t="shared" si="276"/>
        <v>4.5039778194028726E-2</v>
      </c>
      <c r="AK415" s="15">
        <f t="shared" si="277"/>
        <v>-1.1595794161383092E-2</v>
      </c>
      <c r="AL415" s="15">
        <f t="shared" si="278"/>
        <v>2.5997628667308009E-2</v>
      </c>
      <c r="AM415" s="15">
        <f t="shared" si="279"/>
        <v>2.3353855374818547E-2</v>
      </c>
      <c r="AN415" s="15">
        <f t="shared" si="280"/>
        <v>2.4167842936767114E-2</v>
      </c>
      <c r="AO415" s="15">
        <f t="shared" si="281"/>
        <v>3.423953100338073E-2</v>
      </c>
      <c r="AP415" s="15">
        <f t="shared" si="282"/>
        <v>2.5666808222504837E-2</v>
      </c>
      <c r="AQ415" s="15">
        <f t="shared" si="283"/>
        <v>-8.8452665149663344E-3</v>
      </c>
      <c r="AR415" s="15">
        <f t="shared" si="284"/>
        <v>5.2391412127603745E-2</v>
      </c>
      <c r="AS415" s="15">
        <f t="shared" si="285"/>
        <v>2.5024192572007477E-2</v>
      </c>
      <c r="AT415" s="15">
        <f t="shared" si="286"/>
        <v>5.31849357407553E-2</v>
      </c>
    </row>
    <row r="416" spans="1:46" x14ac:dyDescent="0.2">
      <c r="A416" s="2">
        <v>2011</v>
      </c>
      <c r="B416" s="2">
        <v>6</v>
      </c>
      <c r="C416" s="3">
        <v>723</v>
      </c>
      <c r="D416" s="2">
        <v>590</v>
      </c>
      <c r="E416" s="2">
        <v>562.5</v>
      </c>
      <c r="F416" s="2">
        <v>461</v>
      </c>
      <c r="G416" s="2">
        <v>543.75</v>
      </c>
      <c r="H416" s="2">
        <v>512.25</v>
      </c>
      <c r="I416" s="2">
        <v>535.75</v>
      </c>
      <c r="J416" s="2">
        <v>619.75</v>
      </c>
      <c r="K416" s="2">
        <v>689.75</v>
      </c>
      <c r="L416" s="2">
        <v>512.25</v>
      </c>
      <c r="M416" s="2">
        <v>626</v>
      </c>
      <c r="N416" s="2">
        <v>793.75</v>
      </c>
      <c r="O416" s="2">
        <v>508.75</v>
      </c>
      <c r="P416" s="2">
        <v>619.75</v>
      </c>
      <c r="Q416" s="2">
        <v>686.5</v>
      </c>
      <c r="R416" s="2">
        <v>687.5</v>
      </c>
      <c r="S416" s="2">
        <v>625.5</v>
      </c>
      <c r="T416" s="2">
        <v>550.75</v>
      </c>
      <c r="U416" s="2">
        <v>256.25</v>
      </c>
      <c r="V416" s="2">
        <v>907.5</v>
      </c>
      <c r="W416" s="2">
        <v>429.25</v>
      </c>
      <c r="X416" s="2">
        <v>884.75</v>
      </c>
      <c r="Y416" s="15">
        <f t="shared" si="265"/>
        <v>9.0412098196384724E-2</v>
      </c>
      <c r="Z416" s="15">
        <f t="shared" si="266"/>
        <v>8.6241257583065487E-2</v>
      </c>
      <c r="AA416" s="15">
        <f t="shared" si="267"/>
        <v>3.1605339415331044E-2</v>
      </c>
      <c r="AB416" s="15">
        <f t="shared" si="268"/>
        <v>2.4150460232283122E-2</v>
      </c>
      <c r="AC416" s="15">
        <f t="shared" si="269"/>
        <v>5.2867430451532707E-2</v>
      </c>
      <c r="AD416" s="15">
        <f t="shared" si="270"/>
        <v>2.7710828026104993E-2</v>
      </c>
      <c r="AE416" s="15">
        <f t="shared" si="271"/>
        <v>5.5649849021577019E-2</v>
      </c>
      <c r="AF416" s="15">
        <f t="shared" si="272"/>
        <v>4.2016064674996578E-2</v>
      </c>
      <c r="AG416" s="15">
        <f t="shared" si="273"/>
        <v>9.6978841997296894E-2</v>
      </c>
      <c r="AH416" s="15">
        <f t="shared" si="274"/>
        <v>2.7710828026104993E-2</v>
      </c>
      <c r="AI416" s="15">
        <f t="shared" si="275"/>
        <v>7.2144601493327343E-3</v>
      </c>
      <c r="AJ416" s="15">
        <f t="shared" si="276"/>
        <v>0.10413641827668178</v>
      </c>
      <c r="AK416" s="15">
        <f t="shared" si="277"/>
        <v>3.1447562714114724E-2</v>
      </c>
      <c r="AL416" s="15">
        <f t="shared" si="278"/>
        <v>4.2016064674996578E-2</v>
      </c>
      <c r="AM416" s="15">
        <f t="shared" si="279"/>
        <v>0.12390149682392093</v>
      </c>
      <c r="AN416" s="15">
        <f t="shared" si="280"/>
        <v>0.12412126165844439</v>
      </c>
      <c r="AO416" s="15">
        <f t="shared" si="281"/>
        <v>6.3952495175832999E-2</v>
      </c>
      <c r="AP416" s="15">
        <f t="shared" si="282"/>
        <v>3.3228714703726063E-2</v>
      </c>
      <c r="AQ416" s="15">
        <f t="shared" si="283"/>
        <v>1.1776387323825119E-2</v>
      </c>
      <c r="AR416" s="15">
        <f t="shared" si="284"/>
        <v>0.12202756814303799</v>
      </c>
      <c r="AS416" s="15">
        <f t="shared" si="285"/>
        <v>3.4363570707031027E-2</v>
      </c>
      <c r="AT416" s="15">
        <f t="shared" si="286"/>
        <v>0.11739458328105661</v>
      </c>
    </row>
    <row r="417" spans="1:46" x14ac:dyDescent="0.2">
      <c r="A417" s="2">
        <v>2012</v>
      </c>
      <c r="B417" s="2">
        <v>6</v>
      </c>
      <c r="C417" s="3">
        <v>780.25</v>
      </c>
      <c r="D417" s="2">
        <v>627</v>
      </c>
      <c r="E417" s="2">
        <v>579</v>
      </c>
      <c r="F417" s="2">
        <v>470.5</v>
      </c>
      <c r="G417" s="2">
        <v>574.25</v>
      </c>
      <c r="H417" s="2">
        <v>520</v>
      </c>
      <c r="I417" s="2">
        <v>570</v>
      </c>
      <c r="J417" s="2">
        <v>641</v>
      </c>
      <c r="K417" s="2">
        <v>732.75</v>
      </c>
      <c r="L417" s="2">
        <v>520</v>
      </c>
      <c r="M417" s="2">
        <v>706.25</v>
      </c>
      <c r="N417" s="2">
        <v>864.5</v>
      </c>
      <c r="O417" s="2">
        <v>529.5</v>
      </c>
      <c r="P417" s="2">
        <v>641</v>
      </c>
      <c r="Q417" s="2">
        <v>726.75</v>
      </c>
      <c r="R417" s="2">
        <v>730.25</v>
      </c>
      <c r="S417" s="2">
        <v>662.25</v>
      </c>
      <c r="T417" s="2">
        <v>569.5</v>
      </c>
      <c r="U417" s="2">
        <v>268.5</v>
      </c>
      <c r="V417" s="2">
        <v>999.5</v>
      </c>
      <c r="W417" s="2">
        <v>437.75</v>
      </c>
      <c r="X417" s="2">
        <v>970.75</v>
      </c>
      <c r="Y417" s="15">
        <f t="shared" si="265"/>
        <v>7.6205158992124072E-2</v>
      </c>
      <c r="Z417" s="15">
        <f t="shared" si="266"/>
        <v>6.0824003733155572E-2</v>
      </c>
      <c r="AA417" s="15">
        <f t="shared" si="267"/>
        <v>2.8911343494420143E-2</v>
      </c>
      <c r="AB417" s="15">
        <f t="shared" si="268"/>
        <v>2.0397916028785882E-2</v>
      </c>
      <c r="AC417" s="15">
        <f t="shared" si="269"/>
        <v>5.4575259166313776E-2</v>
      </c>
      <c r="AD417" s="15">
        <f t="shared" si="270"/>
        <v>1.501602445646393E-2</v>
      </c>
      <c r="AE417" s="15">
        <f t="shared" si="271"/>
        <v>6.1968726474909412E-2</v>
      </c>
      <c r="AF417" s="15">
        <f t="shared" si="272"/>
        <v>3.3713286005370172E-2</v>
      </c>
      <c r="AG417" s="15">
        <f t="shared" si="273"/>
        <v>6.047536649360645E-2</v>
      </c>
      <c r="AH417" s="15">
        <f t="shared" si="274"/>
        <v>1.501602445646393E-2</v>
      </c>
      <c r="AI417" s="15">
        <f t="shared" si="275"/>
        <v>0.12061891136055211</v>
      </c>
      <c r="AJ417" s="15">
        <f t="shared" si="276"/>
        <v>8.5382754916443829E-2</v>
      </c>
      <c r="AK417" s="15">
        <f t="shared" si="277"/>
        <v>3.9976428284656335E-2</v>
      </c>
      <c r="AL417" s="15">
        <f t="shared" si="278"/>
        <v>3.3713286005370172E-2</v>
      </c>
      <c r="AM417" s="15">
        <f t="shared" si="279"/>
        <v>5.6976314230959661E-2</v>
      </c>
      <c r="AN417" s="15">
        <f t="shared" si="280"/>
        <v>6.0325111727123924E-2</v>
      </c>
      <c r="AO417" s="15">
        <f t="shared" si="281"/>
        <v>5.7091798245213328E-2</v>
      </c>
      <c r="AP417" s="15">
        <f t="shared" si="282"/>
        <v>3.3477797204784422E-2</v>
      </c>
      <c r="AQ417" s="15">
        <f t="shared" si="283"/>
        <v>4.6697383496301481E-2</v>
      </c>
      <c r="AR417" s="15">
        <f t="shared" si="284"/>
        <v>9.6561587801448953E-2</v>
      </c>
      <c r="AS417" s="15">
        <f t="shared" si="285"/>
        <v>1.9608471388376337E-2</v>
      </c>
      <c r="AT417" s="15">
        <f t="shared" si="286"/>
        <v>9.2763849386204036E-2</v>
      </c>
    </row>
    <row r="418" spans="1:46" x14ac:dyDescent="0.2">
      <c r="A418" s="2">
        <v>2013</v>
      </c>
      <c r="B418" s="2">
        <v>6</v>
      </c>
      <c r="C418" s="3">
        <v>775.75</v>
      </c>
      <c r="D418" s="2">
        <v>637.25</v>
      </c>
      <c r="E418" s="2">
        <v>588.25</v>
      </c>
      <c r="F418" s="2">
        <v>474.25</v>
      </c>
      <c r="G418" s="2">
        <v>570.25</v>
      </c>
      <c r="H418" s="2">
        <v>528</v>
      </c>
      <c r="I418" s="2">
        <v>563.25</v>
      </c>
      <c r="J418" s="2">
        <v>651.5</v>
      </c>
      <c r="K418" s="2">
        <v>735.25</v>
      </c>
      <c r="L418" s="2">
        <v>528</v>
      </c>
      <c r="M418" s="2">
        <v>754.25</v>
      </c>
      <c r="N418" s="2">
        <v>854.5</v>
      </c>
      <c r="O418" s="2">
        <v>534.25</v>
      </c>
      <c r="P418" s="2">
        <v>651.5</v>
      </c>
      <c r="Q418" s="2">
        <v>717</v>
      </c>
      <c r="R418" s="2">
        <v>719.5</v>
      </c>
      <c r="S418" s="2">
        <v>665.25</v>
      </c>
      <c r="T418" s="2">
        <v>579.75</v>
      </c>
      <c r="U418" s="2">
        <v>289</v>
      </c>
      <c r="V418" s="2">
        <v>983.75</v>
      </c>
      <c r="W418" s="2">
        <v>445.75</v>
      </c>
      <c r="X418" s="2">
        <v>958</v>
      </c>
      <c r="Y418" s="15">
        <f t="shared" si="265"/>
        <v>-5.7840778223992367E-3</v>
      </c>
      <c r="Z418" s="15">
        <f t="shared" si="266"/>
        <v>1.6215502623304148E-2</v>
      </c>
      <c r="AA418" s="15">
        <f t="shared" si="267"/>
        <v>1.584955003447653E-2</v>
      </c>
      <c r="AB418" s="15">
        <f t="shared" si="268"/>
        <v>7.9386497896892973E-3</v>
      </c>
      <c r="AC418" s="15">
        <f t="shared" si="269"/>
        <v>-6.9899804047102746E-3</v>
      </c>
      <c r="AD418" s="15">
        <f t="shared" si="270"/>
        <v>1.5267472130788381E-2</v>
      </c>
      <c r="AE418" s="15">
        <f t="shared" si="271"/>
        <v>-1.1912781516242E-2</v>
      </c>
      <c r="AF418" s="15">
        <f t="shared" si="272"/>
        <v>1.6247939644229846E-2</v>
      </c>
      <c r="AG418" s="15">
        <f t="shared" si="273"/>
        <v>3.4059978431026047E-3</v>
      </c>
      <c r="AH418" s="15">
        <f t="shared" si="274"/>
        <v>1.5267472130788381E-2</v>
      </c>
      <c r="AI418" s="15">
        <f t="shared" si="275"/>
        <v>6.5754595578519856E-2</v>
      </c>
      <c r="AJ418" s="15">
        <f t="shared" si="276"/>
        <v>-1.1634802567699594E-2</v>
      </c>
      <c r="AK418" s="15">
        <f t="shared" si="277"/>
        <v>8.9307291577957696E-3</v>
      </c>
      <c r="AL418" s="15">
        <f t="shared" si="278"/>
        <v>1.6247939644229846E-2</v>
      </c>
      <c r="AM418" s="15">
        <f t="shared" si="279"/>
        <v>-1.3506698839364915E-2</v>
      </c>
      <c r="AN418" s="15">
        <f t="shared" si="280"/>
        <v>-1.4830414940427855E-2</v>
      </c>
      <c r="AO418" s="15">
        <f t="shared" si="281"/>
        <v>4.5197817056195572E-3</v>
      </c>
      <c r="AP418" s="15">
        <f t="shared" si="282"/>
        <v>1.7838193248404247E-2</v>
      </c>
      <c r="AQ418" s="15">
        <f t="shared" si="283"/>
        <v>7.3575774163512866E-2</v>
      </c>
      <c r="AR418" s="15">
        <f t="shared" si="284"/>
        <v>-1.5883354208841821E-2</v>
      </c>
      <c r="AS418" s="15">
        <f t="shared" si="285"/>
        <v>1.8110285577288471E-2</v>
      </c>
      <c r="AT418" s="15">
        <f t="shared" si="286"/>
        <v>-1.3221190640916128E-2</v>
      </c>
    </row>
    <row r="419" spans="1:46" x14ac:dyDescent="0.2">
      <c r="A419" s="3">
        <v>2014</v>
      </c>
      <c r="B419" s="2">
        <v>6</v>
      </c>
      <c r="C419" s="3">
        <v>784.25</v>
      </c>
      <c r="D419" s="2">
        <v>651.75</v>
      </c>
      <c r="E419" s="2">
        <v>601</v>
      </c>
      <c r="F419" s="2">
        <v>484.5</v>
      </c>
      <c r="G419" s="2">
        <v>604.25</v>
      </c>
      <c r="H419" s="2">
        <v>539.75</v>
      </c>
      <c r="I419" s="2">
        <v>601.5</v>
      </c>
      <c r="J419" s="2">
        <v>667</v>
      </c>
      <c r="K419" s="2">
        <v>756.75</v>
      </c>
      <c r="L419" s="2">
        <v>539.75</v>
      </c>
      <c r="M419" s="2">
        <v>815.75</v>
      </c>
      <c r="N419" s="2">
        <v>858.25</v>
      </c>
      <c r="O419" s="2">
        <v>540.25</v>
      </c>
      <c r="P419" s="2">
        <v>667</v>
      </c>
      <c r="Q419" s="2">
        <v>738.75</v>
      </c>
      <c r="R419" s="2">
        <v>739.25</v>
      </c>
      <c r="S419" s="2">
        <v>676.25</v>
      </c>
      <c r="T419" s="2">
        <v>594.25</v>
      </c>
      <c r="U419" s="2">
        <v>349.25</v>
      </c>
      <c r="V419" s="2">
        <v>983.75</v>
      </c>
      <c r="W419" s="2">
        <v>457.75</v>
      </c>
      <c r="X419" s="2">
        <v>959.5</v>
      </c>
      <c r="Y419" s="15">
        <f t="shared" si="265"/>
        <v>1.0897543742298049E-2</v>
      </c>
      <c r="Z419" s="15">
        <f t="shared" si="266"/>
        <v>2.2499009557386259E-2</v>
      </c>
      <c r="AA419" s="15">
        <f t="shared" si="267"/>
        <v>2.1442906927735803E-2</v>
      </c>
      <c r="AB419" s="15">
        <f t="shared" si="268"/>
        <v>2.1382822515697422E-2</v>
      </c>
      <c r="AC419" s="15">
        <f t="shared" si="269"/>
        <v>5.7913158419094952E-2</v>
      </c>
      <c r="AD419" s="15">
        <f t="shared" si="270"/>
        <v>2.2009785688655227E-2</v>
      </c>
      <c r="AE419" s="15">
        <f t="shared" si="271"/>
        <v>6.5702956102379792E-2</v>
      </c>
      <c r="AF419" s="15">
        <f t="shared" si="272"/>
        <v>2.3512649350723825E-2</v>
      </c>
      <c r="AG419" s="15">
        <f t="shared" si="273"/>
        <v>2.8822370467723638E-2</v>
      </c>
      <c r="AH419" s="15">
        <f t="shared" si="274"/>
        <v>2.2009785688655227E-2</v>
      </c>
      <c r="AI419" s="15">
        <f t="shared" si="275"/>
        <v>7.8384057434259524E-2</v>
      </c>
      <c r="AJ419" s="15">
        <f t="shared" si="276"/>
        <v>4.3789297821558281E-3</v>
      </c>
      <c r="AK419" s="15">
        <f t="shared" si="277"/>
        <v>1.1168101187738384E-2</v>
      </c>
      <c r="AL419" s="15">
        <f t="shared" si="278"/>
        <v>2.3512649350723825E-2</v>
      </c>
      <c r="AM419" s="15">
        <f t="shared" si="279"/>
        <v>2.9883728120687496E-2</v>
      </c>
      <c r="AN419" s="15">
        <f t="shared" si="280"/>
        <v>2.7079632405164054E-2</v>
      </c>
      <c r="AO419" s="15">
        <f t="shared" si="281"/>
        <v>1.6399920302892754E-2</v>
      </c>
      <c r="AP419" s="15">
        <f t="shared" si="282"/>
        <v>2.4703130104662234E-2</v>
      </c>
      <c r="AQ419" s="15">
        <f t="shared" si="283"/>
        <v>0.18936131002463907</v>
      </c>
      <c r="AR419" s="15">
        <f t="shared" si="284"/>
        <v>0</v>
      </c>
      <c r="AS419" s="15">
        <f t="shared" si="285"/>
        <v>2.6564926811370283E-2</v>
      </c>
      <c r="AT419" s="15">
        <f t="shared" si="286"/>
        <v>1.5645374768940444E-3</v>
      </c>
    </row>
    <row r="420" spans="1:46" x14ac:dyDescent="0.2">
      <c r="A420" s="2">
        <v>2015</v>
      </c>
      <c r="B420" s="2">
        <v>6</v>
      </c>
      <c r="C420" s="3">
        <v>773.25</v>
      </c>
      <c r="D420" s="2">
        <v>663.75</v>
      </c>
      <c r="E420" s="2">
        <v>623.25</v>
      </c>
      <c r="F420" s="2">
        <v>491.5</v>
      </c>
      <c r="G420" s="2">
        <v>597.5</v>
      </c>
      <c r="H420" s="2">
        <v>543.25</v>
      </c>
      <c r="I420" s="2">
        <v>591.25</v>
      </c>
      <c r="J420" s="2">
        <v>678</v>
      </c>
      <c r="K420" s="2">
        <v>752</v>
      </c>
      <c r="L420" s="2">
        <v>543.25</v>
      </c>
      <c r="M420" s="2">
        <v>805.75</v>
      </c>
      <c r="N420" s="2">
        <v>837.75</v>
      </c>
      <c r="O420" s="2">
        <v>549</v>
      </c>
      <c r="P420" s="2">
        <v>678</v>
      </c>
      <c r="Q420" s="2">
        <v>733.25</v>
      </c>
      <c r="R420" s="2">
        <v>732.25</v>
      </c>
      <c r="S420" s="2">
        <v>678.25</v>
      </c>
      <c r="T420" s="2">
        <v>607.5</v>
      </c>
      <c r="U420" s="2">
        <v>376</v>
      </c>
      <c r="V420" s="2">
        <v>949.25</v>
      </c>
      <c r="W420" s="2">
        <v>472</v>
      </c>
      <c r="X420" s="2">
        <v>929</v>
      </c>
      <c r="Y420" s="15">
        <f t="shared" si="265"/>
        <v>-1.4125435505608564E-2</v>
      </c>
      <c r="Z420" s="15">
        <f t="shared" si="266"/>
        <v>1.8244519742537494E-2</v>
      </c>
      <c r="AA420" s="15">
        <f t="shared" si="267"/>
        <v>3.6352787868459656E-2</v>
      </c>
      <c r="AB420" s="15">
        <f t="shared" si="268"/>
        <v>1.4344508256400339E-2</v>
      </c>
      <c r="AC420" s="15">
        <f t="shared" si="269"/>
        <v>-1.1233735777926711E-2</v>
      </c>
      <c r="AD420" s="15">
        <f t="shared" si="270"/>
        <v>6.463549741622312E-3</v>
      </c>
      <c r="AE420" s="15">
        <f t="shared" si="271"/>
        <v>-1.7187595608590799E-2</v>
      </c>
      <c r="AF420" s="15">
        <f t="shared" si="272"/>
        <v>1.6357242024771894E-2</v>
      </c>
      <c r="AG420" s="15">
        <f t="shared" si="273"/>
        <v>-6.296623951988151E-3</v>
      </c>
      <c r="AH420" s="15">
        <f t="shared" si="274"/>
        <v>6.463549741622312E-3</v>
      </c>
      <c r="AI420" s="15">
        <f t="shared" si="275"/>
        <v>-1.2334414777882823E-2</v>
      </c>
      <c r="AJ420" s="15">
        <f t="shared" si="276"/>
        <v>-2.4175705720381614E-2</v>
      </c>
      <c r="AK420" s="15">
        <f t="shared" si="277"/>
        <v>1.6066446122535279E-2</v>
      </c>
      <c r="AL420" s="15">
        <f t="shared" si="278"/>
        <v>1.6357242024771894E-2</v>
      </c>
      <c r="AM420" s="15">
        <f t="shared" si="279"/>
        <v>-7.4728608627475292E-3</v>
      </c>
      <c r="AN420" s="15">
        <f t="shared" si="280"/>
        <v>-9.5141730247437252E-3</v>
      </c>
      <c r="AO420" s="15">
        <f t="shared" si="281"/>
        <v>2.9531213783499295E-3</v>
      </c>
      <c r="AP420" s="15">
        <f t="shared" si="282"/>
        <v>2.2052068974400187E-2</v>
      </c>
      <c r="AQ420" s="15">
        <f t="shared" si="283"/>
        <v>7.3801145252823358E-2</v>
      </c>
      <c r="AR420" s="15">
        <f t="shared" si="284"/>
        <v>-3.5699600619701254E-2</v>
      </c>
      <c r="AS420" s="15">
        <f t="shared" si="285"/>
        <v>3.0655802030935257E-2</v>
      </c>
      <c r="AT420" s="15">
        <f t="shared" si="286"/>
        <v>-3.2303576633916038E-2</v>
      </c>
    </row>
    <row r="421" spans="1:46" x14ac:dyDescent="0.2">
      <c r="A421" s="2">
        <v>2016</v>
      </c>
      <c r="B421" s="2">
        <v>6</v>
      </c>
      <c r="C421" s="3">
        <v>771</v>
      </c>
      <c r="D421" s="2">
        <v>683</v>
      </c>
      <c r="E421" s="2">
        <v>639</v>
      </c>
      <c r="F421" s="2">
        <v>499.25</v>
      </c>
      <c r="G421" s="2">
        <v>595.75</v>
      </c>
      <c r="H421" s="2">
        <v>555</v>
      </c>
      <c r="I421" s="2">
        <v>586.25</v>
      </c>
      <c r="J421" s="2">
        <v>689</v>
      </c>
      <c r="K421" s="2">
        <v>764.5</v>
      </c>
      <c r="L421" s="2">
        <v>555</v>
      </c>
      <c r="M421" s="2">
        <v>828.5</v>
      </c>
      <c r="N421" s="2">
        <v>829.25</v>
      </c>
      <c r="O421" s="2">
        <v>557.75</v>
      </c>
      <c r="P421" s="2">
        <v>689</v>
      </c>
      <c r="Q421" s="2">
        <v>741.5</v>
      </c>
      <c r="R421" s="2">
        <v>737.75</v>
      </c>
      <c r="S421" s="2">
        <v>685</v>
      </c>
      <c r="T421" s="2">
        <v>623.75</v>
      </c>
      <c r="U421" s="2">
        <v>401.5</v>
      </c>
      <c r="V421" s="2">
        <v>932</v>
      </c>
      <c r="W421" s="2">
        <v>482.5</v>
      </c>
      <c r="X421" s="2">
        <v>915.5</v>
      </c>
      <c r="Y421" s="15">
        <f t="shared" si="265"/>
        <v>-2.9140380018495347E-3</v>
      </c>
      <c r="Z421" s="15">
        <f t="shared" si="266"/>
        <v>2.8589287014641508E-2</v>
      </c>
      <c r="AA421" s="15">
        <f t="shared" si="267"/>
        <v>2.4956731973867458E-2</v>
      </c>
      <c r="AB421" s="15">
        <f t="shared" si="268"/>
        <v>1.5645032708703419E-2</v>
      </c>
      <c r="AC421" s="15">
        <f t="shared" si="269"/>
        <v>-2.9331678268142191E-3</v>
      </c>
      <c r="AD421" s="15">
        <f t="shared" si="270"/>
        <v>2.1398494609895392E-2</v>
      </c>
      <c r="AE421" s="15">
        <f t="shared" si="271"/>
        <v>-8.4926200456535879E-3</v>
      </c>
      <c r="AF421" s="15">
        <f t="shared" si="272"/>
        <v>1.6093983073263061E-2</v>
      </c>
      <c r="AG421" s="15">
        <f t="shared" si="273"/>
        <v>1.6485701419277153E-2</v>
      </c>
      <c r="AH421" s="15">
        <f t="shared" si="274"/>
        <v>2.1398494609895392E-2</v>
      </c>
      <c r="AI421" s="15">
        <f t="shared" si="275"/>
        <v>2.7843316171070366E-2</v>
      </c>
      <c r="AJ421" s="15">
        <f t="shared" si="276"/>
        <v>-1.0198048790257951E-2</v>
      </c>
      <c r="AK421" s="15">
        <f t="shared" si="277"/>
        <v>1.5812391803111187E-2</v>
      </c>
      <c r="AL421" s="15">
        <f t="shared" si="278"/>
        <v>1.6093983073263061E-2</v>
      </c>
      <c r="AM421" s="15">
        <f t="shared" si="279"/>
        <v>1.1188453720426428E-2</v>
      </c>
      <c r="AN421" s="15">
        <f t="shared" si="280"/>
        <v>7.4830281152060306E-3</v>
      </c>
      <c r="AO421" s="15">
        <f t="shared" si="281"/>
        <v>9.9028867231842257E-3</v>
      </c>
      <c r="AP421" s="15">
        <f t="shared" si="282"/>
        <v>2.6397471851024944E-2</v>
      </c>
      <c r="AQ421" s="15">
        <f t="shared" si="283"/>
        <v>6.561838999692178E-2</v>
      </c>
      <c r="AR421" s="15">
        <f t="shared" si="284"/>
        <v>-1.8339384426320569E-2</v>
      </c>
      <c r="AS421" s="15">
        <f t="shared" si="285"/>
        <v>2.2001935193485235E-2</v>
      </c>
      <c r="AT421" s="15">
        <f t="shared" si="286"/>
        <v>-1.4638374699273085E-2</v>
      </c>
    </row>
    <row r="422" spans="1:46" x14ac:dyDescent="0.2">
      <c r="A422" s="12">
        <v>1947</v>
      </c>
      <c r="B422" s="11" t="s">
        <v>221</v>
      </c>
      <c r="C422" s="3">
        <f>AVERAGEIFS(C$2:C$421,$A$2:$A$421,$A422)</f>
        <v>31.833333333333332</v>
      </c>
      <c r="D422" s="3">
        <f t="shared" ref="D422:X434" si="287">AVERAGEIFS(D$2:D$421,$A$2:$A$421,$A422)</f>
        <v>0</v>
      </c>
      <c r="E422" s="3">
        <f t="shared" si="287"/>
        <v>0</v>
      </c>
      <c r="F422" s="3">
        <f t="shared" si="287"/>
        <v>25.833333333333332</v>
      </c>
      <c r="G422" s="3">
        <f t="shared" si="287"/>
        <v>30.5</v>
      </c>
      <c r="H422" s="3">
        <f t="shared" si="287"/>
        <v>30.166666666666668</v>
      </c>
      <c r="I422" s="3">
        <f t="shared" si="287"/>
        <v>29.5</v>
      </c>
      <c r="J422" s="3">
        <f t="shared" si="287"/>
        <v>29.5</v>
      </c>
      <c r="K422" s="3">
        <f t="shared" si="287"/>
        <v>34.666666666666664</v>
      </c>
      <c r="L422" s="3">
        <f t="shared" si="287"/>
        <v>30.166666666666668</v>
      </c>
      <c r="M422" s="3">
        <f t="shared" si="287"/>
        <v>41.333333333333336</v>
      </c>
      <c r="N422" s="3">
        <f t="shared" si="287"/>
        <v>26</v>
      </c>
      <c r="O422" s="3">
        <f t="shared" si="287"/>
        <v>0</v>
      </c>
      <c r="P422" s="3">
        <f t="shared" si="287"/>
        <v>29.5</v>
      </c>
      <c r="Q422" s="3">
        <f t="shared" si="287"/>
        <v>32.666666666666664</v>
      </c>
      <c r="R422" s="3">
        <f t="shared" si="287"/>
        <v>32.5</v>
      </c>
      <c r="S422" s="3">
        <f t="shared" si="287"/>
        <v>23.5</v>
      </c>
      <c r="T422" s="3">
        <f t="shared" si="287"/>
        <v>0</v>
      </c>
      <c r="U422" s="3">
        <f t="shared" si="287"/>
        <v>41</v>
      </c>
      <c r="V422" s="3">
        <f t="shared" si="287"/>
        <v>26.666666666666668</v>
      </c>
      <c r="W422" s="3">
        <f t="shared" si="287"/>
        <v>63</v>
      </c>
      <c r="X422" s="3">
        <f t="shared" si="287"/>
        <v>26.5</v>
      </c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</row>
    <row r="423" spans="1:46" x14ac:dyDescent="0.2">
      <c r="A423" s="2">
        <v>1948</v>
      </c>
      <c r="B423" s="11" t="s">
        <v>221</v>
      </c>
      <c r="C423" s="3">
        <f t="shared" ref="C423:R450" si="288">AVERAGEIFS(C$2:C$421,$A$2:$A$421,$A423)</f>
        <v>36</v>
      </c>
      <c r="D423" s="3">
        <f t="shared" si="287"/>
        <v>33.333333333333336</v>
      </c>
      <c r="E423" s="3">
        <f t="shared" si="287"/>
        <v>0</v>
      </c>
      <c r="F423" s="3">
        <f t="shared" si="287"/>
        <v>29</v>
      </c>
      <c r="G423" s="3">
        <f t="shared" si="287"/>
        <v>33.666666666666664</v>
      </c>
      <c r="H423" s="3">
        <f t="shared" si="287"/>
        <v>33.833333333333336</v>
      </c>
      <c r="I423" s="3">
        <f t="shared" si="287"/>
        <v>32.333333333333336</v>
      </c>
      <c r="J423" s="3">
        <f t="shared" si="287"/>
        <v>32.833333333333336</v>
      </c>
      <c r="K423" s="3">
        <f t="shared" si="287"/>
        <v>37.166666666666664</v>
      </c>
      <c r="L423" s="3">
        <f t="shared" si="287"/>
        <v>33.833333333333336</v>
      </c>
      <c r="M423" s="3">
        <f t="shared" si="287"/>
        <v>47.833333333333336</v>
      </c>
      <c r="N423" s="3">
        <f t="shared" si="287"/>
        <v>29.333333333333332</v>
      </c>
      <c r="O423" s="3">
        <f t="shared" si="287"/>
        <v>0</v>
      </c>
      <c r="P423" s="3">
        <f t="shared" si="287"/>
        <v>32.833333333333336</v>
      </c>
      <c r="Q423" s="3">
        <f t="shared" si="287"/>
        <v>35</v>
      </c>
      <c r="R423" s="3">
        <f t="shared" si="287"/>
        <v>34.833333333333336</v>
      </c>
      <c r="S423" s="3">
        <f t="shared" si="287"/>
        <v>27</v>
      </c>
      <c r="T423" s="3">
        <f t="shared" si="287"/>
        <v>0</v>
      </c>
      <c r="U423" s="3">
        <f t="shared" si="287"/>
        <v>42</v>
      </c>
      <c r="V423" s="3">
        <f t="shared" si="287"/>
        <v>30</v>
      </c>
      <c r="W423" s="3">
        <f t="shared" si="287"/>
        <v>64</v>
      </c>
      <c r="X423" s="3">
        <f t="shared" si="287"/>
        <v>29.833333333333332</v>
      </c>
      <c r="Y423" s="15">
        <f t="shared" si="265"/>
        <v>0.12300497963753521</v>
      </c>
      <c r="Z423" s="15" t="str">
        <f t="shared" ref="Z423:Z486" si="289">IFERROR(LN(D423/D422),"")</f>
        <v/>
      </c>
      <c r="AA423" s="15" t="str">
        <f t="shared" si="267"/>
        <v/>
      </c>
      <c r="AB423" s="15">
        <f t="shared" si="268"/>
        <v>0.11563018229528239</v>
      </c>
      <c r="AC423" s="15">
        <f t="shared" si="269"/>
        <v>9.8781544559783718E-2</v>
      </c>
      <c r="AD423" s="15">
        <f t="shared" si="270"/>
        <v>0.1147089477759617</v>
      </c>
      <c r="AE423" s="15">
        <f t="shared" si="271"/>
        <v>9.170842648949909E-2</v>
      </c>
      <c r="AF423" s="15">
        <f t="shared" si="272"/>
        <v>0.10705399616415942</v>
      </c>
      <c r="AG423" s="15">
        <f t="shared" si="273"/>
        <v>6.9633691758800756E-2</v>
      </c>
      <c r="AH423" s="15">
        <f t="shared" si="274"/>
        <v>0.1147089477759617</v>
      </c>
      <c r="AI423" s="15">
        <f t="shared" si="275"/>
        <v>0.14605346959463891</v>
      </c>
      <c r="AJ423" s="15">
        <f t="shared" si="276"/>
        <v>0.12062798778861472</v>
      </c>
      <c r="AK423" s="15" t="str">
        <f t="shared" si="277"/>
        <v/>
      </c>
      <c r="AL423" s="15">
        <f t="shared" si="278"/>
        <v>0.10705399616415942</v>
      </c>
      <c r="AM423" s="15">
        <f t="shared" si="279"/>
        <v>6.8992871486951421E-2</v>
      </c>
      <c r="AN423" s="15">
        <f t="shared" si="280"/>
        <v>6.9334693401064171E-2</v>
      </c>
      <c r="AO423" s="15">
        <f t="shared" si="281"/>
        <v>0.1388364448542159</v>
      </c>
      <c r="AP423" s="15" t="str">
        <f t="shared" si="282"/>
        <v/>
      </c>
      <c r="AQ423" s="15">
        <f t="shared" si="283"/>
        <v>2.4097551579060524E-2</v>
      </c>
      <c r="AR423" s="15">
        <f t="shared" si="284"/>
        <v>0.11778303565638346</v>
      </c>
      <c r="AS423" s="15">
        <f t="shared" si="285"/>
        <v>1.5748356968139112E-2</v>
      </c>
      <c r="AT423" s="15">
        <f t="shared" si="286"/>
        <v>0.11848160362052344</v>
      </c>
    </row>
    <row r="424" spans="1:46" x14ac:dyDescent="0.2">
      <c r="A424" s="2">
        <v>1949</v>
      </c>
      <c r="B424" s="11" t="s">
        <v>221</v>
      </c>
      <c r="C424" s="3">
        <f t="shared" si="288"/>
        <v>37.666666666666664</v>
      </c>
      <c r="D424" s="3">
        <f t="shared" si="287"/>
        <v>35.166666666666664</v>
      </c>
      <c r="E424" s="3">
        <f t="shared" si="287"/>
        <v>0</v>
      </c>
      <c r="F424" s="3">
        <f t="shared" si="287"/>
        <v>29.833333333333332</v>
      </c>
      <c r="G424" s="3">
        <f t="shared" si="287"/>
        <v>36</v>
      </c>
      <c r="H424" s="3">
        <f t="shared" si="287"/>
        <v>34.833333333333336</v>
      </c>
      <c r="I424" s="3">
        <f t="shared" si="287"/>
        <v>34.5</v>
      </c>
      <c r="J424" s="3">
        <f t="shared" si="287"/>
        <v>35.833333333333336</v>
      </c>
      <c r="K424" s="3">
        <f t="shared" si="287"/>
        <v>40</v>
      </c>
      <c r="L424" s="3">
        <f t="shared" si="287"/>
        <v>34.833333333333336</v>
      </c>
      <c r="M424" s="3">
        <f t="shared" si="287"/>
        <v>48.5</v>
      </c>
      <c r="N424" s="3">
        <f t="shared" si="287"/>
        <v>31.666666666666668</v>
      </c>
      <c r="O424" s="3">
        <f t="shared" si="287"/>
        <v>0</v>
      </c>
      <c r="P424" s="3">
        <f t="shared" si="287"/>
        <v>35.833333333333336</v>
      </c>
      <c r="Q424" s="3">
        <f t="shared" si="287"/>
        <v>37.5</v>
      </c>
      <c r="R424" s="3">
        <f t="shared" si="287"/>
        <v>37.666666666666664</v>
      </c>
      <c r="S424" s="3">
        <f t="shared" si="287"/>
        <v>28.5</v>
      </c>
      <c r="T424" s="3">
        <f t="shared" si="287"/>
        <v>0</v>
      </c>
      <c r="U424" s="3">
        <f t="shared" si="287"/>
        <v>45</v>
      </c>
      <c r="V424" s="3">
        <f t="shared" si="287"/>
        <v>32</v>
      </c>
      <c r="W424" s="3">
        <f t="shared" si="287"/>
        <v>68</v>
      </c>
      <c r="X424" s="3">
        <f t="shared" si="287"/>
        <v>32.333333333333336</v>
      </c>
      <c r="Y424" s="15">
        <f t="shared" ref="Y424:Y486" si="290">IFERROR(LN(C424/C423),"")</f>
        <v>4.5256591588120863E-2</v>
      </c>
      <c r="Z424" s="15">
        <f t="shared" si="289"/>
        <v>5.3540766928029761E-2</v>
      </c>
      <c r="AA424" s="15" t="str">
        <f t="shared" ref="AA424:AA486" si="291">IFERROR(LN(E424/E423),"")</f>
        <v/>
      </c>
      <c r="AB424" s="15">
        <f t="shared" ref="AB424:AB486" si="292">IFERROR(LN(F424/F423),"")</f>
        <v>2.833050662622599E-2</v>
      </c>
      <c r="AC424" s="15">
        <f t="shared" ref="AC424:AC486" si="293">IFERROR(LN(G424/G423),"")</f>
        <v>6.7010710282960295E-2</v>
      </c>
      <c r="AD424" s="15">
        <f t="shared" ref="AD424:AD486" si="294">IFERROR(LN(H424/H423),"")</f>
        <v>2.9128272923023637E-2</v>
      </c>
      <c r="AE424" s="15">
        <f t="shared" ref="AE424:AE486" si="295">IFERROR(LN(I424/I423),"")</f>
        <v>6.4860634202040926E-2</v>
      </c>
      <c r="AF424" s="15">
        <f t="shared" ref="AF424:AF486" si="296">IFERROR(LN(J424/J423),"")</f>
        <v>8.7434299389674341E-2</v>
      </c>
      <c r="AG424" s="15">
        <f t="shared" ref="AG424:AG486" si="297">IFERROR(LN(K424/K423),"")</f>
        <v>7.3467151881872542E-2</v>
      </c>
      <c r="AH424" s="15">
        <f t="shared" ref="AH424:AH486" si="298">IFERROR(LN(L424/L423),"")</f>
        <v>2.9128272923023637E-2</v>
      </c>
      <c r="AI424" s="15">
        <f t="shared" ref="AI424:AI486" si="299">IFERROR(LN(M424/M423),"")</f>
        <v>1.3841051411871292E-2</v>
      </c>
      <c r="AJ424" s="15">
        <f t="shared" ref="AJ424:AJ486" si="300">IFERROR(LN(N424/N423),"")</f>
        <v>7.6540077122334405E-2</v>
      </c>
      <c r="AK424" s="15" t="str">
        <f t="shared" ref="AK424:AK486" si="301">IFERROR(LN(O424/O423),"")</f>
        <v/>
      </c>
      <c r="AL424" s="15">
        <f t="shared" ref="AL424:AL486" si="302">IFERROR(LN(P424/P423),"")</f>
        <v>8.7434299389674341E-2</v>
      </c>
      <c r="AM424" s="15">
        <f t="shared" ref="AM424:AM486" si="303">IFERROR(LN(Q424/Q423),"")</f>
        <v>6.8992871486951421E-2</v>
      </c>
      <c r="AN424" s="15">
        <f t="shared" ref="AN424:AN486" si="304">IFERROR(LN(R424/R423),"")</f>
        <v>7.8200747307474755E-2</v>
      </c>
      <c r="AO424" s="15">
        <f t="shared" ref="AO424:AO486" si="305">IFERROR(LN(S424/S423),"")</f>
        <v>5.4067221270275793E-2</v>
      </c>
      <c r="AP424" s="15" t="str">
        <f t="shared" ref="AP424:AP486" si="306">IFERROR(LN(T424/T423),"")</f>
        <v/>
      </c>
      <c r="AQ424" s="15">
        <f t="shared" ref="AQ424:AQ486" si="307">IFERROR(LN(U424/U423),"")</f>
        <v>6.8992871486951421E-2</v>
      </c>
      <c r="AR424" s="15">
        <f t="shared" ref="AR424:AR486" si="308">IFERROR(LN(V424/V423),"")</f>
        <v>6.4538521137571164E-2</v>
      </c>
      <c r="AS424" s="15">
        <f t="shared" ref="AS424:AS486" si="309">IFERROR(LN(W424/W423),"")</f>
        <v>6.062462181643484E-2</v>
      </c>
      <c r="AT424" s="15">
        <f t="shared" ref="AT424:AT486" si="310">IFERROR(LN(X424/X423),"")</f>
        <v>8.0472353222573206E-2</v>
      </c>
    </row>
    <row r="425" spans="1:46" x14ac:dyDescent="0.2">
      <c r="A425" s="2">
        <v>1950</v>
      </c>
      <c r="B425" s="11" t="s">
        <v>221</v>
      </c>
      <c r="C425" s="3">
        <f t="shared" si="288"/>
        <v>38.833333333333336</v>
      </c>
      <c r="D425" s="3">
        <f t="shared" si="287"/>
        <v>36.333333333333336</v>
      </c>
      <c r="E425" s="3">
        <f t="shared" si="287"/>
        <v>0</v>
      </c>
      <c r="F425" s="3">
        <f t="shared" si="287"/>
        <v>30.833333333333332</v>
      </c>
      <c r="G425" s="3">
        <f t="shared" si="287"/>
        <v>38</v>
      </c>
      <c r="H425" s="3">
        <f t="shared" si="287"/>
        <v>36.333333333333336</v>
      </c>
      <c r="I425" s="3">
        <f t="shared" si="287"/>
        <v>36.666666666666664</v>
      </c>
      <c r="J425" s="3">
        <f t="shared" si="287"/>
        <v>38</v>
      </c>
      <c r="K425" s="3">
        <f t="shared" si="287"/>
        <v>41</v>
      </c>
      <c r="L425" s="3">
        <f t="shared" si="287"/>
        <v>36.333333333333336</v>
      </c>
      <c r="M425" s="3">
        <f t="shared" si="287"/>
        <v>49.5</v>
      </c>
      <c r="N425" s="3">
        <f t="shared" si="287"/>
        <v>33.166666666666664</v>
      </c>
      <c r="O425" s="3">
        <f t="shared" si="287"/>
        <v>0</v>
      </c>
      <c r="P425" s="3">
        <f t="shared" si="287"/>
        <v>38</v>
      </c>
      <c r="Q425" s="3">
        <f t="shared" si="287"/>
        <v>38.5</v>
      </c>
      <c r="R425" s="3">
        <f t="shared" si="287"/>
        <v>38.833333333333336</v>
      </c>
      <c r="S425" s="3">
        <f t="shared" si="287"/>
        <v>29.833333333333332</v>
      </c>
      <c r="T425" s="3">
        <f t="shared" si="287"/>
        <v>0</v>
      </c>
      <c r="U425" s="3">
        <f t="shared" si="287"/>
        <v>48</v>
      </c>
      <c r="V425" s="3">
        <f t="shared" si="287"/>
        <v>33</v>
      </c>
      <c r="W425" s="3">
        <f t="shared" si="287"/>
        <v>69</v>
      </c>
      <c r="X425" s="3">
        <f t="shared" si="287"/>
        <v>32.666666666666664</v>
      </c>
      <c r="Y425" s="15">
        <f t="shared" si="290"/>
        <v>3.050345429341484E-2</v>
      </c>
      <c r="Z425" s="15">
        <f t="shared" si="289"/>
        <v>3.2636929313022735E-2</v>
      </c>
      <c r="AA425" s="15" t="str">
        <f t="shared" si="291"/>
        <v/>
      </c>
      <c r="AB425" s="15">
        <f t="shared" si="292"/>
        <v>3.2970019237569897E-2</v>
      </c>
      <c r="AC425" s="15">
        <f t="shared" si="293"/>
        <v>5.4067221270275793E-2</v>
      </c>
      <c r="AD425" s="15">
        <f t="shared" si="294"/>
        <v>4.2160810824277903E-2</v>
      </c>
      <c r="AE425" s="15">
        <f t="shared" si="295"/>
        <v>6.0908753086992305E-2</v>
      </c>
      <c r="AF425" s="15">
        <f t="shared" si="296"/>
        <v>5.8707600826777909E-2</v>
      </c>
      <c r="AG425" s="15">
        <f t="shared" si="297"/>
        <v>2.4692612590371414E-2</v>
      </c>
      <c r="AH425" s="15">
        <f t="shared" si="298"/>
        <v>4.2160810824277903E-2</v>
      </c>
      <c r="AI425" s="15">
        <f t="shared" si="299"/>
        <v>2.0408871631207033E-2</v>
      </c>
      <c r="AJ425" s="15">
        <f t="shared" si="300"/>
        <v>4.6280752564006183E-2</v>
      </c>
      <c r="AK425" s="15" t="str">
        <f t="shared" si="301"/>
        <v/>
      </c>
      <c r="AL425" s="15">
        <f t="shared" si="302"/>
        <v>5.8707600826777909E-2</v>
      </c>
      <c r="AM425" s="15">
        <f t="shared" si="303"/>
        <v>2.6317308317373358E-2</v>
      </c>
      <c r="AN425" s="15">
        <f t="shared" si="304"/>
        <v>3.050345429341484E-2</v>
      </c>
      <c r="AO425" s="15">
        <f t="shared" si="305"/>
        <v>4.5722249338095149E-2</v>
      </c>
      <c r="AP425" s="15" t="str">
        <f t="shared" si="306"/>
        <v/>
      </c>
      <c r="AQ425" s="15">
        <f t="shared" si="307"/>
        <v>6.4538521137571164E-2</v>
      </c>
      <c r="AR425" s="15">
        <f t="shared" si="308"/>
        <v>3.0771658666753687E-2</v>
      </c>
      <c r="AS425" s="15">
        <f t="shared" si="309"/>
        <v>1.4598799421152631E-2</v>
      </c>
      <c r="AT425" s="15">
        <f t="shared" si="310"/>
        <v>1.0256500167189061E-2</v>
      </c>
    </row>
    <row r="426" spans="1:46" x14ac:dyDescent="0.2">
      <c r="A426" s="2">
        <v>1951</v>
      </c>
      <c r="B426" s="11" t="s">
        <v>221</v>
      </c>
      <c r="C426" s="3">
        <f t="shared" si="288"/>
        <v>41.833333333333336</v>
      </c>
      <c r="D426" s="3">
        <f t="shared" si="287"/>
        <v>39.666666666666664</v>
      </c>
      <c r="E426" s="3">
        <f t="shared" si="287"/>
        <v>0</v>
      </c>
      <c r="F426" s="3">
        <f t="shared" si="287"/>
        <v>33</v>
      </c>
      <c r="G426" s="3">
        <f t="shared" si="287"/>
        <v>39.833333333333336</v>
      </c>
      <c r="H426" s="3">
        <f t="shared" si="287"/>
        <v>38.833333333333336</v>
      </c>
      <c r="I426" s="3">
        <f t="shared" si="287"/>
        <v>37.833333333333336</v>
      </c>
      <c r="J426" s="3">
        <f t="shared" si="287"/>
        <v>39.5</v>
      </c>
      <c r="K426" s="3">
        <f t="shared" si="287"/>
        <v>44.666666666666664</v>
      </c>
      <c r="L426" s="3">
        <f t="shared" si="287"/>
        <v>38.833333333333336</v>
      </c>
      <c r="M426" s="3">
        <f t="shared" si="287"/>
        <v>53.166666666666664</v>
      </c>
      <c r="N426" s="3">
        <f t="shared" si="287"/>
        <v>35.166666666666664</v>
      </c>
      <c r="O426" s="3">
        <f t="shared" si="287"/>
        <v>0</v>
      </c>
      <c r="P426" s="3">
        <f t="shared" si="287"/>
        <v>39.5</v>
      </c>
      <c r="Q426" s="3">
        <f t="shared" si="287"/>
        <v>42</v>
      </c>
      <c r="R426" s="3">
        <f t="shared" si="287"/>
        <v>42</v>
      </c>
      <c r="S426" s="3">
        <f t="shared" si="287"/>
        <v>31.666666666666668</v>
      </c>
      <c r="T426" s="3">
        <f t="shared" si="287"/>
        <v>0</v>
      </c>
      <c r="U426" s="3">
        <f t="shared" si="287"/>
        <v>55</v>
      </c>
      <c r="V426" s="3">
        <f t="shared" si="287"/>
        <v>35</v>
      </c>
      <c r="W426" s="3">
        <f t="shared" si="287"/>
        <v>74</v>
      </c>
      <c r="X426" s="3">
        <f t="shared" si="287"/>
        <v>34.666666666666664</v>
      </c>
      <c r="Y426" s="15">
        <f t="shared" si="290"/>
        <v>7.4414485566083322E-2</v>
      </c>
      <c r="Z426" s="15">
        <f t="shared" si="289"/>
        <v>8.7775610882385585E-2</v>
      </c>
      <c r="AA426" s="15" t="str">
        <f t="shared" si="291"/>
        <v/>
      </c>
      <c r="AB426" s="15">
        <f t="shared" si="292"/>
        <v>6.7911205616210363E-2</v>
      </c>
      <c r="AC426" s="15">
        <f t="shared" si="293"/>
        <v>4.7117922977069931E-2</v>
      </c>
      <c r="AD426" s="15">
        <f t="shared" si="294"/>
        <v>6.6543390776611477E-2</v>
      </c>
      <c r="AE426" s="15">
        <f t="shared" si="295"/>
        <v>3.1322471129041282E-2</v>
      </c>
      <c r="AF426" s="15">
        <f t="shared" si="296"/>
        <v>3.8714512180690427E-2</v>
      </c>
      <c r="AG426" s="15">
        <f t="shared" si="297"/>
        <v>8.5655444578493806E-2</v>
      </c>
      <c r="AH426" s="15">
        <f t="shared" si="298"/>
        <v>6.6543390776611477E-2</v>
      </c>
      <c r="AI426" s="15">
        <f t="shared" si="299"/>
        <v>7.1458963982144852E-2</v>
      </c>
      <c r="AJ426" s="15">
        <f t="shared" si="300"/>
        <v>5.8553308751574135E-2</v>
      </c>
      <c r="AK426" s="15" t="str">
        <f t="shared" si="301"/>
        <v/>
      </c>
      <c r="AL426" s="15">
        <f t="shared" si="302"/>
        <v>3.8714512180690427E-2</v>
      </c>
      <c r="AM426" s="15">
        <f t="shared" si="303"/>
        <v>8.7011376989629699E-2</v>
      </c>
      <c r="AN426" s="15">
        <f t="shared" si="304"/>
        <v>7.8390633945722626E-2</v>
      </c>
      <c r="AO426" s="15">
        <f t="shared" si="305"/>
        <v>5.9638266319731244E-2</v>
      </c>
      <c r="AP426" s="15" t="str">
        <f t="shared" si="306"/>
        <v/>
      </c>
      <c r="AQ426" s="15">
        <f t="shared" si="307"/>
        <v>0.13613217432457991</v>
      </c>
      <c r="AR426" s="15">
        <f t="shared" si="308"/>
        <v>5.8840500022933395E-2</v>
      </c>
      <c r="AS426" s="15">
        <f t="shared" si="309"/>
        <v>6.9958588606910468E-2</v>
      </c>
      <c r="AT426" s="15">
        <f t="shared" si="310"/>
        <v>5.9423420470800806E-2</v>
      </c>
    </row>
    <row r="427" spans="1:46" x14ac:dyDescent="0.2">
      <c r="A427" s="2">
        <v>1952</v>
      </c>
      <c r="B427" s="11" t="s">
        <v>221</v>
      </c>
      <c r="C427" s="3">
        <f t="shared" si="288"/>
        <v>43</v>
      </c>
      <c r="D427" s="3">
        <f t="shared" si="287"/>
        <v>41.666666666666664</v>
      </c>
      <c r="E427" s="3">
        <f t="shared" si="287"/>
        <v>0</v>
      </c>
      <c r="F427" s="3">
        <f t="shared" si="287"/>
        <v>35</v>
      </c>
      <c r="G427" s="3">
        <f t="shared" si="287"/>
        <v>41.333333333333336</v>
      </c>
      <c r="H427" s="3">
        <f t="shared" si="287"/>
        <v>39.666666666666664</v>
      </c>
      <c r="I427" s="3">
        <f t="shared" si="287"/>
        <v>39.5</v>
      </c>
      <c r="J427" s="3">
        <f t="shared" si="287"/>
        <v>40.5</v>
      </c>
      <c r="K427" s="3">
        <f t="shared" si="287"/>
        <v>45.666666666666664</v>
      </c>
      <c r="L427" s="3">
        <f t="shared" si="287"/>
        <v>39.666666666666664</v>
      </c>
      <c r="M427" s="3">
        <f t="shared" si="287"/>
        <v>54.333333333333336</v>
      </c>
      <c r="N427" s="3">
        <f t="shared" si="287"/>
        <v>36.833333333333336</v>
      </c>
      <c r="O427" s="3">
        <f t="shared" si="287"/>
        <v>0</v>
      </c>
      <c r="P427" s="3">
        <f t="shared" si="287"/>
        <v>40.5</v>
      </c>
      <c r="Q427" s="3">
        <f t="shared" si="287"/>
        <v>42.666666666666664</v>
      </c>
      <c r="R427" s="3">
        <f t="shared" si="287"/>
        <v>42.833333333333336</v>
      </c>
      <c r="S427" s="3">
        <f t="shared" si="287"/>
        <v>33.166666666666664</v>
      </c>
      <c r="T427" s="3">
        <f t="shared" si="287"/>
        <v>0</v>
      </c>
      <c r="U427" s="3">
        <f t="shared" si="287"/>
        <v>55</v>
      </c>
      <c r="V427" s="3">
        <f t="shared" si="287"/>
        <v>36.333333333333336</v>
      </c>
      <c r="W427" s="3">
        <f t="shared" si="287"/>
        <v>74</v>
      </c>
      <c r="X427" s="3">
        <f t="shared" si="287"/>
        <v>36</v>
      </c>
      <c r="Y427" s="15">
        <f t="shared" si="290"/>
        <v>2.7506645789833514E-2</v>
      </c>
      <c r="Z427" s="15">
        <f t="shared" si="289"/>
        <v>4.9190244190771781E-2</v>
      </c>
      <c r="AA427" s="15" t="str">
        <f t="shared" si="291"/>
        <v/>
      </c>
      <c r="AB427" s="15">
        <f t="shared" si="292"/>
        <v>5.8840500022933395E-2</v>
      </c>
      <c r="AC427" s="15">
        <f t="shared" si="293"/>
        <v>3.6965194233471547E-2</v>
      </c>
      <c r="AD427" s="15">
        <f t="shared" si="294"/>
        <v>2.1232220105773903E-2</v>
      </c>
      <c r="AE427" s="15">
        <f t="shared" si="295"/>
        <v>4.3110123653728412E-2</v>
      </c>
      <c r="AF427" s="15">
        <f t="shared" si="296"/>
        <v>2.5001302205417186E-2</v>
      </c>
      <c r="AG427" s="15">
        <f t="shared" si="297"/>
        <v>2.2141125877213501E-2</v>
      </c>
      <c r="AH427" s="15">
        <f t="shared" si="298"/>
        <v>2.1232220105773903E-2</v>
      </c>
      <c r="AI427" s="15">
        <f t="shared" si="299"/>
        <v>2.1706278581863074E-2</v>
      </c>
      <c r="AJ427" s="15">
        <f t="shared" si="300"/>
        <v>4.6304568041686367E-2</v>
      </c>
      <c r="AK427" s="15" t="str">
        <f t="shared" si="301"/>
        <v/>
      </c>
      <c r="AL427" s="15">
        <f t="shared" si="302"/>
        <v>2.5001302205417186E-2</v>
      </c>
      <c r="AM427" s="15">
        <f t="shared" si="303"/>
        <v>1.5748356968139112E-2</v>
      </c>
      <c r="AN427" s="15">
        <f t="shared" si="304"/>
        <v>1.964699738379664E-2</v>
      </c>
      <c r="AO427" s="15">
        <f t="shared" si="305"/>
        <v>4.6280752564006183E-2</v>
      </c>
      <c r="AP427" s="15" t="str">
        <f t="shared" si="306"/>
        <v/>
      </c>
      <c r="AQ427" s="15">
        <f t="shared" si="307"/>
        <v>0</v>
      </c>
      <c r="AR427" s="15">
        <f t="shared" si="308"/>
        <v>3.7387532071620412E-2</v>
      </c>
      <c r="AS427" s="15">
        <f t="shared" si="309"/>
        <v>0</v>
      </c>
      <c r="AT427" s="15">
        <f t="shared" si="310"/>
        <v>3.7740327982847113E-2</v>
      </c>
    </row>
    <row r="428" spans="1:46" x14ac:dyDescent="0.2">
      <c r="A428" s="2">
        <v>1953</v>
      </c>
      <c r="B428" s="11" t="s">
        <v>221</v>
      </c>
      <c r="C428" s="3">
        <f t="shared" si="288"/>
        <v>44.833333333333336</v>
      </c>
      <c r="D428" s="3">
        <f t="shared" si="287"/>
        <v>43</v>
      </c>
      <c r="E428" s="3">
        <f t="shared" si="287"/>
        <v>0</v>
      </c>
      <c r="F428" s="3">
        <f t="shared" si="287"/>
        <v>37.666666666666664</v>
      </c>
      <c r="G428" s="3">
        <f t="shared" si="287"/>
        <v>43.333333333333336</v>
      </c>
      <c r="H428" s="3">
        <f t="shared" si="287"/>
        <v>41</v>
      </c>
      <c r="I428" s="3">
        <f t="shared" si="287"/>
        <v>41.833333333333336</v>
      </c>
      <c r="J428" s="3">
        <f t="shared" si="287"/>
        <v>42.5</v>
      </c>
      <c r="K428" s="3">
        <f t="shared" si="287"/>
        <v>46.833333333333336</v>
      </c>
      <c r="L428" s="3">
        <f t="shared" si="287"/>
        <v>41</v>
      </c>
      <c r="M428" s="3">
        <f t="shared" si="287"/>
        <v>56</v>
      </c>
      <c r="N428" s="3">
        <f t="shared" si="287"/>
        <v>39.666666666666664</v>
      </c>
      <c r="O428" s="3">
        <f t="shared" si="287"/>
        <v>0</v>
      </c>
      <c r="P428" s="3">
        <f t="shared" si="287"/>
        <v>42.5</v>
      </c>
      <c r="Q428" s="3">
        <f t="shared" si="287"/>
        <v>43.666666666666664</v>
      </c>
      <c r="R428" s="3">
        <f t="shared" si="287"/>
        <v>44.5</v>
      </c>
      <c r="S428" s="3">
        <f t="shared" si="287"/>
        <v>35.166666666666664</v>
      </c>
      <c r="T428" s="3">
        <f t="shared" si="287"/>
        <v>42.666666666666664</v>
      </c>
      <c r="U428" s="3">
        <f t="shared" si="287"/>
        <v>55</v>
      </c>
      <c r="V428" s="3">
        <f t="shared" si="287"/>
        <v>38</v>
      </c>
      <c r="W428" s="3">
        <f t="shared" si="287"/>
        <v>74</v>
      </c>
      <c r="X428" s="3">
        <f t="shared" si="287"/>
        <v>37.666666666666664</v>
      </c>
      <c r="Y428" s="15">
        <f t="shared" si="290"/>
        <v>4.1751794680221756E-2</v>
      </c>
      <c r="Z428" s="15">
        <f t="shared" si="289"/>
        <v>3.1498667059371016E-2</v>
      </c>
      <c r="AA428" s="15" t="str">
        <f t="shared" si="291"/>
        <v/>
      </c>
      <c r="AB428" s="15">
        <f t="shared" si="292"/>
        <v>7.3427468554817146E-2</v>
      </c>
      <c r="AC428" s="15">
        <f t="shared" si="293"/>
        <v>4.7252884850545511E-2</v>
      </c>
      <c r="AD428" s="15">
        <f t="shared" si="294"/>
        <v>3.306086226088821E-2</v>
      </c>
      <c r="AE428" s="15">
        <f t="shared" si="295"/>
        <v>5.739279799665286E-2</v>
      </c>
      <c r="AF428" s="15">
        <f t="shared" si="296"/>
        <v>4.8202101817877686E-2</v>
      </c>
      <c r="AG428" s="15">
        <f t="shared" si="297"/>
        <v>2.5226562945675563E-2</v>
      </c>
      <c r="AH428" s="15">
        <f t="shared" si="298"/>
        <v>3.306086226088821E-2</v>
      </c>
      <c r="AI428" s="15">
        <f t="shared" si="299"/>
        <v>3.0213778596496633E-2</v>
      </c>
      <c r="AJ428" s="15">
        <f t="shared" si="300"/>
        <v>7.4107972153721835E-2</v>
      </c>
      <c r="AK428" s="15" t="str">
        <f t="shared" si="301"/>
        <v/>
      </c>
      <c r="AL428" s="15">
        <f t="shared" si="302"/>
        <v>4.8202101817877686E-2</v>
      </c>
      <c r="AM428" s="15">
        <f t="shared" si="303"/>
        <v>2.3167059281534379E-2</v>
      </c>
      <c r="AN428" s="15">
        <f t="shared" si="304"/>
        <v>3.8172573505029596E-2</v>
      </c>
      <c r="AO428" s="15">
        <f t="shared" si="305"/>
        <v>5.8553308751574135E-2</v>
      </c>
      <c r="AP428" s="15" t="str">
        <f t="shared" si="306"/>
        <v/>
      </c>
      <c r="AQ428" s="15">
        <f t="shared" si="307"/>
        <v>0</v>
      </c>
      <c r="AR428" s="15">
        <f t="shared" si="308"/>
        <v>4.4850566165351713E-2</v>
      </c>
      <c r="AS428" s="15">
        <f t="shared" si="309"/>
        <v>0</v>
      </c>
      <c r="AT428" s="15">
        <f t="shared" si="310"/>
        <v>4.5256591588120863E-2</v>
      </c>
    </row>
    <row r="429" spans="1:46" x14ac:dyDescent="0.2">
      <c r="A429" s="2">
        <v>1954</v>
      </c>
      <c r="B429" s="11" t="s">
        <v>221</v>
      </c>
      <c r="C429" s="3">
        <f t="shared" si="288"/>
        <v>47</v>
      </c>
      <c r="D429" s="3">
        <f t="shared" si="287"/>
        <v>43.833333333333336</v>
      </c>
      <c r="E429" s="3">
        <f t="shared" si="287"/>
        <v>0</v>
      </c>
      <c r="F429" s="3">
        <f t="shared" si="287"/>
        <v>39.333333333333336</v>
      </c>
      <c r="G429" s="3">
        <f t="shared" si="287"/>
        <v>44.833333333333336</v>
      </c>
      <c r="H429" s="3">
        <f t="shared" si="287"/>
        <v>42.666666666666664</v>
      </c>
      <c r="I429" s="3">
        <f t="shared" si="287"/>
        <v>43.5</v>
      </c>
      <c r="J429" s="3">
        <f t="shared" si="287"/>
        <v>44.166666666666664</v>
      </c>
      <c r="K429" s="3">
        <f t="shared" si="287"/>
        <v>48.5</v>
      </c>
      <c r="L429" s="3">
        <f t="shared" si="287"/>
        <v>42.666666666666664</v>
      </c>
      <c r="M429" s="3">
        <f t="shared" si="287"/>
        <v>59.666666666666664</v>
      </c>
      <c r="N429" s="3">
        <f t="shared" si="287"/>
        <v>41.833333333333336</v>
      </c>
      <c r="O429" s="3">
        <f t="shared" si="287"/>
        <v>0</v>
      </c>
      <c r="P429" s="3">
        <f t="shared" si="287"/>
        <v>44.166666666666664</v>
      </c>
      <c r="Q429" s="3">
        <f t="shared" si="287"/>
        <v>45.333333333333336</v>
      </c>
      <c r="R429" s="3">
        <f t="shared" si="287"/>
        <v>45.833333333333336</v>
      </c>
      <c r="S429" s="3">
        <f t="shared" si="287"/>
        <v>37.166666666666664</v>
      </c>
      <c r="T429" s="3">
        <f t="shared" si="287"/>
        <v>43.333333333333336</v>
      </c>
      <c r="U429" s="3">
        <f t="shared" si="287"/>
        <v>55</v>
      </c>
      <c r="V429" s="3">
        <f t="shared" si="287"/>
        <v>40.666666666666664</v>
      </c>
      <c r="W429" s="3">
        <f t="shared" si="287"/>
        <v>74</v>
      </c>
      <c r="X429" s="3">
        <f t="shared" si="287"/>
        <v>40</v>
      </c>
      <c r="Y429" s="15">
        <f t="shared" si="290"/>
        <v>4.7195691336274527E-2</v>
      </c>
      <c r="Z429" s="15">
        <f t="shared" si="289"/>
        <v>1.9194447256147159E-2</v>
      </c>
      <c r="AA429" s="15" t="str">
        <f t="shared" si="291"/>
        <v/>
      </c>
      <c r="AB429" s="15">
        <f t="shared" si="292"/>
        <v>4.3296805753324258E-2</v>
      </c>
      <c r="AC429" s="15">
        <f t="shared" si="293"/>
        <v>3.402974858631147E-2</v>
      </c>
      <c r="AD429" s="15">
        <f t="shared" si="294"/>
        <v>3.9845908547199563E-2</v>
      </c>
      <c r="AE429" s="15">
        <f t="shared" si="295"/>
        <v>3.9067468190909491E-2</v>
      </c>
      <c r="AF429" s="15">
        <f t="shared" si="296"/>
        <v>3.8466280827795928E-2</v>
      </c>
      <c r="AG429" s="15">
        <f t="shared" si="297"/>
        <v>3.496859783774664E-2</v>
      </c>
      <c r="AH429" s="15">
        <f t="shared" si="298"/>
        <v>3.9845908547199563E-2</v>
      </c>
      <c r="AI429" s="15">
        <f t="shared" si="299"/>
        <v>6.3421826437496068E-2</v>
      </c>
      <c r="AJ429" s="15">
        <f t="shared" si="300"/>
        <v>5.3182265460309221E-2</v>
      </c>
      <c r="AK429" s="15" t="str">
        <f t="shared" si="301"/>
        <v/>
      </c>
      <c r="AL429" s="15">
        <f t="shared" si="302"/>
        <v>3.8466280827795928E-2</v>
      </c>
      <c r="AM429" s="15">
        <f t="shared" si="303"/>
        <v>3.7457562534900631E-2</v>
      </c>
      <c r="AN429" s="15">
        <f t="shared" si="304"/>
        <v>2.9522439266321834E-2</v>
      </c>
      <c r="AO429" s="15">
        <f t="shared" si="305"/>
        <v>5.5313637984052186E-2</v>
      </c>
      <c r="AP429" s="15">
        <f t="shared" si="306"/>
        <v>1.5504186535965473E-2</v>
      </c>
      <c r="AQ429" s="15">
        <f t="shared" si="307"/>
        <v>0</v>
      </c>
      <c r="AR429" s="15">
        <f t="shared" si="308"/>
        <v>6.7822596338761088E-2</v>
      </c>
      <c r="AS429" s="15">
        <f t="shared" si="309"/>
        <v>0</v>
      </c>
      <c r="AT429" s="15">
        <f t="shared" si="310"/>
        <v>6.0103924069705515E-2</v>
      </c>
    </row>
    <row r="430" spans="1:46" x14ac:dyDescent="0.2">
      <c r="A430" s="2">
        <v>1955</v>
      </c>
      <c r="B430" s="11" t="s">
        <v>221</v>
      </c>
      <c r="C430" s="3">
        <f t="shared" si="288"/>
        <v>49.166666666666664</v>
      </c>
      <c r="D430" s="3">
        <f t="shared" si="287"/>
        <v>45.5</v>
      </c>
      <c r="E430" s="3">
        <f t="shared" si="287"/>
        <v>0</v>
      </c>
      <c r="F430" s="3">
        <f t="shared" si="287"/>
        <v>42.833333333333336</v>
      </c>
      <c r="G430" s="3">
        <f t="shared" si="287"/>
        <v>46.5</v>
      </c>
      <c r="H430" s="3">
        <f t="shared" si="287"/>
        <v>44.666666666666664</v>
      </c>
      <c r="I430" s="3">
        <f t="shared" si="287"/>
        <v>44.833333333333336</v>
      </c>
      <c r="J430" s="3">
        <f t="shared" si="287"/>
        <v>45.666666666666664</v>
      </c>
      <c r="K430" s="3">
        <f t="shared" si="287"/>
        <v>49.666666666666664</v>
      </c>
      <c r="L430" s="3">
        <f t="shared" si="287"/>
        <v>44.666666666666664</v>
      </c>
      <c r="M430" s="3">
        <f t="shared" si="287"/>
        <v>62</v>
      </c>
      <c r="N430" s="3">
        <f t="shared" si="287"/>
        <v>43.666666666666664</v>
      </c>
      <c r="O430" s="3">
        <f t="shared" si="287"/>
        <v>0</v>
      </c>
      <c r="P430" s="3">
        <f t="shared" si="287"/>
        <v>45.666666666666664</v>
      </c>
      <c r="Q430" s="3">
        <f t="shared" si="287"/>
        <v>47.166666666666664</v>
      </c>
      <c r="R430" s="3">
        <f t="shared" si="287"/>
        <v>47.333333333333336</v>
      </c>
      <c r="S430" s="3">
        <f t="shared" si="287"/>
        <v>39</v>
      </c>
      <c r="T430" s="3">
        <f t="shared" si="287"/>
        <v>44.166666666666664</v>
      </c>
      <c r="U430" s="3">
        <f t="shared" si="287"/>
        <v>56</v>
      </c>
      <c r="V430" s="3">
        <f t="shared" si="287"/>
        <v>42.333333333333336</v>
      </c>
      <c r="W430" s="3">
        <f t="shared" si="287"/>
        <v>74</v>
      </c>
      <c r="X430" s="3">
        <f t="shared" si="287"/>
        <v>41.833333333333336</v>
      </c>
      <c r="Y430" s="15">
        <f t="shared" si="290"/>
        <v>4.5068285401706251E-2</v>
      </c>
      <c r="Z430" s="15">
        <f t="shared" si="289"/>
        <v>3.7317763007195068E-2</v>
      </c>
      <c r="AA430" s="15" t="str">
        <f t="shared" si="291"/>
        <v/>
      </c>
      <c r="AB430" s="15">
        <f t="shared" si="292"/>
        <v>8.524427986960971E-2</v>
      </c>
      <c r="AC430" s="15">
        <f t="shared" si="293"/>
        <v>3.6500402219526426E-2</v>
      </c>
      <c r="AD430" s="15">
        <f t="shared" si="294"/>
        <v>4.5809536031294201E-2</v>
      </c>
      <c r="AE430" s="15">
        <f t="shared" si="295"/>
        <v>3.0190972279145731E-2</v>
      </c>
      <c r="AF430" s="15">
        <f t="shared" si="296"/>
        <v>3.3398280401848009E-2</v>
      </c>
      <c r="AG430" s="15">
        <f t="shared" si="297"/>
        <v>2.3770219333911852E-2</v>
      </c>
      <c r="AH430" s="15">
        <f t="shared" si="298"/>
        <v>4.5809536031294201E-2</v>
      </c>
      <c r="AI430" s="15">
        <f t="shared" si="299"/>
        <v>3.8360867872446372E-2</v>
      </c>
      <c r="AJ430" s="15">
        <f t="shared" si="300"/>
        <v>4.2891564629312928E-2</v>
      </c>
      <c r="AK430" s="15" t="str">
        <f t="shared" si="301"/>
        <v/>
      </c>
      <c r="AL430" s="15">
        <f t="shared" si="302"/>
        <v>3.3398280401848009E-2</v>
      </c>
      <c r="AM430" s="15">
        <f t="shared" si="303"/>
        <v>3.9644831347240166E-2</v>
      </c>
      <c r="AN430" s="15">
        <f t="shared" si="304"/>
        <v>3.2203140494634734E-2</v>
      </c>
      <c r="AO430" s="15">
        <f t="shared" si="305"/>
        <v>4.8149343897582804E-2</v>
      </c>
      <c r="AP430" s="15">
        <f t="shared" si="306"/>
        <v>1.9048194970694411E-2</v>
      </c>
      <c r="AQ430" s="15">
        <f t="shared" si="307"/>
        <v>1.8018505502678212E-2</v>
      </c>
      <c r="AR430" s="15">
        <f t="shared" si="308"/>
        <v>4.0166041725334868E-2</v>
      </c>
      <c r="AS430" s="15">
        <f t="shared" si="309"/>
        <v>0</v>
      </c>
      <c r="AT430" s="15">
        <f t="shared" si="310"/>
        <v>4.481401578979264E-2</v>
      </c>
    </row>
    <row r="431" spans="1:46" x14ac:dyDescent="0.2">
      <c r="A431" s="2">
        <v>1956</v>
      </c>
      <c r="B431" s="11" t="s">
        <v>221</v>
      </c>
      <c r="C431" s="3">
        <f t="shared" si="288"/>
        <v>53.5</v>
      </c>
      <c r="D431" s="3">
        <f t="shared" si="287"/>
        <v>49.666666666666664</v>
      </c>
      <c r="E431" s="3">
        <f t="shared" si="287"/>
        <v>0</v>
      </c>
      <c r="F431" s="3">
        <f t="shared" si="287"/>
        <v>46.333333333333336</v>
      </c>
      <c r="G431" s="3">
        <f t="shared" si="287"/>
        <v>49.333333333333336</v>
      </c>
      <c r="H431" s="3">
        <f t="shared" si="287"/>
        <v>48.333333333333336</v>
      </c>
      <c r="I431" s="3">
        <f t="shared" si="287"/>
        <v>47.5</v>
      </c>
      <c r="J431" s="3">
        <f t="shared" si="287"/>
        <v>50.333333333333336</v>
      </c>
      <c r="K431" s="3">
        <f t="shared" si="287"/>
        <v>52.166666666666664</v>
      </c>
      <c r="L431" s="3">
        <f t="shared" si="287"/>
        <v>48.333333333333336</v>
      </c>
      <c r="M431" s="3">
        <f t="shared" si="287"/>
        <v>65.666666666666671</v>
      </c>
      <c r="N431" s="3">
        <f t="shared" si="287"/>
        <v>46</v>
      </c>
      <c r="O431" s="3">
        <f t="shared" si="287"/>
        <v>0</v>
      </c>
      <c r="P431" s="3">
        <f t="shared" si="287"/>
        <v>50.333333333333336</v>
      </c>
      <c r="Q431" s="3">
        <f t="shared" si="287"/>
        <v>51.833333333333336</v>
      </c>
      <c r="R431" s="3">
        <f t="shared" si="287"/>
        <v>50.333333333333336</v>
      </c>
      <c r="S431" s="3">
        <f t="shared" si="287"/>
        <v>42.5</v>
      </c>
      <c r="T431" s="3">
        <f t="shared" si="287"/>
        <v>46.333333333333336</v>
      </c>
      <c r="U431" s="3">
        <f t="shared" si="287"/>
        <v>63</v>
      </c>
      <c r="V431" s="3">
        <f t="shared" si="287"/>
        <v>47.666666666666664</v>
      </c>
      <c r="W431" s="3">
        <f t="shared" si="287"/>
        <v>74</v>
      </c>
      <c r="X431" s="3">
        <f t="shared" si="287"/>
        <v>47.333333333333336</v>
      </c>
      <c r="Y431" s="15">
        <f t="shared" si="290"/>
        <v>8.446576679019599E-2</v>
      </c>
      <c r="Z431" s="15">
        <f t="shared" si="289"/>
        <v>8.7621691320444617E-2</v>
      </c>
      <c r="AA431" s="15" t="str">
        <f t="shared" si="291"/>
        <v/>
      </c>
      <c r="AB431" s="15">
        <f t="shared" si="292"/>
        <v>7.8545028795417207E-2</v>
      </c>
      <c r="AC431" s="15">
        <f t="shared" si="293"/>
        <v>5.9147672502694766E-2</v>
      </c>
      <c r="AD431" s="15">
        <f t="shared" si="294"/>
        <v>7.889394246966315E-2</v>
      </c>
      <c r="AE431" s="15">
        <f t="shared" si="295"/>
        <v>5.7777800666811388E-2</v>
      </c>
      <c r="AF431" s="15">
        <f t="shared" si="296"/>
        <v>9.7298910986799506E-2</v>
      </c>
      <c r="AG431" s="15">
        <f t="shared" si="297"/>
        <v>4.9109704034748854E-2</v>
      </c>
      <c r="AH431" s="15">
        <f t="shared" si="298"/>
        <v>7.889394246966315E-2</v>
      </c>
      <c r="AI431" s="15">
        <f t="shared" si="299"/>
        <v>5.7457055024787422E-2</v>
      </c>
      <c r="AJ431" s="15">
        <f t="shared" si="300"/>
        <v>5.2056361956053128E-2</v>
      </c>
      <c r="AK431" s="15" t="str">
        <f t="shared" si="301"/>
        <v/>
      </c>
      <c r="AL431" s="15">
        <f t="shared" si="302"/>
        <v>9.7298910986799506E-2</v>
      </c>
      <c r="AM431" s="15">
        <f t="shared" si="303"/>
        <v>9.4346014535996545E-2</v>
      </c>
      <c r="AN431" s="15">
        <f t="shared" si="304"/>
        <v>6.1452779213663516E-2</v>
      </c>
      <c r="AO431" s="15">
        <f t="shared" si="305"/>
        <v>8.5942429800724626E-2</v>
      </c>
      <c r="AP431" s="15">
        <f t="shared" si="306"/>
        <v>4.7891287704415059E-2</v>
      </c>
      <c r="AQ431" s="15">
        <f t="shared" si="307"/>
        <v>0.11778303565638346</v>
      </c>
      <c r="AR431" s="15">
        <f t="shared" si="308"/>
        <v>0.11865754380131581</v>
      </c>
      <c r="AS431" s="15">
        <f t="shared" si="309"/>
        <v>0</v>
      </c>
      <c r="AT431" s="15">
        <f t="shared" si="310"/>
        <v>0.12352129902942205</v>
      </c>
    </row>
    <row r="432" spans="1:46" x14ac:dyDescent="0.2">
      <c r="A432" s="2">
        <v>1957</v>
      </c>
      <c r="B432" s="11" t="s">
        <v>221</v>
      </c>
      <c r="C432" s="3">
        <f t="shared" si="288"/>
        <v>57.166666666666664</v>
      </c>
      <c r="D432" s="3">
        <f t="shared" si="287"/>
        <v>52.666666666666664</v>
      </c>
      <c r="E432" s="3">
        <f t="shared" si="287"/>
        <v>0</v>
      </c>
      <c r="F432" s="3">
        <f t="shared" si="287"/>
        <v>48.833333333333336</v>
      </c>
      <c r="G432" s="3">
        <f t="shared" si="287"/>
        <v>51.666666666666664</v>
      </c>
      <c r="H432" s="3">
        <f t="shared" si="287"/>
        <v>50.666666666666664</v>
      </c>
      <c r="I432" s="3">
        <f t="shared" si="287"/>
        <v>50.666666666666664</v>
      </c>
      <c r="J432" s="3">
        <f t="shared" si="287"/>
        <v>54.666666666666664</v>
      </c>
      <c r="K432" s="3">
        <f t="shared" si="287"/>
        <v>55.5</v>
      </c>
      <c r="L432" s="3">
        <f t="shared" si="287"/>
        <v>50.666666666666664</v>
      </c>
      <c r="M432" s="3">
        <f t="shared" si="287"/>
        <v>68.833333333333329</v>
      </c>
      <c r="N432" s="3">
        <f t="shared" si="287"/>
        <v>49.5</v>
      </c>
      <c r="O432" s="3">
        <f t="shared" si="287"/>
        <v>0</v>
      </c>
      <c r="P432" s="3">
        <f t="shared" si="287"/>
        <v>54.666666666666664</v>
      </c>
      <c r="Q432" s="3">
        <f t="shared" si="287"/>
        <v>55</v>
      </c>
      <c r="R432" s="3">
        <f t="shared" si="287"/>
        <v>54</v>
      </c>
      <c r="S432" s="3">
        <f t="shared" si="287"/>
        <v>45.5</v>
      </c>
      <c r="T432" s="3">
        <f t="shared" si="287"/>
        <v>48.666666666666664</v>
      </c>
      <c r="U432" s="3">
        <f t="shared" si="287"/>
        <v>66</v>
      </c>
      <c r="V432" s="3">
        <f t="shared" si="287"/>
        <v>52.333333333333336</v>
      </c>
      <c r="W432" s="3">
        <f t="shared" si="287"/>
        <v>76</v>
      </c>
      <c r="X432" s="3">
        <f t="shared" si="287"/>
        <v>50.833333333333336</v>
      </c>
      <c r="Y432" s="15">
        <f t="shared" si="290"/>
        <v>6.6289324035924052E-2</v>
      </c>
      <c r="Z432" s="15">
        <f t="shared" si="289"/>
        <v>5.8648727081507687E-2</v>
      </c>
      <c r="AA432" s="15" t="str">
        <f t="shared" si="291"/>
        <v/>
      </c>
      <c r="AB432" s="15">
        <f t="shared" si="292"/>
        <v>5.255149532643013E-2</v>
      </c>
      <c r="AC432" s="15">
        <f t="shared" si="293"/>
        <v>4.6212843155131411E-2</v>
      </c>
      <c r="AD432" s="15">
        <f t="shared" si="294"/>
        <v>4.714677842570187E-2</v>
      </c>
      <c r="AE432" s="15">
        <f t="shared" si="295"/>
        <v>6.4538521137571164E-2</v>
      </c>
      <c r="AF432" s="15">
        <f t="shared" si="296"/>
        <v>8.2586591009274096E-2</v>
      </c>
      <c r="AG432" s="15">
        <f t="shared" si="297"/>
        <v>6.1939299440290557E-2</v>
      </c>
      <c r="AH432" s="15">
        <f t="shared" si="298"/>
        <v>4.714677842570187E-2</v>
      </c>
      <c r="AI432" s="15">
        <f t="shared" si="299"/>
        <v>4.7096683663098812E-2</v>
      </c>
      <c r="AJ432" s="15">
        <f t="shared" si="300"/>
        <v>7.3331273085549514E-2</v>
      </c>
      <c r="AK432" s="15" t="str">
        <f t="shared" si="301"/>
        <v/>
      </c>
      <c r="AL432" s="15">
        <f t="shared" si="302"/>
        <v>8.2586591009274096E-2</v>
      </c>
      <c r="AM432" s="15">
        <f t="shared" si="303"/>
        <v>5.929974228129184E-2</v>
      </c>
      <c r="AN432" s="15">
        <f t="shared" si="304"/>
        <v>7.0316498417459683E-2</v>
      </c>
      <c r="AO432" s="15">
        <f t="shared" si="305"/>
        <v>6.8208250026533565E-2</v>
      </c>
      <c r="AP432" s="15">
        <f t="shared" si="306"/>
        <v>4.9132688577644593E-2</v>
      </c>
      <c r="AQ432" s="15">
        <f t="shared" si="307"/>
        <v>4.6520015634892907E-2</v>
      </c>
      <c r="AR432" s="15">
        <f t="shared" si="308"/>
        <v>9.340117508840079E-2</v>
      </c>
      <c r="AS432" s="15">
        <f t="shared" si="309"/>
        <v>2.6668247082161273E-2</v>
      </c>
      <c r="AT432" s="15">
        <f t="shared" si="310"/>
        <v>7.1337538446205592E-2</v>
      </c>
    </row>
    <row r="433" spans="1:46" x14ac:dyDescent="0.2">
      <c r="A433" s="2">
        <v>1958</v>
      </c>
      <c r="B433" s="11" t="s">
        <v>221</v>
      </c>
      <c r="C433" s="3">
        <f t="shared" si="288"/>
        <v>59.333333333333336</v>
      </c>
      <c r="D433" s="3">
        <f t="shared" si="287"/>
        <v>53.666666666666664</v>
      </c>
      <c r="E433" s="3">
        <f t="shared" si="287"/>
        <v>0</v>
      </c>
      <c r="F433" s="3">
        <f t="shared" si="287"/>
        <v>49.833333333333336</v>
      </c>
      <c r="G433" s="3">
        <f t="shared" si="287"/>
        <v>53.5</v>
      </c>
      <c r="H433" s="3">
        <f t="shared" si="287"/>
        <v>52.166666666666664</v>
      </c>
      <c r="I433" s="3">
        <f t="shared" si="287"/>
        <v>52.666666666666664</v>
      </c>
      <c r="J433" s="3">
        <f t="shared" si="287"/>
        <v>58.166666666666664</v>
      </c>
      <c r="K433" s="3">
        <f t="shared" si="287"/>
        <v>57.666666666666664</v>
      </c>
      <c r="L433" s="3">
        <f t="shared" si="287"/>
        <v>52.166666666666664</v>
      </c>
      <c r="M433" s="3">
        <f t="shared" si="287"/>
        <v>71.666666666666671</v>
      </c>
      <c r="N433" s="3">
        <f t="shared" si="287"/>
        <v>51.833333333333336</v>
      </c>
      <c r="O433" s="3">
        <f t="shared" si="287"/>
        <v>0</v>
      </c>
      <c r="P433" s="3">
        <f t="shared" si="287"/>
        <v>58.166666666666664</v>
      </c>
      <c r="Q433" s="3">
        <f t="shared" si="287"/>
        <v>57.833333333333336</v>
      </c>
      <c r="R433" s="3">
        <f t="shared" si="287"/>
        <v>56.333333333333336</v>
      </c>
      <c r="S433" s="3">
        <f t="shared" si="287"/>
        <v>47.5</v>
      </c>
      <c r="T433" s="3">
        <f t="shared" si="287"/>
        <v>51</v>
      </c>
      <c r="U433" s="3">
        <f t="shared" si="287"/>
        <v>71</v>
      </c>
      <c r="V433" s="3">
        <f t="shared" si="287"/>
        <v>54.166666666666664</v>
      </c>
      <c r="W433" s="3">
        <f t="shared" si="287"/>
        <v>80</v>
      </c>
      <c r="X433" s="3">
        <f t="shared" si="287"/>
        <v>53</v>
      </c>
      <c r="Y433" s="15">
        <f t="shared" si="290"/>
        <v>3.7200283686090706E-2</v>
      </c>
      <c r="Z433" s="15">
        <f t="shared" si="289"/>
        <v>1.8809331957496293E-2</v>
      </c>
      <c r="AA433" s="15" t="str">
        <f t="shared" si="291"/>
        <v/>
      </c>
      <c r="AB433" s="15">
        <f t="shared" si="292"/>
        <v>2.0270964373619201E-2</v>
      </c>
      <c r="AC433" s="15">
        <f t="shared" si="293"/>
        <v>3.4868825650824074E-2</v>
      </c>
      <c r="AD433" s="15">
        <f t="shared" si="294"/>
        <v>2.9175489133931472E-2</v>
      </c>
      <c r="AE433" s="15">
        <f t="shared" si="295"/>
        <v>3.8714512180690427E-2</v>
      </c>
      <c r="AF433" s="15">
        <f t="shared" si="296"/>
        <v>6.2058313818283382E-2</v>
      </c>
      <c r="AG433" s="15">
        <f t="shared" si="297"/>
        <v>3.8296285077280327E-2</v>
      </c>
      <c r="AH433" s="15">
        <f t="shared" si="298"/>
        <v>2.9175489133931472E-2</v>
      </c>
      <c r="AI433" s="15">
        <f t="shared" si="299"/>
        <v>4.033761572657555E-2</v>
      </c>
      <c r="AJ433" s="15">
        <f t="shared" si="300"/>
        <v>4.6060773376534525E-2</v>
      </c>
      <c r="AK433" s="15" t="str">
        <f t="shared" si="301"/>
        <v/>
      </c>
      <c r="AL433" s="15">
        <f t="shared" si="302"/>
        <v>6.2058313818283382E-2</v>
      </c>
      <c r="AM433" s="15">
        <f t="shared" si="303"/>
        <v>5.0232125486333275E-2</v>
      </c>
      <c r="AN433" s="15">
        <f t="shared" si="304"/>
        <v>4.2302379690689368E-2</v>
      </c>
      <c r="AO433" s="15">
        <f t="shared" si="305"/>
        <v>4.3017385083690858E-2</v>
      </c>
      <c r="AP433" s="15">
        <f t="shared" si="306"/>
        <v>4.6831299684098993E-2</v>
      </c>
      <c r="AQ433" s="15">
        <f t="shared" si="307"/>
        <v>7.3025135014889817E-2</v>
      </c>
      <c r="AR433" s="15">
        <f t="shared" si="308"/>
        <v>3.4432196421484006E-2</v>
      </c>
      <c r="AS433" s="15">
        <f t="shared" si="309"/>
        <v>5.1293294387550481E-2</v>
      </c>
      <c r="AT433" s="15">
        <f t="shared" si="310"/>
        <v>4.1739606172765127E-2</v>
      </c>
    </row>
    <row r="434" spans="1:46" x14ac:dyDescent="0.2">
      <c r="A434" s="2">
        <v>1959</v>
      </c>
      <c r="B434" s="11" t="s">
        <v>221</v>
      </c>
      <c r="C434" s="3">
        <f t="shared" si="288"/>
        <v>61.166666666666664</v>
      </c>
      <c r="D434" s="3">
        <f t="shared" si="287"/>
        <v>53.666666666666664</v>
      </c>
      <c r="E434" s="3">
        <f t="shared" si="287"/>
        <v>0</v>
      </c>
      <c r="F434" s="3">
        <f t="shared" si="287"/>
        <v>51.166666666666664</v>
      </c>
      <c r="G434" s="3">
        <f t="shared" ref="G434:V465" si="311">AVERAGEIFS(G$2:G$421,$A$2:$A$421,$A434)</f>
        <v>55.5</v>
      </c>
      <c r="H434" s="3">
        <f t="shared" si="311"/>
        <v>54.166666666666664</v>
      </c>
      <c r="I434" s="3">
        <f t="shared" si="311"/>
        <v>55.333333333333336</v>
      </c>
      <c r="J434" s="3">
        <f t="shared" si="311"/>
        <v>60.5</v>
      </c>
      <c r="K434" s="3">
        <f t="shared" si="311"/>
        <v>59.166666666666664</v>
      </c>
      <c r="L434" s="3">
        <f t="shared" si="311"/>
        <v>54.166666666666664</v>
      </c>
      <c r="M434" s="3">
        <f t="shared" si="311"/>
        <v>74.166666666666671</v>
      </c>
      <c r="N434" s="3">
        <f t="shared" si="311"/>
        <v>54.166666666666664</v>
      </c>
      <c r="O434" s="3">
        <f t="shared" si="311"/>
        <v>0</v>
      </c>
      <c r="P434" s="3">
        <f t="shared" si="311"/>
        <v>60.5</v>
      </c>
      <c r="Q434" s="3">
        <f t="shared" si="311"/>
        <v>59.833333333333336</v>
      </c>
      <c r="R434" s="3">
        <f t="shared" si="311"/>
        <v>58.166666666666664</v>
      </c>
      <c r="S434" s="3">
        <f t="shared" si="311"/>
        <v>49.833333333333336</v>
      </c>
      <c r="T434" s="3">
        <f t="shared" si="311"/>
        <v>53</v>
      </c>
      <c r="U434" s="3">
        <f t="shared" si="311"/>
        <v>71</v>
      </c>
      <c r="V434" s="3">
        <f t="shared" si="311"/>
        <v>56.333333333333336</v>
      </c>
      <c r="W434" s="3">
        <f t="shared" ref="W434:X465" si="312">AVERAGEIFS(W$2:W$421,$A$2:$A$421,$A434)</f>
        <v>80</v>
      </c>
      <c r="X434" s="3">
        <f t="shared" si="312"/>
        <v>55.166666666666664</v>
      </c>
      <c r="Y434" s="15">
        <f t="shared" si="290"/>
        <v>3.0431117202539833E-2</v>
      </c>
      <c r="Z434" s="15">
        <f t="shared" si="289"/>
        <v>0</v>
      </c>
      <c r="AA434" s="15" t="str">
        <f t="shared" si="291"/>
        <v/>
      </c>
      <c r="AB434" s="15">
        <f t="shared" si="292"/>
        <v>2.6404174196510709E-2</v>
      </c>
      <c r="AC434" s="15">
        <f t="shared" si="293"/>
        <v>3.6701366850427963E-2</v>
      </c>
      <c r="AD434" s="15">
        <f t="shared" si="294"/>
        <v>3.7621991789584322E-2</v>
      </c>
      <c r="AE434" s="15">
        <f t="shared" si="295"/>
        <v>4.9392755329576474E-2</v>
      </c>
      <c r="AF434" s="15">
        <f t="shared" si="296"/>
        <v>3.9330912062423749E-2</v>
      </c>
      <c r="AG434" s="15">
        <f t="shared" si="297"/>
        <v>2.5679014417691447E-2</v>
      </c>
      <c r="AH434" s="15">
        <f t="shared" si="298"/>
        <v>3.7621991789584322E-2</v>
      </c>
      <c r="AI434" s="15">
        <f t="shared" si="299"/>
        <v>3.4289073478632165E-2</v>
      </c>
      <c r="AJ434" s="15">
        <f t="shared" si="300"/>
        <v>4.4032270150503344E-2</v>
      </c>
      <c r="AK434" s="15" t="str">
        <f t="shared" si="301"/>
        <v/>
      </c>
      <c r="AL434" s="15">
        <f t="shared" si="302"/>
        <v>3.9330912062423749E-2</v>
      </c>
      <c r="AM434" s="15">
        <f t="shared" si="303"/>
        <v>3.3997608541419623E-2</v>
      </c>
      <c r="AN434" s="15">
        <f t="shared" si="304"/>
        <v>3.202602671940822E-2</v>
      </c>
      <c r="AO434" s="15">
        <f t="shared" si="305"/>
        <v>4.7954393122036046E-2</v>
      </c>
      <c r="AP434" s="15">
        <f t="shared" si="306"/>
        <v>3.8466280827796143E-2</v>
      </c>
      <c r="AQ434" s="15">
        <f t="shared" si="307"/>
        <v>0</v>
      </c>
      <c r="AR434" s="15">
        <f t="shared" si="308"/>
        <v>3.9220713153281329E-2</v>
      </c>
      <c r="AS434" s="15">
        <f t="shared" si="309"/>
        <v>0</v>
      </c>
      <c r="AT434" s="15">
        <f t="shared" si="310"/>
        <v>4.0066992596885953E-2</v>
      </c>
    </row>
    <row r="435" spans="1:46" x14ac:dyDescent="0.2">
      <c r="A435" s="2">
        <v>1960</v>
      </c>
      <c r="B435" s="11" t="s">
        <v>221</v>
      </c>
      <c r="C435" s="3">
        <f t="shared" si="288"/>
        <v>62.5</v>
      </c>
      <c r="D435" s="3">
        <f t="shared" si="288"/>
        <v>56.166666666666664</v>
      </c>
      <c r="E435" s="3">
        <f t="shared" si="288"/>
        <v>0</v>
      </c>
      <c r="F435" s="3">
        <f t="shared" si="288"/>
        <v>52.833333333333336</v>
      </c>
      <c r="G435" s="3">
        <f t="shared" si="288"/>
        <v>57.166666666666664</v>
      </c>
      <c r="H435" s="3">
        <f t="shared" si="288"/>
        <v>55.5</v>
      </c>
      <c r="I435" s="3">
        <f t="shared" si="288"/>
        <v>56.666666666666664</v>
      </c>
      <c r="J435" s="3">
        <f t="shared" si="288"/>
        <v>61.166666666666664</v>
      </c>
      <c r="K435" s="3">
        <f t="shared" si="288"/>
        <v>60.5</v>
      </c>
      <c r="L435" s="3">
        <f t="shared" si="288"/>
        <v>55.5</v>
      </c>
      <c r="M435" s="3">
        <f t="shared" si="288"/>
        <v>76.166666666666671</v>
      </c>
      <c r="N435" s="3">
        <f t="shared" si="288"/>
        <v>56.333333333333336</v>
      </c>
      <c r="O435" s="3">
        <f t="shared" si="288"/>
        <v>0</v>
      </c>
      <c r="P435" s="3">
        <f t="shared" si="288"/>
        <v>61.166666666666664</v>
      </c>
      <c r="Q435" s="3">
        <f t="shared" si="288"/>
        <v>61.166666666666664</v>
      </c>
      <c r="R435" s="3">
        <f t="shared" si="288"/>
        <v>59.5</v>
      </c>
      <c r="S435" s="3">
        <f t="shared" si="311"/>
        <v>52</v>
      </c>
      <c r="T435" s="3">
        <f t="shared" si="311"/>
        <v>54.333333333333336</v>
      </c>
      <c r="U435" s="3">
        <f t="shared" si="311"/>
        <v>71</v>
      </c>
      <c r="V435" s="3">
        <f t="shared" si="311"/>
        <v>58.5</v>
      </c>
      <c r="W435" s="3">
        <f t="shared" si="312"/>
        <v>80</v>
      </c>
      <c r="X435" s="3">
        <f t="shared" si="312"/>
        <v>57</v>
      </c>
      <c r="Y435" s="15">
        <f t="shared" si="290"/>
        <v>2.156417791584064E-2</v>
      </c>
      <c r="Z435" s="15">
        <f t="shared" si="289"/>
        <v>4.5531384807953344E-2</v>
      </c>
      <c r="AA435" s="15" t="str">
        <f t="shared" si="291"/>
        <v/>
      </c>
      <c r="AB435" s="15">
        <f t="shared" si="292"/>
        <v>3.2054026290083477E-2</v>
      </c>
      <c r="AC435" s="15">
        <f t="shared" si="293"/>
        <v>2.9587957185496078E-2</v>
      </c>
      <c r="AD435" s="15">
        <f t="shared" si="294"/>
        <v>2.431730765070643E-2</v>
      </c>
      <c r="AE435" s="15">
        <f t="shared" si="295"/>
        <v>2.3810648693718392E-2</v>
      </c>
      <c r="AF435" s="15">
        <f t="shared" si="296"/>
        <v>1.0959013789719382E-2</v>
      </c>
      <c r="AG435" s="15">
        <f t="shared" si="297"/>
        <v>2.2285044789434955E-2</v>
      </c>
      <c r="AH435" s="15">
        <f t="shared" si="298"/>
        <v>2.431730765070643E-2</v>
      </c>
      <c r="AI435" s="15">
        <f t="shared" si="299"/>
        <v>2.6609108727964507E-2</v>
      </c>
      <c r="AJ435" s="15">
        <f t="shared" si="300"/>
        <v>3.9220713153281329E-2</v>
      </c>
      <c r="AK435" s="15" t="str">
        <f t="shared" si="301"/>
        <v/>
      </c>
      <c r="AL435" s="15">
        <f t="shared" si="302"/>
        <v>1.0959013789719382E-2</v>
      </c>
      <c r="AM435" s="15">
        <f t="shared" si="303"/>
        <v>2.2039459566291286E-2</v>
      </c>
      <c r="AN435" s="15">
        <f t="shared" si="304"/>
        <v>2.266385957721187E-2</v>
      </c>
      <c r="AO435" s="15">
        <f t="shared" si="305"/>
        <v>4.2559614418795903E-2</v>
      </c>
      <c r="AP435" s="15">
        <f t="shared" si="306"/>
        <v>2.4845998586530804E-2</v>
      </c>
      <c r="AQ435" s="15">
        <f t="shared" si="307"/>
        <v>0</v>
      </c>
      <c r="AR435" s="15">
        <f t="shared" si="308"/>
        <v>3.7740327982846898E-2</v>
      </c>
      <c r="AS435" s="15">
        <f t="shared" si="309"/>
        <v>0</v>
      </c>
      <c r="AT435" s="15">
        <f t="shared" si="310"/>
        <v>3.2692361685542307E-2</v>
      </c>
    </row>
    <row r="436" spans="1:46" x14ac:dyDescent="0.2">
      <c r="A436" s="2">
        <v>1961</v>
      </c>
      <c r="B436" s="11" t="s">
        <v>221</v>
      </c>
      <c r="C436" s="3">
        <f t="shared" si="288"/>
        <v>63.5</v>
      </c>
      <c r="D436" s="3">
        <f t="shared" si="288"/>
        <v>56.833333333333336</v>
      </c>
      <c r="E436" s="3">
        <f t="shared" si="288"/>
        <v>0</v>
      </c>
      <c r="F436" s="3">
        <f t="shared" si="288"/>
        <v>54.833333333333336</v>
      </c>
      <c r="G436" s="3">
        <f t="shared" si="288"/>
        <v>58.666666666666664</v>
      </c>
      <c r="H436" s="3">
        <f t="shared" si="288"/>
        <v>55</v>
      </c>
      <c r="I436" s="3">
        <f t="shared" si="288"/>
        <v>58.666666666666664</v>
      </c>
      <c r="J436" s="3">
        <f t="shared" si="288"/>
        <v>60.833333333333336</v>
      </c>
      <c r="K436" s="3">
        <f t="shared" si="288"/>
        <v>61.5</v>
      </c>
      <c r="L436" s="3">
        <f t="shared" si="288"/>
        <v>55</v>
      </c>
      <c r="M436" s="3">
        <f t="shared" si="288"/>
        <v>78</v>
      </c>
      <c r="N436" s="3">
        <f t="shared" si="288"/>
        <v>58.5</v>
      </c>
      <c r="O436" s="3">
        <f t="shared" si="288"/>
        <v>0</v>
      </c>
      <c r="P436" s="3">
        <f t="shared" si="288"/>
        <v>60.833333333333336</v>
      </c>
      <c r="Q436" s="3">
        <f t="shared" si="288"/>
        <v>62</v>
      </c>
      <c r="R436" s="3">
        <f t="shared" si="288"/>
        <v>60.5</v>
      </c>
      <c r="S436" s="3">
        <f t="shared" si="311"/>
        <v>54.166666666666664</v>
      </c>
      <c r="T436" s="3">
        <f t="shared" si="311"/>
        <v>56</v>
      </c>
      <c r="U436" s="3">
        <f t="shared" si="311"/>
        <v>73</v>
      </c>
      <c r="V436" s="3">
        <f t="shared" si="311"/>
        <v>59.333333333333336</v>
      </c>
      <c r="W436" s="3">
        <f t="shared" si="312"/>
        <v>81</v>
      </c>
      <c r="X436" s="3">
        <f t="shared" si="312"/>
        <v>58.166666666666664</v>
      </c>
      <c r="Y436" s="15">
        <f t="shared" si="290"/>
        <v>1.5873349156290163E-2</v>
      </c>
      <c r="Z436" s="15">
        <f t="shared" si="289"/>
        <v>1.1799546931155251E-2</v>
      </c>
      <c r="AA436" s="15" t="str">
        <f t="shared" si="291"/>
        <v/>
      </c>
      <c r="AB436" s="15">
        <f t="shared" si="292"/>
        <v>3.7155976888091267E-2</v>
      </c>
      <c r="AC436" s="15">
        <f t="shared" si="293"/>
        <v>2.5900728432157172E-2</v>
      </c>
      <c r="AD436" s="15">
        <f t="shared" si="294"/>
        <v>-9.0498355199179273E-3</v>
      </c>
      <c r="AE436" s="15">
        <f t="shared" si="295"/>
        <v>3.4685557987890109E-2</v>
      </c>
      <c r="AF436" s="15">
        <f t="shared" si="296"/>
        <v>-5.4644944720787375E-3</v>
      </c>
      <c r="AG436" s="15">
        <f t="shared" si="297"/>
        <v>1.6393809775676352E-2</v>
      </c>
      <c r="AH436" s="15">
        <f t="shared" si="298"/>
        <v>-9.0498355199179273E-3</v>
      </c>
      <c r="AI436" s="15">
        <f t="shared" si="299"/>
        <v>2.37849050234419E-2</v>
      </c>
      <c r="AJ436" s="15">
        <f t="shared" si="300"/>
        <v>3.7740327982846898E-2</v>
      </c>
      <c r="AK436" s="15" t="str">
        <f t="shared" si="301"/>
        <v/>
      </c>
      <c r="AL436" s="15">
        <f t="shared" si="302"/>
        <v>-5.4644944720787375E-3</v>
      </c>
      <c r="AM436" s="15">
        <f t="shared" si="303"/>
        <v>1.3532006218576373E-2</v>
      </c>
      <c r="AN436" s="15">
        <f t="shared" si="304"/>
        <v>1.6667052485211643E-2</v>
      </c>
      <c r="AO436" s="15">
        <f t="shared" si="305"/>
        <v>4.0821994520254985E-2</v>
      </c>
      <c r="AP436" s="15">
        <f t="shared" si="306"/>
        <v>3.0213778596496633E-2</v>
      </c>
      <c r="AQ436" s="15">
        <f t="shared" si="307"/>
        <v>2.7779564107075671E-2</v>
      </c>
      <c r="AR436" s="15">
        <f t="shared" si="308"/>
        <v>1.4144507386164743E-2</v>
      </c>
      <c r="AS436" s="15">
        <f t="shared" si="309"/>
        <v>1.242251999855711E-2</v>
      </c>
      <c r="AT436" s="15">
        <f t="shared" si="310"/>
        <v>2.0261185139821929E-2</v>
      </c>
    </row>
    <row r="437" spans="1:46" x14ac:dyDescent="0.2">
      <c r="A437" s="2">
        <v>1962</v>
      </c>
      <c r="B437" s="11" t="s">
        <v>221</v>
      </c>
      <c r="C437" s="3">
        <f t="shared" si="288"/>
        <v>64.666666666666671</v>
      </c>
      <c r="D437" s="3">
        <f t="shared" si="288"/>
        <v>57</v>
      </c>
      <c r="E437" s="3">
        <f t="shared" si="288"/>
        <v>0</v>
      </c>
      <c r="F437" s="3">
        <f t="shared" si="288"/>
        <v>55.333333333333336</v>
      </c>
      <c r="G437" s="3">
        <f t="shared" si="288"/>
        <v>60.166666666666664</v>
      </c>
      <c r="H437" s="3">
        <f t="shared" si="288"/>
        <v>56.333333333333336</v>
      </c>
      <c r="I437" s="3">
        <f t="shared" si="288"/>
        <v>60</v>
      </c>
      <c r="J437" s="3">
        <f t="shared" si="288"/>
        <v>60.5</v>
      </c>
      <c r="K437" s="3">
        <f t="shared" si="288"/>
        <v>62.333333333333336</v>
      </c>
      <c r="L437" s="3">
        <f t="shared" si="288"/>
        <v>56.333333333333336</v>
      </c>
      <c r="M437" s="3">
        <f t="shared" si="288"/>
        <v>79.166666666666671</v>
      </c>
      <c r="N437" s="3">
        <f t="shared" si="288"/>
        <v>59.833333333333336</v>
      </c>
      <c r="O437" s="3">
        <f t="shared" si="288"/>
        <v>69.333333333333329</v>
      </c>
      <c r="P437" s="3">
        <f t="shared" si="288"/>
        <v>60.5</v>
      </c>
      <c r="Q437" s="3">
        <f t="shared" si="288"/>
        <v>63.666666666666664</v>
      </c>
      <c r="R437" s="3">
        <f t="shared" si="288"/>
        <v>61.666666666666664</v>
      </c>
      <c r="S437" s="3">
        <f t="shared" si="311"/>
        <v>55.833333333333336</v>
      </c>
      <c r="T437" s="3">
        <f t="shared" si="311"/>
        <v>57.166666666666664</v>
      </c>
      <c r="U437" s="3">
        <f t="shared" si="311"/>
        <v>79</v>
      </c>
      <c r="V437" s="3">
        <f t="shared" si="311"/>
        <v>60.333333333333336</v>
      </c>
      <c r="W437" s="3">
        <f t="shared" si="312"/>
        <v>82</v>
      </c>
      <c r="X437" s="3">
        <f t="shared" si="312"/>
        <v>59.166666666666664</v>
      </c>
      <c r="Y437" s="15">
        <f t="shared" si="290"/>
        <v>1.8205964496572517E-2</v>
      </c>
      <c r="Z437" s="15">
        <f t="shared" si="289"/>
        <v>2.9282597790883597E-3</v>
      </c>
      <c r="AA437" s="15" t="str">
        <f t="shared" si="291"/>
        <v/>
      </c>
      <c r="AB437" s="15">
        <f t="shared" si="292"/>
        <v>9.0772181511166797E-3</v>
      </c>
      <c r="AC437" s="15">
        <f t="shared" si="293"/>
        <v>2.5246782734783889E-2</v>
      </c>
      <c r="AD437" s="15">
        <f t="shared" si="294"/>
        <v>2.3953241022492796E-2</v>
      </c>
      <c r="AE437" s="15">
        <f t="shared" si="295"/>
        <v>2.2472855852058576E-2</v>
      </c>
      <c r="AF437" s="15">
        <f t="shared" si="296"/>
        <v>-5.4945193176408128E-3</v>
      </c>
      <c r="AG437" s="15">
        <f t="shared" si="297"/>
        <v>1.3459153374004711E-2</v>
      </c>
      <c r="AH437" s="15">
        <f t="shared" si="298"/>
        <v>2.3953241022492796E-2</v>
      </c>
      <c r="AI437" s="15">
        <f t="shared" si="299"/>
        <v>1.4846508116994638E-2</v>
      </c>
      <c r="AJ437" s="15">
        <f t="shared" si="300"/>
        <v>2.2536165022413127E-2</v>
      </c>
      <c r="AK437" s="15" t="str">
        <f t="shared" si="301"/>
        <v/>
      </c>
      <c r="AL437" s="15">
        <f t="shared" si="302"/>
        <v>-5.4945193176408128E-3</v>
      </c>
      <c r="AM437" s="15">
        <f t="shared" si="303"/>
        <v>2.6526754333428604E-2</v>
      </c>
      <c r="AN437" s="15">
        <f t="shared" si="304"/>
        <v>1.9100171373419215E-2</v>
      </c>
      <c r="AO437" s="15">
        <f t="shared" si="305"/>
        <v>3.0305349495329058E-2</v>
      </c>
      <c r="AP437" s="15">
        <f t="shared" si="306"/>
        <v>2.061928720273561E-2</v>
      </c>
      <c r="AQ437" s="15">
        <f t="shared" si="307"/>
        <v>7.8988411318630464E-2</v>
      </c>
      <c r="AR437" s="15">
        <f t="shared" si="308"/>
        <v>1.6713480973740532E-2</v>
      </c>
      <c r="AS437" s="15">
        <f t="shared" si="309"/>
        <v>1.2270092591814401E-2</v>
      </c>
      <c r="AT437" s="15">
        <f t="shared" si="310"/>
        <v>1.70458672729886E-2</v>
      </c>
    </row>
    <row r="438" spans="1:46" x14ac:dyDescent="0.2">
      <c r="A438" s="2">
        <v>1963</v>
      </c>
      <c r="B438" s="11" t="s">
        <v>221</v>
      </c>
      <c r="C438" s="3">
        <f t="shared" si="288"/>
        <v>65.833333333333329</v>
      </c>
      <c r="D438" s="3">
        <f t="shared" si="288"/>
        <v>58.666666666666664</v>
      </c>
      <c r="E438" s="3">
        <f t="shared" si="288"/>
        <v>0</v>
      </c>
      <c r="F438" s="3">
        <f t="shared" si="288"/>
        <v>56.833333333333336</v>
      </c>
      <c r="G438" s="3">
        <f t="shared" si="288"/>
        <v>61.5</v>
      </c>
      <c r="H438" s="3">
        <f t="shared" si="288"/>
        <v>57.333333333333336</v>
      </c>
      <c r="I438" s="3">
        <f t="shared" si="288"/>
        <v>61.5</v>
      </c>
      <c r="J438" s="3">
        <f t="shared" si="288"/>
        <v>62.333333333333336</v>
      </c>
      <c r="K438" s="3">
        <f t="shared" si="288"/>
        <v>63.166666666666664</v>
      </c>
      <c r="L438" s="3">
        <f t="shared" si="288"/>
        <v>57.333333333333336</v>
      </c>
      <c r="M438" s="3">
        <f t="shared" si="288"/>
        <v>81</v>
      </c>
      <c r="N438" s="3">
        <f t="shared" si="288"/>
        <v>61.5</v>
      </c>
      <c r="O438" s="3">
        <f t="shared" si="288"/>
        <v>70.5</v>
      </c>
      <c r="P438" s="3">
        <f t="shared" si="288"/>
        <v>62.333333333333336</v>
      </c>
      <c r="Q438" s="3">
        <f t="shared" si="288"/>
        <v>64.166666666666671</v>
      </c>
      <c r="R438" s="3">
        <f t="shared" si="288"/>
        <v>62.333333333333336</v>
      </c>
      <c r="S438" s="3">
        <f t="shared" si="311"/>
        <v>57</v>
      </c>
      <c r="T438" s="3">
        <f t="shared" si="311"/>
        <v>58.5</v>
      </c>
      <c r="U438" s="3">
        <f t="shared" si="311"/>
        <v>79</v>
      </c>
      <c r="V438" s="3">
        <f t="shared" si="311"/>
        <v>61.166666666666664</v>
      </c>
      <c r="W438" s="3">
        <f t="shared" si="312"/>
        <v>82</v>
      </c>
      <c r="X438" s="3">
        <f t="shared" si="312"/>
        <v>60</v>
      </c>
      <c r="Y438" s="15">
        <f t="shared" si="290"/>
        <v>1.7880425277848364E-2</v>
      </c>
      <c r="Z438" s="15">
        <f t="shared" si="289"/>
        <v>2.8820438535491884E-2</v>
      </c>
      <c r="AA438" s="15" t="str">
        <f t="shared" si="291"/>
        <v/>
      </c>
      <c r="AB438" s="15">
        <f t="shared" si="292"/>
        <v>2.6747508367028144E-2</v>
      </c>
      <c r="AC438" s="15">
        <f t="shared" si="293"/>
        <v>2.1918685707646275E-2</v>
      </c>
      <c r="AD438" s="15">
        <f t="shared" si="294"/>
        <v>1.759576189037966E-2</v>
      </c>
      <c r="AE438" s="15">
        <f t="shared" si="295"/>
        <v>2.4692612590371414E-2</v>
      </c>
      <c r="AF438" s="15">
        <f t="shared" si="296"/>
        <v>2.9852963149681128E-2</v>
      </c>
      <c r="AG438" s="15">
        <f t="shared" si="297"/>
        <v>1.3280407667894248E-2</v>
      </c>
      <c r="AH438" s="15">
        <f t="shared" si="298"/>
        <v>1.759576189037966E-2</v>
      </c>
      <c r="AI438" s="15">
        <f t="shared" si="299"/>
        <v>2.2893819865852497E-2</v>
      </c>
      <c r="AJ438" s="15">
        <f t="shared" si="300"/>
        <v>2.7474255552248337E-2</v>
      </c>
      <c r="AK438" s="15">
        <f t="shared" si="301"/>
        <v>1.6686918785014736E-2</v>
      </c>
      <c r="AL438" s="15">
        <f t="shared" si="302"/>
        <v>2.9852963149681128E-2</v>
      </c>
      <c r="AM438" s="15">
        <f t="shared" si="303"/>
        <v>7.8227256812090779E-3</v>
      </c>
      <c r="AN438" s="15">
        <f t="shared" si="304"/>
        <v>1.0752791776261915E-2</v>
      </c>
      <c r="AO438" s="15">
        <f t="shared" si="305"/>
        <v>2.0680205237538603E-2</v>
      </c>
      <c r="AP438" s="15">
        <f t="shared" si="306"/>
        <v>2.3055776299926015E-2</v>
      </c>
      <c r="AQ438" s="15">
        <f t="shared" si="307"/>
        <v>0</v>
      </c>
      <c r="AR438" s="15">
        <f t="shared" si="308"/>
        <v>1.3717636228799126E-2</v>
      </c>
      <c r="AS438" s="15">
        <f t="shared" si="309"/>
        <v>0</v>
      </c>
      <c r="AT438" s="15">
        <f t="shared" si="310"/>
        <v>1.398624197473987E-2</v>
      </c>
    </row>
    <row r="439" spans="1:46" x14ac:dyDescent="0.2">
      <c r="A439" s="2">
        <v>1964</v>
      </c>
      <c r="B439" s="11" t="s">
        <v>221</v>
      </c>
      <c r="C439" s="3">
        <f t="shared" si="288"/>
        <v>67.333333333333329</v>
      </c>
      <c r="D439" s="3">
        <f t="shared" si="288"/>
        <v>60.833333333333336</v>
      </c>
      <c r="E439" s="3">
        <f t="shared" si="288"/>
        <v>0</v>
      </c>
      <c r="F439" s="3">
        <f t="shared" si="288"/>
        <v>58.833333333333336</v>
      </c>
      <c r="G439" s="3">
        <f t="shared" si="288"/>
        <v>63.5</v>
      </c>
      <c r="H439" s="3">
        <f t="shared" si="288"/>
        <v>58.5</v>
      </c>
      <c r="I439" s="3">
        <f t="shared" si="288"/>
        <v>63.666666666666664</v>
      </c>
      <c r="J439" s="3">
        <f t="shared" si="288"/>
        <v>65.333333333333329</v>
      </c>
      <c r="K439" s="3">
        <f t="shared" si="288"/>
        <v>64</v>
      </c>
      <c r="L439" s="3">
        <f t="shared" si="288"/>
        <v>58.5</v>
      </c>
      <c r="M439" s="3">
        <f t="shared" si="288"/>
        <v>83.166666666666671</v>
      </c>
      <c r="N439" s="3">
        <f t="shared" si="288"/>
        <v>63.333333333333336</v>
      </c>
      <c r="O439" s="3">
        <f t="shared" si="288"/>
        <v>71.333333333333329</v>
      </c>
      <c r="P439" s="3">
        <f t="shared" si="288"/>
        <v>65.333333333333329</v>
      </c>
      <c r="Q439" s="3">
        <f t="shared" si="288"/>
        <v>65</v>
      </c>
      <c r="R439" s="3">
        <f t="shared" si="288"/>
        <v>63.666666666666664</v>
      </c>
      <c r="S439" s="3">
        <f t="shared" si="311"/>
        <v>59</v>
      </c>
      <c r="T439" s="3">
        <f t="shared" si="311"/>
        <v>59.833333333333336</v>
      </c>
      <c r="U439" s="3">
        <f t="shared" si="311"/>
        <v>79</v>
      </c>
      <c r="V439" s="3">
        <f t="shared" si="311"/>
        <v>61.666666666666664</v>
      </c>
      <c r="W439" s="3">
        <f t="shared" si="312"/>
        <v>82</v>
      </c>
      <c r="X439" s="3">
        <f t="shared" si="312"/>
        <v>60.833333333333336</v>
      </c>
      <c r="Y439" s="15">
        <f t="shared" si="290"/>
        <v>2.2529113060028104E-2</v>
      </c>
      <c r="Z439" s="15">
        <f t="shared" si="289"/>
        <v>3.6266177984394569E-2</v>
      </c>
      <c r="AA439" s="15" t="str">
        <f t="shared" si="291"/>
        <v/>
      </c>
      <c r="AB439" s="15">
        <f t="shared" si="292"/>
        <v>3.458557964977995E-2</v>
      </c>
      <c r="AC439" s="15">
        <f t="shared" si="293"/>
        <v>3.2002731086173734E-2</v>
      </c>
      <c r="AD439" s="15">
        <f t="shared" si="294"/>
        <v>2.0144566092467495E-2</v>
      </c>
      <c r="AE439" s="15">
        <f t="shared" si="295"/>
        <v>3.4623964566047861E-2</v>
      </c>
      <c r="AF439" s="15">
        <f t="shared" si="296"/>
        <v>4.7006042375930576E-2</v>
      </c>
      <c r="AG439" s="15">
        <f t="shared" si="297"/>
        <v>1.3106347505300583E-2</v>
      </c>
      <c r="AH439" s="15">
        <f t="shared" si="298"/>
        <v>2.0144566092467495E-2</v>
      </c>
      <c r="AI439" s="15">
        <f t="shared" si="299"/>
        <v>2.6397471851024944E-2</v>
      </c>
      <c r="AJ439" s="15">
        <f t="shared" si="300"/>
        <v>2.9374608679904317E-2</v>
      </c>
      <c r="AK439" s="15">
        <f t="shared" si="301"/>
        <v>1.175101653551873E-2</v>
      </c>
      <c r="AL439" s="15">
        <f t="shared" si="302"/>
        <v>4.7006042375930576E-2</v>
      </c>
      <c r="AM439" s="15">
        <f t="shared" si="303"/>
        <v>1.2903404835907782E-2</v>
      </c>
      <c r="AN439" s="15">
        <f t="shared" si="304"/>
        <v>2.1164811192043116E-2</v>
      </c>
      <c r="AO439" s="15">
        <f t="shared" si="305"/>
        <v>3.4486176071169404E-2</v>
      </c>
      <c r="AP439" s="15">
        <f t="shared" si="306"/>
        <v>2.2536165022413127E-2</v>
      </c>
      <c r="AQ439" s="15">
        <f t="shared" si="307"/>
        <v>0</v>
      </c>
      <c r="AR439" s="15">
        <f t="shared" si="308"/>
        <v>8.1411575836998658E-3</v>
      </c>
      <c r="AS439" s="15">
        <f t="shared" si="309"/>
        <v>0</v>
      </c>
      <c r="AT439" s="15">
        <f t="shared" si="310"/>
        <v>1.3793322132335769E-2</v>
      </c>
    </row>
    <row r="440" spans="1:46" x14ac:dyDescent="0.2">
      <c r="A440" s="2">
        <v>1965</v>
      </c>
      <c r="B440" s="11" t="s">
        <v>221</v>
      </c>
      <c r="C440" s="3">
        <f t="shared" si="288"/>
        <v>68.5</v>
      </c>
      <c r="D440" s="3">
        <f t="shared" si="288"/>
        <v>63</v>
      </c>
      <c r="E440" s="3">
        <f t="shared" si="288"/>
        <v>0</v>
      </c>
      <c r="F440" s="3">
        <f t="shared" si="288"/>
        <v>60</v>
      </c>
      <c r="G440" s="3">
        <f t="shared" si="288"/>
        <v>65.333333333333329</v>
      </c>
      <c r="H440" s="3">
        <f t="shared" si="288"/>
        <v>60.166666666666664</v>
      </c>
      <c r="I440" s="3">
        <f t="shared" si="288"/>
        <v>65.333333333333329</v>
      </c>
      <c r="J440" s="3">
        <f t="shared" si="288"/>
        <v>68.333333333333329</v>
      </c>
      <c r="K440" s="3">
        <f t="shared" si="288"/>
        <v>65.166666666666671</v>
      </c>
      <c r="L440" s="3">
        <f t="shared" si="288"/>
        <v>60.166666666666664</v>
      </c>
      <c r="M440" s="3">
        <f t="shared" si="288"/>
        <v>84.333333333333329</v>
      </c>
      <c r="N440" s="3">
        <f t="shared" si="288"/>
        <v>65.5</v>
      </c>
      <c r="O440" s="3">
        <f t="shared" si="288"/>
        <v>72.333333333333329</v>
      </c>
      <c r="P440" s="3">
        <f t="shared" si="288"/>
        <v>68.333333333333329</v>
      </c>
      <c r="Q440" s="3">
        <f t="shared" si="288"/>
        <v>65.666666666666671</v>
      </c>
      <c r="R440" s="3">
        <f t="shared" si="288"/>
        <v>64.5</v>
      </c>
      <c r="S440" s="3">
        <f t="shared" si="311"/>
        <v>60.833333333333336</v>
      </c>
      <c r="T440" s="3">
        <f t="shared" si="311"/>
        <v>61.666666666666664</v>
      </c>
      <c r="U440" s="3">
        <f t="shared" si="311"/>
        <v>79</v>
      </c>
      <c r="V440" s="3">
        <f t="shared" si="311"/>
        <v>63</v>
      </c>
      <c r="W440" s="3">
        <f t="shared" si="312"/>
        <v>80</v>
      </c>
      <c r="X440" s="3">
        <f t="shared" si="312"/>
        <v>62.166666666666664</v>
      </c>
      <c r="Y440" s="15">
        <f t="shared" si="290"/>
        <v>1.7178336535084552E-2</v>
      </c>
      <c r="Z440" s="15">
        <f t="shared" si="289"/>
        <v>3.4996842037096153E-2</v>
      </c>
      <c r="AA440" s="15" t="str">
        <f t="shared" si="291"/>
        <v/>
      </c>
      <c r="AB440" s="15">
        <f t="shared" si="292"/>
        <v>1.9635974516858935E-2</v>
      </c>
      <c r="AC440" s="15">
        <f t="shared" si="293"/>
        <v>2.8462464663761452E-2</v>
      </c>
      <c r="AD440" s="15">
        <f t="shared" si="294"/>
        <v>2.8091734867015085E-2</v>
      </c>
      <c r="AE440" s="15">
        <f t="shared" si="295"/>
        <v>2.5841231183887328E-2</v>
      </c>
      <c r="AF440" s="15">
        <f t="shared" si="296"/>
        <v>4.4895319907890946E-2</v>
      </c>
      <c r="AG440" s="15">
        <f t="shared" si="297"/>
        <v>1.8065007397638985E-2</v>
      </c>
      <c r="AH440" s="15">
        <f t="shared" si="298"/>
        <v>2.8091734867015085E-2</v>
      </c>
      <c r="AI440" s="15">
        <f t="shared" si="299"/>
        <v>1.3930573535946783E-2</v>
      </c>
      <c r="AJ440" s="15">
        <f t="shared" si="300"/>
        <v>3.3638359148829775E-2</v>
      </c>
      <c r="AK440" s="15">
        <f t="shared" si="301"/>
        <v>1.3921338518608014E-2</v>
      </c>
      <c r="AL440" s="15">
        <f t="shared" si="302"/>
        <v>4.4895319907890946E-2</v>
      </c>
      <c r="AM440" s="15">
        <f t="shared" si="303"/>
        <v>1.0204170174241668E-2</v>
      </c>
      <c r="AN440" s="15">
        <f t="shared" si="304"/>
        <v>1.3004084423206609E-2</v>
      </c>
      <c r="AO440" s="15">
        <f t="shared" si="305"/>
        <v>3.0600440448717042E-2</v>
      </c>
      <c r="AP440" s="15">
        <f t="shared" si="306"/>
        <v>3.0180617149991238E-2</v>
      </c>
      <c r="AQ440" s="15">
        <f t="shared" si="307"/>
        <v>0</v>
      </c>
      <c r="AR440" s="15">
        <f t="shared" si="308"/>
        <v>2.139118998131756E-2</v>
      </c>
      <c r="AS440" s="15">
        <f t="shared" si="309"/>
        <v>-2.4692612590371522E-2</v>
      </c>
      <c r="AT440" s="15">
        <f t="shared" si="310"/>
        <v>2.1681066061323948E-2</v>
      </c>
    </row>
    <row r="441" spans="1:46" x14ac:dyDescent="0.2">
      <c r="A441" s="2">
        <v>1966</v>
      </c>
      <c r="B441" s="11" t="s">
        <v>221</v>
      </c>
      <c r="C441" s="3">
        <f t="shared" si="288"/>
        <v>70</v>
      </c>
      <c r="D441" s="3">
        <f t="shared" si="288"/>
        <v>64.333333333333329</v>
      </c>
      <c r="E441" s="3">
        <f t="shared" si="288"/>
        <v>0</v>
      </c>
      <c r="F441" s="3">
        <f t="shared" si="288"/>
        <v>61.5</v>
      </c>
      <c r="G441" s="3">
        <f t="shared" si="288"/>
        <v>67</v>
      </c>
      <c r="H441" s="3">
        <f t="shared" si="288"/>
        <v>62.333333333333336</v>
      </c>
      <c r="I441" s="3">
        <f t="shared" si="288"/>
        <v>66.666666666666671</v>
      </c>
      <c r="J441" s="3">
        <f t="shared" si="288"/>
        <v>70.166666666666671</v>
      </c>
      <c r="K441" s="3">
        <f t="shared" si="288"/>
        <v>66.666666666666671</v>
      </c>
      <c r="L441" s="3">
        <f t="shared" si="288"/>
        <v>62.333333333333336</v>
      </c>
      <c r="M441" s="3">
        <f t="shared" si="288"/>
        <v>85.166666666666671</v>
      </c>
      <c r="N441" s="3">
        <f t="shared" si="288"/>
        <v>67.333333333333329</v>
      </c>
      <c r="O441" s="3">
        <f t="shared" si="288"/>
        <v>74.833333333333329</v>
      </c>
      <c r="P441" s="3">
        <f t="shared" si="288"/>
        <v>70.166666666666671</v>
      </c>
      <c r="Q441" s="3">
        <f t="shared" si="288"/>
        <v>67.666666666666671</v>
      </c>
      <c r="R441" s="3">
        <f t="shared" si="288"/>
        <v>66.5</v>
      </c>
      <c r="S441" s="3">
        <f t="shared" si="311"/>
        <v>63.166666666666664</v>
      </c>
      <c r="T441" s="3">
        <f t="shared" si="311"/>
        <v>64.333333333333329</v>
      </c>
      <c r="U441" s="3">
        <f t="shared" si="311"/>
        <v>86</v>
      </c>
      <c r="V441" s="3">
        <f t="shared" si="311"/>
        <v>64.166666666666671</v>
      </c>
      <c r="W441" s="3">
        <f t="shared" si="312"/>
        <v>80</v>
      </c>
      <c r="X441" s="3">
        <f t="shared" si="312"/>
        <v>63.666666666666664</v>
      </c>
      <c r="Y441" s="15">
        <f t="shared" si="290"/>
        <v>2.1661496781179467E-2</v>
      </c>
      <c r="Z441" s="15">
        <f t="shared" si="289"/>
        <v>2.0943173845243173E-2</v>
      </c>
      <c r="AA441" s="15" t="str">
        <f t="shared" si="291"/>
        <v/>
      </c>
      <c r="AB441" s="15">
        <f t="shared" si="292"/>
        <v>2.4692612590371414E-2</v>
      </c>
      <c r="AC441" s="15">
        <f t="shared" si="293"/>
        <v>2.5190248828558495E-2</v>
      </c>
      <c r="AD441" s="15">
        <f t="shared" si="294"/>
        <v>3.5377839081651111E-2</v>
      </c>
      <c r="AE441" s="15">
        <f t="shared" si="295"/>
        <v>2.0202707317519688E-2</v>
      </c>
      <c r="AF441" s="15">
        <f t="shared" si="296"/>
        <v>2.647567398402817E-2</v>
      </c>
      <c r="AG441" s="15">
        <f t="shared" si="297"/>
        <v>2.2756987122616278E-2</v>
      </c>
      <c r="AH441" s="15">
        <f t="shared" si="298"/>
        <v>3.5377839081651111E-2</v>
      </c>
      <c r="AI441" s="15">
        <f t="shared" si="299"/>
        <v>9.8329209162390536E-3</v>
      </c>
      <c r="AJ441" s="15">
        <f t="shared" si="300"/>
        <v>2.7605266091888698E-2</v>
      </c>
      <c r="AK441" s="15">
        <f t="shared" si="301"/>
        <v>3.397835364184934E-2</v>
      </c>
      <c r="AL441" s="15">
        <f t="shared" si="302"/>
        <v>2.647567398402817E-2</v>
      </c>
      <c r="AM441" s="15">
        <f t="shared" si="303"/>
        <v>3.0002250303798914E-2</v>
      </c>
      <c r="AN441" s="15">
        <f t="shared" si="304"/>
        <v>3.0536723860081702E-2</v>
      </c>
      <c r="AO441" s="15">
        <f t="shared" si="305"/>
        <v>3.7638851499934692E-2</v>
      </c>
      <c r="AP441" s="15">
        <f t="shared" si="306"/>
        <v>4.2334363826560736E-2</v>
      </c>
      <c r="AQ441" s="15">
        <f t="shared" si="307"/>
        <v>8.489944378648627E-2</v>
      </c>
      <c r="AR441" s="15">
        <f t="shared" si="308"/>
        <v>1.8349138668196617E-2</v>
      </c>
      <c r="AS441" s="15">
        <f t="shared" si="309"/>
        <v>0</v>
      </c>
      <c r="AT441" s="15">
        <f t="shared" si="310"/>
        <v>2.3842188962759657E-2</v>
      </c>
    </row>
    <row r="442" spans="1:46" x14ac:dyDescent="0.2">
      <c r="A442" s="2">
        <v>1967</v>
      </c>
      <c r="B442" s="11" t="s">
        <v>221</v>
      </c>
      <c r="C442" s="3">
        <f t="shared" si="288"/>
        <v>71.666666666666671</v>
      </c>
      <c r="D442" s="3">
        <f t="shared" si="288"/>
        <v>67</v>
      </c>
      <c r="E442" s="3">
        <f t="shared" si="288"/>
        <v>0</v>
      </c>
      <c r="F442" s="3">
        <f t="shared" si="288"/>
        <v>63</v>
      </c>
      <c r="G442" s="3">
        <f t="shared" si="288"/>
        <v>68</v>
      </c>
      <c r="H442" s="3">
        <f t="shared" si="288"/>
        <v>64.166666666666671</v>
      </c>
      <c r="I442" s="3">
        <f t="shared" si="288"/>
        <v>67.5</v>
      </c>
      <c r="J442" s="3">
        <f t="shared" si="288"/>
        <v>73.5</v>
      </c>
      <c r="K442" s="3">
        <f t="shared" si="288"/>
        <v>68.333333333333329</v>
      </c>
      <c r="L442" s="3">
        <f t="shared" si="288"/>
        <v>64.166666666666671</v>
      </c>
      <c r="M442" s="3">
        <f t="shared" si="288"/>
        <v>86.166666666666671</v>
      </c>
      <c r="N442" s="3">
        <f t="shared" si="288"/>
        <v>70.833333333333329</v>
      </c>
      <c r="O442" s="3">
        <f t="shared" si="288"/>
        <v>77.333333333333329</v>
      </c>
      <c r="P442" s="3">
        <f t="shared" si="288"/>
        <v>73.5</v>
      </c>
      <c r="Q442" s="3">
        <f t="shared" si="288"/>
        <v>69.5</v>
      </c>
      <c r="R442" s="3">
        <f t="shared" si="288"/>
        <v>68.666666666666671</v>
      </c>
      <c r="S442" s="3">
        <f t="shared" si="311"/>
        <v>66</v>
      </c>
      <c r="T442" s="3">
        <f t="shared" si="311"/>
        <v>66.833333333333329</v>
      </c>
      <c r="U442" s="3">
        <f t="shared" si="311"/>
        <v>88</v>
      </c>
      <c r="V442" s="3">
        <f t="shared" si="311"/>
        <v>66.166666666666671</v>
      </c>
      <c r="W442" s="3">
        <f t="shared" si="312"/>
        <v>80</v>
      </c>
      <c r="X442" s="3">
        <f t="shared" si="312"/>
        <v>65.5</v>
      </c>
      <c r="Y442" s="15">
        <f t="shared" si="290"/>
        <v>2.3530497410194251E-2</v>
      </c>
      <c r="Z442" s="15">
        <f t="shared" si="289"/>
        <v>4.0614719154190342E-2</v>
      </c>
      <c r="AA442" s="15" t="str">
        <f t="shared" si="291"/>
        <v/>
      </c>
      <c r="AB442" s="15">
        <f t="shared" si="292"/>
        <v>2.4097551579060524E-2</v>
      </c>
      <c r="AC442" s="15">
        <f t="shared" si="293"/>
        <v>1.4815085785140682E-2</v>
      </c>
      <c r="AD442" s="15">
        <f t="shared" si="294"/>
        <v>2.8987536873252406E-2</v>
      </c>
      <c r="AE442" s="15">
        <f t="shared" si="295"/>
        <v>1.242251999855711E-2</v>
      </c>
      <c r="AF442" s="15">
        <f t="shared" si="296"/>
        <v>4.6412041764464514E-2</v>
      </c>
      <c r="AG442" s="15">
        <f t="shared" si="297"/>
        <v>2.4692612590371414E-2</v>
      </c>
      <c r="AH442" s="15">
        <f t="shared" si="298"/>
        <v>2.8987536873252406E-2</v>
      </c>
      <c r="AI442" s="15">
        <f t="shared" si="299"/>
        <v>1.1673284304724587E-2</v>
      </c>
      <c r="AJ442" s="15">
        <f t="shared" si="300"/>
        <v>5.0674290963266803E-2</v>
      </c>
      <c r="AK442" s="15">
        <f t="shared" si="301"/>
        <v>3.2861664484001039E-2</v>
      </c>
      <c r="AL442" s="15">
        <f t="shared" si="302"/>
        <v>4.6412041764464514E-2</v>
      </c>
      <c r="AM442" s="15">
        <f t="shared" si="303"/>
        <v>2.6733062197068721E-2</v>
      </c>
      <c r="AN442" s="15">
        <f t="shared" si="304"/>
        <v>3.2061932459663094E-2</v>
      </c>
      <c r="AO442" s="15">
        <f t="shared" si="305"/>
        <v>4.3878006172054271E-2</v>
      </c>
      <c r="AP442" s="15">
        <f t="shared" si="306"/>
        <v>3.8124057841738244E-2</v>
      </c>
      <c r="AQ442" s="15">
        <f t="shared" si="307"/>
        <v>2.2989518224698781E-2</v>
      </c>
      <c r="AR442" s="15">
        <f t="shared" si="308"/>
        <v>3.0692946399406198E-2</v>
      </c>
      <c r="AS442" s="15">
        <f t="shared" si="309"/>
        <v>0</v>
      </c>
      <c r="AT442" s="15">
        <f t="shared" si="310"/>
        <v>2.8389003262686108E-2</v>
      </c>
    </row>
    <row r="443" spans="1:46" x14ac:dyDescent="0.2">
      <c r="A443" s="2">
        <v>1968</v>
      </c>
      <c r="B443" s="11" t="s">
        <v>221</v>
      </c>
      <c r="C443" s="3">
        <f t="shared" si="288"/>
        <v>73.666666666666671</v>
      </c>
      <c r="D443" s="3">
        <f t="shared" si="288"/>
        <v>70.833333333333329</v>
      </c>
      <c r="E443" s="3">
        <f t="shared" si="288"/>
        <v>0</v>
      </c>
      <c r="F443" s="3">
        <f t="shared" si="288"/>
        <v>65.166666666666671</v>
      </c>
      <c r="G443" s="3">
        <f t="shared" si="288"/>
        <v>71.333333333333329</v>
      </c>
      <c r="H443" s="3">
        <f t="shared" si="288"/>
        <v>68.333333333333329</v>
      </c>
      <c r="I443" s="3">
        <f t="shared" si="288"/>
        <v>70.666666666666671</v>
      </c>
      <c r="J443" s="3">
        <f t="shared" si="288"/>
        <v>77.5</v>
      </c>
      <c r="K443" s="3">
        <f t="shared" si="288"/>
        <v>71</v>
      </c>
      <c r="L443" s="3">
        <f t="shared" si="288"/>
        <v>68.333333333333329</v>
      </c>
      <c r="M443" s="3">
        <f t="shared" si="288"/>
        <v>87.5</v>
      </c>
      <c r="N443" s="3">
        <f t="shared" si="288"/>
        <v>73.5</v>
      </c>
      <c r="O443" s="3">
        <f t="shared" si="288"/>
        <v>79.5</v>
      </c>
      <c r="P443" s="3">
        <f t="shared" si="288"/>
        <v>77.5</v>
      </c>
      <c r="Q443" s="3">
        <f t="shared" si="288"/>
        <v>70.833333333333329</v>
      </c>
      <c r="R443" s="3">
        <f t="shared" si="288"/>
        <v>71</v>
      </c>
      <c r="S443" s="3">
        <f t="shared" si="311"/>
        <v>69.333333333333329</v>
      </c>
      <c r="T443" s="3">
        <f t="shared" si="311"/>
        <v>69.833333333333329</v>
      </c>
      <c r="U443" s="3">
        <f t="shared" si="311"/>
        <v>88</v>
      </c>
      <c r="V443" s="3">
        <f t="shared" si="311"/>
        <v>68.166666666666671</v>
      </c>
      <c r="W443" s="3">
        <f t="shared" si="312"/>
        <v>81</v>
      </c>
      <c r="X443" s="3">
        <f t="shared" si="312"/>
        <v>67.666666666666671</v>
      </c>
      <c r="Y443" s="15">
        <f t="shared" si="290"/>
        <v>2.7524673390089936E-2</v>
      </c>
      <c r="Z443" s="15">
        <f t="shared" si="289"/>
        <v>5.5637080305395679E-2</v>
      </c>
      <c r="AA443" s="15" t="str">
        <f t="shared" si="291"/>
        <v/>
      </c>
      <c r="AB443" s="15">
        <f t="shared" si="292"/>
        <v>3.3813364365778108E-2</v>
      </c>
      <c r="AC443" s="15">
        <f t="shared" si="293"/>
        <v>4.7856021177634926E-2</v>
      </c>
      <c r="AD443" s="15">
        <f t="shared" si="294"/>
        <v>6.2913825410569182E-2</v>
      </c>
      <c r="AE443" s="15">
        <f t="shared" si="295"/>
        <v>4.5846388125418649E-2</v>
      </c>
      <c r="AF443" s="15">
        <f t="shared" si="296"/>
        <v>5.2992530140510377E-2</v>
      </c>
      <c r="AG443" s="15">
        <f t="shared" si="297"/>
        <v>3.8282186571016966E-2</v>
      </c>
      <c r="AH443" s="15">
        <f t="shared" si="298"/>
        <v>6.2913825410569182E-2</v>
      </c>
      <c r="AI443" s="15">
        <f t="shared" si="299"/>
        <v>1.5355388083194518E-2</v>
      </c>
      <c r="AJ443" s="15">
        <f t="shared" si="300"/>
        <v>3.6955706522429334E-2</v>
      </c>
      <c r="AK443" s="15">
        <f t="shared" si="301"/>
        <v>2.7631938662086099E-2</v>
      </c>
      <c r="AL443" s="15">
        <f t="shared" si="302"/>
        <v>5.2992530140510377E-2</v>
      </c>
      <c r="AM443" s="15">
        <f t="shared" si="303"/>
        <v>1.9002947125615264E-2</v>
      </c>
      <c r="AN443" s="15">
        <f t="shared" si="304"/>
        <v>3.3415996919844017E-2</v>
      </c>
      <c r="AO443" s="15">
        <f t="shared" si="305"/>
        <v>4.9271049006782627E-2</v>
      </c>
      <c r="AP443" s="15">
        <f t="shared" si="306"/>
        <v>4.3909492615568632E-2</v>
      </c>
      <c r="AQ443" s="15">
        <f t="shared" si="307"/>
        <v>0</v>
      </c>
      <c r="AR443" s="15">
        <f t="shared" si="308"/>
        <v>2.9778875355611391E-2</v>
      </c>
      <c r="AS443" s="15">
        <f t="shared" si="309"/>
        <v>1.242251999855711E-2</v>
      </c>
      <c r="AT443" s="15">
        <f t="shared" si="310"/>
        <v>3.2543547732471423E-2</v>
      </c>
    </row>
    <row r="444" spans="1:46" x14ac:dyDescent="0.2">
      <c r="A444" s="2">
        <v>1969</v>
      </c>
      <c r="B444" s="11" t="s">
        <v>221</v>
      </c>
      <c r="C444" s="3">
        <f t="shared" si="288"/>
        <v>77.166666666666671</v>
      </c>
      <c r="D444" s="3">
        <f t="shared" si="288"/>
        <v>75.5</v>
      </c>
      <c r="E444" s="3">
        <f t="shared" si="288"/>
        <v>0</v>
      </c>
      <c r="F444" s="3">
        <f t="shared" si="288"/>
        <v>70.666666666666671</v>
      </c>
      <c r="G444" s="3">
        <f t="shared" si="288"/>
        <v>76.166666666666671</v>
      </c>
      <c r="H444" s="3">
        <f t="shared" si="288"/>
        <v>73.5</v>
      </c>
      <c r="I444" s="3">
        <f t="shared" si="288"/>
        <v>75.333333333333329</v>
      </c>
      <c r="J444" s="3">
        <f t="shared" si="288"/>
        <v>81.5</v>
      </c>
      <c r="K444" s="3">
        <f t="shared" si="288"/>
        <v>75.166666666666671</v>
      </c>
      <c r="L444" s="3">
        <f t="shared" si="288"/>
        <v>73.5</v>
      </c>
      <c r="M444" s="3">
        <f t="shared" si="288"/>
        <v>89.5</v>
      </c>
      <c r="N444" s="3">
        <f t="shared" si="288"/>
        <v>78.5</v>
      </c>
      <c r="O444" s="3">
        <f t="shared" si="288"/>
        <v>82.333333333333329</v>
      </c>
      <c r="P444" s="3">
        <f t="shared" si="288"/>
        <v>81.5</v>
      </c>
      <c r="Q444" s="3">
        <f t="shared" si="288"/>
        <v>74.333333333333329</v>
      </c>
      <c r="R444" s="3">
        <f t="shared" si="288"/>
        <v>75.333333333333329</v>
      </c>
      <c r="S444" s="3">
        <f t="shared" si="311"/>
        <v>73.833333333333329</v>
      </c>
      <c r="T444" s="3">
        <f t="shared" si="311"/>
        <v>74.5</v>
      </c>
      <c r="U444" s="3">
        <f t="shared" si="311"/>
        <v>89</v>
      </c>
      <c r="V444" s="3">
        <f t="shared" si="311"/>
        <v>72.666666666666671</v>
      </c>
      <c r="W444" s="3">
        <f t="shared" si="312"/>
        <v>83</v>
      </c>
      <c r="X444" s="3">
        <f t="shared" si="312"/>
        <v>72.166666666666671</v>
      </c>
      <c r="Y444" s="15">
        <f t="shared" si="290"/>
        <v>4.6417172008535998E-2</v>
      </c>
      <c r="Z444" s="15">
        <f t="shared" si="289"/>
        <v>6.3802956558617216E-2</v>
      </c>
      <c r="AA444" s="15" t="str">
        <f t="shared" si="291"/>
        <v/>
      </c>
      <c r="AB444" s="15">
        <f t="shared" si="292"/>
        <v>8.1025895246591997E-2</v>
      </c>
      <c r="AC444" s="15">
        <f t="shared" si="293"/>
        <v>6.5560195312407935E-2</v>
      </c>
      <c r="AD444" s="15">
        <f t="shared" si="294"/>
        <v>7.2887715748492565E-2</v>
      </c>
      <c r="AE444" s="15">
        <f t="shared" si="295"/>
        <v>6.3948724600273302E-2</v>
      </c>
      <c r="AF444" s="15">
        <f t="shared" si="296"/>
        <v>5.032508388751563E-2</v>
      </c>
      <c r="AG444" s="15">
        <f t="shared" si="297"/>
        <v>5.702799323330799E-2</v>
      </c>
      <c r="AH444" s="15">
        <f t="shared" si="298"/>
        <v>7.2887715748492565E-2</v>
      </c>
      <c r="AI444" s="15">
        <f t="shared" si="299"/>
        <v>2.2599831917240992E-2</v>
      </c>
      <c r="AJ444" s="15">
        <f t="shared" si="300"/>
        <v>6.5813218569571827E-2</v>
      </c>
      <c r="AK444" s="15">
        <f t="shared" si="301"/>
        <v>3.5019026299581139E-2</v>
      </c>
      <c r="AL444" s="15">
        <f t="shared" si="302"/>
        <v>5.032508388751563E-2</v>
      </c>
      <c r="AM444" s="15">
        <f t="shared" si="303"/>
        <v>4.8229783095647155E-2</v>
      </c>
      <c r="AN444" s="15">
        <f t="shared" si="304"/>
        <v>5.924283356286076E-2</v>
      </c>
      <c r="AO444" s="15">
        <f t="shared" si="305"/>
        <v>6.2884509783872444E-2</v>
      </c>
      <c r="AP444" s="15">
        <f t="shared" si="306"/>
        <v>6.4687674691431149E-2</v>
      </c>
      <c r="AQ444" s="15">
        <f t="shared" si="307"/>
        <v>1.1299555253933466E-2</v>
      </c>
      <c r="AR444" s="15">
        <f t="shared" si="308"/>
        <v>6.3927087306232602E-2</v>
      </c>
      <c r="AS444" s="15">
        <f t="shared" si="309"/>
        <v>2.4391453124159263E-2</v>
      </c>
      <c r="AT444" s="15">
        <f t="shared" si="310"/>
        <v>6.4384568400757292E-2</v>
      </c>
    </row>
    <row r="445" spans="1:46" x14ac:dyDescent="0.2">
      <c r="A445" s="2">
        <v>1970</v>
      </c>
      <c r="B445" s="11" t="s">
        <v>221</v>
      </c>
      <c r="C445" s="3">
        <f t="shared" si="288"/>
        <v>82.333333333333329</v>
      </c>
      <c r="D445" s="3">
        <f t="shared" si="288"/>
        <v>81</v>
      </c>
      <c r="E445" s="3">
        <f t="shared" si="288"/>
        <v>0</v>
      </c>
      <c r="F445" s="3">
        <f t="shared" si="288"/>
        <v>78</v>
      </c>
      <c r="G445" s="3">
        <f t="shared" si="288"/>
        <v>81.166666666666671</v>
      </c>
      <c r="H445" s="3">
        <f t="shared" si="288"/>
        <v>78</v>
      </c>
      <c r="I445" s="3">
        <f t="shared" si="288"/>
        <v>80.833333333333329</v>
      </c>
      <c r="J445" s="3">
        <f t="shared" si="288"/>
        <v>86.333333333333329</v>
      </c>
      <c r="K445" s="3">
        <f t="shared" si="288"/>
        <v>81.833333333333329</v>
      </c>
      <c r="L445" s="3">
        <f t="shared" si="288"/>
        <v>78</v>
      </c>
      <c r="M445" s="3">
        <f t="shared" si="288"/>
        <v>92.666666666666671</v>
      </c>
      <c r="N445" s="3">
        <f t="shared" si="288"/>
        <v>82.666666666666671</v>
      </c>
      <c r="O445" s="3">
        <f t="shared" si="288"/>
        <v>86.166666666666671</v>
      </c>
      <c r="P445" s="3">
        <f t="shared" si="288"/>
        <v>86.333333333333329</v>
      </c>
      <c r="Q445" s="3">
        <f t="shared" si="288"/>
        <v>81.5</v>
      </c>
      <c r="R445" s="3">
        <f t="shared" si="288"/>
        <v>81.833333333333329</v>
      </c>
      <c r="S445" s="3">
        <f t="shared" si="311"/>
        <v>81</v>
      </c>
      <c r="T445" s="3">
        <f t="shared" si="311"/>
        <v>81</v>
      </c>
      <c r="U445" s="3">
        <f t="shared" si="311"/>
        <v>94</v>
      </c>
      <c r="V445" s="3">
        <f t="shared" si="311"/>
        <v>80.333333333333329</v>
      </c>
      <c r="W445" s="3">
        <f t="shared" si="312"/>
        <v>92</v>
      </c>
      <c r="X445" s="3">
        <f t="shared" si="312"/>
        <v>80.166666666666671</v>
      </c>
      <c r="Y445" s="15">
        <f t="shared" si="290"/>
        <v>6.480846310168828E-2</v>
      </c>
      <c r="Z445" s="15">
        <f t="shared" si="289"/>
        <v>7.0316498417459683E-2</v>
      </c>
      <c r="AA445" s="15" t="str">
        <f t="shared" si="291"/>
        <v/>
      </c>
      <c r="AB445" s="15">
        <f t="shared" si="292"/>
        <v>9.8734840685688857E-2</v>
      </c>
      <c r="AC445" s="15">
        <f t="shared" si="293"/>
        <v>6.3580732188384989E-2</v>
      </c>
      <c r="AD445" s="15">
        <f t="shared" si="294"/>
        <v>5.9423420470800806E-2</v>
      </c>
      <c r="AE445" s="15">
        <f t="shared" si="295"/>
        <v>7.0466711105251961E-2</v>
      </c>
      <c r="AF445" s="15">
        <f t="shared" si="296"/>
        <v>5.761275278461106E-2</v>
      </c>
      <c r="AG445" s="15">
        <f t="shared" si="297"/>
        <v>8.4976788291842173E-2</v>
      </c>
      <c r="AH445" s="15">
        <f t="shared" si="298"/>
        <v>5.9423420470800806E-2</v>
      </c>
      <c r="AI445" s="15">
        <f t="shared" si="299"/>
        <v>3.4770199741717703E-2</v>
      </c>
      <c r="AJ445" s="15">
        <f t="shared" si="300"/>
        <v>5.1717832708509721E-2</v>
      </c>
      <c r="AK445" s="15">
        <f t="shared" si="301"/>
        <v>4.5507357320506779E-2</v>
      </c>
      <c r="AL445" s="15">
        <f t="shared" si="302"/>
        <v>5.761275278461106E-2</v>
      </c>
      <c r="AM445" s="15">
        <f t="shared" si="303"/>
        <v>9.2043537454808116E-2</v>
      </c>
      <c r="AN445" s="15">
        <f t="shared" si="304"/>
        <v>8.2761947962289459E-2</v>
      </c>
      <c r="AO445" s="15">
        <f t="shared" si="305"/>
        <v>9.2638853855358222E-2</v>
      </c>
      <c r="AP445" s="15">
        <f t="shared" si="306"/>
        <v>8.3650029286924915E-2</v>
      </c>
      <c r="AQ445" s="15">
        <f t="shared" si="307"/>
        <v>5.4658412537863979E-2</v>
      </c>
      <c r="AR445" s="15">
        <f t="shared" si="308"/>
        <v>0.10030187070156592</v>
      </c>
      <c r="AS445" s="15">
        <f t="shared" si="309"/>
        <v>0.1029479692524424</v>
      </c>
      <c r="AT445" s="15">
        <f t="shared" si="310"/>
        <v>0.10512954210327133</v>
      </c>
    </row>
    <row r="446" spans="1:46" x14ac:dyDescent="0.2">
      <c r="A446" s="2">
        <v>1971</v>
      </c>
      <c r="B446" s="11" t="s">
        <v>221</v>
      </c>
      <c r="C446" s="3">
        <f t="shared" si="288"/>
        <v>89.333333333333329</v>
      </c>
      <c r="D446" s="3">
        <f t="shared" si="288"/>
        <v>87.5</v>
      </c>
      <c r="E446" s="3">
        <f t="shared" si="288"/>
        <v>0</v>
      </c>
      <c r="F446" s="3">
        <f t="shared" si="288"/>
        <v>87.5</v>
      </c>
      <c r="G446" s="3">
        <f t="shared" si="288"/>
        <v>88.166666666666671</v>
      </c>
      <c r="H446" s="3">
        <f t="shared" si="288"/>
        <v>85.833333333333329</v>
      </c>
      <c r="I446" s="3">
        <f t="shared" si="288"/>
        <v>88.333333333333329</v>
      </c>
      <c r="J446" s="3">
        <f t="shared" si="288"/>
        <v>90</v>
      </c>
      <c r="K446" s="3">
        <f t="shared" si="288"/>
        <v>89.5</v>
      </c>
      <c r="L446" s="3">
        <f t="shared" si="288"/>
        <v>85.833333333333329</v>
      </c>
      <c r="M446" s="3">
        <f t="shared" si="288"/>
        <v>96.666666666666671</v>
      </c>
      <c r="N446" s="3">
        <f t="shared" si="288"/>
        <v>89.666666666666671</v>
      </c>
      <c r="O446" s="3">
        <f t="shared" si="288"/>
        <v>91.833333333333329</v>
      </c>
      <c r="P446" s="3">
        <f t="shared" si="288"/>
        <v>90</v>
      </c>
      <c r="Q446" s="3">
        <f t="shared" si="288"/>
        <v>89.333333333333329</v>
      </c>
      <c r="R446" s="3">
        <f t="shared" si="288"/>
        <v>89.833333333333329</v>
      </c>
      <c r="S446" s="3">
        <f t="shared" si="311"/>
        <v>89.166666666666671</v>
      </c>
      <c r="T446" s="3">
        <f t="shared" si="311"/>
        <v>88.666666666666671</v>
      </c>
      <c r="U446" s="3">
        <f t="shared" si="311"/>
        <v>100</v>
      </c>
      <c r="V446" s="3">
        <f t="shared" si="311"/>
        <v>88.166666666666671</v>
      </c>
      <c r="W446" s="3">
        <f t="shared" si="312"/>
        <v>98</v>
      </c>
      <c r="X446" s="3">
        <f t="shared" si="312"/>
        <v>88</v>
      </c>
      <c r="Y446" s="15">
        <f t="shared" si="290"/>
        <v>8.1598643882879504E-2</v>
      </c>
      <c r="Z446" s="15">
        <f t="shared" si="289"/>
        <v>7.7189638691129894E-2</v>
      </c>
      <c r="AA446" s="15" t="str">
        <f t="shared" si="291"/>
        <v/>
      </c>
      <c r="AB446" s="15">
        <f t="shared" si="292"/>
        <v>0.11492996667397702</v>
      </c>
      <c r="AC446" s="15">
        <f t="shared" si="293"/>
        <v>8.2724308775709646E-2</v>
      </c>
      <c r="AD446" s="15">
        <f t="shared" si="294"/>
        <v>9.569860474608928E-2</v>
      </c>
      <c r="AE446" s="15">
        <f t="shared" si="295"/>
        <v>8.8728115608684432E-2</v>
      </c>
      <c r="AF446" s="15">
        <f t="shared" si="296"/>
        <v>4.159389729883714E-2</v>
      </c>
      <c r="AG446" s="15">
        <f t="shared" si="297"/>
        <v>8.9553966714344249E-2</v>
      </c>
      <c r="AH446" s="15">
        <f t="shared" si="298"/>
        <v>9.569860474608928E-2</v>
      </c>
      <c r="AI446" s="15">
        <f t="shared" si="299"/>
        <v>4.2259809289882599E-2</v>
      </c>
      <c r="AJ446" s="15">
        <f t="shared" si="300"/>
        <v>8.128263343685696E-2</v>
      </c>
      <c r="AK446" s="15">
        <f t="shared" si="301"/>
        <v>6.3691934644485276E-2</v>
      </c>
      <c r="AL446" s="15">
        <f t="shared" si="302"/>
        <v>4.159389729883714E-2</v>
      </c>
      <c r="AM446" s="15">
        <f t="shared" si="303"/>
        <v>9.1771671595929999E-2</v>
      </c>
      <c r="AN446" s="15">
        <f t="shared" si="304"/>
        <v>9.3271443114476577E-2</v>
      </c>
      <c r="AO446" s="15">
        <f t="shared" si="305"/>
        <v>9.6058122995512918E-2</v>
      </c>
      <c r="AP446" s="15">
        <f t="shared" si="306"/>
        <v>9.043486544115073E-2</v>
      </c>
      <c r="AQ446" s="15">
        <f t="shared" si="307"/>
        <v>6.1875403718087453E-2</v>
      </c>
      <c r="AR446" s="15">
        <f t="shared" si="308"/>
        <v>9.3044317807699159E-2</v>
      </c>
      <c r="AS446" s="15">
        <f t="shared" si="309"/>
        <v>6.3178901621531669E-2</v>
      </c>
      <c r="AT446" s="15">
        <f t="shared" si="310"/>
        <v>9.3229013600500149E-2</v>
      </c>
    </row>
    <row r="447" spans="1:46" x14ac:dyDescent="0.2">
      <c r="A447" s="2">
        <v>1972</v>
      </c>
      <c r="B447" s="11" t="s">
        <v>221</v>
      </c>
      <c r="C447" s="3">
        <f t="shared" si="288"/>
        <v>95.5</v>
      </c>
      <c r="D447" s="3">
        <f t="shared" si="288"/>
        <v>93.833333333333329</v>
      </c>
      <c r="E447" s="3">
        <f t="shared" si="288"/>
        <v>0</v>
      </c>
      <c r="F447" s="3">
        <f t="shared" si="288"/>
        <v>96</v>
      </c>
      <c r="G447" s="3">
        <f t="shared" si="288"/>
        <v>95.666666666666671</v>
      </c>
      <c r="H447" s="3">
        <f t="shared" si="288"/>
        <v>92.666666666666671</v>
      </c>
      <c r="I447" s="3">
        <f t="shared" si="288"/>
        <v>96</v>
      </c>
      <c r="J447" s="3">
        <f t="shared" si="288"/>
        <v>93.666666666666671</v>
      </c>
      <c r="K447" s="3">
        <f t="shared" si="288"/>
        <v>96.666666666666671</v>
      </c>
      <c r="L447" s="3">
        <f t="shared" si="288"/>
        <v>92.666666666666671</v>
      </c>
      <c r="M447" s="3">
        <f t="shared" si="288"/>
        <v>99</v>
      </c>
      <c r="N447" s="3">
        <f t="shared" si="288"/>
        <v>96.166666666666671</v>
      </c>
      <c r="O447" s="3">
        <f t="shared" si="288"/>
        <v>96.333333333333329</v>
      </c>
      <c r="P447" s="3">
        <f t="shared" si="288"/>
        <v>93.666666666666671</v>
      </c>
      <c r="Q447" s="3">
        <f t="shared" si="288"/>
        <v>96.666666666666671</v>
      </c>
      <c r="R447" s="3">
        <f t="shared" si="288"/>
        <v>96.666666666666671</v>
      </c>
      <c r="S447" s="3">
        <f t="shared" si="311"/>
        <v>95.5</v>
      </c>
      <c r="T447" s="3">
        <f t="shared" si="311"/>
        <v>95.5</v>
      </c>
      <c r="U447" s="3">
        <f t="shared" si="311"/>
        <v>100</v>
      </c>
      <c r="V447" s="3">
        <f t="shared" si="311"/>
        <v>96.166666666666671</v>
      </c>
      <c r="W447" s="3">
        <f t="shared" si="312"/>
        <v>100</v>
      </c>
      <c r="X447" s="3">
        <f t="shared" si="312"/>
        <v>95.833333333333329</v>
      </c>
      <c r="Y447" s="15">
        <f t="shared" si="290"/>
        <v>6.6751555643937685E-2</v>
      </c>
      <c r="Z447" s="15">
        <f t="shared" si="289"/>
        <v>6.988136554806669E-2</v>
      </c>
      <c r="AA447" s="15" t="str">
        <f t="shared" si="291"/>
        <v/>
      </c>
      <c r="AB447" s="15">
        <f t="shared" si="292"/>
        <v>9.2709398104267537E-2</v>
      </c>
      <c r="AC447" s="15">
        <f t="shared" si="293"/>
        <v>8.1640964461266965E-2</v>
      </c>
      <c r="AD447" s="15">
        <f t="shared" si="294"/>
        <v>7.6601393586846284E-2</v>
      </c>
      <c r="AE447" s="15">
        <f t="shared" si="295"/>
        <v>8.3230654149723707E-2</v>
      </c>
      <c r="AF447" s="15">
        <f t="shared" si="296"/>
        <v>3.9932710335371012E-2</v>
      </c>
      <c r="AG447" s="15">
        <f t="shared" si="297"/>
        <v>7.7030009031600302E-2</v>
      </c>
      <c r="AH447" s="15">
        <f t="shared" si="298"/>
        <v>7.6601393586846284E-2</v>
      </c>
      <c r="AI447" s="15">
        <f t="shared" si="299"/>
        <v>2.3851215822179847E-2</v>
      </c>
      <c r="AJ447" s="15">
        <f t="shared" si="300"/>
        <v>6.9983706346315205E-2</v>
      </c>
      <c r="AK447" s="15">
        <f t="shared" si="301"/>
        <v>4.7839059519462906E-2</v>
      </c>
      <c r="AL447" s="15">
        <f t="shared" si="302"/>
        <v>3.9932710335371012E-2</v>
      </c>
      <c r="AM447" s="15">
        <f t="shared" si="303"/>
        <v>7.889394246966315E-2</v>
      </c>
      <c r="AN447" s="15">
        <f t="shared" si="304"/>
        <v>7.3312532631467961E-2</v>
      </c>
      <c r="AO447" s="15">
        <f t="shared" si="305"/>
        <v>6.8618969818732986E-2</v>
      </c>
      <c r="AP447" s="15">
        <f t="shared" si="306"/>
        <v>7.4242227373095035E-2</v>
      </c>
      <c r="AQ447" s="15">
        <f t="shared" si="307"/>
        <v>0</v>
      </c>
      <c r="AR447" s="15">
        <f t="shared" si="308"/>
        <v>8.6853834649800163E-2</v>
      </c>
      <c r="AS447" s="15">
        <f t="shared" si="309"/>
        <v>2.0202707317519469E-2</v>
      </c>
      <c r="AT447" s="15">
        <f t="shared" si="310"/>
        <v>8.5273757091088837E-2</v>
      </c>
    </row>
    <row r="448" spans="1:46" x14ac:dyDescent="0.2">
      <c r="A448" s="2">
        <v>1973</v>
      </c>
      <c r="B448" s="11" t="s">
        <v>221</v>
      </c>
      <c r="C448" s="3">
        <f t="shared" si="288"/>
        <v>100</v>
      </c>
      <c r="D448" s="3">
        <f t="shared" si="288"/>
        <v>100</v>
      </c>
      <c r="E448" s="3">
        <f t="shared" si="288"/>
        <v>100</v>
      </c>
      <c r="F448" s="3">
        <f t="shared" si="288"/>
        <v>100</v>
      </c>
      <c r="G448" s="3">
        <f t="shared" si="288"/>
        <v>100</v>
      </c>
      <c r="H448" s="3">
        <f t="shared" si="288"/>
        <v>100</v>
      </c>
      <c r="I448" s="3">
        <f t="shared" si="288"/>
        <v>100</v>
      </c>
      <c r="J448" s="3">
        <f t="shared" si="288"/>
        <v>100</v>
      </c>
      <c r="K448" s="3">
        <f t="shared" si="288"/>
        <v>100</v>
      </c>
      <c r="L448" s="3">
        <f t="shared" si="288"/>
        <v>100</v>
      </c>
      <c r="M448" s="3">
        <f t="shared" si="288"/>
        <v>100</v>
      </c>
      <c r="N448" s="3">
        <f t="shared" si="288"/>
        <v>100</v>
      </c>
      <c r="O448" s="3">
        <f t="shared" si="288"/>
        <v>100</v>
      </c>
      <c r="P448" s="3">
        <f t="shared" si="288"/>
        <v>100</v>
      </c>
      <c r="Q448" s="3">
        <f t="shared" si="288"/>
        <v>100</v>
      </c>
      <c r="R448" s="3">
        <f t="shared" si="288"/>
        <v>100</v>
      </c>
      <c r="S448" s="3">
        <f t="shared" si="311"/>
        <v>100</v>
      </c>
      <c r="T448" s="3">
        <f t="shared" si="311"/>
        <v>100</v>
      </c>
      <c r="U448" s="3">
        <f t="shared" si="311"/>
        <v>100</v>
      </c>
      <c r="V448" s="3">
        <f t="shared" si="311"/>
        <v>100</v>
      </c>
      <c r="W448" s="3">
        <f t="shared" si="312"/>
        <v>100</v>
      </c>
      <c r="X448" s="3">
        <f t="shared" si="312"/>
        <v>100</v>
      </c>
      <c r="Y448" s="15">
        <f t="shared" si="290"/>
        <v>4.6043938501406798E-2</v>
      </c>
      <c r="Z448" s="15">
        <f t="shared" si="289"/>
        <v>6.3650027076456006E-2</v>
      </c>
      <c r="AA448" s="15" t="str">
        <f t="shared" si="291"/>
        <v/>
      </c>
      <c r="AB448" s="15">
        <f t="shared" si="292"/>
        <v>4.08219945202552E-2</v>
      </c>
      <c r="AC448" s="15">
        <f t="shared" si="293"/>
        <v>4.4300258896579806E-2</v>
      </c>
      <c r="AD448" s="15">
        <f t="shared" si="294"/>
        <v>7.6161360965563946E-2</v>
      </c>
      <c r="AE448" s="15">
        <f t="shared" si="295"/>
        <v>4.08219945202552E-2</v>
      </c>
      <c r="AF448" s="15">
        <f t="shared" si="296"/>
        <v>6.5427805322455193E-2</v>
      </c>
      <c r="AG448" s="15">
        <f t="shared" si="297"/>
        <v>3.39015516756812E-2</v>
      </c>
      <c r="AH448" s="15">
        <f t="shared" si="298"/>
        <v>7.6161360965563946E-2</v>
      </c>
      <c r="AI448" s="15">
        <f t="shared" si="299"/>
        <v>1.0050335853501506E-2</v>
      </c>
      <c r="AJ448" s="15">
        <f t="shared" si="300"/>
        <v>3.9087388708046698E-2</v>
      </c>
      <c r="AK448" s="15">
        <f t="shared" si="301"/>
        <v>3.7355786543769032E-2</v>
      </c>
      <c r="AL448" s="15">
        <f t="shared" si="302"/>
        <v>6.5427805322455193E-2</v>
      </c>
      <c r="AM448" s="15">
        <f t="shared" si="303"/>
        <v>3.39015516756812E-2</v>
      </c>
      <c r="AN448" s="15">
        <f t="shared" si="304"/>
        <v>3.39015516756812E-2</v>
      </c>
      <c r="AO448" s="15">
        <f t="shared" si="305"/>
        <v>4.6043938501406798E-2</v>
      </c>
      <c r="AP448" s="15">
        <f t="shared" si="306"/>
        <v>4.6043938501406798E-2</v>
      </c>
      <c r="AQ448" s="15">
        <f t="shared" si="307"/>
        <v>0</v>
      </c>
      <c r="AR448" s="15">
        <f t="shared" si="308"/>
        <v>3.9087388708046698E-2</v>
      </c>
      <c r="AS448" s="15">
        <f t="shared" si="309"/>
        <v>0</v>
      </c>
      <c r="AT448" s="15">
        <f t="shared" si="310"/>
        <v>4.2559614418795903E-2</v>
      </c>
    </row>
    <row r="449" spans="1:46" x14ac:dyDescent="0.2">
      <c r="A449" s="2">
        <v>1974</v>
      </c>
      <c r="B449" s="11" t="s">
        <v>221</v>
      </c>
      <c r="C449" s="3">
        <f t="shared" si="288"/>
        <v>114</v>
      </c>
      <c r="D449" s="3">
        <f t="shared" si="288"/>
        <v>112</v>
      </c>
      <c r="E449" s="3">
        <f t="shared" si="288"/>
        <v>115.16666666666667</v>
      </c>
      <c r="F449" s="3">
        <f t="shared" si="288"/>
        <v>108.16666666666667</v>
      </c>
      <c r="G449" s="3">
        <f t="shared" si="288"/>
        <v>116</v>
      </c>
      <c r="H449" s="3">
        <f t="shared" si="288"/>
        <v>118</v>
      </c>
      <c r="I449" s="3">
        <f t="shared" si="288"/>
        <v>115.5</v>
      </c>
      <c r="J449" s="3">
        <f t="shared" si="288"/>
        <v>115.5</v>
      </c>
      <c r="K449" s="3">
        <f t="shared" si="288"/>
        <v>115.83333333333333</v>
      </c>
      <c r="L449" s="3">
        <f t="shared" si="288"/>
        <v>118</v>
      </c>
      <c r="M449" s="3">
        <f t="shared" si="288"/>
        <v>140.16666666666666</v>
      </c>
      <c r="N449" s="3">
        <f t="shared" si="288"/>
        <v>116.16666666666667</v>
      </c>
      <c r="O449" s="3">
        <f t="shared" si="288"/>
        <v>112</v>
      </c>
      <c r="P449" s="3">
        <f t="shared" si="288"/>
        <v>115.5</v>
      </c>
      <c r="Q449" s="3">
        <f t="shared" si="288"/>
        <v>114.66666666666667</v>
      </c>
      <c r="R449" s="3">
        <f t="shared" si="288"/>
        <v>114.83333333333333</v>
      </c>
      <c r="S449" s="3">
        <f t="shared" si="311"/>
        <v>112.5</v>
      </c>
      <c r="T449" s="3">
        <f t="shared" si="311"/>
        <v>110</v>
      </c>
      <c r="U449" s="3">
        <f t="shared" si="311"/>
        <v>111</v>
      </c>
      <c r="V449" s="3">
        <f t="shared" si="311"/>
        <v>117.66666666666667</v>
      </c>
      <c r="W449" s="3">
        <f t="shared" si="312"/>
        <v>106</v>
      </c>
      <c r="X449" s="3">
        <f t="shared" si="312"/>
        <v>116.5</v>
      </c>
      <c r="Y449" s="15">
        <f t="shared" si="290"/>
        <v>0.131028262406404</v>
      </c>
      <c r="Z449" s="15">
        <f t="shared" si="289"/>
        <v>0.11332868530700327</v>
      </c>
      <c r="AA449" s="15">
        <f t="shared" si="291"/>
        <v>0.14121016855152349</v>
      </c>
      <c r="AB449" s="15">
        <f t="shared" si="292"/>
        <v>7.8503061487943726E-2</v>
      </c>
      <c r="AC449" s="15">
        <f t="shared" si="293"/>
        <v>0.14842000511827322</v>
      </c>
      <c r="AD449" s="15">
        <f t="shared" si="294"/>
        <v>0.16551443847757333</v>
      </c>
      <c r="AE449" s="15">
        <f t="shared" si="295"/>
        <v>0.14410034397375687</v>
      </c>
      <c r="AF449" s="15">
        <f t="shared" si="296"/>
        <v>0.14410034397375687</v>
      </c>
      <c r="AG449" s="15">
        <f t="shared" si="297"/>
        <v>0.14698219034864565</v>
      </c>
      <c r="AH449" s="15">
        <f t="shared" si="298"/>
        <v>0.16551443847757333</v>
      </c>
      <c r="AI449" s="15">
        <f t="shared" si="299"/>
        <v>0.33766200475680164</v>
      </c>
      <c r="AJ449" s="15">
        <f t="shared" si="300"/>
        <v>0.14985575554437747</v>
      </c>
      <c r="AK449" s="15">
        <f t="shared" si="301"/>
        <v>0.11332868530700327</v>
      </c>
      <c r="AL449" s="15">
        <f t="shared" si="302"/>
        <v>0.14410034397375687</v>
      </c>
      <c r="AM449" s="15">
        <f t="shared" si="303"/>
        <v>0.13685918271719735</v>
      </c>
      <c r="AN449" s="15">
        <f t="shared" si="304"/>
        <v>0.13831161579751208</v>
      </c>
      <c r="AO449" s="15">
        <f t="shared" si="305"/>
        <v>0.11778303565638346</v>
      </c>
      <c r="AP449" s="15">
        <f t="shared" si="306"/>
        <v>9.5310179804324935E-2</v>
      </c>
      <c r="AQ449" s="15">
        <f t="shared" si="307"/>
        <v>0.10436001532424286</v>
      </c>
      <c r="AR449" s="15">
        <f t="shared" si="308"/>
        <v>0.16268558227709579</v>
      </c>
      <c r="AS449" s="15">
        <f t="shared" si="309"/>
        <v>5.8268908123975824E-2</v>
      </c>
      <c r="AT449" s="15">
        <f t="shared" si="310"/>
        <v>0.15272108701766393</v>
      </c>
    </row>
    <row r="450" spans="1:46" x14ac:dyDescent="0.2">
      <c r="A450" s="2">
        <v>1975</v>
      </c>
      <c r="B450" s="11" t="s">
        <v>221</v>
      </c>
      <c r="C450" s="3">
        <f t="shared" si="288"/>
        <v>130.5</v>
      </c>
      <c r="D450" s="3">
        <f t="shared" si="288"/>
        <v>122.83333333333333</v>
      </c>
      <c r="E450" s="3">
        <f t="shared" si="288"/>
        <v>127.83333333333333</v>
      </c>
      <c r="F450" s="3">
        <f t="shared" ref="F450:U465" si="313">AVERAGEIFS(F$2:F$421,$A$2:$A$421,$A450)</f>
        <v>127.66666666666667</v>
      </c>
      <c r="G450" s="3">
        <f t="shared" si="313"/>
        <v>133.83333333333334</v>
      </c>
      <c r="H450" s="3">
        <f t="shared" si="313"/>
        <v>130.83333333333334</v>
      </c>
      <c r="I450" s="3">
        <f t="shared" si="313"/>
        <v>133.5</v>
      </c>
      <c r="J450" s="3">
        <f t="shared" si="313"/>
        <v>137.66666666666666</v>
      </c>
      <c r="K450" s="3">
        <f t="shared" si="313"/>
        <v>135</v>
      </c>
      <c r="L450" s="3">
        <f t="shared" si="313"/>
        <v>130.83333333333334</v>
      </c>
      <c r="M450" s="3">
        <f t="shared" si="313"/>
        <v>157.33333333333334</v>
      </c>
      <c r="N450" s="3">
        <f t="shared" si="313"/>
        <v>130.16666666666666</v>
      </c>
      <c r="O450" s="3">
        <f t="shared" si="313"/>
        <v>128.16666666666666</v>
      </c>
      <c r="P450" s="3">
        <f t="shared" si="313"/>
        <v>137.66666666666666</v>
      </c>
      <c r="Q450" s="3">
        <f t="shared" si="313"/>
        <v>131.33333333333334</v>
      </c>
      <c r="R450" s="3">
        <f t="shared" si="313"/>
        <v>131.5</v>
      </c>
      <c r="S450" s="3">
        <f t="shared" si="313"/>
        <v>127.16666666666667</v>
      </c>
      <c r="T450" s="3">
        <f t="shared" si="313"/>
        <v>124.33333333333333</v>
      </c>
      <c r="U450" s="3">
        <f t="shared" si="313"/>
        <v>128</v>
      </c>
      <c r="V450" s="3">
        <f t="shared" si="311"/>
        <v>131.16666666666666</v>
      </c>
      <c r="W450" s="3">
        <f t="shared" si="312"/>
        <v>125</v>
      </c>
      <c r="X450" s="3">
        <f t="shared" si="312"/>
        <v>129.83333333333334</v>
      </c>
      <c r="Y450" s="15">
        <f t="shared" si="290"/>
        <v>0.13517477836825254</v>
      </c>
      <c r="Z450" s="15">
        <f t="shared" si="289"/>
        <v>9.2329551666187046E-2</v>
      </c>
      <c r="AA450" s="15">
        <f t="shared" si="291"/>
        <v>0.10434697759958612</v>
      </c>
      <c r="AB450" s="15">
        <f t="shared" si="292"/>
        <v>0.16574945303650132</v>
      </c>
      <c r="AC450" s="15">
        <f t="shared" si="293"/>
        <v>0.14300505361234203</v>
      </c>
      <c r="AD450" s="15">
        <f t="shared" si="294"/>
        <v>0.10323962408868874</v>
      </c>
      <c r="AE450" s="15">
        <f t="shared" si="295"/>
        <v>0.14483094787845605</v>
      </c>
      <c r="AF450" s="15">
        <f t="shared" si="296"/>
        <v>0.17556477433107476</v>
      </c>
      <c r="AG450" s="15">
        <f t="shared" si="297"/>
        <v>0.1531224021016924</v>
      </c>
      <c r="AH450" s="15">
        <f t="shared" si="298"/>
        <v>0.10323962408868874</v>
      </c>
      <c r="AI450" s="15">
        <f t="shared" si="299"/>
        <v>0.1155345061725528</v>
      </c>
      <c r="AJ450" s="15">
        <f t="shared" si="300"/>
        <v>0.11378973907916196</v>
      </c>
      <c r="AK450" s="15">
        <f t="shared" si="301"/>
        <v>0.13483262898249426</v>
      </c>
      <c r="AL450" s="15">
        <f t="shared" si="302"/>
        <v>0.17556477433107476</v>
      </c>
      <c r="AM450" s="15">
        <f t="shared" si="303"/>
        <v>0.13570925192453551</v>
      </c>
      <c r="AN450" s="15">
        <f t="shared" si="304"/>
        <v>0.13552504983221578</v>
      </c>
      <c r="AO450" s="15">
        <f t="shared" si="305"/>
        <v>0.12254534041192727</v>
      </c>
      <c r="AP450" s="15">
        <f t="shared" si="306"/>
        <v>0.12248576518328967</v>
      </c>
      <c r="AQ450" s="15">
        <f t="shared" si="307"/>
        <v>0.14250006260728301</v>
      </c>
      <c r="AR450" s="15">
        <f t="shared" si="308"/>
        <v>0.10861301092416102</v>
      </c>
      <c r="AS450" s="15">
        <f t="shared" si="309"/>
        <v>0.16487464319023404</v>
      </c>
      <c r="AT450" s="15">
        <f t="shared" si="310"/>
        <v>0.10836030363693816</v>
      </c>
    </row>
    <row r="451" spans="1:46" x14ac:dyDescent="0.2">
      <c r="A451" s="2">
        <v>1976</v>
      </c>
      <c r="B451" s="11" t="s">
        <v>221</v>
      </c>
      <c r="C451" s="3">
        <f t="shared" ref="C451:R466" si="314">AVERAGEIFS(C$2:C$421,$A$2:$A$421,$A451)</f>
        <v>141</v>
      </c>
      <c r="D451" s="3">
        <f t="shared" si="314"/>
        <v>129.83333333333334</v>
      </c>
      <c r="E451" s="3">
        <f t="shared" si="314"/>
        <v>135.66666666666666</v>
      </c>
      <c r="F451" s="3">
        <f t="shared" si="314"/>
        <v>142.66666666666666</v>
      </c>
      <c r="G451" s="3">
        <f t="shared" si="314"/>
        <v>149.33333333333334</v>
      </c>
      <c r="H451" s="3">
        <f t="shared" si="314"/>
        <v>134.83333333333334</v>
      </c>
      <c r="I451" s="3">
        <f t="shared" si="314"/>
        <v>150.5</v>
      </c>
      <c r="J451" s="3">
        <f t="shared" si="314"/>
        <v>148.33333333333334</v>
      </c>
      <c r="K451" s="3">
        <f t="shared" si="314"/>
        <v>147.66666666666666</v>
      </c>
      <c r="L451" s="3">
        <f t="shared" si="314"/>
        <v>134.83333333333334</v>
      </c>
      <c r="M451" s="3">
        <f t="shared" si="314"/>
        <v>161.83333333333334</v>
      </c>
      <c r="N451" s="3">
        <f t="shared" si="314"/>
        <v>140.16666666666666</v>
      </c>
      <c r="O451" s="3">
        <f t="shared" si="314"/>
        <v>136.5</v>
      </c>
      <c r="P451" s="3">
        <f t="shared" si="314"/>
        <v>148.33333333333334</v>
      </c>
      <c r="Q451" s="3">
        <f t="shared" si="314"/>
        <v>144.5</v>
      </c>
      <c r="R451" s="3">
        <f t="shared" si="314"/>
        <v>144.5</v>
      </c>
      <c r="S451" s="3">
        <f t="shared" si="313"/>
        <v>136.33333333333334</v>
      </c>
      <c r="T451" s="3">
        <f t="shared" si="313"/>
        <v>132.33333333333334</v>
      </c>
      <c r="U451" s="3">
        <f t="shared" si="313"/>
        <v>131</v>
      </c>
      <c r="V451" s="3">
        <f t="shared" si="311"/>
        <v>141.5</v>
      </c>
      <c r="W451" s="3">
        <f t="shared" si="312"/>
        <v>132</v>
      </c>
      <c r="X451" s="3">
        <f t="shared" si="312"/>
        <v>139.83333333333334</v>
      </c>
      <c r="Y451" s="15">
        <f t="shared" si="290"/>
        <v>7.7386663615420195E-2</v>
      </c>
      <c r="Z451" s="15">
        <f t="shared" si="289"/>
        <v>5.5423153681411833E-2</v>
      </c>
      <c r="AA451" s="15">
        <f t="shared" si="291"/>
        <v>5.9473564635284186E-2</v>
      </c>
      <c r="AB451" s="15">
        <f t="shared" si="292"/>
        <v>0.11108820640115064</v>
      </c>
      <c r="AC451" s="15">
        <f t="shared" si="293"/>
        <v>0.10958569902816881</v>
      </c>
      <c r="AD451" s="15">
        <f t="shared" si="294"/>
        <v>3.0115199276083252E-2</v>
      </c>
      <c r="AE451" s="15">
        <f t="shared" si="295"/>
        <v>0.11986160634862628</v>
      </c>
      <c r="AF451" s="15">
        <f t="shared" si="296"/>
        <v>7.4626689205207583E-2</v>
      </c>
      <c r="AG451" s="15">
        <f t="shared" si="297"/>
        <v>8.9682702938596356E-2</v>
      </c>
      <c r="AH451" s="15">
        <f t="shared" si="298"/>
        <v>3.0115199276083252E-2</v>
      </c>
      <c r="AI451" s="15">
        <f t="shared" si="299"/>
        <v>2.8200302145824311E-2</v>
      </c>
      <c r="AJ451" s="15">
        <f t="shared" si="300"/>
        <v>7.4016510133262034E-2</v>
      </c>
      <c r="AK451" s="15">
        <f t="shared" si="301"/>
        <v>6.2993114347425452E-2</v>
      </c>
      <c r="AL451" s="15">
        <f t="shared" si="302"/>
        <v>7.4626689205207583E-2</v>
      </c>
      <c r="AM451" s="15">
        <f t="shared" si="303"/>
        <v>9.5540886922662577E-2</v>
      </c>
      <c r="AN451" s="15">
        <f t="shared" si="304"/>
        <v>9.4272655934667576E-2</v>
      </c>
      <c r="AO451" s="15">
        <f t="shared" si="305"/>
        <v>6.9604305318290025E-2</v>
      </c>
      <c r="AP451" s="15">
        <f t="shared" si="306"/>
        <v>6.2357861043374915E-2</v>
      </c>
      <c r="AQ451" s="15">
        <f t="shared" si="307"/>
        <v>2.3167059281534379E-2</v>
      </c>
      <c r="AR451" s="15">
        <f t="shared" si="308"/>
        <v>7.5830937893944253E-2</v>
      </c>
      <c r="AS451" s="15">
        <f t="shared" si="309"/>
        <v>5.4488185284069776E-2</v>
      </c>
      <c r="AT451" s="15">
        <f t="shared" si="310"/>
        <v>7.4199660596457884E-2</v>
      </c>
    </row>
    <row r="452" spans="1:46" x14ac:dyDescent="0.2">
      <c r="A452" s="2">
        <v>1977</v>
      </c>
      <c r="B452" s="11" t="s">
        <v>221</v>
      </c>
      <c r="C452" s="3">
        <f t="shared" si="314"/>
        <v>151.33333333333334</v>
      </c>
      <c r="D452" s="3">
        <f t="shared" si="314"/>
        <v>144.5</v>
      </c>
      <c r="E452" s="3">
        <f t="shared" si="314"/>
        <v>144.33333333333334</v>
      </c>
      <c r="F452" s="3">
        <f t="shared" si="314"/>
        <v>153</v>
      </c>
      <c r="G452" s="3">
        <f t="shared" si="314"/>
        <v>160.83333333333334</v>
      </c>
      <c r="H452" s="3">
        <f t="shared" si="314"/>
        <v>142.5</v>
      </c>
      <c r="I452" s="3">
        <f t="shared" si="314"/>
        <v>162.33333333333334</v>
      </c>
      <c r="J452" s="3">
        <f t="shared" si="314"/>
        <v>160</v>
      </c>
      <c r="K452" s="3">
        <f t="shared" si="314"/>
        <v>158.33333333333334</v>
      </c>
      <c r="L452" s="3">
        <f t="shared" si="314"/>
        <v>142.5</v>
      </c>
      <c r="M452" s="3">
        <f t="shared" si="314"/>
        <v>166.66666666666666</v>
      </c>
      <c r="N452" s="3">
        <f t="shared" si="314"/>
        <v>151.33333333333334</v>
      </c>
      <c r="O452" s="3">
        <f t="shared" si="314"/>
        <v>145.66666666666666</v>
      </c>
      <c r="P452" s="3">
        <f t="shared" si="314"/>
        <v>160</v>
      </c>
      <c r="Q452" s="3">
        <f t="shared" si="314"/>
        <v>154.33333333333334</v>
      </c>
      <c r="R452" s="3">
        <f t="shared" si="314"/>
        <v>154.33333333333334</v>
      </c>
      <c r="S452" s="3">
        <f t="shared" si="313"/>
        <v>146.33333333333334</v>
      </c>
      <c r="T452" s="3">
        <f t="shared" si="313"/>
        <v>141.33333333333334</v>
      </c>
      <c r="U452" s="3">
        <f t="shared" si="313"/>
        <v>136</v>
      </c>
      <c r="V452" s="3">
        <f t="shared" si="311"/>
        <v>152.66666666666666</v>
      </c>
      <c r="W452" s="3">
        <f t="shared" si="312"/>
        <v>136</v>
      </c>
      <c r="X452" s="3">
        <f t="shared" si="312"/>
        <v>150.83333333333334</v>
      </c>
      <c r="Y452" s="15">
        <f t="shared" si="290"/>
        <v>7.0725018995070013E-2</v>
      </c>
      <c r="Z452" s="15">
        <f t="shared" si="289"/>
        <v>0.1070279309097935</v>
      </c>
      <c r="AA452" s="15">
        <f t="shared" si="291"/>
        <v>6.1924542559895039E-2</v>
      </c>
      <c r="AB452" s="15">
        <f t="shared" si="292"/>
        <v>6.9927014478748453E-2</v>
      </c>
      <c r="AC452" s="15">
        <f t="shared" si="293"/>
        <v>7.4187688364055482E-2</v>
      </c>
      <c r="AD452" s="15">
        <f t="shared" si="294"/>
        <v>5.5302551878268519E-2</v>
      </c>
      <c r="AE452" s="15">
        <f t="shared" si="295"/>
        <v>7.5688750225549786E-2</v>
      </c>
      <c r="AF452" s="15">
        <f t="shared" si="296"/>
        <v>7.5711821735696377E-2</v>
      </c>
      <c r="AG452" s="15">
        <f t="shared" si="297"/>
        <v>6.97450339895056E-2</v>
      </c>
      <c r="AH452" s="15">
        <f t="shared" si="298"/>
        <v>5.5302551878268519E-2</v>
      </c>
      <c r="AI452" s="15">
        <f t="shared" si="299"/>
        <v>2.9428810690811977E-2</v>
      </c>
      <c r="AJ452" s="15">
        <f t="shared" si="300"/>
        <v>7.6652718628345301E-2</v>
      </c>
      <c r="AK452" s="15">
        <f t="shared" si="301"/>
        <v>6.4996291802466022E-2</v>
      </c>
      <c r="AL452" s="15">
        <f t="shared" si="302"/>
        <v>7.5711821735696377E-2</v>
      </c>
      <c r="AM452" s="15">
        <f t="shared" si="303"/>
        <v>6.5835257865637542E-2</v>
      </c>
      <c r="AN452" s="15">
        <f t="shared" si="304"/>
        <v>6.5835257865637542E-2</v>
      </c>
      <c r="AO452" s="15">
        <f t="shared" si="305"/>
        <v>7.078425703236961E-2</v>
      </c>
      <c r="AP452" s="15">
        <f t="shared" si="306"/>
        <v>6.5797174544767259E-2</v>
      </c>
      <c r="AQ452" s="15">
        <f t="shared" si="307"/>
        <v>3.7457562534900415E-2</v>
      </c>
      <c r="AR452" s="15">
        <f t="shared" si="308"/>
        <v>7.595717836278286E-2</v>
      </c>
      <c r="AS452" s="15">
        <f t="shared" si="309"/>
        <v>2.9852963149681128E-2</v>
      </c>
      <c r="AT452" s="15">
        <f t="shared" si="310"/>
        <v>7.5724237232719885E-2</v>
      </c>
    </row>
    <row r="453" spans="1:46" x14ac:dyDescent="0.2">
      <c r="A453" s="2">
        <v>1978</v>
      </c>
      <c r="B453" s="11" t="s">
        <v>221</v>
      </c>
      <c r="C453" s="3">
        <f t="shared" si="314"/>
        <v>165.16666666666666</v>
      </c>
      <c r="D453" s="3">
        <f t="shared" si="314"/>
        <v>153.66666666666666</v>
      </c>
      <c r="E453" s="3">
        <f t="shared" si="314"/>
        <v>154.83333333333334</v>
      </c>
      <c r="F453" s="3">
        <f t="shared" si="314"/>
        <v>167.33333333333334</v>
      </c>
      <c r="G453" s="3">
        <f t="shared" si="314"/>
        <v>177.5</v>
      </c>
      <c r="H453" s="3">
        <f t="shared" si="314"/>
        <v>154.66666666666666</v>
      </c>
      <c r="I453" s="3">
        <f t="shared" si="314"/>
        <v>179.83333333333334</v>
      </c>
      <c r="J453" s="3">
        <f t="shared" si="314"/>
        <v>175.16666666666666</v>
      </c>
      <c r="K453" s="3">
        <f t="shared" si="314"/>
        <v>173.66666666666666</v>
      </c>
      <c r="L453" s="3">
        <f t="shared" si="314"/>
        <v>154.66666666666666</v>
      </c>
      <c r="M453" s="3">
        <f t="shared" si="314"/>
        <v>177.5</v>
      </c>
      <c r="N453" s="3">
        <f t="shared" si="314"/>
        <v>166.66666666666666</v>
      </c>
      <c r="O453" s="3">
        <f t="shared" si="314"/>
        <v>156.5</v>
      </c>
      <c r="P453" s="3">
        <f t="shared" si="314"/>
        <v>175.16666666666666</v>
      </c>
      <c r="Q453" s="3">
        <f t="shared" si="314"/>
        <v>169</v>
      </c>
      <c r="R453" s="3">
        <f t="shared" si="314"/>
        <v>169.33333333333334</v>
      </c>
      <c r="S453" s="3">
        <f t="shared" si="313"/>
        <v>158.5</v>
      </c>
      <c r="T453" s="3">
        <f t="shared" si="313"/>
        <v>150.83333333333334</v>
      </c>
      <c r="U453" s="3">
        <f t="shared" si="313"/>
        <v>139</v>
      </c>
      <c r="V453" s="3">
        <f t="shared" si="311"/>
        <v>169.83333333333334</v>
      </c>
      <c r="W453" s="3">
        <f t="shared" si="312"/>
        <v>144</v>
      </c>
      <c r="X453" s="3">
        <f t="shared" si="312"/>
        <v>167</v>
      </c>
      <c r="Y453" s="15">
        <f t="shared" si="290"/>
        <v>8.7470155728694585E-2</v>
      </c>
      <c r="Z453" s="15">
        <f t="shared" si="289"/>
        <v>6.1506246776051987E-2</v>
      </c>
      <c r="AA453" s="15">
        <f t="shared" si="291"/>
        <v>7.0223830251403288E-2</v>
      </c>
      <c r="AB453" s="15">
        <f t="shared" si="292"/>
        <v>8.9549909631184074E-2</v>
      </c>
      <c r="AC453" s="15">
        <f t="shared" si="293"/>
        <v>9.8601976804539498E-2</v>
      </c>
      <c r="AD453" s="15">
        <f t="shared" si="294"/>
        <v>8.1930263849440257E-2</v>
      </c>
      <c r="AE453" s="15">
        <f t="shared" si="295"/>
        <v>0.10237866161559947</v>
      </c>
      <c r="AF453" s="15">
        <f t="shared" si="296"/>
        <v>9.0564086415069148E-2</v>
      </c>
      <c r="AG453" s="15">
        <f t="shared" si="297"/>
        <v>9.2435237718725666E-2</v>
      </c>
      <c r="AH453" s="15">
        <f t="shared" si="298"/>
        <v>8.1930263849440257E-2</v>
      </c>
      <c r="AI453" s="15">
        <f t="shared" si="299"/>
        <v>6.2974799161388595E-2</v>
      </c>
      <c r="AJ453" s="15">
        <f t="shared" si="300"/>
        <v>9.6510900380843673E-2</v>
      </c>
      <c r="AK453" s="15">
        <f t="shared" si="301"/>
        <v>7.1735103552727483E-2</v>
      </c>
      <c r="AL453" s="15">
        <f t="shared" si="302"/>
        <v>9.0564086415069148E-2</v>
      </c>
      <c r="AM453" s="15">
        <f t="shared" si="303"/>
        <v>9.0783949504948988E-2</v>
      </c>
      <c r="AN453" s="15">
        <f t="shared" si="304"/>
        <v>9.275439349224783E-2</v>
      </c>
      <c r="AO453" s="15">
        <f t="shared" si="305"/>
        <v>7.986746891027352E-2</v>
      </c>
      <c r="AP453" s="15">
        <f t="shared" si="306"/>
        <v>6.5054307908023107E-2</v>
      </c>
      <c r="AQ453" s="15">
        <f t="shared" si="307"/>
        <v>2.1819047394639673E-2</v>
      </c>
      <c r="AR453" s="15">
        <f t="shared" si="308"/>
        <v>0.10656066854859461</v>
      </c>
      <c r="AS453" s="15">
        <f t="shared" si="309"/>
        <v>5.7158413839948623E-2</v>
      </c>
      <c r="AT453" s="15">
        <f t="shared" si="310"/>
        <v>0.10181833794488387</v>
      </c>
    </row>
    <row r="454" spans="1:46" x14ac:dyDescent="0.2">
      <c r="A454" s="2">
        <v>1979</v>
      </c>
      <c r="B454" s="11" t="s">
        <v>221</v>
      </c>
      <c r="C454" s="3">
        <f t="shared" si="314"/>
        <v>178.83333333333334</v>
      </c>
      <c r="D454" s="3">
        <f t="shared" si="314"/>
        <v>163.16666666666666</v>
      </c>
      <c r="E454" s="3">
        <f t="shared" si="314"/>
        <v>169</v>
      </c>
      <c r="F454" s="3">
        <f t="shared" si="314"/>
        <v>182.5</v>
      </c>
      <c r="G454" s="3">
        <f t="shared" si="314"/>
        <v>190.83333333333334</v>
      </c>
      <c r="H454" s="3">
        <f t="shared" si="314"/>
        <v>171.66666666666666</v>
      </c>
      <c r="I454" s="3">
        <f t="shared" si="314"/>
        <v>191.66666666666666</v>
      </c>
      <c r="J454" s="3">
        <f t="shared" si="314"/>
        <v>195.16666666666666</v>
      </c>
      <c r="K454" s="3">
        <f t="shared" si="314"/>
        <v>186.33333333333334</v>
      </c>
      <c r="L454" s="3">
        <f t="shared" si="314"/>
        <v>171.66666666666666</v>
      </c>
      <c r="M454" s="3">
        <f t="shared" si="314"/>
        <v>185.5</v>
      </c>
      <c r="N454" s="3">
        <f t="shared" si="314"/>
        <v>180.66666666666666</v>
      </c>
      <c r="O454" s="3">
        <f t="shared" si="314"/>
        <v>171.16666666666666</v>
      </c>
      <c r="P454" s="3">
        <f t="shared" si="314"/>
        <v>195.16666666666666</v>
      </c>
      <c r="Q454" s="3">
        <f t="shared" si="314"/>
        <v>180.83333333333334</v>
      </c>
      <c r="R454" s="3">
        <f t="shared" si="314"/>
        <v>181.16666666666666</v>
      </c>
      <c r="S454" s="3">
        <f t="shared" si="313"/>
        <v>171.66666666666666</v>
      </c>
      <c r="T454" s="3">
        <f t="shared" si="313"/>
        <v>163</v>
      </c>
      <c r="U454" s="3">
        <f t="shared" si="313"/>
        <v>143</v>
      </c>
      <c r="V454" s="3">
        <f t="shared" si="311"/>
        <v>183</v>
      </c>
      <c r="W454" s="3">
        <f t="shared" si="312"/>
        <v>171</v>
      </c>
      <c r="X454" s="3">
        <f t="shared" si="312"/>
        <v>179.5</v>
      </c>
      <c r="Y454" s="15">
        <f t="shared" si="290"/>
        <v>7.9499208300710528E-2</v>
      </c>
      <c r="Z454" s="15">
        <f t="shared" si="289"/>
        <v>5.9986418973916565E-2</v>
      </c>
      <c r="AA454" s="15">
        <f t="shared" si="291"/>
        <v>8.7549445337289811E-2</v>
      </c>
      <c r="AB454" s="15">
        <f t="shared" si="292"/>
        <v>8.6762341998926615E-2</v>
      </c>
      <c r="AC454" s="15">
        <f t="shared" si="293"/>
        <v>7.2429837844814507E-2</v>
      </c>
      <c r="AD454" s="15">
        <f t="shared" si="294"/>
        <v>0.10428234843748078</v>
      </c>
      <c r="AE454" s="15">
        <f t="shared" si="295"/>
        <v>6.372725609916105E-2</v>
      </c>
      <c r="AF454" s="15">
        <f t="shared" si="296"/>
        <v>0.10811599272076625</v>
      </c>
      <c r="AG454" s="15">
        <f t="shared" si="297"/>
        <v>7.0399431401732271E-2</v>
      </c>
      <c r="AH454" s="15">
        <f t="shared" si="298"/>
        <v>0.10428234843748078</v>
      </c>
      <c r="AI454" s="15">
        <f t="shared" si="299"/>
        <v>4.4084273132019285E-2</v>
      </c>
      <c r="AJ454" s="15">
        <f t="shared" si="300"/>
        <v>8.0657903017454541E-2</v>
      </c>
      <c r="AK454" s="15">
        <f t="shared" si="301"/>
        <v>8.9581730720295349E-2</v>
      </c>
      <c r="AL454" s="15">
        <f t="shared" si="302"/>
        <v>0.10811599272076625</v>
      </c>
      <c r="AM454" s="15">
        <f t="shared" si="303"/>
        <v>6.7677081823431476E-2</v>
      </c>
      <c r="AN454" s="15">
        <f t="shared" si="304"/>
        <v>6.7548258982782119E-2</v>
      </c>
      <c r="AO454" s="15">
        <f t="shared" si="305"/>
        <v>7.9800018678291076E-2</v>
      </c>
      <c r="AP454" s="15">
        <f t="shared" si="306"/>
        <v>7.7574726334891084E-2</v>
      </c>
      <c r="AQ454" s="15">
        <f t="shared" si="307"/>
        <v>2.8370697129215566E-2</v>
      </c>
      <c r="AR454" s="15">
        <f t="shared" si="308"/>
        <v>7.4668588846751108E-2</v>
      </c>
      <c r="AS454" s="15">
        <f t="shared" si="309"/>
        <v>0.17185025692665923</v>
      </c>
      <c r="AT454" s="15">
        <f t="shared" si="310"/>
        <v>7.2181395511578539E-2</v>
      </c>
    </row>
    <row r="455" spans="1:46" x14ac:dyDescent="0.2">
      <c r="A455" s="2">
        <v>1980</v>
      </c>
      <c r="B455" s="11" t="s">
        <v>221</v>
      </c>
      <c r="C455" s="3">
        <f t="shared" si="314"/>
        <v>193.5</v>
      </c>
      <c r="D455" s="3">
        <f t="shared" si="314"/>
        <v>176.5</v>
      </c>
      <c r="E455" s="3">
        <f t="shared" si="314"/>
        <v>186.33333333333334</v>
      </c>
      <c r="F455" s="3">
        <f t="shared" si="314"/>
        <v>202.66666666666666</v>
      </c>
      <c r="G455" s="3">
        <f t="shared" si="314"/>
        <v>211.33333333333334</v>
      </c>
      <c r="H455" s="3">
        <f t="shared" si="314"/>
        <v>187.66666666666666</v>
      </c>
      <c r="I455" s="3">
        <f t="shared" si="314"/>
        <v>212.83333333333334</v>
      </c>
      <c r="J455" s="3">
        <f t="shared" si="314"/>
        <v>213.83333333333334</v>
      </c>
      <c r="K455" s="3">
        <f t="shared" si="314"/>
        <v>204.16666666666666</v>
      </c>
      <c r="L455" s="3">
        <f t="shared" si="314"/>
        <v>187.66666666666666</v>
      </c>
      <c r="M455" s="3">
        <f t="shared" si="314"/>
        <v>202</v>
      </c>
      <c r="N455" s="3">
        <f t="shared" si="314"/>
        <v>194.66666666666666</v>
      </c>
      <c r="O455" s="3">
        <f t="shared" si="314"/>
        <v>190.16666666666666</v>
      </c>
      <c r="P455" s="3">
        <f t="shared" si="314"/>
        <v>213.83333333333334</v>
      </c>
      <c r="Q455" s="3">
        <f t="shared" si="314"/>
        <v>197.83333333333334</v>
      </c>
      <c r="R455" s="3">
        <f t="shared" si="314"/>
        <v>198.66666666666666</v>
      </c>
      <c r="S455" s="3">
        <f t="shared" si="313"/>
        <v>188</v>
      </c>
      <c r="T455" s="3">
        <f t="shared" si="313"/>
        <v>178.5</v>
      </c>
      <c r="U455" s="3">
        <f t="shared" si="313"/>
        <v>149</v>
      </c>
      <c r="V455" s="3">
        <f t="shared" si="311"/>
        <v>195</v>
      </c>
      <c r="W455" s="3">
        <f t="shared" si="312"/>
        <v>201</v>
      </c>
      <c r="X455" s="3">
        <f t="shared" si="312"/>
        <v>191.5</v>
      </c>
      <c r="Y455" s="15">
        <f t="shared" si="290"/>
        <v>7.8823239067193046E-2</v>
      </c>
      <c r="Z455" s="15">
        <f t="shared" si="289"/>
        <v>7.8548703070896037E-2</v>
      </c>
      <c r="AA455" s="15">
        <f t="shared" si="291"/>
        <v>9.7638469563916072E-2</v>
      </c>
      <c r="AB455" s="15">
        <f t="shared" si="292"/>
        <v>0.10481242027551115</v>
      </c>
      <c r="AC455" s="15">
        <f t="shared" si="293"/>
        <v>0.10203621900883121</v>
      </c>
      <c r="AD455" s="15">
        <f t="shared" si="294"/>
        <v>8.9112727475954237E-2</v>
      </c>
      <c r="AE455" s="15">
        <f t="shared" si="295"/>
        <v>0.10475163467524365</v>
      </c>
      <c r="AF455" s="15">
        <f t="shared" si="296"/>
        <v>9.1343001017919132E-2</v>
      </c>
      <c r="AG455" s="15">
        <f t="shared" si="297"/>
        <v>9.1399469263782701E-2</v>
      </c>
      <c r="AH455" s="15">
        <f t="shared" si="298"/>
        <v>8.9112727475954237E-2</v>
      </c>
      <c r="AI455" s="15">
        <f t="shared" si="299"/>
        <v>8.5212815353715027E-2</v>
      </c>
      <c r="AJ455" s="15">
        <f t="shared" si="300"/>
        <v>7.4634981388580907E-2</v>
      </c>
      <c r="AK455" s="15">
        <f t="shared" si="301"/>
        <v>0.10526313993351739</v>
      </c>
      <c r="AL455" s="15">
        <f t="shared" si="302"/>
        <v>9.1343001017919132E-2</v>
      </c>
      <c r="AM455" s="15">
        <f t="shared" si="303"/>
        <v>8.9849128635108189E-2</v>
      </c>
      <c r="AN455" s="15">
        <f t="shared" si="304"/>
        <v>9.2210960504085573E-2</v>
      </c>
      <c r="AO455" s="15">
        <f t="shared" si="305"/>
        <v>9.0887350834322839E-2</v>
      </c>
      <c r="AP455" s="15">
        <f t="shared" si="306"/>
        <v>9.0838400412931342E-2</v>
      </c>
      <c r="AQ455" s="15">
        <f t="shared" si="307"/>
        <v>4.1101675685551779E-2</v>
      </c>
      <c r="AR455" s="15">
        <f t="shared" si="308"/>
        <v>6.351340572232593E-2</v>
      </c>
      <c r="AS455" s="15">
        <f t="shared" si="309"/>
        <v>0.16164135155641599</v>
      </c>
      <c r="AT455" s="15">
        <f t="shared" si="310"/>
        <v>6.4712600692367214E-2</v>
      </c>
    </row>
    <row r="456" spans="1:46" x14ac:dyDescent="0.2">
      <c r="A456" s="2">
        <v>1981</v>
      </c>
      <c r="B456" s="11" t="s">
        <v>221</v>
      </c>
      <c r="C456" s="3">
        <f t="shared" si="314"/>
        <v>215.16666666666666</v>
      </c>
      <c r="D456" s="3">
        <f t="shared" si="314"/>
        <v>196.33333333333334</v>
      </c>
      <c r="E456" s="3">
        <f t="shared" si="314"/>
        <v>204.83333333333334</v>
      </c>
      <c r="F456" s="3">
        <f t="shared" si="314"/>
        <v>226.83333333333334</v>
      </c>
      <c r="G456" s="3">
        <f t="shared" si="314"/>
        <v>235.66666666666666</v>
      </c>
      <c r="H456" s="3">
        <f t="shared" si="314"/>
        <v>199.5</v>
      </c>
      <c r="I456" s="3">
        <f t="shared" si="314"/>
        <v>238.83333333333334</v>
      </c>
      <c r="J456" s="3">
        <f t="shared" si="314"/>
        <v>236.5</v>
      </c>
      <c r="K456" s="3">
        <f t="shared" si="314"/>
        <v>230.83333333333334</v>
      </c>
      <c r="L456" s="3">
        <f t="shared" si="314"/>
        <v>199.5</v>
      </c>
      <c r="M456" s="3">
        <f t="shared" si="314"/>
        <v>219.5</v>
      </c>
      <c r="N456" s="3">
        <f t="shared" si="314"/>
        <v>216.33333333333334</v>
      </c>
      <c r="O456" s="3">
        <f t="shared" si="314"/>
        <v>207.66666666666666</v>
      </c>
      <c r="P456" s="3">
        <f t="shared" si="314"/>
        <v>236.5</v>
      </c>
      <c r="Q456" s="3">
        <f t="shared" si="314"/>
        <v>221.5</v>
      </c>
      <c r="R456" s="3">
        <f t="shared" si="314"/>
        <v>222.33333333333334</v>
      </c>
      <c r="S456" s="3">
        <f t="shared" si="313"/>
        <v>207.5</v>
      </c>
      <c r="T456" s="3">
        <f t="shared" si="313"/>
        <v>196.16666666666666</v>
      </c>
      <c r="U456" s="3">
        <f t="shared" si="313"/>
        <v>158</v>
      </c>
      <c r="V456" s="3">
        <f t="shared" si="311"/>
        <v>218.5</v>
      </c>
      <c r="W456" s="3">
        <f t="shared" si="312"/>
        <v>210</v>
      </c>
      <c r="X456" s="3">
        <f t="shared" si="312"/>
        <v>214.16666666666666</v>
      </c>
      <c r="Y456" s="15">
        <f t="shared" si="290"/>
        <v>0.106135409148751</v>
      </c>
      <c r="Z456" s="15">
        <f t="shared" si="289"/>
        <v>0.10649301861012557</v>
      </c>
      <c r="AA456" s="15">
        <f t="shared" si="291"/>
        <v>9.4659455850990393E-2</v>
      </c>
      <c r="AB456" s="15">
        <f t="shared" si="292"/>
        <v>0.1126529401253538</v>
      </c>
      <c r="AC456" s="15">
        <f t="shared" si="293"/>
        <v>0.10898171145934679</v>
      </c>
      <c r="AD456" s="15">
        <f t="shared" si="294"/>
        <v>6.1146896858337525E-2</v>
      </c>
      <c r="AE456" s="15">
        <f t="shared" si="295"/>
        <v>0.11525657179563246</v>
      </c>
      <c r="AF456" s="15">
        <f t="shared" si="296"/>
        <v>0.10075131254440618</v>
      </c>
      <c r="AG456" s="15">
        <f t="shared" si="297"/>
        <v>0.12275929564261152</v>
      </c>
      <c r="AH456" s="15">
        <f t="shared" si="298"/>
        <v>6.1146896858337525E-2</v>
      </c>
      <c r="AI456" s="15">
        <f t="shared" si="299"/>
        <v>8.3084535114021349E-2</v>
      </c>
      <c r="AJ456" s="15">
        <f t="shared" si="300"/>
        <v>0.10553173387586309</v>
      </c>
      <c r="AK456" s="15">
        <f t="shared" si="301"/>
        <v>8.8033349485322737E-2</v>
      </c>
      <c r="AL456" s="15">
        <f t="shared" si="302"/>
        <v>0.10075131254440618</v>
      </c>
      <c r="AM456" s="15">
        <f t="shared" si="303"/>
        <v>0.11299766410357732</v>
      </c>
      <c r="AN456" s="15">
        <f t="shared" si="304"/>
        <v>0.11254937885027398</v>
      </c>
      <c r="AO456" s="15">
        <f t="shared" si="305"/>
        <v>9.8689376840803852E-2</v>
      </c>
      <c r="AP456" s="15">
        <f t="shared" si="306"/>
        <v>9.4376036812527833E-2</v>
      </c>
      <c r="AQ456" s="15">
        <f t="shared" si="307"/>
        <v>5.8648727081507687E-2</v>
      </c>
      <c r="AR456" s="15">
        <f t="shared" si="308"/>
        <v>0.11378645597189806</v>
      </c>
      <c r="AS456" s="15">
        <f t="shared" si="309"/>
        <v>4.380262265839284E-2</v>
      </c>
      <c r="AT456" s="15">
        <f t="shared" si="310"/>
        <v>0.11186671948056449</v>
      </c>
    </row>
    <row r="457" spans="1:46" x14ac:dyDescent="0.2">
      <c r="A457" s="2">
        <v>1982</v>
      </c>
      <c r="B457" s="11" t="s">
        <v>221</v>
      </c>
      <c r="C457" s="3">
        <f t="shared" si="314"/>
        <v>231</v>
      </c>
      <c r="D457" s="3">
        <f t="shared" si="314"/>
        <v>216.66666666666666</v>
      </c>
      <c r="E457" s="3">
        <f t="shared" si="314"/>
        <v>222.16666666666666</v>
      </c>
      <c r="F457" s="3">
        <f t="shared" si="314"/>
        <v>243.5</v>
      </c>
      <c r="G457" s="3">
        <f t="shared" si="314"/>
        <v>255.66666666666666</v>
      </c>
      <c r="H457" s="3">
        <f t="shared" si="314"/>
        <v>205.16666666666666</v>
      </c>
      <c r="I457" s="3">
        <f t="shared" si="314"/>
        <v>260.16666666666669</v>
      </c>
      <c r="J457" s="3">
        <f t="shared" si="314"/>
        <v>253</v>
      </c>
      <c r="K457" s="3">
        <f t="shared" si="314"/>
        <v>245.16666666666666</v>
      </c>
      <c r="L457" s="3">
        <f t="shared" si="314"/>
        <v>205.16666666666666</v>
      </c>
      <c r="M457" s="3">
        <f t="shared" si="314"/>
        <v>225.5</v>
      </c>
      <c r="N457" s="3">
        <f t="shared" si="314"/>
        <v>234.33333333333334</v>
      </c>
      <c r="O457" s="3">
        <f t="shared" si="314"/>
        <v>222</v>
      </c>
      <c r="P457" s="3">
        <f t="shared" si="314"/>
        <v>252.5</v>
      </c>
      <c r="Q457" s="3">
        <f t="shared" si="314"/>
        <v>239.16666666666666</v>
      </c>
      <c r="R457" s="3">
        <f t="shared" si="314"/>
        <v>240</v>
      </c>
      <c r="S457" s="3">
        <f t="shared" si="313"/>
        <v>225.5</v>
      </c>
      <c r="T457" s="3">
        <f t="shared" si="313"/>
        <v>214.16666666666666</v>
      </c>
      <c r="U457" s="3">
        <f t="shared" si="313"/>
        <v>158</v>
      </c>
      <c r="V457" s="3">
        <f t="shared" si="311"/>
        <v>237</v>
      </c>
      <c r="W457" s="3">
        <f t="shared" si="312"/>
        <v>217</v>
      </c>
      <c r="X457" s="3">
        <f t="shared" si="312"/>
        <v>233</v>
      </c>
      <c r="Y457" s="15">
        <f t="shared" si="290"/>
        <v>7.100478890320612E-2</v>
      </c>
      <c r="Z457" s="15">
        <f t="shared" si="289"/>
        <v>9.8546179238096068E-2</v>
      </c>
      <c r="AA457" s="15">
        <f t="shared" si="291"/>
        <v>8.1231210612673799E-2</v>
      </c>
      <c r="AB457" s="15">
        <f t="shared" si="292"/>
        <v>7.0901409099233315E-2</v>
      </c>
      <c r="AC457" s="15">
        <f t="shared" si="293"/>
        <v>8.1456135470683477E-2</v>
      </c>
      <c r="AD457" s="15">
        <f t="shared" si="294"/>
        <v>2.8008420626480252E-2</v>
      </c>
      <c r="AE457" s="15">
        <f t="shared" si="295"/>
        <v>8.5556492687260177E-2</v>
      </c>
      <c r="AF457" s="15">
        <f t="shared" si="296"/>
        <v>6.7441280795532479E-2</v>
      </c>
      <c r="AG457" s="15">
        <f t="shared" si="297"/>
        <v>6.0242301979998636E-2</v>
      </c>
      <c r="AH457" s="15">
        <f t="shared" si="298"/>
        <v>2.8008420626480252E-2</v>
      </c>
      <c r="AI457" s="15">
        <f t="shared" si="299"/>
        <v>2.696792642750697E-2</v>
      </c>
      <c r="AJ457" s="15">
        <f t="shared" si="300"/>
        <v>7.9924175106574874E-2</v>
      </c>
      <c r="AK457" s="15">
        <f t="shared" si="301"/>
        <v>6.6743151752936034E-2</v>
      </c>
      <c r="AL457" s="15">
        <f t="shared" si="302"/>
        <v>6.5463040783426948E-2</v>
      </c>
      <c r="AM457" s="15">
        <f t="shared" si="303"/>
        <v>7.6738069480476082E-2</v>
      </c>
      <c r="AN457" s="15">
        <f t="shared" si="304"/>
        <v>7.6461166094477298E-2</v>
      </c>
      <c r="AO457" s="15">
        <f t="shared" si="305"/>
        <v>8.3188819271980061E-2</v>
      </c>
      <c r="AP457" s="15">
        <f t="shared" si="306"/>
        <v>8.7789890069043405E-2</v>
      </c>
      <c r="AQ457" s="15">
        <f t="shared" si="307"/>
        <v>0</v>
      </c>
      <c r="AR457" s="15">
        <f t="shared" si="308"/>
        <v>8.1274126599486393E-2</v>
      </c>
      <c r="AS457" s="15">
        <f t="shared" si="309"/>
        <v>3.278982282299097E-2</v>
      </c>
      <c r="AT457" s="15">
        <f t="shared" si="310"/>
        <v>8.4283925464435513E-2</v>
      </c>
    </row>
    <row r="458" spans="1:46" x14ac:dyDescent="0.2">
      <c r="A458" s="2">
        <v>1983</v>
      </c>
      <c r="B458" s="11" t="s">
        <v>221</v>
      </c>
      <c r="C458" s="3">
        <f t="shared" si="314"/>
        <v>238</v>
      </c>
      <c r="D458" s="3">
        <f t="shared" si="314"/>
        <v>211.33333333333334</v>
      </c>
      <c r="E458" s="3">
        <f t="shared" si="314"/>
        <v>226.83333333333334</v>
      </c>
      <c r="F458" s="3">
        <f t="shared" si="314"/>
        <v>255.16666666666666</v>
      </c>
      <c r="G458" s="3">
        <f t="shared" si="314"/>
        <v>243.5</v>
      </c>
      <c r="H458" s="3">
        <f t="shared" si="314"/>
        <v>211.5</v>
      </c>
      <c r="I458" s="3">
        <f t="shared" si="314"/>
        <v>244.33333333333334</v>
      </c>
      <c r="J458" s="3">
        <f t="shared" si="314"/>
        <v>255.83333333333334</v>
      </c>
      <c r="K458" s="3">
        <f t="shared" si="314"/>
        <v>244.16666666666666</v>
      </c>
      <c r="L458" s="3">
        <f t="shared" si="314"/>
        <v>211.5</v>
      </c>
      <c r="M458" s="3">
        <f t="shared" si="314"/>
        <v>242.83333333333334</v>
      </c>
      <c r="N458" s="3">
        <f t="shared" si="314"/>
        <v>242</v>
      </c>
      <c r="O458" s="3">
        <f t="shared" si="314"/>
        <v>230.66666666666666</v>
      </c>
      <c r="P458" s="3">
        <f t="shared" si="314"/>
        <v>255.33333333333334</v>
      </c>
      <c r="Q458" s="3">
        <f t="shared" si="314"/>
        <v>239.66666666666666</v>
      </c>
      <c r="R458" s="3">
        <f t="shared" si="314"/>
        <v>240.83333333333334</v>
      </c>
      <c r="S458" s="3">
        <f t="shared" si="313"/>
        <v>233.66666666666666</v>
      </c>
      <c r="T458" s="3">
        <f t="shared" si="313"/>
        <v>224.33333333333334</v>
      </c>
      <c r="U458" s="3">
        <f t="shared" si="313"/>
        <v>146</v>
      </c>
      <c r="V458" s="3">
        <f t="shared" si="311"/>
        <v>244.83333333333334</v>
      </c>
      <c r="W458" s="3">
        <f t="shared" si="312"/>
        <v>221</v>
      </c>
      <c r="X458" s="3">
        <f t="shared" si="312"/>
        <v>241.83333333333334</v>
      </c>
      <c r="Y458" s="15">
        <f t="shared" si="290"/>
        <v>2.9852963149681128E-2</v>
      </c>
      <c r="Z458" s="15">
        <f t="shared" si="289"/>
        <v>-2.4923408452456736E-2</v>
      </c>
      <c r="AA458" s="15">
        <f t="shared" si="291"/>
        <v>2.078768247275746E-2</v>
      </c>
      <c r="AB458" s="15">
        <f t="shared" si="292"/>
        <v>4.6799983906984137E-2</v>
      </c>
      <c r="AC458" s="15">
        <f t="shared" si="293"/>
        <v>-4.8757570176502008E-2</v>
      </c>
      <c r="AD458" s="15">
        <f t="shared" si="294"/>
        <v>3.0402341529934252E-2</v>
      </c>
      <c r="AE458" s="15">
        <f t="shared" si="295"/>
        <v>-6.2789038068835346E-2</v>
      </c>
      <c r="AF458" s="15">
        <f t="shared" si="296"/>
        <v>1.1136702065722301E-2</v>
      </c>
      <c r="AG458" s="15">
        <f t="shared" si="297"/>
        <v>-4.0871991502698405E-3</v>
      </c>
      <c r="AH458" s="15">
        <f t="shared" si="298"/>
        <v>3.0402341529934252E-2</v>
      </c>
      <c r="AI458" s="15">
        <f t="shared" si="299"/>
        <v>7.4055178024416829E-2</v>
      </c>
      <c r="AJ458" s="15">
        <f t="shared" si="300"/>
        <v>3.2193123014131159E-2</v>
      </c>
      <c r="AK458" s="15">
        <f t="shared" si="301"/>
        <v>3.8296285077280327E-2</v>
      </c>
      <c r="AL458" s="15">
        <f t="shared" si="302"/>
        <v>1.1158632357067029E-2</v>
      </c>
      <c r="AM458" s="15">
        <f t="shared" si="303"/>
        <v>2.0884100872704528E-3</v>
      </c>
      <c r="AN458" s="15">
        <f t="shared" si="304"/>
        <v>3.4662079764863291E-3</v>
      </c>
      <c r="AO458" s="15">
        <f t="shared" si="305"/>
        <v>3.5575439423747288E-2</v>
      </c>
      <c r="AP458" s="15">
        <f t="shared" si="306"/>
        <v>4.6378512875352995E-2</v>
      </c>
      <c r="AQ458" s="15">
        <f t="shared" si="307"/>
        <v>-7.8988411318630325E-2</v>
      </c>
      <c r="AR458" s="15">
        <f t="shared" si="308"/>
        <v>3.2517565810691124E-2</v>
      </c>
      <c r="AS458" s="15">
        <f t="shared" si="309"/>
        <v>1.8265347977293189E-2</v>
      </c>
      <c r="AT458" s="15">
        <f t="shared" si="310"/>
        <v>3.7210330090432411E-2</v>
      </c>
    </row>
    <row r="459" spans="1:46" x14ac:dyDescent="0.2">
      <c r="A459" s="2">
        <v>1984</v>
      </c>
      <c r="B459" s="11" t="s">
        <v>221</v>
      </c>
      <c r="C459" s="3">
        <f t="shared" si="314"/>
        <v>245</v>
      </c>
      <c r="D459" s="3">
        <f t="shared" si="314"/>
        <v>212.83333333333334</v>
      </c>
      <c r="E459" s="3">
        <f t="shared" si="314"/>
        <v>230.66666666666666</v>
      </c>
      <c r="F459" s="3">
        <f t="shared" si="314"/>
        <v>259.5</v>
      </c>
      <c r="G459" s="3">
        <f t="shared" si="314"/>
        <v>243.83333333333334</v>
      </c>
      <c r="H459" s="3">
        <f t="shared" si="314"/>
        <v>220</v>
      </c>
      <c r="I459" s="3">
        <f t="shared" si="314"/>
        <v>243</v>
      </c>
      <c r="J459" s="3">
        <f t="shared" si="314"/>
        <v>262</v>
      </c>
      <c r="K459" s="3">
        <f t="shared" si="314"/>
        <v>249.66666666666666</v>
      </c>
      <c r="L459" s="3">
        <f t="shared" si="314"/>
        <v>220</v>
      </c>
      <c r="M459" s="3">
        <f t="shared" si="314"/>
        <v>239.16666666666666</v>
      </c>
      <c r="N459" s="3">
        <f t="shared" si="314"/>
        <v>249.83333333333334</v>
      </c>
      <c r="O459" s="3">
        <f t="shared" si="314"/>
        <v>235.33333333333334</v>
      </c>
      <c r="P459" s="3">
        <f t="shared" si="314"/>
        <v>262</v>
      </c>
      <c r="Q459" s="3">
        <f t="shared" si="314"/>
        <v>244.83333333333334</v>
      </c>
      <c r="R459" s="3">
        <f t="shared" si="314"/>
        <v>246</v>
      </c>
      <c r="S459" s="3">
        <f t="shared" si="313"/>
        <v>239.66666666666666</v>
      </c>
      <c r="T459" s="3">
        <f t="shared" si="313"/>
        <v>229.16666666666666</v>
      </c>
      <c r="U459" s="3">
        <f t="shared" si="313"/>
        <v>147</v>
      </c>
      <c r="V459" s="3">
        <f t="shared" si="311"/>
        <v>253.66666666666666</v>
      </c>
      <c r="W459" s="3">
        <f t="shared" si="312"/>
        <v>230</v>
      </c>
      <c r="X459" s="3">
        <f t="shared" si="312"/>
        <v>250.16666666666666</v>
      </c>
      <c r="Y459" s="15">
        <f t="shared" si="290"/>
        <v>2.8987536873252187E-2</v>
      </c>
      <c r="Z459" s="15">
        <f t="shared" si="289"/>
        <v>7.0727210353680146E-3</v>
      </c>
      <c r="AA459" s="15">
        <f t="shared" si="291"/>
        <v>1.6758133526148675E-2</v>
      </c>
      <c r="AB459" s="15">
        <f t="shared" si="292"/>
        <v>1.6839776176314703E-2</v>
      </c>
      <c r="AC459" s="15">
        <f t="shared" si="293"/>
        <v>1.3679892694248104E-3</v>
      </c>
      <c r="AD459" s="15">
        <f t="shared" si="294"/>
        <v>3.9402547866028828E-2</v>
      </c>
      <c r="AE459" s="15">
        <f t="shared" si="295"/>
        <v>-5.4719698779933795E-3</v>
      </c>
      <c r="AF459" s="15">
        <f t="shared" si="296"/>
        <v>2.3818312967854208E-2</v>
      </c>
      <c r="AG459" s="15">
        <f t="shared" si="297"/>
        <v>2.2275642625997089E-2</v>
      </c>
      <c r="AH459" s="15">
        <f t="shared" si="298"/>
        <v>3.9402547866028828E-2</v>
      </c>
      <c r="AI459" s="15">
        <f t="shared" si="299"/>
        <v>-1.5214678001483394E-2</v>
      </c>
      <c r="AJ459" s="15">
        <f t="shared" si="300"/>
        <v>3.1856302717856437E-2</v>
      </c>
      <c r="AK459" s="15">
        <f t="shared" si="301"/>
        <v>2.0029281875572583E-2</v>
      </c>
      <c r="AL459" s="15">
        <f t="shared" si="302"/>
        <v>2.5774622688615155E-2</v>
      </c>
      <c r="AM459" s="15">
        <f t="shared" si="303"/>
        <v>2.1328637892885281E-2</v>
      </c>
      <c r="AN459" s="15">
        <f t="shared" si="304"/>
        <v>2.1226404613885159E-2</v>
      </c>
      <c r="AO459" s="15">
        <f t="shared" si="305"/>
        <v>2.5353470686456669E-2</v>
      </c>
      <c r="AP459" s="15">
        <f t="shared" si="306"/>
        <v>2.1316499895998479E-2</v>
      </c>
      <c r="AQ459" s="15">
        <f t="shared" si="307"/>
        <v>6.8259650703998906E-3</v>
      </c>
      <c r="AR459" s="15">
        <f t="shared" si="308"/>
        <v>3.544336224775383E-2</v>
      </c>
      <c r="AS459" s="15">
        <f t="shared" si="309"/>
        <v>3.9916607405442631E-2</v>
      </c>
      <c r="AT459" s="15">
        <f t="shared" si="310"/>
        <v>3.3878578749273927E-2</v>
      </c>
    </row>
    <row r="460" spans="1:46" x14ac:dyDescent="0.2">
      <c r="A460" s="2">
        <v>1985</v>
      </c>
      <c r="B460" s="11" t="s">
        <v>221</v>
      </c>
      <c r="C460" s="3">
        <f t="shared" si="314"/>
        <v>244.16666666666666</v>
      </c>
      <c r="D460" s="3">
        <f t="shared" si="314"/>
        <v>214.66666666666666</v>
      </c>
      <c r="E460" s="3">
        <f t="shared" si="314"/>
        <v>234.5</v>
      </c>
      <c r="F460" s="3">
        <f t="shared" si="314"/>
        <v>260</v>
      </c>
      <c r="G460" s="3">
        <f t="shared" si="314"/>
        <v>242.83333333333334</v>
      </c>
      <c r="H460" s="3">
        <f t="shared" si="314"/>
        <v>224.5</v>
      </c>
      <c r="I460" s="3">
        <f t="shared" si="314"/>
        <v>241.33333333333334</v>
      </c>
      <c r="J460" s="3">
        <f t="shared" si="314"/>
        <v>265.16666666666669</v>
      </c>
      <c r="K460" s="3">
        <f t="shared" si="314"/>
        <v>250.66666666666666</v>
      </c>
      <c r="L460" s="3">
        <f t="shared" si="314"/>
        <v>224.5</v>
      </c>
      <c r="M460" s="3">
        <f t="shared" si="314"/>
        <v>251</v>
      </c>
      <c r="N460" s="3">
        <f t="shared" si="314"/>
        <v>247</v>
      </c>
      <c r="O460" s="3">
        <f t="shared" si="314"/>
        <v>236.66666666666666</v>
      </c>
      <c r="P460" s="3">
        <f t="shared" si="314"/>
        <v>265.16666666666669</v>
      </c>
      <c r="Q460" s="3">
        <f t="shared" si="314"/>
        <v>245</v>
      </c>
      <c r="R460" s="3">
        <f t="shared" si="314"/>
        <v>246.5</v>
      </c>
      <c r="S460" s="3">
        <f t="shared" si="313"/>
        <v>239.83333333333334</v>
      </c>
      <c r="T460" s="3">
        <f t="shared" si="313"/>
        <v>230.66666666666666</v>
      </c>
      <c r="U460" s="3">
        <f t="shared" si="313"/>
        <v>158</v>
      </c>
      <c r="V460" s="3">
        <f t="shared" si="311"/>
        <v>249.66666666666666</v>
      </c>
      <c r="W460" s="3">
        <f t="shared" si="312"/>
        <v>237</v>
      </c>
      <c r="X460" s="3">
        <f t="shared" si="312"/>
        <v>246.83333333333334</v>
      </c>
      <c r="Y460" s="15">
        <f t="shared" si="290"/>
        <v>-3.4071583216143089E-3</v>
      </c>
      <c r="Z460" s="15">
        <f t="shared" si="289"/>
        <v>8.57705063175946E-3</v>
      </c>
      <c r="AA460" s="15">
        <f t="shared" si="291"/>
        <v>1.6481920936774249E-2</v>
      </c>
      <c r="AB460" s="15">
        <f t="shared" si="292"/>
        <v>1.924928409584418E-3</v>
      </c>
      <c r="AC460" s="15">
        <f t="shared" si="293"/>
        <v>-4.1095948249194663E-3</v>
      </c>
      <c r="AD460" s="15">
        <f t="shared" si="294"/>
        <v>2.0248160829947494E-2</v>
      </c>
      <c r="AE460" s="15">
        <f t="shared" si="295"/>
        <v>-6.8823396229417888E-3</v>
      </c>
      <c r="AF460" s="15">
        <f t="shared" si="296"/>
        <v>1.2014055348635189E-2</v>
      </c>
      <c r="AG460" s="15">
        <f t="shared" si="297"/>
        <v>3.9973404326203938E-3</v>
      </c>
      <c r="AH460" s="15">
        <f t="shared" si="298"/>
        <v>2.0248160829947494E-2</v>
      </c>
      <c r="AI460" s="15">
        <f t="shared" si="299"/>
        <v>4.8292280166117356E-2</v>
      </c>
      <c r="AJ460" s="15">
        <f t="shared" si="300"/>
        <v>-1.1405692246565595E-2</v>
      </c>
      <c r="AK460" s="15">
        <f t="shared" si="301"/>
        <v>5.6497325421189072E-3</v>
      </c>
      <c r="AL460" s="15">
        <f t="shared" si="302"/>
        <v>1.2014055348635189E-2</v>
      </c>
      <c r="AM460" s="15">
        <f t="shared" si="303"/>
        <v>6.8050359890461378E-4</v>
      </c>
      <c r="AN460" s="15">
        <f t="shared" si="304"/>
        <v>2.0304575503819213E-3</v>
      </c>
      <c r="AO460" s="15">
        <f t="shared" si="305"/>
        <v>6.9516860637592541E-4</v>
      </c>
      <c r="AP460" s="15">
        <f t="shared" si="306"/>
        <v>6.5241260769432936E-3</v>
      </c>
      <c r="AQ460" s="15">
        <f t="shared" si="307"/>
        <v>7.216244624823058E-2</v>
      </c>
      <c r="AR460" s="15">
        <f t="shared" si="308"/>
        <v>-1.5894374344466378E-2</v>
      </c>
      <c r="AS460" s="15">
        <f t="shared" si="309"/>
        <v>2.9980832211935857E-2</v>
      </c>
      <c r="AT460" s="15">
        <f t="shared" si="310"/>
        <v>-1.3414017365663054E-2</v>
      </c>
    </row>
    <row r="461" spans="1:46" x14ac:dyDescent="0.2">
      <c r="A461" s="2">
        <v>1986</v>
      </c>
      <c r="B461" s="11" t="s">
        <v>221</v>
      </c>
      <c r="C461" s="3">
        <f t="shared" si="314"/>
        <v>237.5</v>
      </c>
      <c r="D461" s="3">
        <f t="shared" si="314"/>
        <v>217.33333333333334</v>
      </c>
      <c r="E461" s="3">
        <f t="shared" si="314"/>
        <v>238</v>
      </c>
      <c r="F461" s="3">
        <f t="shared" si="314"/>
        <v>261.5</v>
      </c>
      <c r="G461" s="3">
        <f t="shared" si="314"/>
        <v>248.83333333333334</v>
      </c>
      <c r="H461" s="3">
        <f t="shared" si="314"/>
        <v>227.16666666666666</v>
      </c>
      <c r="I461" s="3">
        <f t="shared" si="314"/>
        <v>248.33333333333334</v>
      </c>
      <c r="J461" s="3">
        <f t="shared" si="314"/>
        <v>265.33333333333331</v>
      </c>
      <c r="K461" s="3">
        <f t="shared" si="314"/>
        <v>253.66666666666666</v>
      </c>
      <c r="L461" s="3">
        <f t="shared" si="314"/>
        <v>227.16666666666666</v>
      </c>
      <c r="M461" s="3">
        <f t="shared" si="314"/>
        <v>243</v>
      </c>
      <c r="N461" s="3">
        <f t="shared" si="314"/>
        <v>236.66666666666666</v>
      </c>
      <c r="O461" s="3">
        <f t="shared" si="314"/>
        <v>239.66666666666666</v>
      </c>
      <c r="P461" s="3">
        <f t="shared" si="314"/>
        <v>265.33333333333331</v>
      </c>
      <c r="Q461" s="3">
        <f t="shared" si="314"/>
        <v>246.16666666666666</v>
      </c>
      <c r="R461" s="3">
        <f t="shared" si="314"/>
        <v>246.33333333333334</v>
      </c>
      <c r="S461" s="3">
        <f t="shared" si="313"/>
        <v>237.83333333333334</v>
      </c>
      <c r="T461" s="3">
        <f t="shared" si="313"/>
        <v>234.33333333333334</v>
      </c>
      <c r="U461" s="3">
        <f t="shared" si="313"/>
        <v>166</v>
      </c>
      <c r="V461" s="3">
        <f t="shared" si="311"/>
        <v>234.83333333333334</v>
      </c>
      <c r="W461" s="3">
        <f t="shared" si="312"/>
        <v>236</v>
      </c>
      <c r="X461" s="3">
        <f t="shared" si="312"/>
        <v>234.66666666666666</v>
      </c>
      <c r="Y461" s="15">
        <f t="shared" si="290"/>
        <v>-2.7683428748416741E-2</v>
      </c>
      <c r="Z461" s="15">
        <f t="shared" si="289"/>
        <v>1.2345835822299362E-2</v>
      </c>
      <c r="AA461" s="15">
        <f t="shared" si="291"/>
        <v>1.4815085785140682E-2</v>
      </c>
      <c r="AB461" s="15">
        <f t="shared" si="292"/>
        <v>5.7526524894498414E-3</v>
      </c>
      <c r="AC461" s="15">
        <f t="shared" si="293"/>
        <v>2.4407991343985504E-2</v>
      </c>
      <c r="AD461" s="15">
        <f t="shared" si="294"/>
        <v>1.1808255286168566E-2</v>
      </c>
      <c r="AE461" s="15">
        <f t="shared" si="295"/>
        <v>2.8592825993843052E-2</v>
      </c>
      <c r="AF461" s="15">
        <f t="shared" si="296"/>
        <v>6.2833806654140291E-4</v>
      </c>
      <c r="AG461" s="15">
        <f t="shared" si="297"/>
        <v>1.1897033911846064E-2</v>
      </c>
      <c r="AH461" s="15">
        <f t="shared" si="298"/>
        <v>1.1808255286168566E-2</v>
      </c>
      <c r="AI461" s="15">
        <f t="shared" si="299"/>
        <v>-3.2391495791235403E-2</v>
      </c>
      <c r="AJ461" s="15">
        <f t="shared" si="300"/>
        <v>-4.2735655260725848E-2</v>
      </c>
      <c r="AK461" s="15">
        <f t="shared" si="301"/>
        <v>1.2596387685685566E-2</v>
      </c>
      <c r="AL461" s="15">
        <f t="shared" si="302"/>
        <v>6.2833806654140291E-4</v>
      </c>
      <c r="AM461" s="15">
        <f t="shared" si="303"/>
        <v>4.7506027585977988E-3</v>
      </c>
      <c r="AN461" s="15">
        <f t="shared" si="304"/>
        <v>-6.7636120265270126E-4</v>
      </c>
      <c r="AO461" s="15">
        <f t="shared" si="305"/>
        <v>-8.3740894105314E-3</v>
      </c>
      <c r="AP461" s="15">
        <f t="shared" si="306"/>
        <v>1.5770936192995317E-2</v>
      </c>
      <c r="AQ461" s="15">
        <f t="shared" si="307"/>
        <v>4.9392755329576474E-2</v>
      </c>
      <c r="AR461" s="15">
        <f t="shared" si="308"/>
        <v>-6.1250652178484501E-2</v>
      </c>
      <c r="AS461" s="15">
        <f t="shared" si="309"/>
        <v>-4.2283361095210642E-3</v>
      </c>
      <c r="AT461" s="15">
        <f t="shared" si="310"/>
        <v>-5.0547277549811198E-2</v>
      </c>
    </row>
    <row r="462" spans="1:46" x14ac:dyDescent="0.2">
      <c r="A462" s="2">
        <v>1987</v>
      </c>
      <c r="B462" s="11" t="s">
        <v>221</v>
      </c>
      <c r="C462" s="3">
        <f t="shared" si="314"/>
        <v>244.16666666666666</v>
      </c>
      <c r="D462" s="3">
        <f t="shared" si="314"/>
        <v>221.5</v>
      </c>
      <c r="E462" s="3">
        <f t="shared" si="314"/>
        <v>244.66666666666666</v>
      </c>
      <c r="F462" s="3">
        <f t="shared" si="314"/>
        <v>263.83333333333331</v>
      </c>
      <c r="G462" s="3">
        <f t="shared" si="314"/>
        <v>254.5</v>
      </c>
      <c r="H462" s="3">
        <f t="shared" si="314"/>
        <v>230.83333333333334</v>
      </c>
      <c r="I462" s="3">
        <f t="shared" si="314"/>
        <v>253.83333333333334</v>
      </c>
      <c r="J462" s="3">
        <f t="shared" si="314"/>
        <v>272.83333333333331</v>
      </c>
      <c r="K462" s="3">
        <f t="shared" si="314"/>
        <v>262.16666666666669</v>
      </c>
      <c r="L462" s="3">
        <f t="shared" si="314"/>
        <v>230.83333333333334</v>
      </c>
      <c r="M462" s="3">
        <f t="shared" si="314"/>
        <v>250.33333333333334</v>
      </c>
      <c r="N462" s="3">
        <f t="shared" si="314"/>
        <v>243.83333333333334</v>
      </c>
      <c r="O462" s="3">
        <f t="shared" si="314"/>
        <v>246</v>
      </c>
      <c r="P462" s="3">
        <f t="shared" si="314"/>
        <v>272.83333333333331</v>
      </c>
      <c r="Q462" s="3">
        <f t="shared" si="314"/>
        <v>253.16666666666666</v>
      </c>
      <c r="R462" s="3">
        <f t="shared" si="314"/>
        <v>253.16666666666666</v>
      </c>
      <c r="S462" s="3">
        <f t="shared" si="313"/>
        <v>244.16666666666666</v>
      </c>
      <c r="T462" s="3">
        <f t="shared" si="313"/>
        <v>239.83333333333334</v>
      </c>
      <c r="U462" s="3">
        <f t="shared" si="313"/>
        <v>165</v>
      </c>
      <c r="V462" s="3">
        <f t="shared" si="311"/>
        <v>243.5</v>
      </c>
      <c r="W462" s="3">
        <f t="shared" si="312"/>
        <v>243</v>
      </c>
      <c r="X462" s="3">
        <f t="shared" si="312"/>
        <v>242</v>
      </c>
      <c r="Y462" s="15">
        <f t="shared" si="290"/>
        <v>2.7683428748416648E-2</v>
      </c>
      <c r="Z462" s="15">
        <f t="shared" si="289"/>
        <v>1.8990316226647121E-2</v>
      </c>
      <c r="AA462" s="15">
        <f t="shared" si="291"/>
        <v>2.7626066274931096E-2</v>
      </c>
      <c r="AB462" s="15">
        <f t="shared" si="292"/>
        <v>8.8833071479794776E-3</v>
      </c>
      <c r="AC462" s="15">
        <f t="shared" si="293"/>
        <v>2.2517507679442023E-2</v>
      </c>
      <c r="AD462" s="15">
        <f t="shared" si="294"/>
        <v>1.6011986924906244E-2</v>
      </c>
      <c r="AE462" s="15">
        <f t="shared" si="295"/>
        <v>2.190595395565692E-2</v>
      </c>
      <c r="AF462" s="15">
        <f t="shared" si="296"/>
        <v>2.7874210966806524E-2</v>
      </c>
      <c r="AG462" s="15">
        <f t="shared" si="297"/>
        <v>3.2959364636646761E-2</v>
      </c>
      <c r="AH462" s="15">
        <f t="shared" si="298"/>
        <v>1.6011986924906244E-2</v>
      </c>
      <c r="AI462" s="15">
        <f t="shared" si="299"/>
        <v>2.9731919755476535E-2</v>
      </c>
      <c r="AJ462" s="15">
        <f t="shared" si="300"/>
        <v>2.9832250424817963E-2</v>
      </c>
      <c r="AK462" s="15">
        <f t="shared" si="301"/>
        <v>2.6082466879425857E-2</v>
      </c>
      <c r="AL462" s="15">
        <f t="shared" si="302"/>
        <v>2.7874210966806524E-2</v>
      </c>
      <c r="AM462" s="15">
        <f t="shared" si="303"/>
        <v>2.8039220064393126E-2</v>
      </c>
      <c r="AN462" s="15">
        <f t="shared" si="304"/>
        <v>2.7362401087625637E-2</v>
      </c>
      <c r="AO462" s="15">
        <f t="shared" si="305"/>
        <v>2.628090397433118E-2</v>
      </c>
      <c r="AP462" s="15">
        <f t="shared" si="306"/>
        <v>2.3199634516757564E-2</v>
      </c>
      <c r="AQ462" s="15">
        <f t="shared" si="307"/>
        <v>-6.0423144559625863E-3</v>
      </c>
      <c r="AR462" s="15">
        <f t="shared" si="308"/>
        <v>3.6240899852019122E-2</v>
      </c>
      <c r="AS462" s="15">
        <f t="shared" si="309"/>
        <v>2.922963831493831E-2</v>
      </c>
      <c r="AT462" s="15">
        <f t="shared" si="310"/>
        <v>3.0771658666753687E-2</v>
      </c>
    </row>
    <row r="463" spans="1:46" x14ac:dyDescent="0.2">
      <c r="A463" s="2">
        <v>1988</v>
      </c>
      <c r="B463" s="11" t="s">
        <v>221</v>
      </c>
      <c r="C463" s="3">
        <f t="shared" si="314"/>
        <v>259.08333333333331</v>
      </c>
      <c r="D463" s="3">
        <f t="shared" si="314"/>
        <v>233.75</v>
      </c>
      <c r="E463" s="3">
        <f t="shared" si="314"/>
        <v>256.95833333333331</v>
      </c>
      <c r="F463" s="3">
        <f t="shared" si="314"/>
        <v>266.54166666666669</v>
      </c>
      <c r="G463" s="3">
        <f t="shared" si="314"/>
        <v>270.375</v>
      </c>
      <c r="H463" s="3">
        <f t="shared" si="314"/>
        <v>237</v>
      </c>
      <c r="I463" s="3">
        <f t="shared" si="314"/>
        <v>270</v>
      </c>
      <c r="J463" s="3">
        <f t="shared" si="314"/>
        <v>292.41666666666669</v>
      </c>
      <c r="K463" s="3">
        <f t="shared" si="314"/>
        <v>281.58333333333331</v>
      </c>
      <c r="L463" s="3">
        <f t="shared" si="314"/>
        <v>237</v>
      </c>
      <c r="M463" s="3">
        <f t="shared" si="314"/>
        <v>264.54166666666669</v>
      </c>
      <c r="N463" s="3">
        <f t="shared" si="314"/>
        <v>261.91666666666669</v>
      </c>
      <c r="O463" s="3">
        <f t="shared" si="314"/>
        <v>258.16666666666669</v>
      </c>
      <c r="P463" s="3">
        <f t="shared" si="314"/>
        <v>292.41666666666669</v>
      </c>
      <c r="Q463" s="3">
        <f t="shared" si="314"/>
        <v>270.58333333333331</v>
      </c>
      <c r="R463" s="3">
        <f t="shared" si="314"/>
        <v>270.5</v>
      </c>
      <c r="S463" s="3">
        <f t="shared" si="313"/>
        <v>253.45833333333334</v>
      </c>
      <c r="T463" s="3">
        <f t="shared" si="313"/>
        <v>246.25</v>
      </c>
      <c r="U463" s="3">
        <f t="shared" si="313"/>
        <v>170.25</v>
      </c>
      <c r="V463" s="3">
        <f t="shared" si="311"/>
        <v>265.58333333333331</v>
      </c>
      <c r="W463" s="3">
        <f t="shared" si="312"/>
        <v>246.75</v>
      </c>
      <c r="X463" s="3">
        <f t="shared" si="312"/>
        <v>262.125</v>
      </c>
      <c r="Y463" s="15">
        <f t="shared" si="290"/>
        <v>5.9298708047640862E-2</v>
      </c>
      <c r="Z463" s="15">
        <f t="shared" si="289"/>
        <v>5.3829578683606008E-2</v>
      </c>
      <c r="AA463" s="15">
        <f t="shared" si="291"/>
        <v>4.9017204697141291E-2</v>
      </c>
      <c r="AB463" s="15">
        <f t="shared" si="292"/>
        <v>1.0212988449234911E-2</v>
      </c>
      <c r="AC463" s="15">
        <f t="shared" si="293"/>
        <v>6.0509048282645368E-2</v>
      </c>
      <c r="AD463" s="15">
        <f t="shared" si="294"/>
        <v>2.6364191741747249E-2</v>
      </c>
      <c r="AE463" s="15">
        <f t="shared" si="295"/>
        <v>6.174407533126796E-2</v>
      </c>
      <c r="AF463" s="15">
        <f t="shared" si="296"/>
        <v>6.9318617652134942E-2</v>
      </c>
      <c r="AG463" s="15">
        <f t="shared" si="297"/>
        <v>7.1448003096066762E-2</v>
      </c>
      <c r="AH463" s="15">
        <f t="shared" si="298"/>
        <v>2.6364191741747249E-2</v>
      </c>
      <c r="AI463" s="15">
        <f t="shared" si="299"/>
        <v>5.5205405726479174E-2</v>
      </c>
      <c r="AJ463" s="15">
        <f t="shared" si="300"/>
        <v>7.1541455217498079E-2</v>
      </c>
      <c r="AK463" s="15">
        <f t="shared" si="301"/>
        <v>4.8273835256450841E-2</v>
      </c>
      <c r="AL463" s="15">
        <f t="shared" si="302"/>
        <v>6.9318617652134942E-2</v>
      </c>
      <c r="AM463" s="15">
        <f t="shared" si="303"/>
        <v>6.6532088947127768E-2</v>
      </c>
      <c r="AN463" s="15">
        <f t="shared" si="304"/>
        <v>6.6224064918818493E-2</v>
      </c>
      <c r="AO463" s="15">
        <f t="shared" si="305"/>
        <v>3.734839174964702E-2</v>
      </c>
      <c r="AP463" s="15">
        <f t="shared" si="306"/>
        <v>2.6403042392885479E-2</v>
      </c>
      <c r="AQ463" s="15">
        <f t="shared" si="307"/>
        <v>3.1322471129041067E-2</v>
      </c>
      <c r="AR463" s="15">
        <f t="shared" si="308"/>
        <v>8.6811722106691525E-2</v>
      </c>
      <c r="AS463" s="15">
        <f t="shared" si="309"/>
        <v>1.5314234973042575E-2</v>
      </c>
      <c r="AT463" s="15">
        <f t="shared" si="310"/>
        <v>7.9883763065397656E-2</v>
      </c>
    </row>
    <row r="464" spans="1:46" x14ac:dyDescent="0.2">
      <c r="A464" s="2">
        <v>1989</v>
      </c>
      <c r="B464" s="11" t="s">
        <v>221</v>
      </c>
      <c r="C464" s="3">
        <f t="shared" si="314"/>
        <v>271.375</v>
      </c>
      <c r="D464" s="3">
        <f t="shared" si="314"/>
        <v>245.25</v>
      </c>
      <c r="E464" s="3">
        <f t="shared" si="314"/>
        <v>268.16666666666669</v>
      </c>
      <c r="F464" s="3">
        <f t="shared" si="314"/>
        <v>272.95833333333331</v>
      </c>
      <c r="G464" s="3">
        <f t="shared" si="314"/>
        <v>274.45833333333331</v>
      </c>
      <c r="H464" s="3">
        <f t="shared" si="314"/>
        <v>242.375</v>
      </c>
      <c r="I464" s="3">
        <f t="shared" si="314"/>
        <v>271.91666666666669</v>
      </c>
      <c r="J464" s="3">
        <f t="shared" si="314"/>
        <v>310.25</v>
      </c>
      <c r="K464" s="3">
        <f t="shared" si="314"/>
        <v>296.95833333333331</v>
      </c>
      <c r="L464" s="3">
        <f t="shared" si="314"/>
        <v>242.375</v>
      </c>
      <c r="M464" s="3">
        <f t="shared" si="314"/>
        <v>278.95833333333331</v>
      </c>
      <c r="N464" s="3">
        <f t="shared" si="314"/>
        <v>275.375</v>
      </c>
      <c r="O464" s="3">
        <f t="shared" si="314"/>
        <v>275.20833333333331</v>
      </c>
      <c r="P464" s="3">
        <f t="shared" si="314"/>
        <v>310.25</v>
      </c>
      <c r="Q464" s="3">
        <f t="shared" si="314"/>
        <v>281.58333333333331</v>
      </c>
      <c r="R464" s="3">
        <f t="shared" si="314"/>
        <v>281.70833333333331</v>
      </c>
      <c r="S464" s="3">
        <f t="shared" si="313"/>
        <v>262.58333333333331</v>
      </c>
      <c r="T464" s="3">
        <f t="shared" si="313"/>
        <v>255.83333333333334</v>
      </c>
      <c r="U464" s="3">
        <f t="shared" si="313"/>
        <v>176.75</v>
      </c>
      <c r="V464" s="3">
        <f t="shared" si="311"/>
        <v>281.375</v>
      </c>
      <c r="W464" s="3">
        <f t="shared" si="312"/>
        <v>253</v>
      </c>
      <c r="X464" s="3">
        <f t="shared" si="312"/>
        <v>276.91666666666669</v>
      </c>
      <c r="Y464" s="15">
        <f t="shared" si="290"/>
        <v>4.6351867927702392E-2</v>
      </c>
      <c r="Z464" s="15">
        <f t="shared" si="289"/>
        <v>4.802593027667619E-2</v>
      </c>
      <c r="AA464" s="15">
        <f t="shared" si="291"/>
        <v>4.2694733120781182E-2</v>
      </c>
      <c r="AB464" s="15">
        <f t="shared" si="292"/>
        <v>2.3788579281738664E-2</v>
      </c>
      <c r="AC464" s="15">
        <f t="shared" si="293"/>
        <v>1.4989574019524377E-2</v>
      </c>
      <c r="AD464" s="15">
        <f t="shared" si="294"/>
        <v>2.2425972427684664E-2</v>
      </c>
      <c r="AE464" s="15">
        <f t="shared" si="295"/>
        <v>7.0736878069456513E-3</v>
      </c>
      <c r="AF464" s="15">
        <f t="shared" si="296"/>
        <v>5.9198698289501722E-2</v>
      </c>
      <c r="AG464" s="15">
        <f t="shared" si="297"/>
        <v>5.3163400227635424E-2</v>
      </c>
      <c r="AH464" s="15">
        <f t="shared" si="298"/>
        <v>2.2425972427684664E-2</v>
      </c>
      <c r="AI464" s="15">
        <f t="shared" si="299"/>
        <v>5.3063658954822894E-2</v>
      </c>
      <c r="AJ464" s="15">
        <f t="shared" si="300"/>
        <v>5.010741811293979E-2</v>
      </c>
      <c r="AK464" s="15">
        <f t="shared" si="301"/>
        <v>6.3923015419666343E-2</v>
      </c>
      <c r="AL464" s="15">
        <f t="shared" si="302"/>
        <v>5.9198698289501722E-2</v>
      </c>
      <c r="AM464" s="15">
        <f t="shared" si="303"/>
        <v>3.9848314611443919E-2</v>
      </c>
      <c r="AN464" s="15">
        <f t="shared" si="304"/>
        <v>4.060015845619605E-2</v>
      </c>
      <c r="AO464" s="15">
        <f t="shared" si="305"/>
        <v>3.536904799651449E-2</v>
      </c>
      <c r="AP464" s="15">
        <f t="shared" si="306"/>
        <v>3.8178910741044202E-2</v>
      </c>
      <c r="AQ464" s="15">
        <f t="shared" si="307"/>
        <v>3.7468359747060462E-2</v>
      </c>
      <c r="AR464" s="15">
        <f t="shared" si="308"/>
        <v>5.7759634597560353E-2</v>
      </c>
      <c r="AS464" s="15">
        <f t="shared" si="309"/>
        <v>2.5013810413929229E-2</v>
      </c>
      <c r="AT464" s="15">
        <f t="shared" si="310"/>
        <v>5.4895129344509949E-2</v>
      </c>
    </row>
    <row r="465" spans="1:46" x14ac:dyDescent="0.2">
      <c r="A465" s="2">
        <v>1990</v>
      </c>
      <c r="B465" s="11" t="s">
        <v>221</v>
      </c>
      <c r="C465" s="3">
        <f t="shared" si="314"/>
        <v>277.04166666666669</v>
      </c>
      <c r="D465" s="3">
        <f t="shared" si="314"/>
        <v>249.54166666666666</v>
      </c>
      <c r="E465" s="3">
        <f t="shared" si="314"/>
        <v>275.08333333333331</v>
      </c>
      <c r="F465" s="3">
        <f t="shared" si="314"/>
        <v>278.04166666666669</v>
      </c>
      <c r="G465" s="3">
        <f t="shared" si="314"/>
        <v>267.45833333333331</v>
      </c>
      <c r="H465" s="3">
        <f t="shared" si="314"/>
        <v>245.91666666666666</v>
      </c>
      <c r="I465" s="3">
        <f t="shared" si="314"/>
        <v>262.08333333333331</v>
      </c>
      <c r="J465" s="3">
        <f t="shared" si="314"/>
        <v>320.54166666666669</v>
      </c>
      <c r="K465" s="3">
        <f t="shared" si="314"/>
        <v>296.75</v>
      </c>
      <c r="L465" s="3">
        <f t="shared" si="314"/>
        <v>245.91666666666666</v>
      </c>
      <c r="M465" s="3">
        <f t="shared" si="314"/>
        <v>279.54166666666669</v>
      </c>
      <c r="N465" s="3">
        <f t="shared" si="314"/>
        <v>280.625</v>
      </c>
      <c r="O465" s="3">
        <f t="shared" si="314"/>
        <v>283.125</v>
      </c>
      <c r="P465" s="3">
        <f t="shared" si="314"/>
        <v>319.95833333333331</v>
      </c>
      <c r="Q465" s="3">
        <f t="shared" si="314"/>
        <v>280.95833333333331</v>
      </c>
      <c r="R465" s="3">
        <f t="shared" si="314"/>
        <v>281.45833333333331</v>
      </c>
      <c r="S465" s="3">
        <f t="shared" si="313"/>
        <v>269.54166666666669</v>
      </c>
      <c r="T465" s="3">
        <f t="shared" si="313"/>
        <v>262.95833333333331</v>
      </c>
      <c r="U465" s="3">
        <f t="shared" si="313"/>
        <v>185</v>
      </c>
      <c r="V465" s="3">
        <f t="shared" si="311"/>
        <v>285.08333333333331</v>
      </c>
      <c r="W465" s="3">
        <f t="shared" si="312"/>
        <v>268.75</v>
      </c>
      <c r="X465" s="3">
        <f t="shared" si="312"/>
        <v>280.75</v>
      </c>
      <c r="Y465" s="15">
        <f t="shared" si="290"/>
        <v>2.0666287856053386E-2</v>
      </c>
      <c r="Z465" s="15">
        <f t="shared" si="289"/>
        <v>1.7347803471044358E-2</v>
      </c>
      <c r="AA465" s="15">
        <f t="shared" si="291"/>
        <v>2.5465404300864265E-2</v>
      </c>
      <c r="AB465" s="15">
        <f t="shared" si="292"/>
        <v>1.8451824171730389E-2</v>
      </c>
      <c r="AC465" s="15">
        <f t="shared" si="293"/>
        <v>-2.5835667328914815E-2</v>
      </c>
      <c r="AD465" s="15">
        <f t="shared" si="294"/>
        <v>1.4506611592123221E-2</v>
      </c>
      <c r="AE465" s="15">
        <f t="shared" si="295"/>
        <v>-3.6833127458779868E-2</v>
      </c>
      <c r="AF465" s="15">
        <f t="shared" si="296"/>
        <v>3.2633849026272511E-2</v>
      </c>
      <c r="AG465" s="15">
        <f t="shared" si="297"/>
        <v>-7.0180366414764267E-4</v>
      </c>
      <c r="AH465" s="15">
        <f t="shared" si="298"/>
        <v>1.4506611592123221E-2</v>
      </c>
      <c r="AI465" s="15">
        <f t="shared" si="299"/>
        <v>2.0889294376153478E-3</v>
      </c>
      <c r="AJ465" s="15">
        <f t="shared" si="300"/>
        <v>1.8885453374011537E-2</v>
      </c>
      <c r="AK465" s="15">
        <f t="shared" si="301"/>
        <v>2.8360109628818547E-2</v>
      </c>
      <c r="AL465" s="15">
        <f t="shared" si="302"/>
        <v>3.0812354897881318E-2</v>
      </c>
      <c r="AM465" s="15">
        <f t="shared" si="303"/>
        <v>-2.2220585396533275E-3</v>
      </c>
      <c r="AN465" s="15">
        <f t="shared" si="304"/>
        <v>-8.8783669637863241E-4</v>
      </c>
      <c r="AO465" s="15">
        <f t="shared" si="305"/>
        <v>2.615449372676568E-2</v>
      </c>
      <c r="AP465" s="15">
        <f t="shared" si="306"/>
        <v>2.7469400443051243E-2</v>
      </c>
      <c r="AQ465" s="15">
        <f t="shared" si="307"/>
        <v>4.5619520301642631E-2</v>
      </c>
      <c r="AR465" s="15">
        <f t="shared" si="308"/>
        <v>1.3093235962708073E-2</v>
      </c>
      <c r="AS465" s="15">
        <f t="shared" si="309"/>
        <v>6.0392090714352295E-2</v>
      </c>
      <c r="AT465" s="15">
        <f t="shared" si="310"/>
        <v>1.3747975051958461E-2</v>
      </c>
    </row>
    <row r="466" spans="1:46" x14ac:dyDescent="0.2">
      <c r="A466" s="2">
        <v>1991</v>
      </c>
      <c r="B466" s="11" t="s">
        <v>221</v>
      </c>
      <c r="C466" s="3">
        <f t="shared" si="314"/>
        <v>283.04166666666669</v>
      </c>
      <c r="D466" s="3">
        <f t="shared" si="314"/>
        <v>255.75</v>
      </c>
      <c r="E466" s="3">
        <f t="shared" si="314"/>
        <v>280.45833333333331</v>
      </c>
      <c r="F466" s="3">
        <f t="shared" si="314"/>
        <v>285.25</v>
      </c>
      <c r="G466" s="3">
        <f t="shared" si="314"/>
        <v>264.95833333333331</v>
      </c>
      <c r="H466" s="3">
        <f t="shared" si="314"/>
        <v>243.54166666666666</v>
      </c>
      <c r="I466" s="3">
        <f t="shared" si="314"/>
        <v>257.29166666666669</v>
      </c>
      <c r="J466" s="3">
        <f t="shared" si="314"/>
        <v>333</v>
      </c>
      <c r="K466" s="3">
        <f t="shared" si="314"/>
        <v>302.95833333333331</v>
      </c>
      <c r="L466" s="3">
        <f t="shared" si="314"/>
        <v>243.54166666666666</v>
      </c>
      <c r="M466" s="3">
        <f t="shared" si="314"/>
        <v>280.125</v>
      </c>
      <c r="N466" s="3">
        <f t="shared" si="314"/>
        <v>287.04166666666669</v>
      </c>
      <c r="O466" s="3">
        <f t="shared" si="314"/>
        <v>289.54166666666669</v>
      </c>
      <c r="P466" s="3">
        <f t="shared" si="314"/>
        <v>333</v>
      </c>
      <c r="Q466" s="3">
        <f t="shared" si="314"/>
        <v>283.95833333333331</v>
      </c>
      <c r="R466" s="3">
        <f t="shared" ref="R466:X481" si="315">AVERAGEIFS(R$2:R$421,$A$2:$A$421,$A466)</f>
        <v>284.375</v>
      </c>
      <c r="S466" s="3">
        <f t="shared" si="315"/>
        <v>277.16666666666669</v>
      </c>
      <c r="T466" s="3">
        <f t="shared" si="315"/>
        <v>270.75</v>
      </c>
      <c r="U466" s="3">
        <f t="shared" si="315"/>
        <v>190.25</v>
      </c>
      <c r="V466" s="3">
        <f t="shared" si="315"/>
        <v>291.20833333333331</v>
      </c>
      <c r="W466" s="3">
        <f t="shared" si="315"/>
        <v>282.75</v>
      </c>
      <c r="X466" s="3">
        <f t="shared" si="315"/>
        <v>287.25</v>
      </c>
      <c r="Y466" s="15">
        <f t="shared" si="290"/>
        <v>2.1426202788846979E-2</v>
      </c>
      <c r="Z466" s="15">
        <f t="shared" si="289"/>
        <v>2.4574502915219194E-2</v>
      </c>
      <c r="AA466" s="15">
        <f t="shared" si="291"/>
        <v>1.9351087597574756E-2</v>
      </c>
      <c r="AB466" s="15">
        <f t="shared" si="292"/>
        <v>2.5595006186524095E-2</v>
      </c>
      <c r="AC466" s="15">
        <f t="shared" si="293"/>
        <v>-9.3912100443703447E-3</v>
      </c>
      <c r="AD466" s="15">
        <f t="shared" si="294"/>
        <v>-9.7046815967159229E-3</v>
      </c>
      <c r="AE466" s="15">
        <f t="shared" si="295"/>
        <v>-1.8452188198308132E-2</v>
      </c>
      <c r="AF466" s="15">
        <f t="shared" si="296"/>
        <v>3.8130216869454781E-2</v>
      </c>
      <c r="AG466" s="15">
        <f t="shared" si="297"/>
        <v>2.070524881233371E-2</v>
      </c>
      <c r="AH466" s="15">
        <f t="shared" si="298"/>
        <v>-9.7046815967159229E-3</v>
      </c>
      <c r="AI466" s="15">
        <f t="shared" si="299"/>
        <v>2.0845749061484805E-3</v>
      </c>
      <c r="AJ466" s="15">
        <f t="shared" si="300"/>
        <v>2.260812674873151E-2</v>
      </c>
      <c r="AK466" s="15">
        <f t="shared" si="301"/>
        <v>2.2410716729083274E-2</v>
      </c>
      <c r="AL466" s="15">
        <f t="shared" si="302"/>
        <v>3.9951710997846036E-2</v>
      </c>
      <c r="AM466" s="15">
        <f t="shared" si="303"/>
        <v>1.0621135396051017E-2</v>
      </c>
      <c r="AN466" s="15">
        <f t="shared" si="304"/>
        <v>1.0309369658861287E-2</v>
      </c>
      <c r="AO466" s="15">
        <f t="shared" si="305"/>
        <v>2.7896024268832819E-2</v>
      </c>
      <c r="AP466" s="15">
        <f t="shared" si="306"/>
        <v>2.9200294644806099E-2</v>
      </c>
      <c r="AQ466" s="15">
        <f t="shared" si="307"/>
        <v>2.7983171663470439E-2</v>
      </c>
      <c r="AR466" s="15">
        <f t="shared" si="308"/>
        <v>2.125739793957911E-2</v>
      </c>
      <c r="AS466" s="15">
        <f t="shared" si="309"/>
        <v>5.0781535554357216E-2</v>
      </c>
      <c r="AT466" s="15">
        <f t="shared" si="310"/>
        <v>2.288832311031247E-2</v>
      </c>
    </row>
    <row r="467" spans="1:46" x14ac:dyDescent="0.2">
      <c r="A467" s="2">
        <v>1992</v>
      </c>
      <c r="B467" s="11" t="s">
        <v>221</v>
      </c>
      <c r="C467" s="3">
        <f t="shared" ref="C467:R482" si="316">AVERAGEIFS(C$2:C$421,$A$2:$A$421,$A467)</f>
        <v>288.16666666666669</v>
      </c>
      <c r="D467" s="3">
        <f t="shared" si="316"/>
        <v>262</v>
      </c>
      <c r="E467" s="3">
        <f t="shared" si="316"/>
        <v>285.66666666666669</v>
      </c>
      <c r="F467" s="3">
        <f t="shared" si="316"/>
        <v>289.375</v>
      </c>
      <c r="G467" s="3">
        <f t="shared" si="316"/>
        <v>265</v>
      </c>
      <c r="H467" s="3">
        <f t="shared" si="316"/>
        <v>247.66666666666666</v>
      </c>
      <c r="I467" s="3">
        <f t="shared" si="316"/>
        <v>255.16666666666666</v>
      </c>
      <c r="J467" s="3">
        <f t="shared" si="316"/>
        <v>346.04166666666669</v>
      </c>
      <c r="K467" s="3">
        <f t="shared" si="316"/>
        <v>319.66666666666669</v>
      </c>
      <c r="L467" s="3">
        <f t="shared" si="316"/>
        <v>247.66666666666666</v>
      </c>
      <c r="M467" s="3">
        <f t="shared" si="316"/>
        <v>282.20833333333331</v>
      </c>
      <c r="N467" s="3">
        <f t="shared" si="316"/>
        <v>291.33333333333331</v>
      </c>
      <c r="O467" s="3">
        <f t="shared" si="316"/>
        <v>292.20833333333331</v>
      </c>
      <c r="P467" s="3">
        <f t="shared" si="316"/>
        <v>346.04166666666669</v>
      </c>
      <c r="Q467" s="3">
        <f t="shared" si="316"/>
        <v>294.29166666666669</v>
      </c>
      <c r="R467" s="3">
        <f t="shared" si="316"/>
        <v>294.04166666666669</v>
      </c>
      <c r="S467" s="3">
        <f t="shared" si="315"/>
        <v>283.66666666666669</v>
      </c>
      <c r="T467" s="3">
        <f t="shared" si="315"/>
        <v>276.25</v>
      </c>
      <c r="U467" s="3">
        <f t="shared" si="315"/>
        <v>191.5</v>
      </c>
      <c r="V467" s="3">
        <f t="shared" si="315"/>
        <v>294.45833333333331</v>
      </c>
      <c r="W467" s="3">
        <f t="shared" si="315"/>
        <v>294</v>
      </c>
      <c r="X467" s="3">
        <f t="shared" si="315"/>
        <v>291.16666666666669</v>
      </c>
      <c r="Y467" s="15">
        <f t="shared" si="290"/>
        <v>1.794489761187916E-2</v>
      </c>
      <c r="Z467" s="15">
        <f t="shared" si="289"/>
        <v>2.4144098929360969E-2</v>
      </c>
      <c r="AA467" s="15">
        <f t="shared" si="291"/>
        <v>1.8400460266902677E-2</v>
      </c>
      <c r="AB467" s="15">
        <f t="shared" si="292"/>
        <v>1.435743609831348E-2</v>
      </c>
      <c r="AC467" s="15">
        <f t="shared" si="293"/>
        <v>1.5724506676007252E-4</v>
      </c>
      <c r="AD467" s="15">
        <f t="shared" si="294"/>
        <v>1.6795712491426279E-2</v>
      </c>
      <c r="AE467" s="15">
        <f t="shared" si="295"/>
        <v>-8.2934047186036912E-3</v>
      </c>
      <c r="AF467" s="15">
        <f t="shared" si="296"/>
        <v>3.8416701719005873E-2</v>
      </c>
      <c r="AG467" s="15">
        <f t="shared" si="297"/>
        <v>5.3683503913217447E-2</v>
      </c>
      <c r="AH467" s="15">
        <f t="shared" si="298"/>
        <v>1.6795712491426279E-2</v>
      </c>
      <c r="AI467" s="15">
        <f t="shared" si="299"/>
        <v>7.4096367458668117E-3</v>
      </c>
      <c r="AJ467" s="15">
        <f t="shared" si="300"/>
        <v>1.4840701742175427E-2</v>
      </c>
      <c r="AK467" s="15">
        <f t="shared" si="301"/>
        <v>9.1678052225828595E-3</v>
      </c>
      <c r="AL467" s="15">
        <f t="shared" si="302"/>
        <v>3.8416701719005873E-2</v>
      </c>
      <c r="AM467" s="15">
        <f t="shared" si="303"/>
        <v>3.5743825278289496E-2</v>
      </c>
      <c r="AN467" s="15">
        <f t="shared" si="304"/>
        <v>3.3427690947669904E-2</v>
      </c>
      <c r="AO467" s="15">
        <f t="shared" si="305"/>
        <v>2.3180829940391667E-2</v>
      </c>
      <c r="AP467" s="15">
        <f t="shared" si="306"/>
        <v>2.0110366950862608E-2</v>
      </c>
      <c r="AQ467" s="15">
        <f t="shared" si="307"/>
        <v>6.5488118789054622E-3</v>
      </c>
      <c r="AR467" s="15">
        <f t="shared" si="308"/>
        <v>1.1098577213725286E-2</v>
      </c>
      <c r="AS467" s="15">
        <f t="shared" si="309"/>
        <v>3.9016652342451719E-2</v>
      </c>
      <c r="AT467" s="15">
        <f t="shared" si="310"/>
        <v>1.3542924177136654E-2</v>
      </c>
    </row>
    <row r="468" spans="1:46" x14ac:dyDescent="0.2">
      <c r="A468" s="2">
        <v>1993</v>
      </c>
      <c r="B468" s="11" t="s">
        <v>221</v>
      </c>
      <c r="C468" s="3">
        <f t="shared" si="316"/>
        <v>295.875</v>
      </c>
      <c r="D468" s="3">
        <f t="shared" si="316"/>
        <v>268.79166666666669</v>
      </c>
      <c r="E468" s="3">
        <f t="shared" si="316"/>
        <v>293.75</v>
      </c>
      <c r="F468" s="3">
        <f t="shared" si="316"/>
        <v>296.25</v>
      </c>
      <c r="G468" s="3">
        <f t="shared" si="316"/>
        <v>268.04166666666669</v>
      </c>
      <c r="H468" s="3">
        <f t="shared" si="316"/>
        <v>257.75</v>
      </c>
      <c r="I468" s="3">
        <f t="shared" si="316"/>
        <v>256.75</v>
      </c>
      <c r="J468" s="3">
        <f t="shared" si="316"/>
        <v>355.375</v>
      </c>
      <c r="K468" s="3">
        <f t="shared" si="316"/>
        <v>328.20833333333331</v>
      </c>
      <c r="L468" s="3">
        <f t="shared" si="316"/>
        <v>257.75</v>
      </c>
      <c r="M468" s="3">
        <f t="shared" si="316"/>
        <v>288.16666666666669</v>
      </c>
      <c r="N468" s="3">
        <f t="shared" si="316"/>
        <v>299.04166666666669</v>
      </c>
      <c r="O468" s="3">
        <f t="shared" si="316"/>
        <v>299.25</v>
      </c>
      <c r="P468" s="3">
        <f t="shared" si="316"/>
        <v>355.375</v>
      </c>
      <c r="Q468" s="3">
        <f t="shared" si="316"/>
        <v>304.125</v>
      </c>
      <c r="R468" s="3">
        <f t="shared" si="316"/>
        <v>303.5</v>
      </c>
      <c r="S468" s="3">
        <f t="shared" si="315"/>
        <v>290.625</v>
      </c>
      <c r="T468" s="3">
        <f t="shared" si="315"/>
        <v>283.45833333333331</v>
      </c>
      <c r="U468" s="3">
        <f t="shared" si="315"/>
        <v>190.5</v>
      </c>
      <c r="V468" s="3">
        <f t="shared" si="315"/>
        <v>302.75</v>
      </c>
      <c r="W468" s="3">
        <f t="shared" si="315"/>
        <v>297.25</v>
      </c>
      <c r="X468" s="3">
        <f t="shared" si="315"/>
        <v>299.41666666666669</v>
      </c>
      <c r="Y468" s="15">
        <f t="shared" si="290"/>
        <v>2.6398051378912494E-2</v>
      </c>
      <c r="Z468" s="15">
        <f t="shared" si="289"/>
        <v>2.559210242319928E-2</v>
      </c>
      <c r="AA468" s="15">
        <f t="shared" si="291"/>
        <v>2.790343552869853E-2</v>
      </c>
      <c r="AB468" s="15">
        <f t="shared" si="292"/>
        <v>2.3480267608842448E-2</v>
      </c>
      <c r="AC468" s="15">
        <f t="shared" si="293"/>
        <v>1.1412615076832605E-2</v>
      </c>
      <c r="AD468" s="15">
        <f t="shared" si="294"/>
        <v>3.990636684741982E-2</v>
      </c>
      <c r="AE468" s="15">
        <f t="shared" si="295"/>
        <v>6.1859223790389434E-3</v>
      </c>
      <c r="AF468" s="15">
        <f t="shared" si="296"/>
        <v>2.6614378271714201E-2</v>
      </c>
      <c r="AG468" s="15">
        <f t="shared" si="297"/>
        <v>2.6369783140050153E-2</v>
      </c>
      <c r="AH468" s="15">
        <f t="shared" si="298"/>
        <v>3.990636684741982E-2</v>
      </c>
      <c r="AI468" s="15">
        <f t="shared" si="299"/>
        <v>2.0893447588277606E-2</v>
      </c>
      <c r="AJ468" s="15">
        <f t="shared" si="300"/>
        <v>2.6114830094700645E-2</v>
      </c>
      <c r="AK468" s="15">
        <f t="shared" si="301"/>
        <v>2.381232624911786E-2</v>
      </c>
      <c r="AL468" s="15">
        <f t="shared" si="302"/>
        <v>2.6614378271714201E-2</v>
      </c>
      <c r="AM468" s="15">
        <f t="shared" si="303"/>
        <v>3.2867462042709981E-2</v>
      </c>
      <c r="AN468" s="15">
        <f t="shared" si="304"/>
        <v>3.1660129846668161E-2</v>
      </c>
      <c r="AO468" s="15">
        <f t="shared" si="305"/>
        <v>2.4233936436356289E-2</v>
      </c>
      <c r="AP468" s="15">
        <f t="shared" si="306"/>
        <v>2.5758887165152494E-2</v>
      </c>
      <c r="AQ468" s="15">
        <f t="shared" si="307"/>
        <v>-5.235614053945052E-3</v>
      </c>
      <c r="AR468" s="15">
        <f t="shared" si="308"/>
        <v>2.7769872090293066E-2</v>
      </c>
      <c r="AS468" s="15">
        <f t="shared" si="309"/>
        <v>1.099376823220953E-2</v>
      </c>
      <c r="AT468" s="15">
        <f t="shared" si="310"/>
        <v>2.7940296419516748E-2</v>
      </c>
    </row>
    <row r="469" spans="1:46" x14ac:dyDescent="0.2">
      <c r="A469" s="2">
        <v>1994</v>
      </c>
      <c r="B469" s="11" t="s">
        <v>221</v>
      </c>
      <c r="C469" s="3">
        <f t="shared" si="316"/>
        <v>313.125</v>
      </c>
      <c r="D469" s="3">
        <f t="shared" si="316"/>
        <v>276.375</v>
      </c>
      <c r="E469" s="3">
        <f t="shared" si="316"/>
        <v>300.70833333333331</v>
      </c>
      <c r="F469" s="3">
        <f t="shared" si="316"/>
        <v>305.83333333333331</v>
      </c>
      <c r="G469" s="3">
        <f t="shared" si="316"/>
        <v>273.04166666666669</v>
      </c>
      <c r="H469" s="3">
        <f t="shared" si="316"/>
        <v>270.45833333333331</v>
      </c>
      <c r="I469" s="3">
        <f t="shared" si="316"/>
        <v>260.91666666666669</v>
      </c>
      <c r="J469" s="3">
        <f t="shared" si="316"/>
        <v>362.16666666666669</v>
      </c>
      <c r="K469" s="3">
        <f t="shared" si="316"/>
        <v>340.45833333333331</v>
      </c>
      <c r="L469" s="3">
        <f t="shared" si="316"/>
        <v>270.45833333333331</v>
      </c>
      <c r="M469" s="3">
        <f t="shared" si="316"/>
        <v>296.95833333333331</v>
      </c>
      <c r="N469" s="3">
        <f t="shared" si="316"/>
        <v>319.83333333333331</v>
      </c>
      <c r="O469" s="3">
        <f t="shared" si="316"/>
        <v>304.54166666666669</v>
      </c>
      <c r="P469" s="3">
        <f t="shared" si="316"/>
        <v>362.16666666666669</v>
      </c>
      <c r="Q469" s="3">
        <f t="shared" si="316"/>
        <v>316.16666666666669</v>
      </c>
      <c r="R469" s="3">
        <f t="shared" si="316"/>
        <v>316.125</v>
      </c>
      <c r="S469" s="3">
        <f t="shared" si="315"/>
        <v>302.45833333333331</v>
      </c>
      <c r="T469" s="3">
        <f t="shared" si="315"/>
        <v>290.08333333333331</v>
      </c>
      <c r="U469" s="3">
        <f t="shared" si="315"/>
        <v>188.5</v>
      </c>
      <c r="V469" s="3">
        <f t="shared" si="315"/>
        <v>328.91666666666669</v>
      </c>
      <c r="W469" s="3">
        <f t="shared" si="315"/>
        <v>303.25</v>
      </c>
      <c r="X469" s="3">
        <f t="shared" si="315"/>
        <v>323.29166666666669</v>
      </c>
      <c r="Y469" s="15">
        <f t="shared" si="290"/>
        <v>5.6665404004981219E-2</v>
      </c>
      <c r="Z469" s="15">
        <f t="shared" si="289"/>
        <v>2.7822032993314299E-2</v>
      </c>
      <c r="AA469" s="15">
        <f t="shared" si="291"/>
        <v>2.3411737265958851E-2</v>
      </c>
      <c r="AB469" s="15">
        <f t="shared" si="292"/>
        <v>3.183659881127468E-2</v>
      </c>
      <c r="AC469" s="15">
        <f t="shared" si="293"/>
        <v>1.848196762849659E-2</v>
      </c>
      <c r="AD469" s="15">
        <f t="shared" si="294"/>
        <v>4.8127927788453512E-2</v>
      </c>
      <c r="AE469" s="15">
        <f t="shared" si="295"/>
        <v>1.60982227297378E-2</v>
      </c>
      <c r="AF469" s="15">
        <f t="shared" si="296"/>
        <v>1.8930941057210837E-2</v>
      </c>
      <c r="AG469" s="15">
        <f t="shared" si="297"/>
        <v>3.6644179681383157E-2</v>
      </c>
      <c r="AH469" s="15">
        <f t="shared" si="298"/>
        <v>4.8127927788453512E-2</v>
      </c>
      <c r="AI469" s="15">
        <f t="shared" si="299"/>
        <v>3.0052820698689506E-2</v>
      </c>
      <c r="AJ469" s="15">
        <f t="shared" si="300"/>
        <v>6.7217109697518485E-2</v>
      </c>
      <c r="AK469" s="15">
        <f t="shared" si="301"/>
        <v>1.7528569694363585E-2</v>
      </c>
      <c r="AL469" s="15">
        <f t="shared" si="302"/>
        <v>1.8930941057210837E-2</v>
      </c>
      <c r="AM469" s="15">
        <f t="shared" si="303"/>
        <v>3.8830699603272609E-2</v>
      </c>
      <c r="AN469" s="15">
        <f t="shared" si="304"/>
        <v>4.075609449057617E-2</v>
      </c>
      <c r="AO469" s="15">
        <f t="shared" si="305"/>
        <v>3.9909750595274233E-2</v>
      </c>
      <c r="AP469" s="15">
        <f t="shared" si="306"/>
        <v>2.3103098026323408E-2</v>
      </c>
      <c r="AQ469" s="15">
        <f t="shared" si="307"/>
        <v>-1.0554187678690256E-2</v>
      </c>
      <c r="AR469" s="15">
        <f t="shared" si="308"/>
        <v>8.2897043441645307E-2</v>
      </c>
      <c r="AS469" s="15">
        <f t="shared" si="309"/>
        <v>1.9984012253268391E-2</v>
      </c>
      <c r="AT469" s="15">
        <f t="shared" si="310"/>
        <v>7.6718771220485121E-2</v>
      </c>
    </row>
    <row r="470" spans="1:46" x14ac:dyDescent="0.2">
      <c r="A470" s="2">
        <v>1995</v>
      </c>
      <c r="B470" s="11" t="s">
        <v>221</v>
      </c>
      <c r="C470" s="3">
        <f t="shared" si="316"/>
        <v>320.08333333333331</v>
      </c>
      <c r="D470" s="3">
        <f t="shared" si="316"/>
        <v>282.54166666666669</v>
      </c>
      <c r="E470" s="3">
        <f t="shared" si="316"/>
        <v>308.5</v>
      </c>
      <c r="F470" s="3">
        <f t="shared" si="316"/>
        <v>308.58333333333331</v>
      </c>
      <c r="G470" s="3">
        <f t="shared" si="316"/>
        <v>279.95833333333331</v>
      </c>
      <c r="H470" s="3">
        <f t="shared" si="316"/>
        <v>277.08333333333331</v>
      </c>
      <c r="I470" s="3">
        <f t="shared" si="316"/>
        <v>267.33333333333331</v>
      </c>
      <c r="J470" s="3">
        <f t="shared" si="316"/>
        <v>372.25</v>
      </c>
      <c r="K470" s="3">
        <f t="shared" si="316"/>
        <v>349.04166666666669</v>
      </c>
      <c r="L470" s="3">
        <f t="shared" si="316"/>
        <v>277.08333333333331</v>
      </c>
      <c r="M470" s="3">
        <f t="shared" si="316"/>
        <v>290.04166666666669</v>
      </c>
      <c r="N470" s="3">
        <f t="shared" si="316"/>
        <v>327.33333333333331</v>
      </c>
      <c r="O470" s="3">
        <f t="shared" si="316"/>
        <v>310.79166666666669</v>
      </c>
      <c r="P470" s="3">
        <f t="shared" si="316"/>
        <v>372.25</v>
      </c>
      <c r="Q470" s="3">
        <f t="shared" si="316"/>
        <v>323.91666666666669</v>
      </c>
      <c r="R470" s="3">
        <f t="shared" si="316"/>
        <v>323.70833333333331</v>
      </c>
      <c r="S470" s="3">
        <f t="shared" si="315"/>
        <v>307.5</v>
      </c>
      <c r="T470" s="3">
        <f t="shared" si="315"/>
        <v>295.125</v>
      </c>
      <c r="U470" s="3">
        <f t="shared" si="315"/>
        <v>190</v>
      </c>
      <c r="V470" s="3">
        <f t="shared" si="315"/>
        <v>338.45833333333331</v>
      </c>
      <c r="W470" s="3">
        <f t="shared" si="315"/>
        <v>302.25</v>
      </c>
      <c r="X470" s="3">
        <f t="shared" si="315"/>
        <v>332.375</v>
      </c>
      <c r="Y470" s="15">
        <f t="shared" si="290"/>
        <v>2.1978906718775167E-2</v>
      </c>
      <c r="Z470" s="15">
        <f t="shared" si="289"/>
        <v>2.206739315828625E-2</v>
      </c>
      <c r="AA470" s="15">
        <f t="shared" si="291"/>
        <v>2.5581040621114944E-2</v>
      </c>
      <c r="AB470" s="15">
        <f t="shared" si="292"/>
        <v>8.9516398649966984E-3</v>
      </c>
      <c r="AC470" s="15">
        <f t="shared" si="293"/>
        <v>2.5016373880652979E-2</v>
      </c>
      <c r="AD470" s="15">
        <f t="shared" si="294"/>
        <v>2.4200252616431227E-2</v>
      </c>
      <c r="AE470" s="15">
        <f t="shared" si="295"/>
        <v>2.4295247659999335E-2</v>
      </c>
      <c r="AF470" s="15">
        <f t="shared" si="296"/>
        <v>2.7461160535743632E-2</v>
      </c>
      <c r="AG470" s="15">
        <f t="shared" si="297"/>
        <v>2.4898554769102261E-2</v>
      </c>
      <c r="AH470" s="15">
        <f t="shared" si="298"/>
        <v>2.4200252616431227E-2</v>
      </c>
      <c r="AI470" s="15">
        <f t="shared" si="299"/>
        <v>-2.3567246333204082E-2</v>
      </c>
      <c r="AJ470" s="15">
        <f t="shared" si="300"/>
        <v>2.3178992906711295E-2</v>
      </c>
      <c r="AK470" s="15">
        <f t="shared" si="301"/>
        <v>2.0314891474771522E-2</v>
      </c>
      <c r="AL470" s="15">
        <f t="shared" si="302"/>
        <v>2.7461160535743632E-2</v>
      </c>
      <c r="AM470" s="15">
        <f t="shared" si="303"/>
        <v>2.4216780357263712E-2</v>
      </c>
      <c r="AN470" s="15">
        <f t="shared" si="304"/>
        <v>2.3705199612345816E-2</v>
      </c>
      <c r="AO470" s="15">
        <f t="shared" si="305"/>
        <v>1.6531560309677513E-2</v>
      </c>
      <c r="AP470" s="15">
        <f t="shared" si="306"/>
        <v>1.7230757382238469E-2</v>
      </c>
      <c r="AQ470" s="15">
        <f t="shared" si="307"/>
        <v>7.9260652724207226E-3</v>
      </c>
      <c r="AR470" s="15">
        <f t="shared" si="308"/>
        <v>2.8596566828161328E-2</v>
      </c>
      <c r="AS470" s="15">
        <f t="shared" si="309"/>
        <v>-3.3030583292574024E-3</v>
      </c>
      <c r="AT470" s="15">
        <f t="shared" si="310"/>
        <v>2.770894101718023E-2</v>
      </c>
    </row>
    <row r="471" spans="1:46" x14ac:dyDescent="0.2">
      <c r="A471" s="2">
        <v>1996</v>
      </c>
      <c r="B471" s="11" t="s">
        <v>221</v>
      </c>
      <c r="C471" s="3">
        <f t="shared" si="316"/>
        <v>323.58333333333331</v>
      </c>
      <c r="D471" s="3">
        <f t="shared" si="316"/>
        <v>288.16666666666669</v>
      </c>
      <c r="E471" s="3">
        <f t="shared" si="316"/>
        <v>315.79166666666669</v>
      </c>
      <c r="F471" s="3">
        <f t="shared" si="316"/>
        <v>318.29166666666669</v>
      </c>
      <c r="G471" s="3">
        <f t="shared" si="316"/>
        <v>294.875</v>
      </c>
      <c r="H471" s="3">
        <f t="shared" si="316"/>
        <v>285.875</v>
      </c>
      <c r="I471" s="3">
        <f t="shared" si="316"/>
        <v>283.95833333333331</v>
      </c>
      <c r="J471" s="3">
        <f t="shared" si="316"/>
        <v>378</v>
      </c>
      <c r="K471" s="3">
        <f t="shared" si="316"/>
        <v>358.95833333333331</v>
      </c>
      <c r="L471" s="3">
        <f t="shared" si="316"/>
        <v>285.875</v>
      </c>
      <c r="M471" s="3">
        <f t="shared" si="316"/>
        <v>292.95833333333331</v>
      </c>
      <c r="N471" s="3">
        <f t="shared" si="316"/>
        <v>329.625</v>
      </c>
      <c r="O471" s="3">
        <f t="shared" si="316"/>
        <v>317.66666666666669</v>
      </c>
      <c r="P471" s="3">
        <f t="shared" si="316"/>
        <v>378</v>
      </c>
      <c r="Q471" s="3">
        <f t="shared" si="316"/>
        <v>332.75</v>
      </c>
      <c r="R471" s="3">
        <f t="shared" si="316"/>
        <v>331.75</v>
      </c>
      <c r="S471" s="3">
        <f t="shared" si="315"/>
        <v>312.75</v>
      </c>
      <c r="T471" s="3">
        <f t="shared" si="315"/>
        <v>302.16666666666669</v>
      </c>
      <c r="U471" s="3">
        <f t="shared" si="315"/>
        <v>191.75</v>
      </c>
      <c r="V471" s="3">
        <f t="shared" si="315"/>
        <v>339</v>
      </c>
      <c r="W471" s="3">
        <f t="shared" si="315"/>
        <v>303.25</v>
      </c>
      <c r="X471" s="3">
        <f t="shared" si="315"/>
        <v>333.95833333333331</v>
      </c>
      <c r="Y471" s="15">
        <f t="shared" si="290"/>
        <v>1.0875301385762551E-2</v>
      </c>
      <c r="Z471" s="15">
        <f t="shared" si="289"/>
        <v>1.9712984119339024E-2</v>
      </c>
      <c r="AA471" s="15">
        <f t="shared" si="291"/>
        <v>2.3360870118640943E-2</v>
      </c>
      <c r="AB471" s="15">
        <f t="shared" si="292"/>
        <v>3.0976222067801918E-2</v>
      </c>
      <c r="AC471" s="15">
        <f t="shared" si="293"/>
        <v>5.191075515563473E-2</v>
      </c>
      <c r="AD471" s="15">
        <f t="shared" si="294"/>
        <v>3.1236349040991047E-2</v>
      </c>
      <c r="AE471" s="15">
        <f t="shared" si="295"/>
        <v>6.0331194584282571E-2</v>
      </c>
      <c r="AF471" s="15">
        <f t="shared" si="296"/>
        <v>1.5328524055469287E-2</v>
      </c>
      <c r="AG471" s="15">
        <f t="shared" si="297"/>
        <v>2.8015014808220311E-2</v>
      </c>
      <c r="AH471" s="15">
        <f t="shared" si="298"/>
        <v>3.1236349040991047E-2</v>
      </c>
      <c r="AI471" s="15">
        <f t="shared" si="299"/>
        <v>1.000580103049474E-2</v>
      </c>
      <c r="AJ471" s="15">
        <f t="shared" si="300"/>
        <v>6.9766249870945986E-3</v>
      </c>
      <c r="AK471" s="15">
        <f t="shared" si="301"/>
        <v>2.1879809378874838E-2</v>
      </c>
      <c r="AL471" s="15">
        <f t="shared" si="302"/>
        <v>1.5328524055469287E-2</v>
      </c>
      <c r="AM471" s="15">
        <f t="shared" si="303"/>
        <v>2.6905176210998194E-2</v>
      </c>
      <c r="AN471" s="15">
        <f t="shared" si="304"/>
        <v>2.4538768609841759E-2</v>
      </c>
      <c r="AO471" s="15">
        <f t="shared" si="305"/>
        <v>1.6929062100447975E-2</v>
      </c>
      <c r="AP471" s="15">
        <f t="shared" si="306"/>
        <v>2.357974612111912E-2</v>
      </c>
      <c r="AQ471" s="15">
        <f t="shared" si="307"/>
        <v>9.1683680868795067E-3</v>
      </c>
      <c r="AR471" s="15">
        <f t="shared" si="308"/>
        <v>1.5991146774421755E-3</v>
      </c>
      <c r="AS471" s="15">
        <f t="shared" si="309"/>
        <v>3.3030583292574887E-3</v>
      </c>
      <c r="AT471" s="15">
        <f t="shared" si="310"/>
        <v>4.7523851325236904E-3</v>
      </c>
    </row>
    <row r="472" spans="1:46" x14ac:dyDescent="0.2">
      <c r="A472" s="2">
        <v>1997</v>
      </c>
      <c r="B472" s="11" t="s">
        <v>221</v>
      </c>
      <c r="C472" s="3">
        <f t="shared" si="316"/>
        <v>331.54166666666669</v>
      </c>
      <c r="D472" s="3">
        <f t="shared" si="316"/>
        <v>294.33333333333331</v>
      </c>
      <c r="E472" s="3">
        <f t="shared" si="316"/>
        <v>322.29166666666669</v>
      </c>
      <c r="F472" s="3">
        <f t="shared" si="316"/>
        <v>324.91666666666669</v>
      </c>
      <c r="G472" s="3">
        <f t="shared" si="316"/>
        <v>300.5</v>
      </c>
      <c r="H472" s="3">
        <f t="shared" si="316"/>
        <v>293.5</v>
      </c>
      <c r="I472" s="3">
        <f t="shared" si="316"/>
        <v>289.29166666666669</v>
      </c>
      <c r="J472" s="3">
        <f t="shared" si="316"/>
        <v>384.45833333333331</v>
      </c>
      <c r="K472" s="3">
        <f t="shared" si="316"/>
        <v>369.66666666666669</v>
      </c>
      <c r="L472" s="3">
        <f t="shared" si="316"/>
        <v>293.5</v>
      </c>
      <c r="M472" s="3">
        <f t="shared" si="316"/>
        <v>302.66666666666669</v>
      </c>
      <c r="N472" s="3">
        <f t="shared" si="316"/>
        <v>338.25</v>
      </c>
      <c r="O472" s="3">
        <f t="shared" si="316"/>
        <v>324.04166666666669</v>
      </c>
      <c r="P472" s="3">
        <f t="shared" si="316"/>
        <v>384.45833333333331</v>
      </c>
      <c r="Q472" s="3">
        <f t="shared" si="316"/>
        <v>341.29166666666669</v>
      </c>
      <c r="R472" s="3">
        <f t="shared" si="316"/>
        <v>340.125</v>
      </c>
      <c r="S472" s="3">
        <f t="shared" si="315"/>
        <v>319.54166666666669</v>
      </c>
      <c r="T472" s="3">
        <f t="shared" si="315"/>
        <v>308.54166666666669</v>
      </c>
      <c r="U472" s="3">
        <f t="shared" si="315"/>
        <v>195.5</v>
      </c>
      <c r="V472" s="3">
        <f t="shared" si="315"/>
        <v>348.75</v>
      </c>
      <c r="W472" s="3">
        <f t="shared" si="315"/>
        <v>302.75</v>
      </c>
      <c r="X472" s="3">
        <f t="shared" si="315"/>
        <v>343.45833333333331</v>
      </c>
      <c r="Y472" s="15">
        <f t="shared" si="290"/>
        <v>2.4296813085922429E-2</v>
      </c>
      <c r="Z472" s="15">
        <f t="shared" si="289"/>
        <v>2.1173895480614723E-2</v>
      </c>
      <c r="AA472" s="15">
        <f t="shared" si="291"/>
        <v>2.0374219195137298E-2</v>
      </c>
      <c r="AB472" s="15">
        <f t="shared" si="292"/>
        <v>2.0600586001182825E-2</v>
      </c>
      <c r="AC472" s="15">
        <f t="shared" si="293"/>
        <v>1.889621624742327E-2</v>
      </c>
      <c r="AD472" s="15">
        <f t="shared" si="294"/>
        <v>2.6322986925205946E-2</v>
      </c>
      <c r="AE472" s="15">
        <f t="shared" si="295"/>
        <v>1.8607892622640492E-2</v>
      </c>
      <c r="AF472" s="15">
        <f t="shared" si="296"/>
        <v>1.6941221611022513E-2</v>
      </c>
      <c r="AG472" s="15">
        <f t="shared" si="297"/>
        <v>2.9395380068173178E-2</v>
      </c>
      <c r="AH472" s="15">
        <f t="shared" si="298"/>
        <v>2.6322986925205946E-2</v>
      </c>
      <c r="AI472" s="15">
        <f t="shared" si="299"/>
        <v>3.260169808196791E-2</v>
      </c>
      <c r="AJ472" s="15">
        <f t="shared" si="300"/>
        <v>2.5829622377446678E-2</v>
      </c>
      <c r="AK472" s="15">
        <f t="shared" si="301"/>
        <v>1.9869493360905207E-2</v>
      </c>
      <c r="AL472" s="15">
        <f t="shared" si="302"/>
        <v>1.6941221611022513E-2</v>
      </c>
      <c r="AM472" s="15">
        <f t="shared" si="303"/>
        <v>2.53459818924354E-2</v>
      </c>
      <c r="AN472" s="15">
        <f t="shared" si="304"/>
        <v>2.4931523891093491E-2</v>
      </c>
      <c r="AO472" s="15">
        <f t="shared" si="305"/>
        <v>2.1483528069893239E-2</v>
      </c>
      <c r="AP472" s="15">
        <f t="shared" si="306"/>
        <v>2.0878154827157436E-2</v>
      </c>
      <c r="AQ472" s="15">
        <f t="shared" si="307"/>
        <v>1.9367939178054794E-2</v>
      </c>
      <c r="AR472" s="15">
        <f t="shared" si="308"/>
        <v>2.8355225755125221E-2</v>
      </c>
      <c r="AS472" s="15">
        <f t="shared" si="309"/>
        <v>-1.6501653909579068E-3</v>
      </c>
      <c r="AT472" s="15">
        <f t="shared" si="310"/>
        <v>2.8049569269574234E-2</v>
      </c>
    </row>
    <row r="473" spans="1:46" x14ac:dyDescent="0.2">
      <c r="A473" s="2">
        <v>1998</v>
      </c>
      <c r="B473" s="11" t="s">
        <v>221</v>
      </c>
      <c r="C473" s="3">
        <f t="shared" si="316"/>
        <v>337.125</v>
      </c>
      <c r="D473" s="3">
        <f t="shared" si="316"/>
        <v>298.29166666666669</v>
      </c>
      <c r="E473" s="3">
        <f t="shared" si="316"/>
        <v>327.41666666666669</v>
      </c>
      <c r="F473" s="3">
        <f t="shared" si="316"/>
        <v>331.79166666666669</v>
      </c>
      <c r="G473" s="3">
        <f t="shared" si="316"/>
        <v>305</v>
      </c>
      <c r="H473" s="3">
        <f t="shared" si="316"/>
        <v>298.25</v>
      </c>
      <c r="I473" s="3">
        <f t="shared" si="316"/>
        <v>293.5</v>
      </c>
      <c r="J473" s="3">
        <f t="shared" si="316"/>
        <v>391.04166666666669</v>
      </c>
      <c r="K473" s="3">
        <f t="shared" si="316"/>
        <v>376.5</v>
      </c>
      <c r="L473" s="3">
        <f t="shared" si="316"/>
        <v>298.25</v>
      </c>
      <c r="M473" s="3">
        <f t="shared" si="316"/>
        <v>305.75</v>
      </c>
      <c r="N473" s="3">
        <f t="shared" si="316"/>
        <v>343.625</v>
      </c>
      <c r="O473" s="3">
        <f t="shared" si="316"/>
        <v>330.25</v>
      </c>
      <c r="P473" s="3">
        <f t="shared" si="316"/>
        <v>391.04166666666669</v>
      </c>
      <c r="Q473" s="3">
        <f t="shared" si="316"/>
        <v>346.83333333333331</v>
      </c>
      <c r="R473" s="3">
        <f t="shared" si="316"/>
        <v>345.33333333333331</v>
      </c>
      <c r="S473" s="3">
        <f t="shared" si="315"/>
        <v>326.45833333333331</v>
      </c>
      <c r="T473" s="3">
        <f t="shared" si="315"/>
        <v>315.83333333333331</v>
      </c>
      <c r="U473" s="3">
        <f t="shared" si="315"/>
        <v>196</v>
      </c>
      <c r="V473" s="3">
        <f t="shared" si="315"/>
        <v>353.41666666666669</v>
      </c>
      <c r="W473" s="3">
        <f t="shared" si="315"/>
        <v>306.75</v>
      </c>
      <c r="X473" s="3">
        <f t="shared" si="315"/>
        <v>348.5</v>
      </c>
      <c r="Y473" s="15">
        <f t="shared" si="290"/>
        <v>1.6700288430304681E-2</v>
      </c>
      <c r="Z473" s="15">
        <f t="shared" si="289"/>
        <v>1.3358843112389241E-2</v>
      </c>
      <c r="AA473" s="15">
        <f t="shared" si="291"/>
        <v>1.5776637111238521E-2</v>
      </c>
      <c r="AB473" s="15">
        <f t="shared" si="292"/>
        <v>2.0938522714902173E-2</v>
      </c>
      <c r="AC473" s="15">
        <f t="shared" si="293"/>
        <v>1.4864022632149341E-2</v>
      </c>
      <c r="AD473" s="15">
        <f t="shared" si="294"/>
        <v>1.6054421709874422E-2</v>
      </c>
      <c r="AE473" s="15">
        <f t="shared" si="295"/>
        <v>1.4442232862823324E-2</v>
      </c>
      <c r="AF473" s="15">
        <f t="shared" si="296"/>
        <v>1.6978701442053528E-2</v>
      </c>
      <c r="AG473" s="15">
        <f t="shared" si="297"/>
        <v>1.8316348557690831E-2</v>
      </c>
      <c r="AH473" s="15">
        <f t="shared" si="298"/>
        <v>1.6054421709874422E-2</v>
      </c>
      <c r="AI473" s="15">
        <f t="shared" si="299"/>
        <v>1.0135684634098144E-2</v>
      </c>
      <c r="AJ473" s="15">
        <f t="shared" si="300"/>
        <v>1.5765679434512344E-2</v>
      </c>
      <c r="AK473" s="15">
        <f t="shared" si="301"/>
        <v>1.8977835055436907E-2</v>
      </c>
      <c r="AL473" s="15">
        <f t="shared" si="302"/>
        <v>1.6978701442053528E-2</v>
      </c>
      <c r="AM473" s="15">
        <f t="shared" si="303"/>
        <v>1.6106917997923E-2</v>
      </c>
      <c r="AN473" s="15">
        <f t="shared" si="304"/>
        <v>1.5196937047908182E-2</v>
      </c>
      <c r="AO473" s="15">
        <f t="shared" si="305"/>
        <v>2.1414647025261756E-2</v>
      </c>
      <c r="AP473" s="15">
        <f t="shared" si="306"/>
        <v>2.3357751934518015E-2</v>
      </c>
      <c r="AQ473" s="15">
        <f t="shared" si="307"/>
        <v>2.5542798050967007E-3</v>
      </c>
      <c r="AR473" s="15">
        <f t="shared" si="308"/>
        <v>1.3292386551015159E-2</v>
      </c>
      <c r="AS473" s="15">
        <f t="shared" si="309"/>
        <v>1.3125701157819115E-2</v>
      </c>
      <c r="AT473" s="15">
        <f t="shared" si="310"/>
        <v>1.4572426235296631E-2</v>
      </c>
    </row>
    <row r="474" spans="1:46" x14ac:dyDescent="0.2">
      <c r="A474" s="2">
        <v>1999</v>
      </c>
      <c r="B474" s="11" t="s">
        <v>221</v>
      </c>
      <c r="C474" s="3">
        <f t="shared" si="316"/>
        <v>345.70833333333331</v>
      </c>
      <c r="D474" s="3">
        <f t="shared" si="316"/>
        <v>303.58333333333331</v>
      </c>
      <c r="E474" s="3">
        <f t="shared" si="316"/>
        <v>334.29166666666669</v>
      </c>
      <c r="F474" s="3">
        <f t="shared" si="316"/>
        <v>336.625</v>
      </c>
      <c r="G474" s="3">
        <f t="shared" si="316"/>
        <v>306.91666666666669</v>
      </c>
      <c r="H474" s="3">
        <f t="shared" si="316"/>
        <v>303.70833333333331</v>
      </c>
      <c r="I474" s="3">
        <f t="shared" si="316"/>
        <v>295.04166666666669</v>
      </c>
      <c r="J474" s="3">
        <f t="shared" si="316"/>
        <v>393.75</v>
      </c>
      <c r="K474" s="3">
        <f t="shared" si="316"/>
        <v>382.29166666666669</v>
      </c>
      <c r="L474" s="3">
        <f t="shared" si="316"/>
        <v>303.70833333333331</v>
      </c>
      <c r="M474" s="3">
        <f t="shared" si="316"/>
        <v>310.33333333333331</v>
      </c>
      <c r="N474" s="3">
        <f t="shared" si="316"/>
        <v>353.16666666666669</v>
      </c>
      <c r="O474" s="3">
        <f t="shared" si="316"/>
        <v>336.20833333333331</v>
      </c>
      <c r="P474" s="3">
        <f t="shared" si="316"/>
        <v>393.75</v>
      </c>
      <c r="Q474" s="3">
        <f t="shared" si="316"/>
        <v>352.66666666666669</v>
      </c>
      <c r="R474" s="3">
        <f t="shared" si="316"/>
        <v>351.20833333333331</v>
      </c>
      <c r="S474" s="3">
        <f t="shared" si="315"/>
        <v>334.54166666666669</v>
      </c>
      <c r="T474" s="3">
        <f t="shared" si="315"/>
        <v>323.91666666666669</v>
      </c>
      <c r="U474" s="3">
        <f t="shared" si="315"/>
        <v>190.75</v>
      </c>
      <c r="V474" s="3">
        <f t="shared" si="315"/>
        <v>363.875</v>
      </c>
      <c r="W474" s="3">
        <f t="shared" si="315"/>
        <v>305.5</v>
      </c>
      <c r="X474" s="3">
        <f t="shared" si="315"/>
        <v>359.125</v>
      </c>
      <c r="Y474" s="15">
        <f t="shared" si="290"/>
        <v>2.5141670856445596E-2</v>
      </c>
      <c r="Z474" s="15">
        <f t="shared" si="289"/>
        <v>1.7584392172323857E-2</v>
      </c>
      <c r="AA474" s="15">
        <f t="shared" si="291"/>
        <v>2.0780295635250873E-2</v>
      </c>
      <c r="AB474" s="15">
        <f t="shared" si="292"/>
        <v>1.4462289222263596E-2</v>
      </c>
      <c r="AC474" s="15">
        <f t="shared" si="293"/>
        <v>6.2644900496533623E-3</v>
      </c>
      <c r="AD474" s="15">
        <f t="shared" si="294"/>
        <v>1.813575005624183E-2</v>
      </c>
      <c r="AE474" s="15">
        <f t="shared" si="295"/>
        <v>5.2389500356773344E-3</v>
      </c>
      <c r="AF474" s="15">
        <f t="shared" si="296"/>
        <v>6.9020714671793005E-3</v>
      </c>
      <c r="AG474" s="15">
        <f t="shared" si="297"/>
        <v>1.5265795334877192E-2</v>
      </c>
      <c r="AH474" s="15">
        <f t="shared" si="298"/>
        <v>1.813575005624183E-2</v>
      </c>
      <c r="AI474" s="15">
        <f t="shared" si="299"/>
        <v>1.4879214041675633E-2</v>
      </c>
      <c r="AJ474" s="15">
        <f t="shared" si="300"/>
        <v>2.7389142554834378E-2</v>
      </c>
      <c r="AK474" s="15">
        <f t="shared" si="301"/>
        <v>1.7881064098126134E-2</v>
      </c>
      <c r="AL474" s="15">
        <f t="shared" si="302"/>
        <v>6.9020714671793005E-3</v>
      </c>
      <c r="AM474" s="15">
        <f t="shared" si="303"/>
        <v>1.6678966584555598E-2</v>
      </c>
      <c r="AN474" s="15">
        <f t="shared" si="304"/>
        <v>1.6869455498217879E-2</v>
      </c>
      <c r="AO474" s="15">
        <f t="shared" si="305"/>
        <v>2.445911139456286E-2</v>
      </c>
      <c r="AP474" s="15">
        <f t="shared" si="306"/>
        <v>2.5271632775751299E-2</v>
      </c>
      <c r="AQ474" s="15">
        <f t="shared" si="307"/>
        <v>-2.715098906595086E-2</v>
      </c>
      <c r="AR474" s="15">
        <f t="shared" si="308"/>
        <v>2.916268237919678E-2</v>
      </c>
      <c r="AS474" s="15">
        <f t="shared" si="309"/>
        <v>-4.0833049793707679E-3</v>
      </c>
      <c r="AT474" s="15">
        <f t="shared" si="310"/>
        <v>3.0032287098875076E-2</v>
      </c>
    </row>
    <row r="475" spans="1:46" x14ac:dyDescent="0.2">
      <c r="A475" s="2">
        <v>2000</v>
      </c>
      <c r="B475" s="11" t="s">
        <v>221</v>
      </c>
      <c r="C475" s="3">
        <f t="shared" si="316"/>
        <v>360.79166666666669</v>
      </c>
      <c r="D475" s="3">
        <f t="shared" si="316"/>
        <v>312.70833333333331</v>
      </c>
      <c r="E475" s="3">
        <f t="shared" si="316"/>
        <v>352.70833333333331</v>
      </c>
      <c r="F475" s="3">
        <f t="shared" si="316"/>
        <v>343.5</v>
      </c>
      <c r="G475" s="3">
        <f t="shared" si="316"/>
        <v>310.95833333333331</v>
      </c>
      <c r="H475" s="3">
        <f t="shared" si="316"/>
        <v>312.29166666666669</v>
      </c>
      <c r="I475" s="3">
        <f t="shared" si="316"/>
        <v>298.25</v>
      </c>
      <c r="J475" s="3">
        <f t="shared" si="316"/>
        <v>399.75</v>
      </c>
      <c r="K475" s="3">
        <f t="shared" si="316"/>
        <v>395.875</v>
      </c>
      <c r="L475" s="3">
        <f t="shared" si="316"/>
        <v>312.29166666666669</v>
      </c>
      <c r="M475" s="3">
        <f t="shared" si="316"/>
        <v>316.58333333333331</v>
      </c>
      <c r="N475" s="3">
        <f t="shared" si="316"/>
        <v>369.70833333333331</v>
      </c>
      <c r="O475" s="3">
        <f t="shared" si="316"/>
        <v>342.41666666666669</v>
      </c>
      <c r="P475" s="3">
        <f t="shared" si="316"/>
        <v>399.75</v>
      </c>
      <c r="Q475" s="3">
        <f t="shared" si="316"/>
        <v>363.75</v>
      </c>
      <c r="R475" s="3">
        <f t="shared" si="316"/>
        <v>362.5</v>
      </c>
      <c r="S475" s="3">
        <f t="shared" si="315"/>
        <v>345.70833333333331</v>
      </c>
      <c r="T475" s="3">
        <f t="shared" si="315"/>
        <v>332.41666666666669</v>
      </c>
      <c r="U475" s="3">
        <f t="shared" si="315"/>
        <v>201.75</v>
      </c>
      <c r="V475" s="3">
        <f t="shared" si="315"/>
        <v>375.375</v>
      </c>
      <c r="W475" s="3">
        <f t="shared" si="315"/>
        <v>305.25</v>
      </c>
      <c r="X475" s="3">
        <f t="shared" si="315"/>
        <v>377.875</v>
      </c>
      <c r="Y475" s="15">
        <f t="shared" si="290"/>
        <v>4.2705238783516029E-2</v>
      </c>
      <c r="Z475" s="15">
        <f t="shared" si="289"/>
        <v>2.9614766499053261E-2</v>
      </c>
      <c r="AA475" s="15">
        <f t="shared" si="291"/>
        <v>5.3627598813579688E-2</v>
      </c>
      <c r="AB475" s="15">
        <f t="shared" si="292"/>
        <v>2.0217560530640968E-2</v>
      </c>
      <c r="AC475" s="15">
        <f t="shared" si="293"/>
        <v>1.3082660126376676E-2</v>
      </c>
      <c r="AD475" s="15">
        <f t="shared" si="294"/>
        <v>2.786976915448517E-2</v>
      </c>
      <c r="AE475" s="15">
        <f t="shared" si="295"/>
        <v>1.0815471674196995E-2</v>
      </c>
      <c r="AF475" s="15">
        <f t="shared" si="296"/>
        <v>1.5123161574220828E-2</v>
      </c>
      <c r="AG475" s="15">
        <f t="shared" si="297"/>
        <v>3.4914662283978333E-2</v>
      </c>
      <c r="AH475" s="15">
        <f t="shared" si="298"/>
        <v>2.786976915448517E-2</v>
      </c>
      <c r="AI475" s="15">
        <f t="shared" si="299"/>
        <v>1.9939514790667943E-2</v>
      </c>
      <c r="AJ475" s="15">
        <f t="shared" si="300"/>
        <v>4.5774317447148077E-2</v>
      </c>
      <c r="AK475" s="15">
        <f t="shared" si="301"/>
        <v>1.8297311594848584E-2</v>
      </c>
      <c r="AL475" s="15">
        <f t="shared" si="302"/>
        <v>1.5123161574220828E-2</v>
      </c>
      <c r="AM475" s="15">
        <f t="shared" si="303"/>
        <v>3.0943494735567158E-2</v>
      </c>
      <c r="AN475" s="15">
        <f t="shared" si="304"/>
        <v>3.1644884645192967E-2</v>
      </c>
      <c r="AO475" s="15">
        <f t="shared" si="305"/>
        <v>3.28340164796012E-2</v>
      </c>
      <c r="AP475" s="15">
        <f t="shared" si="306"/>
        <v>2.5902921053183394E-2</v>
      </c>
      <c r="AQ475" s="15">
        <f t="shared" si="307"/>
        <v>5.6065636985491732E-2</v>
      </c>
      <c r="AR475" s="15">
        <f t="shared" si="308"/>
        <v>3.1115124237707101E-2</v>
      </c>
      <c r="AS475" s="15">
        <f t="shared" si="309"/>
        <v>-8.186656208359921E-4</v>
      </c>
      <c r="AT475" s="15">
        <f t="shared" si="310"/>
        <v>5.0892935800168571E-2</v>
      </c>
    </row>
    <row r="476" spans="1:46" x14ac:dyDescent="0.2">
      <c r="A476" s="2">
        <v>2001</v>
      </c>
      <c r="B476" s="11" t="s">
        <v>221</v>
      </c>
      <c r="C476" s="3">
        <f t="shared" si="316"/>
        <v>367.58333333333331</v>
      </c>
      <c r="D476" s="3">
        <f t="shared" si="316"/>
        <v>322.41666666666669</v>
      </c>
      <c r="E476" s="3">
        <f t="shared" si="316"/>
        <v>367.25</v>
      </c>
      <c r="F476" s="3">
        <f t="shared" si="316"/>
        <v>352.83333333333331</v>
      </c>
      <c r="G476" s="3">
        <f t="shared" si="316"/>
        <v>314.625</v>
      </c>
      <c r="H476" s="3">
        <f t="shared" si="316"/>
        <v>322.33333333333331</v>
      </c>
      <c r="I476" s="3">
        <f t="shared" si="316"/>
        <v>300.875</v>
      </c>
      <c r="J476" s="3">
        <f t="shared" si="316"/>
        <v>405.83333333333331</v>
      </c>
      <c r="K476" s="3">
        <f t="shared" si="316"/>
        <v>398.75</v>
      </c>
      <c r="L476" s="3">
        <f t="shared" si="316"/>
        <v>322.33333333333331</v>
      </c>
      <c r="M476" s="3">
        <f t="shared" si="316"/>
        <v>324.375</v>
      </c>
      <c r="N476" s="3">
        <f t="shared" si="316"/>
        <v>375.5</v>
      </c>
      <c r="O476" s="3">
        <f t="shared" si="316"/>
        <v>350.375</v>
      </c>
      <c r="P476" s="3">
        <f t="shared" si="316"/>
        <v>405.83333333333331</v>
      </c>
      <c r="Q476" s="3">
        <f t="shared" si="316"/>
        <v>368.875</v>
      </c>
      <c r="R476" s="3">
        <f t="shared" si="316"/>
        <v>367.125</v>
      </c>
      <c r="S476" s="3">
        <f t="shared" si="315"/>
        <v>352.95833333333331</v>
      </c>
      <c r="T476" s="3">
        <f t="shared" si="315"/>
        <v>343.04166666666669</v>
      </c>
      <c r="U476" s="3">
        <f t="shared" si="315"/>
        <v>209.25</v>
      </c>
      <c r="V476" s="3">
        <f t="shared" si="315"/>
        <v>389.58333333333331</v>
      </c>
      <c r="W476" s="3">
        <f t="shared" si="315"/>
        <v>311.75</v>
      </c>
      <c r="X476" s="3">
        <f t="shared" si="315"/>
        <v>385.04166666666669</v>
      </c>
      <c r="Y476" s="15">
        <f t="shared" si="290"/>
        <v>1.8649359217083761E-2</v>
      </c>
      <c r="Z476" s="15">
        <f t="shared" si="289"/>
        <v>3.057379119289614E-2</v>
      </c>
      <c r="AA476" s="15">
        <f t="shared" si="291"/>
        <v>4.0401350834696689E-2</v>
      </c>
      <c r="AB476" s="15">
        <f t="shared" si="292"/>
        <v>2.6808690244406137E-2</v>
      </c>
      <c r="AC476" s="15">
        <f t="shared" si="293"/>
        <v>1.1722526672038157E-2</v>
      </c>
      <c r="AD476" s="15">
        <f t="shared" si="294"/>
        <v>3.164862659643209E-2</v>
      </c>
      <c r="AE476" s="15">
        <f t="shared" si="295"/>
        <v>8.7628351252106319E-3</v>
      </c>
      <c r="AF476" s="15">
        <f t="shared" si="296"/>
        <v>1.5103214574571439E-2</v>
      </c>
      <c r="AG476" s="15">
        <f t="shared" si="297"/>
        <v>7.2361492402503707E-3</v>
      </c>
      <c r="AH476" s="15">
        <f t="shared" si="298"/>
        <v>3.164862659643209E-2</v>
      </c>
      <c r="AI476" s="15">
        <f t="shared" si="299"/>
        <v>2.4313750520527956E-2</v>
      </c>
      <c r="AJ476" s="15">
        <f t="shared" si="300"/>
        <v>1.5544064716797354E-2</v>
      </c>
      <c r="AK476" s="15">
        <f t="shared" si="301"/>
        <v>2.2975690389542933E-2</v>
      </c>
      <c r="AL476" s="15">
        <f t="shared" si="302"/>
        <v>1.5103214574571439E-2</v>
      </c>
      <c r="AM476" s="15">
        <f t="shared" si="303"/>
        <v>1.3991014777401164E-2</v>
      </c>
      <c r="AN476" s="15">
        <f t="shared" si="304"/>
        <v>1.267791522405478E-2</v>
      </c>
      <c r="AO476" s="15">
        <f t="shared" si="305"/>
        <v>2.0754561767265617E-2</v>
      </c>
      <c r="AP476" s="15">
        <f t="shared" si="306"/>
        <v>3.1462714833074175E-2</v>
      </c>
      <c r="AQ476" s="15">
        <f t="shared" si="307"/>
        <v>3.6500402219526426E-2</v>
      </c>
      <c r="AR476" s="15">
        <f t="shared" si="308"/>
        <v>3.7152265631292584E-2</v>
      </c>
      <c r="AS476" s="15">
        <f t="shared" si="309"/>
        <v>2.1070471569331835E-2</v>
      </c>
      <c r="AT476" s="15">
        <f t="shared" si="310"/>
        <v>1.8788100440472709E-2</v>
      </c>
    </row>
    <row r="477" spans="1:46" x14ac:dyDescent="0.2">
      <c r="A477" s="2">
        <v>2002</v>
      </c>
      <c r="B477" s="11" t="s">
        <v>221</v>
      </c>
      <c r="C477" s="3">
        <f t="shared" si="316"/>
        <v>375.08333333333331</v>
      </c>
      <c r="D477" s="3">
        <f t="shared" si="316"/>
        <v>334.29166666666669</v>
      </c>
      <c r="E477" s="3">
        <f t="shared" si="316"/>
        <v>381.16666666666669</v>
      </c>
      <c r="F477" s="3">
        <f t="shared" si="316"/>
        <v>362.75</v>
      </c>
      <c r="G477" s="3">
        <f t="shared" si="316"/>
        <v>319.375</v>
      </c>
      <c r="H477" s="3">
        <f t="shared" si="316"/>
        <v>332.45833333333331</v>
      </c>
      <c r="I477" s="3">
        <f t="shared" si="316"/>
        <v>305.33333333333331</v>
      </c>
      <c r="J477" s="3">
        <f t="shared" si="316"/>
        <v>414.08333333333331</v>
      </c>
      <c r="K477" s="3">
        <f t="shared" si="316"/>
        <v>402.79166666666669</v>
      </c>
      <c r="L477" s="3">
        <f t="shared" si="316"/>
        <v>332.45833333333331</v>
      </c>
      <c r="M477" s="3">
        <f t="shared" si="316"/>
        <v>343.29166666666669</v>
      </c>
      <c r="N477" s="3">
        <f t="shared" si="316"/>
        <v>382.33333333333331</v>
      </c>
      <c r="O477" s="3">
        <f t="shared" si="316"/>
        <v>358.125</v>
      </c>
      <c r="P477" s="3">
        <f t="shared" si="316"/>
        <v>414.08333333333331</v>
      </c>
      <c r="Q477" s="3">
        <f t="shared" si="316"/>
        <v>375.66666666666669</v>
      </c>
      <c r="R477" s="3">
        <f t="shared" si="316"/>
        <v>373.41666666666669</v>
      </c>
      <c r="S477" s="3">
        <f t="shared" si="315"/>
        <v>362.79166666666669</v>
      </c>
      <c r="T477" s="3">
        <f t="shared" si="315"/>
        <v>354.91666666666669</v>
      </c>
      <c r="U477" s="3">
        <f t="shared" si="315"/>
        <v>201.5</v>
      </c>
      <c r="V477" s="3">
        <f t="shared" si="315"/>
        <v>395.25</v>
      </c>
      <c r="W477" s="3">
        <f t="shared" si="315"/>
        <v>318.5</v>
      </c>
      <c r="X477" s="3">
        <f t="shared" si="315"/>
        <v>391.375</v>
      </c>
      <c r="Y477" s="15">
        <f t="shared" si="290"/>
        <v>2.0198173187992902E-2</v>
      </c>
      <c r="Z477" s="15">
        <f t="shared" si="289"/>
        <v>3.6169160493197711E-2</v>
      </c>
      <c r="AA477" s="15">
        <f t="shared" si="291"/>
        <v>3.7193909740739481E-2</v>
      </c>
      <c r="AB477" s="15">
        <f t="shared" si="292"/>
        <v>2.7718089857487197E-2</v>
      </c>
      <c r="AC477" s="15">
        <f t="shared" si="293"/>
        <v>1.4984507502489001E-2</v>
      </c>
      <c r="AD477" s="15">
        <f t="shared" si="294"/>
        <v>3.0928332175150786E-2</v>
      </c>
      <c r="AE477" s="15">
        <f t="shared" si="295"/>
        <v>1.4709179902784524E-2</v>
      </c>
      <c r="AF477" s="15">
        <f t="shared" si="296"/>
        <v>2.0124675525685143E-2</v>
      </c>
      <c r="AG477" s="15">
        <f t="shared" si="297"/>
        <v>1.0084818017605614E-2</v>
      </c>
      <c r="AH477" s="15">
        <f t="shared" si="298"/>
        <v>3.0928332175150786E-2</v>
      </c>
      <c r="AI477" s="15">
        <f t="shared" si="299"/>
        <v>5.6680172047491373E-2</v>
      </c>
      <c r="AJ477" s="15">
        <f t="shared" si="300"/>
        <v>1.8034357257071566E-2</v>
      </c>
      <c r="AK477" s="15">
        <f t="shared" si="301"/>
        <v>2.1878077984051617E-2</v>
      </c>
      <c r="AL477" s="15">
        <f t="shared" si="302"/>
        <v>2.0124675525685143E-2</v>
      </c>
      <c r="AM477" s="15">
        <f t="shared" si="303"/>
        <v>1.8244392108563115E-2</v>
      </c>
      <c r="AN477" s="15">
        <f t="shared" si="304"/>
        <v>1.6992475479358712E-2</v>
      </c>
      <c r="AO477" s="15">
        <f t="shared" si="305"/>
        <v>2.7478734397064799E-2</v>
      </c>
      <c r="AP477" s="15">
        <f t="shared" si="306"/>
        <v>3.4031103184732826E-2</v>
      </c>
      <c r="AQ477" s="15">
        <f t="shared" si="307"/>
        <v>-3.7740327982847086E-2</v>
      </c>
      <c r="AR477" s="15">
        <f t="shared" si="308"/>
        <v>1.4440684154794428E-2</v>
      </c>
      <c r="AS477" s="15">
        <f t="shared" si="309"/>
        <v>2.1420890452072273E-2</v>
      </c>
      <c r="AT477" s="15">
        <f t="shared" si="310"/>
        <v>1.6314626106474894E-2</v>
      </c>
    </row>
    <row r="478" spans="1:46" x14ac:dyDescent="0.2">
      <c r="A478" s="2">
        <v>2003</v>
      </c>
      <c r="B478" s="11" t="s">
        <v>221</v>
      </c>
      <c r="C478" s="3">
        <f t="shared" si="316"/>
        <v>387.25</v>
      </c>
      <c r="D478" s="3">
        <f t="shared" si="316"/>
        <v>339.375</v>
      </c>
      <c r="E478" s="3">
        <f t="shared" si="316"/>
        <v>380.79166666666669</v>
      </c>
      <c r="F478" s="3">
        <f t="shared" si="316"/>
        <v>367.95833333333331</v>
      </c>
      <c r="G478" s="3">
        <f t="shared" si="316"/>
        <v>323.75</v>
      </c>
      <c r="H478" s="3">
        <f t="shared" si="316"/>
        <v>341.58333333333331</v>
      </c>
      <c r="I478" s="3">
        <f t="shared" si="316"/>
        <v>309.08333333333331</v>
      </c>
      <c r="J478" s="3">
        <f t="shared" si="316"/>
        <v>418.25</v>
      </c>
      <c r="K478" s="3">
        <f t="shared" si="316"/>
        <v>394</v>
      </c>
      <c r="L478" s="3">
        <f t="shared" si="316"/>
        <v>341.58333333333331</v>
      </c>
      <c r="M478" s="3">
        <f t="shared" si="316"/>
        <v>350.375</v>
      </c>
      <c r="N478" s="3">
        <f t="shared" si="316"/>
        <v>397.45833333333331</v>
      </c>
      <c r="O478" s="3">
        <f t="shared" si="316"/>
        <v>364.08333333333331</v>
      </c>
      <c r="P478" s="3">
        <f t="shared" si="316"/>
        <v>418.25</v>
      </c>
      <c r="Q478" s="3">
        <f t="shared" si="316"/>
        <v>376.58333333333331</v>
      </c>
      <c r="R478" s="3">
        <f t="shared" si="316"/>
        <v>375.20833333333331</v>
      </c>
      <c r="S478" s="3">
        <f t="shared" si="315"/>
        <v>372.08333333333331</v>
      </c>
      <c r="T478" s="3">
        <f t="shared" si="315"/>
        <v>361.79166666666669</v>
      </c>
      <c r="U478" s="3">
        <f t="shared" si="315"/>
        <v>192.75</v>
      </c>
      <c r="V478" s="3">
        <f t="shared" si="315"/>
        <v>414</v>
      </c>
      <c r="W478" s="3">
        <f t="shared" si="315"/>
        <v>317.75</v>
      </c>
      <c r="X478" s="3">
        <f t="shared" si="315"/>
        <v>408.91666666666669</v>
      </c>
      <c r="Y478" s="15">
        <f t="shared" si="290"/>
        <v>3.1922255792045606E-2</v>
      </c>
      <c r="Z478" s="15">
        <f t="shared" si="289"/>
        <v>1.5091825282489441E-2</v>
      </c>
      <c r="AA478" s="15">
        <f t="shared" si="291"/>
        <v>-9.8430587047013585E-4</v>
      </c>
      <c r="AB478" s="15">
        <f t="shared" si="292"/>
        <v>1.4255815356559315E-2</v>
      </c>
      <c r="AC478" s="15">
        <f t="shared" si="293"/>
        <v>1.3605652055778678E-2</v>
      </c>
      <c r="AD478" s="15">
        <f t="shared" si="294"/>
        <v>2.7077131756001942E-2</v>
      </c>
      <c r="AE478" s="15">
        <f t="shared" si="295"/>
        <v>1.2206851695569966E-2</v>
      </c>
      <c r="AF478" s="15">
        <f t="shared" si="296"/>
        <v>1.0012098052613201E-2</v>
      </c>
      <c r="AG478" s="15">
        <f t="shared" si="297"/>
        <v>-2.2068562818726073E-2</v>
      </c>
      <c r="AH478" s="15">
        <f t="shared" si="298"/>
        <v>2.7077131756001942E-2</v>
      </c>
      <c r="AI478" s="15">
        <f t="shared" si="299"/>
        <v>2.0423583517307893E-2</v>
      </c>
      <c r="AJ478" s="15">
        <f t="shared" si="300"/>
        <v>3.8797278336001412E-2</v>
      </c>
      <c r="AK478" s="15">
        <f t="shared" si="301"/>
        <v>1.6500691694431576E-2</v>
      </c>
      <c r="AL478" s="15">
        <f t="shared" si="302"/>
        <v>1.0012098052613201E-2</v>
      </c>
      <c r="AM478" s="15">
        <f t="shared" si="303"/>
        <v>2.4371342516125664E-3</v>
      </c>
      <c r="AN478" s="15">
        <f t="shared" si="304"/>
        <v>4.7865622639679112E-3</v>
      </c>
      <c r="AO478" s="15">
        <f t="shared" si="305"/>
        <v>2.5289095041929052E-2</v>
      </c>
      <c r="AP478" s="15">
        <f t="shared" si="306"/>
        <v>1.9185519577486449E-2</v>
      </c>
      <c r="AQ478" s="15">
        <f t="shared" si="307"/>
        <v>-4.4395368943298825E-2</v>
      </c>
      <c r="AR478" s="15">
        <f t="shared" si="308"/>
        <v>4.634749773573292E-2</v>
      </c>
      <c r="AS478" s="15">
        <f t="shared" si="309"/>
        <v>-2.3575649426545659E-3</v>
      </c>
      <c r="AT478" s="15">
        <f t="shared" si="310"/>
        <v>4.3845206655333459E-2</v>
      </c>
    </row>
    <row r="479" spans="1:46" x14ac:dyDescent="0.2">
      <c r="A479" s="2">
        <v>2004</v>
      </c>
      <c r="B479" s="11" t="s">
        <v>221</v>
      </c>
      <c r="C479" s="3">
        <f t="shared" si="316"/>
        <v>450.125</v>
      </c>
      <c r="D479" s="3">
        <f t="shared" si="316"/>
        <v>376.16666666666669</v>
      </c>
      <c r="E479" s="3">
        <f t="shared" si="316"/>
        <v>394.20833333333331</v>
      </c>
      <c r="F479" s="3">
        <f t="shared" si="316"/>
        <v>405.08333333333331</v>
      </c>
      <c r="G479" s="3">
        <f t="shared" si="316"/>
        <v>380.5</v>
      </c>
      <c r="H479" s="3">
        <f t="shared" si="316"/>
        <v>365.58333333333331</v>
      </c>
      <c r="I479" s="3">
        <f t="shared" si="316"/>
        <v>373.41666666666669</v>
      </c>
      <c r="J479" s="3">
        <f t="shared" si="316"/>
        <v>439.29166666666669</v>
      </c>
      <c r="K479" s="3">
        <f t="shared" si="316"/>
        <v>452.375</v>
      </c>
      <c r="L479" s="3">
        <f t="shared" si="316"/>
        <v>365.58333333333331</v>
      </c>
      <c r="M479" s="3">
        <f t="shared" si="316"/>
        <v>359.375</v>
      </c>
      <c r="N479" s="3">
        <f t="shared" si="316"/>
        <v>476.5</v>
      </c>
      <c r="O479" s="3">
        <f t="shared" si="316"/>
        <v>377.41666666666669</v>
      </c>
      <c r="P479" s="3">
        <f t="shared" si="316"/>
        <v>439.29166666666669</v>
      </c>
      <c r="Q479" s="3">
        <f t="shared" si="316"/>
        <v>434.45833333333331</v>
      </c>
      <c r="R479" s="3">
        <f t="shared" si="316"/>
        <v>435.08333333333331</v>
      </c>
      <c r="S479" s="3">
        <f t="shared" si="315"/>
        <v>411.79166666666669</v>
      </c>
      <c r="T479" s="3">
        <f t="shared" si="315"/>
        <v>377.25</v>
      </c>
      <c r="U479" s="3">
        <f t="shared" si="315"/>
        <v>182.75</v>
      </c>
      <c r="V479" s="3">
        <f t="shared" si="315"/>
        <v>516.875</v>
      </c>
      <c r="W479" s="3">
        <f t="shared" si="315"/>
        <v>322.75</v>
      </c>
      <c r="X479" s="3">
        <f t="shared" si="315"/>
        <v>501.45833333333331</v>
      </c>
      <c r="Y479" s="15">
        <f t="shared" si="290"/>
        <v>0.15045484267206122</v>
      </c>
      <c r="Z479" s="15">
        <f t="shared" si="289"/>
        <v>0.1029266169012809</v>
      </c>
      <c r="AA479" s="15">
        <f t="shared" si="291"/>
        <v>3.4627115432242582E-2</v>
      </c>
      <c r="AB479" s="15">
        <f t="shared" si="292"/>
        <v>9.6123100136598624E-2</v>
      </c>
      <c r="AC479" s="15">
        <f t="shared" si="293"/>
        <v>0.16151456428799307</v>
      </c>
      <c r="AD479" s="15">
        <f t="shared" si="294"/>
        <v>6.7902580661876405E-2</v>
      </c>
      <c r="AE479" s="15">
        <f t="shared" si="295"/>
        <v>0.1890839372965524</v>
      </c>
      <c r="AF479" s="15">
        <f t="shared" si="296"/>
        <v>4.9084241362070825E-2</v>
      </c>
      <c r="AG479" s="15">
        <f t="shared" si="297"/>
        <v>0.13816057258597261</v>
      </c>
      <c r="AH479" s="15">
        <f t="shared" si="298"/>
        <v>6.7902580661876405E-2</v>
      </c>
      <c r="AI479" s="15">
        <f t="shared" si="299"/>
        <v>2.5362402066662532E-2</v>
      </c>
      <c r="AJ479" s="15">
        <f t="shared" si="300"/>
        <v>0.18137761629699437</v>
      </c>
      <c r="AK479" s="15">
        <f t="shared" si="301"/>
        <v>3.596701460477808E-2</v>
      </c>
      <c r="AL479" s="15">
        <f t="shared" si="302"/>
        <v>4.9084241362070825E-2</v>
      </c>
      <c r="AM479" s="15">
        <f t="shared" si="303"/>
        <v>0.14296068481836821</v>
      </c>
      <c r="AN479" s="15">
        <f t="shared" si="304"/>
        <v>0.14805615636044114</v>
      </c>
      <c r="AO479" s="15">
        <f t="shared" si="305"/>
        <v>0.1013997145056393</v>
      </c>
      <c r="AP479" s="15">
        <f t="shared" si="306"/>
        <v>4.1839557935258793E-2</v>
      </c>
      <c r="AQ479" s="15">
        <f t="shared" si="307"/>
        <v>-5.3274913813551025E-2</v>
      </c>
      <c r="AR479" s="15">
        <f t="shared" si="308"/>
        <v>0.22193509195264133</v>
      </c>
      <c r="AS479" s="15">
        <f t="shared" si="309"/>
        <v>1.5613119657188351E-2</v>
      </c>
      <c r="AT479" s="15">
        <f t="shared" si="310"/>
        <v>0.20400913356732361</v>
      </c>
    </row>
    <row r="480" spans="1:46" x14ac:dyDescent="0.2">
      <c r="A480" s="2">
        <v>2005</v>
      </c>
      <c r="B480" s="11" t="s">
        <v>221</v>
      </c>
      <c r="C480" s="3">
        <f t="shared" si="316"/>
        <v>531.66666666666663</v>
      </c>
      <c r="D480" s="3">
        <f t="shared" si="316"/>
        <v>406.5</v>
      </c>
      <c r="E480" s="3">
        <f t="shared" si="316"/>
        <v>419.70833333333331</v>
      </c>
      <c r="F480" s="3">
        <f t="shared" si="316"/>
        <v>424.875</v>
      </c>
      <c r="G480" s="3">
        <f t="shared" si="316"/>
        <v>421.54166666666669</v>
      </c>
      <c r="H480" s="3">
        <f t="shared" si="316"/>
        <v>380.75</v>
      </c>
      <c r="I480" s="3">
        <f t="shared" si="316"/>
        <v>416.75</v>
      </c>
      <c r="J480" s="3">
        <f t="shared" si="316"/>
        <v>481.5</v>
      </c>
      <c r="K480" s="3">
        <f t="shared" si="316"/>
        <v>511.95833333333331</v>
      </c>
      <c r="L480" s="3">
        <f t="shared" si="316"/>
        <v>385.875</v>
      </c>
      <c r="M480" s="3">
        <f t="shared" si="316"/>
        <v>395.54166666666669</v>
      </c>
      <c r="N480" s="3">
        <f t="shared" si="316"/>
        <v>578.79166666666663</v>
      </c>
      <c r="O480" s="3">
        <f t="shared" si="316"/>
        <v>401.29166666666669</v>
      </c>
      <c r="P480" s="3">
        <f t="shared" si="316"/>
        <v>481.5</v>
      </c>
      <c r="Q480" s="3">
        <f t="shared" si="316"/>
        <v>492.5</v>
      </c>
      <c r="R480" s="3">
        <f t="shared" si="316"/>
        <v>496.875</v>
      </c>
      <c r="S480" s="3">
        <f t="shared" si="315"/>
        <v>459.54166666666669</v>
      </c>
      <c r="T480" s="3">
        <f t="shared" si="315"/>
        <v>395.45833333333331</v>
      </c>
      <c r="U480" s="3">
        <f t="shared" si="315"/>
        <v>185.25</v>
      </c>
      <c r="V480" s="3">
        <f t="shared" si="315"/>
        <v>645.375</v>
      </c>
      <c r="W480" s="3">
        <f t="shared" si="315"/>
        <v>339.5</v>
      </c>
      <c r="X480" s="3">
        <f t="shared" si="315"/>
        <v>617.45833333333337</v>
      </c>
      <c r="Y480" s="15">
        <f t="shared" si="290"/>
        <v>0.16649140458179595</v>
      </c>
      <c r="Z480" s="15">
        <f t="shared" si="289"/>
        <v>7.7551621398384535E-2</v>
      </c>
      <c r="AA480" s="15">
        <f t="shared" si="291"/>
        <v>6.2680491238236893E-2</v>
      </c>
      <c r="AB480" s="15">
        <f t="shared" si="292"/>
        <v>4.7702200758824996E-2</v>
      </c>
      <c r="AC480" s="15">
        <f t="shared" si="293"/>
        <v>0.10243244855620436</v>
      </c>
      <c r="AD480" s="15">
        <f t="shared" si="294"/>
        <v>4.0648740397057605E-2</v>
      </c>
      <c r="AE480" s="15">
        <f t="shared" si="295"/>
        <v>0.10979165663276065</v>
      </c>
      <c r="AF480" s="15">
        <f t="shared" si="296"/>
        <v>9.1742650009176197E-2</v>
      </c>
      <c r="AG480" s="15">
        <f t="shared" si="297"/>
        <v>0.12373175963571913</v>
      </c>
      <c r="AH480" s="15">
        <f t="shared" si="298"/>
        <v>5.4019231444109729E-2</v>
      </c>
      <c r="AI480" s="15">
        <f t="shared" si="299"/>
        <v>9.5889721982237983E-2</v>
      </c>
      <c r="AJ480" s="15">
        <f t="shared" si="300"/>
        <v>0.19447487395518681</v>
      </c>
      <c r="AK480" s="15">
        <f t="shared" si="301"/>
        <v>6.1338717444705031E-2</v>
      </c>
      <c r="AL480" s="15">
        <f t="shared" si="302"/>
        <v>9.1742650009176197E-2</v>
      </c>
      <c r="AM480" s="15">
        <f t="shared" si="303"/>
        <v>0.12539441617049604</v>
      </c>
      <c r="AN480" s="15">
        <f t="shared" si="304"/>
        <v>0.13280090178604431</v>
      </c>
      <c r="AO480" s="15">
        <f t="shared" si="305"/>
        <v>0.10971205792996308</v>
      </c>
      <c r="AP480" s="15">
        <f t="shared" si="306"/>
        <v>4.7137332134588338E-2</v>
      </c>
      <c r="AQ480" s="15">
        <f t="shared" si="307"/>
        <v>1.3587165546308356E-2</v>
      </c>
      <c r="AR480" s="15">
        <f t="shared" si="308"/>
        <v>0.22203047742185741</v>
      </c>
      <c r="AS480" s="15">
        <f t="shared" si="309"/>
        <v>5.0595917271998948E-2</v>
      </c>
      <c r="AT480" s="15">
        <f t="shared" si="310"/>
        <v>0.20809106997300617</v>
      </c>
    </row>
    <row r="481" spans="1:46" x14ac:dyDescent="0.2">
      <c r="A481" s="2">
        <v>2006</v>
      </c>
      <c r="B481" s="11" t="s">
        <v>221</v>
      </c>
      <c r="C481" s="3">
        <f t="shared" si="316"/>
        <v>553.20833333333337</v>
      </c>
      <c r="D481" s="3">
        <f t="shared" si="316"/>
        <v>418.625</v>
      </c>
      <c r="E481" s="3">
        <f t="shared" si="316"/>
        <v>440.16666666666669</v>
      </c>
      <c r="F481" s="3">
        <f t="shared" si="316"/>
        <v>439.20833333333331</v>
      </c>
      <c r="G481" s="3">
        <f t="shared" si="316"/>
        <v>439.29166666666669</v>
      </c>
      <c r="H481" s="3">
        <f t="shared" si="316"/>
        <v>394.75</v>
      </c>
      <c r="I481" s="3">
        <f t="shared" si="316"/>
        <v>435.95833333333331</v>
      </c>
      <c r="J481" s="3">
        <f t="shared" si="316"/>
        <v>489.29166666666669</v>
      </c>
      <c r="K481" s="3">
        <f t="shared" si="316"/>
        <v>534.70833333333337</v>
      </c>
      <c r="L481" s="3">
        <f t="shared" si="316"/>
        <v>399.875</v>
      </c>
      <c r="M481" s="3">
        <f t="shared" si="316"/>
        <v>430.66666666666669</v>
      </c>
      <c r="N481" s="3">
        <f t="shared" si="316"/>
        <v>602.66666666666663</v>
      </c>
      <c r="O481" s="3">
        <f t="shared" si="316"/>
        <v>422.54166666666669</v>
      </c>
      <c r="P481" s="3">
        <f t="shared" si="316"/>
        <v>489.29166666666669</v>
      </c>
      <c r="Q481" s="3">
        <f t="shared" si="316"/>
        <v>512.70833333333337</v>
      </c>
      <c r="R481" s="3">
        <f t="shared" si="316"/>
        <v>516.91666666666663</v>
      </c>
      <c r="S481" s="3">
        <f t="shared" si="315"/>
        <v>477.54166666666669</v>
      </c>
      <c r="T481" s="3">
        <f t="shared" si="315"/>
        <v>412.875</v>
      </c>
      <c r="U481" s="3">
        <f t="shared" si="315"/>
        <v>196.75</v>
      </c>
      <c r="V481" s="3">
        <f t="shared" si="315"/>
        <v>673.45833333333337</v>
      </c>
      <c r="W481" s="3">
        <f t="shared" si="315"/>
        <v>358.25</v>
      </c>
      <c r="X481" s="3">
        <f t="shared" si="315"/>
        <v>643.33333333333337</v>
      </c>
      <c r="Y481" s="15">
        <f t="shared" si="290"/>
        <v>3.9717936997121277E-2</v>
      </c>
      <c r="Z481" s="15">
        <f t="shared" si="289"/>
        <v>2.939160212650347E-2</v>
      </c>
      <c r="AA481" s="15">
        <f t="shared" si="291"/>
        <v>4.7593417474341752E-2</v>
      </c>
      <c r="AB481" s="15">
        <f t="shared" si="292"/>
        <v>3.317885589096347E-2</v>
      </c>
      <c r="AC481" s="15">
        <f t="shared" si="293"/>
        <v>4.124495537105919E-2</v>
      </c>
      <c r="AD481" s="15">
        <f t="shared" si="294"/>
        <v>3.6109661360480202E-2</v>
      </c>
      <c r="AE481" s="15">
        <f t="shared" si="295"/>
        <v>4.5060151402198163E-2</v>
      </c>
      <c r="AF481" s="15">
        <f t="shared" si="296"/>
        <v>1.6052535778955223E-2</v>
      </c>
      <c r="AG481" s="15">
        <f t="shared" si="297"/>
        <v>4.3478185376889966E-2</v>
      </c>
      <c r="AH481" s="15">
        <f t="shared" si="298"/>
        <v>3.5638515447358673E-2</v>
      </c>
      <c r="AI481" s="15">
        <f t="shared" si="299"/>
        <v>8.5078262140584643E-2</v>
      </c>
      <c r="AJ481" s="15">
        <f t="shared" si="300"/>
        <v>4.0421655234568428E-2</v>
      </c>
      <c r="AK481" s="15">
        <f t="shared" si="301"/>
        <v>5.159955005113203E-2</v>
      </c>
      <c r="AL481" s="15">
        <f t="shared" si="302"/>
        <v>1.6052535778955223E-2</v>
      </c>
      <c r="AM481" s="15">
        <f t="shared" si="303"/>
        <v>4.02126718650671E-2</v>
      </c>
      <c r="AN481" s="15">
        <f t="shared" si="304"/>
        <v>3.9543189776520708E-2</v>
      </c>
      <c r="AO481" s="15">
        <f t="shared" si="305"/>
        <v>3.8421800190552219E-2</v>
      </c>
      <c r="AP481" s="15">
        <f t="shared" si="306"/>
        <v>4.3099453928407194E-2</v>
      </c>
      <c r="AQ481" s="15">
        <f t="shared" si="307"/>
        <v>6.0227623121316264E-2</v>
      </c>
      <c r="AR481" s="15">
        <f t="shared" si="308"/>
        <v>4.2594584862049957E-2</v>
      </c>
      <c r="AS481" s="15">
        <f t="shared" si="309"/>
        <v>5.375711970953044E-2</v>
      </c>
      <c r="AT481" s="15">
        <f t="shared" si="310"/>
        <v>4.1051403388588731E-2</v>
      </c>
    </row>
    <row r="482" spans="1:46" x14ac:dyDescent="0.2">
      <c r="A482" s="2">
        <v>2007</v>
      </c>
      <c r="B482" s="11" t="s">
        <v>221</v>
      </c>
      <c r="C482" s="3">
        <f t="shared" si="316"/>
        <v>542.875</v>
      </c>
      <c r="D482" s="3">
        <f t="shared" si="316"/>
        <v>435.25</v>
      </c>
      <c r="E482" s="3">
        <f t="shared" si="316"/>
        <v>462.70833333333331</v>
      </c>
      <c r="F482" s="3">
        <f t="shared" si="316"/>
        <v>394.875</v>
      </c>
      <c r="G482" s="3">
        <f t="shared" si="316"/>
        <v>460.91666666666669</v>
      </c>
      <c r="H482" s="3">
        <f t="shared" si="316"/>
        <v>418.45833333333331</v>
      </c>
      <c r="I482" s="3">
        <f t="shared" si="316"/>
        <v>457.04166666666669</v>
      </c>
      <c r="J482" s="3">
        <f t="shared" si="316"/>
        <v>512.875</v>
      </c>
      <c r="K482" s="3">
        <f t="shared" si="316"/>
        <v>540.16666666666663</v>
      </c>
      <c r="L482" s="3">
        <f t="shared" si="316"/>
        <v>418.45833333333331</v>
      </c>
      <c r="M482" s="3">
        <f t="shared" si="316"/>
        <v>464.83333333333331</v>
      </c>
      <c r="N482" s="3">
        <f t="shared" si="316"/>
        <v>582.91666666666663</v>
      </c>
      <c r="O482" s="3">
        <f t="shared" si="316"/>
        <v>444.41666666666669</v>
      </c>
      <c r="P482" s="3">
        <f t="shared" si="316"/>
        <v>512.875</v>
      </c>
      <c r="Q482" s="3">
        <f t="shared" si="316"/>
        <v>515.29166666666663</v>
      </c>
      <c r="R482" s="3">
        <f t="shared" ref="R482:X491" si="317">AVERAGEIFS(R$2:R$421,$A$2:$A$421,$A482)</f>
        <v>516.79166666666663</v>
      </c>
      <c r="S482" s="3">
        <f t="shared" si="317"/>
        <v>480.70833333333331</v>
      </c>
      <c r="T482" s="3">
        <f t="shared" si="317"/>
        <v>432.20833333333331</v>
      </c>
      <c r="U482" s="3">
        <f t="shared" si="317"/>
        <v>227</v>
      </c>
      <c r="V482" s="3">
        <f t="shared" si="317"/>
        <v>641</v>
      </c>
      <c r="W482" s="3">
        <f t="shared" si="317"/>
        <v>379.5</v>
      </c>
      <c r="X482" s="3">
        <f t="shared" si="317"/>
        <v>616.83333333333337</v>
      </c>
      <c r="Y482" s="15">
        <f t="shared" si="290"/>
        <v>-1.8855572692970571E-2</v>
      </c>
      <c r="Z482" s="15">
        <f t="shared" si="289"/>
        <v>3.8945047533929661E-2</v>
      </c>
      <c r="AA482" s="15">
        <f t="shared" si="291"/>
        <v>4.9943462911504803E-2</v>
      </c>
      <c r="AB482" s="15">
        <f t="shared" si="292"/>
        <v>-0.10640460478499433</v>
      </c>
      <c r="AC482" s="15">
        <f t="shared" si="293"/>
        <v>4.8053678977673597E-2</v>
      </c>
      <c r="AD482" s="15">
        <f t="shared" si="294"/>
        <v>5.8324669909641975E-2</v>
      </c>
      <c r="AE482" s="15">
        <f t="shared" si="295"/>
        <v>4.7227888030286949E-2</v>
      </c>
      <c r="AF482" s="15">
        <f t="shared" si="296"/>
        <v>4.7073383745214532E-2</v>
      </c>
      <c r="AG482" s="15">
        <f t="shared" si="297"/>
        <v>1.0156307016976774E-2</v>
      </c>
      <c r="AH482" s="15">
        <f t="shared" si="298"/>
        <v>4.5425324775711179E-2</v>
      </c>
      <c r="AI482" s="15">
        <f t="shared" si="299"/>
        <v>7.6344522724996408E-2</v>
      </c>
      <c r="AJ482" s="15">
        <f t="shared" si="300"/>
        <v>-3.3320014972430888E-2</v>
      </c>
      <c r="AK482" s="15">
        <f t="shared" si="301"/>
        <v>5.0474499548551113E-2</v>
      </c>
      <c r="AL482" s="15">
        <f t="shared" si="302"/>
        <v>4.7073383745214532E-2</v>
      </c>
      <c r="AM482" s="15">
        <f t="shared" si="303"/>
        <v>5.025950916900751E-3</v>
      </c>
      <c r="AN482" s="15">
        <f t="shared" si="304"/>
        <v>-2.4184771773323618E-4</v>
      </c>
      <c r="AO482" s="15">
        <f t="shared" si="305"/>
        <v>6.6092944305904079E-3</v>
      </c>
      <c r="AP482" s="15">
        <f t="shared" si="306"/>
        <v>4.5762841372928624E-2</v>
      </c>
      <c r="AQ482" s="15">
        <f t="shared" si="307"/>
        <v>0.14301613018389009</v>
      </c>
      <c r="AR482" s="15">
        <f t="shared" si="308"/>
        <v>-4.9396671141193067E-2</v>
      </c>
      <c r="AS482" s="15">
        <f t="shared" si="309"/>
        <v>5.7623530127403448E-2</v>
      </c>
      <c r="AT482" s="15">
        <f t="shared" si="310"/>
        <v>-4.2064130072720536E-2</v>
      </c>
    </row>
    <row r="483" spans="1:46" x14ac:dyDescent="0.2">
      <c r="A483" s="2">
        <v>2008</v>
      </c>
      <c r="B483" s="11" t="s">
        <v>221</v>
      </c>
      <c r="C483" s="3">
        <f t="shared" ref="C483:R491" si="318">AVERAGEIFS(C$2:C$421,$A$2:$A$421,$A483)</f>
        <v>610.29166666666663</v>
      </c>
      <c r="D483" s="3">
        <f t="shared" si="318"/>
        <v>460.16666666666669</v>
      </c>
      <c r="E483" s="3">
        <f t="shared" si="318"/>
        <v>488.75</v>
      </c>
      <c r="F483" s="3">
        <f t="shared" si="318"/>
        <v>398.75</v>
      </c>
      <c r="G483" s="3">
        <f t="shared" si="318"/>
        <v>505.33333333333331</v>
      </c>
      <c r="H483" s="3">
        <f t="shared" si="318"/>
        <v>439.08333333333331</v>
      </c>
      <c r="I483" s="3">
        <f t="shared" si="318"/>
        <v>504.625</v>
      </c>
      <c r="J483" s="3">
        <f t="shared" si="318"/>
        <v>551.41666666666663</v>
      </c>
      <c r="K483" s="3">
        <f t="shared" si="318"/>
        <v>596.66666666666663</v>
      </c>
      <c r="L483" s="3">
        <f t="shared" si="318"/>
        <v>439.08333333333331</v>
      </c>
      <c r="M483" s="3">
        <f t="shared" si="318"/>
        <v>525.33333333333337</v>
      </c>
      <c r="N483" s="3">
        <f t="shared" si="318"/>
        <v>665.20833333333337</v>
      </c>
      <c r="O483" s="3">
        <f t="shared" si="318"/>
        <v>464.08333333333331</v>
      </c>
      <c r="P483" s="3">
        <f t="shared" si="318"/>
        <v>551.41666666666663</v>
      </c>
      <c r="Q483" s="3">
        <f t="shared" si="318"/>
        <v>569.33333333333337</v>
      </c>
      <c r="R483" s="3">
        <f t="shared" si="318"/>
        <v>573.375</v>
      </c>
      <c r="S483" s="3">
        <f t="shared" si="317"/>
        <v>522.125</v>
      </c>
      <c r="T483" s="3">
        <f t="shared" si="317"/>
        <v>451.33333333333331</v>
      </c>
      <c r="U483" s="3">
        <f t="shared" si="317"/>
        <v>250.5</v>
      </c>
      <c r="V483" s="3">
        <f t="shared" si="317"/>
        <v>745.875</v>
      </c>
      <c r="W483" s="3">
        <f t="shared" si="317"/>
        <v>395.75</v>
      </c>
      <c r="X483" s="3">
        <f t="shared" si="317"/>
        <v>711.58333333333337</v>
      </c>
      <c r="Y483" s="15">
        <f t="shared" si="290"/>
        <v>0.11705789411537547</v>
      </c>
      <c r="Z483" s="15">
        <f t="shared" si="289"/>
        <v>5.5668164053800949E-2</v>
      </c>
      <c r="AA483" s="15">
        <f t="shared" si="291"/>
        <v>5.4754205318993297E-2</v>
      </c>
      <c r="AB483" s="15">
        <f t="shared" si="292"/>
        <v>9.7653949768050606E-3</v>
      </c>
      <c r="AC483" s="15">
        <f t="shared" si="293"/>
        <v>9.2001017327529494E-2</v>
      </c>
      <c r="AD483" s="15">
        <f t="shared" si="294"/>
        <v>4.8111897375892047E-2</v>
      </c>
      <c r="AE483" s="15">
        <f t="shared" si="295"/>
        <v>9.9041018109716425E-2</v>
      </c>
      <c r="AF483" s="15">
        <f t="shared" si="296"/>
        <v>7.245857346170903E-2</v>
      </c>
      <c r="AG483" s="15">
        <f t="shared" si="297"/>
        <v>9.9480876253198527E-2</v>
      </c>
      <c r="AH483" s="15">
        <f t="shared" si="298"/>
        <v>4.8111897375892047E-2</v>
      </c>
      <c r="AI483" s="15">
        <f t="shared" si="299"/>
        <v>0.12235406335028089</v>
      </c>
      <c r="AJ483" s="15">
        <f t="shared" si="300"/>
        <v>0.1320560374893556</v>
      </c>
      <c r="AK483" s="15">
        <f t="shared" si="301"/>
        <v>4.3301572989066228E-2</v>
      </c>
      <c r="AL483" s="15">
        <f t="shared" si="302"/>
        <v>7.245857346170903E-2</v>
      </c>
      <c r="AM483" s="15">
        <f t="shared" si="303"/>
        <v>9.9733002286294226E-2</v>
      </c>
      <c r="AN483" s="15">
        <f t="shared" si="304"/>
        <v>0.10390012544995215</v>
      </c>
      <c r="AO483" s="15">
        <f t="shared" si="305"/>
        <v>8.2646312237995456E-2</v>
      </c>
      <c r="AP483" s="15">
        <f t="shared" si="306"/>
        <v>4.3298439720228184E-2</v>
      </c>
      <c r="AQ483" s="15">
        <f t="shared" si="307"/>
        <v>9.8508903043516838E-2</v>
      </c>
      <c r="AR483" s="15">
        <f t="shared" si="308"/>
        <v>0.15152856892157596</v>
      </c>
      <c r="AS483" s="15">
        <f t="shared" si="309"/>
        <v>4.1928101925436959E-2</v>
      </c>
      <c r="AT483" s="15">
        <f t="shared" si="310"/>
        <v>0.14289367096150488</v>
      </c>
    </row>
    <row r="484" spans="1:46" x14ac:dyDescent="0.2">
      <c r="A484" s="2">
        <v>2009</v>
      </c>
      <c r="B484" s="11" t="s">
        <v>221</v>
      </c>
      <c r="C484" s="3">
        <f t="shared" si="318"/>
        <v>601.91666666666663</v>
      </c>
      <c r="D484" s="3">
        <f t="shared" si="318"/>
        <v>484.83333333333331</v>
      </c>
      <c r="E484" s="3">
        <f t="shared" si="318"/>
        <v>494.83333333333331</v>
      </c>
      <c r="F484" s="3">
        <f t="shared" si="318"/>
        <v>407.375</v>
      </c>
      <c r="G484" s="3">
        <f t="shared" si="318"/>
        <v>490.66666666666669</v>
      </c>
      <c r="H484" s="3">
        <f t="shared" si="318"/>
        <v>433.04166666666669</v>
      </c>
      <c r="I484" s="3">
        <f t="shared" si="318"/>
        <v>485.125</v>
      </c>
      <c r="J484" s="3">
        <f t="shared" si="318"/>
        <v>564.375</v>
      </c>
      <c r="K484" s="3">
        <f t="shared" si="318"/>
        <v>590.29166666666663</v>
      </c>
      <c r="L484" s="3">
        <f t="shared" si="318"/>
        <v>433.04166666666669</v>
      </c>
      <c r="M484" s="3">
        <f t="shared" si="318"/>
        <v>585.70833333333337</v>
      </c>
      <c r="N484" s="3">
        <f t="shared" si="318"/>
        <v>649.70833333333337</v>
      </c>
      <c r="O484" s="3">
        <f t="shared" si="318"/>
        <v>483.20833333333331</v>
      </c>
      <c r="P484" s="3">
        <f t="shared" si="318"/>
        <v>564.375</v>
      </c>
      <c r="Q484" s="3">
        <f t="shared" si="318"/>
        <v>561.29166666666663</v>
      </c>
      <c r="R484" s="3">
        <f t="shared" si="318"/>
        <v>563.375</v>
      </c>
      <c r="S484" s="3">
        <f t="shared" si="317"/>
        <v>528.125</v>
      </c>
      <c r="T484" s="3">
        <f t="shared" si="317"/>
        <v>471.91666666666669</v>
      </c>
      <c r="U484" s="3">
        <f t="shared" si="317"/>
        <v>255.5</v>
      </c>
      <c r="V484" s="3">
        <f t="shared" si="317"/>
        <v>719.16666666666663</v>
      </c>
      <c r="W484" s="3">
        <f t="shared" si="317"/>
        <v>404.5</v>
      </c>
      <c r="X484" s="3">
        <f t="shared" si="317"/>
        <v>690.66666666666663</v>
      </c>
      <c r="Y484" s="15">
        <f t="shared" si="290"/>
        <v>-1.3817976707515027E-2</v>
      </c>
      <c r="Z484" s="15">
        <f t="shared" si="289"/>
        <v>5.2216446565047155E-2</v>
      </c>
      <c r="AA484" s="15">
        <f t="shared" si="291"/>
        <v>1.236989423612926E-2</v>
      </c>
      <c r="AB484" s="15">
        <f t="shared" si="292"/>
        <v>2.1399483058671301E-2</v>
      </c>
      <c r="AC484" s="15">
        <f t="shared" si="293"/>
        <v>-2.9453266913495382E-2</v>
      </c>
      <c r="AD484" s="15">
        <f t="shared" si="294"/>
        <v>-1.3855269180809383E-2</v>
      </c>
      <c r="AE484" s="15">
        <f t="shared" si="295"/>
        <v>-3.940898948403454E-2</v>
      </c>
      <c r="AF484" s="15">
        <f t="shared" si="296"/>
        <v>2.3228199947190744E-2</v>
      </c>
      <c r="AG484" s="15">
        <f t="shared" si="297"/>
        <v>-1.074184513528567E-2</v>
      </c>
      <c r="AH484" s="15">
        <f t="shared" si="298"/>
        <v>-1.3855269180809383E-2</v>
      </c>
      <c r="AI484" s="15">
        <f t="shared" si="299"/>
        <v>0.10878895923410555</v>
      </c>
      <c r="AJ484" s="15">
        <f t="shared" si="300"/>
        <v>-2.3576730563996885E-2</v>
      </c>
      <c r="AK484" s="15">
        <f t="shared" si="301"/>
        <v>4.0383758807089422E-2</v>
      </c>
      <c r="AL484" s="15">
        <f t="shared" si="302"/>
        <v>2.3228199947190744E-2</v>
      </c>
      <c r="AM484" s="15">
        <f t="shared" si="303"/>
        <v>-1.4225410329783278E-2</v>
      </c>
      <c r="AN484" s="15">
        <f t="shared" si="304"/>
        <v>-1.7594471906523711E-2</v>
      </c>
      <c r="AO484" s="15">
        <f t="shared" si="305"/>
        <v>1.1425975294098873E-2</v>
      </c>
      <c r="AP484" s="15">
        <f t="shared" si="306"/>
        <v>4.4596251521694122E-2</v>
      </c>
      <c r="AQ484" s="15">
        <f t="shared" si="307"/>
        <v>1.9763489118839718E-2</v>
      </c>
      <c r="AR484" s="15">
        <f t="shared" si="308"/>
        <v>-3.6464891552772688E-2</v>
      </c>
      <c r="AS484" s="15">
        <f t="shared" si="309"/>
        <v>2.1869037737424948E-2</v>
      </c>
      <c r="AT484" s="15">
        <f t="shared" si="310"/>
        <v>-2.9835219408341933E-2</v>
      </c>
    </row>
    <row r="485" spans="1:46" x14ac:dyDescent="0.2">
      <c r="A485" s="2">
        <v>2010</v>
      </c>
      <c r="B485" s="11" t="s">
        <v>221</v>
      </c>
      <c r="C485" s="3">
        <f t="shared" si="318"/>
        <v>625.25</v>
      </c>
      <c r="D485" s="3">
        <f t="shared" si="318"/>
        <v>500</v>
      </c>
      <c r="E485" s="3">
        <f t="shared" si="318"/>
        <v>506.04166666666669</v>
      </c>
      <c r="F485" s="3">
        <f t="shared" si="318"/>
        <v>415.25</v>
      </c>
      <c r="G485" s="3">
        <f t="shared" si="318"/>
        <v>490.91666666666669</v>
      </c>
      <c r="H485" s="3">
        <f t="shared" si="318"/>
        <v>448.04166666666669</v>
      </c>
      <c r="I485" s="3">
        <f t="shared" si="318"/>
        <v>482.875</v>
      </c>
      <c r="J485" s="3">
        <f t="shared" si="318"/>
        <v>577.08333333333337</v>
      </c>
      <c r="K485" s="3">
        <f t="shared" si="318"/>
        <v>592.625</v>
      </c>
      <c r="L485" s="3">
        <f t="shared" si="318"/>
        <v>448.04166666666669</v>
      </c>
      <c r="M485" s="3">
        <f t="shared" si="318"/>
        <v>606.58333333333337</v>
      </c>
      <c r="N485" s="3">
        <f t="shared" si="318"/>
        <v>677.04166666666663</v>
      </c>
      <c r="O485" s="3">
        <f t="shared" si="318"/>
        <v>474.125</v>
      </c>
      <c r="P485" s="3">
        <f t="shared" si="318"/>
        <v>577.08333333333337</v>
      </c>
      <c r="Q485" s="3">
        <f t="shared" si="318"/>
        <v>569.83333333333337</v>
      </c>
      <c r="R485" s="3">
        <f t="shared" si="318"/>
        <v>572.91666666666663</v>
      </c>
      <c r="S485" s="3">
        <f t="shared" si="317"/>
        <v>545.95833333333337</v>
      </c>
      <c r="T485" s="3">
        <f t="shared" si="317"/>
        <v>479.95833333333331</v>
      </c>
      <c r="U485" s="3">
        <f t="shared" si="317"/>
        <v>253.25</v>
      </c>
      <c r="V485" s="3">
        <f t="shared" si="317"/>
        <v>753.08333333333337</v>
      </c>
      <c r="W485" s="3">
        <f t="shared" si="317"/>
        <v>414.75</v>
      </c>
      <c r="X485" s="3">
        <f t="shared" si="317"/>
        <v>723.08333333333337</v>
      </c>
      <c r="Y485" s="15">
        <f t="shared" si="290"/>
        <v>3.8032561494882017E-2</v>
      </c>
      <c r="Z485" s="15">
        <f t="shared" si="289"/>
        <v>3.0802909155045188E-2</v>
      </c>
      <c r="AA485" s="15">
        <f t="shared" si="291"/>
        <v>2.2398005552622426E-2</v>
      </c>
      <c r="AB485" s="15">
        <f t="shared" si="292"/>
        <v>1.9146611335678659E-2</v>
      </c>
      <c r="AC485" s="15">
        <f t="shared" si="293"/>
        <v>5.0938111297514372E-4</v>
      </c>
      <c r="AD485" s="15">
        <f t="shared" si="294"/>
        <v>3.4052282802104719E-2</v>
      </c>
      <c r="AE485" s="15">
        <f t="shared" si="295"/>
        <v>-4.6487687026250503E-3</v>
      </c>
      <c r="AF485" s="15">
        <f t="shared" si="296"/>
        <v>2.2267757096289059E-2</v>
      </c>
      <c r="AG485" s="15">
        <f t="shared" si="297"/>
        <v>3.9450561908771402E-3</v>
      </c>
      <c r="AH485" s="15">
        <f t="shared" si="298"/>
        <v>3.4052282802104719E-2</v>
      </c>
      <c r="AI485" s="15">
        <f t="shared" si="299"/>
        <v>3.5020178346437433E-2</v>
      </c>
      <c r="AJ485" s="15">
        <f t="shared" si="300"/>
        <v>4.1209272817890746E-2</v>
      </c>
      <c r="AK485" s="15">
        <f t="shared" si="301"/>
        <v>-1.8976892599694564E-2</v>
      </c>
      <c r="AL485" s="15">
        <f t="shared" si="302"/>
        <v>2.2267757096289059E-2</v>
      </c>
      <c r="AM485" s="15">
        <f t="shared" si="303"/>
        <v>1.5103245060623981E-2</v>
      </c>
      <c r="AN485" s="15">
        <f t="shared" si="304"/>
        <v>1.6794791735959366E-2</v>
      </c>
      <c r="AO485" s="15">
        <f t="shared" si="305"/>
        <v>3.3209662145201532E-2</v>
      </c>
      <c r="AP485" s="15">
        <f t="shared" si="306"/>
        <v>1.6896878252755945E-2</v>
      </c>
      <c r="AQ485" s="15">
        <f t="shared" si="307"/>
        <v>-8.8452665149663344E-3</v>
      </c>
      <c r="AR485" s="15">
        <f t="shared" si="308"/>
        <v>4.6082755824482381E-2</v>
      </c>
      <c r="AS485" s="15">
        <f t="shared" si="309"/>
        <v>2.5024192572007477E-2</v>
      </c>
      <c r="AT485" s="15">
        <f t="shared" si="310"/>
        <v>4.5867161294225418E-2</v>
      </c>
    </row>
    <row r="486" spans="1:46" x14ac:dyDescent="0.2">
      <c r="A486" s="2">
        <v>2011</v>
      </c>
      <c r="B486" s="11" t="s">
        <v>221</v>
      </c>
      <c r="C486" s="3">
        <f t="shared" si="318"/>
        <v>685.66666666666663</v>
      </c>
      <c r="D486" s="3">
        <f t="shared" si="318"/>
        <v>548.54166666666663</v>
      </c>
      <c r="E486" s="3">
        <f t="shared" si="318"/>
        <v>525.58333333333337</v>
      </c>
      <c r="F486" s="3">
        <f t="shared" si="318"/>
        <v>422.95833333333331</v>
      </c>
      <c r="G486" s="3">
        <f t="shared" si="318"/>
        <v>518.91666666666663</v>
      </c>
      <c r="H486" s="3">
        <f t="shared" si="318"/>
        <v>460.41666666666669</v>
      </c>
      <c r="I486" s="3">
        <f t="shared" si="318"/>
        <v>512.04166666666663</v>
      </c>
      <c r="J486" s="3">
        <f t="shared" si="318"/>
        <v>602.58333333333337</v>
      </c>
      <c r="K486" s="3">
        <f t="shared" si="318"/>
        <v>654.04166666666663</v>
      </c>
      <c r="L486" s="3">
        <f t="shared" si="318"/>
        <v>460.41666666666669</v>
      </c>
      <c r="M486" s="3">
        <f t="shared" si="318"/>
        <v>609.875</v>
      </c>
      <c r="N486" s="3">
        <f t="shared" si="318"/>
        <v>753.16666666666663</v>
      </c>
      <c r="O486" s="3">
        <f t="shared" si="318"/>
        <v>488.91666666666669</v>
      </c>
      <c r="P486" s="3">
        <f t="shared" si="318"/>
        <v>602.58333333333337</v>
      </c>
      <c r="Q486" s="3">
        <f t="shared" si="318"/>
        <v>647.79166666666663</v>
      </c>
      <c r="R486" s="3">
        <f t="shared" si="318"/>
        <v>651</v>
      </c>
      <c r="S486" s="3">
        <f t="shared" si="317"/>
        <v>582.58333333333337</v>
      </c>
      <c r="T486" s="3">
        <f t="shared" si="317"/>
        <v>495</v>
      </c>
      <c r="U486" s="3">
        <f t="shared" si="317"/>
        <v>256.25</v>
      </c>
      <c r="V486" s="3">
        <f t="shared" si="317"/>
        <v>851.16666666666663</v>
      </c>
      <c r="W486" s="3">
        <f t="shared" si="317"/>
        <v>429.25</v>
      </c>
      <c r="X486" s="3">
        <f t="shared" si="317"/>
        <v>811.75</v>
      </c>
      <c r="Y486" s="15">
        <f t="shared" si="290"/>
        <v>9.2240031227118963E-2</v>
      </c>
      <c r="Z486" s="15">
        <f t="shared" si="289"/>
        <v>9.2655143160272277E-2</v>
      </c>
      <c r="AA486" s="15">
        <f t="shared" si="291"/>
        <v>3.7889745787323667E-2</v>
      </c>
      <c r="AB486" s="15">
        <f t="shared" si="292"/>
        <v>1.8392922943081133E-2</v>
      </c>
      <c r="AC486" s="15">
        <f t="shared" si="293"/>
        <v>5.5468913350764606E-2</v>
      </c>
      <c r="AD486" s="15">
        <f t="shared" si="294"/>
        <v>2.724564255537262E-2</v>
      </c>
      <c r="AE486" s="15">
        <f t="shared" si="295"/>
        <v>5.8648180950206151E-2</v>
      </c>
      <c r="AF486" s="15">
        <f t="shared" si="296"/>
        <v>4.3239287119412523E-2</v>
      </c>
      <c r="AG486" s="15">
        <f t="shared" si="297"/>
        <v>9.8609238704978786E-2</v>
      </c>
      <c r="AH486" s="15">
        <f t="shared" si="298"/>
        <v>2.724564255537262E-2</v>
      </c>
      <c r="AI486" s="15">
        <f t="shared" si="299"/>
        <v>5.4118988057435162E-3</v>
      </c>
      <c r="AJ486" s="15">
        <f t="shared" si="300"/>
        <v>0.10655372312839406</v>
      </c>
      <c r="AK486" s="15">
        <f t="shared" si="301"/>
        <v>3.0721059128796611E-2</v>
      </c>
      <c r="AL486" s="15">
        <f t="shared" si="302"/>
        <v>4.3239287119412523E-2</v>
      </c>
      <c r="AM486" s="15">
        <f t="shared" si="303"/>
        <v>0.12822522219054874</v>
      </c>
      <c r="AN486" s="15">
        <f t="shared" si="304"/>
        <v>0.12776936946179765</v>
      </c>
      <c r="AO486" s="15">
        <f t="shared" si="305"/>
        <v>6.4929576467345138E-2</v>
      </c>
      <c r="AP486" s="15">
        <f t="shared" si="306"/>
        <v>3.0858467990129573E-2</v>
      </c>
      <c r="AQ486" s="15">
        <f t="shared" si="307"/>
        <v>1.1776387323825119E-2</v>
      </c>
      <c r="AR486" s="15">
        <f t="shared" si="308"/>
        <v>0.12243206730563341</v>
      </c>
      <c r="AS486" s="15">
        <f t="shared" si="309"/>
        <v>3.4363570707031027E-2</v>
      </c>
      <c r="AT486" s="15">
        <f t="shared" si="310"/>
        <v>0.11566793497746587</v>
      </c>
    </row>
    <row r="487" spans="1:46" x14ac:dyDescent="0.2">
      <c r="A487" s="2">
        <v>2012</v>
      </c>
      <c r="B487" s="11" t="s">
        <v>221</v>
      </c>
      <c r="C487" s="3">
        <f t="shared" si="318"/>
        <v>740.75</v>
      </c>
      <c r="D487" s="3">
        <f t="shared" si="318"/>
        <v>584.58333333333337</v>
      </c>
      <c r="E487" s="3">
        <f t="shared" si="318"/>
        <v>541.375</v>
      </c>
      <c r="F487" s="3">
        <f t="shared" si="318"/>
        <v>432.75</v>
      </c>
      <c r="G487" s="3">
        <f t="shared" si="318"/>
        <v>548.45833333333337</v>
      </c>
      <c r="H487" s="3">
        <f t="shared" si="318"/>
        <v>469.5</v>
      </c>
      <c r="I487" s="3">
        <f t="shared" si="318"/>
        <v>544.75</v>
      </c>
      <c r="J487" s="3">
        <f t="shared" si="318"/>
        <v>623.54166666666663</v>
      </c>
      <c r="K487" s="3">
        <f t="shared" si="318"/>
        <v>694.95833333333337</v>
      </c>
      <c r="L487" s="3">
        <f t="shared" si="318"/>
        <v>469.5</v>
      </c>
      <c r="M487" s="3">
        <f t="shared" si="318"/>
        <v>689.04166666666663</v>
      </c>
      <c r="N487" s="3">
        <f t="shared" si="318"/>
        <v>821.20833333333337</v>
      </c>
      <c r="O487" s="3">
        <f t="shared" si="318"/>
        <v>508.375</v>
      </c>
      <c r="P487" s="3">
        <f t="shared" si="318"/>
        <v>623.54166666666663</v>
      </c>
      <c r="Q487" s="3">
        <f t="shared" si="318"/>
        <v>685.33333333333337</v>
      </c>
      <c r="R487" s="3">
        <f t="shared" si="318"/>
        <v>691</v>
      </c>
      <c r="S487" s="3">
        <f t="shared" si="317"/>
        <v>617.20833333333337</v>
      </c>
      <c r="T487" s="3">
        <f t="shared" si="317"/>
        <v>510.41666666666669</v>
      </c>
      <c r="U487" s="3">
        <f t="shared" si="317"/>
        <v>268.5</v>
      </c>
      <c r="V487" s="3">
        <f t="shared" si="317"/>
        <v>937.04166666666663</v>
      </c>
      <c r="W487" s="3">
        <f t="shared" si="317"/>
        <v>437.75</v>
      </c>
      <c r="X487" s="3">
        <f t="shared" si="317"/>
        <v>888.79166666666663</v>
      </c>
      <c r="Y487" s="15">
        <f t="shared" ref="Y487:Y491" si="319">IFERROR(LN(C487/C486),"")</f>
        <v>7.7271585468827203E-2</v>
      </c>
      <c r="Z487" s="15">
        <f t="shared" ref="Z487:Z491" si="320">IFERROR(LN(D487/D486),"")</f>
        <v>6.3636101166097053E-2</v>
      </c>
      <c r="AA487" s="15">
        <f t="shared" ref="AA487:AA491" si="321">IFERROR(LN(E487/E486),"")</f>
        <v>2.960344265913983E-2</v>
      </c>
      <c r="AB487" s="15">
        <f t="shared" ref="AB487:AB491" si="322">IFERROR(LN(F487/F486),"")</f>
        <v>2.2886522619833236E-2</v>
      </c>
      <c r="AC487" s="15">
        <f t="shared" ref="AC487:AC491" si="323">IFERROR(LN(G487/G486),"")</f>
        <v>5.5368006993010491E-2</v>
      </c>
      <c r="AD487" s="15">
        <f t="shared" ref="AD487:AD491" si="324">IFERROR(LN(H487/H486),"")</f>
        <v>1.9536422050364318E-2</v>
      </c>
      <c r="AE487" s="15">
        <f t="shared" ref="AE487:AE491" si="325">IFERROR(LN(I487/I486),"")</f>
        <v>6.1920971888077735E-2</v>
      </c>
      <c r="AF487" s="15">
        <f t="shared" ref="AF487:AF491" si="326">IFERROR(LN(J487/J486),"")</f>
        <v>3.4189621551902076E-2</v>
      </c>
      <c r="AG487" s="15">
        <f t="shared" ref="AG487:AG491" si="327">IFERROR(LN(K487/K486),"")</f>
        <v>6.068083180196629E-2</v>
      </c>
      <c r="AH487" s="15">
        <f t="shared" ref="AH487:AH491" si="328">IFERROR(LN(L487/L486),"")</f>
        <v>1.9536422050364318E-2</v>
      </c>
      <c r="AI487" s="15">
        <f t="shared" ref="AI487:AI491" si="329">IFERROR(LN(M487/M486),"")</f>
        <v>0.1220477251662495</v>
      </c>
      <c r="AJ487" s="15">
        <f t="shared" ref="AJ487:AJ491" si="330">IFERROR(LN(N487/N486),"")</f>
        <v>8.6490292661324103E-2</v>
      </c>
      <c r="AK487" s="15">
        <f t="shared" ref="AK487:AK491" si="331">IFERROR(LN(O487/O486),"")</f>
        <v>3.9027305089529084E-2</v>
      </c>
      <c r="AL487" s="15">
        <f t="shared" ref="AL487:AL491" si="332">IFERROR(LN(P487/P486),"")</f>
        <v>3.4189621551902076E-2</v>
      </c>
      <c r="AM487" s="15">
        <f t="shared" ref="AM487:AM491" si="333">IFERROR(LN(Q487/Q486),"")</f>
        <v>5.6336195305150959E-2</v>
      </c>
      <c r="AN487" s="15">
        <f t="shared" ref="AN487:AN491" si="334">IFERROR(LN(R487/R486),"")</f>
        <v>5.9630181559100749E-2</v>
      </c>
      <c r="AO487" s="15">
        <f t="shared" ref="AO487:AO491" si="335">IFERROR(LN(S487/S486),"")</f>
        <v>5.7734385510121763E-2</v>
      </c>
      <c r="AP487" s="15">
        <f t="shared" ref="AP487:AP491" si="336">IFERROR(LN(T487/T486),"")</f>
        <v>3.0669623056237119E-2</v>
      </c>
      <c r="AQ487" s="15">
        <f t="shared" ref="AQ487:AQ491" si="337">IFERROR(LN(U487/U486),"")</f>
        <v>4.6697383496301481E-2</v>
      </c>
      <c r="AR487" s="15">
        <f t="shared" ref="AR487:AR491" si="338">IFERROR(LN(V487/V486),"")</f>
        <v>9.6119791990950817E-2</v>
      </c>
      <c r="AS487" s="15">
        <f t="shared" ref="AS487:AS491" si="339">IFERROR(LN(W487/W486),"")</f>
        <v>1.9608471388376337E-2</v>
      </c>
      <c r="AT487" s="15">
        <f t="shared" ref="AT487:AT491" si="340">IFERROR(LN(X487/X486),"")</f>
        <v>9.0670451360916698E-2</v>
      </c>
    </row>
    <row r="488" spans="1:46" x14ac:dyDescent="0.2">
      <c r="A488" s="2">
        <v>2013</v>
      </c>
      <c r="B488" s="11" t="s">
        <v>221</v>
      </c>
      <c r="C488" s="3">
        <f t="shared" si="318"/>
        <v>734.16666666666663</v>
      </c>
      <c r="D488" s="3">
        <f t="shared" si="318"/>
        <v>591.83333333333337</v>
      </c>
      <c r="E488" s="3">
        <f t="shared" si="318"/>
        <v>544.75</v>
      </c>
      <c r="F488" s="3">
        <f t="shared" si="318"/>
        <v>438.95833333333331</v>
      </c>
      <c r="G488" s="3">
        <f t="shared" si="318"/>
        <v>542.16666666666663</v>
      </c>
      <c r="H488" s="3">
        <f t="shared" si="318"/>
        <v>476.04166666666669</v>
      </c>
      <c r="I488" s="3">
        <f t="shared" si="318"/>
        <v>535.20833333333337</v>
      </c>
      <c r="J488" s="3">
        <f t="shared" si="318"/>
        <v>631.91666666666663</v>
      </c>
      <c r="K488" s="3">
        <f t="shared" si="318"/>
        <v>694.04166666666663</v>
      </c>
      <c r="L488" s="3">
        <f t="shared" si="318"/>
        <v>476.45833333333331</v>
      </c>
      <c r="M488" s="3">
        <f t="shared" si="318"/>
        <v>736.25</v>
      </c>
      <c r="N488" s="3">
        <f t="shared" si="318"/>
        <v>808.75</v>
      </c>
      <c r="O488" s="3">
        <f t="shared" si="318"/>
        <v>511.04166666666669</v>
      </c>
      <c r="P488" s="3">
        <f t="shared" si="318"/>
        <v>631.91666666666663</v>
      </c>
      <c r="Q488" s="3">
        <f t="shared" si="318"/>
        <v>671.95833333333337</v>
      </c>
      <c r="R488" s="3">
        <f t="shared" si="318"/>
        <v>677.08333333333337</v>
      </c>
      <c r="S488" s="3">
        <f t="shared" si="317"/>
        <v>618.33333333333337</v>
      </c>
      <c r="T488" s="3">
        <f t="shared" si="317"/>
        <v>516.91666666666663</v>
      </c>
      <c r="U488" s="3">
        <f t="shared" si="317"/>
        <v>289</v>
      </c>
      <c r="V488" s="3">
        <f t="shared" si="317"/>
        <v>918.08333333333337</v>
      </c>
      <c r="W488" s="3">
        <f t="shared" si="317"/>
        <v>445.75</v>
      </c>
      <c r="X488" s="3">
        <f t="shared" si="317"/>
        <v>873.5</v>
      </c>
      <c r="Y488" s="15">
        <f t="shared" si="319"/>
        <v>-8.9271173114498243E-3</v>
      </c>
      <c r="Z488" s="15">
        <f t="shared" si="320"/>
        <v>1.2325720966471937E-2</v>
      </c>
      <c r="AA488" s="15">
        <f t="shared" si="321"/>
        <v>6.2147742899384597E-3</v>
      </c>
      <c r="AB488" s="15">
        <f t="shared" si="322"/>
        <v>1.424430183402506E-2</v>
      </c>
      <c r="AC488" s="15">
        <f t="shared" si="323"/>
        <v>-1.1537854832165727E-2</v>
      </c>
      <c r="AD488" s="15">
        <f t="shared" si="324"/>
        <v>1.3837086766142356E-2</v>
      </c>
      <c r="AE488" s="15">
        <f t="shared" si="325"/>
        <v>-1.7670894628690818E-2</v>
      </c>
      <c r="AF488" s="15">
        <f t="shared" si="326"/>
        <v>1.3341938974081596E-2</v>
      </c>
      <c r="AG488" s="15">
        <f t="shared" si="327"/>
        <v>-1.3198946000655401E-3</v>
      </c>
      <c r="AH488" s="15">
        <f t="shared" si="328"/>
        <v>1.471197746061821E-2</v>
      </c>
      <c r="AI488" s="15">
        <f t="shared" si="329"/>
        <v>6.6267991663545731E-2</v>
      </c>
      <c r="AJ488" s="15">
        <f t="shared" si="330"/>
        <v>-1.528698702943845E-2</v>
      </c>
      <c r="AK488" s="15">
        <f t="shared" si="331"/>
        <v>5.2317621172555942E-3</v>
      </c>
      <c r="AL488" s="15">
        <f t="shared" si="332"/>
        <v>1.3341938974081596E-2</v>
      </c>
      <c r="AM488" s="15">
        <f t="shared" si="333"/>
        <v>-1.9709003274375948E-2</v>
      </c>
      <c r="AN488" s="15">
        <f t="shared" si="334"/>
        <v>-2.0345466357731885E-2</v>
      </c>
      <c r="AO488" s="15">
        <f t="shared" si="335"/>
        <v>1.8210641393193818E-3</v>
      </c>
      <c r="AP488" s="15">
        <f t="shared" si="336"/>
        <v>1.2654289560189772E-2</v>
      </c>
      <c r="AQ488" s="15">
        <f t="shared" si="337"/>
        <v>7.3575774163512866E-2</v>
      </c>
      <c r="AR488" s="15">
        <f t="shared" si="338"/>
        <v>-2.043958585847503E-2</v>
      </c>
      <c r="AS488" s="15">
        <f t="shared" si="339"/>
        <v>1.8110285577288471E-2</v>
      </c>
      <c r="AT488" s="15">
        <f t="shared" si="340"/>
        <v>-1.735473276976085E-2</v>
      </c>
    </row>
    <row r="489" spans="1:46" x14ac:dyDescent="0.2">
      <c r="A489" s="3">
        <v>2014</v>
      </c>
      <c r="B489" s="11" t="s">
        <v>221</v>
      </c>
      <c r="C489" s="3">
        <f t="shared" si="318"/>
        <v>739.375</v>
      </c>
      <c r="D489" s="3">
        <f t="shared" si="318"/>
        <v>602.625</v>
      </c>
      <c r="E489" s="3">
        <f t="shared" si="318"/>
        <v>556.83333333333337</v>
      </c>
      <c r="F489" s="3">
        <f t="shared" si="318"/>
        <v>447.875</v>
      </c>
      <c r="G489" s="3">
        <f t="shared" si="318"/>
        <v>575.08333333333337</v>
      </c>
      <c r="H489" s="3">
        <f t="shared" si="318"/>
        <v>486.375</v>
      </c>
      <c r="I489" s="3">
        <f t="shared" si="318"/>
        <v>572.625</v>
      </c>
      <c r="J489" s="3">
        <f t="shared" si="318"/>
        <v>645.58333333333337</v>
      </c>
      <c r="K489" s="3">
        <f t="shared" si="318"/>
        <v>712</v>
      </c>
      <c r="L489" s="3">
        <f t="shared" si="318"/>
        <v>486.79166666666669</v>
      </c>
      <c r="M489" s="3">
        <f t="shared" si="318"/>
        <v>796.25</v>
      </c>
      <c r="N489" s="3">
        <f t="shared" si="318"/>
        <v>809</v>
      </c>
      <c r="O489" s="3">
        <f t="shared" si="318"/>
        <v>514.66666666666663</v>
      </c>
      <c r="P489" s="3">
        <f t="shared" si="318"/>
        <v>645.58333333333337</v>
      </c>
      <c r="Q489" s="3">
        <f t="shared" si="318"/>
        <v>689.79166666666663</v>
      </c>
      <c r="R489" s="3">
        <f t="shared" si="318"/>
        <v>693.04166666666663</v>
      </c>
      <c r="S489" s="3">
        <f t="shared" si="317"/>
        <v>625.95833333333337</v>
      </c>
      <c r="T489" s="3">
        <f t="shared" si="317"/>
        <v>526.5</v>
      </c>
      <c r="U489" s="3">
        <f t="shared" si="317"/>
        <v>349.25</v>
      </c>
      <c r="V489" s="3">
        <f t="shared" si="317"/>
        <v>914.29166666666663</v>
      </c>
      <c r="W489" s="3">
        <f t="shared" si="317"/>
        <v>457.75</v>
      </c>
      <c r="X489" s="3">
        <f t="shared" si="317"/>
        <v>871.70833333333337</v>
      </c>
      <c r="Y489" s="15">
        <f t="shared" si="319"/>
        <v>7.0691655904264036E-3</v>
      </c>
      <c r="Z489" s="15">
        <f t="shared" si="320"/>
        <v>1.8070049010753351E-2</v>
      </c>
      <c r="AA489" s="15">
        <f t="shared" si="321"/>
        <v>2.1938999303972334E-2</v>
      </c>
      <c r="AB489" s="15">
        <f t="shared" si="322"/>
        <v>2.0109679734774181E-2</v>
      </c>
      <c r="AC489" s="15">
        <f t="shared" si="323"/>
        <v>5.8941500587305302E-2</v>
      </c>
      <c r="AD489" s="15">
        <f t="shared" si="324"/>
        <v>2.1474545890257782E-2</v>
      </c>
      <c r="AE489" s="15">
        <f t="shared" si="325"/>
        <v>6.7574973010867886E-2</v>
      </c>
      <c r="AF489" s="15">
        <f t="shared" si="326"/>
        <v>2.1396771930967052E-2</v>
      </c>
      <c r="AG489" s="15">
        <f t="shared" si="327"/>
        <v>2.5545914282813643E-2</v>
      </c>
      <c r="AH489" s="15">
        <f t="shared" si="328"/>
        <v>2.1455966260266898E-2</v>
      </c>
      <c r="AI489" s="15">
        <f t="shared" si="329"/>
        <v>7.8343471920576738E-2</v>
      </c>
      <c r="AJ489" s="15">
        <f t="shared" si="330"/>
        <v>3.0907124338129587E-4</v>
      </c>
      <c r="AK489" s="15">
        <f t="shared" si="331"/>
        <v>7.0683155719676273E-3</v>
      </c>
      <c r="AL489" s="15">
        <f t="shared" si="332"/>
        <v>2.1396771930967052E-2</v>
      </c>
      <c r="AM489" s="15">
        <f t="shared" si="333"/>
        <v>2.6193285000830811E-2</v>
      </c>
      <c r="AN489" s="15">
        <f t="shared" si="334"/>
        <v>2.3295765032651187E-2</v>
      </c>
      <c r="AO489" s="15">
        <f t="shared" si="335"/>
        <v>1.2256122341052285E-2</v>
      </c>
      <c r="AP489" s="15">
        <f t="shared" si="336"/>
        <v>1.8369656388913018E-2</v>
      </c>
      <c r="AQ489" s="15">
        <f t="shared" si="337"/>
        <v>0.18936131002463907</v>
      </c>
      <c r="AR489" s="15">
        <f t="shared" si="338"/>
        <v>-4.138532864140735E-3</v>
      </c>
      <c r="AS489" s="15">
        <f t="shared" si="339"/>
        <v>2.6564926811370283E-2</v>
      </c>
      <c r="AT489" s="15">
        <f t="shared" si="340"/>
        <v>-2.0532417384084784E-3</v>
      </c>
    </row>
    <row r="490" spans="1:46" x14ac:dyDescent="0.2">
      <c r="A490" s="2">
        <v>2015</v>
      </c>
      <c r="B490" s="11" t="s">
        <v>221</v>
      </c>
      <c r="C490" s="3">
        <f t="shared" si="318"/>
        <v>725.45833333333337</v>
      </c>
      <c r="D490" s="3">
        <f t="shared" si="318"/>
        <v>611.83333333333337</v>
      </c>
      <c r="E490" s="3">
        <f t="shared" si="318"/>
        <v>575.83333333333337</v>
      </c>
      <c r="F490" s="3">
        <f t="shared" si="318"/>
        <v>453.5</v>
      </c>
      <c r="G490" s="3">
        <f t="shared" si="318"/>
        <v>565.375</v>
      </c>
      <c r="H490" s="3">
        <f t="shared" si="318"/>
        <v>490.5</v>
      </c>
      <c r="I490" s="3">
        <f t="shared" si="318"/>
        <v>558.95833333333337</v>
      </c>
      <c r="J490" s="3">
        <f t="shared" si="318"/>
        <v>655.375</v>
      </c>
      <c r="K490" s="3">
        <f t="shared" si="318"/>
        <v>703.75</v>
      </c>
      <c r="L490" s="3">
        <f t="shared" si="318"/>
        <v>490.5</v>
      </c>
      <c r="M490" s="3">
        <f t="shared" si="318"/>
        <v>784.58333333333337</v>
      </c>
      <c r="N490" s="3">
        <f t="shared" si="318"/>
        <v>785.25</v>
      </c>
      <c r="O490" s="3">
        <f t="shared" si="318"/>
        <v>521.33333333333337</v>
      </c>
      <c r="P490" s="3">
        <f t="shared" si="318"/>
        <v>655.375</v>
      </c>
      <c r="Q490" s="3">
        <f t="shared" si="318"/>
        <v>680.70833333333337</v>
      </c>
      <c r="R490" s="3">
        <f t="shared" si="318"/>
        <v>682.45833333333337</v>
      </c>
      <c r="S490" s="3">
        <f t="shared" si="317"/>
        <v>624.16666666666663</v>
      </c>
      <c r="T490" s="3">
        <f t="shared" si="317"/>
        <v>510.75</v>
      </c>
      <c r="U490" s="3">
        <f t="shared" si="317"/>
        <v>384.33333333333331</v>
      </c>
      <c r="V490" s="3">
        <f t="shared" si="317"/>
        <v>878.04166666666663</v>
      </c>
      <c r="W490" s="3">
        <f t="shared" si="317"/>
        <v>472</v>
      </c>
      <c r="X490" s="3">
        <f t="shared" si="317"/>
        <v>840.25</v>
      </c>
      <c r="Y490" s="15">
        <f t="shared" si="319"/>
        <v>-1.9001595713998325E-2</v>
      </c>
      <c r="Z490" s="15">
        <f t="shared" si="320"/>
        <v>1.5164801542992941E-2</v>
      </c>
      <c r="AA490" s="15">
        <f t="shared" si="321"/>
        <v>3.3552293845013834E-2</v>
      </c>
      <c r="AB490" s="15">
        <f t="shared" si="322"/>
        <v>1.2481093930073473E-2</v>
      </c>
      <c r="AC490" s="15">
        <f t="shared" si="323"/>
        <v>-1.7025730034594382E-2</v>
      </c>
      <c r="AD490" s="15">
        <f t="shared" si="324"/>
        <v>8.4453477007001426E-3</v>
      </c>
      <c r="AE490" s="15">
        <f t="shared" si="325"/>
        <v>-2.4156119695127282E-2</v>
      </c>
      <c r="AF490" s="15">
        <f t="shared" si="326"/>
        <v>1.5053290048794509E-2</v>
      </c>
      <c r="AG490" s="15">
        <f t="shared" si="327"/>
        <v>-1.1654731958075636E-2</v>
      </c>
      <c r="AH490" s="15">
        <f t="shared" si="328"/>
        <v>7.5890366362148668E-3</v>
      </c>
      <c r="AI490" s="15">
        <f t="shared" si="329"/>
        <v>-1.4760415583120573E-2</v>
      </c>
      <c r="AJ490" s="15">
        <f t="shared" si="330"/>
        <v>-2.9796778639735736E-2</v>
      </c>
      <c r="AK490" s="15">
        <f t="shared" si="331"/>
        <v>1.2870190520534956E-2</v>
      </c>
      <c r="AL490" s="15">
        <f t="shared" si="332"/>
        <v>1.5053290048794509E-2</v>
      </c>
      <c r="AM490" s="15">
        <f t="shared" si="333"/>
        <v>-1.3255696954837972E-2</v>
      </c>
      <c r="AN490" s="15">
        <f t="shared" si="334"/>
        <v>-1.5388647308155291E-2</v>
      </c>
      <c r="AO490" s="15">
        <f t="shared" si="335"/>
        <v>-2.866381991213265E-3</v>
      </c>
      <c r="AP490" s="15">
        <f t="shared" si="336"/>
        <v>-3.0371097876298759E-2</v>
      </c>
      <c r="AQ490" s="15">
        <f t="shared" si="337"/>
        <v>9.5722233463878051E-2</v>
      </c>
      <c r="AR490" s="15">
        <f t="shared" si="338"/>
        <v>-4.0455581838656746E-2</v>
      </c>
      <c r="AS490" s="15">
        <f t="shared" si="339"/>
        <v>3.0655802030935257E-2</v>
      </c>
      <c r="AT490" s="15">
        <f t="shared" si="340"/>
        <v>-3.6755421230487667E-2</v>
      </c>
    </row>
    <row r="491" spans="1:46" x14ac:dyDescent="0.2">
      <c r="A491" s="2">
        <v>2016</v>
      </c>
      <c r="B491" s="11" t="s">
        <v>221</v>
      </c>
      <c r="C491" s="3">
        <f t="shared" si="318"/>
        <v>719.16666666666663</v>
      </c>
      <c r="D491" s="3">
        <f t="shared" si="318"/>
        <v>627.04166666666663</v>
      </c>
      <c r="E491" s="3">
        <f t="shared" si="318"/>
        <v>587</v>
      </c>
      <c r="F491" s="3">
        <f t="shared" si="318"/>
        <v>457.83333333333331</v>
      </c>
      <c r="G491" s="3">
        <f t="shared" si="318"/>
        <v>558.25</v>
      </c>
      <c r="H491" s="3">
        <f t="shared" si="318"/>
        <v>497.66666666666669</v>
      </c>
      <c r="I491" s="3">
        <f t="shared" si="318"/>
        <v>548.54166666666663</v>
      </c>
      <c r="J491" s="3">
        <f t="shared" si="318"/>
        <v>663.83333333333337</v>
      </c>
      <c r="K491" s="3">
        <f t="shared" si="318"/>
        <v>711.75</v>
      </c>
      <c r="L491" s="3">
        <f t="shared" si="318"/>
        <v>497.66666666666669</v>
      </c>
      <c r="M491" s="3">
        <f t="shared" si="318"/>
        <v>805.625</v>
      </c>
      <c r="N491" s="3">
        <f t="shared" si="318"/>
        <v>772.33333333333337</v>
      </c>
      <c r="O491" s="3">
        <f t="shared" si="318"/>
        <v>527.83333333333337</v>
      </c>
      <c r="P491" s="3">
        <f t="shared" si="318"/>
        <v>663.83333333333337</v>
      </c>
      <c r="Q491" s="3">
        <f t="shared" si="318"/>
        <v>683.54166666666663</v>
      </c>
      <c r="R491" s="3">
        <f t="shared" si="318"/>
        <v>683.58333333333337</v>
      </c>
      <c r="S491" s="3">
        <f t="shared" si="317"/>
        <v>626.16666666666663</v>
      </c>
      <c r="T491" s="3">
        <f t="shared" si="317"/>
        <v>545.83333333333337</v>
      </c>
      <c r="U491" s="3">
        <f t="shared" si="317"/>
        <v>401.5</v>
      </c>
      <c r="V491" s="3">
        <f t="shared" si="317"/>
        <v>857.04166666666663</v>
      </c>
      <c r="W491" s="3">
        <f t="shared" si="317"/>
        <v>482.5</v>
      </c>
      <c r="X491" s="3">
        <f t="shared" si="317"/>
        <v>823.375</v>
      </c>
      <c r="Y491" s="15">
        <f t="shared" si="319"/>
        <v>-8.7105047291796342E-3</v>
      </c>
      <c r="Z491" s="15">
        <f t="shared" si="320"/>
        <v>2.455307816999347E-2</v>
      </c>
      <c r="AA491" s="15">
        <f t="shared" si="321"/>
        <v>1.9206552854381196E-2</v>
      </c>
      <c r="AB491" s="15">
        <f t="shared" si="322"/>
        <v>9.5099473120275058E-3</v>
      </c>
      <c r="AC491" s="15">
        <f t="shared" si="323"/>
        <v>-1.2682337077740018E-2</v>
      </c>
      <c r="AD491" s="15">
        <f t="shared" si="324"/>
        <v>1.450522986566302E-2</v>
      </c>
      <c r="AE491" s="15">
        <f t="shared" si="325"/>
        <v>-1.8811690929314822E-2</v>
      </c>
      <c r="AF491" s="15">
        <f t="shared" si="326"/>
        <v>1.2823523060892449E-2</v>
      </c>
      <c r="AG491" s="15">
        <f t="shared" si="327"/>
        <v>1.1303546704246839E-2</v>
      </c>
      <c r="AH491" s="15">
        <f t="shared" si="328"/>
        <v>1.450522986566302E-2</v>
      </c>
      <c r="AI491" s="15">
        <f t="shared" si="329"/>
        <v>2.6465582390199405E-2</v>
      </c>
      <c r="AJ491" s="15">
        <f t="shared" si="330"/>
        <v>-1.6585902654489323E-2</v>
      </c>
      <c r="AK491" s="15">
        <f t="shared" si="331"/>
        <v>1.2390944873438158E-2</v>
      </c>
      <c r="AL491" s="15">
        <f t="shared" si="332"/>
        <v>1.2823523060892449E-2</v>
      </c>
      <c r="AM491" s="15">
        <f t="shared" si="333"/>
        <v>4.1536923686933949E-3</v>
      </c>
      <c r="AN491" s="15">
        <f t="shared" si="334"/>
        <v>1.6470950803156733E-3</v>
      </c>
      <c r="AO491" s="15">
        <f t="shared" si="335"/>
        <v>3.1991496226490817E-3</v>
      </c>
      <c r="AP491" s="15">
        <f t="shared" si="336"/>
        <v>6.6433445143565847E-2</v>
      </c>
      <c r="AQ491" s="15">
        <f t="shared" si="337"/>
        <v>4.3697301785866977E-2</v>
      </c>
      <c r="AR491" s="15">
        <f t="shared" si="338"/>
        <v>-2.4207512219049654E-2</v>
      </c>
      <c r="AS491" s="15">
        <f t="shared" si="339"/>
        <v>2.2001935193485235E-2</v>
      </c>
      <c r="AT491" s="15">
        <f t="shared" si="340"/>
        <v>-2.0287719644357983E-2</v>
      </c>
    </row>
    <row r="492" spans="1:46" ht="26.25" thickBot="1" x14ac:dyDescent="0.25">
      <c r="W492" s="98" t="s">
        <v>222</v>
      </c>
      <c r="X492" s="98"/>
      <c r="Y492" s="13" t="s">
        <v>228</v>
      </c>
      <c r="Z492" s="13" t="s">
        <v>229</v>
      </c>
      <c r="AA492" s="13" t="s">
        <v>230</v>
      </c>
      <c r="AB492" s="13" t="s">
        <v>231</v>
      </c>
      <c r="AC492" s="13" t="s">
        <v>232</v>
      </c>
      <c r="AD492" s="13" t="s">
        <v>233</v>
      </c>
      <c r="AE492" s="13" t="s">
        <v>234</v>
      </c>
      <c r="AF492" s="13" t="s">
        <v>235</v>
      </c>
      <c r="AG492" s="13" t="s">
        <v>236</v>
      </c>
      <c r="AH492" s="13" t="s">
        <v>237</v>
      </c>
      <c r="AI492" s="13" t="s">
        <v>238</v>
      </c>
      <c r="AJ492" s="13" t="s">
        <v>239</v>
      </c>
      <c r="AK492" s="13" t="s">
        <v>240</v>
      </c>
      <c r="AL492" s="13" t="s">
        <v>241</v>
      </c>
      <c r="AM492" s="13" t="s">
        <v>242</v>
      </c>
      <c r="AN492" s="13" t="s">
        <v>243</v>
      </c>
      <c r="AO492" s="13" t="s">
        <v>244</v>
      </c>
      <c r="AP492" s="13" t="s">
        <v>245</v>
      </c>
      <c r="AQ492" s="13" t="s">
        <v>246</v>
      </c>
      <c r="AR492" s="13" t="s">
        <v>247</v>
      </c>
      <c r="AS492" s="13" t="s">
        <v>248</v>
      </c>
      <c r="AT492" s="13" t="s">
        <v>249</v>
      </c>
    </row>
    <row r="493" spans="1:46" x14ac:dyDescent="0.2">
      <c r="W493" s="16" t="s">
        <v>223</v>
      </c>
      <c r="Y493" s="19">
        <f>AVERAGE(Y423:Y491)</f>
        <v>4.5182306890882581E-2</v>
      </c>
      <c r="Z493" s="19">
        <f t="shared" ref="Z493:AT493" si="341">AVERAGE(Z423:Z491)</f>
        <v>4.3153751398805756E-2</v>
      </c>
      <c r="AA493" s="19">
        <f t="shared" si="341"/>
        <v>4.1159410089302434E-2</v>
      </c>
      <c r="AB493" s="19">
        <f t="shared" si="341"/>
        <v>4.1664341582261254E-2</v>
      </c>
      <c r="AC493" s="19">
        <f t="shared" si="341"/>
        <v>4.2131597204447833E-2</v>
      </c>
      <c r="AD493" s="19">
        <f t="shared" si="341"/>
        <v>4.0625984736714658E-2</v>
      </c>
      <c r="AE493" s="19">
        <f t="shared" si="341"/>
        <v>4.2360477945459295E-2</v>
      </c>
      <c r="AF493" s="19">
        <f t="shared" si="341"/>
        <v>4.5125229718953851E-2</v>
      </c>
      <c r="AG493" s="19">
        <f t="shared" si="341"/>
        <v>4.3796349502679445E-2</v>
      </c>
      <c r="AH493" s="19">
        <f t="shared" si="341"/>
        <v>4.0625984736714651E-2</v>
      </c>
      <c r="AI493" s="19">
        <f t="shared" si="341"/>
        <v>4.3042740532703259E-2</v>
      </c>
      <c r="AJ493" s="19">
        <f t="shared" si="341"/>
        <v>4.9149560836851958E-2</v>
      </c>
      <c r="AK493" s="19">
        <f t="shared" si="341"/>
        <v>3.7589903449581033E-2</v>
      </c>
      <c r="AL493" s="19">
        <f t="shared" si="341"/>
        <v>4.5125229718953851E-2</v>
      </c>
      <c r="AM493" s="19">
        <f t="shared" si="341"/>
        <v>4.4071484420939035E-2</v>
      </c>
      <c r="AN493" s="19">
        <f t="shared" si="341"/>
        <v>4.4146499722884903E-2</v>
      </c>
      <c r="AO493" s="19">
        <f t="shared" si="341"/>
        <v>4.7574147176750722E-2</v>
      </c>
      <c r="AP493" s="19">
        <f t="shared" si="341"/>
        <v>4.0458661961742713E-2</v>
      </c>
      <c r="AQ493" s="19">
        <f t="shared" si="341"/>
        <v>3.3067180676558075E-2</v>
      </c>
      <c r="AR493" s="19">
        <f t="shared" si="341"/>
        <v>5.0290901313397772E-2</v>
      </c>
      <c r="AS493" s="19">
        <f t="shared" si="341"/>
        <v>2.9505017309963886E-2</v>
      </c>
      <c r="AT493" s="19">
        <f t="shared" si="341"/>
        <v>4.9800971216937398E-2</v>
      </c>
    </row>
    <row r="494" spans="1:46" x14ac:dyDescent="0.2">
      <c r="W494" s="16" t="s">
        <v>224</v>
      </c>
      <c r="Y494" s="19">
        <f>AVERAGE(Y448:Y491)</f>
        <v>4.5885611063699726E-2</v>
      </c>
      <c r="Z494" s="19">
        <f t="shared" ref="Z494:AT494" si="342">AVERAGE(Z448:Z491)</f>
        <v>4.3170291671071316E-2</v>
      </c>
      <c r="AA494" s="19">
        <f t="shared" si="342"/>
        <v>4.1159410089302434E-2</v>
      </c>
      <c r="AB494" s="19">
        <f t="shared" si="342"/>
        <v>3.550356875907687E-2</v>
      </c>
      <c r="AC494" s="19">
        <f t="shared" si="342"/>
        <v>4.008947644610808E-2</v>
      </c>
      <c r="AD494" s="19">
        <f t="shared" si="342"/>
        <v>3.8202765542012573E-2</v>
      </c>
      <c r="AE494" s="19">
        <f t="shared" si="342"/>
        <v>3.9611705684423369E-2</v>
      </c>
      <c r="AF494" s="19">
        <f t="shared" si="342"/>
        <v>4.4506562120180761E-2</v>
      </c>
      <c r="AG494" s="19">
        <f t="shared" si="342"/>
        <v>4.5374047541948563E-2</v>
      </c>
      <c r="AH494" s="19">
        <f t="shared" si="342"/>
        <v>3.8202765542012559E-2</v>
      </c>
      <c r="AI494" s="19">
        <f t="shared" si="342"/>
        <v>4.7647693717246864E-2</v>
      </c>
      <c r="AJ494" s="19">
        <f t="shared" si="342"/>
        <v>4.734848723827776E-2</v>
      </c>
      <c r="AK494" s="19">
        <f t="shared" si="342"/>
        <v>3.8658322224233224E-2</v>
      </c>
      <c r="AL494" s="19">
        <f t="shared" si="342"/>
        <v>4.4506562120180761E-2</v>
      </c>
      <c r="AM494" s="19">
        <f t="shared" si="342"/>
        <v>4.4454976834882864E-2</v>
      </c>
      <c r="AN494" s="19">
        <f t="shared" si="342"/>
        <v>4.4456362179598613E-2</v>
      </c>
      <c r="AO494" s="19">
        <f t="shared" si="342"/>
        <v>4.27384165649825E-2</v>
      </c>
      <c r="AP494" s="19">
        <f t="shared" si="342"/>
        <v>3.9617896167150286E-2</v>
      </c>
      <c r="AQ494" s="19">
        <f t="shared" si="342"/>
        <v>3.1591757895425565E-2</v>
      </c>
      <c r="AR494" s="19">
        <f t="shared" si="342"/>
        <v>4.9713721348867583E-2</v>
      </c>
      <c r="AS494" s="19">
        <f t="shared" si="342"/>
        <v>3.5768425790703398E-2</v>
      </c>
      <c r="AT494" s="19">
        <f t="shared" si="342"/>
        <v>4.8881844895262754E-2</v>
      </c>
    </row>
    <row r="495" spans="1:46" x14ac:dyDescent="0.2">
      <c r="W495" s="16" t="s">
        <v>225</v>
      </c>
      <c r="Y495" s="19">
        <f>AVERAGE(Y469:Y491)</f>
        <v>3.8615481150231522E-2</v>
      </c>
      <c r="Z495" s="19">
        <f t="shared" ref="Z495:AT495" si="343">AVERAGE(Z469:Z491)</f>
        <v>3.6829408098020738E-2</v>
      </c>
      <c r="AA495" s="19">
        <f t="shared" si="343"/>
        <v>3.0099815407379448E-2</v>
      </c>
      <c r="AB495" s="19">
        <f t="shared" si="343"/>
        <v>1.8926153235559909E-2</v>
      </c>
      <c r="AC495" s="19">
        <f t="shared" si="343"/>
        <v>3.1898454332922287E-2</v>
      </c>
      <c r="AD495" s="19">
        <f t="shared" si="343"/>
        <v>2.8606103738000519E-2</v>
      </c>
      <c r="AE495" s="19">
        <f t="shared" si="343"/>
        <v>3.3006973598860734E-2</v>
      </c>
      <c r="AF495" s="19">
        <f t="shared" si="343"/>
        <v>2.7167719303583714E-2</v>
      </c>
      <c r="AG495" s="19">
        <f t="shared" si="343"/>
        <v>3.365557203490295E-2</v>
      </c>
      <c r="AH495" s="19">
        <f t="shared" si="343"/>
        <v>2.8606103738000498E-2</v>
      </c>
      <c r="AI495" s="19">
        <f t="shared" si="343"/>
        <v>4.469910248861813E-2</v>
      </c>
      <c r="AJ495" s="19">
        <f t="shared" si="343"/>
        <v>4.1253622551397404E-2</v>
      </c>
      <c r="AK495" s="19">
        <f t="shared" si="343"/>
        <v>2.4673966646630539E-2</v>
      </c>
      <c r="AL495" s="19">
        <f t="shared" si="343"/>
        <v>2.7167719303583714E-2</v>
      </c>
      <c r="AM495" s="19">
        <f t="shared" si="343"/>
        <v>3.5210817997546495E-2</v>
      </c>
      <c r="AN495" s="19">
        <f t="shared" si="343"/>
        <v>3.5302911291965063E-2</v>
      </c>
      <c r="AO495" s="19">
        <f t="shared" si="343"/>
        <v>3.337316521757798E-2</v>
      </c>
      <c r="AP495" s="19">
        <f t="shared" si="343"/>
        <v>2.8489066906268797E-2</v>
      </c>
      <c r="AQ495" s="19">
        <f t="shared" si="343"/>
        <v>3.2415449513915666E-2</v>
      </c>
      <c r="AR495" s="19">
        <f t="shared" si="343"/>
        <v>4.5242571921609416E-2</v>
      </c>
      <c r="AS495" s="19">
        <f t="shared" si="343"/>
        <v>2.1061190661223902E-2</v>
      </c>
      <c r="AT495" s="19">
        <f t="shared" si="343"/>
        <v>4.3981548245014712E-2</v>
      </c>
    </row>
    <row r="496" spans="1:46" x14ac:dyDescent="0.2">
      <c r="W496" s="16" t="s">
        <v>226</v>
      </c>
      <c r="Y496" s="19">
        <f>AVERAGE(Y475:Y491)</f>
        <v>4.308809893959608E-2</v>
      </c>
      <c r="Z496" s="19">
        <f t="shared" ref="Z496:AT496" si="344">AVERAGE(Z475:Z491)</f>
        <v>4.2668049718718196E-2</v>
      </c>
      <c r="AA496" s="19">
        <f t="shared" si="344"/>
        <v>3.3118291436610943E-2</v>
      </c>
      <c r="AB496" s="19">
        <f t="shared" si="344"/>
        <v>1.8090333278556234E-2</v>
      </c>
      <c r="AC496" s="19">
        <f t="shared" si="344"/>
        <v>3.5190036709600137E-2</v>
      </c>
      <c r="AD496" s="19">
        <f t="shared" si="344"/>
        <v>2.9050746931577279E-2</v>
      </c>
      <c r="AE496" s="19">
        <f t="shared" si="344"/>
        <v>3.6479214839919762E-2</v>
      </c>
      <c r="AF496" s="19">
        <f t="shared" si="344"/>
        <v>3.0724407283161548E-2</v>
      </c>
      <c r="AG496" s="19">
        <f t="shared" si="344"/>
        <v>3.6561346093136528E-2</v>
      </c>
      <c r="AH496" s="19">
        <f t="shared" si="344"/>
        <v>2.9050746931577248E-2</v>
      </c>
      <c r="AI496" s="19">
        <f t="shared" si="344"/>
        <v>5.6115963828499711E-2</v>
      </c>
      <c r="AJ496" s="19">
        <f t="shared" si="344"/>
        <v>4.602800863082486E-2</v>
      </c>
      <c r="AK496" s="19">
        <f t="shared" si="344"/>
        <v>2.6532327635883774E-2</v>
      </c>
      <c r="AL496" s="19">
        <f t="shared" si="344"/>
        <v>3.0724407283161548E-2</v>
      </c>
      <c r="AM496" s="19">
        <f t="shared" si="344"/>
        <v>3.892731125277183E-2</v>
      </c>
      <c r="AN496" s="19">
        <f t="shared" si="344"/>
        <v>3.917464591560077E-2</v>
      </c>
      <c r="AO496" s="19">
        <f t="shared" si="344"/>
        <v>3.6873831794657412E-2</v>
      </c>
      <c r="AP496" s="19">
        <f t="shared" si="344"/>
        <v>3.0695729281004384E-2</v>
      </c>
      <c r="AQ496" s="19">
        <f t="shared" si="344"/>
        <v>4.3779050777779396E-2</v>
      </c>
      <c r="AR496" s="19">
        <f t="shared" si="344"/>
        <v>5.0392713797907662E-2</v>
      </c>
      <c r="AS496" s="19">
        <f t="shared" si="344"/>
        <v>2.6884184833375929E-2</v>
      </c>
      <c r="AT496" s="19">
        <f t="shared" si="344"/>
        <v>4.8808307627141383E-2</v>
      </c>
    </row>
    <row r="497" spans="23:46" x14ac:dyDescent="0.2">
      <c r="W497" s="16" t="s">
        <v>227</v>
      </c>
      <c r="Y497" s="19">
        <f>AVERAGE(Y478:Y491)</f>
        <v>4.6496065056038628E-2</v>
      </c>
      <c r="Z497" s="19">
        <f t="shared" ref="Z497:AT497" si="345">AVERAGE(Z478:Z491)</f>
        <v>4.4928509073790153E-2</v>
      </c>
      <c r="AA497" s="19">
        <f t="shared" si="345"/>
        <v>3.0842006788097877E-2</v>
      </c>
      <c r="AB497" s="19">
        <f t="shared" si="345"/>
        <v>1.6627951793065834E-2</v>
      </c>
      <c r="AC497" s="19">
        <f t="shared" si="345"/>
        <v>3.9888637840164172E-2</v>
      </c>
      <c r="AD497" s="19">
        <f t="shared" si="345"/>
        <v>2.8815426422196123E-2</v>
      </c>
      <c r="AE497" s="19">
        <f t="shared" si="345"/>
        <v>4.1847083255460271E-2</v>
      </c>
      <c r="AF497" s="19">
        <f t="shared" si="345"/>
        <v>3.371170515280493E-2</v>
      </c>
      <c r="AG497" s="19">
        <f t="shared" si="345"/>
        <v>4.0664803860106194E-2</v>
      </c>
      <c r="AH497" s="19">
        <f t="shared" si="345"/>
        <v>2.8815426422196085E-2</v>
      </c>
      <c r="AI497" s="19">
        <f t="shared" si="345"/>
        <v>6.093128198041483E-2</v>
      </c>
      <c r="AJ497" s="19">
        <f t="shared" si="345"/>
        <v>5.0223100521643256E-2</v>
      </c>
      <c r="AK497" s="19">
        <f t="shared" si="345"/>
        <v>2.7707034988684355E-2</v>
      </c>
      <c r="AL497" s="19">
        <f t="shared" si="345"/>
        <v>3.371170515280493E-2</v>
      </c>
      <c r="AM497" s="19">
        <f t="shared" si="345"/>
        <v>4.2756099262542112E-2</v>
      </c>
      <c r="AN497" s="19">
        <f t="shared" si="345"/>
        <v>4.3189550372614773E-2</v>
      </c>
      <c r="AO497" s="19">
        <f t="shared" si="345"/>
        <v>3.8984844847517457E-2</v>
      </c>
      <c r="AP497" s="19">
        <f t="shared" si="345"/>
        <v>3.0745047050434588E-2</v>
      </c>
      <c r="AQ497" s="19">
        <f t="shared" si="345"/>
        <v>4.9244153714291326E-2</v>
      </c>
      <c r="AR497" s="19">
        <f t="shared" si="345"/>
        <v>5.5283432895759731E-2</v>
      </c>
      <c r="AS497" s="19">
        <f t="shared" si="345"/>
        <v>2.9668460411915905E-2</v>
      </c>
      <c r="AT497" s="19">
        <f t="shared" si="345"/>
        <v>5.3124683379591961E-2</v>
      </c>
    </row>
  </sheetData>
  <mergeCells count="1">
    <mergeCell ref="W492:X492"/>
  </mergeCells>
  <printOptions horizontalCentered="1" verticalCentered="1"/>
  <pageMargins left="0.7" right="0.7" top="0.75" bottom="0.75" header="0.3" footer="0.3"/>
  <pageSetup scale="58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B5775-34F7-439E-80B5-A853550026F2}">
  <dimension ref="A1:X33"/>
  <sheetViews>
    <sheetView zoomScaleNormal="100" workbookViewId="0">
      <pane xSplit="1" ySplit="2" topLeftCell="B9" activePane="bottomRight" state="frozen"/>
      <selection activeCell="X39" sqref="X39"/>
      <selection pane="topRight" activeCell="X39" sqref="X39"/>
      <selection pane="bottomLeft" activeCell="X39" sqref="X39"/>
      <selection pane="bottomRight" activeCell="X39" sqref="X39"/>
    </sheetView>
  </sheetViews>
  <sheetFormatPr defaultRowHeight="12.75" x14ac:dyDescent="0.2"/>
  <cols>
    <col min="1" max="3" width="9.140625" style="28"/>
    <col min="4" max="4" width="8.5703125" style="28" bestFit="1" customWidth="1"/>
    <col min="5" max="10" width="9.140625" style="28"/>
    <col min="11" max="14" width="9.140625" style="76"/>
    <col min="15" max="18" width="9.140625" style="28"/>
    <col min="19" max="19" width="10.5703125" style="28" bestFit="1" customWidth="1"/>
    <col min="20" max="20" width="9.140625" style="28"/>
    <col min="21" max="24" width="9.140625" style="76"/>
    <col min="25" max="16384" width="9.140625" style="28"/>
  </cols>
  <sheetData>
    <row r="1" spans="1:24" x14ac:dyDescent="0.2">
      <c r="A1" s="100" t="s">
        <v>282</v>
      </c>
      <c r="B1" s="101"/>
      <c r="C1" s="101"/>
      <c r="D1" s="101"/>
      <c r="F1" s="100" t="s">
        <v>283</v>
      </c>
      <c r="G1" s="101"/>
      <c r="H1" s="101"/>
      <c r="I1" s="101"/>
      <c r="K1" s="102" t="s">
        <v>289</v>
      </c>
      <c r="L1" s="103"/>
      <c r="M1" s="103"/>
      <c r="N1" s="103"/>
      <c r="P1" s="100" t="s">
        <v>290</v>
      </c>
      <c r="Q1" s="101"/>
      <c r="R1" s="101"/>
      <c r="S1" s="101"/>
      <c r="U1" s="100" t="s">
        <v>291</v>
      </c>
      <c r="V1" s="101"/>
      <c r="W1" s="101"/>
      <c r="X1" s="101"/>
    </row>
    <row r="2" spans="1:24" s="30" customFormat="1" ht="25.5" x14ac:dyDescent="0.2">
      <c r="A2" s="29" t="s">
        <v>278</v>
      </c>
      <c r="B2" s="29" t="s">
        <v>279</v>
      </c>
      <c r="C2" s="29" t="s">
        <v>280</v>
      </c>
      <c r="D2" s="29" t="s">
        <v>281</v>
      </c>
      <c r="F2" s="29" t="s">
        <v>278</v>
      </c>
      <c r="G2" s="29" t="s">
        <v>279</v>
      </c>
      <c r="H2" s="29" t="s">
        <v>280</v>
      </c>
      <c r="I2" s="29" t="s">
        <v>281</v>
      </c>
      <c r="K2" s="71" t="s">
        <v>278</v>
      </c>
      <c r="L2" s="71" t="s">
        <v>279</v>
      </c>
      <c r="M2" s="71" t="s">
        <v>280</v>
      </c>
      <c r="N2" s="71" t="s">
        <v>281</v>
      </c>
      <c r="P2" s="29" t="s">
        <v>278</v>
      </c>
      <c r="Q2" s="29" t="s">
        <v>279</v>
      </c>
      <c r="R2" s="29" t="s">
        <v>280</v>
      </c>
      <c r="S2" s="29" t="s">
        <v>281</v>
      </c>
      <c r="U2" s="71" t="s">
        <v>278</v>
      </c>
      <c r="V2" s="71" t="s">
        <v>279</v>
      </c>
      <c r="W2" s="71" t="s">
        <v>280</v>
      </c>
      <c r="X2" s="71" t="s">
        <v>281</v>
      </c>
    </row>
    <row r="3" spans="1:24" ht="38.25" x14ac:dyDescent="0.2">
      <c r="A3" s="26" t="s">
        <v>250</v>
      </c>
      <c r="B3" s="31">
        <f>HLOOKUP(A3,'Gross plant of gas distributors'!$A$2:$AF$455,454,FALSE)</f>
        <v>8.9799800746483849E-3</v>
      </c>
      <c r="C3" s="32" t="s">
        <v>139</v>
      </c>
      <c r="D3" s="31">
        <f>B3/2</f>
        <v>4.4899900373241925E-3</v>
      </c>
      <c r="F3" s="26" t="s">
        <v>250</v>
      </c>
      <c r="G3" s="31">
        <f>HLOOKUP(F3,'Gross plant of gas distributors'!$A$2:$AF$455,454,FALSE)</f>
        <v>8.9799800746483849E-3</v>
      </c>
      <c r="H3" s="32" t="s">
        <v>139</v>
      </c>
      <c r="I3" s="31">
        <f>G3/2</f>
        <v>4.4899900373241925E-3</v>
      </c>
      <c r="K3" s="72" t="s">
        <v>250</v>
      </c>
      <c r="L3" s="73">
        <f>HLOOKUP(K3,'Gross plant of gas distributors'!$A$2:$AF$455,454,FALSE)</f>
        <v>8.9799800746483849E-3</v>
      </c>
      <c r="M3" s="74" t="s">
        <v>139</v>
      </c>
      <c r="N3" s="73">
        <f>L3/2</f>
        <v>4.4899900373241925E-3</v>
      </c>
      <c r="P3" s="26" t="s">
        <v>250</v>
      </c>
      <c r="Q3" s="31">
        <f>HLOOKUP(P3,'Gross plant of gas distributors'!$A$2:$AF$455,454,FALSE)</f>
        <v>8.9799800746483849E-3</v>
      </c>
      <c r="R3" s="32" t="s">
        <v>139</v>
      </c>
      <c r="S3" s="31">
        <f>Q3/2</f>
        <v>4.4899900373241925E-3</v>
      </c>
      <c r="U3" s="72" t="s">
        <v>250</v>
      </c>
      <c r="V3" s="73">
        <f>HLOOKUP(U3,'Gross plant of gas distributors'!$A$2:$AF$455,454,FALSE)</f>
        <v>8.9799800746483849E-3</v>
      </c>
      <c r="W3" s="74" t="s">
        <v>139</v>
      </c>
      <c r="X3" s="73">
        <f>V3/2</f>
        <v>4.4899900373241925E-3</v>
      </c>
    </row>
    <row r="4" spans="1:24" ht="38.25" x14ac:dyDescent="0.2">
      <c r="A4" s="26" t="s">
        <v>250</v>
      </c>
      <c r="B4" s="31">
        <f>HLOOKUP(A4,'Gross plant of gas distributors'!$A$2:$AF$455,454,FALSE)</f>
        <v>8.9799800746483849E-3</v>
      </c>
      <c r="C4" s="32" t="s">
        <v>142</v>
      </c>
      <c r="D4" s="31">
        <f>B4/2</f>
        <v>4.4899900373241925E-3</v>
      </c>
      <c r="F4" s="26" t="s">
        <v>250</v>
      </c>
      <c r="G4" s="31">
        <f>HLOOKUP(F4,'Gross plant of gas distributors'!$A$2:$AF$455,454,FALSE)</f>
        <v>8.9799800746483849E-3</v>
      </c>
      <c r="H4" s="32" t="s">
        <v>142</v>
      </c>
      <c r="I4" s="31">
        <f>G4/2</f>
        <v>4.4899900373241925E-3</v>
      </c>
      <c r="K4" s="72" t="s">
        <v>250</v>
      </c>
      <c r="L4" s="73">
        <f>HLOOKUP(K4,'Gross plant of gas distributors'!$A$2:$AF$455,454,FALSE)</f>
        <v>8.9799800746483849E-3</v>
      </c>
      <c r="M4" s="74" t="s">
        <v>142</v>
      </c>
      <c r="N4" s="73">
        <f>L4/2</f>
        <v>4.4899900373241925E-3</v>
      </c>
      <c r="P4" s="26" t="s">
        <v>250</v>
      </c>
      <c r="Q4" s="31">
        <f>HLOOKUP(P4,'Gross plant of gas distributors'!$A$2:$AF$455,454,FALSE)</f>
        <v>8.9799800746483849E-3</v>
      </c>
      <c r="R4" s="32" t="s">
        <v>142</v>
      </c>
      <c r="S4" s="31">
        <f>Q4/2</f>
        <v>4.4899900373241925E-3</v>
      </c>
      <c r="U4" s="72" t="s">
        <v>250</v>
      </c>
      <c r="V4" s="73">
        <f>HLOOKUP(U4,'Gross plant of gas distributors'!$A$2:$AF$455,454,FALSE)</f>
        <v>8.9799800746483849E-3</v>
      </c>
      <c r="W4" s="74" t="s">
        <v>142</v>
      </c>
      <c r="X4" s="73">
        <f>V4/2</f>
        <v>4.4899900373241925E-3</v>
      </c>
    </row>
    <row r="5" spans="1:24" ht="25.5" x14ac:dyDescent="0.2">
      <c r="A5" s="26" t="s">
        <v>251</v>
      </c>
      <c r="B5" s="31">
        <f>HLOOKUP(A5,'Gross plant of gas distributors'!$A$2:$AF$455,454,FALSE)</f>
        <v>3.0511658397405039E-3</v>
      </c>
      <c r="C5" s="27" t="s">
        <v>145</v>
      </c>
      <c r="D5" s="31">
        <f>B5</f>
        <v>3.0511658397405039E-3</v>
      </c>
      <c r="F5" s="26" t="s">
        <v>251</v>
      </c>
      <c r="G5" s="31">
        <f>HLOOKUP(F5,'Gross plant of gas distributors'!$A$2:$AF$455,454,FALSE)</f>
        <v>3.0511658397405039E-3</v>
      </c>
      <c r="H5" s="27" t="s">
        <v>145</v>
      </c>
      <c r="I5" s="31">
        <f>G5</f>
        <v>3.0511658397405039E-3</v>
      </c>
      <c r="K5" s="72" t="s">
        <v>251</v>
      </c>
      <c r="L5" s="73">
        <f>HLOOKUP(K5,'Gross plant of gas distributors'!$A$2:$AF$455,454,FALSE)</f>
        <v>3.0511658397405039E-3</v>
      </c>
      <c r="M5" s="75" t="s">
        <v>145</v>
      </c>
      <c r="N5" s="73">
        <f>L5</f>
        <v>3.0511658397405039E-3</v>
      </c>
      <c r="P5" s="26" t="s">
        <v>251</v>
      </c>
      <c r="Q5" s="31">
        <f>HLOOKUP(P5,'Gross plant of gas distributors'!$A$2:$AF$455,454,FALSE)</f>
        <v>3.0511658397405039E-3</v>
      </c>
      <c r="R5" s="27" t="s">
        <v>145</v>
      </c>
      <c r="S5" s="31">
        <f>Q5</f>
        <v>3.0511658397405039E-3</v>
      </c>
      <c r="U5" s="72" t="s">
        <v>251</v>
      </c>
      <c r="V5" s="73">
        <f>HLOOKUP(U5,'Gross plant of gas distributors'!$A$2:$AF$455,454,FALSE)</f>
        <v>3.0511658397405039E-3</v>
      </c>
      <c r="W5" s="75" t="s">
        <v>145</v>
      </c>
      <c r="X5" s="73">
        <f>V5</f>
        <v>3.0511658397405039E-3</v>
      </c>
    </row>
    <row r="6" spans="1:24" ht="38.25" x14ac:dyDescent="0.2">
      <c r="A6" s="26" t="s">
        <v>252</v>
      </c>
      <c r="B6" s="31">
        <f>HLOOKUP(A6,'Gross plant of gas distributors'!$A$2:$AF$455,454,FALSE)</f>
        <v>9.5227237510075806E-4</v>
      </c>
      <c r="C6" s="27"/>
      <c r="F6" s="26" t="s">
        <v>252</v>
      </c>
      <c r="G6" s="31">
        <f>HLOOKUP(F6,'Gross plant of gas distributors'!$A$2:$AF$455,454,FALSE)</f>
        <v>9.5227237510075806E-4</v>
      </c>
      <c r="H6" s="27"/>
      <c r="K6" s="72" t="s">
        <v>252</v>
      </c>
      <c r="L6" s="73">
        <f>HLOOKUP(K6,'Gross plant of gas distributors'!$A$2:$AF$455,454,FALSE)</f>
        <v>9.5227237510075806E-4</v>
      </c>
      <c r="M6" s="75"/>
      <c r="P6" s="26" t="s">
        <v>252</v>
      </c>
      <c r="Q6" s="31">
        <f>HLOOKUP(P6,'Gross plant of gas distributors'!$A$2:$AF$455,454,FALSE)</f>
        <v>9.5227237510075806E-4</v>
      </c>
      <c r="R6" s="27"/>
      <c r="U6" s="72" t="s">
        <v>252</v>
      </c>
      <c r="V6" s="73">
        <f>HLOOKUP(U6,'Gross plant of gas distributors'!$A$2:$AF$455,454,FALSE)</f>
        <v>9.5227237510075806E-4</v>
      </c>
      <c r="W6" s="75"/>
    </row>
    <row r="7" spans="1:24" ht="25.5" x14ac:dyDescent="0.2">
      <c r="A7" s="26" t="s">
        <v>253</v>
      </c>
      <c r="B7" s="31">
        <f>HLOOKUP(A7,'Gross plant of gas distributors'!$A$2:$AF$455,454,FALSE)</f>
        <v>3.0132258277404708E-3</v>
      </c>
      <c r="F7" s="26" t="s">
        <v>253</v>
      </c>
      <c r="G7" s="31">
        <f>HLOOKUP(F7,'Gross plant of gas distributors'!$A$2:$AF$455,454,FALSE)</f>
        <v>3.0132258277404708E-3</v>
      </c>
      <c r="K7" s="72" t="s">
        <v>253</v>
      </c>
      <c r="L7" s="73">
        <f>HLOOKUP(K7,'Gross plant of gas distributors'!$A$2:$AF$455,454,FALSE)</f>
        <v>3.0132258277404708E-3</v>
      </c>
      <c r="P7" s="26" t="s">
        <v>253</v>
      </c>
      <c r="Q7" s="31">
        <f>HLOOKUP(P7,'Gross plant of gas distributors'!$A$2:$AF$455,454,FALSE)</f>
        <v>3.0132258277404708E-3</v>
      </c>
      <c r="U7" s="72" t="s">
        <v>253</v>
      </c>
      <c r="V7" s="73">
        <f>HLOOKUP(U7,'Gross plant of gas distributors'!$A$2:$AF$455,454,FALSE)</f>
        <v>3.0132258277404708E-3</v>
      </c>
    </row>
    <row r="8" spans="1:24" ht="63.75" x14ac:dyDescent="0.2">
      <c r="A8" s="26" t="s">
        <v>254</v>
      </c>
      <c r="B8" s="31">
        <f>HLOOKUP(A8,'Gross plant of gas distributors'!$A$2:$AF$455,454,FALSE)</f>
        <v>2.0525170356266321E-3</v>
      </c>
      <c r="C8" s="27" t="s">
        <v>151</v>
      </c>
      <c r="D8" s="31">
        <f>B8/((B$8+B$9+B$10+B$11)/B$15)</f>
        <v>2.1459049460070276E-3</v>
      </c>
      <c r="F8" s="26" t="s">
        <v>254</v>
      </c>
      <c r="G8" s="31">
        <f>HLOOKUP(F8,'Gross plant of gas distributors'!$A$2:$AF$455,454,FALSE)</f>
        <v>2.0525170356266321E-3</v>
      </c>
      <c r="H8" s="27" t="s">
        <v>151</v>
      </c>
      <c r="I8" s="31">
        <f>G8/((G$8+G$9+G$10+G$11)/G$15)</f>
        <v>2.1459049460070276E-3</v>
      </c>
      <c r="K8" s="72" t="s">
        <v>254</v>
      </c>
      <c r="L8" s="73">
        <f>HLOOKUP(K8,'Gross plant of gas distributors'!$A$2:$AF$455,454,FALSE)</f>
        <v>2.0525170356266321E-3</v>
      </c>
      <c r="M8" s="75" t="s">
        <v>151</v>
      </c>
      <c r="N8" s="73">
        <f>L8/((L$8+L$9+L$10+L$11)/L$15)</f>
        <v>2.1459049460070276E-3</v>
      </c>
      <c r="P8" s="26" t="s">
        <v>254</v>
      </c>
      <c r="Q8" s="31">
        <f>HLOOKUP(P8,'Gross plant of gas distributors'!$A$2:$AF$455,454,FALSE)</f>
        <v>2.0525170356266321E-3</v>
      </c>
      <c r="R8" s="27" t="s">
        <v>151</v>
      </c>
      <c r="S8" s="31">
        <f>Q8/((Q$8+Q$9+Q$10+Q$11)/Q$15)</f>
        <v>2.1459049460070276E-3</v>
      </c>
      <c r="U8" s="72" t="s">
        <v>254</v>
      </c>
      <c r="V8" s="73">
        <f>HLOOKUP(U8,'Gross plant of gas distributors'!$A$2:$AF$455,454,FALSE)</f>
        <v>2.0525170356266321E-3</v>
      </c>
      <c r="W8" s="75" t="s">
        <v>151</v>
      </c>
      <c r="X8" s="73">
        <f>V8/((V$8+V$9+V$10+V$11)/V$15)</f>
        <v>2.1459049460070276E-3</v>
      </c>
    </row>
    <row r="9" spans="1:24" ht="25.5" x14ac:dyDescent="0.2">
      <c r="A9" s="26" t="s">
        <v>255</v>
      </c>
      <c r="B9" s="31">
        <f>HLOOKUP(A9,'Gross plant of gas distributors'!$A$2:$AF$455,454,FALSE)</f>
        <v>9.2477532868568441E-2</v>
      </c>
      <c r="C9" s="27" t="s">
        <v>154</v>
      </c>
      <c r="D9" s="31">
        <f>B9/((B$8+B$9+B$10+B$11)/B$15)</f>
        <v>9.6685187860865884E-2</v>
      </c>
      <c r="F9" s="26" t="s">
        <v>255</v>
      </c>
      <c r="G9" s="31">
        <f>HLOOKUP(F9,'Gross plant of gas distributors'!$A$2:$AF$455,454,FALSE)</f>
        <v>9.2477532868568441E-2</v>
      </c>
      <c r="H9" s="27" t="s">
        <v>154</v>
      </c>
      <c r="I9" s="31">
        <f>G9/((G$8+G$9+G$10+G$11)/G$15)</f>
        <v>9.6685187860865884E-2</v>
      </c>
      <c r="K9" s="72" t="s">
        <v>255</v>
      </c>
      <c r="L9" s="73">
        <f>HLOOKUP(K9,'Gross plant of gas distributors'!$A$2:$AF$455,454,FALSE)</f>
        <v>9.2477532868568441E-2</v>
      </c>
      <c r="M9" s="75" t="s">
        <v>154</v>
      </c>
      <c r="N9" s="73">
        <f>L9/((L$8+L$9+L$10+L$11)/L$15)</f>
        <v>9.6685187860865884E-2</v>
      </c>
      <c r="P9" s="26" t="s">
        <v>255</v>
      </c>
      <c r="Q9" s="31">
        <f>HLOOKUP(P9,'Gross plant of gas distributors'!$A$2:$AF$455,454,FALSE)</f>
        <v>9.2477532868568441E-2</v>
      </c>
      <c r="R9" s="27" t="s">
        <v>154</v>
      </c>
      <c r="S9" s="31">
        <f>Q9/((Q$8+Q$9+Q$10+Q$11)/Q$15)</f>
        <v>9.6685187860865884E-2</v>
      </c>
      <c r="U9" s="72" t="s">
        <v>255</v>
      </c>
      <c r="V9" s="73">
        <f>HLOOKUP(U9,'Gross plant of gas distributors'!$A$2:$AF$455,454,FALSE)</f>
        <v>9.2477532868568441E-2</v>
      </c>
      <c r="W9" s="75" t="s">
        <v>154</v>
      </c>
      <c r="X9" s="73">
        <f>V9/((V$8+V$9+V$10+V$11)/V$15)</f>
        <v>9.6685187860865884E-2</v>
      </c>
    </row>
    <row r="10" spans="1:24" ht="63.75" x14ac:dyDescent="0.2">
      <c r="A10" s="26" t="s">
        <v>256</v>
      </c>
      <c r="B10" s="31">
        <f>HLOOKUP(A10,'Gross plant of gas distributors'!$A$2:$AF$455,454,FALSE)</f>
        <v>9.0053221653408604E-3</v>
      </c>
      <c r="C10" s="27" t="s">
        <v>157</v>
      </c>
      <c r="D10" s="31">
        <f>B10/((B$8+B$9+B$10+B$11)/B$15)</f>
        <v>9.4150572392651989E-3</v>
      </c>
      <c r="F10" s="26" t="s">
        <v>256</v>
      </c>
      <c r="G10" s="31">
        <f>HLOOKUP(F10,'Gross plant of gas distributors'!$A$2:$AF$455,454,FALSE)</f>
        <v>9.0053221653408604E-3</v>
      </c>
      <c r="H10" s="27" t="s">
        <v>157</v>
      </c>
      <c r="I10" s="31">
        <f>G10/((G$8+G$9+G$10+G$11)/G$15)</f>
        <v>9.4150572392651989E-3</v>
      </c>
      <c r="K10" s="72" t="s">
        <v>256</v>
      </c>
      <c r="L10" s="73">
        <f>HLOOKUP(K10,'Gross plant of gas distributors'!$A$2:$AF$455,454,FALSE)</f>
        <v>9.0053221653408604E-3</v>
      </c>
      <c r="M10" s="75" t="s">
        <v>157</v>
      </c>
      <c r="N10" s="73">
        <f>L10/((L$8+L$9+L$10+L$11)/L$15)</f>
        <v>9.4150572392651989E-3</v>
      </c>
      <c r="P10" s="26" t="s">
        <v>256</v>
      </c>
      <c r="Q10" s="31">
        <f>HLOOKUP(P10,'Gross plant of gas distributors'!$A$2:$AF$455,454,FALSE)</f>
        <v>9.0053221653408604E-3</v>
      </c>
      <c r="R10" s="27" t="s">
        <v>157</v>
      </c>
      <c r="S10" s="31">
        <f>Q10/((Q$8+Q$9+Q$10+Q$11)/Q$15)</f>
        <v>9.4150572392651989E-3</v>
      </c>
      <c r="U10" s="72" t="s">
        <v>256</v>
      </c>
      <c r="V10" s="73">
        <f>HLOOKUP(U10,'Gross plant of gas distributors'!$A$2:$AF$455,454,FALSE)</f>
        <v>9.0053221653408604E-3</v>
      </c>
      <c r="W10" s="75" t="s">
        <v>157</v>
      </c>
      <c r="X10" s="73">
        <f>V10/((V$8+V$9+V$10+V$11)/V$15)</f>
        <v>9.4150572392651989E-3</v>
      </c>
    </row>
    <row r="11" spans="1:24" ht="89.25" x14ac:dyDescent="0.2">
      <c r="A11" s="26" t="s">
        <v>257</v>
      </c>
      <c r="B11" s="31">
        <f>HLOOKUP(A11,'Gross plant of gas distributors'!$A$2:$AF$455,454,FALSE)</f>
        <v>9.8191601388484626E-3</v>
      </c>
      <c r="C11" s="27" t="s">
        <v>160</v>
      </c>
      <c r="D11" s="31">
        <f>B11/((B$8+B$9+B$10+B$11)/B$15)</f>
        <v>1.0265924200310967E-2</v>
      </c>
      <c r="F11" s="26" t="s">
        <v>257</v>
      </c>
      <c r="G11" s="31">
        <f>HLOOKUP(F11,'Gross plant of gas distributors'!$A$2:$AF$455,454,FALSE)</f>
        <v>9.8191601388484626E-3</v>
      </c>
      <c r="H11" s="27" t="s">
        <v>160</v>
      </c>
      <c r="I11" s="31">
        <f>G11/((G$8+G$9+G$10+G$11)/G$15)</f>
        <v>1.0265924200310967E-2</v>
      </c>
      <c r="K11" s="72" t="s">
        <v>257</v>
      </c>
      <c r="L11" s="73">
        <f>HLOOKUP(K11,'Gross plant of gas distributors'!$A$2:$AF$455,454,FALSE)</f>
        <v>9.8191601388484626E-3</v>
      </c>
      <c r="M11" s="75" t="s">
        <v>160</v>
      </c>
      <c r="N11" s="73">
        <f>L11/((L$8+L$9+L$10+L$11)/L$15)</f>
        <v>1.0265924200310967E-2</v>
      </c>
      <c r="P11" s="26" t="s">
        <v>257</v>
      </c>
      <c r="Q11" s="31">
        <f>HLOOKUP(P11,'Gross plant of gas distributors'!$A$2:$AF$455,454,FALSE)</f>
        <v>9.8191601388484626E-3</v>
      </c>
      <c r="R11" s="27" t="s">
        <v>160</v>
      </c>
      <c r="S11" s="31">
        <f>Q11/((Q$8+Q$9+Q$10+Q$11)/Q$15)</f>
        <v>1.0265924200310967E-2</v>
      </c>
      <c r="U11" s="72" t="s">
        <v>257</v>
      </c>
      <c r="V11" s="73">
        <f>HLOOKUP(U11,'Gross plant of gas distributors'!$A$2:$AF$455,454,FALSE)</f>
        <v>9.8191601388484626E-3</v>
      </c>
      <c r="W11" s="75" t="s">
        <v>160</v>
      </c>
      <c r="X11" s="73">
        <f>V11/((V$8+V$9+V$10+V$11)/V$15)</f>
        <v>1.0265924200310967E-2</v>
      </c>
    </row>
    <row r="12" spans="1:24" ht="63.75" x14ac:dyDescent="0.2">
      <c r="A12" s="26" t="s">
        <v>258</v>
      </c>
      <c r="B12" s="31">
        <f>HLOOKUP(A12,'Gross plant of gas distributors'!$A$2:$AF$455,454,FALSE)</f>
        <v>3.2693140498897094E-4</v>
      </c>
      <c r="F12" s="26" t="s">
        <v>258</v>
      </c>
      <c r="G12" s="31">
        <f>HLOOKUP(F12,'Gross plant of gas distributors'!$A$2:$AF$455,454,FALSE)</f>
        <v>3.2693140498897094E-4</v>
      </c>
      <c r="K12" s="72" t="s">
        <v>258</v>
      </c>
      <c r="L12" s="73">
        <f>HLOOKUP(K12,'Gross plant of gas distributors'!$A$2:$AF$455,454,FALSE)</f>
        <v>3.2693140498897094E-4</v>
      </c>
      <c r="P12" s="26" t="s">
        <v>258</v>
      </c>
      <c r="Q12" s="31">
        <f>HLOOKUP(P12,'Gross plant of gas distributors'!$A$2:$AF$455,454,FALSE)</f>
        <v>3.2693140498897094E-4</v>
      </c>
      <c r="U12" s="72" t="s">
        <v>258</v>
      </c>
      <c r="V12" s="73">
        <f>HLOOKUP(U12,'Gross plant of gas distributors'!$A$2:$AF$455,454,FALSE)</f>
        <v>3.2693140498897094E-4</v>
      </c>
    </row>
    <row r="13" spans="1:24" ht="38.25" x14ac:dyDescent="0.2">
      <c r="A13" s="26" t="s">
        <v>259</v>
      </c>
      <c r="B13" s="31">
        <f>HLOOKUP(A13,'Gross plant of gas distributors'!$A$2:$AF$455,454,FALSE)</f>
        <v>8.6332208830277202E-4</v>
      </c>
      <c r="F13" s="26" t="s">
        <v>259</v>
      </c>
      <c r="G13" s="31">
        <f>HLOOKUP(F13,'Gross plant of gas distributors'!$A$2:$AF$455,454,FALSE)</f>
        <v>8.6332208830277202E-4</v>
      </c>
      <c r="K13" s="72" t="s">
        <v>259</v>
      </c>
      <c r="L13" s="73">
        <f>HLOOKUP(K13,'Gross plant of gas distributors'!$A$2:$AF$455,454,FALSE)</f>
        <v>8.6332208830277202E-4</v>
      </c>
      <c r="P13" s="26" t="s">
        <v>259</v>
      </c>
      <c r="Q13" s="31">
        <f>HLOOKUP(P13,'Gross plant of gas distributors'!$A$2:$AF$455,454,FALSE)</f>
        <v>8.6332208830277202E-4</v>
      </c>
      <c r="U13" s="72" t="s">
        <v>259</v>
      </c>
      <c r="V13" s="73">
        <f>HLOOKUP(U13,'Gross plant of gas distributors'!$A$2:$AF$455,454,FALSE)</f>
        <v>8.6332208830277202E-4</v>
      </c>
    </row>
    <row r="14" spans="1:24" ht="76.5" x14ac:dyDescent="0.2">
      <c r="A14" s="26" t="s">
        <v>260</v>
      </c>
      <c r="B14" s="31">
        <f>HLOOKUP(A14,'Gross plant of gas distributors'!$A$2:$AF$455,454,FALSE)</f>
        <v>1.7903419317284528E-6</v>
      </c>
      <c r="F14" s="26" t="s">
        <v>260</v>
      </c>
      <c r="G14" s="31">
        <f>HLOOKUP(F14,'Gross plant of gas distributors'!$A$2:$AF$455,454,FALSE)</f>
        <v>1.7903419317284528E-6</v>
      </c>
      <c r="K14" s="72" t="s">
        <v>260</v>
      </c>
      <c r="L14" s="73">
        <f>HLOOKUP(K14,'Gross plant of gas distributors'!$A$2:$AF$455,454,FALSE)</f>
        <v>1.7903419317284528E-6</v>
      </c>
      <c r="P14" s="26" t="s">
        <v>260</v>
      </c>
      <c r="Q14" s="31">
        <f>HLOOKUP(P14,'Gross plant of gas distributors'!$A$2:$AF$455,454,FALSE)</f>
        <v>1.7903419317284528E-6</v>
      </c>
      <c r="U14" s="72" t="s">
        <v>260</v>
      </c>
      <c r="V14" s="73">
        <f>HLOOKUP(U14,'Gross plant of gas distributors'!$A$2:$AF$455,454,FALSE)</f>
        <v>1.7903419317284528E-6</v>
      </c>
    </row>
    <row r="15" spans="1:24" ht="51" x14ac:dyDescent="0.2">
      <c r="A15" s="26" t="s">
        <v>261</v>
      </c>
      <c r="B15" s="31">
        <f>HLOOKUP(A15,'Gross plant of gas distributors'!$A$2:$AF$455,454,FALSE)</f>
        <v>0.11851207424644909</v>
      </c>
      <c r="C15" s="27"/>
      <c r="D15" s="31">
        <f>B15</f>
        <v>0.11851207424644909</v>
      </c>
      <c r="F15" s="26" t="s">
        <v>261</v>
      </c>
      <c r="G15" s="31">
        <f>HLOOKUP(F15,'Gross plant of gas distributors'!$A$2:$AF$455,454,FALSE)</f>
        <v>0.11851207424644909</v>
      </c>
      <c r="H15" s="27" t="s">
        <v>148</v>
      </c>
      <c r="I15" s="31">
        <f>G15</f>
        <v>0.11851207424644909</v>
      </c>
      <c r="K15" s="72" t="s">
        <v>261</v>
      </c>
      <c r="L15" s="73">
        <f>HLOOKUP(K15,'Gross plant of gas distributors'!$A$2:$AF$455,454,FALSE)</f>
        <v>0.11851207424644909</v>
      </c>
      <c r="M15" s="75" t="s">
        <v>148</v>
      </c>
      <c r="N15" s="73">
        <f>L15</f>
        <v>0.11851207424644909</v>
      </c>
      <c r="P15" s="26" t="s">
        <v>261</v>
      </c>
      <c r="Q15" s="31">
        <f>HLOOKUP(P15,'Gross plant of gas distributors'!$A$2:$AF$455,454,FALSE)</f>
        <v>0.11851207424644909</v>
      </c>
      <c r="R15" s="27" t="s">
        <v>148</v>
      </c>
      <c r="S15" s="31">
        <f>Q15</f>
        <v>0.11851207424644909</v>
      </c>
      <c r="U15" s="72" t="s">
        <v>261</v>
      </c>
      <c r="V15" s="73">
        <f>HLOOKUP(U15,'Gross plant of gas distributors'!$A$2:$AF$455,454,FALSE)</f>
        <v>0.11851207424644909</v>
      </c>
      <c r="W15" s="75" t="s">
        <v>148</v>
      </c>
      <c r="X15" s="73">
        <f>V15</f>
        <v>0.11851207424644909</v>
      </c>
    </row>
    <row r="16" spans="1:24" ht="38.25" x14ac:dyDescent="0.2">
      <c r="A16" s="26" t="s">
        <v>262</v>
      </c>
      <c r="B16" s="31">
        <f>HLOOKUP(A16,'Gross plant of gas distributors'!$A$2:$AF$455,454,FALSE)</f>
        <v>3.1202347923824075E-3</v>
      </c>
      <c r="F16" s="26" t="s">
        <v>262</v>
      </c>
      <c r="G16" s="31">
        <f>HLOOKUP(F16,'Gross plant of gas distributors'!$A$2:$AF$455,454,FALSE)</f>
        <v>3.1202347923824075E-3</v>
      </c>
      <c r="K16" s="72" t="s">
        <v>262</v>
      </c>
      <c r="L16" s="73">
        <f>HLOOKUP(K16,'Gross plant of gas distributors'!$A$2:$AF$455,454,FALSE)</f>
        <v>3.1202347923824075E-3</v>
      </c>
      <c r="P16" s="26" t="s">
        <v>262</v>
      </c>
      <c r="Q16" s="31">
        <f>HLOOKUP(P16,'Gross plant of gas distributors'!$A$2:$AF$455,454,FALSE)</f>
        <v>3.1202347923824075E-3</v>
      </c>
      <c r="U16" s="72" t="s">
        <v>262</v>
      </c>
      <c r="V16" s="73">
        <f>HLOOKUP(U16,'Gross plant of gas distributors'!$A$2:$AF$455,454,FALSE)</f>
        <v>3.1202347923824075E-3</v>
      </c>
    </row>
    <row r="17" spans="1:24" ht="63.75" x14ac:dyDescent="0.2">
      <c r="A17" s="26" t="s">
        <v>263</v>
      </c>
      <c r="B17" s="31">
        <f>HLOOKUP(A17,'Gross plant of gas distributors'!$A$2:$AF$455,454,FALSE)</f>
        <v>7.9033597515477099E-3</v>
      </c>
      <c r="C17" s="27" t="s">
        <v>163</v>
      </c>
      <c r="D17" s="31">
        <f>B17/((B$17+B$19+B$20+B$21+B$22+B$23+B$25+B$26+B$27+B$28)/B$33)</f>
        <v>8.2821412577464767E-3</v>
      </c>
      <c r="F17" s="26" t="s">
        <v>263</v>
      </c>
      <c r="G17" s="31">
        <f>HLOOKUP(F17,'Gross plant of gas distributors'!$A$2:$AF$455,454,FALSE)</f>
        <v>7.9033597515477099E-3</v>
      </c>
      <c r="H17" s="27" t="s">
        <v>163</v>
      </c>
      <c r="I17" s="31">
        <f>G17/((G$17+G$19+G$20+G$21+G$22+G$24+G$25+G$26+G$27+G$28)/G$33)</f>
        <v>8.2821412577464767E-3</v>
      </c>
      <c r="K17" s="72" t="s">
        <v>263</v>
      </c>
      <c r="L17" s="73">
        <f>HLOOKUP(K17,'Gross plant of gas distributors'!$A$2:$AF$455,454,FALSE)</f>
        <v>7.9033597515477099E-3</v>
      </c>
      <c r="M17" s="75" t="s">
        <v>163</v>
      </c>
      <c r="N17" s="73">
        <f>L17/((L$17+L$19+L$20+L$21+L$22+L$24+L$25+L$26+L$27+L$28)/L$33)</f>
        <v>8.2821412577464767E-3</v>
      </c>
      <c r="P17" s="26" t="s">
        <v>263</v>
      </c>
      <c r="Q17" s="31">
        <f>HLOOKUP(P17,'Gross plant of gas distributors'!$A$2:$AF$455,454,FALSE)</f>
        <v>7.9033597515477099E-3</v>
      </c>
      <c r="R17" s="27" t="s">
        <v>163</v>
      </c>
      <c r="S17" s="31">
        <f t="shared" ref="S17:S22" si="0">Q17/((Q$17+Q$19+Q$20+Q$21+Q$22+Q$24+Q$25+Q$26+Q$27+Q$28)/Q$33)</f>
        <v>8.2821412577464767E-3</v>
      </c>
      <c r="U17" s="72" t="s">
        <v>263</v>
      </c>
      <c r="V17" s="73">
        <f>HLOOKUP(U17,'Gross plant of gas distributors'!$A$2:$AF$455,454,FALSE)</f>
        <v>7.9033597515477099E-3</v>
      </c>
      <c r="W17" s="75" t="s">
        <v>163</v>
      </c>
      <c r="X17" s="73">
        <f>V17/((V$17+V$19+V$20+V$21+V$22+V$24+V$25+V$26+V$27+V$28)/V$33)</f>
        <v>8.2821412577464767E-3</v>
      </c>
    </row>
    <row r="18" spans="1:24" ht="38.25" x14ac:dyDescent="0.2">
      <c r="A18" s="26" t="s">
        <v>264</v>
      </c>
      <c r="B18" s="31">
        <f>HLOOKUP(A18,'Gross plant of gas distributors'!$A$2:$AF$455,454,FALSE)</f>
        <v>0.40783160339401586</v>
      </c>
      <c r="C18" s="27" t="s">
        <v>169</v>
      </c>
      <c r="D18" s="31">
        <f>B19/((B$17+B$19+B$20+B$21+B$22+B$23+B$25+B$26+B$27+B$28)/B$33)</f>
        <v>0.42737760330611552</v>
      </c>
      <c r="F18" s="26" t="s">
        <v>264</v>
      </c>
      <c r="G18" s="31">
        <f>HLOOKUP(F18,'Gross plant of gas distributors'!$A$2:$AF$455,454,FALSE)</f>
        <v>0.40783160339401586</v>
      </c>
      <c r="H18" s="27"/>
      <c r="I18" s="31"/>
      <c r="K18" s="72" t="s">
        <v>264</v>
      </c>
      <c r="L18" s="73">
        <f>HLOOKUP(K18,'Gross plant of gas distributors'!$A$2:$AF$455,454,FALSE)</f>
        <v>0.40783160339401586</v>
      </c>
      <c r="M18" s="75" t="s">
        <v>169</v>
      </c>
      <c r="N18" s="73" t="e">
        <f>'Mains Additions by Material'!#REF!*L18/((L$17+L$19+L$20+L$21+L$22+L$24+L$25+L$26+L$27+L$28)/L$33)</f>
        <v>#REF!</v>
      </c>
      <c r="P18" s="26" t="s">
        <v>264</v>
      </c>
      <c r="Q18" s="31">
        <f>HLOOKUP(P18,'Gross plant of gas distributors'!$A$2:$AF$455,454,FALSE)</f>
        <v>0.40783160339401586</v>
      </c>
      <c r="R18" s="27" t="s">
        <v>169</v>
      </c>
      <c r="S18" s="31">
        <f t="shared" si="0"/>
        <v>0.42737760330611552</v>
      </c>
      <c r="T18" s="80" t="s">
        <v>811</v>
      </c>
      <c r="U18" s="72" t="s">
        <v>264</v>
      </c>
      <c r="V18" s="73">
        <f>HLOOKUP(U18,'Gross plant of gas distributors'!$A$2:$AF$455,454,FALSE)</f>
        <v>0.40783160339401586</v>
      </c>
      <c r="W18" s="75" t="s">
        <v>169</v>
      </c>
      <c r="X18" s="73" t="e">
        <f>'Mains Additions by Material'!#REF!*V18/((V$17+V$19+V$20+V$21+V$22+V$24+V$25+V$26+V$27+V$28)/V$33)</f>
        <v>#REF!</v>
      </c>
    </row>
    <row r="19" spans="1:24" ht="38.25" x14ac:dyDescent="0.2">
      <c r="A19" s="26" t="s">
        <v>264</v>
      </c>
      <c r="B19" s="31">
        <f>HLOOKUP(A19,'Gross plant of gas distributors'!$A$2:$AF$455,454,FALSE)</f>
        <v>0.40783160339401586</v>
      </c>
      <c r="C19" s="27"/>
      <c r="F19" s="26" t="s">
        <v>264</v>
      </c>
      <c r="G19" s="31">
        <f>HLOOKUP(F19,'Gross plant of gas distributors'!$A$2:$AF$455,454,FALSE)</f>
        <v>0.40783160339401586</v>
      </c>
      <c r="H19" s="27" t="s">
        <v>172</v>
      </c>
      <c r="I19" s="31">
        <f>G19/((G$17+G$19+G$20+G$21+G$22+G$24+G$25+G$26+G$27+G$28)/G$33)</f>
        <v>0.42737760330611552</v>
      </c>
      <c r="K19" s="72" t="s">
        <v>264</v>
      </c>
      <c r="L19" s="73">
        <f>HLOOKUP(K19,'Gross plant of gas distributors'!$A$2:$AF$455,454,FALSE)</f>
        <v>0.40783160339401586</v>
      </c>
      <c r="M19" s="75" t="s">
        <v>172</v>
      </c>
      <c r="N19" s="73" t="e">
        <f>'Mains Additions by Material'!#REF!*L19/((L$17+L$19+L$20+L$21+L$22+L$24+L$25+L$26+L$27+L$28)/L$33)</f>
        <v>#REF!</v>
      </c>
      <c r="P19" s="26" t="s">
        <v>264</v>
      </c>
      <c r="Q19" s="31">
        <f>HLOOKUP(P19,'Gross plant of gas distributors'!$A$2:$AF$455,454,FALSE)</f>
        <v>0.40783160339401586</v>
      </c>
      <c r="R19" s="27" t="s">
        <v>172</v>
      </c>
      <c r="S19" s="31">
        <f t="shared" si="0"/>
        <v>0.42737760330611552</v>
      </c>
      <c r="T19" s="80" t="s">
        <v>811</v>
      </c>
      <c r="U19" s="72" t="s">
        <v>264</v>
      </c>
      <c r="V19" s="73">
        <f>HLOOKUP(U19,'Gross plant of gas distributors'!$A$2:$AF$455,454,FALSE)</f>
        <v>0.40783160339401586</v>
      </c>
      <c r="W19" s="75" t="s">
        <v>172</v>
      </c>
      <c r="X19" s="73" t="e">
        <f>'Mains Additions by Material'!#REF!*V19/((V$17+V$19+V$20+V$21+V$22+V$24+V$25+V$26+V$27+V$28)/V$33)</f>
        <v>#REF!</v>
      </c>
    </row>
    <row r="20" spans="1:24" ht="63.75" x14ac:dyDescent="0.2">
      <c r="A20" s="26" t="s">
        <v>265</v>
      </c>
      <c r="B20" s="31">
        <f>HLOOKUP(A20,'Gross plant of gas distributors'!$A$2:$AF$455,454,FALSE)</f>
        <v>1.1510573216245972E-3</v>
      </c>
      <c r="C20" s="27" t="s">
        <v>175</v>
      </c>
      <c r="D20" s="31">
        <f>B20/((B$17+B$19+B$20+B$21+B$22+B$23+B$25+B$26+B$27+B$28)/B$33)</f>
        <v>1.2062236356622067E-3</v>
      </c>
      <c r="F20" s="26" t="s">
        <v>265</v>
      </c>
      <c r="G20" s="31">
        <f>HLOOKUP(F20,'Gross plant of gas distributors'!$A$2:$AF$455,454,FALSE)</f>
        <v>1.1510573216245972E-3</v>
      </c>
      <c r="H20" s="27" t="s">
        <v>175</v>
      </c>
      <c r="I20" s="31">
        <f>G20/((G$17+G$19+G$20+G$21+G$22+G$24+G$25+G$26+G$27+G$28)/G$33)</f>
        <v>1.2062236356622067E-3</v>
      </c>
      <c r="K20" s="72" t="s">
        <v>265</v>
      </c>
      <c r="L20" s="73">
        <f>HLOOKUP(K20,'Gross plant of gas distributors'!$A$2:$AF$455,454,FALSE)</f>
        <v>1.1510573216245972E-3</v>
      </c>
      <c r="M20" s="75" t="s">
        <v>175</v>
      </c>
      <c r="N20" s="73">
        <f>L20/((L$17+L$19+L$20+L$21+L$22+L$24+L$25+L$26+L$27+L$28)/L$33)</f>
        <v>1.2062236356622067E-3</v>
      </c>
      <c r="P20" s="26" t="s">
        <v>265</v>
      </c>
      <c r="Q20" s="31">
        <f>HLOOKUP(P20,'Gross plant of gas distributors'!$A$2:$AF$455,454,FALSE)</f>
        <v>1.1510573216245972E-3</v>
      </c>
      <c r="R20" s="27" t="s">
        <v>175</v>
      </c>
      <c r="S20" s="31">
        <f t="shared" si="0"/>
        <v>1.2062236356622067E-3</v>
      </c>
      <c r="U20" s="72" t="s">
        <v>265</v>
      </c>
      <c r="V20" s="73">
        <f>HLOOKUP(U20,'Gross plant of gas distributors'!$A$2:$AF$455,454,FALSE)</f>
        <v>1.1510573216245972E-3</v>
      </c>
      <c r="W20" s="75" t="s">
        <v>175</v>
      </c>
      <c r="X20" s="73">
        <f>V20/((V$17+V$19+V$20+V$21+V$22+V$24+V$25+V$26+V$27+V$28)/V$33)</f>
        <v>1.2062236356622067E-3</v>
      </c>
    </row>
    <row r="21" spans="1:24" ht="76.5" x14ac:dyDescent="0.2">
      <c r="A21" s="26" t="s">
        <v>266</v>
      </c>
      <c r="B21" s="31">
        <f>HLOOKUP(A21,'Gross plant of gas distributors'!$A$2:$AF$455,454,FALSE)</f>
        <v>1.4485924448656462E-2</v>
      </c>
      <c r="C21" s="27" t="s">
        <v>178</v>
      </c>
      <c r="D21" s="31">
        <f>B21/((B$17+B$19+B$20+B$21+B$22+B$23+B$25+B$26+B$27+B$28)/B$33)</f>
        <v>1.5180186187187233E-2</v>
      </c>
      <c r="F21" s="26" t="s">
        <v>266</v>
      </c>
      <c r="G21" s="31">
        <f>HLOOKUP(F21,'Gross plant of gas distributors'!$A$2:$AF$455,454,FALSE)</f>
        <v>1.4485924448656462E-2</v>
      </c>
      <c r="H21" s="27" t="s">
        <v>178</v>
      </c>
      <c r="I21" s="31">
        <f>G21/((G$17+G$19+G$20+G$21+G$22+G$24+G$25+G$26+G$27+G$28)/G$33)</f>
        <v>1.5180186187187233E-2</v>
      </c>
      <c r="K21" s="72" t="s">
        <v>266</v>
      </c>
      <c r="L21" s="73">
        <f>HLOOKUP(K21,'Gross plant of gas distributors'!$A$2:$AF$455,454,FALSE)</f>
        <v>1.4485924448656462E-2</v>
      </c>
      <c r="M21" s="75" t="s">
        <v>178</v>
      </c>
      <c r="N21" s="73">
        <f>L21/((L$17+L$19+L$20+L$21+L$22+L$24+L$25+L$26+L$27+L$28)/L$33)</f>
        <v>1.5180186187187233E-2</v>
      </c>
      <c r="P21" s="26" t="s">
        <v>266</v>
      </c>
      <c r="Q21" s="31">
        <f>HLOOKUP(P21,'Gross plant of gas distributors'!$A$2:$AF$455,454,FALSE)</f>
        <v>1.4485924448656462E-2</v>
      </c>
      <c r="R21" s="27" t="s">
        <v>178</v>
      </c>
      <c r="S21" s="31">
        <f t="shared" si="0"/>
        <v>1.5180186187187233E-2</v>
      </c>
      <c r="U21" s="72" t="s">
        <v>266</v>
      </c>
      <c r="V21" s="73">
        <f>HLOOKUP(U21,'Gross plant of gas distributors'!$A$2:$AF$455,454,FALSE)</f>
        <v>1.4485924448656462E-2</v>
      </c>
      <c r="W21" s="75" t="s">
        <v>178</v>
      </c>
      <c r="X21" s="73">
        <f>V21/((V$17+V$19+V$20+V$21+V$22+V$24+V$25+V$26+V$27+V$28)/V$33)</f>
        <v>1.5180186187187233E-2</v>
      </c>
    </row>
    <row r="22" spans="1:24" ht="63.75" x14ac:dyDescent="0.2">
      <c r="A22" s="26" t="s">
        <v>267</v>
      </c>
      <c r="B22" s="31">
        <f>HLOOKUP(A22,'Gross plant of gas distributors'!$A$2:$AF$455,454,FALSE)</f>
        <v>3.7823709827683304E-3</v>
      </c>
      <c r="C22" s="27" t="s">
        <v>181</v>
      </c>
      <c r="D22" s="31">
        <f>B22/((B$17+B$19+B$20+B$21+B$22+B$23+B$25+B$26+B$27+B$28)/B$33)</f>
        <v>3.9636473288912483E-3</v>
      </c>
      <c r="F22" s="26" t="s">
        <v>267</v>
      </c>
      <c r="G22" s="31">
        <f>HLOOKUP(F22,'Gross plant of gas distributors'!$A$2:$AF$455,454,FALSE)</f>
        <v>3.7823709827683304E-3</v>
      </c>
      <c r="H22" s="27" t="s">
        <v>181</v>
      </c>
      <c r="I22" s="31">
        <f>G22/((G$17+G$19+G$20+G$21+G$22+G$24+G$25+G$26+G$27+G$28)/G$33)</f>
        <v>3.9636473288912483E-3</v>
      </c>
      <c r="K22" s="72" t="s">
        <v>267</v>
      </c>
      <c r="L22" s="73">
        <f>HLOOKUP(K22,'Gross plant of gas distributors'!$A$2:$AF$455,454,FALSE)</f>
        <v>3.7823709827683304E-3</v>
      </c>
      <c r="M22" s="75" t="s">
        <v>181</v>
      </c>
      <c r="N22" s="73">
        <f>L22/((L$17+L$19+L$20+L$21+L$22+L$24+L$25+L$26+L$27+L$28)/L$33)</f>
        <v>3.9636473288912483E-3</v>
      </c>
      <c r="P22" s="26" t="s">
        <v>267</v>
      </c>
      <c r="Q22" s="31">
        <f>HLOOKUP(P22,'Gross plant of gas distributors'!$A$2:$AF$455,454,FALSE)</f>
        <v>3.7823709827683304E-3</v>
      </c>
      <c r="R22" s="27" t="s">
        <v>181</v>
      </c>
      <c r="S22" s="31">
        <f t="shared" si="0"/>
        <v>3.9636473288912483E-3</v>
      </c>
      <c r="U22" s="72" t="s">
        <v>267</v>
      </c>
      <c r="V22" s="73">
        <f>HLOOKUP(U22,'Gross plant of gas distributors'!$A$2:$AF$455,454,FALSE)</f>
        <v>3.7823709827683304E-3</v>
      </c>
      <c r="W22" s="75" t="s">
        <v>181</v>
      </c>
      <c r="X22" s="73">
        <f>V22/((V$17+V$19+V$20+V$21+V$22+V$24+V$25+V$26+V$27+V$28)/V$33)</f>
        <v>3.9636473288912483E-3</v>
      </c>
    </row>
    <row r="23" spans="1:24" ht="38.25" x14ac:dyDescent="0.2">
      <c r="A23" s="26" t="s">
        <v>268</v>
      </c>
      <c r="B23" s="31">
        <f>HLOOKUP(A23,'Gross plant of gas distributors'!$A$2:$AF$455,454,FALSE)</f>
        <v>0.28633686711741085</v>
      </c>
      <c r="C23" s="27" t="s">
        <v>184</v>
      </c>
      <c r="D23" s="31">
        <f>B23/((B$17+B$19+B$20+B$21+B$22+B$23+B$25+B$26+B$27+B$28)/B$33)</f>
        <v>0.30006003210249582</v>
      </c>
      <c r="F23" s="26" t="s">
        <v>268</v>
      </c>
      <c r="G23" s="31">
        <f>HLOOKUP(F23,'Gross plant of gas distributors'!$A$2:$AF$455,454,FALSE)</f>
        <v>0.28633686711741085</v>
      </c>
      <c r="H23" s="27"/>
      <c r="I23" s="31"/>
      <c r="K23" s="72" t="s">
        <v>268</v>
      </c>
      <c r="L23" s="73">
        <f>HLOOKUP(K23,'Gross plant of gas distributors'!$A$2:$AF$455,454,FALSE)</f>
        <v>0.28633686711741085</v>
      </c>
      <c r="M23" s="75" t="s">
        <v>184</v>
      </c>
      <c r="N23" s="73" t="e">
        <f>'Mains Additions by Material'!#REF!*L23/((L$17+L$19+L$20+L$21+L$22+L$23+L$25+L$26+L$27+L$28)/L$33)</f>
        <v>#REF!</v>
      </c>
      <c r="P23" s="26" t="s">
        <v>268</v>
      </c>
      <c r="Q23" s="31">
        <f>HLOOKUP(P23,'Gross plant of gas distributors'!$A$2:$AF$455,454,FALSE)</f>
        <v>0.28633686711741085</v>
      </c>
      <c r="R23" s="27" t="s">
        <v>184</v>
      </c>
      <c r="S23" s="31">
        <f>Q23/((Q$17+Q$19+Q$20+Q$21+Q$22+Q$23+Q$25+Q$26+Q$27+Q$28)/Q$33)</f>
        <v>0.30006003210249582</v>
      </c>
      <c r="T23" s="80" t="s">
        <v>811</v>
      </c>
      <c r="U23" s="72" t="s">
        <v>268</v>
      </c>
      <c r="V23" s="73">
        <f>HLOOKUP(U23,'Gross plant of gas distributors'!$A$2:$AF$455,454,FALSE)</f>
        <v>0.28633686711741085</v>
      </c>
      <c r="W23" s="75" t="s">
        <v>184</v>
      </c>
      <c r="X23" s="73" t="e">
        <f>'Mains Additions by Material'!#REF!*V23/((V$17+V$19+V$20+V$21+V$22+V$23+V$25+V$26+V$27+V$28)/V$33)</f>
        <v>#REF!</v>
      </c>
    </row>
    <row r="24" spans="1:24" ht="38.25" x14ac:dyDescent="0.2">
      <c r="A24" s="26" t="s">
        <v>268</v>
      </c>
      <c r="B24" s="31">
        <f>HLOOKUP(A24,'Gross plant of gas distributors'!$A$2:$AF$455,454,FALSE)</f>
        <v>0.28633686711741085</v>
      </c>
      <c r="C24" s="27"/>
      <c r="D24" s="31"/>
      <c r="F24" s="26" t="s">
        <v>268</v>
      </c>
      <c r="G24" s="31">
        <f>HLOOKUP(F24,'Gross plant of gas distributors'!$A$2:$AF$455,454,FALSE)</f>
        <v>0.28633686711741085</v>
      </c>
      <c r="H24" s="27" t="s">
        <v>187</v>
      </c>
      <c r="I24" s="31">
        <f>G24/((G$17+G$19+G$20+G$21+G$22+G$24+G$25+G$26+G$27+G$28)/G$33)</f>
        <v>0.30006003210249582</v>
      </c>
      <c r="K24" s="72" t="s">
        <v>268</v>
      </c>
      <c r="L24" s="73">
        <f>HLOOKUP(K24,'Gross plant of gas distributors'!$A$2:$AF$455,454,FALSE)</f>
        <v>0.28633686711741085</v>
      </c>
      <c r="M24" s="75" t="s">
        <v>187</v>
      </c>
      <c r="N24" s="73" t="e">
        <f>'Mains Additions by Material'!#REF!*L24/((L$17+L$19+L$20+L$21+L$22+L$23+L$25+L$26+L$27+L$28)/L$33)</f>
        <v>#REF!</v>
      </c>
      <c r="P24" s="26" t="s">
        <v>268</v>
      </c>
      <c r="Q24" s="31">
        <f>HLOOKUP(P24,'Gross plant of gas distributors'!$A$2:$AF$455,454,FALSE)</f>
        <v>0.28633686711741085</v>
      </c>
      <c r="R24" s="27" t="s">
        <v>187</v>
      </c>
      <c r="S24" s="31">
        <f>Q24/((Q$17+Q$19+Q$20+Q$21+Q$22+Q$23+Q$25+Q$26+Q$27+Q$28)/Q$33)</f>
        <v>0.30006003210249582</v>
      </c>
      <c r="T24" s="80" t="s">
        <v>811</v>
      </c>
      <c r="U24" s="72" t="s">
        <v>268</v>
      </c>
      <c r="V24" s="73">
        <f>HLOOKUP(U24,'Gross plant of gas distributors'!$A$2:$AF$455,454,FALSE)</f>
        <v>0.28633686711741085</v>
      </c>
      <c r="W24" s="75" t="s">
        <v>187</v>
      </c>
      <c r="X24" s="73" t="e">
        <f>'Mains Additions by Material'!#REF!*V24/((V$17+V$19+V$20+V$21+V$22+V$23+V$25+V$26+V$27+V$28)/V$33)</f>
        <v>#REF!</v>
      </c>
    </row>
    <row r="25" spans="1:24" ht="25.5" x14ac:dyDescent="0.2">
      <c r="A25" s="26" t="s">
        <v>269</v>
      </c>
      <c r="B25" s="31">
        <f>HLOOKUP(A25,'Gross plant of gas distributors'!$A$2:$AF$455,454,FALSE)</f>
        <v>5.9383733266303244E-2</v>
      </c>
      <c r="C25" s="27" t="s">
        <v>190</v>
      </c>
      <c r="D25" s="31">
        <f>B25/((B$17+B$19+B$20+B$21+B$22+B$23+B$25+B$26+B$27+B$28)/B$33)</f>
        <v>6.2229796287274965E-2</v>
      </c>
      <c r="F25" s="26" t="s">
        <v>269</v>
      </c>
      <c r="G25" s="31">
        <f>HLOOKUP(F25,'Gross plant of gas distributors'!$A$2:$AF$455,454,FALSE)</f>
        <v>5.9383733266303244E-2</v>
      </c>
      <c r="H25" s="27" t="s">
        <v>190</v>
      </c>
      <c r="I25" s="31">
        <f>G25/((G$17+G$19+G$20+G$21+G$22+G$24+G$25+G$26+G$27+G$28)/G$33)</f>
        <v>6.2229796287274965E-2</v>
      </c>
      <c r="K25" s="72" t="s">
        <v>269</v>
      </c>
      <c r="L25" s="73">
        <f>HLOOKUP(K25,'Gross plant of gas distributors'!$A$2:$AF$455,454,FALSE)</f>
        <v>5.9383733266303244E-2</v>
      </c>
      <c r="M25" s="75" t="s">
        <v>190</v>
      </c>
      <c r="N25" s="73">
        <f>L25/((L$17+L$19+L$20+L$21+L$22+L$24+L$25+L$26+L$27+L$28)/L$33)</f>
        <v>6.2229796287274965E-2</v>
      </c>
      <c r="P25" s="26" t="s">
        <v>269</v>
      </c>
      <c r="Q25" s="31">
        <f>HLOOKUP(P25,'Gross plant of gas distributors'!$A$2:$AF$455,454,FALSE)</f>
        <v>5.9383733266303244E-2</v>
      </c>
      <c r="R25" s="27" t="s">
        <v>190</v>
      </c>
      <c r="S25" s="31">
        <f>Q25/((Q$17+Q$19+Q$20+Q$21+Q$22+Q$24+Q$25+Q$26+Q$27+Q$28)/Q$33)</f>
        <v>6.2229796287274965E-2</v>
      </c>
      <c r="U25" s="72" t="s">
        <v>269</v>
      </c>
      <c r="V25" s="73">
        <f>HLOOKUP(U25,'Gross plant of gas distributors'!$A$2:$AF$455,454,FALSE)</f>
        <v>5.9383733266303244E-2</v>
      </c>
      <c r="W25" s="75" t="s">
        <v>190</v>
      </c>
      <c r="X25" s="73">
        <f>V25/((V$17+V$19+V$20+V$21+V$22+V$24+V$25+V$26+V$27+V$28)/V$33)</f>
        <v>6.2229796287274965E-2</v>
      </c>
    </row>
    <row r="26" spans="1:24" ht="38.25" x14ac:dyDescent="0.2">
      <c r="A26" s="26" t="s">
        <v>270</v>
      </c>
      <c r="B26" s="31">
        <f>HLOOKUP(A26,'Gross plant of gas distributors'!$A$2:$AF$455,454,FALSE)</f>
        <v>3.3443997159116771E-2</v>
      </c>
      <c r="C26" s="27" t="s">
        <v>193</v>
      </c>
      <c r="D26" s="31">
        <f>B26/((B$17+B$19+B$20+B$21+B$22+B$23+B$25+B$26+B$27+B$28)/B$33)</f>
        <v>3.5046855692129494E-2</v>
      </c>
      <c r="F26" s="26" t="s">
        <v>270</v>
      </c>
      <c r="G26" s="31">
        <f>HLOOKUP(F26,'Gross plant of gas distributors'!$A$2:$AF$455,454,FALSE)</f>
        <v>3.3443997159116771E-2</v>
      </c>
      <c r="H26" s="27" t="s">
        <v>193</v>
      </c>
      <c r="I26" s="31">
        <f>G26/((G$17+G$19+G$20+G$21+G$22+G$24+G$25+G$26+G$27+G$28)/G$33)</f>
        <v>3.5046855692129494E-2</v>
      </c>
      <c r="K26" s="72" t="s">
        <v>270</v>
      </c>
      <c r="L26" s="73">
        <f>HLOOKUP(K26,'Gross plant of gas distributors'!$A$2:$AF$455,454,FALSE)</f>
        <v>3.3443997159116771E-2</v>
      </c>
      <c r="M26" s="75" t="s">
        <v>193</v>
      </c>
      <c r="N26" s="73">
        <f>L26/((L$17+L$19+L$20+L$21+L$22+L$24+L$25+L$26+L$27+L$28)/L$33)</f>
        <v>3.5046855692129494E-2</v>
      </c>
      <c r="P26" s="26" t="s">
        <v>270</v>
      </c>
      <c r="Q26" s="31">
        <f>HLOOKUP(P26,'Gross plant of gas distributors'!$A$2:$AF$455,454,FALSE)</f>
        <v>3.3443997159116771E-2</v>
      </c>
      <c r="R26" s="27" t="s">
        <v>193</v>
      </c>
      <c r="S26" s="31">
        <f>Q26/((Q$17+Q$19+Q$20+Q$21+Q$22+Q$24+Q$25+Q$26+Q$27+Q$28)/Q$33)</f>
        <v>3.5046855692129494E-2</v>
      </c>
      <c r="U26" s="72" t="s">
        <v>270</v>
      </c>
      <c r="V26" s="73">
        <f>HLOOKUP(U26,'Gross plant of gas distributors'!$A$2:$AF$455,454,FALSE)</f>
        <v>3.3443997159116771E-2</v>
      </c>
      <c r="W26" s="75" t="s">
        <v>193</v>
      </c>
      <c r="X26" s="73">
        <f>V26/((V$17+V$19+V$20+V$21+V$22+V$24+V$25+V$26+V$27+V$28)/V$33)</f>
        <v>3.5046855692129494E-2</v>
      </c>
    </row>
    <row r="27" spans="1:24" ht="38.25" x14ac:dyDescent="0.2">
      <c r="A27" s="26" t="s">
        <v>271</v>
      </c>
      <c r="B27" s="31">
        <f>HLOOKUP(A27,'Gross plant of gas distributors'!$A$2:$AF$455,454,FALSE)</f>
        <v>1.2138722133280886E-2</v>
      </c>
      <c r="C27" s="27" t="s">
        <v>196</v>
      </c>
      <c r="D27" s="31">
        <f>B27/((B$17+B$19+B$20+B$21+B$22+B$23+B$25+B$26+B$27+B$28)/B$33)</f>
        <v>1.2720490342942864E-2</v>
      </c>
      <c r="F27" s="26" t="s">
        <v>271</v>
      </c>
      <c r="G27" s="31">
        <f>HLOOKUP(F27,'Gross plant of gas distributors'!$A$2:$AF$455,454,FALSE)</f>
        <v>1.2138722133280886E-2</v>
      </c>
      <c r="H27" s="27" t="s">
        <v>196</v>
      </c>
      <c r="I27" s="31">
        <f>G27/((G$17+G$19+G$20+G$21+G$22+G$24+G$25+G$26+G$27+G$28)/G$33)</f>
        <v>1.2720490342942864E-2</v>
      </c>
      <c r="K27" s="72" t="s">
        <v>271</v>
      </c>
      <c r="L27" s="73">
        <f>HLOOKUP(K27,'Gross plant of gas distributors'!$A$2:$AF$455,454,FALSE)</f>
        <v>1.2138722133280886E-2</v>
      </c>
      <c r="M27" s="75" t="s">
        <v>196</v>
      </c>
      <c r="N27" s="73">
        <f>L27/((L$17+L$19+L$20+L$21+L$22+L$24+L$25+L$26+L$27+L$28)/L$33)</f>
        <v>1.2720490342942864E-2</v>
      </c>
      <c r="P27" s="26" t="s">
        <v>271</v>
      </c>
      <c r="Q27" s="31">
        <f>HLOOKUP(P27,'Gross plant of gas distributors'!$A$2:$AF$455,454,FALSE)</f>
        <v>1.2138722133280886E-2</v>
      </c>
      <c r="R27" s="27" t="s">
        <v>196</v>
      </c>
      <c r="S27" s="31">
        <f>Q27/((Q$17+Q$19+Q$20+Q$21+Q$22+Q$24+Q$25+Q$26+Q$27+Q$28)/Q$33)</f>
        <v>1.2720490342942864E-2</v>
      </c>
      <c r="U27" s="72" t="s">
        <v>271</v>
      </c>
      <c r="V27" s="73">
        <f>HLOOKUP(U27,'Gross plant of gas distributors'!$A$2:$AF$455,454,FALSE)</f>
        <v>1.2138722133280886E-2</v>
      </c>
      <c r="W27" s="75" t="s">
        <v>196</v>
      </c>
      <c r="X27" s="73">
        <f>V27/((V$17+V$19+V$20+V$21+V$22+V$24+V$25+V$26+V$27+V$28)/V$33)</f>
        <v>1.2720490342942864E-2</v>
      </c>
    </row>
    <row r="28" spans="1:24" ht="51" x14ac:dyDescent="0.2">
      <c r="A28" s="26" t="s">
        <v>272</v>
      </c>
      <c r="B28" s="31">
        <f>HLOOKUP(A28,'Gross plant of gas distributors'!$A$2:$AF$455,454,FALSE)</f>
        <v>3.2347719369099311E-3</v>
      </c>
      <c r="C28" s="27" t="s">
        <v>199</v>
      </c>
      <c r="D28" s="31">
        <f>B28/((B$17+B$19+B$20+B$21+B$22+B$23+B$25+B$26+B$27+B$28)/B$33)</f>
        <v>3.3898036987163329E-3</v>
      </c>
      <c r="F28" s="26" t="s">
        <v>272</v>
      </c>
      <c r="G28" s="31">
        <f>HLOOKUP(F28,'Gross plant of gas distributors'!$A$2:$AF$455,454,FALSE)</f>
        <v>3.2347719369099311E-3</v>
      </c>
      <c r="H28" s="27" t="s">
        <v>199</v>
      </c>
      <c r="I28" s="31">
        <f>G28/((G$17+G$19+G$20+G$21+G$22+G$24+G$25+G$26+G$27+G$28)/G$33)</f>
        <v>3.3898036987163329E-3</v>
      </c>
      <c r="K28" s="72" t="s">
        <v>272</v>
      </c>
      <c r="L28" s="73">
        <f>HLOOKUP(K28,'Gross plant of gas distributors'!$A$2:$AF$455,454,FALSE)</f>
        <v>3.2347719369099311E-3</v>
      </c>
      <c r="M28" s="75" t="s">
        <v>199</v>
      </c>
      <c r="N28" s="73">
        <f>L28/((L$17+L$19+L$20+L$21+L$22+L$24+L$25+L$26+L$27+L$28)/L$33)</f>
        <v>3.3898036987163329E-3</v>
      </c>
      <c r="P28" s="26" t="s">
        <v>272</v>
      </c>
      <c r="Q28" s="31">
        <f>HLOOKUP(P28,'Gross plant of gas distributors'!$A$2:$AF$455,454,FALSE)</f>
        <v>3.2347719369099311E-3</v>
      </c>
      <c r="R28" s="27" t="s">
        <v>199</v>
      </c>
      <c r="S28" s="31">
        <f>Q28/((Q$17+Q$19+Q$20+Q$21+Q$22+Q$24+Q$25+Q$26+Q$27+Q$28)/Q$33)</f>
        <v>3.3898036987163329E-3</v>
      </c>
      <c r="U28" s="72" t="s">
        <v>272</v>
      </c>
      <c r="V28" s="73">
        <f>HLOOKUP(U28,'Gross plant of gas distributors'!$A$2:$AF$455,454,FALSE)</f>
        <v>3.2347719369099311E-3</v>
      </c>
      <c r="W28" s="75" t="s">
        <v>199</v>
      </c>
      <c r="X28" s="73">
        <f>V28/((V$17+V$19+V$20+V$21+V$22+V$24+V$25+V$26+V$27+V$28)/V$33)</f>
        <v>3.3898036987163329E-3</v>
      </c>
    </row>
    <row r="29" spans="1:24" ht="76.5" x14ac:dyDescent="0.2">
      <c r="A29" s="26" t="s">
        <v>273</v>
      </c>
      <c r="B29" s="31">
        <f>HLOOKUP(A29,'Gross plant of gas distributors'!$A$2:$AF$455,454,FALSE)</f>
        <v>5.894936117291364E-3</v>
      </c>
      <c r="F29" s="26" t="s">
        <v>273</v>
      </c>
      <c r="G29" s="31">
        <f>HLOOKUP(F29,'Gross plant of gas distributors'!$A$2:$AF$455,454,FALSE)</f>
        <v>5.894936117291364E-3</v>
      </c>
      <c r="K29" s="72" t="s">
        <v>273</v>
      </c>
      <c r="L29" s="73">
        <f>HLOOKUP(K29,'Gross plant of gas distributors'!$A$2:$AF$455,454,FALSE)</f>
        <v>5.894936117291364E-3</v>
      </c>
      <c r="P29" s="26" t="s">
        <v>273</v>
      </c>
      <c r="Q29" s="31">
        <f>HLOOKUP(P29,'Gross plant of gas distributors'!$A$2:$AF$455,454,FALSE)</f>
        <v>5.894936117291364E-3</v>
      </c>
      <c r="U29" s="72" t="s">
        <v>273</v>
      </c>
      <c r="V29" s="73">
        <f>HLOOKUP(U29,'Gross plant of gas distributors'!$A$2:$AF$455,454,FALSE)</f>
        <v>5.894936117291364E-3</v>
      </c>
    </row>
    <row r="30" spans="1:24" ht="63.75" x14ac:dyDescent="0.2">
      <c r="A30" s="26" t="s">
        <v>274</v>
      </c>
      <c r="B30" s="31">
        <f>HLOOKUP(A30,'Gross plant of gas distributors'!$A$2:$AF$455,454,FALSE)</f>
        <v>7.7484485009318943E-4</v>
      </c>
      <c r="F30" s="26" t="s">
        <v>274</v>
      </c>
      <c r="G30" s="31">
        <f>HLOOKUP(F30,'Gross plant of gas distributors'!$A$2:$AF$455,454,FALSE)</f>
        <v>7.7484485009318943E-4</v>
      </c>
      <c r="K30" s="72" t="s">
        <v>274</v>
      </c>
      <c r="L30" s="73">
        <f>HLOOKUP(K30,'Gross plant of gas distributors'!$A$2:$AF$455,454,FALSE)</f>
        <v>7.7484485009318943E-4</v>
      </c>
      <c r="P30" s="26" t="s">
        <v>274</v>
      </c>
      <c r="Q30" s="31">
        <f>HLOOKUP(P30,'Gross plant of gas distributors'!$A$2:$AF$455,454,FALSE)</f>
        <v>7.7484485009318943E-4</v>
      </c>
      <c r="U30" s="72" t="s">
        <v>274</v>
      </c>
      <c r="V30" s="73">
        <f>HLOOKUP(U30,'Gross plant of gas distributors'!$A$2:$AF$455,454,FALSE)</f>
        <v>7.7484485009318943E-4</v>
      </c>
    </row>
    <row r="31" spans="1:24" ht="38.25" x14ac:dyDescent="0.2">
      <c r="A31" s="26" t="s">
        <v>275</v>
      </c>
      <c r="B31" s="31">
        <f>HLOOKUP(A31,'Gross plant of gas distributors'!$A$2:$AF$455,454,FALSE)</f>
        <v>2.9949757899743797E-2</v>
      </c>
      <c r="F31" s="26" t="s">
        <v>275</v>
      </c>
      <c r="G31" s="31">
        <f>HLOOKUP(F31,'Gross plant of gas distributors'!$A$2:$AF$455,454,FALSE)</f>
        <v>2.9949757899743797E-2</v>
      </c>
      <c r="K31" s="72" t="s">
        <v>275</v>
      </c>
      <c r="L31" s="73">
        <f>HLOOKUP(K31,'Gross plant of gas distributors'!$A$2:$AF$455,454,FALSE)</f>
        <v>2.9949757899743797E-2</v>
      </c>
      <c r="P31" s="26" t="s">
        <v>275</v>
      </c>
      <c r="Q31" s="31">
        <f>HLOOKUP(P31,'Gross plant of gas distributors'!$A$2:$AF$455,454,FALSE)</f>
        <v>2.9949757899743797E-2</v>
      </c>
      <c r="U31" s="72" t="s">
        <v>275</v>
      </c>
      <c r="V31" s="73">
        <f>HLOOKUP(U31,'Gross plant of gas distributors'!$A$2:$AF$455,454,FALSE)</f>
        <v>2.9949757899743797E-2</v>
      </c>
    </row>
    <row r="32" spans="1:24" ht="63.75" x14ac:dyDescent="0.2">
      <c r="A32" s="26" t="s">
        <v>276</v>
      </c>
      <c r="B32" s="31">
        <f>HLOOKUP(A32,'Gross plant of gas distributors'!$A$2:$AF$455,454,FALSE)</f>
        <v>0</v>
      </c>
      <c r="F32" s="26" t="s">
        <v>276</v>
      </c>
      <c r="G32" s="31">
        <f>HLOOKUP(F32,'Gross plant of gas distributors'!$A$2:$AF$455,454,FALSE)</f>
        <v>0</v>
      </c>
      <c r="K32" s="72" t="s">
        <v>276</v>
      </c>
      <c r="L32" s="73">
        <f>HLOOKUP(K32,'Gross plant of gas distributors'!$A$2:$AF$455,454,FALSE)</f>
        <v>0</v>
      </c>
      <c r="P32" s="26" t="s">
        <v>276</v>
      </c>
      <c r="Q32" s="31">
        <f>HLOOKUP(P32,'Gross plant of gas distributors'!$A$2:$AF$455,454,FALSE)</f>
        <v>0</v>
      </c>
      <c r="U32" s="72" t="s">
        <v>276</v>
      </c>
      <c r="V32" s="73">
        <f>HLOOKUP(U32,'Gross plant of gas distributors'!$A$2:$AF$455,454,FALSE)</f>
        <v>0</v>
      </c>
    </row>
    <row r="33" spans="1:24" ht="38.25" x14ac:dyDescent="0.2">
      <c r="A33" s="26" t="s">
        <v>277</v>
      </c>
      <c r="B33" s="31">
        <f>HLOOKUP(A33,'Gross plant of gas distributors'!$A$2:$AF$455,454,FALSE)</f>
        <v>0.86945677983916203</v>
      </c>
      <c r="D33" s="31">
        <f>B33</f>
        <v>0.86945677983916203</v>
      </c>
      <c r="F33" s="26" t="s">
        <v>277</v>
      </c>
      <c r="G33" s="31">
        <f>HLOOKUP(F33,'Gross plant of gas distributors'!$A$2:$AF$455,454,FALSE)</f>
        <v>0.86945677983916203</v>
      </c>
      <c r="I33" s="31">
        <f>G33</f>
        <v>0.86945677983916203</v>
      </c>
      <c r="K33" s="72" t="s">
        <v>277</v>
      </c>
      <c r="L33" s="73">
        <f>HLOOKUP(K33,'Gross plant of gas distributors'!$A$2:$AF$455,454,FALSE)</f>
        <v>0.86945677983916203</v>
      </c>
      <c r="N33" s="73">
        <f>L33</f>
        <v>0.86945677983916203</v>
      </c>
      <c r="P33" s="26" t="s">
        <v>277</v>
      </c>
      <c r="Q33" s="31">
        <f>HLOOKUP(P33,'Gross plant of gas distributors'!$A$2:$AF$455,454,FALSE)</f>
        <v>0.86945677983916203</v>
      </c>
      <c r="S33" s="31">
        <f>Q33</f>
        <v>0.86945677983916203</v>
      </c>
      <c r="U33" s="72" t="s">
        <v>277</v>
      </c>
      <c r="V33" s="73">
        <f>HLOOKUP(U33,'Gross plant of gas distributors'!$A$2:$AF$455,454,FALSE)</f>
        <v>0.86945677983916203</v>
      </c>
      <c r="X33" s="73">
        <f>V33</f>
        <v>0.86945677983916203</v>
      </c>
    </row>
  </sheetData>
  <mergeCells count="5">
    <mergeCell ref="A1:D1"/>
    <mergeCell ref="F1:I1"/>
    <mergeCell ref="K1:N1"/>
    <mergeCell ref="P1:S1"/>
    <mergeCell ref="U1:X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FE566-E188-4F7E-B3F3-8D730B567618}">
  <dimension ref="A1:S48"/>
  <sheetViews>
    <sheetView zoomScale="85" zoomScaleNormal="85" workbookViewId="0">
      <pane xSplit="1" ySplit="3" topLeftCell="F4" activePane="bottomRight" state="frozen"/>
      <selection activeCell="X39" sqref="X39"/>
      <selection pane="topRight" activeCell="X39" sqref="X39"/>
      <selection pane="bottomLeft" activeCell="X39" sqref="X39"/>
      <selection pane="bottomRight" activeCell="X39" sqref="X39"/>
    </sheetView>
  </sheetViews>
  <sheetFormatPr defaultRowHeight="12.75" x14ac:dyDescent="0.2"/>
  <cols>
    <col min="1" max="1" width="9.140625" style="10"/>
    <col min="2" max="3" width="8.5703125" style="11" customWidth="1"/>
    <col min="4" max="6" width="9.140625" style="10"/>
    <col min="7" max="7" width="9.85546875" style="10" bestFit="1" customWidth="1"/>
    <col min="8" max="16384" width="9.140625" style="10"/>
  </cols>
  <sheetData>
    <row r="1" spans="1:19" x14ac:dyDescent="0.2">
      <c r="B1" s="104" t="s">
        <v>810</v>
      </c>
      <c r="C1" s="104"/>
      <c r="D1" s="104"/>
      <c r="E1" s="104"/>
      <c r="F1" s="78"/>
    </row>
    <row r="2" spans="1:19" x14ac:dyDescent="0.2">
      <c r="B2" s="104" t="s">
        <v>808</v>
      </c>
      <c r="C2" s="104"/>
      <c r="D2" s="104" t="s">
        <v>809</v>
      </c>
      <c r="E2" s="104"/>
      <c r="F2" s="78"/>
    </row>
    <row r="3" spans="1:19" s="11" customFormat="1" x14ac:dyDescent="0.2">
      <c r="A3" s="11" t="s">
        <v>0</v>
      </c>
      <c r="B3" s="11" t="s">
        <v>283</v>
      </c>
      <c r="C3" s="11" t="s">
        <v>282</v>
      </c>
      <c r="D3" s="78" t="s">
        <v>283</v>
      </c>
      <c r="E3" s="78" t="s">
        <v>282</v>
      </c>
      <c r="F3" s="78"/>
    </row>
    <row r="4" spans="1:19" x14ac:dyDescent="0.2">
      <c r="A4" s="10">
        <v>1973</v>
      </c>
      <c r="B4" s="79">
        <f>P7</f>
        <v>0.30266805266805263</v>
      </c>
      <c r="C4" s="79">
        <f>R7</f>
        <v>0.69733194733194726</v>
      </c>
      <c r="D4" s="79">
        <f>Q7</f>
        <v>0.65255630700502576</v>
      </c>
      <c r="E4" s="79">
        <f>S7</f>
        <v>0.34744369299497424</v>
      </c>
      <c r="F4" s="79"/>
    </row>
    <row r="5" spans="1:19" x14ac:dyDescent="0.2">
      <c r="A5" s="10">
        <v>1974</v>
      </c>
      <c r="B5" s="79">
        <f>B4+(B$34-B$4)/(2003-1973)</f>
        <v>0.31828628400011844</v>
      </c>
      <c r="C5" s="79">
        <f t="shared" ref="C5:E20" si="0">C4+(C$34-C$4)/(2003-1973)</f>
        <v>0.6817137159998814</v>
      </c>
      <c r="D5" s="79">
        <f t="shared" si="0"/>
        <v>0.66133636940582496</v>
      </c>
      <c r="E5" s="79">
        <f t="shared" si="0"/>
        <v>0.33866363059417504</v>
      </c>
      <c r="F5" s="79"/>
      <c r="H5" s="104" t="s">
        <v>814</v>
      </c>
      <c r="I5" s="104"/>
      <c r="J5" s="104" t="s">
        <v>287</v>
      </c>
      <c r="K5" s="104"/>
      <c r="L5" s="104" t="s">
        <v>283</v>
      </c>
      <c r="M5" s="104"/>
      <c r="N5" s="104" t="s">
        <v>282</v>
      </c>
      <c r="O5" s="104"/>
      <c r="P5" s="104" t="s">
        <v>818</v>
      </c>
      <c r="Q5" s="104"/>
      <c r="R5" s="104" t="s">
        <v>819</v>
      </c>
      <c r="S5" s="104"/>
    </row>
    <row r="6" spans="1:19" x14ac:dyDescent="0.2">
      <c r="A6" s="10">
        <v>1975</v>
      </c>
      <c r="B6" s="79">
        <f t="shared" ref="B6:B33" si="1">B5+(B$34-B$4)/(2003-1973)</f>
        <v>0.33390451533218424</v>
      </c>
      <c r="C6" s="79">
        <f t="shared" si="0"/>
        <v>0.66609548466781554</v>
      </c>
      <c r="D6" s="79">
        <f t="shared" si="0"/>
        <v>0.67011643180662417</v>
      </c>
      <c r="E6" s="79">
        <f t="shared" si="0"/>
        <v>0.32988356819337583</v>
      </c>
      <c r="F6" s="79"/>
      <c r="H6" s="78" t="s">
        <v>808</v>
      </c>
      <c r="I6" s="78" t="s">
        <v>809</v>
      </c>
      <c r="J6" s="78" t="s">
        <v>808</v>
      </c>
      <c r="K6" s="78" t="s">
        <v>809</v>
      </c>
      <c r="L6" s="78" t="s">
        <v>808</v>
      </c>
      <c r="M6" s="78" t="s">
        <v>809</v>
      </c>
      <c r="N6" s="78" t="s">
        <v>808</v>
      </c>
      <c r="O6" s="78" t="s">
        <v>809</v>
      </c>
      <c r="P6" s="78" t="s">
        <v>808</v>
      </c>
      <c r="Q6" s="78" t="s">
        <v>809</v>
      </c>
      <c r="R6" s="78" t="s">
        <v>808</v>
      </c>
      <c r="S6" s="78" t="s">
        <v>809</v>
      </c>
    </row>
    <row r="7" spans="1:19" x14ac:dyDescent="0.2">
      <c r="A7" s="10">
        <v>1976</v>
      </c>
      <c r="B7" s="79">
        <f t="shared" si="1"/>
        <v>0.34952274666425004</v>
      </c>
      <c r="C7" s="79">
        <f t="shared" si="0"/>
        <v>0.65047725333574968</v>
      </c>
      <c r="D7" s="79">
        <f t="shared" si="0"/>
        <v>0.67889649420742337</v>
      </c>
      <c r="E7" s="79">
        <f t="shared" si="0"/>
        <v>0.32110350579257663</v>
      </c>
      <c r="F7" s="79"/>
      <c r="G7" s="10" t="s">
        <v>815</v>
      </c>
      <c r="H7" s="79">
        <v>3.5588972431077691E-2</v>
      </c>
      <c r="I7" s="79">
        <v>1.3447136423367907E-3</v>
      </c>
      <c r="J7" s="79">
        <v>0</v>
      </c>
      <c r="K7" s="79">
        <v>1.1660989270358888E-2</v>
      </c>
      <c r="L7" s="79">
        <v>0.29189640768588138</v>
      </c>
      <c r="M7" s="79">
        <v>0.64406935354231254</v>
      </c>
      <c r="N7" s="79">
        <v>0.67251461988304095</v>
      </c>
      <c r="O7" s="79">
        <v>0.34292494354499176</v>
      </c>
      <c r="P7" s="79">
        <f>L7/(L7+N7)</f>
        <v>0.30266805266805263</v>
      </c>
      <c r="Q7" s="79">
        <f>M7/(M7+O7)</f>
        <v>0.65255630700502576</v>
      </c>
      <c r="R7" s="79">
        <f>N7/(L7+N7)</f>
        <v>0.69733194733194726</v>
      </c>
      <c r="S7" s="79">
        <f>O7/(M7+O7)</f>
        <v>0.34744369299497424</v>
      </c>
    </row>
    <row r="8" spans="1:19" x14ac:dyDescent="0.2">
      <c r="A8" s="10">
        <v>1977</v>
      </c>
      <c r="B8" s="79">
        <f t="shared" si="1"/>
        <v>0.36514097799631584</v>
      </c>
      <c r="C8" s="79">
        <f t="shared" si="0"/>
        <v>0.63485902200368383</v>
      </c>
      <c r="D8" s="79">
        <f t="shared" si="0"/>
        <v>0.68767655660822258</v>
      </c>
      <c r="E8" s="79">
        <f t="shared" si="0"/>
        <v>0.31232344339177742</v>
      </c>
      <c r="F8" s="79"/>
      <c r="G8" s="10" t="s">
        <v>816</v>
      </c>
      <c r="H8" s="79">
        <v>0</v>
      </c>
      <c r="I8" s="79">
        <v>4.3355566957414056E-2</v>
      </c>
      <c r="J8" s="79">
        <v>9.9030543104346915E-3</v>
      </c>
      <c r="K8" s="79">
        <v>2.7628878507196673E-3</v>
      </c>
      <c r="L8" s="79">
        <v>0.76357760867299074</v>
      </c>
      <c r="M8" s="79">
        <v>0.87371560314331231</v>
      </c>
      <c r="N8" s="79">
        <v>0.22651933701657459</v>
      </c>
      <c r="O8" s="79">
        <v>8.0165942048553915E-2</v>
      </c>
      <c r="P8" s="79">
        <f t="shared" ref="P8:P9" si="2">L8/(L8+N8)</f>
        <v>0.77121499263002735</v>
      </c>
      <c r="Q8" s="79">
        <f t="shared" ref="Q8:Q9" si="3">M8/(M8+O8)</f>
        <v>0.9159581790290019</v>
      </c>
      <c r="R8" s="79">
        <f t="shared" ref="R8:R9" si="4">N8/(L8+N8)</f>
        <v>0.22878500736997262</v>
      </c>
      <c r="S8" s="79">
        <f t="shared" ref="S8:S9" si="5">O8/(M8+O8)</f>
        <v>8.404182097099816E-2</v>
      </c>
    </row>
    <row r="9" spans="1:19" x14ac:dyDescent="0.2">
      <c r="A9" s="10">
        <v>1978</v>
      </c>
      <c r="B9" s="79">
        <f t="shared" si="1"/>
        <v>0.38075920932838164</v>
      </c>
      <c r="C9" s="79">
        <f t="shared" si="0"/>
        <v>0.61924079067161797</v>
      </c>
      <c r="D9" s="79">
        <f t="shared" si="0"/>
        <v>0.69645661900902178</v>
      </c>
      <c r="E9" s="79">
        <f t="shared" si="0"/>
        <v>0.30354338099097822</v>
      </c>
      <c r="F9" s="79"/>
      <c r="G9" s="10" t="s">
        <v>817</v>
      </c>
      <c r="H9" s="79">
        <v>0</v>
      </c>
      <c r="I9" s="79">
        <v>5.7280063578756912E-4</v>
      </c>
      <c r="J9" s="79">
        <v>2.8545925464510256E-2</v>
      </c>
      <c r="K9" s="79">
        <v>6.3409664478328687E-6</v>
      </c>
      <c r="L9" s="79">
        <v>0.9476699702410557</v>
      </c>
      <c r="M9" s="79">
        <v>0.97097105560182118</v>
      </c>
      <c r="N9" s="79">
        <v>2.3784104294434047E-2</v>
      </c>
      <c r="O9" s="79">
        <v>2.8449802795943474E-2</v>
      </c>
      <c r="P9" s="79">
        <f t="shared" si="2"/>
        <v>0.97551700598321478</v>
      </c>
      <c r="Q9" s="79">
        <f t="shared" si="3"/>
        <v>0.97153371119194654</v>
      </c>
      <c r="R9" s="79">
        <f t="shared" si="4"/>
        <v>2.4482994016785251E-2</v>
      </c>
      <c r="S9" s="79">
        <f t="shared" si="5"/>
        <v>2.8466288808053464E-2</v>
      </c>
    </row>
    <row r="10" spans="1:19" x14ac:dyDescent="0.2">
      <c r="A10" s="10">
        <v>1979</v>
      </c>
      <c r="B10" s="79">
        <f t="shared" si="1"/>
        <v>0.39637744066044744</v>
      </c>
      <c r="C10" s="79">
        <f t="shared" si="0"/>
        <v>0.60362255933955211</v>
      </c>
      <c r="D10" s="79">
        <f t="shared" si="0"/>
        <v>0.70523668140982099</v>
      </c>
      <c r="E10" s="79">
        <f t="shared" si="0"/>
        <v>0.29476331859017901</v>
      </c>
      <c r="F10" s="79"/>
    </row>
    <row r="11" spans="1:19" x14ac:dyDescent="0.2">
      <c r="A11" s="10">
        <v>1980</v>
      </c>
      <c r="B11" s="79">
        <f t="shared" si="1"/>
        <v>0.41199567199251325</v>
      </c>
      <c r="C11" s="79">
        <f t="shared" si="0"/>
        <v>0.58800432800748625</v>
      </c>
      <c r="D11" s="79">
        <f t="shared" si="0"/>
        <v>0.71401674381062019</v>
      </c>
      <c r="E11" s="79">
        <f t="shared" si="0"/>
        <v>0.28598325618937981</v>
      </c>
      <c r="F11" s="79"/>
    </row>
    <row r="12" spans="1:19" x14ac:dyDescent="0.2">
      <c r="A12" s="10">
        <v>1981</v>
      </c>
      <c r="B12" s="79">
        <f t="shared" si="1"/>
        <v>0.42761390332457905</v>
      </c>
      <c r="C12" s="79">
        <f t="shared" si="0"/>
        <v>0.5723860966754204</v>
      </c>
      <c r="D12" s="79">
        <f t="shared" si="0"/>
        <v>0.7227968062114194</v>
      </c>
      <c r="E12" s="79">
        <f t="shared" si="0"/>
        <v>0.2772031937885806</v>
      </c>
      <c r="F12" s="79"/>
    </row>
    <row r="13" spans="1:19" x14ac:dyDescent="0.2">
      <c r="A13" s="10">
        <v>1982</v>
      </c>
      <c r="B13" s="79">
        <f t="shared" si="1"/>
        <v>0.44323213465664485</v>
      </c>
      <c r="C13" s="79">
        <f t="shared" si="0"/>
        <v>0.55676786534335454</v>
      </c>
      <c r="D13" s="79">
        <f t="shared" si="0"/>
        <v>0.7315768686122186</v>
      </c>
      <c r="E13" s="79">
        <f t="shared" si="0"/>
        <v>0.2684231313877814</v>
      </c>
      <c r="F13" s="79"/>
    </row>
    <row r="14" spans="1:19" x14ac:dyDescent="0.2">
      <c r="A14" s="10">
        <v>1983</v>
      </c>
      <c r="B14" s="79">
        <f t="shared" si="1"/>
        <v>0.45885036598871065</v>
      </c>
      <c r="C14" s="79">
        <f t="shared" si="0"/>
        <v>0.54114963401128868</v>
      </c>
      <c r="D14" s="79">
        <f t="shared" si="0"/>
        <v>0.7403569310130178</v>
      </c>
      <c r="E14" s="79">
        <f t="shared" si="0"/>
        <v>0.2596430689869822</v>
      </c>
      <c r="F14" s="79"/>
    </row>
    <row r="15" spans="1:19" x14ac:dyDescent="0.2">
      <c r="A15" s="10">
        <v>1984</v>
      </c>
      <c r="B15" s="79">
        <f t="shared" si="1"/>
        <v>0.47446859732077645</v>
      </c>
      <c r="C15" s="79">
        <f t="shared" si="0"/>
        <v>0.52553140267922283</v>
      </c>
      <c r="D15" s="79">
        <f t="shared" si="0"/>
        <v>0.74913699341381701</v>
      </c>
      <c r="E15" s="79">
        <f t="shared" si="0"/>
        <v>0.25086300658618299</v>
      </c>
      <c r="F15" s="79"/>
    </row>
    <row r="16" spans="1:19" x14ac:dyDescent="0.2">
      <c r="A16" s="10">
        <v>1985</v>
      </c>
      <c r="B16" s="79">
        <f t="shared" si="1"/>
        <v>0.49008682865284225</v>
      </c>
      <c r="C16" s="79">
        <f t="shared" si="0"/>
        <v>0.50991317134715697</v>
      </c>
      <c r="D16" s="79">
        <f t="shared" si="0"/>
        <v>0.75791705581461621</v>
      </c>
      <c r="E16" s="79">
        <f t="shared" si="0"/>
        <v>0.24208294418538379</v>
      </c>
      <c r="F16" s="79"/>
    </row>
    <row r="17" spans="1:6" x14ac:dyDescent="0.2">
      <c r="A17" s="10">
        <v>1986</v>
      </c>
      <c r="B17" s="79">
        <f t="shared" si="1"/>
        <v>0.50570505998490811</v>
      </c>
      <c r="C17" s="79">
        <f t="shared" si="0"/>
        <v>0.49429494001509117</v>
      </c>
      <c r="D17" s="79">
        <f t="shared" si="0"/>
        <v>0.76669711821541542</v>
      </c>
      <c r="E17" s="79">
        <f t="shared" si="0"/>
        <v>0.23330288178458458</v>
      </c>
      <c r="F17" s="79"/>
    </row>
    <row r="18" spans="1:6" x14ac:dyDescent="0.2">
      <c r="A18" s="10">
        <v>1987</v>
      </c>
      <c r="B18" s="79">
        <f t="shared" si="1"/>
        <v>0.52132329131697397</v>
      </c>
      <c r="C18" s="79">
        <f t="shared" si="0"/>
        <v>0.47867670868302536</v>
      </c>
      <c r="D18" s="79">
        <f t="shared" si="0"/>
        <v>0.77547718061621462</v>
      </c>
      <c r="E18" s="79">
        <f t="shared" si="0"/>
        <v>0.22452281938378538</v>
      </c>
      <c r="F18" s="79"/>
    </row>
    <row r="19" spans="1:6" x14ac:dyDescent="0.2">
      <c r="A19" s="10">
        <v>1988</v>
      </c>
      <c r="B19" s="79">
        <f t="shared" si="1"/>
        <v>0.53694152264903983</v>
      </c>
      <c r="C19" s="79">
        <f t="shared" si="0"/>
        <v>0.46305847735095956</v>
      </c>
      <c r="D19" s="79">
        <f t="shared" si="0"/>
        <v>0.78425724301701383</v>
      </c>
      <c r="E19" s="79">
        <f t="shared" si="0"/>
        <v>0.21574275698298617</v>
      </c>
      <c r="F19" s="79"/>
    </row>
    <row r="20" spans="1:6" x14ac:dyDescent="0.2">
      <c r="A20" s="10">
        <v>1989</v>
      </c>
      <c r="B20" s="79">
        <f t="shared" si="1"/>
        <v>0.55255975398110568</v>
      </c>
      <c r="C20" s="79">
        <f t="shared" si="0"/>
        <v>0.44744024601889376</v>
      </c>
      <c r="D20" s="79">
        <f t="shared" si="0"/>
        <v>0.79303730541781303</v>
      </c>
      <c r="E20" s="79">
        <f t="shared" si="0"/>
        <v>0.20696269458218697</v>
      </c>
      <c r="F20" s="79"/>
    </row>
    <row r="21" spans="1:6" x14ac:dyDescent="0.2">
      <c r="A21" s="10">
        <v>1990</v>
      </c>
      <c r="B21" s="79">
        <f t="shared" si="1"/>
        <v>0.56817798531317154</v>
      </c>
      <c r="C21" s="79">
        <f t="shared" ref="C21:C33" si="6">C20+(C$34-C$4)/(2003-1973)</f>
        <v>0.43182201468682796</v>
      </c>
      <c r="D21" s="79">
        <f t="shared" ref="D21:D33" si="7">D20+(D$34-D$4)/(2003-1973)</f>
        <v>0.80181736781861224</v>
      </c>
      <c r="E21" s="79">
        <f t="shared" ref="E21:E33" si="8">E20+(E$34-E$4)/(2003-1973)</f>
        <v>0.19818263218138776</v>
      </c>
      <c r="F21" s="79"/>
    </row>
    <row r="22" spans="1:6" x14ac:dyDescent="0.2">
      <c r="A22" s="10">
        <v>1991</v>
      </c>
      <c r="B22" s="79">
        <f t="shared" si="1"/>
        <v>0.5837962166452374</v>
      </c>
      <c r="C22" s="79">
        <f t="shared" si="6"/>
        <v>0.41620378335476216</v>
      </c>
      <c r="D22" s="79">
        <f t="shared" si="7"/>
        <v>0.81059743021941144</v>
      </c>
      <c r="E22" s="79">
        <f t="shared" si="8"/>
        <v>0.18940256978058856</v>
      </c>
      <c r="F22" s="79"/>
    </row>
    <row r="23" spans="1:6" x14ac:dyDescent="0.2">
      <c r="A23" s="10">
        <v>1992</v>
      </c>
      <c r="B23" s="79">
        <f t="shared" si="1"/>
        <v>0.59941444797730326</v>
      </c>
      <c r="C23" s="79">
        <f t="shared" si="6"/>
        <v>0.40058555202269636</v>
      </c>
      <c r="D23" s="79">
        <f t="shared" si="7"/>
        <v>0.81937749262021065</v>
      </c>
      <c r="E23" s="79">
        <f t="shared" si="8"/>
        <v>0.18062250737978935</v>
      </c>
      <c r="F23" s="79"/>
    </row>
    <row r="24" spans="1:6" x14ac:dyDescent="0.2">
      <c r="A24" s="10">
        <v>1993</v>
      </c>
      <c r="B24" s="79">
        <f t="shared" si="1"/>
        <v>0.61503267930936911</v>
      </c>
      <c r="C24" s="79">
        <f t="shared" si="6"/>
        <v>0.38496732069063055</v>
      </c>
      <c r="D24" s="79">
        <f t="shared" si="7"/>
        <v>0.82815755502100985</v>
      </c>
      <c r="E24" s="79">
        <f t="shared" si="8"/>
        <v>0.17184244497899015</v>
      </c>
      <c r="F24" s="79"/>
    </row>
    <row r="25" spans="1:6" x14ac:dyDescent="0.2">
      <c r="A25" s="10">
        <v>1994</v>
      </c>
      <c r="B25" s="79">
        <f t="shared" si="1"/>
        <v>0.63065091064143497</v>
      </c>
      <c r="C25" s="79">
        <f t="shared" si="6"/>
        <v>0.36934908935856475</v>
      </c>
      <c r="D25" s="79">
        <f t="shared" si="7"/>
        <v>0.83693761742180905</v>
      </c>
      <c r="E25" s="79">
        <f t="shared" si="8"/>
        <v>0.16306238257819095</v>
      </c>
      <c r="F25" s="79"/>
    </row>
    <row r="26" spans="1:6" x14ac:dyDescent="0.2">
      <c r="A26" s="10">
        <v>1995</v>
      </c>
      <c r="B26" s="79">
        <f t="shared" si="1"/>
        <v>0.64626914197350083</v>
      </c>
      <c r="C26" s="79">
        <f t="shared" si="6"/>
        <v>0.35373085802649895</v>
      </c>
      <c r="D26" s="79">
        <f t="shared" si="7"/>
        <v>0.84571767982260826</v>
      </c>
      <c r="E26" s="79">
        <f t="shared" si="8"/>
        <v>0.15428232017739174</v>
      </c>
      <c r="F26" s="79"/>
    </row>
    <row r="27" spans="1:6" x14ac:dyDescent="0.2">
      <c r="A27" s="10">
        <v>1996</v>
      </c>
      <c r="B27" s="79">
        <f t="shared" si="1"/>
        <v>0.66188737330556668</v>
      </c>
      <c r="C27" s="79">
        <f t="shared" si="6"/>
        <v>0.33811262669443315</v>
      </c>
      <c r="D27" s="79">
        <f t="shared" si="7"/>
        <v>0.85449774222340746</v>
      </c>
      <c r="E27" s="79">
        <f t="shared" si="8"/>
        <v>0.14550225777659254</v>
      </c>
      <c r="F27" s="79"/>
    </row>
    <row r="28" spans="1:6" x14ac:dyDescent="0.2">
      <c r="A28" s="10">
        <v>1997</v>
      </c>
      <c r="B28" s="79">
        <f t="shared" si="1"/>
        <v>0.67750560463763254</v>
      </c>
      <c r="C28" s="79">
        <f t="shared" si="6"/>
        <v>0.32249439536236735</v>
      </c>
      <c r="D28" s="79">
        <f t="shared" si="7"/>
        <v>0.86327780462420667</v>
      </c>
      <c r="E28" s="79">
        <f t="shared" si="8"/>
        <v>0.13672219537579333</v>
      </c>
      <c r="F28" s="79"/>
    </row>
    <row r="29" spans="1:6" x14ac:dyDescent="0.2">
      <c r="A29" s="10">
        <v>1998</v>
      </c>
      <c r="B29" s="79">
        <f t="shared" si="1"/>
        <v>0.6931238359696984</v>
      </c>
      <c r="C29" s="79">
        <f t="shared" si="6"/>
        <v>0.30687616403030155</v>
      </c>
      <c r="D29" s="79">
        <f t="shared" si="7"/>
        <v>0.87205786702500587</v>
      </c>
      <c r="E29" s="79">
        <f t="shared" si="8"/>
        <v>0.12794213297499413</v>
      </c>
      <c r="F29" s="79"/>
    </row>
    <row r="30" spans="1:6" x14ac:dyDescent="0.2">
      <c r="A30" s="10">
        <v>1999</v>
      </c>
      <c r="B30" s="79">
        <f t="shared" si="1"/>
        <v>0.70874206730176426</v>
      </c>
      <c r="C30" s="79">
        <f t="shared" si="6"/>
        <v>0.29125793269823574</v>
      </c>
      <c r="D30" s="79">
        <f t="shared" si="7"/>
        <v>0.88083792942580508</v>
      </c>
      <c r="E30" s="79">
        <f t="shared" si="8"/>
        <v>0.11916207057419492</v>
      </c>
      <c r="F30" s="79"/>
    </row>
    <row r="31" spans="1:6" x14ac:dyDescent="0.2">
      <c r="A31" s="10">
        <v>2000</v>
      </c>
      <c r="B31" s="79">
        <f t="shared" si="1"/>
        <v>0.72436029863383011</v>
      </c>
      <c r="C31" s="79">
        <f t="shared" si="6"/>
        <v>0.27563970136616994</v>
      </c>
      <c r="D31" s="79">
        <f t="shared" si="7"/>
        <v>0.88961799182660428</v>
      </c>
      <c r="E31" s="79">
        <f t="shared" si="8"/>
        <v>0.11038200817339572</v>
      </c>
      <c r="F31" s="79"/>
    </row>
    <row r="32" spans="1:6" x14ac:dyDescent="0.2">
      <c r="A32" s="10">
        <v>2001</v>
      </c>
      <c r="B32" s="79">
        <f t="shared" si="1"/>
        <v>0.73997852996589597</v>
      </c>
      <c r="C32" s="79">
        <f t="shared" si="6"/>
        <v>0.26002147003410414</v>
      </c>
      <c r="D32" s="79">
        <f t="shared" si="7"/>
        <v>0.89839805422740349</v>
      </c>
      <c r="E32" s="79">
        <f t="shared" si="8"/>
        <v>0.10160194577259651</v>
      </c>
      <c r="F32" s="79"/>
    </row>
    <row r="33" spans="1:6" x14ac:dyDescent="0.2">
      <c r="A33" s="10">
        <v>2002</v>
      </c>
      <c r="B33" s="79">
        <f t="shared" si="1"/>
        <v>0.75559676129796183</v>
      </c>
      <c r="C33" s="79">
        <f t="shared" si="6"/>
        <v>0.24440323870203831</v>
      </c>
      <c r="D33" s="79">
        <f t="shared" si="7"/>
        <v>0.90717811662820269</v>
      </c>
      <c r="E33" s="79">
        <f t="shared" si="8"/>
        <v>9.2821883371797309E-2</v>
      </c>
      <c r="F33" s="79"/>
    </row>
    <row r="34" spans="1:6" x14ac:dyDescent="0.2">
      <c r="A34" s="10">
        <v>2003</v>
      </c>
      <c r="B34" s="79">
        <f>P8</f>
        <v>0.77121499263002735</v>
      </c>
      <c r="C34" s="79">
        <f>R8</f>
        <v>0.22878500736997262</v>
      </c>
      <c r="D34" s="79">
        <f>Q8</f>
        <v>0.9159581790290019</v>
      </c>
      <c r="E34" s="79">
        <f>S8</f>
        <v>8.404182097099816E-2</v>
      </c>
      <c r="F34" s="79"/>
    </row>
    <row r="35" spans="1:6" x14ac:dyDescent="0.2">
      <c r="A35" s="10">
        <v>2004</v>
      </c>
      <c r="B35" s="79">
        <f>B34+(B$47-B$34)/(2016-2003)</f>
        <v>0.78693053211873409</v>
      </c>
      <c r="C35" s="79">
        <f t="shared" ref="C35:E35" si="9">C34+(C$47-C$34)/(2016-2003)</f>
        <v>0.21306946788126591</v>
      </c>
      <c r="D35" s="79">
        <f t="shared" si="9"/>
        <v>0.92023321996461305</v>
      </c>
      <c r="E35" s="79">
        <f t="shared" si="9"/>
        <v>7.9766780035387036E-2</v>
      </c>
      <c r="F35" s="78"/>
    </row>
    <row r="36" spans="1:6" x14ac:dyDescent="0.2">
      <c r="A36" s="10">
        <v>2005</v>
      </c>
      <c r="B36" s="79">
        <f t="shared" ref="B36:B46" si="10">B35+(B$47-B$34)/(2016-2003)</f>
        <v>0.80264607160744084</v>
      </c>
      <c r="C36" s="79">
        <f t="shared" ref="C36:C46" si="11">C35+(C$47-C$34)/(2016-2003)</f>
        <v>0.19735392839255919</v>
      </c>
      <c r="D36" s="79">
        <f t="shared" ref="D36:D46" si="12">D35+(D$47-D$34)/(2016-2003)</f>
        <v>0.9245082609002242</v>
      </c>
      <c r="E36" s="79">
        <f t="shared" ref="E36:E46" si="13">E35+(E$47-E$34)/(2016-2003)</f>
        <v>7.5491739099775912E-2</v>
      </c>
      <c r="F36" s="78"/>
    </row>
    <row r="37" spans="1:6" x14ac:dyDescent="0.2">
      <c r="A37" s="10">
        <v>2006</v>
      </c>
      <c r="B37" s="79">
        <f t="shared" si="10"/>
        <v>0.81836161109614758</v>
      </c>
      <c r="C37" s="79">
        <f t="shared" si="11"/>
        <v>0.18163838890385248</v>
      </c>
      <c r="D37" s="79">
        <f t="shared" si="12"/>
        <v>0.92878330183583535</v>
      </c>
      <c r="E37" s="79">
        <f t="shared" si="13"/>
        <v>7.1216698164164788E-2</v>
      </c>
      <c r="F37" s="78"/>
    </row>
    <row r="38" spans="1:6" x14ac:dyDescent="0.2">
      <c r="A38" s="10">
        <v>2007</v>
      </c>
      <c r="B38" s="79">
        <f t="shared" si="10"/>
        <v>0.83407715058485432</v>
      </c>
      <c r="C38" s="79">
        <f t="shared" si="11"/>
        <v>0.16592284941514576</v>
      </c>
      <c r="D38" s="79">
        <f t="shared" si="12"/>
        <v>0.9330583427714465</v>
      </c>
      <c r="E38" s="79">
        <f t="shared" si="13"/>
        <v>6.6941657228553664E-2</v>
      </c>
      <c r="F38" s="78"/>
    </row>
    <row r="39" spans="1:6" x14ac:dyDescent="0.2">
      <c r="A39" s="10">
        <v>2008</v>
      </c>
      <c r="B39" s="79">
        <f t="shared" si="10"/>
        <v>0.84979269007356106</v>
      </c>
      <c r="C39" s="79">
        <f t="shared" si="11"/>
        <v>0.15020730992643905</v>
      </c>
      <c r="D39" s="79">
        <f t="shared" si="12"/>
        <v>0.93733338370705765</v>
      </c>
      <c r="E39" s="79">
        <f t="shared" si="13"/>
        <v>6.266661629294254E-2</v>
      </c>
      <c r="F39" s="78"/>
    </row>
    <row r="40" spans="1:6" x14ac:dyDescent="0.2">
      <c r="A40" s="10">
        <v>2009</v>
      </c>
      <c r="B40" s="79">
        <f t="shared" si="10"/>
        <v>0.86550822956226781</v>
      </c>
      <c r="C40" s="79">
        <f t="shared" si="11"/>
        <v>0.13449177043773233</v>
      </c>
      <c r="D40" s="79">
        <f t="shared" si="12"/>
        <v>0.94160842464266881</v>
      </c>
      <c r="E40" s="79">
        <f t="shared" si="13"/>
        <v>5.8391575357331409E-2</v>
      </c>
      <c r="F40" s="78"/>
    </row>
    <row r="41" spans="1:6" x14ac:dyDescent="0.2">
      <c r="A41" s="10">
        <v>2010</v>
      </c>
      <c r="B41" s="79">
        <f t="shared" si="10"/>
        <v>0.88122376905097455</v>
      </c>
      <c r="C41" s="79">
        <f t="shared" si="11"/>
        <v>0.11877623094902562</v>
      </c>
      <c r="D41" s="79">
        <f t="shared" si="12"/>
        <v>0.94588346557827996</v>
      </c>
      <c r="E41" s="79">
        <f t="shared" si="13"/>
        <v>5.4116534421720278E-2</v>
      </c>
      <c r="F41" s="78"/>
    </row>
    <row r="42" spans="1:6" x14ac:dyDescent="0.2">
      <c r="A42" s="10">
        <v>2011</v>
      </c>
      <c r="B42" s="79">
        <f t="shared" si="10"/>
        <v>0.89693930853968129</v>
      </c>
      <c r="C42" s="79">
        <f t="shared" si="11"/>
        <v>0.1030606914603189</v>
      </c>
      <c r="D42" s="79">
        <f t="shared" si="12"/>
        <v>0.95015850651389111</v>
      </c>
      <c r="E42" s="79">
        <f t="shared" si="13"/>
        <v>4.9841493486109147E-2</v>
      </c>
      <c r="F42" s="78"/>
    </row>
    <row r="43" spans="1:6" x14ac:dyDescent="0.2">
      <c r="A43" s="10">
        <v>2012</v>
      </c>
      <c r="B43" s="79">
        <f t="shared" si="10"/>
        <v>0.91265484802838803</v>
      </c>
      <c r="C43" s="79">
        <f t="shared" si="11"/>
        <v>8.7345151971612189E-2</v>
      </c>
      <c r="D43" s="79">
        <f t="shared" si="12"/>
        <v>0.95443354744950226</v>
      </c>
      <c r="E43" s="79">
        <f t="shared" si="13"/>
        <v>4.5566452550498016E-2</v>
      </c>
      <c r="F43" s="78"/>
    </row>
    <row r="44" spans="1:6" x14ac:dyDescent="0.2">
      <c r="A44" s="10">
        <v>2013</v>
      </c>
      <c r="B44" s="79">
        <f t="shared" si="10"/>
        <v>0.92837038751709478</v>
      </c>
      <c r="C44" s="79">
        <f t="shared" si="11"/>
        <v>7.1629612482905475E-2</v>
      </c>
      <c r="D44" s="79">
        <f t="shared" si="12"/>
        <v>0.95870858838511341</v>
      </c>
      <c r="E44" s="79">
        <f t="shared" si="13"/>
        <v>4.1291411614886885E-2</v>
      </c>
      <c r="F44" s="78"/>
    </row>
    <row r="45" spans="1:6" x14ac:dyDescent="0.2">
      <c r="A45" s="10">
        <v>2014</v>
      </c>
      <c r="B45" s="79">
        <f t="shared" si="10"/>
        <v>0.94408592700580152</v>
      </c>
      <c r="C45" s="79">
        <f t="shared" si="11"/>
        <v>5.5914072994198753E-2</v>
      </c>
      <c r="D45" s="79">
        <f t="shared" si="12"/>
        <v>0.96298362932072457</v>
      </c>
      <c r="E45" s="79">
        <f t="shared" si="13"/>
        <v>3.7016370679275754E-2</v>
      </c>
      <c r="F45" s="78"/>
    </row>
    <row r="46" spans="1:6" x14ac:dyDescent="0.2">
      <c r="A46" s="10">
        <v>2015</v>
      </c>
      <c r="B46" s="79">
        <f t="shared" si="10"/>
        <v>0.95980146649450826</v>
      </c>
      <c r="C46" s="79">
        <f t="shared" si="11"/>
        <v>4.0198533505492032E-2</v>
      </c>
      <c r="D46" s="79">
        <f t="shared" si="12"/>
        <v>0.96725867025633572</v>
      </c>
      <c r="E46" s="79">
        <f t="shared" si="13"/>
        <v>3.2741329743664623E-2</v>
      </c>
      <c r="F46" s="78"/>
    </row>
    <row r="47" spans="1:6" x14ac:dyDescent="0.2">
      <c r="A47" s="10">
        <v>2016</v>
      </c>
      <c r="B47" s="79">
        <f>P9</f>
        <v>0.97551700598321478</v>
      </c>
      <c r="C47" s="79">
        <f>R9</f>
        <v>2.4482994016785251E-2</v>
      </c>
      <c r="D47" s="79">
        <f>Q9</f>
        <v>0.97153371119194654</v>
      </c>
      <c r="E47" s="79">
        <f>S9</f>
        <v>2.8466288808053464E-2</v>
      </c>
      <c r="F47" s="79"/>
    </row>
    <row r="48" spans="1:6" x14ac:dyDescent="0.2">
      <c r="A48" s="10">
        <v>2017</v>
      </c>
      <c r="B48" s="79">
        <f t="shared" ref="B48" si="14">B47+(B$47-B$34)/(2016-2003)</f>
        <v>0.99123254547192152</v>
      </c>
      <c r="C48" s="79">
        <f t="shared" ref="C48" si="15">C47+(C$47-C$34)/(2016-2003)</f>
        <v>8.7674545280785297E-3</v>
      </c>
      <c r="D48" s="79">
        <f t="shared" ref="D48" si="16">D47+(D$47-D$34)/(2016-2003)</f>
        <v>0.97580875212755769</v>
      </c>
      <c r="E48" s="79">
        <f t="shared" ref="E48" si="17">E47+(E$47-E$34)/(2016-2003)</f>
        <v>2.4191247872442333E-2</v>
      </c>
    </row>
  </sheetData>
  <mergeCells count="9">
    <mergeCell ref="R5:S5"/>
    <mergeCell ref="P5:Q5"/>
    <mergeCell ref="B2:C2"/>
    <mergeCell ref="D2:E2"/>
    <mergeCell ref="B1:E1"/>
    <mergeCell ref="N5:O5"/>
    <mergeCell ref="L5:M5"/>
    <mergeCell ref="J5:K5"/>
    <mergeCell ref="H5:I5"/>
  </mergeCells>
  <pageMargins left="0.7" right="0.7" top="0.75" bottom="0.75" header="0.3" footer="0.3"/>
  <pageSetup orientation="portrait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338F0-1A20-499A-969D-02D8CAADAFFE}">
  <sheetPr codeName="Sheet5">
    <pageSetUpPr fitToPage="1"/>
  </sheetPr>
  <dimension ref="A1:AF461"/>
  <sheetViews>
    <sheetView zoomScale="70" zoomScaleNormal="70" workbookViewId="0">
      <pane xSplit="3" ySplit="2" topLeftCell="D402" activePane="bottomRight" state="frozen"/>
      <selection activeCell="X39" sqref="X39"/>
      <selection pane="topRight" activeCell="X39" sqref="X39"/>
      <selection pane="bottomLeft" activeCell="X39" sqref="X39"/>
      <selection pane="bottomRight" activeCell="X39" sqref="X39"/>
    </sheetView>
  </sheetViews>
  <sheetFormatPr defaultRowHeight="12.75" x14ac:dyDescent="0.2"/>
  <cols>
    <col min="1" max="1" width="43.85546875" bestFit="1" customWidth="1"/>
    <col min="2" max="2" width="11.5703125" bestFit="1" customWidth="1"/>
    <col min="3" max="3" width="5.42578125" bestFit="1" customWidth="1"/>
    <col min="4" max="4" width="17.140625" customWidth="1"/>
    <col min="5" max="5" width="17.140625" style="63" customWidth="1"/>
    <col min="6" max="6" width="17.140625" customWidth="1"/>
    <col min="7" max="7" width="17.140625" style="63" customWidth="1"/>
    <col min="8" max="8" width="17.140625" customWidth="1"/>
    <col min="9" max="9" width="17.140625" style="63" customWidth="1"/>
    <col min="10" max="10" width="17.140625" customWidth="1"/>
    <col min="11" max="11" width="17.140625" style="63" customWidth="1"/>
    <col min="12" max="12" width="17.140625" customWidth="1"/>
    <col min="13" max="13" width="17.140625" style="63" customWidth="1"/>
    <col min="14" max="14" width="17.140625" customWidth="1"/>
    <col min="15" max="15" width="17.140625" style="63" customWidth="1"/>
    <col min="16" max="16" width="17.140625" customWidth="1"/>
    <col min="17" max="17" width="17.140625" style="63" customWidth="1"/>
    <col min="18" max="18" width="17.140625" customWidth="1"/>
    <col min="19" max="19" width="17.140625" style="63" customWidth="1"/>
    <col min="20" max="20" width="17.140625" customWidth="1"/>
    <col min="21" max="21" width="17.140625" style="63" customWidth="1"/>
    <col min="22" max="22" width="17.140625" customWidth="1"/>
    <col min="23" max="23" width="17.140625" style="63" customWidth="1"/>
    <col min="24" max="24" width="17.140625" customWidth="1"/>
    <col min="25" max="25" width="17.140625" style="63" customWidth="1"/>
    <col min="26" max="26" width="17.140625" customWidth="1"/>
    <col min="27" max="27" width="17.140625" style="63" customWidth="1"/>
    <col min="28" max="28" width="17.140625" customWidth="1"/>
    <col min="29" max="29" width="17.140625" style="63" customWidth="1"/>
    <col min="30" max="30" width="17.140625" customWidth="1"/>
    <col min="31" max="31" width="17.140625" style="63" customWidth="1"/>
    <col min="32" max="32" width="17.140625" customWidth="1"/>
  </cols>
  <sheetData>
    <row r="1" spans="1:32" ht="26.25" thickBot="1" x14ac:dyDescent="0.4">
      <c r="A1" s="105" t="s">
        <v>292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</row>
    <row r="2" spans="1:32" ht="51" x14ac:dyDescent="0.2">
      <c r="A2" s="34" t="s">
        <v>293</v>
      </c>
      <c r="B2" s="35" t="s">
        <v>294</v>
      </c>
      <c r="C2" s="35" t="s">
        <v>295</v>
      </c>
      <c r="D2" s="35" t="s">
        <v>250</v>
      </c>
      <c r="E2" s="36" t="s">
        <v>251</v>
      </c>
      <c r="F2" s="35" t="s">
        <v>252</v>
      </c>
      <c r="G2" s="36" t="s">
        <v>253</v>
      </c>
      <c r="H2" s="35" t="s">
        <v>254</v>
      </c>
      <c r="I2" s="36" t="s">
        <v>255</v>
      </c>
      <c r="J2" s="35" t="s">
        <v>256</v>
      </c>
      <c r="K2" s="36" t="s">
        <v>257</v>
      </c>
      <c r="L2" s="35" t="s">
        <v>258</v>
      </c>
      <c r="M2" s="36" t="s">
        <v>259</v>
      </c>
      <c r="N2" s="35" t="s">
        <v>260</v>
      </c>
      <c r="O2" s="36" t="s">
        <v>261</v>
      </c>
      <c r="P2" s="35" t="s">
        <v>262</v>
      </c>
      <c r="Q2" s="36" t="s">
        <v>263</v>
      </c>
      <c r="R2" s="35" t="s">
        <v>264</v>
      </c>
      <c r="S2" s="36" t="s">
        <v>265</v>
      </c>
      <c r="T2" s="35" t="s">
        <v>266</v>
      </c>
      <c r="U2" s="36" t="s">
        <v>267</v>
      </c>
      <c r="V2" s="35" t="s">
        <v>268</v>
      </c>
      <c r="W2" s="36" t="s">
        <v>269</v>
      </c>
      <c r="X2" s="35" t="s">
        <v>270</v>
      </c>
      <c r="Y2" s="36" t="s">
        <v>271</v>
      </c>
      <c r="Z2" s="35" t="s">
        <v>272</v>
      </c>
      <c r="AA2" s="36" t="s">
        <v>273</v>
      </c>
      <c r="AB2" s="35" t="s">
        <v>274</v>
      </c>
      <c r="AC2" s="36" t="s">
        <v>275</v>
      </c>
      <c r="AD2" s="35" t="s">
        <v>276</v>
      </c>
      <c r="AE2" s="37" t="s">
        <v>277</v>
      </c>
      <c r="AF2" s="38" t="s">
        <v>296</v>
      </c>
    </row>
    <row r="3" spans="1:32" x14ac:dyDescent="0.2">
      <c r="A3" s="39" t="s">
        <v>297</v>
      </c>
      <c r="B3" s="28">
        <v>117593</v>
      </c>
      <c r="C3" s="28" t="s">
        <v>298</v>
      </c>
      <c r="D3" s="40">
        <f>VLOOKUP($B3&amp;$A3,'[1]Gasdat Raw'!$C$1:$AF$452,MATCH(D$2,'[1]Gasdat Raw'!$C$1:$AF$1,0),FALSE)</f>
        <v>246048371</v>
      </c>
      <c r="E3" s="41">
        <f>VLOOKUP($B3&amp;$A3,'[1]Gasdat Raw'!$C$1:$AF$452,MATCH(E$2,'[1]Gasdat Raw'!$C$1:$AF$1,0),FALSE)</f>
        <v>0</v>
      </c>
      <c r="F3" s="40">
        <f>VLOOKUP($B3&amp;$A3,'[1]Gasdat Raw'!$C$1:$AF$452,MATCH(F$2,'[1]Gasdat Raw'!$C$1:$AF$1,0),FALSE)</f>
        <v>8532463</v>
      </c>
      <c r="G3" s="41">
        <f>VLOOKUP($B3&amp;$A3,'[1]Gasdat Raw'!$C$1:$AF$452,MATCH(G$2,'[1]Gasdat Raw'!$C$1:$AF$1,0),FALSE)</f>
        <v>44263736</v>
      </c>
      <c r="H3" s="40">
        <f>VLOOKUP($B3&amp;$A3,'[1]Gasdat Raw'!$C$1:$AF$452,MATCH(H$2,'[1]Gasdat Raw'!$C$1:$AF$1,0),FALSE)</f>
        <v>108524240</v>
      </c>
      <c r="I3" s="41">
        <f>VLOOKUP($B3&amp;$A3,'[1]Gasdat Raw'!$C$1:$AF$452,MATCH(I$2,'[1]Gasdat Raw'!$C$1:$AF$1,0),FALSE)</f>
        <v>1648211004</v>
      </c>
      <c r="J3" s="40">
        <f>VLOOKUP($B3&amp;$A3,'[1]Gasdat Raw'!$C$1:$AF$452,MATCH(J$2,'[1]Gasdat Raw'!$C$1:$AF$1,0),FALSE)</f>
        <v>643817369</v>
      </c>
      <c r="K3" s="41">
        <f>VLOOKUP($B3&amp;$A3,'[1]Gasdat Raw'!$C$1:$AF$452,MATCH(K$2,'[1]Gasdat Raw'!$C$1:$AF$1,0),FALSE)</f>
        <v>96101843</v>
      </c>
      <c r="L3" s="40">
        <f>VLOOKUP($B3&amp;$A3,'[1]Gasdat Raw'!$C$1:$AF$452,MATCH(L$2,'[1]Gasdat Raw'!$C$1:$AF$1,0),FALSE)</f>
        <v>32629605</v>
      </c>
      <c r="M3" s="41">
        <f>VLOOKUP($B3&amp;$A3,'[1]Gasdat Raw'!$C$1:$AF$452,MATCH(M$2,'[1]Gasdat Raw'!$C$1:$AF$1,0),FALSE)</f>
        <v>29959895</v>
      </c>
      <c r="N3" s="40">
        <f>VLOOKUP($B3&amp;$A3,'[1]Gasdat Raw'!$C$1:$AF$452,MATCH(N$2,'[1]Gasdat Raw'!$C$1:$AF$1,0),FALSE)</f>
        <v>0</v>
      </c>
      <c r="O3" s="41">
        <f>VLOOKUP($B3&amp;$A3,'[1]Gasdat Raw'!$C$1:$AF$452,MATCH(O$2,'[1]Gasdat Raw'!$C$1:$AF$1,0),FALSE)</f>
        <v>2612040155</v>
      </c>
      <c r="P3" s="40">
        <f>VLOOKUP($B3&amp;$A3,'[1]Gasdat Raw'!$C$1:$AF$452,MATCH(P$2,'[1]Gasdat Raw'!$C$1:$AF$1,0),FALSE)</f>
        <v>0</v>
      </c>
      <c r="Q3" s="41">
        <f>VLOOKUP($B3&amp;$A3,'[1]Gasdat Raw'!$C$1:$AF$452,MATCH(Q$2,'[1]Gasdat Raw'!$C$1:$AF$1,0),FALSE)</f>
        <v>0</v>
      </c>
      <c r="R3" s="40">
        <f>VLOOKUP($B3&amp;$A3,'[1]Gasdat Raw'!$C$1:$AF$452,MATCH(R$2,'[1]Gasdat Raw'!$C$1:$AF$1,0),FALSE)</f>
        <v>0</v>
      </c>
      <c r="S3" s="41">
        <f>VLOOKUP($B3&amp;$A3,'[1]Gasdat Raw'!$C$1:$AF$452,MATCH(S$2,'[1]Gasdat Raw'!$C$1:$AF$1,0),FALSE)</f>
        <v>0</v>
      </c>
      <c r="T3" s="40">
        <f>VLOOKUP($B3&amp;$A3,'[1]Gasdat Raw'!$C$1:$AF$452,MATCH(T$2,'[1]Gasdat Raw'!$C$1:$AF$1,0),FALSE)</f>
        <v>0</v>
      </c>
      <c r="U3" s="41">
        <f>VLOOKUP($B3&amp;$A3,'[1]Gasdat Raw'!$C$1:$AF$452,MATCH(U$2,'[1]Gasdat Raw'!$C$1:$AF$1,0),FALSE)</f>
        <v>0</v>
      </c>
      <c r="V3" s="40">
        <f>VLOOKUP($B3&amp;$A3,'[1]Gasdat Raw'!$C$1:$AF$452,MATCH(V$2,'[1]Gasdat Raw'!$C$1:$AF$1,0),FALSE)</f>
        <v>0</v>
      </c>
      <c r="W3" s="41">
        <f>VLOOKUP($B3&amp;$A3,'[1]Gasdat Raw'!$C$1:$AF$452,MATCH(W$2,'[1]Gasdat Raw'!$C$1:$AF$1,0),FALSE)</f>
        <v>0</v>
      </c>
      <c r="X3" s="40">
        <f>VLOOKUP($B3&amp;$A3,'[1]Gasdat Raw'!$C$1:$AF$452,MATCH(X$2,'[1]Gasdat Raw'!$C$1:$AF$1,0),FALSE)</f>
        <v>0</v>
      </c>
      <c r="Y3" s="41">
        <f>VLOOKUP($B3&amp;$A3,'[1]Gasdat Raw'!$C$1:$AF$452,MATCH(Y$2,'[1]Gasdat Raw'!$C$1:$AF$1,0),FALSE)</f>
        <v>0</v>
      </c>
      <c r="Z3" s="40">
        <f>VLOOKUP($B3&amp;$A3,'[1]Gasdat Raw'!$C$1:$AF$452,MATCH(Z$2,'[1]Gasdat Raw'!$C$1:$AF$1,0),FALSE)</f>
        <v>0</v>
      </c>
      <c r="AA3" s="41">
        <f>VLOOKUP($B3&amp;$A3,'[1]Gasdat Raw'!$C$1:$AF$452,MATCH(AA$2,'[1]Gasdat Raw'!$C$1:$AF$1,0),FALSE)</f>
        <v>0</v>
      </c>
      <c r="AB3" s="40">
        <f>VLOOKUP($B3&amp;$A3,'[1]Gasdat Raw'!$C$1:$AF$452,MATCH(AB$2,'[1]Gasdat Raw'!$C$1:$AF$1,0),FALSE)</f>
        <v>0</v>
      </c>
      <c r="AC3" s="41">
        <f>VLOOKUP($B3&amp;$A3,'[1]Gasdat Raw'!$C$1:$AF$452,MATCH(AC$2,'[1]Gasdat Raw'!$C$1:$AF$1,0),FALSE)</f>
        <v>0</v>
      </c>
      <c r="AD3" s="40">
        <f>VLOOKUP($B3&amp;$A3,'[1]Gasdat Raw'!$C$1:$AF$452,MATCH(AD$2,'[1]Gasdat Raw'!$C$1:$AF$1,0),FALSE)</f>
        <v>0</v>
      </c>
      <c r="AE3" s="41">
        <f>VLOOKUP($B3&amp;$A3,'[1]Gasdat Raw'!$C$1:$AF$452,MATCH(AE$2,'[1]Gasdat Raw'!$C$1:$AF$1,0),FALSE)</f>
        <v>0</v>
      </c>
      <c r="AF3" s="42">
        <f>SUM($D3,$E3,$O3,$AE3)</f>
        <v>2858088526</v>
      </c>
    </row>
    <row r="4" spans="1:32" x14ac:dyDescent="0.2">
      <c r="A4" s="39" t="s">
        <v>299</v>
      </c>
      <c r="B4" s="28">
        <v>125006</v>
      </c>
      <c r="C4" s="28" t="s">
        <v>298</v>
      </c>
      <c r="D4" s="40">
        <f>VLOOKUP($B4&amp;$A4,'[1]Gasdat Raw'!$C$1:$AF$452,MATCH(D$2,'[1]Gasdat Raw'!$C$1:$AF$1,0),FALSE)</f>
        <v>0</v>
      </c>
      <c r="E4" s="41">
        <f>VLOOKUP($B4&amp;$A4,'[1]Gasdat Raw'!$C$1:$AF$452,MATCH(E$2,'[1]Gasdat Raw'!$C$1:$AF$1,0),FALSE)</f>
        <v>0</v>
      </c>
      <c r="F4" s="40">
        <f>VLOOKUP($B4&amp;$A4,'[1]Gasdat Raw'!$C$1:$AF$452,MATCH(F$2,'[1]Gasdat Raw'!$C$1:$AF$1,0),FALSE)</f>
        <v>0</v>
      </c>
      <c r="G4" s="41">
        <f>VLOOKUP($B4&amp;$A4,'[1]Gasdat Raw'!$C$1:$AF$452,MATCH(G$2,'[1]Gasdat Raw'!$C$1:$AF$1,0),FALSE)</f>
        <v>0</v>
      </c>
      <c r="H4" s="40">
        <f>VLOOKUP($B4&amp;$A4,'[1]Gasdat Raw'!$C$1:$AF$452,MATCH(H$2,'[1]Gasdat Raw'!$C$1:$AF$1,0),FALSE)</f>
        <v>0</v>
      </c>
      <c r="I4" s="41">
        <f>VLOOKUP($B4&amp;$A4,'[1]Gasdat Raw'!$C$1:$AF$452,MATCH(I$2,'[1]Gasdat Raw'!$C$1:$AF$1,0),FALSE)</f>
        <v>0</v>
      </c>
      <c r="J4" s="40">
        <f>VLOOKUP($B4&amp;$A4,'[1]Gasdat Raw'!$C$1:$AF$452,MATCH(J$2,'[1]Gasdat Raw'!$C$1:$AF$1,0),FALSE)</f>
        <v>0</v>
      </c>
      <c r="K4" s="41">
        <f>VLOOKUP($B4&amp;$A4,'[1]Gasdat Raw'!$C$1:$AF$452,MATCH(K$2,'[1]Gasdat Raw'!$C$1:$AF$1,0),FALSE)</f>
        <v>0</v>
      </c>
      <c r="L4" s="40">
        <f>VLOOKUP($B4&amp;$A4,'[1]Gasdat Raw'!$C$1:$AF$452,MATCH(L$2,'[1]Gasdat Raw'!$C$1:$AF$1,0),FALSE)</f>
        <v>219096</v>
      </c>
      <c r="M4" s="41">
        <f>VLOOKUP($B4&amp;$A4,'[1]Gasdat Raw'!$C$1:$AF$452,MATCH(M$2,'[1]Gasdat Raw'!$C$1:$AF$1,0),FALSE)</f>
        <v>0</v>
      </c>
      <c r="N4" s="40">
        <f>VLOOKUP($B4&amp;$A4,'[1]Gasdat Raw'!$C$1:$AF$452,MATCH(N$2,'[1]Gasdat Raw'!$C$1:$AF$1,0),FALSE)</f>
        <v>0</v>
      </c>
      <c r="O4" s="41">
        <f>VLOOKUP($B4&amp;$A4,'[1]Gasdat Raw'!$C$1:$AF$452,MATCH(O$2,'[1]Gasdat Raw'!$C$1:$AF$1,0),FALSE)</f>
        <v>219096</v>
      </c>
      <c r="P4" s="40">
        <f>VLOOKUP($B4&amp;$A4,'[1]Gasdat Raw'!$C$1:$AF$452,MATCH(P$2,'[1]Gasdat Raw'!$C$1:$AF$1,0),FALSE)</f>
        <v>0</v>
      </c>
      <c r="Q4" s="41">
        <f>VLOOKUP($B4&amp;$A4,'[1]Gasdat Raw'!$C$1:$AF$452,MATCH(Q$2,'[1]Gasdat Raw'!$C$1:$AF$1,0),FALSE)</f>
        <v>0</v>
      </c>
      <c r="R4" s="40">
        <f>VLOOKUP($B4&amp;$A4,'[1]Gasdat Raw'!$C$1:$AF$452,MATCH(R$2,'[1]Gasdat Raw'!$C$1:$AF$1,0),FALSE)</f>
        <v>0</v>
      </c>
      <c r="S4" s="41">
        <f>VLOOKUP($B4&amp;$A4,'[1]Gasdat Raw'!$C$1:$AF$452,MATCH(S$2,'[1]Gasdat Raw'!$C$1:$AF$1,0),FALSE)</f>
        <v>0</v>
      </c>
      <c r="T4" s="40">
        <f>VLOOKUP($B4&amp;$A4,'[1]Gasdat Raw'!$C$1:$AF$452,MATCH(T$2,'[1]Gasdat Raw'!$C$1:$AF$1,0),FALSE)</f>
        <v>0</v>
      </c>
      <c r="U4" s="41">
        <f>VLOOKUP($B4&amp;$A4,'[1]Gasdat Raw'!$C$1:$AF$452,MATCH(U$2,'[1]Gasdat Raw'!$C$1:$AF$1,0),FALSE)</f>
        <v>0</v>
      </c>
      <c r="V4" s="40">
        <f>VLOOKUP($B4&amp;$A4,'[1]Gasdat Raw'!$C$1:$AF$452,MATCH(V$2,'[1]Gasdat Raw'!$C$1:$AF$1,0),FALSE)</f>
        <v>0</v>
      </c>
      <c r="W4" s="41">
        <f>VLOOKUP($B4&amp;$A4,'[1]Gasdat Raw'!$C$1:$AF$452,MATCH(W$2,'[1]Gasdat Raw'!$C$1:$AF$1,0),FALSE)</f>
        <v>0</v>
      </c>
      <c r="X4" s="40">
        <f>VLOOKUP($B4&amp;$A4,'[1]Gasdat Raw'!$C$1:$AF$452,MATCH(X$2,'[1]Gasdat Raw'!$C$1:$AF$1,0),FALSE)</f>
        <v>0</v>
      </c>
      <c r="Y4" s="41">
        <f>VLOOKUP($B4&amp;$A4,'[1]Gasdat Raw'!$C$1:$AF$452,MATCH(Y$2,'[1]Gasdat Raw'!$C$1:$AF$1,0),FALSE)</f>
        <v>0</v>
      </c>
      <c r="Z4" s="40">
        <f>VLOOKUP($B4&amp;$A4,'[1]Gasdat Raw'!$C$1:$AF$452,MATCH(Z$2,'[1]Gasdat Raw'!$C$1:$AF$1,0),FALSE)</f>
        <v>0</v>
      </c>
      <c r="AA4" s="41">
        <f>VLOOKUP($B4&amp;$A4,'[1]Gasdat Raw'!$C$1:$AF$452,MATCH(AA$2,'[1]Gasdat Raw'!$C$1:$AF$1,0),FALSE)</f>
        <v>0</v>
      </c>
      <c r="AB4" s="40">
        <f>VLOOKUP($B4&amp;$A4,'[1]Gasdat Raw'!$C$1:$AF$452,MATCH(AB$2,'[1]Gasdat Raw'!$C$1:$AF$1,0),FALSE)</f>
        <v>0</v>
      </c>
      <c r="AC4" s="41">
        <f>VLOOKUP($B4&amp;$A4,'[1]Gasdat Raw'!$C$1:$AF$452,MATCH(AC$2,'[1]Gasdat Raw'!$C$1:$AF$1,0),FALSE)</f>
        <v>0</v>
      </c>
      <c r="AD4" s="40">
        <f>VLOOKUP($B4&amp;$A4,'[1]Gasdat Raw'!$C$1:$AF$452,MATCH(AD$2,'[1]Gasdat Raw'!$C$1:$AF$1,0),FALSE)</f>
        <v>0</v>
      </c>
      <c r="AE4" s="41">
        <f>VLOOKUP($B4&amp;$A4,'[1]Gasdat Raw'!$C$1:$AF$452,MATCH(AE$2,'[1]Gasdat Raw'!$C$1:$AF$1,0),FALSE)</f>
        <v>0</v>
      </c>
      <c r="AF4" s="42">
        <f t="shared" ref="AF4:AF67" si="0">SUM($D4,$E4,$O4,$AE4)</f>
        <v>219096</v>
      </c>
    </row>
    <row r="5" spans="1:32" x14ac:dyDescent="0.2">
      <c r="A5" s="39" t="s">
        <v>300</v>
      </c>
      <c r="B5" s="28">
        <v>109075</v>
      </c>
      <c r="C5" s="28" t="s">
        <v>298</v>
      </c>
      <c r="D5" s="40">
        <f>VLOOKUP($B5&amp;$A5,'[1]Gasdat Raw'!$C$1:$AF$452,MATCH(D$2,'[1]Gasdat Raw'!$C$1:$AF$1,0),FALSE)</f>
        <v>32395683</v>
      </c>
      <c r="E5" s="41">
        <f>VLOOKUP($B5&amp;$A5,'[1]Gasdat Raw'!$C$1:$AF$452,MATCH(E$2,'[1]Gasdat Raw'!$C$1:$AF$1,0),FALSE)</f>
        <v>0</v>
      </c>
      <c r="F5" s="40">
        <f>VLOOKUP($B5&amp;$A5,'[1]Gasdat Raw'!$C$1:$AF$452,MATCH(F$2,'[1]Gasdat Raw'!$C$1:$AF$1,0),FALSE)</f>
        <v>3687395</v>
      </c>
      <c r="G5" s="41">
        <f>VLOOKUP($B5&amp;$A5,'[1]Gasdat Raw'!$C$1:$AF$452,MATCH(G$2,'[1]Gasdat Raw'!$C$1:$AF$1,0),FALSE)</f>
        <v>29025744</v>
      </c>
      <c r="H5" s="40">
        <f>VLOOKUP($B5&amp;$A5,'[1]Gasdat Raw'!$C$1:$AF$452,MATCH(H$2,'[1]Gasdat Raw'!$C$1:$AF$1,0),FALSE)</f>
        <v>17789930</v>
      </c>
      <c r="I5" s="41">
        <f>VLOOKUP($B5&amp;$A5,'[1]Gasdat Raw'!$C$1:$AF$452,MATCH(I$2,'[1]Gasdat Raw'!$C$1:$AF$1,0),FALSE)</f>
        <v>0</v>
      </c>
      <c r="J5" s="40">
        <f>VLOOKUP($B5&amp;$A5,'[1]Gasdat Raw'!$C$1:$AF$452,MATCH(J$2,'[1]Gasdat Raw'!$C$1:$AF$1,0),FALSE)</f>
        <v>11533555</v>
      </c>
      <c r="K5" s="41">
        <f>VLOOKUP($B5&amp;$A5,'[1]Gasdat Raw'!$C$1:$AF$452,MATCH(K$2,'[1]Gasdat Raw'!$C$1:$AF$1,0),FALSE)</f>
        <v>1536526</v>
      </c>
      <c r="L5" s="40">
        <f>VLOOKUP($B5&amp;$A5,'[1]Gasdat Raw'!$C$1:$AF$452,MATCH(L$2,'[1]Gasdat Raw'!$C$1:$AF$1,0),FALSE)</f>
        <v>0</v>
      </c>
      <c r="M5" s="41">
        <f>VLOOKUP($B5&amp;$A5,'[1]Gasdat Raw'!$C$1:$AF$452,MATCH(M$2,'[1]Gasdat Raw'!$C$1:$AF$1,0),FALSE)</f>
        <v>6116097</v>
      </c>
      <c r="N5" s="40">
        <f>VLOOKUP($B5&amp;$A5,'[1]Gasdat Raw'!$C$1:$AF$452,MATCH(N$2,'[1]Gasdat Raw'!$C$1:$AF$1,0),FALSE)</f>
        <v>0</v>
      </c>
      <c r="O5" s="41">
        <f>VLOOKUP($B5&amp;$A5,'[1]Gasdat Raw'!$C$1:$AF$452,MATCH(O$2,'[1]Gasdat Raw'!$C$1:$AF$1,0),FALSE)</f>
        <v>69689247</v>
      </c>
      <c r="P5" s="40">
        <f>VLOOKUP($B5&amp;$A5,'[1]Gasdat Raw'!$C$1:$AF$452,MATCH(P$2,'[1]Gasdat Raw'!$C$1:$AF$1,0),FALSE)</f>
        <v>0</v>
      </c>
      <c r="Q5" s="41">
        <f>VLOOKUP($B5&amp;$A5,'[1]Gasdat Raw'!$C$1:$AF$452,MATCH(Q$2,'[1]Gasdat Raw'!$C$1:$AF$1,0),FALSE)</f>
        <v>0</v>
      </c>
      <c r="R5" s="40">
        <f>VLOOKUP($B5&amp;$A5,'[1]Gasdat Raw'!$C$1:$AF$452,MATCH(R$2,'[1]Gasdat Raw'!$C$1:$AF$1,0),FALSE)</f>
        <v>0</v>
      </c>
      <c r="S5" s="41">
        <f>VLOOKUP($B5&amp;$A5,'[1]Gasdat Raw'!$C$1:$AF$452,MATCH(S$2,'[1]Gasdat Raw'!$C$1:$AF$1,0),FALSE)</f>
        <v>0</v>
      </c>
      <c r="T5" s="40">
        <f>VLOOKUP($B5&amp;$A5,'[1]Gasdat Raw'!$C$1:$AF$452,MATCH(T$2,'[1]Gasdat Raw'!$C$1:$AF$1,0),FALSE)</f>
        <v>0</v>
      </c>
      <c r="U5" s="41">
        <f>VLOOKUP($B5&amp;$A5,'[1]Gasdat Raw'!$C$1:$AF$452,MATCH(U$2,'[1]Gasdat Raw'!$C$1:$AF$1,0),FALSE)</f>
        <v>0</v>
      </c>
      <c r="V5" s="40">
        <f>VLOOKUP($B5&amp;$A5,'[1]Gasdat Raw'!$C$1:$AF$452,MATCH(V$2,'[1]Gasdat Raw'!$C$1:$AF$1,0),FALSE)</f>
        <v>0</v>
      </c>
      <c r="W5" s="41">
        <f>VLOOKUP($B5&amp;$A5,'[1]Gasdat Raw'!$C$1:$AF$452,MATCH(W$2,'[1]Gasdat Raw'!$C$1:$AF$1,0),FALSE)</f>
        <v>0</v>
      </c>
      <c r="X5" s="40">
        <f>VLOOKUP($B5&amp;$A5,'[1]Gasdat Raw'!$C$1:$AF$452,MATCH(X$2,'[1]Gasdat Raw'!$C$1:$AF$1,0),FALSE)</f>
        <v>0</v>
      </c>
      <c r="Y5" s="41">
        <f>VLOOKUP($B5&amp;$A5,'[1]Gasdat Raw'!$C$1:$AF$452,MATCH(Y$2,'[1]Gasdat Raw'!$C$1:$AF$1,0),FALSE)</f>
        <v>0</v>
      </c>
      <c r="Z5" s="40">
        <f>VLOOKUP($B5&amp;$A5,'[1]Gasdat Raw'!$C$1:$AF$452,MATCH(Z$2,'[1]Gasdat Raw'!$C$1:$AF$1,0),FALSE)</f>
        <v>0</v>
      </c>
      <c r="AA5" s="41">
        <f>VLOOKUP($B5&amp;$A5,'[1]Gasdat Raw'!$C$1:$AF$452,MATCH(AA$2,'[1]Gasdat Raw'!$C$1:$AF$1,0),FALSE)</f>
        <v>0</v>
      </c>
      <c r="AB5" s="40">
        <f>VLOOKUP($B5&amp;$A5,'[1]Gasdat Raw'!$C$1:$AF$452,MATCH(AB$2,'[1]Gasdat Raw'!$C$1:$AF$1,0),FALSE)</f>
        <v>0</v>
      </c>
      <c r="AC5" s="41">
        <f>VLOOKUP($B5&amp;$A5,'[1]Gasdat Raw'!$C$1:$AF$452,MATCH(AC$2,'[1]Gasdat Raw'!$C$1:$AF$1,0),FALSE)</f>
        <v>0</v>
      </c>
      <c r="AD5" s="40">
        <f>VLOOKUP($B5&amp;$A5,'[1]Gasdat Raw'!$C$1:$AF$452,MATCH(AD$2,'[1]Gasdat Raw'!$C$1:$AF$1,0),FALSE)</f>
        <v>0</v>
      </c>
      <c r="AE5" s="41">
        <f>VLOOKUP($B5&amp;$A5,'[1]Gasdat Raw'!$C$1:$AF$452,MATCH(AE$2,'[1]Gasdat Raw'!$C$1:$AF$1,0),FALSE)</f>
        <v>0</v>
      </c>
      <c r="AF5" s="42">
        <f t="shared" si="0"/>
        <v>102084930</v>
      </c>
    </row>
    <row r="6" spans="1:32" x14ac:dyDescent="0.2">
      <c r="A6" s="39" t="s">
        <v>301</v>
      </c>
      <c r="B6" s="28">
        <v>128626</v>
      </c>
      <c r="C6" s="28" t="s">
        <v>302</v>
      </c>
      <c r="D6" s="40">
        <f>VLOOKUP($B6&amp;$A6,'[1]Gasdat Raw'!$C$1:$AF$452,MATCH(D$2,'[1]Gasdat Raw'!$C$1:$AF$1,0),FALSE)</f>
        <v>99171</v>
      </c>
      <c r="E6" s="41">
        <f>VLOOKUP($B6&amp;$A6,'[1]Gasdat Raw'!$C$1:$AF$452,MATCH(E$2,'[1]Gasdat Raw'!$C$1:$AF$1,0),FALSE)</f>
        <v>3131439</v>
      </c>
      <c r="F6" s="40">
        <f>VLOOKUP($B6&amp;$A6,'[1]Gasdat Raw'!$C$1:$AF$452,MATCH(F$2,'[1]Gasdat Raw'!$C$1:$AF$1,0),FALSE)</f>
        <v>394934</v>
      </c>
      <c r="G6" s="41">
        <f>VLOOKUP($B6&amp;$A6,'[1]Gasdat Raw'!$C$1:$AF$452,MATCH(G$2,'[1]Gasdat Raw'!$C$1:$AF$1,0),FALSE)</f>
        <v>0</v>
      </c>
      <c r="H6" s="40">
        <f>VLOOKUP($B6&amp;$A6,'[1]Gasdat Raw'!$C$1:$AF$452,MATCH(H$2,'[1]Gasdat Raw'!$C$1:$AF$1,0),FALSE)</f>
        <v>95907</v>
      </c>
      <c r="I6" s="41">
        <f>VLOOKUP($B6&amp;$A6,'[1]Gasdat Raw'!$C$1:$AF$452,MATCH(I$2,'[1]Gasdat Raw'!$C$1:$AF$1,0),FALSE)</f>
        <v>24328040</v>
      </c>
      <c r="J6" s="40">
        <f>VLOOKUP($B6&amp;$A6,'[1]Gasdat Raw'!$C$1:$AF$452,MATCH(J$2,'[1]Gasdat Raw'!$C$1:$AF$1,0),FALSE)</f>
        <v>0</v>
      </c>
      <c r="K6" s="41">
        <f>VLOOKUP($B6&amp;$A6,'[1]Gasdat Raw'!$C$1:$AF$452,MATCH(K$2,'[1]Gasdat Raw'!$C$1:$AF$1,0),FALSE)</f>
        <v>4952045</v>
      </c>
      <c r="L6" s="40">
        <f>VLOOKUP($B6&amp;$A6,'[1]Gasdat Raw'!$C$1:$AF$452,MATCH(L$2,'[1]Gasdat Raw'!$C$1:$AF$1,0),FALSE)</f>
        <v>0</v>
      </c>
      <c r="M6" s="41">
        <f>VLOOKUP($B6&amp;$A6,'[1]Gasdat Raw'!$C$1:$AF$452,MATCH(M$2,'[1]Gasdat Raw'!$C$1:$AF$1,0),FALSE)</f>
        <v>0</v>
      </c>
      <c r="N6" s="40">
        <f>VLOOKUP($B6&amp;$A6,'[1]Gasdat Raw'!$C$1:$AF$452,MATCH(N$2,'[1]Gasdat Raw'!$C$1:$AF$1,0),FALSE)</f>
        <v>0</v>
      </c>
      <c r="O6" s="41">
        <f>VLOOKUP($B6&amp;$A6,'[1]Gasdat Raw'!$C$1:$AF$452,MATCH(O$2,'[1]Gasdat Raw'!$C$1:$AF$1,0),FALSE)</f>
        <v>29770926</v>
      </c>
      <c r="P6" s="40">
        <f>VLOOKUP($B6&amp;$A6,'[1]Gasdat Raw'!$C$1:$AF$452,MATCH(P$2,'[1]Gasdat Raw'!$C$1:$AF$1,0),FALSE)</f>
        <v>1039826</v>
      </c>
      <c r="Q6" s="41">
        <f>VLOOKUP($B6&amp;$A6,'[1]Gasdat Raw'!$C$1:$AF$452,MATCH(Q$2,'[1]Gasdat Raw'!$C$1:$AF$1,0),FALSE)</f>
        <v>529724</v>
      </c>
      <c r="R6" s="40">
        <f>VLOOKUP($B6&amp;$A6,'[1]Gasdat Raw'!$C$1:$AF$452,MATCH(R$2,'[1]Gasdat Raw'!$C$1:$AF$1,0),FALSE)</f>
        <v>301428813</v>
      </c>
      <c r="S6" s="41">
        <f>VLOOKUP($B6&amp;$A6,'[1]Gasdat Raw'!$C$1:$AF$452,MATCH(S$2,'[1]Gasdat Raw'!$C$1:$AF$1,0),FALSE)</f>
        <v>0</v>
      </c>
      <c r="T6" s="40">
        <f>VLOOKUP($B6&amp;$A6,'[1]Gasdat Raw'!$C$1:$AF$452,MATCH(T$2,'[1]Gasdat Raw'!$C$1:$AF$1,0),FALSE)</f>
        <v>21450043</v>
      </c>
      <c r="U6" s="41">
        <f>VLOOKUP($B6&amp;$A6,'[1]Gasdat Raw'!$C$1:$AF$452,MATCH(U$2,'[1]Gasdat Raw'!$C$1:$AF$1,0),FALSE)</f>
        <v>0</v>
      </c>
      <c r="V6" s="40">
        <f>VLOOKUP($B6&amp;$A6,'[1]Gasdat Raw'!$C$1:$AF$452,MATCH(V$2,'[1]Gasdat Raw'!$C$1:$AF$1,0),FALSE)</f>
        <v>197123292</v>
      </c>
      <c r="W6" s="41">
        <f>VLOOKUP($B6&amp;$A6,'[1]Gasdat Raw'!$C$1:$AF$452,MATCH(W$2,'[1]Gasdat Raw'!$C$1:$AF$1,0),FALSE)</f>
        <v>34105935</v>
      </c>
      <c r="X6" s="40">
        <f>VLOOKUP($B6&amp;$A6,'[1]Gasdat Raw'!$C$1:$AF$452,MATCH(X$2,'[1]Gasdat Raw'!$C$1:$AF$1,0),FALSE)</f>
        <v>21907633</v>
      </c>
      <c r="Y6" s="41">
        <f>VLOOKUP($B6&amp;$A6,'[1]Gasdat Raw'!$C$1:$AF$452,MATCH(Y$2,'[1]Gasdat Raw'!$C$1:$AF$1,0),FALSE)</f>
        <v>9844847</v>
      </c>
      <c r="Z6" s="40">
        <f>VLOOKUP($B6&amp;$A6,'[1]Gasdat Raw'!$C$1:$AF$452,MATCH(Z$2,'[1]Gasdat Raw'!$C$1:$AF$1,0),FALSE)</f>
        <v>9497744</v>
      </c>
      <c r="AA6" s="41">
        <f>VLOOKUP($B6&amp;$A6,'[1]Gasdat Raw'!$C$1:$AF$452,MATCH(AA$2,'[1]Gasdat Raw'!$C$1:$AF$1,0),FALSE)</f>
        <v>371772</v>
      </c>
      <c r="AB6" s="40">
        <f>VLOOKUP($B6&amp;$A6,'[1]Gasdat Raw'!$C$1:$AF$452,MATCH(AB$2,'[1]Gasdat Raw'!$C$1:$AF$1,0),FALSE)</f>
        <v>417979</v>
      </c>
      <c r="AC6" s="41">
        <f>VLOOKUP($B6&amp;$A6,'[1]Gasdat Raw'!$C$1:$AF$452,MATCH(AC$2,'[1]Gasdat Raw'!$C$1:$AF$1,0),FALSE)</f>
        <v>3362045</v>
      </c>
      <c r="AD6" s="40">
        <f>VLOOKUP($B6&amp;$A6,'[1]Gasdat Raw'!$C$1:$AF$452,MATCH(AD$2,'[1]Gasdat Raw'!$C$1:$AF$1,0),FALSE)</f>
        <v>0</v>
      </c>
      <c r="AE6" s="41">
        <f>VLOOKUP($B6&amp;$A6,'[1]Gasdat Raw'!$C$1:$AF$452,MATCH(AE$2,'[1]Gasdat Raw'!$C$1:$AF$1,0),FALSE)</f>
        <v>601079653</v>
      </c>
      <c r="AF6" s="42">
        <f t="shared" si="0"/>
        <v>634081189</v>
      </c>
    </row>
    <row r="7" spans="1:32" x14ac:dyDescent="0.2">
      <c r="A7" s="39" t="s">
        <v>303</v>
      </c>
      <c r="B7" s="28">
        <v>129980</v>
      </c>
      <c r="C7" s="28" t="s">
        <v>304</v>
      </c>
      <c r="D7" s="40">
        <f>VLOOKUP($B7&amp;$A7,'[1]Gasdat Raw'!$C$1:$AF$452,MATCH(D$2,'[1]Gasdat Raw'!$C$1:$AF$1,0),FALSE)</f>
        <v>0</v>
      </c>
      <c r="E7" s="41">
        <f>VLOOKUP($B7&amp;$A7,'[1]Gasdat Raw'!$C$1:$AF$452,MATCH(E$2,'[1]Gasdat Raw'!$C$1:$AF$1,0),FALSE)</f>
        <v>0</v>
      </c>
      <c r="F7" s="40">
        <f>VLOOKUP($B7&amp;$A7,'[1]Gasdat Raw'!$C$1:$AF$452,MATCH(F$2,'[1]Gasdat Raw'!$C$1:$AF$1,0),FALSE)</f>
        <v>0</v>
      </c>
      <c r="G7" s="41">
        <f>VLOOKUP($B7&amp;$A7,'[1]Gasdat Raw'!$C$1:$AF$452,MATCH(G$2,'[1]Gasdat Raw'!$C$1:$AF$1,0),FALSE)</f>
        <v>0</v>
      </c>
      <c r="H7" s="40">
        <f>VLOOKUP($B7&amp;$A7,'[1]Gasdat Raw'!$C$1:$AF$452,MATCH(H$2,'[1]Gasdat Raw'!$C$1:$AF$1,0),FALSE)</f>
        <v>0</v>
      </c>
      <c r="I7" s="41">
        <f>VLOOKUP($B7&amp;$A7,'[1]Gasdat Raw'!$C$1:$AF$452,MATCH(I$2,'[1]Gasdat Raw'!$C$1:$AF$1,0),FALSE)</f>
        <v>0</v>
      </c>
      <c r="J7" s="40">
        <f>VLOOKUP($B7&amp;$A7,'[1]Gasdat Raw'!$C$1:$AF$452,MATCH(J$2,'[1]Gasdat Raw'!$C$1:$AF$1,0),FALSE)</f>
        <v>0</v>
      </c>
      <c r="K7" s="41">
        <f>VLOOKUP($B7&amp;$A7,'[1]Gasdat Raw'!$C$1:$AF$452,MATCH(K$2,'[1]Gasdat Raw'!$C$1:$AF$1,0),FALSE)</f>
        <v>0</v>
      </c>
      <c r="L7" s="40">
        <f>VLOOKUP($B7&amp;$A7,'[1]Gasdat Raw'!$C$1:$AF$452,MATCH(L$2,'[1]Gasdat Raw'!$C$1:$AF$1,0),FALSE)</f>
        <v>0</v>
      </c>
      <c r="M7" s="41">
        <f>VLOOKUP($B7&amp;$A7,'[1]Gasdat Raw'!$C$1:$AF$452,MATCH(M$2,'[1]Gasdat Raw'!$C$1:$AF$1,0),FALSE)</f>
        <v>0</v>
      </c>
      <c r="N7" s="40">
        <f>VLOOKUP($B7&amp;$A7,'[1]Gasdat Raw'!$C$1:$AF$452,MATCH(N$2,'[1]Gasdat Raw'!$C$1:$AF$1,0),FALSE)</f>
        <v>0</v>
      </c>
      <c r="O7" s="41">
        <f>VLOOKUP($B7&amp;$A7,'[1]Gasdat Raw'!$C$1:$AF$452,MATCH(O$2,'[1]Gasdat Raw'!$C$1:$AF$1,0),FALSE)</f>
        <v>0</v>
      </c>
      <c r="P7" s="40">
        <f>VLOOKUP($B7&amp;$A7,'[1]Gasdat Raw'!$C$1:$AF$452,MATCH(P$2,'[1]Gasdat Raw'!$C$1:$AF$1,0),FALSE)</f>
        <v>0</v>
      </c>
      <c r="Q7" s="41">
        <f>VLOOKUP($B7&amp;$A7,'[1]Gasdat Raw'!$C$1:$AF$452,MATCH(Q$2,'[1]Gasdat Raw'!$C$1:$AF$1,0),FALSE)</f>
        <v>0</v>
      </c>
      <c r="R7" s="40">
        <f>VLOOKUP($B7&amp;$A7,'[1]Gasdat Raw'!$C$1:$AF$452,MATCH(R$2,'[1]Gasdat Raw'!$C$1:$AF$1,0),FALSE)</f>
        <v>0</v>
      </c>
      <c r="S7" s="41">
        <f>VLOOKUP($B7&amp;$A7,'[1]Gasdat Raw'!$C$1:$AF$452,MATCH(S$2,'[1]Gasdat Raw'!$C$1:$AF$1,0),FALSE)</f>
        <v>0</v>
      </c>
      <c r="T7" s="40">
        <f>VLOOKUP($B7&amp;$A7,'[1]Gasdat Raw'!$C$1:$AF$452,MATCH(T$2,'[1]Gasdat Raw'!$C$1:$AF$1,0),FALSE)</f>
        <v>0</v>
      </c>
      <c r="U7" s="41">
        <f>VLOOKUP($B7&amp;$A7,'[1]Gasdat Raw'!$C$1:$AF$452,MATCH(U$2,'[1]Gasdat Raw'!$C$1:$AF$1,0),FALSE)</f>
        <v>0</v>
      </c>
      <c r="V7" s="40">
        <f>VLOOKUP($B7&amp;$A7,'[1]Gasdat Raw'!$C$1:$AF$452,MATCH(V$2,'[1]Gasdat Raw'!$C$1:$AF$1,0),FALSE)</f>
        <v>0</v>
      </c>
      <c r="W7" s="41">
        <f>VLOOKUP($B7&amp;$A7,'[1]Gasdat Raw'!$C$1:$AF$452,MATCH(W$2,'[1]Gasdat Raw'!$C$1:$AF$1,0),FALSE)</f>
        <v>0</v>
      </c>
      <c r="X7" s="40">
        <f>VLOOKUP($B7&amp;$A7,'[1]Gasdat Raw'!$C$1:$AF$452,MATCH(X$2,'[1]Gasdat Raw'!$C$1:$AF$1,0),FALSE)</f>
        <v>0</v>
      </c>
      <c r="Y7" s="41">
        <f>VLOOKUP($B7&amp;$A7,'[1]Gasdat Raw'!$C$1:$AF$452,MATCH(Y$2,'[1]Gasdat Raw'!$C$1:$AF$1,0),FALSE)</f>
        <v>0</v>
      </c>
      <c r="Z7" s="40">
        <f>VLOOKUP($B7&amp;$A7,'[1]Gasdat Raw'!$C$1:$AF$452,MATCH(Z$2,'[1]Gasdat Raw'!$C$1:$AF$1,0),FALSE)</f>
        <v>0</v>
      </c>
      <c r="AA7" s="41">
        <f>VLOOKUP($B7&amp;$A7,'[1]Gasdat Raw'!$C$1:$AF$452,MATCH(AA$2,'[1]Gasdat Raw'!$C$1:$AF$1,0),FALSE)</f>
        <v>0</v>
      </c>
      <c r="AB7" s="40">
        <f>VLOOKUP($B7&amp;$A7,'[1]Gasdat Raw'!$C$1:$AF$452,MATCH(AB$2,'[1]Gasdat Raw'!$C$1:$AF$1,0),FALSE)</f>
        <v>0</v>
      </c>
      <c r="AC7" s="41">
        <f>VLOOKUP($B7&amp;$A7,'[1]Gasdat Raw'!$C$1:$AF$452,MATCH(AC$2,'[1]Gasdat Raw'!$C$1:$AF$1,0),FALSE)</f>
        <v>0</v>
      </c>
      <c r="AD7" s="40">
        <f>VLOOKUP($B7&amp;$A7,'[1]Gasdat Raw'!$C$1:$AF$452,MATCH(AD$2,'[1]Gasdat Raw'!$C$1:$AF$1,0),FALSE)</f>
        <v>0</v>
      </c>
      <c r="AE7" s="41">
        <f>VLOOKUP($B7&amp;$A7,'[1]Gasdat Raw'!$C$1:$AF$452,MATCH(AE$2,'[1]Gasdat Raw'!$C$1:$AF$1,0),FALSE)</f>
        <v>0</v>
      </c>
      <c r="AF7" s="42">
        <f t="shared" si="0"/>
        <v>0</v>
      </c>
    </row>
    <row r="8" spans="1:32" x14ac:dyDescent="0.2">
      <c r="A8" s="39" t="s">
        <v>305</v>
      </c>
      <c r="B8" s="28">
        <v>117594</v>
      </c>
      <c r="C8" s="28" t="s">
        <v>306</v>
      </c>
      <c r="D8" s="40">
        <f>VLOOKUP($B8&amp;$A8,'[1]Gasdat Raw'!$C$1:$AF$452,MATCH(D$2,'[1]Gasdat Raw'!$C$1:$AF$1,0),FALSE)</f>
        <v>0</v>
      </c>
      <c r="E8" s="41">
        <f>VLOOKUP($B8&amp;$A8,'[1]Gasdat Raw'!$C$1:$AF$452,MATCH(E$2,'[1]Gasdat Raw'!$C$1:$AF$1,0),FALSE)</f>
        <v>0</v>
      </c>
      <c r="F8" s="40">
        <f>VLOOKUP($B8&amp;$A8,'[1]Gasdat Raw'!$C$1:$AF$452,MATCH(F$2,'[1]Gasdat Raw'!$C$1:$AF$1,0),FALSE)</f>
        <v>11415707</v>
      </c>
      <c r="G8" s="41">
        <f>VLOOKUP($B8&amp;$A8,'[1]Gasdat Raw'!$C$1:$AF$452,MATCH(G$2,'[1]Gasdat Raw'!$C$1:$AF$1,0),FALSE)</f>
        <v>32571220</v>
      </c>
      <c r="H8" s="40">
        <f>VLOOKUP($B8&amp;$A8,'[1]Gasdat Raw'!$C$1:$AF$452,MATCH(H$2,'[1]Gasdat Raw'!$C$1:$AF$1,0),FALSE)</f>
        <v>19452092</v>
      </c>
      <c r="I8" s="41">
        <f>VLOOKUP($B8&amp;$A8,'[1]Gasdat Raw'!$C$1:$AF$452,MATCH(I$2,'[1]Gasdat Raw'!$C$1:$AF$1,0),FALSE)</f>
        <v>898395039</v>
      </c>
      <c r="J8" s="40">
        <f>VLOOKUP($B8&amp;$A8,'[1]Gasdat Raw'!$C$1:$AF$452,MATCH(J$2,'[1]Gasdat Raw'!$C$1:$AF$1,0),FALSE)</f>
        <v>161831590</v>
      </c>
      <c r="K8" s="41">
        <f>VLOOKUP($B8&amp;$A8,'[1]Gasdat Raw'!$C$1:$AF$452,MATCH(K$2,'[1]Gasdat Raw'!$C$1:$AF$1,0),FALSE)</f>
        <v>33883288</v>
      </c>
      <c r="L8" s="40">
        <f>VLOOKUP($B8&amp;$A8,'[1]Gasdat Raw'!$C$1:$AF$452,MATCH(L$2,'[1]Gasdat Raw'!$C$1:$AF$1,0),FALSE)</f>
        <v>4229016</v>
      </c>
      <c r="M8" s="41">
        <f>VLOOKUP($B8&amp;$A8,'[1]Gasdat Raw'!$C$1:$AF$452,MATCH(M$2,'[1]Gasdat Raw'!$C$1:$AF$1,0),FALSE)</f>
        <v>226619</v>
      </c>
      <c r="N8" s="40">
        <f>VLOOKUP($B8&amp;$A8,'[1]Gasdat Raw'!$C$1:$AF$452,MATCH(N$2,'[1]Gasdat Raw'!$C$1:$AF$1,0),FALSE)</f>
        <v>0</v>
      </c>
      <c r="O8" s="41">
        <f>VLOOKUP($B8&amp;$A8,'[1]Gasdat Raw'!$C$1:$AF$452,MATCH(O$2,'[1]Gasdat Raw'!$C$1:$AF$1,0),FALSE)</f>
        <v>1162004571</v>
      </c>
      <c r="P8" s="40">
        <f>VLOOKUP($B8&amp;$A8,'[1]Gasdat Raw'!$C$1:$AF$452,MATCH(P$2,'[1]Gasdat Raw'!$C$1:$AF$1,0),FALSE)</f>
        <v>0</v>
      </c>
      <c r="Q8" s="41">
        <f>VLOOKUP($B8&amp;$A8,'[1]Gasdat Raw'!$C$1:$AF$452,MATCH(Q$2,'[1]Gasdat Raw'!$C$1:$AF$1,0),FALSE)</f>
        <v>0</v>
      </c>
      <c r="R8" s="40">
        <f>VLOOKUP($B8&amp;$A8,'[1]Gasdat Raw'!$C$1:$AF$452,MATCH(R$2,'[1]Gasdat Raw'!$C$1:$AF$1,0),FALSE)</f>
        <v>0</v>
      </c>
      <c r="S8" s="41">
        <f>VLOOKUP($B8&amp;$A8,'[1]Gasdat Raw'!$C$1:$AF$452,MATCH(S$2,'[1]Gasdat Raw'!$C$1:$AF$1,0),FALSE)</f>
        <v>0</v>
      </c>
      <c r="T8" s="40">
        <f>VLOOKUP($B8&amp;$A8,'[1]Gasdat Raw'!$C$1:$AF$452,MATCH(T$2,'[1]Gasdat Raw'!$C$1:$AF$1,0),FALSE)</f>
        <v>0</v>
      </c>
      <c r="U8" s="41">
        <f>VLOOKUP($B8&amp;$A8,'[1]Gasdat Raw'!$C$1:$AF$452,MATCH(U$2,'[1]Gasdat Raw'!$C$1:$AF$1,0),FALSE)</f>
        <v>0</v>
      </c>
      <c r="V8" s="40">
        <f>VLOOKUP($B8&amp;$A8,'[1]Gasdat Raw'!$C$1:$AF$452,MATCH(V$2,'[1]Gasdat Raw'!$C$1:$AF$1,0),FALSE)</f>
        <v>0</v>
      </c>
      <c r="W8" s="41">
        <f>VLOOKUP($B8&amp;$A8,'[1]Gasdat Raw'!$C$1:$AF$452,MATCH(W$2,'[1]Gasdat Raw'!$C$1:$AF$1,0),FALSE)</f>
        <v>0</v>
      </c>
      <c r="X8" s="40">
        <f>VLOOKUP($B8&amp;$A8,'[1]Gasdat Raw'!$C$1:$AF$452,MATCH(X$2,'[1]Gasdat Raw'!$C$1:$AF$1,0),FALSE)</f>
        <v>0</v>
      </c>
      <c r="Y8" s="41">
        <f>VLOOKUP($B8&amp;$A8,'[1]Gasdat Raw'!$C$1:$AF$452,MATCH(Y$2,'[1]Gasdat Raw'!$C$1:$AF$1,0),FALSE)</f>
        <v>0</v>
      </c>
      <c r="Z8" s="40">
        <f>VLOOKUP($B8&amp;$A8,'[1]Gasdat Raw'!$C$1:$AF$452,MATCH(Z$2,'[1]Gasdat Raw'!$C$1:$AF$1,0),FALSE)</f>
        <v>0</v>
      </c>
      <c r="AA8" s="41">
        <f>VLOOKUP($B8&amp;$A8,'[1]Gasdat Raw'!$C$1:$AF$452,MATCH(AA$2,'[1]Gasdat Raw'!$C$1:$AF$1,0),FALSE)</f>
        <v>0</v>
      </c>
      <c r="AB8" s="40">
        <f>VLOOKUP($B8&amp;$A8,'[1]Gasdat Raw'!$C$1:$AF$452,MATCH(AB$2,'[1]Gasdat Raw'!$C$1:$AF$1,0),FALSE)</f>
        <v>0</v>
      </c>
      <c r="AC8" s="41">
        <f>VLOOKUP($B8&amp;$A8,'[1]Gasdat Raw'!$C$1:$AF$452,MATCH(AC$2,'[1]Gasdat Raw'!$C$1:$AF$1,0),FALSE)</f>
        <v>0</v>
      </c>
      <c r="AD8" s="40">
        <f>VLOOKUP($B8&amp;$A8,'[1]Gasdat Raw'!$C$1:$AF$452,MATCH(AD$2,'[1]Gasdat Raw'!$C$1:$AF$1,0),FALSE)</f>
        <v>0</v>
      </c>
      <c r="AE8" s="41">
        <f>VLOOKUP($B8&amp;$A8,'[1]Gasdat Raw'!$C$1:$AF$452,MATCH(AE$2,'[1]Gasdat Raw'!$C$1:$AF$1,0),FALSE)</f>
        <v>0</v>
      </c>
      <c r="AF8" s="42">
        <f t="shared" si="0"/>
        <v>1162004571</v>
      </c>
    </row>
    <row r="9" spans="1:32" x14ac:dyDescent="0.2">
      <c r="A9" s="39" t="s">
        <v>307</v>
      </c>
      <c r="B9" s="28">
        <v>9506781</v>
      </c>
      <c r="C9" s="28" t="s">
        <v>308</v>
      </c>
      <c r="D9" s="40">
        <f>VLOOKUP($B9&amp;$A9,'[1]Gasdat Raw'!$C$1:$AF$452,MATCH(D$2,'[1]Gasdat Raw'!$C$1:$AF$1,0),FALSE)</f>
        <v>0</v>
      </c>
      <c r="E9" s="41">
        <f>VLOOKUP($B9&amp;$A9,'[1]Gasdat Raw'!$C$1:$AF$452,MATCH(E$2,'[1]Gasdat Raw'!$C$1:$AF$1,0),FALSE)</f>
        <v>0</v>
      </c>
      <c r="F9" s="40">
        <f>VLOOKUP($B9&amp;$A9,'[1]Gasdat Raw'!$C$1:$AF$452,MATCH(F$2,'[1]Gasdat Raw'!$C$1:$AF$1,0),FALSE)</f>
        <v>1766806</v>
      </c>
      <c r="G9" s="41">
        <f>VLOOKUP($B9&amp;$A9,'[1]Gasdat Raw'!$C$1:$AF$452,MATCH(G$2,'[1]Gasdat Raw'!$C$1:$AF$1,0),FALSE)</f>
        <v>109161326</v>
      </c>
      <c r="H9" s="40">
        <f>VLOOKUP($B9&amp;$A9,'[1]Gasdat Raw'!$C$1:$AF$452,MATCH(H$2,'[1]Gasdat Raw'!$C$1:$AF$1,0),FALSE)</f>
        <v>5692887</v>
      </c>
      <c r="I9" s="41">
        <f>VLOOKUP($B9&amp;$A9,'[1]Gasdat Raw'!$C$1:$AF$452,MATCH(I$2,'[1]Gasdat Raw'!$C$1:$AF$1,0),FALSE)</f>
        <v>1442897671</v>
      </c>
      <c r="J9" s="40">
        <f>VLOOKUP($B9&amp;$A9,'[1]Gasdat Raw'!$C$1:$AF$452,MATCH(J$2,'[1]Gasdat Raw'!$C$1:$AF$1,0),FALSE)</f>
        <v>225607177</v>
      </c>
      <c r="K9" s="41">
        <f>VLOOKUP($B9&amp;$A9,'[1]Gasdat Raw'!$C$1:$AF$452,MATCH(K$2,'[1]Gasdat Raw'!$C$1:$AF$1,0),FALSE)</f>
        <v>45396351</v>
      </c>
      <c r="L9" s="40">
        <f>VLOOKUP($B9&amp;$A9,'[1]Gasdat Raw'!$C$1:$AF$452,MATCH(L$2,'[1]Gasdat Raw'!$C$1:$AF$1,0),FALSE)</f>
        <v>1791510</v>
      </c>
      <c r="M9" s="41">
        <f>VLOOKUP($B9&amp;$A9,'[1]Gasdat Raw'!$C$1:$AF$452,MATCH(M$2,'[1]Gasdat Raw'!$C$1:$AF$1,0),FALSE)</f>
        <v>23622</v>
      </c>
      <c r="N9" s="40">
        <f>VLOOKUP($B9&amp;$A9,'[1]Gasdat Raw'!$C$1:$AF$452,MATCH(N$2,'[1]Gasdat Raw'!$C$1:$AF$1,0),FALSE)</f>
        <v>0</v>
      </c>
      <c r="O9" s="41">
        <f>VLOOKUP($B9&amp;$A9,'[1]Gasdat Raw'!$C$1:$AF$452,MATCH(O$2,'[1]Gasdat Raw'!$C$1:$AF$1,0),FALSE)</f>
        <v>1832337350</v>
      </c>
      <c r="P9" s="40">
        <f>VLOOKUP($B9&amp;$A9,'[1]Gasdat Raw'!$C$1:$AF$452,MATCH(P$2,'[1]Gasdat Raw'!$C$1:$AF$1,0),FALSE)</f>
        <v>0</v>
      </c>
      <c r="Q9" s="41">
        <f>VLOOKUP($B9&amp;$A9,'[1]Gasdat Raw'!$C$1:$AF$452,MATCH(Q$2,'[1]Gasdat Raw'!$C$1:$AF$1,0),FALSE)</f>
        <v>0</v>
      </c>
      <c r="R9" s="40">
        <f>VLOOKUP($B9&amp;$A9,'[1]Gasdat Raw'!$C$1:$AF$452,MATCH(R$2,'[1]Gasdat Raw'!$C$1:$AF$1,0),FALSE)</f>
        <v>0</v>
      </c>
      <c r="S9" s="41">
        <f>VLOOKUP($B9&amp;$A9,'[1]Gasdat Raw'!$C$1:$AF$452,MATCH(S$2,'[1]Gasdat Raw'!$C$1:$AF$1,0),FALSE)</f>
        <v>0</v>
      </c>
      <c r="T9" s="40">
        <f>VLOOKUP($B9&amp;$A9,'[1]Gasdat Raw'!$C$1:$AF$452,MATCH(T$2,'[1]Gasdat Raw'!$C$1:$AF$1,0),FALSE)</f>
        <v>0</v>
      </c>
      <c r="U9" s="41">
        <f>VLOOKUP($B9&amp;$A9,'[1]Gasdat Raw'!$C$1:$AF$452,MATCH(U$2,'[1]Gasdat Raw'!$C$1:$AF$1,0),FALSE)</f>
        <v>0</v>
      </c>
      <c r="V9" s="40">
        <f>VLOOKUP($B9&amp;$A9,'[1]Gasdat Raw'!$C$1:$AF$452,MATCH(V$2,'[1]Gasdat Raw'!$C$1:$AF$1,0),FALSE)</f>
        <v>0</v>
      </c>
      <c r="W9" s="41">
        <f>VLOOKUP($B9&amp;$A9,'[1]Gasdat Raw'!$C$1:$AF$452,MATCH(W$2,'[1]Gasdat Raw'!$C$1:$AF$1,0),FALSE)</f>
        <v>0</v>
      </c>
      <c r="X9" s="40">
        <f>VLOOKUP($B9&amp;$A9,'[1]Gasdat Raw'!$C$1:$AF$452,MATCH(X$2,'[1]Gasdat Raw'!$C$1:$AF$1,0),FALSE)</f>
        <v>0</v>
      </c>
      <c r="Y9" s="41">
        <f>VLOOKUP($B9&amp;$A9,'[1]Gasdat Raw'!$C$1:$AF$452,MATCH(Y$2,'[1]Gasdat Raw'!$C$1:$AF$1,0),FALSE)</f>
        <v>0</v>
      </c>
      <c r="Z9" s="40">
        <f>VLOOKUP($B9&amp;$A9,'[1]Gasdat Raw'!$C$1:$AF$452,MATCH(Z$2,'[1]Gasdat Raw'!$C$1:$AF$1,0),FALSE)</f>
        <v>0</v>
      </c>
      <c r="AA9" s="41">
        <f>VLOOKUP($B9&amp;$A9,'[1]Gasdat Raw'!$C$1:$AF$452,MATCH(AA$2,'[1]Gasdat Raw'!$C$1:$AF$1,0),FALSE)</f>
        <v>0</v>
      </c>
      <c r="AB9" s="40">
        <f>VLOOKUP($B9&amp;$A9,'[1]Gasdat Raw'!$C$1:$AF$452,MATCH(AB$2,'[1]Gasdat Raw'!$C$1:$AF$1,0),FALSE)</f>
        <v>0</v>
      </c>
      <c r="AC9" s="41">
        <f>VLOOKUP($B9&amp;$A9,'[1]Gasdat Raw'!$C$1:$AF$452,MATCH(AC$2,'[1]Gasdat Raw'!$C$1:$AF$1,0),FALSE)</f>
        <v>0</v>
      </c>
      <c r="AD9" s="40">
        <f>VLOOKUP($B9&amp;$A9,'[1]Gasdat Raw'!$C$1:$AF$452,MATCH(AD$2,'[1]Gasdat Raw'!$C$1:$AF$1,0),FALSE)</f>
        <v>0</v>
      </c>
      <c r="AE9" s="41">
        <f>VLOOKUP($B9&amp;$A9,'[1]Gasdat Raw'!$C$1:$AF$452,MATCH(AE$2,'[1]Gasdat Raw'!$C$1:$AF$1,0),FALSE)</f>
        <v>0</v>
      </c>
      <c r="AF9" s="42">
        <f t="shared" si="0"/>
        <v>1832337350</v>
      </c>
    </row>
    <row r="10" spans="1:32" x14ac:dyDescent="0.2">
      <c r="A10" s="39" t="s">
        <v>309</v>
      </c>
      <c r="B10" s="28">
        <v>127409</v>
      </c>
      <c r="C10" s="28" t="s">
        <v>298</v>
      </c>
      <c r="D10" s="40">
        <f>VLOOKUP($B10&amp;$A10,'[1]Gasdat Raw'!$C$1:$AF$452,MATCH(D$2,'[1]Gasdat Raw'!$C$1:$AF$1,0),FALSE)</f>
        <v>0</v>
      </c>
      <c r="E10" s="41">
        <f>VLOOKUP($B10&amp;$A10,'[1]Gasdat Raw'!$C$1:$AF$452,MATCH(E$2,'[1]Gasdat Raw'!$C$1:$AF$1,0),FALSE)</f>
        <v>0</v>
      </c>
      <c r="F10" s="40">
        <f>VLOOKUP($B10&amp;$A10,'[1]Gasdat Raw'!$C$1:$AF$452,MATCH(F$2,'[1]Gasdat Raw'!$C$1:$AF$1,0),FALSE)</f>
        <v>0</v>
      </c>
      <c r="G10" s="41">
        <f>VLOOKUP($B10&amp;$A10,'[1]Gasdat Raw'!$C$1:$AF$452,MATCH(G$2,'[1]Gasdat Raw'!$C$1:$AF$1,0),FALSE)</f>
        <v>0</v>
      </c>
      <c r="H10" s="40">
        <f>VLOOKUP($B10&amp;$A10,'[1]Gasdat Raw'!$C$1:$AF$452,MATCH(H$2,'[1]Gasdat Raw'!$C$1:$AF$1,0),FALSE)</f>
        <v>0</v>
      </c>
      <c r="I10" s="41">
        <f>VLOOKUP($B10&amp;$A10,'[1]Gasdat Raw'!$C$1:$AF$452,MATCH(I$2,'[1]Gasdat Raw'!$C$1:$AF$1,0),FALSE)</f>
        <v>0</v>
      </c>
      <c r="J10" s="40">
        <f>VLOOKUP($B10&amp;$A10,'[1]Gasdat Raw'!$C$1:$AF$452,MATCH(J$2,'[1]Gasdat Raw'!$C$1:$AF$1,0),FALSE)</f>
        <v>0</v>
      </c>
      <c r="K10" s="41">
        <f>VLOOKUP($B10&amp;$A10,'[1]Gasdat Raw'!$C$1:$AF$452,MATCH(K$2,'[1]Gasdat Raw'!$C$1:$AF$1,0),FALSE)</f>
        <v>0</v>
      </c>
      <c r="L10" s="40">
        <f>VLOOKUP($B10&amp;$A10,'[1]Gasdat Raw'!$C$1:$AF$452,MATCH(L$2,'[1]Gasdat Raw'!$C$1:$AF$1,0),FALSE)</f>
        <v>0</v>
      </c>
      <c r="M10" s="41">
        <f>VLOOKUP($B10&amp;$A10,'[1]Gasdat Raw'!$C$1:$AF$452,MATCH(M$2,'[1]Gasdat Raw'!$C$1:$AF$1,0),FALSE)</f>
        <v>0</v>
      </c>
      <c r="N10" s="40">
        <f>VLOOKUP($B10&amp;$A10,'[1]Gasdat Raw'!$C$1:$AF$452,MATCH(N$2,'[1]Gasdat Raw'!$C$1:$AF$1,0),FALSE)</f>
        <v>0</v>
      </c>
      <c r="O10" s="41">
        <f>VLOOKUP($B10&amp;$A10,'[1]Gasdat Raw'!$C$1:$AF$452,MATCH(O$2,'[1]Gasdat Raw'!$C$1:$AF$1,0),FALSE)</f>
        <v>0</v>
      </c>
      <c r="P10" s="40">
        <f>VLOOKUP($B10&amp;$A10,'[1]Gasdat Raw'!$C$1:$AF$452,MATCH(P$2,'[1]Gasdat Raw'!$C$1:$AF$1,0),FALSE)</f>
        <v>0</v>
      </c>
      <c r="Q10" s="41">
        <f>VLOOKUP($B10&amp;$A10,'[1]Gasdat Raw'!$C$1:$AF$452,MATCH(Q$2,'[1]Gasdat Raw'!$C$1:$AF$1,0),FALSE)</f>
        <v>0</v>
      </c>
      <c r="R10" s="40">
        <f>VLOOKUP($B10&amp;$A10,'[1]Gasdat Raw'!$C$1:$AF$452,MATCH(R$2,'[1]Gasdat Raw'!$C$1:$AF$1,0),FALSE)</f>
        <v>101614</v>
      </c>
      <c r="S10" s="41">
        <f>VLOOKUP($B10&amp;$A10,'[1]Gasdat Raw'!$C$1:$AF$452,MATCH(S$2,'[1]Gasdat Raw'!$C$1:$AF$1,0),FALSE)</f>
        <v>0</v>
      </c>
      <c r="T10" s="40">
        <f>VLOOKUP($B10&amp;$A10,'[1]Gasdat Raw'!$C$1:$AF$452,MATCH(T$2,'[1]Gasdat Raw'!$C$1:$AF$1,0),FALSE)</f>
        <v>0</v>
      </c>
      <c r="U10" s="41">
        <f>VLOOKUP($B10&amp;$A10,'[1]Gasdat Raw'!$C$1:$AF$452,MATCH(U$2,'[1]Gasdat Raw'!$C$1:$AF$1,0),FALSE)</f>
        <v>0</v>
      </c>
      <c r="V10" s="40">
        <f>VLOOKUP($B10&amp;$A10,'[1]Gasdat Raw'!$C$1:$AF$452,MATCH(V$2,'[1]Gasdat Raw'!$C$1:$AF$1,0),FALSE)</f>
        <v>0</v>
      </c>
      <c r="W10" s="41">
        <f>VLOOKUP($B10&amp;$A10,'[1]Gasdat Raw'!$C$1:$AF$452,MATCH(W$2,'[1]Gasdat Raw'!$C$1:$AF$1,0),FALSE)</f>
        <v>0</v>
      </c>
      <c r="X10" s="40">
        <f>VLOOKUP($B10&amp;$A10,'[1]Gasdat Raw'!$C$1:$AF$452,MATCH(X$2,'[1]Gasdat Raw'!$C$1:$AF$1,0),FALSE)</f>
        <v>0</v>
      </c>
      <c r="Y10" s="41">
        <f>VLOOKUP($B10&amp;$A10,'[1]Gasdat Raw'!$C$1:$AF$452,MATCH(Y$2,'[1]Gasdat Raw'!$C$1:$AF$1,0),FALSE)</f>
        <v>0</v>
      </c>
      <c r="Z10" s="40">
        <f>VLOOKUP($B10&amp;$A10,'[1]Gasdat Raw'!$C$1:$AF$452,MATCH(Z$2,'[1]Gasdat Raw'!$C$1:$AF$1,0),FALSE)</f>
        <v>0</v>
      </c>
      <c r="AA10" s="41">
        <f>VLOOKUP($B10&amp;$A10,'[1]Gasdat Raw'!$C$1:$AF$452,MATCH(AA$2,'[1]Gasdat Raw'!$C$1:$AF$1,0),FALSE)</f>
        <v>0</v>
      </c>
      <c r="AB10" s="40">
        <f>VLOOKUP($B10&amp;$A10,'[1]Gasdat Raw'!$C$1:$AF$452,MATCH(AB$2,'[1]Gasdat Raw'!$C$1:$AF$1,0),FALSE)</f>
        <v>0</v>
      </c>
      <c r="AC10" s="41">
        <f>VLOOKUP($B10&amp;$A10,'[1]Gasdat Raw'!$C$1:$AF$452,MATCH(AC$2,'[1]Gasdat Raw'!$C$1:$AF$1,0),FALSE)</f>
        <v>0</v>
      </c>
      <c r="AD10" s="40">
        <f>VLOOKUP($B10&amp;$A10,'[1]Gasdat Raw'!$C$1:$AF$452,MATCH(AD$2,'[1]Gasdat Raw'!$C$1:$AF$1,0),FALSE)</f>
        <v>0</v>
      </c>
      <c r="AE10" s="41">
        <f>VLOOKUP($B10&amp;$A10,'[1]Gasdat Raw'!$C$1:$AF$452,MATCH(AE$2,'[1]Gasdat Raw'!$C$1:$AF$1,0),FALSE)</f>
        <v>101614</v>
      </c>
      <c r="AF10" s="42">
        <f t="shared" si="0"/>
        <v>101614</v>
      </c>
    </row>
    <row r="11" spans="1:32" x14ac:dyDescent="0.2">
      <c r="A11" s="39" t="s">
        <v>310</v>
      </c>
      <c r="B11" s="28">
        <v>125858</v>
      </c>
      <c r="C11" s="28" t="s">
        <v>311</v>
      </c>
      <c r="D11" s="40">
        <f>VLOOKUP($B11&amp;$A11,'[1]Gasdat Raw'!$C$1:$AF$452,MATCH(D$2,'[1]Gasdat Raw'!$C$1:$AF$1,0),FALSE)</f>
        <v>66642</v>
      </c>
      <c r="E11" s="41">
        <f>VLOOKUP($B11&amp;$A11,'[1]Gasdat Raw'!$C$1:$AF$452,MATCH(E$2,'[1]Gasdat Raw'!$C$1:$AF$1,0),FALSE)</f>
        <v>0</v>
      </c>
      <c r="F11" s="40">
        <f>VLOOKUP($B11&amp;$A11,'[1]Gasdat Raw'!$C$1:$AF$452,MATCH(F$2,'[1]Gasdat Raw'!$C$1:$AF$1,0),FALSE)</f>
        <v>0</v>
      </c>
      <c r="G11" s="41">
        <f>VLOOKUP($B11&amp;$A11,'[1]Gasdat Raw'!$C$1:$AF$452,MATCH(G$2,'[1]Gasdat Raw'!$C$1:$AF$1,0),FALSE)</f>
        <v>0</v>
      </c>
      <c r="H11" s="40">
        <f>VLOOKUP($B11&amp;$A11,'[1]Gasdat Raw'!$C$1:$AF$452,MATCH(H$2,'[1]Gasdat Raw'!$C$1:$AF$1,0),FALSE)</f>
        <v>0</v>
      </c>
      <c r="I11" s="41">
        <f>VLOOKUP($B11&amp;$A11,'[1]Gasdat Raw'!$C$1:$AF$452,MATCH(I$2,'[1]Gasdat Raw'!$C$1:$AF$1,0),FALSE)</f>
        <v>0</v>
      </c>
      <c r="J11" s="40">
        <f>VLOOKUP($B11&amp;$A11,'[1]Gasdat Raw'!$C$1:$AF$452,MATCH(J$2,'[1]Gasdat Raw'!$C$1:$AF$1,0),FALSE)</f>
        <v>0</v>
      </c>
      <c r="K11" s="41">
        <f>VLOOKUP($B11&amp;$A11,'[1]Gasdat Raw'!$C$1:$AF$452,MATCH(K$2,'[1]Gasdat Raw'!$C$1:$AF$1,0),FALSE)</f>
        <v>0</v>
      </c>
      <c r="L11" s="40">
        <f>VLOOKUP($B11&amp;$A11,'[1]Gasdat Raw'!$C$1:$AF$452,MATCH(L$2,'[1]Gasdat Raw'!$C$1:$AF$1,0),FALSE)</f>
        <v>0</v>
      </c>
      <c r="M11" s="41">
        <f>VLOOKUP($B11&amp;$A11,'[1]Gasdat Raw'!$C$1:$AF$452,MATCH(M$2,'[1]Gasdat Raw'!$C$1:$AF$1,0),FALSE)</f>
        <v>0</v>
      </c>
      <c r="N11" s="40">
        <f>VLOOKUP($B11&amp;$A11,'[1]Gasdat Raw'!$C$1:$AF$452,MATCH(N$2,'[1]Gasdat Raw'!$C$1:$AF$1,0),FALSE)</f>
        <v>0</v>
      </c>
      <c r="O11" s="41">
        <f>VLOOKUP($B11&amp;$A11,'[1]Gasdat Raw'!$C$1:$AF$452,MATCH(O$2,'[1]Gasdat Raw'!$C$1:$AF$1,0),FALSE)</f>
        <v>0</v>
      </c>
      <c r="P11" s="40">
        <f>VLOOKUP($B11&amp;$A11,'[1]Gasdat Raw'!$C$1:$AF$452,MATCH(P$2,'[1]Gasdat Raw'!$C$1:$AF$1,0),FALSE)</f>
        <v>0</v>
      </c>
      <c r="Q11" s="41">
        <f>VLOOKUP($B11&amp;$A11,'[1]Gasdat Raw'!$C$1:$AF$452,MATCH(Q$2,'[1]Gasdat Raw'!$C$1:$AF$1,0),FALSE)</f>
        <v>0</v>
      </c>
      <c r="R11" s="40">
        <f>VLOOKUP($B11&amp;$A11,'[1]Gasdat Raw'!$C$1:$AF$452,MATCH(R$2,'[1]Gasdat Raw'!$C$1:$AF$1,0),FALSE)</f>
        <v>545990</v>
      </c>
      <c r="S11" s="41">
        <f>VLOOKUP($B11&amp;$A11,'[1]Gasdat Raw'!$C$1:$AF$452,MATCH(S$2,'[1]Gasdat Raw'!$C$1:$AF$1,0),FALSE)</f>
        <v>0</v>
      </c>
      <c r="T11" s="40">
        <f>VLOOKUP($B11&amp;$A11,'[1]Gasdat Raw'!$C$1:$AF$452,MATCH(T$2,'[1]Gasdat Raw'!$C$1:$AF$1,0),FALSE)</f>
        <v>0</v>
      </c>
      <c r="U11" s="41">
        <f>VLOOKUP($B11&amp;$A11,'[1]Gasdat Raw'!$C$1:$AF$452,MATCH(U$2,'[1]Gasdat Raw'!$C$1:$AF$1,0),FALSE)</f>
        <v>0</v>
      </c>
      <c r="V11" s="40">
        <f>VLOOKUP($B11&amp;$A11,'[1]Gasdat Raw'!$C$1:$AF$452,MATCH(V$2,'[1]Gasdat Raw'!$C$1:$AF$1,0),FALSE)</f>
        <v>0</v>
      </c>
      <c r="W11" s="41">
        <f>VLOOKUP($B11&amp;$A11,'[1]Gasdat Raw'!$C$1:$AF$452,MATCH(W$2,'[1]Gasdat Raw'!$C$1:$AF$1,0),FALSE)</f>
        <v>19972</v>
      </c>
      <c r="X11" s="40">
        <f>VLOOKUP($B11&amp;$A11,'[1]Gasdat Raw'!$C$1:$AF$452,MATCH(X$2,'[1]Gasdat Raw'!$C$1:$AF$1,0),FALSE)</f>
        <v>3881</v>
      </c>
      <c r="Y11" s="41">
        <f>VLOOKUP($B11&amp;$A11,'[1]Gasdat Raw'!$C$1:$AF$452,MATCH(Y$2,'[1]Gasdat Raw'!$C$1:$AF$1,0),FALSE)</f>
        <v>4376</v>
      </c>
      <c r="Z11" s="40">
        <f>VLOOKUP($B11&amp;$A11,'[1]Gasdat Raw'!$C$1:$AF$452,MATCH(Z$2,'[1]Gasdat Raw'!$C$1:$AF$1,0),FALSE)</f>
        <v>0</v>
      </c>
      <c r="AA11" s="41">
        <f>VLOOKUP($B11&amp;$A11,'[1]Gasdat Raw'!$C$1:$AF$452,MATCH(AA$2,'[1]Gasdat Raw'!$C$1:$AF$1,0),FALSE)</f>
        <v>0</v>
      </c>
      <c r="AB11" s="40">
        <f>VLOOKUP($B11&amp;$A11,'[1]Gasdat Raw'!$C$1:$AF$452,MATCH(AB$2,'[1]Gasdat Raw'!$C$1:$AF$1,0),FALSE)</f>
        <v>0</v>
      </c>
      <c r="AC11" s="41">
        <f>VLOOKUP($B11&amp;$A11,'[1]Gasdat Raw'!$C$1:$AF$452,MATCH(AC$2,'[1]Gasdat Raw'!$C$1:$AF$1,0),FALSE)</f>
        <v>0</v>
      </c>
      <c r="AD11" s="40">
        <f>VLOOKUP($B11&amp;$A11,'[1]Gasdat Raw'!$C$1:$AF$452,MATCH(AD$2,'[1]Gasdat Raw'!$C$1:$AF$1,0),FALSE)</f>
        <v>0</v>
      </c>
      <c r="AE11" s="41">
        <f>VLOOKUP($B11&amp;$A11,'[1]Gasdat Raw'!$C$1:$AF$452,MATCH(AE$2,'[1]Gasdat Raw'!$C$1:$AF$1,0),FALSE)</f>
        <v>574219</v>
      </c>
      <c r="AF11" s="42">
        <f t="shared" si="0"/>
        <v>640861</v>
      </c>
    </row>
    <row r="12" spans="1:32" x14ac:dyDescent="0.2">
      <c r="A12" s="39" t="s">
        <v>312</v>
      </c>
      <c r="B12" s="28">
        <v>100316</v>
      </c>
      <c r="C12" s="28" t="s">
        <v>313</v>
      </c>
      <c r="D12" s="40">
        <f>VLOOKUP($B12&amp;$A12,'[1]Gasdat Raw'!$C$1:$AF$452,MATCH(D$2,'[1]Gasdat Raw'!$C$1:$AF$1,0),FALSE)</f>
        <v>0</v>
      </c>
      <c r="E12" s="41">
        <f>VLOOKUP($B12&amp;$A12,'[1]Gasdat Raw'!$C$1:$AF$452,MATCH(E$2,'[1]Gasdat Raw'!$C$1:$AF$1,0),FALSE)</f>
        <v>0</v>
      </c>
      <c r="F12" s="40">
        <f>VLOOKUP($B12&amp;$A12,'[1]Gasdat Raw'!$C$1:$AF$452,MATCH(F$2,'[1]Gasdat Raw'!$C$1:$AF$1,0),FALSE)</f>
        <v>0</v>
      </c>
      <c r="G12" s="41">
        <f>VLOOKUP($B12&amp;$A12,'[1]Gasdat Raw'!$C$1:$AF$452,MATCH(G$2,'[1]Gasdat Raw'!$C$1:$AF$1,0),FALSE)</f>
        <v>0</v>
      </c>
      <c r="H12" s="40">
        <f>VLOOKUP($B12&amp;$A12,'[1]Gasdat Raw'!$C$1:$AF$452,MATCH(H$2,'[1]Gasdat Raw'!$C$1:$AF$1,0),FALSE)</f>
        <v>0</v>
      </c>
      <c r="I12" s="41">
        <f>VLOOKUP($B12&amp;$A12,'[1]Gasdat Raw'!$C$1:$AF$452,MATCH(I$2,'[1]Gasdat Raw'!$C$1:$AF$1,0),FALSE)</f>
        <v>0</v>
      </c>
      <c r="J12" s="40">
        <f>VLOOKUP($B12&amp;$A12,'[1]Gasdat Raw'!$C$1:$AF$452,MATCH(J$2,'[1]Gasdat Raw'!$C$1:$AF$1,0),FALSE)</f>
        <v>0</v>
      </c>
      <c r="K12" s="41">
        <f>VLOOKUP($B12&amp;$A12,'[1]Gasdat Raw'!$C$1:$AF$452,MATCH(K$2,'[1]Gasdat Raw'!$C$1:$AF$1,0),FALSE)</f>
        <v>0</v>
      </c>
      <c r="L12" s="40">
        <f>VLOOKUP($B12&amp;$A12,'[1]Gasdat Raw'!$C$1:$AF$452,MATCH(L$2,'[1]Gasdat Raw'!$C$1:$AF$1,0),FALSE)</f>
        <v>0</v>
      </c>
      <c r="M12" s="41">
        <f>VLOOKUP($B12&amp;$A12,'[1]Gasdat Raw'!$C$1:$AF$452,MATCH(M$2,'[1]Gasdat Raw'!$C$1:$AF$1,0),FALSE)</f>
        <v>0</v>
      </c>
      <c r="N12" s="40">
        <f>VLOOKUP($B12&amp;$A12,'[1]Gasdat Raw'!$C$1:$AF$452,MATCH(N$2,'[1]Gasdat Raw'!$C$1:$AF$1,0),FALSE)</f>
        <v>0</v>
      </c>
      <c r="O12" s="41">
        <f>VLOOKUP($B12&amp;$A12,'[1]Gasdat Raw'!$C$1:$AF$452,MATCH(O$2,'[1]Gasdat Raw'!$C$1:$AF$1,0),FALSE)</f>
        <v>0</v>
      </c>
      <c r="P12" s="40">
        <f>VLOOKUP($B12&amp;$A12,'[1]Gasdat Raw'!$C$1:$AF$452,MATCH(P$2,'[1]Gasdat Raw'!$C$1:$AF$1,0),FALSE)</f>
        <v>35133</v>
      </c>
      <c r="Q12" s="41">
        <f>VLOOKUP($B12&amp;$A12,'[1]Gasdat Raw'!$C$1:$AF$452,MATCH(Q$2,'[1]Gasdat Raw'!$C$1:$AF$1,0),FALSE)</f>
        <v>24136</v>
      </c>
      <c r="R12" s="40">
        <f>VLOOKUP($B12&amp;$A12,'[1]Gasdat Raw'!$C$1:$AF$452,MATCH(R$2,'[1]Gasdat Raw'!$C$1:$AF$1,0),FALSE)</f>
        <v>3862026</v>
      </c>
      <c r="S12" s="41">
        <f>VLOOKUP($B12&amp;$A12,'[1]Gasdat Raw'!$C$1:$AF$452,MATCH(S$2,'[1]Gasdat Raw'!$C$1:$AF$1,0),FALSE)</f>
        <v>0</v>
      </c>
      <c r="T12" s="40">
        <f>VLOOKUP($B12&amp;$A12,'[1]Gasdat Raw'!$C$1:$AF$452,MATCH(T$2,'[1]Gasdat Raw'!$C$1:$AF$1,0),FALSE)</f>
        <v>333113</v>
      </c>
      <c r="U12" s="41">
        <f>VLOOKUP($B12&amp;$A12,'[1]Gasdat Raw'!$C$1:$AF$452,MATCH(U$2,'[1]Gasdat Raw'!$C$1:$AF$1,0),FALSE)</f>
        <v>475048</v>
      </c>
      <c r="V12" s="40">
        <f>VLOOKUP($B12&amp;$A12,'[1]Gasdat Raw'!$C$1:$AF$452,MATCH(V$2,'[1]Gasdat Raw'!$C$1:$AF$1,0),FALSE)</f>
        <v>1512299</v>
      </c>
      <c r="W12" s="41">
        <f>VLOOKUP($B12&amp;$A12,'[1]Gasdat Raw'!$C$1:$AF$452,MATCH(W$2,'[1]Gasdat Raw'!$C$1:$AF$1,0),FALSE)</f>
        <v>692567</v>
      </c>
      <c r="X12" s="40">
        <f>VLOOKUP($B12&amp;$A12,'[1]Gasdat Raw'!$C$1:$AF$452,MATCH(X$2,'[1]Gasdat Raw'!$C$1:$AF$1,0),FALSE)</f>
        <v>118572</v>
      </c>
      <c r="Y12" s="41">
        <f>VLOOKUP($B12&amp;$A12,'[1]Gasdat Raw'!$C$1:$AF$452,MATCH(Y$2,'[1]Gasdat Raw'!$C$1:$AF$1,0),FALSE)</f>
        <v>453273</v>
      </c>
      <c r="Z12" s="40">
        <f>VLOOKUP($B12&amp;$A12,'[1]Gasdat Raw'!$C$1:$AF$452,MATCH(Z$2,'[1]Gasdat Raw'!$C$1:$AF$1,0),FALSE)</f>
        <v>0</v>
      </c>
      <c r="AA12" s="41">
        <f>VLOOKUP($B12&amp;$A12,'[1]Gasdat Raw'!$C$1:$AF$452,MATCH(AA$2,'[1]Gasdat Raw'!$C$1:$AF$1,0),FALSE)</f>
        <v>103577</v>
      </c>
      <c r="AB12" s="40">
        <f>VLOOKUP($B12&amp;$A12,'[1]Gasdat Raw'!$C$1:$AF$452,MATCH(AB$2,'[1]Gasdat Raw'!$C$1:$AF$1,0),FALSE)</f>
        <v>0</v>
      </c>
      <c r="AC12" s="41">
        <f>VLOOKUP($B12&amp;$A12,'[1]Gasdat Raw'!$C$1:$AF$452,MATCH(AC$2,'[1]Gasdat Raw'!$C$1:$AF$1,0),FALSE)</f>
        <v>5499</v>
      </c>
      <c r="AD12" s="40">
        <f>VLOOKUP($B12&amp;$A12,'[1]Gasdat Raw'!$C$1:$AF$452,MATCH(AD$2,'[1]Gasdat Raw'!$C$1:$AF$1,0),FALSE)</f>
        <v>0</v>
      </c>
      <c r="AE12" s="41">
        <f>VLOOKUP($B12&amp;$A12,'[1]Gasdat Raw'!$C$1:$AF$452,MATCH(AE$2,'[1]Gasdat Raw'!$C$1:$AF$1,0),FALSE)</f>
        <v>7616951</v>
      </c>
      <c r="AF12" s="42">
        <f t="shared" si="0"/>
        <v>7616951</v>
      </c>
    </row>
    <row r="13" spans="1:32" x14ac:dyDescent="0.2">
      <c r="A13" s="39" t="s">
        <v>314</v>
      </c>
      <c r="B13" s="28">
        <v>129606</v>
      </c>
      <c r="C13" s="28" t="s">
        <v>315</v>
      </c>
      <c r="D13" s="40">
        <f>VLOOKUP($B13&amp;$A13,'[1]Gasdat Raw'!$C$1:$AF$452,MATCH(D$2,'[1]Gasdat Raw'!$C$1:$AF$1,0),FALSE)</f>
        <v>0</v>
      </c>
      <c r="E13" s="41">
        <f>VLOOKUP($B13&amp;$A13,'[1]Gasdat Raw'!$C$1:$AF$452,MATCH(E$2,'[1]Gasdat Raw'!$C$1:$AF$1,0),FALSE)</f>
        <v>0</v>
      </c>
      <c r="F13" s="40">
        <f>VLOOKUP($B13&amp;$A13,'[1]Gasdat Raw'!$C$1:$AF$452,MATCH(F$2,'[1]Gasdat Raw'!$C$1:$AF$1,0),FALSE)</f>
        <v>234575</v>
      </c>
      <c r="G13" s="41">
        <f>VLOOKUP($B13&amp;$A13,'[1]Gasdat Raw'!$C$1:$AF$452,MATCH(G$2,'[1]Gasdat Raw'!$C$1:$AF$1,0),FALSE)</f>
        <v>0</v>
      </c>
      <c r="H13" s="40">
        <f>VLOOKUP($B13&amp;$A13,'[1]Gasdat Raw'!$C$1:$AF$452,MATCH(H$2,'[1]Gasdat Raw'!$C$1:$AF$1,0),FALSE)</f>
        <v>10880</v>
      </c>
      <c r="I13" s="41">
        <f>VLOOKUP($B13&amp;$A13,'[1]Gasdat Raw'!$C$1:$AF$452,MATCH(I$2,'[1]Gasdat Raw'!$C$1:$AF$1,0),FALSE)</f>
        <v>6803690</v>
      </c>
      <c r="J13" s="40">
        <f>VLOOKUP($B13&amp;$A13,'[1]Gasdat Raw'!$C$1:$AF$452,MATCH(J$2,'[1]Gasdat Raw'!$C$1:$AF$1,0),FALSE)</f>
        <v>0</v>
      </c>
      <c r="K13" s="41">
        <f>VLOOKUP($B13&amp;$A13,'[1]Gasdat Raw'!$C$1:$AF$452,MATCH(K$2,'[1]Gasdat Raw'!$C$1:$AF$1,0),FALSE)</f>
        <v>372213</v>
      </c>
      <c r="L13" s="40">
        <f>VLOOKUP($B13&amp;$A13,'[1]Gasdat Raw'!$C$1:$AF$452,MATCH(L$2,'[1]Gasdat Raw'!$C$1:$AF$1,0),FALSE)</f>
        <v>0</v>
      </c>
      <c r="M13" s="41">
        <f>VLOOKUP($B13&amp;$A13,'[1]Gasdat Raw'!$C$1:$AF$452,MATCH(M$2,'[1]Gasdat Raw'!$C$1:$AF$1,0),FALSE)</f>
        <v>0</v>
      </c>
      <c r="N13" s="40">
        <f>VLOOKUP($B13&amp;$A13,'[1]Gasdat Raw'!$C$1:$AF$452,MATCH(N$2,'[1]Gasdat Raw'!$C$1:$AF$1,0),FALSE)</f>
        <v>0</v>
      </c>
      <c r="O13" s="41">
        <f>VLOOKUP($B13&amp;$A13,'[1]Gasdat Raw'!$C$1:$AF$452,MATCH(O$2,'[1]Gasdat Raw'!$C$1:$AF$1,0),FALSE)</f>
        <v>7421358</v>
      </c>
      <c r="P13" s="40">
        <f>VLOOKUP($B13&amp;$A13,'[1]Gasdat Raw'!$C$1:$AF$452,MATCH(P$2,'[1]Gasdat Raw'!$C$1:$AF$1,0),FALSE)</f>
        <v>6698</v>
      </c>
      <c r="Q13" s="41">
        <f>VLOOKUP($B13&amp;$A13,'[1]Gasdat Raw'!$C$1:$AF$452,MATCH(Q$2,'[1]Gasdat Raw'!$C$1:$AF$1,0),FALSE)</f>
        <v>59033</v>
      </c>
      <c r="R13" s="40">
        <f>VLOOKUP($B13&amp;$A13,'[1]Gasdat Raw'!$C$1:$AF$452,MATCH(R$2,'[1]Gasdat Raw'!$C$1:$AF$1,0),FALSE)</f>
        <v>43081365</v>
      </c>
      <c r="S13" s="41">
        <f>VLOOKUP($B13&amp;$A13,'[1]Gasdat Raw'!$C$1:$AF$452,MATCH(S$2,'[1]Gasdat Raw'!$C$1:$AF$1,0),FALSE)</f>
        <v>0</v>
      </c>
      <c r="T13" s="40">
        <f>VLOOKUP($B13&amp;$A13,'[1]Gasdat Raw'!$C$1:$AF$452,MATCH(T$2,'[1]Gasdat Raw'!$C$1:$AF$1,0),FALSE)</f>
        <v>231404</v>
      </c>
      <c r="U13" s="41">
        <f>VLOOKUP($B13&amp;$A13,'[1]Gasdat Raw'!$C$1:$AF$452,MATCH(U$2,'[1]Gasdat Raw'!$C$1:$AF$1,0),FALSE)</f>
        <v>418109</v>
      </c>
      <c r="V13" s="40">
        <f>VLOOKUP($B13&amp;$A13,'[1]Gasdat Raw'!$C$1:$AF$452,MATCH(V$2,'[1]Gasdat Raw'!$C$1:$AF$1,0),FALSE)</f>
        <v>24082404</v>
      </c>
      <c r="W13" s="41">
        <f>VLOOKUP($B13&amp;$A13,'[1]Gasdat Raw'!$C$1:$AF$452,MATCH(W$2,'[1]Gasdat Raw'!$C$1:$AF$1,0),FALSE)</f>
        <v>2945076</v>
      </c>
      <c r="X13" s="40">
        <f>VLOOKUP($B13&amp;$A13,'[1]Gasdat Raw'!$C$1:$AF$452,MATCH(X$2,'[1]Gasdat Raw'!$C$1:$AF$1,0),FALSE)</f>
        <v>3634557</v>
      </c>
      <c r="Y13" s="41">
        <f>VLOOKUP($B13&amp;$A13,'[1]Gasdat Raw'!$C$1:$AF$452,MATCH(Y$2,'[1]Gasdat Raw'!$C$1:$AF$1,0),FALSE)</f>
        <v>2956903</v>
      </c>
      <c r="Z13" s="40">
        <f>VLOOKUP($B13&amp;$A13,'[1]Gasdat Raw'!$C$1:$AF$452,MATCH(Z$2,'[1]Gasdat Raw'!$C$1:$AF$1,0),FALSE)</f>
        <v>0</v>
      </c>
      <c r="AA13" s="41">
        <f>VLOOKUP($B13&amp;$A13,'[1]Gasdat Raw'!$C$1:$AF$452,MATCH(AA$2,'[1]Gasdat Raw'!$C$1:$AF$1,0),FALSE)</f>
        <v>350233</v>
      </c>
      <c r="AB13" s="40">
        <f>VLOOKUP($B13&amp;$A13,'[1]Gasdat Raw'!$C$1:$AF$452,MATCH(AB$2,'[1]Gasdat Raw'!$C$1:$AF$1,0),FALSE)</f>
        <v>0</v>
      </c>
      <c r="AC13" s="41">
        <f>VLOOKUP($B13&amp;$A13,'[1]Gasdat Raw'!$C$1:$AF$452,MATCH(AC$2,'[1]Gasdat Raw'!$C$1:$AF$1,0),FALSE)</f>
        <v>219</v>
      </c>
      <c r="AD13" s="40">
        <f>VLOOKUP($B13&amp;$A13,'[1]Gasdat Raw'!$C$1:$AF$452,MATCH(AD$2,'[1]Gasdat Raw'!$C$1:$AF$1,0),FALSE)</f>
        <v>0</v>
      </c>
      <c r="AE13" s="41">
        <f>VLOOKUP($B13&amp;$A13,'[1]Gasdat Raw'!$C$1:$AF$452,MATCH(AE$2,'[1]Gasdat Raw'!$C$1:$AF$1,0),FALSE)</f>
        <v>77766001</v>
      </c>
      <c r="AF13" s="42">
        <f t="shared" si="0"/>
        <v>85187359</v>
      </c>
    </row>
    <row r="14" spans="1:32" x14ac:dyDescent="0.2">
      <c r="A14" s="39" t="s">
        <v>316</v>
      </c>
      <c r="B14" s="28">
        <v>121801</v>
      </c>
      <c r="C14" s="28" t="s">
        <v>315</v>
      </c>
      <c r="D14" s="40">
        <f>VLOOKUP($B14&amp;$A14,'[1]Gasdat Raw'!$C$1:$AF$452,MATCH(D$2,'[1]Gasdat Raw'!$C$1:$AF$1,0),FALSE)</f>
        <v>0</v>
      </c>
      <c r="E14" s="41">
        <f>VLOOKUP($B14&amp;$A14,'[1]Gasdat Raw'!$C$1:$AF$452,MATCH(E$2,'[1]Gasdat Raw'!$C$1:$AF$1,0),FALSE)</f>
        <v>0</v>
      </c>
      <c r="F14" s="40">
        <f>VLOOKUP($B14&amp;$A14,'[1]Gasdat Raw'!$C$1:$AF$452,MATCH(F$2,'[1]Gasdat Raw'!$C$1:$AF$1,0),FALSE)</f>
        <v>0</v>
      </c>
      <c r="G14" s="41">
        <f>VLOOKUP($B14&amp;$A14,'[1]Gasdat Raw'!$C$1:$AF$452,MATCH(G$2,'[1]Gasdat Raw'!$C$1:$AF$1,0),FALSE)</f>
        <v>0</v>
      </c>
      <c r="H14" s="40">
        <f>VLOOKUP($B14&amp;$A14,'[1]Gasdat Raw'!$C$1:$AF$452,MATCH(H$2,'[1]Gasdat Raw'!$C$1:$AF$1,0),FALSE)</f>
        <v>0</v>
      </c>
      <c r="I14" s="41">
        <f>VLOOKUP($B14&amp;$A14,'[1]Gasdat Raw'!$C$1:$AF$452,MATCH(I$2,'[1]Gasdat Raw'!$C$1:$AF$1,0),FALSE)</f>
        <v>2429503</v>
      </c>
      <c r="J14" s="40">
        <f>VLOOKUP($B14&amp;$A14,'[1]Gasdat Raw'!$C$1:$AF$452,MATCH(J$2,'[1]Gasdat Raw'!$C$1:$AF$1,0),FALSE)</f>
        <v>0</v>
      </c>
      <c r="K14" s="41">
        <f>VLOOKUP($B14&amp;$A14,'[1]Gasdat Raw'!$C$1:$AF$452,MATCH(K$2,'[1]Gasdat Raw'!$C$1:$AF$1,0),FALSE)</f>
        <v>321438</v>
      </c>
      <c r="L14" s="40">
        <f>VLOOKUP($B14&amp;$A14,'[1]Gasdat Raw'!$C$1:$AF$452,MATCH(L$2,'[1]Gasdat Raw'!$C$1:$AF$1,0),FALSE)</f>
        <v>0</v>
      </c>
      <c r="M14" s="41">
        <f>VLOOKUP($B14&amp;$A14,'[1]Gasdat Raw'!$C$1:$AF$452,MATCH(M$2,'[1]Gasdat Raw'!$C$1:$AF$1,0),FALSE)</f>
        <v>0</v>
      </c>
      <c r="N14" s="40">
        <f>VLOOKUP($B14&amp;$A14,'[1]Gasdat Raw'!$C$1:$AF$452,MATCH(N$2,'[1]Gasdat Raw'!$C$1:$AF$1,0),FALSE)</f>
        <v>0</v>
      </c>
      <c r="O14" s="41">
        <f>VLOOKUP($B14&amp;$A14,'[1]Gasdat Raw'!$C$1:$AF$452,MATCH(O$2,'[1]Gasdat Raw'!$C$1:$AF$1,0),FALSE)</f>
        <v>2750941</v>
      </c>
      <c r="P14" s="40">
        <f>VLOOKUP($B14&amp;$A14,'[1]Gasdat Raw'!$C$1:$AF$452,MATCH(P$2,'[1]Gasdat Raw'!$C$1:$AF$1,0),FALSE)</f>
        <v>64531</v>
      </c>
      <c r="Q14" s="41">
        <f>VLOOKUP($B14&amp;$A14,'[1]Gasdat Raw'!$C$1:$AF$452,MATCH(Q$2,'[1]Gasdat Raw'!$C$1:$AF$1,0),FALSE)</f>
        <v>129298</v>
      </c>
      <c r="R14" s="40">
        <f>VLOOKUP($B14&amp;$A14,'[1]Gasdat Raw'!$C$1:$AF$452,MATCH(R$2,'[1]Gasdat Raw'!$C$1:$AF$1,0),FALSE)</f>
        <v>24662238</v>
      </c>
      <c r="S14" s="41">
        <f>VLOOKUP($B14&amp;$A14,'[1]Gasdat Raw'!$C$1:$AF$452,MATCH(S$2,'[1]Gasdat Raw'!$C$1:$AF$1,0),FALSE)</f>
        <v>0</v>
      </c>
      <c r="T14" s="40">
        <f>VLOOKUP($B14&amp;$A14,'[1]Gasdat Raw'!$C$1:$AF$452,MATCH(T$2,'[1]Gasdat Raw'!$C$1:$AF$1,0),FALSE)</f>
        <v>1412102</v>
      </c>
      <c r="U14" s="41">
        <f>VLOOKUP($B14&amp;$A14,'[1]Gasdat Raw'!$C$1:$AF$452,MATCH(U$2,'[1]Gasdat Raw'!$C$1:$AF$1,0),FALSE)</f>
        <v>1339861</v>
      </c>
      <c r="V14" s="40">
        <f>VLOOKUP($B14&amp;$A14,'[1]Gasdat Raw'!$C$1:$AF$452,MATCH(V$2,'[1]Gasdat Raw'!$C$1:$AF$1,0),FALSE)</f>
        <v>18421499</v>
      </c>
      <c r="W14" s="41">
        <f>VLOOKUP($B14&amp;$A14,'[1]Gasdat Raw'!$C$1:$AF$452,MATCH(W$2,'[1]Gasdat Raw'!$C$1:$AF$1,0),FALSE)</f>
        <v>2706962</v>
      </c>
      <c r="X14" s="40">
        <f>VLOOKUP($B14&amp;$A14,'[1]Gasdat Raw'!$C$1:$AF$452,MATCH(X$2,'[1]Gasdat Raw'!$C$1:$AF$1,0),FALSE)</f>
        <v>221588</v>
      </c>
      <c r="Y14" s="41">
        <f>VLOOKUP($B14&amp;$A14,'[1]Gasdat Raw'!$C$1:$AF$452,MATCH(Y$2,'[1]Gasdat Raw'!$C$1:$AF$1,0),FALSE)</f>
        <v>2982524</v>
      </c>
      <c r="Z14" s="40">
        <f>VLOOKUP($B14&amp;$A14,'[1]Gasdat Raw'!$C$1:$AF$452,MATCH(Z$2,'[1]Gasdat Raw'!$C$1:$AF$1,0),FALSE)</f>
        <v>0</v>
      </c>
      <c r="AA14" s="41">
        <f>VLOOKUP($B14&amp;$A14,'[1]Gasdat Raw'!$C$1:$AF$452,MATCH(AA$2,'[1]Gasdat Raw'!$C$1:$AF$1,0),FALSE)</f>
        <v>1801284</v>
      </c>
      <c r="AB14" s="40">
        <f>VLOOKUP($B14&amp;$A14,'[1]Gasdat Raw'!$C$1:$AF$452,MATCH(AB$2,'[1]Gasdat Raw'!$C$1:$AF$1,0),FALSE)</f>
        <v>0</v>
      </c>
      <c r="AC14" s="41">
        <f>VLOOKUP($B14&amp;$A14,'[1]Gasdat Raw'!$C$1:$AF$452,MATCH(AC$2,'[1]Gasdat Raw'!$C$1:$AF$1,0),FALSE)</f>
        <v>2862</v>
      </c>
      <c r="AD14" s="40">
        <f>VLOOKUP($B14&amp;$A14,'[1]Gasdat Raw'!$C$1:$AF$452,MATCH(AD$2,'[1]Gasdat Raw'!$C$1:$AF$1,0),FALSE)</f>
        <v>0</v>
      </c>
      <c r="AE14" s="41">
        <f>VLOOKUP($B14&amp;$A14,'[1]Gasdat Raw'!$C$1:$AF$452,MATCH(AE$2,'[1]Gasdat Raw'!$C$1:$AF$1,0),FALSE)</f>
        <v>53744749</v>
      </c>
      <c r="AF14" s="42">
        <f t="shared" si="0"/>
        <v>56495690</v>
      </c>
    </row>
    <row r="15" spans="1:32" x14ac:dyDescent="0.2">
      <c r="A15" s="39" t="s">
        <v>317</v>
      </c>
      <c r="B15" s="28">
        <v>124130</v>
      </c>
      <c r="C15" s="28" t="s">
        <v>315</v>
      </c>
      <c r="D15" s="40">
        <f>VLOOKUP($B15&amp;$A15,'[1]Gasdat Raw'!$C$1:$AF$452,MATCH(D$2,'[1]Gasdat Raw'!$C$1:$AF$1,0),FALSE)</f>
        <v>6847115</v>
      </c>
      <c r="E15" s="41">
        <f>VLOOKUP($B15&amp;$A15,'[1]Gasdat Raw'!$C$1:$AF$452,MATCH(E$2,'[1]Gasdat Raw'!$C$1:$AF$1,0),FALSE)</f>
        <v>0</v>
      </c>
      <c r="F15" s="40">
        <f>VLOOKUP($B15&amp;$A15,'[1]Gasdat Raw'!$C$1:$AF$452,MATCH(F$2,'[1]Gasdat Raw'!$C$1:$AF$1,0),FALSE)</f>
        <v>10774</v>
      </c>
      <c r="G15" s="41">
        <f>VLOOKUP($B15&amp;$A15,'[1]Gasdat Raw'!$C$1:$AF$452,MATCH(G$2,'[1]Gasdat Raw'!$C$1:$AF$1,0),FALSE)</f>
        <v>809972</v>
      </c>
      <c r="H15" s="40">
        <f>VLOOKUP($B15&amp;$A15,'[1]Gasdat Raw'!$C$1:$AF$452,MATCH(H$2,'[1]Gasdat Raw'!$C$1:$AF$1,0),FALSE)</f>
        <v>174577</v>
      </c>
      <c r="I15" s="41">
        <f>VLOOKUP($B15&amp;$A15,'[1]Gasdat Raw'!$C$1:$AF$452,MATCH(I$2,'[1]Gasdat Raw'!$C$1:$AF$1,0),FALSE)</f>
        <v>38752311</v>
      </c>
      <c r="J15" s="40">
        <f>VLOOKUP($B15&amp;$A15,'[1]Gasdat Raw'!$C$1:$AF$452,MATCH(J$2,'[1]Gasdat Raw'!$C$1:$AF$1,0),FALSE)</f>
        <v>605743</v>
      </c>
      <c r="K15" s="41">
        <f>VLOOKUP($B15&amp;$A15,'[1]Gasdat Raw'!$C$1:$AF$452,MATCH(K$2,'[1]Gasdat Raw'!$C$1:$AF$1,0),FALSE)</f>
        <v>4940958</v>
      </c>
      <c r="L15" s="40">
        <f>VLOOKUP($B15&amp;$A15,'[1]Gasdat Raw'!$C$1:$AF$452,MATCH(L$2,'[1]Gasdat Raw'!$C$1:$AF$1,0),FALSE)</f>
        <v>0</v>
      </c>
      <c r="M15" s="41">
        <f>VLOOKUP($B15&amp;$A15,'[1]Gasdat Raw'!$C$1:$AF$452,MATCH(M$2,'[1]Gasdat Raw'!$C$1:$AF$1,0),FALSE)</f>
        <v>223468</v>
      </c>
      <c r="N15" s="40">
        <f>VLOOKUP($B15&amp;$A15,'[1]Gasdat Raw'!$C$1:$AF$452,MATCH(N$2,'[1]Gasdat Raw'!$C$1:$AF$1,0),FALSE)</f>
        <v>0</v>
      </c>
      <c r="O15" s="41">
        <f>VLOOKUP($B15&amp;$A15,'[1]Gasdat Raw'!$C$1:$AF$452,MATCH(O$2,'[1]Gasdat Raw'!$C$1:$AF$1,0),FALSE)</f>
        <v>45517803</v>
      </c>
      <c r="P15" s="40">
        <f>VLOOKUP($B15&amp;$A15,'[1]Gasdat Raw'!$C$1:$AF$452,MATCH(P$2,'[1]Gasdat Raw'!$C$1:$AF$1,0),FALSE)</f>
        <v>739313</v>
      </c>
      <c r="Q15" s="41">
        <f>VLOOKUP($B15&amp;$A15,'[1]Gasdat Raw'!$C$1:$AF$452,MATCH(Q$2,'[1]Gasdat Raw'!$C$1:$AF$1,0),FALSE)</f>
        <v>1189462</v>
      </c>
      <c r="R15" s="40">
        <f>VLOOKUP($B15&amp;$A15,'[1]Gasdat Raw'!$C$1:$AF$452,MATCH(R$2,'[1]Gasdat Raw'!$C$1:$AF$1,0),FALSE)</f>
        <v>316552143</v>
      </c>
      <c r="S15" s="41">
        <f>VLOOKUP($B15&amp;$A15,'[1]Gasdat Raw'!$C$1:$AF$452,MATCH(S$2,'[1]Gasdat Raw'!$C$1:$AF$1,0),FALSE)</f>
        <v>2631</v>
      </c>
      <c r="T15" s="40">
        <f>VLOOKUP($B15&amp;$A15,'[1]Gasdat Raw'!$C$1:$AF$452,MATCH(T$2,'[1]Gasdat Raw'!$C$1:$AF$1,0),FALSE)</f>
        <v>16620537</v>
      </c>
      <c r="U15" s="41">
        <f>VLOOKUP($B15&amp;$A15,'[1]Gasdat Raw'!$C$1:$AF$452,MATCH(U$2,'[1]Gasdat Raw'!$C$1:$AF$1,0),FALSE)</f>
        <v>1444572</v>
      </c>
      <c r="V15" s="40">
        <f>VLOOKUP($B15&amp;$A15,'[1]Gasdat Raw'!$C$1:$AF$452,MATCH(V$2,'[1]Gasdat Raw'!$C$1:$AF$1,0),FALSE)</f>
        <v>209641221</v>
      </c>
      <c r="W15" s="41">
        <f>VLOOKUP($B15&amp;$A15,'[1]Gasdat Raw'!$C$1:$AF$452,MATCH(W$2,'[1]Gasdat Raw'!$C$1:$AF$1,0),FALSE)</f>
        <v>49297393</v>
      </c>
      <c r="X15" s="40">
        <f>VLOOKUP($B15&amp;$A15,'[1]Gasdat Raw'!$C$1:$AF$452,MATCH(X$2,'[1]Gasdat Raw'!$C$1:$AF$1,0),FALSE)</f>
        <v>15081535</v>
      </c>
      <c r="Y15" s="41">
        <f>VLOOKUP($B15&amp;$A15,'[1]Gasdat Raw'!$C$1:$AF$452,MATCH(Y$2,'[1]Gasdat Raw'!$C$1:$AF$1,0),FALSE)</f>
        <v>40006072</v>
      </c>
      <c r="Z15" s="40">
        <f>VLOOKUP($B15&amp;$A15,'[1]Gasdat Raw'!$C$1:$AF$452,MATCH(Z$2,'[1]Gasdat Raw'!$C$1:$AF$1,0),FALSE)</f>
        <v>525185</v>
      </c>
      <c r="AA15" s="41">
        <f>VLOOKUP($B15&amp;$A15,'[1]Gasdat Raw'!$C$1:$AF$452,MATCH(AA$2,'[1]Gasdat Raw'!$C$1:$AF$1,0),FALSE)</f>
        <v>27989163</v>
      </c>
      <c r="AB15" s="40">
        <f>VLOOKUP($B15&amp;$A15,'[1]Gasdat Raw'!$C$1:$AF$452,MATCH(AB$2,'[1]Gasdat Raw'!$C$1:$AF$1,0),FALSE)</f>
        <v>0</v>
      </c>
      <c r="AC15" s="41">
        <f>VLOOKUP($B15&amp;$A15,'[1]Gasdat Raw'!$C$1:$AF$452,MATCH(AC$2,'[1]Gasdat Raw'!$C$1:$AF$1,0),FALSE)</f>
        <v>8340165</v>
      </c>
      <c r="AD15" s="40">
        <f>VLOOKUP($B15&amp;$A15,'[1]Gasdat Raw'!$C$1:$AF$452,MATCH(AD$2,'[1]Gasdat Raw'!$C$1:$AF$1,0),FALSE)</f>
        <v>0</v>
      </c>
      <c r="AE15" s="41">
        <f>VLOOKUP($B15&amp;$A15,'[1]Gasdat Raw'!$C$1:$AF$452,MATCH(AE$2,'[1]Gasdat Raw'!$C$1:$AF$1,0),FALSE)</f>
        <v>687440385</v>
      </c>
      <c r="AF15" s="42">
        <f t="shared" si="0"/>
        <v>739805303</v>
      </c>
    </row>
    <row r="16" spans="1:32" x14ac:dyDescent="0.2">
      <c r="A16" s="39" t="s">
        <v>318</v>
      </c>
      <c r="B16" s="28">
        <v>127408</v>
      </c>
      <c r="C16" s="28" t="s">
        <v>298</v>
      </c>
      <c r="D16" s="40">
        <f>VLOOKUP($B16&amp;$A16,'[1]Gasdat Raw'!$C$1:$AF$452,MATCH(D$2,'[1]Gasdat Raw'!$C$1:$AF$1,0),FALSE)</f>
        <v>0</v>
      </c>
      <c r="E16" s="41">
        <f>VLOOKUP($B16&amp;$A16,'[1]Gasdat Raw'!$C$1:$AF$452,MATCH(E$2,'[1]Gasdat Raw'!$C$1:$AF$1,0),FALSE)</f>
        <v>0</v>
      </c>
      <c r="F16" s="40">
        <f>VLOOKUP($B16&amp;$A16,'[1]Gasdat Raw'!$C$1:$AF$452,MATCH(F$2,'[1]Gasdat Raw'!$C$1:$AF$1,0),FALSE)</f>
        <v>0</v>
      </c>
      <c r="G16" s="41">
        <f>VLOOKUP($B16&amp;$A16,'[1]Gasdat Raw'!$C$1:$AF$452,MATCH(G$2,'[1]Gasdat Raw'!$C$1:$AF$1,0),FALSE)</f>
        <v>0</v>
      </c>
      <c r="H16" s="40">
        <f>VLOOKUP($B16&amp;$A16,'[1]Gasdat Raw'!$C$1:$AF$452,MATCH(H$2,'[1]Gasdat Raw'!$C$1:$AF$1,0),FALSE)</f>
        <v>0</v>
      </c>
      <c r="I16" s="41">
        <f>VLOOKUP($B16&amp;$A16,'[1]Gasdat Raw'!$C$1:$AF$452,MATCH(I$2,'[1]Gasdat Raw'!$C$1:$AF$1,0),FALSE)</f>
        <v>0</v>
      </c>
      <c r="J16" s="40">
        <f>VLOOKUP($B16&amp;$A16,'[1]Gasdat Raw'!$C$1:$AF$452,MATCH(J$2,'[1]Gasdat Raw'!$C$1:$AF$1,0),FALSE)</f>
        <v>0</v>
      </c>
      <c r="K16" s="41">
        <f>VLOOKUP($B16&amp;$A16,'[1]Gasdat Raw'!$C$1:$AF$452,MATCH(K$2,'[1]Gasdat Raw'!$C$1:$AF$1,0),FALSE)</f>
        <v>0</v>
      </c>
      <c r="L16" s="40">
        <f>VLOOKUP($B16&amp;$A16,'[1]Gasdat Raw'!$C$1:$AF$452,MATCH(L$2,'[1]Gasdat Raw'!$C$1:$AF$1,0),FALSE)</f>
        <v>0</v>
      </c>
      <c r="M16" s="41">
        <f>VLOOKUP($B16&amp;$A16,'[1]Gasdat Raw'!$C$1:$AF$452,MATCH(M$2,'[1]Gasdat Raw'!$C$1:$AF$1,0),FALSE)</f>
        <v>0</v>
      </c>
      <c r="N16" s="40">
        <f>VLOOKUP($B16&amp;$A16,'[1]Gasdat Raw'!$C$1:$AF$452,MATCH(N$2,'[1]Gasdat Raw'!$C$1:$AF$1,0),FALSE)</f>
        <v>0</v>
      </c>
      <c r="O16" s="41">
        <f>VLOOKUP($B16&amp;$A16,'[1]Gasdat Raw'!$C$1:$AF$452,MATCH(O$2,'[1]Gasdat Raw'!$C$1:$AF$1,0),FALSE)</f>
        <v>0</v>
      </c>
      <c r="P16" s="40">
        <f>VLOOKUP($B16&amp;$A16,'[1]Gasdat Raw'!$C$1:$AF$452,MATCH(P$2,'[1]Gasdat Raw'!$C$1:$AF$1,0),FALSE)</f>
        <v>3637</v>
      </c>
      <c r="Q16" s="41">
        <f>VLOOKUP($B16&amp;$A16,'[1]Gasdat Raw'!$C$1:$AF$452,MATCH(Q$2,'[1]Gasdat Raw'!$C$1:$AF$1,0),FALSE)</f>
        <v>5670</v>
      </c>
      <c r="R16" s="40">
        <f>VLOOKUP($B16&amp;$A16,'[1]Gasdat Raw'!$C$1:$AF$452,MATCH(R$2,'[1]Gasdat Raw'!$C$1:$AF$1,0),FALSE)</f>
        <v>1306450</v>
      </c>
      <c r="S16" s="41">
        <f>VLOOKUP($B16&amp;$A16,'[1]Gasdat Raw'!$C$1:$AF$452,MATCH(S$2,'[1]Gasdat Raw'!$C$1:$AF$1,0),FALSE)</f>
        <v>0</v>
      </c>
      <c r="T16" s="40">
        <f>VLOOKUP($B16&amp;$A16,'[1]Gasdat Raw'!$C$1:$AF$452,MATCH(T$2,'[1]Gasdat Raw'!$C$1:$AF$1,0),FALSE)</f>
        <v>76392</v>
      </c>
      <c r="U16" s="41">
        <f>VLOOKUP($B16&amp;$A16,'[1]Gasdat Raw'!$C$1:$AF$452,MATCH(U$2,'[1]Gasdat Raw'!$C$1:$AF$1,0),FALSE)</f>
        <v>0</v>
      </c>
      <c r="V16" s="40">
        <f>VLOOKUP($B16&amp;$A16,'[1]Gasdat Raw'!$C$1:$AF$452,MATCH(V$2,'[1]Gasdat Raw'!$C$1:$AF$1,0),FALSE)</f>
        <v>0</v>
      </c>
      <c r="W16" s="41">
        <f>VLOOKUP($B16&amp;$A16,'[1]Gasdat Raw'!$C$1:$AF$452,MATCH(W$2,'[1]Gasdat Raw'!$C$1:$AF$1,0),FALSE)</f>
        <v>809115</v>
      </c>
      <c r="X16" s="40">
        <f>VLOOKUP($B16&amp;$A16,'[1]Gasdat Raw'!$C$1:$AF$452,MATCH(X$2,'[1]Gasdat Raw'!$C$1:$AF$1,0),FALSE)</f>
        <v>0</v>
      </c>
      <c r="Y16" s="41">
        <f>VLOOKUP($B16&amp;$A16,'[1]Gasdat Raw'!$C$1:$AF$452,MATCH(Y$2,'[1]Gasdat Raw'!$C$1:$AF$1,0),FALSE)</f>
        <v>0</v>
      </c>
      <c r="Z16" s="40">
        <f>VLOOKUP($B16&amp;$A16,'[1]Gasdat Raw'!$C$1:$AF$452,MATCH(Z$2,'[1]Gasdat Raw'!$C$1:$AF$1,0),FALSE)</f>
        <v>0</v>
      </c>
      <c r="AA16" s="41">
        <f>VLOOKUP($B16&amp;$A16,'[1]Gasdat Raw'!$C$1:$AF$452,MATCH(AA$2,'[1]Gasdat Raw'!$C$1:$AF$1,0),FALSE)</f>
        <v>0</v>
      </c>
      <c r="AB16" s="40">
        <f>VLOOKUP($B16&amp;$A16,'[1]Gasdat Raw'!$C$1:$AF$452,MATCH(AB$2,'[1]Gasdat Raw'!$C$1:$AF$1,0),FALSE)</f>
        <v>0</v>
      </c>
      <c r="AC16" s="41">
        <f>VLOOKUP($B16&amp;$A16,'[1]Gasdat Raw'!$C$1:$AF$452,MATCH(AC$2,'[1]Gasdat Raw'!$C$1:$AF$1,0),FALSE)</f>
        <v>44145</v>
      </c>
      <c r="AD16" s="40">
        <f>VLOOKUP($B16&amp;$A16,'[1]Gasdat Raw'!$C$1:$AF$452,MATCH(AD$2,'[1]Gasdat Raw'!$C$1:$AF$1,0),FALSE)</f>
        <v>0</v>
      </c>
      <c r="AE16" s="41">
        <f>VLOOKUP($B16&amp;$A16,'[1]Gasdat Raw'!$C$1:$AF$452,MATCH(AE$2,'[1]Gasdat Raw'!$C$1:$AF$1,0),FALSE)</f>
        <v>2245409</v>
      </c>
      <c r="AF16" s="42">
        <f t="shared" si="0"/>
        <v>2245409</v>
      </c>
    </row>
    <row r="17" spans="1:32" x14ac:dyDescent="0.2">
      <c r="A17" s="39" t="s">
        <v>319</v>
      </c>
      <c r="B17" s="28">
        <v>104327</v>
      </c>
      <c r="C17" s="28" t="s">
        <v>320</v>
      </c>
      <c r="D17" s="40">
        <f>VLOOKUP($B17&amp;$A17,'[1]Gasdat Raw'!$C$1:$AF$452,MATCH(D$2,'[1]Gasdat Raw'!$C$1:$AF$1,0),FALSE)</f>
        <v>0</v>
      </c>
      <c r="E17" s="41">
        <f>VLOOKUP($B17&amp;$A17,'[1]Gasdat Raw'!$C$1:$AF$452,MATCH(E$2,'[1]Gasdat Raw'!$C$1:$AF$1,0),FALSE)</f>
        <v>0</v>
      </c>
      <c r="F17" s="40">
        <f>VLOOKUP($B17&amp;$A17,'[1]Gasdat Raw'!$C$1:$AF$452,MATCH(F$2,'[1]Gasdat Raw'!$C$1:$AF$1,0),FALSE)</f>
        <v>0</v>
      </c>
      <c r="G17" s="41">
        <f>VLOOKUP($B17&amp;$A17,'[1]Gasdat Raw'!$C$1:$AF$452,MATCH(G$2,'[1]Gasdat Raw'!$C$1:$AF$1,0),FALSE)</f>
        <v>0</v>
      </c>
      <c r="H17" s="40">
        <f>VLOOKUP($B17&amp;$A17,'[1]Gasdat Raw'!$C$1:$AF$452,MATCH(H$2,'[1]Gasdat Raw'!$C$1:$AF$1,0),FALSE)</f>
        <v>0</v>
      </c>
      <c r="I17" s="41">
        <f>VLOOKUP($B17&amp;$A17,'[1]Gasdat Raw'!$C$1:$AF$452,MATCH(I$2,'[1]Gasdat Raw'!$C$1:$AF$1,0),FALSE)</f>
        <v>0</v>
      </c>
      <c r="J17" s="40">
        <f>VLOOKUP($B17&amp;$A17,'[1]Gasdat Raw'!$C$1:$AF$452,MATCH(J$2,'[1]Gasdat Raw'!$C$1:$AF$1,0),FALSE)</f>
        <v>0</v>
      </c>
      <c r="K17" s="41">
        <f>VLOOKUP($B17&amp;$A17,'[1]Gasdat Raw'!$C$1:$AF$452,MATCH(K$2,'[1]Gasdat Raw'!$C$1:$AF$1,0),FALSE)</f>
        <v>0</v>
      </c>
      <c r="L17" s="40">
        <f>VLOOKUP($B17&amp;$A17,'[1]Gasdat Raw'!$C$1:$AF$452,MATCH(L$2,'[1]Gasdat Raw'!$C$1:$AF$1,0),FALSE)</f>
        <v>0</v>
      </c>
      <c r="M17" s="41">
        <f>VLOOKUP($B17&amp;$A17,'[1]Gasdat Raw'!$C$1:$AF$452,MATCH(M$2,'[1]Gasdat Raw'!$C$1:$AF$1,0),FALSE)</f>
        <v>0</v>
      </c>
      <c r="N17" s="40">
        <f>VLOOKUP($B17&amp;$A17,'[1]Gasdat Raw'!$C$1:$AF$452,MATCH(N$2,'[1]Gasdat Raw'!$C$1:$AF$1,0),FALSE)</f>
        <v>0</v>
      </c>
      <c r="O17" s="41">
        <f>VLOOKUP($B17&amp;$A17,'[1]Gasdat Raw'!$C$1:$AF$452,MATCH(O$2,'[1]Gasdat Raw'!$C$1:$AF$1,0),FALSE)</f>
        <v>0</v>
      </c>
      <c r="P17" s="40">
        <f>VLOOKUP($B17&amp;$A17,'[1]Gasdat Raw'!$C$1:$AF$452,MATCH(P$2,'[1]Gasdat Raw'!$C$1:$AF$1,0),FALSE)</f>
        <v>0</v>
      </c>
      <c r="Q17" s="41">
        <f>VLOOKUP($B17&amp;$A17,'[1]Gasdat Raw'!$C$1:$AF$452,MATCH(Q$2,'[1]Gasdat Raw'!$C$1:$AF$1,0),FALSE)</f>
        <v>0</v>
      </c>
      <c r="R17" s="40">
        <f>VLOOKUP($B17&amp;$A17,'[1]Gasdat Raw'!$C$1:$AF$452,MATCH(R$2,'[1]Gasdat Raw'!$C$1:$AF$1,0),FALSE)</f>
        <v>0</v>
      </c>
      <c r="S17" s="41">
        <f>VLOOKUP($B17&amp;$A17,'[1]Gasdat Raw'!$C$1:$AF$452,MATCH(S$2,'[1]Gasdat Raw'!$C$1:$AF$1,0),FALSE)</f>
        <v>0</v>
      </c>
      <c r="T17" s="40">
        <f>VLOOKUP($B17&amp;$A17,'[1]Gasdat Raw'!$C$1:$AF$452,MATCH(T$2,'[1]Gasdat Raw'!$C$1:$AF$1,0),FALSE)</f>
        <v>0</v>
      </c>
      <c r="U17" s="41">
        <f>VLOOKUP($B17&amp;$A17,'[1]Gasdat Raw'!$C$1:$AF$452,MATCH(U$2,'[1]Gasdat Raw'!$C$1:$AF$1,0),FALSE)</f>
        <v>0</v>
      </c>
      <c r="V17" s="40">
        <f>VLOOKUP($B17&amp;$A17,'[1]Gasdat Raw'!$C$1:$AF$452,MATCH(V$2,'[1]Gasdat Raw'!$C$1:$AF$1,0),FALSE)</f>
        <v>0</v>
      </c>
      <c r="W17" s="41">
        <f>VLOOKUP($B17&amp;$A17,'[1]Gasdat Raw'!$C$1:$AF$452,MATCH(W$2,'[1]Gasdat Raw'!$C$1:$AF$1,0),FALSE)</f>
        <v>0</v>
      </c>
      <c r="X17" s="40">
        <f>VLOOKUP($B17&amp;$A17,'[1]Gasdat Raw'!$C$1:$AF$452,MATCH(X$2,'[1]Gasdat Raw'!$C$1:$AF$1,0),FALSE)</f>
        <v>0</v>
      </c>
      <c r="Y17" s="41">
        <f>VLOOKUP($B17&amp;$A17,'[1]Gasdat Raw'!$C$1:$AF$452,MATCH(Y$2,'[1]Gasdat Raw'!$C$1:$AF$1,0),FALSE)</f>
        <v>0</v>
      </c>
      <c r="Z17" s="40">
        <f>VLOOKUP($B17&amp;$A17,'[1]Gasdat Raw'!$C$1:$AF$452,MATCH(Z$2,'[1]Gasdat Raw'!$C$1:$AF$1,0),FALSE)</f>
        <v>0</v>
      </c>
      <c r="AA17" s="41">
        <f>VLOOKUP($B17&amp;$A17,'[1]Gasdat Raw'!$C$1:$AF$452,MATCH(AA$2,'[1]Gasdat Raw'!$C$1:$AF$1,0),FALSE)</f>
        <v>0</v>
      </c>
      <c r="AB17" s="40">
        <f>VLOOKUP($B17&amp;$A17,'[1]Gasdat Raw'!$C$1:$AF$452,MATCH(AB$2,'[1]Gasdat Raw'!$C$1:$AF$1,0),FALSE)</f>
        <v>0</v>
      </c>
      <c r="AC17" s="41">
        <f>VLOOKUP($B17&amp;$A17,'[1]Gasdat Raw'!$C$1:$AF$452,MATCH(AC$2,'[1]Gasdat Raw'!$C$1:$AF$1,0),FALSE)</f>
        <v>0</v>
      </c>
      <c r="AD17" s="40">
        <f>VLOOKUP($B17&amp;$A17,'[1]Gasdat Raw'!$C$1:$AF$452,MATCH(AD$2,'[1]Gasdat Raw'!$C$1:$AF$1,0),FALSE)</f>
        <v>0</v>
      </c>
      <c r="AE17" s="41">
        <f>VLOOKUP($B17&amp;$A17,'[1]Gasdat Raw'!$C$1:$AF$452,MATCH(AE$2,'[1]Gasdat Raw'!$C$1:$AF$1,0),FALSE)</f>
        <v>0</v>
      </c>
      <c r="AF17" s="42">
        <f t="shared" si="0"/>
        <v>0</v>
      </c>
    </row>
    <row r="18" spans="1:32" x14ac:dyDescent="0.2">
      <c r="A18" s="39" t="s">
        <v>321</v>
      </c>
      <c r="B18" s="28">
        <v>127424</v>
      </c>
      <c r="C18" s="28" t="s">
        <v>320</v>
      </c>
      <c r="D18" s="40">
        <f>VLOOKUP($B18&amp;$A18,'[1]Gasdat Raw'!$C$1:$AF$452,MATCH(D$2,'[1]Gasdat Raw'!$C$1:$AF$1,0),FALSE)</f>
        <v>22158980</v>
      </c>
      <c r="E18" s="41">
        <f>VLOOKUP($B18&amp;$A18,'[1]Gasdat Raw'!$C$1:$AF$452,MATCH(E$2,'[1]Gasdat Raw'!$C$1:$AF$1,0),FALSE)</f>
        <v>1062616</v>
      </c>
      <c r="F18" s="40">
        <f>VLOOKUP($B18&amp;$A18,'[1]Gasdat Raw'!$C$1:$AF$452,MATCH(F$2,'[1]Gasdat Raw'!$C$1:$AF$1,0),FALSE)</f>
        <v>1487008</v>
      </c>
      <c r="G18" s="41">
        <f>VLOOKUP($B18&amp;$A18,'[1]Gasdat Raw'!$C$1:$AF$452,MATCH(G$2,'[1]Gasdat Raw'!$C$1:$AF$1,0),FALSE)</f>
        <v>0</v>
      </c>
      <c r="H18" s="40">
        <f>VLOOKUP($B18&amp;$A18,'[1]Gasdat Raw'!$C$1:$AF$452,MATCH(H$2,'[1]Gasdat Raw'!$C$1:$AF$1,0),FALSE)</f>
        <v>1300493</v>
      </c>
      <c r="I18" s="41">
        <f>VLOOKUP($B18&amp;$A18,'[1]Gasdat Raw'!$C$1:$AF$452,MATCH(I$2,'[1]Gasdat Raw'!$C$1:$AF$1,0),FALSE)</f>
        <v>35228577</v>
      </c>
      <c r="J18" s="40">
        <f>VLOOKUP($B18&amp;$A18,'[1]Gasdat Raw'!$C$1:$AF$452,MATCH(J$2,'[1]Gasdat Raw'!$C$1:$AF$1,0),FALSE)</f>
        <v>15658550</v>
      </c>
      <c r="K18" s="41">
        <f>VLOOKUP($B18&amp;$A18,'[1]Gasdat Raw'!$C$1:$AF$452,MATCH(K$2,'[1]Gasdat Raw'!$C$1:$AF$1,0),FALSE)</f>
        <v>3950442</v>
      </c>
      <c r="L18" s="40">
        <f>VLOOKUP($B18&amp;$A18,'[1]Gasdat Raw'!$C$1:$AF$452,MATCH(L$2,'[1]Gasdat Raw'!$C$1:$AF$1,0),FALSE)</f>
        <v>12116</v>
      </c>
      <c r="M18" s="41">
        <f>VLOOKUP($B18&amp;$A18,'[1]Gasdat Raw'!$C$1:$AF$452,MATCH(M$2,'[1]Gasdat Raw'!$C$1:$AF$1,0),FALSE)</f>
        <v>202014</v>
      </c>
      <c r="N18" s="40">
        <f>VLOOKUP($B18&amp;$A18,'[1]Gasdat Raw'!$C$1:$AF$452,MATCH(N$2,'[1]Gasdat Raw'!$C$1:$AF$1,0),FALSE)</f>
        <v>0</v>
      </c>
      <c r="O18" s="41">
        <f>VLOOKUP($B18&amp;$A18,'[1]Gasdat Raw'!$C$1:$AF$452,MATCH(O$2,'[1]Gasdat Raw'!$C$1:$AF$1,0),FALSE)</f>
        <v>57839200</v>
      </c>
      <c r="P18" s="40">
        <f>VLOOKUP($B18&amp;$A18,'[1]Gasdat Raw'!$C$1:$AF$452,MATCH(P$2,'[1]Gasdat Raw'!$C$1:$AF$1,0),FALSE)</f>
        <v>627332</v>
      </c>
      <c r="Q18" s="41">
        <f>VLOOKUP($B18&amp;$A18,'[1]Gasdat Raw'!$C$1:$AF$452,MATCH(Q$2,'[1]Gasdat Raw'!$C$1:$AF$1,0),FALSE)</f>
        <v>2890330</v>
      </c>
      <c r="R18" s="40">
        <f>VLOOKUP($B18&amp;$A18,'[1]Gasdat Raw'!$C$1:$AF$452,MATCH(R$2,'[1]Gasdat Raw'!$C$1:$AF$1,0),FALSE)</f>
        <v>48392653</v>
      </c>
      <c r="S18" s="41">
        <f>VLOOKUP($B18&amp;$A18,'[1]Gasdat Raw'!$C$1:$AF$452,MATCH(S$2,'[1]Gasdat Raw'!$C$1:$AF$1,0),FALSE)</f>
        <v>0</v>
      </c>
      <c r="T18" s="40">
        <f>VLOOKUP($B18&amp;$A18,'[1]Gasdat Raw'!$C$1:$AF$452,MATCH(T$2,'[1]Gasdat Raw'!$C$1:$AF$1,0),FALSE)</f>
        <v>4426151</v>
      </c>
      <c r="U18" s="41">
        <f>VLOOKUP($B18&amp;$A18,'[1]Gasdat Raw'!$C$1:$AF$452,MATCH(U$2,'[1]Gasdat Raw'!$C$1:$AF$1,0),FALSE)</f>
        <v>189940</v>
      </c>
      <c r="V18" s="40">
        <f>VLOOKUP($B18&amp;$A18,'[1]Gasdat Raw'!$C$1:$AF$452,MATCH(V$2,'[1]Gasdat Raw'!$C$1:$AF$1,0),FALSE)</f>
        <v>17024992</v>
      </c>
      <c r="W18" s="41">
        <f>VLOOKUP($B18&amp;$A18,'[1]Gasdat Raw'!$C$1:$AF$452,MATCH(W$2,'[1]Gasdat Raw'!$C$1:$AF$1,0),FALSE)</f>
        <v>11414345</v>
      </c>
      <c r="X18" s="40">
        <f>VLOOKUP($B18&amp;$A18,'[1]Gasdat Raw'!$C$1:$AF$452,MATCH(X$2,'[1]Gasdat Raw'!$C$1:$AF$1,0),FALSE)</f>
        <v>2183268</v>
      </c>
      <c r="Y18" s="41">
        <f>VLOOKUP($B18&amp;$A18,'[1]Gasdat Raw'!$C$1:$AF$452,MATCH(Y$2,'[1]Gasdat Raw'!$C$1:$AF$1,0),FALSE)</f>
        <v>3839578</v>
      </c>
      <c r="Z18" s="40">
        <f>VLOOKUP($B18&amp;$A18,'[1]Gasdat Raw'!$C$1:$AF$452,MATCH(Z$2,'[1]Gasdat Raw'!$C$1:$AF$1,0),FALSE)</f>
        <v>2018723</v>
      </c>
      <c r="AA18" s="41">
        <f>VLOOKUP($B18&amp;$A18,'[1]Gasdat Raw'!$C$1:$AF$452,MATCH(AA$2,'[1]Gasdat Raw'!$C$1:$AF$1,0),FALSE)</f>
        <v>979329</v>
      </c>
      <c r="AB18" s="40">
        <f>VLOOKUP($B18&amp;$A18,'[1]Gasdat Raw'!$C$1:$AF$452,MATCH(AB$2,'[1]Gasdat Raw'!$C$1:$AF$1,0),FALSE)</f>
        <v>9626</v>
      </c>
      <c r="AC18" s="41">
        <f>VLOOKUP($B18&amp;$A18,'[1]Gasdat Raw'!$C$1:$AF$452,MATCH(AC$2,'[1]Gasdat Raw'!$C$1:$AF$1,0),FALSE)</f>
        <v>5908</v>
      </c>
      <c r="AD18" s="40">
        <f>VLOOKUP($B18&amp;$A18,'[1]Gasdat Raw'!$C$1:$AF$452,MATCH(AD$2,'[1]Gasdat Raw'!$C$1:$AF$1,0),FALSE)</f>
        <v>0</v>
      </c>
      <c r="AE18" s="41">
        <f>VLOOKUP($B18&amp;$A18,'[1]Gasdat Raw'!$C$1:$AF$452,MATCH(AE$2,'[1]Gasdat Raw'!$C$1:$AF$1,0),FALSE)</f>
        <v>94002175</v>
      </c>
      <c r="AF18" s="42">
        <f t="shared" si="0"/>
        <v>175062971</v>
      </c>
    </row>
    <row r="19" spans="1:32" x14ac:dyDescent="0.2">
      <c r="A19" s="39" t="s">
        <v>322</v>
      </c>
      <c r="B19" s="28">
        <v>130107</v>
      </c>
      <c r="C19" s="28" t="s">
        <v>323</v>
      </c>
      <c r="D19" s="40">
        <f>VLOOKUP($B19&amp;$A19,'[1]Gasdat Raw'!$C$1:$AF$452,MATCH(D$2,'[1]Gasdat Raw'!$C$1:$AF$1,0),FALSE)</f>
        <v>0</v>
      </c>
      <c r="E19" s="41">
        <f>VLOOKUP($B19&amp;$A19,'[1]Gasdat Raw'!$C$1:$AF$452,MATCH(E$2,'[1]Gasdat Raw'!$C$1:$AF$1,0),FALSE)</f>
        <v>0</v>
      </c>
      <c r="F19" s="40">
        <f>VLOOKUP($B19&amp;$A19,'[1]Gasdat Raw'!$C$1:$AF$452,MATCH(F$2,'[1]Gasdat Raw'!$C$1:$AF$1,0),FALSE)</f>
        <v>0</v>
      </c>
      <c r="G19" s="41">
        <f>VLOOKUP($B19&amp;$A19,'[1]Gasdat Raw'!$C$1:$AF$452,MATCH(G$2,'[1]Gasdat Raw'!$C$1:$AF$1,0),FALSE)</f>
        <v>0</v>
      </c>
      <c r="H19" s="40">
        <f>VLOOKUP($B19&amp;$A19,'[1]Gasdat Raw'!$C$1:$AF$452,MATCH(H$2,'[1]Gasdat Raw'!$C$1:$AF$1,0),FALSE)</f>
        <v>0</v>
      </c>
      <c r="I19" s="41">
        <f>VLOOKUP($B19&amp;$A19,'[1]Gasdat Raw'!$C$1:$AF$452,MATCH(I$2,'[1]Gasdat Raw'!$C$1:$AF$1,0),FALSE)</f>
        <v>0</v>
      </c>
      <c r="J19" s="40">
        <f>VLOOKUP($B19&amp;$A19,'[1]Gasdat Raw'!$C$1:$AF$452,MATCH(J$2,'[1]Gasdat Raw'!$C$1:$AF$1,0),FALSE)</f>
        <v>0</v>
      </c>
      <c r="K19" s="41">
        <f>VLOOKUP($B19&amp;$A19,'[1]Gasdat Raw'!$C$1:$AF$452,MATCH(K$2,'[1]Gasdat Raw'!$C$1:$AF$1,0),FALSE)</f>
        <v>0</v>
      </c>
      <c r="L19" s="40">
        <f>VLOOKUP($B19&amp;$A19,'[1]Gasdat Raw'!$C$1:$AF$452,MATCH(L$2,'[1]Gasdat Raw'!$C$1:$AF$1,0),FALSE)</f>
        <v>0</v>
      </c>
      <c r="M19" s="41">
        <f>VLOOKUP($B19&amp;$A19,'[1]Gasdat Raw'!$C$1:$AF$452,MATCH(M$2,'[1]Gasdat Raw'!$C$1:$AF$1,0),FALSE)</f>
        <v>0</v>
      </c>
      <c r="N19" s="40">
        <f>VLOOKUP($B19&amp;$A19,'[1]Gasdat Raw'!$C$1:$AF$452,MATCH(N$2,'[1]Gasdat Raw'!$C$1:$AF$1,0),FALSE)</f>
        <v>0</v>
      </c>
      <c r="O19" s="41">
        <f>VLOOKUP($B19&amp;$A19,'[1]Gasdat Raw'!$C$1:$AF$452,MATCH(O$2,'[1]Gasdat Raw'!$C$1:$AF$1,0),FALSE)</f>
        <v>0</v>
      </c>
      <c r="P19" s="40">
        <f>VLOOKUP($B19&amp;$A19,'[1]Gasdat Raw'!$C$1:$AF$452,MATCH(P$2,'[1]Gasdat Raw'!$C$1:$AF$1,0),FALSE)</f>
        <v>755</v>
      </c>
      <c r="Q19" s="41">
        <f>VLOOKUP($B19&amp;$A19,'[1]Gasdat Raw'!$C$1:$AF$452,MATCH(Q$2,'[1]Gasdat Raw'!$C$1:$AF$1,0),FALSE)</f>
        <v>14011</v>
      </c>
      <c r="R19" s="40">
        <f>VLOOKUP($B19&amp;$A19,'[1]Gasdat Raw'!$C$1:$AF$452,MATCH(R$2,'[1]Gasdat Raw'!$C$1:$AF$1,0),FALSE)</f>
        <v>718723</v>
      </c>
      <c r="S19" s="41">
        <f>VLOOKUP($B19&amp;$A19,'[1]Gasdat Raw'!$C$1:$AF$452,MATCH(S$2,'[1]Gasdat Raw'!$C$1:$AF$1,0),FALSE)</f>
        <v>0</v>
      </c>
      <c r="T19" s="40">
        <f>VLOOKUP($B19&amp;$A19,'[1]Gasdat Raw'!$C$1:$AF$452,MATCH(T$2,'[1]Gasdat Raw'!$C$1:$AF$1,0),FALSE)</f>
        <v>61085</v>
      </c>
      <c r="U19" s="41">
        <f>VLOOKUP($B19&amp;$A19,'[1]Gasdat Raw'!$C$1:$AF$452,MATCH(U$2,'[1]Gasdat Raw'!$C$1:$AF$1,0),FALSE)</f>
        <v>0</v>
      </c>
      <c r="V19" s="40">
        <f>VLOOKUP($B19&amp;$A19,'[1]Gasdat Raw'!$C$1:$AF$452,MATCH(V$2,'[1]Gasdat Raw'!$C$1:$AF$1,0),FALSE)</f>
        <v>206828</v>
      </c>
      <c r="W19" s="41">
        <f>VLOOKUP($B19&amp;$A19,'[1]Gasdat Raw'!$C$1:$AF$452,MATCH(W$2,'[1]Gasdat Raw'!$C$1:$AF$1,0),FALSE)</f>
        <v>42987</v>
      </c>
      <c r="X19" s="40">
        <f>VLOOKUP($B19&amp;$A19,'[1]Gasdat Raw'!$C$1:$AF$452,MATCH(X$2,'[1]Gasdat Raw'!$C$1:$AF$1,0),FALSE)</f>
        <v>0</v>
      </c>
      <c r="Y19" s="41">
        <f>VLOOKUP($B19&amp;$A19,'[1]Gasdat Raw'!$C$1:$AF$452,MATCH(Y$2,'[1]Gasdat Raw'!$C$1:$AF$1,0),FALSE)</f>
        <v>36392</v>
      </c>
      <c r="Z19" s="40">
        <f>VLOOKUP($B19&amp;$A19,'[1]Gasdat Raw'!$C$1:$AF$452,MATCH(Z$2,'[1]Gasdat Raw'!$C$1:$AF$1,0),FALSE)</f>
        <v>0</v>
      </c>
      <c r="AA19" s="41">
        <f>VLOOKUP($B19&amp;$A19,'[1]Gasdat Raw'!$C$1:$AF$452,MATCH(AA$2,'[1]Gasdat Raw'!$C$1:$AF$1,0),FALSE)</f>
        <v>0</v>
      </c>
      <c r="AB19" s="40">
        <f>VLOOKUP($B19&amp;$A19,'[1]Gasdat Raw'!$C$1:$AF$452,MATCH(AB$2,'[1]Gasdat Raw'!$C$1:$AF$1,0),FALSE)</f>
        <v>0</v>
      </c>
      <c r="AC19" s="41">
        <f>VLOOKUP($B19&amp;$A19,'[1]Gasdat Raw'!$C$1:$AF$452,MATCH(AC$2,'[1]Gasdat Raw'!$C$1:$AF$1,0),FALSE)</f>
        <v>0</v>
      </c>
      <c r="AD19" s="40">
        <f>VLOOKUP($B19&amp;$A19,'[1]Gasdat Raw'!$C$1:$AF$452,MATCH(AD$2,'[1]Gasdat Raw'!$C$1:$AF$1,0),FALSE)</f>
        <v>0</v>
      </c>
      <c r="AE19" s="41">
        <f>VLOOKUP($B19&amp;$A19,'[1]Gasdat Raw'!$C$1:$AF$452,MATCH(AE$2,'[1]Gasdat Raw'!$C$1:$AF$1,0),FALSE)</f>
        <v>1080781</v>
      </c>
      <c r="AF19" s="42">
        <f t="shared" si="0"/>
        <v>1080781</v>
      </c>
    </row>
    <row r="20" spans="1:32" x14ac:dyDescent="0.2">
      <c r="A20" s="39" t="s">
        <v>324</v>
      </c>
      <c r="B20" s="28">
        <v>127691</v>
      </c>
      <c r="C20" s="28" t="s">
        <v>325</v>
      </c>
      <c r="D20" s="40">
        <f>VLOOKUP($B20&amp;$A20,'[1]Gasdat Raw'!$C$1:$AF$452,MATCH(D$2,'[1]Gasdat Raw'!$C$1:$AF$1,0),FALSE)</f>
        <v>642486</v>
      </c>
      <c r="E20" s="41">
        <f>VLOOKUP($B20&amp;$A20,'[1]Gasdat Raw'!$C$1:$AF$452,MATCH(E$2,'[1]Gasdat Raw'!$C$1:$AF$1,0),FALSE)</f>
        <v>26249575</v>
      </c>
      <c r="F20" s="40">
        <f>VLOOKUP($B20&amp;$A20,'[1]Gasdat Raw'!$C$1:$AF$452,MATCH(F$2,'[1]Gasdat Raw'!$C$1:$AF$1,0),FALSE)</f>
        <v>1828773</v>
      </c>
      <c r="G20" s="41">
        <f>VLOOKUP($B20&amp;$A20,'[1]Gasdat Raw'!$C$1:$AF$452,MATCH(G$2,'[1]Gasdat Raw'!$C$1:$AF$1,0),FALSE)</f>
        <v>6540804</v>
      </c>
      <c r="H20" s="40">
        <f>VLOOKUP($B20&amp;$A20,'[1]Gasdat Raw'!$C$1:$AF$452,MATCH(H$2,'[1]Gasdat Raw'!$C$1:$AF$1,0),FALSE)</f>
        <v>2069996</v>
      </c>
      <c r="I20" s="41">
        <f>VLOOKUP($B20&amp;$A20,'[1]Gasdat Raw'!$C$1:$AF$452,MATCH(I$2,'[1]Gasdat Raw'!$C$1:$AF$1,0),FALSE)</f>
        <v>117916072</v>
      </c>
      <c r="J20" s="40">
        <f>VLOOKUP($B20&amp;$A20,'[1]Gasdat Raw'!$C$1:$AF$452,MATCH(J$2,'[1]Gasdat Raw'!$C$1:$AF$1,0),FALSE)</f>
        <v>0</v>
      </c>
      <c r="K20" s="41">
        <f>VLOOKUP($B20&amp;$A20,'[1]Gasdat Raw'!$C$1:$AF$452,MATCH(K$2,'[1]Gasdat Raw'!$C$1:$AF$1,0),FALSE)</f>
        <v>2930767</v>
      </c>
      <c r="L20" s="40">
        <f>VLOOKUP($B20&amp;$A20,'[1]Gasdat Raw'!$C$1:$AF$452,MATCH(L$2,'[1]Gasdat Raw'!$C$1:$AF$1,0),FALSE)</f>
        <v>0</v>
      </c>
      <c r="M20" s="41">
        <f>VLOOKUP($B20&amp;$A20,'[1]Gasdat Raw'!$C$1:$AF$452,MATCH(M$2,'[1]Gasdat Raw'!$C$1:$AF$1,0),FALSE)</f>
        <v>0</v>
      </c>
      <c r="N20" s="40">
        <f>VLOOKUP($B20&amp;$A20,'[1]Gasdat Raw'!$C$1:$AF$452,MATCH(N$2,'[1]Gasdat Raw'!$C$1:$AF$1,0),FALSE)</f>
        <v>0</v>
      </c>
      <c r="O20" s="41">
        <f>VLOOKUP($B20&amp;$A20,'[1]Gasdat Raw'!$C$1:$AF$452,MATCH(O$2,'[1]Gasdat Raw'!$C$1:$AF$1,0),FALSE)</f>
        <v>131286412</v>
      </c>
      <c r="P20" s="40">
        <f>VLOOKUP($B20&amp;$A20,'[1]Gasdat Raw'!$C$1:$AF$452,MATCH(P$2,'[1]Gasdat Raw'!$C$1:$AF$1,0),FALSE)</f>
        <v>6122722</v>
      </c>
      <c r="Q20" s="41">
        <f>VLOOKUP($B20&amp;$A20,'[1]Gasdat Raw'!$C$1:$AF$452,MATCH(Q$2,'[1]Gasdat Raw'!$C$1:$AF$1,0),FALSE)</f>
        <v>945488</v>
      </c>
      <c r="R20" s="40">
        <f>VLOOKUP($B20&amp;$A20,'[1]Gasdat Raw'!$C$1:$AF$452,MATCH(R$2,'[1]Gasdat Raw'!$C$1:$AF$1,0),FALSE)</f>
        <v>952821501</v>
      </c>
      <c r="S20" s="41">
        <f>VLOOKUP($B20&amp;$A20,'[1]Gasdat Raw'!$C$1:$AF$452,MATCH(S$2,'[1]Gasdat Raw'!$C$1:$AF$1,0),FALSE)</f>
        <v>-37182</v>
      </c>
      <c r="T20" s="40">
        <f>VLOOKUP($B20&amp;$A20,'[1]Gasdat Raw'!$C$1:$AF$452,MATCH(T$2,'[1]Gasdat Raw'!$C$1:$AF$1,0),FALSE)</f>
        <v>21213638</v>
      </c>
      <c r="U20" s="41">
        <f>VLOOKUP($B20&amp;$A20,'[1]Gasdat Raw'!$C$1:$AF$452,MATCH(U$2,'[1]Gasdat Raw'!$C$1:$AF$1,0),FALSE)</f>
        <v>7978344</v>
      </c>
      <c r="V20" s="40">
        <f>VLOOKUP($B20&amp;$A20,'[1]Gasdat Raw'!$C$1:$AF$452,MATCH(V$2,'[1]Gasdat Raw'!$C$1:$AF$1,0),FALSE)</f>
        <v>681562370</v>
      </c>
      <c r="W20" s="41">
        <f>VLOOKUP($B20&amp;$A20,'[1]Gasdat Raw'!$C$1:$AF$452,MATCH(W$2,'[1]Gasdat Raw'!$C$1:$AF$1,0),FALSE)</f>
        <v>148833678</v>
      </c>
      <c r="X20" s="40">
        <f>VLOOKUP($B20&amp;$A20,'[1]Gasdat Raw'!$C$1:$AF$452,MATCH(X$2,'[1]Gasdat Raw'!$C$1:$AF$1,0),FALSE)</f>
        <v>100865732</v>
      </c>
      <c r="Y20" s="41">
        <f>VLOOKUP($B20&amp;$A20,'[1]Gasdat Raw'!$C$1:$AF$452,MATCH(Y$2,'[1]Gasdat Raw'!$C$1:$AF$1,0),FALSE)</f>
        <v>39081236</v>
      </c>
      <c r="Z20" s="40">
        <f>VLOOKUP($B20&amp;$A20,'[1]Gasdat Raw'!$C$1:$AF$452,MATCH(Z$2,'[1]Gasdat Raw'!$C$1:$AF$1,0),FALSE)</f>
        <v>36408764</v>
      </c>
      <c r="AA20" s="41">
        <f>VLOOKUP($B20&amp;$A20,'[1]Gasdat Raw'!$C$1:$AF$452,MATCH(AA$2,'[1]Gasdat Raw'!$C$1:$AF$1,0),FALSE)</f>
        <v>1343480</v>
      </c>
      <c r="AB20" s="40">
        <f>VLOOKUP($B20&amp;$A20,'[1]Gasdat Raw'!$C$1:$AF$452,MATCH(AB$2,'[1]Gasdat Raw'!$C$1:$AF$1,0),FALSE)</f>
        <v>4142614</v>
      </c>
      <c r="AC20" s="41">
        <f>VLOOKUP($B20&amp;$A20,'[1]Gasdat Raw'!$C$1:$AF$452,MATCH(AC$2,'[1]Gasdat Raw'!$C$1:$AF$1,0),FALSE)</f>
        <v>4537431</v>
      </c>
      <c r="AD20" s="40">
        <f>VLOOKUP($B20&amp;$A20,'[1]Gasdat Raw'!$C$1:$AF$452,MATCH(AD$2,'[1]Gasdat Raw'!$C$1:$AF$1,0),FALSE)</f>
        <v>0</v>
      </c>
      <c r="AE20" s="41">
        <f>VLOOKUP($B20&amp;$A20,'[1]Gasdat Raw'!$C$1:$AF$452,MATCH(AE$2,'[1]Gasdat Raw'!$C$1:$AF$1,0),FALSE)</f>
        <v>2005819816</v>
      </c>
      <c r="AF20" s="42">
        <f t="shared" si="0"/>
        <v>2163998289</v>
      </c>
    </row>
    <row r="21" spans="1:32" x14ac:dyDescent="0.2">
      <c r="A21" s="39" t="s">
        <v>326</v>
      </c>
      <c r="B21" s="28">
        <v>127425</v>
      </c>
      <c r="C21" s="28" t="s">
        <v>298</v>
      </c>
      <c r="D21" s="40">
        <f>VLOOKUP($B21&amp;$A21,'[1]Gasdat Raw'!$C$1:$AF$452,MATCH(D$2,'[1]Gasdat Raw'!$C$1:$AF$1,0),FALSE)</f>
        <v>7448852</v>
      </c>
      <c r="E21" s="41">
        <f>VLOOKUP($B21&amp;$A21,'[1]Gasdat Raw'!$C$1:$AF$452,MATCH(E$2,'[1]Gasdat Raw'!$C$1:$AF$1,0),FALSE)</f>
        <v>2105322</v>
      </c>
      <c r="F21" s="40">
        <f>VLOOKUP($B21&amp;$A21,'[1]Gasdat Raw'!$C$1:$AF$452,MATCH(F$2,'[1]Gasdat Raw'!$C$1:$AF$1,0),FALSE)</f>
        <v>4848312</v>
      </c>
      <c r="G21" s="41">
        <f>VLOOKUP($B21&amp;$A21,'[1]Gasdat Raw'!$C$1:$AF$452,MATCH(G$2,'[1]Gasdat Raw'!$C$1:$AF$1,0),FALSE)</f>
        <v>796313</v>
      </c>
      <c r="H21" s="40">
        <f>VLOOKUP($B21&amp;$A21,'[1]Gasdat Raw'!$C$1:$AF$452,MATCH(H$2,'[1]Gasdat Raw'!$C$1:$AF$1,0),FALSE)</f>
        <v>639575</v>
      </c>
      <c r="I21" s="41">
        <f>VLOOKUP($B21&amp;$A21,'[1]Gasdat Raw'!$C$1:$AF$452,MATCH(I$2,'[1]Gasdat Raw'!$C$1:$AF$1,0),FALSE)</f>
        <v>77824995</v>
      </c>
      <c r="J21" s="40">
        <f>VLOOKUP($B21&amp;$A21,'[1]Gasdat Raw'!$C$1:$AF$452,MATCH(J$2,'[1]Gasdat Raw'!$C$1:$AF$1,0),FALSE)</f>
        <v>2776627</v>
      </c>
      <c r="K21" s="41">
        <f>VLOOKUP($B21&amp;$A21,'[1]Gasdat Raw'!$C$1:$AF$452,MATCH(K$2,'[1]Gasdat Raw'!$C$1:$AF$1,0),FALSE)</f>
        <v>11793713</v>
      </c>
      <c r="L21" s="40">
        <f>VLOOKUP($B21&amp;$A21,'[1]Gasdat Raw'!$C$1:$AF$452,MATCH(L$2,'[1]Gasdat Raw'!$C$1:$AF$1,0),FALSE)</f>
        <v>324676</v>
      </c>
      <c r="M21" s="41">
        <f>VLOOKUP($B21&amp;$A21,'[1]Gasdat Raw'!$C$1:$AF$452,MATCH(M$2,'[1]Gasdat Raw'!$C$1:$AF$1,0),FALSE)</f>
        <v>296462</v>
      </c>
      <c r="N21" s="40">
        <f>VLOOKUP($B21&amp;$A21,'[1]Gasdat Raw'!$C$1:$AF$452,MATCH(N$2,'[1]Gasdat Raw'!$C$1:$AF$1,0),FALSE)</f>
        <v>0</v>
      </c>
      <c r="O21" s="41">
        <f>VLOOKUP($B21&amp;$A21,'[1]Gasdat Raw'!$C$1:$AF$452,MATCH(O$2,'[1]Gasdat Raw'!$C$1:$AF$1,0),FALSE)</f>
        <v>99300673</v>
      </c>
      <c r="P21" s="40">
        <f>VLOOKUP($B21&amp;$A21,'[1]Gasdat Raw'!$C$1:$AF$452,MATCH(P$2,'[1]Gasdat Raw'!$C$1:$AF$1,0),FALSE)</f>
        <v>6147239</v>
      </c>
      <c r="Q21" s="41">
        <f>VLOOKUP($B21&amp;$A21,'[1]Gasdat Raw'!$C$1:$AF$452,MATCH(Q$2,'[1]Gasdat Raw'!$C$1:$AF$1,0),FALSE)</f>
        <v>2201265</v>
      </c>
      <c r="R21" s="40">
        <f>VLOOKUP($B21&amp;$A21,'[1]Gasdat Raw'!$C$1:$AF$452,MATCH(R$2,'[1]Gasdat Raw'!$C$1:$AF$1,0),FALSE)</f>
        <v>953066467</v>
      </c>
      <c r="S21" s="41">
        <f>VLOOKUP($B21&amp;$A21,'[1]Gasdat Raw'!$C$1:$AF$452,MATCH(S$2,'[1]Gasdat Raw'!$C$1:$AF$1,0),FALSE)</f>
        <v>217930</v>
      </c>
      <c r="T21" s="40">
        <f>VLOOKUP($B21&amp;$A21,'[1]Gasdat Raw'!$C$1:$AF$452,MATCH(T$2,'[1]Gasdat Raw'!$C$1:$AF$1,0),FALSE)</f>
        <v>27959189</v>
      </c>
      <c r="U21" s="41">
        <f>VLOOKUP($B21&amp;$A21,'[1]Gasdat Raw'!$C$1:$AF$452,MATCH(U$2,'[1]Gasdat Raw'!$C$1:$AF$1,0),FALSE)</f>
        <v>20398174</v>
      </c>
      <c r="V21" s="40">
        <f>VLOOKUP($B21&amp;$A21,'[1]Gasdat Raw'!$C$1:$AF$452,MATCH(V$2,'[1]Gasdat Raw'!$C$1:$AF$1,0),FALSE)</f>
        <v>513902880</v>
      </c>
      <c r="W21" s="41">
        <f>VLOOKUP($B21&amp;$A21,'[1]Gasdat Raw'!$C$1:$AF$452,MATCH(W$2,'[1]Gasdat Raw'!$C$1:$AF$1,0),FALSE)</f>
        <v>123741048</v>
      </c>
      <c r="X21" s="40">
        <f>VLOOKUP($B21&amp;$A21,'[1]Gasdat Raw'!$C$1:$AF$452,MATCH(X$2,'[1]Gasdat Raw'!$C$1:$AF$1,0),FALSE)</f>
        <v>153796690</v>
      </c>
      <c r="Y21" s="41">
        <f>VLOOKUP($B21&amp;$A21,'[1]Gasdat Raw'!$C$1:$AF$452,MATCH(Y$2,'[1]Gasdat Raw'!$C$1:$AF$1,0),FALSE)</f>
        <v>45596747</v>
      </c>
      <c r="Z21" s="40">
        <f>VLOOKUP($B21&amp;$A21,'[1]Gasdat Raw'!$C$1:$AF$452,MATCH(Z$2,'[1]Gasdat Raw'!$C$1:$AF$1,0),FALSE)</f>
        <v>2933631</v>
      </c>
      <c r="AA21" s="41">
        <f>VLOOKUP($B21&amp;$A21,'[1]Gasdat Raw'!$C$1:$AF$452,MATCH(AA$2,'[1]Gasdat Raw'!$C$1:$AF$1,0),FALSE)</f>
        <v>9190284</v>
      </c>
      <c r="AB21" s="40">
        <f>VLOOKUP($B21&amp;$A21,'[1]Gasdat Raw'!$C$1:$AF$452,MATCH(AB$2,'[1]Gasdat Raw'!$C$1:$AF$1,0),FALSE)</f>
        <v>374406</v>
      </c>
      <c r="AC21" s="41">
        <f>VLOOKUP($B21&amp;$A21,'[1]Gasdat Raw'!$C$1:$AF$452,MATCH(AC$2,'[1]Gasdat Raw'!$C$1:$AF$1,0),FALSE)</f>
        <v>1469394</v>
      </c>
      <c r="AD21" s="40">
        <f>VLOOKUP($B21&amp;$A21,'[1]Gasdat Raw'!$C$1:$AF$452,MATCH(AD$2,'[1]Gasdat Raw'!$C$1:$AF$1,0),FALSE)</f>
        <v>0</v>
      </c>
      <c r="AE21" s="41">
        <f>VLOOKUP($B21&amp;$A21,'[1]Gasdat Raw'!$C$1:$AF$452,MATCH(AE$2,'[1]Gasdat Raw'!$C$1:$AF$1,0),FALSE)</f>
        <v>1860995344</v>
      </c>
      <c r="AF21" s="42">
        <f t="shared" si="0"/>
        <v>1969850191</v>
      </c>
    </row>
    <row r="22" spans="1:32" x14ac:dyDescent="0.2">
      <c r="A22" s="39" t="s">
        <v>327</v>
      </c>
      <c r="B22" s="28">
        <v>105048</v>
      </c>
      <c r="C22" s="28" t="s">
        <v>328</v>
      </c>
      <c r="D22" s="40">
        <f>VLOOKUP($B22&amp;$A22,'[1]Gasdat Raw'!$C$1:$AF$452,MATCH(D$2,'[1]Gasdat Raw'!$C$1:$AF$1,0),FALSE)</f>
        <v>907486</v>
      </c>
      <c r="E22" s="41">
        <f>VLOOKUP($B22&amp;$A22,'[1]Gasdat Raw'!$C$1:$AF$452,MATCH(E$2,'[1]Gasdat Raw'!$C$1:$AF$1,0),FALSE)</f>
        <v>0</v>
      </c>
      <c r="F22" s="40">
        <f>VLOOKUP($B22&amp;$A22,'[1]Gasdat Raw'!$C$1:$AF$452,MATCH(F$2,'[1]Gasdat Raw'!$C$1:$AF$1,0),FALSE)</f>
        <v>26951</v>
      </c>
      <c r="G22" s="41">
        <f>VLOOKUP($B22&amp;$A22,'[1]Gasdat Raw'!$C$1:$AF$452,MATCH(G$2,'[1]Gasdat Raw'!$C$1:$AF$1,0),FALSE)</f>
        <v>812215</v>
      </c>
      <c r="H22" s="40">
        <f>VLOOKUP($B22&amp;$A22,'[1]Gasdat Raw'!$C$1:$AF$452,MATCH(H$2,'[1]Gasdat Raw'!$C$1:$AF$1,0),FALSE)</f>
        <v>83970</v>
      </c>
      <c r="I22" s="41">
        <f>VLOOKUP($B22&amp;$A22,'[1]Gasdat Raw'!$C$1:$AF$452,MATCH(I$2,'[1]Gasdat Raw'!$C$1:$AF$1,0),FALSE)</f>
        <v>21809905</v>
      </c>
      <c r="J22" s="40">
        <f>VLOOKUP($B22&amp;$A22,'[1]Gasdat Raw'!$C$1:$AF$452,MATCH(J$2,'[1]Gasdat Raw'!$C$1:$AF$1,0),FALSE)</f>
        <v>0</v>
      </c>
      <c r="K22" s="41">
        <f>VLOOKUP($B22&amp;$A22,'[1]Gasdat Raw'!$C$1:$AF$452,MATCH(K$2,'[1]Gasdat Raw'!$C$1:$AF$1,0),FALSE)</f>
        <v>2952222</v>
      </c>
      <c r="L22" s="40">
        <f>VLOOKUP($B22&amp;$A22,'[1]Gasdat Raw'!$C$1:$AF$452,MATCH(L$2,'[1]Gasdat Raw'!$C$1:$AF$1,0),FALSE)</f>
        <v>0</v>
      </c>
      <c r="M22" s="41">
        <f>VLOOKUP($B22&amp;$A22,'[1]Gasdat Raw'!$C$1:$AF$452,MATCH(M$2,'[1]Gasdat Raw'!$C$1:$AF$1,0),FALSE)</f>
        <v>0</v>
      </c>
      <c r="N22" s="40">
        <f>VLOOKUP($B22&amp;$A22,'[1]Gasdat Raw'!$C$1:$AF$452,MATCH(N$2,'[1]Gasdat Raw'!$C$1:$AF$1,0),FALSE)</f>
        <v>0</v>
      </c>
      <c r="O22" s="41">
        <f>VLOOKUP($B22&amp;$A22,'[1]Gasdat Raw'!$C$1:$AF$452,MATCH(O$2,'[1]Gasdat Raw'!$C$1:$AF$1,0),FALSE)</f>
        <v>25685263</v>
      </c>
      <c r="P22" s="40">
        <f>VLOOKUP($B22&amp;$A22,'[1]Gasdat Raw'!$C$1:$AF$452,MATCH(P$2,'[1]Gasdat Raw'!$C$1:$AF$1,0),FALSE)</f>
        <v>155018</v>
      </c>
      <c r="Q22" s="41">
        <f>VLOOKUP($B22&amp;$A22,'[1]Gasdat Raw'!$C$1:$AF$452,MATCH(Q$2,'[1]Gasdat Raw'!$C$1:$AF$1,0),FALSE)</f>
        <v>384409</v>
      </c>
      <c r="R22" s="40">
        <f>VLOOKUP($B22&amp;$A22,'[1]Gasdat Raw'!$C$1:$AF$452,MATCH(R$2,'[1]Gasdat Raw'!$C$1:$AF$1,0),FALSE)</f>
        <v>87408406</v>
      </c>
      <c r="S22" s="41">
        <f>VLOOKUP($B22&amp;$A22,'[1]Gasdat Raw'!$C$1:$AF$452,MATCH(S$2,'[1]Gasdat Raw'!$C$1:$AF$1,0),FALSE)</f>
        <v>0</v>
      </c>
      <c r="T22" s="40">
        <f>VLOOKUP($B22&amp;$A22,'[1]Gasdat Raw'!$C$1:$AF$452,MATCH(T$2,'[1]Gasdat Raw'!$C$1:$AF$1,0),FALSE)</f>
        <v>2412272</v>
      </c>
      <c r="U22" s="41">
        <f>VLOOKUP($B22&amp;$A22,'[1]Gasdat Raw'!$C$1:$AF$452,MATCH(U$2,'[1]Gasdat Raw'!$C$1:$AF$1,0),FALSE)</f>
        <v>2550027</v>
      </c>
      <c r="V22" s="40">
        <f>VLOOKUP($B22&amp;$A22,'[1]Gasdat Raw'!$C$1:$AF$452,MATCH(V$2,'[1]Gasdat Raw'!$C$1:$AF$1,0),FALSE)</f>
        <v>58615392</v>
      </c>
      <c r="W22" s="41">
        <f>VLOOKUP($B22&amp;$A22,'[1]Gasdat Raw'!$C$1:$AF$452,MATCH(W$2,'[1]Gasdat Raw'!$C$1:$AF$1,0),FALSE)</f>
        <v>12868996</v>
      </c>
      <c r="X22" s="40">
        <f>VLOOKUP($B22&amp;$A22,'[1]Gasdat Raw'!$C$1:$AF$452,MATCH(X$2,'[1]Gasdat Raw'!$C$1:$AF$1,0),FALSE)</f>
        <v>25241129</v>
      </c>
      <c r="Y22" s="41">
        <f>VLOOKUP($B22&amp;$A22,'[1]Gasdat Raw'!$C$1:$AF$452,MATCH(Y$2,'[1]Gasdat Raw'!$C$1:$AF$1,0),FALSE)</f>
        <v>4382506</v>
      </c>
      <c r="Z22" s="40">
        <f>VLOOKUP($B22&amp;$A22,'[1]Gasdat Raw'!$C$1:$AF$452,MATCH(Z$2,'[1]Gasdat Raw'!$C$1:$AF$1,0),FALSE)</f>
        <v>154276</v>
      </c>
      <c r="AA22" s="41">
        <f>VLOOKUP($B22&amp;$A22,'[1]Gasdat Raw'!$C$1:$AF$452,MATCH(AA$2,'[1]Gasdat Raw'!$C$1:$AF$1,0),FALSE)</f>
        <v>3825834</v>
      </c>
      <c r="AB22" s="40">
        <f>VLOOKUP($B22&amp;$A22,'[1]Gasdat Raw'!$C$1:$AF$452,MATCH(AB$2,'[1]Gasdat Raw'!$C$1:$AF$1,0),FALSE)</f>
        <v>0</v>
      </c>
      <c r="AC22" s="41">
        <f>VLOOKUP($B22&amp;$A22,'[1]Gasdat Raw'!$C$1:$AF$452,MATCH(AC$2,'[1]Gasdat Raw'!$C$1:$AF$1,0),FALSE)</f>
        <v>5693</v>
      </c>
      <c r="AD22" s="40">
        <f>VLOOKUP($B22&amp;$A22,'[1]Gasdat Raw'!$C$1:$AF$452,MATCH(AD$2,'[1]Gasdat Raw'!$C$1:$AF$1,0),FALSE)</f>
        <v>0</v>
      </c>
      <c r="AE22" s="41">
        <f>VLOOKUP($B22&amp;$A22,'[1]Gasdat Raw'!$C$1:$AF$452,MATCH(AE$2,'[1]Gasdat Raw'!$C$1:$AF$1,0),FALSE)</f>
        <v>198003958</v>
      </c>
      <c r="AF22" s="42">
        <f t="shared" si="0"/>
        <v>224596707</v>
      </c>
    </row>
    <row r="23" spans="1:32" x14ac:dyDescent="0.2">
      <c r="A23" s="39" t="s">
        <v>329</v>
      </c>
      <c r="B23" s="28">
        <v>122991</v>
      </c>
      <c r="C23" s="28" t="s">
        <v>298</v>
      </c>
      <c r="D23" s="40">
        <f>VLOOKUP($B23&amp;$A23,'[1]Gasdat Raw'!$C$1:$AF$452,MATCH(D$2,'[1]Gasdat Raw'!$C$1:$AF$1,0),FALSE)</f>
        <v>0</v>
      </c>
      <c r="E23" s="41">
        <f>VLOOKUP($B23&amp;$A23,'[1]Gasdat Raw'!$C$1:$AF$452,MATCH(E$2,'[1]Gasdat Raw'!$C$1:$AF$1,0),FALSE)</f>
        <v>0</v>
      </c>
      <c r="F23" s="40">
        <f>VLOOKUP($B23&amp;$A23,'[1]Gasdat Raw'!$C$1:$AF$452,MATCH(F$2,'[1]Gasdat Raw'!$C$1:$AF$1,0),FALSE)</f>
        <v>78999</v>
      </c>
      <c r="G23" s="41">
        <f>VLOOKUP($B23&amp;$A23,'[1]Gasdat Raw'!$C$1:$AF$452,MATCH(G$2,'[1]Gasdat Raw'!$C$1:$AF$1,0),FALSE)</f>
        <v>0</v>
      </c>
      <c r="H23" s="40">
        <f>VLOOKUP($B23&amp;$A23,'[1]Gasdat Raw'!$C$1:$AF$452,MATCH(H$2,'[1]Gasdat Raw'!$C$1:$AF$1,0),FALSE)</f>
        <v>35255</v>
      </c>
      <c r="I23" s="41">
        <f>VLOOKUP($B23&amp;$A23,'[1]Gasdat Raw'!$C$1:$AF$452,MATCH(I$2,'[1]Gasdat Raw'!$C$1:$AF$1,0),FALSE)</f>
        <v>2794520</v>
      </c>
      <c r="J23" s="40">
        <f>VLOOKUP($B23&amp;$A23,'[1]Gasdat Raw'!$C$1:$AF$452,MATCH(J$2,'[1]Gasdat Raw'!$C$1:$AF$1,0),FALSE)</f>
        <v>122825</v>
      </c>
      <c r="K23" s="41">
        <f>VLOOKUP($B23&amp;$A23,'[1]Gasdat Raw'!$C$1:$AF$452,MATCH(K$2,'[1]Gasdat Raw'!$C$1:$AF$1,0),FALSE)</f>
        <v>383376</v>
      </c>
      <c r="L23" s="40">
        <f>VLOOKUP($B23&amp;$A23,'[1]Gasdat Raw'!$C$1:$AF$452,MATCH(L$2,'[1]Gasdat Raw'!$C$1:$AF$1,0),FALSE)</f>
        <v>0</v>
      </c>
      <c r="M23" s="41">
        <f>VLOOKUP($B23&amp;$A23,'[1]Gasdat Raw'!$C$1:$AF$452,MATCH(M$2,'[1]Gasdat Raw'!$C$1:$AF$1,0),FALSE)</f>
        <v>0</v>
      </c>
      <c r="N23" s="40">
        <f>VLOOKUP($B23&amp;$A23,'[1]Gasdat Raw'!$C$1:$AF$452,MATCH(N$2,'[1]Gasdat Raw'!$C$1:$AF$1,0),FALSE)</f>
        <v>0</v>
      </c>
      <c r="O23" s="41">
        <f>VLOOKUP($B23&amp;$A23,'[1]Gasdat Raw'!$C$1:$AF$452,MATCH(O$2,'[1]Gasdat Raw'!$C$1:$AF$1,0),FALSE)</f>
        <v>3414975</v>
      </c>
      <c r="P23" s="40">
        <f>VLOOKUP($B23&amp;$A23,'[1]Gasdat Raw'!$C$1:$AF$452,MATCH(P$2,'[1]Gasdat Raw'!$C$1:$AF$1,0),FALSE)</f>
        <v>300732</v>
      </c>
      <c r="Q23" s="41">
        <f>VLOOKUP($B23&amp;$A23,'[1]Gasdat Raw'!$C$1:$AF$452,MATCH(Q$2,'[1]Gasdat Raw'!$C$1:$AF$1,0),FALSE)</f>
        <v>237428</v>
      </c>
      <c r="R23" s="40">
        <f>VLOOKUP($B23&amp;$A23,'[1]Gasdat Raw'!$C$1:$AF$452,MATCH(R$2,'[1]Gasdat Raw'!$C$1:$AF$1,0),FALSE)</f>
        <v>180688957</v>
      </c>
      <c r="S23" s="41">
        <f>VLOOKUP($B23&amp;$A23,'[1]Gasdat Raw'!$C$1:$AF$452,MATCH(S$2,'[1]Gasdat Raw'!$C$1:$AF$1,0),FALSE)</f>
        <v>217930</v>
      </c>
      <c r="T23" s="40">
        <f>VLOOKUP($B23&amp;$A23,'[1]Gasdat Raw'!$C$1:$AF$452,MATCH(T$2,'[1]Gasdat Raw'!$C$1:$AF$1,0),FALSE)</f>
        <v>5345015</v>
      </c>
      <c r="U23" s="41">
        <f>VLOOKUP($B23&amp;$A23,'[1]Gasdat Raw'!$C$1:$AF$452,MATCH(U$2,'[1]Gasdat Raw'!$C$1:$AF$1,0),FALSE)</f>
        <v>0</v>
      </c>
      <c r="V23" s="40">
        <f>VLOOKUP($B23&amp;$A23,'[1]Gasdat Raw'!$C$1:$AF$452,MATCH(V$2,'[1]Gasdat Raw'!$C$1:$AF$1,0),FALSE)</f>
        <v>57367420</v>
      </c>
      <c r="W23" s="41">
        <f>VLOOKUP($B23&amp;$A23,'[1]Gasdat Raw'!$C$1:$AF$452,MATCH(W$2,'[1]Gasdat Raw'!$C$1:$AF$1,0),FALSE)</f>
        <v>62328886</v>
      </c>
      <c r="X23" s="40">
        <f>VLOOKUP($B23&amp;$A23,'[1]Gasdat Raw'!$C$1:$AF$452,MATCH(X$2,'[1]Gasdat Raw'!$C$1:$AF$1,0),FALSE)</f>
        <v>0</v>
      </c>
      <c r="Y23" s="41">
        <f>VLOOKUP($B23&amp;$A23,'[1]Gasdat Raw'!$C$1:$AF$452,MATCH(Y$2,'[1]Gasdat Raw'!$C$1:$AF$1,0),FALSE)</f>
        <v>0</v>
      </c>
      <c r="Z23" s="40">
        <f>VLOOKUP($B23&amp;$A23,'[1]Gasdat Raw'!$C$1:$AF$452,MATCH(Z$2,'[1]Gasdat Raw'!$C$1:$AF$1,0),FALSE)</f>
        <v>0</v>
      </c>
      <c r="AA23" s="41">
        <f>VLOOKUP($B23&amp;$A23,'[1]Gasdat Raw'!$C$1:$AF$452,MATCH(AA$2,'[1]Gasdat Raw'!$C$1:$AF$1,0),FALSE)</f>
        <v>1844460</v>
      </c>
      <c r="AB23" s="40">
        <f>VLOOKUP($B23&amp;$A23,'[1]Gasdat Raw'!$C$1:$AF$452,MATCH(AB$2,'[1]Gasdat Raw'!$C$1:$AF$1,0),FALSE)</f>
        <v>976357</v>
      </c>
      <c r="AC23" s="41">
        <f>VLOOKUP($B23&amp;$A23,'[1]Gasdat Raw'!$C$1:$AF$452,MATCH(AC$2,'[1]Gasdat Raw'!$C$1:$AF$1,0),FALSE)</f>
        <v>2020212242</v>
      </c>
      <c r="AD23" s="40">
        <f>VLOOKUP($B23&amp;$A23,'[1]Gasdat Raw'!$C$1:$AF$452,MATCH(AD$2,'[1]Gasdat Raw'!$C$1:$AF$1,0),FALSE)</f>
        <v>0</v>
      </c>
      <c r="AE23" s="41">
        <f>VLOOKUP($B23&amp;$A23,'[1]Gasdat Raw'!$C$1:$AF$452,MATCH(AE$2,'[1]Gasdat Raw'!$C$1:$AF$1,0),FALSE)</f>
        <v>2329519427</v>
      </c>
      <c r="AF23" s="42">
        <f t="shared" si="0"/>
        <v>2332934402</v>
      </c>
    </row>
    <row r="24" spans="1:32" x14ac:dyDescent="0.2">
      <c r="A24" s="39" t="s">
        <v>330</v>
      </c>
      <c r="B24" s="28">
        <v>121717</v>
      </c>
      <c r="C24" s="28" t="s">
        <v>331</v>
      </c>
      <c r="D24" s="40">
        <f>VLOOKUP($B24&amp;$A24,'[1]Gasdat Raw'!$C$1:$AF$452,MATCH(D$2,'[1]Gasdat Raw'!$C$1:$AF$1,0),FALSE)</f>
        <v>0</v>
      </c>
      <c r="E24" s="41">
        <f>VLOOKUP($B24&amp;$A24,'[1]Gasdat Raw'!$C$1:$AF$452,MATCH(E$2,'[1]Gasdat Raw'!$C$1:$AF$1,0),FALSE)</f>
        <v>0</v>
      </c>
      <c r="F24" s="40">
        <f>VLOOKUP($B24&amp;$A24,'[1]Gasdat Raw'!$C$1:$AF$452,MATCH(F$2,'[1]Gasdat Raw'!$C$1:$AF$1,0),FALSE)</f>
        <v>0</v>
      </c>
      <c r="G24" s="41">
        <f>VLOOKUP($B24&amp;$A24,'[1]Gasdat Raw'!$C$1:$AF$452,MATCH(G$2,'[1]Gasdat Raw'!$C$1:$AF$1,0),FALSE)</f>
        <v>0</v>
      </c>
      <c r="H24" s="40">
        <f>VLOOKUP($B24&amp;$A24,'[1]Gasdat Raw'!$C$1:$AF$452,MATCH(H$2,'[1]Gasdat Raw'!$C$1:$AF$1,0),FALSE)</f>
        <v>0</v>
      </c>
      <c r="I24" s="41">
        <f>VLOOKUP($B24&amp;$A24,'[1]Gasdat Raw'!$C$1:$AF$452,MATCH(I$2,'[1]Gasdat Raw'!$C$1:$AF$1,0),FALSE)</f>
        <v>0</v>
      </c>
      <c r="J24" s="40">
        <f>VLOOKUP($B24&amp;$A24,'[1]Gasdat Raw'!$C$1:$AF$452,MATCH(J$2,'[1]Gasdat Raw'!$C$1:$AF$1,0),FALSE)</f>
        <v>0</v>
      </c>
      <c r="K24" s="41">
        <f>VLOOKUP($B24&amp;$A24,'[1]Gasdat Raw'!$C$1:$AF$452,MATCH(K$2,'[1]Gasdat Raw'!$C$1:$AF$1,0),FALSE)</f>
        <v>0</v>
      </c>
      <c r="L24" s="40">
        <f>VLOOKUP($B24&amp;$A24,'[1]Gasdat Raw'!$C$1:$AF$452,MATCH(L$2,'[1]Gasdat Raw'!$C$1:$AF$1,0),FALSE)</f>
        <v>0</v>
      </c>
      <c r="M24" s="41">
        <f>VLOOKUP($B24&amp;$A24,'[1]Gasdat Raw'!$C$1:$AF$452,MATCH(M$2,'[1]Gasdat Raw'!$C$1:$AF$1,0),FALSE)</f>
        <v>0</v>
      </c>
      <c r="N24" s="40">
        <f>VLOOKUP($B24&amp;$A24,'[1]Gasdat Raw'!$C$1:$AF$452,MATCH(N$2,'[1]Gasdat Raw'!$C$1:$AF$1,0),FALSE)</f>
        <v>0</v>
      </c>
      <c r="O24" s="41">
        <f>VLOOKUP($B24&amp;$A24,'[1]Gasdat Raw'!$C$1:$AF$452,MATCH(O$2,'[1]Gasdat Raw'!$C$1:$AF$1,0),FALSE)</f>
        <v>0</v>
      </c>
      <c r="P24" s="40">
        <f>VLOOKUP($B24&amp;$A24,'[1]Gasdat Raw'!$C$1:$AF$452,MATCH(P$2,'[1]Gasdat Raw'!$C$1:$AF$1,0),FALSE)</f>
        <v>0</v>
      </c>
      <c r="Q24" s="41">
        <f>VLOOKUP($B24&amp;$A24,'[1]Gasdat Raw'!$C$1:$AF$452,MATCH(Q$2,'[1]Gasdat Raw'!$C$1:$AF$1,0),FALSE)</f>
        <v>1466417</v>
      </c>
      <c r="R24" s="40">
        <f>VLOOKUP($B24&amp;$A24,'[1]Gasdat Raw'!$C$1:$AF$452,MATCH(R$2,'[1]Gasdat Raw'!$C$1:$AF$1,0),FALSE)</f>
        <v>0</v>
      </c>
      <c r="S24" s="41">
        <f>VLOOKUP($B24&amp;$A24,'[1]Gasdat Raw'!$C$1:$AF$452,MATCH(S$2,'[1]Gasdat Raw'!$C$1:$AF$1,0),FALSE)</f>
        <v>0</v>
      </c>
      <c r="T24" s="40">
        <f>VLOOKUP($B24&amp;$A24,'[1]Gasdat Raw'!$C$1:$AF$452,MATCH(T$2,'[1]Gasdat Raw'!$C$1:$AF$1,0),FALSE)</f>
        <v>0</v>
      </c>
      <c r="U24" s="41">
        <f>VLOOKUP($B24&amp;$A24,'[1]Gasdat Raw'!$C$1:$AF$452,MATCH(U$2,'[1]Gasdat Raw'!$C$1:$AF$1,0),FALSE)</f>
        <v>0</v>
      </c>
      <c r="V24" s="40">
        <f>VLOOKUP($B24&amp;$A24,'[1]Gasdat Raw'!$C$1:$AF$452,MATCH(V$2,'[1]Gasdat Raw'!$C$1:$AF$1,0),FALSE)</f>
        <v>0</v>
      </c>
      <c r="W24" s="41">
        <f>VLOOKUP($B24&amp;$A24,'[1]Gasdat Raw'!$C$1:$AF$452,MATCH(W$2,'[1]Gasdat Raw'!$C$1:$AF$1,0),FALSE)</f>
        <v>0</v>
      </c>
      <c r="X24" s="40">
        <f>VLOOKUP($B24&amp;$A24,'[1]Gasdat Raw'!$C$1:$AF$452,MATCH(X$2,'[1]Gasdat Raw'!$C$1:$AF$1,0),FALSE)</f>
        <v>0</v>
      </c>
      <c r="Y24" s="41">
        <f>VLOOKUP($B24&amp;$A24,'[1]Gasdat Raw'!$C$1:$AF$452,MATCH(Y$2,'[1]Gasdat Raw'!$C$1:$AF$1,0),FALSE)</f>
        <v>0</v>
      </c>
      <c r="Z24" s="40">
        <f>VLOOKUP($B24&amp;$A24,'[1]Gasdat Raw'!$C$1:$AF$452,MATCH(Z$2,'[1]Gasdat Raw'!$C$1:$AF$1,0),FALSE)</f>
        <v>0</v>
      </c>
      <c r="AA24" s="41">
        <f>VLOOKUP($B24&amp;$A24,'[1]Gasdat Raw'!$C$1:$AF$452,MATCH(AA$2,'[1]Gasdat Raw'!$C$1:$AF$1,0),FALSE)</f>
        <v>0</v>
      </c>
      <c r="AB24" s="40">
        <f>VLOOKUP($B24&amp;$A24,'[1]Gasdat Raw'!$C$1:$AF$452,MATCH(AB$2,'[1]Gasdat Raw'!$C$1:$AF$1,0),FALSE)</f>
        <v>0</v>
      </c>
      <c r="AC24" s="41">
        <f>VLOOKUP($B24&amp;$A24,'[1]Gasdat Raw'!$C$1:$AF$452,MATCH(AC$2,'[1]Gasdat Raw'!$C$1:$AF$1,0),FALSE)</f>
        <v>0</v>
      </c>
      <c r="AD24" s="40">
        <f>VLOOKUP($B24&amp;$A24,'[1]Gasdat Raw'!$C$1:$AF$452,MATCH(AD$2,'[1]Gasdat Raw'!$C$1:$AF$1,0),FALSE)</f>
        <v>0</v>
      </c>
      <c r="AE24" s="41">
        <f>VLOOKUP($B24&amp;$A24,'[1]Gasdat Raw'!$C$1:$AF$452,MATCH(AE$2,'[1]Gasdat Raw'!$C$1:$AF$1,0),FALSE)</f>
        <v>1466417</v>
      </c>
      <c r="AF24" s="42">
        <f t="shared" si="0"/>
        <v>1466417</v>
      </c>
    </row>
    <row r="25" spans="1:32" x14ac:dyDescent="0.2">
      <c r="A25" s="39" t="s">
        <v>332</v>
      </c>
      <c r="B25" s="28">
        <v>121718</v>
      </c>
      <c r="C25" s="28" t="s">
        <v>328</v>
      </c>
      <c r="D25" s="40">
        <f>VLOOKUP($B25&amp;$A25,'[1]Gasdat Raw'!$C$1:$AF$452,MATCH(D$2,'[1]Gasdat Raw'!$C$1:$AF$1,0),FALSE)</f>
        <v>0</v>
      </c>
      <c r="E25" s="41">
        <f>VLOOKUP($B25&amp;$A25,'[1]Gasdat Raw'!$C$1:$AF$452,MATCH(E$2,'[1]Gasdat Raw'!$C$1:$AF$1,0),FALSE)</f>
        <v>0</v>
      </c>
      <c r="F25" s="40">
        <f>VLOOKUP($B25&amp;$A25,'[1]Gasdat Raw'!$C$1:$AF$452,MATCH(F$2,'[1]Gasdat Raw'!$C$1:$AF$1,0),FALSE)</f>
        <v>0</v>
      </c>
      <c r="G25" s="41">
        <f>VLOOKUP($B25&amp;$A25,'[1]Gasdat Raw'!$C$1:$AF$452,MATCH(G$2,'[1]Gasdat Raw'!$C$1:$AF$1,0),FALSE)</f>
        <v>0</v>
      </c>
      <c r="H25" s="40">
        <f>VLOOKUP($B25&amp;$A25,'[1]Gasdat Raw'!$C$1:$AF$452,MATCH(H$2,'[1]Gasdat Raw'!$C$1:$AF$1,0),FALSE)</f>
        <v>0</v>
      </c>
      <c r="I25" s="41">
        <f>VLOOKUP($B25&amp;$A25,'[1]Gasdat Raw'!$C$1:$AF$452,MATCH(I$2,'[1]Gasdat Raw'!$C$1:$AF$1,0),FALSE)</f>
        <v>0</v>
      </c>
      <c r="J25" s="40">
        <f>VLOOKUP($B25&amp;$A25,'[1]Gasdat Raw'!$C$1:$AF$452,MATCH(J$2,'[1]Gasdat Raw'!$C$1:$AF$1,0),FALSE)</f>
        <v>0</v>
      </c>
      <c r="K25" s="41">
        <f>VLOOKUP($B25&amp;$A25,'[1]Gasdat Raw'!$C$1:$AF$452,MATCH(K$2,'[1]Gasdat Raw'!$C$1:$AF$1,0),FALSE)</f>
        <v>0</v>
      </c>
      <c r="L25" s="40">
        <f>VLOOKUP($B25&amp;$A25,'[1]Gasdat Raw'!$C$1:$AF$452,MATCH(L$2,'[1]Gasdat Raw'!$C$1:$AF$1,0),FALSE)</f>
        <v>0</v>
      </c>
      <c r="M25" s="41">
        <f>VLOOKUP($B25&amp;$A25,'[1]Gasdat Raw'!$C$1:$AF$452,MATCH(M$2,'[1]Gasdat Raw'!$C$1:$AF$1,0),FALSE)</f>
        <v>0</v>
      </c>
      <c r="N25" s="40">
        <f>VLOOKUP($B25&amp;$A25,'[1]Gasdat Raw'!$C$1:$AF$452,MATCH(N$2,'[1]Gasdat Raw'!$C$1:$AF$1,0),FALSE)</f>
        <v>0</v>
      </c>
      <c r="O25" s="41">
        <f>VLOOKUP($B25&amp;$A25,'[1]Gasdat Raw'!$C$1:$AF$452,MATCH(O$2,'[1]Gasdat Raw'!$C$1:$AF$1,0),FALSE)</f>
        <v>0</v>
      </c>
      <c r="P25" s="40">
        <f>VLOOKUP($B25&amp;$A25,'[1]Gasdat Raw'!$C$1:$AF$452,MATCH(P$2,'[1]Gasdat Raw'!$C$1:$AF$1,0),FALSE)</f>
        <v>0</v>
      </c>
      <c r="Q25" s="41">
        <f>VLOOKUP($B25&amp;$A25,'[1]Gasdat Raw'!$C$1:$AF$452,MATCH(Q$2,'[1]Gasdat Raw'!$C$1:$AF$1,0),FALSE)</f>
        <v>16421</v>
      </c>
      <c r="R25" s="40">
        <f>VLOOKUP($B25&amp;$A25,'[1]Gasdat Raw'!$C$1:$AF$452,MATCH(R$2,'[1]Gasdat Raw'!$C$1:$AF$1,0),FALSE)</f>
        <v>700110</v>
      </c>
      <c r="S25" s="41">
        <f>VLOOKUP($B25&amp;$A25,'[1]Gasdat Raw'!$C$1:$AF$452,MATCH(S$2,'[1]Gasdat Raw'!$C$1:$AF$1,0),FALSE)</f>
        <v>0</v>
      </c>
      <c r="T25" s="40">
        <f>VLOOKUP($B25&amp;$A25,'[1]Gasdat Raw'!$C$1:$AF$452,MATCH(T$2,'[1]Gasdat Raw'!$C$1:$AF$1,0),FALSE)</f>
        <v>2115</v>
      </c>
      <c r="U25" s="41">
        <f>VLOOKUP($B25&amp;$A25,'[1]Gasdat Raw'!$C$1:$AF$452,MATCH(U$2,'[1]Gasdat Raw'!$C$1:$AF$1,0),FALSE)</f>
        <v>0</v>
      </c>
      <c r="V25" s="40">
        <f>VLOOKUP($B25&amp;$A25,'[1]Gasdat Raw'!$C$1:$AF$452,MATCH(V$2,'[1]Gasdat Raw'!$C$1:$AF$1,0),FALSE)</f>
        <v>77444</v>
      </c>
      <c r="W25" s="41">
        <f>VLOOKUP($B25&amp;$A25,'[1]Gasdat Raw'!$C$1:$AF$452,MATCH(W$2,'[1]Gasdat Raw'!$C$1:$AF$1,0),FALSE)</f>
        <v>46834</v>
      </c>
      <c r="X25" s="40">
        <f>VLOOKUP($B25&amp;$A25,'[1]Gasdat Raw'!$C$1:$AF$452,MATCH(X$2,'[1]Gasdat Raw'!$C$1:$AF$1,0),FALSE)</f>
        <v>0</v>
      </c>
      <c r="Y25" s="41">
        <f>VLOOKUP($B25&amp;$A25,'[1]Gasdat Raw'!$C$1:$AF$452,MATCH(Y$2,'[1]Gasdat Raw'!$C$1:$AF$1,0),FALSE)</f>
        <v>15354</v>
      </c>
      <c r="Z25" s="40">
        <f>VLOOKUP($B25&amp;$A25,'[1]Gasdat Raw'!$C$1:$AF$452,MATCH(Z$2,'[1]Gasdat Raw'!$C$1:$AF$1,0),FALSE)</f>
        <v>0</v>
      </c>
      <c r="AA25" s="41">
        <f>VLOOKUP($B25&amp;$A25,'[1]Gasdat Raw'!$C$1:$AF$452,MATCH(AA$2,'[1]Gasdat Raw'!$C$1:$AF$1,0),FALSE)</f>
        <v>0</v>
      </c>
      <c r="AB25" s="40">
        <f>VLOOKUP($B25&amp;$A25,'[1]Gasdat Raw'!$C$1:$AF$452,MATCH(AB$2,'[1]Gasdat Raw'!$C$1:$AF$1,0),FALSE)</f>
        <v>0</v>
      </c>
      <c r="AC25" s="41">
        <f>VLOOKUP($B25&amp;$A25,'[1]Gasdat Raw'!$C$1:$AF$452,MATCH(AC$2,'[1]Gasdat Raw'!$C$1:$AF$1,0),FALSE)</f>
        <v>0</v>
      </c>
      <c r="AD25" s="40">
        <f>VLOOKUP($B25&amp;$A25,'[1]Gasdat Raw'!$C$1:$AF$452,MATCH(AD$2,'[1]Gasdat Raw'!$C$1:$AF$1,0),FALSE)</f>
        <v>0</v>
      </c>
      <c r="AE25" s="41">
        <f>VLOOKUP($B25&amp;$A25,'[1]Gasdat Raw'!$C$1:$AF$452,MATCH(AE$2,'[1]Gasdat Raw'!$C$1:$AF$1,0),FALSE)</f>
        <v>858278</v>
      </c>
      <c r="AF25" s="42">
        <f t="shared" si="0"/>
        <v>858278</v>
      </c>
    </row>
    <row r="26" spans="1:32" x14ac:dyDescent="0.2">
      <c r="A26" s="39" t="s">
        <v>333</v>
      </c>
      <c r="B26" s="28">
        <v>100219</v>
      </c>
      <c r="C26" s="28" t="s">
        <v>334</v>
      </c>
      <c r="D26" s="40">
        <f>VLOOKUP($B26&amp;$A26,'[1]Gasdat Raw'!$C$1:$AF$452,MATCH(D$2,'[1]Gasdat Raw'!$C$1:$AF$1,0),FALSE)</f>
        <v>72974</v>
      </c>
      <c r="E26" s="41">
        <f>VLOOKUP($B26&amp;$A26,'[1]Gasdat Raw'!$C$1:$AF$452,MATCH(E$2,'[1]Gasdat Raw'!$C$1:$AF$1,0),FALSE)</f>
        <v>0</v>
      </c>
      <c r="F26" s="40">
        <f>VLOOKUP($B26&amp;$A26,'[1]Gasdat Raw'!$C$1:$AF$452,MATCH(F$2,'[1]Gasdat Raw'!$C$1:$AF$1,0),FALSE)</f>
        <v>0</v>
      </c>
      <c r="G26" s="41">
        <f>VLOOKUP($B26&amp;$A26,'[1]Gasdat Raw'!$C$1:$AF$452,MATCH(G$2,'[1]Gasdat Raw'!$C$1:$AF$1,0),FALSE)</f>
        <v>0</v>
      </c>
      <c r="H26" s="40">
        <f>VLOOKUP($B26&amp;$A26,'[1]Gasdat Raw'!$C$1:$AF$452,MATCH(H$2,'[1]Gasdat Raw'!$C$1:$AF$1,0),FALSE)</f>
        <v>0</v>
      </c>
      <c r="I26" s="41">
        <f>VLOOKUP($B26&amp;$A26,'[1]Gasdat Raw'!$C$1:$AF$452,MATCH(I$2,'[1]Gasdat Raw'!$C$1:$AF$1,0),FALSE)</f>
        <v>0</v>
      </c>
      <c r="J26" s="40">
        <f>VLOOKUP($B26&amp;$A26,'[1]Gasdat Raw'!$C$1:$AF$452,MATCH(J$2,'[1]Gasdat Raw'!$C$1:$AF$1,0),FALSE)</f>
        <v>0</v>
      </c>
      <c r="K26" s="41">
        <f>VLOOKUP($B26&amp;$A26,'[1]Gasdat Raw'!$C$1:$AF$452,MATCH(K$2,'[1]Gasdat Raw'!$C$1:$AF$1,0),FALSE)</f>
        <v>0</v>
      </c>
      <c r="L26" s="40">
        <f>VLOOKUP($B26&amp;$A26,'[1]Gasdat Raw'!$C$1:$AF$452,MATCH(L$2,'[1]Gasdat Raw'!$C$1:$AF$1,0),FALSE)</f>
        <v>0</v>
      </c>
      <c r="M26" s="41">
        <f>VLOOKUP($B26&amp;$A26,'[1]Gasdat Raw'!$C$1:$AF$452,MATCH(M$2,'[1]Gasdat Raw'!$C$1:$AF$1,0),FALSE)</f>
        <v>0</v>
      </c>
      <c r="N26" s="40">
        <f>VLOOKUP($B26&amp;$A26,'[1]Gasdat Raw'!$C$1:$AF$452,MATCH(N$2,'[1]Gasdat Raw'!$C$1:$AF$1,0),FALSE)</f>
        <v>0</v>
      </c>
      <c r="O26" s="41">
        <f>VLOOKUP($B26&amp;$A26,'[1]Gasdat Raw'!$C$1:$AF$452,MATCH(O$2,'[1]Gasdat Raw'!$C$1:$AF$1,0),FALSE)</f>
        <v>0</v>
      </c>
      <c r="P26" s="40">
        <f>VLOOKUP($B26&amp;$A26,'[1]Gasdat Raw'!$C$1:$AF$452,MATCH(P$2,'[1]Gasdat Raw'!$C$1:$AF$1,0),FALSE)</f>
        <v>113896</v>
      </c>
      <c r="Q26" s="41">
        <f>VLOOKUP($B26&amp;$A26,'[1]Gasdat Raw'!$C$1:$AF$452,MATCH(Q$2,'[1]Gasdat Raw'!$C$1:$AF$1,0),FALSE)</f>
        <v>628124</v>
      </c>
      <c r="R26" s="40">
        <f>VLOOKUP($B26&amp;$A26,'[1]Gasdat Raw'!$C$1:$AF$452,MATCH(R$2,'[1]Gasdat Raw'!$C$1:$AF$1,0),FALSE)</f>
        <v>225816742</v>
      </c>
      <c r="S26" s="41">
        <f>VLOOKUP($B26&amp;$A26,'[1]Gasdat Raw'!$C$1:$AF$452,MATCH(S$2,'[1]Gasdat Raw'!$C$1:$AF$1,0),FALSE)</f>
        <v>0</v>
      </c>
      <c r="T26" s="40">
        <f>VLOOKUP($B26&amp;$A26,'[1]Gasdat Raw'!$C$1:$AF$452,MATCH(T$2,'[1]Gasdat Raw'!$C$1:$AF$1,0),FALSE)</f>
        <v>4377498</v>
      </c>
      <c r="U26" s="41">
        <f>VLOOKUP($B26&amp;$A26,'[1]Gasdat Raw'!$C$1:$AF$452,MATCH(U$2,'[1]Gasdat Raw'!$C$1:$AF$1,0),FALSE)</f>
        <v>1831541</v>
      </c>
      <c r="V26" s="40">
        <f>VLOOKUP($B26&amp;$A26,'[1]Gasdat Raw'!$C$1:$AF$452,MATCH(V$2,'[1]Gasdat Raw'!$C$1:$AF$1,0),FALSE)</f>
        <v>162816596</v>
      </c>
      <c r="W26" s="41">
        <f>VLOOKUP($B26&amp;$A26,'[1]Gasdat Raw'!$C$1:$AF$452,MATCH(W$2,'[1]Gasdat Raw'!$C$1:$AF$1,0),FALSE)</f>
        <v>51327430</v>
      </c>
      <c r="X26" s="40">
        <f>VLOOKUP($B26&amp;$A26,'[1]Gasdat Raw'!$C$1:$AF$452,MATCH(X$2,'[1]Gasdat Raw'!$C$1:$AF$1,0),FALSE)</f>
        <v>0</v>
      </c>
      <c r="Y26" s="41">
        <f>VLOOKUP($B26&amp;$A26,'[1]Gasdat Raw'!$C$1:$AF$452,MATCH(Y$2,'[1]Gasdat Raw'!$C$1:$AF$1,0),FALSE)</f>
        <v>0</v>
      </c>
      <c r="Z26" s="40">
        <f>VLOOKUP($B26&amp;$A26,'[1]Gasdat Raw'!$C$1:$AF$452,MATCH(Z$2,'[1]Gasdat Raw'!$C$1:$AF$1,0),FALSE)</f>
        <v>0</v>
      </c>
      <c r="AA26" s="41">
        <f>VLOOKUP($B26&amp;$A26,'[1]Gasdat Raw'!$C$1:$AF$452,MATCH(AA$2,'[1]Gasdat Raw'!$C$1:$AF$1,0),FALSE)</f>
        <v>2588312</v>
      </c>
      <c r="AB26" s="40">
        <f>VLOOKUP($B26&amp;$A26,'[1]Gasdat Raw'!$C$1:$AF$452,MATCH(AB$2,'[1]Gasdat Raw'!$C$1:$AF$1,0),FALSE)</f>
        <v>0</v>
      </c>
      <c r="AC26" s="41">
        <f>VLOOKUP($B26&amp;$A26,'[1]Gasdat Raw'!$C$1:$AF$452,MATCH(AC$2,'[1]Gasdat Raw'!$C$1:$AF$1,0),FALSE)</f>
        <v>539</v>
      </c>
      <c r="AD26" s="40">
        <f>VLOOKUP($B26&amp;$A26,'[1]Gasdat Raw'!$C$1:$AF$452,MATCH(AD$2,'[1]Gasdat Raw'!$C$1:$AF$1,0),FALSE)</f>
        <v>0</v>
      </c>
      <c r="AE26" s="41">
        <f>VLOOKUP($B26&amp;$A26,'[1]Gasdat Raw'!$C$1:$AF$452,MATCH(AE$2,'[1]Gasdat Raw'!$C$1:$AF$1,0),FALSE)</f>
        <v>449500678</v>
      </c>
      <c r="AF26" s="42">
        <f t="shared" si="0"/>
        <v>449573652</v>
      </c>
    </row>
    <row r="27" spans="1:32" x14ac:dyDescent="0.2">
      <c r="A27" s="39" t="s">
        <v>335</v>
      </c>
      <c r="B27" s="28">
        <v>129035</v>
      </c>
      <c r="C27" s="28" t="s">
        <v>328</v>
      </c>
      <c r="D27" s="40">
        <f>VLOOKUP($B27&amp;$A27,'[1]Gasdat Raw'!$C$1:$AF$452,MATCH(D$2,'[1]Gasdat Raw'!$C$1:$AF$1,0),FALSE)</f>
        <v>0</v>
      </c>
      <c r="E27" s="41">
        <f>VLOOKUP($B27&amp;$A27,'[1]Gasdat Raw'!$C$1:$AF$452,MATCH(E$2,'[1]Gasdat Raw'!$C$1:$AF$1,0),FALSE)</f>
        <v>0</v>
      </c>
      <c r="F27" s="40">
        <f>VLOOKUP($B27&amp;$A27,'[1]Gasdat Raw'!$C$1:$AF$452,MATCH(F$2,'[1]Gasdat Raw'!$C$1:$AF$1,0),FALSE)</f>
        <v>0</v>
      </c>
      <c r="G27" s="41">
        <f>VLOOKUP($B27&amp;$A27,'[1]Gasdat Raw'!$C$1:$AF$452,MATCH(G$2,'[1]Gasdat Raw'!$C$1:$AF$1,0),FALSE)</f>
        <v>0</v>
      </c>
      <c r="H27" s="40">
        <f>VLOOKUP($B27&amp;$A27,'[1]Gasdat Raw'!$C$1:$AF$452,MATCH(H$2,'[1]Gasdat Raw'!$C$1:$AF$1,0),FALSE)</f>
        <v>0</v>
      </c>
      <c r="I27" s="41">
        <f>VLOOKUP($B27&amp;$A27,'[1]Gasdat Raw'!$C$1:$AF$452,MATCH(I$2,'[1]Gasdat Raw'!$C$1:$AF$1,0),FALSE)</f>
        <v>0</v>
      </c>
      <c r="J27" s="40">
        <f>VLOOKUP($B27&amp;$A27,'[1]Gasdat Raw'!$C$1:$AF$452,MATCH(J$2,'[1]Gasdat Raw'!$C$1:$AF$1,0),FALSE)</f>
        <v>0</v>
      </c>
      <c r="K27" s="41">
        <f>VLOOKUP($B27&amp;$A27,'[1]Gasdat Raw'!$C$1:$AF$452,MATCH(K$2,'[1]Gasdat Raw'!$C$1:$AF$1,0),FALSE)</f>
        <v>0</v>
      </c>
      <c r="L27" s="40">
        <f>VLOOKUP($B27&amp;$A27,'[1]Gasdat Raw'!$C$1:$AF$452,MATCH(L$2,'[1]Gasdat Raw'!$C$1:$AF$1,0),FALSE)</f>
        <v>0</v>
      </c>
      <c r="M27" s="41">
        <f>VLOOKUP($B27&amp;$A27,'[1]Gasdat Raw'!$C$1:$AF$452,MATCH(M$2,'[1]Gasdat Raw'!$C$1:$AF$1,0),FALSE)</f>
        <v>0</v>
      </c>
      <c r="N27" s="40">
        <f>VLOOKUP($B27&amp;$A27,'[1]Gasdat Raw'!$C$1:$AF$452,MATCH(N$2,'[1]Gasdat Raw'!$C$1:$AF$1,0),FALSE)</f>
        <v>0</v>
      </c>
      <c r="O27" s="41">
        <f>VLOOKUP($B27&amp;$A27,'[1]Gasdat Raw'!$C$1:$AF$452,MATCH(O$2,'[1]Gasdat Raw'!$C$1:$AF$1,0),FALSE)</f>
        <v>0</v>
      </c>
      <c r="P27" s="40">
        <f>VLOOKUP($B27&amp;$A27,'[1]Gasdat Raw'!$C$1:$AF$452,MATCH(P$2,'[1]Gasdat Raw'!$C$1:$AF$1,0),FALSE)</f>
        <v>0</v>
      </c>
      <c r="Q27" s="41">
        <f>VLOOKUP($B27&amp;$A27,'[1]Gasdat Raw'!$C$1:$AF$452,MATCH(Q$2,'[1]Gasdat Raw'!$C$1:$AF$1,0),FALSE)</f>
        <v>0</v>
      </c>
      <c r="R27" s="40">
        <f>VLOOKUP($B27&amp;$A27,'[1]Gasdat Raw'!$C$1:$AF$452,MATCH(R$2,'[1]Gasdat Raw'!$C$1:$AF$1,0),FALSE)</f>
        <v>95785</v>
      </c>
      <c r="S27" s="41">
        <f>VLOOKUP($B27&amp;$A27,'[1]Gasdat Raw'!$C$1:$AF$452,MATCH(S$2,'[1]Gasdat Raw'!$C$1:$AF$1,0),FALSE)</f>
        <v>0</v>
      </c>
      <c r="T27" s="40">
        <f>VLOOKUP($B27&amp;$A27,'[1]Gasdat Raw'!$C$1:$AF$452,MATCH(T$2,'[1]Gasdat Raw'!$C$1:$AF$1,0),FALSE)</f>
        <v>0</v>
      </c>
      <c r="U27" s="41">
        <f>VLOOKUP($B27&amp;$A27,'[1]Gasdat Raw'!$C$1:$AF$452,MATCH(U$2,'[1]Gasdat Raw'!$C$1:$AF$1,0),FALSE)</f>
        <v>0</v>
      </c>
      <c r="V27" s="40">
        <f>VLOOKUP($B27&amp;$A27,'[1]Gasdat Raw'!$C$1:$AF$452,MATCH(V$2,'[1]Gasdat Raw'!$C$1:$AF$1,0),FALSE)</f>
        <v>0</v>
      </c>
      <c r="W27" s="41">
        <f>VLOOKUP($B27&amp;$A27,'[1]Gasdat Raw'!$C$1:$AF$452,MATCH(W$2,'[1]Gasdat Raw'!$C$1:$AF$1,0),FALSE)</f>
        <v>23099</v>
      </c>
      <c r="X27" s="40">
        <f>VLOOKUP($B27&amp;$A27,'[1]Gasdat Raw'!$C$1:$AF$452,MATCH(X$2,'[1]Gasdat Raw'!$C$1:$AF$1,0),FALSE)</f>
        <v>0</v>
      </c>
      <c r="Y27" s="41">
        <f>VLOOKUP($B27&amp;$A27,'[1]Gasdat Raw'!$C$1:$AF$452,MATCH(Y$2,'[1]Gasdat Raw'!$C$1:$AF$1,0),FALSE)</f>
        <v>1422</v>
      </c>
      <c r="Z27" s="40">
        <f>VLOOKUP($B27&amp;$A27,'[1]Gasdat Raw'!$C$1:$AF$452,MATCH(Z$2,'[1]Gasdat Raw'!$C$1:$AF$1,0),FALSE)</f>
        <v>0</v>
      </c>
      <c r="AA27" s="41">
        <f>VLOOKUP($B27&amp;$A27,'[1]Gasdat Raw'!$C$1:$AF$452,MATCH(AA$2,'[1]Gasdat Raw'!$C$1:$AF$1,0),FALSE)</f>
        <v>0</v>
      </c>
      <c r="AB27" s="40">
        <f>VLOOKUP($B27&amp;$A27,'[1]Gasdat Raw'!$C$1:$AF$452,MATCH(AB$2,'[1]Gasdat Raw'!$C$1:$AF$1,0),FALSE)</f>
        <v>0</v>
      </c>
      <c r="AC27" s="41">
        <f>VLOOKUP($B27&amp;$A27,'[1]Gasdat Raw'!$C$1:$AF$452,MATCH(AC$2,'[1]Gasdat Raw'!$C$1:$AF$1,0),FALSE)</f>
        <v>111616</v>
      </c>
      <c r="AD27" s="40">
        <f>VLOOKUP($B27&amp;$A27,'[1]Gasdat Raw'!$C$1:$AF$452,MATCH(AD$2,'[1]Gasdat Raw'!$C$1:$AF$1,0),FALSE)</f>
        <v>0</v>
      </c>
      <c r="AE27" s="41">
        <f>VLOOKUP($B27&amp;$A27,'[1]Gasdat Raw'!$C$1:$AF$452,MATCH(AE$2,'[1]Gasdat Raw'!$C$1:$AF$1,0),FALSE)</f>
        <v>231922</v>
      </c>
      <c r="AF27" s="42">
        <f t="shared" si="0"/>
        <v>231922</v>
      </c>
    </row>
    <row r="28" spans="1:32" x14ac:dyDescent="0.2">
      <c r="A28" s="39" t="s">
        <v>336</v>
      </c>
      <c r="B28" s="28">
        <v>100894</v>
      </c>
      <c r="C28" s="28" t="s">
        <v>337</v>
      </c>
      <c r="D28" s="40">
        <f>VLOOKUP($B28&amp;$A28,'[1]Gasdat Raw'!$C$1:$AF$452,MATCH(D$2,'[1]Gasdat Raw'!$C$1:$AF$1,0),FALSE)</f>
        <v>12075688</v>
      </c>
      <c r="E28" s="41">
        <f>VLOOKUP($B28&amp;$A28,'[1]Gasdat Raw'!$C$1:$AF$452,MATCH(E$2,'[1]Gasdat Raw'!$C$1:$AF$1,0),FALSE)</f>
        <v>9368513</v>
      </c>
      <c r="F28" s="40">
        <f>VLOOKUP($B28&amp;$A28,'[1]Gasdat Raw'!$C$1:$AF$452,MATCH(F$2,'[1]Gasdat Raw'!$C$1:$AF$1,0),FALSE)</f>
        <v>0</v>
      </c>
      <c r="G28" s="41">
        <f>VLOOKUP($B28&amp;$A28,'[1]Gasdat Raw'!$C$1:$AF$452,MATCH(G$2,'[1]Gasdat Raw'!$C$1:$AF$1,0),FALSE)</f>
        <v>0</v>
      </c>
      <c r="H28" s="40">
        <f>VLOOKUP($B28&amp;$A28,'[1]Gasdat Raw'!$C$1:$AF$452,MATCH(H$2,'[1]Gasdat Raw'!$C$1:$AF$1,0),FALSE)</f>
        <v>0</v>
      </c>
      <c r="I28" s="41">
        <f>VLOOKUP($B28&amp;$A28,'[1]Gasdat Raw'!$C$1:$AF$452,MATCH(I$2,'[1]Gasdat Raw'!$C$1:$AF$1,0),FALSE)</f>
        <v>0</v>
      </c>
      <c r="J28" s="40">
        <f>VLOOKUP($B28&amp;$A28,'[1]Gasdat Raw'!$C$1:$AF$452,MATCH(J$2,'[1]Gasdat Raw'!$C$1:$AF$1,0),FALSE)</f>
        <v>0</v>
      </c>
      <c r="K28" s="41">
        <f>VLOOKUP($B28&amp;$A28,'[1]Gasdat Raw'!$C$1:$AF$452,MATCH(K$2,'[1]Gasdat Raw'!$C$1:$AF$1,0),FALSE)</f>
        <v>0</v>
      </c>
      <c r="L28" s="40">
        <f>VLOOKUP($B28&amp;$A28,'[1]Gasdat Raw'!$C$1:$AF$452,MATCH(L$2,'[1]Gasdat Raw'!$C$1:$AF$1,0),FALSE)</f>
        <v>0</v>
      </c>
      <c r="M28" s="41">
        <f>VLOOKUP($B28&amp;$A28,'[1]Gasdat Raw'!$C$1:$AF$452,MATCH(M$2,'[1]Gasdat Raw'!$C$1:$AF$1,0),FALSE)</f>
        <v>0</v>
      </c>
      <c r="N28" s="40">
        <f>VLOOKUP($B28&amp;$A28,'[1]Gasdat Raw'!$C$1:$AF$452,MATCH(N$2,'[1]Gasdat Raw'!$C$1:$AF$1,0),FALSE)</f>
        <v>0</v>
      </c>
      <c r="O28" s="41">
        <f>VLOOKUP($B28&amp;$A28,'[1]Gasdat Raw'!$C$1:$AF$452,MATCH(O$2,'[1]Gasdat Raw'!$C$1:$AF$1,0),FALSE)</f>
        <v>0</v>
      </c>
      <c r="P28" s="40">
        <f>VLOOKUP($B28&amp;$A28,'[1]Gasdat Raw'!$C$1:$AF$452,MATCH(P$2,'[1]Gasdat Raw'!$C$1:$AF$1,0),FALSE)</f>
        <v>7880014</v>
      </c>
      <c r="Q28" s="41">
        <f>VLOOKUP($B28&amp;$A28,'[1]Gasdat Raw'!$C$1:$AF$452,MATCH(Q$2,'[1]Gasdat Raw'!$C$1:$AF$1,0),FALSE)</f>
        <v>4940206</v>
      </c>
      <c r="R28" s="40">
        <f>VLOOKUP($B28&amp;$A28,'[1]Gasdat Raw'!$C$1:$AF$452,MATCH(R$2,'[1]Gasdat Raw'!$C$1:$AF$1,0),FALSE)</f>
        <v>518919015</v>
      </c>
      <c r="S28" s="41">
        <f>VLOOKUP($B28&amp;$A28,'[1]Gasdat Raw'!$C$1:$AF$452,MATCH(S$2,'[1]Gasdat Raw'!$C$1:$AF$1,0),FALSE)</f>
        <v>0</v>
      </c>
      <c r="T28" s="40">
        <f>VLOOKUP($B28&amp;$A28,'[1]Gasdat Raw'!$C$1:$AF$452,MATCH(T$2,'[1]Gasdat Raw'!$C$1:$AF$1,0),FALSE)</f>
        <v>16391198</v>
      </c>
      <c r="U28" s="41">
        <f>VLOOKUP($B28&amp;$A28,'[1]Gasdat Raw'!$C$1:$AF$452,MATCH(U$2,'[1]Gasdat Raw'!$C$1:$AF$1,0),FALSE)</f>
        <v>6916242</v>
      </c>
      <c r="V28" s="40">
        <f>VLOOKUP($B28&amp;$A28,'[1]Gasdat Raw'!$C$1:$AF$452,MATCH(V$2,'[1]Gasdat Raw'!$C$1:$AF$1,0),FALSE)</f>
        <v>274129166</v>
      </c>
      <c r="W28" s="41">
        <f>VLOOKUP($B28&amp;$A28,'[1]Gasdat Raw'!$C$1:$AF$452,MATCH(W$2,'[1]Gasdat Raw'!$C$1:$AF$1,0),FALSE)</f>
        <v>108485148</v>
      </c>
      <c r="X28" s="40">
        <f>VLOOKUP($B28&amp;$A28,'[1]Gasdat Raw'!$C$1:$AF$452,MATCH(X$2,'[1]Gasdat Raw'!$C$1:$AF$1,0),FALSE)</f>
        <v>49721841</v>
      </c>
      <c r="Y28" s="41">
        <f>VLOOKUP($B28&amp;$A28,'[1]Gasdat Raw'!$C$1:$AF$452,MATCH(Y$2,'[1]Gasdat Raw'!$C$1:$AF$1,0),FALSE)</f>
        <v>19695845</v>
      </c>
      <c r="Z28" s="40">
        <f>VLOOKUP($B28&amp;$A28,'[1]Gasdat Raw'!$C$1:$AF$452,MATCH(Z$2,'[1]Gasdat Raw'!$C$1:$AF$1,0),FALSE)</f>
        <v>0</v>
      </c>
      <c r="AA28" s="41">
        <f>VLOOKUP($B28&amp;$A28,'[1]Gasdat Raw'!$C$1:$AF$452,MATCH(AA$2,'[1]Gasdat Raw'!$C$1:$AF$1,0),FALSE)</f>
        <v>0</v>
      </c>
      <c r="AB28" s="40">
        <f>VLOOKUP($B28&amp;$A28,'[1]Gasdat Raw'!$C$1:$AF$452,MATCH(AB$2,'[1]Gasdat Raw'!$C$1:$AF$1,0),FALSE)</f>
        <v>0</v>
      </c>
      <c r="AC28" s="41">
        <f>VLOOKUP($B28&amp;$A28,'[1]Gasdat Raw'!$C$1:$AF$452,MATCH(AC$2,'[1]Gasdat Raw'!$C$1:$AF$1,0),FALSE)</f>
        <v>323134</v>
      </c>
      <c r="AD28" s="40">
        <f>VLOOKUP($B28&amp;$A28,'[1]Gasdat Raw'!$C$1:$AF$452,MATCH(AD$2,'[1]Gasdat Raw'!$C$1:$AF$1,0),FALSE)</f>
        <v>0</v>
      </c>
      <c r="AE28" s="41">
        <f>VLOOKUP($B28&amp;$A28,'[1]Gasdat Raw'!$C$1:$AF$452,MATCH(AE$2,'[1]Gasdat Raw'!$C$1:$AF$1,0),FALSE)</f>
        <v>1007401809</v>
      </c>
      <c r="AF28" s="42">
        <f t="shared" si="0"/>
        <v>1028846010</v>
      </c>
    </row>
    <row r="29" spans="1:32" x14ac:dyDescent="0.2">
      <c r="A29" s="39" t="s">
        <v>338</v>
      </c>
      <c r="B29" s="28">
        <v>5664785</v>
      </c>
      <c r="C29" s="28" t="s">
        <v>302</v>
      </c>
      <c r="D29" s="40">
        <f>VLOOKUP($B29&amp;$A29,'[1]Gasdat Raw'!$C$1:$AF$452,MATCH(D$2,'[1]Gasdat Raw'!$C$1:$AF$1,0),FALSE)</f>
        <v>0</v>
      </c>
      <c r="E29" s="41">
        <f>VLOOKUP($B29&amp;$A29,'[1]Gasdat Raw'!$C$1:$AF$452,MATCH(E$2,'[1]Gasdat Raw'!$C$1:$AF$1,0),FALSE)</f>
        <v>0</v>
      </c>
      <c r="F29" s="40">
        <f>VLOOKUP($B29&amp;$A29,'[1]Gasdat Raw'!$C$1:$AF$452,MATCH(F$2,'[1]Gasdat Raw'!$C$1:$AF$1,0),FALSE)</f>
        <v>0</v>
      </c>
      <c r="G29" s="41">
        <f>VLOOKUP($B29&amp;$A29,'[1]Gasdat Raw'!$C$1:$AF$452,MATCH(G$2,'[1]Gasdat Raw'!$C$1:$AF$1,0),FALSE)</f>
        <v>2204736</v>
      </c>
      <c r="H29" s="40">
        <f>VLOOKUP($B29&amp;$A29,'[1]Gasdat Raw'!$C$1:$AF$452,MATCH(H$2,'[1]Gasdat Raw'!$C$1:$AF$1,0),FALSE)</f>
        <v>0</v>
      </c>
      <c r="I29" s="41">
        <f>VLOOKUP($B29&amp;$A29,'[1]Gasdat Raw'!$C$1:$AF$452,MATCH(I$2,'[1]Gasdat Raw'!$C$1:$AF$1,0),FALSE)</f>
        <v>25877170</v>
      </c>
      <c r="J29" s="40">
        <f>VLOOKUP($B29&amp;$A29,'[1]Gasdat Raw'!$C$1:$AF$452,MATCH(J$2,'[1]Gasdat Raw'!$C$1:$AF$1,0),FALSE)</f>
        <v>111426</v>
      </c>
      <c r="K29" s="41">
        <f>VLOOKUP($B29&amp;$A29,'[1]Gasdat Raw'!$C$1:$AF$452,MATCH(K$2,'[1]Gasdat Raw'!$C$1:$AF$1,0),FALSE)</f>
        <v>2311171</v>
      </c>
      <c r="L29" s="40">
        <f>VLOOKUP($B29&amp;$A29,'[1]Gasdat Raw'!$C$1:$AF$452,MATCH(L$2,'[1]Gasdat Raw'!$C$1:$AF$1,0),FALSE)</f>
        <v>0</v>
      </c>
      <c r="M29" s="41">
        <f>VLOOKUP($B29&amp;$A29,'[1]Gasdat Raw'!$C$1:$AF$452,MATCH(M$2,'[1]Gasdat Raw'!$C$1:$AF$1,0),FALSE)</f>
        <v>5524</v>
      </c>
      <c r="N29" s="40">
        <f>VLOOKUP($B29&amp;$A29,'[1]Gasdat Raw'!$C$1:$AF$452,MATCH(N$2,'[1]Gasdat Raw'!$C$1:$AF$1,0),FALSE)</f>
        <v>0</v>
      </c>
      <c r="O29" s="41">
        <f>VLOOKUP($B29&amp;$A29,'[1]Gasdat Raw'!$C$1:$AF$452,MATCH(O$2,'[1]Gasdat Raw'!$C$1:$AF$1,0),FALSE)</f>
        <v>30510027</v>
      </c>
      <c r="P29" s="40">
        <f>VLOOKUP($B29&amp;$A29,'[1]Gasdat Raw'!$C$1:$AF$452,MATCH(P$2,'[1]Gasdat Raw'!$C$1:$AF$1,0),FALSE)</f>
        <v>0</v>
      </c>
      <c r="Q29" s="41">
        <f>VLOOKUP($B29&amp;$A29,'[1]Gasdat Raw'!$C$1:$AF$452,MATCH(Q$2,'[1]Gasdat Raw'!$C$1:$AF$1,0),FALSE)</f>
        <v>0</v>
      </c>
      <c r="R29" s="40">
        <f>VLOOKUP($B29&amp;$A29,'[1]Gasdat Raw'!$C$1:$AF$452,MATCH(R$2,'[1]Gasdat Raw'!$C$1:$AF$1,0),FALSE)</f>
        <v>0</v>
      </c>
      <c r="S29" s="41">
        <f>VLOOKUP($B29&amp;$A29,'[1]Gasdat Raw'!$C$1:$AF$452,MATCH(S$2,'[1]Gasdat Raw'!$C$1:$AF$1,0),FALSE)</f>
        <v>0</v>
      </c>
      <c r="T29" s="40">
        <f>VLOOKUP($B29&amp;$A29,'[1]Gasdat Raw'!$C$1:$AF$452,MATCH(T$2,'[1]Gasdat Raw'!$C$1:$AF$1,0),FALSE)</f>
        <v>100049</v>
      </c>
      <c r="U29" s="41">
        <f>VLOOKUP($B29&amp;$A29,'[1]Gasdat Raw'!$C$1:$AF$452,MATCH(U$2,'[1]Gasdat Raw'!$C$1:$AF$1,0),FALSE)</f>
        <v>0</v>
      </c>
      <c r="V29" s="40">
        <f>VLOOKUP($B29&amp;$A29,'[1]Gasdat Raw'!$C$1:$AF$452,MATCH(V$2,'[1]Gasdat Raw'!$C$1:$AF$1,0),FALSE)</f>
        <v>0</v>
      </c>
      <c r="W29" s="41">
        <f>VLOOKUP($B29&amp;$A29,'[1]Gasdat Raw'!$C$1:$AF$452,MATCH(W$2,'[1]Gasdat Raw'!$C$1:$AF$1,0),FALSE)</f>
        <v>0</v>
      </c>
      <c r="X29" s="40">
        <f>VLOOKUP($B29&amp;$A29,'[1]Gasdat Raw'!$C$1:$AF$452,MATCH(X$2,'[1]Gasdat Raw'!$C$1:$AF$1,0),FALSE)</f>
        <v>0</v>
      </c>
      <c r="Y29" s="41">
        <f>VLOOKUP($B29&amp;$A29,'[1]Gasdat Raw'!$C$1:$AF$452,MATCH(Y$2,'[1]Gasdat Raw'!$C$1:$AF$1,0),FALSE)</f>
        <v>0</v>
      </c>
      <c r="Z29" s="40">
        <f>VLOOKUP($B29&amp;$A29,'[1]Gasdat Raw'!$C$1:$AF$452,MATCH(Z$2,'[1]Gasdat Raw'!$C$1:$AF$1,0),FALSE)</f>
        <v>0</v>
      </c>
      <c r="AA29" s="41">
        <f>VLOOKUP($B29&amp;$A29,'[1]Gasdat Raw'!$C$1:$AF$452,MATCH(AA$2,'[1]Gasdat Raw'!$C$1:$AF$1,0),FALSE)</f>
        <v>0</v>
      </c>
      <c r="AB29" s="40">
        <f>VLOOKUP($B29&amp;$A29,'[1]Gasdat Raw'!$C$1:$AF$452,MATCH(AB$2,'[1]Gasdat Raw'!$C$1:$AF$1,0),FALSE)</f>
        <v>0</v>
      </c>
      <c r="AC29" s="41">
        <f>VLOOKUP($B29&amp;$A29,'[1]Gasdat Raw'!$C$1:$AF$452,MATCH(AC$2,'[1]Gasdat Raw'!$C$1:$AF$1,0),FALSE)</f>
        <v>0</v>
      </c>
      <c r="AD29" s="40">
        <f>VLOOKUP($B29&amp;$A29,'[1]Gasdat Raw'!$C$1:$AF$452,MATCH(AD$2,'[1]Gasdat Raw'!$C$1:$AF$1,0),FALSE)</f>
        <v>0</v>
      </c>
      <c r="AE29" s="41">
        <f>VLOOKUP($B29&amp;$A29,'[1]Gasdat Raw'!$C$1:$AF$452,MATCH(AE$2,'[1]Gasdat Raw'!$C$1:$AF$1,0),FALSE)</f>
        <v>100049</v>
      </c>
      <c r="AF29" s="42">
        <f t="shared" si="0"/>
        <v>30610076</v>
      </c>
    </row>
    <row r="30" spans="1:32" x14ac:dyDescent="0.2">
      <c r="A30" s="39" t="s">
        <v>339</v>
      </c>
      <c r="B30" s="28">
        <v>123795</v>
      </c>
      <c r="C30" s="28" t="s">
        <v>306</v>
      </c>
      <c r="D30" s="40">
        <f>VLOOKUP($B30&amp;$A30,'[1]Gasdat Raw'!$C$1:$AF$452,MATCH(D$2,'[1]Gasdat Raw'!$C$1:$AF$1,0),FALSE)</f>
        <v>24275702</v>
      </c>
      <c r="E30" s="41">
        <f>VLOOKUP($B30&amp;$A30,'[1]Gasdat Raw'!$C$1:$AF$452,MATCH(E$2,'[1]Gasdat Raw'!$C$1:$AF$1,0),FALSE)</f>
        <v>0</v>
      </c>
      <c r="F30" s="40">
        <f>VLOOKUP($B30&amp;$A30,'[1]Gasdat Raw'!$C$1:$AF$452,MATCH(F$2,'[1]Gasdat Raw'!$C$1:$AF$1,0),FALSE)</f>
        <v>219041</v>
      </c>
      <c r="G30" s="41">
        <f>VLOOKUP($B30&amp;$A30,'[1]Gasdat Raw'!$C$1:$AF$452,MATCH(G$2,'[1]Gasdat Raw'!$C$1:$AF$1,0),FALSE)</f>
        <v>79051</v>
      </c>
      <c r="H30" s="40">
        <f>VLOOKUP($B30&amp;$A30,'[1]Gasdat Raw'!$C$1:$AF$452,MATCH(H$2,'[1]Gasdat Raw'!$C$1:$AF$1,0),FALSE)</f>
        <v>2108612</v>
      </c>
      <c r="I30" s="41">
        <f>VLOOKUP($B30&amp;$A30,'[1]Gasdat Raw'!$C$1:$AF$452,MATCH(I$2,'[1]Gasdat Raw'!$C$1:$AF$1,0),FALSE)</f>
        <v>295736340</v>
      </c>
      <c r="J30" s="40">
        <f>VLOOKUP($B30&amp;$A30,'[1]Gasdat Raw'!$C$1:$AF$452,MATCH(J$2,'[1]Gasdat Raw'!$C$1:$AF$1,0),FALSE)</f>
        <v>327265</v>
      </c>
      <c r="K30" s="41">
        <f>VLOOKUP($B30&amp;$A30,'[1]Gasdat Raw'!$C$1:$AF$452,MATCH(K$2,'[1]Gasdat Raw'!$C$1:$AF$1,0),FALSE)</f>
        <v>11275919</v>
      </c>
      <c r="L30" s="40">
        <f>VLOOKUP($B30&amp;$A30,'[1]Gasdat Raw'!$C$1:$AF$452,MATCH(L$2,'[1]Gasdat Raw'!$C$1:$AF$1,0),FALSE)</f>
        <v>0</v>
      </c>
      <c r="M30" s="41">
        <f>VLOOKUP($B30&amp;$A30,'[1]Gasdat Raw'!$C$1:$AF$452,MATCH(M$2,'[1]Gasdat Raw'!$C$1:$AF$1,0),FALSE)</f>
        <v>0</v>
      </c>
      <c r="N30" s="40">
        <f>VLOOKUP($B30&amp;$A30,'[1]Gasdat Raw'!$C$1:$AF$452,MATCH(N$2,'[1]Gasdat Raw'!$C$1:$AF$1,0),FALSE)</f>
        <v>0</v>
      </c>
      <c r="O30" s="41">
        <f>VLOOKUP($B30&amp;$A30,'[1]Gasdat Raw'!$C$1:$AF$452,MATCH(O$2,'[1]Gasdat Raw'!$C$1:$AF$1,0),FALSE)</f>
        <v>309746228</v>
      </c>
      <c r="P30" s="40">
        <f>VLOOKUP($B30&amp;$A30,'[1]Gasdat Raw'!$C$1:$AF$452,MATCH(P$2,'[1]Gasdat Raw'!$C$1:$AF$1,0),FALSE)</f>
        <v>0</v>
      </c>
      <c r="Q30" s="41">
        <f>VLOOKUP($B30&amp;$A30,'[1]Gasdat Raw'!$C$1:$AF$452,MATCH(Q$2,'[1]Gasdat Raw'!$C$1:$AF$1,0),FALSE)</f>
        <v>0</v>
      </c>
      <c r="R30" s="40">
        <f>VLOOKUP($B30&amp;$A30,'[1]Gasdat Raw'!$C$1:$AF$452,MATCH(R$2,'[1]Gasdat Raw'!$C$1:$AF$1,0),FALSE)</f>
        <v>0</v>
      </c>
      <c r="S30" s="41">
        <f>VLOOKUP($B30&amp;$A30,'[1]Gasdat Raw'!$C$1:$AF$452,MATCH(S$2,'[1]Gasdat Raw'!$C$1:$AF$1,0),FALSE)</f>
        <v>0</v>
      </c>
      <c r="T30" s="40">
        <f>VLOOKUP($B30&amp;$A30,'[1]Gasdat Raw'!$C$1:$AF$452,MATCH(T$2,'[1]Gasdat Raw'!$C$1:$AF$1,0),FALSE)</f>
        <v>0</v>
      </c>
      <c r="U30" s="41">
        <f>VLOOKUP($B30&amp;$A30,'[1]Gasdat Raw'!$C$1:$AF$452,MATCH(U$2,'[1]Gasdat Raw'!$C$1:$AF$1,0),FALSE)</f>
        <v>510252</v>
      </c>
      <c r="V30" s="40">
        <f>VLOOKUP($B30&amp;$A30,'[1]Gasdat Raw'!$C$1:$AF$452,MATCH(V$2,'[1]Gasdat Raw'!$C$1:$AF$1,0),FALSE)</f>
        <v>217033295</v>
      </c>
      <c r="W30" s="41">
        <f>VLOOKUP($B30&amp;$A30,'[1]Gasdat Raw'!$C$1:$AF$452,MATCH(W$2,'[1]Gasdat Raw'!$C$1:$AF$1,0),FALSE)</f>
        <v>24527066</v>
      </c>
      <c r="X30" s="40">
        <f>VLOOKUP($B30&amp;$A30,'[1]Gasdat Raw'!$C$1:$AF$452,MATCH(X$2,'[1]Gasdat Raw'!$C$1:$AF$1,0),FALSE)</f>
        <v>42380403</v>
      </c>
      <c r="Y30" s="41">
        <f>VLOOKUP($B30&amp;$A30,'[1]Gasdat Raw'!$C$1:$AF$452,MATCH(Y$2,'[1]Gasdat Raw'!$C$1:$AF$1,0),FALSE)</f>
        <v>13562020</v>
      </c>
      <c r="Z30" s="40">
        <f>VLOOKUP($B30&amp;$A30,'[1]Gasdat Raw'!$C$1:$AF$452,MATCH(Z$2,'[1]Gasdat Raw'!$C$1:$AF$1,0),FALSE)</f>
        <v>0</v>
      </c>
      <c r="AA30" s="41">
        <f>VLOOKUP($B30&amp;$A30,'[1]Gasdat Raw'!$C$1:$AF$452,MATCH(AA$2,'[1]Gasdat Raw'!$C$1:$AF$1,0),FALSE)</f>
        <v>0</v>
      </c>
      <c r="AB30" s="40">
        <f>VLOOKUP($B30&amp;$A30,'[1]Gasdat Raw'!$C$1:$AF$452,MATCH(AB$2,'[1]Gasdat Raw'!$C$1:$AF$1,0),FALSE)</f>
        <v>19794577</v>
      </c>
      <c r="AC30" s="41">
        <f>VLOOKUP($B30&amp;$A30,'[1]Gasdat Raw'!$C$1:$AF$452,MATCH(AC$2,'[1]Gasdat Raw'!$C$1:$AF$1,0),FALSE)</f>
        <v>1814797</v>
      </c>
      <c r="AD30" s="40">
        <f>VLOOKUP($B30&amp;$A30,'[1]Gasdat Raw'!$C$1:$AF$452,MATCH(AD$2,'[1]Gasdat Raw'!$C$1:$AF$1,0),FALSE)</f>
        <v>0</v>
      </c>
      <c r="AE30" s="41">
        <f>VLOOKUP($B30&amp;$A30,'[1]Gasdat Raw'!$C$1:$AF$452,MATCH(AE$2,'[1]Gasdat Raw'!$C$1:$AF$1,0),FALSE)</f>
        <v>319622410</v>
      </c>
      <c r="AF30" s="42">
        <f t="shared" si="0"/>
        <v>653644340</v>
      </c>
    </row>
    <row r="31" spans="1:32" x14ac:dyDescent="0.2">
      <c r="A31" s="39" t="s">
        <v>340</v>
      </c>
      <c r="B31" s="28">
        <v>129065</v>
      </c>
      <c r="C31" s="28" t="s">
        <v>302</v>
      </c>
      <c r="D31" s="40">
        <f>VLOOKUP($B31&amp;$A31,'[1]Gasdat Raw'!$C$1:$AF$452,MATCH(D$2,'[1]Gasdat Raw'!$C$1:$AF$1,0),FALSE)</f>
        <v>0</v>
      </c>
      <c r="E31" s="41">
        <f>VLOOKUP($B31&amp;$A31,'[1]Gasdat Raw'!$C$1:$AF$452,MATCH(E$2,'[1]Gasdat Raw'!$C$1:$AF$1,0),FALSE)</f>
        <v>0</v>
      </c>
      <c r="F31" s="40">
        <f>VLOOKUP($B31&amp;$A31,'[1]Gasdat Raw'!$C$1:$AF$452,MATCH(F$2,'[1]Gasdat Raw'!$C$1:$AF$1,0),FALSE)</f>
        <v>0</v>
      </c>
      <c r="G31" s="41">
        <f>VLOOKUP($B31&amp;$A31,'[1]Gasdat Raw'!$C$1:$AF$452,MATCH(G$2,'[1]Gasdat Raw'!$C$1:$AF$1,0),FALSE)</f>
        <v>0</v>
      </c>
      <c r="H31" s="40">
        <f>VLOOKUP($B31&amp;$A31,'[1]Gasdat Raw'!$C$1:$AF$452,MATCH(H$2,'[1]Gasdat Raw'!$C$1:$AF$1,0),FALSE)</f>
        <v>0</v>
      </c>
      <c r="I31" s="41">
        <f>VLOOKUP($B31&amp;$A31,'[1]Gasdat Raw'!$C$1:$AF$452,MATCH(I$2,'[1]Gasdat Raw'!$C$1:$AF$1,0),FALSE)</f>
        <v>0</v>
      </c>
      <c r="J31" s="40">
        <f>VLOOKUP($B31&amp;$A31,'[1]Gasdat Raw'!$C$1:$AF$452,MATCH(J$2,'[1]Gasdat Raw'!$C$1:$AF$1,0),FALSE)</f>
        <v>0</v>
      </c>
      <c r="K31" s="41">
        <f>VLOOKUP($B31&amp;$A31,'[1]Gasdat Raw'!$C$1:$AF$452,MATCH(K$2,'[1]Gasdat Raw'!$C$1:$AF$1,0),FALSE)</f>
        <v>0</v>
      </c>
      <c r="L31" s="40">
        <f>VLOOKUP($B31&amp;$A31,'[1]Gasdat Raw'!$C$1:$AF$452,MATCH(L$2,'[1]Gasdat Raw'!$C$1:$AF$1,0),FALSE)</f>
        <v>0</v>
      </c>
      <c r="M31" s="41">
        <f>VLOOKUP($B31&amp;$A31,'[1]Gasdat Raw'!$C$1:$AF$452,MATCH(M$2,'[1]Gasdat Raw'!$C$1:$AF$1,0),FALSE)</f>
        <v>0</v>
      </c>
      <c r="N31" s="40">
        <f>VLOOKUP($B31&amp;$A31,'[1]Gasdat Raw'!$C$1:$AF$452,MATCH(N$2,'[1]Gasdat Raw'!$C$1:$AF$1,0),FALSE)</f>
        <v>0</v>
      </c>
      <c r="O31" s="41">
        <f>VLOOKUP($B31&amp;$A31,'[1]Gasdat Raw'!$C$1:$AF$452,MATCH(O$2,'[1]Gasdat Raw'!$C$1:$AF$1,0),FALSE)</f>
        <v>0</v>
      </c>
      <c r="P31" s="40">
        <f>VLOOKUP($B31&amp;$A31,'[1]Gasdat Raw'!$C$1:$AF$452,MATCH(P$2,'[1]Gasdat Raw'!$C$1:$AF$1,0),FALSE)</f>
        <v>0</v>
      </c>
      <c r="Q31" s="41">
        <f>VLOOKUP($B31&amp;$A31,'[1]Gasdat Raw'!$C$1:$AF$452,MATCH(Q$2,'[1]Gasdat Raw'!$C$1:$AF$1,0),FALSE)</f>
        <v>0</v>
      </c>
      <c r="R31" s="40">
        <f>VLOOKUP($B31&amp;$A31,'[1]Gasdat Raw'!$C$1:$AF$452,MATCH(R$2,'[1]Gasdat Raw'!$C$1:$AF$1,0),FALSE)</f>
        <v>0</v>
      </c>
      <c r="S31" s="41">
        <f>VLOOKUP($B31&amp;$A31,'[1]Gasdat Raw'!$C$1:$AF$452,MATCH(S$2,'[1]Gasdat Raw'!$C$1:$AF$1,0),FALSE)</f>
        <v>0</v>
      </c>
      <c r="T31" s="40">
        <f>VLOOKUP($B31&amp;$A31,'[1]Gasdat Raw'!$C$1:$AF$452,MATCH(T$2,'[1]Gasdat Raw'!$C$1:$AF$1,0),FALSE)</f>
        <v>0</v>
      </c>
      <c r="U31" s="41">
        <f>VLOOKUP($B31&amp;$A31,'[1]Gasdat Raw'!$C$1:$AF$452,MATCH(U$2,'[1]Gasdat Raw'!$C$1:$AF$1,0),FALSE)</f>
        <v>0</v>
      </c>
      <c r="V31" s="40">
        <f>VLOOKUP($B31&amp;$A31,'[1]Gasdat Raw'!$C$1:$AF$452,MATCH(V$2,'[1]Gasdat Raw'!$C$1:$AF$1,0),FALSE)</f>
        <v>0</v>
      </c>
      <c r="W31" s="41">
        <f>VLOOKUP($B31&amp;$A31,'[1]Gasdat Raw'!$C$1:$AF$452,MATCH(W$2,'[1]Gasdat Raw'!$C$1:$AF$1,0),FALSE)</f>
        <v>0</v>
      </c>
      <c r="X31" s="40">
        <f>VLOOKUP($B31&amp;$A31,'[1]Gasdat Raw'!$C$1:$AF$452,MATCH(X$2,'[1]Gasdat Raw'!$C$1:$AF$1,0),FALSE)</f>
        <v>0</v>
      </c>
      <c r="Y31" s="41">
        <f>VLOOKUP($B31&amp;$A31,'[1]Gasdat Raw'!$C$1:$AF$452,MATCH(Y$2,'[1]Gasdat Raw'!$C$1:$AF$1,0),FALSE)</f>
        <v>0</v>
      </c>
      <c r="Z31" s="40">
        <f>VLOOKUP($B31&amp;$A31,'[1]Gasdat Raw'!$C$1:$AF$452,MATCH(Z$2,'[1]Gasdat Raw'!$C$1:$AF$1,0),FALSE)</f>
        <v>0</v>
      </c>
      <c r="AA31" s="41">
        <f>VLOOKUP($B31&amp;$A31,'[1]Gasdat Raw'!$C$1:$AF$452,MATCH(AA$2,'[1]Gasdat Raw'!$C$1:$AF$1,0),FALSE)</f>
        <v>0</v>
      </c>
      <c r="AB31" s="40">
        <f>VLOOKUP($B31&amp;$A31,'[1]Gasdat Raw'!$C$1:$AF$452,MATCH(AB$2,'[1]Gasdat Raw'!$C$1:$AF$1,0),FALSE)</f>
        <v>0</v>
      </c>
      <c r="AC31" s="41">
        <f>VLOOKUP($B31&amp;$A31,'[1]Gasdat Raw'!$C$1:$AF$452,MATCH(AC$2,'[1]Gasdat Raw'!$C$1:$AF$1,0),FALSE)</f>
        <v>0</v>
      </c>
      <c r="AD31" s="40">
        <f>VLOOKUP($B31&amp;$A31,'[1]Gasdat Raw'!$C$1:$AF$452,MATCH(AD$2,'[1]Gasdat Raw'!$C$1:$AF$1,0),FALSE)</f>
        <v>0</v>
      </c>
      <c r="AE31" s="41">
        <f>VLOOKUP($B31&amp;$A31,'[1]Gasdat Raw'!$C$1:$AF$452,MATCH(AE$2,'[1]Gasdat Raw'!$C$1:$AF$1,0),FALSE)</f>
        <v>0</v>
      </c>
      <c r="AF31" s="42">
        <f t="shared" si="0"/>
        <v>0</v>
      </c>
    </row>
    <row r="32" spans="1:32" x14ac:dyDescent="0.2">
      <c r="A32" s="39" t="s">
        <v>341</v>
      </c>
      <c r="B32" s="28">
        <v>10191217</v>
      </c>
      <c r="C32" s="28" t="s">
        <v>342</v>
      </c>
      <c r="D32" s="40">
        <f>VLOOKUP($B32&amp;$A32,'[1]Gasdat Raw'!$C$1:$AF$452,MATCH(D$2,'[1]Gasdat Raw'!$C$1:$AF$1,0),FALSE)</f>
        <v>0</v>
      </c>
      <c r="E32" s="41">
        <f>VLOOKUP($B32&amp;$A32,'[1]Gasdat Raw'!$C$1:$AF$452,MATCH(E$2,'[1]Gasdat Raw'!$C$1:$AF$1,0),FALSE)</f>
        <v>0</v>
      </c>
      <c r="F32" s="40">
        <f>VLOOKUP($B32&amp;$A32,'[1]Gasdat Raw'!$C$1:$AF$452,MATCH(F$2,'[1]Gasdat Raw'!$C$1:$AF$1,0),FALSE)</f>
        <v>0</v>
      </c>
      <c r="G32" s="41">
        <f>VLOOKUP($B32&amp;$A32,'[1]Gasdat Raw'!$C$1:$AF$452,MATCH(G$2,'[1]Gasdat Raw'!$C$1:$AF$1,0),FALSE)</f>
        <v>0</v>
      </c>
      <c r="H32" s="40">
        <f>VLOOKUP($B32&amp;$A32,'[1]Gasdat Raw'!$C$1:$AF$452,MATCH(H$2,'[1]Gasdat Raw'!$C$1:$AF$1,0),FALSE)</f>
        <v>0</v>
      </c>
      <c r="I32" s="41">
        <f>VLOOKUP($B32&amp;$A32,'[1]Gasdat Raw'!$C$1:$AF$452,MATCH(I$2,'[1]Gasdat Raw'!$C$1:$AF$1,0),FALSE)</f>
        <v>0</v>
      </c>
      <c r="J32" s="40">
        <f>VLOOKUP($B32&amp;$A32,'[1]Gasdat Raw'!$C$1:$AF$452,MATCH(J$2,'[1]Gasdat Raw'!$C$1:$AF$1,0),FALSE)</f>
        <v>0</v>
      </c>
      <c r="K32" s="41">
        <f>VLOOKUP($B32&amp;$A32,'[1]Gasdat Raw'!$C$1:$AF$452,MATCH(K$2,'[1]Gasdat Raw'!$C$1:$AF$1,0),FALSE)</f>
        <v>0</v>
      </c>
      <c r="L32" s="40">
        <f>VLOOKUP($B32&amp;$A32,'[1]Gasdat Raw'!$C$1:$AF$452,MATCH(L$2,'[1]Gasdat Raw'!$C$1:$AF$1,0),FALSE)</f>
        <v>0</v>
      </c>
      <c r="M32" s="41">
        <f>VLOOKUP($B32&amp;$A32,'[1]Gasdat Raw'!$C$1:$AF$452,MATCH(M$2,'[1]Gasdat Raw'!$C$1:$AF$1,0),FALSE)</f>
        <v>0</v>
      </c>
      <c r="N32" s="40">
        <f>VLOOKUP($B32&amp;$A32,'[1]Gasdat Raw'!$C$1:$AF$452,MATCH(N$2,'[1]Gasdat Raw'!$C$1:$AF$1,0),FALSE)</f>
        <v>0</v>
      </c>
      <c r="O32" s="41">
        <f>VLOOKUP($B32&amp;$A32,'[1]Gasdat Raw'!$C$1:$AF$452,MATCH(O$2,'[1]Gasdat Raw'!$C$1:$AF$1,0),FALSE)</f>
        <v>0</v>
      </c>
      <c r="P32" s="40">
        <f>VLOOKUP($B32&amp;$A32,'[1]Gasdat Raw'!$C$1:$AF$452,MATCH(P$2,'[1]Gasdat Raw'!$C$1:$AF$1,0),FALSE)</f>
        <v>0</v>
      </c>
      <c r="Q32" s="41">
        <f>VLOOKUP($B32&amp;$A32,'[1]Gasdat Raw'!$C$1:$AF$452,MATCH(Q$2,'[1]Gasdat Raw'!$C$1:$AF$1,0),FALSE)</f>
        <v>0</v>
      </c>
      <c r="R32" s="40">
        <f>VLOOKUP($B32&amp;$A32,'[1]Gasdat Raw'!$C$1:$AF$452,MATCH(R$2,'[1]Gasdat Raw'!$C$1:$AF$1,0),FALSE)</f>
        <v>226366</v>
      </c>
      <c r="S32" s="41">
        <f>VLOOKUP($B32&amp;$A32,'[1]Gasdat Raw'!$C$1:$AF$452,MATCH(S$2,'[1]Gasdat Raw'!$C$1:$AF$1,0),FALSE)</f>
        <v>0</v>
      </c>
      <c r="T32" s="40">
        <f>VLOOKUP($B32&amp;$A32,'[1]Gasdat Raw'!$C$1:$AF$452,MATCH(T$2,'[1]Gasdat Raw'!$C$1:$AF$1,0),FALSE)</f>
        <v>0</v>
      </c>
      <c r="U32" s="41">
        <f>VLOOKUP($B32&amp;$A32,'[1]Gasdat Raw'!$C$1:$AF$452,MATCH(U$2,'[1]Gasdat Raw'!$C$1:$AF$1,0),FALSE)</f>
        <v>0</v>
      </c>
      <c r="V32" s="40">
        <f>VLOOKUP($B32&amp;$A32,'[1]Gasdat Raw'!$C$1:$AF$452,MATCH(V$2,'[1]Gasdat Raw'!$C$1:$AF$1,0),FALSE)</f>
        <v>0</v>
      </c>
      <c r="W32" s="41">
        <f>VLOOKUP($B32&amp;$A32,'[1]Gasdat Raw'!$C$1:$AF$452,MATCH(W$2,'[1]Gasdat Raw'!$C$1:$AF$1,0),FALSE)</f>
        <v>0</v>
      </c>
      <c r="X32" s="40">
        <f>VLOOKUP($B32&amp;$A32,'[1]Gasdat Raw'!$C$1:$AF$452,MATCH(X$2,'[1]Gasdat Raw'!$C$1:$AF$1,0),FALSE)</f>
        <v>0</v>
      </c>
      <c r="Y32" s="41">
        <f>VLOOKUP($B32&amp;$A32,'[1]Gasdat Raw'!$C$1:$AF$452,MATCH(Y$2,'[1]Gasdat Raw'!$C$1:$AF$1,0),FALSE)</f>
        <v>0</v>
      </c>
      <c r="Z32" s="40">
        <f>VLOOKUP($B32&amp;$A32,'[1]Gasdat Raw'!$C$1:$AF$452,MATCH(Z$2,'[1]Gasdat Raw'!$C$1:$AF$1,0),FALSE)</f>
        <v>0</v>
      </c>
      <c r="AA32" s="41">
        <f>VLOOKUP($B32&amp;$A32,'[1]Gasdat Raw'!$C$1:$AF$452,MATCH(AA$2,'[1]Gasdat Raw'!$C$1:$AF$1,0),FALSE)</f>
        <v>0</v>
      </c>
      <c r="AB32" s="40">
        <f>VLOOKUP($B32&amp;$A32,'[1]Gasdat Raw'!$C$1:$AF$452,MATCH(AB$2,'[1]Gasdat Raw'!$C$1:$AF$1,0),FALSE)</f>
        <v>0</v>
      </c>
      <c r="AC32" s="41">
        <f>VLOOKUP($B32&amp;$A32,'[1]Gasdat Raw'!$C$1:$AF$452,MATCH(AC$2,'[1]Gasdat Raw'!$C$1:$AF$1,0),FALSE)</f>
        <v>0</v>
      </c>
      <c r="AD32" s="40">
        <f>VLOOKUP($B32&amp;$A32,'[1]Gasdat Raw'!$C$1:$AF$452,MATCH(AD$2,'[1]Gasdat Raw'!$C$1:$AF$1,0),FALSE)</f>
        <v>0</v>
      </c>
      <c r="AE32" s="41">
        <f>VLOOKUP($B32&amp;$A32,'[1]Gasdat Raw'!$C$1:$AF$452,MATCH(AE$2,'[1]Gasdat Raw'!$C$1:$AF$1,0),FALSE)</f>
        <v>226366</v>
      </c>
      <c r="AF32" s="42">
        <f t="shared" si="0"/>
        <v>226366</v>
      </c>
    </row>
    <row r="33" spans="1:32" x14ac:dyDescent="0.2">
      <c r="A33" s="39" t="s">
        <v>343</v>
      </c>
      <c r="B33" s="28">
        <v>129077</v>
      </c>
      <c r="C33" s="28" t="s">
        <v>328</v>
      </c>
      <c r="D33" s="40">
        <f>VLOOKUP($B33&amp;$A33,'[1]Gasdat Raw'!$C$1:$AF$452,MATCH(D$2,'[1]Gasdat Raw'!$C$1:$AF$1,0),FALSE)</f>
        <v>0</v>
      </c>
      <c r="E33" s="41">
        <f>VLOOKUP($B33&amp;$A33,'[1]Gasdat Raw'!$C$1:$AF$452,MATCH(E$2,'[1]Gasdat Raw'!$C$1:$AF$1,0),FALSE)</f>
        <v>0</v>
      </c>
      <c r="F33" s="40">
        <f>VLOOKUP($B33&amp;$A33,'[1]Gasdat Raw'!$C$1:$AF$452,MATCH(F$2,'[1]Gasdat Raw'!$C$1:$AF$1,0),FALSE)</f>
        <v>4498</v>
      </c>
      <c r="G33" s="41">
        <f>VLOOKUP($B33&amp;$A33,'[1]Gasdat Raw'!$C$1:$AF$452,MATCH(G$2,'[1]Gasdat Raw'!$C$1:$AF$1,0),FALSE)</f>
        <v>0</v>
      </c>
      <c r="H33" s="40">
        <f>VLOOKUP($B33&amp;$A33,'[1]Gasdat Raw'!$C$1:$AF$452,MATCH(H$2,'[1]Gasdat Raw'!$C$1:$AF$1,0),FALSE)</f>
        <v>0</v>
      </c>
      <c r="I33" s="41">
        <f>VLOOKUP($B33&amp;$A33,'[1]Gasdat Raw'!$C$1:$AF$452,MATCH(I$2,'[1]Gasdat Raw'!$C$1:$AF$1,0),FALSE)</f>
        <v>270168</v>
      </c>
      <c r="J33" s="40">
        <f>VLOOKUP($B33&amp;$A33,'[1]Gasdat Raw'!$C$1:$AF$452,MATCH(J$2,'[1]Gasdat Raw'!$C$1:$AF$1,0),FALSE)</f>
        <v>0</v>
      </c>
      <c r="K33" s="41">
        <f>VLOOKUP($B33&amp;$A33,'[1]Gasdat Raw'!$C$1:$AF$452,MATCH(K$2,'[1]Gasdat Raw'!$C$1:$AF$1,0),FALSE)</f>
        <v>0</v>
      </c>
      <c r="L33" s="40">
        <f>VLOOKUP($B33&amp;$A33,'[1]Gasdat Raw'!$C$1:$AF$452,MATCH(L$2,'[1]Gasdat Raw'!$C$1:$AF$1,0),FALSE)</f>
        <v>0</v>
      </c>
      <c r="M33" s="41">
        <f>VLOOKUP($B33&amp;$A33,'[1]Gasdat Raw'!$C$1:$AF$452,MATCH(M$2,'[1]Gasdat Raw'!$C$1:$AF$1,0),FALSE)</f>
        <v>0</v>
      </c>
      <c r="N33" s="40">
        <f>VLOOKUP($B33&amp;$A33,'[1]Gasdat Raw'!$C$1:$AF$452,MATCH(N$2,'[1]Gasdat Raw'!$C$1:$AF$1,0),FALSE)</f>
        <v>0</v>
      </c>
      <c r="O33" s="41">
        <f>VLOOKUP($B33&amp;$A33,'[1]Gasdat Raw'!$C$1:$AF$452,MATCH(O$2,'[1]Gasdat Raw'!$C$1:$AF$1,0),FALSE)</f>
        <v>274666</v>
      </c>
      <c r="P33" s="40">
        <f>VLOOKUP($B33&amp;$A33,'[1]Gasdat Raw'!$C$1:$AF$452,MATCH(P$2,'[1]Gasdat Raw'!$C$1:$AF$1,0),FALSE)</f>
        <v>0</v>
      </c>
      <c r="Q33" s="41">
        <f>VLOOKUP($B33&amp;$A33,'[1]Gasdat Raw'!$C$1:$AF$452,MATCH(Q$2,'[1]Gasdat Raw'!$C$1:$AF$1,0),FALSE)</f>
        <v>0</v>
      </c>
      <c r="R33" s="40">
        <f>VLOOKUP($B33&amp;$A33,'[1]Gasdat Raw'!$C$1:$AF$452,MATCH(R$2,'[1]Gasdat Raw'!$C$1:$AF$1,0),FALSE)</f>
        <v>0</v>
      </c>
      <c r="S33" s="41">
        <f>VLOOKUP($B33&amp;$A33,'[1]Gasdat Raw'!$C$1:$AF$452,MATCH(S$2,'[1]Gasdat Raw'!$C$1:$AF$1,0),FALSE)</f>
        <v>0</v>
      </c>
      <c r="T33" s="40">
        <f>VLOOKUP($B33&amp;$A33,'[1]Gasdat Raw'!$C$1:$AF$452,MATCH(T$2,'[1]Gasdat Raw'!$C$1:$AF$1,0),FALSE)</f>
        <v>0</v>
      </c>
      <c r="U33" s="41">
        <f>VLOOKUP($B33&amp;$A33,'[1]Gasdat Raw'!$C$1:$AF$452,MATCH(U$2,'[1]Gasdat Raw'!$C$1:$AF$1,0),FALSE)</f>
        <v>0</v>
      </c>
      <c r="V33" s="40">
        <f>VLOOKUP($B33&amp;$A33,'[1]Gasdat Raw'!$C$1:$AF$452,MATCH(V$2,'[1]Gasdat Raw'!$C$1:$AF$1,0),FALSE)</f>
        <v>0</v>
      </c>
      <c r="W33" s="41">
        <f>VLOOKUP($B33&amp;$A33,'[1]Gasdat Raw'!$C$1:$AF$452,MATCH(W$2,'[1]Gasdat Raw'!$C$1:$AF$1,0),FALSE)</f>
        <v>66776</v>
      </c>
      <c r="X33" s="40">
        <f>VLOOKUP($B33&amp;$A33,'[1]Gasdat Raw'!$C$1:$AF$452,MATCH(X$2,'[1]Gasdat Raw'!$C$1:$AF$1,0),FALSE)</f>
        <v>0</v>
      </c>
      <c r="Y33" s="41">
        <f>VLOOKUP($B33&amp;$A33,'[1]Gasdat Raw'!$C$1:$AF$452,MATCH(Y$2,'[1]Gasdat Raw'!$C$1:$AF$1,0),FALSE)</f>
        <v>0</v>
      </c>
      <c r="Z33" s="40">
        <f>VLOOKUP($B33&amp;$A33,'[1]Gasdat Raw'!$C$1:$AF$452,MATCH(Z$2,'[1]Gasdat Raw'!$C$1:$AF$1,0),FALSE)</f>
        <v>0</v>
      </c>
      <c r="AA33" s="41">
        <f>VLOOKUP($B33&amp;$A33,'[1]Gasdat Raw'!$C$1:$AF$452,MATCH(AA$2,'[1]Gasdat Raw'!$C$1:$AF$1,0),FALSE)</f>
        <v>0</v>
      </c>
      <c r="AB33" s="40">
        <f>VLOOKUP($B33&amp;$A33,'[1]Gasdat Raw'!$C$1:$AF$452,MATCH(AB$2,'[1]Gasdat Raw'!$C$1:$AF$1,0),FALSE)</f>
        <v>0</v>
      </c>
      <c r="AC33" s="41">
        <f>VLOOKUP($B33&amp;$A33,'[1]Gasdat Raw'!$C$1:$AF$452,MATCH(AC$2,'[1]Gasdat Raw'!$C$1:$AF$1,0),FALSE)</f>
        <v>128603</v>
      </c>
      <c r="AD33" s="40">
        <f>VLOOKUP($B33&amp;$A33,'[1]Gasdat Raw'!$C$1:$AF$452,MATCH(AD$2,'[1]Gasdat Raw'!$C$1:$AF$1,0),FALSE)</f>
        <v>0</v>
      </c>
      <c r="AE33" s="41">
        <f>VLOOKUP($B33&amp;$A33,'[1]Gasdat Raw'!$C$1:$AF$452,MATCH(AE$2,'[1]Gasdat Raw'!$C$1:$AF$1,0),FALSE)</f>
        <v>195379</v>
      </c>
      <c r="AF33" s="42">
        <f t="shared" si="0"/>
        <v>470045</v>
      </c>
    </row>
    <row r="34" spans="1:32" x14ac:dyDescent="0.2">
      <c r="A34" s="39" t="s">
        <v>344</v>
      </c>
      <c r="B34" s="28">
        <v>118134</v>
      </c>
      <c r="C34" s="28" t="s">
        <v>306</v>
      </c>
      <c r="D34" s="40">
        <f>VLOOKUP($B34&amp;$A34,'[1]Gasdat Raw'!$C$1:$AF$452,MATCH(D$2,'[1]Gasdat Raw'!$C$1:$AF$1,0),FALSE)</f>
        <v>10048934</v>
      </c>
      <c r="E34" s="41">
        <f>VLOOKUP($B34&amp;$A34,'[1]Gasdat Raw'!$C$1:$AF$452,MATCH(E$2,'[1]Gasdat Raw'!$C$1:$AF$1,0),FALSE)</f>
        <v>0</v>
      </c>
      <c r="F34" s="40">
        <f>VLOOKUP($B34&amp;$A34,'[1]Gasdat Raw'!$C$1:$AF$452,MATCH(F$2,'[1]Gasdat Raw'!$C$1:$AF$1,0),FALSE)</f>
        <v>110357</v>
      </c>
      <c r="G34" s="41">
        <f>VLOOKUP($B34&amp;$A34,'[1]Gasdat Raw'!$C$1:$AF$452,MATCH(G$2,'[1]Gasdat Raw'!$C$1:$AF$1,0),FALSE)</f>
        <v>110439</v>
      </c>
      <c r="H34" s="40">
        <f>VLOOKUP($B34&amp;$A34,'[1]Gasdat Raw'!$C$1:$AF$452,MATCH(H$2,'[1]Gasdat Raw'!$C$1:$AF$1,0),FALSE)</f>
        <v>709412</v>
      </c>
      <c r="I34" s="41">
        <f>VLOOKUP($B34&amp;$A34,'[1]Gasdat Raw'!$C$1:$AF$452,MATCH(I$2,'[1]Gasdat Raw'!$C$1:$AF$1,0),FALSE)</f>
        <v>60125318</v>
      </c>
      <c r="J34" s="40">
        <f>VLOOKUP($B34&amp;$A34,'[1]Gasdat Raw'!$C$1:$AF$452,MATCH(J$2,'[1]Gasdat Raw'!$C$1:$AF$1,0),FALSE)</f>
        <v>219097</v>
      </c>
      <c r="K34" s="41">
        <f>VLOOKUP($B34&amp;$A34,'[1]Gasdat Raw'!$C$1:$AF$452,MATCH(K$2,'[1]Gasdat Raw'!$C$1:$AF$1,0),FALSE)</f>
        <v>4220935</v>
      </c>
      <c r="L34" s="40">
        <f>VLOOKUP($B34&amp;$A34,'[1]Gasdat Raw'!$C$1:$AF$452,MATCH(L$2,'[1]Gasdat Raw'!$C$1:$AF$1,0),FALSE)</f>
        <v>0</v>
      </c>
      <c r="M34" s="41">
        <f>VLOOKUP($B34&amp;$A34,'[1]Gasdat Raw'!$C$1:$AF$452,MATCH(M$2,'[1]Gasdat Raw'!$C$1:$AF$1,0),FALSE)</f>
        <v>0</v>
      </c>
      <c r="N34" s="40">
        <f>VLOOKUP($B34&amp;$A34,'[1]Gasdat Raw'!$C$1:$AF$452,MATCH(N$2,'[1]Gasdat Raw'!$C$1:$AF$1,0),FALSE)</f>
        <v>0</v>
      </c>
      <c r="O34" s="41">
        <f>VLOOKUP($B34&amp;$A34,'[1]Gasdat Raw'!$C$1:$AF$452,MATCH(O$2,'[1]Gasdat Raw'!$C$1:$AF$1,0),FALSE)</f>
        <v>65495558</v>
      </c>
      <c r="P34" s="40">
        <f>VLOOKUP($B34&amp;$A34,'[1]Gasdat Raw'!$C$1:$AF$452,MATCH(P$2,'[1]Gasdat Raw'!$C$1:$AF$1,0),FALSE)</f>
        <v>0</v>
      </c>
      <c r="Q34" s="41">
        <f>VLOOKUP($B34&amp;$A34,'[1]Gasdat Raw'!$C$1:$AF$452,MATCH(Q$2,'[1]Gasdat Raw'!$C$1:$AF$1,0),FALSE)</f>
        <v>0</v>
      </c>
      <c r="R34" s="40">
        <f>VLOOKUP($B34&amp;$A34,'[1]Gasdat Raw'!$C$1:$AF$452,MATCH(R$2,'[1]Gasdat Raw'!$C$1:$AF$1,0),FALSE)</f>
        <v>0</v>
      </c>
      <c r="S34" s="41">
        <f>VLOOKUP($B34&amp;$A34,'[1]Gasdat Raw'!$C$1:$AF$452,MATCH(S$2,'[1]Gasdat Raw'!$C$1:$AF$1,0),FALSE)</f>
        <v>0</v>
      </c>
      <c r="T34" s="40">
        <f>VLOOKUP($B34&amp;$A34,'[1]Gasdat Raw'!$C$1:$AF$452,MATCH(T$2,'[1]Gasdat Raw'!$C$1:$AF$1,0),FALSE)</f>
        <v>0</v>
      </c>
      <c r="U34" s="41">
        <f>VLOOKUP($B34&amp;$A34,'[1]Gasdat Raw'!$C$1:$AF$452,MATCH(U$2,'[1]Gasdat Raw'!$C$1:$AF$1,0),FALSE)</f>
        <v>0</v>
      </c>
      <c r="V34" s="40">
        <f>VLOOKUP($B34&amp;$A34,'[1]Gasdat Raw'!$C$1:$AF$452,MATCH(V$2,'[1]Gasdat Raw'!$C$1:$AF$1,0),FALSE)</f>
        <v>30922381</v>
      </c>
      <c r="W34" s="41">
        <f>VLOOKUP($B34&amp;$A34,'[1]Gasdat Raw'!$C$1:$AF$452,MATCH(W$2,'[1]Gasdat Raw'!$C$1:$AF$1,0),FALSE)</f>
        <v>8840108</v>
      </c>
      <c r="X34" s="40">
        <f>VLOOKUP($B34&amp;$A34,'[1]Gasdat Raw'!$C$1:$AF$452,MATCH(X$2,'[1]Gasdat Raw'!$C$1:$AF$1,0),FALSE)</f>
        <v>7535848</v>
      </c>
      <c r="Y34" s="41">
        <f>VLOOKUP($B34&amp;$A34,'[1]Gasdat Raw'!$C$1:$AF$452,MATCH(Y$2,'[1]Gasdat Raw'!$C$1:$AF$1,0),FALSE)</f>
        <v>1089437</v>
      </c>
      <c r="Z34" s="40">
        <f>VLOOKUP($B34&amp;$A34,'[1]Gasdat Raw'!$C$1:$AF$452,MATCH(Z$2,'[1]Gasdat Raw'!$C$1:$AF$1,0),FALSE)</f>
        <v>0</v>
      </c>
      <c r="AA34" s="41">
        <f>VLOOKUP($B34&amp;$A34,'[1]Gasdat Raw'!$C$1:$AF$452,MATCH(AA$2,'[1]Gasdat Raw'!$C$1:$AF$1,0),FALSE)</f>
        <v>0</v>
      </c>
      <c r="AB34" s="40">
        <f>VLOOKUP($B34&amp;$A34,'[1]Gasdat Raw'!$C$1:$AF$452,MATCH(AB$2,'[1]Gasdat Raw'!$C$1:$AF$1,0),FALSE)</f>
        <v>0</v>
      </c>
      <c r="AC34" s="41">
        <f>VLOOKUP($B34&amp;$A34,'[1]Gasdat Raw'!$C$1:$AF$452,MATCH(AC$2,'[1]Gasdat Raw'!$C$1:$AF$1,0),FALSE)</f>
        <v>39114</v>
      </c>
      <c r="AD34" s="40">
        <f>VLOOKUP($B34&amp;$A34,'[1]Gasdat Raw'!$C$1:$AF$452,MATCH(AD$2,'[1]Gasdat Raw'!$C$1:$AF$1,0),FALSE)</f>
        <v>0</v>
      </c>
      <c r="AE34" s="41">
        <f>VLOOKUP($B34&amp;$A34,'[1]Gasdat Raw'!$C$1:$AF$452,MATCH(AE$2,'[1]Gasdat Raw'!$C$1:$AF$1,0),FALSE)</f>
        <v>48426888</v>
      </c>
      <c r="AF34" s="42">
        <f t="shared" si="0"/>
        <v>123971380</v>
      </c>
    </row>
    <row r="35" spans="1:32" x14ac:dyDescent="0.2">
      <c r="A35" s="39" t="s">
        <v>345</v>
      </c>
      <c r="B35" s="28">
        <v>125037</v>
      </c>
      <c r="C35" s="28" t="s">
        <v>298</v>
      </c>
      <c r="D35" s="40">
        <f>VLOOKUP($B35&amp;$A35,'[1]Gasdat Raw'!$C$1:$AF$452,MATCH(D$2,'[1]Gasdat Raw'!$C$1:$AF$1,0),FALSE)</f>
        <v>0</v>
      </c>
      <c r="E35" s="41">
        <f>VLOOKUP($B35&amp;$A35,'[1]Gasdat Raw'!$C$1:$AF$452,MATCH(E$2,'[1]Gasdat Raw'!$C$1:$AF$1,0),FALSE)</f>
        <v>0</v>
      </c>
      <c r="F35" s="40">
        <f>VLOOKUP($B35&amp;$A35,'[1]Gasdat Raw'!$C$1:$AF$452,MATCH(F$2,'[1]Gasdat Raw'!$C$1:$AF$1,0),FALSE)</f>
        <v>0</v>
      </c>
      <c r="G35" s="41">
        <f>VLOOKUP($B35&amp;$A35,'[1]Gasdat Raw'!$C$1:$AF$452,MATCH(G$2,'[1]Gasdat Raw'!$C$1:$AF$1,0),FALSE)</f>
        <v>701977</v>
      </c>
      <c r="H35" s="40">
        <f>VLOOKUP($B35&amp;$A35,'[1]Gasdat Raw'!$C$1:$AF$452,MATCH(H$2,'[1]Gasdat Raw'!$C$1:$AF$1,0),FALSE)</f>
        <v>190608</v>
      </c>
      <c r="I35" s="41">
        <f>VLOOKUP($B35&amp;$A35,'[1]Gasdat Raw'!$C$1:$AF$452,MATCH(I$2,'[1]Gasdat Raw'!$C$1:$AF$1,0),FALSE)</f>
        <v>17826262</v>
      </c>
      <c r="J35" s="40">
        <f>VLOOKUP($B35&amp;$A35,'[1]Gasdat Raw'!$C$1:$AF$452,MATCH(J$2,'[1]Gasdat Raw'!$C$1:$AF$1,0),FALSE)</f>
        <v>4277176</v>
      </c>
      <c r="K35" s="41">
        <f>VLOOKUP($B35&amp;$A35,'[1]Gasdat Raw'!$C$1:$AF$452,MATCH(K$2,'[1]Gasdat Raw'!$C$1:$AF$1,0),FALSE)</f>
        <v>2634228</v>
      </c>
      <c r="L35" s="40">
        <f>VLOOKUP($B35&amp;$A35,'[1]Gasdat Raw'!$C$1:$AF$452,MATCH(L$2,'[1]Gasdat Raw'!$C$1:$AF$1,0),FALSE)</f>
        <v>237779</v>
      </c>
      <c r="M35" s="41">
        <f>VLOOKUP($B35&amp;$A35,'[1]Gasdat Raw'!$C$1:$AF$452,MATCH(M$2,'[1]Gasdat Raw'!$C$1:$AF$1,0),FALSE)</f>
        <v>0</v>
      </c>
      <c r="N35" s="40">
        <f>VLOOKUP($B35&amp;$A35,'[1]Gasdat Raw'!$C$1:$AF$452,MATCH(N$2,'[1]Gasdat Raw'!$C$1:$AF$1,0),FALSE)</f>
        <v>0</v>
      </c>
      <c r="O35" s="41">
        <f>VLOOKUP($B35&amp;$A35,'[1]Gasdat Raw'!$C$1:$AF$452,MATCH(O$2,'[1]Gasdat Raw'!$C$1:$AF$1,0),FALSE)</f>
        <v>25868030</v>
      </c>
      <c r="P35" s="40">
        <f>VLOOKUP($B35&amp;$A35,'[1]Gasdat Raw'!$C$1:$AF$452,MATCH(P$2,'[1]Gasdat Raw'!$C$1:$AF$1,0),FALSE)</f>
        <v>0</v>
      </c>
      <c r="Q35" s="41">
        <f>VLOOKUP($B35&amp;$A35,'[1]Gasdat Raw'!$C$1:$AF$452,MATCH(Q$2,'[1]Gasdat Raw'!$C$1:$AF$1,0),FALSE)</f>
        <v>0</v>
      </c>
      <c r="R35" s="40">
        <f>VLOOKUP($B35&amp;$A35,'[1]Gasdat Raw'!$C$1:$AF$452,MATCH(R$2,'[1]Gasdat Raw'!$C$1:$AF$1,0),FALSE)</f>
        <v>0</v>
      </c>
      <c r="S35" s="41">
        <f>VLOOKUP($B35&amp;$A35,'[1]Gasdat Raw'!$C$1:$AF$452,MATCH(S$2,'[1]Gasdat Raw'!$C$1:$AF$1,0),FALSE)</f>
        <v>0</v>
      </c>
      <c r="T35" s="40">
        <f>VLOOKUP($B35&amp;$A35,'[1]Gasdat Raw'!$C$1:$AF$452,MATCH(T$2,'[1]Gasdat Raw'!$C$1:$AF$1,0),FALSE)</f>
        <v>0</v>
      </c>
      <c r="U35" s="41">
        <f>VLOOKUP($B35&amp;$A35,'[1]Gasdat Raw'!$C$1:$AF$452,MATCH(U$2,'[1]Gasdat Raw'!$C$1:$AF$1,0),FALSE)</f>
        <v>0</v>
      </c>
      <c r="V35" s="40">
        <f>VLOOKUP($B35&amp;$A35,'[1]Gasdat Raw'!$C$1:$AF$452,MATCH(V$2,'[1]Gasdat Raw'!$C$1:$AF$1,0),FALSE)</f>
        <v>0</v>
      </c>
      <c r="W35" s="41">
        <f>VLOOKUP($B35&amp;$A35,'[1]Gasdat Raw'!$C$1:$AF$452,MATCH(W$2,'[1]Gasdat Raw'!$C$1:$AF$1,0),FALSE)</f>
        <v>0</v>
      </c>
      <c r="X35" s="40">
        <f>VLOOKUP($B35&amp;$A35,'[1]Gasdat Raw'!$C$1:$AF$452,MATCH(X$2,'[1]Gasdat Raw'!$C$1:$AF$1,0),FALSE)</f>
        <v>0</v>
      </c>
      <c r="Y35" s="41">
        <f>VLOOKUP($B35&amp;$A35,'[1]Gasdat Raw'!$C$1:$AF$452,MATCH(Y$2,'[1]Gasdat Raw'!$C$1:$AF$1,0),FALSE)</f>
        <v>0</v>
      </c>
      <c r="Z35" s="40">
        <f>VLOOKUP($B35&amp;$A35,'[1]Gasdat Raw'!$C$1:$AF$452,MATCH(Z$2,'[1]Gasdat Raw'!$C$1:$AF$1,0),FALSE)</f>
        <v>0</v>
      </c>
      <c r="AA35" s="41">
        <f>VLOOKUP($B35&amp;$A35,'[1]Gasdat Raw'!$C$1:$AF$452,MATCH(AA$2,'[1]Gasdat Raw'!$C$1:$AF$1,0),FALSE)</f>
        <v>0</v>
      </c>
      <c r="AB35" s="40">
        <f>VLOOKUP($B35&amp;$A35,'[1]Gasdat Raw'!$C$1:$AF$452,MATCH(AB$2,'[1]Gasdat Raw'!$C$1:$AF$1,0),FALSE)</f>
        <v>0</v>
      </c>
      <c r="AC35" s="41">
        <f>VLOOKUP($B35&amp;$A35,'[1]Gasdat Raw'!$C$1:$AF$452,MATCH(AC$2,'[1]Gasdat Raw'!$C$1:$AF$1,0),FALSE)</f>
        <v>0</v>
      </c>
      <c r="AD35" s="40">
        <f>VLOOKUP($B35&amp;$A35,'[1]Gasdat Raw'!$C$1:$AF$452,MATCH(AD$2,'[1]Gasdat Raw'!$C$1:$AF$1,0),FALSE)</f>
        <v>0</v>
      </c>
      <c r="AE35" s="41">
        <f>VLOOKUP($B35&amp;$A35,'[1]Gasdat Raw'!$C$1:$AF$452,MATCH(AE$2,'[1]Gasdat Raw'!$C$1:$AF$1,0),FALSE)</f>
        <v>0</v>
      </c>
      <c r="AF35" s="42">
        <f t="shared" si="0"/>
        <v>25868030</v>
      </c>
    </row>
    <row r="36" spans="1:32" x14ac:dyDescent="0.2">
      <c r="A36" s="39" t="s">
        <v>346</v>
      </c>
      <c r="B36" s="28">
        <v>121461</v>
      </c>
      <c r="C36" s="28" t="s">
        <v>342</v>
      </c>
      <c r="D36" s="40">
        <f>VLOOKUP($B36&amp;$A36,'[1]Gasdat Raw'!$C$1:$AF$452,MATCH(D$2,'[1]Gasdat Raw'!$C$1:$AF$1,0),FALSE)</f>
        <v>0</v>
      </c>
      <c r="E36" s="41">
        <f>VLOOKUP($B36&amp;$A36,'[1]Gasdat Raw'!$C$1:$AF$452,MATCH(E$2,'[1]Gasdat Raw'!$C$1:$AF$1,0),FALSE)</f>
        <v>0</v>
      </c>
      <c r="F36" s="40">
        <f>VLOOKUP($B36&amp;$A36,'[1]Gasdat Raw'!$C$1:$AF$452,MATCH(F$2,'[1]Gasdat Raw'!$C$1:$AF$1,0),FALSE)</f>
        <v>0</v>
      </c>
      <c r="G36" s="41">
        <f>VLOOKUP($B36&amp;$A36,'[1]Gasdat Raw'!$C$1:$AF$452,MATCH(G$2,'[1]Gasdat Raw'!$C$1:$AF$1,0),FALSE)</f>
        <v>265</v>
      </c>
      <c r="H36" s="40">
        <f>VLOOKUP($B36&amp;$A36,'[1]Gasdat Raw'!$C$1:$AF$452,MATCH(H$2,'[1]Gasdat Raw'!$C$1:$AF$1,0),FALSE)</f>
        <v>0</v>
      </c>
      <c r="I36" s="41">
        <f>VLOOKUP($B36&amp;$A36,'[1]Gasdat Raw'!$C$1:$AF$452,MATCH(I$2,'[1]Gasdat Raw'!$C$1:$AF$1,0),FALSE)</f>
        <v>23552</v>
      </c>
      <c r="J36" s="40">
        <f>VLOOKUP($B36&amp;$A36,'[1]Gasdat Raw'!$C$1:$AF$452,MATCH(J$2,'[1]Gasdat Raw'!$C$1:$AF$1,0),FALSE)</f>
        <v>0</v>
      </c>
      <c r="K36" s="41">
        <f>VLOOKUP($B36&amp;$A36,'[1]Gasdat Raw'!$C$1:$AF$452,MATCH(K$2,'[1]Gasdat Raw'!$C$1:$AF$1,0),FALSE)</f>
        <v>2295</v>
      </c>
      <c r="L36" s="40">
        <f>VLOOKUP($B36&amp;$A36,'[1]Gasdat Raw'!$C$1:$AF$452,MATCH(L$2,'[1]Gasdat Raw'!$C$1:$AF$1,0),FALSE)</f>
        <v>0</v>
      </c>
      <c r="M36" s="41">
        <f>VLOOKUP($B36&amp;$A36,'[1]Gasdat Raw'!$C$1:$AF$452,MATCH(M$2,'[1]Gasdat Raw'!$C$1:$AF$1,0),FALSE)</f>
        <v>0</v>
      </c>
      <c r="N36" s="40">
        <f>VLOOKUP($B36&amp;$A36,'[1]Gasdat Raw'!$C$1:$AF$452,MATCH(N$2,'[1]Gasdat Raw'!$C$1:$AF$1,0),FALSE)</f>
        <v>0</v>
      </c>
      <c r="O36" s="41">
        <f>VLOOKUP($B36&amp;$A36,'[1]Gasdat Raw'!$C$1:$AF$452,MATCH(O$2,'[1]Gasdat Raw'!$C$1:$AF$1,0),FALSE)</f>
        <v>26112</v>
      </c>
      <c r="P36" s="40">
        <f>VLOOKUP($B36&amp;$A36,'[1]Gasdat Raw'!$C$1:$AF$452,MATCH(P$2,'[1]Gasdat Raw'!$C$1:$AF$1,0),FALSE)</f>
        <v>3123</v>
      </c>
      <c r="Q36" s="41">
        <f>VLOOKUP($B36&amp;$A36,'[1]Gasdat Raw'!$C$1:$AF$452,MATCH(Q$2,'[1]Gasdat Raw'!$C$1:$AF$1,0),FALSE)</f>
        <v>3154</v>
      </c>
      <c r="R36" s="40">
        <f>VLOOKUP($B36&amp;$A36,'[1]Gasdat Raw'!$C$1:$AF$452,MATCH(R$2,'[1]Gasdat Raw'!$C$1:$AF$1,0),FALSE)</f>
        <v>348068</v>
      </c>
      <c r="S36" s="41">
        <f>VLOOKUP($B36&amp;$A36,'[1]Gasdat Raw'!$C$1:$AF$452,MATCH(S$2,'[1]Gasdat Raw'!$C$1:$AF$1,0),FALSE)</f>
        <v>0</v>
      </c>
      <c r="T36" s="40">
        <f>VLOOKUP($B36&amp;$A36,'[1]Gasdat Raw'!$C$1:$AF$452,MATCH(T$2,'[1]Gasdat Raw'!$C$1:$AF$1,0),FALSE)</f>
        <v>56448</v>
      </c>
      <c r="U36" s="41">
        <f>VLOOKUP($B36&amp;$A36,'[1]Gasdat Raw'!$C$1:$AF$452,MATCH(U$2,'[1]Gasdat Raw'!$C$1:$AF$1,0),FALSE)</f>
        <v>0</v>
      </c>
      <c r="V36" s="40">
        <f>VLOOKUP($B36&amp;$A36,'[1]Gasdat Raw'!$C$1:$AF$452,MATCH(V$2,'[1]Gasdat Raw'!$C$1:$AF$1,0),FALSE)</f>
        <v>90744</v>
      </c>
      <c r="W36" s="41">
        <f>VLOOKUP($B36&amp;$A36,'[1]Gasdat Raw'!$C$1:$AF$452,MATCH(W$2,'[1]Gasdat Raw'!$C$1:$AF$1,0),FALSE)</f>
        <v>19399</v>
      </c>
      <c r="X36" s="40">
        <f>VLOOKUP($B36&amp;$A36,'[1]Gasdat Raw'!$C$1:$AF$452,MATCH(X$2,'[1]Gasdat Raw'!$C$1:$AF$1,0),FALSE)</f>
        <v>28163</v>
      </c>
      <c r="Y36" s="41">
        <f>VLOOKUP($B36&amp;$A36,'[1]Gasdat Raw'!$C$1:$AF$452,MATCH(Y$2,'[1]Gasdat Raw'!$C$1:$AF$1,0),FALSE)</f>
        <v>0</v>
      </c>
      <c r="Z36" s="40">
        <f>VLOOKUP($B36&amp;$A36,'[1]Gasdat Raw'!$C$1:$AF$452,MATCH(Z$2,'[1]Gasdat Raw'!$C$1:$AF$1,0),FALSE)</f>
        <v>0</v>
      </c>
      <c r="AA36" s="41">
        <f>VLOOKUP($B36&amp;$A36,'[1]Gasdat Raw'!$C$1:$AF$452,MATCH(AA$2,'[1]Gasdat Raw'!$C$1:$AF$1,0),FALSE)</f>
        <v>0</v>
      </c>
      <c r="AB36" s="40">
        <f>VLOOKUP($B36&amp;$A36,'[1]Gasdat Raw'!$C$1:$AF$452,MATCH(AB$2,'[1]Gasdat Raw'!$C$1:$AF$1,0),FALSE)</f>
        <v>684</v>
      </c>
      <c r="AC36" s="41">
        <f>VLOOKUP($B36&amp;$A36,'[1]Gasdat Raw'!$C$1:$AF$452,MATCH(AC$2,'[1]Gasdat Raw'!$C$1:$AF$1,0),FALSE)</f>
        <v>274</v>
      </c>
      <c r="AD36" s="40">
        <f>VLOOKUP($B36&amp;$A36,'[1]Gasdat Raw'!$C$1:$AF$452,MATCH(AD$2,'[1]Gasdat Raw'!$C$1:$AF$1,0),FALSE)</f>
        <v>0</v>
      </c>
      <c r="AE36" s="41">
        <f>VLOOKUP($B36&amp;$A36,'[1]Gasdat Raw'!$C$1:$AF$452,MATCH(AE$2,'[1]Gasdat Raw'!$C$1:$AF$1,0),FALSE)</f>
        <v>550057</v>
      </c>
      <c r="AF36" s="42">
        <f t="shared" si="0"/>
        <v>576169</v>
      </c>
    </row>
    <row r="37" spans="1:32" x14ac:dyDescent="0.2">
      <c r="A37" s="39" t="s">
        <v>347</v>
      </c>
      <c r="B37" s="28">
        <v>121106</v>
      </c>
      <c r="C37" s="28" t="s">
        <v>348</v>
      </c>
      <c r="D37" s="40">
        <f>VLOOKUP($B37&amp;$A37,'[1]Gasdat Raw'!$C$1:$AF$452,MATCH(D$2,'[1]Gasdat Raw'!$C$1:$AF$1,0),FALSE)</f>
        <v>0</v>
      </c>
      <c r="E37" s="41">
        <f>VLOOKUP($B37&amp;$A37,'[1]Gasdat Raw'!$C$1:$AF$452,MATCH(E$2,'[1]Gasdat Raw'!$C$1:$AF$1,0),FALSE)</f>
        <v>0</v>
      </c>
      <c r="F37" s="40">
        <f>VLOOKUP($B37&amp;$A37,'[1]Gasdat Raw'!$C$1:$AF$452,MATCH(F$2,'[1]Gasdat Raw'!$C$1:$AF$1,0),FALSE)</f>
        <v>0</v>
      </c>
      <c r="G37" s="41">
        <f>VLOOKUP($B37&amp;$A37,'[1]Gasdat Raw'!$C$1:$AF$452,MATCH(G$2,'[1]Gasdat Raw'!$C$1:$AF$1,0),FALSE)</f>
        <v>0</v>
      </c>
      <c r="H37" s="40">
        <f>VLOOKUP($B37&amp;$A37,'[1]Gasdat Raw'!$C$1:$AF$452,MATCH(H$2,'[1]Gasdat Raw'!$C$1:$AF$1,0),FALSE)</f>
        <v>0</v>
      </c>
      <c r="I37" s="41">
        <f>VLOOKUP($B37&amp;$A37,'[1]Gasdat Raw'!$C$1:$AF$452,MATCH(I$2,'[1]Gasdat Raw'!$C$1:$AF$1,0),FALSE)</f>
        <v>0</v>
      </c>
      <c r="J37" s="40">
        <f>VLOOKUP($B37&amp;$A37,'[1]Gasdat Raw'!$C$1:$AF$452,MATCH(J$2,'[1]Gasdat Raw'!$C$1:$AF$1,0),FALSE)</f>
        <v>0</v>
      </c>
      <c r="K37" s="41">
        <f>VLOOKUP($B37&amp;$A37,'[1]Gasdat Raw'!$C$1:$AF$452,MATCH(K$2,'[1]Gasdat Raw'!$C$1:$AF$1,0),FALSE)</f>
        <v>0</v>
      </c>
      <c r="L37" s="40">
        <f>VLOOKUP($B37&amp;$A37,'[1]Gasdat Raw'!$C$1:$AF$452,MATCH(L$2,'[1]Gasdat Raw'!$C$1:$AF$1,0),FALSE)</f>
        <v>12769</v>
      </c>
      <c r="M37" s="41">
        <f>VLOOKUP($B37&amp;$A37,'[1]Gasdat Raw'!$C$1:$AF$452,MATCH(M$2,'[1]Gasdat Raw'!$C$1:$AF$1,0),FALSE)</f>
        <v>0</v>
      </c>
      <c r="N37" s="40">
        <f>VLOOKUP($B37&amp;$A37,'[1]Gasdat Raw'!$C$1:$AF$452,MATCH(N$2,'[1]Gasdat Raw'!$C$1:$AF$1,0),FALSE)</f>
        <v>0</v>
      </c>
      <c r="O37" s="41">
        <f>VLOOKUP($B37&amp;$A37,'[1]Gasdat Raw'!$C$1:$AF$452,MATCH(O$2,'[1]Gasdat Raw'!$C$1:$AF$1,0),FALSE)</f>
        <v>12769</v>
      </c>
      <c r="P37" s="40">
        <f>VLOOKUP($B37&amp;$A37,'[1]Gasdat Raw'!$C$1:$AF$452,MATCH(P$2,'[1]Gasdat Raw'!$C$1:$AF$1,0),FALSE)</f>
        <v>0</v>
      </c>
      <c r="Q37" s="41">
        <f>VLOOKUP($B37&amp;$A37,'[1]Gasdat Raw'!$C$1:$AF$452,MATCH(Q$2,'[1]Gasdat Raw'!$C$1:$AF$1,0),FALSE)</f>
        <v>0</v>
      </c>
      <c r="R37" s="40">
        <f>VLOOKUP($B37&amp;$A37,'[1]Gasdat Raw'!$C$1:$AF$452,MATCH(R$2,'[1]Gasdat Raw'!$C$1:$AF$1,0),FALSE)</f>
        <v>0</v>
      </c>
      <c r="S37" s="41">
        <f>VLOOKUP($B37&amp;$A37,'[1]Gasdat Raw'!$C$1:$AF$452,MATCH(S$2,'[1]Gasdat Raw'!$C$1:$AF$1,0),FALSE)</f>
        <v>0</v>
      </c>
      <c r="T37" s="40">
        <f>VLOOKUP($B37&amp;$A37,'[1]Gasdat Raw'!$C$1:$AF$452,MATCH(T$2,'[1]Gasdat Raw'!$C$1:$AF$1,0),FALSE)</f>
        <v>0</v>
      </c>
      <c r="U37" s="41">
        <f>VLOOKUP($B37&amp;$A37,'[1]Gasdat Raw'!$C$1:$AF$452,MATCH(U$2,'[1]Gasdat Raw'!$C$1:$AF$1,0),FALSE)</f>
        <v>0</v>
      </c>
      <c r="V37" s="40">
        <f>VLOOKUP($B37&amp;$A37,'[1]Gasdat Raw'!$C$1:$AF$452,MATCH(V$2,'[1]Gasdat Raw'!$C$1:$AF$1,0),FALSE)</f>
        <v>0</v>
      </c>
      <c r="W37" s="41">
        <f>VLOOKUP($B37&amp;$A37,'[1]Gasdat Raw'!$C$1:$AF$452,MATCH(W$2,'[1]Gasdat Raw'!$C$1:$AF$1,0),FALSE)</f>
        <v>0</v>
      </c>
      <c r="X37" s="40">
        <f>VLOOKUP($B37&amp;$A37,'[1]Gasdat Raw'!$C$1:$AF$452,MATCH(X$2,'[1]Gasdat Raw'!$C$1:$AF$1,0),FALSE)</f>
        <v>0</v>
      </c>
      <c r="Y37" s="41">
        <f>VLOOKUP($B37&amp;$A37,'[1]Gasdat Raw'!$C$1:$AF$452,MATCH(Y$2,'[1]Gasdat Raw'!$C$1:$AF$1,0),FALSE)</f>
        <v>0</v>
      </c>
      <c r="Z37" s="40">
        <f>VLOOKUP($B37&amp;$A37,'[1]Gasdat Raw'!$C$1:$AF$452,MATCH(Z$2,'[1]Gasdat Raw'!$C$1:$AF$1,0),FALSE)</f>
        <v>0</v>
      </c>
      <c r="AA37" s="41">
        <f>VLOOKUP($B37&amp;$A37,'[1]Gasdat Raw'!$C$1:$AF$452,MATCH(AA$2,'[1]Gasdat Raw'!$C$1:$AF$1,0),FALSE)</f>
        <v>0</v>
      </c>
      <c r="AB37" s="40">
        <f>VLOOKUP($B37&amp;$A37,'[1]Gasdat Raw'!$C$1:$AF$452,MATCH(AB$2,'[1]Gasdat Raw'!$C$1:$AF$1,0),FALSE)</f>
        <v>0</v>
      </c>
      <c r="AC37" s="41">
        <f>VLOOKUP($B37&amp;$A37,'[1]Gasdat Raw'!$C$1:$AF$452,MATCH(AC$2,'[1]Gasdat Raw'!$C$1:$AF$1,0),FALSE)</f>
        <v>0</v>
      </c>
      <c r="AD37" s="40">
        <f>VLOOKUP($B37&amp;$A37,'[1]Gasdat Raw'!$C$1:$AF$452,MATCH(AD$2,'[1]Gasdat Raw'!$C$1:$AF$1,0),FALSE)</f>
        <v>0</v>
      </c>
      <c r="AE37" s="41">
        <f>VLOOKUP($B37&amp;$A37,'[1]Gasdat Raw'!$C$1:$AF$452,MATCH(AE$2,'[1]Gasdat Raw'!$C$1:$AF$1,0),FALSE)</f>
        <v>0</v>
      </c>
      <c r="AF37" s="42">
        <f t="shared" si="0"/>
        <v>12769</v>
      </c>
    </row>
    <row r="38" spans="1:32" x14ac:dyDescent="0.2">
      <c r="A38" s="39" t="s">
        <v>349</v>
      </c>
      <c r="B38" s="28">
        <v>129095</v>
      </c>
      <c r="C38" s="28" t="s">
        <v>350</v>
      </c>
      <c r="D38" s="40">
        <f>VLOOKUP($B38&amp;$A38,'[1]Gasdat Raw'!$C$1:$AF$452,MATCH(D$2,'[1]Gasdat Raw'!$C$1:$AF$1,0),FALSE)</f>
        <v>0</v>
      </c>
      <c r="E38" s="41">
        <f>VLOOKUP($B38&amp;$A38,'[1]Gasdat Raw'!$C$1:$AF$452,MATCH(E$2,'[1]Gasdat Raw'!$C$1:$AF$1,0),FALSE)</f>
        <v>0</v>
      </c>
      <c r="F38" s="40">
        <f>VLOOKUP($B38&amp;$A38,'[1]Gasdat Raw'!$C$1:$AF$452,MATCH(F$2,'[1]Gasdat Raw'!$C$1:$AF$1,0),FALSE)</f>
        <v>0</v>
      </c>
      <c r="G38" s="41">
        <f>VLOOKUP($B38&amp;$A38,'[1]Gasdat Raw'!$C$1:$AF$452,MATCH(G$2,'[1]Gasdat Raw'!$C$1:$AF$1,0),FALSE)</f>
        <v>15927</v>
      </c>
      <c r="H38" s="40">
        <f>VLOOKUP($B38&amp;$A38,'[1]Gasdat Raw'!$C$1:$AF$452,MATCH(H$2,'[1]Gasdat Raw'!$C$1:$AF$1,0),FALSE)</f>
        <v>1888</v>
      </c>
      <c r="I38" s="41">
        <f>VLOOKUP($B38&amp;$A38,'[1]Gasdat Raw'!$C$1:$AF$452,MATCH(I$2,'[1]Gasdat Raw'!$C$1:$AF$1,0),FALSE)</f>
        <v>697007</v>
      </c>
      <c r="J38" s="40">
        <f>VLOOKUP($B38&amp;$A38,'[1]Gasdat Raw'!$C$1:$AF$452,MATCH(J$2,'[1]Gasdat Raw'!$C$1:$AF$1,0),FALSE)</f>
        <v>0</v>
      </c>
      <c r="K38" s="41">
        <f>VLOOKUP($B38&amp;$A38,'[1]Gasdat Raw'!$C$1:$AF$452,MATCH(K$2,'[1]Gasdat Raw'!$C$1:$AF$1,0),FALSE)</f>
        <v>52710</v>
      </c>
      <c r="L38" s="40">
        <f>VLOOKUP($B38&amp;$A38,'[1]Gasdat Raw'!$C$1:$AF$452,MATCH(L$2,'[1]Gasdat Raw'!$C$1:$AF$1,0),FALSE)</f>
        <v>0</v>
      </c>
      <c r="M38" s="41">
        <f>VLOOKUP($B38&amp;$A38,'[1]Gasdat Raw'!$C$1:$AF$452,MATCH(M$2,'[1]Gasdat Raw'!$C$1:$AF$1,0),FALSE)</f>
        <v>0</v>
      </c>
      <c r="N38" s="40">
        <f>VLOOKUP($B38&amp;$A38,'[1]Gasdat Raw'!$C$1:$AF$452,MATCH(N$2,'[1]Gasdat Raw'!$C$1:$AF$1,0),FALSE)</f>
        <v>0</v>
      </c>
      <c r="O38" s="41">
        <f>VLOOKUP($B38&amp;$A38,'[1]Gasdat Raw'!$C$1:$AF$452,MATCH(O$2,'[1]Gasdat Raw'!$C$1:$AF$1,0),FALSE)</f>
        <v>767532</v>
      </c>
      <c r="P38" s="40">
        <f>VLOOKUP($B38&amp;$A38,'[1]Gasdat Raw'!$C$1:$AF$452,MATCH(P$2,'[1]Gasdat Raw'!$C$1:$AF$1,0),FALSE)</f>
        <v>23416</v>
      </c>
      <c r="Q38" s="41">
        <f>VLOOKUP($B38&amp;$A38,'[1]Gasdat Raw'!$C$1:$AF$452,MATCH(Q$2,'[1]Gasdat Raw'!$C$1:$AF$1,0),FALSE)</f>
        <v>17871</v>
      </c>
      <c r="R38" s="40">
        <f>VLOOKUP($B38&amp;$A38,'[1]Gasdat Raw'!$C$1:$AF$452,MATCH(R$2,'[1]Gasdat Raw'!$C$1:$AF$1,0),FALSE)</f>
        <v>2431733</v>
      </c>
      <c r="S38" s="41">
        <f>VLOOKUP($B38&amp;$A38,'[1]Gasdat Raw'!$C$1:$AF$452,MATCH(S$2,'[1]Gasdat Raw'!$C$1:$AF$1,0),FALSE)</f>
        <v>0</v>
      </c>
      <c r="T38" s="40">
        <f>VLOOKUP($B38&amp;$A38,'[1]Gasdat Raw'!$C$1:$AF$452,MATCH(T$2,'[1]Gasdat Raw'!$C$1:$AF$1,0),FALSE)</f>
        <v>69319</v>
      </c>
      <c r="U38" s="41">
        <f>VLOOKUP($B38&amp;$A38,'[1]Gasdat Raw'!$C$1:$AF$452,MATCH(U$2,'[1]Gasdat Raw'!$C$1:$AF$1,0),FALSE)</f>
        <v>0</v>
      </c>
      <c r="V38" s="40">
        <f>VLOOKUP($B38&amp;$A38,'[1]Gasdat Raw'!$C$1:$AF$452,MATCH(V$2,'[1]Gasdat Raw'!$C$1:$AF$1,0),FALSE)</f>
        <v>2099788</v>
      </c>
      <c r="W38" s="41">
        <f>VLOOKUP($B38&amp;$A38,'[1]Gasdat Raw'!$C$1:$AF$452,MATCH(W$2,'[1]Gasdat Raw'!$C$1:$AF$1,0),FALSE)</f>
        <v>654993</v>
      </c>
      <c r="X38" s="40">
        <f>VLOOKUP($B38&amp;$A38,'[1]Gasdat Raw'!$C$1:$AF$452,MATCH(X$2,'[1]Gasdat Raw'!$C$1:$AF$1,0),FALSE)</f>
        <v>116232</v>
      </c>
      <c r="Y38" s="41">
        <f>VLOOKUP($B38&amp;$A38,'[1]Gasdat Raw'!$C$1:$AF$452,MATCH(Y$2,'[1]Gasdat Raw'!$C$1:$AF$1,0),FALSE)</f>
        <v>0</v>
      </c>
      <c r="Z38" s="40">
        <f>VLOOKUP($B38&amp;$A38,'[1]Gasdat Raw'!$C$1:$AF$452,MATCH(Z$2,'[1]Gasdat Raw'!$C$1:$AF$1,0),FALSE)</f>
        <v>139762</v>
      </c>
      <c r="AA38" s="41">
        <f>VLOOKUP($B38&amp;$A38,'[1]Gasdat Raw'!$C$1:$AF$452,MATCH(AA$2,'[1]Gasdat Raw'!$C$1:$AF$1,0),FALSE)</f>
        <v>4641</v>
      </c>
      <c r="AB38" s="40">
        <f>VLOOKUP($B38&amp;$A38,'[1]Gasdat Raw'!$C$1:$AF$452,MATCH(AB$2,'[1]Gasdat Raw'!$C$1:$AF$1,0),FALSE)</f>
        <v>0</v>
      </c>
      <c r="AC38" s="41">
        <f>VLOOKUP($B38&amp;$A38,'[1]Gasdat Raw'!$C$1:$AF$452,MATCH(AC$2,'[1]Gasdat Raw'!$C$1:$AF$1,0),FALSE)</f>
        <v>96293</v>
      </c>
      <c r="AD38" s="40">
        <f>VLOOKUP($B38&amp;$A38,'[1]Gasdat Raw'!$C$1:$AF$452,MATCH(AD$2,'[1]Gasdat Raw'!$C$1:$AF$1,0),FALSE)</f>
        <v>0</v>
      </c>
      <c r="AE38" s="41">
        <f>VLOOKUP($B38&amp;$A38,'[1]Gasdat Raw'!$C$1:$AF$452,MATCH(AE$2,'[1]Gasdat Raw'!$C$1:$AF$1,0),FALSE)</f>
        <v>5654048</v>
      </c>
      <c r="AF38" s="42">
        <f t="shared" si="0"/>
        <v>6421580</v>
      </c>
    </row>
    <row r="39" spans="1:32" x14ac:dyDescent="0.2">
      <c r="A39" s="39" t="s">
        <v>351</v>
      </c>
      <c r="B39" s="28">
        <v>11385626</v>
      </c>
      <c r="C39" s="28" t="s">
        <v>328</v>
      </c>
      <c r="D39" s="40">
        <f>VLOOKUP($B39&amp;$A39,'[1]Gasdat Raw'!$C$1:$AF$452,MATCH(D$2,'[1]Gasdat Raw'!$C$1:$AF$1,0),FALSE)</f>
        <v>0</v>
      </c>
      <c r="E39" s="41">
        <f>VLOOKUP($B39&amp;$A39,'[1]Gasdat Raw'!$C$1:$AF$452,MATCH(E$2,'[1]Gasdat Raw'!$C$1:$AF$1,0),FALSE)</f>
        <v>0</v>
      </c>
      <c r="F39" s="40">
        <f>VLOOKUP($B39&amp;$A39,'[1]Gasdat Raw'!$C$1:$AF$452,MATCH(F$2,'[1]Gasdat Raw'!$C$1:$AF$1,0),FALSE)</f>
        <v>0</v>
      </c>
      <c r="G39" s="41">
        <f>VLOOKUP($B39&amp;$A39,'[1]Gasdat Raw'!$C$1:$AF$452,MATCH(G$2,'[1]Gasdat Raw'!$C$1:$AF$1,0),FALSE)</f>
        <v>0</v>
      </c>
      <c r="H39" s="40">
        <f>VLOOKUP($B39&amp;$A39,'[1]Gasdat Raw'!$C$1:$AF$452,MATCH(H$2,'[1]Gasdat Raw'!$C$1:$AF$1,0),FALSE)</f>
        <v>0</v>
      </c>
      <c r="I39" s="41">
        <f>VLOOKUP($B39&amp;$A39,'[1]Gasdat Raw'!$C$1:$AF$452,MATCH(I$2,'[1]Gasdat Raw'!$C$1:$AF$1,0),FALSE)</f>
        <v>0</v>
      </c>
      <c r="J39" s="40">
        <f>VLOOKUP($B39&amp;$A39,'[1]Gasdat Raw'!$C$1:$AF$452,MATCH(J$2,'[1]Gasdat Raw'!$C$1:$AF$1,0),FALSE)</f>
        <v>0</v>
      </c>
      <c r="K39" s="41">
        <f>VLOOKUP($B39&amp;$A39,'[1]Gasdat Raw'!$C$1:$AF$452,MATCH(K$2,'[1]Gasdat Raw'!$C$1:$AF$1,0),FALSE)</f>
        <v>0</v>
      </c>
      <c r="L39" s="40">
        <f>VLOOKUP($B39&amp;$A39,'[1]Gasdat Raw'!$C$1:$AF$452,MATCH(L$2,'[1]Gasdat Raw'!$C$1:$AF$1,0),FALSE)</f>
        <v>0</v>
      </c>
      <c r="M39" s="41">
        <f>VLOOKUP($B39&amp;$A39,'[1]Gasdat Raw'!$C$1:$AF$452,MATCH(M$2,'[1]Gasdat Raw'!$C$1:$AF$1,0),FALSE)</f>
        <v>0</v>
      </c>
      <c r="N39" s="40">
        <f>VLOOKUP($B39&amp;$A39,'[1]Gasdat Raw'!$C$1:$AF$452,MATCH(N$2,'[1]Gasdat Raw'!$C$1:$AF$1,0),FALSE)</f>
        <v>0</v>
      </c>
      <c r="O39" s="41">
        <f>VLOOKUP($B39&amp;$A39,'[1]Gasdat Raw'!$C$1:$AF$452,MATCH(O$2,'[1]Gasdat Raw'!$C$1:$AF$1,0),FALSE)</f>
        <v>0</v>
      </c>
      <c r="P39" s="40">
        <f>VLOOKUP($B39&amp;$A39,'[1]Gasdat Raw'!$C$1:$AF$452,MATCH(P$2,'[1]Gasdat Raw'!$C$1:$AF$1,0),FALSE)</f>
        <v>7195</v>
      </c>
      <c r="Q39" s="41">
        <f>VLOOKUP($B39&amp;$A39,'[1]Gasdat Raw'!$C$1:$AF$452,MATCH(Q$2,'[1]Gasdat Raw'!$C$1:$AF$1,0),FALSE)</f>
        <v>40000</v>
      </c>
      <c r="R39" s="40">
        <f>VLOOKUP($B39&amp;$A39,'[1]Gasdat Raw'!$C$1:$AF$452,MATCH(R$2,'[1]Gasdat Raw'!$C$1:$AF$1,0),FALSE)</f>
        <v>521691</v>
      </c>
      <c r="S39" s="41">
        <f>VLOOKUP($B39&amp;$A39,'[1]Gasdat Raw'!$C$1:$AF$452,MATCH(S$2,'[1]Gasdat Raw'!$C$1:$AF$1,0),FALSE)</f>
        <v>0</v>
      </c>
      <c r="T39" s="40">
        <f>VLOOKUP($B39&amp;$A39,'[1]Gasdat Raw'!$C$1:$AF$452,MATCH(T$2,'[1]Gasdat Raw'!$C$1:$AF$1,0),FALSE)</f>
        <v>14176</v>
      </c>
      <c r="U39" s="41">
        <f>VLOOKUP($B39&amp;$A39,'[1]Gasdat Raw'!$C$1:$AF$452,MATCH(U$2,'[1]Gasdat Raw'!$C$1:$AF$1,0),FALSE)</f>
        <v>0</v>
      </c>
      <c r="V39" s="40">
        <f>VLOOKUP($B39&amp;$A39,'[1]Gasdat Raw'!$C$1:$AF$452,MATCH(V$2,'[1]Gasdat Raw'!$C$1:$AF$1,0),FALSE)</f>
        <v>0</v>
      </c>
      <c r="W39" s="41">
        <f>VLOOKUP($B39&amp;$A39,'[1]Gasdat Raw'!$C$1:$AF$452,MATCH(W$2,'[1]Gasdat Raw'!$C$1:$AF$1,0),FALSE)</f>
        <v>52527</v>
      </c>
      <c r="X39" s="40">
        <f>VLOOKUP($B39&amp;$A39,'[1]Gasdat Raw'!$C$1:$AF$452,MATCH(X$2,'[1]Gasdat Raw'!$C$1:$AF$1,0),FALSE)</f>
        <v>0</v>
      </c>
      <c r="Y39" s="41">
        <f>VLOOKUP($B39&amp;$A39,'[1]Gasdat Raw'!$C$1:$AF$452,MATCH(Y$2,'[1]Gasdat Raw'!$C$1:$AF$1,0),FALSE)</f>
        <v>46349</v>
      </c>
      <c r="Z39" s="40">
        <f>VLOOKUP($B39&amp;$A39,'[1]Gasdat Raw'!$C$1:$AF$452,MATCH(Z$2,'[1]Gasdat Raw'!$C$1:$AF$1,0),FALSE)</f>
        <v>0</v>
      </c>
      <c r="AA39" s="41">
        <f>VLOOKUP($B39&amp;$A39,'[1]Gasdat Raw'!$C$1:$AF$452,MATCH(AA$2,'[1]Gasdat Raw'!$C$1:$AF$1,0),FALSE)</f>
        <v>0</v>
      </c>
      <c r="AB39" s="40">
        <f>VLOOKUP($B39&amp;$A39,'[1]Gasdat Raw'!$C$1:$AF$452,MATCH(AB$2,'[1]Gasdat Raw'!$C$1:$AF$1,0),FALSE)</f>
        <v>0</v>
      </c>
      <c r="AC39" s="41">
        <f>VLOOKUP($B39&amp;$A39,'[1]Gasdat Raw'!$C$1:$AF$452,MATCH(AC$2,'[1]Gasdat Raw'!$C$1:$AF$1,0),FALSE)</f>
        <v>97554</v>
      </c>
      <c r="AD39" s="40">
        <f>VLOOKUP($B39&amp;$A39,'[1]Gasdat Raw'!$C$1:$AF$452,MATCH(AD$2,'[1]Gasdat Raw'!$C$1:$AF$1,0),FALSE)</f>
        <v>0</v>
      </c>
      <c r="AE39" s="41">
        <f>VLOOKUP($B39&amp;$A39,'[1]Gasdat Raw'!$C$1:$AF$452,MATCH(AE$2,'[1]Gasdat Raw'!$C$1:$AF$1,0),FALSE)</f>
        <v>779492</v>
      </c>
      <c r="AF39" s="42">
        <f t="shared" si="0"/>
        <v>779492</v>
      </c>
    </row>
    <row r="40" spans="1:32" x14ac:dyDescent="0.2">
      <c r="A40" s="39" t="s">
        <v>352</v>
      </c>
      <c r="B40" s="28">
        <v>129109</v>
      </c>
      <c r="C40" s="28" t="s">
        <v>331</v>
      </c>
      <c r="D40" s="40">
        <f>VLOOKUP($B40&amp;$A40,'[1]Gasdat Raw'!$C$1:$AF$452,MATCH(D$2,'[1]Gasdat Raw'!$C$1:$AF$1,0),FALSE)</f>
        <v>0</v>
      </c>
      <c r="E40" s="41">
        <f>VLOOKUP($B40&amp;$A40,'[1]Gasdat Raw'!$C$1:$AF$452,MATCH(E$2,'[1]Gasdat Raw'!$C$1:$AF$1,0),FALSE)</f>
        <v>0</v>
      </c>
      <c r="F40" s="40">
        <f>VLOOKUP($B40&amp;$A40,'[1]Gasdat Raw'!$C$1:$AF$452,MATCH(F$2,'[1]Gasdat Raw'!$C$1:$AF$1,0),FALSE)</f>
        <v>0</v>
      </c>
      <c r="G40" s="41">
        <f>VLOOKUP($B40&amp;$A40,'[1]Gasdat Raw'!$C$1:$AF$452,MATCH(G$2,'[1]Gasdat Raw'!$C$1:$AF$1,0),FALSE)</f>
        <v>0</v>
      </c>
      <c r="H40" s="40">
        <f>VLOOKUP($B40&amp;$A40,'[1]Gasdat Raw'!$C$1:$AF$452,MATCH(H$2,'[1]Gasdat Raw'!$C$1:$AF$1,0),FALSE)</f>
        <v>0</v>
      </c>
      <c r="I40" s="41">
        <f>VLOOKUP($B40&amp;$A40,'[1]Gasdat Raw'!$C$1:$AF$452,MATCH(I$2,'[1]Gasdat Raw'!$C$1:$AF$1,0),FALSE)</f>
        <v>0</v>
      </c>
      <c r="J40" s="40">
        <f>VLOOKUP($B40&amp;$A40,'[1]Gasdat Raw'!$C$1:$AF$452,MATCH(J$2,'[1]Gasdat Raw'!$C$1:$AF$1,0),FALSE)</f>
        <v>0</v>
      </c>
      <c r="K40" s="41">
        <f>VLOOKUP($B40&amp;$A40,'[1]Gasdat Raw'!$C$1:$AF$452,MATCH(K$2,'[1]Gasdat Raw'!$C$1:$AF$1,0),FALSE)</f>
        <v>0</v>
      </c>
      <c r="L40" s="40">
        <f>VLOOKUP($B40&amp;$A40,'[1]Gasdat Raw'!$C$1:$AF$452,MATCH(L$2,'[1]Gasdat Raw'!$C$1:$AF$1,0),FALSE)</f>
        <v>0</v>
      </c>
      <c r="M40" s="41">
        <f>VLOOKUP($B40&amp;$A40,'[1]Gasdat Raw'!$C$1:$AF$452,MATCH(M$2,'[1]Gasdat Raw'!$C$1:$AF$1,0),FALSE)</f>
        <v>0</v>
      </c>
      <c r="N40" s="40">
        <f>VLOOKUP($B40&amp;$A40,'[1]Gasdat Raw'!$C$1:$AF$452,MATCH(N$2,'[1]Gasdat Raw'!$C$1:$AF$1,0),FALSE)</f>
        <v>0</v>
      </c>
      <c r="O40" s="41">
        <f>VLOOKUP($B40&amp;$A40,'[1]Gasdat Raw'!$C$1:$AF$452,MATCH(O$2,'[1]Gasdat Raw'!$C$1:$AF$1,0),FALSE)</f>
        <v>0</v>
      </c>
      <c r="P40" s="40">
        <f>VLOOKUP($B40&amp;$A40,'[1]Gasdat Raw'!$C$1:$AF$452,MATCH(P$2,'[1]Gasdat Raw'!$C$1:$AF$1,0),FALSE)</f>
        <v>1109</v>
      </c>
      <c r="Q40" s="41">
        <f>VLOOKUP($B40&amp;$A40,'[1]Gasdat Raw'!$C$1:$AF$452,MATCH(Q$2,'[1]Gasdat Raw'!$C$1:$AF$1,0),FALSE)</f>
        <v>264875</v>
      </c>
      <c r="R40" s="40">
        <f>VLOOKUP($B40&amp;$A40,'[1]Gasdat Raw'!$C$1:$AF$452,MATCH(R$2,'[1]Gasdat Raw'!$C$1:$AF$1,0),FALSE)</f>
        <v>2380599</v>
      </c>
      <c r="S40" s="41">
        <f>VLOOKUP($B40&amp;$A40,'[1]Gasdat Raw'!$C$1:$AF$452,MATCH(S$2,'[1]Gasdat Raw'!$C$1:$AF$1,0),FALSE)</f>
        <v>0</v>
      </c>
      <c r="T40" s="40">
        <f>VLOOKUP($B40&amp;$A40,'[1]Gasdat Raw'!$C$1:$AF$452,MATCH(T$2,'[1]Gasdat Raw'!$C$1:$AF$1,0),FALSE)</f>
        <v>159573</v>
      </c>
      <c r="U40" s="41">
        <f>VLOOKUP($B40&amp;$A40,'[1]Gasdat Raw'!$C$1:$AF$452,MATCH(U$2,'[1]Gasdat Raw'!$C$1:$AF$1,0),FALSE)</f>
        <v>0</v>
      </c>
      <c r="V40" s="40">
        <f>VLOOKUP($B40&amp;$A40,'[1]Gasdat Raw'!$C$1:$AF$452,MATCH(V$2,'[1]Gasdat Raw'!$C$1:$AF$1,0),FALSE)</f>
        <v>545517</v>
      </c>
      <c r="W40" s="41">
        <f>VLOOKUP($B40&amp;$A40,'[1]Gasdat Raw'!$C$1:$AF$452,MATCH(W$2,'[1]Gasdat Raw'!$C$1:$AF$1,0),FALSE)</f>
        <v>426793</v>
      </c>
      <c r="X40" s="40">
        <f>VLOOKUP($B40&amp;$A40,'[1]Gasdat Raw'!$C$1:$AF$452,MATCH(X$2,'[1]Gasdat Raw'!$C$1:$AF$1,0),FALSE)</f>
        <v>151778</v>
      </c>
      <c r="Y40" s="41">
        <f>VLOOKUP($B40&amp;$A40,'[1]Gasdat Raw'!$C$1:$AF$452,MATCH(Y$2,'[1]Gasdat Raw'!$C$1:$AF$1,0),FALSE)</f>
        <v>22620</v>
      </c>
      <c r="Z40" s="40">
        <f>VLOOKUP($B40&amp;$A40,'[1]Gasdat Raw'!$C$1:$AF$452,MATCH(Z$2,'[1]Gasdat Raw'!$C$1:$AF$1,0),FALSE)</f>
        <v>4934</v>
      </c>
      <c r="AA40" s="41">
        <f>VLOOKUP($B40&amp;$A40,'[1]Gasdat Raw'!$C$1:$AF$452,MATCH(AA$2,'[1]Gasdat Raw'!$C$1:$AF$1,0),FALSE)</f>
        <v>0</v>
      </c>
      <c r="AB40" s="40">
        <f>VLOOKUP($B40&amp;$A40,'[1]Gasdat Raw'!$C$1:$AF$452,MATCH(AB$2,'[1]Gasdat Raw'!$C$1:$AF$1,0),FALSE)</f>
        <v>0</v>
      </c>
      <c r="AC40" s="41">
        <f>VLOOKUP($B40&amp;$A40,'[1]Gasdat Raw'!$C$1:$AF$452,MATCH(AC$2,'[1]Gasdat Raw'!$C$1:$AF$1,0),FALSE)</f>
        <v>7358</v>
      </c>
      <c r="AD40" s="40">
        <f>VLOOKUP($B40&amp;$A40,'[1]Gasdat Raw'!$C$1:$AF$452,MATCH(AD$2,'[1]Gasdat Raw'!$C$1:$AF$1,0),FALSE)</f>
        <v>0</v>
      </c>
      <c r="AE40" s="41">
        <f>VLOOKUP($B40&amp;$A40,'[1]Gasdat Raw'!$C$1:$AF$452,MATCH(AE$2,'[1]Gasdat Raw'!$C$1:$AF$1,0),FALSE)</f>
        <v>3965156</v>
      </c>
      <c r="AF40" s="42">
        <f t="shared" si="0"/>
        <v>3965156</v>
      </c>
    </row>
    <row r="41" spans="1:32" x14ac:dyDescent="0.2">
      <c r="A41" s="39" t="s">
        <v>353</v>
      </c>
      <c r="B41" s="28">
        <v>113739</v>
      </c>
      <c r="C41" s="28" t="s">
        <v>306</v>
      </c>
      <c r="D41" s="40">
        <f>VLOOKUP($B41&amp;$A41,'[1]Gasdat Raw'!$C$1:$AF$452,MATCH(D$2,'[1]Gasdat Raw'!$C$1:$AF$1,0),FALSE)</f>
        <v>16381209</v>
      </c>
      <c r="E41" s="41">
        <f>VLOOKUP($B41&amp;$A41,'[1]Gasdat Raw'!$C$1:$AF$452,MATCH(E$2,'[1]Gasdat Raw'!$C$1:$AF$1,0),FALSE)</f>
        <v>8108078</v>
      </c>
      <c r="F41" s="40">
        <f>VLOOKUP($B41&amp;$A41,'[1]Gasdat Raw'!$C$1:$AF$452,MATCH(F$2,'[1]Gasdat Raw'!$C$1:$AF$1,0),FALSE)</f>
        <v>552924</v>
      </c>
      <c r="G41" s="41">
        <f>VLOOKUP($B41&amp;$A41,'[1]Gasdat Raw'!$C$1:$AF$452,MATCH(G$2,'[1]Gasdat Raw'!$C$1:$AF$1,0),FALSE)</f>
        <v>130157</v>
      </c>
      <c r="H41" s="40">
        <f>VLOOKUP($B41&amp;$A41,'[1]Gasdat Raw'!$C$1:$AF$452,MATCH(H$2,'[1]Gasdat Raw'!$C$1:$AF$1,0),FALSE)</f>
        <v>6755710</v>
      </c>
      <c r="I41" s="41">
        <f>VLOOKUP($B41&amp;$A41,'[1]Gasdat Raw'!$C$1:$AF$452,MATCH(I$2,'[1]Gasdat Raw'!$C$1:$AF$1,0),FALSE)</f>
        <v>595856539</v>
      </c>
      <c r="J41" s="40">
        <f>VLOOKUP($B41&amp;$A41,'[1]Gasdat Raw'!$C$1:$AF$452,MATCH(J$2,'[1]Gasdat Raw'!$C$1:$AF$1,0),FALSE)</f>
        <v>0</v>
      </c>
      <c r="K41" s="41">
        <f>VLOOKUP($B41&amp;$A41,'[1]Gasdat Raw'!$C$1:$AF$452,MATCH(K$2,'[1]Gasdat Raw'!$C$1:$AF$1,0),FALSE)</f>
        <v>14240587</v>
      </c>
      <c r="L41" s="40">
        <f>VLOOKUP($B41&amp;$A41,'[1]Gasdat Raw'!$C$1:$AF$452,MATCH(L$2,'[1]Gasdat Raw'!$C$1:$AF$1,0),FALSE)</f>
        <v>0</v>
      </c>
      <c r="M41" s="41">
        <f>VLOOKUP($B41&amp;$A41,'[1]Gasdat Raw'!$C$1:$AF$452,MATCH(M$2,'[1]Gasdat Raw'!$C$1:$AF$1,0),FALSE)</f>
        <v>0</v>
      </c>
      <c r="N41" s="40">
        <f>VLOOKUP($B41&amp;$A41,'[1]Gasdat Raw'!$C$1:$AF$452,MATCH(N$2,'[1]Gasdat Raw'!$C$1:$AF$1,0),FALSE)</f>
        <v>0</v>
      </c>
      <c r="O41" s="41">
        <f>VLOOKUP($B41&amp;$A41,'[1]Gasdat Raw'!$C$1:$AF$452,MATCH(O$2,'[1]Gasdat Raw'!$C$1:$AF$1,0),FALSE)</f>
        <v>617535917</v>
      </c>
      <c r="P41" s="40">
        <f>VLOOKUP($B41&amp;$A41,'[1]Gasdat Raw'!$C$1:$AF$452,MATCH(P$2,'[1]Gasdat Raw'!$C$1:$AF$1,0),FALSE)</f>
        <v>0</v>
      </c>
      <c r="Q41" s="41">
        <f>VLOOKUP($B41&amp;$A41,'[1]Gasdat Raw'!$C$1:$AF$452,MATCH(Q$2,'[1]Gasdat Raw'!$C$1:$AF$1,0),FALSE)</f>
        <v>0</v>
      </c>
      <c r="R41" s="40">
        <f>VLOOKUP($B41&amp;$A41,'[1]Gasdat Raw'!$C$1:$AF$452,MATCH(R$2,'[1]Gasdat Raw'!$C$1:$AF$1,0),FALSE)</f>
        <v>0</v>
      </c>
      <c r="S41" s="41">
        <f>VLOOKUP($B41&amp;$A41,'[1]Gasdat Raw'!$C$1:$AF$452,MATCH(S$2,'[1]Gasdat Raw'!$C$1:$AF$1,0),FALSE)</f>
        <v>0</v>
      </c>
      <c r="T41" s="40">
        <f>VLOOKUP($B41&amp;$A41,'[1]Gasdat Raw'!$C$1:$AF$452,MATCH(T$2,'[1]Gasdat Raw'!$C$1:$AF$1,0),FALSE)</f>
        <v>0</v>
      </c>
      <c r="U41" s="41">
        <f>VLOOKUP($B41&amp;$A41,'[1]Gasdat Raw'!$C$1:$AF$452,MATCH(U$2,'[1]Gasdat Raw'!$C$1:$AF$1,0),FALSE)</f>
        <v>0</v>
      </c>
      <c r="V41" s="40">
        <f>VLOOKUP($B41&amp;$A41,'[1]Gasdat Raw'!$C$1:$AF$452,MATCH(V$2,'[1]Gasdat Raw'!$C$1:$AF$1,0),FALSE)</f>
        <v>420919191</v>
      </c>
      <c r="W41" s="41">
        <f>VLOOKUP($B41&amp;$A41,'[1]Gasdat Raw'!$C$1:$AF$452,MATCH(W$2,'[1]Gasdat Raw'!$C$1:$AF$1,0),FALSE)</f>
        <v>91016297</v>
      </c>
      <c r="X41" s="40">
        <f>VLOOKUP($B41&amp;$A41,'[1]Gasdat Raw'!$C$1:$AF$452,MATCH(X$2,'[1]Gasdat Raw'!$C$1:$AF$1,0),FALSE)</f>
        <v>14514047</v>
      </c>
      <c r="Y41" s="41">
        <f>VLOOKUP($B41&amp;$A41,'[1]Gasdat Raw'!$C$1:$AF$452,MATCH(Y$2,'[1]Gasdat Raw'!$C$1:$AF$1,0),FALSE)</f>
        <v>0</v>
      </c>
      <c r="Z41" s="40">
        <f>VLOOKUP($B41&amp;$A41,'[1]Gasdat Raw'!$C$1:$AF$452,MATCH(Z$2,'[1]Gasdat Raw'!$C$1:$AF$1,0),FALSE)</f>
        <v>0</v>
      </c>
      <c r="AA41" s="41">
        <f>VLOOKUP($B41&amp;$A41,'[1]Gasdat Raw'!$C$1:$AF$452,MATCH(AA$2,'[1]Gasdat Raw'!$C$1:$AF$1,0),FALSE)</f>
        <v>0</v>
      </c>
      <c r="AB41" s="40">
        <f>VLOOKUP($B41&amp;$A41,'[1]Gasdat Raw'!$C$1:$AF$452,MATCH(AB$2,'[1]Gasdat Raw'!$C$1:$AF$1,0),FALSE)</f>
        <v>999520</v>
      </c>
      <c r="AC41" s="41">
        <f>VLOOKUP($B41&amp;$A41,'[1]Gasdat Raw'!$C$1:$AF$452,MATCH(AC$2,'[1]Gasdat Raw'!$C$1:$AF$1,0),FALSE)</f>
        <v>8409410</v>
      </c>
      <c r="AD41" s="40">
        <f>VLOOKUP($B41&amp;$A41,'[1]Gasdat Raw'!$C$1:$AF$452,MATCH(AD$2,'[1]Gasdat Raw'!$C$1:$AF$1,0),FALSE)</f>
        <v>0</v>
      </c>
      <c r="AE41" s="41">
        <f>VLOOKUP($B41&amp;$A41,'[1]Gasdat Raw'!$C$1:$AF$452,MATCH(AE$2,'[1]Gasdat Raw'!$C$1:$AF$1,0),FALSE)</f>
        <v>535858465</v>
      </c>
      <c r="AF41" s="42">
        <f t="shared" si="0"/>
        <v>1177883669</v>
      </c>
    </row>
    <row r="42" spans="1:32" x14ac:dyDescent="0.2">
      <c r="A42" s="39" t="s">
        <v>354</v>
      </c>
      <c r="B42" s="28">
        <v>11385619</v>
      </c>
      <c r="C42" s="28" t="s">
        <v>323</v>
      </c>
      <c r="D42" s="40">
        <f>VLOOKUP($B42&amp;$A42,'[1]Gasdat Raw'!$C$1:$AF$452,MATCH(D$2,'[1]Gasdat Raw'!$C$1:$AF$1,0),FALSE)</f>
        <v>0</v>
      </c>
      <c r="E42" s="41">
        <f>VLOOKUP($B42&amp;$A42,'[1]Gasdat Raw'!$C$1:$AF$452,MATCH(E$2,'[1]Gasdat Raw'!$C$1:$AF$1,0),FALSE)</f>
        <v>0</v>
      </c>
      <c r="F42" s="40">
        <f>VLOOKUP($B42&amp;$A42,'[1]Gasdat Raw'!$C$1:$AF$452,MATCH(F$2,'[1]Gasdat Raw'!$C$1:$AF$1,0),FALSE)</f>
        <v>0</v>
      </c>
      <c r="G42" s="41">
        <f>VLOOKUP($B42&amp;$A42,'[1]Gasdat Raw'!$C$1:$AF$452,MATCH(G$2,'[1]Gasdat Raw'!$C$1:$AF$1,0),FALSE)</f>
        <v>0</v>
      </c>
      <c r="H42" s="40">
        <f>VLOOKUP($B42&amp;$A42,'[1]Gasdat Raw'!$C$1:$AF$452,MATCH(H$2,'[1]Gasdat Raw'!$C$1:$AF$1,0),FALSE)</f>
        <v>0</v>
      </c>
      <c r="I42" s="41">
        <f>VLOOKUP($B42&amp;$A42,'[1]Gasdat Raw'!$C$1:$AF$452,MATCH(I$2,'[1]Gasdat Raw'!$C$1:$AF$1,0),FALSE)</f>
        <v>0</v>
      </c>
      <c r="J42" s="40">
        <f>VLOOKUP($B42&amp;$A42,'[1]Gasdat Raw'!$C$1:$AF$452,MATCH(J$2,'[1]Gasdat Raw'!$C$1:$AF$1,0),FALSE)</f>
        <v>0</v>
      </c>
      <c r="K42" s="41">
        <f>VLOOKUP($B42&amp;$A42,'[1]Gasdat Raw'!$C$1:$AF$452,MATCH(K$2,'[1]Gasdat Raw'!$C$1:$AF$1,0),FALSE)</f>
        <v>0</v>
      </c>
      <c r="L42" s="40">
        <f>VLOOKUP($B42&amp;$A42,'[1]Gasdat Raw'!$C$1:$AF$452,MATCH(L$2,'[1]Gasdat Raw'!$C$1:$AF$1,0),FALSE)</f>
        <v>0</v>
      </c>
      <c r="M42" s="41">
        <f>VLOOKUP($B42&amp;$A42,'[1]Gasdat Raw'!$C$1:$AF$452,MATCH(M$2,'[1]Gasdat Raw'!$C$1:$AF$1,0),FALSE)</f>
        <v>0</v>
      </c>
      <c r="N42" s="40">
        <f>VLOOKUP($B42&amp;$A42,'[1]Gasdat Raw'!$C$1:$AF$452,MATCH(N$2,'[1]Gasdat Raw'!$C$1:$AF$1,0),FALSE)</f>
        <v>0</v>
      </c>
      <c r="O42" s="41">
        <f>VLOOKUP($B42&amp;$A42,'[1]Gasdat Raw'!$C$1:$AF$452,MATCH(O$2,'[1]Gasdat Raw'!$C$1:$AF$1,0),FALSE)</f>
        <v>0</v>
      </c>
      <c r="P42" s="40">
        <f>VLOOKUP($B42&amp;$A42,'[1]Gasdat Raw'!$C$1:$AF$452,MATCH(P$2,'[1]Gasdat Raw'!$C$1:$AF$1,0),FALSE)</f>
        <v>0</v>
      </c>
      <c r="Q42" s="41">
        <f>VLOOKUP($B42&amp;$A42,'[1]Gasdat Raw'!$C$1:$AF$452,MATCH(Q$2,'[1]Gasdat Raw'!$C$1:$AF$1,0),FALSE)</f>
        <v>0</v>
      </c>
      <c r="R42" s="40">
        <f>VLOOKUP($B42&amp;$A42,'[1]Gasdat Raw'!$C$1:$AF$452,MATCH(R$2,'[1]Gasdat Raw'!$C$1:$AF$1,0),FALSE)</f>
        <v>154333</v>
      </c>
      <c r="S42" s="41">
        <f>VLOOKUP($B42&amp;$A42,'[1]Gasdat Raw'!$C$1:$AF$452,MATCH(S$2,'[1]Gasdat Raw'!$C$1:$AF$1,0),FALSE)</f>
        <v>0</v>
      </c>
      <c r="T42" s="40">
        <f>VLOOKUP($B42&amp;$A42,'[1]Gasdat Raw'!$C$1:$AF$452,MATCH(T$2,'[1]Gasdat Raw'!$C$1:$AF$1,0),FALSE)</f>
        <v>0</v>
      </c>
      <c r="U42" s="41">
        <f>VLOOKUP($B42&amp;$A42,'[1]Gasdat Raw'!$C$1:$AF$452,MATCH(U$2,'[1]Gasdat Raw'!$C$1:$AF$1,0),FALSE)</f>
        <v>0</v>
      </c>
      <c r="V42" s="40">
        <f>VLOOKUP($B42&amp;$A42,'[1]Gasdat Raw'!$C$1:$AF$452,MATCH(V$2,'[1]Gasdat Raw'!$C$1:$AF$1,0),FALSE)</f>
        <v>0</v>
      </c>
      <c r="W42" s="41">
        <f>VLOOKUP($B42&amp;$A42,'[1]Gasdat Raw'!$C$1:$AF$452,MATCH(W$2,'[1]Gasdat Raw'!$C$1:$AF$1,0),FALSE)</f>
        <v>21194</v>
      </c>
      <c r="X42" s="40">
        <f>VLOOKUP($B42&amp;$A42,'[1]Gasdat Raw'!$C$1:$AF$452,MATCH(X$2,'[1]Gasdat Raw'!$C$1:$AF$1,0),FALSE)</f>
        <v>0</v>
      </c>
      <c r="Y42" s="41">
        <f>VLOOKUP($B42&amp;$A42,'[1]Gasdat Raw'!$C$1:$AF$452,MATCH(Y$2,'[1]Gasdat Raw'!$C$1:$AF$1,0),FALSE)</f>
        <v>9409</v>
      </c>
      <c r="Z42" s="40">
        <f>VLOOKUP($B42&amp;$A42,'[1]Gasdat Raw'!$C$1:$AF$452,MATCH(Z$2,'[1]Gasdat Raw'!$C$1:$AF$1,0),FALSE)</f>
        <v>0</v>
      </c>
      <c r="AA42" s="41">
        <f>VLOOKUP($B42&amp;$A42,'[1]Gasdat Raw'!$C$1:$AF$452,MATCH(AA$2,'[1]Gasdat Raw'!$C$1:$AF$1,0),FALSE)</f>
        <v>0</v>
      </c>
      <c r="AB42" s="40">
        <f>VLOOKUP($B42&amp;$A42,'[1]Gasdat Raw'!$C$1:$AF$452,MATCH(AB$2,'[1]Gasdat Raw'!$C$1:$AF$1,0),FALSE)</f>
        <v>0</v>
      </c>
      <c r="AC42" s="41">
        <f>VLOOKUP($B42&amp;$A42,'[1]Gasdat Raw'!$C$1:$AF$452,MATCH(AC$2,'[1]Gasdat Raw'!$C$1:$AF$1,0),FALSE)</f>
        <v>0</v>
      </c>
      <c r="AD42" s="40">
        <f>VLOOKUP($B42&amp;$A42,'[1]Gasdat Raw'!$C$1:$AF$452,MATCH(AD$2,'[1]Gasdat Raw'!$C$1:$AF$1,0),FALSE)</f>
        <v>0</v>
      </c>
      <c r="AE42" s="41">
        <f>VLOOKUP($B42&amp;$A42,'[1]Gasdat Raw'!$C$1:$AF$452,MATCH(AE$2,'[1]Gasdat Raw'!$C$1:$AF$1,0),FALSE)</f>
        <v>184936</v>
      </c>
      <c r="AF42" s="42">
        <f t="shared" si="0"/>
        <v>184936</v>
      </c>
    </row>
    <row r="43" spans="1:32" x14ac:dyDescent="0.2">
      <c r="A43" s="39" t="s">
        <v>355</v>
      </c>
      <c r="B43" s="28">
        <v>123810</v>
      </c>
      <c r="C43" s="28" t="s">
        <v>356</v>
      </c>
      <c r="D43" s="40">
        <f>VLOOKUP($B43&amp;$A43,'[1]Gasdat Raw'!$C$1:$AF$452,MATCH(D$2,'[1]Gasdat Raw'!$C$1:$AF$1,0),FALSE)</f>
        <v>0</v>
      </c>
      <c r="E43" s="41">
        <f>VLOOKUP($B43&amp;$A43,'[1]Gasdat Raw'!$C$1:$AF$452,MATCH(E$2,'[1]Gasdat Raw'!$C$1:$AF$1,0),FALSE)</f>
        <v>29334675</v>
      </c>
      <c r="F43" s="40">
        <f>VLOOKUP($B43&amp;$A43,'[1]Gasdat Raw'!$C$1:$AF$452,MATCH(F$2,'[1]Gasdat Raw'!$C$1:$AF$1,0),FALSE)</f>
        <v>18326</v>
      </c>
      <c r="G43" s="41">
        <f>VLOOKUP($B43&amp;$A43,'[1]Gasdat Raw'!$C$1:$AF$452,MATCH(G$2,'[1]Gasdat Raw'!$C$1:$AF$1,0),FALSE)</f>
        <v>27739</v>
      </c>
      <c r="H43" s="40">
        <f>VLOOKUP($B43&amp;$A43,'[1]Gasdat Raw'!$C$1:$AF$452,MATCH(H$2,'[1]Gasdat Raw'!$C$1:$AF$1,0),FALSE)</f>
        <v>44119</v>
      </c>
      <c r="I43" s="41">
        <f>VLOOKUP($B43&amp;$A43,'[1]Gasdat Raw'!$C$1:$AF$452,MATCH(I$2,'[1]Gasdat Raw'!$C$1:$AF$1,0),FALSE)</f>
        <v>85751571</v>
      </c>
      <c r="J43" s="40">
        <f>VLOOKUP($B43&amp;$A43,'[1]Gasdat Raw'!$C$1:$AF$452,MATCH(J$2,'[1]Gasdat Raw'!$C$1:$AF$1,0),FALSE)</f>
        <v>0</v>
      </c>
      <c r="K43" s="41">
        <f>VLOOKUP($B43&amp;$A43,'[1]Gasdat Raw'!$C$1:$AF$452,MATCH(K$2,'[1]Gasdat Raw'!$C$1:$AF$1,0),FALSE)</f>
        <v>5655547</v>
      </c>
      <c r="L43" s="40">
        <f>VLOOKUP($B43&amp;$A43,'[1]Gasdat Raw'!$C$1:$AF$452,MATCH(L$2,'[1]Gasdat Raw'!$C$1:$AF$1,0),FALSE)</f>
        <v>0</v>
      </c>
      <c r="M43" s="41">
        <f>VLOOKUP($B43&amp;$A43,'[1]Gasdat Raw'!$C$1:$AF$452,MATCH(M$2,'[1]Gasdat Raw'!$C$1:$AF$1,0),FALSE)</f>
        <v>0</v>
      </c>
      <c r="N43" s="40">
        <f>VLOOKUP($B43&amp;$A43,'[1]Gasdat Raw'!$C$1:$AF$452,MATCH(N$2,'[1]Gasdat Raw'!$C$1:$AF$1,0),FALSE)</f>
        <v>0</v>
      </c>
      <c r="O43" s="41">
        <f>VLOOKUP($B43&amp;$A43,'[1]Gasdat Raw'!$C$1:$AF$452,MATCH(O$2,'[1]Gasdat Raw'!$C$1:$AF$1,0),FALSE)</f>
        <v>91497302</v>
      </c>
      <c r="P43" s="40">
        <f>VLOOKUP($B43&amp;$A43,'[1]Gasdat Raw'!$C$1:$AF$452,MATCH(P$2,'[1]Gasdat Raw'!$C$1:$AF$1,0),FALSE)</f>
        <v>14424371</v>
      </c>
      <c r="Q43" s="41">
        <f>VLOOKUP($B43&amp;$A43,'[1]Gasdat Raw'!$C$1:$AF$452,MATCH(Q$2,'[1]Gasdat Raw'!$C$1:$AF$1,0),FALSE)</f>
        <v>88681901</v>
      </c>
      <c r="R43" s="40">
        <f>VLOOKUP($B43&amp;$A43,'[1]Gasdat Raw'!$C$1:$AF$452,MATCH(R$2,'[1]Gasdat Raw'!$C$1:$AF$1,0),FALSE)</f>
        <v>914134141</v>
      </c>
      <c r="S43" s="41">
        <f>VLOOKUP($B43&amp;$A43,'[1]Gasdat Raw'!$C$1:$AF$452,MATCH(S$2,'[1]Gasdat Raw'!$C$1:$AF$1,0),FALSE)</f>
        <v>0</v>
      </c>
      <c r="T43" s="40">
        <f>VLOOKUP($B43&amp;$A43,'[1]Gasdat Raw'!$C$1:$AF$452,MATCH(T$2,'[1]Gasdat Raw'!$C$1:$AF$1,0),FALSE)</f>
        <v>41150675</v>
      </c>
      <c r="U43" s="41">
        <f>VLOOKUP($B43&amp;$A43,'[1]Gasdat Raw'!$C$1:$AF$452,MATCH(U$2,'[1]Gasdat Raw'!$C$1:$AF$1,0),FALSE)</f>
        <v>0</v>
      </c>
      <c r="V43" s="40">
        <f>VLOOKUP($B43&amp;$A43,'[1]Gasdat Raw'!$C$1:$AF$452,MATCH(V$2,'[1]Gasdat Raw'!$C$1:$AF$1,0),FALSE)</f>
        <v>709089932</v>
      </c>
      <c r="W43" s="41">
        <f>VLOOKUP($B43&amp;$A43,'[1]Gasdat Raw'!$C$1:$AF$452,MATCH(W$2,'[1]Gasdat Raw'!$C$1:$AF$1,0),FALSE)</f>
        <v>140861092</v>
      </c>
      <c r="X43" s="40">
        <f>VLOOKUP($B43&amp;$A43,'[1]Gasdat Raw'!$C$1:$AF$452,MATCH(X$2,'[1]Gasdat Raw'!$C$1:$AF$1,0),FALSE)</f>
        <v>40485501</v>
      </c>
      <c r="Y43" s="41">
        <f>VLOOKUP($B43&amp;$A43,'[1]Gasdat Raw'!$C$1:$AF$452,MATCH(Y$2,'[1]Gasdat Raw'!$C$1:$AF$1,0),FALSE)</f>
        <v>1235790</v>
      </c>
      <c r="Z43" s="40">
        <f>VLOOKUP($B43&amp;$A43,'[1]Gasdat Raw'!$C$1:$AF$452,MATCH(Z$2,'[1]Gasdat Raw'!$C$1:$AF$1,0),FALSE)</f>
        <v>8617883</v>
      </c>
      <c r="AA43" s="41">
        <f>VLOOKUP($B43&amp;$A43,'[1]Gasdat Raw'!$C$1:$AF$452,MATCH(AA$2,'[1]Gasdat Raw'!$C$1:$AF$1,0),FALSE)</f>
        <v>8328766</v>
      </c>
      <c r="AB43" s="40">
        <f>VLOOKUP($B43&amp;$A43,'[1]Gasdat Raw'!$C$1:$AF$452,MATCH(AB$2,'[1]Gasdat Raw'!$C$1:$AF$1,0),FALSE)</f>
        <v>6645577</v>
      </c>
      <c r="AC43" s="41">
        <f>VLOOKUP($B43&amp;$A43,'[1]Gasdat Raw'!$C$1:$AF$452,MATCH(AC$2,'[1]Gasdat Raw'!$C$1:$AF$1,0),FALSE)</f>
        <v>0</v>
      </c>
      <c r="AD43" s="40">
        <f>VLOOKUP($B43&amp;$A43,'[1]Gasdat Raw'!$C$1:$AF$452,MATCH(AD$2,'[1]Gasdat Raw'!$C$1:$AF$1,0),FALSE)</f>
        <v>0</v>
      </c>
      <c r="AE43" s="41">
        <f>VLOOKUP($B43&amp;$A43,'[1]Gasdat Raw'!$C$1:$AF$452,MATCH(AE$2,'[1]Gasdat Raw'!$C$1:$AF$1,0),FALSE)</f>
        <v>1973655629</v>
      </c>
      <c r="AF43" s="42">
        <f t="shared" si="0"/>
        <v>2094487606</v>
      </c>
    </row>
    <row r="44" spans="1:32" x14ac:dyDescent="0.2">
      <c r="A44" s="39" t="s">
        <v>357</v>
      </c>
      <c r="B44" s="28">
        <v>127374</v>
      </c>
      <c r="C44" s="28" t="s">
        <v>358</v>
      </c>
      <c r="D44" s="40">
        <f>VLOOKUP($B44&amp;$A44,'[1]Gasdat Raw'!$C$1:$AF$452,MATCH(D$2,'[1]Gasdat Raw'!$C$1:$AF$1,0),FALSE)</f>
        <v>0</v>
      </c>
      <c r="E44" s="41">
        <f>VLOOKUP($B44&amp;$A44,'[1]Gasdat Raw'!$C$1:$AF$452,MATCH(E$2,'[1]Gasdat Raw'!$C$1:$AF$1,0),FALSE)</f>
        <v>0</v>
      </c>
      <c r="F44" s="40">
        <f>VLOOKUP($B44&amp;$A44,'[1]Gasdat Raw'!$C$1:$AF$452,MATCH(F$2,'[1]Gasdat Raw'!$C$1:$AF$1,0),FALSE)</f>
        <v>4933</v>
      </c>
      <c r="G44" s="41">
        <f>VLOOKUP($B44&amp;$A44,'[1]Gasdat Raw'!$C$1:$AF$452,MATCH(G$2,'[1]Gasdat Raw'!$C$1:$AF$1,0),FALSE)</f>
        <v>0</v>
      </c>
      <c r="H44" s="40">
        <f>VLOOKUP($B44&amp;$A44,'[1]Gasdat Raw'!$C$1:$AF$452,MATCH(H$2,'[1]Gasdat Raw'!$C$1:$AF$1,0),FALSE)</f>
        <v>0</v>
      </c>
      <c r="I44" s="41">
        <f>VLOOKUP($B44&amp;$A44,'[1]Gasdat Raw'!$C$1:$AF$452,MATCH(I$2,'[1]Gasdat Raw'!$C$1:$AF$1,0),FALSE)</f>
        <v>556796</v>
      </c>
      <c r="J44" s="40">
        <f>VLOOKUP($B44&amp;$A44,'[1]Gasdat Raw'!$C$1:$AF$452,MATCH(J$2,'[1]Gasdat Raw'!$C$1:$AF$1,0),FALSE)</f>
        <v>0</v>
      </c>
      <c r="K44" s="41">
        <f>VLOOKUP($B44&amp;$A44,'[1]Gasdat Raw'!$C$1:$AF$452,MATCH(K$2,'[1]Gasdat Raw'!$C$1:$AF$1,0),FALSE)</f>
        <v>667778</v>
      </c>
      <c r="L44" s="40">
        <f>VLOOKUP($B44&amp;$A44,'[1]Gasdat Raw'!$C$1:$AF$452,MATCH(L$2,'[1]Gasdat Raw'!$C$1:$AF$1,0),FALSE)</f>
        <v>0</v>
      </c>
      <c r="M44" s="41">
        <f>VLOOKUP($B44&amp;$A44,'[1]Gasdat Raw'!$C$1:$AF$452,MATCH(M$2,'[1]Gasdat Raw'!$C$1:$AF$1,0),FALSE)</f>
        <v>0</v>
      </c>
      <c r="N44" s="40">
        <f>VLOOKUP($B44&amp;$A44,'[1]Gasdat Raw'!$C$1:$AF$452,MATCH(N$2,'[1]Gasdat Raw'!$C$1:$AF$1,0),FALSE)</f>
        <v>0</v>
      </c>
      <c r="O44" s="41">
        <f>VLOOKUP($B44&amp;$A44,'[1]Gasdat Raw'!$C$1:$AF$452,MATCH(O$2,'[1]Gasdat Raw'!$C$1:$AF$1,0),FALSE)</f>
        <v>1229507</v>
      </c>
      <c r="P44" s="40">
        <f>VLOOKUP($B44&amp;$A44,'[1]Gasdat Raw'!$C$1:$AF$452,MATCH(P$2,'[1]Gasdat Raw'!$C$1:$AF$1,0),FALSE)</f>
        <v>0</v>
      </c>
      <c r="Q44" s="41">
        <f>VLOOKUP($B44&amp;$A44,'[1]Gasdat Raw'!$C$1:$AF$452,MATCH(Q$2,'[1]Gasdat Raw'!$C$1:$AF$1,0),FALSE)</f>
        <v>0</v>
      </c>
      <c r="R44" s="40">
        <f>VLOOKUP($B44&amp;$A44,'[1]Gasdat Raw'!$C$1:$AF$452,MATCH(R$2,'[1]Gasdat Raw'!$C$1:$AF$1,0),FALSE)</f>
        <v>0</v>
      </c>
      <c r="S44" s="41">
        <f>VLOOKUP($B44&amp;$A44,'[1]Gasdat Raw'!$C$1:$AF$452,MATCH(S$2,'[1]Gasdat Raw'!$C$1:$AF$1,0),FALSE)</f>
        <v>0</v>
      </c>
      <c r="T44" s="40">
        <f>VLOOKUP($B44&amp;$A44,'[1]Gasdat Raw'!$C$1:$AF$452,MATCH(T$2,'[1]Gasdat Raw'!$C$1:$AF$1,0),FALSE)</f>
        <v>0</v>
      </c>
      <c r="U44" s="41">
        <f>VLOOKUP($B44&amp;$A44,'[1]Gasdat Raw'!$C$1:$AF$452,MATCH(U$2,'[1]Gasdat Raw'!$C$1:$AF$1,0),FALSE)</f>
        <v>0</v>
      </c>
      <c r="V44" s="40">
        <f>VLOOKUP($B44&amp;$A44,'[1]Gasdat Raw'!$C$1:$AF$452,MATCH(V$2,'[1]Gasdat Raw'!$C$1:$AF$1,0),FALSE)</f>
        <v>0</v>
      </c>
      <c r="W44" s="41">
        <f>VLOOKUP($B44&amp;$A44,'[1]Gasdat Raw'!$C$1:$AF$452,MATCH(W$2,'[1]Gasdat Raw'!$C$1:$AF$1,0),FALSE)</f>
        <v>0</v>
      </c>
      <c r="X44" s="40">
        <f>VLOOKUP($B44&amp;$A44,'[1]Gasdat Raw'!$C$1:$AF$452,MATCH(X$2,'[1]Gasdat Raw'!$C$1:$AF$1,0),FALSE)</f>
        <v>0</v>
      </c>
      <c r="Y44" s="41">
        <f>VLOOKUP($B44&amp;$A44,'[1]Gasdat Raw'!$C$1:$AF$452,MATCH(Y$2,'[1]Gasdat Raw'!$C$1:$AF$1,0),FALSE)</f>
        <v>0</v>
      </c>
      <c r="Z44" s="40">
        <f>VLOOKUP($B44&amp;$A44,'[1]Gasdat Raw'!$C$1:$AF$452,MATCH(Z$2,'[1]Gasdat Raw'!$C$1:$AF$1,0),FALSE)</f>
        <v>0</v>
      </c>
      <c r="AA44" s="41">
        <f>VLOOKUP($B44&amp;$A44,'[1]Gasdat Raw'!$C$1:$AF$452,MATCH(AA$2,'[1]Gasdat Raw'!$C$1:$AF$1,0),FALSE)</f>
        <v>0</v>
      </c>
      <c r="AB44" s="40">
        <f>VLOOKUP($B44&amp;$A44,'[1]Gasdat Raw'!$C$1:$AF$452,MATCH(AB$2,'[1]Gasdat Raw'!$C$1:$AF$1,0),FALSE)</f>
        <v>0</v>
      </c>
      <c r="AC44" s="41">
        <f>VLOOKUP($B44&amp;$A44,'[1]Gasdat Raw'!$C$1:$AF$452,MATCH(AC$2,'[1]Gasdat Raw'!$C$1:$AF$1,0),FALSE)</f>
        <v>0</v>
      </c>
      <c r="AD44" s="40">
        <f>VLOOKUP($B44&amp;$A44,'[1]Gasdat Raw'!$C$1:$AF$452,MATCH(AD$2,'[1]Gasdat Raw'!$C$1:$AF$1,0),FALSE)</f>
        <v>0</v>
      </c>
      <c r="AE44" s="41">
        <f>VLOOKUP($B44&amp;$A44,'[1]Gasdat Raw'!$C$1:$AF$452,MATCH(AE$2,'[1]Gasdat Raw'!$C$1:$AF$1,0),FALSE)</f>
        <v>0</v>
      </c>
      <c r="AF44" s="42">
        <f t="shared" si="0"/>
        <v>1229507</v>
      </c>
    </row>
    <row r="45" spans="1:32" x14ac:dyDescent="0.2">
      <c r="A45" s="39" t="s">
        <v>359</v>
      </c>
      <c r="B45" s="28">
        <v>11385621</v>
      </c>
      <c r="C45" s="28" t="s">
        <v>328</v>
      </c>
      <c r="D45" s="40">
        <f>VLOOKUP($B45&amp;$A45,'[1]Gasdat Raw'!$C$1:$AF$452,MATCH(D$2,'[1]Gasdat Raw'!$C$1:$AF$1,0),FALSE)</f>
        <v>0</v>
      </c>
      <c r="E45" s="41">
        <f>VLOOKUP($B45&amp;$A45,'[1]Gasdat Raw'!$C$1:$AF$452,MATCH(E$2,'[1]Gasdat Raw'!$C$1:$AF$1,0),FALSE)</f>
        <v>0</v>
      </c>
      <c r="F45" s="40">
        <f>VLOOKUP($B45&amp;$A45,'[1]Gasdat Raw'!$C$1:$AF$452,MATCH(F$2,'[1]Gasdat Raw'!$C$1:$AF$1,0),FALSE)</f>
        <v>0</v>
      </c>
      <c r="G45" s="41">
        <f>VLOOKUP($B45&amp;$A45,'[1]Gasdat Raw'!$C$1:$AF$452,MATCH(G$2,'[1]Gasdat Raw'!$C$1:$AF$1,0),FALSE)</f>
        <v>0</v>
      </c>
      <c r="H45" s="40">
        <f>VLOOKUP($B45&amp;$A45,'[1]Gasdat Raw'!$C$1:$AF$452,MATCH(H$2,'[1]Gasdat Raw'!$C$1:$AF$1,0),FALSE)</f>
        <v>0</v>
      </c>
      <c r="I45" s="41">
        <f>VLOOKUP($B45&amp;$A45,'[1]Gasdat Raw'!$C$1:$AF$452,MATCH(I$2,'[1]Gasdat Raw'!$C$1:$AF$1,0),FALSE)</f>
        <v>0</v>
      </c>
      <c r="J45" s="40">
        <f>VLOOKUP($B45&amp;$A45,'[1]Gasdat Raw'!$C$1:$AF$452,MATCH(J$2,'[1]Gasdat Raw'!$C$1:$AF$1,0),FALSE)</f>
        <v>0</v>
      </c>
      <c r="K45" s="41">
        <f>VLOOKUP($B45&amp;$A45,'[1]Gasdat Raw'!$C$1:$AF$452,MATCH(K$2,'[1]Gasdat Raw'!$C$1:$AF$1,0),FALSE)</f>
        <v>0</v>
      </c>
      <c r="L45" s="40">
        <f>VLOOKUP($B45&amp;$A45,'[1]Gasdat Raw'!$C$1:$AF$452,MATCH(L$2,'[1]Gasdat Raw'!$C$1:$AF$1,0),FALSE)</f>
        <v>0</v>
      </c>
      <c r="M45" s="41">
        <f>VLOOKUP($B45&amp;$A45,'[1]Gasdat Raw'!$C$1:$AF$452,MATCH(M$2,'[1]Gasdat Raw'!$C$1:$AF$1,0),FALSE)</f>
        <v>0</v>
      </c>
      <c r="N45" s="40">
        <f>VLOOKUP($B45&amp;$A45,'[1]Gasdat Raw'!$C$1:$AF$452,MATCH(N$2,'[1]Gasdat Raw'!$C$1:$AF$1,0),FALSE)</f>
        <v>0</v>
      </c>
      <c r="O45" s="41">
        <f>VLOOKUP($B45&amp;$A45,'[1]Gasdat Raw'!$C$1:$AF$452,MATCH(O$2,'[1]Gasdat Raw'!$C$1:$AF$1,0),FALSE)</f>
        <v>0</v>
      </c>
      <c r="P45" s="40">
        <f>VLOOKUP($B45&amp;$A45,'[1]Gasdat Raw'!$C$1:$AF$452,MATCH(P$2,'[1]Gasdat Raw'!$C$1:$AF$1,0),FALSE)</f>
        <v>0</v>
      </c>
      <c r="Q45" s="41">
        <f>VLOOKUP($B45&amp;$A45,'[1]Gasdat Raw'!$C$1:$AF$452,MATCH(Q$2,'[1]Gasdat Raw'!$C$1:$AF$1,0),FALSE)</f>
        <v>0</v>
      </c>
      <c r="R45" s="40">
        <f>VLOOKUP($B45&amp;$A45,'[1]Gasdat Raw'!$C$1:$AF$452,MATCH(R$2,'[1]Gasdat Raw'!$C$1:$AF$1,0),FALSE)</f>
        <v>671882</v>
      </c>
      <c r="S45" s="41">
        <f>VLOOKUP($B45&amp;$A45,'[1]Gasdat Raw'!$C$1:$AF$452,MATCH(S$2,'[1]Gasdat Raw'!$C$1:$AF$1,0),FALSE)</f>
        <v>0</v>
      </c>
      <c r="T45" s="40">
        <f>VLOOKUP($B45&amp;$A45,'[1]Gasdat Raw'!$C$1:$AF$452,MATCH(T$2,'[1]Gasdat Raw'!$C$1:$AF$1,0),FALSE)</f>
        <v>0</v>
      </c>
      <c r="U45" s="41">
        <f>VLOOKUP($B45&amp;$A45,'[1]Gasdat Raw'!$C$1:$AF$452,MATCH(U$2,'[1]Gasdat Raw'!$C$1:$AF$1,0),FALSE)</f>
        <v>43066</v>
      </c>
      <c r="V45" s="40">
        <f>VLOOKUP($B45&amp;$A45,'[1]Gasdat Raw'!$C$1:$AF$452,MATCH(V$2,'[1]Gasdat Raw'!$C$1:$AF$1,0),FALSE)</f>
        <v>0</v>
      </c>
      <c r="W45" s="41">
        <f>VLOOKUP($B45&amp;$A45,'[1]Gasdat Raw'!$C$1:$AF$452,MATCH(W$2,'[1]Gasdat Raw'!$C$1:$AF$1,0),FALSE)</f>
        <v>429077</v>
      </c>
      <c r="X45" s="40">
        <f>VLOOKUP($B45&amp;$A45,'[1]Gasdat Raw'!$C$1:$AF$452,MATCH(X$2,'[1]Gasdat Raw'!$C$1:$AF$1,0),FALSE)</f>
        <v>0</v>
      </c>
      <c r="Y45" s="41">
        <f>VLOOKUP($B45&amp;$A45,'[1]Gasdat Raw'!$C$1:$AF$452,MATCH(Y$2,'[1]Gasdat Raw'!$C$1:$AF$1,0),FALSE)</f>
        <v>0</v>
      </c>
      <c r="Z45" s="40">
        <f>VLOOKUP($B45&amp;$A45,'[1]Gasdat Raw'!$C$1:$AF$452,MATCH(Z$2,'[1]Gasdat Raw'!$C$1:$AF$1,0),FALSE)</f>
        <v>0</v>
      </c>
      <c r="AA45" s="41">
        <f>VLOOKUP($B45&amp;$A45,'[1]Gasdat Raw'!$C$1:$AF$452,MATCH(AA$2,'[1]Gasdat Raw'!$C$1:$AF$1,0),FALSE)</f>
        <v>0</v>
      </c>
      <c r="AB45" s="40">
        <f>VLOOKUP($B45&amp;$A45,'[1]Gasdat Raw'!$C$1:$AF$452,MATCH(AB$2,'[1]Gasdat Raw'!$C$1:$AF$1,0),FALSE)</f>
        <v>0</v>
      </c>
      <c r="AC45" s="41">
        <f>VLOOKUP($B45&amp;$A45,'[1]Gasdat Raw'!$C$1:$AF$452,MATCH(AC$2,'[1]Gasdat Raw'!$C$1:$AF$1,0),FALSE)</f>
        <v>7200</v>
      </c>
      <c r="AD45" s="40">
        <f>VLOOKUP($B45&amp;$A45,'[1]Gasdat Raw'!$C$1:$AF$452,MATCH(AD$2,'[1]Gasdat Raw'!$C$1:$AF$1,0),FALSE)</f>
        <v>0</v>
      </c>
      <c r="AE45" s="41">
        <f>VLOOKUP($B45&amp;$A45,'[1]Gasdat Raw'!$C$1:$AF$452,MATCH(AE$2,'[1]Gasdat Raw'!$C$1:$AF$1,0),FALSE)</f>
        <v>1151225</v>
      </c>
      <c r="AF45" s="42">
        <f t="shared" si="0"/>
        <v>1151225</v>
      </c>
    </row>
    <row r="46" spans="1:32" x14ac:dyDescent="0.2">
      <c r="A46" s="39" t="s">
        <v>360</v>
      </c>
      <c r="B46" s="28">
        <v>123818</v>
      </c>
      <c r="C46" s="28" t="s">
        <v>311</v>
      </c>
      <c r="D46" s="40">
        <f>VLOOKUP($B46&amp;$A46,'[1]Gasdat Raw'!$C$1:$AF$452,MATCH(D$2,'[1]Gasdat Raw'!$C$1:$AF$1,0),FALSE)</f>
        <v>12797</v>
      </c>
      <c r="E46" s="41">
        <f>VLOOKUP($B46&amp;$A46,'[1]Gasdat Raw'!$C$1:$AF$452,MATCH(E$2,'[1]Gasdat Raw'!$C$1:$AF$1,0),FALSE)</f>
        <v>0</v>
      </c>
      <c r="F46" s="40">
        <f>VLOOKUP($B46&amp;$A46,'[1]Gasdat Raw'!$C$1:$AF$452,MATCH(F$2,'[1]Gasdat Raw'!$C$1:$AF$1,0),FALSE)</f>
        <v>0</v>
      </c>
      <c r="G46" s="41">
        <f>VLOOKUP($B46&amp;$A46,'[1]Gasdat Raw'!$C$1:$AF$452,MATCH(G$2,'[1]Gasdat Raw'!$C$1:$AF$1,0),FALSE)</f>
        <v>0</v>
      </c>
      <c r="H46" s="40">
        <f>VLOOKUP($B46&amp;$A46,'[1]Gasdat Raw'!$C$1:$AF$452,MATCH(H$2,'[1]Gasdat Raw'!$C$1:$AF$1,0),FALSE)</f>
        <v>0</v>
      </c>
      <c r="I46" s="41">
        <f>VLOOKUP($B46&amp;$A46,'[1]Gasdat Raw'!$C$1:$AF$452,MATCH(I$2,'[1]Gasdat Raw'!$C$1:$AF$1,0),FALSE)</f>
        <v>0</v>
      </c>
      <c r="J46" s="40">
        <f>VLOOKUP($B46&amp;$A46,'[1]Gasdat Raw'!$C$1:$AF$452,MATCH(J$2,'[1]Gasdat Raw'!$C$1:$AF$1,0),FALSE)</f>
        <v>0</v>
      </c>
      <c r="K46" s="41">
        <f>VLOOKUP($B46&amp;$A46,'[1]Gasdat Raw'!$C$1:$AF$452,MATCH(K$2,'[1]Gasdat Raw'!$C$1:$AF$1,0),FALSE)</f>
        <v>0</v>
      </c>
      <c r="L46" s="40">
        <f>VLOOKUP($B46&amp;$A46,'[1]Gasdat Raw'!$C$1:$AF$452,MATCH(L$2,'[1]Gasdat Raw'!$C$1:$AF$1,0),FALSE)</f>
        <v>0</v>
      </c>
      <c r="M46" s="41">
        <f>VLOOKUP($B46&amp;$A46,'[1]Gasdat Raw'!$C$1:$AF$452,MATCH(M$2,'[1]Gasdat Raw'!$C$1:$AF$1,0),FALSE)</f>
        <v>0</v>
      </c>
      <c r="N46" s="40">
        <f>VLOOKUP($B46&amp;$A46,'[1]Gasdat Raw'!$C$1:$AF$452,MATCH(N$2,'[1]Gasdat Raw'!$C$1:$AF$1,0),FALSE)</f>
        <v>0</v>
      </c>
      <c r="O46" s="41">
        <f>VLOOKUP($B46&amp;$A46,'[1]Gasdat Raw'!$C$1:$AF$452,MATCH(O$2,'[1]Gasdat Raw'!$C$1:$AF$1,0),FALSE)</f>
        <v>0</v>
      </c>
      <c r="P46" s="40">
        <f>VLOOKUP($B46&amp;$A46,'[1]Gasdat Raw'!$C$1:$AF$452,MATCH(P$2,'[1]Gasdat Raw'!$C$1:$AF$1,0),FALSE)</f>
        <v>0</v>
      </c>
      <c r="Q46" s="41">
        <f>VLOOKUP($B46&amp;$A46,'[1]Gasdat Raw'!$C$1:$AF$452,MATCH(Q$2,'[1]Gasdat Raw'!$C$1:$AF$1,0),FALSE)</f>
        <v>0</v>
      </c>
      <c r="R46" s="40">
        <f>VLOOKUP($B46&amp;$A46,'[1]Gasdat Raw'!$C$1:$AF$452,MATCH(R$2,'[1]Gasdat Raw'!$C$1:$AF$1,0),FALSE)</f>
        <v>0</v>
      </c>
      <c r="S46" s="41">
        <f>VLOOKUP($B46&amp;$A46,'[1]Gasdat Raw'!$C$1:$AF$452,MATCH(S$2,'[1]Gasdat Raw'!$C$1:$AF$1,0),FALSE)</f>
        <v>0</v>
      </c>
      <c r="T46" s="40">
        <f>VLOOKUP($B46&amp;$A46,'[1]Gasdat Raw'!$C$1:$AF$452,MATCH(T$2,'[1]Gasdat Raw'!$C$1:$AF$1,0),FALSE)</f>
        <v>0</v>
      </c>
      <c r="U46" s="41">
        <f>VLOOKUP($B46&amp;$A46,'[1]Gasdat Raw'!$C$1:$AF$452,MATCH(U$2,'[1]Gasdat Raw'!$C$1:$AF$1,0),FALSE)</f>
        <v>0</v>
      </c>
      <c r="V46" s="40">
        <f>VLOOKUP($B46&amp;$A46,'[1]Gasdat Raw'!$C$1:$AF$452,MATCH(V$2,'[1]Gasdat Raw'!$C$1:$AF$1,0),FALSE)</f>
        <v>0</v>
      </c>
      <c r="W46" s="41">
        <f>VLOOKUP($B46&amp;$A46,'[1]Gasdat Raw'!$C$1:$AF$452,MATCH(W$2,'[1]Gasdat Raw'!$C$1:$AF$1,0),FALSE)</f>
        <v>0</v>
      </c>
      <c r="X46" s="40">
        <f>VLOOKUP($B46&amp;$A46,'[1]Gasdat Raw'!$C$1:$AF$452,MATCH(X$2,'[1]Gasdat Raw'!$C$1:$AF$1,0),FALSE)</f>
        <v>0</v>
      </c>
      <c r="Y46" s="41">
        <f>VLOOKUP($B46&amp;$A46,'[1]Gasdat Raw'!$C$1:$AF$452,MATCH(Y$2,'[1]Gasdat Raw'!$C$1:$AF$1,0),FALSE)</f>
        <v>0</v>
      </c>
      <c r="Z46" s="40">
        <f>VLOOKUP($B46&amp;$A46,'[1]Gasdat Raw'!$C$1:$AF$452,MATCH(Z$2,'[1]Gasdat Raw'!$C$1:$AF$1,0),FALSE)</f>
        <v>0</v>
      </c>
      <c r="AA46" s="41">
        <f>VLOOKUP($B46&amp;$A46,'[1]Gasdat Raw'!$C$1:$AF$452,MATCH(AA$2,'[1]Gasdat Raw'!$C$1:$AF$1,0),FALSE)</f>
        <v>0</v>
      </c>
      <c r="AB46" s="40">
        <f>VLOOKUP($B46&amp;$A46,'[1]Gasdat Raw'!$C$1:$AF$452,MATCH(AB$2,'[1]Gasdat Raw'!$C$1:$AF$1,0),FALSE)</f>
        <v>0</v>
      </c>
      <c r="AC46" s="41">
        <f>VLOOKUP($B46&amp;$A46,'[1]Gasdat Raw'!$C$1:$AF$452,MATCH(AC$2,'[1]Gasdat Raw'!$C$1:$AF$1,0),FALSE)</f>
        <v>0</v>
      </c>
      <c r="AD46" s="40">
        <f>VLOOKUP($B46&amp;$A46,'[1]Gasdat Raw'!$C$1:$AF$452,MATCH(AD$2,'[1]Gasdat Raw'!$C$1:$AF$1,0),FALSE)</f>
        <v>0</v>
      </c>
      <c r="AE46" s="41">
        <f>VLOOKUP($B46&amp;$A46,'[1]Gasdat Raw'!$C$1:$AF$452,MATCH(AE$2,'[1]Gasdat Raw'!$C$1:$AF$1,0),FALSE)</f>
        <v>0</v>
      </c>
      <c r="AF46" s="42">
        <f t="shared" si="0"/>
        <v>12797</v>
      </c>
    </row>
    <row r="47" spans="1:32" x14ac:dyDescent="0.2">
      <c r="A47" s="39" t="s">
        <v>361</v>
      </c>
      <c r="B47" s="28">
        <v>58205374</v>
      </c>
      <c r="C47" s="28" t="s">
        <v>362</v>
      </c>
      <c r="D47" s="40">
        <f>VLOOKUP($B47&amp;$A47,'[1]Gasdat Raw'!$C$1:$AF$452,MATCH(D$2,'[1]Gasdat Raw'!$C$1:$AF$1,0),FALSE)</f>
        <v>0</v>
      </c>
      <c r="E47" s="41">
        <f>VLOOKUP($B47&amp;$A47,'[1]Gasdat Raw'!$C$1:$AF$452,MATCH(E$2,'[1]Gasdat Raw'!$C$1:$AF$1,0),FALSE)</f>
        <v>0</v>
      </c>
      <c r="F47" s="40">
        <f>VLOOKUP($B47&amp;$A47,'[1]Gasdat Raw'!$C$1:$AF$452,MATCH(F$2,'[1]Gasdat Raw'!$C$1:$AF$1,0),FALSE)</f>
        <v>0</v>
      </c>
      <c r="G47" s="41">
        <f>VLOOKUP($B47&amp;$A47,'[1]Gasdat Raw'!$C$1:$AF$452,MATCH(G$2,'[1]Gasdat Raw'!$C$1:$AF$1,0),FALSE)</f>
        <v>0</v>
      </c>
      <c r="H47" s="40">
        <f>VLOOKUP($B47&amp;$A47,'[1]Gasdat Raw'!$C$1:$AF$452,MATCH(H$2,'[1]Gasdat Raw'!$C$1:$AF$1,0),FALSE)</f>
        <v>0</v>
      </c>
      <c r="I47" s="41">
        <f>VLOOKUP($B47&amp;$A47,'[1]Gasdat Raw'!$C$1:$AF$452,MATCH(I$2,'[1]Gasdat Raw'!$C$1:$AF$1,0),FALSE)</f>
        <v>0</v>
      </c>
      <c r="J47" s="40">
        <f>VLOOKUP($B47&amp;$A47,'[1]Gasdat Raw'!$C$1:$AF$452,MATCH(J$2,'[1]Gasdat Raw'!$C$1:$AF$1,0),FALSE)</f>
        <v>0</v>
      </c>
      <c r="K47" s="41">
        <f>VLOOKUP($B47&amp;$A47,'[1]Gasdat Raw'!$C$1:$AF$452,MATCH(K$2,'[1]Gasdat Raw'!$C$1:$AF$1,0),FALSE)</f>
        <v>0</v>
      </c>
      <c r="L47" s="40">
        <f>VLOOKUP($B47&amp;$A47,'[1]Gasdat Raw'!$C$1:$AF$452,MATCH(L$2,'[1]Gasdat Raw'!$C$1:$AF$1,0),FALSE)</f>
        <v>0</v>
      </c>
      <c r="M47" s="41">
        <f>VLOOKUP($B47&amp;$A47,'[1]Gasdat Raw'!$C$1:$AF$452,MATCH(M$2,'[1]Gasdat Raw'!$C$1:$AF$1,0),FALSE)</f>
        <v>0</v>
      </c>
      <c r="N47" s="40">
        <f>VLOOKUP($B47&amp;$A47,'[1]Gasdat Raw'!$C$1:$AF$452,MATCH(N$2,'[1]Gasdat Raw'!$C$1:$AF$1,0),FALSE)</f>
        <v>0</v>
      </c>
      <c r="O47" s="41">
        <f>VLOOKUP($B47&amp;$A47,'[1]Gasdat Raw'!$C$1:$AF$452,MATCH(O$2,'[1]Gasdat Raw'!$C$1:$AF$1,0),FALSE)</f>
        <v>0</v>
      </c>
      <c r="P47" s="40">
        <f>VLOOKUP($B47&amp;$A47,'[1]Gasdat Raw'!$C$1:$AF$452,MATCH(P$2,'[1]Gasdat Raw'!$C$1:$AF$1,0),FALSE)</f>
        <v>0</v>
      </c>
      <c r="Q47" s="41">
        <f>VLOOKUP($B47&amp;$A47,'[1]Gasdat Raw'!$C$1:$AF$452,MATCH(Q$2,'[1]Gasdat Raw'!$C$1:$AF$1,0),FALSE)</f>
        <v>0</v>
      </c>
      <c r="R47" s="40">
        <f>VLOOKUP($B47&amp;$A47,'[1]Gasdat Raw'!$C$1:$AF$452,MATCH(R$2,'[1]Gasdat Raw'!$C$1:$AF$1,0),FALSE)</f>
        <v>0</v>
      </c>
      <c r="S47" s="41">
        <f>VLOOKUP($B47&amp;$A47,'[1]Gasdat Raw'!$C$1:$AF$452,MATCH(S$2,'[1]Gasdat Raw'!$C$1:$AF$1,0),FALSE)</f>
        <v>0</v>
      </c>
      <c r="T47" s="40">
        <f>VLOOKUP($B47&amp;$A47,'[1]Gasdat Raw'!$C$1:$AF$452,MATCH(T$2,'[1]Gasdat Raw'!$C$1:$AF$1,0),FALSE)</f>
        <v>0</v>
      </c>
      <c r="U47" s="41">
        <f>VLOOKUP($B47&amp;$A47,'[1]Gasdat Raw'!$C$1:$AF$452,MATCH(U$2,'[1]Gasdat Raw'!$C$1:$AF$1,0),FALSE)</f>
        <v>0</v>
      </c>
      <c r="V47" s="40">
        <f>VLOOKUP($B47&amp;$A47,'[1]Gasdat Raw'!$C$1:$AF$452,MATCH(V$2,'[1]Gasdat Raw'!$C$1:$AF$1,0),FALSE)</f>
        <v>0</v>
      </c>
      <c r="W47" s="41">
        <f>VLOOKUP($B47&amp;$A47,'[1]Gasdat Raw'!$C$1:$AF$452,MATCH(W$2,'[1]Gasdat Raw'!$C$1:$AF$1,0),FALSE)</f>
        <v>0</v>
      </c>
      <c r="X47" s="40">
        <f>VLOOKUP($B47&amp;$A47,'[1]Gasdat Raw'!$C$1:$AF$452,MATCH(X$2,'[1]Gasdat Raw'!$C$1:$AF$1,0),FALSE)</f>
        <v>0</v>
      </c>
      <c r="Y47" s="41">
        <f>VLOOKUP($B47&amp;$A47,'[1]Gasdat Raw'!$C$1:$AF$452,MATCH(Y$2,'[1]Gasdat Raw'!$C$1:$AF$1,0),FALSE)</f>
        <v>0</v>
      </c>
      <c r="Z47" s="40">
        <f>VLOOKUP($B47&amp;$A47,'[1]Gasdat Raw'!$C$1:$AF$452,MATCH(Z$2,'[1]Gasdat Raw'!$C$1:$AF$1,0),FALSE)</f>
        <v>0</v>
      </c>
      <c r="AA47" s="41">
        <f>VLOOKUP($B47&amp;$A47,'[1]Gasdat Raw'!$C$1:$AF$452,MATCH(AA$2,'[1]Gasdat Raw'!$C$1:$AF$1,0),FALSE)</f>
        <v>0</v>
      </c>
      <c r="AB47" s="40">
        <f>VLOOKUP($B47&amp;$A47,'[1]Gasdat Raw'!$C$1:$AF$452,MATCH(AB$2,'[1]Gasdat Raw'!$C$1:$AF$1,0),FALSE)</f>
        <v>0</v>
      </c>
      <c r="AC47" s="41">
        <f>VLOOKUP($B47&amp;$A47,'[1]Gasdat Raw'!$C$1:$AF$452,MATCH(AC$2,'[1]Gasdat Raw'!$C$1:$AF$1,0),FALSE)</f>
        <v>0</v>
      </c>
      <c r="AD47" s="40">
        <f>VLOOKUP($B47&amp;$A47,'[1]Gasdat Raw'!$C$1:$AF$452,MATCH(AD$2,'[1]Gasdat Raw'!$C$1:$AF$1,0),FALSE)</f>
        <v>0</v>
      </c>
      <c r="AE47" s="41">
        <f>VLOOKUP($B47&amp;$A47,'[1]Gasdat Raw'!$C$1:$AF$452,MATCH(AE$2,'[1]Gasdat Raw'!$C$1:$AF$1,0),FALSE)</f>
        <v>0</v>
      </c>
      <c r="AF47" s="42">
        <f t="shared" si="0"/>
        <v>0</v>
      </c>
    </row>
    <row r="48" spans="1:32" x14ac:dyDescent="0.2">
      <c r="A48" s="39" t="s">
        <v>363</v>
      </c>
      <c r="B48" s="28">
        <v>37589575</v>
      </c>
      <c r="C48" s="28" t="s">
        <v>311</v>
      </c>
      <c r="D48" s="40">
        <f>VLOOKUP($B48&amp;$A48,'[1]Gasdat Raw'!$C$1:$AF$452,MATCH(D$2,'[1]Gasdat Raw'!$C$1:$AF$1,0),FALSE)</f>
        <v>0</v>
      </c>
      <c r="E48" s="41">
        <f>VLOOKUP($B48&amp;$A48,'[1]Gasdat Raw'!$C$1:$AF$452,MATCH(E$2,'[1]Gasdat Raw'!$C$1:$AF$1,0),FALSE)</f>
        <v>0</v>
      </c>
      <c r="F48" s="40">
        <f>VLOOKUP($B48&amp;$A48,'[1]Gasdat Raw'!$C$1:$AF$452,MATCH(F$2,'[1]Gasdat Raw'!$C$1:$AF$1,0),FALSE)</f>
        <v>0</v>
      </c>
      <c r="G48" s="41">
        <f>VLOOKUP($B48&amp;$A48,'[1]Gasdat Raw'!$C$1:$AF$452,MATCH(G$2,'[1]Gasdat Raw'!$C$1:$AF$1,0),FALSE)</f>
        <v>0</v>
      </c>
      <c r="H48" s="40">
        <f>VLOOKUP($B48&amp;$A48,'[1]Gasdat Raw'!$C$1:$AF$452,MATCH(H$2,'[1]Gasdat Raw'!$C$1:$AF$1,0),FALSE)</f>
        <v>0</v>
      </c>
      <c r="I48" s="41">
        <f>VLOOKUP($B48&amp;$A48,'[1]Gasdat Raw'!$C$1:$AF$452,MATCH(I$2,'[1]Gasdat Raw'!$C$1:$AF$1,0),FALSE)</f>
        <v>0</v>
      </c>
      <c r="J48" s="40">
        <f>VLOOKUP($B48&amp;$A48,'[1]Gasdat Raw'!$C$1:$AF$452,MATCH(J$2,'[1]Gasdat Raw'!$C$1:$AF$1,0),FALSE)</f>
        <v>0</v>
      </c>
      <c r="K48" s="41">
        <f>VLOOKUP($B48&amp;$A48,'[1]Gasdat Raw'!$C$1:$AF$452,MATCH(K$2,'[1]Gasdat Raw'!$C$1:$AF$1,0),FALSE)</f>
        <v>0</v>
      </c>
      <c r="L48" s="40">
        <f>VLOOKUP($B48&amp;$A48,'[1]Gasdat Raw'!$C$1:$AF$452,MATCH(L$2,'[1]Gasdat Raw'!$C$1:$AF$1,0),FALSE)</f>
        <v>0</v>
      </c>
      <c r="M48" s="41">
        <f>VLOOKUP($B48&amp;$A48,'[1]Gasdat Raw'!$C$1:$AF$452,MATCH(M$2,'[1]Gasdat Raw'!$C$1:$AF$1,0),FALSE)</f>
        <v>0</v>
      </c>
      <c r="N48" s="40">
        <f>VLOOKUP($B48&amp;$A48,'[1]Gasdat Raw'!$C$1:$AF$452,MATCH(N$2,'[1]Gasdat Raw'!$C$1:$AF$1,0),FALSE)</f>
        <v>0</v>
      </c>
      <c r="O48" s="41">
        <f>VLOOKUP($B48&amp;$A48,'[1]Gasdat Raw'!$C$1:$AF$452,MATCH(O$2,'[1]Gasdat Raw'!$C$1:$AF$1,0),FALSE)</f>
        <v>0</v>
      </c>
      <c r="P48" s="40">
        <f>VLOOKUP($B48&amp;$A48,'[1]Gasdat Raw'!$C$1:$AF$452,MATCH(P$2,'[1]Gasdat Raw'!$C$1:$AF$1,0),FALSE)</f>
        <v>0</v>
      </c>
      <c r="Q48" s="41">
        <f>VLOOKUP($B48&amp;$A48,'[1]Gasdat Raw'!$C$1:$AF$452,MATCH(Q$2,'[1]Gasdat Raw'!$C$1:$AF$1,0),FALSE)</f>
        <v>0</v>
      </c>
      <c r="R48" s="40">
        <f>VLOOKUP($B48&amp;$A48,'[1]Gasdat Raw'!$C$1:$AF$452,MATCH(R$2,'[1]Gasdat Raw'!$C$1:$AF$1,0),FALSE)</f>
        <v>39462</v>
      </c>
      <c r="S48" s="41">
        <f>VLOOKUP($B48&amp;$A48,'[1]Gasdat Raw'!$C$1:$AF$452,MATCH(S$2,'[1]Gasdat Raw'!$C$1:$AF$1,0),FALSE)</f>
        <v>0</v>
      </c>
      <c r="T48" s="40">
        <f>VLOOKUP($B48&amp;$A48,'[1]Gasdat Raw'!$C$1:$AF$452,MATCH(T$2,'[1]Gasdat Raw'!$C$1:$AF$1,0),FALSE)</f>
        <v>0</v>
      </c>
      <c r="U48" s="41">
        <f>VLOOKUP($B48&amp;$A48,'[1]Gasdat Raw'!$C$1:$AF$452,MATCH(U$2,'[1]Gasdat Raw'!$C$1:$AF$1,0),FALSE)</f>
        <v>0</v>
      </c>
      <c r="V48" s="40">
        <f>VLOOKUP($B48&amp;$A48,'[1]Gasdat Raw'!$C$1:$AF$452,MATCH(V$2,'[1]Gasdat Raw'!$C$1:$AF$1,0),FALSE)</f>
        <v>0</v>
      </c>
      <c r="W48" s="41">
        <f>VLOOKUP($B48&amp;$A48,'[1]Gasdat Raw'!$C$1:$AF$452,MATCH(W$2,'[1]Gasdat Raw'!$C$1:$AF$1,0),FALSE)</f>
        <v>9007</v>
      </c>
      <c r="X48" s="40">
        <f>VLOOKUP($B48&amp;$A48,'[1]Gasdat Raw'!$C$1:$AF$452,MATCH(X$2,'[1]Gasdat Raw'!$C$1:$AF$1,0),FALSE)</f>
        <v>0</v>
      </c>
      <c r="Y48" s="41">
        <f>VLOOKUP($B48&amp;$A48,'[1]Gasdat Raw'!$C$1:$AF$452,MATCH(Y$2,'[1]Gasdat Raw'!$C$1:$AF$1,0),FALSE)</f>
        <v>0</v>
      </c>
      <c r="Z48" s="40">
        <f>VLOOKUP($B48&amp;$A48,'[1]Gasdat Raw'!$C$1:$AF$452,MATCH(Z$2,'[1]Gasdat Raw'!$C$1:$AF$1,0),FALSE)</f>
        <v>0</v>
      </c>
      <c r="AA48" s="41">
        <f>VLOOKUP($B48&amp;$A48,'[1]Gasdat Raw'!$C$1:$AF$452,MATCH(AA$2,'[1]Gasdat Raw'!$C$1:$AF$1,0),FALSE)</f>
        <v>0</v>
      </c>
      <c r="AB48" s="40">
        <f>VLOOKUP($B48&amp;$A48,'[1]Gasdat Raw'!$C$1:$AF$452,MATCH(AB$2,'[1]Gasdat Raw'!$C$1:$AF$1,0),FALSE)</f>
        <v>0</v>
      </c>
      <c r="AC48" s="41">
        <f>VLOOKUP($B48&amp;$A48,'[1]Gasdat Raw'!$C$1:$AF$452,MATCH(AC$2,'[1]Gasdat Raw'!$C$1:$AF$1,0),FALSE)</f>
        <v>6481</v>
      </c>
      <c r="AD48" s="40">
        <f>VLOOKUP($B48&amp;$A48,'[1]Gasdat Raw'!$C$1:$AF$452,MATCH(AD$2,'[1]Gasdat Raw'!$C$1:$AF$1,0),FALSE)</f>
        <v>0</v>
      </c>
      <c r="AE48" s="41">
        <f>VLOOKUP($B48&amp;$A48,'[1]Gasdat Raw'!$C$1:$AF$452,MATCH(AE$2,'[1]Gasdat Raw'!$C$1:$AF$1,0),FALSE)</f>
        <v>54950</v>
      </c>
      <c r="AF48" s="42">
        <f t="shared" si="0"/>
        <v>54950</v>
      </c>
    </row>
    <row r="49" spans="1:32" x14ac:dyDescent="0.2">
      <c r="A49" s="39" t="s">
        <v>364</v>
      </c>
      <c r="B49" s="28">
        <v>10336589</v>
      </c>
      <c r="C49" s="28" t="s">
        <v>342</v>
      </c>
      <c r="D49" s="40">
        <f>VLOOKUP($B49&amp;$A49,'[1]Gasdat Raw'!$C$1:$AF$452,MATCH(D$2,'[1]Gasdat Raw'!$C$1:$AF$1,0),FALSE)</f>
        <v>0</v>
      </c>
      <c r="E49" s="41">
        <f>VLOOKUP($B49&amp;$A49,'[1]Gasdat Raw'!$C$1:$AF$452,MATCH(E$2,'[1]Gasdat Raw'!$C$1:$AF$1,0),FALSE)</f>
        <v>0</v>
      </c>
      <c r="F49" s="40">
        <f>VLOOKUP($B49&amp;$A49,'[1]Gasdat Raw'!$C$1:$AF$452,MATCH(F$2,'[1]Gasdat Raw'!$C$1:$AF$1,0),FALSE)</f>
        <v>0</v>
      </c>
      <c r="G49" s="41">
        <f>VLOOKUP($B49&amp;$A49,'[1]Gasdat Raw'!$C$1:$AF$452,MATCH(G$2,'[1]Gasdat Raw'!$C$1:$AF$1,0),FALSE)</f>
        <v>0</v>
      </c>
      <c r="H49" s="40">
        <f>VLOOKUP($B49&amp;$A49,'[1]Gasdat Raw'!$C$1:$AF$452,MATCH(H$2,'[1]Gasdat Raw'!$C$1:$AF$1,0),FALSE)</f>
        <v>0</v>
      </c>
      <c r="I49" s="41">
        <f>VLOOKUP($B49&amp;$A49,'[1]Gasdat Raw'!$C$1:$AF$452,MATCH(I$2,'[1]Gasdat Raw'!$C$1:$AF$1,0),FALSE)</f>
        <v>0</v>
      </c>
      <c r="J49" s="40">
        <f>VLOOKUP($B49&amp;$A49,'[1]Gasdat Raw'!$C$1:$AF$452,MATCH(J$2,'[1]Gasdat Raw'!$C$1:$AF$1,0),FALSE)</f>
        <v>0</v>
      </c>
      <c r="K49" s="41">
        <f>VLOOKUP($B49&amp;$A49,'[1]Gasdat Raw'!$C$1:$AF$452,MATCH(K$2,'[1]Gasdat Raw'!$C$1:$AF$1,0),FALSE)</f>
        <v>0</v>
      </c>
      <c r="L49" s="40">
        <f>VLOOKUP($B49&amp;$A49,'[1]Gasdat Raw'!$C$1:$AF$452,MATCH(L$2,'[1]Gasdat Raw'!$C$1:$AF$1,0),FALSE)</f>
        <v>0</v>
      </c>
      <c r="M49" s="41">
        <f>VLOOKUP($B49&amp;$A49,'[1]Gasdat Raw'!$C$1:$AF$452,MATCH(M$2,'[1]Gasdat Raw'!$C$1:$AF$1,0),FALSE)</f>
        <v>0</v>
      </c>
      <c r="N49" s="40">
        <f>VLOOKUP($B49&amp;$A49,'[1]Gasdat Raw'!$C$1:$AF$452,MATCH(N$2,'[1]Gasdat Raw'!$C$1:$AF$1,0),FALSE)</f>
        <v>0</v>
      </c>
      <c r="O49" s="41">
        <f>VLOOKUP($B49&amp;$A49,'[1]Gasdat Raw'!$C$1:$AF$452,MATCH(O$2,'[1]Gasdat Raw'!$C$1:$AF$1,0),FALSE)</f>
        <v>0</v>
      </c>
      <c r="P49" s="40">
        <f>VLOOKUP($B49&amp;$A49,'[1]Gasdat Raw'!$C$1:$AF$452,MATCH(P$2,'[1]Gasdat Raw'!$C$1:$AF$1,0),FALSE)</f>
        <v>1895</v>
      </c>
      <c r="Q49" s="41">
        <f>VLOOKUP($B49&amp;$A49,'[1]Gasdat Raw'!$C$1:$AF$452,MATCH(Q$2,'[1]Gasdat Raw'!$C$1:$AF$1,0),FALSE)</f>
        <v>0</v>
      </c>
      <c r="R49" s="40">
        <f>VLOOKUP($B49&amp;$A49,'[1]Gasdat Raw'!$C$1:$AF$452,MATCH(R$2,'[1]Gasdat Raw'!$C$1:$AF$1,0),FALSE)</f>
        <v>730128</v>
      </c>
      <c r="S49" s="41">
        <f>VLOOKUP($B49&amp;$A49,'[1]Gasdat Raw'!$C$1:$AF$452,MATCH(S$2,'[1]Gasdat Raw'!$C$1:$AF$1,0),FALSE)</f>
        <v>0</v>
      </c>
      <c r="T49" s="40">
        <f>VLOOKUP($B49&amp;$A49,'[1]Gasdat Raw'!$C$1:$AF$452,MATCH(T$2,'[1]Gasdat Raw'!$C$1:$AF$1,0),FALSE)</f>
        <v>1723</v>
      </c>
      <c r="U49" s="41">
        <f>VLOOKUP($B49&amp;$A49,'[1]Gasdat Raw'!$C$1:$AF$452,MATCH(U$2,'[1]Gasdat Raw'!$C$1:$AF$1,0),FALSE)</f>
        <v>6709</v>
      </c>
      <c r="V49" s="40">
        <f>VLOOKUP($B49&amp;$A49,'[1]Gasdat Raw'!$C$1:$AF$452,MATCH(V$2,'[1]Gasdat Raw'!$C$1:$AF$1,0),FALSE)</f>
        <v>91429</v>
      </c>
      <c r="W49" s="41">
        <f>VLOOKUP($B49&amp;$A49,'[1]Gasdat Raw'!$C$1:$AF$452,MATCH(W$2,'[1]Gasdat Raw'!$C$1:$AF$1,0),FALSE)</f>
        <v>41714</v>
      </c>
      <c r="X49" s="40">
        <f>VLOOKUP($B49&amp;$A49,'[1]Gasdat Raw'!$C$1:$AF$452,MATCH(X$2,'[1]Gasdat Raw'!$C$1:$AF$1,0),FALSE)</f>
        <v>39796</v>
      </c>
      <c r="Y49" s="41">
        <f>VLOOKUP($B49&amp;$A49,'[1]Gasdat Raw'!$C$1:$AF$452,MATCH(Y$2,'[1]Gasdat Raw'!$C$1:$AF$1,0),FALSE)</f>
        <v>20827</v>
      </c>
      <c r="Z49" s="40">
        <f>VLOOKUP($B49&amp;$A49,'[1]Gasdat Raw'!$C$1:$AF$452,MATCH(Z$2,'[1]Gasdat Raw'!$C$1:$AF$1,0),FALSE)</f>
        <v>12139</v>
      </c>
      <c r="AA49" s="41">
        <f>VLOOKUP($B49&amp;$A49,'[1]Gasdat Raw'!$C$1:$AF$452,MATCH(AA$2,'[1]Gasdat Raw'!$C$1:$AF$1,0),FALSE)</f>
        <v>417</v>
      </c>
      <c r="AB49" s="40">
        <f>VLOOKUP($B49&amp;$A49,'[1]Gasdat Raw'!$C$1:$AF$452,MATCH(AB$2,'[1]Gasdat Raw'!$C$1:$AF$1,0),FALSE)</f>
        <v>0</v>
      </c>
      <c r="AC49" s="41">
        <f>VLOOKUP($B49&amp;$A49,'[1]Gasdat Raw'!$C$1:$AF$452,MATCH(AC$2,'[1]Gasdat Raw'!$C$1:$AF$1,0),FALSE)</f>
        <v>404</v>
      </c>
      <c r="AD49" s="40">
        <f>VLOOKUP($B49&amp;$A49,'[1]Gasdat Raw'!$C$1:$AF$452,MATCH(AD$2,'[1]Gasdat Raw'!$C$1:$AF$1,0),FALSE)</f>
        <v>0</v>
      </c>
      <c r="AE49" s="41">
        <f>VLOOKUP($B49&amp;$A49,'[1]Gasdat Raw'!$C$1:$AF$452,MATCH(AE$2,'[1]Gasdat Raw'!$C$1:$AF$1,0),FALSE)</f>
        <v>947181</v>
      </c>
      <c r="AF49" s="42">
        <f t="shared" si="0"/>
        <v>947181</v>
      </c>
    </row>
    <row r="50" spans="1:32" x14ac:dyDescent="0.2">
      <c r="A50" s="39" t="s">
        <v>365</v>
      </c>
      <c r="B50" s="28">
        <v>37129093</v>
      </c>
      <c r="C50" s="28" t="s">
        <v>298</v>
      </c>
      <c r="D50" s="40">
        <f>VLOOKUP($B50&amp;$A50,'[1]Gasdat Raw'!$C$1:$AF$452,MATCH(D$2,'[1]Gasdat Raw'!$C$1:$AF$1,0),FALSE)</f>
        <v>0</v>
      </c>
      <c r="E50" s="41">
        <f>VLOOKUP($B50&amp;$A50,'[1]Gasdat Raw'!$C$1:$AF$452,MATCH(E$2,'[1]Gasdat Raw'!$C$1:$AF$1,0),FALSE)</f>
        <v>0</v>
      </c>
      <c r="F50" s="40">
        <f>VLOOKUP($B50&amp;$A50,'[1]Gasdat Raw'!$C$1:$AF$452,MATCH(F$2,'[1]Gasdat Raw'!$C$1:$AF$1,0),FALSE)</f>
        <v>0</v>
      </c>
      <c r="G50" s="41">
        <f>VLOOKUP($B50&amp;$A50,'[1]Gasdat Raw'!$C$1:$AF$452,MATCH(G$2,'[1]Gasdat Raw'!$C$1:$AF$1,0),FALSE)</f>
        <v>0</v>
      </c>
      <c r="H50" s="40">
        <f>VLOOKUP($B50&amp;$A50,'[1]Gasdat Raw'!$C$1:$AF$452,MATCH(H$2,'[1]Gasdat Raw'!$C$1:$AF$1,0),FALSE)</f>
        <v>20779145</v>
      </c>
      <c r="I50" s="41">
        <f>VLOOKUP($B50&amp;$A50,'[1]Gasdat Raw'!$C$1:$AF$452,MATCH(I$2,'[1]Gasdat Raw'!$C$1:$AF$1,0),FALSE)</f>
        <v>0</v>
      </c>
      <c r="J50" s="40">
        <f>VLOOKUP($B50&amp;$A50,'[1]Gasdat Raw'!$C$1:$AF$452,MATCH(J$2,'[1]Gasdat Raw'!$C$1:$AF$1,0),FALSE)</f>
        <v>0</v>
      </c>
      <c r="K50" s="41">
        <f>VLOOKUP($B50&amp;$A50,'[1]Gasdat Raw'!$C$1:$AF$452,MATCH(K$2,'[1]Gasdat Raw'!$C$1:$AF$1,0),FALSE)</f>
        <v>0</v>
      </c>
      <c r="L50" s="40">
        <f>VLOOKUP($B50&amp;$A50,'[1]Gasdat Raw'!$C$1:$AF$452,MATCH(L$2,'[1]Gasdat Raw'!$C$1:$AF$1,0),FALSE)</f>
        <v>0</v>
      </c>
      <c r="M50" s="41">
        <f>VLOOKUP($B50&amp;$A50,'[1]Gasdat Raw'!$C$1:$AF$452,MATCH(M$2,'[1]Gasdat Raw'!$C$1:$AF$1,0),FALSE)</f>
        <v>430311</v>
      </c>
      <c r="N50" s="40">
        <f>VLOOKUP($B50&amp;$A50,'[1]Gasdat Raw'!$C$1:$AF$452,MATCH(N$2,'[1]Gasdat Raw'!$C$1:$AF$1,0),FALSE)</f>
        <v>0</v>
      </c>
      <c r="O50" s="41">
        <f>VLOOKUP($B50&amp;$A50,'[1]Gasdat Raw'!$C$1:$AF$452,MATCH(O$2,'[1]Gasdat Raw'!$C$1:$AF$1,0),FALSE)</f>
        <v>21209456</v>
      </c>
      <c r="P50" s="40">
        <f>VLOOKUP($B50&amp;$A50,'[1]Gasdat Raw'!$C$1:$AF$452,MATCH(P$2,'[1]Gasdat Raw'!$C$1:$AF$1,0),FALSE)</f>
        <v>0</v>
      </c>
      <c r="Q50" s="41">
        <f>VLOOKUP($B50&amp;$A50,'[1]Gasdat Raw'!$C$1:$AF$452,MATCH(Q$2,'[1]Gasdat Raw'!$C$1:$AF$1,0),FALSE)</f>
        <v>0</v>
      </c>
      <c r="R50" s="40">
        <f>VLOOKUP($B50&amp;$A50,'[1]Gasdat Raw'!$C$1:$AF$452,MATCH(R$2,'[1]Gasdat Raw'!$C$1:$AF$1,0),FALSE)</f>
        <v>0</v>
      </c>
      <c r="S50" s="41">
        <f>VLOOKUP($B50&amp;$A50,'[1]Gasdat Raw'!$C$1:$AF$452,MATCH(S$2,'[1]Gasdat Raw'!$C$1:$AF$1,0),FALSE)</f>
        <v>0</v>
      </c>
      <c r="T50" s="40">
        <f>VLOOKUP($B50&amp;$A50,'[1]Gasdat Raw'!$C$1:$AF$452,MATCH(T$2,'[1]Gasdat Raw'!$C$1:$AF$1,0),FALSE)</f>
        <v>0</v>
      </c>
      <c r="U50" s="41">
        <f>VLOOKUP($B50&amp;$A50,'[1]Gasdat Raw'!$C$1:$AF$452,MATCH(U$2,'[1]Gasdat Raw'!$C$1:$AF$1,0),FALSE)</f>
        <v>0</v>
      </c>
      <c r="V50" s="40">
        <f>VLOOKUP($B50&amp;$A50,'[1]Gasdat Raw'!$C$1:$AF$452,MATCH(V$2,'[1]Gasdat Raw'!$C$1:$AF$1,0),FALSE)</f>
        <v>0</v>
      </c>
      <c r="W50" s="41">
        <f>VLOOKUP($B50&amp;$A50,'[1]Gasdat Raw'!$C$1:$AF$452,MATCH(W$2,'[1]Gasdat Raw'!$C$1:$AF$1,0),FALSE)</f>
        <v>0</v>
      </c>
      <c r="X50" s="40">
        <f>VLOOKUP($B50&amp;$A50,'[1]Gasdat Raw'!$C$1:$AF$452,MATCH(X$2,'[1]Gasdat Raw'!$C$1:$AF$1,0),FALSE)</f>
        <v>0</v>
      </c>
      <c r="Y50" s="41">
        <f>VLOOKUP($B50&amp;$A50,'[1]Gasdat Raw'!$C$1:$AF$452,MATCH(Y$2,'[1]Gasdat Raw'!$C$1:$AF$1,0),FALSE)</f>
        <v>0</v>
      </c>
      <c r="Z50" s="40">
        <f>VLOOKUP($B50&amp;$A50,'[1]Gasdat Raw'!$C$1:$AF$452,MATCH(Z$2,'[1]Gasdat Raw'!$C$1:$AF$1,0),FALSE)</f>
        <v>0</v>
      </c>
      <c r="AA50" s="41">
        <f>VLOOKUP($B50&amp;$A50,'[1]Gasdat Raw'!$C$1:$AF$452,MATCH(AA$2,'[1]Gasdat Raw'!$C$1:$AF$1,0),FALSE)</f>
        <v>0</v>
      </c>
      <c r="AB50" s="40">
        <f>VLOOKUP($B50&amp;$A50,'[1]Gasdat Raw'!$C$1:$AF$452,MATCH(AB$2,'[1]Gasdat Raw'!$C$1:$AF$1,0),FALSE)</f>
        <v>0</v>
      </c>
      <c r="AC50" s="41">
        <f>VLOOKUP($B50&amp;$A50,'[1]Gasdat Raw'!$C$1:$AF$452,MATCH(AC$2,'[1]Gasdat Raw'!$C$1:$AF$1,0),FALSE)</f>
        <v>0</v>
      </c>
      <c r="AD50" s="40">
        <f>VLOOKUP($B50&amp;$A50,'[1]Gasdat Raw'!$C$1:$AF$452,MATCH(AD$2,'[1]Gasdat Raw'!$C$1:$AF$1,0),FALSE)</f>
        <v>0</v>
      </c>
      <c r="AE50" s="41">
        <f>VLOOKUP($B50&amp;$A50,'[1]Gasdat Raw'!$C$1:$AF$452,MATCH(AE$2,'[1]Gasdat Raw'!$C$1:$AF$1,0),FALSE)</f>
        <v>0</v>
      </c>
      <c r="AF50" s="42">
        <f t="shared" si="0"/>
        <v>21209456</v>
      </c>
    </row>
    <row r="51" spans="1:32" x14ac:dyDescent="0.2">
      <c r="A51" s="39" t="s">
        <v>366</v>
      </c>
      <c r="B51" s="28">
        <v>128813</v>
      </c>
      <c r="C51" s="28" t="s">
        <v>298</v>
      </c>
      <c r="D51" s="40">
        <f>VLOOKUP($B51&amp;$A51,'[1]Gasdat Raw'!$C$1:$AF$452,MATCH(D$2,'[1]Gasdat Raw'!$C$1:$AF$1,0),FALSE)</f>
        <v>0</v>
      </c>
      <c r="E51" s="41">
        <f>VLOOKUP($B51&amp;$A51,'[1]Gasdat Raw'!$C$1:$AF$452,MATCH(E$2,'[1]Gasdat Raw'!$C$1:$AF$1,0),FALSE)</f>
        <v>0</v>
      </c>
      <c r="F51" s="40">
        <f>VLOOKUP($B51&amp;$A51,'[1]Gasdat Raw'!$C$1:$AF$452,MATCH(F$2,'[1]Gasdat Raw'!$C$1:$AF$1,0),FALSE)</f>
        <v>24999</v>
      </c>
      <c r="G51" s="41">
        <f>VLOOKUP($B51&amp;$A51,'[1]Gasdat Raw'!$C$1:$AF$452,MATCH(G$2,'[1]Gasdat Raw'!$C$1:$AF$1,0),FALSE)</f>
        <v>0</v>
      </c>
      <c r="H51" s="40">
        <f>VLOOKUP($B51&amp;$A51,'[1]Gasdat Raw'!$C$1:$AF$452,MATCH(H$2,'[1]Gasdat Raw'!$C$1:$AF$1,0),FALSE)</f>
        <v>3709453</v>
      </c>
      <c r="I51" s="41">
        <f>VLOOKUP($B51&amp;$A51,'[1]Gasdat Raw'!$C$1:$AF$452,MATCH(I$2,'[1]Gasdat Raw'!$C$1:$AF$1,0),FALSE)</f>
        <v>339913</v>
      </c>
      <c r="J51" s="40">
        <f>VLOOKUP($B51&amp;$A51,'[1]Gasdat Raw'!$C$1:$AF$452,MATCH(J$2,'[1]Gasdat Raw'!$C$1:$AF$1,0),FALSE)</f>
        <v>17366941</v>
      </c>
      <c r="K51" s="41">
        <f>VLOOKUP($B51&amp;$A51,'[1]Gasdat Raw'!$C$1:$AF$452,MATCH(K$2,'[1]Gasdat Raw'!$C$1:$AF$1,0),FALSE)</f>
        <v>44988</v>
      </c>
      <c r="L51" s="40">
        <f>VLOOKUP($B51&amp;$A51,'[1]Gasdat Raw'!$C$1:$AF$452,MATCH(L$2,'[1]Gasdat Raw'!$C$1:$AF$1,0),FALSE)</f>
        <v>1374620</v>
      </c>
      <c r="M51" s="41">
        <f>VLOOKUP($B51&amp;$A51,'[1]Gasdat Raw'!$C$1:$AF$452,MATCH(M$2,'[1]Gasdat Raw'!$C$1:$AF$1,0),FALSE)</f>
        <v>0</v>
      </c>
      <c r="N51" s="40">
        <f>VLOOKUP($B51&amp;$A51,'[1]Gasdat Raw'!$C$1:$AF$452,MATCH(N$2,'[1]Gasdat Raw'!$C$1:$AF$1,0),FALSE)</f>
        <v>0</v>
      </c>
      <c r="O51" s="41">
        <f>VLOOKUP($B51&amp;$A51,'[1]Gasdat Raw'!$C$1:$AF$452,MATCH(O$2,'[1]Gasdat Raw'!$C$1:$AF$1,0),FALSE)</f>
        <v>22860914</v>
      </c>
      <c r="P51" s="40">
        <f>VLOOKUP($B51&amp;$A51,'[1]Gasdat Raw'!$C$1:$AF$452,MATCH(P$2,'[1]Gasdat Raw'!$C$1:$AF$1,0),FALSE)</f>
        <v>0</v>
      </c>
      <c r="Q51" s="41">
        <f>VLOOKUP($B51&amp;$A51,'[1]Gasdat Raw'!$C$1:$AF$452,MATCH(Q$2,'[1]Gasdat Raw'!$C$1:$AF$1,0),FALSE)</f>
        <v>0</v>
      </c>
      <c r="R51" s="40">
        <f>VLOOKUP($B51&amp;$A51,'[1]Gasdat Raw'!$C$1:$AF$452,MATCH(R$2,'[1]Gasdat Raw'!$C$1:$AF$1,0),FALSE)</f>
        <v>0</v>
      </c>
      <c r="S51" s="41">
        <f>VLOOKUP($B51&amp;$A51,'[1]Gasdat Raw'!$C$1:$AF$452,MATCH(S$2,'[1]Gasdat Raw'!$C$1:$AF$1,0),FALSE)</f>
        <v>0</v>
      </c>
      <c r="T51" s="40">
        <f>VLOOKUP($B51&amp;$A51,'[1]Gasdat Raw'!$C$1:$AF$452,MATCH(T$2,'[1]Gasdat Raw'!$C$1:$AF$1,0),FALSE)</f>
        <v>0</v>
      </c>
      <c r="U51" s="41">
        <f>VLOOKUP($B51&amp;$A51,'[1]Gasdat Raw'!$C$1:$AF$452,MATCH(U$2,'[1]Gasdat Raw'!$C$1:$AF$1,0),FALSE)</f>
        <v>0</v>
      </c>
      <c r="V51" s="40">
        <f>VLOOKUP($B51&amp;$A51,'[1]Gasdat Raw'!$C$1:$AF$452,MATCH(V$2,'[1]Gasdat Raw'!$C$1:$AF$1,0),FALSE)</f>
        <v>0</v>
      </c>
      <c r="W51" s="41">
        <f>VLOOKUP($B51&amp;$A51,'[1]Gasdat Raw'!$C$1:$AF$452,MATCH(W$2,'[1]Gasdat Raw'!$C$1:$AF$1,0),FALSE)</f>
        <v>0</v>
      </c>
      <c r="X51" s="40">
        <f>VLOOKUP($B51&amp;$A51,'[1]Gasdat Raw'!$C$1:$AF$452,MATCH(X$2,'[1]Gasdat Raw'!$C$1:$AF$1,0),FALSE)</f>
        <v>0</v>
      </c>
      <c r="Y51" s="41">
        <f>VLOOKUP($B51&amp;$A51,'[1]Gasdat Raw'!$C$1:$AF$452,MATCH(Y$2,'[1]Gasdat Raw'!$C$1:$AF$1,0),FALSE)</f>
        <v>0</v>
      </c>
      <c r="Z51" s="40">
        <f>VLOOKUP($B51&amp;$A51,'[1]Gasdat Raw'!$C$1:$AF$452,MATCH(Z$2,'[1]Gasdat Raw'!$C$1:$AF$1,0),FALSE)</f>
        <v>0</v>
      </c>
      <c r="AA51" s="41">
        <f>VLOOKUP($B51&amp;$A51,'[1]Gasdat Raw'!$C$1:$AF$452,MATCH(AA$2,'[1]Gasdat Raw'!$C$1:$AF$1,0),FALSE)</f>
        <v>0</v>
      </c>
      <c r="AB51" s="40">
        <f>VLOOKUP($B51&amp;$A51,'[1]Gasdat Raw'!$C$1:$AF$452,MATCH(AB$2,'[1]Gasdat Raw'!$C$1:$AF$1,0),FALSE)</f>
        <v>0</v>
      </c>
      <c r="AC51" s="41">
        <f>VLOOKUP($B51&amp;$A51,'[1]Gasdat Raw'!$C$1:$AF$452,MATCH(AC$2,'[1]Gasdat Raw'!$C$1:$AF$1,0),FALSE)</f>
        <v>0</v>
      </c>
      <c r="AD51" s="40">
        <f>VLOOKUP($B51&amp;$A51,'[1]Gasdat Raw'!$C$1:$AF$452,MATCH(AD$2,'[1]Gasdat Raw'!$C$1:$AF$1,0),FALSE)</f>
        <v>0</v>
      </c>
      <c r="AE51" s="41">
        <f>VLOOKUP($B51&amp;$A51,'[1]Gasdat Raw'!$C$1:$AF$452,MATCH(AE$2,'[1]Gasdat Raw'!$C$1:$AF$1,0),FALSE)</f>
        <v>0</v>
      </c>
      <c r="AF51" s="42">
        <f t="shared" si="0"/>
        <v>22860914</v>
      </c>
    </row>
    <row r="52" spans="1:32" x14ac:dyDescent="0.2">
      <c r="A52" s="39" t="s">
        <v>367</v>
      </c>
      <c r="B52" s="28">
        <v>6492557</v>
      </c>
      <c r="C52" s="28" t="s">
        <v>368</v>
      </c>
      <c r="D52" s="40">
        <f>VLOOKUP($B52&amp;$A52,'[1]Gasdat Raw'!$C$1:$AF$452,MATCH(D$2,'[1]Gasdat Raw'!$C$1:$AF$1,0),FALSE)</f>
        <v>0</v>
      </c>
      <c r="E52" s="41">
        <f>VLOOKUP($B52&amp;$A52,'[1]Gasdat Raw'!$C$1:$AF$452,MATCH(E$2,'[1]Gasdat Raw'!$C$1:$AF$1,0),FALSE)</f>
        <v>0</v>
      </c>
      <c r="F52" s="40">
        <f>VLOOKUP($B52&amp;$A52,'[1]Gasdat Raw'!$C$1:$AF$452,MATCH(F$2,'[1]Gasdat Raw'!$C$1:$AF$1,0),FALSE)</f>
        <v>340954</v>
      </c>
      <c r="G52" s="41">
        <f>VLOOKUP($B52&amp;$A52,'[1]Gasdat Raw'!$C$1:$AF$452,MATCH(G$2,'[1]Gasdat Raw'!$C$1:$AF$1,0),FALSE)</f>
        <v>3975001</v>
      </c>
      <c r="H52" s="40">
        <f>VLOOKUP($B52&amp;$A52,'[1]Gasdat Raw'!$C$1:$AF$452,MATCH(H$2,'[1]Gasdat Raw'!$C$1:$AF$1,0),FALSE)</f>
        <v>673303</v>
      </c>
      <c r="I52" s="41">
        <f>VLOOKUP($B52&amp;$A52,'[1]Gasdat Raw'!$C$1:$AF$452,MATCH(I$2,'[1]Gasdat Raw'!$C$1:$AF$1,0),FALSE)</f>
        <v>95319992</v>
      </c>
      <c r="J52" s="40">
        <f>VLOOKUP($B52&amp;$A52,'[1]Gasdat Raw'!$C$1:$AF$452,MATCH(J$2,'[1]Gasdat Raw'!$C$1:$AF$1,0),FALSE)</f>
        <v>0</v>
      </c>
      <c r="K52" s="41">
        <f>VLOOKUP($B52&amp;$A52,'[1]Gasdat Raw'!$C$1:$AF$452,MATCH(K$2,'[1]Gasdat Raw'!$C$1:$AF$1,0),FALSE)</f>
        <v>4384796</v>
      </c>
      <c r="L52" s="40">
        <f>VLOOKUP($B52&amp;$A52,'[1]Gasdat Raw'!$C$1:$AF$452,MATCH(L$2,'[1]Gasdat Raw'!$C$1:$AF$1,0),FALSE)</f>
        <v>0</v>
      </c>
      <c r="M52" s="41">
        <f>VLOOKUP($B52&amp;$A52,'[1]Gasdat Raw'!$C$1:$AF$452,MATCH(M$2,'[1]Gasdat Raw'!$C$1:$AF$1,0),FALSE)</f>
        <v>0</v>
      </c>
      <c r="N52" s="40">
        <f>VLOOKUP($B52&amp;$A52,'[1]Gasdat Raw'!$C$1:$AF$452,MATCH(N$2,'[1]Gasdat Raw'!$C$1:$AF$1,0),FALSE)</f>
        <v>0</v>
      </c>
      <c r="O52" s="41">
        <f>VLOOKUP($B52&amp;$A52,'[1]Gasdat Raw'!$C$1:$AF$452,MATCH(O$2,'[1]Gasdat Raw'!$C$1:$AF$1,0),FALSE)</f>
        <v>104694046</v>
      </c>
      <c r="P52" s="40">
        <f>VLOOKUP($B52&amp;$A52,'[1]Gasdat Raw'!$C$1:$AF$452,MATCH(P$2,'[1]Gasdat Raw'!$C$1:$AF$1,0),FALSE)</f>
        <v>0</v>
      </c>
      <c r="Q52" s="41">
        <f>VLOOKUP($B52&amp;$A52,'[1]Gasdat Raw'!$C$1:$AF$452,MATCH(Q$2,'[1]Gasdat Raw'!$C$1:$AF$1,0),FALSE)</f>
        <v>0</v>
      </c>
      <c r="R52" s="40">
        <f>VLOOKUP($B52&amp;$A52,'[1]Gasdat Raw'!$C$1:$AF$452,MATCH(R$2,'[1]Gasdat Raw'!$C$1:$AF$1,0),FALSE)</f>
        <v>0</v>
      </c>
      <c r="S52" s="41">
        <f>VLOOKUP($B52&amp;$A52,'[1]Gasdat Raw'!$C$1:$AF$452,MATCH(S$2,'[1]Gasdat Raw'!$C$1:$AF$1,0),FALSE)</f>
        <v>0</v>
      </c>
      <c r="T52" s="40">
        <f>VLOOKUP($B52&amp;$A52,'[1]Gasdat Raw'!$C$1:$AF$452,MATCH(T$2,'[1]Gasdat Raw'!$C$1:$AF$1,0),FALSE)</f>
        <v>0</v>
      </c>
      <c r="U52" s="41">
        <f>VLOOKUP($B52&amp;$A52,'[1]Gasdat Raw'!$C$1:$AF$452,MATCH(U$2,'[1]Gasdat Raw'!$C$1:$AF$1,0),FALSE)</f>
        <v>0</v>
      </c>
      <c r="V52" s="40">
        <f>VLOOKUP($B52&amp;$A52,'[1]Gasdat Raw'!$C$1:$AF$452,MATCH(V$2,'[1]Gasdat Raw'!$C$1:$AF$1,0),FALSE)</f>
        <v>0</v>
      </c>
      <c r="W52" s="41">
        <f>VLOOKUP($B52&amp;$A52,'[1]Gasdat Raw'!$C$1:$AF$452,MATCH(W$2,'[1]Gasdat Raw'!$C$1:$AF$1,0),FALSE)</f>
        <v>0</v>
      </c>
      <c r="X52" s="40">
        <f>VLOOKUP($B52&amp;$A52,'[1]Gasdat Raw'!$C$1:$AF$452,MATCH(X$2,'[1]Gasdat Raw'!$C$1:$AF$1,0),FALSE)</f>
        <v>0</v>
      </c>
      <c r="Y52" s="41">
        <f>VLOOKUP($B52&amp;$A52,'[1]Gasdat Raw'!$C$1:$AF$452,MATCH(Y$2,'[1]Gasdat Raw'!$C$1:$AF$1,0),FALSE)</f>
        <v>0</v>
      </c>
      <c r="Z52" s="40">
        <f>VLOOKUP($B52&amp;$A52,'[1]Gasdat Raw'!$C$1:$AF$452,MATCH(Z$2,'[1]Gasdat Raw'!$C$1:$AF$1,0),FALSE)</f>
        <v>0</v>
      </c>
      <c r="AA52" s="41">
        <f>VLOOKUP($B52&amp;$A52,'[1]Gasdat Raw'!$C$1:$AF$452,MATCH(AA$2,'[1]Gasdat Raw'!$C$1:$AF$1,0),FALSE)</f>
        <v>0</v>
      </c>
      <c r="AB52" s="40">
        <f>VLOOKUP($B52&amp;$A52,'[1]Gasdat Raw'!$C$1:$AF$452,MATCH(AB$2,'[1]Gasdat Raw'!$C$1:$AF$1,0),FALSE)</f>
        <v>0</v>
      </c>
      <c r="AC52" s="41">
        <f>VLOOKUP($B52&amp;$A52,'[1]Gasdat Raw'!$C$1:$AF$452,MATCH(AC$2,'[1]Gasdat Raw'!$C$1:$AF$1,0),FALSE)</f>
        <v>0</v>
      </c>
      <c r="AD52" s="40">
        <f>VLOOKUP($B52&amp;$A52,'[1]Gasdat Raw'!$C$1:$AF$452,MATCH(AD$2,'[1]Gasdat Raw'!$C$1:$AF$1,0),FALSE)</f>
        <v>0</v>
      </c>
      <c r="AE52" s="41">
        <f>VLOOKUP($B52&amp;$A52,'[1]Gasdat Raw'!$C$1:$AF$452,MATCH(AE$2,'[1]Gasdat Raw'!$C$1:$AF$1,0),FALSE)</f>
        <v>0</v>
      </c>
      <c r="AF52" s="42">
        <f t="shared" si="0"/>
        <v>104694046</v>
      </c>
    </row>
    <row r="53" spans="1:32" x14ac:dyDescent="0.2">
      <c r="A53" s="39" t="s">
        <v>369</v>
      </c>
      <c r="B53" s="28">
        <v>123820</v>
      </c>
      <c r="C53" s="28" t="s">
        <v>334</v>
      </c>
      <c r="D53" s="40">
        <f>VLOOKUP($B53&amp;$A53,'[1]Gasdat Raw'!$C$1:$AF$452,MATCH(D$2,'[1]Gasdat Raw'!$C$1:$AF$1,0),FALSE)</f>
        <v>0</v>
      </c>
      <c r="E53" s="41">
        <f>VLOOKUP($B53&amp;$A53,'[1]Gasdat Raw'!$C$1:$AF$452,MATCH(E$2,'[1]Gasdat Raw'!$C$1:$AF$1,0),FALSE)</f>
        <v>0</v>
      </c>
      <c r="F53" s="40">
        <f>VLOOKUP($B53&amp;$A53,'[1]Gasdat Raw'!$C$1:$AF$452,MATCH(F$2,'[1]Gasdat Raw'!$C$1:$AF$1,0),FALSE)</f>
        <v>224536</v>
      </c>
      <c r="G53" s="41">
        <f>VLOOKUP($B53&amp;$A53,'[1]Gasdat Raw'!$C$1:$AF$452,MATCH(G$2,'[1]Gasdat Raw'!$C$1:$AF$1,0),FALSE)</f>
        <v>1026089</v>
      </c>
      <c r="H53" s="40">
        <f>VLOOKUP($B53&amp;$A53,'[1]Gasdat Raw'!$C$1:$AF$452,MATCH(H$2,'[1]Gasdat Raw'!$C$1:$AF$1,0),FALSE)</f>
        <v>0</v>
      </c>
      <c r="I53" s="41">
        <f>VLOOKUP($B53&amp;$A53,'[1]Gasdat Raw'!$C$1:$AF$452,MATCH(I$2,'[1]Gasdat Raw'!$C$1:$AF$1,0),FALSE)</f>
        <v>13458704</v>
      </c>
      <c r="J53" s="40">
        <f>VLOOKUP($B53&amp;$A53,'[1]Gasdat Raw'!$C$1:$AF$452,MATCH(J$2,'[1]Gasdat Raw'!$C$1:$AF$1,0),FALSE)</f>
        <v>0</v>
      </c>
      <c r="K53" s="41">
        <f>VLOOKUP($B53&amp;$A53,'[1]Gasdat Raw'!$C$1:$AF$452,MATCH(K$2,'[1]Gasdat Raw'!$C$1:$AF$1,0),FALSE)</f>
        <v>208027</v>
      </c>
      <c r="L53" s="40">
        <f>VLOOKUP($B53&amp;$A53,'[1]Gasdat Raw'!$C$1:$AF$452,MATCH(L$2,'[1]Gasdat Raw'!$C$1:$AF$1,0),FALSE)</f>
        <v>0</v>
      </c>
      <c r="M53" s="41">
        <f>VLOOKUP($B53&amp;$A53,'[1]Gasdat Raw'!$C$1:$AF$452,MATCH(M$2,'[1]Gasdat Raw'!$C$1:$AF$1,0),FALSE)</f>
        <v>0</v>
      </c>
      <c r="N53" s="40">
        <f>VLOOKUP($B53&amp;$A53,'[1]Gasdat Raw'!$C$1:$AF$452,MATCH(N$2,'[1]Gasdat Raw'!$C$1:$AF$1,0),FALSE)</f>
        <v>0</v>
      </c>
      <c r="O53" s="41">
        <f>VLOOKUP($B53&amp;$A53,'[1]Gasdat Raw'!$C$1:$AF$452,MATCH(O$2,'[1]Gasdat Raw'!$C$1:$AF$1,0),FALSE)</f>
        <v>14917356</v>
      </c>
      <c r="P53" s="40">
        <f>VLOOKUP($B53&amp;$A53,'[1]Gasdat Raw'!$C$1:$AF$452,MATCH(P$2,'[1]Gasdat Raw'!$C$1:$AF$1,0),FALSE)</f>
        <v>2386080</v>
      </c>
      <c r="Q53" s="41">
        <f>VLOOKUP($B53&amp;$A53,'[1]Gasdat Raw'!$C$1:$AF$452,MATCH(Q$2,'[1]Gasdat Raw'!$C$1:$AF$1,0),FALSE)</f>
        <v>1412428</v>
      </c>
      <c r="R53" s="40">
        <f>VLOOKUP($B53&amp;$A53,'[1]Gasdat Raw'!$C$1:$AF$452,MATCH(R$2,'[1]Gasdat Raw'!$C$1:$AF$1,0),FALSE)</f>
        <v>264386791</v>
      </c>
      <c r="S53" s="41">
        <f>VLOOKUP($B53&amp;$A53,'[1]Gasdat Raw'!$C$1:$AF$452,MATCH(S$2,'[1]Gasdat Raw'!$C$1:$AF$1,0),FALSE)</f>
        <v>2006424</v>
      </c>
      <c r="T53" s="40">
        <f>VLOOKUP($B53&amp;$A53,'[1]Gasdat Raw'!$C$1:$AF$452,MATCH(T$2,'[1]Gasdat Raw'!$C$1:$AF$1,0),FALSE)</f>
        <v>10826629</v>
      </c>
      <c r="U53" s="41">
        <f>VLOOKUP($B53&amp;$A53,'[1]Gasdat Raw'!$C$1:$AF$452,MATCH(U$2,'[1]Gasdat Raw'!$C$1:$AF$1,0),FALSE)</f>
        <v>0</v>
      </c>
      <c r="V53" s="40">
        <f>VLOOKUP($B53&amp;$A53,'[1]Gasdat Raw'!$C$1:$AF$452,MATCH(V$2,'[1]Gasdat Raw'!$C$1:$AF$1,0),FALSE)</f>
        <v>137748931</v>
      </c>
      <c r="W53" s="41">
        <f>VLOOKUP($B53&amp;$A53,'[1]Gasdat Raw'!$C$1:$AF$452,MATCH(W$2,'[1]Gasdat Raw'!$C$1:$AF$1,0),FALSE)</f>
        <v>28484393</v>
      </c>
      <c r="X53" s="40">
        <f>VLOOKUP($B53&amp;$A53,'[1]Gasdat Raw'!$C$1:$AF$452,MATCH(X$2,'[1]Gasdat Raw'!$C$1:$AF$1,0),FALSE)</f>
        <v>19184637</v>
      </c>
      <c r="Y53" s="41">
        <f>VLOOKUP($B53&amp;$A53,'[1]Gasdat Raw'!$C$1:$AF$452,MATCH(Y$2,'[1]Gasdat Raw'!$C$1:$AF$1,0),FALSE)</f>
        <v>8001452</v>
      </c>
      <c r="Z53" s="40">
        <f>VLOOKUP($B53&amp;$A53,'[1]Gasdat Raw'!$C$1:$AF$452,MATCH(Z$2,'[1]Gasdat Raw'!$C$1:$AF$1,0),FALSE)</f>
        <v>0</v>
      </c>
      <c r="AA53" s="41">
        <f>VLOOKUP($B53&amp;$A53,'[1]Gasdat Raw'!$C$1:$AF$452,MATCH(AA$2,'[1]Gasdat Raw'!$C$1:$AF$1,0),FALSE)</f>
        <v>4217921</v>
      </c>
      <c r="AB53" s="40">
        <f>VLOOKUP($B53&amp;$A53,'[1]Gasdat Raw'!$C$1:$AF$452,MATCH(AB$2,'[1]Gasdat Raw'!$C$1:$AF$1,0),FALSE)</f>
        <v>450201</v>
      </c>
      <c r="AC53" s="41">
        <f>VLOOKUP($B53&amp;$A53,'[1]Gasdat Raw'!$C$1:$AF$452,MATCH(AC$2,'[1]Gasdat Raw'!$C$1:$AF$1,0),FALSE)</f>
        <v>0</v>
      </c>
      <c r="AD53" s="40">
        <f>VLOOKUP($B53&amp;$A53,'[1]Gasdat Raw'!$C$1:$AF$452,MATCH(AD$2,'[1]Gasdat Raw'!$C$1:$AF$1,0),FALSE)</f>
        <v>0</v>
      </c>
      <c r="AE53" s="41">
        <f>VLOOKUP($B53&amp;$A53,'[1]Gasdat Raw'!$C$1:$AF$452,MATCH(AE$2,'[1]Gasdat Raw'!$C$1:$AF$1,0),FALSE)</f>
        <v>479105887</v>
      </c>
      <c r="AF53" s="42">
        <f t="shared" si="0"/>
        <v>494023243</v>
      </c>
    </row>
    <row r="54" spans="1:32" x14ac:dyDescent="0.2">
      <c r="A54" s="39" t="s">
        <v>370</v>
      </c>
      <c r="B54" s="28">
        <v>127410</v>
      </c>
      <c r="C54" s="28" t="s">
        <v>371</v>
      </c>
      <c r="D54" s="40">
        <f>VLOOKUP($B54&amp;$A54,'[1]Gasdat Raw'!$C$1:$AF$452,MATCH(D$2,'[1]Gasdat Raw'!$C$1:$AF$1,0),FALSE)</f>
        <v>23681796</v>
      </c>
      <c r="E54" s="41">
        <f>VLOOKUP($B54&amp;$A54,'[1]Gasdat Raw'!$C$1:$AF$452,MATCH(E$2,'[1]Gasdat Raw'!$C$1:$AF$1,0),FALSE)</f>
        <v>0</v>
      </c>
      <c r="F54" s="40">
        <f>VLOOKUP($B54&amp;$A54,'[1]Gasdat Raw'!$C$1:$AF$452,MATCH(F$2,'[1]Gasdat Raw'!$C$1:$AF$1,0),FALSE)</f>
        <v>767403</v>
      </c>
      <c r="G54" s="41">
        <f>VLOOKUP($B54&amp;$A54,'[1]Gasdat Raw'!$C$1:$AF$452,MATCH(G$2,'[1]Gasdat Raw'!$C$1:$AF$1,0),FALSE)</f>
        <v>0</v>
      </c>
      <c r="H54" s="40">
        <f>VLOOKUP($B54&amp;$A54,'[1]Gasdat Raw'!$C$1:$AF$452,MATCH(H$2,'[1]Gasdat Raw'!$C$1:$AF$1,0),FALSE)</f>
        <v>1243293</v>
      </c>
      <c r="I54" s="41">
        <f>VLOOKUP($B54&amp;$A54,'[1]Gasdat Raw'!$C$1:$AF$452,MATCH(I$2,'[1]Gasdat Raw'!$C$1:$AF$1,0),FALSE)</f>
        <v>54703383</v>
      </c>
      <c r="J54" s="40">
        <f>VLOOKUP($B54&amp;$A54,'[1]Gasdat Raw'!$C$1:$AF$452,MATCH(J$2,'[1]Gasdat Raw'!$C$1:$AF$1,0),FALSE)</f>
        <v>13907969</v>
      </c>
      <c r="K54" s="41">
        <f>VLOOKUP($B54&amp;$A54,'[1]Gasdat Raw'!$C$1:$AF$452,MATCH(K$2,'[1]Gasdat Raw'!$C$1:$AF$1,0),FALSE)</f>
        <v>3204511</v>
      </c>
      <c r="L54" s="40">
        <f>VLOOKUP($B54&amp;$A54,'[1]Gasdat Raw'!$C$1:$AF$452,MATCH(L$2,'[1]Gasdat Raw'!$C$1:$AF$1,0),FALSE)</f>
        <v>681066</v>
      </c>
      <c r="M54" s="41">
        <f>VLOOKUP($B54&amp;$A54,'[1]Gasdat Raw'!$C$1:$AF$452,MATCH(M$2,'[1]Gasdat Raw'!$C$1:$AF$1,0),FALSE)</f>
        <v>157454</v>
      </c>
      <c r="N54" s="40">
        <f>VLOOKUP($B54&amp;$A54,'[1]Gasdat Raw'!$C$1:$AF$452,MATCH(N$2,'[1]Gasdat Raw'!$C$1:$AF$1,0),FALSE)</f>
        <v>12273</v>
      </c>
      <c r="O54" s="41">
        <f>VLOOKUP($B54&amp;$A54,'[1]Gasdat Raw'!$C$1:$AF$452,MATCH(O$2,'[1]Gasdat Raw'!$C$1:$AF$1,0),FALSE)</f>
        <v>74677352</v>
      </c>
      <c r="P54" s="40">
        <f>VLOOKUP($B54&amp;$A54,'[1]Gasdat Raw'!$C$1:$AF$452,MATCH(P$2,'[1]Gasdat Raw'!$C$1:$AF$1,0),FALSE)</f>
        <v>0</v>
      </c>
      <c r="Q54" s="41">
        <f>VLOOKUP($B54&amp;$A54,'[1]Gasdat Raw'!$C$1:$AF$452,MATCH(Q$2,'[1]Gasdat Raw'!$C$1:$AF$1,0),FALSE)</f>
        <v>0</v>
      </c>
      <c r="R54" s="40">
        <f>VLOOKUP($B54&amp;$A54,'[1]Gasdat Raw'!$C$1:$AF$452,MATCH(R$2,'[1]Gasdat Raw'!$C$1:$AF$1,0),FALSE)</f>
        <v>0</v>
      </c>
      <c r="S54" s="41">
        <f>VLOOKUP($B54&amp;$A54,'[1]Gasdat Raw'!$C$1:$AF$452,MATCH(S$2,'[1]Gasdat Raw'!$C$1:$AF$1,0),FALSE)</f>
        <v>0</v>
      </c>
      <c r="T54" s="40">
        <f>VLOOKUP($B54&amp;$A54,'[1]Gasdat Raw'!$C$1:$AF$452,MATCH(T$2,'[1]Gasdat Raw'!$C$1:$AF$1,0),FALSE)</f>
        <v>0</v>
      </c>
      <c r="U54" s="41">
        <f>VLOOKUP($B54&amp;$A54,'[1]Gasdat Raw'!$C$1:$AF$452,MATCH(U$2,'[1]Gasdat Raw'!$C$1:$AF$1,0),FALSE)</f>
        <v>0</v>
      </c>
      <c r="V54" s="40">
        <f>VLOOKUP($B54&amp;$A54,'[1]Gasdat Raw'!$C$1:$AF$452,MATCH(V$2,'[1]Gasdat Raw'!$C$1:$AF$1,0),FALSE)</f>
        <v>0</v>
      </c>
      <c r="W54" s="41">
        <f>VLOOKUP($B54&amp;$A54,'[1]Gasdat Raw'!$C$1:$AF$452,MATCH(W$2,'[1]Gasdat Raw'!$C$1:$AF$1,0),FALSE)</f>
        <v>0</v>
      </c>
      <c r="X54" s="40">
        <f>VLOOKUP($B54&amp;$A54,'[1]Gasdat Raw'!$C$1:$AF$452,MATCH(X$2,'[1]Gasdat Raw'!$C$1:$AF$1,0),FALSE)</f>
        <v>0</v>
      </c>
      <c r="Y54" s="41">
        <f>VLOOKUP($B54&amp;$A54,'[1]Gasdat Raw'!$C$1:$AF$452,MATCH(Y$2,'[1]Gasdat Raw'!$C$1:$AF$1,0),FALSE)</f>
        <v>0</v>
      </c>
      <c r="Z54" s="40">
        <f>VLOOKUP($B54&amp;$A54,'[1]Gasdat Raw'!$C$1:$AF$452,MATCH(Z$2,'[1]Gasdat Raw'!$C$1:$AF$1,0),FALSE)</f>
        <v>0</v>
      </c>
      <c r="AA54" s="41">
        <f>VLOOKUP($B54&amp;$A54,'[1]Gasdat Raw'!$C$1:$AF$452,MATCH(AA$2,'[1]Gasdat Raw'!$C$1:$AF$1,0),FALSE)</f>
        <v>0</v>
      </c>
      <c r="AB54" s="40">
        <f>VLOOKUP($B54&amp;$A54,'[1]Gasdat Raw'!$C$1:$AF$452,MATCH(AB$2,'[1]Gasdat Raw'!$C$1:$AF$1,0),FALSE)</f>
        <v>0</v>
      </c>
      <c r="AC54" s="41">
        <f>VLOOKUP($B54&amp;$A54,'[1]Gasdat Raw'!$C$1:$AF$452,MATCH(AC$2,'[1]Gasdat Raw'!$C$1:$AF$1,0),FALSE)</f>
        <v>0</v>
      </c>
      <c r="AD54" s="40">
        <f>VLOOKUP($B54&amp;$A54,'[1]Gasdat Raw'!$C$1:$AF$452,MATCH(AD$2,'[1]Gasdat Raw'!$C$1:$AF$1,0),FALSE)</f>
        <v>0</v>
      </c>
      <c r="AE54" s="41">
        <f>VLOOKUP($B54&amp;$A54,'[1]Gasdat Raw'!$C$1:$AF$452,MATCH(AE$2,'[1]Gasdat Raw'!$C$1:$AF$1,0),FALSE)</f>
        <v>0</v>
      </c>
      <c r="AF54" s="42">
        <f t="shared" si="0"/>
        <v>98359148</v>
      </c>
    </row>
    <row r="55" spans="1:32" x14ac:dyDescent="0.2">
      <c r="A55" s="39" t="s">
        <v>372</v>
      </c>
      <c r="B55" s="28">
        <v>121518</v>
      </c>
      <c r="C55" s="28" t="s">
        <v>298</v>
      </c>
      <c r="D55" s="40">
        <f>VLOOKUP($B55&amp;$A55,'[1]Gasdat Raw'!$C$1:$AF$452,MATCH(D$2,'[1]Gasdat Raw'!$C$1:$AF$1,0),FALSE)</f>
        <v>0</v>
      </c>
      <c r="E55" s="41">
        <f>VLOOKUP($B55&amp;$A55,'[1]Gasdat Raw'!$C$1:$AF$452,MATCH(E$2,'[1]Gasdat Raw'!$C$1:$AF$1,0),FALSE)</f>
        <v>0</v>
      </c>
      <c r="F55" s="40">
        <f>VLOOKUP($B55&amp;$A55,'[1]Gasdat Raw'!$C$1:$AF$452,MATCH(F$2,'[1]Gasdat Raw'!$C$1:$AF$1,0),FALSE)</f>
        <v>0</v>
      </c>
      <c r="G55" s="41">
        <f>VLOOKUP($B55&amp;$A55,'[1]Gasdat Raw'!$C$1:$AF$452,MATCH(G$2,'[1]Gasdat Raw'!$C$1:$AF$1,0),FALSE)</f>
        <v>0</v>
      </c>
      <c r="H55" s="40">
        <f>VLOOKUP($B55&amp;$A55,'[1]Gasdat Raw'!$C$1:$AF$452,MATCH(H$2,'[1]Gasdat Raw'!$C$1:$AF$1,0),FALSE)</f>
        <v>0</v>
      </c>
      <c r="I55" s="41">
        <f>VLOOKUP($B55&amp;$A55,'[1]Gasdat Raw'!$C$1:$AF$452,MATCH(I$2,'[1]Gasdat Raw'!$C$1:$AF$1,0),FALSE)</f>
        <v>0</v>
      </c>
      <c r="J55" s="40">
        <f>VLOOKUP($B55&amp;$A55,'[1]Gasdat Raw'!$C$1:$AF$452,MATCH(J$2,'[1]Gasdat Raw'!$C$1:$AF$1,0),FALSE)</f>
        <v>0</v>
      </c>
      <c r="K55" s="41">
        <f>VLOOKUP($B55&amp;$A55,'[1]Gasdat Raw'!$C$1:$AF$452,MATCH(K$2,'[1]Gasdat Raw'!$C$1:$AF$1,0),FALSE)</f>
        <v>0</v>
      </c>
      <c r="L55" s="40">
        <f>VLOOKUP($B55&amp;$A55,'[1]Gasdat Raw'!$C$1:$AF$452,MATCH(L$2,'[1]Gasdat Raw'!$C$1:$AF$1,0),FALSE)</f>
        <v>0</v>
      </c>
      <c r="M55" s="41">
        <f>VLOOKUP($B55&amp;$A55,'[1]Gasdat Raw'!$C$1:$AF$452,MATCH(M$2,'[1]Gasdat Raw'!$C$1:$AF$1,0),FALSE)</f>
        <v>13683035</v>
      </c>
      <c r="N55" s="40">
        <f>VLOOKUP($B55&amp;$A55,'[1]Gasdat Raw'!$C$1:$AF$452,MATCH(N$2,'[1]Gasdat Raw'!$C$1:$AF$1,0),FALSE)</f>
        <v>0</v>
      </c>
      <c r="O55" s="41">
        <f>VLOOKUP($B55&amp;$A55,'[1]Gasdat Raw'!$C$1:$AF$452,MATCH(O$2,'[1]Gasdat Raw'!$C$1:$AF$1,0),FALSE)</f>
        <v>13683035</v>
      </c>
      <c r="P55" s="40">
        <f>VLOOKUP($B55&amp;$A55,'[1]Gasdat Raw'!$C$1:$AF$452,MATCH(P$2,'[1]Gasdat Raw'!$C$1:$AF$1,0),FALSE)</f>
        <v>2036071</v>
      </c>
      <c r="Q55" s="41">
        <f>VLOOKUP($B55&amp;$A55,'[1]Gasdat Raw'!$C$1:$AF$452,MATCH(Q$2,'[1]Gasdat Raw'!$C$1:$AF$1,0),FALSE)</f>
        <v>1110379</v>
      </c>
      <c r="R55" s="40">
        <f>VLOOKUP($B55&amp;$A55,'[1]Gasdat Raw'!$C$1:$AF$452,MATCH(R$2,'[1]Gasdat Raw'!$C$1:$AF$1,0),FALSE)</f>
        <v>467596388</v>
      </c>
      <c r="S55" s="41">
        <f>VLOOKUP($B55&amp;$A55,'[1]Gasdat Raw'!$C$1:$AF$452,MATCH(S$2,'[1]Gasdat Raw'!$C$1:$AF$1,0),FALSE)</f>
        <v>0</v>
      </c>
      <c r="T55" s="40">
        <f>VLOOKUP($B55&amp;$A55,'[1]Gasdat Raw'!$C$1:$AF$452,MATCH(T$2,'[1]Gasdat Raw'!$C$1:$AF$1,0),FALSE)</f>
        <v>23872767</v>
      </c>
      <c r="U55" s="41">
        <f>VLOOKUP($B55&amp;$A55,'[1]Gasdat Raw'!$C$1:$AF$452,MATCH(U$2,'[1]Gasdat Raw'!$C$1:$AF$1,0),FALSE)</f>
        <v>0</v>
      </c>
      <c r="V55" s="40">
        <f>VLOOKUP($B55&amp;$A55,'[1]Gasdat Raw'!$C$1:$AF$452,MATCH(V$2,'[1]Gasdat Raw'!$C$1:$AF$1,0),FALSE)</f>
        <v>348428844</v>
      </c>
      <c r="W55" s="41">
        <f>VLOOKUP($B55&amp;$A55,'[1]Gasdat Raw'!$C$1:$AF$452,MATCH(W$2,'[1]Gasdat Raw'!$C$1:$AF$1,0),FALSE)</f>
        <v>243054453</v>
      </c>
      <c r="X55" s="40">
        <f>VLOOKUP($B55&amp;$A55,'[1]Gasdat Raw'!$C$1:$AF$452,MATCH(X$2,'[1]Gasdat Raw'!$C$1:$AF$1,0),FALSE)</f>
        <v>0</v>
      </c>
      <c r="Y55" s="41">
        <f>VLOOKUP($B55&amp;$A55,'[1]Gasdat Raw'!$C$1:$AF$452,MATCH(Y$2,'[1]Gasdat Raw'!$C$1:$AF$1,0),FALSE)</f>
        <v>0</v>
      </c>
      <c r="Z55" s="40">
        <f>VLOOKUP($B55&amp;$A55,'[1]Gasdat Raw'!$C$1:$AF$452,MATCH(Z$2,'[1]Gasdat Raw'!$C$1:$AF$1,0),FALSE)</f>
        <v>0</v>
      </c>
      <c r="AA55" s="41">
        <f>VLOOKUP($B55&amp;$A55,'[1]Gasdat Raw'!$C$1:$AF$452,MATCH(AA$2,'[1]Gasdat Raw'!$C$1:$AF$1,0),FALSE)</f>
        <v>1227261</v>
      </c>
      <c r="AB55" s="40">
        <f>VLOOKUP($B55&amp;$A55,'[1]Gasdat Raw'!$C$1:$AF$452,MATCH(AB$2,'[1]Gasdat Raw'!$C$1:$AF$1,0),FALSE)</f>
        <v>4593017</v>
      </c>
      <c r="AC55" s="41">
        <f>VLOOKUP($B55&amp;$A55,'[1]Gasdat Raw'!$C$1:$AF$452,MATCH(AC$2,'[1]Gasdat Raw'!$C$1:$AF$1,0),FALSE)</f>
        <v>188397915</v>
      </c>
      <c r="AD55" s="40">
        <f>VLOOKUP($B55&amp;$A55,'[1]Gasdat Raw'!$C$1:$AF$452,MATCH(AD$2,'[1]Gasdat Raw'!$C$1:$AF$1,0),FALSE)</f>
        <v>0</v>
      </c>
      <c r="AE55" s="41">
        <f>VLOOKUP($B55&amp;$A55,'[1]Gasdat Raw'!$C$1:$AF$452,MATCH(AE$2,'[1]Gasdat Raw'!$C$1:$AF$1,0),FALSE)</f>
        <v>1280317095</v>
      </c>
      <c r="AF55" s="42">
        <f t="shared" si="0"/>
        <v>1294000130</v>
      </c>
    </row>
    <row r="56" spans="1:32" x14ac:dyDescent="0.2">
      <c r="A56" s="39" t="s">
        <v>373</v>
      </c>
      <c r="B56" s="28">
        <v>121723</v>
      </c>
      <c r="C56" s="28" t="s">
        <v>374</v>
      </c>
      <c r="D56" s="40">
        <f>VLOOKUP($B56&amp;$A56,'[1]Gasdat Raw'!$C$1:$AF$452,MATCH(D$2,'[1]Gasdat Raw'!$C$1:$AF$1,0),FALSE)</f>
        <v>16372961</v>
      </c>
      <c r="E56" s="41">
        <f>VLOOKUP($B56&amp;$A56,'[1]Gasdat Raw'!$C$1:$AF$452,MATCH(E$2,'[1]Gasdat Raw'!$C$1:$AF$1,0),FALSE)</f>
        <v>0</v>
      </c>
      <c r="F56" s="40">
        <f>VLOOKUP($B56&amp;$A56,'[1]Gasdat Raw'!$C$1:$AF$452,MATCH(F$2,'[1]Gasdat Raw'!$C$1:$AF$1,0),FALSE)</f>
        <v>0</v>
      </c>
      <c r="G56" s="41">
        <f>VLOOKUP($B56&amp;$A56,'[1]Gasdat Raw'!$C$1:$AF$452,MATCH(G$2,'[1]Gasdat Raw'!$C$1:$AF$1,0),FALSE)</f>
        <v>0</v>
      </c>
      <c r="H56" s="40">
        <f>VLOOKUP($B56&amp;$A56,'[1]Gasdat Raw'!$C$1:$AF$452,MATCH(H$2,'[1]Gasdat Raw'!$C$1:$AF$1,0),FALSE)</f>
        <v>0</v>
      </c>
      <c r="I56" s="41">
        <f>VLOOKUP($B56&amp;$A56,'[1]Gasdat Raw'!$C$1:$AF$452,MATCH(I$2,'[1]Gasdat Raw'!$C$1:$AF$1,0),FALSE)</f>
        <v>0</v>
      </c>
      <c r="J56" s="40">
        <f>VLOOKUP($B56&amp;$A56,'[1]Gasdat Raw'!$C$1:$AF$452,MATCH(J$2,'[1]Gasdat Raw'!$C$1:$AF$1,0),FALSE)</f>
        <v>0</v>
      </c>
      <c r="K56" s="41">
        <f>VLOOKUP($B56&amp;$A56,'[1]Gasdat Raw'!$C$1:$AF$452,MATCH(K$2,'[1]Gasdat Raw'!$C$1:$AF$1,0),FALSE)</f>
        <v>0</v>
      </c>
      <c r="L56" s="40">
        <f>VLOOKUP($B56&amp;$A56,'[1]Gasdat Raw'!$C$1:$AF$452,MATCH(L$2,'[1]Gasdat Raw'!$C$1:$AF$1,0),FALSE)</f>
        <v>0</v>
      </c>
      <c r="M56" s="41">
        <f>VLOOKUP($B56&amp;$A56,'[1]Gasdat Raw'!$C$1:$AF$452,MATCH(M$2,'[1]Gasdat Raw'!$C$1:$AF$1,0),FALSE)</f>
        <v>0</v>
      </c>
      <c r="N56" s="40">
        <f>VLOOKUP($B56&amp;$A56,'[1]Gasdat Raw'!$C$1:$AF$452,MATCH(N$2,'[1]Gasdat Raw'!$C$1:$AF$1,0),FALSE)</f>
        <v>0</v>
      </c>
      <c r="O56" s="41">
        <f>VLOOKUP($B56&amp;$A56,'[1]Gasdat Raw'!$C$1:$AF$452,MATCH(O$2,'[1]Gasdat Raw'!$C$1:$AF$1,0),FALSE)</f>
        <v>0</v>
      </c>
      <c r="P56" s="40">
        <f>VLOOKUP($B56&amp;$A56,'[1]Gasdat Raw'!$C$1:$AF$452,MATCH(P$2,'[1]Gasdat Raw'!$C$1:$AF$1,0),FALSE)</f>
        <v>567522</v>
      </c>
      <c r="Q56" s="41">
        <f>VLOOKUP($B56&amp;$A56,'[1]Gasdat Raw'!$C$1:$AF$452,MATCH(Q$2,'[1]Gasdat Raw'!$C$1:$AF$1,0),FALSE)</f>
        <v>661152</v>
      </c>
      <c r="R56" s="40">
        <f>VLOOKUP($B56&amp;$A56,'[1]Gasdat Raw'!$C$1:$AF$452,MATCH(R$2,'[1]Gasdat Raw'!$C$1:$AF$1,0),FALSE)</f>
        <v>397888528</v>
      </c>
      <c r="S56" s="41">
        <f>VLOOKUP($B56&amp;$A56,'[1]Gasdat Raw'!$C$1:$AF$452,MATCH(S$2,'[1]Gasdat Raw'!$C$1:$AF$1,0),FALSE)</f>
        <v>0</v>
      </c>
      <c r="T56" s="40">
        <f>VLOOKUP($B56&amp;$A56,'[1]Gasdat Raw'!$C$1:$AF$452,MATCH(T$2,'[1]Gasdat Raw'!$C$1:$AF$1,0),FALSE)</f>
        <v>21476299</v>
      </c>
      <c r="U56" s="41">
        <f>VLOOKUP($B56&amp;$A56,'[1]Gasdat Raw'!$C$1:$AF$452,MATCH(U$2,'[1]Gasdat Raw'!$C$1:$AF$1,0),FALSE)</f>
        <v>0</v>
      </c>
      <c r="V56" s="40">
        <f>VLOOKUP($B56&amp;$A56,'[1]Gasdat Raw'!$C$1:$AF$452,MATCH(V$2,'[1]Gasdat Raw'!$C$1:$AF$1,0),FALSE)</f>
        <v>277526480</v>
      </c>
      <c r="W56" s="41">
        <f>VLOOKUP($B56&amp;$A56,'[1]Gasdat Raw'!$C$1:$AF$452,MATCH(W$2,'[1]Gasdat Raw'!$C$1:$AF$1,0),FALSE)</f>
        <v>57351236</v>
      </c>
      <c r="X56" s="40">
        <f>VLOOKUP($B56&amp;$A56,'[1]Gasdat Raw'!$C$1:$AF$452,MATCH(X$2,'[1]Gasdat Raw'!$C$1:$AF$1,0),FALSE)</f>
        <v>49662585</v>
      </c>
      <c r="Y56" s="41">
        <f>VLOOKUP($B56&amp;$A56,'[1]Gasdat Raw'!$C$1:$AF$452,MATCH(Y$2,'[1]Gasdat Raw'!$C$1:$AF$1,0),FALSE)</f>
        <v>8928359</v>
      </c>
      <c r="Z56" s="40">
        <f>VLOOKUP($B56&amp;$A56,'[1]Gasdat Raw'!$C$1:$AF$452,MATCH(Z$2,'[1]Gasdat Raw'!$C$1:$AF$1,0),FALSE)</f>
        <v>2874513</v>
      </c>
      <c r="AA56" s="41">
        <f>VLOOKUP($B56&amp;$A56,'[1]Gasdat Raw'!$C$1:$AF$452,MATCH(AA$2,'[1]Gasdat Raw'!$C$1:$AF$1,0),FALSE)</f>
        <v>10773009</v>
      </c>
      <c r="AB56" s="40">
        <f>VLOOKUP($B56&amp;$A56,'[1]Gasdat Raw'!$C$1:$AF$452,MATCH(AB$2,'[1]Gasdat Raw'!$C$1:$AF$1,0),FALSE)</f>
        <v>37055</v>
      </c>
      <c r="AC56" s="41">
        <f>VLOOKUP($B56&amp;$A56,'[1]Gasdat Raw'!$C$1:$AF$452,MATCH(AC$2,'[1]Gasdat Raw'!$C$1:$AF$1,0),FALSE)</f>
        <v>0</v>
      </c>
      <c r="AD56" s="40">
        <f>VLOOKUP($B56&amp;$A56,'[1]Gasdat Raw'!$C$1:$AF$452,MATCH(AD$2,'[1]Gasdat Raw'!$C$1:$AF$1,0),FALSE)</f>
        <v>0</v>
      </c>
      <c r="AE56" s="41">
        <f>VLOOKUP($B56&amp;$A56,'[1]Gasdat Raw'!$C$1:$AF$452,MATCH(AE$2,'[1]Gasdat Raw'!$C$1:$AF$1,0),FALSE)</f>
        <v>827746738</v>
      </c>
      <c r="AF56" s="42">
        <f t="shared" si="0"/>
        <v>844119699</v>
      </c>
    </row>
    <row r="57" spans="1:32" x14ac:dyDescent="0.2">
      <c r="A57" s="39" t="s">
        <v>375</v>
      </c>
      <c r="B57" s="28">
        <v>117604</v>
      </c>
      <c r="C57" s="28" t="s">
        <v>298</v>
      </c>
      <c r="D57" s="40">
        <f>VLOOKUP($B57&amp;$A57,'[1]Gasdat Raw'!$C$1:$AF$452,MATCH(D$2,'[1]Gasdat Raw'!$C$1:$AF$1,0),FALSE)</f>
        <v>0</v>
      </c>
      <c r="E57" s="41">
        <f>VLOOKUP($B57&amp;$A57,'[1]Gasdat Raw'!$C$1:$AF$452,MATCH(E$2,'[1]Gasdat Raw'!$C$1:$AF$1,0),FALSE)</f>
        <v>0</v>
      </c>
      <c r="F57" s="40">
        <f>VLOOKUP($B57&amp;$A57,'[1]Gasdat Raw'!$C$1:$AF$452,MATCH(F$2,'[1]Gasdat Raw'!$C$1:$AF$1,0),FALSE)</f>
        <v>526157</v>
      </c>
      <c r="G57" s="41">
        <f>VLOOKUP($B57&amp;$A57,'[1]Gasdat Raw'!$C$1:$AF$452,MATCH(G$2,'[1]Gasdat Raw'!$C$1:$AF$1,0),FALSE)</f>
        <v>6354936</v>
      </c>
      <c r="H57" s="40">
        <f>VLOOKUP($B57&amp;$A57,'[1]Gasdat Raw'!$C$1:$AF$452,MATCH(H$2,'[1]Gasdat Raw'!$C$1:$AF$1,0),FALSE)</f>
        <v>11580360</v>
      </c>
      <c r="I57" s="41">
        <f>VLOOKUP($B57&amp;$A57,'[1]Gasdat Raw'!$C$1:$AF$452,MATCH(I$2,'[1]Gasdat Raw'!$C$1:$AF$1,0),FALSE)</f>
        <v>280332813</v>
      </c>
      <c r="J57" s="40">
        <f>VLOOKUP($B57&amp;$A57,'[1]Gasdat Raw'!$C$1:$AF$452,MATCH(J$2,'[1]Gasdat Raw'!$C$1:$AF$1,0),FALSE)</f>
        <v>89768130</v>
      </c>
      <c r="K57" s="41">
        <f>VLOOKUP($B57&amp;$A57,'[1]Gasdat Raw'!$C$1:$AF$452,MATCH(K$2,'[1]Gasdat Raw'!$C$1:$AF$1,0),FALSE)</f>
        <v>22458195</v>
      </c>
      <c r="L57" s="40">
        <f>VLOOKUP($B57&amp;$A57,'[1]Gasdat Raw'!$C$1:$AF$452,MATCH(L$2,'[1]Gasdat Raw'!$C$1:$AF$1,0),FALSE)</f>
        <v>10851130</v>
      </c>
      <c r="M57" s="41">
        <f>VLOOKUP($B57&amp;$A57,'[1]Gasdat Raw'!$C$1:$AF$452,MATCH(M$2,'[1]Gasdat Raw'!$C$1:$AF$1,0),FALSE)</f>
        <v>4375179</v>
      </c>
      <c r="N57" s="40">
        <f>VLOOKUP($B57&amp;$A57,'[1]Gasdat Raw'!$C$1:$AF$452,MATCH(N$2,'[1]Gasdat Raw'!$C$1:$AF$1,0),FALSE)</f>
        <v>0</v>
      </c>
      <c r="O57" s="41">
        <f>VLOOKUP($B57&amp;$A57,'[1]Gasdat Raw'!$C$1:$AF$452,MATCH(O$2,'[1]Gasdat Raw'!$C$1:$AF$1,0),FALSE)</f>
        <v>426246900</v>
      </c>
      <c r="P57" s="40">
        <f>VLOOKUP($B57&amp;$A57,'[1]Gasdat Raw'!$C$1:$AF$452,MATCH(P$2,'[1]Gasdat Raw'!$C$1:$AF$1,0),FALSE)</f>
        <v>0</v>
      </c>
      <c r="Q57" s="41">
        <f>VLOOKUP($B57&amp;$A57,'[1]Gasdat Raw'!$C$1:$AF$452,MATCH(Q$2,'[1]Gasdat Raw'!$C$1:$AF$1,0),FALSE)</f>
        <v>0</v>
      </c>
      <c r="R57" s="40">
        <f>VLOOKUP($B57&amp;$A57,'[1]Gasdat Raw'!$C$1:$AF$452,MATCH(R$2,'[1]Gasdat Raw'!$C$1:$AF$1,0),FALSE)</f>
        <v>0</v>
      </c>
      <c r="S57" s="41">
        <f>VLOOKUP($B57&amp;$A57,'[1]Gasdat Raw'!$C$1:$AF$452,MATCH(S$2,'[1]Gasdat Raw'!$C$1:$AF$1,0),FALSE)</f>
        <v>0</v>
      </c>
      <c r="T57" s="40">
        <f>VLOOKUP($B57&amp;$A57,'[1]Gasdat Raw'!$C$1:$AF$452,MATCH(T$2,'[1]Gasdat Raw'!$C$1:$AF$1,0),FALSE)</f>
        <v>0</v>
      </c>
      <c r="U57" s="41">
        <f>VLOOKUP($B57&amp;$A57,'[1]Gasdat Raw'!$C$1:$AF$452,MATCH(U$2,'[1]Gasdat Raw'!$C$1:$AF$1,0),FALSE)</f>
        <v>0</v>
      </c>
      <c r="V57" s="40">
        <f>VLOOKUP($B57&amp;$A57,'[1]Gasdat Raw'!$C$1:$AF$452,MATCH(V$2,'[1]Gasdat Raw'!$C$1:$AF$1,0),FALSE)</f>
        <v>0</v>
      </c>
      <c r="W57" s="41">
        <f>VLOOKUP($B57&amp;$A57,'[1]Gasdat Raw'!$C$1:$AF$452,MATCH(W$2,'[1]Gasdat Raw'!$C$1:$AF$1,0),FALSE)</f>
        <v>0</v>
      </c>
      <c r="X57" s="40">
        <f>VLOOKUP($B57&amp;$A57,'[1]Gasdat Raw'!$C$1:$AF$452,MATCH(X$2,'[1]Gasdat Raw'!$C$1:$AF$1,0),FALSE)</f>
        <v>0</v>
      </c>
      <c r="Y57" s="41">
        <f>VLOOKUP($B57&amp;$A57,'[1]Gasdat Raw'!$C$1:$AF$452,MATCH(Y$2,'[1]Gasdat Raw'!$C$1:$AF$1,0),FALSE)</f>
        <v>0</v>
      </c>
      <c r="Z57" s="40">
        <f>VLOOKUP($B57&amp;$A57,'[1]Gasdat Raw'!$C$1:$AF$452,MATCH(Z$2,'[1]Gasdat Raw'!$C$1:$AF$1,0),FALSE)</f>
        <v>0</v>
      </c>
      <c r="AA57" s="41">
        <f>VLOOKUP($B57&amp;$A57,'[1]Gasdat Raw'!$C$1:$AF$452,MATCH(AA$2,'[1]Gasdat Raw'!$C$1:$AF$1,0),FALSE)</f>
        <v>0</v>
      </c>
      <c r="AB57" s="40">
        <f>VLOOKUP($B57&amp;$A57,'[1]Gasdat Raw'!$C$1:$AF$452,MATCH(AB$2,'[1]Gasdat Raw'!$C$1:$AF$1,0),FALSE)</f>
        <v>0</v>
      </c>
      <c r="AC57" s="41">
        <f>VLOOKUP($B57&amp;$A57,'[1]Gasdat Raw'!$C$1:$AF$452,MATCH(AC$2,'[1]Gasdat Raw'!$C$1:$AF$1,0),FALSE)</f>
        <v>0</v>
      </c>
      <c r="AD57" s="40">
        <f>VLOOKUP($B57&amp;$A57,'[1]Gasdat Raw'!$C$1:$AF$452,MATCH(AD$2,'[1]Gasdat Raw'!$C$1:$AF$1,0),FALSE)</f>
        <v>0</v>
      </c>
      <c r="AE57" s="41">
        <f>VLOOKUP($B57&amp;$A57,'[1]Gasdat Raw'!$C$1:$AF$452,MATCH(AE$2,'[1]Gasdat Raw'!$C$1:$AF$1,0),FALSE)</f>
        <v>0</v>
      </c>
      <c r="AF57" s="42">
        <f t="shared" si="0"/>
        <v>426246900</v>
      </c>
    </row>
    <row r="58" spans="1:32" x14ac:dyDescent="0.2">
      <c r="A58" s="39" t="s">
        <v>376</v>
      </c>
      <c r="B58" s="28">
        <v>117633</v>
      </c>
      <c r="C58" s="28" t="s">
        <v>298</v>
      </c>
      <c r="D58" s="40">
        <f>VLOOKUP($B58&amp;$A58,'[1]Gasdat Raw'!$C$1:$AF$452,MATCH(D$2,'[1]Gasdat Raw'!$C$1:$AF$1,0),FALSE)</f>
        <v>0</v>
      </c>
      <c r="E58" s="41">
        <f>VLOOKUP($B58&amp;$A58,'[1]Gasdat Raw'!$C$1:$AF$452,MATCH(E$2,'[1]Gasdat Raw'!$C$1:$AF$1,0),FALSE)</f>
        <v>0</v>
      </c>
      <c r="F58" s="40">
        <f>VLOOKUP($B58&amp;$A58,'[1]Gasdat Raw'!$C$1:$AF$452,MATCH(F$2,'[1]Gasdat Raw'!$C$1:$AF$1,0),FALSE)</f>
        <v>4034780</v>
      </c>
      <c r="G58" s="41">
        <f>VLOOKUP($B58&amp;$A58,'[1]Gasdat Raw'!$C$1:$AF$452,MATCH(G$2,'[1]Gasdat Raw'!$C$1:$AF$1,0),FALSE)</f>
        <v>50607246</v>
      </c>
      <c r="H58" s="40">
        <f>VLOOKUP($B58&amp;$A58,'[1]Gasdat Raw'!$C$1:$AF$452,MATCH(H$2,'[1]Gasdat Raw'!$C$1:$AF$1,0),FALSE)</f>
        <v>26097234</v>
      </c>
      <c r="I58" s="41">
        <f>VLOOKUP($B58&amp;$A58,'[1]Gasdat Raw'!$C$1:$AF$452,MATCH(I$2,'[1]Gasdat Raw'!$C$1:$AF$1,0),FALSE)</f>
        <v>707577311</v>
      </c>
      <c r="J58" s="40">
        <f>VLOOKUP($B58&amp;$A58,'[1]Gasdat Raw'!$C$1:$AF$452,MATCH(J$2,'[1]Gasdat Raw'!$C$1:$AF$1,0),FALSE)</f>
        <v>133904577</v>
      </c>
      <c r="K58" s="41">
        <f>VLOOKUP($B58&amp;$A58,'[1]Gasdat Raw'!$C$1:$AF$452,MATCH(K$2,'[1]Gasdat Raw'!$C$1:$AF$1,0),FALSE)</f>
        <v>75810911</v>
      </c>
      <c r="L58" s="40">
        <f>VLOOKUP($B58&amp;$A58,'[1]Gasdat Raw'!$C$1:$AF$452,MATCH(L$2,'[1]Gasdat Raw'!$C$1:$AF$1,0),FALSE)</f>
        <v>9154567</v>
      </c>
      <c r="M58" s="41">
        <f>VLOOKUP($B58&amp;$A58,'[1]Gasdat Raw'!$C$1:$AF$452,MATCH(M$2,'[1]Gasdat Raw'!$C$1:$AF$1,0),FALSE)</f>
        <v>17491150</v>
      </c>
      <c r="N58" s="40">
        <f>VLOOKUP($B58&amp;$A58,'[1]Gasdat Raw'!$C$1:$AF$452,MATCH(N$2,'[1]Gasdat Raw'!$C$1:$AF$1,0),FALSE)</f>
        <v>0</v>
      </c>
      <c r="O58" s="41">
        <f>VLOOKUP($B58&amp;$A58,'[1]Gasdat Raw'!$C$1:$AF$452,MATCH(O$2,'[1]Gasdat Raw'!$C$1:$AF$1,0),FALSE)</f>
        <v>1024677776</v>
      </c>
      <c r="P58" s="40">
        <f>VLOOKUP($B58&amp;$A58,'[1]Gasdat Raw'!$C$1:$AF$452,MATCH(P$2,'[1]Gasdat Raw'!$C$1:$AF$1,0),FALSE)</f>
        <v>0</v>
      </c>
      <c r="Q58" s="41">
        <f>VLOOKUP($B58&amp;$A58,'[1]Gasdat Raw'!$C$1:$AF$452,MATCH(Q$2,'[1]Gasdat Raw'!$C$1:$AF$1,0),FALSE)</f>
        <v>0</v>
      </c>
      <c r="R58" s="40">
        <f>VLOOKUP($B58&amp;$A58,'[1]Gasdat Raw'!$C$1:$AF$452,MATCH(R$2,'[1]Gasdat Raw'!$C$1:$AF$1,0),FALSE)</f>
        <v>0</v>
      </c>
      <c r="S58" s="41">
        <f>VLOOKUP($B58&amp;$A58,'[1]Gasdat Raw'!$C$1:$AF$452,MATCH(S$2,'[1]Gasdat Raw'!$C$1:$AF$1,0),FALSE)</f>
        <v>0</v>
      </c>
      <c r="T58" s="40">
        <f>VLOOKUP($B58&amp;$A58,'[1]Gasdat Raw'!$C$1:$AF$452,MATCH(T$2,'[1]Gasdat Raw'!$C$1:$AF$1,0),FALSE)</f>
        <v>0</v>
      </c>
      <c r="U58" s="41">
        <f>VLOOKUP($B58&amp;$A58,'[1]Gasdat Raw'!$C$1:$AF$452,MATCH(U$2,'[1]Gasdat Raw'!$C$1:$AF$1,0),FALSE)</f>
        <v>0</v>
      </c>
      <c r="V58" s="40">
        <f>VLOOKUP($B58&amp;$A58,'[1]Gasdat Raw'!$C$1:$AF$452,MATCH(V$2,'[1]Gasdat Raw'!$C$1:$AF$1,0),FALSE)</f>
        <v>0</v>
      </c>
      <c r="W58" s="41">
        <f>VLOOKUP($B58&amp;$A58,'[1]Gasdat Raw'!$C$1:$AF$452,MATCH(W$2,'[1]Gasdat Raw'!$C$1:$AF$1,0),FALSE)</f>
        <v>0</v>
      </c>
      <c r="X58" s="40">
        <f>VLOOKUP($B58&amp;$A58,'[1]Gasdat Raw'!$C$1:$AF$452,MATCH(X$2,'[1]Gasdat Raw'!$C$1:$AF$1,0),FALSE)</f>
        <v>0</v>
      </c>
      <c r="Y58" s="41">
        <f>VLOOKUP($B58&amp;$A58,'[1]Gasdat Raw'!$C$1:$AF$452,MATCH(Y$2,'[1]Gasdat Raw'!$C$1:$AF$1,0),FALSE)</f>
        <v>0</v>
      </c>
      <c r="Z58" s="40">
        <f>VLOOKUP($B58&amp;$A58,'[1]Gasdat Raw'!$C$1:$AF$452,MATCH(Z$2,'[1]Gasdat Raw'!$C$1:$AF$1,0),FALSE)</f>
        <v>0</v>
      </c>
      <c r="AA58" s="41">
        <f>VLOOKUP($B58&amp;$A58,'[1]Gasdat Raw'!$C$1:$AF$452,MATCH(AA$2,'[1]Gasdat Raw'!$C$1:$AF$1,0),FALSE)</f>
        <v>0</v>
      </c>
      <c r="AB58" s="40">
        <f>VLOOKUP($B58&amp;$A58,'[1]Gasdat Raw'!$C$1:$AF$452,MATCH(AB$2,'[1]Gasdat Raw'!$C$1:$AF$1,0),FALSE)</f>
        <v>0</v>
      </c>
      <c r="AC58" s="41">
        <f>VLOOKUP($B58&amp;$A58,'[1]Gasdat Raw'!$C$1:$AF$452,MATCH(AC$2,'[1]Gasdat Raw'!$C$1:$AF$1,0),FALSE)</f>
        <v>0</v>
      </c>
      <c r="AD58" s="40">
        <f>VLOOKUP($B58&amp;$A58,'[1]Gasdat Raw'!$C$1:$AF$452,MATCH(AD$2,'[1]Gasdat Raw'!$C$1:$AF$1,0),FALSE)</f>
        <v>0</v>
      </c>
      <c r="AE58" s="41">
        <f>VLOOKUP($B58&amp;$A58,'[1]Gasdat Raw'!$C$1:$AF$452,MATCH(AE$2,'[1]Gasdat Raw'!$C$1:$AF$1,0),FALSE)</f>
        <v>0</v>
      </c>
      <c r="AF58" s="42">
        <f t="shared" si="0"/>
        <v>1024677776</v>
      </c>
    </row>
    <row r="59" spans="1:32" x14ac:dyDescent="0.2">
      <c r="A59" s="39" t="s">
        <v>377</v>
      </c>
      <c r="B59" s="28">
        <v>125061</v>
      </c>
      <c r="C59" s="28" t="s">
        <v>378</v>
      </c>
      <c r="D59" s="40">
        <f>VLOOKUP($B59&amp;$A59,'[1]Gasdat Raw'!$C$1:$AF$452,MATCH(D$2,'[1]Gasdat Raw'!$C$1:$AF$1,0),FALSE)</f>
        <v>0</v>
      </c>
      <c r="E59" s="41">
        <f>VLOOKUP($B59&amp;$A59,'[1]Gasdat Raw'!$C$1:$AF$452,MATCH(E$2,'[1]Gasdat Raw'!$C$1:$AF$1,0),FALSE)</f>
        <v>0</v>
      </c>
      <c r="F59" s="40">
        <f>VLOOKUP($B59&amp;$A59,'[1]Gasdat Raw'!$C$1:$AF$452,MATCH(F$2,'[1]Gasdat Raw'!$C$1:$AF$1,0),FALSE)</f>
        <v>6799</v>
      </c>
      <c r="G59" s="41">
        <f>VLOOKUP($B59&amp;$A59,'[1]Gasdat Raw'!$C$1:$AF$452,MATCH(G$2,'[1]Gasdat Raw'!$C$1:$AF$1,0),FALSE)</f>
        <v>87542</v>
      </c>
      <c r="H59" s="40">
        <f>VLOOKUP($B59&amp;$A59,'[1]Gasdat Raw'!$C$1:$AF$452,MATCH(H$2,'[1]Gasdat Raw'!$C$1:$AF$1,0),FALSE)</f>
        <v>109542</v>
      </c>
      <c r="I59" s="41">
        <f>VLOOKUP($B59&amp;$A59,'[1]Gasdat Raw'!$C$1:$AF$452,MATCH(I$2,'[1]Gasdat Raw'!$C$1:$AF$1,0),FALSE)</f>
        <v>3025811</v>
      </c>
      <c r="J59" s="40">
        <f>VLOOKUP($B59&amp;$A59,'[1]Gasdat Raw'!$C$1:$AF$452,MATCH(J$2,'[1]Gasdat Raw'!$C$1:$AF$1,0),FALSE)</f>
        <v>0</v>
      </c>
      <c r="K59" s="41">
        <f>VLOOKUP($B59&amp;$A59,'[1]Gasdat Raw'!$C$1:$AF$452,MATCH(K$2,'[1]Gasdat Raw'!$C$1:$AF$1,0),FALSE)</f>
        <v>1319066</v>
      </c>
      <c r="L59" s="40">
        <f>VLOOKUP($B59&amp;$A59,'[1]Gasdat Raw'!$C$1:$AF$452,MATCH(L$2,'[1]Gasdat Raw'!$C$1:$AF$1,0),FALSE)</f>
        <v>38335</v>
      </c>
      <c r="M59" s="41">
        <f>VLOOKUP($B59&amp;$A59,'[1]Gasdat Raw'!$C$1:$AF$452,MATCH(M$2,'[1]Gasdat Raw'!$C$1:$AF$1,0),FALSE)</f>
        <v>0</v>
      </c>
      <c r="N59" s="40">
        <f>VLOOKUP($B59&amp;$A59,'[1]Gasdat Raw'!$C$1:$AF$452,MATCH(N$2,'[1]Gasdat Raw'!$C$1:$AF$1,0),FALSE)</f>
        <v>0</v>
      </c>
      <c r="O59" s="41">
        <f>VLOOKUP($B59&amp;$A59,'[1]Gasdat Raw'!$C$1:$AF$452,MATCH(O$2,'[1]Gasdat Raw'!$C$1:$AF$1,0),FALSE)</f>
        <v>4587095</v>
      </c>
      <c r="P59" s="40">
        <f>VLOOKUP($B59&amp;$A59,'[1]Gasdat Raw'!$C$1:$AF$452,MATCH(P$2,'[1]Gasdat Raw'!$C$1:$AF$1,0),FALSE)</f>
        <v>0</v>
      </c>
      <c r="Q59" s="41">
        <f>VLOOKUP($B59&amp;$A59,'[1]Gasdat Raw'!$C$1:$AF$452,MATCH(Q$2,'[1]Gasdat Raw'!$C$1:$AF$1,0),FALSE)</f>
        <v>0</v>
      </c>
      <c r="R59" s="40">
        <f>VLOOKUP($B59&amp;$A59,'[1]Gasdat Raw'!$C$1:$AF$452,MATCH(R$2,'[1]Gasdat Raw'!$C$1:$AF$1,0),FALSE)</f>
        <v>0</v>
      </c>
      <c r="S59" s="41">
        <f>VLOOKUP($B59&amp;$A59,'[1]Gasdat Raw'!$C$1:$AF$452,MATCH(S$2,'[1]Gasdat Raw'!$C$1:$AF$1,0),FALSE)</f>
        <v>0</v>
      </c>
      <c r="T59" s="40">
        <f>VLOOKUP($B59&amp;$A59,'[1]Gasdat Raw'!$C$1:$AF$452,MATCH(T$2,'[1]Gasdat Raw'!$C$1:$AF$1,0),FALSE)</f>
        <v>0</v>
      </c>
      <c r="U59" s="41">
        <f>VLOOKUP($B59&amp;$A59,'[1]Gasdat Raw'!$C$1:$AF$452,MATCH(U$2,'[1]Gasdat Raw'!$C$1:$AF$1,0),FALSE)</f>
        <v>0</v>
      </c>
      <c r="V59" s="40">
        <f>VLOOKUP($B59&amp;$A59,'[1]Gasdat Raw'!$C$1:$AF$452,MATCH(V$2,'[1]Gasdat Raw'!$C$1:$AF$1,0),FALSE)</f>
        <v>0</v>
      </c>
      <c r="W59" s="41">
        <f>VLOOKUP($B59&amp;$A59,'[1]Gasdat Raw'!$C$1:$AF$452,MATCH(W$2,'[1]Gasdat Raw'!$C$1:$AF$1,0),FALSE)</f>
        <v>0</v>
      </c>
      <c r="X59" s="40">
        <f>VLOOKUP($B59&amp;$A59,'[1]Gasdat Raw'!$C$1:$AF$452,MATCH(X$2,'[1]Gasdat Raw'!$C$1:$AF$1,0),FALSE)</f>
        <v>0</v>
      </c>
      <c r="Y59" s="41">
        <f>VLOOKUP($B59&amp;$A59,'[1]Gasdat Raw'!$C$1:$AF$452,MATCH(Y$2,'[1]Gasdat Raw'!$C$1:$AF$1,0),FALSE)</f>
        <v>0</v>
      </c>
      <c r="Z59" s="40">
        <f>VLOOKUP($B59&amp;$A59,'[1]Gasdat Raw'!$C$1:$AF$452,MATCH(Z$2,'[1]Gasdat Raw'!$C$1:$AF$1,0),FALSE)</f>
        <v>0</v>
      </c>
      <c r="AA59" s="41">
        <f>VLOOKUP($B59&amp;$A59,'[1]Gasdat Raw'!$C$1:$AF$452,MATCH(AA$2,'[1]Gasdat Raw'!$C$1:$AF$1,0),FALSE)</f>
        <v>0</v>
      </c>
      <c r="AB59" s="40">
        <f>VLOOKUP($B59&amp;$A59,'[1]Gasdat Raw'!$C$1:$AF$452,MATCH(AB$2,'[1]Gasdat Raw'!$C$1:$AF$1,0),FALSE)</f>
        <v>0</v>
      </c>
      <c r="AC59" s="41">
        <f>VLOOKUP($B59&amp;$A59,'[1]Gasdat Raw'!$C$1:$AF$452,MATCH(AC$2,'[1]Gasdat Raw'!$C$1:$AF$1,0),FALSE)</f>
        <v>0</v>
      </c>
      <c r="AD59" s="40">
        <f>VLOOKUP($B59&amp;$A59,'[1]Gasdat Raw'!$C$1:$AF$452,MATCH(AD$2,'[1]Gasdat Raw'!$C$1:$AF$1,0),FALSE)</f>
        <v>0</v>
      </c>
      <c r="AE59" s="41">
        <f>VLOOKUP($B59&amp;$A59,'[1]Gasdat Raw'!$C$1:$AF$452,MATCH(AE$2,'[1]Gasdat Raw'!$C$1:$AF$1,0),FALSE)</f>
        <v>0</v>
      </c>
      <c r="AF59" s="42">
        <f t="shared" si="0"/>
        <v>4587095</v>
      </c>
    </row>
    <row r="60" spans="1:32" x14ac:dyDescent="0.2">
      <c r="A60" s="39" t="s">
        <v>379</v>
      </c>
      <c r="B60" s="28">
        <v>100738</v>
      </c>
      <c r="C60" s="28" t="s">
        <v>356</v>
      </c>
      <c r="D60" s="40">
        <f>VLOOKUP($B60&amp;$A60,'[1]Gasdat Raw'!$C$1:$AF$452,MATCH(D$2,'[1]Gasdat Raw'!$C$1:$AF$1,0),FALSE)</f>
        <v>4874204</v>
      </c>
      <c r="E60" s="41">
        <f>VLOOKUP($B60&amp;$A60,'[1]Gasdat Raw'!$C$1:$AF$452,MATCH(E$2,'[1]Gasdat Raw'!$C$1:$AF$1,0),FALSE)</f>
        <v>0</v>
      </c>
      <c r="F60" s="40">
        <f>VLOOKUP($B60&amp;$A60,'[1]Gasdat Raw'!$C$1:$AF$452,MATCH(F$2,'[1]Gasdat Raw'!$C$1:$AF$1,0),FALSE)</f>
        <v>267282</v>
      </c>
      <c r="G60" s="41">
        <f>VLOOKUP($B60&amp;$A60,'[1]Gasdat Raw'!$C$1:$AF$452,MATCH(G$2,'[1]Gasdat Raw'!$C$1:$AF$1,0),FALSE)</f>
        <v>910856</v>
      </c>
      <c r="H60" s="40">
        <f>VLOOKUP($B60&amp;$A60,'[1]Gasdat Raw'!$C$1:$AF$452,MATCH(H$2,'[1]Gasdat Raw'!$C$1:$AF$1,0),FALSE)</f>
        <v>398294</v>
      </c>
      <c r="I60" s="41">
        <f>VLOOKUP($B60&amp;$A60,'[1]Gasdat Raw'!$C$1:$AF$452,MATCH(I$2,'[1]Gasdat Raw'!$C$1:$AF$1,0),FALSE)</f>
        <v>31763739</v>
      </c>
      <c r="J60" s="40">
        <f>VLOOKUP($B60&amp;$A60,'[1]Gasdat Raw'!$C$1:$AF$452,MATCH(J$2,'[1]Gasdat Raw'!$C$1:$AF$1,0),FALSE)</f>
        <v>0</v>
      </c>
      <c r="K60" s="41">
        <f>VLOOKUP($B60&amp;$A60,'[1]Gasdat Raw'!$C$1:$AF$452,MATCH(K$2,'[1]Gasdat Raw'!$C$1:$AF$1,0),FALSE)</f>
        <v>7350400</v>
      </c>
      <c r="L60" s="40">
        <f>VLOOKUP($B60&amp;$A60,'[1]Gasdat Raw'!$C$1:$AF$452,MATCH(L$2,'[1]Gasdat Raw'!$C$1:$AF$1,0),FALSE)</f>
        <v>0</v>
      </c>
      <c r="M60" s="41">
        <f>VLOOKUP($B60&amp;$A60,'[1]Gasdat Raw'!$C$1:$AF$452,MATCH(M$2,'[1]Gasdat Raw'!$C$1:$AF$1,0),FALSE)</f>
        <v>0</v>
      </c>
      <c r="N60" s="40">
        <f>VLOOKUP($B60&amp;$A60,'[1]Gasdat Raw'!$C$1:$AF$452,MATCH(N$2,'[1]Gasdat Raw'!$C$1:$AF$1,0),FALSE)</f>
        <v>0</v>
      </c>
      <c r="O60" s="41">
        <f>VLOOKUP($B60&amp;$A60,'[1]Gasdat Raw'!$C$1:$AF$452,MATCH(O$2,'[1]Gasdat Raw'!$C$1:$AF$1,0),FALSE)</f>
        <v>40690571</v>
      </c>
      <c r="P60" s="40">
        <f>VLOOKUP($B60&amp;$A60,'[1]Gasdat Raw'!$C$1:$AF$452,MATCH(P$2,'[1]Gasdat Raw'!$C$1:$AF$1,0),FALSE)</f>
        <v>313493</v>
      </c>
      <c r="Q60" s="41">
        <f>VLOOKUP($B60&amp;$A60,'[1]Gasdat Raw'!$C$1:$AF$452,MATCH(Q$2,'[1]Gasdat Raw'!$C$1:$AF$1,0),FALSE)</f>
        <v>245815</v>
      </c>
      <c r="R60" s="40">
        <f>VLOOKUP($B60&amp;$A60,'[1]Gasdat Raw'!$C$1:$AF$452,MATCH(R$2,'[1]Gasdat Raw'!$C$1:$AF$1,0),FALSE)</f>
        <v>75367810</v>
      </c>
      <c r="S60" s="41">
        <f>VLOOKUP($B60&amp;$A60,'[1]Gasdat Raw'!$C$1:$AF$452,MATCH(S$2,'[1]Gasdat Raw'!$C$1:$AF$1,0),FALSE)</f>
        <v>0</v>
      </c>
      <c r="T60" s="40">
        <f>VLOOKUP($B60&amp;$A60,'[1]Gasdat Raw'!$C$1:$AF$452,MATCH(T$2,'[1]Gasdat Raw'!$C$1:$AF$1,0),FALSE)</f>
        <v>5867395</v>
      </c>
      <c r="U60" s="41">
        <f>VLOOKUP($B60&amp;$A60,'[1]Gasdat Raw'!$C$1:$AF$452,MATCH(U$2,'[1]Gasdat Raw'!$C$1:$AF$1,0),FALSE)</f>
        <v>0</v>
      </c>
      <c r="V60" s="40">
        <f>VLOOKUP($B60&amp;$A60,'[1]Gasdat Raw'!$C$1:$AF$452,MATCH(V$2,'[1]Gasdat Raw'!$C$1:$AF$1,0),FALSE)</f>
        <v>50885115</v>
      </c>
      <c r="W60" s="41">
        <f>VLOOKUP($B60&amp;$A60,'[1]Gasdat Raw'!$C$1:$AF$452,MATCH(W$2,'[1]Gasdat Raw'!$C$1:$AF$1,0),FALSE)</f>
        <v>9759582</v>
      </c>
      <c r="X60" s="40">
        <f>VLOOKUP($B60&amp;$A60,'[1]Gasdat Raw'!$C$1:$AF$452,MATCH(X$2,'[1]Gasdat Raw'!$C$1:$AF$1,0),FALSE)</f>
        <v>9221275</v>
      </c>
      <c r="Y60" s="41">
        <f>VLOOKUP($B60&amp;$A60,'[1]Gasdat Raw'!$C$1:$AF$452,MATCH(Y$2,'[1]Gasdat Raw'!$C$1:$AF$1,0),FALSE)</f>
        <v>299800</v>
      </c>
      <c r="Z60" s="40">
        <f>VLOOKUP($B60&amp;$A60,'[1]Gasdat Raw'!$C$1:$AF$452,MATCH(Z$2,'[1]Gasdat Raw'!$C$1:$AF$1,0),FALSE)</f>
        <v>194739</v>
      </c>
      <c r="AA60" s="41">
        <f>VLOOKUP($B60&amp;$A60,'[1]Gasdat Raw'!$C$1:$AF$452,MATCH(AA$2,'[1]Gasdat Raw'!$C$1:$AF$1,0),FALSE)</f>
        <v>1058984</v>
      </c>
      <c r="AB60" s="40">
        <f>VLOOKUP($B60&amp;$A60,'[1]Gasdat Raw'!$C$1:$AF$452,MATCH(AB$2,'[1]Gasdat Raw'!$C$1:$AF$1,0),FALSE)</f>
        <v>0</v>
      </c>
      <c r="AC60" s="41">
        <f>VLOOKUP($B60&amp;$A60,'[1]Gasdat Raw'!$C$1:$AF$452,MATCH(AC$2,'[1]Gasdat Raw'!$C$1:$AF$1,0),FALSE)</f>
        <v>0</v>
      </c>
      <c r="AD60" s="40">
        <f>VLOOKUP($B60&amp;$A60,'[1]Gasdat Raw'!$C$1:$AF$452,MATCH(AD$2,'[1]Gasdat Raw'!$C$1:$AF$1,0),FALSE)</f>
        <v>0</v>
      </c>
      <c r="AE60" s="41">
        <f>VLOOKUP($B60&amp;$A60,'[1]Gasdat Raw'!$C$1:$AF$452,MATCH(AE$2,'[1]Gasdat Raw'!$C$1:$AF$1,0),FALSE)</f>
        <v>153214008</v>
      </c>
      <c r="AF60" s="42">
        <f t="shared" si="0"/>
        <v>198778783</v>
      </c>
    </row>
    <row r="61" spans="1:32" x14ac:dyDescent="0.2">
      <c r="A61" s="39" t="s">
        <v>380</v>
      </c>
      <c r="B61" s="28">
        <v>100863</v>
      </c>
      <c r="C61" s="28" t="s">
        <v>381</v>
      </c>
      <c r="D61" s="40">
        <f>VLOOKUP($B61&amp;$A61,'[1]Gasdat Raw'!$C$1:$AF$452,MATCH(D$2,'[1]Gasdat Raw'!$C$1:$AF$1,0),FALSE)</f>
        <v>0</v>
      </c>
      <c r="E61" s="41">
        <f>VLOOKUP($B61&amp;$A61,'[1]Gasdat Raw'!$C$1:$AF$452,MATCH(E$2,'[1]Gasdat Raw'!$C$1:$AF$1,0),FALSE)</f>
        <v>0</v>
      </c>
      <c r="F61" s="40">
        <f>VLOOKUP($B61&amp;$A61,'[1]Gasdat Raw'!$C$1:$AF$452,MATCH(F$2,'[1]Gasdat Raw'!$C$1:$AF$1,0),FALSE)</f>
        <v>168291</v>
      </c>
      <c r="G61" s="41">
        <f>VLOOKUP($B61&amp;$A61,'[1]Gasdat Raw'!$C$1:$AF$452,MATCH(G$2,'[1]Gasdat Raw'!$C$1:$AF$1,0),FALSE)</f>
        <v>1263278</v>
      </c>
      <c r="H61" s="40">
        <f>VLOOKUP($B61&amp;$A61,'[1]Gasdat Raw'!$C$1:$AF$452,MATCH(H$2,'[1]Gasdat Raw'!$C$1:$AF$1,0),FALSE)</f>
        <v>811287</v>
      </c>
      <c r="I61" s="41">
        <f>VLOOKUP($B61&amp;$A61,'[1]Gasdat Raw'!$C$1:$AF$452,MATCH(I$2,'[1]Gasdat Raw'!$C$1:$AF$1,0),FALSE)</f>
        <v>49904341</v>
      </c>
      <c r="J61" s="40">
        <f>VLOOKUP($B61&amp;$A61,'[1]Gasdat Raw'!$C$1:$AF$452,MATCH(J$2,'[1]Gasdat Raw'!$C$1:$AF$1,0),FALSE)</f>
        <v>42147</v>
      </c>
      <c r="K61" s="41">
        <f>VLOOKUP($B61&amp;$A61,'[1]Gasdat Raw'!$C$1:$AF$452,MATCH(K$2,'[1]Gasdat Raw'!$C$1:$AF$1,0),FALSE)</f>
        <v>5638259</v>
      </c>
      <c r="L61" s="40">
        <f>VLOOKUP($B61&amp;$A61,'[1]Gasdat Raw'!$C$1:$AF$452,MATCH(L$2,'[1]Gasdat Raw'!$C$1:$AF$1,0),FALSE)</f>
        <v>0</v>
      </c>
      <c r="M61" s="41">
        <f>VLOOKUP($B61&amp;$A61,'[1]Gasdat Raw'!$C$1:$AF$452,MATCH(M$2,'[1]Gasdat Raw'!$C$1:$AF$1,0),FALSE)</f>
        <v>10648</v>
      </c>
      <c r="N61" s="40">
        <f>VLOOKUP($B61&amp;$A61,'[1]Gasdat Raw'!$C$1:$AF$452,MATCH(N$2,'[1]Gasdat Raw'!$C$1:$AF$1,0),FALSE)</f>
        <v>0</v>
      </c>
      <c r="O61" s="41">
        <f>VLOOKUP($B61&amp;$A61,'[1]Gasdat Raw'!$C$1:$AF$452,MATCH(O$2,'[1]Gasdat Raw'!$C$1:$AF$1,0),FALSE)</f>
        <v>57838251</v>
      </c>
      <c r="P61" s="40">
        <f>VLOOKUP($B61&amp;$A61,'[1]Gasdat Raw'!$C$1:$AF$452,MATCH(P$2,'[1]Gasdat Raw'!$C$1:$AF$1,0),FALSE)</f>
        <v>405028</v>
      </c>
      <c r="Q61" s="41">
        <f>VLOOKUP($B61&amp;$A61,'[1]Gasdat Raw'!$C$1:$AF$452,MATCH(Q$2,'[1]Gasdat Raw'!$C$1:$AF$1,0),FALSE)</f>
        <v>722974</v>
      </c>
      <c r="R61" s="40">
        <f>VLOOKUP($B61&amp;$A61,'[1]Gasdat Raw'!$C$1:$AF$452,MATCH(R$2,'[1]Gasdat Raw'!$C$1:$AF$1,0),FALSE)</f>
        <v>140232168</v>
      </c>
      <c r="S61" s="41">
        <f>VLOOKUP($B61&amp;$A61,'[1]Gasdat Raw'!$C$1:$AF$452,MATCH(S$2,'[1]Gasdat Raw'!$C$1:$AF$1,0),FALSE)</f>
        <v>0</v>
      </c>
      <c r="T61" s="40">
        <f>VLOOKUP($B61&amp;$A61,'[1]Gasdat Raw'!$C$1:$AF$452,MATCH(T$2,'[1]Gasdat Raw'!$C$1:$AF$1,0),FALSE)</f>
        <v>8983941</v>
      </c>
      <c r="U61" s="41">
        <f>VLOOKUP($B61&amp;$A61,'[1]Gasdat Raw'!$C$1:$AF$452,MATCH(U$2,'[1]Gasdat Raw'!$C$1:$AF$1,0),FALSE)</f>
        <v>70812</v>
      </c>
      <c r="V61" s="40">
        <f>VLOOKUP($B61&amp;$A61,'[1]Gasdat Raw'!$C$1:$AF$452,MATCH(V$2,'[1]Gasdat Raw'!$C$1:$AF$1,0),FALSE)</f>
        <v>122561005</v>
      </c>
      <c r="W61" s="41">
        <f>VLOOKUP($B61&amp;$A61,'[1]Gasdat Raw'!$C$1:$AF$452,MATCH(W$2,'[1]Gasdat Raw'!$C$1:$AF$1,0),FALSE)</f>
        <v>48329599</v>
      </c>
      <c r="X61" s="40">
        <f>VLOOKUP($B61&amp;$A61,'[1]Gasdat Raw'!$C$1:$AF$452,MATCH(X$2,'[1]Gasdat Raw'!$C$1:$AF$1,0),FALSE)</f>
        <v>0</v>
      </c>
      <c r="Y61" s="41">
        <f>VLOOKUP($B61&amp;$A61,'[1]Gasdat Raw'!$C$1:$AF$452,MATCH(Y$2,'[1]Gasdat Raw'!$C$1:$AF$1,0),FALSE)</f>
        <v>3526402</v>
      </c>
      <c r="Z61" s="40">
        <f>VLOOKUP($B61&amp;$A61,'[1]Gasdat Raw'!$C$1:$AF$452,MATCH(Z$2,'[1]Gasdat Raw'!$C$1:$AF$1,0),FALSE)</f>
        <v>0</v>
      </c>
      <c r="AA61" s="41">
        <f>VLOOKUP($B61&amp;$A61,'[1]Gasdat Raw'!$C$1:$AF$452,MATCH(AA$2,'[1]Gasdat Raw'!$C$1:$AF$1,0),FALSE)</f>
        <v>3730033</v>
      </c>
      <c r="AB61" s="40">
        <f>VLOOKUP($B61&amp;$A61,'[1]Gasdat Raw'!$C$1:$AF$452,MATCH(AB$2,'[1]Gasdat Raw'!$C$1:$AF$1,0),FALSE)</f>
        <v>232780</v>
      </c>
      <c r="AC61" s="41">
        <f>VLOOKUP($B61&amp;$A61,'[1]Gasdat Raw'!$C$1:$AF$452,MATCH(AC$2,'[1]Gasdat Raw'!$C$1:$AF$1,0),FALSE)</f>
        <v>0</v>
      </c>
      <c r="AD61" s="40">
        <f>VLOOKUP($B61&amp;$A61,'[1]Gasdat Raw'!$C$1:$AF$452,MATCH(AD$2,'[1]Gasdat Raw'!$C$1:$AF$1,0),FALSE)</f>
        <v>0</v>
      </c>
      <c r="AE61" s="41">
        <f>VLOOKUP($B61&amp;$A61,'[1]Gasdat Raw'!$C$1:$AF$452,MATCH(AE$2,'[1]Gasdat Raw'!$C$1:$AF$1,0),FALSE)</f>
        <v>328794742</v>
      </c>
      <c r="AF61" s="42">
        <f t="shared" si="0"/>
        <v>386632993</v>
      </c>
    </row>
    <row r="62" spans="1:32" x14ac:dyDescent="0.2">
      <c r="A62" s="39" t="s">
        <v>382</v>
      </c>
      <c r="B62" s="28">
        <v>122210</v>
      </c>
      <c r="C62" s="28" t="s">
        <v>381</v>
      </c>
      <c r="D62" s="40">
        <f>VLOOKUP($B62&amp;$A62,'[1]Gasdat Raw'!$C$1:$AF$452,MATCH(D$2,'[1]Gasdat Raw'!$C$1:$AF$1,0),FALSE)</f>
        <v>1525340</v>
      </c>
      <c r="E62" s="41">
        <f>VLOOKUP($B62&amp;$A62,'[1]Gasdat Raw'!$C$1:$AF$452,MATCH(E$2,'[1]Gasdat Raw'!$C$1:$AF$1,0),FALSE)</f>
        <v>0</v>
      </c>
      <c r="F62" s="40">
        <f>VLOOKUP($B62&amp;$A62,'[1]Gasdat Raw'!$C$1:$AF$452,MATCH(F$2,'[1]Gasdat Raw'!$C$1:$AF$1,0),FALSE)</f>
        <v>79339</v>
      </c>
      <c r="G62" s="41">
        <f>VLOOKUP($B62&amp;$A62,'[1]Gasdat Raw'!$C$1:$AF$452,MATCH(G$2,'[1]Gasdat Raw'!$C$1:$AF$1,0),FALSE)</f>
        <v>2073991</v>
      </c>
      <c r="H62" s="40">
        <f>VLOOKUP($B62&amp;$A62,'[1]Gasdat Raw'!$C$1:$AF$452,MATCH(H$2,'[1]Gasdat Raw'!$C$1:$AF$1,0),FALSE)</f>
        <v>208024</v>
      </c>
      <c r="I62" s="41">
        <f>VLOOKUP($B62&amp;$A62,'[1]Gasdat Raw'!$C$1:$AF$452,MATCH(I$2,'[1]Gasdat Raw'!$C$1:$AF$1,0),FALSE)</f>
        <v>35483842</v>
      </c>
      <c r="J62" s="40">
        <f>VLOOKUP($B62&amp;$A62,'[1]Gasdat Raw'!$C$1:$AF$452,MATCH(J$2,'[1]Gasdat Raw'!$C$1:$AF$1,0),FALSE)</f>
        <v>68201</v>
      </c>
      <c r="K62" s="41">
        <f>VLOOKUP($B62&amp;$A62,'[1]Gasdat Raw'!$C$1:$AF$452,MATCH(K$2,'[1]Gasdat Raw'!$C$1:$AF$1,0),FALSE)</f>
        <v>3332653</v>
      </c>
      <c r="L62" s="40">
        <f>VLOOKUP($B62&amp;$A62,'[1]Gasdat Raw'!$C$1:$AF$452,MATCH(L$2,'[1]Gasdat Raw'!$C$1:$AF$1,0),FALSE)</f>
        <v>0</v>
      </c>
      <c r="M62" s="41">
        <f>VLOOKUP($B62&amp;$A62,'[1]Gasdat Raw'!$C$1:$AF$452,MATCH(M$2,'[1]Gasdat Raw'!$C$1:$AF$1,0),FALSE)</f>
        <v>1623</v>
      </c>
      <c r="N62" s="40">
        <f>VLOOKUP($B62&amp;$A62,'[1]Gasdat Raw'!$C$1:$AF$452,MATCH(N$2,'[1]Gasdat Raw'!$C$1:$AF$1,0),FALSE)</f>
        <v>0</v>
      </c>
      <c r="O62" s="41">
        <f>VLOOKUP($B62&amp;$A62,'[1]Gasdat Raw'!$C$1:$AF$452,MATCH(O$2,'[1]Gasdat Raw'!$C$1:$AF$1,0),FALSE)</f>
        <v>41247673</v>
      </c>
      <c r="P62" s="40">
        <f>VLOOKUP($B62&amp;$A62,'[1]Gasdat Raw'!$C$1:$AF$452,MATCH(P$2,'[1]Gasdat Raw'!$C$1:$AF$1,0),FALSE)</f>
        <v>506400</v>
      </c>
      <c r="Q62" s="41">
        <f>VLOOKUP($B62&amp;$A62,'[1]Gasdat Raw'!$C$1:$AF$452,MATCH(Q$2,'[1]Gasdat Raw'!$C$1:$AF$1,0),FALSE)</f>
        <v>536213</v>
      </c>
      <c r="R62" s="40">
        <f>VLOOKUP($B62&amp;$A62,'[1]Gasdat Raw'!$C$1:$AF$452,MATCH(R$2,'[1]Gasdat Raw'!$C$1:$AF$1,0),FALSE)</f>
        <v>119889024</v>
      </c>
      <c r="S62" s="41">
        <f>VLOOKUP($B62&amp;$A62,'[1]Gasdat Raw'!$C$1:$AF$452,MATCH(S$2,'[1]Gasdat Raw'!$C$1:$AF$1,0),FALSE)</f>
        <v>0</v>
      </c>
      <c r="T62" s="40">
        <f>VLOOKUP($B62&amp;$A62,'[1]Gasdat Raw'!$C$1:$AF$452,MATCH(T$2,'[1]Gasdat Raw'!$C$1:$AF$1,0),FALSE)</f>
        <v>1628963</v>
      </c>
      <c r="U62" s="41">
        <f>VLOOKUP($B62&amp;$A62,'[1]Gasdat Raw'!$C$1:$AF$452,MATCH(U$2,'[1]Gasdat Raw'!$C$1:$AF$1,0),FALSE)</f>
        <v>44917</v>
      </c>
      <c r="V62" s="40">
        <f>VLOOKUP($B62&amp;$A62,'[1]Gasdat Raw'!$C$1:$AF$452,MATCH(V$2,'[1]Gasdat Raw'!$C$1:$AF$1,0),FALSE)</f>
        <v>57901808</v>
      </c>
      <c r="W62" s="41">
        <f>VLOOKUP($B62&amp;$A62,'[1]Gasdat Raw'!$C$1:$AF$452,MATCH(W$2,'[1]Gasdat Raw'!$C$1:$AF$1,0),FALSE)</f>
        <v>20325214</v>
      </c>
      <c r="X62" s="40">
        <f>VLOOKUP($B62&amp;$A62,'[1]Gasdat Raw'!$C$1:$AF$452,MATCH(X$2,'[1]Gasdat Raw'!$C$1:$AF$1,0),FALSE)</f>
        <v>0</v>
      </c>
      <c r="Y62" s="41">
        <f>VLOOKUP($B62&amp;$A62,'[1]Gasdat Raw'!$C$1:$AF$452,MATCH(Y$2,'[1]Gasdat Raw'!$C$1:$AF$1,0),FALSE)</f>
        <v>5701749</v>
      </c>
      <c r="Z62" s="40">
        <f>VLOOKUP($B62&amp;$A62,'[1]Gasdat Raw'!$C$1:$AF$452,MATCH(Z$2,'[1]Gasdat Raw'!$C$1:$AF$1,0),FALSE)</f>
        <v>0</v>
      </c>
      <c r="AA62" s="41">
        <f>VLOOKUP($B62&amp;$A62,'[1]Gasdat Raw'!$C$1:$AF$452,MATCH(AA$2,'[1]Gasdat Raw'!$C$1:$AF$1,0),FALSE)</f>
        <v>57016</v>
      </c>
      <c r="AB62" s="40">
        <f>VLOOKUP($B62&amp;$A62,'[1]Gasdat Raw'!$C$1:$AF$452,MATCH(AB$2,'[1]Gasdat Raw'!$C$1:$AF$1,0),FALSE)</f>
        <v>0</v>
      </c>
      <c r="AC62" s="41">
        <f>VLOOKUP($B62&amp;$A62,'[1]Gasdat Raw'!$C$1:$AF$452,MATCH(AC$2,'[1]Gasdat Raw'!$C$1:$AF$1,0),FALSE)</f>
        <v>434</v>
      </c>
      <c r="AD62" s="40">
        <f>VLOOKUP($B62&amp;$A62,'[1]Gasdat Raw'!$C$1:$AF$452,MATCH(AD$2,'[1]Gasdat Raw'!$C$1:$AF$1,0),FALSE)</f>
        <v>0</v>
      </c>
      <c r="AE62" s="41">
        <f>VLOOKUP($B62&amp;$A62,'[1]Gasdat Raw'!$C$1:$AF$452,MATCH(AE$2,'[1]Gasdat Raw'!$C$1:$AF$1,0),FALSE)</f>
        <v>206591738</v>
      </c>
      <c r="AF62" s="42">
        <f t="shared" si="0"/>
        <v>249364751</v>
      </c>
    </row>
    <row r="63" spans="1:32" x14ac:dyDescent="0.2">
      <c r="A63" s="39" t="s">
        <v>383</v>
      </c>
      <c r="B63" s="28">
        <v>128845</v>
      </c>
      <c r="C63" s="28" t="s">
        <v>298</v>
      </c>
      <c r="D63" s="40">
        <f>VLOOKUP($B63&amp;$A63,'[1]Gasdat Raw'!$C$1:$AF$452,MATCH(D$2,'[1]Gasdat Raw'!$C$1:$AF$1,0),FALSE)</f>
        <v>0</v>
      </c>
      <c r="E63" s="41">
        <f>VLOOKUP($B63&amp;$A63,'[1]Gasdat Raw'!$C$1:$AF$452,MATCH(E$2,'[1]Gasdat Raw'!$C$1:$AF$1,0),FALSE)</f>
        <v>0</v>
      </c>
      <c r="F63" s="40">
        <f>VLOOKUP($B63&amp;$A63,'[1]Gasdat Raw'!$C$1:$AF$452,MATCH(F$2,'[1]Gasdat Raw'!$C$1:$AF$1,0),FALSE)</f>
        <v>0</v>
      </c>
      <c r="G63" s="41">
        <f>VLOOKUP($B63&amp;$A63,'[1]Gasdat Raw'!$C$1:$AF$452,MATCH(G$2,'[1]Gasdat Raw'!$C$1:$AF$1,0),FALSE)</f>
        <v>184118</v>
      </c>
      <c r="H63" s="40">
        <f>VLOOKUP($B63&amp;$A63,'[1]Gasdat Raw'!$C$1:$AF$452,MATCH(H$2,'[1]Gasdat Raw'!$C$1:$AF$1,0),FALSE)</f>
        <v>0</v>
      </c>
      <c r="I63" s="41">
        <f>VLOOKUP($B63&amp;$A63,'[1]Gasdat Raw'!$C$1:$AF$452,MATCH(I$2,'[1]Gasdat Raw'!$C$1:$AF$1,0),FALSE)</f>
        <v>21152017</v>
      </c>
      <c r="J63" s="40">
        <f>VLOOKUP($B63&amp;$A63,'[1]Gasdat Raw'!$C$1:$AF$452,MATCH(J$2,'[1]Gasdat Raw'!$C$1:$AF$1,0),FALSE)</f>
        <v>0</v>
      </c>
      <c r="K63" s="41">
        <f>VLOOKUP($B63&amp;$A63,'[1]Gasdat Raw'!$C$1:$AF$452,MATCH(K$2,'[1]Gasdat Raw'!$C$1:$AF$1,0),FALSE)</f>
        <v>2667373</v>
      </c>
      <c r="L63" s="40">
        <f>VLOOKUP($B63&amp;$A63,'[1]Gasdat Raw'!$C$1:$AF$452,MATCH(L$2,'[1]Gasdat Raw'!$C$1:$AF$1,0),FALSE)</f>
        <v>498100</v>
      </c>
      <c r="M63" s="41">
        <f>VLOOKUP($B63&amp;$A63,'[1]Gasdat Raw'!$C$1:$AF$452,MATCH(M$2,'[1]Gasdat Raw'!$C$1:$AF$1,0),FALSE)</f>
        <v>0</v>
      </c>
      <c r="N63" s="40">
        <f>VLOOKUP($B63&amp;$A63,'[1]Gasdat Raw'!$C$1:$AF$452,MATCH(N$2,'[1]Gasdat Raw'!$C$1:$AF$1,0),FALSE)</f>
        <v>0</v>
      </c>
      <c r="O63" s="41">
        <f>VLOOKUP($B63&amp;$A63,'[1]Gasdat Raw'!$C$1:$AF$452,MATCH(O$2,'[1]Gasdat Raw'!$C$1:$AF$1,0),FALSE)</f>
        <v>24501608</v>
      </c>
      <c r="P63" s="40">
        <f>VLOOKUP($B63&amp;$A63,'[1]Gasdat Raw'!$C$1:$AF$452,MATCH(P$2,'[1]Gasdat Raw'!$C$1:$AF$1,0),FALSE)</f>
        <v>0</v>
      </c>
      <c r="Q63" s="41">
        <f>VLOOKUP($B63&amp;$A63,'[1]Gasdat Raw'!$C$1:$AF$452,MATCH(Q$2,'[1]Gasdat Raw'!$C$1:$AF$1,0),FALSE)</f>
        <v>0</v>
      </c>
      <c r="R63" s="40">
        <f>VLOOKUP($B63&amp;$A63,'[1]Gasdat Raw'!$C$1:$AF$452,MATCH(R$2,'[1]Gasdat Raw'!$C$1:$AF$1,0),FALSE)</f>
        <v>0</v>
      </c>
      <c r="S63" s="41">
        <f>VLOOKUP($B63&amp;$A63,'[1]Gasdat Raw'!$C$1:$AF$452,MATCH(S$2,'[1]Gasdat Raw'!$C$1:$AF$1,0),FALSE)</f>
        <v>0</v>
      </c>
      <c r="T63" s="40">
        <f>VLOOKUP($B63&amp;$A63,'[1]Gasdat Raw'!$C$1:$AF$452,MATCH(T$2,'[1]Gasdat Raw'!$C$1:$AF$1,0),FALSE)</f>
        <v>0</v>
      </c>
      <c r="U63" s="41">
        <f>VLOOKUP($B63&amp;$A63,'[1]Gasdat Raw'!$C$1:$AF$452,MATCH(U$2,'[1]Gasdat Raw'!$C$1:$AF$1,0),FALSE)</f>
        <v>0</v>
      </c>
      <c r="V63" s="40">
        <f>VLOOKUP($B63&amp;$A63,'[1]Gasdat Raw'!$C$1:$AF$452,MATCH(V$2,'[1]Gasdat Raw'!$C$1:$AF$1,0),FALSE)</f>
        <v>0</v>
      </c>
      <c r="W63" s="41">
        <f>VLOOKUP($B63&amp;$A63,'[1]Gasdat Raw'!$C$1:$AF$452,MATCH(W$2,'[1]Gasdat Raw'!$C$1:$AF$1,0),FALSE)</f>
        <v>0</v>
      </c>
      <c r="X63" s="40">
        <f>VLOOKUP($B63&amp;$A63,'[1]Gasdat Raw'!$C$1:$AF$452,MATCH(X$2,'[1]Gasdat Raw'!$C$1:$AF$1,0),FALSE)</f>
        <v>0</v>
      </c>
      <c r="Y63" s="41">
        <f>VLOOKUP($B63&amp;$A63,'[1]Gasdat Raw'!$C$1:$AF$452,MATCH(Y$2,'[1]Gasdat Raw'!$C$1:$AF$1,0),FALSE)</f>
        <v>0</v>
      </c>
      <c r="Z63" s="40">
        <f>VLOOKUP($B63&amp;$A63,'[1]Gasdat Raw'!$C$1:$AF$452,MATCH(Z$2,'[1]Gasdat Raw'!$C$1:$AF$1,0),FALSE)</f>
        <v>0</v>
      </c>
      <c r="AA63" s="41">
        <f>VLOOKUP($B63&amp;$A63,'[1]Gasdat Raw'!$C$1:$AF$452,MATCH(AA$2,'[1]Gasdat Raw'!$C$1:$AF$1,0),FALSE)</f>
        <v>0</v>
      </c>
      <c r="AB63" s="40">
        <f>VLOOKUP($B63&amp;$A63,'[1]Gasdat Raw'!$C$1:$AF$452,MATCH(AB$2,'[1]Gasdat Raw'!$C$1:$AF$1,0),FALSE)</f>
        <v>0</v>
      </c>
      <c r="AC63" s="41">
        <f>VLOOKUP($B63&amp;$A63,'[1]Gasdat Raw'!$C$1:$AF$452,MATCH(AC$2,'[1]Gasdat Raw'!$C$1:$AF$1,0),FALSE)</f>
        <v>0</v>
      </c>
      <c r="AD63" s="40">
        <f>VLOOKUP($B63&amp;$A63,'[1]Gasdat Raw'!$C$1:$AF$452,MATCH(AD$2,'[1]Gasdat Raw'!$C$1:$AF$1,0),FALSE)</f>
        <v>0</v>
      </c>
      <c r="AE63" s="41">
        <f>VLOOKUP($B63&amp;$A63,'[1]Gasdat Raw'!$C$1:$AF$452,MATCH(AE$2,'[1]Gasdat Raw'!$C$1:$AF$1,0),FALSE)</f>
        <v>0</v>
      </c>
      <c r="AF63" s="42">
        <f t="shared" si="0"/>
        <v>24501608</v>
      </c>
    </row>
    <row r="64" spans="1:32" x14ac:dyDescent="0.2">
      <c r="A64" s="39" t="s">
        <v>384</v>
      </c>
      <c r="B64" s="28">
        <v>128847</v>
      </c>
      <c r="C64" s="28" t="s">
        <v>331</v>
      </c>
      <c r="D64" s="40">
        <f>VLOOKUP($B64&amp;$A64,'[1]Gasdat Raw'!$C$1:$AF$452,MATCH(D$2,'[1]Gasdat Raw'!$C$1:$AF$1,0),FALSE)</f>
        <v>0</v>
      </c>
      <c r="E64" s="41">
        <f>VLOOKUP($B64&amp;$A64,'[1]Gasdat Raw'!$C$1:$AF$452,MATCH(E$2,'[1]Gasdat Raw'!$C$1:$AF$1,0),FALSE)</f>
        <v>0</v>
      </c>
      <c r="F64" s="40">
        <f>VLOOKUP($B64&amp;$A64,'[1]Gasdat Raw'!$C$1:$AF$452,MATCH(F$2,'[1]Gasdat Raw'!$C$1:$AF$1,0),FALSE)</f>
        <v>0</v>
      </c>
      <c r="G64" s="41">
        <f>VLOOKUP($B64&amp;$A64,'[1]Gasdat Raw'!$C$1:$AF$452,MATCH(G$2,'[1]Gasdat Raw'!$C$1:$AF$1,0),FALSE)</f>
        <v>0</v>
      </c>
      <c r="H64" s="40">
        <f>VLOOKUP($B64&amp;$A64,'[1]Gasdat Raw'!$C$1:$AF$452,MATCH(H$2,'[1]Gasdat Raw'!$C$1:$AF$1,0),FALSE)</f>
        <v>0</v>
      </c>
      <c r="I64" s="41">
        <f>VLOOKUP($B64&amp;$A64,'[1]Gasdat Raw'!$C$1:$AF$452,MATCH(I$2,'[1]Gasdat Raw'!$C$1:$AF$1,0),FALSE)</f>
        <v>0</v>
      </c>
      <c r="J64" s="40">
        <f>VLOOKUP($B64&amp;$A64,'[1]Gasdat Raw'!$C$1:$AF$452,MATCH(J$2,'[1]Gasdat Raw'!$C$1:$AF$1,0),FALSE)</f>
        <v>0</v>
      </c>
      <c r="K64" s="41">
        <f>VLOOKUP($B64&amp;$A64,'[1]Gasdat Raw'!$C$1:$AF$452,MATCH(K$2,'[1]Gasdat Raw'!$C$1:$AF$1,0),FALSE)</f>
        <v>0</v>
      </c>
      <c r="L64" s="40">
        <f>VLOOKUP($B64&amp;$A64,'[1]Gasdat Raw'!$C$1:$AF$452,MATCH(L$2,'[1]Gasdat Raw'!$C$1:$AF$1,0),FALSE)</f>
        <v>0</v>
      </c>
      <c r="M64" s="41">
        <f>VLOOKUP($B64&amp;$A64,'[1]Gasdat Raw'!$C$1:$AF$452,MATCH(M$2,'[1]Gasdat Raw'!$C$1:$AF$1,0),FALSE)</f>
        <v>0</v>
      </c>
      <c r="N64" s="40">
        <f>VLOOKUP($B64&amp;$A64,'[1]Gasdat Raw'!$C$1:$AF$452,MATCH(N$2,'[1]Gasdat Raw'!$C$1:$AF$1,0),FALSE)</f>
        <v>0</v>
      </c>
      <c r="O64" s="41">
        <f>VLOOKUP($B64&amp;$A64,'[1]Gasdat Raw'!$C$1:$AF$452,MATCH(O$2,'[1]Gasdat Raw'!$C$1:$AF$1,0),FALSE)</f>
        <v>0</v>
      </c>
      <c r="P64" s="40">
        <f>VLOOKUP($B64&amp;$A64,'[1]Gasdat Raw'!$C$1:$AF$452,MATCH(P$2,'[1]Gasdat Raw'!$C$1:$AF$1,0),FALSE)</f>
        <v>3026</v>
      </c>
      <c r="Q64" s="41">
        <f>VLOOKUP($B64&amp;$A64,'[1]Gasdat Raw'!$C$1:$AF$452,MATCH(Q$2,'[1]Gasdat Raw'!$C$1:$AF$1,0),FALSE)</f>
        <v>59527</v>
      </c>
      <c r="R64" s="40">
        <f>VLOOKUP($B64&amp;$A64,'[1]Gasdat Raw'!$C$1:$AF$452,MATCH(R$2,'[1]Gasdat Raw'!$C$1:$AF$1,0),FALSE)</f>
        <v>453206</v>
      </c>
      <c r="S64" s="41">
        <f>VLOOKUP($B64&amp;$A64,'[1]Gasdat Raw'!$C$1:$AF$452,MATCH(S$2,'[1]Gasdat Raw'!$C$1:$AF$1,0),FALSE)</f>
        <v>-1500</v>
      </c>
      <c r="T64" s="40">
        <f>VLOOKUP($B64&amp;$A64,'[1]Gasdat Raw'!$C$1:$AF$452,MATCH(T$2,'[1]Gasdat Raw'!$C$1:$AF$1,0),FALSE)</f>
        <v>18832</v>
      </c>
      <c r="U64" s="41">
        <f>VLOOKUP($B64&amp;$A64,'[1]Gasdat Raw'!$C$1:$AF$452,MATCH(U$2,'[1]Gasdat Raw'!$C$1:$AF$1,0),FALSE)</f>
        <v>0</v>
      </c>
      <c r="V64" s="40">
        <f>VLOOKUP($B64&amp;$A64,'[1]Gasdat Raw'!$C$1:$AF$452,MATCH(V$2,'[1]Gasdat Raw'!$C$1:$AF$1,0),FALSE)</f>
        <v>164355</v>
      </c>
      <c r="W64" s="41">
        <f>VLOOKUP($B64&amp;$A64,'[1]Gasdat Raw'!$C$1:$AF$452,MATCH(W$2,'[1]Gasdat Raw'!$C$1:$AF$1,0),FALSE)</f>
        <v>166866</v>
      </c>
      <c r="X64" s="40">
        <f>VLOOKUP($B64&amp;$A64,'[1]Gasdat Raw'!$C$1:$AF$452,MATCH(X$2,'[1]Gasdat Raw'!$C$1:$AF$1,0),FALSE)</f>
        <v>51089</v>
      </c>
      <c r="Y64" s="41">
        <f>VLOOKUP($B64&amp;$A64,'[1]Gasdat Raw'!$C$1:$AF$452,MATCH(Y$2,'[1]Gasdat Raw'!$C$1:$AF$1,0),FALSE)</f>
        <v>10336</v>
      </c>
      <c r="Z64" s="40">
        <f>VLOOKUP($B64&amp;$A64,'[1]Gasdat Raw'!$C$1:$AF$452,MATCH(Z$2,'[1]Gasdat Raw'!$C$1:$AF$1,0),FALSE)</f>
        <v>12846</v>
      </c>
      <c r="AA64" s="41">
        <f>VLOOKUP($B64&amp;$A64,'[1]Gasdat Raw'!$C$1:$AF$452,MATCH(AA$2,'[1]Gasdat Raw'!$C$1:$AF$1,0),FALSE)</f>
        <v>0</v>
      </c>
      <c r="AB64" s="40">
        <f>VLOOKUP($B64&amp;$A64,'[1]Gasdat Raw'!$C$1:$AF$452,MATCH(AB$2,'[1]Gasdat Raw'!$C$1:$AF$1,0),FALSE)</f>
        <v>0</v>
      </c>
      <c r="AC64" s="41">
        <f>VLOOKUP($B64&amp;$A64,'[1]Gasdat Raw'!$C$1:$AF$452,MATCH(AC$2,'[1]Gasdat Raw'!$C$1:$AF$1,0),FALSE)</f>
        <v>16</v>
      </c>
      <c r="AD64" s="40">
        <f>VLOOKUP($B64&amp;$A64,'[1]Gasdat Raw'!$C$1:$AF$452,MATCH(AD$2,'[1]Gasdat Raw'!$C$1:$AF$1,0),FALSE)</f>
        <v>0</v>
      </c>
      <c r="AE64" s="41">
        <f>VLOOKUP($B64&amp;$A64,'[1]Gasdat Raw'!$C$1:$AF$452,MATCH(AE$2,'[1]Gasdat Raw'!$C$1:$AF$1,0),FALSE)</f>
        <v>938599</v>
      </c>
      <c r="AF64" s="42">
        <f t="shared" si="0"/>
        <v>938599</v>
      </c>
    </row>
    <row r="65" spans="1:32" x14ac:dyDescent="0.2">
      <c r="A65" s="39" t="s">
        <v>385</v>
      </c>
      <c r="B65" s="28">
        <v>127328</v>
      </c>
      <c r="C65" s="28" t="s">
        <v>386</v>
      </c>
      <c r="D65" s="40">
        <f>VLOOKUP($B65&amp;$A65,'[1]Gasdat Raw'!$C$1:$AF$452,MATCH(D$2,'[1]Gasdat Raw'!$C$1:$AF$1,0),FALSE)</f>
        <v>0</v>
      </c>
      <c r="E65" s="41">
        <f>VLOOKUP($B65&amp;$A65,'[1]Gasdat Raw'!$C$1:$AF$452,MATCH(E$2,'[1]Gasdat Raw'!$C$1:$AF$1,0),FALSE)</f>
        <v>3905672</v>
      </c>
      <c r="F65" s="40">
        <f>VLOOKUP($B65&amp;$A65,'[1]Gasdat Raw'!$C$1:$AF$452,MATCH(F$2,'[1]Gasdat Raw'!$C$1:$AF$1,0),FALSE)</f>
        <v>0</v>
      </c>
      <c r="G65" s="41">
        <f>VLOOKUP($B65&amp;$A65,'[1]Gasdat Raw'!$C$1:$AF$452,MATCH(G$2,'[1]Gasdat Raw'!$C$1:$AF$1,0),FALSE)</f>
        <v>0</v>
      </c>
      <c r="H65" s="40">
        <f>VLOOKUP($B65&amp;$A65,'[1]Gasdat Raw'!$C$1:$AF$452,MATCH(H$2,'[1]Gasdat Raw'!$C$1:$AF$1,0),FALSE)</f>
        <v>0</v>
      </c>
      <c r="I65" s="41">
        <f>VLOOKUP($B65&amp;$A65,'[1]Gasdat Raw'!$C$1:$AF$452,MATCH(I$2,'[1]Gasdat Raw'!$C$1:$AF$1,0),FALSE)</f>
        <v>0</v>
      </c>
      <c r="J65" s="40">
        <f>VLOOKUP($B65&amp;$A65,'[1]Gasdat Raw'!$C$1:$AF$452,MATCH(J$2,'[1]Gasdat Raw'!$C$1:$AF$1,0),FALSE)</f>
        <v>0</v>
      </c>
      <c r="K65" s="41">
        <f>VLOOKUP($B65&amp;$A65,'[1]Gasdat Raw'!$C$1:$AF$452,MATCH(K$2,'[1]Gasdat Raw'!$C$1:$AF$1,0),FALSE)</f>
        <v>0</v>
      </c>
      <c r="L65" s="40">
        <f>VLOOKUP($B65&amp;$A65,'[1]Gasdat Raw'!$C$1:$AF$452,MATCH(L$2,'[1]Gasdat Raw'!$C$1:$AF$1,0),FALSE)</f>
        <v>0</v>
      </c>
      <c r="M65" s="41">
        <f>VLOOKUP($B65&amp;$A65,'[1]Gasdat Raw'!$C$1:$AF$452,MATCH(M$2,'[1]Gasdat Raw'!$C$1:$AF$1,0),FALSE)</f>
        <v>0</v>
      </c>
      <c r="N65" s="40">
        <f>VLOOKUP($B65&amp;$A65,'[1]Gasdat Raw'!$C$1:$AF$452,MATCH(N$2,'[1]Gasdat Raw'!$C$1:$AF$1,0),FALSE)</f>
        <v>0</v>
      </c>
      <c r="O65" s="41">
        <f>VLOOKUP($B65&amp;$A65,'[1]Gasdat Raw'!$C$1:$AF$452,MATCH(O$2,'[1]Gasdat Raw'!$C$1:$AF$1,0),FALSE)</f>
        <v>0</v>
      </c>
      <c r="P65" s="40">
        <f>VLOOKUP($B65&amp;$A65,'[1]Gasdat Raw'!$C$1:$AF$452,MATCH(P$2,'[1]Gasdat Raw'!$C$1:$AF$1,0),FALSE)</f>
        <v>422031</v>
      </c>
      <c r="Q65" s="41">
        <f>VLOOKUP($B65&amp;$A65,'[1]Gasdat Raw'!$C$1:$AF$452,MATCH(Q$2,'[1]Gasdat Raw'!$C$1:$AF$1,0),FALSE)</f>
        <v>16171</v>
      </c>
      <c r="R65" s="40">
        <f>VLOOKUP($B65&amp;$A65,'[1]Gasdat Raw'!$C$1:$AF$452,MATCH(R$2,'[1]Gasdat Raw'!$C$1:$AF$1,0),FALSE)</f>
        <v>70816937</v>
      </c>
      <c r="S65" s="41">
        <f>VLOOKUP($B65&amp;$A65,'[1]Gasdat Raw'!$C$1:$AF$452,MATCH(S$2,'[1]Gasdat Raw'!$C$1:$AF$1,0),FALSE)</f>
        <v>1613696</v>
      </c>
      <c r="T65" s="40">
        <f>VLOOKUP($B65&amp;$A65,'[1]Gasdat Raw'!$C$1:$AF$452,MATCH(T$2,'[1]Gasdat Raw'!$C$1:$AF$1,0),FALSE)</f>
        <v>208565</v>
      </c>
      <c r="U65" s="41">
        <f>VLOOKUP($B65&amp;$A65,'[1]Gasdat Raw'!$C$1:$AF$452,MATCH(U$2,'[1]Gasdat Raw'!$C$1:$AF$1,0),FALSE)</f>
        <v>1083189</v>
      </c>
      <c r="V65" s="40">
        <f>VLOOKUP($B65&amp;$A65,'[1]Gasdat Raw'!$C$1:$AF$452,MATCH(V$2,'[1]Gasdat Raw'!$C$1:$AF$1,0),FALSE)</f>
        <v>46931042</v>
      </c>
      <c r="W65" s="41">
        <f>VLOOKUP($B65&amp;$A65,'[1]Gasdat Raw'!$C$1:$AF$452,MATCH(W$2,'[1]Gasdat Raw'!$C$1:$AF$1,0),FALSE)</f>
        <v>6232271</v>
      </c>
      <c r="X65" s="40">
        <f>VLOOKUP($B65&amp;$A65,'[1]Gasdat Raw'!$C$1:$AF$452,MATCH(X$2,'[1]Gasdat Raw'!$C$1:$AF$1,0),FALSE)</f>
        <v>2927763</v>
      </c>
      <c r="Y65" s="41">
        <f>VLOOKUP($B65&amp;$A65,'[1]Gasdat Raw'!$C$1:$AF$452,MATCH(Y$2,'[1]Gasdat Raw'!$C$1:$AF$1,0),FALSE)</f>
        <v>2757418</v>
      </c>
      <c r="Z65" s="40">
        <f>VLOOKUP($B65&amp;$A65,'[1]Gasdat Raw'!$C$1:$AF$452,MATCH(Z$2,'[1]Gasdat Raw'!$C$1:$AF$1,0),FALSE)</f>
        <v>161397</v>
      </c>
      <c r="AA65" s="41">
        <f>VLOOKUP($B65&amp;$A65,'[1]Gasdat Raw'!$C$1:$AF$452,MATCH(AA$2,'[1]Gasdat Raw'!$C$1:$AF$1,0),FALSE)</f>
        <v>220719</v>
      </c>
      <c r="AB65" s="40">
        <f>VLOOKUP($B65&amp;$A65,'[1]Gasdat Raw'!$C$1:$AF$452,MATCH(AB$2,'[1]Gasdat Raw'!$C$1:$AF$1,0),FALSE)</f>
        <v>19246</v>
      </c>
      <c r="AC65" s="41">
        <f>VLOOKUP($B65&amp;$A65,'[1]Gasdat Raw'!$C$1:$AF$452,MATCH(AC$2,'[1]Gasdat Raw'!$C$1:$AF$1,0),FALSE)</f>
        <v>120914</v>
      </c>
      <c r="AD65" s="40">
        <f>VLOOKUP($B65&amp;$A65,'[1]Gasdat Raw'!$C$1:$AF$452,MATCH(AD$2,'[1]Gasdat Raw'!$C$1:$AF$1,0),FALSE)</f>
        <v>0</v>
      </c>
      <c r="AE65" s="41">
        <f>VLOOKUP($B65&amp;$A65,'[1]Gasdat Raw'!$C$1:$AF$452,MATCH(AE$2,'[1]Gasdat Raw'!$C$1:$AF$1,0),FALSE)</f>
        <v>133531359</v>
      </c>
      <c r="AF65" s="42">
        <f t="shared" si="0"/>
        <v>137437031</v>
      </c>
    </row>
    <row r="66" spans="1:32" x14ac:dyDescent="0.2">
      <c r="A66" s="39" t="s">
        <v>387</v>
      </c>
      <c r="B66" s="28">
        <v>119867</v>
      </c>
      <c r="C66" s="28" t="s">
        <v>388</v>
      </c>
      <c r="D66" s="40">
        <f>VLOOKUP($B66&amp;$A66,'[1]Gasdat Raw'!$C$1:$AF$452,MATCH(D$2,'[1]Gasdat Raw'!$C$1:$AF$1,0),FALSE)</f>
        <v>3338705</v>
      </c>
      <c r="E66" s="41">
        <f>VLOOKUP($B66&amp;$A66,'[1]Gasdat Raw'!$C$1:$AF$452,MATCH(E$2,'[1]Gasdat Raw'!$C$1:$AF$1,0),FALSE)</f>
        <v>0</v>
      </c>
      <c r="F66" s="40">
        <f>VLOOKUP($B66&amp;$A66,'[1]Gasdat Raw'!$C$1:$AF$452,MATCH(F$2,'[1]Gasdat Raw'!$C$1:$AF$1,0),FALSE)</f>
        <v>0</v>
      </c>
      <c r="G66" s="41">
        <f>VLOOKUP($B66&amp;$A66,'[1]Gasdat Raw'!$C$1:$AF$452,MATCH(G$2,'[1]Gasdat Raw'!$C$1:$AF$1,0),FALSE)</f>
        <v>0</v>
      </c>
      <c r="H66" s="40">
        <f>VLOOKUP($B66&amp;$A66,'[1]Gasdat Raw'!$C$1:$AF$452,MATCH(H$2,'[1]Gasdat Raw'!$C$1:$AF$1,0),FALSE)</f>
        <v>0</v>
      </c>
      <c r="I66" s="41">
        <f>VLOOKUP($B66&amp;$A66,'[1]Gasdat Raw'!$C$1:$AF$452,MATCH(I$2,'[1]Gasdat Raw'!$C$1:$AF$1,0),FALSE)</f>
        <v>0</v>
      </c>
      <c r="J66" s="40">
        <f>VLOOKUP($B66&amp;$A66,'[1]Gasdat Raw'!$C$1:$AF$452,MATCH(J$2,'[1]Gasdat Raw'!$C$1:$AF$1,0),FALSE)</f>
        <v>0</v>
      </c>
      <c r="K66" s="41">
        <f>VLOOKUP($B66&amp;$A66,'[1]Gasdat Raw'!$C$1:$AF$452,MATCH(K$2,'[1]Gasdat Raw'!$C$1:$AF$1,0),FALSE)</f>
        <v>0</v>
      </c>
      <c r="L66" s="40">
        <f>VLOOKUP($B66&amp;$A66,'[1]Gasdat Raw'!$C$1:$AF$452,MATCH(L$2,'[1]Gasdat Raw'!$C$1:$AF$1,0),FALSE)</f>
        <v>0</v>
      </c>
      <c r="M66" s="41">
        <f>VLOOKUP($B66&amp;$A66,'[1]Gasdat Raw'!$C$1:$AF$452,MATCH(M$2,'[1]Gasdat Raw'!$C$1:$AF$1,0),FALSE)</f>
        <v>0</v>
      </c>
      <c r="N66" s="40">
        <f>VLOOKUP($B66&amp;$A66,'[1]Gasdat Raw'!$C$1:$AF$452,MATCH(N$2,'[1]Gasdat Raw'!$C$1:$AF$1,0),FALSE)</f>
        <v>0</v>
      </c>
      <c r="O66" s="41">
        <f>VLOOKUP($B66&amp;$A66,'[1]Gasdat Raw'!$C$1:$AF$452,MATCH(O$2,'[1]Gasdat Raw'!$C$1:$AF$1,0),FALSE)</f>
        <v>0</v>
      </c>
      <c r="P66" s="40">
        <f>VLOOKUP($B66&amp;$A66,'[1]Gasdat Raw'!$C$1:$AF$452,MATCH(P$2,'[1]Gasdat Raw'!$C$1:$AF$1,0),FALSE)</f>
        <v>0</v>
      </c>
      <c r="Q66" s="41">
        <f>VLOOKUP($B66&amp;$A66,'[1]Gasdat Raw'!$C$1:$AF$452,MATCH(Q$2,'[1]Gasdat Raw'!$C$1:$AF$1,0),FALSE)</f>
        <v>0</v>
      </c>
      <c r="R66" s="40">
        <f>VLOOKUP($B66&amp;$A66,'[1]Gasdat Raw'!$C$1:$AF$452,MATCH(R$2,'[1]Gasdat Raw'!$C$1:$AF$1,0),FALSE)</f>
        <v>22436530</v>
      </c>
      <c r="S66" s="41">
        <f>VLOOKUP($B66&amp;$A66,'[1]Gasdat Raw'!$C$1:$AF$452,MATCH(S$2,'[1]Gasdat Raw'!$C$1:$AF$1,0),FALSE)</f>
        <v>0</v>
      </c>
      <c r="T66" s="40">
        <f>VLOOKUP($B66&amp;$A66,'[1]Gasdat Raw'!$C$1:$AF$452,MATCH(T$2,'[1]Gasdat Raw'!$C$1:$AF$1,0),FALSE)</f>
        <v>167231</v>
      </c>
      <c r="U66" s="41">
        <f>VLOOKUP($B66&amp;$A66,'[1]Gasdat Raw'!$C$1:$AF$452,MATCH(U$2,'[1]Gasdat Raw'!$C$1:$AF$1,0),FALSE)</f>
        <v>685941</v>
      </c>
      <c r="V66" s="40">
        <f>VLOOKUP($B66&amp;$A66,'[1]Gasdat Raw'!$C$1:$AF$452,MATCH(V$2,'[1]Gasdat Raw'!$C$1:$AF$1,0),FALSE)</f>
        <v>12359875</v>
      </c>
      <c r="W66" s="41">
        <f>VLOOKUP($B66&amp;$A66,'[1]Gasdat Raw'!$C$1:$AF$452,MATCH(W$2,'[1]Gasdat Raw'!$C$1:$AF$1,0),FALSE)</f>
        <v>4058830</v>
      </c>
      <c r="X66" s="40">
        <f>VLOOKUP($B66&amp;$A66,'[1]Gasdat Raw'!$C$1:$AF$452,MATCH(X$2,'[1]Gasdat Raw'!$C$1:$AF$1,0),FALSE)</f>
        <v>2167688</v>
      </c>
      <c r="Y66" s="41">
        <f>VLOOKUP($B66&amp;$A66,'[1]Gasdat Raw'!$C$1:$AF$452,MATCH(Y$2,'[1]Gasdat Raw'!$C$1:$AF$1,0),FALSE)</f>
        <v>1083384</v>
      </c>
      <c r="Z66" s="40">
        <f>VLOOKUP($B66&amp;$A66,'[1]Gasdat Raw'!$C$1:$AF$452,MATCH(Z$2,'[1]Gasdat Raw'!$C$1:$AF$1,0),FALSE)</f>
        <v>0</v>
      </c>
      <c r="AA66" s="41">
        <f>VLOOKUP($B66&amp;$A66,'[1]Gasdat Raw'!$C$1:$AF$452,MATCH(AA$2,'[1]Gasdat Raw'!$C$1:$AF$1,0),FALSE)</f>
        <v>727840</v>
      </c>
      <c r="AB66" s="40">
        <f>VLOOKUP($B66&amp;$A66,'[1]Gasdat Raw'!$C$1:$AF$452,MATCH(AB$2,'[1]Gasdat Raw'!$C$1:$AF$1,0),FALSE)</f>
        <v>0</v>
      </c>
      <c r="AC66" s="41">
        <f>VLOOKUP($B66&amp;$A66,'[1]Gasdat Raw'!$C$1:$AF$452,MATCH(AC$2,'[1]Gasdat Raw'!$C$1:$AF$1,0),FALSE)</f>
        <v>157863</v>
      </c>
      <c r="AD66" s="40">
        <f>VLOOKUP($B66&amp;$A66,'[1]Gasdat Raw'!$C$1:$AF$452,MATCH(AD$2,'[1]Gasdat Raw'!$C$1:$AF$1,0),FALSE)</f>
        <v>0</v>
      </c>
      <c r="AE66" s="41">
        <f>VLOOKUP($B66&amp;$A66,'[1]Gasdat Raw'!$C$1:$AF$452,MATCH(AE$2,'[1]Gasdat Raw'!$C$1:$AF$1,0),FALSE)</f>
        <v>43845182</v>
      </c>
      <c r="AF66" s="42">
        <f t="shared" si="0"/>
        <v>47183887</v>
      </c>
    </row>
    <row r="67" spans="1:32" x14ac:dyDescent="0.2">
      <c r="A67" s="39" t="s">
        <v>389</v>
      </c>
      <c r="B67" s="28">
        <v>119869</v>
      </c>
      <c r="C67" s="28" t="s">
        <v>390</v>
      </c>
      <c r="D67" s="40">
        <f>VLOOKUP($B67&amp;$A67,'[1]Gasdat Raw'!$C$1:$AF$452,MATCH(D$2,'[1]Gasdat Raw'!$C$1:$AF$1,0),FALSE)</f>
        <v>0</v>
      </c>
      <c r="E67" s="41">
        <f>VLOOKUP($B67&amp;$A67,'[1]Gasdat Raw'!$C$1:$AF$452,MATCH(E$2,'[1]Gasdat Raw'!$C$1:$AF$1,0),FALSE)</f>
        <v>0</v>
      </c>
      <c r="F67" s="40">
        <f>VLOOKUP($B67&amp;$A67,'[1]Gasdat Raw'!$C$1:$AF$452,MATCH(F$2,'[1]Gasdat Raw'!$C$1:$AF$1,0),FALSE)</f>
        <v>0</v>
      </c>
      <c r="G67" s="41">
        <f>VLOOKUP($B67&amp;$A67,'[1]Gasdat Raw'!$C$1:$AF$452,MATCH(G$2,'[1]Gasdat Raw'!$C$1:$AF$1,0),FALSE)</f>
        <v>0</v>
      </c>
      <c r="H67" s="40">
        <f>VLOOKUP($B67&amp;$A67,'[1]Gasdat Raw'!$C$1:$AF$452,MATCH(H$2,'[1]Gasdat Raw'!$C$1:$AF$1,0),FALSE)</f>
        <v>0</v>
      </c>
      <c r="I67" s="41">
        <f>VLOOKUP($B67&amp;$A67,'[1]Gasdat Raw'!$C$1:$AF$452,MATCH(I$2,'[1]Gasdat Raw'!$C$1:$AF$1,0),FALSE)</f>
        <v>0</v>
      </c>
      <c r="J67" s="40">
        <f>VLOOKUP($B67&amp;$A67,'[1]Gasdat Raw'!$C$1:$AF$452,MATCH(J$2,'[1]Gasdat Raw'!$C$1:$AF$1,0),FALSE)</f>
        <v>0</v>
      </c>
      <c r="K67" s="41">
        <f>VLOOKUP($B67&amp;$A67,'[1]Gasdat Raw'!$C$1:$AF$452,MATCH(K$2,'[1]Gasdat Raw'!$C$1:$AF$1,0),FALSE)</f>
        <v>0</v>
      </c>
      <c r="L67" s="40">
        <f>VLOOKUP($B67&amp;$A67,'[1]Gasdat Raw'!$C$1:$AF$452,MATCH(L$2,'[1]Gasdat Raw'!$C$1:$AF$1,0),FALSE)</f>
        <v>0</v>
      </c>
      <c r="M67" s="41">
        <f>VLOOKUP($B67&amp;$A67,'[1]Gasdat Raw'!$C$1:$AF$452,MATCH(M$2,'[1]Gasdat Raw'!$C$1:$AF$1,0),FALSE)</f>
        <v>0</v>
      </c>
      <c r="N67" s="40">
        <f>VLOOKUP($B67&amp;$A67,'[1]Gasdat Raw'!$C$1:$AF$452,MATCH(N$2,'[1]Gasdat Raw'!$C$1:$AF$1,0),FALSE)</f>
        <v>0</v>
      </c>
      <c r="O67" s="41">
        <f>VLOOKUP($B67&amp;$A67,'[1]Gasdat Raw'!$C$1:$AF$452,MATCH(O$2,'[1]Gasdat Raw'!$C$1:$AF$1,0),FALSE)</f>
        <v>0</v>
      </c>
      <c r="P67" s="40">
        <f>VLOOKUP($B67&amp;$A67,'[1]Gasdat Raw'!$C$1:$AF$452,MATCH(P$2,'[1]Gasdat Raw'!$C$1:$AF$1,0),FALSE)</f>
        <v>68240</v>
      </c>
      <c r="Q67" s="41">
        <f>VLOOKUP($B67&amp;$A67,'[1]Gasdat Raw'!$C$1:$AF$452,MATCH(Q$2,'[1]Gasdat Raw'!$C$1:$AF$1,0),FALSE)</f>
        <v>251482</v>
      </c>
      <c r="R67" s="40">
        <f>VLOOKUP($B67&amp;$A67,'[1]Gasdat Raw'!$C$1:$AF$452,MATCH(R$2,'[1]Gasdat Raw'!$C$1:$AF$1,0),FALSE)</f>
        <v>24368463</v>
      </c>
      <c r="S67" s="41">
        <f>VLOOKUP($B67&amp;$A67,'[1]Gasdat Raw'!$C$1:$AF$452,MATCH(S$2,'[1]Gasdat Raw'!$C$1:$AF$1,0),FALSE)</f>
        <v>0</v>
      </c>
      <c r="T67" s="40">
        <f>VLOOKUP($B67&amp;$A67,'[1]Gasdat Raw'!$C$1:$AF$452,MATCH(T$2,'[1]Gasdat Raw'!$C$1:$AF$1,0),FALSE)</f>
        <v>806792</v>
      </c>
      <c r="U67" s="41">
        <f>VLOOKUP($B67&amp;$A67,'[1]Gasdat Raw'!$C$1:$AF$452,MATCH(U$2,'[1]Gasdat Raw'!$C$1:$AF$1,0),FALSE)</f>
        <v>2388590</v>
      </c>
      <c r="V67" s="40">
        <f>VLOOKUP($B67&amp;$A67,'[1]Gasdat Raw'!$C$1:$AF$452,MATCH(V$2,'[1]Gasdat Raw'!$C$1:$AF$1,0),FALSE)</f>
        <v>5106546</v>
      </c>
      <c r="W67" s="41">
        <f>VLOOKUP($B67&amp;$A67,'[1]Gasdat Raw'!$C$1:$AF$452,MATCH(W$2,'[1]Gasdat Raw'!$C$1:$AF$1,0),FALSE)</f>
        <v>1526879</v>
      </c>
      <c r="X67" s="40">
        <f>VLOOKUP($B67&amp;$A67,'[1]Gasdat Raw'!$C$1:$AF$452,MATCH(X$2,'[1]Gasdat Raw'!$C$1:$AF$1,0),FALSE)</f>
        <v>1000334</v>
      </c>
      <c r="Y67" s="41">
        <f>VLOOKUP($B67&amp;$A67,'[1]Gasdat Raw'!$C$1:$AF$452,MATCH(Y$2,'[1]Gasdat Raw'!$C$1:$AF$1,0),FALSE)</f>
        <v>901199</v>
      </c>
      <c r="Z67" s="40">
        <f>VLOOKUP($B67&amp;$A67,'[1]Gasdat Raw'!$C$1:$AF$452,MATCH(Z$2,'[1]Gasdat Raw'!$C$1:$AF$1,0),FALSE)</f>
        <v>0</v>
      </c>
      <c r="AA67" s="41">
        <f>VLOOKUP($B67&amp;$A67,'[1]Gasdat Raw'!$C$1:$AF$452,MATCH(AA$2,'[1]Gasdat Raw'!$C$1:$AF$1,0),FALSE)</f>
        <v>1330551</v>
      </c>
      <c r="AB67" s="40">
        <f>VLOOKUP($B67&amp;$A67,'[1]Gasdat Raw'!$C$1:$AF$452,MATCH(AB$2,'[1]Gasdat Raw'!$C$1:$AF$1,0),FALSE)</f>
        <v>0</v>
      </c>
      <c r="AC67" s="41">
        <f>VLOOKUP($B67&amp;$A67,'[1]Gasdat Raw'!$C$1:$AF$452,MATCH(AC$2,'[1]Gasdat Raw'!$C$1:$AF$1,0),FALSE)</f>
        <v>335463</v>
      </c>
      <c r="AD67" s="40">
        <f>VLOOKUP($B67&amp;$A67,'[1]Gasdat Raw'!$C$1:$AF$452,MATCH(AD$2,'[1]Gasdat Raw'!$C$1:$AF$1,0),FALSE)</f>
        <v>0</v>
      </c>
      <c r="AE67" s="41">
        <f>VLOOKUP($B67&amp;$A67,'[1]Gasdat Raw'!$C$1:$AF$452,MATCH(AE$2,'[1]Gasdat Raw'!$C$1:$AF$1,0),FALSE)</f>
        <v>38084539</v>
      </c>
      <c r="AF67" s="42">
        <f t="shared" si="0"/>
        <v>38084539</v>
      </c>
    </row>
    <row r="68" spans="1:32" x14ac:dyDescent="0.2">
      <c r="A68" s="39" t="s">
        <v>391</v>
      </c>
      <c r="B68" s="28">
        <v>123016</v>
      </c>
      <c r="C68" s="28" t="s">
        <v>388</v>
      </c>
      <c r="D68" s="40">
        <f>VLOOKUP($B68&amp;$A68,'[1]Gasdat Raw'!$C$1:$AF$452,MATCH(D$2,'[1]Gasdat Raw'!$C$1:$AF$1,0),FALSE)</f>
        <v>1178247</v>
      </c>
      <c r="E68" s="41">
        <f>VLOOKUP($B68&amp;$A68,'[1]Gasdat Raw'!$C$1:$AF$452,MATCH(E$2,'[1]Gasdat Raw'!$C$1:$AF$1,0),FALSE)</f>
        <v>0</v>
      </c>
      <c r="F68" s="40">
        <f>VLOOKUP($B68&amp;$A68,'[1]Gasdat Raw'!$C$1:$AF$452,MATCH(F$2,'[1]Gasdat Raw'!$C$1:$AF$1,0),FALSE)</f>
        <v>0</v>
      </c>
      <c r="G68" s="41">
        <f>VLOOKUP($B68&amp;$A68,'[1]Gasdat Raw'!$C$1:$AF$452,MATCH(G$2,'[1]Gasdat Raw'!$C$1:$AF$1,0),FALSE)</f>
        <v>0</v>
      </c>
      <c r="H68" s="40">
        <f>VLOOKUP($B68&amp;$A68,'[1]Gasdat Raw'!$C$1:$AF$452,MATCH(H$2,'[1]Gasdat Raw'!$C$1:$AF$1,0),FALSE)</f>
        <v>0</v>
      </c>
      <c r="I68" s="41">
        <f>VLOOKUP($B68&amp;$A68,'[1]Gasdat Raw'!$C$1:$AF$452,MATCH(I$2,'[1]Gasdat Raw'!$C$1:$AF$1,0),FALSE)</f>
        <v>0</v>
      </c>
      <c r="J68" s="40">
        <f>VLOOKUP($B68&amp;$A68,'[1]Gasdat Raw'!$C$1:$AF$452,MATCH(J$2,'[1]Gasdat Raw'!$C$1:$AF$1,0),FALSE)</f>
        <v>0</v>
      </c>
      <c r="K68" s="41">
        <f>VLOOKUP($B68&amp;$A68,'[1]Gasdat Raw'!$C$1:$AF$452,MATCH(K$2,'[1]Gasdat Raw'!$C$1:$AF$1,0),FALSE)</f>
        <v>0</v>
      </c>
      <c r="L68" s="40">
        <f>VLOOKUP($B68&amp;$A68,'[1]Gasdat Raw'!$C$1:$AF$452,MATCH(L$2,'[1]Gasdat Raw'!$C$1:$AF$1,0),FALSE)</f>
        <v>0</v>
      </c>
      <c r="M68" s="41">
        <f>VLOOKUP($B68&amp;$A68,'[1]Gasdat Raw'!$C$1:$AF$452,MATCH(M$2,'[1]Gasdat Raw'!$C$1:$AF$1,0),FALSE)</f>
        <v>0</v>
      </c>
      <c r="N68" s="40">
        <f>VLOOKUP($B68&amp;$A68,'[1]Gasdat Raw'!$C$1:$AF$452,MATCH(N$2,'[1]Gasdat Raw'!$C$1:$AF$1,0),FALSE)</f>
        <v>0</v>
      </c>
      <c r="O68" s="41">
        <f>VLOOKUP($B68&amp;$A68,'[1]Gasdat Raw'!$C$1:$AF$452,MATCH(O$2,'[1]Gasdat Raw'!$C$1:$AF$1,0),FALSE)</f>
        <v>0</v>
      </c>
      <c r="P68" s="40">
        <f>VLOOKUP($B68&amp;$A68,'[1]Gasdat Raw'!$C$1:$AF$452,MATCH(P$2,'[1]Gasdat Raw'!$C$1:$AF$1,0),FALSE)</f>
        <v>17123</v>
      </c>
      <c r="Q68" s="41">
        <f>VLOOKUP($B68&amp;$A68,'[1]Gasdat Raw'!$C$1:$AF$452,MATCH(Q$2,'[1]Gasdat Raw'!$C$1:$AF$1,0),FALSE)</f>
        <v>975</v>
      </c>
      <c r="R68" s="40">
        <f>VLOOKUP($B68&amp;$A68,'[1]Gasdat Raw'!$C$1:$AF$452,MATCH(R$2,'[1]Gasdat Raw'!$C$1:$AF$1,0),FALSE)</f>
        <v>9495144</v>
      </c>
      <c r="S68" s="41">
        <f>VLOOKUP($B68&amp;$A68,'[1]Gasdat Raw'!$C$1:$AF$452,MATCH(S$2,'[1]Gasdat Raw'!$C$1:$AF$1,0),FALSE)</f>
        <v>0</v>
      </c>
      <c r="T68" s="40">
        <f>VLOOKUP($B68&amp;$A68,'[1]Gasdat Raw'!$C$1:$AF$452,MATCH(T$2,'[1]Gasdat Raw'!$C$1:$AF$1,0),FALSE)</f>
        <v>119025</v>
      </c>
      <c r="U68" s="41">
        <f>VLOOKUP($B68&amp;$A68,'[1]Gasdat Raw'!$C$1:$AF$452,MATCH(U$2,'[1]Gasdat Raw'!$C$1:$AF$1,0),FALSE)</f>
        <v>262281</v>
      </c>
      <c r="V68" s="40">
        <f>VLOOKUP($B68&amp;$A68,'[1]Gasdat Raw'!$C$1:$AF$452,MATCH(V$2,'[1]Gasdat Raw'!$C$1:$AF$1,0),FALSE)</f>
        <v>5519430</v>
      </c>
      <c r="W68" s="41">
        <f>VLOOKUP($B68&amp;$A68,'[1]Gasdat Raw'!$C$1:$AF$452,MATCH(W$2,'[1]Gasdat Raw'!$C$1:$AF$1,0),FALSE)</f>
        <v>2034139</v>
      </c>
      <c r="X68" s="40">
        <f>VLOOKUP($B68&amp;$A68,'[1]Gasdat Raw'!$C$1:$AF$452,MATCH(X$2,'[1]Gasdat Raw'!$C$1:$AF$1,0),FALSE)</f>
        <v>1238296</v>
      </c>
      <c r="Y68" s="41">
        <f>VLOOKUP($B68&amp;$A68,'[1]Gasdat Raw'!$C$1:$AF$452,MATCH(Y$2,'[1]Gasdat Raw'!$C$1:$AF$1,0),FALSE)</f>
        <v>379118</v>
      </c>
      <c r="Z68" s="40">
        <f>VLOOKUP($B68&amp;$A68,'[1]Gasdat Raw'!$C$1:$AF$452,MATCH(Z$2,'[1]Gasdat Raw'!$C$1:$AF$1,0),FALSE)</f>
        <v>0</v>
      </c>
      <c r="AA68" s="41">
        <f>VLOOKUP($B68&amp;$A68,'[1]Gasdat Raw'!$C$1:$AF$452,MATCH(AA$2,'[1]Gasdat Raw'!$C$1:$AF$1,0),FALSE)</f>
        <v>216727</v>
      </c>
      <c r="AB68" s="40">
        <f>VLOOKUP($B68&amp;$A68,'[1]Gasdat Raw'!$C$1:$AF$452,MATCH(AB$2,'[1]Gasdat Raw'!$C$1:$AF$1,0),FALSE)</f>
        <v>0</v>
      </c>
      <c r="AC68" s="41">
        <f>VLOOKUP($B68&amp;$A68,'[1]Gasdat Raw'!$C$1:$AF$452,MATCH(AC$2,'[1]Gasdat Raw'!$C$1:$AF$1,0),FALSE)</f>
        <v>194970</v>
      </c>
      <c r="AD68" s="40">
        <f>VLOOKUP($B68&amp;$A68,'[1]Gasdat Raw'!$C$1:$AF$452,MATCH(AD$2,'[1]Gasdat Raw'!$C$1:$AF$1,0),FALSE)</f>
        <v>0</v>
      </c>
      <c r="AE68" s="41">
        <f>VLOOKUP($B68&amp;$A68,'[1]Gasdat Raw'!$C$1:$AF$452,MATCH(AE$2,'[1]Gasdat Raw'!$C$1:$AF$1,0),FALSE)</f>
        <v>19477228</v>
      </c>
      <c r="AF68" s="42">
        <f t="shared" ref="AF68:AF131" si="1">SUM($D68,$E68,$O68,$AE68)</f>
        <v>20655475</v>
      </c>
    </row>
    <row r="69" spans="1:32" x14ac:dyDescent="0.2">
      <c r="A69" s="39" t="s">
        <v>392</v>
      </c>
      <c r="B69" s="28">
        <v>101051</v>
      </c>
      <c r="C69" s="28" t="s">
        <v>393</v>
      </c>
      <c r="D69" s="40">
        <f>VLOOKUP($B69&amp;$A69,'[1]Gasdat Raw'!$C$1:$AF$452,MATCH(D$2,'[1]Gasdat Raw'!$C$1:$AF$1,0),FALSE)</f>
        <v>2422854</v>
      </c>
      <c r="E69" s="41">
        <f>VLOOKUP($B69&amp;$A69,'[1]Gasdat Raw'!$C$1:$AF$452,MATCH(E$2,'[1]Gasdat Raw'!$C$1:$AF$1,0),FALSE)</f>
        <v>0</v>
      </c>
      <c r="F69" s="40">
        <f>VLOOKUP($B69&amp;$A69,'[1]Gasdat Raw'!$C$1:$AF$452,MATCH(F$2,'[1]Gasdat Raw'!$C$1:$AF$1,0),FALSE)</f>
        <v>0</v>
      </c>
      <c r="G69" s="41">
        <f>VLOOKUP($B69&amp;$A69,'[1]Gasdat Raw'!$C$1:$AF$452,MATCH(G$2,'[1]Gasdat Raw'!$C$1:$AF$1,0),FALSE)</f>
        <v>0</v>
      </c>
      <c r="H69" s="40">
        <f>VLOOKUP($B69&amp;$A69,'[1]Gasdat Raw'!$C$1:$AF$452,MATCH(H$2,'[1]Gasdat Raw'!$C$1:$AF$1,0),FALSE)</f>
        <v>0</v>
      </c>
      <c r="I69" s="41">
        <f>VLOOKUP($B69&amp;$A69,'[1]Gasdat Raw'!$C$1:$AF$452,MATCH(I$2,'[1]Gasdat Raw'!$C$1:$AF$1,0),FALSE)</f>
        <v>0</v>
      </c>
      <c r="J69" s="40">
        <f>VLOOKUP($B69&amp;$A69,'[1]Gasdat Raw'!$C$1:$AF$452,MATCH(J$2,'[1]Gasdat Raw'!$C$1:$AF$1,0),FALSE)</f>
        <v>0</v>
      </c>
      <c r="K69" s="41">
        <f>VLOOKUP($B69&amp;$A69,'[1]Gasdat Raw'!$C$1:$AF$452,MATCH(K$2,'[1]Gasdat Raw'!$C$1:$AF$1,0),FALSE)</f>
        <v>0</v>
      </c>
      <c r="L69" s="40">
        <f>VLOOKUP($B69&amp;$A69,'[1]Gasdat Raw'!$C$1:$AF$452,MATCH(L$2,'[1]Gasdat Raw'!$C$1:$AF$1,0),FALSE)</f>
        <v>0</v>
      </c>
      <c r="M69" s="41">
        <f>VLOOKUP($B69&amp;$A69,'[1]Gasdat Raw'!$C$1:$AF$452,MATCH(M$2,'[1]Gasdat Raw'!$C$1:$AF$1,0),FALSE)</f>
        <v>0</v>
      </c>
      <c r="N69" s="40">
        <f>VLOOKUP($B69&amp;$A69,'[1]Gasdat Raw'!$C$1:$AF$452,MATCH(N$2,'[1]Gasdat Raw'!$C$1:$AF$1,0),FALSE)</f>
        <v>0</v>
      </c>
      <c r="O69" s="41">
        <f>VLOOKUP($B69&amp;$A69,'[1]Gasdat Raw'!$C$1:$AF$452,MATCH(O$2,'[1]Gasdat Raw'!$C$1:$AF$1,0),FALSE)</f>
        <v>0</v>
      </c>
      <c r="P69" s="40">
        <f>VLOOKUP($B69&amp;$A69,'[1]Gasdat Raw'!$C$1:$AF$452,MATCH(P$2,'[1]Gasdat Raw'!$C$1:$AF$1,0),FALSE)</f>
        <v>0</v>
      </c>
      <c r="Q69" s="41">
        <f>VLOOKUP($B69&amp;$A69,'[1]Gasdat Raw'!$C$1:$AF$452,MATCH(Q$2,'[1]Gasdat Raw'!$C$1:$AF$1,0),FALSE)</f>
        <v>0</v>
      </c>
      <c r="R69" s="40">
        <f>VLOOKUP($B69&amp;$A69,'[1]Gasdat Raw'!$C$1:$AF$452,MATCH(R$2,'[1]Gasdat Raw'!$C$1:$AF$1,0),FALSE)</f>
        <v>21873882</v>
      </c>
      <c r="S69" s="41">
        <f>VLOOKUP($B69&amp;$A69,'[1]Gasdat Raw'!$C$1:$AF$452,MATCH(S$2,'[1]Gasdat Raw'!$C$1:$AF$1,0),FALSE)</f>
        <v>0</v>
      </c>
      <c r="T69" s="40">
        <f>VLOOKUP($B69&amp;$A69,'[1]Gasdat Raw'!$C$1:$AF$452,MATCH(T$2,'[1]Gasdat Raw'!$C$1:$AF$1,0),FALSE)</f>
        <v>0</v>
      </c>
      <c r="U69" s="41">
        <f>VLOOKUP($B69&amp;$A69,'[1]Gasdat Raw'!$C$1:$AF$452,MATCH(U$2,'[1]Gasdat Raw'!$C$1:$AF$1,0),FALSE)</f>
        <v>0</v>
      </c>
      <c r="V69" s="40">
        <f>VLOOKUP($B69&amp;$A69,'[1]Gasdat Raw'!$C$1:$AF$452,MATCH(V$2,'[1]Gasdat Raw'!$C$1:$AF$1,0),FALSE)</f>
        <v>0</v>
      </c>
      <c r="W69" s="41">
        <f>VLOOKUP($B69&amp;$A69,'[1]Gasdat Raw'!$C$1:$AF$452,MATCH(W$2,'[1]Gasdat Raw'!$C$1:$AF$1,0),FALSE)</f>
        <v>6253970</v>
      </c>
      <c r="X69" s="40">
        <f>VLOOKUP($B69&amp;$A69,'[1]Gasdat Raw'!$C$1:$AF$452,MATCH(X$2,'[1]Gasdat Raw'!$C$1:$AF$1,0),FALSE)</f>
        <v>0</v>
      </c>
      <c r="Y69" s="41">
        <f>VLOOKUP($B69&amp;$A69,'[1]Gasdat Raw'!$C$1:$AF$452,MATCH(Y$2,'[1]Gasdat Raw'!$C$1:$AF$1,0),FALSE)</f>
        <v>0</v>
      </c>
      <c r="Z69" s="40">
        <f>VLOOKUP($B69&amp;$A69,'[1]Gasdat Raw'!$C$1:$AF$452,MATCH(Z$2,'[1]Gasdat Raw'!$C$1:$AF$1,0),FALSE)</f>
        <v>0</v>
      </c>
      <c r="AA69" s="41">
        <f>VLOOKUP($B69&amp;$A69,'[1]Gasdat Raw'!$C$1:$AF$452,MATCH(AA$2,'[1]Gasdat Raw'!$C$1:$AF$1,0),FALSE)</f>
        <v>0</v>
      </c>
      <c r="AB69" s="40">
        <f>VLOOKUP($B69&amp;$A69,'[1]Gasdat Raw'!$C$1:$AF$452,MATCH(AB$2,'[1]Gasdat Raw'!$C$1:$AF$1,0),FALSE)</f>
        <v>0</v>
      </c>
      <c r="AC69" s="41">
        <f>VLOOKUP($B69&amp;$A69,'[1]Gasdat Raw'!$C$1:$AF$452,MATCH(AC$2,'[1]Gasdat Raw'!$C$1:$AF$1,0),FALSE)</f>
        <v>0</v>
      </c>
      <c r="AD69" s="40">
        <f>VLOOKUP($B69&amp;$A69,'[1]Gasdat Raw'!$C$1:$AF$452,MATCH(AD$2,'[1]Gasdat Raw'!$C$1:$AF$1,0),FALSE)</f>
        <v>0</v>
      </c>
      <c r="AE69" s="41">
        <f>VLOOKUP($B69&amp;$A69,'[1]Gasdat Raw'!$C$1:$AF$452,MATCH(AE$2,'[1]Gasdat Raw'!$C$1:$AF$1,0),FALSE)</f>
        <v>28127852</v>
      </c>
      <c r="AF69" s="42">
        <f t="shared" si="1"/>
        <v>30550706</v>
      </c>
    </row>
    <row r="70" spans="1:32" x14ac:dyDescent="0.2">
      <c r="A70" s="39" t="s">
        <v>394</v>
      </c>
      <c r="B70" s="28">
        <v>101891</v>
      </c>
      <c r="C70" s="28" t="s">
        <v>323</v>
      </c>
      <c r="D70" s="40">
        <f>VLOOKUP($B70&amp;$A70,'[1]Gasdat Raw'!$C$1:$AF$452,MATCH(D$2,'[1]Gasdat Raw'!$C$1:$AF$1,0),FALSE)</f>
        <v>8727865</v>
      </c>
      <c r="E70" s="41">
        <f>VLOOKUP($B70&amp;$A70,'[1]Gasdat Raw'!$C$1:$AF$452,MATCH(E$2,'[1]Gasdat Raw'!$C$1:$AF$1,0),FALSE)</f>
        <v>0</v>
      </c>
      <c r="F70" s="40">
        <f>VLOOKUP($B70&amp;$A70,'[1]Gasdat Raw'!$C$1:$AF$452,MATCH(F$2,'[1]Gasdat Raw'!$C$1:$AF$1,0),FALSE)</f>
        <v>0</v>
      </c>
      <c r="G70" s="41">
        <f>VLOOKUP($B70&amp;$A70,'[1]Gasdat Raw'!$C$1:$AF$452,MATCH(G$2,'[1]Gasdat Raw'!$C$1:$AF$1,0),FALSE)</f>
        <v>0</v>
      </c>
      <c r="H70" s="40">
        <f>VLOOKUP($B70&amp;$A70,'[1]Gasdat Raw'!$C$1:$AF$452,MATCH(H$2,'[1]Gasdat Raw'!$C$1:$AF$1,0),FALSE)</f>
        <v>0</v>
      </c>
      <c r="I70" s="41">
        <f>VLOOKUP($B70&amp;$A70,'[1]Gasdat Raw'!$C$1:$AF$452,MATCH(I$2,'[1]Gasdat Raw'!$C$1:$AF$1,0),FALSE)</f>
        <v>0</v>
      </c>
      <c r="J70" s="40">
        <f>VLOOKUP($B70&amp;$A70,'[1]Gasdat Raw'!$C$1:$AF$452,MATCH(J$2,'[1]Gasdat Raw'!$C$1:$AF$1,0),FALSE)</f>
        <v>0</v>
      </c>
      <c r="K70" s="41">
        <f>VLOOKUP($B70&amp;$A70,'[1]Gasdat Raw'!$C$1:$AF$452,MATCH(K$2,'[1]Gasdat Raw'!$C$1:$AF$1,0),FALSE)</f>
        <v>0</v>
      </c>
      <c r="L70" s="40">
        <f>VLOOKUP($B70&amp;$A70,'[1]Gasdat Raw'!$C$1:$AF$452,MATCH(L$2,'[1]Gasdat Raw'!$C$1:$AF$1,0),FALSE)</f>
        <v>0</v>
      </c>
      <c r="M70" s="41">
        <f>VLOOKUP($B70&amp;$A70,'[1]Gasdat Raw'!$C$1:$AF$452,MATCH(M$2,'[1]Gasdat Raw'!$C$1:$AF$1,0),FALSE)</f>
        <v>0</v>
      </c>
      <c r="N70" s="40">
        <f>VLOOKUP($B70&amp;$A70,'[1]Gasdat Raw'!$C$1:$AF$452,MATCH(N$2,'[1]Gasdat Raw'!$C$1:$AF$1,0),FALSE)</f>
        <v>0</v>
      </c>
      <c r="O70" s="41">
        <f>VLOOKUP($B70&amp;$A70,'[1]Gasdat Raw'!$C$1:$AF$452,MATCH(O$2,'[1]Gasdat Raw'!$C$1:$AF$1,0),FALSE)</f>
        <v>0</v>
      </c>
      <c r="P70" s="40">
        <f>VLOOKUP($B70&amp;$A70,'[1]Gasdat Raw'!$C$1:$AF$452,MATCH(P$2,'[1]Gasdat Raw'!$C$1:$AF$1,0),FALSE)</f>
        <v>2537466</v>
      </c>
      <c r="Q70" s="41">
        <f>VLOOKUP($B70&amp;$A70,'[1]Gasdat Raw'!$C$1:$AF$452,MATCH(Q$2,'[1]Gasdat Raw'!$C$1:$AF$1,0),FALSE)</f>
        <v>813565</v>
      </c>
      <c r="R70" s="40">
        <f>VLOOKUP($B70&amp;$A70,'[1]Gasdat Raw'!$C$1:$AF$452,MATCH(R$2,'[1]Gasdat Raw'!$C$1:$AF$1,0),FALSE)</f>
        <v>499046119</v>
      </c>
      <c r="S70" s="41">
        <f>VLOOKUP($B70&amp;$A70,'[1]Gasdat Raw'!$C$1:$AF$452,MATCH(S$2,'[1]Gasdat Raw'!$C$1:$AF$1,0),FALSE)</f>
        <v>0</v>
      </c>
      <c r="T70" s="40">
        <f>VLOOKUP($B70&amp;$A70,'[1]Gasdat Raw'!$C$1:$AF$452,MATCH(T$2,'[1]Gasdat Raw'!$C$1:$AF$1,0),FALSE)</f>
        <v>16541777</v>
      </c>
      <c r="U70" s="41">
        <f>VLOOKUP($B70&amp;$A70,'[1]Gasdat Raw'!$C$1:$AF$452,MATCH(U$2,'[1]Gasdat Raw'!$C$1:$AF$1,0),FALSE)</f>
        <v>263232</v>
      </c>
      <c r="V70" s="40">
        <f>VLOOKUP($B70&amp;$A70,'[1]Gasdat Raw'!$C$1:$AF$452,MATCH(V$2,'[1]Gasdat Raw'!$C$1:$AF$1,0),FALSE)</f>
        <v>209717204</v>
      </c>
      <c r="W70" s="41">
        <f>VLOOKUP($B70&amp;$A70,'[1]Gasdat Raw'!$C$1:$AF$452,MATCH(W$2,'[1]Gasdat Raw'!$C$1:$AF$1,0),FALSE)</f>
        <v>33197950</v>
      </c>
      <c r="X70" s="40">
        <f>VLOOKUP($B70&amp;$A70,'[1]Gasdat Raw'!$C$1:$AF$452,MATCH(X$2,'[1]Gasdat Raw'!$C$1:$AF$1,0),FALSE)</f>
        <v>20818135</v>
      </c>
      <c r="Y70" s="41">
        <f>VLOOKUP($B70&amp;$A70,'[1]Gasdat Raw'!$C$1:$AF$452,MATCH(Y$2,'[1]Gasdat Raw'!$C$1:$AF$1,0),FALSE)</f>
        <v>12476205</v>
      </c>
      <c r="Z70" s="40">
        <f>VLOOKUP($B70&amp;$A70,'[1]Gasdat Raw'!$C$1:$AF$452,MATCH(Z$2,'[1]Gasdat Raw'!$C$1:$AF$1,0),FALSE)</f>
        <v>9749242</v>
      </c>
      <c r="AA70" s="41">
        <f>VLOOKUP($B70&amp;$A70,'[1]Gasdat Raw'!$C$1:$AF$452,MATCH(AA$2,'[1]Gasdat Raw'!$C$1:$AF$1,0),FALSE)</f>
        <v>3005559</v>
      </c>
      <c r="AB70" s="40">
        <f>VLOOKUP($B70&amp;$A70,'[1]Gasdat Raw'!$C$1:$AF$452,MATCH(AB$2,'[1]Gasdat Raw'!$C$1:$AF$1,0),FALSE)</f>
        <v>0</v>
      </c>
      <c r="AC70" s="41">
        <f>VLOOKUP($B70&amp;$A70,'[1]Gasdat Raw'!$C$1:$AF$452,MATCH(AC$2,'[1]Gasdat Raw'!$C$1:$AF$1,0),FALSE)</f>
        <v>922395</v>
      </c>
      <c r="AD70" s="40">
        <f>VLOOKUP($B70&amp;$A70,'[1]Gasdat Raw'!$C$1:$AF$452,MATCH(AD$2,'[1]Gasdat Raw'!$C$1:$AF$1,0),FALSE)</f>
        <v>0</v>
      </c>
      <c r="AE70" s="41">
        <f>VLOOKUP($B70&amp;$A70,'[1]Gasdat Raw'!$C$1:$AF$452,MATCH(AE$2,'[1]Gasdat Raw'!$C$1:$AF$1,0),FALSE)</f>
        <v>809088849</v>
      </c>
      <c r="AF70" s="42">
        <f t="shared" si="1"/>
        <v>817816714</v>
      </c>
    </row>
    <row r="71" spans="1:32" x14ac:dyDescent="0.2">
      <c r="A71" s="39" t="s">
        <v>395</v>
      </c>
      <c r="B71" s="28">
        <v>1163159226</v>
      </c>
      <c r="C71" s="28" t="s">
        <v>328</v>
      </c>
      <c r="D71" s="40">
        <f>VLOOKUP($B71&amp;$A71,'[1]Gasdat Raw'!$C$1:$AF$452,MATCH(D$2,'[1]Gasdat Raw'!$C$1:$AF$1,0),FALSE)</f>
        <v>0</v>
      </c>
      <c r="E71" s="41">
        <f>VLOOKUP($B71&amp;$A71,'[1]Gasdat Raw'!$C$1:$AF$452,MATCH(E$2,'[1]Gasdat Raw'!$C$1:$AF$1,0),FALSE)</f>
        <v>0</v>
      </c>
      <c r="F71" s="40">
        <f>VLOOKUP($B71&amp;$A71,'[1]Gasdat Raw'!$C$1:$AF$452,MATCH(F$2,'[1]Gasdat Raw'!$C$1:$AF$1,0),FALSE)</f>
        <v>0</v>
      </c>
      <c r="G71" s="41">
        <f>VLOOKUP($B71&amp;$A71,'[1]Gasdat Raw'!$C$1:$AF$452,MATCH(G$2,'[1]Gasdat Raw'!$C$1:$AF$1,0),FALSE)</f>
        <v>0</v>
      </c>
      <c r="H71" s="40">
        <f>VLOOKUP($B71&amp;$A71,'[1]Gasdat Raw'!$C$1:$AF$452,MATCH(H$2,'[1]Gasdat Raw'!$C$1:$AF$1,0),FALSE)</f>
        <v>0</v>
      </c>
      <c r="I71" s="41">
        <f>VLOOKUP($B71&amp;$A71,'[1]Gasdat Raw'!$C$1:$AF$452,MATCH(I$2,'[1]Gasdat Raw'!$C$1:$AF$1,0),FALSE)</f>
        <v>1053724</v>
      </c>
      <c r="J71" s="40">
        <f>VLOOKUP($B71&amp;$A71,'[1]Gasdat Raw'!$C$1:$AF$452,MATCH(J$2,'[1]Gasdat Raw'!$C$1:$AF$1,0),FALSE)</f>
        <v>134535</v>
      </c>
      <c r="K71" s="41">
        <f>VLOOKUP($B71&amp;$A71,'[1]Gasdat Raw'!$C$1:$AF$452,MATCH(K$2,'[1]Gasdat Raw'!$C$1:$AF$1,0),FALSE)</f>
        <v>0</v>
      </c>
      <c r="L71" s="40">
        <f>VLOOKUP($B71&amp;$A71,'[1]Gasdat Raw'!$C$1:$AF$452,MATCH(L$2,'[1]Gasdat Raw'!$C$1:$AF$1,0),FALSE)</f>
        <v>0</v>
      </c>
      <c r="M71" s="41">
        <f>VLOOKUP($B71&amp;$A71,'[1]Gasdat Raw'!$C$1:$AF$452,MATCH(M$2,'[1]Gasdat Raw'!$C$1:$AF$1,0),FALSE)</f>
        <v>0</v>
      </c>
      <c r="N71" s="40">
        <f>VLOOKUP($B71&amp;$A71,'[1]Gasdat Raw'!$C$1:$AF$452,MATCH(N$2,'[1]Gasdat Raw'!$C$1:$AF$1,0),FALSE)</f>
        <v>0</v>
      </c>
      <c r="O71" s="41">
        <f>VLOOKUP($B71&amp;$A71,'[1]Gasdat Raw'!$C$1:$AF$452,MATCH(O$2,'[1]Gasdat Raw'!$C$1:$AF$1,0),FALSE)</f>
        <v>1188259</v>
      </c>
      <c r="P71" s="40">
        <f>VLOOKUP($B71&amp;$A71,'[1]Gasdat Raw'!$C$1:$AF$452,MATCH(P$2,'[1]Gasdat Raw'!$C$1:$AF$1,0),FALSE)</f>
        <v>0</v>
      </c>
      <c r="Q71" s="41">
        <f>VLOOKUP($B71&amp;$A71,'[1]Gasdat Raw'!$C$1:$AF$452,MATCH(Q$2,'[1]Gasdat Raw'!$C$1:$AF$1,0),FALSE)</f>
        <v>0</v>
      </c>
      <c r="R71" s="40">
        <f>VLOOKUP($B71&amp;$A71,'[1]Gasdat Raw'!$C$1:$AF$452,MATCH(R$2,'[1]Gasdat Raw'!$C$1:$AF$1,0),FALSE)</f>
        <v>1908426</v>
      </c>
      <c r="S71" s="41">
        <f>VLOOKUP($B71&amp;$A71,'[1]Gasdat Raw'!$C$1:$AF$452,MATCH(S$2,'[1]Gasdat Raw'!$C$1:$AF$1,0),FALSE)</f>
        <v>7161</v>
      </c>
      <c r="T71" s="40">
        <f>VLOOKUP($B71&amp;$A71,'[1]Gasdat Raw'!$C$1:$AF$452,MATCH(T$2,'[1]Gasdat Raw'!$C$1:$AF$1,0),FALSE)</f>
        <v>12474</v>
      </c>
      <c r="U71" s="41">
        <f>VLOOKUP($B71&amp;$A71,'[1]Gasdat Raw'!$C$1:$AF$452,MATCH(U$2,'[1]Gasdat Raw'!$C$1:$AF$1,0),FALSE)</f>
        <v>0</v>
      </c>
      <c r="V71" s="40">
        <f>VLOOKUP($B71&amp;$A71,'[1]Gasdat Raw'!$C$1:$AF$452,MATCH(V$2,'[1]Gasdat Raw'!$C$1:$AF$1,0),FALSE)</f>
        <v>0</v>
      </c>
      <c r="W71" s="41">
        <f>VLOOKUP($B71&amp;$A71,'[1]Gasdat Raw'!$C$1:$AF$452,MATCH(W$2,'[1]Gasdat Raw'!$C$1:$AF$1,0),FALSE)</f>
        <v>0</v>
      </c>
      <c r="X71" s="40">
        <f>VLOOKUP($B71&amp;$A71,'[1]Gasdat Raw'!$C$1:$AF$452,MATCH(X$2,'[1]Gasdat Raw'!$C$1:$AF$1,0),FALSE)</f>
        <v>762847</v>
      </c>
      <c r="Y71" s="41">
        <f>VLOOKUP($B71&amp;$A71,'[1]Gasdat Raw'!$C$1:$AF$452,MATCH(Y$2,'[1]Gasdat Raw'!$C$1:$AF$1,0),FALSE)</f>
        <v>0</v>
      </c>
      <c r="Z71" s="40">
        <f>VLOOKUP($B71&amp;$A71,'[1]Gasdat Raw'!$C$1:$AF$452,MATCH(Z$2,'[1]Gasdat Raw'!$C$1:$AF$1,0),FALSE)</f>
        <v>0</v>
      </c>
      <c r="AA71" s="41">
        <f>VLOOKUP($B71&amp;$A71,'[1]Gasdat Raw'!$C$1:$AF$452,MATCH(AA$2,'[1]Gasdat Raw'!$C$1:$AF$1,0),FALSE)</f>
        <v>0</v>
      </c>
      <c r="AB71" s="40">
        <f>VLOOKUP($B71&amp;$A71,'[1]Gasdat Raw'!$C$1:$AF$452,MATCH(AB$2,'[1]Gasdat Raw'!$C$1:$AF$1,0),FALSE)</f>
        <v>0</v>
      </c>
      <c r="AC71" s="41">
        <f>VLOOKUP($B71&amp;$A71,'[1]Gasdat Raw'!$C$1:$AF$452,MATCH(AC$2,'[1]Gasdat Raw'!$C$1:$AF$1,0),FALSE)</f>
        <v>0</v>
      </c>
      <c r="AD71" s="40">
        <f>VLOOKUP($B71&amp;$A71,'[1]Gasdat Raw'!$C$1:$AF$452,MATCH(AD$2,'[1]Gasdat Raw'!$C$1:$AF$1,0),FALSE)</f>
        <v>0</v>
      </c>
      <c r="AE71" s="41">
        <f>VLOOKUP($B71&amp;$A71,'[1]Gasdat Raw'!$C$1:$AF$452,MATCH(AE$2,'[1]Gasdat Raw'!$C$1:$AF$1,0),FALSE)</f>
        <v>2690908</v>
      </c>
      <c r="AF71" s="42">
        <f t="shared" si="1"/>
        <v>3879167</v>
      </c>
    </row>
    <row r="72" spans="1:32" x14ac:dyDescent="0.2">
      <c r="A72" s="39" t="s">
        <v>396</v>
      </c>
      <c r="B72" s="28">
        <v>127797</v>
      </c>
      <c r="C72" s="28" t="s">
        <v>331</v>
      </c>
      <c r="D72" s="40">
        <f>VLOOKUP($B72&amp;$A72,'[1]Gasdat Raw'!$C$1:$AF$452,MATCH(D$2,'[1]Gasdat Raw'!$C$1:$AF$1,0),FALSE)</f>
        <v>4304404</v>
      </c>
      <c r="E72" s="41">
        <f>VLOOKUP($B72&amp;$A72,'[1]Gasdat Raw'!$C$1:$AF$452,MATCH(E$2,'[1]Gasdat Raw'!$C$1:$AF$1,0),FALSE)</f>
        <v>12827697</v>
      </c>
      <c r="F72" s="40">
        <f>VLOOKUP($B72&amp;$A72,'[1]Gasdat Raw'!$C$1:$AF$452,MATCH(F$2,'[1]Gasdat Raw'!$C$1:$AF$1,0),FALSE)</f>
        <v>77102</v>
      </c>
      <c r="G72" s="41">
        <f>VLOOKUP($B72&amp;$A72,'[1]Gasdat Raw'!$C$1:$AF$452,MATCH(G$2,'[1]Gasdat Raw'!$C$1:$AF$1,0),FALSE)</f>
        <v>975774</v>
      </c>
      <c r="H72" s="40">
        <f>VLOOKUP($B72&amp;$A72,'[1]Gasdat Raw'!$C$1:$AF$452,MATCH(H$2,'[1]Gasdat Raw'!$C$1:$AF$1,0),FALSE)</f>
        <v>884644</v>
      </c>
      <c r="I72" s="41">
        <f>VLOOKUP($B72&amp;$A72,'[1]Gasdat Raw'!$C$1:$AF$452,MATCH(I$2,'[1]Gasdat Raw'!$C$1:$AF$1,0),FALSE)</f>
        <v>26905304</v>
      </c>
      <c r="J72" s="40">
        <f>VLOOKUP($B72&amp;$A72,'[1]Gasdat Raw'!$C$1:$AF$452,MATCH(J$2,'[1]Gasdat Raw'!$C$1:$AF$1,0),FALSE)</f>
        <v>2068679</v>
      </c>
      <c r="K72" s="41">
        <f>VLOOKUP($B72&amp;$A72,'[1]Gasdat Raw'!$C$1:$AF$452,MATCH(K$2,'[1]Gasdat Raw'!$C$1:$AF$1,0),FALSE)</f>
        <v>2670953</v>
      </c>
      <c r="L72" s="40">
        <f>VLOOKUP($B72&amp;$A72,'[1]Gasdat Raw'!$C$1:$AF$452,MATCH(L$2,'[1]Gasdat Raw'!$C$1:$AF$1,0),FALSE)</f>
        <v>334330</v>
      </c>
      <c r="M72" s="41">
        <f>VLOOKUP($B72&amp;$A72,'[1]Gasdat Raw'!$C$1:$AF$452,MATCH(M$2,'[1]Gasdat Raw'!$C$1:$AF$1,0),FALSE)</f>
        <v>0</v>
      </c>
      <c r="N72" s="40">
        <f>VLOOKUP($B72&amp;$A72,'[1]Gasdat Raw'!$C$1:$AF$452,MATCH(N$2,'[1]Gasdat Raw'!$C$1:$AF$1,0),FALSE)</f>
        <v>0</v>
      </c>
      <c r="O72" s="41">
        <f>VLOOKUP($B72&amp;$A72,'[1]Gasdat Raw'!$C$1:$AF$452,MATCH(O$2,'[1]Gasdat Raw'!$C$1:$AF$1,0),FALSE)</f>
        <v>33916786</v>
      </c>
      <c r="P72" s="40">
        <f>VLOOKUP($B72&amp;$A72,'[1]Gasdat Raw'!$C$1:$AF$452,MATCH(P$2,'[1]Gasdat Raw'!$C$1:$AF$1,0),FALSE)</f>
        <v>150411</v>
      </c>
      <c r="Q72" s="41">
        <f>VLOOKUP($B72&amp;$A72,'[1]Gasdat Raw'!$C$1:$AF$452,MATCH(Q$2,'[1]Gasdat Raw'!$C$1:$AF$1,0),FALSE)</f>
        <v>3496070</v>
      </c>
      <c r="R72" s="40">
        <f>VLOOKUP($B72&amp;$A72,'[1]Gasdat Raw'!$C$1:$AF$452,MATCH(R$2,'[1]Gasdat Raw'!$C$1:$AF$1,0),FALSE)</f>
        <v>192931221</v>
      </c>
      <c r="S72" s="41">
        <f>VLOOKUP($B72&amp;$A72,'[1]Gasdat Raw'!$C$1:$AF$452,MATCH(S$2,'[1]Gasdat Raw'!$C$1:$AF$1,0),FALSE)</f>
        <v>0</v>
      </c>
      <c r="T72" s="40">
        <f>VLOOKUP($B72&amp;$A72,'[1]Gasdat Raw'!$C$1:$AF$452,MATCH(T$2,'[1]Gasdat Raw'!$C$1:$AF$1,0),FALSE)</f>
        <v>409997</v>
      </c>
      <c r="U72" s="41">
        <f>VLOOKUP($B72&amp;$A72,'[1]Gasdat Raw'!$C$1:$AF$452,MATCH(U$2,'[1]Gasdat Raw'!$C$1:$AF$1,0),FALSE)</f>
        <v>0</v>
      </c>
      <c r="V72" s="40">
        <f>VLOOKUP($B72&amp;$A72,'[1]Gasdat Raw'!$C$1:$AF$452,MATCH(V$2,'[1]Gasdat Raw'!$C$1:$AF$1,0),FALSE)</f>
        <v>196744271</v>
      </c>
      <c r="W72" s="41">
        <f>VLOOKUP($B72&amp;$A72,'[1]Gasdat Raw'!$C$1:$AF$452,MATCH(W$2,'[1]Gasdat Raw'!$C$1:$AF$1,0),FALSE)</f>
        <v>22469821</v>
      </c>
      <c r="X72" s="40">
        <f>VLOOKUP($B72&amp;$A72,'[1]Gasdat Raw'!$C$1:$AF$452,MATCH(X$2,'[1]Gasdat Raw'!$C$1:$AF$1,0),FALSE)</f>
        <v>7012462</v>
      </c>
      <c r="Y72" s="41">
        <f>VLOOKUP($B72&amp;$A72,'[1]Gasdat Raw'!$C$1:$AF$452,MATCH(Y$2,'[1]Gasdat Raw'!$C$1:$AF$1,0),FALSE)</f>
        <v>4144035</v>
      </c>
      <c r="Z72" s="40">
        <f>VLOOKUP($B72&amp;$A72,'[1]Gasdat Raw'!$C$1:$AF$452,MATCH(Z$2,'[1]Gasdat Raw'!$C$1:$AF$1,0),FALSE)</f>
        <v>731941</v>
      </c>
      <c r="AA72" s="41">
        <f>VLOOKUP($B72&amp;$A72,'[1]Gasdat Raw'!$C$1:$AF$452,MATCH(AA$2,'[1]Gasdat Raw'!$C$1:$AF$1,0),FALSE)</f>
        <v>0</v>
      </c>
      <c r="AB72" s="40">
        <f>VLOOKUP($B72&amp;$A72,'[1]Gasdat Raw'!$C$1:$AF$452,MATCH(AB$2,'[1]Gasdat Raw'!$C$1:$AF$1,0),FALSE)</f>
        <v>495177</v>
      </c>
      <c r="AC72" s="41">
        <f>VLOOKUP($B72&amp;$A72,'[1]Gasdat Raw'!$C$1:$AF$452,MATCH(AC$2,'[1]Gasdat Raw'!$C$1:$AF$1,0),FALSE)</f>
        <v>82510</v>
      </c>
      <c r="AD72" s="40">
        <f>VLOOKUP($B72&amp;$A72,'[1]Gasdat Raw'!$C$1:$AF$452,MATCH(AD$2,'[1]Gasdat Raw'!$C$1:$AF$1,0),FALSE)</f>
        <v>0</v>
      </c>
      <c r="AE72" s="41">
        <f>VLOOKUP($B72&amp;$A72,'[1]Gasdat Raw'!$C$1:$AF$452,MATCH(AE$2,'[1]Gasdat Raw'!$C$1:$AF$1,0),FALSE)</f>
        <v>428667916</v>
      </c>
      <c r="AF72" s="42">
        <f t="shared" si="1"/>
        <v>479716803</v>
      </c>
    </row>
    <row r="73" spans="1:32" x14ac:dyDescent="0.2">
      <c r="A73" s="39" t="s">
        <v>397</v>
      </c>
      <c r="B73" s="28">
        <v>104359</v>
      </c>
      <c r="C73" s="28" t="s">
        <v>348</v>
      </c>
      <c r="D73" s="40">
        <f>VLOOKUP($B73&amp;$A73,'[1]Gasdat Raw'!$C$1:$AF$452,MATCH(D$2,'[1]Gasdat Raw'!$C$1:$AF$1,0),FALSE)</f>
        <v>16803</v>
      </c>
      <c r="E73" s="41">
        <f>VLOOKUP($B73&amp;$A73,'[1]Gasdat Raw'!$C$1:$AF$452,MATCH(E$2,'[1]Gasdat Raw'!$C$1:$AF$1,0),FALSE)</f>
        <v>0</v>
      </c>
      <c r="F73" s="40">
        <f>VLOOKUP($B73&amp;$A73,'[1]Gasdat Raw'!$C$1:$AF$452,MATCH(F$2,'[1]Gasdat Raw'!$C$1:$AF$1,0),FALSE)</f>
        <v>0</v>
      </c>
      <c r="G73" s="41">
        <f>VLOOKUP($B73&amp;$A73,'[1]Gasdat Raw'!$C$1:$AF$452,MATCH(G$2,'[1]Gasdat Raw'!$C$1:$AF$1,0),FALSE)</f>
        <v>0</v>
      </c>
      <c r="H73" s="40">
        <f>VLOOKUP($B73&amp;$A73,'[1]Gasdat Raw'!$C$1:$AF$452,MATCH(H$2,'[1]Gasdat Raw'!$C$1:$AF$1,0),FALSE)</f>
        <v>0</v>
      </c>
      <c r="I73" s="41">
        <f>VLOOKUP($B73&amp;$A73,'[1]Gasdat Raw'!$C$1:$AF$452,MATCH(I$2,'[1]Gasdat Raw'!$C$1:$AF$1,0),FALSE)</f>
        <v>91704</v>
      </c>
      <c r="J73" s="40">
        <f>VLOOKUP($B73&amp;$A73,'[1]Gasdat Raw'!$C$1:$AF$452,MATCH(J$2,'[1]Gasdat Raw'!$C$1:$AF$1,0),FALSE)</f>
        <v>0</v>
      </c>
      <c r="K73" s="41">
        <f>VLOOKUP($B73&amp;$A73,'[1]Gasdat Raw'!$C$1:$AF$452,MATCH(K$2,'[1]Gasdat Raw'!$C$1:$AF$1,0),FALSE)</f>
        <v>0</v>
      </c>
      <c r="L73" s="40">
        <f>VLOOKUP($B73&amp;$A73,'[1]Gasdat Raw'!$C$1:$AF$452,MATCH(L$2,'[1]Gasdat Raw'!$C$1:$AF$1,0),FALSE)</f>
        <v>0</v>
      </c>
      <c r="M73" s="41">
        <f>VLOOKUP($B73&amp;$A73,'[1]Gasdat Raw'!$C$1:$AF$452,MATCH(M$2,'[1]Gasdat Raw'!$C$1:$AF$1,0),FALSE)</f>
        <v>0</v>
      </c>
      <c r="N73" s="40">
        <f>VLOOKUP($B73&amp;$A73,'[1]Gasdat Raw'!$C$1:$AF$452,MATCH(N$2,'[1]Gasdat Raw'!$C$1:$AF$1,0),FALSE)</f>
        <v>0</v>
      </c>
      <c r="O73" s="41">
        <f>VLOOKUP($B73&amp;$A73,'[1]Gasdat Raw'!$C$1:$AF$452,MATCH(O$2,'[1]Gasdat Raw'!$C$1:$AF$1,0),FALSE)</f>
        <v>91704</v>
      </c>
      <c r="P73" s="40">
        <f>VLOOKUP($B73&amp;$A73,'[1]Gasdat Raw'!$C$1:$AF$452,MATCH(P$2,'[1]Gasdat Raw'!$C$1:$AF$1,0),FALSE)</f>
        <v>38460</v>
      </c>
      <c r="Q73" s="41">
        <f>VLOOKUP($B73&amp;$A73,'[1]Gasdat Raw'!$C$1:$AF$452,MATCH(Q$2,'[1]Gasdat Raw'!$C$1:$AF$1,0),FALSE)</f>
        <v>581818</v>
      </c>
      <c r="R73" s="40">
        <f>VLOOKUP($B73&amp;$A73,'[1]Gasdat Raw'!$C$1:$AF$452,MATCH(R$2,'[1]Gasdat Raw'!$C$1:$AF$1,0),FALSE)</f>
        <v>10505619</v>
      </c>
      <c r="S73" s="41">
        <f>VLOOKUP($B73&amp;$A73,'[1]Gasdat Raw'!$C$1:$AF$452,MATCH(S$2,'[1]Gasdat Raw'!$C$1:$AF$1,0),FALSE)</f>
        <v>0</v>
      </c>
      <c r="T73" s="40">
        <f>VLOOKUP($B73&amp;$A73,'[1]Gasdat Raw'!$C$1:$AF$452,MATCH(T$2,'[1]Gasdat Raw'!$C$1:$AF$1,0),FALSE)</f>
        <v>125332</v>
      </c>
      <c r="U73" s="41">
        <f>VLOOKUP($B73&amp;$A73,'[1]Gasdat Raw'!$C$1:$AF$452,MATCH(U$2,'[1]Gasdat Raw'!$C$1:$AF$1,0),FALSE)</f>
        <v>371653</v>
      </c>
      <c r="V73" s="40">
        <f>VLOOKUP($B73&amp;$A73,'[1]Gasdat Raw'!$C$1:$AF$452,MATCH(V$2,'[1]Gasdat Raw'!$C$1:$AF$1,0),FALSE)</f>
        <v>5667009</v>
      </c>
      <c r="W73" s="41">
        <f>VLOOKUP($B73&amp;$A73,'[1]Gasdat Raw'!$C$1:$AF$452,MATCH(W$2,'[1]Gasdat Raw'!$C$1:$AF$1,0),FALSE)</f>
        <v>1636401</v>
      </c>
      <c r="X73" s="40">
        <f>VLOOKUP($B73&amp;$A73,'[1]Gasdat Raw'!$C$1:$AF$452,MATCH(X$2,'[1]Gasdat Raw'!$C$1:$AF$1,0),FALSE)</f>
        <v>500282</v>
      </c>
      <c r="Y73" s="41">
        <f>VLOOKUP($B73&amp;$A73,'[1]Gasdat Raw'!$C$1:$AF$452,MATCH(Y$2,'[1]Gasdat Raw'!$C$1:$AF$1,0),FALSE)</f>
        <v>110293</v>
      </c>
      <c r="Z73" s="40">
        <f>VLOOKUP($B73&amp;$A73,'[1]Gasdat Raw'!$C$1:$AF$452,MATCH(Z$2,'[1]Gasdat Raw'!$C$1:$AF$1,0),FALSE)</f>
        <v>42806</v>
      </c>
      <c r="AA73" s="41">
        <f>VLOOKUP($B73&amp;$A73,'[1]Gasdat Raw'!$C$1:$AF$452,MATCH(AA$2,'[1]Gasdat Raw'!$C$1:$AF$1,0),FALSE)</f>
        <v>739242</v>
      </c>
      <c r="AB73" s="40">
        <f>VLOOKUP($B73&amp;$A73,'[1]Gasdat Raw'!$C$1:$AF$452,MATCH(AB$2,'[1]Gasdat Raw'!$C$1:$AF$1,0),FALSE)</f>
        <v>0</v>
      </c>
      <c r="AC73" s="41">
        <f>VLOOKUP($B73&amp;$A73,'[1]Gasdat Raw'!$C$1:$AF$452,MATCH(AC$2,'[1]Gasdat Raw'!$C$1:$AF$1,0),FALSE)</f>
        <v>11651</v>
      </c>
      <c r="AD73" s="40">
        <f>VLOOKUP($B73&amp;$A73,'[1]Gasdat Raw'!$C$1:$AF$452,MATCH(AD$2,'[1]Gasdat Raw'!$C$1:$AF$1,0),FALSE)</f>
        <v>0</v>
      </c>
      <c r="AE73" s="41">
        <f>VLOOKUP($B73&amp;$A73,'[1]Gasdat Raw'!$C$1:$AF$452,MATCH(AE$2,'[1]Gasdat Raw'!$C$1:$AF$1,0),FALSE)</f>
        <v>20330566</v>
      </c>
      <c r="AF73" s="42">
        <f t="shared" si="1"/>
        <v>20439073</v>
      </c>
    </row>
    <row r="74" spans="1:32" x14ac:dyDescent="0.2">
      <c r="A74" s="39" t="s">
        <v>398</v>
      </c>
      <c r="B74" s="28">
        <v>123839</v>
      </c>
      <c r="C74" s="28" t="s">
        <v>358</v>
      </c>
      <c r="D74" s="40">
        <f>VLOOKUP($B74&amp;$A74,'[1]Gasdat Raw'!$C$1:$AF$452,MATCH(D$2,'[1]Gasdat Raw'!$C$1:$AF$1,0),FALSE)</f>
        <v>0</v>
      </c>
      <c r="E74" s="41">
        <f>VLOOKUP($B74&amp;$A74,'[1]Gasdat Raw'!$C$1:$AF$452,MATCH(E$2,'[1]Gasdat Raw'!$C$1:$AF$1,0),FALSE)</f>
        <v>0</v>
      </c>
      <c r="F74" s="40">
        <f>VLOOKUP($B74&amp;$A74,'[1]Gasdat Raw'!$C$1:$AF$452,MATCH(F$2,'[1]Gasdat Raw'!$C$1:$AF$1,0),FALSE)</f>
        <v>0</v>
      </c>
      <c r="G74" s="41">
        <f>VLOOKUP($B74&amp;$A74,'[1]Gasdat Raw'!$C$1:$AF$452,MATCH(G$2,'[1]Gasdat Raw'!$C$1:$AF$1,0),FALSE)</f>
        <v>0</v>
      </c>
      <c r="H74" s="40">
        <f>VLOOKUP($B74&amp;$A74,'[1]Gasdat Raw'!$C$1:$AF$452,MATCH(H$2,'[1]Gasdat Raw'!$C$1:$AF$1,0),FALSE)</f>
        <v>0</v>
      </c>
      <c r="I74" s="41">
        <f>VLOOKUP($B74&amp;$A74,'[1]Gasdat Raw'!$C$1:$AF$452,MATCH(I$2,'[1]Gasdat Raw'!$C$1:$AF$1,0),FALSE)</f>
        <v>0</v>
      </c>
      <c r="J74" s="40">
        <f>VLOOKUP($B74&amp;$A74,'[1]Gasdat Raw'!$C$1:$AF$452,MATCH(J$2,'[1]Gasdat Raw'!$C$1:$AF$1,0),FALSE)</f>
        <v>0</v>
      </c>
      <c r="K74" s="41">
        <f>VLOOKUP($B74&amp;$A74,'[1]Gasdat Raw'!$C$1:$AF$452,MATCH(K$2,'[1]Gasdat Raw'!$C$1:$AF$1,0),FALSE)</f>
        <v>0</v>
      </c>
      <c r="L74" s="40">
        <f>VLOOKUP($B74&amp;$A74,'[1]Gasdat Raw'!$C$1:$AF$452,MATCH(L$2,'[1]Gasdat Raw'!$C$1:$AF$1,0),FALSE)</f>
        <v>0</v>
      </c>
      <c r="M74" s="41">
        <f>VLOOKUP($B74&amp;$A74,'[1]Gasdat Raw'!$C$1:$AF$452,MATCH(M$2,'[1]Gasdat Raw'!$C$1:$AF$1,0),FALSE)</f>
        <v>0</v>
      </c>
      <c r="N74" s="40">
        <f>VLOOKUP($B74&amp;$A74,'[1]Gasdat Raw'!$C$1:$AF$452,MATCH(N$2,'[1]Gasdat Raw'!$C$1:$AF$1,0),FALSE)</f>
        <v>0</v>
      </c>
      <c r="O74" s="41">
        <f>VLOOKUP($B74&amp;$A74,'[1]Gasdat Raw'!$C$1:$AF$452,MATCH(O$2,'[1]Gasdat Raw'!$C$1:$AF$1,0),FALSE)</f>
        <v>0</v>
      </c>
      <c r="P74" s="40">
        <f>VLOOKUP($B74&amp;$A74,'[1]Gasdat Raw'!$C$1:$AF$452,MATCH(P$2,'[1]Gasdat Raw'!$C$1:$AF$1,0),FALSE)</f>
        <v>0</v>
      </c>
      <c r="Q74" s="41">
        <f>VLOOKUP($B74&amp;$A74,'[1]Gasdat Raw'!$C$1:$AF$452,MATCH(Q$2,'[1]Gasdat Raw'!$C$1:$AF$1,0),FALSE)</f>
        <v>0</v>
      </c>
      <c r="R74" s="40">
        <f>VLOOKUP($B74&amp;$A74,'[1]Gasdat Raw'!$C$1:$AF$452,MATCH(R$2,'[1]Gasdat Raw'!$C$1:$AF$1,0),FALSE)</f>
        <v>3808793</v>
      </c>
      <c r="S74" s="41">
        <f>VLOOKUP($B74&amp;$A74,'[1]Gasdat Raw'!$C$1:$AF$452,MATCH(S$2,'[1]Gasdat Raw'!$C$1:$AF$1,0),FALSE)</f>
        <v>0</v>
      </c>
      <c r="T74" s="40">
        <f>VLOOKUP($B74&amp;$A74,'[1]Gasdat Raw'!$C$1:$AF$452,MATCH(T$2,'[1]Gasdat Raw'!$C$1:$AF$1,0),FALSE)</f>
        <v>34949</v>
      </c>
      <c r="U74" s="41">
        <f>VLOOKUP($B74&amp;$A74,'[1]Gasdat Raw'!$C$1:$AF$452,MATCH(U$2,'[1]Gasdat Raw'!$C$1:$AF$1,0),FALSE)</f>
        <v>105693</v>
      </c>
      <c r="V74" s="40">
        <f>VLOOKUP($B74&amp;$A74,'[1]Gasdat Raw'!$C$1:$AF$452,MATCH(V$2,'[1]Gasdat Raw'!$C$1:$AF$1,0),FALSE)</f>
        <v>1652375</v>
      </c>
      <c r="W74" s="41">
        <f>VLOOKUP($B74&amp;$A74,'[1]Gasdat Raw'!$C$1:$AF$452,MATCH(W$2,'[1]Gasdat Raw'!$C$1:$AF$1,0),FALSE)</f>
        <v>588121</v>
      </c>
      <c r="X74" s="40">
        <f>VLOOKUP($B74&amp;$A74,'[1]Gasdat Raw'!$C$1:$AF$452,MATCH(X$2,'[1]Gasdat Raw'!$C$1:$AF$1,0),FALSE)</f>
        <v>0</v>
      </c>
      <c r="Y74" s="41">
        <f>VLOOKUP($B74&amp;$A74,'[1]Gasdat Raw'!$C$1:$AF$452,MATCH(Y$2,'[1]Gasdat Raw'!$C$1:$AF$1,0),FALSE)</f>
        <v>166270</v>
      </c>
      <c r="Z74" s="40">
        <f>VLOOKUP($B74&amp;$A74,'[1]Gasdat Raw'!$C$1:$AF$452,MATCH(Z$2,'[1]Gasdat Raw'!$C$1:$AF$1,0),FALSE)</f>
        <v>0</v>
      </c>
      <c r="AA74" s="41">
        <f>VLOOKUP($B74&amp;$A74,'[1]Gasdat Raw'!$C$1:$AF$452,MATCH(AA$2,'[1]Gasdat Raw'!$C$1:$AF$1,0),FALSE)</f>
        <v>55831</v>
      </c>
      <c r="AB74" s="40">
        <f>VLOOKUP($B74&amp;$A74,'[1]Gasdat Raw'!$C$1:$AF$452,MATCH(AB$2,'[1]Gasdat Raw'!$C$1:$AF$1,0),FALSE)</f>
        <v>0</v>
      </c>
      <c r="AC74" s="41">
        <f>VLOOKUP($B74&amp;$A74,'[1]Gasdat Raw'!$C$1:$AF$452,MATCH(AC$2,'[1]Gasdat Raw'!$C$1:$AF$1,0),FALSE)</f>
        <v>5269</v>
      </c>
      <c r="AD74" s="40">
        <f>VLOOKUP($B74&amp;$A74,'[1]Gasdat Raw'!$C$1:$AF$452,MATCH(AD$2,'[1]Gasdat Raw'!$C$1:$AF$1,0),FALSE)</f>
        <v>0</v>
      </c>
      <c r="AE74" s="41">
        <f>VLOOKUP($B74&amp;$A74,'[1]Gasdat Raw'!$C$1:$AF$452,MATCH(AE$2,'[1]Gasdat Raw'!$C$1:$AF$1,0),FALSE)</f>
        <v>6417301</v>
      </c>
      <c r="AF74" s="42">
        <f t="shared" si="1"/>
        <v>6417301</v>
      </c>
    </row>
    <row r="75" spans="1:32" x14ac:dyDescent="0.2">
      <c r="A75" s="39" t="s">
        <v>399</v>
      </c>
      <c r="B75" s="28">
        <v>123841</v>
      </c>
      <c r="C75" s="28" t="s">
        <v>390</v>
      </c>
      <c r="D75" s="40">
        <f>VLOOKUP($B75&amp;$A75,'[1]Gasdat Raw'!$C$1:$AF$452,MATCH(D$2,'[1]Gasdat Raw'!$C$1:$AF$1,0),FALSE)</f>
        <v>0</v>
      </c>
      <c r="E75" s="41">
        <f>VLOOKUP($B75&amp;$A75,'[1]Gasdat Raw'!$C$1:$AF$452,MATCH(E$2,'[1]Gasdat Raw'!$C$1:$AF$1,0),FALSE)</f>
        <v>0</v>
      </c>
      <c r="F75" s="40">
        <f>VLOOKUP($B75&amp;$A75,'[1]Gasdat Raw'!$C$1:$AF$452,MATCH(F$2,'[1]Gasdat Raw'!$C$1:$AF$1,0),FALSE)</f>
        <v>0</v>
      </c>
      <c r="G75" s="41">
        <f>VLOOKUP($B75&amp;$A75,'[1]Gasdat Raw'!$C$1:$AF$452,MATCH(G$2,'[1]Gasdat Raw'!$C$1:$AF$1,0),FALSE)</f>
        <v>0</v>
      </c>
      <c r="H75" s="40">
        <f>VLOOKUP($B75&amp;$A75,'[1]Gasdat Raw'!$C$1:$AF$452,MATCH(H$2,'[1]Gasdat Raw'!$C$1:$AF$1,0),FALSE)</f>
        <v>0</v>
      </c>
      <c r="I75" s="41">
        <f>VLOOKUP($B75&amp;$A75,'[1]Gasdat Raw'!$C$1:$AF$452,MATCH(I$2,'[1]Gasdat Raw'!$C$1:$AF$1,0),FALSE)</f>
        <v>13820674</v>
      </c>
      <c r="J75" s="40">
        <f>VLOOKUP($B75&amp;$A75,'[1]Gasdat Raw'!$C$1:$AF$452,MATCH(J$2,'[1]Gasdat Raw'!$C$1:$AF$1,0),FALSE)</f>
        <v>0</v>
      </c>
      <c r="K75" s="41">
        <f>VLOOKUP($B75&amp;$A75,'[1]Gasdat Raw'!$C$1:$AF$452,MATCH(K$2,'[1]Gasdat Raw'!$C$1:$AF$1,0),FALSE)</f>
        <v>350805</v>
      </c>
      <c r="L75" s="40">
        <f>VLOOKUP($B75&amp;$A75,'[1]Gasdat Raw'!$C$1:$AF$452,MATCH(L$2,'[1]Gasdat Raw'!$C$1:$AF$1,0),FALSE)</f>
        <v>0</v>
      </c>
      <c r="M75" s="41">
        <f>VLOOKUP($B75&amp;$A75,'[1]Gasdat Raw'!$C$1:$AF$452,MATCH(M$2,'[1]Gasdat Raw'!$C$1:$AF$1,0),FALSE)</f>
        <v>5490</v>
      </c>
      <c r="N75" s="40">
        <f>VLOOKUP($B75&amp;$A75,'[1]Gasdat Raw'!$C$1:$AF$452,MATCH(N$2,'[1]Gasdat Raw'!$C$1:$AF$1,0),FALSE)</f>
        <v>0</v>
      </c>
      <c r="O75" s="41">
        <f>VLOOKUP($B75&amp;$A75,'[1]Gasdat Raw'!$C$1:$AF$452,MATCH(O$2,'[1]Gasdat Raw'!$C$1:$AF$1,0),FALSE)</f>
        <v>14176969</v>
      </c>
      <c r="P75" s="40">
        <f>VLOOKUP($B75&amp;$A75,'[1]Gasdat Raw'!$C$1:$AF$452,MATCH(P$2,'[1]Gasdat Raw'!$C$1:$AF$1,0),FALSE)</f>
        <v>69616</v>
      </c>
      <c r="Q75" s="41">
        <f>VLOOKUP($B75&amp;$A75,'[1]Gasdat Raw'!$C$1:$AF$452,MATCH(Q$2,'[1]Gasdat Raw'!$C$1:$AF$1,0),FALSE)</f>
        <v>556251</v>
      </c>
      <c r="R75" s="40">
        <f>VLOOKUP($B75&amp;$A75,'[1]Gasdat Raw'!$C$1:$AF$452,MATCH(R$2,'[1]Gasdat Raw'!$C$1:$AF$1,0),FALSE)</f>
        <v>106849246</v>
      </c>
      <c r="S75" s="41">
        <f>VLOOKUP($B75&amp;$A75,'[1]Gasdat Raw'!$C$1:$AF$452,MATCH(S$2,'[1]Gasdat Raw'!$C$1:$AF$1,0),FALSE)</f>
        <v>0</v>
      </c>
      <c r="T75" s="40">
        <f>VLOOKUP($B75&amp;$A75,'[1]Gasdat Raw'!$C$1:$AF$452,MATCH(T$2,'[1]Gasdat Raw'!$C$1:$AF$1,0),FALSE)</f>
        <v>0</v>
      </c>
      <c r="U75" s="41">
        <f>VLOOKUP($B75&amp;$A75,'[1]Gasdat Raw'!$C$1:$AF$452,MATCH(U$2,'[1]Gasdat Raw'!$C$1:$AF$1,0),FALSE)</f>
        <v>4985669</v>
      </c>
      <c r="V75" s="40">
        <f>VLOOKUP($B75&amp;$A75,'[1]Gasdat Raw'!$C$1:$AF$452,MATCH(V$2,'[1]Gasdat Raw'!$C$1:$AF$1,0),FALSE)</f>
        <v>39624339</v>
      </c>
      <c r="W75" s="41">
        <f>VLOOKUP($B75&amp;$A75,'[1]Gasdat Raw'!$C$1:$AF$452,MATCH(W$2,'[1]Gasdat Raw'!$C$1:$AF$1,0),FALSE)</f>
        <v>8867356</v>
      </c>
      <c r="X75" s="40">
        <f>VLOOKUP($B75&amp;$A75,'[1]Gasdat Raw'!$C$1:$AF$452,MATCH(X$2,'[1]Gasdat Raw'!$C$1:$AF$1,0),FALSE)</f>
        <v>2935041</v>
      </c>
      <c r="Y75" s="41">
        <f>VLOOKUP($B75&amp;$A75,'[1]Gasdat Raw'!$C$1:$AF$452,MATCH(Y$2,'[1]Gasdat Raw'!$C$1:$AF$1,0),FALSE)</f>
        <v>2305311</v>
      </c>
      <c r="Z75" s="40">
        <f>VLOOKUP($B75&amp;$A75,'[1]Gasdat Raw'!$C$1:$AF$452,MATCH(Z$2,'[1]Gasdat Raw'!$C$1:$AF$1,0),FALSE)</f>
        <v>1124134</v>
      </c>
      <c r="AA75" s="41">
        <f>VLOOKUP($B75&amp;$A75,'[1]Gasdat Raw'!$C$1:$AF$452,MATCH(AA$2,'[1]Gasdat Raw'!$C$1:$AF$1,0),FALSE)</f>
        <v>2749302</v>
      </c>
      <c r="AB75" s="40">
        <f>VLOOKUP($B75&amp;$A75,'[1]Gasdat Raw'!$C$1:$AF$452,MATCH(AB$2,'[1]Gasdat Raw'!$C$1:$AF$1,0),FALSE)</f>
        <v>0</v>
      </c>
      <c r="AC75" s="41">
        <f>VLOOKUP($B75&amp;$A75,'[1]Gasdat Raw'!$C$1:$AF$452,MATCH(AC$2,'[1]Gasdat Raw'!$C$1:$AF$1,0),FALSE)</f>
        <v>151030</v>
      </c>
      <c r="AD75" s="40">
        <f>VLOOKUP($B75&amp;$A75,'[1]Gasdat Raw'!$C$1:$AF$452,MATCH(AD$2,'[1]Gasdat Raw'!$C$1:$AF$1,0),FALSE)</f>
        <v>0</v>
      </c>
      <c r="AE75" s="41">
        <f>VLOOKUP($B75&amp;$A75,'[1]Gasdat Raw'!$C$1:$AF$452,MATCH(AE$2,'[1]Gasdat Raw'!$C$1:$AF$1,0),FALSE)</f>
        <v>170217295</v>
      </c>
      <c r="AF75" s="42">
        <f t="shared" si="1"/>
        <v>184394264</v>
      </c>
    </row>
    <row r="76" spans="1:32" x14ac:dyDescent="0.2">
      <c r="A76" s="39" t="s">
        <v>400</v>
      </c>
      <c r="B76" s="28">
        <v>100955</v>
      </c>
      <c r="C76" s="28" t="s">
        <v>401</v>
      </c>
      <c r="D76" s="40">
        <f>VLOOKUP($B76&amp;$A76,'[1]Gasdat Raw'!$C$1:$AF$452,MATCH(D$2,'[1]Gasdat Raw'!$C$1:$AF$1,0),FALSE)</f>
        <v>0</v>
      </c>
      <c r="E76" s="41">
        <f>VLOOKUP($B76&amp;$A76,'[1]Gasdat Raw'!$C$1:$AF$452,MATCH(E$2,'[1]Gasdat Raw'!$C$1:$AF$1,0),FALSE)</f>
        <v>0</v>
      </c>
      <c r="F76" s="40">
        <f>VLOOKUP($B76&amp;$A76,'[1]Gasdat Raw'!$C$1:$AF$452,MATCH(F$2,'[1]Gasdat Raw'!$C$1:$AF$1,0),FALSE)</f>
        <v>0</v>
      </c>
      <c r="G76" s="41">
        <f>VLOOKUP($B76&amp;$A76,'[1]Gasdat Raw'!$C$1:$AF$452,MATCH(G$2,'[1]Gasdat Raw'!$C$1:$AF$1,0),FALSE)</f>
        <v>5527200</v>
      </c>
      <c r="H76" s="40">
        <f>VLOOKUP($B76&amp;$A76,'[1]Gasdat Raw'!$C$1:$AF$452,MATCH(H$2,'[1]Gasdat Raw'!$C$1:$AF$1,0),FALSE)</f>
        <v>8807540</v>
      </c>
      <c r="I76" s="41">
        <f>VLOOKUP($B76&amp;$A76,'[1]Gasdat Raw'!$C$1:$AF$452,MATCH(I$2,'[1]Gasdat Raw'!$C$1:$AF$1,0),FALSE)</f>
        <v>133635438</v>
      </c>
      <c r="J76" s="40">
        <f>VLOOKUP($B76&amp;$A76,'[1]Gasdat Raw'!$C$1:$AF$452,MATCH(J$2,'[1]Gasdat Raw'!$C$1:$AF$1,0),FALSE)</f>
        <v>17720360</v>
      </c>
      <c r="K76" s="41">
        <f>VLOOKUP($B76&amp;$A76,'[1]Gasdat Raw'!$C$1:$AF$452,MATCH(K$2,'[1]Gasdat Raw'!$C$1:$AF$1,0),FALSE)</f>
        <v>10574293</v>
      </c>
      <c r="L76" s="40">
        <f>VLOOKUP($B76&amp;$A76,'[1]Gasdat Raw'!$C$1:$AF$452,MATCH(L$2,'[1]Gasdat Raw'!$C$1:$AF$1,0),FALSE)</f>
        <v>21616</v>
      </c>
      <c r="M76" s="41">
        <f>VLOOKUP($B76&amp;$A76,'[1]Gasdat Raw'!$C$1:$AF$452,MATCH(M$2,'[1]Gasdat Raw'!$C$1:$AF$1,0),FALSE)</f>
        <v>82052</v>
      </c>
      <c r="N76" s="40">
        <f>VLOOKUP($B76&amp;$A76,'[1]Gasdat Raw'!$C$1:$AF$452,MATCH(N$2,'[1]Gasdat Raw'!$C$1:$AF$1,0),FALSE)</f>
        <v>0</v>
      </c>
      <c r="O76" s="41">
        <f>VLOOKUP($B76&amp;$A76,'[1]Gasdat Raw'!$C$1:$AF$452,MATCH(O$2,'[1]Gasdat Raw'!$C$1:$AF$1,0),FALSE)</f>
        <v>176368499</v>
      </c>
      <c r="P76" s="40">
        <f>VLOOKUP($B76&amp;$A76,'[1]Gasdat Raw'!$C$1:$AF$452,MATCH(P$2,'[1]Gasdat Raw'!$C$1:$AF$1,0),FALSE)</f>
        <v>874556</v>
      </c>
      <c r="Q76" s="41">
        <f>VLOOKUP($B76&amp;$A76,'[1]Gasdat Raw'!$C$1:$AF$452,MATCH(Q$2,'[1]Gasdat Raw'!$C$1:$AF$1,0),FALSE)</f>
        <v>89106</v>
      </c>
      <c r="R76" s="40">
        <f>VLOOKUP($B76&amp;$A76,'[1]Gasdat Raw'!$C$1:$AF$452,MATCH(R$2,'[1]Gasdat Raw'!$C$1:$AF$1,0),FALSE)</f>
        <v>77530920</v>
      </c>
      <c r="S76" s="41">
        <f>VLOOKUP($B76&amp;$A76,'[1]Gasdat Raw'!$C$1:$AF$452,MATCH(S$2,'[1]Gasdat Raw'!$C$1:$AF$1,0),FALSE)</f>
        <v>0</v>
      </c>
      <c r="T76" s="40">
        <f>VLOOKUP($B76&amp;$A76,'[1]Gasdat Raw'!$C$1:$AF$452,MATCH(T$2,'[1]Gasdat Raw'!$C$1:$AF$1,0),FALSE)</f>
        <v>2015705</v>
      </c>
      <c r="U76" s="41">
        <f>VLOOKUP($B76&amp;$A76,'[1]Gasdat Raw'!$C$1:$AF$452,MATCH(U$2,'[1]Gasdat Raw'!$C$1:$AF$1,0),FALSE)</f>
        <v>0</v>
      </c>
      <c r="V76" s="40">
        <f>VLOOKUP($B76&amp;$A76,'[1]Gasdat Raw'!$C$1:$AF$452,MATCH(V$2,'[1]Gasdat Raw'!$C$1:$AF$1,0),FALSE)</f>
        <v>52916670</v>
      </c>
      <c r="W76" s="41">
        <f>VLOOKUP($B76&amp;$A76,'[1]Gasdat Raw'!$C$1:$AF$452,MATCH(W$2,'[1]Gasdat Raw'!$C$1:$AF$1,0),FALSE)</f>
        <v>26772261</v>
      </c>
      <c r="X76" s="40">
        <f>VLOOKUP($B76&amp;$A76,'[1]Gasdat Raw'!$C$1:$AF$452,MATCH(X$2,'[1]Gasdat Raw'!$C$1:$AF$1,0),FALSE)</f>
        <v>10201753</v>
      </c>
      <c r="Y76" s="41">
        <f>VLOOKUP($B76&amp;$A76,'[1]Gasdat Raw'!$C$1:$AF$452,MATCH(Y$2,'[1]Gasdat Raw'!$C$1:$AF$1,0),FALSE)</f>
        <v>0</v>
      </c>
      <c r="Z76" s="40">
        <f>VLOOKUP($B76&amp;$A76,'[1]Gasdat Raw'!$C$1:$AF$452,MATCH(Z$2,'[1]Gasdat Raw'!$C$1:$AF$1,0),FALSE)</f>
        <v>0</v>
      </c>
      <c r="AA76" s="41">
        <f>VLOOKUP($B76&amp;$A76,'[1]Gasdat Raw'!$C$1:$AF$452,MATCH(AA$2,'[1]Gasdat Raw'!$C$1:$AF$1,0),FALSE)</f>
        <v>56334</v>
      </c>
      <c r="AB76" s="40">
        <f>VLOOKUP($B76&amp;$A76,'[1]Gasdat Raw'!$C$1:$AF$452,MATCH(AB$2,'[1]Gasdat Raw'!$C$1:$AF$1,0),FALSE)</f>
        <v>0</v>
      </c>
      <c r="AC76" s="41">
        <f>VLOOKUP($B76&amp;$A76,'[1]Gasdat Raw'!$C$1:$AF$452,MATCH(AC$2,'[1]Gasdat Raw'!$C$1:$AF$1,0),FALSE)</f>
        <v>0</v>
      </c>
      <c r="AD76" s="40">
        <f>VLOOKUP($B76&amp;$A76,'[1]Gasdat Raw'!$C$1:$AF$452,MATCH(AD$2,'[1]Gasdat Raw'!$C$1:$AF$1,0),FALSE)</f>
        <v>0</v>
      </c>
      <c r="AE76" s="41">
        <f>VLOOKUP($B76&amp;$A76,'[1]Gasdat Raw'!$C$1:$AF$452,MATCH(AE$2,'[1]Gasdat Raw'!$C$1:$AF$1,0),FALSE)</f>
        <v>170457305</v>
      </c>
      <c r="AF76" s="42">
        <f t="shared" si="1"/>
        <v>346825804</v>
      </c>
    </row>
    <row r="77" spans="1:32" x14ac:dyDescent="0.2">
      <c r="A77" s="39" t="s">
        <v>402</v>
      </c>
      <c r="B77" s="28">
        <v>10293474</v>
      </c>
      <c r="C77" s="28" t="s">
        <v>304</v>
      </c>
      <c r="D77" s="40">
        <f>VLOOKUP($B77&amp;$A77,'[1]Gasdat Raw'!$C$1:$AF$452,MATCH(D$2,'[1]Gasdat Raw'!$C$1:$AF$1,0),FALSE)</f>
        <v>0</v>
      </c>
      <c r="E77" s="41">
        <f>VLOOKUP($B77&amp;$A77,'[1]Gasdat Raw'!$C$1:$AF$452,MATCH(E$2,'[1]Gasdat Raw'!$C$1:$AF$1,0),FALSE)</f>
        <v>0</v>
      </c>
      <c r="F77" s="40">
        <f>VLOOKUP($B77&amp;$A77,'[1]Gasdat Raw'!$C$1:$AF$452,MATCH(F$2,'[1]Gasdat Raw'!$C$1:$AF$1,0),FALSE)</f>
        <v>0</v>
      </c>
      <c r="G77" s="41">
        <f>VLOOKUP($B77&amp;$A77,'[1]Gasdat Raw'!$C$1:$AF$452,MATCH(G$2,'[1]Gasdat Raw'!$C$1:$AF$1,0),FALSE)</f>
        <v>0</v>
      </c>
      <c r="H77" s="40">
        <f>VLOOKUP($B77&amp;$A77,'[1]Gasdat Raw'!$C$1:$AF$452,MATCH(H$2,'[1]Gasdat Raw'!$C$1:$AF$1,0),FALSE)</f>
        <v>0</v>
      </c>
      <c r="I77" s="41">
        <f>VLOOKUP($B77&amp;$A77,'[1]Gasdat Raw'!$C$1:$AF$452,MATCH(I$2,'[1]Gasdat Raw'!$C$1:$AF$1,0),FALSE)</f>
        <v>0</v>
      </c>
      <c r="J77" s="40">
        <f>VLOOKUP($B77&amp;$A77,'[1]Gasdat Raw'!$C$1:$AF$452,MATCH(J$2,'[1]Gasdat Raw'!$C$1:$AF$1,0),FALSE)</f>
        <v>0</v>
      </c>
      <c r="K77" s="41">
        <f>VLOOKUP($B77&amp;$A77,'[1]Gasdat Raw'!$C$1:$AF$452,MATCH(K$2,'[1]Gasdat Raw'!$C$1:$AF$1,0),FALSE)</f>
        <v>0</v>
      </c>
      <c r="L77" s="40">
        <f>VLOOKUP($B77&amp;$A77,'[1]Gasdat Raw'!$C$1:$AF$452,MATCH(L$2,'[1]Gasdat Raw'!$C$1:$AF$1,0),FALSE)</f>
        <v>0</v>
      </c>
      <c r="M77" s="41">
        <f>VLOOKUP($B77&amp;$A77,'[1]Gasdat Raw'!$C$1:$AF$452,MATCH(M$2,'[1]Gasdat Raw'!$C$1:$AF$1,0),FALSE)</f>
        <v>0</v>
      </c>
      <c r="N77" s="40">
        <f>VLOOKUP($B77&amp;$A77,'[1]Gasdat Raw'!$C$1:$AF$452,MATCH(N$2,'[1]Gasdat Raw'!$C$1:$AF$1,0),FALSE)</f>
        <v>0</v>
      </c>
      <c r="O77" s="41">
        <f>VLOOKUP($B77&amp;$A77,'[1]Gasdat Raw'!$C$1:$AF$452,MATCH(O$2,'[1]Gasdat Raw'!$C$1:$AF$1,0),FALSE)</f>
        <v>0</v>
      </c>
      <c r="P77" s="40">
        <f>VLOOKUP($B77&amp;$A77,'[1]Gasdat Raw'!$C$1:$AF$452,MATCH(P$2,'[1]Gasdat Raw'!$C$1:$AF$1,0),FALSE)</f>
        <v>0</v>
      </c>
      <c r="Q77" s="41">
        <f>VLOOKUP($B77&amp;$A77,'[1]Gasdat Raw'!$C$1:$AF$452,MATCH(Q$2,'[1]Gasdat Raw'!$C$1:$AF$1,0),FALSE)</f>
        <v>0</v>
      </c>
      <c r="R77" s="40">
        <f>VLOOKUP($B77&amp;$A77,'[1]Gasdat Raw'!$C$1:$AF$452,MATCH(R$2,'[1]Gasdat Raw'!$C$1:$AF$1,0),FALSE)</f>
        <v>0</v>
      </c>
      <c r="S77" s="41">
        <f>VLOOKUP($B77&amp;$A77,'[1]Gasdat Raw'!$C$1:$AF$452,MATCH(S$2,'[1]Gasdat Raw'!$C$1:$AF$1,0),FALSE)</f>
        <v>0</v>
      </c>
      <c r="T77" s="40">
        <f>VLOOKUP($B77&amp;$A77,'[1]Gasdat Raw'!$C$1:$AF$452,MATCH(T$2,'[1]Gasdat Raw'!$C$1:$AF$1,0),FALSE)</f>
        <v>0</v>
      </c>
      <c r="U77" s="41">
        <f>VLOOKUP($B77&amp;$A77,'[1]Gasdat Raw'!$C$1:$AF$452,MATCH(U$2,'[1]Gasdat Raw'!$C$1:$AF$1,0),FALSE)</f>
        <v>0</v>
      </c>
      <c r="V77" s="40">
        <f>VLOOKUP($B77&amp;$A77,'[1]Gasdat Raw'!$C$1:$AF$452,MATCH(V$2,'[1]Gasdat Raw'!$C$1:$AF$1,0),FALSE)</f>
        <v>0</v>
      </c>
      <c r="W77" s="41">
        <f>VLOOKUP($B77&amp;$A77,'[1]Gasdat Raw'!$C$1:$AF$452,MATCH(W$2,'[1]Gasdat Raw'!$C$1:$AF$1,0),FALSE)</f>
        <v>0</v>
      </c>
      <c r="X77" s="40">
        <f>VLOOKUP($B77&amp;$A77,'[1]Gasdat Raw'!$C$1:$AF$452,MATCH(X$2,'[1]Gasdat Raw'!$C$1:$AF$1,0),FALSE)</f>
        <v>0</v>
      </c>
      <c r="Y77" s="41">
        <f>VLOOKUP($B77&amp;$A77,'[1]Gasdat Raw'!$C$1:$AF$452,MATCH(Y$2,'[1]Gasdat Raw'!$C$1:$AF$1,0),FALSE)</f>
        <v>0</v>
      </c>
      <c r="Z77" s="40">
        <f>VLOOKUP($B77&amp;$A77,'[1]Gasdat Raw'!$C$1:$AF$452,MATCH(Z$2,'[1]Gasdat Raw'!$C$1:$AF$1,0),FALSE)</f>
        <v>0</v>
      </c>
      <c r="AA77" s="41">
        <f>VLOOKUP($B77&amp;$A77,'[1]Gasdat Raw'!$C$1:$AF$452,MATCH(AA$2,'[1]Gasdat Raw'!$C$1:$AF$1,0),FALSE)</f>
        <v>0</v>
      </c>
      <c r="AB77" s="40">
        <f>VLOOKUP($B77&amp;$A77,'[1]Gasdat Raw'!$C$1:$AF$452,MATCH(AB$2,'[1]Gasdat Raw'!$C$1:$AF$1,0),FALSE)</f>
        <v>0</v>
      </c>
      <c r="AC77" s="41">
        <f>VLOOKUP($B77&amp;$A77,'[1]Gasdat Raw'!$C$1:$AF$452,MATCH(AC$2,'[1]Gasdat Raw'!$C$1:$AF$1,0),FALSE)</f>
        <v>0</v>
      </c>
      <c r="AD77" s="40">
        <f>VLOOKUP($B77&amp;$A77,'[1]Gasdat Raw'!$C$1:$AF$452,MATCH(AD$2,'[1]Gasdat Raw'!$C$1:$AF$1,0),FALSE)</f>
        <v>0</v>
      </c>
      <c r="AE77" s="41">
        <f>VLOOKUP($B77&amp;$A77,'[1]Gasdat Raw'!$C$1:$AF$452,MATCH(AE$2,'[1]Gasdat Raw'!$C$1:$AF$1,0),FALSE)</f>
        <v>0</v>
      </c>
      <c r="AF77" s="42">
        <f t="shared" si="1"/>
        <v>0</v>
      </c>
    </row>
    <row r="78" spans="1:32" x14ac:dyDescent="0.2">
      <c r="A78" s="39" t="s">
        <v>403</v>
      </c>
      <c r="B78" s="28">
        <v>127413</v>
      </c>
      <c r="C78" s="28" t="s">
        <v>298</v>
      </c>
      <c r="D78" s="40">
        <f>VLOOKUP($B78&amp;$A78,'[1]Gasdat Raw'!$C$1:$AF$452,MATCH(D$2,'[1]Gasdat Raw'!$C$1:$AF$1,0),FALSE)</f>
        <v>75022</v>
      </c>
      <c r="E78" s="41">
        <f>VLOOKUP($B78&amp;$A78,'[1]Gasdat Raw'!$C$1:$AF$452,MATCH(E$2,'[1]Gasdat Raw'!$C$1:$AF$1,0),FALSE)</f>
        <v>0</v>
      </c>
      <c r="F78" s="40">
        <f>VLOOKUP($B78&amp;$A78,'[1]Gasdat Raw'!$C$1:$AF$452,MATCH(F$2,'[1]Gasdat Raw'!$C$1:$AF$1,0),FALSE)</f>
        <v>0</v>
      </c>
      <c r="G78" s="41">
        <f>VLOOKUP($B78&amp;$A78,'[1]Gasdat Raw'!$C$1:$AF$452,MATCH(G$2,'[1]Gasdat Raw'!$C$1:$AF$1,0),FALSE)</f>
        <v>0</v>
      </c>
      <c r="H78" s="40">
        <f>VLOOKUP($B78&amp;$A78,'[1]Gasdat Raw'!$C$1:$AF$452,MATCH(H$2,'[1]Gasdat Raw'!$C$1:$AF$1,0),FALSE)</f>
        <v>0</v>
      </c>
      <c r="I78" s="41">
        <f>VLOOKUP($B78&amp;$A78,'[1]Gasdat Raw'!$C$1:$AF$452,MATCH(I$2,'[1]Gasdat Raw'!$C$1:$AF$1,0),FALSE)</f>
        <v>0</v>
      </c>
      <c r="J78" s="40">
        <f>VLOOKUP($B78&amp;$A78,'[1]Gasdat Raw'!$C$1:$AF$452,MATCH(J$2,'[1]Gasdat Raw'!$C$1:$AF$1,0),FALSE)</f>
        <v>0</v>
      </c>
      <c r="K78" s="41">
        <f>VLOOKUP($B78&amp;$A78,'[1]Gasdat Raw'!$C$1:$AF$452,MATCH(K$2,'[1]Gasdat Raw'!$C$1:$AF$1,0),FALSE)</f>
        <v>0</v>
      </c>
      <c r="L78" s="40">
        <f>VLOOKUP($B78&amp;$A78,'[1]Gasdat Raw'!$C$1:$AF$452,MATCH(L$2,'[1]Gasdat Raw'!$C$1:$AF$1,0),FALSE)</f>
        <v>0</v>
      </c>
      <c r="M78" s="41">
        <f>VLOOKUP($B78&amp;$A78,'[1]Gasdat Raw'!$C$1:$AF$452,MATCH(M$2,'[1]Gasdat Raw'!$C$1:$AF$1,0),FALSE)</f>
        <v>0</v>
      </c>
      <c r="N78" s="40">
        <f>VLOOKUP($B78&amp;$A78,'[1]Gasdat Raw'!$C$1:$AF$452,MATCH(N$2,'[1]Gasdat Raw'!$C$1:$AF$1,0),FALSE)</f>
        <v>0</v>
      </c>
      <c r="O78" s="41">
        <f>VLOOKUP($B78&amp;$A78,'[1]Gasdat Raw'!$C$1:$AF$452,MATCH(O$2,'[1]Gasdat Raw'!$C$1:$AF$1,0),FALSE)</f>
        <v>0</v>
      </c>
      <c r="P78" s="40">
        <f>VLOOKUP($B78&amp;$A78,'[1]Gasdat Raw'!$C$1:$AF$452,MATCH(P$2,'[1]Gasdat Raw'!$C$1:$AF$1,0),FALSE)</f>
        <v>0</v>
      </c>
      <c r="Q78" s="41">
        <f>VLOOKUP($B78&amp;$A78,'[1]Gasdat Raw'!$C$1:$AF$452,MATCH(Q$2,'[1]Gasdat Raw'!$C$1:$AF$1,0),FALSE)</f>
        <v>0</v>
      </c>
      <c r="R78" s="40">
        <f>VLOOKUP($B78&amp;$A78,'[1]Gasdat Raw'!$C$1:$AF$452,MATCH(R$2,'[1]Gasdat Raw'!$C$1:$AF$1,0),FALSE)</f>
        <v>0</v>
      </c>
      <c r="S78" s="41">
        <f>VLOOKUP($B78&amp;$A78,'[1]Gasdat Raw'!$C$1:$AF$452,MATCH(S$2,'[1]Gasdat Raw'!$C$1:$AF$1,0),FALSE)</f>
        <v>0</v>
      </c>
      <c r="T78" s="40">
        <f>VLOOKUP($B78&amp;$A78,'[1]Gasdat Raw'!$C$1:$AF$452,MATCH(T$2,'[1]Gasdat Raw'!$C$1:$AF$1,0),FALSE)</f>
        <v>0</v>
      </c>
      <c r="U78" s="41">
        <f>VLOOKUP($B78&amp;$A78,'[1]Gasdat Raw'!$C$1:$AF$452,MATCH(U$2,'[1]Gasdat Raw'!$C$1:$AF$1,0),FALSE)</f>
        <v>0</v>
      </c>
      <c r="V78" s="40">
        <f>VLOOKUP($B78&amp;$A78,'[1]Gasdat Raw'!$C$1:$AF$452,MATCH(V$2,'[1]Gasdat Raw'!$C$1:$AF$1,0),FALSE)</f>
        <v>0</v>
      </c>
      <c r="W78" s="41">
        <f>VLOOKUP($B78&amp;$A78,'[1]Gasdat Raw'!$C$1:$AF$452,MATCH(W$2,'[1]Gasdat Raw'!$C$1:$AF$1,0),FALSE)</f>
        <v>0</v>
      </c>
      <c r="X78" s="40">
        <f>VLOOKUP($B78&amp;$A78,'[1]Gasdat Raw'!$C$1:$AF$452,MATCH(X$2,'[1]Gasdat Raw'!$C$1:$AF$1,0),FALSE)</f>
        <v>0</v>
      </c>
      <c r="Y78" s="41">
        <f>VLOOKUP($B78&amp;$A78,'[1]Gasdat Raw'!$C$1:$AF$452,MATCH(Y$2,'[1]Gasdat Raw'!$C$1:$AF$1,0),FALSE)</f>
        <v>0</v>
      </c>
      <c r="Z78" s="40">
        <f>VLOOKUP($B78&amp;$A78,'[1]Gasdat Raw'!$C$1:$AF$452,MATCH(Z$2,'[1]Gasdat Raw'!$C$1:$AF$1,0),FALSE)</f>
        <v>0</v>
      </c>
      <c r="AA78" s="41">
        <f>VLOOKUP($B78&amp;$A78,'[1]Gasdat Raw'!$C$1:$AF$452,MATCH(AA$2,'[1]Gasdat Raw'!$C$1:$AF$1,0),FALSE)</f>
        <v>0</v>
      </c>
      <c r="AB78" s="40">
        <f>VLOOKUP($B78&amp;$A78,'[1]Gasdat Raw'!$C$1:$AF$452,MATCH(AB$2,'[1]Gasdat Raw'!$C$1:$AF$1,0),FALSE)</f>
        <v>0</v>
      </c>
      <c r="AC78" s="41">
        <f>VLOOKUP($B78&amp;$A78,'[1]Gasdat Raw'!$C$1:$AF$452,MATCH(AC$2,'[1]Gasdat Raw'!$C$1:$AF$1,0),FALSE)</f>
        <v>0</v>
      </c>
      <c r="AD78" s="40">
        <f>VLOOKUP($B78&amp;$A78,'[1]Gasdat Raw'!$C$1:$AF$452,MATCH(AD$2,'[1]Gasdat Raw'!$C$1:$AF$1,0),FALSE)</f>
        <v>0</v>
      </c>
      <c r="AE78" s="41">
        <f>VLOOKUP($B78&amp;$A78,'[1]Gasdat Raw'!$C$1:$AF$452,MATCH(AE$2,'[1]Gasdat Raw'!$C$1:$AF$1,0),FALSE)</f>
        <v>0</v>
      </c>
      <c r="AF78" s="42">
        <f t="shared" si="1"/>
        <v>75022</v>
      </c>
    </row>
    <row r="79" spans="1:32" x14ac:dyDescent="0.2">
      <c r="A79" s="39" t="s">
        <v>404</v>
      </c>
      <c r="B79" s="28">
        <v>128905</v>
      </c>
      <c r="C79" s="28" t="s">
        <v>306</v>
      </c>
      <c r="D79" s="40">
        <f>VLOOKUP($B79&amp;$A79,'[1]Gasdat Raw'!$C$1:$AF$452,MATCH(D$2,'[1]Gasdat Raw'!$C$1:$AF$1,0),FALSE)</f>
        <v>19682478</v>
      </c>
      <c r="E79" s="41">
        <f>VLOOKUP($B79&amp;$A79,'[1]Gasdat Raw'!$C$1:$AF$452,MATCH(E$2,'[1]Gasdat Raw'!$C$1:$AF$1,0),FALSE)</f>
        <v>0</v>
      </c>
      <c r="F79" s="40">
        <f>VLOOKUP($B79&amp;$A79,'[1]Gasdat Raw'!$C$1:$AF$452,MATCH(F$2,'[1]Gasdat Raw'!$C$1:$AF$1,0),FALSE)</f>
        <v>179067</v>
      </c>
      <c r="G79" s="41">
        <f>VLOOKUP($B79&amp;$A79,'[1]Gasdat Raw'!$C$1:$AF$452,MATCH(G$2,'[1]Gasdat Raw'!$C$1:$AF$1,0),FALSE)</f>
        <v>5215</v>
      </c>
      <c r="H79" s="40">
        <f>VLOOKUP($B79&amp;$A79,'[1]Gasdat Raw'!$C$1:$AF$452,MATCH(H$2,'[1]Gasdat Raw'!$C$1:$AF$1,0),FALSE)</f>
        <v>3798611</v>
      </c>
      <c r="I79" s="41">
        <f>VLOOKUP($B79&amp;$A79,'[1]Gasdat Raw'!$C$1:$AF$452,MATCH(I$2,'[1]Gasdat Raw'!$C$1:$AF$1,0),FALSE)</f>
        <v>211407799</v>
      </c>
      <c r="J79" s="40">
        <f>VLOOKUP($B79&amp;$A79,'[1]Gasdat Raw'!$C$1:$AF$452,MATCH(J$2,'[1]Gasdat Raw'!$C$1:$AF$1,0),FALSE)</f>
        <v>0</v>
      </c>
      <c r="K79" s="41">
        <f>VLOOKUP($B79&amp;$A79,'[1]Gasdat Raw'!$C$1:$AF$452,MATCH(K$2,'[1]Gasdat Raw'!$C$1:$AF$1,0),FALSE)</f>
        <v>6491511</v>
      </c>
      <c r="L79" s="40">
        <f>VLOOKUP($B79&amp;$A79,'[1]Gasdat Raw'!$C$1:$AF$452,MATCH(L$2,'[1]Gasdat Raw'!$C$1:$AF$1,0),FALSE)</f>
        <v>0</v>
      </c>
      <c r="M79" s="41">
        <f>VLOOKUP($B79&amp;$A79,'[1]Gasdat Raw'!$C$1:$AF$452,MATCH(M$2,'[1]Gasdat Raw'!$C$1:$AF$1,0),FALSE)</f>
        <v>0</v>
      </c>
      <c r="N79" s="40">
        <f>VLOOKUP($B79&amp;$A79,'[1]Gasdat Raw'!$C$1:$AF$452,MATCH(N$2,'[1]Gasdat Raw'!$C$1:$AF$1,0),FALSE)</f>
        <v>0</v>
      </c>
      <c r="O79" s="41">
        <f>VLOOKUP($B79&amp;$A79,'[1]Gasdat Raw'!$C$1:$AF$452,MATCH(O$2,'[1]Gasdat Raw'!$C$1:$AF$1,0),FALSE)</f>
        <v>221882203</v>
      </c>
      <c r="P79" s="40">
        <f>VLOOKUP($B79&amp;$A79,'[1]Gasdat Raw'!$C$1:$AF$452,MATCH(P$2,'[1]Gasdat Raw'!$C$1:$AF$1,0),FALSE)</f>
        <v>0</v>
      </c>
      <c r="Q79" s="41">
        <f>VLOOKUP($B79&amp;$A79,'[1]Gasdat Raw'!$C$1:$AF$452,MATCH(Q$2,'[1]Gasdat Raw'!$C$1:$AF$1,0),FALSE)</f>
        <v>0</v>
      </c>
      <c r="R79" s="40">
        <f>VLOOKUP($B79&amp;$A79,'[1]Gasdat Raw'!$C$1:$AF$452,MATCH(R$2,'[1]Gasdat Raw'!$C$1:$AF$1,0),FALSE)</f>
        <v>0</v>
      </c>
      <c r="S79" s="41">
        <f>VLOOKUP($B79&amp;$A79,'[1]Gasdat Raw'!$C$1:$AF$452,MATCH(S$2,'[1]Gasdat Raw'!$C$1:$AF$1,0),FALSE)</f>
        <v>0</v>
      </c>
      <c r="T79" s="40">
        <f>VLOOKUP($B79&amp;$A79,'[1]Gasdat Raw'!$C$1:$AF$452,MATCH(T$2,'[1]Gasdat Raw'!$C$1:$AF$1,0),FALSE)</f>
        <v>0</v>
      </c>
      <c r="U79" s="41">
        <f>VLOOKUP($B79&amp;$A79,'[1]Gasdat Raw'!$C$1:$AF$452,MATCH(U$2,'[1]Gasdat Raw'!$C$1:$AF$1,0),FALSE)</f>
        <v>0</v>
      </c>
      <c r="V79" s="40">
        <f>VLOOKUP($B79&amp;$A79,'[1]Gasdat Raw'!$C$1:$AF$452,MATCH(V$2,'[1]Gasdat Raw'!$C$1:$AF$1,0),FALSE)</f>
        <v>147752925</v>
      </c>
      <c r="W79" s="41">
        <f>VLOOKUP($B79&amp;$A79,'[1]Gasdat Raw'!$C$1:$AF$452,MATCH(W$2,'[1]Gasdat Raw'!$C$1:$AF$1,0),FALSE)</f>
        <v>29589144</v>
      </c>
      <c r="X79" s="40">
        <f>VLOOKUP($B79&amp;$A79,'[1]Gasdat Raw'!$C$1:$AF$452,MATCH(X$2,'[1]Gasdat Raw'!$C$1:$AF$1,0),FALSE)</f>
        <v>15351245</v>
      </c>
      <c r="Y79" s="41">
        <f>VLOOKUP($B79&amp;$A79,'[1]Gasdat Raw'!$C$1:$AF$452,MATCH(Y$2,'[1]Gasdat Raw'!$C$1:$AF$1,0),FALSE)</f>
        <v>0</v>
      </c>
      <c r="Z79" s="40">
        <f>VLOOKUP($B79&amp;$A79,'[1]Gasdat Raw'!$C$1:$AF$452,MATCH(Z$2,'[1]Gasdat Raw'!$C$1:$AF$1,0),FALSE)</f>
        <v>0</v>
      </c>
      <c r="AA79" s="41">
        <f>VLOOKUP($B79&amp;$A79,'[1]Gasdat Raw'!$C$1:$AF$452,MATCH(AA$2,'[1]Gasdat Raw'!$C$1:$AF$1,0),FALSE)</f>
        <v>0</v>
      </c>
      <c r="AB79" s="40">
        <f>VLOOKUP($B79&amp;$A79,'[1]Gasdat Raw'!$C$1:$AF$452,MATCH(AB$2,'[1]Gasdat Raw'!$C$1:$AF$1,0),FALSE)</f>
        <v>0</v>
      </c>
      <c r="AC79" s="41">
        <f>VLOOKUP($B79&amp;$A79,'[1]Gasdat Raw'!$C$1:$AF$452,MATCH(AC$2,'[1]Gasdat Raw'!$C$1:$AF$1,0),FALSE)</f>
        <v>579358</v>
      </c>
      <c r="AD79" s="40">
        <f>VLOOKUP($B79&amp;$A79,'[1]Gasdat Raw'!$C$1:$AF$452,MATCH(AD$2,'[1]Gasdat Raw'!$C$1:$AF$1,0),FALSE)</f>
        <v>0</v>
      </c>
      <c r="AE79" s="41">
        <f>VLOOKUP($B79&amp;$A79,'[1]Gasdat Raw'!$C$1:$AF$452,MATCH(AE$2,'[1]Gasdat Raw'!$C$1:$AF$1,0),FALSE)</f>
        <v>193272672</v>
      </c>
      <c r="AF79" s="42">
        <f t="shared" si="1"/>
        <v>434837353</v>
      </c>
    </row>
    <row r="80" spans="1:32" x14ac:dyDescent="0.2">
      <c r="A80" s="39" t="s">
        <v>405</v>
      </c>
      <c r="B80" s="28">
        <v>117596</v>
      </c>
      <c r="C80" s="28" t="s">
        <v>371</v>
      </c>
      <c r="D80" s="40">
        <f>VLOOKUP($B80&amp;$A80,'[1]Gasdat Raw'!$C$1:$AF$452,MATCH(D$2,'[1]Gasdat Raw'!$C$1:$AF$1,0),FALSE)</f>
        <v>23488741</v>
      </c>
      <c r="E80" s="41">
        <f>VLOOKUP($B80&amp;$A80,'[1]Gasdat Raw'!$C$1:$AF$452,MATCH(E$2,'[1]Gasdat Raw'!$C$1:$AF$1,0),FALSE)</f>
        <v>0</v>
      </c>
      <c r="F80" s="40">
        <f>VLOOKUP($B80&amp;$A80,'[1]Gasdat Raw'!$C$1:$AF$452,MATCH(F$2,'[1]Gasdat Raw'!$C$1:$AF$1,0),FALSE)</f>
        <v>2650414</v>
      </c>
      <c r="G80" s="41">
        <f>VLOOKUP($B80&amp;$A80,'[1]Gasdat Raw'!$C$1:$AF$452,MATCH(G$2,'[1]Gasdat Raw'!$C$1:$AF$1,0),FALSE)</f>
        <v>14463831</v>
      </c>
      <c r="H80" s="40">
        <f>VLOOKUP($B80&amp;$A80,'[1]Gasdat Raw'!$C$1:$AF$452,MATCH(H$2,'[1]Gasdat Raw'!$C$1:$AF$1,0),FALSE)</f>
        <v>44624006</v>
      </c>
      <c r="I80" s="41">
        <f>VLOOKUP($B80&amp;$A80,'[1]Gasdat Raw'!$C$1:$AF$452,MATCH(I$2,'[1]Gasdat Raw'!$C$1:$AF$1,0),FALSE)</f>
        <v>528127699</v>
      </c>
      <c r="J80" s="40">
        <f>VLOOKUP($B80&amp;$A80,'[1]Gasdat Raw'!$C$1:$AF$452,MATCH(J$2,'[1]Gasdat Raw'!$C$1:$AF$1,0),FALSE)</f>
        <v>256381588</v>
      </c>
      <c r="K80" s="41">
        <f>VLOOKUP($B80&amp;$A80,'[1]Gasdat Raw'!$C$1:$AF$452,MATCH(K$2,'[1]Gasdat Raw'!$C$1:$AF$1,0),FALSE)</f>
        <v>43976776</v>
      </c>
      <c r="L80" s="40">
        <f>VLOOKUP($B80&amp;$A80,'[1]Gasdat Raw'!$C$1:$AF$452,MATCH(L$2,'[1]Gasdat Raw'!$C$1:$AF$1,0),FALSE)</f>
        <v>17607940</v>
      </c>
      <c r="M80" s="41">
        <f>VLOOKUP($B80&amp;$A80,'[1]Gasdat Raw'!$C$1:$AF$452,MATCH(M$2,'[1]Gasdat Raw'!$C$1:$AF$1,0),FALSE)</f>
        <v>1252529</v>
      </c>
      <c r="N80" s="40">
        <f>VLOOKUP($B80&amp;$A80,'[1]Gasdat Raw'!$C$1:$AF$452,MATCH(N$2,'[1]Gasdat Raw'!$C$1:$AF$1,0),FALSE)</f>
        <v>0</v>
      </c>
      <c r="O80" s="41">
        <f>VLOOKUP($B80&amp;$A80,'[1]Gasdat Raw'!$C$1:$AF$452,MATCH(O$2,'[1]Gasdat Raw'!$C$1:$AF$1,0),FALSE)</f>
        <v>909084783</v>
      </c>
      <c r="P80" s="40">
        <f>VLOOKUP($B80&amp;$A80,'[1]Gasdat Raw'!$C$1:$AF$452,MATCH(P$2,'[1]Gasdat Raw'!$C$1:$AF$1,0),FALSE)</f>
        <v>0</v>
      </c>
      <c r="Q80" s="41">
        <f>VLOOKUP($B80&amp;$A80,'[1]Gasdat Raw'!$C$1:$AF$452,MATCH(Q$2,'[1]Gasdat Raw'!$C$1:$AF$1,0),FALSE)</f>
        <v>0</v>
      </c>
      <c r="R80" s="40">
        <f>VLOOKUP($B80&amp;$A80,'[1]Gasdat Raw'!$C$1:$AF$452,MATCH(R$2,'[1]Gasdat Raw'!$C$1:$AF$1,0),FALSE)</f>
        <v>0</v>
      </c>
      <c r="S80" s="41">
        <f>VLOOKUP($B80&amp;$A80,'[1]Gasdat Raw'!$C$1:$AF$452,MATCH(S$2,'[1]Gasdat Raw'!$C$1:$AF$1,0),FALSE)</f>
        <v>0</v>
      </c>
      <c r="T80" s="40">
        <f>VLOOKUP($B80&amp;$A80,'[1]Gasdat Raw'!$C$1:$AF$452,MATCH(T$2,'[1]Gasdat Raw'!$C$1:$AF$1,0),FALSE)</f>
        <v>0</v>
      </c>
      <c r="U80" s="41">
        <f>VLOOKUP($B80&amp;$A80,'[1]Gasdat Raw'!$C$1:$AF$452,MATCH(U$2,'[1]Gasdat Raw'!$C$1:$AF$1,0),FALSE)</f>
        <v>0</v>
      </c>
      <c r="V80" s="40">
        <f>VLOOKUP($B80&amp;$A80,'[1]Gasdat Raw'!$C$1:$AF$452,MATCH(V$2,'[1]Gasdat Raw'!$C$1:$AF$1,0),FALSE)</f>
        <v>0</v>
      </c>
      <c r="W80" s="41">
        <f>VLOOKUP($B80&amp;$A80,'[1]Gasdat Raw'!$C$1:$AF$452,MATCH(W$2,'[1]Gasdat Raw'!$C$1:$AF$1,0),FALSE)</f>
        <v>0</v>
      </c>
      <c r="X80" s="40">
        <f>VLOOKUP($B80&amp;$A80,'[1]Gasdat Raw'!$C$1:$AF$452,MATCH(X$2,'[1]Gasdat Raw'!$C$1:$AF$1,0),FALSE)</f>
        <v>0</v>
      </c>
      <c r="Y80" s="41">
        <f>VLOOKUP($B80&amp;$A80,'[1]Gasdat Raw'!$C$1:$AF$452,MATCH(Y$2,'[1]Gasdat Raw'!$C$1:$AF$1,0),FALSE)</f>
        <v>0</v>
      </c>
      <c r="Z80" s="40">
        <f>VLOOKUP($B80&amp;$A80,'[1]Gasdat Raw'!$C$1:$AF$452,MATCH(Z$2,'[1]Gasdat Raw'!$C$1:$AF$1,0),FALSE)</f>
        <v>0</v>
      </c>
      <c r="AA80" s="41">
        <f>VLOOKUP($B80&amp;$A80,'[1]Gasdat Raw'!$C$1:$AF$452,MATCH(AA$2,'[1]Gasdat Raw'!$C$1:$AF$1,0),FALSE)</f>
        <v>0</v>
      </c>
      <c r="AB80" s="40">
        <f>VLOOKUP($B80&amp;$A80,'[1]Gasdat Raw'!$C$1:$AF$452,MATCH(AB$2,'[1]Gasdat Raw'!$C$1:$AF$1,0),FALSE)</f>
        <v>0</v>
      </c>
      <c r="AC80" s="41">
        <f>VLOOKUP($B80&amp;$A80,'[1]Gasdat Raw'!$C$1:$AF$452,MATCH(AC$2,'[1]Gasdat Raw'!$C$1:$AF$1,0),FALSE)</f>
        <v>0</v>
      </c>
      <c r="AD80" s="40">
        <f>VLOOKUP($B80&amp;$A80,'[1]Gasdat Raw'!$C$1:$AF$452,MATCH(AD$2,'[1]Gasdat Raw'!$C$1:$AF$1,0),FALSE)</f>
        <v>0</v>
      </c>
      <c r="AE80" s="41">
        <f>VLOOKUP($B80&amp;$A80,'[1]Gasdat Raw'!$C$1:$AF$452,MATCH(AE$2,'[1]Gasdat Raw'!$C$1:$AF$1,0),FALSE)</f>
        <v>0</v>
      </c>
      <c r="AF80" s="42">
        <f t="shared" si="1"/>
        <v>932573524</v>
      </c>
    </row>
    <row r="81" spans="1:32" x14ac:dyDescent="0.2">
      <c r="A81" s="39" t="s">
        <v>406</v>
      </c>
      <c r="B81" s="28">
        <v>1163159216</v>
      </c>
      <c r="C81" s="28" t="s">
        <v>371</v>
      </c>
      <c r="D81" s="40">
        <f>VLOOKUP($B81&amp;$A81,'[1]Gasdat Raw'!$C$1:$AF$452,MATCH(D$2,'[1]Gasdat Raw'!$C$1:$AF$1,0),FALSE)</f>
        <v>0</v>
      </c>
      <c r="E81" s="41">
        <f>VLOOKUP($B81&amp;$A81,'[1]Gasdat Raw'!$C$1:$AF$452,MATCH(E$2,'[1]Gasdat Raw'!$C$1:$AF$1,0),FALSE)</f>
        <v>0</v>
      </c>
      <c r="F81" s="40">
        <f>VLOOKUP($B81&amp;$A81,'[1]Gasdat Raw'!$C$1:$AF$452,MATCH(F$2,'[1]Gasdat Raw'!$C$1:$AF$1,0),FALSE)</f>
        <v>0</v>
      </c>
      <c r="G81" s="41">
        <f>VLOOKUP($B81&amp;$A81,'[1]Gasdat Raw'!$C$1:$AF$452,MATCH(G$2,'[1]Gasdat Raw'!$C$1:$AF$1,0),FALSE)</f>
        <v>0</v>
      </c>
      <c r="H81" s="40">
        <f>VLOOKUP($B81&amp;$A81,'[1]Gasdat Raw'!$C$1:$AF$452,MATCH(H$2,'[1]Gasdat Raw'!$C$1:$AF$1,0),FALSE)</f>
        <v>0</v>
      </c>
      <c r="I81" s="41">
        <f>VLOOKUP($B81&amp;$A81,'[1]Gasdat Raw'!$C$1:$AF$452,MATCH(I$2,'[1]Gasdat Raw'!$C$1:$AF$1,0),FALSE)</f>
        <v>0</v>
      </c>
      <c r="J81" s="40">
        <f>VLOOKUP($B81&amp;$A81,'[1]Gasdat Raw'!$C$1:$AF$452,MATCH(J$2,'[1]Gasdat Raw'!$C$1:$AF$1,0),FALSE)</f>
        <v>0</v>
      </c>
      <c r="K81" s="41">
        <f>VLOOKUP($B81&amp;$A81,'[1]Gasdat Raw'!$C$1:$AF$452,MATCH(K$2,'[1]Gasdat Raw'!$C$1:$AF$1,0),FALSE)</f>
        <v>0</v>
      </c>
      <c r="L81" s="40">
        <f>VLOOKUP($B81&amp;$A81,'[1]Gasdat Raw'!$C$1:$AF$452,MATCH(L$2,'[1]Gasdat Raw'!$C$1:$AF$1,0),FALSE)</f>
        <v>0</v>
      </c>
      <c r="M81" s="41">
        <f>VLOOKUP($B81&amp;$A81,'[1]Gasdat Raw'!$C$1:$AF$452,MATCH(M$2,'[1]Gasdat Raw'!$C$1:$AF$1,0),FALSE)</f>
        <v>0</v>
      </c>
      <c r="N81" s="40">
        <f>VLOOKUP($B81&amp;$A81,'[1]Gasdat Raw'!$C$1:$AF$452,MATCH(N$2,'[1]Gasdat Raw'!$C$1:$AF$1,0),FALSE)</f>
        <v>0</v>
      </c>
      <c r="O81" s="41">
        <f>VLOOKUP($B81&amp;$A81,'[1]Gasdat Raw'!$C$1:$AF$452,MATCH(O$2,'[1]Gasdat Raw'!$C$1:$AF$1,0),FALSE)</f>
        <v>0</v>
      </c>
      <c r="P81" s="40">
        <f>VLOOKUP($B81&amp;$A81,'[1]Gasdat Raw'!$C$1:$AF$452,MATCH(P$2,'[1]Gasdat Raw'!$C$1:$AF$1,0),FALSE)</f>
        <v>755014</v>
      </c>
      <c r="Q81" s="41">
        <f>VLOOKUP($B81&amp;$A81,'[1]Gasdat Raw'!$C$1:$AF$452,MATCH(Q$2,'[1]Gasdat Raw'!$C$1:$AF$1,0),FALSE)</f>
        <v>102581</v>
      </c>
      <c r="R81" s="40">
        <f>VLOOKUP($B81&amp;$A81,'[1]Gasdat Raw'!$C$1:$AF$452,MATCH(R$2,'[1]Gasdat Raw'!$C$1:$AF$1,0),FALSE)</f>
        <v>15065979</v>
      </c>
      <c r="S81" s="41">
        <f>VLOOKUP($B81&amp;$A81,'[1]Gasdat Raw'!$C$1:$AF$452,MATCH(S$2,'[1]Gasdat Raw'!$C$1:$AF$1,0),FALSE)</f>
        <v>0</v>
      </c>
      <c r="T81" s="40">
        <f>VLOOKUP($B81&amp;$A81,'[1]Gasdat Raw'!$C$1:$AF$452,MATCH(T$2,'[1]Gasdat Raw'!$C$1:$AF$1,0),FALSE)</f>
        <v>127248</v>
      </c>
      <c r="U81" s="41">
        <f>VLOOKUP($B81&amp;$A81,'[1]Gasdat Raw'!$C$1:$AF$452,MATCH(U$2,'[1]Gasdat Raw'!$C$1:$AF$1,0),FALSE)</f>
        <v>83640</v>
      </c>
      <c r="V81" s="40">
        <f>VLOOKUP($B81&amp;$A81,'[1]Gasdat Raw'!$C$1:$AF$452,MATCH(V$2,'[1]Gasdat Raw'!$C$1:$AF$1,0),FALSE)</f>
        <v>4006190</v>
      </c>
      <c r="W81" s="41">
        <f>VLOOKUP($B81&amp;$A81,'[1]Gasdat Raw'!$C$1:$AF$452,MATCH(W$2,'[1]Gasdat Raw'!$C$1:$AF$1,0),FALSE)</f>
        <v>1268879</v>
      </c>
      <c r="X81" s="40">
        <f>VLOOKUP($B81&amp;$A81,'[1]Gasdat Raw'!$C$1:$AF$452,MATCH(X$2,'[1]Gasdat Raw'!$C$1:$AF$1,0),FALSE)</f>
        <v>0</v>
      </c>
      <c r="Y81" s="41">
        <f>VLOOKUP($B81&amp;$A81,'[1]Gasdat Raw'!$C$1:$AF$452,MATCH(Y$2,'[1]Gasdat Raw'!$C$1:$AF$1,0),FALSE)</f>
        <v>91601</v>
      </c>
      <c r="Z81" s="40">
        <f>VLOOKUP($B81&amp;$A81,'[1]Gasdat Raw'!$C$1:$AF$452,MATCH(Z$2,'[1]Gasdat Raw'!$C$1:$AF$1,0),FALSE)</f>
        <v>0</v>
      </c>
      <c r="AA81" s="41">
        <f>VLOOKUP($B81&amp;$A81,'[1]Gasdat Raw'!$C$1:$AF$452,MATCH(AA$2,'[1]Gasdat Raw'!$C$1:$AF$1,0),FALSE)</f>
        <v>0</v>
      </c>
      <c r="AB81" s="40">
        <f>VLOOKUP($B81&amp;$A81,'[1]Gasdat Raw'!$C$1:$AF$452,MATCH(AB$2,'[1]Gasdat Raw'!$C$1:$AF$1,0),FALSE)</f>
        <v>0</v>
      </c>
      <c r="AC81" s="41">
        <f>VLOOKUP($B81&amp;$A81,'[1]Gasdat Raw'!$C$1:$AF$452,MATCH(AC$2,'[1]Gasdat Raw'!$C$1:$AF$1,0),FALSE)</f>
        <v>8244</v>
      </c>
      <c r="AD81" s="40">
        <f>VLOOKUP($B81&amp;$A81,'[1]Gasdat Raw'!$C$1:$AF$452,MATCH(AD$2,'[1]Gasdat Raw'!$C$1:$AF$1,0),FALSE)</f>
        <v>0</v>
      </c>
      <c r="AE81" s="41">
        <f>VLOOKUP($B81&amp;$A81,'[1]Gasdat Raw'!$C$1:$AF$452,MATCH(AE$2,'[1]Gasdat Raw'!$C$1:$AF$1,0),FALSE)</f>
        <v>21509376</v>
      </c>
      <c r="AF81" s="42">
        <f t="shared" si="1"/>
        <v>21509376</v>
      </c>
    </row>
    <row r="82" spans="1:32" x14ac:dyDescent="0.2">
      <c r="A82" s="39" t="s">
        <v>407</v>
      </c>
      <c r="B82" s="28">
        <v>117597</v>
      </c>
      <c r="C82" s="28" t="s">
        <v>342</v>
      </c>
      <c r="D82" s="40">
        <f>VLOOKUP($B82&amp;$A82,'[1]Gasdat Raw'!$C$1:$AF$452,MATCH(D$2,'[1]Gasdat Raw'!$C$1:$AF$1,0),FALSE)</f>
        <v>-5803</v>
      </c>
      <c r="E82" s="41">
        <f>VLOOKUP($B82&amp;$A82,'[1]Gasdat Raw'!$C$1:$AF$452,MATCH(E$2,'[1]Gasdat Raw'!$C$1:$AF$1,0),FALSE)</f>
        <v>6181126</v>
      </c>
      <c r="F82" s="40">
        <f>VLOOKUP($B82&amp;$A82,'[1]Gasdat Raw'!$C$1:$AF$452,MATCH(F$2,'[1]Gasdat Raw'!$C$1:$AF$1,0),FALSE)</f>
        <v>10185315</v>
      </c>
      <c r="G82" s="41">
        <f>VLOOKUP($B82&amp;$A82,'[1]Gasdat Raw'!$C$1:$AF$452,MATCH(G$2,'[1]Gasdat Raw'!$C$1:$AF$1,0),FALSE)</f>
        <v>40320032</v>
      </c>
      <c r="H82" s="40">
        <f>VLOOKUP($B82&amp;$A82,'[1]Gasdat Raw'!$C$1:$AF$452,MATCH(H$2,'[1]Gasdat Raw'!$C$1:$AF$1,0),FALSE)</f>
        <v>75068355</v>
      </c>
      <c r="I82" s="41">
        <f>VLOOKUP($B82&amp;$A82,'[1]Gasdat Raw'!$C$1:$AF$452,MATCH(I$2,'[1]Gasdat Raw'!$C$1:$AF$1,0),FALSE)</f>
        <v>1703512766</v>
      </c>
      <c r="J82" s="40">
        <f>VLOOKUP($B82&amp;$A82,'[1]Gasdat Raw'!$C$1:$AF$452,MATCH(J$2,'[1]Gasdat Raw'!$C$1:$AF$1,0),FALSE)</f>
        <v>397214743</v>
      </c>
      <c r="K82" s="41">
        <f>VLOOKUP($B82&amp;$A82,'[1]Gasdat Raw'!$C$1:$AF$452,MATCH(K$2,'[1]Gasdat Raw'!$C$1:$AF$1,0),FALSE)</f>
        <v>87533534</v>
      </c>
      <c r="L82" s="40">
        <f>VLOOKUP($B82&amp;$A82,'[1]Gasdat Raw'!$C$1:$AF$452,MATCH(L$2,'[1]Gasdat Raw'!$C$1:$AF$1,0),FALSE)</f>
        <v>70267951</v>
      </c>
      <c r="M82" s="41">
        <f>VLOOKUP($B82&amp;$A82,'[1]Gasdat Raw'!$C$1:$AF$452,MATCH(M$2,'[1]Gasdat Raw'!$C$1:$AF$1,0),FALSE)</f>
        <v>8341090</v>
      </c>
      <c r="N82" s="40">
        <f>VLOOKUP($B82&amp;$A82,'[1]Gasdat Raw'!$C$1:$AF$452,MATCH(N$2,'[1]Gasdat Raw'!$C$1:$AF$1,0),FALSE)</f>
        <v>408514</v>
      </c>
      <c r="O82" s="41">
        <f>VLOOKUP($B82&amp;$A82,'[1]Gasdat Raw'!$C$1:$AF$452,MATCH(O$2,'[1]Gasdat Raw'!$C$1:$AF$1,0),FALSE)</f>
        <v>2392852300</v>
      </c>
      <c r="P82" s="40">
        <f>VLOOKUP($B82&amp;$A82,'[1]Gasdat Raw'!$C$1:$AF$452,MATCH(P$2,'[1]Gasdat Raw'!$C$1:$AF$1,0),FALSE)</f>
        <v>0</v>
      </c>
      <c r="Q82" s="41">
        <f>VLOOKUP($B82&amp;$A82,'[1]Gasdat Raw'!$C$1:$AF$452,MATCH(Q$2,'[1]Gasdat Raw'!$C$1:$AF$1,0),FALSE)</f>
        <v>0</v>
      </c>
      <c r="R82" s="40">
        <f>VLOOKUP($B82&amp;$A82,'[1]Gasdat Raw'!$C$1:$AF$452,MATCH(R$2,'[1]Gasdat Raw'!$C$1:$AF$1,0),FALSE)</f>
        <v>0</v>
      </c>
      <c r="S82" s="41">
        <f>VLOOKUP($B82&amp;$A82,'[1]Gasdat Raw'!$C$1:$AF$452,MATCH(S$2,'[1]Gasdat Raw'!$C$1:$AF$1,0),FALSE)</f>
        <v>0</v>
      </c>
      <c r="T82" s="40">
        <f>VLOOKUP($B82&amp;$A82,'[1]Gasdat Raw'!$C$1:$AF$452,MATCH(T$2,'[1]Gasdat Raw'!$C$1:$AF$1,0),FALSE)</f>
        <v>0</v>
      </c>
      <c r="U82" s="41">
        <f>VLOOKUP($B82&amp;$A82,'[1]Gasdat Raw'!$C$1:$AF$452,MATCH(U$2,'[1]Gasdat Raw'!$C$1:$AF$1,0),FALSE)</f>
        <v>0</v>
      </c>
      <c r="V82" s="40">
        <f>VLOOKUP($B82&amp;$A82,'[1]Gasdat Raw'!$C$1:$AF$452,MATCH(V$2,'[1]Gasdat Raw'!$C$1:$AF$1,0),FALSE)</f>
        <v>0</v>
      </c>
      <c r="W82" s="41">
        <f>VLOOKUP($B82&amp;$A82,'[1]Gasdat Raw'!$C$1:$AF$452,MATCH(W$2,'[1]Gasdat Raw'!$C$1:$AF$1,0),FALSE)</f>
        <v>0</v>
      </c>
      <c r="X82" s="40">
        <f>VLOOKUP($B82&amp;$A82,'[1]Gasdat Raw'!$C$1:$AF$452,MATCH(X$2,'[1]Gasdat Raw'!$C$1:$AF$1,0),FALSE)</f>
        <v>0</v>
      </c>
      <c r="Y82" s="41">
        <f>VLOOKUP($B82&amp;$A82,'[1]Gasdat Raw'!$C$1:$AF$452,MATCH(Y$2,'[1]Gasdat Raw'!$C$1:$AF$1,0),FALSE)</f>
        <v>0</v>
      </c>
      <c r="Z82" s="40">
        <f>VLOOKUP($B82&amp;$A82,'[1]Gasdat Raw'!$C$1:$AF$452,MATCH(Z$2,'[1]Gasdat Raw'!$C$1:$AF$1,0),FALSE)</f>
        <v>0</v>
      </c>
      <c r="AA82" s="41">
        <f>VLOOKUP($B82&amp;$A82,'[1]Gasdat Raw'!$C$1:$AF$452,MATCH(AA$2,'[1]Gasdat Raw'!$C$1:$AF$1,0),FALSE)</f>
        <v>0</v>
      </c>
      <c r="AB82" s="40">
        <f>VLOOKUP($B82&amp;$A82,'[1]Gasdat Raw'!$C$1:$AF$452,MATCH(AB$2,'[1]Gasdat Raw'!$C$1:$AF$1,0),FALSE)</f>
        <v>0</v>
      </c>
      <c r="AC82" s="41">
        <f>VLOOKUP($B82&amp;$A82,'[1]Gasdat Raw'!$C$1:$AF$452,MATCH(AC$2,'[1]Gasdat Raw'!$C$1:$AF$1,0),FALSE)</f>
        <v>0</v>
      </c>
      <c r="AD82" s="40">
        <f>VLOOKUP($B82&amp;$A82,'[1]Gasdat Raw'!$C$1:$AF$452,MATCH(AD$2,'[1]Gasdat Raw'!$C$1:$AF$1,0),FALSE)</f>
        <v>0</v>
      </c>
      <c r="AE82" s="41">
        <f>VLOOKUP($B82&amp;$A82,'[1]Gasdat Raw'!$C$1:$AF$452,MATCH(AE$2,'[1]Gasdat Raw'!$C$1:$AF$1,0),FALSE)</f>
        <v>0</v>
      </c>
      <c r="AF82" s="42">
        <f t="shared" si="1"/>
        <v>2399027623</v>
      </c>
    </row>
    <row r="83" spans="1:32" x14ac:dyDescent="0.2">
      <c r="A83" s="39" t="s">
        <v>408</v>
      </c>
      <c r="B83" s="28">
        <v>128915</v>
      </c>
      <c r="C83" s="28" t="s">
        <v>328</v>
      </c>
      <c r="D83" s="40">
        <f>VLOOKUP($B83&amp;$A83,'[1]Gasdat Raw'!$C$1:$AF$452,MATCH(D$2,'[1]Gasdat Raw'!$C$1:$AF$1,0),FALSE)</f>
        <v>7678</v>
      </c>
      <c r="E83" s="41">
        <f>VLOOKUP($B83&amp;$A83,'[1]Gasdat Raw'!$C$1:$AF$452,MATCH(E$2,'[1]Gasdat Raw'!$C$1:$AF$1,0),FALSE)</f>
        <v>0</v>
      </c>
      <c r="F83" s="40">
        <f>VLOOKUP($B83&amp;$A83,'[1]Gasdat Raw'!$C$1:$AF$452,MATCH(F$2,'[1]Gasdat Raw'!$C$1:$AF$1,0),FALSE)</f>
        <v>0</v>
      </c>
      <c r="G83" s="41">
        <f>VLOOKUP($B83&amp;$A83,'[1]Gasdat Raw'!$C$1:$AF$452,MATCH(G$2,'[1]Gasdat Raw'!$C$1:$AF$1,0),FALSE)</f>
        <v>0</v>
      </c>
      <c r="H83" s="40">
        <f>VLOOKUP($B83&amp;$A83,'[1]Gasdat Raw'!$C$1:$AF$452,MATCH(H$2,'[1]Gasdat Raw'!$C$1:$AF$1,0),FALSE)</f>
        <v>0</v>
      </c>
      <c r="I83" s="41">
        <f>VLOOKUP($B83&amp;$A83,'[1]Gasdat Raw'!$C$1:$AF$452,MATCH(I$2,'[1]Gasdat Raw'!$C$1:$AF$1,0),FALSE)</f>
        <v>0</v>
      </c>
      <c r="J83" s="40">
        <f>VLOOKUP($B83&amp;$A83,'[1]Gasdat Raw'!$C$1:$AF$452,MATCH(J$2,'[1]Gasdat Raw'!$C$1:$AF$1,0),FALSE)</f>
        <v>0</v>
      </c>
      <c r="K83" s="41">
        <f>VLOOKUP($B83&amp;$A83,'[1]Gasdat Raw'!$C$1:$AF$452,MATCH(K$2,'[1]Gasdat Raw'!$C$1:$AF$1,0),FALSE)</f>
        <v>0</v>
      </c>
      <c r="L83" s="40">
        <f>VLOOKUP($B83&amp;$A83,'[1]Gasdat Raw'!$C$1:$AF$452,MATCH(L$2,'[1]Gasdat Raw'!$C$1:$AF$1,0),FALSE)</f>
        <v>0</v>
      </c>
      <c r="M83" s="41">
        <f>VLOOKUP($B83&amp;$A83,'[1]Gasdat Raw'!$C$1:$AF$452,MATCH(M$2,'[1]Gasdat Raw'!$C$1:$AF$1,0),FALSE)</f>
        <v>0</v>
      </c>
      <c r="N83" s="40">
        <f>VLOOKUP($B83&amp;$A83,'[1]Gasdat Raw'!$C$1:$AF$452,MATCH(N$2,'[1]Gasdat Raw'!$C$1:$AF$1,0),FALSE)</f>
        <v>0</v>
      </c>
      <c r="O83" s="41">
        <f>VLOOKUP($B83&amp;$A83,'[1]Gasdat Raw'!$C$1:$AF$452,MATCH(O$2,'[1]Gasdat Raw'!$C$1:$AF$1,0),FALSE)</f>
        <v>0</v>
      </c>
      <c r="P83" s="40">
        <f>VLOOKUP($B83&amp;$A83,'[1]Gasdat Raw'!$C$1:$AF$452,MATCH(P$2,'[1]Gasdat Raw'!$C$1:$AF$1,0),FALSE)</f>
        <v>4268111</v>
      </c>
      <c r="Q83" s="41">
        <f>VLOOKUP($B83&amp;$A83,'[1]Gasdat Raw'!$C$1:$AF$452,MATCH(Q$2,'[1]Gasdat Raw'!$C$1:$AF$1,0),FALSE)</f>
        <v>7896049</v>
      </c>
      <c r="R83" s="40">
        <f>VLOOKUP($B83&amp;$A83,'[1]Gasdat Raw'!$C$1:$AF$452,MATCH(R$2,'[1]Gasdat Raw'!$C$1:$AF$1,0),FALSE)</f>
        <v>118304876</v>
      </c>
      <c r="S83" s="41">
        <f>VLOOKUP($B83&amp;$A83,'[1]Gasdat Raw'!$C$1:$AF$452,MATCH(S$2,'[1]Gasdat Raw'!$C$1:$AF$1,0),FALSE)</f>
        <v>0</v>
      </c>
      <c r="T83" s="40">
        <f>VLOOKUP($B83&amp;$A83,'[1]Gasdat Raw'!$C$1:$AF$452,MATCH(T$2,'[1]Gasdat Raw'!$C$1:$AF$1,0),FALSE)</f>
        <v>4548902</v>
      </c>
      <c r="U83" s="41">
        <f>VLOOKUP($B83&amp;$A83,'[1]Gasdat Raw'!$C$1:$AF$452,MATCH(U$2,'[1]Gasdat Raw'!$C$1:$AF$1,0),FALSE)</f>
        <v>259390</v>
      </c>
      <c r="V83" s="40">
        <f>VLOOKUP($B83&amp;$A83,'[1]Gasdat Raw'!$C$1:$AF$452,MATCH(V$2,'[1]Gasdat Raw'!$C$1:$AF$1,0),FALSE)</f>
        <v>67689583</v>
      </c>
      <c r="W83" s="41">
        <f>VLOOKUP($B83&amp;$A83,'[1]Gasdat Raw'!$C$1:$AF$452,MATCH(W$2,'[1]Gasdat Raw'!$C$1:$AF$1,0),FALSE)</f>
        <v>9711607</v>
      </c>
      <c r="X83" s="40">
        <f>VLOOKUP($B83&amp;$A83,'[1]Gasdat Raw'!$C$1:$AF$452,MATCH(X$2,'[1]Gasdat Raw'!$C$1:$AF$1,0),FALSE)</f>
        <v>7021884</v>
      </c>
      <c r="Y83" s="41">
        <f>VLOOKUP($B83&amp;$A83,'[1]Gasdat Raw'!$C$1:$AF$452,MATCH(Y$2,'[1]Gasdat Raw'!$C$1:$AF$1,0),FALSE)</f>
        <v>1443183</v>
      </c>
      <c r="Z83" s="40">
        <f>VLOOKUP($B83&amp;$A83,'[1]Gasdat Raw'!$C$1:$AF$452,MATCH(Z$2,'[1]Gasdat Raw'!$C$1:$AF$1,0),FALSE)</f>
        <v>2392197</v>
      </c>
      <c r="AA83" s="41">
        <f>VLOOKUP($B83&amp;$A83,'[1]Gasdat Raw'!$C$1:$AF$452,MATCH(AA$2,'[1]Gasdat Raw'!$C$1:$AF$1,0),FALSE)</f>
        <v>2086773</v>
      </c>
      <c r="AB83" s="40">
        <f>VLOOKUP($B83&amp;$A83,'[1]Gasdat Raw'!$C$1:$AF$452,MATCH(AB$2,'[1]Gasdat Raw'!$C$1:$AF$1,0),FALSE)</f>
        <v>0</v>
      </c>
      <c r="AC83" s="41">
        <f>VLOOKUP($B83&amp;$A83,'[1]Gasdat Raw'!$C$1:$AF$452,MATCH(AC$2,'[1]Gasdat Raw'!$C$1:$AF$1,0),FALSE)</f>
        <v>2697742</v>
      </c>
      <c r="AD83" s="40">
        <f>VLOOKUP($B83&amp;$A83,'[1]Gasdat Raw'!$C$1:$AF$452,MATCH(AD$2,'[1]Gasdat Raw'!$C$1:$AF$1,0),FALSE)</f>
        <v>0</v>
      </c>
      <c r="AE83" s="41">
        <f>VLOOKUP($B83&amp;$A83,'[1]Gasdat Raw'!$C$1:$AF$452,MATCH(AE$2,'[1]Gasdat Raw'!$C$1:$AF$1,0),FALSE)</f>
        <v>228320297</v>
      </c>
      <c r="AF83" s="42">
        <f t="shared" si="1"/>
        <v>228327975</v>
      </c>
    </row>
    <row r="84" spans="1:32" x14ac:dyDescent="0.2">
      <c r="A84" s="39" t="s">
        <v>409</v>
      </c>
      <c r="B84" s="28">
        <v>128916</v>
      </c>
      <c r="C84" s="28" t="s">
        <v>311</v>
      </c>
      <c r="D84" s="40">
        <f>VLOOKUP($B84&amp;$A84,'[1]Gasdat Raw'!$C$1:$AF$452,MATCH(D$2,'[1]Gasdat Raw'!$C$1:$AF$1,0),FALSE)</f>
        <v>3289969</v>
      </c>
      <c r="E84" s="41">
        <f>VLOOKUP($B84&amp;$A84,'[1]Gasdat Raw'!$C$1:$AF$452,MATCH(E$2,'[1]Gasdat Raw'!$C$1:$AF$1,0),FALSE)</f>
        <v>0</v>
      </c>
      <c r="F84" s="40">
        <f>VLOOKUP($B84&amp;$A84,'[1]Gasdat Raw'!$C$1:$AF$452,MATCH(F$2,'[1]Gasdat Raw'!$C$1:$AF$1,0),FALSE)</f>
        <v>0</v>
      </c>
      <c r="G84" s="41">
        <f>VLOOKUP($B84&amp;$A84,'[1]Gasdat Raw'!$C$1:$AF$452,MATCH(G$2,'[1]Gasdat Raw'!$C$1:$AF$1,0),FALSE)</f>
        <v>0</v>
      </c>
      <c r="H84" s="40">
        <f>VLOOKUP($B84&amp;$A84,'[1]Gasdat Raw'!$C$1:$AF$452,MATCH(H$2,'[1]Gasdat Raw'!$C$1:$AF$1,0),FALSE)</f>
        <v>0</v>
      </c>
      <c r="I84" s="41">
        <f>VLOOKUP($B84&amp;$A84,'[1]Gasdat Raw'!$C$1:$AF$452,MATCH(I$2,'[1]Gasdat Raw'!$C$1:$AF$1,0),FALSE)</f>
        <v>0</v>
      </c>
      <c r="J84" s="40">
        <f>VLOOKUP($B84&amp;$A84,'[1]Gasdat Raw'!$C$1:$AF$452,MATCH(J$2,'[1]Gasdat Raw'!$C$1:$AF$1,0),FALSE)</f>
        <v>0</v>
      </c>
      <c r="K84" s="41">
        <f>VLOOKUP($B84&amp;$A84,'[1]Gasdat Raw'!$C$1:$AF$452,MATCH(K$2,'[1]Gasdat Raw'!$C$1:$AF$1,0),FALSE)</f>
        <v>0</v>
      </c>
      <c r="L84" s="40">
        <f>VLOOKUP($B84&amp;$A84,'[1]Gasdat Raw'!$C$1:$AF$452,MATCH(L$2,'[1]Gasdat Raw'!$C$1:$AF$1,0),FALSE)</f>
        <v>0</v>
      </c>
      <c r="M84" s="41">
        <f>VLOOKUP($B84&amp;$A84,'[1]Gasdat Raw'!$C$1:$AF$452,MATCH(M$2,'[1]Gasdat Raw'!$C$1:$AF$1,0),FALSE)</f>
        <v>0</v>
      </c>
      <c r="N84" s="40">
        <f>VLOOKUP($B84&amp;$A84,'[1]Gasdat Raw'!$C$1:$AF$452,MATCH(N$2,'[1]Gasdat Raw'!$C$1:$AF$1,0),FALSE)</f>
        <v>0</v>
      </c>
      <c r="O84" s="41">
        <f>VLOOKUP($B84&amp;$A84,'[1]Gasdat Raw'!$C$1:$AF$452,MATCH(O$2,'[1]Gasdat Raw'!$C$1:$AF$1,0),FALSE)</f>
        <v>0</v>
      </c>
      <c r="P84" s="40">
        <f>VLOOKUP($B84&amp;$A84,'[1]Gasdat Raw'!$C$1:$AF$452,MATCH(P$2,'[1]Gasdat Raw'!$C$1:$AF$1,0),FALSE)</f>
        <v>703437</v>
      </c>
      <c r="Q84" s="41">
        <f>VLOOKUP($B84&amp;$A84,'[1]Gasdat Raw'!$C$1:$AF$452,MATCH(Q$2,'[1]Gasdat Raw'!$C$1:$AF$1,0),FALSE)</f>
        <v>470434</v>
      </c>
      <c r="R84" s="40">
        <f>VLOOKUP($B84&amp;$A84,'[1]Gasdat Raw'!$C$1:$AF$452,MATCH(R$2,'[1]Gasdat Raw'!$C$1:$AF$1,0),FALSE)</f>
        <v>44535384</v>
      </c>
      <c r="S84" s="41">
        <f>VLOOKUP($B84&amp;$A84,'[1]Gasdat Raw'!$C$1:$AF$452,MATCH(S$2,'[1]Gasdat Raw'!$C$1:$AF$1,0),FALSE)</f>
        <v>0</v>
      </c>
      <c r="T84" s="40">
        <f>VLOOKUP($B84&amp;$A84,'[1]Gasdat Raw'!$C$1:$AF$452,MATCH(T$2,'[1]Gasdat Raw'!$C$1:$AF$1,0),FALSE)</f>
        <v>854064</v>
      </c>
      <c r="U84" s="41">
        <f>VLOOKUP($B84&amp;$A84,'[1]Gasdat Raw'!$C$1:$AF$452,MATCH(U$2,'[1]Gasdat Raw'!$C$1:$AF$1,0),FALSE)</f>
        <v>0</v>
      </c>
      <c r="V84" s="40">
        <f>VLOOKUP($B84&amp;$A84,'[1]Gasdat Raw'!$C$1:$AF$452,MATCH(V$2,'[1]Gasdat Raw'!$C$1:$AF$1,0),FALSE)</f>
        <v>25406179</v>
      </c>
      <c r="W84" s="41">
        <f>VLOOKUP($B84&amp;$A84,'[1]Gasdat Raw'!$C$1:$AF$452,MATCH(W$2,'[1]Gasdat Raw'!$C$1:$AF$1,0),FALSE)</f>
        <v>2639628</v>
      </c>
      <c r="X84" s="40">
        <f>VLOOKUP($B84&amp;$A84,'[1]Gasdat Raw'!$C$1:$AF$452,MATCH(X$2,'[1]Gasdat Raw'!$C$1:$AF$1,0),FALSE)</f>
        <v>1967741</v>
      </c>
      <c r="Y84" s="41">
        <f>VLOOKUP($B84&amp;$A84,'[1]Gasdat Raw'!$C$1:$AF$452,MATCH(Y$2,'[1]Gasdat Raw'!$C$1:$AF$1,0),FALSE)</f>
        <v>111363</v>
      </c>
      <c r="Z84" s="40">
        <f>VLOOKUP($B84&amp;$A84,'[1]Gasdat Raw'!$C$1:$AF$452,MATCH(Z$2,'[1]Gasdat Raw'!$C$1:$AF$1,0),FALSE)</f>
        <v>346363</v>
      </c>
      <c r="AA84" s="41">
        <f>VLOOKUP($B84&amp;$A84,'[1]Gasdat Raw'!$C$1:$AF$452,MATCH(AA$2,'[1]Gasdat Raw'!$C$1:$AF$1,0),FALSE)</f>
        <v>541640</v>
      </c>
      <c r="AB84" s="40">
        <f>VLOOKUP($B84&amp;$A84,'[1]Gasdat Raw'!$C$1:$AF$452,MATCH(AB$2,'[1]Gasdat Raw'!$C$1:$AF$1,0),FALSE)</f>
        <v>0</v>
      </c>
      <c r="AC84" s="41">
        <f>VLOOKUP($B84&amp;$A84,'[1]Gasdat Raw'!$C$1:$AF$452,MATCH(AC$2,'[1]Gasdat Raw'!$C$1:$AF$1,0),FALSE)</f>
        <v>564875</v>
      </c>
      <c r="AD84" s="40">
        <f>VLOOKUP($B84&amp;$A84,'[1]Gasdat Raw'!$C$1:$AF$452,MATCH(AD$2,'[1]Gasdat Raw'!$C$1:$AF$1,0),FALSE)</f>
        <v>0</v>
      </c>
      <c r="AE84" s="41">
        <f>VLOOKUP($B84&amp;$A84,'[1]Gasdat Raw'!$C$1:$AF$452,MATCH(AE$2,'[1]Gasdat Raw'!$C$1:$AF$1,0),FALSE)</f>
        <v>78141108</v>
      </c>
      <c r="AF84" s="42">
        <f t="shared" si="1"/>
        <v>81431077</v>
      </c>
    </row>
    <row r="85" spans="1:32" x14ac:dyDescent="0.2">
      <c r="A85" s="39" t="s">
        <v>410</v>
      </c>
      <c r="B85" s="28">
        <v>128917</v>
      </c>
      <c r="C85" s="28" t="s">
        <v>323</v>
      </c>
      <c r="D85" s="40">
        <f>VLOOKUP($B85&amp;$A85,'[1]Gasdat Raw'!$C$1:$AF$452,MATCH(D$2,'[1]Gasdat Raw'!$C$1:$AF$1,0),FALSE)</f>
        <v>0</v>
      </c>
      <c r="E85" s="41">
        <f>VLOOKUP($B85&amp;$A85,'[1]Gasdat Raw'!$C$1:$AF$452,MATCH(E$2,'[1]Gasdat Raw'!$C$1:$AF$1,0),FALSE)</f>
        <v>0</v>
      </c>
      <c r="F85" s="40">
        <f>VLOOKUP($B85&amp;$A85,'[1]Gasdat Raw'!$C$1:$AF$452,MATCH(F$2,'[1]Gasdat Raw'!$C$1:$AF$1,0),FALSE)</f>
        <v>0</v>
      </c>
      <c r="G85" s="41">
        <f>VLOOKUP($B85&amp;$A85,'[1]Gasdat Raw'!$C$1:$AF$452,MATCH(G$2,'[1]Gasdat Raw'!$C$1:$AF$1,0),FALSE)</f>
        <v>0</v>
      </c>
      <c r="H85" s="40">
        <f>VLOOKUP($B85&amp;$A85,'[1]Gasdat Raw'!$C$1:$AF$452,MATCH(H$2,'[1]Gasdat Raw'!$C$1:$AF$1,0),FALSE)</f>
        <v>0</v>
      </c>
      <c r="I85" s="41">
        <f>VLOOKUP($B85&amp;$A85,'[1]Gasdat Raw'!$C$1:$AF$452,MATCH(I$2,'[1]Gasdat Raw'!$C$1:$AF$1,0),FALSE)</f>
        <v>0</v>
      </c>
      <c r="J85" s="40">
        <f>VLOOKUP($B85&amp;$A85,'[1]Gasdat Raw'!$C$1:$AF$452,MATCH(J$2,'[1]Gasdat Raw'!$C$1:$AF$1,0),FALSE)</f>
        <v>0</v>
      </c>
      <c r="K85" s="41">
        <f>VLOOKUP($B85&amp;$A85,'[1]Gasdat Raw'!$C$1:$AF$452,MATCH(K$2,'[1]Gasdat Raw'!$C$1:$AF$1,0),FALSE)</f>
        <v>0</v>
      </c>
      <c r="L85" s="40">
        <f>VLOOKUP($B85&amp;$A85,'[1]Gasdat Raw'!$C$1:$AF$452,MATCH(L$2,'[1]Gasdat Raw'!$C$1:$AF$1,0),FALSE)</f>
        <v>0</v>
      </c>
      <c r="M85" s="41">
        <f>VLOOKUP($B85&amp;$A85,'[1]Gasdat Raw'!$C$1:$AF$452,MATCH(M$2,'[1]Gasdat Raw'!$C$1:$AF$1,0),FALSE)</f>
        <v>0</v>
      </c>
      <c r="N85" s="40">
        <f>VLOOKUP($B85&amp;$A85,'[1]Gasdat Raw'!$C$1:$AF$452,MATCH(N$2,'[1]Gasdat Raw'!$C$1:$AF$1,0),FALSE)</f>
        <v>0</v>
      </c>
      <c r="O85" s="41">
        <f>VLOOKUP($B85&amp;$A85,'[1]Gasdat Raw'!$C$1:$AF$452,MATCH(O$2,'[1]Gasdat Raw'!$C$1:$AF$1,0),FALSE)</f>
        <v>0</v>
      </c>
      <c r="P85" s="40">
        <f>VLOOKUP($B85&amp;$A85,'[1]Gasdat Raw'!$C$1:$AF$452,MATCH(P$2,'[1]Gasdat Raw'!$C$1:$AF$1,0),FALSE)</f>
        <v>19163726</v>
      </c>
      <c r="Q85" s="41">
        <f>VLOOKUP($B85&amp;$A85,'[1]Gasdat Raw'!$C$1:$AF$452,MATCH(Q$2,'[1]Gasdat Raw'!$C$1:$AF$1,0),FALSE)</f>
        <v>25290549</v>
      </c>
      <c r="R85" s="40">
        <f>VLOOKUP($B85&amp;$A85,'[1]Gasdat Raw'!$C$1:$AF$452,MATCH(R$2,'[1]Gasdat Raw'!$C$1:$AF$1,0),FALSE)</f>
        <v>765689553</v>
      </c>
      <c r="S85" s="41">
        <f>VLOOKUP($B85&amp;$A85,'[1]Gasdat Raw'!$C$1:$AF$452,MATCH(S$2,'[1]Gasdat Raw'!$C$1:$AF$1,0),FALSE)</f>
        <v>0</v>
      </c>
      <c r="T85" s="40">
        <f>VLOOKUP($B85&amp;$A85,'[1]Gasdat Raw'!$C$1:$AF$452,MATCH(T$2,'[1]Gasdat Raw'!$C$1:$AF$1,0),FALSE)</f>
        <v>14608972</v>
      </c>
      <c r="U85" s="41">
        <f>VLOOKUP($B85&amp;$A85,'[1]Gasdat Raw'!$C$1:$AF$452,MATCH(U$2,'[1]Gasdat Raw'!$C$1:$AF$1,0),FALSE)</f>
        <v>7979811</v>
      </c>
      <c r="V85" s="40">
        <f>VLOOKUP($B85&amp;$A85,'[1]Gasdat Raw'!$C$1:$AF$452,MATCH(V$2,'[1]Gasdat Raw'!$C$1:$AF$1,0),FALSE)</f>
        <v>425004217</v>
      </c>
      <c r="W85" s="41">
        <f>VLOOKUP($B85&amp;$A85,'[1]Gasdat Raw'!$C$1:$AF$452,MATCH(W$2,'[1]Gasdat Raw'!$C$1:$AF$1,0),FALSE)</f>
        <v>88915399</v>
      </c>
      <c r="X85" s="40">
        <f>VLOOKUP($B85&amp;$A85,'[1]Gasdat Raw'!$C$1:$AF$452,MATCH(X$2,'[1]Gasdat Raw'!$C$1:$AF$1,0),FALSE)</f>
        <v>59439366</v>
      </c>
      <c r="Y85" s="41">
        <f>VLOOKUP($B85&amp;$A85,'[1]Gasdat Raw'!$C$1:$AF$452,MATCH(Y$2,'[1]Gasdat Raw'!$C$1:$AF$1,0),FALSE)</f>
        <v>17499188</v>
      </c>
      <c r="Z85" s="40">
        <f>VLOOKUP($B85&amp;$A85,'[1]Gasdat Raw'!$C$1:$AF$452,MATCH(Z$2,'[1]Gasdat Raw'!$C$1:$AF$1,0),FALSE)</f>
        <v>34330845</v>
      </c>
      <c r="AA85" s="41">
        <f>VLOOKUP($B85&amp;$A85,'[1]Gasdat Raw'!$C$1:$AF$452,MATCH(AA$2,'[1]Gasdat Raw'!$C$1:$AF$1,0),FALSE)</f>
        <v>9734468</v>
      </c>
      <c r="AB85" s="40">
        <f>VLOOKUP($B85&amp;$A85,'[1]Gasdat Raw'!$C$1:$AF$452,MATCH(AB$2,'[1]Gasdat Raw'!$C$1:$AF$1,0),FALSE)</f>
        <v>0</v>
      </c>
      <c r="AC85" s="41">
        <f>VLOOKUP($B85&amp;$A85,'[1]Gasdat Raw'!$C$1:$AF$452,MATCH(AC$2,'[1]Gasdat Raw'!$C$1:$AF$1,0),FALSE)</f>
        <v>17646393</v>
      </c>
      <c r="AD85" s="40">
        <f>VLOOKUP($B85&amp;$A85,'[1]Gasdat Raw'!$C$1:$AF$452,MATCH(AD$2,'[1]Gasdat Raw'!$C$1:$AF$1,0),FALSE)</f>
        <v>0</v>
      </c>
      <c r="AE85" s="41">
        <f>VLOOKUP($B85&amp;$A85,'[1]Gasdat Raw'!$C$1:$AF$452,MATCH(AE$2,'[1]Gasdat Raw'!$C$1:$AF$1,0),FALSE)</f>
        <v>1485302487</v>
      </c>
      <c r="AF85" s="42">
        <f t="shared" si="1"/>
        <v>1485302487</v>
      </c>
    </row>
    <row r="86" spans="1:32" x14ac:dyDescent="0.2">
      <c r="A86" s="39" t="s">
        <v>411</v>
      </c>
      <c r="B86" s="28">
        <v>128918</v>
      </c>
      <c r="C86" s="28" t="s">
        <v>311</v>
      </c>
      <c r="D86" s="40">
        <f>VLOOKUP($B86&amp;$A86,'[1]Gasdat Raw'!$C$1:$AF$452,MATCH(D$2,'[1]Gasdat Raw'!$C$1:$AF$1,0),FALSE)</f>
        <v>0</v>
      </c>
      <c r="E86" s="41">
        <f>VLOOKUP($B86&amp;$A86,'[1]Gasdat Raw'!$C$1:$AF$452,MATCH(E$2,'[1]Gasdat Raw'!$C$1:$AF$1,0),FALSE)</f>
        <v>0</v>
      </c>
      <c r="F86" s="40">
        <f>VLOOKUP($B86&amp;$A86,'[1]Gasdat Raw'!$C$1:$AF$452,MATCH(F$2,'[1]Gasdat Raw'!$C$1:$AF$1,0),FALSE)</f>
        <v>0</v>
      </c>
      <c r="G86" s="41">
        <f>VLOOKUP($B86&amp;$A86,'[1]Gasdat Raw'!$C$1:$AF$452,MATCH(G$2,'[1]Gasdat Raw'!$C$1:$AF$1,0),FALSE)</f>
        <v>0</v>
      </c>
      <c r="H86" s="40">
        <f>VLOOKUP($B86&amp;$A86,'[1]Gasdat Raw'!$C$1:$AF$452,MATCH(H$2,'[1]Gasdat Raw'!$C$1:$AF$1,0),FALSE)</f>
        <v>0</v>
      </c>
      <c r="I86" s="41">
        <f>VLOOKUP($B86&amp;$A86,'[1]Gasdat Raw'!$C$1:$AF$452,MATCH(I$2,'[1]Gasdat Raw'!$C$1:$AF$1,0),FALSE)</f>
        <v>0</v>
      </c>
      <c r="J86" s="40">
        <f>VLOOKUP($B86&amp;$A86,'[1]Gasdat Raw'!$C$1:$AF$452,MATCH(J$2,'[1]Gasdat Raw'!$C$1:$AF$1,0),FALSE)</f>
        <v>0</v>
      </c>
      <c r="K86" s="41">
        <f>VLOOKUP($B86&amp;$A86,'[1]Gasdat Raw'!$C$1:$AF$452,MATCH(K$2,'[1]Gasdat Raw'!$C$1:$AF$1,0),FALSE)</f>
        <v>0</v>
      </c>
      <c r="L86" s="40">
        <f>VLOOKUP($B86&amp;$A86,'[1]Gasdat Raw'!$C$1:$AF$452,MATCH(L$2,'[1]Gasdat Raw'!$C$1:$AF$1,0),FALSE)</f>
        <v>0</v>
      </c>
      <c r="M86" s="41">
        <f>VLOOKUP($B86&amp;$A86,'[1]Gasdat Raw'!$C$1:$AF$452,MATCH(M$2,'[1]Gasdat Raw'!$C$1:$AF$1,0),FALSE)</f>
        <v>0</v>
      </c>
      <c r="N86" s="40">
        <f>VLOOKUP($B86&amp;$A86,'[1]Gasdat Raw'!$C$1:$AF$452,MATCH(N$2,'[1]Gasdat Raw'!$C$1:$AF$1,0),FALSE)</f>
        <v>0</v>
      </c>
      <c r="O86" s="41">
        <f>VLOOKUP($B86&amp;$A86,'[1]Gasdat Raw'!$C$1:$AF$452,MATCH(O$2,'[1]Gasdat Raw'!$C$1:$AF$1,0),FALSE)</f>
        <v>0</v>
      </c>
      <c r="P86" s="40">
        <f>VLOOKUP($B86&amp;$A86,'[1]Gasdat Raw'!$C$1:$AF$452,MATCH(P$2,'[1]Gasdat Raw'!$C$1:$AF$1,0),FALSE)</f>
        <v>5201078</v>
      </c>
      <c r="Q86" s="41">
        <f>VLOOKUP($B86&amp;$A86,'[1]Gasdat Raw'!$C$1:$AF$452,MATCH(Q$2,'[1]Gasdat Raw'!$C$1:$AF$1,0),FALSE)</f>
        <v>7767655</v>
      </c>
      <c r="R86" s="40">
        <f>VLOOKUP($B86&amp;$A86,'[1]Gasdat Raw'!$C$1:$AF$452,MATCH(R$2,'[1]Gasdat Raw'!$C$1:$AF$1,0),FALSE)</f>
        <v>359584999</v>
      </c>
      <c r="S86" s="41">
        <f>VLOOKUP($B86&amp;$A86,'[1]Gasdat Raw'!$C$1:$AF$452,MATCH(S$2,'[1]Gasdat Raw'!$C$1:$AF$1,0),FALSE)</f>
        <v>0</v>
      </c>
      <c r="T86" s="40">
        <f>VLOOKUP($B86&amp;$A86,'[1]Gasdat Raw'!$C$1:$AF$452,MATCH(T$2,'[1]Gasdat Raw'!$C$1:$AF$1,0),FALSE)</f>
        <v>9369589</v>
      </c>
      <c r="U86" s="41">
        <f>VLOOKUP($B86&amp;$A86,'[1]Gasdat Raw'!$C$1:$AF$452,MATCH(U$2,'[1]Gasdat Raw'!$C$1:$AF$1,0),FALSE)</f>
        <v>195941</v>
      </c>
      <c r="V86" s="40">
        <f>VLOOKUP($B86&amp;$A86,'[1]Gasdat Raw'!$C$1:$AF$452,MATCH(V$2,'[1]Gasdat Raw'!$C$1:$AF$1,0),FALSE)</f>
        <v>187059540</v>
      </c>
      <c r="W86" s="41">
        <f>VLOOKUP($B86&amp;$A86,'[1]Gasdat Raw'!$C$1:$AF$452,MATCH(W$2,'[1]Gasdat Raw'!$C$1:$AF$1,0),FALSE)</f>
        <v>27260453</v>
      </c>
      <c r="X86" s="40">
        <f>VLOOKUP($B86&amp;$A86,'[1]Gasdat Raw'!$C$1:$AF$452,MATCH(X$2,'[1]Gasdat Raw'!$C$1:$AF$1,0),FALSE)</f>
        <v>19130821</v>
      </c>
      <c r="Y86" s="41">
        <f>VLOOKUP($B86&amp;$A86,'[1]Gasdat Raw'!$C$1:$AF$452,MATCH(Y$2,'[1]Gasdat Raw'!$C$1:$AF$1,0),FALSE)</f>
        <v>2463877</v>
      </c>
      <c r="Z86" s="40">
        <f>VLOOKUP($B86&amp;$A86,'[1]Gasdat Raw'!$C$1:$AF$452,MATCH(Z$2,'[1]Gasdat Raw'!$C$1:$AF$1,0),FALSE)</f>
        <v>3977660</v>
      </c>
      <c r="AA86" s="41">
        <f>VLOOKUP($B86&amp;$A86,'[1]Gasdat Raw'!$C$1:$AF$452,MATCH(AA$2,'[1]Gasdat Raw'!$C$1:$AF$1,0),FALSE)</f>
        <v>5390006</v>
      </c>
      <c r="AB86" s="40">
        <f>VLOOKUP($B86&amp;$A86,'[1]Gasdat Raw'!$C$1:$AF$452,MATCH(AB$2,'[1]Gasdat Raw'!$C$1:$AF$1,0),FALSE)</f>
        <v>0</v>
      </c>
      <c r="AC86" s="41">
        <f>VLOOKUP($B86&amp;$A86,'[1]Gasdat Raw'!$C$1:$AF$452,MATCH(AC$2,'[1]Gasdat Raw'!$C$1:$AF$1,0),FALSE)</f>
        <v>487867</v>
      </c>
      <c r="AD86" s="40">
        <f>VLOOKUP($B86&amp;$A86,'[1]Gasdat Raw'!$C$1:$AF$452,MATCH(AD$2,'[1]Gasdat Raw'!$C$1:$AF$1,0),FALSE)</f>
        <v>0</v>
      </c>
      <c r="AE86" s="41">
        <f>VLOOKUP($B86&amp;$A86,'[1]Gasdat Raw'!$C$1:$AF$452,MATCH(AE$2,'[1]Gasdat Raw'!$C$1:$AF$1,0),FALSE)</f>
        <v>627889486</v>
      </c>
      <c r="AF86" s="42">
        <f t="shared" si="1"/>
        <v>627889486</v>
      </c>
    </row>
    <row r="87" spans="1:32" x14ac:dyDescent="0.2">
      <c r="A87" s="39" t="s">
        <v>412</v>
      </c>
      <c r="B87" s="28">
        <v>104455</v>
      </c>
      <c r="C87" s="28" t="s">
        <v>350</v>
      </c>
      <c r="D87" s="40">
        <f>VLOOKUP($B87&amp;$A87,'[1]Gasdat Raw'!$C$1:$AF$452,MATCH(D$2,'[1]Gasdat Raw'!$C$1:$AF$1,0),FALSE)</f>
        <v>8398257</v>
      </c>
      <c r="E87" s="41">
        <f>VLOOKUP($B87&amp;$A87,'[1]Gasdat Raw'!$C$1:$AF$452,MATCH(E$2,'[1]Gasdat Raw'!$C$1:$AF$1,0),FALSE)</f>
        <v>0</v>
      </c>
      <c r="F87" s="40">
        <f>VLOOKUP($B87&amp;$A87,'[1]Gasdat Raw'!$C$1:$AF$452,MATCH(F$2,'[1]Gasdat Raw'!$C$1:$AF$1,0),FALSE)</f>
        <v>0</v>
      </c>
      <c r="G87" s="41">
        <f>VLOOKUP($B87&amp;$A87,'[1]Gasdat Raw'!$C$1:$AF$452,MATCH(G$2,'[1]Gasdat Raw'!$C$1:$AF$1,0),FALSE)</f>
        <v>0</v>
      </c>
      <c r="H87" s="40">
        <f>VLOOKUP($B87&amp;$A87,'[1]Gasdat Raw'!$C$1:$AF$452,MATCH(H$2,'[1]Gasdat Raw'!$C$1:$AF$1,0),FALSE)</f>
        <v>0</v>
      </c>
      <c r="I87" s="41">
        <f>VLOOKUP($B87&amp;$A87,'[1]Gasdat Raw'!$C$1:$AF$452,MATCH(I$2,'[1]Gasdat Raw'!$C$1:$AF$1,0),FALSE)</f>
        <v>0</v>
      </c>
      <c r="J87" s="40">
        <f>VLOOKUP($B87&amp;$A87,'[1]Gasdat Raw'!$C$1:$AF$452,MATCH(J$2,'[1]Gasdat Raw'!$C$1:$AF$1,0),FALSE)</f>
        <v>0</v>
      </c>
      <c r="K87" s="41">
        <f>VLOOKUP($B87&amp;$A87,'[1]Gasdat Raw'!$C$1:$AF$452,MATCH(K$2,'[1]Gasdat Raw'!$C$1:$AF$1,0),FALSE)</f>
        <v>0</v>
      </c>
      <c r="L87" s="40">
        <f>VLOOKUP($B87&amp;$A87,'[1]Gasdat Raw'!$C$1:$AF$452,MATCH(L$2,'[1]Gasdat Raw'!$C$1:$AF$1,0),FALSE)</f>
        <v>0</v>
      </c>
      <c r="M87" s="41">
        <f>VLOOKUP($B87&amp;$A87,'[1]Gasdat Raw'!$C$1:$AF$452,MATCH(M$2,'[1]Gasdat Raw'!$C$1:$AF$1,0),FALSE)</f>
        <v>0</v>
      </c>
      <c r="N87" s="40">
        <f>VLOOKUP($B87&amp;$A87,'[1]Gasdat Raw'!$C$1:$AF$452,MATCH(N$2,'[1]Gasdat Raw'!$C$1:$AF$1,0),FALSE)</f>
        <v>0</v>
      </c>
      <c r="O87" s="41">
        <f>VLOOKUP($B87&amp;$A87,'[1]Gasdat Raw'!$C$1:$AF$452,MATCH(O$2,'[1]Gasdat Raw'!$C$1:$AF$1,0),FALSE)</f>
        <v>0</v>
      </c>
      <c r="P87" s="40">
        <f>VLOOKUP($B87&amp;$A87,'[1]Gasdat Raw'!$C$1:$AF$452,MATCH(P$2,'[1]Gasdat Raw'!$C$1:$AF$1,0),FALSE)</f>
        <v>7249247</v>
      </c>
      <c r="Q87" s="41">
        <f>VLOOKUP($B87&amp;$A87,'[1]Gasdat Raw'!$C$1:$AF$452,MATCH(Q$2,'[1]Gasdat Raw'!$C$1:$AF$1,0),FALSE)</f>
        <v>8586126</v>
      </c>
      <c r="R87" s="40">
        <f>VLOOKUP($B87&amp;$A87,'[1]Gasdat Raw'!$C$1:$AF$452,MATCH(R$2,'[1]Gasdat Raw'!$C$1:$AF$1,0),FALSE)</f>
        <v>249851260</v>
      </c>
      <c r="S87" s="41">
        <f>VLOOKUP($B87&amp;$A87,'[1]Gasdat Raw'!$C$1:$AF$452,MATCH(S$2,'[1]Gasdat Raw'!$C$1:$AF$1,0),FALSE)</f>
        <v>0</v>
      </c>
      <c r="T87" s="40">
        <f>VLOOKUP($B87&amp;$A87,'[1]Gasdat Raw'!$C$1:$AF$452,MATCH(T$2,'[1]Gasdat Raw'!$C$1:$AF$1,0),FALSE)</f>
        <v>14552357</v>
      </c>
      <c r="U87" s="41">
        <f>VLOOKUP($B87&amp;$A87,'[1]Gasdat Raw'!$C$1:$AF$452,MATCH(U$2,'[1]Gasdat Raw'!$C$1:$AF$1,0),FALSE)</f>
        <v>1409098</v>
      </c>
      <c r="V87" s="40">
        <f>VLOOKUP($B87&amp;$A87,'[1]Gasdat Raw'!$C$1:$AF$452,MATCH(V$2,'[1]Gasdat Raw'!$C$1:$AF$1,0),FALSE)</f>
        <v>146107826</v>
      </c>
      <c r="W87" s="41">
        <f>VLOOKUP($B87&amp;$A87,'[1]Gasdat Raw'!$C$1:$AF$452,MATCH(W$2,'[1]Gasdat Raw'!$C$1:$AF$1,0),FALSE)</f>
        <v>16829860</v>
      </c>
      <c r="X87" s="40">
        <f>VLOOKUP($B87&amp;$A87,'[1]Gasdat Raw'!$C$1:$AF$452,MATCH(X$2,'[1]Gasdat Raw'!$C$1:$AF$1,0),FALSE)</f>
        <v>15726445</v>
      </c>
      <c r="Y87" s="41">
        <f>VLOOKUP($B87&amp;$A87,'[1]Gasdat Raw'!$C$1:$AF$452,MATCH(Y$2,'[1]Gasdat Raw'!$C$1:$AF$1,0),FALSE)</f>
        <v>2787514</v>
      </c>
      <c r="Z87" s="40">
        <f>VLOOKUP($B87&amp;$A87,'[1]Gasdat Raw'!$C$1:$AF$452,MATCH(Z$2,'[1]Gasdat Raw'!$C$1:$AF$1,0),FALSE)</f>
        <v>4294693</v>
      </c>
      <c r="AA87" s="41">
        <f>VLOOKUP($B87&amp;$A87,'[1]Gasdat Raw'!$C$1:$AF$452,MATCH(AA$2,'[1]Gasdat Raw'!$C$1:$AF$1,0),FALSE)</f>
        <v>10682807</v>
      </c>
      <c r="AB87" s="40">
        <f>VLOOKUP($B87&amp;$A87,'[1]Gasdat Raw'!$C$1:$AF$452,MATCH(AB$2,'[1]Gasdat Raw'!$C$1:$AF$1,0),FALSE)</f>
        <v>13855</v>
      </c>
      <c r="AC87" s="41">
        <f>VLOOKUP($B87&amp;$A87,'[1]Gasdat Raw'!$C$1:$AF$452,MATCH(AC$2,'[1]Gasdat Raw'!$C$1:$AF$1,0),FALSE)</f>
        <v>4210485</v>
      </c>
      <c r="AD87" s="40">
        <f>VLOOKUP($B87&amp;$A87,'[1]Gasdat Raw'!$C$1:$AF$452,MATCH(AD$2,'[1]Gasdat Raw'!$C$1:$AF$1,0),FALSE)</f>
        <v>0</v>
      </c>
      <c r="AE87" s="41">
        <f>VLOOKUP($B87&amp;$A87,'[1]Gasdat Raw'!$C$1:$AF$452,MATCH(AE$2,'[1]Gasdat Raw'!$C$1:$AF$1,0),FALSE)</f>
        <v>482301573</v>
      </c>
      <c r="AF87" s="42">
        <f t="shared" si="1"/>
        <v>490699830</v>
      </c>
    </row>
    <row r="88" spans="1:32" x14ac:dyDescent="0.2">
      <c r="A88" s="39" t="s">
        <v>413</v>
      </c>
      <c r="B88" s="28">
        <v>117598</v>
      </c>
      <c r="C88" s="28" t="s">
        <v>298</v>
      </c>
      <c r="D88" s="40">
        <f>VLOOKUP($B88&amp;$A88,'[1]Gasdat Raw'!$C$1:$AF$452,MATCH(D$2,'[1]Gasdat Raw'!$C$1:$AF$1,0),FALSE)</f>
        <v>13420382</v>
      </c>
      <c r="E88" s="41">
        <f>VLOOKUP($B88&amp;$A88,'[1]Gasdat Raw'!$C$1:$AF$452,MATCH(E$2,'[1]Gasdat Raw'!$C$1:$AF$1,0),FALSE)</f>
        <v>0</v>
      </c>
      <c r="F88" s="40">
        <f>VLOOKUP($B88&amp;$A88,'[1]Gasdat Raw'!$C$1:$AF$452,MATCH(F$2,'[1]Gasdat Raw'!$C$1:$AF$1,0),FALSE)</f>
        <v>468223</v>
      </c>
      <c r="G88" s="41">
        <f>VLOOKUP($B88&amp;$A88,'[1]Gasdat Raw'!$C$1:$AF$452,MATCH(G$2,'[1]Gasdat Raw'!$C$1:$AF$1,0),FALSE)</f>
        <v>10967115</v>
      </c>
      <c r="H88" s="40">
        <f>VLOOKUP($B88&amp;$A88,'[1]Gasdat Raw'!$C$1:$AF$452,MATCH(H$2,'[1]Gasdat Raw'!$C$1:$AF$1,0),FALSE)</f>
        <v>51156475</v>
      </c>
      <c r="I88" s="41">
        <f>VLOOKUP($B88&amp;$A88,'[1]Gasdat Raw'!$C$1:$AF$452,MATCH(I$2,'[1]Gasdat Raw'!$C$1:$AF$1,0),FALSE)</f>
        <v>938626997</v>
      </c>
      <c r="J88" s="40">
        <f>VLOOKUP($B88&amp;$A88,'[1]Gasdat Raw'!$C$1:$AF$452,MATCH(J$2,'[1]Gasdat Raw'!$C$1:$AF$1,0),FALSE)</f>
        <v>242256298</v>
      </c>
      <c r="K88" s="41">
        <f>VLOOKUP($B88&amp;$A88,'[1]Gasdat Raw'!$C$1:$AF$452,MATCH(K$2,'[1]Gasdat Raw'!$C$1:$AF$1,0),FALSE)</f>
        <v>31669475</v>
      </c>
      <c r="L88" s="40">
        <f>VLOOKUP($B88&amp;$A88,'[1]Gasdat Raw'!$C$1:$AF$452,MATCH(L$2,'[1]Gasdat Raw'!$C$1:$AF$1,0),FALSE)</f>
        <v>1950644</v>
      </c>
      <c r="M88" s="41">
        <f>VLOOKUP($B88&amp;$A88,'[1]Gasdat Raw'!$C$1:$AF$452,MATCH(M$2,'[1]Gasdat Raw'!$C$1:$AF$1,0),FALSE)</f>
        <v>15421326</v>
      </c>
      <c r="N88" s="40">
        <f>VLOOKUP($B88&amp;$A88,'[1]Gasdat Raw'!$C$1:$AF$452,MATCH(N$2,'[1]Gasdat Raw'!$C$1:$AF$1,0),FALSE)</f>
        <v>467940</v>
      </c>
      <c r="O88" s="41">
        <f>VLOOKUP($B88&amp;$A88,'[1]Gasdat Raw'!$C$1:$AF$452,MATCH(O$2,'[1]Gasdat Raw'!$C$1:$AF$1,0),FALSE)</f>
        <v>1292984493</v>
      </c>
      <c r="P88" s="40">
        <f>VLOOKUP($B88&amp;$A88,'[1]Gasdat Raw'!$C$1:$AF$452,MATCH(P$2,'[1]Gasdat Raw'!$C$1:$AF$1,0),FALSE)</f>
        <v>0</v>
      </c>
      <c r="Q88" s="41">
        <f>VLOOKUP($B88&amp;$A88,'[1]Gasdat Raw'!$C$1:$AF$452,MATCH(Q$2,'[1]Gasdat Raw'!$C$1:$AF$1,0),FALSE)</f>
        <v>0</v>
      </c>
      <c r="R88" s="40">
        <f>VLOOKUP($B88&amp;$A88,'[1]Gasdat Raw'!$C$1:$AF$452,MATCH(R$2,'[1]Gasdat Raw'!$C$1:$AF$1,0),FALSE)</f>
        <v>0</v>
      </c>
      <c r="S88" s="41">
        <f>VLOOKUP($B88&amp;$A88,'[1]Gasdat Raw'!$C$1:$AF$452,MATCH(S$2,'[1]Gasdat Raw'!$C$1:$AF$1,0),FALSE)</f>
        <v>0</v>
      </c>
      <c r="T88" s="40">
        <f>VLOOKUP($B88&amp;$A88,'[1]Gasdat Raw'!$C$1:$AF$452,MATCH(T$2,'[1]Gasdat Raw'!$C$1:$AF$1,0),FALSE)</f>
        <v>0</v>
      </c>
      <c r="U88" s="41">
        <f>VLOOKUP($B88&amp;$A88,'[1]Gasdat Raw'!$C$1:$AF$452,MATCH(U$2,'[1]Gasdat Raw'!$C$1:$AF$1,0),FALSE)</f>
        <v>0</v>
      </c>
      <c r="V88" s="40">
        <f>VLOOKUP($B88&amp;$A88,'[1]Gasdat Raw'!$C$1:$AF$452,MATCH(V$2,'[1]Gasdat Raw'!$C$1:$AF$1,0),FALSE)</f>
        <v>0</v>
      </c>
      <c r="W88" s="41">
        <f>VLOOKUP($B88&amp;$A88,'[1]Gasdat Raw'!$C$1:$AF$452,MATCH(W$2,'[1]Gasdat Raw'!$C$1:$AF$1,0),FALSE)</f>
        <v>0</v>
      </c>
      <c r="X88" s="40">
        <f>VLOOKUP($B88&amp;$A88,'[1]Gasdat Raw'!$C$1:$AF$452,MATCH(X$2,'[1]Gasdat Raw'!$C$1:$AF$1,0),FALSE)</f>
        <v>0</v>
      </c>
      <c r="Y88" s="41">
        <f>VLOOKUP($B88&amp;$A88,'[1]Gasdat Raw'!$C$1:$AF$452,MATCH(Y$2,'[1]Gasdat Raw'!$C$1:$AF$1,0),FALSE)</f>
        <v>0</v>
      </c>
      <c r="Z88" s="40">
        <f>VLOOKUP($B88&amp;$A88,'[1]Gasdat Raw'!$C$1:$AF$452,MATCH(Z$2,'[1]Gasdat Raw'!$C$1:$AF$1,0),FALSE)</f>
        <v>0</v>
      </c>
      <c r="AA88" s="41">
        <f>VLOOKUP($B88&amp;$A88,'[1]Gasdat Raw'!$C$1:$AF$452,MATCH(AA$2,'[1]Gasdat Raw'!$C$1:$AF$1,0),FALSE)</f>
        <v>0</v>
      </c>
      <c r="AB88" s="40">
        <f>VLOOKUP($B88&amp;$A88,'[1]Gasdat Raw'!$C$1:$AF$452,MATCH(AB$2,'[1]Gasdat Raw'!$C$1:$AF$1,0),FALSE)</f>
        <v>0</v>
      </c>
      <c r="AC88" s="41">
        <f>VLOOKUP($B88&amp;$A88,'[1]Gasdat Raw'!$C$1:$AF$452,MATCH(AC$2,'[1]Gasdat Raw'!$C$1:$AF$1,0),FALSE)</f>
        <v>0</v>
      </c>
      <c r="AD88" s="40">
        <f>VLOOKUP($B88&amp;$A88,'[1]Gasdat Raw'!$C$1:$AF$452,MATCH(AD$2,'[1]Gasdat Raw'!$C$1:$AF$1,0),FALSE)</f>
        <v>0</v>
      </c>
      <c r="AE88" s="41">
        <f>VLOOKUP($B88&amp;$A88,'[1]Gasdat Raw'!$C$1:$AF$452,MATCH(AE$2,'[1]Gasdat Raw'!$C$1:$AF$1,0),FALSE)</f>
        <v>0</v>
      </c>
      <c r="AF88" s="42">
        <f t="shared" si="1"/>
        <v>1306404875</v>
      </c>
    </row>
    <row r="89" spans="1:32" x14ac:dyDescent="0.2">
      <c r="A89" s="39" t="s">
        <v>414</v>
      </c>
      <c r="B89" s="28">
        <v>104458</v>
      </c>
      <c r="C89" s="28" t="s">
        <v>350</v>
      </c>
      <c r="D89" s="40">
        <f>VLOOKUP($B89&amp;$A89,'[1]Gasdat Raw'!$C$1:$AF$452,MATCH(D$2,'[1]Gasdat Raw'!$C$1:$AF$1,0),FALSE)</f>
        <v>0</v>
      </c>
      <c r="E89" s="41">
        <f>VLOOKUP($B89&amp;$A89,'[1]Gasdat Raw'!$C$1:$AF$452,MATCH(E$2,'[1]Gasdat Raw'!$C$1:$AF$1,0),FALSE)</f>
        <v>0</v>
      </c>
      <c r="F89" s="40">
        <f>VLOOKUP($B89&amp;$A89,'[1]Gasdat Raw'!$C$1:$AF$452,MATCH(F$2,'[1]Gasdat Raw'!$C$1:$AF$1,0),FALSE)</f>
        <v>0</v>
      </c>
      <c r="G89" s="41">
        <f>VLOOKUP($B89&amp;$A89,'[1]Gasdat Raw'!$C$1:$AF$452,MATCH(G$2,'[1]Gasdat Raw'!$C$1:$AF$1,0),FALSE)</f>
        <v>0</v>
      </c>
      <c r="H89" s="40">
        <f>VLOOKUP($B89&amp;$A89,'[1]Gasdat Raw'!$C$1:$AF$452,MATCH(H$2,'[1]Gasdat Raw'!$C$1:$AF$1,0),FALSE)</f>
        <v>0</v>
      </c>
      <c r="I89" s="41">
        <f>VLOOKUP($B89&amp;$A89,'[1]Gasdat Raw'!$C$1:$AF$452,MATCH(I$2,'[1]Gasdat Raw'!$C$1:$AF$1,0),FALSE)</f>
        <v>0</v>
      </c>
      <c r="J89" s="40">
        <f>VLOOKUP($B89&amp;$A89,'[1]Gasdat Raw'!$C$1:$AF$452,MATCH(J$2,'[1]Gasdat Raw'!$C$1:$AF$1,0),FALSE)</f>
        <v>0</v>
      </c>
      <c r="K89" s="41">
        <f>VLOOKUP($B89&amp;$A89,'[1]Gasdat Raw'!$C$1:$AF$452,MATCH(K$2,'[1]Gasdat Raw'!$C$1:$AF$1,0),FALSE)</f>
        <v>0</v>
      </c>
      <c r="L89" s="40">
        <f>VLOOKUP($B89&amp;$A89,'[1]Gasdat Raw'!$C$1:$AF$452,MATCH(L$2,'[1]Gasdat Raw'!$C$1:$AF$1,0),FALSE)</f>
        <v>0</v>
      </c>
      <c r="M89" s="41">
        <f>VLOOKUP($B89&amp;$A89,'[1]Gasdat Raw'!$C$1:$AF$452,MATCH(M$2,'[1]Gasdat Raw'!$C$1:$AF$1,0),FALSE)</f>
        <v>0</v>
      </c>
      <c r="N89" s="40">
        <f>VLOOKUP($B89&amp;$A89,'[1]Gasdat Raw'!$C$1:$AF$452,MATCH(N$2,'[1]Gasdat Raw'!$C$1:$AF$1,0),FALSE)</f>
        <v>0</v>
      </c>
      <c r="O89" s="41">
        <f>VLOOKUP($B89&amp;$A89,'[1]Gasdat Raw'!$C$1:$AF$452,MATCH(O$2,'[1]Gasdat Raw'!$C$1:$AF$1,0),FALSE)</f>
        <v>0</v>
      </c>
      <c r="P89" s="40">
        <f>VLOOKUP($B89&amp;$A89,'[1]Gasdat Raw'!$C$1:$AF$452,MATCH(P$2,'[1]Gasdat Raw'!$C$1:$AF$1,0),FALSE)</f>
        <v>515</v>
      </c>
      <c r="Q89" s="41">
        <f>VLOOKUP($B89&amp;$A89,'[1]Gasdat Raw'!$C$1:$AF$452,MATCH(Q$2,'[1]Gasdat Raw'!$C$1:$AF$1,0),FALSE)</f>
        <v>0</v>
      </c>
      <c r="R89" s="40">
        <f>VLOOKUP($B89&amp;$A89,'[1]Gasdat Raw'!$C$1:$AF$452,MATCH(R$2,'[1]Gasdat Raw'!$C$1:$AF$1,0),FALSE)</f>
        <v>1793585</v>
      </c>
      <c r="S89" s="41">
        <f>VLOOKUP($B89&amp;$A89,'[1]Gasdat Raw'!$C$1:$AF$452,MATCH(S$2,'[1]Gasdat Raw'!$C$1:$AF$1,0),FALSE)</f>
        <v>0</v>
      </c>
      <c r="T89" s="40">
        <f>VLOOKUP($B89&amp;$A89,'[1]Gasdat Raw'!$C$1:$AF$452,MATCH(T$2,'[1]Gasdat Raw'!$C$1:$AF$1,0),FALSE)</f>
        <v>49487</v>
      </c>
      <c r="U89" s="41">
        <f>VLOOKUP($B89&amp;$A89,'[1]Gasdat Raw'!$C$1:$AF$452,MATCH(U$2,'[1]Gasdat Raw'!$C$1:$AF$1,0),FALSE)</f>
        <v>0</v>
      </c>
      <c r="V89" s="40">
        <f>VLOOKUP($B89&amp;$A89,'[1]Gasdat Raw'!$C$1:$AF$452,MATCH(V$2,'[1]Gasdat Raw'!$C$1:$AF$1,0),FALSE)</f>
        <v>845685</v>
      </c>
      <c r="W89" s="41">
        <f>VLOOKUP($B89&amp;$A89,'[1]Gasdat Raw'!$C$1:$AF$452,MATCH(W$2,'[1]Gasdat Raw'!$C$1:$AF$1,0),FALSE)</f>
        <v>57068</v>
      </c>
      <c r="X89" s="40">
        <f>VLOOKUP($B89&amp;$A89,'[1]Gasdat Raw'!$C$1:$AF$452,MATCH(X$2,'[1]Gasdat Raw'!$C$1:$AF$1,0),FALSE)</f>
        <v>44828</v>
      </c>
      <c r="Y89" s="41">
        <f>VLOOKUP($B89&amp;$A89,'[1]Gasdat Raw'!$C$1:$AF$452,MATCH(Y$2,'[1]Gasdat Raw'!$C$1:$AF$1,0),FALSE)</f>
        <v>0</v>
      </c>
      <c r="Z89" s="40">
        <f>VLOOKUP($B89&amp;$A89,'[1]Gasdat Raw'!$C$1:$AF$452,MATCH(Z$2,'[1]Gasdat Raw'!$C$1:$AF$1,0),FALSE)</f>
        <v>57996</v>
      </c>
      <c r="AA89" s="41">
        <f>VLOOKUP($B89&amp;$A89,'[1]Gasdat Raw'!$C$1:$AF$452,MATCH(AA$2,'[1]Gasdat Raw'!$C$1:$AF$1,0),FALSE)</f>
        <v>0</v>
      </c>
      <c r="AB89" s="40">
        <f>VLOOKUP($B89&amp;$A89,'[1]Gasdat Raw'!$C$1:$AF$452,MATCH(AB$2,'[1]Gasdat Raw'!$C$1:$AF$1,0),FALSE)</f>
        <v>0</v>
      </c>
      <c r="AC89" s="41">
        <f>VLOOKUP($B89&amp;$A89,'[1]Gasdat Raw'!$C$1:$AF$452,MATCH(AC$2,'[1]Gasdat Raw'!$C$1:$AF$1,0),FALSE)</f>
        <v>0</v>
      </c>
      <c r="AD89" s="40">
        <f>VLOOKUP($B89&amp;$A89,'[1]Gasdat Raw'!$C$1:$AF$452,MATCH(AD$2,'[1]Gasdat Raw'!$C$1:$AF$1,0),FALSE)</f>
        <v>0</v>
      </c>
      <c r="AE89" s="41">
        <f>VLOOKUP($B89&amp;$A89,'[1]Gasdat Raw'!$C$1:$AF$452,MATCH(AE$2,'[1]Gasdat Raw'!$C$1:$AF$1,0),FALSE)</f>
        <v>2849164</v>
      </c>
      <c r="AF89" s="42">
        <f t="shared" si="1"/>
        <v>2849164</v>
      </c>
    </row>
    <row r="90" spans="1:32" x14ac:dyDescent="0.2">
      <c r="A90" s="39" t="s">
        <v>415</v>
      </c>
      <c r="B90" s="28">
        <v>107061</v>
      </c>
      <c r="C90" s="28" t="s">
        <v>416</v>
      </c>
      <c r="D90" s="40">
        <f>VLOOKUP($B90&amp;$A90,'[1]Gasdat Raw'!$C$1:$AF$452,MATCH(D$2,'[1]Gasdat Raw'!$C$1:$AF$1,0),FALSE)</f>
        <v>3850571</v>
      </c>
      <c r="E90" s="41">
        <f>VLOOKUP($B90&amp;$A90,'[1]Gasdat Raw'!$C$1:$AF$452,MATCH(E$2,'[1]Gasdat Raw'!$C$1:$AF$1,0),FALSE)</f>
        <v>3634791</v>
      </c>
      <c r="F90" s="40">
        <f>VLOOKUP($B90&amp;$A90,'[1]Gasdat Raw'!$C$1:$AF$452,MATCH(F$2,'[1]Gasdat Raw'!$C$1:$AF$1,0),FALSE)</f>
        <v>0</v>
      </c>
      <c r="G90" s="41">
        <f>VLOOKUP($B90&amp;$A90,'[1]Gasdat Raw'!$C$1:$AF$452,MATCH(G$2,'[1]Gasdat Raw'!$C$1:$AF$1,0),FALSE)</f>
        <v>0</v>
      </c>
      <c r="H90" s="40">
        <f>VLOOKUP($B90&amp;$A90,'[1]Gasdat Raw'!$C$1:$AF$452,MATCH(H$2,'[1]Gasdat Raw'!$C$1:$AF$1,0),FALSE)</f>
        <v>0</v>
      </c>
      <c r="I90" s="41">
        <f>VLOOKUP($B90&amp;$A90,'[1]Gasdat Raw'!$C$1:$AF$452,MATCH(I$2,'[1]Gasdat Raw'!$C$1:$AF$1,0),FALSE)</f>
        <v>0</v>
      </c>
      <c r="J90" s="40">
        <f>VLOOKUP($B90&amp;$A90,'[1]Gasdat Raw'!$C$1:$AF$452,MATCH(J$2,'[1]Gasdat Raw'!$C$1:$AF$1,0),FALSE)</f>
        <v>0</v>
      </c>
      <c r="K90" s="41">
        <f>VLOOKUP($B90&amp;$A90,'[1]Gasdat Raw'!$C$1:$AF$452,MATCH(K$2,'[1]Gasdat Raw'!$C$1:$AF$1,0),FALSE)</f>
        <v>0</v>
      </c>
      <c r="L90" s="40">
        <f>VLOOKUP($B90&amp;$A90,'[1]Gasdat Raw'!$C$1:$AF$452,MATCH(L$2,'[1]Gasdat Raw'!$C$1:$AF$1,0),FALSE)</f>
        <v>0</v>
      </c>
      <c r="M90" s="41">
        <f>VLOOKUP($B90&amp;$A90,'[1]Gasdat Raw'!$C$1:$AF$452,MATCH(M$2,'[1]Gasdat Raw'!$C$1:$AF$1,0),FALSE)</f>
        <v>0</v>
      </c>
      <c r="N90" s="40">
        <f>VLOOKUP($B90&amp;$A90,'[1]Gasdat Raw'!$C$1:$AF$452,MATCH(N$2,'[1]Gasdat Raw'!$C$1:$AF$1,0),FALSE)</f>
        <v>0</v>
      </c>
      <c r="O90" s="41">
        <f>VLOOKUP($B90&amp;$A90,'[1]Gasdat Raw'!$C$1:$AF$452,MATCH(O$2,'[1]Gasdat Raw'!$C$1:$AF$1,0),FALSE)</f>
        <v>0</v>
      </c>
      <c r="P90" s="40">
        <f>VLOOKUP($B90&amp;$A90,'[1]Gasdat Raw'!$C$1:$AF$452,MATCH(P$2,'[1]Gasdat Raw'!$C$1:$AF$1,0),FALSE)</f>
        <v>1616419</v>
      </c>
      <c r="Q90" s="41">
        <f>VLOOKUP($B90&amp;$A90,'[1]Gasdat Raw'!$C$1:$AF$452,MATCH(Q$2,'[1]Gasdat Raw'!$C$1:$AF$1,0),FALSE)</f>
        <v>18393402</v>
      </c>
      <c r="R90" s="40">
        <f>VLOOKUP($B90&amp;$A90,'[1]Gasdat Raw'!$C$1:$AF$452,MATCH(R$2,'[1]Gasdat Raw'!$C$1:$AF$1,0),FALSE)</f>
        <v>219132328</v>
      </c>
      <c r="S90" s="41">
        <f>VLOOKUP($B90&amp;$A90,'[1]Gasdat Raw'!$C$1:$AF$452,MATCH(S$2,'[1]Gasdat Raw'!$C$1:$AF$1,0),FALSE)</f>
        <v>0</v>
      </c>
      <c r="T90" s="40">
        <f>VLOOKUP($B90&amp;$A90,'[1]Gasdat Raw'!$C$1:$AF$452,MATCH(T$2,'[1]Gasdat Raw'!$C$1:$AF$1,0),FALSE)</f>
        <v>10463263</v>
      </c>
      <c r="U90" s="41">
        <f>VLOOKUP($B90&amp;$A90,'[1]Gasdat Raw'!$C$1:$AF$452,MATCH(U$2,'[1]Gasdat Raw'!$C$1:$AF$1,0),FALSE)</f>
        <v>4693493</v>
      </c>
      <c r="V90" s="40">
        <f>VLOOKUP($B90&amp;$A90,'[1]Gasdat Raw'!$C$1:$AF$452,MATCH(V$2,'[1]Gasdat Raw'!$C$1:$AF$1,0),FALSE)</f>
        <v>153007503</v>
      </c>
      <c r="W90" s="41">
        <f>VLOOKUP($B90&amp;$A90,'[1]Gasdat Raw'!$C$1:$AF$452,MATCH(W$2,'[1]Gasdat Raw'!$C$1:$AF$1,0),FALSE)</f>
        <v>18768245</v>
      </c>
      <c r="X90" s="40">
        <f>VLOOKUP($B90&amp;$A90,'[1]Gasdat Raw'!$C$1:$AF$452,MATCH(X$2,'[1]Gasdat Raw'!$C$1:$AF$1,0),FALSE)</f>
        <v>30536427</v>
      </c>
      <c r="Y90" s="41">
        <f>VLOOKUP($B90&amp;$A90,'[1]Gasdat Raw'!$C$1:$AF$452,MATCH(Y$2,'[1]Gasdat Raw'!$C$1:$AF$1,0),FALSE)</f>
        <v>3429611</v>
      </c>
      <c r="Z90" s="40">
        <f>VLOOKUP($B90&amp;$A90,'[1]Gasdat Raw'!$C$1:$AF$452,MATCH(Z$2,'[1]Gasdat Raw'!$C$1:$AF$1,0),FALSE)</f>
        <v>2485569</v>
      </c>
      <c r="AA90" s="41">
        <f>VLOOKUP($B90&amp;$A90,'[1]Gasdat Raw'!$C$1:$AF$452,MATCH(AA$2,'[1]Gasdat Raw'!$C$1:$AF$1,0),FALSE)</f>
        <v>809990</v>
      </c>
      <c r="AB90" s="40">
        <f>VLOOKUP($B90&amp;$A90,'[1]Gasdat Raw'!$C$1:$AF$452,MATCH(AB$2,'[1]Gasdat Raw'!$C$1:$AF$1,0),FALSE)</f>
        <v>4644954</v>
      </c>
      <c r="AC90" s="41">
        <f>VLOOKUP($B90&amp;$A90,'[1]Gasdat Raw'!$C$1:$AF$452,MATCH(AC$2,'[1]Gasdat Raw'!$C$1:$AF$1,0),FALSE)</f>
        <v>2063330</v>
      </c>
      <c r="AD90" s="40">
        <f>VLOOKUP($B90&amp;$A90,'[1]Gasdat Raw'!$C$1:$AF$452,MATCH(AD$2,'[1]Gasdat Raw'!$C$1:$AF$1,0),FALSE)</f>
        <v>0</v>
      </c>
      <c r="AE90" s="41">
        <f>VLOOKUP($B90&amp;$A90,'[1]Gasdat Raw'!$C$1:$AF$452,MATCH(AE$2,'[1]Gasdat Raw'!$C$1:$AF$1,0),FALSE)</f>
        <v>470044534</v>
      </c>
      <c r="AF90" s="42">
        <f t="shared" si="1"/>
        <v>477529896</v>
      </c>
    </row>
    <row r="91" spans="1:32" x14ac:dyDescent="0.2">
      <c r="A91" s="39" t="s">
        <v>417</v>
      </c>
      <c r="B91" s="28">
        <v>100543</v>
      </c>
      <c r="C91" s="28" t="s">
        <v>356</v>
      </c>
      <c r="D91" s="40">
        <f>VLOOKUP($B91&amp;$A91,'[1]Gasdat Raw'!$C$1:$AF$452,MATCH(D$2,'[1]Gasdat Raw'!$C$1:$AF$1,0),FALSE)</f>
        <v>0</v>
      </c>
      <c r="E91" s="41">
        <f>VLOOKUP($B91&amp;$A91,'[1]Gasdat Raw'!$C$1:$AF$452,MATCH(E$2,'[1]Gasdat Raw'!$C$1:$AF$1,0),FALSE)</f>
        <v>14993118</v>
      </c>
      <c r="F91" s="40">
        <f>VLOOKUP($B91&amp;$A91,'[1]Gasdat Raw'!$C$1:$AF$452,MATCH(F$2,'[1]Gasdat Raw'!$C$1:$AF$1,0),FALSE)</f>
        <v>420201</v>
      </c>
      <c r="G91" s="41">
        <f>VLOOKUP($B91&amp;$A91,'[1]Gasdat Raw'!$C$1:$AF$452,MATCH(G$2,'[1]Gasdat Raw'!$C$1:$AF$1,0),FALSE)</f>
        <v>0</v>
      </c>
      <c r="H91" s="40">
        <f>VLOOKUP($B91&amp;$A91,'[1]Gasdat Raw'!$C$1:$AF$452,MATCH(H$2,'[1]Gasdat Raw'!$C$1:$AF$1,0),FALSE)</f>
        <v>4662479</v>
      </c>
      <c r="I91" s="41">
        <f>VLOOKUP($B91&amp;$A91,'[1]Gasdat Raw'!$C$1:$AF$452,MATCH(I$2,'[1]Gasdat Raw'!$C$1:$AF$1,0),FALSE)</f>
        <v>235049651</v>
      </c>
      <c r="J91" s="40">
        <f>VLOOKUP($B91&amp;$A91,'[1]Gasdat Raw'!$C$1:$AF$452,MATCH(J$2,'[1]Gasdat Raw'!$C$1:$AF$1,0),FALSE)</f>
        <v>5157134</v>
      </c>
      <c r="K91" s="41">
        <f>VLOOKUP($B91&amp;$A91,'[1]Gasdat Raw'!$C$1:$AF$452,MATCH(K$2,'[1]Gasdat Raw'!$C$1:$AF$1,0),FALSE)</f>
        <v>64379569</v>
      </c>
      <c r="L91" s="40">
        <f>VLOOKUP($B91&amp;$A91,'[1]Gasdat Raw'!$C$1:$AF$452,MATCH(L$2,'[1]Gasdat Raw'!$C$1:$AF$1,0),FALSE)</f>
        <v>0</v>
      </c>
      <c r="M91" s="41">
        <f>VLOOKUP($B91&amp;$A91,'[1]Gasdat Raw'!$C$1:$AF$452,MATCH(M$2,'[1]Gasdat Raw'!$C$1:$AF$1,0),FALSE)</f>
        <v>0</v>
      </c>
      <c r="N91" s="40">
        <f>VLOOKUP($B91&amp;$A91,'[1]Gasdat Raw'!$C$1:$AF$452,MATCH(N$2,'[1]Gasdat Raw'!$C$1:$AF$1,0),FALSE)</f>
        <v>0</v>
      </c>
      <c r="O91" s="41">
        <f>VLOOKUP($B91&amp;$A91,'[1]Gasdat Raw'!$C$1:$AF$452,MATCH(O$2,'[1]Gasdat Raw'!$C$1:$AF$1,0),FALSE)</f>
        <v>309669034</v>
      </c>
      <c r="P91" s="40">
        <f>VLOOKUP($B91&amp;$A91,'[1]Gasdat Raw'!$C$1:$AF$452,MATCH(P$2,'[1]Gasdat Raw'!$C$1:$AF$1,0),FALSE)</f>
        <v>0</v>
      </c>
      <c r="Q91" s="41">
        <f>VLOOKUP($B91&amp;$A91,'[1]Gasdat Raw'!$C$1:$AF$452,MATCH(Q$2,'[1]Gasdat Raw'!$C$1:$AF$1,0),FALSE)</f>
        <v>0</v>
      </c>
      <c r="R91" s="40">
        <f>VLOOKUP($B91&amp;$A91,'[1]Gasdat Raw'!$C$1:$AF$452,MATCH(R$2,'[1]Gasdat Raw'!$C$1:$AF$1,0),FALSE)</f>
        <v>830967420</v>
      </c>
      <c r="S91" s="41">
        <f>VLOOKUP($B91&amp;$A91,'[1]Gasdat Raw'!$C$1:$AF$452,MATCH(S$2,'[1]Gasdat Raw'!$C$1:$AF$1,0),FALSE)</f>
        <v>0</v>
      </c>
      <c r="T91" s="40">
        <f>VLOOKUP($B91&amp;$A91,'[1]Gasdat Raw'!$C$1:$AF$452,MATCH(T$2,'[1]Gasdat Raw'!$C$1:$AF$1,0),FALSE)</f>
        <v>0</v>
      </c>
      <c r="U91" s="41">
        <f>VLOOKUP($B91&amp;$A91,'[1]Gasdat Raw'!$C$1:$AF$452,MATCH(U$2,'[1]Gasdat Raw'!$C$1:$AF$1,0),FALSE)</f>
        <v>0</v>
      </c>
      <c r="V91" s="40">
        <f>VLOOKUP($B91&amp;$A91,'[1]Gasdat Raw'!$C$1:$AF$452,MATCH(V$2,'[1]Gasdat Raw'!$C$1:$AF$1,0),FALSE)</f>
        <v>1009216081</v>
      </c>
      <c r="W91" s="41">
        <f>VLOOKUP($B91&amp;$A91,'[1]Gasdat Raw'!$C$1:$AF$452,MATCH(W$2,'[1]Gasdat Raw'!$C$1:$AF$1,0),FALSE)</f>
        <v>93483244</v>
      </c>
      <c r="X91" s="40">
        <f>VLOOKUP($B91&amp;$A91,'[1]Gasdat Raw'!$C$1:$AF$452,MATCH(X$2,'[1]Gasdat Raw'!$C$1:$AF$1,0),FALSE)</f>
        <v>81903780</v>
      </c>
      <c r="Y91" s="41">
        <f>VLOOKUP($B91&amp;$A91,'[1]Gasdat Raw'!$C$1:$AF$452,MATCH(Y$2,'[1]Gasdat Raw'!$C$1:$AF$1,0),FALSE)</f>
        <v>7461866</v>
      </c>
      <c r="Z91" s="40">
        <f>VLOOKUP($B91&amp;$A91,'[1]Gasdat Raw'!$C$1:$AF$452,MATCH(Z$2,'[1]Gasdat Raw'!$C$1:$AF$1,0),FALSE)</f>
        <v>7112314</v>
      </c>
      <c r="AA91" s="41">
        <f>VLOOKUP($B91&amp;$A91,'[1]Gasdat Raw'!$C$1:$AF$452,MATCH(AA$2,'[1]Gasdat Raw'!$C$1:$AF$1,0),FALSE)</f>
        <v>0</v>
      </c>
      <c r="AB91" s="40">
        <f>VLOOKUP($B91&amp;$A91,'[1]Gasdat Raw'!$C$1:$AF$452,MATCH(AB$2,'[1]Gasdat Raw'!$C$1:$AF$1,0),FALSE)</f>
        <v>0</v>
      </c>
      <c r="AC91" s="41">
        <f>VLOOKUP($B91&amp;$A91,'[1]Gasdat Raw'!$C$1:$AF$452,MATCH(AC$2,'[1]Gasdat Raw'!$C$1:$AF$1,0),FALSE)</f>
        <v>0</v>
      </c>
      <c r="AD91" s="40">
        <f>VLOOKUP($B91&amp;$A91,'[1]Gasdat Raw'!$C$1:$AF$452,MATCH(AD$2,'[1]Gasdat Raw'!$C$1:$AF$1,0),FALSE)</f>
        <v>0</v>
      </c>
      <c r="AE91" s="41">
        <f>VLOOKUP($B91&amp;$A91,'[1]Gasdat Raw'!$C$1:$AF$452,MATCH(AE$2,'[1]Gasdat Raw'!$C$1:$AF$1,0),FALSE)</f>
        <v>2030144705</v>
      </c>
      <c r="AF91" s="42">
        <f t="shared" si="1"/>
        <v>2354806857</v>
      </c>
    </row>
    <row r="92" spans="1:32" x14ac:dyDescent="0.2">
      <c r="A92" s="39" t="s">
        <v>418</v>
      </c>
      <c r="B92" s="28">
        <v>130496</v>
      </c>
      <c r="C92" s="28" t="s">
        <v>304</v>
      </c>
      <c r="D92" s="40">
        <f>VLOOKUP($B92&amp;$A92,'[1]Gasdat Raw'!$C$1:$AF$452,MATCH(D$2,'[1]Gasdat Raw'!$C$1:$AF$1,0),FALSE)</f>
        <v>79193</v>
      </c>
      <c r="E92" s="41">
        <f>VLOOKUP($B92&amp;$A92,'[1]Gasdat Raw'!$C$1:$AF$452,MATCH(E$2,'[1]Gasdat Raw'!$C$1:$AF$1,0),FALSE)</f>
        <v>0</v>
      </c>
      <c r="F92" s="40">
        <f>VLOOKUP($B92&amp;$A92,'[1]Gasdat Raw'!$C$1:$AF$452,MATCH(F$2,'[1]Gasdat Raw'!$C$1:$AF$1,0),FALSE)</f>
        <v>17091</v>
      </c>
      <c r="G92" s="41">
        <f>VLOOKUP($B92&amp;$A92,'[1]Gasdat Raw'!$C$1:$AF$452,MATCH(G$2,'[1]Gasdat Raw'!$C$1:$AF$1,0),FALSE)</f>
        <v>21728</v>
      </c>
      <c r="H92" s="40">
        <f>VLOOKUP($B92&amp;$A92,'[1]Gasdat Raw'!$C$1:$AF$452,MATCH(H$2,'[1]Gasdat Raw'!$C$1:$AF$1,0),FALSE)</f>
        <v>12363</v>
      </c>
      <c r="I92" s="41">
        <f>VLOOKUP($B92&amp;$A92,'[1]Gasdat Raw'!$C$1:$AF$452,MATCH(I$2,'[1]Gasdat Raw'!$C$1:$AF$1,0),FALSE)</f>
        <v>551958</v>
      </c>
      <c r="J92" s="40">
        <f>VLOOKUP($B92&amp;$A92,'[1]Gasdat Raw'!$C$1:$AF$452,MATCH(J$2,'[1]Gasdat Raw'!$C$1:$AF$1,0),FALSE)</f>
        <v>153671</v>
      </c>
      <c r="K92" s="41">
        <f>VLOOKUP($B92&amp;$A92,'[1]Gasdat Raw'!$C$1:$AF$452,MATCH(K$2,'[1]Gasdat Raw'!$C$1:$AF$1,0),FALSE)</f>
        <v>46571</v>
      </c>
      <c r="L92" s="40">
        <f>VLOOKUP($B92&amp;$A92,'[1]Gasdat Raw'!$C$1:$AF$452,MATCH(L$2,'[1]Gasdat Raw'!$C$1:$AF$1,0),FALSE)</f>
        <v>0</v>
      </c>
      <c r="M92" s="41">
        <f>VLOOKUP($B92&amp;$A92,'[1]Gasdat Raw'!$C$1:$AF$452,MATCH(M$2,'[1]Gasdat Raw'!$C$1:$AF$1,0),FALSE)</f>
        <v>6334</v>
      </c>
      <c r="N92" s="40">
        <f>VLOOKUP($B92&amp;$A92,'[1]Gasdat Raw'!$C$1:$AF$452,MATCH(N$2,'[1]Gasdat Raw'!$C$1:$AF$1,0),FALSE)</f>
        <v>0</v>
      </c>
      <c r="O92" s="41">
        <f>VLOOKUP($B92&amp;$A92,'[1]Gasdat Raw'!$C$1:$AF$452,MATCH(O$2,'[1]Gasdat Raw'!$C$1:$AF$1,0),FALSE)</f>
        <v>809716</v>
      </c>
      <c r="P92" s="40">
        <f>VLOOKUP($B92&amp;$A92,'[1]Gasdat Raw'!$C$1:$AF$452,MATCH(P$2,'[1]Gasdat Raw'!$C$1:$AF$1,0),FALSE)</f>
        <v>772</v>
      </c>
      <c r="Q92" s="41">
        <f>VLOOKUP($B92&amp;$A92,'[1]Gasdat Raw'!$C$1:$AF$452,MATCH(Q$2,'[1]Gasdat Raw'!$C$1:$AF$1,0),FALSE)</f>
        <v>545</v>
      </c>
      <c r="R92" s="40">
        <f>VLOOKUP($B92&amp;$A92,'[1]Gasdat Raw'!$C$1:$AF$452,MATCH(R$2,'[1]Gasdat Raw'!$C$1:$AF$1,0),FALSE)</f>
        <v>37400</v>
      </c>
      <c r="S92" s="41">
        <f>VLOOKUP($B92&amp;$A92,'[1]Gasdat Raw'!$C$1:$AF$452,MATCH(S$2,'[1]Gasdat Raw'!$C$1:$AF$1,0),FALSE)</f>
        <v>0</v>
      </c>
      <c r="T92" s="40">
        <f>VLOOKUP($B92&amp;$A92,'[1]Gasdat Raw'!$C$1:$AF$452,MATCH(T$2,'[1]Gasdat Raw'!$C$1:$AF$1,0),FALSE)</f>
        <v>6518</v>
      </c>
      <c r="U92" s="41">
        <f>VLOOKUP($B92&amp;$A92,'[1]Gasdat Raw'!$C$1:$AF$452,MATCH(U$2,'[1]Gasdat Raw'!$C$1:$AF$1,0),FALSE)</f>
        <v>0</v>
      </c>
      <c r="V92" s="40">
        <f>VLOOKUP($B92&amp;$A92,'[1]Gasdat Raw'!$C$1:$AF$452,MATCH(V$2,'[1]Gasdat Raw'!$C$1:$AF$1,0),FALSE)</f>
        <v>91856</v>
      </c>
      <c r="W92" s="41">
        <f>VLOOKUP($B92&amp;$A92,'[1]Gasdat Raw'!$C$1:$AF$452,MATCH(W$2,'[1]Gasdat Raw'!$C$1:$AF$1,0),FALSE)</f>
        <v>11565</v>
      </c>
      <c r="X92" s="40">
        <f>VLOOKUP($B92&amp;$A92,'[1]Gasdat Raw'!$C$1:$AF$452,MATCH(X$2,'[1]Gasdat Raw'!$C$1:$AF$1,0),FALSE)</f>
        <v>24429</v>
      </c>
      <c r="Y92" s="41">
        <f>VLOOKUP($B92&amp;$A92,'[1]Gasdat Raw'!$C$1:$AF$452,MATCH(Y$2,'[1]Gasdat Raw'!$C$1:$AF$1,0),FALSE)</f>
        <v>8708</v>
      </c>
      <c r="Z92" s="40">
        <f>VLOOKUP($B92&amp;$A92,'[1]Gasdat Raw'!$C$1:$AF$452,MATCH(Z$2,'[1]Gasdat Raw'!$C$1:$AF$1,0),FALSE)</f>
        <v>0</v>
      </c>
      <c r="AA92" s="41">
        <f>VLOOKUP($B92&amp;$A92,'[1]Gasdat Raw'!$C$1:$AF$452,MATCH(AA$2,'[1]Gasdat Raw'!$C$1:$AF$1,0),FALSE)</f>
        <v>50054</v>
      </c>
      <c r="AB92" s="40">
        <f>VLOOKUP($B92&amp;$A92,'[1]Gasdat Raw'!$C$1:$AF$452,MATCH(AB$2,'[1]Gasdat Raw'!$C$1:$AF$1,0),FALSE)</f>
        <v>0</v>
      </c>
      <c r="AC92" s="41">
        <f>VLOOKUP($B92&amp;$A92,'[1]Gasdat Raw'!$C$1:$AF$452,MATCH(AC$2,'[1]Gasdat Raw'!$C$1:$AF$1,0),FALSE)</f>
        <v>8284</v>
      </c>
      <c r="AD92" s="40">
        <f>VLOOKUP($B92&amp;$A92,'[1]Gasdat Raw'!$C$1:$AF$452,MATCH(AD$2,'[1]Gasdat Raw'!$C$1:$AF$1,0),FALSE)</f>
        <v>0</v>
      </c>
      <c r="AE92" s="41">
        <f>VLOOKUP($B92&amp;$A92,'[1]Gasdat Raw'!$C$1:$AF$452,MATCH(AE$2,'[1]Gasdat Raw'!$C$1:$AF$1,0),FALSE)</f>
        <v>240131</v>
      </c>
      <c r="AF92" s="42">
        <f t="shared" si="1"/>
        <v>1129040</v>
      </c>
    </row>
    <row r="93" spans="1:32" x14ac:dyDescent="0.2">
      <c r="A93" s="39" t="s">
        <v>419</v>
      </c>
      <c r="B93" s="28">
        <v>126124</v>
      </c>
      <c r="C93" s="28" t="s">
        <v>348</v>
      </c>
      <c r="D93" s="40">
        <f>VLOOKUP($B93&amp;$A93,'[1]Gasdat Raw'!$C$1:$AF$452,MATCH(D$2,'[1]Gasdat Raw'!$C$1:$AF$1,0),FALSE)</f>
        <v>8936679</v>
      </c>
      <c r="E93" s="41">
        <f>VLOOKUP($B93&amp;$A93,'[1]Gasdat Raw'!$C$1:$AF$452,MATCH(E$2,'[1]Gasdat Raw'!$C$1:$AF$1,0),FALSE)</f>
        <v>0</v>
      </c>
      <c r="F93" s="40">
        <f>VLOOKUP($B93&amp;$A93,'[1]Gasdat Raw'!$C$1:$AF$452,MATCH(F$2,'[1]Gasdat Raw'!$C$1:$AF$1,0),FALSE)</f>
        <v>6522556</v>
      </c>
      <c r="G93" s="41">
        <f>VLOOKUP($B93&amp;$A93,'[1]Gasdat Raw'!$C$1:$AF$452,MATCH(G$2,'[1]Gasdat Raw'!$C$1:$AF$1,0),FALSE)</f>
        <v>19831243</v>
      </c>
      <c r="H93" s="40">
        <f>VLOOKUP($B93&amp;$A93,'[1]Gasdat Raw'!$C$1:$AF$452,MATCH(H$2,'[1]Gasdat Raw'!$C$1:$AF$1,0),FALSE)</f>
        <v>11020921</v>
      </c>
      <c r="I93" s="41">
        <f>VLOOKUP($B93&amp;$A93,'[1]Gasdat Raw'!$C$1:$AF$452,MATCH(I$2,'[1]Gasdat Raw'!$C$1:$AF$1,0),FALSE)</f>
        <v>227021375</v>
      </c>
      <c r="J93" s="40">
        <f>VLOOKUP($B93&amp;$A93,'[1]Gasdat Raw'!$C$1:$AF$452,MATCH(J$2,'[1]Gasdat Raw'!$C$1:$AF$1,0),FALSE)</f>
        <v>36203689</v>
      </c>
      <c r="K93" s="41">
        <f>VLOOKUP($B93&amp;$A93,'[1]Gasdat Raw'!$C$1:$AF$452,MATCH(K$2,'[1]Gasdat Raw'!$C$1:$AF$1,0),FALSE)</f>
        <v>30206963</v>
      </c>
      <c r="L93" s="40">
        <f>VLOOKUP($B93&amp;$A93,'[1]Gasdat Raw'!$C$1:$AF$452,MATCH(L$2,'[1]Gasdat Raw'!$C$1:$AF$1,0),FALSE)</f>
        <v>7682632</v>
      </c>
      <c r="M93" s="41">
        <f>VLOOKUP($B93&amp;$A93,'[1]Gasdat Raw'!$C$1:$AF$452,MATCH(M$2,'[1]Gasdat Raw'!$C$1:$AF$1,0),FALSE)</f>
        <v>3829092</v>
      </c>
      <c r="N93" s="40">
        <f>VLOOKUP($B93&amp;$A93,'[1]Gasdat Raw'!$C$1:$AF$452,MATCH(N$2,'[1]Gasdat Raw'!$C$1:$AF$1,0),FALSE)</f>
        <v>0</v>
      </c>
      <c r="O93" s="41">
        <f>VLOOKUP($B93&amp;$A93,'[1]Gasdat Raw'!$C$1:$AF$452,MATCH(O$2,'[1]Gasdat Raw'!$C$1:$AF$1,0),FALSE)</f>
        <v>342318471</v>
      </c>
      <c r="P93" s="40">
        <f>VLOOKUP($B93&amp;$A93,'[1]Gasdat Raw'!$C$1:$AF$452,MATCH(P$2,'[1]Gasdat Raw'!$C$1:$AF$1,0),FALSE)</f>
        <v>9162270</v>
      </c>
      <c r="Q93" s="41">
        <f>VLOOKUP($B93&amp;$A93,'[1]Gasdat Raw'!$C$1:$AF$452,MATCH(Q$2,'[1]Gasdat Raw'!$C$1:$AF$1,0),FALSE)</f>
        <v>4249763</v>
      </c>
      <c r="R93" s="40">
        <f>VLOOKUP($B93&amp;$A93,'[1]Gasdat Raw'!$C$1:$AF$452,MATCH(R$2,'[1]Gasdat Raw'!$C$1:$AF$1,0),FALSE)</f>
        <v>936644285</v>
      </c>
      <c r="S93" s="41">
        <f>VLOOKUP($B93&amp;$A93,'[1]Gasdat Raw'!$C$1:$AF$452,MATCH(S$2,'[1]Gasdat Raw'!$C$1:$AF$1,0),FALSE)</f>
        <v>0</v>
      </c>
      <c r="T93" s="40">
        <f>VLOOKUP($B93&amp;$A93,'[1]Gasdat Raw'!$C$1:$AF$452,MATCH(T$2,'[1]Gasdat Raw'!$C$1:$AF$1,0),FALSE)</f>
        <v>34639304</v>
      </c>
      <c r="U93" s="41">
        <f>VLOOKUP($B93&amp;$A93,'[1]Gasdat Raw'!$C$1:$AF$452,MATCH(U$2,'[1]Gasdat Raw'!$C$1:$AF$1,0),FALSE)</f>
        <v>0</v>
      </c>
      <c r="V93" s="40">
        <f>VLOOKUP($B93&amp;$A93,'[1]Gasdat Raw'!$C$1:$AF$452,MATCH(V$2,'[1]Gasdat Raw'!$C$1:$AF$1,0),FALSE)</f>
        <v>633772134</v>
      </c>
      <c r="W93" s="41">
        <f>VLOOKUP($B93&amp;$A93,'[1]Gasdat Raw'!$C$1:$AF$452,MATCH(W$2,'[1]Gasdat Raw'!$C$1:$AF$1,0),FALSE)</f>
        <v>178383825</v>
      </c>
      <c r="X93" s="40">
        <f>VLOOKUP($B93&amp;$A93,'[1]Gasdat Raw'!$C$1:$AF$452,MATCH(X$2,'[1]Gasdat Raw'!$C$1:$AF$1,0),FALSE)</f>
        <v>160186889</v>
      </c>
      <c r="Y93" s="41">
        <f>VLOOKUP($B93&amp;$A93,'[1]Gasdat Raw'!$C$1:$AF$452,MATCH(Y$2,'[1]Gasdat Raw'!$C$1:$AF$1,0),FALSE)</f>
        <v>18975755</v>
      </c>
      <c r="Z93" s="40">
        <f>VLOOKUP($B93&amp;$A93,'[1]Gasdat Raw'!$C$1:$AF$452,MATCH(Z$2,'[1]Gasdat Raw'!$C$1:$AF$1,0),FALSE)</f>
        <v>0</v>
      </c>
      <c r="AA93" s="41">
        <f>VLOOKUP($B93&amp;$A93,'[1]Gasdat Raw'!$C$1:$AF$452,MATCH(AA$2,'[1]Gasdat Raw'!$C$1:$AF$1,0),FALSE)</f>
        <v>0</v>
      </c>
      <c r="AB93" s="40">
        <f>VLOOKUP($B93&amp;$A93,'[1]Gasdat Raw'!$C$1:$AF$452,MATCH(AB$2,'[1]Gasdat Raw'!$C$1:$AF$1,0),FALSE)</f>
        <v>0</v>
      </c>
      <c r="AC93" s="41">
        <f>VLOOKUP($B93&amp;$A93,'[1]Gasdat Raw'!$C$1:$AF$452,MATCH(AC$2,'[1]Gasdat Raw'!$C$1:$AF$1,0),FALSE)</f>
        <v>0</v>
      </c>
      <c r="AD93" s="40">
        <f>VLOOKUP($B93&amp;$A93,'[1]Gasdat Raw'!$C$1:$AF$452,MATCH(AD$2,'[1]Gasdat Raw'!$C$1:$AF$1,0),FALSE)</f>
        <v>0</v>
      </c>
      <c r="AE93" s="41">
        <f>VLOOKUP($B93&amp;$A93,'[1]Gasdat Raw'!$C$1:$AF$452,MATCH(AE$2,'[1]Gasdat Raw'!$C$1:$AF$1,0),FALSE)</f>
        <v>1976032164</v>
      </c>
      <c r="AF93" s="42">
        <f t="shared" si="1"/>
        <v>2327287314</v>
      </c>
    </row>
    <row r="94" spans="1:32" x14ac:dyDescent="0.2">
      <c r="A94" s="39" t="s">
        <v>420</v>
      </c>
      <c r="B94" s="28">
        <v>127818</v>
      </c>
      <c r="C94" s="28" t="s">
        <v>331</v>
      </c>
      <c r="D94" s="40">
        <f>VLOOKUP($B94&amp;$A94,'[1]Gasdat Raw'!$C$1:$AF$452,MATCH(D$2,'[1]Gasdat Raw'!$C$1:$AF$1,0),FALSE)</f>
        <v>0</v>
      </c>
      <c r="E94" s="41">
        <f>VLOOKUP($B94&amp;$A94,'[1]Gasdat Raw'!$C$1:$AF$452,MATCH(E$2,'[1]Gasdat Raw'!$C$1:$AF$1,0),FALSE)</f>
        <v>0</v>
      </c>
      <c r="F94" s="40">
        <f>VLOOKUP($B94&amp;$A94,'[1]Gasdat Raw'!$C$1:$AF$452,MATCH(F$2,'[1]Gasdat Raw'!$C$1:$AF$1,0),FALSE)</f>
        <v>194</v>
      </c>
      <c r="G94" s="41">
        <f>VLOOKUP($B94&amp;$A94,'[1]Gasdat Raw'!$C$1:$AF$452,MATCH(G$2,'[1]Gasdat Raw'!$C$1:$AF$1,0),FALSE)</f>
        <v>1098</v>
      </c>
      <c r="H94" s="40">
        <f>VLOOKUP($B94&amp;$A94,'[1]Gasdat Raw'!$C$1:$AF$452,MATCH(H$2,'[1]Gasdat Raw'!$C$1:$AF$1,0),FALSE)</f>
        <v>1775</v>
      </c>
      <c r="I94" s="41">
        <f>VLOOKUP($B94&amp;$A94,'[1]Gasdat Raw'!$C$1:$AF$452,MATCH(I$2,'[1]Gasdat Raw'!$C$1:$AF$1,0),FALSE)</f>
        <v>1085845</v>
      </c>
      <c r="J94" s="40">
        <f>VLOOKUP($B94&amp;$A94,'[1]Gasdat Raw'!$C$1:$AF$452,MATCH(J$2,'[1]Gasdat Raw'!$C$1:$AF$1,0),FALSE)</f>
        <v>0</v>
      </c>
      <c r="K94" s="41">
        <f>VLOOKUP($B94&amp;$A94,'[1]Gasdat Raw'!$C$1:$AF$452,MATCH(K$2,'[1]Gasdat Raw'!$C$1:$AF$1,0),FALSE)</f>
        <v>28945</v>
      </c>
      <c r="L94" s="40">
        <f>VLOOKUP($B94&amp;$A94,'[1]Gasdat Raw'!$C$1:$AF$452,MATCH(L$2,'[1]Gasdat Raw'!$C$1:$AF$1,0),FALSE)</f>
        <v>0</v>
      </c>
      <c r="M94" s="41">
        <f>VLOOKUP($B94&amp;$A94,'[1]Gasdat Raw'!$C$1:$AF$452,MATCH(M$2,'[1]Gasdat Raw'!$C$1:$AF$1,0),FALSE)</f>
        <v>0</v>
      </c>
      <c r="N94" s="40">
        <f>VLOOKUP($B94&amp;$A94,'[1]Gasdat Raw'!$C$1:$AF$452,MATCH(N$2,'[1]Gasdat Raw'!$C$1:$AF$1,0),FALSE)</f>
        <v>0</v>
      </c>
      <c r="O94" s="41">
        <f>VLOOKUP($B94&amp;$A94,'[1]Gasdat Raw'!$C$1:$AF$452,MATCH(O$2,'[1]Gasdat Raw'!$C$1:$AF$1,0),FALSE)</f>
        <v>1117857</v>
      </c>
      <c r="P94" s="40">
        <f>VLOOKUP($B94&amp;$A94,'[1]Gasdat Raw'!$C$1:$AF$452,MATCH(P$2,'[1]Gasdat Raw'!$C$1:$AF$1,0),FALSE)</f>
        <v>7661</v>
      </c>
      <c r="Q94" s="41">
        <f>VLOOKUP($B94&amp;$A94,'[1]Gasdat Raw'!$C$1:$AF$452,MATCH(Q$2,'[1]Gasdat Raw'!$C$1:$AF$1,0),FALSE)</f>
        <v>15440</v>
      </c>
      <c r="R94" s="40">
        <f>VLOOKUP($B94&amp;$A94,'[1]Gasdat Raw'!$C$1:$AF$452,MATCH(R$2,'[1]Gasdat Raw'!$C$1:$AF$1,0),FALSE)</f>
        <v>1884432</v>
      </c>
      <c r="S94" s="41">
        <f>VLOOKUP($B94&amp;$A94,'[1]Gasdat Raw'!$C$1:$AF$452,MATCH(S$2,'[1]Gasdat Raw'!$C$1:$AF$1,0),FALSE)</f>
        <v>0</v>
      </c>
      <c r="T94" s="40">
        <f>VLOOKUP($B94&amp;$A94,'[1]Gasdat Raw'!$C$1:$AF$452,MATCH(T$2,'[1]Gasdat Raw'!$C$1:$AF$1,0),FALSE)</f>
        <v>370638</v>
      </c>
      <c r="U94" s="41">
        <f>VLOOKUP($B94&amp;$A94,'[1]Gasdat Raw'!$C$1:$AF$452,MATCH(U$2,'[1]Gasdat Raw'!$C$1:$AF$1,0),FALSE)</f>
        <v>0</v>
      </c>
      <c r="V94" s="40">
        <f>VLOOKUP($B94&amp;$A94,'[1]Gasdat Raw'!$C$1:$AF$452,MATCH(V$2,'[1]Gasdat Raw'!$C$1:$AF$1,0),FALSE)</f>
        <v>1679793</v>
      </c>
      <c r="W94" s="41">
        <f>VLOOKUP($B94&amp;$A94,'[1]Gasdat Raw'!$C$1:$AF$452,MATCH(W$2,'[1]Gasdat Raw'!$C$1:$AF$1,0),FALSE)</f>
        <v>645843</v>
      </c>
      <c r="X94" s="40">
        <f>VLOOKUP($B94&amp;$A94,'[1]Gasdat Raw'!$C$1:$AF$452,MATCH(X$2,'[1]Gasdat Raw'!$C$1:$AF$1,0),FALSE)</f>
        <v>0</v>
      </c>
      <c r="Y94" s="41">
        <f>VLOOKUP($B94&amp;$A94,'[1]Gasdat Raw'!$C$1:$AF$452,MATCH(Y$2,'[1]Gasdat Raw'!$C$1:$AF$1,0),FALSE)</f>
        <v>3793</v>
      </c>
      <c r="Z94" s="40">
        <f>VLOOKUP($B94&amp;$A94,'[1]Gasdat Raw'!$C$1:$AF$452,MATCH(Z$2,'[1]Gasdat Raw'!$C$1:$AF$1,0),FALSE)</f>
        <v>0</v>
      </c>
      <c r="AA94" s="41">
        <f>VLOOKUP($B94&amp;$A94,'[1]Gasdat Raw'!$C$1:$AF$452,MATCH(AA$2,'[1]Gasdat Raw'!$C$1:$AF$1,0),FALSE)</f>
        <v>0</v>
      </c>
      <c r="AB94" s="40">
        <f>VLOOKUP($B94&amp;$A94,'[1]Gasdat Raw'!$C$1:$AF$452,MATCH(AB$2,'[1]Gasdat Raw'!$C$1:$AF$1,0),FALSE)</f>
        <v>0</v>
      </c>
      <c r="AC94" s="41">
        <f>VLOOKUP($B94&amp;$A94,'[1]Gasdat Raw'!$C$1:$AF$452,MATCH(AC$2,'[1]Gasdat Raw'!$C$1:$AF$1,0),FALSE)</f>
        <v>15016</v>
      </c>
      <c r="AD94" s="40">
        <f>VLOOKUP($B94&amp;$A94,'[1]Gasdat Raw'!$C$1:$AF$452,MATCH(AD$2,'[1]Gasdat Raw'!$C$1:$AF$1,0),FALSE)</f>
        <v>0</v>
      </c>
      <c r="AE94" s="41">
        <f>VLOOKUP($B94&amp;$A94,'[1]Gasdat Raw'!$C$1:$AF$452,MATCH(AE$2,'[1]Gasdat Raw'!$C$1:$AF$1,0),FALSE)</f>
        <v>4622616</v>
      </c>
      <c r="AF94" s="42">
        <f t="shared" si="1"/>
        <v>5740473</v>
      </c>
    </row>
    <row r="95" spans="1:32" x14ac:dyDescent="0.2">
      <c r="A95" s="39" t="s">
        <v>421</v>
      </c>
      <c r="B95" s="28">
        <v>127820</v>
      </c>
      <c r="C95" s="28" t="s">
        <v>342</v>
      </c>
      <c r="D95" s="40">
        <f>VLOOKUP($B95&amp;$A95,'[1]Gasdat Raw'!$C$1:$AF$452,MATCH(D$2,'[1]Gasdat Raw'!$C$1:$AF$1,0),FALSE)</f>
        <v>0</v>
      </c>
      <c r="E95" s="41">
        <f>VLOOKUP($B95&amp;$A95,'[1]Gasdat Raw'!$C$1:$AF$452,MATCH(E$2,'[1]Gasdat Raw'!$C$1:$AF$1,0),FALSE)</f>
        <v>0</v>
      </c>
      <c r="F95" s="40">
        <f>VLOOKUP($B95&amp;$A95,'[1]Gasdat Raw'!$C$1:$AF$452,MATCH(F$2,'[1]Gasdat Raw'!$C$1:$AF$1,0),FALSE)</f>
        <v>0</v>
      </c>
      <c r="G95" s="41">
        <f>VLOOKUP($B95&amp;$A95,'[1]Gasdat Raw'!$C$1:$AF$452,MATCH(G$2,'[1]Gasdat Raw'!$C$1:$AF$1,0),FALSE)</f>
        <v>0</v>
      </c>
      <c r="H95" s="40">
        <f>VLOOKUP($B95&amp;$A95,'[1]Gasdat Raw'!$C$1:$AF$452,MATCH(H$2,'[1]Gasdat Raw'!$C$1:$AF$1,0),FALSE)</f>
        <v>0</v>
      </c>
      <c r="I95" s="41">
        <f>VLOOKUP($B95&amp;$A95,'[1]Gasdat Raw'!$C$1:$AF$452,MATCH(I$2,'[1]Gasdat Raw'!$C$1:$AF$1,0),FALSE)</f>
        <v>0</v>
      </c>
      <c r="J95" s="40">
        <f>VLOOKUP($B95&amp;$A95,'[1]Gasdat Raw'!$C$1:$AF$452,MATCH(J$2,'[1]Gasdat Raw'!$C$1:$AF$1,0),FALSE)</f>
        <v>0</v>
      </c>
      <c r="K95" s="41">
        <f>VLOOKUP($B95&amp;$A95,'[1]Gasdat Raw'!$C$1:$AF$452,MATCH(K$2,'[1]Gasdat Raw'!$C$1:$AF$1,0),FALSE)</f>
        <v>0</v>
      </c>
      <c r="L95" s="40">
        <f>VLOOKUP($B95&amp;$A95,'[1]Gasdat Raw'!$C$1:$AF$452,MATCH(L$2,'[1]Gasdat Raw'!$C$1:$AF$1,0),FALSE)</f>
        <v>0</v>
      </c>
      <c r="M95" s="41">
        <f>VLOOKUP($B95&amp;$A95,'[1]Gasdat Raw'!$C$1:$AF$452,MATCH(M$2,'[1]Gasdat Raw'!$C$1:$AF$1,0),FALSE)</f>
        <v>0</v>
      </c>
      <c r="N95" s="40">
        <f>VLOOKUP($B95&amp;$A95,'[1]Gasdat Raw'!$C$1:$AF$452,MATCH(N$2,'[1]Gasdat Raw'!$C$1:$AF$1,0),FALSE)</f>
        <v>0</v>
      </c>
      <c r="O95" s="41">
        <f>VLOOKUP($B95&amp;$A95,'[1]Gasdat Raw'!$C$1:$AF$452,MATCH(O$2,'[1]Gasdat Raw'!$C$1:$AF$1,0),FALSE)</f>
        <v>0</v>
      </c>
      <c r="P95" s="40">
        <f>VLOOKUP($B95&amp;$A95,'[1]Gasdat Raw'!$C$1:$AF$452,MATCH(P$2,'[1]Gasdat Raw'!$C$1:$AF$1,0),FALSE)</f>
        <v>64913</v>
      </c>
      <c r="Q95" s="41">
        <f>VLOOKUP($B95&amp;$A95,'[1]Gasdat Raw'!$C$1:$AF$452,MATCH(Q$2,'[1]Gasdat Raw'!$C$1:$AF$1,0),FALSE)</f>
        <v>716260</v>
      </c>
      <c r="R95" s="40">
        <f>VLOOKUP($B95&amp;$A95,'[1]Gasdat Raw'!$C$1:$AF$452,MATCH(R$2,'[1]Gasdat Raw'!$C$1:$AF$1,0),FALSE)</f>
        <v>4715797</v>
      </c>
      <c r="S95" s="41">
        <f>VLOOKUP($B95&amp;$A95,'[1]Gasdat Raw'!$C$1:$AF$452,MATCH(S$2,'[1]Gasdat Raw'!$C$1:$AF$1,0),FALSE)</f>
        <v>0</v>
      </c>
      <c r="T95" s="40">
        <f>VLOOKUP($B95&amp;$A95,'[1]Gasdat Raw'!$C$1:$AF$452,MATCH(T$2,'[1]Gasdat Raw'!$C$1:$AF$1,0),FALSE)</f>
        <v>269178</v>
      </c>
      <c r="U95" s="41">
        <f>VLOOKUP($B95&amp;$A95,'[1]Gasdat Raw'!$C$1:$AF$452,MATCH(U$2,'[1]Gasdat Raw'!$C$1:$AF$1,0),FALSE)</f>
        <v>0</v>
      </c>
      <c r="V95" s="40">
        <f>VLOOKUP($B95&amp;$A95,'[1]Gasdat Raw'!$C$1:$AF$452,MATCH(V$2,'[1]Gasdat Raw'!$C$1:$AF$1,0),FALSE)</f>
        <v>909948</v>
      </c>
      <c r="W95" s="41">
        <f>VLOOKUP($B95&amp;$A95,'[1]Gasdat Raw'!$C$1:$AF$452,MATCH(W$2,'[1]Gasdat Raw'!$C$1:$AF$1,0),FALSE)</f>
        <v>526082</v>
      </c>
      <c r="X95" s="40">
        <f>VLOOKUP($B95&amp;$A95,'[1]Gasdat Raw'!$C$1:$AF$452,MATCH(X$2,'[1]Gasdat Raw'!$C$1:$AF$1,0),FALSE)</f>
        <v>0</v>
      </c>
      <c r="Y95" s="41">
        <f>VLOOKUP($B95&amp;$A95,'[1]Gasdat Raw'!$C$1:$AF$452,MATCH(Y$2,'[1]Gasdat Raw'!$C$1:$AF$1,0),FALSE)</f>
        <v>0</v>
      </c>
      <c r="Z95" s="40">
        <f>VLOOKUP($B95&amp;$A95,'[1]Gasdat Raw'!$C$1:$AF$452,MATCH(Z$2,'[1]Gasdat Raw'!$C$1:$AF$1,0),FALSE)</f>
        <v>0</v>
      </c>
      <c r="AA95" s="41">
        <f>VLOOKUP($B95&amp;$A95,'[1]Gasdat Raw'!$C$1:$AF$452,MATCH(AA$2,'[1]Gasdat Raw'!$C$1:$AF$1,0),FALSE)</f>
        <v>0</v>
      </c>
      <c r="AB95" s="40">
        <f>VLOOKUP($B95&amp;$A95,'[1]Gasdat Raw'!$C$1:$AF$452,MATCH(AB$2,'[1]Gasdat Raw'!$C$1:$AF$1,0),FALSE)</f>
        <v>0</v>
      </c>
      <c r="AC95" s="41">
        <f>VLOOKUP($B95&amp;$A95,'[1]Gasdat Raw'!$C$1:$AF$452,MATCH(AC$2,'[1]Gasdat Raw'!$C$1:$AF$1,0),FALSE)</f>
        <v>0</v>
      </c>
      <c r="AD95" s="40">
        <f>VLOOKUP($B95&amp;$A95,'[1]Gasdat Raw'!$C$1:$AF$452,MATCH(AD$2,'[1]Gasdat Raw'!$C$1:$AF$1,0),FALSE)</f>
        <v>0</v>
      </c>
      <c r="AE95" s="41">
        <f>VLOOKUP($B95&amp;$A95,'[1]Gasdat Raw'!$C$1:$AF$452,MATCH(AE$2,'[1]Gasdat Raw'!$C$1:$AF$1,0),FALSE)</f>
        <v>7202178</v>
      </c>
      <c r="AF95" s="42">
        <f t="shared" si="1"/>
        <v>7202178</v>
      </c>
    </row>
    <row r="96" spans="1:32" x14ac:dyDescent="0.2">
      <c r="A96" s="39" t="s">
        <v>422</v>
      </c>
      <c r="B96" s="28">
        <v>124535</v>
      </c>
      <c r="C96" s="28" t="s">
        <v>298</v>
      </c>
      <c r="D96" s="40">
        <f>VLOOKUP($B96&amp;$A96,'[1]Gasdat Raw'!$C$1:$AF$452,MATCH(D$2,'[1]Gasdat Raw'!$C$1:$AF$1,0),FALSE)</f>
        <v>0</v>
      </c>
      <c r="E96" s="41">
        <f>VLOOKUP($B96&amp;$A96,'[1]Gasdat Raw'!$C$1:$AF$452,MATCH(E$2,'[1]Gasdat Raw'!$C$1:$AF$1,0),FALSE)</f>
        <v>0</v>
      </c>
      <c r="F96" s="40">
        <f>VLOOKUP($B96&amp;$A96,'[1]Gasdat Raw'!$C$1:$AF$452,MATCH(F$2,'[1]Gasdat Raw'!$C$1:$AF$1,0),FALSE)</f>
        <v>3546229</v>
      </c>
      <c r="G96" s="41">
        <f>VLOOKUP($B96&amp;$A96,'[1]Gasdat Raw'!$C$1:$AF$452,MATCH(G$2,'[1]Gasdat Raw'!$C$1:$AF$1,0),FALSE)</f>
        <v>0</v>
      </c>
      <c r="H96" s="40">
        <f>VLOOKUP($B96&amp;$A96,'[1]Gasdat Raw'!$C$1:$AF$452,MATCH(H$2,'[1]Gasdat Raw'!$C$1:$AF$1,0),FALSE)</f>
        <v>0</v>
      </c>
      <c r="I96" s="41">
        <f>VLOOKUP($B96&amp;$A96,'[1]Gasdat Raw'!$C$1:$AF$452,MATCH(I$2,'[1]Gasdat Raw'!$C$1:$AF$1,0),FALSE)</f>
        <v>21091883</v>
      </c>
      <c r="J96" s="40">
        <f>VLOOKUP($B96&amp;$A96,'[1]Gasdat Raw'!$C$1:$AF$452,MATCH(J$2,'[1]Gasdat Raw'!$C$1:$AF$1,0),FALSE)</f>
        <v>0</v>
      </c>
      <c r="K96" s="41">
        <f>VLOOKUP($B96&amp;$A96,'[1]Gasdat Raw'!$C$1:$AF$452,MATCH(K$2,'[1]Gasdat Raw'!$C$1:$AF$1,0),FALSE)</f>
        <v>776922</v>
      </c>
      <c r="L96" s="40">
        <f>VLOOKUP($B96&amp;$A96,'[1]Gasdat Raw'!$C$1:$AF$452,MATCH(L$2,'[1]Gasdat Raw'!$C$1:$AF$1,0),FALSE)</f>
        <v>0</v>
      </c>
      <c r="M96" s="41">
        <f>VLOOKUP($B96&amp;$A96,'[1]Gasdat Raw'!$C$1:$AF$452,MATCH(M$2,'[1]Gasdat Raw'!$C$1:$AF$1,0),FALSE)</f>
        <v>420888</v>
      </c>
      <c r="N96" s="40">
        <f>VLOOKUP($B96&amp;$A96,'[1]Gasdat Raw'!$C$1:$AF$452,MATCH(N$2,'[1]Gasdat Raw'!$C$1:$AF$1,0),FALSE)</f>
        <v>0</v>
      </c>
      <c r="O96" s="41">
        <f>VLOOKUP($B96&amp;$A96,'[1]Gasdat Raw'!$C$1:$AF$452,MATCH(O$2,'[1]Gasdat Raw'!$C$1:$AF$1,0),FALSE)</f>
        <v>25835922</v>
      </c>
      <c r="P96" s="40">
        <f>VLOOKUP($B96&amp;$A96,'[1]Gasdat Raw'!$C$1:$AF$452,MATCH(P$2,'[1]Gasdat Raw'!$C$1:$AF$1,0),FALSE)</f>
        <v>0</v>
      </c>
      <c r="Q96" s="41">
        <f>VLOOKUP($B96&amp;$A96,'[1]Gasdat Raw'!$C$1:$AF$452,MATCH(Q$2,'[1]Gasdat Raw'!$C$1:$AF$1,0),FALSE)</f>
        <v>0</v>
      </c>
      <c r="R96" s="40">
        <f>VLOOKUP($B96&amp;$A96,'[1]Gasdat Raw'!$C$1:$AF$452,MATCH(R$2,'[1]Gasdat Raw'!$C$1:$AF$1,0),FALSE)</f>
        <v>0</v>
      </c>
      <c r="S96" s="41">
        <f>VLOOKUP($B96&amp;$A96,'[1]Gasdat Raw'!$C$1:$AF$452,MATCH(S$2,'[1]Gasdat Raw'!$C$1:$AF$1,0),FALSE)</f>
        <v>0</v>
      </c>
      <c r="T96" s="40">
        <f>VLOOKUP($B96&amp;$A96,'[1]Gasdat Raw'!$C$1:$AF$452,MATCH(T$2,'[1]Gasdat Raw'!$C$1:$AF$1,0),FALSE)</f>
        <v>0</v>
      </c>
      <c r="U96" s="41">
        <f>VLOOKUP($B96&amp;$A96,'[1]Gasdat Raw'!$C$1:$AF$452,MATCH(U$2,'[1]Gasdat Raw'!$C$1:$AF$1,0),FALSE)</f>
        <v>0</v>
      </c>
      <c r="V96" s="40">
        <f>VLOOKUP($B96&amp;$A96,'[1]Gasdat Raw'!$C$1:$AF$452,MATCH(V$2,'[1]Gasdat Raw'!$C$1:$AF$1,0),FALSE)</f>
        <v>0</v>
      </c>
      <c r="W96" s="41">
        <f>VLOOKUP($B96&amp;$A96,'[1]Gasdat Raw'!$C$1:$AF$452,MATCH(W$2,'[1]Gasdat Raw'!$C$1:$AF$1,0),FALSE)</f>
        <v>0</v>
      </c>
      <c r="X96" s="40">
        <f>VLOOKUP($B96&amp;$A96,'[1]Gasdat Raw'!$C$1:$AF$452,MATCH(X$2,'[1]Gasdat Raw'!$C$1:$AF$1,0),FALSE)</f>
        <v>0</v>
      </c>
      <c r="Y96" s="41">
        <f>VLOOKUP($B96&amp;$A96,'[1]Gasdat Raw'!$C$1:$AF$452,MATCH(Y$2,'[1]Gasdat Raw'!$C$1:$AF$1,0),FALSE)</f>
        <v>0</v>
      </c>
      <c r="Z96" s="40">
        <f>VLOOKUP($B96&amp;$A96,'[1]Gasdat Raw'!$C$1:$AF$452,MATCH(Z$2,'[1]Gasdat Raw'!$C$1:$AF$1,0),FALSE)</f>
        <v>0</v>
      </c>
      <c r="AA96" s="41">
        <f>VLOOKUP($B96&amp;$A96,'[1]Gasdat Raw'!$C$1:$AF$452,MATCH(AA$2,'[1]Gasdat Raw'!$C$1:$AF$1,0),FALSE)</f>
        <v>0</v>
      </c>
      <c r="AB96" s="40">
        <f>VLOOKUP($B96&amp;$A96,'[1]Gasdat Raw'!$C$1:$AF$452,MATCH(AB$2,'[1]Gasdat Raw'!$C$1:$AF$1,0),FALSE)</f>
        <v>0</v>
      </c>
      <c r="AC96" s="41">
        <f>VLOOKUP($B96&amp;$A96,'[1]Gasdat Raw'!$C$1:$AF$452,MATCH(AC$2,'[1]Gasdat Raw'!$C$1:$AF$1,0),FALSE)</f>
        <v>0</v>
      </c>
      <c r="AD96" s="40">
        <f>VLOOKUP($B96&amp;$A96,'[1]Gasdat Raw'!$C$1:$AF$452,MATCH(AD$2,'[1]Gasdat Raw'!$C$1:$AF$1,0),FALSE)</f>
        <v>0</v>
      </c>
      <c r="AE96" s="41">
        <f>VLOOKUP($B96&amp;$A96,'[1]Gasdat Raw'!$C$1:$AF$452,MATCH(AE$2,'[1]Gasdat Raw'!$C$1:$AF$1,0),FALSE)</f>
        <v>0</v>
      </c>
      <c r="AF96" s="42">
        <f t="shared" si="1"/>
        <v>25835922</v>
      </c>
    </row>
    <row r="97" spans="1:32" x14ac:dyDescent="0.2">
      <c r="A97" s="39" t="s">
        <v>423</v>
      </c>
      <c r="B97" s="28">
        <v>126922</v>
      </c>
      <c r="C97" s="28" t="s">
        <v>424</v>
      </c>
      <c r="D97" s="40">
        <f>VLOOKUP($B97&amp;$A97,'[1]Gasdat Raw'!$C$1:$AF$452,MATCH(D$2,'[1]Gasdat Raw'!$C$1:$AF$1,0),FALSE)</f>
        <v>0</v>
      </c>
      <c r="E97" s="41">
        <f>VLOOKUP($B97&amp;$A97,'[1]Gasdat Raw'!$C$1:$AF$452,MATCH(E$2,'[1]Gasdat Raw'!$C$1:$AF$1,0),FALSE)</f>
        <v>0</v>
      </c>
      <c r="F97" s="40">
        <f>VLOOKUP($B97&amp;$A97,'[1]Gasdat Raw'!$C$1:$AF$452,MATCH(F$2,'[1]Gasdat Raw'!$C$1:$AF$1,0),FALSE)</f>
        <v>0</v>
      </c>
      <c r="G97" s="41">
        <f>VLOOKUP($B97&amp;$A97,'[1]Gasdat Raw'!$C$1:$AF$452,MATCH(G$2,'[1]Gasdat Raw'!$C$1:$AF$1,0),FALSE)</f>
        <v>0</v>
      </c>
      <c r="H97" s="40">
        <f>VLOOKUP($B97&amp;$A97,'[1]Gasdat Raw'!$C$1:$AF$452,MATCH(H$2,'[1]Gasdat Raw'!$C$1:$AF$1,0),FALSE)</f>
        <v>0</v>
      </c>
      <c r="I97" s="41">
        <f>VLOOKUP($B97&amp;$A97,'[1]Gasdat Raw'!$C$1:$AF$452,MATCH(I$2,'[1]Gasdat Raw'!$C$1:$AF$1,0),FALSE)</f>
        <v>0</v>
      </c>
      <c r="J97" s="40">
        <f>VLOOKUP($B97&amp;$A97,'[1]Gasdat Raw'!$C$1:$AF$452,MATCH(J$2,'[1]Gasdat Raw'!$C$1:$AF$1,0),FALSE)</f>
        <v>0</v>
      </c>
      <c r="K97" s="41">
        <f>VLOOKUP($B97&amp;$A97,'[1]Gasdat Raw'!$C$1:$AF$452,MATCH(K$2,'[1]Gasdat Raw'!$C$1:$AF$1,0),FALSE)</f>
        <v>0</v>
      </c>
      <c r="L97" s="40">
        <f>VLOOKUP($B97&amp;$A97,'[1]Gasdat Raw'!$C$1:$AF$452,MATCH(L$2,'[1]Gasdat Raw'!$C$1:$AF$1,0),FALSE)</f>
        <v>0</v>
      </c>
      <c r="M97" s="41">
        <f>VLOOKUP($B97&amp;$A97,'[1]Gasdat Raw'!$C$1:$AF$452,MATCH(M$2,'[1]Gasdat Raw'!$C$1:$AF$1,0),FALSE)</f>
        <v>0</v>
      </c>
      <c r="N97" s="40">
        <f>VLOOKUP($B97&amp;$A97,'[1]Gasdat Raw'!$C$1:$AF$452,MATCH(N$2,'[1]Gasdat Raw'!$C$1:$AF$1,0),FALSE)</f>
        <v>0</v>
      </c>
      <c r="O97" s="41">
        <f>VLOOKUP($B97&amp;$A97,'[1]Gasdat Raw'!$C$1:$AF$452,MATCH(O$2,'[1]Gasdat Raw'!$C$1:$AF$1,0),FALSE)</f>
        <v>0</v>
      </c>
      <c r="P97" s="40">
        <f>VLOOKUP($B97&amp;$A97,'[1]Gasdat Raw'!$C$1:$AF$452,MATCH(P$2,'[1]Gasdat Raw'!$C$1:$AF$1,0),FALSE)</f>
        <v>0</v>
      </c>
      <c r="Q97" s="41">
        <f>VLOOKUP($B97&amp;$A97,'[1]Gasdat Raw'!$C$1:$AF$452,MATCH(Q$2,'[1]Gasdat Raw'!$C$1:$AF$1,0),FALSE)</f>
        <v>0</v>
      </c>
      <c r="R97" s="40">
        <f>VLOOKUP($B97&amp;$A97,'[1]Gasdat Raw'!$C$1:$AF$452,MATCH(R$2,'[1]Gasdat Raw'!$C$1:$AF$1,0),FALSE)</f>
        <v>0</v>
      </c>
      <c r="S97" s="41">
        <f>VLOOKUP($B97&amp;$A97,'[1]Gasdat Raw'!$C$1:$AF$452,MATCH(S$2,'[1]Gasdat Raw'!$C$1:$AF$1,0),FALSE)</f>
        <v>0</v>
      </c>
      <c r="T97" s="40">
        <f>VLOOKUP($B97&amp;$A97,'[1]Gasdat Raw'!$C$1:$AF$452,MATCH(T$2,'[1]Gasdat Raw'!$C$1:$AF$1,0),FALSE)</f>
        <v>0</v>
      </c>
      <c r="U97" s="41">
        <f>VLOOKUP($B97&amp;$A97,'[1]Gasdat Raw'!$C$1:$AF$452,MATCH(U$2,'[1]Gasdat Raw'!$C$1:$AF$1,0),FALSE)</f>
        <v>0</v>
      </c>
      <c r="V97" s="40">
        <f>VLOOKUP($B97&amp;$A97,'[1]Gasdat Raw'!$C$1:$AF$452,MATCH(V$2,'[1]Gasdat Raw'!$C$1:$AF$1,0),FALSE)</f>
        <v>0</v>
      </c>
      <c r="W97" s="41">
        <f>VLOOKUP($B97&amp;$A97,'[1]Gasdat Raw'!$C$1:$AF$452,MATCH(W$2,'[1]Gasdat Raw'!$C$1:$AF$1,0),FALSE)</f>
        <v>0</v>
      </c>
      <c r="X97" s="40">
        <f>VLOOKUP($B97&amp;$A97,'[1]Gasdat Raw'!$C$1:$AF$452,MATCH(X$2,'[1]Gasdat Raw'!$C$1:$AF$1,0),FALSE)</f>
        <v>0</v>
      </c>
      <c r="Y97" s="41">
        <f>VLOOKUP($B97&amp;$A97,'[1]Gasdat Raw'!$C$1:$AF$452,MATCH(Y$2,'[1]Gasdat Raw'!$C$1:$AF$1,0),FALSE)</f>
        <v>0</v>
      </c>
      <c r="Z97" s="40">
        <f>VLOOKUP($B97&amp;$A97,'[1]Gasdat Raw'!$C$1:$AF$452,MATCH(Z$2,'[1]Gasdat Raw'!$C$1:$AF$1,0),FALSE)</f>
        <v>0</v>
      </c>
      <c r="AA97" s="41">
        <f>VLOOKUP($B97&amp;$A97,'[1]Gasdat Raw'!$C$1:$AF$452,MATCH(AA$2,'[1]Gasdat Raw'!$C$1:$AF$1,0),FALSE)</f>
        <v>0</v>
      </c>
      <c r="AB97" s="40">
        <f>VLOOKUP($B97&amp;$A97,'[1]Gasdat Raw'!$C$1:$AF$452,MATCH(AB$2,'[1]Gasdat Raw'!$C$1:$AF$1,0),FALSE)</f>
        <v>0</v>
      </c>
      <c r="AC97" s="41">
        <f>VLOOKUP($B97&amp;$A97,'[1]Gasdat Raw'!$C$1:$AF$452,MATCH(AC$2,'[1]Gasdat Raw'!$C$1:$AF$1,0),FALSE)</f>
        <v>0</v>
      </c>
      <c r="AD97" s="40">
        <f>VLOOKUP($B97&amp;$A97,'[1]Gasdat Raw'!$C$1:$AF$452,MATCH(AD$2,'[1]Gasdat Raw'!$C$1:$AF$1,0),FALSE)</f>
        <v>0</v>
      </c>
      <c r="AE97" s="41">
        <f>VLOOKUP($B97&amp;$A97,'[1]Gasdat Raw'!$C$1:$AF$452,MATCH(AE$2,'[1]Gasdat Raw'!$C$1:$AF$1,0),FALSE)</f>
        <v>0</v>
      </c>
      <c r="AF97" s="42">
        <f t="shared" si="1"/>
        <v>0</v>
      </c>
    </row>
    <row r="98" spans="1:32" x14ac:dyDescent="0.2">
      <c r="A98" s="39" t="s">
        <v>425</v>
      </c>
      <c r="B98" s="28">
        <v>128965</v>
      </c>
      <c r="C98" s="28" t="s">
        <v>331</v>
      </c>
      <c r="D98" s="40">
        <f>VLOOKUP($B98&amp;$A98,'[1]Gasdat Raw'!$C$1:$AF$452,MATCH(D$2,'[1]Gasdat Raw'!$C$1:$AF$1,0),FALSE)</f>
        <v>0</v>
      </c>
      <c r="E98" s="41">
        <f>VLOOKUP($B98&amp;$A98,'[1]Gasdat Raw'!$C$1:$AF$452,MATCH(E$2,'[1]Gasdat Raw'!$C$1:$AF$1,0),FALSE)</f>
        <v>0</v>
      </c>
      <c r="F98" s="40">
        <f>VLOOKUP($B98&amp;$A98,'[1]Gasdat Raw'!$C$1:$AF$452,MATCH(F$2,'[1]Gasdat Raw'!$C$1:$AF$1,0),FALSE)</f>
        <v>254991</v>
      </c>
      <c r="G98" s="41">
        <f>VLOOKUP($B98&amp;$A98,'[1]Gasdat Raw'!$C$1:$AF$452,MATCH(G$2,'[1]Gasdat Raw'!$C$1:$AF$1,0),FALSE)</f>
        <v>743010</v>
      </c>
      <c r="H98" s="40">
        <f>VLOOKUP($B98&amp;$A98,'[1]Gasdat Raw'!$C$1:$AF$452,MATCH(H$2,'[1]Gasdat Raw'!$C$1:$AF$1,0),FALSE)</f>
        <v>1419701</v>
      </c>
      <c r="I98" s="41">
        <f>VLOOKUP($B98&amp;$A98,'[1]Gasdat Raw'!$C$1:$AF$452,MATCH(I$2,'[1]Gasdat Raw'!$C$1:$AF$1,0),FALSE)</f>
        <v>22973664</v>
      </c>
      <c r="J98" s="40">
        <f>VLOOKUP($B98&amp;$A98,'[1]Gasdat Raw'!$C$1:$AF$452,MATCH(J$2,'[1]Gasdat Raw'!$C$1:$AF$1,0),FALSE)</f>
        <v>3950277</v>
      </c>
      <c r="K98" s="41">
        <f>VLOOKUP($B98&amp;$A98,'[1]Gasdat Raw'!$C$1:$AF$452,MATCH(K$2,'[1]Gasdat Raw'!$C$1:$AF$1,0),FALSE)</f>
        <v>4617215</v>
      </c>
      <c r="L98" s="40">
        <f>VLOOKUP($B98&amp;$A98,'[1]Gasdat Raw'!$C$1:$AF$452,MATCH(L$2,'[1]Gasdat Raw'!$C$1:$AF$1,0),FALSE)</f>
        <v>965386</v>
      </c>
      <c r="M98" s="41">
        <f>VLOOKUP($B98&amp;$A98,'[1]Gasdat Raw'!$C$1:$AF$452,MATCH(M$2,'[1]Gasdat Raw'!$C$1:$AF$1,0),FALSE)</f>
        <v>0</v>
      </c>
      <c r="N98" s="40">
        <f>VLOOKUP($B98&amp;$A98,'[1]Gasdat Raw'!$C$1:$AF$452,MATCH(N$2,'[1]Gasdat Raw'!$C$1:$AF$1,0),FALSE)</f>
        <v>0</v>
      </c>
      <c r="O98" s="41">
        <f>VLOOKUP($B98&amp;$A98,'[1]Gasdat Raw'!$C$1:$AF$452,MATCH(O$2,'[1]Gasdat Raw'!$C$1:$AF$1,0),FALSE)</f>
        <v>34924244</v>
      </c>
      <c r="P98" s="40">
        <f>VLOOKUP($B98&amp;$A98,'[1]Gasdat Raw'!$C$1:$AF$452,MATCH(P$2,'[1]Gasdat Raw'!$C$1:$AF$1,0),FALSE)</f>
        <v>0</v>
      </c>
      <c r="Q98" s="41">
        <f>VLOOKUP($B98&amp;$A98,'[1]Gasdat Raw'!$C$1:$AF$452,MATCH(Q$2,'[1]Gasdat Raw'!$C$1:$AF$1,0),FALSE)</f>
        <v>0</v>
      </c>
      <c r="R98" s="40">
        <f>VLOOKUP($B98&amp;$A98,'[1]Gasdat Raw'!$C$1:$AF$452,MATCH(R$2,'[1]Gasdat Raw'!$C$1:$AF$1,0),FALSE)</f>
        <v>0</v>
      </c>
      <c r="S98" s="41">
        <f>VLOOKUP($B98&amp;$A98,'[1]Gasdat Raw'!$C$1:$AF$452,MATCH(S$2,'[1]Gasdat Raw'!$C$1:$AF$1,0),FALSE)</f>
        <v>0</v>
      </c>
      <c r="T98" s="40">
        <f>VLOOKUP($B98&amp;$A98,'[1]Gasdat Raw'!$C$1:$AF$452,MATCH(T$2,'[1]Gasdat Raw'!$C$1:$AF$1,0),FALSE)</f>
        <v>0</v>
      </c>
      <c r="U98" s="41">
        <f>VLOOKUP($B98&amp;$A98,'[1]Gasdat Raw'!$C$1:$AF$452,MATCH(U$2,'[1]Gasdat Raw'!$C$1:$AF$1,0),FALSE)</f>
        <v>0</v>
      </c>
      <c r="V98" s="40">
        <f>VLOOKUP($B98&amp;$A98,'[1]Gasdat Raw'!$C$1:$AF$452,MATCH(V$2,'[1]Gasdat Raw'!$C$1:$AF$1,0),FALSE)</f>
        <v>0</v>
      </c>
      <c r="W98" s="41">
        <f>VLOOKUP($B98&amp;$A98,'[1]Gasdat Raw'!$C$1:$AF$452,MATCH(W$2,'[1]Gasdat Raw'!$C$1:$AF$1,0),FALSE)</f>
        <v>0</v>
      </c>
      <c r="X98" s="40">
        <f>VLOOKUP($B98&amp;$A98,'[1]Gasdat Raw'!$C$1:$AF$452,MATCH(X$2,'[1]Gasdat Raw'!$C$1:$AF$1,0),FALSE)</f>
        <v>0</v>
      </c>
      <c r="Y98" s="41">
        <f>VLOOKUP($B98&amp;$A98,'[1]Gasdat Raw'!$C$1:$AF$452,MATCH(Y$2,'[1]Gasdat Raw'!$C$1:$AF$1,0),FALSE)</f>
        <v>0</v>
      </c>
      <c r="Z98" s="40">
        <f>VLOOKUP($B98&amp;$A98,'[1]Gasdat Raw'!$C$1:$AF$452,MATCH(Z$2,'[1]Gasdat Raw'!$C$1:$AF$1,0),FALSE)</f>
        <v>0</v>
      </c>
      <c r="AA98" s="41">
        <f>VLOOKUP($B98&amp;$A98,'[1]Gasdat Raw'!$C$1:$AF$452,MATCH(AA$2,'[1]Gasdat Raw'!$C$1:$AF$1,0),FALSE)</f>
        <v>0</v>
      </c>
      <c r="AB98" s="40">
        <f>VLOOKUP($B98&amp;$A98,'[1]Gasdat Raw'!$C$1:$AF$452,MATCH(AB$2,'[1]Gasdat Raw'!$C$1:$AF$1,0),FALSE)</f>
        <v>0</v>
      </c>
      <c r="AC98" s="41">
        <f>VLOOKUP($B98&amp;$A98,'[1]Gasdat Raw'!$C$1:$AF$452,MATCH(AC$2,'[1]Gasdat Raw'!$C$1:$AF$1,0),FALSE)</f>
        <v>0</v>
      </c>
      <c r="AD98" s="40">
        <f>VLOOKUP($B98&amp;$A98,'[1]Gasdat Raw'!$C$1:$AF$452,MATCH(AD$2,'[1]Gasdat Raw'!$C$1:$AF$1,0),FALSE)</f>
        <v>0</v>
      </c>
      <c r="AE98" s="41">
        <f>VLOOKUP($B98&amp;$A98,'[1]Gasdat Raw'!$C$1:$AF$452,MATCH(AE$2,'[1]Gasdat Raw'!$C$1:$AF$1,0),FALSE)</f>
        <v>0</v>
      </c>
      <c r="AF98" s="42">
        <f t="shared" si="1"/>
        <v>34924244</v>
      </c>
    </row>
    <row r="99" spans="1:32" x14ac:dyDescent="0.2">
      <c r="A99" s="39" t="s">
        <v>426</v>
      </c>
      <c r="B99" s="28">
        <v>123873</v>
      </c>
      <c r="C99" s="28" t="s">
        <v>427</v>
      </c>
      <c r="D99" s="40">
        <f>VLOOKUP($B99&amp;$A99,'[1]Gasdat Raw'!$C$1:$AF$452,MATCH(D$2,'[1]Gasdat Raw'!$C$1:$AF$1,0),FALSE)</f>
        <v>0</v>
      </c>
      <c r="E99" s="41">
        <f>VLOOKUP($B99&amp;$A99,'[1]Gasdat Raw'!$C$1:$AF$452,MATCH(E$2,'[1]Gasdat Raw'!$C$1:$AF$1,0),FALSE)</f>
        <v>0</v>
      </c>
      <c r="F99" s="40">
        <f>VLOOKUP($B99&amp;$A99,'[1]Gasdat Raw'!$C$1:$AF$452,MATCH(F$2,'[1]Gasdat Raw'!$C$1:$AF$1,0),FALSE)</f>
        <v>0</v>
      </c>
      <c r="G99" s="41">
        <f>VLOOKUP($B99&amp;$A99,'[1]Gasdat Raw'!$C$1:$AF$452,MATCH(G$2,'[1]Gasdat Raw'!$C$1:$AF$1,0),FALSE)</f>
        <v>0</v>
      </c>
      <c r="H99" s="40">
        <f>VLOOKUP($B99&amp;$A99,'[1]Gasdat Raw'!$C$1:$AF$452,MATCH(H$2,'[1]Gasdat Raw'!$C$1:$AF$1,0),FALSE)</f>
        <v>0</v>
      </c>
      <c r="I99" s="41">
        <f>VLOOKUP($B99&amp;$A99,'[1]Gasdat Raw'!$C$1:$AF$452,MATCH(I$2,'[1]Gasdat Raw'!$C$1:$AF$1,0),FALSE)</f>
        <v>0</v>
      </c>
      <c r="J99" s="40">
        <f>VLOOKUP($B99&amp;$A99,'[1]Gasdat Raw'!$C$1:$AF$452,MATCH(J$2,'[1]Gasdat Raw'!$C$1:$AF$1,0),FALSE)</f>
        <v>0</v>
      </c>
      <c r="K99" s="41">
        <f>VLOOKUP($B99&amp;$A99,'[1]Gasdat Raw'!$C$1:$AF$452,MATCH(K$2,'[1]Gasdat Raw'!$C$1:$AF$1,0),FALSE)</f>
        <v>0</v>
      </c>
      <c r="L99" s="40">
        <f>VLOOKUP($B99&amp;$A99,'[1]Gasdat Raw'!$C$1:$AF$452,MATCH(L$2,'[1]Gasdat Raw'!$C$1:$AF$1,0),FALSE)</f>
        <v>0</v>
      </c>
      <c r="M99" s="41">
        <f>VLOOKUP($B99&amp;$A99,'[1]Gasdat Raw'!$C$1:$AF$452,MATCH(M$2,'[1]Gasdat Raw'!$C$1:$AF$1,0),FALSE)</f>
        <v>0</v>
      </c>
      <c r="N99" s="40">
        <f>VLOOKUP($B99&amp;$A99,'[1]Gasdat Raw'!$C$1:$AF$452,MATCH(N$2,'[1]Gasdat Raw'!$C$1:$AF$1,0),FALSE)</f>
        <v>0</v>
      </c>
      <c r="O99" s="41">
        <f>VLOOKUP($B99&amp;$A99,'[1]Gasdat Raw'!$C$1:$AF$452,MATCH(O$2,'[1]Gasdat Raw'!$C$1:$AF$1,0),FALSE)</f>
        <v>0</v>
      </c>
      <c r="P99" s="40">
        <f>VLOOKUP($B99&amp;$A99,'[1]Gasdat Raw'!$C$1:$AF$452,MATCH(P$2,'[1]Gasdat Raw'!$C$1:$AF$1,0),FALSE)</f>
        <v>0</v>
      </c>
      <c r="Q99" s="41">
        <f>VLOOKUP($B99&amp;$A99,'[1]Gasdat Raw'!$C$1:$AF$452,MATCH(Q$2,'[1]Gasdat Raw'!$C$1:$AF$1,0),FALSE)</f>
        <v>0</v>
      </c>
      <c r="R99" s="40">
        <f>VLOOKUP($B99&amp;$A99,'[1]Gasdat Raw'!$C$1:$AF$452,MATCH(R$2,'[1]Gasdat Raw'!$C$1:$AF$1,0),FALSE)</f>
        <v>43158</v>
      </c>
      <c r="S99" s="41">
        <f>VLOOKUP($B99&amp;$A99,'[1]Gasdat Raw'!$C$1:$AF$452,MATCH(S$2,'[1]Gasdat Raw'!$C$1:$AF$1,0),FALSE)</f>
        <v>0</v>
      </c>
      <c r="T99" s="40">
        <f>VLOOKUP($B99&amp;$A99,'[1]Gasdat Raw'!$C$1:$AF$452,MATCH(T$2,'[1]Gasdat Raw'!$C$1:$AF$1,0),FALSE)</f>
        <v>4412</v>
      </c>
      <c r="U99" s="41">
        <f>VLOOKUP($B99&amp;$A99,'[1]Gasdat Raw'!$C$1:$AF$452,MATCH(U$2,'[1]Gasdat Raw'!$C$1:$AF$1,0),FALSE)</f>
        <v>0</v>
      </c>
      <c r="V99" s="40">
        <f>VLOOKUP($B99&amp;$A99,'[1]Gasdat Raw'!$C$1:$AF$452,MATCH(V$2,'[1]Gasdat Raw'!$C$1:$AF$1,0),FALSE)</f>
        <v>37260</v>
      </c>
      <c r="W99" s="41">
        <f>VLOOKUP($B99&amp;$A99,'[1]Gasdat Raw'!$C$1:$AF$452,MATCH(W$2,'[1]Gasdat Raw'!$C$1:$AF$1,0),FALSE)</f>
        <v>487</v>
      </c>
      <c r="X99" s="40">
        <f>VLOOKUP($B99&amp;$A99,'[1]Gasdat Raw'!$C$1:$AF$452,MATCH(X$2,'[1]Gasdat Raw'!$C$1:$AF$1,0),FALSE)</f>
        <v>0</v>
      </c>
      <c r="Y99" s="41">
        <f>VLOOKUP($B99&amp;$A99,'[1]Gasdat Raw'!$C$1:$AF$452,MATCH(Y$2,'[1]Gasdat Raw'!$C$1:$AF$1,0),FALSE)</f>
        <v>0</v>
      </c>
      <c r="Z99" s="40">
        <f>VLOOKUP($B99&amp;$A99,'[1]Gasdat Raw'!$C$1:$AF$452,MATCH(Z$2,'[1]Gasdat Raw'!$C$1:$AF$1,0),FALSE)</f>
        <v>0</v>
      </c>
      <c r="AA99" s="41">
        <f>VLOOKUP($B99&amp;$A99,'[1]Gasdat Raw'!$C$1:$AF$452,MATCH(AA$2,'[1]Gasdat Raw'!$C$1:$AF$1,0),FALSE)</f>
        <v>0</v>
      </c>
      <c r="AB99" s="40">
        <f>VLOOKUP($B99&amp;$A99,'[1]Gasdat Raw'!$C$1:$AF$452,MATCH(AB$2,'[1]Gasdat Raw'!$C$1:$AF$1,0),FALSE)</f>
        <v>0</v>
      </c>
      <c r="AC99" s="41">
        <f>VLOOKUP($B99&amp;$A99,'[1]Gasdat Raw'!$C$1:$AF$452,MATCH(AC$2,'[1]Gasdat Raw'!$C$1:$AF$1,0),FALSE)</f>
        <v>0</v>
      </c>
      <c r="AD99" s="40">
        <f>VLOOKUP($B99&amp;$A99,'[1]Gasdat Raw'!$C$1:$AF$452,MATCH(AD$2,'[1]Gasdat Raw'!$C$1:$AF$1,0),FALSE)</f>
        <v>0</v>
      </c>
      <c r="AE99" s="41">
        <f>VLOOKUP($B99&amp;$A99,'[1]Gasdat Raw'!$C$1:$AF$452,MATCH(AE$2,'[1]Gasdat Raw'!$C$1:$AF$1,0),FALSE)</f>
        <v>85317</v>
      </c>
      <c r="AF99" s="42">
        <f t="shared" si="1"/>
        <v>85317</v>
      </c>
    </row>
    <row r="100" spans="1:32" x14ac:dyDescent="0.2">
      <c r="A100" s="39" t="s">
        <v>428</v>
      </c>
      <c r="B100" s="28">
        <v>127375</v>
      </c>
      <c r="C100" s="28" t="s">
        <v>298</v>
      </c>
      <c r="D100" s="40">
        <f>VLOOKUP($B100&amp;$A100,'[1]Gasdat Raw'!$C$1:$AF$452,MATCH(D$2,'[1]Gasdat Raw'!$C$1:$AF$1,0),FALSE)</f>
        <v>0</v>
      </c>
      <c r="E100" s="41">
        <f>VLOOKUP($B100&amp;$A100,'[1]Gasdat Raw'!$C$1:$AF$452,MATCH(E$2,'[1]Gasdat Raw'!$C$1:$AF$1,0),FALSE)</f>
        <v>0</v>
      </c>
      <c r="F100" s="40">
        <f>VLOOKUP($B100&amp;$A100,'[1]Gasdat Raw'!$C$1:$AF$452,MATCH(F$2,'[1]Gasdat Raw'!$C$1:$AF$1,0),FALSE)</f>
        <v>0</v>
      </c>
      <c r="G100" s="41">
        <f>VLOOKUP($B100&amp;$A100,'[1]Gasdat Raw'!$C$1:$AF$452,MATCH(G$2,'[1]Gasdat Raw'!$C$1:$AF$1,0),FALSE)</f>
        <v>0</v>
      </c>
      <c r="H100" s="40">
        <f>VLOOKUP($B100&amp;$A100,'[1]Gasdat Raw'!$C$1:$AF$452,MATCH(H$2,'[1]Gasdat Raw'!$C$1:$AF$1,0),FALSE)</f>
        <v>0</v>
      </c>
      <c r="I100" s="41">
        <f>VLOOKUP($B100&amp;$A100,'[1]Gasdat Raw'!$C$1:$AF$452,MATCH(I$2,'[1]Gasdat Raw'!$C$1:$AF$1,0),FALSE)</f>
        <v>0</v>
      </c>
      <c r="J100" s="40">
        <f>VLOOKUP($B100&amp;$A100,'[1]Gasdat Raw'!$C$1:$AF$452,MATCH(J$2,'[1]Gasdat Raw'!$C$1:$AF$1,0),FALSE)</f>
        <v>0</v>
      </c>
      <c r="K100" s="41">
        <f>VLOOKUP($B100&amp;$A100,'[1]Gasdat Raw'!$C$1:$AF$452,MATCH(K$2,'[1]Gasdat Raw'!$C$1:$AF$1,0),FALSE)</f>
        <v>0</v>
      </c>
      <c r="L100" s="40">
        <f>VLOOKUP($B100&amp;$A100,'[1]Gasdat Raw'!$C$1:$AF$452,MATCH(L$2,'[1]Gasdat Raw'!$C$1:$AF$1,0),FALSE)</f>
        <v>0</v>
      </c>
      <c r="M100" s="41">
        <f>VLOOKUP($B100&amp;$A100,'[1]Gasdat Raw'!$C$1:$AF$452,MATCH(M$2,'[1]Gasdat Raw'!$C$1:$AF$1,0),FALSE)</f>
        <v>0</v>
      </c>
      <c r="N100" s="40">
        <f>VLOOKUP($B100&amp;$A100,'[1]Gasdat Raw'!$C$1:$AF$452,MATCH(N$2,'[1]Gasdat Raw'!$C$1:$AF$1,0),FALSE)</f>
        <v>0</v>
      </c>
      <c r="O100" s="41">
        <f>VLOOKUP($B100&amp;$A100,'[1]Gasdat Raw'!$C$1:$AF$452,MATCH(O$2,'[1]Gasdat Raw'!$C$1:$AF$1,0),FALSE)</f>
        <v>0</v>
      </c>
      <c r="P100" s="40">
        <f>VLOOKUP($B100&amp;$A100,'[1]Gasdat Raw'!$C$1:$AF$452,MATCH(P$2,'[1]Gasdat Raw'!$C$1:$AF$1,0),FALSE)</f>
        <v>0</v>
      </c>
      <c r="Q100" s="41">
        <f>VLOOKUP($B100&amp;$A100,'[1]Gasdat Raw'!$C$1:$AF$452,MATCH(Q$2,'[1]Gasdat Raw'!$C$1:$AF$1,0),FALSE)</f>
        <v>0</v>
      </c>
      <c r="R100" s="40">
        <f>VLOOKUP($B100&amp;$A100,'[1]Gasdat Raw'!$C$1:$AF$452,MATCH(R$2,'[1]Gasdat Raw'!$C$1:$AF$1,0),FALSE)</f>
        <v>63322</v>
      </c>
      <c r="S100" s="41">
        <f>VLOOKUP($B100&amp;$A100,'[1]Gasdat Raw'!$C$1:$AF$452,MATCH(S$2,'[1]Gasdat Raw'!$C$1:$AF$1,0),FALSE)</f>
        <v>0</v>
      </c>
      <c r="T100" s="40">
        <f>VLOOKUP($B100&amp;$A100,'[1]Gasdat Raw'!$C$1:$AF$452,MATCH(T$2,'[1]Gasdat Raw'!$C$1:$AF$1,0),FALSE)</f>
        <v>32313</v>
      </c>
      <c r="U100" s="41">
        <f>VLOOKUP($B100&amp;$A100,'[1]Gasdat Raw'!$C$1:$AF$452,MATCH(U$2,'[1]Gasdat Raw'!$C$1:$AF$1,0),FALSE)</f>
        <v>0</v>
      </c>
      <c r="V100" s="40">
        <f>VLOOKUP($B100&amp;$A100,'[1]Gasdat Raw'!$C$1:$AF$452,MATCH(V$2,'[1]Gasdat Raw'!$C$1:$AF$1,0),FALSE)</f>
        <v>0</v>
      </c>
      <c r="W100" s="41">
        <f>VLOOKUP($B100&amp;$A100,'[1]Gasdat Raw'!$C$1:$AF$452,MATCH(W$2,'[1]Gasdat Raw'!$C$1:$AF$1,0),FALSE)</f>
        <v>13976</v>
      </c>
      <c r="X100" s="40">
        <f>VLOOKUP($B100&amp;$A100,'[1]Gasdat Raw'!$C$1:$AF$452,MATCH(X$2,'[1]Gasdat Raw'!$C$1:$AF$1,0),FALSE)</f>
        <v>0</v>
      </c>
      <c r="Y100" s="41">
        <f>VLOOKUP($B100&amp;$A100,'[1]Gasdat Raw'!$C$1:$AF$452,MATCH(Y$2,'[1]Gasdat Raw'!$C$1:$AF$1,0),FALSE)</f>
        <v>0</v>
      </c>
      <c r="Z100" s="40">
        <f>VLOOKUP($B100&amp;$A100,'[1]Gasdat Raw'!$C$1:$AF$452,MATCH(Z$2,'[1]Gasdat Raw'!$C$1:$AF$1,0),FALSE)</f>
        <v>0</v>
      </c>
      <c r="AA100" s="41">
        <f>VLOOKUP($B100&amp;$A100,'[1]Gasdat Raw'!$C$1:$AF$452,MATCH(AA$2,'[1]Gasdat Raw'!$C$1:$AF$1,0),FALSE)</f>
        <v>0</v>
      </c>
      <c r="AB100" s="40">
        <f>VLOOKUP($B100&amp;$A100,'[1]Gasdat Raw'!$C$1:$AF$452,MATCH(AB$2,'[1]Gasdat Raw'!$C$1:$AF$1,0),FALSE)</f>
        <v>0</v>
      </c>
      <c r="AC100" s="41">
        <f>VLOOKUP($B100&amp;$A100,'[1]Gasdat Raw'!$C$1:$AF$452,MATCH(AC$2,'[1]Gasdat Raw'!$C$1:$AF$1,0),FALSE)</f>
        <v>0</v>
      </c>
      <c r="AD100" s="40">
        <f>VLOOKUP($B100&amp;$A100,'[1]Gasdat Raw'!$C$1:$AF$452,MATCH(AD$2,'[1]Gasdat Raw'!$C$1:$AF$1,0),FALSE)</f>
        <v>0</v>
      </c>
      <c r="AE100" s="41">
        <f>VLOOKUP($B100&amp;$A100,'[1]Gasdat Raw'!$C$1:$AF$452,MATCH(AE$2,'[1]Gasdat Raw'!$C$1:$AF$1,0),FALSE)</f>
        <v>109611</v>
      </c>
      <c r="AF100" s="42">
        <f t="shared" si="1"/>
        <v>109611</v>
      </c>
    </row>
    <row r="101" spans="1:32" x14ac:dyDescent="0.2">
      <c r="A101" s="39" t="s">
        <v>429</v>
      </c>
      <c r="B101" s="28">
        <v>131091</v>
      </c>
      <c r="C101" s="28" t="s">
        <v>371</v>
      </c>
      <c r="D101" s="40">
        <f>VLOOKUP($B101&amp;$A101,'[1]Gasdat Raw'!$C$1:$AF$452,MATCH(D$2,'[1]Gasdat Raw'!$C$1:$AF$1,0),FALSE)</f>
        <v>0</v>
      </c>
      <c r="E101" s="41">
        <f>VLOOKUP($B101&amp;$A101,'[1]Gasdat Raw'!$C$1:$AF$452,MATCH(E$2,'[1]Gasdat Raw'!$C$1:$AF$1,0),FALSE)</f>
        <v>0</v>
      </c>
      <c r="F101" s="40">
        <f>VLOOKUP($B101&amp;$A101,'[1]Gasdat Raw'!$C$1:$AF$452,MATCH(F$2,'[1]Gasdat Raw'!$C$1:$AF$1,0),FALSE)</f>
        <v>0</v>
      </c>
      <c r="G101" s="41">
        <f>VLOOKUP($B101&amp;$A101,'[1]Gasdat Raw'!$C$1:$AF$452,MATCH(G$2,'[1]Gasdat Raw'!$C$1:$AF$1,0),FALSE)</f>
        <v>70360</v>
      </c>
      <c r="H101" s="40">
        <f>VLOOKUP($B101&amp;$A101,'[1]Gasdat Raw'!$C$1:$AF$452,MATCH(H$2,'[1]Gasdat Raw'!$C$1:$AF$1,0),FALSE)</f>
        <v>0</v>
      </c>
      <c r="I101" s="41">
        <f>VLOOKUP($B101&amp;$A101,'[1]Gasdat Raw'!$C$1:$AF$452,MATCH(I$2,'[1]Gasdat Raw'!$C$1:$AF$1,0),FALSE)</f>
        <v>107939377</v>
      </c>
      <c r="J101" s="40">
        <f>VLOOKUP($B101&amp;$A101,'[1]Gasdat Raw'!$C$1:$AF$452,MATCH(J$2,'[1]Gasdat Raw'!$C$1:$AF$1,0),FALSE)</f>
        <v>216140</v>
      </c>
      <c r="K101" s="41">
        <f>VLOOKUP($B101&amp;$A101,'[1]Gasdat Raw'!$C$1:$AF$452,MATCH(K$2,'[1]Gasdat Raw'!$C$1:$AF$1,0),FALSE)</f>
        <v>375177</v>
      </c>
      <c r="L101" s="40">
        <f>VLOOKUP($B101&amp;$A101,'[1]Gasdat Raw'!$C$1:$AF$452,MATCH(L$2,'[1]Gasdat Raw'!$C$1:$AF$1,0),FALSE)</f>
        <v>193722</v>
      </c>
      <c r="M101" s="41">
        <f>VLOOKUP($B101&amp;$A101,'[1]Gasdat Raw'!$C$1:$AF$452,MATCH(M$2,'[1]Gasdat Raw'!$C$1:$AF$1,0),FALSE)</f>
        <v>1920662</v>
      </c>
      <c r="N101" s="40">
        <f>VLOOKUP($B101&amp;$A101,'[1]Gasdat Raw'!$C$1:$AF$452,MATCH(N$2,'[1]Gasdat Raw'!$C$1:$AF$1,0),FALSE)</f>
        <v>46744</v>
      </c>
      <c r="O101" s="41">
        <f>VLOOKUP($B101&amp;$A101,'[1]Gasdat Raw'!$C$1:$AF$452,MATCH(O$2,'[1]Gasdat Raw'!$C$1:$AF$1,0),FALSE)</f>
        <v>110762182</v>
      </c>
      <c r="P101" s="40">
        <f>VLOOKUP($B101&amp;$A101,'[1]Gasdat Raw'!$C$1:$AF$452,MATCH(P$2,'[1]Gasdat Raw'!$C$1:$AF$1,0),FALSE)</f>
        <v>0</v>
      </c>
      <c r="Q101" s="41">
        <f>VLOOKUP($B101&amp;$A101,'[1]Gasdat Raw'!$C$1:$AF$452,MATCH(Q$2,'[1]Gasdat Raw'!$C$1:$AF$1,0),FALSE)</f>
        <v>0</v>
      </c>
      <c r="R101" s="40">
        <f>VLOOKUP($B101&amp;$A101,'[1]Gasdat Raw'!$C$1:$AF$452,MATCH(R$2,'[1]Gasdat Raw'!$C$1:$AF$1,0),FALSE)</f>
        <v>0</v>
      </c>
      <c r="S101" s="41">
        <f>VLOOKUP($B101&amp;$A101,'[1]Gasdat Raw'!$C$1:$AF$452,MATCH(S$2,'[1]Gasdat Raw'!$C$1:$AF$1,0),FALSE)</f>
        <v>0</v>
      </c>
      <c r="T101" s="40">
        <f>VLOOKUP($B101&amp;$A101,'[1]Gasdat Raw'!$C$1:$AF$452,MATCH(T$2,'[1]Gasdat Raw'!$C$1:$AF$1,0),FALSE)</f>
        <v>0</v>
      </c>
      <c r="U101" s="41">
        <f>VLOOKUP($B101&amp;$A101,'[1]Gasdat Raw'!$C$1:$AF$452,MATCH(U$2,'[1]Gasdat Raw'!$C$1:$AF$1,0),FALSE)</f>
        <v>0</v>
      </c>
      <c r="V101" s="40">
        <f>VLOOKUP($B101&amp;$A101,'[1]Gasdat Raw'!$C$1:$AF$452,MATCH(V$2,'[1]Gasdat Raw'!$C$1:$AF$1,0),FALSE)</f>
        <v>0</v>
      </c>
      <c r="W101" s="41">
        <f>VLOOKUP($B101&amp;$A101,'[1]Gasdat Raw'!$C$1:$AF$452,MATCH(W$2,'[1]Gasdat Raw'!$C$1:$AF$1,0),FALSE)</f>
        <v>0</v>
      </c>
      <c r="X101" s="40">
        <f>VLOOKUP($B101&amp;$A101,'[1]Gasdat Raw'!$C$1:$AF$452,MATCH(X$2,'[1]Gasdat Raw'!$C$1:$AF$1,0),FALSE)</f>
        <v>0</v>
      </c>
      <c r="Y101" s="41">
        <f>VLOOKUP($B101&amp;$A101,'[1]Gasdat Raw'!$C$1:$AF$452,MATCH(Y$2,'[1]Gasdat Raw'!$C$1:$AF$1,0),FALSE)</f>
        <v>0</v>
      </c>
      <c r="Z101" s="40">
        <f>VLOOKUP($B101&amp;$A101,'[1]Gasdat Raw'!$C$1:$AF$452,MATCH(Z$2,'[1]Gasdat Raw'!$C$1:$AF$1,0),FALSE)</f>
        <v>0</v>
      </c>
      <c r="AA101" s="41">
        <f>VLOOKUP($B101&amp;$A101,'[1]Gasdat Raw'!$C$1:$AF$452,MATCH(AA$2,'[1]Gasdat Raw'!$C$1:$AF$1,0),FALSE)</f>
        <v>0</v>
      </c>
      <c r="AB101" s="40">
        <f>VLOOKUP($B101&amp;$A101,'[1]Gasdat Raw'!$C$1:$AF$452,MATCH(AB$2,'[1]Gasdat Raw'!$C$1:$AF$1,0),FALSE)</f>
        <v>0</v>
      </c>
      <c r="AC101" s="41">
        <f>VLOOKUP($B101&amp;$A101,'[1]Gasdat Raw'!$C$1:$AF$452,MATCH(AC$2,'[1]Gasdat Raw'!$C$1:$AF$1,0),FALSE)</f>
        <v>0</v>
      </c>
      <c r="AD101" s="40">
        <f>VLOOKUP($B101&amp;$A101,'[1]Gasdat Raw'!$C$1:$AF$452,MATCH(AD$2,'[1]Gasdat Raw'!$C$1:$AF$1,0),FALSE)</f>
        <v>0</v>
      </c>
      <c r="AE101" s="41">
        <f>VLOOKUP($B101&amp;$A101,'[1]Gasdat Raw'!$C$1:$AF$452,MATCH(AE$2,'[1]Gasdat Raw'!$C$1:$AF$1,0),FALSE)</f>
        <v>0</v>
      </c>
      <c r="AF101" s="42">
        <f t="shared" si="1"/>
        <v>110762182</v>
      </c>
    </row>
    <row r="102" spans="1:32" x14ac:dyDescent="0.2">
      <c r="A102" s="39" t="s">
        <v>430</v>
      </c>
      <c r="B102" s="28">
        <v>5465341</v>
      </c>
      <c r="C102" s="28" t="s">
        <v>298</v>
      </c>
      <c r="D102" s="40">
        <f>VLOOKUP($B102&amp;$A102,'[1]Gasdat Raw'!$C$1:$AF$452,MATCH(D$2,'[1]Gasdat Raw'!$C$1:$AF$1,0),FALSE)</f>
        <v>0</v>
      </c>
      <c r="E102" s="41">
        <f>VLOOKUP($B102&amp;$A102,'[1]Gasdat Raw'!$C$1:$AF$452,MATCH(E$2,'[1]Gasdat Raw'!$C$1:$AF$1,0),FALSE)</f>
        <v>0</v>
      </c>
      <c r="F102" s="40">
        <f>VLOOKUP($B102&amp;$A102,'[1]Gasdat Raw'!$C$1:$AF$452,MATCH(F$2,'[1]Gasdat Raw'!$C$1:$AF$1,0),FALSE)</f>
        <v>230475</v>
      </c>
      <c r="G102" s="41">
        <f>VLOOKUP($B102&amp;$A102,'[1]Gasdat Raw'!$C$1:$AF$452,MATCH(G$2,'[1]Gasdat Raw'!$C$1:$AF$1,0),FALSE)</f>
        <v>0</v>
      </c>
      <c r="H102" s="40">
        <f>VLOOKUP($B102&amp;$A102,'[1]Gasdat Raw'!$C$1:$AF$452,MATCH(H$2,'[1]Gasdat Raw'!$C$1:$AF$1,0),FALSE)</f>
        <v>0</v>
      </c>
      <c r="I102" s="41">
        <f>VLOOKUP($B102&amp;$A102,'[1]Gasdat Raw'!$C$1:$AF$452,MATCH(I$2,'[1]Gasdat Raw'!$C$1:$AF$1,0),FALSE)</f>
        <v>7382791</v>
      </c>
      <c r="J102" s="40">
        <f>VLOOKUP($B102&amp;$A102,'[1]Gasdat Raw'!$C$1:$AF$452,MATCH(J$2,'[1]Gasdat Raw'!$C$1:$AF$1,0),FALSE)</f>
        <v>126386</v>
      </c>
      <c r="K102" s="41">
        <f>VLOOKUP($B102&amp;$A102,'[1]Gasdat Raw'!$C$1:$AF$452,MATCH(K$2,'[1]Gasdat Raw'!$C$1:$AF$1,0),FALSE)</f>
        <v>297388</v>
      </c>
      <c r="L102" s="40">
        <f>VLOOKUP($B102&amp;$A102,'[1]Gasdat Raw'!$C$1:$AF$452,MATCH(L$2,'[1]Gasdat Raw'!$C$1:$AF$1,0),FALSE)</f>
        <v>2594</v>
      </c>
      <c r="M102" s="41">
        <f>VLOOKUP($B102&amp;$A102,'[1]Gasdat Raw'!$C$1:$AF$452,MATCH(M$2,'[1]Gasdat Raw'!$C$1:$AF$1,0),FALSE)</f>
        <v>531863</v>
      </c>
      <c r="N102" s="40">
        <f>VLOOKUP($B102&amp;$A102,'[1]Gasdat Raw'!$C$1:$AF$452,MATCH(N$2,'[1]Gasdat Raw'!$C$1:$AF$1,0),FALSE)</f>
        <v>0</v>
      </c>
      <c r="O102" s="41">
        <f>VLOOKUP($B102&amp;$A102,'[1]Gasdat Raw'!$C$1:$AF$452,MATCH(O$2,'[1]Gasdat Raw'!$C$1:$AF$1,0),FALSE)</f>
        <v>8571497</v>
      </c>
      <c r="P102" s="40">
        <f>VLOOKUP($B102&amp;$A102,'[1]Gasdat Raw'!$C$1:$AF$452,MATCH(P$2,'[1]Gasdat Raw'!$C$1:$AF$1,0),FALSE)</f>
        <v>0</v>
      </c>
      <c r="Q102" s="41">
        <f>VLOOKUP($B102&amp;$A102,'[1]Gasdat Raw'!$C$1:$AF$452,MATCH(Q$2,'[1]Gasdat Raw'!$C$1:$AF$1,0),FALSE)</f>
        <v>0</v>
      </c>
      <c r="R102" s="40">
        <f>VLOOKUP($B102&amp;$A102,'[1]Gasdat Raw'!$C$1:$AF$452,MATCH(R$2,'[1]Gasdat Raw'!$C$1:$AF$1,0),FALSE)</f>
        <v>0</v>
      </c>
      <c r="S102" s="41">
        <f>VLOOKUP($B102&amp;$A102,'[1]Gasdat Raw'!$C$1:$AF$452,MATCH(S$2,'[1]Gasdat Raw'!$C$1:$AF$1,0),FALSE)</f>
        <v>0</v>
      </c>
      <c r="T102" s="40">
        <f>VLOOKUP($B102&amp;$A102,'[1]Gasdat Raw'!$C$1:$AF$452,MATCH(T$2,'[1]Gasdat Raw'!$C$1:$AF$1,0),FALSE)</f>
        <v>0</v>
      </c>
      <c r="U102" s="41">
        <f>VLOOKUP($B102&amp;$A102,'[1]Gasdat Raw'!$C$1:$AF$452,MATCH(U$2,'[1]Gasdat Raw'!$C$1:$AF$1,0),FALSE)</f>
        <v>0</v>
      </c>
      <c r="V102" s="40">
        <f>VLOOKUP($B102&amp;$A102,'[1]Gasdat Raw'!$C$1:$AF$452,MATCH(V$2,'[1]Gasdat Raw'!$C$1:$AF$1,0),FALSE)</f>
        <v>0</v>
      </c>
      <c r="W102" s="41">
        <f>VLOOKUP($B102&amp;$A102,'[1]Gasdat Raw'!$C$1:$AF$452,MATCH(W$2,'[1]Gasdat Raw'!$C$1:$AF$1,0),FALSE)</f>
        <v>0</v>
      </c>
      <c r="X102" s="40">
        <f>VLOOKUP($B102&amp;$A102,'[1]Gasdat Raw'!$C$1:$AF$452,MATCH(X$2,'[1]Gasdat Raw'!$C$1:$AF$1,0),FALSE)</f>
        <v>0</v>
      </c>
      <c r="Y102" s="41">
        <f>VLOOKUP($B102&amp;$A102,'[1]Gasdat Raw'!$C$1:$AF$452,MATCH(Y$2,'[1]Gasdat Raw'!$C$1:$AF$1,0),FALSE)</f>
        <v>0</v>
      </c>
      <c r="Z102" s="40">
        <f>VLOOKUP($B102&amp;$A102,'[1]Gasdat Raw'!$C$1:$AF$452,MATCH(Z$2,'[1]Gasdat Raw'!$C$1:$AF$1,0),FALSE)</f>
        <v>0</v>
      </c>
      <c r="AA102" s="41">
        <f>VLOOKUP($B102&amp;$A102,'[1]Gasdat Raw'!$C$1:$AF$452,MATCH(AA$2,'[1]Gasdat Raw'!$C$1:$AF$1,0),FALSE)</f>
        <v>0</v>
      </c>
      <c r="AB102" s="40">
        <f>VLOOKUP($B102&amp;$A102,'[1]Gasdat Raw'!$C$1:$AF$452,MATCH(AB$2,'[1]Gasdat Raw'!$C$1:$AF$1,0),FALSE)</f>
        <v>0</v>
      </c>
      <c r="AC102" s="41">
        <f>VLOOKUP($B102&amp;$A102,'[1]Gasdat Raw'!$C$1:$AF$452,MATCH(AC$2,'[1]Gasdat Raw'!$C$1:$AF$1,0),FALSE)</f>
        <v>0</v>
      </c>
      <c r="AD102" s="40">
        <f>VLOOKUP($B102&amp;$A102,'[1]Gasdat Raw'!$C$1:$AF$452,MATCH(AD$2,'[1]Gasdat Raw'!$C$1:$AF$1,0),FALSE)</f>
        <v>0</v>
      </c>
      <c r="AE102" s="41">
        <f>VLOOKUP($B102&amp;$A102,'[1]Gasdat Raw'!$C$1:$AF$452,MATCH(AE$2,'[1]Gasdat Raw'!$C$1:$AF$1,0),FALSE)</f>
        <v>0</v>
      </c>
      <c r="AF102" s="42">
        <f t="shared" si="1"/>
        <v>8571497</v>
      </c>
    </row>
    <row r="103" spans="1:32" x14ac:dyDescent="0.2">
      <c r="A103" s="39" t="s">
        <v>431</v>
      </c>
      <c r="B103" s="28">
        <v>101529</v>
      </c>
      <c r="C103" s="28" t="s">
        <v>388</v>
      </c>
      <c r="D103" s="40">
        <f>VLOOKUP($B103&amp;$A103,'[1]Gasdat Raw'!$C$1:$AF$452,MATCH(D$2,'[1]Gasdat Raw'!$C$1:$AF$1,0),FALSE)</f>
        <v>0</v>
      </c>
      <c r="E103" s="41">
        <f>VLOOKUP($B103&amp;$A103,'[1]Gasdat Raw'!$C$1:$AF$452,MATCH(E$2,'[1]Gasdat Raw'!$C$1:$AF$1,0),FALSE)</f>
        <v>1474753</v>
      </c>
      <c r="F103" s="40">
        <f>VLOOKUP($B103&amp;$A103,'[1]Gasdat Raw'!$C$1:$AF$452,MATCH(F$2,'[1]Gasdat Raw'!$C$1:$AF$1,0),FALSE)</f>
        <v>56103</v>
      </c>
      <c r="G103" s="41">
        <f>VLOOKUP($B103&amp;$A103,'[1]Gasdat Raw'!$C$1:$AF$452,MATCH(G$2,'[1]Gasdat Raw'!$C$1:$AF$1,0),FALSE)</f>
        <v>192269</v>
      </c>
      <c r="H103" s="40">
        <f>VLOOKUP($B103&amp;$A103,'[1]Gasdat Raw'!$C$1:$AF$452,MATCH(H$2,'[1]Gasdat Raw'!$C$1:$AF$1,0),FALSE)</f>
        <v>580273</v>
      </c>
      <c r="I103" s="41">
        <f>VLOOKUP($B103&amp;$A103,'[1]Gasdat Raw'!$C$1:$AF$452,MATCH(I$2,'[1]Gasdat Raw'!$C$1:$AF$1,0),FALSE)</f>
        <v>28966345</v>
      </c>
      <c r="J103" s="40">
        <f>VLOOKUP($B103&amp;$A103,'[1]Gasdat Raw'!$C$1:$AF$452,MATCH(J$2,'[1]Gasdat Raw'!$C$1:$AF$1,0),FALSE)</f>
        <v>0</v>
      </c>
      <c r="K103" s="41">
        <f>VLOOKUP($B103&amp;$A103,'[1]Gasdat Raw'!$C$1:$AF$452,MATCH(K$2,'[1]Gasdat Raw'!$C$1:$AF$1,0),FALSE)</f>
        <v>3595880</v>
      </c>
      <c r="L103" s="40">
        <f>VLOOKUP($B103&amp;$A103,'[1]Gasdat Raw'!$C$1:$AF$452,MATCH(L$2,'[1]Gasdat Raw'!$C$1:$AF$1,0),FALSE)</f>
        <v>0</v>
      </c>
      <c r="M103" s="41">
        <f>VLOOKUP($B103&amp;$A103,'[1]Gasdat Raw'!$C$1:$AF$452,MATCH(M$2,'[1]Gasdat Raw'!$C$1:$AF$1,0),FALSE)</f>
        <v>0</v>
      </c>
      <c r="N103" s="40">
        <f>VLOOKUP($B103&amp;$A103,'[1]Gasdat Raw'!$C$1:$AF$452,MATCH(N$2,'[1]Gasdat Raw'!$C$1:$AF$1,0),FALSE)</f>
        <v>0</v>
      </c>
      <c r="O103" s="41">
        <f>VLOOKUP($B103&amp;$A103,'[1]Gasdat Raw'!$C$1:$AF$452,MATCH(O$2,'[1]Gasdat Raw'!$C$1:$AF$1,0),FALSE)</f>
        <v>33390870</v>
      </c>
      <c r="P103" s="40">
        <f>VLOOKUP($B103&amp;$A103,'[1]Gasdat Raw'!$C$1:$AF$452,MATCH(P$2,'[1]Gasdat Raw'!$C$1:$AF$1,0),FALSE)</f>
        <v>44230</v>
      </c>
      <c r="Q103" s="41">
        <f>VLOOKUP($B103&amp;$A103,'[1]Gasdat Raw'!$C$1:$AF$452,MATCH(Q$2,'[1]Gasdat Raw'!$C$1:$AF$1,0),FALSE)</f>
        <v>389412</v>
      </c>
      <c r="R103" s="40">
        <f>VLOOKUP($B103&amp;$A103,'[1]Gasdat Raw'!$C$1:$AF$452,MATCH(R$2,'[1]Gasdat Raw'!$C$1:$AF$1,0),FALSE)</f>
        <v>150370635</v>
      </c>
      <c r="S103" s="41">
        <f>VLOOKUP($B103&amp;$A103,'[1]Gasdat Raw'!$C$1:$AF$452,MATCH(S$2,'[1]Gasdat Raw'!$C$1:$AF$1,0),FALSE)</f>
        <v>0</v>
      </c>
      <c r="T103" s="40">
        <f>VLOOKUP($B103&amp;$A103,'[1]Gasdat Raw'!$C$1:$AF$452,MATCH(T$2,'[1]Gasdat Raw'!$C$1:$AF$1,0),FALSE)</f>
        <v>3723217</v>
      </c>
      <c r="U103" s="41">
        <f>VLOOKUP($B103&amp;$A103,'[1]Gasdat Raw'!$C$1:$AF$452,MATCH(U$2,'[1]Gasdat Raw'!$C$1:$AF$1,0),FALSE)</f>
        <v>0</v>
      </c>
      <c r="V103" s="40">
        <f>VLOOKUP($B103&amp;$A103,'[1]Gasdat Raw'!$C$1:$AF$452,MATCH(V$2,'[1]Gasdat Raw'!$C$1:$AF$1,0),FALSE)</f>
        <v>77489804</v>
      </c>
      <c r="W103" s="41">
        <f>VLOOKUP($B103&amp;$A103,'[1]Gasdat Raw'!$C$1:$AF$452,MATCH(W$2,'[1]Gasdat Raw'!$C$1:$AF$1,0),FALSE)</f>
        <v>32790662</v>
      </c>
      <c r="X103" s="40">
        <f>VLOOKUP($B103&amp;$A103,'[1]Gasdat Raw'!$C$1:$AF$452,MATCH(X$2,'[1]Gasdat Raw'!$C$1:$AF$1,0),FALSE)</f>
        <v>0</v>
      </c>
      <c r="Y103" s="41">
        <f>VLOOKUP($B103&amp;$A103,'[1]Gasdat Raw'!$C$1:$AF$452,MATCH(Y$2,'[1]Gasdat Raw'!$C$1:$AF$1,0),FALSE)</f>
        <v>0</v>
      </c>
      <c r="Z103" s="40">
        <f>VLOOKUP($B103&amp;$A103,'[1]Gasdat Raw'!$C$1:$AF$452,MATCH(Z$2,'[1]Gasdat Raw'!$C$1:$AF$1,0),FALSE)</f>
        <v>0</v>
      </c>
      <c r="AA103" s="41">
        <f>VLOOKUP($B103&amp;$A103,'[1]Gasdat Raw'!$C$1:$AF$452,MATCH(AA$2,'[1]Gasdat Raw'!$C$1:$AF$1,0),FALSE)</f>
        <v>57138</v>
      </c>
      <c r="AB103" s="40">
        <f>VLOOKUP($B103&amp;$A103,'[1]Gasdat Raw'!$C$1:$AF$452,MATCH(AB$2,'[1]Gasdat Raw'!$C$1:$AF$1,0),FALSE)</f>
        <v>0</v>
      </c>
      <c r="AC103" s="41">
        <f>VLOOKUP($B103&amp;$A103,'[1]Gasdat Raw'!$C$1:$AF$452,MATCH(AC$2,'[1]Gasdat Raw'!$C$1:$AF$1,0),FALSE)</f>
        <v>0</v>
      </c>
      <c r="AD103" s="40">
        <f>VLOOKUP($B103&amp;$A103,'[1]Gasdat Raw'!$C$1:$AF$452,MATCH(AD$2,'[1]Gasdat Raw'!$C$1:$AF$1,0),FALSE)</f>
        <v>0</v>
      </c>
      <c r="AE103" s="41">
        <f>VLOOKUP($B103&amp;$A103,'[1]Gasdat Raw'!$C$1:$AF$452,MATCH(AE$2,'[1]Gasdat Raw'!$C$1:$AF$1,0),FALSE)</f>
        <v>264865098</v>
      </c>
      <c r="AF103" s="42">
        <f t="shared" si="1"/>
        <v>299730721</v>
      </c>
    </row>
    <row r="104" spans="1:32" x14ac:dyDescent="0.2">
      <c r="A104" s="39" t="s">
        <v>432</v>
      </c>
      <c r="B104" s="28">
        <v>129183</v>
      </c>
      <c r="C104" s="28" t="s">
        <v>328</v>
      </c>
      <c r="D104" s="40">
        <f>VLOOKUP($B104&amp;$A104,'[1]Gasdat Raw'!$C$1:$AF$452,MATCH(D$2,'[1]Gasdat Raw'!$C$1:$AF$1,0),FALSE)</f>
        <v>2995008</v>
      </c>
      <c r="E104" s="41">
        <f>VLOOKUP($B104&amp;$A104,'[1]Gasdat Raw'!$C$1:$AF$452,MATCH(E$2,'[1]Gasdat Raw'!$C$1:$AF$1,0),FALSE)</f>
        <v>0</v>
      </c>
      <c r="F104" s="40">
        <f>VLOOKUP($B104&amp;$A104,'[1]Gasdat Raw'!$C$1:$AF$452,MATCH(F$2,'[1]Gasdat Raw'!$C$1:$AF$1,0),FALSE)</f>
        <v>56724</v>
      </c>
      <c r="G104" s="41">
        <f>VLOOKUP($B104&amp;$A104,'[1]Gasdat Raw'!$C$1:$AF$452,MATCH(G$2,'[1]Gasdat Raw'!$C$1:$AF$1,0),FALSE)</f>
        <v>1236688</v>
      </c>
      <c r="H104" s="40">
        <f>VLOOKUP($B104&amp;$A104,'[1]Gasdat Raw'!$C$1:$AF$452,MATCH(H$2,'[1]Gasdat Raw'!$C$1:$AF$1,0),FALSE)</f>
        <v>173214</v>
      </c>
      <c r="I104" s="41">
        <f>VLOOKUP($B104&amp;$A104,'[1]Gasdat Raw'!$C$1:$AF$452,MATCH(I$2,'[1]Gasdat Raw'!$C$1:$AF$1,0),FALSE)</f>
        <v>35592709</v>
      </c>
      <c r="J104" s="40">
        <f>VLOOKUP($B104&amp;$A104,'[1]Gasdat Raw'!$C$1:$AF$452,MATCH(J$2,'[1]Gasdat Raw'!$C$1:$AF$1,0),FALSE)</f>
        <v>1856757</v>
      </c>
      <c r="K104" s="41">
        <f>VLOOKUP($B104&amp;$A104,'[1]Gasdat Raw'!$C$1:$AF$452,MATCH(K$2,'[1]Gasdat Raw'!$C$1:$AF$1,0),FALSE)</f>
        <v>2096287</v>
      </c>
      <c r="L104" s="40">
        <f>VLOOKUP($B104&amp;$A104,'[1]Gasdat Raw'!$C$1:$AF$452,MATCH(L$2,'[1]Gasdat Raw'!$C$1:$AF$1,0),FALSE)</f>
        <v>0</v>
      </c>
      <c r="M104" s="41">
        <f>VLOOKUP($B104&amp;$A104,'[1]Gasdat Raw'!$C$1:$AF$452,MATCH(M$2,'[1]Gasdat Raw'!$C$1:$AF$1,0),FALSE)</f>
        <v>598623</v>
      </c>
      <c r="N104" s="40">
        <f>VLOOKUP($B104&amp;$A104,'[1]Gasdat Raw'!$C$1:$AF$452,MATCH(N$2,'[1]Gasdat Raw'!$C$1:$AF$1,0),FALSE)</f>
        <v>0</v>
      </c>
      <c r="O104" s="41">
        <f>VLOOKUP($B104&amp;$A104,'[1]Gasdat Raw'!$C$1:$AF$452,MATCH(O$2,'[1]Gasdat Raw'!$C$1:$AF$1,0),FALSE)</f>
        <v>41611002</v>
      </c>
      <c r="P104" s="40">
        <f>VLOOKUP($B104&amp;$A104,'[1]Gasdat Raw'!$C$1:$AF$452,MATCH(P$2,'[1]Gasdat Raw'!$C$1:$AF$1,0),FALSE)</f>
        <v>280647</v>
      </c>
      <c r="Q104" s="41">
        <f>VLOOKUP($B104&amp;$A104,'[1]Gasdat Raw'!$C$1:$AF$452,MATCH(Q$2,'[1]Gasdat Raw'!$C$1:$AF$1,0),FALSE)</f>
        <v>116065</v>
      </c>
      <c r="R104" s="40">
        <f>VLOOKUP($B104&amp;$A104,'[1]Gasdat Raw'!$C$1:$AF$452,MATCH(R$2,'[1]Gasdat Raw'!$C$1:$AF$1,0),FALSE)</f>
        <v>56694785</v>
      </c>
      <c r="S104" s="41">
        <f>VLOOKUP($B104&amp;$A104,'[1]Gasdat Raw'!$C$1:$AF$452,MATCH(S$2,'[1]Gasdat Raw'!$C$1:$AF$1,0),FALSE)</f>
        <v>0</v>
      </c>
      <c r="T104" s="40">
        <f>VLOOKUP($B104&amp;$A104,'[1]Gasdat Raw'!$C$1:$AF$452,MATCH(T$2,'[1]Gasdat Raw'!$C$1:$AF$1,0),FALSE)</f>
        <v>1252562</v>
      </c>
      <c r="U104" s="41">
        <f>VLOOKUP($B104&amp;$A104,'[1]Gasdat Raw'!$C$1:$AF$452,MATCH(U$2,'[1]Gasdat Raw'!$C$1:$AF$1,0),FALSE)</f>
        <v>398371</v>
      </c>
      <c r="V104" s="40">
        <f>VLOOKUP($B104&amp;$A104,'[1]Gasdat Raw'!$C$1:$AF$452,MATCH(V$2,'[1]Gasdat Raw'!$C$1:$AF$1,0),FALSE)</f>
        <v>10856853</v>
      </c>
      <c r="W104" s="41">
        <f>VLOOKUP($B104&amp;$A104,'[1]Gasdat Raw'!$C$1:$AF$452,MATCH(W$2,'[1]Gasdat Raw'!$C$1:$AF$1,0),FALSE)</f>
        <v>8426711</v>
      </c>
      <c r="X104" s="40">
        <f>VLOOKUP($B104&amp;$A104,'[1]Gasdat Raw'!$C$1:$AF$452,MATCH(X$2,'[1]Gasdat Raw'!$C$1:$AF$1,0),FALSE)</f>
        <v>2865091</v>
      </c>
      <c r="Y104" s="41">
        <f>VLOOKUP($B104&amp;$A104,'[1]Gasdat Raw'!$C$1:$AF$452,MATCH(Y$2,'[1]Gasdat Raw'!$C$1:$AF$1,0),FALSE)</f>
        <v>2679313</v>
      </c>
      <c r="Z104" s="40">
        <f>VLOOKUP($B104&amp;$A104,'[1]Gasdat Raw'!$C$1:$AF$452,MATCH(Z$2,'[1]Gasdat Raw'!$C$1:$AF$1,0),FALSE)</f>
        <v>0</v>
      </c>
      <c r="AA104" s="41">
        <f>VLOOKUP($B104&amp;$A104,'[1]Gasdat Raw'!$C$1:$AF$452,MATCH(AA$2,'[1]Gasdat Raw'!$C$1:$AF$1,0),FALSE)</f>
        <v>1400779</v>
      </c>
      <c r="AB104" s="40">
        <f>VLOOKUP($B104&amp;$A104,'[1]Gasdat Raw'!$C$1:$AF$452,MATCH(AB$2,'[1]Gasdat Raw'!$C$1:$AF$1,0),FALSE)</f>
        <v>0</v>
      </c>
      <c r="AC104" s="41">
        <f>VLOOKUP($B104&amp;$A104,'[1]Gasdat Raw'!$C$1:$AF$452,MATCH(AC$2,'[1]Gasdat Raw'!$C$1:$AF$1,0),FALSE)</f>
        <v>0</v>
      </c>
      <c r="AD104" s="40">
        <f>VLOOKUP($B104&amp;$A104,'[1]Gasdat Raw'!$C$1:$AF$452,MATCH(AD$2,'[1]Gasdat Raw'!$C$1:$AF$1,0),FALSE)</f>
        <v>0</v>
      </c>
      <c r="AE104" s="41">
        <f>VLOOKUP($B104&amp;$A104,'[1]Gasdat Raw'!$C$1:$AF$452,MATCH(AE$2,'[1]Gasdat Raw'!$C$1:$AF$1,0),FALSE)</f>
        <v>84971177</v>
      </c>
      <c r="AF104" s="42">
        <f t="shared" si="1"/>
        <v>129577187</v>
      </c>
    </row>
    <row r="105" spans="1:32" x14ac:dyDescent="0.2">
      <c r="A105" s="39" t="s">
        <v>433</v>
      </c>
      <c r="B105" s="28">
        <v>129185</v>
      </c>
      <c r="C105" s="28" t="s">
        <v>328</v>
      </c>
      <c r="D105" s="40">
        <f>VLOOKUP($B105&amp;$A105,'[1]Gasdat Raw'!$C$1:$AF$452,MATCH(D$2,'[1]Gasdat Raw'!$C$1:$AF$1,0),FALSE)</f>
        <v>0</v>
      </c>
      <c r="E105" s="41">
        <f>VLOOKUP($B105&amp;$A105,'[1]Gasdat Raw'!$C$1:$AF$452,MATCH(E$2,'[1]Gasdat Raw'!$C$1:$AF$1,0),FALSE)</f>
        <v>0</v>
      </c>
      <c r="F105" s="40">
        <f>VLOOKUP($B105&amp;$A105,'[1]Gasdat Raw'!$C$1:$AF$452,MATCH(F$2,'[1]Gasdat Raw'!$C$1:$AF$1,0),FALSE)</f>
        <v>0</v>
      </c>
      <c r="G105" s="41">
        <f>VLOOKUP($B105&amp;$A105,'[1]Gasdat Raw'!$C$1:$AF$452,MATCH(G$2,'[1]Gasdat Raw'!$C$1:$AF$1,0),FALSE)</f>
        <v>0</v>
      </c>
      <c r="H105" s="40">
        <f>VLOOKUP($B105&amp;$A105,'[1]Gasdat Raw'!$C$1:$AF$452,MATCH(H$2,'[1]Gasdat Raw'!$C$1:$AF$1,0),FALSE)</f>
        <v>0</v>
      </c>
      <c r="I105" s="41">
        <f>VLOOKUP($B105&amp;$A105,'[1]Gasdat Raw'!$C$1:$AF$452,MATCH(I$2,'[1]Gasdat Raw'!$C$1:$AF$1,0),FALSE)</f>
        <v>30760</v>
      </c>
      <c r="J105" s="40">
        <f>VLOOKUP($B105&amp;$A105,'[1]Gasdat Raw'!$C$1:$AF$452,MATCH(J$2,'[1]Gasdat Raw'!$C$1:$AF$1,0),FALSE)</f>
        <v>0</v>
      </c>
      <c r="K105" s="41">
        <f>VLOOKUP($B105&amp;$A105,'[1]Gasdat Raw'!$C$1:$AF$452,MATCH(K$2,'[1]Gasdat Raw'!$C$1:$AF$1,0),FALSE)</f>
        <v>0</v>
      </c>
      <c r="L105" s="40">
        <f>VLOOKUP($B105&amp;$A105,'[1]Gasdat Raw'!$C$1:$AF$452,MATCH(L$2,'[1]Gasdat Raw'!$C$1:$AF$1,0),FALSE)</f>
        <v>0</v>
      </c>
      <c r="M105" s="41">
        <f>VLOOKUP($B105&amp;$A105,'[1]Gasdat Raw'!$C$1:$AF$452,MATCH(M$2,'[1]Gasdat Raw'!$C$1:$AF$1,0),FALSE)</f>
        <v>0</v>
      </c>
      <c r="N105" s="40">
        <f>VLOOKUP($B105&amp;$A105,'[1]Gasdat Raw'!$C$1:$AF$452,MATCH(N$2,'[1]Gasdat Raw'!$C$1:$AF$1,0),FALSE)</f>
        <v>0</v>
      </c>
      <c r="O105" s="41">
        <f>VLOOKUP($B105&amp;$A105,'[1]Gasdat Raw'!$C$1:$AF$452,MATCH(O$2,'[1]Gasdat Raw'!$C$1:$AF$1,0),FALSE)</f>
        <v>30760</v>
      </c>
      <c r="P105" s="40">
        <f>VLOOKUP($B105&amp;$A105,'[1]Gasdat Raw'!$C$1:$AF$452,MATCH(P$2,'[1]Gasdat Raw'!$C$1:$AF$1,0),FALSE)</f>
        <v>0</v>
      </c>
      <c r="Q105" s="41">
        <f>VLOOKUP($B105&amp;$A105,'[1]Gasdat Raw'!$C$1:$AF$452,MATCH(Q$2,'[1]Gasdat Raw'!$C$1:$AF$1,0),FALSE)</f>
        <v>0</v>
      </c>
      <c r="R105" s="40">
        <f>VLOOKUP($B105&amp;$A105,'[1]Gasdat Raw'!$C$1:$AF$452,MATCH(R$2,'[1]Gasdat Raw'!$C$1:$AF$1,0),FALSE)</f>
        <v>0</v>
      </c>
      <c r="S105" s="41">
        <f>VLOOKUP($B105&amp;$A105,'[1]Gasdat Raw'!$C$1:$AF$452,MATCH(S$2,'[1]Gasdat Raw'!$C$1:$AF$1,0),FALSE)</f>
        <v>0</v>
      </c>
      <c r="T105" s="40">
        <f>VLOOKUP($B105&amp;$A105,'[1]Gasdat Raw'!$C$1:$AF$452,MATCH(T$2,'[1]Gasdat Raw'!$C$1:$AF$1,0),FALSE)</f>
        <v>0</v>
      </c>
      <c r="U105" s="41">
        <f>VLOOKUP($B105&amp;$A105,'[1]Gasdat Raw'!$C$1:$AF$452,MATCH(U$2,'[1]Gasdat Raw'!$C$1:$AF$1,0),FALSE)</f>
        <v>0</v>
      </c>
      <c r="V105" s="40">
        <f>VLOOKUP($B105&amp;$A105,'[1]Gasdat Raw'!$C$1:$AF$452,MATCH(V$2,'[1]Gasdat Raw'!$C$1:$AF$1,0),FALSE)</f>
        <v>0</v>
      </c>
      <c r="W105" s="41">
        <f>VLOOKUP($B105&amp;$A105,'[1]Gasdat Raw'!$C$1:$AF$452,MATCH(W$2,'[1]Gasdat Raw'!$C$1:$AF$1,0),FALSE)</f>
        <v>0</v>
      </c>
      <c r="X105" s="40">
        <f>VLOOKUP($B105&amp;$A105,'[1]Gasdat Raw'!$C$1:$AF$452,MATCH(X$2,'[1]Gasdat Raw'!$C$1:$AF$1,0),FALSE)</f>
        <v>5600</v>
      </c>
      <c r="Y105" s="41">
        <f>VLOOKUP($B105&amp;$A105,'[1]Gasdat Raw'!$C$1:$AF$452,MATCH(Y$2,'[1]Gasdat Raw'!$C$1:$AF$1,0),FALSE)</f>
        <v>9950</v>
      </c>
      <c r="Z105" s="40">
        <f>VLOOKUP($B105&amp;$A105,'[1]Gasdat Raw'!$C$1:$AF$452,MATCH(Z$2,'[1]Gasdat Raw'!$C$1:$AF$1,0),FALSE)</f>
        <v>0</v>
      </c>
      <c r="AA105" s="41">
        <f>VLOOKUP($B105&amp;$A105,'[1]Gasdat Raw'!$C$1:$AF$452,MATCH(AA$2,'[1]Gasdat Raw'!$C$1:$AF$1,0),FALSE)</f>
        <v>0</v>
      </c>
      <c r="AB105" s="40">
        <f>VLOOKUP($B105&amp;$A105,'[1]Gasdat Raw'!$C$1:$AF$452,MATCH(AB$2,'[1]Gasdat Raw'!$C$1:$AF$1,0),FALSE)</f>
        <v>0</v>
      </c>
      <c r="AC105" s="41">
        <f>VLOOKUP($B105&amp;$A105,'[1]Gasdat Raw'!$C$1:$AF$452,MATCH(AC$2,'[1]Gasdat Raw'!$C$1:$AF$1,0),FALSE)</f>
        <v>0</v>
      </c>
      <c r="AD105" s="40">
        <f>VLOOKUP($B105&amp;$A105,'[1]Gasdat Raw'!$C$1:$AF$452,MATCH(AD$2,'[1]Gasdat Raw'!$C$1:$AF$1,0),FALSE)</f>
        <v>0</v>
      </c>
      <c r="AE105" s="41">
        <f>VLOOKUP($B105&amp;$A105,'[1]Gasdat Raw'!$C$1:$AF$452,MATCH(AE$2,'[1]Gasdat Raw'!$C$1:$AF$1,0),FALSE)</f>
        <v>15550</v>
      </c>
      <c r="AF105" s="42">
        <f t="shared" si="1"/>
        <v>46310</v>
      </c>
    </row>
    <row r="106" spans="1:32" x14ac:dyDescent="0.2">
      <c r="A106" s="39" t="s">
        <v>434</v>
      </c>
      <c r="B106" s="28">
        <v>130509</v>
      </c>
      <c r="C106" s="28" t="s">
        <v>298</v>
      </c>
      <c r="D106" s="40">
        <f>VLOOKUP($B106&amp;$A106,'[1]Gasdat Raw'!$C$1:$AF$452,MATCH(D$2,'[1]Gasdat Raw'!$C$1:$AF$1,0),FALSE)</f>
        <v>0</v>
      </c>
      <c r="E106" s="41">
        <f>VLOOKUP($B106&amp;$A106,'[1]Gasdat Raw'!$C$1:$AF$452,MATCH(E$2,'[1]Gasdat Raw'!$C$1:$AF$1,0),FALSE)</f>
        <v>0</v>
      </c>
      <c r="F106" s="40">
        <f>VLOOKUP($B106&amp;$A106,'[1]Gasdat Raw'!$C$1:$AF$452,MATCH(F$2,'[1]Gasdat Raw'!$C$1:$AF$1,0),FALSE)</f>
        <v>8573942</v>
      </c>
      <c r="G106" s="41">
        <f>VLOOKUP($B106&amp;$A106,'[1]Gasdat Raw'!$C$1:$AF$452,MATCH(G$2,'[1]Gasdat Raw'!$C$1:$AF$1,0),FALSE)</f>
        <v>10844880</v>
      </c>
      <c r="H106" s="40">
        <f>VLOOKUP($B106&amp;$A106,'[1]Gasdat Raw'!$C$1:$AF$452,MATCH(H$2,'[1]Gasdat Raw'!$C$1:$AF$1,0),FALSE)</f>
        <v>23791884</v>
      </c>
      <c r="I106" s="41">
        <f>VLOOKUP($B106&amp;$A106,'[1]Gasdat Raw'!$C$1:$AF$452,MATCH(I$2,'[1]Gasdat Raw'!$C$1:$AF$1,0),FALSE)</f>
        <v>386626947</v>
      </c>
      <c r="J106" s="40">
        <f>VLOOKUP($B106&amp;$A106,'[1]Gasdat Raw'!$C$1:$AF$452,MATCH(J$2,'[1]Gasdat Raw'!$C$1:$AF$1,0),FALSE)</f>
        <v>36108010</v>
      </c>
      <c r="K106" s="41">
        <f>VLOOKUP($B106&amp;$A106,'[1]Gasdat Raw'!$C$1:$AF$452,MATCH(K$2,'[1]Gasdat Raw'!$C$1:$AF$1,0),FALSE)</f>
        <v>19945965</v>
      </c>
      <c r="L106" s="40">
        <f>VLOOKUP($B106&amp;$A106,'[1]Gasdat Raw'!$C$1:$AF$452,MATCH(L$2,'[1]Gasdat Raw'!$C$1:$AF$1,0),FALSE)</f>
        <v>30400</v>
      </c>
      <c r="M106" s="41">
        <f>VLOOKUP($B106&amp;$A106,'[1]Gasdat Raw'!$C$1:$AF$452,MATCH(M$2,'[1]Gasdat Raw'!$C$1:$AF$1,0),FALSE)</f>
        <v>0</v>
      </c>
      <c r="N106" s="40">
        <f>VLOOKUP($B106&amp;$A106,'[1]Gasdat Raw'!$C$1:$AF$452,MATCH(N$2,'[1]Gasdat Raw'!$C$1:$AF$1,0),FALSE)</f>
        <v>0</v>
      </c>
      <c r="O106" s="41">
        <f>VLOOKUP($B106&amp;$A106,'[1]Gasdat Raw'!$C$1:$AF$452,MATCH(O$2,'[1]Gasdat Raw'!$C$1:$AF$1,0),FALSE)</f>
        <v>485922028</v>
      </c>
      <c r="P106" s="40">
        <f>VLOOKUP($B106&amp;$A106,'[1]Gasdat Raw'!$C$1:$AF$452,MATCH(P$2,'[1]Gasdat Raw'!$C$1:$AF$1,0),FALSE)</f>
        <v>0</v>
      </c>
      <c r="Q106" s="41">
        <f>VLOOKUP($B106&amp;$A106,'[1]Gasdat Raw'!$C$1:$AF$452,MATCH(Q$2,'[1]Gasdat Raw'!$C$1:$AF$1,0),FALSE)</f>
        <v>0</v>
      </c>
      <c r="R106" s="40">
        <f>VLOOKUP($B106&amp;$A106,'[1]Gasdat Raw'!$C$1:$AF$452,MATCH(R$2,'[1]Gasdat Raw'!$C$1:$AF$1,0),FALSE)</f>
        <v>0</v>
      </c>
      <c r="S106" s="41">
        <f>VLOOKUP($B106&amp;$A106,'[1]Gasdat Raw'!$C$1:$AF$452,MATCH(S$2,'[1]Gasdat Raw'!$C$1:$AF$1,0),FALSE)</f>
        <v>0</v>
      </c>
      <c r="T106" s="40">
        <f>VLOOKUP($B106&amp;$A106,'[1]Gasdat Raw'!$C$1:$AF$452,MATCH(T$2,'[1]Gasdat Raw'!$C$1:$AF$1,0),FALSE)</f>
        <v>0</v>
      </c>
      <c r="U106" s="41">
        <f>VLOOKUP($B106&amp;$A106,'[1]Gasdat Raw'!$C$1:$AF$452,MATCH(U$2,'[1]Gasdat Raw'!$C$1:$AF$1,0),FALSE)</f>
        <v>0</v>
      </c>
      <c r="V106" s="40">
        <f>VLOOKUP($B106&amp;$A106,'[1]Gasdat Raw'!$C$1:$AF$452,MATCH(V$2,'[1]Gasdat Raw'!$C$1:$AF$1,0),FALSE)</f>
        <v>0</v>
      </c>
      <c r="W106" s="41">
        <f>VLOOKUP($B106&amp;$A106,'[1]Gasdat Raw'!$C$1:$AF$452,MATCH(W$2,'[1]Gasdat Raw'!$C$1:$AF$1,0),FALSE)</f>
        <v>0</v>
      </c>
      <c r="X106" s="40">
        <f>VLOOKUP($B106&amp;$A106,'[1]Gasdat Raw'!$C$1:$AF$452,MATCH(X$2,'[1]Gasdat Raw'!$C$1:$AF$1,0),FALSE)</f>
        <v>0</v>
      </c>
      <c r="Y106" s="41">
        <f>VLOOKUP($B106&amp;$A106,'[1]Gasdat Raw'!$C$1:$AF$452,MATCH(Y$2,'[1]Gasdat Raw'!$C$1:$AF$1,0),FALSE)</f>
        <v>0</v>
      </c>
      <c r="Z106" s="40">
        <f>VLOOKUP($B106&amp;$A106,'[1]Gasdat Raw'!$C$1:$AF$452,MATCH(Z$2,'[1]Gasdat Raw'!$C$1:$AF$1,0),FALSE)</f>
        <v>0</v>
      </c>
      <c r="AA106" s="41">
        <f>VLOOKUP($B106&amp;$A106,'[1]Gasdat Raw'!$C$1:$AF$452,MATCH(AA$2,'[1]Gasdat Raw'!$C$1:$AF$1,0),FALSE)</f>
        <v>0</v>
      </c>
      <c r="AB106" s="40">
        <f>VLOOKUP($B106&amp;$A106,'[1]Gasdat Raw'!$C$1:$AF$452,MATCH(AB$2,'[1]Gasdat Raw'!$C$1:$AF$1,0),FALSE)</f>
        <v>0</v>
      </c>
      <c r="AC106" s="41">
        <f>VLOOKUP($B106&amp;$A106,'[1]Gasdat Raw'!$C$1:$AF$452,MATCH(AC$2,'[1]Gasdat Raw'!$C$1:$AF$1,0),FALSE)</f>
        <v>0</v>
      </c>
      <c r="AD106" s="40">
        <f>VLOOKUP($B106&amp;$A106,'[1]Gasdat Raw'!$C$1:$AF$452,MATCH(AD$2,'[1]Gasdat Raw'!$C$1:$AF$1,0),FALSE)</f>
        <v>0</v>
      </c>
      <c r="AE106" s="41">
        <f>VLOOKUP($B106&amp;$A106,'[1]Gasdat Raw'!$C$1:$AF$452,MATCH(AE$2,'[1]Gasdat Raw'!$C$1:$AF$1,0),FALSE)</f>
        <v>0</v>
      </c>
      <c r="AF106" s="42">
        <f t="shared" si="1"/>
        <v>485922028</v>
      </c>
    </row>
    <row r="107" spans="1:32" x14ac:dyDescent="0.2">
      <c r="A107" s="39" t="s">
        <v>435</v>
      </c>
      <c r="B107" s="28">
        <v>130116</v>
      </c>
      <c r="C107" s="28" t="s">
        <v>298</v>
      </c>
      <c r="D107" s="40">
        <f>VLOOKUP($B107&amp;$A107,'[1]Gasdat Raw'!$C$1:$AF$452,MATCH(D$2,'[1]Gasdat Raw'!$C$1:$AF$1,0),FALSE)</f>
        <v>0</v>
      </c>
      <c r="E107" s="41">
        <f>VLOOKUP($B107&amp;$A107,'[1]Gasdat Raw'!$C$1:$AF$452,MATCH(E$2,'[1]Gasdat Raw'!$C$1:$AF$1,0),FALSE)</f>
        <v>0</v>
      </c>
      <c r="F107" s="40">
        <f>VLOOKUP($B107&amp;$A107,'[1]Gasdat Raw'!$C$1:$AF$452,MATCH(F$2,'[1]Gasdat Raw'!$C$1:$AF$1,0),FALSE)</f>
        <v>1058320</v>
      </c>
      <c r="G107" s="41">
        <f>VLOOKUP($B107&amp;$A107,'[1]Gasdat Raw'!$C$1:$AF$452,MATCH(G$2,'[1]Gasdat Raw'!$C$1:$AF$1,0),FALSE)</f>
        <v>0</v>
      </c>
      <c r="H107" s="40">
        <f>VLOOKUP($B107&amp;$A107,'[1]Gasdat Raw'!$C$1:$AF$452,MATCH(H$2,'[1]Gasdat Raw'!$C$1:$AF$1,0),FALSE)</f>
        <v>0</v>
      </c>
      <c r="I107" s="41">
        <f>VLOOKUP($B107&amp;$A107,'[1]Gasdat Raw'!$C$1:$AF$452,MATCH(I$2,'[1]Gasdat Raw'!$C$1:$AF$1,0),FALSE)</f>
        <v>166942545</v>
      </c>
      <c r="J107" s="40">
        <f>VLOOKUP($B107&amp;$A107,'[1]Gasdat Raw'!$C$1:$AF$452,MATCH(J$2,'[1]Gasdat Raw'!$C$1:$AF$1,0),FALSE)</f>
        <v>16245772</v>
      </c>
      <c r="K107" s="41">
        <f>VLOOKUP($B107&amp;$A107,'[1]Gasdat Raw'!$C$1:$AF$452,MATCH(K$2,'[1]Gasdat Raw'!$C$1:$AF$1,0),FALSE)</f>
        <v>10178785</v>
      </c>
      <c r="L107" s="40">
        <f>VLOOKUP($B107&amp;$A107,'[1]Gasdat Raw'!$C$1:$AF$452,MATCH(L$2,'[1]Gasdat Raw'!$C$1:$AF$1,0),FALSE)</f>
        <v>105172</v>
      </c>
      <c r="M107" s="41">
        <f>VLOOKUP($B107&amp;$A107,'[1]Gasdat Raw'!$C$1:$AF$452,MATCH(M$2,'[1]Gasdat Raw'!$C$1:$AF$1,0),FALSE)</f>
        <v>7068</v>
      </c>
      <c r="N107" s="40">
        <f>VLOOKUP($B107&amp;$A107,'[1]Gasdat Raw'!$C$1:$AF$452,MATCH(N$2,'[1]Gasdat Raw'!$C$1:$AF$1,0),FALSE)</f>
        <v>0</v>
      </c>
      <c r="O107" s="41">
        <f>VLOOKUP($B107&amp;$A107,'[1]Gasdat Raw'!$C$1:$AF$452,MATCH(O$2,'[1]Gasdat Raw'!$C$1:$AF$1,0),FALSE)</f>
        <v>194537662</v>
      </c>
      <c r="P107" s="40">
        <f>VLOOKUP($B107&amp;$A107,'[1]Gasdat Raw'!$C$1:$AF$452,MATCH(P$2,'[1]Gasdat Raw'!$C$1:$AF$1,0),FALSE)</f>
        <v>0</v>
      </c>
      <c r="Q107" s="41">
        <f>VLOOKUP($B107&amp;$A107,'[1]Gasdat Raw'!$C$1:$AF$452,MATCH(Q$2,'[1]Gasdat Raw'!$C$1:$AF$1,0),FALSE)</f>
        <v>0</v>
      </c>
      <c r="R107" s="40">
        <f>VLOOKUP($B107&amp;$A107,'[1]Gasdat Raw'!$C$1:$AF$452,MATCH(R$2,'[1]Gasdat Raw'!$C$1:$AF$1,0),FALSE)</f>
        <v>0</v>
      </c>
      <c r="S107" s="41">
        <f>VLOOKUP($B107&amp;$A107,'[1]Gasdat Raw'!$C$1:$AF$452,MATCH(S$2,'[1]Gasdat Raw'!$C$1:$AF$1,0),FALSE)</f>
        <v>0</v>
      </c>
      <c r="T107" s="40">
        <f>VLOOKUP($B107&amp;$A107,'[1]Gasdat Raw'!$C$1:$AF$452,MATCH(T$2,'[1]Gasdat Raw'!$C$1:$AF$1,0),FALSE)</f>
        <v>0</v>
      </c>
      <c r="U107" s="41">
        <f>VLOOKUP($B107&amp;$A107,'[1]Gasdat Raw'!$C$1:$AF$452,MATCH(U$2,'[1]Gasdat Raw'!$C$1:$AF$1,0),FALSE)</f>
        <v>0</v>
      </c>
      <c r="V107" s="40">
        <f>VLOOKUP($B107&amp;$A107,'[1]Gasdat Raw'!$C$1:$AF$452,MATCH(V$2,'[1]Gasdat Raw'!$C$1:$AF$1,0),FALSE)</f>
        <v>0</v>
      </c>
      <c r="W107" s="41">
        <f>VLOOKUP($B107&amp;$A107,'[1]Gasdat Raw'!$C$1:$AF$452,MATCH(W$2,'[1]Gasdat Raw'!$C$1:$AF$1,0),FALSE)</f>
        <v>0</v>
      </c>
      <c r="X107" s="40">
        <f>VLOOKUP($B107&amp;$A107,'[1]Gasdat Raw'!$C$1:$AF$452,MATCH(X$2,'[1]Gasdat Raw'!$C$1:$AF$1,0),FALSE)</f>
        <v>0</v>
      </c>
      <c r="Y107" s="41">
        <f>VLOOKUP($B107&amp;$A107,'[1]Gasdat Raw'!$C$1:$AF$452,MATCH(Y$2,'[1]Gasdat Raw'!$C$1:$AF$1,0),FALSE)</f>
        <v>0</v>
      </c>
      <c r="Z107" s="40">
        <f>VLOOKUP($B107&amp;$A107,'[1]Gasdat Raw'!$C$1:$AF$452,MATCH(Z$2,'[1]Gasdat Raw'!$C$1:$AF$1,0),FALSE)</f>
        <v>0</v>
      </c>
      <c r="AA107" s="41">
        <f>VLOOKUP($B107&amp;$A107,'[1]Gasdat Raw'!$C$1:$AF$452,MATCH(AA$2,'[1]Gasdat Raw'!$C$1:$AF$1,0),FALSE)</f>
        <v>0</v>
      </c>
      <c r="AB107" s="40">
        <f>VLOOKUP($B107&amp;$A107,'[1]Gasdat Raw'!$C$1:$AF$452,MATCH(AB$2,'[1]Gasdat Raw'!$C$1:$AF$1,0),FALSE)</f>
        <v>0</v>
      </c>
      <c r="AC107" s="41">
        <f>VLOOKUP($B107&amp;$A107,'[1]Gasdat Raw'!$C$1:$AF$452,MATCH(AC$2,'[1]Gasdat Raw'!$C$1:$AF$1,0),FALSE)</f>
        <v>0</v>
      </c>
      <c r="AD107" s="40">
        <f>VLOOKUP($B107&amp;$A107,'[1]Gasdat Raw'!$C$1:$AF$452,MATCH(AD$2,'[1]Gasdat Raw'!$C$1:$AF$1,0),FALSE)</f>
        <v>0</v>
      </c>
      <c r="AE107" s="41">
        <f>VLOOKUP($B107&amp;$A107,'[1]Gasdat Raw'!$C$1:$AF$452,MATCH(AE$2,'[1]Gasdat Raw'!$C$1:$AF$1,0),FALSE)</f>
        <v>0</v>
      </c>
      <c r="AF107" s="42">
        <f t="shared" si="1"/>
        <v>194537662</v>
      </c>
    </row>
    <row r="108" spans="1:32" x14ac:dyDescent="0.2">
      <c r="A108" s="39" t="s">
        <v>436</v>
      </c>
      <c r="B108" s="28">
        <v>123888</v>
      </c>
      <c r="C108" s="28" t="s">
        <v>306</v>
      </c>
      <c r="D108" s="40">
        <f>VLOOKUP($B108&amp;$A108,'[1]Gasdat Raw'!$C$1:$AF$452,MATCH(D$2,'[1]Gasdat Raw'!$C$1:$AF$1,0),FALSE)</f>
        <v>0</v>
      </c>
      <c r="E108" s="41">
        <f>VLOOKUP($B108&amp;$A108,'[1]Gasdat Raw'!$C$1:$AF$452,MATCH(E$2,'[1]Gasdat Raw'!$C$1:$AF$1,0),FALSE)</f>
        <v>0</v>
      </c>
      <c r="F108" s="40">
        <f>VLOOKUP($B108&amp;$A108,'[1]Gasdat Raw'!$C$1:$AF$452,MATCH(F$2,'[1]Gasdat Raw'!$C$1:$AF$1,0),FALSE)</f>
        <v>0</v>
      </c>
      <c r="G108" s="41">
        <f>VLOOKUP($B108&amp;$A108,'[1]Gasdat Raw'!$C$1:$AF$452,MATCH(G$2,'[1]Gasdat Raw'!$C$1:$AF$1,0),FALSE)</f>
        <v>0</v>
      </c>
      <c r="H108" s="40">
        <f>VLOOKUP($B108&amp;$A108,'[1]Gasdat Raw'!$C$1:$AF$452,MATCH(H$2,'[1]Gasdat Raw'!$C$1:$AF$1,0),FALSE)</f>
        <v>0</v>
      </c>
      <c r="I108" s="41">
        <f>VLOOKUP($B108&amp;$A108,'[1]Gasdat Raw'!$C$1:$AF$452,MATCH(I$2,'[1]Gasdat Raw'!$C$1:$AF$1,0),FALSE)</f>
        <v>0</v>
      </c>
      <c r="J108" s="40">
        <f>VLOOKUP($B108&amp;$A108,'[1]Gasdat Raw'!$C$1:$AF$452,MATCH(J$2,'[1]Gasdat Raw'!$C$1:$AF$1,0),FALSE)</f>
        <v>0</v>
      </c>
      <c r="K108" s="41">
        <f>VLOOKUP($B108&amp;$A108,'[1]Gasdat Raw'!$C$1:$AF$452,MATCH(K$2,'[1]Gasdat Raw'!$C$1:$AF$1,0),FALSE)</f>
        <v>0</v>
      </c>
      <c r="L108" s="40">
        <f>VLOOKUP($B108&amp;$A108,'[1]Gasdat Raw'!$C$1:$AF$452,MATCH(L$2,'[1]Gasdat Raw'!$C$1:$AF$1,0),FALSE)</f>
        <v>0</v>
      </c>
      <c r="M108" s="41">
        <f>VLOOKUP($B108&amp;$A108,'[1]Gasdat Raw'!$C$1:$AF$452,MATCH(M$2,'[1]Gasdat Raw'!$C$1:$AF$1,0),FALSE)</f>
        <v>0</v>
      </c>
      <c r="N108" s="40">
        <f>VLOOKUP($B108&amp;$A108,'[1]Gasdat Raw'!$C$1:$AF$452,MATCH(N$2,'[1]Gasdat Raw'!$C$1:$AF$1,0),FALSE)</f>
        <v>0</v>
      </c>
      <c r="O108" s="41">
        <f>VLOOKUP($B108&amp;$A108,'[1]Gasdat Raw'!$C$1:$AF$452,MATCH(O$2,'[1]Gasdat Raw'!$C$1:$AF$1,0),FALSE)</f>
        <v>0</v>
      </c>
      <c r="P108" s="40">
        <f>VLOOKUP($B108&amp;$A108,'[1]Gasdat Raw'!$C$1:$AF$452,MATCH(P$2,'[1]Gasdat Raw'!$C$1:$AF$1,0),FALSE)</f>
        <v>0</v>
      </c>
      <c r="Q108" s="41">
        <f>VLOOKUP($B108&amp;$A108,'[1]Gasdat Raw'!$C$1:$AF$452,MATCH(Q$2,'[1]Gasdat Raw'!$C$1:$AF$1,0),FALSE)</f>
        <v>0</v>
      </c>
      <c r="R108" s="40">
        <f>VLOOKUP($B108&amp;$A108,'[1]Gasdat Raw'!$C$1:$AF$452,MATCH(R$2,'[1]Gasdat Raw'!$C$1:$AF$1,0),FALSE)</f>
        <v>0</v>
      </c>
      <c r="S108" s="41">
        <f>VLOOKUP($B108&amp;$A108,'[1]Gasdat Raw'!$C$1:$AF$452,MATCH(S$2,'[1]Gasdat Raw'!$C$1:$AF$1,0),FALSE)</f>
        <v>0</v>
      </c>
      <c r="T108" s="40">
        <f>VLOOKUP($B108&amp;$A108,'[1]Gasdat Raw'!$C$1:$AF$452,MATCH(T$2,'[1]Gasdat Raw'!$C$1:$AF$1,0),FALSE)</f>
        <v>0</v>
      </c>
      <c r="U108" s="41">
        <f>VLOOKUP($B108&amp;$A108,'[1]Gasdat Raw'!$C$1:$AF$452,MATCH(U$2,'[1]Gasdat Raw'!$C$1:$AF$1,0),FALSE)</f>
        <v>0</v>
      </c>
      <c r="V108" s="40">
        <f>VLOOKUP($B108&amp;$A108,'[1]Gasdat Raw'!$C$1:$AF$452,MATCH(V$2,'[1]Gasdat Raw'!$C$1:$AF$1,0),FALSE)</f>
        <v>0</v>
      </c>
      <c r="W108" s="41">
        <f>VLOOKUP($B108&amp;$A108,'[1]Gasdat Raw'!$C$1:$AF$452,MATCH(W$2,'[1]Gasdat Raw'!$C$1:$AF$1,0),FALSE)</f>
        <v>0</v>
      </c>
      <c r="X108" s="40">
        <f>VLOOKUP($B108&amp;$A108,'[1]Gasdat Raw'!$C$1:$AF$452,MATCH(X$2,'[1]Gasdat Raw'!$C$1:$AF$1,0),FALSE)</f>
        <v>0</v>
      </c>
      <c r="Y108" s="41">
        <f>VLOOKUP($B108&amp;$A108,'[1]Gasdat Raw'!$C$1:$AF$452,MATCH(Y$2,'[1]Gasdat Raw'!$C$1:$AF$1,0),FALSE)</f>
        <v>0</v>
      </c>
      <c r="Z108" s="40">
        <f>VLOOKUP($B108&amp;$A108,'[1]Gasdat Raw'!$C$1:$AF$452,MATCH(Z$2,'[1]Gasdat Raw'!$C$1:$AF$1,0),FALSE)</f>
        <v>0</v>
      </c>
      <c r="AA108" s="41">
        <f>VLOOKUP($B108&amp;$A108,'[1]Gasdat Raw'!$C$1:$AF$452,MATCH(AA$2,'[1]Gasdat Raw'!$C$1:$AF$1,0),FALSE)</f>
        <v>0</v>
      </c>
      <c r="AB108" s="40">
        <f>VLOOKUP($B108&amp;$A108,'[1]Gasdat Raw'!$C$1:$AF$452,MATCH(AB$2,'[1]Gasdat Raw'!$C$1:$AF$1,0),FALSE)</f>
        <v>0</v>
      </c>
      <c r="AC108" s="41">
        <f>VLOOKUP($B108&amp;$A108,'[1]Gasdat Raw'!$C$1:$AF$452,MATCH(AC$2,'[1]Gasdat Raw'!$C$1:$AF$1,0),FALSE)</f>
        <v>0</v>
      </c>
      <c r="AD108" s="40">
        <f>VLOOKUP($B108&amp;$A108,'[1]Gasdat Raw'!$C$1:$AF$452,MATCH(AD$2,'[1]Gasdat Raw'!$C$1:$AF$1,0),FALSE)</f>
        <v>0</v>
      </c>
      <c r="AE108" s="41">
        <f>VLOOKUP($B108&amp;$A108,'[1]Gasdat Raw'!$C$1:$AF$452,MATCH(AE$2,'[1]Gasdat Raw'!$C$1:$AF$1,0),FALSE)</f>
        <v>0</v>
      </c>
      <c r="AF108" s="42">
        <f t="shared" si="1"/>
        <v>0</v>
      </c>
    </row>
    <row r="109" spans="1:32" x14ac:dyDescent="0.2">
      <c r="A109" s="39" t="s">
        <v>437</v>
      </c>
      <c r="B109" s="28">
        <v>121096</v>
      </c>
      <c r="C109" s="28" t="s">
        <v>337</v>
      </c>
      <c r="D109" s="40">
        <f>VLOOKUP($B109&amp;$A109,'[1]Gasdat Raw'!$C$1:$AF$452,MATCH(D$2,'[1]Gasdat Raw'!$C$1:$AF$1,0),FALSE)</f>
        <v>0</v>
      </c>
      <c r="E109" s="41">
        <f>VLOOKUP($B109&amp;$A109,'[1]Gasdat Raw'!$C$1:$AF$452,MATCH(E$2,'[1]Gasdat Raw'!$C$1:$AF$1,0),FALSE)</f>
        <v>0</v>
      </c>
      <c r="F109" s="40">
        <f>VLOOKUP($B109&amp;$A109,'[1]Gasdat Raw'!$C$1:$AF$452,MATCH(F$2,'[1]Gasdat Raw'!$C$1:$AF$1,0),FALSE)</f>
        <v>265987</v>
      </c>
      <c r="G109" s="41">
        <f>VLOOKUP($B109&amp;$A109,'[1]Gasdat Raw'!$C$1:$AF$452,MATCH(G$2,'[1]Gasdat Raw'!$C$1:$AF$1,0),FALSE)</f>
        <v>628815</v>
      </c>
      <c r="H109" s="40">
        <f>VLOOKUP($B109&amp;$A109,'[1]Gasdat Raw'!$C$1:$AF$452,MATCH(H$2,'[1]Gasdat Raw'!$C$1:$AF$1,0),FALSE)</f>
        <v>164352</v>
      </c>
      <c r="I109" s="41">
        <f>VLOOKUP($B109&amp;$A109,'[1]Gasdat Raw'!$C$1:$AF$452,MATCH(I$2,'[1]Gasdat Raw'!$C$1:$AF$1,0),FALSE)</f>
        <v>22929123</v>
      </c>
      <c r="J109" s="40">
        <f>VLOOKUP($B109&amp;$A109,'[1]Gasdat Raw'!$C$1:$AF$452,MATCH(J$2,'[1]Gasdat Raw'!$C$1:$AF$1,0),FALSE)</f>
        <v>0</v>
      </c>
      <c r="K109" s="41">
        <f>VLOOKUP($B109&amp;$A109,'[1]Gasdat Raw'!$C$1:$AF$452,MATCH(K$2,'[1]Gasdat Raw'!$C$1:$AF$1,0),FALSE)</f>
        <v>8127102</v>
      </c>
      <c r="L109" s="40">
        <f>VLOOKUP($B109&amp;$A109,'[1]Gasdat Raw'!$C$1:$AF$452,MATCH(L$2,'[1]Gasdat Raw'!$C$1:$AF$1,0),FALSE)</f>
        <v>669538</v>
      </c>
      <c r="M109" s="41">
        <f>VLOOKUP($B109&amp;$A109,'[1]Gasdat Raw'!$C$1:$AF$452,MATCH(M$2,'[1]Gasdat Raw'!$C$1:$AF$1,0),FALSE)</f>
        <v>0</v>
      </c>
      <c r="N109" s="40">
        <f>VLOOKUP($B109&amp;$A109,'[1]Gasdat Raw'!$C$1:$AF$452,MATCH(N$2,'[1]Gasdat Raw'!$C$1:$AF$1,0),FALSE)</f>
        <v>0</v>
      </c>
      <c r="O109" s="41">
        <f>VLOOKUP($B109&amp;$A109,'[1]Gasdat Raw'!$C$1:$AF$452,MATCH(O$2,'[1]Gasdat Raw'!$C$1:$AF$1,0),FALSE)</f>
        <v>32784917</v>
      </c>
      <c r="P109" s="40">
        <f>VLOOKUP($B109&amp;$A109,'[1]Gasdat Raw'!$C$1:$AF$452,MATCH(P$2,'[1]Gasdat Raw'!$C$1:$AF$1,0),FALSE)</f>
        <v>0</v>
      </c>
      <c r="Q109" s="41">
        <f>VLOOKUP($B109&amp;$A109,'[1]Gasdat Raw'!$C$1:$AF$452,MATCH(Q$2,'[1]Gasdat Raw'!$C$1:$AF$1,0),FALSE)</f>
        <v>0</v>
      </c>
      <c r="R109" s="40">
        <f>VLOOKUP($B109&amp;$A109,'[1]Gasdat Raw'!$C$1:$AF$452,MATCH(R$2,'[1]Gasdat Raw'!$C$1:$AF$1,0),FALSE)</f>
        <v>0</v>
      </c>
      <c r="S109" s="41">
        <f>VLOOKUP($B109&amp;$A109,'[1]Gasdat Raw'!$C$1:$AF$452,MATCH(S$2,'[1]Gasdat Raw'!$C$1:$AF$1,0),FALSE)</f>
        <v>0</v>
      </c>
      <c r="T109" s="40">
        <f>VLOOKUP($B109&amp;$A109,'[1]Gasdat Raw'!$C$1:$AF$452,MATCH(T$2,'[1]Gasdat Raw'!$C$1:$AF$1,0),FALSE)</f>
        <v>0</v>
      </c>
      <c r="U109" s="41">
        <f>VLOOKUP($B109&amp;$A109,'[1]Gasdat Raw'!$C$1:$AF$452,MATCH(U$2,'[1]Gasdat Raw'!$C$1:$AF$1,0),FALSE)</f>
        <v>0</v>
      </c>
      <c r="V109" s="40">
        <f>VLOOKUP($B109&amp;$A109,'[1]Gasdat Raw'!$C$1:$AF$452,MATCH(V$2,'[1]Gasdat Raw'!$C$1:$AF$1,0),FALSE)</f>
        <v>0</v>
      </c>
      <c r="W109" s="41">
        <f>VLOOKUP($B109&amp;$A109,'[1]Gasdat Raw'!$C$1:$AF$452,MATCH(W$2,'[1]Gasdat Raw'!$C$1:$AF$1,0),FALSE)</f>
        <v>0</v>
      </c>
      <c r="X109" s="40">
        <f>VLOOKUP($B109&amp;$A109,'[1]Gasdat Raw'!$C$1:$AF$452,MATCH(X$2,'[1]Gasdat Raw'!$C$1:$AF$1,0),FALSE)</f>
        <v>0</v>
      </c>
      <c r="Y109" s="41">
        <f>VLOOKUP($B109&amp;$A109,'[1]Gasdat Raw'!$C$1:$AF$452,MATCH(Y$2,'[1]Gasdat Raw'!$C$1:$AF$1,0),FALSE)</f>
        <v>0</v>
      </c>
      <c r="Z109" s="40">
        <f>VLOOKUP($B109&amp;$A109,'[1]Gasdat Raw'!$C$1:$AF$452,MATCH(Z$2,'[1]Gasdat Raw'!$C$1:$AF$1,0),FALSE)</f>
        <v>0</v>
      </c>
      <c r="AA109" s="41">
        <f>VLOOKUP($B109&amp;$A109,'[1]Gasdat Raw'!$C$1:$AF$452,MATCH(AA$2,'[1]Gasdat Raw'!$C$1:$AF$1,0),FALSE)</f>
        <v>0</v>
      </c>
      <c r="AB109" s="40">
        <f>VLOOKUP($B109&amp;$A109,'[1]Gasdat Raw'!$C$1:$AF$452,MATCH(AB$2,'[1]Gasdat Raw'!$C$1:$AF$1,0),FALSE)</f>
        <v>0</v>
      </c>
      <c r="AC109" s="41">
        <f>VLOOKUP($B109&amp;$A109,'[1]Gasdat Raw'!$C$1:$AF$452,MATCH(AC$2,'[1]Gasdat Raw'!$C$1:$AF$1,0),FALSE)</f>
        <v>0</v>
      </c>
      <c r="AD109" s="40">
        <f>VLOOKUP($B109&amp;$A109,'[1]Gasdat Raw'!$C$1:$AF$452,MATCH(AD$2,'[1]Gasdat Raw'!$C$1:$AF$1,0),FALSE)</f>
        <v>0</v>
      </c>
      <c r="AE109" s="41">
        <f>VLOOKUP($B109&amp;$A109,'[1]Gasdat Raw'!$C$1:$AF$452,MATCH(AE$2,'[1]Gasdat Raw'!$C$1:$AF$1,0),FALSE)</f>
        <v>0</v>
      </c>
      <c r="AF109" s="42">
        <f t="shared" si="1"/>
        <v>32784917</v>
      </c>
    </row>
    <row r="110" spans="1:32" x14ac:dyDescent="0.2">
      <c r="A110" s="39" t="s">
        <v>438</v>
      </c>
      <c r="B110" s="28">
        <v>117595</v>
      </c>
      <c r="C110" s="28" t="s">
        <v>342</v>
      </c>
      <c r="D110" s="40">
        <f>VLOOKUP($B110&amp;$A110,'[1]Gasdat Raw'!$C$1:$AF$452,MATCH(D$2,'[1]Gasdat Raw'!$C$1:$AF$1,0),FALSE)</f>
        <v>445426350</v>
      </c>
      <c r="E110" s="41">
        <f>VLOOKUP($B110&amp;$A110,'[1]Gasdat Raw'!$C$1:$AF$452,MATCH(E$2,'[1]Gasdat Raw'!$C$1:$AF$1,0),FALSE)</f>
        <v>0</v>
      </c>
      <c r="F110" s="40">
        <f>VLOOKUP($B110&amp;$A110,'[1]Gasdat Raw'!$C$1:$AF$452,MATCH(F$2,'[1]Gasdat Raw'!$C$1:$AF$1,0),FALSE)</f>
        <v>3757264</v>
      </c>
      <c r="G110" s="41">
        <f>VLOOKUP($B110&amp;$A110,'[1]Gasdat Raw'!$C$1:$AF$452,MATCH(G$2,'[1]Gasdat Raw'!$C$1:$AF$1,0),FALSE)</f>
        <v>25564158</v>
      </c>
      <c r="H110" s="40">
        <f>VLOOKUP($B110&amp;$A110,'[1]Gasdat Raw'!$C$1:$AF$452,MATCH(H$2,'[1]Gasdat Raw'!$C$1:$AF$1,0),FALSE)</f>
        <v>46161940</v>
      </c>
      <c r="I110" s="41">
        <f>VLOOKUP($B110&amp;$A110,'[1]Gasdat Raw'!$C$1:$AF$452,MATCH(I$2,'[1]Gasdat Raw'!$C$1:$AF$1,0),FALSE)</f>
        <v>836164554</v>
      </c>
      <c r="J110" s="40">
        <f>VLOOKUP($B110&amp;$A110,'[1]Gasdat Raw'!$C$1:$AF$452,MATCH(J$2,'[1]Gasdat Raw'!$C$1:$AF$1,0),FALSE)</f>
        <v>390802386</v>
      </c>
      <c r="K110" s="41">
        <f>VLOOKUP($B110&amp;$A110,'[1]Gasdat Raw'!$C$1:$AF$452,MATCH(K$2,'[1]Gasdat Raw'!$C$1:$AF$1,0),FALSE)</f>
        <v>64331614</v>
      </c>
      <c r="L110" s="40">
        <f>VLOOKUP($B110&amp;$A110,'[1]Gasdat Raw'!$C$1:$AF$452,MATCH(L$2,'[1]Gasdat Raw'!$C$1:$AF$1,0),FALSE)</f>
        <v>22812380</v>
      </c>
      <c r="M110" s="41">
        <f>VLOOKUP($B110&amp;$A110,'[1]Gasdat Raw'!$C$1:$AF$452,MATCH(M$2,'[1]Gasdat Raw'!$C$1:$AF$1,0),FALSE)</f>
        <v>9587639</v>
      </c>
      <c r="N110" s="40">
        <f>VLOOKUP($B110&amp;$A110,'[1]Gasdat Raw'!$C$1:$AF$452,MATCH(N$2,'[1]Gasdat Raw'!$C$1:$AF$1,0),FALSE)</f>
        <v>114719</v>
      </c>
      <c r="O110" s="41">
        <f>VLOOKUP($B110&amp;$A110,'[1]Gasdat Raw'!$C$1:$AF$452,MATCH(O$2,'[1]Gasdat Raw'!$C$1:$AF$1,0),FALSE)</f>
        <v>1399296654</v>
      </c>
      <c r="P110" s="40">
        <f>VLOOKUP($B110&amp;$A110,'[1]Gasdat Raw'!$C$1:$AF$452,MATCH(P$2,'[1]Gasdat Raw'!$C$1:$AF$1,0),FALSE)</f>
        <v>0</v>
      </c>
      <c r="Q110" s="41">
        <f>VLOOKUP($B110&amp;$A110,'[1]Gasdat Raw'!$C$1:$AF$452,MATCH(Q$2,'[1]Gasdat Raw'!$C$1:$AF$1,0),FALSE)</f>
        <v>0</v>
      </c>
      <c r="R110" s="40">
        <f>VLOOKUP($B110&amp;$A110,'[1]Gasdat Raw'!$C$1:$AF$452,MATCH(R$2,'[1]Gasdat Raw'!$C$1:$AF$1,0),FALSE)</f>
        <v>0</v>
      </c>
      <c r="S110" s="41">
        <f>VLOOKUP($B110&amp;$A110,'[1]Gasdat Raw'!$C$1:$AF$452,MATCH(S$2,'[1]Gasdat Raw'!$C$1:$AF$1,0),FALSE)</f>
        <v>0</v>
      </c>
      <c r="T110" s="40">
        <f>VLOOKUP($B110&amp;$A110,'[1]Gasdat Raw'!$C$1:$AF$452,MATCH(T$2,'[1]Gasdat Raw'!$C$1:$AF$1,0),FALSE)</f>
        <v>0</v>
      </c>
      <c r="U110" s="41">
        <f>VLOOKUP($B110&amp;$A110,'[1]Gasdat Raw'!$C$1:$AF$452,MATCH(U$2,'[1]Gasdat Raw'!$C$1:$AF$1,0),FALSE)</f>
        <v>0</v>
      </c>
      <c r="V110" s="40">
        <f>VLOOKUP($B110&amp;$A110,'[1]Gasdat Raw'!$C$1:$AF$452,MATCH(V$2,'[1]Gasdat Raw'!$C$1:$AF$1,0),FALSE)</f>
        <v>0</v>
      </c>
      <c r="W110" s="41">
        <f>VLOOKUP($B110&amp;$A110,'[1]Gasdat Raw'!$C$1:$AF$452,MATCH(W$2,'[1]Gasdat Raw'!$C$1:$AF$1,0),FALSE)</f>
        <v>0</v>
      </c>
      <c r="X110" s="40">
        <f>VLOOKUP($B110&amp;$A110,'[1]Gasdat Raw'!$C$1:$AF$452,MATCH(X$2,'[1]Gasdat Raw'!$C$1:$AF$1,0),FALSE)</f>
        <v>0</v>
      </c>
      <c r="Y110" s="41">
        <f>VLOOKUP($B110&amp;$A110,'[1]Gasdat Raw'!$C$1:$AF$452,MATCH(Y$2,'[1]Gasdat Raw'!$C$1:$AF$1,0),FALSE)</f>
        <v>0</v>
      </c>
      <c r="Z110" s="40">
        <f>VLOOKUP($B110&amp;$A110,'[1]Gasdat Raw'!$C$1:$AF$452,MATCH(Z$2,'[1]Gasdat Raw'!$C$1:$AF$1,0),FALSE)</f>
        <v>0</v>
      </c>
      <c r="AA110" s="41">
        <f>VLOOKUP($B110&amp;$A110,'[1]Gasdat Raw'!$C$1:$AF$452,MATCH(AA$2,'[1]Gasdat Raw'!$C$1:$AF$1,0),FALSE)</f>
        <v>0</v>
      </c>
      <c r="AB110" s="40">
        <f>VLOOKUP($B110&amp;$A110,'[1]Gasdat Raw'!$C$1:$AF$452,MATCH(AB$2,'[1]Gasdat Raw'!$C$1:$AF$1,0),FALSE)</f>
        <v>0</v>
      </c>
      <c r="AC110" s="41">
        <f>VLOOKUP($B110&amp;$A110,'[1]Gasdat Raw'!$C$1:$AF$452,MATCH(AC$2,'[1]Gasdat Raw'!$C$1:$AF$1,0),FALSE)</f>
        <v>0</v>
      </c>
      <c r="AD110" s="40">
        <f>VLOOKUP($B110&amp;$A110,'[1]Gasdat Raw'!$C$1:$AF$452,MATCH(AD$2,'[1]Gasdat Raw'!$C$1:$AF$1,0),FALSE)</f>
        <v>0</v>
      </c>
      <c r="AE110" s="41">
        <f>VLOOKUP($B110&amp;$A110,'[1]Gasdat Raw'!$C$1:$AF$452,MATCH(AE$2,'[1]Gasdat Raw'!$C$1:$AF$1,0),FALSE)</f>
        <v>0</v>
      </c>
      <c r="AF110" s="42">
        <f t="shared" si="1"/>
        <v>1844723004</v>
      </c>
    </row>
    <row r="111" spans="1:32" x14ac:dyDescent="0.2">
      <c r="A111" s="39" t="s">
        <v>439</v>
      </c>
      <c r="B111" s="28">
        <v>125126</v>
      </c>
      <c r="C111" s="28" t="s">
        <v>298</v>
      </c>
      <c r="D111" s="40">
        <f>VLOOKUP($B111&amp;$A111,'[1]Gasdat Raw'!$C$1:$AF$452,MATCH(D$2,'[1]Gasdat Raw'!$C$1:$AF$1,0),FALSE)</f>
        <v>0</v>
      </c>
      <c r="E111" s="41">
        <f>VLOOKUP($B111&amp;$A111,'[1]Gasdat Raw'!$C$1:$AF$452,MATCH(E$2,'[1]Gasdat Raw'!$C$1:$AF$1,0),FALSE)</f>
        <v>0</v>
      </c>
      <c r="F111" s="40">
        <f>VLOOKUP($B111&amp;$A111,'[1]Gasdat Raw'!$C$1:$AF$452,MATCH(F$2,'[1]Gasdat Raw'!$C$1:$AF$1,0),FALSE)</f>
        <v>1073070</v>
      </c>
      <c r="G111" s="41">
        <f>VLOOKUP($B111&amp;$A111,'[1]Gasdat Raw'!$C$1:$AF$452,MATCH(G$2,'[1]Gasdat Raw'!$C$1:$AF$1,0),FALSE)</f>
        <v>0</v>
      </c>
      <c r="H111" s="40">
        <f>VLOOKUP($B111&amp;$A111,'[1]Gasdat Raw'!$C$1:$AF$452,MATCH(H$2,'[1]Gasdat Raw'!$C$1:$AF$1,0),FALSE)</f>
        <v>384524</v>
      </c>
      <c r="I111" s="41">
        <f>VLOOKUP($B111&amp;$A111,'[1]Gasdat Raw'!$C$1:$AF$452,MATCH(I$2,'[1]Gasdat Raw'!$C$1:$AF$1,0),FALSE)</f>
        <v>15576493</v>
      </c>
      <c r="J111" s="40">
        <f>VLOOKUP($B111&amp;$A111,'[1]Gasdat Raw'!$C$1:$AF$452,MATCH(J$2,'[1]Gasdat Raw'!$C$1:$AF$1,0),FALSE)</f>
        <v>0</v>
      </c>
      <c r="K111" s="41">
        <f>VLOOKUP($B111&amp;$A111,'[1]Gasdat Raw'!$C$1:$AF$452,MATCH(K$2,'[1]Gasdat Raw'!$C$1:$AF$1,0),FALSE)</f>
        <v>0</v>
      </c>
      <c r="L111" s="40">
        <f>VLOOKUP($B111&amp;$A111,'[1]Gasdat Raw'!$C$1:$AF$452,MATCH(L$2,'[1]Gasdat Raw'!$C$1:$AF$1,0),FALSE)</f>
        <v>0</v>
      </c>
      <c r="M111" s="41">
        <f>VLOOKUP($B111&amp;$A111,'[1]Gasdat Raw'!$C$1:$AF$452,MATCH(M$2,'[1]Gasdat Raw'!$C$1:$AF$1,0),FALSE)</f>
        <v>1493263</v>
      </c>
      <c r="N111" s="40">
        <f>VLOOKUP($B111&amp;$A111,'[1]Gasdat Raw'!$C$1:$AF$452,MATCH(N$2,'[1]Gasdat Raw'!$C$1:$AF$1,0),FALSE)</f>
        <v>0</v>
      </c>
      <c r="O111" s="41">
        <f>VLOOKUP($B111&amp;$A111,'[1]Gasdat Raw'!$C$1:$AF$452,MATCH(O$2,'[1]Gasdat Raw'!$C$1:$AF$1,0),FALSE)</f>
        <v>18527350</v>
      </c>
      <c r="P111" s="40">
        <f>VLOOKUP($B111&amp;$A111,'[1]Gasdat Raw'!$C$1:$AF$452,MATCH(P$2,'[1]Gasdat Raw'!$C$1:$AF$1,0),FALSE)</f>
        <v>0</v>
      </c>
      <c r="Q111" s="41">
        <f>VLOOKUP($B111&amp;$A111,'[1]Gasdat Raw'!$C$1:$AF$452,MATCH(Q$2,'[1]Gasdat Raw'!$C$1:$AF$1,0),FALSE)</f>
        <v>0</v>
      </c>
      <c r="R111" s="40">
        <f>VLOOKUP($B111&amp;$A111,'[1]Gasdat Raw'!$C$1:$AF$452,MATCH(R$2,'[1]Gasdat Raw'!$C$1:$AF$1,0),FALSE)</f>
        <v>0</v>
      </c>
      <c r="S111" s="41">
        <f>VLOOKUP($B111&amp;$A111,'[1]Gasdat Raw'!$C$1:$AF$452,MATCH(S$2,'[1]Gasdat Raw'!$C$1:$AF$1,0),FALSE)</f>
        <v>0</v>
      </c>
      <c r="T111" s="40">
        <f>VLOOKUP($B111&amp;$A111,'[1]Gasdat Raw'!$C$1:$AF$452,MATCH(T$2,'[1]Gasdat Raw'!$C$1:$AF$1,0),FALSE)</f>
        <v>0</v>
      </c>
      <c r="U111" s="41">
        <f>VLOOKUP($B111&amp;$A111,'[1]Gasdat Raw'!$C$1:$AF$452,MATCH(U$2,'[1]Gasdat Raw'!$C$1:$AF$1,0),FALSE)</f>
        <v>0</v>
      </c>
      <c r="V111" s="40">
        <f>VLOOKUP($B111&amp;$A111,'[1]Gasdat Raw'!$C$1:$AF$452,MATCH(V$2,'[1]Gasdat Raw'!$C$1:$AF$1,0),FALSE)</f>
        <v>0</v>
      </c>
      <c r="W111" s="41">
        <f>VLOOKUP($B111&amp;$A111,'[1]Gasdat Raw'!$C$1:$AF$452,MATCH(W$2,'[1]Gasdat Raw'!$C$1:$AF$1,0),FALSE)</f>
        <v>0</v>
      </c>
      <c r="X111" s="40">
        <f>VLOOKUP($B111&amp;$A111,'[1]Gasdat Raw'!$C$1:$AF$452,MATCH(X$2,'[1]Gasdat Raw'!$C$1:$AF$1,0),FALSE)</f>
        <v>0</v>
      </c>
      <c r="Y111" s="41">
        <f>VLOOKUP($B111&amp;$A111,'[1]Gasdat Raw'!$C$1:$AF$452,MATCH(Y$2,'[1]Gasdat Raw'!$C$1:$AF$1,0),FALSE)</f>
        <v>0</v>
      </c>
      <c r="Z111" s="40">
        <f>VLOOKUP($B111&amp;$A111,'[1]Gasdat Raw'!$C$1:$AF$452,MATCH(Z$2,'[1]Gasdat Raw'!$C$1:$AF$1,0),FALSE)</f>
        <v>0</v>
      </c>
      <c r="AA111" s="41">
        <f>VLOOKUP($B111&amp;$A111,'[1]Gasdat Raw'!$C$1:$AF$452,MATCH(AA$2,'[1]Gasdat Raw'!$C$1:$AF$1,0),FALSE)</f>
        <v>0</v>
      </c>
      <c r="AB111" s="40">
        <f>VLOOKUP($B111&amp;$A111,'[1]Gasdat Raw'!$C$1:$AF$452,MATCH(AB$2,'[1]Gasdat Raw'!$C$1:$AF$1,0),FALSE)</f>
        <v>0</v>
      </c>
      <c r="AC111" s="41">
        <f>VLOOKUP($B111&amp;$A111,'[1]Gasdat Raw'!$C$1:$AF$452,MATCH(AC$2,'[1]Gasdat Raw'!$C$1:$AF$1,0),FALSE)</f>
        <v>0</v>
      </c>
      <c r="AD111" s="40">
        <f>VLOOKUP($B111&amp;$A111,'[1]Gasdat Raw'!$C$1:$AF$452,MATCH(AD$2,'[1]Gasdat Raw'!$C$1:$AF$1,0),FALSE)</f>
        <v>0</v>
      </c>
      <c r="AE111" s="41">
        <f>VLOOKUP($B111&amp;$A111,'[1]Gasdat Raw'!$C$1:$AF$452,MATCH(AE$2,'[1]Gasdat Raw'!$C$1:$AF$1,0),FALSE)</f>
        <v>0</v>
      </c>
      <c r="AF111" s="42">
        <f t="shared" si="1"/>
        <v>18527350</v>
      </c>
    </row>
    <row r="112" spans="1:32" x14ac:dyDescent="0.2">
      <c r="A112" s="39" t="s">
        <v>440</v>
      </c>
      <c r="B112" s="28">
        <v>58175340</v>
      </c>
      <c r="C112" s="28" t="s">
        <v>371</v>
      </c>
      <c r="D112" s="40">
        <f>VLOOKUP($B112&amp;$A112,'[1]Gasdat Raw'!$C$1:$AF$452,MATCH(D$2,'[1]Gasdat Raw'!$C$1:$AF$1,0),FALSE)</f>
        <v>313814</v>
      </c>
      <c r="E112" s="41">
        <f>VLOOKUP($B112&amp;$A112,'[1]Gasdat Raw'!$C$1:$AF$452,MATCH(E$2,'[1]Gasdat Raw'!$C$1:$AF$1,0),FALSE)</f>
        <v>0</v>
      </c>
      <c r="F112" s="40">
        <f>VLOOKUP($B112&amp;$A112,'[1]Gasdat Raw'!$C$1:$AF$452,MATCH(F$2,'[1]Gasdat Raw'!$C$1:$AF$1,0),FALSE)</f>
        <v>1703373</v>
      </c>
      <c r="G112" s="41">
        <f>VLOOKUP($B112&amp;$A112,'[1]Gasdat Raw'!$C$1:$AF$452,MATCH(G$2,'[1]Gasdat Raw'!$C$1:$AF$1,0),FALSE)</f>
        <v>0</v>
      </c>
      <c r="H112" s="40">
        <f>VLOOKUP($B112&amp;$A112,'[1]Gasdat Raw'!$C$1:$AF$452,MATCH(H$2,'[1]Gasdat Raw'!$C$1:$AF$1,0),FALSE)</f>
        <v>68312</v>
      </c>
      <c r="I112" s="41">
        <f>VLOOKUP($B112&amp;$A112,'[1]Gasdat Raw'!$C$1:$AF$452,MATCH(I$2,'[1]Gasdat Raw'!$C$1:$AF$1,0),FALSE)</f>
        <v>39586164</v>
      </c>
      <c r="J112" s="40">
        <f>VLOOKUP($B112&amp;$A112,'[1]Gasdat Raw'!$C$1:$AF$452,MATCH(J$2,'[1]Gasdat Raw'!$C$1:$AF$1,0),FALSE)</f>
        <v>222501</v>
      </c>
      <c r="K112" s="41">
        <f>VLOOKUP($B112&amp;$A112,'[1]Gasdat Raw'!$C$1:$AF$452,MATCH(K$2,'[1]Gasdat Raw'!$C$1:$AF$1,0),FALSE)</f>
        <v>1005413</v>
      </c>
      <c r="L112" s="40">
        <f>VLOOKUP($B112&amp;$A112,'[1]Gasdat Raw'!$C$1:$AF$452,MATCH(L$2,'[1]Gasdat Raw'!$C$1:$AF$1,0),FALSE)</f>
        <v>48321</v>
      </c>
      <c r="M112" s="41">
        <f>VLOOKUP($B112&amp;$A112,'[1]Gasdat Raw'!$C$1:$AF$452,MATCH(M$2,'[1]Gasdat Raw'!$C$1:$AF$1,0),FALSE)</f>
        <v>18155</v>
      </c>
      <c r="N112" s="40">
        <f>VLOOKUP($B112&amp;$A112,'[1]Gasdat Raw'!$C$1:$AF$452,MATCH(N$2,'[1]Gasdat Raw'!$C$1:$AF$1,0),FALSE)</f>
        <v>0</v>
      </c>
      <c r="O112" s="41">
        <f>VLOOKUP($B112&amp;$A112,'[1]Gasdat Raw'!$C$1:$AF$452,MATCH(O$2,'[1]Gasdat Raw'!$C$1:$AF$1,0),FALSE)</f>
        <v>42652239</v>
      </c>
      <c r="P112" s="40">
        <f>VLOOKUP($B112&amp;$A112,'[1]Gasdat Raw'!$C$1:$AF$452,MATCH(P$2,'[1]Gasdat Raw'!$C$1:$AF$1,0),FALSE)</f>
        <v>0</v>
      </c>
      <c r="Q112" s="41">
        <f>VLOOKUP($B112&amp;$A112,'[1]Gasdat Raw'!$C$1:$AF$452,MATCH(Q$2,'[1]Gasdat Raw'!$C$1:$AF$1,0),FALSE)</f>
        <v>0</v>
      </c>
      <c r="R112" s="40">
        <f>VLOOKUP($B112&amp;$A112,'[1]Gasdat Raw'!$C$1:$AF$452,MATCH(R$2,'[1]Gasdat Raw'!$C$1:$AF$1,0),FALSE)</f>
        <v>0</v>
      </c>
      <c r="S112" s="41">
        <f>VLOOKUP($B112&amp;$A112,'[1]Gasdat Raw'!$C$1:$AF$452,MATCH(S$2,'[1]Gasdat Raw'!$C$1:$AF$1,0),FALSE)</f>
        <v>0</v>
      </c>
      <c r="T112" s="40">
        <f>VLOOKUP($B112&amp;$A112,'[1]Gasdat Raw'!$C$1:$AF$452,MATCH(T$2,'[1]Gasdat Raw'!$C$1:$AF$1,0),FALSE)</f>
        <v>0</v>
      </c>
      <c r="U112" s="41">
        <f>VLOOKUP($B112&amp;$A112,'[1]Gasdat Raw'!$C$1:$AF$452,MATCH(U$2,'[1]Gasdat Raw'!$C$1:$AF$1,0),FALSE)</f>
        <v>0</v>
      </c>
      <c r="V112" s="40">
        <f>VLOOKUP($B112&amp;$A112,'[1]Gasdat Raw'!$C$1:$AF$452,MATCH(V$2,'[1]Gasdat Raw'!$C$1:$AF$1,0),FALSE)</f>
        <v>0</v>
      </c>
      <c r="W112" s="41">
        <f>VLOOKUP($B112&amp;$A112,'[1]Gasdat Raw'!$C$1:$AF$452,MATCH(W$2,'[1]Gasdat Raw'!$C$1:$AF$1,0),FALSE)</f>
        <v>0</v>
      </c>
      <c r="X112" s="40">
        <f>VLOOKUP($B112&amp;$A112,'[1]Gasdat Raw'!$C$1:$AF$452,MATCH(X$2,'[1]Gasdat Raw'!$C$1:$AF$1,0),FALSE)</f>
        <v>0</v>
      </c>
      <c r="Y112" s="41">
        <f>VLOOKUP($B112&amp;$A112,'[1]Gasdat Raw'!$C$1:$AF$452,MATCH(Y$2,'[1]Gasdat Raw'!$C$1:$AF$1,0),FALSE)</f>
        <v>0</v>
      </c>
      <c r="Z112" s="40">
        <f>VLOOKUP($B112&amp;$A112,'[1]Gasdat Raw'!$C$1:$AF$452,MATCH(Z$2,'[1]Gasdat Raw'!$C$1:$AF$1,0),FALSE)</f>
        <v>0</v>
      </c>
      <c r="AA112" s="41">
        <f>VLOOKUP($B112&amp;$A112,'[1]Gasdat Raw'!$C$1:$AF$452,MATCH(AA$2,'[1]Gasdat Raw'!$C$1:$AF$1,0),FALSE)</f>
        <v>0</v>
      </c>
      <c r="AB112" s="40">
        <f>VLOOKUP($B112&amp;$A112,'[1]Gasdat Raw'!$C$1:$AF$452,MATCH(AB$2,'[1]Gasdat Raw'!$C$1:$AF$1,0),FALSE)</f>
        <v>0</v>
      </c>
      <c r="AC112" s="41">
        <f>VLOOKUP($B112&amp;$A112,'[1]Gasdat Raw'!$C$1:$AF$452,MATCH(AC$2,'[1]Gasdat Raw'!$C$1:$AF$1,0),FALSE)</f>
        <v>0</v>
      </c>
      <c r="AD112" s="40">
        <f>VLOOKUP($B112&amp;$A112,'[1]Gasdat Raw'!$C$1:$AF$452,MATCH(AD$2,'[1]Gasdat Raw'!$C$1:$AF$1,0),FALSE)</f>
        <v>0</v>
      </c>
      <c r="AE112" s="41">
        <f>VLOOKUP($B112&amp;$A112,'[1]Gasdat Raw'!$C$1:$AF$452,MATCH(AE$2,'[1]Gasdat Raw'!$C$1:$AF$1,0),FALSE)</f>
        <v>0</v>
      </c>
      <c r="AF112" s="42">
        <f t="shared" si="1"/>
        <v>42966053</v>
      </c>
    </row>
    <row r="113" spans="1:32" x14ac:dyDescent="0.2">
      <c r="A113" s="39" t="s">
        <v>441</v>
      </c>
      <c r="B113" s="28">
        <v>58181620</v>
      </c>
      <c r="C113" s="28" t="s">
        <v>371</v>
      </c>
      <c r="D113" s="40">
        <f>VLOOKUP($B113&amp;$A113,'[1]Gasdat Raw'!$C$1:$AF$452,MATCH(D$2,'[1]Gasdat Raw'!$C$1:$AF$1,0),FALSE)</f>
        <v>0</v>
      </c>
      <c r="E113" s="41">
        <f>VLOOKUP($B113&amp;$A113,'[1]Gasdat Raw'!$C$1:$AF$452,MATCH(E$2,'[1]Gasdat Raw'!$C$1:$AF$1,0),FALSE)</f>
        <v>0</v>
      </c>
      <c r="F113" s="40">
        <f>VLOOKUP($B113&amp;$A113,'[1]Gasdat Raw'!$C$1:$AF$452,MATCH(F$2,'[1]Gasdat Raw'!$C$1:$AF$1,0),FALSE)</f>
        <v>0</v>
      </c>
      <c r="G113" s="41">
        <f>VLOOKUP($B113&amp;$A113,'[1]Gasdat Raw'!$C$1:$AF$452,MATCH(G$2,'[1]Gasdat Raw'!$C$1:$AF$1,0),FALSE)</f>
        <v>0</v>
      </c>
      <c r="H113" s="40">
        <f>VLOOKUP($B113&amp;$A113,'[1]Gasdat Raw'!$C$1:$AF$452,MATCH(H$2,'[1]Gasdat Raw'!$C$1:$AF$1,0),FALSE)</f>
        <v>0</v>
      </c>
      <c r="I113" s="41">
        <f>VLOOKUP($B113&amp;$A113,'[1]Gasdat Raw'!$C$1:$AF$452,MATCH(I$2,'[1]Gasdat Raw'!$C$1:$AF$1,0),FALSE)</f>
        <v>3639609</v>
      </c>
      <c r="J113" s="40">
        <f>VLOOKUP($B113&amp;$A113,'[1]Gasdat Raw'!$C$1:$AF$452,MATCH(J$2,'[1]Gasdat Raw'!$C$1:$AF$1,0),FALSE)</f>
        <v>0</v>
      </c>
      <c r="K113" s="41">
        <f>VLOOKUP($B113&amp;$A113,'[1]Gasdat Raw'!$C$1:$AF$452,MATCH(K$2,'[1]Gasdat Raw'!$C$1:$AF$1,0),FALSE)</f>
        <v>0</v>
      </c>
      <c r="L113" s="40">
        <f>VLOOKUP($B113&amp;$A113,'[1]Gasdat Raw'!$C$1:$AF$452,MATCH(L$2,'[1]Gasdat Raw'!$C$1:$AF$1,0),FALSE)</f>
        <v>0</v>
      </c>
      <c r="M113" s="41">
        <f>VLOOKUP($B113&amp;$A113,'[1]Gasdat Raw'!$C$1:$AF$452,MATCH(M$2,'[1]Gasdat Raw'!$C$1:$AF$1,0),FALSE)</f>
        <v>0</v>
      </c>
      <c r="N113" s="40">
        <f>VLOOKUP($B113&amp;$A113,'[1]Gasdat Raw'!$C$1:$AF$452,MATCH(N$2,'[1]Gasdat Raw'!$C$1:$AF$1,0),FALSE)</f>
        <v>0</v>
      </c>
      <c r="O113" s="41">
        <f>VLOOKUP($B113&amp;$A113,'[1]Gasdat Raw'!$C$1:$AF$452,MATCH(O$2,'[1]Gasdat Raw'!$C$1:$AF$1,0),FALSE)</f>
        <v>3639609</v>
      </c>
      <c r="P113" s="40">
        <f>VLOOKUP($B113&amp;$A113,'[1]Gasdat Raw'!$C$1:$AF$452,MATCH(P$2,'[1]Gasdat Raw'!$C$1:$AF$1,0),FALSE)</f>
        <v>0</v>
      </c>
      <c r="Q113" s="41">
        <f>VLOOKUP($B113&amp;$A113,'[1]Gasdat Raw'!$C$1:$AF$452,MATCH(Q$2,'[1]Gasdat Raw'!$C$1:$AF$1,0),FALSE)</f>
        <v>0</v>
      </c>
      <c r="R113" s="40">
        <f>VLOOKUP($B113&amp;$A113,'[1]Gasdat Raw'!$C$1:$AF$452,MATCH(R$2,'[1]Gasdat Raw'!$C$1:$AF$1,0),FALSE)</f>
        <v>0</v>
      </c>
      <c r="S113" s="41">
        <f>VLOOKUP($B113&amp;$A113,'[1]Gasdat Raw'!$C$1:$AF$452,MATCH(S$2,'[1]Gasdat Raw'!$C$1:$AF$1,0),FALSE)</f>
        <v>0</v>
      </c>
      <c r="T113" s="40">
        <f>VLOOKUP($B113&amp;$A113,'[1]Gasdat Raw'!$C$1:$AF$452,MATCH(T$2,'[1]Gasdat Raw'!$C$1:$AF$1,0),FALSE)</f>
        <v>0</v>
      </c>
      <c r="U113" s="41">
        <f>VLOOKUP($B113&amp;$A113,'[1]Gasdat Raw'!$C$1:$AF$452,MATCH(U$2,'[1]Gasdat Raw'!$C$1:$AF$1,0),FALSE)</f>
        <v>0</v>
      </c>
      <c r="V113" s="40">
        <f>VLOOKUP($B113&amp;$A113,'[1]Gasdat Raw'!$C$1:$AF$452,MATCH(V$2,'[1]Gasdat Raw'!$C$1:$AF$1,0),FALSE)</f>
        <v>0</v>
      </c>
      <c r="W113" s="41">
        <f>VLOOKUP($B113&amp;$A113,'[1]Gasdat Raw'!$C$1:$AF$452,MATCH(W$2,'[1]Gasdat Raw'!$C$1:$AF$1,0),FALSE)</f>
        <v>0</v>
      </c>
      <c r="X113" s="40">
        <f>VLOOKUP($B113&amp;$A113,'[1]Gasdat Raw'!$C$1:$AF$452,MATCH(X$2,'[1]Gasdat Raw'!$C$1:$AF$1,0),FALSE)</f>
        <v>0</v>
      </c>
      <c r="Y113" s="41">
        <f>VLOOKUP($B113&amp;$A113,'[1]Gasdat Raw'!$C$1:$AF$452,MATCH(Y$2,'[1]Gasdat Raw'!$C$1:$AF$1,0),FALSE)</f>
        <v>0</v>
      </c>
      <c r="Z113" s="40">
        <f>VLOOKUP($B113&amp;$A113,'[1]Gasdat Raw'!$C$1:$AF$452,MATCH(Z$2,'[1]Gasdat Raw'!$C$1:$AF$1,0),FALSE)</f>
        <v>0</v>
      </c>
      <c r="AA113" s="41">
        <f>VLOOKUP($B113&amp;$A113,'[1]Gasdat Raw'!$C$1:$AF$452,MATCH(AA$2,'[1]Gasdat Raw'!$C$1:$AF$1,0),FALSE)</f>
        <v>0</v>
      </c>
      <c r="AB113" s="40">
        <f>VLOOKUP($B113&amp;$A113,'[1]Gasdat Raw'!$C$1:$AF$452,MATCH(AB$2,'[1]Gasdat Raw'!$C$1:$AF$1,0),FALSE)</f>
        <v>0</v>
      </c>
      <c r="AC113" s="41">
        <f>VLOOKUP($B113&amp;$A113,'[1]Gasdat Raw'!$C$1:$AF$452,MATCH(AC$2,'[1]Gasdat Raw'!$C$1:$AF$1,0),FALSE)</f>
        <v>0</v>
      </c>
      <c r="AD113" s="40">
        <f>VLOOKUP($B113&amp;$A113,'[1]Gasdat Raw'!$C$1:$AF$452,MATCH(AD$2,'[1]Gasdat Raw'!$C$1:$AF$1,0),FALSE)</f>
        <v>0</v>
      </c>
      <c r="AE113" s="41">
        <f>VLOOKUP($B113&amp;$A113,'[1]Gasdat Raw'!$C$1:$AF$452,MATCH(AE$2,'[1]Gasdat Raw'!$C$1:$AF$1,0),FALSE)</f>
        <v>0</v>
      </c>
      <c r="AF113" s="42">
        <f t="shared" si="1"/>
        <v>3639609</v>
      </c>
    </row>
    <row r="114" spans="1:32" x14ac:dyDescent="0.2">
      <c r="A114" s="39" t="s">
        <v>442</v>
      </c>
      <c r="B114" s="28">
        <v>58175329</v>
      </c>
      <c r="C114" s="28" t="s">
        <v>371</v>
      </c>
      <c r="D114" s="40">
        <f>VLOOKUP($B114&amp;$A114,'[1]Gasdat Raw'!$C$1:$AF$452,MATCH(D$2,'[1]Gasdat Raw'!$C$1:$AF$1,0),FALSE)</f>
        <v>54606578</v>
      </c>
      <c r="E114" s="41">
        <f>VLOOKUP($B114&amp;$A114,'[1]Gasdat Raw'!$C$1:$AF$452,MATCH(E$2,'[1]Gasdat Raw'!$C$1:$AF$1,0),FALSE)</f>
        <v>0</v>
      </c>
      <c r="F114" s="40">
        <f>VLOOKUP($B114&amp;$A114,'[1]Gasdat Raw'!$C$1:$AF$452,MATCH(F$2,'[1]Gasdat Raw'!$C$1:$AF$1,0),FALSE)</f>
        <v>10267184</v>
      </c>
      <c r="G114" s="41">
        <f>VLOOKUP($B114&amp;$A114,'[1]Gasdat Raw'!$C$1:$AF$452,MATCH(G$2,'[1]Gasdat Raw'!$C$1:$AF$1,0),FALSE)</f>
        <v>0</v>
      </c>
      <c r="H114" s="40">
        <f>VLOOKUP($B114&amp;$A114,'[1]Gasdat Raw'!$C$1:$AF$452,MATCH(H$2,'[1]Gasdat Raw'!$C$1:$AF$1,0),FALSE)</f>
        <v>37918</v>
      </c>
      <c r="I114" s="41">
        <f>VLOOKUP($B114&amp;$A114,'[1]Gasdat Raw'!$C$1:$AF$452,MATCH(I$2,'[1]Gasdat Raw'!$C$1:$AF$1,0),FALSE)</f>
        <v>28572386</v>
      </c>
      <c r="J114" s="40">
        <f>VLOOKUP($B114&amp;$A114,'[1]Gasdat Raw'!$C$1:$AF$452,MATCH(J$2,'[1]Gasdat Raw'!$C$1:$AF$1,0),FALSE)</f>
        <v>12553869</v>
      </c>
      <c r="K114" s="41">
        <f>VLOOKUP($B114&amp;$A114,'[1]Gasdat Raw'!$C$1:$AF$452,MATCH(K$2,'[1]Gasdat Raw'!$C$1:$AF$1,0),FALSE)</f>
        <v>6868975</v>
      </c>
      <c r="L114" s="40">
        <f>VLOOKUP($B114&amp;$A114,'[1]Gasdat Raw'!$C$1:$AF$452,MATCH(L$2,'[1]Gasdat Raw'!$C$1:$AF$1,0),FALSE)</f>
        <v>102299</v>
      </c>
      <c r="M114" s="41">
        <f>VLOOKUP($B114&amp;$A114,'[1]Gasdat Raw'!$C$1:$AF$452,MATCH(M$2,'[1]Gasdat Raw'!$C$1:$AF$1,0),FALSE)</f>
        <v>0</v>
      </c>
      <c r="N114" s="40">
        <f>VLOOKUP($B114&amp;$A114,'[1]Gasdat Raw'!$C$1:$AF$452,MATCH(N$2,'[1]Gasdat Raw'!$C$1:$AF$1,0),FALSE)</f>
        <v>151699</v>
      </c>
      <c r="O114" s="41">
        <f>VLOOKUP($B114&amp;$A114,'[1]Gasdat Raw'!$C$1:$AF$452,MATCH(O$2,'[1]Gasdat Raw'!$C$1:$AF$1,0),FALSE)</f>
        <v>58554330</v>
      </c>
      <c r="P114" s="40">
        <f>VLOOKUP($B114&amp;$A114,'[1]Gasdat Raw'!$C$1:$AF$452,MATCH(P$2,'[1]Gasdat Raw'!$C$1:$AF$1,0),FALSE)</f>
        <v>0</v>
      </c>
      <c r="Q114" s="41">
        <f>VLOOKUP($B114&amp;$A114,'[1]Gasdat Raw'!$C$1:$AF$452,MATCH(Q$2,'[1]Gasdat Raw'!$C$1:$AF$1,0),FALSE)</f>
        <v>0</v>
      </c>
      <c r="R114" s="40">
        <f>VLOOKUP($B114&amp;$A114,'[1]Gasdat Raw'!$C$1:$AF$452,MATCH(R$2,'[1]Gasdat Raw'!$C$1:$AF$1,0),FALSE)</f>
        <v>0</v>
      </c>
      <c r="S114" s="41">
        <f>VLOOKUP($B114&amp;$A114,'[1]Gasdat Raw'!$C$1:$AF$452,MATCH(S$2,'[1]Gasdat Raw'!$C$1:$AF$1,0),FALSE)</f>
        <v>0</v>
      </c>
      <c r="T114" s="40">
        <f>VLOOKUP($B114&amp;$A114,'[1]Gasdat Raw'!$C$1:$AF$452,MATCH(T$2,'[1]Gasdat Raw'!$C$1:$AF$1,0),FALSE)</f>
        <v>0</v>
      </c>
      <c r="U114" s="41">
        <f>VLOOKUP($B114&amp;$A114,'[1]Gasdat Raw'!$C$1:$AF$452,MATCH(U$2,'[1]Gasdat Raw'!$C$1:$AF$1,0),FALSE)</f>
        <v>0</v>
      </c>
      <c r="V114" s="40">
        <f>VLOOKUP($B114&amp;$A114,'[1]Gasdat Raw'!$C$1:$AF$452,MATCH(V$2,'[1]Gasdat Raw'!$C$1:$AF$1,0),FALSE)</f>
        <v>0</v>
      </c>
      <c r="W114" s="41">
        <f>VLOOKUP($B114&amp;$A114,'[1]Gasdat Raw'!$C$1:$AF$452,MATCH(W$2,'[1]Gasdat Raw'!$C$1:$AF$1,0),FALSE)</f>
        <v>0</v>
      </c>
      <c r="X114" s="40">
        <f>VLOOKUP($B114&amp;$A114,'[1]Gasdat Raw'!$C$1:$AF$452,MATCH(X$2,'[1]Gasdat Raw'!$C$1:$AF$1,0),FALSE)</f>
        <v>0</v>
      </c>
      <c r="Y114" s="41">
        <f>VLOOKUP($B114&amp;$A114,'[1]Gasdat Raw'!$C$1:$AF$452,MATCH(Y$2,'[1]Gasdat Raw'!$C$1:$AF$1,0),FALSE)</f>
        <v>0</v>
      </c>
      <c r="Z114" s="40">
        <f>VLOOKUP($B114&amp;$A114,'[1]Gasdat Raw'!$C$1:$AF$452,MATCH(Z$2,'[1]Gasdat Raw'!$C$1:$AF$1,0),FALSE)</f>
        <v>0</v>
      </c>
      <c r="AA114" s="41">
        <f>VLOOKUP($B114&amp;$A114,'[1]Gasdat Raw'!$C$1:$AF$452,MATCH(AA$2,'[1]Gasdat Raw'!$C$1:$AF$1,0),FALSE)</f>
        <v>0</v>
      </c>
      <c r="AB114" s="40">
        <f>VLOOKUP($B114&amp;$A114,'[1]Gasdat Raw'!$C$1:$AF$452,MATCH(AB$2,'[1]Gasdat Raw'!$C$1:$AF$1,0),FALSE)</f>
        <v>0</v>
      </c>
      <c r="AC114" s="41">
        <f>VLOOKUP($B114&amp;$A114,'[1]Gasdat Raw'!$C$1:$AF$452,MATCH(AC$2,'[1]Gasdat Raw'!$C$1:$AF$1,0),FALSE)</f>
        <v>0</v>
      </c>
      <c r="AD114" s="40">
        <f>VLOOKUP($B114&amp;$A114,'[1]Gasdat Raw'!$C$1:$AF$452,MATCH(AD$2,'[1]Gasdat Raw'!$C$1:$AF$1,0),FALSE)</f>
        <v>0</v>
      </c>
      <c r="AE114" s="41">
        <f>VLOOKUP($B114&amp;$A114,'[1]Gasdat Raw'!$C$1:$AF$452,MATCH(AE$2,'[1]Gasdat Raw'!$C$1:$AF$1,0),FALSE)</f>
        <v>0</v>
      </c>
      <c r="AF114" s="42">
        <f t="shared" si="1"/>
        <v>113160908</v>
      </c>
    </row>
    <row r="115" spans="1:32" x14ac:dyDescent="0.2">
      <c r="A115" s="39" t="s">
        <v>443</v>
      </c>
      <c r="B115" s="28">
        <v>11088599</v>
      </c>
      <c r="C115" s="28" t="s">
        <v>371</v>
      </c>
      <c r="D115" s="40">
        <f>VLOOKUP($B115&amp;$A115,'[1]Gasdat Raw'!$C$1:$AF$452,MATCH(D$2,'[1]Gasdat Raw'!$C$1:$AF$1,0),FALSE)</f>
        <v>65552</v>
      </c>
      <c r="E115" s="41">
        <f>VLOOKUP($B115&amp;$A115,'[1]Gasdat Raw'!$C$1:$AF$452,MATCH(E$2,'[1]Gasdat Raw'!$C$1:$AF$1,0),FALSE)</f>
        <v>0</v>
      </c>
      <c r="F115" s="40">
        <f>VLOOKUP($B115&amp;$A115,'[1]Gasdat Raw'!$C$1:$AF$452,MATCH(F$2,'[1]Gasdat Raw'!$C$1:$AF$1,0),FALSE)</f>
        <v>1030961</v>
      </c>
      <c r="G115" s="41">
        <f>VLOOKUP($B115&amp;$A115,'[1]Gasdat Raw'!$C$1:$AF$452,MATCH(G$2,'[1]Gasdat Raw'!$C$1:$AF$1,0),FALSE)</f>
        <v>0</v>
      </c>
      <c r="H115" s="40">
        <f>VLOOKUP($B115&amp;$A115,'[1]Gasdat Raw'!$C$1:$AF$452,MATCH(H$2,'[1]Gasdat Raw'!$C$1:$AF$1,0),FALSE)</f>
        <v>0</v>
      </c>
      <c r="I115" s="41">
        <f>VLOOKUP($B115&amp;$A115,'[1]Gasdat Raw'!$C$1:$AF$452,MATCH(I$2,'[1]Gasdat Raw'!$C$1:$AF$1,0),FALSE)</f>
        <v>8970618</v>
      </c>
      <c r="J115" s="40">
        <f>VLOOKUP($B115&amp;$A115,'[1]Gasdat Raw'!$C$1:$AF$452,MATCH(J$2,'[1]Gasdat Raw'!$C$1:$AF$1,0),FALSE)</f>
        <v>1103922</v>
      </c>
      <c r="K115" s="41">
        <f>VLOOKUP($B115&amp;$A115,'[1]Gasdat Raw'!$C$1:$AF$452,MATCH(K$2,'[1]Gasdat Raw'!$C$1:$AF$1,0),FALSE)</f>
        <v>389810</v>
      </c>
      <c r="L115" s="40">
        <f>VLOOKUP($B115&amp;$A115,'[1]Gasdat Raw'!$C$1:$AF$452,MATCH(L$2,'[1]Gasdat Raw'!$C$1:$AF$1,0),FALSE)</f>
        <v>-180</v>
      </c>
      <c r="M115" s="41">
        <f>VLOOKUP($B115&amp;$A115,'[1]Gasdat Raw'!$C$1:$AF$452,MATCH(M$2,'[1]Gasdat Raw'!$C$1:$AF$1,0),FALSE)</f>
        <v>8544</v>
      </c>
      <c r="N115" s="40">
        <f>VLOOKUP($B115&amp;$A115,'[1]Gasdat Raw'!$C$1:$AF$452,MATCH(N$2,'[1]Gasdat Raw'!$C$1:$AF$1,0),FALSE)</f>
        <v>0</v>
      </c>
      <c r="O115" s="41">
        <f>VLOOKUP($B115&amp;$A115,'[1]Gasdat Raw'!$C$1:$AF$452,MATCH(O$2,'[1]Gasdat Raw'!$C$1:$AF$1,0),FALSE)</f>
        <v>11503675</v>
      </c>
      <c r="P115" s="40">
        <f>VLOOKUP($B115&amp;$A115,'[1]Gasdat Raw'!$C$1:$AF$452,MATCH(P$2,'[1]Gasdat Raw'!$C$1:$AF$1,0),FALSE)</f>
        <v>0</v>
      </c>
      <c r="Q115" s="41">
        <f>VLOOKUP($B115&amp;$A115,'[1]Gasdat Raw'!$C$1:$AF$452,MATCH(Q$2,'[1]Gasdat Raw'!$C$1:$AF$1,0),FALSE)</f>
        <v>0</v>
      </c>
      <c r="R115" s="40">
        <f>VLOOKUP($B115&amp;$A115,'[1]Gasdat Raw'!$C$1:$AF$452,MATCH(R$2,'[1]Gasdat Raw'!$C$1:$AF$1,0),FALSE)</f>
        <v>0</v>
      </c>
      <c r="S115" s="41">
        <f>VLOOKUP($B115&amp;$A115,'[1]Gasdat Raw'!$C$1:$AF$452,MATCH(S$2,'[1]Gasdat Raw'!$C$1:$AF$1,0),FALSE)</f>
        <v>0</v>
      </c>
      <c r="T115" s="40">
        <f>VLOOKUP($B115&amp;$A115,'[1]Gasdat Raw'!$C$1:$AF$452,MATCH(T$2,'[1]Gasdat Raw'!$C$1:$AF$1,0),FALSE)</f>
        <v>0</v>
      </c>
      <c r="U115" s="41">
        <f>VLOOKUP($B115&amp;$A115,'[1]Gasdat Raw'!$C$1:$AF$452,MATCH(U$2,'[1]Gasdat Raw'!$C$1:$AF$1,0),FALSE)</f>
        <v>0</v>
      </c>
      <c r="V115" s="40">
        <f>VLOOKUP($B115&amp;$A115,'[1]Gasdat Raw'!$C$1:$AF$452,MATCH(V$2,'[1]Gasdat Raw'!$C$1:$AF$1,0),FALSE)</f>
        <v>0</v>
      </c>
      <c r="W115" s="41">
        <f>VLOOKUP($B115&amp;$A115,'[1]Gasdat Raw'!$C$1:$AF$452,MATCH(W$2,'[1]Gasdat Raw'!$C$1:$AF$1,0),FALSE)</f>
        <v>0</v>
      </c>
      <c r="X115" s="40">
        <f>VLOOKUP($B115&amp;$A115,'[1]Gasdat Raw'!$C$1:$AF$452,MATCH(X$2,'[1]Gasdat Raw'!$C$1:$AF$1,0),FALSE)</f>
        <v>0</v>
      </c>
      <c r="Y115" s="41">
        <f>VLOOKUP($B115&amp;$A115,'[1]Gasdat Raw'!$C$1:$AF$452,MATCH(Y$2,'[1]Gasdat Raw'!$C$1:$AF$1,0),FALSE)</f>
        <v>0</v>
      </c>
      <c r="Z115" s="40">
        <f>VLOOKUP($B115&amp;$A115,'[1]Gasdat Raw'!$C$1:$AF$452,MATCH(Z$2,'[1]Gasdat Raw'!$C$1:$AF$1,0),FALSE)</f>
        <v>0</v>
      </c>
      <c r="AA115" s="41">
        <f>VLOOKUP($B115&amp;$A115,'[1]Gasdat Raw'!$C$1:$AF$452,MATCH(AA$2,'[1]Gasdat Raw'!$C$1:$AF$1,0),FALSE)</f>
        <v>0</v>
      </c>
      <c r="AB115" s="40">
        <f>VLOOKUP($B115&amp;$A115,'[1]Gasdat Raw'!$C$1:$AF$452,MATCH(AB$2,'[1]Gasdat Raw'!$C$1:$AF$1,0),FALSE)</f>
        <v>0</v>
      </c>
      <c r="AC115" s="41">
        <f>VLOOKUP($B115&amp;$A115,'[1]Gasdat Raw'!$C$1:$AF$452,MATCH(AC$2,'[1]Gasdat Raw'!$C$1:$AF$1,0),FALSE)</f>
        <v>0</v>
      </c>
      <c r="AD115" s="40">
        <f>VLOOKUP($B115&amp;$A115,'[1]Gasdat Raw'!$C$1:$AF$452,MATCH(AD$2,'[1]Gasdat Raw'!$C$1:$AF$1,0),FALSE)</f>
        <v>0</v>
      </c>
      <c r="AE115" s="41">
        <f>VLOOKUP($B115&amp;$A115,'[1]Gasdat Raw'!$C$1:$AF$452,MATCH(AE$2,'[1]Gasdat Raw'!$C$1:$AF$1,0),FALSE)</f>
        <v>0</v>
      </c>
      <c r="AF115" s="42">
        <f t="shared" si="1"/>
        <v>11569227</v>
      </c>
    </row>
    <row r="116" spans="1:32" x14ac:dyDescent="0.2">
      <c r="A116" s="39" t="s">
        <v>444</v>
      </c>
      <c r="B116" s="28">
        <v>129233</v>
      </c>
      <c r="C116" s="28" t="s">
        <v>328</v>
      </c>
      <c r="D116" s="40">
        <f>VLOOKUP($B116&amp;$A116,'[1]Gasdat Raw'!$C$1:$AF$452,MATCH(D$2,'[1]Gasdat Raw'!$C$1:$AF$1,0),FALSE)</f>
        <v>0</v>
      </c>
      <c r="E116" s="41">
        <f>VLOOKUP($B116&amp;$A116,'[1]Gasdat Raw'!$C$1:$AF$452,MATCH(E$2,'[1]Gasdat Raw'!$C$1:$AF$1,0),FALSE)</f>
        <v>0</v>
      </c>
      <c r="F116" s="40">
        <f>VLOOKUP($B116&amp;$A116,'[1]Gasdat Raw'!$C$1:$AF$452,MATCH(F$2,'[1]Gasdat Raw'!$C$1:$AF$1,0),FALSE)</f>
        <v>0</v>
      </c>
      <c r="G116" s="41">
        <f>VLOOKUP($B116&amp;$A116,'[1]Gasdat Raw'!$C$1:$AF$452,MATCH(G$2,'[1]Gasdat Raw'!$C$1:$AF$1,0),FALSE)</f>
        <v>0</v>
      </c>
      <c r="H116" s="40">
        <f>VLOOKUP($B116&amp;$A116,'[1]Gasdat Raw'!$C$1:$AF$452,MATCH(H$2,'[1]Gasdat Raw'!$C$1:$AF$1,0),FALSE)</f>
        <v>0</v>
      </c>
      <c r="I116" s="41">
        <f>VLOOKUP($B116&amp;$A116,'[1]Gasdat Raw'!$C$1:$AF$452,MATCH(I$2,'[1]Gasdat Raw'!$C$1:$AF$1,0),FALSE)</f>
        <v>0</v>
      </c>
      <c r="J116" s="40">
        <f>VLOOKUP($B116&amp;$A116,'[1]Gasdat Raw'!$C$1:$AF$452,MATCH(J$2,'[1]Gasdat Raw'!$C$1:$AF$1,0),FALSE)</f>
        <v>0</v>
      </c>
      <c r="K116" s="41">
        <f>VLOOKUP($B116&amp;$A116,'[1]Gasdat Raw'!$C$1:$AF$452,MATCH(K$2,'[1]Gasdat Raw'!$C$1:$AF$1,0),FALSE)</f>
        <v>0</v>
      </c>
      <c r="L116" s="40">
        <f>VLOOKUP($B116&amp;$A116,'[1]Gasdat Raw'!$C$1:$AF$452,MATCH(L$2,'[1]Gasdat Raw'!$C$1:$AF$1,0),FALSE)</f>
        <v>0</v>
      </c>
      <c r="M116" s="41">
        <f>VLOOKUP($B116&amp;$A116,'[1]Gasdat Raw'!$C$1:$AF$452,MATCH(M$2,'[1]Gasdat Raw'!$C$1:$AF$1,0),FALSE)</f>
        <v>0</v>
      </c>
      <c r="N116" s="40">
        <f>VLOOKUP($B116&amp;$A116,'[1]Gasdat Raw'!$C$1:$AF$452,MATCH(N$2,'[1]Gasdat Raw'!$C$1:$AF$1,0),FALSE)</f>
        <v>0</v>
      </c>
      <c r="O116" s="41">
        <f>VLOOKUP($B116&amp;$A116,'[1]Gasdat Raw'!$C$1:$AF$452,MATCH(O$2,'[1]Gasdat Raw'!$C$1:$AF$1,0),FALSE)</f>
        <v>0</v>
      </c>
      <c r="P116" s="40">
        <f>VLOOKUP($B116&amp;$A116,'[1]Gasdat Raw'!$C$1:$AF$452,MATCH(P$2,'[1]Gasdat Raw'!$C$1:$AF$1,0),FALSE)</f>
        <v>10936</v>
      </c>
      <c r="Q116" s="41">
        <f>VLOOKUP($B116&amp;$A116,'[1]Gasdat Raw'!$C$1:$AF$452,MATCH(Q$2,'[1]Gasdat Raw'!$C$1:$AF$1,0),FALSE)</f>
        <v>0</v>
      </c>
      <c r="R116" s="40">
        <f>VLOOKUP($B116&amp;$A116,'[1]Gasdat Raw'!$C$1:$AF$452,MATCH(R$2,'[1]Gasdat Raw'!$C$1:$AF$1,0),FALSE)</f>
        <v>993848</v>
      </c>
      <c r="S116" s="41">
        <f>VLOOKUP($B116&amp;$A116,'[1]Gasdat Raw'!$C$1:$AF$452,MATCH(S$2,'[1]Gasdat Raw'!$C$1:$AF$1,0),FALSE)</f>
        <v>0</v>
      </c>
      <c r="T116" s="40">
        <f>VLOOKUP($B116&amp;$A116,'[1]Gasdat Raw'!$C$1:$AF$452,MATCH(T$2,'[1]Gasdat Raw'!$C$1:$AF$1,0),FALSE)</f>
        <v>17643</v>
      </c>
      <c r="U116" s="41">
        <f>VLOOKUP($B116&amp;$A116,'[1]Gasdat Raw'!$C$1:$AF$452,MATCH(U$2,'[1]Gasdat Raw'!$C$1:$AF$1,0),FALSE)</f>
        <v>0</v>
      </c>
      <c r="V116" s="40">
        <f>VLOOKUP($B116&amp;$A116,'[1]Gasdat Raw'!$C$1:$AF$452,MATCH(V$2,'[1]Gasdat Raw'!$C$1:$AF$1,0),FALSE)</f>
        <v>0</v>
      </c>
      <c r="W116" s="41">
        <f>VLOOKUP($B116&amp;$A116,'[1]Gasdat Raw'!$C$1:$AF$452,MATCH(W$2,'[1]Gasdat Raw'!$C$1:$AF$1,0),FALSE)</f>
        <v>19484</v>
      </c>
      <c r="X116" s="40">
        <f>VLOOKUP($B116&amp;$A116,'[1]Gasdat Raw'!$C$1:$AF$452,MATCH(X$2,'[1]Gasdat Raw'!$C$1:$AF$1,0),FALSE)</f>
        <v>82848</v>
      </c>
      <c r="Y116" s="41">
        <f>VLOOKUP($B116&amp;$A116,'[1]Gasdat Raw'!$C$1:$AF$452,MATCH(Y$2,'[1]Gasdat Raw'!$C$1:$AF$1,0),FALSE)</f>
        <v>45860</v>
      </c>
      <c r="Z116" s="40">
        <f>VLOOKUP($B116&amp;$A116,'[1]Gasdat Raw'!$C$1:$AF$452,MATCH(Z$2,'[1]Gasdat Raw'!$C$1:$AF$1,0),FALSE)</f>
        <v>411</v>
      </c>
      <c r="AA116" s="41">
        <f>VLOOKUP($B116&amp;$A116,'[1]Gasdat Raw'!$C$1:$AF$452,MATCH(AA$2,'[1]Gasdat Raw'!$C$1:$AF$1,0),FALSE)</f>
        <v>0</v>
      </c>
      <c r="AB116" s="40">
        <f>VLOOKUP($B116&amp;$A116,'[1]Gasdat Raw'!$C$1:$AF$452,MATCH(AB$2,'[1]Gasdat Raw'!$C$1:$AF$1,0),FALSE)</f>
        <v>0</v>
      </c>
      <c r="AC116" s="41">
        <f>VLOOKUP($B116&amp;$A116,'[1]Gasdat Raw'!$C$1:$AF$452,MATCH(AC$2,'[1]Gasdat Raw'!$C$1:$AF$1,0),FALSE)</f>
        <v>0</v>
      </c>
      <c r="AD116" s="40">
        <f>VLOOKUP($B116&amp;$A116,'[1]Gasdat Raw'!$C$1:$AF$452,MATCH(AD$2,'[1]Gasdat Raw'!$C$1:$AF$1,0),FALSE)</f>
        <v>0</v>
      </c>
      <c r="AE116" s="41">
        <f>VLOOKUP($B116&amp;$A116,'[1]Gasdat Raw'!$C$1:$AF$452,MATCH(AE$2,'[1]Gasdat Raw'!$C$1:$AF$1,0),FALSE)</f>
        <v>1171030</v>
      </c>
      <c r="AF116" s="42">
        <f t="shared" si="1"/>
        <v>1171030</v>
      </c>
    </row>
    <row r="117" spans="1:32" x14ac:dyDescent="0.2">
      <c r="A117" s="39" t="s">
        <v>445</v>
      </c>
      <c r="B117" s="28">
        <v>125884</v>
      </c>
      <c r="C117" s="28" t="s">
        <v>323</v>
      </c>
      <c r="D117" s="40">
        <f>VLOOKUP($B117&amp;$A117,'[1]Gasdat Raw'!$C$1:$AF$452,MATCH(D$2,'[1]Gasdat Raw'!$C$1:$AF$1,0),FALSE)</f>
        <v>83442978</v>
      </c>
      <c r="E117" s="41">
        <f>VLOOKUP($B117&amp;$A117,'[1]Gasdat Raw'!$C$1:$AF$452,MATCH(E$2,'[1]Gasdat Raw'!$C$1:$AF$1,0),FALSE)</f>
        <v>0</v>
      </c>
      <c r="F117" s="40">
        <f>VLOOKUP($B117&amp;$A117,'[1]Gasdat Raw'!$C$1:$AF$452,MATCH(F$2,'[1]Gasdat Raw'!$C$1:$AF$1,0),FALSE)</f>
        <v>454233</v>
      </c>
      <c r="G117" s="41">
        <f>VLOOKUP($B117&amp;$A117,'[1]Gasdat Raw'!$C$1:$AF$452,MATCH(G$2,'[1]Gasdat Raw'!$C$1:$AF$1,0),FALSE)</f>
        <v>3917745</v>
      </c>
      <c r="H117" s="40">
        <f>VLOOKUP($B117&amp;$A117,'[1]Gasdat Raw'!$C$1:$AF$452,MATCH(H$2,'[1]Gasdat Raw'!$C$1:$AF$1,0),FALSE)</f>
        <v>3488874</v>
      </c>
      <c r="I117" s="41">
        <f>VLOOKUP($B117&amp;$A117,'[1]Gasdat Raw'!$C$1:$AF$452,MATCH(I$2,'[1]Gasdat Raw'!$C$1:$AF$1,0),FALSE)</f>
        <v>154337353</v>
      </c>
      <c r="J117" s="40">
        <f>VLOOKUP($B117&amp;$A117,'[1]Gasdat Raw'!$C$1:$AF$452,MATCH(J$2,'[1]Gasdat Raw'!$C$1:$AF$1,0),FALSE)</f>
        <v>78464</v>
      </c>
      <c r="K117" s="41">
        <f>VLOOKUP($B117&amp;$A117,'[1]Gasdat Raw'!$C$1:$AF$452,MATCH(K$2,'[1]Gasdat Raw'!$C$1:$AF$1,0),FALSE)</f>
        <v>29764180</v>
      </c>
      <c r="L117" s="40">
        <f>VLOOKUP($B117&amp;$A117,'[1]Gasdat Raw'!$C$1:$AF$452,MATCH(L$2,'[1]Gasdat Raw'!$C$1:$AF$1,0),FALSE)</f>
        <v>0</v>
      </c>
      <c r="M117" s="41">
        <f>VLOOKUP($B117&amp;$A117,'[1]Gasdat Raw'!$C$1:$AF$452,MATCH(M$2,'[1]Gasdat Raw'!$C$1:$AF$1,0),FALSE)</f>
        <v>584362</v>
      </c>
      <c r="N117" s="40">
        <f>VLOOKUP($B117&amp;$A117,'[1]Gasdat Raw'!$C$1:$AF$452,MATCH(N$2,'[1]Gasdat Raw'!$C$1:$AF$1,0),FALSE)</f>
        <v>0</v>
      </c>
      <c r="O117" s="41">
        <f>VLOOKUP($B117&amp;$A117,'[1]Gasdat Raw'!$C$1:$AF$452,MATCH(O$2,'[1]Gasdat Raw'!$C$1:$AF$1,0),FALSE)</f>
        <v>192625211</v>
      </c>
      <c r="P117" s="40">
        <f>VLOOKUP($B117&amp;$A117,'[1]Gasdat Raw'!$C$1:$AF$452,MATCH(P$2,'[1]Gasdat Raw'!$C$1:$AF$1,0),FALSE)</f>
        <v>4792495</v>
      </c>
      <c r="Q117" s="41">
        <f>VLOOKUP($B117&amp;$A117,'[1]Gasdat Raw'!$C$1:$AF$452,MATCH(Q$2,'[1]Gasdat Raw'!$C$1:$AF$1,0),FALSE)</f>
        <v>54953606</v>
      </c>
      <c r="R117" s="40">
        <f>VLOOKUP($B117&amp;$A117,'[1]Gasdat Raw'!$C$1:$AF$452,MATCH(R$2,'[1]Gasdat Raw'!$C$1:$AF$1,0),FALSE)</f>
        <v>712810014</v>
      </c>
      <c r="S117" s="41">
        <f>VLOOKUP($B117&amp;$A117,'[1]Gasdat Raw'!$C$1:$AF$452,MATCH(S$2,'[1]Gasdat Raw'!$C$1:$AF$1,0),FALSE)</f>
        <v>0</v>
      </c>
      <c r="T117" s="40">
        <f>VLOOKUP($B117&amp;$A117,'[1]Gasdat Raw'!$C$1:$AF$452,MATCH(T$2,'[1]Gasdat Raw'!$C$1:$AF$1,0),FALSE)</f>
        <v>32882168</v>
      </c>
      <c r="U117" s="41">
        <f>VLOOKUP($B117&amp;$A117,'[1]Gasdat Raw'!$C$1:$AF$452,MATCH(U$2,'[1]Gasdat Raw'!$C$1:$AF$1,0),FALSE)</f>
        <v>0</v>
      </c>
      <c r="V117" s="40">
        <f>VLOOKUP($B117&amp;$A117,'[1]Gasdat Raw'!$C$1:$AF$452,MATCH(V$2,'[1]Gasdat Raw'!$C$1:$AF$1,0),FALSE)</f>
        <v>250204208</v>
      </c>
      <c r="W117" s="41">
        <f>VLOOKUP($B117&amp;$A117,'[1]Gasdat Raw'!$C$1:$AF$452,MATCH(W$2,'[1]Gasdat Raw'!$C$1:$AF$1,0),FALSE)</f>
        <v>84026007</v>
      </c>
      <c r="X117" s="40">
        <f>VLOOKUP($B117&amp;$A117,'[1]Gasdat Raw'!$C$1:$AF$452,MATCH(X$2,'[1]Gasdat Raw'!$C$1:$AF$1,0),FALSE)</f>
        <v>12728434</v>
      </c>
      <c r="Y117" s="41">
        <f>VLOOKUP($B117&amp;$A117,'[1]Gasdat Raw'!$C$1:$AF$452,MATCH(Y$2,'[1]Gasdat Raw'!$C$1:$AF$1,0),FALSE)</f>
        <v>14268592</v>
      </c>
      <c r="Z117" s="40">
        <f>VLOOKUP($B117&amp;$A117,'[1]Gasdat Raw'!$C$1:$AF$452,MATCH(Z$2,'[1]Gasdat Raw'!$C$1:$AF$1,0),FALSE)</f>
        <v>905261</v>
      </c>
      <c r="AA117" s="41">
        <f>VLOOKUP($B117&amp;$A117,'[1]Gasdat Raw'!$C$1:$AF$452,MATCH(AA$2,'[1]Gasdat Raw'!$C$1:$AF$1,0),FALSE)</f>
        <v>4533248</v>
      </c>
      <c r="AB117" s="40">
        <f>VLOOKUP($B117&amp;$A117,'[1]Gasdat Raw'!$C$1:$AF$452,MATCH(AB$2,'[1]Gasdat Raw'!$C$1:$AF$1,0),FALSE)</f>
        <v>0</v>
      </c>
      <c r="AC117" s="41">
        <f>VLOOKUP($B117&amp;$A117,'[1]Gasdat Raw'!$C$1:$AF$452,MATCH(AC$2,'[1]Gasdat Raw'!$C$1:$AF$1,0),FALSE)</f>
        <v>1432224</v>
      </c>
      <c r="AD117" s="40">
        <f>VLOOKUP($B117&amp;$A117,'[1]Gasdat Raw'!$C$1:$AF$452,MATCH(AD$2,'[1]Gasdat Raw'!$C$1:$AF$1,0),FALSE)</f>
        <v>0</v>
      </c>
      <c r="AE117" s="41">
        <f>VLOOKUP($B117&amp;$A117,'[1]Gasdat Raw'!$C$1:$AF$452,MATCH(AE$2,'[1]Gasdat Raw'!$C$1:$AF$1,0),FALSE)</f>
        <v>1173536257</v>
      </c>
      <c r="AF117" s="42">
        <f t="shared" si="1"/>
        <v>1449604446</v>
      </c>
    </row>
    <row r="118" spans="1:32" x14ac:dyDescent="0.2">
      <c r="A118" s="39" t="s">
        <v>446</v>
      </c>
      <c r="B118" s="28">
        <v>5689199</v>
      </c>
      <c r="C118" s="28" t="s">
        <v>311</v>
      </c>
      <c r="D118" s="40">
        <f>VLOOKUP($B118&amp;$A118,'[1]Gasdat Raw'!$C$1:$AF$452,MATCH(D$2,'[1]Gasdat Raw'!$C$1:$AF$1,0),FALSE)</f>
        <v>26947801</v>
      </c>
      <c r="E118" s="41">
        <f>VLOOKUP($B118&amp;$A118,'[1]Gasdat Raw'!$C$1:$AF$452,MATCH(E$2,'[1]Gasdat Raw'!$C$1:$AF$1,0),FALSE)</f>
        <v>0</v>
      </c>
      <c r="F118" s="40">
        <f>VLOOKUP($B118&amp;$A118,'[1]Gasdat Raw'!$C$1:$AF$452,MATCH(F$2,'[1]Gasdat Raw'!$C$1:$AF$1,0),FALSE)</f>
        <v>0</v>
      </c>
      <c r="G118" s="41">
        <f>VLOOKUP($B118&amp;$A118,'[1]Gasdat Raw'!$C$1:$AF$452,MATCH(G$2,'[1]Gasdat Raw'!$C$1:$AF$1,0),FALSE)</f>
        <v>0</v>
      </c>
      <c r="H118" s="40">
        <f>VLOOKUP($B118&amp;$A118,'[1]Gasdat Raw'!$C$1:$AF$452,MATCH(H$2,'[1]Gasdat Raw'!$C$1:$AF$1,0),FALSE)</f>
        <v>0</v>
      </c>
      <c r="I118" s="41">
        <f>VLOOKUP($B118&amp;$A118,'[1]Gasdat Raw'!$C$1:$AF$452,MATCH(I$2,'[1]Gasdat Raw'!$C$1:$AF$1,0),FALSE)</f>
        <v>0</v>
      </c>
      <c r="J118" s="40">
        <f>VLOOKUP($B118&amp;$A118,'[1]Gasdat Raw'!$C$1:$AF$452,MATCH(J$2,'[1]Gasdat Raw'!$C$1:$AF$1,0),FALSE)</f>
        <v>0</v>
      </c>
      <c r="K118" s="41">
        <f>VLOOKUP($B118&amp;$A118,'[1]Gasdat Raw'!$C$1:$AF$452,MATCH(K$2,'[1]Gasdat Raw'!$C$1:$AF$1,0),FALSE)</f>
        <v>0</v>
      </c>
      <c r="L118" s="40">
        <f>VLOOKUP($B118&amp;$A118,'[1]Gasdat Raw'!$C$1:$AF$452,MATCH(L$2,'[1]Gasdat Raw'!$C$1:$AF$1,0),FALSE)</f>
        <v>0</v>
      </c>
      <c r="M118" s="41">
        <f>VLOOKUP($B118&amp;$A118,'[1]Gasdat Raw'!$C$1:$AF$452,MATCH(M$2,'[1]Gasdat Raw'!$C$1:$AF$1,0),FALSE)</f>
        <v>0</v>
      </c>
      <c r="N118" s="40">
        <f>VLOOKUP($B118&amp;$A118,'[1]Gasdat Raw'!$C$1:$AF$452,MATCH(N$2,'[1]Gasdat Raw'!$C$1:$AF$1,0),FALSE)</f>
        <v>0</v>
      </c>
      <c r="O118" s="41">
        <f>VLOOKUP($B118&amp;$A118,'[1]Gasdat Raw'!$C$1:$AF$452,MATCH(O$2,'[1]Gasdat Raw'!$C$1:$AF$1,0),FALSE)</f>
        <v>0</v>
      </c>
      <c r="P118" s="40">
        <f>VLOOKUP($B118&amp;$A118,'[1]Gasdat Raw'!$C$1:$AF$452,MATCH(P$2,'[1]Gasdat Raw'!$C$1:$AF$1,0),FALSE)</f>
        <v>24674</v>
      </c>
      <c r="Q118" s="41">
        <f>VLOOKUP($B118&amp;$A118,'[1]Gasdat Raw'!$C$1:$AF$452,MATCH(Q$2,'[1]Gasdat Raw'!$C$1:$AF$1,0),FALSE)</f>
        <v>16336</v>
      </c>
      <c r="R118" s="40">
        <f>VLOOKUP($B118&amp;$A118,'[1]Gasdat Raw'!$C$1:$AF$452,MATCH(R$2,'[1]Gasdat Raw'!$C$1:$AF$1,0),FALSE)</f>
        <v>3398421</v>
      </c>
      <c r="S118" s="41">
        <f>VLOOKUP($B118&amp;$A118,'[1]Gasdat Raw'!$C$1:$AF$452,MATCH(S$2,'[1]Gasdat Raw'!$C$1:$AF$1,0),FALSE)</f>
        <v>0</v>
      </c>
      <c r="T118" s="40">
        <f>VLOOKUP($B118&amp;$A118,'[1]Gasdat Raw'!$C$1:$AF$452,MATCH(T$2,'[1]Gasdat Raw'!$C$1:$AF$1,0),FALSE)</f>
        <v>0</v>
      </c>
      <c r="U118" s="41">
        <f>VLOOKUP($B118&amp;$A118,'[1]Gasdat Raw'!$C$1:$AF$452,MATCH(U$2,'[1]Gasdat Raw'!$C$1:$AF$1,0),FALSE)</f>
        <v>0</v>
      </c>
      <c r="V118" s="40">
        <f>VLOOKUP($B118&amp;$A118,'[1]Gasdat Raw'!$C$1:$AF$452,MATCH(V$2,'[1]Gasdat Raw'!$C$1:$AF$1,0),FALSE)</f>
        <v>355939</v>
      </c>
      <c r="W118" s="41">
        <f>VLOOKUP($B118&amp;$A118,'[1]Gasdat Raw'!$C$1:$AF$452,MATCH(W$2,'[1]Gasdat Raw'!$C$1:$AF$1,0),FALSE)</f>
        <v>160247</v>
      </c>
      <c r="X118" s="40">
        <f>VLOOKUP($B118&amp;$A118,'[1]Gasdat Raw'!$C$1:$AF$452,MATCH(X$2,'[1]Gasdat Raw'!$C$1:$AF$1,0),FALSE)</f>
        <v>10795</v>
      </c>
      <c r="Y118" s="41">
        <f>VLOOKUP($B118&amp;$A118,'[1]Gasdat Raw'!$C$1:$AF$452,MATCH(Y$2,'[1]Gasdat Raw'!$C$1:$AF$1,0),FALSE)</f>
        <v>13772</v>
      </c>
      <c r="Z118" s="40">
        <f>VLOOKUP($B118&amp;$A118,'[1]Gasdat Raw'!$C$1:$AF$452,MATCH(Z$2,'[1]Gasdat Raw'!$C$1:$AF$1,0),FALSE)</f>
        <v>2738</v>
      </c>
      <c r="AA118" s="41">
        <f>VLOOKUP($B118&amp;$A118,'[1]Gasdat Raw'!$C$1:$AF$452,MATCH(AA$2,'[1]Gasdat Raw'!$C$1:$AF$1,0),FALSE)</f>
        <v>0</v>
      </c>
      <c r="AB118" s="40">
        <f>VLOOKUP($B118&amp;$A118,'[1]Gasdat Raw'!$C$1:$AF$452,MATCH(AB$2,'[1]Gasdat Raw'!$C$1:$AF$1,0),FALSE)</f>
        <v>0</v>
      </c>
      <c r="AC118" s="41">
        <f>VLOOKUP($B118&amp;$A118,'[1]Gasdat Raw'!$C$1:$AF$452,MATCH(AC$2,'[1]Gasdat Raw'!$C$1:$AF$1,0),FALSE)</f>
        <v>0</v>
      </c>
      <c r="AD118" s="40">
        <f>VLOOKUP($B118&amp;$A118,'[1]Gasdat Raw'!$C$1:$AF$452,MATCH(AD$2,'[1]Gasdat Raw'!$C$1:$AF$1,0),FALSE)</f>
        <v>0</v>
      </c>
      <c r="AE118" s="41">
        <f>VLOOKUP($B118&amp;$A118,'[1]Gasdat Raw'!$C$1:$AF$452,MATCH(AE$2,'[1]Gasdat Raw'!$C$1:$AF$1,0),FALSE)</f>
        <v>3982922</v>
      </c>
      <c r="AF118" s="42">
        <f t="shared" si="1"/>
        <v>30930723</v>
      </c>
    </row>
    <row r="119" spans="1:32" x14ac:dyDescent="0.2">
      <c r="A119" s="39" t="s">
        <v>447</v>
      </c>
      <c r="B119" s="28">
        <v>126315</v>
      </c>
      <c r="C119" s="28" t="s">
        <v>298</v>
      </c>
      <c r="D119" s="40">
        <f>VLOOKUP($B119&amp;$A119,'[1]Gasdat Raw'!$C$1:$AF$452,MATCH(D$2,'[1]Gasdat Raw'!$C$1:$AF$1,0),FALSE)</f>
        <v>0</v>
      </c>
      <c r="E119" s="41">
        <f>VLOOKUP($B119&amp;$A119,'[1]Gasdat Raw'!$C$1:$AF$452,MATCH(E$2,'[1]Gasdat Raw'!$C$1:$AF$1,0),FALSE)</f>
        <v>3860862</v>
      </c>
      <c r="F119" s="40">
        <f>VLOOKUP($B119&amp;$A119,'[1]Gasdat Raw'!$C$1:$AF$452,MATCH(F$2,'[1]Gasdat Raw'!$C$1:$AF$1,0),FALSE)</f>
        <v>771713</v>
      </c>
      <c r="G119" s="41">
        <f>VLOOKUP($B119&amp;$A119,'[1]Gasdat Raw'!$C$1:$AF$452,MATCH(G$2,'[1]Gasdat Raw'!$C$1:$AF$1,0),FALSE)</f>
        <v>2590813</v>
      </c>
      <c r="H119" s="40">
        <f>VLOOKUP($B119&amp;$A119,'[1]Gasdat Raw'!$C$1:$AF$452,MATCH(H$2,'[1]Gasdat Raw'!$C$1:$AF$1,0),FALSE)</f>
        <v>5490045</v>
      </c>
      <c r="I119" s="41">
        <f>VLOOKUP($B119&amp;$A119,'[1]Gasdat Raw'!$C$1:$AF$452,MATCH(I$2,'[1]Gasdat Raw'!$C$1:$AF$1,0),FALSE)</f>
        <v>379880698</v>
      </c>
      <c r="J119" s="40">
        <f>VLOOKUP($B119&amp;$A119,'[1]Gasdat Raw'!$C$1:$AF$452,MATCH(J$2,'[1]Gasdat Raw'!$C$1:$AF$1,0),FALSE)</f>
        <v>110609122</v>
      </c>
      <c r="K119" s="41">
        <f>VLOOKUP($B119&amp;$A119,'[1]Gasdat Raw'!$C$1:$AF$452,MATCH(K$2,'[1]Gasdat Raw'!$C$1:$AF$1,0),FALSE)</f>
        <v>24589450</v>
      </c>
      <c r="L119" s="40">
        <f>VLOOKUP($B119&amp;$A119,'[1]Gasdat Raw'!$C$1:$AF$452,MATCH(L$2,'[1]Gasdat Raw'!$C$1:$AF$1,0),FALSE)</f>
        <v>732023</v>
      </c>
      <c r="M119" s="41">
        <f>VLOOKUP($B119&amp;$A119,'[1]Gasdat Raw'!$C$1:$AF$452,MATCH(M$2,'[1]Gasdat Raw'!$C$1:$AF$1,0),FALSE)</f>
        <v>610973</v>
      </c>
      <c r="N119" s="40">
        <f>VLOOKUP($B119&amp;$A119,'[1]Gasdat Raw'!$C$1:$AF$452,MATCH(N$2,'[1]Gasdat Raw'!$C$1:$AF$1,0),FALSE)</f>
        <v>0</v>
      </c>
      <c r="O119" s="41">
        <f>VLOOKUP($B119&amp;$A119,'[1]Gasdat Raw'!$C$1:$AF$452,MATCH(O$2,'[1]Gasdat Raw'!$C$1:$AF$1,0),FALSE)</f>
        <v>525274837</v>
      </c>
      <c r="P119" s="40">
        <f>VLOOKUP($B119&amp;$A119,'[1]Gasdat Raw'!$C$1:$AF$452,MATCH(P$2,'[1]Gasdat Raw'!$C$1:$AF$1,0),FALSE)</f>
        <v>0</v>
      </c>
      <c r="Q119" s="41">
        <f>VLOOKUP($B119&amp;$A119,'[1]Gasdat Raw'!$C$1:$AF$452,MATCH(Q$2,'[1]Gasdat Raw'!$C$1:$AF$1,0),FALSE)</f>
        <v>0</v>
      </c>
      <c r="R119" s="40">
        <f>VLOOKUP($B119&amp;$A119,'[1]Gasdat Raw'!$C$1:$AF$452,MATCH(R$2,'[1]Gasdat Raw'!$C$1:$AF$1,0),FALSE)</f>
        <v>0</v>
      </c>
      <c r="S119" s="41">
        <f>VLOOKUP($B119&amp;$A119,'[1]Gasdat Raw'!$C$1:$AF$452,MATCH(S$2,'[1]Gasdat Raw'!$C$1:$AF$1,0),FALSE)</f>
        <v>0</v>
      </c>
      <c r="T119" s="40">
        <f>VLOOKUP($B119&amp;$A119,'[1]Gasdat Raw'!$C$1:$AF$452,MATCH(T$2,'[1]Gasdat Raw'!$C$1:$AF$1,0),FALSE)</f>
        <v>0</v>
      </c>
      <c r="U119" s="41">
        <f>VLOOKUP($B119&amp;$A119,'[1]Gasdat Raw'!$C$1:$AF$452,MATCH(U$2,'[1]Gasdat Raw'!$C$1:$AF$1,0),FALSE)</f>
        <v>0</v>
      </c>
      <c r="V119" s="40">
        <f>VLOOKUP($B119&amp;$A119,'[1]Gasdat Raw'!$C$1:$AF$452,MATCH(V$2,'[1]Gasdat Raw'!$C$1:$AF$1,0),FALSE)</f>
        <v>0</v>
      </c>
      <c r="W119" s="41">
        <f>VLOOKUP($B119&amp;$A119,'[1]Gasdat Raw'!$C$1:$AF$452,MATCH(W$2,'[1]Gasdat Raw'!$C$1:$AF$1,0),FALSE)</f>
        <v>0</v>
      </c>
      <c r="X119" s="40">
        <f>VLOOKUP($B119&amp;$A119,'[1]Gasdat Raw'!$C$1:$AF$452,MATCH(X$2,'[1]Gasdat Raw'!$C$1:$AF$1,0),FALSE)</f>
        <v>0</v>
      </c>
      <c r="Y119" s="41">
        <f>VLOOKUP($B119&amp;$A119,'[1]Gasdat Raw'!$C$1:$AF$452,MATCH(Y$2,'[1]Gasdat Raw'!$C$1:$AF$1,0),FALSE)</f>
        <v>0</v>
      </c>
      <c r="Z119" s="40">
        <f>VLOOKUP($B119&amp;$A119,'[1]Gasdat Raw'!$C$1:$AF$452,MATCH(Z$2,'[1]Gasdat Raw'!$C$1:$AF$1,0),FALSE)</f>
        <v>0</v>
      </c>
      <c r="AA119" s="41">
        <f>VLOOKUP($B119&amp;$A119,'[1]Gasdat Raw'!$C$1:$AF$452,MATCH(AA$2,'[1]Gasdat Raw'!$C$1:$AF$1,0),FALSE)</f>
        <v>0</v>
      </c>
      <c r="AB119" s="40">
        <f>VLOOKUP($B119&amp;$A119,'[1]Gasdat Raw'!$C$1:$AF$452,MATCH(AB$2,'[1]Gasdat Raw'!$C$1:$AF$1,0),FALSE)</f>
        <v>0</v>
      </c>
      <c r="AC119" s="41">
        <f>VLOOKUP($B119&amp;$A119,'[1]Gasdat Raw'!$C$1:$AF$452,MATCH(AC$2,'[1]Gasdat Raw'!$C$1:$AF$1,0),FALSE)</f>
        <v>0</v>
      </c>
      <c r="AD119" s="40">
        <f>VLOOKUP($B119&amp;$A119,'[1]Gasdat Raw'!$C$1:$AF$452,MATCH(AD$2,'[1]Gasdat Raw'!$C$1:$AF$1,0),FALSE)</f>
        <v>0</v>
      </c>
      <c r="AE119" s="41">
        <f>VLOOKUP($B119&amp;$A119,'[1]Gasdat Raw'!$C$1:$AF$452,MATCH(AE$2,'[1]Gasdat Raw'!$C$1:$AF$1,0),FALSE)</f>
        <v>0</v>
      </c>
      <c r="AF119" s="42">
        <f t="shared" si="1"/>
        <v>529135699</v>
      </c>
    </row>
    <row r="120" spans="1:32" x14ac:dyDescent="0.2">
      <c r="A120" s="39" t="s">
        <v>448</v>
      </c>
      <c r="B120" s="28">
        <v>127006</v>
      </c>
      <c r="C120" s="28" t="s">
        <v>371</v>
      </c>
      <c r="D120" s="40">
        <f>VLOOKUP($B120&amp;$A120,'[1]Gasdat Raw'!$C$1:$AF$452,MATCH(D$2,'[1]Gasdat Raw'!$C$1:$AF$1,0),FALSE)</f>
        <v>0</v>
      </c>
      <c r="E120" s="41">
        <f>VLOOKUP($B120&amp;$A120,'[1]Gasdat Raw'!$C$1:$AF$452,MATCH(E$2,'[1]Gasdat Raw'!$C$1:$AF$1,0),FALSE)</f>
        <v>0</v>
      </c>
      <c r="F120" s="40">
        <f>VLOOKUP($B120&amp;$A120,'[1]Gasdat Raw'!$C$1:$AF$452,MATCH(F$2,'[1]Gasdat Raw'!$C$1:$AF$1,0),FALSE)</f>
        <v>0</v>
      </c>
      <c r="G120" s="41">
        <f>VLOOKUP($B120&amp;$A120,'[1]Gasdat Raw'!$C$1:$AF$452,MATCH(G$2,'[1]Gasdat Raw'!$C$1:$AF$1,0),FALSE)</f>
        <v>0</v>
      </c>
      <c r="H120" s="40">
        <f>VLOOKUP($B120&amp;$A120,'[1]Gasdat Raw'!$C$1:$AF$452,MATCH(H$2,'[1]Gasdat Raw'!$C$1:$AF$1,0),FALSE)</f>
        <v>0</v>
      </c>
      <c r="I120" s="41">
        <f>VLOOKUP($B120&amp;$A120,'[1]Gasdat Raw'!$C$1:$AF$452,MATCH(I$2,'[1]Gasdat Raw'!$C$1:$AF$1,0),FALSE)</f>
        <v>14843913</v>
      </c>
      <c r="J120" s="40">
        <f>VLOOKUP($B120&amp;$A120,'[1]Gasdat Raw'!$C$1:$AF$452,MATCH(J$2,'[1]Gasdat Raw'!$C$1:$AF$1,0),FALSE)</f>
        <v>62500</v>
      </c>
      <c r="K120" s="41">
        <f>VLOOKUP($B120&amp;$A120,'[1]Gasdat Raw'!$C$1:$AF$452,MATCH(K$2,'[1]Gasdat Raw'!$C$1:$AF$1,0),FALSE)</f>
        <v>137960</v>
      </c>
      <c r="L120" s="40">
        <f>VLOOKUP($B120&amp;$A120,'[1]Gasdat Raw'!$C$1:$AF$452,MATCH(L$2,'[1]Gasdat Raw'!$C$1:$AF$1,0),FALSE)</f>
        <v>7574</v>
      </c>
      <c r="M120" s="41">
        <f>VLOOKUP($B120&amp;$A120,'[1]Gasdat Raw'!$C$1:$AF$452,MATCH(M$2,'[1]Gasdat Raw'!$C$1:$AF$1,0),FALSE)</f>
        <v>658</v>
      </c>
      <c r="N120" s="40">
        <f>VLOOKUP($B120&amp;$A120,'[1]Gasdat Raw'!$C$1:$AF$452,MATCH(N$2,'[1]Gasdat Raw'!$C$1:$AF$1,0),FALSE)</f>
        <v>0</v>
      </c>
      <c r="O120" s="41">
        <f>VLOOKUP($B120&amp;$A120,'[1]Gasdat Raw'!$C$1:$AF$452,MATCH(O$2,'[1]Gasdat Raw'!$C$1:$AF$1,0),FALSE)</f>
        <v>15052605</v>
      </c>
      <c r="P120" s="40">
        <f>VLOOKUP($B120&amp;$A120,'[1]Gasdat Raw'!$C$1:$AF$452,MATCH(P$2,'[1]Gasdat Raw'!$C$1:$AF$1,0),FALSE)</f>
        <v>0</v>
      </c>
      <c r="Q120" s="41">
        <f>VLOOKUP($B120&amp;$A120,'[1]Gasdat Raw'!$C$1:$AF$452,MATCH(Q$2,'[1]Gasdat Raw'!$C$1:$AF$1,0),FALSE)</f>
        <v>0</v>
      </c>
      <c r="R120" s="40">
        <f>VLOOKUP($B120&amp;$A120,'[1]Gasdat Raw'!$C$1:$AF$452,MATCH(R$2,'[1]Gasdat Raw'!$C$1:$AF$1,0),FALSE)</f>
        <v>0</v>
      </c>
      <c r="S120" s="41">
        <f>VLOOKUP($B120&amp;$A120,'[1]Gasdat Raw'!$C$1:$AF$452,MATCH(S$2,'[1]Gasdat Raw'!$C$1:$AF$1,0),FALSE)</f>
        <v>0</v>
      </c>
      <c r="T120" s="40">
        <f>VLOOKUP($B120&amp;$A120,'[1]Gasdat Raw'!$C$1:$AF$452,MATCH(T$2,'[1]Gasdat Raw'!$C$1:$AF$1,0),FALSE)</f>
        <v>0</v>
      </c>
      <c r="U120" s="41">
        <f>VLOOKUP($B120&amp;$A120,'[1]Gasdat Raw'!$C$1:$AF$452,MATCH(U$2,'[1]Gasdat Raw'!$C$1:$AF$1,0),FALSE)</f>
        <v>0</v>
      </c>
      <c r="V120" s="40">
        <f>VLOOKUP($B120&amp;$A120,'[1]Gasdat Raw'!$C$1:$AF$452,MATCH(V$2,'[1]Gasdat Raw'!$C$1:$AF$1,0),FALSE)</f>
        <v>0</v>
      </c>
      <c r="W120" s="41">
        <f>VLOOKUP($B120&amp;$A120,'[1]Gasdat Raw'!$C$1:$AF$452,MATCH(W$2,'[1]Gasdat Raw'!$C$1:$AF$1,0),FALSE)</f>
        <v>0</v>
      </c>
      <c r="X120" s="40">
        <f>VLOOKUP($B120&amp;$A120,'[1]Gasdat Raw'!$C$1:$AF$452,MATCH(X$2,'[1]Gasdat Raw'!$C$1:$AF$1,0),FALSE)</f>
        <v>0</v>
      </c>
      <c r="Y120" s="41">
        <f>VLOOKUP($B120&amp;$A120,'[1]Gasdat Raw'!$C$1:$AF$452,MATCH(Y$2,'[1]Gasdat Raw'!$C$1:$AF$1,0),FALSE)</f>
        <v>0</v>
      </c>
      <c r="Z120" s="40">
        <f>VLOOKUP($B120&amp;$A120,'[1]Gasdat Raw'!$C$1:$AF$452,MATCH(Z$2,'[1]Gasdat Raw'!$C$1:$AF$1,0),FALSE)</f>
        <v>0</v>
      </c>
      <c r="AA120" s="41">
        <f>VLOOKUP($B120&amp;$A120,'[1]Gasdat Raw'!$C$1:$AF$452,MATCH(AA$2,'[1]Gasdat Raw'!$C$1:$AF$1,0),FALSE)</f>
        <v>0</v>
      </c>
      <c r="AB120" s="40">
        <f>VLOOKUP($B120&amp;$A120,'[1]Gasdat Raw'!$C$1:$AF$452,MATCH(AB$2,'[1]Gasdat Raw'!$C$1:$AF$1,0),FALSE)</f>
        <v>0</v>
      </c>
      <c r="AC120" s="41">
        <f>VLOOKUP($B120&amp;$A120,'[1]Gasdat Raw'!$C$1:$AF$452,MATCH(AC$2,'[1]Gasdat Raw'!$C$1:$AF$1,0),FALSE)</f>
        <v>0</v>
      </c>
      <c r="AD120" s="40">
        <f>VLOOKUP($B120&amp;$A120,'[1]Gasdat Raw'!$C$1:$AF$452,MATCH(AD$2,'[1]Gasdat Raw'!$C$1:$AF$1,0),FALSE)</f>
        <v>0</v>
      </c>
      <c r="AE120" s="41">
        <f>VLOOKUP($B120&amp;$A120,'[1]Gasdat Raw'!$C$1:$AF$452,MATCH(AE$2,'[1]Gasdat Raw'!$C$1:$AF$1,0),FALSE)</f>
        <v>0</v>
      </c>
      <c r="AF120" s="42">
        <f t="shared" si="1"/>
        <v>15052605</v>
      </c>
    </row>
    <row r="121" spans="1:32" x14ac:dyDescent="0.2">
      <c r="A121" s="39" t="s">
        <v>449</v>
      </c>
      <c r="B121" s="28">
        <v>127376</v>
      </c>
      <c r="C121" s="28" t="s">
        <v>298</v>
      </c>
      <c r="D121" s="40">
        <f>VLOOKUP($B121&amp;$A121,'[1]Gasdat Raw'!$C$1:$AF$452,MATCH(D$2,'[1]Gasdat Raw'!$C$1:$AF$1,0),FALSE)</f>
        <v>0</v>
      </c>
      <c r="E121" s="41">
        <f>VLOOKUP($B121&amp;$A121,'[1]Gasdat Raw'!$C$1:$AF$452,MATCH(E$2,'[1]Gasdat Raw'!$C$1:$AF$1,0),FALSE)</f>
        <v>0</v>
      </c>
      <c r="F121" s="40">
        <f>VLOOKUP($B121&amp;$A121,'[1]Gasdat Raw'!$C$1:$AF$452,MATCH(F$2,'[1]Gasdat Raw'!$C$1:$AF$1,0),FALSE)</f>
        <v>0</v>
      </c>
      <c r="G121" s="41">
        <f>VLOOKUP($B121&amp;$A121,'[1]Gasdat Raw'!$C$1:$AF$452,MATCH(G$2,'[1]Gasdat Raw'!$C$1:$AF$1,0),FALSE)</f>
        <v>0</v>
      </c>
      <c r="H121" s="40">
        <f>VLOOKUP($B121&amp;$A121,'[1]Gasdat Raw'!$C$1:$AF$452,MATCH(H$2,'[1]Gasdat Raw'!$C$1:$AF$1,0),FALSE)</f>
        <v>0</v>
      </c>
      <c r="I121" s="41">
        <f>VLOOKUP($B121&amp;$A121,'[1]Gasdat Raw'!$C$1:$AF$452,MATCH(I$2,'[1]Gasdat Raw'!$C$1:$AF$1,0),FALSE)</f>
        <v>0</v>
      </c>
      <c r="J121" s="40">
        <f>VLOOKUP($B121&amp;$A121,'[1]Gasdat Raw'!$C$1:$AF$452,MATCH(J$2,'[1]Gasdat Raw'!$C$1:$AF$1,0),FALSE)</f>
        <v>0</v>
      </c>
      <c r="K121" s="41">
        <f>VLOOKUP($B121&amp;$A121,'[1]Gasdat Raw'!$C$1:$AF$452,MATCH(K$2,'[1]Gasdat Raw'!$C$1:$AF$1,0),FALSE)</f>
        <v>0</v>
      </c>
      <c r="L121" s="40">
        <f>VLOOKUP($B121&amp;$A121,'[1]Gasdat Raw'!$C$1:$AF$452,MATCH(L$2,'[1]Gasdat Raw'!$C$1:$AF$1,0),FALSE)</f>
        <v>0</v>
      </c>
      <c r="M121" s="41">
        <f>VLOOKUP($B121&amp;$A121,'[1]Gasdat Raw'!$C$1:$AF$452,MATCH(M$2,'[1]Gasdat Raw'!$C$1:$AF$1,0),FALSE)</f>
        <v>0</v>
      </c>
      <c r="N121" s="40">
        <f>VLOOKUP($B121&amp;$A121,'[1]Gasdat Raw'!$C$1:$AF$452,MATCH(N$2,'[1]Gasdat Raw'!$C$1:$AF$1,0),FALSE)</f>
        <v>0</v>
      </c>
      <c r="O121" s="41">
        <f>VLOOKUP($B121&amp;$A121,'[1]Gasdat Raw'!$C$1:$AF$452,MATCH(O$2,'[1]Gasdat Raw'!$C$1:$AF$1,0),FALSE)</f>
        <v>0</v>
      </c>
      <c r="P121" s="40">
        <f>VLOOKUP($B121&amp;$A121,'[1]Gasdat Raw'!$C$1:$AF$452,MATCH(P$2,'[1]Gasdat Raw'!$C$1:$AF$1,0),FALSE)</f>
        <v>0</v>
      </c>
      <c r="Q121" s="41">
        <f>VLOOKUP($B121&amp;$A121,'[1]Gasdat Raw'!$C$1:$AF$452,MATCH(Q$2,'[1]Gasdat Raw'!$C$1:$AF$1,0),FALSE)</f>
        <v>0</v>
      </c>
      <c r="R121" s="40">
        <f>VLOOKUP($B121&amp;$A121,'[1]Gasdat Raw'!$C$1:$AF$452,MATCH(R$2,'[1]Gasdat Raw'!$C$1:$AF$1,0),FALSE)</f>
        <v>0</v>
      </c>
      <c r="S121" s="41">
        <f>VLOOKUP($B121&amp;$A121,'[1]Gasdat Raw'!$C$1:$AF$452,MATCH(S$2,'[1]Gasdat Raw'!$C$1:$AF$1,0),FALSE)</f>
        <v>0</v>
      </c>
      <c r="T121" s="40">
        <f>VLOOKUP($B121&amp;$A121,'[1]Gasdat Raw'!$C$1:$AF$452,MATCH(T$2,'[1]Gasdat Raw'!$C$1:$AF$1,0),FALSE)</f>
        <v>0</v>
      </c>
      <c r="U121" s="41">
        <f>VLOOKUP($B121&amp;$A121,'[1]Gasdat Raw'!$C$1:$AF$452,MATCH(U$2,'[1]Gasdat Raw'!$C$1:$AF$1,0),FALSE)</f>
        <v>0</v>
      </c>
      <c r="V121" s="40">
        <f>VLOOKUP($B121&amp;$A121,'[1]Gasdat Raw'!$C$1:$AF$452,MATCH(V$2,'[1]Gasdat Raw'!$C$1:$AF$1,0),FALSE)</f>
        <v>0</v>
      </c>
      <c r="W121" s="41">
        <f>VLOOKUP($B121&amp;$A121,'[1]Gasdat Raw'!$C$1:$AF$452,MATCH(W$2,'[1]Gasdat Raw'!$C$1:$AF$1,0),FALSE)</f>
        <v>0</v>
      </c>
      <c r="X121" s="40">
        <f>VLOOKUP($B121&amp;$A121,'[1]Gasdat Raw'!$C$1:$AF$452,MATCH(X$2,'[1]Gasdat Raw'!$C$1:$AF$1,0),FALSE)</f>
        <v>0</v>
      </c>
      <c r="Y121" s="41">
        <f>VLOOKUP($B121&amp;$A121,'[1]Gasdat Raw'!$C$1:$AF$452,MATCH(Y$2,'[1]Gasdat Raw'!$C$1:$AF$1,0),FALSE)</f>
        <v>0</v>
      </c>
      <c r="Z121" s="40">
        <f>VLOOKUP($B121&amp;$A121,'[1]Gasdat Raw'!$C$1:$AF$452,MATCH(Z$2,'[1]Gasdat Raw'!$C$1:$AF$1,0),FALSE)</f>
        <v>0</v>
      </c>
      <c r="AA121" s="41">
        <f>VLOOKUP($B121&amp;$A121,'[1]Gasdat Raw'!$C$1:$AF$452,MATCH(AA$2,'[1]Gasdat Raw'!$C$1:$AF$1,0),FALSE)</f>
        <v>0</v>
      </c>
      <c r="AB121" s="40">
        <f>VLOOKUP($B121&amp;$A121,'[1]Gasdat Raw'!$C$1:$AF$452,MATCH(AB$2,'[1]Gasdat Raw'!$C$1:$AF$1,0),FALSE)</f>
        <v>0</v>
      </c>
      <c r="AC121" s="41">
        <f>VLOOKUP($B121&amp;$A121,'[1]Gasdat Raw'!$C$1:$AF$452,MATCH(AC$2,'[1]Gasdat Raw'!$C$1:$AF$1,0),FALSE)</f>
        <v>0</v>
      </c>
      <c r="AD121" s="40">
        <f>VLOOKUP($B121&amp;$A121,'[1]Gasdat Raw'!$C$1:$AF$452,MATCH(AD$2,'[1]Gasdat Raw'!$C$1:$AF$1,0),FALSE)</f>
        <v>0</v>
      </c>
      <c r="AE121" s="41">
        <f>VLOOKUP($B121&amp;$A121,'[1]Gasdat Raw'!$C$1:$AF$452,MATCH(AE$2,'[1]Gasdat Raw'!$C$1:$AF$1,0),FALSE)</f>
        <v>0</v>
      </c>
      <c r="AF121" s="42">
        <f t="shared" si="1"/>
        <v>0</v>
      </c>
    </row>
    <row r="122" spans="1:32" x14ac:dyDescent="0.2">
      <c r="A122" s="39" t="s">
        <v>450</v>
      </c>
      <c r="B122" s="28">
        <v>129243</v>
      </c>
      <c r="C122" s="28" t="s">
        <v>323</v>
      </c>
      <c r="D122" s="40">
        <f>VLOOKUP($B122&amp;$A122,'[1]Gasdat Raw'!$C$1:$AF$452,MATCH(D$2,'[1]Gasdat Raw'!$C$1:$AF$1,0),FALSE)</f>
        <v>0</v>
      </c>
      <c r="E122" s="41">
        <f>VLOOKUP($B122&amp;$A122,'[1]Gasdat Raw'!$C$1:$AF$452,MATCH(E$2,'[1]Gasdat Raw'!$C$1:$AF$1,0),FALSE)</f>
        <v>0</v>
      </c>
      <c r="F122" s="40">
        <f>VLOOKUP($B122&amp;$A122,'[1]Gasdat Raw'!$C$1:$AF$452,MATCH(F$2,'[1]Gasdat Raw'!$C$1:$AF$1,0),FALSE)</f>
        <v>0</v>
      </c>
      <c r="G122" s="41">
        <f>VLOOKUP($B122&amp;$A122,'[1]Gasdat Raw'!$C$1:$AF$452,MATCH(G$2,'[1]Gasdat Raw'!$C$1:$AF$1,0),FALSE)</f>
        <v>0</v>
      </c>
      <c r="H122" s="40">
        <f>VLOOKUP($B122&amp;$A122,'[1]Gasdat Raw'!$C$1:$AF$452,MATCH(H$2,'[1]Gasdat Raw'!$C$1:$AF$1,0),FALSE)</f>
        <v>0</v>
      </c>
      <c r="I122" s="41">
        <f>VLOOKUP($B122&amp;$A122,'[1]Gasdat Raw'!$C$1:$AF$452,MATCH(I$2,'[1]Gasdat Raw'!$C$1:$AF$1,0),FALSE)</f>
        <v>0</v>
      </c>
      <c r="J122" s="40">
        <f>VLOOKUP($B122&amp;$A122,'[1]Gasdat Raw'!$C$1:$AF$452,MATCH(J$2,'[1]Gasdat Raw'!$C$1:$AF$1,0),FALSE)</f>
        <v>0</v>
      </c>
      <c r="K122" s="41">
        <f>VLOOKUP($B122&amp;$A122,'[1]Gasdat Raw'!$C$1:$AF$452,MATCH(K$2,'[1]Gasdat Raw'!$C$1:$AF$1,0),FALSE)</f>
        <v>0</v>
      </c>
      <c r="L122" s="40">
        <f>VLOOKUP($B122&amp;$A122,'[1]Gasdat Raw'!$C$1:$AF$452,MATCH(L$2,'[1]Gasdat Raw'!$C$1:$AF$1,0),FALSE)</f>
        <v>0</v>
      </c>
      <c r="M122" s="41">
        <f>VLOOKUP($B122&amp;$A122,'[1]Gasdat Raw'!$C$1:$AF$452,MATCH(M$2,'[1]Gasdat Raw'!$C$1:$AF$1,0),FALSE)</f>
        <v>0</v>
      </c>
      <c r="N122" s="40">
        <f>VLOOKUP($B122&amp;$A122,'[1]Gasdat Raw'!$C$1:$AF$452,MATCH(N$2,'[1]Gasdat Raw'!$C$1:$AF$1,0),FALSE)</f>
        <v>0</v>
      </c>
      <c r="O122" s="41">
        <f>VLOOKUP($B122&amp;$A122,'[1]Gasdat Raw'!$C$1:$AF$452,MATCH(O$2,'[1]Gasdat Raw'!$C$1:$AF$1,0),FALSE)</f>
        <v>0</v>
      </c>
      <c r="P122" s="40">
        <f>VLOOKUP($B122&amp;$A122,'[1]Gasdat Raw'!$C$1:$AF$452,MATCH(P$2,'[1]Gasdat Raw'!$C$1:$AF$1,0),FALSE)</f>
        <v>30936</v>
      </c>
      <c r="Q122" s="41">
        <f>VLOOKUP($B122&amp;$A122,'[1]Gasdat Raw'!$C$1:$AF$452,MATCH(Q$2,'[1]Gasdat Raw'!$C$1:$AF$1,0),FALSE)</f>
        <v>222304</v>
      </c>
      <c r="R122" s="40">
        <f>VLOOKUP($B122&amp;$A122,'[1]Gasdat Raw'!$C$1:$AF$452,MATCH(R$2,'[1]Gasdat Raw'!$C$1:$AF$1,0),FALSE)</f>
        <v>4855623</v>
      </c>
      <c r="S122" s="41">
        <f>VLOOKUP($B122&amp;$A122,'[1]Gasdat Raw'!$C$1:$AF$452,MATCH(S$2,'[1]Gasdat Raw'!$C$1:$AF$1,0),FALSE)</f>
        <v>0</v>
      </c>
      <c r="T122" s="40">
        <f>VLOOKUP($B122&amp;$A122,'[1]Gasdat Raw'!$C$1:$AF$452,MATCH(T$2,'[1]Gasdat Raw'!$C$1:$AF$1,0),FALSE)</f>
        <v>147339</v>
      </c>
      <c r="U122" s="41">
        <f>VLOOKUP($B122&amp;$A122,'[1]Gasdat Raw'!$C$1:$AF$452,MATCH(U$2,'[1]Gasdat Raw'!$C$1:$AF$1,0),FALSE)</f>
        <v>0</v>
      </c>
      <c r="V122" s="40">
        <f>VLOOKUP($B122&amp;$A122,'[1]Gasdat Raw'!$C$1:$AF$452,MATCH(V$2,'[1]Gasdat Raw'!$C$1:$AF$1,0),FALSE)</f>
        <v>906454</v>
      </c>
      <c r="W122" s="41">
        <f>VLOOKUP($B122&amp;$A122,'[1]Gasdat Raw'!$C$1:$AF$452,MATCH(W$2,'[1]Gasdat Raw'!$C$1:$AF$1,0),FALSE)</f>
        <v>30872</v>
      </c>
      <c r="X122" s="40">
        <f>VLOOKUP($B122&amp;$A122,'[1]Gasdat Raw'!$C$1:$AF$452,MATCH(X$2,'[1]Gasdat Raw'!$C$1:$AF$1,0),FALSE)</f>
        <v>0</v>
      </c>
      <c r="Y122" s="41">
        <f>VLOOKUP($B122&amp;$A122,'[1]Gasdat Raw'!$C$1:$AF$452,MATCH(Y$2,'[1]Gasdat Raw'!$C$1:$AF$1,0),FALSE)</f>
        <v>0</v>
      </c>
      <c r="Z122" s="40">
        <f>VLOOKUP($B122&amp;$A122,'[1]Gasdat Raw'!$C$1:$AF$452,MATCH(Z$2,'[1]Gasdat Raw'!$C$1:$AF$1,0),FALSE)</f>
        <v>35126</v>
      </c>
      <c r="AA122" s="41">
        <f>VLOOKUP($B122&amp;$A122,'[1]Gasdat Raw'!$C$1:$AF$452,MATCH(AA$2,'[1]Gasdat Raw'!$C$1:$AF$1,0),FALSE)</f>
        <v>0</v>
      </c>
      <c r="AB122" s="40">
        <f>VLOOKUP($B122&amp;$A122,'[1]Gasdat Raw'!$C$1:$AF$452,MATCH(AB$2,'[1]Gasdat Raw'!$C$1:$AF$1,0),FALSE)</f>
        <v>0</v>
      </c>
      <c r="AC122" s="41">
        <f>VLOOKUP($B122&amp;$A122,'[1]Gasdat Raw'!$C$1:$AF$452,MATCH(AC$2,'[1]Gasdat Raw'!$C$1:$AF$1,0),FALSE)</f>
        <v>2510</v>
      </c>
      <c r="AD122" s="40">
        <f>VLOOKUP($B122&amp;$A122,'[1]Gasdat Raw'!$C$1:$AF$452,MATCH(AD$2,'[1]Gasdat Raw'!$C$1:$AF$1,0),FALSE)</f>
        <v>0</v>
      </c>
      <c r="AE122" s="41">
        <f>VLOOKUP($B122&amp;$A122,'[1]Gasdat Raw'!$C$1:$AF$452,MATCH(AE$2,'[1]Gasdat Raw'!$C$1:$AF$1,0),FALSE)</f>
        <v>6231164</v>
      </c>
      <c r="AF122" s="42">
        <f t="shared" si="1"/>
        <v>6231164</v>
      </c>
    </row>
    <row r="123" spans="1:32" x14ac:dyDescent="0.2">
      <c r="A123" s="39" t="s">
        <v>451</v>
      </c>
      <c r="B123" s="28">
        <v>37521902</v>
      </c>
      <c r="C123" s="28" t="s">
        <v>368</v>
      </c>
      <c r="D123" s="40">
        <f>VLOOKUP($B123&amp;$A123,'[1]Gasdat Raw'!$C$1:$AF$452,MATCH(D$2,'[1]Gasdat Raw'!$C$1:$AF$1,0),FALSE)</f>
        <v>0</v>
      </c>
      <c r="E123" s="41">
        <f>VLOOKUP($B123&amp;$A123,'[1]Gasdat Raw'!$C$1:$AF$452,MATCH(E$2,'[1]Gasdat Raw'!$C$1:$AF$1,0),FALSE)</f>
        <v>0</v>
      </c>
      <c r="F123" s="40">
        <f>VLOOKUP($B123&amp;$A123,'[1]Gasdat Raw'!$C$1:$AF$452,MATCH(F$2,'[1]Gasdat Raw'!$C$1:$AF$1,0),FALSE)</f>
        <v>0</v>
      </c>
      <c r="G123" s="41">
        <f>VLOOKUP($B123&amp;$A123,'[1]Gasdat Raw'!$C$1:$AF$452,MATCH(G$2,'[1]Gasdat Raw'!$C$1:$AF$1,0),FALSE)</f>
        <v>0</v>
      </c>
      <c r="H123" s="40">
        <f>VLOOKUP($B123&amp;$A123,'[1]Gasdat Raw'!$C$1:$AF$452,MATCH(H$2,'[1]Gasdat Raw'!$C$1:$AF$1,0),FALSE)</f>
        <v>0</v>
      </c>
      <c r="I123" s="41">
        <f>VLOOKUP($B123&amp;$A123,'[1]Gasdat Raw'!$C$1:$AF$452,MATCH(I$2,'[1]Gasdat Raw'!$C$1:$AF$1,0),FALSE)</f>
        <v>4077651</v>
      </c>
      <c r="J123" s="40">
        <f>VLOOKUP($B123&amp;$A123,'[1]Gasdat Raw'!$C$1:$AF$452,MATCH(J$2,'[1]Gasdat Raw'!$C$1:$AF$1,0),FALSE)</f>
        <v>0</v>
      </c>
      <c r="K123" s="41">
        <f>VLOOKUP($B123&amp;$A123,'[1]Gasdat Raw'!$C$1:$AF$452,MATCH(K$2,'[1]Gasdat Raw'!$C$1:$AF$1,0),FALSE)</f>
        <v>0</v>
      </c>
      <c r="L123" s="40">
        <f>VLOOKUP($B123&amp;$A123,'[1]Gasdat Raw'!$C$1:$AF$452,MATCH(L$2,'[1]Gasdat Raw'!$C$1:$AF$1,0),FALSE)</f>
        <v>0</v>
      </c>
      <c r="M123" s="41">
        <f>VLOOKUP($B123&amp;$A123,'[1]Gasdat Raw'!$C$1:$AF$452,MATCH(M$2,'[1]Gasdat Raw'!$C$1:$AF$1,0),FALSE)</f>
        <v>0</v>
      </c>
      <c r="N123" s="40">
        <f>VLOOKUP($B123&amp;$A123,'[1]Gasdat Raw'!$C$1:$AF$452,MATCH(N$2,'[1]Gasdat Raw'!$C$1:$AF$1,0),FALSE)</f>
        <v>0</v>
      </c>
      <c r="O123" s="41">
        <f>VLOOKUP($B123&amp;$A123,'[1]Gasdat Raw'!$C$1:$AF$452,MATCH(O$2,'[1]Gasdat Raw'!$C$1:$AF$1,0),FALSE)</f>
        <v>4077651</v>
      </c>
      <c r="P123" s="40">
        <f>VLOOKUP($B123&amp;$A123,'[1]Gasdat Raw'!$C$1:$AF$452,MATCH(P$2,'[1]Gasdat Raw'!$C$1:$AF$1,0),FALSE)</f>
        <v>0</v>
      </c>
      <c r="Q123" s="41">
        <f>VLOOKUP($B123&amp;$A123,'[1]Gasdat Raw'!$C$1:$AF$452,MATCH(Q$2,'[1]Gasdat Raw'!$C$1:$AF$1,0),FALSE)</f>
        <v>0</v>
      </c>
      <c r="R123" s="40">
        <f>VLOOKUP($B123&amp;$A123,'[1]Gasdat Raw'!$C$1:$AF$452,MATCH(R$2,'[1]Gasdat Raw'!$C$1:$AF$1,0),FALSE)</f>
        <v>814809</v>
      </c>
      <c r="S123" s="41">
        <f>VLOOKUP($B123&amp;$A123,'[1]Gasdat Raw'!$C$1:$AF$452,MATCH(S$2,'[1]Gasdat Raw'!$C$1:$AF$1,0),FALSE)</f>
        <v>0</v>
      </c>
      <c r="T123" s="40">
        <f>VLOOKUP($B123&amp;$A123,'[1]Gasdat Raw'!$C$1:$AF$452,MATCH(T$2,'[1]Gasdat Raw'!$C$1:$AF$1,0),FALSE)</f>
        <v>0</v>
      </c>
      <c r="U123" s="41">
        <f>VLOOKUP($B123&amp;$A123,'[1]Gasdat Raw'!$C$1:$AF$452,MATCH(U$2,'[1]Gasdat Raw'!$C$1:$AF$1,0),FALSE)</f>
        <v>0</v>
      </c>
      <c r="V123" s="40">
        <f>VLOOKUP($B123&amp;$A123,'[1]Gasdat Raw'!$C$1:$AF$452,MATCH(V$2,'[1]Gasdat Raw'!$C$1:$AF$1,0),FALSE)</f>
        <v>0</v>
      </c>
      <c r="W123" s="41">
        <f>VLOOKUP($B123&amp;$A123,'[1]Gasdat Raw'!$C$1:$AF$452,MATCH(W$2,'[1]Gasdat Raw'!$C$1:$AF$1,0),FALSE)</f>
        <v>19506</v>
      </c>
      <c r="X123" s="40">
        <f>VLOOKUP($B123&amp;$A123,'[1]Gasdat Raw'!$C$1:$AF$452,MATCH(X$2,'[1]Gasdat Raw'!$C$1:$AF$1,0),FALSE)</f>
        <v>0</v>
      </c>
      <c r="Y123" s="41">
        <f>VLOOKUP($B123&amp;$A123,'[1]Gasdat Raw'!$C$1:$AF$452,MATCH(Y$2,'[1]Gasdat Raw'!$C$1:$AF$1,0),FALSE)</f>
        <v>0</v>
      </c>
      <c r="Z123" s="40">
        <f>VLOOKUP($B123&amp;$A123,'[1]Gasdat Raw'!$C$1:$AF$452,MATCH(Z$2,'[1]Gasdat Raw'!$C$1:$AF$1,0),FALSE)</f>
        <v>0</v>
      </c>
      <c r="AA123" s="41">
        <f>VLOOKUP($B123&amp;$A123,'[1]Gasdat Raw'!$C$1:$AF$452,MATCH(AA$2,'[1]Gasdat Raw'!$C$1:$AF$1,0),FALSE)</f>
        <v>0</v>
      </c>
      <c r="AB123" s="40">
        <f>VLOOKUP($B123&amp;$A123,'[1]Gasdat Raw'!$C$1:$AF$452,MATCH(AB$2,'[1]Gasdat Raw'!$C$1:$AF$1,0),FALSE)</f>
        <v>0</v>
      </c>
      <c r="AC123" s="41">
        <f>VLOOKUP($B123&amp;$A123,'[1]Gasdat Raw'!$C$1:$AF$452,MATCH(AC$2,'[1]Gasdat Raw'!$C$1:$AF$1,0),FALSE)</f>
        <v>0</v>
      </c>
      <c r="AD123" s="40">
        <f>VLOOKUP($B123&amp;$A123,'[1]Gasdat Raw'!$C$1:$AF$452,MATCH(AD$2,'[1]Gasdat Raw'!$C$1:$AF$1,0),FALSE)</f>
        <v>0</v>
      </c>
      <c r="AE123" s="41">
        <f>VLOOKUP($B123&amp;$A123,'[1]Gasdat Raw'!$C$1:$AF$452,MATCH(AE$2,'[1]Gasdat Raw'!$C$1:$AF$1,0),FALSE)</f>
        <v>834315</v>
      </c>
      <c r="AF123" s="42">
        <f t="shared" si="1"/>
        <v>4911966</v>
      </c>
    </row>
    <row r="124" spans="1:32" x14ac:dyDescent="0.2">
      <c r="A124" s="39" t="s">
        <v>452</v>
      </c>
      <c r="B124" s="28">
        <v>129247</v>
      </c>
      <c r="C124" s="28" t="s">
        <v>388</v>
      </c>
      <c r="D124" s="40">
        <f>VLOOKUP($B124&amp;$A124,'[1]Gasdat Raw'!$C$1:$AF$452,MATCH(D$2,'[1]Gasdat Raw'!$C$1:$AF$1,0),FALSE)</f>
        <v>0</v>
      </c>
      <c r="E124" s="41">
        <f>VLOOKUP($B124&amp;$A124,'[1]Gasdat Raw'!$C$1:$AF$452,MATCH(E$2,'[1]Gasdat Raw'!$C$1:$AF$1,0),FALSE)</f>
        <v>0</v>
      </c>
      <c r="F124" s="40">
        <f>VLOOKUP($B124&amp;$A124,'[1]Gasdat Raw'!$C$1:$AF$452,MATCH(F$2,'[1]Gasdat Raw'!$C$1:$AF$1,0),FALSE)</f>
        <v>996611</v>
      </c>
      <c r="G124" s="41">
        <f>VLOOKUP($B124&amp;$A124,'[1]Gasdat Raw'!$C$1:$AF$452,MATCH(G$2,'[1]Gasdat Raw'!$C$1:$AF$1,0),FALSE)</f>
        <v>935876</v>
      </c>
      <c r="H124" s="40">
        <f>VLOOKUP($B124&amp;$A124,'[1]Gasdat Raw'!$C$1:$AF$452,MATCH(H$2,'[1]Gasdat Raw'!$C$1:$AF$1,0),FALSE)</f>
        <v>1791238</v>
      </c>
      <c r="I124" s="41">
        <f>VLOOKUP($B124&amp;$A124,'[1]Gasdat Raw'!$C$1:$AF$452,MATCH(I$2,'[1]Gasdat Raw'!$C$1:$AF$1,0),FALSE)</f>
        <v>35873212</v>
      </c>
      <c r="J124" s="40">
        <f>VLOOKUP($B124&amp;$A124,'[1]Gasdat Raw'!$C$1:$AF$452,MATCH(J$2,'[1]Gasdat Raw'!$C$1:$AF$1,0),FALSE)</f>
        <v>22700233</v>
      </c>
      <c r="K124" s="41">
        <f>VLOOKUP($B124&amp;$A124,'[1]Gasdat Raw'!$C$1:$AF$452,MATCH(K$2,'[1]Gasdat Raw'!$C$1:$AF$1,0),FALSE)</f>
        <v>3240596</v>
      </c>
      <c r="L124" s="40">
        <f>VLOOKUP($B124&amp;$A124,'[1]Gasdat Raw'!$C$1:$AF$452,MATCH(L$2,'[1]Gasdat Raw'!$C$1:$AF$1,0),FALSE)</f>
        <v>1804566</v>
      </c>
      <c r="M124" s="41">
        <f>VLOOKUP($B124&amp;$A124,'[1]Gasdat Raw'!$C$1:$AF$452,MATCH(M$2,'[1]Gasdat Raw'!$C$1:$AF$1,0),FALSE)</f>
        <v>134225</v>
      </c>
      <c r="N124" s="40">
        <f>VLOOKUP($B124&amp;$A124,'[1]Gasdat Raw'!$C$1:$AF$452,MATCH(N$2,'[1]Gasdat Raw'!$C$1:$AF$1,0),FALSE)</f>
        <v>0</v>
      </c>
      <c r="O124" s="41">
        <f>VLOOKUP($B124&amp;$A124,'[1]Gasdat Raw'!$C$1:$AF$452,MATCH(O$2,'[1]Gasdat Raw'!$C$1:$AF$1,0),FALSE)</f>
        <v>67476557</v>
      </c>
      <c r="P124" s="40">
        <f>VLOOKUP($B124&amp;$A124,'[1]Gasdat Raw'!$C$1:$AF$452,MATCH(P$2,'[1]Gasdat Raw'!$C$1:$AF$1,0),FALSE)</f>
        <v>0</v>
      </c>
      <c r="Q124" s="41">
        <f>VLOOKUP($B124&amp;$A124,'[1]Gasdat Raw'!$C$1:$AF$452,MATCH(Q$2,'[1]Gasdat Raw'!$C$1:$AF$1,0),FALSE)</f>
        <v>0</v>
      </c>
      <c r="R124" s="40">
        <f>VLOOKUP($B124&amp;$A124,'[1]Gasdat Raw'!$C$1:$AF$452,MATCH(R$2,'[1]Gasdat Raw'!$C$1:$AF$1,0),FALSE)</f>
        <v>0</v>
      </c>
      <c r="S124" s="41">
        <f>VLOOKUP($B124&amp;$A124,'[1]Gasdat Raw'!$C$1:$AF$452,MATCH(S$2,'[1]Gasdat Raw'!$C$1:$AF$1,0),FALSE)</f>
        <v>0</v>
      </c>
      <c r="T124" s="40">
        <f>VLOOKUP($B124&amp;$A124,'[1]Gasdat Raw'!$C$1:$AF$452,MATCH(T$2,'[1]Gasdat Raw'!$C$1:$AF$1,0),FALSE)</f>
        <v>0</v>
      </c>
      <c r="U124" s="41">
        <f>VLOOKUP($B124&amp;$A124,'[1]Gasdat Raw'!$C$1:$AF$452,MATCH(U$2,'[1]Gasdat Raw'!$C$1:$AF$1,0),FALSE)</f>
        <v>0</v>
      </c>
      <c r="V124" s="40">
        <f>VLOOKUP($B124&amp;$A124,'[1]Gasdat Raw'!$C$1:$AF$452,MATCH(V$2,'[1]Gasdat Raw'!$C$1:$AF$1,0),FALSE)</f>
        <v>0</v>
      </c>
      <c r="W124" s="41">
        <f>VLOOKUP($B124&amp;$A124,'[1]Gasdat Raw'!$C$1:$AF$452,MATCH(W$2,'[1]Gasdat Raw'!$C$1:$AF$1,0),FALSE)</f>
        <v>0</v>
      </c>
      <c r="X124" s="40">
        <f>VLOOKUP($B124&amp;$A124,'[1]Gasdat Raw'!$C$1:$AF$452,MATCH(X$2,'[1]Gasdat Raw'!$C$1:$AF$1,0),FALSE)</f>
        <v>0</v>
      </c>
      <c r="Y124" s="41">
        <f>VLOOKUP($B124&amp;$A124,'[1]Gasdat Raw'!$C$1:$AF$452,MATCH(Y$2,'[1]Gasdat Raw'!$C$1:$AF$1,0),FALSE)</f>
        <v>0</v>
      </c>
      <c r="Z124" s="40">
        <f>VLOOKUP($B124&amp;$A124,'[1]Gasdat Raw'!$C$1:$AF$452,MATCH(Z$2,'[1]Gasdat Raw'!$C$1:$AF$1,0),FALSE)</f>
        <v>0</v>
      </c>
      <c r="AA124" s="41">
        <f>VLOOKUP($B124&amp;$A124,'[1]Gasdat Raw'!$C$1:$AF$452,MATCH(AA$2,'[1]Gasdat Raw'!$C$1:$AF$1,0),FALSE)</f>
        <v>0</v>
      </c>
      <c r="AB124" s="40">
        <f>VLOOKUP($B124&amp;$A124,'[1]Gasdat Raw'!$C$1:$AF$452,MATCH(AB$2,'[1]Gasdat Raw'!$C$1:$AF$1,0),FALSE)</f>
        <v>0</v>
      </c>
      <c r="AC124" s="41">
        <f>VLOOKUP($B124&amp;$A124,'[1]Gasdat Raw'!$C$1:$AF$452,MATCH(AC$2,'[1]Gasdat Raw'!$C$1:$AF$1,0),FALSE)</f>
        <v>0</v>
      </c>
      <c r="AD124" s="40">
        <f>VLOOKUP($B124&amp;$A124,'[1]Gasdat Raw'!$C$1:$AF$452,MATCH(AD$2,'[1]Gasdat Raw'!$C$1:$AF$1,0),FALSE)</f>
        <v>0</v>
      </c>
      <c r="AE124" s="41">
        <f>VLOOKUP($B124&amp;$A124,'[1]Gasdat Raw'!$C$1:$AF$452,MATCH(AE$2,'[1]Gasdat Raw'!$C$1:$AF$1,0),FALSE)</f>
        <v>0</v>
      </c>
      <c r="AF124" s="42">
        <f t="shared" si="1"/>
        <v>67476557</v>
      </c>
    </row>
    <row r="125" spans="1:32" x14ac:dyDescent="0.2">
      <c r="A125" s="39" t="s">
        <v>453</v>
      </c>
      <c r="B125" s="28">
        <v>103231</v>
      </c>
      <c r="C125" s="28" t="s">
        <v>337</v>
      </c>
      <c r="D125" s="40">
        <f>VLOOKUP($B125&amp;$A125,'[1]Gasdat Raw'!$C$1:$AF$452,MATCH(D$2,'[1]Gasdat Raw'!$C$1:$AF$1,0),FALSE)</f>
        <v>0</v>
      </c>
      <c r="E125" s="41">
        <f>VLOOKUP($B125&amp;$A125,'[1]Gasdat Raw'!$C$1:$AF$452,MATCH(E$2,'[1]Gasdat Raw'!$C$1:$AF$1,0),FALSE)</f>
        <v>0</v>
      </c>
      <c r="F125" s="40">
        <f>VLOOKUP($B125&amp;$A125,'[1]Gasdat Raw'!$C$1:$AF$452,MATCH(F$2,'[1]Gasdat Raw'!$C$1:$AF$1,0),FALSE)</f>
        <v>0</v>
      </c>
      <c r="G125" s="41">
        <f>VLOOKUP($B125&amp;$A125,'[1]Gasdat Raw'!$C$1:$AF$452,MATCH(G$2,'[1]Gasdat Raw'!$C$1:$AF$1,0),FALSE)</f>
        <v>0</v>
      </c>
      <c r="H125" s="40">
        <f>VLOOKUP($B125&amp;$A125,'[1]Gasdat Raw'!$C$1:$AF$452,MATCH(H$2,'[1]Gasdat Raw'!$C$1:$AF$1,0),FALSE)</f>
        <v>0</v>
      </c>
      <c r="I125" s="41">
        <f>VLOOKUP($B125&amp;$A125,'[1]Gasdat Raw'!$C$1:$AF$452,MATCH(I$2,'[1]Gasdat Raw'!$C$1:$AF$1,0),FALSE)</f>
        <v>0</v>
      </c>
      <c r="J125" s="40">
        <f>VLOOKUP($B125&amp;$A125,'[1]Gasdat Raw'!$C$1:$AF$452,MATCH(J$2,'[1]Gasdat Raw'!$C$1:$AF$1,0),FALSE)</f>
        <v>0</v>
      </c>
      <c r="K125" s="41">
        <f>VLOOKUP($B125&amp;$A125,'[1]Gasdat Raw'!$C$1:$AF$452,MATCH(K$2,'[1]Gasdat Raw'!$C$1:$AF$1,0),FALSE)</f>
        <v>0</v>
      </c>
      <c r="L125" s="40">
        <f>VLOOKUP($B125&amp;$A125,'[1]Gasdat Raw'!$C$1:$AF$452,MATCH(L$2,'[1]Gasdat Raw'!$C$1:$AF$1,0),FALSE)</f>
        <v>0</v>
      </c>
      <c r="M125" s="41">
        <f>VLOOKUP($B125&amp;$A125,'[1]Gasdat Raw'!$C$1:$AF$452,MATCH(M$2,'[1]Gasdat Raw'!$C$1:$AF$1,0),FALSE)</f>
        <v>0</v>
      </c>
      <c r="N125" s="40">
        <f>VLOOKUP($B125&amp;$A125,'[1]Gasdat Raw'!$C$1:$AF$452,MATCH(N$2,'[1]Gasdat Raw'!$C$1:$AF$1,0),FALSE)</f>
        <v>0</v>
      </c>
      <c r="O125" s="41">
        <f>VLOOKUP($B125&amp;$A125,'[1]Gasdat Raw'!$C$1:$AF$452,MATCH(O$2,'[1]Gasdat Raw'!$C$1:$AF$1,0),FALSE)</f>
        <v>0</v>
      </c>
      <c r="P125" s="40">
        <f>VLOOKUP($B125&amp;$A125,'[1]Gasdat Raw'!$C$1:$AF$452,MATCH(P$2,'[1]Gasdat Raw'!$C$1:$AF$1,0),FALSE)</f>
        <v>392</v>
      </c>
      <c r="Q125" s="41">
        <f>VLOOKUP($B125&amp;$A125,'[1]Gasdat Raw'!$C$1:$AF$452,MATCH(Q$2,'[1]Gasdat Raw'!$C$1:$AF$1,0),FALSE)</f>
        <v>273</v>
      </c>
      <c r="R125" s="40">
        <f>VLOOKUP($B125&amp;$A125,'[1]Gasdat Raw'!$C$1:$AF$452,MATCH(R$2,'[1]Gasdat Raw'!$C$1:$AF$1,0),FALSE)</f>
        <v>2447986</v>
      </c>
      <c r="S125" s="41">
        <f>VLOOKUP($B125&amp;$A125,'[1]Gasdat Raw'!$C$1:$AF$452,MATCH(S$2,'[1]Gasdat Raw'!$C$1:$AF$1,0),FALSE)</f>
        <v>41494</v>
      </c>
      <c r="T125" s="40">
        <f>VLOOKUP($B125&amp;$A125,'[1]Gasdat Raw'!$C$1:$AF$452,MATCH(T$2,'[1]Gasdat Raw'!$C$1:$AF$1,0),FALSE)</f>
        <v>3880</v>
      </c>
      <c r="U125" s="41">
        <f>VLOOKUP($B125&amp;$A125,'[1]Gasdat Raw'!$C$1:$AF$452,MATCH(U$2,'[1]Gasdat Raw'!$C$1:$AF$1,0),FALSE)</f>
        <v>1767070</v>
      </c>
      <c r="V125" s="40">
        <f>VLOOKUP($B125&amp;$A125,'[1]Gasdat Raw'!$C$1:$AF$452,MATCH(V$2,'[1]Gasdat Raw'!$C$1:$AF$1,0),FALSE)</f>
        <v>0</v>
      </c>
      <c r="W125" s="41">
        <f>VLOOKUP($B125&amp;$A125,'[1]Gasdat Raw'!$C$1:$AF$452,MATCH(W$2,'[1]Gasdat Raw'!$C$1:$AF$1,0),FALSE)</f>
        <v>419366</v>
      </c>
      <c r="X125" s="40">
        <f>VLOOKUP($B125&amp;$A125,'[1]Gasdat Raw'!$C$1:$AF$452,MATCH(X$2,'[1]Gasdat Raw'!$C$1:$AF$1,0),FALSE)</f>
        <v>321034</v>
      </c>
      <c r="Y125" s="41">
        <f>VLOOKUP($B125&amp;$A125,'[1]Gasdat Raw'!$C$1:$AF$452,MATCH(Y$2,'[1]Gasdat Raw'!$C$1:$AF$1,0),FALSE)</f>
        <v>0</v>
      </c>
      <c r="Z125" s="40">
        <f>VLOOKUP($B125&amp;$A125,'[1]Gasdat Raw'!$C$1:$AF$452,MATCH(Z$2,'[1]Gasdat Raw'!$C$1:$AF$1,0),FALSE)</f>
        <v>6205</v>
      </c>
      <c r="AA125" s="41">
        <f>VLOOKUP($B125&amp;$A125,'[1]Gasdat Raw'!$C$1:$AF$452,MATCH(AA$2,'[1]Gasdat Raw'!$C$1:$AF$1,0),FALSE)</f>
        <v>0</v>
      </c>
      <c r="AB125" s="40">
        <f>VLOOKUP($B125&amp;$A125,'[1]Gasdat Raw'!$C$1:$AF$452,MATCH(AB$2,'[1]Gasdat Raw'!$C$1:$AF$1,0),FALSE)</f>
        <v>0</v>
      </c>
      <c r="AC125" s="41">
        <f>VLOOKUP($B125&amp;$A125,'[1]Gasdat Raw'!$C$1:$AF$452,MATCH(AC$2,'[1]Gasdat Raw'!$C$1:$AF$1,0),FALSE)</f>
        <v>0</v>
      </c>
      <c r="AD125" s="40">
        <f>VLOOKUP($B125&amp;$A125,'[1]Gasdat Raw'!$C$1:$AF$452,MATCH(AD$2,'[1]Gasdat Raw'!$C$1:$AF$1,0),FALSE)</f>
        <v>0</v>
      </c>
      <c r="AE125" s="41">
        <f>VLOOKUP($B125&amp;$A125,'[1]Gasdat Raw'!$C$1:$AF$452,MATCH(AE$2,'[1]Gasdat Raw'!$C$1:$AF$1,0),FALSE)</f>
        <v>5007700</v>
      </c>
      <c r="AF125" s="42">
        <f t="shared" si="1"/>
        <v>5007700</v>
      </c>
    </row>
    <row r="126" spans="1:32" x14ac:dyDescent="0.2">
      <c r="A126" s="39" t="s">
        <v>454</v>
      </c>
      <c r="B126" s="28">
        <v>127412</v>
      </c>
      <c r="C126" s="28" t="s">
        <v>298</v>
      </c>
      <c r="D126" s="40">
        <f>VLOOKUP($B126&amp;$A126,'[1]Gasdat Raw'!$C$1:$AF$452,MATCH(D$2,'[1]Gasdat Raw'!$C$1:$AF$1,0),FALSE)</f>
        <v>0</v>
      </c>
      <c r="E126" s="41">
        <f>VLOOKUP($B126&amp;$A126,'[1]Gasdat Raw'!$C$1:$AF$452,MATCH(E$2,'[1]Gasdat Raw'!$C$1:$AF$1,0),FALSE)</f>
        <v>0</v>
      </c>
      <c r="F126" s="40">
        <f>VLOOKUP($B126&amp;$A126,'[1]Gasdat Raw'!$C$1:$AF$452,MATCH(F$2,'[1]Gasdat Raw'!$C$1:$AF$1,0),FALSE)</f>
        <v>162490</v>
      </c>
      <c r="G126" s="41">
        <f>VLOOKUP($B126&amp;$A126,'[1]Gasdat Raw'!$C$1:$AF$452,MATCH(G$2,'[1]Gasdat Raw'!$C$1:$AF$1,0),FALSE)</f>
        <v>0</v>
      </c>
      <c r="H126" s="40">
        <f>VLOOKUP($B126&amp;$A126,'[1]Gasdat Raw'!$C$1:$AF$452,MATCH(H$2,'[1]Gasdat Raw'!$C$1:$AF$1,0),FALSE)</f>
        <v>15139</v>
      </c>
      <c r="I126" s="41">
        <f>VLOOKUP($B126&amp;$A126,'[1]Gasdat Raw'!$C$1:$AF$452,MATCH(I$2,'[1]Gasdat Raw'!$C$1:$AF$1,0),FALSE)</f>
        <v>6211313</v>
      </c>
      <c r="J126" s="40">
        <f>VLOOKUP($B126&amp;$A126,'[1]Gasdat Raw'!$C$1:$AF$452,MATCH(J$2,'[1]Gasdat Raw'!$C$1:$AF$1,0),FALSE)</f>
        <v>193293</v>
      </c>
      <c r="K126" s="41">
        <f>VLOOKUP($B126&amp;$A126,'[1]Gasdat Raw'!$C$1:$AF$452,MATCH(K$2,'[1]Gasdat Raw'!$C$1:$AF$1,0),FALSE)</f>
        <v>283156</v>
      </c>
      <c r="L126" s="40">
        <f>VLOOKUP($B126&amp;$A126,'[1]Gasdat Raw'!$C$1:$AF$452,MATCH(L$2,'[1]Gasdat Raw'!$C$1:$AF$1,0),FALSE)</f>
        <v>0</v>
      </c>
      <c r="M126" s="41">
        <f>VLOOKUP($B126&amp;$A126,'[1]Gasdat Raw'!$C$1:$AF$452,MATCH(M$2,'[1]Gasdat Raw'!$C$1:$AF$1,0),FALSE)</f>
        <v>6565242</v>
      </c>
      <c r="N126" s="40">
        <f>VLOOKUP($B126&amp;$A126,'[1]Gasdat Raw'!$C$1:$AF$452,MATCH(N$2,'[1]Gasdat Raw'!$C$1:$AF$1,0),FALSE)</f>
        <v>0</v>
      </c>
      <c r="O126" s="41">
        <f>VLOOKUP($B126&amp;$A126,'[1]Gasdat Raw'!$C$1:$AF$452,MATCH(O$2,'[1]Gasdat Raw'!$C$1:$AF$1,0),FALSE)</f>
        <v>13430633</v>
      </c>
      <c r="P126" s="40">
        <f>VLOOKUP($B126&amp;$A126,'[1]Gasdat Raw'!$C$1:$AF$452,MATCH(P$2,'[1]Gasdat Raw'!$C$1:$AF$1,0),FALSE)</f>
        <v>0</v>
      </c>
      <c r="Q126" s="41">
        <f>VLOOKUP($B126&amp;$A126,'[1]Gasdat Raw'!$C$1:$AF$452,MATCH(Q$2,'[1]Gasdat Raw'!$C$1:$AF$1,0),FALSE)</f>
        <v>0</v>
      </c>
      <c r="R126" s="40">
        <f>VLOOKUP($B126&amp;$A126,'[1]Gasdat Raw'!$C$1:$AF$452,MATCH(R$2,'[1]Gasdat Raw'!$C$1:$AF$1,0),FALSE)</f>
        <v>0</v>
      </c>
      <c r="S126" s="41">
        <f>VLOOKUP($B126&amp;$A126,'[1]Gasdat Raw'!$C$1:$AF$452,MATCH(S$2,'[1]Gasdat Raw'!$C$1:$AF$1,0),FALSE)</f>
        <v>0</v>
      </c>
      <c r="T126" s="40">
        <f>VLOOKUP($B126&amp;$A126,'[1]Gasdat Raw'!$C$1:$AF$452,MATCH(T$2,'[1]Gasdat Raw'!$C$1:$AF$1,0),FALSE)</f>
        <v>0</v>
      </c>
      <c r="U126" s="41">
        <f>VLOOKUP($B126&amp;$A126,'[1]Gasdat Raw'!$C$1:$AF$452,MATCH(U$2,'[1]Gasdat Raw'!$C$1:$AF$1,0),FALSE)</f>
        <v>0</v>
      </c>
      <c r="V126" s="40">
        <f>VLOOKUP($B126&amp;$A126,'[1]Gasdat Raw'!$C$1:$AF$452,MATCH(V$2,'[1]Gasdat Raw'!$C$1:$AF$1,0),FALSE)</f>
        <v>0</v>
      </c>
      <c r="W126" s="41">
        <f>VLOOKUP($B126&amp;$A126,'[1]Gasdat Raw'!$C$1:$AF$452,MATCH(W$2,'[1]Gasdat Raw'!$C$1:$AF$1,0),FALSE)</f>
        <v>0</v>
      </c>
      <c r="X126" s="40">
        <f>VLOOKUP($B126&amp;$A126,'[1]Gasdat Raw'!$C$1:$AF$452,MATCH(X$2,'[1]Gasdat Raw'!$C$1:$AF$1,0),FALSE)</f>
        <v>0</v>
      </c>
      <c r="Y126" s="41">
        <f>VLOOKUP($B126&amp;$A126,'[1]Gasdat Raw'!$C$1:$AF$452,MATCH(Y$2,'[1]Gasdat Raw'!$C$1:$AF$1,0),FALSE)</f>
        <v>0</v>
      </c>
      <c r="Z126" s="40">
        <f>VLOOKUP($B126&amp;$A126,'[1]Gasdat Raw'!$C$1:$AF$452,MATCH(Z$2,'[1]Gasdat Raw'!$C$1:$AF$1,0),FALSE)</f>
        <v>0</v>
      </c>
      <c r="AA126" s="41">
        <f>VLOOKUP($B126&amp;$A126,'[1]Gasdat Raw'!$C$1:$AF$452,MATCH(AA$2,'[1]Gasdat Raw'!$C$1:$AF$1,0),FALSE)</f>
        <v>0</v>
      </c>
      <c r="AB126" s="40">
        <f>VLOOKUP($B126&amp;$A126,'[1]Gasdat Raw'!$C$1:$AF$452,MATCH(AB$2,'[1]Gasdat Raw'!$C$1:$AF$1,0),FALSE)</f>
        <v>0</v>
      </c>
      <c r="AC126" s="41">
        <f>VLOOKUP($B126&amp;$A126,'[1]Gasdat Raw'!$C$1:$AF$452,MATCH(AC$2,'[1]Gasdat Raw'!$C$1:$AF$1,0),FALSE)</f>
        <v>0</v>
      </c>
      <c r="AD126" s="40">
        <f>VLOOKUP($B126&amp;$A126,'[1]Gasdat Raw'!$C$1:$AF$452,MATCH(AD$2,'[1]Gasdat Raw'!$C$1:$AF$1,0),FALSE)</f>
        <v>0</v>
      </c>
      <c r="AE126" s="41">
        <f>VLOOKUP($B126&amp;$A126,'[1]Gasdat Raw'!$C$1:$AF$452,MATCH(AE$2,'[1]Gasdat Raw'!$C$1:$AF$1,0),FALSE)</f>
        <v>0</v>
      </c>
      <c r="AF126" s="42">
        <f t="shared" si="1"/>
        <v>13430633</v>
      </c>
    </row>
    <row r="127" spans="1:32" x14ac:dyDescent="0.2">
      <c r="A127" s="39" t="s">
        <v>455</v>
      </c>
      <c r="B127" s="28">
        <v>117599</v>
      </c>
      <c r="C127" s="28" t="s">
        <v>371</v>
      </c>
      <c r="D127" s="40">
        <f>VLOOKUP($B127&amp;$A127,'[1]Gasdat Raw'!$C$1:$AF$452,MATCH(D$2,'[1]Gasdat Raw'!$C$1:$AF$1,0),FALSE)</f>
        <v>0</v>
      </c>
      <c r="E127" s="41">
        <f>VLOOKUP($B127&amp;$A127,'[1]Gasdat Raw'!$C$1:$AF$452,MATCH(E$2,'[1]Gasdat Raw'!$C$1:$AF$1,0),FALSE)</f>
        <v>0</v>
      </c>
      <c r="F127" s="40">
        <f>VLOOKUP($B127&amp;$A127,'[1]Gasdat Raw'!$C$1:$AF$452,MATCH(F$2,'[1]Gasdat Raw'!$C$1:$AF$1,0),FALSE)</f>
        <v>13534444</v>
      </c>
      <c r="G127" s="41">
        <f>VLOOKUP($B127&amp;$A127,'[1]Gasdat Raw'!$C$1:$AF$452,MATCH(G$2,'[1]Gasdat Raw'!$C$1:$AF$1,0),FALSE)</f>
        <v>50261966</v>
      </c>
      <c r="H127" s="40">
        <f>VLOOKUP($B127&amp;$A127,'[1]Gasdat Raw'!$C$1:$AF$452,MATCH(H$2,'[1]Gasdat Raw'!$C$1:$AF$1,0),FALSE)</f>
        <v>46147709</v>
      </c>
      <c r="I127" s="41">
        <f>VLOOKUP($B127&amp;$A127,'[1]Gasdat Raw'!$C$1:$AF$452,MATCH(I$2,'[1]Gasdat Raw'!$C$1:$AF$1,0),FALSE)</f>
        <v>1489415886</v>
      </c>
      <c r="J127" s="40">
        <f>VLOOKUP($B127&amp;$A127,'[1]Gasdat Raw'!$C$1:$AF$452,MATCH(J$2,'[1]Gasdat Raw'!$C$1:$AF$1,0),FALSE)</f>
        <v>739133703</v>
      </c>
      <c r="K127" s="41">
        <f>VLOOKUP($B127&amp;$A127,'[1]Gasdat Raw'!$C$1:$AF$452,MATCH(K$2,'[1]Gasdat Raw'!$C$1:$AF$1,0),FALSE)</f>
        <v>65620143</v>
      </c>
      <c r="L127" s="40">
        <f>VLOOKUP($B127&amp;$A127,'[1]Gasdat Raw'!$C$1:$AF$452,MATCH(L$2,'[1]Gasdat Raw'!$C$1:$AF$1,0),FALSE)</f>
        <v>56121579</v>
      </c>
      <c r="M127" s="41">
        <f>VLOOKUP($B127&amp;$A127,'[1]Gasdat Raw'!$C$1:$AF$452,MATCH(M$2,'[1]Gasdat Raw'!$C$1:$AF$1,0),FALSE)</f>
        <v>5432157</v>
      </c>
      <c r="N127" s="40">
        <f>VLOOKUP($B127&amp;$A127,'[1]Gasdat Raw'!$C$1:$AF$452,MATCH(N$2,'[1]Gasdat Raw'!$C$1:$AF$1,0),FALSE)</f>
        <v>0</v>
      </c>
      <c r="O127" s="41">
        <f>VLOOKUP($B127&amp;$A127,'[1]Gasdat Raw'!$C$1:$AF$452,MATCH(O$2,'[1]Gasdat Raw'!$C$1:$AF$1,0),FALSE)</f>
        <v>2465667587</v>
      </c>
      <c r="P127" s="40">
        <f>VLOOKUP($B127&amp;$A127,'[1]Gasdat Raw'!$C$1:$AF$452,MATCH(P$2,'[1]Gasdat Raw'!$C$1:$AF$1,0),FALSE)</f>
        <v>0</v>
      </c>
      <c r="Q127" s="41">
        <f>VLOOKUP($B127&amp;$A127,'[1]Gasdat Raw'!$C$1:$AF$452,MATCH(Q$2,'[1]Gasdat Raw'!$C$1:$AF$1,0),FALSE)</f>
        <v>0</v>
      </c>
      <c r="R127" s="40">
        <f>VLOOKUP($B127&amp;$A127,'[1]Gasdat Raw'!$C$1:$AF$452,MATCH(R$2,'[1]Gasdat Raw'!$C$1:$AF$1,0),FALSE)</f>
        <v>0</v>
      </c>
      <c r="S127" s="41">
        <f>VLOOKUP($B127&amp;$A127,'[1]Gasdat Raw'!$C$1:$AF$452,MATCH(S$2,'[1]Gasdat Raw'!$C$1:$AF$1,0),FALSE)</f>
        <v>0</v>
      </c>
      <c r="T127" s="40">
        <f>VLOOKUP($B127&amp;$A127,'[1]Gasdat Raw'!$C$1:$AF$452,MATCH(T$2,'[1]Gasdat Raw'!$C$1:$AF$1,0),FALSE)</f>
        <v>0</v>
      </c>
      <c r="U127" s="41">
        <f>VLOOKUP($B127&amp;$A127,'[1]Gasdat Raw'!$C$1:$AF$452,MATCH(U$2,'[1]Gasdat Raw'!$C$1:$AF$1,0),FALSE)</f>
        <v>0</v>
      </c>
      <c r="V127" s="40">
        <f>VLOOKUP($B127&amp;$A127,'[1]Gasdat Raw'!$C$1:$AF$452,MATCH(V$2,'[1]Gasdat Raw'!$C$1:$AF$1,0),FALSE)</f>
        <v>0</v>
      </c>
      <c r="W127" s="41">
        <f>VLOOKUP($B127&amp;$A127,'[1]Gasdat Raw'!$C$1:$AF$452,MATCH(W$2,'[1]Gasdat Raw'!$C$1:$AF$1,0),FALSE)</f>
        <v>0</v>
      </c>
      <c r="X127" s="40">
        <f>VLOOKUP($B127&amp;$A127,'[1]Gasdat Raw'!$C$1:$AF$452,MATCH(X$2,'[1]Gasdat Raw'!$C$1:$AF$1,0),FALSE)</f>
        <v>0</v>
      </c>
      <c r="Y127" s="41">
        <f>VLOOKUP($B127&amp;$A127,'[1]Gasdat Raw'!$C$1:$AF$452,MATCH(Y$2,'[1]Gasdat Raw'!$C$1:$AF$1,0),FALSE)</f>
        <v>0</v>
      </c>
      <c r="Z127" s="40">
        <f>VLOOKUP($B127&amp;$A127,'[1]Gasdat Raw'!$C$1:$AF$452,MATCH(Z$2,'[1]Gasdat Raw'!$C$1:$AF$1,0),FALSE)</f>
        <v>0</v>
      </c>
      <c r="AA127" s="41">
        <f>VLOOKUP($B127&amp;$A127,'[1]Gasdat Raw'!$C$1:$AF$452,MATCH(AA$2,'[1]Gasdat Raw'!$C$1:$AF$1,0),FALSE)</f>
        <v>0</v>
      </c>
      <c r="AB127" s="40">
        <f>VLOOKUP($B127&amp;$A127,'[1]Gasdat Raw'!$C$1:$AF$452,MATCH(AB$2,'[1]Gasdat Raw'!$C$1:$AF$1,0),FALSE)</f>
        <v>0</v>
      </c>
      <c r="AC127" s="41">
        <f>VLOOKUP($B127&amp;$A127,'[1]Gasdat Raw'!$C$1:$AF$452,MATCH(AC$2,'[1]Gasdat Raw'!$C$1:$AF$1,0),FALSE)</f>
        <v>0</v>
      </c>
      <c r="AD127" s="40">
        <f>VLOOKUP($B127&amp;$A127,'[1]Gasdat Raw'!$C$1:$AF$452,MATCH(AD$2,'[1]Gasdat Raw'!$C$1:$AF$1,0),FALSE)</f>
        <v>0</v>
      </c>
      <c r="AE127" s="41">
        <f>VLOOKUP($B127&amp;$A127,'[1]Gasdat Raw'!$C$1:$AF$452,MATCH(AE$2,'[1]Gasdat Raw'!$C$1:$AF$1,0),FALSE)</f>
        <v>0</v>
      </c>
      <c r="AF127" s="42">
        <f t="shared" si="1"/>
        <v>2465667587</v>
      </c>
    </row>
    <row r="128" spans="1:32" x14ac:dyDescent="0.2">
      <c r="A128" s="39" t="s">
        <v>456</v>
      </c>
      <c r="B128" s="28">
        <v>123898</v>
      </c>
      <c r="C128" s="28" t="s">
        <v>328</v>
      </c>
      <c r="D128" s="40">
        <f>VLOOKUP($B128&amp;$A128,'[1]Gasdat Raw'!$C$1:$AF$452,MATCH(D$2,'[1]Gasdat Raw'!$C$1:$AF$1,0),FALSE)</f>
        <v>0</v>
      </c>
      <c r="E128" s="41">
        <f>VLOOKUP($B128&amp;$A128,'[1]Gasdat Raw'!$C$1:$AF$452,MATCH(E$2,'[1]Gasdat Raw'!$C$1:$AF$1,0),FALSE)</f>
        <v>0</v>
      </c>
      <c r="F128" s="40">
        <f>VLOOKUP($B128&amp;$A128,'[1]Gasdat Raw'!$C$1:$AF$452,MATCH(F$2,'[1]Gasdat Raw'!$C$1:$AF$1,0),FALSE)</f>
        <v>0</v>
      </c>
      <c r="G128" s="41">
        <f>VLOOKUP($B128&amp;$A128,'[1]Gasdat Raw'!$C$1:$AF$452,MATCH(G$2,'[1]Gasdat Raw'!$C$1:$AF$1,0),FALSE)</f>
        <v>0</v>
      </c>
      <c r="H128" s="40">
        <f>VLOOKUP($B128&amp;$A128,'[1]Gasdat Raw'!$C$1:$AF$452,MATCH(H$2,'[1]Gasdat Raw'!$C$1:$AF$1,0),FALSE)</f>
        <v>0</v>
      </c>
      <c r="I128" s="41">
        <f>VLOOKUP($B128&amp;$A128,'[1]Gasdat Raw'!$C$1:$AF$452,MATCH(I$2,'[1]Gasdat Raw'!$C$1:$AF$1,0),FALSE)</f>
        <v>0</v>
      </c>
      <c r="J128" s="40">
        <f>VLOOKUP($B128&amp;$A128,'[1]Gasdat Raw'!$C$1:$AF$452,MATCH(J$2,'[1]Gasdat Raw'!$C$1:$AF$1,0),FALSE)</f>
        <v>0</v>
      </c>
      <c r="K128" s="41">
        <f>VLOOKUP($B128&amp;$A128,'[1]Gasdat Raw'!$C$1:$AF$452,MATCH(K$2,'[1]Gasdat Raw'!$C$1:$AF$1,0),FALSE)</f>
        <v>0</v>
      </c>
      <c r="L128" s="40">
        <f>VLOOKUP($B128&amp;$A128,'[1]Gasdat Raw'!$C$1:$AF$452,MATCH(L$2,'[1]Gasdat Raw'!$C$1:$AF$1,0),FALSE)</f>
        <v>0</v>
      </c>
      <c r="M128" s="41">
        <f>VLOOKUP($B128&amp;$A128,'[1]Gasdat Raw'!$C$1:$AF$452,MATCH(M$2,'[1]Gasdat Raw'!$C$1:$AF$1,0),FALSE)</f>
        <v>0</v>
      </c>
      <c r="N128" s="40">
        <f>VLOOKUP($B128&amp;$A128,'[1]Gasdat Raw'!$C$1:$AF$452,MATCH(N$2,'[1]Gasdat Raw'!$C$1:$AF$1,0),FALSE)</f>
        <v>0</v>
      </c>
      <c r="O128" s="41">
        <f>VLOOKUP($B128&amp;$A128,'[1]Gasdat Raw'!$C$1:$AF$452,MATCH(O$2,'[1]Gasdat Raw'!$C$1:$AF$1,0),FALSE)</f>
        <v>0</v>
      </c>
      <c r="P128" s="40">
        <f>VLOOKUP($B128&amp;$A128,'[1]Gasdat Raw'!$C$1:$AF$452,MATCH(P$2,'[1]Gasdat Raw'!$C$1:$AF$1,0),FALSE)</f>
        <v>300</v>
      </c>
      <c r="Q128" s="41">
        <f>VLOOKUP($B128&amp;$A128,'[1]Gasdat Raw'!$C$1:$AF$452,MATCH(Q$2,'[1]Gasdat Raw'!$C$1:$AF$1,0),FALSE)</f>
        <v>5970</v>
      </c>
      <c r="R128" s="40">
        <f>VLOOKUP($B128&amp;$A128,'[1]Gasdat Raw'!$C$1:$AF$452,MATCH(R$2,'[1]Gasdat Raw'!$C$1:$AF$1,0),FALSE)</f>
        <v>371945</v>
      </c>
      <c r="S128" s="41">
        <f>VLOOKUP($B128&amp;$A128,'[1]Gasdat Raw'!$C$1:$AF$452,MATCH(S$2,'[1]Gasdat Raw'!$C$1:$AF$1,0),FALSE)</f>
        <v>0</v>
      </c>
      <c r="T128" s="40">
        <f>VLOOKUP($B128&amp;$A128,'[1]Gasdat Raw'!$C$1:$AF$452,MATCH(T$2,'[1]Gasdat Raw'!$C$1:$AF$1,0),FALSE)</f>
        <v>0</v>
      </c>
      <c r="U128" s="41">
        <f>VLOOKUP($B128&amp;$A128,'[1]Gasdat Raw'!$C$1:$AF$452,MATCH(U$2,'[1]Gasdat Raw'!$C$1:$AF$1,0),FALSE)</f>
        <v>0</v>
      </c>
      <c r="V128" s="40">
        <f>VLOOKUP($B128&amp;$A128,'[1]Gasdat Raw'!$C$1:$AF$452,MATCH(V$2,'[1]Gasdat Raw'!$C$1:$AF$1,0),FALSE)</f>
        <v>5370</v>
      </c>
      <c r="W128" s="41">
        <f>VLOOKUP($B128&amp;$A128,'[1]Gasdat Raw'!$C$1:$AF$452,MATCH(W$2,'[1]Gasdat Raw'!$C$1:$AF$1,0),FALSE)</f>
        <v>141191</v>
      </c>
      <c r="X128" s="40">
        <f>VLOOKUP($B128&amp;$A128,'[1]Gasdat Raw'!$C$1:$AF$452,MATCH(X$2,'[1]Gasdat Raw'!$C$1:$AF$1,0),FALSE)</f>
        <v>45397</v>
      </c>
      <c r="Y128" s="41">
        <f>VLOOKUP($B128&amp;$A128,'[1]Gasdat Raw'!$C$1:$AF$452,MATCH(Y$2,'[1]Gasdat Raw'!$C$1:$AF$1,0),FALSE)</f>
        <v>7565</v>
      </c>
      <c r="Z128" s="40">
        <f>VLOOKUP($B128&amp;$A128,'[1]Gasdat Raw'!$C$1:$AF$452,MATCH(Z$2,'[1]Gasdat Raw'!$C$1:$AF$1,0),FALSE)</f>
        <v>22980</v>
      </c>
      <c r="AA128" s="41">
        <f>VLOOKUP($B128&amp;$A128,'[1]Gasdat Raw'!$C$1:$AF$452,MATCH(AA$2,'[1]Gasdat Raw'!$C$1:$AF$1,0),FALSE)</f>
        <v>5784</v>
      </c>
      <c r="AB128" s="40">
        <f>VLOOKUP($B128&amp;$A128,'[1]Gasdat Raw'!$C$1:$AF$452,MATCH(AB$2,'[1]Gasdat Raw'!$C$1:$AF$1,0),FALSE)</f>
        <v>0</v>
      </c>
      <c r="AC128" s="41">
        <f>VLOOKUP($B128&amp;$A128,'[1]Gasdat Raw'!$C$1:$AF$452,MATCH(AC$2,'[1]Gasdat Raw'!$C$1:$AF$1,0),FALSE)</f>
        <v>0</v>
      </c>
      <c r="AD128" s="40">
        <f>VLOOKUP($B128&amp;$A128,'[1]Gasdat Raw'!$C$1:$AF$452,MATCH(AD$2,'[1]Gasdat Raw'!$C$1:$AF$1,0),FALSE)</f>
        <v>0</v>
      </c>
      <c r="AE128" s="41">
        <f>VLOOKUP($B128&amp;$A128,'[1]Gasdat Raw'!$C$1:$AF$452,MATCH(AE$2,'[1]Gasdat Raw'!$C$1:$AF$1,0),FALSE)</f>
        <v>606502</v>
      </c>
      <c r="AF128" s="42">
        <f t="shared" si="1"/>
        <v>606502</v>
      </c>
    </row>
    <row r="129" spans="1:32" x14ac:dyDescent="0.2">
      <c r="A129" s="39" t="s">
        <v>457</v>
      </c>
      <c r="B129" s="28">
        <v>123904</v>
      </c>
      <c r="C129" s="28" t="s">
        <v>458</v>
      </c>
      <c r="D129" s="40">
        <f>VLOOKUP($B129&amp;$A129,'[1]Gasdat Raw'!$C$1:$AF$452,MATCH(D$2,'[1]Gasdat Raw'!$C$1:$AF$1,0),FALSE)</f>
        <v>156414</v>
      </c>
      <c r="E129" s="41">
        <f>VLOOKUP($B129&amp;$A129,'[1]Gasdat Raw'!$C$1:$AF$452,MATCH(E$2,'[1]Gasdat Raw'!$C$1:$AF$1,0),FALSE)</f>
        <v>6400224</v>
      </c>
      <c r="F129" s="40">
        <f>VLOOKUP($B129&amp;$A129,'[1]Gasdat Raw'!$C$1:$AF$452,MATCH(F$2,'[1]Gasdat Raw'!$C$1:$AF$1,0),FALSE)</f>
        <v>0</v>
      </c>
      <c r="G129" s="41">
        <f>VLOOKUP($B129&amp;$A129,'[1]Gasdat Raw'!$C$1:$AF$452,MATCH(G$2,'[1]Gasdat Raw'!$C$1:$AF$1,0),FALSE)</f>
        <v>367325</v>
      </c>
      <c r="H129" s="40">
        <f>VLOOKUP($B129&amp;$A129,'[1]Gasdat Raw'!$C$1:$AF$452,MATCH(H$2,'[1]Gasdat Raw'!$C$1:$AF$1,0),FALSE)</f>
        <v>0</v>
      </c>
      <c r="I129" s="41">
        <f>VLOOKUP($B129&amp;$A129,'[1]Gasdat Raw'!$C$1:$AF$452,MATCH(I$2,'[1]Gasdat Raw'!$C$1:$AF$1,0),FALSE)</f>
        <v>1377095</v>
      </c>
      <c r="J129" s="40">
        <f>VLOOKUP($B129&amp;$A129,'[1]Gasdat Raw'!$C$1:$AF$452,MATCH(J$2,'[1]Gasdat Raw'!$C$1:$AF$1,0),FALSE)</f>
        <v>0</v>
      </c>
      <c r="K129" s="41">
        <f>VLOOKUP($B129&amp;$A129,'[1]Gasdat Raw'!$C$1:$AF$452,MATCH(K$2,'[1]Gasdat Raw'!$C$1:$AF$1,0),FALSE)</f>
        <v>7986</v>
      </c>
      <c r="L129" s="40">
        <f>VLOOKUP($B129&amp;$A129,'[1]Gasdat Raw'!$C$1:$AF$452,MATCH(L$2,'[1]Gasdat Raw'!$C$1:$AF$1,0),FALSE)</f>
        <v>0</v>
      </c>
      <c r="M129" s="41">
        <f>VLOOKUP($B129&amp;$A129,'[1]Gasdat Raw'!$C$1:$AF$452,MATCH(M$2,'[1]Gasdat Raw'!$C$1:$AF$1,0),FALSE)</f>
        <v>127</v>
      </c>
      <c r="N129" s="40">
        <f>VLOOKUP($B129&amp;$A129,'[1]Gasdat Raw'!$C$1:$AF$452,MATCH(N$2,'[1]Gasdat Raw'!$C$1:$AF$1,0),FALSE)</f>
        <v>0</v>
      </c>
      <c r="O129" s="41">
        <f>VLOOKUP($B129&amp;$A129,'[1]Gasdat Raw'!$C$1:$AF$452,MATCH(O$2,'[1]Gasdat Raw'!$C$1:$AF$1,0),FALSE)</f>
        <v>1752533</v>
      </c>
      <c r="P129" s="40">
        <f>VLOOKUP($B129&amp;$A129,'[1]Gasdat Raw'!$C$1:$AF$452,MATCH(P$2,'[1]Gasdat Raw'!$C$1:$AF$1,0),FALSE)</f>
        <v>2794749</v>
      </c>
      <c r="Q129" s="41">
        <f>VLOOKUP($B129&amp;$A129,'[1]Gasdat Raw'!$C$1:$AF$452,MATCH(Q$2,'[1]Gasdat Raw'!$C$1:$AF$1,0),FALSE)</f>
        <v>2752171</v>
      </c>
      <c r="R129" s="40">
        <f>VLOOKUP($B129&amp;$A129,'[1]Gasdat Raw'!$C$1:$AF$452,MATCH(R$2,'[1]Gasdat Raw'!$C$1:$AF$1,0),FALSE)</f>
        <v>271847514</v>
      </c>
      <c r="S129" s="41">
        <f>VLOOKUP($B129&amp;$A129,'[1]Gasdat Raw'!$C$1:$AF$452,MATCH(S$2,'[1]Gasdat Raw'!$C$1:$AF$1,0),FALSE)</f>
        <v>0</v>
      </c>
      <c r="T129" s="40">
        <f>VLOOKUP($B129&amp;$A129,'[1]Gasdat Raw'!$C$1:$AF$452,MATCH(T$2,'[1]Gasdat Raw'!$C$1:$AF$1,0),FALSE)</f>
        <v>17107489</v>
      </c>
      <c r="U129" s="41">
        <f>VLOOKUP($B129&amp;$A129,'[1]Gasdat Raw'!$C$1:$AF$452,MATCH(U$2,'[1]Gasdat Raw'!$C$1:$AF$1,0),FALSE)</f>
        <v>18078608</v>
      </c>
      <c r="V129" s="40">
        <f>VLOOKUP($B129&amp;$A129,'[1]Gasdat Raw'!$C$1:$AF$452,MATCH(V$2,'[1]Gasdat Raw'!$C$1:$AF$1,0),FALSE)</f>
        <v>157901305</v>
      </c>
      <c r="W129" s="41">
        <f>VLOOKUP($B129&amp;$A129,'[1]Gasdat Raw'!$C$1:$AF$452,MATCH(W$2,'[1]Gasdat Raw'!$C$1:$AF$1,0),FALSE)</f>
        <v>29135908</v>
      </c>
      <c r="X129" s="40">
        <f>VLOOKUP($B129&amp;$A129,'[1]Gasdat Raw'!$C$1:$AF$452,MATCH(X$2,'[1]Gasdat Raw'!$C$1:$AF$1,0),FALSE)</f>
        <v>18234717</v>
      </c>
      <c r="Y129" s="41">
        <f>VLOOKUP($B129&amp;$A129,'[1]Gasdat Raw'!$C$1:$AF$452,MATCH(Y$2,'[1]Gasdat Raw'!$C$1:$AF$1,0),FALSE)</f>
        <v>1575025</v>
      </c>
      <c r="Z129" s="40">
        <f>VLOOKUP($B129&amp;$A129,'[1]Gasdat Raw'!$C$1:$AF$452,MATCH(Z$2,'[1]Gasdat Raw'!$C$1:$AF$1,0),FALSE)</f>
        <v>454618</v>
      </c>
      <c r="AA129" s="41">
        <f>VLOOKUP($B129&amp;$A129,'[1]Gasdat Raw'!$C$1:$AF$452,MATCH(AA$2,'[1]Gasdat Raw'!$C$1:$AF$1,0),FALSE)</f>
        <v>15179376</v>
      </c>
      <c r="AB129" s="40">
        <f>VLOOKUP($B129&amp;$A129,'[1]Gasdat Raw'!$C$1:$AF$452,MATCH(AB$2,'[1]Gasdat Raw'!$C$1:$AF$1,0),FALSE)</f>
        <v>37192</v>
      </c>
      <c r="AC129" s="41">
        <f>VLOOKUP($B129&amp;$A129,'[1]Gasdat Raw'!$C$1:$AF$452,MATCH(AC$2,'[1]Gasdat Raw'!$C$1:$AF$1,0),FALSE)</f>
        <v>2494562</v>
      </c>
      <c r="AD129" s="40">
        <f>VLOOKUP($B129&amp;$A129,'[1]Gasdat Raw'!$C$1:$AF$452,MATCH(AD$2,'[1]Gasdat Raw'!$C$1:$AF$1,0),FALSE)</f>
        <v>0</v>
      </c>
      <c r="AE129" s="41">
        <f>VLOOKUP($B129&amp;$A129,'[1]Gasdat Raw'!$C$1:$AF$452,MATCH(AE$2,'[1]Gasdat Raw'!$C$1:$AF$1,0),FALSE)</f>
        <v>537593234</v>
      </c>
      <c r="AF129" s="42">
        <f t="shared" si="1"/>
        <v>545902405</v>
      </c>
    </row>
    <row r="130" spans="1:32" x14ac:dyDescent="0.2">
      <c r="A130" s="39" t="s">
        <v>459</v>
      </c>
      <c r="B130" s="28">
        <v>3125458</v>
      </c>
      <c r="C130" s="28" t="s">
        <v>337</v>
      </c>
      <c r="D130" s="40">
        <f>VLOOKUP($B130&amp;$A130,'[1]Gasdat Raw'!$C$1:$AF$452,MATCH(D$2,'[1]Gasdat Raw'!$C$1:$AF$1,0),FALSE)</f>
        <v>340589</v>
      </c>
      <c r="E130" s="41">
        <f>VLOOKUP($B130&amp;$A130,'[1]Gasdat Raw'!$C$1:$AF$452,MATCH(E$2,'[1]Gasdat Raw'!$C$1:$AF$1,0),FALSE)</f>
        <v>0</v>
      </c>
      <c r="F130" s="40">
        <f>VLOOKUP($B130&amp;$A130,'[1]Gasdat Raw'!$C$1:$AF$452,MATCH(F$2,'[1]Gasdat Raw'!$C$1:$AF$1,0),FALSE)</f>
        <v>0</v>
      </c>
      <c r="G130" s="41">
        <f>VLOOKUP($B130&amp;$A130,'[1]Gasdat Raw'!$C$1:$AF$452,MATCH(G$2,'[1]Gasdat Raw'!$C$1:$AF$1,0),FALSE)</f>
        <v>0</v>
      </c>
      <c r="H130" s="40">
        <f>VLOOKUP($B130&amp;$A130,'[1]Gasdat Raw'!$C$1:$AF$452,MATCH(H$2,'[1]Gasdat Raw'!$C$1:$AF$1,0),FALSE)</f>
        <v>0</v>
      </c>
      <c r="I130" s="41">
        <f>VLOOKUP($B130&amp;$A130,'[1]Gasdat Raw'!$C$1:$AF$452,MATCH(I$2,'[1]Gasdat Raw'!$C$1:$AF$1,0),FALSE)</f>
        <v>0</v>
      </c>
      <c r="J130" s="40">
        <f>VLOOKUP($B130&amp;$A130,'[1]Gasdat Raw'!$C$1:$AF$452,MATCH(J$2,'[1]Gasdat Raw'!$C$1:$AF$1,0),FALSE)</f>
        <v>0</v>
      </c>
      <c r="K130" s="41">
        <f>VLOOKUP($B130&amp;$A130,'[1]Gasdat Raw'!$C$1:$AF$452,MATCH(K$2,'[1]Gasdat Raw'!$C$1:$AF$1,0),FALSE)</f>
        <v>0</v>
      </c>
      <c r="L130" s="40">
        <f>VLOOKUP($B130&amp;$A130,'[1]Gasdat Raw'!$C$1:$AF$452,MATCH(L$2,'[1]Gasdat Raw'!$C$1:$AF$1,0),FALSE)</f>
        <v>0</v>
      </c>
      <c r="M130" s="41">
        <f>VLOOKUP($B130&amp;$A130,'[1]Gasdat Raw'!$C$1:$AF$452,MATCH(M$2,'[1]Gasdat Raw'!$C$1:$AF$1,0),FALSE)</f>
        <v>0</v>
      </c>
      <c r="N130" s="40">
        <f>VLOOKUP($B130&amp;$A130,'[1]Gasdat Raw'!$C$1:$AF$452,MATCH(N$2,'[1]Gasdat Raw'!$C$1:$AF$1,0),FALSE)</f>
        <v>0</v>
      </c>
      <c r="O130" s="41">
        <f>VLOOKUP($B130&amp;$A130,'[1]Gasdat Raw'!$C$1:$AF$452,MATCH(O$2,'[1]Gasdat Raw'!$C$1:$AF$1,0),FALSE)</f>
        <v>0</v>
      </c>
      <c r="P130" s="40">
        <f>VLOOKUP($B130&amp;$A130,'[1]Gasdat Raw'!$C$1:$AF$452,MATCH(P$2,'[1]Gasdat Raw'!$C$1:$AF$1,0),FALSE)</f>
        <v>46345</v>
      </c>
      <c r="Q130" s="41">
        <f>VLOOKUP($B130&amp;$A130,'[1]Gasdat Raw'!$C$1:$AF$452,MATCH(Q$2,'[1]Gasdat Raw'!$C$1:$AF$1,0),FALSE)</f>
        <v>250905</v>
      </c>
      <c r="R130" s="40">
        <f>VLOOKUP($B130&amp;$A130,'[1]Gasdat Raw'!$C$1:$AF$452,MATCH(R$2,'[1]Gasdat Raw'!$C$1:$AF$1,0),FALSE)</f>
        <v>3338220</v>
      </c>
      <c r="S130" s="41">
        <f>VLOOKUP($B130&amp;$A130,'[1]Gasdat Raw'!$C$1:$AF$452,MATCH(S$2,'[1]Gasdat Raw'!$C$1:$AF$1,0),FALSE)</f>
        <v>0</v>
      </c>
      <c r="T130" s="40">
        <f>VLOOKUP($B130&amp;$A130,'[1]Gasdat Raw'!$C$1:$AF$452,MATCH(T$2,'[1]Gasdat Raw'!$C$1:$AF$1,0),FALSE)</f>
        <v>61256</v>
      </c>
      <c r="U130" s="41">
        <f>VLOOKUP($B130&amp;$A130,'[1]Gasdat Raw'!$C$1:$AF$452,MATCH(U$2,'[1]Gasdat Raw'!$C$1:$AF$1,0),FALSE)</f>
        <v>126194</v>
      </c>
      <c r="V130" s="40">
        <f>VLOOKUP($B130&amp;$A130,'[1]Gasdat Raw'!$C$1:$AF$452,MATCH(V$2,'[1]Gasdat Raw'!$C$1:$AF$1,0),FALSE)</f>
        <v>1956316</v>
      </c>
      <c r="W130" s="41">
        <f>VLOOKUP($B130&amp;$A130,'[1]Gasdat Raw'!$C$1:$AF$452,MATCH(W$2,'[1]Gasdat Raw'!$C$1:$AF$1,0),FALSE)</f>
        <v>840973</v>
      </c>
      <c r="X130" s="40">
        <f>VLOOKUP($B130&amp;$A130,'[1]Gasdat Raw'!$C$1:$AF$452,MATCH(X$2,'[1]Gasdat Raw'!$C$1:$AF$1,0),FALSE)</f>
        <v>0</v>
      </c>
      <c r="Y130" s="41">
        <f>VLOOKUP($B130&amp;$A130,'[1]Gasdat Raw'!$C$1:$AF$452,MATCH(Y$2,'[1]Gasdat Raw'!$C$1:$AF$1,0),FALSE)</f>
        <v>244036</v>
      </c>
      <c r="Z130" s="40">
        <f>VLOOKUP($B130&amp;$A130,'[1]Gasdat Raw'!$C$1:$AF$452,MATCH(Z$2,'[1]Gasdat Raw'!$C$1:$AF$1,0),FALSE)</f>
        <v>0</v>
      </c>
      <c r="AA130" s="41">
        <f>VLOOKUP($B130&amp;$A130,'[1]Gasdat Raw'!$C$1:$AF$452,MATCH(AA$2,'[1]Gasdat Raw'!$C$1:$AF$1,0),FALSE)</f>
        <v>464716</v>
      </c>
      <c r="AB130" s="40">
        <f>VLOOKUP($B130&amp;$A130,'[1]Gasdat Raw'!$C$1:$AF$452,MATCH(AB$2,'[1]Gasdat Raw'!$C$1:$AF$1,0),FALSE)</f>
        <v>0</v>
      </c>
      <c r="AC130" s="41">
        <f>VLOOKUP($B130&amp;$A130,'[1]Gasdat Raw'!$C$1:$AF$452,MATCH(AC$2,'[1]Gasdat Raw'!$C$1:$AF$1,0),FALSE)</f>
        <v>4738</v>
      </c>
      <c r="AD130" s="40">
        <f>VLOOKUP($B130&amp;$A130,'[1]Gasdat Raw'!$C$1:$AF$452,MATCH(AD$2,'[1]Gasdat Raw'!$C$1:$AF$1,0),FALSE)</f>
        <v>0</v>
      </c>
      <c r="AE130" s="41">
        <f>VLOOKUP($B130&amp;$A130,'[1]Gasdat Raw'!$C$1:$AF$452,MATCH(AE$2,'[1]Gasdat Raw'!$C$1:$AF$1,0),FALSE)</f>
        <v>7333699</v>
      </c>
      <c r="AF130" s="42">
        <f t="shared" si="1"/>
        <v>7674288</v>
      </c>
    </row>
    <row r="131" spans="1:32" x14ac:dyDescent="0.2">
      <c r="A131" s="39" t="s">
        <v>460</v>
      </c>
      <c r="B131" s="28">
        <v>122229</v>
      </c>
      <c r="C131" s="28" t="s">
        <v>348</v>
      </c>
      <c r="D131" s="40">
        <f>VLOOKUP($B131&amp;$A131,'[1]Gasdat Raw'!$C$1:$AF$452,MATCH(D$2,'[1]Gasdat Raw'!$C$1:$AF$1,0),FALSE)</f>
        <v>0</v>
      </c>
      <c r="E131" s="41">
        <f>VLOOKUP($B131&amp;$A131,'[1]Gasdat Raw'!$C$1:$AF$452,MATCH(E$2,'[1]Gasdat Raw'!$C$1:$AF$1,0),FALSE)</f>
        <v>0</v>
      </c>
      <c r="F131" s="40">
        <f>VLOOKUP($B131&amp;$A131,'[1]Gasdat Raw'!$C$1:$AF$452,MATCH(F$2,'[1]Gasdat Raw'!$C$1:$AF$1,0),FALSE)</f>
        <v>318169</v>
      </c>
      <c r="G131" s="41">
        <f>VLOOKUP($B131&amp;$A131,'[1]Gasdat Raw'!$C$1:$AF$452,MATCH(G$2,'[1]Gasdat Raw'!$C$1:$AF$1,0),FALSE)</f>
        <v>13428125</v>
      </c>
      <c r="H131" s="40">
        <f>VLOOKUP($B131&amp;$A131,'[1]Gasdat Raw'!$C$1:$AF$452,MATCH(H$2,'[1]Gasdat Raw'!$C$1:$AF$1,0),FALSE)</f>
        <v>478375</v>
      </c>
      <c r="I131" s="41">
        <f>VLOOKUP($B131&amp;$A131,'[1]Gasdat Raw'!$C$1:$AF$452,MATCH(I$2,'[1]Gasdat Raw'!$C$1:$AF$1,0),FALSE)</f>
        <v>185516555</v>
      </c>
      <c r="J131" s="40">
        <f>VLOOKUP($B131&amp;$A131,'[1]Gasdat Raw'!$C$1:$AF$452,MATCH(J$2,'[1]Gasdat Raw'!$C$1:$AF$1,0),FALSE)</f>
        <v>0</v>
      </c>
      <c r="K131" s="41">
        <f>VLOOKUP($B131&amp;$A131,'[1]Gasdat Raw'!$C$1:$AF$452,MATCH(K$2,'[1]Gasdat Raw'!$C$1:$AF$1,0),FALSE)</f>
        <v>9677580</v>
      </c>
      <c r="L131" s="40">
        <f>VLOOKUP($B131&amp;$A131,'[1]Gasdat Raw'!$C$1:$AF$452,MATCH(L$2,'[1]Gasdat Raw'!$C$1:$AF$1,0),FALSE)</f>
        <v>0</v>
      </c>
      <c r="M131" s="41">
        <f>VLOOKUP($B131&amp;$A131,'[1]Gasdat Raw'!$C$1:$AF$452,MATCH(M$2,'[1]Gasdat Raw'!$C$1:$AF$1,0),FALSE)</f>
        <v>0</v>
      </c>
      <c r="N131" s="40">
        <f>VLOOKUP($B131&amp;$A131,'[1]Gasdat Raw'!$C$1:$AF$452,MATCH(N$2,'[1]Gasdat Raw'!$C$1:$AF$1,0),FALSE)</f>
        <v>0</v>
      </c>
      <c r="O131" s="41">
        <f>VLOOKUP($B131&amp;$A131,'[1]Gasdat Raw'!$C$1:$AF$452,MATCH(O$2,'[1]Gasdat Raw'!$C$1:$AF$1,0),FALSE)</f>
        <v>209418804</v>
      </c>
      <c r="P131" s="40">
        <f>VLOOKUP($B131&amp;$A131,'[1]Gasdat Raw'!$C$1:$AF$452,MATCH(P$2,'[1]Gasdat Raw'!$C$1:$AF$1,0),FALSE)</f>
        <v>0</v>
      </c>
      <c r="Q131" s="41">
        <f>VLOOKUP($B131&amp;$A131,'[1]Gasdat Raw'!$C$1:$AF$452,MATCH(Q$2,'[1]Gasdat Raw'!$C$1:$AF$1,0),FALSE)</f>
        <v>0</v>
      </c>
      <c r="R131" s="40">
        <f>VLOOKUP($B131&amp;$A131,'[1]Gasdat Raw'!$C$1:$AF$452,MATCH(R$2,'[1]Gasdat Raw'!$C$1:$AF$1,0),FALSE)</f>
        <v>0</v>
      </c>
      <c r="S131" s="41">
        <f>VLOOKUP($B131&amp;$A131,'[1]Gasdat Raw'!$C$1:$AF$452,MATCH(S$2,'[1]Gasdat Raw'!$C$1:$AF$1,0),FALSE)</f>
        <v>0</v>
      </c>
      <c r="T131" s="40">
        <f>VLOOKUP($B131&amp;$A131,'[1]Gasdat Raw'!$C$1:$AF$452,MATCH(T$2,'[1]Gasdat Raw'!$C$1:$AF$1,0),FALSE)</f>
        <v>0</v>
      </c>
      <c r="U131" s="41">
        <f>VLOOKUP($B131&amp;$A131,'[1]Gasdat Raw'!$C$1:$AF$452,MATCH(U$2,'[1]Gasdat Raw'!$C$1:$AF$1,0),FALSE)</f>
        <v>0</v>
      </c>
      <c r="V131" s="40">
        <f>VLOOKUP($B131&amp;$A131,'[1]Gasdat Raw'!$C$1:$AF$452,MATCH(V$2,'[1]Gasdat Raw'!$C$1:$AF$1,0),FALSE)</f>
        <v>0</v>
      </c>
      <c r="W131" s="41">
        <f>VLOOKUP($B131&amp;$A131,'[1]Gasdat Raw'!$C$1:$AF$452,MATCH(W$2,'[1]Gasdat Raw'!$C$1:$AF$1,0),FALSE)</f>
        <v>0</v>
      </c>
      <c r="X131" s="40">
        <f>VLOOKUP($B131&amp;$A131,'[1]Gasdat Raw'!$C$1:$AF$452,MATCH(X$2,'[1]Gasdat Raw'!$C$1:$AF$1,0),FALSE)</f>
        <v>0</v>
      </c>
      <c r="Y131" s="41">
        <f>VLOOKUP($B131&amp;$A131,'[1]Gasdat Raw'!$C$1:$AF$452,MATCH(Y$2,'[1]Gasdat Raw'!$C$1:$AF$1,0),FALSE)</f>
        <v>0</v>
      </c>
      <c r="Z131" s="40">
        <f>VLOOKUP($B131&amp;$A131,'[1]Gasdat Raw'!$C$1:$AF$452,MATCH(Z$2,'[1]Gasdat Raw'!$C$1:$AF$1,0),FALSE)</f>
        <v>0</v>
      </c>
      <c r="AA131" s="41">
        <f>VLOOKUP($B131&amp;$A131,'[1]Gasdat Raw'!$C$1:$AF$452,MATCH(AA$2,'[1]Gasdat Raw'!$C$1:$AF$1,0),FALSE)</f>
        <v>0</v>
      </c>
      <c r="AB131" s="40">
        <f>VLOOKUP($B131&amp;$A131,'[1]Gasdat Raw'!$C$1:$AF$452,MATCH(AB$2,'[1]Gasdat Raw'!$C$1:$AF$1,0),FALSE)</f>
        <v>0</v>
      </c>
      <c r="AC131" s="41">
        <f>VLOOKUP($B131&amp;$A131,'[1]Gasdat Raw'!$C$1:$AF$452,MATCH(AC$2,'[1]Gasdat Raw'!$C$1:$AF$1,0),FALSE)</f>
        <v>0</v>
      </c>
      <c r="AD131" s="40">
        <f>VLOOKUP($B131&amp;$A131,'[1]Gasdat Raw'!$C$1:$AF$452,MATCH(AD$2,'[1]Gasdat Raw'!$C$1:$AF$1,0),FALSE)</f>
        <v>0</v>
      </c>
      <c r="AE131" s="41">
        <f>VLOOKUP($B131&amp;$A131,'[1]Gasdat Raw'!$C$1:$AF$452,MATCH(AE$2,'[1]Gasdat Raw'!$C$1:$AF$1,0),FALSE)</f>
        <v>0</v>
      </c>
      <c r="AF131" s="42">
        <f t="shared" si="1"/>
        <v>209418804</v>
      </c>
    </row>
    <row r="132" spans="1:32" x14ac:dyDescent="0.2">
      <c r="A132" s="39" t="s">
        <v>461</v>
      </c>
      <c r="B132" s="28">
        <v>104334</v>
      </c>
      <c r="C132" s="28" t="s">
        <v>298</v>
      </c>
      <c r="D132" s="40">
        <f>VLOOKUP($B132&amp;$A132,'[1]Gasdat Raw'!$C$1:$AF$452,MATCH(D$2,'[1]Gasdat Raw'!$C$1:$AF$1,0),FALSE)</f>
        <v>0</v>
      </c>
      <c r="E132" s="41">
        <f>VLOOKUP($B132&amp;$A132,'[1]Gasdat Raw'!$C$1:$AF$452,MATCH(E$2,'[1]Gasdat Raw'!$C$1:$AF$1,0),FALSE)</f>
        <v>0</v>
      </c>
      <c r="F132" s="40">
        <f>VLOOKUP($B132&amp;$A132,'[1]Gasdat Raw'!$C$1:$AF$452,MATCH(F$2,'[1]Gasdat Raw'!$C$1:$AF$1,0),FALSE)</f>
        <v>58537</v>
      </c>
      <c r="G132" s="41">
        <f>VLOOKUP($B132&amp;$A132,'[1]Gasdat Raw'!$C$1:$AF$452,MATCH(G$2,'[1]Gasdat Raw'!$C$1:$AF$1,0),FALSE)</f>
        <v>39313</v>
      </c>
      <c r="H132" s="40">
        <f>VLOOKUP($B132&amp;$A132,'[1]Gasdat Raw'!$C$1:$AF$452,MATCH(H$2,'[1]Gasdat Raw'!$C$1:$AF$1,0),FALSE)</f>
        <v>3361311</v>
      </c>
      <c r="I132" s="41">
        <f>VLOOKUP($B132&amp;$A132,'[1]Gasdat Raw'!$C$1:$AF$452,MATCH(I$2,'[1]Gasdat Raw'!$C$1:$AF$1,0),FALSE)</f>
        <v>38432838</v>
      </c>
      <c r="J132" s="40">
        <f>VLOOKUP($B132&amp;$A132,'[1]Gasdat Raw'!$C$1:$AF$452,MATCH(J$2,'[1]Gasdat Raw'!$C$1:$AF$1,0),FALSE)</f>
        <v>80420</v>
      </c>
      <c r="K132" s="41">
        <f>VLOOKUP($B132&amp;$A132,'[1]Gasdat Raw'!$C$1:$AF$452,MATCH(K$2,'[1]Gasdat Raw'!$C$1:$AF$1,0),FALSE)</f>
        <v>0</v>
      </c>
      <c r="L132" s="40">
        <f>VLOOKUP($B132&amp;$A132,'[1]Gasdat Raw'!$C$1:$AF$452,MATCH(L$2,'[1]Gasdat Raw'!$C$1:$AF$1,0),FALSE)</f>
        <v>0</v>
      </c>
      <c r="M132" s="41">
        <f>VLOOKUP($B132&amp;$A132,'[1]Gasdat Raw'!$C$1:$AF$452,MATCH(M$2,'[1]Gasdat Raw'!$C$1:$AF$1,0),FALSE)</f>
        <v>20204703</v>
      </c>
      <c r="N132" s="40">
        <f>VLOOKUP($B132&amp;$A132,'[1]Gasdat Raw'!$C$1:$AF$452,MATCH(N$2,'[1]Gasdat Raw'!$C$1:$AF$1,0),FALSE)</f>
        <v>0</v>
      </c>
      <c r="O132" s="41">
        <f>VLOOKUP($B132&amp;$A132,'[1]Gasdat Raw'!$C$1:$AF$452,MATCH(O$2,'[1]Gasdat Raw'!$C$1:$AF$1,0),FALSE)</f>
        <v>62177122</v>
      </c>
      <c r="P132" s="40">
        <f>VLOOKUP($B132&amp;$A132,'[1]Gasdat Raw'!$C$1:$AF$452,MATCH(P$2,'[1]Gasdat Raw'!$C$1:$AF$1,0),FALSE)</f>
        <v>0</v>
      </c>
      <c r="Q132" s="41">
        <f>VLOOKUP($B132&amp;$A132,'[1]Gasdat Raw'!$C$1:$AF$452,MATCH(Q$2,'[1]Gasdat Raw'!$C$1:$AF$1,0),FALSE)</f>
        <v>0</v>
      </c>
      <c r="R132" s="40">
        <f>VLOOKUP($B132&amp;$A132,'[1]Gasdat Raw'!$C$1:$AF$452,MATCH(R$2,'[1]Gasdat Raw'!$C$1:$AF$1,0),FALSE)</f>
        <v>0</v>
      </c>
      <c r="S132" s="41">
        <f>VLOOKUP($B132&amp;$A132,'[1]Gasdat Raw'!$C$1:$AF$452,MATCH(S$2,'[1]Gasdat Raw'!$C$1:$AF$1,0),FALSE)</f>
        <v>0</v>
      </c>
      <c r="T132" s="40">
        <f>VLOOKUP($B132&amp;$A132,'[1]Gasdat Raw'!$C$1:$AF$452,MATCH(T$2,'[1]Gasdat Raw'!$C$1:$AF$1,0),FALSE)</f>
        <v>0</v>
      </c>
      <c r="U132" s="41">
        <f>VLOOKUP($B132&amp;$A132,'[1]Gasdat Raw'!$C$1:$AF$452,MATCH(U$2,'[1]Gasdat Raw'!$C$1:$AF$1,0),FALSE)</f>
        <v>0</v>
      </c>
      <c r="V132" s="40">
        <f>VLOOKUP($B132&amp;$A132,'[1]Gasdat Raw'!$C$1:$AF$452,MATCH(V$2,'[1]Gasdat Raw'!$C$1:$AF$1,0),FALSE)</f>
        <v>0</v>
      </c>
      <c r="W132" s="41">
        <f>VLOOKUP($B132&amp;$A132,'[1]Gasdat Raw'!$C$1:$AF$452,MATCH(W$2,'[1]Gasdat Raw'!$C$1:$AF$1,0),FALSE)</f>
        <v>0</v>
      </c>
      <c r="X132" s="40">
        <f>VLOOKUP($B132&amp;$A132,'[1]Gasdat Raw'!$C$1:$AF$452,MATCH(X$2,'[1]Gasdat Raw'!$C$1:$AF$1,0),FALSE)</f>
        <v>0</v>
      </c>
      <c r="Y132" s="41">
        <f>VLOOKUP($B132&amp;$A132,'[1]Gasdat Raw'!$C$1:$AF$452,MATCH(Y$2,'[1]Gasdat Raw'!$C$1:$AF$1,0),FALSE)</f>
        <v>0</v>
      </c>
      <c r="Z132" s="40">
        <f>VLOOKUP($B132&amp;$A132,'[1]Gasdat Raw'!$C$1:$AF$452,MATCH(Z$2,'[1]Gasdat Raw'!$C$1:$AF$1,0),FALSE)</f>
        <v>0</v>
      </c>
      <c r="AA132" s="41">
        <f>VLOOKUP($B132&amp;$A132,'[1]Gasdat Raw'!$C$1:$AF$452,MATCH(AA$2,'[1]Gasdat Raw'!$C$1:$AF$1,0),FALSE)</f>
        <v>0</v>
      </c>
      <c r="AB132" s="40">
        <f>VLOOKUP($B132&amp;$A132,'[1]Gasdat Raw'!$C$1:$AF$452,MATCH(AB$2,'[1]Gasdat Raw'!$C$1:$AF$1,0),FALSE)</f>
        <v>0</v>
      </c>
      <c r="AC132" s="41">
        <f>VLOOKUP($B132&amp;$A132,'[1]Gasdat Raw'!$C$1:$AF$452,MATCH(AC$2,'[1]Gasdat Raw'!$C$1:$AF$1,0),FALSE)</f>
        <v>0</v>
      </c>
      <c r="AD132" s="40">
        <f>VLOOKUP($B132&amp;$A132,'[1]Gasdat Raw'!$C$1:$AF$452,MATCH(AD$2,'[1]Gasdat Raw'!$C$1:$AF$1,0),FALSE)</f>
        <v>0</v>
      </c>
      <c r="AE132" s="41">
        <f>VLOOKUP($B132&amp;$A132,'[1]Gasdat Raw'!$C$1:$AF$452,MATCH(AE$2,'[1]Gasdat Raw'!$C$1:$AF$1,0),FALSE)</f>
        <v>0</v>
      </c>
      <c r="AF132" s="42">
        <f t="shared" ref="AF132:AF195" si="2">SUM($D132,$E132,$O132,$AE132)</f>
        <v>62177122</v>
      </c>
    </row>
    <row r="133" spans="1:32" x14ac:dyDescent="0.2">
      <c r="A133" s="39" t="s">
        <v>462</v>
      </c>
      <c r="B133" s="28">
        <v>124538</v>
      </c>
      <c r="C133" s="28" t="s">
        <v>298</v>
      </c>
      <c r="D133" s="40">
        <f>VLOOKUP($B133&amp;$A133,'[1]Gasdat Raw'!$C$1:$AF$452,MATCH(D$2,'[1]Gasdat Raw'!$C$1:$AF$1,0),FALSE)</f>
        <v>0</v>
      </c>
      <c r="E133" s="41">
        <f>VLOOKUP($B133&amp;$A133,'[1]Gasdat Raw'!$C$1:$AF$452,MATCH(E$2,'[1]Gasdat Raw'!$C$1:$AF$1,0),FALSE)</f>
        <v>0</v>
      </c>
      <c r="F133" s="40">
        <f>VLOOKUP($B133&amp;$A133,'[1]Gasdat Raw'!$C$1:$AF$452,MATCH(F$2,'[1]Gasdat Raw'!$C$1:$AF$1,0),FALSE)</f>
        <v>70586</v>
      </c>
      <c r="G133" s="41">
        <f>VLOOKUP($B133&amp;$A133,'[1]Gasdat Raw'!$C$1:$AF$452,MATCH(G$2,'[1]Gasdat Raw'!$C$1:$AF$1,0),FALSE)</f>
        <v>341509</v>
      </c>
      <c r="H133" s="40">
        <f>VLOOKUP($B133&amp;$A133,'[1]Gasdat Raw'!$C$1:$AF$452,MATCH(H$2,'[1]Gasdat Raw'!$C$1:$AF$1,0),FALSE)</f>
        <v>1213383</v>
      </c>
      <c r="I133" s="41">
        <f>VLOOKUP($B133&amp;$A133,'[1]Gasdat Raw'!$C$1:$AF$452,MATCH(I$2,'[1]Gasdat Raw'!$C$1:$AF$1,0),FALSE)</f>
        <v>13031617</v>
      </c>
      <c r="J133" s="40">
        <f>VLOOKUP($B133&amp;$A133,'[1]Gasdat Raw'!$C$1:$AF$452,MATCH(J$2,'[1]Gasdat Raw'!$C$1:$AF$1,0),FALSE)</f>
        <v>2778167</v>
      </c>
      <c r="K133" s="41">
        <f>VLOOKUP($B133&amp;$A133,'[1]Gasdat Raw'!$C$1:$AF$452,MATCH(K$2,'[1]Gasdat Raw'!$C$1:$AF$1,0),FALSE)</f>
        <v>4207770</v>
      </c>
      <c r="L133" s="40">
        <f>VLOOKUP($B133&amp;$A133,'[1]Gasdat Raw'!$C$1:$AF$452,MATCH(L$2,'[1]Gasdat Raw'!$C$1:$AF$1,0),FALSE)</f>
        <v>249269</v>
      </c>
      <c r="M133" s="41">
        <f>VLOOKUP($B133&amp;$A133,'[1]Gasdat Raw'!$C$1:$AF$452,MATCH(M$2,'[1]Gasdat Raw'!$C$1:$AF$1,0),FALSE)</f>
        <v>0</v>
      </c>
      <c r="N133" s="40">
        <f>VLOOKUP($B133&amp;$A133,'[1]Gasdat Raw'!$C$1:$AF$452,MATCH(N$2,'[1]Gasdat Raw'!$C$1:$AF$1,0),FALSE)</f>
        <v>0</v>
      </c>
      <c r="O133" s="41">
        <f>VLOOKUP($B133&amp;$A133,'[1]Gasdat Raw'!$C$1:$AF$452,MATCH(O$2,'[1]Gasdat Raw'!$C$1:$AF$1,0),FALSE)</f>
        <v>21892301</v>
      </c>
      <c r="P133" s="40">
        <f>VLOOKUP($B133&amp;$A133,'[1]Gasdat Raw'!$C$1:$AF$452,MATCH(P$2,'[1]Gasdat Raw'!$C$1:$AF$1,0),FALSE)</f>
        <v>0</v>
      </c>
      <c r="Q133" s="41">
        <f>VLOOKUP($B133&amp;$A133,'[1]Gasdat Raw'!$C$1:$AF$452,MATCH(Q$2,'[1]Gasdat Raw'!$C$1:$AF$1,0),FALSE)</f>
        <v>0</v>
      </c>
      <c r="R133" s="40">
        <f>VLOOKUP($B133&amp;$A133,'[1]Gasdat Raw'!$C$1:$AF$452,MATCH(R$2,'[1]Gasdat Raw'!$C$1:$AF$1,0),FALSE)</f>
        <v>0</v>
      </c>
      <c r="S133" s="41">
        <f>VLOOKUP($B133&amp;$A133,'[1]Gasdat Raw'!$C$1:$AF$452,MATCH(S$2,'[1]Gasdat Raw'!$C$1:$AF$1,0),FALSE)</f>
        <v>0</v>
      </c>
      <c r="T133" s="40">
        <f>VLOOKUP($B133&amp;$A133,'[1]Gasdat Raw'!$C$1:$AF$452,MATCH(T$2,'[1]Gasdat Raw'!$C$1:$AF$1,0),FALSE)</f>
        <v>0</v>
      </c>
      <c r="U133" s="41">
        <f>VLOOKUP($B133&amp;$A133,'[1]Gasdat Raw'!$C$1:$AF$452,MATCH(U$2,'[1]Gasdat Raw'!$C$1:$AF$1,0),FALSE)</f>
        <v>0</v>
      </c>
      <c r="V133" s="40">
        <f>VLOOKUP($B133&amp;$A133,'[1]Gasdat Raw'!$C$1:$AF$452,MATCH(V$2,'[1]Gasdat Raw'!$C$1:$AF$1,0),FALSE)</f>
        <v>0</v>
      </c>
      <c r="W133" s="41">
        <f>VLOOKUP($B133&amp;$A133,'[1]Gasdat Raw'!$C$1:$AF$452,MATCH(W$2,'[1]Gasdat Raw'!$C$1:$AF$1,0),FALSE)</f>
        <v>0</v>
      </c>
      <c r="X133" s="40">
        <f>VLOOKUP($B133&amp;$A133,'[1]Gasdat Raw'!$C$1:$AF$452,MATCH(X$2,'[1]Gasdat Raw'!$C$1:$AF$1,0),FALSE)</f>
        <v>0</v>
      </c>
      <c r="Y133" s="41">
        <f>VLOOKUP($B133&amp;$A133,'[1]Gasdat Raw'!$C$1:$AF$452,MATCH(Y$2,'[1]Gasdat Raw'!$C$1:$AF$1,0),FALSE)</f>
        <v>0</v>
      </c>
      <c r="Z133" s="40">
        <f>VLOOKUP($B133&amp;$A133,'[1]Gasdat Raw'!$C$1:$AF$452,MATCH(Z$2,'[1]Gasdat Raw'!$C$1:$AF$1,0),FALSE)</f>
        <v>0</v>
      </c>
      <c r="AA133" s="41">
        <f>VLOOKUP($B133&amp;$A133,'[1]Gasdat Raw'!$C$1:$AF$452,MATCH(AA$2,'[1]Gasdat Raw'!$C$1:$AF$1,0),FALSE)</f>
        <v>0</v>
      </c>
      <c r="AB133" s="40">
        <f>VLOOKUP($B133&amp;$A133,'[1]Gasdat Raw'!$C$1:$AF$452,MATCH(AB$2,'[1]Gasdat Raw'!$C$1:$AF$1,0),FALSE)</f>
        <v>0</v>
      </c>
      <c r="AC133" s="41">
        <f>VLOOKUP($B133&amp;$A133,'[1]Gasdat Raw'!$C$1:$AF$452,MATCH(AC$2,'[1]Gasdat Raw'!$C$1:$AF$1,0),FALSE)</f>
        <v>0</v>
      </c>
      <c r="AD133" s="40">
        <f>VLOOKUP($B133&amp;$A133,'[1]Gasdat Raw'!$C$1:$AF$452,MATCH(AD$2,'[1]Gasdat Raw'!$C$1:$AF$1,0),FALSE)</f>
        <v>0</v>
      </c>
      <c r="AE133" s="41">
        <f>VLOOKUP($B133&amp;$A133,'[1]Gasdat Raw'!$C$1:$AF$452,MATCH(AE$2,'[1]Gasdat Raw'!$C$1:$AF$1,0),FALSE)</f>
        <v>0</v>
      </c>
      <c r="AF133" s="42">
        <f t="shared" si="2"/>
        <v>21892301</v>
      </c>
    </row>
    <row r="134" spans="1:32" x14ac:dyDescent="0.2">
      <c r="A134" s="39" t="s">
        <v>463</v>
      </c>
      <c r="B134" s="28">
        <v>2750293561</v>
      </c>
      <c r="C134" s="28" t="s">
        <v>298</v>
      </c>
      <c r="D134" s="40">
        <f>VLOOKUP($B134&amp;$A134,'[1]Gasdat Raw'!$C$1:$AF$452,MATCH(D$2,'[1]Gasdat Raw'!$C$1:$AF$1,0),FALSE)</f>
        <v>0</v>
      </c>
      <c r="E134" s="41">
        <f>VLOOKUP($B134&amp;$A134,'[1]Gasdat Raw'!$C$1:$AF$452,MATCH(E$2,'[1]Gasdat Raw'!$C$1:$AF$1,0),FALSE)</f>
        <v>0</v>
      </c>
      <c r="F134" s="40">
        <f>VLOOKUP($B134&amp;$A134,'[1]Gasdat Raw'!$C$1:$AF$452,MATCH(F$2,'[1]Gasdat Raw'!$C$1:$AF$1,0),FALSE)</f>
        <v>0</v>
      </c>
      <c r="G134" s="41">
        <f>VLOOKUP($B134&amp;$A134,'[1]Gasdat Raw'!$C$1:$AF$452,MATCH(G$2,'[1]Gasdat Raw'!$C$1:$AF$1,0),FALSE)</f>
        <v>83155</v>
      </c>
      <c r="H134" s="40">
        <f>VLOOKUP($B134&amp;$A134,'[1]Gasdat Raw'!$C$1:$AF$452,MATCH(H$2,'[1]Gasdat Raw'!$C$1:$AF$1,0),FALSE)</f>
        <v>0</v>
      </c>
      <c r="I134" s="41">
        <f>VLOOKUP($B134&amp;$A134,'[1]Gasdat Raw'!$C$1:$AF$452,MATCH(I$2,'[1]Gasdat Raw'!$C$1:$AF$1,0),FALSE)</f>
        <v>157720</v>
      </c>
      <c r="J134" s="40">
        <f>VLOOKUP($B134&amp;$A134,'[1]Gasdat Raw'!$C$1:$AF$452,MATCH(J$2,'[1]Gasdat Raw'!$C$1:$AF$1,0),FALSE)</f>
        <v>0</v>
      </c>
      <c r="K134" s="41">
        <f>VLOOKUP($B134&amp;$A134,'[1]Gasdat Raw'!$C$1:$AF$452,MATCH(K$2,'[1]Gasdat Raw'!$C$1:$AF$1,0),FALSE)</f>
        <v>123056</v>
      </c>
      <c r="L134" s="40">
        <f>VLOOKUP($B134&amp;$A134,'[1]Gasdat Raw'!$C$1:$AF$452,MATCH(L$2,'[1]Gasdat Raw'!$C$1:$AF$1,0),FALSE)</f>
        <v>0</v>
      </c>
      <c r="M134" s="41">
        <f>VLOOKUP($B134&amp;$A134,'[1]Gasdat Raw'!$C$1:$AF$452,MATCH(M$2,'[1]Gasdat Raw'!$C$1:$AF$1,0),FALSE)</f>
        <v>0</v>
      </c>
      <c r="N134" s="40">
        <f>VLOOKUP($B134&amp;$A134,'[1]Gasdat Raw'!$C$1:$AF$452,MATCH(N$2,'[1]Gasdat Raw'!$C$1:$AF$1,0),FALSE)</f>
        <v>0</v>
      </c>
      <c r="O134" s="41">
        <f>VLOOKUP($B134&amp;$A134,'[1]Gasdat Raw'!$C$1:$AF$452,MATCH(O$2,'[1]Gasdat Raw'!$C$1:$AF$1,0),FALSE)</f>
        <v>363931</v>
      </c>
      <c r="P134" s="40">
        <f>VLOOKUP($B134&amp;$A134,'[1]Gasdat Raw'!$C$1:$AF$452,MATCH(P$2,'[1]Gasdat Raw'!$C$1:$AF$1,0),FALSE)</f>
        <v>0</v>
      </c>
      <c r="Q134" s="41">
        <f>VLOOKUP($B134&amp;$A134,'[1]Gasdat Raw'!$C$1:$AF$452,MATCH(Q$2,'[1]Gasdat Raw'!$C$1:$AF$1,0),FALSE)</f>
        <v>0</v>
      </c>
      <c r="R134" s="40">
        <f>VLOOKUP($B134&amp;$A134,'[1]Gasdat Raw'!$C$1:$AF$452,MATCH(R$2,'[1]Gasdat Raw'!$C$1:$AF$1,0),FALSE)</f>
        <v>0</v>
      </c>
      <c r="S134" s="41">
        <f>VLOOKUP($B134&amp;$A134,'[1]Gasdat Raw'!$C$1:$AF$452,MATCH(S$2,'[1]Gasdat Raw'!$C$1:$AF$1,0),FALSE)</f>
        <v>0</v>
      </c>
      <c r="T134" s="40">
        <f>VLOOKUP($B134&amp;$A134,'[1]Gasdat Raw'!$C$1:$AF$452,MATCH(T$2,'[1]Gasdat Raw'!$C$1:$AF$1,0),FALSE)</f>
        <v>0</v>
      </c>
      <c r="U134" s="41">
        <f>VLOOKUP($B134&amp;$A134,'[1]Gasdat Raw'!$C$1:$AF$452,MATCH(U$2,'[1]Gasdat Raw'!$C$1:$AF$1,0),FALSE)</f>
        <v>0</v>
      </c>
      <c r="V134" s="40">
        <f>VLOOKUP($B134&amp;$A134,'[1]Gasdat Raw'!$C$1:$AF$452,MATCH(V$2,'[1]Gasdat Raw'!$C$1:$AF$1,0),FALSE)</f>
        <v>0</v>
      </c>
      <c r="W134" s="41">
        <f>VLOOKUP($B134&amp;$A134,'[1]Gasdat Raw'!$C$1:$AF$452,MATCH(W$2,'[1]Gasdat Raw'!$C$1:$AF$1,0),FALSE)</f>
        <v>0</v>
      </c>
      <c r="X134" s="40">
        <f>VLOOKUP($B134&amp;$A134,'[1]Gasdat Raw'!$C$1:$AF$452,MATCH(X$2,'[1]Gasdat Raw'!$C$1:$AF$1,0),FALSE)</f>
        <v>0</v>
      </c>
      <c r="Y134" s="41">
        <f>VLOOKUP($B134&amp;$A134,'[1]Gasdat Raw'!$C$1:$AF$452,MATCH(Y$2,'[1]Gasdat Raw'!$C$1:$AF$1,0),FALSE)</f>
        <v>0</v>
      </c>
      <c r="Z134" s="40">
        <f>VLOOKUP($B134&amp;$A134,'[1]Gasdat Raw'!$C$1:$AF$452,MATCH(Z$2,'[1]Gasdat Raw'!$C$1:$AF$1,0),FALSE)</f>
        <v>0</v>
      </c>
      <c r="AA134" s="41">
        <f>VLOOKUP($B134&amp;$A134,'[1]Gasdat Raw'!$C$1:$AF$452,MATCH(AA$2,'[1]Gasdat Raw'!$C$1:$AF$1,0),FALSE)</f>
        <v>0</v>
      </c>
      <c r="AB134" s="40">
        <f>VLOOKUP($B134&amp;$A134,'[1]Gasdat Raw'!$C$1:$AF$452,MATCH(AB$2,'[1]Gasdat Raw'!$C$1:$AF$1,0),FALSE)</f>
        <v>0</v>
      </c>
      <c r="AC134" s="41">
        <f>VLOOKUP($B134&amp;$A134,'[1]Gasdat Raw'!$C$1:$AF$452,MATCH(AC$2,'[1]Gasdat Raw'!$C$1:$AF$1,0),FALSE)</f>
        <v>0</v>
      </c>
      <c r="AD134" s="40">
        <f>VLOOKUP($B134&amp;$A134,'[1]Gasdat Raw'!$C$1:$AF$452,MATCH(AD$2,'[1]Gasdat Raw'!$C$1:$AF$1,0),FALSE)</f>
        <v>0</v>
      </c>
      <c r="AE134" s="41">
        <f>VLOOKUP($B134&amp;$A134,'[1]Gasdat Raw'!$C$1:$AF$452,MATCH(AE$2,'[1]Gasdat Raw'!$C$1:$AF$1,0),FALSE)</f>
        <v>0</v>
      </c>
      <c r="AF134" s="42">
        <f t="shared" si="2"/>
        <v>363931</v>
      </c>
    </row>
    <row r="135" spans="1:32" x14ac:dyDescent="0.2">
      <c r="A135" s="39" t="s">
        <v>464</v>
      </c>
      <c r="B135" s="28">
        <v>2750293564</v>
      </c>
      <c r="C135" s="28" t="s">
        <v>298</v>
      </c>
      <c r="D135" s="40">
        <f>VLOOKUP($B135&amp;$A135,'[1]Gasdat Raw'!$C$1:$AF$452,MATCH(D$2,'[1]Gasdat Raw'!$C$1:$AF$1,0),FALSE)</f>
        <v>0</v>
      </c>
      <c r="E135" s="41">
        <f>VLOOKUP($B135&amp;$A135,'[1]Gasdat Raw'!$C$1:$AF$452,MATCH(E$2,'[1]Gasdat Raw'!$C$1:$AF$1,0),FALSE)</f>
        <v>0</v>
      </c>
      <c r="F135" s="40">
        <f>VLOOKUP($B135&amp;$A135,'[1]Gasdat Raw'!$C$1:$AF$452,MATCH(F$2,'[1]Gasdat Raw'!$C$1:$AF$1,0),FALSE)</f>
        <v>0</v>
      </c>
      <c r="G135" s="41">
        <f>VLOOKUP($B135&amp;$A135,'[1]Gasdat Raw'!$C$1:$AF$452,MATCH(G$2,'[1]Gasdat Raw'!$C$1:$AF$1,0),FALSE)</f>
        <v>371557</v>
      </c>
      <c r="H135" s="40">
        <f>VLOOKUP($B135&amp;$A135,'[1]Gasdat Raw'!$C$1:$AF$452,MATCH(H$2,'[1]Gasdat Raw'!$C$1:$AF$1,0),FALSE)</f>
        <v>0</v>
      </c>
      <c r="I135" s="41">
        <f>VLOOKUP($B135&amp;$A135,'[1]Gasdat Raw'!$C$1:$AF$452,MATCH(I$2,'[1]Gasdat Raw'!$C$1:$AF$1,0),FALSE)</f>
        <v>69996538</v>
      </c>
      <c r="J135" s="40">
        <f>VLOOKUP($B135&amp;$A135,'[1]Gasdat Raw'!$C$1:$AF$452,MATCH(J$2,'[1]Gasdat Raw'!$C$1:$AF$1,0),FALSE)</f>
        <v>0</v>
      </c>
      <c r="K135" s="41">
        <f>VLOOKUP($B135&amp;$A135,'[1]Gasdat Raw'!$C$1:$AF$452,MATCH(K$2,'[1]Gasdat Raw'!$C$1:$AF$1,0),FALSE)</f>
        <v>491537</v>
      </c>
      <c r="L135" s="40">
        <f>VLOOKUP($B135&amp;$A135,'[1]Gasdat Raw'!$C$1:$AF$452,MATCH(L$2,'[1]Gasdat Raw'!$C$1:$AF$1,0),FALSE)</f>
        <v>0</v>
      </c>
      <c r="M135" s="41">
        <f>VLOOKUP($B135&amp;$A135,'[1]Gasdat Raw'!$C$1:$AF$452,MATCH(M$2,'[1]Gasdat Raw'!$C$1:$AF$1,0),FALSE)</f>
        <v>0</v>
      </c>
      <c r="N135" s="40">
        <f>VLOOKUP($B135&amp;$A135,'[1]Gasdat Raw'!$C$1:$AF$452,MATCH(N$2,'[1]Gasdat Raw'!$C$1:$AF$1,0),FALSE)</f>
        <v>0</v>
      </c>
      <c r="O135" s="41">
        <f>VLOOKUP($B135&amp;$A135,'[1]Gasdat Raw'!$C$1:$AF$452,MATCH(O$2,'[1]Gasdat Raw'!$C$1:$AF$1,0),FALSE)</f>
        <v>70859632</v>
      </c>
      <c r="P135" s="40">
        <f>VLOOKUP($B135&amp;$A135,'[1]Gasdat Raw'!$C$1:$AF$452,MATCH(P$2,'[1]Gasdat Raw'!$C$1:$AF$1,0),FALSE)</f>
        <v>0</v>
      </c>
      <c r="Q135" s="41">
        <f>VLOOKUP($B135&amp;$A135,'[1]Gasdat Raw'!$C$1:$AF$452,MATCH(Q$2,'[1]Gasdat Raw'!$C$1:$AF$1,0),FALSE)</f>
        <v>0</v>
      </c>
      <c r="R135" s="40">
        <f>VLOOKUP($B135&amp;$A135,'[1]Gasdat Raw'!$C$1:$AF$452,MATCH(R$2,'[1]Gasdat Raw'!$C$1:$AF$1,0),FALSE)</f>
        <v>0</v>
      </c>
      <c r="S135" s="41">
        <f>VLOOKUP($B135&amp;$A135,'[1]Gasdat Raw'!$C$1:$AF$452,MATCH(S$2,'[1]Gasdat Raw'!$C$1:$AF$1,0),FALSE)</f>
        <v>0</v>
      </c>
      <c r="T135" s="40">
        <f>VLOOKUP($B135&amp;$A135,'[1]Gasdat Raw'!$C$1:$AF$452,MATCH(T$2,'[1]Gasdat Raw'!$C$1:$AF$1,0),FALSE)</f>
        <v>0</v>
      </c>
      <c r="U135" s="41">
        <f>VLOOKUP($B135&amp;$A135,'[1]Gasdat Raw'!$C$1:$AF$452,MATCH(U$2,'[1]Gasdat Raw'!$C$1:$AF$1,0),FALSE)</f>
        <v>0</v>
      </c>
      <c r="V135" s="40">
        <f>VLOOKUP($B135&amp;$A135,'[1]Gasdat Raw'!$C$1:$AF$452,MATCH(V$2,'[1]Gasdat Raw'!$C$1:$AF$1,0),FALSE)</f>
        <v>0</v>
      </c>
      <c r="W135" s="41">
        <f>VLOOKUP($B135&amp;$A135,'[1]Gasdat Raw'!$C$1:$AF$452,MATCH(W$2,'[1]Gasdat Raw'!$C$1:$AF$1,0),FALSE)</f>
        <v>0</v>
      </c>
      <c r="X135" s="40">
        <f>VLOOKUP($B135&amp;$A135,'[1]Gasdat Raw'!$C$1:$AF$452,MATCH(X$2,'[1]Gasdat Raw'!$C$1:$AF$1,0),FALSE)</f>
        <v>0</v>
      </c>
      <c r="Y135" s="41">
        <f>VLOOKUP($B135&amp;$A135,'[1]Gasdat Raw'!$C$1:$AF$452,MATCH(Y$2,'[1]Gasdat Raw'!$C$1:$AF$1,0),FALSE)</f>
        <v>0</v>
      </c>
      <c r="Z135" s="40">
        <f>VLOOKUP($B135&amp;$A135,'[1]Gasdat Raw'!$C$1:$AF$452,MATCH(Z$2,'[1]Gasdat Raw'!$C$1:$AF$1,0),FALSE)</f>
        <v>0</v>
      </c>
      <c r="AA135" s="41">
        <f>VLOOKUP($B135&amp;$A135,'[1]Gasdat Raw'!$C$1:$AF$452,MATCH(AA$2,'[1]Gasdat Raw'!$C$1:$AF$1,0),FALSE)</f>
        <v>0</v>
      </c>
      <c r="AB135" s="40">
        <f>VLOOKUP($B135&amp;$A135,'[1]Gasdat Raw'!$C$1:$AF$452,MATCH(AB$2,'[1]Gasdat Raw'!$C$1:$AF$1,0),FALSE)</f>
        <v>0</v>
      </c>
      <c r="AC135" s="41">
        <f>VLOOKUP($B135&amp;$A135,'[1]Gasdat Raw'!$C$1:$AF$452,MATCH(AC$2,'[1]Gasdat Raw'!$C$1:$AF$1,0),FALSE)</f>
        <v>0</v>
      </c>
      <c r="AD135" s="40">
        <f>VLOOKUP($B135&amp;$A135,'[1]Gasdat Raw'!$C$1:$AF$452,MATCH(AD$2,'[1]Gasdat Raw'!$C$1:$AF$1,0),FALSE)</f>
        <v>0</v>
      </c>
      <c r="AE135" s="41">
        <f>VLOOKUP($B135&amp;$A135,'[1]Gasdat Raw'!$C$1:$AF$452,MATCH(AE$2,'[1]Gasdat Raw'!$C$1:$AF$1,0),FALSE)</f>
        <v>0</v>
      </c>
      <c r="AF135" s="42">
        <f t="shared" si="2"/>
        <v>70859632</v>
      </c>
    </row>
    <row r="136" spans="1:32" x14ac:dyDescent="0.2">
      <c r="A136" s="39" t="s">
        <v>465</v>
      </c>
      <c r="B136" s="28">
        <v>2750293568</v>
      </c>
      <c r="C136" s="28" t="s">
        <v>298</v>
      </c>
      <c r="D136" s="40">
        <f>VLOOKUP($B136&amp;$A136,'[1]Gasdat Raw'!$C$1:$AF$452,MATCH(D$2,'[1]Gasdat Raw'!$C$1:$AF$1,0),FALSE)</f>
        <v>0</v>
      </c>
      <c r="E136" s="41">
        <f>VLOOKUP($B136&amp;$A136,'[1]Gasdat Raw'!$C$1:$AF$452,MATCH(E$2,'[1]Gasdat Raw'!$C$1:$AF$1,0),FALSE)</f>
        <v>0</v>
      </c>
      <c r="F136" s="40">
        <f>VLOOKUP($B136&amp;$A136,'[1]Gasdat Raw'!$C$1:$AF$452,MATCH(F$2,'[1]Gasdat Raw'!$C$1:$AF$1,0),FALSE)</f>
        <v>0</v>
      </c>
      <c r="G136" s="41">
        <f>VLOOKUP($B136&amp;$A136,'[1]Gasdat Raw'!$C$1:$AF$452,MATCH(G$2,'[1]Gasdat Raw'!$C$1:$AF$1,0),FALSE)</f>
        <v>532615</v>
      </c>
      <c r="H136" s="40">
        <f>VLOOKUP($B136&amp;$A136,'[1]Gasdat Raw'!$C$1:$AF$452,MATCH(H$2,'[1]Gasdat Raw'!$C$1:$AF$1,0),FALSE)</f>
        <v>0</v>
      </c>
      <c r="I136" s="41">
        <f>VLOOKUP($B136&amp;$A136,'[1]Gasdat Raw'!$C$1:$AF$452,MATCH(I$2,'[1]Gasdat Raw'!$C$1:$AF$1,0),FALSE)</f>
        <v>53793753</v>
      </c>
      <c r="J136" s="40">
        <f>VLOOKUP($B136&amp;$A136,'[1]Gasdat Raw'!$C$1:$AF$452,MATCH(J$2,'[1]Gasdat Raw'!$C$1:$AF$1,0),FALSE)</f>
        <v>0</v>
      </c>
      <c r="K136" s="41">
        <f>VLOOKUP($B136&amp;$A136,'[1]Gasdat Raw'!$C$1:$AF$452,MATCH(K$2,'[1]Gasdat Raw'!$C$1:$AF$1,0),FALSE)</f>
        <v>382611</v>
      </c>
      <c r="L136" s="40">
        <f>VLOOKUP($B136&amp;$A136,'[1]Gasdat Raw'!$C$1:$AF$452,MATCH(L$2,'[1]Gasdat Raw'!$C$1:$AF$1,0),FALSE)</f>
        <v>0</v>
      </c>
      <c r="M136" s="41">
        <f>VLOOKUP($B136&amp;$A136,'[1]Gasdat Raw'!$C$1:$AF$452,MATCH(M$2,'[1]Gasdat Raw'!$C$1:$AF$1,0),FALSE)</f>
        <v>0</v>
      </c>
      <c r="N136" s="40">
        <f>VLOOKUP($B136&amp;$A136,'[1]Gasdat Raw'!$C$1:$AF$452,MATCH(N$2,'[1]Gasdat Raw'!$C$1:$AF$1,0),FALSE)</f>
        <v>0</v>
      </c>
      <c r="O136" s="41">
        <f>VLOOKUP($B136&amp;$A136,'[1]Gasdat Raw'!$C$1:$AF$452,MATCH(O$2,'[1]Gasdat Raw'!$C$1:$AF$1,0),FALSE)</f>
        <v>54708979</v>
      </c>
      <c r="P136" s="40">
        <f>VLOOKUP($B136&amp;$A136,'[1]Gasdat Raw'!$C$1:$AF$452,MATCH(P$2,'[1]Gasdat Raw'!$C$1:$AF$1,0),FALSE)</f>
        <v>0</v>
      </c>
      <c r="Q136" s="41">
        <f>VLOOKUP($B136&amp;$A136,'[1]Gasdat Raw'!$C$1:$AF$452,MATCH(Q$2,'[1]Gasdat Raw'!$C$1:$AF$1,0),FALSE)</f>
        <v>0</v>
      </c>
      <c r="R136" s="40">
        <f>VLOOKUP($B136&amp;$A136,'[1]Gasdat Raw'!$C$1:$AF$452,MATCH(R$2,'[1]Gasdat Raw'!$C$1:$AF$1,0),FALSE)</f>
        <v>0</v>
      </c>
      <c r="S136" s="41">
        <f>VLOOKUP($B136&amp;$A136,'[1]Gasdat Raw'!$C$1:$AF$452,MATCH(S$2,'[1]Gasdat Raw'!$C$1:$AF$1,0),FALSE)</f>
        <v>0</v>
      </c>
      <c r="T136" s="40">
        <f>VLOOKUP($B136&amp;$A136,'[1]Gasdat Raw'!$C$1:$AF$452,MATCH(T$2,'[1]Gasdat Raw'!$C$1:$AF$1,0),FALSE)</f>
        <v>0</v>
      </c>
      <c r="U136" s="41">
        <f>VLOOKUP($B136&amp;$A136,'[1]Gasdat Raw'!$C$1:$AF$452,MATCH(U$2,'[1]Gasdat Raw'!$C$1:$AF$1,0),FALSE)</f>
        <v>0</v>
      </c>
      <c r="V136" s="40">
        <f>VLOOKUP($B136&amp;$A136,'[1]Gasdat Raw'!$C$1:$AF$452,MATCH(V$2,'[1]Gasdat Raw'!$C$1:$AF$1,0),FALSE)</f>
        <v>0</v>
      </c>
      <c r="W136" s="41">
        <f>VLOOKUP($B136&amp;$A136,'[1]Gasdat Raw'!$C$1:$AF$452,MATCH(W$2,'[1]Gasdat Raw'!$C$1:$AF$1,0),FALSE)</f>
        <v>0</v>
      </c>
      <c r="X136" s="40">
        <f>VLOOKUP($B136&amp;$A136,'[1]Gasdat Raw'!$C$1:$AF$452,MATCH(X$2,'[1]Gasdat Raw'!$C$1:$AF$1,0),FALSE)</f>
        <v>0</v>
      </c>
      <c r="Y136" s="41">
        <f>VLOOKUP($B136&amp;$A136,'[1]Gasdat Raw'!$C$1:$AF$452,MATCH(Y$2,'[1]Gasdat Raw'!$C$1:$AF$1,0),FALSE)</f>
        <v>0</v>
      </c>
      <c r="Z136" s="40">
        <f>VLOOKUP($B136&amp;$A136,'[1]Gasdat Raw'!$C$1:$AF$452,MATCH(Z$2,'[1]Gasdat Raw'!$C$1:$AF$1,0),FALSE)</f>
        <v>0</v>
      </c>
      <c r="AA136" s="41">
        <f>VLOOKUP($B136&amp;$A136,'[1]Gasdat Raw'!$C$1:$AF$452,MATCH(AA$2,'[1]Gasdat Raw'!$C$1:$AF$1,0),FALSE)</f>
        <v>0</v>
      </c>
      <c r="AB136" s="40">
        <f>VLOOKUP($B136&amp;$A136,'[1]Gasdat Raw'!$C$1:$AF$452,MATCH(AB$2,'[1]Gasdat Raw'!$C$1:$AF$1,0),FALSE)</f>
        <v>0</v>
      </c>
      <c r="AC136" s="41">
        <f>VLOOKUP($B136&amp;$A136,'[1]Gasdat Raw'!$C$1:$AF$452,MATCH(AC$2,'[1]Gasdat Raw'!$C$1:$AF$1,0),FALSE)</f>
        <v>0</v>
      </c>
      <c r="AD136" s="40">
        <f>VLOOKUP($B136&amp;$A136,'[1]Gasdat Raw'!$C$1:$AF$452,MATCH(AD$2,'[1]Gasdat Raw'!$C$1:$AF$1,0),FALSE)</f>
        <v>0</v>
      </c>
      <c r="AE136" s="41">
        <f>VLOOKUP($B136&amp;$A136,'[1]Gasdat Raw'!$C$1:$AF$452,MATCH(AE$2,'[1]Gasdat Raw'!$C$1:$AF$1,0),FALSE)</f>
        <v>0</v>
      </c>
      <c r="AF136" s="42">
        <f t="shared" si="2"/>
        <v>54708979</v>
      </c>
    </row>
    <row r="137" spans="1:32" x14ac:dyDescent="0.2">
      <c r="A137" s="39" t="s">
        <v>466</v>
      </c>
      <c r="B137" s="28">
        <v>6234323</v>
      </c>
      <c r="C137" s="28" t="s">
        <v>298</v>
      </c>
      <c r="D137" s="40">
        <f>VLOOKUP($B137&amp;$A137,'[1]Gasdat Raw'!$C$1:$AF$452,MATCH(D$2,'[1]Gasdat Raw'!$C$1:$AF$1,0),FALSE)</f>
        <v>0</v>
      </c>
      <c r="E137" s="41">
        <f>VLOOKUP($B137&amp;$A137,'[1]Gasdat Raw'!$C$1:$AF$452,MATCH(E$2,'[1]Gasdat Raw'!$C$1:$AF$1,0),FALSE)</f>
        <v>0</v>
      </c>
      <c r="F137" s="40">
        <f>VLOOKUP($B137&amp;$A137,'[1]Gasdat Raw'!$C$1:$AF$452,MATCH(F$2,'[1]Gasdat Raw'!$C$1:$AF$1,0),FALSE)</f>
        <v>550272</v>
      </c>
      <c r="G137" s="41">
        <f>VLOOKUP($B137&amp;$A137,'[1]Gasdat Raw'!$C$1:$AF$452,MATCH(G$2,'[1]Gasdat Raw'!$C$1:$AF$1,0),FALSE)</f>
        <v>0</v>
      </c>
      <c r="H137" s="40">
        <f>VLOOKUP($B137&amp;$A137,'[1]Gasdat Raw'!$C$1:$AF$452,MATCH(H$2,'[1]Gasdat Raw'!$C$1:$AF$1,0),FALSE)</f>
        <v>252753</v>
      </c>
      <c r="I137" s="41">
        <f>VLOOKUP($B137&amp;$A137,'[1]Gasdat Raw'!$C$1:$AF$452,MATCH(I$2,'[1]Gasdat Raw'!$C$1:$AF$1,0),FALSE)</f>
        <v>47113130</v>
      </c>
      <c r="J137" s="40">
        <f>VLOOKUP($B137&amp;$A137,'[1]Gasdat Raw'!$C$1:$AF$452,MATCH(J$2,'[1]Gasdat Raw'!$C$1:$AF$1,0),FALSE)</f>
        <v>15712166</v>
      </c>
      <c r="K137" s="41">
        <f>VLOOKUP($B137&amp;$A137,'[1]Gasdat Raw'!$C$1:$AF$452,MATCH(K$2,'[1]Gasdat Raw'!$C$1:$AF$1,0),FALSE)</f>
        <v>8107765</v>
      </c>
      <c r="L137" s="40">
        <f>VLOOKUP($B137&amp;$A137,'[1]Gasdat Raw'!$C$1:$AF$452,MATCH(L$2,'[1]Gasdat Raw'!$C$1:$AF$1,0),FALSE)</f>
        <v>330189</v>
      </c>
      <c r="M137" s="41">
        <f>VLOOKUP($B137&amp;$A137,'[1]Gasdat Raw'!$C$1:$AF$452,MATCH(M$2,'[1]Gasdat Raw'!$C$1:$AF$1,0),FALSE)</f>
        <v>0</v>
      </c>
      <c r="N137" s="40">
        <f>VLOOKUP($B137&amp;$A137,'[1]Gasdat Raw'!$C$1:$AF$452,MATCH(N$2,'[1]Gasdat Raw'!$C$1:$AF$1,0),FALSE)</f>
        <v>806070</v>
      </c>
      <c r="O137" s="41">
        <f>VLOOKUP($B137&amp;$A137,'[1]Gasdat Raw'!$C$1:$AF$452,MATCH(O$2,'[1]Gasdat Raw'!$C$1:$AF$1,0),FALSE)</f>
        <v>72872345</v>
      </c>
      <c r="P137" s="40">
        <f>VLOOKUP($B137&amp;$A137,'[1]Gasdat Raw'!$C$1:$AF$452,MATCH(P$2,'[1]Gasdat Raw'!$C$1:$AF$1,0),FALSE)</f>
        <v>0</v>
      </c>
      <c r="Q137" s="41">
        <f>VLOOKUP($B137&amp;$A137,'[1]Gasdat Raw'!$C$1:$AF$452,MATCH(Q$2,'[1]Gasdat Raw'!$C$1:$AF$1,0),FALSE)</f>
        <v>0</v>
      </c>
      <c r="R137" s="40">
        <f>VLOOKUP($B137&amp;$A137,'[1]Gasdat Raw'!$C$1:$AF$452,MATCH(R$2,'[1]Gasdat Raw'!$C$1:$AF$1,0),FALSE)</f>
        <v>0</v>
      </c>
      <c r="S137" s="41">
        <f>VLOOKUP($B137&amp;$A137,'[1]Gasdat Raw'!$C$1:$AF$452,MATCH(S$2,'[1]Gasdat Raw'!$C$1:$AF$1,0),FALSE)</f>
        <v>0</v>
      </c>
      <c r="T137" s="40">
        <f>VLOOKUP($B137&amp;$A137,'[1]Gasdat Raw'!$C$1:$AF$452,MATCH(T$2,'[1]Gasdat Raw'!$C$1:$AF$1,0),FALSE)</f>
        <v>0</v>
      </c>
      <c r="U137" s="41">
        <f>VLOOKUP($B137&amp;$A137,'[1]Gasdat Raw'!$C$1:$AF$452,MATCH(U$2,'[1]Gasdat Raw'!$C$1:$AF$1,0),FALSE)</f>
        <v>0</v>
      </c>
      <c r="V137" s="40">
        <f>VLOOKUP($B137&amp;$A137,'[1]Gasdat Raw'!$C$1:$AF$452,MATCH(V$2,'[1]Gasdat Raw'!$C$1:$AF$1,0),FALSE)</f>
        <v>0</v>
      </c>
      <c r="W137" s="41">
        <f>VLOOKUP($B137&amp;$A137,'[1]Gasdat Raw'!$C$1:$AF$452,MATCH(W$2,'[1]Gasdat Raw'!$C$1:$AF$1,0),FALSE)</f>
        <v>0</v>
      </c>
      <c r="X137" s="40">
        <f>VLOOKUP($B137&amp;$A137,'[1]Gasdat Raw'!$C$1:$AF$452,MATCH(X$2,'[1]Gasdat Raw'!$C$1:$AF$1,0),FALSE)</f>
        <v>0</v>
      </c>
      <c r="Y137" s="41">
        <f>VLOOKUP($B137&amp;$A137,'[1]Gasdat Raw'!$C$1:$AF$452,MATCH(Y$2,'[1]Gasdat Raw'!$C$1:$AF$1,0),FALSE)</f>
        <v>0</v>
      </c>
      <c r="Z137" s="40">
        <f>VLOOKUP($B137&amp;$A137,'[1]Gasdat Raw'!$C$1:$AF$452,MATCH(Z$2,'[1]Gasdat Raw'!$C$1:$AF$1,0),FALSE)</f>
        <v>0</v>
      </c>
      <c r="AA137" s="41">
        <f>VLOOKUP($B137&amp;$A137,'[1]Gasdat Raw'!$C$1:$AF$452,MATCH(AA$2,'[1]Gasdat Raw'!$C$1:$AF$1,0),FALSE)</f>
        <v>0</v>
      </c>
      <c r="AB137" s="40">
        <f>VLOOKUP($B137&amp;$A137,'[1]Gasdat Raw'!$C$1:$AF$452,MATCH(AB$2,'[1]Gasdat Raw'!$C$1:$AF$1,0),FALSE)</f>
        <v>0</v>
      </c>
      <c r="AC137" s="41">
        <f>VLOOKUP($B137&amp;$A137,'[1]Gasdat Raw'!$C$1:$AF$452,MATCH(AC$2,'[1]Gasdat Raw'!$C$1:$AF$1,0),FALSE)</f>
        <v>0</v>
      </c>
      <c r="AD137" s="40">
        <f>VLOOKUP($B137&amp;$A137,'[1]Gasdat Raw'!$C$1:$AF$452,MATCH(AD$2,'[1]Gasdat Raw'!$C$1:$AF$1,0),FALSE)</f>
        <v>0</v>
      </c>
      <c r="AE137" s="41">
        <f>VLOOKUP($B137&amp;$A137,'[1]Gasdat Raw'!$C$1:$AF$452,MATCH(AE$2,'[1]Gasdat Raw'!$C$1:$AF$1,0),FALSE)</f>
        <v>0</v>
      </c>
      <c r="AF137" s="42">
        <f t="shared" si="2"/>
        <v>72872345</v>
      </c>
    </row>
    <row r="138" spans="1:32" x14ac:dyDescent="0.2">
      <c r="A138" s="39" t="s">
        <v>467</v>
      </c>
      <c r="B138" s="28">
        <v>122251</v>
      </c>
      <c r="C138" s="28" t="s">
        <v>298</v>
      </c>
      <c r="D138" s="40">
        <f>VLOOKUP($B138&amp;$A138,'[1]Gasdat Raw'!$C$1:$AF$452,MATCH(D$2,'[1]Gasdat Raw'!$C$1:$AF$1,0),FALSE)</f>
        <v>0</v>
      </c>
      <c r="E138" s="41">
        <f>VLOOKUP($B138&amp;$A138,'[1]Gasdat Raw'!$C$1:$AF$452,MATCH(E$2,'[1]Gasdat Raw'!$C$1:$AF$1,0),FALSE)</f>
        <v>0</v>
      </c>
      <c r="F138" s="40">
        <f>VLOOKUP($B138&amp;$A138,'[1]Gasdat Raw'!$C$1:$AF$452,MATCH(F$2,'[1]Gasdat Raw'!$C$1:$AF$1,0),FALSE)</f>
        <v>87528</v>
      </c>
      <c r="G138" s="41">
        <f>VLOOKUP($B138&amp;$A138,'[1]Gasdat Raw'!$C$1:$AF$452,MATCH(G$2,'[1]Gasdat Raw'!$C$1:$AF$1,0),FALSE)</f>
        <v>941343</v>
      </c>
      <c r="H138" s="40">
        <f>VLOOKUP($B138&amp;$A138,'[1]Gasdat Raw'!$C$1:$AF$452,MATCH(H$2,'[1]Gasdat Raw'!$C$1:$AF$1,0),FALSE)</f>
        <v>1621265</v>
      </c>
      <c r="I138" s="41">
        <f>VLOOKUP($B138&amp;$A138,'[1]Gasdat Raw'!$C$1:$AF$452,MATCH(I$2,'[1]Gasdat Raw'!$C$1:$AF$1,0),FALSE)</f>
        <v>24491090</v>
      </c>
      <c r="J138" s="40">
        <f>VLOOKUP($B138&amp;$A138,'[1]Gasdat Raw'!$C$1:$AF$452,MATCH(J$2,'[1]Gasdat Raw'!$C$1:$AF$1,0),FALSE)</f>
        <v>3080284</v>
      </c>
      <c r="K138" s="41">
        <f>VLOOKUP($B138&amp;$A138,'[1]Gasdat Raw'!$C$1:$AF$452,MATCH(K$2,'[1]Gasdat Raw'!$C$1:$AF$1,0),FALSE)</f>
        <v>5134081</v>
      </c>
      <c r="L138" s="40">
        <f>VLOOKUP($B138&amp;$A138,'[1]Gasdat Raw'!$C$1:$AF$452,MATCH(L$2,'[1]Gasdat Raw'!$C$1:$AF$1,0),FALSE)</f>
        <v>388884</v>
      </c>
      <c r="M138" s="41">
        <f>VLOOKUP($B138&amp;$A138,'[1]Gasdat Raw'!$C$1:$AF$452,MATCH(M$2,'[1]Gasdat Raw'!$C$1:$AF$1,0),FALSE)</f>
        <v>197057</v>
      </c>
      <c r="N138" s="40">
        <f>VLOOKUP($B138&amp;$A138,'[1]Gasdat Raw'!$C$1:$AF$452,MATCH(N$2,'[1]Gasdat Raw'!$C$1:$AF$1,0),FALSE)</f>
        <v>0</v>
      </c>
      <c r="O138" s="41">
        <f>VLOOKUP($B138&amp;$A138,'[1]Gasdat Raw'!$C$1:$AF$452,MATCH(O$2,'[1]Gasdat Raw'!$C$1:$AF$1,0),FALSE)</f>
        <v>35941532</v>
      </c>
      <c r="P138" s="40">
        <f>VLOOKUP($B138&amp;$A138,'[1]Gasdat Raw'!$C$1:$AF$452,MATCH(P$2,'[1]Gasdat Raw'!$C$1:$AF$1,0),FALSE)</f>
        <v>0</v>
      </c>
      <c r="Q138" s="41">
        <f>VLOOKUP($B138&amp;$A138,'[1]Gasdat Raw'!$C$1:$AF$452,MATCH(Q$2,'[1]Gasdat Raw'!$C$1:$AF$1,0),FALSE)</f>
        <v>0</v>
      </c>
      <c r="R138" s="40">
        <f>VLOOKUP($B138&amp;$A138,'[1]Gasdat Raw'!$C$1:$AF$452,MATCH(R$2,'[1]Gasdat Raw'!$C$1:$AF$1,0),FALSE)</f>
        <v>0</v>
      </c>
      <c r="S138" s="41">
        <f>VLOOKUP($B138&amp;$A138,'[1]Gasdat Raw'!$C$1:$AF$452,MATCH(S$2,'[1]Gasdat Raw'!$C$1:$AF$1,0),FALSE)</f>
        <v>0</v>
      </c>
      <c r="T138" s="40">
        <f>VLOOKUP($B138&amp;$A138,'[1]Gasdat Raw'!$C$1:$AF$452,MATCH(T$2,'[1]Gasdat Raw'!$C$1:$AF$1,0),FALSE)</f>
        <v>0</v>
      </c>
      <c r="U138" s="41">
        <f>VLOOKUP($B138&amp;$A138,'[1]Gasdat Raw'!$C$1:$AF$452,MATCH(U$2,'[1]Gasdat Raw'!$C$1:$AF$1,0),FALSE)</f>
        <v>0</v>
      </c>
      <c r="V138" s="40">
        <f>VLOOKUP($B138&amp;$A138,'[1]Gasdat Raw'!$C$1:$AF$452,MATCH(V$2,'[1]Gasdat Raw'!$C$1:$AF$1,0),FALSE)</f>
        <v>0</v>
      </c>
      <c r="W138" s="41">
        <f>VLOOKUP($B138&amp;$A138,'[1]Gasdat Raw'!$C$1:$AF$452,MATCH(W$2,'[1]Gasdat Raw'!$C$1:$AF$1,0),FALSE)</f>
        <v>0</v>
      </c>
      <c r="X138" s="40">
        <f>VLOOKUP($B138&amp;$A138,'[1]Gasdat Raw'!$C$1:$AF$452,MATCH(X$2,'[1]Gasdat Raw'!$C$1:$AF$1,0),FALSE)</f>
        <v>0</v>
      </c>
      <c r="Y138" s="41">
        <f>VLOOKUP($B138&amp;$A138,'[1]Gasdat Raw'!$C$1:$AF$452,MATCH(Y$2,'[1]Gasdat Raw'!$C$1:$AF$1,0),FALSE)</f>
        <v>0</v>
      </c>
      <c r="Z138" s="40">
        <f>VLOOKUP($B138&amp;$A138,'[1]Gasdat Raw'!$C$1:$AF$452,MATCH(Z$2,'[1]Gasdat Raw'!$C$1:$AF$1,0),FALSE)</f>
        <v>0</v>
      </c>
      <c r="AA138" s="41">
        <f>VLOOKUP($B138&amp;$A138,'[1]Gasdat Raw'!$C$1:$AF$452,MATCH(AA$2,'[1]Gasdat Raw'!$C$1:$AF$1,0),FALSE)</f>
        <v>0</v>
      </c>
      <c r="AB138" s="40">
        <f>VLOOKUP($B138&amp;$A138,'[1]Gasdat Raw'!$C$1:$AF$452,MATCH(AB$2,'[1]Gasdat Raw'!$C$1:$AF$1,0),FALSE)</f>
        <v>0</v>
      </c>
      <c r="AC138" s="41">
        <f>VLOOKUP($B138&amp;$A138,'[1]Gasdat Raw'!$C$1:$AF$452,MATCH(AC$2,'[1]Gasdat Raw'!$C$1:$AF$1,0),FALSE)</f>
        <v>0</v>
      </c>
      <c r="AD138" s="40">
        <f>VLOOKUP($B138&amp;$A138,'[1]Gasdat Raw'!$C$1:$AF$452,MATCH(AD$2,'[1]Gasdat Raw'!$C$1:$AF$1,0),FALSE)</f>
        <v>0</v>
      </c>
      <c r="AE138" s="41">
        <f>VLOOKUP($B138&amp;$A138,'[1]Gasdat Raw'!$C$1:$AF$452,MATCH(AE$2,'[1]Gasdat Raw'!$C$1:$AF$1,0),FALSE)</f>
        <v>0</v>
      </c>
      <c r="AF138" s="42">
        <f t="shared" si="2"/>
        <v>35941532</v>
      </c>
    </row>
    <row r="139" spans="1:32" x14ac:dyDescent="0.2">
      <c r="A139" s="39" t="s">
        <v>468</v>
      </c>
      <c r="B139" s="28">
        <v>125867</v>
      </c>
      <c r="C139" s="28" t="s">
        <v>298</v>
      </c>
      <c r="D139" s="40">
        <f>VLOOKUP($B139&amp;$A139,'[1]Gasdat Raw'!$C$1:$AF$452,MATCH(D$2,'[1]Gasdat Raw'!$C$1:$AF$1,0),FALSE)</f>
        <v>0</v>
      </c>
      <c r="E139" s="41">
        <f>VLOOKUP($B139&amp;$A139,'[1]Gasdat Raw'!$C$1:$AF$452,MATCH(E$2,'[1]Gasdat Raw'!$C$1:$AF$1,0),FALSE)</f>
        <v>0</v>
      </c>
      <c r="F139" s="40">
        <f>VLOOKUP($B139&amp;$A139,'[1]Gasdat Raw'!$C$1:$AF$452,MATCH(F$2,'[1]Gasdat Raw'!$C$1:$AF$1,0),FALSE)</f>
        <v>0</v>
      </c>
      <c r="G139" s="41">
        <f>VLOOKUP($B139&amp;$A139,'[1]Gasdat Raw'!$C$1:$AF$452,MATCH(G$2,'[1]Gasdat Raw'!$C$1:$AF$1,0),FALSE)</f>
        <v>0</v>
      </c>
      <c r="H139" s="40">
        <f>VLOOKUP($B139&amp;$A139,'[1]Gasdat Raw'!$C$1:$AF$452,MATCH(H$2,'[1]Gasdat Raw'!$C$1:$AF$1,0),FALSE)</f>
        <v>37970</v>
      </c>
      <c r="I139" s="41">
        <f>VLOOKUP($B139&amp;$A139,'[1]Gasdat Raw'!$C$1:$AF$452,MATCH(I$2,'[1]Gasdat Raw'!$C$1:$AF$1,0),FALSE)</f>
        <v>5457377</v>
      </c>
      <c r="J139" s="40">
        <f>VLOOKUP($B139&amp;$A139,'[1]Gasdat Raw'!$C$1:$AF$452,MATCH(J$2,'[1]Gasdat Raw'!$C$1:$AF$1,0),FALSE)</f>
        <v>0</v>
      </c>
      <c r="K139" s="41">
        <f>VLOOKUP($B139&amp;$A139,'[1]Gasdat Raw'!$C$1:$AF$452,MATCH(K$2,'[1]Gasdat Raw'!$C$1:$AF$1,0),FALSE)</f>
        <v>898186</v>
      </c>
      <c r="L139" s="40">
        <f>VLOOKUP($B139&amp;$A139,'[1]Gasdat Raw'!$C$1:$AF$452,MATCH(L$2,'[1]Gasdat Raw'!$C$1:$AF$1,0),FALSE)</f>
        <v>0</v>
      </c>
      <c r="M139" s="41">
        <f>VLOOKUP($B139&amp;$A139,'[1]Gasdat Raw'!$C$1:$AF$452,MATCH(M$2,'[1]Gasdat Raw'!$C$1:$AF$1,0),FALSE)</f>
        <v>0</v>
      </c>
      <c r="N139" s="40">
        <f>VLOOKUP($B139&amp;$A139,'[1]Gasdat Raw'!$C$1:$AF$452,MATCH(N$2,'[1]Gasdat Raw'!$C$1:$AF$1,0),FALSE)</f>
        <v>0</v>
      </c>
      <c r="O139" s="41">
        <f>VLOOKUP($B139&amp;$A139,'[1]Gasdat Raw'!$C$1:$AF$452,MATCH(O$2,'[1]Gasdat Raw'!$C$1:$AF$1,0),FALSE)</f>
        <v>6393533</v>
      </c>
      <c r="P139" s="40">
        <f>VLOOKUP($B139&amp;$A139,'[1]Gasdat Raw'!$C$1:$AF$452,MATCH(P$2,'[1]Gasdat Raw'!$C$1:$AF$1,0),FALSE)</f>
        <v>0</v>
      </c>
      <c r="Q139" s="41">
        <f>VLOOKUP($B139&amp;$A139,'[1]Gasdat Raw'!$C$1:$AF$452,MATCH(Q$2,'[1]Gasdat Raw'!$C$1:$AF$1,0),FALSE)</f>
        <v>0</v>
      </c>
      <c r="R139" s="40">
        <f>VLOOKUP($B139&amp;$A139,'[1]Gasdat Raw'!$C$1:$AF$452,MATCH(R$2,'[1]Gasdat Raw'!$C$1:$AF$1,0),FALSE)</f>
        <v>0</v>
      </c>
      <c r="S139" s="41">
        <f>VLOOKUP($B139&amp;$A139,'[1]Gasdat Raw'!$C$1:$AF$452,MATCH(S$2,'[1]Gasdat Raw'!$C$1:$AF$1,0),FALSE)</f>
        <v>0</v>
      </c>
      <c r="T139" s="40">
        <f>VLOOKUP($B139&amp;$A139,'[1]Gasdat Raw'!$C$1:$AF$452,MATCH(T$2,'[1]Gasdat Raw'!$C$1:$AF$1,0),FALSE)</f>
        <v>0</v>
      </c>
      <c r="U139" s="41">
        <f>VLOOKUP($B139&amp;$A139,'[1]Gasdat Raw'!$C$1:$AF$452,MATCH(U$2,'[1]Gasdat Raw'!$C$1:$AF$1,0),FALSE)</f>
        <v>0</v>
      </c>
      <c r="V139" s="40">
        <f>VLOOKUP($B139&amp;$A139,'[1]Gasdat Raw'!$C$1:$AF$452,MATCH(V$2,'[1]Gasdat Raw'!$C$1:$AF$1,0),FALSE)</f>
        <v>0</v>
      </c>
      <c r="W139" s="41">
        <f>VLOOKUP($B139&amp;$A139,'[1]Gasdat Raw'!$C$1:$AF$452,MATCH(W$2,'[1]Gasdat Raw'!$C$1:$AF$1,0),FALSE)</f>
        <v>0</v>
      </c>
      <c r="X139" s="40">
        <f>VLOOKUP($B139&amp;$A139,'[1]Gasdat Raw'!$C$1:$AF$452,MATCH(X$2,'[1]Gasdat Raw'!$C$1:$AF$1,0),FALSE)</f>
        <v>0</v>
      </c>
      <c r="Y139" s="41">
        <f>VLOOKUP($B139&amp;$A139,'[1]Gasdat Raw'!$C$1:$AF$452,MATCH(Y$2,'[1]Gasdat Raw'!$C$1:$AF$1,0),FALSE)</f>
        <v>0</v>
      </c>
      <c r="Z139" s="40">
        <f>VLOOKUP($B139&amp;$A139,'[1]Gasdat Raw'!$C$1:$AF$452,MATCH(Z$2,'[1]Gasdat Raw'!$C$1:$AF$1,0),FALSE)</f>
        <v>0</v>
      </c>
      <c r="AA139" s="41">
        <f>VLOOKUP($B139&amp;$A139,'[1]Gasdat Raw'!$C$1:$AF$452,MATCH(AA$2,'[1]Gasdat Raw'!$C$1:$AF$1,0),FALSE)</f>
        <v>0</v>
      </c>
      <c r="AB139" s="40">
        <f>VLOOKUP($B139&amp;$A139,'[1]Gasdat Raw'!$C$1:$AF$452,MATCH(AB$2,'[1]Gasdat Raw'!$C$1:$AF$1,0),FALSE)</f>
        <v>0</v>
      </c>
      <c r="AC139" s="41">
        <f>VLOOKUP($B139&amp;$A139,'[1]Gasdat Raw'!$C$1:$AF$452,MATCH(AC$2,'[1]Gasdat Raw'!$C$1:$AF$1,0),FALSE)</f>
        <v>0</v>
      </c>
      <c r="AD139" s="40">
        <f>VLOOKUP($B139&amp;$A139,'[1]Gasdat Raw'!$C$1:$AF$452,MATCH(AD$2,'[1]Gasdat Raw'!$C$1:$AF$1,0),FALSE)</f>
        <v>0</v>
      </c>
      <c r="AE139" s="41">
        <f>VLOOKUP($B139&amp;$A139,'[1]Gasdat Raw'!$C$1:$AF$452,MATCH(AE$2,'[1]Gasdat Raw'!$C$1:$AF$1,0),FALSE)</f>
        <v>0</v>
      </c>
      <c r="AF139" s="42">
        <f t="shared" si="2"/>
        <v>6393533</v>
      </c>
    </row>
    <row r="140" spans="1:32" x14ac:dyDescent="0.2">
      <c r="A140" s="39" t="s">
        <v>469</v>
      </c>
      <c r="B140" s="28">
        <v>11002147</v>
      </c>
      <c r="C140" s="28" t="s">
        <v>298</v>
      </c>
      <c r="D140" s="40">
        <f>VLOOKUP($B140&amp;$A140,'[1]Gasdat Raw'!$C$1:$AF$452,MATCH(D$2,'[1]Gasdat Raw'!$C$1:$AF$1,0),FALSE)</f>
        <v>7684967</v>
      </c>
      <c r="E140" s="41">
        <f>VLOOKUP($B140&amp;$A140,'[1]Gasdat Raw'!$C$1:$AF$452,MATCH(E$2,'[1]Gasdat Raw'!$C$1:$AF$1,0),FALSE)</f>
        <v>0</v>
      </c>
      <c r="F140" s="40">
        <f>VLOOKUP($B140&amp;$A140,'[1]Gasdat Raw'!$C$1:$AF$452,MATCH(F$2,'[1]Gasdat Raw'!$C$1:$AF$1,0),FALSE)</f>
        <v>0</v>
      </c>
      <c r="G140" s="41">
        <f>VLOOKUP($B140&amp;$A140,'[1]Gasdat Raw'!$C$1:$AF$452,MATCH(G$2,'[1]Gasdat Raw'!$C$1:$AF$1,0),FALSE)</f>
        <v>0</v>
      </c>
      <c r="H140" s="40">
        <f>VLOOKUP($B140&amp;$A140,'[1]Gasdat Raw'!$C$1:$AF$452,MATCH(H$2,'[1]Gasdat Raw'!$C$1:$AF$1,0),FALSE)</f>
        <v>0</v>
      </c>
      <c r="I140" s="41">
        <f>VLOOKUP($B140&amp;$A140,'[1]Gasdat Raw'!$C$1:$AF$452,MATCH(I$2,'[1]Gasdat Raw'!$C$1:$AF$1,0),FALSE)</f>
        <v>0</v>
      </c>
      <c r="J140" s="40">
        <f>VLOOKUP($B140&amp;$A140,'[1]Gasdat Raw'!$C$1:$AF$452,MATCH(J$2,'[1]Gasdat Raw'!$C$1:$AF$1,0),FALSE)</f>
        <v>0</v>
      </c>
      <c r="K140" s="41">
        <f>VLOOKUP($B140&amp;$A140,'[1]Gasdat Raw'!$C$1:$AF$452,MATCH(K$2,'[1]Gasdat Raw'!$C$1:$AF$1,0),FALSE)</f>
        <v>0</v>
      </c>
      <c r="L140" s="40">
        <f>VLOOKUP($B140&amp;$A140,'[1]Gasdat Raw'!$C$1:$AF$452,MATCH(L$2,'[1]Gasdat Raw'!$C$1:$AF$1,0),FALSE)</f>
        <v>0</v>
      </c>
      <c r="M140" s="41">
        <f>VLOOKUP($B140&amp;$A140,'[1]Gasdat Raw'!$C$1:$AF$452,MATCH(M$2,'[1]Gasdat Raw'!$C$1:$AF$1,0),FALSE)</f>
        <v>0</v>
      </c>
      <c r="N140" s="40">
        <f>VLOOKUP($B140&amp;$A140,'[1]Gasdat Raw'!$C$1:$AF$452,MATCH(N$2,'[1]Gasdat Raw'!$C$1:$AF$1,0),FALSE)</f>
        <v>0</v>
      </c>
      <c r="O140" s="41">
        <f>VLOOKUP($B140&amp;$A140,'[1]Gasdat Raw'!$C$1:$AF$452,MATCH(O$2,'[1]Gasdat Raw'!$C$1:$AF$1,0),FALSE)</f>
        <v>0</v>
      </c>
      <c r="P140" s="40">
        <f>VLOOKUP($B140&amp;$A140,'[1]Gasdat Raw'!$C$1:$AF$452,MATCH(P$2,'[1]Gasdat Raw'!$C$1:$AF$1,0),FALSE)</f>
        <v>0</v>
      </c>
      <c r="Q140" s="41">
        <f>VLOOKUP($B140&amp;$A140,'[1]Gasdat Raw'!$C$1:$AF$452,MATCH(Q$2,'[1]Gasdat Raw'!$C$1:$AF$1,0),FALSE)</f>
        <v>0</v>
      </c>
      <c r="R140" s="40">
        <f>VLOOKUP($B140&amp;$A140,'[1]Gasdat Raw'!$C$1:$AF$452,MATCH(R$2,'[1]Gasdat Raw'!$C$1:$AF$1,0),FALSE)</f>
        <v>0</v>
      </c>
      <c r="S140" s="41">
        <f>VLOOKUP($B140&amp;$A140,'[1]Gasdat Raw'!$C$1:$AF$452,MATCH(S$2,'[1]Gasdat Raw'!$C$1:$AF$1,0),FALSE)</f>
        <v>0</v>
      </c>
      <c r="T140" s="40">
        <f>VLOOKUP($B140&amp;$A140,'[1]Gasdat Raw'!$C$1:$AF$452,MATCH(T$2,'[1]Gasdat Raw'!$C$1:$AF$1,0),FALSE)</f>
        <v>0</v>
      </c>
      <c r="U140" s="41">
        <f>VLOOKUP($B140&amp;$A140,'[1]Gasdat Raw'!$C$1:$AF$452,MATCH(U$2,'[1]Gasdat Raw'!$C$1:$AF$1,0),FALSE)</f>
        <v>0</v>
      </c>
      <c r="V140" s="40">
        <f>VLOOKUP($B140&amp;$A140,'[1]Gasdat Raw'!$C$1:$AF$452,MATCH(V$2,'[1]Gasdat Raw'!$C$1:$AF$1,0),FALSE)</f>
        <v>0</v>
      </c>
      <c r="W140" s="41">
        <f>VLOOKUP($B140&amp;$A140,'[1]Gasdat Raw'!$C$1:$AF$452,MATCH(W$2,'[1]Gasdat Raw'!$C$1:$AF$1,0),FALSE)</f>
        <v>0</v>
      </c>
      <c r="X140" s="40">
        <f>VLOOKUP($B140&amp;$A140,'[1]Gasdat Raw'!$C$1:$AF$452,MATCH(X$2,'[1]Gasdat Raw'!$C$1:$AF$1,0),FALSE)</f>
        <v>0</v>
      </c>
      <c r="Y140" s="41">
        <f>VLOOKUP($B140&amp;$A140,'[1]Gasdat Raw'!$C$1:$AF$452,MATCH(Y$2,'[1]Gasdat Raw'!$C$1:$AF$1,0),FALSE)</f>
        <v>0</v>
      </c>
      <c r="Z140" s="40">
        <f>VLOOKUP($B140&amp;$A140,'[1]Gasdat Raw'!$C$1:$AF$452,MATCH(Z$2,'[1]Gasdat Raw'!$C$1:$AF$1,0),FALSE)</f>
        <v>0</v>
      </c>
      <c r="AA140" s="41">
        <f>VLOOKUP($B140&amp;$A140,'[1]Gasdat Raw'!$C$1:$AF$452,MATCH(AA$2,'[1]Gasdat Raw'!$C$1:$AF$1,0),FALSE)</f>
        <v>0</v>
      </c>
      <c r="AB140" s="40">
        <f>VLOOKUP($B140&amp;$A140,'[1]Gasdat Raw'!$C$1:$AF$452,MATCH(AB$2,'[1]Gasdat Raw'!$C$1:$AF$1,0),FALSE)</f>
        <v>0</v>
      </c>
      <c r="AC140" s="41">
        <f>VLOOKUP($B140&amp;$A140,'[1]Gasdat Raw'!$C$1:$AF$452,MATCH(AC$2,'[1]Gasdat Raw'!$C$1:$AF$1,0),FALSE)</f>
        <v>0</v>
      </c>
      <c r="AD140" s="40">
        <f>VLOOKUP($B140&amp;$A140,'[1]Gasdat Raw'!$C$1:$AF$452,MATCH(AD$2,'[1]Gasdat Raw'!$C$1:$AF$1,0),FALSE)</f>
        <v>0</v>
      </c>
      <c r="AE140" s="41">
        <f>VLOOKUP($B140&amp;$A140,'[1]Gasdat Raw'!$C$1:$AF$452,MATCH(AE$2,'[1]Gasdat Raw'!$C$1:$AF$1,0),FALSE)</f>
        <v>0</v>
      </c>
      <c r="AF140" s="42">
        <f t="shared" si="2"/>
        <v>7684967</v>
      </c>
    </row>
    <row r="141" spans="1:32" x14ac:dyDescent="0.2">
      <c r="A141" s="39" t="s">
        <v>470</v>
      </c>
      <c r="B141" s="28">
        <v>130602</v>
      </c>
      <c r="C141" s="28" t="s">
        <v>393</v>
      </c>
      <c r="D141" s="40">
        <f>VLOOKUP($B141&amp;$A141,'[1]Gasdat Raw'!$C$1:$AF$452,MATCH(D$2,'[1]Gasdat Raw'!$C$1:$AF$1,0),FALSE)</f>
        <v>248805</v>
      </c>
      <c r="E141" s="41">
        <f>VLOOKUP($B141&amp;$A141,'[1]Gasdat Raw'!$C$1:$AF$452,MATCH(E$2,'[1]Gasdat Raw'!$C$1:$AF$1,0),FALSE)</f>
        <v>0</v>
      </c>
      <c r="F141" s="40">
        <f>VLOOKUP($B141&amp;$A141,'[1]Gasdat Raw'!$C$1:$AF$452,MATCH(F$2,'[1]Gasdat Raw'!$C$1:$AF$1,0),FALSE)</f>
        <v>0</v>
      </c>
      <c r="G141" s="41">
        <f>VLOOKUP($B141&amp;$A141,'[1]Gasdat Raw'!$C$1:$AF$452,MATCH(G$2,'[1]Gasdat Raw'!$C$1:$AF$1,0),FALSE)</f>
        <v>0</v>
      </c>
      <c r="H141" s="40">
        <f>VLOOKUP($B141&amp;$A141,'[1]Gasdat Raw'!$C$1:$AF$452,MATCH(H$2,'[1]Gasdat Raw'!$C$1:$AF$1,0),FALSE)</f>
        <v>0</v>
      </c>
      <c r="I141" s="41">
        <f>VLOOKUP($B141&amp;$A141,'[1]Gasdat Raw'!$C$1:$AF$452,MATCH(I$2,'[1]Gasdat Raw'!$C$1:$AF$1,0),FALSE)</f>
        <v>4522956</v>
      </c>
      <c r="J141" s="40">
        <f>VLOOKUP($B141&amp;$A141,'[1]Gasdat Raw'!$C$1:$AF$452,MATCH(J$2,'[1]Gasdat Raw'!$C$1:$AF$1,0),FALSE)</f>
        <v>0</v>
      </c>
      <c r="K141" s="41">
        <f>VLOOKUP($B141&amp;$A141,'[1]Gasdat Raw'!$C$1:$AF$452,MATCH(K$2,'[1]Gasdat Raw'!$C$1:$AF$1,0),FALSE)</f>
        <v>77166</v>
      </c>
      <c r="L141" s="40">
        <f>VLOOKUP($B141&amp;$A141,'[1]Gasdat Raw'!$C$1:$AF$452,MATCH(L$2,'[1]Gasdat Raw'!$C$1:$AF$1,0),FALSE)</f>
        <v>0</v>
      </c>
      <c r="M141" s="41">
        <f>VLOOKUP($B141&amp;$A141,'[1]Gasdat Raw'!$C$1:$AF$452,MATCH(M$2,'[1]Gasdat Raw'!$C$1:$AF$1,0),FALSE)</f>
        <v>0</v>
      </c>
      <c r="N141" s="40">
        <f>VLOOKUP($B141&amp;$A141,'[1]Gasdat Raw'!$C$1:$AF$452,MATCH(N$2,'[1]Gasdat Raw'!$C$1:$AF$1,0),FALSE)</f>
        <v>0</v>
      </c>
      <c r="O141" s="41">
        <f>VLOOKUP($B141&amp;$A141,'[1]Gasdat Raw'!$C$1:$AF$452,MATCH(O$2,'[1]Gasdat Raw'!$C$1:$AF$1,0),FALSE)</f>
        <v>4600122</v>
      </c>
      <c r="P141" s="40">
        <f>VLOOKUP($B141&amp;$A141,'[1]Gasdat Raw'!$C$1:$AF$452,MATCH(P$2,'[1]Gasdat Raw'!$C$1:$AF$1,0),FALSE)</f>
        <v>0</v>
      </c>
      <c r="Q141" s="41">
        <f>VLOOKUP($B141&amp;$A141,'[1]Gasdat Raw'!$C$1:$AF$452,MATCH(Q$2,'[1]Gasdat Raw'!$C$1:$AF$1,0),FALSE)</f>
        <v>0</v>
      </c>
      <c r="R141" s="40">
        <f>VLOOKUP($B141&amp;$A141,'[1]Gasdat Raw'!$C$1:$AF$452,MATCH(R$2,'[1]Gasdat Raw'!$C$1:$AF$1,0),FALSE)</f>
        <v>4381373</v>
      </c>
      <c r="S141" s="41">
        <f>VLOOKUP($B141&amp;$A141,'[1]Gasdat Raw'!$C$1:$AF$452,MATCH(S$2,'[1]Gasdat Raw'!$C$1:$AF$1,0),FALSE)</f>
        <v>0</v>
      </c>
      <c r="T141" s="40">
        <f>VLOOKUP($B141&amp;$A141,'[1]Gasdat Raw'!$C$1:$AF$452,MATCH(T$2,'[1]Gasdat Raw'!$C$1:$AF$1,0),FALSE)</f>
        <v>0</v>
      </c>
      <c r="U141" s="41">
        <f>VLOOKUP($B141&amp;$A141,'[1]Gasdat Raw'!$C$1:$AF$452,MATCH(U$2,'[1]Gasdat Raw'!$C$1:$AF$1,0),FALSE)</f>
        <v>0</v>
      </c>
      <c r="V141" s="40">
        <f>VLOOKUP($B141&amp;$A141,'[1]Gasdat Raw'!$C$1:$AF$452,MATCH(V$2,'[1]Gasdat Raw'!$C$1:$AF$1,0),FALSE)</f>
        <v>0</v>
      </c>
      <c r="W141" s="41">
        <f>VLOOKUP($B141&amp;$A141,'[1]Gasdat Raw'!$C$1:$AF$452,MATCH(W$2,'[1]Gasdat Raw'!$C$1:$AF$1,0),FALSE)</f>
        <v>2057605</v>
      </c>
      <c r="X141" s="40">
        <f>VLOOKUP($B141&amp;$A141,'[1]Gasdat Raw'!$C$1:$AF$452,MATCH(X$2,'[1]Gasdat Raw'!$C$1:$AF$1,0),FALSE)</f>
        <v>0</v>
      </c>
      <c r="Y141" s="41">
        <f>VLOOKUP($B141&amp;$A141,'[1]Gasdat Raw'!$C$1:$AF$452,MATCH(Y$2,'[1]Gasdat Raw'!$C$1:$AF$1,0),FALSE)</f>
        <v>0</v>
      </c>
      <c r="Z141" s="40">
        <f>VLOOKUP($B141&amp;$A141,'[1]Gasdat Raw'!$C$1:$AF$452,MATCH(Z$2,'[1]Gasdat Raw'!$C$1:$AF$1,0),FALSE)</f>
        <v>0</v>
      </c>
      <c r="AA141" s="41">
        <f>VLOOKUP($B141&amp;$A141,'[1]Gasdat Raw'!$C$1:$AF$452,MATCH(AA$2,'[1]Gasdat Raw'!$C$1:$AF$1,0),FALSE)</f>
        <v>0</v>
      </c>
      <c r="AB141" s="40">
        <f>VLOOKUP($B141&amp;$A141,'[1]Gasdat Raw'!$C$1:$AF$452,MATCH(AB$2,'[1]Gasdat Raw'!$C$1:$AF$1,0),FALSE)</f>
        <v>1300146</v>
      </c>
      <c r="AC141" s="41">
        <f>VLOOKUP($B141&amp;$A141,'[1]Gasdat Raw'!$C$1:$AF$452,MATCH(AC$2,'[1]Gasdat Raw'!$C$1:$AF$1,0),FALSE)</f>
        <v>0</v>
      </c>
      <c r="AD141" s="40">
        <f>VLOOKUP($B141&amp;$A141,'[1]Gasdat Raw'!$C$1:$AF$452,MATCH(AD$2,'[1]Gasdat Raw'!$C$1:$AF$1,0),FALSE)</f>
        <v>0</v>
      </c>
      <c r="AE141" s="41">
        <f>VLOOKUP($B141&amp;$A141,'[1]Gasdat Raw'!$C$1:$AF$452,MATCH(AE$2,'[1]Gasdat Raw'!$C$1:$AF$1,0),FALSE)</f>
        <v>7739124</v>
      </c>
      <c r="AF141" s="42">
        <f t="shared" si="2"/>
        <v>12588051</v>
      </c>
    </row>
    <row r="142" spans="1:32" x14ac:dyDescent="0.2">
      <c r="A142" s="39" t="s">
        <v>471</v>
      </c>
      <c r="B142" s="28">
        <v>125141</v>
      </c>
      <c r="C142" s="28" t="s">
        <v>472</v>
      </c>
      <c r="D142" s="40">
        <f>VLOOKUP($B142&amp;$A142,'[1]Gasdat Raw'!$C$1:$AF$452,MATCH(D$2,'[1]Gasdat Raw'!$C$1:$AF$1,0),FALSE)</f>
        <v>10186375</v>
      </c>
      <c r="E142" s="41">
        <f>VLOOKUP($B142&amp;$A142,'[1]Gasdat Raw'!$C$1:$AF$452,MATCH(E$2,'[1]Gasdat Raw'!$C$1:$AF$1,0),FALSE)</f>
        <v>0</v>
      </c>
      <c r="F142" s="40">
        <f>VLOOKUP($B142&amp;$A142,'[1]Gasdat Raw'!$C$1:$AF$452,MATCH(F$2,'[1]Gasdat Raw'!$C$1:$AF$1,0),FALSE)</f>
        <v>0</v>
      </c>
      <c r="G142" s="41">
        <f>VLOOKUP($B142&amp;$A142,'[1]Gasdat Raw'!$C$1:$AF$452,MATCH(G$2,'[1]Gasdat Raw'!$C$1:$AF$1,0),FALSE)</f>
        <v>0</v>
      </c>
      <c r="H142" s="40">
        <f>VLOOKUP($B142&amp;$A142,'[1]Gasdat Raw'!$C$1:$AF$452,MATCH(H$2,'[1]Gasdat Raw'!$C$1:$AF$1,0),FALSE)</f>
        <v>0</v>
      </c>
      <c r="I142" s="41">
        <f>VLOOKUP($B142&amp;$A142,'[1]Gasdat Raw'!$C$1:$AF$452,MATCH(I$2,'[1]Gasdat Raw'!$C$1:$AF$1,0),FALSE)</f>
        <v>0</v>
      </c>
      <c r="J142" s="40">
        <f>VLOOKUP($B142&amp;$A142,'[1]Gasdat Raw'!$C$1:$AF$452,MATCH(J$2,'[1]Gasdat Raw'!$C$1:$AF$1,0),FALSE)</f>
        <v>0</v>
      </c>
      <c r="K142" s="41">
        <f>VLOOKUP($B142&amp;$A142,'[1]Gasdat Raw'!$C$1:$AF$452,MATCH(K$2,'[1]Gasdat Raw'!$C$1:$AF$1,0),FALSE)</f>
        <v>0</v>
      </c>
      <c r="L142" s="40">
        <f>VLOOKUP($B142&amp;$A142,'[1]Gasdat Raw'!$C$1:$AF$452,MATCH(L$2,'[1]Gasdat Raw'!$C$1:$AF$1,0),FALSE)</f>
        <v>0</v>
      </c>
      <c r="M142" s="41">
        <f>VLOOKUP($B142&amp;$A142,'[1]Gasdat Raw'!$C$1:$AF$452,MATCH(M$2,'[1]Gasdat Raw'!$C$1:$AF$1,0),FALSE)</f>
        <v>0</v>
      </c>
      <c r="N142" s="40">
        <f>VLOOKUP($B142&amp;$A142,'[1]Gasdat Raw'!$C$1:$AF$452,MATCH(N$2,'[1]Gasdat Raw'!$C$1:$AF$1,0),FALSE)</f>
        <v>0</v>
      </c>
      <c r="O142" s="41">
        <f>VLOOKUP($B142&amp;$A142,'[1]Gasdat Raw'!$C$1:$AF$452,MATCH(O$2,'[1]Gasdat Raw'!$C$1:$AF$1,0),FALSE)</f>
        <v>0</v>
      </c>
      <c r="P142" s="40">
        <f>VLOOKUP($B142&amp;$A142,'[1]Gasdat Raw'!$C$1:$AF$452,MATCH(P$2,'[1]Gasdat Raw'!$C$1:$AF$1,0),FALSE)</f>
        <v>197764</v>
      </c>
      <c r="Q142" s="41">
        <f>VLOOKUP($B142&amp;$A142,'[1]Gasdat Raw'!$C$1:$AF$452,MATCH(Q$2,'[1]Gasdat Raw'!$C$1:$AF$1,0),FALSE)</f>
        <v>521380</v>
      </c>
      <c r="R142" s="40">
        <f>VLOOKUP($B142&amp;$A142,'[1]Gasdat Raw'!$C$1:$AF$452,MATCH(R$2,'[1]Gasdat Raw'!$C$1:$AF$1,0),FALSE)</f>
        <v>116503764</v>
      </c>
      <c r="S142" s="41">
        <f>VLOOKUP($B142&amp;$A142,'[1]Gasdat Raw'!$C$1:$AF$452,MATCH(S$2,'[1]Gasdat Raw'!$C$1:$AF$1,0),FALSE)</f>
        <v>0</v>
      </c>
      <c r="T142" s="40">
        <f>VLOOKUP($B142&amp;$A142,'[1]Gasdat Raw'!$C$1:$AF$452,MATCH(T$2,'[1]Gasdat Raw'!$C$1:$AF$1,0),FALSE)</f>
        <v>2253938</v>
      </c>
      <c r="U142" s="41">
        <f>VLOOKUP($B142&amp;$A142,'[1]Gasdat Raw'!$C$1:$AF$452,MATCH(U$2,'[1]Gasdat Raw'!$C$1:$AF$1,0),FALSE)</f>
        <v>0</v>
      </c>
      <c r="V142" s="40">
        <f>VLOOKUP($B142&amp;$A142,'[1]Gasdat Raw'!$C$1:$AF$452,MATCH(V$2,'[1]Gasdat Raw'!$C$1:$AF$1,0),FALSE)</f>
        <v>66715050</v>
      </c>
      <c r="W142" s="41">
        <f>VLOOKUP($B142&amp;$A142,'[1]Gasdat Raw'!$C$1:$AF$452,MATCH(W$2,'[1]Gasdat Raw'!$C$1:$AF$1,0),FALSE)</f>
        <v>19731738</v>
      </c>
      <c r="X142" s="40">
        <f>VLOOKUP($B142&amp;$A142,'[1]Gasdat Raw'!$C$1:$AF$452,MATCH(X$2,'[1]Gasdat Raw'!$C$1:$AF$1,0),FALSE)</f>
        <v>0</v>
      </c>
      <c r="Y142" s="41">
        <f>VLOOKUP($B142&amp;$A142,'[1]Gasdat Raw'!$C$1:$AF$452,MATCH(Y$2,'[1]Gasdat Raw'!$C$1:$AF$1,0),FALSE)</f>
        <v>0</v>
      </c>
      <c r="Z142" s="40">
        <f>VLOOKUP($B142&amp;$A142,'[1]Gasdat Raw'!$C$1:$AF$452,MATCH(Z$2,'[1]Gasdat Raw'!$C$1:$AF$1,0),FALSE)</f>
        <v>0</v>
      </c>
      <c r="AA142" s="41">
        <f>VLOOKUP($B142&amp;$A142,'[1]Gasdat Raw'!$C$1:$AF$452,MATCH(AA$2,'[1]Gasdat Raw'!$C$1:$AF$1,0),FALSE)</f>
        <v>0</v>
      </c>
      <c r="AB142" s="40">
        <f>VLOOKUP($B142&amp;$A142,'[1]Gasdat Raw'!$C$1:$AF$452,MATCH(AB$2,'[1]Gasdat Raw'!$C$1:$AF$1,0),FALSE)</f>
        <v>0</v>
      </c>
      <c r="AC142" s="41">
        <f>VLOOKUP($B142&amp;$A142,'[1]Gasdat Raw'!$C$1:$AF$452,MATCH(AC$2,'[1]Gasdat Raw'!$C$1:$AF$1,0),FALSE)</f>
        <v>0</v>
      </c>
      <c r="AD142" s="40">
        <f>VLOOKUP($B142&amp;$A142,'[1]Gasdat Raw'!$C$1:$AF$452,MATCH(AD$2,'[1]Gasdat Raw'!$C$1:$AF$1,0),FALSE)</f>
        <v>0</v>
      </c>
      <c r="AE142" s="41">
        <f>VLOOKUP($B142&amp;$A142,'[1]Gasdat Raw'!$C$1:$AF$452,MATCH(AE$2,'[1]Gasdat Raw'!$C$1:$AF$1,0),FALSE)</f>
        <v>205923634</v>
      </c>
      <c r="AF142" s="42">
        <f t="shared" si="2"/>
        <v>216110009</v>
      </c>
    </row>
    <row r="143" spans="1:32" x14ac:dyDescent="0.2">
      <c r="A143" s="39" t="s">
        <v>473</v>
      </c>
      <c r="B143" s="28">
        <v>124806</v>
      </c>
      <c r="C143" s="28" t="s">
        <v>474</v>
      </c>
      <c r="D143" s="40">
        <f>VLOOKUP($B143&amp;$A143,'[1]Gasdat Raw'!$C$1:$AF$452,MATCH(D$2,'[1]Gasdat Raw'!$C$1:$AF$1,0),FALSE)</f>
        <v>419907</v>
      </c>
      <c r="E143" s="41">
        <f>VLOOKUP($B143&amp;$A143,'[1]Gasdat Raw'!$C$1:$AF$452,MATCH(E$2,'[1]Gasdat Raw'!$C$1:$AF$1,0),FALSE)</f>
        <v>0</v>
      </c>
      <c r="F143" s="40">
        <f>VLOOKUP($B143&amp;$A143,'[1]Gasdat Raw'!$C$1:$AF$452,MATCH(F$2,'[1]Gasdat Raw'!$C$1:$AF$1,0),FALSE)</f>
        <v>166276</v>
      </c>
      <c r="G143" s="41">
        <f>VLOOKUP($B143&amp;$A143,'[1]Gasdat Raw'!$C$1:$AF$452,MATCH(G$2,'[1]Gasdat Raw'!$C$1:$AF$1,0),FALSE)</f>
        <v>170899</v>
      </c>
      <c r="H143" s="40">
        <f>VLOOKUP($B143&amp;$A143,'[1]Gasdat Raw'!$C$1:$AF$452,MATCH(H$2,'[1]Gasdat Raw'!$C$1:$AF$1,0),FALSE)</f>
        <v>2122577</v>
      </c>
      <c r="I143" s="41">
        <f>VLOOKUP($B143&amp;$A143,'[1]Gasdat Raw'!$C$1:$AF$452,MATCH(I$2,'[1]Gasdat Raw'!$C$1:$AF$1,0),FALSE)</f>
        <v>97508469</v>
      </c>
      <c r="J143" s="40">
        <f>VLOOKUP($B143&amp;$A143,'[1]Gasdat Raw'!$C$1:$AF$452,MATCH(J$2,'[1]Gasdat Raw'!$C$1:$AF$1,0),FALSE)</f>
        <v>4145016</v>
      </c>
      <c r="K143" s="41">
        <f>VLOOKUP($B143&amp;$A143,'[1]Gasdat Raw'!$C$1:$AF$452,MATCH(K$2,'[1]Gasdat Raw'!$C$1:$AF$1,0),FALSE)</f>
        <v>7327075</v>
      </c>
      <c r="L143" s="40">
        <f>VLOOKUP($B143&amp;$A143,'[1]Gasdat Raw'!$C$1:$AF$452,MATCH(L$2,'[1]Gasdat Raw'!$C$1:$AF$1,0),FALSE)</f>
        <v>3144408</v>
      </c>
      <c r="M143" s="41">
        <f>VLOOKUP($B143&amp;$A143,'[1]Gasdat Raw'!$C$1:$AF$452,MATCH(M$2,'[1]Gasdat Raw'!$C$1:$AF$1,0),FALSE)</f>
        <v>0</v>
      </c>
      <c r="N143" s="40">
        <f>VLOOKUP($B143&amp;$A143,'[1]Gasdat Raw'!$C$1:$AF$452,MATCH(N$2,'[1]Gasdat Raw'!$C$1:$AF$1,0),FALSE)</f>
        <v>0</v>
      </c>
      <c r="O143" s="41">
        <f>VLOOKUP($B143&amp;$A143,'[1]Gasdat Raw'!$C$1:$AF$452,MATCH(O$2,'[1]Gasdat Raw'!$C$1:$AF$1,0),FALSE)</f>
        <v>114584720</v>
      </c>
      <c r="P143" s="40">
        <f>VLOOKUP($B143&amp;$A143,'[1]Gasdat Raw'!$C$1:$AF$452,MATCH(P$2,'[1]Gasdat Raw'!$C$1:$AF$1,0),FALSE)</f>
        <v>56632</v>
      </c>
      <c r="Q143" s="41">
        <f>VLOOKUP($B143&amp;$A143,'[1]Gasdat Raw'!$C$1:$AF$452,MATCH(Q$2,'[1]Gasdat Raw'!$C$1:$AF$1,0),FALSE)</f>
        <v>73128</v>
      </c>
      <c r="R143" s="40">
        <f>VLOOKUP($B143&amp;$A143,'[1]Gasdat Raw'!$C$1:$AF$452,MATCH(R$2,'[1]Gasdat Raw'!$C$1:$AF$1,0),FALSE)</f>
        <v>100761977</v>
      </c>
      <c r="S143" s="41">
        <f>VLOOKUP($B143&amp;$A143,'[1]Gasdat Raw'!$C$1:$AF$452,MATCH(S$2,'[1]Gasdat Raw'!$C$1:$AF$1,0),FALSE)</f>
        <v>0</v>
      </c>
      <c r="T143" s="40">
        <f>VLOOKUP($B143&amp;$A143,'[1]Gasdat Raw'!$C$1:$AF$452,MATCH(T$2,'[1]Gasdat Raw'!$C$1:$AF$1,0),FALSE)</f>
        <v>1200728</v>
      </c>
      <c r="U143" s="41">
        <f>VLOOKUP($B143&amp;$A143,'[1]Gasdat Raw'!$C$1:$AF$452,MATCH(U$2,'[1]Gasdat Raw'!$C$1:$AF$1,0),FALSE)</f>
        <v>781887</v>
      </c>
      <c r="V143" s="40">
        <f>VLOOKUP($B143&amp;$A143,'[1]Gasdat Raw'!$C$1:$AF$452,MATCH(V$2,'[1]Gasdat Raw'!$C$1:$AF$1,0),FALSE)</f>
        <v>61500769</v>
      </c>
      <c r="W143" s="41">
        <f>VLOOKUP($B143&amp;$A143,'[1]Gasdat Raw'!$C$1:$AF$452,MATCH(W$2,'[1]Gasdat Raw'!$C$1:$AF$1,0),FALSE)</f>
        <v>20144233</v>
      </c>
      <c r="X143" s="40">
        <f>VLOOKUP($B143&amp;$A143,'[1]Gasdat Raw'!$C$1:$AF$452,MATCH(X$2,'[1]Gasdat Raw'!$C$1:$AF$1,0),FALSE)</f>
        <v>19150443</v>
      </c>
      <c r="Y143" s="41">
        <f>VLOOKUP($B143&amp;$A143,'[1]Gasdat Raw'!$C$1:$AF$452,MATCH(Y$2,'[1]Gasdat Raw'!$C$1:$AF$1,0),FALSE)</f>
        <v>629908</v>
      </c>
      <c r="Z143" s="40">
        <f>VLOOKUP($B143&amp;$A143,'[1]Gasdat Raw'!$C$1:$AF$452,MATCH(Z$2,'[1]Gasdat Raw'!$C$1:$AF$1,0),FALSE)</f>
        <v>0</v>
      </c>
      <c r="AA143" s="41">
        <f>VLOOKUP($B143&amp;$A143,'[1]Gasdat Raw'!$C$1:$AF$452,MATCH(AA$2,'[1]Gasdat Raw'!$C$1:$AF$1,0),FALSE)</f>
        <v>427495</v>
      </c>
      <c r="AB143" s="40">
        <f>VLOOKUP($B143&amp;$A143,'[1]Gasdat Raw'!$C$1:$AF$452,MATCH(AB$2,'[1]Gasdat Raw'!$C$1:$AF$1,0),FALSE)</f>
        <v>0</v>
      </c>
      <c r="AC143" s="41">
        <f>VLOOKUP($B143&amp;$A143,'[1]Gasdat Raw'!$C$1:$AF$452,MATCH(AC$2,'[1]Gasdat Raw'!$C$1:$AF$1,0),FALSE)</f>
        <v>2396027</v>
      </c>
      <c r="AD143" s="40">
        <f>VLOOKUP($B143&amp;$A143,'[1]Gasdat Raw'!$C$1:$AF$452,MATCH(AD$2,'[1]Gasdat Raw'!$C$1:$AF$1,0),FALSE)</f>
        <v>0</v>
      </c>
      <c r="AE143" s="41">
        <f>VLOOKUP($B143&amp;$A143,'[1]Gasdat Raw'!$C$1:$AF$452,MATCH(AE$2,'[1]Gasdat Raw'!$C$1:$AF$1,0),FALSE)</f>
        <v>207123227</v>
      </c>
      <c r="AF143" s="42">
        <f t="shared" si="2"/>
        <v>322127854</v>
      </c>
    </row>
    <row r="144" spans="1:32" x14ac:dyDescent="0.2">
      <c r="A144" s="39" t="s">
        <v>475</v>
      </c>
      <c r="B144" s="28">
        <v>129267</v>
      </c>
      <c r="C144" s="28" t="s">
        <v>311</v>
      </c>
      <c r="D144" s="40">
        <f>VLOOKUP($B144&amp;$A144,'[1]Gasdat Raw'!$C$1:$AF$452,MATCH(D$2,'[1]Gasdat Raw'!$C$1:$AF$1,0),FALSE)</f>
        <v>8635545</v>
      </c>
      <c r="E144" s="41">
        <f>VLOOKUP($B144&amp;$A144,'[1]Gasdat Raw'!$C$1:$AF$452,MATCH(E$2,'[1]Gasdat Raw'!$C$1:$AF$1,0),FALSE)</f>
        <v>0</v>
      </c>
      <c r="F144" s="40">
        <f>VLOOKUP($B144&amp;$A144,'[1]Gasdat Raw'!$C$1:$AF$452,MATCH(F$2,'[1]Gasdat Raw'!$C$1:$AF$1,0),FALSE)</f>
        <v>42281</v>
      </c>
      <c r="G144" s="41">
        <f>VLOOKUP($B144&amp;$A144,'[1]Gasdat Raw'!$C$1:$AF$452,MATCH(G$2,'[1]Gasdat Raw'!$C$1:$AF$1,0),FALSE)</f>
        <v>321971</v>
      </c>
      <c r="H144" s="40">
        <f>VLOOKUP($B144&amp;$A144,'[1]Gasdat Raw'!$C$1:$AF$452,MATCH(H$2,'[1]Gasdat Raw'!$C$1:$AF$1,0),FALSE)</f>
        <v>811387</v>
      </c>
      <c r="I144" s="41">
        <f>VLOOKUP($B144&amp;$A144,'[1]Gasdat Raw'!$C$1:$AF$452,MATCH(I$2,'[1]Gasdat Raw'!$C$1:$AF$1,0),FALSE)</f>
        <v>10134056</v>
      </c>
      <c r="J144" s="40">
        <f>VLOOKUP($B144&amp;$A144,'[1]Gasdat Raw'!$C$1:$AF$452,MATCH(J$2,'[1]Gasdat Raw'!$C$1:$AF$1,0),FALSE)</f>
        <v>5754043</v>
      </c>
      <c r="K144" s="41">
        <f>VLOOKUP($B144&amp;$A144,'[1]Gasdat Raw'!$C$1:$AF$452,MATCH(K$2,'[1]Gasdat Raw'!$C$1:$AF$1,0),FALSE)</f>
        <v>1355746</v>
      </c>
      <c r="L144" s="40">
        <f>VLOOKUP($B144&amp;$A144,'[1]Gasdat Raw'!$C$1:$AF$452,MATCH(L$2,'[1]Gasdat Raw'!$C$1:$AF$1,0),FALSE)</f>
        <v>110165</v>
      </c>
      <c r="M144" s="41">
        <f>VLOOKUP($B144&amp;$A144,'[1]Gasdat Raw'!$C$1:$AF$452,MATCH(M$2,'[1]Gasdat Raw'!$C$1:$AF$1,0),FALSE)</f>
        <v>0</v>
      </c>
      <c r="N144" s="40">
        <f>VLOOKUP($B144&amp;$A144,'[1]Gasdat Raw'!$C$1:$AF$452,MATCH(N$2,'[1]Gasdat Raw'!$C$1:$AF$1,0),FALSE)</f>
        <v>0</v>
      </c>
      <c r="O144" s="41">
        <f>VLOOKUP($B144&amp;$A144,'[1]Gasdat Raw'!$C$1:$AF$452,MATCH(O$2,'[1]Gasdat Raw'!$C$1:$AF$1,0),FALSE)</f>
        <v>18529649</v>
      </c>
      <c r="P144" s="40">
        <f>VLOOKUP($B144&amp;$A144,'[1]Gasdat Raw'!$C$1:$AF$452,MATCH(P$2,'[1]Gasdat Raw'!$C$1:$AF$1,0),FALSE)</f>
        <v>2793143</v>
      </c>
      <c r="Q144" s="41">
        <f>VLOOKUP($B144&amp;$A144,'[1]Gasdat Raw'!$C$1:$AF$452,MATCH(Q$2,'[1]Gasdat Raw'!$C$1:$AF$1,0),FALSE)</f>
        <v>2903605</v>
      </c>
      <c r="R144" s="40">
        <f>VLOOKUP($B144&amp;$A144,'[1]Gasdat Raw'!$C$1:$AF$452,MATCH(R$2,'[1]Gasdat Raw'!$C$1:$AF$1,0),FALSE)</f>
        <v>367625129</v>
      </c>
      <c r="S144" s="41">
        <f>VLOOKUP($B144&amp;$A144,'[1]Gasdat Raw'!$C$1:$AF$452,MATCH(S$2,'[1]Gasdat Raw'!$C$1:$AF$1,0),FALSE)</f>
        <v>0</v>
      </c>
      <c r="T144" s="40">
        <f>VLOOKUP($B144&amp;$A144,'[1]Gasdat Raw'!$C$1:$AF$452,MATCH(T$2,'[1]Gasdat Raw'!$C$1:$AF$1,0),FALSE)</f>
        <v>12904148</v>
      </c>
      <c r="U144" s="41">
        <f>VLOOKUP($B144&amp;$A144,'[1]Gasdat Raw'!$C$1:$AF$452,MATCH(U$2,'[1]Gasdat Raw'!$C$1:$AF$1,0),FALSE)</f>
        <v>0</v>
      </c>
      <c r="V144" s="40">
        <f>VLOOKUP($B144&amp;$A144,'[1]Gasdat Raw'!$C$1:$AF$452,MATCH(V$2,'[1]Gasdat Raw'!$C$1:$AF$1,0),FALSE)</f>
        <v>190744752</v>
      </c>
      <c r="W144" s="41">
        <f>VLOOKUP($B144&amp;$A144,'[1]Gasdat Raw'!$C$1:$AF$452,MATCH(W$2,'[1]Gasdat Raw'!$C$1:$AF$1,0),FALSE)</f>
        <v>18149866</v>
      </c>
      <c r="X144" s="40">
        <f>VLOOKUP($B144&amp;$A144,'[1]Gasdat Raw'!$C$1:$AF$452,MATCH(X$2,'[1]Gasdat Raw'!$C$1:$AF$1,0),FALSE)</f>
        <v>8483914</v>
      </c>
      <c r="Y144" s="41">
        <f>VLOOKUP($B144&amp;$A144,'[1]Gasdat Raw'!$C$1:$AF$452,MATCH(Y$2,'[1]Gasdat Raw'!$C$1:$AF$1,0),FALSE)</f>
        <v>5841977</v>
      </c>
      <c r="Z144" s="40">
        <f>VLOOKUP($B144&amp;$A144,'[1]Gasdat Raw'!$C$1:$AF$452,MATCH(Z$2,'[1]Gasdat Raw'!$C$1:$AF$1,0),FALSE)</f>
        <v>1454621</v>
      </c>
      <c r="AA144" s="41">
        <f>VLOOKUP($B144&amp;$A144,'[1]Gasdat Raw'!$C$1:$AF$452,MATCH(AA$2,'[1]Gasdat Raw'!$C$1:$AF$1,0),FALSE)</f>
        <v>356376</v>
      </c>
      <c r="AB144" s="40">
        <f>VLOOKUP($B144&amp;$A144,'[1]Gasdat Raw'!$C$1:$AF$452,MATCH(AB$2,'[1]Gasdat Raw'!$C$1:$AF$1,0),FALSE)</f>
        <v>6704055</v>
      </c>
      <c r="AC144" s="41">
        <f>VLOOKUP($B144&amp;$A144,'[1]Gasdat Raw'!$C$1:$AF$452,MATCH(AC$2,'[1]Gasdat Raw'!$C$1:$AF$1,0),FALSE)</f>
        <v>3604948</v>
      </c>
      <c r="AD144" s="40">
        <f>VLOOKUP($B144&amp;$A144,'[1]Gasdat Raw'!$C$1:$AF$452,MATCH(AD$2,'[1]Gasdat Raw'!$C$1:$AF$1,0),FALSE)</f>
        <v>0</v>
      </c>
      <c r="AE144" s="41">
        <f>VLOOKUP($B144&amp;$A144,'[1]Gasdat Raw'!$C$1:$AF$452,MATCH(AE$2,'[1]Gasdat Raw'!$C$1:$AF$1,0),FALSE)</f>
        <v>621566534</v>
      </c>
      <c r="AF144" s="42">
        <f t="shared" si="2"/>
        <v>648731728</v>
      </c>
    </row>
    <row r="145" spans="1:32" x14ac:dyDescent="0.2">
      <c r="A145" s="39" t="s">
        <v>476</v>
      </c>
      <c r="B145" s="28">
        <v>128823</v>
      </c>
      <c r="C145" s="28" t="s">
        <v>311</v>
      </c>
      <c r="D145" s="40">
        <f>VLOOKUP($B145&amp;$A145,'[1]Gasdat Raw'!$C$1:$AF$452,MATCH(D$2,'[1]Gasdat Raw'!$C$1:$AF$1,0),FALSE)</f>
        <v>8232584</v>
      </c>
      <c r="E145" s="41">
        <f>VLOOKUP($B145&amp;$A145,'[1]Gasdat Raw'!$C$1:$AF$452,MATCH(E$2,'[1]Gasdat Raw'!$C$1:$AF$1,0),FALSE)</f>
        <v>0</v>
      </c>
      <c r="F145" s="40">
        <f>VLOOKUP($B145&amp;$A145,'[1]Gasdat Raw'!$C$1:$AF$452,MATCH(F$2,'[1]Gasdat Raw'!$C$1:$AF$1,0),FALSE)</f>
        <v>76996</v>
      </c>
      <c r="G145" s="41">
        <f>VLOOKUP($B145&amp;$A145,'[1]Gasdat Raw'!$C$1:$AF$452,MATCH(G$2,'[1]Gasdat Raw'!$C$1:$AF$1,0),FALSE)</f>
        <v>367599</v>
      </c>
      <c r="H145" s="40">
        <f>VLOOKUP($B145&amp;$A145,'[1]Gasdat Raw'!$C$1:$AF$452,MATCH(H$2,'[1]Gasdat Raw'!$C$1:$AF$1,0),FALSE)</f>
        <v>1440210</v>
      </c>
      <c r="I145" s="41">
        <f>VLOOKUP($B145&amp;$A145,'[1]Gasdat Raw'!$C$1:$AF$452,MATCH(I$2,'[1]Gasdat Raw'!$C$1:$AF$1,0),FALSE)</f>
        <v>23452826</v>
      </c>
      <c r="J145" s="40">
        <f>VLOOKUP($B145&amp;$A145,'[1]Gasdat Raw'!$C$1:$AF$452,MATCH(J$2,'[1]Gasdat Raw'!$C$1:$AF$1,0),FALSE)</f>
        <v>6371508</v>
      </c>
      <c r="K145" s="41">
        <f>VLOOKUP($B145&amp;$A145,'[1]Gasdat Raw'!$C$1:$AF$452,MATCH(K$2,'[1]Gasdat Raw'!$C$1:$AF$1,0),FALSE)</f>
        <v>1732453</v>
      </c>
      <c r="L145" s="40">
        <f>VLOOKUP($B145&amp;$A145,'[1]Gasdat Raw'!$C$1:$AF$452,MATCH(L$2,'[1]Gasdat Raw'!$C$1:$AF$1,0),FALSE)</f>
        <v>92976</v>
      </c>
      <c r="M145" s="41">
        <f>VLOOKUP($B145&amp;$A145,'[1]Gasdat Raw'!$C$1:$AF$452,MATCH(M$2,'[1]Gasdat Raw'!$C$1:$AF$1,0),FALSE)</f>
        <v>9548</v>
      </c>
      <c r="N145" s="40">
        <f>VLOOKUP($B145&amp;$A145,'[1]Gasdat Raw'!$C$1:$AF$452,MATCH(N$2,'[1]Gasdat Raw'!$C$1:$AF$1,0),FALSE)</f>
        <v>0</v>
      </c>
      <c r="O145" s="41">
        <f>VLOOKUP($B145&amp;$A145,'[1]Gasdat Raw'!$C$1:$AF$452,MATCH(O$2,'[1]Gasdat Raw'!$C$1:$AF$1,0),FALSE)</f>
        <v>33544116</v>
      </c>
      <c r="P145" s="40">
        <f>VLOOKUP($B145&amp;$A145,'[1]Gasdat Raw'!$C$1:$AF$452,MATCH(P$2,'[1]Gasdat Raw'!$C$1:$AF$1,0),FALSE)</f>
        <v>0</v>
      </c>
      <c r="Q145" s="41">
        <f>VLOOKUP($B145&amp;$A145,'[1]Gasdat Raw'!$C$1:$AF$452,MATCH(Q$2,'[1]Gasdat Raw'!$C$1:$AF$1,0),FALSE)</f>
        <v>0</v>
      </c>
      <c r="R145" s="40">
        <f>VLOOKUP($B145&amp;$A145,'[1]Gasdat Raw'!$C$1:$AF$452,MATCH(R$2,'[1]Gasdat Raw'!$C$1:$AF$1,0),FALSE)</f>
        <v>0</v>
      </c>
      <c r="S145" s="41">
        <f>VLOOKUP($B145&amp;$A145,'[1]Gasdat Raw'!$C$1:$AF$452,MATCH(S$2,'[1]Gasdat Raw'!$C$1:$AF$1,0),FALSE)</f>
        <v>0</v>
      </c>
      <c r="T145" s="40">
        <f>VLOOKUP($B145&amp;$A145,'[1]Gasdat Raw'!$C$1:$AF$452,MATCH(T$2,'[1]Gasdat Raw'!$C$1:$AF$1,0),FALSE)</f>
        <v>0</v>
      </c>
      <c r="U145" s="41">
        <f>VLOOKUP($B145&amp;$A145,'[1]Gasdat Raw'!$C$1:$AF$452,MATCH(U$2,'[1]Gasdat Raw'!$C$1:$AF$1,0),FALSE)</f>
        <v>0</v>
      </c>
      <c r="V145" s="40">
        <f>VLOOKUP($B145&amp;$A145,'[1]Gasdat Raw'!$C$1:$AF$452,MATCH(V$2,'[1]Gasdat Raw'!$C$1:$AF$1,0),FALSE)</f>
        <v>0</v>
      </c>
      <c r="W145" s="41">
        <f>VLOOKUP($B145&amp;$A145,'[1]Gasdat Raw'!$C$1:$AF$452,MATCH(W$2,'[1]Gasdat Raw'!$C$1:$AF$1,0),FALSE)</f>
        <v>0</v>
      </c>
      <c r="X145" s="40">
        <f>VLOOKUP($B145&amp;$A145,'[1]Gasdat Raw'!$C$1:$AF$452,MATCH(X$2,'[1]Gasdat Raw'!$C$1:$AF$1,0),FALSE)</f>
        <v>0</v>
      </c>
      <c r="Y145" s="41">
        <f>VLOOKUP($B145&amp;$A145,'[1]Gasdat Raw'!$C$1:$AF$452,MATCH(Y$2,'[1]Gasdat Raw'!$C$1:$AF$1,0),FALSE)</f>
        <v>0</v>
      </c>
      <c r="Z145" s="40">
        <f>VLOOKUP($B145&amp;$A145,'[1]Gasdat Raw'!$C$1:$AF$452,MATCH(Z$2,'[1]Gasdat Raw'!$C$1:$AF$1,0),FALSE)</f>
        <v>0</v>
      </c>
      <c r="AA145" s="41">
        <f>VLOOKUP($B145&amp;$A145,'[1]Gasdat Raw'!$C$1:$AF$452,MATCH(AA$2,'[1]Gasdat Raw'!$C$1:$AF$1,0),FALSE)</f>
        <v>0</v>
      </c>
      <c r="AB145" s="40">
        <f>VLOOKUP($B145&amp;$A145,'[1]Gasdat Raw'!$C$1:$AF$452,MATCH(AB$2,'[1]Gasdat Raw'!$C$1:$AF$1,0),FALSE)</f>
        <v>0</v>
      </c>
      <c r="AC145" s="41">
        <f>VLOOKUP($B145&amp;$A145,'[1]Gasdat Raw'!$C$1:$AF$452,MATCH(AC$2,'[1]Gasdat Raw'!$C$1:$AF$1,0),FALSE)</f>
        <v>0</v>
      </c>
      <c r="AD145" s="40">
        <f>VLOOKUP($B145&amp;$A145,'[1]Gasdat Raw'!$C$1:$AF$452,MATCH(AD$2,'[1]Gasdat Raw'!$C$1:$AF$1,0),FALSE)</f>
        <v>0</v>
      </c>
      <c r="AE145" s="41">
        <f>VLOOKUP($B145&amp;$A145,'[1]Gasdat Raw'!$C$1:$AF$452,MATCH(AE$2,'[1]Gasdat Raw'!$C$1:$AF$1,0),FALSE)</f>
        <v>0</v>
      </c>
      <c r="AF145" s="42">
        <f t="shared" si="2"/>
        <v>41776700</v>
      </c>
    </row>
    <row r="146" spans="1:32" x14ac:dyDescent="0.2">
      <c r="A146" s="39" t="s">
        <v>477</v>
      </c>
      <c r="B146" s="28">
        <v>104335</v>
      </c>
      <c r="C146" s="28" t="s">
        <v>311</v>
      </c>
      <c r="D146" s="40">
        <f>VLOOKUP($B146&amp;$A146,'[1]Gasdat Raw'!$C$1:$AF$452,MATCH(D$2,'[1]Gasdat Raw'!$C$1:$AF$1,0),FALSE)</f>
        <v>0</v>
      </c>
      <c r="E146" s="41">
        <f>VLOOKUP($B146&amp;$A146,'[1]Gasdat Raw'!$C$1:$AF$452,MATCH(E$2,'[1]Gasdat Raw'!$C$1:$AF$1,0),FALSE)</f>
        <v>0</v>
      </c>
      <c r="F146" s="40">
        <f>VLOOKUP($B146&amp;$A146,'[1]Gasdat Raw'!$C$1:$AF$452,MATCH(F$2,'[1]Gasdat Raw'!$C$1:$AF$1,0),FALSE)</f>
        <v>129920</v>
      </c>
      <c r="G146" s="41">
        <f>VLOOKUP($B146&amp;$A146,'[1]Gasdat Raw'!$C$1:$AF$452,MATCH(G$2,'[1]Gasdat Raw'!$C$1:$AF$1,0),FALSE)</f>
        <v>1716279</v>
      </c>
      <c r="H146" s="40">
        <f>VLOOKUP($B146&amp;$A146,'[1]Gasdat Raw'!$C$1:$AF$452,MATCH(H$2,'[1]Gasdat Raw'!$C$1:$AF$1,0),FALSE)</f>
        <v>4678267</v>
      </c>
      <c r="I146" s="41">
        <f>VLOOKUP($B146&amp;$A146,'[1]Gasdat Raw'!$C$1:$AF$452,MATCH(I$2,'[1]Gasdat Raw'!$C$1:$AF$1,0),FALSE)</f>
        <v>105285179</v>
      </c>
      <c r="J146" s="40">
        <f>VLOOKUP($B146&amp;$A146,'[1]Gasdat Raw'!$C$1:$AF$452,MATCH(J$2,'[1]Gasdat Raw'!$C$1:$AF$1,0),FALSE)</f>
        <v>29095211</v>
      </c>
      <c r="K146" s="41">
        <f>VLOOKUP($B146&amp;$A146,'[1]Gasdat Raw'!$C$1:$AF$452,MATCH(K$2,'[1]Gasdat Raw'!$C$1:$AF$1,0),FALSE)</f>
        <v>15475539</v>
      </c>
      <c r="L146" s="40">
        <f>VLOOKUP($B146&amp;$A146,'[1]Gasdat Raw'!$C$1:$AF$452,MATCH(L$2,'[1]Gasdat Raw'!$C$1:$AF$1,0),FALSE)</f>
        <v>354635</v>
      </c>
      <c r="M146" s="41">
        <f>VLOOKUP($B146&amp;$A146,'[1]Gasdat Raw'!$C$1:$AF$452,MATCH(M$2,'[1]Gasdat Raw'!$C$1:$AF$1,0),FALSE)</f>
        <v>143675</v>
      </c>
      <c r="N146" s="40">
        <f>VLOOKUP($B146&amp;$A146,'[1]Gasdat Raw'!$C$1:$AF$452,MATCH(N$2,'[1]Gasdat Raw'!$C$1:$AF$1,0),FALSE)</f>
        <v>0</v>
      </c>
      <c r="O146" s="41">
        <f>VLOOKUP($B146&amp;$A146,'[1]Gasdat Raw'!$C$1:$AF$452,MATCH(O$2,'[1]Gasdat Raw'!$C$1:$AF$1,0),FALSE)</f>
        <v>156878705</v>
      </c>
      <c r="P146" s="40">
        <f>VLOOKUP($B146&amp;$A146,'[1]Gasdat Raw'!$C$1:$AF$452,MATCH(P$2,'[1]Gasdat Raw'!$C$1:$AF$1,0),FALSE)</f>
        <v>0</v>
      </c>
      <c r="Q146" s="41">
        <f>VLOOKUP($B146&amp;$A146,'[1]Gasdat Raw'!$C$1:$AF$452,MATCH(Q$2,'[1]Gasdat Raw'!$C$1:$AF$1,0),FALSE)</f>
        <v>0</v>
      </c>
      <c r="R146" s="40">
        <f>VLOOKUP($B146&amp;$A146,'[1]Gasdat Raw'!$C$1:$AF$452,MATCH(R$2,'[1]Gasdat Raw'!$C$1:$AF$1,0),FALSE)</f>
        <v>0</v>
      </c>
      <c r="S146" s="41">
        <f>VLOOKUP($B146&amp;$A146,'[1]Gasdat Raw'!$C$1:$AF$452,MATCH(S$2,'[1]Gasdat Raw'!$C$1:$AF$1,0),FALSE)</f>
        <v>0</v>
      </c>
      <c r="T146" s="40">
        <f>VLOOKUP($B146&amp;$A146,'[1]Gasdat Raw'!$C$1:$AF$452,MATCH(T$2,'[1]Gasdat Raw'!$C$1:$AF$1,0),FALSE)</f>
        <v>0</v>
      </c>
      <c r="U146" s="41">
        <f>VLOOKUP($B146&amp;$A146,'[1]Gasdat Raw'!$C$1:$AF$452,MATCH(U$2,'[1]Gasdat Raw'!$C$1:$AF$1,0),FALSE)</f>
        <v>0</v>
      </c>
      <c r="V146" s="40">
        <f>VLOOKUP($B146&amp;$A146,'[1]Gasdat Raw'!$C$1:$AF$452,MATCH(V$2,'[1]Gasdat Raw'!$C$1:$AF$1,0),FALSE)</f>
        <v>0</v>
      </c>
      <c r="W146" s="41">
        <f>VLOOKUP($B146&amp;$A146,'[1]Gasdat Raw'!$C$1:$AF$452,MATCH(W$2,'[1]Gasdat Raw'!$C$1:$AF$1,0),FALSE)</f>
        <v>0</v>
      </c>
      <c r="X146" s="40">
        <f>VLOOKUP($B146&amp;$A146,'[1]Gasdat Raw'!$C$1:$AF$452,MATCH(X$2,'[1]Gasdat Raw'!$C$1:$AF$1,0),FALSE)</f>
        <v>0</v>
      </c>
      <c r="Y146" s="41">
        <f>VLOOKUP($B146&amp;$A146,'[1]Gasdat Raw'!$C$1:$AF$452,MATCH(Y$2,'[1]Gasdat Raw'!$C$1:$AF$1,0),FALSE)</f>
        <v>0</v>
      </c>
      <c r="Z146" s="40">
        <f>VLOOKUP($B146&amp;$A146,'[1]Gasdat Raw'!$C$1:$AF$452,MATCH(Z$2,'[1]Gasdat Raw'!$C$1:$AF$1,0),FALSE)</f>
        <v>0</v>
      </c>
      <c r="AA146" s="41">
        <f>VLOOKUP($B146&amp;$A146,'[1]Gasdat Raw'!$C$1:$AF$452,MATCH(AA$2,'[1]Gasdat Raw'!$C$1:$AF$1,0),FALSE)</f>
        <v>0</v>
      </c>
      <c r="AB146" s="40">
        <f>VLOOKUP($B146&amp;$A146,'[1]Gasdat Raw'!$C$1:$AF$452,MATCH(AB$2,'[1]Gasdat Raw'!$C$1:$AF$1,0),FALSE)</f>
        <v>0</v>
      </c>
      <c r="AC146" s="41">
        <f>VLOOKUP($B146&amp;$A146,'[1]Gasdat Raw'!$C$1:$AF$452,MATCH(AC$2,'[1]Gasdat Raw'!$C$1:$AF$1,0),FALSE)</f>
        <v>0</v>
      </c>
      <c r="AD146" s="40">
        <f>VLOOKUP($B146&amp;$A146,'[1]Gasdat Raw'!$C$1:$AF$452,MATCH(AD$2,'[1]Gasdat Raw'!$C$1:$AF$1,0),FALSE)</f>
        <v>0</v>
      </c>
      <c r="AE146" s="41">
        <f>VLOOKUP($B146&amp;$A146,'[1]Gasdat Raw'!$C$1:$AF$452,MATCH(AE$2,'[1]Gasdat Raw'!$C$1:$AF$1,0),FALSE)</f>
        <v>0</v>
      </c>
      <c r="AF146" s="42">
        <f t="shared" si="2"/>
        <v>156878705</v>
      </c>
    </row>
    <row r="147" spans="1:32" x14ac:dyDescent="0.2">
      <c r="A147" s="39" t="s">
        <v>478</v>
      </c>
      <c r="B147" s="28">
        <v>127915</v>
      </c>
      <c r="C147" s="28" t="s">
        <v>306</v>
      </c>
      <c r="D147" s="40">
        <f>VLOOKUP($B147&amp;$A147,'[1]Gasdat Raw'!$C$1:$AF$452,MATCH(D$2,'[1]Gasdat Raw'!$C$1:$AF$1,0),FALSE)</f>
        <v>7081780</v>
      </c>
      <c r="E147" s="41">
        <f>VLOOKUP($B147&amp;$A147,'[1]Gasdat Raw'!$C$1:$AF$452,MATCH(E$2,'[1]Gasdat Raw'!$C$1:$AF$1,0),FALSE)</f>
        <v>0</v>
      </c>
      <c r="F147" s="40">
        <f>VLOOKUP($B147&amp;$A147,'[1]Gasdat Raw'!$C$1:$AF$452,MATCH(F$2,'[1]Gasdat Raw'!$C$1:$AF$1,0),FALSE)</f>
        <v>78284</v>
      </c>
      <c r="G147" s="41">
        <f>VLOOKUP($B147&amp;$A147,'[1]Gasdat Raw'!$C$1:$AF$452,MATCH(G$2,'[1]Gasdat Raw'!$C$1:$AF$1,0),FALSE)</f>
        <v>7343</v>
      </c>
      <c r="H147" s="40">
        <f>VLOOKUP($B147&amp;$A147,'[1]Gasdat Raw'!$C$1:$AF$452,MATCH(H$2,'[1]Gasdat Raw'!$C$1:$AF$1,0),FALSE)</f>
        <v>81451</v>
      </c>
      <c r="I147" s="41">
        <f>VLOOKUP($B147&amp;$A147,'[1]Gasdat Raw'!$C$1:$AF$452,MATCH(I$2,'[1]Gasdat Raw'!$C$1:$AF$1,0),FALSE)</f>
        <v>64236617</v>
      </c>
      <c r="J147" s="40">
        <f>VLOOKUP($B147&amp;$A147,'[1]Gasdat Raw'!$C$1:$AF$452,MATCH(J$2,'[1]Gasdat Raw'!$C$1:$AF$1,0),FALSE)</f>
        <v>0</v>
      </c>
      <c r="K147" s="41">
        <f>VLOOKUP($B147&amp;$A147,'[1]Gasdat Raw'!$C$1:$AF$452,MATCH(K$2,'[1]Gasdat Raw'!$C$1:$AF$1,0),FALSE)</f>
        <v>2811799</v>
      </c>
      <c r="L147" s="40">
        <f>VLOOKUP($B147&amp;$A147,'[1]Gasdat Raw'!$C$1:$AF$452,MATCH(L$2,'[1]Gasdat Raw'!$C$1:$AF$1,0),FALSE)</f>
        <v>0</v>
      </c>
      <c r="M147" s="41">
        <f>VLOOKUP($B147&amp;$A147,'[1]Gasdat Raw'!$C$1:$AF$452,MATCH(M$2,'[1]Gasdat Raw'!$C$1:$AF$1,0),FALSE)</f>
        <v>0</v>
      </c>
      <c r="N147" s="40">
        <f>VLOOKUP($B147&amp;$A147,'[1]Gasdat Raw'!$C$1:$AF$452,MATCH(N$2,'[1]Gasdat Raw'!$C$1:$AF$1,0),FALSE)</f>
        <v>0</v>
      </c>
      <c r="O147" s="41">
        <f>VLOOKUP($B147&amp;$A147,'[1]Gasdat Raw'!$C$1:$AF$452,MATCH(O$2,'[1]Gasdat Raw'!$C$1:$AF$1,0),FALSE)</f>
        <v>67215494</v>
      </c>
      <c r="P147" s="40">
        <f>VLOOKUP($B147&amp;$A147,'[1]Gasdat Raw'!$C$1:$AF$452,MATCH(P$2,'[1]Gasdat Raw'!$C$1:$AF$1,0),FALSE)</f>
        <v>0</v>
      </c>
      <c r="Q147" s="41">
        <f>VLOOKUP($B147&amp;$A147,'[1]Gasdat Raw'!$C$1:$AF$452,MATCH(Q$2,'[1]Gasdat Raw'!$C$1:$AF$1,0),FALSE)</f>
        <v>0</v>
      </c>
      <c r="R147" s="40">
        <f>VLOOKUP($B147&amp;$A147,'[1]Gasdat Raw'!$C$1:$AF$452,MATCH(R$2,'[1]Gasdat Raw'!$C$1:$AF$1,0),FALSE)</f>
        <v>0</v>
      </c>
      <c r="S147" s="41">
        <f>VLOOKUP($B147&amp;$A147,'[1]Gasdat Raw'!$C$1:$AF$452,MATCH(S$2,'[1]Gasdat Raw'!$C$1:$AF$1,0),FALSE)</f>
        <v>0</v>
      </c>
      <c r="T147" s="40">
        <f>VLOOKUP($B147&amp;$A147,'[1]Gasdat Raw'!$C$1:$AF$452,MATCH(T$2,'[1]Gasdat Raw'!$C$1:$AF$1,0),FALSE)</f>
        <v>0</v>
      </c>
      <c r="U147" s="41">
        <f>VLOOKUP($B147&amp;$A147,'[1]Gasdat Raw'!$C$1:$AF$452,MATCH(U$2,'[1]Gasdat Raw'!$C$1:$AF$1,0),FALSE)</f>
        <v>0</v>
      </c>
      <c r="V147" s="40">
        <f>VLOOKUP($B147&amp;$A147,'[1]Gasdat Raw'!$C$1:$AF$452,MATCH(V$2,'[1]Gasdat Raw'!$C$1:$AF$1,0),FALSE)</f>
        <v>42642792</v>
      </c>
      <c r="W147" s="41">
        <f>VLOOKUP($B147&amp;$A147,'[1]Gasdat Raw'!$C$1:$AF$452,MATCH(W$2,'[1]Gasdat Raw'!$C$1:$AF$1,0),FALSE)</f>
        <v>7032262</v>
      </c>
      <c r="X147" s="40">
        <f>VLOOKUP($B147&amp;$A147,'[1]Gasdat Raw'!$C$1:$AF$452,MATCH(X$2,'[1]Gasdat Raw'!$C$1:$AF$1,0),FALSE)</f>
        <v>5918925</v>
      </c>
      <c r="Y147" s="41">
        <f>VLOOKUP($B147&amp;$A147,'[1]Gasdat Raw'!$C$1:$AF$452,MATCH(Y$2,'[1]Gasdat Raw'!$C$1:$AF$1,0),FALSE)</f>
        <v>461014</v>
      </c>
      <c r="Z147" s="40">
        <f>VLOOKUP($B147&amp;$A147,'[1]Gasdat Raw'!$C$1:$AF$452,MATCH(Z$2,'[1]Gasdat Raw'!$C$1:$AF$1,0),FALSE)</f>
        <v>0</v>
      </c>
      <c r="AA147" s="41">
        <f>VLOOKUP($B147&amp;$A147,'[1]Gasdat Raw'!$C$1:$AF$452,MATCH(AA$2,'[1]Gasdat Raw'!$C$1:$AF$1,0),FALSE)</f>
        <v>0</v>
      </c>
      <c r="AB147" s="40">
        <f>VLOOKUP($B147&amp;$A147,'[1]Gasdat Raw'!$C$1:$AF$452,MATCH(AB$2,'[1]Gasdat Raw'!$C$1:$AF$1,0),FALSE)</f>
        <v>0</v>
      </c>
      <c r="AC147" s="41">
        <f>VLOOKUP($B147&amp;$A147,'[1]Gasdat Raw'!$C$1:$AF$452,MATCH(AC$2,'[1]Gasdat Raw'!$C$1:$AF$1,0),FALSE)</f>
        <v>1154588</v>
      </c>
      <c r="AD147" s="40">
        <f>VLOOKUP($B147&amp;$A147,'[1]Gasdat Raw'!$C$1:$AF$452,MATCH(AD$2,'[1]Gasdat Raw'!$C$1:$AF$1,0),FALSE)</f>
        <v>0</v>
      </c>
      <c r="AE147" s="41">
        <f>VLOOKUP($B147&amp;$A147,'[1]Gasdat Raw'!$C$1:$AF$452,MATCH(AE$2,'[1]Gasdat Raw'!$C$1:$AF$1,0),FALSE)</f>
        <v>57209581</v>
      </c>
      <c r="AF147" s="42">
        <f t="shared" si="2"/>
        <v>131506855</v>
      </c>
    </row>
    <row r="148" spans="1:32" x14ac:dyDescent="0.2">
      <c r="A148" s="39" t="s">
        <v>479</v>
      </c>
      <c r="B148" s="28">
        <v>11002149</v>
      </c>
      <c r="C148" s="28" t="s">
        <v>362</v>
      </c>
      <c r="D148" s="40">
        <f>VLOOKUP($B148&amp;$A148,'[1]Gasdat Raw'!$C$1:$AF$452,MATCH(D$2,'[1]Gasdat Raw'!$C$1:$AF$1,0),FALSE)</f>
        <v>0</v>
      </c>
      <c r="E148" s="41">
        <f>VLOOKUP($B148&amp;$A148,'[1]Gasdat Raw'!$C$1:$AF$452,MATCH(E$2,'[1]Gasdat Raw'!$C$1:$AF$1,0),FALSE)</f>
        <v>0</v>
      </c>
      <c r="F148" s="40">
        <f>VLOOKUP($B148&amp;$A148,'[1]Gasdat Raw'!$C$1:$AF$452,MATCH(F$2,'[1]Gasdat Raw'!$C$1:$AF$1,0),FALSE)</f>
        <v>0</v>
      </c>
      <c r="G148" s="41">
        <f>VLOOKUP($B148&amp;$A148,'[1]Gasdat Raw'!$C$1:$AF$452,MATCH(G$2,'[1]Gasdat Raw'!$C$1:$AF$1,0),FALSE)</f>
        <v>0</v>
      </c>
      <c r="H148" s="40">
        <f>VLOOKUP($B148&amp;$A148,'[1]Gasdat Raw'!$C$1:$AF$452,MATCH(H$2,'[1]Gasdat Raw'!$C$1:$AF$1,0),FALSE)</f>
        <v>0</v>
      </c>
      <c r="I148" s="41">
        <f>VLOOKUP($B148&amp;$A148,'[1]Gasdat Raw'!$C$1:$AF$452,MATCH(I$2,'[1]Gasdat Raw'!$C$1:$AF$1,0),FALSE)</f>
        <v>0</v>
      </c>
      <c r="J148" s="40">
        <f>VLOOKUP($B148&amp;$A148,'[1]Gasdat Raw'!$C$1:$AF$452,MATCH(J$2,'[1]Gasdat Raw'!$C$1:$AF$1,0),FALSE)</f>
        <v>0</v>
      </c>
      <c r="K148" s="41">
        <f>VLOOKUP($B148&amp;$A148,'[1]Gasdat Raw'!$C$1:$AF$452,MATCH(K$2,'[1]Gasdat Raw'!$C$1:$AF$1,0),FALSE)</f>
        <v>0</v>
      </c>
      <c r="L148" s="40">
        <f>VLOOKUP($B148&amp;$A148,'[1]Gasdat Raw'!$C$1:$AF$452,MATCH(L$2,'[1]Gasdat Raw'!$C$1:$AF$1,0),FALSE)</f>
        <v>0</v>
      </c>
      <c r="M148" s="41">
        <f>VLOOKUP($B148&amp;$A148,'[1]Gasdat Raw'!$C$1:$AF$452,MATCH(M$2,'[1]Gasdat Raw'!$C$1:$AF$1,0),FALSE)</f>
        <v>0</v>
      </c>
      <c r="N148" s="40">
        <f>VLOOKUP($B148&amp;$A148,'[1]Gasdat Raw'!$C$1:$AF$452,MATCH(N$2,'[1]Gasdat Raw'!$C$1:$AF$1,0),FALSE)</f>
        <v>0</v>
      </c>
      <c r="O148" s="41">
        <f>VLOOKUP($B148&amp;$A148,'[1]Gasdat Raw'!$C$1:$AF$452,MATCH(O$2,'[1]Gasdat Raw'!$C$1:$AF$1,0),FALSE)</f>
        <v>0</v>
      </c>
      <c r="P148" s="40">
        <f>VLOOKUP($B148&amp;$A148,'[1]Gasdat Raw'!$C$1:$AF$452,MATCH(P$2,'[1]Gasdat Raw'!$C$1:$AF$1,0),FALSE)</f>
        <v>0</v>
      </c>
      <c r="Q148" s="41">
        <f>VLOOKUP($B148&amp;$A148,'[1]Gasdat Raw'!$C$1:$AF$452,MATCH(Q$2,'[1]Gasdat Raw'!$C$1:$AF$1,0),FALSE)</f>
        <v>0</v>
      </c>
      <c r="R148" s="40">
        <f>VLOOKUP($B148&amp;$A148,'[1]Gasdat Raw'!$C$1:$AF$452,MATCH(R$2,'[1]Gasdat Raw'!$C$1:$AF$1,0),FALSE)</f>
        <v>0</v>
      </c>
      <c r="S148" s="41">
        <f>VLOOKUP($B148&amp;$A148,'[1]Gasdat Raw'!$C$1:$AF$452,MATCH(S$2,'[1]Gasdat Raw'!$C$1:$AF$1,0),FALSE)</f>
        <v>0</v>
      </c>
      <c r="T148" s="40">
        <f>VLOOKUP($B148&amp;$A148,'[1]Gasdat Raw'!$C$1:$AF$452,MATCH(T$2,'[1]Gasdat Raw'!$C$1:$AF$1,0),FALSE)</f>
        <v>0</v>
      </c>
      <c r="U148" s="41">
        <f>VLOOKUP($B148&amp;$A148,'[1]Gasdat Raw'!$C$1:$AF$452,MATCH(U$2,'[1]Gasdat Raw'!$C$1:$AF$1,0),FALSE)</f>
        <v>0</v>
      </c>
      <c r="V148" s="40">
        <f>VLOOKUP($B148&amp;$A148,'[1]Gasdat Raw'!$C$1:$AF$452,MATCH(V$2,'[1]Gasdat Raw'!$C$1:$AF$1,0),FALSE)</f>
        <v>0</v>
      </c>
      <c r="W148" s="41">
        <f>VLOOKUP($B148&amp;$A148,'[1]Gasdat Raw'!$C$1:$AF$452,MATCH(W$2,'[1]Gasdat Raw'!$C$1:$AF$1,0),FALSE)</f>
        <v>0</v>
      </c>
      <c r="X148" s="40">
        <f>VLOOKUP($B148&amp;$A148,'[1]Gasdat Raw'!$C$1:$AF$452,MATCH(X$2,'[1]Gasdat Raw'!$C$1:$AF$1,0),FALSE)</f>
        <v>0</v>
      </c>
      <c r="Y148" s="41">
        <f>VLOOKUP($B148&amp;$A148,'[1]Gasdat Raw'!$C$1:$AF$452,MATCH(Y$2,'[1]Gasdat Raw'!$C$1:$AF$1,0),FALSE)</f>
        <v>0</v>
      </c>
      <c r="Z148" s="40">
        <f>VLOOKUP($B148&amp;$A148,'[1]Gasdat Raw'!$C$1:$AF$452,MATCH(Z$2,'[1]Gasdat Raw'!$C$1:$AF$1,0),FALSE)</f>
        <v>0</v>
      </c>
      <c r="AA148" s="41">
        <f>VLOOKUP($B148&amp;$A148,'[1]Gasdat Raw'!$C$1:$AF$452,MATCH(AA$2,'[1]Gasdat Raw'!$C$1:$AF$1,0),FALSE)</f>
        <v>0</v>
      </c>
      <c r="AB148" s="40">
        <f>VLOOKUP($B148&amp;$A148,'[1]Gasdat Raw'!$C$1:$AF$452,MATCH(AB$2,'[1]Gasdat Raw'!$C$1:$AF$1,0),FALSE)</f>
        <v>0</v>
      </c>
      <c r="AC148" s="41">
        <f>VLOOKUP($B148&amp;$A148,'[1]Gasdat Raw'!$C$1:$AF$452,MATCH(AC$2,'[1]Gasdat Raw'!$C$1:$AF$1,0),FALSE)</f>
        <v>123030</v>
      </c>
      <c r="AD148" s="40">
        <f>VLOOKUP($B148&amp;$A148,'[1]Gasdat Raw'!$C$1:$AF$452,MATCH(AD$2,'[1]Gasdat Raw'!$C$1:$AF$1,0),FALSE)</f>
        <v>0</v>
      </c>
      <c r="AE148" s="41">
        <f>VLOOKUP($B148&amp;$A148,'[1]Gasdat Raw'!$C$1:$AF$452,MATCH(AE$2,'[1]Gasdat Raw'!$C$1:$AF$1,0),FALSE)</f>
        <v>123030</v>
      </c>
      <c r="AF148" s="42">
        <f t="shared" si="2"/>
        <v>123030</v>
      </c>
    </row>
    <row r="149" spans="1:32" x14ac:dyDescent="0.2">
      <c r="A149" s="39" t="s">
        <v>480</v>
      </c>
      <c r="B149" s="28">
        <v>11385604</v>
      </c>
      <c r="C149" s="28" t="s">
        <v>474</v>
      </c>
      <c r="D149" s="40">
        <f>VLOOKUP($B149&amp;$A149,'[1]Gasdat Raw'!$C$1:$AF$452,MATCH(D$2,'[1]Gasdat Raw'!$C$1:$AF$1,0),FALSE)</f>
        <v>0</v>
      </c>
      <c r="E149" s="41">
        <f>VLOOKUP($B149&amp;$A149,'[1]Gasdat Raw'!$C$1:$AF$452,MATCH(E$2,'[1]Gasdat Raw'!$C$1:$AF$1,0),FALSE)</f>
        <v>0</v>
      </c>
      <c r="F149" s="40">
        <f>VLOOKUP($B149&amp;$A149,'[1]Gasdat Raw'!$C$1:$AF$452,MATCH(F$2,'[1]Gasdat Raw'!$C$1:$AF$1,0),FALSE)</f>
        <v>0</v>
      </c>
      <c r="G149" s="41">
        <f>VLOOKUP($B149&amp;$A149,'[1]Gasdat Raw'!$C$1:$AF$452,MATCH(G$2,'[1]Gasdat Raw'!$C$1:$AF$1,0),FALSE)</f>
        <v>0</v>
      </c>
      <c r="H149" s="40">
        <f>VLOOKUP($B149&amp;$A149,'[1]Gasdat Raw'!$C$1:$AF$452,MATCH(H$2,'[1]Gasdat Raw'!$C$1:$AF$1,0),FALSE)</f>
        <v>0</v>
      </c>
      <c r="I149" s="41">
        <f>VLOOKUP($B149&amp;$A149,'[1]Gasdat Raw'!$C$1:$AF$452,MATCH(I$2,'[1]Gasdat Raw'!$C$1:$AF$1,0),FALSE)</f>
        <v>0</v>
      </c>
      <c r="J149" s="40">
        <f>VLOOKUP($B149&amp;$A149,'[1]Gasdat Raw'!$C$1:$AF$452,MATCH(J$2,'[1]Gasdat Raw'!$C$1:$AF$1,0),FALSE)</f>
        <v>0</v>
      </c>
      <c r="K149" s="41">
        <f>VLOOKUP($B149&amp;$A149,'[1]Gasdat Raw'!$C$1:$AF$452,MATCH(K$2,'[1]Gasdat Raw'!$C$1:$AF$1,0),FALSE)</f>
        <v>0</v>
      </c>
      <c r="L149" s="40">
        <f>VLOOKUP($B149&amp;$A149,'[1]Gasdat Raw'!$C$1:$AF$452,MATCH(L$2,'[1]Gasdat Raw'!$C$1:$AF$1,0),FALSE)</f>
        <v>0</v>
      </c>
      <c r="M149" s="41">
        <f>VLOOKUP($B149&amp;$A149,'[1]Gasdat Raw'!$C$1:$AF$452,MATCH(M$2,'[1]Gasdat Raw'!$C$1:$AF$1,0),FALSE)</f>
        <v>0</v>
      </c>
      <c r="N149" s="40">
        <f>VLOOKUP($B149&amp;$A149,'[1]Gasdat Raw'!$C$1:$AF$452,MATCH(N$2,'[1]Gasdat Raw'!$C$1:$AF$1,0),FALSE)</f>
        <v>0</v>
      </c>
      <c r="O149" s="41">
        <f>VLOOKUP($B149&amp;$A149,'[1]Gasdat Raw'!$C$1:$AF$452,MATCH(O$2,'[1]Gasdat Raw'!$C$1:$AF$1,0),FALSE)</f>
        <v>0</v>
      </c>
      <c r="P149" s="40">
        <f>VLOOKUP($B149&amp;$A149,'[1]Gasdat Raw'!$C$1:$AF$452,MATCH(P$2,'[1]Gasdat Raw'!$C$1:$AF$1,0),FALSE)</f>
        <v>172842</v>
      </c>
      <c r="Q149" s="41">
        <f>VLOOKUP($B149&amp;$A149,'[1]Gasdat Raw'!$C$1:$AF$452,MATCH(Q$2,'[1]Gasdat Raw'!$C$1:$AF$1,0),FALSE)</f>
        <v>96123</v>
      </c>
      <c r="R149" s="40">
        <f>VLOOKUP($B149&amp;$A149,'[1]Gasdat Raw'!$C$1:$AF$452,MATCH(R$2,'[1]Gasdat Raw'!$C$1:$AF$1,0),FALSE)</f>
        <v>8414529</v>
      </c>
      <c r="S149" s="41">
        <f>VLOOKUP($B149&amp;$A149,'[1]Gasdat Raw'!$C$1:$AF$452,MATCH(S$2,'[1]Gasdat Raw'!$C$1:$AF$1,0),FALSE)</f>
        <v>0</v>
      </c>
      <c r="T149" s="40">
        <f>VLOOKUP($B149&amp;$A149,'[1]Gasdat Raw'!$C$1:$AF$452,MATCH(T$2,'[1]Gasdat Raw'!$C$1:$AF$1,0),FALSE)</f>
        <v>0</v>
      </c>
      <c r="U149" s="41">
        <f>VLOOKUP($B149&amp;$A149,'[1]Gasdat Raw'!$C$1:$AF$452,MATCH(U$2,'[1]Gasdat Raw'!$C$1:$AF$1,0),FALSE)</f>
        <v>0</v>
      </c>
      <c r="V149" s="40">
        <f>VLOOKUP($B149&amp;$A149,'[1]Gasdat Raw'!$C$1:$AF$452,MATCH(V$2,'[1]Gasdat Raw'!$C$1:$AF$1,0),FALSE)</f>
        <v>209617</v>
      </c>
      <c r="W149" s="41">
        <f>VLOOKUP($B149&amp;$A149,'[1]Gasdat Raw'!$C$1:$AF$452,MATCH(W$2,'[1]Gasdat Raw'!$C$1:$AF$1,0),FALSE)</f>
        <v>57524</v>
      </c>
      <c r="X149" s="40">
        <f>VLOOKUP($B149&amp;$A149,'[1]Gasdat Raw'!$C$1:$AF$452,MATCH(X$2,'[1]Gasdat Raw'!$C$1:$AF$1,0),FALSE)</f>
        <v>8331</v>
      </c>
      <c r="Y149" s="41">
        <f>VLOOKUP($B149&amp;$A149,'[1]Gasdat Raw'!$C$1:$AF$452,MATCH(Y$2,'[1]Gasdat Raw'!$C$1:$AF$1,0),FALSE)</f>
        <v>0</v>
      </c>
      <c r="Z149" s="40">
        <f>VLOOKUP($B149&amp;$A149,'[1]Gasdat Raw'!$C$1:$AF$452,MATCH(Z$2,'[1]Gasdat Raw'!$C$1:$AF$1,0),FALSE)</f>
        <v>0</v>
      </c>
      <c r="AA149" s="41">
        <f>VLOOKUP($B149&amp;$A149,'[1]Gasdat Raw'!$C$1:$AF$452,MATCH(AA$2,'[1]Gasdat Raw'!$C$1:$AF$1,0),FALSE)</f>
        <v>0</v>
      </c>
      <c r="AB149" s="40">
        <f>VLOOKUP($B149&amp;$A149,'[1]Gasdat Raw'!$C$1:$AF$452,MATCH(AB$2,'[1]Gasdat Raw'!$C$1:$AF$1,0),FALSE)</f>
        <v>0</v>
      </c>
      <c r="AC149" s="41">
        <f>VLOOKUP($B149&amp;$A149,'[1]Gasdat Raw'!$C$1:$AF$452,MATCH(AC$2,'[1]Gasdat Raw'!$C$1:$AF$1,0),FALSE)</f>
        <v>0</v>
      </c>
      <c r="AD149" s="40">
        <f>VLOOKUP($B149&amp;$A149,'[1]Gasdat Raw'!$C$1:$AF$452,MATCH(AD$2,'[1]Gasdat Raw'!$C$1:$AF$1,0),FALSE)</f>
        <v>0</v>
      </c>
      <c r="AE149" s="41">
        <f>VLOOKUP($B149&amp;$A149,'[1]Gasdat Raw'!$C$1:$AF$452,MATCH(AE$2,'[1]Gasdat Raw'!$C$1:$AF$1,0),FALSE)</f>
        <v>8958966</v>
      </c>
      <c r="AF149" s="42">
        <f t="shared" si="2"/>
        <v>8958966</v>
      </c>
    </row>
    <row r="150" spans="1:32" x14ac:dyDescent="0.2">
      <c r="A150" s="39" t="s">
        <v>481</v>
      </c>
      <c r="B150" s="28">
        <v>127431</v>
      </c>
      <c r="C150" s="28" t="s">
        <v>306</v>
      </c>
      <c r="D150" s="40">
        <f>VLOOKUP($B150&amp;$A150,'[1]Gasdat Raw'!$C$1:$AF$452,MATCH(D$2,'[1]Gasdat Raw'!$C$1:$AF$1,0),FALSE)</f>
        <v>3884350</v>
      </c>
      <c r="E150" s="41">
        <f>VLOOKUP($B150&amp;$A150,'[1]Gasdat Raw'!$C$1:$AF$452,MATCH(E$2,'[1]Gasdat Raw'!$C$1:$AF$1,0),FALSE)</f>
        <v>0</v>
      </c>
      <c r="F150" s="40">
        <f>VLOOKUP($B150&amp;$A150,'[1]Gasdat Raw'!$C$1:$AF$452,MATCH(F$2,'[1]Gasdat Raw'!$C$1:$AF$1,0),FALSE)</f>
        <v>0</v>
      </c>
      <c r="G150" s="41">
        <f>VLOOKUP($B150&amp;$A150,'[1]Gasdat Raw'!$C$1:$AF$452,MATCH(G$2,'[1]Gasdat Raw'!$C$1:$AF$1,0),FALSE)</f>
        <v>0</v>
      </c>
      <c r="H150" s="40">
        <f>VLOOKUP($B150&amp;$A150,'[1]Gasdat Raw'!$C$1:$AF$452,MATCH(H$2,'[1]Gasdat Raw'!$C$1:$AF$1,0),FALSE)</f>
        <v>0</v>
      </c>
      <c r="I150" s="41">
        <f>VLOOKUP($B150&amp;$A150,'[1]Gasdat Raw'!$C$1:$AF$452,MATCH(I$2,'[1]Gasdat Raw'!$C$1:$AF$1,0),FALSE)</f>
        <v>0</v>
      </c>
      <c r="J150" s="40">
        <f>VLOOKUP($B150&amp;$A150,'[1]Gasdat Raw'!$C$1:$AF$452,MATCH(J$2,'[1]Gasdat Raw'!$C$1:$AF$1,0),FALSE)</f>
        <v>0</v>
      </c>
      <c r="K150" s="41">
        <f>VLOOKUP($B150&amp;$A150,'[1]Gasdat Raw'!$C$1:$AF$452,MATCH(K$2,'[1]Gasdat Raw'!$C$1:$AF$1,0),FALSE)</f>
        <v>0</v>
      </c>
      <c r="L150" s="40">
        <f>VLOOKUP($B150&amp;$A150,'[1]Gasdat Raw'!$C$1:$AF$452,MATCH(L$2,'[1]Gasdat Raw'!$C$1:$AF$1,0),FALSE)</f>
        <v>0</v>
      </c>
      <c r="M150" s="41">
        <f>VLOOKUP($B150&amp;$A150,'[1]Gasdat Raw'!$C$1:$AF$452,MATCH(M$2,'[1]Gasdat Raw'!$C$1:$AF$1,0),FALSE)</f>
        <v>0</v>
      </c>
      <c r="N150" s="40">
        <f>VLOOKUP($B150&amp;$A150,'[1]Gasdat Raw'!$C$1:$AF$452,MATCH(N$2,'[1]Gasdat Raw'!$C$1:$AF$1,0),FALSE)</f>
        <v>0</v>
      </c>
      <c r="O150" s="41">
        <f>VLOOKUP($B150&amp;$A150,'[1]Gasdat Raw'!$C$1:$AF$452,MATCH(O$2,'[1]Gasdat Raw'!$C$1:$AF$1,0),FALSE)</f>
        <v>0</v>
      </c>
      <c r="P150" s="40">
        <f>VLOOKUP($B150&amp;$A150,'[1]Gasdat Raw'!$C$1:$AF$452,MATCH(P$2,'[1]Gasdat Raw'!$C$1:$AF$1,0),FALSE)</f>
        <v>83175</v>
      </c>
      <c r="Q150" s="41">
        <f>VLOOKUP($B150&amp;$A150,'[1]Gasdat Raw'!$C$1:$AF$452,MATCH(Q$2,'[1]Gasdat Raw'!$C$1:$AF$1,0),FALSE)</f>
        <v>635955</v>
      </c>
      <c r="R150" s="40">
        <f>VLOOKUP($B150&amp;$A150,'[1]Gasdat Raw'!$C$1:$AF$452,MATCH(R$2,'[1]Gasdat Raw'!$C$1:$AF$1,0),FALSE)</f>
        <v>19536638</v>
      </c>
      <c r="S150" s="41">
        <f>VLOOKUP($B150&amp;$A150,'[1]Gasdat Raw'!$C$1:$AF$452,MATCH(S$2,'[1]Gasdat Raw'!$C$1:$AF$1,0),FALSE)</f>
        <v>0</v>
      </c>
      <c r="T150" s="40">
        <f>VLOOKUP($B150&amp;$A150,'[1]Gasdat Raw'!$C$1:$AF$452,MATCH(T$2,'[1]Gasdat Raw'!$C$1:$AF$1,0),FALSE)</f>
        <v>1340179</v>
      </c>
      <c r="U150" s="41">
        <f>VLOOKUP($B150&amp;$A150,'[1]Gasdat Raw'!$C$1:$AF$452,MATCH(U$2,'[1]Gasdat Raw'!$C$1:$AF$1,0),FALSE)</f>
        <v>0</v>
      </c>
      <c r="V150" s="40">
        <f>VLOOKUP($B150&amp;$A150,'[1]Gasdat Raw'!$C$1:$AF$452,MATCH(V$2,'[1]Gasdat Raw'!$C$1:$AF$1,0),FALSE)</f>
        <v>28886861</v>
      </c>
      <c r="W150" s="41">
        <f>VLOOKUP($B150&amp;$A150,'[1]Gasdat Raw'!$C$1:$AF$452,MATCH(W$2,'[1]Gasdat Raw'!$C$1:$AF$1,0),FALSE)</f>
        <v>4634702</v>
      </c>
      <c r="X150" s="40">
        <f>VLOOKUP($B150&amp;$A150,'[1]Gasdat Raw'!$C$1:$AF$452,MATCH(X$2,'[1]Gasdat Raw'!$C$1:$AF$1,0),FALSE)</f>
        <v>5158827</v>
      </c>
      <c r="Y150" s="41">
        <f>VLOOKUP($B150&amp;$A150,'[1]Gasdat Raw'!$C$1:$AF$452,MATCH(Y$2,'[1]Gasdat Raw'!$C$1:$AF$1,0),FALSE)</f>
        <v>461412</v>
      </c>
      <c r="Z150" s="40">
        <f>VLOOKUP($B150&amp;$A150,'[1]Gasdat Raw'!$C$1:$AF$452,MATCH(Z$2,'[1]Gasdat Raw'!$C$1:$AF$1,0),FALSE)</f>
        <v>0</v>
      </c>
      <c r="AA150" s="41">
        <f>VLOOKUP($B150&amp;$A150,'[1]Gasdat Raw'!$C$1:$AF$452,MATCH(AA$2,'[1]Gasdat Raw'!$C$1:$AF$1,0),FALSE)</f>
        <v>0</v>
      </c>
      <c r="AB150" s="40">
        <f>VLOOKUP($B150&amp;$A150,'[1]Gasdat Raw'!$C$1:$AF$452,MATCH(AB$2,'[1]Gasdat Raw'!$C$1:$AF$1,0),FALSE)</f>
        <v>5864</v>
      </c>
      <c r="AC150" s="41">
        <f>VLOOKUP($B150&amp;$A150,'[1]Gasdat Raw'!$C$1:$AF$452,MATCH(AC$2,'[1]Gasdat Raw'!$C$1:$AF$1,0),FALSE)</f>
        <v>373469</v>
      </c>
      <c r="AD150" s="40">
        <f>VLOOKUP($B150&amp;$A150,'[1]Gasdat Raw'!$C$1:$AF$452,MATCH(AD$2,'[1]Gasdat Raw'!$C$1:$AF$1,0),FALSE)</f>
        <v>0</v>
      </c>
      <c r="AE150" s="41">
        <f>VLOOKUP($B150&amp;$A150,'[1]Gasdat Raw'!$C$1:$AF$452,MATCH(AE$2,'[1]Gasdat Raw'!$C$1:$AF$1,0),FALSE)</f>
        <v>61117082</v>
      </c>
      <c r="AF150" s="42">
        <f t="shared" si="2"/>
        <v>65001432</v>
      </c>
    </row>
    <row r="151" spans="1:32" x14ac:dyDescent="0.2">
      <c r="A151" s="39" t="s">
        <v>482</v>
      </c>
      <c r="B151" s="28">
        <v>127423</v>
      </c>
      <c r="C151" s="28" t="s">
        <v>313</v>
      </c>
      <c r="D151" s="40">
        <f>VLOOKUP($B151&amp;$A151,'[1]Gasdat Raw'!$C$1:$AF$452,MATCH(D$2,'[1]Gasdat Raw'!$C$1:$AF$1,0),FALSE)</f>
        <v>0</v>
      </c>
      <c r="E151" s="41">
        <f>VLOOKUP($B151&amp;$A151,'[1]Gasdat Raw'!$C$1:$AF$452,MATCH(E$2,'[1]Gasdat Raw'!$C$1:$AF$1,0),FALSE)</f>
        <v>0</v>
      </c>
      <c r="F151" s="40">
        <f>VLOOKUP($B151&amp;$A151,'[1]Gasdat Raw'!$C$1:$AF$452,MATCH(F$2,'[1]Gasdat Raw'!$C$1:$AF$1,0),FALSE)</f>
        <v>0</v>
      </c>
      <c r="G151" s="41">
        <f>VLOOKUP($B151&amp;$A151,'[1]Gasdat Raw'!$C$1:$AF$452,MATCH(G$2,'[1]Gasdat Raw'!$C$1:$AF$1,0),FALSE)</f>
        <v>0</v>
      </c>
      <c r="H151" s="40">
        <f>VLOOKUP($B151&amp;$A151,'[1]Gasdat Raw'!$C$1:$AF$452,MATCH(H$2,'[1]Gasdat Raw'!$C$1:$AF$1,0),FALSE)</f>
        <v>0</v>
      </c>
      <c r="I151" s="41">
        <f>VLOOKUP($B151&amp;$A151,'[1]Gasdat Raw'!$C$1:$AF$452,MATCH(I$2,'[1]Gasdat Raw'!$C$1:$AF$1,0),FALSE)</f>
        <v>0</v>
      </c>
      <c r="J151" s="40">
        <f>VLOOKUP($B151&amp;$A151,'[1]Gasdat Raw'!$C$1:$AF$452,MATCH(J$2,'[1]Gasdat Raw'!$C$1:$AF$1,0),FALSE)</f>
        <v>0</v>
      </c>
      <c r="K151" s="41">
        <f>VLOOKUP($B151&amp;$A151,'[1]Gasdat Raw'!$C$1:$AF$452,MATCH(K$2,'[1]Gasdat Raw'!$C$1:$AF$1,0),FALSE)</f>
        <v>0</v>
      </c>
      <c r="L151" s="40">
        <f>VLOOKUP($B151&amp;$A151,'[1]Gasdat Raw'!$C$1:$AF$452,MATCH(L$2,'[1]Gasdat Raw'!$C$1:$AF$1,0),FALSE)</f>
        <v>0</v>
      </c>
      <c r="M151" s="41">
        <f>VLOOKUP($B151&amp;$A151,'[1]Gasdat Raw'!$C$1:$AF$452,MATCH(M$2,'[1]Gasdat Raw'!$C$1:$AF$1,0),FALSE)</f>
        <v>0</v>
      </c>
      <c r="N151" s="40">
        <f>VLOOKUP($B151&amp;$A151,'[1]Gasdat Raw'!$C$1:$AF$452,MATCH(N$2,'[1]Gasdat Raw'!$C$1:$AF$1,0),FALSE)</f>
        <v>0</v>
      </c>
      <c r="O151" s="41">
        <f>VLOOKUP($B151&amp;$A151,'[1]Gasdat Raw'!$C$1:$AF$452,MATCH(O$2,'[1]Gasdat Raw'!$C$1:$AF$1,0),FALSE)</f>
        <v>0</v>
      </c>
      <c r="P151" s="40">
        <f>VLOOKUP($B151&amp;$A151,'[1]Gasdat Raw'!$C$1:$AF$452,MATCH(P$2,'[1]Gasdat Raw'!$C$1:$AF$1,0),FALSE)</f>
        <v>30424</v>
      </c>
      <c r="Q151" s="41">
        <f>VLOOKUP($B151&amp;$A151,'[1]Gasdat Raw'!$C$1:$AF$452,MATCH(Q$2,'[1]Gasdat Raw'!$C$1:$AF$1,0),FALSE)</f>
        <v>1960</v>
      </c>
      <c r="R151" s="40">
        <f>VLOOKUP($B151&amp;$A151,'[1]Gasdat Raw'!$C$1:$AF$452,MATCH(R$2,'[1]Gasdat Raw'!$C$1:$AF$1,0),FALSE)</f>
        <v>3595200</v>
      </c>
      <c r="S151" s="41">
        <f>VLOOKUP($B151&amp;$A151,'[1]Gasdat Raw'!$C$1:$AF$452,MATCH(S$2,'[1]Gasdat Raw'!$C$1:$AF$1,0),FALSE)</f>
        <v>0</v>
      </c>
      <c r="T151" s="40">
        <f>VLOOKUP($B151&amp;$A151,'[1]Gasdat Raw'!$C$1:$AF$452,MATCH(T$2,'[1]Gasdat Raw'!$C$1:$AF$1,0),FALSE)</f>
        <v>0</v>
      </c>
      <c r="U151" s="41">
        <f>VLOOKUP($B151&amp;$A151,'[1]Gasdat Raw'!$C$1:$AF$452,MATCH(U$2,'[1]Gasdat Raw'!$C$1:$AF$1,0),FALSE)</f>
        <v>198138</v>
      </c>
      <c r="V151" s="40">
        <f>VLOOKUP($B151&amp;$A151,'[1]Gasdat Raw'!$C$1:$AF$452,MATCH(V$2,'[1]Gasdat Raw'!$C$1:$AF$1,0),FALSE)</f>
        <v>742184</v>
      </c>
      <c r="W151" s="41">
        <f>VLOOKUP($B151&amp;$A151,'[1]Gasdat Raw'!$C$1:$AF$452,MATCH(W$2,'[1]Gasdat Raw'!$C$1:$AF$1,0),FALSE)</f>
        <v>418143</v>
      </c>
      <c r="X151" s="40">
        <f>VLOOKUP($B151&amp;$A151,'[1]Gasdat Raw'!$C$1:$AF$452,MATCH(X$2,'[1]Gasdat Raw'!$C$1:$AF$1,0),FALSE)</f>
        <v>0</v>
      </c>
      <c r="Y151" s="41">
        <f>VLOOKUP($B151&amp;$A151,'[1]Gasdat Raw'!$C$1:$AF$452,MATCH(Y$2,'[1]Gasdat Raw'!$C$1:$AF$1,0),FALSE)</f>
        <v>51909</v>
      </c>
      <c r="Z151" s="40">
        <f>VLOOKUP($B151&amp;$A151,'[1]Gasdat Raw'!$C$1:$AF$452,MATCH(Z$2,'[1]Gasdat Raw'!$C$1:$AF$1,0),FALSE)</f>
        <v>0</v>
      </c>
      <c r="AA151" s="41">
        <f>VLOOKUP($B151&amp;$A151,'[1]Gasdat Raw'!$C$1:$AF$452,MATCH(AA$2,'[1]Gasdat Raw'!$C$1:$AF$1,0),FALSE)</f>
        <v>20285</v>
      </c>
      <c r="AB151" s="40">
        <f>VLOOKUP($B151&amp;$A151,'[1]Gasdat Raw'!$C$1:$AF$452,MATCH(AB$2,'[1]Gasdat Raw'!$C$1:$AF$1,0),FALSE)</f>
        <v>0</v>
      </c>
      <c r="AC151" s="41">
        <f>VLOOKUP($B151&amp;$A151,'[1]Gasdat Raw'!$C$1:$AF$452,MATCH(AC$2,'[1]Gasdat Raw'!$C$1:$AF$1,0),FALSE)</f>
        <v>13442</v>
      </c>
      <c r="AD151" s="40">
        <f>VLOOKUP($B151&amp;$A151,'[1]Gasdat Raw'!$C$1:$AF$452,MATCH(AD$2,'[1]Gasdat Raw'!$C$1:$AF$1,0),FALSE)</f>
        <v>0</v>
      </c>
      <c r="AE151" s="41">
        <f>VLOOKUP($B151&amp;$A151,'[1]Gasdat Raw'!$C$1:$AF$452,MATCH(AE$2,'[1]Gasdat Raw'!$C$1:$AF$1,0),FALSE)</f>
        <v>5071685</v>
      </c>
      <c r="AF151" s="42">
        <f t="shared" si="2"/>
        <v>5071685</v>
      </c>
    </row>
    <row r="152" spans="1:32" x14ac:dyDescent="0.2">
      <c r="A152" s="39" t="s">
        <v>483</v>
      </c>
      <c r="B152" s="28">
        <v>101427</v>
      </c>
      <c r="C152" s="28" t="s">
        <v>306</v>
      </c>
      <c r="D152" s="40">
        <f>VLOOKUP($B152&amp;$A152,'[1]Gasdat Raw'!$C$1:$AF$452,MATCH(D$2,'[1]Gasdat Raw'!$C$1:$AF$1,0),FALSE)</f>
        <v>3426350</v>
      </c>
      <c r="E152" s="41">
        <f>VLOOKUP($B152&amp;$A152,'[1]Gasdat Raw'!$C$1:$AF$452,MATCH(E$2,'[1]Gasdat Raw'!$C$1:$AF$1,0),FALSE)</f>
        <v>0</v>
      </c>
      <c r="F152" s="40">
        <f>VLOOKUP($B152&amp;$A152,'[1]Gasdat Raw'!$C$1:$AF$452,MATCH(F$2,'[1]Gasdat Raw'!$C$1:$AF$1,0),FALSE)</f>
        <v>6958</v>
      </c>
      <c r="G152" s="41">
        <f>VLOOKUP($B152&amp;$A152,'[1]Gasdat Raw'!$C$1:$AF$452,MATCH(G$2,'[1]Gasdat Raw'!$C$1:$AF$1,0),FALSE)</f>
        <v>15636</v>
      </c>
      <c r="H152" s="40">
        <f>VLOOKUP($B152&amp;$A152,'[1]Gasdat Raw'!$C$1:$AF$452,MATCH(H$2,'[1]Gasdat Raw'!$C$1:$AF$1,0),FALSE)</f>
        <v>48892</v>
      </c>
      <c r="I152" s="41">
        <f>VLOOKUP($B152&amp;$A152,'[1]Gasdat Raw'!$C$1:$AF$452,MATCH(I$2,'[1]Gasdat Raw'!$C$1:$AF$1,0),FALSE)</f>
        <v>23807355</v>
      </c>
      <c r="J152" s="40">
        <f>VLOOKUP($B152&amp;$A152,'[1]Gasdat Raw'!$C$1:$AF$452,MATCH(J$2,'[1]Gasdat Raw'!$C$1:$AF$1,0),FALSE)</f>
        <v>0</v>
      </c>
      <c r="K152" s="41">
        <f>VLOOKUP($B152&amp;$A152,'[1]Gasdat Raw'!$C$1:$AF$452,MATCH(K$2,'[1]Gasdat Raw'!$C$1:$AF$1,0),FALSE)</f>
        <v>1099685</v>
      </c>
      <c r="L152" s="40">
        <f>VLOOKUP($B152&amp;$A152,'[1]Gasdat Raw'!$C$1:$AF$452,MATCH(L$2,'[1]Gasdat Raw'!$C$1:$AF$1,0),FALSE)</f>
        <v>0</v>
      </c>
      <c r="M152" s="41">
        <f>VLOOKUP($B152&amp;$A152,'[1]Gasdat Raw'!$C$1:$AF$452,MATCH(M$2,'[1]Gasdat Raw'!$C$1:$AF$1,0),FALSE)</f>
        <v>0</v>
      </c>
      <c r="N152" s="40">
        <f>VLOOKUP($B152&amp;$A152,'[1]Gasdat Raw'!$C$1:$AF$452,MATCH(N$2,'[1]Gasdat Raw'!$C$1:$AF$1,0),FALSE)</f>
        <v>0</v>
      </c>
      <c r="O152" s="41">
        <f>VLOOKUP($B152&amp;$A152,'[1]Gasdat Raw'!$C$1:$AF$452,MATCH(O$2,'[1]Gasdat Raw'!$C$1:$AF$1,0),FALSE)</f>
        <v>24978526</v>
      </c>
      <c r="P152" s="40">
        <f>VLOOKUP($B152&amp;$A152,'[1]Gasdat Raw'!$C$1:$AF$452,MATCH(P$2,'[1]Gasdat Raw'!$C$1:$AF$1,0),FALSE)</f>
        <v>0</v>
      </c>
      <c r="Q152" s="41">
        <f>VLOOKUP($B152&amp;$A152,'[1]Gasdat Raw'!$C$1:$AF$452,MATCH(Q$2,'[1]Gasdat Raw'!$C$1:$AF$1,0),FALSE)</f>
        <v>0</v>
      </c>
      <c r="R152" s="40">
        <f>VLOOKUP($B152&amp;$A152,'[1]Gasdat Raw'!$C$1:$AF$452,MATCH(R$2,'[1]Gasdat Raw'!$C$1:$AF$1,0),FALSE)</f>
        <v>0</v>
      </c>
      <c r="S152" s="41">
        <f>VLOOKUP($B152&amp;$A152,'[1]Gasdat Raw'!$C$1:$AF$452,MATCH(S$2,'[1]Gasdat Raw'!$C$1:$AF$1,0),FALSE)</f>
        <v>0</v>
      </c>
      <c r="T152" s="40">
        <f>VLOOKUP($B152&amp;$A152,'[1]Gasdat Raw'!$C$1:$AF$452,MATCH(T$2,'[1]Gasdat Raw'!$C$1:$AF$1,0),FALSE)</f>
        <v>0</v>
      </c>
      <c r="U152" s="41">
        <f>VLOOKUP($B152&amp;$A152,'[1]Gasdat Raw'!$C$1:$AF$452,MATCH(U$2,'[1]Gasdat Raw'!$C$1:$AF$1,0),FALSE)</f>
        <v>0</v>
      </c>
      <c r="V152" s="40">
        <f>VLOOKUP($B152&amp;$A152,'[1]Gasdat Raw'!$C$1:$AF$452,MATCH(V$2,'[1]Gasdat Raw'!$C$1:$AF$1,0),FALSE)</f>
        <v>12506365</v>
      </c>
      <c r="W152" s="41">
        <f>VLOOKUP($B152&amp;$A152,'[1]Gasdat Raw'!$C$1:$AF$452,MATCH(W$2,'[1]Gasdat Raw'!$C$1:$AF$1,0),FALSE)</f>
        <v>2162379</v>
      </c>
      <c r="X152" s="40">
        <f>VLOOKUP($B152&amp;$A152,'[1]Gasdat Raw'!$C$1:$AF$452,MATCH(X$2,'[1]Gasdat Raw'!$C$1:$AF$1,0),FALSE)</f>
        <v>2062595</v>
      </c>
      <c r="Y152" s="41">
        <f>VLOOKUP($B152&amp;$A152,'[1]Gasdat Raw'!$C$1:$AF$452,MATCH(Y$2,'[1]Gasdat Raw'!$C$1:$AF$1,0),FALSE)</f>
        <v>45834</v>
      </c>
      <c r="Z152" s="40">
        <f>VLOOKUP($B152&amp;$A152,'[1]Gasdat Raw'!$C$1:$AF$452,MATCH(Z$2,'[1]Gasdat Raw'!$C$1:$AF$1,0),FALSE)</f>
        <v>0</v>
      </c>
      <c r="AA152" s="41">
        <f>VLOOKUP($B152&amp;$A152,'[1]Gasdat Raw'!$C$1:$AF$452,MATCH(AA$2,'[1]Gasdat Raw'!$C$1:$AF$1,0),FALSE)</f>
        <v>0</v>
      </c>
      <c r="AB152" s="40">
        <f>VLOOKUP($B152&amp;$A152,'[1]Gasdat Raw'!$C$1:$AF$452,MATCH(AB$2,'[1]Gasdat Raw'!$C$1:$AF$1,0),FALSE)</f>
        <v>2009283</v>
      </c>
      <c r="AC152" s="41">
        <f>VLOOKUP($B152&amp;$A152,'[1]Gasdat Raw'!$C$1:$AF$452,MATCH(AC$2,'[1]Gasdat Raw'!$C$1:$AF$1,0),FALSE)</f>
        <v>0</v>
      </c>
      <c r="AD152" s="40">
        <f>VLOOKUP($B152&amp;$A152,'[1]Gasdat Raw'!$C$1:$AF$452,MATCH(AD$2,'[1]Gasdat Raw'!$C$1:$AF$1,0),FALSE)</f>
        <v>0</v>
      </c>
      <c r="AE152" s="41">
        <f>VLOOKUP($B152&amp;$A152,'[1]Gasdat Raw'!$C$1:$AF$452,MATCH(AE$2,'[1]Gasdat Raw'!$C$1:$AF$1,0),FALSE)</f>
        <v>18786456</v>
      </c>
      <c r="AF152" s="42">
        <f t="shared" si="2"/>
        <v>47191332</v>
      </c>
    </row>
    <row r="153" spans="1:32" x14ac:dyDescent="0.2">
      <c r="A153" s="39" t="s">
        <v>484</v>
      </c>
      <c r="B153" s="28">
        <v>100114</v>
      </c>
      <c r="C153" s="28" t="s">
        <v>358</v>
      </c>
      <c r="D153" s="40">
        <f>VLOOKUP($B153&amp;$A153,'[1]Gasdat Raw'!$C$1:$AF$452,MATCH(D$2,'[1]Gasdat Raw'!$C$1:$AF$1,0),FALSE)</f>
        <v>0</v>
      </c>
      <c r="E153" s="41">
        <f>VLOOKUP($B153&amp;$A153,'[1]Gasdat Raw'!$C$1:$AF$452,MATCH(E$2,'[1]Gasdat Raw'!$C$1:$AF$1,0),FALSE)</f>
        <v>0</v>
      </c>
      <c r="F153" s="40">
        <f>VLOOKUP($B153&amp;$A153,'[1]Gasdat Raw'!$C$1:$AF$452,MATCH(F$2,'[1]Gasdat Raw'!$C$1:$AF$1,0),FALSE)</f>
        <v>0</v>
      </c>
      <c r="G153" s="41">
        <f>VLOOKUP($B153&amp;$A153,'[1]Gasdat Raw'!$C$1:$AF$452,MATCH(G$2,'[1]Gasdat Raw'!$C$1:$AF$1,0),FALSE)</f>
        <v>0</v>
      </c>
      <c r="H153" s="40">
        <f>VLOOKUP($B153&amp;$A153,'[1]Gasdat Raw'!$C$1:$AF$452,MATCH(H$2,'[1]Gasdat Raw'!$C$1:$AF$1,0),FALSE)</f>
        <v>0</v>
      </c>
      <c r="I153" s="41">
        <f>VLOOKUP($B153&amp;$A153,'[1]Gasdat Raw'!$C$1:$AF$452,MATCH(I$2,'[1]Gasdat Raw'!$C$1:$AF$1,0),FALSE)</f>
        <v>0</v>
      </c>
      <c r="J153" s="40">
        <f>VLOOKUP($B153&amp;$A153,'[1]Gasdat Raw'!$C$1:$AF$452,MATCH(J$2,'[1]Gasdat Raw'!$C$1:$AF$1,0),FALSE)</f>
        <v>0</v>
      </c>
      <c r="K153" s="41">
        <f>VLOOKUP($B153&amp;$A153,'[1]Gasdat Raw'!$C$1:$AF$452,MATCH(K$2,'[1]Gasdat Raw'!$C$1:$AF$1,0),FALSE)</f>
        <v>6147</v>
      </c>
      <c r="L153" s="40">
        <f>VLOOKUP($B153&amp;$A153,'[1]Gasdat Raw'!$C$1:$AF$452,MATCH(L$2,'[1]Gasdat Raw'!$C$1:$AF$1,0),FALSE)</f>
        <v>0</v>
      </c>
      <c r="M153" s="41">
        <f>VLOOKUP($B153&amp;$A153,'[1]Gasdat Raw'!$C$1:$AF$452,MATCH(M$2,'[1]Gasdat Raw'!$C$1:$AF$1,0),FALSE)</f>
        <v>0</v>
      </c>
      <c r="N153" s="40">
        <f>VLOOKUP($B153&amp;$A153,'[1]Gasdat Raw'!$C$1:$AF$452,MATCH(N$2,'[1]Gasdat Raw'!$C$1:$AF$1,0),FALSE)</f>
        <v>0</v>
      </c>
      <c r="O153" s="41">
        <f>VLOOKUP($B153&amp;$A153,'[1]Gasdat Raw'!$C$1:$AF$452,MATCH(O$2,'[1]Gasdat Raw'!$C$1:$AF$1,0),FALSE)</f>
        <v>6147</v>
      </c>
      <c r="P153" s="40">
        <f>VLOOKUP($B153&amp;$A153,'[1]Gasdat Raw'!$C$1:$AF$452,MATCH(P$2,'[1]Gasdat Raw'!$C$1:$AF$1,0),FALSE)</f>
        <v>4212</v>
      </c>
      <c r="Q153" s="41">
        <f>VLOOKUP($B153&amp;$A153,'[1]Gasdat Raw'!$C$1:$AF$452,MATCH(Q$2,'[1]Gasdat Raw'!$C$1:$AF$1,0),FALSE)</f>
        <v>13693</v>
      </c>
      <c r="R153" s="40">
        <f>VLOOKUP($B153&amp;$A153,'[1]Gasdat Raw'!$C$1:$AF$452,MATCH(R$2,'[1]Gasdat Raw'!$C$1:$AF$1,0),FALSE)</f>
        <v>1539956</v>
      </c>
      <c r="S153" s="41">
        <f>VLOOKUP($B153&amp;$A153,'[1]Gasdat Raw'!$C$1:$AF$452,MATCH(S$2,'[1]Gasdat Raw'!$C$1:$AF$1,0),FALSE)</f>
        <v>0</v>
      </c>
      <c r="T153" s="40">
        <f>VLOOKUP($B153&amp;$A153,'[1]Gasdat Raw'!$C$1:$AF$452,MATCH(T$2,'[1]Gasdat Raw'!$C$1:$AF$1,0),FALSE)</f>
        <v>0</v>
      </c>
      <c r="U153" s="41">
        <f>VLOOKUP($B153&amp;$A153,'[1]Gasdat Raw'!$C$1:$AF$452,MATCH(U$2,'[1]Gasdat Raw'!$C$1:$AF$1,0),FALSE)</f>
        <v>72894</v>
      </c>
      <c r="V153" s="40">
        <f>VLOOKUP($B153&amp;$A153,'[1]Gasdat Raw'!$C$1:$AF$452,MATCH(V$2,'[1]Gasdat Raw'!$C$1:$AF$1,0),FALSE)</f>
        <v>666230</v>
      </c>
      <c r="W153" s="41">
        <f>VLOOKUP($B153&amp;$A153,'[1]Gasdat Raw'!$C$1:$AF$452,MATCH(W$2,'[1]Gasdat Raw'!$C$1:$AF$1,0),FALSE)</f>
        <v>189690</v>
      </c>
      <c r="X153" s="40">
        <f>VLOOKUP($B153&amp;$A153,'[1]Gasdat Raw'!$C$1:$AF$452,MATCH(X$2,'[1]Gasdat Raw'!$C$1:$AF$1,0),FALSE)</f>
        <v>0</v>
      </c>
      <c r="Y153" s="41">
        <f>VLOOKUP($B153&amp;$A153,'[1]Gasdat Raw'!$C$1:$AF$452,MATCH(Y$2,'[1]Gasdat Raw'!$C$1:$AF$1,0),FALSE)</f>
        <v>15275</v>
      </c>
      <c r="Z153" s="40">
        <f>VLOOKUP($B153&amp;$A153,'[1]Gasdat Raw'!$C$1:$AF$452,MATCH(Z$2,'[1]Gasdat Raw'!$C$1:$AF$1,0),FALSE)</f>
        <v>0</v>
      </c>
      <c r="AA153" s="41">
        <f>VLOOKUP($B153&amp;$A153,'[1]Gasdat Raw'!$C$1:$AF$452,MATCH(AA$2,'[1]Gasdat Raw'!$C$1:$AF$1,0),FALSE)</f>
        <v>12441</v>
      </c>
      <c r="AB153" s="40">
        <f>VLOOKUP($B153&amp;$A153,'[1]Gasdat Raw'!$C$1:$AF$452,MATCH(AB$2,'[1]Gasdat Raw'!$C$1:$AF$1,0),FALSE)</f>
        <v>341</v>
      </c>
      <c r="AC153" s="41">
        <f>VLOOKUP($B153&amp;$A153,'[1]Gasdat Raw'!$C$1:$AF$452,MATCH(AC$2,'[1]Gasdat Raw'!$C$1:$AF$1,0),FALSE)</f>
        <v>0</v>
      </c>
      <c r="AD153" s="40">
        <f>VLOOKUP($B153&amp;$A153,'[1]Gasdat Raw'!$C$1:$AF$452,MATCH(AD$2,'[1]Gasdat Raw'!$C$1:$AF$1,0),FALSE)</f>
        <v>0</v>
      </c>
      <c r="AE153" s="41">
        <f>VLOOKUP($B153&amp;$A153,'[1]Gasdat Raw'!$C$1:$AF$452,MATCH(AE$2,'[1]Gasdat Raw'!$C$1:$AF$1,0),FALSE)</f>
        <v>2514732</v>
      </c>
      <c r="AF153" s="42">
        <f t="shared" si="2"/>
        <v>2520879</v>
      </c>
    </row>
    <row r="154" spans="1:32" x14ac:dyDescent="0.2">
      <c r="A154" s="39" t="s">
        <v>485</v>
      </c>
      <c r="B154" s="28">
        <v>117600</v>
      </c>
      <c r="C154" s="28" t="s">
        <v>298</v>
      </c>
      <c r="D154" s="40">
        <f>VLOOKUP($B154&amp;$A154,'[1]Gasdat Raw'!$C$1:$AF$452,MATCH(D$2,'[1]Gasdat Raw'!$C$1:$AF$1,0),FALSE)</f>
        <v>0</v>
      </c>
      <c r="E154" s="41">
        <f>VLOOKUP($B154&amp;$A154,'[1]Gasdat Raw'!$C$1:$AF$452,MATCH(E$2,'[1]Gasdat Raw'!$C$1:$AF$1,0),FALSE)</f>
        <v>0</v>
      </c>
      <c r="F154" s="40">
        <f>VLOOKUP($B154&amp;$A154,'[1]Gasdat Raw'!$C$1:$AF$452,MATCH(F$2,'[1]Gasdat Raw'!$C$1:$AF$1,0),FALSE)</f>
        <v>34827239</v>
      </c>
      <c r="G154" s="41">
        <f>VLOOKUP($B154&amp;$A154,'[1]Gasdat Raw'!$C$1:$AF$452,MATCH(G$2,'[1]Gasdat Raw'!$C$1:$AF$1,0),FALSE)</f>
        <v>150105718</v>
      </c>
      <c r="H154" s="40">
        <f>VLOOKUP($B154&amp;$A154,'[1]Gasdat Raw'!$C$1:$AF$452,MATCH(H$2,'[1]Gasdat Raw'!$C$1:$AF$1,0),FALSE)</f>
        <v>22781395</v>
      </c>
      <c r="I154" s="41">
        <f>VLOOKUP($B154&amp;$A154,'[1]Gasdat Raw'!$C$1:$AF$452,MATCH(I$2,'[1]Gasdat Raw'!$C$1:$AF$1,0),FALSE)</f>
        <v>1737769302</v>
      </c>
      <c r="J154" s="40">
        <f>VLOOKUP($B154&amp;$A154,'[1]Gasdat Raw'!$C$1:$AF$452,MATCH(J$2,'[1]Gasdat Raw'!$C$1:$AF$1,0),FALSE)</f>
        <v>612704551</v>
      </c>
      <c r="K154" s="41">
        <f>VLOOKUP($B154&amp;$A154,'[1]Gasdat Raw'!$C$1:$AF$452,MATCH(K$2,'[1]Gasdat Raw'!$C$1:$AF$1,0),FALSE)</f>
        <v>84358154</v>
      </c>
      <c r="L154" s="40">
        <f>VLOOKUP($B154&amp;$A154,'[1]Gasdat Raw'!$C$1:$AF$452,MATCH(L$2,'[1]Gasdat Raw'!$C$1:$AF$1,0),FALSE)</f>
        <v>8325796</v>
      </c>
      <c r="M154" s="41">
        <f>VLOOKUP($B154&amp;$A154,'[1]Gasdat Raw'!$C$1:$AF$452,MATCH(M$2,'[1]Gasdat Raw'!$C$1:$AF$1,0),FALSE)</f>
        <v>12076799</v>
      </c>
      <c r="N154" s="40">
        <f>VLOOKUP($B154&amp;$A154,'[1]Gasdat Raw'!$C$1:$AF$452,MATCH(N$2,'[1]Gasdat Raw'!$C$1:$AF$1,0),FALSE)</f>
        <v>0</v>
      </c>
      <c r="O154" s="41">
        <f>VLOOKUP($B154&amp;$A154,'[1]Gasdat Raw'!$C$1:$AF$452,MATCH(O$2,'[1]Gasdat Raw'!$C$1:$AF$1,0),FALSE)</f>
        <v>2662948954</v>
      </c>
      <c r="P154" s="40">
        <f>VLOOKUP($B154&amp;$A154,'[1]Gasdat Raw'!$C$1:$AF$452,MATCH(P$2,'[1]Gasdat Raw'!$C$1:$AF$1,0),FALSE)</f>
        <v>0</v>
      </c>
      <c r="Q154" s="41">
        <f>VLOOKUP($B154&amp;$A154,'[1]Gasdat Raw'!$C$1:$AF$452,MATCH(Q$2,'[1]Gasdat Raw'!$C$1:$AF$1,0),FALSE)</f>
        <v>0</v>
      </c>
      <c r="R154" s="40">
        <f>VLOOKUP($B154&amp;$A154,'[1]Gasdat Raw'!$C$1:$AF$452,MATCH(R$2,'[1]Gasdat Raw'!$C$1:$AF$1,0),FALSE)</f>
        <v>0</v>
      </c>
      <c r="S154" s="41">
        <f>VLOOKUP($B154&amp;$A154,'[1]Gasdat Raw'!$C$1:$AF$452,MATCH(S$2,'[1]Gasdat Raw'!$C$1:$AF$1,0),FALSE)</f>
        <v>0</v>
      </c>
      <c r="T154" s="40">
        <f>VLOOKUP($B154&amp;$A154,'[1]Gasdat Raw'!$C$1:$AF$452,MATCH(T$2,'[1]Gasdat Raw'!$C$1:$AF$1,0),FALSE)</f>
        <v>0</v>
      </c>
      <c r="U154" s="41">
        <f>VLOOKUP($B154&amp;$A154,'[1]Gasdat Raw'!$C$1:$AF$452,MATCH(U$2,'[1]Gasdat Raw'!$C$1:$AF$1,0),FALSE)</f>
        <v>0</v>
      </c>
      <c r="V154" s="40">
        <f>VLOOKUP($B154&amp;$A154,'[1]Gasdat Raw'!$C$1:$AF$452,MATCH(V$2,'[1]Gasdat Raw'!$C$1:$AF$1,0),FALSE)</f>
        <v>0</v>
      </c>
      <c r="W154" s="41">
        <f>VLOOKUP($B154&amp;$A154,'[1]Gasdat Raw'!$C$1:$AF$452,MATCH(W$2,'[1]Gasdat Raw'!$C$1:$AF$1,0),FALSE)</f>
        <v>0</v>
      </c>
      <c r="X154" s="40">
        <f>VLOOKUP($B154&amp;$A154,'[1]Gasdat Raw'!$C$1:$AF$452,MATCH(X$2,'[1]Gasdat Raw'!$C$1:$AF$1,0),FALSE)</f>
        <v>0</v>
      </c>
      <c r="Y154" s="41">
        <f>VLOOKUP($B154&amp;$A154,'[1]Gasdat Raw'!$C$1:$AF$452,MATCH(Y$2,'[1]Gasdat Raw'!$C$1:$AF$1,0),FALSE)</f>
        <v>0</v>
      </c>
      <c r="Z154" s="40">
        <f>VLOOKUP($B154&amp;$A154,'[1]Gasdat Raw'!$C$1:$AF$452,MATCH(Z$2,'[1]Gasdat Raw'!$C$1:$AF$1,0),FALSE)</f>
        <v>0</v>
      </c>
      <c r="AA154" s="41">
        <f>VLOOKUP($B154&amp;$A154,'[1]Gasdat Raw'!$C$1:$AF$452,MATCH(AA$2,'[1]Gasdat Raw'!$C$1:$AF$1,0),FALSE)</f>
        <v>0</v>
      </c>
      <c r="AB154" s="40">
        <f>VLOOKUP($B154&amp;$A154,'[1]Gasdat Raw'!$C$1:$AF$452,MATCH(AB$2,'[1]Gasdat Raw'!$C$1:$AF$1,0),FALSE)</f>
        <v>0</v>
      </c>
      <c r="AC154" s="41">
        <f>VLOOKUP($B154&amp;$A154,'[1]Gasdat Raw'!$C$1:$AF$452,MATCH(AC$2,'[1]Gasdat Raw'!$C$1:$AF$1,0),FALSE)</f>
        <v>0</v>
      </c>
      <c r="AD154" s="40">
        <f>VLOOKUP($B154&amp;$A154,'[1]Gasdat Raw'!$C$1:$AF$452,MATCH(AD$2,'[1]Gasdat Raw'!$C$1:$AF$1,0),FALSE)</f>
        <v>0</v>
      </c>
      <c r="AE154" s="41">
        <f>VLOOKUP($B154&amp;$A154,'[1]Gasdat Raw'!$C$1:$AF$452,MATCH(AE$2,'[1]Gasdat Raw'!$C$1:$AF$1,0),FALSE)</f>
        <v>0</v>
      </c>
      <c r="AF154" s="42">
        <f t="shared" si="2"/>
        <v>2662948954</v>
      </c>
    </row>
    <row r="155" spans="1:32" x14ac:dyDescent="0.2">
      <c r="A155" s="39" t="s">
        <v>486</v>
      </c>
      <c r="B155" s="28">
        <v>127992</v>
      </c>
      <c r="C155" s="28" t="s">
        <v>323</v>
      </c>
      <c r="D155" s="40">
        <f>VLOOKUP($B155&amp;$A155,'[1]Gasdat Raw'!$C$1:$AF$452,MATCH(D$2,'[1]Gasdat Raw'!$C$1:$AF$1,0),FALSE)</f>
        <v>2256</v>
      </c>
      <c r="E155" s="41">
        <f>VLOOKUP($B155&amp;$A155,'[1]Gasdat Raw'!$C$1:$AF$452,MATCH(E$2,'[1]Gasdat Raw'!$C$1:$AF$1,0),FALSE)</f>
        <v>0</v>
      </c>
      <c r="F155" s="40">
        <f>VLOOKUP($B155&amp;$A155,'[1]Gasdat Raw'!$C$1:$AF$452,MATCH(F$2,'[1]Gasdat Raw'!$C$1:$AF$1,0),FALSE)</f>
        <v>0</v>
      </c>
      <c r="G155" s="41">
        <f>VLOOKUP($B155&amp;$A155,'[1]Gasdat Raw'!$C$1:$AF$452,MATCH(G$2,'[1]Gasdat Raw'!$C$1:$AF$1,0),FALSE)</f>
        <v>0</v>
      </c>
      <c r="H155" s="40">
        <f>VLOOKUP($B155&amp;$A155,'[1]Gasdat Raw'!$C$1:$AF$452,MATCH(H$2,'[1]Gasdat Raw'!$C$1:$AF$1,0),FALSE)</f>
        <v>0</v>
      </c>
      <c r="I155" s="41">
        <f>VLOOKUP($B155&amp;$A155,'[1]Gasdat Raw'!$C$1:$AF$452,MATCH(I$2,'[1]Gasdat Raw'!$C$1:$AF$1,0),FALSE)</f>
        <v>0</v>
      </c>
      <c r="J155" s="40">
        <f>VLOOKUP($B155&amp;$A155,'[1]Gasdat Raw'!$C$1:$AF$452,MATCH(J$2,'[1]Gasdat Raw'!$C$1:$AF$1,0),FALSE)</f>
        <v>0</v>
      </c>
      <c r="K155" s="41">
        <f>VLOOKUP($B155&amp;$A155,'[1]Gasdat Raw'!$C$1:$AF$452,MATCH(K$2,'[1]Gasdat Raw'!$C$1:$AF$1,0),FALSE)</f>
        <v>0</v>
      </c>
      <c r="L155" s="40">
        <f>VLOOKUP($B155&amp;$A155,'[1]Gasdat Raw'!$C$1:$AF$452,MATCH(L$2,'[1]Gasdat Raw'!$C$1:$AF$1,0),FALSE)</f>
        <v>0</v>
      </c>
      <c r="M155" s="41">
        <f>VLOOKUP($B155&amp;$A155,'[1]Gasdat Raw'!$C$1:$AF$452,MATCH(M$2,'[1]Gasdat Raw'!$C$1:$AF$1,0),FALSE)</f>
        <v>0</v>
      </c>
      <c r="N155" s="40">
        <f>VLOOKUP($B155&amp;$A155,'[1]Gasdat Raw'!$C$1:$AF$452,MATCH(N$2,'[1]Gasdat Raw'!$C$1:$AF$1,0),FALSE)</f>
        <v>0</v>
      </c>
      <c r="O155" s="41">
        <f>VLOOKUP($B155&amp;$A155,'[1]Gasdat Raw'!$C$1:$AF$452,MATCH(O$2,'[1]Gasdat Raw'!$C$1:$AF$1,0),FALSE)</f>
        <v>0</v>
      </c>
      <c r="P155" s="40">
        <f>VLOOKUP($B155&amp;$A155,'[1]Gasdat Raw'!$C$1:$AF$452,MATCH(P$2,'[1]Gasdat Raw'!$C$1:$AF$1,0),FALSE)</f>
        <v>0</v>
      </c>
      <c r="Q155" s="41">
        <f>VLOOKUP($B155&amp;$A155,'[1]Gasdat Raw'!$C$1:$AF$452,MATCH(Q$2,'[1]Gasdat Raw'!$C$1:$AF$1,0),FALSE)</f>
        <v>0</v>
      </c>
      <c r="R155" s="40">
        <f>VLOOKUP($B155&amp;$A155,'[1]Gasdat Raw'!$C$1:$AF$452,MATCH(R$2,'[1]Gasdat Raw'!$C$1:$AF$1,0),FALSE)</f>
        <v>0</v>
      </c>
      <c r="S155" s="41">
        <f>VLOOKUP($B155&amp;$A155,'[1]Gasdat Raw'!$C$1:$AF$452,MATCH(S$2,'[1]Gasdat Raw'!$C$1:$AF$1,0),FALSE)</f>
        <v>0</v>
      </c>
      <c r="T155" s="40">
        <f>VLOOKUP($B155&amp;$A155,'[1]Gasdat Raw'!$C$1:$AF$452,MATCH(T$2,'[1]Gasdat Raw'!$C$1:$AF$1,0),FALSE)</f>
        <v>319492</v>
      </c>
      <c r="U155" s="41">
        <f>VLOOKUP($B155&amp;$A155,'[1]Gasdat Raw'!$C$1:$AF$452,MATCH(U$2,'[1]Gasdat Raw'!$C$1:$AF$1,0),FALSE)</f>
        <v>0</v>
      </c>
      <c r="V155" s="40">
        <f>VLOOKUP($B155&amp;$A155,'[1]Gasdat Raw'!$C$1:$AF$452,MATCH(V$2,'[1]Gasdat Raw'!$C$1:$AF$1,0),FALSE)</f>
        <v>0</v>
      </c>
      <c r="W155" s="41">
        <f>VLOOKUP($B155&amp;$A155,'[1]Gasdat Raw'!$C$1:$AF$452,MATCH(W$2,'[1]Gasdat Raw'!$C$1:$AF$1,0),FALSE)</f>
        <v>72403</v>
      </c>
      <c r="X155" s="40">
        <f>VLOOKUP($B155&amp;$A155,'[1]Gasdat Raw'!$C$1:$AF$452,MATCH(X$2,'[1]Gasdat Raw'!$C$1:$AF$1,0),FALSE)</f>
        <v>0</v>
      </c>
      <c r="Y155" s="41">
        <f>VLOOKUP($B155&amp;$A155,'[1]Gasdat Raw'!$C$1:$AF$452,MATCH(Y$2,'[1]Gasdat Raw'!$C$1:$AF$1,0),FALSE)</f>
        <v>0</v>
      </c>
      <c r="Z155" s="40">
        <f>VLOOKUP($B155&amp;$A155,'[1]Gasdat Raw'!$C$1:$AF$452,MATCH(Z$2,'[1]Gasdat Raw'!$C$1:$AF$1,0),FALSE)</f>
        <v>0</v>
      </c>
      <c r="AA155" s="41">
        <f>VLOOKUP($B155&amp;$A155,'[1]Gasdat Raw'!$C$1:$AF$452,MATCH(AA$2,'[1]Gasdat Raw'!$C$1:$AF$1,0),FALSE)</f>
        <v>0</v>
      </c>
      <c r="AB155" s="40">
        <f>VLOOKUP($B155&amp;$A155,'[1]Gasdat Raw'!$C$1:$AF$452,MATCH(AB$2,'[1]Gasdat Raw'!$C$1:$AF$1,0),FALSE)</f>
        <v>0</v>
      </c>
      <c r="AC155" s="41">
        <f>VLOOKUP($B155&amp;$A155,'[1]Gasdat Raw'!$C$1:$AF$452,MATCH(AC$2,'[1]Gasdat Raw'!$C$1:$AF$1,0),FALSE)</f>
        <v>0</v>
      </c>
      <c r="AD155" s="40">
        <f>VLOOKUP($B155&amp;$A155,'[1]Gasdat Raw'!$C$1:$AF$452,MATCH(AD$2,'[1]Gasdat Raw'!$C$1:$AF$1,0),FALSE)</f>
        <v>0</v>
      </c>
      <c r="AE155" s="41">
        <f>VLOOKUP($B155&amp;$A155,'[1]Gasdat Raw'!$C$1:$AF$452,MATCH(AE$2,'[1]Gasdat Raw'!$C$1:$AF$1,0),FALSE)</f>
        <v>391895</v>
      </c>
      <c r="AF155" s="42">
        <f t="shared" si="2"/>
        <v>394151</v>
      </c>
    </row>
    <row r="156" spans="1:32" x14ac:dyDescent="0.2">
      <c r="A156" s="39" t="s">
        <v>487</v>
      </c>
      <c r="B156" s="28">
        <v>123932</v>
      </c>
      <c r="C156" s="28" t="s">
        <v>362</v>
      </c>
      <c r="D156" s="40">
        <f>VLOOKUP($B156&amp;$A156,'[1]Gasdat Raw'!$C$1:$AF$452,MATCH(D$2,'[1]Gasdat Raw'!$C$1:$AF$1,0),FALSE)</f>
        <v>0</v>
      </c>
      <c r="E156" s="41">
        <f>VLOOKUP($B156&amp;$A156,'[1]Gasdat Raw'!$C$1:$AF$452,MATCH(E$2,'[1]Gasdat Raw'!$C$1:$AF$1,0),FALSE)</f>
        <v>0</v>
      </c>
      <c r="F156" s="40">
        <f>VLOOKUP($B156&amp;$A156,'[1]Gasdat Raw'!$C$1:$AF$452,MATCH(F$2,'[1]Gasdat Raw'!$C$1:$AF$1,0),FALSE)</f>
        <v>0</v>
      </c>
      <c r="G156" s="41">
        <f>VLOOKUP($B156&amp;$A156,'[1]Gasdat Raw'!$C$1:$AF$452,MATCH(G$2,'[1]Gasdat Raw'!$C$1:$AF$1,0),FALSE)</f>
        <v>0</v>
      </c>
      <c r="H156" s="40">
        <f>VLOOKUP($B156&amp;$A156,'[1]Gasdat Raw'!$C$1:$AF$452,MATCH(H$2,'[1]Gasdat Raw'!$C$1:$AF$1,0),FALSE)</f>
        <v>0</v>
      </c>
      <c r="I156" s="41">
        <f>VLOOKUP($B156&amp;$A156,'[1]Gasdat Raw'!$C$1:$AF$452,MATCH(I$2,'[1]Gasdat Raw'!$C$1:$AF$1,0),FALSE)</f>
        <v>0</v>
      </c>
      <c r="J156" s="40">
        <f>VLOOKUP($B156&amp;$A156,'[1]Gasdat Raw'!$C$1:$AF$452,MATCH(J$2,'[1]Gasdat Raw'!$C$1:$AF$1,0),FALSE)</f>
        <v>0</v>
      </c>
      <c r="K156" s="41">
        <f>VLOOKUP($B156&amp;$A156,'[1]Gasdat Raw'!$C$1:$AF$452,MATCH(K$2,'[1]Gasdat Raw'!$C$1:$AF$1,0),FALSE)</f>
        <v>0</v>
      </c>
      <c r="L156" s="40">
        <f>VLOOKUP($B156&amp;$A156,'[1]Gasdat Raw'!$C$1:$AF$452,MATCH(L$2,'[1]Gasdat Raw'!$C$1:$AF$1,0),FALSE)</f>
        <v>0</v>
      </c>
      <c r="M156" s="41">
        <f>VLOOKUP($B156&amp;$A156,'[1]Gasdat Raw'!$C$1:$AF$452,MATCH(M$2,'[1]Gasdat Raw'!$C$1:$AF$1,0),FALSE)</f>
        <v>0</v>
      </c>
      <c r="N156" s="40">
        <f>VLOOKUP($B156&amp;$A156,'[1]Gasdat Raw'!$C$1:$AF$452,MATCH(N$2,'[1]Gasdat Raw'!$C$1:$AF$1,0),FALSE)</f>
        <v>0</v>
      </c>
      <c r="O156" s="41">
        <f>VLOOKUP($B156&amp;$A156,'[1]Gasdat Raw'!$C$1:$AF$452,MATCH(O$2,'[1]Gasdat Raw'!$C$1:$AF$1,0),FALSE)</f>
        <v>0</v>
      </c>
      <c r="P156" s="40">
        <f>VLOOKUP($B156&amp;$A156,'[1]Gasdat Raw'!$C$1:$AF$452,MATCH(P$2,'[1]Gasdat Raw'!$C$1:$AF$1,0),FALSE)</f>
        <v>28406</v>
      </c>
      <c r="Q156" s="41">
        <f>VLOOKUP($B156&amp;$A156,'[1]Gasdat Raw'!$C$1:$AF$452,MATCH(Q$2,'[1]Gasdat Raw'!$C$1:$AF$1,0),FALSE)</f>
        <v>0</v>
      </c>
      <c r="R156" s="40">
        <f>VLOOKUP($B156&amp;$A156,'[1]Gasdat Raw'!$C$1:$AF$452,MATCH(R$2,'[1]Gasdat Raw'!$C$1:$AF$1,0),FALSE)</f>
        <v>3707515</v>
      </c>
      <c r="S156" s="41">
        <f>VLOOKUP($B156&amp;$A156,'[1]Gasdat Raw'!$C$1:$AF$452,MATCH(S$2,'[1]Gasdat Raw'!$C$1:$AF$1,0),FALSE)</f>
        <v>0</v>
      </c>
      <c r="T156" s="40">
        <f>VLOOKUP($B156&amp;$A156,'[1]Gasdat Raw'!$C$1:$AF$452,MATCH(T$2,'[1]Gasdat Raw'!$C$1:$AF$1,0),FALSE)</f>
        <v>0</v>
      </c>
      <c r="U156" s="41">
        <f>VLOOKUP($B156&amp;$A156,'[1]Gasdat Raw'!$C$1:$AF$452,MATCH(U$2,'[1]Gasdat Raw'!$C$1:$AF$1,0),FALSE)</f>
        <v>0</v>
      </c>
      <c r="V156" s="40">
        <f>VLOOKUP($B156&amp;$A156,'[1]Gasdat Raw'!$C$1:$AF$452,MATCH(V$2,'[1]Gasdat Raw'!$C$1:$AF$1,0),FALSE)</f>
        <v>0</v>
      </c>
      <c r="W156" s="41">
        <f>VLOOKUP($B156&amp;$A156,'[1]Gasdat Raw'!$C$1:$AF$452,MATCH(W$2,'[1]Gasdat Raw'!$C$1:$AF$1,0),FALSE)</f>
        <v>38392</v>
      </c>
      <c r="X156" s="40">
        <f>VLOOKUP($B156&amp;$A156,'[1]Gasdat Raw'!$C$1:$AF$452,MATCH(X$2,'[1]Gasdat Raw'!$C$1:$AF$1,0),FALSE)</f>
        <v>0</v>
      </c>
      <c r="Y156" s="41">
        <f>VLOOKUP($B156&amp;$A156,'[1]Gasdat Raw'!$C$1:$AF$452,MATCH(Y$2,'[1]Gasdat Raw'!$C$1:$AF$1,0),FALSE)</f>
        <v>0</v>
      </c>
      <c r="Z156" s="40">
        <f>VLOOKUP($B156&amp;$A156,'[1]Gasdat Raw'!$C$1:$AF$452,MATCH(Z$2,'[1]Gasdat Raw'!$C$1:$AF$1,0),FALSE)</f>
        <v>0</v>
      </c>
      <c r="AA156" s="41">
        <f>VLOOKUP($B156&amp;$A156,'[1]Gasdat Raw'!$C$1:$AF$452,MATCH(AA$2,'[1]Gasdat Raw'!$C$1:$AF$1,0),FALSE)</f>
        <v>0</v>
      </c>
      <c r="AB156" s="40">
        <f>VLOOKUP($B156&amp;$A156,'[1]Gasdat Raw'!$C$1:$AF$452,MATCH(AB$2,'[1]Gasdat Raw'!$C$1:$AF$1,0),FALSE)</f>
        <v>0</v>
      </c>
      <c r="AC156" s="41">
        <f>VLOOKUP($B156&amp;$A156,'[1]Gasdat Raw'!$C$1:$AF$452,MATCH(AC$2,'[1]Gasdat Raw'!$C$1:$AF$1,0),FALSE)</f>
        <v>0</v>
      </c>
      <c r="AD156" s="40">
        <f>VLOOKUP($B156&amp;$A156,'[1]Gasdat Raw'!$C$1:$AF$452,MATCH(AD$2,'[1]Gasdat Raw'!$C$1:$AF$1,0),FALSE)</f>
        <v>0</v>
      </c>
      <c r="AE156" s="41">
        <f>VLOOKUP($B156&amp;$A156,'[1]Gasdat Raw'!$C$1:$AF$452,MATCH(AE$2,'[1]Gasdat Raw'!$C$1:$AF$1,0),FALSE)</f>
        <v>3774313</v>
      </c>
      <c r="AF156" s="42">
        <f t="shared" si="2"/>
        <v>3774313</v>
      </c>
    </row>
    <row r="157" spans="1:32" x14ac:dyDescent="0.2">
      <c r="A157" s="39" t="s">
        <v>488</v>
      </c>
      <c r="B157" s="28">
        <v>128011</v>
      </c>
      <c r="C157" s="28" t="s">
        <v>331</v>
      </c>
      <c r="D157" s="40">
        <f>VLOOKUP($B157&amp;$A157,'[1]Gasdat Raw'!$C$1:$AF$452,MATCH(D$2,'[1]Gasdat Raw'!$C$1:$AF$1,0),FALSE)</f>
        <v>0</v>
      </c>
      <c r="E157" s="41">
        <f>VLOOKUP($B157&amp;$A157,'[1]Gasdat Raw'!$C$1:$AF$452,MATCH(E$2,'[1]Gasdat Raw'!$C$1:$AF$1,0),FALSE)</f>
        <v>0</v>
      </c>
      <c r="F157" s="40">
        <f>VLOOKUP($B157&amp;$A157,'[1]Gasdat Raw'!$C$1:$AF$452,MATCH(F$2,'[1]Gasdat Raw'!$C$1:$AF$1,0),FALSE)</f>
        <v>0</v>
      </c>
      <c r="G157" s="41">
        <f>VLOOKUP($B157&amp;$A157,'[1]Gasdat Raw'!$C$1:$AF$452,MATCH(G$2,'[1]Gasdat Raw'!$C$1:$AF$1,0),FALSE)</f>
        <v>0</v>
      </c>
      <c r="H157" s="40">
        <f>VLOOKUP($B157&amp;$A157,'[1]Gasdat Raw'!$C$1:$AF$452,MATCH(H$2,'[1]Gasdat Raw'!$C$1:$AF$1,0),FALSE)</f>
        <v>0</v>
      </c>
      <c r="I157" s="41">
        <f>VLOOKUP($B157&amp;$A157,'[1]Gasdat Raw'!$C$1:$AF$452,MATCH(I$2,'[1]Gasdat Raw'!$C$1:$AF$1,0),FALSE)</f>
        <v>0</v>
      </c>
      <c r="J157" s="40">
        <f>VLOOKUP($B157&amp;$A157,'[1]Gasdat Raw'!$C$1:$AF$452,MATCH(J$2,'[1]Gasdat Raw'!$C$1:$AF$1,0),FALSE)</f>
        <v>0</v>
      </c>
      <c r="K157" s="41">
        <f>VLOOKUP($B157&amp;$A157,'[1]Gasdat Raw'!$C$1:$AF$452,MATCH(K$2,'[1]Gasdat Raw'!$C$1:$AF$1,0),FALSE)</f>
        <v>0</v>
      </c>
      <c r="L157" s="40">
        <f>VLOOKUP($B157&amp;$A157,'[1]Gasdat Raw'!$C$1:$AF$452,MATCH(L$2,'[1]Gasdat Raw'!$C$1:$AF$1,0),FALSE)</f>
        <v>0</v>
      </c>
      <c r="M157" s="41">
        <f>VLOOKUP($B157&amp;$A157,'[1]Gasdat Raw'!$C$1:$AF$452,MATCH(M$2,'[1]Gasdat Raw'!$C$1:$AF$1,0),FALSE)</f>
        <v>0</v>
      </c>
      <c r="N157" s="40">
        <f>VLOOKUP($B157&amp;$A157,'[1]Gasdat Raw'!$C$1:$AF$452,MATCH(N$2,'[1]Gasdat Raw'!$C$1:$AF$1,0),FALSE)</f>
        <v>0</v>
      </c>
      <c r="O157" s="41">
        <f>VLOOKUP($B157&amp;$A157,'[1]Gasdat Raw'!$C$1:$AF$452,MATCH(O$2,'[1]Gasdat Raw'!$C$1:$AF$1,0),FALSE)</f>
        <v>0</v>
      </c>
      <c r="P157" s="40">
        <f>VLOOKUP($B157&amp;$A157,'[1]Gasdat Raw'!$C$1:$AF$452,MATCH(P$2,'[1]Gasdat Raw'!$C$1:$AF$1,0),FALSE)</f>
        <v>390</v>
      </c>
      <c r="Q157" s="41">
        <f>VLOOKUP($B157&amp;$A157,'[1]Gasdat Raw'!$C$1:$AF$452,MATCH(Q$2,'[1]Gasdat Raw'!$C$1:$AF$1,0),FALSE)</f>
        <v>0</v>
      </c>
      <c r="R157" s="40">
        <f>VLOOKUP($B157&amp;$A157,'[1]Gasdat Raw'!$C$1:$AF$452,MATCH(R$2,'[1]Gasdat Raw'!$C$1:$AF$1,0),FALSE)</f>
        <v>4254264</v>
      </c>
      <c r="S157" s="41">
        <f>VLOOKUP($B157&amp;$A157,'[1]Gasdat Raw'!$C$1:$AF$452,MATCH(S$2,'[1]Gasdat Raw'!$C$1:$AF$1,0),FALSE)</f>
        <v>0</v>
      </c>
      <c r="T157" s="40">
        <f>VLOOKUP($B157&amp;$A157,'[1]Gasdat Raw'!$C$1:$AF$452,MATCH(T$2,'[1]Gasdat Raw'!$C$1:$AF$1,0),FALSE)</f>
        <v>449151</v>
      </c>
      <c r="U157" s="41">
        <f>VLOOKUP($B157&amp;$A157,'[1]Gasdat Raw'!$C$1:$AF$452,MATCH(U$2,'[1]Gasdat Raw'!$C$1:$AF$1,0),FALSE)</f>
        <v>0</v>
      </c>
      <c r="V157" s="40">
        <f>VLOOKUP($B157&amp;$A157,'[1]Gasdat Raw'!$C$1:$AF$452,MATCH(V$2,'[1]Gasdat Raw'!$C$1:$AF$1,0),FALSE)</f>
        <v>1597926</v>
      </c>
      <c r="W157" s="41">
        <f>VLOOKUP($B157&amp;$A157,'[1]Gasdat Raw'!$C$1:$AF$452,MATCH(W$2,'[1]Gasdat Raw'!$C$1:$AF$1,0),FALSE)</f>
        <v>558536</v>
      </c>
      <c r="X157" s="40">
        <f>VLOOKUP($B157&amp;$A157,'[1]Gasdat Raw'!$C$1:$AF$452,MATCH(X$2,'[1]Gasdat Raw'!$C$1:$AF$1,0),FALSE)</f>
        <v>195917</v>
      </c>
      <c r="Y157" s="41">
        <f>VLOOKUP($B157&amp;$A157,'[1]Gasdat Raw'!$C$1:$AF$452,MATCH(Y$2,'[1]Gasdat Raw'!$C$1:$AF$1,0),FALSE)</f>
        <v>157899</v>
      </c>
      <c r="Z157" s="40">
        <f>VLOOKUP($B157&amp;$A157,'[1]Gasdat Raw'!$C$1:$AF$452,MATCH(Z$2,'[1]Gasdat Raw'!$C$1:$AF$1,0),FALSE)</f>
        <v>3093</v>
      </c>
      <c r="AA157" s="41">
        <f>VLOOKUP($B157&amp;$A157,'[1]Gasdat Raw'!$C$1:$AF$452,MATCH(AA$2,'[1]Gasdat Raw'!$C$1:$AF$1,0),FALSE)</f>
        <v>27228</v>
      </c>
      <c r="AB157" s="40">
        <f>VLOOKUP($B157&amp;$A157,'[1]Gasdat Raw'!$C$1:$AF$452,MATCH(AB$2,'[1]Gasdat Raw'!$C$1:$AF$1,0),FALSE)</f>
        <v>0</v>
      </c>
      <c r="AC157" s="41">
        <f>VLOOKUP($B157&amp;$A157,'[1]Gasdat Raw'!$C$1:$AF$452,MATCH(AC$2,'[1]Gasdat Raw'!$C$1:$AF$1,0),FALSE)</f>
        <v>15420</v>
      </c>
      <c r="AD157" s="40">
        <f>VLOOKUP($B157&amp;$A157,'[1]Gasdat Raw'!$C$1:$AF$452,MATCH(AD$2,'[1]Gasdat Raw'!$C$1:$AF$1,0),FALSE)</f>
        <v>0</v>
      </c>
      <c r="AE157" s="41">
        <f>VLOOKUP($B157&amp;$A157,'[1]Gasdat Raw'!$C$1:$AF$452,MATCH(AE$2,'[1]Gasdat Raw'!$C$1:$AF$1,0),FALSE)</f>
        <v>7259824</v>
      </c>
      <c r="AF157" s="42">
        <f t="shared" si="2"/>
        <v>7259824</v>
      </c>
    </row>
    <row r="158" spans="1:32" x14ac:dyDescent="0.2">
      <c r="A158" s="39" t="s">
        <v>489</v>
      </c>
      <c r="B158" s="28">
        <v>128028</v>
      </c>
      <c r="C158" s="28" t="s">
        <v>393</v>
      </c>
      <c r="D158" s="40">
        <f>VLOOKUP($B158&amp;$A158,'[1]Gasdat Raw'!$C$1:$AF$452,MATCH(D$2,'[1]Gasdat Raw'!$C$1:$AF$1,0),FALSE)</f>
        <v>5318</v>
      </c>
      <c r="E158" s="41">
        <f>VLOOKUP($B158&amp;$A158,'[1]Gasdat Raw'!$C$1:$AF$452,MATCH(E$2,'[1]Gasdat Raw'!$C$1:$AF$1,0),FALSE)</f>
        <v>0</v>
      </c>
      <c r="F158" s="40">
        <f>VLOOKUP($B158&amp;$A158,'[1]Gasdat Raw'!$C$1:$AF$452,MATCH(F$2,'[1]Gasdat Raw'!$C$1:$AF$1,0),FALSE)</f>
        <v>0</v>
      </c>
      <c r="G158" s="41">
        <f>VLOOKUP($B158&amp;$A158,'[1]Gasdat Raw'!$C$1:$AF$452,MATCH(G$2,'[1]Gasdat Raw'!$C$1:$AF$1,0),FALSE)</f>
        <v>0</v>
      </c>
      <c r="H158" s="40">
        <f>VLOOKUP($B158&amp;$A158,'[1]Gasdat Raw'!$C$1:$AF$452,MATCH(H$2,'[1]Gasdat Raw'!$C$1:$AF$1,0),FALSE)</f>
        <v>0</v>
      </c>
      <c r="I158" s="41">
        <f>VLOOKUP($B158&amp;$A158,'[1]Gasdat Raw'!$C$1:$AF$452,MATCH(I$2,'[1]Gasdat Raw'!$C$1:$AF$1,0),FALSE)</f>
        <v>133066</v>
      </c>
      <c r="J158" s="40">
        <f>VLOOKUP($B158&amp;$A158,'[1]Gasdat Raw'!$C$1:$AF$452,MATCH(J$2,'[1]Gasdat Raw'!$C$1:$AF$1,0),FALSE)</f>
        <v>0</v>
      </c>
      <c r="K158" s="41">
        <f>VLOOKUP($B158&amp;$A158,'[1]Gasdat Raw'!$C$1:$AF$452,MATCH(K$2,'[1]Gasdat Raw'!$C$1:$AF$1,0),FALSE)</f>
        <v>0</v>
      </c>
      <c r="L158" s="40">
        <f>VLOOKUP($B158&amp;$A158,'[1]Gasdat Raw'!$C$1:$AF$452,MATCH(L$2,'[1]Gasdat Raw'!$C$1:$AF$1,0),FALSE)</f>
        <v>0</v>
      </c>
      <c r="M158" s="41">
        <f>VLOOKUP($B158&amp;$A158,'[1]Gasdat Raw'!$C$1:$AF$452,MATCH(M$2,'[1]Gasdat Raw'!$C$1:$AF$1,0),FALSE)</f>
        <v>0</v>
      </c>
      <c r="N158" s="40">
        <f>VLOOKUP($B158&amp;$A158,'[1]Gasdat Raw'!$C$1:$AF$452,MATCH(N$2,'[1]Gasdat Raw'!$C$1:$AF$1,0),FALSE)</f>
        <v>0</v>
      </c>
      <c r="O158" s="41">
        <f>VLOOKUP($B158&amp;$A158,'[1]Gasdat Raw'!$C$1:$AF$452,MATCH(O$2,'[1]Gasdat Raw'!$C$1:$AF$1,0),FALSE)</f>
        <v>133066</v>
      </c>
      <c r="P158" s="40">
        <f>VLOOKUP($B158&amp;$A158,'[1]Gasdat Raw'!$C$1:$AF$452,MATCH(P$2,'[1]Gasdat Raw'!$C$1:$AF$1,0),FALSE)</f>
        <v>0</v>
      </c>
      <c r="Q158" s="41">
        <f>VLOOKUP($B158&amp;$A158,'[1]Gasdat Raw'!$C$1:$AF$452,MATCH(Q$2,'[1]Gasdat Raw'!$C$1:$AF$1,0),FALSE)</f>
        <v>0</v>
      </c>
      <c r="R158" s="40">
        <f>VLOOKUP($B158&amp;$A158,'[1]Gasdat Raw'!$C$1:$AF$452,MATCH(R$2,'[1]Gasdat Raw'!$C$1:$AF$1,0),FALSE)</f>
        <v>365124</v>
      </c>
      <c r="S158" s="41">
        <f>VLOOKUP($B158&amp;$A158,'[1]Gasdat Raw'!$C$1:$AF$452,MATCH(S$2,'[1]Gasdat Raw'!$C$1:$AF$1,0),FALSE)</f>
        <v>0</v>
      </c>
      <c r="T158" s="40">
        <f>VLOOKUP($B158&amp;$A158,'[1]Gasdat Raw'!$C$1:$AF$452,MATCH(T$2,'[1]Gasdat Raw'!$C$1:$AF$1,0),FALSE)</f>
        <v>0</v>
      </c>
      <c r="U158" s="41">
        <f>VLOOKUP($B158&amp;$A158,'[1]Gasdat Raw'!$C$1:$AF$452,MATCH(U$2,'[1]Gasdat Raw'!$C$1:$AF$1,0),FALSE)</f>
        <v>0</v>
      </c>
      <c r="V158" s="40">
        <f>VLOOKUP($B158&amp;$A158,'[1]Gasdat Raw'!$C$1:$AF$452,MATCH(V$2,'[1]Gasdat Raw'!$C$1:$AF$1,0),FALSE)</f>
        <v>0</v>
      </c>
      <c r="W158" s="41">
        <f>VLOOKUP($B158&amp;$A158,'[1]Gasdat Raw'!$C$1:$AF$452,MATCH(W$2,'[1]Gasdat Raw'!$C$1:$AF$1,0),FALSE)</f>
        <v>36155</v>
      </c>
      <c r="X158" s="40">
        <f>VLOOKUP($B158&amp;$A158,'[1]Gasdat Raw'!$C$1:$AF$452,MATCH(X$2,'[1]Gasdat Raw'!$C$1:$AF$1,0),FALSE)</f>
        <v>0</v>
      </c>
      <c r="Y158" s="41">
        <f>VLOOKUP($B158&amp;$A158,'[1]Gasdat Raw'!$C$1:$AF$452,MATCH(Y$2,'[1]Gasdat Raw'!$C$1:$AF$1,0),FALSE)</f>
        <v>0</v>
      </c>
      <c r="Z158" s="40">
        <f>VLOOKUP($B158&amp;$A158,'[1]Gasdat Raw'!$C$1:$AF$452,MATCH(Z$2,'[1]Gasdat Raw'!$C$1:$AF$1,0),FALSE)</f>
        <v>0</v>
      </c>
      <c r="AA158" s="41">
        <f>VLOOKUP($B158&amp;$A158,'[1]Gasdat Raw'!$C$1:$AF$452,MATCH(AA$2,'[1]Gasdat Raw'!$C$1:$AF$1,0),FALSE)</f>
        <v>0</v>
      </c>
      <c r="AB158" s="40">
        <f>VLOOKUP($B158&amp;$A158,'[1]Gasdat Raw'!$C$1:$AF$452,MATCH(AB$2,'[1]Gasdat Raw'!$C$1:$AF$1,0),FALSE)</f>
        <v>0</v>
      </c>
      <c r="AC158" s="41">
        <f>VLOOKUP($B158&amp;$A158,'[1]Gasdat Raw'!$C$1:$AF$452,MATCH(AC$2,'[1]Gasdat Raw'!$C$1:$AF$1,0),FALSE)</f>
        <v>0</v>
      </c>
      <c r="AD158" s="40">
        <f>VLOOKUP($B158&amp;$A158,'[1]Gasdat Raw'!$C$1:$AF$452,MATCH(AD$2,'[1]Gasdat Raw'!$C$1:$AF$1,0),FALSE)</f>
        <v>0</v>
      </c>
      <c r="AE158" s="41">
        <f>VLOOKUP($B158&amp;$A158,'[1]Gasdat Raw'!$C$1:$AF$452,MATCH(AE$2,'[1]Gasdat Raw'!$C$1:$AF$1,0),FALSE)</f>
        <v>401279</v>
      </c>
      <c r="AF158" s="42">
        <f t="shared" si="2"/>
        <v>539663</v>
      </c>
    </row>
    <row r="159" spans="1:32" x14ac:dyDescent="0.2">
      <c r="A159" s="39" t="s">
        <v>490</v>
      </c>
      <c r="B159" s="28">
        <v>14237469</v>
      </c>
      <c r="C159" s="28" t="s">
        <v>368</v>
      </c>
      <c r="D159" s="40">
        <f>VLOOKUP($B159&amp;$A159,'[1]Gasdat Raw'!$C$1:$AF$452,MATCH(D$2,'[1]Gasdat Raw'!$C$1:$AF$1,0),FALSE)</f>
        <v>0</v>
      </c>
      <c r="E159" s="41">
        <f>VLOOKUP($B159&amp;$A159,'[1]Gasdat Raw'!$C$1:$AF$452,MATCH(E$2,'[1]Gasdat Raw'!$C$1:$AF$1,0),FALSE)</f>
        <v>0</v>
      </c>
      <c r="F159" s="40">
        <f>VLOOKUP($B159&amp;$A159,'[1]Gasdat Raw'!$C$1:$AF$452,MATCH(F$2,'[1]Gasdat Raw'!$C$1:$AF$1,0),FALSE)</f>
        <v>0</v>
      </c>
      <c r="G159" s="41">
        <f>VLOOKUP($B159&amp;$A159,'[1]Gasdat Raw'!$C$1:$AF$452,MATCH(G$2,'[1]Gasdat Raw'!$C$1:$AF$1,0),FALSE)</f>
        <v>0</v>
      </c>
      <c r="H159" s="40">
        <f>VLOOKUP($B159&amp;$A159,'[1]Gasdat Raw'!$C$1:$AF$452,MATCH(H$2,'[1]Gasdat Raw'!$C$1:$AF$1,0),FALSE)</f>
        <v>0</v>
      </c>
      <c r="I159" s="41">
        <f>VLOOKUP($B159&amp;$A159,'[1]Gasdat Raw'!$C$1:$AF$452,MATCH(I$2,'[1]Gasdat Raw'!$C$1:$AF$1,0),FALSE)</f>
        <v>20243069</v>
      </c>
      <c r="J159" s="40">
        <f>VLOOKUP($B159&amp;$A159,'[1]Gasdat Raw'!$C$1:$AF$452,MATCH(J$2,'[1]Gasdat Raw'!$C$1:$AF$1,0),FALSE)</f>
        <v>0</v>
      </c>
      <c r="K159" s="41">
        <f>VLOOKUP($B159&amp;$A159,'[1]Gasdat Raw'!$C$1:$AF$452,MATCH(K$2,'[1]Gasdat Raw'!$C$1:$AF$1,0),FALSE)</f>
        <v>0</v>
      </c>
      <c r="L159" s="40">
        <f>VLOOKUP($B159&amp;$A159,'[1]Gasdat Raw'!$C$1:$AF$452,MATCH(L$2,'[1]Gasdat Raw'!$C$1:$AF$1,0),FALSE)</f>
        <v>0</v>
      </c>
      <c r="M159" s="41">
        <f>VLOOKUP($B159&amp;$A159,'[1]Gasdat Raw'!$C$1:$AF$452,MATCH(M$2,'[1]Gasdat Raw'!$C$1:$AF$1,0),FALSE)</f>
        <v>0</v>
      </c>
      <c r="N159" s="40">
        <f>VLOOKUP($B159&amp;$A159,'[1]Gasdat Raw'!$C$1:$AF$452,MATCH(N$2,'[1]Gasdat Raw'!$C$1:$AF$1,0),FALSE)</f>
        <v>0</v>
      </c>
      <c r="O159" s="41">
        <f>VLOOKUP($B159&amp;$A159,'[1]Gasdat Raw'!$C$1:$AF$452,MATCH(O$2,'[1]Gasdat Raw'!$C$1:$AF$1,0),FALSE)</f>
        <v>20243069</v>
      </c>
      <c r="P159" s="40">
        <f>VLOOKUP($B159&amp;$A159,'[1]Gasdat Raw'!$C$1:$AF$452,MATCH(P$2,'[1]Gasdat Raw'!$C$1:$AF$1,0),FALSE)</f>
        <v>0</v>
      </c>
      <c r="Q159" s="41">
        <f>VLOOKUP($B159&amp;$A159,'[1]Gasdat Raw'!$C$1:$AF$452,MATCH(Q$2,'[1]Gasdat Raw'!$C$1:$AF$1,0),FALSE)</f>
        <v>0</v>
      </c>
      <c r="R159" s="40">
        <f>VLOOKUP($B159&amp;$A159,'[1]Gasdat Raw'!$C$1:$AF$452,MATCH(R$2,'[1]Gasdat Raw'!$C$1:$AF$1,0),FALSE)</f>
        <v>21073475</v>
      </c>
      <c r="S159" s="41">
        <f>VLOOKUP($B159&amp;$A159,'[1]Gasdat Raw'!$C$1:$AF$452,MATCH(S$2,'[1]Gasdat Raw'!$C$1:$AF$1,0),FALSE)</f>
        <v>0</v>
      </c>
      <c r="T159" s="40">
        <f>VLOOKUP($B159&amp;$A159,'[1]Gasdat Raw'!$C$1:$AF$452,MATCH(T$2,'[1]Gasdat Raw'!$C$1:$AF$1,0),FALSE)</f>
        <v>0</v>
      </c>
      <c r="U159" s="41">
        <f>VLOOKUP($B159&amp;$A159,'[1]Gasdat Raw'!$C$1:$AF$452,MATCH(U$2,'[1]Gasdat Raw'!$C$1:$AF$1,0),FALSE)</f>
        <v>0</v>
      </c>
      <c r="V159" s="40">
        <f>VLOOKUP($B159&amp;$A159,'[1]Gasdat Raw'!$C$1:$AF$452,MATCH(V$2,'[1]Gasdat Raw'!$C$1:$AF$1,0),FALSE)</f>
        <v>471863</v>
      </c>
      <c r="W159" s="41">
        <f>VLOOKUP($B159&amp;$A159,'[1]Gasdat Raw'!$C$1:$AF$452,MATCH(W$2,'[1]Gasdat Raw'!$C$1:$AF$1,0),FALSE)</f>
        <v>0</v>
      </c>
      <c r="X159" s="40">
        <f>VLOOKUP($B159&amp;$A159,'[1]Gasdat Raw'!$C$1:$AF$452,MATCH(X$2,'[1]Gasdat Raw'!$C$1:$AF$1,0),FALSE)</f>
        <v>0</v>
      </c>
      <c r="Y159" s="41">
        <f>VLOOKUP($B159&amp;$A159,'[1]Gasdat Raw'!$C$1:$AF$452,MATCH(Y$2,'[1]Gasdat Raw'!$C$1:$AF$1,0),FALSE)</f>
        <v>0</v>
      </c>
      <c r="Z159" s="40">
        <f>VLOOKUP($B159&amp;$A159,'[1]Gasdat Raw'!$C$1:$AF$452,MATCH(Z$2,'[1]Gasdat Raw'!$C$1:$AF$1,0),FALSE)</f>
        <v>0</v>
      </c>
      <c r="AA159" s="41">
        <f>VLOOKUP($B159&amp;$A159,'[1]Gasdat Raw'!$C$1:$AF$452,MATCH(AA$2,'[1]Gasdat Raw'!$C$1:$AF$1,0),FALSE)</f>
        <v>0</v>
      </c>
      <c r="AB159" s="40">
        <f>VLOOKUP($B159&amp;$A159,'[1]Gasdat Raw'!$C$1:$AF$452,MATCH(AB$2,'[1]Gasdat Raw'!$C$1:$AF$1,0),FALSE)</f>
        <v>0</v>
      </c>
      <c r="AC159" s="41">
        <f>VLOOKUP($B159&amp;$A159,'[1]Gasdat Raw'!$C$1:$AF$452,MATCH(AC$2,'[1]Gasdat Raw'!$C$1:$AF$1,0),FALSE)</f>
        <v>0</v>
      </c>
      <c r="AD159" s="40">
        <f>VLOOKUP($B159&amp;$A159,'[1]Gasdat Raw'!$C$1:$AF$452,MATCH(AD$2,'[1]Gasdat Raw'!$C$1:$AF$1,0),FALSE)</f>
        <v>0</v>
      </c>
      <c r="AE159" s="41">
        <f>VLOOKUP($B159&amp;$A159,'[1]Gasdat Raw'!$C$1:$AF$452,MATCH(AE$2,'[1]Gasdat Raw'!$C$1:$AF$1,0),FALSE)</f>
        <v>21545338</v>
      </c>
      <c r="AF159" s="42">
        <f t="shared" si="2"/>
        <v>41788407</v>
      </c>
    </row>
    <row r="160" spans="1:32" x14ac:dyDescent="0.2">
      <c r="A160" s="39" t="s">
        <v>491</v>
      </c>
      <c r="B160" s="28">
        <v>37535268</v>
      </c>
      <c r="C160" s="28" t="s">
        <v>371</v>
      </c>
      <c r="D160" s="40">
        <f>VLOOKUP($B160&amp;$A160,'[1]Gasdat Raw'!$C$1:$AF$452,MATCH(D$2,'[1]Gasdat Raw'!$C$1:$AF$1,0),FALSE)</f>
        <v>4733386</v>
      </c>
      <c r="E160" s="41">
        <f>VLOOKUP($B160&amp;$A160,'[1]Gasdat Raw'!$C$1:$AF$452,MATCH(E$2,'[1]Gasdat Raw'!$C$1:$AF$1,0),FALSE)</f>
        <v>0</v>
      </c>
      <c r="F160" s="40">
        <f>VLOOKUP($B160&amp;$A160,'[1]Gasdat Raw'!$C$1:$AF$452,MATCH(F$2,'[1]Gasdat Raw'!$C$1:$AF$1,0),FALSE)</f>
        <v>0</v>
      </c>
      <c r="G160" s="41">
        <f>VLOOKUP($B160&amp;$A160,'[1]Gasdat Raw'!$C$1:$AF$452,MATCH(G$2,'[1]Gasdat Raw'!$C$1:$AF$1,0),FALSE)</f>
        <v>0</v>
      </c>
      <c r="H160" s="40">
        <f>VLOOKUP($B160&amp;$A160,'[1]Gasdat Raw'!$C$1:$AF$452,MATCH(H$2,'[1]Gasdat Raw'!$C$1:$AF$1,0),FALSE)</f>
        <v>0</v>
      </c>
      <c r="I160" s="41">
        <f>VLOOKUP($B160&amp;$A160,'[1]Gasdat Raw'!$C$1:$AF$452,MATCH(I$2,'[1]Gasdat Raw'!$C$1:$AF$1,0),FALSE)</f>
        <v>0</v>
      </c>
      <c r="J160" s="40">
        <f>VLOOKUP($B160&amp;$A160,'[1]Gasdat Raw'!$C$1:$AF$452,MATCH(J$2,'[1]Gasdat Raw'!$C$1:$AF$1,0),FALSE)</f>
        <v>20875</v>
      </c>
      <c r="K160" s="41">
        <f>VLOOKUP($B160&amp;$A160,'[1]Gasdat Raw'!$C$1:$AF$452,MATCH(K$2,'[1]Gasdat Raw'!$C$1:$AF$1,0),FALSE)</f>
        <v>0</v>
      </c>
      <c r="L160" s="40">
        <f>VLOOKUP($B160&amp;$A160,'[1]Gasdat Raw'!$C$1:$AF$452,MATCH(L$2,'[1]Gasdat Raw'!$C$1:$AF$1,0),FALSE)</f>
        <v>0</v>
      </c>
      <c r="M160" s="41">
        <f>VLOOKUP($B160&amp;$A160,'[1]Gasdat Raw'!$C$1:$AF$452,MATCH(M$2,'[1]Gasdat Raw'!$C$1:$AF$1,0),FALSE)</f>
        <v>0</v>
      </c>
      <c r="N160" s="40">
        <f>VLOOKUP($B160&amp;$A160,'[1]Gasdat Raw'!$C$1:$AF$452,MATCH(N$2,'[1]Gasdat Raw'!$C$1:$AF$1,0),FALSE)</f>
        <v>0</v>
      </c>
      <c r="O160" s="41">
        <f>VLOOKUP($B160&amp;$A160,'[1]Gasdat Raw'!$C$1:$AF$452,MATCH(O$2,'[1]Gasdat Raw'!$C$1:$AF$1,0),FALSE)</f>
        <v>20875</v>
      </c>
      <c r="P160" s="40">
        <f>VLOOKUP($B160&amp;$A160,'[1]Gasdat Raw'!$C$1:$AF$452,MATCH(P$2,'[1]Gasdat Raw'!$C$1:$AF$1,0),FALSE)</f>
        <v>0</v>
      </c>
      <c r="Q160" s="41">
        <f>VLOOKUP($B160&amp;$A160,'[1]Gasdat Raw'!$C$1:$AF$452,MATCH(Q$2,'[1]Gasdat Raw'!$C$1:$AF$1,0),FALSE)</f>
        <v>0</v>
      </c>
      <c r="R160" s="40">
        <f>VLOOKUP($B160&amp;$A160,'[1]Gasdat Raw'!$C$1:$AF$452,MATCH(R$2,'[1]Gasdat Raw'!$C$1:$AF$1,0),FALSE)</f>
        <v>0</v>
      </c>
      <c r="S160" s="41">
        <f>VLOOKUP($B160&amp;$A160,'[1]Gasdat Raw'!$C$1:$AF$452,MATCH(S$2,'[1]Gasdat Raw'!$C$1:$AF$1,0),FALSE)</f>
        <v>0</v>
      </c>
      <c r="T160" s="40">
        <f>VLOOKUP($B160&amp;$A160,'[1]Gasdat Raw'!$C$1:$AF$452,MATCH(T$2,'[1]Gasdat Raw'!$C$1:$AF$1,0),FALSE)</f>
        <v>0</v>
      </c>
      <c r="U160" s="41">
        <f>VLOOKUP($B160&amp;$A160,'[1]Gasdat Raw'!$C$1:$AF$452,MATCH(U$2,'[1]Gasdat Raw'!$C$1:$AF$1,0),FALSE)</f>
        <v>0</v>
      </c>
      <c r="V160" s="40">
        <f>VLOOKUP($B160&amp;$A160,'[1]Gasdat Raw'!$C$1:$AF$452,MATCH(V$2,'[1]Gasdat Raw'!$C$1:$AF$1,0),FALSE)</f>
        <v>0</v>
      </c>
      <c r="W160" s="41">
        <f>VLOOKUP($B160&amp;$A160,'[1]Gasdat Raw'!$C$1:$AF$452,MATCH(W$2,'[1]Gasdat Raw'!$C$1:$AF$1,0),FALSE)</f>
        <v>0</v>
      </c>
      <c r="X160" s="40">
        <f>VLOOKUP($B160&amp;$A160,'[1]Gasdat Raw'!$C$1:$AF$452,MATCH(X$2,'[1]Gasdat Raw'!$C$1:$AF$1,0),FALSE)</f>
        <v>0</v>
      </c>
      <c r="Y160" s="41">
        <f>VLOOKUP($B160&amp;$A160,'[1]Gasdat Raw'!$C$1:$AF$452,MATCH(Y$2,'[1]Gasdat Raw'!$C$1:$AF$1,0),FALSE)</f>
        <v>0</v>
      </c>
      <c r="Z160" s="40">
        <f>VLOOKUP($B160&amp;$A160,'[1]Gasdat Raw'!$C$1:$AF$452,MATCH(Z$2,'[1]Gasdat Raw'!$C$1:$AF$1,0),FALSE)</f>
        <v>0</v>
      </c>
      <c r="AA160" s="41">
        <f>VLOOKUP($B160&amp;$A160,'[1]Gasdat Raw'!$C$1:$AF$452,MATCH(AA$2,'[1]Gasdat Raw'!$C$1:$AF$1,0),FALSE)</f>
        <v>0</v>
      </c>
      <c r="AB160" s="40">
        <f>VLOOKUP($B160&amp;$A160,'[1]Gasdat Raw'!$C$1:$AF$452,MATCH(AB$2,'[1]Gasdat Raw'!$C$1:$AF$1,0),FALSE)</f>
        <v>0</v>
      </c>
      <c r="AC160" s="41">
        <f>VLOOKUP($B160&amp;$A160,'[1]Gasdat Raw'!$C$1:$AF$452,MATCH(AC$2,'[1]Gasdat Raw'!$C$1:$AF$1,0),FALSE)</f>
        <v>0</v>
      </c>
      <c r="AD160" s="40">
        <f>VLOOKUP($B160&amp;$A160,'[1]Gasdat Raw'!$C$1:$AF$452,MATCH(AD$2,'[1]Gasdat Raw'!$C$1:$AF$1,0),FALSE)</f>
        <v>0</v>
      </c>
      <c r="AE160" s="41">
        <f>VLOOKUP($B160&amp;$A160,'[1]Gasdat Raw'!$C$1:$AF$452,MATCH(AE$2,'[1]Gasdat Raw'!$C$1:$AF$1,0),FALSE)</f>
        <v>0</v>
      </c>
      <c r="AF160" s="42">
        <f t="shared" si="2"/>
        <v>4754261</v>
      </c>
    </row>
    <row r="161" spans="1:32" x14ac:dyDescent="0.2">
      <c r="A161" s="39" t="s">
        <v>492</v>
      </c>
      <c r="B161" s="28">
        <v>124452</v>
      </c>
      <c r="C161" s="28" t="s">
        <v>298</v>
      </c>
      <c r="D161" s="40">
        <f>VLOOKUP($B161&amp;$A161,'[1]Gasdat Raw'!$C$1:$AF$452,MATCH(D$2,'[1]Gasdat Raw'!$C$1:$AF$1,0),FALSE)</f>
        <v>0</v>
      </c>
      <c r="E161" s="41">
        <f>VLOOKUP($B161&amp;$A161,'[1]Gasdat Raw'!$C$1:$AF$452,MATCH(E$2,'[1]Gasdat Raw'!$C$1:$AF$1,0),FALSE)</f>
        <v>0</v>
      </c>
      <c r="F161" s="40">
        <f>VLOOKUP($B161&amp;$A161,'[1]Gasdat Raw'!$C$1:$AF$452,MATCH(F$2,'[1]Gasdat Raw'!$C$1:$AF$1,0),FALSE)</f>
        <v>0</v>
      </c>
      <c r="G161" s="41">
        <f>VLOOKUP($B161&amp;$A161,'[1]Gasdat Raw'!$C$1:$AF$452,MATCH(G$2,'[1]Gasdat Raw'!$C$1:$AF$1,0),FALSE)</f>
        <v>0</v>
      </c>
      <c r="H161" s="40">
        <f>VLOOKUP($B161&amp;$A161,'[1]Gasdat Raw'!$C$1:$AF$452,MATCH(H$2,'[1]Gasdat Raw'!$C$1:$AF$1,0),FALSE)</f>
        <v>580952</v>
      </c>
      <c r="I161" s="41">
        <f>VLOOKUP($B161&amp;$A161,'[1]Gasdat Raw'!$C$1:$AF$452,MATCH(I$2,'[1]Gasdat Raw'!$C$1:$AF$1,0),FALSE)</f>
        <v>91334497</v>
      </c>
      <c r="J161" s="40">
        <f>VLOOKUP($B161&amp;$A161,'[1]Gasdat Raw'!$C$1:$AF$452,MATCH(J$2,'[1]Gasdat Raw'!$C$1:$AF$1,0),FALSE)</f>
        <v>0</v>
      </c>
      <c r="K161" s="41">
        <f>VLOOKUP($B161&amp;$A161,'[1]Gasdat Raw'!$C$1:$AF$452,MATCH(K$2,'[1]Gasdat Raw'!$C$1:$AF$1,0),FALSE)</f>
        <v>2241224</v>
      </c>
      <c r="L161" s="40">
        <f>VLOOKUP($B161&amp;$A161,'[1]Gasdat Raw'!$C$1:$AF$452,MATCH(L$2,'[1]Gasdat Raw'!$C$1:$AF$1,0),FALSE)</f>
        <v>20670</v>
      </c>
      <c r="M161" s="41">
        <f>VLOOKUP($B161&amp;$A161,'[1]Gasdat Raw'!$C$1:$AF$452,MATCH(M$2,'[1]Gasdat Raw'!$C$1:$AF$1,0),FALSE)</f>
        <v>1030900</v>
      </c>
      <c r="N161" s="40">
        <f>VLOOKUP($B161&amp;$A161,'[1]Gasdat Raw'!$C$1:$AF$452,MATCH(N$2,'[1]Gasdat Raw'!$C$1:$AF$1,0),FALSE)</f>
        <v>0</v>
      </c>
      <c r="O161" s="41">
        <f>VLOOKUP($B161&amp;$A161,'[1]Gasdat Raw'!$C$1:$AF$452,MATCH(O$2,'[1]Gasdat Raw'!$C$1:$AF$1,0),FALSE)</f>
        <v>95208243</v>
      </c>
      <c r="P161" s="40">
        <f>VLOOKUP($B161&amp;$A161,'[1]Gasdat Raw'!$C$1:$AF$452,MATCH(P$2,'[1]Gasdat Raw'!$C$1:$AF$1,0),FALSE)</f>
        <v>0</v>
      </c>
      <c r="Q161" s="41">
        <f>VLOOKUP($B161&amp;$A161,'[1]Gasdat Raw'!$C$1:$AF$452,MATCH(Q$2,'[1]Gasdat Raw'!$C$1:$AF$1,0),FALSE)</f>
        <v>0</v>
      </c>
      <c r="R161" s="40">
        <f>VLOOKUP($B161&amp;$A161,'[1]Gasdat Raw'!$C$1:$AF$452,MATCH(R$2,'[1]Gasdat Raw'!$C$1:$AF$1,0),FALSE)</f>
        <v>0</v>
      </c>
      <c r="S161" s="41">
        <f>VLOOKUP($B161&amp;$A161,'[1]Gasdat Raw'!$C$1:$AF$452,MATCH(S$2,'[1]Gasdat Raw'!$C$1:$AF$1,0),FALSE)</f>
        <v>0</v>
      </c>
      <c r="T161" s="40">
        <f>VLOOKUP($B161&amp;$A161,'[1]Gasdat Raw'!$C$1:$AF$452,MATCH(T$2,'[1]Gasdat Raw'!$C$1:$AF$1,0),FALSE)</f>
        <v>0</v>
      </c>
      <c r="U161" s="41">
        <f>VLOOKUP($B161&amp;$A161,'[1]Gasdat Raw'!$C$1:$AF$452,MATCH(U$2,'[1]Gasdat Raw'!$C$1:$AF$1,0),FALSE)</f>
        <v>0</v>
      </c>
      <c r="V161" s="40">
        <f>VLOOKUP($B161&amp;$A161,'[1]Gasdat Raw'!$C$1:$AF$452,MATCH(V$2,'[1]Gasdat Raw'!$C$1:$AF$1,0),FALSE)</f>
        <v>0</v>
      </c>
      <c r="W161" s="41">
        <f>VLOOKUP($B161&amp;$A161,'[1]Gasdat Raw'!$C$1:$AF$452,MATCH(W$2,'[1]Gasdat Raw'!$C$1:$AF$1,0),FALSE)</f>
        <v>0</v>
      </c>
      <c r="X161" s="40">
        <f>VLOOKUP($B161&amp;$A161,'[1]Gasdat Raw'!$C$1:$AF$452,MATCH(X$2,'[1]Gasdat Raw'!$C$1:$AF$1,0),FALSE)</f>
        <v>0</v>
      </c>
      <c r="Y161" s="41">
        <f>VLOOKUP($B161&amp;$A161,'[1]Gasdat Raw'!$C$1:$AF$452,MATCH(Y$2,'[1]Gasdat Raw'!$C$1:$AF$1,0),FALSE)</f>
        <v>0</v>
      </c>
      <c r="Z161" s="40">
        <f>VLOOKUP($B161&amp;$A161,'[1]Gasdat Raw'!$C$1:$AF$452,MATCH(Z$2,'[1]Gasdat Raw'!$C$1:$AF$1,0),FALSE)</f>
        <v>0</v>
      </c>
      <c r="AA161" s="41">
        <f>VLOOKUP($B161&amp;$A161,'[1]Gasdat Raw'!$C$1:$AF$452,MATCH(AA$2,'[1]Gasdat Raw'!$C$1:$AF$1,0),FALSE)</f>
        <v>0</v>
      </c>
      <c r="AB161" s="40">
        <f>VLOOKUP($B161&amp;$A161,'[1]Gasdat Raw'!$C$1:$AF$452,MATCH(AB$2,'[1]Gasdat Raw'!$C$1:$AF$1,0),FALSE)</f>
        <v>0</v>
      </c>
      <c r="AC161" s="41">
        <f>VLOOKUP($B161&amp;$A161,'[1]Gasdat Raw'!$C$1:$AF$452,MATCH(AC$2,'[1]Gasdat Raw'!$C$1:$AF$1,0),FALSE)</f>
        <v>0</v>
      </c>
      <c r="AD161" s="40">
        <f>VLOOKUP($B161&amp;$A161,'[1]Gasdat Raw'!$C$1:$AF$452,MATCH(AD$2,'[1]Gasdat Raw'!$C$1:$AF$1,0),FALSE)</f>
        <v>0</v>
      </c>
      <c r="AE161" s="41">
        <f>VLOOKUP($B161&amp;$A161,'[1]Gasdat Raw'!$C$1:$AF$452,MATCH(AE$2,'[1]Gasdat Raw'!$C$1:$AF$1,0),FALSE)</f>
        <v>0</v>
      </c>
      <c r="AF161" s="42">
        <f t="shared" si="2"/>
        <v>95208243</v>
      </c>
    </row>
    <row r="162" spans="1:32" x14ac:dyDescent="0.2">
      <c r="A162" s="39" t="s">
        <v>493</v>
      </c>
      <c r="B162" s="28">
        <v>104337</v>
      </c>
      <c r="C162" s="28" t="s">
        <v>494</v>
      </c>
      <c r="D162" s="40">
        <f>VLOOKUP($B162&amp;$A162,'[1]Gasdat Raw'!$C$1:$AF$452,MATCH(D$2,'[1]Gasdat Raw'!$C$1:$AF$1,0),FALSE)</f>
        <v>0</v>
      </c>
      <c r="E162" s="41">
        <f>VLOOKUP($B162&amp;$A162,'[1]Gasdat Raw'!$C$1:$AF$452,MATCH(E$2,'[1]Gasdat Raw'!$C$1:$AF$1,0),FALSE)</f>
        <v>0</v>
      </c>
      <c r="F162" s="40">
        <f>VLOOKUP($B162&amp;$A162,'[1]Gasdat Raw'!$C$1:$AF$452,MATCH(F$2,'[1]Gasdat Raw'!$C$1:$AF$1,0),FALSE)</f>
        <v>448026</v>
      </c>
      <c r="G162" s="41">
        <f>VLOOKUP($B162&amp;$A162,'[1]Gasdat Raw'!$C$1:$AF$452,MATCH(G$2,'[1]Gasdat Raw'!$C$1:$AF$1,0),FALSE)</f>
        <v>19972832</v>
      </c>
      <c r="H162" s="40">
        <f>VLOOKUP($B162&amp;$A162,'[1]Gasdat Raw'!$C$1:$AF$452,MATCH(H$2,'[1]Gasdat Raw'!$C$1:$AF$1,0),FALSE)</f>
        <v>84618853</v>
      </c>
      <c r="I162" s="41">
        <f>VLOOKUP($B162&amp;$A162,'[1]Gasdat Raw'!$C$1:$AF$452,MATCH(I$2,'[1]Gasdat Raw'!$C$1:$AF$1,0),FALSE)</f>
        <v>993379917</v>
      </c>
      <c r="J162" s="40">
        <f>VLOOKUP($B162&amp;$A162,'[1]Gasdat Raw'!$C$1:$AF$452,MATCH(J$2,'[1]Gasdat Raw'!$C$1:$AF$1,0),FALSE)</f>
        <v>484386276</v>
      </c>
      <c r="K162" s="41">
        <f>VLOOKUP($B162&amp;$A162,'[1]Gasdat Raw'!$C$1:$AF$452,MATCH(K$2,'[1]Gasdat Raw'!$C$1:$AF$1,0),FALSE)</f>
        <v>17298092</v>
      </c>
      <c r="L162" s="40">
        <f>VLOOKUP($B162&amp;$A162,'[1]Gasdat Raw'!$C$1:$AF$452,MATCH(L$2,'[1]Gasdat Raw'!$C$1:$AF$1,0),FALSE)</f>
        <v>20958005</v>
      </c>
      <c r="M162" s="41">
        <f>VLOOKUP($B162&amp;$A162,'[1]Gasdat Raw'!$C$1:$AF$452,MATCH(M$2,'[1]Gasdat Raw'!$C$1:$AF$1,0),FALSE)</f>
        <v>5320550</v>
      </c>
      <c r="N162" s="40">
        <f>VLOOKUP($B162&amp;$A162,'[1]Gasdat Raw'!$C$1:$AF$452,MATCH(N$2,'[1]Gasdat Raw'!$C$1:$AF$1,0),FALSE)</f>
        <v>0</v>
      </c>
      <c r="O162" s="41">
        <f>VLOOKUP($B162&amp;$A162,'[1]Gasdat Raw'!$C$1:$AF$452,MATCH(O$2,'[1]Gasdat Raw'!$C$1:$AF$1,0),FALSE)</f>
        <v>1626382551</v>
      </c>
      <c r="P162" s="40">
        <f>VLOOKUP($B162&amp;$A162,'[1]Gasdat Raw'!$C$1:$AF$452,MATCH(P$2,'[1]Gasdat Raw'!$C$1:$AF$1,0),FALSE)</f>
        <v>0</v>
      </c>
      <c r="Q162" s="41">
        <f>VLOOKUP($B162&amp;$A162,'[1]Gasdat Raw'!$C$1:$AF$452,MATCH(Q$2,'[1]Gasdat Raw'!$C$1:$AF$1,0),FALSE)</f>
        <v>0</v>
      </c>
      <c r="R162" s="40">
        <f>VLOOKUP($B162&amp;$A162,'[1]Gasdat Raw'!$C$1:$AF$452,MATCH(R$2,'[1]Gasdat Raw'!$C$1:$AF$1,0),FALSE)</f>
        <v>0</v>
      </c>
      <c r="S162" s="41">
        <f>VLOOKUP($B162&amp;$A162,'[1]Gasdat Raw'!$C$1:$AF$452,MATCH(S$2,'[1]Gasdat Raw'!$C$1:$AF$1,0),FALSE)</f>
        <v>0</v>
      </c>
      <c r="T162" s="40">
        <f>VLOOKUP($B162&amp;$A162,'[1]Gasdat Raw'!$C$1:$AF$452,MATCH(T$2,'[1]Gasdat Raw'!$C$1:$AF$1,0),FALSE)</f>
        <v>0</v>
      </c>
      <c r="U162" s="41">
        <f>VLOOKUP($B162&amp;$A162,'[1]Gasdat Raw'!$C$1:$AF$452,MATCH(U$2,'[1]Gasdat Raw'!$C$1:$AF$1,0),FALSE)</f>
        <v>0</v>
      </c>
      <c r="V162" s="40">
        <f>VLOOKUP($B162&amp;$A162,'[1]Gasdat Raw'!$C$1:$AF$452,MATCH(V$2,'[1]Gasdat Raw'!$C$1:$AF$1,0),FALSE)</f>
        <v>0</v>
      </c>
      <c r="W162" s="41">
        <f>VLOOKUP($B162&amp;$A162,'[1]Gasdat Raw'!$C$1:$AF$452,MATCH(W$2,'[1]Gasdat Raw'!$C$1:$AF$1,0),FALSE)</f>
        <v>0</v>
      </c>
      <c r="X162" s="40">
        <f>VLOOKUP($B162&amp;$A162,'[1]Gasdat Raw'!$C$1:$AF$452,MATCH(X$2,'[1]Gasdat Raw'!$C$1:$AF$1,0),FALSE)</f>
        <v>0</v>
      </c>
      <c r="Y162" s="41">
        <f>VLOOKUP($B162&amp;$A162,'[1]Gasdat Raw'!$C$1:$AF$452,MATCH(Y$2,'[1]Gasdat Raw'!$C$1:$AF$1,0),FALSE)</f>
        <v>0</v>
      </c>
      <c r="Z162" s="40">
        <f>VLOOKUP($B162&amp;$A162,'[1]Gasdat Raw'!$C$1:$AF$452,MATCH(Z$2,'[1]Gasdat Raw'!$C$1:$AF$1,0),FALSE)</f>
        <v>0</v>
      </c>
      <c r="AA162" s="41">
        <f>VLOOKUP($B162&amp;$A162,'[1]Gasdat Raw'!$C$1:$AF$452,MATCH(AA$2,'[1]Gasdat Raw'!$C$1:$AF$1,0),FALSE)</f>
        <v>0</v>
      </c>
      <c r="AB162" s="40">
        <f>VLOOKUP($B162&amp;$A162,'[1]Gasdat Raw'!$C$1:$AF$452,MATCH(AB$2,'[1]Gasdat Raw'!$C$1:$AF$1,0),FALSE)</f>
        <v>0</v>
      </c>
      <c r="AC162" s="41">
        <f>VLOOKUP($B162&amp;$A162,'[1]Gasdat Raw'!$C$1:$AF$452,MATCH(AC$2,'[1]Gasdat Raw'!$C$1:$AF$1,0),FALSE)</f>
        <v>0</v>
      </c>
      <c r="AD162" s="40">
        <f>VLOOKUP($B162&amp;$A162,'[1]Gasdat Raw'!$C$1:$AF$452,MATCH(AD$2,'[1]Gasdat Raw'!$C$1:$AF$1,0),FALSE)</f>
        <v>0</v>
      </c>
      <c r="AE162" s="41">
        <f>VLOOKUP($B162&amp;$A162,'[1]Gasdat Raw'!$C$1:$AF$452,MATCH(AE$2,'[1]Gasdat Raw'!$C$1:$AF$1,0),FALSE)</f>
        <v>0</v>
      </c>
      <c r="AF162" s="42">
        <f t="shared" si="2"/>
        <v>1626382551</v>
      </c>
    </row>
    <row r="163" spans="1:32" x14ac:dyDescent="0.2">
      <c r="A163" s="39" t="s">
        <v>495</v>
      </c>
      <c r="B163" s="28">
        <v>14900462</v>
      </c>
      <c r="C163" s="28" t="s">
        <v>323</v>
      </c>
      <c r="D163" s="40">
        <f>VLOOKUP($B163&amp;$A163,'[1]Gasdat Raw'!$C$1:$AF$452,MATCH(D$2,'[1]Gasdat Raw'!$C$1:$AF$1,0),FALSE)</f>
        <v>0</v>
      </c>
      <c r="E163" s="41">
        <f>VLOOKUP($B163&amp;$A163,'[1]Gasdat Raw'!$C$1:$AF$452,MATCH(E$2,'[1]Gasdat Raw'!$C$1:$AF$1,0),FALSE)</f>
        <v>0</v>
      </c>
      <c r="F163" s="40">
        <f>VLOOKUP($B163&amp;$A163,'[1]Gasdat Raw'!$C$1:$AF$452,MATCH(F$2,'[1]Gasdat Raw'!$C$1:$AF$1,0),FALSE)</f>
        <v>0</v>
      </c>
      <c r="G163" s="41">
        <f>VLOOKUP($B163&amp;$A163,'[1]Gasdat Raw'!$C$1:$AF$452,MATCH(G$2,'[1]Gasdat Raw'!$C$1:$AF$1,0),FALSE)</f>
        <v>0</v>
      </c>
      <c r="H163" s="40">
        <f>VLOOKUP($B163&amp;$A163,'[1]Gasdat Raw'!$C$1:$AF$452,MATCH(H$2,'[1]Gasdat Raw'!$C$1:$AF$1,0),FALSE)</f>
        <v>0</v>
      </c>
      <c r="I163" s="41">
        <f>VLOOKUP($B163&amp;$A163,'[1]Gasdat Raw'!$C$1:$AF$452,MATCH(I$2,'[1]Gasdat Raw'!$C$1:$AF$1,0),FALSE)</f>
        <v>20342</v>
      </c>
      <c r="J163" s="40">
        <f>VLOOKUP($B163&amp;$A163,'[1]Gasdat Raw'!$C$1:$AF$452,MATCH(J$2,'[1]Gasdat Raw'!$C$1:$AF$1,0),FALSE)</f>
        <v>0</v>
      </c>
      <c r="K163" s="41">
        <f>VLOOKUP($B163&amp;$A163,'[1]Gasdat Raw'!$C$1:$AF$452,MATCH(K$2,'[1]Gasdat Raw'!$C$1:$AF$1,0),FALSE)</f>
        <v>273</v>
      </c>
      <c r="L163" s="40">
        <f>VLOOKUP($B163&amp;$A163,'[1]Gasdat Raw'!$C$1:$AF$452,MATCH(L$2,'[1]Gasdat Raw'!$C$1:$AF$1,0),FALSE)</f>
        <v>0</v>
      </c>
      <c r="M163" s="41">
        <f>VLOOKUP($B163&amp;$A163,'[1]Gasdat Raw'!$C$1:$AF$452,MATCH(M$2,'[1]Gasdat Raw'!$C$1:$AF$1,0),FALSE)</f>
        <v>0</v>
      </c>
      <c r="N163" s="40">
        <f>VLOOKUP($B163&amp;$A163,'[1]Gasdat Raw'!$C$1:$AF$452,MATCH(N$2,'[1]Gasdat Raw'!$C$1:$AF$1,0),FALSE)</f>
        <v>0</v>
      </c>
      <c r="O163" s="41">
        <f>VLOOKUP($B163&amp;$A163,'[1]Gasdat Raw'!$C$1:$AF$452,MATCH(O$2,'[1]Gasdat Raw'!$C$1:$AF$1,0),FALSE)</f>
        <v>20615</v>
      </c>
      <c r="P163" s="40">
        <f>VLOOKUP($B163&amp;$A163,'[1]Gasdat Raw'!$C$1:$AF$452,MATCH(P$2,'[1]Gasdat Raw'!$C$1:$AF$1,0),FALSE)</f>
        <v>90869</v>
      </c>
      <c r="Q163" s="41">
        <f>VLOOKUP($B163&amp;$A163,'[1]Gasdat Raw'!$C$1:$AF$452,MATCH(Q$2,'[1]Gasdat Raw'!$C$1:$AF$1,0),FALSE)</f>
        <v>0</v>
      </c>
      <c r="R163" s="40">
        <f>VLOOKUP($B163&amp;$A163,'[1]Gasdat Raw'!$C$1:$AF$452,MATCH(R$2,'[1]Gasdat Raw'!$C$1:$AF$1,0),FALSE)</f>
        <v>1179526</v>
      </c>
      <c r="S163" s="41">
        <f>VLOOKUP($B163&amp;$A163,'[1]Gasdat Raw'!$C$1:$AF$452,MATCH(S$2,'[1]Gasdat Raw'!$C$1:$AF$1,0),FALSE)</f>
        <v>0</v>
      </c>
      <c r="T163" s="40">
        <f>VLOOKUP($B163&amp;$A163,'[1]Gasdat Raw'!$C$1:$AF$452,MATCH(T$2,'[1]Gasdat Raw'!$C$1:$AF$1,0),FALSE)</f>
        <v>70150</v>
      </c>
      <c r="U163" s="41">
        <f>VLOOKUP($B163&amp;$A163,'[1]Gasdat Raw'!$C$1:$AF$452,MATCH(U$2,'[1]Gasdat Raw'!$C$1:$AF$1,0),FALSE)</f>
        <v>0</v>
      </c>
      <c r="V163" s="40">
        <f>VLOOKUP($B163&amp;$A163,'[1]Gasdat Raw'!$C$1:$AF$452,MATCH(V$2,'[1]Gasdat Raw'!$C$1:$AF$1,0),FALSE)</f>
        <v>165641</v>
      </c>
      <c r="W163" s="41">
        <f>VLOOKUP($B163&amp;$A163,'[1]Gasdat Raw'!$C$1:$AF$452,MATCH(W$2,'[1]Gasdat Raw'!$C$1:$AF$1,0),FALSE)</f>
        <v>65437</v>
      </c>
      <c r="X163" s="40">
        <f>VLOOKUP($B163&amp;$A163,'[1]Gasdat Raw'!$C$1:$AF$452,MATCH(X$2,'[1]Gasdat Raw'!$C$1:$AF$1,0),FALSE)</f>
        <v>20065</v>
      </c>
      <c r="Y163" s="41">
        <f>VLOOKUP($B163&amp;$A163,'[1]Gasdat Raw'!$C$1:$AF$452,MATCH(Y$2,'[1]Gasdat Raw'!$C$1:$AF$1,0),FALSE)</f>
        <v>21244</v>
      </c>
      <c r="Z163" s="40">
        <f>VLOOKUP($B163&amp;$A163,'[1]Gasdat Raw'!$C$1:$AF$452,MATCH(Z$2,'[1]Gasdat Raw'!$C$1:$AF$1,0),FALSE)</f>
        <v>0</v>
      </c>
      <c r="AA163" s="41">
        <f>VLOOKUP($B163&amp;$A163,'[1]Gasdat Raw'!$C$1:$AF$452,MATCH(AA$2,'[1]Gasdat Raw'!$C$1:$AF$1,0),FALSE)</f>
        <v>31214</v>
      </c>
      <c r="AB163" s="40">
        <f>VLOOKUP($B163&amp;$A163,'[1]Gasdat Raw'!$C$1:$AF$452,MATCH(AB$2,'[1]Gasdat Raw'!$C$1:$AF$1,0),FALSE)</f>
        <v>0</v>
      </c>
      <c r="AC163" s="41">
        <f>VLOOKUP($B163&amp;$A163,'[1]Gasdat Raw'!$C$1:$AF$452,MATCH(AC$2,'[1]Gasdat Raw'!$C$1:$AF$1,0),FALSE)</f>
        <v>0</v>
      </c>
      <c r="AD163" s="40">
        <f>VLOOKUP($B163&amp;$A163,'[1]Gasdat Raw'!$C$1:$AF$452,MATCH(AD$2,'[1]Gasdat Raw'!$C$1:$AF$1,0),FALSE)</f>
        <v>0</v>
      </c>
      <c r="AE163" s="41">
        <f>VLOOKUP($B163&amp;$A163,'[1]Gasdat Raw'!$C$1:$AF$452,MATCH(AE$2,'[1]Gasdat Raw'!$C$1:$AF$1,0),FALSE)</f>
        <v>1644146</v>
      </c>
      <c r="AF163" s="42">
        <f t="shared" si="2"/>
        <v>1664761</v>
      </c>
    </row>
    <row r="164" spans="1:32" x14ac:dyDescent="0.2">
      <c r="A164" s="39" t="s">
        <v>496</v>
      </c>
      <c r="B164" s="28">
        <v>126731</v>
      </c>
      <c r="C164" s="28" t="s">
        <v>323</v>
      </c>
      <c r="D164" s="40">
        <f>VLOOKUP($B164&amp;$A164,'[1]Gasdat Raw'!$C$1:$AF$452,MATCH(D$2,'[1]Gasdat Raw'!$C$1:$AF$1,0),FALSE)</f>
        <v>16084</v>
      </c>
      <c r="E164" s="41">
        <f>VLOOKUP($B164&amp;$A164,'[1]Gasdat Raw'!$C$1:$AF$452,MATCH(E$2,'[1]Gasdat Raw'!$C$1:$AF$1,0),FALSE)</f>
        <v>0</v>
      </c>
      <c r="F164" s="40">
        <f>VLOOKUP($B164&amp;$A164,'[1]Gasdat Raw'!$C$1:$AF$452,MATCH(F$2,'[1]Gasdat Raw'!$C$1:$AF$1,0),FALSE)</f>
        <v>0</v>
      </c>
      <c r="G164" s="41">
        <f>VLOOKUP($B164&amp;$A164,'[1]Gasdat Raw'!$C$1:$AF$452,MATCH(G$2,'[1]Gasdat Raw'!$C$1:$AF$1,0),FALSE)</f>
        <v>0</v>
      </c>
      <c r="H164" s="40">
        <f>VLOOKUP($B164&amp;$A164,'[1]Gasdat Raw'!$C$1:$AF$452,MATCH(H$2,'[1]Gasdat Raw'!$C$1:$AF$1,0),FALSE)</f>
        <v>0</v>
      </c>
      <c r="I164" s="41">
        <f>VLOOKUP($B164&amp;$A164,'[1]Gasdat Raw'!$C$1:$AF$452,MATCH(I$2,'[1]Gasdat Raw'!$C$1:$AF$1,0),FALSE)</f>
        <v>0</v>
      </c>
      <c r="J164" s="40">
        <f>VLOOKUP($B164&amp;$A164,'[1]Gasdat Raw'!$C$1:$AF$452,MATCH(J$2,'[1]Gasdat Raw'!$C$1:$AF$1,0),FALSE)</f>
        <v>0</v>
      </c>
      <c r="K164" s="41">
        <f>VLOOKUP($B164&amp;$A164,'[1]Gasdat Raw'!$C$1:$AF$452,MATCH(K$2,'[1]Gasdat Raw'!$C$1:$AF$1,0),FALSE)</f>
        <v>0</v>
      </c>
      <c r="L164" s="40">
        <f>VLOOKUP($B164&amp;$A164,'[1]Gasdat Raw'!$C$1:$AF$452,MATCH(L$2,'[1]Gasdat Raw'!$C$1:$AF$1,0),FALSE)</f>
        <v>0</v>
      </c>
      <c r="M164" s="41">
        <f>VLOOKUP($B164&amp;$A164,'[1]Gasdat Raw'!$C$1:$AF$452,MATCH(M$2,'[1]Gasdat Raw'!$C$1:$AF$1,0),FALSE)</f>
        <v>0</v>
      </c>
      <c r="N164" s="40">
        <f>VLOOKUP($B164&amp;$A164,'[1]Gasdat Raw'!$C$1:$AF$452,MATCH(N$2,'[1]Gasdat Raw'!$C$1:$AF$1,0),FALSE)</f>
        <v>0</v>
      </c>
      <c r="O164" s="41">
        <f>VLOOKUP($B164&amp;$A164,'[1]Gasdat Raw'!$C$1:$AF$452,MATCH(O$2,'[1]Gasdat Raw'!$C$1:$AF$1,0),FALSE)</f>
        <v>0</v>
      </c>
      <c r="P164" s="40">
        <f>VLOOKUP($B164&amp;$A164,'[1]Gasdat Raw'!$C$1:$AF$452,MATCH(P$2,'[1]Gasdat Raw'!$C$1:$AF$1,0),FALSE)</f>
        <v>0</v>
      </c>
      <c r="Q164" s="41">
        <f>VLOOKUP($B164&amp;$A164,'[1]Gasdat Raw'!$C$1:$AF$452,MATCH(Q$2,'[1]Gasdat Raw'!$C$1:$AF$1,0),FALSE)</f>
        <v>9639</v>
      </c>
      <c r="R164" s="40">
        <f>VLOOKUP($B164&amp;$A164,'[1]Gasdat Raw'!$C$1:$AF$452,MATCH(R$2,'[1]Gasdat Raw'!$C$1:$AF$1,0),FALSE)</f>
        <v>120897</v>
      </c>
      <c r="S164" s="41">
        <f>VLOOKUP($B164&amp;$A164,'[1]Gasdat Raw'!$C$1:$AF$452,MATCH(S$2,'[1]Gasdat Raw'!$C$1:$AF$1,0),FALSE)</f>
        <v>0</v>
      </c>
      <c r="T164" s="40">
        <f>VLOOKUP($B164&amp;$A164,'[1]Gasdat Raw'!$C$1:$AF$452,MATCH(T$2,'[1]Gasdat Raw'!$C$1:$AF$1,0),FALSE)</f>
        <v>0</v>
      </c>
      <c r="U164" s="41">
        <f>VLOOKUP($B164&amp;$A164,'[1]Gasdat Raw'!$C$1:$AF$452,MATCH(U$2,'[1]Gasdat Raw'!$C$1:$AF$1,0),FALSE)</f>
        <v>10424</v>
      </c>
      <c r="V164" s="40">
        <f>VLOOKUP($B164&amp;$A164,'[1]Gasdat Raw'!$C$1:$AF$452,MATCH(V$2,'[1]Gasdat Raw'!$C$1:$AF$1,0),FALSE)</f>
        <v>8094</v>
      </c>
      <c r="W164" s="41">
        <f>VLOOKUP($B164&amp;$A164,'[1]Gasdat Raw'!$C$1:$AF$452,MATCH(W$2,'[1]Gasdat Raw'!$C$1:$AF$1,0),FALSE)</f>
        <v>2675</v>
      </c>
      <c r="X164" s="40">
        <f>VLOOKUP($B164&amp;$A164,'[1]Gasdat Raw'!$C$1:$AF$452,MATCH(X$2,'[1]Gasdat Raw'!$C$1:$AF$1,0),FALSE)</f>
        <v>7687</v>
      </c>
      <c r="Y164" s="41">
        <f>VLOOKUP($B164&amp;$A164,'[1]Gasdat Raw'!$C$1:$AF$452,MATCH(Y$2,'[1]Gasdat Raw'!$C$1:$AF$1,0),FALSE)</f>
        <v>744</v>
      </c>
      <c r="Z164" s="40">
        <f>VLOOKUP($B164&amp;$A164,'[1]Gasdat Raw'!$C$1:$AF$452,MATCH(Z$2,'[1]Gasdat Raw'!$C$1:$AF$1,0),FALSE)</f>
        <v>0</v>
      </c>
      <c r="AA164" s="41">
        <f>VLOOKUP($B164&amp;$A164,'[1]Gasdat Raw'!$C$1:$AF$452,MATCH(AA$2,'[1]Gasdat Raw'!$C$1:$AF$1,0),FALSE)</f>
        <v>0</v>
      </c>
      <c r="AB164" s="40">
        <f>VLOOKUP($B164&amp;$A164,'[1]Gasdat Raw'!$C$1:$AF$452,MATCH(AB$2,'[1]Gasdat Raw'!$C$1:$AF$1,0),FALSE)</f>
        <v>0</v>
      </c>
      <c r="AC164" s="41">
        <f>VLOOKUP($B164&amp;$A164,'[1]Gasdat Raw'!$C$1:$AF$452,MATCH(AC$2,'[1]Gasdat Raw'!$C$1:$AF$1,0),FALSE)</f>
        <v>495</v>
      </c>
      <c r="AD164" s="40">
        <f>VLOOKUP($B164&amp;$A164,'[1]Gasdat Raw'!$C$1:$AF$452,MATCH(AD$2,'[1]Gasdat Raw'!$C$1:$AF$1,0),FALSE)</f>
        <v>0</v>
      </c>
      <c r="AE164" s="41">
        <f>VLOOKUP($B164&amp;$A164,'[1]Gasdat Raw'!$C$1:$AF$452,MATCH(AE$2,'[1]Gasdat Raw'!$C$1:$AF$1,0),FALSE)</f>
        <v>160655</v>
      </c>
      <c r="AF164" s="42">
        <f t="shared" si="2"/>
        <v>176739</v>
      </c>
    </row>
    <row r="165" spans="1:32" x14ac:dyDescent="0.2">
      <c r="A165" s="39" t="s">
        <v>497</v>
      </c>
      <c r="B165" s="28">
        <v>37535256</v>
      </c>
      <c r="C165" s="28" t="s">
        <v>298</v>
      </c>
      <c r="D165" s="40">
        <f>VLOOKUP($B165&amp;$A165,'[1]Gasdat Raw'!$C$1:$AF$452,MATCH(D$2,'[1]Gasdat Raw'!$C$1:$AF$1,0),FALSE)</f>
        <v>18868</v>
      </c>
      <c r="E165" s="41">
        <f>VLOOKUP($B165&amp;$A165,'[1]Gasdat Raw'!$C$1:$AF$452,MATCH(E$2,'[1]Gasdat Raw'!$C$1:$AF$1,0),FALSE)</f>
        <v>0</v>
      </c>
      <c r="F165" s="40">
        <f>VLOOKUP($B165&amp;$A165,'[1]Gasdat Raw'!$C$1:$AF$452,MATCH(F$2,'[1]Gasdat Raw'!$C$1:$AF$1,0),FALSE)</f>
        <v>388926</v>
      </c>
      <c r="G165" s="41">
        <f>VLOOKUP($B165&amp;$A165,'[1]Gasdat Raw'!$C$1:$AF$452,MATCH(G$2,'[1]Gasdat Raw'!$C$1:$AF$1,0),FALSE)</f>
        <v>0</v>
      </c>
      <c r="H165" s="40">
        <f>VLOOKUP($B165&amp;$A165,'[1]Gasdat Raw'!$C$1:$AF$452,MATCH(H$2,'[1]Gasdat Raw'!$C$1:$AF$1,0),FALSE)</f>
        <v>0</v>
      </c>
      <c r="I165" s="41">
        <f>VLOOKUP($B165&amp;$A165,'[1]Gasdat Raw'!$C$1:$AF$452,MATCH(I$2,'[1]Gasdat Raw'!$C$1:$AF$1,0),FALSE)</f>
        <v>4037580</v>
      </c>
      <c r="J165" s="40">
        <f>VLOOKUP($B165&amp;$A165,'[1]Gasdat Raw'!$C$1:$AF$452,MATCH(J$2,'[1]Gasdat Raw'!$C$1:$AF$1,0),FALSE)</f>
        <v>0</v>
      </c>
      <c r="K165" s="41">
        <f>VLOOKUP($B165&amp;$A165,'[1]Gasdat Raw'!$C$1:$AF$452,MATCH(K$2,'[1]Gasdat Raw'!$C$1:$AF$1,0),FALSE)</f>
        <v>319459</v>
      </c>
      <c r="L165" s="40">
        <f>VLOOKUP($B165&amp;$A165,'[1]Gasdat Raw'!$C$1:$AF$452,MATCH(L$2,'[1]Gasdat Raw'!$C$1:$AF$1,0),FALSE)</f>
        <v>0</v>
      </c>
      <c r="M165" s="41">
        <f>VLOOKUP($B165&amp;$A165,'[1]Gasdat Raw'!$C$1:$AF$452,MATCH(M$2,'[1]Gasdat Raw'!$C$1:$AF$1,0),FALSE)</f>
        <v>454619</v>
      </c>
      <c r="N165" s="40">
        <f>VLOOKUP($B165&amp;$A165,'[1]Gasdat Raw'!$C$1:$AF$452,MATCH(N$2,'[1]Gasdat Raw'!$C$1:$AF$1,0),FALSE)</f>
        <v>0</v>
      </c>
      <c r="O165" s="41">
        <f>VLOOKUP($B165&amp;$A165,'[1]Gasdat Raw'!$C$1:$AF$452,MATCH(O$2,'[1]Gasdat Raw'!$C$1:$AF$1,0),FALSE)</f>
        <v>5200584</v>
      </c>
      <c r="P165" s="40">
        <f>VLOOKUP($B165&amp;$A165,'[1]Gasdat Raw'!$C$1:$AF$452,MATCH(P$2,'[1]Gasdat Raw'!$C$1:$AF$1,0),FALSE)</f>
        <v>0</v>
      </c>
      <c r="Q165" s="41">
        <f>VLOOKUP($B165&amp;$A165,'[1]Gasdat Raw'!$C$1:$AF$452,MATCH(Q$2,'[1]Gasdat Raw'!$C$1:$AF$1,0),FALSE)</f>
        <v>0</v>
      </c>
      <c r="R165" s="40">
        <f>VLOOKUP($B165&amp;$A165,'[1]Gasdat Raw'!$C$1:$AF$452,MATCH(R$2,'[1]Gasdat Raw'!$C$1:$AF$1,0),FALSE)</f>
        <v>0</v>
      </c>
      <c r="S165" s="41">
        <f>VLOOKUP($B165&amp;$A165,'[1]Gasdat Raw'!$C$1:$AF$452,MATCH(S$2,'[1]Gasdat Raw'!$C$1:$AF$1,0),FALSE)</f>
        <v>0</v>
      </c>
      <c r="T165" s="40">
        <f>VLOOKUP($B165&amp;$A165,'[1]Gasdat Raw'!$C$1:$AF$452,MATCH(T$2,'[1]Gasdat Raw'!$C$1:$AF$1,0),FALSE)</f>
        <v>0</v>
      </c>
      <c r="U165" s="41">
        <f>VLOOKUP($B165&amp;$A165,'[1]Gasdat Raw'!$C$1:$AF$452,MATCH(U$2,'[1]Gasdat Raw'!$C$1:$AF$1,0),FALSE)</f>
        <v>0</v>
      </c>
      <c r="V165" s="40">
        <f>VLOOKUP($B165&amp;$A165,'[1]Gasdat Raw'!$C$1:$AF$452,MATCH(V$2,'[1]Gasdat Raw'!$C$1:$AF$1,0),FALSE)</f>
        <v>0</v>
      </c>
      <c r="W165" s="41">
        <f>VLOOKUP($B165&amp;$A165,'[1]Gasdat Raw'!$C$1:$AF$452,MATCH(W$2,'[1]Gasdat Raw'!$C$1:$AF$1,0),FALSE)</f>
        <v>0</v>
      </c>
      <c r="X165" s="40">
        <f>VLOOKUP($B165&amp;$A165,'[1]Gasdat Raw'!$C$1:$AF$452,MATCH(X$2,'[1]Gasdat Raw'!$C$1:$AF$1,0),FALSE)</f>
        <v>0</v>
      </c>
      <c r="Y165" s="41">
        <f>VLOOKUP($B165&amp;$A165,'[1]Gasdat Raw'!$C$1:$AF$452,MATCH(Y$2,'[1]Gasdat Raw'!$C$1:$AF$1,0),FALSE)</f>
        <v>0</v>
      </c>
      <c r="Z165" s="40">
        <f>VLOOKUP($B165&amp;$A165,'[1]Gasdat Raw'!$C$1:$AF$452,MATCH(Z$2,'[1]Gasdat Raw'!$C$1:$AF$1,0),FALSE)</f>
        <v>0</v>
      </c>
      <c r="AA165" s="41">
        <f>VLOOKUP($B165&amp;$A165,'[1]Gasdat Raw'!$C$1:$AF$452,MATCH(AA$2,'[1]Gasdat Raw'!$C$1:$AF$1,0),FALSE)</f>
        <v>0</v>
      </c>
      <c r="AB165" s="40">
        <f>VLOOKUP($B165&amp;$A165,'[1]Gasdat Raw'!$C$1:$AF$452,MATCH(AB$2,'[1]Gasdat Raw'!$C$1:$AF$1,0),FALSE)</f>
        <v>0</v>
      </c>
      <c r="AC165" s="41">
        <f>VLOOKUP($B165&amp;$A165,'[1]Gasdat Raw'!$C$1:$AF$452,MATCH(AC$2,'[1]Gasdat Raw'!$C$1:$AF$1,0),FALSE)</f>
        <v>0</v>
      </c>
      <c r="AD165" s="40">
        <f>VLOOKUP($B165&amp;$A165,'[1]Gasdat Raw'!$C$1:$AF$452,MATCH(AD$2,'[1]Gasdat Raw'!$C$1:$AF$1,0),FALSE)</f>
        <v>0</v>
      </c>
      <c r="AE165" s="41">
        <f>VLOOKUP($B165&amp;$A165,'[1]Gasdat Raw'!$C$1:$AF$452,MATCH(AE$2,'[1]Gasdat Raw'!$C$1:$AF$1,0),FALSE)</f>
        <v>0</v>
      </c>
      <c r="AF165" s="42">
        <f t="shared" si="2"/>
        <v>5219452</v>
      </c>
    </row>
    <row r="166" spans="1:32" x14ac:dyDescent="0.2">
      <c r="A166" s="39" t="s">
        <v>498</v>
      </c>
      <c r="B166" s="28">
        <v>11002151</v>
      </c>
      <c r="C166" s="28" t="s">
        <v>298</v>
      </c>
      <c r="D166" s="40">
        <f>VLOOKUP($B166&amp;$A166,'[1]Gasdat Raw'!$C$1:$AF$452,MATCH(D$2,'[1]Gasdat Raw'!$C$1:$AF$1,0),FALSE)</f>
        <v>523817</v>
      </c>
      <c r="E166" s="41">
        <f>VLOOKUP($B166&amp;$A166,'[1]Gasdat Raw'!$C$1:$AF$452,MATCH(E$2,'[1]Gasdat Raw'!$C$1:$AF$1,0),FALSE)</f>
        <v>0</v>
      </c>
      <c r="F166" s="40">
        <f>VLOOKUP($B166&amp;$A166,'[1]Gasdat Raw'!$C$1:$AF$452,MATCH(F$2,'[1]Gasdat Raw'!$C$1:$AF$1,0),FALSE)</f>
        <v>0</v>
      </c>
      <c r="G166" s="41">
        <f>VLOOKUP($B166&amp;$A166,'[1]Gasdat Raw'!$C$1:$AF$452,MATCH(G$2,'[1]Gasdat Raw'!$C$1:$AF$1,0),FALSE)</f>
        <v>0</v>
      </c>
      <c r="H166" s="40">
        <f>VLOOKUP($B166&amp;$A166,'[1]Gasdat Raw'!$C$1:$AF$452,MATCH(H$2,'[1]Gasdat Raw'!$C$1:$AF$1,0),FALSE)</f>
        <v>0</v>
      </c>
      <c r="I166" s="41">
        <f>VLOOKUP($B166&amp;$A166,'[1]Gasdat Raw'!$C$1:$AF$452,MATCH(I$2,'[1]Gasdat Raw'!$C$1:$AF$1,0),FALSE)</f>
        <v>0</v>
      </c>
      <c r="J166" s="40">
        <f>VLOOKUP($B166&amp;$A166,'[1]Gasdat Raw'!$C$1:$AF$452,MATCH(J$2,'[1]Gasdat Raw'!$C$1:$AF$1,0),FALSE)</f>
        <v>0</v>
      </c>
      <c r="K166" s="41">
        <f>VLOOKUP($B166&amp;$A166,'[1]Gasdat Raw'!$C$1:$AF$452,MATCH(K$2,'[1]Gasdat Raw'!$C$1:$AF$1,0),FALSE)</f>
        <v>0</v>
      </c>
      <c r="L166" s="40">
        <f>VLOOKUP($B166&amp;$A166,'[1]Gasdat Raw'!$C$1:$AF$452,MATCH(L$2,'[1]Gasdat Raw'!$C$1:$AF$1,0),FALSE)</f>
        <v>0</v>
      </c>
      <c r="M166" s="41">
        <f>VLOOKUP($B166&amp;$A166,'[1]Gasdat Raw'!$C$1:$AF$452,MATCH(M$2,'[1]Gasdat Raw'!$C$1:$AF$1,0),FALSE)</f>
        <v>0</v>
      </c>
      <c r="N166" s="40">
        <f>VLOOKUP($B166&amp;$A166,'[1]Gasdat Raw'!$C$1:$AF$452,MATCH(N$2,'[1]Gasdat Raw'!$C$1:$AF$1,0),FALSE)</f>
        <v>0</v>
      </c>
      <c r="O166" s="41">
        <f>VLOOKUP($B166&amp;$A166,'[1]Gasdat Raw'!$C$1:$AF$452,MATCH(O$2,'[1]Gasdat Raw'!$C$1:$AF$1,0),FALSE)</f>
        <v>0</v>
      </c>
      <c r="P166" s="40">
        <f>VLOOKUP($B166&amp;$A166,'[1]Gasdat Raw'!$C$1:$AF$452,MATCH(P$2,'[1]Gasdat Raw'!$C$1:$AF$1,0),FALSE)</f>
        <v>0</v>
      </c>
      <c r="Q166" s="41">
        <f>VLOOKUP($B166&amp;$A166,'[1]Gasdat Raw'!$C$1:$AF$452,MATCH(Q$2,'[1]Gasdat Raw'!$C$1:$AF$1,0),FALSE)</f>
        <v>0</v>
      </c>
      <c r="R166" s="40">
        <f>VLOOKUP($B166&amp;$A166,'[1]Gasdat Raw'!$C$1:$AF$452,MATCH(R$2,'[1]Gasdat Raw'!$C$1:$AF$1,0),FALSE)</f>
        <v>0</v>
      </c>
      <c r="S166" s="41">
        <f>VLOOKUP($B166&amp;$A166,'[1]Gasdat Raw'!$C$1:$AF$452,MATCH(S$2,'[1]Gasdat Raw'!$C$1:$AF$1,0),FALSE)</f>
        <v>0</v>
      </c>
      <c r="T166" s="40">
        <f>VLOOKUP($B166&amp;$A166,'[1]Gasdat Raw'!$C$1:$AF$452,MATCH(T$2,'[1]Gasdat Raw'!$C$1:$AF$1,0),FALSE)</f>
        <v>0</v>
      </c>
      <c r="U166" s="41">
        <f>VLOOKUP($B166&amp;$A166,'[1]Gasdat Raw'!$C$1:$AF$452,MATCH(U$2,'[1]Gasdat Raw'!$C$1:$AF$1,0),FALSE)</f>
        <v>0</v>
      </c>
      <c r="V166" s="40">
        <f>VLOOKUP($B166&amp;$A166,'[1]Gasdat Raw'!$C$1:$AF$452,MATCH(V$2,'[1]Gasdat Raw'!$C$1:$AF$1,0),FALSE)</f>
        <v>0</v>
      </c>
      <c r="W166" s="41">
        <f>VLOOKUP($B166&amp;$A166,'[1]Gasdat Raw'!$C$1:$AF$452,MATCH(W$2,'[1]Gasdat Raw'!$C$1:$AF$1,0),FALSE)</f>
        <v>0</v>
      </c>
      <c r="X166" s="40">
        <f>VLOOKUP($B166&amp;$A166,'[1]Gasdat Raw'!$C$1:$AF$452,MATCH(X$2,'[1]Gasdat Raw'!$C$1:$AF$1,0),FALSE)</f>
        <v>0</v>
      </c>
      <c r="Y166" s="41">
        <f>VLOOKUP($B166&amp;$A166,'[1]Gasdat Raw'!$C$1:$AF$452,MATCH(Y$2,'[1]Gasdat Raw'!$C$1:$AF$1,0),FALSE)</f>
        <v>0</v>
      </c>
      <c r="Z166" s="40">
        <f>VLOOKUP($B166&amp;$A166,'[1]Gasdat Raw'!$C$1:$AF$452,MATCH(Z$2,'[1]Gasdat Raw'!$C$1:$AF$1,0),FALSE)</f>
        <v>0</v>
      </c>
      <c r="AA166" s="41">
        <f>VLOOKUP($B166&amp;$A166,'[1]Gasdat Raw'!$C$1:$AF$452,MATCH(AA$2,'[1]Gasdat Raw'!$C$1:$AF$1,0),FALSE)</f>
        <v>0</v>
      </c>
      <c r="AB166" s="40">
        <f>VLOOKUP($B166&amp;$A166,'[1]Gasdat Raw'!$C$1:$AF$452,MATCH(AB$2,'[1]Gasdat Raw'!$C$1:$AF$1,0),FALSE)</f>
        <v>0</v>
      </c>
      <c r="AC166" s="41">
        <f>VLOOKUP($B166&amp;$A166,'[1]Gasdat Raw'!$C$1:$AF$452,MATCH(AC$2,'[1]Gasdat Raw'!$C$1:$AF$1,0),FALSE)</f>
        <v>0</v>
      </c>
      <c r="AD166" s="40">
        <f>VLOOKUP($B166&amp;$A166,'[1]Gasdat Raw'!$C$1:$AF$452,MATCH(AD$2,'[1]Gasdat Raw'!$C$1:$AF$1,0),FALSE)</f>
        <v>0</v>
      </c>
      <c r="AE166" s="41">
        <f>VLOOKUP($B166&amp;$A166,'[1]Gasdat Raw'!$C$1:$AF$452,MATCH(AE$2,'[1]Gasdat Raw'!$C$1:$AF$1,0),FALSE)</f>
        <v>0</v>
      </c>
      <c r="AF166" s="42">
        <f t="shared" si="2"/>
        <v>523817</v>
      </c>
    </row>
    <row r="167" spans="1:32" x14ac:dyDescent="0.2">
      <c r="A167" s="39" t="s">
        <v>499</v>
      </c>
      <c r="B167" s="28">
        <v>128158</v>
      </c>
      <c r="C167" s="28" t="s">
        <v>472</v>
      </c>
      <c r="D167" s="40">
        <f>VLOOKUP($B167&amp;$A167,'[1]Gasdat Raw'!$C$1:$AF$452,MATCH(D$2,'[1]Gasdat Raw'!$C$1:$AF$1,0),FALSE)</f>
        <v>0</v>
      </c>
      <c r="E167" s="41">
        <f>VLOOKUP($B167&amp;$A167,'[1]Gasdat Raw'!$C$1:$AF$452,MATCH(E$2,'[1]Gasdat Raw'!$C$1:$AF$1,0),FALSE)</f>
        <v>0</v>
      </c>
      <c r="F167" s="40">
        <f>VLOOKUP($B167&amp;$A167,'[1]Gasdat Raw'!$C$1:$AF$452,MATCH(F$2,'[1]Gasdat Raw'!$C$1:$AF$1,0),FALSE)</f>
        <v>370203</v>
      </c>
      <c r="G167" s="41">
        <f>VLOOKUP($B167&amp;$A167,'[1]Gasdat Raw'!$C$1:$AF$452,MATCH(G$2,'[1]Gasdat Raw'!$C$1:$AF$1,0),FALSE)</f>
        <v>209649</v>
      </c>
      <c r="H167" s="40">
        <f>VLOOKUP($B167&amp;$A167,'[1]Gasdat Raw'!$C$1:$AF$452,MATCH(H$2,'[1]Gasdat Raw'!$C$1:$AF$1,0),FALSE)</f>
        <v>1024730</v>
      </c>
      <c r="I167" s="41">
        <f>VLOOKUP($B167&amp;$A167,'[1]Gasdat Raw'!$C$1:$AF$452,MATCH(I$2,'[1]Gasdat Raw'!$C$1:$AF$1,0),FALSE)</f>
        <v>5759325</v>
      </c>
      <c r="J167" s="40">
        <f>VLOOKUP($B167&amp;$A167,'[1]Gasdat Raw'!$C$1:$AF$452,MATCH(J$2,'[1]Gasdat Raw'!$C$1:$AF$1,0),FALSE)</f>
        <v>279804</v>
      </c>
      <c r="K167" s="41">
        <f>VLOOKUP($B167&amp;$A167,'[1]Gasdat Raw'!$C$1:$AF$452,MATCH(K$2,'[1]Gasdat Raw'!$C$1:$AF$1,0),FALSE)</f>
        <v>3511327</v>
      </c>
      <c r="L167" s="40">
        <f>VLOOKUP($B167&amp;$A167,'[1]Gasdat Raw'!$C$1:$AF$452,MATCH(L$2,'[1]Gasdat Raw'!$C$1:$AF$1,0),FALSE)</f>
        <v>0</v>
      </c>
      <c r="M167" s="41">
        <f>VLOOKUP($B167&amp;$A167,'[1]Gasdat Raw'!$C$1:$AF$452,MATCH(M$2,'[1]Gasdat Raw'!$C$1:$AF$1,0),FALSE)</f>
        <v>109312</v>
      </c>
      <c r="N167" s="40">
        <f>VLOOKUP($B167&amp;$A167,'[1]Gasdat Raw'!$C$1:$AF$452,MATCH(N$2,'[1]Gasdat Raw'!$C$1:$AF$1,0),FALSE)</f>
        <v>0</v>
      </c>
      <c r="O167" s="41">
        <f>VLOOKUP($B167&amp;$A167,'[1]Gasdat Raw'!$C$1:$AF$452,MATCH(O$2,'[1]Gasdat Raw'!$C$1:$AF$1,0),FALSE)</f>
        <v>11264350</v>
      </c>
      <c r="P167" s="40">
        <f>VLOOKUP($B167&amp;$A167,'[1]Gasdat Raw'!$C$1:$AF$452,MATCH(P$2,'[1]Gasdat Raw'!$C$1:$AF$1,0),FALSE)</f>
        <v>0</v>
      </c>
      <c r="Q167" s="41">
        <f>VLOOKUP($B167&amp;$A167,'[1]Gasdat Raw'!$C$1:$AF$452,MATCH(Q$2,'[1]Gasdat Raw'!$C$1:$AF$1,0),FALSE)</f>
        <v>0</v>
      </c>
      <c r="R167" s="40">
        <f>VLOOKUP($B167&amp;$A167,'[1]Gasdat Raw'!$C$1:$AF$452,MATCH(R$2,'[1]Gasdat Raw'!$C$1:$AF$1,0),FALSE)</f>
        <v>0</v>
      </c>
      <c r="S167" s="41">
        <f>VLOOKUP($B167&amp;$A167,'[1]Gasdat Raw'!$C$1:$AF$452,MATCH(S$2,'[1]Gasdat Raw'!$C$1:$AF$1,0),FALSE)</f>
        <v>0</v>
      </c>
      <c r="T167" s="40">
        <f>VLOOKUP($B167&amp;$A167,'[1]Gasdat Raw'!$C$1:$AF$452,MATCH(T$2,'[1]Gasdat Raw'!$C$1:$AF$1,0),FALSE)</f>
        <v>0</v>
      </c>
      <c r="U167" s="41">
        <f>VLOOKUP($B167&amp;$A167,'[1]Gasdat Raw'!$C$1:$AF$452,MATCH(U$2,'[1]Gasdat Raw'!$C$1:$AF$1,0),FALSE)</f>
        <v>0</v>
      </c>
      <c r="V167" s="40">
        <f>VLOOKUP($B167&amp;$A167,'[1]Gasdat Raw'!$C$1:$AF$452,MATCH(V$2,'[1]Gasdat Raw'!$C$1:$AF$1,0),FALSE)</f>
        <v>0</v>
      </c>
      <c r="W167" s="41">
        <f>VLOOKUP($B167&amp;$A167,'[1]Gasdat Raw'!$C$1:$AF$452,MATCH(W$2,'[1]Gasdat Raw'!$C$1:$AF$1,0),FALSE)</f>
        <v>0</v>
      </c>
      <c r="X167" s="40">
        <f>VLOOKUP($B167&amp;$A167,'[1]Gasdat Raw'!$C$1:$AF$452,MATCH(X$2,'[1]Gasdat Raw'!$C$1:$AF$1,0),FALSE)</f>
        <v>0</v>
      </c>
      <c r="Y167" s="41">
        <f>VLOOKUP($B167&amp;$A167,'[1]Gasdat Raw'!$C$1:$AF$452,MATCH(Y$2,'[1]Gasdat Raw'!$C$1:$AF$1,0),FALSE)</f>
        <v>0</v>
      </c>
      <c r="Z167" s="40">
        <f>VLOOKUP($B167&amp;$A167,'[1]Gasdat Raw'!$C$1:$AF$452,MATCH(Z$2,'[1]Gasdat Raw'!$C$1:$AF$1,0),FALSE)</f>
        <v>0</v>
      </c>
      <c r="AA167" s="41">
        <f>VLOOKUP($B167&amp;$A167,'[1]Gasdat Raw'!$C$1:$AF$452,MATCH(AA$2,'[1]Gasdat Raw'!$C$1:$AF$1,0),FALSE)</f>
        <v>0</v>
      </c>
      <c r="AB167" s="40">
        <f>VLOOKUP($B167&amp;$A167,'[1]Gasdat Raw'!$C$1:$AF$452,MATCH(AB$2,'[1]Gasdat Raw'!$C$1:$AF$1,0),FALSE)</f>
        <v>0</v>
      </c>
      <c r="AC167" s="41">
        <f>VLOOKUP($B167&amp;$A167,'[1]Gasdat Raw'!$C$1:$AF$452,MATCH(AC$2,'[1]Gasdat Raw'!$C$1:$AF$1,0),FALSE)</f>
        <v>0</v>
      </c>
      <c r="AD167" s="40">
        <f>VLOOKUP($B167&amp;$A167,'[1]Gasdat Raw'!$C$1:$AF$452,MATCH(AD$2,'[1]Gasdat Raw'!$C$1:$AF$1,0),FALSE)</f>
        <v>0</v>
      </c>
      <c r="AE167" s="41">
        <f>VLOOKUP($B167&amp;$A167,'[1]Gasdat Raw'!$C$1:$AF$452,MATCH(AE$2,'[1]Gasdat Raw'!$C$1:$AF$1,0),FALSE)</f>
        <v>0</v>
      </c>
      <c r="AF167" s="42">
        <f t="shared" si="2"/>
        <v>11264350</v>
      </c>
    </row>
    <row r="168" spans="1:32" x14ac:dyDescent="0.2">
      <c r="A168" s="39" t="s">
        <v>500</v>
      </c>
      <c r="B168" s="28">
        <v>128168</v>
      </c>
      <c r="C168" s="28" t="s">
        <v>401</v>
      </c>
      <c r="D168" s="40">
        <f>VLOOKUP($B168&amp;$A168,'[1]Gasdat Raw'!$C$1:$AF$452,MATCH(D$2,'[1]Gasdat Raw'!$C$1:$AF$1,0),FALSE)</f>
        <v>0</v>
      </c>
      <c r="E168" s="41">
        <f>VLOOKUP($B168&amp;$A168,'[1]Gasdat Raw'!$C$1:$AF$452,MATCH(E$2,'[1]Gasdat Raw'!$C$1:$AF$1,0),FALSE)</f>
        <v>0</v>
      </c>
      <c r="F168" s="40">
        <f>VLOOKUP($B168&amp;$A168,'[1]Gasdat Raw'!$C$1:$AF$452,MATCH(F$2,'[1]Gasdat Raw'!$C$1:$AF$1,0),FALSE)</f>
        <v>0</v>
      </c>
      <c r="G168" s="41">
        <f>VLOOKUP($B168&amp;$A168,'[1]Gasdat Raw'!$C$1:$AF$452,MATCH(G$2,'[1]Gasdat Raw'!$C$1:$AF$1,0),FALSE)</f>
        <v>0</v>
      </c>
      <c r="H168" s="40">
        <f>VLOOKUP($B168&amp;$A168,'[1]Gasdat Raw'!$C$1:$AF$452,MATCH(H$2,'[1]Gasdat Raw'!$C$1:$AF$1,0),FALSE)</f>
        <v>0</v>
      </c>
      <c r="I168" s="41">
        <f>VLOOKUP($B168&amp;$A168,'[1]Gasdat Raw'!$C$1:$AF$452,MATCH(I$2,'[1]Gasdat Raw'!$C$1:$AF$1,0),FALSE)</f>
        <v>0</v>
      </c>
      <c r="J168" s="40">
        <f>VLOOKUP($B168&amp;$A168,'[1]Gasdat Raw'!$C$1:$AF$452,MATCH(J$2,'[1]Gasdat Raw'!$C$1:$AF$1,0),FALSE)</f>
        <v>0</v>
      </c>
      <c r="K168" s="41">
        <f>VLOOKUP($B168&amp;$A168,'[1]Gasdat Raw'!$C$1:$AF$452,MATCH(K$2,'[1]Gasdat Raw'!$C$1:$AF$1,0),FALSE)</f>
        <v>0</v>
      </c>
      <c r="L168" s="40">
        <f>VLOOKUP($B168&amp;$A168,'[1]Gasdat Raw'!$C$1:$AF$452,MATCH(L$2,'[1]Gasdat Raw'!$C$1:$AF$1,0),FALSE)</f>
        <v>0</v>
      </c>
      <c r="M168" s="41">
        <f>VLOOKUP($B168&amp;$A168,'[1]Gasdat Raw'!$C$1:$AF$452,MATCH(M$2,'[1]Gasdat Raw'!$C$1:$AF$1,0),FALSE)</f>
        <v>0</v>
      </c>
      <c r="N168" s="40">
        <f>VLOOKUP($B168&amp;$A168,'[1]Gasdat Raw'!$C$1:$AF$452,MATCH(N$2,'[1]Gasdat Raw'!$C$1:$AF$1,0),FALSE)</f>
        <v>0</v>
      </c>
      <c r="O168" s="41">
        <f>VLOOKUP($B168&amp;$A168,'[1]Gasdat Raw'!$C$1:$AF$452,MATCH(O$2,'[1]Gasdat Raw'!$C$1:$AF$1,0),FALSE)</f>
        <v>0</v>
      </c>
      <c r="P168" s="40">
        <f>VLOOKUP($B168&amp;$A168,'[1]Gasdat Raw'!$C$1:$AF$452,MATCH(P$2,'[1]Gasdat Raw'!$C$1:$AF$1,0),FALSE)</f>
        <v>0</v>
      </c>
      <c r="Q168" s="41">
        <f>VLOOKUP($B168&amp;$A168,'[1]Gasdat Raw'!$C$1:$AF$452,MATCH(Q$2,'[1]Gasdat Raw'!$C$1:$AF$1,0),FALSE)</f>
        <v>437481</v>
      </c>
      <c r="R168" s="40">
        <f>VLOOKUP($B168&amp;$A168,'[1]Gasdat Raw'!$C$1:$AF$452,MATCH(R$2,'[1]Gasdat Raw'!$C$1:$AF$1,0),FALSE)</f>
        <v>9854983</v>
      </c>
      <c r="S168" s="41">
        <f>VLOOKUP($B168&amp;$A168,'[1]Gasdat Raw'!$C$1:$AF$452,MATCH(S$2,'[1]Gasdat Raw'!$C$1:$AF$1,0),FALSE)</f>
        <v>0</v>
      </c>
      <c r="T168" s="40">
        <f>VLOOKUP($B168&amp;$A168,'[1]Gasdat Raw'!$C$1:$AF$452,MATCH(T$2,'[1]Gasdat Raw'!$C$1:$AF$1,0),FALSE)</f>
        <v>126879</v>
      </c>
      <c r="U168" s="41">
        <f>VLOOKUP($B168&amp;$A168,'[1]Gasdat Raw'!$C$1:$AF$452,MATCH(U$2,'[1]Gasdat Raw'!$C$1:$AF$1,0),FALSE)</f>
        <v>0</v>
      </c>
      <c r="V168" s="40">
        <f>VLOOKUP($B168&amp;$A168,'[1]Gasdat Raw'!$C$1:$AF$452,MATCH(V$2,'[1]Gasdat Raw'!$C$1:$AF$1,0),FALSE)</f>
        <v>7585370</v>
      </c>
      <c r="W168" s="41">
        <f>VLOOKUP($B168&amp;$A168,'[1]Gasdat Raw'!$C$1:$AF$452,MATCH(W$2,'[1]Gasdat Raw'!$C$1:$AF$1,0),FALSE)</f>
        <v>1489797</v>
      </c>
      <c r="X168" s="40">
        <f>VLOOKUP($B168&amp;$A168,'[1]Gasdat Raw'!$C$1:$AF$452,MATCH(X$2,'[1]Gasdat Raw'!$C$1:$AF$1,0),FALSE)</f>
        <v>1364391</v>
      </c>
      <c r="Y168" s="41">
        <f>VLOOKUP($B168&amp;$A168,'[1]Gasdat Raw'!$C$1:$AF$452,MATCH(Y$2,'[1]Gasdat Raw'!$C$1:$AF$1,0),FALSE)</f>
        <v>438440</v>
      </c>
      <c r="Z168" s="40">
        <f>VLOOKUP($B168&amp;$A168,'[1]Gasdat Raw'!$C$1:$AF$452,MATCH(Z$2,'[1]Gasdat Raw'!$C$1:$AF$1,0),FALSE)</f>
        <v>572377</v>
      </c>
      <c r="AA168" s="41">
        <f>VLOOKUP($B168&amp;$A168,'[1]Gasdat Raw'!$C$1:$AF$452,MATCH(AA$2,'[1]Gasdat Raw'!$C$1:$AF$1,0),FALSE)</f>
        <v>9793</v>
      </c>
      <c r="AB168" s="40">
        <f>VLOOKUP($B168&amp;$A168,'[1]Gasdat Raw'!$C$1:$AF$452,MATCH(AB$2,'[1]Gasdat Raw'!$C$1:$AF$1,0),FALSE)</f>
        <v>0</v>
      </c>
      <c r="AC168" s="41">
        <f>VLOOKUP($B168&amp;$A168,'[1]Gasdat Raw'!$C$1:$AF$452,MATCH(AC$2,'[1]Gasdat Raw'!$C$1:$AF$1,0),FALSE)</f>
        <v>0</v>
      </c>
      <c r="AD168" s="40">
        <f>VLOOKUP($B168&amp;$A168,'[1]Gasdat Raw'!$C$1:$AF$452,MATCH(AD$2,'[1]Gasdat Raw'!$C$1:$AF$1,0),FALSE)</f>
        <v>0</v>
      </c>
      <c r="AE168" s="41">
        <f>VLOOKUP($B168&amp;$A168,'[1]Gasdat Raw'!$C$1:$AF$452,MATCH(AE$2,'[1]Gasdat Raw'!$C$1:$AF$1,0),FALSE)</f>
        <v>21879511</v>
      </c>
      <c r="AF168" s="42">
        <f t="shared" si="2"/>
        <v>21879511</v>
      </c>
    </row>
    <row r="169" spans="1:32" x14ac:dyDescent="0.2">
      <c r="A169" s="39" t="s">
        <v>501</v>
      </c>
      <c r="B169" s="28">
        <v>124900</v>
      </c>
      <c r="C169" s="28" t="s">
        <v>348</v>
      </c>
      <c r="D169" s="40">
        <f>VLOOKUP($B169&amp;$A169,'[1]Gasdat Raw'!$C$1:$AF$452,MATCH(D$2,'[1]Gasdat Raw'!$C$1:$AF$1,0),FALSE)</f>
        <v>0</v>
      </c>
      <c r="E169" s="41">
        <f>VLOOKUP($B169&amp;$A169,'[1]Gasdat Raw'!$C$1:$AF$452,MATCH(E$2,'[1]Gasdat Raw'!$C$1:$AF$1,0),FALSE)</f>
        <v>0</v>
      </c>
      <c r="F169" s="40">
        <f>VLOOKUP($B169&amp;$A169,'[1]Gasdat Raw'!$C$1:$AF$452,MATCH(F$2,'[1]Gasdat Raw'!$C$1:$AF$1,0),FALSE)</f>
        <v>4226177</v>
      </c>
      <c r="G169" s="41">
        <f>VLOOKUP($B169&amp;$A169,'[1]Gasdat Raw'!$C$1:$AF$452,MATCH(G$2,'[1]Gasdat Raw'!$C$1:$AF$1,0),FALSE)</f>
        <v>27742107</v>
      </c>
      <c r="H169" s="40">
        <f>VLOOKUP($B169&amp;$A169,'[1]Gasdat Raw'!$C$1:$AF$452,MATCH(H$2,'[1]Gasdat Raw'!$C$1:$AF$1,0),FALSE)</f>
        <v>62595210</v>
      </c>
      <c r="I169" s="41">
        <f>VLOOKUP($B169&amp;$A169,'[1]Gasdat Raw'!$C$1:$AF$452,MATCH(I$2,'[1]Gasdat Raw'!$C$1:$AF$1,0),FALSE)</f>
        <v>1341706286</v>
      </c>
      <c r="J169" s="40">
        <f>VLOOKUP($B169&amp;$A169,'[1]Gasdat Raw'!$C$1:$AF$452,MATCH(J$2,'[1]Gasdat Raw'!$C$1:$AF$1,0),FALSE)</f>
        <v>423170294</v>
      </c>
      <c r="K169" s="41">
        <f>VLOOKUP($B169&amp;$A169,'[1]Gasdat Raw'!$C$1:$AF$452,MATCH(K$2,'[1]Gasdat Raw'!$C$1:$AF$1,0),FALSE)</f>
        <v>24427744</v>
      </c>
      <c r="L169" s="40">
        <f>VLOOKUP($B169&amp;$A169,'[1]Gasdat Raw'!$C$1:$AF$452,MATCH(L$2,'[1]Gasdat Raw'!$C$1:$AF$1,0),FALSE)</f>
        <v>3163372</v>
      </c>
      <c r="M169" s="41">
        <f>VLOOKUP($B169&amp;$A169,'[1]Gasdat Raw'!$C$1:$AF$452,MATCH(M$2,'[1]Gasdat Raw'!$C$1:$AF$1,0),FALSE)</f>
        <v>0</v>
      </c>
      <c r="N169" s="40">
        <f>VLOOKUP($B169&amp;$A169,'[1]Gasdat Raw'!$C$1:$AF$452,MATCH(N$2,'[1]Gasdat Raw'!$C$1:$AF$1,0),FALSE)</f>
        <v>0</v>
      </c>
      <c r="O169" s="41">
        <f>VLOOKUP($B169&amp;$A169,'[1]Gasdat Raw'!$C$1:$AF$452,MATCH(O$2,'[1]Gasdat Raw'!$C$1:$AF$1,0),FALSE)</f>
        <v>1887031190</v>
      </c>
      <c r="P169" s="40">
        <f>VLOOKUP($B169&amp;$A169,'[1]Gasdat Raw'!$C$1:$AF$452,MATCH(P$2,'[1]Gasdat Raw'!$C$1:$AF$1,0),FALSE)</f>
        <v>0</v>
      </c>
      <c r="Q169" s="41">
        <f>VLOOKUP($B169&amp;$A169,'[1]Gasdat Raw'!$C$1:$AF$452,MATCH(Q$2,'[1]Gasdat Raw'!$C$1:$AF$1,0),FALSE)</f>
        <v>0</v>
      </c>
      <c r="R169" s="40">
        <f>VLOOKUP($B169&amp;$A169,'[1]Gasdat Raw'!$C$1:$AF$452,MATCH(R$2,'[1]Gasdat Raw'!$C$1:$AF$1,0),FALSE)</f>
        <v>0</v>
      </c>
      <c r="S169" s="41">
        <f>VLOOKUP($B169&amp;$A169,'[1]Gasdat Raw'!$C$1:$AF$452,MATCH(S$2,'[1]Gasdat Raw'!$C$1:$AF$1,0),FALSE)</f>
        <v>0</v>
      </c>
      <c r="T169" s="40">
        <f>VLOOKUP($B169&amp;$A169,'[1]Gasdat Raw'!$C$1:$AF$452,MATCH(T$2,'[1]Gasdat Raw'!$C$1:$AF$1,0),FALSE)</f>
        <v>0</v>
      </c>
      <c r="U169" s="41">
        <f>VLOOKUP($B169&amp;$A169,'[1]Gasdat Raw'!$C$1:$AF$452,MATCH(U$2,'[1]Gasdat Raw'!$C$1:$AF$1,0),FALSE)</f>
        <v>0</v>
      </c>
      <c r="V169" s="40">
        <f>VLOOKUP($B169&amp;$A169,'[1]Gasdat Raw'!$C$1:$AF$452,MATCH(V$2,'[1]Gasdat Raw'!$C$1:$AF$1,0),FALSE)</f>
        <v>0</v>
      </c>
      <c r="W169" s="41">
        <f>VLOOKUP($B169&amp;$A169,'[1]Gasdat Raw'!$C$1:$AF$452,MATCH(W$2,'[1]Gasdat Raw'!$C$1:$AF$1,0),FALSE)</f>
        <v>0</v>
      </c>
      <c r="X169" s="40">
        <f>VLOOKUP($B169&amp;$A169,'[1]Gasdat Raw'!$C$1:$AF$452,MATCH(X$2,'[1]Gasdat Raw'!$C$1:$AF$1,0),FALSE)</f>
        <v>0</v>
      </c>
      <c r="Y169" s="41">
        <f>VLOOKUP($B169&amp;$A169,'[1]Gasdat Raw'!$C$1:$AF$452,MATCH(Y$2,'[1]Gasdat Raw'!$C$1:$AF$1,0),FALSE)</f>
        <v>0</v>
      </c>
      <c r="Z169" s="40">
        <f>VLOOKUP($B169&amp;$A169,'[1]Gasdat Raw'!$C$1:$AF$452,MATCH(Z$2,'[1]Gasdat Raw'!$C$1:$AF$1,0),FALSE)</f>
        <v>0</v>
      </c>
      <c r="AA169" s="41">
        <f>VLOOKUP($B169&amp;$A169,'[1]Gasdat Raw'!$C$1:$AF$452,MATCH(AA$2,'[1]Gasdat Raw'!$C$1:$AF$1,0),FALSE)</f>
        <v>0</v>
      </c>
      <c r="AB169" s="40">
        <f>VLOOKUP($B169&amp;$A169,'[1]Gasdat Raw'!$C$1:$AF$452,MATCH(AB$2,'[1]Gasdat Raw'!$C$1:$AF$1,0),FALSE)</f>
        <v>0</v>
      </c>
      <c r="AC169" s="41">
        <f>VLOOKUP($B169&amp;$A169,'[1]Gasdat Raw'!$C$1:$AF$452,MATCH(AC$2,'[1]Gasdat Raw'!$C$1:$AF$1,0),FALSE)</f>
        <v>0</v>
      </c>
      <c r="AD169" s="40">
        <f>VLOOKUP($B169&amp;$A169,'[1]Gasdat Raw'!$C$1:$AF$452,MATCH(AD$2,'[1]Gasdat Raw'!$C$1:$AF$1,0),FALSE)</f>
        <v>0</v>
      </c>
      <c r="AE169" s="41">
        <f>VLOOKUP($B169&amp;$A169,'[1]Gasdat Raw'!$C$1:$AF$452,MATCH(AE$2,'[1]Gasdat Raw'!$C$1:$AF$1,0),FALSE)</f>
        <v>0</v>
      </c>
      <c r="AF169" s="42">
        <f t="shared" si="2"/>
        <v>1887031190</v>
      </c>
    </row>
    <row r="170" spans="1:32" x14ac:dyDescent="0.2">
      <c r="A170" s="39" t="s">
        <v>502</v>
      </c>
      <c r="B170" s="28">
        <v>127428</v>
      </c>
      <c r="C170" s="28" t="s">
        <v>374</v>
      </c>
      <c r="D170" s="40">
        <f>VLOOKUP($B170&amp;$A170,'[1]Gasdat Raw'!$C$1:$AF$452,MATCH(D$2,'[1]Gasdat Raw'!$C$1:$AF$1,0),FALSE)</f>
        <v>1158416</v>
      </c>
      <c r="E170" s="41">
        <f>VLOOKUP($B170&amp;$A170,'[1]Gasdat Raw'!$C$1:$AF$452,MATCH(E$2,'[1]Gasdat Raw'!$C$1:$AF$1,0),FALSE)</f>
        <v>0</v>
      </c>
      <c r="F170" s="40">
        <f>VLOOKUP($B170&amp;$A170,'[1]Gasdat Raw'!$C$1:$AF$452,MATCH(F$2,'[1]Gasdat Raw'!$C$1:$AF$1,0),FALSE)</f>
        <v>5585</v>
      </c>
      <c r="G170" s="41">
        <f>VLOOKUP($B170&amp;$A170,'[1]Gasdat Raw'!$C$1:$AF$452,MATCH(G$2,'[1]Gasdat Raw'!$C$1:$AF$1,0),FALSE)</f>
        <v>158155</v>
      </c>
      <c r="H170" s="40">
        <f>VLOOKUP($B170&amp;$A170,'[1]Gasdat Raw'!$C$1:$AF$452,MATCH(H$2,'[1]Gasdat Raw'!$C$1:$AF$1,0),FALSE)</f>
        <v>0</v>
      </c>
      <c r="I170" s="41">
        <f>VLOOKUP($B170&amp;$A170,'[1]Gasdat Raw'!$C$1:$AF$452,MATCH(I$2,'[1]Gasdat Raw'!$C$1:$AF$1,0),FALSE)</f>
        <v>1245675</v>
      </c>
      <c r="J170" s="40">
        <f>VLOOKUP($B170&amp;$A170,'[1]Gasdat Raw'!$C$1:$AF$452,MATCH(J$2,'[1]Gasdat Raw'!$C$1:$AF$1,0),FALSE)</f>
        <v>0</v>
      </c>
      <c r="K170" s="41">
        <f>VLOOKUP($B170&amp;$A170,'[1]Gasdat Raw'!$C$1:$AF$452,MATCH(K$2,'[1]Gasdat Raw'!$C$1:$AF$1,0),FALSE)</f>
        <v>261602</v>
      </c>
      <c r="L170" s="40">
        <f>VLOOKUP($B170&amp;$A170,'[1]Gasdat Raw'!$C$1:$AF$452,MATCH(L$2,'[1]Gasdat Raw'!$C$1:$AF$1,0),FALSE)</f>
        <v>0</v>
      </c>
      <c r="M170" s="41">
        <f>VLOOKUP($B170&amp;$A170,'[1]Gasdat Raw'!$C$1:$AF$452,MATCH(M$2,'[1]Gasdat Raw'!$C$1:$AF$1,0),FALSE)</f>
        <v>0</v>
      </c>
      <c r="N170" s="40">
        <f>VLOOKUP($B170&amp;$A170,'[1]Gasdat Raw'!$C$1:$AF$452,MATCH(N$2,'[1]Gasdat Raw'!$C$1:$AF$1,0),FALSE)</f>
        <v>0</v>
      </c>
      <c r="O170" s="41">
        <f>VLOOKUP($B170&amp;$A170,'[1]Gasdat Raw'!$C$1:$AF$452,MATCH(O$2,'[1]Gasdat Raw'!$C$1:$AF$1,0),FALSE)</f>
        <v>1671017</v>
      </c>
      <c r="P170" s="40">
        <f>VLOOKUP($B170&amp;$A170,'[1]Gasdat Raw'!$C$1:$AF$452,MATCH(P$2,'[1]Gasdat Raw'!$C$1:$AF$1,0),FALSE)</f>
        <v>18387</v>
      </c>
      <c r="Q170" s="41">
        <f>VLOOKUP($B170&amp;$A170,'[1]Gasdat Raw'!$C$1:$AF$452,MATCH(Q$2,'[1]Gasdat Raw'!$C$1:$AF$1,0),FALSE)</f>
        <v>28239</v>
      </c>
      <c r="R170" s="40">
        <f>VLOOKUP($B170&amp;$A170,'[1]Gasdat Raw'!$C$1:$AF$452,MATCH(R$2,'[1]Gasdat Raw'!$C$1:$AF$1,0),FALSE)</f>
        <v>7229989</v>
      </c>
      <c r="S170" s="41">
        <f>VLOOKUP($B170&amp;$A170,'[1]Gasdat Raw'!$C$1:$AF$452,MATCH(S$2,'[1]Gasdat Raw'!$C$1:$AF$1,0),FALSE)</f>
        <v>0</v>
      </c>
      <c r="T170" s="40">
        <f>VLOOKUP($B170&amp;$A170,'[1]Gasdat Raw'!$C$1:$AF$452,MATCH(T$2,'[1]Gasdat Raw'!$C$1:$AF$1,0),FALSE)</f>
        <v>296509</v>
      </c>
      <c r="U170" s="41">
        <f>VLOOKUP($B170&amp;$A170,'[1]Gasdat Raw'!$C$1:$AF$452,MATCH(U$2,'[1]Gasdat Raw'!$C$1:$AF$1,0),FALSE)</f>
        <v>199532</v>
      </c>
      <c r="V170" s="40">
        <f>VLOOKUP($B170&amp;$A170,'[1]Gasdat Raw'!$C$1:$AF$452,MATCH(V$2,'[1]Gasdat Raw'!$C$1:$AF$1,0),FALSE)</f>
        <v>6356743</v>
      </c>
      <c r="W170" s="41">
        <f>VLOOKUP($B170&amp;$A170,'[1]Gasdat Raw'!$C$1:$AF$452,MATCH(W$2,'[1]Gasdat Raw'!$C$1:$AF$1,0),FALSE)</f>
        <v>1888537</v>
      </c>
      <c r="X170" s="40">
        <f>VLOOKUP($B170&amp;$A170,'[1]Gasdat Raw'!$C$1:$AF$452,MATCH(X$2,'[1]Gasdat Raw'!$C$1:$AF$1,0),FALSE)</f>
        <v>815026</v>
      </c>
      <c r="Y170" s="41">
        <f>VLOOKUP($B170&amp;$A170,'[1]Gasdat Raw'!$C$1:$AF$452,MATCH(Y$2,'[1]Gasdat Raw'!$C$1:$AF$1,0),FALSE)</f>
        <v>518858</v>
      </c>
      <c r="Z170" s="40">
        <f>VLOOKUP($B170&amp;$A170,'[1]Gasdat Raw'!$C$1:$AF$452,MATCH(Z$2,'[1]Gasdat Raw'!$C$1:$AF$1,0),FALSE)</f>
        <v>0</v>
      </c>
      <c r="AA170" s="41">
        <f>VLOOKUP($B170&amp;$A170,'[1]Gasdat Raw'!$C$1:$AF$452,MATCH(AA$2,'[1]Gasdat Raw'!$C$1:$AF$1,0),FALSE)</f>
        <v>5348</v>
      </c>
      <c r="AB170" s="40">
        <f>VLOOKUP($B170&amp;$A170,'[1]Gasdat Raw'!$C$1:$AF$452,MATCH(AB$2,'[1]Gasdat Raw'!$C$1:$AF$1,0),FALSE)</f>
        <v>0</v>
      </c>
      <c r="AC170" s="41">
        <f>VLOOKUP($B170&amp;$A170,'[1]Gasdat Raw'!$C$1:$AF$452,MATCH(AC$2,'[1]Gasdat Raw'!$C$1:$AF$1,0),FALSE)</f>
        <v>18866</v>
      </c>
      <c r="AD170" s="40">
        <f>VLOOKUP($B170&amp;$A170,'[1]Gasdat Raw'!$C$1:$AF$452,MATCH(AD$2,'[1]Gasdat Raw'!$C$1:$AF$1,0),FALSE)</f>
        <v>0</v>
      </c>
      <c r="AE170" s="41">
        <f>VLOOKUP($B170&amp;$A170,'[1]Gasdat Raw'!$C$1:$AF$452,MATCH(AE$2,'[1]Gasdat Raw'!$C$1:$AF$1,0),FALSE)</f>
        <v>17376034</v>
      </c>
      <c r="AF170" s="42">
        <f t="shared" si="2"/>
        <v>20205467</v>
      </c>
    </row>
    <row r="171" spans="1:32" x14ac:dyDescent="0.2">
      <c r="A171" s="39" t="s">
        <v>503</v>
      </c>
      <c r="B171" s="28">
        <v>127117</v>
      </c>
      <c r="C171" s="28" t="s">
        <v>504</v>
      </c>
      <c r="D171" s="40">
        <f>VLOOKUP($B171&amp;$A171,'[1]Gasdat Raw'!$C$1:$AF$452,MATCH(D$2,'[1]Gasdat Raw'!$C$1:$AF$1,0),FALSE)</f>
        <v>0</v>
      </c>
      <c r="E171" s="41">
        <f>VLOOKUP($B171&amp;$A171,'[1]Gasdat Raw'!$C$1:$AF$452,MATCH(E$2,'[1]Gasdat Raw'!$C$1:$AF$1,0),FALSE)</f>
        <v>0</v>
      </c>
      <c r="F171" s="40">
        <f>VLOOKUP($B171&amp;$A171,'[1]Gasdat Raw'!$C$1:$AF$452,MATCH(F$2,'[1]Gasdat Raw'!$C$1:$AF$1,0),FALSE)</f>
        <v>0</v>
      </c>
      <c r="G171" s="41">
        <f>VLOOKUP($B171&amp;$A171,'[1]Gasdat Raw'!$C$1:$AF$452,MATCH(G$2,'[1]Gasdat Raw'!$C$1:$AF$1,0),FALSE)</f>
        <v>0</v>
      </c>
      <c r="H171" s="40">
        <f>VLOOKUP($B171&amp;$A171,'[1]Gasdat Raw'!$C$1:$AF$452,MATCH(H$2,'[1]Gasdat Raw'!$C$1:$AF$1,0),FALSE)</f>
        <v>0</v>
      </c>
      <c r="I171" s="41">
        <f>VLOOKUP($B171&amp;$A171,'[1]Gasdat Raw'!$C$1:$AF$452,MATCH(I$2,'[1]Gasdat Raw'!$C$1:$AF$1,0),FALSE)</f>
        <v>0</v>
      </c>
      <c r="J171" s="40">
        <f>VLOOKUP($B171&amp;$A171,'[1]Gasdat Raw'!$C$1:$AF$452,MATCH(J$2,'[1]Gasdat Raw'!$C$1:$AF$1,0),FALSE)</f>
        <v>0</v>
      </c>
      <c r="K171" s="41">
        <f>VLOOKUP($B171&amp;$A171,'[1]Gasdat Raw'!$C$1:$AF$452,MATCH(K$2,'[1]Gasdat Raw'!$C$1:$AF$1,0),FALSE)</f>
        <v>0</v>
      </c>
      <c r="L171" s="40">
        <f>VLOOKUP($B171&amp;$A171,'[1]Gasdat Raw'!$C$1:$AF$452,MATCH(L$2,'[1]Gasdat Raw'!$C$1:$AF$1,0),FALSE)</f>
        <v>0</v>
      </c>
      <c r="M171" s="41">
        <f>VLOOKUP($B171&amp;$A171,'[1]Gasdat Raw'!$C$1:$AF$452,MATCH(M$2,'[1]Gasdat Raw'!$C$1:$AF$1,0),FALSE)</f>
        <v>0</v>
      </c>
      <c r="N171" s="40">
        <f>VLOOKUP($B171&amp;$A171,'[1]Gasdat Raw'!$C$1:$AF$452,MATCH(N$2,'[1]Gasdat Raw'!$C$1:$AF$1,0),FALSE)</f>
        <v>0</v>
      </c>
      <c r="O171" s="41">
        <f>VLOOKUP($B171&amp;$A171,'[1]Gasdat Raw'!$C$1:$AF$452,MATCH(O$2,'[1]Gasdat Raw'!$C$1:$AF$1,0),FALSE)</f>
        <v>0</v>
      </c>
      <c r="P171" s="40">
        <f>VLOOKUP($B171&amp;$A171,'[1]Gasdat Raw'!$C$1:$AF$452,MATCH(P$2,'[1]Gasdat Raw'!$C$1:$AF$1,0),FALSE)</f>
        <v>7466</v>
      </c>
      <c r="Q171" s="41">
        <f>VLOOKUP($B171&amp;$A171,'[1]Gasdat Raw'!$C$1:$AF$452,MATCH(Q$2,'[1]Gasdat Raw'!$C$1:$AF$1,0),FALSE)</f>
        <v>0</v>
      </c>
      <c r="R171" s="40">
        <f>VLOOKUP($B171&amp;$A171,'[1]Gasdat Raw'!$C$1:$AF$452,MATCH(R$2,'[1]Gasdat Raw'!$C$1:$AF$1,0),FALSE)</f>
        <v>4249347</v>
      </c>
      <c r="S171" s="41">
        <f>VLOOKUP($B171&amp;$A171,'[1]Gasdat Raw'!$C$1:$AF$452,MATCH(S$2,'[1]Gasdat Raw'!$C$1:$AF$1,0),FALSE)</f>
        <v>0</v>
      </c>
      <c r="T171" s="40">
        <f>VLOOKUP($B171&amp;$A171,'[1]Gasdat Raw'!$C$1:$AF$452,MATCH(T$2,'[1]Gasdat Raw'!$C$1:$AF$1,0),FALSE)</f>
        <v>187005</v>
      </c>
      <c r="U171" s="41">
        <f>VLOOKUP($B171&amp;$A171,'[1]Gasdat Raw'!$C$1:$AF$452,MATCH(U$2,'[1]Gasdat Raw'!$C$1:$AF$1,0),FALSE)</f>
        <v>0</v>
      </c>
      <c r="V171" s="40">
        <f>VLOOKUP($B171&amp;$A171,'[1]Gasdat Raw'!$C$1:$AF$452,MATCH(V$2,'[1]Gasdat Raw'!$C$1:$AF$1,0),FALSE)</f>
        <v>1702826</v>
      </c>
      <c r="W171" s="41">
        <f>VLOOKUP($B171&amp;$A171,'[1]Gasdat Raw'!$C$1:$AF$452,MATCH(W$2,'[1]Gasdat Raw'!$C$1:$AF$1,0),FALSE)</f>
        <v>172028</v>
      </c>
      <c r="X171" s="40">
        <f>VLOOKUP($B171&amp;$A171,'[1]Gasdat Raw'!$C$1:$AF$452,MATCH(X$2,'[1]Gasdat Raw'!$C$1:$AF$1,0),FALSE)</f>
        <v>237679</v>
      </c>
      <c r="Y171" s="41">
        <f>VLOOKUP($B171&amp;$A171,'[1]Gasdat Raw'!$C$1:$AF$452,MATCH(Y$2,'[1]Gasdat Raw'!$C$1:$AF$1,0),FALSE)</f>
        <v>46718</v>
      </c>
      <c r="Z171" s="40">
        <f>VLOOKUP($B171&amp;$A171,'[1]Gasdat Raw'!$C$1:$AF$452,MATCH(Z$2,'[1]Gasdat Raw'!$C$1:$AF$1,0),FALSE)</f>
        <v>0</v>
      </c>
      <c r="AA171" s="41">
        <f>VLOOKUP($B171&amp;$A171,'[1]Gasdat Raw'!$C$1:$AF$452,MATCH(AA$2,'[1]Gasdat Raw'!$C$1:$AF$1,0),FALSE)</f>
        <v>0</v>
      </c>
      <c r="AB171" s="40">
        <f>VLOOKUP($B171&amp;$A171,'[1]Gasdat Raw'!$C$1:$AF$452,MATCH(AB$2,'[1]Gasdat Raw'!$C$1:$AF$1,0),FALSE)</f>
        <v>0</v>
      </c>
      <c r="AC171" s="41">
        <f>VLOOKUP($B171&amp;$A171,'[1]Gasdat Raw'!$C$1:$AF$452,MATCH(AC$2,'[1]Gasdat Raw'!$C$1:$AF$1,0),FALSE)</f>
        <v>17838</v>
      </c>
      <c r="AD171" s="40">
        <f>VLOOKUP($B171&amp;$A171,'[1]Gasdat Raw'!$C$1:$AF$452,MATCH(AD$2,'[1]Gasdat Raw'!$C$1:$AF$1,0),FALSE)</f>
        <v>0</v>
      </c>
      <c r="AE171" s="41">
        <f>VLOOKUP($B171&amp;$A171,'[1]Gasdat Raw'!$C$1:$AF$452,MATCH(AE$2,'[1]Gasdat Raw'!$C$1:$AF$1,0),FALSE)</f>
        <v>6620907</v>
      </c>
      <c r="AF171" s="42">
        <f t="shared" si="2"/>
        <v>6620907</v>
      </c>
    </row>
    <row r="172" spans="1:32" x14ac:dyDescent="0.2">
      <c r="A172" s="39" t="s">
        <v>505</v>
      </c>
      <c r="B172" s="28">
        <v>8511744</v>
      </c>
      <c r="C172" s="28" t="s">
        <v>298</v>
      </c>
      <c r="D172" s="40">
        <f>VLOOKUP($B172&amp;$A172,'[1]Gasdat Raw'!$C$1:$AF$452,MATCH(D$2,'[1]Gasdat Raw'!$C$1:$AF$1,0),FALSE)</f>
        <v>0</v>
      </c>
      <c r="E172" s="41">
        <f>VLOOKUP($B172&amp;$A172,'[1]Gasdat Raw'!$C$1:$AF$452,MATCH(E$2,'[1]Gasdat Raw'!$C$1:$AF$1,0),FALSE)</f>
        <v>0</v>
      </c>
      <c r="F172" s="40">
        <f>VLOOKUP($B172&amp;$A172,'[1]Gasdat Raw'!$C$1:$AF$452,MATCH(F$2,'[1]Gasdat Raw'!$C$1:$AF$1,0),FALSE)</f>
        <v>0</v>
      </c>
      <c r="G172" s="41">
        <f>VLOOKUP($B172&amp;$A172,'[1]Gasdat Raw'!$C$1:$AF$452,MATCH(G$2,'[1]Gasdat Raw'!$C$1:$AF$1,0),FALSE)</f>
        <v>30391816</v>
      </c>
      <c r="H172" s="40">
        <f>VLOOKUP($B172&amp;$A172,'[1]Gasdat Raw'!$C$1:$AF$452,MATCH(H$2,'[1]Gasdat Raw'!$C$1:$AF$1,0),FALSE)</f>
        <v>0</v>
      </c>
      <c r="I172" s="41">
        <f>VLOOKUP($B172&amp;$A172,'[1]Gasdat Raw'!$C$1:$AF$452,MATCH(I$2,'[1]Gasdat Raw'!$C$1:$AF$1,0),FALSE)</f>
        <v>172646589</v>
      </c>
      <c r="J172" s="40">
        <f>VLOOKUP($B172&amp;$A172,'[1]Gasdat Raw'!$C$1:$AF$452,MATCH(J$2,'[1]Gasdat Raw'!$C$1:$AF$1,0),FALSE)</f>
        <v>39099020</v>
      </c>
      <c r="K172" s="41">
        <f>VLOOKUP($B172&amp;$A172,'[1]Gasdat Raw'!$C$1:$AF$452,MATCH(K$2,'[1]Gasdat Raw'!$C$1:$AF$1,0),FALSE)</f>
        <v>6745465</v>
      </c>
      <c r="L172" s="40">
        <f>VLOOKUP($B172&amp;$A172,'[1]Gasdat Raw'!$C$1:$AF$452,MATCH(L$2,'[1]Gasdat Raw'!$C$1:$AF$1,0),FALSE)</f>
        <v>357065</v>
      </c>
      <c r="M172" s="41">
        <f>VLOOKUP($B172&amp;$A172,'[1]Gasdat Raw'!$C$1:$AF$452,MATCH(M$2,'[1]Gasdat Raw'!$C$1:$AF$1,0),FALSE)</f>
        <v>22933807</v>
      </c>
      <c r="N172" s="40">
        <f>VLOOKUP($B172&amp;$A172,'[1]Gasdat Raw'!$C$1:$AF$452,MATCH(N$2,'[1]Gasdat Raw'!$C$1:$AF$1,0),FALSE)</f>
        <v>0</v>
      </c>
      <c r="O172" s="41">
        <f>VLOOKUP($B172&amp;$A172,'[1]Gasdat Raw'!$C$1:$AF$452,MATCH(O$2,'[1]Gasdat Raw'!$C$1:$AF$1,0),FALSE)</f>
        <v>272173762</v>
      </c>
      <c r="P172" s="40">
        <f>VLOOKUP($B172&amp;$A172,'[1]Gasdat Raw'!$C$1:$AF$452,MATCH(P$2,'[1]Gasdat Raw'!$C$1:$AF$1,0),FALSE)</f>
        <v>0</v>
      </c>
      <c r="Q172" s="41">
        <f>VLOOKUP($B172&amp;$A172,'[1]Gasdat Raw'!$C$1:$AF$452,MATCH(Q$2,'[1]Gasdat Raw'!$C$1:$AF$1,0),FALSE)</f>
        <v>0</v>
      </c>
      <c r="R172" s="40">
        <f>VLOOKUP($B172&amp;$A172,'[1]Gasdat Raw'!$C$1:$AF$452,MATCH(R$2,'[1]Gasdat Raw'!$C$1:$AF$1,0),FALSE)</f>
        <v>0</v>
      </c>
      <c r="S172" s="41">
        <f>VLOOKUP($B172&amp;$A172,'[1]Gasdat Raw'!$C$1:$AF$452,MATCH(S$2,'[1]Gasdat Raw'!$C$1:$AF$1,0),FALSE)</f>
        <v>0</v>
      </c>
      <c r="T172" s="40">
        <f>VLOOKUP($B172&amp;$A172,'[1]Gasdat Raw'!$C$1:$AF$452,MATCH(T$2,'[1]Gasdat Raw'!$C$1:$AF$1,0),FALSE)</f>
        <v>0</v>
      </c>
      <c r="U172" s="41">
        <f>VLOOKUP($B172&amp;$A172,'[1]Gasdat Raw'!$C$1:$AF$452,MATCH(U$2,'[1]Gasdat Raw'!$C$1:$AF$1,0),FALSE)</f>
        <v>0</v>
      </c>
      <c r="V172" s="40">
        <f>VLOOKUP($B172&amp;$A172,'[1]Gasdat Raw'!$C$1:$AF$452,MATCH(V$2,'[1]Gasdat Raw'!$C$1:$AF$1,0),FALSE)</f>
        <v>0</v>
      </c>
      <c r="W172" s="41">
        <f>VLOOKUP($B172&amp;$A172,'[1]Gasdat Raw'!$C$1:$AF$452,MATCH(W$2,'[1]Gasdat Raw'!$C$1:$AF$1,0),FALSE)</f>
        <v>0</v>
      </c>
      <c r="X172" s="40">
        <f>VLOOKUP($B172&amp;$A172,'[1]Gasdat Raw'!$C$1:$AF$452,MATCH(X$2,'[1]Gasdat Raw'!$C$1:$AF$1,0),FALSE)</f>
        <v>0</v>
      </c>
      <c r="Y172" s="41">
        <f>VLOOKUP($B172&amp;$A172,'[1]Gasdat Raw'!$C$1:$AF$452,MATCH(Y$2,'[1]Gasdat Raw'!$C$1:$AF$1,0),FALSE)</f>
        <v>0</v>
      </c>
      <c r="Z172" s="40">
        <f>VLOOKUP($B172&amp;$A172,'[1]Gasdat Raw'!$C$1:$AF$452,MATCH(Z$2,'[1]Gasdat Raw'!$C$1:$AF$1,0),FALSE)</f>
        <v>0</v>
      </c>
      <c r="AA172" s="41">
        <f>VLOOKUP($B172&amp;$A172,'[1]Gasdat Raw'!$C$1:$AF$452,MATCH(AA$2,'[1]Gasdat Raw'!$C$1:$AF$1,0),FALSE)</f>
        <v>0</v>
      </c>
      <c r="AB172" s="40">
        <f>VLOOKUP($B172&amp;$A172,'[1]Gasdat Raw'!$C$1:$AF$452,MATCH(AB$2,'[1]Gasdat Raw'!$C$1:$AF$1,0),FALSE)</f>
        <v>0</v>
      </c>
      <c r="AC172" s="41">
        <f>VLOOKUP($B172&amp;$A172,'[1]Gasdat Raw'!$C$1:$AF$452,MATCH(AC$2,'[1]Gasdat Raw'!$C$1:$AF$1,0),FALSE)</f>
        <v>0</v>
      </c>
      <c r="AD172" s="40">
        <f>VLOOKUP($B172&amp;$A172,'[1]Gasdat Raw'!$C$1:$AF$452,MATCH(AD$2,'[1]Gasdat Raw'!$C$1:$AF$1,0),FALSE)</f>
        <v>0</v>
      </c>
      <c r="AE172" s="41">
        <f>VLOOKUP($B172&amp;$A172,'[1]Gasdat Raw'!$C$1:$AF$452,MATCH(AE$2,'[1]Gasdat Raw'!$C$1:$AF$1,0),FALSE)</f>
        <v>0</v>
      </c>
      <c r="AF172" s="42">
        <f t="shared" si="2"/>
        <v>272173762</v>
      </c>
    </row>
    <row r="173" spans="1:32" x14ac:dyDescent="0.2">
      <c r="A173" s="39" t="s">
        <v>506</v>
      </c>
      <c r="B173" s="28">
        <v>104322</v>
      </c>
      <c r="C173" s="28" t="s">
        <v>298</v>
      </c>
      <c r="D173" s="40">
        <f>VLOOKUP($B173&amp;$A173,'[1]Gasdat Raw'!$C$1:$AF$452,MATCH(D$2,'[1]Gasdat Raw'!$C$1:$AF$1,0),FALSE)</f>
        <v>150606424</v>
      </c>
      <c r="E173" s="41">
        <f>VLOOKUP($B173&amp;$A173,'[1]Gasdat Raw'!$C$1:$AF$452,MATCH(E$2,'[1]Gasdat Raw'!$C$1:$AF$1,0),FALSE)</f>
        <v>0</v>
      </c>
      <c r="F173" s="40">
        <f>VLOOKUP($B173&amp;$A173,'[1]Gasdat Raw'!$C$1:$AF$452,MATCH(F$2,'[1]Gasdat Raw'!$C$1:$AF$1,0),FALSE)</f>
        <v>3614122</v>
      </c>
      <c r="G173" s="41">
        <f>VLOOKUP($B173&amp;$A173,'[1]Gasdat Raw'!$C$1:$AF$452,MATCH(G$2,'[1]Gasdat Raw'!$C$1:$AF$1,0),FALSE)</f>
        <v>30339156</v>
      </c>
      <c r="H173" s="40">
        <f>VLOOKUP($B173&amp;$A173,'[1]Gasdat Raw'!$C$1:$AF$452,MATCH(H$2,'[1]Gasdat Raw'!$C$1:$AF$1,0),FALSE)</f>
        <v>25849426</v>
      </c>
      <c r="I173" s="41">
        <f>VLOOKUP($B173&amp;$A173,'[1]Gasdat Raw'!$C$1:$AF$452,MATCH(I$2,'[1]Gasdat Raw'!$C$1:$AF$1,0),FALSE)</f>
        <v>739469570</v>
      </c>
      <c r="J173" s="40">
        <f>VLOOKUP($B173&amp;$A173,'[1]Gasdat Raw'!$C$1:$AF$452,MATCH(J$2,'[1]Gasdat Raw'!$C$1:$AF$1,0),FALSE)</f>
        <v>104215534</v>
      </c>
      <c r="K173" s="41">
        <f>VLOOKUP($B173&amp;$A173,'[1]Gasdat Raw'!$C$1:$AF$452,MATCH(K$2,'[1]Gasdat Raw'!$C$1:$AF$1,0),FALSE)</f>
        <v>69516570</v>
      </c>
      <c r="L173" s="40">
        <f>VLOOKUP($B173&amp;$A173,'[1]Gasdat Raw'!$C$1:$AF$452,MATCH(L$2,'[1]Gasdat Raw'!$C$1:$AF$1,0),FALSE)</f>
        <v>3129749</v>
      </c>
      <c r="M173" s="41">
        <f>VLOOKUP($B173&amp;$A173,'[1]Gasdat Raw'!$C$1:$AF$452,MATCH(M$2,'[1]Gasdat Raw'!$C$1:$AF$1,0),FALSE)</f>
        <v>5438778</v>
      </c>
      <c r="N173" s="40">
        <f>VLOOKUP($B173&amp;$A173,'[1]Gasdat Raw'!$C$1:$AF$452,MATCH(N$2,'[1]Gasdat Raw'!$C$1:$AF$1,0),FALSE)</f>
        <v>65588</v>
      </c>
      <c r="O173" s="41">
        <f>VLOOKUP($B173&amp;$A173,'[1]Gasdat Raw'!$C$1:$AF$452,MATCH(O$2,'[1]Gasdat Raw'!$C$1:$AF$1,0),FALSE)</f>
        <v>981638493</v>
      </c>
      <c r="P173" s="40">
        <f>VLOOKUP($B173&amp;$A173,'[1]Gasdat Raw'!$C$1:$AF$452,MATCH(P$2,'[1]Gasdat Raw'!$C$1:$AF$1,0),FALSE)</f>
        <v>0</v>
      </c>
      <c r="Q173" s="41">
        <f>VLOOKUP($B173&amp;$A173,'[1]Gasdat Raw'!$C$1:$AF$452,MATCH(Q$2,'[1]Gasdat Raw'!$C$1:$AF$1,0),FALSE)</f>
        <v>0</v>
      </c>
      <c r="R173" s="40">
        <f>VLOOKUP($B173&amp;$A173,'[1]Gasdat Raw'!$C$1:$AF$452,MATCH(R$2,'[1]Gasdat Raw'!$C$1:$AF$1,0),FALSE)</f>
        <v>0</v>
      </c>
      <c r="S173" s="41">
        <f>VLOOKUP($B173&amp;$A173,'[1]Gasdat Raw'!$C$1:$AF$452,MATCH(S$2,'[1]Gasdat Raw'!$C$1:$AF$1,0),FALSE)</f>
        <v>0</v>
      </c>
      <c r="T173" s="40">
        <f>VLOOKUP($B173&amp;$A173,'[1]Gasdat Raw'!$C$1:$AF$452,MATCH(T$2,'[1]Gasdat Raw'!$C$1:$AF$1,0),FALSE)</f>
        <v>0</v>
      </c>
      <c r="U173" s="41">
        <f>VLOOKUP($B173&amp;$A173,'[1]Gasdat Raw'!$C$1:$AF$452,MATCH(U$2,'[1]Gasdat Raw'!$C$1:$AF$1,0),FALSE)</f>
        <v>0</v>
      </c>
      <c r="V173" s="40">
        <f>VLOOKUP($B173&amp;$A173,'[1]Gasdat Raw'!$C$1:$AF$452,MATCH(V$2,'[1]Gasdat Raw'!$C$1:$AF$1,0),FALSE)</f>
        <v>0</v>
      </c>
      <c r="W173" s="41">
        <f>VLOOKUP($B173&amp;$A173,'[1]Gasdat Raw'!$C$1:$AF$452,MATCH(W$2,'[1]Gasdat Raw'!$C$1:$AF$1,0),FALSE)</f>
        <v>0</v>
      </c>
      <c r="X173" s="40">
        <f>VLOOKUP($B173&amp;$A173,'[1]Gasdat Raw'!$C$1:$AF$452,MATCH(X$2,'[1]Gasdat Raw'!$C$1:$AF$1,0),FALSE)</f>
        <v>0</v>
      </c>
      <c r="Y173" s="41">
        <f>VLOOKUP($B173&amp;$A173,'[1]Gasdat Raw'!$C$1:$AF$452,MATCH(Y$2,'[1]Gasdat Raw'!$C$1:$AF$1,0),FALSE)</f>
        <v>0</v>
      </c>
      <c r="Z173" s="40">
        <f>VLOOKUP($B173&amp;$A173,'[1]Gasdat Raw'!$C$1:$AF$452,MATCH(Z$2,'[1]Gasdat Raw'!$C$1:$AF$1,0),FALSE)</f>
        <v>0</v>
      </c>
      <c r="AA173" s="41">
        <f>VLOOKUP($B173&amp;$A173,'[1]Gasdat Raw'!$C$1:$AF$452,MATCH(AA$2,'[1]Gasdat Raw'!$C$1:$AF$1,0),FALSE)</f>
        <v>0</v>
      </c>
      <c r="AB173" s="40">
        <f>VLOOKUP($B173&amp;$A173,'[1]Gasdat Raw'!$C$1:$AF$452,MATCH(AB$2,'[1]Gasdat Raw'!$C$1:$AF$1,0),FALSE)</f>
        <v>0</v>
      </c>
      <c r="AC173" s="41">
        <f>VLOOKUP($B173&amp;$A173,'[1]Gasdat Raw'!$C$1:$AF$452,MATCH(AC$2,'[1]Gasdat Raw'!$C$1:$AF$1,0),FALSE)</f>
        <v>0</v>
      </c>
      <c r="AD173" s="40">
        <f>VLOOKUP($B173&amp;$A173,'[1]Gasdat Raw'!$C$1:$AF$452,MATCH(AD$2,'[1]Gasdat Raw'!$C$1:$AF$1,0),FALSE)</f>
        <v>0</v>
      </c>
      <c r="AE173" s="41">
        <f>VLOOKUP($B173&amp;$A173,'[1]Gasdat Raw'!$C$1:$AF$452,MATCH(AE$2,'[1]Gasdat Raw'!$C$1:$AF$1,0),FALSE)</f>
        <v>0</v>
      </c>
      <c r="AF173" s="42">
        <f t="shared" si="2"/>
        <v>1132244917</v>
      </c>
    </row>
    <row r="174" spans="1:32" x14ac:dyDescent="0.2">
      <c r="A174" s="39" t="s">
        <v>507</v>
      </c>
      <c r="B174" s="28">
        <v>11002153</v>
      </c>
      <c r="C174" s="28" t="s">
        <v>298</v>
      </c>
      <c r="D174" s="40">
        <f>VLOOKUP($B174&amp;$A174,'[1]Gasdat Raw'!$C$1:$AF$452,MATCH(D$2,'[1]Gasdat Raw'!$C$1:$AF$1,0),FALSE)</f>
        <v>0</v>
      </c>
      <c r="E174" s="41">
        <f>VLOOKUP($B174&amp;$A174,'[1]Gasdat Raw'!$C$1:$AF$452,MATCH(E$2,'[1]Gasdat Raw'!$C$1:$AF$1,0),FALSE)</f>
        <v>0</v>
      </c>
      <c r="F174" s="40">
        <f>VLOOKUP($B174&amp;$A174,'[1]Gasdat Raw'!$C$1:$AF$452,MATCH(F$2,'[1]Gasdat Raw'!$C$1:$AF$1,0),FALSE)</f>
        <v>4939</v>
      </c>
      <c r="G174" s="41">
        <f>VLOOKUP($B174&amp;$A174,'[1]Gasdat Raw'!$C$1:$AF$452,MATCH(G$2,'[1]Gasdat Raw'!$C$1:$AF$1,0),FALSE)</f>
        <v>0</v>
      </c>
      <c r="H174" s="40">
        <f>VLOOKUP($B174&amp;$A174,'[1]Gasdat Raw'!$C$1:$AF$452,MATCH(H$2,'[1]Gasdat Raw'!$C$1:$AF$1,0),FALSE)</f>
        <v>0</v>
      </c>
      <c r="I174" s="41">
        <f>VLOOKUP($B174&amp;$A174,'[1]Gasdat Raw'!$C$1:$AF$452,MATCH(I$2,'[1]Gasdat Raw'!$C$1:$AF$1,0),FALSE)</f>
        <v>87874</v>
      </c>
      <c r="J174" s="40">
        <f>VLOOKUP($B174&amp;$A174,'[1]Gasdat Raw'!$C$1:$AF$452,MATCH(J$2,'[1]Gasdat Raw'!$C$1:$AF$1,0),FALSE)</f>
        <v>0</v>
      </c>
      <c r="K174" s="41">
        <f>VLOOKUP($B174&amp;$A174,'[1]Gasdat Raw'!$C$1:$AF$452,MATCH(K$2,'[1]Gasdat Raw'!$C$1:$AF$1,0),FALSE)</f>
        <v>0</v>
      </c>
      <c r="L174" s="40">
        <f>VLOOKUP($B174&amp;$A174,'[1]Gasdat Raw'!$C$1:$AF$452,MATCH(L$2,'[1]Gasdat Raw'!$C$1:$AF$1,0),FALSE)</f>
        <v>0</v>
      </c>
      <c r="M174" s="41">
        <f>VLOOKUP($B174&amp;$A174,'[1]Gasdat Raw'!$C$1:$AF$452,MATCH(M$2,'[1]Gasdat Raw'!$C$1:$AF$1,0),FALSE)</f>
        <v>4016</v>
      </c>
      <c r="N174" s="40">
        <f>VLOOKUP($B174&amp;$A174,'[1]Gasdat Raw'!$C$1:$AF$452,MATCH(N$2,'[1]Gasdat Raw'!$C$1:$AF$1,0),FALSE)</f>
        <v>0</v>
      </c>
      <c r="O174" s="41">
        <f>VLOOKUP($B174&amp;$A174,'[1]Gasdat Raw'!$C$1:$AF$452,MATCH(O$2,'[1]Gasdat Raw'!$C$1:$AF$1,0),FALSE)</f>
        <v>96829</v>
      </c>
      <c r="P174" s="40">
        <f>VLOOKUP($B174&amp;$A174,'[1]Gasdat Raw'!$C$1:$AF$452,MATCH(P$2,'[1]Gasdat Raw'!$C$1:$AF$1,0),FALSE)</f>
        <v>0</v>
      </c>
      <c r="Q174" s="41">
        <f>VLOOKUP($B174&amp;$A174,'[1]Gasdat Raw'!$C$1:$AF$452,MATCH(Q$2,'[1]Gasdat Raw'!$C$1:$AF$1,0),FALSE)</f>
        <v>0</v>
      </c>
      <c r="R174" s="40">
        <f>VLOOKUP($B174&amp;$A174,'[1]Gasdat Raw'!$C$1:$AF$452,MATCH(R$2,'[1]Gasdat Raw'!$C$1:$AF$1,0),FALSE)</f>
        <v>0</v>
      </c>
      <c r="S174" s="41">
        <f>VLOOKUP($B174&amp;$A174,'[1]Gasdat Raw'!$C$1:$AF$452,MATCH(S$2,'[1]Gasdat Raw'!$C$1:$AF$1,0),FALSE)</f>
        <v>0</v>
      </c>
      <c r="T174" s="40">
        <f>VLOOKUP($B174&amp;$A174,'[1]Gasdat Raw'!$C$1:$AF$452,MATCH(T$2,'[1]Gasdat Raw'!$C$1:$AF$1,0),FALSE)</f>
        <v>0</v>
      </c>
      <c r="U174" s="41">
        <f>VLOOKUP($B174&amp;$A174,'[1]Gasdat Raw'!$C$1:$AF$452,MATCH(U$2,'[1]Gasdat Raw'!$C$1:$AF$1,0),FALSE)</f>
        <v>0</v>
      </c>
      <c r="V174" s="40">
        <f>VLOOKUP($B174&amp;$A174,'[1]Gasdat Raw'!$C$1:$AF$452,MATCH(V$2,'[1]Gasdat Raw'!$C$1:$AF$1,0),FALSE)</f>
        <v>0</v>
      </c>
      <c r="W174" s="41">
        <f>VLOOKUP($B174&amp;$A174,'[1]Gasdat Raw'!$C$1:$AF$452,MATCH(W$2,'[1]Gasdat Raw'!$C$1:$AF$1,0),FALSE)</f>
        <v>0</v>
      </c>
      <c r="X174" s="40">
        <f>VLOOKUP($B174&amp;$A174,'[1]Gasdat Raw'!$C$1:$AF$452,MATCH(X$2,'[1]Gasdat Raw'!$C$1:$AF$1,0),FALSE)</f>
        <v>0</v>
      </c>
      <c r="Y174" s="41">
        <f>VLOOKUP($B174&amp;$A174,'[1]Gasdat Raw'!$C$1:$AF$452,MATCH(Y$2,'[1]Gasdat Raw'!$C$1:$AF$1,0),FALSE)</f>
        <v>0</v>
      </c>
      <c r="Z174" s="40">
        <f>VLOOKUP($B174&amp;$A174,'[1]Gasdat Raw'!$C$1:$AF$452,MATCH(Z$2,'[1]Gasdat Raw'!$C$1:$AF$1,0),FALSE)</f>
        <v>0</v>
      </c>
      <c r="AA174" s="41">
        <f>VLOOKUP($B174&amp;$A174,'[1]Gasdat Raw'!$C$1:$AF$452,MATCH(AA$2,'[1]Gasdat Raw'!$C$1:$AF$1,0),FALSE)</f>
        <v>0</v>
      </c>
      <c r="AB174" s="40">
        <f>VLOOKUP($B174&amp;$A174,'[1]Gasdat Raw'!$C$1:$AF$452,MATCH(AB$2,'[1]Gasdat Raw'!$C$1:$AF$1,0),FALSE)</f>
        <v>0</v>
      </c>
      <c r="AC174" s="41">
        <f>VLOOKUP($B174&amp;$A174,'[1]Gasdat Raw'!$C$1:$AF$452,MATCH(AC$2,'[1]Gasdat Raw'!$C$1:$AF$1,0),FALSE)</f>
        <v>0</v>
      </c>
      <c r="AD174" s="40">
        <f>VLOOKUP($B174&amp;$A174,'[1]Gasdat Raw'!$C$1:$AF$452,MATCH(AD$2,'[1]Gasdat Raw'!$C$1:$AF$1,0),FALSE)</f>
        <v>0</v>
      </c>
      <c r="AE174" s="41">
        <f>VLOOKUP($B174&amp;$A174,'[1]Gasdat Raw'!$C$1:$AF$452,MATCH(AE$2,'[1]Gasdat Raw'!$C$1:$AF$1,0),FALSE)</f>
        <v>0</v>
      </c>
      <c r="AF174" s="42">
        <f t="shared" si="2"/>
        <v>96829</v>
      </c>
    </row>
    <row r="175" spans="1:32" x14ac:dyDescent="0.2">
      <c r="A175" s="39" t="s">
        <v>508</v>
      </c>
      <c r="B175" s="28">
        <v>130629</v>
      </c>
      <c r="C175" s="28" t="s">
        <v>298</v>
      </c>
      <c r="D175" s="40">
        <f>VLOOKUP($B175&amp;$A175,'[1]Gasdat Raw'!$C$1:$AF$452,MATCH(D$2,'[1]Gasdat Raw'!$C$1:$AF$1,0),FALSE)</f>
        <v>150965548</v>
      </c>
      <c r="E175" s="41">
        <f>VLOOKUP($B175&amp;$A175,'[1]Gasdat Raw'!$C$1:$AF$452,MATCH(E$2,'[1]Gasdat Raw'!$C$1:$AF$1,0),FALSE)</f>
        <v>0</v>
      </c>
      <c r="F175" s="40">
        <f>VLOOKUP($B175&amp;$A175,'[1]Gasdat Raw'!$C$1:$AF$452,MATCH(F$2,'[1]Gasdat Raw'!$C$1:$AF$1,0),FALSE)</f>
        <v>26170970</v>
      </c>
      <c r="G175" s="41">
        <f>VLOOKUP($B175&amp;$A175,'[1]Gasdat Raw'!$C$1:$AF$452,MATCH(G$2,'[1]Gasdat Raw'!$C$1:$AF$1,0),FALSE)</f>
        <v>16431447</v>
      </c>
      <c r="H175" s="40">
        <f>VLOOKUP($B175&amp;$A175,'[1]Gasdat Raw'!$C$1:$AF$452,MATCH(H$2,'[1]Gasdat Raw'!$C$1:$AF$1,0),FALSE)</f>
        <v>0</v>
      </c>
      <c r="I175" s="41">
        <f>VLOOKUP($B175&amp;$A175,'[1]Gasdat Raw'!$C$1:$AF$452,MATCH(I$2,'[1]Gasdat Raw'!$C$1:$AF$1,0),FALSE)</f>
        <v>411774764</v>
      </c>
      <c r="J175" s="40">
        <f>VLOOKUP($B175&amp;$A175,'[1]Gasdat Raw'!$C$1:$AF$452,MATCH(J$2,'[1]Gasdat Raw'!$C$1:$AF$1,0),FALSE)</f>
        <v>80097893</v>
      </c>
      <c r="K175" s="41">
        <f>VLOOKUP($B175&amp;$A175,'[1]Gasdat Raw'!$C$1:$AF$452,MATCH(K$2,'[1]Gasdat Raw'!$C$1:$AF$1,0),FALSE)</f>
        <v>37196008</v>
      </c>
      <c r="L175" s="40">
        <f>VLOOKUP($B175&amp;$A175,'[1]Gasdat Raw'!$C$1:$AF$452,MATCH(L$2,'[1]Gasdat Raw'!$C$1:$AF$1,0),FALSE)</f>
        <v>15107827</v>
      </c>
      <c r="M175" s="41">
        <f>VLOOKUP($B175&amp;$A175,'[1]Gasdat Raw'!$C$1:$AF$452,MATCH(M$2,'[1]Gasdat Raw'!$C$1:$AF$1,0),FALSE)</f>
        <v>2818107</v>
      </c>
      <c r="N175" s="40">
        <f>VLOOKUP($B175&amp;$A175,'[1]Gasdat Raw'!$C$1:$AF$452,MATCH(N$2,'[1]Gasdat Raw'!$C$1:$AF$1,0),FALSE)</f>
        <v>0</v>
      </c>
      <c r="O175" s="41">
        <f>VLOOKUP($B175&amp;$A175,'[1]Gasdat Raw'!$C$1:$AF$452,MATCH(O$2,'[1]Gasdat Raw'!$C$1:$AF$1,0),FALSE)</f>
        <v>589597016</v>
      </c>
      <c r="P175" s="40">
        <f>VLOOKUP($B175&amp;$A175,'[1]Gasdat Raw'!$C$1:$AF$452,MATCH(P$2,'[1]Gasdat Raw'!$C$1:$AF$1,0),FALSE)</f>
        <v>2714</v>
      </c>
      <c r="Q175" s="41">
        <f>VLOOKUP($B175&amp;$A175,'[1]Gasdat Raw'!$C$1:$AF$452,MATCH(Q$2,'[1]Gasdat Raw'!$C$1:$AF$1,0),FALSE)</f>
        <v>3146</v>
      </c>
      <c r="R175" s="40">
        <f>VLOOKUP($B175&amp;$A175,'[1]Gasdat Raw'!$C$1:$AF$452,MATCH(R$2,'[1]Gasdat Raw'!$C$1:$AF$1,0),FALSE)</f>
        <v>126263</v>
      </c>
      <c r="S175" s="41">
        <f>VLOOKUP($B175&amp;$A175,'[1]Gasdat Raw'!$C$1:$AF$452,MATCH(S$2,'[1]Gasdat Raw'!$C$1:$AF$1,0),FALSE)</f>
        <v>71605553</v>
      </c>
      <c r="T175" s="40">
        <f>VLOOKUP($B175&amp;$A175,'[1]Gasdat Raw'!$C$1:$AF$452,MATCH(T$2,'[1]Gasdat Raw'!$C$1:$AF$1,0),FALSE)</f>
        <v>1462447</v>
      </c>
      <c r="U175" s="41">
        <f>VLOOKUP($B175&amp;$A175,'[1]Gasdat Raw'!$C$1:$AF$452,MATCH(U$2,'[1]Gasdat Raw'!$C$1:$AF$1,0),FALSE)</f>
        <v>0</v>
      </c>
      <c r="V175" s="40">
        <f>VLOOKUP($B175&amp;$A175,'[1]Gasdat Raw'!$C$1:$AF$452,MATCH(V$2,'[1]Gasdat Raw'!$C$1:$AF$1,0),FALSE)</f>
        <v>0</v>
      </c>
      <c r="W175" s="41">
        <f>VLOOKUP($B175&amp;$A175,'[1]Gasdat Raw'!$C$1:$AF$452,MATCH(W$2,'[1]Gasdat Raw'!$C$1:$AF$1,0),FALSE)</f>
        <v>0</v>
      </c>
      <c r="X175" s="40">
        <f>VLOOKUP($B175&amp;$A175,'[1]Gasdat Raw'!$C$1:$AF$452,MATCH(X$2,'[1]Gasdat Raw'!$C$1:$AF$1,0),FALSE)</f>
        <v>0</v>
      </c>
      <c r="Y175" s="41">
        <f>VLOOKUP($B175&amp;$A175,'[1]Gasdat Raw'!$C$1:$AF$452,MATCH(Y$2,'[1]Gasdat Raw'!$C$1:$AF$1,0),FALSE)</f>
        <v>0</v>
      </c>
      <c r="Z175" s="40">
        <f>VLOOKUP($B175&amp;$A175,'[1]Gasdat Raw'!$C$1:$AF$452,MATCH(Z$2,'[1]Gasdat Raw'!$C$1:$AF$1,0),FALSE)</f>
        <v>0</v>
      </c>
      <c r="AA175" s="41">
        <f>VLOOKUP($B175&amp;$A175,'[1]Gasdat Raw'!$C$1:$AF$452,MATCH(AA$2,'[1]Gasdat Raw'!$C$1:$AF$1,0),FALSE)</f>
        <v>0</v>
      </c>
      <c r="AB175" s="40">
        <f>VLOOKUP($B175&amp;$A175,'[1]Gasdat Raw'!$C$1:$AF$452,MATCH(AB$2,'[1]Gasdat Raw'!$C$1:$AF$1,0),FALSE)</f>
        <v>0</v>
      </c>
      <c r="AC175" s="41">
        <f>VLOOKUP($B175&amp;$A175,'[1]Gasdat Raw'!$C$1:$AF$452,MATCH(AC$2,'[1]Gasdat Raw'!$C$1:$AF$1,0),FALSE)</f>
        <v>0</v>
      </c>
      <c r="AD175" s="40">
        <f>VLOOKUP($B175&amp;$A175,'[1]Gasdat Raw'!$C$1:$AF$452,MATCH(AD$2,'[1]Gasdat Raw'!$C$1:$AF$1,0),FALSE)</f>
        <v>0</v>
      </c>
      <c r="AE175" s="41">
        <f>VLOOKUP($B175&amp;$A175,'[1]Gasdat Raw'!$C$1:$AF$452,MATCH(AE$2,'[1]Gasdat Raw'!$C$1:$AF$1,0),FALSE)</f>
        <v>73200123</v>
      </c>
      <c r="AF175" s="42">
        <f t="shared" si="2"/>
        <v>813762687</v>
      </c>
    </row>
    <row r="176" spans="1:32" x14ac:dyDescent="0.2">
      <c r="A176" s="39" t="s">
        <v>509</v>
      </c>
      <c r="B176" s="28">
        <v>7887810</v>
      </c>
      <c r="C176" s="28" t="s">
        <v>390</v>
      </c>
      <c r="D176" s="40">
        <f>VLOOKUP($B176&amp;$A176,'[1]Gasdat Raw'!$C$1:$AF$452,MATCH(D$2,'[1]Gasdat Raw'!$C$1:$AF$1,0),FALSE)</f>
        <v>0</v>
      </c>
      <c r="E176" s="41">
        <f>VLOOKUP($B176&amp;$A176,'[1]Gasdat Raw'!$C$1:$AF$452,MATCH(E$2,'[1]Gasdat Raw'!$C$1:$AF$1,0),FALSE)</f>
        <v>0</v>
      </c>
      <c r="F176" s="40">
        <f>VLOOKUP($B176&amp;$A176,'[1]Gasdat Raw'!$C$1:$AF$452,MATCH(F$2,'[1]Gasdat Raw'!$C$1:$AF$1,0),FALSE)</f>
        <v>0</v>
      </c>
      <c r="G176" s="41">
        <f>VLOOKUP($B176&amp;$A176,'[1]Gasdat Raw'!$C$1:$AF$452,MATCH(G$2,'[1]Gasdat Raw'!$C$1:$AF$1,0),FALSE)</f>
        <v>0</v>
      </c>
      <c r="H176" s="40">
        <f>VLOOKUP($B176&amp;$A176,'[1]Gasdat Raw'!$C$1:$AF$452,MATCH(H$2,'[1]Gasdat Raw'!$C$1:$AF$1,0),FALSE)</f>
        <v>0</v>
      </c>
      <c r="I176" s="41">
        <f>VLOOKUP($B176&amp;$A176,'[1]Gasdat Raw'!$C$1:$AF$452,MATCH(I$2,'[1]Gasdat Raw'!$C$1:$AF$1,0),FALSE)</f>
        <v>1201407351</v>
      </c>
      <c r="J176" s="40">
        <f>VLOOKUP($B176&amp;$A176,'[1]Gasdat Raw'!$C$1:$AF$452,MATCH(J$2,'[1]Gasdat Raw'!$C$1:$AF$1,0),FALSE)</f>
        <v>168081923</v>
      </c>
      <c r="K176" s="41">
        <f>VLOOKUP($B176&amp;$A176,'[1]Gasdat Raw'!$C$1:$AF$452,MATCH(K$2,'[1]Gasdat Raw'!$C$1:$AF$1,0),FALSE)</f>
        <v>79091801</v>
      </c>
      <c r="L176" s="40">
        <f>VLOOKUP($B176&amp;$A176,'[1]Gasdat Raw'!$C$1:$AF$452,MATCH(L$2,'[1]Gasdat Raw'!$C$1:$AF$1,0),FALSE)</f>
        <v>0</v>
      </c>
      <c r="M176" s="41">
        <f>VLOOKUP($B176&amp;$A176,'[1]Gasdat Raw'!$C$1:$AF$452,MATCH(M$2,'[1]Gasdat Raw'!$C$1:$AF$1,0),FALSE)</f>
        <v>0</v>
      </c>
      <c r="N176" s="40">
        <f>VLOOKUP($B176&amp;$A176,'[1]Gasdat Raw'!$C$1:$AF$452,MATCH(N$2,'[1]Gasdat Raw'!$C$1:$AF$1,0),FALSE)</f>
        <v>0</v>
      </c>
      <c r="O176" s="41">
        <f>VLOOKUP($B176&amp;$A176,'[1]Gasdat Raw'!$C$1:$AF$452,MATCH(O$2,'[1]Gasdat Raw'!$C$1:$AF$1,0),FALSE)</f>
        <v>1448581075</v>
      </c>
      <c r="P176" s="40">
        <f>VLOOKUP($B176&amp;$A176,'[1]Gasdat Raw'!$C$1:$AF$452,MATCH(P$2,'[1]Gasdat Raw'!$C$1:$AF$1,0),FALSE)</f>
        <v>0</v>
      </c>
      <c r="Q176" s="41">
        <f>VLOOKUP($B176&amp;$A176,'[1]Gasdat Raw'!$C$1:$AF$452,MATCH(Q$2,'[1]Gasdat Raw'!$C$1:$AF$1,0),FALSE)</f>
        <v>0</v>
      </c>
      <c r="R176" s="40">
        <f>VLOOKUP($B176&amp;$A176,'[1]Gasdat Raw'!$C$1:$AF$452,MATCH(R$2,'[1]Gasdat Raw'!$C$1:$AF$1,0),FALSE)</f>
        <v>0</v>
      </c>
      <c r="S176" s="41">
        <f>VLOOKUP($B176&amp;$A176,'[1]Gasdat Raw'!$C$1:$AF$452,MATCH(S$2,'[1]Gasdat Raw'!$C$1:$AF$1,0),FALSE)</f>
        <v>0</v>
      </c>
      <c r="T176" s="40">
        <f>VLOOKUP($B176&amp;$A176,'[1]Gasdat Raw'!$C$1:$AF$452,MATCH(T$2,'[1]Gasdat Raw'!$C$1:$AF$1,0),FALSE)</f>
        <v>0</v>
      </c>
      <c r="U176" s="41">
        <f>VLOOKUP($B176&amp;$A176,'[1]Gasdat Raw'!$C$1:$AF$452,MATCH(U$2,'[1]Gasdat Raw'!$C$1:$AF$1,0),FALSE)</f>
        <v>0</v>
      </c>
      <c r="V176" s="40">
        <f>VLOOKUP($B176&amp;$A176,'[1]Gasdat Raw'!$C$1:$AF$452,MATCH(V$2,'[1]Gasdat Raw'!$C$1:$AF$1,0),FALSE)</f>
        <v>0</v>
      </c>
      <c r="W176" s="41">
        <f>VLOOKUP($B176&amp;$A176,'[1]Gasdat Raw'!$C$1:$AF$452,MATCH(W$2,'[1]Gasdat Raw'!$C$1:$AF$1,0),FALSE)</f>
        <v>0</v>
      </c>
      <c r="X176" s="40">
        <f>VLOOKUP($B176&amp;$A176,'[1]Gasdat Raw'!$C$1:$AF$452,MATCH(X$2,'[1]Gasdat Raw'!$C$1:$AF$1,0),FALSE)</f>
        <v>0</v>
      </c>
      <c r="Y176" s="41">
        <f>VLOOKUP($B176&amp;$A176,'[1]Gasdat Raw'!$C$1:$AF$452,MATCH(Y$2,'[1]Gasdat Raw'!$C$1:$AF$1,0),FALSE)</f>
        <v>0</v>
      </c>
      <c r="Z176" s="40">
        <f>VLOOKUP($B176&amp;$A176,'[1]Gasdat Raw'!$C$1:$AF$452,MATCH(Z$2,'[1]Gasdat Raw'!$C$1:$AF$1,0),FALSE)</f>
        <v>0</v>
      </c>
      <c r="AA176" s="41">
        <f>VLOOKUP($B176&amp;$A176,'[1]Gasdat Raw'!$C$1:$AF$452,MATCH(AA$2,'[1]Gasdat Raw'!$C$1:$AF$1,0),FALSE)</f>
        <v>0</v>
      </c>
      <c r="AB176" s="40">
        <f>VLOOKUP($B176&amp;$A176,'[1]Gasdat Raw'!$C$1:$AF$452,MATCH(AB$2,'[1]Gasdat Raw'!$C$1:$AF$1,0),FALSE)</f>
        <v>0</v>
      </c>
      <c r="AC176" s="41">
        <f>VLOOKUP($B176&amp;$A176,'[1]Gasdat Raw'!$C$1:$AF$452,MATCH(AC$2,'[1]Gasdat Raw'!$C$1:$AF$1,0),FALSE)</f>
        <v>0</v>
      </c>
      <c r="AD176" s="40">
        <f>VLOOKUP($B176&amp;$A176,'[1]Gasdat Raw'!$C$1:$AF$452,MATCH(AD$2,'[1]Gasdat Raw'!$C$1:$AF$1,0),FALSE)</f>
        <v>0</v>
      </c>
      <c r="AE176" s="41">
        <f>VLOOKUP($B176&amp;$A176,'[1]Gasdat Raw'!$C$1:$AF$452,MATCH(AE$2,'[1]Gasdat Raw'!$C$1:$AF$1,0),FALSE)</f>
        <v>0</v>
      </c>
      <c r="AF176" s="42">
        <f t="shared" si="2"/>
        <v>1448581075</v>
      </c>
    </row>
    <row r="177" spans="1:32" x14ac:dyDescent="0.2">
      <c r="A177" s="39" t="s">
        <v>510</v>
      </c>
      <c r="B177" s="28">
        <v>128217</v>
      </c>
      <c r="C177" s="28" t="s">
        <v>511</v>
      </c>
      <c r="D177" s="40">
        <f>VLOOKUP($B177&amp;$A177,'[1]Gasdat Raw'!$C$1:$AF$452,MATCH(D$2,'[1]Gasdat Raw'!$C$1:$AF$1,0),FALSE)</f>
        <v>0</v>
      </c>
      <c r="E177" s="41">
        <f>VLOOKUP($B177&amp;$A177,'[1]Gasdat Raw'!$C$1:$AF$452,MATCH(E$2,'[1]Gasdat Raw'!$C$1:$AF$1,0),FALSE)</f>
        <v>0</v>
      </c>
      <c r="F177" s="40">
        <f>VLOOKUP($B177&amp;$A177,'[1]Gasdat Raw'!$C$1:$AF$452,MATCH(F$2,'[1]Gasdat Raw'!$C$1:$AF$1,0),FALSE)</f>
        <v>0</v>
      </c>
      <c r="G177" s="41">
        <f>VLOOKUP($B177&amp;$A177,'[1]Gasdat Raw'!$C$1:$AF$452,MATCH(G$2,'[1]Gasdat Raw'!$C$1:$AF$1,0),FALSE)</f>
        <v>0</v>
      </c>
      <c r="H177" s="40">
        <f>VLOOKUP($B177&amp;$A177,'[1]Gasdat Raw'!$C$1:$AF$452,MATCH(H$2,'[1]Gasdat Raw'!$C$1:$AF$1,0),FALSE)</f>
        <v>0</v>
      </c>
      <c r="I177" s="41">
        <f>VLOOKUP($B177&amp;$A177,'[1]Gasdat Raw'!$C$1:$AF$452,MATCH(I$2,'[1]Gasdat Raw'!$C$1:$AF$1,0),FALSE)</f>
        <v>0</v>
      </c>
      <c r="J177" s="40">
        <f>VLOOKUP($B177&amp;$A177,'[1]Gasdat Raw'!$C$1:$AF$452,MATCH(J$2,'[1]Gasdat Raw'!$C$1:$AF$1,0),FALSE)</f>
        <v>0</v>
      </c>
      <c r="K177" s="41">
        <f>VLOOKUP($B177&amp;$A177,'[1]Gasdat Raw'!$C$1:$AF$452,MATCH(K$2,'[1]Gasdat Raw'!$C$1:$AF$1,0),FALSE)</f>
        <v>0</v>
      </c>
      <c r="L177" s="40">
        <f>VLOOKUP($B177&amp;$A177,'[1]Gasdat Raw'!$C$1:$AF$452,MATCH(L$2,'[1]Gasdat Raw'!$C$1:$AF$1,0),FALSE)</f>
        <v>0</v>
      </c>
      <c r="M177" s="41">
        <f>VLOOKUP($B177&amp;$A177,'[1]Gasdat Raw'!$C$1:$AF$452,MATCH(M$2,'[1]Gasdat Raw'!$C$1:$AF$1,0),FALSE)</f>
        <v>0</v>
      </c>
      <c r="N177" s="40">
        <f>VLOOKUP($B177&amp;$A177,'[1]Gasdat Raw'!$C$1:$AF$452,MATCH(N$2,'[1]Gasdat Raw'!$C$1:$AF$1,0),FALSE)</f>
        <v>0</v>
      </c>
      <c r="O177" s="41">
        <f>VLOOKUP($B177&amp;$A177,'[1]Gasdat Raw'!$C$1:$AF$452,MATCH(O$2,'[1]Gasdat Raw'!$C$1:$AF$1,0),FALSE)</f>
        <v>0</v>
      </c>
      <c r="P177" s="40">
        <f>VLOOKUP($B177&amp;$A177,'[1]Gasdat Raw'!$C$1:$AF$452,MATCH(P$2,'[1]Gasdat Raw'!$C$1:$AF$1,0),FALSE)</f>
        <v>0</v>
      </c>
      <c r="Q177" s="41">
        <f>VLOOKUP($B177&amp;$A177,'[1]Gasdat Raw'!$C$1:$AF$452,MATCH(Q$2,'[1]Gasdat Raw'!$C$1:$AF$1,0),FALSE)</f>
        <v>0</v>
      </c>
      <c r="R177" s="40">
        <f>VLOOKUP($B177&amp;$A177,'[1]Gasdat Raw'!$C$1:$AF$452,MATCH(R$2,'[1]Gasdat Raw'!$C$1:$AF$1,0),FALSE)</f>
        <v>0</v>
      </c>
      <c r="S177" s="41">
        <f>VLOOKUP($B177&amp;$A177,'[1]Gasdat Raw'!$C$1:$AF$452,MATCH(S$2,'[1]Gasdat Raw'!$C$1:$AF$1,0),FALSE)</f>
        <v>0</v>
      </c>
      <c r="T177" s="40">
        <f>VLOOKUP($B177&amp;$A177,'[1]Gasdat Raw'!$C$1:$AF$452,MATCH(T$2,'[1]Gasdat Raw'!$C$1:$AF$1,0),FALSE)</f>
        <v>0</v>
      </c>
      <c r="U177" s="41">
        <f>VLOOKUP($B177&amp;$A177,'[1]Gasdat Raw'!$C$1:$AF$452,MATCH(U$2,'[1]Gasdat Raw'!$C$1:$AF$1,0),FALSE)</f>
        <v>0</v>
      </c>
      <c r="V177" s="40">
        <f>VLOOKUP($B177&amp;$A177,'[1]Gasdat Raw'!$C$1:$AF$452,MATCH(V$2,'[1]Gasdat Raw'!$C$1:$AF$1,0),FALSE)</f>
        <v>0</v>
      </c>
      <c r="W177" s="41">
        <f>VLOOKUP($B177&amp;$A177,'[1]Gasdat Raw'!$C$1:$AF$452,MATCH(W$2,'[1]Gasdat Raw'!$C$1:$AF$1,0),FALSE)</f>
        <v>0</v>
      </c>
      <c r="X177" s="40">
        <f>VLOOKUP($B177&amp;$A177,'[1]Gasdat Raw'!$C$1:$AF$452,MATCH(X$2,'[1]Gasdat Raw'!$C$1:$AF$1,0),FALSE)</f>
        <v>0</v>
      </c>
      <c r="Y177" s="41">
        <f>VLOOKUP($B177&amp;$A177,'[1]Gasdat Raw'!$C$1:$AF$452,MATCH(Y$2,'[1]Gasdat Raw'!$C$1:$AF$1,0),FALSE)</f>
        <v>0</v>
      </c>
      <c r="Z177" s="40">
        <f>VLOOKUP($B177&amp;$A177,'[1]Gasdat Raw'!$C$1:$AF$452,MATCH(Z$2,'[1]Gasdat Raw'!$C$1:$AF$1,0),FALSE)</f>
        <v>0</v>
      </c>
      <c r="AA177" s="41">
        <f>VLOOKUP($B177&amp;$A177,'[1]Gasdat Raw'!$C$1:$AF$452,MATCH(AA$2,'[1]Gasdat Raw'!$C$1:$AF$1,0),FALSE)</f>
        <v>0</v>
      </c>
      <c r="AB177" s="40">
        <f>VLOOKUP($B177&amp;$A177,'[1]Gasdat Raw'!$C$1:$AF$452,MATCH(AB$2,'[1]Gasdat Raw'!$C$1:$AF$1,0),FALSE)</f>
        <v>0</v>
      </c>
      <c r="AC177" s="41">
        <f>VLOOKUP($B177&amp;$A177,'[1]Gasdat Raw'!$C$1:$AF$452,MATCH(AC$2,'[1]Gasdat Raw'!$C$1:$AF$1,0),FALSE)</f>
        <v>0</v>
      </c>
      <c r="AD177" s="40">
        <f>VLOOKUP($B177&amp;$A177,'[1]Gasdat Raw'!$C$1:$AF$452,MATCH(AD$2,'[1]Gasdat Raw'!$C$1:$AF$1,0),FALSE)</f>
        <v>0</v>
      </c>
      <c r="AE177" s="41">
        <f>VLOOKUP($B177&amp;$A177,'[1]Gasdat Raw'!$C$1:$AF$452,MATCH(AE$2,'[1]Gasdat Raw'!$C$1:$AF$1,0),FALSE)</f>
        <v>0</v>
      </c>
      <c r="AF177" s="42">
        <f t="shared" si="2"/>
        <v>0</v>
      </c>
    </row>
    <row r="178" spans="1:32" x14ac:dyDescent="0.2">
      <c r="A178" s="39" t="s">
        <v>512</v>
      </c>
      <c r="B178" s="28">
        <v>9328103</v>
      </c>
      <c r="C178" s="28" t="s">
        <v>298</v>
      </c>
      <c r="D178" s="40">
        <f>VLOOKUP($B178&amp;$A178,'[1]Gasdat Raw'!$C$1:$AF$452,MATCH(D$2,'[1]Gasdat Raw'!$C$1:$AF$1,0),FALSE)</f>
        <v>16713253</v>
      </c>
      <c r="E178" s="41">
        <f>VLOOKUP($B178&amp;$A178,'[1]Gasdat Raw'!$C$1:$AF$452,MATCH(E$2,'[1]Gasdat Raw'!$C$1:$AF$1,0),FALSE)</f>
        <v>0</v>
      </c>
      <c r="F178" s="40">
        <f>VLOOKUP($B178&amp;$A178,'[1]Gasdat Raw'!$C$1:$AF$452,MATCH(F$2,'[1]Gasdat Raw'!$C$1:$AF$1,0),FALSE)</f>
        <v>0</v>
      </c>
      <c r="G178" s="41">
        <f>VLOOKUP($B178&amp;$A178,'[1]Gasdat Raw'!$C$1:$AF$452,MATCH(G$2,'[1]Gasdat Raw'!$C$1:$AF$1,0),FALSE)</f>
        <v>123902</v>
      </c>
      <c r="H178" s="40">
        <f>VLOOKUP($B178&amp;$A178,'[1]Gasdat Raw'!$C$1:$AF$452,MATCH(H$2,'[1]Gasdat Raw'!$C$1:$AF$1,0),FALSE)</f>
        <v>24371</v>
      </c>
      <c r="I178" s="41">
        <f>VLOOKUP($B178&amp;$A178,'[1]Gasdat Raw'!$C$1:$AF$452,MATCH(I$2,'[1]Gasdat Raw'!$C$1:$AF$1,0),FALSE)</f>
        <v>2638275</v>
      </c>
      <c r="J178" s="40">
        <f>VLOOKUP($B178&amp;$A178,'[1]Gasdat Raw'!$C$1:$AF$452,MATCH(J$2,'[1]Gasdat Raw'!$C$1:$AF$1,0),FALSE)</f>
        <v>15022117</v>
      </c>
      <c r="K178" s="41">
        <f>VLOOKUP($B178&amp;$A178,'[1]Gasdat Raw'!$C$1:$AF$452,MATCH(K$2,'[1]Gasdat Raw'!$C$1:$AF$1,0),FALSE)</f>
        <v>1488581</v>
      </c>
      <c r="L178" s="40">
        <f>VLOOKUP($B178&amp;$A178,'[1]Gasdat Raw'!$C$1:$AF$452,MATCH(L$2,'[1]Gasdat Raw'!$C$1:$AF$1,0),FALSE)</f>
        <v>95578</v>
      </c>
      <c r="M178" s="41">
        <f>VLOOKUP($B178&amp;$A178,'[1]Gasdat Raw'!$C$1:$AF$452,MATCH(M$2,'[1]Gasdat Raw'!$C$1:$AF$1,0),FALSE)</f>
        <v>181157</v>
      </c>
      <c r="N178" s="40">
        <f>VLOOKUP($B178&amp;$A178,'[1]Gasdat Raw'!$C$1:$AF$452,MATCH(N$2,'[1]Gasdat Raw'!$C$1:$AF$1,0),FALSE)</f>
        <v>0</v>
      </c>
      <c r="O178" s="41">
        <f>VLOOKUP($B178&amp;$A178,'[1]Gasdat Raw'!$C$1:$AF$452,MATCH(O$2,'[1]Gasdat Raw'!$C$1:$AF$1,0),FALSE)</f>
        <v>19573981</v>
      </c>
      <c r="P178" s="40">
        <f>VLOOKUP($B178&amp;$A178,'[1]Gasdat Raw'!$C$1:$AF$452,MATCH(P$2,'[1]Gasdat Raw'!$C$1:$AF$1,0),FALSE)</f>
        <v>0</v>
      </c>
      <c r="Q178" s="41">
        <f>VLOOKUP($B178&amp;$A178,'[1]Gasdat Raw'!$C$1:$AF$452,MATCH(Q$2,'[1]Gasdat Raw'!$C$1:$AF$1,0),FALSE)</f>
        <v>0</v>
      </c>
      <c r="R178" s="40">
        <f>VLOOKUP($B178&amp;$A178,'[1]Gasdat Raw'!$C$1:$AF$452,MATCH(R$2,'[1]Gasdat Raw'!$C$1:$AF$1,0),FALSE)</f>
        <v>0</v>
      </c>
      <c r="S178" s="41">
        <f>VLOOKUP($B178&amp;$A178,'[1]Gasdat Raw'!$C$1:$AF$452,MATCH(S$2,'[1]Gasdat Raw'!$C$1:$AF$1,0),FALSE)</f>
        <v>0</v>
      </c>
      <c r="T178" s="40">
        <f>VLOOKUP($B178&amp;$A178,'[1]Gasdat Raw'!$C$1:$AF$452,MATCH(T$2,'[1]Gasdat Raw'!$C$1:$AF$1,0),FALSE)</f>
        <v>0</v>
      </c>
      <c r="U178" s="41">
        <f>VLOOKUP($B178&amp;$A178,'[1]Gasdat Raw'!$C$1:$AF$452,MATCH(U$2,'[1]Gasdat Raw'!$C$1:$AF$1,0),FALSE)</f>
        <v>0</v>
      </c>
      <c r="V178" s="40">
        <f>VLOOKUP($B178&amp;$A178,'[1]Gasdat Raw'!$C$1:$AF$452,MATCH(V$2,'[1]Gasdat Raw'!$C$1:$AF$1,0),FALSE)</f>
        <v>0</v>
      </c>
      <c r="W178" s="41">
        <f>VLOOKUP($B178&amp;$A178,'[1]Gasdat Raw'!$C$1:$AF$452,MATCH(W$2,'[1]Gasdat Raw'!$C$1:$AF$1,0),FALSE)</f>
        <v>0</v>
      </c>
      <c r="X178" s="40">
        <f>VLOOKUP($B178&amp;$A178,'[1]Gasdat Raw'!$C$1:$AF$452,MATCH(X$2,'[1]Gasdat Raw'!$C$1:$AF$1,0),FALSE)</f>
        <v>0</v>
      </c>
      <c r="Y178" s="41">
        <f>VLOOKUP($B178&amp;$A178,'[1]Gasdat Raw'!$C$1:$AF$452,MATCH(Y$2,'[1]Gasdat Raw'!$C$1:$AF$1,0),FALSE)</f>
        <v>0</v>
      </c>
      <c r="Z178" s="40">
        <f>VLOOKUP($B178&amp;$A178,'[1]Gasdat Raw'!$C$1:$AF$452,MATCH(Z$2,'[1]Gasdat Raw'!$C$1:$AF$1,0),FALSE)</f>
        <v>0</v>
      </c>
      <c r="AA178" s="41">
        <f>VLOOKUP($B178&amp;$A178,'[1]Gasdat Raw'!$C$1:$AF$452,MATCH(AA$2,'[1]Gasdat Raw'!$C$1:$AF$1,0),FALSE)</f>
        <v>0</v>
      </c>
      <c r="AB178" s="40">
        <f>VLOOKUP($B178&amp;$A178,'[1]Gasdat Raw'!$C$1:$AF$452,MATCH(AB$2,'[1]Gasdat Raw'!$C$1:$AF$1,0),FALSE)</f>
        <v>0</v>
      </c>
      <c r="AC178" s="41">
        <f>VLOOKUP($B178&amp;$A178,'[1]Gasdat Raw'!$C$1:$AF$452,MATCH(AC$2,'[1]Gasdat Raw'!$C$1:$AF$1,0),FALSE)</f>
        <v>0</v>
      </c>
      <c r="AD178" s="40">
        <f>VLOOKUP($B178&amp;$A178,'[1]Gasdat Raw'!$C$1:$AF$452,MATCH(AD$2,'[1]Gasdat Raw'!$C$1:$AF$1,0),FALSE)</f>
        <v>0</v>
      </c>
      <c r="AE178" s="41">
        <f>VLOOKUP($B178&amp;$A178,'[1]Gasdat Raw'!$C$1:$AF$452,MATCH(AE$2,'[1]Gasdat Raw'!$C$1:$AF$1,0),FALSE)</f>
        <v>0</v>
      </c>
      <c r="AF178" s="42">
        <f t="shared" si="2"/>
        <v>36287234</v>
      </c>
    </row>
    <row r="179" spans="1:32" x14ac:dyDescent="0.2">
      <c r="A179" s="39" t="s">
        <v>513</v>
      </c>
      <c r="B179" s="28">
        <v>125192</v>
      </c>
      <c r="C179" s="28" t="s">
        <v>311</v>
      </c>
      <c r="D179" s="40">
        <f>VLOOKUP($B179&amp;$A179,'[1]Gasdat Raw'!$C$1:$AF$452,MATCH(D$2,'[1]Gasdat Raw'!$C$1:$AF$1,0),FALSE)</f>
        <v>191183</v>
      </c>
      <c r="E179" s="41">
        <f>VLOOKUP($B179&amp;$A179,'[1]Gasdat Raw'!$C$1:$AF$452,MATCH(E$2,'[1]Gasdat Raw'!$C$1:$AF$1,0),FALSE)</f>
        <v>0</v>
      </c>
      <c r="F179" s="40">
        <f>VLOOKUP($B179&amp;$A179,'[1]Gasdat Raw'!$C$1:$AF$452,MATCH(F$2,'[1]Gasdat Raw'!$C$1:$AF$1,0),FALSE)</f>
        <v>0</v>
      </c>
      <c r="G179" s="41">
        <f>VLOOKUP($B179&amp;$A179,'[1]Gasdat Raw'!$C$1:$AF$452,MATCH(G$2,'[1]Gasdat Raw'!$C$1:$AF$1,0),FALSE)</f>
        <v>0</v>
      </c>
      <c r="H179" s="40">
        <f>VLOOKUP($B179&amp;$A179,'[1]Gasdat Raw'!$C$1:$AF$452,MATCH(H$2,'[1]Gasdat Raw'!$C$1:$AF$1,0),FALSE)</f>
        <v>0</v>
      </c>
      <c r="I179" s="41">
        <f>VLOOKUP($B179&amp;$A179,'[1]Gasdat Raw'!$C$1:$AF$452,MATCH(I$2,'[1]Gasdat Raw'!$C$1:$AF$1,0),FALSE)</f>
        <v>0</v>
      </c>
      <c r="J179" s="40">
        <f>VLOOKUP($B179&amp;$A179,'[1]Gasdat Raw'!$C$1:$AF$452,MATCH(J$2,'[1]Gasdat Raw'!$C$1:$AF$1,0),FALSE)</f>
        <v>0</v>
      </c>
      <c r="K179" s="41">
        <f>VLOOKUP($B179&amp;$A179,'[1]Gasdat Raw'!$C$1:$AF$452,MATCH(K$2,'[1]Gasdat Raw'!$C$1:$AF$1,0),FALSE)</f>
        <v>0</v>
      </c>
      <c r="L179" s="40">
        <f>VLOOKUP($B179&amp;$A179,'[1]Gasdat Raw'!$C$1:$AF$452,MATCH(L$2,'[1]Gasdat Raw'!$C$1:$AF$1,0),FALSE)</f>
        <v>0</v>
      </c>
      <c r="M179" s="41">
        <f>VLOOKUP($B179&amp;$A179,'[1]Gasdat Raw'!$C$1:$AF$452,MATCH(M$2,'[1]Gasdat Raw'!$C$1:$AF$1,0),FALSE)</f>
        <v>0</v>
      </c>
      <c r="N179" s="40">
        <f>VLOOKUP($B179&amp;$A179,'[1]Gasdat Raw'!$C$1:$AF$452,MATCH(N$2,'[1]Gasdat Raw'!$C$1:$AF$1,0),FALSE)</f>
        <v>0</v>
      </c>
      <c r="O179" s="41">
        <f>VLOOKUP($B179&amp;$A179,'[1]Gasdat Raw'!$C$1:$AF$452,MATCH(O$2,'[1]Gasdat Raw'!$C$1:$AF$1,0),FALSE)</f>
        <v>0</v>
      </c>
      <c r="P179" s="40">
        <f>VLOOKUP($B179&amp;$A179,'[1]Gasdat Raw'!$C$1:$AF$452,MATCH(P$2,'[1]Gasdat Raw'!$C$1:$AF$1,0),FALSE)</f>
        <v>820</v>
      </c>
      <c r="Q179" s="41">
        <f>VLOOKUP($B179&amp;$A179,'[1]Gasdat Raw'!$C$1:$AF$452,MATCH(Q$2,'[1]Gasdat Raw'!$C$1:$AF$1,0),FALSE)</f>
        <v>4160</v>
      </c>
      <c r="R179" s="40">
        <f>VLOOKUP($B179&amp;$A179,'[1]Gasdat Raw'!$C$1:$AF$452,MATCH(R$2,'[1]Gasdat Raw'!$C$1:$AF$1,0),FALSE)</f>
        <v>344375</v>
      </c>
      <c r="S179" s="41">
        <f>VLOOKUP($B179&amp;$A179,'[1]Gasdat Raw'!$C$1:$AF$452,MATCH(S$2,'[1]Gasdat Raw'!$C$1:$AF$1,0),FALSE)</f>
        <v>2730</v>
      </c>
      <c r="T179" s="40">
        <f>VLOOKUP($B179&amp;$A179,'[1]Gasdat Raw'!$C$1:$AF$452,MATCH(T$2,'[1]Gasdat Raw'!$C$1:$AF$1,0),FALSE)</f>
        <v>0</v>
      </c>
      <c r="U179" s="41">
        <f>VLOOKUP($B179&amp;$A179,'[1]Gasdat Raw'!$C$1:$AF$452,MATCH(U$2,'[1]Gasdat Raw'!$C$1:$AF$1,0),FALSE)</f>
        <v>0</v>
      </c>
      <c r="V179" s="40">
        <f>VLOOKUP($B179&amp;$A179,'[1]Gasdat Raw'!$C$1:$AF$452,MATCH(V$2,'[1]Gasdat Raw'!$C$1:$AF$1,0),FALSE)</f>
        <v>0</v>
      </c>
      <c r="W179" s="41">
        <f>VLOOKUP($B179&amp;$A179,'[1]Gasdat Raw'!$C$1:$AF$452,MATCH(W$2,'[1]Gasdat Raw'!$C$1:$AF$1,0),FALSE)</f>
        <v>46720</v>
      </c>
      <c r="X179" s="40">
        <f>VLOOKUP($B179&amp;$A179,'[1]Gasdat Raw'!$C$1:$AF$452,MATCH(X$2,'[1]Gasdat Raw'!$C$1:$AF$1,0),FALSE)</f>
        <v>0</v>
      </c>
      <c r="Y179" s="41">
        <f>VLOOKUP($B179&amp;$A179,'[1]Gasdat Raw'!$C$1:$AF$452,MATCH(Y$2,'[1]Gasdat Raw'!$C$1:$AF$1,0),FALSE)</f>
        <v>0</v>
      </c>
      <c r="Z179" s="40">
        <f>VLOOKUP($B179&amp;$A179,'[1]Gasdat Raw'!$C$1:$AF$452,MATCH(Z$2,'[1]Gasdat Raw'!$C$1:$AF$1,0),FALSE)</f>
        <v>0</v>
      </c>
      <c r="AA179" s="41">
        <f>VLOOKUP($B179&amp;$A179,'[1]Gasdat Raw'!$C$1:$AF$452,MATCH(AA$2,'[1]Gasdat Raw'!$C$1:$AF$1,0),FALSE)</f>
        <v>0</v>
      </c>
      <c r="AB179" s="40">
        <f>VLOOKUP($B179&amp;$A179,'[1]Gasdat Raw'!$C$1:$AF$452,MATCH(AB$2,'[1]Gasdat Raw'!$C$1:$AF$1,0),FALSE)</f>
        <v>0</v>
      </c>
      <c r="AC179" s="41">
        <f>VLOOKUP($B179&amp;$A179,'[1]Gasdat Raw'!$C$1:$AF$452,MATCH(AC$2,'[1]Gasdat Raw'!$C$1:$AF$1,0),FALSE)</f>
        <v>0</v>
      </c>
      <c r="AD179" s="40">
        <f>VLOOKUP($B179&amp;$A179,'[1]Gasdat Raw'!$C$1:$AF$452,MATCH(AD$2,'[1]Gasdat Raw'!$C$1:$AF$1,0),FALSE)</f>
        <v>0</v>
      </c>
      <c r="AE179" s="41">
        <f>VLOOKUP($B179&amp;$A179,'[1]Gasdat Raw'!$C$1:$AF$452,MATCH(AE$2,'[1]Gasdat Raw'!$C$1:$AF$1,0),FALSE)</f>
        <v>398805</v>
      </c>
      <c r="AF179" s="42">
        <f t="shared" si="2"/>
        <v>589988</v>
      </c>
    </row>
    <row r="180" spans="1:32" x14ac:dyDescent="0.2">
      <c r="A180" s="39" t="s">
        <v>514</v>
      </c>
      <c r="B180" s="28">
        <v>37534688</v>
      </c>
      <c r="C180" s="28" t="s">
        <v>298</v>
      </c>
      <c r="D180" s="40">
        <f>VLOOKUP($B180&amp;$A180,'[1]Gasdat Raw'!$C$1:$AF$452,MATCH(D$2,'[1]Gasdat Raw'!$C$1:$AF$1,0),FALSE)</f>
        <v>0</v>
      </c>
      <c r="E180" s="41">
        <f>VLOOKUP($B180&amp;$A180,'[1]Gasdat Raw'!$C$1:$AF$452,MATCH(E$2,'[1]Gasdat Raw'!$C$1:$AF$1,0),FALSE)</f>
        <v>0</v>
      </c>
      <c r="F180" s="40">
        <f>VLOOKUP($B180&amp;$A180,'[1]Gasdat Raw'!$C$1:$AF$452,MATCH(F$2,'[1]Gasdat Raw'!$C$1:$AF$1,0),FALSE)</f>
        <v>0</v>
      </c>
      <c r="G180" s="41">
        <f>VLOOKUP($B180&amp;$A180,'[1]Gasdat Raw'!$C$1:$AF$452,MATCH(G$2,'[1]Gasdat Raw'!$C$1:$AF$1,0),FALSE)</f>
        <v>0</v>
      </c>
      <c r="H180" s="40">
        <f>VLOOKUP($B180&amp;$A180,'[1]Gasdat Raw'!$C$1:$AF$452,MATCH(H$2,'[1]Gasdat Raw'!$C$1:$AF$1,0),FALSE)</f>
        <v>0</v>
      </c>
      <c r="I180" s="41">
        <f>VLOOKUP($B180&amp;$A180,'[1]Gasdat Raw'!$C$1:$AF$452,MATCH(I$2,'[1]Gasdat Raw'!$C$1:$AF$1,0),FALSE)</f>
        <v>71466</v>
      </c>
      <c r="J180" s="40">
        <f>VLOOKUP($B180&amp;$A180,'[1]Gasdat Raw'!$C$1:$AF$452,MATCH(J$2,'[1]Gasdat Raw'!$C$1:$AF$1,0),FALSE)</f>
        <v>0</v>
      </c>
      <c r="K180" s="41">
        <f>VLOOKUP($B180&amp;$A180,'[1]Gasdat Raw'!$C$1:$AF$452,MATCH(K$2,'[1]Gasdat Raw'!$C$1:$AF$1,0),FALSE)</f>
        <v>0</v>
      </c>
      <c r="L180" s="40">
        <f>VLOOKUP($B180&amp;$A180,'[1]Gasdat Raw'!$C$1:$AF$452,MATCH(L$2,'[1]Gasdat Raw'!$C$1:$AF$1,0),FALSE)</f>
        <v>0</v>
      </c>
      <c r="M180" s="41">
        <f>VLOOKUP($B180&amp;$A180,'[1]Gasdat Raw'!$C$1:$AF$452,MATCH(M$2,'[1]Gasdat Raw'!$C$1:$AF$1,0),FALSE)</f>
        <v>0</v>
      </c>
      <c r="N180" s="40">
        <f>VLOOKUP($B180&amp;$A180,'[1]Gasdat Raw'!$C$1:$AF$452,MATCH(N$2,'[1]Gasdat Raw'!$C$1:$AF$1,0),FALSE)</f>
        <v>0</v>
      </c>
      <c r="O180" s="41">
        <f>VLOOKUP($B180&amp;$A180,'[1]Gasdat Raw'!$C$1:$AF$452,MATCH(O$2,'[1]Gasdat Raw'!$C$1:$AF$1,0),FALSE)</f>
        <v>71466</v>
      </c>
      <c r="P180" s="40">
        <f>VLOOKUP($B180&amp;$A180,'[1]Gasdat Raw'!$C$1:$AF$452,MATCH(P$2,'[1]Gasdat Raw'!$C$1:$AF$1,0),FALSE)</f>
        <v>0</v>
      </c>
      <c r="Q180" s="41">
        <f>VLOOKUP($B180&amp;$A180,'[1]Gasdat Raw'!$C$1:$AF$452,MATCH(Q$2,'[1]Gasdat Raw'!$C$1:$AF$1,0),FALSE)</f>
        <v>0</v>
      </c>
      <c r="R180" s="40">
        <f>VLOOKUP($B180&amp;$A180,'[1]Gasdat Raw'!$C$1:$AF$452,MATCH(R$2,'[1]Gasdat Raw'!$C$1:$AF$1,0),FALSE)</f>
        <v>0</v>
      </c>
      <c r="S180" s="41">
        <f>VLOOKUP($B180&amp;$A180,'[1]Gasdat Raw'!$C$1:$AF$452,MATCH(S$2,'[1]Gasdat Raw'!$C$1:$AF$1,0),FALSE)</f>
        <v>0</v>
      </c>
      <c r="T180" s="40">
        <f>VLOOKUP($B180&amp;$A180,'[1]Gasdat Raw'!$C$1:$AF$452,MATCH(T$2,'[1]Gasdat Raw'!$C$1:$AF$1,0),FALSE)</f>
        <v>0</v>
      </c>
      <c r="U180" s="41">
        <f>VLOOKUP($B180&amp;$A180,'[1]Gasdat Raw'!$C$1:$AF$452,MATCH(U$2,'[1]Gasdat Raw'!$C$1:$AF$1,0),FALSE)</f>
        <v>0</v>
      </c>
      <c r="V180" s="40">
        <f>VLOOKUP($B180&amp;$A180,'[1]Gasdat Raw'!$C$1:$AF$452,MATCH(V$2,'[1]Gasdat Raw'!$C$1:$AF$1,0),FALSE)</f>
        <v>0</v>
      </c>
      <c r="W180" s="41">
        <f>VLOOKUP($B180&amp;$A180,'[1]Gasdat Raw'!$C$1:$AF$452,MATCH(W$2,'[1]Gasdat Raw'!$C$1:$AF$1,0),FALSE)</f>
        <v>0</v>
      </c>
      <c r="X180" s="40">
        <f>VLOOKUP($B180&amp;$A180,'[1]Gasdat Raw'!$C$1:$AF$452,MATCH(X$2,'[1]Gasdat Raw'!$C$1:$AF$1,0),FALSE)</f>
        <v>0</v>
      </c>
      <c r="Y180" s="41">
        <f>VLOOKUP($B180&amp;$A180,'[1]Gasdat Raw'!$C$1:$AF$452,MATCH(Y$2,'[1]Gasdat Raw'!$C$1:$AF$1,0),FALSE)</f>
        <v>0</v>
      </c>
      <c r="Z180" s="40">
        <f>VLOOKUP($B180&amp;$A180,'[1]Gasdat Raw'!$C$1:$AF$452,MATCH(Z$2,'[1]Gasdat Raw'!$C$1:$AF$1,0),FALSE)</f>
        <v>0</v>
      </c>
      <c r="AA180" s="41">
        <f>VLOOKUP($B180&amp;$A180,'[1]Gasdat Raw'!$C$1:$AF$452,MATCH(AA$2,'[1]Gasdat Raw'!$C$1:$AF$1,0),FALSE)</f>
        <v>0</v>
      </c>
      <c r="AB180" s="40">
        <f>VLOOKUP($B180&amp;$A180,'[1]Gasdat Raw'!$C$1:$AF$452,MATCH(AB$2,'[1]Gasdat Raw'!$C$1:$AF$1,0),FALSE)</f>
        <v>0</v>
      </c>
      <c r="AC180" s="41">
        <f>VLOOKUP($B180&amp;$A180,'[1]Gasdat Raw'!$C$1:$AF$452,MATCH(AC$2,'[1]Gasdat Raw'!$C$1:$AF$1,0),FALSE)</f>
        <v>0</v>
      </c>
      <c r="AD180" s="40">
        <f>VLOOKUP($B180&amp;$A180,'[1]Gasdat Raw'!$C$1:$AF$452,MATCH(AD$2,'[1]Gasdat Raw'!$C$1:$AF$1,0),FALSE)</f>
        <v>0</v>
      </c>
      <c r="AE180" s="41">
        <f>VLOOKUP($B180&amp;$A180,'[1]Gasdat Raw'!$C$1:$AF$452,MATCH(AE$2,'[1]Gasdat Raw'!$C$1:$AF$1,0),FALSE)</f>
        <v>0</v>
      </c>
      <c r="AF180" s="42">
        <f t="shared" si="2"/>
        <v>71466</v>
      </c>
    </row>
    <row r="181" spans="1:32" x14ac:dyDescent="0.2">
      <c r="A181" s="39" t="s">
        <v>515</v>
      </c>
      <c r="B181" s="28">
        <v>117601</v>
      </c>
      <c r="C181" s="28" t="s">
        <v>298</v>
      </c>
      <c r="D181" s="40">
        <f>VLOOKUP($B181&amp;$A181,'[1]Gasdat Raw'!$C$1:$AF$452,MATCH(D$2,'[1]Gasdat Raw'!$C$1:$AF$1,0),FALSE)</f>
        <v>0</v>
      </c>
      <c r="E181" s="41">
        <f>VLOOKUP($B181&amp;$A181,'[1]Gasdat Raw'!$C$1:$AF$452,MATCH(E$2,'[1]Gasdat Raw'!$C$1:$AF$1,0),FALSE)</f>
        <v>0</v>
      </c>
      <c r="F181" s="40">
        <f>VLOOKUP($B181&amp;$A181,'[1]Gasdat Raw'!$C$1:$AF$452,MATCH(F$2,'[1]Gasdat Raw'!$C$1:$AF$1,0),FALSE)</f>
        <v>985152</v>
      </c>
      <c r="G181" s="41">
        <f>VLOOKUP($B181&amp;$A181,'[1]Gasdat Raw'!$C$1:$AF$452,MATCH(G$2,'[1]Gasdat Raw'!$C$1:$AF$1,0),FALSE)</f>
        <v>0</v>
      </c>
      <c r="H181" s="40">
        <f>VLOOKUP($B181&amp;$A181,'[1]Gasdat Raw'!$C$1:$AF$452,MATCH(H$2,'[1]Gasdat Raw'!$C$1:$AF$1,0),FALSE)</f>
        <v>46124813</v>
      </c>
      <c r="I181" s="41">
        <f>VLOOKUP($B181&amp;$A181,'[1]Gasdat Raw'!$C$1:$AF$452,MATCH(I$2,'[1]Gasdat Raw'!$C$1:$AF$1,0),FALSE)</f>
        <v>256060440</v>
      </c>
      <c r="J181" s="40">
        <f>VLOOKUP($B181&amp;$A181,'[1]Gasdat Raw'!$C$1:$AF$452,MATCH(J$2,'[1]Gasdat Raw'!$C$1:$AF$1,0),FALSE)</f>
        <v>61526635</v>
      </c>
      <c r="K181" s="41">
        <f>VLOOKUP($B181&amp;$A181,'[1]Gasdat Raw'!$C$1:$AF$452,MATCH(K$2,'[1]Gasdat Raw'!$C$1:$AF$1,0),FALSE)</f>
        <v>10781767</v>
      </c>
      <c r="L181" s="40">
        <f>VLOOKUP($B181&amp;$A181,'[1]Gasdat Raw'!$C$1:$AF$452,MATCH(L$2,'[1]Gasdat Raw'!$C$1:$AF$1,0),FALSE)</f>
        <v>3879895</v>
      </c>
      <c r="M181" s="41">
        <f>VLOOKUP($B181&amp;$A181,'[1]Gasdat Raw'!$C$1:$AF$452,MATCH(M$2,'[1]Gasdat Raw'!$C$1:$AF$1,0),FALSE)</f>
        <v>193503</v>
      </c>
      <c r="N181" s="40">
        <f>VLOOKUP($B181&amp;$A181,'[1]Gasdat Raw'!$C$1:$AF$452,MATCH(N$2,'[1]Gasdat Raw'!$C$1:$AF$1,0),FALSE)</f>
        <v>0</v>
      </c>
      <c r="O181" s="41">
        <f>VLOOKUP($B181&amp;$A181,'[1]Gasdat Raw'!$C$1:$AF$452,MATCH(O$2,'[1]Gasdat Raw'!$C$1:$AF$1,0),FALSE)</f>
        <v>379552205</v>
      </c>
      <c r="P181" s="40">
        <f>VLOOKUP($B181&amp;$A181,'[1]Gasdat Raw'!$C$1:$AF$452,MATCH(P$2,'[1]Gasdat Raw'!$C$1:$AF$1,0),FALSE)</f>
        <v>0</v>
      </c>
      <c r="Q181" s="41">
        <f>VLOOKUP($B181&amp;$A181,'[1]Gasdat Raw'!$C$1:$AF$452,MATCH(Q$2,'[1]Gasdat Raw'!$C$1:$AF$1,0),FALSE)</f>
        <v>0</v>
      </c>
      <c r="R181" s="40">
        <f>VLOOKUP($B181&amp;$A181,'[1]Gasdat Raw'!$C$1:$AF$452,MATCH(R$2,'[1]Gasdat Raw'!$C$1:$AF$1,0),FALSE)</f>
        <v>0</v>
      </c>
      <c r="S181" s="41">
        <f>VLOOKUP($B181&amp;$A181,'[1]Gasdat Raw'!$C$1:$AF$452,MATCH(S$2,'[1]Gasdat Raw'!$C$1:$AF$1,0),FALSE)</f>
        <v>0</v>
      </c>
      <c r="T181" s="40">
        <f>VLOOKUP($B181&amp;$A181,'[1]Gasdat Raw'!$C$1:$AF$452,MATCH(T$2,'[1]Gasdat Raw'!$C$1:$AF$1,0),FALSE)</f>
        <v>0</v>
      </c>
      <c r="U181" s="41">
        <f>VLOOKUP($B181&amp;$A181,'[1]Gasdat Raw'!$C$1:$AF$452,MATCH(U$2,'[1]Gasdat Raw'!$C$1:$AF$1,0),FALSE)</f>
        <v>0</v>
      </c>
      <c r="V181" s="40">
        <f>VLOOKUP($B181&amp;$A181,'[1]Gasdat Raw'!$C$1:$AF$452,MATCH(V$2,'[1]Gasdat Raw'!$C$1:$AF$1,0),FALSE)</f>
        <v>0</v>
      </c>
      <c r="W181" s="41">
        <f>VLOOKUP($B181&amp;$A181,'[1]Gasdat Raw'!$C$1:$AF$452,MATCH(W$2,'[1]Gasdat Raw'!$C$1:$AF$1,0),FALSE)</f>
        <v>0</v>
      </c>
      <c r="X181" s="40">
        <f>VLOOKUP($B181&amp;$A181,'[1]Gasdat Raw'!$C$1:$AF$452,MATCH(X$2,'[1]Gasdat Raw'!$C$1:$AF$1,0),FALSE)</f>
        <v>0</v>
      </c>
      <c r="Y181" s="41">
        <f>VLOOKUP($B181&amp;$A181,'[1]Gasdat Raw'!$C$1:$AF$452,MATCH(Y$2,'[1]Gasdat Raw'!$C$1:$AF$1,0),FALSE)</f>
        <v>0</v>
      </c>
      <c r="Z181" s="40">
        <f>VLOOKUP($B181&amp;$A181,'[1]Gasdat Raw'!$C$1:$AF$452,MATCH(Z$2,'[1]Gasdat Raw'!$C$1:$AF$1,0),FALSE)</f>
        <v>0</v>
      </c>
      <c r="AA181" s="41">
        <f>VLOOKUP($B181&amp;$A181,'[1]Gasdat Raw'!$C$1:$AF$452,MATCH(AA$2,'[1]Gasdat Raw'!$C$1:$AF$1,0),FALSE)</f>
        <v>0</v>
      </c>
      <c r="AB181" s="40">
        <f>VLOOKUP($B181&amp;$A181,'[1]Gasdat Raw'!$C$1:$AF$452,MATCH(AB$2,'[1]Gasdat Raw'!$C$1:$AF$1,0),FALSE)</f>
        <v>0</v>
      </c>
      <c r="AC181" s="41">
        <f>VLOOKUP($B181&amp;$A181,'[1]Gasdat Raw'!$C$1:$AF$452,MATCH(AC$2,'[1]Gasdat Raw'!$C$1:$AF$1,0),FALSE)</f>
        <v>0</v>
      </c>
      <c r="AD181" s="40">
        <f>VLOOKUP($B181&amp;$A181,'[1]Gasdat Raw'!$C$1:$AF$452,MATCH(AD$2,'[1]Gasdat Raw'!$C$1:$AF$1,0),FALSE)</f>
        <v>0</v>
      </c>
      <c r="AE181" s="41">
        <f>VLOOKUP($B181&amp;$A181,'[1]Gasdat Raw'!$C$1:$AF$452,MATCH(AE$2,'[1]Gasdat Raw'!$C$1:$AF$1,0),FALSE)</f>
        <v>0</v>
      </c>
      <c r="AF181" s="42">
        <f t="shared" si="2"/>
        <v>379552205</v>
      </c>
    </row>
    <row r="182" spans="1:32" x14ac:dyDescent="0.2">
      <c r="A182" s="39" t="s">
        <v>516</v>
      </c>
      <c r="B182" s="28">
        <v>11036024</v>
      </c>
      <c r="C182" s="28" t="s">
        <v>517</v>
      </c>
      <c r="D182" s="40">
        <f>VLOOKUP($B182&amp;$A182,'[1]Gasdat Raw'!$C$1:$AF$452,MATCH(D$2,'[1]Gasdat Raw'!$C$1:$AF$1,0),FALSE)</f>
        <v>0</v>
      </c>
      <c r="E182" s="41">
        <f>VLOOKUP($B182&amp;$A182,'[1]Gasdat Raw'!$C$1:$AF$452,MATCH(E$2,'[1]Gasdat Raw'!$C$1:$AF$1,0),FALSE)</f>
        <v>0</v>
      </c>
      <c r="F182" s="40">
        <f>VLOOKUP($B182&amp;$A182,'[1]Gasdat Raw'!$C$1:$AF$452,MATCH(F$2,'[1]Gasdat Raw'!$C$1:$AF$1,0),FALSE)</f>
        <v>0</v>
      </c>
      <c r="G182" s="41">
        <f>VLOOKUP($B182&amp;$A182,'[1]Gasdat Raw'!$C$1:$AF$452,MATCH(G$2,'[1]Gasdat Raw'!$C$1:$AF$1,0),FALSE)</f>
        <v>0</v>
      </c>
      <c r="H182" s="40">
        <f>VLOOKUP($B182&amp;$A182,'[1]Gasdat Raw'!$C$1:$AF$452,MATCH(H$2,'[1]Gasdat Raw'!$C$1:$AF$1,0),FALSE)</f>
        <v>0</v>
      </c>
      <c r="I182" s="41">
        <f>VLOOKUP($B182&amp;$A182,'[1]Gasdat Raw'!$C$1:$AF$452,MATCH(I$2,'[1]Gasdat Raw'!$C$1:$AF$1,0),FALSE)</f>
        <v>0</v>
      </c>
      <c r="J182" s="40">
        <f>VLOOKUP($B182&amp;$A182,'[1]Gasdat Raw'!$C$1:$AF$452,MATCH(J$2,'[1]Gasdat Raw'!$C$1:$AF$1,0),FALSE)</f>
        <v>0</v>
      </c>
      <c r="K182" s="41">
        <f>VLOOKUP($B182&amp;$A182,'[1]Gasdat Raw'!$C$1:$AF$452,MATCH(K$2,'[1]Gasdat Raw'!$C$1:$AF$1,0),FALSE)</f>
        <v>0</v>
      </c>
      <c r="L182" s="40">
        <f>VLOOKUP($B182&amp;$A182,'[1]Gasdat Raw'!$C$1:$AF$452,MATCH(L$2,'[1]Gasdat Raw'!$C$1:$AF$1,0),FALSE)</f>
        <v>0</v>
      </c>
      <c r="M182" s="41">
        <f>VLOOKUP($B182&amp;$A182,'[1]Gasdat Raw'!$C$1:$AF$452,MATCH(M$2,'[1]Gasdat Raw'!$C$1:$AF$1,0),FALSE)</f>
        <v>0</v>
      </c>
      <c r="N182" s="40">
        <f>VLOOKUP($B182&amp;$A182,'[1]Gasdat Raw'!$C$1:$AF$452,MATCH(N$2,'[1]Gasdat Raw'!$C$1:$AF$1,0),FALSE)</f>
        <v>0</v>
      </c>
      <c r="O182" s="41">
        <f>VLOOKUP($B182&amp;$A182,'[1]Gasdat Raw'!$C$1:$AF$452,MATCH(O$2,'[1]Gasdat Raw'!$C$1:$AF$1,0),FALSE)</f>
        <v>0</v>
      </c>
      <c r="P182" s="40">
        <f>VLOOKUP($B182&amp;$A182,'[1]Gasdat Raw'!$C$1:$AF$452,MATCH(P$2,'[1]Gasdat Raw'!$C$1:$AF$1,0),FALSE)</f>
        <v>135822</v>
      </c>
      <c r="Q182" s="41">
        <f>VLOOKUP($B182&amp;$A182,'[1]Gasdat Raw'!$C$1:$AF$452,MATCH(Q$2,'[1]Gasdat Raw'!$C$1:$AF$1,0),FALSE)</f>
        <v>14483</v>
      </c>
      <c r="R182" s="40">
        <f>VLOOKUP($B182&amp;$A182,'[1]Gasdat Raw'!$C$1:$AF$452,MATCH(R$2,'[1]Gasdat Raw'!$C$1:$AF$1,0),FALSE)</f>
        <v>3916016</v>
      </c>
      <c r="S182" s="41">
        <f>VLOOKUP($B182&amp;$A182,'[1]Gasdat Raw'!$C$1:$AF$452,MATCH(S$2,'[1]Gasdat Raw'!$C$1:$AF$1,0),FALSE)</f>
        <v>0</v>
      </c>
      <c r="T182" s="40">
        <f>VLOOKUP($B182&amp;$A182,'[1]Gasdat Raw'!$C$1:$AF$452,MATCH(T$2,'[1]Gasdat Raw'!$C$1:$AF$1,0),FALSE)</f>
        <v>0</v>
      </c>
      <c r="U182" s="41">
        <f>VLOOKUP($B182&amp;$A182,'[1]Gasdat Raw'!$C$1:$AF$452,MATCH(U$2,'[1]Gasdat Raw'!$C$1:$AF$1,0),FALSE)</f>
        <v>13407</v>
      </c>
      <c r="V182" s="40">
        <f>VLOOKUP($B182&amp;$A182,'[1]Gasdat Raw'!$C$1:$AF$452,MATCH(V$2,'[1]Gasdat Raw'!$C$1:$AF$1,0),FALSE)</f>
        <v>1374232</v>
      </c>
      <c r="W182" s="41">
        <f>VLOOKUP($B182&amp;$A182,'[1]Gasdat Raw'!$C$1:$AF$452,MATCH(W$2,'[1]Gasdat Raw'!$C$1:$AF$1,0),FALSE)</f>
        <v>542886</v>
      </c>
      <c r="X182" s="40">
        <f>VLOOKUP($B182&amp;$A182,'[1]Gasdat Raw'!$C$1:$AF$452,MATCH(X$2,'[1]Gasdat Raw'!$C$1:$AF$1,0),FALSE)</f>
        <v>0</v>
      </c>
      <c r="Y182" s="41">
        <f>VLOOKUP($B182&amp;$A182,'[1]Gasdat Raw'!$C$1:$AF$452,MATCH(Y$2,'[1]Gasdat Raw'!$C$1:$AF$1,0),FALSE)</f>
        <v>56808</v>
      </c>
      <c r="Z182" s="40">
        <f>VLOOKUP($B182&amp;$A182,'[1]Gasdat Raw'!$C$1:$AF$452,MATCH(Z$2,'[1]Gasdat Raw'!$C$1:$AF$1,0),FALSE)</f>
        <v>0</v>
      </c>
      <c r="AA182" s="41">
        <f>VLOOKUP($B182&amp;$A182,'[1]Gasdat Raw'!$C$1:$AF$452,MATCH(AA$2,'[1]Gasdat Raw'!$C$1:$AF$1,0),FALSE)</f>
        <v>0</v>
      </c>
      <c r="AB182" s="40">
        <f>VLOOKUP($B182&amp;$A182,'[1]Gasdat Raw'!$C$1:$AF$452,MATCH(AB$2,'[1]Gasdat Raw'!$C$1:$AF$1,0),FALSE)</f>
        <v>0</v>
      </c>
      <c r="AC182" s="41">
        <f>VLOOKUP($B182&amp;$A182,'[1]Gasdat Raw'!$C$1:$AF$452,MATCH(AC$2,'[1]Gasdat Raw'!$C$1:$AF$1,0),FALSE)</f>
        <v>0</v>
      </c>
      <c r="AD182" s="40">
        <f>VLOOKUP($B182&amp;$A182,'[1]Gasdat Raw'!$C$1:$AF$452,MATCH(AD$2,'[1]Gasdat Raw'!$C$1:$AF$1,0),FALSE)</f>
        <v>0</v>
      </c>
      <c r="AE182" s="41">
        <f>VLOOKUP($B182&amp;$A182,'[1]Gasdat Raw'!$C$1:$AF$452,MATCH(AE$2,'[1]Gasdat Raw'!$C$1:$AF$1,0),FALSE)</f>
        <v>6053654</v>
      </c>
      <c r="AF182" s="42">
        <f t="shared" si="2"/>
        <v>6053654</v>
      </c>
    </row>
    <row r="183" spans="1:32" x14ac:dyDescent="0.2">
      <c r="A183" s="39" t="s">
        <v>518</v>
      </c>
      <c r="B183" s="28">
        <v>121193</v>
      </c>
      <c r="C183" s="28" t="s">
        <v>356</v>
      </c>
      <c r="D183" s="40">
        <f>VLOOKUP($B183&amp;$A183,'[1]Gasdat Raw'!$C$1:$AF$452,MATCH(D$2,'[1]Gasdat Raw'!$C$1:$AF$1,0),FALSE)</f>
        <v>0</v>
      </c>
      <c r="E183" s="41">
        <f>VLOOKUP($B183&amp;$A183,'[1]Gasdat Raw'!$C$1:$AF$452,MATCH(E$2,'[1]Gasdat Raw'!$C$1:$AF$1,0),FALSE)</f>
        <v>0</v>
      </c>
      <c r="F183" s="40">
        <f>VLOOKUP($B183&amp;$A183,'[1]Gasdat Raw'!$C$1:$AF$452,MATCH(F$2,'[1]Gasdat Raw'!$C$1:$AF$1,0),FALSE)</f>
        <v>0</v>
      </c>
      <c r="G183" s="41">
        <f>VLOOKUP($B183&amp;$A183,'[1]Gasdat Raw'!$C$1:$AF$452,MATCH(G$2,'[1]Gasdat Raw'!$C$1:$AF$1,0),FALSE)</f>
        <v>0</v>
      </c>
      <c r="H183" s="40">
        <f>VLOOKUP($B183&amp;$A183,'[1]Gasdat Raw'!$C$1:$AF$452,MATCH(H$2,'[1]Gasdat Raw'!$C$1:$AF$1,0),FALSE)</f>
        <v>0</v>
      </c>
      <c r="I183" s="41">
        <f>VLOOKUP($B183&amp;$A183,'[1]Gasdat Raw'!$C$1:$AF$452,MATCH(I$2,'[1]Gasdat Raw'!$C$1:$AF$1,0),FALSE)</f>
        <v>0</v>
      </c>
      <c r="J183" s="40">
        <f>VLOOKUP($B183&amp;$A183,'[1]Gasdat Raw'!$C$1:$AF$452,MATCH(J$2,'[1]Gasdat Raw'!$C$1:$AF$1,0),FALSE)</f>
        <v>0</v>
      </c>
      <c r="K183" s="41">
        <f>VLOOKUP($B183&amp;$A183,'[1]Gasdat Raw'!$C$1:$AF$452,MATCH(K$2,'[1]Gasdat Raw'!$C$1:$AF$1,0),FALSE)</f>
        <v>0</v>
      </c>
      <c r="L183" s="40">
        <f>VLOOKUP($B183&amp;$A183,'[1]Gasdat Raw'!$C$1:$AF$452,MATCH(L$2,'[1]Gasdat Raw'!$C$1:$AF$1,0),FALSE)</f>
        <v>0</v>
      </c>
      <c r="M183" s="41">
        <f>VLOOKUP($B183&amp;$A183,'[1]Gasdat Raw'!$C$1:$AF$452,MATCH(M$2,'[1]Gasdat Raw'!$C$1:$AF$1,0),FALSE)</f>
        <v>0</v>
      </c>
      <c r="N183" s="40">
        <f>VLOOKUP($B183&amp;$A183,'[1]Gasdat Raw'!$C$1:$AF$452,MATCH(N$2,'[1]Gasdat Raw'!$C$1:$AF$1,0),FALSE)</f>
        <v>0</v>
      </c>
      <c r="O183" s="41">
        <f>VLOOKUP($B183&amp;$A183,'[1]Gasdat Raw'!$C$1:$AF$452,MATCH(O$2,'[1]Gasdat Raw'!$C$1:$AF$1,0),FALSE)</f>
        <v>0</v>
      </c>
      <c r="P183" s="40">
        <f>VLOOKUP($B183&amp;$A183,'[1]Gasdat Raw'!$C$1:$AF$452,MATCH(P$2,'[1]Gasdat Raw'!$C$1:$AF$1,0),FALSE)</f>
        <v>0</v>
      </c>
      <c r="Q183" s="41">
        <f>VLOOKUP($B183&amp;$A183,'[1]Gasdat Raw'!$C$1:$AF$452,MATCH(Q$2,'[1]Gasdat Raw'!$C$1:$AF$1,0),FALSE)</f>
        <v>0</v>
      </c>
      <c r="R183" s="40">
        <f>VLOOKUP($B183&amp;$A183,'[1]Gasdat Raw'!$C$1:$AF$452,MATCH(R$2,'[1]Gasdat Raw'!$C$1:$AF$1,0),FALSE)</f>
        <v>0</v>
      </c>
      <c r="S183" s="41">
        <f>VLOOKUP($B183&amp;$A183,'[1]Gasdat Raw'!$C$1:$AF$452,MATCH(S$2,'[1]Gasdat Raw'!$C$1:$AF$1,0),FALSE)</f>
        <v>0</v>
      </c>
      <c r="T183" s="40">
        <f>VLOOKUP($B183&amp;$A183,'[1]Gasdat Raw'!$C$1:$AF$452,MATCH(T$2,'[1]Gasdat Raw'!$C$1:$AF$1,0),FALSE)</f>
        <v>0</v>
      </c>
      <c r="U183" s="41">
        <f>VLOOKUP($B183&amp;$A183,'[1]Gasdat Raw'!$C$1:$AF$452,MATCH(U$2,'[1]Gasdat Raw'!$C$1:$AF$1,0),FALSE)</f>
        <v>0</v>
      </c>
      <c r="V183" s="40">
        <f>VLOOKUP($B183&amp;$A183,'[1]Gasdat Raw'!$C$1:$AF$452,MATCH(V$2,'[1]Gasdat Raw'!$C$1:$AF$1,0),FALSE)</f>
        <v>0</v>
      </c>
      <c r="W183" s="41">
        <f>VLOOKUP($B183&amp;$A183,'[1]Gasdat Raw'!$C$1:$AF$452,MATCH(W$2,'[1]Gasdat Raw'!$C$1:$AF$1,0),FALSE)</f>
        <v>0</v>
      </c>
      <c r="X183" s="40">
        <f>VLOOKUP($B183&amp;$A183,'[1]Gasdat Raw'!$C$1:$AF$452,MATCH(X$2,'[1]Gasdat Raw'!$C$1:$AF$1,0),FALSE)</f>
        <v>0</v>
      </c>
      <c r="Y183" s="41">
        <f>VLOOKUP($B183&amp;$A183,'[1]Gasdat Raw'!$C$1:$AF$452,MATCH(Y$2,'[1]Gasdat Raw'!$C$1:$AF$1,0),FALSE)</f>
        <v>0</v>
      </c>
      <c r="Z183" s="40">
        <f>VLOOKUP($B183&amp;$A183,'[1]Gasdat Raw'!$C$1:$AF$452,MATCH(Z$2,'[1]Gasdat Raw'!$C$1:$AF$1,0),FALSE)</f>
        <v>0</v>
      </c>
      <c r="AA183" s="41">
        <f>VLOOKUP($B183&amp;$A183,'[1]Gasdat Raw'!$C$1:$AF$452,MATCH(AA$2,'[1]Gasdat Raw'!$C$1:$AF$1,0),FALSE)</f>
        <v>0</v>
      </c>
      <c r="AB183" s="40">
        <f>VLOOKUP($B183&amp;$A183,'[1]Gasdat Raw'!$C$1:$AF$452,MATCH(AB$2,'[1]Gasdat Raw'!$C$1:$AF$1,0),FALSE)</f>
        <v>0</v>
      </c>
      <c r="AC183" s="41">
        <f>VLOOKUP($B183&amp;$A183,'[1]Gasdat Raw'!$C$1:$AF$452,MATCH(AC$2,'[1]Gasdat Raw'!$C$1:$AF$1,0),FALSE)</f>
        <v>0</v>
      </c>
      <c r="AD183" s="40">
        <f>VLOOKUP($B183&amp;$A183,'[1]Gasdat Raw'!$C$1:$AF$452,MATCH(AD$2,'[1]Gasdat Raw'!$C$1:$AF$1,0),FALSE)</f>
        <v>0</v>
      </c>
      <c r="AE183" s="41">
        <f>VLOOKUP($B183&amp;$A183,'[1]Gasdat Raw'!$C$1:$AF$452,MATCH(AE$2,'[1]Gasdat Raw'!$C$1:$AF$1,0),FALSE)</f>
        <v>0</v>
      </c>
      <c r="AF183" s="42">
        <f t="shared" si="2"/>
        <v>0</v>
      </c>
    </row>
    <row r="184" spans="1:32" x14ac:dyDescent="0.2">
      <c r="A184" s="39" t="s">
        <v>519</v>
      </c>
      <c r="B184" s="28">
        <v>102245</v>
      </c>
      <c r="C184" s="28" t="s">
        <v>342</v>
      </c>
      <c r="D184" s="40">
        <f>VLOOKUP($B184&amp;$A184,'[1]Gasdat Raw'!$C$1:$AF$452,MATCH(D$2,'[1]Gasdat Raw'!$C$1:$AF$1,0),FALSE)</f>
        <v>3968849</v>
      </c>
      <c r="E184" s="41">
        <f>VLOOKUP($B184&amp;$A184,'[1]Gasdat Raw'!$C$1:$AF$452,MATCH(E$2,'[1]Gasdat Raw'!$C$1:$AF$1,0),FALSE)</f>
        <v>0</v>
      </c>
      <c r="F184" s="40">
        <f>VLOOKUP($B184&amp;$A184,'[1]Gasdat Raw'!$C$1:$AF$452,MATCH(F$2,'[1]Gasdat Raw'!$C$1:$AF$1,0),FALSE)</f>
        <v>36984</v>
      </c>
      <c r="G184" s="41">
        <f>VLOOKUP($B184&amp;$A184,'[1]Gasdat Raw'!$C$1:$AF$452,MATCH(G$2,'[1]Gasdat Raw'!$C$1:$AF$1,0),FALSE)</f>
        <v>31932</v>
      </c>
      <c r="H184" s="40">
        <f>VLOOKUP($B184&amp;$A184,'[1]Gasdat Raw'!$C$1:$AF$452,MATCH(H$2,'[1]Gasdat Raw'!$C$1:$AF$1,0),FALSE)</f>
        <v>110450</v>
      </c>
      <c r="I184" s="41">
        <f>VLOOKUP($B184&amp;$A184,'[1]Gasdat Raw'!$C$1:$AF$452,MATCH(I$2,'[1]Gasdat Raw'!$C$1:$AF$1,0),FALSE)</f>
        <v>3359750</v>
      </c>
      <c r="J184" s="40">
        <f>VLOOKUP($B184&amp;$A184,'[1]Gasdat Raw'!$C$1:$AF$452,MATCH(J$2,'[1]Gasdat Raw'!$C$1:$AF$1,0),FALSE)</f>
        <v>436614</v>
      </c>
      <c r="K184" s="41">
        <f>VLOOKUP($B184&amp;$A184,'[1]Gasdat Raw'!$C$1:$AF$452,MATCH(K$2,'[1]Gasdat Raw'!$C$1:$AF$1,0),FALSE)</f>
        <v>1162695</v>
      </c>
      <c r="L184" s="40">
        <f>VLOOKUP($B184&amp;$A184,'[1]Gasdat Raw'!$C$1:$AF$452,MATCH(L$2,'[1]Gasdat Raw'!$C$1:$AF$1,0),FALSE)</f>
        <v>0</v>
      </c>
      <c r="M184" s="41">
        <f>VLOOKUP($B184&amp;$A184,'[1]Gasdat Raw'!$C$1:$AF$452,MATCH(M$2,'[1]Gasdat Raw'!$C$1:$AF$1,0),FALSE)</f>
        <v>0</v>
      </c>
      <c r="N184" s="40">
        <f>VLOOKUP($B184&amp;$A184,'[1]Gasdat Raw'!$C$1:$AF$452,MATCH(N$2,'[1]Gasdat Raw'!$C$1:$AF$1,0),FALSE)</f>
        <v>0</v>
      </c>
      <c r="O184" s="41">
        <f>VLOOKUP($B184&amp;$A184,'[1]Gasdat Raw'!$C$1:$AF$452,MATCH(O$2,'[1]Gasdat Raw'!$C$1:$AF$1,0),FALSE)</f>
        <v>5138425</v>
      </c>
      <c r="P184" s="40">
        <f>VLOOKUP($B184&amp;$A184,'[1]Gasdat Raw'!$C$1:$AF$452,MATCH(P$2,'[1]Gasdat Raw'!$C$1:$AF$1,0),FALSE)</f>
        <v>4836077</v>
      </c>
      <c r="Q184" s="41">
        <f>VLOOKUP($B184&amp;$A184,'[1]Gasdat Raw'!$C$1:$AF$452,MATCH(Q$2,'[1]Gasdat Raw'!$C$1:$AF$1,0),FALSE)</f>
        <v>3313533</v>
      </c>
      <c r="R184" s="40">
        <f>VLOOKUP($B184&amp;$A184,'[1]Gasdat Raw'!$C$1:$AF$452,MATCH(R$2,'[1]Gasdat Raw'!$C$1:$AF$1,0),FALSE)</f>
        <v>128407499</v>
      </c>
      <c r="S184" s="41">
        <f>VLOOKUP($B184&amp;$A184,'[1]Gasdat Raw'!$C$1:$AF$452,MATCH(S$2,'[1]Gasdat Raw'!$C$1:$AF$1,0),FALSE)</f>
        <v>0</v>
      </c>
      <c r="T184" s="40">
        <f>VLOOKUP($B184&amp;$A184,'[1]Gasdat Raw'!$C$1:$AF$452,MATCH(T$2,'[1]Gasdat Raw'!$C$1:$AF$1,0),FALSE)</f>
        <v>4530524</v>
      </c>
      <c r="U184" s="41">
        <f>VLOOKUP($B184&amp;$A184,'[1]Gasdat Raw'!$C$1:$AF$452,MATCH(U$2,'[1]Gasdat Raw'!$C$1:$AF$1,0),FALSE)</f>
        <v>0</v>
      </c>
      <c r="V184" s="40">
        <f>VLOOKUP($B184&amp;$A184,'[1]Gasdat Raw'!$C$1:$AF$452,MATCH(V$2,'[1]Gasdat Raw'!$C$1:$AF$1,0),FALSE)</f>
        <v>35362119</v>
      </c>
      <c r="W184" s="41">
        <f>VLOOKUP($B184&amp;$A184,'[1]Gasdat Raw'!$C$1:$AF$452,MATCH(W$2,'[1]Gasdat Raw'!$C$1:$AF$1,0),FALSE)</f>
        <v>6578462</v>
      </c>
      <c r="X184" s="40">
        <f>VLOOKUP($B184&amp;$A184,'[1]Gasdat Raw'!$C$1:$AF$452,MATCH(X$2,'[1]Gasdat Raw'!$C$1:$AF$1,0),FALSE)</f>
        <v>6461835</v>
      </c>
      <c r="Y184" s="41">
        <f>VLOOKUP($B184&amp;$A184,'[1]Gasdat Raw'!$C$1:$AF$452,MATCH(Y$2,'[1]Gasdat Raw'!$C$1:$AF$1,0),FALSE)</f>
        <v>1192541</v>
      </c>
      <c r="Z184" s="40">
        <f>VLOOKUP($B184&amp;$A184,'[1]Gasdat Raw'!$C$1:$AF$452,MATCH(Z$2,'[1]Gasdat Raw'!$C$1:$AF$1,0),FALSE)</f>
        <v>1964781</v>
      </c>
      <c r="AA184" s="41">
        <f>VLOOKUP($B184&amp;$A184,'[1]Gasdat Raw'!$C$1:$AF$452,MATCH(AA$2,'[1]Gasdat Raw'!$C$1:$AF$1,0),FALSE)</f>
        <v>1399448</v>
      </c>
      <c r="AB184" s="40">
        <f>VLOOKUP($B184&amp;$A184,'[1]Gasdat Raw'!$C$1:$AF$452,MATCH(AB$2,'[1]Gasdat Raw'!$C$1:$AF$1,0),FALSE)</f>
        <v>127669</v>
      </c>
      <c r="AC184" s="41">
        <f>VLOOKUP($B184&amp;$A184,'[1]Gasdat Raw'!$C$1:$AF$452,MATCH(AC$2,'[1]Gasdat Raw'!$C$1:$AF$1,0),FALSE)</f>
        <v>3209132</v>
      </c>
      <c r="AD184" s="40">
        <f>VLOOKUP($B184&amp;$A184,'[1]Gasdat Raw'!$C$1:$AF$452,MATCH(AD$2,'[1]Gasdat Raw'!$C$1:$AF$1,0),FALSE)</f>
        <v>0</v>
      </c>
      <c r="AE184" s="41">
        <f>VLOOKUP($B184&amp;$A184,'[1]Gasdat Raw'!$C$1:$AF$452,MATCH(AE$2,'[1]Gasdat Raw'!$C$1:$AF$1,0),FALSE)</f>
        <v>197383620</v>
      </c>
      <c r="AF184" s="42">
        <f t="shared" si="2"/>
        <v>206490894</v>
      </c>
    </row>
    <row r="185" spans="1:32" x14ac:dyDescent="0.2">
      <c r="A185" s="39" t="s">
        <v>520</v>
      </c>
      <c r="B185" s="28">
        <v>6623488</v>
      </c>
      <c r="C185" s="28" t="s">
        <v>381</v>
      </c>
      <c r="D185" s="40">
        <f>VLOOKUP($B185&amp;$A185,'[1]Gasdat Raw'!$C$1:$AF$452,MATCH(D$2,'[1]Gasdat Raw'!$C$1:$AF$1,0),FALSE)</f>
        <v>0</v>
      </c>
      <c r="E185" s="41">
        <f>VLOOKUP($B185&amp;$A185,'[1]Gasdat Raw'!$C$1:$AF$452,MATCH(E$2,'[1]Gasdat Raw'!$C$1:$AF$1,0),FALSE)</f>
        <v>0</v>
      </c>
      <c r="F185" s="40">
        <f>VLOOKUP($B185&amp;$A185,'[1]Gasdat Raw'!$C$1:$AF$452,MATCH(F$2,'[1]Gasdat Raw'!$C$1:$AF$1,0),FALSE)</f>
        <v>0</v>
      </c>
      <c r="G185" s="41">
        <f>VLOOKUP($B185&amp;$A185,'[1]Gasdat Raw'!$C$1:$AF$452,MATCH(G$2,'[1]Gasdat Raw'!$C$1:$AF$1,0),FALSE)</f>
        <v>10820027</v>
      </c>
      <c r="H185" s="40">
        <f>VLOOKUP($B185&amp;$A185,'[1]Gasdat Raw'!$C$1:$AF$452,MATCH(H$2,'[1]Gasdat Raw'!$C$1:$AF$1,0),FALSE)</f>
        <v>0</v>
      </c>
      <c r="I185" s="41">
        <f>VLOOKUP($B185&amp;$A185,'[1]Gasdat Raw'!$C$1:$AF$452,MATCH(I$2,'[1]Gasdat Raw'!$C$1:$AF$1,0),FALSE)</f>
        <v>47830552</v>
      </c>
      <c r="J185" s="40">
        <f>VLOOKUP($B185&amp;$A185,'[1]Gasdat Raw'!$C$1:$AF$452,MATCH(J$2,'[1]Gasdat Raw'!$C$1:$AF$1,0),FALSE)</f>
        <v>13215274</v>
      </c>
      <c r="K185" s="41">
        <f>VLOOKUP($B185&amp;$A185,'[1]Gasdat Raw'!$C$1:$AF$452,MATCH(K$2,'[1]Gasdat Raw'!$C$1:$AF$1,0),FALSE)</f>
        <v>7858894</v>
      </c>
      <c r="L185" s="40">
        <f>VLOOKUP($B185&amp;$A185,'[1]Gasdat Raw'!$C$1:$AF$452,MATCH(L$2,'[1]Gasdat Raw'!$C$1:$AF$1,0),FALSE)</f>
        <v>0</v>
      </c>
      <c r="M185" s="41">
        <f>VLOOKUP($B185&amp;$A185,'[1]Gasdat Raw'!$C$1:$AF$452,MATCH(M$2,'[1]Gasdat Raw'!$C$1:$AF$1,0),FALSE)</f>
        <v>0</v>
      </c>
      <c r="N185" s="40">
        <f>VLOOKUP($B185&amp;$A185,'[1]Gasdat Raw'!$C$1:$AF$452,MATCH(N$2,'[1]Gasdat Raw'!$C$1:$AF$1,0),FALSE)</f>
        <v>0</v>
      </c>
      <c r="O185" s="41">
        <f>VLOOKUP($B185&amp;$A185,'[1]Gasdat Raw'!$C$1:$AF$452,MATCH(O$2,'[1]Gasdat Raw'!$C$1:$AF$1,0),FALSE)</f>
        <v>79724747</v>
      </c>
      <c r="P185" s="40">
        <f>VLOOKUP($B185&amp;$A185,'[1]Gasdat Raw'!$C$1:$AF$452,MATCH(P$2,'[1]Gasdat Raw'!$C$1:$AF$1,0),FALSE)</f>
        <v>0</v>
      </c>
      <c r="Q185" s="41">
        <f>VLOOKUP($B185&amp;$A185,'[1]Gasdat Raw'!$C$1:$AF$452,MATCH(Q$2,'[1]Gasdat Raw'!$C$1:$AF$1,0),FALSE)</f>
        <v>0</v>
      </c>
      <c r="R185" s="40">
        <f>VLOOKUP($B185&amp;$A185,'[1]Gasdat Raw'!$C$1:$AF$452,MATCH(R$2,'[1]Gasdat Raw'!$C$1:$AF$1,0),FALSE)</f>
        <v>0</v>
      </c>
      <c r="S185" s="41">
        <f>VLOOKUP($B185&amp;$A185,'[1]Gasdat Raw'!$C$1:$AF$452,MATCH(S$2,'[1]Gasdat Raw'!$C$1:$AF$1,0),FALSE)</f>
        <v>0</v>
      </c>
      <c r="T185" s="40">
        <f>VLOOKUP($B185&amp;$A185,'[1]Gasdat Raw'!$C$1:$AF$452,MATCH(T$2,'[1]Gasdat Raw'!$C$1:$AF$1,0),FALSE)</f>
        <v>0</v>
      </c>
      <c r="U185" s="41">
        <f>VLOOKUP($B185&amp;$A185,'[1]Gasdat Raw'!$C$1:$AF$452,MATCH(U$2,'[1]Gasdat Raw'!$C$1:$AF$1,0),FALSE)</f>
        <v>0</v>
      </c>
      <c r="V185" s="40">
        <f>VLOOKUP($B185&amp;$A185,'[1]Gasdat Raw'!$C$1:$AF$452,MATCH(V$2,'[1]Gasdat Raw'!$C$1:$AF$1,0),FALSE)</f>
        <v>0</v>
      </c>
      <c r="W185" s="41">
        <f>VLOOKUP($B185&amp;$A185,'[1]Gasdat Raw'!$C$1:$AF$452,MATCH(W$2,'[1]Gasdat Raw'!$C$1:$AF$1,0),FALSE)</f>
        <v>0</v>
      </c>
      <c r="X185" s="40">
        <f>VLOOKUP($B185&amp;$A185,'[1]Gasdat Raw'!$C$1:$AF$452,MATCH(X$2,'[1]Gasdat Raw'!$C$1:$AF$1,0),FALSE)</f>
        <v>0</v>
      </c>
      <c r="Y185" s="41">
        <f>VLOOKUP($B185&amp;$A185,'[1]Gasdat Raw'!$C$1:$AF$452,MATCH(Y$2,'[1]Gasdat Raw'!$C$1:$AF$1,0),FALSE)</f>
        <v>0</v>
      </c>
      <c r="Z185" s="40">
        <f>VLOOKUP($B185&amp;$A185,'[1]Gasdat Raw'!$C$1:$AF$452,MATCH(Z$2,'[1]Gasdat Raw'!$C$1:$AF$1,0),FALSE)</f>
        <v>0</v>
      </c>
      <c r="AA185" s="41">
        <f>VLOOKUP($B185&amp;$A185,'[1]Gasdat Raw'!$C$1:$AF$452,MATCH(AA$2,'[1]Gasdat Raw'!$C$1:$AF$1,0),FALSE)</f>
        <v>0</v>
      </c>
      <c r="AB185" s="40">
        <f>VLOOKUP($B185&amp;$A185,'[1]Gasdat Raw'!$C$1:$AF$452,MATCH(AB$2,'[1]Gasdat Raw'!$C$1:$AF$1,0),FALSE)</f>
        <v>0</v>
      </c>
      <c r="AC185" s="41">
        <f>VLOOKUP($B185&amp;$A185,'[1]Gasdat Raw'!$C$1:$AF$452,MATCH(AC$2,'[1]Gasdat Raw'!$C$1:$AF$1,0),FALSE)</f>
        <v>0</v>
      </c>
      <c r="AD185" s="40">
        <f>VLOOKUP($B185&amp;$A185,'[1]Gasdat Raw'!$C$1:$AF$452,MATCH(AD$2,'[1]Gasdat Raw'!$C$1:$AF$1,0),FALSE)</f>
        <v>0</v>
      </c>
      <c r="AE185" s="41">
        <f>VLOOKUP($B185&amp;$A185,'[1]Gasdat Raw'!$C$1:$AF$452,MATCH(AE$2,'[1]Gasdat Raw'!$C$1:$AF$1,0),FALSE)</f>
        <v>0</v>
      </c>
      <c r="AF185" s="42">
        <f t="shared" si="2"/>
        <v>79724747</v>
      </c>
    </row>
    <row r="186" spans="1:32" x14ac:dyDescent="0.2">
      <c r="A186" s="39" t="s">
        <v>521</v>
      </c>
      <c r="B186" s="28">
        <v>128320</v>
      </c>
      <c r="C186" s="28" t="s">
        <v>298</v>
      </c>
      <c r="D186" s="40">
        <f>VLOOKUP($B186&amp;$A186,'[1]Gasdat Raw'!$C$1:$AF$452,MATCH(D$2,'[1]Gasdat Raw'!$C$1:$AF$1,0),FALSE)</f>
        <v>20606298</v>
      </c>
      <c r="E186" s="41">
        <f>VLOOKUP($B186&amp;$A186,'[1]Gasdat Raw'!$C$1:$AF$452,MATCH(E$2,'[1]Gasdat Raw'!$C$1:$AF$1,0),FALSE)</f>
        <v>0</v>
      </c>
      <c r="F186" s="40">
        <f>VLOOKUP($B186&amp;$A186,'[1]Gasdat Raw'!$C$1:$AF$452,MATCH(F$2,'[1]Gasdat Raw'!$C$1:$AF$1,0),FALSE)</f>
        <v>2119019</v>
      </c>
      <c r="G186" s="41">
        <f>VLOOKUP($B186&amp;$A186,'[1]Gasdat Raw'!$C$1:$AF$452,MATCH(G$2,'[1]Gasdat Raw'!$C$1:$AF$1,0),FALSE)</f>
        <v>0</v>
      </c>
      <c r="H186" s="40">
        <f>VLOOKUP($B186&amp;$A186,'[1]Gasdat Raw'!$C$1:$AF$452,MATCH(H$2,'[1]Gasdat Raw'!$C$1:$AF$1,0),FALSE)</f>
        <v>2473696</v>
      </c>
      <c r="I186" s="41">
        <f>VLOOKUP($B186&amp;$A186,'[1]Gasdat Raw'!$C$1:$AF$452,MATCH(I$2,'[1]Gasdat Raw'!$C$1:$AF$1,0),FALSE)</f>
        <v>110440536</v>
      </c>
      <c r="J186" s="40">
        <f>VLOOKUP($B186&amp;$A186,'[1]Gasdat Raw'!$C$1:$AF$452,MATCH(J$2,'[1]Gasdat Raw'!$C$1:$AF$1,0),FALSE)</f>
        <v>465135</v>
      </c>
      <c r="K186" s="41">
        <f>VLOOKUP($B186&amp;$A186,'[1]Gasdat Raw'!$C$1:$AF$452,MATCH(K$2,'[1]Gasdat Raw'!$C$1:$AF$1,0),FALSE)</f>
        <v>11024438</v>
      </c>
      <c r="L186" s="40">
        <f>VLOOKUP($B186&amp;$A186,'[1]Gasdat Raw'!$C$1:$AF$452,MATCH(L$2,'[1]Gasdat Raw'!$C$1:$AF$1,0),FALSE)</f>
        <v>514508</v>
      </c>
      <c r="M186" s="41">
        <f>VLOOKUP($B186&amp;$A186,'[1]Gasdat Raw'!$C$1:$AF$452,MATCH(M$2,'[1]Gasdat Raw'!$C$1:$AF$1,0),FALSE)</f>
        <v>703673</v>
      </c>
      <c r="N186" s="40">
        <f>VLOOKUP($B186&amp;$A186,'[1]Gasdat Raw'!$C$1:$AF$452,MATCH(N$2,'[1]Gasdat Raw'!$C$1:$AF$1,0),FALSE)</f>
        <v>0</v>
      </c>
      <c r="O186" s="41">
        <f>VLOOKUP($B186&amp;$A186,'[1]Gasdat Raw'!$C$1:$AF$452,MATCH(O$2,'[1]Gasdat Raw'!$C$1:$AF$1,0),FALSE)</f>
        <v>127741005</v>
      </c>
      <c r="P186" s="40">
        <f>VLOOKUP($B186&amp;$A186,'[1]Gasdat Raw'!$C$1:$AF$452,MATCH(P$2,'[1]Gasdat Raw'!$C$1:$AF$1,0),FALSE)</f>
        <v>0</v>
      </c>
      <c r="Q186" s="41">
        <f>VLOOKUP($B186&amp;$A186,'[1]Gasdat Raw'!$C$1:$AF$452,MATCH(Q$2,'[1]Gasdat Raw'!$C$1:$AF$1,0),FALSE)</f>
        <v>0</v>
      </c>
      <c r="R186" s="40">
        <f>VLOOKUP($B186&amp;$A186,'[1]Gasdat Raw'!$C$1:$AF$452,MATCH(R$2,'[1]Gasdat Raw'!$C$1:$AF$1,0),FALSE)</f>
        <v>0</v>
      </c>
      <c r="S186" s="41">
        <f>VLOOKUP($B186&amp;$A186,'[1]Gasdat Raw'!$C$1:$AF$452,MATCH(S$2,'[1]Gasdat Raw'!$C$1:$AF$1,0),FALSE)</f>
        <v>0</v>
      </c>
      <c r="T186" s="40">
        <f>VLOOKUP($B186&amp;$A186,'[1]Gasdat Raw'!$C$1:$AF$452,MATCH(T$2,'[1]Gasdat Raw'!$C$1:$AF$1,0),FALSE)</f>
        <v>0</v>
      </c>
      <c r="U186" s="41">
        <f>VLOOKUP($B186&amp;$A186,'[1]Gasdat Raw'!$C$1:$AF$452,MATCH(U$2,'[1]Gasdat Raw'!$C$1:$AF$1,0),FALSE)</f>
        <v>0</v>
      </c>
      <c r="V186" s="40">
        <f>VLOOKUP($B186&amp;$A186,'[1]Gasdat Raw'!$C$1:$AF$452,MATCH(V$2,'[1]Gasdat Raw'!$C$1:$AF$1,0),FALSE)</f>
        <v>0</v>
      </c>
      <c r="W186" s="41">
        <f>VLOOKUP($B186&amp;$A186,'[1]Gasdat Raw'!$C$1:$AF$452,MATCH(W$2,'[1]Gasdat Raw'!$C$1:$AF$1,0),FALSE)</f>
        <v>0</v>
      </c>
      <c r="X186" s="40">
        <f>VLOOKUP($B186&amp;$A186,'[1]Gasdat Raw'!$C$1:$AF$452,MATCH(X$2,'[1]Gasdat Raw'!$C$1:$AF$1,0),FALSE)</f>
        <v>0</v>
      </c>
      <c r="Y186" s="41">
        <f>VLOOKUP($B186&amp;$A186,'[1]Gasdat Raw'!$C$1:$AF$452,MATCH(Y$2,'[1]Gasdat Raw'!$C$1:$AF$1,0),FALSE)</f>
        <v>0</v>
      </c>
      <c r="Z186" s="40">
        <f>VLOOKUP($B186&amp;$A186,'[1]Gasdat Raw'!$C$1:$AF$452,MATCH(Z$2,'[1]Gasdat Raw'!$C$1:$AF$1,0),FALSE)</f>
        <v>0</v>
      </c>
      <c r="AA186" s="41">
        <f>VLOOKUP($B186&amp;$A186,'[1]Gasdat Raw'!$C$1:$AF$452,MATCH(AA$2,'[1]Gasdat Raw'!$C$1:$AF$1,0),FALSE)</f>
        <v>0</v>
      </c>
      <c r="AB186" s="40">
        <f>VLOOKUP($B186&amp;$A186,'[1]Gasdat Raw'!$C$1:$AF$452,MATCH(AB$2,'[1]Gasdat Raw'!$C$1:$AF$1,0),FALSE)</f>
        <v>0</v>
      </c>
      <c r="AC186" s="41">
        <f>VLOOKUP($B186&amp;$A186,'[1]Gasdat Raw'!$C$1:$AF$452,MATCH(AC$2,'[1]Gasdat Raw'!$C$1:$AF$1,0),FALSE)</f>
        <v>0</v>
      </c>
      <c r="AD186" s="40">
        <f>VLOOKUP($B186&amp;$A186,'[1]Gasdat Raw'!$C$1:$AF$452,MATCH(AD$2,'[1]Gasdat Raw'!$C$1:$AF$1,0),FALSE)</f>
        <v>0</v>
      </c>
      <c r="AE186" s="41">
        <f>VLOOKUP($B186&amp;$A186,'[1]Gasdat Raw'!$C$1:$AF$452,MATCH(AE$2,'[1]Gasdat Raw'!$C$1:$AF$1,0),FALSE)</f>
        <v>0</v>
      </c>
      <c r="AF186" s="42">
        <f t="shared" si="2"/>
        <v>148347303</v>
      </c>
    </row>
    <row r="187" spans="1:32" x14ac:dyDescent="0.2">
      <c r="A187" s="39" t="s">
        <v>522</v>
      </c>
      <c r="B187" s="28">
        <v>11007120</v>
      </c>
      <c r="C187" s="28" t="s">
        <v>298</v>
      </c>
      <c r="D187" s="40">
        <f>VLOOKUP($B187&amp;$A187,'[1]Gasdat Raw'!$C$1:$AF$452,MATCH(D$2,'[1]Gasdat Raw'!$C$1:$AF$1,0),FALSE)</f>
        <v>0</v>
      </c>
      <c r="E187" s="41">
        <f>VLOOKUP($B187&amp;$A187,'[1]Gasdat Raw'!$C$1:$AF$452,MATCH(E$2,'[1]Gasdat Raw'!$C$1:$AF$1,0),FALSE)</f>
        <v>0</v>
      </c>
      <c r="F187" s="40">
        <f>VLOOKUP($B187&amp;$A187,'[1]Gasdat Raw'!$C$1:$AF$452,MATCH(F$2,'[1]Gasdat Raw'!$C$1:$AF$1,0),FALSE)</f>
        <v>0</v>
      </c>
      <c r="G187" s="41">
        <f>VLOOKUP($B187&amp;$A187,'[1]Gasdat Raw'!$C$1:$AF$452,MATCH(G$2,'[1]Gasdat Raw'!$C$1:$AF$1,0),FALSE)</f>
        <v>0</v>
      </c>
      <c r="H187" s="40">
        <f>VLOOKUP($B187&amp;$A187,'[1]Gasdat Raw'!$C$1:$AF$452,MATCH(H$2,'[1]Gasdat Raw'!$C$1:$AF$1,0),FALSE)</f>
        <v>129375</v>
      </c>
      <c r="I187" s="41">
        <f>VLOOKUP($B187&amp;$A187,'[1]Gasdat Raw'!$C$1:$AF$452,MATCH(I$2,'[1]Gasdat Raw'!$C$1:$AF$1,0),FALSE)</f>
        <v>13186140</v>
      </c>
      <c r="J187" s="40">
        <f>VLOOKUP($B187&amp;$A187,'[1]Gasdat Raw'!$C$1:$AF$452,MATCH(J$2,'[1]Gasdat Raw'!$C$1:$AF$1,0),FALSE)</f>
        <v>658519</v>
      </c>
      <c r="K187" s="41">
        <f>VLOOKUP($B187&amp;$A187,'[1]Gasdat Raw'!$C$1:$AF$452,MATCH(K$2,'[1]Gasdat Raw'!$C$1:$AF$1,0),FALSE)</f>
        <v>3542862</v>
      </c>
      <c r="L187" s="40">
        <f>VLOOKUP($B187&amp;$A187,'[1]Gasdat Raw'!$C$1:$AF$452,MATCH(L$2,'[1]Gasdat Raw'!$C$1:$AF$1,0),FALSE)</f>
        <v>395152</v>
      </c>
      <c r="M187" s="41">
        <f>VLOOKUP($B187&amp;$A187,'[1]Gasdat Raw'!$C$1:$AF$452,MATCH(M$2,'[1]Gasdat Raw'!$C$1:$AF$1,0),FALSE)</f>
        <v>26754</v>
      </c>
      <c r="N187" s="40">
        <f>VLOOKUP($B187&amp;$A187,'[1]Gasdat Raw'!$C$1:$AF$452,MATCH(N$2,'[1]Gasdat Raw'!$C$1:$AF$1,0),FALSE)</f>
        <v>0</v>
      </c>
      <c r="O187" s="41">
        <f>VLOOKUP($B187&amp;$A187,'[1]Gasdat Raw'!$C$1:$AF$452,MATCH(O$2,'[1]Gasdat Raw'!$C$1:$AF$1,0),FALSE)</f>
        <v>17938802</v>
      </c>
      <c r="P187" s="40">
        <f>VLOOKUP($B187&amp;$A187,'[1]Gasdat Raw'!$C$1:$AF$452,MATCH(P$2,'[1]Gasdat Raw'!$C$1:$AF$1,0),FALSE)</f>
        <v>0</v>
      </c>
      <c r="Q187" s="41">
        <f>VLOOKUP($B187&amp;$A187,'[1]Gasdat Raw'!$C$1:$AF$452,MATCH(Q$2,'[1]Gasdat Raw'!$C$1:$AF$1,0),FALSE)</f>
        <v>0</v>
      </c>
      <c r="R187" s="40">
        <f>VLOOKUP($B187&amp;$A187,'[1]Gasdat Raw'!$C$1:$AF$452,MATCH(R$2,'[1]Gasdat Raw'!$C$1:$AF$1,0),FALSE)</f>
        <v>0</v>
      </c>
      <c r="S187" s="41">
        <f>VLOOKUP($B187&amp;$A187,'[1]Gasdat Raw'!$C$1:$AF$452,MATCH(S$2,'[1]Gasdat Raw'!$C$1:$AF$1,0),FALSE)</f>
        <v>0</v>
      </c>
      <c r="T187" s="40">
        <f>VLOOKUP($B187&amp;$A187,'[1]Gasdat Raw'!$C$1:$AF$452,MATCH(T$2,'[1]Gasdat Raw'!$C$1:$AF$1,0),FALSE)</f>
        <v>0</v>
      </c>
      <c r="U187" s="41">
        <f>VLOOKUP($B187&amp;$A187,'[1]Gasdat Raw'!$C$1:$AF$452,MATCH(U$2,'[1]Gasdat Raw'!$C$1:$AF$1,0),FALSE)</f>
        <v>0</v>
      </c>
      <c r="V187" s="40">
        <f>VLOOKUP($B187&amp;$A187,'[1]Gasdat Raw'!$C$1:$AF$452,MATCH(V$2,'[1]Gasdat Raw'!$C$1:$AF$1,0),FALSE)</f>
        <v>0</v>
      </c>
      <c r="W187" s="41">
        <f>VLOOKUP($B187&amp;$A187,'[1]Gasdat Raw'!$C$1:$AF$452,MATCH(W$2,'[1]Gasdat Raw'!$C$1:$AF$1,0),FALSE)</f>
        <v>0</v>
      </c>
      <c r="X187" s="40">
        <f>VLOOKUP($B187&amp;$A187,'[1]Gasdat Raw'!$C$1:$AF$452,MATCH(X$2,'[1]Gasdat Raw'!$C$1:$AF$1,0),FALSE)</f>
        <v>0</v>
      </c>
      <c r="Y187" s="41">
        <f>VLOOKUP($B187&amp;$A187,'[1]Gasdat Raw'!$C$1:$AF$452,MATCH(Y$2,'[1]Gasdat Raw'!$C$1:$AF$1,0),FALSE)</f>
        <v>0</v>
      </c>
      <c r="Z187" s="40">
        <f>VLOOKUP($B187&amp;$A187,'[1]Gasdat Raw'!$C$1:$AF$452,MATCH(Z$2,'[1]Gasdat Raw'!$C$1:$AF$1,0),FALSE)</f>
        <v>0</v>
      </c>
      <c r="AA187" s="41">
        <f>VLOOKUP($B187&amp;$A187,'[1]Gasdat Raw'!$C$1:$AF$452,MATCH(AA$2,'[1]Gasdat Raw'!$C$1:$AF$1,0),FALSE)</f>
        <v>0</v>
      </c>
      <c r="AB187" s="40">
        <f>VLOOKUP($B187&amp;$A187,'[1]Gasdat Raw'!$C$1:$AF$452,MATCH(AB$2,'[1]Gasdat Raw'!$C$1:$AF$1,0),FALSE)</f>
        <v>0</v>
      </c>
      <c r="AC187" s="41">
        <f>VLOOKUP($B187&amp;$A187,'[1]Gasdat Raw'!$C$1:$AF$452,MATCH(AC$2,'[1]Gasdat Raw'!$C$1:$AF$1,0),FALSE)</f>
        <v>0</v>
      </c>
      <c r="AD187" s="40">
        <f>VLOOKUP($B187&amp;$A187,'[1]Gasdat Raw'!$C$1:$AF$452,MATCH(AD$2,'[1]Gasdat Raw'!$C$1:$AF$1,0),FALSE)</f>
        <v>0</v>
      </c>
      <c r="AE187" s="41">
        <f>VLOOKUP($B187&amp;$A187,'[1]Gasdat Raw'!$C$1:$AF$452,MATCH(AE$2,'[1]Gasdat Raw'!$C$1:$AF$1,0),FALSE)</f>
        <v>0</v>
      </c>
      <c r="AF187" s="42">
        <f t="shared" si="2"/>
        <v>17938802</v>
      </c>
    </row>
    <row r="188" spans="1:32" x14ac:dyDescent="0.2">
      <c r="A188" s="39" t="s">
        <v>523</v>
      </c>
      <c r="B188" s="28">
        <v>100226</v>
      </c>
      <c r="C188" s="28" t="s">
        <v>381</v>
      </c>
      <c r="D188" s="40">
        <f>VLOOKUP($B188&amp;$A188,'[1]Gasdat Raw'!$C$1:$AF$452,MATCH(D$2,'[1]Gasdat Raw'!$C$1:$AF$1,0),FALSE)</f>
        <v>0</v>
      </c>
      <c r="E188" s="41">
        <f>VLOOKUP($B188&amp;$A188,'[1]Gasdat Raw'!$C$1:$AF$452,MATCH(E$2,'[1]Gasdat Raw'!$C$1:$AF$1,0),FALSE)</f>
        <v>0</v>
      </c>
      <c r="F188" s="40">
        <f>VLOOKUP($B188&amp;$A188,'[1]Gasdat Raw'!$C$1:$AF$452,MATCH(F$2,'[1]Gasdat Raw'!$C$1:$AF$1,0),FALSE)</f>
        <v>454575</v>
      </c>
      <c r="G188" s="41">
        <f>VLOOKUP($B188&amp;$A188,'[1]Gasdat Raw'!$C$1:$AF$452,MATCH(G$2,'[1]Gasdat Raw'!$C$1:$AF$1,0),FALSE)</f>
        <v>7121899</v>
      </c>
      <c r="H188" s="40">
        <f>VLOOKUP($B188&amp;$A188,'[1]Gasdat Raw'!$C$1:$AF$452,MATCH(H$2,'[1]Gasdat Raw'!$C$1:$AF$1,0),FALSE)</f>
        <v>3415940</v>
      </c>
      <c r="I188" s="41">
        <f>VLOOKUP($B188&amp;$A188,'[1]Gasdat Raw'!$C$1:$AF$452,MATCH(I$2,'[1]Gasdat Raw'!$C$1:$AF$1,0),FALSE)</f>
        <v>92267939</v>
      </c>
      <c r="J188" s="40">
        <f>VLOOKUP($B188&amp;$A188,'[1]Gasdat Raw'!$C$1:$AF$452,MATCH(J$2,'[1]Gasdat Raw'!$C$1:$AF$1,0),FALSE)</f>
        <v>2169875</v>
      </c>
      <c r="K188" s="41">
        <f>VLOOKUP($B188&amp;$A188,'[1]Gasdat Raw'!$C$1:$AF$452,MATCH(K$2,'[1]Gasdat Raw'!$C$1:$AF$1,0),FALSE)</f>
        <v>15383603</v>
      </c>
      <c r="L188" s="40">
        <f>VLOOKUP($B188&amp;$A188,'[1]Gasdat Raw'!$C$1:$AF$452,MATCH(L$2,'[1]Gasdat Raw'!$C$1:$AF$1,0),FALSE)</f>
        <v>0</v>
      </c>
      <c r="M188" s="41">
        <f>VLOOKUP($B188&amp;$A188,'[1]Gasdat Raw'!$C$1:$AF$452,MATCH(M$2,'[1]Gasdat Raw'!$C$1:$AF$1,0),FALSE)</f>
        <v>0</v>
      </c>
      <c r="N188" s="40">
        <f>VLOOKUP($B188&amp;$A188,'[1]Gasdat Raw'!$C$1:$AF$452,MATCH(N$2,'[1]Gasdat Raw'!$C$1:$AF$1,0),FALSE)</f>
        <v>0</v>
      </c>
      <c r="O188" s="41">
        <f>VLOOKUP($B188&amp;$A188,'[1]Gasdat Raw'!$C$1:$AF$452,MATCH(O$2,'[1]Gasdat Raw'!$C$1:$AF$1,0),FALSE)</f>
        <v>120813831</v>
      </c>
      <c r="P188" s="40">
        <f>VLOOKUP($B188&amp;$A188,'[1]Gasdat Raw'!$C$1:$AF$452,MATCH(P$2,'[1]Gasdat Raw'!$C$1:$AF$1,0),FALSE)</f>
        <v>4636286</v>
      </c>
      <c r="Q188" s="41">
        <f>VLOOKUP($B188&amp;$A188,'[1]Gasdat Raw'!$C$1:$AF$452,MATCH(Q$2,'[1]Gasdat Raw'!$C$1:$AF$1,0),FALSE)</f>
        <v>921981</v>
      </c>
      <c r="R188" s="40">
        <f>VLOOKUP($B188&amp;$A188,'[1]Gasdat Raw'!$C$1:$AF$452,MATCH(R$2,'[1]Gasdat Raw'!$C$1:$AF$1,0),FALSE)</f>
        <v>256946388</v>
      </c>
      <c r="S188" s="41">
        <f>VLOOKUP($B188&amp;$A188,'[1]Gasdat Raw'!$C$1:$AF$452,MATCH(S$2,'[1]Gasdat Raw'!$C$1:$AF$1,0),FALSE)</f>
        <v>0</v>
      </c>
      <c r="T188" s="40">
        <f>VLOOKUP($B188&amp;$A188,'[1]Gasdat Raw'!$C$1:$AF$452,MATCH(T$2,'[1]Gasdat Raw'!$C$1:$AF$1,0),FALSE)</f>
        <v>17926396</v>
      </c>
      <c r="U188" s="41">
        <f>VLOOKUP($B188&amp;$A188,'[1]Gasdat Raw'!$C$1:$AF$452,MATCH(U$2,'[1]Gasdat Raw'!$C$1:$AF$1,0),FALSE)</f>
        <v>576618</v>
      </c>
      <c r="V188" s="40">
        <f>VLOOKUP($B188&amp;$A188,'[1]Gasdat Raw'!$C$1:$AF$452,MATCH(V$2,'[1]Gasdat Raw'!$C$1:$AF$1,0),FALSE)</f>
        <v>133163127</v>
      </c>
      <c r="W188" s="41">
        <f>VLOOKUP($B188&amp;$A188,'[1]Gasdat Raw'!$C$1:$AF$452,MATCH(W$2,'[1]Gasdat Raw'!$C$1:$AF$1,0),FALSE)</f>
        <v>32696283</v>
      </c>
      <c r="X188" s="40">
        <f>VLOOKUP($B188&amp;$A188,'[1]Gasdat Raw'!$C$1:$AF$452,MATCH(X$2,'[1]Gasdat Raw'!$C$1:$AF$1,0),FALSE)</f>
        <v>54456752</v>
      </c>
      <c r="Y188" s="41">
        <f>VLOOKUP($B188&amp;$A188,'[1]Gasdat Raw'!$C$1:$AF$452,MATCH(Y$2,'[1]Gasdat Raw'!$C$1:$AF$1,0),FALSE)</f>
        <v>23266739</v>
      </c>
      <c r="Z188" s="40">
        <f>VLOOKUP($B188&amp;$A188,'[1]Gasdat Raw'!$C$1:$AF$452,MATCH(Z$2,'[1]Gasdat Raw'!$C$1:$AF$1,0),FALSE)</f>
        <v>0</v>
      </c>
      <c r="AA188" s="41">
        <f>VLOOKUP($B188&amp;$A188,'[1]Gasdat Raw'!$C$1:$AF$452,MATCH(AA$2,'[1]Gasdat Raw'!$C$1:$AF$1,0),FALSE)</f>
        <v>5940516</v>
      </c>
      <c r="AB188" s="40">
        <f>VLOOKUP($B188&amp;$A188,'[1]Gasdat Raw'!$C$1:$AF$452,MATCH(AB$2,'[1]Gasdat Raw'!$C$1:$AF$1,0),FALSE)</f>
        <v>0</v>
      </c>
      <c r="AC188" s="41">
        <f>VLOOKUP($B188&amp;$A188,'[1]Gasdat Raw'!$C$1:$AF$452,MATCH(AC$2,'[1]Gasdat Raw'!$C$1:$AF$1,0),FALSE)</f>
        <v>0</v>
      </c>
      <c r="AD188" s="40">
        <f>VLOOKUP($B188&amp;$A188,'[1]Gasdat Raw'!$C$1:$AF$452,MATCH(AD$2,'[1]Gasdat Raw'!$C$1:$AF$1,0),FALSE)</f>
        <v>0</v>
      </c>
      <c r="AE188" s="41">
        <f>VLOOKUP($B188&amp;$A188,'[1]Gasdat Raw'!$C$1:$AF$452,MATCH(AE$2,'[1]Gasdat Raw'!$C$1:$AF$1,0),FALSE)</f>
        <v>530531086</v>
      </c>
      <c r="AF188" s="42">
        <f t="shared" si="2"/>
        <v>651344917</v>
      </c>
    </row>
    <row r="189" spans="1:32" x14ac:dyDescent="0.2">
      <c r="A189" s="39" t="s">
        <v>524</v>
      </c>
      <c r="B189" s="28">
        <v>125219</v>
      </c>
      <c r="C189" s="28" t="s">
        <v>331</v>
      </c>
      <c r="D189" s="40">
        <f>VLOOKUP($B189&amp;$A189,'[1]Gasdat Raw'!$C$1:$AF$452,MATCH(D$2,'[1]Gasdat Raw'!$C$1:$AF$1,0),FALSE)</f>
        <v>10949585</v>
      </c>
      <c r="E189" s="41">
        <f>VLOOKUP($B189&amp;$A189,'[1]Gasdat Raw'!$C$1:$AF$452,MATCH(E$2,'[1]Gasdat Raw'!$C$1:$AF$1,0),FALSE)</f>
        <v>0</v>
      </c>
      <c r="F189" s="40">
        <f>VLOOKUP($B189&amp;$A189,'[1]Gasdat Raw'!$C$1:$AF$452,MATCH(F$2,'[1]Gasdat Raw'!$C$1:$AF$1,0),FALSE)</f>
        <v>0</v>
      </c>
      <c r="G189" s="41">
        <f>VLOOKUP($B189&amp;$A189,'[1]Gasdat Raw'!$C$1:$AF$452,MATCH(G$2,'[1]Gasdat Raw'!$C$1:$AF$1,0),FALSE)</f>
        <v>179175</v>
      </c>
      <c r="H189" s="40">
        <f>VLOOKUP($B189&amp;$A189,'[1]Gasdat Raw'!$C$1:$AF$452,MATCH(H$2,'[1]Gasdat Raw'!$C$1:$AF$1,0),FALSE)</f>
        <v>9349</v>
      </c>
      <c r="I189" s="41">
        <f>VLOOKUP($B189&amp;$A189,'[1]Gasdat Raw'!$C$1:$AF$452,MATCH(I$2,'[1]Gasdat Raw'!$C$1:$AF$1,0),FALSE)</f>
        <v>3026683</v>
      </c>
      <c r="J189" s="40">
        <f>VLOOKUP($B189&amp;$A189,'[1]Gasdat Raw'!$C$1:$AF$452,MATCH(J$2,'[1]Gasdat Raw'!$C$1:$AF$1,0),FALSE)</f>
        <v>0</v>
      </c>
      <c r="K189" s="41">
        <f>VLOOKUP($B189&amp;$A189,'[1]Gasdat Raw'!$C$1:$AF$452,MATCH(K$2,'[1]Gasdat Raw'!$C$1:$AF$1,0),FALSE)</f>
        <v>25368</v>
      </c>
      <c r="L189" s="40">
        <f>VLOOKUP($B189&amp;$A189,'[1]Gasdat Raw'!$C$1:$AF$452,MATCH(L$2,'[1]Gasdat Raw'!$C$1:$AF$1,0),FALSE)</f>
        <v>6386</v>
      </c>
      <c r="M189" s="41">
        <f>VLOOKUP($B189&amp;$A189,'[1]Gasdat Raw'!$C$1:$AF$452,MATCH(M$2,'[1]Gasdat Raw'!$C$1:$AF$1,0),FALSE)</f>
        <v>0</v>
      </c>
      <c r="N189" s="40">
        <f>VLOOKUP($B189&amp;$A189,'[1]Gasdat Raw'!$C$1:$AF$452,MATCH(N$2,'[1]Gasdat Raw'!$C$1:$AF$1,0),FALSE)</f>
        <v>0</v>
      </c>
      <c r="O189" s="41">
        <f>VLOOKUP($B189&amp;$A189,'[1]Gasdat Raw'!$C$1:$AF$452,MATCH(O$2,'[1]Gasdat Raw'!$C$1:$AF$1,0),FALSE)</f>
        <v>3246961</v>
      </c>
      <c r="P189" s="40">
        <f>VLOOKUP($B189&amp;$A189,'[1]Gasdat Raw'!$C$1:$AF$452,MATCH(P$2,'[1]Gasdat Raw'!$C$1:$AF$1,0),FALSE)</f>
        <v>10316571</v>
      </c>
      <c r="Q189" s="41">
        <f>VLOOKUP($B189&amp;$A189,'[1]Gasdat Raw'!$C$1:$AF$452,MATCH(Q$2,'[1]Gasdat Raw'!$C$1:$AF$1,0),FALSE)</f>
        <v>2382660</v>
      </c>
      <c r="R189" s="40">
        <f>VLOOKUP($B189&amp;$A189,'[1]Gasdat Raw'!$C$1:$AF$452,MATCH(R$2,'[1]Gasdat Raw'!$C$1:$AF$1,0),FALSE)</f>
        <v>406672991</v>
      </c>
      <c r="S189" s="41">
        <f>VLOOKUP($B189&amp;$A189,'[1]Gasdat Raw'!$C$1:$AF$452,MATCH(S$2,'[1]Gasdat Raw'!$C$1:$AF$1,0),FALSE)</f>
        <v>1523750</v>
      </c>
      <c r="T189" s="40">
        <f>VLOOKUP($B189&amp;$A189,'[1]Gasdat Raw'!$C$1:$AF$452,MATCH(T$2,'[1]Gasdat Raw'!$C$1:$AF$1,0),FALSE)</f>
        <v>21528251</v>
      </c>
      <c r="U189" s="41">
        <f>VLOOKUP($B189&amp;$A189,'[1]Gasdat Raw'!$C$1:$AF$452,MATCH(U$2,'[1]Gasdat Raw'!$C$1:$AF$1,0),FALSE)</f>
        <v>9796844</v>
      </c>
      <c r="V189" s="40">
        <f>VLOOKUP($B189&amp;$A189,'[1]Gasdat Raw'!$C$1:$AF$452,MATCH(V$2,'[1]Gasdat Raw'!$C$1:$AF$1,0),FALSE)</f>
        <v>326387136</v>
      </c>
      <c r="W189" s="41">
        <f>VLOOKUP($B189&amp;$A189,'[1]Gasdat Raw'!$C$1:$AF$452,MATCH(W$2,'[1]Gasdat Raw'!$C$1:$AF$1,0),FALSE)</f>
        <v>58558361</v>
      </c>
      <c r="X189" s="40">
        <f>VLOOKUP($B189&amp;$A189,'[1]Gasdat Raw'!$C$1:$AF$452,MATCH(X$2,'[1]Gasdat Raw'!$C$1:$AF$1,0),FALSE)</f>
        <v>48800699</v>
      </c>
      <c r="Y189" s="41">
        <f>VLOOKUP($B189&amp;$A189,'[1]Gasdat Raw'!$C$1:$AF$452,MATCH(Y$2,'[1]Gasdat Raw'!$C$1:$AF$1,0),FALSE)</f>
        <v>17978866</v>
      </c>
      <c r="Z189" s="40">
        <f>VLOOKUP($B189&amp;$A189,'[1]Gasdat Raw'!$C$1:$AF$452,MATCH(Z$2,'[1]Gasdat Raw'!$C$1:$AF$1,0),FALSE)</f>
        <v>0</v>
      </c>
      <c r="AA189" s="41">
        <f>VLOOKUP($B189&amp;$A189,'[1]Gasdat Raw'!$C$1:$AF$452,MATCH(AA$2,'[1]Gasdat Raw'!$C$1:$AF$1,0),FALSE)</f>
        <v>32178188</v>
      </c>
      <c r="AB189" s="40">
        <f>VLOOKUP($B189&amp;$A189,'[1]Gasdat Raw'!$C$1:$AF$452,MATCH(AB$2,'[1]Gasdat Raw'!$C$1:$AF$1,0),FALSE)</f>
        <v>0</v>
      </c>
      <c r="AC189" s="41">
        <f>VLOOKUP($B189&amp;$A189,'[1]Gasdat Raw'!$C$1:$AF$452,MATCH(AC$2,'[1]Gasdat Raw'!$C$1:$AF$1,0),FALSE)</f>
        <v>0</v>
      </c>
      <c r="AD189" s="40">
        <f>VLOOKUP($B189&amp;$A189,'[1]Gasdat Raw'!$C$1:$AF$452,MATCH(AD$2,'[1]Gasdat Raw'!$C$1:$AF$1,0),FALSE)</f>
        <v>0</v>
      </c>
      <c r="AE189" s="41">
        <f>VLOOKUP($B189&amp;$A189,'[1]Gasdat Raw'!$C$1:$AF$452,MATCH(AE$2,'[1]Gasdat Raw'!$C$1:$AF$1,0),FALSE)</f>
        <v>936124317</v>
      </c>
      <c r="AF189" s="42">
        <f t="shared" si="2"/>
        <v>950320863</v>
      </c>
    </row>
    <row r="190" spans="1:32" x14ac:dyDescent="0.2">
      <c r="A190" s="39" t="s">
        <v>525</v>
      </c>
      <c r="B190" s="28">
        <v>125220</v>
      </c>
      <c r="C190" s="28" t="s">
        <v>331</v>
      </c>
      <c r="D190" s="40">
        <f>VLOOKUP($B190&amp;$A190,'[1]Gasdat Raw'!$C$1:$AF$452,MATCH(D$2,'[1]Gasdat Raw'!$C$1:$AF$1,0),FALSE)</f>
        <v>0</v>
      </c>
      <c r="E190" s="41">
        <f>VLOOKUP($B190&amp;$A190,'[1]Gasdat Raw'!$C$1:$AF$452,MATCH(E$2,'[1]Gasdat Raw'!$C$1:$AF$1,0),FALSE)</f>
        <v>0</v>
      </c>
      <c r="F190" s="40">
        <f>VLOOKUP($B190&amp;$A190,'[1]Gasdat Raw'!$C$1:$AF$452,MATCH(F$2,'[1]Gasdat Raw'!$C$1:$AF$1,0),FALSE)</f>
        <v>0</v>
      </c>
      <c r="G190" s="41">
        <f>VLOOKUP($B190&amp;$A190,'[1]Gasdat Raw'!$C$1:$AF$452,MATCH(G$2,'[1]Gasdat Raw'!$C$1:$AF$1,0),FALSE)</f>
        <v>0</v>
      </c>
      <c r="H190" s="40">
        <f>VLOOKUP($B190&amp;$A190,'[1]Gasdat Raw'!$C$1:$AF$452,MATCH(H$2,'[1]Gasdat Raw'!$C$1:$AF$1,0),FALSE)</f>
        <v>783687</v>
      </c>
      <c r="I190" s="41">
        <f>VLOOKUP($B190&amp;$A190,'[1]Gasdat Raw'!$C$1:$AF$452,MATCH(I$2,'[1]Gasdat Raw'!$C$1:$AF$1,0),FALSE)</f>
        <v>166388</v>
      </c>
      <c r="J190" s="40">
        <f>VLOOKUP($B190&amp;$A190,'[1]Gasdat Raw'!$C$1:$AF$452,MATCH(J$2,'[1]Gasdat Raw'!$C$1:$AF$1,0),FALSE)</f>
        <v>0</v>
      </c>
      <c r="K190" s="41">
        <f>VLOOKUP($B190&amp;$A190,'[1]Gasdat Raw'!$C$1:$AF$452,MATCH(K$2,'[1]Gasdat Raw'!$C$1:$AF$1,0),FALSE)</f>
        <v>23251</v>
      </c>
      <c r="L190" s="40">
        <f>VLOOKUP($B190&amp;$A190,'[1]Gasdat Raw'!$C$1:$AF$452,MATCH(L$2,'[1]Gasdat Raw'!$C$1:$AF$1,0),FALSE)</f>
        <v>2413</v>
      </c>
      <c r="M190" s="41">
        <f>VLOOKUP($B190&amp;$A190,'[1]Gasdat Raw'!$C$1:$AF$452,MATCH(M$2,'[1]Gasdat Raw'!$C$1:$AF$1,0),FALSE)</f>
        <v>0</v>
      </c>
      <c r="N190" s="40">
        <f>VLOOKUP($B190&amp;$A190,'[1]Gasdat Raw'!$C$1:$AF$452,MATCH(N$2,'[1]Gasdat Raw'!$C$1:$AF$1,0),FALSE)</f>
        <v>0</v>
      </c>
      <c r="O190" s="41">
        <f>VLOOKUP($B190&amp;$A190,'[1]Gasdat Raw'!$C$1:$AF$452,MATCH(O$2,'[1]Gasdat Raw'!$C$1:$AF$1,0),FALSE)</f>
        <v>975739</v>
      </c>
      <c r="P190" s="40">
        <f>VLOOKUP($B190&amp;$A190,'[1]Gasdat Raw'!$C$1:$AF$452,MATCH(P$2,'[1]Gasdat Raw'!$C$1:$AF$1,0),FALSE)</f>
        <v>132924</v>
      </c>
      <c r="Q190" s="41">
        <f>VLOOKUP($B190&amp;$A190,'[1]Gasdat Raw'!$C$1:$AF$452,MATCH(Q$2,'[1]Gasdat Raw'!$C$1:$AF$1,0),FALSE)</f>
        <v>320004</v>
      </c>
      <c r="R190" s="40">
        <f>VLOOKUP($B190&amp;$A190,'[1]Gasdat Raw'!$C$1:$AF$452,MATCH(R$2,'[1]Gasdat Raw'!$C$1:$AF$1,0),FALSE)</f>
        <v>3898536</v>
      </c>
      <c r="S190" s="41">
        <f>VLOOKUP($B190&amp;$A190,'[1]Gasdat Raw'!$C$1:$AF$452,MATCH(S$2,'[1]Gasdat Raw'!$C$1:$AF$1,0),FALSE)</f>
        <v>0</v>
      </c>
      <c r="T190" s="40">
        <f>VLOOKUP($B190&amp;$A190,'[1]Gasdat Raw'!$C$1:$AF$452,MATCH(T$2,'[1]Gasdat Raw'!$C$1:$AF$1,0),FALSE)</f>
        <v>0</v>
      </c>
      <c r="U190" s="41">
        <f>VLOOKUP($B190&amp;$A190,'[1]Gasdat Raw'!$C$1:$AF$452,MATCH(U$2,'[1]Gasdat Raw'!$C$1:$AF$1,0),FALSE)</f>
        <v>148648</v>
      </c>
      <c r="V190" s="40">
        <f>VLOOKUP($B190&amp;$A190,'[1]Gasdat Raw'!$C$1:$AF$452,MATCH(V$2,'[1]Gasdat Raw'!$C$1:$AF$1,0),FALSE)</f>
        <v>2642708</v>
      </c>
      <c r="W190" s="41">
        <f>VLOOKUP($B190&amp;$A190,'[1]Gasdat Raw'!$C$1:$AF$452,MATCH(W$2,'[1]Gasdat Raw'!$C$1:$AF$1,0),FALSE)</f>
        <v>948181</v>
      </c>
      <c r="X190" s="40">
        <f>VLOOKUP($B190&amp;$A190,'[1]Gasdat Raw'!$C$1:$AF$452,MATCH(X$2,'[1]Gasdat Raw'!$C$1:$AF$1,0),FALSE)</f>
        <v>0</v>
      </c>
      <c r="Y190" s="41">
        <f>VLOOKUP($B190&amp;$A190,'[1]Gasdat Raw'!$C$1:$AF$452,MATCH(Y$2,'[1]Gasdat Raw'!$C$1:$AF$1,0),FALSE)</f>
        <v>168523</v>
      </c>
      <c r="Z190" s="40">
        <f>VLOOKUP($B190&amp;$A190,'[1]Gasdat Raw'!$C$1:$AF$452,MATCH(Z$2,'[1]Gasdat Raw'!$C$1:$AF$1,0),FALSE)</f>
        <v>0</v>
      </c>
      <c r="AA190" s="41">
        <f>VLOOKUP($B190&amp;$A190,'[1]Gasdat Raw'!$C$1:$AF$452,MATCH(AA$2,'[1]Gasdat Raw'!$C$1:$AF$1,0),FALSE)</f>
        <v>98447</v>
      </c>
      <c r="AB190" s="40">
        <f>VLOOKUP($B190&amp;$A190,'[1]Gasdat Raw'!$C$1:$AF$452,MATCH(AB$2,'[1]Gasdat Raw'!$C$1:$AF$1,0),FALSE)</f>
        <v>0</v>
      </c>
      <c r="AC190" s="41">
        <f>VLOOKUP($B190&amp;$A190,'[1]Gasdat Raw'!$C$1:$AF$452,MATCH(AC$2,'[1]Gasdat Raw'!$C$1:$AF$1,0),FALSE)</f>
        <v>5278</v>
      </c>
      <c r="AD190" s="40">
        <f>VLOOKUP($B190&amp;$A190,'[1]Gasdat Raw'!$C$1:$AF$452,MATCH(AD$2,'[1]Gasdat Raw'!$C$1:$AF$1,0),FALSE)</f>
        <v>0</v>
      </c>
      <c r="AE190" s="41">
        <f>VLOOKUP($B190&amp;$A190,'[1]Gasdat Raw'!$C$1:$AF$452,MATCH(AE$2,'[1]Gasdat Raw'!$C$1:$AF$1,0),FALSE)</f>
        <v>8363249</v>
      </c>
      <c r="AF190" s="42">
        <f t="shared" si="2"/>
        <v>9338988</v>
      </c>
    </row>
    <row r="191" spans="1:32" x14ac:dyDescent="0.2">
      <c r="A191" s="39" t="s">
        <v>526</v>
      </c>
      <c r="B191" s="28">
        <v>125223</v>
      </c>
      <c r="C191" s="28" t="s">
        <v>331</v>
      </c>
      <c r="D191" s="40">
        <f>VLOOKUP($B191&amp;$A191,'[1]Gasdat Raw'!$C$1:$AF$452,MATCH(D$2,'[1]Gasdat Raw'!$C$1:$AF$1,0),FALSE)</f>
        <v>0</v>
      </c>
      <c r="E191" s="41">
        <f>VLOOKUP($B191&amp;$A191,'[1]Gasdat Raw'!$C$1:$AF$452,MATCH(E$2,'[1]Gasdat Raw'!$C$1:$AF$1,0),FALSE)</f>
        <v>0</v>
      </c>
      <c r="F191" s="40">
        <f>VLOOKUP($B191&amp;$A191,'[1]Gasdat Raw'!$C$1:$AF$452,MATCH(F$2,'[1]Gasdat Raw'!$C$1:$AF$1,0),FALSE)</f>
        <v>0</v>
      </c>
      <c r="G191" s="41">
        <f>VLOOKUP($B191&amp;$A191,'[1]Gasdat Raw'!$C$1:$AF$452,MATCH(G$2,'[1]Gasdat Raw'!$C$1:$AF$1,0),FALSE)</f>
        <v>3892</v>
      </c>
      <c r="H191" s="40">
        <f>VLOOKUP($B191&amp;$A191,'[1]Gasdat Raw'!$C$1:$AF$452,MATCH(H$2,'[1]Gasdat Raw'!$C$1:$AF$1,0),FALSE)</f>
        <v>0</v>
      </c>
      <c r="I191" s="41">
        <f>VLOOKUP($B191&amp;$A191,'[1]Gasdat Raw'!$C$1:$AF$452,MATCH(I$2,'[1]Gasdat Raw'!$C$1:$AF$1,0),FALSE)</f>
        <v>754036</v>
      </c>
      <c r="J191" s="40">
        <f>VLOOKUP($B191&amp;$A191,'[1]Gasdat Raw'!$C$1:$AF$452,MATCH(J$2,'[1]Gasdat Raw'!$C$1:$AF$1,0),FALSE)</f>
        <v>0</v>
      </c>
      <c r="K191" s="41">
        <f>VLOOKUP($B191&amp;$A191,'[1]Gasdat Raw'!$C$1:$AF$452,MATCH(K$2,'[1]Gasdat Raw'!$C$1:$AF$1,0),FALSE)</f>
        <v>91612</v>
      </c>
      <c r="L191" s="40">
        <f>VLOOKUP($B191&amp;$A191,'[1]Gasdat Raw'!$C$1:$AF$452,MATCH(L$2,'[1]Gasdat Raw'!$C$1:$AF$1,0),FALSE)</f>
        <v>0</v>
      </c>
      <c r="M191" s="41">
        <f>VLOOKUP($B191&amp;$A191,'[1]Gasdat Raw'!$C$1:$AF$452,MATCH(M$2,'[1]Gasdat Raw'!$C$1:$AF$1,0),FALSE)</f>
        <v>0</v>
      </c>
      <c r="N191" s="40">
        <f>VLOOKUP($B191&amp;$A191,'[1]Gasdat Raw'!$C$1:$AF$452,MATCH(N$2,'[1]Gasdat Raw'!$C$1:$AF$1,0),FALSE)</f>
        <v>0</v>
      </c>
      <c r="O191" s="41">
        <f>VLOOKUP($B191&amp;$A191,'[1]Gasdat Raw'!$C$1:$AF$452,MATCH(O$2,'[1]Gasdat Raw'!$C$1:$AF$1,0),FALSE)</f>
        <v>849540</v>
      </c>
      <c r="P191" s="40">
        <f>VLOOKUP($B191&amp;$A191,'[1]Gasdat Raw'!$C$1:$AF$452,MATCH(P$2,'[1]Gasdat Raw'!$C$1:$AF$1,0),FALSE)</f>
        <v>0</v>
      </c>
      <c r="Q191" s="41">
        <f>VLOOKUP($B191&amp;$A191,'[1]Gasdat Raw'!$C$1:$AF$452,MATCH(Q$2,'[1]Gasdat Raw'!$C$1:$AF$1,0),FALSE)</f>
        <v>0</v>
      </c>
      <c r="R191" s="40">
        <f>VLOOKUP($B191&amp;$A191,'[1]Gasdat Raw'!$C$1:$AF$452,MATCH(R$2,'[1]Gasdat Raw'!$C$1:$AF$1,0),FALSE)</f>
        <v>2845726</v>
      </c>
      <c r="S191" s="41">
        <f>VLOOKUP($B191&amp;$A191,'[1]Gasdat Raw'!$C$1:$AF$452,MATCH(S$2,'[1]Gasdat Raw'!$C$1:$AF$1,0),FALSE)</f>
        <v>0</v>
      </c>
      <c r="T191" s="40">
        <f>VLOOKUP($B191&amp;$A191,'[1]Gasdat Raw'!$C$1:$AF$452,MATCH(T$2,'[1]Gasdat Raw'!$C$1:$AF$1,0),FALSE)</f>
        <v>0</v>
      </c>
      <c r="U191" s="41">
        <f>VLOOKUP($B191&amp;$A191,'[1]Gasdat Raw'!$C$1:$AF$452,MATCH(U$2,'[1]Gasdat Raw'!$C$1:$AF$1,0),FALSE)</f>
        <v>0</v>
      </c>
      <c r="V191" s="40">
        <f>VLOOKUP($B191&amp;$A191,'[1]Gasdat Raw'!$C$1:$AF$452,MATCH(V$2,'[1]Gasdat Raw'!$C$1:$AF$1,0),FALSE)</f>
        <v>1071733</v>
      </c>
      <c r="W191" s="41">
        <f>VLOOKUP($B191&amp;$A191,'[1]Gasdat Raw'!$C$1:$AF$452,MATCH(W$2,'[1]Gasdat Raw'!$C$1:$AF$1,0),FALSE)</f>
        <v>527870</v>
      </c>
      <c r="X191" s="40">
        <f>VLOOKUP($B191&amp;$A191,'[1]Gasdat Raw'!$C$1:$AF$452,MATCH(X$2,'[1]Gasdat Raw'!$C$1:$AF$1,0),FALSE)</f>
        <v>192462</v>
      </c>
      <c r="Y191" s="41">
        <f>VLOOKUP($B191&amp;$A191,'[1]Gasdat Raw'!$C$1:$AF$452,MATCH(Y$2,'[1]Gasdat Raw'!$C$1:$AF$1,0),FALSE)</f>
        <v>0</v>
      </c>
      <c r="Z191" s="40">
        <f>VLOOKUP($B191&amp;$A191,'[1]Gasdat Raw'!$C$1:$AF$452,MATCH(Z$2,'[1]Gasdat Raw'!$C$1:$AF$1,0),FALSE)</f>
        <v>0</v>
      </c>
      <c r="AA191" s="41">
        <f>VLOOKUP($B191&amp;$A191,'[1]Gasdat Raw'!$C$1:$AF$452,MATCH(AA$2,'[1]Gasdat Raw'!$C$1:$AF$1,0),FALSE)</f>
        <v>0</v>
      </c>
      <c r="AB191" s="40">
        <f>VLOOKUP($B191&amp;$A191,'[1]Gasdat Raw'!$C$1:$AF$452,MATCH(AB$2,'[1]Gasdat Raw'!$C$1:$AF$1,0),FALSE)</f>
        <v>0</v>
      </c>
      <c r="AC191" s="41">
        <f>VLOOKUP($B191&amp;$A191,'[1]Gasdat Raw'!$C$1:$AF$452,MATCH(AC$2,'[1]Gasdat Raw'!$C$1:$AF$1,0),FALSE)</f>
        <v>0</v>
      </c>
      <c r="AD191" s="40">
        <f>VLOOKUP($B191&amp;$A191,'[1]Gasdat Raw'!$C$1:$AF$452,MATCH(AD$2,'[1]Gasdat Raw'!$C$1:$AF$1,0),FALSE)</f>
        <v>0</v>
      </c>
      <c r="AE191" s="41">
        <f>VLOOKUP($B191&amp;$A191,'[1]Gasdat Raw'!$C$1:$AF$452,MATCH(AE$2,'[1]Gasdat Raw'!$C$1:$AF$1,0),FALSE)</f>
        <v>4637791</v>
      </c>
      <c r="AF191" s="42">
        <f t="shared" si="2"/>
        <v>5487331</v>
      </c>
    </row>
    <row r="192" spans="1:32" x14ac:dyDescent="0.2">
      <c r="A192" s="39" t="s">
        <v>527</v>
      </c>
      <c r="B192" s="28">
        <v>125862</v>
      </c>
      <c r="C192" s="28" t="s">
        <v>390</v>
      </c>
      <c r="D192" s="40">
        <f>VLOOKUP($B192&amp;$A192,'[1]Gasdat Raw'!$C$1:$AF$452,MATCH(D$2,'[1]Gasdat Raw'!$C$1:$AF$1,0),FALSE)</f>
        <v>0</v>
      </c>
      <c r="E192" s="41">
        <f>VLOOKUP($B192&amp;$A192,'[1]Gasdat Raw'!$C$1:$AF$452,MATCH(E$2,'[1]Gasdat Raw'!$C$1:$AF$1,0),FALSE)</f>
        <v>0</v>
      </c>
      <c r="F192" s="40">
        <f>VLOOKUP($B192&amp;$A192,'[1]Gasdat Raw'!$C$1:$AF$452,MATCH(F$2,'[1]Gasdat Raw'!$C$1:$AF$1,0),FALSE)</f>
        <v>0</v>
      </c>
      <c r="G192" s="41">
        <f>VLOOKUP($B192&amp;$A192,'[1]Gasdat Raw'!$C$1:$AF$452,MATCH(G$2,'[1]Gasdat Raw'!$C$1:$AF$1,0),FALSE)</f>
        <v>0</v>
      </c>
      <c r="H192" s="40">
        <f>VLOOKUP($B192&amp;$A192,'[1]Gasdat Raw'!$C$1:$AF$452,MATCH(H$2,'[1]Gasdat Raw'!$C$1:$AF$1,0),FALSE)</f>
        <v>0</v>
      </c>
      <c r="I192" s="41">
        <f>VLOOKUP($B192&amp;$A192,'[1]Gasdat Raw'!$C$1:$AF$452,MATCH(I$2,'[1]Gasdat Raw'!$C$1:$AF$1,0),FALSE)</f>
        <v>0</v>
      </c>
      <c r="J192" s="40">
        <f>VLOOKUP($B192&amp;$A192,'[1]Gasdat Raw'!$C$1:$AF$452,MATCH(J$2,'[1]Gasdat Raw'!$C$1:$AF$1,0),FALSE)</f>
        <v>0</v>
      </c>
      <c r="K192" s="41">
        <f>VLOOKUP($B192&amp;$A192,'[1]Gasdat Raw'!$C$1:$AF$452,MATCH(K$2,'[1]Gasdat Raw'!$C$1:$AF$1,0),FALSE)</f>
        <v>0</v>
      </c>
      <c r="L192" s="40">
        <f>VLOOKUP($B192&amp;$A192,'[1]Gasdat Raw'!$C$1:$AF$452,MATCH(L$2,'[1]Gasdat Raw'!$C$1:$AF$1,0),FALSE)</f>
        <v>0</v>
      </c>
      <c r="M192" s="41">
        <f>VLOOKUP($B192&amp;$A192,'[1]Gasdat Raw'!$C$1:$AF$452,MATCH(M$2,'[1]Gasdat Raw'!$C$1:$AF$1,0),FALSE)</f>
        <v>0</v>
      </c>
      <c r="N192" s="40">
        <f>VLOOKUP($B192&amp;$A192,'[1]Gasdat Raw'!$C$1:$AF$452,MATCH(N$2,'[1]Gasdat Raw'!$C$1:$AF$1,0),FALSE)</f>
        <v>0</v>
      </c>
      <c r="O192" s="41">
        <f>VLOOKUP($B192&amp;$A192,'[1]Gasdat Raw'!$C$1:$AF$452,MATCH(O$2,'[1]Gasdat Raw'!$C$1:$AF$1,0),FALSE)</f>
        <v>0</v>
      </c>
      <c r="P192" s="40">
        <f>VLOOKUP($B192&amp;$A192,'[1]Gasdat Raw'!$C$1:$AF$452,MATCH(P$2,'[1]Gasdat Raw'!$C$1:$AF$1,0),FALSE)</f>
        <v>0</v>
      </c>
      <c r="Q192" s="41">
        <f>VLOOKUP($B192&amp;$A192,'[1]Gasdat Raw'!$C$1:$AF$452,MATCH(Q$2,'[1]Gasdat Raw'!$C$1:$AF$1,0),FALSE)</f>
        <v>0</v>
      </c>
      <c r="R192" s="40">
        <f>VLOOKUP($B192&amp;$A192,'[1]Gasdat Raw'!$C$1:$AF$452,MATCH(R$2,'[1]Gasdat Raw'!$C$1:$AF$1,0),FALSE)</f>
        <v>470335</v>
      </c>
      <c r="S192" s="41">
        <f>VLOOKUP($B192&amp;$A192,'[1]Gasdat Raw'!$C$1:$AF$452,MATCH(S$2,'[1]Gasdat Raw'!$C$1:$AF$1,0),FALSE)</f>
        <v>0</v>
      </c>
      <c r="T192" s="40">
        <f>VLOOKUP($B192&amp;$A192,'[1]Gasdat Raw'!$C$1:$AF$452,MATCH(T$2,'[1]Gasdat Raw'!$C$1:$AF$1,0),FALSE)</f>
        <v>47982</v>
      </c>
      <c r="U192" s="41">
        <f>VLOOKUP($B192&amp;$A192,'[1]Gasdat Raw'!$C$1:$AF$452,MATCH(U$2,'[1]Gasdat Raw'!$C$1:$AF$1,0),FALSE)</f>
        <v>0</v>
      </c>
      <c r="V192" s="40">
        <f>VLOOKUP($B192&amp;$A192,'[1]Gasdat Raw'!$C$1:$AF$452,MATCH(V$2,'[1]Gasdat Raw'!$C$1:$AF$1,0),FALSE)</f>
        <v>61065</v>
      </c>
      <c r="W192" s="41">
        <f>VLOOKUP($B192&amp;$A192,'[1]Gasdat Raw'!$C$1:$AF$452,MATCH(W$2,'[1]Gasdat Raw'!$C$1:$AF$1,0),FALSE)</f>
        <v>43133</v>
      </c>
      <c r="X192" s="40">
        <f>VLOOKUP($B192&amp;$A192,'[1]Gasdat Raw'!$C$1:$AF$452,MATCH(X$2,'[1]Gasdat Raw'!$C$1:$AF$1,0),FALSE)</f>
        <v>9538</v>
      </c>
      <c r="Y192" s="41">
        <f>VLOOKUP($B192&amp;$A192,'[1]Gasdat Raw'!$C$1:$AF$452,MATCH(Y$2,'[1]Gasdat Raw'!$C$1:$AF$1,0),FALSE)</f>
        <v>11954</v>
      </c>
      <c r="Z192" s="40">
        <f>VLOOKUP($B192&amp;$A192,'[1]Gasdat Raw'!$C$1:$AF$452,MATCH(Z$2,'[1]Gasdat Raw'!$C$1:$AF$1,0),FALSE)</f>
        <v>0</v>
      </c>
      <c r="AA192" s="41">
        <f>VLOOKUP($B192&amp;$A192,'[1]Gasdat Raw'!$C$1:$AF$452,MATCH(AA$2,'[1]Gasdat Raw'!$C$1:$AF$1,0),FALSE)</f>
        <v>98378</v>
      </c>
      <c r="AB192" s="40">
        <f>VLOOKUP($B192&amp;$A192,'[1]Gasdat Raw'!$C$1:$AF$452,MATCH(AB$2,'[1]Gasdat Raw'!$C$1:$AF$1,0),FALSE)</f>
        <v>0</v>
      </c>
      <c r="AC192" s="41">
        <f>VLOOKUP($B192&amp;$A192,'[1]Gasdat Raw'!$C$1:$AF$452,MATCH(AC$2,'[1]Gasdat Raw'!$C$1:$AF$1,0),FALSE)</f>
        <v>101492</v>
      </c>
      <c r="AD192" s="40">
        <f>VLOOKUP($B192&amp;$A192,'[1]Gasdat Raw'!$C$1:$AF$452,MATCH(AD$2,'[1]Gasdat Raw'!$C$1:$AF$1,0),FALSE)</f>
        <v>0</v>
      </c>
      <c r="AE192" s="41">
        <f>VLOOKUP($B192&amp;$A192,'[1]Gasdat Raw'!$C$1:$AF$452,MATCH(AE$2,'[1]Gasdat Raw'!$C$1:$AF$1,0),FALSE)</f>
        <v>843877</v>
      </c>
      <c r="AF192" s="42">
        <f t="shared" si="2"/>
        <v>843877</v>
      </c>
    </row>
    <row r="193" spans="1:32" x14ac:dyDescent="0.2">
      <c r="A193" s="39" t="s">
        <v>528</v>
      </c>
      <c r="B193" s="28">
        <v>128374</v>
      </c>
      <c r="C193" s="28" t="s">
        <v>298</v>
      </c>
      <c r="D193" s="40">
        <f>VLOOKUP($B193&amp;$A193,'[1]Gasdat Raw'!$C$1:$AF$452,MATCH(D$2,'[1]Gasdat Raw'!$C$1:$AF$1,0),FALSE)</f>
        <v>0</v>
      </c>
      <c r="E193" s="41">
        <f>VLOOKUP($B193&amp;$A193,'[1]Gasdat Raw'!$C$1:$AF$452,MATCH(E$2,'[1]Gasdat Raw'!$C$1:$AF$1,0),FALSE)</f>
        <v>0</v>
      </c>
      <c r="F193" s="40">
        <f>VLOOKUP($B193&amp;$A193,'[1]Gasdat Raw'!$C$1:$AF$452,MATCH(F$2,'[1]Gasdat Raw'!$C$1:$AF$1,0),FALSE)</f>
        <v>75858</v>
      </c>
      <c r="G193" s="41">
        <f>VLOOKUP($B193&amp;$A193,'[1]Gasdat Raw'!$C$1:$AF$452,MATCH(G$2,'[1]Gasdat Raw'!$C$1:$AF$1,0),FALSE)</f>
        <v>0</v>
      </c>
      <c r="H193" s="40">
        <f>VLOOKUP($B193&amp;$A193,'[1]Gasdat Raw'!$C$1:$AF$452,MATCH(H$2,'[1]Gasdat Raw'!$C$1:$AF$1,0),FALSE)</f>
        <v>17998</v>
      </c>
      <c r="I193" s="41">
        <f>VLOOKUP($B193&amp;$A193,'[1]Gasdat Raw'!$C$1:$AF$452,MATCH(I$2,'[1]Gasdat Raw'!$C$1:$AF$1,0),FALSE)</f>
        <v>13134154</v>
      </c>
      <c r="J193" s="40">
        <f>VLOOKUP($B193&amp;$A193,'[1]Gasdat Raw'!$C$1:$AF$452,MATCH(J$2,'[1]Gasdat Raw'!$C$1:$AF$1,0),FALSE)</f>
        <v>0</v>
      </c>
      <c r="K193" s="41">
        <f>VLOOKUP($B193&amp;$A193,'[1]Gasdat Raw'!$C$1:$AF$452,MATCH(K$2,'[1]Gasdat Raw'!$C$1:$AF$1,0),FALSE)</f>
        <v>3033215</v>
      </c>
      <c r="L193" s="40">
        <f>VLOOKUP($B193&amp;$A193,'[1]Gasdat Raw'!$C$1:$AF$452,MATCH(L$2,'[1]Gasdat Raw'!$C$1:$AF$1,0),FALSE)</f>
        <v>0</v>
      </c>
      <c r="M193" s="41">
        <f>VLOOKUP($B193&amp;$A193,'[1]Gasdat Raw'!$C$1:$AF$452,MATCH(M$2,'[1]Gasdat Raw'!$C$1:$AF$1,0),FALSE)</f>
        <v>36464</v>
      </c>
      <c r="N193" s="40">
        <f>VLOOKUP($B193&amp;$A193,'[1]Gasdat Raw'!$C$1:$AF$452,MATCH(N$2,'[1]Gasdat Raw'!$C$1:$AF$1,0),FALSE)</f>
        <v>0</v>
      </c>
      <c r="O193" s="41">
        <f>VLOOKUP($B193&amp;$A193,'[1]Gasdat Raw'!$C$1:$AF$452,MATCH(O$2,'[1]Gasdat Raw'!$C$1:$AF$1,0),FALSE)</f>
        <v>16297689</v>
      </c>
      <c r="P193" s="40">
        <f>VLOOKUP($B193&amp;$A193,'[1]Gasdat Raw'!$C$1:$AF$452,MATCH(P$2,'[1]Gasdat Raw'!$C$1:$AF$1,0),FALSE)</f>
        <v>0</v>
      </c>
      <c r="Q193" s="41">
        <f>VLOOKUP($B193&amp;$A193,'[1]Gasdat Raw'!$C$1:$AF$452,MATCH(Q$2,'[1]Gasdat Raw'!$C$1:$AF$1,0),FALSE)</f>
        <v>0</v>
      </c>
      <c r="R193" s="40">
        <f>VLOOKUP($B193&amp;$A193,'[1]Gasdat Raw'!$C$1:$AF$452,MATCH(R$2,'[1]Gasdat Raw'!$C$1:$AF$1,0),FALSE)</f>
        <v>0</v>
      </c>
      <c r="S193" s="41">
        <f>VLOOKUP($B193&amp;$A193,'[1]Gasdat Raw'!$C$1:$AF$452,MATCH(S$2,'[1]Gasdat Raw'!$C$1:$AF$1,0),FALSE)</f>
        <v>0</v>
      </c>
      <c r="T193" s="40">
        <f>VLOOKUP($B193&amp;$A193,'[1]Gasdat Raw'!$C$1:$AF$452,MATCH(T$2,'[1]Gasdat Raw'!$C$1:$AF$1,0),FALSE)</f>
        <v>0</v>
      </c>
      <c r="U193" s="41">
        <f>VLOOKUP($B193&amp;$A193,'[1]Gasdat Raw'!$C$1:$AF$452,MATCH(U$2,'[1]Gasdat Raw'!$C$1:$AF$1,0),FALSE)</f>
        <v>0</v>
      </c>
      <c r="V193" s="40">
        <f>VLOOKUP($B193&amp;$A193,'[1]Gasdat Raw'!$C$1:$AF$452,MATCH(V$2,'[1]Gasdat Raw'!$C$1:$AF$1,0),FALSE)</f>
        <v>0</v>
      </c>
      <c r="W193" s="41">
        <f>VLOOKUP($B193&amp;$A193,'[1]Gasdat Raw'!$C$1:$AF$452,MATCH(W$2,'[1]Gasdat Raw'!$C$1:$AF$1,0),FALSE)</f>
        <v>0</v>
      </c>
      <c r="X193" s="40">
        <f>VLOOKUP($B193&amp;$A193,'[1]Gasdat Raw'!$C$1:$AF$452,MATCH(X$2,'[1]Gasdat Raw'!$C$1:$AF$1,0),FALSE)</f>
        <v>0</v>
      </c>
      <c r="Y193" s="41">
        <f>VLOOKUP($B193&amp;$A193,'[1]Gasdat Raw'!$C$1:$AF$452,MATCH(Y$2,'[1]Gasdat Raw'!$C$1:$AF$1,0),FALSE)</f>
        <v>0</v>
      </c>
      <c r="Z193" s="40">
        <f>VLOOKUP($B193&amp;$A193,'[1]Gasdat Raw'!$C$1:$AF$452,MATCH(Z$2,'[1]Gasdat Raw'!$C$1:$AF$1,0),FALSE)</f>
        <v>0</v>
      </c>
      <c r="AA193" s="41">
        <f>VLOOKUP($B193&amp;$A193,'[1]Gasdat Raw'!$C$1:$AF$452,MATCH(AA$2,'[1]Gasdat Raw'!$C$1:$AF$1,0),FALSE)</f>
        <v>0</v>
      </c>
      <c r="AB193" s="40">
        <f>VLOOKUP($B193&amp;$A193,'[1]Gasdat Raw'!$C$1:$AF$452,MATCH(AB$2,'[1]Gasdat Raw'!$C$1:$AF$1,0),FALSE)</f>
        <v>0</v>
      </c>
      <c r="AC193" s="41">
        <f>VLOOKUP($B193&amp;$A193,'[1]Gasdat Raw'!$C$1:$AF$452,MATCH(AC$2,'[1]Gasdat Raw'!$C$1:$AF$1,0),FALSE)</f>
        <v>0</v>
      </c>
      <c r="AD193" s="40">
        <f>VLOOKUP($B193&amp;$A193,'[1]Gasdat Raw'!$C$1:$AF$452,MATCH(AD$2,'[1]Gasdat Raw'!$C$1:$AF$1,0),FALSE)</f>
        <v>0</v>
      </c>
      <c r="AE193" s="41">
        <f>VLOOKUP($B193&amp;$A193,'[1]Gasdat Raw'!$C$1:$AF$452,MATCH(AE$2,'[1]Gasdat Raw'!$C$1:$AF$1,0),FALSE)</f>
        <v>0</v>
      </c>
      <c r="AF193" s="42">
        <f t="shared" si="2"/>
        <v>16297689</v>
      </c>
    </row>
    <row r="194" spans="1:32" x14ac:dyDescent="0.2">
      <c r="A194" s="39" t="s">
        <v>529</v>
      </c>
      <c r="B194" s="28">
        <v>127414</v>
      </c>
      <c r="C194" s="28" t="s">
        <v>362</v>
      </c>
      <c r="D194" s="40">
        <f>VLOOKUP($B194&amp;$A194,'[1]Gasdat Raw'!$C$1:$AF$452,MATCH(D$2,'[1]Gasdat Raw'!$C$1:$AF$1,0),FALSE)</f>
        <v>0</v>
      </c>
      <c r="E194" s="41">
        <f>VLOOKUP($B194&amp;$A194,'[1]Gasdat Raw'!$C$1:$AF$452,MATCH(E$2,'[1]Gasdat Raw'!$C$1:$AF$1,0),FALSE)</f>
        <v>0</v>
      </c>
      <c r="F194" s="40">
        <f>VLOOKUP($B194&amp;$A194,'[1]Gasdat Raw'!$C$1:$AF$452,MATCH(F$2,'[1]Gasdat Raw'!$C$1:$AF$1,0),FALSE)</f>
        <v>0</v>
      </c>
      <c r="G194" s="41">
        <f>VLOOKUP($B194&amp;$A194,'[1]Gasdat Raw'!$C$1:$AF$452,MATCH(G$2,'[1]Gasdat Raw'!$C$1:$AF$1,0),FALSE)</f>
        <v>0</v>
      </c>
      <c r="H194" s="40">
        <f>VLOOKUP($B194&amp;$A194,'[1]Gasdat Raw'!$C$1:$AF$452,MATCH(H$2,'[1]Gasdat Raw'!$C$1:$AF$1,0),FALSE)</f>
        <v>414759</v>
      </c>
      <c r="I194" s="41">
        <f>VLOOKUP($B194&amp;$A194,'[1]Gasdat Raw'!$C$1:$AF$452,MATCH(I$2,'[1]Gasdat Raw'!$C$1:$AF$1,0),FALSE)</f>
        <v>0</v>
      </c>
      <c r="J194" s="40">
        <f>VLOOKUP($B194&amp;$A194,'[1]Gasdat Raw'!$C$1:$AF$452,MATCH(J$2,'[1]Gasdat Raw'!$C$1:$AF$1,0),FALSE)</f>
        <v>0</v>
      </c>
      <c r="K194" s="41">
        <f>VLOOKUP($B194&amp;$A194,'[1]Gasdat Raw'!$C$1:$AF$452,MATCH(K$2,'[1]Gasdat Raw'!$C$1:$AF$1,0),FALSE)</f>
        <v>0</v>
      </c>
      <c r="L194" s="40">
        <f>VLOOKUP($B194&amp;$A194,'[1]Gasdat Raw'!$C$1:$AF$452,MATCH(L$2,'[1]Gasdat Raw'!$C$1:$AF$1,0),FALSE)</f>
        <v>0</v>
      </c>
      <c r="M194" s="41">
        <f>VLOOKUP($B194&amp;$A194,'[1]Gasdat Raw'!$C$1:$AF$452,MATCH(M$2,'[1]Gasdat Raw'!$C$1:$AF$1,0),FALSE)</f>
        <v>338737</v>
      </c>
      <c r="N194" s="40">
        <f>VLOOKUP($B194&amp;$A194,'[1]Gasdat Raw'!$C$1:$AF$452,MATCH(N$2,'[1]Gasdat Raw'!$C$1:$AF$1,0),FALSE)</f>
        <v>0</v>
      </c>
      <c r="O194" s="41">
        <f>VLOOKUP($B194&amp;$A194,'[1]Gasdat Raw'!$C$1:$AF$452,MATCH(O$2,'[1]Gasdat Raw'!$C$1:$AF$1,0),FALSE)</f>
        <v>753496</v>
      </c>
      <c r="P194" s="40">
        <f>VLOOKUP($B194&amp;$A194,'[1]Gasdat Raw'!$C$1:$AF$452,MATCH(P$2,'[1]Gasdat Raw'!$C$1:$AF$1,0),FALSE)</f>
        <v>0</v>
      </c>
      <c r="Q194" s="41">
        <f>VLOOKUP($B194&amp;$A194,'[1]Gasdat Raw'!$C$1:$AF$452,MATCH(Q$2,'[1]Gasdat Raw'!$C$1:$AF$1,0),FALSE)</f>
        <v>0</v>
      </c>
      <c r="R194" s="40">
        <f>VLOOKUP($B194&amp;$A194,'[1]Gasdat Raw'!$C$1:$AF$452,MATCH(R$2,'[1]Gasdat Raw'!$C$1:$AF$1,0),FALSE)</f>
        <v>0</v>
      </c>
      <c r="S194" s="41">
        <f>VLOOKUP($B194&amp;$A194,'[1]Gasdat Raw'!$C$1:$AF$452,MATCH(S$2,'[1]Gasdat Raw'!$C$1:$AF$1,0),FALSE)</f>
        <v>0</v>
      </c>
      <c r="T194" s="40">
        <f>VLOOKUP($B194&amp;$A194,'[1]Gasdat Raw'!$C$1:$AF$452,MATCH(T$2,'[1]Gasdat Raw'!$C$1:$AF$1,0),FALSE)</f>
        <v>0</v>
      </c>
      <c r="U194" s="41">
        <f>VLOOKUP($B194&amp;$A194,'[1]Gasdat Raw'!$C$1:$AF$452,MATCH(U$2,'[1]Gasdat Raw'!$C$1:$AF$1,0),FALSE)</f>
        <v>0</v>
      </c>
      <c r="V194" s="40">
        <f>VLOOKUP($B194&amp;$A194,'[1]Gasdat Raw'!$C$1:$AF$452,MATCH(V$2,'[1]Gasdat Raw'!$C$1:$AF$1,0),FALSE)</f>
        <v>0</v>
      </c>
      <c r="W194" s="41">
        <f>VLOOKUP($B194&amp;$A194,'[1]Gasdat Raw'!$C$1:$AF$452,MATCH(W$2,'[1]Gasdat Raw'!$C$1:$AF$1,0),FALSE)</f>
        <v>0</v>
      </c>
      <c r="X194" s="40">
        <f>VLOOKUP($B194&amp;$A194,'[1]Gasdat Raw'!$C$1:$AF$452,MATCH(X$2,'[1]Gasdat Raw'!$C$1:$AF$1,0),FALSE)</f>
        <v>0</v>
      </c>
      <c r="Y194" s="41">
        <f>VLOOKUP($B194&amp;$A194,'[1]Gasdat Raw'!$C$1:$AF$452,MATCH(Y$2,'[1]Gasdat Raw'!$C$1:$AF$1,0),FALSE)</f>
        <v>0</v>
      </c>
      <c r="Z194" s="40">
        <f>VLOOKUP($B194&amp;$A194,'[1]Gasdat Raw'!$C$1:$AF$452,MATCH(Z$2,'[1]Gasdat Raw'!$C$1:$AF$1,0),FALSE)</f>
        <v>0</v>
      </c>
      <c r="AA194" s="41">
        <f>VLOOKUP($B194&amp;$A194,'[1]Gasdat Raw'!$C$1:$AF$452,MATCH(AA$2,'[1]Gasdat Raw'!$C$1:$AF$1,0),FALSE)</f>
        <v>0</v>
      </c>
      <c r="AB194" s="40">
        <f>VLOOKUP($B194&amp;$A194,'[1]Gasdat Raw'!$C$1:$AF$452,MATCH(AB$2,'[1]Gasdat Raw'!$C$1:$AF$1,0),FALSE)</f>
        <v>0</v>
      </c>
      <c r="AC194" s="41">
        <f>VLOOKUP($B194&amp;$A194,'[1]Gasdat Raw'!$C$1:$AF$452,MATCH(AC$2,'[1]Gasdat Raw'!$C$1:$AF$1,0),FALSE)</f>
        <v>0</v>
      </c>
      <c r="AD194" s="40">
        <f>VLOOKUP($B194&amp;$A194,'[1]Gasdat Raw'!$C$1:$AF$452,MATCH(AD$2,'[1]Gasdat Raw'!$C$1:$AF$1,0),FALSE)</f>
        <v>0</v>
      </c>
      <c r="AE194" s="41">
        <f>VLOOKUP($B194&amp;$A194,'[1]Gasdat Raw'!$C$1:$AF$452,MATCH(AE$2,'[1]Gasdat Raw'!$C$1:$AF$1,0),FALSE)</f>
        <v>0</v>
      </c>
      <c r="AF194" s="42">
        <f t="shared" si="2"/>
        <v>753496</v>
      </c>
    </row>
    <row r="195" spans="1:32" x14ac:dyDescent="0.2">
      <c r="A195" s="39" t="s">
        <v>530</v>
      </c>
      <c r="B195" s="28">
        <v>128390</v>
      </c>
      <c r="C195" s="28" t="s">
        <v>531</v>
      </c>
      <c r="D195" s="40">
        <f>VLOOKUP($B195&amp;$A195,'[1]Gasdat Raw'!$C$1:$AF$452,MATCH(D$2,'[1]Gasdat Raw'!$C$1:$AF$1,0),FALSE)</f>
        <v>0</v>
      </c>
      <c r="E195" s="41">
        <f>VLOOKUP($B195&amp;$A195,'[1]Gasdat Raw'!$C$1:$AF$452,MATCH(E$2,'[1]Gasdat Raw'!$C$1:$AF$1,0),FALSE)</f>
        <v>2113334</v>
      </c>
      <c r="F195" s="40">
        <f>VLOOKUP($B195&amp;$A195,'[1]Gasdat Raw'!$C$1:$AF$452,MATCH(F$2,'[1]Gasdat Raw'!$C$1:$AF$1,0),FALSE)</f>
        <v>0</v>
      </c>
      <c r="G195" s="41">
        <f>VLOOKUP($B195&amp;$A195,'[1]Gasdat Raw'!$C$1:$AF$452,MATCH(G$2,'[1]Gasdat Raw'!$C$1:$AF$1,0),FALSE)</f>
        <v>600059</v>
      </c>
      <c r="H195" s="40">
        <f>VLOOKUP($B195&amp;$A195,'[1]Gasdat Raw'!$C$1:$AF$452,MATCH(H$2,'[1]Gasdat Raw'!$C$1:$AF$1,0),FALSE)</f>
        <v>0</v>
      </c>
      <c r="I195" s="41">
        <f>VLOOKUP($B195&amp;$A195,'[1]Gasdat Raw'!$C$1:$AF$452,MATCH(I$2,'[1]Gasdat Raw'!$C$1:$AF$1,0),FALSE)</f>
        <v>31827253</v>
      </c>
      <c r="J195" s="40">
        <f>VLOOKUP($B195&amp;$A195,'[1]Gasdat Raw'!$C$1:$AF$452,MATCH(J$2,'[1]Gasdat Raw'!$C$1:$AF$1,0),FALSE)</f>
        <v>1917736</v>
      </c>
      <c r="K195" s="41">
        <f>VLOOKUP($B195&amp;$A195,'[1]Gasdat Raw'!$C$1:$AF$452,MATCH(K$2,'[1]Gasdat Raw'!$C$1:$AF$1,0),FALSE)</f>
        <v>0</v>
      </c>
      <c r="L195" s="40">
        <f>VLOOKUP($B195&amp;$A195,'[1]Gasdat Raw'!$C$1:$AF$452,MATCH(L$2,'[1]Gasdat Raw'!$C$1:$AF$1,0),FALSE)</f>
        <v>714440</v>
      </c>
      <c r="M195" s="41">
        <f>VLOOKUP($B195&amp;$A195,'[1]Gasdat Raw'!$C$1:$AF$452,MATCH(M$2,'[1]Gasdat Raw'!$C$1:$AF$1,0),FALSE)</f>
        <v>0</v>
      </c>
      <c r="N195" s="40">
        <f>VLOOKUP($B195&amp;$A195,'[1]Gasdat Raw'!$C$1:$AF$452,MATCH(N$2,'[1]Gasdat Raw'!$C$1:$AF$1,0),FALSE)</f>
        <v>0</v>
      </c>
      <c r="O195" s="41">
        <f>VLOOKUP($B195&amp;$A195,'[1]Gasdat Raw'!$C$1:$AF$452,MATCH(O$2,'[1]Gasdat Raw'!$C$1:$AF$1,0),FALSE)</f>
        <v>35059488</v>
      </c>
      <c r="P195" s="40">
        <f>VLOOKUP($B195&amp;$A195,'[1]Gasdat Raw'!$C$1:$AF$452,MATCH(P$2,'[1]Gasdat Raw'!$C$1:$AF$1,0),FALSE)</f>
        <v>331069</v>
      </c>
      <c r="Q195" s="41">
        <f>VLOOKUP($B195&amp;$A195,'[1]Gasdat Raw'!$C$1:$AF$452,MATCH(Q$2,'[1]Gasdat Raw'!$C$1:$AF$1,0),FALSE)</f>
        <v>18864</v>
      </c>
      <c r="R195" s="40">
        <f>VLOOKUP($B195&amp;$A195,'[1]Gasdat Raw'!$C$1:$AF$452,MATCH(R$2,'[1]Gasdat Raw'!$C$1:$AF$1,0),FALSE)</f>
        <v>108844526</v>
      </c>
      <c r="S195" s="41">
        <f>VLOOKUP($B195&amp;$A195,'[1]Gasdat Raw'!$C$1:$AF$452,MATCH(S$2,'[1]Gasdat Raw'!$C$1:$AF$1,0),FALSE)</f>
        <v>0</v>
      </c>
      <c r="T195" s="40">
        <f>VLOOKUP($B195&amp;$A195,'[1]Gasdat Raw'!$C$1:$AF$452,MATCH(T$2,'[1]Gasdat Raw'!$C$1:$AF$1,0),FALSE)</f>
        <v>3201527</v>
      </c>
      <c r="U195" s="41">
        <f>VLOOKUP($B195&amp;$A195,'[1]Gasdat Raw'!$C$1:$AF$452,MATCH(U$2,'[1]Gasdat Raw'!$C$1:$AF$1,0),FALSE)</f>
        <v>0</v>
      </c>
      <c r="V195" s="40">
        <f>VLOOKUP($B195&amp;$A195,'[1]Gasdat Raw'!$C$1:$AF$452,MATCH(V$2,'[1]Gasdat Raw'!$C$1:$AF$1,0),FALSE)</f>
        <v>90581926</v>
      </c>
      <c r="W195" s="41">
        <f>VLOOKUP($B195&amp;$A195,'[1]Gasdat Raw'!$C$1:$AF$452,MATCH(W$2,'[1]Gasdat Raw'!$C$1:$AF$1,0),FALSE)</f>
        <v>32248728</v>
      </c>
      <c r="X195" s="40">
        <f>VLOOKUP($B195&amp;$A195,'[1]Gasdat Raw'!$C$1:$AF$452,MATCH(X$2,'[1]Gasdat Raw'!$C$1:$AF$1,0),FALSE)</f>
        <v>9119701</v>
      </c>
      <c r="Y195" s="41">
        <f>VLOOKUP($B195&amp;$A195,'[1]Gasdat Raw'!$C$1:$AF$452,MATCH(Y$2,'[1]Gasdat Raw'!$C$1:$AF$1,0),FALSE)</f>
        <v>3717749</v>
      </c>
      <c r="Z195" s="40">
        <f>VLOOKUP($B195&amp;$A195,'[1]Gasdat Raw'!$C$1:$AF$452,MATCH(Z$2,'[1]Gasdat Raw'!$C$1:$AF$1,0),FALSE)</f>
        <v>2980654</v>
      </c>
      <c r="AA195" s="41">
        <f>VLOOKUP($B195&amp;$A195,'[1]Gasdat Raw'!$C$1:$AF$452,MATCH(AA$2,'[1]Gasdat Raw'!$C$1:$AF$1,0),FALSE)</f>
        <v>7524021</v>
      </c>
      <c r="AB195" s="40">
        <f>VLOOKUP($B195&amp;$A195,'[1]Gasdat Raw'!$C$1:$AF$452,MATCH(AB$2,'[1]Gasdat Raw'!$C$1:$AF$1,0),FALSE)</f>
        <v>0</v>
      </c>
      <c r="AC195" s="41">
        <f>VLOOKUP($B195&amp;$A195,'[1]Gasdat Raw'!$C$1:$AF$452,MATCH(AC$2,'[1]Gasdat Raw'!$C$1:$AF$1,0),FALSE)</f>
        <v>0</v>
      </c>
      <c r="AD195" s="40">
        <f>VLOOKUP($B195&amp;$A195,'[1]Gasdat Raw'!$C$1:$AF$452,MATCH(AD$2,'[1]Gasdat Raw'!$C$1:$AF$1,0),FALSE)</f>
        <v>0</v>
      </c>
      <c r="AE195" s="41">
        <f>VLOOKUP($B195&amp;$A195,'[1]Gasdat Raw'!$C$1:$AF$452,MATCH(AE$2,'[1]Gasdat Raw'!$C$1:$AF$1,0),FALSE)</f>
        <v>258568765</v>
      </c>
      <c r="AF195" s="42">
        <f t="shared" si="2"/>
        <v>295741587</v>
      </c>
    </row>
    <row r="196" spans="1:32" x14ac:dyDescent="0.2">
      <c r="A196" s="39" t="s">
        <v>532</v>
      </c>
      <c r="B196" s="28">
        <v>636042119</v>
      </c>
      <c r="C196" s="28" t="s">
        <v>533</v>
      </c>
      <c r="D196" s="40">
        <f>VLOOKUP($B196&amp;$A196,'[1]Gasdat Raw'!$C$1:$AF$452,MATCH(D$2,'[1]Gasdat Raw'!$C$1:$AF$1,0),FALSE)</f>
        <v>1440187</v>
      </c>
      <c r="E196" s="41">
        <f>VLOOKUP($B196&amp;$A196,'[1]Gasdat Raw'!$C$1:$AF$452,MATCH(E$2,'[1]Gasdat Raw'!$C$1:$AF$1,0),FALSE)</f>
        <v>0</v>
      </c>
      <c r="F196" s="40">
        <f>VLOOKUP($B196&amp;$A196,'[1]Gasdat Raw'!$C$1:$AF$452,MATCH(F$2,'[1]Gasdat Raw'!$C$1:$AF$1,0),FALSE)</f>
        <v>610578</v>
      </c>
      <c r="G196" s="41">
        <f>VLOOKUP($B196&amp;$A196,'[1]Gasdat Raw'!$C$1:$AF$452,MATCH(G$2,'[1]Gasdat Raw'!$C$1:$AF$1,0),FALSE)</f>
        <v>0</v>
      </c>
      <c r="H196" s="40">
        <f>VLOOKUP($B196&amp;$A196,'[1]Gasdat Raw'!$C$1:$AF$452,MATCH(H$2,'[1]Gasdat Raw'!$C$1:$AF$1,0),FALSE)</f>
        <v>131003</v>
      </c>
      <c r="I196" s="41">
        <f>VLOOKUP($B196&amp;$A196,'[1]Gasdat Raw'!$C$1:$AF$452,MATCH(I$2,'[1]Gasdat Raw'!$C$1:$AF$1,0),FALSE)</f>
        <v>22381254</v>
      </c>
      <c r="J196" s="40">
        <f>VLOOKUP($B196&amp;$A196,'[1]Gasdat Raw'!$C$1:$AF$452,MATCH(J$2,'[1]Gasdat Raw'!$C$1:$AF$1,0),FALSE)</f>
        <v>0</v>
      </c>
      <c r="K196" s="41">
        <f>VLOOKUP($B196&amp;$A196,'[1]Gasdat Raw'!$C$1:$AF$452,MATCH(K$2,'[1]Gasdat Raw'!$C$1:$AF$1,0),FALSE)</f>
        <v>1088748</v>
      </c>
      <c r="L196" s="40">
        <f>VLOOKUP($B196&amp;$A196,'[1]Gasdat Raw'!$C$1:$AF$452,MATCH(L$2,'[1]Gasdat Raw'!$C$1:$AF$1,0),FALSE)</f>
        <v>0</v>
      </c>
      <c r="M196" s="41">
        <f>VLOOKUP($B196&amp;$A196,'[1]Gasdat Raw'!$C$1:$AF$452,MATCH(M$2,'[1]Gasdat Raw'!$C$1:$AF$1,0),FALSE)</f>
        <v>0</v>
      </c>
      <c r="N196" s="40">
        <f>VLOOKUP($B196&amp;$A196,'[1]Gasdat Raw'!$C$1:$AF$452,MATCH(N$2,'[1]Gasdat Raw'!$C$1:$AF$1,0),FALSE)</f>
        <v>0</v>
      </c>
      <c r="O196" s="41">
        <f>VLOOKUP($B196&amp;$A196,'[1]Gasdat Raw'!$C$1:$AF$452,MATCH(O$2,'[1]Gasdat Raw'!$C$1:$AF$1,0),FALSE)</f>
        <v>24211583</v>
      </c>
      <c r="P196" s="40">
        <f>VLOOKUP($B196&amp;$A196,'[1]Gasdat Raw'!$C$1:$AF$452,MATCH(P$2,'[1]Gasdat Raw'!$C$1:$AF$1,0),FALSE)</f>
        <v>649674</v>
      </c>
      <c r="Q196" s="41">
        <f>VLOOKUP($B196&amp;$A196,'[1]Gasdat Raw'!$C$1:$AF$452,MATCH(Q$2,'[1]Gasdat Raw'!$C$1:$AF$1,0),FALSE)</f>
        <v>441260</v>
      </c>
      <c r="R196" s="40">
        <f>VLOOKUP($B196&amp;$A196,'[1]Gasdat Raw'!$C$1:$AF$452,MATCH(R$2,'[1]Gasdat Raw'!$C$1:$AF$1,0),FALSE)</f>
        <v>147318541</v>
      </c>
      <c r="S196" s="41">
        <f>VLOOKUP($B196&amp;$A196,'[1]Gasdat Raw'!$C$1:$AF$452,MATCH(S$2,'[1]Gasdat Raw'!$C$1:$AF$1,0),FALSE)</f>
        <v>0</v>
      </c>
      <c r="T196" s="40">
        <f>VLOOKUP($B196&amp;$A196,'[1]Gasdat Raw'!$C$1:$AF$452,MATCH(T$2,'[1]Gasdat Raw'!$C$1:$AF$1,0),FALSE)</f>
        <v>5706612</v>
      </c>
      <c r="U196" s="41">
        <f>VLOOKUP($B196&amp;$A196,'[1]Gasdat Raw'!$C$1:$AF$452,MATCH(U$2,'[1]Gasdat Raw'!$C$1:$AF$1,0),FALSE)</f>
        <v>2398417</v>
      </c>
      <c r="V196" s="40">
        <f>VLOOKUP($B196&amp;$A196,'[1]Gasdat Raw'!$C$1:$AF$452,MATCH(V$2,'[1]Gasdat Raw'!$C$1:$AF$1,0),FALSE)</f>
        <v>90354798</v>
      </c>
      <c r="W196" s="41">
        <f>VLOOKUP($B196&amp;$A196,'[1]Gasdat Raw'!$C$1:$AF$452,MATCH(W$2,'[1]Gasdat Raw'!$C$1:$AF$1,0),FALSE)</f>
        <v>36797697</v>
      </c>
      <c r="X196" s="40">
        <f>VLOOKUP($B196&amp;$A196,'[1]Gasdat Raw'!$C$1:$AF$452,MATCH(X$2,'[1]Gasdat Raw'!$C$1:$AF$1,0),FALSE)</f>
        <v>0</v>
      </c>
      <c r="Y196" s="41">
        <f>VLOOKUP($B196&amp;$A196,'[1]Gasdat Raw'!$C$1:$AF$452,MATCH(Y$2,'[1]Gasdat Raw'!$C$1:$AF$1,0),FALSE)</f>
        <v>16851436</v>
      </c>
      <c r="Z196" s="40">
        <f>VLOOKUP($B196&amp;$A196,'[1]Gasdat Raw'!$C$1:$AF$452,MATCH(Z$2,'[1]Gasdat Raw'!$C$1:$AF$1,0),FALSE)</f>
        <v>0</v>
      </c>
      <c r="AA196" s="41">
        <f>VLOOKUP($B196&amp;$A196,'[1]Gasdat Raw'!$C$1:$AF$452,MATCH(AA$2,'[1]Gasdat Raw'!$C$1:$AF$1,0),FALSE)</f>
        <v>2573156</v>
      </c>
      <c r="AB196" s="40">
        <f>VLOOKUP($B196&amp;$A196,'[1]Gasdat Raw'!$C$1:$AF$452,MATCH(AB$2,'[1]Gasdat Raw'!$C$1:$AF$1,0),FALSE)</f>
        <v>0</v>
      </c>
      <c r="AC196" s="41">
        <f>VLOOKUP($B196&amp;$A196,'[1]Gasdat Raw'!$C$1:$AF$452,MATCH(AC$2,'[1]Gasdat Raw'!$C$1:$AF$1,0),FALSE)</f>
        <v>16251</v>
      </c>
      <c r="AD196" s="40">
        <f>VLOOKUP($B196&amp;$A196,'[1]Gasdat Raw'!$C$1:$AF$452,MATCH(AD$2,'[1]Gasdat Raw'!$C$1:$AF$1,0),FALSE)</f>
        <v>0</v>
      </c>
      <c r="AE196" s="41">
        <f>VLOOKUP($B196&amp;$A196,'[1]Gasdat Raw'!$C$1:$AF$452,MATCH(AE$2,'[1]Gasdat Raw'!$C$1:$AF$1,0),FALSE)</f>
        <v>303107842</v>
      </c>
      <c r="AF196" s="42">
        <f t="shared" ref="AF196:AF259" si="3">SUM($D196,$E196,$O196,$AE196)</f>
        <v>328759612</v>
      </c>
    </row>
    <row r="197" spans="1:32" x14ac:dyDescent="0.2">
      <c r="A197" s="39" t="s">
        <v>534</v>
      </c>
      <c r="B197" s="28">
        <v>125225</v>
      </c>
      <c r="C197" s="28" t="s">
        <v>416</v>
      </c>
      <c r="D197" s="40">
        <f>VLOOKUP($B197&amp;$A197,'[1]Gasdat Raw'!$C$1:$AF$452,MATCH(D$2,'[1]Gasdat Raw'!$C$1:$AF$1,0),FALSE)</f>
        <v>0</v>
      </c>
      <c r="E197" s="41">
        <f>VLOOKUP($B197&amp;$A197,'[1]Gasdat Raw'!$C$1:$AF$452,MATCH(E$2,'[1]Gasdat Raw'!$C$1:$AF$1,0),FALSE)</f>
        <v>0</v>
      </c>
      <c r="F197" s="40">
        <f>VLOOKUP($B197&amp;$A197,'[1]Gasdat Raw'!$C$1:$AF$452,MATCH(F$2,'[1]Gasdat Raw'!$C$1:$AF$1,0),FALSE)</f>
        <v>2770189</v>
      </c>
      <c r="G197" s="41">
        <f>VLOOKUP($B197&amp;$A197,'[1]Gasdat Raw'!$C$1:$AF$452,MATCH(G$2,'[1]Gasdat Raw'!$C$1:$AF$1,0),FALSE)</f>
        <v>36937270</v>
      </c>
      <c r="H197" s="40">
        <f>VLOOKUP($B197&amp;$A197,'[1]Gasdat Raw'!$C$1:$AF$452,MATCH(H$2,'[1]Gasdat Raw'!$C$1:$AF$1,0),FALSE)</f>
        <v>12424392</v>
      </c>
      <c r="I197" s="41">
        <f>VLOOKUP($B197&amp;$A197,'[1]Gasdat Raw'!$C$1:$AF$452,MATCH(I$2,'[1]Gasdat Raw'!$C$1:$AF$1,0),FALSE)</f>
        <v>638870659</v>
      </c>
      <c r="J197" s="40">
        <f>VLOOKUP($B197&amp;$A197,'[1]Gasdat Raw'!$C$1:$AF$452,MATCH(J$2,'[1]Gasdat Raw'!$C$1:$AF$1,0),FALSE)</f>
        <v>68627203</v>
      </c>
      <c r="K197" s="41">
        <f>VLOOKUP($B197&amp;$A197,'[1]Gasdat Raw'!$C$1:$AF$452,MATCH(K$2,'[1]Gasdat Raw'!$C$1:$AF$1,0),FALSE)</f>
        <v>19761893</v>
      </c>
      <c r="L197" s="40">
        <f>VLOOKUP($B197&amp;$A197,'[1]Gasdat Raw'!$C$1:$AF$452,MATCH(L$2,'[1]Gasdat Raw'!$C$1:$AF$1,0),FALSE)</f>
        <v>1614492</v>
      </c>
      <c r="M197" s="41">
        <f>VLOOKUP($B197&amp;$A197,'[1]Gasdat Raw'!$C$1:$AF$452,MATCH(M$2,'[1]Gasdat Raw'!$C$1:$AF$1,0),FALSE)</f>
        <v>0</v>
      </c>
      <c r="N197" s="40">
        <f>VLOOKUP($B197&amp;$A197,'[1]Gasdat Raw'!$C$1:$AF$452,MATCH(N$2,'[1]Gasdat Raw'!$C$1:$AF$1,0),FALSE)</f>
        <v>0</v>
      </c>
      <c r="O197" s="41">
        <f>VLOOKUP($B197&amp;$A197,'[1]Gasdat Raw'!$C$1:$AF$452,MATCH(O$2,'[1]Gasdat Raw'!$C$1:$AF$1,0),FALSE)</f>
        <v>781006098</v>
      </c>
      <c r="P197" s="40">
        <f>VLOOKUP($B197&amp;$A197,'[1]Gasdat Raw'!$C$1:$AF$452,MATCH(P$2,'[1]Gasdat Raw'!$C$1:$AF$1,0),FALSE)</f>
        <v>0</v>
      </c>
      <c r="Q197" s="41">
        <f>VLOOKUP($B197&amp;$A197,'[1]Gasdat Raw'!$C$1:$AF$452,MATCH(Q$2,'[1]Gasdat Raw'!$C$1:$AF$1,0),FALSE)</f>
        <v>0</v>
      </c>
      <c r="R197" s="40">
        <f>VLOOKUP($B197&amp;$A197,'[1]Gasdat Raw'!$C$1:$AF$452,MATCH(R$2,'[1]Gasdat Raw'!$C$1:$AF$1,0),FALSE)</f>
        <v>0</v>
      </c>
      <c r="S197" s="41">
        <f>VLOOKUP($B197&amp;$A197,'[1]Gasdat Raw'!$C$1:$AF$452,MATCH(S$2,'[1]Gasdat Raw'!$C$1:$AF$1,0),FALSE)</f>
        <v>0</v>
      </c>
      <c r="T197" s="40">
        <f>VLOOKUP($B197&amp;$A197,'[1]Gasdat Raw'!$C$1:$AF$452,MATCH(T$2,'[1]Gasdat Raw'!$C$1:$AF$1,0),FALSE)</f>
        <v>0</v>
      </c>
      <c r="U197" s="41">
        <f>VLOOKUP($B197&amp;$A197,'[1]Gasdat Raw'!$C$1:$AF$452,MATCH(U$2,'[1]Gasdat Raw'!$C$1:$AF$1,0),FALSE)</f>
        <v>0</v>
      </c>
      <c r="V197" s="40">
        <f>VLOOKUP($B197&amp;$A197,'[1]Gasdat Raw'!$C$1:$AF$452,MATCH(V$2,'[1]Gasdat Raw'!$C$1:$AF$1,0),FALSE)</f>
        <v>0</v>
      </c>
      <c r="W197" s="41">
        <f>VLOOKUP($B197&amp;$A197,'[1]Gasdat Raw'!$C$1:$AF$452,MATCH(W$2,'[1]Gasdat Raw'!$C$1:$AF$1,0),FALSE)</f>
        <v>0</v>
      </c>
      <c r="X197" s="40">
        <f>VLOOKUP($B197&amp;$A197,'[1]Gasdat Raw'!$C$1:$AF$452,MATCH(X$2,'[1]Gasdat Raw'!$C$1:$AF$1,0),FALSE)</f>
        <v>0</v>
      </c>
      <c r="Y197" s="41">
        <f>VLOOKUP($B197&amp;$A197,'[1]Gasdat Raw'!$C$1:$AF$452,MATCH(Y$2,'[1]Gasdat Raw'!$C$1:$AF$1,0),FALSE)</f>
        <v>0</v>
      </c>
      <c r="Z197" s="40">
        <f>VLOOKUP($B197&amp;$A197,'[1]Gasdat Raw'!$C$1:$AF$452,MATCH(Z$2,'[1]Gasdat Raw'!$C$1:$AF$1,0),FALSE)</f>
        <v>0</v>
      </c>
      <c r="AA197" s="41">
        <f>VLOOKUP($B197&amp;$A197,'[1]Gasdat Raw'!$C$1:$AF$452,MATCH(AA$2,'[1]Gasdat Raw'!$C$1:$AF$1,0),FALSE)</f>
        <v>0</v>
      </c>
      <c r="AB197" s="40">
        <f>VLOOKUP($B197&amp;$A197,'[1]Gasdat Raw'!$C$1:$AF$452,MATCH(AB$2,'[1]Gasdat Raw'!$C$1:$AF$1,0),FALSE)</f>
        <v>0</v>
      </c>
      <c r="AC197" s="41">
        <f>VLOOKUP($B197&amp;$A197,'[1]Gasdat Raw'!$C$1:$AF$452,MATCH(AC$2,'[1]Gasdat Raw'!$C$1:$AF$1,0),FALSE)</f>
        <v>0</v>
      </c>
      <c r="AD197" s="40">
        <f>VLOOKUP($B197&amp;$A197,'[1]Gasdat Raw'!$C$1:$AF$452,MATCH(AD$2,'[1]Gasdat Raw'!$C$1:$AF$1,0),FALSE)</f>
        <v>0</v>
      </c>
      <c r="AE197" s="41">
        <f>VLOOKUP($B197&amp;$A197,'[1]Gasdat Raw'!$C$1:$AF$452,MATCH(AE$2,'[1]Gasdat Raw'!$C$1:$AF$1,0),FALSE)</f>
        <v>0</v>
      </c>
      <c r="AF197" s="42">
        <f t="shared" si="3"/>
        <v>781006098</v>
      </c>
    </row>
    <row r="198" spans="1:32" x14ac:dyDescent="0.2">
      <c r="A198" s="39" t="s">
        <v>535</v>
      </c>
      <c r="B198" s="28">
        <v>118553</v>
      </c>
      <c r="C198" s="28" t="s">
        <v>334</v>
      </c>
      <c r="D198" s="40">
        <f>VLOOKUP($B198&amp;$A198,'[1]Gasdat Raw'!$C$1:$AF$452,MATCH(D$2,'[1]Gasdat Raw'!$C$1:$AF$1,0),FALSE)</f>
        <v>0</v>
      </c>
      <c r="E198" s="41">
        <f>VLOOKUP($B198&amp;$A198,'[1]Gasdat Raw'!$C$1:$AF$452,MATCH(E$2,'[1]Gasdat Raw'!$C$1:$AF$1,0),FALSE)</f>
        <v>0</v>
      </c>
      <c r="F198" s="40">
        <f>VLOOKUP($B198&amp;$A198,'[1]Gasdat Raw'!$C$1:$AF$452,MATCH(F$2,'[1]Gasdat Raw'!$C$1:$AF$1,0),FALSE)</f>
        <v>0</v>
      </c>
      <c r="G198" s="41">
        <f>VLOOKUP($B198&amp;$A198,'[1]Gasdat Raw'!$C$1:$AF$452,MATCH(G$2,'[1]Gasdat Raw'!$C$1:$AF$1,0),FALSE)</f>
        <v>0</v>
      </c>
      <c r="H198" s="40">
        <f>VLOOKUP($B198&amp;$A198,'[1]Gasdat Raw'!$C$1:$AF$452,MATCH(H$2,'[1]Gasdat Raw'!$C$1:$AF$1,0),FALSE)</f>
        <v>0</v>
      </c>
      <c r="I198" s="41">
        <f>VLOOKUP($B198&amp;$A198,'[1]Gasdat Raw'!$C$1:$AF$452,MATCH(I$2,'[1]Gasdat Raw'!$C$1:$AF$1,0),FALSE)</f>
        <v>0</v>
      </c>
      <c r="J198" s="40">
        <f>VLOOKUP($B198&amp;$A198,'[1]Gasdat Raw'!$C$1:$AF$452,MATCH(J$2,'[1]Gasdat Raw'!$C$1:$AF$1,0),FALSE)</f>
        <v>0</v>
      </c>
      <c r="K198" s="41">
        <f>VLOOKUP($B198&amp;$A198,'[1]Gasdat Raw'!$C$1:$AF$452,MATCH(K$2,'[1]Gasdat Raw'!$C$1:$AF$1,0),FALSE)</f>
        <v>0</v>
      </c>
      <c r="L198" s="40">
        <f>VLOOKUP($B198&amp;$A198,'[1]Gasdat Raw'!$C$1:$AF$452,MATCH(L$2,'[1]Gasdat Raw'!$C$1:$AF$1,0),FALSE)</f>
        <v>0</v>
      </c>
      <c r="M198" s="41">
        <f>VLOOKUP($B198&amp;$A198,'[1]Gasdat Raw'!$C$1:$AF$452,MATCH(M$2,'[1]Gasdat Raw'!$C$1:$AF$1,0),FALSE)</f>
        <v>0</v>
      </c>
      <c r="N198" s="40">
        <f>VLOOKUP($B198&amp;$A198,'[1]Gasdat Raw'!$C$1:$AF$452,MATCH(N$2,'[1]Gasdat Raw'!$C$1:$AF$1,0),FALSE)</f>
        <v>0</v>
      </c>
      <c r="O198" s="41">
        <f>VLOOKUP($B198&amp;$A198,'[1]Gasdat Raw'!$C$1:$AF$452,MATCH(O$2,'[1]Gasdat Raw'!$C$1:$AF$1,0),FALSE)</f>
        <v>0</v>
      </c>
      <c r="P198" s="40">
        <f>VLOOKUP($B198&amp;$A198,'[1]Gasdat Raw'!$C$1:$AF$452,MATCH(P$2,'[1]Gasdat Raw'!$C$1:$AF$1,0),FALSE)</f>
        <v>0</v>
      </c>
      <c r="Q198" s="41">
        <f>VLOOKUP($B198&amp;$A198,'[1]Gasdat Raw'!$C$1:$AF$452,MATCH(Q$2,'[1]Gasdat Raw'!$C$1:$AF$1,0),FALSE)</f>
        <v>0</v>
      </c>
      <c r="R198" s="40">
        <f>VLOOKUP($B198&amp;$A198,'[1]Gasdat Raw'!$C$1:$AF$452,MATCH(R$2,'[1]Gasdat Raw'!$C$1:$AF$1,0),FALSE)</f>
        <v>0</v>
      </c>
      <c r="S198" s="41">
        <f>VLOOKUP($B198&amp;$A198,'[1]Gasdat Raw'!$C$1:$AF$452,MATCH(S$2,'[1]Gasdat Raw'!$C$1:$AF$1,0),FALSE)</f>
        <v>0</v>
      </c>
      <c r="T198" s="40">
        <f>VLOOKUP($B198&amp;$A198,'[1]Gasdat Raw'!$C$1:$AF$452,MATCH(T$2,'[1]Gasdat Raw'!$C$1:$AF$1,0),FALSE)</f>
        <v>0</v>
      </c>
      <c r="U198" s="41">
        <f>VLOOKUP($B198&amp;$A198,'[1]Gasdat Raw'!$C$1:$AF$452,MATCH(U$2,'[1]Gasdat Raw'!$C$1:$AF$1,0),FALSE)</f>
        <v>0</v>
      </c>
      <c r="V198" s="40">
        <f>VLOOKUP($B198&amp;$A198,'[1]Gasdat Raw'!$C$1:$AF$452,MATCH(V$2,'[1]Gasdat Raw'!$C$1:$AF$1,0),FALSE)</f>
        <v>0</v>
      </c>
      <c r="W198" s="41">
        <f>VLOOKUP($B198&amp;$A198,'[1]Gasdat Raw'!$C$1:$AF$452,MATCH(W$2,'[1]Gasdat Raw'!$C$1:$AF$1,0),FALSE)</f>
        <v>0</v>
      </c>
      <c r="X198" s="40">
        <f>VLOOKUP($B198&amp;$A198,'[1]Gasdat Raw'!$C$1:$AF$452,MATCH(X$2,'[1]Gasdat Raw'!$C$1:$AF$1,0),FALSE)</f>
        <v>0</v>
      </c>
      <c r="Y198" s="41">
        <f>VLOOKUP($B198&amp;$A198,'[1]Gasdat Raw'!$C$1:$AF$452,MATCH(Y$2,'[1]Gasdat Raw'!$C$1:$AF$1,0),FALSE)</f>
        <v>0</v>
      </c>
      <c r="Z198" s="40">
        <f>VLOOKUP($B198&amp;$A198,'[1]Gasdat Raw'!$C$1:$AF$452,MATCH(Z$2,'[1]Gasdat Raw'!$C$1:$AF$1,0),FALSE)</f>
        <v>0</v>
      </c>
      <c r="AA198" s="41">
        <f>VLOOKUP($B198&amp;$A198,'[1]Gasdat Raw'!$C$1:$AF$452,MATCH(AA$2,'[1]Gasdat Raw'!$C$1:$AF$1,0),FALSE)</f>
        <v>0</v>
      </c>
      <c r="AB198" s="40">
        <f>VLOOKUP($B198&amp;$A198,'[1]Gasdat Raw'!$C$1:$AF$452,MATCH(AB$2,'[1]Gasdat Raw'!$C$1:$AF$1,0),FALSE)</f>
        <v>0</v>
      </c>
      <c r="AC198" s="41">
        <f>VLOOKUP($B198&amp;$A198,'[1]Gasdat Raw'!$C$1:$AF$452,MATCH(AC$2,'[1]Gasdat Raw'!$C$1:$AF$1,0),FALSE)</f>
        <v>0</v>
      </c>
      <c r="AD198" s="40">
        <f>VLOOKUP($B198&amp;$A198,'[1]Gasdat Raw'!$C$1:$AF$452,MATCH(AD$2,'[1]Gasdat Raw'!$C$1:$AF$1,0),FALSE)</f>
        <v>0</v>
      </c>
      <c r="AE198" s="41">
        <f>VLOOKUP($B198&amp;$A198,'[1]Gasdat Raw'!$C$1:$AF$452,MATCH(AE$2,'[1]Gasdat Raw'!$C$1:$AF$1,0),FALSE)</f>
        <v>0</v>
      </c>
      <c r="AF198" s="42">
        <f t="shared" si="3"/>
        <v>0</v>
      </c>
    </row>
    <row r="199" spans="1:32" x14ac:dyDescent="0.2">
      <c r="A199" s="39" t="s">
        <v>536</v>
      </c>
      <c r="B199" s="28">
        <v>11007179</v>
      </c>
      <c r="C199" s="28" t="s">
        <v>298</v>
      </c>
      <c r="D199" s="40">
        <f>VLOOKUP($B199&amp;$A199,'[1]Gasdat Raw'!$C$1:$AF$452,MATCH(D$2,'[1]Gasdat Raw'!$C$1:$AF$1,0),FALSE)</f>
        <v>0</v>
      </c>
      <c r="E199" s="41">
        <f>VLOOKUP($B199&amp;$A199,'[1]Gasdat Raw'!$C$1:$AF$452,MATCH(E$2,'[1]Gasdat Raw'!$C$1:$AF$1,0),FALSE)</f>
        <v>0</v>
      </c>
      <c r="F199" s="40">
        <f>VLOOKUP($B199&amp;$A199,'[1]Gasdat Raw'!$C$1:$AF$452,MATCH(F$2,'[1]Gasdat Raw'!$C$1:$AF$1,0),FALSE)</f>
        <v>0</v>
      </c>
      <c r="G199" s="41">
        <f>VLOOKUP($B199&amp;$A199,'[1]Gasdat Raw'!$C$1:$AF$452,MATCH(G$2,'[1]Gasdat Raw'!$C$1:$AF$1,0),FALSE)</f>
        <v>0</v>
      </c>
      <c r="H199" s="40">
        <f>VLOOKUP($B199&amp;$A199,'[1]Gasdat Raw'!$C$1:$AF$452,MATCH(H$2,'[1]Gasdat Raw'!$C$1:$AF$1,0),FALSE)</f>
        <v>0</v>
      </c>
      <c r="I199" s="41">
        <f>VLOOKUP($B199&amp;$A199,'[1]Gasdat Raw'!$C$1:$AF$452,MATCH(I$2,'[1]Gasdat Raw'!$C$1:$AF$1,0),FALSE)</f>
        <v>8592999</v>
      </c>
      <c r="J199" s="40">
        <f>VLOOKUP($B199&amp;$A199,'[1]Gasdat Raw'!$C$1:$AF$452,MATCH(J$2,'[1]Gasdat Raw'!$C$1:$AF$1,0),FALSE)</f>
        <v>0</v>
      </c>
      <c r="K199" s="41">
        <f>VLOOKUP($B199&amp;$A199,'[1]Gasdat Raw'!$C$1:$AF$452,MATCH(K$2,'[1]Gasdat Raw'!$C$1:$AF$1,0),FALSE)</f>
        <v>0</v>
      </c>
      <c r="L199" s="40">
        <f>VLOOKUP($B199&amp;$A199,'[1]Gasdat Raw'!$C$1:$AF$452,MATCH(L$2,'[1]Gasdat Raw'!$C$1:$AF$1,0),FALSE)</f>
        <v>0</v>
      </c>
      <c r="M199" s="41">
        <f>VLOOKUP($B199&amp;$A199,'[1]Gasdat Raw'!$C$1:$AF$452,MATCH(M$2,'[1]Gasdat Raw'!$C$1:$AF$1,0),FALSE)</f>
        <v>0</v>
      </c>
      <c r="N199" s="40">
        <f>VLOOKUP($B199&amp;$A199,'[1]Gasdat Raw'!$C$1:$AF$452,MATCH(N$2,'[1]Gasdat Raw'!$C$1:$AF$1,0),FALSE)</f>
        <v>0</v>
      </c>
      <c r="O199" s="41">
        <f>VLOOKUP($B199&amp;$A199,'[1]Gasdat Raw'!$C$1:$AF$452,MATCH(O$2,'[1]Gasdat Raw'!$C$1:$AF$1,0),FALSE)</f>
        <v>8592999</v>
      </c>
      <c r="P199" s="40">
        <f>VLOOKUP($B199&amp;$A199,'[1]Gasdat Raw'!$C$1:$AF$452,MATCH(P$2,'[1]Gasdat Raw'!$C$1:$AF$1,0),FALSE)</f>
        <v>0</v>
      </c>
      <c r="Q199" s="41">
        <f>VLOOKUP($B199&amp;$A199,'[1]Gasdat Raw'!$C$1:$AF$452,MATCH(Q$2,'[1]Gasdat Raw'!$C$1:$AF$1,0),FALSE)</f>
        <v>0</v>
      </c>
      <c r="R199" s="40">
        <f>VLOOKUP($B199&amp;$A199,'[1]Gasdat Raw'!$C$1:$AF$452,MATCH(R$2,'[1]Gasdat Raw'!$C$1:$AF$1,0),FALSE)</f>
        <v>0</v>
      </c>
      <c r="S199" s="41">
        <f>VLOOKUP($B199&amp;$A199,'[1]Gasdat Raw'!$C$1:$AF$452,MATCH(S$2,'[1]Gasdat Raw'!$C$1:$AF$1,0),FALSE)</f>
        <v>0</v>
      </c>
      <c r="T199" s="40">
        <f>VLOOKUP($B199&amp;$A199,'[1]Gasdat Raw'!$C$1:$AF$452,MATCH(T$2,'[1]Gasdat Raw'!$C$1:$AF$1,0),FALSE)</f>
        <v>0</v>
      </c>
      <c r="U199" s="41">
        <f>VLOOKUP($B199&amp;$A199,'[1]Gasdat Raw'!$C$1:$AF$452,MATCH(U$2,'[1]Gasdat Raw'!$C$1:$AF$1,0),FALSE)</f>
        <v>0</v>
      </c>
      <c r="V199" s="40">
        <f>VLOOKUP($B199&amp;$A199,'[1]Gasdat Raw'!$C$1:$AF$452,MATCH(V$2,'[1]Gasdat Raw'!$C$1:$AF$1,0),FALSE)</f>
        <v>0</v>
      </c>
      <c r="W199" s="41">
        <f>VLOOKUP($B199&amp;$A199,'[1]Gasdat Raw'!$C$1:$AF$452,MATCH(W$2,'[1]Gasdat Raw'!$C$1:$AF$1,0),FALSE)</f>
        <v>0</v>
      </c>
      <c r="X199" s="40">
        <f>VLOOKUP($B199&amp;$A199,'[1]Gasdat Raw'!$C$1:$AF$452,MATCH(X$2,'[1]Gasdat Raw'!$C$1:$AF$1,0),FALSE)</f>
        <v>0</v>
      </c>
      <c r="Y199" s="41">
        <f>VLOOKUP($B199&amp;$A199,'[1]Gasdat Raw'!$C$1:$AF$452,MATCH(Y$2,'[1]Gasdat Raw'!$C$1:$AF$1,0),FALSE)</f>
        <v>0</v>
      </c>
      <c r="Z199" s="40">
        <f>VLOOKUP($B199&amp;$A199,'[1]Gasdat Raw'!$C$1:$AF$452,MATCH(Z$2,'[1]Gasdat Raw'!$C$1:$AF$1,0),FALSE)</f>
        <v>0</v>
      </c>
      <c r="AA199" s="41">
        <f>VLOOKUP($B199&amp;$A199,'[1]Gasdat Raw'!$C$1:$AF$452,MATCH(AA$2,'[1]Gasdat Raw'!$C$1:$AF$1,0),FALSE)</f>
        <v>0</v>
      </c>
      <c r="AB199" s="40">
        <f>VLOOKUP($B199&amp;$A199,'[1]Gasdat Raw'!$C$1:$AF$452,MATCH(AB$2,'[1]Gasdat Raw'!$C$1:$AF$1,0),FALSE)</f>
        <v>0</v>
      </c>
      <c r="AC199" s="41">
        <f>VLOOKUP($B199&amp;$A199,'[1]Gasdat Raw'!$C$1:$AF$452,MATCH(AC$2,'[1]Gasdat Raw'!$C$1:$AF$1,0),FALSE)</f>
        <v>0</v>
      </c>
      <c r="AD199" s="40">
        <f>VLOOKUP($B199&amp;$A199,'[1]Gasdat Raw'!$C$1:$AF$452,MATCH(AD$2,'[1]Gasdat Raw'!$C$1:$AF$1,0),FALSE)</f>
        <v>0</v>
      </c>
      <c r="AE199" s="41">
        <f>VLOOKUP($B199&amp;$A199,'[1]Gasdat Raw'!$C$1:$AF$452,MATCH(AE$2,'[1]Gasdat Raw'!$C$1:$AF$1,0),FALSE)</f>
        <v>0</v>
      </c>
      <c r="AF199" s="42">
        <f t="shared" si="3"/>
        <v>8592999</v>
      </c>
    </row>
    <row r="200" spans="1:32" x14ac:dyDescent="0.2">
      <c r="A200" s="39" t="s">
        <v>537</v>
      </c>
      <c r="B200" s="28">
        <v>124409</v>
      </c>
      <c r="C200" s="28" t="s">
        <v>328</v>
      </c>
      <c r="D200" s="40">
        <f>VLOOKUP($B200&amp;$A200,'[1]Gasdat Raw'!$C$1:$AF$452,MATCH(D$2,'[1]Gasdat Raw'!$C$1:$AF$1,0),FALSE)</f>
        <v>0</v>
      </c>
      <c r="E200" s="41">
        <f>VLOOKUP($B200&amp;$A200,'[1]Gasdat Raw'!$C$1:$AF$452,MATCH(E$2,'[1]Gasdat Raw'!$C$1:$AF$1,0),FALSE)</f>
        <v>0</v>
      </c>
      <c r="F200" s="40">
        <f>VLOOKUP($B200&amp;$A200,'[1]Gasdat Raw'!$C$1:$AF$452,MATCH(F$2,'[1]Gasdat Raw'!$C$1:$AF$1,0),FALSE)</f>
        <v>0</v>
      </c>
      <c r="G200" s="41">
        <f>VLOOKUP($B200&amp;$A200,'[1]Gasdat Raw'!$C$1:$AF$452,MATCH(G$2,'[1]Gasdat Raw'!$C$1:$AF$1,0),FALSE)</f>
        <v>0</v>
      </c>
      <c r="H200" s="40">
        <f>VLOOKUP($B200&amp;$A200,'[1]Gasdat Raw'!$C$1:$AF$452,MATCH(H$2,'[1]Gasdat Raw'!$C$1:$AF$1,0),FALSE)</f>
        <v>0</v>
      </c>
      <c r="I200" s="41">
        <f>VLOOKUP($B200&amp;$A200,'[1]Gasdat Raw'!$C$1:$AF$452,MATCH(I$2,'[1]Gasdat Raw'!$C$1:$AF$1,0),FALSE)</f>
        <v>0</v>
      </c>
      <c r="J200" s="40">
        <f>VLOOKUP($B200&amp;$A200,'[1]Gasdat Raw'!$C$1:$AF$452,MATCH(J$2,'[1]Gasdat Raw'!$C$1:$AF$1,0),FALSE)</f>
        <v>0</v>
      </c>
      <c r="K200" s="41">
        <f>VLOOKUP($B200&amp;$A200,'[1]Gasdat Raw'!$C$1:$AF$452,MATCH(K$2,'[1]Gasdat Raw'!$C$1:$AF$1,0),FALSE)</f>
        <v>0</v>
      </c>
      <c r="L200" s="40">
        <f>VLOOKUP($B200&amp;$A200,'[1]Gasdat Raw'!$C$1:$AF$452,MATCH(L$2,'[1]Gasdat Raw'!$C$1:$AF$1,0),FALSE)</f>
        <v>0</v>
      </c>
      <c r="M200" s="41">
        <f>VLOOKUP($B200&amp;$A200,'[1]Gasdat Raw'!$C$1:$AF$452,MATCH(M$2,'[1]Gasdat Raw'!$C$1:$AF$1,0),FALSE)</f>
        <v>0</v>
      </c>
      <c r="N200" s="40">
        <f>VLOOKUP($B200&amp;$A200,'[1]Gasdat Raw'!$C$1:$AF$452,MATCH(N$2,'[1]Gasdat Raw'!$C$1:$AF$1,0),FALSE)</f>
        <v>0</v>
      </c>
      <c r="O200" s="41">
        <f>VLOOKUP($B200&amp;$A200,'[1]Gasdat Raw'!$C$1:$AF$452,MATCH(O$2,'[1]Gasdat Raw'!$C$1:$AF$1,0),FALSE)</f>
        <v>0</v>
      </c>
      <c r="P200" s="40">
        <f>VLOOKUP($B200&amp;$A200,'[1]Gasdat Raw'!$C$1:$AF$452,MATCH(P$2,'[1]Gasdat Raw'!$C$1:$AF$1,0),FALSE)</f>
        <v>0</v>
      </c>
      <c r="Q200" s="41">
        <f>VLOOKUP($B200&amp;$A200,'[1]Gasdat Raw'!$C$1:$AF$452,MATCH(Q$2,'[1]Gasdat Raw'!$C$1:$AF$1,0),FALSE)</f>
        <v>0</v>
      </c>
      <c r="R200" s="40">
        <f>VLOOKUP($B200&amp;$A200,'[1]Gasdat Raw'!$C$1:$AF$452,MATCH(R$2,'[1]Gasdat Raw'!$C$1:$AF$1,0),FALSE)</f>
        <v>1154350</v>
      </c>
      <c r="S200" s="41">
        <f>VLOOKUP($B200&amp;$A200,'[1]Gasdat Raw'!$C$1:$AF$452,MATCH(S$2,'[1]Gasdat Raw'!$C$1:$AF$1,0),FALSE)</f>
        <v>0</v>
      </c>
      <c r="T200" s="40">
        <f>VLOOKUP($B200&amp;$A200,'[1]Gasdat Raw'!$C$1:$AF$452,MATCH(T$2,'[1]Gasdat Raw'!$C$1:$AF$1,0),FALSE)</f>
        <v>0</v>
      </c>
      <c r="U200" s="41">
        <f>VLOOKUP($B200&amp;$A200,'[1]Gasdat Raw'!$C$1:$AF$452,MATCH(U$2,'[1]Gasdat Raw'!$C$1:$AF$1,0),FALSE)</f>
        <v>0</v>
      </c>
      <c r="V200" s="40">
        <f>VLOOKUP($B200&amp;$A200,'[1]Gasdat Raw'!$C$1:$AF$452,MATCH(V$2,'[1]Gasdat Raw'!$C$1:$AF$1,0),FALSE)</f>
        <v>0</v>
      </c>
      <c r="W200" s="41">
        <f>VLOOKUP($B200&amp;$A200,'[1]Gasdat Raw'!$C$1:$AF$452,MATCH(W$2,'[1]Gasdat Raw'!$C$1:$AF$1,0),FALSE)</f>
        <v>1386</v>
      </c>
      <c r="X200" s="40">
        <f>VLOOKUP($B200&amp;$A200,'[1]Gasdat Raw'!$C$1:$AF$452,MATCH(X$2,'[1]Gasdat Raw'!$C$1:$AF$1,0),FALSE)</f>
        <v>0</v>
      </c>
      <c r="Y200" s="41">
        <f>VLOOKUP($B200&amp;$A200,'[1]Gasdat Raw'!$C$1:$AF$452,MATCH(Y$2,'[1]Gasdat Raw'!$C$1:$AF$1,0),FALSE)</f>
        <v>3256</v>
      </c>
      <c r="Z200" s="40">
        <f>VLOOKUP($B200&amp;$A200,'[1]Gasdat Raw'!$C$1:$AF$452,MATCH(Z$2,'[1]Gasdat Raw'!$C$1:$AF$1,0),FALSE)</f>
        <v>0</v>
      </c>
      <c r="AA200" s="41">
        <f>VLOOKUP($B200&amp;$A200,'[1]Gasdat Raw'!$C$1:$AF$452,MATCH(AA$2,'[1]Gasdat Raw'!$C$1:$AF$1,0),FALSE)</f>
        <v>0</v>
      </c>
      <c r="AB200" s="40">
        <f>VLOOKUP($B200&amp;$A200,'[1]Gasdat Raw'!$C$1:$AF$452,MATCH(AB$2,'[1]Gasdat Raw'!$C$1:$AF$1,0),FALSE)</f>
        <v>0</v>
      </c>
      <c r="AC200" s="41">
        <f>VLOOKUP($B200&amp;$A200,'[1]Gasdat Raw'!$C$1:$AF$452,MATCH(AC$2,'[1]Gasdat Raw'!$C$1:$AF$1,0),FALSE)</f>
        <v>0</v>
      </c>
      <c r="AD200" s="40">
        <f>VLOOKUP($B200&amp;$A200,'[1]Gasdat Raw'!$C$1:$AF$452,MATCH(AD$2,'[1]Gasdat Raw'!$C$1:$AF$1,0),FALSE)</f>
        <v>0</v>
      </c>
      <c r="AE200" s="41">
        <f>VLOOKUP($B200&amp;$A200,'[1]Gasdat Raw'!$C$1:$AF$452,MATCH(AE$2,'[1]Gasdat Raw'!$C$1:$AF$1,0),FALSE)</f>
        <v>1158992</v>
      </c>
      <c r="AF200" s="42">
        <f t="shared" si="3"/>
        <v>1158992</v>
      </c>
    </row>
    <row r="201" spans="1:32" x14ac:dyDescent="0.2">
      <c r="A201" s="39" t="s">
        <v>538</v>
      </c>
      <c r="B201" s="28">
        <v>102495</v>
      </c>
      <c r="C201" s="28" t="s">
        <v>298</v>
      </c>
      <c r="D201" s="40">
        <f>VLOOKUP($B201&amp;$A201,'[1]Gasdat Raw'!$C$1:$AF$452,MATCH(D$2,'[1]Gasdat Raw'!$C$1:$AF$1,0),FALSE)</f>
        <v>0</v>
      </c>
      <c r="E201" s="41">
        <f>VLOOKUP($B201&amp;$A201,'[1]Gasdat Raw'!$C$1:$AF$452,MATCH(E$2,'[1]Gasdat Raw'!$C$1:$AF$1,0),FALSE)</f>
        <v>0</v>
      </c>
      <c r="F201" s="40">
        <f>VLOOKUP($B201&amp;$A201,'[1]Gasdat Raw'!$C$1:$AF$452,MATCH(F$2,'[1]Gasdat Raw'!$C$1:$AF$1,0),FALSE)</f>
        <v>8003</v>
      </c>
      <c r="G201" s="41">
        <f>VLOOKUP($B201&amp;$A201,'[1]Gasdat Raw'!$C$1:$AF$452,MATCH(G$2,'[1]Gasdat Raw'!$C$1:$AF$1,0),FALSE)</f>
        <v>0</v>
      </c>
      <c r="H201" s="40">
        <f>VLOOKUP($B201&amp;$A201,'[1]Gasdat Raw'!$C$1:$AF$452,MATCH(H$2,'[1]Gasdat Raw'!$C$1:$AF$1,0),FALSE)</f>
        <v>0</v>
      </c>
      <c r="I201" s="41">
        <f>VLOOKUP($B201&amp;$A201,'[1]Gasdat Raw'!$C$1:$AF$452,MATCH(I$2,'[1]Gasdat Raw'!$C$1:$AF$1,0),FALSE)</f>
        <v>0</v>
      </c>
      <c r="J201" s="40">
        <f>VLOOKUP($B201&amp;$A201,'[1]Gasdat Raw'!$C$1:$AF$452,MATCH(J$2,'[1]Gasdat Raw'!$C$1:$AF$1,0),FALSE)</f>
        <v>0</v>
      </c>
      <c r="K201" s="41">
        <f>VLOOKUP($B201&amp;$A201,'[1]Gasdat Raw'!$C$1:$AF$452,MATCH(K$2,'[1]Gasdat Raw'!$C$1:$AF$1,0),FALSE)</f>
        <v>0</v>
      </c>
      <c r="L201" s="40">
        <f>VLOOKUP($B201&amp;$A201,'[1]Gasdat Raw'!$C$1:$AF$452,MATCH(L$2,'[1]Gasdat Raw'!$C$1:$AF$1,0),FALSE)</f>
        <v>0</v>
      </c>
      <c r="M201" s="41">
        <f>VLOOKUP($B201&amp;$A201,'[1]Gasdat Raw'!$C$1:$AF$452,MATCH(M$2,'[1]Gasdat Raw'!$C$1:$AF$1,0),FALSE)</f>
        <v>3749733</v>
      </c>
      <c r="N201" s="40">
        <f>VLOOKUP($B201&amp;$A201,'[1]Gasdat Raw'!$C$1:$AF$452,MATCH(N$2,'[1]Gasdat Raw'!$C$1:$AF$1,0),FALSE)</f>
        <v>0</v>
      </c>
      <c r="O201" s="41">
        <f>VLOOKUP($B201&amp;$A201,'[1]Gasdat Raw'!$C$1:$AF$452,MATCH(O$2,'[1]Gasdat Raw'!$C$1:$AF$1,0),FALSE)</f>
        <v>3757736</v>
      </c>
      <c r="P201" s="40">
        <f>VLOOKUP($B201&amp;$A201,'[1]Gasdat Raw'!$C$1:$AF$452,MATCH(P$2,'[1]Gasdat Raw'!$C$1:$AF$1,0),FALSE)</f>
        <v>0</v>
      </c>
      <c r="Q201" s="41">
        <f>VLOOKUP($B201&amp;$A201,'[1]Gasdat Raw'!$C$1:$AF$452,MATCH(Q$2,'[1]Gasdat Raw'!$C$1:$AF$1,0),FALSE)</f>
        <v>0</v>
      </c>
      <c r="R201" s="40">
        <f>VLOOKUP($B201&amp;$A201,'[1]Gasdat Raw'!$C$1:$AF$452,MATCH(R$2,'[1]Gasdat Raw'!$C$1:$AF$1,0),FALSE)</f>
        <v>0</v>
      </c>
      <c r="S201" s="41">
        <f>VLOOKUP($B201&amp;$A201,'[1]Gasdat Raw'!$C$1:$AF$452,MATCH(S$2,'[1]Gasdat Raw'!$C$1:$AF$1,0),FALSE)</f>
        <v>0</v>
      </c>
      <c r="T201" s="40">
        <f>VLOOKUP($B201&amp;$A201,'[1]Gasdat Raw'!$C$1:$AF$452,MATCH(T$2,'[1]Gasdat Raw'!$C$1:$AF$1,0),FALSE)</f>
        <v>0</v>
      </c>
      <c r="U201" s="41">
        <f>VLOOKUP($B201&amp;$A201,'[1]Gasdat Raw'!$C$1:$AF$452,MATCH(U$2,'[1]Gasdat Raw'!$C$1:$AF$1,0),FALSE)</f>
        <v>0</v>
      </c>
      <c r="V201" s="40">
        <f>VLOOKUP($B201&amp;$A201,'[1]Gasdat Raw'!$C$1:$AF$452,MATCH(V$2,'[1]Gasdat Raw'!$C$1:$AF$1,0),FALSE)</f>
        <v>0</v>
      </c>
      <c r="W201" s="41">
        <f>VLOOKUP($B201&amp;$A201,'[1]Gasdat Raw'!$C$1:$AF$452,MATCH(W$2,'[1]Gasdat Raw'!$C$1:$AF$1,0),FALSE)</f>
        <v>0</v>
      </c>
      <c r="X201" s="40">
        <f>VLOOKUP($B201&amp;$A201,'[1]Gasdat Raw'!$C$1:$AF$452,MATCH(X$2,'[1]Gasdat Raw'!$C$1:$AF$1,0),FALSE)</f>
        <v>0</v>
      </c>
      <c r="Y201" s="41">
        <f>VLOOKUP($B201&amp;$A201,'[1]Gasdat Raw'!$C$1:$AF$452,MATCH(Y$2,'[1]Gasdat Raw'!$C$1:$AF$1,0),FALSE)</f>
        <v>0</v>
      </c>
      <c r="Z201" s="40">
        <f>VLOOKUP($B201&amp;$A201,'[1]Gasdat Raw'!$C$1:$AF$452,MATCH(Z$2,'[1]Gasdat Raw'!$C$1:$AF$1,0),FALSE)</f>
        <v>0</v>
      </c>
      <c r="AA201" s="41">
        <f>VLOOKUP($B201&amp;$A201,'[1]Gasdat Raw'!$C$1:$AF$452,MATCH(AA$2,'[1]Gasdat Raw'!$C$1:$AF$1,0),FALSE)</f>
        <v>0</v>
      </c>
      <c r="AB201" s="40">
        <f>VLOOKUP($B201&amp;$A201,'[1]Gasdat Raw'!$C$1:$AF$452,MATCH(AB$2,'[1]Gasdat Raw'!$C$1:$AF$1,0),FALSE)</f>
        <v>0</v>
      </c>
      <c r="AC201" s="41">
        <f>VLOOKUP($B201&amp;$A201,'[1]Gasdat Raw'!$C$1:$AF$452,MATCH(AC$2,'[1]Gasdat Raw'!$C$1:$AF$1,0),FALSE)</f>
        <v>0</v>
      </c>
      <c r="AD201" s="40">
        <f>VLOOKUP($B201&amp;$A201,'[1]Gasdat Raw'!$C$1:$AF$452,MATCH(AD$2,'[1]Gasdat Raw'!$C$1:$AF$1,0),FALSE)</f>
        <v>0</v>
      </c>
      <c r="AE201" s="41">
        <f>VLOOKUP($B201&amp;$A201,'[1]Gasdat Raw'!$C$1:$AF$452,MATCH(AE$2,'[1]Gasdat Raw'!$C$1:$AF$1,0),FALSE)</f>
        <v>0</v>
      </c>
      <c r="AF201" s="42">
        <f t="shared" si="3"/>
        <v>3757736</v>
      </c>
    </row>
    <row r="202" spans="1:32" x14ac:dyDescent="0.2">
      <c r="A202" s="39" t="s">
        <v>539</v>
      </c>
      <c r="B202" s="28">
        <v>124525</v>
      </c>
      <c r="C202" s="28" t="s">
        <v>323</v>
      </c>
      <c r="D202" s="40">
        <f>VLOOKUP($B202&amp;$A202,'[1]Gasdat Raw'!$C$1:$AF$452,MATCH(D$2,'[1]Gasdat Raw'!$C$1:$AF$1,0),FALSE)</f>
        <v>0</v>
      </c>
      <c r="E202" s="41">
        <f>VLOOKUP($B202&amp;$A202,'[1]Gasdat Raw'!$C$1:$AF$452,MATCH(E$2,'[1]Gasdat Raw'!$C$1:$AF$1,0),FALSE)</f>
        <v>0</v>
      </c>
      <c r="F202" s="40">
        <f>VLOOKUP($B202&amp;$A202,'[1]Gasdat Raw'!$C$1:$AF$452,MATCH(F$2,'[1]Gasdat Raw'!$C$1:$AF$1,0),FALSE)</f>
        <v>0</v>
      </c>
      <c r="G202" s="41">
        <f>VLOOKUP($B202&amp;$A202,'[1]Gasdat Raw'!$C$1:$AF$452,MATCH(G$2,'[1]Gasdat Raw'!$C$1:$AF$1,0),FALSE)</f>
        <v>0</v>
      </c>
      <c r="H202" s="40">
        <f>VLOOKUP($B202&amp;$A202,'[1]Gasdat Raw'!$C$1:$AF$452,MATCH(H$2,'[1]Gasdat Raw'!$C$1:$AF$1,0),FALSE)</f>
        <v>0</v>
      </c>
      <c r="I202" s="41">
        <f>VLOOKUP($B202&amp;$A202,'[1]Gasdat Raw'!$C$1:$AF$452,MATCH(I$2,'[1]Gasdat Raw'!$C$1:$AF$1,0),FALSE)</f>
        <v>0</v>
      </c>
      <c r="J202" s="40">
        <f>VLOOKUP($B202&amp;$A202,'[1]Gasdat Raw'!$C$1:$AF$452,MATCH(J$2,'[1]Gasdat Raw'!$C$1:$AF$1,0),FALSE)</f>
        <v>0</v>
      </c>
      <c r="K202" s="41">
        <f>VLOOKUP($B202&amp;$A202,'[1]Gasdat Raw'!$C$1:$AF$452,MATCH(K$2,'[1]Gasdat Raw'!$C$1:$AF$1,0),FALSE)</f>
        <v>0</v>
      </c>
      <c r="L202" s="40">
        <f>VLOOKUP($B202&amp;$A202,'[1]Gasdat Raw'!$C$1:$AF$452,MATCH(L$2,'[1]Gasdat Raw'!$C$1:$AF$1,0),FALSE)</f>
        <v>0</v>
      </c>
      <c r="M202" s="41">
        <f>VLOOKUP($B202&amp;$A202,'[1]Gasdat Raw'!$C$1:$AF$452,MATCH(M$2,'[1]Gasdat Raw'!$C$1:$AF$1,0),FALSE)</f>
        <v>0</v>
      </c>
      <c r="N202" s="40">
        <f>VLOOKUP($B202&amp;$A202,'[1]Gasdat Raw'!$C$1:$AF$452,MATCH(N$2,'[1]Gasdat Raw'!$C$1:$AF$1,0),FALSE)</f>
        <v>0</v>
      </c>
      <c r="O202" s="41">
        <f>VLOOKUP($B202&amp;$A202,'[1]Gasdat Raw'!$C$1:$AF$452,MATCH(O$2,'[1]Gasdat Raw'!$C$1:$AF$1,0),FALSE)</f>
        <v>0</v>
      </c>
      <c r="P202" s="40">
        <f>VLOOKUP($B202&amp;$A202,'[1]Gasdat Raw'!$C$1:$AF$452,MATCH(P$2,'[1]Gasdat Raw'!$C$1:$AF$1,0),FALSE)</f>
        <v>191833</v>
      </c>
      <c r="Q202" s="41">
        <f>VLOOKUP($B202&amp;$A202,'[1]Gasdat Raw'!$C$1:$AF$452,MATCH(Q$2,'[1]Gasdat Raw'!$C$1:$AF$1,0),FALSE)</f>
        <v>0</v>
      </c>
      <c r="R202" s="40">
        <f>VLOOKUP($B202&amp;$A202,'[1]Gasdat Raw'!$C$1:$AF$452,MATCH(R$2,'[1]Gasdat Raw'!$C$1:$AF$1,0),FALSE)</f>
        <v>1195638</v>
      </c>
      <c r="S202" s="41">
        <f>VLOOKUP($B202&amp;$A202,'[1]Gasdat Raw'!$C$1:$AF$452,MATCH(S$2,'[1]Gasdat Raw'!$C$1:$AF$1,0),FALSE)</f>
        <v>0</v>
      </c>
      <c r="T202" s="40">
        <f>VLOOKUP($B202&amp;$A202,'[1]Gasdat Raw'!$C$1:$AF$452,MATCH(T$2,'[1]Gasdat Raw'!$C$1:$AF$1,0),FALSE)</f>
        <v>114563</v>
      </c>
      <c r="U202" s="41">
        <f>VLOOKUP($B202&amp;$A202,'[1]Gasdat Raw'!$C$1:$AF$452,MATCH(U$2,'[1]Gasdat Raw'!$C$1:$AF$1,0),FALSE)</f>
        <v>88680</v>
      </c>
      <c r="V202" s="40">
        <f>VLOOKUP($B202&amp;$A202,'[1]Gasdat Raw'!$C$1:$AF$452,MATCH(V$2,'[1]Gasdat Raw'!$C$1:$AF$1,0),FALSE)</f>
        <v>325166</v>
      </c>
      <c r="W202" s="41">
        <f>VLOOKUP($B202&amp;$A202,'[1]Gasdat Raw'!$C$1:$AF$452,MATCH(W$2,'[1]Gasdat Raw'!$C$1:$AF$1,0),FALSE)</f>
        <v>267449</v>
      </c>
      <c r="X202" s="40">
        <f>VLOOKUP($B202&amp;$A202,'[1]Gasdat Raw'!$C$1:$AF$452,MATCH(X$2,'[1]Gasdat Raw'!$C$1:$AF$1,0),FALSE)</f>
        <v>0</v>
      </c>
      <c r="Y202" s="41">
        <f>VLOOKUP($B202&amp;$A202,'[1]Gasdat Raw'!$C$1:$AF$452,MATCH(Y$2,'[1]Gasdat Raw'!$C$1:$AF$1,0),FALSE)</f>
        <v>4653</v>
      </c>
      <c r="Z202" s="40">
        <f>VLOOKUP($B202&amp;$A202,'[1]Gasdat Raw'!$C$1:$AF$452,MATCH(Z$2,'[1]Gasdat Raw'!$C$1:$AF$1,0),FALSE)</f>
        <v>0</v>
      </c>
      <c r="AA202" s="41">
        <f>VLOOKUP($B202&amp;$A202,'[1]Gasdat Raw'!$C$1:$AF$452,MATCH(AA$2,'[1]Gasdat Raw'!$C$1:$AF$1,0),FALSE)</f>
        <v>0</v>
      </c>
      <c r="AB202" s="40">
        <f>VLOOKUP($B202&amp;$A202,'[1]Gasdat Raw'!$C$1:$AF$452,MATCH(AB$2,'[1]Gasdat Raw'!$C$1:$AF$1,0),FALSE)</f>
        <v>0</v>
      </c>
      <c r="AC202" s="41">
        <f>VLOOKUP($B202&amp;$A202,'[1]Gasdat Raw'!$C$1:$AF$452,MATCH(AC$2,'[1]Gasdat Raw'!$C$1:$AF$1,0),FALSE)</f>
        <v>0</v>
      </c>
      <c r="AD202" s="40">
        <f>VLOOKUP($B202&amp;$A202,'[1]Gasdat Raw'!$C$1:$AF$452,MATCH(AD$2,'[1]Gasdat Raw'!$C$1:$AF$1,0),FALSE)</f>
        <v>0</v>
      </c>
      <c r="AE202" s="41">
        <f>VLOOKUP($B202&amp;$A202,'[1]Gasdat Raw'!$C$1:$AF$452,MATCH(AE$2,'[1]Gasdat Raw'!$C$1:$AF$1,0),FALSE)</f>
        <v>2187982</v>
      </c>
      <c r="AF202" s="42">
        <f t="shared" si="3"/>
        <v>2187982</v>
      </c>
    </row>
    <row r="203" spans="1:32" x14ac:dyDescent="0.2">
      <c r="A203" s="39" t="s">
        <v>540</v>
      </c>
      <c r="B203" s="28">
        <v>125591</v>
      </c>
      <c r="C203" s="28" t="s">
        <v>323</v>
      </c>
      <c r="D203" s="40">
        <f>VLOOKUP($B203&amp;$A203,'[1]Gasdat Raw'!$C$1:$AF$452,MATCH(D$2,'[1]Gasdat Raw'!$C$1:$AF$1,0),FALSE)</f>
        <v>0</v>
      </c>
      <c r="E203" s="41">
        <f>VLOOKUP($B203&amp;$A203,'[1]Gasdat Raw'!$C$1:$AF$452,MATCH(E$2,'[1]Gasdat Raw'!$C$1:$AF$1,0),FALSE)</f>
        <v>0</v>
      </c>
      <c r="F203" s="40">
        <f>VLOOKUP($B203&amp;$A203,'[1]Gasdat Raw'!$C$1:$AF$452,MATCH(F$2,'[1]Gasdat Raw'!$C$1:$AF$1,0),FALSE)</f>
        <v>13752</v>
      </c>
      <c r="G203" s="41">
        <f>VLOOKUP($B203&amp;$A203,'[1]Gasdat Raw'!$C$1:$AF$452,MATCH(G$2,'[1]Gasdat Raw'!$C$1:$AF$1,0),FALSE)</f>
        <v>213697</v>
      </c>
      <c r="H203" s="40">
        <f>VLOOKUP($B203&amp;$A203,'[1]Gasdat Raw'!$C$1:$AF$452,MATCH(H$2,'[1]Gasdat Raw'!$C$1:$AF$1,0),FALSE)</f>
        <v>63699</v>
      </c>
      <c r="I203" s="41">
        <f>VLOOKUP($B203&amp;$A203,'[1]Gasdat Raw'!$C$1:$AF$452,MATCH(I$2,'[1]Gasdat Raw'!$C$1:$AF$1,0),FALSE)</f>
        <v>13079275</v>
      </c>
      <c r="J203" s="40">
        <f>VLOOKUP($B203&amp;$A203,'[1]Gasdat Raw'!$C$1:$AF$452,MATCH(J$2,'[1]Gasdat Raw'!$C$1:$AF$1,0),FALSE)</f>
        <v>0</v>
      </c>
      <c r="K203" s="41">
        <f>VLOOKUP($B203&amp;$A203,'[1]Gasdat Raw'!$C$1:$AF$452,MATCH(K$2,'[1]Gasdat Raw'!$C$1:$AF$1,0),FALSE)</f>
        <v>631753</v>
      </c>
      <c r="L203" s="40">
        <f>VLOOKUP($B203&amp;$A203,'[1]Gasdat Raw'!$C$1:$AF$452,MATCH(L$2,'[1]Gasdat Raw'!$C$1:$AF$1,0),FALSE)</f>
        <v>145467</v>
      </c>
      <c r="M203" s="41">
        <f>VLOOKUP($B203&amp;$A203,'[1]Gasdat Raw'!$C$1:$AF$452,MATCH(M$2,'[1]Gasdat Raw'!$C$1:$AF$1,0),FALSE)</f>
        <v>0</v>
      </c>
      <c r="N203" s="40">
        <f>VLOOKUP($B203&amp;$A203,'[1]Gasdat Raw'!$C$1:$AF$452,MATCH(N$2,'[1]Gasdat Raw'!$C$1:$AF$1,0),FALSE)</f>
        <v>0</v>
      </c>
      <c r="O203" s="41">
        <f>VLOOKUP($B203&amp;$A203,'[1]Gasdat Raw'!$C$1:$AF$452,MATCH(O$2,'[1]Gasdat Raw'!$C$1:$AF$1,0),FALSE)</f>
        <v>14147643</v>
      </c>
      <c r="P203" s="40">
        <f>VLOOKUP($B203&amp;$A203,'[1]Gasdat Raw'!$C$1:$AF$452,MATCH(P$2,'[1]Gasdat Raw'!$C$1:$AF$1,0),FALSE)</f>
        <v>0</v>
      </c>
      <c r="Q203" s="41">
        <f>VLOOKUP($B203&amp;$A203,'[1]Gasdat Raw'!$C$1:$AF$452,MATCH(Q$2,'[1]Gasdat Raw'!$C$1:$AF$1,0),FALSE)</f>
        <v>0</v>
      </c>
      <c r="R203" s="40">
        <f>VLOOKUP($B203&amp;$A203,'[1]Gasdat Raw'!$C$1:$AF$452,MATCH(R$2,'[1]Gasdat Raw'!$C$1:$AF$1,0),FALSE)</f>
        <v>0</v>
      </c>
      <c r="S203" s="41">
        <f>VLOOKUP($B203&amp;$A203,'[1]Gasdat Raw'!$C$1:$AF$452,MATCH(S$2,'[1]Gasdat Raw'!$C$1:$AF$1,0),FALSE)</f>
        <v>0</v>
      </c>
      <c r="T203" s="40">
        <f>VLOOKUP($B203&amp;$A203,'[1]Gasdat Raw'!$C$1:$AF$452,MATCH(T$2,'[1]Gasdat Raw'!$C$1:$AF$1,0),FALSE)</f>
        <v>0</v>
      </c>
      <c r="U203" s="41">
        <f>VLOOKUP($B203&amp;$A203,'[1]Gasdat Raw'!$C$1:$AF$452,MATCH(U$2,'[1]Gasdat Raw'!$C$1:$AF$1,0),FALSE)</f>
        <v>0</v>
      </c>
      <c r="V203" s="40">
        <f>VLOOKUP($B203&amp;$A203,'[1]Gasdat Raw'!$C$1:$AF$452,MATCH(V$2,'[1]Gasdat Raw'!$C$1:$AF$1,0),FALSE)</f>
        <v>0</v>
      </c>
      <c r="W203" s="41">
        <f>VLOOKUP($B203&amp;$A203,'[1]Gasdat Raw'!$C$1:$AF$452,MATCH(W$2,'[1]Gasdat Raw'!$C$1:$AF$1,0),FALSE)</f>
        <v>0</v>
      </c>
      <c r="X203" s="40">
        <f>VLOOKUP($B203&amp;$A203,'[1]Gasdat Raw'!$C$1:$AF$452,MATCH(X$2,'[1]Gasdat Raw'!$C$1:$AF$1,0),FALSE)</f>
        <v>0</v>
      </c>
      <c r="Y203" s="41">
        <f>VLOOKUP($B203&amp;$A203,'[1]Gasdat Raw'!$C$1:$AF$452,MATCH(Y$2,'[1]Gasdat Raw'!$C$1:$AF$1,0),FALSE)</f>
        <v>0</v>
      </c>
      <c r="Z203" s="40">
        <f>VLOOKUP($B203&amp;$A203,'[1]Gasdat Raw'!$C$1:$AF$452,MATCH(Z$2,'[1]Gasdat Raw'!$C$1:$AF$1,0),FALSE)</f>
        <v>0</v>
      </c>
      <c r="AA203" s="41">
        <f>VLOOKUP($B203&amp;$A203,'[1]Gasdat Raw'!$C$1:$AF$452,MATCH(AA$2,'[1]Gasdat Raw'!$C$1:$AF$1,0),FALSE)</f>
        <v>0</v>
      </c>
      <c r="AB203" s="40">
        <f>VLOOKUP($B203&amp;$A203,'[1]Gasdat Raw'!$C$1:$AF$452,MATCH(AB$2,'[1]Gasdat Raw'!$C$1:$AF$1,0),FALSE)</f>
        <v>0</v>
      </c>
      <c r="AC203" s="41">
        <f>VLOOKUP($B203&amp;$A203,'[1]Gasdat Raw'!$C$1:$AF$452,MATCH(AC$2,'[1]Gasdat Raw'!$C$1:$AF$1,0),FALSE)</f>
        <v>0</v>
      </c>
      <c r="AD203" s="40">
        <f>VLOOKUP($B203&amp;$A203,'[1]Gasdat Raw'!$C$1:$AF$452,MATCH(AD$2,'[1]Gasdat Raw'!$C$1:$AF$1,0),FALSE)</f>
        <v>0</v>
      </c>
      <c r="AE203" s="41">
        <f>VLOOKUP($B203&amp;$A203,'[1]Gasdat Raw'!$C$1:$AF$452,MATCH(AE$2,'[1]Gasdat Raw'!$C$1:$AF$1,0),FALSE)</f>
        <v>0</v>
      </c>
      <c r="AF203" s="42">
        <f t="shared" si="3"/>
        <v>14147643</v>
      </c>
    </row>
    <row r="204" spans="1:32" x14ac:dyDescent="0.2">
      <c r="A204" s="39" t="s">
        <v>541</v>
      </c>
      <c r="B204" s="28">
        <v>128442</v>
      </c>
      <c r="C204" s="28" t="s">
        <v>323</v>
      </c>
      <c r="D204" s="40">
        <f>VLOOKUP($B204&amp;$A204,'[1]Gasdat Raw'!$C$1:$AF$452,MATCH(D$2,'[1]Gasdat Raw'!$C$1:$AF$1,0),FALSE)</f>
        <v>75000</v>
      </c>
      <c r="E204" s="41">
        <f>VLOOKUP($B204&amp;$A204,'[1]Gasdat Raw'!$C$1:$AF$452,MATCH(E$2,'[1]Gasdat Raw'!$C$1:$AF$1,0),FALSE)</f>
        <v>0</v>
      </c>
      <c r="F204" s="40">
        <f>VLOOKUP($B204&amp;$A204,'[1]Gasdat Raw'!$C$1:$AF$452,MATCH(F$2,'[1]Gasdat Raw'!$C$1:$AF$1,0),FALSE)</f>
        <v>0</v>
      </c>
      <c r="G204" s="41">
        <f>VLOOKUP($B204&amp;$A204,'[1]Gasdat Raw'!$C$1:$AF$452,MATCH(G$2,'[1]Gasdat Raw'!$C$1:$AF$1,0),FALSE)</f>
        <v>0</v>
      </c>
      <c r="H204" s="40">
        <f>VLOOKUP($B204&amp;$A204,'[1]Gasdat Raw'!$C$1:$AF$452,MATCH(H$2,'[1]Gasdat Raw'!$C$1:$AF$1,0),FALSE)</f>
        <v>0</v>
      </c>
      <c r="I204" s="41">
        <f>VLOOKUP($B204&amp;$A204,'[1]Gasdat Raw'!$C$1:$AF$452,MATCH(I$2,'[1]Gasdat Raw'!$C$1:$AF$1,0),FALSE)</f>
        <v>0</v>
      </c>
      <c r="J204" s="40">
        <f>VLOOKUP($B204&amp;$A204,'[1]Gasdat Raw'!$C$1:$AF$452,MATCH(J$2,'[1]Gasdat Raw'!$C$1:$AF$1,0),FALSE)</f>
        <v>0</v>
      </c>
      <c r="K204" s="41">
        <f>VLOOKUP($B204&amp;$A204,'[1]Gasdat Raw'!$C$1:$AF$452,MATCH(K$2,'[1]Gasdat Raw'!$C$1:$AF$1,0),FALSE)</f>
        <v>0</v>
      </c>
      <c r="L204" s="40">
        <f>VLOOKUP($B204&amp;$A204,'[1]Gasdat Raw'!$C$1:$AF$452,MATCH(L$2,'[1]Gasdat Raw'!$C$1:$AF$1,0),FALSE)</f>
        <v>0</v>
      </c>
      <c r="M204" s="41">
        <f>VLOOKUP($B204&amp;$A204,'[1]Gasdat Raw'!$C$1:$AF$452,MATCH(M$2,'[1]Gasdat Raw'!$C$1:$AF$1,0),FALSE)</f>
        <v>0</v>
      </c>
      <c r="N204" s="40">
        <f>VLOOKUP($B204&amp;$A204,'[1]Gasdat Raw'!$C$1:$AF$452,MATCH(N$2,'[1]Gasdat Raw'!$C$1:$AF$1,0),FALSE)</f>
        <v>0</v>
      </c>
      <c r="O204" s="41">
        <f>VLOOKUP($B204&amp;$A204,'[1]Gasdat Raw'!$C$1:$AF$452,MATCH(O$2,'[1]Gasdat Raw'!$C$1:$AF$1,0),FALSE)</f>
        <v>0</v>
      </c>
      <c r="P204" s="40">
        <f>VLOOKUP($B204&amp;$A204,'[1]Gasdat Raw'!$C$1:$AF$452,MATCH(P$2,'[1]Gasdat Raw'!$C$1:$AF$1,0),FALSE)</f>
        <v>0</v>
      </c>
      <c r="Q204" s="41">
        <f>VLOOKUP($B204&amp;$A204,'[1]Gasdat Raw'!$C$1:$AF$452,MATCH(Q$2,'[1]Gasdat Raw'!$C$1:$AF$1,0),FALSE)</f>
        <v>0</v>
      </c>
      <c r="R204" s="40">
        <f>VLOOKUP($B204&amp;$A204,'[1]Gasdat Raw'!$C$1:$AF$452,MATCH(R$2,'[1]Gasdat Raw'!$C$1:$AF$1,0),FALSE)</f>
        <v>0</v>
      </c>
      <c r="S204" s="41">
        <f>VLOOKUP($B204&amp;$A204,'[1]Gasdat Raw'!$C$1:$AF$452,MATCH(S$2,'[1]Gasdat Raw'!$C$1:$AF$1,0),FALSE)</f>
        <v>0</v>
      </c>
      <c r="T204" s="40">
        <f>VLOOKUP($B204&amp;$A204,'[1]Gasdat Raw'!$C$1:$AF$452,MATCH(T$2,'[1]Gasdat Raw'!$C$1:$AF$1,0),FALSE)</f>
        <v>0</v>
      </c>
      <c r="U204" s="41">
        <f>VLOOKUP($B204&amp;$A204,'[1]Gasdat Raw'!$C$1:$AF$452,MATCH(U$2,'[1]Gasdat Raw'!$C$1:$AF$1,0),FALSE)</f>
        <v>0</v>
      </c>
      <c r="V204" s="40">
        <f>VLOOKUP($B204&amp;$A204,'[1]Gasdat Raw'!$C$1:$AF$452,MATCH(V$2,'[1]Gasdat Raw'!$C$1:$AF$1,0),FALSE)</f>
        <v>0</v>
      </c>
      <c r="W204" s="41">
        <f>VLOOKUP($B204&amp;$A204,'[1]Gasdat Raw'!$C$1:$AF$452,MATCH(W$2,'[1]Gasdat Raw'!$C$1:$AF$1,0),FALSE)</f>
        <v>0</v>
      </c>
      <c r="X204" s="40">
        <f>VLOOKUP($B204&amp;$A204,'[1]Gasdat Raw'!$C$1:$AF$452,MATCH(X$2,'[1]Gasdat Raw'!$C$1:$AF$1,0),FALSE)</f>
        <v>0</v>
      </c>
      <c r="Y204" s="41">
        <f>VLOOKUP($B204&amp;$A204,'[1]Gasdat Raw'!$C$1:$AF$452,MATCH(Y$2,'[1]Gasdat Raw'!$C$1:$AF$1,0),FALSE)</f>
        <v>0</v>
      </c>
      <c r="Z204" s="40">
        <f>VLOOKUP($B204&amp;$A204,'[1]Gasdat Raw'!$C$1:$AF$452,MATCH(Z$2,'[1]Gasdat Raw'!$C$1:$AF$1,0),FALSE)</f>
        <v>0</v>
      </c>
      <c r="AA204" s="41">
        <f>VLOOKUP($B204&amp;$A204,'[1]Gasdat Raw'!$C$1:$AF$452,MATCH(AA$2,'[1]Gasdat Raw'!$C$1:$AF$1,0),FALSE)</f>
        <v>0</v>
      </c>
      <c r="AB204" s="40">
        <f>VLOOKUP($B204&amp;$A204,'[1]Gasdat Raw'!$C$1:$AF$452,MATCH(AB$2,'[1]Gasdat Raw'!$C$1:$AF$1,0),FALSE)</f>
        <v>0</v>
      </c>
      <c r="AC204" s="41">
        <f>VLOOKUP($B204&amp;$A204,'[1]Gasdat Raw'!$C$1:$AF$452,MATCH(AC$2,'[1]Gasdat Raw'!$C$1:$AF$1,0),FALSE)</f>
        <v>0</v>
      </c>
      <c r="AD204" s="40">
        <f>VLOOKUP($B204&amp;$A204,'[1]Gasdat Raw'!$C$1:$AF$452,MATCH(AD$2,'[1]Gasdat Raw'!$C$1:$AF$1,0),FALSE)</f>
        <v>0</v>
      </c>
      <c r="AE204" s="41">
        <f>VLOOKUP($B204&amp;$A204,'[1]Gasdat Raw'!$C$1:$AF$452,MATCH(AE$2,'[1]Gasdat Raw'!$C$1:$AF$1,0),FALSE)</f>
        <v>0</v>
      </c>
      <c r="AF204" s="42">
        <f t="shared" si="3"/>
        <v>75000</v>
      </c>
    </row>
    <row r="205" spans="1:32" x14ac:dyDescent="0.2">
      <c r="A205" s="39" t="s">
        <v>542</v>
      </c>
      <c r="B205" s="28">
        <v>3229819</v>
      </c>
      <c r="C205" s="28" t="s">
        <v>543</v>
      </c>
      <c r="D205" s="40">
        <f>VLOOKUP($B205&amp;$A205,'[1]Gasdat Raw'!$C$1:$AF$452,MATCH(D$2,'[1]Gasdat Raw'!$C$1:$AF$1,0),FALSE)</f>
        <v>1420379</v>
      </c>
      <c r="E205" s="41">
        <f>VLOOKUP($B205&amp;$A205,'[1]Gasdat Raw'!$C$1:$AF$452,MATCH(E$2,'[1]Gasdat Raw'!$C$1:$AF$1,0),FALSE)</f>
        <v>0</v>
      </c>
      <c r="F205" s="40">
        <f>VLOOKUP($B205&amp;$A205,'[1]Gasdat Raw'!$C$1:$AF$452,MATCH(F$2,'[1]Gasdat Raw'!$C$1:$AF$1,0),FALSE)</f>
        <v>2551930</v>
      </c>
      <c r="G205" s="41">
        <f>VLOOKUP($B205&amp;$A205,'[1]Gasdat Raw'!$C$1:$AF$452,MATCH(G$2,'[1]Gasdat Raw'!$C$1:$AF$1,0),FALSE)</f>
        <v>5112434</v>
      </c>
      <c r="H205" s="40">
        <f>VLOOKUP($B205&amp;$A205,'[1]Gasdat Raw'!$C$1:$AF$452,MATCH(H$2,'[1]Gasdat Raw'!$C$1:$AF$1,0),FALSE)</f>
        <v>4724196</v>
      </c>
      <c r="I205" s="41">
        <f>VLOOKUP($B205&amp;$A205,'[1]Gasdat Raw'!$C$1:$AF$452,MATCH(I$2,'[1]Gasdat Raw'!$C$1:$AF$1,0),FALSE)</f>
        <v>141190353</v>
      </c>
      <c r="J205" s="40">
        <f>VLOOKUP($B205&amp;$A205,'[1]Gasdat Raw'!$C$1:$AF$452,MATCH(J$2,'[1]Gasdat Raw'!$C$1:$AF$1,0),FALSE)</f>
        <v>21381462</v>
      </c>
      <c r="K205" s="41">
        <f>VLOOKUP($B205&amp;$A205,'[1]Gasdat Raw'!$C$1:$AF$452,MATCH(K$2,'[1]Gasdat Raw'!$C$1:$AF$1,0),FALSE)</f>
        <v>12426166</v>
      </c>
      <c r="L205" s="40">
        <f>VLOOKUP($B205&amp;$A205,'[1]Gasdat Raw'!$C$1:$AF$452,MATCH(L$2,'[1]Gasdat Raw'!$C$1:$AF$1,0),FALSE)</f>
        <v>0</v>
      </c>
      <c r="M205" s="41">
        <f>VLOOKUP($B205&amp;$A205,'[1]Gasdat Raw'!$C$1:$AF$452,MATCH(M$2,'[1]Gasdat Raw'!$C$1:$AF$1,0),FALSE)</f>
        <v>0</v>
      </c>
      <c r="N205" s="40">
        <f>VLOOKUP($B205&amp;$A205,'[1]Gasdat Raw'!$C$1:$AF$452,MATCH(N$2,'[1]Gasdat Raw'!$C$1:$AF$1,0),FALSE)</f>
        <v>0</v>
      </c>
      <c r="O205" s="41">
        <f>VLOOKUP($B205&amp;$A205,'[1]Gasdat Raw'!$C$1:$AF$452,MATCH(O$2,'[1]Gasdat Raw'!$C$1:$AF$1,0),FALSE)</f>
        <v>187386541</v>
      </c>
      <c r="P205" s="40">
        <f>VLOOKUP($B205&amp;$A205,'[1]Gasdat Raw'!$C$1:$AF$452,MATCH(P$2,'[1]Gasdat Raw'!$C$1:$AF$1,0),FALSE)</f>
        <v>1241611</v>
      </c>
      <c r="Q205" s="41">
        <f>VLOOKUP($B205&amp;$A205,'[1]Gasdat Raw'!$C$1:$AF$452,MATCH(Q$2,'[1]Gasdat Raw'!$C$1:$AF$1,0),FALSE)</f>
        <v>371985</v>
      </c>
      <c r="R205" s="40">
        <f>VLOOKUP($B205&amp;$A205,'[1]Gasdat Raw'!$C$1:$AF$452,MATCH(R$2,'[1]Gasdat Raw'!$C$1:$AF$1,0),FALSE)</f>
        <v>436939394</v>
      </c>
      <c r="S205" s="41">
        <f>VLOOKUP($B205&amp;$A205,'[1]Gasdat Raw'!$C$1:$AF$452,MATCH(S$2,'[1]Gasdat Raw'!$C$1:$AF$1,0),FALSE)</f>
        <v>0</v>
      </c>
      <c r="T205" s="40">
        <f>VLOOKUP($B205&amp;$A205,'[1]Gasdat Raw'!$C$1:$AF$452,MATCH(T$2,'[1]Gasdat Raw'!$C$1:$AF$1,0),FALSE)</f>
        <v>15683831</v>
      </c>
      <c r="U205" s="41">
        <f>VLOOKUP($B205&amp;$A205,'[1]Gasdat Raw'!$C$1:$AF$452,MATCH(U$2,'[1]Gasdat Raw'!$C$1:$AF$1,0),FALSE)</f>
        <v>5718799</v>
      </c>
      <c r="V205" s="40">
        <f>VLOOKUP($B205&amp;$A205,'[1]Gasdat Raw'!$C$1:$AF$452,MATCH(V$2,'[1]Gasdat Raw'!$C$1:$AF$1,0),FALSE)</f>
        <v>282536044</v>
      </c>
      <c r="W205" s="41">
        <f>VLOOKUP($B205&amp;$A205,'[1]Gasdat Raw'!$C$1:$AF$452,MATCH(W$2,'[1]Gasdat Raw'!$C$1:$AF$1,0),FALSE)</f>
        <v>58769533</v>
      </c>
      <c r="X205" s="40">
        <f>VLOOKUP($B205&amp;$A205,'[1]Gasdat Raw'!$C$1:$AF$452,MATCH(X$2,'[1]Gasdat Raw'!$C$1:$AF$1,0),FALSE)</f>
        <v>53815903</v>
      </c>
      <c r="Y205" s="41">
        <f>VLOOKUP($B205&amp;$A205,'[1]Gasdat Raw'!$C$1:$AF$452,MATCH(Y$2,'[1]Gasdat Raw'!$C$1:$AF$1,0),FALSE)</f>
        <v>13019296</v>
      </c>
      <c r="Z205" s="40">
        <f>VLOOKUP($B205&amp;$A205,'[1]Gasdat Raw'!$C$1:$AF$452,MATCH(Z$2,'[1]Gasdat Raw'!$C$1:$AF$1,0),FALSE)</f>
        <v>0</v>
      </c>
      <c r="AA205" s="41">
        <f>VLOOKUP($B205&amp;$A205,'[1]Gasdat Raw'!$C$1:$AF$452,MATCH(AA$2,'[1]Gasdat Raw'!$C$1:$AF$1,0),FALSE)</f>
        <v>0</v>
      </c>
      <c r="AB205" s="40">
        <f>VLOOKUP($B205&amp;$A205,'[1]Gasdat Raw'!$C$1:$AF$452,MATCH(AB$2,'[1]Gasdat Raw'!$C$1:$AF$1,0),FALSE)</f>
        <v>0</v>
      </c>
      <c r="AC205" s="41">
        <f>VLOOKUP($B205&amp;$A205,'[1]Gasdat Raw'!$C$1:$AF$452,MATCH(AC$2,'[1]Gasdat Raw'!$C$1:$AF$1,0),FALSE)</f>
        <v>13170</v>
      </c>
      <c r="AD205" s="40">
        <f>VLOOKUP($B205&amp;$A205,'[1]Gasdat Raw'!$C$1:$AF$452,MATCH(AD$2,'[1]Gasdat Raw'!$C$1:$AF$1,0),FALSE)</f>
        <v>0</v>
      </c>
      <c r="AE205" s="41">
        <f>VLOOKUP($B205&amp;$A205,'[1]Gasdat Raw'!$C$1:$AF$452,MATCH(AE$2,'[1]Gasdat Raw'!$C$1:$AF$1,0),FALSE)</f>
        <v>868109566</v>
      </c>
      <c r="AF205" s="42">
        <f t="shared" si="3"/>
        <v>1056916486</v>
      </c>
    </row>
    <row r="206" spans="1:32" x14ac:dyDescent="0.2">
      <c r="A206" s="39" t="s">
        <v>544</v>
      </c>
      <c r="B206" s="28">
        <v>11036056</v>
      </c>
      <c r="C206" s="28" t="s">
        <v>517</v>
      </c>
      <c r="D206" s="40">
        <f>VLOOKUP($B206&amp;$A206,'[1]Gasdat Raw'!$C$1:$AF$452,MATCH(D$2,'[1]Gasdat Raw'!$C$1:$AF$1,0),FALSE)</f>
        <v>0</v>
      </c>
      <c r="E206" s="41">
        <f>VLOOKUP($B206&amp;$A206,'[1]Gasdat Raw'!$C$1:$AF$452,MATCH(E$2,'[1]Gasdat Raw'!$C$1:$AF$1,0),FALSE)</f>
        <v>75752</v>
      </c>
      <c r="F206" s="40">
        <f>VLOOKUP($B206&amp;$A206,'[1]Gasdat Raw'!$C$1:$AF$452,MATCH(F$2,'[1]Gasdat Raw'!$C$1:$AF$1,0),FALSE)</f>
        <v>0</v>
      </c>
      <c r="G206" s="41">
        <f>VLOOKUP($B206&amp;$A206,'[1]Gasdat Raw'!$C$1:$AF$452,MATCH(G$2,'[1]Gasdat Raw'!$C$1:$AF$1,0),FALSE)</f>
        <v>0</v>
      </c>
      <c r="H206" s="40">
        <f>VLOOKUP($B206&amp;$A206,'[1]Gasdat Raw'!$C$1:$AF$452,MATCH(H$2,'[1]Gasdat Raw'!$C$1:$AF$1,0),FALSE)</f>
        <v>0</v>
      </c>
      <c r="I206" s="41">
        <f>VLOOKUP($B206&amp;$A206,'[1]Gasdat Raw'!$C$1:$AF$452,MATCH(I$2,'[1]Gasdat Raw'!$C$1:$AF$1,0),FALSE)</f>
        <v>0</v>
      </c>
      <c r="J206" s="40">
        <f>VLOOKUP($B206&amp;$A206,'[1]Gasdat Raw'!$C$1:$AF$452,MATCH(J$2,'[1]Gasdat Raw'!$C$1:$AF$1,0),FALSE)</f>
        <v>0</v>
      </c>
      <c r="K206" s="41">
        <f>VLOOKUP($B206&amp;$A206,'[1]Gasdat Raw'!$C$1:$AF$452,MATCH(K$2,'[1]Gasdat Raw'!$C$1:$AF$1,0),FALSE)</f>
        <v>0</v>
      </c>
      <c r="L206" s="40">
        <f>VLOOKUP($B206&amp;$A206,'[1]Gasdat Raw'!$C$1:$AF$452,MATCH(L$2,'[1]Gasdat Raw'!$C$1:$AF$1,0),FALSE)</f>
        <v>0</v>
      </c>
      <c r="M206" s="41">
        <f>VLOOKUP($B206&amp;$A206,'[1]Gasdat Raw'!$C$1:$AF$452,MATCH(M$2,'[1]Gasdat Raw'!$C$1:$AF$1,0),FALSE)</f>
        <v>0</v>
      </c>
      <c r="N206" s="40">
        <f>VLOOKUP($B206&amp;$A206,'[1]Gasdat Raw'!$C$1:$AF$452,MATCH(N$2,'[1]Gasdat Raw'!$C$1:$AF$1,0),FALSE)</f>
        <v>0</v>
      </c>
      <c r="O206" s="41">
        <f>VLOOKUP($B206&amp;$A206,'[1]Gasdat Raw'!$C$1:$AF$452,MATCH(O$2,'[1]Gasdat Raw'!$C$1:$AF$1,0),FALSE)</f>
        <v>0</v>
      </c>
      <c r="P206" s="40">
        <f>VLOOKUP($B206&amp;$A206,'[1]Gasdat Raw'!$C$1:$AF$452,MATCH(P$2,'[1]Gasdat Raw'!$C$1:$AF$1,0),FALSE)</f>
        <v>10679</v>
      </c>
      <c r="Q206" s="41">
        <f>VLOOKUP($B206&amp;$A206,'[1]Gasdat Raw'!$C$1:$AF$452,MATCH(Q$2,'[1]Gasdat Raw'!$C$1:$AF$1,0),FALSE)</f>
        <v>0</v>
      </c>
      <c r="R206" s="40">
        <f>VLOOKUP($B206&amp;$A206,'[1]Gasdat Raw'!$C$1:$AF$452,MATCH(R$2,'[1]Gasdat Raw'!$C$1:$AF$1,0),FALSE)</f>
        <v>322843</v>
      </c>
      <c r="S206" s="41">
        <f>VLOOKUP($B206&amp;$A206,'[1]Gasdat Raw'!$C$1:$AF$452,MATCH(S$2,'[1]Gasdat Raw'!$C$1:$AF$1,0),FALSE)</f>
        <v>0</v>
      </c>
      <c r="T206" s="40">
        <f>VLOOKUP($B206&amp;$A206,'[1]Gasdat Raw'!$C$1:$AF$452,MATCH(T$2,'[1]Gasdat Raw'!$C$1:$AF$1,0),FALSE)</f>
        <v>0</v>
      </c>
      <c r="U206" s="41">
        <f>VLOOKUP($B206&amp;$A206,'[1]Gasdat Raw'!$C$1:$AF$452,MATCH(U$2,'[1]Gasdat Raw'!$C$1:$AF$1,0),FALSE)</f>
        <v>0</v>
      </c>
      <c r="V206" s="40">
        <f>VLOOKUP($B206&amp;$A206,'[1]Gasdat Raw'!$C$1:$AF$452,MATCH(V$2,'[1]Gasdat Raw'!$C$1:$AF$1,0),FALSE)</f>
        <v>135421</v>
      </c>
      <c r="W206" s="41">
        <f>VLOOKUP($B206&amp;$A206,'[1]Gasdat Raw'!$C$1:$AF$452,MATCH(W$2,'[1]Gasdat Raw'!$C$1:$AF$1,0),FALSE)</f>
        <v>129876</v>
      </c>
      <c r="X206" s="40">
        <f>VLOOKUP($B206&amp;$A206,'[1]Gasdat Raw'!$C$1:$AF$452,MATCH(X$2,'[1]Gasdat Raw'!$C$1:$AF$1,0),FALSE)</f>
        <v>22999</v>
      </c>
      <c r="Y206" s="41">
        <f>VLOOKUP($B206&amp;$A206,'[1]Gasdat Raw'!$C$1:$AF$452,MATCH(Y$2,'[1]Gasdat Raw'!$C$1:$AF$1,0),FALSE)</f>
        <v>30005</v>
      </c>
      <c r="Z206" s="40">
        <f>VLOOKUP($B206&amp;$A206,'[1]Gasdat Raw'!$C$1:$AF$452,MATCH(Z$2,'[1]Gasdat Raw'!$C$1:$AF$1,0),FALSE)</f>
        <v>0</v>
      </c>
      <c r="AA206" s="41">
        <f>VLOOKUP($B206&amp;$A206,'[1]Gasdat Raw'!$C$1:$AF$452,MATCH(AA$2,'[1]Gasdat Raw'!$C$1:$AF$1,0),FALSE)</f>
        <v>0</v>
      </c>
      <c r="AB206" s="40">
        <f>VLOOKUP($B206&amp;$A206,'[1]Gasdat Raw'!$C$1:$AF$452,MATCH(AB$2,'[1]Gasdat Raw'!$C$1:$AF$1,0),FALSE)</f>
        <v>0</v>
      </c>
      <c r="AC206" s="41">
        <f>VLOOKUP($B206&amp;$A206,'[1]Gasdat Raw'!$C$1:$AF$452,MATCH(AC$2,'[1]Gasdat Raw'!$C$1:$AF$1,0),FALSE)</f>
        <v>0</v>
      </c>
      <c r="AD206" s="40">
        <f>VLOOKUP($B206&amp;$A206,'[1]Gasdat Raw'!$C$1:$AF$452,MATCH(AD$2,'[1]Gasdat Raw'!$C$1:$AF$1,0),FALSE)</f>
        <v>0</v>
      </c>
      <c r="AE206" s="41">
        <f>VLOOKUP($B206&amp;$A206,'[1]Gasdat Raw'!$C$1:$AF$452,MATCH(AE$2,'[1]Gasdat Raw'!$C$1:$AF$1,0),FALSE)</f>
        <v>651823</v>
      </c>
      <c r="AF206" s="42">
        <f t="shared" si="3"/>
        <v>727575</v>
      </c>
    </row>
    <row r="207" spans="1:32" x14ac:dyDescent="0.2">
      <c r="A207" s="39" t="s">
        <v>545</v>
      </c>
      <c r="B207" s="28">
        <v>104326</v>
      </c>
      <c r="C207" s="28" t="s">
        <v>304</v>
      </c>
      <c r="D207" s="40">
        <f>VLOOKUP($B207&amp;$A207,'[1]Gasdat Raw'!$C$1:$AF$452,MATCH(D$2,'[1]Gasdat Raw'!$C$1:$AF$1,0),FALSE)</f>
        <v>0</v>
      </c>
      <c r="E207" s="41">
        <f>VLOOKUP($B207&amp;$A207,'[1]Gasdat Raw'!$C$1:$AF$452,MATCH(E$2,'[1]Gasdat Raw'!$C$1:$AF$1,0),FALSE)</f>
        <v>0</v>
      </c>
      <c r="F207" s="40">
        <f>VLOOKUP($B207&amp;$A207,'[1]Gasdat Raw'!$C$1:$AF$452,MATCH(F$2,'[1]Gasdat Raw'!$C$1:$AF$1,0),FALSE)</f>
        <v>792450</v>
      </c>
      <c r="G207" s="41">
        <f>VLOOKUP($B207&amp;$A207,'[1]Gasdat Raw'!$C$1:$AF$452,MATCH(G$2,'[1]Gasdat Raw'!$C$1:$AF$1,0),FALSE)</f>
        <v>36759166</v>
      </c>
      <c r="H207" s="40">
        <f>VLOOKUP($B207&amp;$A207,'[1]Gasdat Raw'!$C$1:$AF$452,MATCH(H$2,'[1]Gasdat Raw'!$C$1:$AF$1,0),FALSE)</f>
        <v>21042490</v>
      </c>
      <c r="I207" s="41">
        <f>VLOOKUP($B207&amp;$A207,'[1]Gasdat Raw'!$C$1:$AF$452,MATCH(I$2,'[1]Gasdat Raw'!$C$1:$AF$1,0),FALSE)</f>
        <v>1813705254</v>
      </c>
      <c r="J207" s="40">
        <f>VLOOKUP($B207&amp;$A207,'[1]Gasdat Raw'!$C$1:$AF$452,MATCH(J$2,'[1]Gasdat Raw'!$C$1:$AF$1,0),FALSE)</f>
        <v>379775739</v>
      </c>
      <c r="K207" s="41">
        <f>VLOOKUP($B207&amp;$A207,'[1]Gasdat Raw'!$C$1:$AF$452,MATCH(K$2,'[1]Gasdat Raw'!$C$1:$AF$1,0),FALSE)</f>
        <v>46909288</v>
      </c>
      <c r="L207" s="40">
        <f>VLOOKUP($B207&amp;$A207,'[1]Gasdat Raw'!$C$1:$AF$452,MATCH(L$2,'[1]Gasdat Raw'!$C$1:$AF$1,0),FALSE)</f>
        <v>7077031</v>
      </c>
      <c r="M207" s="41">
        <f>VLOOKUP($B207&amp;$A207,'[1]Gasdat Raw'!$C$1:$AF$452,MATCH(M$2,'[1]Gasdat Raw'!$C$1:$AF$1,0),FALSE)</f>
        <v>36240</v>
      </c>
      <c r="N207" s="40">
        <f>VLOOKUP($B207&amp;$A207,'[1]Gasdat Raw'!$C$1:$AF$452,MATCH(N$2,'[1]Gasdat Raw'!$C$1:$AF$1,0),FALSE)</f>
        <v>0</v>
      </c>
      <c r="O207" s="41">
        <f>VLOOKUP($B207&amp;$A207,'[1]Gasdat Raw'!$C$1:$AF$452,MATCH(O$2,'[1]Gasdat Raw'!$C$1:$AF$1,0),FALSE)</f>
        <v>2306097658</v>
      </c>
      <c r="P207" s="40">
        <f>VLOOKUP($B207&amp;$A207,'[1]Gasdat Raw'!$C$1:$AF$452,MATCH(P$2,'[1]Gasdat Raw'!$C$1:$AF$1,0),FALSE)</f>
        <v>0</v>
      </c>
      <c r="Q207" s="41">
        <f>VLOOKUP($B207&amp;$A207,'[1]Gasdat Raw'!$C$1:$AF$452,MATCH(Q$2,'[1]Gasdat Raw'!$C$1:$AF$1,0),FALSE)</f>
        <v>0</v>
      </c>
      <c r="R207" s="40">
        <f>VLOOKUP($B207&amp;$A207,'[1]Gasdat Raw'!$C$1:$AF$452,MATCH(R$2,'[1]Gasdat Raw'!$C$1:$AF$1,0),FALSE)</f>
        <v>0</v>
      </c>
      <c r="S207" s="41">
        <f>VLOOKUP($B207&amp;$A207,'[1]Gasdat Raw'!$C$1:$AF$452,MATCH(S$2,'[1]Gasdat Raw'!$C$1:$AF$1,0),FALSE)</f>
        <v>0</v>
      </c>
      <c r="T207" s="40">
        <f>VLOOKUP($B207&amp;$A207,'[1]Gasdat Raw'!$C$1:$AF$452,MATCH(T$2,'[1]Gasdat Raw'!$C$1:$AF$1,0),FALSE)</f>
        <v>0</v>
      </c>
      <c r="U207" s="41">
        <f>VLOOKUP($B207&amp;$A207,'[1]Gasdat Raw'!$C$1:$AF$452,MATCH(U$2,'[1]Gasdat Raw'!$C$1:$AF$1,0),FALSE)</f>
        <v>0</v>
      </c>
      <c r="V207" s="40">
        <f>VLOOKUP($B207&amp;$A207,'[1]Gasdat Raw'!$C$1:$AF$452,MATCH(V$2,'[1]Gasdat Raw'!$C$1:$AF$1,0),FALSE)</f>
        <v>0</v>
      </c>
      <c r="W207" s="41">
        <f>VLOOKUP($B207&amp;$A207,'[1]Gasdat Raw'!$C$1:$AF$452,MATCH(W$2,'[1]Gasdat Raw'!$C$1:$AF$1,0),FALSE)</f>
        <v>0</v>
      </c>
      <c r="X207" s="40">
        <f>VLOOKUP($B207&amp;$A207,'[1]Gasdat Raw'!$C$1:$AF$452,MATCH(X$2,'[1]Gasdat Raw'!$C$1:$AF$1,0),FALSE)</f>
        <v>0</v>
      </c>
      <c r="Y207" s="41">
        <f>VLOOKUP($B207&amp;$A207,'[1]Gasdat Raw'!$C$1:$AF$452,MATCH(Y$2,'[1]Gasdat Raw'!$C$1:$AF$1,0),FALSE)</f>
        <v>0</v>
      </c>
      <c r="Z207" s="40">
        <f>VLOOKUP($B207&amp;$A207,'[1]Gasdat Raw'!$C$1:$AF$452,MATCH(Z$2,'[1]Gasdat Raw'!$C$1:$AF$1,0),FALSE)</f>
        <v>0</v>
      </c>
      <c r="AA207" s="41">
        <f>VLOOKUP($B207&amp;$A207,'[1]Gasdat Raw'!$C$1:$AF$452,MATCH(AA$2,'[1]Gasdat Raw'!$C$1:$AF$1,0),FALSE)</f>
        <v>0</v>
      </c>
      <c r="AB207" s="40">
        <f>VLOOKUP($B207&amp;$A207,'[1]Gasdat Raw'!$C$1:$AF$452,MATCH(AB$2,'[1]Gasdat Raw'!$C$1:$AF$1,0),FALSE)</f>
        <v>0</v>
      </c>
      <c r="AC207" s="41">
        <f>VLOOKUP($B207&amp;$A207,'[1]Gasdat Raw'!$C$1:$AF$452,MATCH(AC$2,'[1]Gasdat Raw'!$C$1:$AF$1,0),FALSE)</f>
        <v>0</v>
      </c>
      <c r="AD207" s="40">
        <f>VLOOKUP($B207&amp;$A207,'[1]Gasdat Raw'!$C$1:$AF$452,MATCH(AD$2,'[1]Gasdat Raw'!$C$1:$AF$1,0),FALSE)</f>
        <v>0</v>
      </c>
      <c r="AE207" s="41">
        <f>VLOOKUP($B207&amp;$A207,'[1]Gasdat Raw'!$C$1:$AF$452,MATCH(AE$2,'[1]Gasdat Raw'!$C$1:$AF$1,0),FALSE)</f>
        <v>0</v>
      </c>
      <c r="AF207" s="42">
        <f t="shared" si="3"/>
        <v>2306097658</v>
      </c>
    </row>
    <row r="208" spans="1:32" x14ac:dyDescent="0.2">
      <c r="A208" s="39" t="s">
        <v>546</v>
      </c>
      <c r="B208" s="28">
        <v>6623107</v>
      </c>
      <c r="C208" s="28" t="s">
        <v>356</v>
      </c>
      <c r="D208" s="40">
        <f>VLOOKUP($B208&amp;$A208,'[1]Gasdat Raw'!$C$1:$AF$452,MATCH(D$2,'[1]Gasdat Raw'!$C$1:$AF$1,0),FALSE)</f>
        <v>2008123</v>
      </c>
      <c r="E208" s="41">
        <f>VLOOKUP($B208&amp;$A208,'[1]Gasdat Raw'!$C$1:$AF$452,MATCH(E$2,'[1]Gasdat Raw'!$C$1:$AF$1,0),FALSE)</f>
        <v>6839431</v>
      </c>
      <c r="F208" s="40">
        <f>VLOOKUP($B208&amp;$A208,'[1]Gasdat Raw'!$C$1:$AF$452,MATCH(F$2,'[1]Gasdat Raw'!$C$1:$AF$1,0),FALSE)</f>
        <v>329659</v>
      </c>
      <c r="G208" s="41">
        <f>VLOOKUP($B208&amp;$A208,'[1]Gasdat Raw'!$C$1:$AF$452,MATCH(G$2,'[1]Gasdat Raw'!$C$1:$AF$1,0),FALSE)</f>
        <v>75944</v>
      </c>
      <c r="H208" s="40">
        <f>VLOOKUP($B208&amp;$A208,'[1]Gasdat Raw'!$C$1:$AF$452,MATCH(H$2,'[1]Gasdat Raw'!$C$1:$AF$1,0),FALSE)</f>
        <v>3251307</v>
      </c>
      <c r="I208" s="41">
        <f>VLOOKUP($B208&amp;$A208,'[1]Gasdat Raw'!$C$1:$AF$452,MATCH(I$2,'[1]Gasdat Raw'!$C$1:$AF$1,0),FALSE)</f>
        <v>135622517</v>
      </c>
      <c r="J208" s="40">
        <f>VLOOKUP($B208&amp;$A208,'[1]Gasdat Raw'!$C$1:$AF$452,MATCH(J$2,'[1]Gasdat Raw'!$C$1:$AF$1,0),FALSE)</f>
        <v>989824</v>
      </c>
      <c r="K208" s="41">
        <f>VLOOKUP($B208&amp;$A208,'[1]Gasdat Raw'!$C$1:$AF$452,MATCH(K$2,'[1]Gasdat Raw'!$C$1:$AF$1,0),FALSE)</f>
        <v>49383861</v>
      </c>
      <c r="L208" s="40">
        <f>VLOOKUP($B208&amp;$A208,'[1]Gasdat Raw'!$C$1:$AF$452,MATCH(L$2,'[1]Gasdat Raw'!$C$1:$AF$1,0),FALSE)</f>
        <v>0</v>
      </c>
      <c r="M208" s="41">
        <f>VLOOKUP($B208&amp;$A208,'[1]Gasdat Raw'!$C$1:$AF$452,MATCH(M$2,'[1]Gasdat Raw'!$C$1:$AF$1,0),FALSE)</f>
        <v>0</v>
      </c>
      <c r="N208" s="40">
        <f>VLOOKUP($B208&amp;$A208,'[1]Gasdat Raw'!$C$1:$AF$452,MATCH(N$2,'[1]Gasdat Raw'!$C$1:$AF$1,0),FALSE)</f>
        <v>0</v>
      </c>
      <c r="O208" s="41">
        <f>VLOOKUP($B208&amp;$A208,'[1]Gasdat Raw'!$C$1:$AF$452,MATCH(O$2,'[1]Gasdat Raw'!$C$1:$AF$1,0),FALSE)</f>
        <v>189653112</v>
      </c>
      <c r="P208" s="40">
        <f>VLOOKUP($B208&amp;$A208,'[1]Gasdat Raw'!$C$1:$AF$452,MATCH(P$2,'[1]Gasdat Raw'!$C$1:$AF$1,0),FALSE)</f>
        <v>828014</v>
      </c>
      <c r="Q208" s="41">
        <f>VLOOKUP($B208&amp;$A208,'[1]Gasdat Raw'!$C$1:$AF$452,MATCH(Q$2,'[1]Gasdat Raw'!$C$1:$AF$1,0),FALSE)</f>
        <v>1044476</v>
      </c>
      <c r="R208" s="40">
        <f>VLOOKUP($B208&amp;$A208,'[1]Gasdat Raw'!$C$1:$AF$452,MATCH(R$2,'[1]Gasdat Raw'!$C$1:$AF$1,0),FALSE)</f>
        <v>883249657</v>
      </c>
      <c r="S208" s="41">
        <f>VLOOKUP($B208&amp;$A208,'[1]Gasdat Raw'!$C$1:$AF$452,MATCH(S$2,'[1]Gasdat Raw'!$C$1:$AF$1,0),FALSE)</f>
        <v>533861</v>
      </c>
      <c r="T208" s="40">
        <f>VLOOKUP($B208&amp;$A208,'[1]Gasdat Raw'!$C$1:$AF$452,MATCH(T$2,'[1]Gasdat Raw'!$C$1:$AF$1,0),FALSE)</f>
        <v>46113380</v>
      </c>
      <c r="U208" s="41">
        <f>VLOOKUP($B208&amp;$A208,'[1]Gasdat Raw'!$C$1:$AF$452,MATCH(U$2,'[1]Gasdat Raw'!$C$1:$AF$1,0),FALSE)</f>
        <v>0</v>
      </c>
      <c r="V208" s="40">
        <f>VLOOKUP($B208&amp;$A208,'[1]Gasdat Raw'!$C$1:$AF$452,MATCH(V$2,'[1]Gasdat Raw'!$C$1:$AF$1,0),FALSE)</f>
        <v>554719595</v>
      </c>
      <c r="W208" s="41">
        <f>VLOOKUP($B208&amp;$A208,'[1]Gasdat Raw'!$C$1:$AF$452,MATCH(W$2,'[1]Gasdat Raw'!$C$1:$AF$1,0),FALSE)</f>
        <v>51062122</v>
      </c>
      <c r="X208" s="40">
        <f>VLOOKUP($B208&amp;$A208,'[1]Gasdat Raw'!$C$1:$AF$452,MATCH(X$2,'[1]Gasdat Raw'!$C$1:$AF$1,0),FALSE)</f>
        <v>35731855</v>
      </c>
      <c r="Y208" s="41">
        <f>VLOOKUP($B208&amp;$A208,'[1]Gasdat Raw'!$C$1:$AF$452,MATCH(Y$2,'[1]Gasdat Raw'!$C$1:$AF$1,0),FALSE)</f>
        <v>5047503</v>
      </c>
      <c r="Z208" s="40">
        <f>VLOOKUP($B208&amp;$A208,'[1]Gasdat Raw'!$C$1:$AF$452,MATCH(Z$2,'[1]Gasdat Raw'!$C$1:$AF$1,0),FALSE)</f>
        <v>2637572</v>
      </c>
      <c r="AA208" s="41">
        <f>VLOOKUP($B208&amp;$A208,'[1]Gasdat Raw'!$C$1:$AF$452,MATCH(AA$2,'[1]Gasdat Raw'!$C$1:$AF$1,0),FALSE)</f>
        <v>0</v>
      </c>
      <c r="AB208" s="40">
        <f>VLOOKUP($B208&amp;$A208,'[1]Gasdat Raw'!$C$1:$AF$452,MATCH(AB$2,'[1]Gasdat Raw'!$C$1:$AF$1,0),FALSE)</f>
        <v>0</v>
      </c>
      <c r="AC208" s="41">
        <f>VLOOKUP($B208&amp;$A208,'[1]Gasdat Raw'!$C$1:$AF$452,MATCH(AC$2,'[1]Gasdat Raw'!$C$1:$AF$1,0),FALSE)</f>
        <v>0</v>
      </c>
      <c r="AD208" s="40">
        <f>VLOOKUP($B208&amp;$A208,'[1]Gasdat Raw'!$C$1:$AF$452,MATCH(AD$2,'[1]Gasdat Raw'!$C$1:$AF$1,0),FALSE)</f>
        <v>0</v>
      </c>
      <c r="AE208" s="41">
        <f>VLOOKUP($B208&amp;$A208,'[1]Gasdat Raw'!$C$1:$AF$452,MATCH(AE$2,'[1]Gasdat Raw'!$C$1:$AF$1,0),FALSE)</f>
        <v>1580968035</v>
      </c>
      <c r="AF208" s="42">
        <f t="shared" si="3"/>
        <v>1779468701</v>
      </c>
    </row>
    <row r="209" spans="1:32" x14ac:dyDescent="0.2">
      <c r="A209" s="39" t="s">
        <v>547</v>
      </c>
      <c r="B209" s="28">
        <v>123775</v>
      </c>
      <c r="C209" s="28" t="s">
        <v>356</v>
      </c>
      <c r="D209" s="40">
        <f>VLOOKUP($B209&amp;$A209,'[1]Gasdat Raw'!$C$1:$AF$452,MATCH(D$2,'[1]Gasdat Raw'!$C$1:$AF$1,0),FALSE)</f>
        <v>0</v>
      </c>
      <c r="E209" s="41">
        <f>VLOOKUP($B209&amp;$A209,'[1]Gasdat Raw'!$C$1:$AF$452,MATCH(E$2,'[1]Gasdat Raw'!$C$1:$AF$1,0),FALSE)</f>
        <v>8701858</v>
      </c>
      <c r="F209" s="40">
        <f>VLOOKUP($B209&amp;$A209,'[1]Gasdat Raw'!$C$1:$AF$452,MATCH(F$2,'[1]Gasdat Raw'!$C$1:$AF$1,0),FALSE)</f>
        <v>0</v>
      </c>
      <c r="G209" s="41">
        <f>VLOOKUP($B209&amp;$A209,'[1]Gasdat Raw'!$C$1:$AF$452,MATCH(G$2,'[1]Gasdat Raw'!$C$1:$AF$1,0),FALSE)</f>
        <v>0</v>
      </c>
      <c r="H209" s="40">
        <f>VLOOKUP($B209&amp;$A209,'[1]Gasdat Raw'!$C$1:$AF$452,MATCH(H$2,'[1]Gasdat Raw'!$C$1:$AF$1,0),FALSE)</f>
        <v>0</v>
      </c>
      <c r="I209" s="41">
        <f>VLOOKUP($B209&amp;$A209,'[1]Gasdat Raw'!$C$1:$AF$452,MATCH(I$2,'[1]Gasdat Raw'!$C$1:$AF$1,0),FALSE)</f>
        <v>0</v>
      </c>
      <c r="J209" s="40">
        <f>VLOOKUP($B209&amp;$A209,'[1]Gasdat Raw'!$C$1:$AF$452,MATCH(J$2,'[1]Gasdat Raw'!$C$1:$AF$1,0),FALSE)</f>
        <v>0</v>
      </c>
      <c r="K209" s="41">
        <f>VLOOKUP($B209&amp;$A209,'[1]Gasdat Raw'!$C$1:$AF$452,MATCH(K$2,'[1]Gasdat Raw'!$C$1:$AF$1,0),FALSE)</f>
        <v>0</v>
      </c>
      <c r="L209" s="40">
        <f>VLOOKUP($B209&amp;$A209,'[1]Gasdat Raw'!$C$1:$AF$452,MATCH(L$2,'[1]Gasdat Raw'!$C$1:$AF$1,0),FALSE)</f>
        <v>0</v>
      </c>
      <c r="M209" s="41">
        <f>VLOOKUP($B209&amp;$A209,'[1]Gasdat Raw'!$C$1:$AF$452,MATCH(M$2,'[1]Gasdat Raw'!$C$1:$AF$1,0),FALSE)</f>
        <v>0</v>
      </c>
      <c r="N209" s="40">
        <f>VLOOKUP($B209&amp;$A209,'[1]Gasdat Raw'!$C$1:$AF$452,MATCH(N$2,'[1]Gasdat Raw'!$C$1:$AF$1,0),FALSE)</f>
        <v>0</v>
      </c>
      <c r="O209" s="41">
        <f>VLOOKUP($B209&amp;$A209,'[1]Gasdat Raw'!$C$1:$AF$452,MATCH(O$2,'[1]Gasdat Raw'!$C$1:$AF$1,0),FALSE)</f>
        <v>0</v>
      </c>
      <c r="P209" s="40">
        <f>VLOOKUP($B209&amp;$A209,'[1]Gasdat Raw'!$C$1:$AF$452,MATCH(P$2,'[1]Gasdat Raw'!$C$1:$AF$1,0),FALSE)</f>
        <v>0</v>
      </c>
      <c r="Q209" s="41">
        <f>VLOOKUP($B209&amp;$A209,'[1]Gasdat Raw'!$C$1:$AF$452,MATCH(Q$2,'[1]Gasdat Raw'!$C$1:$AF$1,0),FALSE)</f>
        <v>0</v>
      </c>
      <c r="R209" s="40">
        <f>VLOOKUP($B209&amp;$A209,'[1]Gasdat Raw'!$C$1:$AF$452,MATCH(R$2,'[1]Gasdat Raw'!$C$1:$AF$1,0),FALSE)</f>
        <v>0</v>
      </c>
      <c r="S209" s="41">
        <f>VLOOKUP($B209&amp;$A209,'[1]Gasdat Raw'!$C$1:$AF$452,MATCH(S$2,'[1]Gasdat Raw'!$C$1:$AF$1,0),FALSE)</f>
        <v>0</v>
      </c>
      <c r="T209" s="40">
        <f>VLOOKUP($B209&amp;$A209,'[1]Gasdat Raw'!$C$1:$AF$452,MATCH(T$2,'[1]Gasdat Raw'!$C$1:$AF$1,0),FALSE)</f>
        <v>0</v>
      </c>
      <c r="U209" s="41">
        <f>VLOOKUP($B209&amp;$A209,'[1]Gasdat Raw'!$C$1:$AF$452,MATCH(U$2,'[1]Gasdat Raw'!$C$1:$AF$1,0),FALSE)</f>
        <v>0</v>
      </c>
      <c r="V209" s="40">
        <f>VLOOKUP($B209&amp;$A209,'[1]Gasdat Raw'!$C$1:$AF$452,MATCH(V$2,'[1]Gasdat Raw'!$C$1:$AF$1,0),FALSE)</f>
        <v>0</v>
      </c>
      <c r="W209" s="41">
        <f>VLOOKUP($B209&amp;$A209,'[1]Gasdat Raw'!$C$1:$AF$452,MATCH(W$2,'[1]Gasdat Raw'!$C$1:$AF$1,0),FALSE)</f>
        <v>0</v>
      </c>
      <c r="X209" s="40">
        <f>VLOOKUP($B209&amp;$A209,'[1]Gasdat Raw'!$C$1:$AF$452,MATCH(X$2,'[1]Gasdat Raw'!$C$1:$AF$1,0),FALSE)</f>
        <v>0</v>
      </c>
      <c r="Y209" s="41">
        <f>VLOOKUP($B209&amp;$A209,'[1]Gasdat Raw'!$C$1:$AF$452,MATCH(Y$2,'[1]Gasdat Raw'!$C$1:$AF$1,0),FALSE)</f>
        <v>0</v>
      </c>
      <c r="Z209" s="40">
        <f>VLOOKUP($B209&amp;$A209,'[1]Gasdat Raw'!$C$1:$AF$452,MATCH(Z$2,'[1]Gasdat Raw'!$C$1:$AF$1,0),FALSE)</f>
        <v>0</v>
      </c>
      <c r="AA209" s="41">
        <f>VLOOKUP($B209&amp;$A209,'[1]Gasdat Raw'!$C$1:$AF$452,MATCH(AA$2,'[1]Gasdat Raw'!$C$1:$AF$1,0),FALSE)</f>
        <v>0</v>
      </c>
      <c r="AB209" s="40">
        <f>VLOOKUP($B209&amp;$A209,'[1]Gasdat Raw'!$C$1:$AF$452,MATCH(AB$2,'[1]Gasdat Raw'!$C$1:$AF$1,0),FALSE)</f>
        <v>0</v>
      </c>
      <c r="AC209" s="41">
        <f>VLOOKUP($B209&amp;$A209,'[1]Gasdat Raw'!$C$1:$AF$452,MATCH(AC$2,'[1]Gasdat Raw'!$C$1:$AF$1,0),FALSE)</f>
        <v>0</v>
      </c>
      <c r="AD209" s="40">
        <f>VLOOKUP($B209&amp;$A209,'[1]Gasdat Raw'!$C$1:$AF$452,MATCH(AD$2,'[1]Gasdat Raw'!$C$1:$AF$1,0),FALSE)</f>
        <v>0</v>
      </c>
      <c r="AE209" s="41">
        <f>VLOOKUP($B209&amp;$A209,'[1]Gasdat Raw'!$C$1:$AF$452,MATCH(AE$2,'[1]Gasdat Raw'!$C$1:$AF$1,0),FALSE)</f>
        <v>0</v>
      </c>
      <c r="AF209" s="42">
        <f t="shared" si="3"/>
        <v>8701858</v>
      </c>
    </row>
    <row r="210" spans="1:32" x14ac:dyDescent="0.2">
      <c r="A210" s="39" t="s">
        <v>548</v>
      </c>
      <c r="B210" s="28">
        <v>5173393</v>
      </c>
      <c r="C210" s="28" t="s">
        <v>371</v>
      </c>
      <c r="D210" s="40">
        <f>VLOOKUP($B210&amp;$A210,'[1]Gasdat Raw'!$C$1:$AF$452,MATCH(D$2,'[1]Gasdat Raw'!$C$1:$AF$1,0),FALSE)</f>
        <v>20</v>
      </c>
      <c r="E210" s="41">
        <f>VLOOKUP($B210&amp;$A210,'[1]Gasdat Raw'!$C$1:$AF$452,MATCH(E$2,'[1]Gasdat Raw'!$C$1:$AF$1,0),FALSE)</f>
        <v>0</v>
      </c>
      <c r="F210" s="40">
        <f>VLOOKUP($B210&amp;$A210,'[1]Gasdat Raw'!$C$1:$AF$452,MATCH(F$2,'[1]Gasdat Raw'!$C$1:$AF$1,0),FALSE)</f>
        <v>14419</v>
      </c>
      <c r="G210" s="41">
        <f>VLOOKUP($B210&amp;$A210,'[1]Gasdat Raw'!$C$1:$AF$452,MATCH(G$2,'[1]Gasdat Raw'!$C$1:$AF$1,0),FALSE)</f>
        <v>391914</v>
      </c>
      <c r="H210" s="40">
        <f>VLOOKUP($B210&amp;$A210,'[1]Gasdat Raw'!$C$1:$AF$452,MATCH(H$2,'[1]Gasdat Raw'!$C$1:$AF$1,0),FALSE)</f>
        <v>679111</v>
      </c>
      <c r="I210" s="41">
        <f>VLOOKUP($B210&amp;$A210,'[1]Gasdat Raw'!$C$1:$AF$452,MATCH(I$2,'[1]Gasdat Raw'!$C$1:$AF$1,0),FALSE)</f>
        <v>36439396</v>
      </c>
      <c r="J210" s="40">
        <f>VLOOKUP($B210&amp;$A210,'[1]Gasdat Raw'!$C$1:$AF$452,MATCH(J$2,'[1]Gasdat Raw'!$C$1:$AF$1,0),FALSE)</f>
        <v>6014249</v>
      </c>
      <c r="K210" s="41">
        <f>VLOOKUP($B210&amp;$A210,'[1]Gasdat Raw'!$C$1:$AF$452,MATCH(K$2,'[1]Gasdat Raw'!$C$1:$AF$1,0),FALSE)</f>
        <v>3317287</v>
      </c>
      <c r="L210" s="40">
        <f>VLOOKUP($B210&amp;$A210,'[1]Gasdat Raw'!$C$1:$AF$452,MATCH(L$2,'[1]Gasdat Raw'!$C$1:$AF$1,0),FALSE)</f>
        <v>136933</v>
      </c>
      <c r="M210" s="41">
        <f>VLOOKUP($B210&amp;$A210,'[1]Gasdat Raw'!$C$1:$AF$452,MATCH(M$2,'[1]Gasdat Raw'!$C$1:$AF$1,0),FALSE)</f>
        <v>42777</v>
      </c>
      <c r="N210" s="40">
        <f>VLOOKUP($B210&amp;$A210,'[1]Gasdat Raw'!$C$1:$AF$452,MATCH(N$2,'[1]Gasdat Raw'!$C$1:$AF$1,0),FALSE)</f>
        <v>0</v>
      </c>
      <c r="O210" s="41">
        <f>VLOOKUP($B210&amp;$A210,'[1]Gasdat Raw'!$C$1:$AF$452,MATCH(O$2,'[1]Gasdat Raw'!$C$1:$AF$1,0),FALSE)</f>
        <v>47036086</v>
      </c>
      <c r="P210" s="40">
        <f>VLOOKUP($B210&amp;$A210,'[1]Gasdat Raw'!$C$1:$AF$452,MATCH(P$2,'[1]Gasdat Raw'!$C$1:$AF$1,0),FALSE)</f>
        <v>3924125</v>
      </c>
      <c r="Q210" s="41">
        <f>VLOOKUP($B210&amp;$A210,'[1]Gasdat Raw'!$C$1:$AF$452,MATCH(Q$2,'[1]Gasdat Raw'!$C$1:$AF$1,0),FALSE)</f>
        <v>5606804</v>
      </c>
      <c r="R210" s="40">
        <f>VLOOKUP($B210&amp;$A210,'[1]Gasdat Raw'!$C$1:$AF$452,MATCH(R$2,'[1]Gasdat Raw'!$C$1:$AF$1,0),FALSE)</f>
        <v>169858469</v>
      </c>
      <c r="S210" s="41">
        <f>VLOOKUP($B210&amp;$A210,'[1]Gasdat Raw'!$C$1:$AF$452,MATCH(S$2,'[1]Gasdat Raw'!$C$1:$AF$1,0),FALSE)</f>
        <v>0</v>
      </c>
      <c r="T210" s="40">
        <f>VLOOKUP($B210&amp;$A210,'[1]Gasdat Raw'!$C$1:$AF$452,MATCH(T$2,'[1]Gasdat Raw'!$C$1:$AF$1,0),FALSE)</f>
        <v>5550018</v>
      </c>
      <c r="U210" s="41">
        <f>VLOOKUP($B210&amp;$A210,'[1]Gasdat Raw'!$C$1:$AF$452,MATCH(U$2,'[1]Gasdat Raw'!$C$1:$AF$1,0),FALSE)</f>
        <v>2600426</v>
      </c>
      <c r="V210" s="40">
        <f>VLOOKUP($B210&amp;$A210,'[1]Gasdat Raw'!$C$1:$AF$452,MATCH(V$2,'[1]Gasdat Raw'!$C$1:$AF$1,0),FALSE)</f>
        <v>54703282</v>
      </c>
      <c r="W210" s="41">
        <f>VLOOKUP($B210&amp;$A210,'[1]Gasdat Raw'!$C$1:$AF$452,MATCH(W$2,'[1]Gasdat Raw'!$C$1:$AF$1,0),FALSE)</f>
        <v>36477100</v>
      </c>
      <c r="X210" s="40">
        <f>VLOOKUP($B210&amp;$A210,'[1]Gasdat Raw'!$C$1:$AF$452,MATCH(X$2,'[1]Gasdat Raw'!$C$1:$AF$1,0),FALSE)</f>
        <v>10157268</v>
      </c>
      <c r="Y210" s="41">
        <f>VLOOKUP($B210&amp;$A210,'[1]Gasdat Raw'!$C$1:$AF$452,MATCH(Y$2,'[1]Gasdat Raw'!$C$1:$AF$1,0),FALSE)</f>
        <v>11851722</v>
      </c>
      <c r="Z210" s="40">
        <f>VLOOKUP($B210&amp;$A210,'[1]Gasdat Raw'!$C$1:$AF$452,MATCH(Z$2,'[1]Gasdat Raw'!$C$1:$AF$1,0),FALSE)</f>
        <v>3661074</v>
      </c>
      <c r="AA210" s="41">
        <f>VLOOKUP($B210&amp;$A210,'[1]Gasdat Raw'!$C$1:$AF$452,MATCH(AA$2,'[1]Gasdat Raw'!$C$1:$AF$1,0),FALSE)</f>
        <v>822454</v>
      </c>
      <c r="AB210" s="40">
        <f>VLOOKUP($B210&amp;$A210,'[1]Gasdat Raw'!$C$1:$AF$452,MATCH(AB$2,'[1]Gasdat Raw'!$C$1:$AF$1,0),FALSE)</f>
        <v>39075</v>
      </c>
      <c r="AC210" s="41">
        <f>VLOOKUP($B210&amp;$A210,'[1]Gasdat Raw'!$C$1:$AF$452,MATCH(AC$2,'[1]Gasdat Raw'!$C$1:$AF$1,0),FALSE)</f>
        <v>65632</v>
      </c>
      <c r="AD210" s="40">
        <f>VLOOKUP($B210&amp;$A210,'[1]Gasdat Raw'!$C$1:$AF$452,MATCH(AD$2,'[1]Gasdat Raw'!$C$1:$AF$1,0),FALSE)</f>
        <v>0</v>
      </c>
      <c r="AE210" s="41">
        <f>VLOOKUP($B210&amp;$A210,'[1]Gasdat Raw'!$C$1:$AF$452,MATCH(AE$2,'[1]Gasdat Raw'!$C$1:$AF$1,0),FALSE)</f>
        <v>305423994</v>
      </c>
      <c r="AF210" s="42">
        <f t="shared" si="3"/>
        <v>352460100</v>
      </c>
    </row>
    <row r="211" spans="1:32" x14ac:dyDescent="0.2">
      <c r="A211" s="39" t="s">
        <v>549</v>
      </c>
      <c r="B211" s="28">
        <v>119520</v>
      </c>
      <c r="C211" s="28" t="s">
        <v>371</v>
      </c>
      <c r="D211" s="40">
        <f>VLOOKUP($B211&amp;$A211,'[1]Gasdat Raw'!$C$1:$AF$452,MATCH(D$2,'[1]Gasdat Raw'!$C$1:$AF$1,0),FALSE)</f>
        <v>0</v>
      </c>
      <c r="E211" s="41">
        <f>VLOOKUP($B211&amp;$A211,'[1]Gasdat Raw'!$C$1:$AF$452,MATCH(E$2,'[1]Gasdat Raw'!$C$1:$AF$1,0),FALSE)</f>
        <v>0</v>
      </c>
      <c r="F211" s="40">
        <f>VLOOKUP($B211&amp;$A211,'[1]Gasdat Raw'!$C$1:$AF$452,MATCH(F$2,'[1]Gasdat Raw'!$C$1:$AF$1,0),FALSE)</f>
        <v>370633</v>
      </c>
      <c r="G211" s="41">
        <f>VLOOKUP($B211&amp;$A211,'[1]Gasdat Raw'!$C$1:$AF$452,MATCH(G$2,'[1]Gasdat Raw'!$C$1:$AF$1,0),FALSE)</f>
        <v>10499342</v>
      </c>
      <c r="H211" s="40">
        <f>VLOOKUP($B211&amp;$A211,'[1]Gasdat Raw'!$C$1:$AF$452,MATCH(H$2,'[1]Gasdat Raw'!$C$1:$AF$1,0),FALSE)</f>
        <v>10678402</v>
      </c>
      <c r="I211" s="41">
        <f>VLOOKUP($B211&amp;$A211,'[1]Gasdat Raw'!$C$1:$AF$452,MATCH(I$2,'[1]Gasdat Raw'!$C$1:$AF$1,0),FALSE)</f>
        <v>333303277</v>
      </c>
      <c r="J211" s="40">
        <f>VLOOKUP($B211&amp;$A211,'[1]Gasdat Raw'!$C$1:$AF$452,MATCH(J$2,'[1]Gasdat Raw'!$C$1:$AF$1,0),FALSE)</f>
        <v>160856971</v>
      </c>
      <c r="K211" s="41">
        <f>VLOOKUP($B211&amp;$A211,'[1]Gasdat Raw'!$C$1:$AF$452,MATCH(K$2,'[1]Gasdat Raw'!$C$1:$AF$1,0),FALSE)</f>
        <v>39107929</v>
      </c>
      <c r="L211" s="40">
        <f>VLOOKUP($B211&amp;$A211,'[1]Gasdat Raw'!$C$1:$AF$452,MATCH(L$2,'[1]Gasdat Raw'!$C$1:$AF$1,0),FALSE)</f>
        <v>1992251</v>
      </c>
      <c r="M211" s="41">
        <f>VLOOKUP($B211&amp;$A211,'[1]Gasdat Raw'!$C$1:$AF$452,MATCH(M$2,'[1]Gasdat Raw'!$C$1:$AF$1,0),FALSE)</f>
        <v>2383558</v>
      </c>
      <c r="N211" s="40">
        <f>VLOOKUP($B211&amp;$A211,'[1]Gasdat Raw'!$C$1:$AF$452,MATCH(N$2,'[1]Gasdat Raw'!$C$1:$AF$1,0),FALSE)</f>
        <v>1255000</v>
      </c>
      <c r="O211" s="41">
        <f>VLOOKUP($B211&amp;$A211,'[1]Gasdat Raw'!$C$1:$AF$452,MATCH(O$2,'[1]Gasdat Raw'!$C$1:$AF$1,0),FALSE)</f>
        <v>560447363</v>
      </c>
      <c r="P211" s="40">
        <f>VLOOKUP($B211&amp;$A211,'[1]Gasdat Raw'!$C$1:$AF$452,MATCH(P$2,'[1]Gasdat Raw'!$C$1:$AF$1,0),FALSE)</f>
        <v>0</v>
      </c>
      <c r="Q211" s="41">
        <f>VLOOKUP($B211&amp;$A211,'[1]Gasdat Raw'!$C$1:$AF$452,MATCH(Q$2,'[1]Gasdat Raw'!$C$1:$AF$1,0),FALSE)</f>
        <v>0</v>
      </c>
      <c r="R211" s="40">
        <f>VLOOKUP($B211&amp;$A211,'[1]Gasdat Raw'!$C$1:$AF$452,MATCH(R$2,'[1]Gasdat Raw'!$C$1:$AF$1,0),FALSE)</f>
        <v>0</v>
      </c>
      <c r="S211" s="41">
        <f>VLOOKUP($B211&amp;$A211,'[1]Gasdat Raw'!$C$1:$AF$452,MATCH(S$2,'[1]Gasdat Raw'!$C$1:$AF$1,0),FALSE)</f>
        <v>0</v>
      </c>
      <c r="T211" s="40">
        <f>VLOOKUP($B211&amp;$A211,'[1]Gasdat Raw'!$C$1:$AF$452,MATCH(T$2,'[1]Gasdat Raw'!$C$1:$AF$1,0),FALSE)</f>
        <v>0</v>
      </c>
      <c r="U211" s="41">
        <f>VLOOKUP($B211&amp;$A211,'[1]Gasdat Raw'!$C$1:$AF$452,MATCH(U$2,'[1]Gasdat Raw'!$C$1:$AF$1,0),FALSE)</f>
        <v>0</v>
      </c>
      <c r="V211" s="40">
        <f>VLOOKUP($B211&amp;$A211,'[1]Gasdat Raw'!$C$1:$AF$452,MATCH(V$2,'[1]Gasdat Raw'!$C$1:$AF$1,0),FALSE)</f>
        <v>0</v>
      </c>
      <c r="W211" s="41">
        <f>VLOOKUP($B211&amp;$A211,'[1]Gasdat Raw'!$C$1:$AF$452,MATCH(W$2,'[1]Gasdat Raw'!$C$1:$AF$1,0),FALSE)</f>
        <v>0</v>
      </c>
      <c r="X211" s="40">
        <f>VLOOKUP($B211&amp;$A211,'[1]Gasdat Raw'!$C$1:$AF$452,MATCH(X$2,'[1]Gasdat Raw'!$C$1:$AF$1,0),FALSE)</f>
        <v>0</v>
      </c>
      <c r="Y211" s="41">
        <f>VLOOKUP($B211&amp;$A211,'[1]Gasdat Raw'!$C$1:$AF$452,MATCH(Y$2,'[1]Gasdat Raw'!$C$1:$AF$1,0),FALSE)</f>
        <v>0</v>
      </c>
      <c r="Z211" s="40">
        <f>VLOOKUP($B211&amp;$A211,'[1]Gasdat Raw'!$C$1:$AF$452,MATCH(Z$2,'[1]Gasdat Raw'!$C$1:$AF$1,0),FALSE)</f>
        <v>0</v>
      </c>
      <c r="AA211" s="41">
        <f>VLOOKUP($B211&amp;$A211,'[1]Gasdat Raw'!$C$1:$AF$452,MATCH(AA$2,'[1]Gasdat Raw'!$C$1:$AF$1,0),FALSE)</f>
        <v>0</v>
      </c>
      <c r="AB211" s="40">
        <f>VLOOKUP($B211&amp;$A211,'[1]Gasdat Raw'!$C$1:$AF$452,MATCH(AB$2,'[1]Gasdat Raw'!$C$1:$AF$1,0),FALSE)</f>
        <v>0</v>
      </c>
      <c r="AC211" s="41">
        <f>VLOOKUP($B211&amp;$A211,'[1]Gasdat Raw'!$C$1:$AF$452,MATCH(AC$2,'[1]Gasdat Raw'!$C$1:$AF$1,0),FALSE)</f>
        <v>0</v>
      </c>
      <c r="AD211" s="40">
        <f>VLOOKUP($B211&amp;$A211,'[1]Gasdat Raw'!$C$1:$AF$452,MATCH(AD$2,'[1]Gasdat Raw'!$C$1:$AF$1,0),FALSE)</f>
        <v>0</v>
      </c>
      <c r="AE211" s="41">
        <f>VLOOKUP($B211&amp;$A211,'[1]Gasdat Raw'!$C$1:$AF$452,MATCH(AE$2,'[1]Gasdat Raw'!$C$1:$AF$1,0),FALSE)</f>
        <v>0</v>
      </c>
      <c r="AF211" s="42">
        <f t="shared" si="3"/>
        <v>560447363</v>
      </c>
    </row>
    <row r="212" spans="1:32" x14ac:dyDescent="0.2">
      <c r="A212" s="39" t="s">
        <v>550</v>
      </c>
      <c r="B212" s="28">
        <v>6604427</v>
      </c>
      <c r="C212" s="28" t="s">
        <v>298</v>
      </c>
      <c r="D212" s="40">
        <f>VLOOKUP($B212&amp;$A212,'[1]Gasdat Raw'!$C$1:$AF$452,MATCH(D$2,'[1]Gasdat Raw'!$C$1:$AF$1,0),FALSE)</f>
        <v>0</v>
      </c>
      <c r="E212" s="41">
        <f>VLOOKUP($B212&amp;$A212,'[1]Gasdat Raw'!$C$1:$AF$452,MATCH(E$2,'[1]Gasdat Raw'!$C$1:$AF$1,0),FALSE)</f>
        <v>0</v>
      </c>
      <c r="F212" s="40">
        <f>VLOOKUP($B212&amp;$A212,'[1]Gasdat Raw'!$C$1:$AF$452,MATCH(F$2,'[1]Gasdat Raw'!$C$1:$AF$1,0),FALSE)</f>
        <v>0</v>
      </c>
      <c r="G212" s="41">
        <f>VLOOKUP($B212&amp;$A212,'[1]Gasdat Raw'!$C$1:$AF$452,MATCH(G$2,'[1]Gasdat Raw'!$C$1:$AF$1,0),FALSE)</f>
        <v>0</v>
      </c>
      <c r="H212" s="40">
        <f>VLOOKUP($B212&amp;$A212,'[1]Gasdat Raw'!$C$1:$AF$452,MATCH(H$2,'[1]Gasdat Raw'!$C$1:$AF$1,0),FALSE)</f>
        <v>0</v>
      </c>
      <c r="I212" s="41">
        <f>VLOOKUP($B212&amp;$A212,'[1]Gasdat Raw'!$C$1:$AF$452,MATCH(I$2,'[1]Gasdat Raw'!$C$1:$AF$1,0),FALSE)</f>
        <v>0</v>
      </c>
      <c r="J212" s="40">
        <f>VLOOKUP($B212&amp;$A212,'[1]Gasdat Raw'!$C$1:$AF$452,MATCH(J$2,'[1]Gasdat Raw'!$C$1:$AF$1,0),FALSE)</f>
        <v>0</v>
      </c>
      <c r="K212" s="41">
        <f>VLOOKUP($B212&amp;$A212,'[1]Gasdat Raw'!$C$1:$AF$452,MATCH(K$2,'[1]Gasdat Raw'!$C$1:$AF$1,0),FALSE)</f>
        <v>0</v>
      </c>
      <c r="L212" s="40">
        <f>VLOOKUP($B212&amp;$A212,'[1]Gasdat Raw'!$C$1:$AF$452,MATCH(L$2,'[1]Gasdat Raw'!$C$1:$AF$1,0),FALSE)</f>
        <v>0</v>
      </c>
      <c r="M212" s="41">
        <f>VLOOKUP($B212&amp;$A212,'[1]Gasdat Raw'!$C$1:$AF$452,MATCH(M$2,'[1]Gasdat Raw'!$C$1:$AF$1,0),FALSE)</f>
        <v>0</v>
      </c>
      <c r="N212" s="40">
        <f>VLOOKUP($B212&amp;$A212,'[1]Gasdat Raw'!$C$1:$AF$452,MATCH(N$2,'[1]Gasdat Raw'!$C$1:$AF$1,0),FALSE)</f>
        <v>0</v>
      </c>
      <c r="O212" s="41">
        <f>VLOOKUP($B212&amp;$A212,'[1]Gasdat Raw'!$C$1:$AF$452,MATCH(O$2,'[1]Gasdat Raw'!$C$1:$AF$1,0),FALSE)</f>
        <v>0</v>
      </c>
      <c r="P212" s="40">
        <f>VLOOKUP($B212&amp;$A212,'[1]Gasdat Raw'!$C$1:$AF$452,MATCH(P$2,'[1]Gasdat Raw'!$C$1:$AF$1,0),FALSE)</f>
        <v>0</v>
      </c>
      <c r="Q212" s="41">
        <f>VLOOKUP($B212&amp;$A212,'[1]Gasdat Raw'!$C$1:$AF$452,MATCH(Q$2,'[1]Gasdat Raw'!$C$1:$AF$1,0),FALSE)</f>
        <v>0</v>
      </c>
      <c r="R212" s="40">
        <f>VLOOKUP($B212&amp;$A212,'[1]Gasdat Raw'!$C$1:$AF$452,MATCH(R$2,'[1]Gasdat Raw'!$C$1:$AF$1,0),FALSE)</f>
        <v>0</v>
      </c>
      <c r="S212" s="41">
        <f>VLOOKUP($B212&amp;$A212,'[1]Gasdat Raw'!$C$1:$AF$452,MATCH(S$2,'[1]Gasdat Raw'!$C$1:$AF$1,0),FALSE)</f>
        <v>0</v>
      </c>
      <c r="T212" s="40">
        <f>VLOOKUP($B212&amp;$A212,'[1]Gasdat Raw'!$C$1:$AF$452,MATCH(T$2,'[1]Gasdat Raw'!$C$1:$AF$1,0),FALSE)</f>
        <v>0</v>
      </c>
      <c r="U212" s="41">
        <f>VLOOKUP($B212&amp;$A212,'[1]Gasdat Raw'!$C$1:$AF$452,MATCH(U$2,'[1]Gasdat Raw'!$C$1:$AF$1,0),FALSE)</f>
        <v>0</v>
      </c>
      <c r="V212" s="40">
        <f>VLOOKUP($B212&amp;$A212,'[1]Gasdat Raw'!$C$1:$AF$452,MATCH(V$2,'[1]Gasdat Raw'!$C$1:$AF$1,0),FALSE)</f>
        <v>0</v>
      </c>
      <c r="W212" s="41">
        <f>VLOOKUP($B212&amp;$A212,'[1]Gasdat Raw'!$C$1:$AF$452,MATCH(W$2,'[1]Gasdat Raw'!$C$1:$AF$1,0),FALSE)</f>
        <v>0</v>
      </c>
      <c r="X212" s="40">
        <f>VLOOKUP($B212&amp;$A212,'[1]Gasdat Raw'!$C$1:$AF$452,MATCH(X$2,'[1]Gasdat Raw'!$C$1:$AF$1,0),FALSE)</f>
        <v>0</v>
      </c>
      <c r="Y212" s="41">
        <f>VLOOKUP($B212&amp;$A212,'[1]Gasdat Raw'!$C$1:$AF$452,MATCH(Y$2,'[1]Gasdat Raw'!$C$1:$AF$1,0),FALSE)</f>
        <v>0</v>
      </c>
      <c r="Z212" s="40">
        <f>VLOOKUP($B212&amp;$A212,'[1]Gasdat Raw'!$C$1:$AF$452,MATCH(Z$2,'[1]Gasdat Raw'!$C$1:$AF$1,0),FALSE)</f>
        <v>0</v>
      </c>
      <c r="AA212" s="41">
        <f>VLOOKUP($B212&amp;$A212,'[1]Gasdat Raw'!$C$1:$AF$452,MATCH(AA$2,'[1]Gasdat Raw'!$C$1:$AF$1,0),FALSE)</f>
        <v>0</v>
      </c>
      <c r="AB212" s="40">
        <f>VLOOKUP($B212&amp;$A212,'[1]Gasdat Raw'!$C$1:$AF$452,MATCH(AB$2,'[1]Gasdat Raw'!$C$1:$AF$1,0),FALSE)</f>
        <v>0</v>
      </c>
      <c r="AC212" s="41">
        <f>VLOOKUP($B212&amp;$A212,'[1]Gasdat Raw'!$C$1:$AF$452,MATCH(AC$2,'[1]Gasdat Raw'!$C$1:$AF$1,0),FALSE)</f>
        <v>0</v>
      </c>
      <c r="AD212" s="40">
        <f>VLOOKUP($B212&amp;$A212,'[1]Gasdat Raw'!$C$1:$AF$452,MATCH(AD$2,'[1]Gasdat Raw'!$C$1:$AF$1,0),FALSE)</f>
        <v>0</v>
      </c>
      <c r="AE212" s="41">
        <f>VLOOKUP($B212&amp;$A212,'[1]Gasdat Raw'!$C$1:$AF$452,MATCH(AE$2,'[1]Gasdat Raw'!$C$1:$AF$1,0),FALSE)</f>
        <v>0</v>
      </c>
      <c r="AF212" s="42">
        <f t="shared" si="3"/>
        <v>0</v>
      </c>
    </row>
    <row r="213" spans="1:32" x14ac:dyDescent="0.2">
      <c r="A213" s="39" t="s">
        <v>551</v>
      </c>
      <c r="B213" s="28">
        <v>123622</v>
      </c>
      <c r="C213" s="28" t="s">
        <v>298</v>
      </c>
      <c r="D213" s="40">
        <f>VLOOKUP($B213&amp;$A213,'[1]Gasdat Raw'!$C$1:$AF$452,MATCH(D$2,'[1]Gasdat Raw'!$C$1:$AF$1,0),FALSE)</f>
        <v>51536954</v>
      </c>
      <c r="E213" s="41">
        <f>VLOOKUP($B213&amp;$A213,'[1]Gasdat Raw'!$C$1:$AF$452,MATCH(E$2,'[1]Gasdat Raw'!$C$1:$AF$1,0),FALSE)</f>
        <v>0</v>
      </c>
      <c r="F213" s="40">
        <f>VLOOKUP($B213&amp;$A213,'[1]Gasdat Raw'!$C$1:$AF$452,MATCH(F$2,'[1]Gasdat Raw'!$C$1:$AF$1,0),FALSE)</f>
        <v>42883276</v>
      </c>
      <c r="G213" s="41">
        <f>VLOOKUP($B213&amp;$A213,'[1]Gasdat Raw'!$C$1:$AF$452,MATCH(G$2,'[1]Gasdat Raw'!$C$1:$AF$1,0),FALSE)</f>
        <v>0</v>
      </c>
      <c r="H213" s="40">
        <f>VLOOKUP($B213&amp;$A213,'[1]Gasdat Raw'!$C$1:$AF$452,MATCH(H$2,'[1]Gasdat Raw'!$C$1:$AF$1,0),FALSE)</f>
        <v>2387433</v>
      </c>
      <c r="I213" s="41">
        <f>VLOOKUP($B213&amp;$A213,'[1]Gasdat Raw'!$C$1:$AF$452,MATCH(I$2,'[1]Gasdat Raw'!$C$1:$AF$1,0),FALSE)</f>
        <v>566830894</v>
      </c>
      <c r="J213" s="40">
        <f>VLOOKUP($B213&amp;$A213,'[1]Gasdat Raw'!$C$1:$AF$452,MATCH(J$2,'[1]Gasdat Raw'!$C$1:$AF$1,0),FALSE)</f>
        <v>55663441</v>
      </c>
      <c r="K213" s="41">
        <f>VLOOKUP($B213&amp;$A213,'[1]Gasdat Raw'!$C$1:$AF$452,MATCH(K$2,'[1]Gasdat Raw'!$C$1:$AF$1,0),FALSE)</f>
        <v>47692784</v>
      </c>
      <c r="L213" s="40">
        <f>VLOOKUP($B213&amp;$A213,'[1]Gasdat Raw'!$C$1:$AF$452,MATCH(L$2,'[1]Gasdat Raw'!$C$1:$AF$1,0),FALSE)</f>
        <v>9605712</v>
      </c>
      <c r="M213" s="41">
        <f>VLOOKUP($B213&amp;$A213,'[1]Gasdat Raw'!$C$1:$AF$452,MATCH(M$2,'[1]Gasdat Raw'!$C$1:$AF$1,0),FALSE)</f>
        <v>11478808</v>
      </c>
      <c r="N213" s="40">
        <f>VLOOKUP($B213&amp;$A213,'[1]Gasdat Raw'!$C$1:$AF$452,MATCH(N$2,'[1]Gasdat Raw'!$C$1:$AF$1,0),FALSE)</f>
        <v>113000</v>
      </c>
      <c r="O213" s="41">
        <f>VLOOKUP($B213&amp;$A213,'[1]Gasdat Raw'!$C$1:$AF$452,MATCH(O$2,'[1]Gasdat Raw'!$C$1:$AF$1,0),FALSE)</f>
        <v>736655348</v>
      </c>
      <c r="P213" s="40">
        <f>VLOOKUP($B213&amp;$A213,'[1]Gasdat Raw'!$C$1:$AF$452,MATCH(P$2,'[1]Gasdat Raw'!$C$1:$AF$1,0),FALSE)</f>
        <v>0</v>
      </c>
      <c r="Q213" s="41">
        <f>VLOOKUP($B213&amp;$A213,'[1]Gasdat Raw'!$C$1:$AF$452,MATCH(Q$2,'[1]Gasdat Raw'!$C$1:$AF$1,0),FALSE)</f>
        <v>0</v>
      </c>
      <c r="R213" s="40">
        <f>VLOOKUP($B213&amp;$A213,'[1]Gasdat Raw'!$C$1:$AF$452,MATCH(R$2,'[1]Gasdat Raw'!$C$1:$AF$1,0),FALSE)</f>
        <v>0</v>
      </c>
      <c r="S213" s="41">
        <f>VLOOKUP($B213&amp;$A213,'[1]Gasdat Raw'!$C$1:$AF$452,MATCH(S$2,'[1]Gasdat Raw'!$C$1:$AF$1,0),FALSE)</f>
        <v>0</v>
      </c>
      <c r="T213" s="40">
        <f>VLOOKUP($B213&amp;$A213,'[1]Gasdat Raw'!$C$1:$AF$452,MATCH(T$2,'[1]Gasdat Raw'!$C$1:$AF$1,0),FALSE)</f>
        <v>0</v>
      </c>
      <c r="U213" s="41">
        <f>VLOOKUP($B213&amp;$A213,'[1]Gasdat Raw'!$C$1:$AF$452,MATCH(U$2,'[1]Gasdat Raw'!$C$1:$AF$1,0),FALSE)</f>
        <v>0</v>
      </c>
      <c r="V213" s="40">
        <f>VLOOKUP($B213&amp;$A213,'[1]Gasdat Raw'!$C$1:$AF$452,MATCH(V$2,'[1]Gasdat Raw'!$C$1:$AF$1,0),FALSE)</f>
        <v>0</v>
      </c>
      <c r="W213" s="41">
        <f>VLOOKUP($B213&amp;$A213,'[1]Gasdat Raw'!$C$1:$AF$452,MATCH(W$2,'[1]Gasdat Raw'!$C$1:$AF$1,0),FALSE)</f>
        <v>0</v>
      </c>
      <c r="X213" s="40">
        <f>VLOOKUP($B213&amp;$A213,'[1]Gasdat Raw'!$C$1:$AF$452,MATCH(X$2,'[1]Gasdat Raw'!$C$1:$AF$1,0),FALSE)</f>
        <v>0</v>
      </c>
      <c r="Y213" s="41">
        <f>VLOOKUP($B213&amp;$A213,'[1]Gasdat Raw'!$C$1:$AF$452,MATCH(Y$2,'[1]Gasdat Raw'!$C$1:$AF$1,0),FALSE)</f>
        <v>0</v>
      </c>
      <c r="Z213" s="40">
        <f>VLOOKUP($B213&amp;$A213,'[1]Gasdat Raw'!$C$1:$AF$452,MATCH(Z$2,'[1]Gasdat Raw'!$C$1:$AF$1,0),FALSE)</f>
        <v>0</v>
      </c>
      <c r="AA213" s="41">
        <f>VLOOKUP($B213&amp;$A213,'[1]Gasdat Raw'!$C$1:$AF$452,MATCH(AA$2,'[1]Gasdat Raw'!$C$1:$AF$1,0),FALSE)</f>
        <v>0</v>
      </c>
      <c r="AB213" s="40">
        <f>VLOOKUP($B213&amp;$A213,'[1]Gasdat Raw'!$C$1:$AF$452,MATCH(AB$2,'[1]Gasdat Raw'!$C$1:$AF$1,0),FALSE)</f>
        <v>0</v>
      </c>
      <c r="AC213" s="41">
        <f>VLOOKUP($B213&amp;$A213,'[1]Gasdat Raw'!$C$1:$AF$452,MATCH(AC$2,'[1]Gasdat Raw'!$C$1:$AF$1,0),FALSE)</f>
        <v>0</v>
      </c>
      <c r="AD213" s="40">
        <f>VLOOKUP($B213&amp;$A213,'[1]Gasdat Raw'!$C$1:$AF$452,MATCH(AD$2,'[1]Gasdat Raw'!$C$1:$AF$1,0),FALSE)</f>
        <v>0</v>
      </c>
      <c r="AE213" s="41">
        <f>VLOOKUP($B213&amp;$A213,'[1]Gasdat Raw'!$C$1:$AF$452,MATCH(AE$2,'[1]Gasdat Raw'!$C$1:$AF$1,0),FALSE)</f>
        <v>0</v>
      </c>
      <c r="AF213" s="42">
        <f t="shared" si="3"/>
        <v>788192302</v>
      </c>
    </row>
    <row r="214" spans="1:32" x14ac:dyDescent="0.2">
      <c r="A214" s="39" t="s">
        <v>552</v>
      </c>
      <c r="B214" s="28">
        <v>126758</v>
      </c>
      <c r="C214" s="28" t="s">
        <v>298</v>
      </c>
      <c r="D214" s="40">
        <f>VLOOKUP($B214&amp;$A214,'[1]Gasdat Raw'!$C$1:$AF$452,MATCH(D$2,'[1]Gasdat Raw'!$C$1:$AF$1,0),FALSE)</f>
        <v>54348769</v>
      </c>
      <c r="E214" s="41">
        <f>VLOOKUP($B214&amp;$A214,'[1]Gasdat Raw'!$C$1:$AF$452,MATCH(E$2,'[1]Gasdat Raw'!$C$1:$AF$1,0),FALSE)</f>
        <v>0</v>
      </c>
      <c r="F214" s="40">
        <f>VLOOKUP($B214&amp;$A214,'[1]Gasdat Raw'!$C$1:$AF$452,MATCH(F$2,'[1]Gasdat Raw'!$C$1:$AF$1,0),FALSE)</f>
        <v>17287837</v>
      </c>
      <c r="G214" s="41">
        <f>VLOOKUP($B214&amp;$A214,'[1]Gasdat Raw'!$C$1:$AF$452,MATCH(G$2,'[1]Gasdat Raw'!$C$1:$AF$1,0),FALSE)</f>
        <v>0</v>
      </c>
      <c r="H214" s="40">
        <f>VLOOKUP($B214&amp;$A214,'[1]Gasdat Raw'!$C$1:$AF$452,MATCH(H$2,'[1]Gasdat Raw'!$C$1:$AF$1,0),FALSE)</f>
        <v>8458032</v>
      </c>
      <c r="I214" s="41">
        <f>VLOOKUP($B214&amp;$A214,'[1]Gasdat Raw'!$C$1:$AF$452,MATCH(I$2,'[1]Gasdat Raw'!$C$1:$AF$1,0),FALSE)</f>
        <v>560780535</v>
      </c>
      <c r="J214" s="40">
        <f>VLOOKUP($B214&amp;$A214,'[1]Gasdat Raw'!$C$1:$AF$452,MATCH(J$2,'[1]Gasdat Raw'!$C$1:$AF$1,0),FALSE)</f>
        <v>50070301</v>
      </c>
      <c r="K214" s="41">
        <f>VLOOKUP($B214&amp;$A214,'[1]Gasdat Raw'!$C$1:$AF$452,MATCH(K$2,'[1]Gasdat Raw'!$C$1:$AF$1,0),FALSE)</f>
        <v>61322936</v>
      </c>
      <c r="L214" s="40">
        <f>VLOOKUP($B214&amp;$A214,'[1]Gasdat Raw'!$C$1:$AF$452,MATCH(L$2,'[1]Gasdat Raw'!$C$1:$AF$1,0),FALSE)</f>
        <v>7101727</v>
      </c>
      <c r="M214" s="41">
        <f>VLOOKUP($B214&amp;$A214,'[1]Gasdat Raw'!$C$1:$AF$452,MATCH(M$2,'[1]Gasdat Raw'!$C$1:$AF$1,0),FALSE)</f>
        <v>5480371</v>
      </c>
      <c r="N214" s="40">
        <f>VLOOKUP($B214&amp;$A214,'[1]Gasdat Raw'!$C$1:$AF$452,MATCH(N$2,'[1]Gasdat Raw'!$C$1:$AF$1,0),FALSE)</f>
        <v>1028000</v>
      </c>
      <c r="O214" s="41">
        <f>VLOOKUP($B214&amp;$A214,'[1]Gasdat Raw'!$C$1:$AF$452,MATCH(O$2,'[1]Gasdat Raw'!$C$1:$AF$1,0),FALSE)</f>
        <v>711529739</v>
      </c>
      <c r="P214" s="40">
        <f>VLOOKUP($B214&amp;$A214,'[1]Gasdat Raw'!$C$1:$AF$452,MATCH(P$2,'[1]Gasdat Raw'!$C$1:$AF$1,0),FALSE)</f>
        <v>0</v>
      </c>
      <c r="Q214" s="41">
        <f>VLOOKUP($B214&amp;$A214,'[1]Gasdat Raw'!$C$1:$AF$452,MATCH(Q$2,'[1]Gasdat Raw'!$C$1:$AF$1,0),FALSE)</f>
        <v>0</v>
      </c>
      <c r="R214" s="40">
        <f>VLOOKUP($B214&amp;$A214,'[1]Gasdat Raw'!$C$1:$AF$452,MATCH(R$2,'[1]Gasdat Raw'!$C$1:$AF$1,0),FALSE)</f>
        <v>0</v>
      </c>
      <c r="S214" s="41">
        <f>VLOOKUP($B214&amp;$A214,'[1]Gasdat Raw'!$C$1:$AF$452,MATCH(S$2,'[1]Gasdat Raw'!$C$1:$AF$1,0),FALSE)</f>
        <v>0</v>
      </c>
      <c r="T214" s="40">
        <f>VLOOKUP($B214&amp;$A214,'[1]Gasdat Raw'!$C$1:$AF$452,MATCH(T$2,'[1]Gasdat Raw'!$C$1:$AF$1,0),FALSE)</f>
        <v>0</v>
      </c>
      <c r="U214" s="41">
        <f>VLOOKUP($B214&amp;$A214,'[1]Gasdat Raw'!$C$1:$AF$452,MATCH(U$2,'[1]Gasdat Raw'!$C$1:$AF$1,0),FALSE)</f>
        <v>0</v>
      </c>
      <c r="V214" s="40">
        <f>VLOOKUP($B214&amp;$A214,'[1]Gasdat Raw'!$C$1:$AF$452,MATCH(V$2,'[1]Gasdat Raw'!$C$1:$AF$1,0),FALSE)</f>
        <v>0</v>
      </c>
      <c r="W214" s="41">
        <f>VLOOKUP($B214&amp;$A214,'[1]Gasdat Raw'!$C$1:$AF$452,MATCH(W$2,'[1]Gasdat Raw'!$C$1:$AF$1,0),FALSE)</f>
        <v>0</v>
      </c>
      <c r="X214" s="40">
        <f>VLOOKUP($B214&amp;$A214,'[1]Gasdat Raw'!$C$1:$AF$452,MATCH(X$2,'[1]Gasdat Raw'!$C$1:$AF$1,0),FALSE)</f>
        <v>0</v>
      </c>
      <c r="Y214" s="41">
        <f>VLOOKUP($B214&amp;$A214,'[1]Gasdat Raw'!$C$1:$AF$452,MATCH(Y$2,'[1]Gasdat Raw'!$C$1:$AF$1,0),FALSE)</f>
        <v>0</v>
      </c>
      <c r="Z214" s="40">
        <f>VLOOKUP($B214&amp;$A214,'[1]Gasdat Raw'!$C$1:$AF$452,MATCH(Z$2,'[1]Gasdat Raw'!$C$1:$AF$1,0),FALSE)</f>
        <v>0</v>
      </c>
      <c r="AA214" s="41">
        <f>VLOOKUP($B214&amp;$A214,'[1]Gasdat Raw'!$C$1:$AF$452,MATCH(AA$2,'[1]Gasdat Raw'!$C$1:$AF$1,0),FALSE)</f>
        <v>0</v>
      </c>
      <c r="AB214" s="40">
        <f>VLOOKUP($B214&amp;$A214,'[1]Gasdat Raw'!$C$1:$AF$452,MATCH(AB$2,'[1]Gasdat Raw'!$C$1:$AF$1,0),FALSE)</f>
        <v>0</v>
      </c>
      <c r="AC214" s="41">
        <f>VLOOKUP($B214&amp;$A214,'[1]Gasdat Raw'!$C$1:$AF$452,MATCH(AC$2,'[1]Gasdat Raw'!$C$1:$AF$1,0),FALSE)</f>
        <v>0</v>
      </c>
      <c r="AD214" s="40">
        <f>VLOOKUP($B214&amp;$A214,'[1]Gasdat Raw'!$C$1:$AF$452,MATCH(AD$2,'[1]Gasdat Raw'!$C$1:$AF$1,0),FALSE)</f>
        <v>0</v>
      </c>
      <c r="AE214" s="41">
        <f>VLOOKUP($B214&amp;$A214,'[1]Gasdat Raw'!$C$1:$AF$452,MATCH(AE$2,'[1]Gasdat Raw'!$C$1:$AF$1,0),FALSE)</f>
        <v>0</v>
      </c>
      <c r="AF214" s="42">
        <f t="shared" si="3"/>
        <v>765878508</v>
      </c>
    </row>
    <row r="215" spans="1:32" x14ac:dyDescent="0.2">
      <c r="A215" s="39" t="s">
        <v>553</v>
      </c>
      <c r="B215" s="28">
        <v>128496</v>
      </c>
      <c r="C215" s="28" t="s">
        <v>331</v>
      </c>
      <c r="D215" s="40">
        <f>VLOOKUP($B215&amp;$A215,'[1]Gasdat Raw'!$C$1:$AF$452,MATCH(D$2,'[1]Gasdat Raw'!$C$1:$AF$1,0),FALSE)</f>
        <v>0</v>
      </c>
      <c r="E215" s="41">
        <f>VLOOKUP($B215&amp;$A215,'[1]Gasdat Raw'!$C$1:$AF$452,MATCH(E$2,'[1]Gasdat Raw'!$C$1:$AF$1,0),FALSE)</f>
        <v>1387934</v>
      </c>
      <c r="F215" s="40">
        <f>VLOOKUP($B215&amp;$A215,'[1]Gasdat Raw'!$C$1:$AF$452,MATCH(F$2,'[1]Gasdat Raw'!$C$1:$AF$1,0),FALSE)</f>
        <v>695</v>
      </c>
      <c r="G215" s="41">
        <f>VLOOKUP($B215&amp;$A215,'[1]Gasdat Raw'!$C$1:$AF$452,MATCH(G$2,'[1]Gasdat Raw'!$C$1:$AF$1,0),FALSE)</f>
        <v>10039</v>
      </c>
      <c r="H215" s="40">
        <f>VLOOKUP($B215&amp;$A215,'[1]Gasdat Raw'!$C$1:$AF$452,MATCH(H$2,'[1]Gasdat Raw'!$C$1:$AF$1,0),FALSE)</f>
        <v>1992</v>
      </c>
      <c r="I215" s="41">
        <f>VLOOKUP($B215&amp;$A215,'[1]Gasdat Raw'!$C$1:$AF$452,MATCH(I$2,'[1]Gasdat Raw'!$C$1:$AF$1,0),FALSE)</f>
        <v>816492</v>
      </c>
      <c r="J215" s="40">
        <f>VLOOKUP($B215&amp;$A215,'[1]Gasdat Raw'!$C$1:$AF$452,MATCH(J$2,'[1]Gasdat Raw'!$C$1:$AF$1,0),FALSE)</f>
        <v>0</v>
      </c>
      <c r="K215" s="41">
        <f>VLOOKUP($B215&amp;$A215,'[1]Gasdat Raw'!$C$1:$AF$452,MATCH(K$2,'[1]Gasdat Raw'!$C$1:$AF$1,0),FALSE)</f>
        <v>145718</v>
      </c>
      <c r="L215" s="40">
        <f>VLOOKUP($B215&amp;$A215,'[1]Gasdat Raw'!$C$1:$AF$452,MATCH(L$2,'[1]Gasdat Raw'!$C$1:$AF$1,0),FALSE)</f>
        <v>0</v>
      </c>
      <c r="M215" s="41">
        <f>VLOOKUP($B215&amp;$A215,'[1]Gasdat Raw'!$C$1:$AF$452,MATCH(M$2,'[1]Gasdat Raw'!$C$1:$AF$1,0),FALSE)</f>
        <v>0</v>
      </c>
      <c r="N215" s="40">
        <f>VLOOKUP($B215&amp;$A215,'[1]Gasdat Raw'!$C$1:$AF$452,MATCH(N$2,'[1]Gasdat Raw'!$C$1:$AF$1,0),FALSE)</f>
        <v>0</v>
      </c>
      <c r="O215" s="41">
        <f>VLOOKUP($B215&amp;$A215,'[1]Gasdat Raw'!$C$1:$AF$452,MATCH(O$2,'[1]Gasdat Raw'!$C$1:$AF$1,0),FALSE)</f>
        <v>974936</v>
      </c>
      <c r="P215" s="40">
        <f>VLOOKUP($B215&amp;$A215,'[1]Gasdat Raw'!$C$1:$AF$452,MATCH(P$2,'[1]Gasdat Raw'!$C$1:$AF$1,0),FALSE)</f>
        <v>27684</v>
      </c>
      <c r="Q215" s="41">
        <f>VLOOKUP($B215&amp;$A215,'[1]Gasdat Raw'!$C$1:$AF$452,MATCH(Q$2,'[1]Gasdat Raw'!$C$1:$AF$1,0),FALSE)</f>
        <v>310887</v>
      </c>
      <c r="R215" s="40">
        <f>VLOOKUP($B215&amp;$A215,'[1]Gasdat Raw'!$C$1:$AF$452,MATCH(R$2,'[1]Gasdat Raw'!$C$1:$AF$1,0),FALSE)</f>
        <v>22968346</v>
      </c>
      <c r="S215" s="41">
        <f>VLOOKUP($B215&amp;$A215,'[1]Gasdat Raw'!$C$1:$AF$452,MATCH(S$2,'[1]Gasdat Raw'!$C$1:$AF$1,0),FALSE)</f>
        <v>527814</v>
      </c>
      <c r="T215" s="40">
        <f>VLOOKUP($B215&amp;$A215,'[1]Gasdat Raw'!$C$1:$AF$452,MATCH(T$2,'[1]Gasdat Raw'!$C$1:$AF$1,0),FALSE)</f>
        <v>377911</v>
      </c>
      <c r="U215" s="41">
        <f>VLOOKUP($B215&amp;$A215,'[1]Gasdat Raw'!$C$1:$AF$452,MATCH(U$2,'[1]Gasdat Raw'!$C$1:$AF$1,0),FALSE)</f>
        <v>59472</v>
      </c>
      <c r="V215" s="40">
        <f>VLOOKUP($B215&amp;$A215,'[1]Gasdat Raw'!$C$1:$AF$452,MATCH(V$2,'[1]Gasdat Raw'!$C$1:$AF$1,0),FALSE)</f>
        <v>14980522</v>
      </c>
      <c r="W215" s="41">
        <f>VLOOKUP($B215&amp;$A215,'[1]Gasdat Raw'!$C$1:$AF$452,MATCH(W$2,'[1]Gasdat Raw'!$C$1:$AF$1,0),FALSE)</f>
        <v>2942353</v>
      </c>
      <c r="X215" s="40">
        <f>VLOOKUP($B215&amp;$A215,'[1]Gasdat Raw'!$C$1:$AF$452,MATCH(X$2,'[1]Gasdat Raw'!$C$1:$AF$1,0),FALSE)</f>
        <v>2061518</v>
      </c>
      <c r="Y215" s="41">
        <f>VLOOKUP($B215&amp;$A215,'[1]Gasdat Raw'!$C$1:$AF$452,MATCH(Y$2,'[1]Gasdat Raw'!$C$1:$AF$1,0),FALSE)</f>
        <v>517065</v>
      </c>
      <c r="Z215" s="40">
        <f>VLOOKUP($B215&amp;$A215,'[1]Gasdat Raw'!$C$1:$AF$452,MATCH(Z$2,'[1]Gasdat Raw'!$C$1:$AF$1,0),FALSE)</f>
        <v>652435</v>
      </c>
      <c r="AA215" s="41">
        <f>VLOOKUP($B215&amp;$A215,'[1]Gasdat Raw'!$C$1:$AF$452,MATCH(AA$2,'[1]Gasdat Raw'!$C$1:$AF$1,0),FALSE)</f>
        <v>11154</v>
      </c>
      <c r="AB215" s="40">
        <f>VLOOKUP($B215&amp;$A215,'[1]Gasdat Raw'!$C$1:$AF$452,MATCH(AB$2,'[1]Gasdat Raw'!$C$1:$AF$1,0),FALSE)</f>
        <v>0</v>
      </c>
      <c r="AC215" s="41">
        <f>VLOOKUP($B215&amp;$A215,'[1]Gasdat Raw'!$C$1:$AF$452,MATCH(AC$2,'[1]Gasdat Raw'!$C$1:$AF$1,0),FALSE)</f>
        <v>8595</v>
      </c>
      <c r="AD215" s="40">
        <f>VLOOKUP($B215&amp;$A215,'[1]Gasdat Raw'!$C$1:$AF$452,MATCH(AD$2,'[1]Gasdat Raw'!$C$1:$AF$1,0),FALSE)</f>
        <v>0</v>
      </c>
      <c r="AE215" s="41">
        <f>VLOOKUP($B215&amp;$A215,'[1]Gasdat Raw'!$C$1:$AF$452,MATCH(AE$2,'[1]Gasdat Raw'!$C$1:$AF$1,0),FALSE)</f>
        <v>45445756</v>
      </c>
      <c r="AF215" s="42">
        <f t="shared" si="3"/>
        <v>47808626</v>
      </c>
    </row>
    <row r="216" spans="1:32" x14ac:dyDescent="0.2">
      <c r="A216" s="39" t="s">
        <v>554</v>
      </c>
      <c r="B216" s="28">
        <v>125255</v>
      </c>
      <c r="C216" s="28" t="s">
        <v>313</v>
      </c>
      <c r="D216" s="40">
        <f>VLOOKUP($B216&amp;$A216,'[1]Gasdat Raw'!$C$1:$AF$452,MATCH(D$2,'[1]Gasdat Raw'!$C$1:$AF$1,0),FALSE)</f>
        <v>9074853</v>
      </c>
      <c r="E216" s="41">
        <f>VLOOKUP($B216&amp;$A216,'[1]Gasdat Raw'!$C$1:$AF$452,MATCH(E$2,'[1]Gasdat Raw'!$C$1:$AF$1,0),FALSE)</f>
        <v>1908904</v>
      </c>
      <c r="F216" s="40">
        <f>VLOOKUP($B216&amp;$A216,'[1]Gasdat Raw'!$C$1:$AF$452,MATCH(F$2,'[1]Gasdat Raw'!$C$1:$AF$1,0),FALSE)</f>
        <v>0</v>
      </c>
      <c r="G216" s="41">
        <f>VLOOKUP($B216&amp;$A216,'[1]Gasdat Raw'!$C$1:$AF$452,MATCH(G$2,'[1]Gasdat Raw'!$C$1:$AF$1,0),FALSE)</f>
        <v>41153</v>
      </c>
      <c r="H216" s="40">
        <f>VLOOKUP($B216&amp;$A216,'[1]Gasdat Raw'!$C$1:$AF$452,MATCH(H$2,'[1]Gasdat Raw'!$C$1:$AF$1,0),FALSE)</f>
        <v>0</v>
      </c>
      <c r="I216" s="41">
        <f>VLOOKUP($B216&amp;$A216,'[1]Gasdat Raw'!$C$1:$AF$452,MATCH(I$2,'[1]Gasdat Raw'!$C$1:$AF$1,0),FALSE)</f>
        <v>2013839</v>
      </c>
      <c r="J216" s="40">
        <f>VLOOKUP($B216&amp;$A216,'[1]Gasdat Raw'!$C$1:$AF$452,MATCH(J$2,'[1]Gasdat Raw'!$C$1:$AF$1,0),FALSE)</f>
        <v>0</v>
      </c>
      <c r="K216" s="41">
        <f>VLOOKUP($B216&amp;$A216,'[1]Gasdat Raw'!$C$1:$AF$452,MATCH(K$2,'[1]Gasdat Raw'!$C$1:$AF$1,0),FALSE)</f>
        <v>0</v>
      </c>
      <c r="L216" s="40">
        <f>VLOOKUP($B216&amp;$A216,'[1]Gasdat Raw'!$C$1:$AF$452,MATCH(L$2,'[1]Gasdat Raw'!$C$1:$AF$1,0),FALSE)</f>
        <v>0</v>
      </c>
      <c r="M216" s="41">
        <f>VLOOKUP($B216&amp;$A216,'[1]Gasdat Raw'!$C$1:$AF$452,MATCH(M$2,'[1]Gasdat Raw'!$C$1:$AF$1,0),FALSE)</f>
        <v>17181</v>
      </c>
      <c r="N216" s="40">
        <f>VLOOKUP($B216&amp;$A216,'[1]Gasdat Raw'!$C$1:$AF$452,MATCH(N$2,'[1]Gasdat Raw'!$C$1:$AF$1,0),FALSE)</f>
        <v>0</v>
      </c>
      <c r="O216" s="41">
        <f>VLOOKUP($B216&amp;$A216,'[1]Gasdat Raw'!$C$1:$AF$452,MATCH(O$2,'[1]Gasdat Raw'!$C$1:$AF$1,0),FALSE)</f>
        <v>2072173</v>
      </c>
      <c r="P216" s="40">
        <f>VLOOKUP($B216&amp;$A216,'[1]Gasdat Raw'!$C$1:$AF$452,MATCH(P$2,'[1]Gasdat Raw'!$C$1:$AF$1,0),FALSE)</f>
        <v>1428419</v>
      </c>
      <c r="Q216" s="41">
        <f>VLOOKUP($B216&amp;$A216,'[1]Gasdat Raw'!$C$1:$AF$452,MATCH(Q$2,'[1]Gasdat Raw'!$C$1:$AF$1,0),FALSE)</f>
        <v>7403153</v>
      </c>
      <c r="R216" s="40">
        <f>VLOOKUP($B216&amp;$A216,'[1]Gasdat Raw'!$C$1:$AF$452,MATCH(R$2,'[1]Gasdat Raw'!$C$1:$AF$1,0),FALSE)</f>
        <v>371376697</v>
      </c>
      <c r="S216" s="41">
        <f>VLOOKUP($B216&amp;$A216,'[1]Gasdat Raw'!$C$1:$AF$452,MATCH(S$2,'[1]Gasdat Raw'!$C$1:$AF$1,0),FALSE)</f>
        <v>0</v>
      </c>
      <c r="T216" s="40">
        <f>VLOOKUP($B216&amp;$A216,'[1]Gasdat Raw'!$C$1:$AF$452,MATCH(T$2,'[1]Gasdat Raw'!$C$1:$AF$1,0),FALSE)</f>
        <v>6256023</v>
      </c>
      <c r="U216" s="41">
        <f>VLOOKUP($B216&amp;$A216,'[1]Gasdat Raw'!$C$1:$AF$452,MATCH(U$2,'[1]Gasdat Raw'!$C$1:$AF$1,0),FALSE)</f>
        <v>2100784</v>
      </c>
      <c r="V216" s="40">
        <f>VLOOKUP($B216&amp;$A216,'[1]Gasdat Raw'!$C$1:$AF$452,MATCH(V$2,'[1]Gasdat Raw'!$C$1:$AF$1,0),FALSE)</f>
        <v>354708607</v>
      </c>
      <c r="W216" s="41">
        <f>VLOOKUP($B216&amp;$A216,'[1]Gasdat Raw'!$C$1:$AF$452,MATCH(W$2,'[1]Gasdat Raw'!$C$1:$AF$1,0),FALSE)</f>
        <v>125949054</v>
      </c>
      <c r="X216" s="40">
        <f>VLOOKUP($B216&amp;$A216,'[1]Gasdat Raw'!$C$1:$AF$452,MATCH(X$2,'[1]Gasdat Raw'!$C$1:$AF$1,0),FALSE)</f>
        <v>0</v>
      </c>
      <c r="Y216" s="41">
        <f>VLOOKUP($B216&amp;$A216,'[1]Gasdat Raw'!$C$1:$AF$452,MATCH(Y$2,'[1]Gasdat Raw'!$C$1:$AF$1,0),FALSE)</f>
        <v>17843654</v>
      </c>
      <c r="Z216" s="40">
        <f>VLOOKUP($B216&amp;$A216,'[1]Gasdat Raw'!$C$1:$AF$452,MATCH(Z$2,'[1]Gasdat Raw'!$C$1:$AF$1,0),FALSE)</f>
        <v>0</v>
      </c>
      <c r="AA216" s="41">
        <f>VLOOKUP($B216&amp;$A216,'[1]Gasdat Raw'!$C$1:$AF$452,MATCH(AA$2,'[1]Gasdat Raw'!$C$1:$AF$1,0),FALSE)</f>
        <v>8728507</v>
      </c>
      <c r="AB216" s="40">
        <f>VLOOKUP($B216&amp;$A216,'[1]Gasdat Raw'!$C$1:$AF$452,MATCH(AB$2,'[1]Gasdat Raw'!$C$1:$AF$1,0),FALSE)</f>
        <v>27159</v>
      </c>
      <c r="AC216" s="41">
        <f>VLOOKUP($B216&amp;$A216,'[1]Gasdat Raw'!$C$1:$AF$452,MATCH(AC$2,'[1]Gasdat Raw'!$C$1:$AF$1,0),FALSE)</f>
        <v>295082</v>
      </c>
      <c r="AD216" s="40">
        <f>VLOOKUP($B216&amp;$A216,'[1]Gasdat Raw'!$C$1:$AF$452,MATCH(AD$2,'[1]Gasdat Raw'!$C$1:$AF$1,0),FALSE)</f>
        <v>0</v>
      </c>
      <c r="AE216" s="41">
        <f>VLOOKUP($B216&amp;$A216,'[1]Gasdat Raw'!$C$1:$AF$452,MATCH(AE$2,'[1]Gasdat Raw'!$C$1:$AF$1,0),FALSE)</f>
        <v>896117139</v>
      </c>
      <c r="AF216" s="42">
        <f t="shared" si="3"/>
        <v>909173069</v>
      </c>
    </row>
    <row r="217" spans="1:32" x14ac:dyDescent="0.2">
      <c r="A217" s="39" t="s">
        <v>555</v>
      </c>
      <c r="B217" s="28">
        <v>127379</v>
      </c>
      <c r="C217" s="28" t="s">
        <v>298</v>
      </c>
      <c r="D217" s="40">
        <f>VLOOKUP($B217&amp;$A217,'[1]Gasdat Raw'!$C$1:$AF$452,MATCH(D$2,'[1]Gasdat Raw'!$C$1:$AF$1,0),FALSE)</f>
        <v>0</v>
      </c>
      <c r="E217" s="41">
        <f>VLOOKUP($B217&amp;$A217,'[1]Gasdat Raw'!$C$1:$AF$452,MATCH(E$2,'[1]Gasdat Raw'!$C$1:$AF$1,0),FALSE)</f>
        <v>0</v>
      </c>
      <c r="F217" s="40">
        <f>VLOOKUP($B217&amp;$A217,'[1]Gasdat Raw'!$C$1:$AF$452,MATCH(F$2,'[1]Gasdat Raw'!$C$1:$AF$1,0),FALSE)</f>
        <v>307917</v>
      </c>
      <c r="G217" s="41">
        <f>VLOOKUP($B217&amp;$A217,'[1]Gasdat Raw'!$C$1:$AF$452,MATCH(G$2,'[1]Gasdat Raw'!$C$1:$AF$1,0),FALSE)</f>
        <v>0</v>
      </c>
      <c r="H217" s="40">
        <f>VLOOKUP($B217&amp;$A217,'[1]Gasdat Raw'!$C$1:$AF$452,MATCH(H$2,'[1]Gasdat Raw'!$C$1:$AF$1,0),FALSE)</f>
        <v>13219</v>
      </c>
      <c r="I217" s="41">
        <f>VLOOKUP($B217&amp;$A217,'[1]Gasdat Raw'!$C$1:$AF$452,MATCH(I$2,'[1]Gasdat Raw'!$C$1:$AF$1,0),FALSE)</f>
        <v>974405</v>
      </c>
      <c r="J217" s="40">
        <f>VLOOKUP($B217&amp;$A217,'[1]Gasdat Raw'!$C$1:$AF$452,MATCH(J$2,'[1]Gasdat Raw'!$C$1:$AF$1,0),FALSE)</f>
        <v>0</v>
      </c>
      <c r="K217" s="41">
        <f>VLOOKUP($B217&amp;$A217,'[1]Gasdat Raw'!$C$1:$AF$452,MATCH(K$2,'[1]Gasdat Raw'!$C$1:$AF$1,0),FALSE)</f>
        <v>96774</v>
      </c>
      <c r="L217" s="40">
        <f>VLOOKUP($B217&amp;$A217,'[1]Gasdat Raw'!$C$1:$AF$452,MATCH(L$2,'[1]Gasdat Raw'!$C$1:$AF$1,0),FALSE)</f>
        <v>0</v>
      </c>
      <c r="M217" s="41">
        <f>VLOOKUP($B217&amp;$A217,'[1]Gasdat Raw'!$C$1:$AF$452,MATCH(M$2,'[1]Gasdat Raw'!$C$1:$AF$1,0),FALSE)</f>
        <v>56227</v>
      </c>
      <c r="N217" s="40">
        <f>VLOOKUP($B217&amp;$A217,'[1]Gasdat Raw'!$C$1:$AF$452,MATCH(N$2,'[1]Gasdat Raw'!$C$1:$AF$1,0),FALSE)</f>
        <v>0</v>
      </c>
      <c r="O217" s="41">
        <f>VLOOKUP($B217&amp;$A217,'[1]Gasdat Raw'!$C$1:$AF$452,MATCH(O$2,'[1]Gasdat Raw'!$C$1:$AF$1,0),FALSE)</f>
        <v>1448542</v>
      </c>
      <c r="P217" s="40">
        <f>VLOOKUP($B217&amp;$A217,'[1]Gasdat Raw'!$C$1:$AF$452,MATCH(P$2,'[1]Gasdat Raw'!$C$1:$AF$1,0),FALSE)</f>
        <v>0</v>
      </c>
      <c r="Q217" s="41">
        <f>VLOOKUP($B217&amp;$A217,'[1]Gasdat Raw'!$C$1:$AF$452,MATCH(Q$2,'[1]Gasdat Raw'!$C$1:$AF$1,0),FALSE)</f>
        <v>0</v>
      </c>
      <c r="R217" s="40">
        <f>VLOOKUP($B217&amp;$A217,'[1]Gasdat Raw'!$C$1:$AF$452,MATCH(R$2,'[1]Gasdat Raw'!$C$1:$AF$1,0),FALSE)</f>
        <v>0</v>
      </c>
      <c r="S217" s="41">
        <f>VLOOKUP($B217&amp;$A217,'[1]Gasdat Raw'!$C$1:$AF$452,MATCH(S$2,'[1]Gasdat Raw'!$C$1:$AF$1,0),FALSE)</f>
        <v>0</v>
      </c>
      <c r="T217" s="40">
        <f>VLOOKUP($B217&amp;$A217,'[1]Gasdat Raw'!$C$1:$AF$452,MATCH(T$2,'[1]Gasdat Raw'!$C$1:$AF$1,0),FALSE)</f>
        <v>0</v>
      </c>
      <c r="U217" s="41">
        <f>VLOOKUP($B217&amp;$A217,'[1]Gasdat Raw'!$C$1:$AF$452,MATCH(U$2,'[1]Gasdat Raw'!$C$1:$AF$1,0),FALSE)</f>
        <v>0</v>
      </c>
      <c r="V217" s="40">
        <f>VLOOKUP($B217&amp;$A217,'[1]Gasdat Raw'!$C$1:$AF$452,MATCH(V$2,'[1]Gasdat Raw'!$C$1:$AF$1,0),FALSE)</f>
        <v>0</v>
      </c>
      <c r="W217" s="41">
        <f>VLOOKUP($B217&amp;$A217,'[1]Gasdat Raw'!$C$1:$AF$452,MATCH(W$2,'[1]Gasdat Raw'!$C$1:$AF$1,0),FALSE)</f>
        <v>0</v>
      </c>
      <c r="X217" s="40">
        <f>VLOOKUP($B217&amp;$A217,'[1]Gasdat Raw'!$C$1:$AF$452,MATCH(X$2,'[1]Gasdat Raw'!$C$1:$AF$1,0),FALSE)</f>
        <v>0</v>
      </c>
      <c r="Y217" s="41">
        <f>VLOOKUP($B217&amp;$A217,'[1]Gasdat Raw'!$C$1:$AF$452,MATCH(Y$2,'[1]Gasdat Raw'!$C$1:$AF$1,0),FALSE)</f>
        <v>0</v>
      </c>
      <c r="Z217" s="40">
        <f>VLOOKUP($B217&amp;$A217,'[1]Gasdat Raw'!$C$1:$AF$452,MATCH(Z$2,'[1]Gasdat Raw'!$C$1:$AF$1,0),FALSE)</f>
        <v>0</v>
      </c>
      <c r="AA217" s="41">
        <f>VLOOKUP($B217&amp;$A217,'[1]Gasdat Raw'!$C$1:$AF$452,MATCH(AA$2,'[1]Gasdat Raw'!$C$1:$AF$1,0),FALSE)</f>
        <v>0</v>
      </c>
      <c r="AB217" s="40">
        <f>VLOOKUP($B217&amp;$A217,'[1]Gasdat Raw'!$C$1:$AF$452,MATCH(AB$2,'[1]Gasdat Raw'!$C$1:$AF$1,0),FALSE)</f>
        <v>0</v>
      </c>
      <c r="AC217" s="41">
        <f>VLOOKUP($B217&amp;$A217,'[1]Gasdat Raw'!$C$1:$AF$452,MATCH(AC$2,'[1]Gasdat Raw'!$C$1:$AF$1,0),FALSE)</f>
        <v>0</v>
      </c>
      <c r="AD217" s="40">
        <f>VLOOKUP($B217&amp;$A217,'[1]Gasdat Raw'!$C$1:$AF$452,MATCH(AD$2,'[1]Gasdat Raw'!$C$1:$AF$1,0),FALSE)</f>
        <v>0</v>
      </c>
      <c r="AE217" s="41">
        <f>VLOOKUP($B217&amp;$A217,'[1]Gasdat Raw'!$C$1:$AF$452,MATCH(AE$2,'[1]Gasdat Raw'!$C$1:$AF$1,0),FALSE)</f>
        <v>0</v>
      </c>
      <c r="AF217" s="42">
        <f t="shared" si="3"/>
        <v>1448542</v>
      </c>
    </row>
    <row r="218" spans="1:32" x14ac:dyDescent="0.2">
      <c r="A218" s="39" t="s">
        <v>556</v>
      </c>
      <c r="B218" s="28">
        <v>128529</v>
      </c>
      <c r="C218" s="28" t="s">
        <v>331</v>
      </c>
      <c r="D218" s="40">
        <f>VLOOKUP($B218&amp;$A218,'[1]Gasdat Raw'!$C$1:$AF$452,MATCH(D$2,'[1]Gasdat Raw'!$C$1:$AF$1,0),FALSE)</f>
        <v>0</v>
      </c>
      <c r="E218" s="41">
        <f>VLOOKUP($B218&amp;$A218,'[1]Gasdat Raw'!$C$1:$AF$452,MATCH(E$2,'[1]Gasdat Raw'!$C$1:$AF$1,0),FALSE)</f>
        <v>0</v>
      </c>
      <c r="F218" s="40">
        <f>VLOOKUP($B218&amp;$A218,'[1]Gasdat Raw'!$C$1:$AF$452,MATCH(F$2,'[1]Gasdat Raw'!$C$1:$AF$1,0),FALSE)</f>
        <v>0</v>
      </c>
      <c r="G218" s="41">
        <f>VLOOKUP($B218&amp;$A218,'[1]Gasdat Raw'!$C$1:$AF$452,MATCH(G$2,'[1]Gasdat Raw'!$C$1:$AF$1,0),FALSE)</f>
        <v>0</v>
      </c>
      <c r="H218" s="40">
        <f>VLOOKUP($B218&amp;$A218,'[1]Gasdat Raw'!$C$1:$AF$452,MATCH(H$2,'[1]Gasdat Raw'!$C$1:$AF$1,0),FALSE)</f>
        <v>0</v>
      </c>
      <c r="I218" s="41">
        <f>VLOOKUP($B218&amp;$A218,'[1]Gasdat Raw'!$C$1:$AF$452,MATCH(I$2,'[1]Gasdat Raw'!$C$1:$AF$1,0),FALSE)</f>
        <v>0</v>
      </c>
      <c r="J218" s="40">
        <f>VLOOKUP($B218&amp;$A218,'[1]Gasdat Raw'!$C$1:$AF$452,MATCH(J$2,'[1]Gasdat Raw'!$C$1:$AF$1,0),FALSE)</f>
        <v>0</v>
      </c>
      <c r="K218" s="41">
        <f>VLOOKUP($B218&amp;$A218,'[1]Gasdat Raw'!$C$1:$AF$452,MATCH(K$2,'[1]Gasdat Raw'!$C$1:$AF$1,0),FALSE)</f>
        <v>0</v>
      </c>
      <c r="L218" s="40">
        <f>VLOOKUP($B218&amp;$A218,'[1]Gasdat Raw'!$C$1:$AF$452,MATCH(L$2,'[1]Gasdat Raw'!$C$1:$AF$1,0),FALSE)</f>
        <v>0</v>
      </c>
      <c r="M218" s="41">
        <f>VLOOKUP($B218&amp;$A218,'[1]Gasdat Raw'!$C$1:$AF$452,MATCH(M$2,'[1]Gasdat Raw'!$C$1:$AF$1,0),FALSE)</f>
        <v>0</v>
      </c>
      <c r="N218" s="40">
        <f>VLOOKUP($B218&amp;$A218,'[1]Gasdat Raw'!$C$1:$AF$452,MATCH(N$2,'[1]Gasdat Raw'!$C$1:$AF$1,0),FALSE)</f>
        <v>0</v>
      </c>
      <c r="O218" s="41">
        <f>VLOOKUP($B218&amp;$A218,'[1]Gasdat Raw'!$C$1:$AF$452,MATCH(O$2,'[1]Gasdat Raw'!$C$1:$AF$1,0),FALSE)</f>
        <v>0</v>
      </c>
      <c r="P218" s="40">
        <f>VLOOKUP($B218&amp;$A218,'[1]Gasdat Raw'!$C$1:$AF$452,MATCH(P$2,'[1]Gasdat Raw'!$C$1:$AF$1,0),FALSE)</f>
        <v>125513</v>
      </c>
      <c r="Q218" s="41">
        <f>VLOOKUP($B218&amp;$A218,'[1]Gasdat Raw'!$C$1:$AF$452,MATCH(Q$2,'[1]Gasdat Raw'!$C$1:$AF$1,0),FALSE)</f>
        <v>35640</v>
      </c>
      <c r="R218" s="40">
        <f>VLOOKUP($B218&amp;$A218,'[1]Gasdat Raw'!$C$1:$AF$452,MATCH(R$2,'[1]Gasdat Raw'!$C$1:$AF$1,0),FALSE)</f>
        <v>13083170</v>
      </c>
      <c r="S218" s="41">
        <f>VLOOKUP($B218&amp;$A218,'[1]Gasdat Raw'!$C$1:$AF$452,MATCH(S$2,'[1]Gasdat Raw'!$C$1:$AF$1,0),FALSE)</f>
        <v>0</v>
      </c>
      <c r="T218" s="40">
        <f>VLOOKUP($B218&amp;$A218,'[1]Gasdat Raw'!$C$1:$AF$452,MATCH(T$2,'[1]Gasdat Raw'!$C$1:$AF$1,0),FALSE)</f>
        <v>879700</v>
      </c>
      <c r="U218" s="41">
        <f>VLOOKUP($B218&amp;$A218,'[1]Gasdat Raw'!$C$1:$AF$452,MATCH(U$2,'[1]Gasdat Raw'!$C$1:$AF$1,0),FALSE)</f>
        <v>54681</v>
      </c>
      <c r="V218" s="40">
        <f>VLOOKUP($B218&amp;$A218,'[1]Gasdat Raw'!$C$1:$AF$452,MATCH(V$2,'[1]Gasdat Raw'!$C$1:$AF$1,0),FALSE)</f>
        <v>3356690</v>
      </c>
      <c r="W218" s="41">
        <f>VLOOKUP($B218&amp;$A218,'[1]Gasdat Raw'!$C$1:$AF$452,MATCH(W$2,'[1]Gasdat Raw'!$C$1:$AF$1,0),FALSE)</f>
        <v>650945</v>
      </c>
      <c r="X218" s="40">
        <f>VLOOKUP($B218&amp;$A218,'[1]Gasdat Raw'!$C$1:$AF$452,MATCH(X$2,'[1]Gasdat Raw'!$C$1:$AF$1,0),FALSE)</f>
        <v>270953</v>
      </c>
      <c r="Y218" s="41">
        <f>VLOOKUP($B218&amp;$A218,'[1]Gasdat Raw'!$C$1:$AF$452,MATCH(Y$2,'[1]Gasdat Raw'!$C$1:$AF$1,0),FALSE)</f>
        <v>332935</v>
      </c>
      <c r="Z218" s="40">
        <f>VLOOKUP($B218&amp;$A218,'[1]Gasdat Raw'!$C$1:$AF$452,MATCH(Z$2,'[1]Gasdat Raw'!$C$1:$AF$1,0),FALSE)</f>
        <v>159291</v>
      </c>
      <c r="AA218" s="41">
        <f>VLOOKUP($B218&amp;$A218,'[1]Gasdat Raw'!$C$1:$AF$452,MATCH(AA$2,'[1]Gasdat Raw'!$C$1:$AF$1,0),FALSE)</f>
        <v>107489</v>
      </c>
      <c r="AB218" s="40">
        <f>VLOOKUP($B218&amp;$A218,'[1]Gasdat Raw'!$C$1:$AF$452,MATCH(AB$2,'[1]Gasdat Raw'!$C$1:$AF$1,0),FALSE)</f>
        <v>0</v>
      </c>
      <c r="AC218" s="41">
        <f>VLOOKUP($B218&amp;$A218,'[1]Gasdat Raw'!$C$1:$AF$452,MATCH(AC$2,'[1]Gasdat Raw'!$C$1:$AF$1,0),FALSE)</f>
        <v>0</v>
      </c>
      <c r="AD218" s="40">
        <f>VLOOKUP($B218&amp;$A218,'[1]Gasdat Raw'!$C$1:$AF$452,MATCH(AD$2,'[1]Gasdat Raw'!$C$1:$AF$1,0),FALSE)</f>
        <v>0</v>
      </c>
      <c r="AE218" s="41">
        <f>VLOOKUP($B218&amp;$A218,'[1]Gasdat Raw'!$C$1:$AF$452,MATCH(AE$2,'[1]Gasdat Raw'!$C$1:$AF$1,0),FALSE)</f>
        <v>19057007</v>
      </c>
      <c r="AF218" s="42">
        <f t="shared" si="3"/>
        <v>19057007</v>
      </c>
    </row>
    <row r="219" spans="1:32" x14ac:dyDescent="0.2">
      <c r="A219" s="39" t="s">
        <v>557</v>
      </c>
      <c r="B219" s="28">
        <v>128533</v>
      </c>
      <c r="C219" s="28" t="s">
        <v>362</v>
      </c>
      <c r="D219" s="40">
        <f>VLOOKUP($B219&amp;$A219,'[1]Gasdat Raw'!$C$1:$AF$452,MATCH(D$2,'[1]Gasdat Raw'!$C$1:$AF$1,0),FALSE)</f>
        <v>0</v>
      </c>
      <c r="E219" s="41">
        <f>VLOOKUP($B219&amp;$A219,'[1]Gasdat Raw'!$C$1:$AF$452,MATCH(E$2,'[1]Gasdat Raw'!$C$1:$AF$1,0),FALSE)</f>
        <v>0</v>
      </c>
      <c r="F219" s="40">
        <f>VLOOKUP($B219&amp;$A219,'[1]Gasdat Raw'!$C$1:$AF$452,MATCH(F$2,'[1]Gasdat Raw'!$C$1:$AF$1,0),FALSE)</f>
        <v>0</v>
      </c>
      <c r="G219" s="41">
        <f>VLOOKUP($B219&amp;$A219,'[1]Gasdat Raw'!$C$1:$AF$452,MATCH(G$2,'[1]Gasdat Raw'!$C$1:$AF$1,0),FALSE)</f>
        <v>0</v>
      </c>
      <c r="H219" s="40">
        <f>VLOOKUP($B219&amp;$A219,'[1]Gasdat Raw'!$C$1:$AF$452,MATCH(H$2,'[1]Gasdat Raw'!$C$1:$AF$1,0),FALSE)</f>
        <v>0</v>
      </c>
      <c r="I219" s="41">
        <f>VLOOKUP($B219&amp;$A219,'[1]Gasdat Raw'!$C$1:$AF$452,MATCH(I$2,'[1]Gasdat Raw'!$C$1:$AF$1,0),FALSE)</f>
        <v>0</v>
      </c>
      <c r="J219" s="40">
        <f>VLOOKUP($B219&amp;$A219,'[1]Gasdat Raw'!$C$1:$AF$452,MATCH(J$2,'[1]Gasdat Raw'!$C$1:$AF$1,0),FALSE)</f>
        <v>0</v>
      </c>
      <c r="K219" s="41">
        <f>VLOOKUP($B219&amp;$A219,'[1]Gasdat Raw'!$C$1:$AF$452,MATCH(K$2,'[1]Gasdat Raw'!$C$1:$AF$1,0),FALSE)</f>
        <v>0</v>
      </c>
      <c r="L219" s="40">
        <f>VLOOKUP($B219&amp;$A219,'[1]Gasdat Raw'!$C$1:$AF$452,MATCH(L$2,'[1]Gasdat Raw'!$C$1:$AF$1,0),FALSE)</f>
        <v>0</v>
      </c>
      <c r="M219" s="41">
        <f>VLOOKUP($B219&amp;$A219,'[1]Gasdat Raw'!$C$1:$AF$452,MATCH(M$2,'[1]Gasdat Raw'!$C$1:$AF$1,0),FALSE)</f>
        <v>0</v>
      </c>
      <c r="N219" s="40">
        <f>VLOOKUP($B219&amp;$A219,'[1]Gasdat Raw'!$C$1:$AF$452,MATCH(N$2,'[1]Gasdat Raw'!$C$1:$AF$1,0),FALSE)</f>
        <v>0</v>
      </c>
      <c r="O219" s="41">
        <f>VLOOKUP($B219&amp;$A219,'[1]Gasdat Raw'!$C$1:$AF$452,MATCH(O$2,'[1]Gasdat Raw'!$C$1:$AF$1,0),FALSE)</f>
        <v>0</v>
      </c>
      <c r="P219" s="40">
        <f>VLOOKUP($B219&amp;$A219,'[1]Gasdat Raw'!$C$1:$AF$452,MATCH(P$2,'[1]Gasdat Raw'!$C$1:$AF$1,0),FALSE)</f>
        <v>0</v>
      </c>
      <c r="Q219" s="41">
        <f>VLOOKUP($B219&amp;$A219,'[1]Gasdat Raw'!$C$1:$AF$452,MATCH(Q$2,'[1]Gasdat Raw'!$C$1:$AF$1,0),FALSE)</f>
        <v>0</v>
      </c>
      <c r="R219" s="40">
        <f>VLOOKUP($B219&amp;$A219,'[1]Gasdat Raw'!$C$1:$AF$452,MATCH(R$2,'[1]Gasdat Raw'!$C$1:$AF$1,0),FALSE)</f>
        <v>0</v>
      </c>
      <c r="S219" s="41">
        <f>VLOOKUP($B219&amp;$A219,'[1]Gasdat Raw'!$C$1:$AF$452,MATCH(S$2,'[1]Gasdat Raw'!$C$1:$AF$1,0),FALSE)</f>
        <v>0</v>
      </c>
      <c r="T219" s="40">
        <f>VLOOKUP($B219&amp;$A219,'[1]Gasdat Raw'!$C$1:$AF$452,MATCH(T$2,'[1]Gasdat Raw'!$C$1:$AF$1,0),FALSE)</f>
        <v>0</v>
      </c>
      <c r="U219" s="41">
        <f>VLOOKUP($B219&amp;$A219,'[1]Gasdat Raw'!$C$1:$AF$452,MATCH(U$2,'[1]Gasdat Raw'!$C$1:$AF$1,0),FALSE)</f>
        <v>0</v>
      </c>
      <c r="V219" s="40">
        <f>VLOOKUP($B219&amp;$A219,'[1]Gasdat Raw'!$C$1:$AF$452,MATCH(V$2,'[1]Gasdat Raw'!$C$1:$AF$1,0),FALSE)</f>
        <v>0</v>
      </c>
      <c r="W219" s="41">
        <f>VLOOKUP($B219&amp;$A219,'[1]Gasdat Raw'!$C$1:$AF$452,MATCH(W$2,'[1]Gasdat Raw'!$C$1:$AF$1,0),FALSE)</f>
        <v>0</v>
      </c>
      <c r="X219" s="40">
        <f>VLOOKUP($B219&amp;$A219,'[1]Gasdat Raw'!$C$1:$AF$452,MATCH(X$2,'[1]Gasdat Raw'!$C$1:$AF$1,0),FALSE)</f>
        <v>0</v>
      </c>
      <c r="Y219" s="41">
        <f>VLOOKUP($B219&amp;$A219,'[1]Gasdat Raw'!$C$1:$AF$452,MATCH(Y$2,'[1]Gasdat Raw'!$C$1:$AF$1,0),FALSE)</f>
        <v>0</v>
      </c>
      <c r="Z219" s="40">
        <f>VLOOKUP($B219&amp;$A219,'[1]Gasdat Raw'!$C$1:$AF$452,MATCH(Z$2,'[1]Gasdat Raw'!$C$1:$AF$1,0),FALSE)</f>
        <v>0</v>
      </c>
      <c r="AA219" s="41">
        <f>VLOOKUP($B219&amp;$A219,'[1]Gasdat Raw'!$C$1:$AF$452,MATCH(AA$2,'[1]Gasdat Raw'!$C$1:$AF$1,0),FALSE)</f>
        <v>0</v>
      </c>
      <c r="AB219" s="40">
        <f>VLOOKUP($B219&amp;$A219,'[1]Gasdat Raw'!$C$1:$AF$452,MATCH(AB$2,'[1]Gasdat Raw'!$C$1:$AF$1,0),FALSE)</f>
        <v>0</v>
      </c>
      <c r="AC219" s="41">
        <f>VLOOKUP($B219&amp;$A219,'[1]Gasdat Raw'!$C$1:$AF$452,MATCH(AC$2,'[1]Gasdat Raw'!$C$1:$AF$1,0),FALSE)</f>
        <v>1414744</v>
      </c>
      <c r="AD219" s="40">
        <f>VLOOKUP($B219&amp;$A219,'[1]Gasdat Raw'!$C$1:$AF$452,MATCH(AD$2,'[1]Gasdat Raw'!$C$1:$AF$1,0),FALSE)</f>
        <v>0</v>
      </c>
      <c r="AE219" s="41">
        <f>VLOOKUP($B219&amp;$A219,'[1]Gasdat Raw'!$C$1:$AF$452,MATCH(AE$2,'[1]Gasdat Raw'!$C$1:$AF$1,0),FALSE)</f>
        <v>1414744</v>
      </c>
      <c r="AF219" s="42">
        <f t="shared" si="3"/>
        <v>1414744</v>
      </c>
    </row>
    <row r="220" spans="1:32" x14ac:dyDescent="0.2">
      <c r="A220" s="39" t="s">
        <v>558</v>
      </c>
      <c r="B220" s="28">
        <v>130592</v>
      </c>
      <c r="C220" s="28" t="s">
        <v>298</v>
      </c>
      <c r="D220" s="40">
        <f>VLOOKUP($B220&amp;$A220,'[1]Gasdat Raw'!$C$1:$AF$452,MATCH(D$2,'[1]Gasdat Raw'!$C$1:$AF$1,0),FALSE)</f>
        <v>0</v>
      </c>
      <c r="E220" s="41">
        <f>VLOOKUP($B220&amp;$A220,'[1]Gasdat Raw'!$C$1:$AF$452,MATCH(E$2,'[1]Gasdat Raw'!$C$1:$AF$1,0),FALSE)</f>
        <v>0</v>
      </c>
      <c r="F220" s="40">
        <f>VLOOKUP($B220&amp;$A220,'[1]Gasdat Raw'!$C$1:$AF$452,MATCH(F$2,'[1]Gasdat Raw'!$C$1:$AF$1,0),FALSE)</f>
        <v>14240</v>
      </c>
      <c r="G220" s="41">
        <f>VLOOKUP($B220&amp;$A220,'[1]Gasdat Raw'!$C$1:$AF$452,MATCH(G$2,'[1]Gasdat Raw'!$C$1:$AF$1,0),FALSE)</f>
        <v>0</v>
      </c>
      <c r="H220" s="40">
        <f>VLOOKUP($B220&amp;$A220,'[1]Gasdat Raw'!$C$1:$AF$452,MATCH(H$2,'[1]Gasdat Raw'!$C$1:$AF$1,0),FALSE)</f>
        <v>0</v>
      </c>
      <c r="I220" s="41">
        <f>VLOOKUP($B220&amp;$A220,'[1]Gasdat Raw'!$C$1:$AF$452,MATCH(I$2,'[1]Gasdat Raw'!$C$1:$AF$1,0),FALSE)</f>
        <v>19297970</v>
      </c>
      <c r="J220" s="40">
        <f>VLOOKUP($B220&amp;$A220,'[1]Gasdat Raw'!$C$1:$AF$452,MATCH(J$2,'[1]Gasdat Raw'!$C$1:$AF$1,0),FALSE)</f>
        <v>0</v>
      </c>
      <c r="K220" s="41">
        <f>VLOOKUP($B220&amp;$A220,'[1]Gasdat Raw'!$C$1:$AF$452,MATCH(K$2,'[1]Gasdat Raw'!$C$1:$AF$1,0),FALSE)</f>
        <v>0</v>
      </c>
      <c r="L220" s="40">
        <f>VLOOKUP($B220&amp;$A220,'[1]Gasdat Raw'!$C$1:$AF$452,MATCH(L$2,'[1]Gasdat Raw'!$C$1:$AF$1,0),FALSE)</f>
        <v>0</v>
      </c>
      <c r="M220" s="41">
        <f>VLOOKUP($B220&amp;$A220,'[1]Gasdat Raw'!$C$1:$AF$452,MATCH(M$2,'[1]Gasdat Raw'!$C$1:$AF$1,0),FALSE)</f>
        <v>0</v>
      </c>
      <c r="N220" s="40">
        <f>VLOOKUP($B220&amp;$A220,'[1]Gasdat Raw'!$C$1:$AF$452,MATCH(N$2,'[1]Gasdat Raw'!$C$1:$AF$1,0),FALSE)</f>
        <v>6440587</v>
      </c>
      <c r="O220" s="41">
        <f>VLOOKUP($B220&amp;$A220,'[1]Gasdat Raw'!$C$1:$AF$452,MATCH(O$2,'[1]Gasdat Raw'!$C$1:$AF$1,0),FALSE)</f>
        <v>25752797</v>
      </c>
      <c r="P220" s="40">
        <f>VLOOKUP($B220&amp;$A220,'[1]Gasdat Raw'!$C$1:$AF$452,MATCH(P$2,'[1]Gasdat Raw'!$C$1:$AF$1,0),FALSE)</f>
        <v>0</v>
      </c>
      <c r="Q220" s="41">
        <f>VLOOKUP($B220&amp;$A220,'[1]Gasdat Raw'!$C$1:$AF$452,MATCH(Q$2,'[1]Gasdat Raw'!$C$1:$AF$1,0),FALSE)</f>
        <v>0</v>
      </c>
      <c r="R220" s="40">
        <f>VLOOKUP($B220&amp;$A220,'[1]Gasdat Raw'!$C$1:$AF$452,MATCH(R$2,'[1]Gasdat Raw'!$C$1:$AF$1,0),FALSE)</f>
        <v>0</v>
      </c>
      <c r="S220" s="41">
        <f>VLOOKUP($B220&amp;$A220,'[1]Gasdat Raw'!$C$1:$AF$452,MATCH(S$2,'[1]Gasdat Raw'!$C$1:$AF$1,0),FALSE)</f>
        <v>0</v>
      </c>
      <c r="T220" s="40">
        <f>VLOOKUP($B220&amp;$A220,'[1]Gasdat Raw'!$C$1:$AF$452,MATCH(T$2,'[1]Gasdat Raw'!$C$1:$AF$1,0),FALSE)</f>
        <v>0</v>
      </c>
      <c r="U220" s="41">
        <f>VLOOKUP($B220&amp;$A220,'[1]Gasdat Raw'!$C$1:$AF$452,MATCH(U$2,'[1]Gasdat Raw'!$C$1:$AF$1,0),FALSE)</f>
        <v>0</v>
      </c>
      <c r="V220" s="40">
        <f>VLOOKUP($B220&amp;$A220,'[1]Gasdat Raw'!$C$1:$AF$452,MATCH(V$2,'[1]Gasdat Raw'!$C$1:$AF$1,0),FALSE)</f>
        <v>0</v>
      </c>
      <c r="W220" s="41">
        <f>VLOOKUP($B220&amp;$A220,'[1]Gasdat Raw'!$C$1:$AF$452,MATCH(W$2,'[1]Gasdat Raw'!$C$1:$AF$1,0),FALSE)</f>
        <v>0</v>
      </c>
      <c r="X220" s="40">
        <f>VLOOKUP($B220&amp;$A220,'[1]Gasdat Raw'!$C$1:$AF$452,MATCH(X$2,'[1]Gasdat Raw'!$C$1:$AF$1,0),FALSE)</f>
        <v>0</v>
      </c>
      <c r="Y220" s="41">
        <f>VLOOKUP($B220&amp;$A220,'[1]Gasdat Raw'!$C$1:$AF$452,MATCH(Y$2,'[1]Gasdat Raw'!$C$1:$AF$1,0),FALSE)</f>
        <v>0</v>
      </c>
      <c r="Z220" s="40">
        <f>VLOOKUP($B220&amp;$A220,'[1]Gasdat Raw'!$C$1:$AF$452,MATCH(Z$2,'[1]Gasdat Raw'!$C$1:$AF$1,0),FALSE)</f>
        <v>0</v>
      </c>
      <c r="AA220" s="41">
        <f>VLOOKUP($B220&amp;$A220,'[1]Gasdat Raw'!$C$1:$AF$452,MATCH(AA$2,'[1]Gasdat Raw'!$C$1:$AF$1,0),FALSE)</f>
        <v>0</v>
      </c>
      <c r="AB220" s="40">
        <f>VLOOKUP($B220&amp;$A220,'[1]Gasdat Raw'!$C$1:$AF$452,MATCH(AB$2,'[1]Gasdat Raw'!$C$1:$AF$1,0),FALSE)</f>
        <v>0</v>
      </c>
      <c r="AC220" s="41">
        <f>VLOOKUP($B220&amp;$A220,'[1]Gasdat Raw'!$C$1:$AF$452,MATCH(AC$2,'[1]Gasdat Raw'!$C$1:$AF$1,0),FALSE)</f>
        <v>0</v>
      </c>
      <c r="AD220" s="40">
        <f>VLOOKUP($B220&amp;$A220,'[1]Gasdat Raw'!$C$1:$AF$452,MATCH(AD$2,'[1]Gasdat Raw'!$C$1:$AF$1,0),FALSE)</f>
        <v>0</v>
      </c>
      <c r="AE220" s="41">
        <f>VLOOKUP($B220&amp;$A220,'[1]Gasdat Raw'!$C$1:$AF$452,MATCH(AE$2,'[1]Gasdat Raw'!$C$1:$AF$1,0),FALSE)</f>
        <v>0</v>
      </c>
      <c r="AF220" s="42">
        <f t="shared" si="3"/>
        <v>25752797</v>
      </c>
    </row>
    <row r="221" spans="1:32" x14ac:dyDescent="0.2">
      <c r="A221" s="39" t="s">
        <v>559</v>
      </c>
      <c r="B221" s="28">
        <v>128556</v>
      </c>
      <c r="C221" s="28" t="s">
        <v>298</v>
      </c>
      <c r="D221" s="40">
        <f>VLOOKUP($B221&amp;$A221,'[1]Gasdat Raw'!$C$1:$AF$452,MATCH(D$2,'[1]Gasdat Raw'!$C$1:$AF$1,0),FALSE)</f>
        <v>0</v>
      </c>
      <c r="E221" s="41">
        <f>VLOOKUP($B221&amp;$A221,'[1]Gasdat Raw'!$C$1:$AF$452,MATCH(E$2,'[1]Gasdat Raw'!$C$1:$AF$1,0),FALSE)</f>
        <v>0</v>
      </c>
      <c r="F221" s="40">
        <f>VLOOKUP($B221&amp;$A221,'[1]Gasdat Raw'!$C$1:$AF$452,MATCH(F$2,'[1]Gasdat Raw'!$C$1:$AF$1,0),FALSE)</f>
        <v>0</v>
      </c>
      <c r="G221" s="41">
        <f>VLOOKUP($B221&amp;$A221,'[1]Gasdat Raw'!$C$1:$AF$452,MATCH(G$2,'[1]Gasdat Raw'!$C$1:$AF$1,0),FALSE)</f>
        <v>0</v>
      </c>
      <c r="H221" s="40">
        <f>VLOOKUP($B221&amp;$A221,'[1]Gasdat Raw'!$C$1:$AF$452,MATCH(H$2,'[1]Gasdat Raw'!$C$1:$AF$1,0),FALSE)</f>
        <v>0</v>
      </c>
      <c r="I221" s="41">
        <f>VLOOKUP($B221&amp;$A221,'[1]Gasdat Raw'!$C$1:$AF$452,MATCH(I$2,'[1]Gasdat Raw'!$C$1:$AF$1,0),FALSE)</f>
        <v>0</v>
      </c>
      <c r="J221" s="40">
        <f>VLOOKUP($B221&amp;$A221,'[1]Gasdat Raw'!$C$1:$AF$452,MATCH(J$2,'[1]Gasdat Raw'!$C$1:$AF$1,0),FALSE)</f>
        <v>0</v>
      </c>
      <c r="K221" s="41">
        <f>VLOOKUP($B221&amp;$A221,'[1]Gasdat Raw'!$C$1:$AF$452,MATCH(K$2,'[1]Gasdat Raw'!$C$1:$AF$1,0),FALSE)</f>
        <v>0</v>
      </c>
      <c r="L221" s="40">
        <f>VLOOKUP($B221&amp;$A221,'[1]Gasdat Raw'!$C$1:$AF$452,MATCH(L$2,'[1]Gasdat Raw'!$C$1:$AF$1,0),FALSE)</f>
        <v>0</v>
      </c>
      <c r="M221" s="41">
        <f>VLOOKUP($B221&amp;$A221,'[1]Gasdat Raw'!$C$1:$AF$452,MATCH(M$2,'[1]Gasdat Raw'!$C$1:$AF$1,0),FALSE)</f>
        <v>0</v>
      </c>
      <c r="N221" s="40">
        <f>VLOOKUP($B221&amp;$A221,'[1]Gasdat Raw'!$C$1:$AF$452,MATCH(N$2,'[1]Gasdat Raw'!$C$1:$AF$1,0),FALSE)</f>
        <v>0</v>
      </c>
      <c r="O221" s="41">
        <f>VLOOKUP($B221&amp;$A221,'[1]Gasdat Raw'!$C$1:$AF$452,MATCH(O$2,'[1]Gasdat Raw'!$C$1:$AF$1,0),FALSE)</f>
        <v>0</v>
      </c>
      <c r="P221" s="40">
        <f>VLOOKUP($B221&amp;$A221,'[1]Gasdat Raw'!$C$1:$AF$452,MATCH(P$2,'[1]Gasdat Raw'!$C$1:$AF$1,0),FALSE)</f>
        <v>0</v>
      </c>
      <c r="Q221" s="41">
        <f>VLOOKUP($B221&amp;$A221,'[1]Gasdat Raw'!$C$1:$AF$452,MATCH(Q$2,'[1]Gasdat Raw'!$C$1:$AF$1,0),FALSE)</f>
        <v>0</v>
      </c>
      <c r="R221" s="40">
        <f>VLOOKUP($B221&amp;$A221,'[1]Gasdat Raw'!$C$1:$AF$452,MATCH(R$2,'[1]Gasdat Raw'!$C$1:$AF$1,0),FALSE)</f>
        <v>0</v>
      </c>
      <c r="S221" s="41">
        <f>VLOOKUP($B221&amp;$A221,'[1]Gasdat Raw'!$C$1:$AF$452,MATCH(S$2,'[1]Gasdat Raw'!$C$1:$AF$1,0),FALSE)</f>
        <v>0</v>
      </c>
      <c r="T221" s="40">
        <f>VLOOKUP($B221&amp;$A221,'[1]Gasdat Raw'!$C$1:$AF$452,MATCH(T$2,'[1]Gasdat Raw'!$C$1:$AF$1,0),FALSE)</f>
        <v>0</v>
      </c>
      <c r="U221" s="41">
        <f>VLOOKUP($B221&amp;$A221,'[1]Gasdat Raw'!$C$1:$AF$452,MATCH(U$2,'[1]Gasdat Raw'!$C$1:$AF$1,0),FALSE)</f>
        <v>0</v>
      </c>
      <c r="V221" s="40">
        <f>VLOOKUP($B221&amp;$A221,'[1]Gasdat Raw'!$C$1:$AF$452,MATCH(V$2,'[1]Gasdat Raw'!$C$1:$AF$1,0),FALSE)</f>
        <v>0</v>
      </c>
      <c r="W221" s="41">
        <f>VLOOKUP($B221&amp;$A221,'[1]Gasdat Raw'!$C$1:$AF$452,MATCH(W$2,'[1]Gasdat Raw'!$C$1:$AF$1,0),FALSE)</f>
        <v>0</v>
      </c>
      <c r="X221" s="40">
        <f>VLOOKUP($B221&amp;$A221,'[1]Gasdat Raw'!$C$1:$AF$452,MATCH(X$2,'[1]Gasdat Raw'!$C$1:$AF$1,0),FALSE)</f>
        <v>0</v>
      </c>
      <c r="Y221" s="41">
        <f>VLOOKUP($B221&amp;$A221,'[1]Gasdat Raw'!$C$1:$AF$452,MATCH(Y$2,'[1]Gasdat Raw'!$C$1:$AF$1,0),FALSE)</f>
        <v>0</v>
      </c>
      <c r="Z221" s="40">
        <f>VLOOKUP($B221&amp;$A221,'[1]Gasdat Raw'!$C$1:$AF$452,MATCH(Z$2,'[1]Gasdat Raw'!$C$1:$AF$1,0),FALSE)</f>
        <v>0</v>
      </c>
      <c r="AA221" s="41">
        <f>VLOOKUP($B221&amp;$A221,'[1]Gasdat Raw'!$C$1:$AF$452,MATCH(AA$2,'[1]Gasdat Raw'!$C$1:$AF$1,0),FALSE)</f>
        <v>0</v>
      </c>
      <c r="AB221" s="40">
        <f>VLOOKUP($B221&amp;$A221,'[1]Gasdat Raw'!$C$1:$AF$452,MATCH(AB$2,'[1]Gasdat Raw'!$C$1:$AF$1,0),FALSE)</f>
        <v>0</v>
      </c>
      <c r="AC221" s="41">
        <f>VLOOKUP($B221&amp;$A221,'[1]Gasdat Raw'!$C$1:$AF$452,MATCH(AC$2,'[1]Gasdat Raw'!$C$1:$AF$1,0),FALSE)</f>
        <v>0</v>
      </c>
      <c r="AD221" s="40">
        <f>VLOOKUP($B221&amp;$A221,'[1]Gasdat Raw'!$C$1:$AF$452,MATCH(AD$2,'[1]Gasdat Raw'!$C$1:$AF$1,0),FALSE)</f>
        <v>0</v>
      </c>
      <c r="AE221" s="41">
        <f>VLOOKUP($B221&amp;$A221,'[1]Gasdat Raw'!$C$1:$AF$452,MATCH(AE$2,'[1]Gasdat Raw'!$C$1:$AF$1,0),FALSE)</f>
        <v>0</v>
      </c>
      <c r="AF221" s="42">
        <f t="shared" si="3"/>
        <v>0</v>
      </c>
    </row>
    <row r="222" spans="1:32" x14ac:dyDescent="0.2">
      <c r="A222" s="39" t="s">
        <v>560</v>
      </c>
      <c r="B222" s="28">
        <v>100068</v>
      </c>
      <c r="C222" s="28" t="s">
        <v>328</v>
      </c>
      <c r="D222" s="40">
        <f>VLOOKUP($B222&amp;$A222,'[1]Gasdat Raw'!$C$1:$AF$452,MATCH(D$2,'[1]Gasdat Raw'!$C$1:$AF$1,0),FALSE)</f>
        <v>0</v>
      </c>
      <c r="E222" s="41">
        <f>VLOOKUP($B222&amp;$A222,'[1]Gasdat Raw'!$C$1:$AF$452,MATCH(E$2,'[1]Gasdat Raw'!$C$1:$AF$1,0),FALSE)</f>
        <v>0</v>
      </c>
      <c r="F222" s="40">
        <f>VLOOKUP($B222&amp;$A222,'[1]Gasdat Raw'!$C$1:$AF$452,MATCH(F$2,'[1]Gasdat Raw'!$C$1:$AF$1,0),FALSE)</f>
        <v>0</v>
      </c>
      <c r="G222" s="41">
        <f>VLOOKUP($B222&amp;$A222,'[1]Gasdat Raw'!$C$1:$AF$452,MATCH(G$2,'[1]Gasdat Raw'!$C$1:$AF$1,0),FALSE)</f>
        <v>220660</v>
      </c>
      <c r="H222" s="40">
        <f>VLOOKUP($B222&amp;$A222,'[1]Gasdat Raw'!$C$1:$AF$452,MATCH(H$2,'[1]Gasdat Raw'!$C$1:$AF$1,0),FALSE)</f>
        <v>0</v>
      </c>
      <c r="I222" s="41">
        <f>VLOOKUP($B222&amp;$A222,'[1]Gasdat Raw'!$C$1:$AF$452,MATCH(I$2,'[1]Gasdat Raw'!$C$1:$AF$1,0),FALSE)</f>
        <v>12493984</v>
      </c>
      <c r="J222" s="40">
        <f>VLOOKUP($B222&amp;$A222,'[1]Gasdat Raw'!$C$1:$AF$452,MATCH(J$2,'[1]Gasdat Raw'!$C$1:$AF$1,0),FALSE)</f>
        <v>0</v>
      </c>
      <c r="K222" s="41">
        <f>VLOOKUP($B222&amp;$A222,'[1]Gasdat Raw'!$C$1:$AF$452,MATCH(K$2,'[1]Gasdat Raw'!$C$1:$AF$1,0),FALSE)</f>
        <v>0</v>
      </c>
      <c r="L222" s="40">
        <f>VLOOKUP($B222&amp;$A222,'[1]Gasdat Raw'!$C$1:$AF$452,MATCH(L$2,'[1]Gasdat Raw'!$C$1:$AF$1,0),FALSE)</f>
        <v>0</v>
      </c>
      <c r="M222" s="41">
        <f>VLOOKUP($B222&amp;$A222,'[1]Gasdat Raw'!$C$1:$AF$452,MATCH(M$2,'[1]Gasdat Raw'!$C$1:$AF$1,0),FALSE)</f>
        <v>0</v>
      </c>
      <c r="N222" s="40">
        <f>VLOOKUP($B222&amp;$A222,'[1]Gasdat Raw'!$C$1:$AF$452,MATCH(N$2,'[1]Gasdat Raw'!$C$1:$AF$1,0),FALSE)</f>
        <v>0</v>
      </c>
      <c r="O222" s="41">
        <f>VLOOKUP($B222&amp;$A222,'[1]Gasdat Raw'!$C$1:$AF$452,MATCH(O$2,'[1]Gasdat Raw'!$C$1:$AF$1,0),FALSE)</f>
        <v>12714644</v>
      </c>
      <c r="P222" s="40">
        <f>VLOOKUP($B222&amp;$A222,'[1]Gasdat Raw'!$C$1:$AF$452,MATCH(P$2,'[1]Gasdat Raw'!$C$1:$AF$1,0),FALSE)</f>
        <v>136061</v>
      </c>
      <c r="Q222" s="41">
        <f>VLOOKUP($B222&amp;$A222,'[1]Gasdat Raw'!$C$1:$AF$452,MATCH(Q$2,'[1]Gasdat Raw'!$C$1:$AF$1,0),FALSE)</f>
        <v>949532</v>
      </c>
      <c r="R222" s="40">
        <f>VLOOKUP($B222&amp;$A222,'[1]Gasdat Raw'!$C$1:$AF$452,MATCH(R$2,'[1]Gasdat Raw'!$C$1:$AF$1,0),FALSE)</f>
        <v>234067572</v>
      </c>
      <c r="S222" s="41">
        <f>VLOOKUP($B222&amp;$A222,'[1]Gasdat Raw'!$C$1:$AF$452,MATCH(S$2,'[1]Gasdat Raw'!$C$1:$AF$1,0),FALSE)</f>
        <v>0</v>
      </c>
      <c r="T222" s="40">
        <f>VLOOKUP($B222&amp;$A222,'[1]Gasdat Raw'!$C$1:$AF$452,MATCH(T$2,'[1]Gasdat Raw'!$C$1:$AF$1,0),FALSE)</f>
        <v>6669589</v>
      </c>
      <c r="U222" s="41">
        <f>VLOOKUP($B222&amp;$A222,'[1]Gasdat Raw'!$C$1:$AF$452,MATCH(U$2,'[1]Gasdat Raw'!$C$1:$AF$1,0),FALSE)</f>
        <v>3599623</v>
      </c>
      <c r="V222" s="40">
        <f>VLOOKUP($B222&amp;$A222,'[1]Gasdat Raw'!$C$1:$AF$452,MATCH(V$2,'[1]Gasdat Raw'!$C$1:$AF$1,0),FALSE)</f>
        <v>110025962</v>
      </c>
      <c r="W222" s="41">
        <f>VLOOKUP($B222&amp;$A222,'[1]Gasdat Raw'!$C$1:$AF$452,MATCH(W$2,'[1]Gasdat Raw'!$C$1:$AF$1,0),FALSE)</f>
        <v>19979638</v>
      </c>
      <c r="X222" s="40">
        <f>VLOOKUP($B222&amp;$A222,'[1]Gasdat Raw'!$C$1:$AF$452,MATCH(X$2,'[1]Gasdat Raw'!$C$1:$AF$1,0),FALSE)</f>
        <v>6655590</v>
      </c>
      <c r="Y222" s="41">
        <f>VLOOKUP($B222&amp;$A222,'[1]Gasdat Raw'!$C$1:$AF$452,MATCH(Y$2,'[1]Gasdat Raw'!$C$1:$AF$1,0),FALSE)</f>
        <v>3715908</v>
      </c>
      <c r="Z222" s="40">
        <f>VLOOKUP($B222&amp;$A222,'[1]Gasdat Raw'!$C$1:$AF$452,MATCH(Z$2,'[1]Gasdat Raw'!$C$1:$AF$1,0),FALSE)</f>
        <v>2152161</v>
      </c>
      <c r="AA222" s="41">
        <f>VLOOKUP($B222&amp;$A222,'[1]Gasdat Raw'!$C$1:$AF$452,MATCH(AA$2,'[1]Gasdat Raw'!$C$1:$AF$1,0),FALSE)</f>
        <v>142801</v>
      </c>
      <c r="AB222" s="40">
        <f>VLOOKUP($B222&amp;$A222,'[1]Gasdat Raw'!$C$1:$AF$452,MATCH(AB$2,'[1]Gasdat Raw'!$C$1:$AF$1,0),FALSE)</f>
        <v>65052</v>
      </c>
      <c r="AC222" s="41">
        <f>VLOOKUP($B222&amp;$A222,'[1]Gasdat Raw'!$C$1:$AF$452,MATCH(AC$2,'[1]Gasdat Raw'!$C$1:$AF$1,0),FALSE)</f>
        <v>0</v>
      </c>
      <c r="AD222" s="40">
        <f>VLOOKUP($B222&amp;$A222,'[1]Gasdat Raw'!$C$1:$AF$452,MATCH(AD$2,'[1]Gasdat Raw'!$C$1:$AF$1,0),FALSE)</f>
        <v>0</v>
      </c>
      <c r="AE222" s="41">
        <f>VLOOKUP($B222&amp;$A222,'[1]Gasdat Raw'!$C$1:$AF$452,MATCH(AE$2,'[1]Gasdat Raw'!$C$1:$AF$1,0),FALSE)</f>
        <v>388159489</v>
      </c>
      <c r="AF222" s="42">
        <f t="shared" si="3"/>
        <v>400874133</v>
      </c>
    </row>
    <row r="223" spans="1:32" x14ac:dyDescent="0.2">
      <c r="A223" s="39" t="s">
        <v>561</v>
      </c>
      <c r="B223" s="28">
        <v>104498</v>
      </c>
      <c r="C223" s="28" t="s">
        <v>393</v>
      </c>
      <c r="D223" s="40">
        <f>VLOOKUP($B223&amp;$A223,'[1]Gasdat Raw'!$C$1:$AF$452,MATCH(D$2,'[1]Gasdat Raw'!$C$1:$AF$1,0),FALSE)</f>
        <v>1000</v>
      </c>
      <c r="E223" s="41">
        <f>VLOOKUP($B223&amp;$A223,'[1]Gasdat Raw'!$C$1:$AF$452,MATCH(E$2,'[1]Gasdat Raw'!$C$1:$AF$1,0),FALSE)</f>
        <v>0</v>
      </c>
      <c r="F223" s="40">
        <f>VLOOKUP($B223&amp;$A223,'[1]Gasdat Raw'!$C$1:$AF$452,MATCH(F$2,'[1]Gasdat Raw'!$C$1:$AF$1,0),FALSE)</f>
        <v>0</v>
      </c>
      <c r="G223" s="41">
        <f>VLOOKUP($B223&amp;$A223,'[1]Gasdat Raw'!$C$1:$AF$452,MATCH(G$2,'[1]Gasdat Raw'!$C$1:$AF$1,0),FALSE)</f>
        <v>0</v>
      </c>
      <c r="H223" s="40">
        <f>VLOOKUP($B223&amp;$A223,'[1]Gasdat Raw'!$C$1:$AF$452,MATCH(H$2,'[1]Gasdat Raw'!$C$1:$AF$1,0),FALSE)</f>
        <v>0</v>
      </c>
      <c r="I223" s="41">
        <f>VLOOKUP($B223&amp;$A223,'[1]Gasdat Raw'!$C$1:$AF$452,MATCH(I$2,'[1]Gasdat Raw'!$C$1:$AF$1,0),FALSE)</f>
        <v>0</v>
      </c>
      <c r="J223" s="40">
        <f>VLOOKUP($B223&amp;$A223,'[1]Gasdat Raw'!$C$1:$AF$452,MATCH(J$2,'[1]Gasdat Raw'!$C$1:$AF$1,0),FALSE)</f>
        <v>0</v>
      </c>
      <c r="K223" s="41">
        <f>VLOOKUP($B223&amp;$A223,'[1]Gasdat Raw'!$C$1:$AF$452,MATCH(K$2,'[1]Gasdat Raw'!$C$1:$AF$1,0),FALSE)</f>
        <v>0</v>
      </c>
      <c r="L223" s="40">
        <f>VLOOKUP($B223&amp;$A223,'[1]Gasdat Raw'!$C$1:$AF$452,MATCH(L$2,'[1]Gasdat Raw'!$C$1:$AF$1,0),FALSE)</f>
        <v>0</v>
      </c>
      <c r="M223" s="41">
        <f>VLOOKUP($B223&amp;$A223,'[1]Gasdat Raw'!$C$1:$AF$452,MATCH(M$2,'[1]Gasdat Raw'!$C$1:$AF$1,0),FALSE)</f>
        <v>0</v>
      </c>
      <c r="N223" s="40">
        <f>VLOOKUP($B223&amp;$A223,'[1]Gasdat Raw'!$C$1:$AF$452,MATCH(N$2,'[1]Gasdat Raw'!$C$1:$AF$1,0),FALSE)</f>
        <v>0</v>
      </c>
      <c r="O223" s="41">
        <f>VLOOKUP($B223&amp;$A223,'[1]Gasdat Raw'!$C$1:$AF$452,MATCH(O$2,'[1]Gasdat Raw'!$C$1:$AF$1,0),FALSE)</f>
        <v>0</v>
      </c>
      <c r="P223" s="40">
        <f>VLOOKUP($B223&amp;$A223,'[1]Gasdat Raw'!$C$1:$AF$452,MATCH(P$2,'[1]Gasdat Raw'!$C$1:$AF$1,0),FALSE)</f>
        <v>0</v>
      </c>
      <c r="Q223" s="41">
        <f>VLOOKUP($B223&amp;$A223,'[1]Gasdat Raw'!$C$1:$AF$452,MATCH(Q$2,'[1]Gasdat Raw'!$C$1:$AF$1,0),FALSE)</f>
        <v>0</v>
      </c>
      <c r="R223" s="40">
        <f>VLOOKUP($B223&amp;$A223,'[1]Gasdat Raw'!$C$1:$AF$452,MATCH(R$2,'[1]Gasdat Raw'!$C$1:$AF$1,0),FALSE)</f>
        <v>9428963</v>
      </c>
      <c r="S223" s="41">
        <f>VLOOKUP($B223&amp;$A223,'[1]Gasdat Raw'!$C$1:$AF$452,MATCH(S$2,'[1]Gasdat Raw'!$C$1:$AF$1,0),FALSE)</f>
        <v>0</v>
      </c>
      <c r="T223" s="40">
        <f>VLOOKUP($B223&amp;$A223,'[1]Gasdat Raw'!$C$1:$AF$452,MATCH(T$2,'[1]Gasdat Raw'!$C$1:$AF$1,0),FALSE)</f>
        <v>0</v>
      </c>
      <c r="U223" s="41">
        <f>VLOOKUP($B223&amp;$A223,'[1]Gasdat Raw'!$C$1:$AF$452,MATCH(U$2,'[1]Gasdat Raw'!$C$1:$AF$1,0),FALSE)</f>
        <v>0</v>
      </c>
      <c r="V223" s="40">
        <f>VLOOKUP($B223&amp;$A223,'[1]Gasdat Raw'!$C$1:$AF$452,MATCH(V$2,'[1]Gasdat Raw'!$C$1:$AF$1,0),FALSE)</f>
        <v>0</v>
      </c>
      <c r="W223" s="41">
        <f>VLOOKUP($B223&amp;$A223,'[1]Gasdat Raw'!$C$1:$AF$452,MATCH(W$2,'[1]Gasdat Raw'!$C$1:$AF$1,0),FALSE)</f>
        <v>632504</v>
      </c>
      <c r="X223" s="40">
        <f>VLOOKUP($B223&amp;$A223,'[1]Gasdat Raw'!$C$1:$AF$452,MATCH(X$2,'[1]Gasdat Raw'!$C$1:$AF$1,0),FALSE)</f>
        <v>0</v>
      </c>
      <c r="Y223" s="41">
        <f>VLOOKUP($B223&amp;$A223,'[1]Gasdat Raw'!$C$1:$AF$452,MATCH(Y$2,'[1]Gasdat Raw'!$C$1:$AF$1,0),FALSE)</f>
        <v>0</v>
      </c>
      <c r="Z223" s="40">
        <f>VLOOKUP($B223&amp;$A223,'[1]Gasdat Raw'!$C$1:$AF$452,MATCH(Z$2,'[1]Gasdat Raw'!$C$1:$AF$1,0),FALSE)</f>
        <v>0</v>
      </c>
      <c r="AA223" s="41">
        <f>VLOOKUP($B223&amp;$A223,'[1]Gasdat Raw'!$C$1:$AF$452,MATCH(AA$2,'[1]Gasdat Raw'!$C$1:$AF$1,0),FALSE)</f>
        <v>0</v>
      </c>
      <c r="AB223" s="40">
        <f>VLOOKUP($B223&amp;$A223,'[1]Gasdat Raw'!$C$1:$AF$452,MATCH(AB$2,'[1]Gasdat Raw'!$C$1:$AF$1,0),FALSE)</f>
        <v>0</v>
      </c>
      <c r="AC223" s="41">
        <f>VLOOKUP($B223&amp;$A223,'[1]Gasdat Raw'!$C$1:$AF$452,MATCH(AC$2,'[1]Gasdat Raw'!$C$1:$AF$1,0),FALSE)</f>
        <v>0</v>
      </c>
      <c r="AD223" s="40">
        <f>VLOOKUP($B223&amp;$A223,'[1]Gasdat Raw'!$C$1:$AF$452,MATCH(AD$2,'[1]Gasdat Raw'!$C$1:$AF$1,0),FALSE)</f>
        <v>0</v>
      </c>
      <c r="AE223" s="41">
        <f>VLOOKUP($B223&amp;$A223,'[1]Gasdat Raw'!$C$1:$AF$452,MATCH(AE$2,'[1]Gasdat Raw'!$C$1:$AF$1,0),FALSE)</f>
        <v>10061467</v>
      </c>
      <c r="AF223" s="42">
        <f t="shared" si="3"/>
        <v>10062467</v>
      </c>
    </row>
    <row r="224" spans="1:32" x14ac:dyDescent="0.2">
      <c r="A224" s="39" t="s">
        <v>562</v>
      </c>
      <c r="B224" s="28">
        <v>124046</v>
      </c>
      <c r="C224" s="28" t="s">
        <v>342</v>
      </c>
      <c r="D224" s="40">
        <f>VLOOKUP($B224&amp;$A224,'[1]Gasdat Raw'!$C$1:$AF$452,MATCH(D$2,'[1]Gasdat Raw'!$C$1:$AF$1,0),FALSE)</f>
        <v>0</v>
      </c>
      <c r="E224" s="41">
        <f>VLOOKUP($B224&amp;$A224,'[1]Gasdat Raw'!$C$1:$AF$452,MATCH(E$2,'[1]Gasdat Raw'!$C$1:$AF$1,0),FALSE)</f>
        <v>0</v>
      </c>
      <c r="F224" s="40">
        <f>VLOOKUP($B224&amp;$A224,'[1]Gasdat Raw'!$C$1:$AF$452,MATCH(F$2,'[1]Gasdat Raw'!$C$1:$AF$1,0),FALSE)</f>
        <v>0</v>
      </c>
      <c r="G224" s="41">
        <f>VLOOKUP($B224&amp;$A224,'[1]Gasdat Raw'!$C$1:$AF$452,MATCH(G$2,'[1]Gasdat Raw'!$C$1:$AF$1,0),FALSE)</f>
        <v>0</v>
      </c>
      <c r="H224" s="40">
        <f>VLOOKUP($B224&amp;$A224,'[1]Gasdat Raw'!$C$1:$AF$452,MATCH(H$2,'[1]Gasdat Raw'!$C$1:$AF$1,0),FALSE)</f>
        <v>0</v>
      </c>
      <c r="I224" s="41">
        <f>VLOOKUP($B224&amp;$A224,'[1]Gasdat Raw'!$C$1:$AF$452,MATCH(I$2,'[1]Gasdat Raw'!$C$1:$AF$1,0),FALSE)</f>
        <v>0</v>
      </c>
      <c r="J224" s="40">
        <f>VLOOKUP($B224&amp;$A224,'[1]Gasdat Raw'!$C$1:$AF$452,MATCH(J$2,'[1]Gasdat Raw'!$C$1:$AF$1,0),FALSE)</f>
        <v>0</v>
      </c>
      <c r="K224" s="41">
        <f>VLOOKUP($B224&amp;$A224,'[1]Gasdat Raw'!$C$1:$AF$452,MATCH(K$2,'[1]Gasdat Raw'!$C$1:$AF$1,0),FALSE)</f>
        <v>0</v>
      </c>
      <c r="L224" s="40">
        <f>VLOOKUP($B224&amp;$A224,'[1]Gasdat Raw'!$C$1:$AF$452,MATCH(L$2,'[1]Gasdat Raw'!$C$1:$AF$1,0),FALSE)</f>
        <v>0</v>
      </c>
      <c r="M224" s="41">
        <f>VLOOKUP($B224&amp;$A224,'[1]Gasdat Raw'!$C$1:$AF$452,MATCH(M$2,'[1]Gasdat Raw'!$C$1:$AF$1,0),FALSE)</f>
        <v>0</v>
      </c>
      <c r="N224" s="40">
        <f>VLOOKUP($B224&amp;$A224,'[1]Gasdat Raw'!$C$1:$AF$452,MATCH(N$2,'[1]Gasdat Raw'!$C$1:$AF$1,0),FALSE)</f>
        <v>0</v>
      </c>
      <c r="O224" s="41">
        <f>VLOOKUP($B224&amp;$A224,'[1]Gasdat Raw'!$C$1:$AF$452,MATCH(O$2,'[1]Gasdat Raw'!$C$1:$AF$1,0),FALSE)</f>
        <v>0</v>
      </c>
      <c r="P224" s="40">
        <f>VLOOKUP($B224&amp;$A224,'[1]Gasdat Raw'!$C$1:$AF$452,MATCH(P$2,'[1]Gasdat Raw'!$C$1:$AF$1,0),FALSE)</f>
        <v>27583</v>
      </c>
      <c r="Q224" s="41">
        <f>VLOOKUP($B224&amp;$A224,'[1]Gasdat Raw'!$C$1:$AF$452,MATCH(Q$2,'[1]Gasdat Raw'!$C$1:$AF$1,0),FALSE)</f>
        <v>51779</v>
      </c>
      <c r="R224" s="40">
        <f>VLOOKUP($B224&amp;$A224,'[1]Gasdat Raw'!$C$1:$AF$452,MATCH(R$2,'[1]Gasdat Raw'!$C$1:$AF$1,0),FALSE)</f>
        <v>3095034</v>
      </c>
      <c r="S224" s="41">
        <f>VLOOKUP($B224&amp;$A224,'[1]Gasdat Raw'!$C$1:$AF$452,MATCH(S$2,'[1]Gasdat Raw'!$C$1:$AF$1,0),FALSE)</f>
        <v>0</v>
      </c>
      <c r="T224" s="40">
        <f>VLOOKUP($B224&amp;$A224,'[1]Gasdat Raw'!$C$1:$AF$452,MATCH(T$2,'[1]Gasdat Raw'!$C$1:$AF$1,0),FALSE)</f>
        <v>467648</v>
      </c>
      <c r="U224" s="41">
        <f>VLOOKUP($B224&amp;$A224,'[1]Gasdat Raw'!$C$1:$AF$452,MATCH(U$2,'[1]Gasdat Raw'!$C$1:$AF$1,0),FALSE)</f>
        <v>56405</v>
      </c>
      <c r="V224" s="40">
        <f>VLOOKUP($B224&amp;$A224,'[1]Gasdat Raw'!$C$1:$AF$452,MATCH(V$2,'[1]Gasdat Raw'!$C$1:$AF$1,0),FALSE)</f>
        <v>683044</v>
      </c>
      <c r="W224" s="41">
        <f>VLOOKUP($B224&amp;$A224,'[1]Gasdat Raw'!$C$1:$AF$452,MATCH(W$2,'[1]Gasdat Raw'!$C$1:$AF$1,0),FALSE)</f>
        <v>353811</v>
      </c>
      <c r="X224" s="40">
        <f>VLOOKUP($B224&amp;$A224,'[1]Gasdat Raw'!$C$1:$AF$452,MATCH(X$2,'[1]Gasdat Raw'!$C$1:$AF$1,0),FALSE)</f>
        <v>160229</v>
      </c>
      <c r="Y224" s="41">
        <f>VLOOKUP($B224&amp;$A224,'[1]Gasdat Raw'!$C$1:$AF$452,MATCH(Y$2,'[1]Gasdat Raw'!$C$1:$AF$1,0),FALSE)</f>
        <v>0</v>
      </c>
      <c r="Z224" s="40">
        <f>VLOOKUP($B224&amp;$A224,'[1]Gasdat Raw'!$C$1:$AF$452,MATCH(Z$2,'[1]Gasdat Raw'!$C$1:$AF$1,0),FALSE)</f>
        <v>0</v>
      </c>
      <c r="AA224" s="41">
        <f>VLOOKUP($B224&amp;$A224,'[1]Gasdat Raw'!$C$1:$AF$452,MATCH(AA$2,'[1]Gasdat Raw'!$C$1:$AF$1,0),FALSE)</f>
        <v>0</v>
      </c>
      <c r="AB224" s="40">
        <f>VLOOKUP($B224&amp;$A224,'[1]Gasdat Raw'!$C$1:$AF$452,MATCH(AB$2,'[1]Gasdat Raw'!$C$1:$AF$1,0),FALSE)</f>
        <v>0</v>
      </c>
      <c r="AC224" s="41">
        <f>VLOOKUP($B224&amp;$A224,'[1]Gasdat Raw'!$C$1:$AF$452,MATCH(AC$2,'[1]Gasdat Raw'!$C$1:$AF$1,0),FALSE)</f>
        <v>7189</v>
      </c>
      <c r="AD224" s="40">
        <f>VLOOKUP($B224&amp;$A224,'[1]Gasdat Raw'!$C$1:$AF$452,MATCH(AD$2,'[1]Gasdat Raw'!$C$1:$AF$1,0),FALSE)</f>
        <v>0</v>
      </c>
      <c r="AE224" s="41">
        <f>VLOOKUP($B224&amp;$A224,'[1]Gasdat Raw'!$C$1:$AF$452,MATCH(AE$2,'[1]Gasdat Raw'!$C$1:$AF$1,0),FALSE)</f>
        <v>4902722</v>
      </c>
      <c r="AF224" s="42">
        <f t="shared" si="3"/>
        <v>4902722</v>
      </c>
    </row>
    <row r="225" spans="1:32" x14ac:dyDescent="0.2">
      <c r="A225" s="39" t="s">
        <v>563</v>
      </c>
      <c r="B225" s="28">
        <v>107145</v>
      </c>
      <c r="C225" s="28" t="s">
        <v>371</v>
      </c>
      <c r="D225" s="40">
        <f>VLOOKUP($B225&amp;$A225,'[1]Gasdat Raw'!$C$1:$AF$452,MATCH(D$2,'[1]Gasdat Raw'!$C$1:$AF$1,0),FALSE)</f>
        <v>651405</v>
      </c>
      <c r="E225" s="41">
        <f>VLOOKUP($B225&amp;$A225,'[1]Gasdat Raw'!$C$1:$AF$452,MATCH(E$2,'[1]Gasdat Raw'!$C$1:$AF$1,0),FALSE)</f>
        <v>0</v>
      </c>
      <c r="F225" s="40">
        <f>VLOOKUP($B225&amp;$A225,'[1]Gasdat Raw'!$C$1:$AF$452,MATCH(F$2,'[1]Gasdat Raw'!$C$1:$AF$1,0),FALSE)</f>
        <v>0</v>
      </c>
      <c r="G225" s="41">
        <f>VLOOKUP($B225&amp;$A225,'[1]Gasdat Raw'!$C$1:$AF$452,MATCH(G$2,'[1]Gasdat Raw'!$C$1:$AF$1,0),FALSE)</f>
        <v>0</v>
      </c>
      <c r="H225" s="40">
        <f>VLOOKUP($B225&amp;$A225,'[1]Gasdat Raw'!$C$1:$AF$452,MATCH(H$2,'[1]Gasdat Raw'!$C$1:$AF$1,0),FALSE)</f>
        <v>0</v>
      </c>
      <c r="I225" s="41">
        <f>VLOOKUP($B225&amp;$A225,'[1]Gasdat Raw'!$C$1:$AF$452,MATCH(I$2,'[1]Gasdat Raw'!$C$1:$AF$1,0),FALSE)</f>
        <v>5892433</v>
      </c>
      <c r="J225" s="40">
        <f>VLOOKUP($B225&amp;$A225,'[1]Gasdat Raw'!$C$1:$AF$452,MATCH(J$2,'[1]Gasdat Raw'!$C$1:$AF$1,0),FALSE)</f>
        <v>0</v>
      </c>
      <c r="K225" s="41">
        <f>VLOOKUP($B225&amp;$A225,'[1]Gasdat Raw'!$C$1:$AF$452,MATCH(K$2,'[1]Gasdat Raw'!$C$1:$AF$1,0),FALSE)</f>
        <v>0</v>
      </c>
      <c r="L225" s="40">
        <f>VLOOKUP($B225&amp;$A225,'[1]Gasdat Raw'!$C$1:$AF$452,MATCH(L$2,'[1]Gasdat Raw'!$C$1:$AF$1,0),FALSE)</f>
        <v>0</v>
      </c>
      <c r="M225" s="41">
        <f>VLOOKUP($B225&amp;$A225,'[1]Gasdat Raw'!$C$1:$AF$452,MATCH(M$2,'[1]Gasdat Raw'!$C$1:$AF$1,0),FALSE)</f>
        <v>0</v>
      </c>
      <c r="N225" s="40">
        <f>VLOOKUP($B225&amp;$A225,'[1]Gasdat Raw'!$C$1:$AF$452,MATCH(N$2,'[1]Gasdat Raw'!$C$1:$AF$1,0),FALSE)</f>
        <v>0</v>
      </c>
      <c r="O225" s="41">
        <f>VLOOKUP($B225&amp;$A225,'[1]Gasdat Raw'!$C$1:$AF$452,MATCH(O$2,'[1]Gasdat Raw'!$C$1:$AF$1,0),FALSE)</f>
        <v>5892433</v>
      </c>
      <c r="P225" s="40">
        <f>VLOOKUP($B225&amp;$A225,'[1]Gasdat Raw'!$C$1:$AF$452,MATCH(P$2,'[1]Gasdat Raw'!$C$1:$AF$1,0),FALSE)</f>
        <v>0</v>
      </c>
      <c r="Q225" s="41">
        <f>VLOOKUP($B225&amp;$A225,'[1]Gasdat Raw'!$C$1:$AF$452,MATCH(Q$2,'[1]Gasdat Raw'!$C$1:$AF$1,0),FALSE)</f>
        <v>0</v>
      </c>
      <c r="R225" s="40">
        <f>VLOOKUP($B225&amp;$A225,'[1]Gasdat Raw'!$C$1:$AF$452,MATCH(R$2,'[1]Gasdat Raw'!$C$1:$AF$1,0),FALSE)</f>
        <v>721268</v>
      </c>
      <c r="S225" s="41">
        <f>VLOOKUP($B225&amp;$A225,'[1]Gasdat Raw'!$C$1:$AF$452,MATCH(S$2,'[1]Gasdat Raw'!$C$1:$AF$1,0),FALSE)</f>
        <v>0</v>
      </c>
      <c r="T225" s="40">
        <f>VLOOKUP($B225&amp;$A225,'[1]Gasdat Raw'!$C$1:$AF$452,MATCH(T$2,'[1]Gasdat Raw'!$C$1:$AF$1,0),FALSE)</f>
        <v>0</v>
      </c>
      <c r="U225" s="41">
        <f>VLOOKUP($B225&amp;$A225,'[1]Gasdat Raw'!$C$1:$AF$452,MATCH(U$2,'[1]Gasdat Raw'!$C$1:$AF$1,0),FALSE)</f>
        <v>0</v>
      </c>
      <c r="V225" s="40">
        <f>VLOOKUP($B225&amp;$A225,'[1]Gasdat Raw'!$C$1:$AF$452,MATCH(V$2,'[1]Gasdat Raw'!$C$1:$AF$1,0),FALSE)</f>
        <v>0</v>
      </c>
      <c r="W225" s="41">
        <f>VLOOKUP($B225&amp;$A225,'[1]Gasdat Raw'!$C$1:$AF$452,MATCH(W$2,'[1]Gasdat Raw'!$C$1:$AF$1,0),FALSE)</f>
        <v>288752</v>
      </c>
      <c r="X225" s="40">
        <f>VLOOKUP($B225&amp;$A225,'[1]Gasdat Raw'!$C$1:$AF$452,MATCH(X$2,'[1]Gasdat Raw'!$C$1:$AF$1,0),FALSE)</f>
        <v>0</v>
      </c>
      <c r="Y225" s="41">
        <f>VLOOKUP($B225&amp;$A225,'[1]Gasdat Raw'!$C$1:$AF$452,MATCH(Y$2,'[1]Gasdat Raw'!$C$1:$AF$1,0),FALSE)</f>
        <v>0</v>
      </c>
      <c r="Z225" s="40">
        <f>VLOOKUP($B225&amp;$A225,'[1]Gasdat Raw'!$C$1:$AF$452,MATCH(Z$2,'[1]Gasdat Raw'!$C$1:$AF$1,0),FALSE)</f>
        <v>0</v>
      </c>
      <c r="AA225" s="41">
        <f>VLOOKUP($B225&amp;$A225,'[1]Gasdat Raw'!$C$1:$AF$452,MATCH(AA$2,'[1]Gasdat Raw'!$C$1:$AF$1,0),FALSE)</f>
        <v>0</v>
      </c>
      <c r="AB225" s="40">
        <f>VLOOKUP($B225&amp;$A225,'[1]Gasdat Raw'!$C$1:$AF$452,MATCH(AB$2,'[1]Gasdat Raw'!$C$1:$AF$1,0),FALSE)</f>
        <v>0</v>
      </c>
      <c r="AC225" s="41">
        <f>VLOOKUP($B225&amp;$A225,'[1]Gasdat Raw'!$C$1:$AF$452,MATCH(AC$2,'[1]Gasdat Raw'!$C$1:$AF$1,0),FALSE)</f>
        <v>0</v>
      </c>
      <c r="AD225" s="40">
        <f>VLOOKUP($B225&amp;$A225,'[1]Gasdat Raw'!$C$1:$AF$452,MATCH(AD$2,'[1]Gasdat Raw'!$C$1:$AF$1,0),FALSE)</f>
        <v>0</v>
      </c>
      <c r="AE225" s="41">
        <f>VLOOKUP($B225&amp;$A225,'[1]Gasdat Raw'!$C$1:$AF$452,MATCH(AE$2,'[1]Gasdat Raw'!$C$1:$AF$1,0),FALSE)</f>
        <v>1010020</v>
      </c>
      <c r="AF225" s="42">
        <f t="shared" si="3"/>
        <v>7553858</v>
      </c>
    </row>
    <row r="226" spans="1:32" x14ac:dyDescent="0.2">
      <c r="A226" s="39" t="s">
        <v>564</v>
      </c>
      <c r="B226" s="28">
        <v>124064</v>
      </c>
      <c r="C226" s="28" t="s">
        <v>371</v>
      </c>
      <c r="D226" s="40">
        <f>VLOOKUP($B226&amp;$A226,'[1]Gasdat Raw'!$C$1:$AF$452,MATCH(D$2,'[1]Gasdat Raw'!$C$1:$AF$1,0),FALSE)</f>
        <v>801318</v>
      </c>
      <c r="E226" s="41">
        <f>VLOOKUP($B226&amp;$A226,'[1]Gasdat Raw'!$C$1:$AF$452,MATCH(E$2,'[1]Gasdat Raw'!$C$1:$AF$1,0),FALSE)</f>
        <v>0</v>
      </c>
      <c r="F226" s="40">
        <f>VLOOKUP($B226&amp;$A226,'[1]Gasdat Raw'!$C$1:$AF$452,MATCH(F$2,'[1]Gasdat Raw'!$C$1:$AF$1,0),FALSE)</f>
        <v>0</v>
      </c>
      <c r="G226" s="41">
        <f>VLOOKUP($B226&amp;$A226,'[1]Gasdat Raw'!$C$1:$AF$452,MATCH(G$2,'[1]Gasdat Raw'!$C$1:$AF$1,0),FALSE)</f>
        <v>953114</v>
      </c>
      <c r="H226" s="40">
        <f>VLOOKUP($B226&amp;$A226,'[1]Gasdat Raw'!$C$1:$AF$452,MATCH(H$2,'[1]Gasdat Raw'!$C$1:$AF$1,0),FALSE)</f>
        <v>21173</v>
      </c>
      <c r="I226" s="41">
        <f>VLOOKUP($B226&amp;$A226,'[1]Gasdat Raw'!$C$1:$AF$452,MATCH(I$2,'[1]Gasdat Raw'!$C$1:$AF$1,0),FALSE)</f>
        <v>13557568</v>
      </c>
      <c r="J226" s="40">
        <f>VLOOKUP($B226&amp;$A226,'[1]Gasdat Raw'!$C$1:$AF$452,MATCH(J$2,'[1]Gasdat Raw'!$C$1:$AF$1,0),FALSE)</f>
        <v>37144787</v>
      </c>
      <c r="K226" s="41">
        <f>VLOOKUP($B226&amp;$A226,'[1]Gasdat Raw'!$C$1:$AF$452,MATCH(K$2,'[1]Gasdat Raw'!$C$1:$AF$1,0),FALSE)</f>
        <v>1202699</v>
      </c>
      <c r="L226" s="40">
        <f>VLOOKUP($B226&amp;$A226,'[1]Gasdat Raw'!$C$1:$AF$452,MATCH(L$2,'[1]Gasdat Raw'!$C$1:$AF$1,0),FALSE)</f>
        <v>0</v>
      </c>
      <c r="M226" s="41">
        <f>VLOOKUP($B226&amp;$A226,'[1]Gasdat Raw'!$C$1:$AF$452,MATCH(M$2,'[1]Gasdat Raw'!$C$1:$AF$1,0),FALSE)</f>
        <v>0</v>
      </c>
      <c r="N226" s="40">
        <f>VLOOKUP($B226&amp;$A226,'[1]Gasdat Raw'!$C$1:$AF$452,MATCH(N$2,'[1]Gasdat Raw'!$C$1:$AF$1,0),FALSE)</f>
        <v>481051</v>
      </c>
      <c r="O226" s="41">
        <f>VLOOKUP($B226&amp;$A226,'[1]Gasdat Raw'!$C$1:$AF$452,MATCH(O$2,'[1]Gasdat Raw'!$C$1:$AF$1,0),FALSE)</f>
        <v>53360392</v>
      </c>
      <c r="P226" s="40">
        <f>VLOOKUP($B226&amp;$A226,'[1]Gasdat Raw'!$C$1:$AF$452,MATCH(P$2,'[1]Gasdat Raw'!$C$1:$AF$1,0),FALSE)</f>
        <v>0</v>
      </c>
      <c r="Q226" s="41">
        <f>VLOOKUP($B226&amp;$A226,'[1]Gasdat Raw'!$C$1:$AF$452,MATCH(Q$2,'[1]Gasdat Raw'!$C$1:$AF$1,0),FALSE)</f>
        <v>0</v>
      </c>
      <c r="R226" s="40">
        <f>VLOOKUP($B226&amp;$A226,'[1]Gasdat Raw'!$C$1:$AF$452,MATCH(R$2,'[1]Gasdat Raw'!$C$1:$AF$1,0),FALSE)</f>
        <v>0</v>
      </c>
      <c r="S226" s="41">
        <f>VLOOKUP($B226&amp;$A226,'[1]Gasdat Raw'!$C$1:$AF$452,MATCH(S$2,'[1]Gasdat Raw'!$C$1:$AF$1,0),FALSE)</f>
        <v>0</v>
      </c>
      <c r="T226" s="40">
        <f>VLOOKUP($B226&amp;$A226,'[1]Gasdat Raw'!$C$1:$AF$452,MATCH(T$2,'[1]Gasdat Raw'!$C$1:$AF$1,0),FALSE)</f>
        <v>0</v>
      </c>
      <c r="U226" s="41">
        <f>VLOOKUP($B226&amp;$A226,'[1]Gasdat Raw'!$C$1:$AF$452,MATCH(U$2,'[1]Gasdat Raw'!$C$1:$AF$1,0),FALSE)</f>
        <v>0</v>
      </c>
      <c r="V226" s="40">
        <f>VLOOKUP($B226&amp;$A226,'[1]Gasdat Raw'!$C$1:$AF$452,MATCH(V$2,'[1]Gasdat Raw'!$C$1:$AF$1,0),FALSE)</f>
        <v>0</v>
      </c>
      <c r="W226" s="41">
        <f>VLOOKUP($B226&amp;$A226,'[1]Gasdat Raw'!$C$1:$AF$452,MATCH(W$2,'[1]Gasdat Raw'!$C$1:$AF$1,0),FALSE)</f>
        <v>0</v>
      </c>
      <c r="X226" s="40">
        <f>VLOOKUP($B226&amp;$A226,'[1]Gasdat Raw'!$C$1:$AF$452,MATCH(X$2,'[1]Gasdat Raw'!$C$1:$AF$1,0),FALSE)</f>
        <v>0</v>
      </c>
      <c r="Y226" s="41">
        <f>VLOOKUP($B226&amp;$A226,'[1]Gasdat Raw'!$C$1:$AF$452,MATCH(Y$2,'[1]Gasdat Raw'!$C$1:$AF$1,0),FALSE)</f>
        <v>0</v>
      </c>
      <c r="Z226" s="40">
        <f>VLOOKUP($B226&amp;$A226,'[1]Gasdat Raw'!$C$1:$AF$452,MATCH(Z$2,'[1]Gasdat Raw'!$C$1:$AF$1,0),FALSE)</f>
        <v>0</v>
      </c>
      <c r="AA226" s="41">
        <f>VLOOKUP($B226&amp;$A226,'[1]Gasdat Raw'!$C$1:$AF$452,MATCH(AA$2,'[1]Gasdat Raw'!$C$1:$AF$1,0),FALSE)</f>
        <v>0</v>
      </c>
      <c r="AB226" s="40">
        <f>VLOOKUP($B226&amp;$A226,'[1]Gasdat Raw'!$C$1:$AF$452,MATCH(AB$2,'[1]Gasdat Raw'!$C$1:$AF$1,0),FALSE)</f>
        <v>0</v>
      </c>
      <c r="AC226" s="41">
        <f>VLOOKUP($B226&amp;$A226,'[1]Gasdat Raw'!$C$1:$AF$452,MATCH(AC$2,'[1]Gasdat Raw'!$C$1:$AF$1,0),FALSE)</f>
        <v>0</v>
      </c>
      <c r="AD226" s="40">
        <f>VLOOKUP($B226&amp;$A226,'[1]Gasdat Raw'!$C$1:$AF$452,MATCH(AD$2,'[1]Gasdat Raw'!$C$1:$AF$1,0),FALSE)</f>
        <v>0</v>
      </c>
      <c r="AE226" s="41">
        <f>VLOOKUP($B226&amp;$A226,'[1]Gasdat Raw'!$C$1:$AF$452,MATCH(AE$2,'[1]Gasdat Raw'!$C$1:$AF$1,0),FALSE)</f>
        <v>0</v>
      </c>
      <c r="AF226" s="42">
        <f t="shared" si="3"/>
        <v>54161710</v>
      </c>
    </row>
    <row r="227" spans="1:32" x14ac:dyDescent="0.2">
      <c r="A227" s="39" t="s">
        <v>565</v>
      </c>
      <c r="B227" s="28">
        <v>101126</v>
      </c>
      <c r="C227" s="28" t="s">
        <v>358</v>
      </c>
      <c r="D227" s="40">
        <f>VLOOKUP($B227&amp;$A227,'[1]Gasdat Raw'!$C$1:$AF$452,MATCH(D$2,'[1]Gasdat Raw'!$C$1:$AF$1,0),FALSE)</f>
        <v>156222</v>
      </c>
      <c r="E227" s="41">
        <f>VLOOKUP($B227&amp;$A227,'[1]Gasdat Raw'!$C$1:$AF$452,MATCH(E$2,'[1]Gasdat Raw'!$C$1:$AF$1,0),FALSE)</f>
        <v>0</v>
      </c>
      <c r="F227" s="40">
        <f>VLOOKUP($B227&amp;$A227,'[1]Gasdat Raw'!$C$1:$AF$452,MATCH(F$2,'[1]Gasdat Raw'!$C$1:$AF$1,0),FALSE)</f>
        <v>0</v>
      </c>
      <c r="G227" s="41">
        <f>VLOOKUP($B227&amp;$A227,'[1]Gasdat Raw'!$C$1:$AF$452,MATCH(G$2,'[1]Gasdat Raw'!$C$1:$AF$1,0),FALSE)</f>
        <v>0</v>
      </c>
      <c r="H227" s="40">
        <f>VLOOKUP($B227&amp;$A227,'[1]Gasdat Raw'!$C$1:$AF$452,MATCH(H$2,'[1]Gasdat Raw'!$C$1:$AF$1,0),FALSE)</f>
        <v>0</v>
      </c>
      <c r="I227" s="41">
        <f>VLOOKUP($B227&amp;$A227,'[1]Gasdat Raw'!$C$1:$AF$452,MATCH(I$2,'[1]Gasdat Raw'!$C$1:$AF$1,0),FALSE)</f>
        <v>0</v>
      </c>
      <c r="J227" s="40">
        <f>VLOOKUP($B227&amp;$A227,'[1]Gasdat Raw'!$C$1:$AF$452,MATCH(J$2,'[1]Gasdat Raw'!$C$1:$AF$1,0),FALSE)</f>
        <v>0</v>
      </c>
      <c r="K227" s="41">
        <f>VLOOKUP($B227&amp;$A227,'[1]Gasdat Raw'!$C$1:$AF$452,MATCH(K$2,'[1]Gasdat Raw'!$C$1:$AF$1,0),FALSE)</f>
        <v>0</v>
      </c>
      <c r="L227" s="40">
        <f>VLOOKUP($B227&amp;$A227,'[1]Gasdat Raw'!$C$1:$AF$452,MATCH(L$2,'[1]Gasdat Raw'!$C$1:$AF$1,0),FALSE)</f>
        <v>0</v>
      </c>
      <c r="M227" s="41">
        <f>VLOOKUP($B227&amp;$A227,'[1]Gasdat Raw'!$C$1:$AF$452,MATCH(M$2,'[1]Gasdat Raw'!$C$1:$AF$1,0),FALSE)</f>
        <v>0</v>
      </c>
      <c r="N227" s="40">
        <f>VLOOKUP($B227&amp;$A227,'[1]Gasdat Raw'!$C$1:$AF$452,MATCH(N$2,'[1]Gasdat Raw'!$C$1:$AF$1,0),FALSE)</f>
        <v>0</v>
      </c>
      <c r="O227" s="41">
        <f>VLOOKUP($B227&amp;$A227,'[1]Gasdat Raw'!$C$1:$AF$452,MATCH(O$2,'[1]Gasdat Raw'!$C$1:$AF$1,0),FALSE)</f>
        <v>0</v>
      </c>
      <c r="P227" s="40">
        <f>VLOOKUP($B227&amp;$A227,'[1]Gasdat Raw'!$C$1:$AF$452,MATCH(P$2,'[1]Gasdat Raw'!$C$1:$AF$1,0),FALSE)</f>
        <v>194126</v>
      </c>
      <c r="Q227" s="41">
        <f>VLOOKUP($B227&amp;$A227,'[1]Gasdat Raw'!$C$1:$AF$452,MATCH(Q$2,'[1]Gasdat Raw'!$C$1:$AF$1,0),FALSE)</f>
        <v>325724</v>
      </c>
      <c r="R227" s="40">
        <f>VLOOKUP($B227&amp;$A227,'[1]Gasdat Raw'!$C$1:$AF$452,MATCH(R$2,'[1]Gasdat Raw'!$C$1:$AF$1,0),FALSE)</f>
        <v>107090521</v>
      </c>
      <c r="S227" s="41">
        <f>VLOOKUP($B227&amp;$A227,'[1]Gasdat Raw'!$C$1:$AF$452,MATCH(S$2,'[1]Gasdat Raw'!$C$1:$AF$1,0),FALSE)</f>
        <v>0</v>
      </c>
      <c r="T227" s="40">
        <f>VLOOKUP($B227&amp;$A227,'[1]Gasdat Raw'!$C$1:$AF$452,MATCH(T$2,'[1]Gasdat Raw'!$C$1:$AF$1,0),FALSE)</f>
        <v>3143727</v>
      </c>
      <c r="U227" s="41">
        <f>VLOOKUP($B227&amp;$A227,'[1]Gasdat Raw'!$C$1:$AF$452,MATCH(U$2,'[1]Gasdat Raw'!$C$1:$AF$1,0),FALSE)</f>
        <v>1435124</v>
      </c>
      <c r="V227" s="40">
        <f>VLOOKUP($B227&amp;$A227,'[1]Gasdat Raw'!$C$1:$AF$452,MATCH(V$2,'[1]Gasdat Raw'!$C$1:$AF$1,0),FALSE)</f>
        <v>54331490</v>
      </c>
      <c r="W227" s="41">
        <f>VLOOKUP($B227&amp;$A227,'[1]Gasdat Raw'!$C$1:$AF$452,MATCH(W$2,'[1]Gasdat Raw'!$C$1:$AF$1,0),FALSE)</f>
        <v>35718537</v>
      </c>
      <c r="X227" s="40">
        <f>VLOOKUP($B227&amp;$A227,'[1]Gasdat Raw'!$C$1:$AF$452,MATCH(X$2,'[1]Gasdat Raw'!$C$1:$AF$1,0),FALSE)</f>
        <v>0</v>
      </c>
      <c r="Y227" s="41">
        <f>VLOOKUP($B227&amp;$A227,'[1]Gasdat Raw'!$C$1:$AF$452,MATCH(Y$2,'[1]Gasdat Raw'!$C$1:$AF$1,0),FALSE)</f>
        <v>7351332</v>
      </c>
      <c r="Z227" s="40">
        <f>VLOOKUP($B227&amp;$A227,'[1]Gasdat Raw'!$C$1:$AF$452,MATCH(Z$2,'[1]Gasdat Raw'!$C$1:$AF$1,0),FALSE)</f>
        <v>0</v>
      </c>
      <c r="AA227" s="41">
        <f>VLOOKUP($B227&amp;$A227,'[1]Gasdat Raw'!$C$1:$AF$452,MATCH(AA$2,'[1]Gasdat Raw'!$C$1:$AF$1,0),FALSE)</f>
        <v>1253498</v>
      </c>
      <c r="AB227" s="40">
        <f>VLOOKUP($B227&amp;$A227,'[1]Gasdat Raw'!$C$1:$AF$452,MATCH(AB$2,'[1]Gasdat Raw'!$C$1:$AF$1,0),FALSE)</f>
        <v>0</v>
      </c>
      <c r="AC227" s="41">
        <f>VLOOKUP($B227&amp;$A227,'[1]Gasdat Raw'!$C$1:$AF$452,MATCH(AC$2,'[1]Gasdat Raw'!$C$1:$AF$1,0),FALSE)</f>
        <v>32767</v>
      </c>
      <c r="AD227" s="40">
        <f>VLOOKUP($B227&amp;$A227,'[1]Gasdat Raw'!$C$1:$AF$452,MATCH(AD$2,'[1]Gasdat Raw'!$C$1:$AF$1,0),FALSE)</f>
        <v>0</v>
      </c>
      <c r="AE227" s="41">
        <f>VLOOKUP($B227&amp;$A227,'[1]Gasdat Raw'!$C$1:$AF$452,MATCH(AE$2,'[1]Gasdat Raw'!$C$1:$AF$1,0),FALSE)</f>
        <v>210876846</v>
      </c>
      <c r="AF227" s="42">
        <f t="shared" si="3"/>
        <v>211033068</v>
      </c>
    </row>
    <row r="228" spans="1:32" x14ac:dyDescent="0.2">
      <c r="A228" s="39" t="s">
        <v>566</v>
      </c>
      <c r="B228" s="28">
        <v>37129136</v>
      </c>
      <c r="C228" s="28" t="s">
        <v>298</v>
      </c>
      <c r="D228" s="40">
        <f>VLOOKUP($B228&amp;$A228,'[1]Gasdat Raw'!$C$1:$AF$452,MATCH(D$2,'[1]Gasdat Raw'!$C$1:$AF$1,0),FALSE)</f>
        <v>0</v>
      </c>
      <c r="E228" s="41">
        <f>VLOOKUP($B228&amp;$A228,'[1]Gasdat Raw'!$C$1:$AF$452,MATCH(E$2,'[1]Gasdat Raw'!$C$1:$AF$1,0),FALSE)</f>
        <v>0</v>
      </c>
      <c r="F228" s="40">
        <f>VLOOKUP($B228&amp;$A228,'[1]Gasdat Raw'!$C$1:$AF$452,MATCH(F$2,'[1]Gasdat Raw'!$C$1:$AF$1,0),FALSE)</f>
        <v>0</v>
      </c>
      <c r="G228" s="41">
        <f>VLOOKUP($B228&amp;$A228,'[1]Gasdat Raw'!$C$1:$AF$452,MATCH(G$2,'[1]Gasdat Raw'!$C$1:$AF$1,0),FALSE)</f>
        <v>0</v>
      </c>
      <c r="H228" s="40">
        <f>VLOOKUP($B228&amp;$A228,'[1]Gasdat Raw'!$C$1:$AF$452,MATCH(H$2,'[1]Gasdat Raw'!$C$1:$AF$1,0),FALSE)</f>
        <v>0</v>
      </c>
      <c r="I228" s="41">
        <f>VLOOKUP($B228&amp;$A228,'[1]Gasdat Raw'!$C$1:$AF$452,MATCH(I$2,'[1]Gasdat Raw'!$C$1:$AF$1,0),FALSE)</f>
        <v>11729107</v>
      </c>
      <c r="J228" s="40">
        <f>VLOOKUP($B228&amp;$A228,'[1]Gasdat Raw'!$C$1:$AF$452,MATCH(J$2,'[1]Gasdat Raw'!$C$1:$AF$1,0),FALSE)</f>
        <v>0</v>
      </c>
      <c r="K228" s="41">
        <f>VLOOKUP($B228&amp;$A228,'[1]Gasdat Raw'!$C$1:$AF$452,MATCH(K$2,'[1]Gasdat Raw'!$C$1:$AF$1,0),FALSE)</f>
        <v>0</v>
      </c>
      <c r="L228" s="40">
        <f>VLOOKUP($B228&amp;$A228,'[1]Gasdat Raw'!$C$1:$AF$452,MATCH(L$2,'[1]Gasdat Raw'!$C$1:$AF$1,0),FALSE)</f>
        <v>0</v>
      </c>
      <c r="M228" s="41">
        <f>VLOOKUP($B228&amp;$A228,'[1]Gasdat Raw'!$C$1:$AF$452,MATCH(M$2,'[1]Gasdat Raw'!$C$1:$AF$1,0),FALSE)</f>
        <v>0</v>
      </c>
      <c r="N228" s="40">
        <f>VLOOKUP($B228&amp;$A228,'[1]Gasdat Raw'!$C$1:$AF$452,MATCH(N$2,'[1]Gasdat Raw'!$C$1:$AF$1,0),FALSE)</f>
        <v>7690</v>
      </c>
      <c r="O228" s="41">
        <f>VLOOKUP($B228&amp;$A228,'[1]Gasdat Raw'!$C$1:$AF$452,MATCH(O$2,'[1]Gasdat Raw'!$C$1:$AF$1,0),FALSE)</f>
        <v>11736797</v>
      </c>
      <c r="P228" s="40">
        <f>VLOOKUP($B228&amp;$A228,'[1]Gasdat Raw'!$C$1:$AF$452,MATCH(P$2,'[1]Gasdat Raw'!$C$1:$AF$1,0),FALSE)</f>
        <v>0</v>
      </c>
      <c r="Q228" s="41">
        <f>VLOOKUP($B228&amp;$A228,'[1]Gasdat Raw'!$C$1:$AF$452,MATCH(Q$2,'[1]Gasdat Raw'!$C$1:$AF$1,0),FALSE)</f>
        <v>0</v>
      </c>
      <c r="R228" s="40">
        <f>VLOOKUP($B228&amp;$A228,'[1]Gasdat Raw'!$C$1:$AF$452,MATCH(R$2,'[1]Gasdat Raw'!$C$1:$AF$1,0),FALSE)</f>
        <v>0</v>
      </c>
      <c r="S228" s="41">
        <f>VLOOKUP($B228&amp;$A228,'[1]Gasdat Raw'!$C$1:$AF$452,MATCH(S$2,'[1]Gasdat Raw'!$C$1:$AF$1,0),FALSE)</f>
        <v>0</v>
      </c>
      <c r="T228" s="40">
        <f>VLOOKUP($B228&amp;$A228,'[1]Gasdat Raw'!$C$1:$AF$452,MATCH(T$2,'[1]Gasdat Raw'!$C$1:$AF$1,0),FALSE)</f>
        <v>0</v>
      </c>
      <c r="U228" s="41">
        <f>VLOOKUP($B228&amp;$A228,'[1]Gasdat Raw'!$C$1:$AF$452,MATCH(U$2,'[1]Gasdat Raw'!$C$1:$AF$1,0),FALSE)</f>
        <v>0</v>
      </c>
      <c r="V228" s="40">
        <f>VLOOKUP($B228&amp;$A228,'[1]Gasdat Raw'!$C$1:$AF$452,MATCH(V$2,'[1]Gasdat Raw'!$C$1:$AF$1,0),FALSE)</f>
        <v>0</v>
      </c>
      <c r="W228" s="41">
        <f>VLOOKUP($B228&amp;$A228,'[1]Gasdat Raw'!$C$1:$AF$452,MATCH(W$2,'[1]Gasdat Raw'!$C$1:$AF$1,0),FALSE)</f>
        <v>0</v>
      </c>
      <c r="X228" s="40">
        <f>VLOOKUP($B228&amp;$A228,'[1]Gasdat Raw'!$C$1:$AF$452,MATCH(X$2,'[1]Gasdat Raw'!$C$1:$AF$1,0),FALSE)</f>
        <v>0</v>
      </c>
      <c r="Y228" s="41">
        <f>VLOOKUP($B228&amp;$A228,'[1]Gasdat Raw'!$C$1:$AF$452,MATCH(Y$2,'[1]Gasdat Raw'!$C$1:$AF$1,0),FALSE)</f>
        <v>0</v>
      </c>
      <c r="Z228" s="40">
        <f>VLOOKUP($B228&amp;$A228,'[1]Gasdat Raw'!$C$1:$AF$452,MATCH(Z$2,'[1]Gasdat Raw'!$C$1:$AF$1,0),FALSE)</f>
        <v>0</v>
      </c>
      <c r="AA228" s="41">
        <f>VLOOKUP($B228&amp;$A228,'[1]Gasdat Raw'!$C$1:$AF$452,MATCH(AA$2,'[1]Gasdat Raw'!$C$1:$AF$1,0),FALSE)</f>
        <v>0</v>
      </c>
      <c r="AB228" s="40">
        <f>VLOOKUP($B228&amp;$A228,'[1]Gasdat Raw'!$C$1:$AF$452,MATCH(AB$2,'[1]Gasdat Raw'!$C$1:$AF$1,0),FALSE)</f>
        <v>0</v>
      </c>
      <c r="AC228" s="41">
        <f>VLOOKUP($B228&amp;$A228,'[1]Gasdat Raw'!$C$1:$AF$452,MATCH(AC$2,'[1]Gasdat Raw'!$C$1:$AF$1,0),FALSE)</f>
        <v>0</v>
      </c>
      <c r="AD228" s="40">
        <f>VLOOKUP($B228&amp;$A228,'[1]Gasdat Raw'!$C$1:$AF$452,MATCH(AD$2,'[1]Gasdat Raw'!$C$1:$AF$1,0),FALSE)</f>
        <v>0</v>
      </c>
      <c r="AE228" s="41">
        <f>VLOOKUP($B228&amp;$A228,'[1]Gasdat Raw'!$C$1:$AF$452,MATCH(AE$2,'[1]Gasdat Raw'!$C$1:$AF$1,0),FALSE)</f>
        <v>0</v>
      </c>
      <c r="AF228" s="42">
        <f t="shared" si="3"/>
        <v>11736797</v>
      </c>
    </row>
    <row r="229" spans="1:32" x14ac:dyDescent="0.2">
      <c r="A229" s="39" t="s">
        <v>567</v>
      </c>
      <c r="B229" s="28">
        <v>5170677</v>
      </c>
      <c r="C229" s="28" t="s">
        <v>306</v>
      </c>
      <c r="D229" s="40">
        <f>VLOOKUP($B229&amp;$A229,'[1]Gasdat Raw'!$C$1:$AF$452,MATCH(D$2,'[1]Gasdat Raw'!$C$1:$AF$1,0),FALSE)</f>
        <v>0</v>
      </c>
      <c r="E229" s="41">
        <f>VLOOKUP($B229&amp;$A229,'[1]Gasdat Raw'!$C$1:$AF$452,MATCH(E$2,'[1]Gasdat Raw'!$C$1:$AF$1,0),FALSE)</f>
        <v>0</v>
      </c>
      <c r="F229" s="40">
        <f>VLOOKUP($B229&amp;$A229,'[1]Gasdat Raw'!$C$1:$AF$452,MATCH(F$2,'[1]Gasdat Raw'!$C$1:$AF$1,0),FALSE)</f>
        <v>968108</v>
      </c>
      <c r="G229" s="41">
        <f>VLOOKUP($B229&amp;$A229,'[1]Gasdat Raw'!$C$1:$AF$452,MATCH(G$2,'[1]Gasdat Raw'!$C$1:$AF$1,0),FALSE)</f>
        <v>34142587</v>
      </c>
      <c r="H229" s="40">
        <f>VLOOKUP($B229&amp;$A229,'[1]Gasdat Raw'!$C$1:$AF$452,MATCH(H$2,'[1]Gasdat Raw'!$C$1:$AF$1,0),FALSE)</f>
        <v>3489501</v>
      </c>
      <c r="I229" s="41">
        <f>VLOOKUP($B229&amp;$A229,'[1]Gasdat Raw'!$C$1:$AF$452,MATCH(I$2,'[1]Gasdat Raw'!$C$1:$AF$1,0),FALSE)</f>
        <v>741113913</v>
      </c>
      <c r="J229" s="40">
        <f>VLOOKUP($B229&amp;$A229,'[1]Gasdat Raw'!$C$1:$AF$452,MATCH(J$2,'[1]Gasdat Raw'!$C$1:$AF$1,0),FALSE)</f>
        <v>62904466</v>
      </c>
      <c r="K229" s="41">
        <f>VLOOKUP($B229&amp;$A229,'[1]Gasdat Raw'!$C$1:$AF$452,MATCH(K$2,'[1]Gasdat Raw'!$C$1:$AF$1,0),FALSE)</f>
        <v>12986659</v>
      </c>
      <c r="L229" s="40">
        <f>VLOOKUP($B229&amp;$A229,'[1]Gasdat Raw'!$C$1:$AF$452,MATCH(L$2,'[1]Gasdat Raw'!$C$1:$AF$1,0),FALSE)</f>
        <v>304168</v>
      </c>
      <c r="M229" s="41">
        <f>VLOOKUP($B229&amp;$A229,'[1]Gasdat Raw'!$C$1:$AF$452,MATCH(M$2,'[1]Gasdat Raw'!$C$1:$AF$1,0),FALSE)</f>
        <v>354665</v>
      </c>
      <c r="N229" s="40">
        <f>VLOOKUP($B229&amp;$A229,'[1]Gasdat Raw'!$C$1:$AF$452,MATCH(N$2,'[1]Gasdat Raw'!$C$1:$AF$1,0),FALSE)</f>
        <v>0</v>
      </c>
      <c r="O229" s="41">
        <f>VLOOKUP($B229&amp;$A229,'[1]Gasdat Raw'!$C$1:$AF$452,MATCH(O$2,'[1]Gasdat Raw'!$C$1:$AF$1,0),FALSE)</f>
        <v>856264067</v>
      </c>
      <c r="P229" s="40">
        <f>VLOOKUP($B229&amp;$A229,'[1]Gasdat Raw'!$C$1:$AF$452,MATCH(P$2,'[1]Gasdat Raw'!$C$1:$AF$1,0),FALSE)</f>
        <v>0</v>
      </c>
      <c r="Q229" s="41">
        <f>VLOOKUP($B229&amp;$A229,'[1]Gasdat Raw'!$C$1:$AF$452,MATCH(Q$2,'[1]Gasdat Raw'!$C$1:$AF$1,0),FALSE)</f>
        <v>0</v>
      </c>
      <c r="R229" s="40">
        <f>VLOOKUP($B229&amp;$A229,'[1]Gasdat Raw'!$C$1:$AF$452,MATCH(R$2,'[1]Gasdat Raw'!$C$1:$AF$1,0),FALSE)</f>
        <v>0</v>
      </c>
      <c r="S229" s="41">
        <f>VLOOKUP($B229&amp;$A229,'[1]Gasdat Raw'!$C$1:$AF$452,MATCH(S$2,'[1]Gasdat Raw'!$C$1:$AF$1,0),FALSE)</f>
        <v>0</v>
      </c>
      <c r="T229" s="40">
        <f>VLOOKUP($B229&amp;$A229,'[1]Gasdat Raw'!$C$1:$AF$452,MATCH(T$2,'[1]Gasdat Raw'!$C$1:$AF$1,0),FALSE)</f>
        <v>0</v>
      </c>
      <c r="U229" s="41">
        <f>VLOOKUP($B229&amp;$A229,'[1]Gasdat Raw'!$C$1:$AF$452,MATCH(U$2,'[1]Gasdat Raw'!$C$1:$AF$1,0),FALSE)</f>
        <v>0</v>
      </c>
      <c r="V229" s="40">
        <f>VLOOKUP($B229&amp;$A229,'[1]Gasdat Raw'!$C$1:$AF$452,MATCH(V$2,'[1]Gasdat Raw'!$C$1:$AF$1,0),FALSE)</f>
        <v>0</v>
      </c>
      <c r="W229" s="41">
        <f>VLOOKUP($B229&amp;$A229,'[1]Gasdat Raw'!$C$1:$AF$452,MATCH(W$2,'[1]Gasdat Raw'!$C$1:$AF$1,0),FALSE)</f>
        <v>0</v>
      </c>
      <c r="X229" s="40">
        <f>VLOOKUP($B229&amp;$A229,'[1]Gasdat Raw'!$C$1:$AF$452,MATCH(X$2,'[1]Gasdat Raw'!$C$1:$AF$1,0),FALSE)</f>
        <v>0</v>
      </c>
      <c r="Y229" s="41">
        <f>VLOOKUP($B229&amp;$A229,'[1]Gasdat Raw'!$C$1:$AF$452,MATCH(Y$2,'[1]Gasdat Raw'!$C$1:$AF$1,0),FALSE)</f>
        <v>0</v>
      </c>
      <c r="Z229" s="40">
        <f>VLOOKUP($B229&amp;$A229,'[1]Gasdat Raw'!$C$1:$AF$452,MATCH(Z$2,'[1]Gasdat Raw'!$C$1:$AF$1,0),FALSE)</f>
        <v>0</v>
      </c>
      <c r="AA229" s="41">
        <f>VLOOKUP($B229&amp;$A229,'[1]Gasdat Raw'!$C$1:$AF$452,MATCH(AA$2,'[1]Gasdat Raw'!$C$1:$AF$1,0),FALSE)</f>
        <v>0</v>
      </c>
      <c r="AB229" s="40">
        <f>VLOOKUP($B229&amp;$A229,'[1]Gasdat Raw'!$C$1:$AF$452,MATCH(AB$2,'[1]Gasdat Raw'!$C$1:$AF$1,0),FALSE)</f>
        <v>0</v>
      </c>
      <c r="AC229" s="41">
        <f>VLOOKUP($B229&amp;$A229,'[1]Gasdat Raw'!$C$1:$AF$452,MATCH(AC$2,'[1]Gasdat Raw'!$C$1:$AF$1,0),FALSE)</f>
        <v>0</v>
      </c>
      <c r="AD229" s="40">
        <f>VLOOKUP($B229&amp;$A229,'[1]Gasdat Raw'!$C$1:$AF$452,MATCH(AD$2,'[1]Gasdat Raw'!$C$1:$AF$1,0),FALSE)</f>
        <v>0</v>
      </c>
      <c r="AE229" s="41">
        <f>VLOOKUP($B229&amp;$A229,'[1]Gasdat Raw'!$C$1:$AF$452,MATCH(AE$2,'[1]Gasdat Raw'!$C$1:$AF$1,0),FALSE)</f>
        <v>0</v>
      </c>
      <c r="AF229" s="42">
        <f t="shared" si="3"/>
        <v>856264067</v>
      </c>
    </row>
    <row r="230" spans="1:32" x14ac:dyDescent="0.2">
      <c r="A230" s="39" t="s">
        <v>568</v>
      </c>
      <c r="B230" s="28">
        <v>127382</v>
      </c>
      <c r="C230" s="28" t="s">
        <v>298</v>
      </c>
      <c r="D230" s="40">
        <f>VLOOKUP($B230&amp;$A230,'[1]Gasdat Raw'!$C$1:$AF$452,MATCH(D$2,'[1]Gasdat Raw'!$C$1:$AF$1,0),FALSE)</f>
        <v>0</v>
      </c>
      <c r="E230" s="41">
        <f>VLOOKUP($B230&amp;$A230,'[1]Gasdat Raw'!$C$1:$AF$452,MATCH(E$2,'[1]Gasdat Raw'!$C$1:$AF$1,0),FALSE)</f>
        <v>0</v>
      </c>
      <c r="F230" s="40">
        <f>VLOOKUP($B230&amp;$A230,'[1]Gasdat Raw'!$C$1:$AF$452,MATCH(F$2,'[1]Gasdat Raw'!$C$1:$AF$1,0),FALSE)</f>
        <v>0</v>
      </c>
      <c r="G230" s="41">
        <f>VLOOKUP($B230&amp;$A230,'[1]Gasdat Raw'!$C$1:$AF$452,MATCH(G$2,'[1]Gasdat Raw'!$C$1:$AF$1,0),FALSE)</f>
        <v>0</v>
      </c>
      <c r="H230" s="40">
        <f>VLOOKUP($B230&amp;$A230,'[1]Gasdat Raw'!$C$1:$AF$452,MATCH(H$2,'[1]Gasdat Raw'!$C$1:$AF$1,0),FALSE)</f>
        <v>0</v>
      </c>
      <c r="I230" s="41">
        <f>VLOOKUP($B230&amp;$A230,'[1]Gasdat Raw'!$C$1:$AF$452,MATCH(I$2,'[1]Gasdat Raw'!$C$1:$AF$1,0),FALSE)</f>
        <v>0</v>
      </c>
      <c r="J230" s="40">
        <f>VLOOKUP($B230&amp;$A230,'[1]Gasdat Raw'!$C$1:$AF$452,MATCH(J$2,'[1]Gasdat Raw'!$C$1:$AF$1,0),FALSE)</f>
        <v>0</v>
      </c>
      <c r="K230" s="41">
        <f>VLOOKUP($B230&amp;$A230,'[1]Gasdat Raw'!$C$1:$AF$452,MATCH(K$2,'[1]Gasdat Raw'!$C$1:$AF$1,0),FALSE)</f>
        <v>0</v>
      </c>
      <c r="L230" s="40">
        <f>VLOOKUP($B230&amp;$A230,'[1]Gasdat Raw'!$C$1:$AF$452,MATCH(L$2,'[1]Gasdat Raw'!$C$1:$AF$1,0),FALSE)</f>
        <v>0</v>
      </c>
      <c r="M230" s="41">
        <f>VLOOKUP($B230&amp;$A230,'[1]Gasdat Raw'!$C$1:$AF$452,MATCH(M$2,'[1]Gasdat Raw'!$C$1:$AF$1,0),FALSE)</f>
        <v>0</v>
      </c>
      <c r="N230" s="40">
        <f>VLOOKUP($B230&amp;$A230,'[1]Gasdat Raw'!$C$1:$AF$452,MATCH(N$2,'[1]Gasdat Raw'!$C$1:$AF$1,0),FALSE)</f>
        <v>0</v>
      </c>
      <c r="O230" s="41">
        <f>VLOOKUP($B230&amp;$A230,'[1]Gasdat Raw'!$C$1:$AF$452,MATCH(O$2,'[1]Gasdat Raw'!$C$1:$AF$1,0),FALSE)</f>
        <v>0</v>
      </c>
      <c r="P230" s="40">
        <f>VLOOKUP($B230&amp;$A230,'[1]Gasdat Raw'!$C$1:$AF$452,MATCH(P$2,'[1]Gasdat Raw'!$C$1:$AF$1,0),FALSE)</f>
        <v>0</v>
      </c>
      <c r="Q230" s="41">
        <f>VLOOKUP($B230&amp;$A230,'[1]Gasdat Raw'!$C$1:$AF$452,MATCH(Q$2,'[1]Gasdat Raw'!$C$1:$AF$1,0),FALSE)</f>
        <v>0</v>
      </c>
      <c r="R230" s="40">
        <f>VLOOKUP($B230&amp;$A230,'[1]Gasdat Raw'!$C$1:$AF$452,MATCH(R$2,'[1]Gasdat Raw'!$C$1:$AF$1,0),FALSE)</f>
        <v>76988</v>
      </c>
      <c r="S230" s="41">
        <f>VLOOKUP($B230&amp;$A230,'[1]Gasdat Raw'!$C$1:$AF$452,MATCH(S$2,'[1]Gasdat Raw'!$C$1:$AF$1,0),FALSE)</f>
        <v>0</v>
      </c>
      <c r="T230" s="40">
        <f>VLOOKUP($B230&amp;$A230,'[1]Gasdat Raw'!$C$1:$AF$452,MATCH(T$2,'[1]Gasdat Raw'!$C$1:$AF$1,0),FALSE)</f>
        <v>4891</v>
      </c>
      <c r="U230" s="41">
        <f>VLOOKUP($B230&amp;$A230,'[1]Gasdat Raw'!$C$1:$AF$452,MATCH(U$2,'[1]Gasdat Raw'!$C$1:$AF$1,0),FALSE)</f>
        <v>0</v>
      </c>
      <c r="V230" s="40">
        <f>VLOOKUP($B230&amp;$A230,'[1]Gasdat Raw'!$C$1:$AF$452,MATCH(V$2,'[1]Gasdat Raw'!$C$1:$AF$1,0),FALSE)</f>
        <v>12064</v>
      </c>
      <c r="W230" s="41">
        <f>VLOOKUP($B230&amp;$A230,'[1]Gasdat Raw'!$C$1:$AF$452,MATCH(W$2,'[1]Gasdat Raw'!$C$1:$AF$1,0),FALSE)</f>
        <v>88464</v>
      </c>
      <c r="X230" s="40">
        <f>VLOOKUP($B230&amp;$A230,'[1]Gasdat Raw'!$C$1:$AF$452,MATCH(X$2,'[1]Gasdat Raw'!$C$1:$AF$1,0),FALSE)</f>
        <v>0</v>
      </c>
      <c r="Y230" s="41">
        <f>VLOOKUP($B230&amp;$A230,'[1]Gasdat Raw'!$C$1:$AF$452,MATCH(Y$2,'[1]Gasdat Raw'!$C$1:$AF$1,0),FALSE)</f>
        <v>0</v>
      </c>
      <c r="Z230" s="40">
        <f>VLOOKUP($B230&amp;$A230,'[1]Gasdat Raw'!$C$1:$AF$452,MATCH(Z$2,'[1]Gasdat Raw'!$C$1:$AF$1,0),FALSE)</f>
        <v>0</v>
      </c>
      <c r="AA230" s="41">
        <f>VLOOKUP($B230&amp;$A230,'[1]Gasdat Raw'!$C$1:$AF$452,MATCH(AA$2,'[1]Gasdat Raw'!$C$1:$AF$1,0),FALSE)</f>
        <v>0</v>
      </c>
      <c r="AB230" s="40">
        <f>VLOOKUP($B230&amp;$A230,'[1]Gasdat Raw'!$C$1:$AF$452,MATCH(AB$2,'[1]Gasdat Raw'!$C$1:$AF$1,0),FALSE)</f>
        <v>0</v>
      </c>
      <c r="AC230" s="41">
        <f>VLOOKUP($B230&amp;$A230,'[1]Gasdat Raw'!$C$1:$AF$452,MATCH(AC$2,'[1]Gasdat Raw'!$C$1:$AF$1,0),FALSE)</f>
        <v>0</v>
      </c>
      <c r="AD230" s="40">
        <f>VLOOKUP($B230&amp;$A230,'[1]Gasdat Raw'!$C$1:$AF$452,MATCH(AD$2,'[1]Gasdat Raw'!$C$1:$AF$1,0),FALSE)</f>
        <v>0</v>
      </c>
      <c r="AE230" s="41">
        <f>VLOOKUP($B230&amp;$A230,'[1]Gasdat Raw'!$C$1:$AF$452,MATCH(AE$2,'[1]Gasdat Raw'!$C$1:$AF$1,0),FALSE)</f>
        <v>182407</v>
      </c>
      <c r="AF230" s="42">
        <f t="shared" si="3"/>
        <v>182407</v>
      </c>
    </row>
    <row r="231" spans="1:32" x14ac:dyDescent="0.2">
      <c r="A231" s="39" t="s">
        <v>569</v>
      </c>
      <c r="B231" s="28">
        <v>11036003</v>
      </c>
      <c r="C231" s="28" t="s">
        <v>517</v>
      </c>
      <c r="D231" s="40">
        <f>VLOOKUP($B231&amp;$A231,'[1]Gasdat Raw'!$C$1:$AF$452,MATCH(D$2,'[1]Gasdat Raw'!$C$1:$AF$1,0),FALSE)</f>
        <v>0</v>
      </c>
      <c r="E231" s="41">
        <f>VLOOKUP($B231&amp;$A231,'[1]Gasdat Raw'!$C$1:$AF$452,MATCH(E$2,'[1]Gasdat Raw'!$C$1:$AF$1,0),FALSE)</f>
        <v>245158</v>
      </c>
      <c r="F231" s="40">
        <f>VLOOKUP($B231&amp;$A231,'[1]Gasdat Raw'!$C$1:$AF$452,MATCH(F$2,'[1]Gasdat Raw'!$C$1:$AF$1,0),FALSE)</f>
        <v>0</v>
      </c>
      <c r="G231" s="41">
        <f>VLOOKUP($B231&amp;$A231,'[1]Gasdat Raw'!$C$1:$AF$452,MATCH(G$2,'[1]Gasdat Raw'!$C$1:$AF$1,0),FALSE)</f>
        <v>0</v>
      </c>
      <c r="H231" s="40">
        <f>VLOOKUP($B231&amp;$A231,'[1]Gasdat Raw'!$C$1:$AF$452,MATCH(H$2,'[1]Gasdat Raw'!$C$1:$AF$1,0),FALSE)</f>
        <v>0</v>
      </c>
      <c r="I231" s="41">
        <f>VLOOKUP($B231&amp;$A231,'[1]Gasdat Raw'!$C$1:$AF$452,MATCH(I$2,'[1]Gasdat Raw'!$C$1:$AF$1,0),FALSE)</f>
        <v>0</v>
      </c>
      <c r="J231" s="40">
        <f>VLOOKUP($B231&amp;$A231,'[1]Gasdat Raw'!$C$1:$AF$452,MATCH(J$2,'[1]Gasdat Raw'!$C$1:$AF$1,0),FALSE)</f>
        <v>0</v>
      </c>
      <c r="K231" s="41">
        <f>VLOOKUP($B231&amp;$A231,'[1]Gasdat Raw'!$C$1:$AF$452,MATCH(K$2,'[1]Gasdat Raw'!$C$1:$AF$1,0),FALSE)</f>
        <v>0</v>
      </c>
      <c r="L231" s="40">
        <f>VLOOKUP($B231&amp;$A231,'[1]Gasdat Raw'!$C$1:$AF$452,MATCH(L$2,'[1]Gasdat Raw'!$C$1:$AF$1,0),FALSE)</f>
        <v>0</v>
      </c>
      <c r="M231" s="41">
        <f>VLOOKUP($B231&amp;$A231,'[1]Gasdat Raw'!$C$1:$AF$452,MATCH(M$2,'[1]Gasdat Raw'!$C$1:$AF$1,0),FALSE)</f>
        <v>0</v>
      </c>
      <c r="N231" s="40">
        <f>VLOOKUP($B231&amp;$A231,'[1]Gasdat Raw'!$C$1:$AF$452,MATCH(N$2,'[1]Gasdat Raw'!$C$1:$AF$1,0),FALSE)</f>
        <v>0</v>
      </c>
      <c r="O231" s="41">
        <f>VLOOKUP($B231&amp;$A231,'[1]Gasdat Raw'!$C$1:$AF$452,MATCH(O$2,'[1]Gasdat Raw'!$C$1:$AF$1,0),FALSE)</f>
        <v>0</v>
      </c>
      <c r="P231" s="40">
        <f>VLOOKUP($B231&amp;$A231,'[1]Gasdat Raw'!$C$1:$AF$452,MATCH(P$2,'[1]Gasdat Raw'!$C$1:$AF$1,0),FALSE)</f>
        <v>0</v>
      </c>
      <c r="Q231" s="41">
        <f>VLOOKUP($B231&amp;$A231,'[1]Gasdat Raw'!$C$1:$AF$452,MATCH(Q$2,'[1]Gasdat Raw'!$C$1:$AF$1,0),FALSE)</f>
        <v>0</v>
      </c>
      <c r="R231" s="40">
        <f>VLOOKUP($B231&amp;$A231,'[1]Gasdat Raw'!$C$1:$AF$452,MATCH(R$2,'[1]Gasdat Raw'!$C$1:$AF$1,0),FALSE)</f>
        <v>975786</v>
      </c>
      <c r="S231" s="41">
        <f>VLOOKUP($B231&amp;$A231,'[1]Gasdat Raw'!$C$1:$AF$452,MATCH(S$2,'[1]Gasdat Raw'!$C$1:$AF$1,0),FALSE)</f>
        <v>0</v>
      </c>
      <c r="T231" s="40">
        <f>VLOOKUP($B231&amp;$A231,'[1]Gasdat Raw'!$C$1:$AF$452,MATCH(T$2,'[1]Gasdat Raw'!$C$1:$AF$1,0),FALSE)</f>
        <v>0</v>
      </c>
      <c r="U231" s="41">
        <f>VLOOKUP($B231&amp;$A231,'[1]Gasdat Raw'!$C$1:$AF$452,MATCH(U$2,'[1]Gasdat Raw'!$C$1:$AF$1,0),FALSE)</f>
        <v>0</v>
      </c>
      <c r="V231" s="40">
        <f>VLOOKUP($B231&amp;$A231,'[1]Gasdat Raw'!$C$1:$AF$452,MATCH(V$2,'[1]Gasdat Raw'!$C$1:$AF$1,0),FALSE)</f>
        <v>194976</v>
      </c>
      <c r="W231" s="41">
        <f>VLOOKUP($B231&amp;$A231,'[1]Gasdat Raw'!$C$1:$AF$452,MATCH(W$2,'[1]Gasdat Raw'!$C$1:$AF$1,0),FALSE)</f>
        <v>178387</v>
      </c>
      <c r="X231" s="40">
        <f>VLOOKUP($B231&amp;$A231,'[1]Gasdat Raw'!$C$1:$AF$452,MATCH(X$2,'[1]Gasdat Raw'!$C$1:$AF$1,0),FALSE)</f>
        <v>37087</v>
      </c>
      <c r="Y231" s="41">
        <f>VLOOKUP($B231&amp;$A231,'[1]Gasdat Raw'!$C$1:$AF$452,MATCH(Y$2,'[1]Gasdat Raw'!$C$1:$AF$1,0),FALSE)</f>
        <v>48377</v>
      </c>
      <c r="Z231" s="40">
        <f>VLOOKUP($B231&amp;$A231,'[1]Gasdat Raw'!$C$1:$AF$452,MATCH(Z$2,'[1]Gasdat Raw'!$C$1:$AF$1,0),FALSE)</f>
        <v>0</v>
      </c>
      <c r="AA231" s="41">
        <f>VLOOKUP($B231&amp;$A231,'[1]Gasdat Raw'!$C$1:$AF$452,MATCH(AA$2,'[1]Gasdat Raw'!$C$1:$AF$1,0),FALSE)</f>
        <v>0</v>
      </c>
      <c r="AB231" s="40">
        <f>VLOOKUP($B231&amp;$A231,'[1]Gasdat Raw'!$C$1:$AF$452,MATCH(AB$2,'[1]Gasdat Raw'!$C$1:$AF$1,0),FALSE)</f>
        <v>0</v>
      </c>
      <c r="AC231" s="41">
        <f>VLOOKUP($B231&amp;$A231,'[1]Gasdat Raw'!$C$1:$AF$452,MATCH(AC$2,'[1]Gasdat Raw'!$C$1:$AF$1,0),FALSE)</f>
        <v>0</v>
      </c>
      <c r="AD231" s="40">
        <f>VLOOKUP($B231&amp;$A231,'[1]Gasdat Raw'!$C$1:$AF$452,MATCH(AD$2,'[1]Gasdat Raw'!$C$1:$AF$1,0),FALSE)</f>
        <v>0</v>
      </c>
      <c r="AE231" s="41">
        <f>VLOOKUP($B231&amp;$A231,'[1]Gasdat Raw'!$C$1:$AF$452,MATCH(AE$2,'[1]Gasdat Raw'!$C$1:$AF$1,0),FALSE)</f>
        <v>1434613</v>
      </c>
      <c r="AF231" s="42">
        <f t="shared" si="3"/>
        <v>1679771</v>
      </c>
    </row>
    <row r="232" spans="1:32" x14ac:dyDescent="0.2">
      <c r="A232" s="39" t="s">
        <v>570</v>
      </c>
      <c r="B232" s="28">
        <v>123619</v>
      </c>
      <c r="C232" s="28" t="s">
        <v>348</v>
      </c>
      <c r="D232" s="40">
        <f>VLOOKUP($B232&amp;$A232,'[1]Gasdat Raw'!$C$1:$AF$452,MATCH(D$2,'[1]Gasdat Raw'!$C$1:$AF$1,0),FALSE)</f>
        <v>16967542</v>
      </c>
      <c r="E232" s="41">
        <f>VLOOKUP($B232&amp;$A232,'[1]Gasdat Raw'!$C$1:$AF$452,MATCH(E$2,'[1]Gasdat Raw'!$C$1:$AF$1,0),FALSE)</f>
        <v>0</v>
      </c>
      <c r="F232" s="40">
        <f>VLOOKUP($B232&amp;$A232,'[1]Gasdat Raw'!$C$1:$AF$452,MATCH(F$2,'[1]Gasdat Raw'!$C$1:$AF$1,0),FALSE)</f>
        <v>3727107</v>
      </c>
      <c r="G232" s="41">
        <f>VLOOKUP($B232&amp;$A232,'[1]Gasdat Raw'!$C$1:$AF$452,MATCH(G$2,'[1]Gasdat Raw'!$C$1:$AF$1,0),FALSE)</f>
        <v>4537773</v>
      </c>
      <c r="H232" s="40">
        <f>VLOOKUP($B232&amp;$A232,'[1]Gasdat Raw'!$C$1:$AF$452,MATCH(H$2,'[1]Gasdat Raw'!$C$1:$AF$1,0),FALSE)</f>
        <v>9588040</v>
      </c>
      <c r="I232" s="41">
        <f>VLOOKUP($B232&amp;$A232,'[1]Gasdat Raw'!$C$1:$AF$452,MATCH(I$2,'[1]Gasdat Raw'!$C$1:$AF$1,0),FALSE)</f>
        <v>269127456</v>
      </c>
      <c r="J232" s="40">
        <f>VLOOKUP($B232&amp;$A232,'[1]Gasdat Raw'!$C$1:$AF$452,MATCH(J$2,'[1]Gasdat Raw'!$C$1:$AF$1,0),FALSE)</f>
        <v>55734408</v>
      </c>
      <c r="K232" s="41">
        <f>VLOOKUP($B232&amp;$A232,'[1]Gasdat Raw'!$C$1:$AF$452,MATCH(K$2,'[1]Gasdat Raw'!$C$1:$AF$1,0),FALSE)</f>
        <v>24730717</v>
      </c>
      <c r="L232" s="40">
        <f>VLOOKUP($B232&amp;$A232,'[1]Gasdat Raw'!$C$1:$AF$452,MATCH(L$2,'[1]Gasdat Raw'!$C$1:$AF$1,0),FALSE)</f>
        <v>0</v>
      </c>
      <c r="M232" s="41">
        <f>VLOOKUP($B232&amp;$A232,'[1]Gasdat Raw'!$C$1:$AF$452,MATCH(M$2,'[1]Gasdat Raw'!$C$1:$AF$1,0),FALSE)</f>
        <v>0</v>
      </c>
      <c r="N232" s="40">
        <f>VLOOKUP($B232&amp;$A232,'[1]Gasdat Raw'!$C$1:$AF$452,MATCH(N$2,'[1]Gasdat Raw'!$C$1:$AF$1,0),FALSE)</f>
        <v>177237</v>
      </c>
      <c r="O232" s="41">
        <f>VLOOKUP($B232&amp;$A232,'[1]Gasdat Raw'!$C$1:$AF$452,MATCH(O$2,'[1]Gasdat Raw'!$C$1:$AF$1,0),FALSE)</f>
        <v>367622738</v>
      </c>
      <c r="P232" s="40">
        <f>VLOOKUP($B232&amp;$A232,'[1]Gasdat Raw'!$C$1:$AF$452,MATCH(P$2,'[1]Gasdat Raw'!$C$1:$AF$1,0),FALSE)</f>
        <v>2149636</v>
      </c>
      <c r="Q232" s="41">
        <f>VLOOKUP($B232&amp;$A232,'[1]Gasdat Raw'!$C$1:$AF$452,MATCH(Q$2,'[1]Gasdat Raw'!$C$1:$AF$1,0),FALSE)</f>
        <v>10560795</v>
      </c>
      <c r="R232" s="40">
        <f>VLOOKUP($B232&amp;$A232,'[1]Gasdat Raw'!$C$1:$AF$452,MATCH(R$2,'[1]Gasdat Raw'!$C$1:$AF$1,0),FALSE)</f>
        <v>903661845</v>
      </c>
      <c r="S232" s="41">
        <f>VLOOKUP($B232&amp;$A232,'[1]Gasdat Raw'!$C$1:$AF$452,MATCH(S$2,'[1]Gasdat Raw'!$C$1:$AF$1,0),FALSE)</f>
        <v>0</v>
      </c>
      <c r="T232" s="40">
        <f>VLOOKUP($B232&amp;$A232,'[1]Gasdat Raw'!$C$1:$AF$452,MATCH(T$2,'[1]Gasdat Raw'!$C$1:$AF$1,0),FALSE)</f>
        <v>77455854</v>
      </c>
      <c r="U232" s="41">
        <f>VLOOKUP($B232&amp;$A232,'[1]Gasdat Raw'!$C$1:$AF$452,MATCH(U$2,'[1]Gasdat Raw'!$C$1:$AF$1,0),FALSE)</f>
        <v>36046435</v>
      </c>
      <c r="V232" s="40">
        <f>VLOOKUP($B232&amp;$A232,'[1]Gasdat Raw'!$C$1:$AF$452,MATCH(V$2,'[1]Gasdat Raw'!$C$1:$AF$1,0),FALSE)</f>
        <v>567344523</v>
      </c>
      <c r="W232" s="41">
        <f>VLOOKUP($B232&amp;$A232,'[1]Gasdat Raw'!$C$1:$AF$452,MATCH(W$2,'[1]Gasdat Raw'!$C$1:$AF$1,0),FALSE)</f>
        <v>168118932</v>
      </c>
      <c r="X232" s="40">
        <f>VLOOKUP($B232&amp;$A232,'[1]Gasdat Raw'!$C$1:$AF$452,MATCH(X$2,'[1]Gasdat Raw'!$C$1:$AF$1,0),FALSE)</f>
        <v>136168720</v>
      </c>
      <c r="Y232" s="41">
        <f>VLOOKUP($B232&amp;$A232,'[1]Gasdat Raw'!$C$1:$AF$452,MATCH(Y$2,'[1]Gasdat Raw'!$C$1:$AF$1,0),FALSE)</f>
        <v>0</v>
      </c>
      <c r="Z232" s="40">
        <f>VLOOKUP($B232&amp;$A232,'[1]Gasdat Raw'!$C$1:$AF$452,MATCH(Z$2,'[1]Gasdat Raw'!$C$1:$AF$1,0),FALSE)</f>
        <v>0</v>
      </c>
      <c r="AA232" s="41">
        <f>VLOOKUP($B232&amp;$A232,'[1]Gasdat Raw'!$C$1:$AF$452,MATCH(AA$2,'[1]Gasdat Raw'!$C$1:$AF$1,0),FALSE)</f>
        <v>59120740</v>
      </c>
      <c r="AB232" s="40">
        <f>VLOOKUP($B232&amp;$A232,'[1]Gasdat Raw'!$C$1:$AF$452,MATCH(AB$2,'[1]Gasdat Raw'!$C$1:$AF$1,0),FALSE)</f>
        <v>0</v>
      </c>
      <c r="AC232" s="41">
        <f>VLOOKUP($B232&amp;$A232,'[1]Gasdat Raw'!$C$1:$AF$452,MATCH(AC$2,'[1]Gasdat Raw'!$C$1:$AF$1,0),FALSE)</f>
        <v>0</v>
      </c>
      <c r="AD232" s="40">
        <f>VLOOKUP($B232&amp;$A232,'[1]Gasdat Raw'!$C$1:$AF$452,MATCH(AD$2,'[1]Gasdat Raw'!$C$1:$AF$1,0),FALSE)</f>
        <v>0</v>
      </c>
      <c r="AE232" s="41">
        <f>VLOOKUP($B232&amp;$A232,'[1]Gasdat Raw'!$C$1:$AF$452,MATCH(AE$2,'[1]Gasdat Raw'!$C$1:$AF$1,0),FALSE)</f>
        <v>1960876364</v>
      </c>
      <c r="AF232" s="42">
        <f t="shared" si="3"/>
        <v>2345466644</v>
      </c>
    </row>
    <row r="233" spans="1:32" x14ac:dyDescent="0.2">
      <c r="A233" s="39" t="s">
        <v>571</v>
      </c>
      <c r="B233" s="28">
        <v>123621</v>
      </c>
      <c r="C233" s="28" t="s">
        <v>315</v>
      </c>
      <c r="D233" s="40">
        <f>VLOOKUP($B233&amp;$A233,'[1]Gasdat Raw'!$C$1:$AF$452,MATCH(D$2,'[1]Gasdat Raw'!$C$1:$AF$1,0),FALSE)</f>
        <v>283755</v>
      </c>
      <c r="E233" s="41">
        <f>VLOOKUP($B233&amp;$A233,'[1]Gasdat Raw'!$C$1:$AF$452,MATCH(E$2,'[1]Gasdat Raw'!$C$1:$AF$1,0),FALSE)</f>
        <v>0</v>
      </c>
      <c r="F233" s="40">
        <f>VLOOKUP($B233&amp;$A233,'[1]Gasdat Raw'!$C$1:$AF$452,MATCH(F$2,'[1]Gasdat Raw'!$C$1:$AF$1,0),FALSE)</f>
        <v>777606</v>
      </c>
      <c r="G233" s="41">
        <f>VLOOKUP($B233&amp;$A233,'[1]Gasdat Raw'!$C$1:$AF$452,MATCH(G$2,'[1]Gasdat Raw'!$C$1:$AF$1,0),FALSE)</f>
        <v>0</v>
      </c>
      <c r="H233" s="40">
        <f>VLOOKUP($B233&amp;$A233,'[1]Gasdat Raw'!$C$1:$AF$452,MATCH(H$2,'[1]Gasdat Raw'!$C$1:$AF$1,0),FALSE)</f>
        <v>78258</v>
      </c>
      <c r="I233" s="41">
        <f>VLOOKUP($B233&amp;$A233,'[1]Gasdat Raw'!$C$1:$AF$452,MATCH(I$2,'[1]Gasdat Raw'!$C$1:$AF$1,0),FALSE)</f>
        <v>28549804</v>
      </c>
      <c r="J233" s="40">
        <f>VLOOKUP($B233&amp;$A233,'[1]Gasdat Raw'!$C$1:$AF$452,MATCH(J$2,'[1]Gasdat Raw'!$C$1:$AF$1,0),FALSE)</f>
        <v>0</v>
      </c>
      <c r="K233" s="41">
        <f>VLOOKUP($B233&amp;$A233,'[1]Gasdat Raw'!$C$1:$AF$452,MATCH(K$2,'[1]Gasdat Raw'!$C$1:$AF$1,0),FALSE)</f>
        <v>4724319</v>
      </c>
      <c r="L233" s="40">
        <f>VLOOKUP($B233&amp;$A233,'[1]Gasdat Raw'!$C$1:$AF$452,MATCH(L$2,'[1]Gasdat Raw'!$C$1:$AF$1,0),FALSE)</f>
        <v>0</v>
      </c>
      <c r="M233" s="41">
        <f>VLOOKUP($B233&amp;$A233,'[1]Gasdat Raw'!$C$1:$AF$452,MATCH(M$2,'[1]Gasdat Raw'!$C$1:$AF$1,0),FALSE)</f>
        <v>0</v>
      </c>
      <c r="N233" s="40">
        <f>VLOOKUP($B233&amp;$A233,'[1]Gasdat Raw'!$C$1:$AF$452,MATCH(N$2,'[1]Gasdat Raw'!$C$1:$AF$1,0),FALSE)</f>
        <v>0</v>
      </c>
      <c r="O233" s="41">
        <f>VLOOKUP($B233&amp;$A233,'[1]Gasdat Raw'!$C$1:$AF$452,MATCH(O$2,'[1]Gasdat Raw'!$C$1:$AF$1,0),FALSE)</f>
        <v>34129987</v>
      </c>
      <c r="P233" s="40">
        <f>VLOOKUP($B233&amp;$A233,'[1]Gasdat Raw'!$C$1:$AF$452,MATCH(P$2,'[1]Gasdat Raw'!$C$1:$AF$1,0),FALSE)</f>
        <v>88843</v>
      </c>
      <c r="Q233" s="41">
        <f>VLOOKUP($B233&amp;$A233,'[1]Gasdat Raw'!$C$1:$AF$452,MATCH(Q$2,'[1]Gasdat Raw'!$C$1:$AF$1,0),FALSE)</f>
        <v>305659</v>
      </c>
      <c r="R233" s="40">
        <f>VLOOKUP($B233&amp;$A233,'[1]Gasdat Raw'!$C$1:$AF$452,MATCH(R$2,'[1]Gasdat Raw'!$C$1:$AF$1,0),FALSE)</f>
        <v>91582902</v>
      </c>
      <c r="S233" s="41">
        <f>VLOOKUP($B233&amp;$A233,'[1]Gasdat Raw'!$C$1:$AF$452,MATCH(S$2,'[1]Gasdat Raw'!$C$1:$AF$1,0),FALSE)</f>
        <v>763</v>
      </c>
      <c r="T233" s="40">
        <f>VLOOKUP($B233&amp;$A233,'[1]Gasdat Raw'!$C$1:$AF$452,MATCH(T$2,'[1]Gasdat Raw'!$C$1:$AF$1,0),FALSE)</f>
        <v>5102138</v>
      </c>
      <c r="U233" s="41">
        <f>VLOOKUP($B233&amp;$A233,'[1]Gasdat Raw'!$C$1:$AF$452,MATCH(U$2,'[1]Gasdat Raw'!$C$1:$AF$1,0),FALSE)</f>
        <v>7247</v>
      </c>
      <c r="V233" s="40">
        <f>VLOOKUP($B233&amp;$A233,'[1]Gasdat Raw'!$C$1:$AF$452,MATCH(V$2,'[1]Gasdat Raw'!$C$1:$AF$1,0),FALSE)</f>
        <v>46170117</v>
      </c>
      <c r="W233" s="41">
        <f>VLOOKUP($B233&amp;$A233,'[1]Gasdat Raw'!$C$1:$AF$452,MATCH(W$2,'[1]Gasdat Raw'!$C$1:$AF$1,0),FALSE)</f>
        <v>13264305</v>
      </c>
      <c r="X233" s="40">
        <f>VLOOKUP($B233&amp;$A233,'[1]Gasdat Raw'!$C$1:$AF$452,MATCH(X$2,'[1]Gasdat Raw'!$C$1:$AF$1,0),FALSE)</f>
        <v>8000209</v>
      </c>
      <c r="Y233" s="41">
        <f>VLOOKUP($B233&amp;$A233,'[1]Gasdat Raw'!$C$1:$AF$452,MATCH(Y$2,'[1]Gasdat Raw'!$C$1:$AF$1,0),FALSE)</f>
        <v>11463761</v>
      </c>
      <c r="Z233" s="40">
        <f>VLOOKUP($B233&amp;$A233,'[1]Gasdat Raw'!$C$1:$AF$452,MATCH(Z$2,'[1]Gasdat Raw'!$C$1:$AF$1,0),FALSE)</f>
        <v>0</v>
      </c>
      <c r="AA233" s="41">
        <f>VLOOKUP($B233&amp;$A233,'[1]Gasdat Raw'!$C$1:$AF$452,MATCH(AA$2,'[1]Gasdat Raw'!$C$1:$AF$1,0),FALSE)</f>
        <v>5956752</v>
      </c>
      <c r="AB233" s="40">
        <f>VLOOKUP($B233&amp;$A233,'[1]Gasdat Raw'!$C$1:$AF$452,MATCH(AB$2,'[1]Gasdat Raw'!$C$1:$AF$1,0),FALSE)</f>
        <v>0</v>
      </c>
      <c r="AC233" s="41">
        <f>VLOOKUP($B233&amp;$A233,'[1]Gasdat Raw'!$C$1:$AF$452,MATCH(AC$2,'[1]Gasdat Raw'!$C$1:$AF$1,0),FALSE)</f>
        <v>2962</v>
      </c>
      <c r="AD233" s="40">
        <f>VLOOKUP($B233&amp;$A233,'[1]Gasdat Raw'!$C$1:$AF$452,MATCH(AD$2,'[1]Gasdat Raw'!$C$1:$AF$1,0),FALSE)</f>
        <v>0</v>
      </c>
      <c r="AE233" s="41">
        <f>VLOOKUP($B233&amp;$A233,'[1]Gasdat Raw'!$C$1:$AF$452,MATCH(AE$2,'[1]Gasdat Raw'!$C$1:$AF$1,0),FALSE)</f>
        <v>181945658</v>
      </c>
      <c r="AF233" s="42">
        <f t="shared" si="3"/>
        <v>216359400</v>
      </c>
    </row>
    <row r="234" spans="1:32" x14ac:dyDescent="0.2">
      <c r="A234" s="39" t="s">
        <v>572</v>
      </c>
      <c r="B234" s="28">
        <v>119621</v>
      </c>
      <c r="C234" s="28" t="s">
        <v>533</v>
      </c>
      <c r="D234" s="40">
        <f>VLOOKUP($B234&amp;$A234,'[1]Gasdat Raw'!$C$1:$AF$452,MATCH(D$2,'[1]Gasdat Raw'!$C$1:$AF$1,0),FALSE)</f>
        <v>5043751</v>
      </c>
      <c r="E234" s="41">
        <f>VLOOKUP($B234&amp;$A234,'[1]Gasdat Raw'!$C$1:$AF$452,MATCH(E$2,'[1]Gasdat Raw'!$C$1:$AF$1,0),FALSE)</f>
        <v>8421612</v>
      </c>
      <c r="F234" s="40">
        <f>VLOOKUP($B234&amp;$A234,'[1]Gasdat Raw'!$C$1:$AF$452,MATCH(F$2,'[1]Gasdat Raw'!$C$1:$AF$1,0),FALSE)</f>
        <v>0</v>
      </c>
      <c r="G234" s="41">
        <f>VLOOKUP($B234&amp;$A234,'[1]Gasdat Raw'!$C$1:$AF$452,MATCH(G$2,'[1]Gasdat Raw'!$C$1:$AF$1,0),FALSE)</f>
        <v>0</v>
      </c>
      <c r="H234" s="40">
        <f>VLOOKUP($B234&amp;$A234,'[1]Gasdat Raw'!$C$1:$AF$452,MATCH(H$2,'[1]Gasdat Raw'!$C$1:$AF$1,0),FALSE)</f>
        <v>0</v>
      </c>
      <c r="I234" s="41">
        <f>VLOOKUP($B234&amp;$A234,'[1]Gasdat Raw'!$C$1:$AF$452,MATCH(I$2,'[1]Gasdat Raw'!$C$1:$AF$1,0),FALSE)</f>
        <v>0</v>
      </c>
      <c r="J234" s="40">
        <f>VLOOKUP($B234&amp;$A234,'[1]Gasdat Raw'!$C$1:$AF$452,MATCH(J$2,'[1]Gasdat Raw'!$C$1:$AF$1,0),FALSE)</f>
        <v>0</v>
      </c>
      <c r="K234" s="41">
        <f>VLOOKUP($B234&amp;$A234,'[1]Gasdat Raw'!$C$1:$AF$452,MATCH(K$2,'[1]Gasdat Raw'!$C$1:$AF$1,0),FALSE)</f>
        <v>0</v>
      </c>
      <c r="L234" s="40">
        <f>VLOOKUP($B234&amp;$A234,'[1]Gasdat Raw'!$C$1:$AF$452,MATCH(L$2,'[1]Gasdat Raw'!$C$1:$AF$1,0),FALSE)</f>
        <v>0</v>
      </c>
      <c r="M234" s="41">
        <f>VLOOKUP($B234&amp;$A234,'[1]Gasdat Raw'!$C$1:$AF$452,MATCH(M$2,'[1]Gasdat Raw'!$C$1:$AF$1,0),FALSE)</f>
        <v>0</v>
      </c>
      <c r="N234" s="40">
        <f>VLOOKUP($B234&amp;$A234,'[1]Gasdat Raw'!$C$1:$AF$452,MATCH(N$2,'[1]Gasdat Raw'!$C$1:$AF$1,0),FALSE)</f>
        <v>0</v>
      </c>
      <c r="O234" s="41">
        <f>VLOOKUP($B234&amp;$A234,'[1]Gasdat Raw'!$C$1:$AF$452,MATCH(O$2,'[1]Gasdat Raw'!$C$1:$AF$1,0),FALSE)</f>
        <v>0</v>
      </c>
      <c r="P234" s="40">
        <f>VLOOKUP($B234&amp;$A234,'[1]Gasdat Raw'!$C$1:$AF$452,MATCH(P$2,'[1]Gasdat Raw'!$C$1:$AF$1,0),FALSE)</f>
        <v>3351973</v>
      </c>
      <c r="Q234" s="41">
        <f>VLOOKUP($B234&amp;$A234,'[1]Gasdat Raw'!$C$1:$AF$452,MATCH(Q$2,'[1]Gasdat Raw'!$C$1:$AF$1,0),FALSE)</f>
        <v>725169</v>
      </c>
      <c r="R234" s="40">
        <f>VLOOKUP($B234&amp;$A234,'[1]Gasdat Raw'!$C$1:$AF$452,MATCH(R$2,'[1]Gasdat Raw'!$C$1:$AF$1,0),FALSE)</f>
        <v>407035272</v>
      </c>
      <c r="S234" s="41">
        <f>VLOOKUP($B234&amp;$A234,'[1]Gasdat Raw'!$C$1:$AF$452,MATCH(S$2,'[1]Gasdat Raw'!$C$1:$AF$1,0),FALSE)</f>
        <v>0</v>
      </c>
      <c r="T234" s="40">
        <f>VLOOKUP($B234&amp;$A234,'[1]Gasdat Raw'!$C$1:$AF$452,MATCH(T$2,'[1]Gasdat Raw'!$C$1:$AF$1,0),FALSE)</f>
        <v>17543280</v>
      </c>
      <c r="U234" s="41">
        <f>VLOOKUP($B234&amp;$A234,'[1]Gasdat Raw'!$C$1:$AF$452,MATCH(U$2,'[1]Gasdat Raw'!$C$1:$AF$1,0),FALSE)</f>
        <v>9776185</v>
      </c>
      <c r="V234" s="40">
        <f>VLOOKUP($B234&amp;$A234,'[1]Gasdat Raw'!$C$1:$AF$452,MATCH(V$2,'[1]Gasdat Raw'!$C$1:$AF$1,0),FALSE)</f>
        <v>238411419</v>
      </c>
      <c r="W234" s="41">
        <f>VLOOKUP($B234&amp;$A234,'[1]Gasdat Raw'!$C$1:$AF$452,MATCH(W$2,'[1]Gasdat Raw'!$C$1:$AF$1,0),FALSE)</f>
        <v>75563001</v>
      </c>
      <c r="X234" s="40">
        <f>VLOOKUP($B234&amp;$A234,'[1]Gasdat Raw'!$C$1:$AF$452,MATCH(X$2,'[1]Gasdat Raw'!$C$1:$AF$1,0),FALSE)</f>
        <v>0</v>
      </c>
      <c r="Y234" s="41">
        <f>VLOOKUP($B234&amp;$A234,'[1]Gasdat Raw'!$C$1:$AF$452,MATCH(Y$2,'[1]Gasdat Raw'!$C$1:$AF$1,0),FALSE)</f>
        <v>17626783</v>
      </c>
      <c r="Z234" s="40">
        <f>VLOOKUP($B234&amp;$A234,'[1]Gasdat Raw'!$C$1:$AF$452,MATCH(Z$2,'[1]Gasdat Raw'!$C$1:$AF$1,0),FALSE)</f>
        <v>0</v>
      </c>
      <c r="AA234" s="41">
        <f>VLOOKUP($B234&amp;$A234,'[1]Gasdat Raw'!$C$1:$AF$452,MATCH(AA$2,'[1]Gasdat Raw'!$C$1:$AF$1,0),FALSE)</f>
        <v>4136592</v>
      </c>
      <c r="AB234" s="40">
        <f>VLOOKUP($B234&amp;$A234,'[1]Gasdat Raw'!$C$1:$AF$452,MATCH(AB$2,'[1]Gasdat Raw'!$C$1:$AF$1,0),FALSE)</f>
        <v>0</v>
      </c>
      <c r="AC234" s="41">
        <f>VLOOKUP($B234&amp;$A234,'[1]Gasdat Raw'!$C$1:$AF$452,MATCH(AC$2,'[1]Gasdat Raw'!$C$1:$AF$1,0),FALSE)</f>
        <v>0</v>
      </c>
      <c r="AD234" s="40">
        <f>VLOOKUP($B234&amp;$A234,'[1]Gasdat Raw'!$C$1:$AF$452,MATCH(AD$2,'[1]Gasdat Raw'!$C$1:$AF$1,0),FALSE)</f>
        <v>0</v>
      </c>
      <c r="AE234" s="41">
        <f>VLOOKUP($B234&amp;$A234,'[1]Gasdat Raw'!$C$1:$AF$452,MATCH(AE$2,'[1]Gasdat Raw'!$C$1:$AF$1,0),FALSE)</f>
        <v>774169674</v>
      </c>
      <c r="AF234" s="42">
        <f t="shared" si="3"/>
        <v>787635037</v>
      </c>
    </row>
    <row r="235" spans="1:32" x14ac:dyDescent="0.2">
      <c r="A235" s="39" t="s">
        <v>573</v>
      </c>
      <c r="B235" s="28">
        <v>127405</v>
      </c>
      <c r="C235" s="28" t="s">
        <v>298</v>
      </c>
      <c r="D235" s="40">
        <f>VLOOKUP($B235&amp;$A235,'[1]Gasdat Raw'!$C$1:$AF$452,MATCH(D$2,'[1]Gasdat Raw'!$C$1:$AF$1,0),FALSE)</f>
        <v>0</v>
      </c>
      <c r="E235" s="41">
        <f>VLOOKUP($B235&amp;$A235,'[1]Gasdat Raw'!$C$1:$AF$452,MATCH(E$2,'[1]Gasdat Raw'!$C$1:$AF$1,0),FALSE)</f>
        <v>0</v>
      </c>
      <c r="F235" s="40">
        <f>VLOOKUP($B235&amp;$A235,'[1]Gasdat Raw'!$C$1:$AF$452,MATCH(F$2,'[1]Gasdat Raw'!$C$1:$AF$1,0),FALSE)</f>
        <v>16003195</v>
      </c>
      <c r="G235" s="41">
        <f>VLOOKUP($B235&amp;$A235,'[1]Gasdat Raw'!$C$1:$AF$452,MATCH(G$2,'[1]Gasdat Raw'!$C$1:$AF$1,0),FALSE)</f>
        <v>0</v>
      </c>
      <c r="H235" s="40">
        <f>VLOOKUP($B235&amp;$A235,'[1]Gasdat Raw'!$C$1:$AF$452,MATCH(H$2,'[1]Gasdat Raw'!$C$1:$AF$1,0),FALSE)</f>
        <v>0</v>
      </c>
      <c r="I235" s="41">
        <f>VLOOKUP($B235&amp;$A235,'[1]Gasdat Raw'!$C$1:$AF$452,MATCH(I$2,'[1]Gasdat Raw'!$C$1:$AF$1,0),FALSE)</f>
        <v>62669319</v>
      </c>
      <c r="J235" s="40">
        <f>VLOOKUP($B235&amp;$A235,'[1]Gasdat Raw'!$C$1:$AF$452,MATCH(J$2,'[1]Gasdat Raw'!$C$1:$AF$1,0),FALSE)</f>
        <v>0</v>
      </c>
      <c r="K235" s="41">
        <f>VLOOKUP($B235&amp;$A235,'[1]Gasdat Raw'!$C$1:$AF$452,MATCH(K$2,'[1]Gasdat Raw'!$C$1:$AF$1,0),FALSE)</f>
        <v>0</v>
      </c>
      <c r="L235" s="40">
        <f>VLOOKUP($B235&amp;$A235,'[1]Gasdat Raw'!$C$1:$AF$452,MATCH(L$2,'[1]Gasdat Raw'!$C$1:$AF$1,0),FALSE)</f>
        <v>0</v>
      </c>
      <c r="M235" s="41">
        <f>VLOOKUP($B235&amp;$A235,'[1]Gasdat Raw'!$C$1:$AF$452,MATCH(M$2,'[1]Gasdat Raw'!$C$1:$AF$1,0),FALSE)</f>
        <v>0</v>
      </c>
      <c r="N235" s="40">
        <f>VLOOKUP($B235&amp;$A235,'[1]Gasdat Raw'!$C$1:$AF$452,MATCH(N$2,'[1]Gasdat Raw'!$C$1:$AF$1,0),FALSE)</f>
        <v>0</v>
      </c>
      <c r="O235" s="41">
        <f>VLOOKUP($B235&amp;$A235,'[1]Gasdat Raw'!$C$1:$AF$452,MATCH(O$2,'[1]Gasdat Raw'!$C$1:$AF$1,0),FALSE)</f>
        <v>78672514</v>
      </c>
      <c r="P235" s="40">
        <f>VLOOKUP($B235&amp;$A235,'[1]Gasdat Raw'!$C$1:$AF$452,MATCH(P$2,'[1]Gasdat Raw'!$C$1:$AF$1,0),FALSE)</f>
        <v>0</v>
      </c>
      <c r="Q235" s="41">
        <f>VLOOKUP($B235&amp;$A235,'[1]Gasdat Raw'!$C$1:$AF$452,MATCH(Q$2,'[1]Gasdat Raw'!$C$1:$AF$1,0),FALSE)</f>
        <v>0</v>
      </c>
      <c r="R235" s="40">
        <f>VLOOKUP($B235&amp;$A235,'[1]Gasdat Raw'!$C$1:$AF$452,MATCH(R$2,'[1]Gasdat Raw'!$C$1:$AF$1,0),FALSE)</f>
        <v>0</v>
      </c>
      <c r="S235" s="41">
        <f>VLOOKUP($B235&amp;$A235,'[1]Gasdat Raw'!$C$1:$AF$452,MATCH(S$2,'[1]Gasdat Raw'!$C$1:$AF$1,0),FALSE)</f>
        <v>0</v>
      </c>
      <c r="T235" s="40">
        <f>VLOOKUP($B235&amp;$A235,'[1]Gasdat Raw'!$C$1:$AF$452,MATCH(T$2,'[1]Gasdat Raw'!$C$1:$AF$1,0),FALSE)</f>
        <v>0</v>
      </c>
      <c r="U235" s="41">
        <f>VLOOKUP($B235&amp;$A235,'[1]Gasdat Raw'!$C$1:$AF$452,MATCH(U$2,'[1]Gasdat Raw'!$C$1:$AF$1,0),FALSE)</f>
        <v>0</v>
      </c>
      <c r="V235" s="40">
        <f>VLOOKUP($B235&amp;$A235,'[1]Gasdat Raw'!$C$1:$AF$452,MATCH(V$2,'[1]Gasdat Raw'!$C$1:$AF$1,0),FALSE)</f>
        <v>0</v>
      </c>
      <c r="W235" s="41">
        <f>VLOOKUP($B235&amp;$A235,'[1]Gasdat Raw'!$C$1:$AF$452,MATCH(W$2,'[1]Gasdat Raw'!$C$1:$AF$1,0),FALSE)</f>
        <v>0</v>
      </c>
      <c r="X235" s="40">
        <f>VLOOKUP($B235&amp;$A235,'[1]Gasdat Raw'!$C$1:$AF$452,MATCH(X$2,'[1]Gasdat Raw'!$C$1:$AF$1,0),FALSE)</f>
        <v>0</v>
      </c>
      <c r="Y235" s="41">
        <f>VLOOKUP($B235&amp;$A235,'[1]Gasdat Raw'!$C$1:$AF$452,MATCH(Y$2,'[1]Gasdat Raw'!$C$1:$AF$1,0),FALSE)</f>
        <v>0</v>
      </c>
      <c r="Z235" s="40">
        <f>VLOOKUP($B235&amp;$A235,'[1]Gasdat Raw'!$C$1:$AF$452,MATCH(Z$2,'[1]Gasdat Raw'!$C$1:$AF$1,0),FALSE)</f>
        <v>0</v>
      </c>
      <c r="AA235" s="41">
        <f>VLOOKUP($B235&amp;$A235,'[1]Gasdat Raw'!$C$1:$AF$452,MATCH(AA$2,'[1]Gasdat Raw'!$C$1:$AF$1,0),FALSE)</f>
        <v>0</v>
      </c>
      <c r="AB235" s="40">
        <f>VLOOKUP($B235&amp;$A235,'[1]Gasdat Raw'!$C$1:$AF$452,MATCH(AB$2,'[1]Gasdat Raw'!$C$1:$AF$1,0),FALSE)</f>
        <v>0</v>
      </c>
      <c r="AC235" s="41">
        <f>VLOOKUP($B235&amp;$A235,'[1]Gasdat Raw'!$C$1:$AF$452,MATCH(AC$2,'[1]Gasdat Raw'!$C$1:$AF$1,0),FALSE)</f>
        <v>0</v>
      </c>
      <c r="AD235" s="40">
        <f>VLOOKUP($B235&amp;$A235,'[1]Gasdat Raw'!$C$1:$AF$452,MATCH(AD$2,'[1]Gasdat Raw'!$C$1:$AF$1,0),FALSE)</f>
        <v>0</v>
      </c>
      <c r="AE235" s="41">
        <f>VLOOKUP($B235&amp;$A235,'[1]Gasdat Raw'!$C$1:$AF$452,MATCH(AE$2,'[1]Gasdat Raw'!$C$1:$AF$1,0),FALSE)</f>
        <v>0</v>
      </c>
      <c r="AF235" s="42">
        <f t="shared" si="3"/>
        <v>78672514</v>
      </c>
    </row>
    <row r="236" spans="1:32" x14ac:dyDescent="0.2">
      <c r="A236" s="39" t="s">
        <v>574</v>
      </c>
      <c r="B236" s="28">
        <v>100358</v>
      </c>
      <c r="C236" s="28" t="s">
        <v>543</v>
      </c>
      <c r="D236" s="40">
        <f>VLOOKUP($B236&amp;$A236,'[1]Gasdat Raw'!$C$1:$AF$452,MATCH(D$2,'[1]Gasdat Raw'!$C$1:$AF$1,0),FALSE)</f>
        <v>0</v>
      </c>
      <c r="E236" s="41">
        <f>VLOOKUP($B236&amp;$A236,'[1]Gasdat Raw'!$C$1:$AF$452,MATCH(E$2,'[1]Gasdat Raw'!$C$1:$AF$1,0),FALSE)</f>
        <v>0</v>
      </c>
      <c r="F236" s="40">
        <f>VLOOKUP($B236&amp;$A236,'[1]Gasdat Raw'!$C$1:$AF$452,MATCH(F$2,'[1]Gasdat Raw'!$C$1:$AF$1,0),FALSE)</f>
        <v>940</v>
      </c>
      <c r="G236" s="41">
        <f>VLOOKUP($B236&amp;$A236,'[1]Gasdat Raw'!$C$1:$AF$452,MATCH(G$2,'[1]Gasdat Raw'!$C$1:$AF$1,0),FALSE)</f>
        <v>5502</v>
      </c>
      <c r="H236" s="40">
        <f>VLOOKUP($B236&amp;$A236,'[1]Gasdat Raw'!$C$1:$AF$452,MATCH(H$2,'[1]Gasdat Raw'!$C$1:$AF$1,0),FALSE)</f>
        <v>13730</v>
      </c>
      <c r="I236" s="41">
        <f>VLOOKUP($B236&amp;$A236,'[1]Gasdat Raw'!$C$1:$AF$452,MATCH(I$2,'[1]Gasdat Raw'!$C$1:$AF$1,0),FALSE)</f>
        <v>758127</v>
      </c>
      <c r="J236" s="40">
        <f>VLOOKUP($B236&amp;$A236,'[1]Gasdat Raw'!$C$1:$AF$452,MATCH(J$2,'[1]Gasdat Raw'!$C$1:$AF$1,0),FALSE)</f>
        <v>0</v>
      </c>
      <c r="K236" s="41">
        <f>VLOOKUP($B236&amp;$A236,'[1]Gasdat Raw'!$C$1:$AF$452,MATCH(K$2,'[1]Gasdat Raw'!$C$1:$AF$1,0),FALSE)</f>
        <v>284978</v>
      </c>
      <c r="L236" s="40">
        <f>VLOOKUP($B236&amp;$A236,'[1]Gasdat Raw'!$C$1:$AF$452,MATCH(L$2,'[1]Gasdat Raw'!$C$1:$AF$1,0),FALSE)</f>
        <v>0</v>
      </c>
      <c r="M236" s="41">
        <f>VLOOKUP($B236&amp;$A236,'[1]Gasdat Raw'!$C$1:$AF$452,MATCH(M$2,'[1]Gasdat Raw'!$C$1:$AF$1,0),FALSE)</f>
        <v>0</v>
      </c>
      <c r="N236" s="40">
        <f>VLOOKUP($B236&amp;$A236,'[1]Gasdat Raw'!$C$1:$AF$452,MATCH(N$2,'[1]Gasdat Raw'!$C$1:$AF$1,0),FALSE)</f>
        <v>0</v>
      </c>
      <c r="O236" s="41">
        <f>VLOOKUP($B236&amp;$A236,'[1]Gasdat Raw'!$C$1:$AF$452,MATCH(O$2,'[1]Gasdat Raw'!$C$1:$AF$1,0),FALSE)</f>
        <v>1063277</v>
      </c>
      <c r="P236" s="40">
        <f>VLOOKUP($B236&amp;$A236,'[1]Gasdat Raw'!$C$1:$AF$452,MATCH(P$2,'[1]Gasdat Raw'!$C$1:$AF$1,0),FALSE)</f>
        <v>480680</v>
      </c>
      <c r="Q236" s="41">
        <f>VLOOKUP($B236&amp;$A236,'[1]Gasdat Raw'!$C$1:$AF$452,MATCH(Q$2,'[1]Gasdat Raw'!$C$1:$AF$1,0),FALSE)</f>
        <v>377409</v>
      </c>
      <c r="R236" s="40">
        <f>VLOOKUP($B236&amp;$A236,'[1]Gasdat Raw'!$C$1:$AF$452,MATCH(R$2,'[1]Gasdat Raw'!$C$1:$AF$1,0),FALSE)</f>
        <v>23962421</v>
      </c>
      <c r="S236" s="41">
        <f>VLOOKUP($B236&amp;$A236,'[1]Gasdat Raw'!$C$1:$AF$452,MATCH(S$2,'[1]Gasdat Raw'!$C$1:$AF$1,0),FALSE)</f>
        <v>0</v>
      </c>
      <c r="T236" s="40">
        <f>VLOOKUP($B236&amp;$A236,'[1]Gasdat Raw'!$C$1:$AF$452,MATCH(T$2,'[1]Gasdat Raw'!$C$1:$AF$1,0),FALSE)</f>
        <v>1064539</v>
      </c>
      <c r="U236" s="41">
        <f>VLOOKUP($B236&amp;$A236,'[1]Gasdat Raw'!$C$1:$AF$452,MATCH(U$2,'[1]Gasdat Raw'!$C$1:$AF$1,0),FALSE)</f>
        <v>4559</v>
      </c>
      <c r="V236" s="40">
        <f>VLOOKUP($B236&amp;$A236,'[1]Gasdat Raw'!$C$1:$AF$452,MATCH(V$2,'[1]Gasdat Raw'!$C$1:$AF$1,0),FALSE)</f>
        <v>9007106</v>
      </c>
      <c r="W236" s="41">
        <f>VLOOKUP($B236&amp;$A236,'[1]Gasdat Raw'!$C$1:$AF$452,MATCH(W$2,'[1]Gasdat Raw'!$C$1:$AF$1,0),FALSE)</f>
        <v>5607357</v>
      </c>
      <c r="X236" s="40">
        <f>VLOOKUP($B236&amp;$A236,'[1]Gasdat Raw'!$C$1:$AF$452,MATCH(X$2,'[1]Gasdat Raw'!$C$1:$AF$1,0),FALSE)</f>
        <v>1907616</v>
      </c>
      <c r="Y236" s="41">
        <f>VLOOKUP($B236&amp;$A236,'[1]Gasdat Raw'!$C$1:$AF$452,MATCH(Y$2,'[1]Gasdat Raw'!$C$1:$AF$1,0),FALSE)</f>
        <v>2939762</v>
      </c>
      <c r="Z236" s="40">
        <f>VLOOKUP($B236&amp;$A236,'[1]Gasdat Raw'!$C$1:$AF$452,MATCH(Z$2,'[1]Gasdat Raw'!$C$1:$AF$1,0),FALSE)</f>
        <v>0</v>
      </c>
      <c r="AA236" s="41">
        <f>VLOOKUP($B236&amp;$A236,'[1]Gasdat Raw'!$C$1:$AF$452,MATCH(AA$2,'[1]Gasdat Raw'!$C$1:$AF$1,0),FALSE)</f>
        <v>115778</v>
      </c>
      <c r="AB236" s="40">
        <f>VLOOKUP($B236&amp;$A236,'[1]Gasdat Raw'!$C$1:$AF$452,MATCH(AB$2,'[1]Gasdat Raw'!$C$1:$AF$1,0),FALSE)</f>
        <v>4706</v>
      </c>
      <c r="AC236" s="41">
        <f>VLOOKUP($B236&amp;$A236,'[1]Gasdat Raw'!$C$1:$AF$452,MATCH(AC$2,'[1]Gasdat Raw'!$C$1:$AF$1,0),FALSE)</f>
        <v>6587</v>
      </c>
      <c r="AD236" s="40">
        <f>VLOOKUP($B236&amp;$A236,'[1]Gasdat Raw'!$C$1:$AF$452,MATCH(AD$2,'[1]Gasdat Raw'!$C$1:$AF$1,0),FALSE)</f>
        <v>0</v>
      </c>
      <c r="AE236" s="41">
        <f>VLOOKUP($B236&amp;$A236,'[1]Gasdat Raw'!$C$1:$AF$452,MATCH(AE$2,'[1]Gasdat Raw'!$C$1:$AF$1,0),FALSE)</f>
        <v>45478520</v>
      </c>
      <c r="AF236" s="42">
        <f t="shared" si="3"/>
        <v>46541797</v>
      </c>
    </row>
    <row r="237" spans="1:32" x14ac:dyDescent="0.2">
      <c r="A237" s="39" t="s">
        <v>575</v>
      </c>
      <c r="B237" s="28">
        <v>104383</v>
      </c>
      <c r="C237" s="28" t="s">
        <v>331</v>
      </c>
      <c r="D237" s="40">
        <f>VLOOKUP($B237&amp;$A237,'[1]Gasdat Raw'!$C$1:$AF$452,MATCH(D$2,'[1]Gasdat Raw'!$C$1:$AF$1,0),FALSE)</f>
        <v>89535</v>
      </c>
      <c r="E237" s="41">
        <f>VLOOKUP($B237&amp;$A237,'[1]Gasdat Raw'!$C$1:$AF$452,MATCH(E$2,'[1]Gasdat Raw'!$C$1:$AF$1,0),FALSE)</f>
        <v>0</v>
      </c>
      <c r="F237" s="40">
        <f>VLOOKUP($B237&amp;$A237,'[1]Gasdat Raw'!$C$1:$AF$452,MATCH(F$2,'[1]Gasdat Raw'!$C$1:$AF$1,0),FALSE)</f>
        <v>146435</v>
      </c>
      <c r="G237" s="41">
        <f>VLOOKUP($B237&amp;$A237,'[1]Gasdat Raw'!$C$1:$AF$452,MATCH(G$2,'[1]Gasdat Raw'!$C$1:$AF$1,0),FALSE)</f>
        <v>170490</v>
      </c>
      <c r="H237" s="40">
        <f>VLOOKUP($B237&amp;$A237,'[1]Gasdat Raw'!$C$1:$AF$452,MATCH(H$2,'[1]Gasdat Raw'!$C$1:$AF$1,0),FALSE)</f>
        <v>3997</v>
      </c>
      <c r="I237" s="41">
        <f>VLOOKUP($B237&amp;$A237,'[1]Gasdat Raw'!$C$1:$AF$452,MATCH(I$2,'[1]Gasdat Raw'!$C$1:$AF$1,0),FALSE)</f>
        <v>6870553</v>
      </c>
      <c r="J237" s="40">
        <f>VLOOKUP($B237&amp;$A237,'[1]Gasdat Raw'!$C$1:$AF$452,MATCH(J$2,'[1]Gasdat Raw'!$C$1:$AF$1,0),FALSE)</f>
        <v>0</v>
      </c>
      <c r="K237" s="41">
        <f>VLOOKUP($B237&amp;$A237,'[1]Gasdat Raw'!$C$1:$AF$452,MATCH(K$2,'[1]Gasdat Raw'!$C$1:$AF$1,0),FALSE)</f>
        <v>277364</v>
      </c>
      <c r="L237" s="40">
        <f>VLOOKUP($B237&amp;$A237,'[1]Gasdat Raw'!$C$1:$AF$452,MATCH(L$2,'[1]Gasdat Raw'!$C$1:$AF$1,0),FALSE)</f>
        <v>45544</v>
      </c>
      <c r="M237" s="41">
        <f>VLOOKUP($B237&amp;$A237,'[1]Gasdat Raw'!$C$1:$AF$452,MATCH(M$2,'[1]Gasdat Raw'!$C$1:$AF$1,0),FALSE)</f>
        <v>0</v>
      </c>
      <c r="N237" s="40">
        <f>VLOOKUP($B237&amp;$A237,'[1]Gasdat Raw'!$C$1:$AF$452,MATCH(N$2,'[1]Gasdat Raw'!$C$1:$AF$1,0),FALSE)</f>
        <v>0</v>
      </c>
      <c r="O237" s="41">
        <f>VLOOKUP($B237&amp;$A237,'[1]Gasdat Raw'!$C$1:$AF$452,MATCH(O$2,'[1]Gasdat Raw'!$C$1:$AF$1,0),FALSE)</f>
        <v>7514383</v>
      </c>
      <c r="P237" s="40">
        <f>VLOOKUP($B237&amp;$A237,'[1]Gasdat Raw'!$C$1:$AF$452,MATCH(P$2,'[1]Gasdat Raw'!$C$1:$AF$1,0),FALSE)</f>
        <v>119053</v>
      </c>
      <c r="Q237" s="41">
        <f>VLOOKUP($B237&amp;$A237,'[1]Gasdat Raw'!$C$1:$AF$452,MATCH(Q$2,'[1]Gasdat Raw'!$C$1:$AF$1,0),FALSE)</f>
        <v>10240</v>
      </c>
      <c r="R237" s="40">
        <f>VLOOKUP($B237&amp;$A237,'[1]Gasdat Raw'!$C$1:$AF$452,MATCH(R$2,'[1]Gasdat Raw'!$C$1:$AF$1,0),FALSE)</f>
        <v>6507762</v>
      </c>
      <c r="S237" s="41">
        <f>VLOOKUP($B237&amp;$A237,'[1]Gasdat Raw'!$C$1:$AF$452,MATCH(S$2,'[1]Gasdat Raw'!$C$1:$AF$1,0),FALSE)</f>
        <v>0</v>
      </c>
      <c r="T237" s="40">
        <f>VLOOKUP($B237&amp;$A237,'[1]Gasdat Raw'!$C$1:$AF$452,MATCH(T$2,'[1]Gasdat Raw'!$C$1:$AF$1,0),FALSE)</f>
        <v>215031</v>
      </c>
      <c r="U237" s="41">
        <f>VLOOKUP($B237&amp;$A237,'[1]Gasdat Raw'!$C$1:$AF$452,MATCH(U$2,'[1]Gasdat Raw'!$C$1:$AF$1,0),FALSE)</f>
        <v>235346</v>
      </c>
      <c r="V237" s="40">
        <f>VLOOKUP($B237&amp;$A237,'[1]Gasdat Raw'!$C$1:$AF$452,MATCH(V$2,'[1]Gasdat Raw'!$C$1:$AF$1,0),FALSE)</f>
        <v>5022994</v>
      </c>
      <c r="W237" s="41">
        <f>VLOOKUP($B237&amp;$A237,'[1]Gasdat Raw'!$C$1:$AF$452,MATCH(W$2,'[1]Gasdat Raw'!$C$1:$AF$1,0),FALSE)</f>
        <v>1567748</v>
      </c>
      <c r="X237" s="40">
        <f>VLOOKUP($B237&amp;$A237,'[1]Gasdat Raw'!$C$1:$AF$452,MATCH(X$2,'[1]Gasdat Raw'!$C$1:$AF$1,0),FALSE)</f>
        <v>153174</v>
      </c>
      <c r="Y237" s="41">
        <f>VLOOKUP($B237&amp;$A237,'[1]Gasdat Raw'!$C$1:$AF$452,MATCH(Y$2,'[1]Gasdat Raw'!$C$1:$AF$1,0),FALSE)</f>
        <v>711670</v>
      </c>
      <c r="Z237" s="40">
        <f>VLOOKUP($B237&amp;$A237,'[1]Gasdat Raw'!$C$1:$AF$452,MATCH(Z$2,'[1]Gasdat Raw'!$C$1:$AF$1,0),FALSE)</f>
        <v>90062</v>
      </c>
      <c r="AA237" s="41">
        <f>VLOOKUP($B237&amp;$A237,'[1]Gasdat Raw'!$C$1:$AF$452,MATCH(AA$2,'[1]Gasdat Raw'!$C$1:$AF$1,0),FALSE)</f>
        <v>471402</v>
      </c>
      <c r="AB237" s="40">
        <f>VLOOKUP($B237&amp;$A237,'[1]Gasdat Raw'!$C$1:$AF$452,MATCH(AB$2,'[1]Gasdat Raw'!$C$1:$AF$1,0),FALSE)</f>
        <v>0</v>
      </c>
      <c r="AC237" s="41">
        <f>VLOOKUP($B237&amp;$A237,'[1]Gasdat Raw'!$C$1:$AF$452,MATCH(AC$2,'[1]Gasdat Raw'!$C$1:$AF$1,0),FALSE)</f>
        <v>9009</v>
      </c>
      <c r="AD237" s="40">
        <f>VLOOKUP($B237&amp;$A237,'[1]Gasdat Raw'!$C$1:$AF$452,MATCH(AD$2,'[1]Gasdat Raw'!$C$1:$AF$1,0),FALSE)</f>
        <v>0</v>
      </c>
      <c r="AE237" s="41">
        <f>VLOOKUP($B237&amp;$A237,'[1]Gasdat Raw'!$C$1:$AF$452,MATCH(AE$2,'[1]Gasdat Raw'!$C$1:$AF$1,0),FALSE)</f>
        <v>15113491</v>
      </c>
      <c r="AF237" s="42">
        <f t="shared" si="3"/>
        <v>22717409</v>
      </c>
    </row>
    <row r="238" spans="1:32" x14ac:dyDescent="0.2">
      <c r="A238" s="39" t="s">
        <v>576</v>
      </c>
      <c r="B238" s="28">
        <v>104384</v>
      </c>
      <c r="C238" s="28" t="s">
        <v>358</v>
      </c>
      <c r="D238" s="40">
        <f>VLOOKUP($B238&amp;$A238,'[1]Gasdat Raw'!$C$1:$AF$452,MATCH(D$2,'[1]Gasdat Raw'!$C$1:$AF$1,0),FALSE)</f>
        <v>95652</v>
      </c>
      <c r="E238" s="41">
        <f>VLOOKUP($B238&amp;$A238,'[1]Gasdat Raw'!$C$1:$AF$452,MATCH(E$2,'[1]Gasdat Raw'!$C$1:$AF$1,0),FALSE)</f>
        <v>0</v>
      </c>
      <c r="F238" s="40">
        <f>VLOOKUP($B238&amp;$A238,'[1]Gasdat Raw'!$C$1:$AF$452,MATCH(F$2,'[1]Gasdat Raw'!$C$1:$AF$1,0),FALSE)</f>
        <v>0</v>
      </c>
      <c r="G238" s="41">
        <f>VLOOKUP($B238&amp;$A238,'[1]Gasdat Raw'!$C$1:$AF$452,MATCH(G$2,'[1]Gasdat Raw'!$C$1:$AF$1,0),FALSE)</f>
        <v>0</v>
      </c>
      <c r="H238" s="40">
        <f>VLOOKUP($B238&amp;$A238,'[1]Gasdat Raw'!$C$1:$AF$452,MATCH(H$2,'[1]Gasdat Raw'!$C$1:$AF$1,0),FALSE)</f>
        <v>0</v>
      </c>
      <c r="I238" s="41">
        <f>VLOOKUP($B238&amp;$A238,'[1]Gasdat Raw'!$C$1:$AF$452,MATCH(I$2,'[1]Gasdat Raw'!$C$1:$AF$1,0),FALSE)</f>
        <v>0</v>
      </c>
      <c r="J238" s="40">
        <f>VLOOKUP($B238&amp;$A238,'[1]Gasdat Raw'!$C$1:$AF$452,MATCH(J$2,'[1]Gasdat Raw'!$C$1:$AF$1,0),FALSE)</f>
        <v>0</v>
      </c>
      <c r="K238" s="41">
        <f>VLOOKUP($B238&amp;$A238,'[1]Gasdat Raw'!$C$1:$AF$452,MATCH(K$2,'[1]Gasdat Raw'!$C$1:$AF$1,0),FALSE)</f>
        <v>0</v>
      </c>
      <c r="L238" s="40">
        <f>VLOOKUP($B238&amp;$A238,'[1]Gasdat Raw'!$C$1:$AF$452,MATCH(L$2,'[1]Gasdat Raw'!$C$1:$AF$1,0),FALSE)</f>
        <v>0</v>
      </c>
      <c r="M238" s="41">
        <f>VLOOKUP($B238&amp;$A238,'[1]Gasdat Raw'!$C$1:$AF$452,MATCH(M$2,'[1]Gasdat Raw'!$C$1:$AF$1,0),FALSE)</f>
        <v>0</v>
      </c>
      <c r="N238" s="40">
        <f>VLOOKUP($B238&amp;$A238,'[1]Gasdat Raw'!$C$1:$AF$452,MATCH(N$2,'[1]Gasdat Raw'!$C$1:$AF$1,0),FALSE)</f>
        <v>0</v>
      </c>
      <c r="O238" s="41">
        <f>VLOOKUP($B238&amp;$A238,'[1]Gasdat Raw'!$C$1:$AF$452,MATCH(O$2,'[1]Gasdat Raw'!$C$1:$AF$1,0),FALSE)</f>
        <v>0</v>
      </c>
      <c r="P238" s="40">
        <f>VLOOKUP($B238&amp;$A238,'[1]Gasdat Raw'!$C$1:$AF$452,MATCH(P$2,'[1]Gasdat Raw'!$C$1:$AF$1,0),FALSE)</f>
        <v>39488</v>
      </c>
      <c r="Q238" s="41">
        <f>VLOOKUP($B238&amp;$A238,'[1]Gasdat Raw'!$C$1:$AF$452,MATCH(Q$2,'[1]Gasdat Raw'!$C$1:$AF$1,0),FALSE)</f>
        <v>0</v>
      </c>
      <c r="R238" s="40">
        <f>VLOOKUP($B238&amp;$A238,'[1]Gasdat Raw'!$C$1:$AF$452,MATCH(R$2,'[1]Gasdat Raw'!$C$1:$AF$1,0),FALSE)</f>
        <v>12406703</v>
      </c>
      <c r="S238" s="41">
        <f>VLOOKUP($B238&amp;$A238,'[1]Gasdat Raw'!$C$1:$AF$452,MATCH(S$2,'[1]Gasdat Raw'!$C$1:$AF$1,0),FALSE)</f>
        <v>0</v>
      </c>
      <c r="T238" s="40">
        <f>VLOOKUP($B238&amp;$A238,'[1]Gasdat Raw'!$C$1:$AF$452,MATCH(T$2,'[1]Gasdat Raw'!$C$1:$AF$1,0),FALSE)</f>
        <v>0</v>
      </c>
      <c r="U238" s="41">
        <f>VLOOKUP($B238&amp;$A238,'[1]Gasdat Raw'!$C$1:$AF$452,MATCH(U$2,'[1]Gasdat Raw'!$C$1:$AF$1,0),FALSE)</f>
        <v>482876</v>
      </c>
      <c r="V238" s="40">
        <f>VLOOKUP($B238&amp;$A238,'[1]Gasdat Raw'!$C$1:$AF$452,MATCH(V$2,'[1]Gasdat Raw'!$C$1:$AF$1,0),FALSE)</f>
        <v>5173157</v>
      </c>
      <c r="W238" s="41">
        <f>VLOOKUP($B238&amp;$A238,'[1]Gasdat Raw'!$C$1:$AF$452,MATCH(W$2,'[1]Gasdat Raw'!$C$1:$AF$1,0),FALSE)</f>
        <v>1544794</v>
      </c>
      <c r="X238" s="40">
        <f>VLOOKUP($B238&amp;$A238,'[1]Gasdat Raw'!$C$1:$AF$452,MATCH(X$2,'[1]Gasdat Raw'!$C$1:$AF$1,0),FALSE)</f>
        <v>390787</v>
      </c>
      <c r="Y238" s="41">
        <f>VLOOKUP($B238&amp;$A238,'[1]Gasdat Raw'!$C$1:$AF$452,MATCH(Y$2,'[1]Gasdat Raw'!$C$1:$AF$1,0),FALSE)</f>
        <v>0</v>
      </c>
      <c r="Z238" s="40">
        <f>VLOOKUP($B238&amp;$A238,'[1]Gasdat Raw'!$C$1:$AF$452,MATCH(Z$2,'[1]Gasdat Raw'!$C$1:$AF$1,0),FALSE)</f>
        <v>0</v>
      </c>
      <c r="AA238" s="41">
        <f>VLOOKUP($B238&amp;$A238,'[1]Gasdat Raw'!$C$1:$AF$452,MATCH(AA$2,'[1]Gasdat Raw'!$C$1:$AF$1,0),FALSE)</f>
        <v>0</v>
      </c>
      <c r="AB238" s="40">
        <f>VLOOKUP($B238&amp;$A238,'[1]Gasdat Raw'!$C$1:$AF$452,MATCH(AB$2,'[1]Gasdat Raw'!$C$1:$AF$1,0),FALSE)</f>
        <v>0</v>
      </c>
      <c r="AC238" s="41">
        <f>VLOOKUP($B238&amp;$A238,'[1]Gasdat Raw'!$C$1:$AF$452,MATCH(AC$2,'[1]Gasdat Raw'!$C$1:$AF$1,0),FALSE)</f>
        <v>0</v>
      </c>
      <c r="AD238" s="40">
        <f>VLOOKUP($B238&amp;$A238,'[1]Gasdat Raw'!$C$1:$AF$452,MATCH(AD$2,'[1]Gasdat Raw'!$C$1:$AF$1,0),FALSE)</f>
        <v>0</v>
      </c>
      <c r="AE238" s="41">
        <f>VLOOKUP($B238&amp;$A238,'[1]Gasdat Raw'!$C$1:$AF$452,MATCH(AE$2,'[1]Gasdat Raw'!$C$1:$AF$1,0),FALSE)</f>
        <v>20037805</v>
      </c>
      <c r="AF238" s="42">
        <f t="shared" si="3"/>
        <v>20133457</v>
      </c>
    </row>
    <row r="239" spans="1:32" x14ac:dyDescent="0.2">
      <c r="A239" s="39" t="s">
        <v>577</v>
      </c>
      <c r="B239" s="28">
        <v>117603</v>
      </c>
      <c r="C239" s="28" t="s">
        <v>315</v>
      </c>
      <c r="D239" s="40">
        <f>VLOOKUP($B239&amp;$A239,'[1]Gasdat Raw'!$C$1:$AF$452,MATCH(D$2,'[1]Gasdat Raw'!$C$1:$AF$1,0),FALSE)</f>
        <v>0</v>
      </c>
      <c r="E239" s="41">
        <f>VLOOKUP($B239&amp;$A239,'[1]Gasdat Raw'!$C$1:$AF$452,MATCH(E$2,'[1]Gasdat Raw'!$C$1:$AF$1,0),FALSE)</f>
        <v>0</v>
      </c>
      <c r="F239" s="40">
        <f>VLOOKUP($B239&amp;$A239,'[1]Gasdat Raw'!$C$1:$AF$452,MATCH(F$2,'[1]Gasdat Raw'!$C$1:$AF$1,0),FALSE)</f>
        <v>257830</v>
      </c>
      <c r="G239" s="41">
        <f>VLOOKUP($B239&amp;$A239,'[1]Gasdat Raw'!$C$1:$AF$452,MATCH(G$2,'[1]Gasdat Raw'!$C$1:$AF$1,0),FALSE)</f>
        <v>1612924</v>
      </c>
      <c r="H239" s="40">
        <f>VLOOKUP($B239&amp;$A239,'[1]Gasdat Raw'!$C$1:$AF$452,MATCH(H$2,'[1]Gasdat Raw'!$C$1:$AF$1,0),FALSE)</f>
        <v>11177490</v>
      </c>
      <c r="I239" s="41">
        <f>VLOOKUP($B239&amp;$A239,'[1]Gasdat Raw'!$C$1:$AF$452,MATCH(I$2,'[1]Gasdat Raw'!$C$1:$AF$1,0),FALSE)</f>
        <v>46746279</v>
      </c>
      <c r="J239" s="40">
        <f>VLOOKUP($B239&amp;$A239,'[1]Gasdat Raw'!$C$1:$AF$452,MATCH(J$2,'[1]Gasdat Raw'!$C$1:$AF$1,0),FALSE)</f>
        <v>39460491</v>
      </c>
      <c r="K239" s="41">
        <f>VLOOKUP($B239&amp;$A239,'[1]Gasdat Raw'!$C$1:$AF$452,MATCH(K$2,'[1]Gasdat Raw'!$C$1:$AF$1,0),FALSE)</f>
        <v>8494284</v>
      </c>
      <c r="L239" s="40">
        <f>VLOOKUP($B239&amp;$A239,'[1]Gasdat Raw'!$C$1:$AF$452,MATCH(L$2,'[1]Gasdat Raw'!$C$1:$AF$1,0),FALSE)</f>
        <v>429757</v>
      </c>
      <c r="M239" s="41">
        <f>VLOOKUP($B239&amp;$A239,'[1]Gasdat Raw'!$C$1:$AF$452,MATCH(M$2,'[1]Gasdat Raw'!$C$1:$AF$1,0),FALSE)</f>
        <v>507835</v>
      </c>
      <c r="N239" s="40">
        <f>VLOOKUP($B239&amp;$A239,'[1]Gasdat Raw'!$C$1:$AF$452,MATCH(N$2,'[1]Gasdat Raw'!$C$1:$AF$1,0),FALSE)</f>
        <v>0</v>
      </c>
      <c r="O239" s="41">
        <f>VLOOKUP($B239&amp;$A239,'[1]Gasdat Raw'!$C$1:$AF$452,MATCH(O$2,'[1]Gasdat Raw'!$C$1:$AF$1,0),FALSE)</f>
        <v>108686890</v>
      </c>
      <c r="P239" s="40">
        <f>VLOOKUP($B239&amp;$A239,'[1]Gasdat Raw'!$C$1:$AF$452,MATCH(P$2,'[1]Gasdat Raw'!$C$1:$AF$1,0),FALSE)</f>
        <v>0</v>
      </c>
      <c r="Q239" s="41">
        <f>VLOOKUP($B239&amp;$A239,'[1]Gasdat Raw'!$C$1:$AF$452,MATCH(Q$2,'[1]Gasdat Raw'!$C$1:$AF$1,0),FALSE)</f>
        <v>0</v>
      </c>
      <c r="R239" s="40">
        <f>VLOOKUP($B239&amp;$A239,'[1]Gasdat Raw'!$C$1:$AF$452,MATCH(R$2,'[1]Gasdat Raw'!$C$1:$AF$1,0),FALSE)</f>
        <v>0</v>
      </c>
      <c r="S239" s="41">
        <f>VLOOKUP($B239&amp;$A239,'[1]Gasdat Raw'!$C$1:$AF$452,MATCH(S$2,'[1]Gasdat Raw'!$C$1:$AF$1,0),FALSE)</f>
        <v>0</v>
      </c>
      <c r="T239" s="40">
        <f>VLOOKUP($B239&amp;$A239,'[1]Gasdat Raw'!$C$1:$AF$452,MATCH(T$2,'[1]Gasdat Raw'!$C$1:$AF$1,0),FALSE)</f>
        <v>0</v>
      </c>
      <c r="U239" s="41">
        <f>VLOOKUP($B239&amp;$A239,'[1]Gasdat Raw'!$C$1:$AF$452,MATCH(U$2,'[1]Gasdat Raw'!$C$1:$AF$1,0),FALSE)</f>
        <v>0</v>
      </c>
      <c r="V239" s="40">
        <f>VLOOKUP($B239&amp;$A239,'[1]Gasdat Raw'!$C$1:$AF$452,MATCH(V$2,'[1]Gasdat Raw'!$C$1:$AF$1,0),FALSE)</f>
        <v>0</v>
      </c>
      <c r="W239" s="41">
        <f>VLOOKUP($B239&amp;$A239,'[1]Gasdat Raw'!$C$1:$AF$452,MATCH(W$2,'[1]Gasdat Raw'!$C$1:$AF$1,0),FALSE)</f>
        <v>0</v>
      </c>
      <c r="X239" s="40">
        <f>VLOOKUP($B239&amp;$A239,'[1]Gasdat Raw'!$C$1:$AF$452,MATCH(X$2,'[1]Gasdat Raw'!$C$1:$AF$1,0),FALSE)</f>
        <v>0</v>
      </c>
      <c r="Y239" s="41">
        <f>VLOOKUP($B239&amp;$A239,'[1]Gasdat Raw'!$C$1:$AF$452,MATCH(Y$2,'[1]Gasdat Raw'!$C$1:$AF$1,0),FALSE)</f>
        <v>0</v>
      </c>
      <c r="Z239" s="40">
        <f>VLOOKUP($B239&amp;$A239,'[1]Gasdat Raw'!$C$1:$AF$452,MATCH(Z$2,'[1]Gasdat Raw'!$C$1:$AF$1,0),FALSE)</f>
        <v>0</v>
      </c>
      <c r="AA239" s="41">
        <f>VLOOKUP($B239&amp;$A239,'[1]Gasdat Raw'!$C$1:$AF$452,MATCH(AA$2,'[1]Gasdat Raw'!$C$1:$AF$1,0),FALSE)</f>
        <v>0</v>
      </c>
      <c r="AB239" s="40">
        <f>VLOOKUP($B239&amp;$A239,'[1]Gasdat Raw'!$C$1:$AF$452,MATCH(AB$2,'[1]Gasdat Raw'!$C$1:$AF$1,0),FALSE)</f>
        <v>0</v>
      </c>
      <c r="AC239" s="41">
        <f>VLOOKUP($B239&amp;$A239,'[1]Gasdat Raw'!$C$1:$AF$452,MATCH(AC$2,'[1]Gasdat Raw'!$C$1:$AF$1,0),FALSE)</f>
        <v>0</v>
      </c>
      <c r="AD239" s="40">
        <f>VLOOKUP($B239&amp;$A239,'[1]Gasdat Raw'!$C$1:$AF$452,MATCH(AD$2,'[1]Gasdat Raw'!$C$1:$AF$1,0),FALSE)</f>
        <v>0</v>
      </c>
      <c r="AE239" s="41">
        <f>VLOOKUP($B239&amp;$A239,'[1]Gasdat Raw'!$C$1:$AF$452,MATCH(AE$2,'[1]Gasdat Raw'!$C$1:$AF$1,0),FALSE)</f>
        <v>0</v>
      </c>
      <c r="AF239" s="42">
        <f t="shared" si="3"/>
        <v>108686890</v>
      </c>
    </row>
    <row r="240" spans="1:32" x14ac:dyDescent="0.2">
      <c r="A240" s="39" t="s">
        <v>578</v>
      </c>
      <c r="B240" s="28">
        <v>124065</v>
      </c>
      <c r="C240" s="28" t="s">
        <v>328</v>
      </c>
      <c r="D240" s="40">
        <f>VLOOKUP($B240&amp;$A240,'[1]Gasdat Raw'!$C$1:$AF$452,MATCH(D$2,'[1]Gasdat Raw'!$C$1:$AF$1,0),FALSE)</f>
        <v>0</v>
      </c>
      <c r="E240" s="41">
        <f>VLOOKUP($B240&amp;$A240,'[1]Gasdat Raw'!$C$1:$AF$452,MATCH(E$2,'[1]Gasdat Raw'!$C$1:$AF$1,0),FALSE)</f>
        <v>0</v>
      </c>
      <c r="F240" s="40">
        <f>VLOOKUP($B240&amp;$A240,'[1]Gasdat Raw'!$C$1:$AF$452,MATCH(F$2,'[1]Gasdat Raw'!$C$1:$AF$1,0),FALSE)</f>
        <v>0</v>
      </c>
      <c r="G240" s="41">
        <f>VLOOKUP($B240&amp;$A240,'[1]Gasdat Raw'!$C$1:$AF$452,MATCH(G$2,'[1]Gasdat Raw'!$C$1:$AF$1,0),FALSE)</f>
        <v>0</v>
      </c>
      <c r="H240" s="40">
        <f>VLOOKUP($B240&amp;$A240,'[1]Gasdat Raw'!$C$1:$AF$452,MATCH(H$2,'[1]Gasdat Raw'!$C$1:$AF$1,0),FALSE)</f>
        <v>0</v>
      </c>
      <c r="I240" s="41">
        <f>VLOOKUP($B240&amp;$A240,'[1]Gasdat Raw'!$C$1:$AF$452,MATCH(I$2,'[1]Gasdat Raw'!$C$1:$AF$1,0),FALSE)</f>
        <v>16268</v>
      </c>
      <c r="J240" s="40">
        <f>VLOOKUP($B240&amp;$A240,'[1]Gasdat Raw'!$C$1:$AF$452,MATCH(J$2,'[1]Gasdat Raw'!$C$1:$AF$1,0),FALSE)</f>
        <v>0</v>
      </c>
      <c r="K240" s="41">
        <f>VLOOKUP($B240&amp;$A240,'[1]Gasdat Raw'!$C$1:$AF$452,MATCH(K$2,'[1]Gasdat Raw'!$C$1:$AF$1,0),FALSE)</f>
        <v>8229</v>
      </c>
      <c r="L240" s="40">
        <f>VLOOKUP($B240&amp;$A240,'[1]Gasdat Raw'!$C$1:$AF$452,MATCH(L$2,'[1]Gasdat Raw'!$C$1:$AF$1,0),FALSE)</f>
        <v>0</v>
      </c>
      <c r="M240" s="41">
        <f>VLOOKUP($B240&amp;$A240,'[1]Gasdat Raw'!$C$1:$AF$452,MATCH(M$2,'[1]Gasdat Raw'!$C$1:$AF$1,0),FALSE)</f>
        <v>0</v>
      </c>
      <c r="N240" s="40">
        <f>VLOOKUP($B240&amp;$A240,'[1]Gasdat Raw'!$C$1:$AF$452,MATCH(N$2,'[1]Gasdat Raw'!$C$1:$AF$1,0),FALSE)</f>
        <v>0</v>
      </c>
      <c r="O240" s="41">
        <f>VLOOKUP($B240&amp;$A240,'[1]Gasdat Raw'!$C$1:$AF$452,MATCH(O$2,'[1]Gasdat Raw'!$C$1:$AF$1,0),FALSE)</f>
        <v>24497</v>
      </c>
      <c r="P240" s="40">
        <f>VLOOKUP($B240&amp;$A240,'[1]Gasdat Raw'!$C$1:$AF$452,MATCH(P$2,'[1]Gasdat Raw'!$C$1:$AF$1,0),FALSE)</f>
        <v>0</v>
      </c>
      <c r="Q240" s="41">
        <f>VLOOKUP($B240&amp;$A240,'[1]Gasdat Raw'!$C$1:$AF$452,MATCH(Q$2,'[1]Gasdat Raw'!$C$1:$AF$1,0),FALSE)</f>
        <v>10633</v>
      </c>
      <c r="R240" s="40">
        <f>VLOOKUP($B240&amp;$A240,'[1]Gasdat Raw'!$C$1:$AF$452,MATCH(R$2,'[1]Gasdat Raw'!$C$1:$AF$1,0),FALSE)</f>
        <v>149641</v>
      </c>
      <c r="S240" s="41">
        <f>VLOOKUP($B240&amp;$A240,'[1]Gasdat Raw'!$C$1:$AF$452,MATCH(S$2,'[1]Gasdat Raw'!$C$1:$AF$1,0),FALSE)</f>
        <v>25018</v>
      </c>
      <c r="T240" s="40">
        <f>VLOOKUP($B240&amp;$A240,'[1]Gasdat Raw'!$C$1:$AF$452,MATCH(T$2,'[1]Gasdat Raw'!$C$1:$AF$1,0),FALSE)</f>
        <v>3914</v>
      </c>
      <c r="U240" s="41">
        <f>VLOOKUP($B240&amp;$A240,'[1]Gasdat Raw'!$C$1:$AF$452,MATCH(U$2,'[1]Gasdat Raw'!$C$1:$AF$1,0),FALSE)</f>
        <v>2967</v>
      </c>
      <c r="V240" s="40">
        <f>VLOOKUP($B240&amp;$A240,'[1]Gasdat Raw'!$C$1:$AF$452,MATCH(V$2,'[1]Gasdat Raw'!$C$1:$AF$1,0),FALSE)</f>
        <v>6510</v>
      </c>
      <c r="W240" s="41">
        <f>VLOOKUP($B240&amp;$A240,'[1]Gasdat Raw'!$C$1:$AF$452,MATCH(W$2,'[1]Gasdat Raw'!$C$1:$AF$1,0),FALSE)</f>
        <v>18375</v>
      </c>
      <c r="X240" s="40">
        <f>VLOOKUP($B240&amp;$A240,'[1]Gasdat Raw'!$C$1:$AF$452,MATCH(X$2,'[1]Gasdat Raw'!$C$1:$AF$1,0),FALSE)</f>
        <v>0</v>
      </c>
      <c r="Y240" s="41">
        <f>VLOOKUP($B240&amp;$A240,'[1]Gasdat Raw'!$C$1:$AF$452,MATCH(Y$2,'[1]Gasdat Raw'!$C$1:$AF$1,0),FALSE)</f>
        <v>404</v>
      </c>
      <c r="Z240" s="40">
        <f>VLOOKUP($B240&amp;$A240,'[1]Gasdat Raw'!$C$1:$AF$452,MATCH(Z$2,'[1]Gasdat Raw'!$C$1:$AF$1,0),FALSE)</f>
        <v>0</v>
      </c>
      <c r="AA240" s="41">
        <f>VLOOKUP($B240&amp;$A240,'[1]Gasdat Raw'!$C$1:$AF$452,MATCH(AA$2,'[1]Gasdat Raw'!$C$1:$AF$1,0),FALSE)</f>
        <v>0</v>
      </c>
      <c r="AB240" s="40">
        <f>VLOOKUP($B240&amp;$A240,'[1]Gasdat Raw'!$C$1:$AF$452,MATCH(AB$2,'[1]Gasdat Raw'!$C$1:$AF$1,0),FALSE)</f>
        <v>0</v>
      </c>
      <c r="AC240" s="41">
        <f>VLOOKUP($B240&amp;$A240,'[1]Gasdat Raw'!$C$1:$AF$452,MATCH(AC$2,'[1]Gasdat Raw'!$C$1:$AF$1,0),FALSE)</f>
        <v>43929</v>
      </c>
      <c r="AD240" s="40">
        <f>VLOOKUP($B240&amp;$A240,'[1]Gasdat Raw'!$C$1:$AF$452,MATCH(AD$2,'[1]Gasdat Raw'!$C$1:$AF$1,0),FALSE)</f>
        <v>0</v>
      </c>
      <c r="AE240" s="41">
        <f>VLOOKUP($B240&amp;$A240,'[1]Gasdat Raw'!$C$1:$AF$452,MATCH(AE$2,'[1]Gasdat Raw'!$C$1:$AF$1,0),FALSE)</f>
        <v>261391</v>
      </c>
      <c r="AF240" s="42">
        <f t="shared" si="3"/>
        <v>285888</v>
      </c>
    </row>
    <row r="241" spans="1:32" x14ac:dyDescent="0.2">
      <c r="A241" s="39" t="s">
        <v>579</v>
      </c>
      <c r="B241" s="28">
        <v>37129145</v>
      </c>
      <c r="C241" s="28" t="s">
        <v>298</v>
      </c>
      <c r="D241" s="40">
        <f>VLOOKUP($B241&amp;$A241,'[1]Gasdat Raw'!$C$1:$AF$452,MATCH(D$2,'[1]Gasdat Raw'!$C$1:$AF$1,0),FALSE)</f>
        <v>0</v>
      </c>
      <c r="E241" s="41">
        <f>VLOOKUP($B241&amp;$A241,'[1]Gasdat Raw'!$C$1:$AF$452,MATCH(E$2,'[1]Gasdat Raw'!$C$1:$AF$1,0),FALSE)</f>
        <v>0</v>
      </c>
      <c r="F241" s="40">
        <f>VLOOKUP($B241&amp;$A241,'[1]Gasdat Raw'!$C$1:$AF$452,MATCH(F$2,'[1]Gasdat Raw'!$C$1:$AF$1,0),FALSE)</f>
        <v>0</v>
      </c>
      <c r="G241" s="41">
        <f>VLOOKUP($B241&amp;$A241,'[1]Gasdat Raw'!$C$1:$AF$452,MATCH(G$2,'[1]Gasdat Raw'!$C$1:$AF$1,0),FALSE)</f>
        <v>0</v>
      </c>
      <c r="H241" s="40">
        <f>VLOOKUP($B241&amp;$A241,'[1]Gasdat Raw'!$C$1:$AF$452,MATCH(H$2,'[1]Gasdat Raw'!$C$1:$AF$1,0),FALSE)</f>
        <v>0</v>
      </c>
      <c r="I241" s="41">
        <f>VLOOKUP($B241&amp;$A241,'[1]Gasdat Raw'!$C$1:$AF$452,MATCH(I$2,'[1]Gasdat Raw'!$C$1:$AF$1,0),FALSE)</f>
        <v>3378075</v>
      </c>
      <c r="J241" s="40">
        <f>VLOOKUP($B241&amp;$A241,'[1]Gasdat Raw'!$C$1:$AF$452,MATCH(J$2,'[1]Gasdat Raw'!$C$1:$AF$1,0),FALSE)</f>
        <v>0</v>
      </c>
      <c r="K241" s="41">
        <f>VLOOKUP($B241&amp;$A241,'[1]Gasdat Raw'!$C$1:$AF$452,MATCH(K$2,'[1]Gasdat Raw'!$C$1:$AF$1,0),FALSE)</f>
        <v>0</v>
      </c>
      <c r="L241" s="40">
        <f>VLOOKUP($B241&amp;$A241,'[1]Gasdat Raw'!$C$1:$AF$452,MATCH(L$2,'[1]Gasdat Raw'!$C$1:$AF$1,0),FALSE)</f>
        <v>0</v>
      </c>
      <c r="M241" s="41">
        <f>VLOOKUP($B241&amp;$A241,'[1]Gasdat Raw'!$C$1:$AF$452,MATCH(M$2,'[1]Gasdat Raw'!$C$1:$AF$1,0),FALSE)</f>
        <v>0</v>
      </c>
      <c r="N241" s="40">
        <f>VLOOKUP($B241&amp;$A241,'[1]Gasdat Raw'!$C$1:$AF$452,MATCH(N$2,'[1]Gasdat Raw'!$C$1:$AF$1,0),FALSE)</f>
        <v>0</v>
      </c>
      <c r="O241" s="41">
        <f>VLOOKUP($B241&amp;$A241,'[1]Gasdat Raw'!$C$1:$AF$452,MATCH(O$2,'[1]Gasdat Raw'!$C$1:$AF$1,0),FALSE)</f>
        <v>3378075</v>
      </c>
      <c r="P241" s="40">
        <f>VLOOKUP($B241&amp;$A241,'[1]Gasdat Raw'!$C$1:$AF$452,MATCH(P$2,'[1]Gasdat Raw'!$C$1:$AF$1,0),FALSE)</f>
        <v>0</v>
      </c>
      <c r="Q241" s="41">
        <f>VLOOKUP($B241&amp;$A241,'[1]Gasdat Raw'!$C$1:$AF$452,MATCH(Q$2,'[1]Gasdat Raw'!$C$1:$AF$1,0),FALSE)</f>
        <v>0</v>
      </c>
      <c r="R241" s="40">
        <f>VLOOKUP($B241&amp;$A241,'[1]Gasdat Raw'!$C$1:$AF$452,MATCH(R$2,'[1]Gasdat Raw'!$C$1:$AF$1,0),FALSE)</f>
        <v>0</v>
      </c>
      <c r="S241" s="41">
        <f>VLOOKUP($B241&amp;$A241,'[1]Gasdat Raw'!$C$1:$AF$452,MATCH(S$2,'[1]Gasdat Raw'!$C$1:$AF$1,0),FALSE)</f>
        <v>0</v>
      </c>
      <c r="T241" s="40">
        <f>VLOOKUP($B241&amp;$A241,'[1]Gasdat Raw'!$C$1:$AF$452,MATCH(T$2,'[1]Gasdat Raw'!$C$1:$AF$1,0),FALSE)</f>
        <v>0</v>
      </c>
      <c r="U241" s="41">
        <f>VLOOKUP($B241&amp;$A241,'[1]Gasdat Raw'!$C$1:$AF$452,MATCH(U$2,'[1]Gasdat Raw'!$C$1:$AF$1,0),FALSE)</f>
        <v>0</v>
      </c>
      <c r="V241" s="40">
        <f>VLOOKUP($B241&amp;$A241,'[1]Gasdat Raw'!$C$1:$AF$452,MATCH(V$2,'[1]Gasdat Raw'!$C$1:$AF$1,0),FALSE)</f>
        <v>0</v>
      </c>
      <c r="W241" s="41">
        <f>VLOOKUP($B241&amp;$A241,'[1]Gasdat Raw'!$C$1:$AF$452,MATCH(W$2,'[1]Gasdat Raw'!$C$1:$AF$1,0),FALSE)</f>
        <v>0</v>
      </c>
      <c r="X241" s="40">
        <f>VLOOKUP($B241&amp;$A241,'[1]Gasdat Raw'!$C$1:$AF$452,MATCH(X$2,'[1]Gasdat Raw'!$C$1:$AF$1,0),FALSE)</f>
        <v>0</v>
      </c>
      <c r="Y241" s="41">
        <f>VLOOKUP($B241&amp;$A241,'[1]Gasdat Raw'!$C$1:$AF$452,MATCH(Y$2,'[1]Gasdat Raw'!$C$1:$AF$1,0),FALSE)</f>
        <v>0</v>
      </c>
      <c r="Z241" s="40">
        <f>VLOOKUP($B241&amp;$A241,'[1]Gasdat Raw'!$C$1:$AF$452,MATCH(Z$2,'[1]Gasdat Raw'!$C$1:$AF$1,0),FALSE)</f>
        <v>0</v>
      </c>
      <c r="AA241" s="41">
        <f>VLOOKUP($B241&amp;$A241,'[1]Gasdat Raw'!$C$1:$AF$452,MATCH(AA$2,'[1]Gasdat Raw'!$C$1:$AF$1,0),FALSE)</f>
        <v>0</v>
      </c>
      <c r="AB241" s="40">
        <f>VLOOKUP($B241&amp;$A241,'[1]Gasdat Raw'!$C$1:$AF$452,MATCH(AB$2,'[1]Gasdat Raw'!$C$1:$AF$1,0),FALSE)</f>
        <v>0</v>
      </c>
      <c r="AC241" s="41">
        <f>VLOOKUP($B241&amp;$A241,'[1]Gasdat Raw'!$C$1:$AF$452,MATCH(AC$2,'[1]Gasdat Raw'!$C$1:$AF$1,0),FALSE)</f>
        <v>0</v>
      </c>
      <c r="AD241" s="40">
        <f>VLOOKUP($B241&amp;$A241,'[1]Gasdat Raw'!$C$1:$AF$452,MATCH(AD$2,'[1]Gasdat Raw'!$C$1:$AF$1,0),FALSE)</f>
        <v>0</v>
      </c>
      <c r="AE241" s="41">
        <f>VLOOKUP($B241&amp;$A241,'[1]Gasdat Raw'!$C$1:$AF$452,MATCH(AE$2,'[1]Gasdat Raw'!$C$1:$AF$1,0),FALSE)</f>
        <v>0</v>
      </c>
      <c r="AF241" s="42">
        <f t="shared" si="3"/>
        <v>3378075</v>
      </c>
    </row>
    <row r="242" spans="1:32" x14ac:dyDescent="0.2">
      <c r="A242" s="39" t="s">
        <v>580</v>
      </c>
      <c r="B242" s="28">
        <v>122212</v>
      </c>
      <c r="C242" s="28" t="s">
        <v>298</v>
      </c>
      <c r="D242" s="40">
        <f>VLOOKUP($B242&amp;$A242,'[1]Gasdat Raw'!$C$1:$AF$452,MATCH(D$2,'[1]Gasdat Raw'!$C$1:$AF$1,0),FALSE)</f>
        <v>0</v>
      </c>
      <c r="E242" s="41">
        <f>VLOOKUP($B242&amp;$A242,'[1]Gasdat Raw'!$C$1:$AF$452,MATCH(E$2,'[1]Gasdat Raw'!$C$1:$AF$1,0),FALSE)</f>
        <v>0</v>
      </c>
      <c r="F242" s="40">
        <f>VLOOKUP($B242&amp;$A242,'[1]Gasdat Raw'!$C$1:$AF$452,MATCH(F$2,'[1]Gasdat Raw'!$C$1:$AF$1,0),FALSE)</f>
        <v>0</v>
      </c>
      <c r="G242" s="41">
        <f>VLOOKUP($B242&amp;$A242,'[1]Gasdat Raw'!$C$1:$AF$452,MATCH(G$2,'[1]Gasdat Raw'!$C$1:$AF$1,0),FALSE)</f>
        <v>339559</v>
      </c>
      <c r="H242" s="40">
        <f>VLOOKUP($B242&amp;$A242,'[1]Gasdat Raw'!$C$1:$AF$452,MATCH(H$2,'[1]Gasdat Raw'!$C$1:$AF$1,0),FALSE)</f>
        <v>0</v>
      </c>
      <c r="I242" s="41">
        <f>VLOOKUP($B242&amp;$A242,'[1]Gasdat Raw'!$C$1:$AF$452,MATCH(I$2,'[1]Gasdat Raw'!$C$1:$AF$1,0),FALSE)</f>
        <v>50473431</v>
      </c>
      <c r="J242" s="40">
        <f>VLOOKUP($B242&amp;$A242,'[1]Gasdat Raw'!$C$1:$AF$452,MATCH(J$2,'[1]Gasdat Raw'!$C$1:$AF$1,0),FALSE)</f>
        <v>0</v>
      </c>
      <c r="K242" s="41">
        <f>VLOOKUP($B242&amp;$A242,'[1]Gasdat Raw'!$C$1:$AF$452,MATCH(K$2,'[1]Gasdat Raw'!$C$1:$AF$1,0),FALSE)</f>
        <v>6258300</v>
      </c>
      <c r="L242" s="40">
        <f>VLOOKUP($B242&amp;$A242,'[1]Gasdat Raw'!$C$1:$AF$452,MATCH(L$2,'[1]Gasdat Raw'!$C$1:$AF$1,0),FALSE)</f>
        <v>0</v>
      </c>
      <c r="M242" s="41">
        <f>VLOOKUP($B242&amp;$A242,'[1]Gasdat Raw'!$C$1:$AF$452,MATCH(M$2,'[1]Gasdat Raw'!$C$1:$AF$1,0),FALSE)</f>
        <v>0</v>
      </c>
      <c r="N242" s="40">
        <f>VLOOKUP($B242&amp;$A242,'[1]Gasdat Raw'!$C$1:$AF$452,MATCH(N$2,'[1]Gasdat Raw'!$C$1:$AF$1,0),FALSE)</f>
        <v>0</v>
      </c>
      <c r="O242" s="41">
        <f>VLOOKUP($B242&amp;$A242,'[1]Gasdat Raw'!$C$1:$AF$452,MATCH(O$2,'[1]Gasdat Raw'!$C$1:$AF$1,0),FALSE)</f>
        <v>57071290</v>
      </c>
      <c r="P242" s="40">
        <f>VLOOKUP($B242&amp;$A242,'[1]Gasdat Raw'!$C$1:$AF$452,MATCH(P$2,'[1]Gasdat Raw'!$C$1:$AF$1,0),FALSE)</f>
        <v>0</v>
      </c>
      <c r="Q242" s="41">
        <f>VLOOKUP($B242&amp;$A242,'[1]Gasdat Raw'!$C$1:$AF$452,MATCH(Q$2,'[1]Gasdat Raw'!$C$1:$AF$1,0),FALSE)</f>
        <v>0</v>
      </c>
      <c r="R242" s="40">
        <f>VLOOKUP($B242&amp;$A242,'[1]Gasdat Raw'!$C$1:$AF$452,MATCH(R$2,'[1]Gasdat Raw'!$C$1:$AF$1,0),FALSE)</f>
        <v>0</v>
      </c>
      <c r="S242" s="41">
        <f>VLOOKUP($B242&amp;$A242,'[1]Gasdat Raw'!$C$1:$AF$452,MATCH(S$2,'[1]Gasdat Raw'!$C$1:$AF$1,0),FALSE)</f>
        <v>0</v>
      </c>
      <c r="T242" s="40">
        <f>VLOOKUP($B242&amp;$A242,'[1]Gasdat Raw'!$C$1:$AF$452,MATCH(T$2,'[1]Gasdat Raw'!$C$1:$AF$1,0),FALSE)</f>
        <v>0</v>
      </c>
      <c r="U242" s="41">
        <f>VLOOKUP($B242&amp;$A242,'[1]Gasdat Raw'!$C$1:$AF$452,MATCH(U$2,'[1]Gasdat Raw'!$C$1:$AF$1,0),FALSE)</f>
        <v>0</v>
      </c>
      <c r="V242" s="40">
        <f>VLOOKUP($B242&amp;$A242,'[1]Gasdat Raw'!$C$1:$AF$452,MATCH(V$2,'[1]Gasdat Raw'!$C$1:$AF$1,0),FALSE)</f>
        <v>0</v>
      </c>
      <c r="W242" s="41">
        <f>VLOOKUP($B242&amp;$A242,'[1]Gasdat Raw'!$C$1:$AF$452,MATCH(W$2,'[1]Gasdat Raw'!$C$1:$AF$1,0),FALSE)</f>
        <v>0</v>
      </c>
      <c r="X242" s="40">
        <f>VLOOKUP($B242&amp;$A242,'[1]Gasdat Raw'!$C$1:$AF$452,MATCH(X$2,'[1]Gasdat Raw'!$C$1:$AF$1,0),FALSE)</f>
        <v>0</v>
      </c>
      <c r="Y242" s="41">
        <f>VLOOKUP($B242&amp;$A242,'[1]Gasdat Raw'!$C$1:$AF$452,MATCH(Y$2,'[1]Gasdat Raw'!$C$1:$AF$1,0),FALSE)</f>
        <v>0</v>
      </c>
      <c r="Z242" s="40">
        <f>VLOOKUP($B242&amp;$A242,'[1]Gasdat Raw'!$C$1:$AF$452,MATCH(Z$2,'[1]Gasdat Raw'!$C$1:$AF$1,0),FALSE)</f>
        <v>0</v>
      </c>
      <c r="AA242" s="41">
        <f>VLOOKUP($B242&amp;$A242,'[1]Gasdat Raw'!$C$1:$AF$452,MATCH(AA$2,'[1]Gasdat Raw'!$C$1:$AF$1,0),FALSE)</f>
        <v>0</v>
      </c>
      <c r="AB242" s="40">
        <f>VLOOKUP($B242&amp;$A242,'[1]Gasdat Raw'!$C$1:$AF$452,MATCH(AB$2,'[1]Gasdat Raw'!$C$1:$AF$1,0),FALSE)</f>
        <v>0</v>
      </c>
      <c r="AC242" s="41">
        <f>VLOOKUP($B242&amp;$A242,'[1]Gasdat Raw'!$C$1:$AF$452,MATCH(AC$2,'[1]Gasdat Raw'!$C$1:$AF$1,0),FALSE)</f>
        <v>0</v>
      </c>
      <c r="AD242" s="40">
        <f>VLOOKUP($B242&amp;$A242,'[1]Gasdat Raw'!$C$1:$AF$452,MATCH(AD$2,'[1]Gasdat Raw'!$C$1:$AF$1,0),FALSE)</f>
        <v>0</v>
      </c>
      <c r="AE242" s="41">
        <f>VLOOKUP($B242&amp;$A242,'[1]Gasdat Raw'!$C$1:$AF$452,MATCH(AE$2,'[1]Gasdat Raw'!$C$1:$AF$1,0),FALSE)</f>
        <v>0</v>
      </c>
      <c r="AF242" s="42">
        <f t="shared" si="3"/>
        <v>57071290</v>
      </c>
    </row>
    <row r="243" spans="1:32" x14ac:dyDescent="0.2">
      <c r="A243" s="39" t="s">
        <v>581</v>
      </c>
      <c r="B243" s="28">
        <v>122028</v>
      </c>
      <c r="C243" s="28" t="s">
        <v>424</v>
      </c>
      <c r="D243" s="40">
        <f>VLOOKUP($B243&amp;$A243,'[1]Gasdat Raw'!$C$1:$AF$452,MATCH(D$2,'[1]Gasdat Raw'!$C$1:$AF$1,0),FALSE)</f>
        <v>24541</v>
      </c>
      <c r="E243" s="41">
        <f>VLOOKUP($B243&amp;$A243,'[1]Gasdat Raw'!$C$1:$AF$452,MATCH(E$2,'[1]Gasdat Raw'!$C$1:$AF$1,0),FALSE)</f>
        <v>0</v>
      </c>
      <c r="F243" s="40">
        <f>VLOOKUP($B243&amp;$A243,'[1]Gasdat Raw'!$C$1:$AF$452,MATCH(F$2,'[1]Gasdat Raw'!$C$1:$AF$1,0),FALSE)</f>
        <v>2987232</v>
      </c>
      <c r="G243" s="41">
        <f>VLOOKUP($B243&amp;$A243,'[1]Gasdat Raw'!$C$1:$AF$452,MATCH(G$2,'[1]Gasdat Raw'!$C$1:$AF$1,0),FALSE)</f>
        <v>0</v>
      </c>
      <c r="H243" s="40">
        <f>VLOOKUP($B243&amp;$A243,'[1]Gasdat Raw'!$C$1:$AF$452,MATCH(H$2,'[1]Gasdat Raw'!$C$1:$AF$1,0),FALSE)</f>
        <v>222997</v>
      </c>
      <c r="I243" s="41">
        <f>VLOOKUP($B243&amp;$A243,'[1]Gasdat Raw'!$C$1:$AF$452,MATCH(I$2,'[1]Gasdat Raw'!$C$1:$AF$1,0),FALSE)</f>
        <v>19257046</v>
      </c>
      <c r="J243" s="40">
        <f>VLOOKUP($B243&amp;$A243,'[1]Gasdat Raw'!$C$1:$AF$452,MATCH(J$2,'[1]Gasdat Raw'!$C$1:$AF$1,0),FALSE)</f>
        <v>52761</v>
      </c>
      <c r="K243" s="41">
        <f>VLOOKUP($B243&amp;$A243,'[1]Gasdat Raw'!$C$1:$AF$452,MATCH(K$2,'[1]Gasdat Raw'!$C$1:$AF$1,0),FALSE)</f>
        <v>1433517</v>
      </c>
      <c r="L243" s="40">
        <f>VLOOKUP($B243&amp;$A243,'[1]Gasdat Raw'!$C$1:$AF$452,MATCH(L$2,'[1]Gasdat Raw'!$C$1:$AF$1,0),FALSE)</f>
        <v>0</v>
      </c>
      <c r="M243" s="41">
        <f>VLOOKUP($B243&amp;$A243,'[1]Gasdat Raw'!$C$1:$AF$452,MATCH(M$2,'[1]Gasdat Raw'!$C$1:$AF$1,0),FALSE)</f>
        <v>254823</v>
      </c>
      <c r="N243" s="40">
        <f>VLOOKUP($B243&amp;$A243,'[1]Gasdat Raw'!$C$1:$AF$452,MATCH(N$2,'[1]Gasdat Raw'!$C$1:$AF$1,0),FALSE)</f>
        <v>0</v>
      </c>
      <c r="O243" s="41">
        <f>VLOOKUP($B243&amp;$A243,'[1]Gasdat Raw'!$C$1:$AF$452,MATCH(O$2,'[1]Gasdat Raw'!$C$1:$AF$1,0),FALSE)</f>
        <v>24208376</v>
      </c>
      <c r="P243" s="40">
        <f>VLOOKUP($B243&amp;$A243,'[1]Gasdat Raw'!$C$1:$AF$452,MATCH(P$2,'[1]Gasdat Raw'!$C$1:$AF$1,0),FALSE)</f>
        <v>674704</v>
      </c>
      <c r="Q243" s="41">
        <f>VLOOKUP($B243&amp;$A243,'[1]Gasdat Raw'!$C$1:$AF$452,MATCH(Q$2,'[1]Gasdat Raw'!$C$1:$AF$1,0),FALSE)</f>
        <v>284894</v>
      </c>
      <c r="R243" s="40">
        <f>VLOOKUP($B243&amp;$A243,'[1]Gasdat Raw'!$C$1:$AF$452,MATCH(R$2,'[1]Gasdat Raw'!$C$1:$AF$1,0),FALSE)</f>
        <v>102260855</v>
      </c>
      <c r="S243" s="41">
        <f>VLOOKUP($B243&amp;$A243,'[1]Gasdat Raw'!$C$1:$AF$452,MATCH(S$2,'[1]Gasdat Raw'!$C$1:$AF$1,0),FALSE)</f>
        <v>0</v>
      </c>
      <c r="T243" s="40">
        <f>VLOOKUP($B243&amp;$A243,'[1]Gasdat Raw'!$C$1:$AF$452,MATCH(T$2,'[1]Gasdat Raw'!$C$1:$AF$1,0),FALSE)</f>
        <v>4458285</v>
      </c>
      <c r="U243" s="41">
        <f>VLOOKUP($B243&amp;$A243,'[1]Gasdat Raw'!$C$1:$AF$452,MATCH(U$2,'[1]Gasdat Raw'!$C$1:$AF$1,0),FALSE)</f>
        <v>0</v>
      </c>
      <c r="V243" s="40">
        <f>VLOOKUP($B243&amp;$A243,'[1]Gasdat Raw'!$C$1:$AF$452,MATCH(V$2,'[1]Gasdat Raw'!$C$1:$AF$1,0),FALSE)</f>
        <v>71963909</v>
      </c>
      <c r="W243" s="41">
        <f>VLOOKUP($B243&amp;$A243,'[1]Gasdat Raw'!$C$1:$AF$452,MATCH(W$2,'[1]Gasdat Raw'!$C$1:$AF$1,0),FALSE)</f>
        <v>21147922</v>
      </c>
      <c r="X243" s="40">
        <f>VLOOKUP($B243&amp;$A243,'[1]Gasdat Raw'!$C$1:$AF$452,MATCH(X$2,'[1]Gasdat Raw'!$C$1:$AF$1,0),FALSE)</f>
        <v>0</v>
      </c>
      <c r="Y243" s="41">
        <f>VLOOKUP($B243&amp;$A243,'[1]Gasdat Raw'!$C$1:$AF$452,MATCH(Y$2,'[1]Gasdat Raw'!$C$1:$AF$1,0),FALSE)</f>
        <v>0</v>
      </c>
      <c r="Z243" s="40">
        <f>VLOOKUP($B243&amp;$A243,'[1]Gasdat Raw'!$C$1:$AF$452,MATCH(Z$2,'[1]Gasdat Raw'!$C$1:$AF$1,0),FALSE)</f>
        <v>0</v>
      </c>
      <c r="AA243" s="41">
        <f>VLOOKUP($B243&amp;$A243,'[1]Gasdat Raw'!$C$1:$AF$452,MATCH(AA$2,'[1]Gasdat Raw'!$C$1:$AF$1,0),FALSE)</f>
        <v>1321511</v>
      </c>
      <c r="AB243" s="40">
        <f>VLOOKUP($B243&amp;$A243,'[1]Gasdat Raw'!$C$1:$AF$452,MATCH(AB$2,'[1]Gasdat Raw'!$C$1:$AF$1,0),FALSE)</f>
        <v>324230</v>
      </c>
      <c r="AC243" s="41">
        <f>VLOOKUP($B243&amp;$A243,'[1]Gasdat Raw'!$C$1:$AF$452,MATCH(AC$2,'[1]Gasdat Raw'!$C$1:$AF$1,0),FALSE)</f>
        <v>175214</v>
      </c>
      <c r="AD243" s="40">
        <f>VLOOKUP($B243&amp;$A243,'[1]Gasdat Raw'!$C$1:$AF$452,MATCH(AD$2,'[1]Gasdat Raw'!$C$1:$AF$1,0),FALSE)</f>
        <v>0</v>
      </c>
      <c r="AE243" s="41">
        <f>VLOOKUP($B243&amp;$A243,'[1]Gasdat Raw'!$C$1:$AF$452,MATCH(AE$2,'[1]Gasdat Raw'!$C$1:$AF$1,0),FALSE)</f>
        <v>202611524</v>
      </c>
      <c r="AF243" s="42">
        <f t="shared" si="3"/>
        <v>226844441</v>
      </c>
    </row>
    <row r="244" spans="1:32" x14ac:dyDescent="0.2">
      <c r="A244" s="39" t="s">
        <v>582</v>
      </c>
      <c r="B244" s="28">
        <v>124978</v>
      </c>
      <c r="C244" s="28" t="s">
        <v>313</v>
      </c>
      <c r="D244" s="40">
        <f>VLOOKUP($B244&amp;$A244,'[1]Gasdat Raw'!$C$1:$AF$452,MATCH(D$2,'[1]Gasdat Raw'!$C$1:$AF$1,0),FALSE)</f>
        <v>0</v>
      </c>
      <c r="E244" s="41">
        <f>VLOOKUP($B244&amp;$A244,'[1]Gasdat Raw'!$C$1:$AF$452,MATCH(E$2,'[1]Gasdat Raw'!$C$1:$AF$1,0),FALSE)</f>
        <v>0</v>
      </c>
      <c r="F244" s="40">
        <f>VLOOKUP($B244&amp;$A244,'[1]Gasdat Raw'!$C$1:$AF$452,MATCH(F$2,'[1]Gasdat Raw'!$C$1:$AF$1,0),FALSE)</f>
        <v>2903673</v>
      </c>
      <c r="G244" s="41">
        <f>VLOOKUP($B244&amp;$A244,'[1]Gasdat Raw'!$C$1:$AF$452,MATCH(G$2,'[1]Gasdat Raw'!$C$1:$AF$1,0),FALSE)</f>
        <v>0</v>
      </c>
      <c r="H244" s="40">
        <f>VLOOKUP($B244&amp;$A244,'[1]Gasdat Raw'!$C$1:$AF$452,MATCH(H$2,'[1]Gasdat Raw'!$C$1:$AF$1,0),FALSE)</f>
        <v>0</v>
      </c>
      <c r="I244" s="41">
        <f>VLOOKUP($B244&amp;$A244,'[1]Gasdat Raw'!$C$1:$AF$452,MATCH(I$2,'[1]Gasdat Raw'!$C$1:$AF$1,0),FALSE)</f>
        <v>21514375</v>
      </c>
      <c r="J244" s="40">
        <f>VLOOKUP($B244&amp;$A244,'[1]Gasdat Raw'!$C$1:$AF$452,MATCH(J$2,'[1]Gasdat Raw'!$C$1:$AF$1,0),FALSE)</f>
        <v>0</v>
      </c>
      <c r="K244" s="41">
        <f>VLOOKUP($B244&amp;$A244,'[1]Gasdat Raw'!$C$1:$AF$452,MATCH(K$2,'[1]Gasdat Raw'!$C$1:$AF$1,0),FALSE)</f>
        <v>398193</v>
      </c>
      <c r="L244" s="40">
        <f>VLOOKUP($B244&amp;$A244,'[1]Gasdat Raw'!$C$1:$AF$452,MATCH(L$2,'[1]Gasdat Raw'!$C$1:$AF$1,0),FALSE)</f>
        <v>0</v>
      </c>
      <c r="M244" s="41">
        <f>VLOOKUP($B244&amp;$A244,'[1]Gasdat Raw'!$C$1:$AF$452,MATCH(M$2,'[1]Gasdat Raw'!$C$1:$AF$1,0),FALSE)</f>
        <v>0</v>
      </c>
      <c r="N244" s="40">
        <f>VLOOKUP($B244&amp;$A244,'[1]Gasdat Raw'!$C$1:$AF$452,MATCH(N$2,'[1]Gasdat Raw'!$C$1:$AF$1,0),FALSE)</f>
        <v>0</v>
      </c>
      <c r="O244" s="41">
        <f>VLOOKUP($B244&amp;$A244,'[1]Gasdat Raw'!$C$1:$AF$452,MATCH(O$2,'[1]Gasdat Raw'!$C$1:$AF$1,0),FALSE)</f>
        <v>24816241</v>
      </c>
      <c r="P244" s="40">
        <f>VLOOKUP($B244&amp;$A244,'[1]Gasdat Raw'!$C$1:$AF$452,MATCH(P$2,'[1]Gasdat Raw'!$C$1:$AF$1,0),FALSE)</f>
        <v>0</v>
      </c>
      <c r="Q244" s="41">
        <f>VLOOKUP($B244&amp;$A244,'[1]Gasdat Raw'!$C$1:$AF$452,MATCH(Q$2,'[1]Gasdat Raw'!$C$1:$AF$1,0),FALSE)</f>
        <v>0</v>
      </c>
      <c r="R244" s="40">
        <f>VLOOKUP($B244&amp;$A244,'[1]Gasdat Raw'!$C$1:$AF$452,MATCH(R$2,'[1]Gasdat Raw'!$C$1:$AF$1,0),FALSE)</f>
        <v>0</v>
      </c>
      <c r="S244" s="41">
        <f>VLOOKUP($B244&amp;$A244,'[1]Gasdat Raw'!$C$1:$AF$452,MATCH(S$2,'[1]Gasdat Raw'!$C$1:$AF$1,0),FALSE)</f>
        <v>0</v>
      </c>
      <c r="T244" s="40">
        <f>VLOOKUP($B244&amp;$A244,'[1]Gasdat Raw'!$C$1:$AF$452,MATCH(T$2,'[1]Gasdat Raw'!$C$1:$AF$1,0),FALSE)</f>
        <v>0</v>
      </c>
      <c r="U244" s="41">
        <f>VLOOKUP($B244&amp;$A244,'[1]Gasdat Raw'!$C$1:$AF$452,MATCH(U$2,'[1]Gasdat Raw'!$C$1:$AF$1,0),FALSE)</f>
        <v>0</v>
      </c>
      <c r="V244" s="40">
        <f>VLOOKUP($B244&amp;$A244,'[1]Gasdat Raw'!$C$1:$AF$452,MATCH(V$2,'[1]Gasdat Raw'!$C$1:$AF$1,0),FALSE)</f>
        <v>0</v>
      </c>
      <c r="W244" s="41">
        <f>VLOOKUP($B244&amp;$A244,'[1]Gasdat Raw'!$C$1:$AF$452,MATCH(W$2,'[1]Gasdat Raw'!$C$1:$AF$1,0),FALSE)</f>
        <v>0</v>
      </c>
      <c r="X244" s="40">
        <f>VLOOKUP($B244&amp;$A244,'[1]Gasdat Raw'!$C$1:$AF$452,MATCH(X$2,'[1]Gasdat Raw'!$C$1:$AF$1,0),FALSE)</f>
        <v>0</v>
      </c>
      <c r="Y244" s="41">
        <f>VLOOKUP($B244&amp;$A244,'[1]Gasdat Raw'!$C$1:$AF$452,MATCH(Y$2,'[1]Gasdat Raw'!$C$1:$AF$1,0),FALSE)</f>
        <v>0</v>
      </c>
      <c r="Z244" s="40">
        <f>VLOOKUP($B244&amp;$A244,'[1]Gasdat Raw'!$C$1:$AF$452,MATCH(Z$2,'[1]Gasdat Raw'!$C$1:$AF$1,0),FALSE)</f>
        <v>0</v>
      </c>
      <c r="AA244" s="41">
        <f>VLOOKUP($B244&amp;$A244,'[1]Gasdat Raw'!$C$1:$AF$452,MATCH(AA$2,'[1]Gasdat Raw'!$C$1:$AF$1,0),FALSE)</f>
        <v>0</v>
      </c>
      <c r="AB244" s="40">
        <f>VLOOKUP($B244&amp;$A244,'[1]Gasdat Raw'!$C$1:$AF$452,MATCH(AB$2,'[1]Gasdat Raw'!$C$1:$AF$1,0),FALSE)</f>
        <v>0</v>
      </c>
      <c r="AC244" s="41">
        <f>VLOOKUP($B244&amp;$A244,'[1]Gasdat Raw'!$C$1:$AF$452,MATCH(AC$2,'[1]Gasdat Raw'!$C$1:$AF$1,0),FALSE)</f>
        <v>0</v>
      </c>
      <c r="AD244" s="40">
        <f>VLOOKUP($B244&amp;$A244,'[1]Gasdat Raw'!$C$1:$AF$452,MATCH(AD$2,'[1]Gasdat Raw'!$C$1:$AF$1,0),FALSE)</f>
        <v>0</v>
      </c>
      <c r="AE244" s="41">
        <f>VLOOKUP($B244&amp;$A244,'[1]Gasdat Raw'!$C$1:$AF$452,MATCH(AE$2,'[1]Gasdat Raw'!$C$1:$AF$1,0),FALSE)</f>
        <v>0</v>
      </c>
      <c r="AF244" s="42">
        <f t="shared" si="3"/>
        <v>24816241</v>
      </c>
    </row>
    <row r="245" spans="1:32" x14ac:dyDescent="0.2">
      <c r="A245" s="39" t="s">
        <v>583</v>
      </c>
      <c r="B245" s="28">
        <v>127383</v>
      </c>
      <c r="C245" s="28" t="s">
        <v>298</v>
      </c>
      <c r="D245" s="40">
        <f>VLOOKUP($B245&amp;$A245,'[1]Gasdat Raw'!$C$1:$AF$452,MATCH(D$2,'[1]Gasdat Raw'!$C$1:$AF$1,0),FALSE)</f>
        <v>0</v>
      </c>
      <c r="E245" s="41">
        <f>VLOOKUP($B245&amp;$A245,'[1]Gasdat Raw'!$C$1:$AF$452,MATCH(E$2,'[1]Gasdat Raw'!$C$1:$AF$1,0),FALSE)</f>
        <v>0</v>
      </c>
      <c r="F245" s="40">
        <f>VLOOKUP($B245&amp;$A245,'[1]Gasdat Raw'!$C$1:$AF$452,MATCH(F$2,'[1]Gasdat Raw'!$C$1:$AF$1,0),FALSE)</f>
        <v>0</v>
      </c>
      <c r="G245" s="41">
        <f>VLOOKUP($B245&amp;$A245,'[1]Gasdat Raw'!$C$1:$AF$452,MATCH(G$2,'[1]Gasdat Raw'!$C$1:$AF$1,0),FALSE)</f>
        <v>0</v>
      </c>
      <c r="H245" s="40">
        <f>VLOOKUP($B245&amp;$A245,'[1]Gasdat Raw'!$C$1:$AF$452,MATCH(H$2,'[1]Gasdat Raw'!$C$1:$AF$1,0),FALSE)</f>
        <v>0</v>
      </c>
      <c r="I245" s="41">
        <f>VLOOKUP($B245&amp;$A245,'[1]Gasdat Raw'!$C$1:$AF$452,MATCH(I$2,'[1]Gasdat Raw'!$C$1:$AF$1,0),FALSE)</f>
        <v>0</v>
      </c>
      <c r="J245" s="40">
        <f>VLOOKUP($B245&amp;$A245,'[1]Gasdat Raw'!$C$1:$AF$452,MATCH(J$2,'[1]Gasdat Raw'!$C$1:$AF$1,0),FALSE)</f>
        <v>0</v>
      </c>
      <c r="K245" s="41">
        <f>VLOOKUP($B245&amp;$A245,'[1]Gasdat Raw'!$C$1:$AF$452,MATCH(K$2,'[1]Gasdat Raw'!$C$1:$AF$1,0),FALSE)</f>
        <v>0</v>
      </c>
      <c r="L245" s="40">
        <f>VLOOKUP($B245&amp;$A245,'[1]Gasdat Raw'!$C$1:$AF$452,MATCH(L$2,'[1]Gasdat Raw'!$C$1:$AF$1,0),FALSE)</f>
        <v>0</v>
      </c>
      <c r="M245" s="41">
        <f>VLOOKUP($B245&amp;$A245,'[1]Gasdat Raw'!$C$1:$AF$452,MATCH(M$2,'[1]Gasdat Raw'!$C$1:$AF$1,0),FALSE)</f>
        <v>0</v>
      </c>
      <c r="N245" s="40">
        <f>VLOOKUP($B245&amp;$A245,'[1]Gasdat Raw'!$C$1:$AF$452,MATCH(N$2,'[1]Gasdat Raw'!$C$1:$AF$1,0),FALSE)</f>
        <v>0</v>
      </c>
      <c r="O245" s="41">
        <f>VLOOKUP($B245&amp;$A245,'[1]Gasdat Raw'!$C$1:$AF$452,MATCH(O$2,'[1]Gasdat Raw'!$C$1:$AF$1,0),FALSE)</f>
        <v>0</v>
      </c>
      <c r="P245" s="40">
        <f>VLOOKUP($B245&amp;$A245,'[1]Gasdat Raw'!$C$1:$AF$452,MATCH(P$2,'[1]Gasdat Raw'!$C$1:$AF$1,0),FALSE)</f>
        <v>6105</v>
      </c>
      <c r="Q245" s="41">
        <f>VLOOKUP($B245&amp;$A245,'[1]Gasdat Raw'!$C$1:$AF$452,MATCH(Q$2,'[1]Gasdat Raw'!$C$1:$AF$1,0),FALSE)</f>
        <v>0</v>
      </c>
      <c r="R245" s="40">
        <f>VLOOKUP($B245&amp;$A245,'[1]Gasdat Raw'!$C$1:$AF$452,MATCH(R$2,'[1]Gasdat Raw'!$C$1:$AF$1,0),FALSE)</f>
        <v>73512</v>
      </c>
      <c r="S245" s="41">
        <f>VLOOKUP($B245&amp;$A245,'[1]Gasdat Raw'!$C$1:$AF$452,MATCH(S$2,'[1]Gasdat Raw'!$C$1:$AF$1,0),FALSE)</f>
        <v>0</v>
      </c>
      <c r="T245" s="40">
        <f>VLOOKUP($B245&amp;$A245,'[1]Gasdat Raw'!$C$1:$AF$452,MATCH(T$2,'[1]Gasdat Raw'!$C$1:$AF$1,0),FALSE)</f>
        <v>4000</v>
      </c>
      <c r="U245" s="41">
        <f>VLOOKUP($B245&amp;$A245,'[1]Gasdat Raw'!$C$1:$AF$452,MATCH(U$2,'[1]Gasdat Raw'!$C$1:$AF$1,0),FALSE)</f>
        <v>0</v>
      </c>
      <c r="V245" s="40">
        <f>VLOOKUP($B245&amp;$A245,'[1]Gasdat Raw'!$C$1:$AF$452,MATCH(V$2,'[1]Gasdat Raw'!$C$1:$AF$1,0),FALSE)</f>
        <v>14250</v>
      </c>
      <c r="W245" s="41">
        <f>VLOOKUP($B245&amp;$A245,'[1]Gasdat Raw'!$C$1:$AF$452,MATCH(W$2,'[1]Gasdat Raw'!$C$1:$AF$1,0),FALSE)</f>
        <v>32786</v>
      </c>
      <c r="X245" s="40">
        <f>VLOOKUP($B245&amp;$A245,'[1]Gasdat Raw'!$C$1:$AF$452,MATCH(X$2,'[1]Gasdat Raw'!$C$1:$AF$1,0),FALSE)</f>
        <v>0</v>
      </c>
      <c r="Y245" s="41">
        <f>VLOOKUP($B245&amp;$A245,'[1]Gasdat Raw'!$C$1:$AF$452,MATCH(Y$2,'[1]Gasdat Raw'!$C$1:$AF$1,0),FALSE)</f>
        <v>0</v>
      </c>
      <c r="Z245" s="40">
        <f>VLOOKUP($B245&amp;$A245,'[1]Gasdat Raw'!$C$1:$AF$452,MATCH(Z$2,'[1]Gasdat Raw'!$C$1:$AF$1,0),FALSE)</f>
        <v>0</v>
      </c>
      <c r="AA245" s="41">
        <f>VLOOKUP($B245&amp;$A245,'[1]Gasdat Raw'!$C$1:$AF$452,MATCH(AA$2,'[1]Gasdat Raw'!$C$1:$AF$1,0),FALSE)</f>
        <v>0</v>
      </c>
      <c r="AB245" s="40">
        <f>VLOOKUP($B245&amp;$A245,'[1]Gasdat Raw'!$C$1:$AF$452,MATCH(AB$2,'[1]Gasdat Raw'!$C$1:$AF$1,0),FALSE)</f>
        <v>0</v>
      </c>
      <c r="AC245" s="41">
        <f>VLOOKUP($B245&amp;$A245,'[1]Gasdat Raw'!$C$1:$AF$452,MATCH(AC$2,'[1]Gasdat Raw'!$C$1:$AF$1,0),FALSE)</f>
        <v>0</v>
      </c>
      <c r="AD245" s="40">
        <f>VLOOKUP($B245&amp;$A245,'[1]Gasdat Raw'!$C$1:$AF$452,MATCH(AD$2,'[1]Gasdat Raw'!$C$1:$AF$1,0),FALSE)</f>
        <v>0</v>
      </c>
      <c r="AE245" s="41">
        <f>VLOOKUP($B245&amp;$A245,'[1]Gasdat Raw'!$C$1:$AF$452,MATCH(AE$2,'[1]Gasdat Raw'!$C$1:$AF$1,0),FALSE)</f>
        <v>130653</v>
      </c>
      <c r="AF245" s="42">
        <f t="shared" si="3"/>
        <v>130653</v>
      </c>
    </row>
    <row r="246" spans="1:32" x14ac:dyDescent="0.2">
      <c r="A246" s="39" t="s">
        <v>584</v>
      </c>
      <c r="B246" s="28">
        <v>119487</v>
      </c>
      <c r="C246" s="28" t="s">
        <v>302</v>
      </c>
      <c r="D246" s="40">
        <f>VLOOKUP($B246&amp;$A246,'[1]Gasdat Raw'!$C$1:$AF$452,MATCH(D$2,'[1]Gasdat Raw'!$C$1:$AF$1,0),FALSE)</f>
        <v>0</v>
      </c>
      <c r="E246" s="41">
        <f>VLOOKUP($B246&amp;$A246,'[1]Gasdat Raw'!$C$1:$AF$452,MATCH(E$2,'[1]Gasdat Raw'!$C$1:$AF$1,0),FALSE)</f>
        <v>0</v>
      </c>
      <c r="F246" s="40">
        <f>VLOOKUP($B246&amp;$A246,'[1]Gasdat Raw'!$C$1:$AF$452,MATCH(F$2,'[1]Gasdat Raw'!$C$1:$AF$1,0),FALSE)</f>
        <v>0</v>
      </c>
      <c r="G246" s="41">
        <f>VLOOKUP($B246&amp;$A246,'[1]Gasdat Raw'!$C$1:$AF$452,MATCH(G$2,'[1]Gasdat Raw'!$C$1:$AF$1,0),FALSE)</f>
        <v>0</v>
      </c>
      <c r="H246" s="40">
        <f>VLOOKUP($B246&amp;$A246,'[1]Gasdat Raw'!$C$1:$AF$452,MATCH(H$2,'[1]Gasdat Raw'!$C$1:$AF$1,0),FALSE)</f>
        <v>0</v>
      </c>
      <c r="I246" s="41">
        <f>VLOOKUP($B246&amp;$A246,'[1]Gasdat Raw'!$C$1:$AF$452,MATCH(I$2,'[1]Gasdat Raw'!$C$1:$AF$1,0),FALSE)</f>
        <v>0</v>
      </c>
      <c r="J246" s="40">
        <f>VLOOKUP($B246&amp;$A246,'[1]Gasdat Raw'!$C$1:$AF$452,MATCH(J$2,'[1]Gasdat Raw'!$C$1:$AF$1,0),FALSE)</f>
        <v>0</v>
      </c>
      <c r="K246" s="41">
        <f>VLOOKUP($B246&amp;$A246,'[1]Gasdat Raw'!$C$1:$AF$452,MATCH(K$2,'[1]Gasdat Raw'!$C$1:$AF$1,0),FALSE)</f>
        <v>0</v>
      </c>
      <c r="L246" s="40">
        <f>VLOOKUP($B246&amp;$A246,'[1]Gasdat Raw'!$C$1:$AF$452,MATCH(L$2,'[1]Gasdat Raw'!$C$1:$AF$1,0),FALSE)</f>
        <v>0</v>
      </c>
      <c r="M246" s="41">
        <f>VLOOKUP($B246&amp;$A246,'[1]Gasdat Raw'!$C$1:$AF$452,MATCH(M$2,'[1]Gasdat Raw'!$C$1:$AF$1,0),FALSE)</f>
        <v>0</v>
      </c>
      <c r="N246" s="40">
        <f>VLOOKUP($B246&amp;$A246,'[1]Gasdat Raw'!$C$1:$AF$452,MATCH(N$2,'[1]Gasdat Raw'!$C$1:$AF$1,0),FALSE)</f>
        <v>0</v>
      </c>
      <c r="O246" s="41">
        <f>VLOOKUP($B246&amp;$A246,'[1]Gasdat Raw'!$C$1:$AF$452,MATCH(O$2,'[1]Gasdat Raw'!$C$1:$AF$1,0),FALSE)</f>
        <v>0</v>
      </c>
      <c r="P246" s="40">
        <f>VLOOKUP($B246&amp;$A246,'[1]Gasdat Raw'!$C$1:$AF$452,MATCH(P$2,'[1]Gasdat Raw'!$C$1:$AF$1,0),FALSE)</f>
        <v>1235592</v>
      </c>
      <c r="Q246" s="41">
        <f>VLOOKUP($B246&amp;$A246,'[1]Gasdat Raw'!$C$1:$AF$452,MATCH(Q$2,'[1]Gasdat Raw'!$C$1:$AF$1,0),FALSE)</f>
        <v>222015</v>
      </c>
      <c r="R246" s="40">
        <f>VLOOKUP($B246&amp;$A246,'[1]Gasdat Raw'!$C$1:$AF$452,MATCH(R$2,'[1]Gasdat Raw'!$C$1:$AF$1,0),FALSE)</f>
        <v>76258937</v>
      </c>
      <c r="S246" s="41">
        <f>VLOOKUP($B246&amp;$A246,'[1]Gasdat Raw'!$C$1:$AF$452,MATCH(S$2,'[1]Gasdat Raw'!$C$1:$AF$1,0),FALSE)</f>
        <v>0</v>
      </c>
      <c r="T246" s="40">
        <f>VLOOKUP($B246&amp;$A246,'[1]Gasdat Raw'!$C$1:$AF$452,MATCH(T$2,'[1]Gasdat Raw'!$C$1:$AF$1,0),FALSE)</f>
        <v>2367914</v>
      </c>
      <c r="U246" s="41">
        <f>VLOOKUP($B246&amp;$A246,'[1]Gasdat Raw'!$C$1:$AF$452,MATCH(U$2,'[1]Gasdat Raw'!$C$1:$AF$1,0),FALSE)</f>
        <v>3186003</v>
      </c>
      <c r="V246" s="40">
        <f>VLOOKUP($B246&amp;$A246,'[1]Gasdat Raw'!$C$1:$AF$452,MATCH(V$2,'[1]Gasdat Raw'!$C$1:$AF$1,0),FALSE)</f>
        <v>44168358</v>
      </c>
      <c r="W246" s="41">
        <f>VLOOKUP($B246&amp;$A246,'[1]Gasdat Raw'!$C$1:$AF$452,MATCH(W$2,'[1]Gasdat Raw'!$C$1:$AF$1,0),FALSE)</f>
        <v>5265613</v>
      </c>
      <c r="X246" s="40">
        <f>VLOOKUP($B246&amp;$A246,'[1]Gasdat Raw'!$C$1:$AF$452,MATCH(X$2,'[1]Gasdat Raw'!$C$1:$AF$1,0),FALSE)</f>
        <v>3233658</v>
      </c>
      <c r="Y246" s="41">
        <f>VLOOKUP($B246&amp;$A246,'[1]Gasdat Raw'!$C$1:$AF$452,MATCH(Y$2,'[1]Gasdat Raw'!$C$1:$AF$1,0),FALSE)</f>
        <v>1719479</v>
      </c>
      <c r="Z246" s="40">
        <f>VLOOKUP($B246&amp;$A246,'[1]Gasdat Raw'!$C$1:$AF$452,MATCH(Z$2,'[1]Gasdat Raw'!$C$1:$AF$1,0),FALSE)</f>
        <v>649197</v>
      </c>
      <c r="AA246" s="41">
        <f>VLOOKUP($B246&amp;$A246,'[1]Gasdat Raw'!$C$1:$AF$452,MATCH(AA$2,'[1]Gasdat Raw'!$C$1:$AF$1,0),FALSE)</f>
        <v>1912427</v>
      </c>
      <c r="AB246" s="40">
        <f>VLOOKUP($B246&amp;$A246,'[1]Gasdat Raw'!$C$1:$AF$452,MATCH(AB$2,'[1]Gasdat Raw'!$C$1:$AF$1,0),FALSE)</f>
        <v>402565</v>
      </c>
      <c r="AC246" s="41">
        <f>VLOOKUP($B246&amp;$A246,'[1]Gasdat Raw'!$C$1:$AF$452,MATCH(AC$2,'[1]Gasdat Raw'!$C$1:$AF$1,0),FALSE)</f>
        <v>369848</v>
      </c>
      <c r="AD246" s="40">
        <f>VLOOKUP($B246&amp;$A246,'[1]Gasdat Raw'!$C$1:$AF$452,MATCH(AD$2,'[1]Gasdat Raw'!$C$1:$AF$1,0),FALSE)</f>
        <v>0</v>
      </c>
      <c r="AE246" s="41">
        <f>VLOOKUP($B246&amp;$A246,'[1]Gasdat Raw'!$C$1:$AF$452,MATCH(AE$2,'[1]Gasdat Raw'!$C$1:$AF$1,0),FALSE)</f>
        <v>140991606</v>
      </c>
      <c r="AF246" s="42">
        <f t="shared" si="3"/>
        <v>140991606</v>
      </c>
    </row>
    <row r="247" spans="1:32" x14ac:dyDescent="0.2">
      <c r="A247" s="39" t="s">
        <v>585</v>
      </c>
      <c r="B247" s="28">
        <v>117632</v>
      </c>
      <c r="C247" s="28" t="s">
        <v>298</v>
      </c>
      <c r="D247" s="40">
        <f>VLOOKUP($B247&amp;$A247,'[1]Gasdat Raw'!$C$1:$AF$452,MATCH(D$2,'[1]Gasdat Raw'!$C$1:$AF$1,0),FALSE)</f>
        <v>0</v>
      </c>
      <c r="E247" s="41">
        <f>VLOOKUP($B247&amp;$A247,'[1]Gasdat Raw'!$C$1:$AF$452,MATCH(E$2,'[1]Gasdat Raw'!$C$1:$AF$1,0),FALSE)</f>
        <v>0</v>
      </c>
      <c r="F247" s="40">
        <f>VLOOKUP($B247&amp;$A247,'[1]Gasdat Raw'!$C$1:$AF$452,MATCH(F$2,'[1]Gasdat Raw'!$C$1:$AF$1,0),FALSE)</f>
        <v>83070</v>
      </c>
      <c r="G247" s="41">
        <f>VLOOKUP($B247&amp;$A247,'[1]Gasdat Raw'!$C$1:$AF$452,MATCH(G$2,'[1]Gasdat Raw'!$C$1:$AF$1,0),FALSE)</f>
        <v>14319600</v>
      </c>
      <c r="H247" s="40">
        <f>VLOOKUP($B247&amp;$A247,'[1]Gasdat Raw'!$C$1:$AF$452,MATCH(H$2,'[1]Gasdat Raw'!$C$1:$AF$1,0),FALSE)</f>
        <v>289981</v>
      </c>
      <c r="I247" s="41">
        <f>VLOOKUP($B247&amp;$A247,'[1]Gasdat Raw'!$C$1:$AF$452,MATCH(I$2,'[1]Gasdat Raw'!$C$1:$AF$1,0),FALSE)</f>
        <v>192858668</v>
      </c>
      <c r="J247" s="40">
        <f>VLOOKUP($B247&amp;$A247,'[1]Gasdat Raw'!$C$1:$AF$452,MATCH(J$2,'[1]Gasdat Raw'!$C$1:$AF$1,0),FALSE)</f>
        <v>29926706</v>
      </c>
      <c r="K247" s="41">
        <f>VLOOKUP($B247&amp;$A247,'[1]Gasdat Raw'!$C$1:$AF$452,MATCH(K$2,'[1]Gasdat Raw'!$C$1:$AF$1,0),FALSE)</f>
        <v>5783371</v>
      </c>
      <c r="L247" s="40">
        <f>VLOOKUP($B247&amp;$A247,'[1]Gasdat Raw'!$C$1:$AF$452,MATCH(L$2,'[1]Gasdat Raw'!$C$1:$AF$1,0),FALSE)</f>
        <v>477679</v>
      </c>
      <c r="M247" s="41">
        <f>VLOOKUP($B247&amp;$A247,'[1]Gasdat Raw'!$C$1:$AF$452,MATCH(M$2,'[1]Gasdat Raw'!$C$1:$AF$1,0),FALSE)</f>
        <v>24851</v>
      </c>
      <c r="N247" s="40">
        <f>VLOOKUP($B247&amp;$A247,'[1]Gasdat Raw'!$C$1:$AF$452,MATCH(N$2,'[1]Gasdat Raw'!$C$1:$AF$1,0),FALSE)</f>
        <v>0</v>
      </c>
      <c r="O247" s="41">
        <f>VLOOKUP($B247&amp;$A247,'[1]Gasdat Raw'!$C$1:$AF$452,MATCH(O$2,'[1]Gasdat Raw'!$C$1:$AF$1,0),FALSE)</f>
        <v>243763926</v>
      </c>
      <c r="P247" s="40">
        <f>VLOOKUP($B247&amp;$A247,'[1]Gasdat Raw'!$C$1:$AF$452,MATCH(P$2,'[1]Gasdat Raw'!$C$1:$AF$1,0),FALSE)</f>
        <v>0</v>
      </c>
      <c r="Q247" s="41">
        <f>VLOOKUP($B247&amp;$A247,'[1]Gasdat Raw'!$C$1:$AF$452,MATCH(Q$2,'[1]Gasdat Raw'!$C$1:$AF$1,0),FALSE)</f>
        <v>0</v>
      </c>
      <c r="R247" s="40">
        <f>VLOOKUP($B247&amp;$A247,'[1]Gasdat Raw'!$C$1:$AF$452,MATCH(R$2,'[1]Gasdat Raw'!$C$1:$AF$1,0),FALSE)</f>
        <v>0</v>
      </c>
      <c r="S247" s="41">
        <f>VLOOKUP($B247&amp;$A247,'[1]Gasdat Raw'!$C$1:$AF$452,MATCH(S$2,'[1]Gasdat Raw'!$C$1:$AF$1,0),FALSE)</f>
        <v>0</v>
      </c>
      <c r="T247" s="40">
        <f>VLOOKUP($B247&amp;$A247,'[1]Gasdat Raw'!$C$1:$AF$452,MATCH(T$2,'[1]Gasdat Raw'!$C$1:$AF$1,0),FALSE)</f>
        <v>0</v>
      </c>
      <c r="U247" s="41">
        <f>VLOOKUP($B247&amp;$A247,'[1]Gasdat Raw'!$C$1:$AF$452,MATCH(U$2,'[1]Gasdat Raw'!$C$1:$AF$1,0),FALSE)</f>
        <v>0</v>
      </c>
      <c r="V247" s="40">
        <f>VLOOKUP($B247&amp;$A247,'[1]Gasdat Raw'!$C$1:$AF$452,MATCH(V$2,'[1]Gasdat Raw'!$C$1:$AF$1,0),FALSE)</f>
        <v>0</v>
      </c>
      <c r="W247" s="41">
        <f>VLOOKUP($B247&amp;$A247,'[1]Gasdat Raw'!$C$1:$AF$452,MATCH(W$2,'[1]Gasdat Raw'!$C$1:$AF$1,0),FALSE)</f>
        <v>0</v>
      </c>
      <c r="X247" s="40">
        <f>VLOOKUP($B247&amp;$A247,'[1]Gasdat Raw'!$C$1:$AF$452,MATCH(X$2,'[1]Gasdat Raw'!$C$1:$AF$1,0),FALSE)</f>
        <v>0</v>
      </c>
      <c r="Y247" s="41">
        <f>VLOOKUP($B247&amp;$A247,'[1]Gasdat Raw'!$C$1:$AF$452,MATCH(Y$2,'[1]Gasdat Raw'!$C$1:$AF$1,0),FALSE)</f>
        <v>0</v>
      </c>
      <c r="Z247" s="40">
        <f>VLOOKUP($B247&amp;$A247,'[1]Gasdat Raw'!$C$1:$AF$452,MATCH(Z$2,'[1]Gasdat Raw'!$C$1:$AF$1,0),FALSE)</f>
        <v>0</v>
      </c>
      <c r="AA247" s="41">
        <f>VLOOKUP($B247&amp;$A247,'[1]Gasdat Raw'!$C$1:$AF$452,MATCH(AA$2,'[1]Gasdat Raw'!$C$1:$AF$1,0),FALSE)</f>
        <v>0</v>
      </c>
      <c r="AB247" s="40">
        <f>VLOOKUP($B247&amp;$A247,'[1]Gasdat Raw'!$C$1:$AF$452,MATCH(AB$2,'[1]Gasdat Raw'!$C$1:$AF$1,0),FALSE)</f>
        <v>0</v>
      </c>
      <c r="AC247" s="41">
        <f>VLOOKUP($B247&amp;$A247,'[1]Gasdat Raw'!$C$1:$AF$452,MATCH(AC$2,'[1]Gasdat Raw'!$C$1:$AF$1,0),FALSE)</f>
        <v>0</v>
      </c>
      <c r="AD247" s="40">
        <f>VLOOKUP($B247&amp;$A247,'[1]Gasdat Raw'!$C$1:$AF$452,MATCH(AD$2,'[1]Gasdat Raw'!$C$1:$AF$1,0),FALSE)</f>
        <v>0</v>
      </c>
      <c r="AE247" s="41">
        <f>VLOOKUP($B247&amp;$A247,'[1]Gasdat Raw'!$C$1:$AF$452,MATCH(AE$2,'[1]Gasdat Raw'!$C$1:$AF$1,0),FALSE)</f>
        <v>0</v>
      </c>
      <c r="AF247" s="42">
        <f t="shared" si="3"/>
        <v>243763926</v>
      </c>
    </row>
    <row r="248" spans="1:32" x14ac:dyDescent="0.2">
      <c r="A248" s="39" t="s">
        <v>586</v>
      </c>
      <c r="B248" s="28">
        <v>12822041</v>
      </c>
      <c r="C248" s="28" t="s">
        <v>517</v>
      </c>
      <c r="D248" s="40">
        <f>VLOOKUP($B248&amp;$A248,'[1]Gasdat Raw'!$C$1:$AF$452,MATCH(D$2,'[1]Gasdat Raw'!$C$1:$AF$1,0),FALSE)</f>
        <v>0</v>
      </c>
      <c r="E248" s="41">
        <f>VLOOKUP($B248&amp;$A248,'[1]Gasdat Raw'!$C$1:$AF$452,MATCH(E$2,'[1]Gasdat Raw'!$C$1:$AF$1,0),FALSE)</f>
        <v>28576</v>
      </c>
      <c r="F248" s="40">
        <f>VLOOKUP($B248&amp;$A248,'[1]Gasdat Raw'!$C$1:$AF$452,MATCH(F$2,'[1]Gasdat Raw'!$C$1:$AF$1,0),FALSE)</f>
        <v>0</v>
      </c>
      <c r="G248" s="41">
        <f>VLOOKUP($B248&amp;$A248,'[1]Gasdat Raw'!$C$1:$AF$452,MATCH(G$2,'[1]Gasdat Raw'!$C$1:$AF$1,0),FALSE)</f>
        <v>0</v>
      </c>
      <c r="H248" s="40">
        <f>VLOOKUP($B248&amp;$A248,'[1]Gasdat Raw'!$C$1:$AF$452,MATCH(H$2,'[1]Gasdat Raw'!$C$1:$AF$1,0),FALSE)</f>
        <v>0</v>
      </c>
      <c r="I248" s="41">
        <f>VLOOKUP($B248&amp;$A248,'[1]Gasdat Raw'!$C$1:$AF$452,MATCH(I$2,'[1]Gasdat Raw'!$C$1:$AF$1,0),FALSE)</f>
        <v>0</v>
      </c>
      <c r="J248" s="40">
        <f>VLOOKUP($B248&amp;$A248,'[1]Gasdat Raw'!$C$1:$AF$452,MATCH(J$2,'[1]Gasdat Raw'!$C$1:$AF$1,0),FALSE)</f>
        <v>0</v>
      </c>
      <c r="K248" s="41">
        <f>VLOOKUP($B248&amp;$A248,'[1]Gasdat Raw'!$C$1:$AF$452,MATCH(K$2,'[1]Gasdat Raw'!$C$1:$AF$1,0),FALSE)</f>
        <v>0</v>
      </c>
      <c r="L248" s="40">
        <f>VLOOKUP($B248&amp;$A248,'[1]Gasdat Raw'!$C$1:$AF$452,MATCH(L$2,'[1]Gasdat Raw'!$C$1:$AF$1,0),FALSE)</f>
        <v>0</v>
      </c>
      <c r="M248" s="41">
        <f>VLOOKUP($B248&amp;$A248,'[1]Gasdat Raw'!$C$1:$AF$452,MATCH(M$2,'[1]Gasdat Raw'!$C$1:$AF$1,0),FALSE)</f>
        <v>0</v>
      </c>
      <c r="N248" s="40">
        <f>VLOOKUP($B248&amp;$A248,'[1]Gasdat Raw'!$C$1:$AF$452,MATCH(N$2,'[1]Gasdat Raw'!$C$1:$AF$1,0),FALSE)</f>
        <v>0</v>
      </c>
      <c r="O248" s="41">
        <f>VLOOKUP($B248&amp;$A248,'[1]Gasdat Raw'!$C$1:$AF$452,MATCH(O$2,'[1]Gasdat Raw'!$C$1:$AF$1,0),FALSE)</f>
        <v>0</v>
      </c>
      <c r="P248" s="40">
        <f>VLOOKUP($B248&amp;$A248,'[1]Gasdat Raw'!$C$1:$AF$452,MATCH(P$2,'[1]Gasdat Raw'!$C$1:$AF$1,0),FALSE)</f>
        <v>0</v>
      </c>
      <c r="Q248" s="41">
        <f>VLOOKUP($B248&amp;$A248,'[1]Gasdat Raw'!$C$1:$AF$452,MATCH(Q$2,'[1]Gasdat Raw'!$C$1:$AF$1,0),FALSE)</f>
        <v>0</v>
      </c>
      <c r="R248" s="40">
        <f>VLOOKUP($B248&amp;$A248,'[1]Gasdat Raw'!$C$1:$AF$452,MATCH(R$2,'[1]Gasdat Raw'!$C$1:$AF$1,0),FALSE)</f>
        <v>57943</v>
      </c>
      <c r="S248" s="41">
        <f>VLOOKUP($B248&amp;$A248,'[1]Gasdat Raw'!$C$1:$AF$452,MATCH(S$2,'[1]Gasdat Raw'!$C$1:$AF$1,0),FALSE)</f>
        <v>0</v>
      </c>
      <c r="T248" s="40">
        <f>VLOOKUP($B248&amp;$A248,'[1]Gasdat Raw'!$C$1:$AF$452,MATCH(T$2,'[1]Gasdat Raw'!$C$1:$AF$1,0),FALSE)</f>
        <v>0</v>
      </c>
      <c r="U248" s="41">
        <f>VLOOKUP($B248&amp;$A248,'[1]Gasdat Raw'!$C$1:$AF$452,MATCH(U$2,'[1]Gasdat Raw'!$C$1:$AF$1,0),FALSE)</f>
        <v>0</v>
      </c>
      <c r="V248" s="40">
        <f>VLOOKUP($B248&amp;$A248,'[1]Gasdat Raw'!$C$1:$AF$452,MATCH(V$2,'[1]Gasdat Raw'!$C$1:$AF$1,0),FALSE)</f>
        <v>21825</v>
      </c>
      <c r="W248" s="41">
        <f>VLOOKUP($B248&amp;$A248,'[1]Gasdat Raw'!$C$1:$AF$452,MATCH(W$2,'[1]Gasdat Raw'!$C$1:$AF$1,0),FALSE)</f>
        <v>11421</v>
      </c>
      <c r="X248" s="40">
        <f>VLOOKUP($B248&amp;$A248,'[1]Gasdat Raw'!$C$1:$AF$452,MATCH(X$2,'[1]Gasdat Raw'!$C$1:$AF$1,0),FALSE)</f>
        <v>5674</v>
      </c>
      <c r="Y248" s="41">
        <f>VLOOKUP($B248&amp;$A248,'[1]Gasdat Raw'!$C$1:$AF$452,MATCH(Y$2,'[1]Gasdat Raw'!$C$1:$AF$1,0),FALSE)</f>
        <v>726</v>
      </c>
      <c r="Z248" s="40">
        <f>VLOOKUP($B248&amp;$A248,'[1]Gasdat Raw'!$C$1:$AF$452,MATCH(Z$2,'[1]Gasdat Raw'!$C$1:$AF$1,0),FALSE)</f>
        <v>0</v>
      </c>
      <c r="AA248" s="41">
        <f>VLOOKUP($B248&amp;$A248,'[1]Gasdat Raw'!$C$1:$AF$452,MATCH(AA$2,'[1]Gasdat Raw'!$C$1:$AF$1,0),FALSE)</f>
        <v>0</v>
      </c>
      <c r="AB248" s="40">
        <f>VLOOKUP($B248&amp;$A248,'[1]Gasdat Raw'!$C$1:$AF$452,MATCH(AB$2,'[1]Gasdat Raw'!$C$1:$AF$1,0),FALSE)</f>
        <v>0</v>
      </c>
      <c r="AC248" s="41">
        <f>VLOOKUP($B248&amp;$A248,'[1]Gasdat Raw'!$C$1:$AF$452,MATCH(AC$2,'[1]Gasdat Raw'!$C$1:$AF$1,0),FALSE)</f>
        <v>0</v>
      </c>
      <c r="AD248" s="40">
        <f>VLOOKUP($B248&amp;$A248,'[1]Gasdat Raw'!$C$1:$AF$452,MATCH(AD$2,'[1]Gasdat Raw'!$C$1:$AF$1,0),FALSE)</f>
        <v>0</v>
      </c>
      <c r="AE248" s="41">
        <f>VLOOKUP($B248&amp;$A248,'[1]Gasdat Raw'!$C$1:$AF$452,MATCH(AE$2,'[1]Gasdat Raw'!$C$1:$AF$1,0),FALSE)</f>
        <v>97589</v>
      </c>
      <c r="AF248" s="42">
        <f t="shared" si="3"/>
        <v>126165</v>
      </c>
    </row>
    <row r="249" spans="1:32" x14ac:dyDescent="0.2">
      <c r="A249" s="39" t="s">
        <v>587</v>
      </c>
      <c r="B249" s="28">
        <v>100716</v>
      </c>
      <c r="C249" s="28" t="s">
        <v>588</v>
      </c>
      <c r="D249" s="40">
        <f>VLOOKUP($B249&amp;$A249,'[1]Gasdat Raw'!$C$1:$AF$452,MATCH(D$2,'[1]Gasdat Raw'!$C$1:$AF$1,0),FALSE)</f>
        <v>0</v>
      </c>
      <c r="E249" s="41">
        <f>VLOOKUP($B249&amp;$A249,'[1]Gasdat Raw'!$C$1:$AF$452,MATCH(E$2,'[1]Gasdat Raw'!$C$1:$AF$1,0),FALSE)</f>
        <v>0</v>
      </c>
      <c r="F249" s="40">
        <f>VLOOKUP($B249&amp;$A249,'[1]Gasdat Raw'!$C$1:$AF$452,MATCH(F$2,'[1]Gasdat Raw'!$C$1:$AF$1,0),FALSE)</f>
        <v>0</v>
      </c>
      <c r="G249" s="41">
        <f>VLOOKUP($B249&amp;$A249,'[1]Gasdat Raw'!$C$1:$AF$452,MATCH(G$2,'[1]Gasdat Raw'!$C$1:$AF$1,0),FALSE)</f>
        <v>0</v>
      </c>
      <c r="H249" s="40">
        <f>VLOOKUP($B249&amp;$A249,'[1]Gasdat Raw'!$C$1:$AF$452,MATCH(H$2,'[1]Gasdat Raw'!$C$1:$AF$1,0),FALSE)</f>
        <v>0</v>
      </c>
      <c r="I249" s="41">
        <f>VLOOKUP($B249&amp;$A249,'[1]Gasdat Raw'!$C$1:$AF$452,MATCH(I$2,'[1]Gasdat Raw'!$C$1:$AF$1,0),FALSE)</f>
        <v>0</v>
      </c>
      <c r="J249" s="40">
        <f>VLOOKUP($B249&amp;$A249,'[1]Gasdat Raw'!$C$1:$AF$452,MATCH(J$2,'[1]Gasdat Raw'!$C$1:$AF$1,0),FALSE)</f>
        <v>0</v>
      </c>
      <c r="K249" s="41">
        <f>VLOOKUP($B249&amp;$A249,'[1]Gasdat Raw'!$C$1:$AF$452,MATCH(K$2,'[1]Gasdat Raw'!$C$1:$AF$1,0),FALSE)</f>
        <v>0</v>
      </c>
      <c r="L249" s="40">
        <f>VLOOKUP($B249&amp;$A249,'[1]Gasdat Raw'!$C$1:$AF$452,MATCH(L$2,'[1]Gasdat Raw'!$C$1:$AF$1,0),FALSE)</f>
        <v>0</v>
      </c>
      <c r="M249" s="41">
        <f>VLOOKUP($B249&amp;$A249,'[1]Gasdat Raw'!$C$1:$AF$452,MATCH(M$2,'[1]Gasdat Raw'!$C$1:$AF$1,0),FALSE)</f>
        <v>0</v>
      </c>
      <c r="N249" s="40">
        <f>VLOOKUP($B249&amp;$A249,'[1]Gasdat Raw'!$C$1:$AF$452,MATCH(N$2,'[1]Gasdat Raw'!$C$1:$AF$1,0),FALSE)</f>
        <v>0</v>
      </c>
      <c r="O249" s="41">
        <f>VLOOKUP($B249&amp;$A249,'[1]Gasdat Raw'!$C$1:$AF$452,MATCH(O$2,'[1]Gasdat Raw'!$C$1:$AF$1,0),FALSE)</f>
        <v>0</v>
      </c>
      <c r="P249" s="40">
        <f>VLOOKUP($B249&amp;$A249,'[1]Gasdat Raw'!$C$1:$AF$452,MATCH(P$2,'[1]Gasdat Raw'!$C$1:$AF$1,0),FALSE)</f>
        <v>36193</v>
      </c>
      <c r="Q249" s="41">
        <f>VLOOKUP($B249&amp;$A249,'[1]Gasdat Raw'!$C$1:$AF$452,MATCH(Q$2,'[1]Gasdat Raw'!$C$1:$AF$1,0),FALSE)</f>
        <v>198024</v>
      </c>
      <c r="R249" s="40">
        <f>VLOOKUP($B249&amp;$A249,'[1]Gasdat Raw'!$C$1:$AF$452,MATCH(R$2,'[1]Gasdat Raw'!$C$1:$AF$1,0),FALSE)</f>
        <v>22410342</v>
      </c>
      <c r="S249" s="41">
        <f>VLOOKUP($B249&amp;$A249,'[1]Gasdat Raw'!$C$1:$AF$452,MATCH(S$2,'[1]Gasdat Raw'!$C$1:$AF$1,0),FALSE)</f>
        <v>0</v>
      </c>
      <c r="T249" s="40">
        <f>VLOOKUP($B249&amp;$A249,'[1]Gasdat Raw'!$C$1:$AF$452,MATCH(T$2,'[1]Gasdat Raw'!$C$1:$AF$1,0),FALSE)</f>
        <v>545725</v>
      </c>
      <c r="U249" s="41">
        <f>VLOOKUP($B249&amp;$A249,'[1]Gasdat Raw'!$C$1:$AF$452,MATCH(U$2,'[1]Gasdat Raw'!$C$1:$AF$1,0),FALSE)</f>
        <v>128221</v>
      </c>
      <c r="V249" s="40">
        <f>VLOOKUP($B249&amp;$A249,'[1]Gasdat Raw'!$C$1:$AF$452,MATCH(V$2,'[1]Gasdat Raw'!$C$1:$AF$1,0),FALSE)</f>
        <v>12167073</v>
      </c>
      <c r="W249" s="41">
        <f>VLOOKUP($B249&amp;$A249,'[1]Gasdat Raw'!$C$1:$AF$452,MATCH(W$2,'[1]Gasdat Raw'!$C$1:$AF$1,0),FALSE)</f>
        <v>10956421</v>
      </c>
      <c r="X249" s="40">
        <f>VLOOKUP($B249&amp;$A249,'[1]Gasdat Raw'!$C$1:$AF$452,MATCH(X$2,'[1]Gasdat Raw'!$C$1:$AF$1,0),FALSE)</f>
        <v>0</v>
      </c>
      <c r="Y249" s="41">
        <f>VLOOKUP($B249&amp;$A249,'[1]Gasdat Raw'!$C$1:$AF$452,MATCH(Y$2,'[1]Gasdat Raw'!$C$1:$AF$1,0),FALSE)</f>
        <v>1499617</v>
      </c>
      <c r="Z249" s="40">
        <f>VLOOKUP($B249&amp;$A249,'[1]Gasdat Raw'!$C$1:$AF$452,MATCH(Z$2,'[1]Gasdat Raw'!$C$1:$AF$1,0),FALSE)</f>
        <v>0</v>
      </c>
      <c r="AA249" s="41">
        <f>VLOOKUP($B249&amp;$A249,'[1]Gasdat Raw'!$C$1:$AF$452,MATCH(AA$2,'[1]Gasdat Raw'!$C$1:$AF$1,0),FALSE)</f>
        <v>163427</v>
      </c>
      <c r="AB249" s="40">
        <f>VLOOKUP($B249&amp;$A249,'[1]Gasdat Raw'!$C$1:$AF$452,MATCH(AB$2,'[1]Gasdat Raw'!$C$1:$AF$1,0),FALSE)</f>
        <v>161799</v>
      </c>
      <c r="AC249" s="41">
        <f>VLOOKUP($B249&amp;$A249,'[1]Gasdat Raw'!$C$1:$AF$452,MATCH(AC$2,'[1]Gasdat Raw'!$C$1:$AF$1,0),FALSE)</f>
        <v>908697</v>
      </c>
      <c r="AD249" s="40">
        <f>VLOOKUP($B249&amp;$A249,'[1]Gasdat Raw'!$C$1:$AF$452,MATCH(AD$2,'[1]Gasdat Raw'!$C$1:$AF$1,0),FALSE)</f>
        <v>0</v>
      </c>
      <c r="AE249" s="41">
        <f>VLOOKUP($B249&amp;$A249,'[1]Gasdat Raw'!$C$1:$AF$452,MATCH(AE$2,'[1]Gasdat Raw'!$C$1:$AF$1,0),FALSE)</f>
        <v>49175539</v>
      </c>
      <c r="AF249" s="42">
        <f t="shared" si="3"/>
        <v>49175539</v>
      </c>
    </row>
    <row r="250" spans="1:32" x14ac:dyDescent="0.2">
      <c r="A250" s="39" t="s">
        <v>589</v>
      </c>
      <c r="B250" s="28">
        <v>127384</v>
      </c>
      <c r="C250" s="28" t="s">
        <v>298</v>
      </c>
      <c r="D250" s="40">
        <f>VLOOKUP($B250&amp;$A250,'[1]Gasdat Raw'!$C$1:$AF$452,MATCH(D$2,'[1]Gasdat Raw'!$C$1:$AF$1,0),FALSE)</f>
        <v>0</v>
      </c>
      <c r="E250" s="41">
        <f>VLOOKUP($B250&amp;$A250,'[1]Gasdat Raw'!$C$1:$AF$452,MATCH(E$2,'[1]Gasdat Raw'!$C$1:$AF$1,0),FALSE)</f>
        <v>0</v>
      </c>
      <c r="F250" s="40">
        <f>VLOOKUP($B250&amp;$A250,'[1]Gasdat Raw'!$C$1:$AF$452,MATCH(F$2,'[1]Gasdat Raw'!$C$1:$AF$1,0),FALSE)</f>
        <v>0</v>
      </c>
      <c r="G250" s="41">
        <f>VLOOKUP($B250&amp;$A250,'[1]Gasdat Raw'!$C$1:$AF$452,MATCH(G$2,'[1]Gasdat Raw'!$C$1:$AF$1,0),FALSE)</f>
        <v>0</v>
      </c>
      <c r="H250" s="40">
        <f>VLOOKUP($B250&amp;$A250,'[1]Gasdat Raw'!$C$1:$AF$452,MATCH(H$2,'[1]Gasdat Raw'!$C$1:$AF$1,0),FALSE)</f>
        <v>0</v>
      </c>
      <c r="I250" s="41">
        <f>VLOOKUP($B250&amp;$A250,'[1]Gasdat Raw'!$C$1:$AF$452,MATCH(I$2,'[1]Gasdat Raw'!$C$1:$AF$1,0),FALSE)</f>
        <v>0</v>
      </c>
      <c r="J250" s="40">
        <f>VLOOKUP($B250&amp;$A250,'[1]Gasdat Raw'!$C$1:$AF$452,MATCH(J$2,'[1]Gasdat Raw'!$C$1:$AF$1,0),FALSE)</f>
        <v>0</v>
      </c>
      <c r="K250" s="41">
        <f>VLOOKUP($B250&amp;$A250,'[1]Gasdat Raw'!$C$1:$AF$452,MATCH(K$2,'[1]Gasdat Raw'!$C$1:$AF$1,0),FALSE)</f>
        <v>0</v>
      </c>
      <c r="L250" s="40">
        <f>VLOOKUP($B250&amp;$A250,'[1]Gasdat Raw'!$C$1:$AF$452,MATCH(L$2,'[1]Gasdat Raw'!$C$1:$AF$1,0),FALSE)</f>
        <v>0</v>
      </c>
      <c r="M250" s="41">
        <f>VLOOKUP($B250&amp;$A250,'[1]Gasdat Raw'!$C$1:$AF$452,MATCH(M$2,'[1]Gasdat Raw'!$C$1:$AF$1,0),FALSE)</f>
        <v>0</v>
      </c>
      <c r="N250" s="40">
        <f>VLOOKUP($B250&amp;$A250,'[1]Gasdat Raw'!$C$1:$AF$452,MATCH(N$2,'[1]Gasdat Raw'!$C$1:$AF$1,0),FALSE)</f>
        <v>0</v>
      </c>
      <c r="O250" s="41">
        <f>VLOOKUP($B250&amp;$A250,'[1]Gasdat Raw'!$C$1:$AF$452,MATCH(O$2,'[1]Gasdat Raw'!$C$1:$AF$1,0),FALSE)</f>
        <v>0</v>
      </c>
      <c r="P250" s="40">
        <f>VLOOKUP($B250&amp;$A250,'[1]Gasdat Raw'!$C$1:$AF$452,MATCH(P$2,'[1]Gasdat Raw'!$C$1:$AF$1,0),FALSE)</f>
        <v>0</v>
      </c>
      <c r="Q250" s="41">
        <f>VLOOKUP($B250&amp;$A250,'[1]Gasdat Raw'!$C$1:$AF$452,MATCH(Q$2,'[1]Gasdat Raw'!$C$1:$AF$1,0),FALSE)</f>
        <v>0</v>
      </c>
      <c r="R250" s="40">
        <f>VLOOKUP($B250&amp;$A250,'[1]Gasdat Raw'!$C$1:$AF$452,MATCH(R$2,'[1]Gasdat Raw'!$C$1:$AF$1,0),FALSE)</f>
        <v>12000</v>
      </c>
      <c r="S250" s="41">
        <f>VLOOKUP($B250&amp;$A250,'[1]Gasdat Raw'!$C$1:$AF$452,MATCH(S$2,'[1]Gasdat Raw'!$C$1:$AF$1,0),FALSE)</f>
        <v>0</v>
      </c>
      <c r="T250" s="40">
        <f>VLOOKUP($B250&amp;$A250,'[1]Gasdat Raw'!$C$1:$AF$452,MATCH(T$2,'[1]Gasdat Raw'!$C$1:$AF$1,0),FALSE)</f>
        <v>0</v>
      </c>
      <c r="U250" s="41">
        <f>VLOOKUP($B250&amp;$A250,'[1]Gasdat Raw'!$C$1:$AF$452,MATCH(U$2,'[1]Gasdat Raw'!$C$1:$AF$1,0),FALSE)</f>
        <v>0</v>
      </c>
      <c r="V250" s="40">
        <f>VLOOKUP($B250&amp;$A250,'[1]Gasdat Raw'!$C$1:$AF$452,MATCH(V$2,'[1]Gasdat Raw'!$C$1:$AF$1,0),FALSE)</f>
        <v>0</v>
      </c>
      <c r="W250" s="41">
        <f>VLOOKUP($B250&amp;$A250,'[1]Gasdat Raw'!$C$1:$AF$452,MATCH(W$2,'[1]Gasdat Raw'!$C$1:$AF$1,0),FALSE)</f>
        <v>500</v>
      </c>
      <c r="X250" s="40">
        <f>VLOOKUP($B250&amp;$A250,'[1]Gasdat Raw'!$C$1:$AF$452,MATCH(X$2,'[1]Gasdat Raw'!$C$1:$AF$1,0),FALSE)</f>
        <v>0</v>
      </c>
      <c r="Y250" s="41">
        <f>VLOOKUP($B250&amp;$A250,'[1]Gasdat Raw'!$C$1:$AF$452,MATCH(Y$2,'[1]Gasdat Raw'!$C$1:$AF$1,0),FALSE)</f>
        <v>0</v>
      </c>
      <c r="Z250" s="40">
        <f>VLOOKUP($B250&amp;$A250,'[1]Gasdat Raw'!$C$1:$AF$452,MATCH(Z$2,'[1]Gasdat Raw'!$C$1:$AF$1,0),FALSE)</f>
        <v>0</v>
      </c>
      <c r="AA250" s="41">
        <f>VLOOKUP($B250&amp;$A250,'[1]Gasdat Raw'!$C$1:$AF$452,MATCH(AA$2,'[1]Gasdat Raw'!$C$1:$AF$1,0),FALSE)</f>
        <v>0</v>
      </c>
      <c r="AB250" s="40">
        <f>VLOOKUP($B250&amp;$A250,'[1]Gasdat Raw'!$C$1:$AF$452,MATCH(AB$2,'[1]Gasdat Raw'!$C$1:$AF$1,0),FALSE)</f>
        <v>0</v>
      </c>
      <c r="AC250" s="41">
        <f>VLOOKUP($B250&amp;$A250,'[1]Gasdat Raw'!$C$1:$AF$452,MATCH(AC$2,'[1]Gasdat Raw'!$C$1:$AF$1,0),FALSE)</f>
        <v>0</v>
      </c>
      <c r="AD250" s="40">
        <f>VLOOKUP($B250&amp;$A250,'[1]Gasdat Raw'!$C$1:$AF$452,MATCH(AD$2,'[1]Gasdat Raw'!$C$1:$AF$1,0),FALSE)</f>
        <v>0</v>
      </c>
      <c r="AE250" s="41">
        <f>VLOOKUP($B250&amp;$A250,'[1]Gasdat Raw'!$C$1:$AF$452,MATCH(AE$2,'[1]Gasdat Raw'!$C$1:$AF$1,0),FALSE)</f>
        <v>12500</v>
      </c>
      <c r="AF250" s="42">
        <f t="shared" si="3"/>
        <v>12500</v>
      </c>
    </row>
    <row r="251" spans="1:32" x14ac:dyDescent="0.2">
      <c r="A251" s="39" t="s">
        <v>590</v>
      </c>
      <c r="B251" s="28">
        <v>127406</v>
      </c>
      <c r="C251" s="28" t="s">
        <v>298</v>
      </c>
      <c r="D251" s="40">
        <f>VLOOKUP($B251&amp;$A251,'[1]Gasdat Raw'!$C$1:$AF$452,MATCH(D$2,'[1]Gasdat Raw'!$C$1:$AF$1,0),FALSE)</f>
        <v>0</v>
      </c>
      <c r="E251" s="41">
        <f>VLOOKUP($B251&amp;$A251,'[1]Gasdat Raw'!$C$1:$AF$452,MATCH(E$2,'[1]Gasdat Raw'!$C$1:$AF$1,0),FALSE)</f>
        <v>0</v>
      </c>
      <c r="F251" s="40">
        <f>VLOOKUP($B251&amp;$A251,'[1]Gasdat Raw'!$C$1:$AF$452,MATCH(F$2,'[1]Gasdat Raw'!$C$1:$AF$1,0),FALSE)</f>
        <v>0</v>
      </c>
      <c r="G251" s="41">
        <f>VLOOKUP($B251&amp;$A251,'[1]Gasdat Raw'!$C$1:$AF$452,MATCH(G$2,'[1]Gasdat Raw'!$C$1:$AF$1,0),FALSE)</f>
        <v>0</v>
      </c>
      <c r="H251" s="40">
        <f>VLOOKUP($B251&amp;$A251,'[1]Gasdat Raw'!$C$1:$AF$452,MATCH(H$2,'[1]Gasdat Raw'!$C$1:$AF$1,0),FALSE)</f>
        <v>0</v>
      </c>
      <c r="I251" s="41">
        <f>VLOOKUP($B251&amp;$A251,'[1]Gasdat Raw'!$C$1:$AF$452,MATCH(I$2,'[1]Gasdat Raw'!$C$1:$AF$1,0),FALSE)</f>
        <v>0</v>
      </c>
      <c r="J251" s="40">
        <f>VLOOKUP($B251&amp;$A251,'[1]Gasdat Raw'!$C$1:$AF$452,MATCH(J$2,'[1]Gasdat Raw'!$C$1:$AF$1,0),FALSE)</f>
        <v>0</v>
      </c>
      <c r="K251" s="41">
        <f>VLOOKUP($B251&amp;$A251,'[1]Gasdat Raw'!$C$1:$AF$452,MATCH(K$2,'[1]Gasdat Raw'!$C$1:$AF$1,0),FALSE)</f>
        <v>0</v>
      </c>
      <c r="L251" s="40">
        <f>VLOOKUP($B251&amp;$A251,'[1]Gasdat Raw'!$C$1:$AF$452,MATCH(L$2,'[1]Gasdat Raw'!$C$1:$AF$1,0),FALSE)</f>
        <v>0</v>
      </c>
      <c r="M251" s="41">
        <f>VLOOKUP($B251&amp;$A251,'[1]Gasdat Raw'!$C$1:$AF$452,MATCH(M$2,'[1]Gasdat Raw'!$C$1:$AF$1,0),FALSE)</f>
        <v>0</v>
      </c>
      <c r="N251" s="40">
        <f>VLOOKUP($B251&amp;$A251,'[1]Gasdat Raw'!$C$1:$AF$452,MATCH(N$2,'[1]Gasdat Raw'!$C$1:$AF$1,0),FALSE)</f>
        <v>0</v>
      </c>
      <c r="O251" s="41">
        <f>VLOOKUP($B251&amp;$A251,'[1]Gasdat Raw'!$C$1:$AF$452,MATCH(O$2,'[1]Gasdat Raw'!$C$1:$AF$1,0),FALSE)</f>
        <v>0</v>
      </c>
      <c r="P251" s="40">
        <f>VLOOKUP($B251&amp;$A251,'[1]Gasdat Raw'!$C$1:$AF$452,MATCH(P$2,'[1]Gasdat Raw'!$C$1:$AF$1,0),FALSE)</f>
        <v>0</v>
      </c>
      <c r="Q251" s="41">
        <f>VLOOKUP($B251&amp;$A251,'[1]Gasdat Raw'!$C$1:$AF$452,MATCH(Q$2,'[1]Gasdat Raw'!$C$1:$AF$1,0),FALSE)</f>
        <v>0</v>
      </c>
      <c r="R251" s="40">
        <f>VLOOKUP($B251&amp;$A251,'[1]Gasdat Raw'!$C$1:$AF$452,MATCH(R$2,'[1]Gasdat Raw'!$C$1:$AF$1,0),FALSE)</f>
        <v>0</v>
      </c>
      <c r="S251" s="41">
        <f>VLOOKUP($B251&amp;$A251,'[1]Gasdat Raw'!$C$1:$AF$452,MATCH(S$2,'[1]Gasdat Raw'!$C$1:$AF$1,0),FALSE)</f>
        <v>0</v>
      </c>
      <c r="T251" s="40">
        <f>VLOOKUP($B251&amp;$A251,'[1]Gasdat Raw'!$C$1:$AF$452,MATCH(T$2,'[1]Gasdat Raw'!$C$1:$AF$1,0),FALSE)</f>
        <v>0</v>
      </c>
      <c r="U251" s="41">
        <f>VLOOKUP($B251&amp;$A251,'[1]Gasdat Raw'!$C$1:$AF$452,MATCH(U$2,'[1]Gasdat Raw'!$C$1:$AF$1,0),FALSE)</f>
        <v>0</v>
      </c>
      <c r="V251" s="40">
        <f>VLOOKUP($B251&amp;$A251,'[1]Gasdat Raw'!$C$1:$AF$452,MATCH(V$2,'[1]Gasdat Raw'!$C$1:$AF$1,0),FALSE)</f>
        <v>0</v>
      </c>
      <c r="W251" s="41">
        <f>VLOOKUP($B251&amp;$A251,'[1]Gasdat Raw'!$C$1:$AF$452,MATCH(W$2,'[1]Gasdat Raw'!$C$1:$AF$1,0),FALSE)</f>
        <v>0</v>
      </c>
      <c r="X251" s="40">
        <f>VLOOKUP($B251&amp;$A251,'[1]Gasdat Raw'!$C$1:$AF$452,MATCH(X$2,'[1]Gasdat Raw'!$C$1:$AF$1,0),FALSE)</f>
        <v>0</v>
      </c>
      <c r="Y251" s="41">
        <f>VLOOKUP($B251&amp;$A251,'[1]Gasdat Raw'!$C$1:$AF$452,MATCH(Y$2,'[1]Gasdat Raw'!$C$1:$AF$1,0),FALSE)</f>
        <v>0</v>
      </c>
      <c r="Z251" s="40">
        <f>VLOOKUP($B251&amp;$A251,'[1]Gasdat Raw'!$C$1:$AF$452,MATCH(Z$2,'[1]Gasdat Raw'!$C$1:$AF$1,0),FALSE)</f>
        <v>0</v>
      </c>
      <c r="AA251" s="41">
        <f>VLOOKUP($B251&amp;$A251,'[1]Gasdat Raw'!$C$1:$AF$452,MATCH(AA$2,'[1]Gasdat Raw'!$C$1:$AF$1,0),FALSE)</f>
        <v>0</v>
      </c>
      <c r="AB251" s="40">
        <f>VLOOKUP($B251&amp;$A251,'[1]Gasdat Raw'!$C$1:$AF$452,MATCH(AB$2,'[1]Gasdat Raw'!$C$1:$AF$1,0),FALSE)</f>
        <v>0</v>
      </c>
      <c r="AC251" s="41">
        <f>VLOOKUP($B251&amp;$A251,'[1]Gasdat Raw'!$C$1:$AF$452,MATCH(AC$2,'[1]Gasdat Raw'!$C$1:$AF$1,0),FALSE)</f>
        <v>0</v>
      </c>
      <c r="AD251" s="40">
        <f>VLOOKUP($B251&amp;$A251,'[1]Gasdat Raw'!$C$1:$AF$452,MATCH(AD$2,'[1]Gasdat Raw'!$C$1:$AF$1,0),FALSE)</f>
        <v>0</v>
      </c>
      <c r="AE251" s="41">
        <f>VLOOKUP($B251&amp;$A251,'[1]Gasdat Raw'!$C$1:$AF$452,MATCH(AE$2,'[1]Gasdat Raw'!$C$1:$AF$1,0),FALSE)</f>
        <v>0</v>
      </c>
      <c r="AF251" s="42">
        <f t="shared" si="3"/>
        <v>0</v>
      </c>
    </row>
    <row r="252" spans="1:32" x14ac:dyDescent="0.2">
      <c r="A252" s="39" t="s">
        <v>591</v>
      </c>
      <c r="B252" s="28">
        <v>113540</v>
      </c>
      <c r="C252" s="28" t="s">
        <v>381</v>
      </c>
      <c r="D252" s="40">
        <f>VLOOKUP($B252&amp;$A252,'[1]Gasdat Raw'!$C$1:$AF$452,MATCH(D$2,'[1]Gasdat Raw'!$C$1:$AF$1,0),FALSE)</f>
        <v>437206</v>
      </c>
      <c r="E252" s="41">
        <f>VLOOKUP($B252&amp;$A252,'[1]Gasdat Raw'!$C$1:$AF$452,MATCH(E$2,'[1]Gasdat Raw'!$C$1:$AF$1,0),FALSE)</f>
        <v>0</v>
      </c>
      <c r="F252" s="40">
        <f>VLOOKUP($B252&amp;$A252,'[1]Gasdat Raw'!$C$1:$AF$452,MATCH(F$2,'[1]Gasdat Raw'!$C$1:$AF$1,0),FALSE)</f>
        <v>20044</v>
      </c>
      <c r="G252" s="41">
        <f>VLOOKUP($B252&amp;$A252,'[1]Gasdat Raw'!$C$1:$AF$452,MATCH(G$2,'[1]Gasdat Raw'!$C$1:$AF$1,0),FALSE)</f>
        <v>1785</v>
      </c>
      <c r="H252" s="40">
        <f>VLOOKUP($B252&amp;$A252,'[1]Gasdat Raw'!$C$1:$AF$452,MATCH(H$2,'[1]Gasdat Raw'!$C$1:$AF$1,0),FALSE)</f>
        <v>2848</v>
      </c>
      <c r="I252" s="41">
        <f>VLOOKUP($B252&amp;$A252,'[1]Gasdat Raw'!$C$1:$AF$452,MATCH(I$2,'[1]Gasdat Raw'!$C$1:$AF$1,0),FALSE)</f>
        <v>488941</v>
      </c>
      <c r="J252" s="40">
        <f>VLOOKUP($B252&amp;$A252,'[1]Gasdat Raw'!$C$1:$AF$452,MATCH(J$2,'[1]Gasdat Raw'!$C$1:$AF$1,0),FALSE)</f>
        <v>0</v>
      </c>
      <c r="K252" s="41">
        <f>VLOOKUP($B252&amp;$A252,'[1]Gasdat Raw'!$C$1:$AF$452,MATCH(K$2,'[1]Gasdat Raw'!$C$1:$AF$1,0),FALSE)</f>
        <v>21417</v>
      </c>
      <c r="L252" s="40">
        <f>VLOOKUP($B252&amp;$A252,'[1]Gasdat Raw'!$C$1:$AF$452,MATCH(L$2,'[1]Gasdat Raw'!$C$1:$AF$1,0),FALSE)</f>
        <v>0</v>
      </c>
      <c r="M252" s="41">
        <f>VLOOKUP($B252&amp;$A252,'[1]Gasdat Raw'!$C$1:$AF$452,MATCH(M$2,'[1]Gasdat Raw'!$C$1:$AF$1,0),FALSE)</f>
        <v>0</v>
      </c>
      <c r="N252" s="40">
        <f>VLOOKUP($B252&amp;$A252,'[1]Gasdat Raw'!$C$1:$AF$452,MATCH(N$2,'[1]Gasdat Raw'!$C$1:$AF$1,0),FALSE)</f>
        <v>0</v>
      </c>
      <c r="O252" s="41">
        <f>VLOOKUP($B252&amp;$A252,'[1]Gasdat Raw'!$C$1:$AF$452,MATCH(O$2,'[1]Gasdat Raw'!$C$1:$AF$1,0),FALSE)</f>
        <v>535035</v>
      </c>
      <c r="P252" s="40">
        <f>VLOOKUP($B252&amp;$A252,'[1]Gasdat Raw'!$C$1:$AF$452,MATCH(P$2,'[1]Gasdat Raw'!$C$1:$AF$1,0),FALSE)</f>
        <v>0</v>
      </c>
      <c r="Q252" s="41">
        <f>VLOOKUP($B252&amp;$A252,'[1]Gasdat Raw'!$C$1:$AF$452,MATCH(Q$2,'[1]Gasdat Raw'!$C$1:$AF$1,0),FALSE)</f>
        <v>0</v>
      </c>
      <c r="R252" s="40">
        <f>VLOOKUP($B252&amp;$A252,'[1]Gasdat Raw'!$C$1:$AF$452,MATCH(R$2,'[1]Gasdat Raw'!$C$1:$AF$1,0),FALSE)</f>
        <v>1948952</v>
      </c>
      <c r="S252" s="41">
        <f>VLOOKUP($B252&amp;$A252,'[1]Gasdat Raw'!$C$1:$AF$452,MATCH(S$2,'[1]Gasdat Raw'!$C$1:$AF$1,0),FALSE)</f>
        <v>0</v>
      </c>
      <c r="T252" s="40">
        <f>VLOOKUP($B252&amp;$A252,'[1]Gasdat Raw'!$C$1:$AF$452,MATCH(T$2,'[1]Gasdat Raw'!$C$1:$AF$1,0),FALSE)</f>
        <v>80279</v>
      </c>
      <c r="U252" s="41">
        <f>VLOOKUP($B252&amp;$A252,'[1]Gasdat Raw'!$C$1:$AF$452,MATCH(U$2,'[1]Gasdat Raw'!$C$1:$AF$1,0),FALSE)</f>
        <v>0</v>
      </c>
      <c r="V252" s="40">
        <f>VLOOKUP($B252&amp;$A252,'[1]Gasdat Raw'!$C$1:$AF$452,MATCH(V$2,'[1]Gasdat Raw'!$C$1:$AF$1,0),FALSE)</f>
        <v>789850</v>
      </c>
      <c r="W252" s="41">
        <f>VLOOKUP($B252&amp;$A252,'[1]Gasdat Raw'!$C$1:$AF$452,MATCH(W$2,'[1]Gasdat Raw'!$C$1:$AF$1,0),FALSE)</f>
        <v>370237</v>
      </c>
      <c r="X252" s="40">
        <f>VLOOKUP($B252&amp;$A252,'[1]Gasdat Raw'!$C$1:$AF$452,MATCH(X$2,'[1]Gasdat Raw'!$C$1:$AF$1,0),FALSE)</f>
        <v>85944</v>
      </c>
      <c r="Y252" s="41">
        <f>VLOOKUP($B252&amp;$A252,'[1]Gasdat Raw'!$C$1:$AF$452,MATCH(Y$2,'[1]Gasdat Raw'!$C$1:$AF$1,0),FALSE)</f>
        <v>113110</v>
      </c>
      <c r="Z252" s="40">
        <f>VLOOKUP($B252&amp;$A252,'[1]Gasdat Raw'!$C$1:$AF$452,MATCH(Z$2,'[1]Gasdat Raw'!$C$1:$AF$1,0),FALSE)</f>
        <v>66439</v>
      </c>
      <c r="AA252" s="41">
        <f>VLOOKUP($B252&amp;$A252,'[1]Gasdat Raw'!$C$1:$AF$452,MATCH(AA$2,'[1]Gasdat Raw'!$C$1:$AF$1,0),FALSE)</f>
        <v>0</v>
      </c>
      <c r="AB252" s="40">
        <f>VLOOKUP($B252&amp;$A252,'[1]Gasdat Raw'!$C$1:$AF$452,MATCH(AB$2,'[1]Gasdat Raw'!$C$1:$AF$1,0),FALSE)</f>
        <v>0</v>
      </c>
      <c r="AC252" s="41">
        <f>VLOOKUP($B252&amp;$A252,'[1]Gasdat Raw'!$C$1:$AF$452,MATCH(AC$2,'[1]Gasdat Raw'!$C$1:$AF$1,0),FALSE)</f>
        <v>7810</v>
      </c>
      <c r="AD252" s="40">
        <f>VLOOKUP($B252&amp;$A252,'[1]Gasdat Raw'!$C$1:$AF$452,MATCH(AD$2,'[1]Gasdat Raw'!$C$1:$AF$1,0),FALSE)</f>
        <v>0</v>
      </c>
      <c r="AE252" s="41">
        <f>VLOOKUP($B252&amp;$A252,'[1]Gasdat Raw'!$C$1:$AF$452,MATCH(AE$2,'[1]Gasdat Raw'!$C$1:$AF$1,0),FALSE)</f>
        <v>3462621</v>
      </c>
      <c r="AF252" s="42">
        <f t="shared" si="3"/>
        <v>4434862</v>
      </c>
    </row>
    <row r="253" spans="1:32" x14ac:dyDescent="0.2">
      <c r="A253" s="39" t="s">
        <v>592</v>
      </c>
      <c r="B253" s="28">
        <v>6834221</v>
      </c>
      <c r="C253" s="28" t="s">
        <v>298</v>
      </c>
      <c r="D253" s="40">
        <f>VLOOKUP($B253&amp;$A253,'[1]Gasdat Raw'!$C$1:$AF$452,MATCH(D$2,'[1]Gasdat Raw'!$C$1:$AF$1,0),FALSE)</f>
        <v>0</v>
      </c>
      <c r="E253" s="41">
        <f>VLOOKUP($B253&amp;$A253,'[1]Gasdat Raw'!$C$1:$AF$452,MATCH(E$2,'[1]Gasdat Raw'!$C$1:$AF$1,0),FALSE)</f>
        <v>0</v>
      </c>
      <c r="F253" s="40">
        <f>VLOOKUP($B253&amp;$A253,'[1]Gasdat Raw'!$C$1:$AF$452,MATCH(F$2,'[1]Gasdat Raw'!$C$1:$AF$1,0),FALSE)</f>
        <v>852362</v>
      </c>
      <c r="G253" s="41">
        <f>VLOOKUP($B253&amp;$A253,'[1]Gasdat Raw'!$C$1:$AF$452,MATCH(G$2,'[1]Gasdat Raw'!$C$1:$AF$1,0),FALSE)</f>
        <v>0</v>
      </c>
      <c r="H253" s="40">
        <f>VLOOKUP($B253&amp;$A253,'[1]Gasdat Raw'!$C$1:$AF$452,MATCH(H$2,'[1]Gasdat Raw'!$C$1:$AF$1,0),FALSE)</f>
        <v>0</v>
      </c>
      <c r="I253" s="41">
        <f>VLOOKUP($B253&amp;$A253,'[1]Gasdat Raw'!$C$1:$AF$452,MATCH(I$2,'[1]Gasdat Raw'!$C$1:$AF$1,0),FALSE)</f>
        <v>5007954</v>
      </c>
      <c r="J253" s="40">
        <f>VLOOKUP($B253&amp;$A253,'[1]Gasdat Raw'!$C$1:$AF$452,MATCH(J$2,'[1]Gasdat Raw'!$C$1:$AF$1,0),FALSE)</f>
        <v>0</v>
      </c>
      <c r="K253" s="41">
        <f>VLOOKUP($B253&amp;$A253,'[1]Gasdat Raw'!$C$1:$AF$452,MATCH(K$2,'[1]Gasdat Raw'!$C$1:$AF$1,0),FALSE)</f>
        <v>157115</v>
      </c>
      <c r="L253" s="40">
        <f>VLOOKUP($B253&amp;$A253,'[1]Gasdat Raw'!$C$1:$AF$452,MATCH(L$2,'[1]Gasdat Raw'!$C$1:$AF$1,0),FALSE)</f>
        <v>0</v>
      </c>
      <c r="M253" s="41">
        <f>VLOOKUP($B253&amp;$A253,'[1]Gasdat Raw'!$C$1:$AF$452,MATCH(M$2,'[1]Gasdat Raw'!$C$1:$AF$1,0),FALSE)</f>
        <v>0</v>
      </c>
      <c r="N253" s="40">
        <f>VLOOKUP($B253&amp;$A253,'[1]Gasdat Raw'!$C$1:$AF$452,MATCH(N$2,'[1]Gasdat Raw'!$C$1:$AF$1,0),FALSE)</f>
        <v>0</v>
      </c>
      <c r="O253" s="41">
        <f>VLOOKUP($B253&amp;$A253,'[1]Gasdat Raw'!$C$1:$AF$452,MATCH(O$2,'[1]Gasdat Raw'!$C$1:$AF$1,0),FALSE)</f>
        <v>6017431</v>
      </c>
      <c r="P253" s="40">
        <f>VLOOKUP($B253&amp;$A253,'[1]Gasdat Raw'!$C$1:$AF$452,MATCH(P$2,'[1]Gasdat Raw'!$C$1:$AF$1,0),FALSE)</f>
        <v>0</v>
      </c>
      <c r="Q253" s="41">
        <f>VLOOKUP($B253&amp;$A253,'[1]Gasdat Raw'!$C$1:$AF$452,MATCH(Q$2,'[1]Gasdat Raw'!$C$1:$AF$1,0),FALSE)</f>
        <v>0</v>
      </c>
      <c r="R253" s="40">
        <f>VLOOKUP($B253&amp;$A253,'[1]Gasdat Raw'!$C$1:$AF$452,MATCH(R$2,'[1]Gasdat Raw'!$C$1:$AF$1,0),FALSE)</f>
        <v>0</v>
      </c>
      <c r="S253" s="41">
        <f>VLOOKUP($B253&amp;$A253,'[1]Gasdat Raw'!$C$1:$AF$452,MATCH(S$2,'[1]Gasdat Raw'!$C$1:$AF$1,0),FALSE)</f>
        <v>0</v>
      </c>
      <c r="T253" s="40">
        <f>VLOOKUP($B253&amp;$A253,'[1]Gasdat Raw'!$C$1:$AF$452,MATCH(T$2,'[1]Gasdat Raw'!$C$1:$AF$1,0),FALSE)</f>
        <v>0</v>
      </c>
      <c r="U253" s="41">
        <f>VLOOKUP($B253&amp;$A253,'[1]Gasdat Raw'!$C$1:$AF$452,MATCH(U$2,'[1]Gasdat Raw'!$C$1:$AF$1,0),FALSE)</f>
        <v>0</v>
      </c>
      <c r="V253" s="40">
        <f>VLOOKUP($B253&amp;$A253,'[1]Gasdat Raw'!$C$1:$AF$452,MATCH(V$2,'[1]Gasdat Raw'!$C$1:$AF$1,0),FALSE)</f>
        <v>0</v>
      </c>
      <c r="W253" s="41">
        <f>VLOOKUP($B253&amp;$A253,'[1]Gasdat Raw'!$C$1:$AF$452,MATCH(W$2,'[1]Gasdat Raw'!$C$1:$AF$1,0),FALSE)</f>
        <v>0</v>
      </c>
      <c r="X253" s="40">
        <f>VLOOKUP($B253&amp;$A253,'[1]Gasdat Raw'!$C$1:$AF$452,MATCH(X$2,'[1]Gasdat Raw'!$C$1:$AF$1,0),FALSE)</f>
        <v>0</v>
      </c>
      <c r="Y253" s="41">
        <f>VLOOKUP($B253&amp;$A253,'[1]Gasdat Raw'!$C$1:$AF$452,MATCH(Y$2,'[1]Gasdat Raw'!$C$1:$AF$1,0),FALSE)</f>
        <v>0</v>
      </c>
      <c r="Z253" s="40">
        <f>VLOOKUP($B253&amp;$A253,'[1]Gasdat Raw'!$C$1:$AF$452,MATCH(Z$2,'[1]Gasdat Raw'!$C$1:$AF$1,0),FALSE)</f>
        <v>0</v>
      </c>
      <c r="AA253" s="41">
        <f>VLOOKUP($B253&amp;$A253,'[1]Gasdat Raw'!$C$1:$AF$452,MATCH(AA$2,'[1]Gasdat Raw'!$C$1:$AF$1,0),FALSE)</f>
        <v>0</v>
      </c>
      <c r="AB253" s="40">
        <f>VLOOKUP($B253&amp;$A253,'[1]Gasdat Raw'!$C$1:$AF$452,MATCH(AB$2,'[1]Gasdat Raw'!$C$1:$AF$1,0),FALSE)</f>
        <v>0</v>
      </c>
      <c r="AC253" s="41">
        <f>VLOOKUP($B253&amp;$A253,'[1]Gasdat Raw'!$C$1:$AF$452,MATCH(AC$2,'[1]Gasdat Raw'!$C$1:$AF$1,0),FALSE)</f>
        <v>0</v>
      </c>
      <c r="AD253" s="40">
        <f>VLOOKUP($B253&amp;$A253,'[1]Gasdat Raw'!$C$1:$AF$452,MATCH(AD$2,'[1]Gasdat Raw'!$C$1:$AF$1,0),FALSE)</f>
        <v>0</v>
      </c>
      <c r="AE253" s="41">
        <f>VLOOKUP($B253&amp;$A253,'[1]Gasdat Raw'!$C$1:$AF$452,MATCH(AE$2,'[1]Gasdat Raw'!$C$1:$AF$1,0),FALSE)</f>
        <v>0</v>
      </c>
      <c r="AF253" s="42">
        <f t="shared" si="3"/>
        <v>6017431</v>
      </c>
    </row>
    <row r="254" spans="1:32" x14ac:dyDescent="0.2">
      <c r="A254" s="39" t="s">
        <v>593</v>
      </c>
      <c r="B254" s="28">
        <v>124683</v>
      </c>
      <c r="C254" s="28" t="s">
        <v>337</v>
      </c>
      <c r="D254" s="40">
        <f>VLOOKUP($B254&amp;$A254,'[1]Gasdat Raw'!$C$1:$AF$452,MATCH(D$2,'[1]Gasdat Raw'!$C$1:$AF$1,0),FALSE)</f>
        <v>0</v>
      </c>
      <c r="E254" s="41">
        <f>VLOOKUP($B254&amp;$A254,'[1]Gasdat Raw'!$C$1:$AF$452,MATCH(E$2,'[1]Gasdat Raw'!$C$1:$AF$1,0),FALSE)</f>
        <v>0</v>
      </c>
      <c r="F254" s="40">
        <f>VLOOKUP($B254&amp;$A254,'[1]Gasdat Raw'!$C$1:$AF$452,MATCH(F$2,'[1]Gasdat Raw'!$C$1:$AF$1,0),FALSE)</f>
        <v>13435</v>
      </c>
      <c r="G254" s="41">
        <f>VLOOKUP($B254&amp;$A254,'[1]Gasdat Raw'!$C$1:$AF$452,MATCH(G$2,'[1]Gasdat Raw'!$C$1:$AF$1,0),FALSE)</f>
        <v>42453</v>
      </c>
      <c r="H254" s="40">
        <f>VLOOKUP($B254&amp;$A254,'[1]Gasdat Raw'!$C$1:$AF$452,MATCH(H$2,'[1]Gasdat Raw'!$C$1:$AF$1,0),FALSE)</f>
        <v>5853</v>
      </c>
      <c r="I254" s="41">
        <f>VLOOKUP($B254&amp;$A254,'[1]Gasdat Raw'!$C$1:$AF$452,MATCH(I$2,'[1]Gasdat Raw'!$C$1:$AF$1,0),FALSE)</f>
        <v>2140161</v>
      </c>
      <c r="J254" s="40">
        <f>VLOOKUP($B254&amp;$A254,'[1]Gasdat Raw'!$C$1:$AF$452,MATCH(J$2,'[1]Gasdat Raw'!$C$1:$AF$1,0),FALSE)</f>
        <v>0</v>
      </c>
      <c r="K254" s="41">
        <f>VLOOKUP($B254&amp;$A254,'[1]Gasdat Raw'!$C$1:$AF$452,MATCH(K$2,'[1]Gasdat Raw'!$C$1:$AF$1,0),FALSE)</f>
        <v>1250732</v>
      </c>
      <c r="L254" s="40">
        <f>VLOOKUP($B254&amp;$A254,'[1]Gasdat Raw'!$C$1:$AF$452,MATCH(L$2,'[1]Gasdat Raw'!$C$1:$AF$1,0),FALSE)</f>
        <v>0</v>
      </c>
      <c r="M254" s="41">
        <f>VLOOKUP($B254&amp;$A254,'[1]Gasdat Raw'!$C$1:$AF$452,MATCH(M$2,'[1]Gasdat Raw'!$C$1:$AF$1,0),FALSE)</f>
        <v>0</v>
      </c>
      <c r="N254" s="40">
        <f>VLOOKUP($B254&amp;$A254,'[1]Gasdat Raw'!$C$1:$AF$452,MATCH(N$2,'[1]Gasdat Raw'!$C$1:$AF$1,0),FALSE)</f>
        <v>0</v>
      </c>
      <c r="O254" s="41">
        <f>VLOOKUP($B254&amp;$A254,'[1]Gasdat Raw'!$C$1:$AF$452,MATCH(O$2,'[1]Gasdat Raw'!$C$1:$AF$1,0),FALSE)</f>
        <v>3452634</v>
      </c>
      <c r="P254" s="40">
        <f>VLOOKUP($B254&amp;$A254,'[1]Gasdat Raw'!$C$1:$AF$452,MATCH(P$2,'[1]Gasdat Raw'!$C$1:$AF$1,0),FALSE)</f>
        <v>1836695</v>
      </c>
      <c r="Q254" s="41">
        <f>VLOOKUP($B254&amp;$A254,'[1]Gasdat Raw'!$C$1:$AF$452,MATCH(Q$2,'[1]Gasdat Raw'!$C$1:$AF$1,0),FALSE)</f>
        <v>1928302</v>
      </c>
      <c r="R254" s="40">
        <f>VLOOKUP($B254&amp;$A254,'[1]Gasdat Raw'!$C$1:$AF$452,MATCH(R$2,'[1]Gasdat Raw'!$C$1:$AF$1,0),FALSE)</f>
        <v>170261217</v>
      </c>
      <c r="S254" s="41">
        <f>VLOOKUP($B254&amp;$A254,'[1]Gasdat Raw'!$C$1:$AF$452,MATCH(S$2,'[1]Gasdat Raw'!$C$1:$AF$1,0),FALSE)</f>
        <v>94806</v>
      </c>
      <c r="T254" s="40">
        <f>VLOOKUP($B254&amp;$A254,'[1]Gasdat Raw'!$C$1:$AF$452,MATCH(T$2,'[1]Gasdat Raw'!$C$1:$AF$1,0),FALSE)</f>
        <v>4771151</v>
      </c>
      <c r="U254" s="41">
        <f>VLOOKUP($B254&amp;$A254,'[1]Gasdat Raw'!$C$1:$AF$452,MATCH(U$2,'[1]Gasdat Raw'!$C$1:$AF$1,0),FALSE)</f>
        <v>25496</v>
      </c>
      <c r="V254" s="40">
        <f>VLOOKUP($B254&amp;$A254,'[1]Gasdat Raw'!$C$1:$AF$452,MATCH(V$2,'[1]Gasdat Raw'!$C$1:$AF$1,0),FALSE)</f>
        <v>65779787</v>
      </c>
      <c r="W254" s="41">
        <f>VLOOKUP($B254&amp;$A254,'[1]Gasdat Raw'!$C$1:$AF$452,MATCH(W$2,'[1]Gasdat Raw'!$C$1:$AF$1,0),FALSE)</f>
        <v>12663287</v>
      </c>
      <c r="X254" s="40">
        <f>VLOOKUP($B254&amp;$A254,'[1]Gasdat Raw'!$C$1:$AF$452,MATCH(X$2,'[1]Gasdat Raw'!$C$1:$AF$1,0),FALSE)</f>
        <v>8846507</v>
      </c>
      <c r="Y254" s="41">
        <f>VLOOKUP($B254&amp;$A254,'[1]Gasdat Raw'!$C$1:$AF$452,MATCH(Y$2,'[1]Gasdat Raw'!$C$1:$AF$1,0),FALSE)</f>
        <v>3981905</v>
      </c>
      <c r="Z254" s="40">
        <f>VLOOKUP($B254&amp;$A254,'[1]Gasdat Raw'!$C$1:$AF$452,MATCH(Z$2,'[1]Gasdat Raw'!$C$1:$AF$1,0),FALSE)</f>
        <v>2148141</v>
      </c>
      <c r="AA254" s="41">
        <f>VLOOKUP($B254&amp;$A254,'[1]Gasdat Raw'!$C$1:$AF$452,MATCH(AA$2,'[1]Gasdat Raw'!$C$1:$AF$1,0),FALSE)</f>
        <v>2597245</v>
      </c>
      <c r="AB254" s="40">
        <f>VLOOKUP($B254&amp;$A254,'[1]Gasdat Raw'!$C$1:$AF$452,MATCH(AB$2,'[1]Gasdat Raw'!$C$1:$AF$1,0),FALSE)</f>
        <v>3641</v>
      </c>
      <c r="AC254" s="41">
        <f>VLOOKUP($B254&amp;$A254,'[1]Gasdat Raw'!$C$1:$AF$452,MATCH(AC$2,'[1]Gasdat Raw'!$C$1:$AF$1,0),FALSE)</f>
        <v>1757424</v>
      </c>
      <c r="AD254" s="40">
        <f>VLOOKUP($B254&amp;$A254,'[1]Gasdat Raw'!$C$1:$AF$452,MATCH(AD$2,'[1]Gasdat Raw'!$C$1:$AF$1,0),FALSE)</f>
        <v>0</v>
      </c>
      <c r="AE254" s="41">
        <f>VLOOKUP($B254&amp;$A254,'[1]Gasdat Raw'!$C$1:$AF$452,MATCH(AE$2,'[1]Gasdat Raw'!$C$1:$AF$1,0),FALSE)</f>
        <v>276695604</v>
      </c>
      <c r="AF254" s="42">
        <f t="shared" si="3"/>
        <v>280148238</v>
      </c>
    </row>
    <row r="255" spans="1:32" x14ac:dyDescent="0.2">
      <c r="A255" s="39" t="s">
        <v>594</v>
      </c>
      <c r="B255" s="28">
        <v>14455218</v>
      </c>
      <c r="C255" s="28" t="s">
        <v>393</v>
      </c>
      <c r="D255" s="40">
        <f>VLOOKUP($B255&amp;$A255,'[1]Gasdat Raw'!$C$1:$AF$452,MATCH(D$2,'[1]Gasdat Raw'!$C$1:$AF$1,0),FALSE)</f>
        <v>0</v>
      </c>
      <c r="E255" s="41">
        <f>VLOOKUP($B255&amp;$A255,'[1]Gasdat Raw'!$C$1:$AF$452,MATCH(E$2,'[1]Gasdat Raw'!$C$1:$AF$1,0),FALSE)</f>
        <v>0</v>
      </c>
      <c r="F255" s="40">
        <f>VLOOKUP($B255&amp;$A255,'[1]Gasdat Raw'!$C$1:$AF$452,MATCH(F$2,'[1]Gasdat Raw'!$C$1:$AF$1,0),FALSE)</f>
        <v>0</v>
      </c>
      <c r="G255" s="41">
        <f>VLOOKUP($B255&amp;$A255,'[1]Gasdat Raw'!$C$1:$AF$452,MATCH(G$2,'[1]Gasdat Raw'!$C$1:$AF$1,0),FALSE)</f>
        <v>350644</v>
      </c>
      <c r="H255" s="40">
        <f>VLOOKUP($B255&amp;$A255,'[1]Gasdat Raw'!$C$1:$AF$452,MATCH(H$2,'[1]Gasdat Raw'!$C$1:$AF$1,0),FALSE)</f>
        <v>0</v>
      </c>
      <c r="I255" s="41">
        <f>VLOOKUP($B255&amp;$A255,'[1]Gasdat Raw'!$C$1:$AF$452,MATCH(I$2,'[1]Gasdat Raw'!$C$1:$AF$1,0),FALSE)</f>
        <v>3025377</v>
      </c>
      <c r="J255" s="40">
        <f>VLOOKUP($B255&amp;$A255,'[1]Gasdat Raw'!$C$1:$AF$452,MATCH(J$2,'[1]Gasdat Raw'!$C$1:$AF$1,0),FALSE)</f>
        <v>726737</v>
      </c>
      <c r="K255" s="41">
        <f>VLOOKUP($B255&amp;$A255,'[1]Gasdat Raw'!$C$1:$AF$452,MATCH(K$2,'[1]Gasdat Raw'!$C$1:$AF$1,0),FALSE)</f>
        <v>0</v>
      </c>
      <c r="L255" s="40">
        <f>VLOOKUP($B255&amp;$A255,'[1]Gasdat Raw'!$C$1:$AF$452,MATCH(L$2,'[1]Gasdat Raw'!$C$1:$AF$1,0),FALSE)</f>
        <v>0</v>
      </c>
      <c r="M255" s="41">
        <f>VLOOKUP($B255&amp;$A255,'[1]Gasdat Raw'!$C$1:$AF$452,MATCH(M$2,'[1]Gasdat Raw'!$C$1:$AF$1,0),FALSE)</f>
        <v>0</v>
      </c>
      <c r="N255" s="40">
        <f>VLOOKUP($B255&amp;$A255,'[1]Gasdat Raw'!$C$1:$AF$452,MATCH(N$2,'[1]Gasdat Raw'!$C$1:$AF$1,0),FALSE)</f>
        <v>0</v>
      </c>
      <c r="O255" s="41">
        <f>VLOOKUP($B255&amp;$A255,'[1]Gasdat Raw'!$C$1:$AF$452,MATCH(O$2,'[1]Gasdat Raw'!$C$1:$AF$1,0),FALSE)</f>
        <v>4102758</v>
      </c>
      <c r="P255" s="40">
        <f>VLOOKUP($B255&amp;$A255,'[1]Gasdat Raw'!$C$1:$AF$452,MATCH(P$2,'[1]Gasdat Raw'!$C$1:$AF$1,0),FALSE)</f>
        <v>0</v>
      </c>
      <c r="Q255" s="41">
        <f>VLOOKUP($B255&amp;$A255,'[1]Gasdat Raw'!$C$1:$AF$452,MATCH(Q$2,'[1]Gasdat Raw'!$C$1:$AF$1,0),FALSE)</f>
        <v>0</v>
      </c>
      <c r="R255" s="40">
        <f>VLOOKUP($B255&amp;$A255,'[1]Gasdat Raw'!$C$1:$AF$452,MATCH(R$2,'[1]Gasdat Raw'!$C$1:$AF$1,0),FALSE)</f>
        <v>0</v>
      </c>
      <c r="S255" s="41">
        <f>VLOOKUP($B255&amp;$A255,'[1]Gasdat Raw'!$C$1:$AF$452,MATCH(S$2,'[1]Gasdat Raw'!$C$1:$AF$1,0),FALSE)</f>
        <v>0</v>
      </c>
      <c r="T255" s="40">
        <f>VLOOKUP($B255&amp;$A255,'[1]Gasdat Raw'!$C$1:$AF$452,MATCH(T$2,'[1]Gasdat Raw'!$C$1:$AF$1,0),FALSE)</f>
        <v>0</v>
      </c>
      <c r="U255" s="41">
        <f>VLOOKUP($B255&amp;$A255,'[1]Gasdat Raw'!$C$1:$AF$452,MATCH(U$2,'[1]Gasdat Raw'!$C$1:$AF$1,0),FALSE)</f>
        <v>0</v>
      </c>
      <c r="V255" s="40">
        <f>VLOOKUP($B255&amp;$A255,'[1]Gasdat Raw'!$C$1:$AF$452,MATCH(V$2,'[1]Gasdat Raw'!$C$1:$AF$1,0),FALSE)</f>
        <v>0</v>
      </c>
      <c r="W255" s="41">
        <f>VLOOKUP($B255&amp;$A255,'[1]Gasdat Raw'!$C$1:$AF$452,MATCH(W$2,'[1]Gasdat Raw'!$C$1:$AF$1,0),FALSE)</f>
        <v>0</v>
      </c>
      <c r="X255" s="40">
        <f>VLOOKUP($B255&amp;$A255,'[1]Gasdat Raw'!$C$1:$AF$452,MATCH(X$2,'[1]Gasdat Raw'!$C$1:$AF$1,0),FALSE)</f>
        <v>0</v>
      </c>
      <c r="Y255" s="41">
        <f>VLOOKUP($B255&amp;$A255,'[1]Gasdat Raw'!$C$1:$AF$452,MATCH(Y$2,'[1]Gasdat Raw'!$C$1:$AF$1,0),FALSE)</f>
        <v>0</v>
      </c>
      <c r="Z255" s="40">
        <f>VLOOKUP($B255&amp;$A255,'[1]Gasdat Raw'!$C$1:$AF$452,MATCH(Z$2,'[1]Gasdat Raw'!$C$1:$AF$1,0),FALSE)</f>
        <v>0</v>
      </c>
      <c r="AA255" s="41">
        <f>VLOOKUP($B255&amp;$A255,'[1]Gasdat Raw'!$C$1:$AF$452,MATCH(AA$2,'[1]Gasdat Raw'!$C$1:$AF$1,0),FALSE)</f>
        <v>0</v>
      </c>
      <c r="AB255" s="40">
        <f>VLOOKUP($B255&amp;$A255,'[1]Gasdat Raw'!$C$1:$AF$452,MATCH(AB$2,'[1]Gasdat Raw'!$C$1:$AF$1,0),FALSE)</f>
        <v>0</v>
      </c>
      <c r="AC255" s="41">
        <f>VLOOKUP($B255&amp;$A255,'[1]Gasdat Raw'!$C$1:$AF$452,MATCH(AC$2,'[1]Gasdat Raw'!$C$1:$AF$1,0),FALSE)</f>
        <v>0</v>
      </c>
      <c r="AD255" s="40">
        <f>VLOOKUP($B255&amp;$A255,'[1]Gasdat Raw'!$C$1:$AF$452,MATCH(AD$2,'[1]Gasdat Raw'!$C$1:$AF$1,0),FALSE)</f>
        <v>0</v>
      </c>
      <c r="AE255" s="41">
        <f>VLOOKUP($B255&amp;$A255,'[1]Gasdat Raw'!$C$1:$AF$452,MATCH(AE$2,'[1]Gasdat Raw'!$C$1:$AF$1,0),FALSE)</f>
        <v>0</v>
      </c>
      <c r="AF255" s="42">
        <f t="shared" si="3"/>
        <v>4102758</v>
      </c>
    </row>
    <row r="256" spans="1:32" x14ac:dyDescent="0.2">
      <c r="A256" s="39" t="s">
        <v>595</v>
      </c>
      <c r="B256" s="28">
        <v>124862</v>
      </c>
      <c r="C256" s="28" t="s">
        <v>298</v>
      </c>
      <c r="D256" s="40">
        <f>VLOOKUP($B256&amp;$A256,'[1]Gasdat Raw'!$C$1:$AF$452,MATCH(D$2,'[1]Gasdat Raw'!$C$1:$AF$1,0),FALSE)</f>
        <v>0</v>
      </c>
      <c r="E256" s="41">
        <f>VLOOKUP($B256&amp;$A256,'[1]Gasdat Raw'!$C$1:$AF$452,MATCH(E$2,'[1]Gasdat Raw'!$C$1:$AF$1,0),FALSE)</f>
        <v>0</v>
      </c>
      <c r="F256" s="40">
        <f>VLOOKUP($B256&amp;$A256,'[1]Gasdat Raw'!$C$1:$AF$452,MATCH(F$2,'[1]Gasdat Raw'!$C$1:$AF$1,0),FALSE)</f>
        <v>0</v>
      </c>
      <c r="G256" s="41">
        <f>VLOOKUP($B256&amp;$A256,'[1]Gasdat Raw'!$C$1:$AF$452,MATCH(G$2,'[1]Gasdat Raw'!$C$1:$AF$1,0),FALSE)</f>
        <v>0</v>
      </c>
      <c r="H256" s="40">
        <f>VLOOKUP($B256&amp;$A256,'[1]Gasdat Raw'!$C$1:$AF$452,MATCH(H$2,'[1]Gasdat Raw'!$C$1:$AF$1,0),FALSE)</f>
        <v>0</v>
      </c>
      <c r="I256" s="41">
        <f>VLOOKUP($B256&amp;$A256,'[1]Gasdat Raw'!$C$1:$AF$452,MATCH(I$2,'[1]Gasdat Raw'!$C$1:$AF$1,0),FALSE)</f>
        <v>0</v>
      </c>
      <c r="J256" s="40">
        <f>VLOOKUP($B256&amp;$A256,'[1]Gasdat Raw'!$C$1:$AF$452,MATCH(J$2,'[1]Gasdat Raw'!$C$1:$AF$1,0),FALSE)</f>
        <v>0</v>
      </c>
      <c r="K256" s="41">
        <f>VLOOKUP($B256&amp;$A256,'[1]Gasdat Raw'!$C$1:$AF$452,MATCH(K$2,'[1]Gasdat Raw'!$C$1:$AF$1,0),FALSE)</f>
        <v>0</v>
      </c>
      <c r="L256" s="40">
        <f>VLOOKUP($B256&amp;$A256,'[1]Gasdat Raw'!$C$1:$AF$452,MATCH(L$2,'[1]Gasdat Raw'!$C$1:$AF$1,0),FALSE)</f>
        <v>0</v>
      </c>
      <c r="M256" s="41">
        <f>VLOOKUP($B256&amp;$A256,'[1]Gasdat Raw'!$C$1:$AF$452,MATCH(M$2,'[1]Gasdat Raw'!$C$1:$AF$1,0),FALSE)</f>
        <v>0</v>
      </c>
      <c r="N256" s="40">
        <f>VLOOKUP($B256&amp;$A256,'[1]Gasdat Raw'!$C$1:$AF$452,MATCH(N$2,'[1]Gasdat Raw'!$C$1:$AF$1,0),FALSE)</f>
        <v>0</v>
      </c>
      <c r="O256" s="41">
        <f>VLOOKUP($B256&amp;$A256,'[1]Gasdat Raw'!$C$1:$AF$452,MATCH(O$2,'[1]Gasdat Raw'!$C$1:$AF$1,0),FALSE)</f>
        <v>0</v>
      </c>
      <c r="P256" s="40">
        <f>VLOOKUP($B256&amp;$A256,'[1]Gasdat Raw'!$C$1:$AF$452,MATCH(P$2,'[1]Gasdat Raw'!$C$1:$AF$1,0),FALSE)</f>
        <v>4257</v>
      </c>
      <c r="Q256" s="41">
        <f>VLOOKUP($B256&amp;$A256,'[1]Gasdat Raw'!$C$1:$AF$452,MATCH(Q$2,'[1]Gasdat Raw'!$C$1:$AF$1,0),FALSE)</f>
        <v>35</v>
      </c>
      <c r="R256" s="40">
        <f>VLOOKUP($B256&amp;$A256,'[1]Gasdat Raw'!$C$1:$AF$452,MATCH(R$2,'[1]Gasdat Raw'!$C$1:$AF$1,0),FALSE)</f>
        <v>431700</v>
      </c>
      <c r="S256" s="41">
        <f>VLOOKUP($B256&amp;$A256,'[1]Gasdat Raw'!$C$1:$AF$452,MATCH(S$2,'[1]Gasdat Raw'!$C$1:$AF$1,0),FALSE)</f>
        <v>0</v>
      </c>
      <c r="T256" s="40">
        <f>VLOOKUP($B256&amp;$A256,'[1]Gasdat Raw'!$C$1:$AF$452,MATCH(T$2,'[1]Gasdat Raw'!$C$1:$AF$1,0),FALSE)</f>
        <v>107139</v>
      </c>
      <c r="U256" s="41">
        <f>VLOOKUP($B256&amp;$A256,'[1]Gasdat Raw'!$C$1:$AF$452,MATCH(U$2,'[1]Gasdat Raw'!$C$1:$AF$1,0),FALSE)</f>
        <v>0</v>
      </c>
      <c r="V256" s="40">
        <f>VLOOKUP($B256&amp;$A256,'[1]Gasdat Raw'!$C$1:$AF$452,MATCH(V$2,'[1]Gasdat Raw'!$C$1:$AF$1,0),FALSE)</f>
        <v>57543</v>
      </c>
      <c r="W256" s="41">
        <f>VLOOKUP($B256&amp;$A256,'[1]Gasdat Raw'!$C$1:$AF$452,MATCH(W$2,'[1]Gasdat Raw'!$C$1:$AF$1,0),FALSE)</f>
        <v>64070</v>
      </c>
      <c r="X256" s="40">
        <f>VLOOKUP($B256&amp;$A256,'[1]Gasdat Raw'!$C$1:$AF$452,MATCH(X$2,'[1]Gasdat Raw'!$C$1:$AF$1,0),FALSE)</f>
        <v>0</v>
      </c>
      <c r="Y256" s="41">
        <f>VLOOKUP($B256&amp;$A256,'[1]Gasdat Raw'!$C$1:$AF$452,MATCH(Y$2,'[1]Gasdat Raw'!$C$1:$AF$1,0),FALSE)</f>
        <v>0</v>
      </c>
      <c r="Z256" s="40">
        <f>VLOOKUP($B256&amp;$A256,'[1]Gasdat Raw'!$C$1:$AF$452,MATCH(Z$2,'[1]Gasdat Raw'!$C$1:$AF$1,0),FALSE)</f>
        <v>0</v>
      </c>
      <c r="AA256" s="41">
        <f>VLOOKUP($B256&amp;$A256,'[1]Gasdat Raw'!$C$1:$AF$452,MATCH(AA$2,'[1]Gasdat Raw'!$C$1:$AF$1,0),FALSE)</f>
        <v>6330</v>
      </c>
      <c r="AB256" s="40">
        <f>VLOOKUP($B256&amp;$A256,'[1]Gasdat Raw'!$C$1:$AF$452,MATCH(AB$2,'[1]Gasdat Raw'!$C$1:$AF$1,0),FALSE)</f>
        <v>0</v>
      </c>
      <c r="AC256" s="41">
        <f>VLOOKUP($B256&amp;$A256,'[1]Gasdat Raw'!$C$1:$AF$452,MATCH(AC$2,'[1]Gasdat Raw'!$C$1:$AF$1,0),FALSE)</f>
        <v>0</v>
      </c>
      <c r="AD256" s="40">
        <f>VLOOKUP($B256&amp;$A256,'[1]Gasdat Raw'!$C$1:$AF$452,MATCH(AD$2,'[1]Gasdat Raw'!$C$1:$AF$1,0),FALSE)</f>
        <v>0</v>
      </c>
      <c r="AE256" s="41">
        <f>VLOOKUP($B256&amp;$A256,'[1]Gasdat Raw'!$C$1:$AF$452,MATCH(AE$2,'[1]Gasdat Raw'!$C$1:$AF$1,0),FALSE)</f>
        <v>671074</v>
      </c>
      <c r="AF256" s="42">
        <f t="shared" si="3"/>
        <v>671074</v>
      </c>
    </row>
    <row r="257" spans="1:32" x14ac:dyDescent="0.2">
      <c r="A257" s="39" t="s">
        <v>596</v>
      </c>
      <c r="B257" s="28">
        <v>113741</v>
      </c>
      <c r="C257" s="28" t="s">
        <v>356</v>
      </c>
      <c r="D257" s="40">
        <f>VLOOKUP($B257&amp;$A257,'[1]Gasdat Raw'!$C$1:$AF$452,MATCH(D$2,'[1]Gasdat Raw'!$C$1:$AF$1,0),FALSE)</f>
        <v>20441993</v>
      </c>
      <c r="E257" s="41">
        <f>VLOOKUP($B257&amp;$A257,'[1]Gasdat Raw'!$C$1:$AF$452,MATCH(E$2,'[1]Gasdat Raw'!$C$1:$AF$1,0),FALSE)</f>
        <v>0</v>
      </c>
      <c r="F257" s="40">
        <f>VLOOKUP($B257&amp;$A257,'[1]Gasdat Raw'!$C$1:$AF$452,MATCH(F$2,'[1]Gasdat Raw'!$C$1:$AF$1,0),FALSE)</f>
        <v>202065</v>
      </c>
      <c r="G257" s="41">
        <f>VLOOKUP($B257&amp;$A257,'[1]Gasdat Raw'!$C$1:$AF$452,MATCH(G$2,'[1]Gasdat Raw'!$C$1:$AF$1,0),FALSE)</f>
        <v>1122134</v>
      </c>
      <c r="H257" s="40">
        <f>VLOOKUP($B257&amp;$A257,'[1]Gasdat Raw'!$C$1:$AF$452,MATCH(H$2,'[1]Gasdat Raw'!$C$1:$AF$1,0),FALSE)</f>
        <v>387586</v>
      </c>
      <c r="I257" s="41">
        <f>VLOOKUP($B257&amp;$A257,'[1]Gasdat Raw'!$C$1:$AF$452,MATCH(I$2,'[1]Gasdat Raw'!$C$1:$AF$1,0),FALSE)</f>
        <v>39422726</v>
      </c>
      <c r="J257" s="40">
        <f>VLOOKUP($B257&amp;$A257,'[1]Gasdat Raw'!$C$1:$AF$452,MATCH(J$2,'[1]Gasdat Raw'!$C$1:$AF$1,0),FALSE)</f>
        <v>0</v>
      </c>
      <c r="K257" s="41">
        <f>VLOOKUP($B257&amp;$A257,'[1]Gasdat Raw'!$C$1:$AF$452,MATCH(K$2,'[1]Gasdat Raw'!$C$1:$AF$1,0),FALSE)</f>
        <v>6301233</v>
      </c>
      <c r="L257" s="40">
        <f>VLOOKUP($B257&amp;$A257,'[1]Gasdat Raw'!$C$1:$AF$452,MATCH(L$2,'[1]Gasdat Raw'!$C$1:$AF$1,0),FALSE)</f>
        <v>0</v>
      </c>
      <c r="M257" s="41">
        <f>VLOOKUP($B257&amp;$A257,'[1]Gasdat Raw'!$C$1:$AF$452,MATCH(M$2,'[1]Gasdat Raw'!$C$1:$AF$1,0),FALSE)</f>
        <v>0</v>
      </c>
      <c r="N257" s="40">
        <f>VLOOKUP($B257&amp;$A257,'[1]Gasdat Raw'!$C$1:$AF$452,MATCH(N$2,'[1]Gasdat Raw'!$C$1:$AF$1,0),FALSE)</f>
        <v>0</v>
      </c>
      <c r="O257" s="41">
        <f>VLOOKUP($B257&amp;$A257,'[1]Gasdat Raw'!$C$1:$AF$452,MATCH(O$2,'[1]Gasdat Raw'!$C$1:$AF$1,0),FALSE)</f>
        <v>47435744</v>
      </c>
      <c r="P257" s="40">
        <f>VLOOKUP($B257&amp;$A257,'[1]Gasdat Raw'!$C$1:$AF$452,MATCH(P$2,'[1]Gasdat Raw'!$C$1:$AF$1,0),FALSE)</f>
        <v>13517727</v>
      </c>
      <c r="Q257" s="41">
        <f>VLOOKUP($B257&amp;$A257,'[1]Gasdat Raw'!$C$1:$AF$452,MATCH(Q$2,'[1]Gasdat Raw'!$C$1:$AF$1,0),FALSE)</f>
        <v>8220216</v>
      </c>
      <c r="R257" s="40">
        <f>VLOOKUP($B257&amp;$A257,'[1]Gasdat Raw'!$C$1:$AF$452,MATCH(R$2,'[1]Gasdat Raw'!$C$1:$AF$1,0),FALSE)</f>
        <v>746311857</v>
      </c>
      <c r="S257" s="41">
        <f>VLOOKUP($B257&amp;$A257,'[1]Gasdat Raw'!$C$1:$AF$452,MATCH(S$2,'[1]Gasdat Raw'!$C$1:$AF$1,0),FALSE)</f>
        <v>1375412</v>
      </c>
      <c r="T257" s="40">
        <f>VLOOKUP($B257&amp;$A257,'[1]Gasdat Raw'!$C$1:$AF$452,MATCH(T$2,'[1]Gasdat Raw'!$C$1:$AF$1,0),FALSE)</f>
        <v>18410873</v>
      </c>
      <c r="U257" s="41">
        <f>VLOOKUP($B257&amp;$A257,'[1]Gasdat Raw'!$C$1:$AF$452,MATCH(U$2,'[1]Gasdat Raw'!$C$1:$AF$1,0),FALSE)</f>
        <v>0</v>
      </c>
      <c r="V257" s="40">
        <f>VLOOKUP($B257&amp;$A257,'[1]Gasdat Raw'!$C$1:$AF$452,MATCH(V$2,'[1]Gasdat Raw'!$C$1:$AF$1,0),FALSE)</f>
        <v>426214341</v>
      </c>
      <c r="W257" s="41">
        <f>VLOOKUP($B257&amp;$A257,'[1]Gasdat Raw'!$C$1:$AF$452,MATCH(W$2,'[1]Gasdat Raw'!$C$1:$AF$1,0),FALSE)</f>
        <v>25641533</v>
      </c>
      <c r="X257" s="40">
        <f>VLOOKUP($B257&amp;$A257,'[1]Gasdat Raw'!$C$1:$AF$452,MATCH(X$2,'[1]Gasdat Raw'!$C$1:$AF$1,0),FALSE)</f>
        <v>8684973</v>
      </c>
      <c r="Y257" s="41">
        <f>VLOOKUP($B257&amp;$A257,'[1]Gasdat Raw'!$C$1:$AF$452,MATCH(Y$2,'[1]Gasdat Raw'!$C$1:$AF$1,0),FALSE)</f>
        <v>82756</v>
      </c>
      <c r="Z257" s="40">
        <f>VLOOKUP($B257&amp;$A257,'[1]Gasdat Raw'!$C$1:$AF$452,MATCH(Z$2,'[1]Gasdat Raw'!$C$1:$AF$1,0),FALSE)</f>
        <v>2671734</v>
      </c>
      <c r="AA257" s="41">
        <f>VLOOKUP($B257&amp;$A257,'[1]Gasdat Raw'!$C$1:$AF$452,MATCH(AA$2,'[1]Gasdat Raw'!$C$1:$AF$1,0),FALSE)</f>
        <v>22721727</v>
      </c>
      <c r="AB257" s="40">
        <f>VLOOKUP($B257&amp;$A257,'[1]Gasdat Raw'!$C$1:$AF$452,MATCH(AB$2,'[1]Gasdat Raw'!$C$1:$AF$1,0),FALSE)</f>
        <v>0</v>
      </c>
      <c r="AC257" s="41">
        <f>VLOOKUP($B257&amp;$A257,'[1]Gasdat Raw'!$C$1:$AF$452,MATCH(AC$2,'[1]Gasdat Raw'!$C$1:$AF$1,0),FALSE)</f>
        <v>821163</v>
      </c>
      <c r="AD257" s="40">
        <f>VLOOKUP($B257&amp;$A257,'[1]Gasdat Raw'!$C$1:$AF$452,MATCH(AD$2,'[1]Gasdat Raw'!$C$1:$AF$1,0),FALSE)</f>
        <v>0</v>
      </c>
      <c r="AE257" s="41">
        <f>VLOOKUP($B257&amp;$A257,'[1]Gasdat Raw'!$C$1:$AF$452,MATCH(AE$2,'[1]Gasdat Raw'!$C$1:$AF$1,0),FALSE)</f>
        <v>1274674312</v>
      </c>
      <c r="AF257" s="42">
        <f t="shared" si="3"/>
        <v>1342552049</v>
      </c>
    </row>
    <row r="258" spans="1:32" x14ac:dyDescent="0.2">
      <c r="A258" s="39" t="s">
        <v>597</v>
      </c>
      <c r="B258" s="28">
        <v>117605</v>
      </c>
      <c r="C258" s="28" t="s">
        <v>356</v>
      </c>
      <c r="D258" s="40">
        <f>VLOOKUP($B258&amp;$A258,'[1]Gasdat Raw'!$C$1:$AF$452,MATCH(D$2,'[1]Gasdat Raw'!$C$1:$AF$1,0),FALSE)</f>
        <v>17357893</v>
      </c>
      <c r="E258" s="41">
        <f>VLOOKUP($B258&amp;$A258,'[1]Gasdat Raw'!$C$1:$AF$452,MATCH(E$2,'[1]Gasdat Raw'!$C$1:$AF$1,0),FALSE)</f>
        <v>0</v>
      </c>
      <c r="F258" s="40">
        <f>VLOOKUP($B258&amp;$A258,'[1]Gasdat Raw'!$C$1:$AF$452,MATCH(F$2,'[1]Gasdat Raw'!$C$1:$AF$1,0),FALSE)</f>
        <v>2817489</v>
      </c>
      <c r="G258" s="41">
        <f>VLOOKUP($B258&amp;$A258,'[1]Gasdat Raw'!$C$1:$AF$452,MATCH(G$2,'[1]Gasdat Raw'!$C$1:$AF$1,0),FALSE)</f>
        <v>9346180</v>
      </c>
      <c r="H258" s="40">
        <f>VLOOKUP($B258&amp;$A258,'[1]Gasdat Raw'!$C$1:$AF$452,MATCH(H$2,'[1]Gasdat Raw'!$C$1:$AF$1,0),FALSE)</f>
        <v>25092287</v>
      </c>
      <c r="I258" s="41">
        <f>VLOOKUP($B258&amp;$A258,'[1]Gasdat Raw'!$C$1:$AF$452,MATCH(I$2,'[1]Gasdat Raw'!$C$1:$AF$1,0),FALSE)</f>
        <v>294120959</v>
      </c>
      <c r="J258" s="40">
        <f>VLOOKUP($B258&amp;$A258,'[1]Gasdat Raw'!$C$1:$AF$452,MATCH(J$2,'[1]Gasdat Raw'!$C$1:$AF$1,0),FALSE)</f>
        <v>72473182</v>
      </c>
      <c r="K258" s="41">
        <f>VLOOKUP($B258&amp;$A258,'[1]Gasdat Raw'!$C$1:$AF$452,MATCH(K$2,'[1]Gasdat Raw'!$C$1:$AF$1,0),FALSE)</f>
        <v>35639627</v>
      </c>
      <c r="L258" s="40">
        <f>VLOOKUP($B258&amp;$A258,'[1]Gasdat Raw'!$C$1:$AF$452,MATCH(L$2,'[1]Gasdat Raw'!$C$1:$AF$1,0),FALSE)</f>
        <v>0</v>
      </c>
      <c r="M258" s="41">
        <f>VLOOKUP($B258&amp;$A258,'[1]Gasdat Raw'!$C$1:$AF$452,MATCH(M$2,'[1]Gasdat Raw'!$C$1:$AF$1,0),FALSE)</f>
        <v>126569</v>
      </c>
      <c r="N258" s="40">
        <f>VLOOKUP($B258&amp;$A258,'[1]Gasdat Raw'!$C$1:$AF$452,MATCH(N$2,'[1]Gasdat Raw'!$C$1:$AF$1,0),FALSE)</f>
        <v>0</v>
      </c>
      <c r="O258" s="41">
        <f>VLOOKUP($B258&amp;$A258,'[1]Gasdat Raw'!$C$1:$AF$452,MATCH(O$2,'[1]Gasdat Raw'!$C$1:$AF$1,0),FALSE)</f>
        <v>439616293</v>
      </c>
      <c r="P258" s="40">
        <f>VLOOKUP($B258&amp;$A258,'[1]Gasdat Raw'!$C$1:$AF$452,MATCH(P$2,'[1]Gasdat Raw'!$C$1:$AF$1,0),FALSE)</f>
        <v>0</v>
      </c>
      <c r="Q258" s="41">
        <f>VLOOKUP($B258&amp;$A258,'[1]Gasdat Raw'!$C$1:$AF$452,MATCH(Q$2,'[1]Gasdat Raw'!$C$1:$AF$1,0),FALSE)</f>
        <v>0</v>
      </c>
      <c r="R258" s="40">
        <f>VLOOKUP($B258&amp;$A258,'[1]Gasdat Raw'!$C$1:$AF$452,MATCH(R$2,'[1]Gasdat Raw'!$C$1:$AF$1,0),FALSE)</f>
        <v>0</v>
      </c>
      <c r="S258" s="41">
        <f>VLOOKUP($B258&amp;$A258,'[1]Gasdat Raw'!$C$1:$AF$452,MATCH(S$2,'[1]Gasdat Raw'!$C$1:$AF$1,0),FALSE)</f>
        <v>0</v>
      </c>
      <c r="T258" s="40">
        <f>VLOOKUP($B258&amp;$A258,'[1]Gasdat Raw'!$C$1:$AF$452,MATCH(T$2,'[1]Gasdat Raw'!$C$1:$AF$1,0),FALSE)</f>
        <v>0</v>
      </c>
      <c r="U258" s="41">
        <f>VLOOKUP($B258&amp;$A258,'[1]Gasdat Raw'!$C$1:$AF$452,MATCH(U$2,'[1]Gasdat Raw'!$C$1:$AF$1,0),FALSE)</f>
        <v>0</v>
      </c>
      <c r="V258" s="40">
        <f>VLOOKUP($B258&amp;$A258,'[1]Gasdat Raw'!$C$1:$AF$452,MATCH(V$2,'[1]Gasdat Raw'!$C$1:$AF$1,0),FALSE)</f>
        <v>0</v>
      </c>
      <c r="W258" s="41">
        <f>VLOOKUP($B258&amp;$A258,'[1]Gasdat Raw'!$C$1:$AF$452,MATCH(W$2,'[1]Gasdat Raw'!$C$1:$AF$1,0),FALSE)</f>
        <v>0</v>
      </c>
      <c r="X258" s="40">
        <f>VLOOKUP($B258&amp;$A258,'[1]Gasdat Raw'!$C$1:$AF$452,MATCH(X$2,'[1]Gasdat Raw'!$C$1:$AF$1,0),FALSE)</f>
        <v>0</v>
      </c>
      <c r="Y258" s="41">
        <f>VLOOKUP($B258&amp;$A258,'[1]Gasdat Raw'!$C$1:$AF$452,MATCH(Y$2,'[1]Gasdat Raw'!$C$1:$AF$1,0),FALSE)</f>
        <v>0</v>
      </c>
      <c r="Z258" s="40">
        <f>VLOOKUP($B258&amp;$A258,'[1]Gasdat Raw'!$C$1:$AF$452,MATCH(Z$2,'[1]Gasdat Raw'!$C$1:$AF$1,0),FALSE)</f>
        <v>0</v>
      </c>
      <c r="AA258" s="41">
        <f>VLOOKUP($B258&amp;$A258,'[1]Gasdat Raw'!$C$1:$AF$452,MATCH(AA$2,'[1]Gasdat Raw'!$C$1:$AF$1,0),FALSE)</f>
        <v>0</v>
      </c>
      <c r="AB258" s="40">
        <f>VLOOKUP($B258&amp;$A258,'[1]Gasdat Raw'!$C$1:$AF$452,MATCH(AB$2,'[1]Gasdat Raw'!$C$1:$AF$1,0),FALSE)</f>
        <v>0</v>
      </c>
      <c r="AC258" s="41">
        <f>VLOOKUP($B258&amp;$A258,'[1]Gasdat Raw'!$C$1:$AF$452,MATCH(AC$2,'[1]Gasdat Raw'!$C$1:$AF$1,0),FALSE)</f>
        <v>0</v>
      </c>
      <c r="AD258" s="40">
        <f>VLOOKUP($B258&amp;$A258,'[1]Gasdat Raw'!$C$1:$AF$452,MATCH(AD$2,'[1]Gasdat Raw'!$C$1:$AF$1,0),FALSE)</f>
        <v>0</v>
      </c>
      <c r="AE258" s="41">
        <f>VLOOKUP($B258&amp;$A258,'[1]Gasdat Raw'!$C$1:$AF$452,MATCH(AE$2,'[1]Gasdat Raw'!$C$1:$AF$1,0),FALSE)</f>
        <v>0</v>
      </c>
      <c r="AF258" s="42">
        <f t="shared" si="3"/>
        <v>456974186</v>
      </c>
    </row>
    <row r="259" spans="1:32" x14ac:dyDescent="0.2">
      <c r="A259" s="39" t="s">
        <v>598</v>
      </c>
      <c r="B259" s="28">
        <v>28052632</v>
      </c>
      <c r="C259" s="28" t="s">
        <v>328</v>
      </c>
      <c r="D259" s="40">
        <f>VLOOKUP($B259&amp;$A259,'[1]Gasdat Raw'!$C$1:$AF$452,MATCH(D$2,'[1]Gasdat Raw'!$C$1:$AF$1,0),FALSE)</f>
        <v>6833175</v>
      </c>
      <c r="E259" s="41">
        <f>VLOOKUP($B259&amp;$A259,'[1]Gasdat Raw'!$C$1:$AF$452,MATCH(E$2,'[1]Gasdat Raw'!$C$1:$AF$1,0),FALSE)</f>
        <v>0</v>
      </c>
      <c r="F259" s="40">
        <f>VLOOKUP($B259&amp;$A259,'[1]Gasdat Raw'!$C$1:$AF$452,MATCH(F$2,'[1]Gasdat Raw'!$C$1:$AF$1,0),FALSE)</f>
        <v>0</v>
      </c>
      <c r="G259" s="41">
        <f>VLOOKUP($B259&amp;$A259,'[1]Gasdat Raw'!$C$1:$AF$452,MATCH(G$2,'[1]Gasdat Raw'!$C$1:$AF$1,0),FALSE)</f>
        <v>0</v>
      </c>
      <c r="H259" s="40">
        <f>VLOOKUP($B259&amp;$A259,'[1]Gasdat Raw'!$C$1:$AF$452,MATCH(H$2,'[1]Gasdat Raw'!$C$1:$AF$1,0),FALSE)</f>
        <v>0</v>
      </c>
      <c r="I259" s="41">
        <f>VLOOKUP($B259&amp;$A259,'[1]Gasdat Raw'!$C$1:$AF$452,MATCH(I$2,'[1]Gasdat Raw'!$C$1:$AF$1,0),FALSE)</f>
        <v>0</v>
      </c>
      <c r="J259" s="40">
        <f>VLOOKUP($B259&amp;$A259,'[1]Gasdat Raw'!$C$1:$AF$452,MATCH(J$2,'[1]Gasdat Raw'!$C$1:$AF$1,0),FALSE)</f>
        <v>0</v>
      </c>
      <c r="K259" s="41">
        <f>VLOOKUP($B259&amp;$A259,'[1]Gasdat Raw'!$C$1:$AF$452,MATCH(K$2,'[1]Gasdat Raw'!$C$1:$AF$1,0),FALSE)</f>
        <v>0</v>
      </c>
      <c r="L259" s="40">
        <f>VLOOKUP($B259&amp;$A259,'[1]Gasdat Raw'!$C$1:$AF$452,MATCH(L$2,'[1]Gasdat Raw'!$C$1:$AF$1,0),FALSE)</f>
        <v>0</v>
      </c>
      <c r="M259" s="41">
        <f>VLOOKUP($B259&amp;$A259,'[1]Gasdat Raw'!$C$1:$AF$452,MATCH(M$2,'[1]Gasdat Raw'!$C$1:$AF$1,0),FALSE)</f>
        <v>0</v>
      </c>
      <c r="N259" s="40">
        <f>VLOOKUP($B259&amp;$A259,'[1]Gasdat Raw'!$C$1:$AF$452,MATCH(N$2,'[1]Gasdat Raw'!$C$1:$AF$1,0),FALSE)</f>
        <v>0</v>
      </c>
      <c r="O259" s="41">
        <f>VLOOKUP($B259&amp;$A259,'[1]Gasdat Raw'!$C$1:$AF$452,MATCH(O$2,'[1]Gasdat Raw'!$C$1:$AF$1,0),FALSE)</f>
        <v>0</v>
      </c>
      <c r="P259" s="40">
        <f>VLOOKUP($B259&amp;$A259,'[1]Gasdat Raw'!$C$1:$AF$452,MATCH(P$2,'[1]Gasdat Raw'!$C$1:$AF$1,0),FALSE)</f>
        <v>0</v>
      </c>
      <c r="Q259" s="41">
        <f>VLOOKUP($B259&amp;$A259,'[1]Gasdat Raw'!$C$1:$AF$452,MATCH(Q$2,'[1]Gasdat Raw'!$C$1:$AF$1,0),FALSE)</f>
        <v>0</v>
      </c>
      <c r="R259" s="40">
        <f>VLOOKUP($B259&amp;$A259,'[1]Gasdat Raw'!$C$1:$AF$452,MATCH(R$2,'[1]Gasdat Raw'!$C$1:$AF$1,0),FALSE)</f>
        <v>0</v>
      </c>
      <c r="S259" s="41">
        <f>VLOOKUP($B259&amp;$A259,'[1]Gasdat Raw'!$C$1:$AF$452,MATCH(S$2,'[1]Gasdat Raw'!$C$1:$AF$1,0),FALSE)</f>
        <v>0</v>
      </c>
      <c r="T259" s="40">
        <f>VLOOKUP($B259&amp;$A259,'[1]Gasdat Raw'!$C$1:$AF$452,MATCH(T$2,'[1]Gasdat Raw'!$C$1:$AF$1,0),FALSE)</f>
        <v>0</v>
      </c>
      <c r="U259" s="41">
        <f>VLOOKUP($B259&amp;$A259,'[1]Gasdat Raw'!$C$1:$AF$452,MATCH(U$2,'[1]Gasdat Raw'!$C$1:$AF$1,0),FALSE)</f>
        <v>0</v>
      </c>
      <c r="V259" s="40">
        <f>VLOOKUP($B259&amp;$A259,'[1]Gasdat Raw'!$C$1:$AF$452,MATCH(V$2,'[1]Gasdat Raw'!$C$1:$AF$1,0),FALSE)</f>
        <v>0</v>
      </c>
      <c r="W259" s="41">
        <f>VLOOKUP($B259&amp;$A259,'[1]Gasdat Raw'!$C$1:$AF$452,MATCH(W$2,'[1]Gasdat Raw'!$C$1:$AF$1,0),FALSE)</f>
        <v>0</v>
      </c>
      <c r="X259" s="40">
        <f>VLOOKUP($B259&amp;$A259,'[1]Gasdat Raw'!$C$1:$AF$452,MATCH(X$2,'[1]Gasdat Raw'!$C$1:$AF$1,0),FALSE)</f>
        <v>0</v>
      </c>
      <c r="Y259" s="41">
        <f>VLOOKUP($B259&amp;$A259,'[1]Gasdat Raw'!$C$1:$AF$452,MATCH(Y$2,'[1]Gasdat Raw'!$C$1:$AF$1,0),FALSE)</f>
        <v>0</v>
      </c>
      <c r="Z259" s="40">
        <f>VLOOKUP($B259&amp;$A259,'[1]Gasdat Raw'!$C$1:$AF$452,MATCH(Z$2,'[1]Gasdat Raw'!$C$1:$AF$1,0),FALSE)</f>
        <v>0</v>
      </c>
      <c r="AA259" s="41">
        <f>VLOOKUP($B259&amp;$A259,'[1]Gasdat Raw'!$C$1:$AF$452,MATCH(AA$2,'[1]Gasdat Raw'!$C$1:$AF$1,0),FALSE)</f>
        <v>0</v>
      </c>
      <c r="AB259" s="40">
        <f>VLOOKUP($B259&amp;$A259,'[1]Gasdat Raw'!$C$1:$AF$452,MATCH(AB$2,'[1]Gasdat Raw'!$C$1:$AF$1,0),FALSE)</f>
        <v>0</v>
      </c>
      <c r="AC259" s="41">
        <f>VLOOKUP($B259&amp;$A259,'[1]Gasdat Raw'!$C$1:$AF$452,MATCH(AC$2,'[1]Gasdat Raw'!$C$1:$AF$1,0),FALSE)</f>
        <v>0</v>
      </c>
      <c r="AD259" s="40">
        <f>VLOOKUP($B259&amp;$A259,'[1]Gasdat Raw'!$C$1:$AF$452,MATCH(AD$2,'[1]Gasdat Raw'!$C$1:$AF$1,0),FALSE)</f>
        <v>0</v>
      </c>
      <c r="AE259" s="41">
        <f>VLOOKUP($B259&amp;$A259,'[1]Gasdat Raw'!$C$1:$AF$452,MATCH(AE$2,'[1]Gasdat Raw'!$C$1:$AF$1,0),FALSE)</f>
        <v>0</v>
      </c>
      <c r="AF259" s="42">
        <f t="shared" si="3"/>
        <v>6833175</v>
      </c>
    </row>
    <row r="260" spans="1:32" x14ac:dyDescent="0.2">
      <c r="A260" s="39" t="s">
        <v>599</v>
      </c>
      <c r="B260" s="28">
        <v>117606</v>
      </c>
      <c r="C260" s="28" t="s">
        <v>298</v>
      </c>
      <c r="D260" s="40">
        <f>VLOOKUP($B260&amp;$A260,'[1]Gasdat Raw'!$C$1:$AF$452,MATCH(D$2,'[1]Gasdat Raw'!$C$1:$AF$1,0),FALSE)</f>
        <v>1747618</v>
      </c>
      <c r="E260" s="41">
        <f>VLOOKUP($B260&amp;$A260,'[1]Gasdat Raw'!$C$1:$AF$452,MATCH(E$2,'[1]Gasdat Raw'!$C$1:$AF$1,0),FALSE)</f>
        <v>0</v>
      </c>
      <c r="F260" s="40">
        <f>VLOOKUP($B260&amp;$A260,'[1]Gasdat Raw'!$C$1:$AF$452,MATCH(F$2,'[1]Gasdat Raw'!$C$1:$AF$1,0),FALSE)</f>
        <v>4204132</v>
      </c>
      <c r="G260" s="41">
        <f>VLOOKUP($B260&amp;$A260,'[1]Gasdat Raw'!$C$1:$AF$452,MATCH(G$2,'[1]Gasdat Raw'!$C$1:$AF$1,0),FALSE)</f>
        <v>42783668</v>
      </c>
      <c r="H260" s="40">
        <f>VLOOKUP($B260&amp;$A260,'[1]Gasdat Raw'!$C$1:$AF$452,MATCH(H$2,'[1]Gasdat Raw'!$C$1:$AF$1,0),FALSE)</f>
        <v>72301783</v>
      </c>
      <c r="I260" s="41">
        <f>VLOOKUP($B260&amp;$A260,'[1]Gasdat Raw'!$C$1:$AF$452,MATCH(I$2,'[1]Gasdat Raw'!$C$1:$AF$1,0),FALSE)</f>
        <v>1648247482</v>
      </c>
      <c r="J260" s="40">
        <f>VLOOKUP($B260&amp;$A260,'[1]Gasdat Raw'!$C$1:$AF$452,MATCH(J$2,'[1]Gasdat Raw'!$C$1:$AF$1,0),FALSE)</f>
        <v>483636570</v>
      </c>
      <c r="K260" s="41">
        <f>VLOOKUP($B260&amp;$A260,'[1]Gasdat Raw'!$C$1:$AF$452,MATCH(K$2,'[1]Gasdat Raw'!$C$1:$AF$1,0),FALSE)</f>
        <v>63272149</v>
      </c>
      <c r="L260" s="40">
        <f>VLOOKUP($B260&amp;$A260,'[1]Gasdat Raw'!$C$1:$AF$452,MATCH(L$2,'[1]Gasdat Raw'!$C$1:$AF$1,0),FALSE)</f>
        <v>24544695</v>
      </c>
      <c r="M260" s="41">
        <f>VLOOKUP($B260&amp;$A260,'[1]Gasdat Raw'!$C$1:$AF$452,MATCH(M$2,'[1]Gasdat Raw'!$C$1:$AF$1,0),FALSE)</f>
        <v>4581834</v>
      </c>
      <c r="N260" s="40">
        <f>VLOOKUP($B260&amp;$A260,'[1]Gasdat Raw'!$C$1:$AF$452,MATCH(N$2,'[1]Gasdat Raw'!$C$1:$AF$1,0),FALSE)</f>
        <v>1166000</v>
      </c>
      <c r="O260" s="41">
        <f>VLOOKUP($B260&amp;$A260,'[1]Gasdat Raw'!$C$1:$AF$452,MATCH(O$2,'[1]Gasdat Raw'!$C$1:$AF$1,0),FALSE)</f>
        <v>2344738313</v>
      </c>
      <c r="P260" s="40">
        <f>VLOOKUP($B260&amp;$A260,'[1]Gasdat Raw'!$C$1:$AF$452,MATCH(P$2,'[1]Gasdat Raw'!$C$1:$AF$1,0),FALSE)</f>
        <v>0</v>
      </c>
      <c r="Q260" s="41">
        <f>VLOOKUP($B260&amp;$A260,'[1]Gasdat Raw'!$C$1:$AF$452,MATCH(Q$2,'[1]Gasdat Raw'!$C$1:$AF$1,0),FALSE)</f>
        <v>0</v>
      </c>
      <c r="R260" s="40">
        <f>VLOOKUP($B260&amp;$A260,'[1]Gasdat Raw'!$C$1:$AF$452,MATCH(R$2,'[1]Gasdat Raw'!$C$1:$AF$1,0),FALSE)</f>
        <v>0</v>
      </c>
      <c r="S260" s="41">
        <f>VLOOKUP($B260&amp;$A260,'[1]Gasdat Raw'!$C$1:$AF$452,MATCH(S$2,'[1]Gasdat Raw'!$C$1:$AF$1,0),FALSE)</f>
        <v>0</v>
      </c>
      <c r="T260" s="40">
        <f>VLOOKUP($B260&amp;$A260,'[1]Gasdat Raw'!$C$1:$AF$452,MATCH(T$2,'[1]Gasdat Raw'!$C$1:$AF$1,0),FALSE)</f>
        <v>0</v>
      </c>
      <c r="U260" s="41">
        <f>VLOOKUP($B260&amp;$A260,'[1]Gasdat Raw'!$C$1:$AF$452,MATCH(U$2,'[1]Gasdat Raw'!$C$1:$AF$1,0),FALSE)</f>
        <v>0</v>
      </c>
      <c r="V260" s="40">
        <f>VLOOKUP($B260&amp;$A260,'[1]Gasdat Raw'!$C$1:$AF$452,MATCH(V$2,'[1]Gasdat Raw'!$C$1:$AF$1,0),FALSE)</f>
        <v>0</v>
      </c>
      <c r="W260" s="41">
        <f>VLOOKUP($B260&amp;$A260,'[1]Gasdat Raw'!$C$1:$AF$452,MATCH(W$2,'[1]Gasdat Raw'!$C$1:$AF$1,0),FALSE)</f>
        <v>0</v>
      </c>
      <c r="X260" s="40">
        <f>VLOOKUP($B260&amp;$A260,'[1]Gasdat Raw'!$C$1:$AF$452,MATCH(X$2,'[1]Gasdat Raw'!$C$1:$AF$1,0),FALSE)</f>
        <v>0</v>
      </c>
      <c r="Y260" s="41">
        <f>VLOOKUP($B260&amp;$A260,'[1]Gasdat Raw'!$C$1:$AF$452,MATCH(Y$2,'[1]Gasdat Raw'!$C$1:$AF$1,0),FALSE)</f>
        <v>0</v>
      </c>
      <c r="Z260" s="40">
        <f>VLOOKUP($B260&amp;$A260,'[1]Gasdat Raw'!$C$1:$AF$452,MATCH(Z$2,'[1]Gasdat Raw'!$C$1:$AF$1,0),FALSE)</f>
        <v>0</v>
      </c>
      <c r="AA260" s="41">
        <f>VLOOKUP($B260&amp;$A260,'[1]Gasdat Raw'!$C$1:$AF$452,MATCH(AA$2,'[1]Gasdat Raw'!$C$1:$AF$1,0),FALSE)</f>
        <v>0</v>
      </c>
      <c r="AB260" s="40">
        <f>VLOOKUP($B260&amp;$A260,'[1]Gasdat Raw'!$C$1:$AF$452,MATCH(AB$2,'[1]Gasdat Raw'!$C$1:$AF$1,0),FALSE)</f>
        <v>0</v>
      </c>
      <c r="AC260" s="41">
        <f>VLOOKUP($B260&amp;$A260,'[1]Gasdat Raw'!$C$1:$AF$452,MATCH(AC$2,'[1]Gasdat Raw'!$C$1:$AF$1,0),FALSE)</f>
        <v>0</v>
      </c>
      <c r="AD260" s="40">
        <f>VLOOKUP($B260&amp;$A260,'[1]Gasdat Raw'!$C$1:$AF$452,MATCH(AD$2,'[1]Gasdat Raw'!$C$1:$AF$1,0),FALSE)</f>
        <v>0</v>
      </c>
      <c r="AE260" s="41">
        <f>VLOOKUP($B260&amp;$A260,'[1]Gasdat Raw'!$C$1:$AF$452,MATCH(AE$2,'[1]Gasdat Raw'!$C$1:$AF$1,0),FALSE)</f>
        <v>0</v>
      </c>
      <c r="AF260" s="42">
        <f t="shared" ref="AF260:AF323" si="4">SUM($D260,$E260,$O260,$AE260)</f>
        <v>2346485931</v>
      </c>
    </row>
    <row r="261" spans="1:32" x14ac:dyDescent="0.2">
      <c r="A261" s="39" t="s">
        <v>600</v>
      </c>
      <c r="B261" s="28">
        <v>124506</v>
      </c>
      <c r="C261" s="28" t="s">
        <v>298</v>
      </c>
      <c r="D261" s="40">
        <f>VLOOKUP($B261&amp;$A261,'[1]Gasdat Raw'!$C$1:$AF$452,MATCH(D$2,'[1]Gasdat Raw'!$C$1:$AF$1,0),FALSE)</f>
        <v>0</v>
      </c>
      <c r="E261" s="41">
        <f>VLOOKUP($B261&amp;$A261,'[1]Gasdat Raw'!$C$1:$AF$452,MATCH(E$2,'[1]Gasdat Raw'!$C$1:$AF$1,0),FALSE)</f>
        <v>0</v>
      </c>
      <c r="F261" s="40">
        <f>VLOOKUP($B261&amp;$A261,'[1]Gasdat Raw'!$C$1:$AF$452,MATCH(F$2,'[1]Gasdat Raw'!$C$1:$AF$1,0),FALSE)</f>
        <v>1013602</v>
      </c>
      <c r="G261" s="41">
        <f>VLOOKUP($B261&amp;$A261,'[1]Gasdat Raw'!$C$1:$AF$452,MATCH(G$2,'[1]Gasdat Raw'!$C$1:$AF$1,0),FALSE)</f>
        <v>1066875</v>
      </c>
      <c r="H261" s="40">
        <f>VLOOKUP($B261&amp;$A261,'[1]Gasdat Raw'!$C$1:$AF$452,MATCH(H$2,'[1]Gasdat Raw'!$C$1:$AF$1,0),FALSE)</f>
        <v>1132997</v>
      </c>
      <c r="I261" s="41">
        <f>VLOOKUP($B261&amp;$A261,'[1]Gasdat Raw'!$C$1:$AF$452,MATCH(I$2,'[1]Gasdat Raw'!$C$1:$AF$1,0),FALSE)</f>
        <v>114085728</v>
      </c>
      <c r="J261" s="40">
        <f>VLOOKUP($B261&amp;$A261,'[1]Gasdat Raw'!$C$1:$AF$452,MATCH(J$2,'[1]Gasdat Raw'!$C$1:$AF$1,0),FALSE)</f>
        <v>0</v>
      </c>
      <c r="K261" s="41">
        <f>VLOOKUP($B261&amp;$A261,'[1]Gasdat Raw'!$C$1:$AF$452,MATCH(K$2,'[1]Gasdat Raw'!$C$1:$AF$1,0),FALSE)</f>
        <v>2552433</v>
      </c>
      <c r="L261" s="40">
        <f>VLOOKUP($B261&amp;$A261,'[1]Gasdat Raw'!$C$1:$AF$452,MATCH(L$2,'[1]Gasdat Raw'!$C$1:$AF$1,0),FALSE)</f>
        <v>209260</v>
      </c>
      <c r="M261" s="41">
        <f>VLOOKUP($B261&amp;$A261,'[1]Gasdat Raw'!$C$1:$AF$452,MATCH(M$2,'[1]Gasdat Raw'!$C$1:$AF$1,0),FALSE)</f>
        <v>0</v>
      </c>
      <c r="N261" s="40">
        <f>VLOOKUP($B261&amp;$A261,'[1]Gasdat Raw'!$C$1:$AF$452,MATCH(N$2,'[1]Gasdat Raw'!$C$1:$AF$1,0),FALSE)</f>
        <v>0</v>
      </c>
      <c r="O261" s="41">
        <f>VLOOKUP($B261&amp;$A261,'[1]Gasdat Raw'!$C$1:$AF$452,MATCH(O$2,'[1]Gasdat Raw'!$C$1:$AF$1,0),FALSE)</f>
        <v>120060895</v>
      </c>
      <c r="P261" s="40">
        <f>VLOOKUP($B261&amp;$A261,'[1]Gasdat Raw'!$C$1:$AF$452,MATCH(P$2,'[1]Gasdat Raw'!$C$1:$AF$1,0),FALSE)</f>
        <v>0</v>
      </c>
      <c r="Q261" s="41">
        <f>VLOOKUP($B261&amp;$A261,'[1]Gasdat Raw'!$C$1:$AF$452,MATCH(Q$2,'[1]Gasdat Raw'!$C$1:$AF$1,0),FALSE)</f>
        <v>0</v>
      </c>
      <c r="R261" s="40">
        <f>VLOOKUP($B261&amp;$A261,'[1]Gasdat Raw'!$C$1:$AF$452,MATCH(R$2,'[1]Gasdat Raw'!$C$1:$AF$1,0),FALSE)</f>
        <v>0</v>
      </c>
      <c r="S261" s="41">
        <f>VLOOKUP($B261&amp;$A261,'[1]Gasdat Raw'!$C$1:$AF$452,MATCH(S$2,'[1]Gasdat Raw'!$C$1:$AF$1,0),FALSE)</f>
        <v>0</v>
      </c>
      <c r="T261" s="40">
        <f>VLOOKUP($B261&amp;$A261,'[1]Gasdat Raw'!$C$1:$AF$452,MATCH(T$2,'[1]Gasdat Raw'!$C$1:$AF$1,0),FALSE)</f>
        <v>0</v>
      </c>
      <c r="U261" s="41">
        <f>VLOOKUP($B261&amp;$A261,'[1]Gasdat Raw'!$C$1:$AF$452,MATCH(U$2,'[1]Gasdat Raw'!$C$1:$AF$1,0),FALSE)</f>
        <v>0</v>
      </c>
      <c r="V261" s="40">
        <f>VLOOKUP($B261&amp;$A261,'[1]Gasdat Raw'!$C$1:$AF$452,MATCH(V$2,'[1]Gasdat Raw'!$C$1:$AF$1,0),FALSE)</f>
        <v>0</v>
      </c>
      <c r="W261" s="41">
        <f>VLOOKUP($B261&amp;$A261,'[1]Gasdat Raw'!$C$1:$AF$452,MATCH(W$2,'[1]Gasdat Raw'!$C$1:$AF$1,0),FALSE)</f>
        <v>0</v>
      </c>
      <c r="X261" s="40">
        <f>VLOOKUP($B261&amp;$A261,'[1]Gasdat Raw'!$C$1:$AF$452,MATCH(X$2,'[1]Gasdat Raw'!$C$1:$AF$1,0),FALSE)</f>
        <v>0</v>
      </c>
      <c r="Y261" s="41">
        <f>VLOOKUP($B261&amp;$A261,'[1]Gasdat Raw'!$C$1:$AF$452,MATCH(Y$2,'[1]Gasdat Raw'!$C$1:$AF$1,0),FALSE)</f>
        <v>0</v>
      </c>
      <c r="Z261" s="40">
        <f>VLOOKUP($B261&amp;$A261,'[1]Gasdat Raw'!$C$1:$AF$452,MATCH(Z$2,'[1]Gasdat Raw'!$C$1:$AF$1,0),FALSE)</f>
        <v>0</v>
      </c>
      <c r="AA261" s="41">
        <f>VLOOKUP($B261&amp;$A261,'[1]Gasdat Raw'!$C$1:$AF$452,MATCH(AA$2,'[1]Gasdat Raw'!$C$1:$AF$1,0),FALSE)</f>
        <v>0</v>
      </c>
      <c r="AB261" s="40">
        <f>VLOOKUP($B261&amp;$A261,'[1]Gasdat Raw'!$C$1:$AF$452,MATCH(AB$2,'[1]Gasdat Raw'!$C$1:$AF$1,0),FALSE)</f>
        <v>0</v>
      </c>
      <c r="AC261" s="41">
        <f>VLOOKUP($B261&amp;$A261,'[1]Gasdat Raw'!$C$1:$AF$452,MATCH(AC$2,'[1]Gasdat Raw'!$C$1:$AF$1,0),FALSE)</f>
        <v>0</v>
      </c>
      <c r="AD261" s="40">
        <f>VLOOKUP($B261&amp;$A261,'[1]Gasdat Raw'!$C$1:$AF$452,MATCH(AD$2,'[1]Gasdat Raw'!$C$1:$AF$1,0),FALSE)</f>
        <v>0</v>
      </c>
      <c r="AE261" s="41">
        <f>VLOOKUP($B261&amp;$A261,'[1]Gasdat Raw'!$C$1:$AF$452,MATCH(AE$2,'[1]Gasdat Raw'!$C$1:$AF$1,0),FALSE)</f>
        <v>0</v>
      </c>
      <c r="AF261" s="42">
        <f t="shared" si="4"/>
        <v>120060895</v>
      </c>
    </row>
    <row r="262" spans="1:32" x14ac:dyDescent="0.2">
      <c r="A262" s="39" t="s">
        <v>601</v>
      </c>
      <c r="B262" s="28">
        <v>127122</v>
      </c>
      <c r="C262" s="28" t="s">
        <v>504</v>
      </c>
      <c r="D262" s="40">
        <f>VLOOKUP($B262&amp;$A262,'[1]Gasdat Raw'!$C$1:$AF$452,MATCH(D$2,'[1]Gasdat Raw'!$C$1:$AF$1,0),FALSE)</f>
        <v>0</v>
      </c>
      <c r="E262" s="41">
        <f>VLOOKUP($B262&amp;$A262,'[1]Gasdat Raw'!$C$1:$AF$452,MATCH(E$2,'[1]Gasdat Raw'!$C$1:$AF$1,0),FALSE)</f>
        <v>0</v>
      </c>
      <c r="F262" s="40">
        <f>VLOOKUP($B262&amp;$A262,'[1]Gasdat Raw'!$C$1:$AF$452,MATCH(F$2,'[1]Gasdat Raw'!$C$1:$AF$1,0),FALSE)</f>
        <v>0</v>
      </c>
      <c r="G262" s="41">
        <f>VLOOKUP($B262&amp;$A262,'[1]Gasdat Raw'!$C$1:$AF$452,MATCH(G$2,'[1]Gasdat Raw'!$C$1:$AF$1,0),FALSE)</f>
        <v>0</v>
      </c>
      <c r="H262" s="40">
        <f>VLOOKUP($B262&amp;$A262,'[1]Gasdat Raw'!$C$1:$AF$452,MATCH(H$2,'[1]Gasdat Raw'!$C$1:$AF$1,0),FALSE)</f>
        <v>0</v>
      </c>
      <c r="I262" s="41">
        <f>VLOOKUP($B262&amp;$A262,'[1]Gasdat Raw'!$C$1:$AF$452,MATCH(I$2,'[1]Gasdat Raw'!$C$1:$AF$1,0),FALSE)</f>
        <v>0</v>
      </c>
      <c r="J262" s="40">
        <f>VLOOKUP($B262&amp;$A262,'[1]Gasdat Raw'!$C$1:$AF$452,MATCH(J$2,'[1]Gasdat Raw'!$C$1:$AF$1,0),FALSE)</f>
        <v>0</v>
      </c>
      <c r="K262" s="41">
        <f>VLOOKUP($B262&amp;$A262,'[1]Gasdat Raw'!$C$1:$AF$452,MATCH(K$2,'[1]Gasdat Raw'!$C$1:$AF$1,0),FALSE)</f>
        <v>0</v>
      </c>
      <c r="L262" s="40">
        <f>VLOOKUP($B262&amp;$A262,'[1]Gasdat Raw'!$C$1:$AF$452,MATCH(L$2,'[1]Gasdat Raw'!$C$1:$AF$1,0),FALSE)</f>
        <v>0</v>
      </c>
      <c r="M262" s="41">
        <f>VLOOKUP($B262&amp;$A262,'[1]Gasdat Raw'!$C$1:$AF$452,MATCH(M$2,'[1]Gasdat Raw'!$C$1:$AF$1,0),FALSE)</f>
        <v>0</v>
      </c>
      <c r="N262" s="40">
        <f>VLOOKUP($B262&amp;$A262,'[1]Gasdat Raw'!$C$1:$AF$452,MATCH(N$2,'[1]Gasdat Raw'!$C$1:$AF$1,0),FALSE)</f>
        <v>0</v>
      </c>
      <c r="O262" s="41">
        <f>VLOOKUP($B262&amp;$A262,'[1]Gasdat Raw'!$C$1:$AF$452,MATCH(O$2,'[1]Gasdat Raw'!$C$1:$AF$1,0),FALSE)</f>
        <v>0</v>
      </c>
      <c r="P262" s="40">
        <f>VLOOKUP($B262&amp;$A262,'[1]Gasdat Raw'!$C$1:$AF$452,MATCH(P$2,'[1]Gasdat Raw'!$C$1:$AF$1,0),FALSE)</f>
        <v>0</v>
      </c>
      <c r="Q262" s="41">
        <f>VLOOKUP($B262&amp;$A262,'[1]Gasdat Raw'!$C$1:$AF$452,MATCH(Q$2,'[1]Gasdat Raw'!$C$1:$AF$1,0),FALSE)</f>
        <v>0</v>
      </c>
      <c r="R262" s="40">
        <f>VLOOKUP($B262&amp;$A262,'[1]Gasdat Raw'!$C$1:$AF$452,MATCH(R$2,'[1]Gasdat Raw'!$C$1:$AF$1,0),FALSE)</f>
        <v>855846</v>
      </c>
      <c r="S262" s="41">
        <f>VLOOKUP($B262&amp;$A262,'[1]Gasdat Raw'!$C$1:$AF$452,MATCH(S$2,'[1]Gasdat Raw'!$C$1:$AF$1,0),FALSE)</f>
        <v>0</v>
      </c>
      <c r="T262" s="40">
        <f>VLOOKUP($B262&amp;$A262,'[1]Gasdat Raw'!$C$1:$AF$452,MATCH(T$2,'[1]Gasdat Raw'!$C$1:$AF$1,0),FALSE)</f>
        <v>0</v>
      </c>
      <c r="U262" s="41">
        <f>VLOOKUP($B262&amp;$A262,'[1]Gasdat Raw'!$C$1:$AF$452,MATCH(U$2,'[1]Gasdat Raw'!$C$1:$AF$1,0),FALSE)</f>
        <v>0</v>
      </c>
      <c r="V262" s="40">
        <f>VLOOKUP($B262&amp;$A262,'[1]Gasdat Raw'!$C$1:$AF$452,MATCH(V$2,'[1]Gasdat Raw'!$C$1:$AF$1,0),FALSE)</f>
        <v>0</v>
      </c>
      <c r="W262" s="41">
        <f>VLOOKUP($B262&amp;$A262,'[1]Gasdat Raw'!$C$1:$AF$452,MATCH(W$2,'[1]Gasdat Raw'!$C$1:$AF$1,0),FALSE)</f>
        <v>0</v>
      </c>
      <c r="X262" s="40">
        <f>VLOOKUP($B262&amp;$A262,'[1]Gasdat Raw'!$C$1:$AF$452,MATCH(X$2,'[1]Gasdat Raw'!$C$1:$AF$1,0),FALSE)</f>
        <v>0</v>
      </c>
      <c r="Y262" s="41">
        <f>VLOOKUP($B262&amp;$A262,'[1]Gasdat Raw'!$C$1:$AF$452,MATCH(Y$2,'[1]Gasdat Raw'!$C$1:$AF$1,0),FALSE)</f>
        <v>0</v>
      </c>
      <c r="Z262" s="40">
        <f>VLOOKUP($B262&amp;$A262,'[1]Gasdat Raw'!$C$1:$AF$452,MATCH(Z$2,'[1]Gasdat Raw'!$C$1:$AF$1,0),FALSE)</f>
        <v>0</v>
      </c>
      <c r="AA262" s="41">
        <f>VLOOKUP($B262&amp;$A262,'[1]Gasdat Raw'!$C$1:$AF$452,MATCH(AA$2,'[1]Gasdat Raw'!$C$1:$AF$1,0),FALSE)</f>
        <v>0</v>
      </c>
      <c r="AB262" s="40">
        <f>VLOOKUP($B262&amp;$A262,'[1]Gasdat Raw'!$C$1:$AF$452,MATCH(AB$2,'[1]Gasdat Raw'!$C$1:$AF$1,0),FALSE)</f>
        <v>0</v>
      </c>
      <c r="AC262" s="41">
        <f>VLOOKUP($B262&amp;$A262,'[1]Gasdat Raw'!$C$1:$AF$452,MATCH(AC$2,'[1]Gasdat Raw'!$C$1:$AF$1,0),FALSE)</f>
        <v>0</v>
      </c>
      <c r="AD262" s="40">
        <f>VLOOKUP($B262&amp;$A262,'[1]Gasdat Raw'!$C$1:$AF$452,MATCH(AD$2,'[1]Gasdat Raw'!$C$1:$AF$1,0),FALSE)</f>
        <v>0</v>
      </c>
      <c r="AE262" s="41">
        <f>VLOOKUP($B262&amp;$A262,'[1]Gasdat Raw'!$C$1:$AF$452,MATCH(AE$2,'[1]Gasdat Raw'!$C$1:$AF$1,0),FALSE)</f>
        <v>855846</v>
      </c>
      <c r="AF262" s="42">
        <f t="shared" si="4"/>
        <v>855846</v>
      </c>
    </row>
    <row r="263" spans="1:32" x14ac:dyDescent="0.2">
      <c r="A263" s="39" t="s">
        <v>602</v>
      </c>
      <c r="B263" s="28">
        <v>14430568</v>
      </c>
      <c r="C263" s="28" t="s">
        <v>306</v>
      </c>
      <c r="D263" s="40">
        <f>VLOOKUP($B263&amp;$A263,'[1]Gasdat Raw'!$C$1:$AF$452,MATCH(D$2,'[1]Gasdat Raw'!$C$1:$AF$1,0),FALSE)</f>
        <v>3185541</v>
      </c>
      <c r="E263" s="41">
        <f>VLOOKUP($B263&amp;$A263,'[1]Gasdat Raw'!$C$1:$AF$452,MATCH(E$2,'[1]Gasdat Raw'!$C$1:$AF$1,0),FALSE)</f>
        <v>4081046</v>
      </c>
      <c r="F263" s="40">
        <f>VLOOKUP($B263&amp;$A263,'[1]Gasdat Raw'!$C$1:$AF$452,MATCH(F$2,'[1]Gasdat Raw'!$C$1:$AF$1,0),FALSE)</f>
        <v>0</v>
      </c>
      <c r="G263" s="41">
        <f>VLOOKUP($B263&amp;$A263,'[1]Gasdat Raw'!$C$1:$AF$452,MATCH(G$2,'[1]Gasdat Raw'!$C$1:$AF$1,0),FALSE)</f>
        <v>0</v>
      </c>
      <c r="H263" s="40">
        <f>VLOOKUP($B263&amp;$A263,'[1]Gasdat Raw'!$C$1:$AF$452,MATCH(H$2,'[1]Gasdat Raw'!$C$1:$AF$1,0),FALSE)</f>
        <v>0</v>
      </c>
      <c r="I263" s="41">
        <f>VLOOKUP($B263&amp;$A263,'[1]Gasdat Raw'!$C$1:$AF$452,MATCH(I$2,'[1]Gasdat Raw'!$C$1:$AF$1,0),FALSE)</f>
        <v>0</v>
      </c>
      <c r="J263" s="40">
        <f>VLOOKUP($B263&amp;$A263,'[1]Gasdat Raw'!$C$1:$AF$452,MATCH(J$2,'[1]Gasdat Raw'!$C$1:$AF$1,0),FALSE)</f>
        <v>0</v>
      </c>
      <c r="K263" s="41">
        <f>VLOOKUP($B263&amp;$A263,'[1]Gasdat Raw'!$C$1:$AF$452,MATCH(K$2,'[1]Gasdat Raw'!$C$1:$AF$1,0),FALSE)</f>
        <v>0</v>
      </c>
      <c r="L263" s="40">
        <f>VLOOKUP($B263&amp;$A263,'[1]Gasdat Raw'!$C$1:$AF$452,MATCH(L$2,'[1]Gasdat Raw'!$C$1:$AF$1,0),FALSE)</f>
        <v>0</v>
      </c>
      <c r="M263" s="41">
        <f>VLOOKUP($B263&amp;$A263,'[1]Gasdat Raw'!$C$1:$AF$452,MATCH(M$2,'[1]Gasdat Raw'!$C$1:$AF$1,0),FALSE)</f>
        <v>0</v>
      </c>
      <c r="N263" s="40">
        <f>VLOOKUP($B263&amp;$A263,'[1]Gasdat Raw'!$C$1:$AF$452,MATCH(N$2,'[1]Gasdat Raw'!$C$1:$AF$1,0),FALSE)</f>
        <v>0</v>
      </c>
      <c r="O263" s="41">
        <f>VLOOKUP($B263&amp;$A263,'[1]Gasdat Raw'!$C$1:$AF$452,MATCH(O$2,'[1]Gasdat Raw'!$C$1:$AF$1,0),FALSE)</f>
        <v>0</v>
      </c>
      <c r="P263" s="40">
        <f>VLOOKUP($B263&amp;$A263,'[1]Gasdat Raw'!$C$1:$AF$452,MATCH(P$2,'[1]Gasdat Raw'!$C$1:$AF$1,0),FALSE)</f>
        <v>811346</v>
      </c>
      <c r="Q263" s="41">
        <f>VLOOKUP($B263&amp;$A263,'[1]Gasdat Raw'!$C$1:$AF$452,MATCH(Q$2,'[1]Gasdat Raw'!$C$1:$AF$1,0),FALSE)</f>
        <v>9302243</v>
      </c>
      <c r="R263" s="40">
        <f>VLOOKUP($B263&amp;$A263,'[1]Gasdat Raw'!$C$1:$AF$452,MATCH(R$2,'[1]Gasdat Raw'!$C$1:$AF$1,0),FALSE)</f>
        <v>184977065</v>
      </c>
      <c r="S263" s="41">
        <f>VLOOKUP($B263&amp;$A263,'[1]Gasdat Raw'!$C$1:$AF$452,MATCH(S$2,'[1]Gasdat Raw'!$C$1:$AF$1,0),FALSE)</f>
        <v>1005629</v>
      </c>
      <c r="T263" s="40">
        <f>VLOOKUP($B263&amp;$A263,'[1]Gasdat Raw'!$C$1:$AF$452,MATCH(T$2,'[1]Gasdat Raw'!$C$1:$AF$1,0),FALSE)</f>
        <v>4785214</v>
      </c>
      <c r="U263" s="41">
        <f>VLOOKUP($B263&amp;$A263,'[1]Gasdat Raw'!$C$1:$AF$452,MATCH(U$2,'[1]Gasdat Raw'!$C$1:$AF$1,0),FALSE)</f>
        <v>4854349</v>
      </c>
      <c r="V263" s="40">
        <f>VLOOKUP($B263&amp;$A263,'[1]Gasdat Raw'!$C$1:$AF$452,MATCH(V$2,'[1]Gasdat Raw'!$C$1:$AF$1,0),FALSE)</f>
        <v>116142658</v>
      </c>
      <c r="W263" s="41">
        <f>VLOOKUP($B263&amp;$A263,'[1]Gasdat Raw'!$C$1:$AF$452,MATCH(W$2,'[1]Gasdat Raw'!$C$1:$AF$1,0),FALSE)</f>
        <v>32681985</v>
      </c>
      <c r="X263" s="40">
        <f>VLOOKUP($B263&amp;$A263,'[1]Gasdat Raw'!$C$1:$AF$452,MATCH(X$2,'[1]Gasdat Raw'!$C$1:$AF$1,0),FALSE)</f>
        <v>30122529</v>
      </c>
      <c r="Y263" s="41">
        <f>VLOOKUP($B263&amp;$A263,'[1]Gasdat Raw'!$C$1:$AF$452,MATCH(Y$2,'[1]Gasdat Raw'!$C$1:$AF$1,0),FALSE)</f>
        <v>741939</v>
      </c>
      <c r="Z263" s="40">
        <f>VLOOKUP($B263&amp;$A263,'[1]Gasdat Raw'!$C$1:$AF$452,MATCH(Z$2,'[1]Gasdat Raw'!$C$1:$AF$1,0),FALSE)</f>
        <v>614703</v>
      </c>
      <c r="AA263" s="41">
        <f>VLOOKUP($B263&amp;$A263,'[1]Gasdat Raw'!$C$1:$AF$452,MATCH(AA$2,'[1]Gasdat Raw'!$C$1:$AF$1,0),FALSE)</f>
        <v>317554</v>
      </c>
      <c r="AB263" s="40">
        <f>VLOOKUP($B263&amp;$A263,'[1]Gasdat Raw'!$C$1:$AF$452,MATCH(AB$2,'[1]Gasdat Raw'!$C$1:$AF$1,0),FALSE)</f>
        <v>847680</v>
      </c>
      <c r="AC263" s="41">
        <f>VLOOKUP($B263&amp;$A263,'[1]Gasdat Raw'!$C$1:$AF$452,MATCH(AC$2,'[1]Gasdat Raw'!$C$1:$AF$1,0),FALSE)</f>
        <v>84852</v>
      </c>
      <c r="AD263" s="40">
        <f>VLOOKUP($B263&amp;$A263,'[1]Gasdat Raw'!$C$1:$AF$452,MATCH(AD$2,'[1]Gasdat Raw'!$C$1:$AF$1,0),FALSE)</f>
        <v>0</v>
      </c>
      <c r="AE263" s="41">
        <f>VLOOKUP($B263&amp;$A263,'[1]Gasdat Raw'!$C$1:$AF$452,MATCH(AE$2,'[1]Gasdat Raw'!$C$1:$AF$1,0),FALSE)</f>
        <v>387289746</v>
      </c>
      <c r="AF263" s="42">
        <f t="shared" si="4"/>
        <v>394556333</v>
      </c>
    </row>
    <row r="264" spans="1:32" x14ac:dyDescent="0.2">
      <c r="A264" s="39" t="s">
        <v>603</v>
      </c>
      <c r="B264" s="28">
        <v>14531822</v>
      </c>
      <c r="C264" s="28" t="s">
        <v>472</v>
      </c>
      <c r="D264" s="40">
        <f>VLOOKUP($B264&amp;$A264,'[1]Gasdat Raw'!$C$1:$AF$452,MATCH(D$2,'[1]Gasdat Raw'!$C$1:$AF$1,0),FALSE)</f>
        <v>63643</v>
      </c>
      <c r="E264" s="41">
        <f>VLOOKUP($B264&amp;$A264,'[1]Gasdat Raw'!$C$1:$AF$452,MATCH(E$2,'[1]Gasdat Raw'!$C$1:$AF$1,0),FALSE)</f>
        <v>0</v>
      </c>
      <c r="F264" s="40">
        <f>VLOOKUP($B264&amp;$A264,'[1]Gasdat Raw'!$C$1:$AF$452,MATCH(F$2,'[1]Gasdat Raw'!$C$1:$AF$1,0),FALSE)</f>
        <v>0</v>
      </c>
      <c r="G264" s="41">
        <f>VLOOKUP($B264&amp;$A264,'[1]Gasdat Raw'!$C$1:$AF$452,MATCH(G$2,'[1]Gasdat Raw'!$C$1:$AF$1,0),FALSE)</f>
        <v>0</v>
      </c>
      <c r="H264" s="40">
        <f>VLOOKUP($B264&amp;$A264,'[1]Gasdat Raw'!$C$1:$AF$452,MATCH(H$2,'[1]Gasdat Raw'!$C$1:$AF$1,0),FALSE)</f>
        <v>0</v>
      </c>
      <c r="I264" s="41">
        <f>VLOOKUP($B264&amp;$A264,'[1]Gasdat Raw'!$C$1:$AF$452,MATCH(I$2,'[1]Gasdat Raw'!$C$1:$AF$1,0),FALSE)</f>
        <v>0</v>
      </c>
      <c r="J264" s="40">
        <f>VLOOKUP($B264&amp;$A264,'[1]Gasdat Raw'!$C$1:$AF$452,MATCH(J$2,'[1]Gasdat Raw'!$C$1:$AF$1,0),FALSE)</f>
        <v>0</v>
      </c>
      <c r="K264" s="41">
        <f>VLOOKUP($B264&amp;$A264,'[1]Gasdat Raw'!$C$1:$AF$452,MATCH(K$2,'[1]Gasdat Raw'!$C$1:$AF$1,0),FALSE)</f>
        <v>0</v>
      </c>
      <c r="L264" s="40">
        <f>VLOOKUP($B264&amp;$A264,'[1]Gasdat Raw'!$C$1:$AF$452,MATCH(L$2,'[1]Gasdat Raw'!$C$1:$AF$1,0),FALSE)</f>
        <v>0</v>
      </c>
      <c r="M264" s="41">
        <f>VLOOKUP($B264&amp;$A264,'[1]Gasdat Raw'!$C$1:$AF$452,MATCH(M$2,'[1]Gasdat Raw'!$C$1:$AF$1,0),FALSE)</f>
        <v>0</v>
      </c>
      <c r="N264" s="40">
        <f>VLOOKUP($B264&amp;$A264,'[1]Gasdat Raw'!$C$1:$AF$452,MATCH(N$2,'[1]Gasdat Raw'!$C$1:$AF$1,0),FALSE)</f>
        <v>0</v>
      </c>
      <c r="O264" s="41">
        <f>VLOOKUP($B264&amp;$A264,'[1]Gasdat Raw'!$C$1:$AF$452,MATCH(O$2,'[1]Gasdat Raw'!$C$1:$AF$1,0),FALSE)</f>
        <v>0</v>
      </c>
      <c r="P264" s="40">
        <f>VLOOKUP($B264&amp;$A264,'[1]Gasdat Raw'!$C$1:$AF$452,MATCH(P$2,'[1]Gasdat Raw'!$C$1:$AF$1,0),FALSE)</f>
        <v>0</v>
      </c>
      <c r="Q264" s="41">
        <f>VLOOKUP($B264&amp;$A264,'[1]Gasdat Raw'!$C$1:$AF$452,MATCH(Q$2,'[1]Gasdat Raw'!$C$1:$AF$1,0),FALSE)</f>
        <v>0</v>
      </c>
      <c r="R264" s="40">
        <f>VLOOKUP($B264&amp;$A264,'[1]Gasdat Raw'!$C$1:$AF$452,MATCH(R$2,'[1]Gasdat Raw'!$C$1:$AF$1,0),FALSE)</f>
        <v>833470</v>
      </c>
      <c r="S264" s="41">
        <f>VLOOKUP($B264&amp;$A264,'[1]Gasdat Raw'!$C$1:$AF$452,MATCH(S$2,'[1]Gasdat Raw'!$C$1:$AF$1,0),FALSE)</f>
        <v>0</v>
      </c>
      <c r="T264" s="40">
        <f>VLOOKUP($B264&amp;$A264,'[1]Gasdat Raw'!$C$1:$AF$452,MATCH(T$2,'[1]Gasdat Raw'!$C$1:$AF$1,0),FALSE)</f>
        <v>0</v>
      </c>
      <c r="U264" s="41">
        <f>VLOOKUP($B264&amp;$A264,'[1]Gasdat Raw'!$C$1:$AF$452,MATCH(U$2,'[1]Gasdat Raw'!$C$1:$AF$1,0),FALSE)</f>
        <v>0</v>
      </c>
      <c r="V264" s="40">
        <f>VLOOKUP($B264&amp;$A264,'[1]Gasdat Raw'!$C$1:$AF$452,MATCH(V$2,'[1]Gasdat Raw'!$C$1:$AF$1,0),FALSE)</f>
        <v>229536</v>
      </c>
      <c r="W264" s="41">
        <f>VLOOKUP($B264&amp;$A264,'[1]Gasdat Raw'!$C$1:$AF$452,MATCH(W$2,'[1]Gasdat Raw'!$C$1:$AF$1,0),FALSE)</f>
        <v>195233</v>
      </c>
      <c r="X264" s="40">
        <f>VLOOKUP($B264&amp;$A264,'[1]Gasdat Raw'!$C$1:$AF$452,MATCH(X$2,'[1]Gasdat Raw'!$C$1:$AF$1,0),FALSE)</f>
        <v>0</v>
      </c>
      <c r="Y264" s="41">
        <f>VLOOKUP($B264&amp;$A264,'[1]Gasdat Raw'!$C$1:$AF$452,MATCH(Y$2,'[1]Gasdat Raw'!$C$1:$AF$1,0),FALSE)</f>
        <v>0</v>
      </c>
      <c r="Z264" s="40">
        <f>VLOOKUP($B264&amp;$A264,'[1]Gasdat Raw'!$C$1:$AF$452,MATCH(Z$2,'[1]Gasdat Raw'!$C$1:$AF$1,0),FALSE)</f>
        <v>0</v>
      </c>
      <c r="AA264" s="41">
        <f>VLOOKUP($B264&amp;$A264,'[1]Gasdat Raw'!$C$1:$AF$452,MATCH(AA$2,'[1]Gasdat Raw'!$C$1:$AF$1,0),FALSE)</f>
        <v>0</v>
      </c>
      <c r="AB264" s="40">
        <f>VLOOKUP($B264&amp;$A264,'[1]Gasdat Raw'!$C$1:$AF$452,MATCH(AB$2,'[1]Gasdat Raw'!$C$1:$AF$1,0),FALSE)</f>
        <v>0</v>
      </c>
      <c r="AC264" s="41">
        <f>VLOOKUP($B264&amp;$A264,'[1]Gasdat Raw'!$C$1:$AF$452,MATCH(AC$2,'[1]Gasdat Raw'!$C$1:$AF$1,0),FALSE)</f>
        <v>0</v>
      </c>
      <c r="AD264" s="40">
        <f>VLOOKUP($B264&amp;$A264,'[1]Gasdat Raw'!$C$1:$AF$452,MATCH(AD$2,'[1]Gasdat Raw'!$C$1:$AF$1,0),FALSE)</f>
        <v>0</v>
      </c>
      <c r="AE264" s="41">
        <f>VLOOKUP($B264&amp;$A264,'[1]Gasdat Raw'!$C$1:$AF$452,MATCH(AE$2,'[1]Gasdat Raw'!$C$1:$AF$1,0),FALSE)</f>
        <v>1258239</v>
      </c>
      <c r="AF264" s="42">
        <f t="shared" si="4"/>
        <v>1321882</v>
      </c>
    </row>
    <row r="265" spans="1:32" x14ac:dyDescent="0.2">
      <c r="A265" s="39" t="s">
        <v>604</v>
      </c>
      <c r="B265" s="28">
        <v>129685</v>
      </c>
      <c r="C265" s="28" t="s">
        <v>458</v>
      </c>
      <c r="D265" s="40">
        <f>VLOOKUP($B265&amp;$A265,'[1]Gasdat Raw'!$C$1:$AF$452,MATCH(D$2,'[1]Gasdat Raw'!$C$1:$AF$1,0),FALSE)</f>
        <v>4063</v>
      </c>
      <c r="E265" s="41">
        <f>VLOOKUP($B265&amp;$A265,'[1]Gasdat Raw'!$C$1:$AF$452,MATCH(E$2,'[1]Gasdat Raw'!$C$1:$AF$1,0),FALSE)</f>
        <v>10048444</v>
      </c>
      <c r="F265" s="40">
        <f>VLOOKUP($B265&amp;$A265,'[1]Gasdat Raw'!$C$1:$AF$452,MATCH(F$2,'[1]Gasdat Raw'!$C$1:$AF$1,0),FALSE)</f>
        <v>502289</v>
      </c>
      <c r="G265" s="41">
        <f>VLOOKUP($B265&amp;$A265,'[1]Gasdat Raw'!$C$1:$AF$452,MATCH(G$2,'[1]Gasdat Raw'!$C$1:$AF$1,0),FALSE)</f>
        <v>3675243</v>
      </c>
      <c r="H265" s="40">
        <f>VLOOKUP($B265&amp;$A265,'[1]Gasdat Raw'!$C$1:$AF$452,MATCH(H$2,'[1]Gasdat Raw'!$C$1:$AF$1,0),FALSE)</f>
        <v>918473</v>
      </c>
      <c r="I265" s="41">
        <f>VLOOKUP($B265&amp;$A265,'[1]Gasdat Raw'!$C$1:$AF$452,MATCH(I$2,'[1]Gasdat Raw'!$C$1:$AF$1,0),FALSE)</f>
        <v>87825333</v>
      </c>
      <c r="J265" s="40">
        <f>VLOOKUP($B265&amp;$A265,'[1]Gasdat Raw'!$C$1:$AF$452,MATCH(J$2,'[1]Gasdat Raw'!$C$1:$AF$1,0),FALSE)</f>
        <v>0</v>
      </c>
      <c r="K265" s="41">
        <f>VLOOKUP($B265&amp;$A265,'[1]Gasdat Raw'!$C$1:$AF$452,MATCH(K$2,'[1]Gasdat Raw'!$C$1:$AF$1,0),FALSE)</f>
        <v>16188174</v>
      </c>
      <c r="L265" s="40">
        <f>VLOOKUP($B265&amp;$A265,'[1]Gasdat Raw'!$C$1:$AF$452,MATCH(L$2,'[1]Gasdat Raw'!$C$1:$AF$1,0),FALSE)</f>
        <v>0</v>
      </c>
      <c r="M265" s="41">
        <f>VLOOKUP($B265&amp;$A265,'[1]Gasdat Raw'!$C$1:$AF$452,MATCH(M$2,'[1]Gasdat Raw'!$C$1:$AF$1,0),FALSE)</f>
        <v>0</v>
      </c>
      <c r="N265" s="40">
        <f>VLOOKUP($B265&amp;$A265,'[1]Gasdat Raw'!$C$1:$AF$452,MATCH(N$2,'[1]Gasdat Raw'!$C$1:$AF$1,0),FALSE)</f>
        <v>0</v>
      </c>
      <c r="O265" s="41">
        <f>VLOOKUP($B265&amp;$A265,'[1]Gasdat Raw'!$C$1:$AF$452,MATCH(O$2,'[1]Gasdat Raw'!$C$1:$AF$1,0),FALSE)</f>
        <v>109109512</v>
      </c>
      <c r="P265" s="40">
        <f>VLOOKUP($B265&amp;$A265,'[1]Gasdat Raw'!$C$1:$AF$452,MATCH(P$2,'[1]Gasdat Raw'!$C$1:$AF$1,0),FALSE)</f>
        <v>2044555</v>
      </c>
      <c r="Q265" s="41">
        <f>VLOOKUP($B265&amp;$A265,'[1]Gasdat Raw'!$C$1:$AF$452,MATCH(Q$2,'[1]Gasdat Raw'!$C$1:$AF$1,0),FALSE)</f>
        <v>13802293</v>
      </c>
      <c r="R265" s="40">
        <f>VLOOKUP($B265&amp;$A265,'[1]Gasdat Raw'!$C$1:$AF$452,MATCH(R$2,'[1]Gasdat Raw'!$C$1:$AF$1,0),FALSE)</f>
        <v>394257961</v>
      </c>
      <c r="S265" s="41">
        <f>VLOOKUP($B265&amp;$A265,'[1]Gasdat Raw'!$C$1:$AF$452,MATCH(S$2,'[1]Gasdat Raw'!$C$1:$AF$1,0),FALSE)</f>
        <v>0</v>
      </c>
      <c r="T265" s="40">
        <f>VLOOKUP($B265&amp;$A265,'[1]Gasdat Raw'!$C$1:$AF$452,MATCH(T$2,'[1]Gasdat Raw'!$C$1:$AF$1,0),FALSE)</f>
        <v>17974062</v>
      </c>
      <c r="U265" s="41">
        <f>VLOOKUP($B265&amp;$A265,'[1]Gasdat Raw'!$C$1:$AF$452,MATCH(U$2,'[1]Gasdat Raw'!$C$1:$AF$1,0),FALSE)</f>
        <v>0</v>
      </c>
      <c r="V265" s="40">
        <f>VLOOKUP($B265&amp;$A265,'[1]Gasdat Raw'!$C$1:$AF$452,MATCH(V$2,'[1]Gasdat Raw'!$C$1:$AF$1,0),FALSE)</f>
        <v>336196026</v>
      </c>
      <c r="W265" s="41">
        <f>VLOOKUP($B265&amp;$A265,'[1]Gasdat Raw'!$C$1:$AF$452,MATCH(W$2,'[1]Gasdat Raw'!$C$1:$AF$1,0),FALSE)</f>
        <v>30876091</v>
      </c>
      <c r="X265" s="40">
        <f>VLOOKUP($B265&amp;$A265,'[1]Gasdat Raw'!$C$1:$AF$452,MATCH(X$2,'[1]Gasdat Raw'!$C$1:$AF$1,0),FALSE)</f>
        <v>20888032</v>
      </c>
      <c r="Y265" s="41">
        <f>VLOOKUP($B265&amp;$A265,'[1]Gasdat Raw'!$C$1:$AF$452,MATCH(Y$2,'[1]Gasdat Raw'!$C$1:$AF$1,0),FALSE)</f>
        <v>4213330</v>
      </c>
      <c r="Z265" s="40">
        <f>VLOOKUP($B265&amp;$A265,'[1]Gasdat Raw'!$C$1:$AF$452,MATCH(Z$2,'[1]Gasdat Raw'!$C$1:$AF$1,0),FALSE)</f>
        <v>421925</v>
      </c>
      <c r="AA265" s="41">
        <f>VLOOKUP($B265&amp;$A265,'[1]Gasdat Raw'!$C$1:$AF$452,MATCH(AA$2,'[1]Gasdat Raw'!$C$1:$AF$1,0),FALSE)</f>
        <v>1276841</v>
      </c>
      <c r="AB265" s="40">
        <f>VLOOKUP($B265&amp;$A265,'[1]Gasdat Raw'!$C$1:$AF$452,MATCH(AB$2,'[1]Gasdat Raw'!$C$1:$AF$1,0),FALSE)</f>
        <v>0</v>
      </c>
      <c r="AC265" s="41">
        <f>VLOOKUP($B265&amp;$A265,'[1]Gasdat Raw'!$C$1:$AF$452,MATCH(AC$2,'[1]Gasdat Raw'!$C$1:$AF$1,0),FALSE)</f>
        <v>67091</v>
      </c>
      <c r="AD265" s="40">
        <f>VLOOKUP($B265&amp;$A265,'[1]Gasdat Raw'!$C$1:$AF$452,MATCH(AD$2,'[1]Gasdat Raw'!$C$1:$AF$1,0),FALSE)</f>
        <v>0</v>
      </c>
      <c r="AE265" s="41">
        <f>VLOOKUP($B265&amp;$A265,'[1]Gasdat Raw'!$C$1:$AF$452,MATCH(AE$2,'[1]Gasdat Raw'!$C$1:$AF$1,0),FALSE)</f>
        <v>822018207</v>
      </c>
      <c r="AF265" s="42">
        <f t="shared" si="4"/>
        <v>941180226</v>
      </c>
    </row>
    <row r="266" spans="1:32" x14ac:dyDescent="0.2">
      <c r="A266" s="39" t="s">
        <v>605</v>
      </c>
      <c r="B266" s="28">
        <v>100581</v>
      </c>
      <c r="C266" s="28" t="s">
        <v>356</v>
      </c>
      <c r="D266" s="40">
        <f>VLOOKUP($B266&amp;$A266,'[1]Gasdat Raw'!$C$1:$AF$452,MATCH(D$2,'[1]Gasdat Raw'!$C$1:$AF$1,0),FALSE)</f>
        <v>5319778</v>
      </c>
      <c r="E266" s="41">
        <f>VLOOKUP($B266&amp;$A266,'[1]Gasdat Raw'!$C$1:$AF$452,MATCH(E$2,'[1]Gasdat Raw'!$C$1:$AF$1,0),FALSE)</f>
        <v>0</v>
      </c>
      <c r="F266" s="40">
        <f>VLOOKUP($B266&amp;$A266,'[1]Gasdat Raw'!$C$1:$AF$452,MATCH(F$2,'[1]Gasdat Raw'!$C$1:$AF$1,0),FALSE)</f>
        <v>1938194</v>
      </c>
      <c r="G266" s="41">
        <f>VLOOKUP($B266&amp;$A266,'[1]Gasdat Raw'!$C$1:$AF$452,MATCH(G$2,'[1]Gasdat Raw'!$C$1:$AF$1,0),FALSE)</f>
        <v>157906</v>
      </c>
      <c r="H266" s="40">
        <f>VLOOKUP($B266&amp;$A266,'[1]Gasdat Raw'!$C$1:$AF$452,MATCH(H$2,'[1]Gasdat Raw'!$C$1:$AF$1,0),FALSE)</f>
        <v>395736</v>
      </c>
      <c r="I266" s="41">
        <f>VLOOKUP($B266&amp;$A266,'[1]Gasdat Raw'!$C$1:$AF$452,MATCH(I$2,'[1]Gasdat Raw'!$C$1:$AF$1,0),FALSE)</f>
        <v>47700847</v>
      </c>
      <c r="J266" s="40">
        <f>VLOOKUP($B266&amp;$A266,'[1]Gasdat Raw'!$C$1:$AF$452,MATCH(J$2,'[1]Gasdat Raw'!$C$1:$AF$1,0),FALSE)</f>
        <v>0</v>
      </c>
      <c r="K266" s="41">
        <f>VLOOKUP($B266&amp;$A266,'[1]Gasdat Raw'!$C$1:$AF$452,MATCH(K$2,'[1]Gasdat Raw'!$C$1:$AF$1,0),FALSE)</f>
        <v>8090440</v>
      </c>
      <c r="L266" s="40">
        <f>VLOOKUP($B266&amp;$A266,'[1]Gasdat Raw'!$C$1:$AF$452,MATCH(L$2,'[1]Gasdat Raw'!$C$1:$AF$1,0),FALSE)</f>
        <v>0</v>
      </c>
      <c r="M266" s="41">
        <f>VLOOKUP($B266&amp;$A266,'[1]Gasdat Raw'!$C$1:$AF$452,MATCH(M$2,'[1]Gasdat Raw'!$C$1:$AF$1,0),FALSE)</f>
        <v>782847</v>
      </c>
      <c r="N266" s="40">
        <f>VLOOKUP($B266&amp;$A266,'[1]Gasdat Raw'!$C$1:$AF$452,MATCH(N$2,'[1]Gasdat Raw'!$C$1:$AF$1,0),FALSE)</f>
        <v>0</v>
      </c>
      <c r="O266" s="41">
        <f>VLOOKUP($B266&amp;$A266,'[1]Gasdat Raw'!$C$1:$AF$452,MATCH(O$2,'[1]Gasdat Raw'!$C$1:$AF$1,0),FALSE)</f>
        <v>59065970</v>
      </c>
      <c r="P266" s="40">
        <f>VLOOKUP($B266&amp;$A266,'[1]Gasdat Raw'!$C$1:$AF$452,MATCH(P$2,'[1]Gasdat Raw'!$C$1:$AF$1,0),FALSE)</f>
        <v>5938678</v>
      </c>
      <c r="Q266" s="41">
        <f>VLOOKUP($B266&amp;$A266,'[1]Gasdat Raw'!$C$1:$AF$452,MATCH(Q$2,'[1]Gasdat Raw'!$C$1:$AF$1,0),FALSE)</f>
        <v>2077647</v>
      </c>
      <c r="R266" s="40">
        <f>VLOOKUP($B266&amp;$A266,'[1]Gasdat Raw'!$C$1:$AF$452,MATCH(R$2,'[1]Gasdat Raw'!$C$1:$AF$1,0),FALSE)</f>
        <v>290500966</v>
      </c>
      <c r="S266" s="41">
        <f>VLOOKUP($B266&amp;$A266,'[1]Gasdat Raw'!$C$1:$AF$452,MATCH(S$2,'[1]Gasdat Raw'!$C$1:$AF$1,0),FALSE)</f>
        <v>0</v>
      </c>
      <c r="T266" s="40">
        <f>VLOOKUP($B266&amp;$A266,'[1]Gasdat Raw'!$C$1:$AF$452,MATCH(T$2,'[1]Gasdat Raw'!$C$1:$AF$1,0),FALSE)</f>
        <v>16034359</v>
      </c>
      <c r="U266" s="41">
        <f>VLOOKUP($B266&amp;$A266,'[1]Gasdat Raw'!$C$1:$AF$452,MATCH(U$2,'[1]Gasdat Raw'!$C$1:$AF$1,0),FALSE)</f>
        <v>0</v>
      </c>
      <c r="V266" s="40">
        <f>VLOOKUP($B266&amp;$A266,'[1]Gasdat Raw'!$C$1:$AF$452,MATCH(V$2,'[1]Gasdat Raw'!$C$1:$AF$1,0),FALSE)</f>
        <v>193478029</v>
      </c>
      <c r="W266" s="41">
        <f>VLOOKUP($B266&amp;$A266,'[1]Gasdat Raw'!$C$1:$AF$452,MATCH(W$2,'[1]Gasdat Raw'!$C$1:$AF$1,0),FALSE)</f>
        <v>21651124</v>
      </c>
      <c r="X266" s="40">
        <f>VLOOKUP($B266&amp;$A266,'[1]Gasdat Raw'!$C$1:$AF$452,MATCH(X$2,'[1]Gasdat Raw'!$C$1:$AF$1,0),FALSE)</f>
        <v>23514987</v>
      </c>
      <c r="Y266" s="41">
        <f>VLOOKUP($B266&amp;$A266,'[1]Gasdat Raw'!$C$1:$AF$452,MATCH(Y$2,'[1]Gasdat Raw'!$C$1:$AF$1,0),FALSE)</f>
        <v>2787284</v>
      </c>
      <c r="Z266" s="40">
        <f>VLOOKUP($B266&amp;$A266,'[1]Gasdat Raw'!$C$1:$AF$452,MATCH(Z$2,'[1]Gasdat Raw'!$C$1:$AF$1,0),FALSE)</f>
        <v>11232529</v>
      </c>
      <c r="AA266" s="41">
        <f>VLOOKUP($B266&amp;$A266,'[1]Gasdat Raw'!$C$1:$AF$452,MATCH(AA$2,'[1]Gasdat Raw'!$C$1:$AF$1,0),FALSE)</f>
        <v>7607859</v>
      </c>
      <c r="AB266" s="40">
        <f>VLOOKUP($B266&amp;$A266,'[1]Gasdat Raw'!$C$1:$AF$452,MATCH(AB$2,'[1]Gasdat Raw'!$C$1:$AF$1,0),FALSE)</f>
        <v>0</v>
      </c>
      <c r="AC266" s="41">
        <f>VLOOKUP($B266&amp;$A266,'[1]Gasdat Raw'!$C$1:$AF$452,MATCH(AC$2,'[1]Gasdat Raw'!$C$1:$AF$1,0),FALSE)</f>
        <v>22567</v>
      </c>
      <c r="AD266" s="40">
        <f>VLOOKUP($B266&amp;$A266,'[1]Gasdat Raw'!$C$1:$AF$452,MATCH(AD$2,'[1]Gasdat Raw'!$C$1:$AF$1,0),FALSE)</f>
        <v>0</v>
      </c>
      <c r="AE266" s="41">
        <f>VLOOKUP($B266&amp;$A266,'[1]Gasdat Raw'!$C$1:$AF$452,MATCH(AE$2,'[1]Gasdat Raw'!$C$1:$AF$1,0),FALSE)</f>
        <v>574870203</v>
      </c>
      <c r="AF266" s="42">
        <f t="shared" si="4"/>
        <v>639255951</v>
      </c>
    </row>
    <row r="267" spans="1:32" x14ac:dyDescent="0.2">
      <c r="A267" s="39" t="s">
        <v>606</v>
      </c>
      <c r="B267" s="28">
        <v>104302</v>
      </c>
      <c r="C267" s="28" t="s">
        <v>356</v>
      </c>
      <c r="D267" s="40">
        <f>VLOOKUP($B267&amp;$A267,'[1]Gasdat Raw'!$C$1:$AF$452,MATCH(D$2,'[1]Gasdat Raw'!$C$1:$AF$1,0),FALSE)</f>
        <v>0</v>
      </c>
      <c r="E267" s="41">
        <f>VLOOKUP($B267&amp;$A267,'[1]Gasdat Raw'!$C$1:$AF$452,MATCH(E$2,'[1]Gasdat Raw'!$C$1:$AF$1,0),FALSE)</f>
        <v>0</v>
      </c>
      <c r="F267" s="40">
        <f>VLOOKUP($B267&amp;$A267,'[1]Gasdat Raw'!$C$1:$AF$452,MATCH(F$2,'[1]Gasdat Raw'!$C$1:$AF$1,0),FALSE)</f>
        <v>5437473</v>
      </c>
      <c r="G267" s="41">
        <f>VLOOKUP($B267&amp;$A267,'[1]Gasdat Raw'!$C$1:$AF$452,MATCH(G$2,'[1]Gasdat Raw'!$C$1:$AF$1,0),FALSE)</f>
        <v>0</v>
      </c>
      <c r="H267" s="40">
        <f>VLOOKUP($B267&amp;$A267,'[1]Gasdat Raw'!$C$1:$AF$452,MATCH(H$2,'[1]Gasdat Raw'!$C$1:$AF$1,0),FALSE)</f>
        <v>2078607</v>
      </c>
      <c r="I267" s="41">
        <f>VLOOKUP($B267&amp;$A267,'[1]Gasdat Raw'!$C$1:$AF$452,MATCH(I$2,'[1]Gasdat Raw'!$C$1:$AF$1,0),FALSE)</f>
        <v>104625350</v>
      </c>
      <c r="J267" s="40">
        <f>VLOOKUP($B267&amp;$A267,'[1]Gasdat Raw'!$C$1:$AF$452,MATCH(J$2,'[1]Gasdat Raw'!$C$1:$AF$1,0),FALSE)</f>
        <v>0</v>
      </c>
      <c r="K267" s="41">
        <f>VLOOKUP($B267&amp;$A267,'[1]Gasdat Raw'!$C$1:$AF$452,MATCH(K$2,'[1]Gasdat Raw'!$C$1:$AF$1,0),FALSE)</f>
        <v>10193914</v>
      </c>
      <c r="L267" s="40">
        <f>VLOOKUP($B267&amp;$A267,'[1]Gasdat Raw'!$C$1:$AF$452,MATCH(L$2,'[1]Gasdat Raw'!$C$1:$AF$1,0),FALSE)</f>
        <v>0</v>
      </c>
      <c r="M267" s="41">
        <f>VLOOKUP($B267&amp;$A267,'[1]Gasdat Raw'!$C$1:$AF$452,MATCH(M$2,'[1]Gasdat Raw'!$C$1:$AF$1,0),FALSE)</f>
        <v>0</v>
      </c>
      <c r="N267" s="40">
        <f>VLOOKUP($B267&amp;$A267,'[1]Gasdat Raw'!$C$1:$AF$452,MATCH(N$2,'[1]Gasdat Raw'!$C$1:$AF$1,0),FALSE)</f>
        <v>0</v>
      </c>
      <c r="O267" s="41">
        <f>VLOOKUP($B267&amp;$A267,'[1]Gasdat Raw'!$C$1:$AF$452,MATCH(O$2,'[1]Gasdat Raw'!$C$1:$AF$1,0),FALSE)</f>
        <v>122335344</v>
      </c>
      <c r="P267" s="40">
        <f>VLOOKUP($B267&amp;$A267,'[1]Gasdat Raw'!$C$1:$AF$452,MATCH(P$2,'[1]Gasdat Raw'!$C$1:$AF$1,0),FALSE)</f>
        <v>2425713</v>
      </c>
      <c r="Q267" s="41">
        <f>VLOOKUP($B267&amp;$A267,'[1]Gasdat Raw'!$C$1:$AF$452,MATCH(Q$2,'[1]Gasdat Raw'!$C$1:$AF$1,0),FALSE)</f>
        <v>3389557</v>
      </c>
      <c r="R267" s="40">
        <f>VLOOKUP($B267&amp;$A267,'[1]Gasdat Raw'!$C$1:$AF$452,MATCH(R$2,'[1]Gasdat Raw'!$C$1:$AF$1,0),FALSE)</f>
        <v>649442739</v>
      </c>
      <c r="S267" s="41">
        <f>VLOOKUP($B267&amp;$A267,'[1]Gasdat Raw'!$C$1:$AF$452,MATCH(S$2,'[1]Gasdat Raw'!$C$1:$AF$1,0),FALSE)</f>
        <v>0</v>
      </c>
      <c r="T267" s="40">
        <f>VLOOKUP($B267&amp;$A267,'[1]Gasdat Raw'!$C$1:$AF$452,MATCH(T$2,'[1]Gasdat Raw'!$C$1:$AF$1,0),FALSE)</f>
        <v>35189473</v>
      </c>
      <c r="U267" s="41">
        <f>VLOOKUP($B267&amp;$A267,'[1]Gasdat Raw'!$C$1:$AF$452,MATCH(U$2,'[1]Gasdat Raw'!$C$1:$AF$1,0),FALSE)</f>
        <v>0</v>
      </c>
      <c r="V267" s="40">
        <f>VLOOKUP($B267&amp;$A267,'[1]Gasdat Raw'!$C$1:$AF$452,MATCH(V$2,'[1]Gasdat Raw'!$C$1:$AF$1,0),FALSE)</f>
        <v>472638248</v>
      </c>
      <c r="W267" s="41">
        <f>VLOOKUP($B267&amp;$A267,'[1]Gasdat Raw'!$C$1:$AF$452,MATCH(W$2,'[1]Gasdat Raw'!$C$1:$AF$1,0),FALSE)</f>
        <v>61750520</v>
      </c>
      <c r="X267" s="40">
        <f>VLOOKUP($B267&amp;$A267,'[1]Gasdat Raw'!$C$1:$AF$452,MATCH(X$2,'[1]Gasdat Raw'!$C$1:$AF$1,0),FALSE)</f>
        <v>48634945</v>
      </c>
      <c r="Y267" s="41">
        <f>VLOOKUP($B267&amp;$A267,'[1]Gasdat Raw'!$C$1:$AF$452,MATCH(Y$2,'[1]Gasdat Raw'!$C$1:$AF$1,0),FALSE)</f>
        <v>0</v>
      </c>
      <c r="Z267" s="40">
        <f>VLOOKUP($B267&amp;$A267,'[1]Gasdat Raw'!$C$1:$AF$452,MATCH(Z$2,'[1]Gasdat Raw'!$C$1:$AF$1,0),FALSE)</f>
        <v>3245944</v>
      </c>
      <c r="AA267" s="41">
        <f>VLOOKUP($B267&amp;$A267,'[1]Gasdat Raw'!$C$1:$AF$452,MATCH(AA$2,'[1]Gasdat Raw'!$C$1:$AF$1,0),FALSE)</f>
        <v>5007135</v>
      </c>
      <c r="AB267" s="40">
        <f>VLOOKUP($B267&amp;$A267,'[1]Gasdat Raw'!$C$1:$AF$452,MATCH(AB$2,'[1]Gasdat Raw'!$C$1:$AF$1,0),FALSE)</f>
        <v>0</v>
      </c>
      <c r="AC267" s="41">
        <f>VLOOKUP($B267&amp;$A267,'[1]Gasdat Raw'!$C$1:$AF$452,MATCH(AC$2,'[1]Gasdat Raw'!$C$1:$AF$1,0),FALSE)</f>
        <v>0</v>
      </c>
      <c r="AD267" s="40">
        <f>VLOOKUP($B267&amp;$A267,'[1]Gasdat Raw'!$C$1:$AF$452,MATCH(AD$2,'[1]Gasdat Raw'!$C$1:$AF$1,0),FALSE)</f>
        <v>0</v>
      </c>
      <c r="AE267" s="41">
        <f>VLOOKUP($B267&amp;$A267,'[1]Gasdat Raw'!$C$1:$AF$452,MATCH(AE$2,'[1]Gasdat Raw'!$C$1:$AF$1,0),FALSE)</f>
        <v>1281724274</v>
      </c>
      <c r="AF267" s="42">
        <f t="shared" si="4"/>
        <v>1404059618</v>
      </c>
    </row>
    <row r="268" spans="1:32" x14ac:dyDescent="0.2">
      <c r="A268" s="39" t="s">
        <v>607</v>
      </c>
      <c r="B268" s="28">
        <v>124087</v>
      </c>
      <c r="C268" s="28" t="s">
        <v>474</v>
      </c>
      <c r="D268" s="40">
        <f>VLOOKUP($B268&amp;$A268,'[1]Gasdat Raw'!$C$1:$AF$452,MATCH(D$2,'[1]Gasdat Raw'!$C$1:$AF$1,0),FALSE)</f>
        <v>0</v>
      </c>
      <c r="E268" s="41">
        <f>VLOOKUP($B268&amp;$A268,'[1]Gasdat Raw'!$C$1:$AF$452,MATCH(E$2,'[1]Gasdat Raw'!$C$1:$AF$1,0),FALSE)</f>
        <v>0</v>
      </c>
      <c r="F268" s="40">
        <f>VLOOKUP($B268&amp;$A268,'[1]Gasdat Raw'!$C$1:$AF$452,MATCH(F$2,'[1]Gasdat Raw'!$C$1:$AF$1,0),FALSE)</f>
        <v>0</v>
      </c>
      <c r="G268" s="41">
        <f>VLOOKUP($B268&amp;$A268,'[1]Gasdat Raw'!$C$1:$AF$452,MATCH(G$2,'[1]Gasdat Raw'!$C$1:$AF$1,0),FALSE)</f>
        <v>100000</v>
      </c>
      <c r="H268" s="40">
        <f>VLOOKUP($B268&amp;$A268,'[1]Gasdat Raw'!$C$1:$AF$452,MATCH(H$2,'[1]Gasdat Raw'!$C$1:$AF$1,0),FALSE)</f>
        <v>472966</v>
      </c>
      <c r="I268" s="41">
        <f>VLOOKUP($B268&amp;$A268,'[1]Gasdat Raw'!$C$1:$AF$452,MATCH(I$2,'[1]Gasdat Raw'!$C$1:$AF$1,0),FALSE)</f>
        <v>977886</v>
      </c>
      <c r="J268" s="40">
        <f>VLOOKUP($B268&amp;$A268,'[1]Gasdat Raw'!$C$1:$AF$452,MATCH(J$2,'[1]Gasdat Raw'!$C$1:$AF$1,0),FALSE)</f>
        <v>0</v>
      </c>
      <c r="K268" s="41">
        <f>VLOOKUP($B268&amp;$A268,'[1]Gasdat Raw'!$C$1:$AF$452,MATCH(K$2,'[1]Gasdat Raw'!$C$1:$AF$1,0),FALSE)</f>
        <v>136535</v>
      </c>
      <c r="L268" s="40">
        <f>VLOOKUP($B268&amp;$A268,'[1]Gasdat Raw'!$C$1:$AF$452,MATCH(L$2,'[1]Gasdat Raw'!$C$1:$AF$1,0),FALSE)</f>
        <v>0</v>
      </c>
      <c r="M268" s="41">
        <f>VLOOKUP($B268&amp;$A268,'[1]Gasdat Raw'!$C$1:$AF$452,MATCH(M$2,'[1]Gasdat Raw'!$C$1:$AF$1,0),FALSE)</f>
        <v>0</v>
      </c>
      <c r="N268" s="40">
        <f>VLOOKUP($B268&amp;$A268,'[1]Gasdat Raw'!$C$1:$AF$452,MATCH(N$2,'[1]Gasdat Raw'!$C$1:$AF$1,0),FALSE)</f>
        <v>0</v>
      </c>
      <c r="O268" s="41">
        <f>VLOOKUP($B268&amp;$A268,'[1]Gasdat Raw'!$C$1:$AF$452,MATCH(O$2,'[1]Gasdat Raw'!$C$1:$AF$1,0),FALSE)</f>
        <v>1687387</v>
      </c>
      <c r="P268" s="40">
        <f>VLOOKUP($B268&amp;$A268,'[1]Gasdat Raw'!$C$1:$AF$452,MATCH(P$2,'[1]Gasdat Raw'!$C$1:$AF$1,0),FALSE)</f>
        <v>82505</v>
      </c>
      <c r="Q268" s="41">
        <f>VLOOKUP($B268&amp;$A268,'[1]Gasdat Raw'!$C$1:$AF$452,MATCH(Q$2,'[1]Gasdat Raw'!$C$1:$AF$1,0),FALSE)</f>
        <v>41245</v>
      </c>
      <c r="R268" s="40">
        <f>VLOOKUP($B268&amp;$A268,'[1]Gasdat Raw'!$C$1:$AF$452,MATCH(R$2,'[1]Gasdat Raw'!$C$1:$AF$1,0),FALSE)</f>
        <v>553165</v>
      </c>
      <c r="S268" s="41">
        <f>VLOOKUP($B268&amp;$A268,'[1]Gasdat Raw'!$C$1:$AF$452,MATCH(S$2,'[1]Gasdat Raw'!$C$1:$AF$1,0),FALSE)</f>
        <v>0</v>
      </c>
      <c r="T268" s="40">
        <f>VLOOKUP($B268&amp;$A268,'[1]Gasdat Raw'!$C$1:$AF$452,MATCH(T$2,'[1]Gasdat Raw'!$C$1:$AF$1,0),FALSE)</f>
        <v>0</v>
      </c>
      <c r="U268" s="41">
        <f>VLOOKUP($B268&amp;$A268,'[1]Gasdat Raw'!$C$1:$AF$452,MATCH(U$2,'[1]Gasdat Raw'!$C$1:$AF$1,0),FALSE)</f>
        <v>2714</v>
      </c>
      <c r="V268" s="40">
        <f>VLOOKUP($B268&amp;$A268,'[1]Gasdat Raw'!$C$1:$AF$452,MATCH(V$2,'[1]Gasdat Raw'!$C$1:$AF$1,0),FALSE)</f>
        <v>158890</v>
      </c>
      <c r="W268" s="41">
        <f>VLOOKUP($B268&amp;$A268,'[1]Gasdat Raw'!$C$1:$AF$452,MATCH(W$2,'[1]Gasdat Raw'!$C$1:$AF$1,0),FALSE)</f>
        <v>280975</v>
      </c>
      <c r="X268" s="40">
        <f>VLOOKUP($B268&amp;$A268,'[1]Gasdat Raw'!$C$1:$AF$452,MATCH(X$2,'[1]Gasdat Raw'!$C$1:$AF$1,0),FALSE)</f>
        <v>41908</v>
      </c>
      <c r="Y268" s="41">
        <f>VLOOKUP($B268&amp;$A268,'[1]Gasdat Raw'!$C$1:$AF$452,MATCH(Y$2,'[1]Gasdat Raw'!$C$1:$AF$1,0),FALSE)</f>
        <v>15179</v>
      </c>
      <c r="Z268" s="40">
        <f>VLOOKUP($B268&amp;$A268,'[1]Gasdat Raw'!$C$1:$AF$452,MATCH(Z$2,'[1]Gasdat Raw'!$C$1:$AF$1,0),FALSE)</f>
        <v>0</v>
      </c>
      <c r="AA268" s="41">
        <f>VLOOKUP($B268&amp;$A268,'[1]Gasdat Raw'!$C$1:$AF$452,MATCH(AA$2,'[1]Gasdat Raw'!$C$1:$AF$1,0),FALSE)</f>
        <v>0</v>
      </c>
      <c r="AB268" s="40">
        <f>VLOOKUP($B268&amp;$A268,'[1]Gasdat Raw'!$C$1:$AF$452,MATCH(AB$2,'[1]Gasdat Raw'!$C$1:$AF$1,0),FALSE)</f>
        <v>0</v>
      </c>
      <c r="AC268" s="41">
        <f>VLOOKUP($B268&amp;$A268,'[1]Gasdat Raw'!$C$1:$AF$452,MATCH(AC$2,'[1]Gasdat Raw'!$C$1:$AF$1,0),FALSE)</f>
        <v>0</v>
      </c>
      <c r="AD268" s="40">
        <f>VLOOKUP($B268&amp;$A268,'[1]Gasdat Raw'!$C$1:$AF$452,MATCH(AD$2,'[1]Gasdat Raw'!$C$1:$AF$1,0),FALSE)</f>
        <v>0</v>
      </c>
      <c r="AE268" s="41">
        <f>VLOOKUP($B268&amp;$A268,'[1]Gasdat Raw'!$C$1:$AF$452,MATCH(AE$2,'[1]Gasdat Raw'!$C$1:$AF$1,0),FALSE)</f>
        <v>1176581</v>
      </c>
      <c r="AF268" s="42">
        <f t="shared" si="4"/>
        <v>2863968</v>
      </c>
    </row>
    <row r="269" spans="1:32" x14ac:dyDescent="0.2">
      <c r="A269" s="39" t="s">
        <v>608</v>
      </c>
      <c r="B269" s="28">
        <v>113742</v>
      </c>
      <c r="C269" s="28" t="s">
        <v>306</v>
      </c>
      <c r="D269" s="40">
        <f>VLOOKUP($B269&amp;$A269,'[1]Gasdat Raw'!$C$1:$AF$452,MATCH(D$2,'[1]Gasdat Raw'!$C$1:$AF$1,0),FALSE)</f>
        <v>52327</v>
      </c>
      <c r="E269" s="41">
        <f>VLOOKUP($B269&amp;$A269,'[1]Gasdat Raw'!$C$1:$AF$452,MATCH(E$2,'[1]Gasdat Raw'!$C$1:$AF$1,0),FALSE)</f>
        <v>0</v>
      </c>
      <c r="F269" s="40">
        <f>VLOOKUP($B269&amp;$A269,'[1]Gasdat Raw'!$C$1:$AF$452,MATCH(F$2,'[1]Gasdat Raw'!$C$1:$AF$1,0),FALSE)</f>
        <v>0</v>
      </c>
      <c r="G269" s="41">
        <f>VLOOKUP($B269&amp;$A269,'[1]Gasdat Raw'!$C$1:$AF$452,MATCH(G$2,'[1]Gasdat Raw'!$C$1:$AF$1,0),FALSE)</f>
        <v>0</v>
      </c>
      <c r="H269" s="40">
        <f>VLOOKUP($B269&amp;$A269,'[1]Gasdat Raw'!$C$1:$AF$452,MATCH(H$2,'[1]Gasdat Raw'!$C$1:$AF$1,0),FALSE)</f>
        <v>0</v>
      </c>
      <c r="I269" s="41">
        <f>VLOOKUP($B269&amp;$A269,'[1]Gasdat Raw'!$C$1:$AF$452,MATCH(I$2,'[1]Gasdat Raw'!$C$1:$AF$1,0),FALSE)</f>
        <v>0</v>
      </c>
      <c r="J269" s="40">
        <f>VLOOKUP($B269&amp;$A269,'[1]Gasdat Raw'!$C$1:$AF$452,MATCH(J$2,'[1]Gasdat Raw'!$C$1:$AF$1,0),FALSE)</f>
        <v>0</v>
      </c>
      <c r="K269" s="41">
        <f>VLOOKUP($B269&amp;$A269,'[1]Gasdat Raw'!$C$1:$AF$452,MATCH(K$2,'[1]Gasdat Raw'!$C$1:$AF$1,0),FALSE)</f>
        <v>0</v>
      </c>
      <c r="L269" s="40">
        <f>VLOOKUP($B269&amp;$A269,'[1]Gasdat Raw'!$C$1:$AF$452,MATCH(L$2,'[1]Gasdat Raw'!$C$1:$AF$1,0),FALSE)</f>
        <v>0</v>
      </c>
      <c r="M269" s="41">
        <f>VLOOKUP($B269&amp;$A269,'[1]Gasdat Raw'!$C$1:$AF$452,MATCH(M$2,'[1]Gasdat Raw'!$C$1:$AF$1,0),FALSE)</f>
        <v>0</v>
      </c>
      <c r="N269" s="40">
        <f>VLOOKUP($B269&amp;$A269,'[1]Gasdat Raw'!$C$1:$AF$452,MATCH(N$2,'[1]Gasdat Raw'!$C$1:$AF$1,0),FALSE)</f>
        <v>0</v>
      </c>
      <c r="O269" s="41">
        <f>VLOOKUP($B269&amp;$A269,'[1]Gasdat Raw'!$C$1:$AF$452,MATCH(O$2,'[1]Gasdat Raw'!$C$1:$AF$1,0),FALSE)</f>
        <v>0</v>
      </c>
      <c r="P269" s="40">
        <f>VLOOKUP($B269&amp;$A269,'[1]Gasdat Raw'!$C$1:$AF$452,MATCH(P$2,'[1]Gasdat Raw'!$C$1:$AF$1,0),FALSE)</f>
        <v>0</v>
      </c>
      <c r="Q269" s="41">
        <f>VLOOKUP($B269&amp;$A269,'[1]Gasdat Raw'!$C$1:$AF$452,MATCH(Q$2,'[1]Gasdat Raw'!$C$1:$AF$1,0),FALSE)</f>
        <v>0</v>
      </c>
      <c r="R269" s="40">
        <f>VLOOKUP($B269&amp;$A269,'[1]Gasdat Raw'!$C$1:$AF$452,MATCH(R$2,'[1]Gasdat Raw'!$C$1:$AF$1,0),FALSE)</f>
        <v>6706406</v>
      </c>
      <c r="S269" s="41">
        <f>VLOOKUP($B269&amp;$A269,'[1]Gasdat Raw'!$C$1:$AF$452,MATCH(S$2,'[1]Gasdat Raw'!$C$1:$AF$1,0),FALSE)</f>
        <v>0</v>
      </c>
      <c r="T269" s="40">
        <f>VLOOKUP($B269&amp;$A269,'[1]Gasdat Raw'!$C$1:$AF$452,MATCH(T$2,'[1]Gasdat Raw'!$C$1:$AF$1,0),FALSE)</f>
        <v>6253</v>
      </c>
      <c r="U269" s="41">
        <f>VLOOKUP($B269&amp;$A269,'[1]Gasdat Raw'!$C$1:$AF$452,MATCH(U$2,'[1]Gasdat Raw'!$C$1:$AF$1,0),FALSE)</f>
        <v>0</v>
      </c>
      <c r="V269" s="40">
        <f>VLOOKUP($B269&amp;$A269,'[1]Gasdat Raw'!$C$1:$AF$452,MATCH(V$2,'[1]Gasdat Raw'!$C$1:$AF$1,0),FALSE)</f>
        <v>3894182</v>
      </c>
      <c r="W269" s="41">
        <f>VLOOKUP($B269&amp;$A269,'[1]Gasdat Raw'!$C$1:$AF$452,MATCH(W$2,'[1]Gasdat Raw'!$C$1:$AF$1,0),FALSE)</f>
        <v>380078</v>
      </c>
      <c r="X269" s="40">
        <f>VLOOKUP($B269&amp;$A269,'[1]Gasdat Raw'!$C$1:$AF$452,MATCH(X$2,'[1]Gasdat Raw'!$C$1:$AF$1,0),FALSE)</f>
        <v>733283</v>
      </c>
      <c r="Y269" s="41">
        <f>VLOOKUP($B269&amp;$A269,'[1]Gasdat Raw'!$C$1:$AF$452,MATCH(Y$2,'[1]Gasdat Raw'!$C$1:$AF$1,0),FALSE)</f>
        <v>0</v>
      </c>
      <c r="Z269" s="40">
        <f>VLOOKUP($B269&amp;$A269,'[1]Gasdat Raw'!$C$1:$AF$452,MATCH(Z$2,'[1]Gasdat Raw'!$C$1:$AF$1,0),FALSE)</f>
        <v>0</v>
      </c>
      <c r="AA269" s="41">
        <f>VLOOKUP($B269&amp;$A269,'[1]Gasdat Raw'!$C$1:$AF$452,MATCH(AA$2,'[1]Gasdat Raw'!$C$1:$AF$1,0),FALSE)</f>
        <v>0</v>
      </c>
      <c r="AB269" s="40">
        <f>VLOOKUP($B269&amp;$A269,'[1]Gasdat Raw'!$C$1:$AF$452,MATCH(AB$2,'[1]Gasdat Raw'!$C$1:$AF$1,0),FALSE)</f>
        <v>0</v>
      </c>
      <c r="AC269" s="41">
        <f>VLOOKUP($B269&amp;$A269,'[1]Gasdat Raw'!$C$1:$AF$452,MATCH(AC$2,'[1]Gasdat Raw'!$C$1:$AF$1,0),FALSE)</f>
        <v>0</v>
      </c>
      <c r="AD269" s="40">
        <f>VLOOKUP($B269&amp;$A269,'[1]Gasdat Raw'!$C$1:$AF$452,MATCH(AD$2,'[1]Gasdat Raw'!$C$1:$AF$1,0),FALSE)</f>
        <v>0</v>
      </c>
      <c r="AE269" s="41">
        <f>VLOOKUP($B269&amp;$A269,'[1]Gasdat Raw'!$C$1:$AF$452,MATCH(AE$2,'[1]Gasdat Raw'!$C$1:$AF$1,0),FALSE)</f>
        <v>11720202</v>
      </c>
      <c r="AF269" s="42">
        <f t="shared" si="4"/>
        <v>11772529</v>
      </c>
    </row>
    <row r="270" spans="1:32" x14ac:dyDescent="0.2">
      <c r="A270" s="39" t="s">
        <v>609</v>
      </c>
      <c r="B270" s="28">
        <v>16164896</v>
      </c>
      <c r="C270" s="28" t="s">
        <v>494</v>
      </c>
      <c r="D270" s="40">
        <f>VLOOKUP($B270&amp;$A270,'[1]Gasdat Raw'!$C$1:$AF$452,MATCH(D$2,'[1]Gasdat Raw'!$C$1:$AF$1,0),FALSE)</f>
        <v>0</v>
      </c>
      <c r="E270" s="41">
        <f>VLOOKUP($B270&amp;$A270,'[1]Gasdat Raw'!$C$1:$AF$452,MATCH(E$2,'[1]Gasdat Raw'!$C$1:$AF$1,0),FALSE)</f>
        <v>0</v>
      </c>
      <c r="F270" s="40">
        <f>VLOOKUP($B270&amp;$A270,'[1]Gasdat Raw'!$C$1:$AF$452,MATCH(F$2,'[1]Gasdat Raw'!$C$1:$AF$1,0),FALSE)</f>
        <v>3001375</v>
      </c>
      <c r="G270" s="41">
        <f>VLOOKUP($B270&amp;$A270,'[1]Gasdat Raw'!$C$1:$AF$452,MATCH(G$2,'[1]Gasdat Raw'!$C$1:$AF$1,0),FALSE)</f>
        <v>6103656</v>
      </c>
      <c r="H270" s="40">
        <f>VLOOKUP($B270&amp;$A270,'[1]Gasdat Raw'!$C$1:$AF$452,MATCH(H$2,'[1]Gasdat Raw'!$C$1:$AF$1,0),FALSE)</f>
        <v>28818746</v>
      </c>
      <c r="I270" s="41">
        <f>VLOOKUP($B270&amp;$A270,'[1]Gasdat Raw'!$C$1:$AF$452,MATCH(I$2,'[1]Gasdat Raw'!$C$1:$AF$1,0),FALSE)</f>
        <v>91165084</v>
      </c>
      <c r="J270" s="40">
        <f>VLOOKUP($B270&amp;$A270,'[1]Gasdat Raw'!$C$1:$AF$452,MATCH(J$2,'[1]Gasdat Raw'!$C$1:$AF$1,0),FALSE)</f>
        <v>23560732</v>
      </c>
      <c r="K270" s="41">
        <f>VLOOKUP($B270&amp;$A270,'[1]Gasdat Raw'!$C$1:$AF$452,MATCH(K$2,'[1]Gasdat Raw'!$C$1:$AF$1,0),FALSE)</f>
        <v>1114995</v>
      </c>
      <c r="L270" s="40">
        <f>VLOOKUP($B270&amp;$A270,'[1]Gasdat Raw'!$C$1:$AF$452,MATCH(L$2,'[1]Gasdat Raw'!$C$1:$AF$1,0),FALSE)</f>
        <v>629</v>
      </c>
      <c r="M270" s="41">
        <f>VLOOKUP($B270&amp;$A270,'[1]Gasdat Raw'!$C$1:$AF$452,MATCH(M$2,'[1]Gasdat Raw'!$C$1:$AF$1,0),FALSE)</f>
        <v>0</v>
      </c>
      <c r="N270" s="40">
        <f>VLOOKUP($B270&amp;$A270,'[1]Gasdat Raw'!$C$1:$AF$452,MATCH(N$2,'[1]Gasdat Raw'!$C$1:$AF$1,0),FALSE)</f>
        <v>0</v>
      </c>
      <c r="O270" s="41">
        <f>VLOOKUP($B270&amp;$A270,'[1]Gasdat Raw'!$C$1:$AF$452,MATCH(O$2,'[1]Gasdat Raw'!$C$1:$AF$1,0),FALSE)</f>
        <v>153765217</v>
      </c>
      <c r="P270" s="40">
        <f>VLOOKUP($B270&amp;$A270,'[1]Gasdat Raw'!$C$1:$AF$452,MATCH(P$2,'[1]Gasdat Raw'!$C$1:$AF$1,0),FALSE)</f>
        <v>0</v>
      </c>
      <c r="Q270" s="41">
        <f>VLOOKUP($B270&amp;$A270,'[1]Gasdat Raw'!$C$1:$AF$452,MATCH(Q$2,'[1]Gasdat Raw'!$C$1:$AF$1,0),FALSE)</f>
        <v>0</v>
      </c>
      <c r="R270" s="40">
        <f>VLOOKUP($B270&amp;$A270,'[1]Gasdat Raw'!$C$1:$AF$452,MATCH(R$2,'[1]Gasdat Raw'!$C$1:$AF$1,0),FALSE)</f>
        <v>0</v>
      </c>
      <c r="S270" s="41">
        <f>VLOOKUP($B270&amp;$A270,'[1]Gasdat Raw'!$C$1:$AF$452,MATCH(S$2,'[1]Gasdat Raw'!$C$1:$AF$1,0),FALSE)</f>
        <v>0</v>
      </c>
      <c r="T270" s="40">
        <f>VLOOKUP($B270&amp;$A270,'[1]Gasdat Raw'!$C$1:$AF$452,MATCH(T$2,'[1]Gasdat Raw'!$C$1:$AF$1,0),FALSE)</f>
        <v>0</v>
      </c>
      <c r="U270" s="41">
        <f>VLOOKUP($B270&amp;$A270,'[1]Gasdat Raw'!$C$1:$AF$452,MATCH(U$2,'[1]Gasdat Raw'!$C$1:$AF$1,0),FALSE)</f>
        <v>0</v>
      </c>
      <c r="V270" s="40">
        <f>VLOOKUP($B270&amp;$A270,'[1]Gasdat Raw'!$C$1:$AF$452,MATCH(V$2,'[1]Gasdat Raw'!$C$1:$AF$1,0),FALSE)</f>
        <v>0</v>
      </c>
      <c r="W270" s="41">
        <f>VLOOKUP($B270&amp;$A270,'[1]Gasdat Raw'!$C$1:$AF$452,MATCH(W$2,'[1]Gasdat Raw'!$C$1:$AF$1,0),FALSE)</f>
        <v>0</v>
      </c>
      <c r="X270" s="40">
        <f>VLOOKUP($B270&amp;$A270,'[1]Gasdat Raw'!$C$1:$AF$452,MATCH(X$2,'[1]Gasdat Raw'!$C$1:$AF$1,0),FALSE)</f>
        <v>0</v>
      </c>
      <c r="Y270" s="41">
        <f>VLOOKUP($B270&amp;$A270,'[1]Gasdat Raw'!$C$1:$AF$452,MATCH(Y$2,'[1]Gasdat Raw'!$C$1:$AF$1,0),FALSE)</f>
        <v>0</v>
      </c>
      <c r="Z270" s="40">
        <f>VLOOKUP($B270&amp;$A270,'[1]Gasdat Raw'!$C$1:$AF$452,MATCH(Z$2,'[1]Gasdat Raw'!$C$1:$AF$1,0),FALSE)</f>
        <v>0</v>
      </c>
      <c r="AA270" s="41">
        <f>VLOOKUP($B270&amp;$A270,'[1]Gasdat Raw'!$C$1:$AF$452,MATCH(AA$2,'[1]Gasdat Raw'!$C$1:$AF$1,0),FALSE)</f>
        <v>0</v>
      </c>
      <c r="AB270" s="40">
        <f>VLOOKUP($B270&amp;$A270,'[1]Gasdat Raw'!$C$1:$AF$452,MATCH(AB$2,'[1]Gasdat Raw'!$C$1:$AF$1,0),FALSE)</f>
        <v>0</v>
      </c>
      <c r="AC270" s="41">
        <f>VLOOKUP($B270&amp;$A270,'[1]Gasdat Raw'!$C$1:$AF$452,MATCH(AC$2,'[1]Gasdat Raw'!$C$1:$AF$1,0),FALSE)</f>
        <v>0</v>
      </c>
      <c r="AD270" s="40">
        <f>VLOOKUP($B270&amp;$A270,'[1]Gasdat Raw'!$C$1:$AF$452,MATCH(AD$2,'[1]Gasdat Raw'!$C$1:$AF$1,0),FALSE)</f>
        <v>0</v>
      </c>
      <c r="AE270" s="41">
        <f>VLOOKUP($B270&amp;$A270,'[1]Gasdat Raw'!$C$1:$AF$452,MATCH(AE$2,'[1]Gasdat Raw'!$C$1:$AF$1,0),FALSE)</f>
        <v>0</v>
      </c>
      <c r="AF270" s="42">
        <f t="shared" si="4"/>
        <v>153765217</v>
      </c>
    </row>
    <row r="271" spans="1:32" x14ac:dyDescent="0.2">
      <c r="A271" s="39" t="s">
        <v>610</v>
      </c>
      <c r="B271" s="28">
        <v>124103</v>
      </c>
      <c r="C271" s="28" t="s">
        <v>311</v>
      </c>
      <c r="D271" s="40">
        <f>VLOOKUP($B271&amp;$A271,'[1]Gasdat Raw'!$C$1:$AF$452,MATCH(D$2,'[1]Gasdat Raw'!$C$1:$AF$1,0),FALSE)</f>
        <v>1174216</v>
      </c>
      <c r="E271" s="41">
        <f>VLOOKUP($B271&amp;$A271,'[1]Gasdat Raw'!$C$1:$AF$452,MATCH(E$2,'[1]Gasdat Raw'!$C$1:$AF$1,0),FALSE)</f>
        <v>0</v>
      </c>
      <c r="F271" s="40">
        <f>VLOOKUP($B271&amp;$A271,'[1]Gasdat Raw'!$C$1:$AF$452,MATCH(F$2,'[1]Gasdat Raw'!$C$1:$AF$1,0),FALSE)</f>
        <v>27411</v>
      </c>
      <c r="G271" s="41">
        <f>VLOOKUP($B271&amp;$A271,'[1]Gasdat Raw'!$C$1:$AF$452,MATCH(G$2,'[1]Gasdat Raw'!$C$1:$AF$1,0),FALSE)</f>
        <v>542397</v>
      </c>
      <c r="H271" s="40">
        <f>VLOOKUP($B271&amp;$A271,'[1]Gasdat Raw'!$C$1:$AF$452,MATCH(H$2,'[1]Gasdat Raw'!$C$1:$AF$1,0),FALSE)</f>
        <v>138590</v>
      </c>
      <c r="I271" s="41">
        <f>VLOOKUP($B271&amp;$A271,'[1]Gasdat Raw'!$C$1:$AF$452,MATCH(I$2,'[1]Gasdat Raw'!$C$1:$AF$1,0),FALSE)</f>
        <v>22454378</v>
      </c>
      <c r="J271" s="40">
        <f>VLOOKUP($B271&amp;$A271,'[1]Gasdat Raw'!$C$1:$AF$452,MATCH(J$2,'[1]Gasdat Raw'!$C$1:$AF$1,0),FALSE)</f>
        <v>0</v>
      </c>
      <c r="K271" s="41">
        <f>VLOOKUP($B271&amp;$A271,'[1]Gasdat Raw'!$C$1:$AF$452,MATCH(K$2,'[1]Gasdat Raw'!$C$1:$AF$1,0),FALSE)</f>
        <v>2877345</v>
      </c>
      <c r="L271" s="40">
        <f>VLOOKUP($B271&amp;$A271,'[1]Gasdat Raw'!$C$1:$AF$452,MATCH(L$2,'[1]Gasdat Raw'!$C$1:$AF$1,0),FALSE)</f>
        <v>410094</v>
      </c>
      <c r="M271" s="41">
        <f>VLOOKUP($B271&amp;$A271,'[1]Gasdat Raw'!$C$1:$AF$452,MATCH(M$2,'[1]Gasdat Raw'!$C$1:$AF$1,0),FALSE)</f>
        <v>250259</v>
      </c>
      <c r="N271" s="40">
        <f>VLOOKUP($B271&amp;$A271,'[1]Gasdat Raw'!$C$1:$AF$452,MATCH(N$2,'[1]Gasdat Raw'!$C$1:$AF$1,0),FALSE)</f>
        <v>0</v>
      </c>
      <c r="O271" s="41">
        <f>VLOOKUP($B271&amp;$A271,'[1]Gasdat Raw'!$C$1:$AF$452,MATCH(O$2,'[1]Gasdat Raw'!$C$1:$AF$1,0),FALSE)</f>
        <v>26700474</v>
      </c>
      <c r="P271" s="40">
        <f>VLOOKUP($B271&amp;$A271,'[1]Gasdat Raw'!$C$1:$AF$452,MATCH(P$2,'[1]Gasdat Raw'!$C$1:$AF$1,0),FALSE)</f>
        <v>2056214</v>
      </c>
      <c r="Q271" s="41">
        <f>VLOOKUP($B271&amp;$A271,'[1]Gasdat Raw'!$C$1:$AF$452,MATCH(Q$2,'[1]Gasdat Raw'!$C$1:$AF$1,0),FALSE)</f>
        <v>458465</v>
      </c>
      <c r="R271" s="40">
        <f>VLOOKUP($B271&amp;$A271,'[1]Gasdat Raw'!$C$1:$AF$452,MATCH(R$2,'[1]Gasdat Raw'!$C$1:$AF$1,0),FALSE)</f>
        <v>30317310</v>
      </c>
      <c r="S271" s="41">
        <f>VLOOKUP($B271&amp;$A271,'[1]Gasdat Raw'!$C$1:$AF$452,MATCH(S$2,'[1]Gasdat Raw'!$C$1:$AF$1,0),FALSE)</f>
        <v>0</v>
      </c>
      <c r="T271" s="40">
        <f>VLOOKUP($B271&amp;$A271,'[1]Gasdat Raw'!$C$1:$AF$452,MATCH(T$2,'[1]Gasdat Raw'!$C$1:$AF$1,0),FALSE)</f>
        <v>1317932</v>
      </c>
      <c r="U271" s="41">
        <f>VLOOKUP($B271&amp;$A271,'[1]Gasdat Raw'!$C$1:$AF$452,MATCH(U$2,'[1]Gasdat Raw'!$C$1:$AF$1,0),FALSE)</f>
        <v>0</v>
      </c>
      <c r="V271" s="40">
        <f>VLOOKUP($B271&amp;$A271,'[1]Gasdat Raw'!$C$1:$AF$452,MATCH(V$2,'[1]Gasdat Raw'!$C$1:$AF$1,0),FALSE)</f>
        <v>15066302</v>
      </c>
      <c r="W271" s="41">
        <f>VLOOKUP($B271&amp;$A271,'[1]Gasdat Raw'!$C$1:$AF$452,MATCH(W$2,'[1]Gasdat Raw'!$C$1:$AF$1,0),FALSE)</f>
        <v>1941187</v>
      </c>
      <c r="X271" s="40">
        <f>VLOOKUP($B271&amp;$A271,'[1]Gasdat Raw'!$C$1:$AF$452,MATCH(X$2,'[1]Gasdat Raw'!$C$1:$AF$1,0),FALSE)</f>
        <v>1174936</v>
      </c>
      <c r="Y271" s="41">
        <f>VLOOKUP($B271&amp;$A271,'[1]Gasdat Raw'!$C$1:$AF$452,MATCH(Y$2,'[1]Gasdat Raw'!$C$1:$AF$1,0),FALSE)</f>
        <v>365180</v>
      </c>
      <c r="Z271" s="40">
        <f>VLOOKUP($B271&amp;$A271,'[1]Gasdat Raw'!$C$1:$AF$452,MATCH(Z$2,'[1]Gasdat Raw'!$C$1:$AF$1,0),FALSE)</f>
        <v>370447</v>
      </c>
      <c r="AA271" s="41">
        <f>VLOOKUP($B271&amp;$A271,'[1]Gasdat Raw'!$C$1:$AF$452,MATCH(AA$2,'[1]Gasdat Raw'!$C$1:$AF$1,0),FALSE)</f>
        <v>1108012</v>
      </c>
      <c r="AB271" s="40">
        <f>VLOOKUP($B271&amp;$A271,'[1]Gasdat Raw'!$C$1:$AF$452,MATCH(AB$2,'[1]Gasdat Raw'!$C$1:$AF$1,0),FALSE)</f>
        <v>0</v>
      </c>
      <c r="AC271" s="41">
        <f>VLOOKUP($B271&amp;$A271,'[1]Gasdat Raw'!$C$1:$AF$452,MATCH(AC$2,'[1]Gasdat Raw'!$C$1:$AF$1,0),FALSE)</f>
        <v>1229802</v>
      </c>
      <c r="AD271" s="40">
        <f>VLOOKUP($B271&amp;$A271,'[1]Gasdat Raw'!$C$1:$AF$452,MATCH(AD$2,'[1]Gasdat Raw'!$C$1:$AF$1,0),FALSE)</f>
        <v>0</v>
      </c>
      <c r="AE271" s="41">
        <f>VLOOKUP($B271&amp;$A271,'[1]Gasdat Raw'!$C$1:$AF$452,MATCH(AE$2,'[1]Gasdat Raw'!$C$1:$AF$1,0),FALSE)</f>
        <v>55405787</v>
      </c>
      <c r="AF271" s="42">
        <f t="shared" si="4"/>
        <v>83280477</v>
      </c>
    </row>
    <row r="272" spans="1:32" x14ac:dyDescent="0.2">
      <c r="A272" s="39" t="s">
        <v>611</v>
      </c>
      <c r="B272" s="28">
        <v>124104</v>
      </c>
      <c r="C272" s="28" t="s">
        <v>381</v>
      </c>
      <c r="D272" s="40">
        <f>VLOOKUP($B272&amp;$A272,'[1]Gasdat Raw'!$C$1:$AF$452,MATCH(D$2,'[1]Gasdat Raw'!$C$1:$AF$1,0),FALSE)</f>
        <v>5425065</v>
      </c>
      <c r="E272" s="41">
        <f>VLOOKUP($B272&amp;$A272,'[1]Gasdat Raw'!$C$1:$AF$452,MATCH(E$2,'[1]Gasdat Raw'!$C$1:$AF$1,0),FALSE)</f>
        <v>0</v>
      </c>
      <c r="F272" s="40">
        <f>VLOOKUP($B272&amp;$A272,'[1]Gasdat Raw'!$C$1:$AF$452,MATCH(F$2,'[1]Gasdat Raw'!$C$1:$AF$1,0),FALSE)</f>
        <v>61547</v>
      </c>
      <c r="G272" s="41">
        <f>VLOOKUP($B272&amp;$A272,'[1]Gasdat Raw'!$C$1:$AF$452,MATCH(G$2,'[1]Gasdat Raw'!$C$1:$AF$1,0),FALSE)</f>
        <v>7706996</v>
      </c>
      <c r="H272" s="40">
        <f>VLOOKUP($B272&amp;$A272,'[1]Gasdat Raw'!$C$1:$AF$452,MATCH(H$2,'[1]Gasdat Raw'!$C$1:$AF$1,0),FALSE)</f>
        <v>629870</v>
      </c>
      <c r="I272" s="41">
        <f>VLOOKUP($B272&amp;$A272,'[1]Gasdat Raw'!$C$1:$AF$452,MATCH(I$2,'[1]Gasdat Raw'!$C$1:$AF$1,0),FALSE)</f>
        <v>17352691</v>
      </c>
      <c r="J272" s="40">
        <f>VLOOKUP($B272&amp;$A272,'[1]Gasdat Raw'!$C$1:$AF$452,MATCH(J$2,'[1]Gasdat Raw'!$C$1:$AF$1,0),FALSE)</f>
        <v>0</v>
      </c>
      <c r="K272" s="41">
        <f>VLOOKUP($B272&amp;$A272,'[1]Gasdat Raw'!$C$1:$AF$452,MATCH(K$2,'[1]Gasdat Raw'!$C$1:$AF$1,0),FALSE)</f>
        <v>3419646</v>
      </c>
      <c r="L272" s="40">
        <f>VLOOKUP($B272&amp;$A272,'[1]Gasdat Raw'!$C$1:$AF$452,MATCH(L$2,'[1]Gasdat Raw'!$C$1:$AF$1,0),FALSE)</f>
        <v>0</v>
      </c>
      <c r="M272" s="41">
        <f>VLOOKUP($B272&amp;$A272,'[1]Gasdat Raw'!$C$1:$AF$452,MATCH(M$2,'[1]Gasdat Raw'!$C$1:$AF$1,0),FALSE)</f>
        <v>0</v>
      </c>
      <c r="N272" s="40">
        <f>VLOOKUP($B272&amp;$A272,'[1]Gasdat Raw'!$C$1:$AF$452,MATCH(N$2,'[1]Gasdat Raw'!$C$1:$AF$1,0),FALSE)</f>
        <v>0</v>
      </c>
      <c r="O272" s="41">
        <f>VLOOKUP($B272&amp;$A272,'[1]Gasdat Raw'!$C$1:$AF$452,MATCH(O$2,'[1]Gasdat Raw'!$C$1:$AF$1,0),FALSE)</f>
        <v>29170750</v>
      </c>
      <c r="P272" s="40">
        <f>VLOOKUP($B272&amp;$A272,'[1]Gasdat Raw'!$C$1:$AF$452,MATCH(P$2,'[1]Gasdat Raw'!$C$1:$AF$1,0),FALSE)</f>
        <v>3793083</v>
      </c>
      <c r="Q272" s="41">
        <f>VLOOKUP($B272&amp;$A272,'[1]Gasdat Raw'!$C$1:$AF$452,MATCH(Q$2,'[1]Gasdat Raw'!$C$1:$AF$1,0),FALSE)</f>
        <v>8550366</v>
      </c>
      <c r="R272" s="40">
        <f>VLOOKUP($B272&amp;$A272,'[1]Gasdat Raw'!$C$1:$AF$452,MATCH(R$2,'[1]Gasdat Raw'!$C$1:$AF$1,0),FALSE)</f>
        <v>139764905</v>
      </c>
      <c r="S272" s="41">
        <f>VLOOKUP($B272&amp;$A272,'[1]Gasdat Raw'!$C$1:$AF$452,MATCH(S$2,'[1]Gasdat Raw'!$C$1:$AF$1,0),FALSE)</f>
        <v>0</v>
      </c>
      <c r="T272" s="40">
        <f>VLOOKUP($B272&amp;$A272,'[1]Gasdat Raw'!$C$1:$AF$452,MATCH(T$2,'[1]Gasdat Raw'!$C$1:$AF$1,0),FALSE)</f>
        <v>402369</v>
      </c>
      <c r="U272" s="41">
        <f>VLOOKUP($B272&amp;$A272,'[1]Gasdat Raw'!$C$1:$AF$452,MATCH(U$2,'[1]Gasdat Raw'!$C$1:$AF$1,0),FALSE)</f>
        <v>88239</v>
      </c>
      <c r="V272" s="40">
        <f>VLOOKUP($B272&amp;$A272,'[1]Gasdat Raw'!$C$1:$AF$452,MATCH(V$2,'[1]Gasdat Raw'!$C$1:$AF$1,0),FALSE)</f>
        <v>97432644</v>
      </c>
      <c r="W272" s="41">
        <f>VLOOKUP($B272&amp;$A272,'[1]Gasdat Raw'!$C$1:$AF$452,MATCH(W$2,'[1]Gasdat Raw'!$C$1:$AF$1,0),FALSE)</f>
        <v>11808555</v>
      </c>
      <c r="X272" s="40">
        <f>VLOOKUP($B272&amp;$A272,'[1]Gasdat Raw'!$C$1:$AF$452,MATCH(X$2,'[1]Gasdat Raw'!$C$1:$AF$1,0),FALSE)</f>
        <v>16973096</v>
      </c>
      <c r="Y272" s="41">
        <f>VLOOKUP($B272&amp;$A272,'[1]Gasdat Raw'!$C$1:$AF$452,MATCH(Y$2,'[1]Gasdat Raw'!$C$1:$AF$1,0),FALSE)</f>
        <v>5986394</v>
      </c>
      <c r="Z272" s="40">
        <f>VLOOKUP($B272&amp;$A272,'[1]Gasdat Raw'!$C$1:$AF$452,MATCH(Z$2,'[1]Gasdat Raw'!$C$1:$AF$1,0),FALSE)</f>
        <v>0</v>
      </c>
      <c r="AA272" s="41">
        <f>VLOOKUP($B272&amp;$A272,'[1]Gasdat Raw'!$C$1:$AF$452,MATCH(AA$2,'[1]Gasdat Raw'!$C$1:$AF$1,0),FALSE)</f>
        <v>12440</v>
      </c>
      <c r="AB272" s="40">
        <f>VLOOKUP($B272&amp;$A272,'[1]Gasdat Raw'!$C$1:$AF$452,MATCH(AB$2,'[1]Gasdat Raw'!$C$1:$AF$1,0),FALSE)</f>
        <v>0</v>
      </c>
      <c r="AC272" s="41">
        <f>VLOOKUP($B272&amp;$A272,'[1]Gasdat Raw'!$C$1:$AF$452,MATCH(AC$2,'[1]Gasdat Raw'!$C$1:$AF$1,0),FALSE)</f>
        <v>0</v>
      </c>
      <c r="AD272" s="40">
        <f>VLOOKUP($B272&amp;$A272,'[1]Gasdat Raw'!$C$1:$AF$452,MATCH(AD$2,'[1]Gasdat Raw'!$C$1:$AF$1,0),FALSE)</f>
        <v>0</v>
      </c>
      <c r="AE272" s="41">
        <f>VLOOKUP($B272&amp;$A272,'[1]Gasdat Raw'!$C$1:$AF$452,MATCH(AE$2,'[1]Gasdat Raw'!$C$1:$AF$1,0),FALSE)</f>
        <v>284812091</v>
      </c>
      <c r="AF272" s="42">
        <f t="shared" si="4"/>
        <v>319407906</v>
      </c>
    </row>
    <row r="273" spans="1:32" x14ac:dyDescent="0.2">
      <c r="A273" s="39" t="s">
        <v>612</v>
      </c>
      <c r="B273" s="28">
        <v>37534627</v>
      </c>
      <c r="C273" s="28" t="s">
        <v>298</v>
      </c>
      <c r="D273" s="40">
        <f>VLOOKUP($B273&amp;$A273,'[1]Gasdat Raw'!$C$1:$AF$452,MATCH(D$2,'[1]Gasdat Raw'!$C$1:$AF$1,0),FALSE)</f>
        <v>3098765</v>
      </c>
      <c r="E273" s="41">
        <f>VLOOKUP($B273&amp;$A273,'[1]Gasdat Raw'!$C$1:$AF$452,MATCH(E$2,'[1]Gasdat Raw'!$C$1:$AF$1,0),FALSE)</f>
        <v>0</v>
      </c>
      <c r="F273" s="40">
        <f>VLOOKUP($B273&amp;$A273,'[1]Gasdat Raw'!$C$1:$AF$452,MATCH(F$2,'[1]Gasdat Raw'!$C$1:$AF$1,0),FALSE)</f>
        <v>0</v>
      </c>
      <c r="G273" s="41">
        <f>VLOOKUP($B273&amp;$A273,'[1]Gasdat Raw'!$C$1:$AF$452,MATCH(G$2,'[1]Gasdat Raw'!$C$1:$AF$1,0),FALSE)</f>
        <v>0</v>
      </c>
      <c r="H273" s="40">
        <f>VLOOKUP($B273&amp;$A273,'[1]Gasdat Raw'!$C$1:$AF$452,MATCH(H$2,'[1]Gasdat Raw'!$C$1:$AF$1,0),FALSE)</f>
        <v>0</v>
      </c>
      <c r="I273" s="41">
        <f>VLOOKUP($B273&amp;$A273,'[1]Gasdat Raw'!$C$1:$AF$452,MATCH(I$2,'[1]Gasdat Raw'!$C$1:$AF$1,0),FALSE)</f>
        <v>0</v>
      </c>
      <c r="J273" s="40">
        <f>VLOOKUP($B273&amp;$A273,'[1]Gasdat Raw'!$C$1:$AF$452,MATCH(J$2,'[1]Gasdat Raw'!$C$1:$AF$1,0),FALSE)</f>
        <v>0</v>
      </c>
      <c r="K273" s="41">
        <f>VLOOKUP($B273&amp;$A273,'[1]Gasdat Raw'!$C$1:$AF$452,MATCH(K$2,'[1]Gasdat Raw'!$C$1:$AF$1,0),FALSE)</f>
        <v>0</v>
      </c>
      <c r="L273" s="40">
        <f>VLOOKUP($B273&amp;$A273,'[1]Gasdat Raw'!$C$1:$AF$452,MATCH(L$2,'[1]Gasdat Raw'!$C$1:$AF$1,0),FALSE)</f>
        <v>0</v>
      </c>
      <c r="M273" s="41">
        <f>VLOOKUP($B273&amp;$A273,'[1]Gasdat Raw'!$C$1:$AF$452,MATCH(M$2,'[1]Gasdat Raw'!$C$1:$AF$1,0),FALSE)</f>
        <v>0</v>
      </c>
      <c r="N273" s="40">
        <f>VLOOKUP($B273&amp;$A273,'[1]Gasdat Raw'!$C$1:$AF$452,MATCH(N$2,'[1]Gasdat Raw'!$C$1:$AF$1,0),FALSE)</f>
        <v>0</v>
      </c>
      <c r="O273" s="41">
        <f>VLOOKUP($B273&amp;$A273,'[1]Gasdat Raw'!$C$1:$AF$452,MATCH(O$2,'[1]Gasdat Raw'!$C$1:$AF$1,0),FALSE)</f>
        <v>0</v>
      </c>
      <c r="P273" s="40">
        <f>VLOOKUP($B273&amp;$A273,'[1]Gasdat Raw'!$C$1:$AF$452,MATCH(P$2,'[1]Gasdat Raw'!$C$1:$AF$1,0),FALSE)</f>
        <v>0</v>
      </c>
      <c r="Q273" s="41">
        <f>VLOOKUP($B273&amp;$A273,'[1]Gasdat Raw'!$C$1:$AF$452,MATCH(Q$2,'[1]Gasdat Raw'!$C$1:$AF$1,0),FALSE)</f>
        <v>0</v>
      </c>
      <c r="R273" s="40">
        <f>VLOOKUP($B273&amp;$A273,'[1]Gasdat Raw'!$C$1:$AF$452,MATCH(R$2,'[1]Gasdat Raw'!$C$1:$AF$1,0),FALSE)</f>
        <v>0</v>
      </c>
      <c r="S273" s="41">
        <f>VLOOKUP($B273&amp;$A273,'[1]Gasdat Raw'!$C$1:$AF$452,MATCH(S$2,'[1]Gasdat Raw'!$C$1:$AF$1,0),FALSE)</f>
        <v>0</v>
      </c>
      <c r="T273" s="40">
        <f>VLOOKUP($B273&amp;$A273,'[1]Gasdat Raw'!$C$1:$AF$452,MATCH(T$2,'[1]Gasdat Raw'!$C$1:$AF$1,0),FALSE)</f>
        <v>0</v>
      </c>
      <c r="U273" s="41">
        <f>VLOOKUP($B273&amp;$A273,'[1]Gasdat Raw'!$C$1:$AF$452,MATCH(U$2,'[1]Gasdat Raw'!$C$1:$AF$1,0),FALSE)</f>
        <v>0</v>
      </c>
      <c r="V273" s="40">
        <f>VLOOKUP($B273&amp;$A273,'[1]Gasdat Raw'!$C$1:$AF$452,MATCH(V$2,'[1]Gasdat Raw'!$C$1:$AF$1,0),FALSE)</f>
        <v>0</v>
      </c>
      <c r="W273" s="41">
        <f>VLOOKUP($B273&amp;$A273,'[1]Gasdat Raw'!$C$1:$AF$452,MATCH(W$2,'[1]Gasdat Raw'!$C$1:$AF$1,0),FALSE)</f>
        <v>0</v>
      </c>
      <c r="X273" s="40">
        <f>VLOOKUP($B273&amp;$A273,'[1]Gasdat Raw'!$C$1:$AF$452,MATCH(X$2,'[1]Gasdat Raw'!$C$1:$AF$1,0),FALSE)</f>
        <v>0</v>
      </c>
      <c r="Y273" s="41">
        <f>VLOOKUP($B273&amp;$A273,'[1]Gasdat Raw'!$C$1:$AF$452,MATCH(Y$2,'[1]Gasdat Raw'!$C$1:$AF$1,0),FALSE)</f>
        <v>0</v>
      </c>
      <c r="Z273" s="40">
        <f>VLOOKUP($B273&amp;$A273,'[1]Gasdat Raw'!$C$1:$AF$452,MATCH(Z$2,'[1]Gasdat Raw'!$C$1:$AF$1,0),FALSE)</f>
        <v>0</v>
      </c>
      <c r="AA273" s="41">
        <f>VLOOKUP($B273&amp;$A273,'[1]Gasdat Raw'!$C$1:$AF$452,MATCH(AA$2,'[1]Gasdat Raw'!$C$1:$AF$1,0),FALSE)</f>
        <v>0</v>
      </c>
      <c r="AB273" s="40">
        <f>VLOOKUP($B273&amp;$A273,'[1]Gasdat Raw'!$C$1:$AF$452,MATCH(AB$2,'[1]Gasdat Raw'!$C$1:$AF$1,0),FALSE)</f>
        <v>0</v>
      </c>
      <c r="AC273" s="41">
        <f>VLOOKUP($B273&amp;$A273,'[1]Gasdat Raw'!$C$1:$AF$452,MATCH(AC$2,'[1]Gasdat Raw'!$C$1:$AF$1,0),FALSE)</f>
        <v>0</v>
      </c>
      <c r="AD273" s="40">
        <f>VLOOKUP($B273&amp;$A273,'[1]Gasdat Raw'!$C$1:$AF$452,MATCH(AD$2,'[1]Gasdat Raw'!$C$1:$AF$1,0),FALSE)</f>
        <v>0</v>
      </c>
      <c r="AE273" s="41">
        <f>VLOOKUP($B273&amp;$A273,'[1]Gasdat Raw'!$C$1:$AF$452,MATCH(AE$2,'[1]Gasdat Raw'!$C$1:$AF$1,0),FALSE)</f>
        <v>0</v>
      </c>
      <c r="AF273" s="42">
        <f t="shared" si="4"/>
        <v>3098765</v>
      </c>
    </row>
    <row r="274" spans="1:32" x14ac:dyDescent="0.2">
      <c r="A274" s="39" t="s">
        <v>613</v>
      </c>
      <c r="B274" s="28">
        <v>125336</v>
      </c>
      <c r="C274" s="28" t="s">
        <v>311</v>
      </c>
      <c r="D274" s="40">
        <f>VLOOKUP($B274&amp;$A274,'[1]Gasdat Raw'!$C$1:$AF$452,MATCH(D$2,'[1]Gasdat Raw'!$C$1:$AF$1,0),FALSE)</f>
        <v>0</v>
      </c>
      <c r="E274" s="41">
        <f>VLOOKUP($B274&amp;$A274,'[1]Gasdat Raw'!$C$1:$AF$452,MATCH(E$2,'[1]Gasdat Raw'!$C$1:$AF$1,0),FALSE)</f>
        <v>0</v>
      </c>
      <c r="F274" s="40">
        <f>VLOOKUP($B274&amp;$A274,'[1]Gasdat Raw'!$C$1:$AF$452,MATCH(F$2,'[1]Gasdat Raw'!$C$1:$AF$1,0),FALSE)</f>
        <v>0</v>
      </c>
      <c r="G274" s="41">
        <f>VLOOKUP($B274&amp;$A274,'[1]Gasdat Raw'!$C$1:$AF$452,MATCH(G$2,'[1]Gasdat Raw'!$C$1:$AF$1,0),FALSE)</f>
        <v>0</v>
      </c>
      <c r="H274" s="40">
        <f>VLOOKUP($B274&amp;$A274,'[1]Gasdat Raw'!$C$1:$AF$452,MATCH(H$2,'[1]Gasdat Raw'!$C$1:$AF$1,0),FALSE)</f>
        <v>0</v>
      </c>
      <c r="I274" s="41">
        <f>VLOOKUP($B274&amp;$A274,'[1]Gasdat Raw'!$C$1:$AF$452,MATCH(I$2,'[1]Gasdat Raw'!$C$1:$AF$1,0),FALSE)</f>
        <v>0</v>
      </c>
      <c r="J274" s="40">
        <f>VLOOKUP($B274&amp;$A274,'[1]Gasdat Raw'!$C$1:$AF$452,MATCH(J$2,'[1]Gasdat Raw'!$C$1:$AF$1,0),FALSE)</f>
        <v>0</v>
      </c>
      <c r="K274" s="41">
        <f>VLOOKUP($B274&amp;$A274,'[1]Gasdat Raw'!$C$1:$AF$452,MATCH(K$2,'[1]Gasdat Raw'!$C$1:$AF$1,0),FALSE)</f>
        <v>0</v>
      </c>
      <c r="L274" s="40">
        <f>VLOOKUP($B274&amp;$A274,'[1]Gasdat Raw'!$C$1:$AF$452,MATCH(L$2,'[1]Gasdat Raw'!$C$1:$AF$1,0),FALSE)</f>
        <v>0</v>
      </c>
      <c r="M274" s="41">
        <f>VLOOKUP($B274&amp;$A274,'[1]Gasdat Raw'!$C$1:$AF$452,MATCH(M$2,'[1]Gasdat Raw'!$C$1:$AF$1,0),FALSE)</f>
        <v>0</v>
      </c>
      <c r="N274" s="40">
        <f>VLOOKUP($B274&amp;$A274,'[1]Gasdat Raw'!$C$1:$AF$452,MATCH(N$2,'[1]Gasdat Raw'!$C$1:$AF$1,0),FALSE)</f>
        <v>0</v>
      </c>
      <c r="O274" s="41">
        <f>VLOOKUP($B274&amp;$A274,'[1]Gasdat Raw'!$C$1:$AF$452,MATCH(O$2,'[1]Gasdat Raw'!$C$1:$AF$1,0),FALSE)</f>
        <v>0</v>
      </c>
      <c r="P274" s="40">
        <f>VLOOKUP($B274&amp;$A274,'[1]Gasdat Raw'!$C$1:$AF$452,MATCH(P$2,'[1]Gasdat Raw'!$C$1:$AF$1,0),FALSE)</f>
        <v>1180</v>
      </c>
      <c r="Q274" s="41">
        <f>VLOOKUP($B274&amp;$A274,'[1]Gasdat Raw'!$C$1:$AF$452,MATCH(Q$2,'[1]Gasdat Raw'!$C$1:$AF$1,0),FALSE)</f>
        <v>0</v>
      </c>
      <c r="R274" s="40">
        <f>VLOOKUP($B274&amp;$A274,'[1]Gasdat Raw'!$C$1:$AF$452,MATCH(R$2,'[1]Gasdat Raw'!$C$1:$AF$1,0),FALSE)</f>
        <v>742649</v>
      </c>
      <c r="S274" s="41">
        <f>VLOOKUP($B274&amp;$A274,'[1]Gasdat Raw'!$C$1:$AF$452,MATCH(S$2,'[1]Gasdat Raw'!$C$1:$AF$1,0),FALSE)</f>
        <v>0</v>
      </c>
      <c r="T274" s="40">
        <f>VLOOKUP($B274&amp;$A274,'[1]Gasdat Raw'!$C$1:$AF$452,MATCH(T$2,'[1]Gasdat Raw'!$C$1:$AF$1,0),FALSE)</f>
        <v>41826</v>
      </c>
      <c r="U274" s="41">
        <f>VLOOKUP($B274&amp;$A274,'[1]Gasdat Raw'!$C$1:$AF$452,MATCH(U$2,'[1]Gasdat Raw'!$C$1:$AF$1,0),FALSE)</f>
        <v>1554</v>
      </c>
      <c r="V274" s="40">
        <f>VLOOKUP($B274&amp;$A274,'[1]Gasdat Raw'!$C$1:$AF$452,MATCH(V$2,'[1]Gasdat Raw'!$C$1:$AF$1,0),FALSE)</f>
        <v>224138</v>
      </c>
      <c r="W274" s="41">
        <f>VLOOKUP($B274&amp;$A274,'[1]Gasdat Raw'!$C$1:$AF$452,MATCH(W$2,'[1]Gasdat Raw'!$C$1:$AF$1,0),FALSE)</f>
        <v>229183</v>
      </c>
      <c r="X274" s="40">
        <f>VLOOKUP($B274&amp;$A274,'[1]Gasdat Raw'!$C$1:$AF$452,MATCH(X$2,'[1]Gasdat Raw'!$C$1:$AF$1,0),FALSE)</f>
        <v>10629</v>
      </c>
      <c r="Y274" s="41">
        <f>VLOOKUP($B274&amp;$A274,'[1]Gasdat Raw'!$C$1:$AF$452,MATCH(Y$2,'[1]Gasdat Raw'!$C$1:$AF$1,0),FALSE)</f>
        <v>18531</v>
      </c>
      <c r="Z274" s="40">
        <f>VLOOKUP($B274&amp;$A274,'[1]Gasdat Raw'!$C$1:$AF$452,MATCH(Z$2,'[1]Gasdat Raw'!$C$1:$AF$1,0),FALSE)</f>
        <v>3351</v>
      </c>
      <c r="AA274" s="41">
        <f>VLOOKUP($B274&amp;$A274,'[1]Gasdat Raw'!$C$1:$AF$452,MATCH(AA$2,'[1]Gasdat Raw'!$C$1:$AF$1,0),FALSE)</f>
        <v>327</v>
      </c>
      <c r="AB274" s="40">
        <f>VLOOKUP($B274&amp;$A274,'[1]Gasdat Raw'!$C$1:$AF$452,MATCH(AB$2,'[1]Gasdat Raw'!$C$1:$AF$1,0),FALSE)</f>
        <v>0</v>
      </c>
      <c r="AC274" s="41">
        <f>VLOOKUP($B274&amp;$A274,'[1]Gasdat Raw'!$C$1:$AF$452,MATCH(AC$2,'[1]Gasdat Raw'!$C$1:$AF$1,0),FALSE)</f>
        <v>10542</v>
      </c>
      <c r="AD274" s="40">
        <f>VLOOKUP($B274&amp;$A274,'[1]Gasdat Raw'!$C$1:$AF$452,MATCH(AD$2,'[1]Gasdat Raw'!$C$1:$AF$1,0),FALSE)</f>
        <v>0</v>
      </c>
      <c r="AE274" s="41">
        <f>VLOOKUP($B274&amp;$A274,'[1]Gasdat Raw'!$C$1:$AF$452,MATCH(AE$2,'[1]Gasdat Raw'!$C$1:$AF$1,0),FALSE)</f>
        <v>1283910</v>
      </c>
      <c r="AF274" s="42">
        <f t="shared" si="4"/>
        <v>1283910</v>
      </c>
    </row>
    <row r="275" spans="1:32" x14ac:dyDescent="0.2">
      <c r="A275" s="39" t="s">
        <v>614</v>
      </c>
      <c r="B275" s="28">
        <v>102443</v>
      </c>
      <c r="C275" s="28" t="s">
        <v>323</v>
      </c>
      <c r="D275" s="40">
        <f>VLOOKUP($B275&amp;$A275,'[1]Gasdat Raw'!$C$1:$AF$452,MATCH(D$2,'[1]Gasdat Raw'!$C$1:$AF$1,0),FALSE)</f>
        <v>0</v>
      </c>
      <c r="E275" s="41">
        <f>VLOOKUP($B275&amp;$A275,'[1]Gasdat Raw'!$C$1:$AF$452,MATCH(E$2,'[1]Gasdat Raw'!$C$1:$AF$1,0),FALSE)</f>
        <v>0</v>
      </c>
      <c r="F275" s="40">
        <f>VLOOKUP($B275&amp;$A275,'[1]Gasdat Raw'!$C$1:$AF$452,MATCH(F$2,'[1]Gasdat Raw'!$C$1:$AF$1,0),FALSE)</f>
        <v>0</v>
      </c>
      <c r="G275" s="41">
        <f>VLOOKUP($B275&amp;$A275,'[1]Gasdat Raw'!$C$1:$AF$452,MATCH(G$2,'[1]Gasdat Raw'!$C$1:$AF$1,0),FALSE)</f>
        <v>0</v>
      </c>
      <c r="H275" s="40">
        <f>VLOOKUP($B275&amp;$A275,'[1]Gasdat Raw'!$C$1:$AF$452,MATCH(H$2,'[1]Gasdat Raw'!$C$1:$AF$1,0),FALSE)</f>
        <v>0</v>
      </c>
      <c r="I275" s="41">
        <f>VLOOKUP($B275&amp;$A275,'[1]Gasdat Raw'!$C$1:$AF$452,MATCH(I$2,'[1]Gasdat Raw'!$C$1:$AF$1,0),FALSE)</f>
        <v>0</v>
      </c>
      <c r="J275" s="40">
        <f>VLOOKUP($B275&amp;$A275,'[1]Gasdat Raw'!$C$1:$AF$452,MATCH(J$2,'[1]Gasdat Raw'!$C$1:$AF$1,0),FALSE)</f>
        <v>0</v>
      </c>
      <c r="K275" s="41">
        <f>VLOOKUP($B275&amp;$A275,'[1]Gasdat Raw'!$C$1:$AF$452,MATCH(K$2,'[1]Gasdat Raw'!$C$1:$AF$1,0),FALSE)</f>
        <v>0</v>
      </c>
      <c r="L275" s="40">
        <f>VLOOKUP($B275&amp;$A275,'[1]Gasdat Raw'!$C$1:$AF$452,MATCH(L$2,'[1]Gasdat Raw'!$C$1:$AF$1,0),FALSE)</f>
        <v>0</v>
      </c>
      <c r="M275" s="41">
        <f>VLOOKUP($B275&amp;$A275,'[1]Gasdat Raw'!$C$1:$AF$452,MATCH(M$2,'[1]Gasdat Raw'!$C$1:$AF$1,0),FALSE)</f>
        <v>0</v>
      </c>
      <c r="N275" s="40">
        <f>VLOOKUP($B275&amp;$A275,'[1]Gasdat Raw'!$C$1:$AF$452,MATCH(N$2,'[1]Gasdat Raw'!$C$1:$AF$1,0),FALSE)</f>
        <v>0</v>
      </c>
      <c r="O275" s="41">
        <f>VLOOKUP($B275&amp;$A275,'[1]Gasdat Raw'!$C$1:$AF$452,MATCH(O$2,'[1]Gasdat Raw'!$C$1:$AF$1,0),FALSE)</f>
        <v>0</v>
      </c>
      <c r="P275" s="40">
        <f>VLOOKUP($B275&amp;$A275,'[1]Gasdat Raw'!$C$1:$AF$452,MATCH(P$2,'[1]Gasdat Raw'!$C$1:$AF$1,0),FALSE)</f>
        <v>140513</v>
      </c>
      <c r="Q275" s="41">
        <f>VLOOKUP($B275&amp;$A275,'[1]Gasdat Raw'!$C$1:$AF$452,MATCH(Q$2,'[1]Gasdat Raw'!$C$1:$AF$1,0),FALSE)</f>
        <v>13407</v>
      </c>
      <c r="R275" s="40">
        <f>VLOOKUP($B275&amp;$A275,'[1]Gasdat Raw'!$C$1:$AF$452,MATCH(R$2,'[1]Gasdat Raw'!$C$1:$AF$1,0),FALSE)</f>
        <v>6174193</v>
      </c>
      <c r="S275" s="41">
        <f>VLOOKUP($B275&amp;$A275,'[1]Gasdat Raw'!$C$1:$AF$452,MATCH(S$2,'[1]Gasdat Raw'!$C$1:$AF$1,0),FALSE)</f>
        <v>0</v>
      </c>
      <c r="T275" s="40">
        <f>VLOOKUP($B275&amp;$A275,'[1]Gasdat Raw'!$C$1:$AF$452,MATCH(T$2,'[1]Gasdat Raw'!$C$1:$AF$1,0),FALSE)</f>
        <v>60587</v>
      </c>
      <c r="U275" s="41">
        <f>VLOOKUP($B275&amp;$A275,'[1]Gasdat Raw'!$C$1:$AF$452,MATCH(U$2,'[1]Gasdat Raw'!$C$1:$AF$1,0),FALSE)</f>
        <v>1092480</v>
      </c>
      <c r="V275" s="40">
        <f>VLOOKUP($B275&amp;$A275,'[1]Gasdat Raw'!$C$1:$AF$452,MATCH(V$2,'[1]Gasdat Raw'!$C$1:$AF$1,0),FALSE)</f>
        <v>1700651</v>
      </c>
      <c r="W275" s="41">
        <f>VLOOKUP($B275&amp;$A275,'[1]Gasdat Raw'!$C$1:$AF$452,MATCH(W$2,'[1]Gasdat Raw'!$C$1:$AF$1,0),FALSE)</f>
        <v>1134437</v>
      </c>
      <c r="X275" s="40">
        <f>VLOOKUP($B275&amp;$A275,'[1]Gasdat Raw'!$C$1:$AF$452,MATCH(X$2,'[1]Gasdat Raw'!$C$1:$AF$1,0),FALSE)</f>
        <v>1299</v>
      </c>
      <c r="Y275" s="41">
        <f>VLOOKUP($B275&amp;$A275,'[1]Gasdat Raw'!$C$1:$AF$452,MATCH(Y$2,'[1]Gasdat Raw'!$C$1:$AF$1,0),FALSE)</f>
        <v>10288</v>
      </c>
      <c r="Z275" s="40">
        <f>VLOOKUP($B275&amp;$A275,'[1]Gasdat Raw'!$C$1:$AF$452,MATCH(Z$2,'[1]Gasdat Raw'!$C$1:$AF$1,0),FALSE)</f>
        <v>0</v>
      </c>
      <c r="AA275" s="41">
        <f>VLOOKUP($B275&amp;$A275,'[1]Gasdat Raw'!$C$1:$AF$452,MATCH(AA$2,'[1]Gasdat Raw'!$C$1:$AF$1,0),FALSE)</f>
        <v>1290533</v>
      </c>
      <c r="AB275" s="40">
        <f>VLOOKUP($B275&amp;$A275,'[1]Gasdat Raw'!$C$1:$AF$452,MATCH(AB$2,'[1]Gasdat Raw'!$C$1:$AF$1,0),FALSE)</f>
        <v>0</v>
      </c>
      <c r="AC275" s="41">
        <f>VLOOKUP($B275&amp;$A275,'[1]Gasdat Raw'!$C$1:$AF$452,MATCH(AC$2,'[1]Gasdat Raw'!$C$1:$AF$1,0),FALSE)</f>
        <v>32377</v>
      </c>
      <c r="AD275" s="40">
        <f>VLOOKUP($B275&amp;$A275,'[1]Gasdat Raw'!$C$1:$AF$452,MATCH(AD$2,'[1]Gasdat Raw'!$C$1:$AF$1,0),FALSE)</f>
        <v>0</v>
      </c>
      <c r="AE275" s="41">
        <f>VLOOKUP($B275&amp;$A275,'[1]Gasdat Raw'!$C$1:$AF$452,MATCH(AE$2,'[1]Gasdat Raw'!$C$1:$AF$1,0),FALSE)</f>
        <v>11650765</v>
      </c>
      <c r="AF275" s="42">
        <f t="shared" si="4"/>
        <v>11650765</v>
      </c>
    </row>
    <row r="276" spans="1:32" x14ac:dyDescent="0.2">
      <c r="A276" s="39" t="s">
        <v>615</v>
      </c>
      <c r="B276" s="28">
        <v>117607</v>
      </c>
      <c r="C276" s="28" t="s">
        <v>315</v>
      </c>
      <c r="D276" s="40">
        <f>VLOOKUP($B276&amp;$A276,'[1]Gasdat Raw'!$C$1:$AF$452,MATCH(D$2,'[1]Gasdat Raw'!$C$1:$AF$1,0),FALSE)</f>
        <v>0</v>
      </c>
      <c r="E276" s="41">
        <f>VLOOKUP($B276&amp;$A276,'[1]Gasdat Raw'!$C$1:$AF$452,MATCH(E$2,'[1]Gasdat Raw'!$C$1:$AF$1,0),FALSE)</f>
        <v>0</v>
      </c>
      <c r="F276" s="40">
        <f>VLOOKUP($B276&amp;$A276,'[1]Gasdat Raw'!$C$1:$AF$452,MATCH(F$2,'[1]Gasdat Raw'!$C$1:$AF$1,0),FALSE)</f>
        <v>3680068</v>
      </c>
      <c r="G276" s="41">
        <f>VLOOKUP($B276&amp;$A276,'[1]Gasdat Raw'!$C$1:$AF$452,MATCH(G$2,'[1]Gasdat Raw'!$C$1:$AF$1,0),FALSE)</f>
        <v>68121174</v>
      </c>
      <c r="H276" s="40">
        <f>VLOOKUP($B276&amp;$A276,'[1]Gasdat Raw'!$C$1:$AF$452,MATCH(H$2,'[1]Gasdat Raw'!$C$1:$AF$1,0),FALSE)</f>
        <v>39927029</v>
      </c>
      <c r="I276" s="41">
        <f>VLOOKUP($B276&amp;$A276,'[1]Gasdat Raw'!$C$1:$AF$452,MATCH(I$2,'[1]Gasdat Raw'!$C$1:$AF$1,0),FALSE)</f>
        <v>1859351552</v>
      </c>
      <c r="J276" s="40">
        <f>VLOOKUP($B276&amp;$A276,'[1]Gasdat Raw'!$C$1:$AF$452,MATCH(J$2,'[1]Gasdat Raw'!$C$1:$AF$1,0),FALSE)</f>
        <v>349714201</v>
      </c>
      <c r="K276" s="41">
        <f>VLOOKUP($B276&amp;$A276,'[1]Gasdat Raw'!$C$1:$AF$452,MATCH(K$2,'[1]Gasdat Raw'!$C$1:$AF$1,0),FALSE)</f>
        <v>40446043</v>
      </c>
      <c r="L276" s="40">
        <f>VLOOKUP($B276&amp;$A276,'[1]Gasdat Raw'!$C$1:$AF$452,MATCH(L$2,'[1]Gasdat Raw'!$C$1:$AF$1,0),FALSE)</f>
        <v>31669008</v>
      </c>
      <c r="M276" s="41">
        <f>VLOOKUP($B276&amp;$A276,'[1]Gasdat Raw'!$C$1:$AF$452,MATCH(M$2,'[1]Gasdat Raw'!$C$1:$AF$1,0),FALSE)</f>
        <v>0</v>
      </c>
      <c r="N276" s="40">
        <f>VLOOKUP($B276&amp;$A276,'[1]Gasdat Raw'!$C$1:$AF$452,MATCH(N$2,'[1]Gasdat Raw'!$C$1:$AF$1,0),FALSE)</f>
        <v>0</v>
      </c>
      <c r="O276" s="41">
        <f>VLOOKUP($B276&amp;$A276,'[1]Gasdat Raw'!$C$1:$AF$452,MATCH(O$2,'[1]Gasdat Raw'!$C$1:$AF$1,0),FALSE)</f>
        <v>2392909075</v>
      </c>
      <c r="P276" s="40">
        <f>VLOOKUP($B276&amp;$A276,'[1]Gasdat Raw'!$C$1:$AF$452,MATCH(P$2,'[1]Gasdat Raw'!$C$1:$AF$1,0),FALSE)</f>
        <v>0</v>
      </c>
      <c r="Q276" s="41">
        <f>VLOOKUP($B276&amp;$A276,'[1]Gasdat Raw'!$C$1:$AF$452,MATCH(Q$2,'[1]Gasdat Raw'!$C$1:$AF$1,0),FALSE)</f>
        <v>0</v>
      </c>
      <c r="R276" s="40">
        <f>VLOOKUP($B276&amp;$A276,'[1]Gasdat Raw'!$C$1:$AF$452,MATCH(R$2,'[1]Gasdat Raw'!$C$1:$AF$1,0),FALSE)</f>
        <v>0</v>
      </c>
      <c r="S276" s="41">
        <f>VLOOKUP($B276&amp;$A276,'[1]Gasdat Raw'!$C$1:$AF$452,MATCH(S$2,'[1]Gasdat Raw'!$C$1:$AF$1,0),FALSE)</f>
        <v>0</v>
      </c>
      <c r="T276" s="40">
        <f>VLOOKUP($B276&amp;$A276,'[1]Gasdat Raw'!$C$1:$AF$452,MATCH(T$2,'[1]Gasdat Raw'!$C$1:$AF$1,0),FALSE)</f>
        <v>0</v>
      </c>
      <c r="U276" s="41">
        <f>VLOOKUP($B276&amp;$A276,'[1]Gasdat Raw'!$C$1:$AF$452,MATCH(U$2,'[1]Gasdat Raw'!$C$1:$AF$1,0),FALSE)</f>
        <v>0</v>
      </c>
      <c r="V276" s="40">
        <f>VLOOKUP($B276&amp;$A276,'[1]Gasdat Raw'!$C$1:$AF$452,MATCH(V$2,'[1]Gasdat Raw'!$C$1:$AF$1,0),FALSE)</f>
        <v>0</v>
      </c>
      <c r="W276" s="41">
        <f>VLOOKUP($B276&amp;$A276,'[1]Gasdat Raw'!$C$1:$AF$452,MATCH(W$2,'[1]Gasdat Raw'!$C$1:$AF$1,0),FALSE)</f>
        <v>0</v>
      </c>
      <c r="X276" s="40">
        <f>VLOOKUP($B276&amp;$A276,'[1]Gasdat Raw'!$C$1:$AF$452,MATCH(X$2,'[1]Gasdat Raw'!$C$1:$AF$1,0),FALSE)</f>
        <v>0</v>
      </c>
      <c r="Y276" s="41">
        <f>VLOOKUP($B276&amp;$A276,'[1]Gasdat Raw'!$C$1:$AF$452,MATCH(Y$2,'[1]Gasdat Raw'!$C$1:$AF$1,0),FALSE)</f>
        <v>0</v>
      </c>
      <c r="Z276" s="40">
        <f>VLOOKUP($B276&amp;$A276,'[1]Gasdat Raw'!$C$1:$AF$452,MATCH(Z$2,'[1]Gasdat Raw'!$C$1:$AF$1,0),FALSE)</f>
        <v>0</v>
      </c>
      <c r="AA276" s="41">
        <f>VLOOKUP($B276&amp;$A276,'[1]Gasdat Raw'!$C$1:$AF$452,MATCH(AA$2,'[1]Gasdat Raw'!$C$1:$AF$1,0),FALSE)</f>
        <v>0</v>
      </c>
      <c r="AB276" s="40">
        <f>VLOOKUP($B276&amp;$A276,'[1]Gasdat Raw'!$C$1:$AF$452,MATCH(AB$2,'[1]Gasdat Raw'!$C$1:$AF$1,0),FALSE)</f>
        <v>0</v>
      </c>
      <c r="AC276" s="41">
        <f>VLOOKUP($B276&amp;$A276,'[1]Gasdat Raw'!$C$1:$AF$452,MATCH(AC$2,'[1]Gasdat Raw'!$C$1:$AF$1,0),FALSE)</f>
        <v>0</v>
      </c>
      <c r="AD276" s="40">
        <f>VLOOKUP($B276&amp;$A276,'[1]Gasdat Raw'!$C$1:$AF$452,MATCH(AD$2,'[1]Gasdat Raw'!$C$1:$AF$1,0),FALSE)</f>
        <v>0</v>
      </c>
      <c r="AE276" s="41">
        <f>VLOOKUP($B276&amp;$A276,'[1]Gasdat Raw'!$C$1:$AF$452,MATCH(AE$2,'[1]Gasdat Raw'!$C$1:$AF$1,0),FALSE)</f>
        <v>0</v>
      </c>
      <c r="AF276" s="42">
        <f t="shared" si="4"/>
        <v>2392909075</v>
      </c>
    </row>
    <row r="277" spans="1:32" x14ac:dyDescent="0.2">
      <c r="A277" s="39" t="s">
        <v>616</v>
      </c>
      <c r="B277" s="28">
        <v>102801</v>
      </c>
      <c r="C277" s="28" t="s">
        <v>381</v>
      </c>
      <c r="D277" s="40">
        <f>VLOOKUP($B277&amp;$A277,'[1]Gasdat Raw'!$C$1:$AF$452,MATCH(D$2,'[1]Gasdat Raw'!$C$1:$AF$1,0),FALSE)</f>
        <v>0</v>
      </c>
      <c r="E277" s="41">
        <f>VLOOKUP($B277&amp;$A277,'[1]Gasdat Raw'!$C$1:$AF$452,MATCH(E$2,'[1]Gasdat Raw'!$C$1:$AF$1,0),FALSE)</f>
        <v>0</v>
      </c>
      <c r="F277" s="40">
        <f>VLOOKUP($B277&amp;$A277,'[1]Gasdat Raw'!$C$1:$AF$452,MATCH(F$2,'[1]Gasdat Raw'!$C$1:$AF$1,0),FALSE)</f>
        <v>3852735</v>
      </c>
      <c r="G277" s="41">
        <f>VLOOKUP($B277&amp;$A277,'[1]Gasdat Raw'!$C$1:$AF$452,MATCH(G$2,'[1]Gasdat Raw'!$C$1:$AF$1,0),FALSE)</f>
        <v>17244615</v>
      </c>
      <c r="H277" s="40">
        <f>VLOOKUP($B277&amp;$A277,'[1]Gasdat Raw'!$C$1:$AF$452,MATCH(H$2,'[1]Gasdat Raw'!$C$1:$AF$1,0),FALSE)</f>
        <v>104057</v>
      </c>
      <c r="I277" s="41">
        <f>VLOOKUP($B277&amp;$A277,'[1]Gasdat Raw'!$C$1:$AF$452,MATCH(I$2,'[1]Gasdat Raw'!$C$1:$AF$1,0),FALSE)</f>
        <v>252260222</v>
      </c>
      <c r="J277" s="40">
        <f>VLOOKUP($B277&amp;$A277,'[1]Gasdat Raw'!$C$1:$AF$452,MATCH(J$2,'[1]Gasdat Raw'!$C$1:$AF$1,0),FALSE)</f>
        <v>0</v>
      </c>
      <c r="K277" s="41">
        <f>VLOOKUP($B277&amp;$A277,'[1]Gasdat Raw'!$C$1:$AF$452,MATCH(K$2,'[1]Gasdat Raw'!$C$1:$AF$1,0),FALSE)</f>
        <v>58390545</v>
      </c>
      <c r="L277" s="40">
        <f>VLOOKUP($B277&amp;$A277,'[1]Gasdat Raw'!$C$1:$AF$452,MATCH(L$2,'[1]Gasdat Raw'!$C$1:$AF$1,0),FALSE)</f>
        <v>0</v>
      </c>
      <c r="M277" s="41">
        <f>VLOOKUP($B277&amp;$A277,'[1]Gasdat Raw'!$C$1:$AF$452,MATCH(M$2,'[1]Gasdat Raw'!$C$1:$AF$1,0),FALSE)</f>
        <v>0</v>
      </c>
      <c r="N277" s="40">
        <f>VLOOKUP($B277&amp;$A277,'[1]Gasdat Raw'!$C$1:$AF$452,MATCH(N$2,'[1]Gasdat Raw'!$C$1:$AF$1,0),FALSE)</f>
        <v>0</v>
      </c>
      <c r="O277" s="41">
        <f>VLOOKUP($B277&amp;$A277,'[1]Gasdat Raw'!$C$1:$AF$452,MATCH(O$2,'[1]Gasdat Raw'!$C$1:$AF$1,0),FALSE)</f>
        <v>331852174</v>
      </c>
      <c r="P277" s="40">
        <f>VLOOKUP($B277&amp;$A277,'[1]Gasdat Raw'!$C$1:$AF$452,MATCH(P$2,'[1]Gasdat Raw'!$C$1:$AF$1,0),FALSE)</f>
        <v>500643</v>
      </c>
      <c r="Q277" s="41">
        <f>VLOOKUP($B277&amp;$A277,'[1]Gasdat Raw'!$C$1:$AF$452,MATCH(Q$2,'[1]Gasdat Raw'!$C$1:$AF$1,0),FALSE)</f>
        <v>2078803</v>
      </c>
      <c r="R277" s="40">
        <f>VLOOKUP($B277&amp;$A277,'[1]Gasdat Raw'!$C$1:$AF$452,MATCH(R$2,'[1]Gasdat Raw'!$C$1:$AF$1,0),FALSE)</f>
        <v>1281701267</v>
      </c>
      <c r="S277" s="41">
        <f>VLOOKUP($B277&amp;$A277,'[1]Gasdat Raw'!$C$1:$AF$452,MATCH(S$2,'[1]Gasdat Raw'!$C$1:$AF$1,0),FALSE)</f>
        <v>0</v>
      </c>
      <c r="T277" s="40">
        <f>VLOOKUP($B277&amp;$A277,'[1]Gasdat Raw'!$C$1:$AF$452,MATCH(T$2,'[1]Gasdat Raw'!$C$1:$AF$1,0),FALSE)</f>
        <v>47301653</v>
      </c>
      <c r="U277" s="41">
        <f>VLOOKUP($B277&amp;$A277,'[1]Gasdat Raw'!$C$1:$AF$452,MATCH(U$2,'[1]Gasdat Raw'!$C$1:$AF$1,0),FALSE)</f>
        <v>0</v>
      </c>
      <c r="V277" s="40">
        <f>VLOOKUP($B277&amp;$A277,'[1]Gasdat Raw'!$C$1:$AF$452,MATCH(V$2,'[1]Gasdat Raw'!$C$1:$AF$1,0),FALSE)</f>
        <v>795424047</v>
      </c>
      <c r="W277" s="41">
        <f>VLOOKUP($B277&amp;$A277,'[1]Gasdat Raw'!$C$1:$AF$452,MATCH(W$2,'[1]Gasdat Raw'!$C$1:$AF$1,0),FALSE)</f>
        <v>150715277</v>
      </c>
      <c r="X277" s="40">
        <f>VLOOKUP($B277&amp;$A277,'[1]Gasdat Raw'!$C$1:$AF$452,MATCH(X$2,'[1]Gasdat Raw'!$C$1:$AF$1,0),FALSE)</f>
        <v>138812772</v>
      </c>
      <c r="Y277" s="41">
        <f>VLOOKUP($B277&amp;$A277,'[1]Gasdat Raw'!$C$1:$AF$452,MATCH(Y$2,'[1]Gasdat Raw'!$C$1:$AF$1,0),FALSE)</f>
        <v>114059099</v>
      </c>
      <c r="Z277" s="40">
        <f>VLOOKUP($B277&amp;$A277,'[1]Gasdat Raw'!$C$1:$AF$452,MATCH(Z$2,'[1]Gasdat Raw'!$C$1:$AF$1,0),FALSE)</f>
        <v>0</v>
      </c>
      <c r="AA277" s="41">
        <f>VLOOKUP($B277&amp;$A277,'[1]Gasdat Raw'!$C$1:$AF$452,MATCH(AA$2,'[1]Gasdat Raw'!$C$1:$AF$1,0),FALSE)</f>
        <v>18900707</v>
      </c>
      <c r="AB277" s="40">
        <f>VLOOKUP($B277&amp;$A277,'[1]Gasdat Raw'!$C$1:$AF$452,MATCH(AB$2,'[1]Gasdat Raw'!$C$1:$AF$1,0),FALSE)</f>
        <v>1187635</v>
      </c>
      <c r="AC277" s="41">
        <f>VLOOKUP($B277&amp;$A277,'[1]Gasdat Raw'!$C$1:$AF$452,MATCH(AC$2,'[1]Gasdat Raw'!$C$1:$AF$1,0),FALSE)</f>
        <v>0</v>
      </c>
      <c r="AD277" s="40">
        <f>VLOOKUP($B277&amp;$A277,'[1]Gasdat Raw'!$C$1:$AF$452,MATCH(AD$2,'[1]Gasdat Raw'!$C$1:$AF$1,0),FALSE)</f>
        <v>0</v>
      </c>
      <c r="AE277" s="41">
        <f>VLOOKUP($B277&amp;$A277,'[1]Gasdat Raw'!$C$1:$AF$452,MATCH(AE$2,'[1]Gasdat Raw'!$C$1:$AF$1,0),FALSE)</f>
        <v>2552581903</v>
      </c>
      <c r="AF277" s="42">
        <f t="shared" si="4"/>
        <v>2884434077</v>
      </c>
    </row>
    <row r="278" spans="1:32" x14ac:dyDescent="0.2">
      <c r="A278" s="39" t="s">
        <v>617</v>
      </c>
      <c r="B278" s="28">
        <v>123740</v>
      </c>
      <c r="C278" s="28" t="s">
        <v>331</v>
      </c>
      <c r="D278" s="40">
        <f>VLOOKUP($B278&amp;$A278,'[1]Gasdat Raw'!$C$1:$AF$452,MATCH(D$2,'[1]Gasdat Raw'!$C$1:$AF$1,0),FALSE)</f>
        <v>64059</v>
      </c>
      <c r="E278" s="41">
        <f>VLOOKUP($B278&amp;$A278,'[1]Gasdat Raw'!$C$1:$AF$452,MATCH(E$2,'[1]Gasdat Raw'!$C$1:$AF$1,0),FALSE)</f>
        <v>0</v>
      </c>
      <c r="F278" s="40">
        <f>VLOOKUP($B278&amp;$A278,'[1]Gasdat Raw'!$C$1:$AF$452,MATCH(F$2,'[1]Gasdat Raw'!$C$1:$AF$1,0),FALSE)</f>
        <v>1926</v>
      </c>
      <c r="G278" s="41">
        <f>VLOOKUP($B278&amp;$A278,'[1]Gasdat Raw'!$C$1:$AF$452,MATCH(G$2,'[1]Gasdat Raw'!$C$1:$AF$1,0),FALSE)</f>
        <v>17992</v>
      </c>
      <c r="H278" s="40">
        <f>VLOOKUP($B278&amp;$A278,'[1]Gasdat Raw'!$C$1:$AF$452,MATCH(H$2,'[1]Gasdat Raw'!$C$1:$AF$1,0),FALSE)</f>
        <v>2165</v>
      </c>
      <c r="I278" s="41">
        <f>VLOOKUP($B278&amp;$A278,'[1]Gasdat Raw'!$C$1:$AF$452,MATCH(I$2,'[1]Gasdat Raw'!$C$1:$AF$1,0),FALSE)</f>
        <v>1024834</v>
      </c>
      <c r="J278" s="40">
        <f>VLOOKUP($B278&amp;$A278,'[1]Gasdat Raw'!$C$1:$AF$452,MATCH(J$2,'[1]Gasdat Raw'!$C$1:$AF$1,0),FALSE)</f>
        <v>0</v>
      </c>
      <c r="K278" s="41">
        <f>VLOOKUP($B278&amp;$A278,'[1]Gasdat Raw'!$C$1:$AF$452,MATCH(K$2,'[1]Gasdat Raw'!$C$1:$AF$1,0),FALSE)</f>
        <v>19175</v>
      </c>
      <c r="L278" s="40">
        <f>VLOOKUP($B278&amp;$A278,'[1]Gasdat Raw'!$C$1:$AF$452,MATCH(L$2,'[1]Gasdat Raw'!$C$1:$AF$1,0),FALSE)</f>
        <v>0</v>
      </c>
      <c r="M278" s="41">
        <f>VLOOKUP($B278&amp;$A278,'[1]Gasdat Raw'!$C$1:$AF$452,MATCH(M$2,'[1]Gasdat Raw'!$C$1:$AF$1,0),FALSE)</f>
        <v>0</v>
      </c>
      <c r="N278" s="40">
        <f>VLOOKUP($B278&amp;$A278,'[1]Gasdat Raw'!$C$1:$AF$452,MATCH(N$2,'[1]Gasdat Raw'!$C$1:$AF$1,0),FALSE)</f>
        <v>0</v>
      </c>
      <c r="O278" s="41">
        <f>VLOOKUP($B278&amp;$A278,'[1]Gasdat Raw'!$C$1:$AF$452,MATCH(O$2,'[1]Gasdat Raw'!$C$1:$AF$1,0),FALSE)</f>
        <v>1066092</v>
      </c>
      <c r="P278" s="40">
        <f>VLOOKUP($B278&amp;$A278,'[1]Gasdat Raw'!$C$1:$AF$452,MATCH(P$2,'[1]Gasdat Raw'!$C$1:$AF$1,0),FALSE)</f>
        <v>325800</v>
      </c>
      <c r="Q278" s="41">
        <f>VLOOKUP($B278&amp;$A278,'[1]Gasdat Raw'!$C$1:$AF$452,MATCH(Q$2,'[1]Gasdat Raw'!$C$1:$AF$1,0),FALSE)</f>
        <v>983686</v>
      </c>
      <c r="R278" s="40">
        <f>VLOOKUP($B278&amp;$A278,'[1]Gasdat Raw'!$C$1:$AF$452,MATCH(R$2,'[1]Gasdat Raw'!$C$1:$AF$1,0),FALSE)</f>
        <v>25646618</v>
      </c>
      <c r="S278" s="41">
        <f>VLOOKUP($B278&amp;$A278,'[1]Gasdat Raw'!$C$1:$AF$452,MATCH(S$2,'[1]Gasdat Raw'!$C$1:$AF$1,0),FALSE)</f>
        <v>0</v>
      </c>
      <c r="T278" s="40">
        <f>VLOOKUP($B278&amp;$A278,'[1]Gasdat Raw'!$C$1:$AF$452,MATCH(T$2,'[1]Gasdat Raw'!$C$1:$AF$1,0),FALSE)</f>
        <v>1711087</v>
      </c>
      <c r="U278" s="41">
        <f>VLOOKUP($B278&amp;$A278,'[1]Gasdat Raw'!$C$1:$AF$452,MATCH(U$2,'[1]Gasdat Raw'!$C$1:$AF$1,0),FALSE)</f>
        <v>12344</v>
      </c>
      <c r="V278" s="40">
        <f>VLOOKUP($B278&amp;$A278,'[1]Gasdat Raw'!$C$1:$AF$452,MATCH(V$2,'[1]Gasdat Raw'!$C$1:$AF$1,0),FALSE)</f>
        <v>18264814</v>
      </c>
      <c r="W278" s="41">
        <f>VLOOKUP($B278&amp;$A278,'[1]Gasdat Raw'!$C$1:$AF$452,MATCH(W$2,'[1]Gasdat Raw'!$C$1:$AF$1,0),FALSE)</f>
        <v>3844310</v>
      </c>
      <c r="X278" s="40">
        <f>VLOOKUP($B278&amp;$A278,'[1]Gasdat Raw'!$C$1:$AF$452,MATCH(X$2,'[1]Gasdat Raw'!$C$1:$AF$1,0),FALSE)</f>
        <v>1451372</v>
      </c>
      <c r="Y278" s="41">
        <f>VLOOKUP($B278&amp;$A278,'[1]Gasdat Raw'!$C$1:$AF$452,MATCH(Y$2,'[1]Gasdat Raw'!$C$1:$AF$1,0),FALSE)</f>
        <v>976645</v>
      </c>
      <c r="Z278" s="40">
        <f>VLOOKUP($B278&amp;$A278,'[1]Gasdat Raw'!$C$1:$AF$452,MATCH(Z$2,'[1]Gasdat Raw'!$C$1:$AF$1,0),FALSE)</f>
        <v>0</v>
      </c>
      <c r="AA278" s="41">
        <f>VLOOKUP($B278&amp;$A278,'[1]Gasdat Raw'!$C$1:$AF$452,MATCH(AA$2,'[1]Gasdat Raw'!$C$1:$AF$1,0),FALSE)</f>
        <v>720187</v>
      </c>
      <c r="AB278" s="40">
        <f>VLOOKUP($B278&amp;$A278,'[1]Gasdat Raw'!$C$1:$AF$452,MATCH(AB$2,'[1]Gasdat Raw'!$C$1:$AF$1,0),FALSE)</f>
        <v>0</v>
      </c>
      <c r="AC278" s="41">
        <f>VLOOKUP($B278&amp;$A278,'[1]Gasdat Raw'!$C$1:$AF$452,MATCH(AC$2,'[1]Gasdat Raw'!$C$1:$AF$1,0),FALSE)</f>
        <v>16848</v>
      </c>
      <c r="AD278" s="40">
        <f>VLOOKUP($B278&amp;$A278,'[1]Gasdat Raw'!$C$1:$AF$452,MATCH(AD$2,'[1]Gasdat Raw'!$C$1:$AF$1,0),FALSE)</f>
        <v>0</v>
      </c>
      <c r="AE278" s="41">
        <f>VLOOKUP($B278&amp;$A278,'[1]Gasdat Raw'!$C$1:$AF$452,MATCH(AE$2,'[1]Gasdat Raw'!$C$1:$AF$1,0),FALSE)</f>
        <v>53953711</v>
      </c>
      <c r="AF278" s="42">
        <f t="shared" si="4"/>
        <v>55083862</v>
      </c>
    </row>
    <row r="279" spans="1:32" x14ac:dyDescent="0.2">
      <c r="A279" s="39" t="s">
        <v>618</v>
      </c>
      <c r="B279" s="28">
        <v>100564</v>
      </c>
      <c r="C279" s="28" t="s">
        <v>331</v>
      </c>
      <c r="D279" s="40">
        <f>VLOOKUP($B279&amp;$A279,'[1]Gasdat Raw'!$C$1:$AF$452,MATCH(D$2,'[1]Gasdat Raw'!$C$1:$AF$1,0),FALSE)</f>
        <v>0</v>
      </c>
      <c r="E279" s="41">
        <f>VLOOKUP($B279&amp;$A279,'[1]Gasdat Raw'!$C$1:$AF$452,MATCH(E$2,'[1]Gasdat Raw'!$C$1:$AF$1,0),FALSE)</f>
        <v>17376945</v>
      </c>
      <c r="F279" s="40">
        <f>VLOOKUP($B279&amp;$A279,'[1]Gasdat Raw'!$C$1:$AF$452,MATCH(F$2,'[1]Gasdat Raw'!$C$1:$AF$1,0),FALSE)</f>
        <v>5921026</v>
      </c>
      <c r="G279" s="41">
        <f>VLOOKUP($B279&amp;$A279,'[1]Gasdat Raw'!$C$1:$AF$452,MATCH(G$2,'[1]Gasdat Raw'!$C$1:$AF$1,0),FALSE)</f>
        <v>3917532</v>
      </c>
      <c r="H279" s="40">
        <f>VLOOKUP($B279&amp;$A279,'[1]Gasdat Raw'!$C$1:$AF$452,MATCH(H$2,'[1]Gasdat Raw'!$C$1:$AF$1,0),FALSE)</f>
        <v>1827109</v>
      </c>
      <c r="I279" s="41">
        <f>VLOOKUP($B279&amp;$A279,'[1]Gasdat Raw'!$C$1:$AF$452,MATCH(I$2,'[1]Gasdat Raw'!$C$1:$AF$1,0),FALSE)</f>
        <v>179361876</v>
      </c>
      <c r="J279" s="40">
        <f>VLOOKUP($B279&amp;$A279,'[1]Gasdat Raw'!$C$1:$AF$452,MATCH(J$2,'[1]Gasdat Raw'!$C$1:$AF$1,0),FALSE)</f>
        <v>0</v>
      </c>
      <c r="K279" s="41">
        <f>VLOOKUP($B279&amp;$A279,'[1]Gasdat Raw'!$C$1:$AF$452,MATCH(K$2,'[1]Gasdat Raw'!$C$1:$AF$1,0),FALSE)</f>
        <v>29495067</v>
      </c>
      <c r="L279" s="40">
        <f>VLOOKUP($B279&amp;$A279,'[1]Gasdat Raw'!$C$1:$AF$452,MATCH(L$2,'[1]Gasdat Raw'!$C$1:$AF$1,0),FALSE)</f>
        <v>0</v>
      </c>
      <c r="M279" s="41">
        <f>VLOOKUP($B279&amp;$A279,'[1]Gasdat Raw'!$C$1:$AF$452,MATCH(M$2,'[1]Gasdat Raw'!$C$1:$AF$1,0),FALSE)</f>
        <v>120260</v>
      </c>
      <c r="N279" s="40">
        <f>VLOOKUP($B279&amp;$A279,'[1]Gasdat Raw'!$C$1:$AF$452,MATCH(N$2,'[1]Gasdat Raw'!$C$1:$AF$1,0),FALSE)</f>
        <v>0</v>
      </c>
      <c r="O279" s="41">
        <f>VLOOKUP($B279&amp;$A279,'[1]Gasdat Raw'!$C$1:$AF$452,MATCH(O$2,'[1]Gasdat Raw'!$C$1:$AF$1,0),FALSE)</f>
        <v>220642870</v>
      </c>
      <c r="P279" s="40">
        <f>VLOOKUP($B279&amp;$A279,'[1]Gasdat Raw'!$C$1:$AF$452,MATCH(P$2,'[1]Gasdat Raw'!$C$1:$AF$1,0),FALSE)</f>
        <v>665253</v>
      </c>
      <c r="Q279" s="41">
        <f>VLOOKUP($B279&amp;$A279,'[1]Gasdat Raw'!$C$1:$AF$452,MATCH(Q$2,'[1]Gasdat Raw'!$C$1:$AF$1,0),FALSE)</f>
        <v>1346622</v>
      </c>
      <c r="R279" s="40">
        <f>VLOOKUP($B279&amp;$A279,'[1]Gasdat Raw'!$C$1:$AF$452,MATCH(R$2,'[1]Gasdat Raw'!$C$1:$AF$1,0),FALSE)</f>
        <v>395635902</v>
      </c>
      <c r="S279" s="41">
        <f>VLOOKUP($B279&amp;$A279,'[1]Gasdat Raw'!$C$1:$AF$452,MATCH(S$2,'[1]Gasdat Raw'!$C$1:$AF$1,0),FALSE)</f>
        <v>0</v>
      </c>
      <c r="T279" s="40">
        <f>VLOOKUP($B279&amp;$A279,'[1]Gasdat Raw'!$C$1:$AF$452,MATCH(T$2,'[1]Gasdat Raw'!$C$1:$AF$1,0),FALSE)</f>
        <v>21630558</v>
      </c>
      <c r="U279" s="41">
        <f>VLOOKUP($B279&amp;$A279,'[1]Gasdat Raw'!$C$1:$AF$452,MATCH(U$2,'[1]Gasdat Raw'!$C$1:$AF$1,0),FALSE)</f>
        <v>0</v>
      </c>
      <c r="V279" s="40">
        <f>VLOOKUP($B279&amp;$A279,'[1]Gasdat Raw'!$C$1:$AF$452,MATCH(V$2,'[1]Gasdat Raw'!$C$1:$AF$1,0),FALSE)</f>
        <v>369850350</v>
      </c>
      <c r="W279" s="41">
        <f>VLOOKUP($B279&amp;$A279,'[1]Gasdat Raw'!$C$1:$AF$452,MATCH(W$2,'[1]Gasdat Raw'!$C$1:$AF$1,0),FALSE)</f>
        <v>66984060</v>
      </c>
      <c r="X279" s="40">
        <f>VLOOKUP($B279&amp;$A279,'[1]Gasdat Raw'!$C$1:$AF$452,MATCH(X$2,'[1]Gasdat Raw'!$C$1:$AF$1,0),FALSE)</f>
        <v>70173344</v>
      </c>
      <c r="Y279" s="41">
        <f>VLOOKUP($B279&amp;$A279,'[1]Gasdat Raw'!$C$1:$AF$452,MATCH(Y$2,'[1]Gasdat Raw'!$C$1:$AF$1,0),FALSE)</f>
        <v>46605337</v>
      </c>
      <c r="Z279" s="40">
        <f>VLOOKUP($B279&amp;$A279,'[1]Gasdat Raw'!$C$1:$AF$452,MATCH(Z$2,'[1]Gasdat Raw'!$C$1:$AF$1,0),FALSE)</f>
        <v>1911936</v>
      </c>
      <c r="AA279" s="41">
        <f>VLOOKUP($B279&amp;$A279,'[1]Gasdat Raw'!$C$1:$AF$452,MATCH(AA$2,'[1]Gasdat Raw'!$C$1:$AF$1,0),FALSE)</f>
        <v>39031902</v>
      </c>
      <c r="AB279" s="40">
        <f>VLOOKUP($B279&amp;$A279,'[1]Gasdat Raw'!$C$1:$AF$452,MATCH(AB$2,'[1]Gasdat Raw'!$C$1:$AF$1,0),FALSE)</f>
        <v>320</v>
      </c>
      <c r="AC279" s="41">
        <f>VLOOKUP($B279&amp;$A279,'[1]Gasdat Raw'!$C$1:$AF$452,MATCH(AC$2,'[1]Gasdat Raw'!$C$1:$AF$1,0),FALSE)</f>
        <v>0</v>
      </c>
      <c r="AD279" s="40">
        <f>VLOOKUP($B279&amp;$A279,'[1]Gasdat Raw'!$C$1:$AF$452,MATCH(AD$2,'[1]Gasdat Raw'!$C$1:$AF$1,0),FALSE)</f>
        <v>0</v>
      </c>
      <c r="AE279" s="41">
        <f>VLOOKUP($B279&amp;$A279,'[1]Gasdat Raw'!$C$1:$AF$452,MATCH(AE$2,'[1]Gasdat Raw'!$C$1:$AF$1,0),FALSE)</f>
        <v>1013835584</v>
      </c>
      <c r="AF279" s="42">
        <f t="shared" si="4"/>
        <v>1251855399</v>
      </c>
    </row>
    <row r="280" spans="1:32" x14ac:dyDescent="0.2">
      <c r="A280" s="39" t="s">
        <v>619</v>
      </c>
      <c r="B280" s="28">
        <v>117608</v>
      </c>
      <c r="C280" s="28" t="s">
        <v>298</v>
      </c>
      <c r="D280" s="40">
        <f>VLOOKUP($B280&amp;$A280,'[1]Gasdat Raw'!$C$1:$AF$452,MATCH(D$2,'[1]Gasdat Raw'!$C$1:$AF$1,0),FALSE)</f>
        <v>18248598</v>
      </c>
      <c r="E280" s="41">
        <f>VLOOKUP($B280&amp;$A280,'[1]Gasdat Raw'!$C$1:$AF$452,MATCH(E$2,'[1]Gasdat Raw'!$C$1:$AF$1,0),FALSE)</f>
        <v>20311017</v>
      </c>
      <c r="F280" s="40">
        <f>VLOOKUP($B280&amp;$A280,'[1]Gasdat Raw'!$C$1:$AF$452,MATCH(F$2,'[1]Gasdat Raw'!$C$1:$AF$1,0),FALSE)</f>
        <v>13162061</v>
      </c>
      <c r="G280" s="41">
        <f>VLOOKUP($B280&amp;$A280,'[1]Gasdat Raw'!$C$1:$AF$452,MATCH(G$2,'[1]Gasdat Raw'!$C$1:$AF$1,0),FALSE)</f>
        <v>59333358</v>
      </c>
      <c r="H280" s="40">
        <f>VLOOKUP($B280&amp;$A280,'[1]Gasdat Raw'!$C$1:$AF$452,MATCH(H$2,'[1]Gasdat Raw'!$C$1:$AF$1,0),FALSE)</f>
        <v>95113397</v>
      </c>
      <c r="I280" s="41">
        <f>VLOOKUP($B280&amp;$A280,'[1]Gasdat Raw'!$C$1:$AF$452,MATCH(I$2,'[1]Gasdat Raw'!$C$1:$AF$1,0),FALSE)</f>
        <v>1212814263</v>
      </c>
      <c r="J280" s="40">
        <f>VLOOKUP($B280&amp;$A280,'[1]Gasdat Raw'!$C$1:$AF$452,MATCH(J$2,'[1]Gasdat Raw'!$C$1:$AF$1,0),FALSE)</f>
        <v>669898050</v>
      </c>
      <c r="K280" s="41">
        <f>VLOOKUP($B280&amp;$A280,'[1]Gasdat Raw'!$C$1:$AF$452,MATCH(K$2,'[1]Gasdat Raw'!$C$1:$AF$1,0),FALSE)</f>
        <v>175031272</v>
      </c>
      <c r="L280" s="40">
        <f>VLOOKUP($B280&amp;$A280,'[1]Gasdat Raw'!$C$1:$AF$452,MATCH(L$2,'[1]Gasdat Raw'!$C$1:$AF$1,0),FALSE)</f>
        <v>332572</v>
      </c>
      <c r="M280" s="41">
        <f>VLOOKUP($B280&amp;$A280,'[1]Gasdat Raw'!$C$1:$AF$452,MATCH(M$2,'[1]Gasdat Raw'!$C$1:$AF$1,0),FALSE)</f>
        <v>22903655</v>
      </c>
      <c r="N280" s="40">
        <f>VLOOKUP($B280&amp;$A280,'[1]Gasdat Raw'!$C$1:$AF$452,MATCH(N$2,'[1]Gasdat Raw'!$C$1:$AF$1,0),FALSE)</f>
        <v>2077524</v>
      </c>
      <c r="O280" s="41">
        <f>VLOOKUP($B280&amp;$A280,'[1]Gasdat Raw'!$C$1:$AF$452,MATCH(O$2,'[1]Gasdat Raw'!$C$1:$AF$1,0),FALSE)</f>
        <v>2250666152</v>
      </c>
      <c r="P280" s="40">
        <f>VLOOKUP($B280&amp;$A280,'[1]Gasdat Raw'!$C$1:$AF$452,MATCH(P$2,'[1]Gasdat Raw'!$C$1:$AF$1,0),FALSE)</f>
        <v>0</v>
      </c>
      <c r="Q280" s="41">
        <f>VLOOKUP($B280&amp;$A280,'[1]Gasdat Raw'!$C$1:$AF$452,MATCH(Q$2,'[1]Gasdat Raw'!$C$1:$AF$1,0),FALSE)</f>
        <v>0</v>
      </c>
      <c r="R280" s="40">
        <f>VLOOKUP($B280&amp;$A280,'[1]Gasdat Raw'!$C$1:$AF$452,MATCH(R$2,'[1]Gasdat Raw'!$C$1:$AF$1,0),FALSE)</f>
        <v>0</v>
      </c>
      <c r="S280" s="41">
        <f>VLOOKUP($B280&amp;$A280,'[1]Gasdat Raw'!$C$1:$AF$452,MATCH(S$2,'[1]Gasdat Raw'!$C$1:$AF$1,0),FALSE)</f>
        <v>0</v>
      </c>
      <c r="T280" s="40">
        <f>VLOOKUP($B280&amp;$A280,'[1]Gasdat Raw'!$C$1:$AF$452,MATCH(T$2,'[1]Gasdat Raw'!$C$1:$AF$1,0),FALSE)</f>
        <v>0</v>
      </c>
      <c r="U280" s="41">
        <f>VLOOKUP($B280&amp;$A280,'[1]Gasdat Raw'!$C$1:$AF$452,MATCH(U$2,'[1]Gasdat Raw'!$C$1:$AF$1,0),FALSE)</f>
        <v>0</v>
      </c>
      <c r="V280" s="40">
        <f>VLOOKUP($B280&amp;$A280,'[1]Gasdat Raw'!$C$1:$AF$452,MATCH(V$2,'[1]Gasdat Raw'!$C$1:$AF$1,0),FALSE)</f>
        <v>0</v>
      </c>
      <c r="W280" s="41">
        <f>VLOOKUP($B280&amp;$A280,'[1]Gasdat Raw'!$C$1:$AF$452,MATCH(W$2,'[1]Gasdat Raw'!$C$1:$AF$1,0),FALSE)</f>
        <v>0</v>
      </c>
      <c r="X280" s="40">
        <f>VLOOKUP($B280&amp;$A280,'[1]Gasdat Raw'!$C$1:$AF$452,MATCH(X$2,'[1]Gasdat Raw'!$C$1:$AF$1,0),FALSE)</f>
        <v>0</v>
      </c>
      <c r="Y280" s="41">
        <f>VLOOKUP($B280&amp;$A280,'[1]Gasdat Raw'!$C$1:$AF$452,MATCH(Y$2,'[1]Gasdat Raw'!$C$1:$AF$1,0),FALSE)</f>
        <v>0</v>
      </c>
      <c r="Z280" s="40">
        <f>VLOOKUP($B280&amp;$A280,'[1]Gasdat Raw'!$C$1:$AF$452,MATCH(Z$2,'[1]Gasdat Raw'!$C$1:$AF$1,0),FALSE)</f>
        <v>0</v>
      </c>
      <c r="AA280" s="41">
        <f>VLOOKUP($B280&amp;$A280,'[1]Gasdat Raw'!$C$1:$AF$452,MATCH(AA$2,'[1]Gasdat Raw'!$C$1:$AF$1,0),FALSE)</f>
        <v>0</v>
      </c>
      <c r="AB280" s="40">
        <f>VLOOKUP($B280&amp;$A280,'[1]Gasdat Raw'!$C$1:$AF$452,MATCH(AB$2,'[1]Gasdat Raw'!$C$1:$AF$1,0),FALSE)</f>
        <v>0</v>
      </c>
      <c r="AC280" s="41">
        <f>VLOOKUP($B280&amp;$A280,'[1]Gasdat Raw'!$C$1:$AF$452,MATCH(AC$2,'[1]Gasdat Raw'!$C$1:$AF$1,0),FALSE)</f>
        <v>0</v>
      </c>
      <c r="AD280" s="40">
        <f>VLOOKUP($B280&amp;$A280,'[1]Gasdat Raw'!$C$1:$AF$452,MATCH(AD$2,'[1]Gasdat Raw'!$C$1:$AF$1,0),FALSE)</f>
        <v>0</v>
      </c>
      <c r="AE280" s="41">
        <f>VLOOKUP($B280&amp;$A280,'[1]Gasdat Raw'!$C$1:$AF$452,MATCH(AE$2,'[1]Gasdat Raw'!$C$1:$AF$1,0),FALSE)</f>
        <v>0</v>
      </c>
      <c r="AF280" s="42">
        <f t="shared" si="4"/>
        <v>2289225767</v>
      </c>
    </row>
    <row r="281" spans="1:32" x14ac:dyDescent="0.2">
      <c r="A281" s="39" t="s">
        <v>620</v>
      </c>
      <c r="B281" s="28">
        <v>122424</v>
      </c>
      <c r="C281" s="28" t="s">
        <v>374</v>
      </c>
      <c r="D281" s="40">
        <f>VLOOKUP($B281&amp;$A281,'[1]Gasdat Raw'!$C$1:$AF$452,MATCH(D$2,'[1]Gasdat Raw'!$C$1:$AF$1,0),FALSE)</f>
        <v>13356000</v>
      </c>
      <c r="E281" s="41">
        <f>VLOOKUP($B281&amp;$A281,'[1]Gasdat Raw'!$C$1:$AF$452,MATCH(E$2,'[1]Gasdat Raw'!$C$1:$AF$1,0),FALSE)</f>
        <v>0</v>
      </c>
      <c r="F281" s="40">
        <f>VLOOKUP($B281&amp;$A281,'[1]Gasdat Raw'!$C$1:$AF$452,MATCH(F$2,'[1]Gasdat Raw'!$C$1:$AF$1,0),FALSE)</f>
        <v>0</v>
      </c>
      <c r="G281" s="41">
        <f>VLOOKUP($B281&amp;$A281,'[1]Gasdat Raw'!$C$1:$AF$452,MATCH(G$2,'[1]Gasdat Raw'!$C$1:$AF$1,0),FALSE)</f>
        <v>0</v>
      </c>
      <c r="H281" s="40">
        <f>VLOOKUP($B281&amp;$A281,'[1]Gasdat Raw'!$C$1:$AF$452,MATCH(H$2,'[1]Gasdat Raw'!$C$1:$AF$1,0),FALSE)</f>
        <v>0</v>
      </c>
      <c r="I281" s="41">
        <f>VLOOKUP($B281&amp;$A281,'[1]Gasdat Raw'!$C$1:$AF$452,MATCH(I$2,'[1]Gasdat Raw'!$C$1:$AF$1,0),FALSE)</f>
        <v>0</v>
      </c>
      <c r="J281" s="40">
        <f>VLOOKUP($B281&amp;$A281,'[1]Gasdat Raw'!$C$1:$AF$452,MATCH(J$2,'[1]Gasdat Raw'!$C$1:$AF$1,0),FALSE)</f>
        <v>0</v>
      </c>
      <c r="K281" s="41">
        <f>VLOOKUP($B281&amp;$A281,'[1]Gasdat Raw'!$C$1:$AF$452,MATCH(K$2,'[1]Gasdat Raw'!$C$1:$AF$1,0),FALSE)</f>
        <v>0</v>
      </c>
      <c r="L281" s="40">
        <f>VLOOKUP($B281&amp;$A281,'[1]Gasdat Raw'!$C$1:$AF$452,MATCH(L$2,'[1]Gasdat Raw'!$C$1:$AF$1,0),FALSE)</f>
        <v>0</v>
      </c>
      <c r="M281" s="41">
        <f>VLOOKUP($B281&amp;$A281,'[1]Gasdat Raw'!$C$1:$AF$452,MATCH(M$2,'[1]Gasdat Raw'!$C$1:$AF$1,0),FALSE)</f>
        <v>25302000</v>
      </c>
      <c r="N281" s="40">
        <f>VLOOKUP($B281&amp;$A281,'[1]Gasdat Raw'!$C$1:$AF$452,MATCH(N$2,'[1]Gasdat Raw'!$C$1:$AF$1,0),FALSE)</f>
        <v>0</v>
      </c>
      <c r="O281" s="41">
        <f>VLOOKUP($B281&amp;$A281,'[1]Gasdat Raw'!$C$1:$AF$452,MATCH(O$2,'[1]Gasdat Raw'!$C$1:$AF$1,0),FALSE)</f>
        <v>25302000</v>
      </c>
      <c r="P281" s="40">
        <f>VLOOKUP($B281&amp;$A281,'[1]Gasdat Raw'!$C$1:$AF$452,MATCH(P$2,'[1]Gasdat Raw'!$C$1:$AF$1,0),FALSE)</f>
        <v>0</v>
      </c>
      <c r="Q281" s="41">
        <f>VLOOKUP($B281&amp;$A281,'[1]Gasdat Raw'!$C$1:$AF$452,MATCH(Q$2,'[1]Gasdat Raw'!$C$1:$AF$1,0),FALSE)</f>
        <v>0</v>
      </c>
      <c r="R281" s="40">
        <f>VLOOKUP($B281&amp;$A281,'[1]Gasdat Raw'!$C$1:$AF$452,MATCH(R$2,'[1]Gasdat Raw'!$C$1:$AF$1,0),FALSE)</f>
        <v>0</v>
      </c>
      <c r="S281" s="41">
        <f>VLOOKUP($B281&amp;$A281,'[1]Gasdat Raw'!$C$1:$AF$452,MATCH(S$2,'[1]Gasdat Raw'!$C$1:$AF$1,0),FALSE)</f>
        <v>0</v>
      </c>
      <c r="T281" s="40">
        <f>VLOOKUP($B281&amp;$A281,'[1]Gasdat Raw'!$C$1:$AF$452,MATCH(T$2,'[1]Gasdat Raw'!$C$1:$AF$1,0),FALSE)</f>
        <v>0</v>
      </c>
      <c r="U281" s="41">
        <f>VLOOKUP($B281&amp;$A281,'[1]Gasdat Raw'!$C$1:$AF$452,MATCH(U$2,'[1]Gasdat Raw'!$C$1:$AF$1,0),FALSE)</f>
        <v>0</v>
      </c>
      <c r="V281" s="40">
        <f>VLOOKUP($B281&amp;$A281,'[1]Gasdat Raw'!$C$1:$AF$452,MATCH(V$2,'[1]Gasdat Raw'!$C$1:$AF$1,0),FALSE)</f>
        <v>0</v>
      </c>
      <c r="W281" s="41">
        <f>VLOOKUP($B281&amp;$A281,'[1]Gasdat Raw'!$C$1:$AF$452,MATCH(W$2,'[1]Gasdat Raw'!$C$1:$AF$1,0),FALSE)</f>
        <v>0</v>
      </c>
      <c r="X281" s="40">
        <f>VLOOKUP($B281&amp;$A281,'[1]Gasdat Raw'!$C$1:$AF$452,MATCH(X$2,'[1]Gasdat Raw'!$C$1:$AF$1,0),FALSE)</f>
        <v>0</v>
      </c>
      <c r="Y281" s="41">
        <f>VLOOKUP($B281&amp;$A281,'[1]Gasdat Raw'!$C$1:$AF$452,MATCH(Y$2,'[1]Gasdat Raw'!$C$1:$AF$1,0),FALSE)</f>
        <v>0</v>
      </c>
      <c r="Z281" s="40">
        <f>VLOOKUP($B281&amp;$A281,'[1]Gasdat Raw'!$C$1:$AF$452,MATCH(Z$2,'[1]Gasdat Raw'!$C$1:$AF$1,0),FALSE)</f>
        <v>0</v>
      </c>
      <c r="AA281" s="41">
        <f>VLOOKUP($B281&amp;$A281,'[1]Gasdat Raw'!$C$1:$AF$452,MATCH(AA$2,'[1]Gasdat Raw'!$C$1:$AF$1,0),FALSE)</f>
        <v>0</v>
      </c>
      <c r="AB281" s="40">
        <f>VLOOKUP($B281&amp;$A281,'[1]Gasdat Raw'!$C$1:$AF$452,MATCH(AB$2,'[1]Gasdat Raw'!$C$1:$AF$1,0),FALSE)</f>
        <v>0</v>
      </c>
      <c r="AC281" s="41">
        <f>VLOOKUP($B281&amp;$A281,'[1]Gasdat Raw'!$C$1:$AF$452,MATCH(AC$2,'[1]Gasdat Raw'!$C$1:$AF$1,0),FALSE)</f>
        <v>596729000</v>
      </c>
      <c r="AD281" s="40">
        <f>VLOOKUP($B281&amp;$A281,'[1]Gasdat Raw'!$C$1:$AF$452,MATCH(AD$2,'[1]Gasdat Raw'!$C$1:$AF$1,0),FALSE)</f>
        <v>0</v>
      </c>
      <c r="AE281" s="41">
        <f>VLOOKUP($B281&amp;$A281,'[1]Gasdat Raw'!$C$1:$AF$452,MATCH(AE$2,'[1]Gasdat Raw'!$C$1:$AF$1,0),FALSE)</f>
        <v>596729000</v>
      </c>
      <c r="AF281" s="42">
        <f t="shared" si="4"/>
        <v>635387000</v>
      </c>
    </row>
    <row r="282" spans="1:32" x14ac:dyDescent="0.2">
      <c r="A282" s="39" t="s">
        <v>621</v>
      </c>
      <c r="B282" s="28">
        <v>104387</v>
      </c>
      <c r="C282" s="28" t="s">
        <v>472</v>
      </c>
      <c r="D282" s="40">
        <f>VLOOKUP($B282&amp;$A282,'[1]Gasdat Raw'!$C$1:$AF$452,MATCH(D$2,'[1]Gasdat Raw'!$C$1:$AF$1,0),FALSE)</f>
        <v>535598</v>
      </c>
      <c r="E282" s="41">
        <f>VLOOKUP($B282&amp;$A282,'[1]Gasdat Raw'!$C$1:$AF$452,MATCH(E$2,'[1]Gasdat Raw'!$C$1:$AF$1,0),FALSE)</f>
        <v>0</v>
      </c>
      <c r="F282" s="40">
        <f>VLOOKUP($B282&amp;$A282,'[1]Gasdat Raw'!$C$1:$AF$452,MATCH(F$2,'[1]Gasdat Raw'!$C$1:$AF$1,0),FALSE)</f>
        <v>0</v>
      </c>
      <c r="G282" s="41">
        <f>VLOOKUP($B282&amp;$A282,'[1]Gasdat Raw'!$C$1:$AF$452,MATCH(G$2,'[1]Gasdat Raw'!$C$1:$AF$1,0),FALSE)</f>
        <v>0</v>
      </c>
      <c r="H282" s="40">
        <f>VLOOKUP($B282&amp;$A282,'[1]Gasdat Raw'!$C$1:$AF$452,MATCH(H$2,'[1]Gasdat Raw'!$C$1:$AF$1,0),FALSE)</f>
        <v>0</v>
      </c>
      <c r="I282" s="41">
        <f>VLOOKUP($B282&amp;$A282,'[1]Gasdat Raw'!$C$1:$AF$452,MATCH(I$2,'[1]Gasdat Raw'!$C$1:$AF$1,0),FALSE)</f>
        <v>0</v>
      </c>
      <c r="J282" s="40">
        <f>VLOOKUP($B282&amp;$A282,'[1]Gasdat Raw'!$C$1:$AF$452,MATCH(J$2,'[1]Gasdat Raw'!$C$1:$AF$1,0),FALSE)</f>
        <v>0</v>
      </c>
      <c r="K282" s="41">
        <f>VLOOKUP($B282&amp;$A282,'[1]Gasdat Raw'!$C$1:$AF$452,MATCH(K$2,'[1]Gasdat Raw'!$C$1:$AF$1,0),FALSE)</f>
        <v>0</v>
      </c>
      <c r="L282" s="40">
        <f>VLOOKUP($B282&amp;$A282,'[1]Gasdat Raw'!$C$1:$AF$452,MATCH(L$2,'[1]Gasdat Raw'!$C$1:$AF$1,0),FALSE)</f>
        <v>0</v>
      </c>
      <c r="M282" s="41">
        <f>VLOOKUP($B282&amp;$A282,'[1]Gasdat Raw'!$C$1:$AF$452,MATCH(M$2,'[1]Gasdat Raw'!$C$1:$AF$1,0),FALSE)</f>
        <v>0</v>
      </c>
      <c r="N282" s="40">
        <f>VLOOKUP($B282&amp;$A282,'[1]Gasdat Raw'!$C$1:$AF$452,MATCH(N$2,'[1]Gasdat Raw'!$C$1:$AF$1,0),FALSE)</f>
        <v>0</v>
      </c>
      <c r="O282" s="41">
        <f>VLOOKUP($B282&amp;$A282,'[1]Gasdat Raw'!$C$1:$AF$452,MATCH(O$2,'[1]Gasdat Raw'!$C$1:$AF$1,0),FALSE)</f>
        <v>0</v>
      </c>
      <c r="P282" s="40">
        <f>VLOOKUP($B282&amp;$A282,'[1]Gasdat Raw'!$C$1:$AF$452,MATCH(P$2,'[1]Gasdat Raw'!$C$1:$AF$1,0),FALSE)</f>
        <v>107022</v>
      </c>
      <c r="Q282" s="41">
        <f>VLOOKUP($B282&amp;$A282,'[1]Gasdat Raw'!$C$1:$AF$452,MATCH(Q$2,'[1]Gasdat Raw'!$C$1:$AF$1,0),FALSE)</f>
        <v>8730</v>
      </c>
      <c r="R282" s="40">
        <f>VLOOKUP($B282&amp;$A282,'[1]Gasdat Raw'!$C$1:$AF$452,MATCH(R$2,'[1]Gasdat Raw'!$C$1:$AF$1,0),FALSE)</f>
        <v>47086314</v>
      </c>
      <c r="S282" s="41">
        <f>VLOOKUP($B282&amp;$A282,'[1]Gasdat Raw'!$C$1:$AF$452,MATCH(S$2,'[1]Gasdat Raw'!$C$1:$AF$1,0),FALSE)</f>
        <v>0</v>
      </c>
      <c r="T282" s="40">
        <f>VLOOKUP($B282&amp;$A282,'[1]Gasdat Raw'!$C$1:$AF$452,MATCH(T$2,'[1]Gasdat Raw'!$C$1:$AF$1,0),FALSE)</f>
        <v>2186553</v>
      </c>
      <c r="U282" s="41">
        <f>VLOOKUP($B282&amp;$A282,'[1]Gasdat Raw'!$C$1:$AF$452,MATCH(U$2,'[1]Gasdat Raw'!$C$1:$AF$1,0),FALSE)</f>
        <v>0</v>
      </c>
      <c r="V282" s="40">
        <f>VLOOKUP($B282&amp;$A282,'[1]Gasdat Raw'!$C$1:$AF$452,MATCH(V$2,'[1]Gasdat Raw'!$C$1:$AF$1,0),FALSE)</f>
        <v>20983561</v>
      </c>
      <c r="W282" s="41">
        <f>VLOOKUP($B282&amp;$A282,'[1]Gasdat Raw'!$C$1:$AF$452,MATCH(W$2,'[1]Gasdat Raw'!$C$1:$AF$1,0),FALSE)</f>
        <v>9615340</v>
      </c>
      <c r="X282" s="40">
        <f>VLOOKUP($B282&amp;$A282,'[1]Gasdat Raw'!$C$1:$AF$452,MATCH(X$2,'[1]Gasdat Raw'!$C$1:$AF$1,0),FALSE)</f>
        <v>0</v>
      </c>
      <c r="Y282" s="41">
        <f>VLOOKUP($B282&amp;$A282,'[1]Gasdat Raw'!$C$1:$AF$452,MATCH(Y$2,'[1]Gasdat Raw'!$C$1:$AF$1,0),FALSE)</f>
        <v>0</v>
      </c>
      <c r="Z282" s="40">
        <f>VLOOKUP($B282&amp;$A282,'[1]Gasdat Raw'!$C$1:$AF$452,MATCH(Z$2,'[1]Gasdat Raw'!$C$1:$AF$1,0),FALSE)</f>
        <v>0</v>
      </c>
      <c r="AA282" s="41">
        <f>VLOOKUP($B282&amp;$A282,'[1]Gasdat Raw'!$C$1:$AF$452,MATCH(AA$2,'[1]Gasdat Raw'!$C$1:$AF$1,0),FALSE)</f>
        <v>0</v>
      </c>
      <c r="AB282" s="40">
        <f>VLOOKUP($B282&amp;$A282,'[1]Gasdat Raw'!$C$1:$AF$452,MATCH(AB$2,'[1]Gasdat Raw'!$C$1:$AF$1,0),FALSE)</f>
        <v>3589462</v>
      </c>
      <c r="AC282" s="41">
        <f>VLOOKUP($B282&amp;$A282,'[1]Gasdat Raw'!$C$1:$AF$452,MATCH(AC$2,'[1]Gasdat Raw'!$C$1:$AF$1,0),FALSE)</f>
        <v>0</v>
      </c>
      <c r="AD282" s="40">
        <f>VLOOKUP($B282&amp;$A282,'[1]Gasdat Raw'!$C$1:$AF$452,MATCH(AD$2,'[1]Gasdat Raw'!$C$1:$AF$1,0),FALSE)</f>
        <v>0</v>
      </c>
      <c r="AE282" s="41">
        <f>VLOOKUP($B282&amp;$A282,'[1]Gasdat Raw'!$C$1:$AF$452,MATCH(AE$2,'[1]Gasdat Raw'!$C$1:$AF$1,0),FALSE)</f>
        <v>83576982</v>
      </c>
      <c r="AF282" s="42">
        <f t="shared" si="4"/>
        <v>84112580</v>
      </c>
    </row>
    <row r="283" spans="1:32" x14ac:dyDescent="0.2">
      <c r="A283" s="39" t="s">
        <v>622</v>
      </c>
      <c r="B283" s="28">
        <v>127415</v>
      </c>
      <c r="C283" s="28" t="s">
        <v>494</v>
      </c>
      <c r="D283" s="40">
        <f>VLOOKUP($B283&amp;$A283,'[1]Gasdat Raw'!$C$1:$AF$452,MATCH(D$2,'[1]Gasdat Raw'!$C$1:$AF$1,0),FALSE)</f>
        <v>675198</v>
      </c>
      <c r="E283" s="41">
        <f>VLOOKUP($B283&amp;$A283,'[1]Gasdat Raw'!$C$1:$AF$452,MATCH(E$2,'[1]Gasdat Raw'!$C$1:$AF$1,0),FALSE)</f>
        <v>7654344</v>
      </c>
      <c r="F283" s="40">
        <f>VLOOKUP($B283&amp;$A283,'[1]Gasdat Raw'!$C$1:$AF$452,MATCH(F$2,'[1]Gasdat Raw'!$C$1:$AF$1,0),FALSE)</f>
        <v>2458</v>
      </c>
      <c r="G283" s="41">
        <f>VLOOKUP($B283&amp;$A283,'[1]Gasdat Raw'!$C$1:$AF$452,MATCH(G$2,'[1]Gasdat Raw'!$C$1:$AF$1,0),FALSE)</f>
        <v>3857775</v>
      </c>
      <c r="H283" s="40">
        <f>VLOOKUP($B283&amp;$A283,'[1]Gasdat Raw'!$C$1:$AF$452,MATCH(H$2,'[1]Gasdat Raw'!$C$1:$AF$1,0),FALSE)</f>
        <v>85985</v>
      </c>
      <c r="I283" s="41">
        <f>VLOOKUP($B283&amp;$A283,'[1]Gasdat Raw'!$C$1:$AF$452,MATCH(I$2,'[1]Gasdat Raw'!$C$1:$AF$1,0),FALSE)</f>
        <v>80251313</v>
      </c>
      <c r="J283" s="40">
        <f>VLOOKUP($B283&amp;$A283,'[1]Gasdat Raw'!$C$1:$AF$452,MATCH(J$2,'[1]Gasdat Raw'!$C$1:$AF$1,0),FALSE)</f>
        <v>0</v>
      </c>
      <c r="K283" s="41">
        <f>VLOOKUP($B283&amp;$A283,'[1]Gasdat Raw'!$C$1:$AF$452,MATCH(K$2,'[1]Gasdat Raw'!$C$1:$AF$1,0),FALSE)</f>
        <v>384071</v>
      </c>
      <c r="L283" s="40">
        <f>VLOOKUP($B283&amp;$A283,'[1]Gasdat Raw'!$C$1:$AF$452,MATCH(L$2,'[1]Gasdat Raw'!$C$1:$AF$1,0),FALSE)</f>
        <v>0</v>
      </c>
      <c r="M283" s="41">
        <f>VLOOKUP($B283&amp;$A283,'[1]Gasdat Raw'!$C$1:$AF$452,MATCH(M$2,'[1]Gasdat Raw'!$C$1:$AF$1,0),FALSE)</f>
        <v>0</v>
      </c>
      <c r="N283" s="40">
        <f>VLOOKUP($B283&amp;$A283,'[1]Gasdat Raw'!$C$1:$AF$452,MATCH(N$2,'[1]Gasdat Raw'!$C$1:$AF$1,0),FALSE)</f>
        <v>0</v>
      </c>
      <c r="O283" s="41">
        <f>VLOOKUP($B283&amp;$A283,'[1]Gasdat Raw'!$C$1:$AF$452,MATCH(O$2,'[1]Gasdat Raw'!$C$1:$AF$1,0),FALSE)</f>
        <v>84581602</v>
      </c>
      <c r="P283" s="40">
        <f>VLOOKUP($B283&amp;$A283,'[1]Gasdat Raw'!$C$1:$AF$452,MATCH(P$2,'[1]Gasdat Raw'!$C$1:$AF$1,0),FALSE)</f>
        <v>1315323</v>
      </c>
      <c r="Q283" s="41">
        <f>VLOOKUP($B283&amp;$A283,'[1]Gasdat Raw'!$C$1:$AF$452,MATCH(Q$2,'[1]Gasdat Raw'!$C$1:$AF$1,0),FALSE)</f>
        <v>80217</v>
      </c>
      <c r="R283" s="40">
        <f>VLOOKUP($B283&amp;$A283,'[1]Gasdat Raw'!$C$1:$AF$452,MATCH(R$2,'[1]Gasdat Raw'!$C$1:$AF$1,0),FALSE)</f>
        <v>686840298</v>
      </c>
      <c r="S283" s="41">
        <f>VLOOKUP($B283&amp;$A283,'[1]Gasdat Raw'!$C$1:$AF$452,MATCH(S$2,'[1]Gasdat Raw'!$C$1:$AF$1,0),FALSE)</f>
        <v>13830662</v>
      </c>
      <c r="T283" s="40">
        <f>VLOOKUP($B283&amp;$A283,'[1]Gasdat Raw'!$C$1:$AF$452,MATCH(T$2,'[1]Gasdat Raw'!$C$1:$AF$1,0),FALSE)</f>
        <v>13464503</v>
      </c>
      <c r="U283" s="41">
        <f>VLOOKUP($B283&amp;$A283,'[1]Gasdat Raw'!$C$1:$AF$452,MATCH(U$2,'[1]Gasdat Raw'!$C$1:$AF$1,0),FALSE)</f>
        <v>1345991</v>
      </c>
      <c r="V283" s="40">
        <f>VLOOKUP($B283&amp;$A283,'[1]Gasdat Raw'!$C$1:$AF$452,MATCH(V$2,'[1]Gasdat Raw'!$C$1:$AF$1,0),FALSE)</f>
        <v>458123838</v>
      </c>
      <c r="W283" s="41">
        <f>VLOOKUP($B283&amp;$A283,'[1]Gasdat Raw'!$C$1:$AF$452,MATCH(W$2,'[1]Gasdat Raw'!$C$1:$AF$1,0),FALSE)</f>
        <v>38112862</v>
      </c>
      <c r="X283" s="40">
        <f>VLOOKUP($B283&amp;$A283,'[1]Gasdat Raw'!$C$1:$AF$452,MATCH(X$2,'[1]Gasdat Raw'!$C$1:$AF$1,0),FALSE)</f>
        <v>61026808</v>
      </c>
      <c r="Y283" s="41">
        <f>VLOOKUP($B283&amp;$A283,'[1]Gasdat Raw'!$C$1:$AF$452,MATCH(Y$2,'[1]Gasdat Raw'!$C$1:$AF$1,0),FALSE)</f>
        <v>0</v>
      </c>
      <c r="Z283" s="40">
        <f>VLOOKUP($B283&amp;$A283,'[1]Gasdat Raw'!$C$1:$AF$452,MATCH(Z$2,'[1]Gasdat Raw'!$C$1:$AF$1,0),FALSE)</f>
        <v>0</v>
      </c>
      <c r="AA283" s="41">
        <f>VLOOKUP($B283&amp;$A283,'[1]Gasdat Raw'!$C$1:$AF$452,MATCH(AA$2,'[1]Gasdat Raw'!$C$1:$AF$1,0),FALSE)</f>
        <v>0</v>
      </c>
      <c r="AB283" s="40">
        <f>VLOOKUP($B283&amp;$A283,'[1]Gasdat Raw'!$C$1:$AF$452,MATCH(AB$2,'[1]Gasdat Raw'!$C$1:$AF$1,0),FALSE)</f>
        <v>0</v>
      </c>
      <c r="AC283" s="41">
        <f>VLOOKUP($B283&amp;$A283,'[1]Gasdat Raw'!$C$1:$AF$452,MATCH(AC$2,'[1]Gasdat Raw'!$C$1:$AF$1,0),FALSE)</f>
        <v>298179</v>
      </c>
      <c r="AD283" s="40">
        <f>VLOOKUP($B283&amp;$A283,'[1]Gasdat Raw'!$C$1:$AF$452,MATCH(AD$2,'[1]Gasdat Raw'!$C$1:$AF$1,0),FALSE)</f>
        <v>0</v>
      </c>
      <c r="AE283" s="41">
        <f>VLOOKUP($B283&amp;$A283,'[1]Gasdat Raw'!$C$1:$AF$452,MATCH(AE$2,'[1]Gasdat Raw'!$C$1:$AF$1,0),FALSE)</f>
        <v>1274438681</v>
      </c>
      <c r="AF283" s="42">
        <f t="shared" si="4"/>
        <v>1367349825</v>
      </c>
    </row>
    <row r="284" spans="1:32" x14ac:dyDescent="0.2">
      <c r="A284" s="39" t="s">
        <v>623</v>
      </c>
      <c r="B284" s="28">
        <v>117610</v>
      </c>
      <c r="C284" s="28" t="s">
        <v>304</v>
      </c>
      <c r="D284" s="40">
        <f>VLOOKUP($B284&amp;$A284,'[1]Gasdat Raw'!$C$1:$AF$452,MATCH(D$2,'[1]Gasdat Raw'!$C$1:$AF$1,0),FALSE)</f>
        <v>0</v>
      </c>
      <c r="E284" s="41">
        <f>VLOOKUP($B284&amp;$A284,'[1]Gasdat Raw'!$C$1:$AF$452,MATCH(E$2,'[1]Gasdat Raw'!$C$1:$AF$1,0),FALSE)</f>
        <v>18379263</v>
      </c>
      <c r="F284" s="40">
        <f>VLOOKUP($B284&amp;$A284,'[1]Gasdat Raw'!$C$1:$AF$452,MATCH(F$2,'[1]Gasdat Raw'!$C$1:$AF$1,0),FALSE)</f>
        <v>9874857</v>
      </c>
      <c r="G284" s="41">
        <f>VLOOKUP($B284&amp;$A284,'[1]Gasdat Raw'!$C$1:$AF$452,MATCH(G$2,'[1]Gasdat Raw'!$C$1:$AF$1,0),FALSE)</f>
        <v>76986438</v>
      </c>
      <c r="H284" s="40">
        <f>VLOOKUP($B284&amp;$A284,'[1]Gasdat Raw'!$C$1:$AF$452,MATCH(H$2,'[1]Gasdat Raw'!$C$1:$AF$1,0),FALSE)</f>
        <v>57137055</v>
      </c>
      <c r="I284" s="41">
        <f>VLOOKUP($B284&amp;$A284,'[1]Gasdat Raw'!$C$1:$AF$452,MATCH(I$2,'[1]Gasdat Raw'!$C$1:$AF$1,0),FALSE)</f>
        <v>1204633488</v>
      </c>
      <c r="J284" s="40">
        <f>VLOOKUP($B284&amp;$A284,'[1]Gasdat Raw'!$C$1:$AF$452,MATCH(J$2,'[1]Gasdat Raw'!$C$1:$AF$1,0),FALSE)</f>
        <v>561244010</v>
      </c>
      <c r="K284" s="41">
        <f>VLOOKUP($B284&amp;$A284,'[1]Gasdat Raw'!$C$1:$AF$452,MATCH(K$2,'[1]Gasdat Raw'!$C$1:$AF$1,0),FALSE)</f>
        <v>68169436</v>
      </c>
      <c r="L284" s="40">
        <f>VLOOKUP($B284&amp;$A284,'[1]Gasdat Raw'!$C$1:$AF$452,MATCH(L$2,'[1]Gasdat Raw'!$C$1:$AF$1,0),FALSE)</f>
        <v>61256</v>
      </c>
      <c r="M284" s="41">
        <f>VLOOKUP($B284&amp;$A284,'[1]Gasdat Raw'!$C$1:$AF$452,MATCH(M$2,'[1]Gasdat Raw'!$C$1:$AF$1,0),FALSE)</f>
        <v>592998</v>
      </c>
      <c r="N284" s="40">
        <f>VLOOKUP($B284&amp;$A284,'[1]Gasdat Raw'!$C$1:$AF$452,MATCH(N$2,'[1]Gasdat Raw'!$C$1:$AF$1,0),FALSE)</f>
        <v>0</v>
      </c>
      <c r="O284" s="41">
        <f>VLOOKUP($B284&amp;$A284,'[1]Gasdat Raw'!$C$1:$AF$452,MATCH(O$2,'[1]Gasdat Raw'!$C$1:$AF$1,0),FALSE)</f>
        <v>1978699538</v>
      </c>
      <c r="P284" s="40">
        <f>VLOOKUP($B284&amp;$A284,'[1]Gasdat Raw'!$C$1:$AF$452,MATCH(P$2,'[1]Gasdat Raw'!$C$1:$AF$1,0),FALSE)</f>
        <v>0</v>
      </c>
      <c r="Q284" s="41">
        <f>VLOOKUP($B284&amp;$A284,'[1]Gasdat Raw'!$C$1:$AF$452,MATCH(Q$2,'[1]Gasdat Raw'!$C$1:$AF$1,0),FALSE)</f>
        <v>0</v>
      </c>
      <c r="R284" s="40">
        <f>VLOOKUP($B284&amp;$A284,'[1]Gasdat Raw'!$C$1:$AF$452,MATCH(R$2,'[1]Gasdat Raw'!$C$1:$AF$1,0),FALSE)</f>
        <v>0</v>
      </c>
      <c r="S284" s="41">
        <f>VLOOKUP($B284&amp;$A284,'[1]Gasdat Raw'!$C$1:$AF$452,MATCH(S$2,'[1]Gasdat Raw'!$C$1:$AF$1,0),FALSE)</f>
        <v>0</v>
      </c>
      <c r="T284" s="40">
        <f>VLOOKUP($B284&amp;$A284,'[1]Gasdat Raw'!$C$1:$AF$452,MATCH(T$2,'[1]Gasdat Raw'!$C$1:$AF$1,0),FALSE)</f>
        <v>0</v>
      </c>
      <c r="U284" s="41">
        <f>VLOOKUP($B284&amp;$A284,'[1]Gasdat Raw'!$C$1:$AF$452,MATCH(U$2,'[1]Gasdat Raw'!$C$1:$AF$1,0),FALSE)</f>
        <v>0</v>
      </c>
      <c r="V284" s="40">
        <f>VLOOKUP($B284&amp;$A284,'[1]Gasdat Raw'!$C$1:$AF$452,MATCH(V$2,'[1]Gasdat Raw'!$C$1:$AF$1,0),FALSE)</f>
        <v>0</v>
      </c>
      <c r="W284" s="41">
        <f>VLOOKUP($B284&amp;$A284,'[1]Gasdat Raw'!$C$1:$AF$452,MATCH(W$2,'[1]Gasdat Raw'!$C$1:$AF$1,0),FALSE)</f>
        <v>0</v>
      </c>
      <c r="X284" s="40">
        <f>VLOOKUP($B284&amp;$A284,'[1]Gasdat Raw'!$C$1:$AF$452,MATCH(X$2,'[1]Gasdat Raw'!$C$1:$AF$1,0),FALSE)</f>
        <v>0</v>
      </c>
      <c r="Y284" s="41">
        <f>VLOOKUP($B284&amp;$A284,'[1]Gasdat Raw'!$C$1:$AF$452,MATCH(Y$2,'[1]Gasdat Raw'!$C$1:$AF$1,0),FALSE)</f>
        <v>0</v>
      </c>
      <c r="Z284" s="40">
        <f>VLOOKUP($B284&amp;$A284,'[1]Gasdat Raw'!$C$1:$AF$452,MATCH(Z$2,'[1]Gasdat Raw'!$C$1:$AF$1,0),FALSE)</f>
        <v>0</v>
      </c>
      <c r="AA284" s="41">
        <f>VLOOKUP($B284&amp;$A284,'[1]Gasdat Raw'!$C$1:$AF$452,MATCH(AA$2,'[1]Gasdat Raw'!$C$1:$AF$1,0),FALSE)</f>
        <v>0</v>
      </c>
      <c r="AB284" s="40">
        <f>VLOOKUP($B284&amp;$A284,'[1]Gasdat Raw'!$C$1:$AF$452,MATCH(AB$2,'[1]Gasdat Raw'!$C$1:$AF$1,0),FALSE)</f>
        <v>0</v>
      </c>
      <c r="AC284" s="41">
        <f>VLOOKUP($B284&amp;$A284,'[1]Gasdat Raw'!$C$1:$AF$452,MATCH(AC$2,'[1]Gasdat Raw'!$C$1:$AF$1,0),FALSE)</f>
        <v>0</v>
      </c>
      <c r="AD284" s="40">
        <f>VLOOKUP($B284&amp;$A284,'[1]Gasdat Raw'!$C$1:$AF$452,MATCH(AD$2,'[1]Gasdat Raw'!$C$1:$AF$1,0),FALSE)</f>
        <v>0</v>
      </c>
      <c r="AE284" s="41">
        <f>VLOOKUP($B284&amp;$A284,'[1]Gasdat Raw'!$C$1:$AF$452,MATCH(AE$2,'[1]Gasdat Raw'!$C$1:$AF$1,0),FALSE)</f>
        <v>0</v>
      </c>
      <c r="AF284" s="42">
        <f t="shared" si="4"/>
        <v>1997078801</v>
      </c>
    </row>
    <row r="285" spans="1:32" x14ac:dyDescent="0.2">
      <c r="A285" s="39" t="s">
        <v>624</v>
      </c>
      <c r="B285" s="28">
        <v>120525</v>
      </c>
      <c r="C285" s="28" t="s">
        <v>306</v>
      </c>
      <c r="D285" s="40">
        <f>VLOOKUP($B285&amp;$A285,'[1]Gasdat Raw'!$C$1:$AF$452,MATCH(D$2,'[1]Gasdat Raw'!$C$1:$AF$1,0),FALSE)</f>
        <v>0</v>
      </c>
      <c r="E285" s="41">
        <f>VLOOKUP($B285&amp;$A285,'[1]Gasdat Raw'!$C$1:$AF$452,MATCH(E$2,'[1]Gasdat Raw'!$C$1:$AF$1,0),FALSE)</f>
        <v>0</v>
      </c>
      <c r="F285" s="40">
        <f>VLOOKUP($B285&amp;$A285,'[1]Gasdat Raw'!$C$1:$AF$452,MATCH(F$2,'[1]Gasdat Raw'!$C$1:$AF$1,0),FALSE)</f>
        <v>176278</v>
      </c>
      <c r="G285" s="41">
        <f>VLOOKUP($B285&amp;$A285,'[1]Gasdat Raw'!$C$1:$AF$452,MATCH(G$2,'[1]Gasdat Raw'!$C$1:$AF$1,0),FALSE)</f>
        <v>253643</v>
      </c>
      <c r="H285" s="40">
        <f>VLOOKUP($B285&amp;$A285,'[1]Gasdat Raw'!$C$1:$AF$452,MATCH(H$2,'[1]Gasdat Raw'!$C$1:$AF$1,0),FALSE)</f>
        <v>2539803</v>
      </c>
      <c r="I285" s="41">
        <f>VLOOKUP($B285&amp;$A285,'[1]Gasdat Raw'!$C$1:$AF$452,MATCH(I$2,'[1]Gasdat Raw'!$C$1:$AF$1,0),FALSE)</f>
        <v>214966909</v>
      </c>
      <c r="J285" s="40">
        <f>VLOOKUP($B285&amp;$A285,'[1]Gasdat Raw'!$C$1:$AF$452,MATCH(J$2,'[1]Gasdat Raw'!$C$1:$AF$1,0),FALSE)</f>
        <v>0</v>
      </c>
      <c r="K285" s="41">
        <f>VLOOKUP($B285&amp;$A285,'[1]Gasdat Raw'!$C$1:$AF$452,MATCH(K$2,'[1]Gasdat Raw'!$C$1:$AF$1,0),FALSE)</f>
        <v>20398511</v>
      </c>
      <c r="L285" s="40">
        <f>VLOOKUP($B285&amp;$A285,'[1]Gasdat Raw'!$C$1:$AF$452,MATCH(L$2,'[1]Gasdat Raw'!$C$1:$AF$1,0),FALSE)</f>
        <v>0</v>
      </c>
      <c r="M285" s="41">
        <f>VLOOKUP($B285&amp;$A285,'[1]Gasdat Raw'!$C$1:$AF$452,MATCH(M$2,'[1]Gasdat Raw'!$C$1:$AF$1,0),FALSE)</f>
        <v>0</v>
      </c>
      <c r="N285" s="40">
        <f>VLOOKUP($B285&amp;$A285,'[1]Gasdat Raw'!$C$1:$AF$452,MATCH(N$2,'[1]Gasdat Raw'!$C$1:$AF$1,0),FALSE)</f>
        <v>0</v>
      </c>
      <c r="O285" s="41">
        <f>VLOOKUP($B285&amp;$A285,'[1]Gasdat Raw'!$C$1:$AF$452,MATCH(O$2,'[1]Gasdat Raw'!$C$1:$AF$1,0),FALSE)</f>
        <v>238335144</v>
      </c>
      <c r="P285" s="40">
        <f>VLOOKUP($B285&amp;$A285,'[1]Gasdat Raw'!$C$1:$AF$452,MATCH(P$2,'[1]Gasdat Raw'!$C$1:$AF$1,0),FALSE)</f>
        <v>0</v>
      </c>
      <c r="Q285" s="41">
        <f>VLOOKUP($B285&amp;$A285,'[1]Gasdat Raw'!$C$1:$AF$452,MATCH(Q$2,'[1]Gasdat Raw'!$C$1:$AF$1,0),FALSE)</f>
        <v>0</v>
      </c>
      <c r="R285" s="40">
        <f>VLOOKUP($B285&amp;$A285,'[1]Gasdat Raw'!$C$1:$AF$452,MATCH(R$2,'[1]Gasdat Raw'!$C$1:$AF$1,0),FALSE)</f>
        <v>0</v>
      </c>
      <c r="S285" s="41">
        <f>VLOOKUP($B285&amp;$A285,'[1]Gasdat Raw'!$C$1:$AF$452,MATCH(S$2,'[1]Gasdat Raw'!$C$1:$AF$1,0),FALSE)</f>
        <v>0</v>
      </c>
      <c r="T285" s="40">
        <f>VLOOKUP($B285&amp;$A285,'[1]Gasdat Raw'!$C$1:$AF$452,MATCH(T$2,'[1]Gasdat Raw'!$C$1:$AF$1,0),FALSE)</f>
        <v>0</v>
      </c>
      <c r="U285" s="41">
        <f>VLOOKUP($B285&amp;$A285,'[1]Gasdat Raw'!$C$1:$AF$452,MATCH(U$2,'[1]Gasdat Raw'!$C$1:$AF$1,0),FALSE)</f>
        <v>0</v>
      </c>
      <c r="V285" s="40">
        <f>VLOOKUP($B285&amp;$A285,'[1]Gasdat Raw'!$C$1:$AF$452,MATCH(V$2,'[1]Gasdat Raw'!$C$1:$AF$1,0),FALSE)</f>
        <v>184462251</v>
      </c>
      <c r="W285" s="41">
        <f>VLOOKUP($B285&amp;$A285,'[1]Gasdat Raw'!$C$1:$AF$452,MATCH(W$2,'[1]Gasdat Raw'!$C$1:$AF$1,0),FALSE)</f>
        <v>21654113</v>
      </c>
      <c r="X285" s="40">
        <f>VLOOKUP($B285&amp;$A285,'[1]Gasdat Raw'!$C$1:$AF$452,MATCH(X$2,'[1]Gasdat Raw'!$C$1:$AF$1,0),FALSE)</f>
        <v>24830527</v>
      </c>
      <c r="Y285" s="41">
        <f>VLOOKUP($B285&amp;$A285,'[1]Gasdat Raw'!$C$1:$AF$452,MATCH(Y$2,'[1]Gasdat Raw'!$C$1:$AF$1,0),FALSE)</f>
        <v>673956</v>
      </c>
      <c r="Z285" s="40">
        <f>VLOOKUP($B285&amp;$A285,'[1]Gasdat Raw'!$C$1:$AF$452,MATCH(Z$2,'[1]Gasdat Raw'!$C$1:$AF$1,0),FALSE)</f>
        <v>0</v>
      </c>
      <c r="AA285" s="41">
        <f>VLOOKUP($B285&amp;$A285,'[1]Gasdat Raw'!$C$1:$AF$452,MATCH(AA$2,'[1]Gasdat Raw'!$C$1:$AF$1,0),FALSE)</f>
        <v>0</v>
      </c>
      <c r="AB285" s="40">
        <f>VLOOKUP($B285&amp;$A285,'[1]Gasdat Raw'!$C$1:$AF$452,MATCH(AB$2,'[1]Gasdat Raw'!$C$1:$AF$1,0),FALSE)</f>
        <v>5429875</v>
      </c>
      <c r="AC285" s="41">
        <f>VLOOKUP($B285&amp;$A285,'[1]Gasdat Raw'!$C$1:$AF$452,MATCH(AC$2,'[1]Gasdat Raw'!$C$1:$AF$1,0),FALSE)</f>
        <v>3868596</v>
      </c>
      <c r="AD285" s="40">
        <f>VLOOKUP($B285&amp;$A285,'[1]Gasdat Raw'!$C$1:$AF$452,MATCH(AD$2,'[1]Gasdat Raw'!$C$1:$AF$1,0),FALSE)</f>
        <v>0</v>
      </c>
      <c r="AE285" s="41">
        <f>VLOOKUP($B285&amp;$A285,'[1]Gasdat Raw'!$C$1:$AF$452,MATCH(AE$2,'[1]Gasdat Raw'!$C$1:$AF$1,0),FALSE)</f>
        <v>240919318</v>
      </c>
      <c r="AF285" s="42">
        <f t="shared" si="4"/>
        <v>479254462</v>
      </c>
    </row>
    <row r="286" spans="1:32" x14ac:dyDescent="0.2">
      <c r="A286" s="39" t="s">
        <v>625</v>
      </c>
      <c r="B286" s="28">
        <v>124372</v>
      </c>
      <c r="C286" s="28" t="s">
        <v>362</v>
      </c>
      <c r="D286" s="40">
        <f>VLOOKUP($B286&amp;$A286,'[1]Gasdat Raw'!$C$1:$AF$452,MATCH(D$2,'[1]Gasdat Raw'!$C$1:$AF$1,0),FALSE)</f>
        <v>0</v>
      </c>
      <c r="E286" s="41">
        <f>VLOOKUP($B286&amp;$A286,'[1]Gasdat Raw'!$C$1:$AF$452,MATCH(E$2,'[1]Gasdat Raw'!$C$1:$AF$1,0),FALSE)</f>
        <v>0</v>
      </c>
      <c r="F286" s="40">
        <f>VLOOKUP($B286&amp;$A286,'[1]Gasdat Raw'!$C$1:$AF$452,MATCH(F$2,'[1]Gasdat Raw'!$C$1:$AF$1,0),FALSE)</f>
        <v>0</v>
      </c>
      <c r="G286" s="41">
        <f>VLOOKUP($B286&amp;$A286,'[1]Gasdat Raw'!$C$1:$AF$452,MATCH(G$2,'[1]Gasdat Raw'!$C$1:$AF$1,0),FALSE)</f>
        <v>0</v>
      </c>
      <c r="H286" s="40">
        <f>VLOOKUP($B286&amp;$A286,'[1]Gasdat Raw'!$C$1:$AF$452,MATCH(H$2,'[1]Gasdat Raw'!$C$1:$AF$1,0),FALSE)</f>
        <v>0</v>
      </c>
      <c r="I286" s="41">
        <f>VLOOKUP($B286&amp;$A286,'[1]Gasdat Raw'!$C$1:$AF$452,MATCH(I$2,'[1]Gasdat Raw'!$C$1:$AF$1,0),FALSE)</f>
        <v>0</v>
      </c>
      <c r="J286" s="40">
        <f>VLOOKUP($B286&amp;$A286,'[1]Gasdat Raw'!$C$1:$AF$452,MATCH(J$2,'[1]Gasdat Raw'!$C$1:$AF$1,0),FALSE)</f>
        <v>0</v>
      </c>
      <c r="K286" s="41">
        <f>VLOOKUP($B286&amp;$A286,'[1]Gasdat Raw'!$C$1:$AF$452,MATCH(K$2,'[1]Gasdat Raw'!$C$1:$AF$1,0),FALSE)</f>
        <v>0</v>
      </c>
      <c r="L286" s="40">
        <f>VLOOKUP($B286&amp;$A286,'[1]Gasdat Raw'!$C$1:$AF$452,MATCH(L$2,'[1]Gasdat Raw'!$C$1:$AF$1,0),FALSE)</f>
        <v>0</v>
      </c>
      <c r="M286" s="41">
        <f>VLOOKUP($B286&amp;$A286,'[1]Gasdat Raw'!$C$1:$AF$452,MATCH(M$2,'[1]Gasdat Raw'!$C$1:$AF$1,0),FALSE)</f>
        <v>0</v>
      </c>
      <c r="N286" s="40">
        <f>VLOOKUP($B286&amp;$A286,'[1]Gasdat Raw'!$C$1:$AF$452,MATCH(N$2,'[1]Gasdat Raw'!$C$1:$AF$1,0),FALSE)</f>
        <v>0</v>
      </c>
      <c r="O286" s="41">
        <f>VLOOKUP($B286&amp;$A286,'[1]Gasdat Raw'!$C$1:$AF$452,MATCH(O$2,'[1]Gasdat Raw'!$C$1:$AF$1,0),FALSE)</f>
        <v>0</v>
      </c>
      <c r="P286" s="40">
        <f>VLOOKUP($B286&amp;$A286,'[1]Gasdat Raw'!$C$1:$AF$452,MATCH(P$2,'[1]Gasdat Raw'!$C$1:$AF$1,0),FALSE)</f>
        <v>0</v>
      </c>
      <c r="Q286" s="41">
        <f>VLOOKUP($B286&amp;$A286,'[1]Gasdat Raw'!$C$1:$AF$452,MATCH(Q$2,'[1]Gasdat Raw'!$C$1:$AF$1,0),FALSE)</f>
        <v>0</v>
      </c>
      <c r="R286" s="40">
        <f>VLOOKUP($B286&amp;$A286,'[1]Gasdat Raw'!$C$1:$AF$452,MATCH(R$2,'[1]Gasdat Raw'!$C$1:$AF$1,0),FALSE)</f>
        <v>0</v>
      </c>
      <c r="S286" s="41">
        <f>VLOOKUP($B286&amp;$A286,'[1]Gasdat Raw'!$C$1:$AF$452,MATCH(S$2,'[1]Gasdat Raw'!$C$1:$AF$1,0),FALSE)</f>
        <v>0</v>
      </c>
      <c r="T286" s="40">
        <f>VLOOKUP($B286&amp;$A286,'[1]Gasdat Raw'!$C$1:$AF$452,MATCH(T$2,'[1]Gasdat Raw'!$C$1:$AF$1,0),FALSE)</f>
        <v>0</v>
      </c>
      <c r="U286" s="41">
        <f>VLOOKUP($B286&amp;$A286,'[1]Gasdat Raw'!$C$1:$AF$452,MATCH(U$2,'[1]Gasdat Raw'!$C$1:$AF$1,0),FALSE)</f>
        <v>0</v>
      </c>
      <c r="V286" s="40">
        <f>VLOOKUP($B286&amp;$A286,'[1]Gasdat Raw'!$C$1:$AF$452,MATCH(V$2,'[1]Gasdat Raw'!$C$1:$AF$1,0),FALSE)</f>
        <v>0</v>
      </c>
      <c r="W286" s="41">
        <f>VLOOKUP($B286&amp;$A286,'[1]Gasdat Raw'!$C$1:$AF$452,MATCH(W$2,'[1]Gasdat Raw'!$C$1:$AF$1,0),FALSE)</f>
        <v>0</v>
      </c>
      <c r="X286" s="40">
        <f>VLOOKUP($B286&amp;$A286,'[1]Gasdat Raw'!$C$1:$AF$452,MATCH(X$2,'[1]Gasdat Raw'!$C$1:$AF$1,0),FALSE)</f>
        <v>0</v>
      </c>
      <c r="Y286" s="41">
        <f>VLOOKUP($B286&amp;$A286,'[1]Gasdat Raw'!$C$1:$AF$452,MATCH(Y$2,'[1]Gasdat Raw'!$C$1:$AF$1,0),FALSE)</f>
        <v>0</v>
      </c>
      <c r="Z286" s="40">
        <f>VLOOKUP($B286&amp;$A286,'[1]Gasdat Raw'!$C$1:$AF$452,MATCH(Z$2,'[1]Gasdat Raw'!$C$1:$AF$1,0),FALSE)</f>
        <v>0</v>
      </c>
      <c r="AA286" s="41">
        <f>VLOOKUP($B286&amp;$A286,'[1]Gasdat Raw'!$C$1:$AF$452,MATCH(AA$2,'[1]Gasdat Raw'!$C$1:$AF$1,0),FALSE)</f>
        <v>0</v>
      </c>
      <c r="AB286" s="40">
        <f>VLOOKUP($B286&amp;$A286,'[1]Gasdat Raw'!$C$1:$AF$452,MATCH(AB$2,'[1]Gasdat Raw'!$C$1:$AF$1,0),FALSE)</f>
        <v>0</v>
      </c>
      <c r="AC286" s="41">
        <f>VLOOKUP($B286&amp;$A286,'[1]Gasdat Raw'!$C$1:$AF$452,MATCH(AC$2,'[1]Gasdat Raw'!$C$1:$AF$1,0),FALSE)</f>
        <v>0</v>
      </c>
      <c r="AD286" s="40">
        <f>VLOOKUP($B286&amp;$A286,'[1]Gasdat Raw'!$C$1:$AF$452,MATCH(AD$2,'[1]Gasdat Raw'!$C$1:$AF$1,0),FALSE)</f>
        <v>0</v>
      </c>
      <c r="AE286" s="41">
        <f>VLOOKUP($B286&amp;$A286,'[1]Gasdat Raw'!$C$1:$AF$452,MATCH(AE$2,'[1]Gasdat Raw'!$C$1:$AF$1,0),FALSE)</f>
        <v>0</v>
      </c>
      <c r="AF286" s="42">
        <f t="shared" si="4"/>
        <v>0</v>
      </c>
    </row>
    <row r="287" spans="1:32" x14ac:dyDescent="0.2">
      <c r="A287" s="39" t="s">
        <v>626</v>
      </c>
      <c r="B287" s="28">
        <v>127396</v>
      </c>
      <c r="C287" s="28" t="s">
        <v>298</v>
      </c>
      <c r="D287" s="40">
        <f>VLOOKUP($B287&amp;$A287,'[1]Gasdat Raw'!$C$1:$AF$452,MATCH(D$2,'[1]Gasdat Raw'!$C$1:$AF$1,0),FALSE)</f>
        <v>0</v>
      </c>
      <c r="E287" s="41">
        <f>VLOOKUP($B287&amp;$A287,'[1]Gasdat Raw'!$C$1:$AF$452,MATCH(E$2,'[1]Gasdat Raw'!$C$1:$AF$1,0),FALSE)</f>
        <v>0</v>
      </c>
      <c r="F287" s="40">
        <f>VLOOKUP($B287&amp;$A287,'[1]Gasdat Raw'!$C$1:$AF$452,MATCH(F$2,'[1]Gasdat Raw'!$C$1:$AF$1,0),FALSE)</f>
        <v>91987</v>
      </c>
      <c r="G287" s="41">
        <f>VLOOKUP($B287&amp;$A287,'[1]Gasdat Raw'!$C$1:$AF$452,MATCH(G$2,'[1]Gasdat Raw'!$C$1:$AF$1,0),FALSE)</f>
        <v>0</v>
      </c>
      <c r="H287" s="40">
        <f>VLOOKUP($B287&amp;$A287,'[1]Gasdat Raw'!$C$1:$AF$452,MATCH(H$2,'[1]Gasdat Raw'!$C$1:$AF$1,0),FALSE)</f>
        <v>52428</v>
      </c>
      <c r="I287" s="41">
        <f>VLOOKUP($B287&amp;$A287,'[1]Gasdat Raw'!$C$1:$AF$452,MATCH(I$2,'[1]Gasdat Raw'!$C$1:$AF$1,0),FALSE)</f>
        <v>3535490</v>
      </c>
      <c r="J287" s="40">
        <f>VLOOKUP($B287&amp;$A287,'[1]Gasdat Raw'!$C$1:$AF$452,MATCH(J$2,'[1]Gasdat Raw'!$C$1:$AF$1,0),FALSE)</f>
        <v>0</v>
      </c>
      <c r="K287" s="41">
        <f>VLOOKUP($B287&amp;$A287,'[1]Gasdat Raw'!$C$1:$AF$452,MATCH(K$2,'[1]Gasdat Raw'!$C$1:$AF$1,0),FALSE)</f>
        <v>565969</v>
      </c>
      <c r="L287" s="40">
        <f>VLOOKUP($B287&amp;$A287,'[1]Gasdat Raw'!$C$1:$AF$452,MATCH(L$2,'[1]Gasdat Raw'!$C$1:$AF$1,0),FALSE)</f>
        <v>0</v>
      </c>
      <c r="M287" s="41">
        <f>VLOOKUP($B287&amp;$A287,'[1]Gasdat Raw'!$C$1:$AF$452,MATCH(M$2,'[1]Gasdat Raw'!$C$1:$AF$1,0),FALSE)</f>
        <v>0</v>
      </c>
      <c r="N287" s="40">
        <f>VLOOKUP($B287&amp;$A287,'[1]Gasdat Raw'!$C$1:$AF$452,MATCH(N$2,'[1]Gasdat Raw'!$C$1:$AF$1,0),FALSE)</f>
        <v>0</v>
      </c>
      <c r="O287" s="41">
        <f>VLOOKUP($B287&amp;$A287,'[1]Gasdat Raw'!$C$1:$AF$452,MATCH(O$2,'[1]Gasdat Raw'!$C$1:$AF$1,0),FALSE)</f>
        <v>4245874</v>
      </c>
      <c r="P287" s="40">
        <f>VLOOKUP($B287&amp;$A287,'[1]Gasdat Raw'!$C$1:$AF$452,MATCH(P$2,'[1]Gasdat Raw'!$C$1:$AF$1,0),FALSE)</f>
        <v>0</v>
      </c>
      <c r="Q287" s="41">
        <f>VLOOKUP($B287&amp;$A287,'[1]Gasdat Raw'!$C$1:$AF$452,MATCH(Q$2,'[1]Gasdat Raw'!$C$1:$AF$1,0),FALSE)</f>
        <v>0</v>
      </c>
      <c r="R287" s="40">
        <f>VLOOKUP($B287&amp;$A287,'[1]Gasdat Raw'!$C$1:$AF$452,MATCH(R$2,'[1]Gasdat Raw'!$C$1:$AF$1,0),FALSE)</f>
        <v>0</v>
      </c>
      <c r="S287" s="41">
        <f>VLOOKUP($B287&amp;$A287,'[1]Gasdat Raw'!$C$1:$AF$452,MATCH(S$2,'[1]Gasdat Raw'!$C$1:$AF$1,0),FALSE)</f>
        <v>0</v>
      </c>
      <c r="T287" s="40">
        <f>VLOOKUP($B287&amp;$A287,'[1]Gasdat Raw'!$C$1:$AF$452,MATCH(T$2,'[1]Gasdat Raw'!$C$1:$AF$1,0),FALSE)</f>
        <v>0</v>
      </c>
      <c r="U287" s="41">
        <f>VLOOKUP($B287&amp;$A287,'[1]Gasdat Raw'!$C$1:$AF$452,MATCH(U$2,'[1]Gasdat Raw'!$C$1:$AF$1,0),FALSE)</f>
        <v>0</v>
      </c>
      <c r="V287" s="40">
        <f>VLOOKUP($B287&amp;$A287,'[1]Gasdat Raw'!$C$1:$AF$452,MATCH(V$2,'[1]Gasdat Raw'!$C$1:$AF$1,0),FALSE)</f>
        <v>0</v>
      </c>
      <c r="W287" s="41">
        <f>VLOOKUP($B287&amp;$A287,'[1]Gasdat Raw'!$C$1:$AF$452,MATCH(W$2,'[1]Gasdat Raw'!$C$1:$AF$1,0),FALSE)</f>
        <v>0</v>
      </c>
      <c r="X287" s="40">
        <f>VLOOKUP($B287&amp;$A287,'[1]Gasdat Raw'!$C$1:$AF$452,MATCH(X$2,'[1]Gasdat Raw'!$C$1:$AF$1,0),FALSE)</f>
        <v>0</v>
      </c>
      <c r="Y287" s="41">
        <f>VLOOKUP($B287&amp;$A287,'[1]Gasdat Raw'!$C$1:$AF$452,MATCH(Y$2,'[1]Gasdat Raw'!$C$1:$AF$1,0),FALSE)</f>
        <v>0</v>
      </c>
      <c r="Z287" s="40">
        <f>VLOOKUP($B287&amp;$A287,'[1]Gasdat Raw'!$C$1:$AF$452,MATCH(Z$2,'[1]Gasdat Raw'!$C$1:$AF$1,0),FALSE)</f>
        <v>0</v>
      </c>
      <c r="AA287" s="41">
        <f>VLOOKUP($B287&amp;$A287,'[1]Gasdat Raw'!$C$1:$AF$452,MATCH(AA$2,'[1]Gasdat Raw'!$C$1:$AF$1,0),FALSE)</f>
        <v>0</v>
      </c>
      <c r="AB287" s="40">
        <f>VLOOKUP($B287&amp;$A287,'[1]Gasdat Raw'!$C$1:$AF$452,MATCH(AB$2,'[1]Gasdat Raw'!$C$1:$AF$1,0),FALSE)</f>
        <v>0</v>
      </c>
      <c r="AC287" s="41">
        <f>VLOOKUP($B287&amp;$A287,'[1]Gasdat Raw'!$C$1:$AF$452,MATCH(AC$2,'[1]Gasdat Raw'!$C$1:$AF$1,0),FALSE)</f>
        <v>0</v>
      </c>
      <c r="AD287" s="40">
        <f>VLOOKUP($B287&amp;$A287,'[1]Gasdat Raw'!$C$1:$AF$452,MATCH(AD$2,'[1]Gasdat Raw'!$C$1:$AF$1,0),FALSE)</f>
        <v>0</v>
      </c>
      <c r="AE287" s="41">
        <f>VLOOKUP($B287&amp;$A287,'[1]Gasdat Raw'!$C$1:$AF$452,MATCH(AE$2,'[1]Gasdat Raw'!$C$1:$AF$1,0),FALSE)</f>
        <v>0</v>
      </c>
      <c r="AF287" s="42">
        <f t="shared" si="4"/>
        <v>4245874</v>
      </c>
    </row>
    <row r="288" spans="1:32" x14ac:dyDescent="0.2">
      <c r="A288" s="39" t="s">
        <v>627</v>
      </c>
      <c r="B288" s="28">
        <v>11036008</v>
      </c>
      <c r="C288" s="28" t="s">
        <v>517</v>
      </c>
      <c r="D288" s="40">
        <f>VLOOKUP($B288&amp;$A288,'[1]Gasdat Raw'!$C$1:$AF$452,MATCH(D$2,'[1]Gasdat Raw'!$C$1:$AF$1,0),FALSE)</f>
        <v>21118067</v>
      </c>
      <c r="E288" s="41">
        <f>VLOOKUP($B288&amp;$A288,'[1]Gasdat Raw'!$C$1:$AF$452,MATCH(E$2,'[1]Gasdat Raw'!$C$1:$AF$1,0),FALSE)</f>
        <v>1131733</v>
      </c>
      <c r="F288" s="40">
        <f>VLOOKUP($B288&amp;$A288,'[1]Gasdat Raw'!$C$1:$AF$452,MATCH(F$2,'[1]Gasdat Raw'!$C$1:$AF$1,0),FALSE)</f>
        <v>22447</v>
      </c>
      <c r="G288" s="41">
        <f>VLOOKUP($B288&amp;$A288,'[1]Gasdat Raw'!$C$1:$AF$452,MATCH(G$2,'[1]Gasdat Raw'!$C$1:$AF$1,0),FALSE)</f>
        <v>0</v>
      </c>
      <c r="H288" s="40">
        <f>VLOOKUP($B288&amp;$A288,'[1]Gasdat Raw'!$C$1:$AF$452,MATCH(H$2,'[1]Gasdat Raw'!$C$1:$AF$1,0),FALSE)</f>
        <v>52650</v>
      </c>
      <c r="I288" s="41">
        <f>VLOOKUP($B288&amp;$A288,'[1]Gasdat Raw'!$C$1:$AF$452,MATCH(I$2,'[1]Gasdat Raw'!$C$1:$AF$1,0),FALSE)</f>
        <v>7026833</v>
      </c>
      <c r="J288" s="40">
        <f>VLOOKUP($B288&amp;$A288,'[1]Gasdat Raw'!$C$1:$AF$452,MATCH(J$2,'[1]Gasdat Raw'!$C$1:$AF$1,0),FALSE)</f>
        <v>0</v>
      </c>
      <c r="K288" s="41">
        <f>VLOOKUP($B288&amp;$A288,'[1]Gasdat Raw'!$C$1:$AF$452,MATCH(K$2,'[1]Gasdat Raw'!$C$1:$AF$1,0),FALSE)</f>
        <v>296679</v>
      </c>
      <c r="L288" s="40">
        <f>VLOOKUP($B288&amp;$A288,'[1]Gasdat Raw'!$C$1:$AF$452,MATCH(L$2,'[1]Gasdat Raw'!$C$1:$AF$1,0),FALSE)</f>
        <v>10871</v>
      </c>
      <c r="M288" s="41">
        <f>VLOOKUP($B288&amp;$A288,'[1]Gasdat Raw'!$C$1:$AF$452,MATCH(M$2,'[1]Gasdat Raw'!$C$1:$AF$1,0),FALSE)</f>
        <v>0</v>
      </c>
      <c r="N288" s="40">
        <f>VLOOKUP($B288&amp;$A288,'[1]Gasdat Raw'!$C$1:$AF$452,MATCH(N$2,'[1]Gasdat Raw'!$C$1:$AF$1,0),FALSE)</f>
        <v>0</v>
      </c>
      <c r="O288" s="41">
        <f>VLOOKUP($B288&amp;$A288,'[1]Gasdat Raw'!$C$1:$AF$452,MATCH(O$2,'[1]Gasdat Raw'!$C$1:$AF$1,0),FALSE)</f>
        <v>7409480</v>
      </c>
      <c r="P288" s="40">
        <f>VLOOKUP($B288&amp;$A288,'[1]Gasdat Raw'!$C$1:$AF$452,MATCH(P$2,'[1]Gasdat Raw'!$C$1:$AF$1,0),FALSE)</f>
        <v>129335</v>
      </c>
      <c r="Q288" s="41">
        <f>VLOOKUP($B288&amp;$A288,'[1]Gasdat Raw'!$C$1:$AF$452,MATCH(Q$2,'[1]Gasdat Raw'!$C$1:$AF$1,0),FALSE)</f>
        <v>3436532</v>
      </c>
      <c r="R288" s="40">
        <f>VLOOKUP($B288&amp;$A288,'[1]Gasdat Raw'!$C$1:$AF$452,MATCH(R$2,'[1]Gasdat Raw'!$C$1:$AF$1,0),FALSE)</f>
        <v>45110304</v>
      </c>
      <c r="S288" s="41">
        <f>VLOOKUP($B288&amp;$A288,'[1]Gasdat Raw'!$C$1:$AF$452,MATCH(S$2,'[1]Gasdat Raw'!$C$1:$AF$1,0),FALSE)</f>
        <v>0</v>
      </c>
      <c r="T288" s="40">
        <f>VLOOKUP($B288&amp;$A288,'[1]Gasdat Raw'!$C$1:$AF$452,MATCH(T$2,'[1]Gasdat Raw'!$C$1:$AF$1,0),FALSE)</f>
        <v>0</v>
      </c>
      <c r="U288" s="41">
        <f>VLOOKUP($B288&amp;$A288,'[1]Gasdat Raw'!$C$1:$AF$452,MATCH(U$2,'[1]Gasdat Raw'!$C$1:$AF$1,0),FALSE)</f>
        <v>0</v>
      </c>
      <c r="V288" s="40">
        <f>VLOOKUP($B288&amp;$A288,'[1]Gasdat Raw'!$C$1:$AF$452,MATCH(V$2,'[1]Gasdat Raw'!$C$1:$AF$1,0),FALSE)</f>
        <v>24448524</v>
      </c>
      <c r="W288" s="41">
        <f>VLOOKUP($B288&amp;$A288,'[1]Gasdat Raw'!$C$1:$AF$452,MATCH(W$2,'[1]Gasdat Raw'!$C$1:$AF$1,0),FALSE)</f>
        <v>5063669</v>
      </c>
      <c r="X288" s="40">
        <f>VLOOKUP($B288&amp;$A288,'[1]Gasdat Raw'!$C$1:$AF$452,MATCH(X$2,'[1]Gasdat Raw'!$C$1:$AF$1,0),FALSE)</f>
        <v>3098003</v>
      </c>
      <c r="Y288" s="41">
        <f>VLOOKUP($B288&amp;$A288,'[1]Gasdat Raw'!$C$1:$AF$452,MATCH(Y$2,'[1]Gasdat Raw'!$C$1:$AF$1,0),FALSE)</f>
        <v>566799</v>
      </c>
      <c r="Z288" s="40">
        <f>VLOOKUP($B288&amp;$A288,'[1]Gasdat Raw'!$C$1:$AF$452,MATCH(Z$2,'[1]Gasdat Raw'!$C$1:$AF$1,0),FALSE)</f>
        <v>0</v>
      </c>
      <c r="AA288" s="41">
        <f>VLOOKUP($B288&amp;$A288,'[1]Gasdat Raw'!$C$1:$AF$452,MATCH(AA$2,'[1]Gasdat Raw'!$C$1:$AF$1,0),FALSE)</f>
        <v>0</v>
      </c>
      <c r="AB288" s="40">
        <f>VLOOKUP($B288&amp;$A288,'[1]Gasdat Raw'!$C$1:$AF$452,MATCH(AB$2,'[1]Gasdat Raw'!$C$1:$AF$1,0),FALSE)</f>
        <v>0</v>
      </c>
      <c r="AC288" s="41">
        <f>VLOOKUP($B288&amp;$A288,'[1]Gasdat Raw'!$C$1:$AF$452,MATCH(AC$2,'[1]Gasdat Raw'!$C$1:$AF$1,0),FALSE)</f>
        <v>0</v>
      </c>
      <c r="AD288" s="40">
        <f>VLOOKUP($B288&amp;$A288,'[1]Gasdat Raw'!$C$1:$AF$452,MATCH(AD$2,'[1]Gasdat Raw'!$C$1:$AF$1,0),FALSE)</f>
        <v>0</v>
      </c>
      <c r="AE288" s="41">
        <f>VLOOKUP($B288&amp;$A288,'[1]Gasdat Raw'!$C$1:$AF$452,MATCH(AE$2,'[1]Gasdat Raw'!$C$1:$AF$1,0),FALSE)</f>
        <v>81853166</v>
      </c>
      <c r="AF288" s="42">
        <f t="shared" si="4"/>
        <v>111512446</v>
      </c>
    </row>
    <row r="289" spans="1:32" x14ac:dyDescent="0.2">
      <c r="A289" s="39" t="s">
        <v>628</v>
      </c>
      <c r="B289" s="28">
        <v>102540</v>
      </c>
      <c r="C289" s="28" t="s">
        <v>298</v>
      </c>
      <c r="D289" s="40">
        <f>VLOOKUP($B289&amp;$A289,'[1]Gasdat Raw'!$C$1:$AF$452,MATCH(D$2,'[1]Gasdat Raw'!$C$1:$AF$1,0),FALSE)</f>
        <v>0</v>
      </c>
      <c r="E289" s="41">
        <f>VLOOKUP($B289&amp;$A289,'[1]Gasdat Raw'!$C$1:$AF$452,MATCH(E$2,'[1]Gasdat Raw'!$C$1:$AF$1,0),FALSE)</f>
        <v>0</v>
      </c>
      <c r="F289" s="40">
        <f>VLOOKUP($B289&amp;$A289,'[1]Gasdat Raw'!$C$1:$AF$452,MATCH(F$2,'[1]Gasdat Raw'!$C$1:$AF$1,0),FALSE)</f>
        <v>3946102</v>
      </c>
      <c r="G289" s="41">
        <f>VLOOKUP($B289&amp;$A289,'[1]Gasdat Raw'!$C$1:$AF$452,MATCH(G$2,'[1]Gasdat Raw'!$C$1:$AF$1,0),FALSE)</f>
        <v>0</v>
      </c>
      <c r="H289" s="40">
        <f>VLOOKUP($B289&amp;$A289,'[1]Gasdat Raw'!$C$1:$AF$452,MATCH(H$2,'[1]Gasdat Raw'!$C$1:$AF$1,0),FALSE)</f>
        <v>0</v>
      </c>
      <c r="I289" s="41">
        <f>VLOOKUP($B289&amp;$A289,'[1]Gasdat Raw'!$C$1:$AF$452,MATCH(I$2,'[1]Gasdat Raw'!$C$1:$AF$1,0),FALSE)</f>
        <v>123701135</v>
      </c>
      <c r="J289" s="40">
        <f>VLOOKUP($B289&amp;$A289,'[1]Gasdat Raw'!$C$1:$AF$452,MATCH(J$2,'[1]Gasdat Raw'!$C$1:$AF$1,0),FALSE)</f>
        <v>35707784</v>
      </c>
      <c r="K289" s="41">
        <f>VLOOKUP($B289&amp;$A289,'[1]Gasdat Raw'!$C$1:$AF$452,MATCH(K$2,'[1]Gasdat Raw'!$C$1:$AF$1,0),FALSE)</f>
        <v>5374697</v>
      </c>
      <c r="L289" s="40">
        <f>VLOOKUP($B289&amp;$A289,'[1]Gasdat Raw'!$C$1:$AF$452,MATCH(L$2,'[1]Gasdat Raw'!$C$1:$AF$1,0),FALSE)</f>
        <v>2572662</v>
      </c>
      <c r="M289" s="41">
        <f>VLOOKUP($B289&amp;$A289,'[1]Gasdat Raw'!$C$1:$AF$452,MATCH(M$2,'[1]Gasdat Raw'!$C$1:$AF$1,0),FALSE)</f>
        <v>0</v>
      </c>
      <c r="N289" s="40">
        <f>VLOOKUP($B289&amp;$A289,'[1]Gasdat Raw'!$C$1:$AF$452,MATCH(N$2,'[1]Gasdat Raw'!$C$1:$AF$1,0),FALSE)</f>
        <v>0</v>
      </c>
      <c r="O289" s="41">
        <f>VLOOKUP($B289&amp;$A289,'[1]Gasdat Raw'!$C$1:$AF$452,MATCH(O$2,'[1]Gasdat Raw'!$C$1:$AF$1,0),FALSE)</f>
        <v>171302380</v>
      </c>
      <c r="P289" s="40">
        <f>VLOOKUP($B289&amp;$A289,'[1]Gasdat Raw'!$C$1:$AF$452,MATCH(P$2,'[1]Gasdat Raw'!$C$1:$AF$1,0),FALSE)</f>
        <v>0</v>
      </c>
      <c r="Q289" s="41">
        <f>VLOOKUP($B289&amp;$A289,'[1]Gasdat Raw'!$C$1:$AF$452,MATCH(Q$2,'[1]Gasdat Raw'!$C$1:$AF$1,0),FALSE)</f>
        <v>0</v>
      </c>
      <c r="R289" s="40">
        <f>VLOOKUP($B289&amp;$A289,'[1]Gasdat Raw'!$C$1:$AF$452,MATCH(R$2,'[1]Gasdat Raw'!$C$1:$AF$1,0),FALSE)</f>
        <v>0</v>
      </c>
      <c r="S289" s="41">
        <f>VLOOKUP($B289&amp;$A289,'[1]Gasdat Raw'!$C$1:$AF$452,MATCH(S$2,'[1]Gasdat Raw'!$C$1:$AF$1,0),FALSE)</f>
        <v>0</v>
      </c>
      <c r="T289" s="40">
        <f>VLOOKUP($B289&amp;$A289,'[1]Gasdat Raw'!$C$1:$AF$452,MATCH(T$2,'[1]Gasdat Raw'!$C$1:$AF$1,0),FALSE)</f>
        <v>0</v>
      </c>
      <c r="U289" s="41">
        <f>VLOOKUP($B289&amp;$A289,'[1]Gasdat Raw'!$C$1:$AF$452,MATCH(U$2,'[1]Gasdat Raw'!$C$1:$AF$1,0),FALSE)</f>
        <v>0</v>
      </c>
      <c r="V289" s="40">
        <f>VLOOKUP($B289&amp;$A289,'[1]Gasdat Raw'!$C$1:$AF$452,MATCH(V$2,'[1]Gasdat Raw'!$C$1:$AF$1,0),FALSE)</f>
        <v>0</v>
      </c>
      <c r="W289" s="41">
        <f>VLOOKUP($B289&amp;$A289,'[1]Gasdat Raw'!$C$1:$AF$452,MATCH(W$2,'[1]Gasdat Raw'!$C$1:$AF$1,0),FALSE)</f>
        <v>0</v>
      </c>
      <c r="X289" s="40">
        <f>VLOOKUP($B289&amp;$A289,'[1]Gasdat Raw'!$C$1:$AF$452,MATCH(X$2,'[1]Gasdat Raw'!$C$1:$AF$1,0),FALSE)</f>
        <v>0</v>
      </c>
      <c r="Y289" s="41">
        <f>VLOOKUP($B289&amp;$A289,'[1]Gasdat Raw'!$C$1:$AF$452,MATCH(Y$2,'[1]Gasdat Raw'!$C$1:$AF$1,0),FALSE)</f>
        <v>0</v>
      </c>
      <c r="Z289" s="40">
        <f>VLOOKUP($B289&amp;$A289,'[1]Gasdat Raw'!$C$1:$AF$452,MATCH(Z$2,'[1]Gasdat Raw'!$C$1:$AF$1,0),FALSE)</f>
        <v>0</v>
      </c>
      <c r="AA289" s="41">
        <f>VLOOKUP($B289&amp;$A289,'[1]Gasdat Raw'!$C$1:$AF$452,MATCH(AA$2,'[1]Gasdat Raw'!$C$1:$AF$1,0),FALSE)</f>
        <v>0</v>
      </c>
      <c r="AB289" s="40">
        <f>VLOOKUP($B289&amp;$A289,'[1]Gasdat Raw'!$C$1:$AF$452,MATCH(AB$2,'[1]Gasdat Raw'!$C$1:$AF$1,0),FALSE)</f>
        <v>0</v>
      </c>
      <c r="AC289" s="41">
        <f>VLOOKUP($B289&amp;$A289,'[1]Gasdat Raw'!$C$1:$AF$452,MATCH(AC$2,'[1]Gasdat Raw'!$C$1:$AF$1,0),FALSE)</f>
        <v>0</v>
      </c>
      <c r="AD289" s="40">
        <f>VLOOKUP($B289&amp;$A289,'[1]Gasdat Raw'!$C$1:$AF$452,MATCH(AD$2,'[1]Gasdat Raw'!$C$1:$AF$1,0),FALSE)</f>
        <v>0</v>
      </c>
      <c r="AE289" s="41">
        <f>VLOOKUP($B289&amp;$A289,'[1]Gasdat Raw'!$C$1:$AF$452,MATCH(AE$2,'[1]Gasdat Raw'!$C$1:$AF$1,0),FALSE)</f>
        <v>0</v>
      </c>
      <c r="AF289" s="42">
        <f t="shared" si="4"/>
        <v>171302380</v>
      </c>
    </row>
    <row r="290" spans="1:32" x14ac:dyDescent="0.2">
      <c r="A290" s="39" t="s">
        <v>629</v>
      </c>
      <c r="B290" s="28">
        <v>102031</v>
      </c>
      <c r="C290" s="28" t="s">
        <v>323</v>
      </c>
      <c r="D290" s="40">
        <f>VLOOKUP($B290&amp;$A290,'[1]Gasdat Raw'!$C$1:$AF$452,MATCH(D$2,'[1]Gasdat Raw'!$C$1:$AF$1,0),FALSE)</f>
        <v>1112404</v>
      </c>
      <c r="E290" s="41">
        <f>VLOOKUP($B290&amp;$A290,'[1]Gasdat Raw'!$C$1:$AF$452,MATCH(E$2,'[1]Gasdat Raw'!$C$1:$AF$1,0),FALSE)</f>
        <v>0</v>
      </c>
      <c r="F290" s="40">
        <f>VLOOKUP($B290&amp;$A290,'[1]Gasdat Raw'!$C$1:$AF$452,MATCH(F$2,'[1]Gasdat Raw'!$C$1:$AF$1,0),FALSE)</f>
        <v>0</v>
      </c>
      <c r="G290" s="41">
        <f>VLOOKUP($B290&amp;$A290,'[1]Gasdat Raw'!$C$1:$AF$452,MATCH(G$2,'[1]Gasdat Raw'!$C$1:$AF$1,0),FALSE)</f>
        <v>0</v>
      </c>
      <c r="H290" s="40">
        <f>VLOOKUP($B290&amp;$A290,'[1]Gasdat Raw'!$C$1:$AF$452,MATCH(H$2,'[1]Gasdat Raw'!$C$1:$AF$1,0),FALSE)</f>
        <v>0</v>
      </c>
      <c r="I290" s="41">
        <f>VLOOKUP($B290&amp;$A290,'[1]Gasdat Raw'!$C$1:$AF$452,MATCH(I$2,'[1]Gasdat Raw'!$C$1:$AF$1,0),FALSE)</f>
        <v>0</v>
      </c>
      <c r="J290" s="40">
        <f>VLOOKUP($B290&amp;$A290,'[1]Gasdat Raw'!$C$1:$AF$452,MATCH(J$2,'[1]Gasdat Raw'!$C$1:$AF$1,0),FALSE)</f>
        <v>0</v>
      </c>
      <c r="K290" s="41">
        <f>VLOOKUP($B290&amp;$A290,'[1]Gasdat Raw'!$C$1:$AF$452,MATCH(K$2,'[1]Gasdat Raw'!$C$1:$AF$1,0),FALSE)</f>
        <v>0</v>
      </c>
      <c r="L290" s="40">
        <f>VLOOKUP($B290&amp;$A290,'[1]Gasdat Raw'!$C$1:$AF$452,MATCH(L$2,'[1]Gasdat Raw'!$C$1:$AF$1,0),FALSE)</f>
        <v>0</v>
      </c>
      <c r="M290" s="41">
        <f>VLOOKUP($B290&amp;$A290,'[1]Gasdat Raw'!$C$1:$AF$452,MATCH(M$2,'[1]Gasdat Raw'!$C$1:$AF$1,0),FALSE)</f>
        <v>0</v>
      </c>
      <c r="N290" s="40">
        <f>VLOOKUP($B290&amp;$A290,'[1]Gasdat Raw'!$C$1:$AF$452,MATCH(N$2,'[1]Gasdat Raw'!$C$1:$AF$1,0),FALSE)</f>
        <v>0</v>
      </c>
      <c r="O290" s="41">
        <f>VLOOKUP($B290&amp;$A290,'[1]Gasdat Raw'!$C$1:$AF$452,MATCH(O$2,'[1]Gasdat Raw'!$C$1:$AF$1,0),FALSE)</f>
        <v>0</v>
      </c>
      <c r="P290" s="40">
        <f>VLOOKUP($B290&amp;$A290,'[1]Gasdat Raw'!$C$1:$AF$452,MATCH(P$2,'[1]Gasdat Raw'!$C$1:$AF$1,0),FALSE)</f>
        <v>94304</v>
      </c>
      <c r="Q290" s="41">
        <f>VLOOKUP($B290&amp;$A290,'[1]Gasdat Raw'!$C$1:$AF$452,MATCH(Q$2,'[1]Gasdat Raw'!$C$1:$AF$1,0),FALSE)</f>
        <v>25796</v>
      </c>
      <c r="R290" s="40">
        <f>VLOOKUP($B290&amp;$A290,'[1]Gasdat Raw'!$C$1:$AF$452,MATCH(R$2,'[1]Gasdat Raw'!$C$1:$AF$1,0),FALSE)</f>
        <v>704272</v>
      </c>
      <c r="S290" s="41">
        <f>VLOOKUP($B290&amp;$A290,'[1]Gasdat Raw'!$C$1:$AF$452,MATCH(S$2,'[1]Gasdat Raw'!$C$1:$AF$1,0),FALSE)</f>
        <v>0</v>
      </c>
      <c r="T290" s="40">
        <f>VLOOKUP($B290&amp;$A290,'[1]Gasdat Raw'!$C$1:$AF$452,MATCH(T$2,'[1]Gasdat Raw'!$C$1:$AF$1,0),FALSE)</f>
        <v>186594</v>
      </c>
      <c r="U290" s="41">
        <f>VLOOKUP($B290&amp;$A290,'[1]Gasdat Raw'!$C$1:$AF$452,MATCH(U$2,'[1]Gasdat Raw'!$C$1:$AF$1,0),FALSE)</f>
        <v>0</v>
      </c>
      <c r="V290" s="40">
        <f>VLOOKUP($B290&amp;$A290,'[1]Gasdat Raw'!$C$1:$AF$452,MATCH(V$2,'[1]Gasdat Raw'!$C$1:$AF$1,0),FALSE)</f>
        <v>515</v>
      </c>
      <c r="W290" s="41">
        <f>VLOOKUP($B290&amp;$A290,'[1]Gasdat Raw'!$C$1:$AF$452,MATCH(W$2,'[1]Gasdat Raw'!$C$1:$AF$1,0),FALSE)</f>
        <v>69491</v>
      </c>
      <c r="X290" s="40">
        <f>VLOOKUP($B290&amp;$A290,'[1]Gasdat Raw'!$C$1:$AF$452,MATCH(X$2,'[1]Gasdat Raw'!$C$1:$AF$1,0),FALSE)</f>
        <v>0</v>
      </c>
      <c r="Y290" s="41">
        <f>VLOOKUP($B290&amp;$A290,'[1]Gasdat Raw'!$C$1:$AF$452,MATCH(Y$2,'[1]Gasdat Raw'!$C$1:$AF$1,0),FALSE)</f>
        <v>4870</v>
      </c>
      <c r="Z290" s="40">
        <f>VLOOKUP($B290&amp;$A290,'[1]Gasdat Raw'!$C$1:$AF$452,MATCH(Z$2,'[1]Gasdat Raw'!$C$1:$AF$1,0),FALSE)</f>
        <v>0</v>
      </c>
      <c r="AA290" s="41">
        <f>VLOOKUP($B290&amp;$A290,'[1]Gasdat Raw'!$C$1:$AF$452,MATCH(AA$2,'[1]Gasdat Raw'!$C$1:$AF$1,0),FALSE)</f>
        <v>0</v>
      </c>
      <c r="AB290" s="40">
        <f>VLOOKUP($B290&amp;$A290,'[1]Gasdat Raw'!$C$1:$AF$452,MATCH(AB$2,'[1]Gasdat Raw'!$C$1:$AF$1,0),FALSE)</f>
        <v>0</v>
      </c>
      <c r="AC290" s="41">
        <f>VLOOKUP($B290&amp;$A290,'[1]Gasdat Raw'!$C$1:$AF$452,MATCH(AC$2,'[1]Gasdat Raw'!$C$1:$AF$1,0),FALSE)</f>
        <v>5269</v>
      </c>
      <c r="AD290" s="40">
        <f>VLOOKUP($B290&amp;$A290,'[1]Gasdat Raw'!$C$1:$AF$452,MATCH(AD$2,'[1]Gasdat Raw'!$C$1:$AF$1,0),FALSE)</f>
        <v>0</v>
      </c>
      <c r="AE290" s="41">
        <f>VLOOKUP($B290&amp;$A290,'[1]Gasdat Raw'!$C$1:$AF$452,MATCH(AE$2,'[1]Gasdat Raw'!$C$1:$AF$1,0),FALSE)</f>
        <v>1091111</v>
      </c>
      <c r="AF290" s="42">
        <f t="shared" si="4"/>
        <v>2203515</v>
      </c>
    </row>
    <row r="291" spans="1:32" x14ac:dyDescent="0.2">
      <c r="A291" s="39" t="s">
        <v>630</v>
      </c>
      <c r="B291" s="28">
        <v>121236</v>
      </c>
      <c r="C291" s="28" t="s">
        <v>323</v>
      </c>
      <c r="D291" s="40">
        <f>VLOOKUP($B291&amp;$A291,'[1]Gasdat Raw'!$C$1:$AF$452,MATCH(D$2,'[1]Gasdat Raw'!$C$1:$AF$1,0),FALSE)</f>
        <v>18490</v>
      </c>
      <c r="E291" s="41">
        <f>VLOOKUP($B291&amp;$A291,'[1]Gasdat Raw'!$C$1:$AF$452,MATCH(E$2,'[1]Gasdat Raw'!$C$1:$AF$1,0),FALSE)</f>
        <v>0</v>
      </c>
      <c r="F291" s="40">
        <f>VLOOKUP($B291&amp;$A291,'[1]Gasdat Raw'!$C$1:$AF$452,MATCH(F$2,'[1]Gasdat Raw'!$C$1:$AF$1,0),FALSE)</f>
        <v>20268</v>
      </c>
      <c r="G291" s="41">
        <f>VLOOKUP($B291&amp;$A291,'[1]Gasdat Raw'!$C$1:$AF$452,MATCH(G$2,'[1]Gasdat Raw'!$C$1:$AF$1,0),FALSE)</f>
        <v>263137</v>
      </c>
      <c r="H291" s="40">
        <f>VLOOKUP($B291&amp;$A291,'[1]Gasdat Raw'!$C$1:$AF$452,MATCH(H$2,'[1]Gasdat Raw'!$C$1:$AF$1,0),FALSE)</f>
        <v>34367</v>
      </c>
      <c r="I291" s="41">
        <f>VLOOKUP($B291&amp;$A291,'[1]Gasdat Raw'!$C$1:$AF$452,MATCH(I$2,'[1]Gasdat Raw'!$C$1:$AF$1,0),FALSE)</f>
        <v>8106972</v>
      </c>
      <c r="J291" s="40">
        <f>VLOOKUP($B291&amp;$A291,'[1]Gasdat Raw'!$C$1:$AF$452,MATCH(J$2,'[1]Gasdat Raw'!$C$1:$AF$1,0),FALSE)</f>
        <v>0</v>
      </c>
      <c r="K291" s="41">
        <f>VLOOKUP($B291&amp;$A291,'[1]Gasdat Raw'!$C$1:$AF$452,MATCH(K$2,'[1]Gasdat Raw'!$C$1:$AF$1,0),FALSE)</f>
        <v>1389633</v>
      </c>
      <c r="L291" s="40">
        <f>VLOOKUP($B291&amp;$A291,'[1]Gasdat Raw'!$C$1:$AF$452,MATCH(L$2,'[1]Gasdat Raw'!$C$1:$AF$1,0),FALSE)</f>
        <v>593743</v>
      </c>
      <c r="M291" s="41">
        <f>VLOOKUP($B291&amp;$A291,'[1]Gasdat Raw'!$C$1:$AF$452,MATCH(M$2,'[1]Gasdat Raw'!$C$1:$AF$1,0),FALSE)</f>
        <v>0</v>
      </c>
      <c r="N291" s="40">
        <f>VLOOKUP($B291&amp;$A291,'[1]Gasdat Raw'!$C$1:$AF$452,MATCH(N$2,'[1]Gasdat Raw'!$C$1:$AF$1,0),FALSE)</f>
        <v>0</v>
      </c>
      <c r="O291" s="41">
        <f>VLOOKUP($B291&amp;$A291,'[1]Gasdat Raw'!$C$1:$AF$452,MATCH(O$2,'[1]Gasdat Raw'!$C$1:$AF$1,0),FALSE)</f>
        <v>10408120</v>
      </c>
      <c r="P291" s="40">
        <f>VLOOKUP($B291&amp;$A291,'[1]Gasdat Raw'!$C$1:$AF$452,MATCH(P$2,'[1]Gasdat Raw'!$C$1:$AF$1,0),FALSE)</f>
        <v>524265</v>
      </c>
      <c r="Q291" s="41">
        <f>VLOOKUP($B291&amp;$A291,'[1]Gasdat Raw'!$C$1:$AF$452,MATCH(Q$2,'[1]Gasdat Raw'!$C$1:$AF$1,0),FALSE)</f>
        <v>836438</v>
      </c>
      <c r="R291" s="40">
        <f>VLOOKUP($B291&amp;$A291,'[1]Gasdat Raw'!$C$1:$AF$452,MATCH(R$2,'[1]Gasdat Raw'!$C$1:$AF$1,0),FALSE)</f>
        <v>28487184</v>
      </c>
      <c r="S291" s="41">
        <f>VLOOKUP($B291&amp;$A291,'[1]Gasdat Raw'!$C$1:$AF$452,MATCH(S$2,'[1]Gasdat Raw'!$C$1:$AF$1,0),FALSE)</f>
        <v>0</v>
      </c>
      <c r="T291" s="40">
        <f>VLOOKUP($B291&amp;$A291,'[1]Gasdat Raw'!$C$1:$AF$452,MATCH(T$2,'[1]Gasdat Raw'!$C$1:$AF$1,0),FALSE)</f>
        <v>700466</v>
      </c>
      <c r="U291" s="41">
        <f>VLOOKUP($B291&amp;$A291,'[1]Gasdat Raw'!$C$1:$AF$452,MATCH(U$2,'[1]Gasdat Raw'!$C$1:$AF$1,0),FALSE)</f>
        <v>447170</v>
      </c>
      <c r="V291" s="40">
        <f>VLOOKUP($B291&amp;$A291,'[1]Gasdat Raw'!$C$1:$AF$452,MATCH(V$2,'[1]Gasdat Raw'!$C$1:$AF$1,0),FALSE)</f>
        <v>12330608</v>
      </c>
      <c r="W291" s="41">
        <f>VLOOKUP($B291&amp;$A291,'[1]Gasdat Raw'!$C$1:$AF$452,MATCH(W$2,'[1]Gasdat Raw'!$C$1:$AF$1,0),FALSE)</f>
        <v>4097480</v>
      </c>
      <c r="X291" s="40">
        <f>VLOOKUP($B291&amp;$A291,'[1]Gasdat Raw'!$C$1:$AF$452,MATCH(X$2,'[1]Gasdat Raw'!$C$1:$AF$1,0),FALSE)</f>
        <v>1641713</v>
      </c>
      <c r="Y291" s="41">
        <f>VLOOKUP($B291&amp;$A291,'[1]Gasdat Raw'!$C$1:$AF$452,MATCH(Y$2,'[1]Gasdat Raw'!$C$1:$AF$1,0),FALSE)</f>
        <v>1273383</v>
      </c>
      <c r="Z291" s="40">
        <f>VLOOKUP($B291&amp;$A291,'[1]Gasdat Raw'!$C$1:$AF$452,MATCH(Z$2,'[1]Gasdat Raw'!$C$1:$AF$1,0),FALSE)</f>
        <v>0</v>
      </c>
      <c r="AA291" s="41">
        <f>VLOOKUP($B291&amp;$A291,'[1]Gasdat Raw'!$C$1:$AF$452,MATCH(AA$2,'[1]Gasdat Raw'!$C$1:$AF$1,0),FALSE)</f>
        <v>345850</v>
      </c>
      <c r="AB291" s="40">
        <f>VLOOKUP($B291&amp;$A291,'[1]Gasdat Raw'!$C$1:$AF$452,MATCH(AB$2,'[1]Gasdat Raw'!$C$1:$AF$1,0),FALSE)</f>
        <v>0</v>
      </c>
      <c r="AC291" s="41">
        <f>VLOOKUP($B291&amp;$A291,'[1]Gasdat Raw'!$C$1:$AF$452,MATCH(AC$2,'[1]Gasdat Raw'!$C$1:$AF$1,0),FALSE)</f>
        <v>378117</v>
      </c>
      <c r="AD291" s="40">
        <f>VLOOKUP($B291&amp;$A291,'[1]Gasdat Raw'!$C$1:$AF$452,MATCH(AD$2,'[1]Gasdat Raw'!$C$1:$AF$1,0),FALSE)</f>
        <v>0</v>
      </c>
      <c r="AE291" s="41">
        <f>VLOOKUP($B291&amp;$A291,'[1]Gasdat Raw'!$C$1:$AF$452,MATCH(AE$2,'[1]Gasdat Raw'!$C$1:$AF$1,0),FALSE)</f>
        <v>51062674</v>
      </c>
      <c r="AF291" s="42">
        <f t="shared" si="4"/>
        <v>61489284</v>
      </c>
    </row>
    <row r="292" spans="1:32" x14ac:dyDescent="0.2">
      <c r="A292" s="39" t="s">
        <v>631</v>
      </c>
      <c r="B292" s="28">
        <v>130200</v>
      </c>
      <c r="C292" s="28" t="s">
        <v>323</v>
      </c>
      <c r="D292" s="40">
        <f>VLOOKUP($B292&amp;$A292,'[1]Gasdat Raw'!$C$1:$AF$452,MATCH(D$2,'[1]Gasdat Raw'!$C$1:$AF$1,0),FALSE)</f>
        <v>3692762</v>
      </c>
      <c r="E292" s="41">
        <f>VLOOKUP($B292&amp;$A292,'[1]Gasdat Raw'!$C$1:$AF$452,MATCH(E$2,'[1]Gasdat Raw'!$C$1:$AF$1,0),FALSE)</f>
        <v>0</v>
      </c>
      <c r="F292" s="40">
        <f>VLOOKUP($B292&amp;$A292,'[1]Gasdat Raw'!$C$1:$AF$452,MATCH(F$2,'[1]Gasdat Raw'!$C$1:$AF$1,0),FALSE)</f>
        <v>0</v>
      </c>
      <c r="G292" s="41">
        <f>VLOOKUP($B292&amp;$A292,'[1]Gasdat Raw'!$C$1:$AF$452,MATCH(G$2,'[1]Gasdat Raw'!$C$1:$AF$1,0),FALSE)</f>
        <v>0</v>
      </c>
      <c r="H292" s="40">
        <f>VLOOKUP($B292&amp;$A292,'[1]Gasdat Raw'!$C$1:$AF$452,MATCH(H$2,'[1]Gasdat Raw'!$C$1:$AF$1,0),FALSE)</f>
        <v>0</v>
      </c>
      <c r="I292" s="41">
        <f>VLOOKUP($B292&amp;$A292,'[1]Gasdat Raw'!$C$1:$AF$452,MATCH(I$2,'[1]Gasdat Raw'!$C$1:$AF$1,0),FALSE)</f>
        <v>0</v>
      </c>
      <c r="J292" s="40">
        <f>VLOOKUP($B292&amp;$A292,'[1]Gasdat Raw'!$C$1:$AF$452,MATCH(J$2,'[1]Gasdat Raw'!$C$1:$AF$1,0),FALSE)</f>
        <v>0</v>
      </c>
      <c r="K292" s="41">
        <f>VLOOKUP($B292&amp;$A292,'[1]Gasdat Raw'!$C$1:$AF$452,MATCH(K$2,'[1]Gasdat Raw'!$C$1:$AF$1,0),FALSE)</f>
        <v>0</v>
      </c>
      <c r="L292" s="40">
        <f>VLOOKUP($B292&amp;$A292,'[1]Gasdat Raw'!$C$1:$AF$452,MATCH(L$2,'[1]Gasdat Raw'!$C$1:$AF$1,0),FALSE)</f>
        <v>0</v>
      </c>
      <c r="M292" s="41">
        <f>VLOOKUP($B292&amp;$A292,'[1]Gasdat Raw'!$C$1:$AF$452,MATCH(M$2,'[1]Gasdat Raw'!$C$1:$AF$1,0),FALSE)</f>
        <v>0</v>
      </c>
      <c r="N292" s="40">
        <f>VLOOKUP($B292&amp;$A292,'[1]Gasdat Raw'!$C$1:$AF$452,MATCH(N$2,'[1]Gasdat Raw'!$C$1:$AF$1,0),FALSE)</f>
        <v>0</v>
      </c>
      <c r="O292" s="41">
        <f>VLOOKUP($B292&amp;$A292,'[1]Gasdat Raw'!$C$1:$AF$452,MATCH(O$2,'[1]Gasdat Raw'!$C$1:$AF$1,0),FALSE)</f>
        <v>0</v>
      </c>
      <c r="P292" s="40">
        <f>VLOOKUP($B292&amp;$A292,'[1]Gasdat Raw'!$C$1:$AF$452,MATCH(P$2,'[1]Gasdat Raw'!$C$1:$AF$1,0),FALSE)</f>
        <v>0</v>
      </c>
      <c r="Q292" s="41">
        <f>VLOOKUP($B292&amp;$A292,'[1]Gasdat Raw'!$C$1:$AF$452,MATCH(Q$2,'[1]Gasdat Raw'!$C$1:$AF$1,0),FALSE)</f>
        <v>0</v>
      </c>
      <c r="R292" s="40">
        <f>VLOOKUP($B292&amp;$A292,'[1]Gasdat Raw'!$C$1:$AF$452,MATCH(R$2,'[1]Gasdat Raw'!$C$1:$AF$1,0),FALSE)</f>
        <v>0</v>
      </c>
      <c r="S292" s="41">
        <f>VLOOKUP($B292&amp;$A292,'[1]Gasdat Raw'!$C$1:$AF$452,MATCH(S$2,'[1]Gasdat Raw'!$C$1:$AF$1,0),FALSE)</f>
        <v>0</v>
      </c>
      <c r="T292" s="40">
        <f>VLOOKUP($B292&amp;$A292,'[1]Gasdat Raw'!$C$1:$AF$452,MATCH(T$2,'[1]Gasdat Raw'!$C$1:$AF$1,0),FALSE)</f>
        <v>0</v>
      </c>
      <c r="U292" s="41">
        <f>VLOOKUP($B292&amp;$A292,'[1]Gasdat Raw'!$C$1:$AF$452,MATCH(U$2,'[1]Gasdat Raw'!$C$1:$AF$1,0),FALSE)</f>
        <v>0</v>
      </c>
      <c r="V292" s="40">
        <f>VLOOKUP($B292&amp;$A292,'[1]Gasdat Raw'!$C$1:$AF$452,MATCH(V$2,'[1]Gasdat Raw'!$C$1:$AF$1,0),FALSE)</f>
        <v>0</v>
      </c>
      <c r="W292" s="41">
        <f>VLOOKUP($B292&amp;$A292,'[1]Gasdat Raw'!$C$1:$AF$452,MATCH(W$2,'[1]Gasdat Raw'!$C$1:$AF$1,0),FALSE)</f>
        <v>0</v>
      </c>
      <c r="X292" s="40">
        <f>VLOOKUP($B292&amp;$A292,'[1]Gasdat Raw'!$C$1:$AF$452,MATCH(X$2,'[1]Gasdat Raw'!$C$1:$AF$1,0),FALSE)</f>
        <v>0</v>
      </c>
      <c r="Y292" s="41">
        <f>VLOOKUP($B292&amp;$A292,'[1]Gasdat Raw'!$C$1:$AF$452,MATCH(Y$2,'[1]Gasdat Raw'!$C$1:$AF$1,0),FALSE)</f>
        <v>0</v>
      </c>
      <c r="Z292" s="40">
        <f>VLOOKUP($B292&amp;$A292,'[1]Gasdat Raw'!$C$1:$AF$452,MATCH(Z$2,'[1]Gasdat Raw'!$C$1:$AF$1,0),FALSE)</f>
        <v>0</v>
      </c>
      <c r="AA292" s="41">
        <f>VLOOKUP($B292&amp;$A292,'[1]Gasdat Raw'!$C$1:$AF$452,MATCH(AA$2,'[1]Gasdat Raw'!$C$1:$AF$1,0),FALSE)</f>
        <v>0</v>
      </c>
      <c r="AB292" s="40">
        <f>VLOOKUP($B292&amp;$A292,'[1]Gasdat Raw'!$C$1:$AF$452,MATCH(AB$2,'[1]Gasdat Raw'!$C$1:$AF$1,0),FALSE)</f>
        <v>0</v>
      </c>
      <c r="AC292" s="41">
        <f>VLOOKUP($B292&amp;$A292,'[1]Gasdat Raw'!$C$1:$AF$452,MATCH(AC$2,'[1]Gasdat Raw'!$C$1:$AF$1,0),FALSE)</f>
        <v>0</v>
      </c>
      <c r="AD292" s="40">
        <f>VLOOKUP($B292&amp;$A292,'[1]Gasdat Raw'!$C$1:$AF$452,MATCH(AD$2,'[1]Gasdat Raw'!$C$1:$AF$1,0),FALSE)</f>
        <v>0</v>
      </c>
      <c r="AE292" s="41">
        <f>VLOOKUP($B292&amp;$A292,'[1]Gasdat Raw'!$C$1:$AF$452,MATCH(AE$2,'[1]Gasdat Raw'!$C$1:$AF$1,0),FALSE)</f>
        <v>0</v>
      </c>
      <c r="AF292" s="42">
        <f t="shared" si="4"/>
        <v>3692762</v>
      </c>
    </row>
    <row r="293" spans="1:32" x14ac:dyDescent="0.2">
      <c r="A293" s="39" t="s">
        <v>632</v>
      </c>
      <c r="B293" s="28">
        <v>104272</v>
      </c>
      <c r="C293" s="28" t="s">
        <v>331</v>
      </c>
      <c r="D293" s="40">
        <f>VLOOKUP($B293&amp;$A293,'[1]Gasdat Raw'!$C$1:$AF$452,MATCH(D$2,'[1]Gasdat Raw'!$C$1:$AF$1,0),FALSE)</f>
        <v>864380</v>
      </c>
      <c r="E293" s="41">
        <f>VLOOKUP($B293&amp;$A293,'[1]Gasdat Raw'!$C$1:$AF$452,MATCH(E$2,'[1]Gasdat Raw'!$C$1:$AF$1,0),FALSE)</f>
        <v>0</v>
      </c>
      <c r="F293" s="40">
        <f>VLOOKUP($B293&amp;$A293,'[1]Gasdat Raw'!$C$1:$AF$452,MATCH(F$2,'[1]Gasdat Raw'!$C$1:$AF$1,0),FALSE)</f>
        <v>4165</v>
      </c>
      <c r="G293" s="41">
        <f>VLOOKUP($B293&amp;$A293,'[1]Gasdat Raw'!$C$1:$AF$452,MATCH(G$2,'[1]Gasdat Raw'!$C$1:$AF$1,0),FALSE)</f>
        <v>381763</v>
      </c>
      <c r="H293" s="40">
        <f>VLOOKUP($B293&amp;$A293,'[1]Gasdat Raw'!$C$1:$AF$452,MATCH(H$2,'[1]Gasdat Raw'!$C$1:$AF$1,0),FALSE)</f>
        <v>12189</v>
      </c>
      <c r="I293" s="41">
        <f>VLOOKUP($B293&amp;$A293,'[1]Gasdat Raw'!$C$1:$AF$452,MATCH(I$2,'[1]Gasdat Raw'!$C$1:$AF$1,0),FALSE)</f>
        <v>8063411</v>
      </c>
      <c r="J293" s="40">
        <f>VLOOKUP($B293&amp;$A293,'[1]Gasdat Raw'!$C$1:$AF$452,MATCH(J$2,'[1]Gasdat Raw'!$C$1:$AF$1,0),FALSE)</f>
        <v>0</v>
      </c>
      <c r="K293" s="41">
        <f>VLOOKUP($B293&amp;$A293,'[1]Gasdat Raw'!$C$1:$AF$452,MATCH(K$2,'[1]Gasdat Raw'!$C$1:$AF$1,0),FALSE)</f>
        <v>769566</v>
      </c>
      <c r="L293" s="40">
        <f>VLOOKUP($B293&amp;$A293,'[1]Gasdat Raw'!$C$1:$AF$452,MATCH(L$2,'[1]Gasdat Raw'!$C$1:$AF$1,0),FALSE)</f>
        <v>0</v>
      </c>
      <c r="M293" s="41">
        <f>VLOOKUP($B293&amp;$A293,'[1]Gasdat Raw'!$C$1:$AF$452,MATCH(M$2,'[1]Gasdat Raw'!$C$1:$AF$1,0),FALSE)</f>
        <v>0</v>
      </c>
      <c r="N293" s="40">
        <f>VLOOKUP($B293&amp;$A293,'[1]Gasdat Raw'!$C$1:$AF$452,MATCH(N$2,'[1]Gasdat Raw'!$C$1:$AF$1,0),FALSE)</f>
        <v>0</v>
      </c>
      <c r="O293" s="41">
        <f>VLOOKUP($B293&amp;$A293,'[1]Gasdat Raw'!$C$1:$AF$452,MATCH(O$2,'[1]Gasdat Raw'!$C$1:$AF$1,0),FALSE)</f>
        <v>9231094</v>
      </c>
      <c r="P293" s="40">
        <f>VLOOKUP($B293&amp;$A293,'[1]Gasdat Raw'!$C$1:$AF$452,MATCH(P$2,'[1]Gasdat Raw'!$C$1:$AF$1,0),FALSE)</f>
        <v>477781</v>
      </c>
      <c r="Q293" s="41">
        <f>VLOOKUP($B293&amp;$A293,'[1]Gasdat Raw'!$C$1:$AF$452,MATCH(Q$2,'[1]Gasdat Raw'!$C$1:$AF$1,0),FALSE)</f>
        <v>28462</v>
      </c>
      <c r="R293" s="40">
        <f>VLOOKUP($B293&amp;$A293,'[1]Gasdat Raw'!$C$1:$AF$452,MATCH(R$2,'[1]Gasdat Raw'!$C$1:$AF$1,0),FALSE)</f>
        <v>18147147</v>
      </c>
      <c r="S293" s="41">
        <f>VLOOKUP($B293&amp;$A293,'[1]Gasdat Raw'!$C$1:$AF$452,MATCH(S$2,'[1]Gasdat Raw'!$C$1:$AF$1,0),FALSE)</f>
        <v>0</v>
      </c>
      <c r="T293" s="40">
        <f>VLOOKUP($B293&amp;$A293,'[1]Gasdat Raw'!$C$1:$AF$452,MATCH(T$2,'[1]Gasdat Raw'!$C$1:$AF$1,0),FALSE)</f>
        <v>482559</v>
      </c>
      <c r="U293" s="41">
        <f>VLOOKUP($B293&amp;$A293,'[1]Gasdat Raw'!$C$1:$AF$452,MATCH(U$2,'[1]Gasdat Raw'!$C$1:$AF$1,0),FALSE)</f>
        <v>196458</v>
      </c>
      <c r="V293" s="40">
        <f>VLOOKUP($B293&amp;$A293,'[1]Gasdat Raw'!$C$1:$AF$452,MATCH(V$2,'[1]Gasdat Raw'!$C$1:$AF$1,0),FALSE)</f>
        <v>6180579</v>
      </c>
      <c r="W293" s="41">
        <f>VLOOKUP($B293&amp;$A293,'[1]Gasdat Raw'!$C$1:$AF$452,MATCH(W$2,'[1]Gasdat Raw'!$C$1:$AF$1,0),FALSE)</f>
        <v>1864943</v>
      </c>
      <c r="X293" s="40">
        <f>VLOOKUP($B293&amp;$A293,'[1]Gasdat Raw'!$C$1:$AF$452,MATCH(X$2,'[1]Gasdat Raw'!$C$1:$AF$1,0),FALSE)</f>
        <v>0</v>
      </c>
      <c r="Y293" s="41">
        <f>VLOOKUP($B293&amp;$A293,'[1]Gasdat Raw'!$C$1:$AF$452,MATCH(Y$2,'[1]Gasdat Raw'!$C$1:$AF$1,0),FALSE)</f>
        <v>853238</v>
      </c>
      <c r="Z293" s="40">
        <f>VLOOKUP($B293&amp;$A293,'[1]Gasdat Raw'!$C$1:$AF$452,MATCH(Z$2,'[1]Gasdat Raw'!$C$1:$AF$1,0),FALSE)</f>
        <v>0</v>
      </c>
      <c r="AA293" s="41">
        <f>VLOOKUP($B293&amp;$A293,'[1]Gasdat Raw'!$C$1:$AF$452,MATCH(AA$2,'[1]Gasdat Raw'!$C$1:$AF$1,0),FALSE)</f>
        <v>80560</v>
      </c>
      <c r="AB293" s="40">
        <f>VLOOKUP($B293&amp;$A293,'[1]Gasdat Raw'!$C$1:$AF$452,MATCH(AB$2,'[1]Gasdat Raw'!$C$1:$AF$1,0),FALSE)</f>
        <v>0</v>
      </c>
      <c r="AC293" s="41">
        <f>VLOOKUP($B293&amp;$A293,'[1]Gasdat Raw'!$C$1:$AF$452,MATCH(AC$2,'[1]Gasdat Raw'!$C$1:$AF$1,0),FALSE)</f>
        <v>0</v>
      </c>
      <c r="AD293" s="40">
        <f>VLOOKUP($B293&amp;$A293,'[1]Gasdat Raw'!$C$1:$AF$452,MATCH(AD$2,'[1]Gasdat Raw'!$C$1:$AF$1,0),FALSE)</f>
        <v>0</v>
      </c>
      <c r="AE293" s="41">
        <f>VLOOKUP($B293&amp;$A293,'[1]Gasdat Raw'!$C$1:$AF$452,MATCH(AE$2,'[1]Gasdat Raw'!$C$1:$AF$1,0),FALSE)</f>
        <v>28311727</v>
      </c>
      <c r="AF293" s="42">
        <f t="shared" si="4"/>
        <v>38407201</v>
      </c>
    </row>
    <row r="294" spans="1:32" x14ac:dyDescent="0.2">
      <c r="A294" s="39" t="s">
        <v>633</v>
      </c>
      <c r="B294" s="28">
        <v>104273</v>
      </c>
      <c r="C294" s="28" t="s">
        <v>331</v>
      </c>
      <c r="D294" s="40">
        <f>VLOOKUP($B294&amp;$A294,'[1]Gasdat Raw'!$C$1:$AF$452,MATCH(D$2,'[1]Gasdat Raw'!$C$1:$AF$1,0),FALSE)</f>
        <v>0</v>
      </c>
      <c r="E294" s="41">
        <f>VLOOKUP($B294&amp;$A294,'[1]Gasdat Raw'!$C$1:$AF$452,MATCH(E$2,'[1]Gasdat Raw'!$C$1:$AF$1,0),FALSE)</f>
        <v>0</v>
      </c>
      <c r="F294" s="40">
        <f>VLOOKUP($B294&amp;$A294,'[1]Gasdat Raw'!$C$1:$AF$452,MATCH(F$2,'[1]Gasdat Raw'!$C$1:$AF$1,0),FALSE)</f>
        <v>0</v>
      </c>
      <c r="G294" s="41">
        <f>VLOOKUP($B294&amp;$A294,'[1]Gasdat Raw'!$C$1:$AF$452,MATCH(G$2,'[1]Gasdat Raw'!$C$1:$AF$1,0),FALSE)</f>
        <v>7769</v>
      </c>
      <c r="H294" s="40">
        <f>VLOOKUP($B294&amp;$A294,'[1]Gasdat Raw'!$C$1:$AF$452,MATCH(H$2,'[1]Gasdat Raw'!$C$1:$AF$1,0),FALSE)</f>
        <v>0</v>
      </c>
      <c r="I294" s="41">
        <f>VLOOKUP($B294&amp;$A294,'[1]Gasdat Raw'!$C$1:$AF$452,MATCH(I$2,'[1]Gasdat Raw'!$C$1:$AF$1,0),FALSE)</f>
        <v>1508811</v>
      </c>
      <c r="J294" s="40">
        <f>VLOOKUP($B294&amp;$A294,'[1]Gasdat Raw'!$C$1:$AF$452,MATCH(J$2,'[1]Gasdat Raw'!$C$1:$AF$1,0),FALSE)</f>
        <v>0</v>
      </c>
      <c r="K294" s="41">
        <f>VLOOKUP($B294&amp;$A294,'[1]Gasdat Raw'!$C$1:$AF$452,MATCH(K$2,'[1]Gasdat Raw'!$C$1:$AF$1,0),FALSE)</f>
        <v>145203</v>
      </c>
      <c r="L294" s="40">
        <f>VLOOKUP($B294&amp;$A294,'[1]Gasdat Raw'!$C$1:$AF$452,MATCH(L$2,'[1]Gasdat Raw'!$C$1:$AF$1,0),FALSE)</f>
        <v>0</v>
      </c>
      <c r="M294" s="41">
        <f>VLOOKUP($B294&amp;$A294,'[1]Gasdat Raw'!$C$1:$AF$452,MATCH(M$2,'[1]Gasdat Raw'!$C$1:$AF$1,0),FALSE)</f>
        <v>0</v>
      </c>
      <c r="N294" s="40">
        <f>VLOOKUP($B294&amp;$A294,'[1]Gasdat Raw'!$C$1:$AF$452,MATCH(N$2,'[1]Gasdat Raw'!$C$1:$AF$1,0),FALSE)</f>
        <v>0</v>
      </c>
      <c r="O294" s="41">
        <f>VLOOKUP($B294&amp;$A294,'[1]Gasdat Raw'!$C$1:$AF$452,MATCH(O$2,'[1]Gasdat Raw'!$C$1:$AF$1,0),FALSE)</f>
        <v>1661783</v>
      </c>
      <c r="P294" s="40">
        <f>VLOOKUP($B294&amp;$A294,'[1]Gasdat Raw'!$C$1:$AF$452,MATCH(P$2,'[1]Gasdat Raw'!$C$1:$AF$1,0),FALSE)</f>
        <v>17739</v>
      </c>
      <c r="Q294" s="41">
        <f>VLOOKUP($B294&amp;$A294,'[1]Gasdat Raw'!$C$1:$AF$452,MATCH(Q$2,'[1]Gasdat Raw'!$C$1:$AF$1,0),FALSE)</f>
        <v>0</v>
      </c>
      <c r="R294" s="40">
        <f>VLOOKUP($B294&amp;$A294,'[1]Gasdat Raw'!$C$1:$AF$452,MATCH(R$2,'[1]Gasdat Raw'!$C$1:$AF$1,0),FALSE)</f>
        <v>2641671</v>
      </c>
      <c r="S294" s="41">
        <f>VLOOKUP($B294&amp;$A294,'[1]Gasdat Raw'!$C$1:$AF$452,MATCH(S$2,'[1]Gasdat Raw'!$C$1:$AF$1,0),FALSE)</f>
        <v>0</v>
      </c>
      <c r="T294" s="40">
        <f>VLOOKUP($B294&amp;$A294,'[1]Gasdat Raw'!$C$1:$AF$452,MATCH(T$2,'[1]Gasdat Raw'!$C$1:$AF$1,0),FALSE)</f>
        <v>29168</v>
      </c>
      <c r="U294" s="41">
        <f>VLOOKUP($B294&amp;$A294,'[1]Gasdat Raw'!$C$1:$AF$452,MATCH(U$2,'[1]Gasdat Raw'!$C$1:$AF$1,0),FALSE)</f>
        <v>40831</v>
      </c>
      <c r="V294" s="40">
        <f>VLOOKUP($B294&amp;$A294,'[1]Gasdat Raw'!$C$1:$AF$452,MATCH(V$2,'[1]Gasdat Raw'!$C$1:$AF$1,0),FALSE)</f>
        <v>905547</v>
      </c>
      <c r="W294" s="41">
        <f>VLOOKUP($B294&amp;$A294,'[1]Gasdat Raw'!$C$1:$AF$452,MATCH(W$2,'[1]Gasdat Raw'!$C$1:$AF$1,0),FALSE)</f>
        <v>259031</v>
      </c>
      <c r="X294" s="40">
        <f>VLOOKUP($B294&amp;$A294,'[1]Gasdat Raw'!$C$1:$AF$452,MATCH(X$2,'[1]Gasdat Raw'!$C$1:$AF$1,0),FALSE)</f>
        <v>0</v>
      </c>
      <c r="Y294" s="41">
        <f>VLOOKUP($B294&amp;$A294,'[1]Gasdat Raw'!$C$1:$AF$452,MATCH(Y$2,'[1]Gasdat Raw'!$C$1:$AF$1,0),FALSE)</f>
        <v>138247</v>
      </c>
      <c r="Z294" s="40">
        <f>VLOOKUP($B294&amp;$A294,'[1]Gasdat Raw'!$C$1:$AF$452,MATCH(Z$2,'[1]Gasdat Raw'!$C$1:$AF$1,0),FALSE)</f>
        <v>0</v>
      </c>
      <c r="AA294" s="41">
        <f>VLOOKUP($B294&amp;$A294,'[1]Gasdat Raw'!$C$1:$AF$452,MATCH(AA$2,'[1]Gasdat Raw'!$C$1:$AF$1,0),FALSE)</f>
        <v>1461</v>
      </c>
      <c r="AB294" s="40">
        <f>VLOOKUP($B294&amp;$A294,'[1]Gasdat Raw'!$C$1:$AF$452,MATCH(AB$2,'[1]Gasdat Raw'!$C$1:$AF$1,0),FALSE)</f>
        <v>0</v>
      </c>
      <c r="AC294" s="41">
        <f>VLOOKUP($B294&amp;$A294,'[1]Gasdat Raw'!$C$1:$AF$452,MATCH(AC$2,'[1]Gasdat Raw'!$C$1:$AF$1,0),FALSE)</f>
        <v>0</v>
      </c>
      <c r="AD294" s="40">
        <f>VLOOKUP($B294&amp;$A294,'[1]Gasdat Raw'!$C$1:$AF$452,MATCH(AD$2,'[1]Gasdat Raw'!$C$1:$AF$1,0),FALSE)</f>
        <v>0</v>
      </c>
      <c r="AE294" s="41">
        <f>VLOOKUP($B294&amp;$A294,'[1]Gasdat Raw'!$C$1:$AF$452,MATCH(AE$2,'[1]Gasdat Raw'!$C$1:$AF$1,0),FALSE)</f>
        <v>4033695</v>
      </c>
      <c r="AF294" s="42">
        <f t="shared" si="4"/>
        <v>5695478</v>
      </c>
    </row>
    <row r="295" spans="1:32" x14ac:dyDescent="0.2">
      <c r="A295" s="39" t="s">
        <v>634</v>
      </c>
      <c r="B295" s="28">
        <v>126838</v>
      </c>
      <c r="C295" s="28" t="s">
        <v>362</v>
      </c>
      <c r="D295" s="40">
        <f>VLOOKUP($B295&amp;$A295,'[1]Gasdat Raw'!$C$1:$AF$452,MATCH(D$2,'[1]Gasdat Raw'!$C$1:$AF$1,0),FALSE)</f>
        <v>0</v>
      </c>
      <c r="E295" s="41">
        <f>VLOOKUP($B295&amp;$A295,'[1]Gasdat Raw'!$C$1:$AF$452,MATCH(E$2,'[1]Gasdat Raw'!$C$1:$AF$1,0),FALSE)</f>
        <v>0</v>
      </c>
      <c r="F295" s="40">
        <f>VLOOKUP($B295&amp;$A295,'[1]Gasdat Raw'!$C$1:$AF$452,MATCH(F$2,'[1]Gasdat Raw'!$C$1:$AF$1,0),FALSE)</f>
        <v>0</v>
      </c>
      <c r="G295" s="41">
        <f>VLOOKUP($B295&amp;$A295,'[1]Gasdat Raw'!$C$1:$AF$452,MATCH(G$2,'[1]Gasdat Raw'!$C$1:$AF$1,0),FALSE)</f>
        <v>147927</v>
      </c>
      <c r="H295" s="40">
        <f>VLOOKUP($B295&amp;$A295,'[1]Gasdat Raw'!$C$1:$AF$452,MATCH(H$2,'[1]Gasdat Raw'!$C$1:$AF$1,0),FALSE)</f>
        <v>14879</v>
      </c>
      <c r="I295" s="41">
        <f>VLOOKUP($B295&amp;$A295,'[1]Gasdat Raw'!$C$1:$AF$452,MATCH(I$2,'[1]Gasdat Raw'!$C$1:$AF$1,0),FALSE)</f>
        <v>5944924</v>
      </c>
      <c r="J295" s="40">
        <f>VLOOKUP($B295&amp;$A295,'[1]Gasdat Raw'!$C$1:$AF$452,MATCH(J$2,'[1]Gasdat Raw'!$C$1:$AF$1,0),FALSE)</f>
        <v>120120</v>
      </c>
      <c r="K295" s="41">
        <f>VLOOKUP($B295&amp;$A295,'[1]Gasdat Raw'!$C$1:$AF$452,MATCH(K$2,'[1]Gasdat Raw'!$C$1:$AF$1,0),FALSE)</f>
        <v>949130</v>
      </c>
      <c r="L295" s="40">
        <f>VLOOKUP($B295&amp;$A295,'[1]Gasdat Raw'!$C$1:$AF$452,MATCH(L$2,'[1]Gasdat Raw'!$C$1:$AF$1,0),FALSE)</f>
        <v>0</v>
      </c>
      <c r="M295" s="41">
        <f>VLOOKUP($B295&amp;$A295,'[1]Gasdat Raw'!$C$1:$AF$452,MATCH(M$2,'[1]Gasdat Raw'!$C$1:$AF$1,0),FALSE)</f>
        <v>0</v>
      </c>
      <c r="N295" s="40">
        <f>VLOOKUP($B295&amp;$A295,'[1]Gasdat Raw'!$C$1:$AF$452,MATCH(N$2,'[1]Gasdat Raw'!$C$1:$AF$1,0),FALSE)</f>
        <v>0</v>
      </c>
      <c r="O295" s="41">
        <f>VLOOKUP($B295&amp;$A295,'[1]Gasdat Raw'!$C$1:$AF$452,MATCH(O$2,'[1]Gasdat Raw'!$C$1:$AF$1,0),FALSE)</f>
        <v>7176980</v>
      </c>
      <c r="P295" s="40">
        <f>VLOOKUP($B295&amp;$A295,'[1]Gasdat Raw'!$C$1:$AF$452,MATCH(P$2,'[1]Gasdat Raw'!$C$1:$AF$1,0),FALSE)</f>
        <v>0</v>
      </c>
      <c r="Q295" s="41">
        <f>VLOOKUP($B295&amp;$A295,'[1]Gasdat Raw'!$C$1:$AF$452,MATCH(Q$2,'[1]Gasdat Raw'!$C$1:$AF$1,0),FALSE)</f>
        <v>0</v>
      </c>
      <c r="R295" s="40">
        <f>VLOOKUP($B295&amp;$A295,'[1]Gasdat Raw'!$C$1:$AF$452,MATCH(R$2,'[1]Gasdat Raw'!$C$1:$AF$1,0),FALSE)</f>
        <v>0</v>
      </c>
      <c r="S295" s="41">
        <f>VLOOKUP($B295&amp;$A295,'[1]Gasdat Raw'!$C$1:$AF$452,MATCH(S$2,'[1]Gasdat Raw'!$C$1:$AF$1,0),FALSE)</f>
        <v>0</v>
      </c>
      <c r="T295" s="40">
        <f>VLOOKUP($B295&amp;$A295,'[1]Gasdat Raw'!$C$1:$AF$452,MATCH(T$2,'[1]Gasdat Raw'!$C$1:$AF$1,0),FALSE)</f>
        <v>0</v>
      </c>
      <c r="U295" s="41">
        <f>VLOOKUP($B295&amp;$A295,'[1]Gasdat Raw'!$C$1:$AF$452,MATCH(U$2,'[1]Gasdat Raw'!$C$1:$AF$1,0),FALSE)</f>
        <v>0</v>
      </c>
      <c r="V295" s="40">
        <f>VLOOKUP($B295&amp;$A295,'[1]Gasdat Raw'!$C$1:$AF$452,MATCH(V$2,'[1]Gasdat Raw'!$C$1:$AF$1,0),FALSE)</f>
        <v>0</v>
      </c>
      <c r="W295" s="41">
        <f>VLOOKUP($B295&amp;$A295,'[1]Gasdat Raw'!$C$1:$AF$452,MATCH(W$2,'[1]Gasdat Raw'!$C$1:$AF$1,0),FALSE)</f>
        <v>0</v>
      </c>
      <c r="X295" s="40">
        <f>VLOOKUP($B295&amp;$A295,'[1]Gasdat Raw'!$C$1:$AF$452,MATCH(X$2,'[1]Gasdat Raw'!$C$1:$AF$1,0),FALSE)</f>
        <v>0</v>
      </c>
      <c r="Y295" s="41">
        <f>VLOOKUP($B295&amp;$A295,'[1]Gasdat Raw'!$C$1:$AF$452,MATCH(Y$2,'[1]Gasdat Raw'!$C$1:$AF$1,0),FALSE)</f>
        <v>0</v>
      </c>
      <c r="Z295" s="40">
        <f>VLOOKUP($B295&amp;$A295,'[1]Gasdat Raw'!$C$1:$AF$452,MATCH(Z$2,'[1]Gasdat Raw'!$C$1:$AF$1,0),FALSE)</f>
        <v>0</v>
      </c>
      <c r="AA295" s="41">
        <f>VLOOKUP($B295&amp;$A295,'[1]Gasdat Raw'!$C$1:$AF$452,MATCH(AA$2,'[1]Gasdat Raw'!$C$1:$AF$1,0),FALSE)</f>
        <v>0</v>
      </c>
      <c r="AB295" s="40">
        <f>VLOOKUP($B295&amp;$A295,'[1]Gasdat Raw'!$C$1:$AF$452,MATCH(AB$2,'[1]Gasdat Raw'!$C$1:$AF$1,0),FALSE)</f>
        <v>0</v>
      </c>
      <c r="AC295" s="41">
        <f>VLOOKUP($B295&amp;$A295,'[1]Gasdat Raw'!$C$1:$AF$452,MATCH(AC$2,'[1]Gasdat Raw'!$C$1:$AF$1,0),FALSE)</f>
        <v>0</v>
      </c>
      <c r="AD295" s="40">
        <f>VLOOKUP($B295&amp;$A295,'[1]Gasdat Raw'!$C$1:$AF$452,MATCH(AD$2,'[1]Gasdat Raw'!$C$1:$AF$1,0),FALSE)</f>
        <v>0</v>
      </c>
      <c r="AE295" s="41">
        <f>VLOOKUP($B295&amp;$A295,'[1]Gasdat Raw'!$C$1:$AF$452,MATCH(AE$2,'[1]Gasdat Raw'!$C$1:$AF$1,0),FALSE)</f>
        <v>0</v>
      </c>
      <c r="AF295" s="42">
        <f t="shared" si="4"/>
        <v>7176980</v>
      </c>
    </row>
    <row r="296" spans="1:32" x14ac:dyDescent="0.2">
      <c r="A296" s="39" t="s">
        <v>635</v>
      </c>
      <c r="B296" s="28">
        <v>107231</v>
      </c>
      <c r="C296" s="28" t="s">
        <v>362</v>
      </c>
      <c r="D296" s="40">
        <f>VLOOKUP($B296&amp;$A296,'[1]Gasdat Raw'!$C$1:$AF$452,MATCH(D$2,'[1]Gasdat Raw'!$C$1:$AF$1,0),FALSE)</f>
        <v>0</v>
      </c>
      <c r="E296" s="41">
        <f>VLOOKUP($B296&amp;$A296,'[1]Gasdat Raw'!$C$1:$AF$452,MATCH(E$2,'[1]Gasdat Raw'!$C$1:$AF$1,0),FALSE)</f>
        <v>0</v>
      </c>
      <c r="F296" s="40">
        <f>VLOOKUP($B296&amp;$A296,'[1]Gasdat Raw'!$C$1:$AF$452,MATCH(F$2,'[1]Gasdat Raw'!$C$1:$AF$1,0),FALSE)</f>
        <v>15448</v>
      </c>
      <c r="G296" s="41">
        <f>VLOOKUP($B296&amp;$A296,'[1]Gasdat Raw'!$C$1:$AF$452,MATCH(G$2,'[1]Gasdat Raw'!$C$1:$AF$1,0),FALSE)</f>
        <v>2989926</v>
      </c>
      <c r="H296" s="40">
        <f>VLOOKUP($B296&amp;$A296,'[1]Gasdat Raw'!$C$1:$AF$452,MATCH(H$2,'[1]Gasdat Raw'!$C$1:$AF$1,0),FALSE)</f>
        <v>93044</v>
      </c>
      <c r="I296" s="41">
        <f>VLOOKUP($B296&amp;$A296,'[1]Gasdat Raw'!$C$1:$AF$452,MATCH(I$2,'[1]Gasdat Raw'!$C$1:$AF$1,0),FALSE)</f>
        <v>69134304</v>
      </c>
      <c r="J296" s="40">
        <f>VLOOKUP($B296&amp;$A296,'[1]Gasdat Raw'!$C$1:$AF$452,MATCH(J$2,'[1]Gasdat Raw'!$C$1:$AF$1,0),FALSE)</f>
        <v>61176</v>
      </c>
      <c r="K296" s="41">
        <f>VLOOKUP($B296&amp;$A296,'[1]Gasdat Raw'!$C$1:$AF$452,MATCH(K$2,'[1]Gasdat Raw'!$C$1:$AF$1,0),FALSE)</f>
        <v>2385013</v>
      </c>
      <c r="L296" s="40">
        <f>VLOOKUP($B296&amp;$A296,'[1]Gasdat Raw'!$C$1:$AF$452,MATCH(L$2,'[1]Gasdat Raw'!$C$1:$AF$1,0),FALSE)</f>
        <v>0</v>
      </c>
      <c r="M296" s="41">
        <f>VLOOKUP($B296&amp;$A296,'[1]Gasdat Raw'!$C$1:$AF$452,MATCH(M$2,'[1]Gasdat Raw'!$C$1:$AF$1,0),FALSE)</f>
        <v>11212</v>
      </c>
      <c r="N296" s="40">
        <f>VLOOKUP($B296&amp;$A296,'[1]Gasdat Raw'!$C$1:$AF$452,MATCH(N$2,'[1]Gasdat Raw'!$C$1:$AF$1,0),FALSE)</f>
        <v>0</v>
      </c>
      <c r="O296" s="41">
        <f>VLOOKUP($B296&amp;$A296,'[1]Gasdat Raw'!$C$1:$AF$452,MATCH(O$2,'[1]Gasdat Raw'!$C$1:$AF$1,0),FALSE)</f>
        <v>74690123</v>
      </c>
      <c r="P296" s="40">
        <f>VLOOKUP($B296&amp;$A296,'[1]Gasdat Raw'!$C$1:$AF$452,MATCH(P$2,'[1]Gasdat Raw'!$C$1:$AF$1,0),FALSE)</f>
        <v>2632017</v>
      </c>
      <c r="Q296" s="41">
        <f>VLOOKUP($B296&amp;$A296,'[1]Gasdat Raw'!$C$1:$AF$452,MATCH(Q$2,'[1]Gasdat Raw'!$C$1:$AF$1,0),FALSE)</f>
        <v>41530952</v>
      </c>
      <c r="R296" s="40">
        <f>VLOOKUP($B296&amp;$A296,'[1]Gasdat Raw'!$C$1:$AF$452,MATCH(R$2,'[1]Gasdat Raw'!$C$1:$AF$1,0),FALSE)</f>
        <v>464706941</v>
      </c>
      <c r="S296" s="41">
        <f>VLOOKUP($B296&amp;$A296,'[1]Gasdat Raw'!$C$1:$AF$452,MATCH(S$2,'[1]Gasdat Raw'!$C$1:$AF$1,0),FALSE)</f>
        <v>53098</v>
      </c>
      <c r="T296" s="40">
        <f>VLOOKUP($B296&amp;$A296,'[1]Gasdat Raw'!$C$1:$AF$452,MATCH(T$2,'[1]Gasdat Raw'!$C$1:$AF$1,0),FALSE)</f>
        <v>36783028</v>
      </c>
      <c r="U296" s="41">
        <f>VLOOKUP($B296&amp;$A296,'[1]Gasdat Raw'!$C$1:$AF$452,MATCH(U$2,'[1]Gasdat Raw'!$C$1:$AF$1,0),FALSE)</f>
        <v>370099</v>
      </c>
      <c r="V296" s="40">
        <f>VLOOKUP($B296&amp;$A296,'[1]Gasdat Raw'!$C$1:$AF$452,MATCH(V$2,'[1]Gasdat Raw'!$C$1:$AF$1,0),FALSE)</f>
        <v>289709366</v>
      </c>
      <c r="W296" s="41">
        <f>VLOOKUP($B296&amp;$A296,'[1]Gasdat Raw'!$C$1:$AF$452,MATCH(W$2,'[1]Gasdat Raw'!$C$1:$AF$1,0),FALSE)</f>
        <v>71322217</v>
      </c>
      <c r="X296" s="40">
        <f>VLOOKUP($B296&amp;$A296,'[1]Gasdat Raw'!$C$1:$AF$452,MATCH(X$2,'[1]Gasdat Raw'!$C$1:$AF$1,0),FALSE)</f>
        <v>0</v>
      </c>
      <c r="Y296" s="41">
        <f>VLOOKUP($B296&amp;$A296,'[1]Gasdat Raw'!$C$1:$AF$452,MATCH(Y$2,'[1]Gasdat Raw'!$C$1:$AF$1,0),FALSE)</f>
        <v>11059841</v>
      </c>
      <c r="Z296" s="40">
        <f>VLOOKUP($B296&amp;$A296,'[1]Gasdat Raw'!$C$1:$AF$452,MATCH(Z$2,'[1]Gasdat Raw'!$C$1:$AF$1,0),FALSE)</f>
        <v>0</v>
      </c>
      <c r="AA296" s="41">
        <f>VLOOKUP($B296&amp;$A296,'[1]Gasdat Raw'!$C$1:$AF$452,MATCH(AA$2,'[1]Gasdat Raw'!$C$1:$AF$1,0),FALSE)</f>
        <v>0</v>
      </c>
      <c r="AB296" s="40">
        <f>VLOOKUP($B296&amp;$A296,'[1]Gasdat Raw'!$C$1:$AF$452,MATCH(AB$2,'[1]Gasdat Raw'!$C$1:$AF$1,0),FALSE)</f>
        <v>150229</v>
      </c>
      <c r="AC296" s="41">
        <f>VLOOKUP($B296&amp;$A296,'[1]Gasdat Raw'!$C$1:$AF$452,MATCH(AC$2,'[1]Gasdat Raw'!$C$1:$AF$1,0),FALSE)</f>
        <v>86968</v>
      </c>
      <c r="AD296" s="40">
        <f>VLOOKUP($B296&amp;$A296,'[1]Gasdat Raw'!$C$1:$AF$452,MATCH(AD$2,'[1]Gasdat Raw'!$C$1:$AF$1,0),FALSE)</f>
        <v>0</v>
      </c>
      <c r="AE296" s="41">
        <f>VLOOKUP($B296&amp;$A296,'[1]Gasdat Raw'!$C$1:$AF$452,MATCH(AE$2,'[1]Gasdat Raw'!$C$1:$AF$1,0),FALSE)</f>
        <v>918404756</v>
      </c>
      <c r="AF296" s="42">
        <f t="shared" si="4"/>
        <v>993094879</v>
      </c>
    </row>
    <row r="297" spans="1:32" x14ac:dyDescent="0.2">
      <c r="A297" s="39" t="s">
        <v>636</v>
      </c>
      <c r="B297" s="28">
        <v>127324</v>
      </c>
      <c r="C297" s="28" t="s">
        <v>362</v>
      </c>
      <c r="D297" s="40">
        <f>VLOOKUP($B297&amp;$A297,'[1]Gasdat Raw'!$C$1:$AF$452,MATCH(D$2,'[1]Gasdat Raw'!$C$1:$AF$1,0),FALSE)</f>
        <v>514315</v>
      </c>
      <c r="E297" s="41">
        <f>VLOOKUP($B297&amp;$A297,'[1]Gasdat Raw'!$C$1:$AF$452,MATCH(E$2,'[1]Gasdat Raw'!$C$1:$AF$1,0),FALSE)</f>
        <v>0</v>
      </c>
      <c r="F297" s="40">
        <f>VLOOKUP($B297&amp;$A297,'[1]Gasdat Raw'!$C$1:$AF$452,MATCH(F$2,'[1]Gasdat Raw'!$C$1:$AF$1,0),FALSE)</f>
        <v>459952</v>
      </c>
      <c r="G297" s="41">
        <f>VLOOKUP($B297&amp;$A297,'[1]Gasdat Raw'!$C$1:$AF$452,MATCH(G$2,'[1]Gasdat Raw'!$C$1:$AF$1,0),FALSE)</f>
        <v>11919654</v>
      </c>
      <c r="H297" s="40">
        <f>VLOOKUP($B297&amp;$A297,'[1]Gasdat Raw'!$C$1:$AF$452,MATCH(H$2,'[1]Gasdat Raw'!$C$1:$AF$1,0),FALSE)</f>
        <v>934409</v>
      </c>
      <c r="I297" s="41">
        <f>VLOOKUP($B297&amp;$A297,'[1]Gasdat Raw'!$C$1:$AF$452,MATCH(I$2,'[1]Gasdat Raw'!$C$1:$AF$1,0),FALSE)</f>
        <v>234183181</v>
      </c>
      <c r="J297" s="40">
        <f>VLOOKUP($B297&amp;$A297,'[1]Gasdat Raw'!$C$1:$AF$452,MATCH(J$2,'[1]Gasdat Raw'!$C$1:$AF$1,0),FALSE)</f>
        <v>15564506</v>
      </c>
      <c r="K297" s="41">
        <f>VLOOKUP($B297&amp;$A297,'[1]Gasdat Raw'!$C$1:$AF$452,MATCH(K$2,'[1]Gasdat Raw'!$C$1:$AF$1,0),FALSE)</f>
        <v>24994617</v>
      </c>
      <c r="L297" s="40">
        <f>VLOOKUP($B297&amp;$A297,'[1]Gasdat Raw'!$C$1:$AF$452,MATCH(L$2,'[1]Gasdat Raw'!$C$1:$AF$1,0),FALSE)</f>
        <v>0</v>
      </c>
      <c r="M297" s="41">
        <f>VLOOKUP($B297&amp;$A297,'[1]Gasdat Raw'!$C$1:$AF$452,MATCH(M$2,'[1]Gasdat Raw'!$C$1:$AF$1,0),FALSE)</f>
        <v>152680</v>
      </c>
      <c r="N297" s="40">
        <f>VLOOKUP($B297&amp;$A297,'[1]Gasdat Raw'!$C$1:$AF$452,MATCH(N$2,'[1]Gasdat Raw'!$C$1:$AF$1,0),FALSE)</f>
        <v>0</v>
      </c>
      <c r="O297" s="41">
        <f>VLOOKUP($B297&amp;$A297,'[1]Gasdat Raw'!$C$1:$AF$452,MATCH(O$2,'[1]Gasdat Raw'!$C$1:$AF$1,0),FALSE)</f>
        <v>288208999</v>
      </c>
      <c r="P297" s="40">
        <f>VLOOKUP($B297&amp;$A297,'[1]Gasdat Raw'!$C$1:$AF$452,MATCH(P$2,'[1]Gasdat Raw'!$C$1:$AF$1,0),FALSE)</f>
        <v>0</v>
      </c>
      <c r="Q297" s="41">
        <f>VLOOKUP($B297&amp;$A297,'[1]Gasdat Raw'!$C$1:$AF$452,MATCH(Q$2,'[1]Gasdat Raw'!$C$1:$AF$1,0),FALSE)</f>
        <v>0</v>
      </c>
      <c r="R297" s="40">
        <f>VLOOKUP($B297&amp;$A297,'[1]Gasdat Raw'!$C$1:$AF$452,MATCH(R$2,'[1]Gasdat Raw'!$C$1:$AF$1,0),FALSE)</f>
        <v>0</v>
      </c>
      <c r="S297" s="41">
        <f>VLOOKUP($B297&amp;$A297,'[1]Gasdat Raw'!$C$1:$AF$452,MATCH(S$2,'[1]Gasdat Raw'!$C$1:$AF$1,0),FALSE)</f>
        <v>0</v>
      </c>
      <c r="T297" s="40">
        <f>VLOOKUP($B297&amp;$A297,'[1]Gasdat Raw'!$C$1:$AF$452,MATCH(T$2,'[1]Gasdat Raw'!$C$1:$AF$1,0),FALSE)</f>
        <v>0</v>
      </c>
      <c r="U297" s="41">
        <f>VLOOKUP($B297&amp;$A297,'[1]Gasdat Raw'!$C$1:$AF$452,MATCH(U$2,'[1]Gasdat Raw'!$C$1:$AF$1,0),FALSE)</f>
        <v>0</v>
      </c>
      <c r="V297" s="40">
        <f>VLOOKUP($B297&amp;$A297,'[1]Gasdat Raw'!$C$1:$AF$452,MATCH(V$2,'[1]Gasdat Raw'!$C$1:$AF$1,0),FALSE)</f>
        <v>0</v>
      </c>
      <c r="W297" s="41">
        <f>VLOOKUP($B297&amp;$A297,'[1]Gasdat Raw'!$C$1:$AF$452,MATCH(W$2,'[1]Gasdat Raw'!$C$1:$AF$1,0),FALSE)</f>
        <v>0</v>
      </c>
      <c r="X297" s="40">
        <f>VLOOKUP($B297&amp;$A297,'[1]Gasdat Raw'!$C$1:$AF$452,MATCH(X$2,'[1]Gasdat Raw'!$C$1:$AF$1,0),FALSE)</f>
        <v>0</v>
      </c>
      <c r="Y297" s="41">
        <f>VLOOKUP($B297&amp;$A297,'[1]Gasdat Raw'!$C$1:$AF$452,MATCH(Y$2,'[1]Gasdat Raw'!$C$1:$AF$1,0),FALSE)</f>
        <v>0</v>
      </c>
      <c r="Z297" s="40">
        <f>VLOOKUP($B297&amp;$A297,'[1]Gasdat Raw'!$C$1:$AF$452,MATCH(Z$2,'[1]Gasdat Raw'!$C$1:$AF$1,0),FALSE)</f>
        <v>0</v>
      </c>
      <c r="AA297" s="41">
        <f>VLOOKUP($B297&amp;$A297,'[1]Gasdat Raw'!$C$1:$AF$452,MATCH(AA$2,'[1]Gasdat Raw'!$C$1:$AF$1,0),FALSE)</f>
        <v>0</v>
      </c>
      <c r="AB297" s="40">
        <f>VLOOKUP($B297&amp;$A297,'[1]Gasdat Raw'!$C$1:$AF$452,MATCH(AB$2,'[1]Gasdat Raw'!$C$1:$AF$1,0),FALSE)</f>
        <v>0</v>
      </c>
      <c r="AC297" s="41">
        <f>VLOOKUP($B297&amp;$A297,'[1]Gasdat Raw'!$C$1:$AF$452,MATCH(AC$2,'[1]Gasdat Raw'!$C$1:$AF$1,0),FALSE)</f>
        <v>0</v>
      </c>
      <c r="AD297" s="40">
        <f>VLOOKUP($B297&amp;$A297,'[1]Gasdat Raw'!$C$1:$AF$452,MATCH(AD$2,'[1]Gasdat Raw'!$C$1:$AF$1,0),FALSE)</f>
        <v>0</v>
      </c>
      <c r="AE297" s="41">
        <f>VLOOKUP($B297&amp;$A297,'[1]Gasdat Raw'!$C$1:$AF$452,MATCH(AE$2,'[1]Gasdat Raw'!$C$1:$AF$1,0),FALSE)</f>
        <v>0</v>
      </c>
      <c r="AF297" s="42">
        <f t="shared" si="4"/>
        <v>288723314</v>
      </c>
    </row>
    <row r="298" spans="1:32" x14ac:dyDescent="0.2">
      <c r="A298" s="39" t="s">
        <v>637</v>
      </c>
      <c r="B298" s="28">
        <v>8372626</v>
      </c>
      <c r="C298" s="28" t="s">
        <v>298</v>
      </c>
      <c r="D298" s="40">
        <f>VLOOKUP($B298&amp;$A298,'[1]Gasdat Raw'!$C$1:$AF$452,MATCH(D$2,'[1]Gasdat Raw'!$C$1:$AF$1,0),FALSE)</f>
        <v>0</v>
      </c>
      <c r="E298" s="41">
        <f>VLOOKUP($B298&amp;$A298,'[1]Gasdat Raw'!$C$1:$AF$452,MATCH(E$2,'[1]Gasdat Raw'!$C$1:$AF$1,0),FALSE)</f>
        <v>0</v>
      </c>
      <c r="F298" s="40">
        <f>VLOOKUP($B298&amp;$A298,'[1]Gasdat Raw'!$C$1:$AF$452,MATCH(F$2,'[1]Gasdat Raw'!$C$1:$AF$1,0),FALSE)</f>
        <v>187838</v>
      </c>
      <c r="G298" s="41">
        <f>VLOOKUP($B298&amp;$A298,'[1]Gasdat Raw'!$C$1:$AF$452,MATCH(G$2,'[1]Gasdat Raw'!$C$1:$AF$1,0),FALSE)</f>
        <v>0</v>
      </c>
      <c r="H298" s="40">
        <f>VLOOKUP($B298&amp;$A298,'[1]Gasdat Raw'!$C$1:$AF$452,MATCH(H$2,'[1]Gasdat Raw'!$C$1:$AF$1,0),FALSE)</f>
        <v>0</v>
      </c>
      <c r="I298" s="41">
        <f>VLOOKUP($B298&amp;$A298,'[1]Gasdat Raw'!$C$1:$AF$452,MATCH(I$2,'[1]Gasdat Raw'!$C$1:$AF$1,0),FALSE)</f>
        <v>547121</v>
      </c>
      <c r="J298" s="40">
        <f>VLOOKUP($B298&amp;$A298,'[1]Gasdat Raw'!$C$1:$AF$452,MATCH(J$2,'[1]Gasdat Raw'!$C$1:$AF$1,0),FALSE)</f>
        <v>0</v>
      </c>
      <c r="K298" s="41">
        <f>VLOOKUP($B298&amp;$A298,'[1]Gasdat Raw'!$C$1:$AF$452,MATCH(K$2,'[1]Gasdat Raw'!$C$1:$AF$1,0),FALSE)</f>
        <v>381746</v>
      </c>
      <c r="L298" s="40">
        <f>VLOOKUP($B298&amp;$A298,'[1]Gasdat Raw'!$C$1:$AF$452,MATCH(L$2,'[1]Gasdat Raw'!$C$1:$AF$1,0),FALSE)</f>
        <v>0</v>
      </c>
      <c r="M298" s="41">
        <f>VLOOKUP($B298&amp;$A298,'[1]Gasdat Raw'!$C$1:$AF$452,MATCH(M$2,'[1]Gasdat Raw'!$C$1:$AF$1,0),FALSE)</f>
        <v>0</v>
      </c>
      <c r="N298" s="40">
        <f>VLOOKUP($B298&amp;$A298,'[1]Gasdat Raw'!$C$1:$AF$452,MATCH(N$2,'[1]Gasdat Raw'!$C$1:$AF$1,0),FALSE)</f>
        <v>0</v>
      </c>
      <c r="O298" s="41">
        <f>VLOOKUP($B298&amp;$A298,'[1]Gasdat Raw'!$C$1:$AF$452,MATCH(O$2,'[1]Gasdat Raw'!$C$1:$AF$1,0),FALSE)</f>
        <v>1116705</v>
      </c>
      <c r="P298" s="40">
        <f>VLOOKUP($B298&amp;$A298,'[1]Gasdat Raw'!$C$1:$AF$452,MATCH(P$2,'[1]Gasdat Raw'!$C$1:$AF$1,0),FALSE)</f>
        <v>0</v>
      </c>
      <c r="Q298" s="41">
        <f>VLOOKUP($B298&amp;$A298,'[1]Gasdat Raw'!$C$1:$AF$452,MATCH(Q$2,'[1]Gasdat Raw'!$C$1:$AF$1,0),FALSE)</f>
        <v>0</v>
      </c>
      <c r="R298" s="40">
        <f>VLOOKUP($B298&amp;$A298,'[1]Gasdat Raw'!$C$1:$AF$452,MATCH(R$2,'[1]Gasdat Raw'!$C$1:$AF$1,0),FALSE)</f>
        <v>0</v>
      </c>
      <c r="S298" s="41">
        <f>VLOOKUP($B298&amp;$A298,'[1]Gasdat Raw'!$C$1:$AF$452,MATCH(S$2,'[1]Gasdat Raw'!$C$1:$AF$1,0),FALSE)</f>
        <v>0</v>
      </c>
      <c r="T298" s="40">
        <f>VLOOKUP($B298&amp;$A298,'[1]Gasdat Raw'!$C$1:$AF$452,MATCH(T$2,'[1]Gasdat Raw'!$C$1:$AF$1,0),FALSE)</f>
        <v>0</v>
      </c>
      <c r="U298" s="41">
        <f>VLOOKUP($B298&amp;$A298,'[1]Gasdat Raw'!$C$1:$AF$452,MATCH(U$2,'[1]Gasdat Raw'!$C$1:$AF$1,0),FALSE)</f>
        <v>0</v>
      </c>
      <c r="V298" s="40">
        <f>VLOOKUP($B298&amp;$A298,'[1]Gasdat Raw'!$C$1:$AF$452,MATCH(V$2,'[1]Gasdat Raw'!$C$1:$AF$1,0),FALSE)</f>
        <v>0</v>
      </c>
      <c r="W298" s="41">
        <f>VLOOKUP($B298&amp;$A298,'[1]Gasdat Raw'!$C$1:$AF$452,MATCH(W$2,'[1]Gasdat Raw'!$C$1:$AF$1,0),FALSE)</f>
        <v>0</v>
      </c>
      <c r="X298" s="40">
        <f>VLOOKUP($B298&amp;$A298,'[1]Gasdat Raw'!$C$1:$AF$452,MATCH(X$2,'[1]Gasdat Raw'!$C$1:$AF$1,0),FALSE)</f>
        <v>0</v>
      </c>
      <c r="Y298" s="41">
        <f>VLOOKUP($B298&amp;$A298,'[1]Gasdat Raw'!$C$1:$AF$452,MATCH(Y$2,'[1]Gasdat Raw'!$C$1:$AF$1,0),FALSE)</f>
        <v>0</v>
      </c>
      <c r="Z298" s="40">
        <f>VLOOKUP($B298&amp;$A298,'[1]Gasdat Raw'!$C$1:$AF$452,MATCH(Z$2,'[1]Gasdat Raw'!$C$1:$AF$1,0),FALSE)</f>
        <v>0</v>
      </c>
      <c r="AA298" s="41">
        <f>VLOOKUP($B298&amp;$A298,'[1]Gasdat Raw'!$C$1:$AF$452,MATCH(AA$2,'[1]Gasdat Raw'!$C$1:$AF$1,0),FALSE)</f>
        <v>0</v>
      </c>
      <c r="AB298" s="40">
        <f>VLOOKUP($B298&amp;$A298,'[1]Gasdat Raw'!$C$1:$AF$452,MATCH(AB$2,'[1]Gasdat Raw'!$C$1:$AF$1,0),FALSE)</f>
        <v>0</v>
      </c>
      <c r="AC298" s="41">
        <f>VLOOKUP($B298&amp;$A298,'[1]Gasdat Raw'!$C$1:$AF$452,MATCH(AC$2,'[1]Gasdat Raw'!$C$1:$AF$1,0),FALSE)</f>
        <v>0</v>
      </c>
      <c r="AD298" s="40">
        <f>VLOOKUP($B298&amp;$A298,'[1]Gasdat Raw'!$C$1:$AF$452,MATCH(AD$2,'[1]Gasdat Raw'!$C$1:$AF$1,0),FALSE)</f>
        <v>0</v>
      </c>
      <c r="AE298" s="41">
        <f>VLOOKUP($B298&amp;$A298,'[1]Gasdat Raw'!$C$1:$AF$452,MATCH(AE$2,'[1]Gasdat Raw'!$C$1:$AF$1,0),FALSE)</f>
        <v>0</v>
      </c>
      <c r="AF298" s="42">
        <f t="shared" si="4"/>
        <v>1116705</v>
      </c>
    </row>
    <row r="299" spans="1:32" x14ac:dyDescent="0.2">
      <c r="A299" s="39" t="s">
        <v>638</v>
      </c>
      <c r="B299" s="28">
        <v>100111</v>
      </c>
      <c r="C299" s="28" t="s">
        <v>356</v>
      </c>
      <c r="D299" s="40">
        <f>VLOOKUP($B299&amp;$A299,'[1]Gasdat Raw'!$C$1:$AF$452,MATCH(D$2,'[1]Gasdat Raw'!$C$1:$AF$1,0),FALSE)</f>
        <v>1719584</v>
      </c>
      <c r="E299" s="41">
        <f>VLOOKUP($B299&amp;$A299,'[1]Gasdat Raw'!$C$1:$AF$452,MATCH(E$2,'[1]Gasdat Raw'!$C$1:$AF$1,0),FALSE)</f>
        <v>0</v>
      </c>
      <c r="F299" s="40">
        <f>VLOOKUP($B299&amp;$A299,'[1]Gasdat Raw'!$C$1:$AF$452,MATCH(F$2,'[1]Gasdat Raw'!$C$1:$AF$1,0),FALSE)</f>
        <v>0</v>
      </c>
      <c r="G299" s="41">
        <f>VLOOKUP($B299&amp;$A299,'[1]Gasdat Raw'!$C$1:$AF$452,MATCH(G$2,'[1]Gasdat Raw'!$C$1:$AF$1,0),FALSE)</f>
        <v>0</v>
      </c>
      <c r="H299" s="40">
        <f>VLOOKUP($B299&amp;$A299,'[1]Gasdat Raw'!$C$1:$AF$452,MATCH(H$2,'[1]Gasdat Raw'!$C$1:$AF$1,0),FALSE)</f>
        <v>0</v>
      </c>
      <c r="I299" s="41">
        <f>VLOOKUP($B299&amp;$A299,'[1]Gasdat Raw'!$C$1:$AF$452,MATCH(I$2,'[1]Gasdat Raw'!$C$1:$AF$1,0),FALSE)</f>
        <v>12837221</v>
      </c>
      <c r="J299" s="40">
        <f>VLOOKUP($B299&amp;$A299,'[1]Gasdat Raw'!$C$1:$AF$452,MATCH(J$2,'[1]Gasdat Raw'!$C$1:$AF$1,0),FALSE)</f>
        <v>0</v>
      </c>
      <c r="K299" s="41">
        <f>VLOOKUP($B299&amp;$A299,'[1]Gasdat Raw'!$C$1:$AF$452,MATCH(K$2,'[1]Gasdat Raw'!$C$1:$AF$1,0),FALSE)</f>
        <v>0</v>
      </c>
      <c r="L299" s="40">
        <f>VLOOKUP($B299&amp;$A299,'[1]Gasdat Raw'!$C$1:$AF$452,MATCH(L$2,'[1]Gasdat Raw'!$C$1:$AF$1,0),FALSE)</f>
        <v>0</v>
      </c>
      <c r="M299" s="41">
        <f>VLOOKUP($B299&amp;$A299,'[1]Gasdat Raw'!$C$1:$AF$452,MATCH(M$2,'[1]Gasdat Raw'!$C$1:$AF$1,0),FALSE)</f>
        <v>0</v>
      </c>
      <c r="N299" s="40">
        <f>VLOOKUP($B299&amp;$A299,'[1]Gasdat Raw'!$C$1:$AF$452,MATCH(N$2,'[1]Gasdat Raw'!$C$1:$AF$1,0),FALSE)</f>
        <v>0</v>
      </c>
      <c r="O299" s="41">
        <f>VLOOKUP($B299&amp;$A299,'[1]Gasdat Raw'!$C$1:$AF$452,MATCH(O$2,'[1]Gasdat Raw'!$C$1:$AF$1,0),FALSE)</f>
        <v>12837221</v>
      </c>
      <c r="P299" s="40">
        <f>VLOOKUP($B299&amp;$A299,'[1]Gasdat Raw'!$C$1:$AF$452,MATCH(P$2,'[1]Gasdat Raw'!$C$1:$AF$1,0),FALSE)</f>
        <v>1102585</v>
      </c>
      <c r="Q299" s="41">
        <f>VLOOKUP($B299&amp;$A299,'[1]Gasdat Raw'!$C$1:$AF$452,MATCH(Q$2,'[1]Gasdat Raw'!$C$1:$AF$1,0),FALSE)</f>
        <v>2738832</v>
      </c>
      <c r="R299" s="40">
        <f>VLOOKUP($B299&amp;$A299,'[1]Gasdat Raw'!$C$1:$AF$452,MATCH(R$2,'[1]Gasdat Raw'!$C$1:$AF$1,0),FALSE)</f>
        <v>138938369</v>
      </c>
      <c r="S299" s="41">
        <f>VLOOKUP($B299&amp;$A299,'[1]Gasdat Raw'!$C$1:$AF$452,MATCH(S$2,'[1]Gasdat Raw'!$C$1:$AF$1,0),FALSE)</f>
        <v>744</v>
      </c>
      <c r="T299" s="40">
        <f>VLOOKUP($B299&amp;$A299,'[1]Gasdat Raw'!$C$1:$AF$452,MATCH(T$2,'[1]Gasdat Raw'!$C$1:$AF$1,0),FALSE)</f>
        <v>10415342</v>
      </c>
      <c r="U299" s="41">
        <f>VLOOKUP($B299&amp;$A299,'[1]Gasdat Raw'!$C$1:$AF$452,MATCH(U$2,'[1]Gasdat Raw'!$C$1:$AF$1,0),FALSE)</f>
        <v>0</v>
      </c>
      <c r="V299" s="40">
        <f>VLOOKUP($B299&amp;$A299,'[1]Gasdat Raw'!$C$1:$AF$452,MATCH(V$2,'[1]Gasdat Raw'!$C$1:$AF$1,0),FALSE)</f>
        <v>101701916</v>
      </c>
      <c r="W299" s="41">
        <f>VLOOKUP($B299&amp;$A299,'[1]Gasdat Raw'!$C$1:$AF$452,MATCH(W$2,'[1]Gasdat Raw'!$C$1:$AF$1,0),FALSE)</f>
        <v>10818876</v>
      </c>
      <c r="X299" s="40">
        <f>VLOOKUP($B299&amp;$A299,'[1]Gasdat Raw'!$C$1:$AF$452,MATCH(X$2,'[1]Gasdat Raw'!$C$1:$AF$1,0),FALSE)</f>
        <v>19535885</v>
      </c>
      <c r="Y299" s="41">
        <f>VLOOKUP($B299&amp;$A299,'[1]Gasdat Raw'!$C$1:$AF$452,MATCH(Y$2,'[1]Gasdat Raw'!$C$1:$AF$1,0),FALSE)</f>
        <v>2558123</v>
      </c>
      <c r="Z299" s="40">
        <f>VLOOKUP($B299&amp;$A299,'[1]Gasdat Raw'!$C$1:$AF$452,MATCH(Z$2,'[1]Gasdat Raw'!$C$1:$AF$1,0),FALSE)</f>
        <v>4895935</v>
      </c>
      <c r="AA299" s="41">
        <f>VLOOKUP($B299&amp;$A299,'[1]Gasdat Raw'!$C$1:$AF$452,MATCH(AA$2,'[1]Gasdat Raw'!$C$1:$AF$1,0),FALSE)</f>
        <v>2885258</v>
      </c>
      <c r="AB299" s="40">
        <f>VLOOKUP($B299&amp;$A299,'[1]Gasdat Raw'!$C$1:$AF$452,MATCH(AB$2,'[1]Gasdat Raw'!$C$1:$AF$1,0),FALSE)</f>
        <v>273328</v>
      </c>
      <c r="AC299" s="41">
        <f>VLOOKUP($B299&amp;$A299,'[1]Gasdat Raw'!$C$1:$AF$452,MATCH(AC$2,'[1]Gasdat Raw'!$C$1:$AF$1,0),FALSE)</f>
        <v>0</v>
      </c>
      <c r="AD299" s="40">
        <f>VLOOKUP($B299&amp;$A299,'[1]Gasdat Raw'!$C$1:$AF$452,MATCH(AD$2,'[1]Gasdat Raw'!$C$1:$AF$1,0),FALSE)</f>
        <v>0</v>
      </c>
      <c r="AE299" s="41">
        <f>VLOOKUP($B299&amp;$A299,'[1]Gasdat Raw'!$C$1:$AF$452,MATCH(AE$2,'[1]Gasdat Raw'!$C$1:$AF$1,0),FALSE)</f>
        <v>295865193</v>
      </c>
      <c r="AF299" s="42">
        <f t="shared" si="4"/>
        <v>310421998</v>
      </c>
    </row>
    <row r="300" spans="1:32" x14ac:dyDescent="0.2">
      <c r="A300" s="39" t="s">
        <v>639</v>
      </c>
      <c r="B300" s="28">
        <v>121784</v>
      </c>
      <c r="C300" s="28" t="s">
        <v>328</v>
      </c>
      <c r="D300" s="40">
        <f>VLOOKUP($B300&amp;$A300,'[1]Gasdat Raw'!$C$1:$AF$452,MATCH(D$2,'[1]Gasdat Raw'!$C$1:$AF$1,0),FALSE)</f>
        <v>228060</v>
      </c>
      <c r="E300" s="41">
        <f>VLOOKUP($B300&amp;$A300,'[1]Gasdat Raw'!$C$1:$AF$452,MATCH(E$2,'[1]Gasdat Raw'!$C$1:$AF$1,0),FALSE)</f>
        <v>0</v>
      </c>
      <c r="F300" s="40">
        <f>VLOOKUP($B300&amp;$A300,'[1]Gasdat Raw'!$C$1:$AF$452,MATCH(F$2,'[1]Gasdat Raw'!$C$1:$AF$1,0),FALSE)</f>
        <v>0</v>
      </c>
      <c r="G300" s="41">
        <f>VLOOKUP($B300&amp;$A300,'[1]Gasdat Raw'!$C$1:$AF$452,MATCH(G$2,'[1]Gasdat Raw'!$C$1:$AF$1,0),FALSE)</f>
        <v>0</v>
      </c>
      <c r="H300" s="40">
        <f>VLOOKUP($B300&amp;$A300,'[1]Gasdat Raw'!$C$1:$AF$452,MATCH(H$2,'[1]Gasdat Raw'!$C$1:$AF$1,0),FALSE)</f>
        <v>0</v>
      </c>
      <c r="I300" s="41">
        <f>VLOOKUP($B300&amp;$A300,'[1]Gasdat Raw'!$C$1:$AF$452,MATCH(I$2,'[1]Gasdat Raw'!$C$1:$AF$1,0),FALSE)</f>
        <v>1380667</v>
      </c>
      <c r="J300" s="40">
        <f>VLOOKUP($B300&amp;$A300,'[1]Gasdat Raw'!$C$1:$AF$452,MATCH(J$2,'[1]Gasdat Raw'!$C$1:$AF$1,0),FALSE)</f>
        <v>0</v>
      </c>
      <c r="K300" s="41">
        <f>VLOOKUP($B300&amp;$A300,'[1]Gasdat Raw'!$C$1:$AF$452,MATCH(K$2,'[1]Gasdat Raw'!$C$1:$AF$1,0),FALSE)</f>
        <v>0</v>
      </c>
      <c r="L300" s="40">
        <f>VLOOKUP($B300&amp;$A300,'[1]Gasdat Raw'!$C$1:$AF$452,MATCH(L$2,'[1]Gasdat Raw'!$C$1:$AF$1,0),FALSE)</f>
        <v>0</v>
      </c>
      <c r="M300" s="41">
        <f>VLOOKUP($B300&amp;$A300,'[1]Gasdat Raw'!$C$1:$AF$452,MATCH(M$2,'[1]Gasdat Raw'!$C$1:$AF$1,0),FALSE)</f>
        <v>0</v>
      </c>
      <c r="N300" s="40">
        <f>VLOOKUP($B300&amp;$A300,'[1]Gasdat Raw'!$C$1:$AF$452,MATCH(N$2,'[1]Gasdat Raw'!$C$1:$AF$1,0),FALSE)</f>
        <v>0</v>
      </c>
      <c r="O300" s="41">
        <f>VLOOKUP($B300&amp;$A300,'[1]Gasdat Raw'!$C$1:$AF$452,MATCH(O$2,'[1]Gasdat Raw'!$C$1:$AF$1,0),FALSE)</f>
        <v>1380667</v>
      </c>
      <c r="P300" s="40">
        <f>VLOOKUP($B300&amp;$A300,'[1]Gasdat Raw'!$C$1:$AF$452,MATCH(P$2,'[1]Gasdat Raw'!$C$1:$AF$1,0),FALSE)</f>
        <v>0</v>
      </c>
      <c r="Q300" s="41">
        <f>VLOOKUP($B300&amp;$A300,'[1]Gasdat Raw'!$C$1:$AF$452,MATCH(Q$2,'[1]Gasdat Raw'!$C$1:$AF$1,0),FALSE)</f>
        <v>0</v>
      </c>
      <c r="R300" s="40">
        <f>VLOOKUP($B300&amp;$A300,'[1]Gasdat Raw'!$C$1:$AF$452,MATCH(R$2,'[1]Gasdat Raw'!$C$1:$AF$1,0),FALSE)</f>
        <v>0</v>
      </c>
      <c r="S300" s="41">
        <f>VLOOKUP($B300&amp;$A300,'[1]Gasdat Raw'!$C$1:$AF$452,MATCH(S$2,'[1]Gasdat Raw'!$C$1:$AF$1,0),FALSE)</f>
        <v>0</v>
      </c>
      <c r="T300" s="40">
        <f>VLOOKUP($B300&amp;$A300,'[1]Gasdat Raw'!$C$1:$AF$452,MATCH(T$2,'[1]Gasdat Raw'!$C$1:$AF$1,0),FALSE)</f>
        <v>0</v>
      </c>
      <c r="U300" s="41">
        <f>VLOOKUP($B300&amp;$A300,'[1]Gasdat Raw'!$C$1:$AF$452,MATCH(U$2,'[1]Gasdat Raw'!$C$1:$AF$1,0),FALSE)</f>
        <v>0</v>
      </c>
      <c r="V300" s="40">
        <f>VLOOKUP($B300&amp;$A300,'[1]Gasdat Raw'!$C$1:$AF$452,MATCH(V$2,'[1]Gasdat Raw'!$C$1:$AF$1,0),FALSE)</f>
        <v>0</v>
      </c>
      <c r="W300" s="41">
        <f>VLOOKUP($B300&amp;$A300,'[1]Gasdat Raw'!$C$1:$AF$452,MATCH(W$2,'[1]Gasdat Raw'!$C$1:$AF$1,0),FALSE)</f>
        <v>0</v>
      </c>
      <c r="X300" s="40">
        <f>VLOOKUP($B300&amp;$A300,'[1]Gasdat Raw'!$C$1:$AF$452,MATCH(X$2,'[1]Gasdat Raw'!$C$1:$AF$1,0),FALSE)</f>
        <v>0</v>
      </c>
      <c r="Y300" s="41">
        <f>VLOOKUP($B300&amp;$A300,'[1]Gasdat Raw'!$C$1:$AF$452,MATCH(Y$2,'[1]Gasdat Raw'!$C$1:$AF$1,0),FALSE)</f>
        <v>0</v>
      </c>
      <c r="Z300" s="40">
        <f>VLOOKUP($B300&amp;$A300,'[1]Gasdat Raw'!$C$1:$AF$452,MATCH(Z$2,'[1]Gasdat Raw'!$C$1:$AF$1,0),FALSE)</f>
        <v>0</v>
      </c>
      <c r="AA300" s="41">
        <f>VLOOKUP($B300&amp;$A300,'[1]Gasdat Raw'!$C$1:$AF$452,MATCH(AA$2,'[1]Gasdat Raw'!$C$1:$AF$1,0),FALSE)</f>
        <v>0</v>
      </c>
      <c r="AB300" s="40">
        <f>VLOOKUP($B300&amp;$A300,'[1]Gasdat Raw'!$C$1:$AF$452,MATCH(AB$2,'[1]Gasdat Raw'!$C$1:$AF$1,0),FALSE)</f>
        <v>0</v>
      </c>
      <c r="AC300" s="41">
        <f>VLOOKUP($B300&amp;$A300,'[1]Gasdat Raw'!$C$1:$AF$452,MATCH(AC$2,'[1]Gasdat Raw'!$C$1:$AF$1,0),FALSE)</f>
        <v>0</v>
      </c>
      <c r="AD300" s="40">
        <f>VLOOKUP($B300&amp;$A300,'[1]Gasdat Raw'!$C$1:$AF$452,MATCH(AD$2,'[1]Gasdat Raw'!$C$1:$AF$1,0),FALSE)</f>
        <v>0</v>
      </c>
      <c r="AE300" s="41">
        <f>VLOOKUP($B300&amp;$A300,'[1]Gasdat Raw'!$C$1:$AF$452,MATCH(AE$2,'[1]Gasdat Raw'!$C$1:$AF$1,0),FALSE)</f>
        <v>0</v>
      </c>
      <c r="AF300" s="42">
        <f t="shared" si="4"/>
        <v>1608727</v>
      </c>
    </row>
    <row r="301" spans="1:32" x14ac:dyDescent="0.2">
      <c r="A301" s="39" t="s">
        <v>640</v>
      </c>
      <c r="B301" s="28">
        <v>124883</v>
      </c>
      <c r="C301" s="28" t="s">
        <v>323</v>
      </c>
      <c r="D301" s="40">
        <f>VLOOKUP($B301&amp;$A301,'[1]Gasdat Raw'!$C$1:$AF$452,MATCH(D$2,'[1]Gasdat Raw'!$C$1:$AF$1,0),FALSE)</f>
        <v>0</v>
      </c>
      <c r="E301" s="41">
        <f>VLOOKUP($B301&amp;$A301,'[1]Gasdat Raw'!$C$1:$AF$452,MATCH(E$2,'[1]Gasdat Raw'!$C$1:$AF$1,0),FALSE)</f>
        <v>0</v>
      </c>
      <c r="F301" s="40">
        <f>VLOOKUP($B301&amp;$A301,'[1]Gasdat Raw'!$C$1:$AF$452,MATCH(F$2,'[1]Gasdat Raw'!$C$1:$AF$1,0),FALSE)</f>
        <v>0</v>
      </c>
      <c r="G301" s="41">
        <f>VLOOKUP($B301&amp;$A301,'[1]Gasdat Raw'!$C$1:$AF$452,MATCH(G$2,'[1]Gasdat Raw'!$C$1:$AF$1,0),FALSE)</f>
        <v>0</v>
      </c>
      <c r="H301" s="40">
        <f>VLOOKUP($B301&amp;$A301,'[1]Gasdat Raw'!$C$1:$AF$452,MATCH(H$2,'[1]Gasdat Raw'!$C$1:$AF$1,0),FALSE)</f>
        <v>0</v>
      </c>
      <c r="I301" s="41">
        <f>VLOOKUP($B301&amp;$A301,'[1]Gasdat Raw'!$C$1:$AF$452,MATCH(I$2,'[1]Gasdat Raw'!$C$1:$AF$1,0),FALSE)</f>
        <v>0</v>
      </c>
      <c r="J301" s="40">
        <f>VLOOKUP($B301&amp;$A301,'[1]Gasdat Raw'!$C$1:$AF$452,MATCH(J$2,'[1]Gasdat Raw'!$C$1:$AF$1,0),FALSE)</f>
        <v>0</v>
      </c>
      <c r="K301" s="41">
        <f>VLOOKUP($B301&amp;$A301,'[1]Gasdat Raw'!$C$1:$AF$452,MATCH(K$2,'[1]Gasdat Raw'!$C$1:$AF$1,0),FALSE)</f>
        <v>0</v>
      </c>
      <c r="L301" s="40">
        <f>VLOOKUP($B301&amp;$A301,'[1]Gasdat Raw'!$C$1:$AF$452,MATCH(L$2,'[1]Gasdat Raw'!$C$1:$AF$1,0),FALSE)</f>
        <v>0</v>
      </c>
      <c r="M301" s="41">
        <f>VLOOKUP($B301&amp;$A301,'[1]Gasdat Raw'!$C$1:$AF$452,MATCH(M$2,'[1]Gasdat Raw'!$C$1:$AF$1,0),FALSE)</f>
        <v>0</v>
      </c>
      <c r="N301" s="40">
        <f>VLOOKUP($B301&amp;$A301,'[1]Gasdat Raw'!$C$1:$AF$452,MATCH(N$2,'[1]Gasdat Raw'!$C$1:$AF$1,0),FALSE)</f>
        <v>0</v>
      </c>
      <c r="O301" s="41">
        <f>VLOOKUP($B301&amp;$A301,'[1]Gasdat Raw'!$C$1:$AF$452,MATCH(O$2,'[1]Gasdat Raw'!$C$1:$AF$1,0),FALSE)</f>
        <v>0</v>
      </c>
      <c r="P301" s="40">
        <f>VLOOKUP($B301&amp;$A301,'[1]Gasdat Raw'!$C$1:$AF$452,MATCH(P$2,'[1]Gasdat Raw'!$C$1:$AF$1,0),FALSE)</f>
        <v>76211</v>
      </c>
      <c r="Q301" s="41">
        <f>VLOOKUP($B301&amp;$A301,'[1]Gasdat Raw'!$C$1:$AF$452,MATCH(Q$2,'[1]Gasdat Raw'!$C$1:$AF$1,0),FALSE)</f>
        <v>0</v>
      </c>
      <c r="R301" s="40">
        <f>VLOOKUP($B301&amp;$A301,'[1]Gasdat Raw'!$C$1:$AF$452,MATCH(R$2,'[1]Gasdat Raw'!$C$1:$AF$1,0),FALSE)</f>
        <v>3869157</v>
      </c>
      <c r="S301" s="41">
        <f>VLOOKUP($B301&amp;$A301,'[1]Gasdat Raw'!$C$1:$AF$452,MATCH(S$2,'[1]Gasdat Raw'!$C$1:$AF$1,0),FALSE)</f>
        <v>0</v>
      </c>
      <c r="T301" s="40">
        <f>VLOOKUP($B301&amp;$A301,'[1]Gasdat Raw'!$C$1:$AF$452,MATCH(T$2,'[1]Gasdat Raw'!$C$1:$AF$1,0),FALSE)</f>
        <v>185647</v>
      </c>
      <c r="U301" s="41">
        <f>VLOOKUP($B301&amp;$A301,'[1]Gasdat Raw'!$C$1:$AF$452,MATCH(U$2,'[1]Gasdat Raw'!$C$1:$AF$1,0),FALSE)</f>
        <v>0</v>
      </c>
      <c r="V301" s="40">
        <f>VLOOKUP($B301&amp;$A301,'[1]Gasdat Raw'!$C$1:$AF$452,MATCH(V$2,'[1]Gasdat Raw'!$C$1:$AF$1,0),FALSE)</f>
        <v>642941</v>
      </c>
      <c r="W301" s="41">
        <f>VLOOKUP($B301&amp;$A301,'[1]Gasdat Raw'!$C$1:$AF$452,MATCH(W$2,'[1]Gasdat Raw'!$C$1:$AF$1,0),FALSE)</f>
        <v>257905</v>
      </c>
      <c r="X301" s="40">
        <f>VLOOKUP($B301&amp;$A301,'[1]Gasdat Raw'!$C$1:$AF$452,MATCH(X$2,'[1]Gasdat Raw'!$C$1:$AF$1,0),FALSE)</f>
        <v>0</v>
      </c>
      <c r="Y301" s="41">
        <f>VLOOKUP($B301&amp;$A301,'[1]Gasdat Raw'!$C$1:$AF$452,MATCH(Y$2,'[1]Gasdat Raw'!$C$1:$AF$1,0),FALSE)</f>
        <v>0</v>
      </c>
      <c r="Z301" s="40">
        <f>VLOOKUP($B301&amp;$A301,'[1]Gasdat Raw'!$C$1:$AF$452,MATCH(Z$2,'[1]Gasdat Raw'!$C$1:$AF$1,0),FALSE)</f>
        <v>0</v>
      </c>
      <c r="AA301" s="41">
        <f>VLOOKUP($B301&amp;$A301,'[1]Gasdat Raw'!$C$1:$AF$452,MATCH(AA$2,'[1]Gasdat Raw'!$C$1:$AF$1,0),FALSE)</f>
        <v>0</v>
      </c>
      <c r="AB301" s="40">
        <f>VLOOKUP($B301&amp;$A301,'[1]Gasdat Raw'!$C$1:$AF$452,MATCH(AB$2,'[1]Gasdat Raw'!$C$1:$AF$1,0),FALSE)</f>
        <v>0</v>
      </c>
      <c r="AC301" s="41">
        <f>VLOOKUP($B301&amp;$A301,'[1]Gasdat Raw'!$C$1:$AF$452,MATCH(AC$2,'[1]Gasdat Raw'!$C$1:$AF$1,0),FALSE)</f>
        <v>0</v>
      </c>
      <c r="AD301" s="40">
        <f>VLOOKUP($B301&amp;$A301,'[1]Gasdat Raw'!$C$1:$AF$452,MATCH(AD$2,'[1]Gasdat Raw'!$C$1:$AF$1,0),FALSE)</f>
        <v>0</v>
      </c>
      <c r="AE301" s="41">
        <f>VLOOKUP($B301&amp;$A301,'[1]Gasdat Raw'!$C$1:$AF$452,MATCH(AE$2,'[1]Gasdat Raw'!$C$1:$AF$1,0),FALSE)</f>
        <v>5031861</v>
      </c>
      <c r="AF301" s="42">
        <f t="shared" si="4"/>
        <v>5031861</v>
      </c>
    </row>
    <row r="302" spans="1:32" x14ac:dyDescent="0.2">
      <c r="A302" s="39" t="s">
        <v>641</v>
      </c>
      <c r="B302" s="28">
        <v>14455184</v>
      </c>
      <c r="C302" s="28" t="s">
        <v>371</v>
      </c>
      <c r="D302" s="40">
        <f>VLOOKUP($B302&amp;$A302,'[1]Gasdat Raw'!$C$1:$AF$452,MATCH(D$2,'[1]Gasdat Raw'!$C$1:$AF$1,0),FALSE)</f>
        <v>1101256</v>
      </c>
      <c r="E302" s="41">
        <f>VLOOKUP($B302&amp;$A302,'[1]Gasdat Raw'!$C$1:$AF$452,MATCH(E$2,'[1]Gasdat Raw'!$C$1:$AF$1,0),FALSE)</f>
        <v>0</v>
      </c>
      <c r="F302" s="40">
        <f>VLOOKUP($B302&amp;$A302,'[1]Gasdat Raw'!$C$1:$AF$452,MATCH(F$2,'[1]Gasdat Raw'!$C$1:$AF$1,0),FALSE)</f>
        <v>0</v>
      </c>
      <c r="G302" s="41">
        <f>VLOOKUP($B302&amp;$A302,'[1]Gasdat Raw'!$C$1:$AF$452,MATCH(G$2,'[1]Gasdat Raw'!$C$1:$AF$1,0),FALSE)</f>
        <v>0</v>
      </c>
      <c r="H302" s="40">
        <f>VLOOKUP($B302&amp;$A302,'[1]Gasdat Raw'!$C$1:$AF$452,MATCH(H$2,'[1]Gasdat Raw'!$C$1:$AF$1,0),FALSE)</f>
        <v>0</v>
      </c>
      <c r="I302" s="41">
        <f>VLOOKUP($B302&amp;$A302,'[1]Gasdat Raw'!$C$1:$AF$452,MATCH(I$2,'[1]Gasdat Raw'!$C$1:$AF$1,0),FALSE)</f>
        <v>32510577</v>
      </c>
      <c r="J302" s="40">
        <f>VLOOKUP($B302&amp;$A302,'[1]Gasdat Raw'!$C$1:$AF$452,MATCH(J$2,'[1]Gasdat Raw'!$C$1:$AF$1,0),FALSE)</f>
        <v>0</v>
      </c>
      <c r="K302" s="41">
        <f>VLOOKUP($B302&amp;$A302,'[1]Gasdat Raw'!$C$1:$AF$452,MATCH(K$2,'[1]Gasdat Raw'!$C$1:$AF$1,0),FALSE)</f>
        <v>0</v>
      </c>
      <c r="L302" s="40">
        <f>VLOOKUP($B302&amp;$A302,'[1]Gasdat Raw'!$C$1:$AF$452,MATCH(L$2,'[1]Gasdat Raw'!$C$1:$AF$1,0),FALSE)</f>
        <v>0</v>
      </c>
      <c r="M302" s="41">
        <f>VLOOKUP($B302&amp;$A302,'[1]Gasdat Raw'!$C$1:$AF$452,MATCH(M$2,'[1]Gasdat Raw'!$C$1:$AF$1,0),FALSE)</f>
        <v>0</v>
      </c>
      <c r="N302" s="40">
        <f>VLOOKUP($B302&amp;$A302,'[1]Gasdat Raw'!$C$1:$AF$452,MATCH(N$2,'[1]Gasdat Raw'!$C$1:$AF$1,0),FALSE)</f>
        <v>0</v>
      </c>
      <c r="O302" s="41">
        <f>VLOOKUP($B302&amp;$A302,'[1]Gasdat Raw'!$C$1:$AF$452,MATCH(O$2,'[1]Gasdat Raw'!$C$1:$AF$1,0),FALSE)</f>
        <v>32510577</v>
      </c>
      <c r="P302" s="40">
        <f>VLOOKUP($B302&amp;$A302,'[1]Gasdat Raw'!$C$1:$AF$452,MATCH(P$2,'[1]Gasdat Raw'!$C$1:$AF$1,0),FALSE)</f>
        <v>0</v>
      </c>
      <c r="Q302" s="41">
        <f>VLOOKUP($B302&amp;$A302,'[1]Gasdat Raw'!$C$1:$AF$452,MATCH(Q$2,'[1]Gasdat Raw'!$C$1:$AF$1,0),FALSE)</f>
        <v>0</v>
      </c>
      <c r="R302" s="40">
        <f>VLOOKUP($B302&amp;$A302,'[1]Gasdat Raw'!$C$1:$AF$452,MATCH(R$2,'[1]Gasdat Raw'!$C$1:$AF$1,0),FALSE)</f>
        <v>32980687</v>
      </c>
      <c r="S302" s="41">
        <f>VLOOKUP($B302&amp;$A302,'[1]Gasdat Raw'!$C$1:$AF$452,MATCH(S$2,'[1]Gasdat Raw'!$C$1:$AF$1,0),FALSE)</f>
        <v>0</v>
      </c>
      <c r="T302" s="40">
        <f>VLOOKUP($B302&amp;$A302,'[1]Gasdat Raw'!$C$1:$AF$452,MATCH(T$2,'[1]Gasdat Raw'!$C$1:$AF$1,0),FALSE)</f>
        <v>0</v>
      </c>
      <c r="U302" s="41">
        <f>VLOOKUP($B302&amp;$A302,'[1]Gasdat Raw'!$C$1:$AF$452,MATCH(U$2,'[1]Gasdat Raw'!$C$1:$AF$1,0),FALSE)</f>
        <v>0</v>
      </c>
      <c r="V302" s="40">
        <f>VLOOKUP($B302&amp;$A302,'[1]Gasdat Raw'!$C$1:$AF$452,MATCH(V$2,'[1]Gasdat Raw'!$C$1:$AF$1,0),FALSE)</f>
        <v>0</v>
      </c>
      <c r="W302" s="41">
        <f>VLOOKUP($B302&amp;$A302,'[1]Gasdat Raw'!$C$1:$AF$452,MATCH(W$2,'[1]Gasdat Raw'!$C$1:$AF$1,0),FALSE)</f>
        <v>192974</v>
      </c>
      <c r="X302" s="40">
        <f>VLOOKUP($B302&amp;$A302,'[1]Gasdat Raw'!$C$1:$AF$452,MATCH(X$2,'[1]Gasdat Raw'!$C$1:$AF$1,0),FALSE)</f>
        <v>0</v>
      </c>
      <c r="Y302" s="41">
        <f>VLOOKUP($B302&amp;$A302,'[1]Gasdat Raw'!$C$1:$AF$452,MATCH(Y$2,'[1]Gasdat Raw'!$C$1:$AF$1,0),FALSE)</f>
        <v>0</v>
      </c>
      <c r="Z302" s="40">
        <f>VLOOKUP($B302&amp;$A302,'[1]Gasdat Raw'!$C$1:$AF$452,MATCH(Z$2,'[1]Gasdat Raw'!$C$1:$AF$1,0),FALSE)</f>
        <v>0</v>
      </c>
      <c r="AA302" s="41">
        <f>VLOOKUP($B302&amp;$A302,'[1]Gasdat Raw'!$C$1:$AF$452,MATCH(AA$2,'[1]Gasdat Raw'!$C$1:$AF$1,0),FALSE)</f>
        <v>0</v>
      </c>
      <c r="AB302" s="40">
        <f>VLOOKUP($B302&amp;$A302,'[1]Gasdat Raw'!$C$1:$AF$452,MATCH(AB$2,'[1]Gasdat Raw'!$C$1:$AF$1,0),FALSE)</f>
        <v>0</v>
      </c>
      <c r="AC302" s="41">
        <f>VLOOKUP($B302&amp;$A302,'[1]Gasdat Raw'!$C$1:$AF$452,MATCH(AC$2,'[1]Gasdat Raw'!$C$1:$AF$1,0),FALSE)</f>
        <v>0</v>
      </c>
      <c r="AD302" s="40">
        <f>VLOOKUP($B302&amp;$A302,'[1]Gasdat Raw'!$C$1:$AF$452,MATCH(AD$2,'[1]Gasdat Raw'!$C$1:$AF$1,0),FALSE)</f>
        <v>0</v>
      </c>
      <c r="AE302" s="41">
        <f>VLOOKUP($B302&amp;$A302,'[1]Gasdat Raw'!$C$1:$AF$452,MATCH(AE$2,'[1]Gasdat Raw'!$C$1:$AF$1,0),FALSE)</f>
        <v>33173661</v>
      </c>
      <c r="AF302" s="42">
        <f t="shared" si="4"/>
        <v>66785494</v>
      </c>
    </row>
    <row r="303" spans="1:32" x14ac:dyDescent="0.2">
      <c r="A303" s="39" t="s">
        <v>642</v>
      </c>
      <c r="B303" s="28">
        <v>104336</v>
      </c>
      <c r="C303" s="28" t="s">
        <v>393</v>
      </c>
      <c r="D303" s="40">
        <f>VLOOKUP($B303&amp;$A303,'[1]Gasdat Raw'!$C$1:$AF$452,MATCH(D$2,'[1]Gasdat Raw'!$C$1:$AF$1,0),FALSE)</f>
        <v>0</v>
      </c>
      <c r="E303" s="41">
        <f>VLOOKUP($B303&amp;$A303,'[1]Gasdat Raw'!$C$1:$AF$452,MATCH(E$2,'[1]Gasdat Raw'!$C$1:$AF$1,0),FALSE)</f>
        <v>0</v>
      </c>
      <c r="F303" s="40">
        <f>VLOOKUP($B303&amp;$A303,'[1]Gasdat Raw'!$C$1:$AF$452,MATCH(F$2,'[1]Gasdat Raw'!$C$1:$AF$1,0),FALSE)</f>
        <v>0</v>
      </c>
      <c r="G303" s="41">
        <f>VLOOKUP($B303&amp;$A303,'[1]Gasdat Raw'!$C$1:$AF$452,MATCH(G$2,'[1]Gasdat Raw'!$C$1:$AF$1,0),FALSE)</f>
        <v>140305</v>
      </c>
      <c r="H303" s="40">
        <f>VLOOKUP($B303&amp;$A303,'[1]Gasdat Raw'!$C$1:$AF$452,MATCH(H$2,'[1]Gasdat Raw'!$C$1:$AF$1,0),FALSE)</f>
        <v>548711</v>
      </c>
      <c r="I303" s="41">
        <f>VLOOKUP($B303&amp;$A303,'[1]Gasdat Raw'!$C$1:$AF$452,MATCH(I$2,'[1]Gasdat Raw'!$C$1:$AF$1,0),FALSE)</f>
        <v>57921996</v>
      </c>
      <c r="J303" s="40">
        <f>VLOOKUP($B303&amp;$A303,'[1]Gasdat Raw'!$C$1:$AF$452,MATCH(J$2,'[1]Gasdat Raw'!$C$1:$AF$1,0),FALSE)</f>
        <v>0</v>
      </c>
      <c r="K303" s="41">
        <f>VLOOKUP($B303&amp;$A303,'[1]Gasdat Raw'!$C$1:$AF$452,MATCH(K$2,'[1]Gasdat Raw'!$C$1:$AF$1,0),FALSE)</f>
        <v>3934220</v>
      </c>
      <c r="L303" s="40">
        <f>VLOOKUP($B303&amp;$A303,'[1]Gasdat Raw'!$C$1:$AF$452,MATCH(L$2,'[1]Gasdat Raw'!$C$1:$AF$1,0),FALSE)</f>
        <v>603284</v>
      </c>
      <c r="M303" s="41">
        <f>VLOOKUP($B303&amp;$A303,'[1]Gasdat Raw'!$C$1:$AF$452,MATCH(M$2,'[1]Gasdat Raw'!$C$1:$AF$1,0),FALSE)</f>
        <v>173727</v>
      </c>
      <c r="N303" s="40">
        <f>VLOOKUP($B303&amp;$A303,'[1]Gasdat Raw'!$C$1:$AF$452,MATCH(N$2,'[1]Gasdat Raw'!$C$1:$AF$1,0),FALSE)</f>
        <v>0</v>
      </c>
      <c r="O303" s="41">
        <f>VLOOKUP($B303&amp;$A303,'[1]Gasdat Raw'!$C$1:$AF$452,MATCH(O$2,'[1]Gasdat Raw'!$C$1:$AF$1,0),FALSE)</f>
        <v>63322243</v>
      </c>
      <c r="P303" s="40">
        <f>VLOOKUP($B303&amp;$A303,'[1]Gasdat Raw'!$C$1:$AF$452,MATCH(P$2,'[1]Gasdat Raw'!$C$1:$AF$1,0),FALSE)</f>
        <v>0</v>
      </c>
      <c r="Q303" s="41">
        <f>VLOOKUP($B303&amp;$A303,'[1]Gasdat Raw'!$C$1:$AF$452,MATCH(Q$2,'[1]Gasdat Raw'!$C$1:$AF$1,0),FALSE)</f>
        <v>0</v>
      </c>
      <c r="R303" s="40">
        <f>VLOOKUP($B303&amp;$A303,'[1]Gasdat Raw'!$C$1:$AF$452,MATCH(R$2,'[1]Gasdat Raw'!$C$1:$AF$1,0),FALSE)</f>
        <v>0</v>
      </c>
      <c r="S303" s="41">
        <f>VLOOKUP($B303&amp;$A303,'[1]Gasdat Raw'!$C$1:$AF$452,MATCH(S$2,'[1]Gasdat Raw'!$C$1:$AF$1,0),FALSE)</f>
        <v>0</v>
      </c>
      <c r="T303" s="40">
        <f>VLOOKUP($B303&amp;$A303,'[1]Gasdat Raw'!$C$1:$AF$452,MATCH(T$2,'[1]Gasdat Raw'!$C$1:$AF$1,0),FALSE)</f>
        <v>0</v>
      </c>
      <c r="U303" s="41">
        <f>VLOOKUP($B303&amp;$A303,'[1]Gasdat Raw'!$C$1:$AF$452,MATCH(U$2,'[1]Gasdat Raw'!$C$1:$AF$1,0),FALSE)</f>
        <v>0</v>
      </c>
      <c r="V303" s="40">
        <f>VLOOKUP($B303&amp;$A303,'[1]Gasdat Raw'!$C$1:$AF$452,MATCH(V$2,'[1]Gasdat Raw'!$C$1:$AF$1,0),FALSE)</f>
        <v>0</v>
      </c>
      <c r="W303" s="41">
        <f>VLOOKUP($B303&amp;$A303,'[1]Gasdat Raw'!$C$1:$AF$452,MATCH(W$2,'[1]Gasdat Raw'!$C$1:$AF$1,0),FALSE)</f>
        <v>0</v>
      </c>
      <c r="X303" s="40">
        <f>VLOOKUP($B303&amp;$A303,'[1]Gasdat Raw'!$C$1:$AF$452,MATCH(X$2,'[1]Gasdat Raw'!$C$1:$AF$1,0),FALSE)</f>
        <v>0</v>
      </c>
      <c r="Y303" s="41">
        <f>VLOOKUP($B303&amp;$A303,'[1]Gasdat Raw'!$C$1:$AF$452,MATCH(Y$2,'[1]Gasdat Raw'!$C$1:$AF$1,0),FALSE)</f>
        <v>0</v>
      </c>
      <c r="Z303" s="40">
        <f>VLOOKUP($B303&amp;$A303,'[1]Gasdat Raw'!$C$1:$AF$452,MATCH(Z$2,'[1]Gasdat Raw'!$C$1:$AF$1,0),FALSE)</f>
        <v>0</v>
      </c>
      <c r="AA303" s="41">
        <f>VLOOKUP($B303&amp;$A303,'[1]Gasdat Raw'!$C$1:$AF$452,MATCH(AA$2,'[1]Gasdat Raw'!$C$1:$AF$1,0),FALSE)</f>
        <v>0</v>
      </c>
      <c r="AB303" s="40">
        <f>VLOOKUP($B303&amp;$A303,'[1]Gasdat Raw'!$C$1:$AF$452,MATCH(AB$2,'[1]Gasdat Raw'!$C$1:$AF$1,0),FALSE)</f>
        <v>0</v>
      </c>
      <c r="AC303" s="41">
        <f>VLOOKUP($B303&amp;$A303,'[1]Gasdat Raw'!$C$1:$AF$452,MATCH(AC$2,'[1]Gasdat Raw'!$C$1:$AF$1,0),FALSE)</f>
        <v>0</v>
      </c>
      <c r="AD303" s="40">
        <f>VLOOKUP($B303&amp;$A303,'[1]Gasdat Raw'!$C$1:$AF$452,MATCH(AD$2,'[1]Gasdat Raw'!$C$1:$AF$1,0),FALSE)</f>
        <v>0</v>
      </c>
      <c r="AE303" s="41">
        <f>VLOOKUP($B303&amp;$A303,'[1]Gasdat Raw'!$C$1:$AF$452,MATCH(AE$2,'[1]Gasdat Raw'!$C$1:$AF$1,0),FALSE)</f>
        <v>0</v>
      </c>
      <c r="AF303" s="42">
        <f t="shared" si="4"/>
        <v>63322243</v>
      </c>
    </row>
    <row r="304" spans="1:32" x14ac:dyDescent="0.2">
      <c r="A304" s="39" t="s">
        <v>643</v>
      </c>
      <c r="B304" s="28">
        <v>126197</v>
      </c>
      <c r="C304" s="28" t="s">
        <v>323</v>
      </c>
      <c r="D304" s="40">
        <f>VLOOKUP($B304&amp;$A304,'[1]Gasdat Raw'!$C$1:$AF$452,MATCH(D$2,'[1]Gasdat Raw'!$C$1:$AF$1,0),FALSE)</f>
        <v>0</v>
      </c>
      <c r="E304" s="41">
        <f>VLOOKUP($B304&amp;$A304,'[1]Gasdat Raw'!$C$1:$AF$452,MATCH(E$2,'[1]Gasdat Raw'!$C$1:$AF$1,0),FALSE)</f>
        <v>0</v>
      </c>
      <c r="F304" s="40">
        <f>VLOOKUP($B304&amp;$A304,'[1]Gasdat Raw'!$C$1:$AF$452,MATCH(F$2,'[1]Gasdat Raw'!$C$1:$AF$1,0),FALSE)</f>
        <v>0</v>
      </c>
      <c r="G304" s="41">
        <f>VLOOKUP($B304&amp;$A304,'[1]Gasdat Raw'!$C$1:$AF$452,MATCH(G$2,'[1]Gasdat Raw'!$C$1:$AF$1,0),FALSE)</f>
        <v>0</v>
      </c>
      <c r="H304" s="40">
        <f>VLOOKUP($B304&amp;$A304,'[1]Gasdat Raw'!$C$1:$AF$452,MATCH(H$2,'[1]Gasdat Raw'!$C$1:$AF$1,0),FALSE)</f>
        <v>0</v>
      </c>
      <c r="I304" s="41">
        <f>VLOOKUP($B304&amp;$A304,'[1]Gasdat Raw'!$C$1:$AF$452,MATCH(I$2,'[1]Gasdat Raw'!$C$1:$AF$1,0),FALSE)</f>
        <v>0</v>
      </c>
      <c r="J304" s="40">
        <f>VLOOKUP($B304&amp;$A304,'[1]Gasdat Raw'!$C$1:$AF$452,MATCH(J$2,'[1]Gasdat Raw'!$C$1:$AF$1,0),FALSE)</f>
        <v>0</v>
      </c>
      <c r="K304" s="41">
        <f>VLOOKUP($B304&amp;$A304,'[1]Gasdat Raw'!$C$1:$AF$452,MATCH(K$2,'[1]Gasdat Raw'!$C$1:$AF$1,0),FALSE)</f>
        <v>0</v>
      </c>
      <c r="L304" s="40">
        <f>VLOOKUP($B304&amp;$A304,'[1]Gasdat Raw'!$C$1:$AF$452,MATCH(L$2,'[1]Gasdat Raw'!$C$1:$AF$1,0),FALSE)</f>
        <v>0</v>
      </c>
      <c r="M304" s="41">
        <f>VLOOKUP($B304&amp;$A304,'[1]Gasdat Raw'!$C$1:$AF$452,MATCH(M$2,'[1]Gasdat Raw'!$C$1:$AF$1,0),FALSE)</f>
        <v>0</v>
      </c>
      <c r="N304" s="40">
        <f>VLOOKUP($B304&amp;$A304,'[1]Gasdat Raw'!$C$1:$AF$452,MATCH(N$2,'[1]Gasdat Raw'!$C$1:$AF$1,0),FALSE)</f>
        <v>0</v>
      </c>
      <c r="O304" s="41">
        <f>VLOOKUP($B304&amp;$A304,'[1]Gasdat Raw'!$C$1:$AF$452,MATCH(O$2,'[1]Gasdat Raw'!$C$1:$AF$1,0),FALSE)</f>
        <v>0</v>
      </c>
      <c r="P304" s="40">
        <f>VLOOKUP($B304&amp;$A304,'[1]Gasdat Raw'!$C$1:$AF$452,MATCH(P$2,'[1]Gasdat Raw'!$C$1:$AF$1,0),FALSE)</f>
        <v>17864</v>
      </c>
      <c r="Q304" s="41">
        <f>VLOOKUP($B304&amp;$A304,'[1]Gasdat Raw'!$C$1:$AF$452,MATCH(Q$2,'[1]Gasdat Raw'!$C$1:$AF$1,0),FALSE)</f>
        <v>523132</v>
      </c>
      <c r="R304" s="40">
        <f>VLOOKUP($B304&amp;$A304,'[1]Gasdat Raw'!$C$1:$AF$452,MATCH(R$2,'[1]Gasdat Raw'!$C$1:$AF$1,0),FALSE)</f>
        <v>1676596</v>
      </c>
      <c r="S304" s="41">
        <f>VLOOKUP($B304&amp;$A304,'[1]Gasdat Raw'!$C$1:$AF$452,MATCH(S$2,'[1]Gasdat Raw'!$C$1:$AF$1,0),FALSE)</f>
        <v>0</v>
      </c>
      <c r="T304" s="40">
        <f>VLOOKUP($B304&amp;$A304,'[1]Gasdat Raw'!$C$1:$AF$452,MATCH(T$2,'[1]Gasdat Raw'!$C$1:$AF$1,0),FALSE)</f>
        <v>0</v>
      </c>
      <c r="U304" s="41">
        <f>VLOOKUP($B304&amp;$A304,'[1]Gasdat Raw'!$C$1:$AF$452,MATCH(U$2,'[1]Gasdat Raw'!$C$1:$AF$1,0),FALSE)</f>
        <v>4329</v>
      </c>
      <c r="V304" s="40">
        <f>VLOOKUP($B304&amp;$A304,'[1]Gasdat Raw'!$C$1:$AF$452,MATCH(V$2,'[1]Gasdat Raw'!$C$1:$AF$1,0),FALSE)</f>
        <v>368229</v>
      </c>
      <c r="W304" s="41">
        <f>VLOOKUP($B304&amp;$A304,'[1]Gasdat Raw'!$C$1:$AF$452,MATCH(W$2,'[1]Gasdat Raw'!$C$1:$AF$1,0),FALSE)</f>
        <v>268405</v>
      </c>
      <c r="X304" s="40">
        <f>VLOOKUP($B304&amp;$A304,'[1]Gasdat Raw'!$C$1:$AF$452,MATCH(X$2,'[1]Gasdat Raw'!$C$1:$AF$1,0),FALSE)</f>
        <v>137023</v>
      </c>
      <c r="Y304" s="41">
        <f>VLOOKUP($B304&amp;$A304,'[1]Gasdat Raw'!$C$1:$AF$452,MATCH(Y$2,'[1]Gasdat Raw'!$C$1:$AF$1,0),FALSE)</f>
        <v>77802</v>
      </c>
      <c r="Z304" s="40">
        <f>VLOOKUP($B304&amp;$A304,'[1]Gasdat Raw'!$C$1:$AF$452,MATCH(Z$2,'[1]Gasdat Raw'!$C$1:$AF$1,0),FALSE)</f>
        <v>0</v>
      </c>
      <c r="AA304" s="41">
        <f>VLOOKUP($B304&amp;$A304,'[1]Gasdat Raw'!$C$1:$AF$452,MATCH(AA$2,'[1]Gasdat Raw'!$C$1:$AF$1,0),FALSE)</f>
        <v>13863</v>
      </c>
      <c r="AB304" s="40">
        <f>VLOOKUP($B304&amp;$A304,'[1]Gasdat Raw'!$C$1:$AF$452,MATCH(AB$2,'[1]Gasdat Raw'!$C$1:$AF$1,0),FALSE)</f>
        <v>0</v>
      </c>
      <c r="AC304" s="41">
        <f>VLOOKUP($B304&amp;$A304,'[1]Gasdat Raw'!$C$1:$AF$452,MATCH(AC$2,'[1]Gasdat Raw'!$C$1:$AF$1,0),FALSE)</f>
        <v>74900</v>
      </c>
      <c r="AD304" s="40">
        <f>VLOOKUP($B304&amp;$A304,'[1]Gasdat Raw'!$C$1:$AF$452,MATCH(AD$2,'[1]Gasdat Raw'!$C$1:$AF$1,0),FALSE)</f>
        <v>0</v>
      </c>
      <c r="AE304" s="41">
        <f>VLOOKUP($B304&amp;$A304,'[1]Gasdat Raw'!$C$1:$AF$452,MATCH(AE$2,'[1]Gasdat Raw'!$C$1:$AF$1,0),FALSE)</f>
        <v>3162143</v>
      </c>
      <c r="AF304" s="42">
        <f t="shared" si="4"/>
        <v>3162143</v>
      </c>
    </row>
    <row r="305" spans="1:32" x14ac:dyDescent="0.2">
      <c r="A305" s="39" t="s">
        <v>644</v>
      </c>
      <c r="B305" s="28">
        <v>9096588</v>
      </c>
      <c r="C305" s="28" t="s">
        <v>362</v>
      </c>
      <c r="D305" s="40">
        <f>VLOOKUP($B305&amp;$A305,'[1]Gasdat Raw'!$C$1:$AF$452,MATCH(D$2,'[1]Gasdat Raw'!$C$1:$AF$1,0),FALSE)</f>
        <v>0</v>
      </c>
      <c r="E305" s="41">
        <f>VLOOKUP($B305&amp;$A305,'[1]Gasdat Raw'!$C$1:$AF$452,MATCH(E$2,'[1]Gasdat Raw'!$C$1:$AF$1,0),FALSE)</f>
        <v>0</v>
      </c>
      <c r="F305" s="40">
        <f>VLOOKUP($B305&amp;$A305,'[1]Gasdat Raw'!$C$1:$AF$452,MATCH(F$2,'[1]Gasdat Raw'!$C$1:$AF$1,0),FALSE)</f>
        <v>176528</v>
      </c>
      <c r="G305" s="41">
        <f>VLOOKUP($B305&amp;$A305,'[1]Gasdat Raw'!$C$1:$AF$452,MATCH(G$2,'[1]Gasdat Raw'!$C$1:$AF$1,0),FALSE)</f>
        <v>13336690</v>
      </c>
      <c r="H305" s="40">
        <f>VLOOKUP($B305&amp;$A305,'[1]Gasdat Raw'!$C$1:$AF$452,MATCH(H$2,'[1]Gasdat Raw'!$C$1:$AF$1,0),FALSE)</f>
        <v>1323399</v>
      </c>
      <c r="I305" s="41">
        <f>VLOOKUP($B305&amp;$A305,'[1]Gasdat Raw'!$C$1:$AF$452,MATCH(I$2,'[1]Gasdat Raw'!$C$1:$AF$1,0),FALSE)</f>
        <v>191293486</v>
      </c>
      <c r="J305" s="40">
        <f>VLOOKUP($B305&amp;$A305,'[1]Gasdat Raw'!$C$1:$AF$452,MATCH(J$2,'[1]Gasdat Raw'!$C$1:$AF$1,0),FALSE)</f>
        <v>38816722</v>
      </c>
      <c r="K305" s="41">
        <f>VLOOKUP($B305&amp;$A305,'[1]Gasdat Raw'!$C$1:$AF$452,MATCH(K$2,'[1]Gasdat Raw'!$C$1:$AF$1,0),FALSE)</f>
        <v>5154135</v>
      </c>
      <c r="L305" s="40">
        <f>VLOOKUP($B305&amp;$A305,'[1]Gasdat Raw'!$C$1:$AF$452,MATCH(L$2,'[1]Gasdat Raw'!$C$1:$AF$1,0),FALSE)</f>
        <v>1073902</v>
      </c>
      <c r="M305" s="41">
        <f>VLOOKUP($B305&amp;$A305,'[1]Gasdat Raw'!$C$1:$AF$452,MATCH(M$2,'[1]Gasdat Raw'!$C$1:$AF$1,0),FALSE)</f>
        <v>376126</v>
      </c>
      <c r="N305" s="40">
        <f>VLOOKUP($B305&amp;$A305,'[1]Gasdat Raw'!$C$1:$AF$452,MATCH(N$2,'[1]Gasdat Raw'!$C$1:$AF$1,0),FALSE)</f>
        <v>0</v>
      </c>
      <c r="O305" s="41">
        <f>VLOOKUP($B305&amp;$A305,'[1]Gasdat Raw'!$C$1:$AF$452,MATCH(O$2,'[1]Gasdat Raw'!$C$1:$AF$1,0),FALSE)</f>
        <v>251550988</v>
      </c>
      <c r="P305" s="40">
        <f>VLOOKUP($B305&amp;$A305,'[1]Gasdat Raw'!$C$1:$AF$452,MATCH(P$2,'[1]Gasdat Raw'!$C$1:$AF$1,0),FALSE)</f>
        <v>0</v>
      </c>
      <c r="Q305" s="41">
        <f>VLOOKUP($B305&amp;$A305,'[1]Gasdat Raw'!$C$1:$AF$452,MATCH(Q$2,'[1]Gasdat Raw'!$C$1:$AF$1,0),FALSE)</f>
        <v>0</v>
      </c>
      <c r="R305" s="40">
        <f>VLOOKUP($B305&amp;$A305,'[1]Gasdat Raw'!$C$1:$AF$452,MATCH(R$2,'[1]Gasdat Raw'!$C$1:$AF$1,0),FALSE)</f>
        <v>0</v>
      </c>
      <c r="S305" s="41">
        <f>VLOOKUP($B305&amp;$A305,'[1]Gasdat Raw'!$C$1:$AF$452,MATCH(S$2,'[1]Gasdat Raw'!$C$1:$AF$1,0),FALSE)</f>
        <v>0</v>
      </c>
      <c r="T305" s="40">
        <f>VLOOKUP($B305&amp;$A305,'[1]Gasdat Raw'!$C$1:$AF$452,MATCH(T$2,'[1]Gasdat Raw'!$C$1:$AF$1,0),FALSE)</f>
        <v>0</v>
      </c>
      <c r="U305" s="41">
        <f>VLOOKUP($B305&amp;$A305,'[1]Gasdat Raw'!$C$1:$AF$452,MATCH(U$2,'[1]Gasdat Raw'!$C$1:$AF$1,0),FALSE)</f>
        <v>0</v>
      </c>
      <c r="V305" s="40">
        <f>VLOOKUP($B305&amp;$A305,'[1]Gasdat Raw'!$C$1:$AF$452,MATCH(V$2,'[1]Gasdat Raw'!$C$1:$AF$1,0),FALSE)</f>
        <v>0</v>
      </c>
      <c r="W305" s="41">
        <f>VLOOKUP($B305&amp;$A305,'[1]Gasdat Raw'!$C$1:$AF$452,MATCH(W$2,'[1]Gasdat Raw'!$C$1:$AF$1,0),FALSE)</f>
        <v>0</v>
      </c>
      <c r="X305" s="40">
        <f>VLOOKUP($B305&amp;$A305,'[1]Gasdat Raw'!$C$1:$AF$452,MATCH(X$2,'[1]Gasdat Raw'!$C$1:$AF$1,0),FALSE)</f>
        <v>0</v>
      </c>
      <c r="Y305" s="41">
        <f>VLOOKUP($B305&amp;$A305,'[1]Gasdat Raw'!$C$1:$AF$452,MATCH(Y$2,'[1]Gasdat Raw'!$C$1:$AF$1,0),FALSE)</f>
        <v>0</v>
      </c>
      <c r="Z305" s="40">
        <f>VLOOKUP($B305&amp;$A305,'[1]Gasdat Raw'!$C$1:$AF$452,MATCH(Z$2,'[1]Gasdat Raw'!$C$1:$AF$1,0),FALSE)</f>
        <v>0</v>
      </c>
      <c r="AA305" s="41">
        <f>VLOOKUP($B305&amp;$A305,'[1]Gasdat Raw'!$C$1:$AF$452,MATCH(AA$2,'[1]Gasdat Raw'!$C$1:$AF$1,0),FALSE)</f>
        <v>0</v>
      </c>
      <c r="AB305" s="40">
        <f>VLOOKUP($B305&amp;$A305,'[1]Gasdat Raw'!$C$1:$AF$452,MATCH(AB$2,'[1]Gasdat Raw'!$C$1:$AF$1,0),FALSE)</f>
        <v>0</v>
      </c>
      <c r="AC305" s="41">
        <f>VLOOKUP($B305&amp;$A305,'[1]Gasdat Raw'!$C$1:$AF$452,MATCH(AC$2,'[1]Gasdat Raw'!$C$1:$AF$1,0),FALSE)</f>
        <v>0</v>
      </c>
      <c r="AD305" s="40">
        <f>VLOOKUP($B305&amp;$A305,'[1]Gasdat Raw'!$C$1:$AF$452,MATCH(AD$2,'[1]Gasdat Raw'!$C$1:$AF$1,0),FALSE)</f>
        <v>0</v>
      </c>
      <c r="AE305" s="41">
        <f>VLOOKUP($B305&amp;$A305,'[1]Gasdat Raw'!$C$1:$AF$452,MATCH(AE$2,'[1]Gasdat Raw'!$C$1:$AF$1,0),FALSE)</f>
        <v>0</v>
      </c>
      <c r="AF305" s="42">
        <f t="shared" si="4"/>
        <v>251550988</v>
      </c>
    </row>
    <row r="306" spans="1:32" x14ac:dyDescent="0.2">
      <c r="A306" s="39" t="s">
        <v>645</v>
      </c>
      <c r="B306" s="28">
        <v>11009628</v>
      </c>
      <c r="C306" s="28" t="s">
        <v>298</v>
      </c>
      <c r="D306" s="40">
        <f>VLOOKUP($B306&amp;$A306,'[1]Gasdat Raw'!$C$1:$AF$452,MATCH(D$2,'[1]Gasdat Raw'!$C$1:$AF$1,0),FALSE)</f>
        <v>0</v>
      </c>
      <c r="E306" s="41">
        <f>VLOOKUP($B306&amp;$A306,'[1]Gasdat Raw'!$C$1:$AF$452,MATCH(E$2,'[1]Gasdat Raw'!$C$1:$AF$1,0),FALSE)</f>
        <v>0</v>
      </c>
      <c r="F306" s="40">
        <f>VLOOKUP($B306&amp;$A306,'[1]Gasdat Raw'!$C$1:$AF$452,MATCH(F$2,'[1]Gasdat Raw'!$C$1:$AF$1,0),FALSE)</f>
        <v>0</v>
      </c>
      <c r="G306" s="41">
        <f>VLOOKUP($B306&amp;$A306,'[1]Gasdat Raw'!$C$1:$AF$452,MATCH(G$2,'[1]Gasdat Raw'!$C$1:$AF$1,0),FALSE)</f>
        <v>0</v>
      </c>
      <c r="H306" s="40">
        <f>VLOOKUP($B306&amp;$A306,'[1]Gasdat Raw'!$C$1:$AF$452,MATCH(H$2,'[1]Gasdat Raw'!$C$1:$AF$1,0),FALSE)</f>
        <v>0</v>
      </c>
      <c r="I306" s="41">
        <f>VLOOKUP($B306&amp;$A306,'[1]Gasdat Raw'!$C$1:$AF$452,MATCH(I$2,'[1]Gasdat Raw'!$C$1:$AF$1,0),FALSE)</f>
        <v>398421</v>
      </c>
      <c r="J306" s="40">
        <f>VLOOKUP($B306&amp;$A306,'[1]Gasdat Raw'!$C$1:$AF$452,MATCH(J$2,'[1]Gasdat Raw'!$C$1:$AF$1,0),FALSE)</f>
        <v>0</v>
      </c>
      <c r="K306" s="41">
        <f>VLOOKUP($B306&amp;$A306,'[1]Gasdat Raw'!$C$1:$AF$452,MATCH(K$2,'[1]Gasdat Raw'!$C$1:$AF$1,0),FALSE)</f>
        <v>0</v>
      </c>
      <c r="L306" s="40">
        <f>VLOOKUP($B306&amp;$A306,'[1]Gasdat Raw'!$C$1:$AF$452,MATCH(L$2,'[1]Gasdat Raw'!$C$1:$AF$1,0),FALSE)</f>
        <v>0</v>
      </c>
      <c r="M306" s="41">
        <f>VLOOKUP($B306&amp;$A306,'[1]Gasdat Raw'!$C$1:$AF$452,MATCH(M$2,'[1]Gasdat Raw'!$C$1:$AF$1,0),FALSE)</f>
        <v>0</v>
      </c>
      <c r="N306" s="40">
        <f>VLOOKUP($B306&amp;$A306,'[1]Gasdat Raw'!$C$1:$AF$452,MATCH(N$2,'[1]Gasdat Raw'!$C$1:$AF$1,0),FALSE)</f>
        <v>0</v>
      </c>
      <c r="O306" s="41">
        <f>VLOOKUP($B306&amp;$A306,'[1]Gasdat Raw'!$C$1:$AF$452,MATCH(O$2,'[1]Gasdat Raw'!$C$1:$AF$1,0),FALSE)</f>
        <v>398421</v>
      </c>
      <c r="P306" s="40">
        <f>VLOOKUP($B306&amp;$A306,'[1]Gasdat Raw'!$C$1:$AF$452,MATCH(P$2,'[1]Gasdat Raw'!$C$1:$AF$1,0),FALSE)</f>
        <v>0</v>
      </c>
      <c r="Q306" s="41">
        <f>VLOOKUP($B306&amp;$A306,'[1]Gasdat Raw'!$C$1:$AF$452,MATCH(Q$2,'[1]Gasdat Raw'!$C$1:$AF$1,0),FALSE)</f>
        <v>0</v>
      </c>
      <c r="R306" s="40">
        <f>VLOOKUP($B306&amp;$A306,'[1]Gasdat Raw'!$C$1:$AF$452,MATCH(R$2,'[1]Gasdat Raw'!$C$1:$AF$1,0),FALSE)</f>
        <v>0</v>
      </c>
      <c r="S306" s="41">
        <f>VLOOKUP($B306&amp;$A306,'[1]Gasdat Raw'!$C$1:$AF$452,MATCH(S$2,'[1]Gasdat Raw'!$C$1:$AF$1,0),FALSE)</f>
        <v>0</v>
      </c>
      <c r="T306" s="40">
        <f>VLOOKUP($B306&amp;$A306,'[1]Gasdat Raw'!$C$1:$AF$452,MATCH(T$2,'[1]Gasdat Raw'!$C$1:$AF$1,0),FALSE)</f>
        <v>0</v>
      </c>
      <c r="U306" s="41">
        <f>VLOOKUP($B306&amp;$A306,'[1]Gasdat Raw'!$C$1:$AF$452,MATCH(U$2,'[1]Gasdat Raw'!$C$1:$AF$1,0),FALSE)</f>
        <v>0</v>
      </c>
      <c r="V306" s="40">
        <f>VLOOKUP($B306&amp;$A306,'[1]Gasdat Raw'!$C$1:$AF$452,MATCH(V$2,'[1]Gasdat Raw'!$C$1:$AF$1,0),FALSE)</f>
        <v>0</v>
      </c>
      <c r="W306" s="41">
        <f>VLOOKUP($B306&amp;$A306,'[1]Gasdat Raw'!$C$1:$AF$452,MATCH(W$2,'[1]Gasdat Raw'!$C$1:$AF$1,0),FALSE)</f>
        <v>0</v>
      </c>
      <c r="X306" s="40">
        <f>VLOOKUP($B306&amp;$A306,'[1]Gasdat Raw'!$C$1:$AF$452,MATCH(X$2,'[1]Gasdat Raw'!$C$1:$AF$1,0),FALSE)</f>
        <v>0</v>
      </c>
      <c r="Y306" s="41">
        <f>VLOOKUP($B306&amp;$A306,'[1]Gasdat Raw'!$C$1:$AF$452,MATCH(Y$2,'[1]Gasdat Raw'!$C$1:$AF$1,0),FALSE)</f>
        <v>0</v>
      </c>
      <c r="Z306" s="40">
        <f>VLOOKUP($B306&amp;$A306,'[1]Gasdat Raw'!$C$1:$AF$452,MATCH(Z$2,'[1]Gasdat Raw'!$C$1:$AF$1,0),FALSE)</f>
        <v>0</v>
      </c>
      <c r="AA306" s="41">
        <f>VLOOKUP($B306&amp;$A306,'[1]Gasdat Raw'!$C$1:$AF$452,MATCH(AA$2,'[1]Gasdat Raw'!$C$1:$AF$1,0),FALSE)</f>
        <v>0</v>
      </c>
      <c r="AB306" s="40">
        <f>VLOOKUP($B306&amp;$A306,'[1]Gasdat Raw'!$C$1:$AF$452,MATCH(AB$2,'[1]Gasdat Raw'!$C$1:$AF$1,0),FALSE)</f>
        <v>0</v>
      </c>
      <c r="AC306" s="41">
        <f>VLOOKUP($B306&amp;$A306,'[1]Gasdat Raw'!$C$1:$AF$452,MATCH(AC$2,'[1]Gasdat Raw'!$C$1:$AF$1,0),FALSE)</f>
        <v>0</v>
      </c>
      <c r="AD306" s="40">
        <f>VLOOKUP($B306&amp;$A306,'[1]Gasdat Raw'!$C$1:$AF$452,MATCH(AD$2,'[1]Gasdat Raw'!$C$1:$AF$1,0),FALSE)</f>
        <v>0</v>
      </c>
      <c r="AE306" s="41">
        <f>VLOOKUP($B306&amp;$A306,'[1]Gasdat Raw'!$C$1:$AF$452,MATCH(AE$2,'[1]Gasdat Raw'!$C$1:$AF$1,0),FALSE)</f>
        <v>0</v>
      </c>
      <c r="AF306" s="42">
        <f t="shared" si="4"/>
        <v>398421</v>
      </c>
    </row>
    <row r="307" spans="1:32" x14ac:dyDescent="0.2">
      <c r="A307" s="39" t="s">
        <v>646</v>
      </c>
      <c r="B307" s="28">
        <v>100473</v>
      </c>
      <c r="C307" s="28" t="s">
        <v>311</v>
      </c>
      <c r="D307" s="40">
        <f>VLOOKUP($B307&amp;$A307,'[1]Gasdat Raw'!$C$1:$AF$452,MATCH(D$2,'[1]Gasdat Raw'!$C$1:$AF$1,0),FALSE)</f>
        <v>14314689</v>
      </c>
      <c r="E307" s="41">
        <f>VLOOKUP($B307&amp;$A307,'[1]Gasdat Raw'!$C$1:$AF$452,MATCH(E$2,'[1]Gasdat Raw'!$C$1:$AF$1,0),FALSE)</f>
        <v>6800345</v>
      </c>
      <c r="F307" s="40">
        <f>VLOOKUP($B307&amp;$A307,'[1]Gasdat Raw'!$C$1:$AF$452,MATCH(F$2,'[1]Gasdat Raw'!$C$1:$AF$1,0),FALSE)</f>
        <v>0</v>
      </c>
      <c r="G307" s="41">
        <f>VLOOKUP($B307&amp;$A307,'[1]Gasdat Raw'!$C$1:$AF$452,MATCH(G$2,'[1]Gasdat Raw'!$C$1:$AF$1,0),FALSE)</f>
        <v>0</v>
      </c>
      <c r="H307" s="40">
        <f>VLOOKUP($B307&amp;$A307,'[1]Gasdat Raw'!$C$1:$AF$452,MATCH(H$2,'[1]Gasdat Raw'!$C$1:$AF$1,0),FALSE)</f>
        <v>0</v>
      </c>
      <c r="I307" s="41">
        <f>VLOOKUP($B307&amp;$A307,'[1]Gasdat Raw'!$C$1:$AF$452,MATCH(I$2,'[1]Gasdat Raw'!$C$1:$AF$1,0),FALSE)</f>
        <v>0</v>
      </c>
      <c r="J307" s="40">
        <f>VLOOKUP($B307&amp;$A307,'[1]Gasdat Raw'!$C$1:$AF$452,MATCH(J$2,'[1]Gasdat Raw'!$C$1:$AF$1,0),FALSE)</f>
        <v>0</v>
      </c>
      <c r="K307" s="41">
        <f>VLOOKUP($B307&amp;$A307,'[1]Gasdat Raw'!$C$1:$AF$452,MATCH(K$2,'[1]Gasdat Raw'!$C$1:$AF$1,0),FALSE)</f>
        <v>0</v>
      </c>
      <c r="L307" s="40">
        <f>VLOOKUP($B307&amp;$A307,'[1]Gasdat Raw'!$C$1:$AF$452,MATCH(L$2,'[1]Gasdat Raw'!$C$1:$AF$1,0),FALSE)</f>
        <v>0</v>
      </c>
      <c r="M307" s="41">
        <f>VLOOKUP($B307&amp;$A307,'[1]Gasdat Raw'!$C$1:$AF$452,MATCH(M$2,'[1]Gasdat Raw'!$C$1:$AF$1,0),FALSE)</f>
        <v>0</v>
      </c>
      <c r="N307" s="40">
        <f>VLOOKUP($B307&amp;$A307,'[1]Gasdat Raw'!$C$1:$AF$452,MATCH(N$2,'[1]Gasdat Raw'!$C$1:$AF$1,0),FALSE)</f>
        <v>0</v>
      </c>
      <c r="O307" s="41">
        <f>VLOOKUP($B307&amp;$A307,'[1]Gasdat Raw'!$C$1:$AF$452,MATCH(O$2,'[1]Gasdat Raw'!$C$1:$AF$1,0),FALSE)</f>
        <v>0</v>
      </c>
      <c r="P307" s="40">
        <f>VLOOKUP($B307&amp;$A307,'[1]Gasdat Raw'!$C$1:$AF$452,MATCH(P$2,'[1]Gasdat Raw'!$C$1:$AF$1,0),FALSE)</f>
        <v>2019419</v>
      </c>
      <c r="Q307" s="41">
        <f>VLOOKUP($B307&amp;$A307,'[1]Gasdat Raw'!$C$1:$AF$452,MATCH(Q$2,'[1]Gasdat Raw'!$C$1:$AF$1,0),FALSE)</f>
        <v>14298134</v>
      </c>
      <c r="R307" s="40">
        <f>VLOOKUP($B307&amp;$A307,'[1]Gasdat Raw'!$C$1:$AF$452,MATCH(R$2,'[1]Gasdat Raw'!$C$1:$AF$1,0),FALSE)</f>
        <v>686234057</v>
      </c>
      <c r="S307" s="41">
        <f>VLOOKUP($B307&amp;$A307,'[1]Gasdat Raw'!$C$1:$AF$452,MATCH(S$2,'[1]Gasdat Raw'!$C$1:$AF$1,0),FALSE)</f>
        <v>24692</v>
      </c>
      <c r="T307" s="40">
        <f>VLOOKUP($B307&amp;$A307,'[1]Gasdat Raw'!$C$1:$AF$452,MATCH(T$2,'[1]Gasdat Raw'!$C$1:$AF$1,0),FALSE)</f>
        <v>11274932</v>
      </c>
      <c r="U307" s="41">
        <f>VLOOKUP($B307&amp;$A307,'[1]Gasdat Raw'!$C$1:$AF$452,MATCH(U$2,'[1]Gasdat Raw'!$C$1:$AF$1,0),FALSE)</f>
        <v>28564082</v>
      </c>
      <c r="V307" s="40">
        <f>VLOOKUP($B307&amp;$A307,'[1]Gasdat Raw'!$C$1:$AF$452,MATCH(V$2,'[1]Gasdat Raw'!$C$1:$AF$1,0),FALSE)</f>
        <v>415650043</v>
      </c>
      <c r="W307" s="41">
        <f>VLOOKUP($B307&amp;$A307,'[1]Gasdat Raw'!$C$1:$AF$452,MATCH(W$2,'[1]Gasdat Raw'!$C$1:$AF$1,0),FALSE)</f>
        <v>56519511</v>
      </c>
      <c r="X307" s="40">
        <f>VLOOKUP($B307&amp;$A307,'[1]Gasdat Raw'!$C$1:$AF$452,MATCH(X$2,'[1]Gasdat Raw'!$C$1:$AF$1,0),FALSE)</f>
        <v>107257305</v>
      </c>
      <c r="Y307" s="41">
        <f>VLOOKUP($B307&amp;$A307,'[1]Gasdat Raw'!$C$1:$AF$452,MATCH(Y$2,'[1]Gasdat Raw'!$C$1:$AF$1,0),FALSE)</f>
        <v>0</v>
      </c>
      <c r="Z307" s="40">
        <f>VLOOKUP($B307&amp;$A307,'[1]Gasdat Raw'!$C$1:$AF$452,MATCH(Z$2,'[1]Gasdat Raw'!$C$1:$AF$1,0),FALSE)</f>
        <v>0</v>
      </c>
      <c r="AA307" s="41">
        <f>VLOOKUP($B307&amp;$A307,'[1]Gasdat Raw'!$C$1:$AF$452,MATCH(AA$2,'[1]Gasdat Raw'!$C$1:$AF$1,0),FALSE)</f>
        <v>0</v>
      </c>
      <c r="AB307" s="40">
        <f>VLOOKUP($B307&amp;$A307,'[1]Gasdat Raw'!$C$1:$AF$452,MATCH(AB$2,'[1]Gasdat Raw'!$C$1:$AF$1,0),FALSE)</f>
        <v>0</v>
      </c>
      <c r="AC307" s="41">
        <f>VLOOKUP($B307&amp;$A307,'[1]Gasdat Raw'!$C$1:$AF$452,MATCH(AC$2,'[1]Gasdat Raw'!$C$1:$AF$1,0),FALSE)</f>
        <v>1777788</v>
      </c>
      <c r="AD307" s="40">
        <f>VLOOKUP($B307&amp;$A307,'[1]Gasdat Raw'!$C$1:$AF$452,MATCH(AD$2,'[1]Gasdat Raw'!$C$1:$AF$1,0),FALSE)</f>
        <v>0</v>
      </c>
      <c r="AE307" s="41">
        <f>VLOOKUP($B307&amp;$A307,'[1]Gasdat Raw'!$C$1:$AF$452,MATCH(AE$2,'[1]Gasdat Raw'!$C$1:$AF$1,0),FALSE)</f>
        <v>1323619963</v>
      </c>
      <c r="AF307" s="42">
        <f t="shared" si="4"/>
        <v>1344734997</v>
      </c>
    </row>
    <row r="308" spans="1:32" x14ac:dyDescent="0.2">
      <c r="A308" s="39" t="s">
        <v>647</v>
      </c>
      <c r="B308" s="28">
        <v>109417</v>
      </c>
      <c r="C308" s="28" t="s">
        <v>311</v>
      </c>
      <c r="D308" s="40">
        <f>VLOOKUP($B308&amp;$A308,'[1]Gasdat Raw'!$C$1:$AF$452,MATCH(D$2,'[1]Gasdat Raw'!$C$1:$AF$1,0),FALSE)</f>
        <v>0</v>
      </c>
      <c r="E308" s="41">
        <f>VLOOKUP($B308&amp;$A308,'[1]Gasdat Raw'!$C$1:$AF$452,MATCH(E$2,'[1]Gasdat Raw'!$C$1:$AF$1,0),FALSE)</f>
        <v>0</v>
      </c>
      <c r="F308" s="40">
        <f>VLOOKUP($B308&amp;$A308,'[1]Gasdat Raw'!$C$1:$AF$452,MATCH(F$2,'[1]Gasdat Raw'!$C$1:$AF$1,0),FALSE)</f>
        <v>19912</v>
      </c>
      <c r="G308" s="41">
        <f>VLOOKUP($B308&amp;$A308,'[1]Gasdat Raw'!$C$1:$AF$452,MATCH(G$2,'[1]Gasdat Raw'!$C$1:$AF$1,0),FALSE)</f>
        <v>429881</v>
      </c>
      <c r="H308" s="40">
        <f>VLOOKUP($B308&amp;$A308,'[1]Gasdat Raw'!$C$1:$AF$452,MATCH(H$2,'[1]Gasdat Raw'!$C$1:$AF$1,0),FALSE)</f>
        <v>11307</v>
      </c>
      <c r="I308" s="41">
        <f>VLOOKUP($B308&amp;$A308,'[1]Gasdat Raw'!$C$1:$AF$452,MATCH(I$2,'[1]Gasdat Raw'!$C$1:$AF$1,0),FALSE)</f>
        <v>15179217</v>
      </c>
      <c r="J308" s="40">
        <f>VLOOKUP($B308&amp;$A308,'[1]Gasdat Raw'!$C$1:$AF$452,MATCH(J$2,'[1]Gasdat Raw'!$C$1:$AF$1,0),FALSE)</f>
        <v>0</v>
      </c>
      <c r="K308" s="41">
        <f>VLOOKUP($B308&amp;$A308,'[1]Gasdat Raw'!$C$1:$AF$452,MATCH(K$2,'[1]Gasdat Raw'!$C$1:$AF$1,0),FALSE)</f>
        <v>2721188</v>
      </c>
      <c r="L308" s="40">
        <f>VLOOKUP($B308&amp;$A308,'[1]Gasdat Raw'!$C$1:$AF$452,MATCH(L$2,'[1]Gasdat Raw'!$C$1:$AF$1,0),FALSE)</f>
        <v>0</v>
      </c>
      <c r="M308" s="41">
        <f>VLOOKUP($B308&amp;$A308,'[1]Gasdat Raw'!$C$1:$AF$452,MATCH(M$2,'[1]Gasdat Raw'!$C$1:$AF$1,0),FALSE)</f>
        <v>0</v>
      </c>
      <c r="N308" s="40">
        <f>VLOOKUP($B308&amp;$A308,'[1]Gasdat Raw'!$C$1:$AF$452,MATCH(N$2,'[1]Gasdat Raw'!$C$1:$AF$1,0),FALSE)</f>
        <v>0</v>
      </c>
      <c r="O308" s="41">
        <f>VLOOKUP($B308&amp;$A308,'[1]Gasdat Raw'!$C$1:$AF$452,MATCH(O$2,'[1]Gasdat Raw'!$C$1:$AF$1,0),FALSE)</f>
        <v>18361505</v>
      </c>
      <c r="P308" s="40">
        <f>VLOOKUP($B308&amp;$A308,'[1]Gasdat Raw'!$C$1:$AF$452,MATCH(P$2,'[1]Gasdat Raw'!$C$1:$AF$1,0),FALSE)</f>
        <v>397843</v>
      </c>
      <c r="Q308" s="41">
        <f>VLOOKUP($B308&amp;$A308,'[1]Gasdat Raw'!$C$1:$AF$452,MATCH(Q$2,'[1]Gasdat Raw'!$C$1:$AF$1,0),FALSE)</f>
        <v>137025</v>
      </c>
      <c r="R308" s="40">
        <f>VLOOKUP($B308&amp;$A308,'[1]Gasdat Raw'!$C$1:$AF$452,MATCH(R$2,'[1]Gasdat Raw'!$C$1:$AF$1,0),FALSE)</f>
        <v>63109414</v>
      </c>
      <c r="S308" s="41">
        <f>VLOOKUP($B308&amp;$A308,'[1]Gasdat Raw'!$C$1:$AF$452,MATCH(S$2,'[1]Gasdat Raw'!$C$1:$AF$1,0),FALSE)</f>
        <v>0</v>
      </c>
      <c r="T308" s="40">
        <f>VLOOKUP($B308&amp;$A308,'[1]Gasdat Raw'!$C$1:$AF$452,MATCH(T$2,'[1]Gasdat Raw'!$C$1:$AF$1,0),FALSE)</f>
        <v>2335826</v>
      </c>
      <c r="U308" s="41">
        <f>VLOOKUP($B308&amp;$A308,'[1]Gasdat Raw'!$C$1:$AF$452,MATCH(U$2,'[1]Gasdat Raw'!$C$1:$AF$1,0),FALSE)</f>
        <v>46876</v>
      </c>
      <c r="V308" s="40">
        <f>VLOOKUP($B308&amp;$A308,'[1]Gasdat Raw'!$C$1:$AF$452,MATCH(V$2,'[1]Gasdat Raw'!$C$1:$AF$1,0),FALSE)</f>
        <v>32973637</v>
      </c>
      <c r="W308" s="41">
        <f>VLOOKUP($B308&amp;$A308,'[1]Gasdat Raw'!$C$1:$AF$452,MATCH(W$2,'[1]Gasdat Raw'!$C$1:$AF$1,0),FALSE)</f>
        <v>2191572</v>
      </c>
      <c r="X308" s="40">
        <f>VLOOKUP($B308&amp;$A308,'[1]Gasdat Raw'!$C$1:$AF$452,MATCH(X$2,'[1]Gasdat Raw'!$C$1:$AF$1,0),FALSE)</f>
        <v>3460598</v>
      </c>
      <c r="Y308" s="41">
        <f>VLOOKUP($B308&amp;$A308,'[1]Gasdat Raw'!$C$1:$AF$452,MATCH(Y$2,'[1]Gasdat Raw'!$C$1:$AF$1,0),FALSE)</f>
        <v>659911</v>
      </c>
      <c r="Z308" s="40">
        <f>VLOOKUP($B308&amp;$A308,'[1]Gasdat Raw'!$C$1:$AF$452,MATCH(Z$2,'[1]Gasdat Raw'!$C$1:$AF$1,0),FALSE)</f>
        <v>503897</v>
      </c>
      <c r="AA308" s="41">
        <f>VLOOKUP($B308&amp;$A308,'[1]Gasdat Raw'!$C$1:$AF$452,MATCH(AA$2,'[1]Gasdat Raw'!$C$1:$AF$1,0),FALSE)</f>
        <v>5545829</v>
      </c>
      <c r="AB308" s="40">
        <f>VLOOKUP($B308&amp;$A308,'[1]Gasdat Raw'!$C$1:$AF$452,MATCH(AB$2,'[1]Gasdat Raw'!$C$1:$AF$1,0),FALSE)</f>
        <v>0</v>
      </c>
      <c r="AC308" s="41">
        <f>VLOOKUP($B308&amp;$A308,'[1]Gasdat Raw'!$C$1:$AF$452,MATCH(AC$2,'[1]Gasdat Raw'!$C$1:$AF$1,0),FALSE)</f>
        <v>278205</v>
      </c>
      <c r="AD308" s="40">
        <f>VLOOKUP($B308&amp;$A308,'[1]Gasdat Raw'!$C$1:$AF$452,MATCH(AD$2,'[1]Gasdat Raw'!$C$1:$AF$1,0),FALSE)</f>
        <v>0</v>
      </c>
      <c r="AE308" s="41">
        <f>VLOOKUP($B308&amp;$A308,'[1]Gasdat Raw'!$C$1:$AF$452,MATCH(AE$2,'[1]Gasdat Raw'!$C$1:$AF$1,0),FALSE)</f>
        <v>111640633</v>
      </c>
      <c r="AF308" s="42">
        <f t="shared" si="4"/>
        <v>130002138</v>
      </c>
    </row>
    <row r="309" spans="1:32" x14ac:dyDescent="0.2">
      <c r="A309" s="39" t="s">
        <v>648</v>
      </c>
      <c r="B309" s="28">
        <v>104193</v>
      </c>
      <c r="C309" s="28" t="s">
        <v>311</v>
      </c>
      <c r="D309" s="40">
        <f>VLOOKUP($B309&amp;$A309,'[1]Gasdat Raw'!$C$1:$AF$452,MATCH(D$2,'[1]Gasdat Raw'!$C$1:$AF$1,0),FALSE)</f>
        <v>0</v>
      </c>
      <c r="E309" s="41">
        <f>VLOOKUP($B309&amp;$A309,'[1]Gasdat Raw'!$C$1:$AF$452,MATCH(E$2,'[1]Gasdat Raw'!$C$1:$AF$1,0),FALSE)</f>
        <v>0</v>
      </c>
      <c r="F309" s="40">
        <f>VLOOKUP($B309&amp;$A309,'[1]Gasdat Raw'!$C$1:$AF$452,MATCH(F$2,'[1]Gasdat Raw'!$C$1:$AF$1,0),FALSE)</f>
        <v>0</v>
      </c>
      <c r="G309" s="41">
        <f>VLOOKUP($B309&amp;$A309,'[1]Gasdat Raw'!$C$1:$AF$452,MATCH(G$2,'[1]Gasdat Raw'!$C$1:$AF$1,0),FALSE)</f>
        <v>0</v>
      </c>
      <c r="H309" s="40">
        <f>VLOOKUP($B309&amp;$A309,'[1]Gasdat Raw'!$C$1:$AF$452,MATCH(H$2,'[1]Gasdat Raw'!$C$1:$AF$1,0),FALSE)</f>
        <v>0</v>
      </c>
      <c r="I309" s="41">
        <f>VLOOKUP($B309&amp;$A309,'[1]Gasdat Raw'!$C$1:$AF$452,MATCH(I$2,'[1]Gasdat Raw'!$C$1:$AF$1,0),FALSE)</f>
        <v>0</v>
      </c>
      <c r="J309" s="40">
        <f>VLOOKUP($B309&amp;$A309,'[1]Gasdat Raw'!$C$1:$AF$452,MATCH(J$2,'[1]Gasdat Raw'!$C$1:$AF$1,0),FALSE)</f>
        <v>0</v>
      </c>
      <c r="K309" s="41">
        <f>VLOOKUP($B309&amp;$A309,'[1]Gasdat Raw'!$C$1:$AF$452,MATCH(K$2,'[1]Gasdat Raw'!$C$1:$AF$1,0),FALSE)</f>
        <v>0</v>
      </c>
      <c r="L309" s="40">
        <f>VLOOKUP($B309&amp;$A309,'[1]Gasdat Raw'!$C$1:$AF$452,MATCH(L$2,'[1]Gasdat Raw'!$C$1:$AF$1,0),FALSE)</f>
        <v>0</v>
      </c>
      <c r="M309" s="41">
        <f>VLOOKUP($B309&amp;$A309,'[1]Gasdat Raw'!$C$1:$AF$452,MATCH(M$2,'[1]Gasdat Raw'!$C$1:$AF$1,0),FALSE)</f>
        <v>0</v>
      </c>
      <c r="N309" s="40">
        <f>VLOOKUP($B309&amp;$A309,'[1]Gasdat Raw'!$C$1:$AF$452,MATCH(N$2,'[1]Gasdat Raw'!$C$1:$AF$1,0),FALSE)</f>
        <v>0</v>
      </c>
      <c r="O309" s="41">
        <f>VLOOKUP($B309&amp;$A309,'[1]Gasdat Raw'!$C$1:$AF$452,MATCH(O$2,'[1]Gasdat Raw'!$C$1:$AF$1,0),FALSE)</f>
        <v>0</v>
      </c>
      <c r="P309" s="40">
        <f>VLOOKUP($B309&amp;$A309,'[1]Gasdat Raw'!$C$1:$AF$452,MATCH(P$2,'[1]Gasdat Raw'!$C$1:$AF$1,0),FALSE)</f>
        <v>2338620</v>
      </c>
      <c r="Q309" s="41">
        <f>VLOOKUP($B309&amp;$A309,'[1]Gasdat Raw'!$C$1:$AF$452,MATCH(Q$2,'[1]Gasdat Raw'!$C$1:$AF$1,0),FALSE)</f>
        <v>1577143</v>
      </c>
      <c r="R309" s="40">
        <f>VLOOKUP($B309&amp;$A309,'[1]Gasdat Raw'!$C$1:$AF$452,MATCH(R$2,'[1]Gasdat Raw'!$C$1:$AF$1,0),FALSE)</f>
        <v>227252950</v>
      </c>
      <c r="S309" s="41">
        <f>VLOOKUP($B309&amp;$A309,'[1]Gasdat Raw'!$C$1:$AF$452,MATCH(S$2,'[1]Gasdat Raw'!$C$1:$AF$1,0),FALSE)</f>
        <v>0</v>
      </c>
      <c r="T309" s="40">
        <f>VLOOKUP($B309&amp;$A309,'[1]Gasdat Raw'!$C$1:$AF$452,MATCH(T$2,'[1]Gasdat Raw'!$C$1:$AF$1,0),FALSE)</f>
        <v>10007397</v>
      </c>
      <c r="U309" s="41">
        <f>VLOOKUP($B309&amp;$A309,'[1]Gasdat Raw'!$C$1:$AF$452,MATCH(U$2,'[1]Gasdat Raw'!$C$1:$AF$1,0),FALSE)</f>
        <v>5988374</v>
      </c>
      <c r="V309" s="40">
        <f>VLOOKUP($B309&amp;$A309,'[1]Gasdat Raw'!$C$1:$AF$452,MATCH(V$2,'[1]Gasdat Raw'!$C$1:$AF$1,0),FALSE)</f>
        <v>134850359</v>
      </c>
      <c r="W309" s="41">
        <f>VLOOKUP($B309&amp;$A309,'[1]Gasdat Raw'!$C$1:$AF$452,MATCH(W$2,'[1]Gasdat Raw'!$C$1:$AF$1,0),FALSE)</f>
        <v>35457868</v>
      </c>
      <c r="X309" s="40">
        <f>VLOOKUP($B309&amp;$A309,'[1]Gasdat Raw'!$C$1:$AF$452,MATCH(X$2,'[1]Gasdat Raw'!$C$1:$AF$1,0),FALSE)</f>
        <v>0</v>
      </c>
      <c r="Y309" s="41">
        <f>VLOOKUP($B309&amp;$A309,'[1]Gasdat Raw'!$C$1:$AF$452,MATCH(Y$2,'[1]Gasdat Raw'!$C$1:$AF$1,0),FALSE)</f>
        <v>2342937</v>
      </c>
      <c r="Z309" s="40">
        <f>VLOOKUP($B309&amp;$A309,'[1]Gasdat Raw'!$C$1:$AF$452,MATCH(Z$2,'[1]Gasdat Raw'!$C$1:$AF$1,0),FALSE)</f>
        <v>2318857</v>
      </c>
      <c r="AA309" s="41">
        <f>VLOOKUP($B309&amp;$A309,'[1]Gasdat Raw'!$C$1:$AF$452,MATCH(AA$2,'[1]Gasdat Raw'!$C$1:$AF$1,0),FALSE)</f>
        <v>4859987</v>
      </c>
      <c r="AB309" s="40">
        <f>VLOOKUP($B309&amp;$A309,'[1]Gasdat Raw'!$C$1:$AF$452,MATCH(AB$2,'[1]Gasdat Raw'!$C$1:$AF$1,0),FALSE)</f>
        <v>0</v>
      </c>
      <c r="AC309" s="41">
        <f>VLOOKUP($B309&amp;$A309,'[1]Gasdat Raw'!$C$1:$AF$452,MATCH(AC$2,'[1]Gasdat Raw'!$C$1:$AF$1,0),FALSE)</f>
        <v>38612</v>
      </c>
      <c r="AD309" s="40">
        <f>VLOOKUP($B309&amp;$A309,'[1]Gasdat Raw'!$C$1:$AF$452,MATCH(AD$2,'[1]Gasdat Raw'!$C$1:$AF$1,0),FALSE)</f>
        <v>0</v>
      </c>
      <c r="AE309" s="41">
        <f>VLOOKUP($B309&amp;$A309,'[1]Gasdat Raw'!$C$1:$AF$452,MATCH(AE$2,'[1]Gasdat Raw'!$C$1:$AF$1,0),FALSE)</f>
        <v>427033104</v>
      </c>
      <c r="AF309" s="42">
        <f t="shared" si="4"/>
        <v>427033104</v>
      </c>
    </row>
    <row r="310" spans="1:32" x14ac:dyDescent="0.2">
      <c r="A310" s="39" t="s">
        <v>649</v>
      </c>
      <c r="B310" s="28">
        <v>100245</v>
      </c>
      <c r="C310" s="28" t="s">
        <v>371</v>
      </c>
      <c r="D310" s="40">
        <f>VLOOKUP($B310&amp;$A310,'[1]Gasdat Raw'!$C$1:$AF$452,MATCH(D$2,'[1]Gasdat Raw'!$C$1:$AF$1,0),FALSE)</f>
        <v>11207156</v>
      </c>
      <c r="E310" s="41">
        <f>VLOOKUP($B310&amp;$A310,'[1]Gasdat Raw'!$C$1:$AF$452,MATCH(E$2,'[1]Gasdat Raw'!$C$1:$AF$1,0),FALSE)</f>
        <v>0</v>
      </c>
      <c r="F310" s="40">
        <f>VLOOKUP($B310&amp;$A310,'[1]Gasdat Raw'!$C$1:$AF$452,MATCH(F$2,'[1]Gasdat Raw'!$C$1:$AF$1,0),FALSE)</f>
        <v>880900</v>
      </c>
      <c r="G310" s="41">
        <f>VLOOKUP($B310&amp;$A310,'[1]Gasdat Raw'!$C$1:$AF$452,MATCH(G$2,'[1]Gasdat Raw'!$C$1:$AF$1,0),FALSE)</f>
        <v>27207139</v>
      </c>
      <c r="H310" s="40">
        <f>VLOOKUP($B310&amp;$A310,'[1]Gasdat Raw'!$C$1:$AF$452,MATCH(H$2,'[1]Gasdat Raw'!$C$1:$AF$1,0),FALSE)</f>
        <v>11385338</v>
      </c>
      <c r="I310" s="41">
        <f>VLOOKUP($B310&amp;$A310,'[1]Gasdat Raw'!$C$1:$AF$452,MATCH(I$2,'[1]Gasdat Raw'!$C$1:$AF$1,0),FALSE)</f>
        <v>161078176</v>
      </c>
      <c r="J310" s="40">
        <f>VLOOKUP($B310&amp;$A310,'[1]Gasdat Raw'!$C$1:$AF$452,MATCH(J$2,'[1]Gasdat Raw'!$C$1:$AF$1,0),FALSE)</f>
        <v>56935696</v>
      </c>
      <c r="K310" s="41">
        <f>VLOOKUP($B310&amp;$A310,'[1]Gasdat Raw'!$C$1:$AF$452,MATCH(K$2,'[1]Gasdat Raw'!$C$1:$AF$1,0),FALSE)</f>
        <v>24570762</v>
      </c>
      <c r="L310" s="40">
        <f>VLOOKUP($B310&amp;$A310,'[1]Gasdat Raw'!$C$1:$AF$452,MATCH(L$2,'[1]Gasdat Raw'!$C$1:$AF$1,0),FALSE)</f>
        <v>1870006</v>
      </c>
      <c r="M310" s="41">
        <f>VLOOKUP($B310&amp;$A310,'[1]Gasdat Raw'!$C$1:$AF$452,MATCH(M$2,'[1]Gasdat Raw'!$C$1:$AF$1,0),FALSE)</f>
        <v>0</v>
      </c>
      <c r="N310" s="40">
        <f>VLOOKUP($B310&amp;$A310,'[1]Gasdat Raw'!$C$1:$AF$452,MATCH(N$2,'[1]Gasdat Raw'!$C$1:$AF$1,0),FALSE)</f>
        <v>0</v>
      </c>
      <c r="O310" s="41">
        <f>VLOOKUP($B310&amp;$A310,'[1]Gasdat Raw'!$C$1:$AF$452,MATCH(O$2,'[1]Gasdat Raw'!$C$1:$AF$1,0),FALSE)</f>
        <v>283928017</v>
      </c>
      <c r="P310" s="40">
        <f>VLOOKUP($B310&amp;$A310,'[1]Gasdat Raw'!$C$1:$AF$452,MATCH(P$2,'[1]Gasdat Raw'!$C$1:$AF$1,0),FALSE)</f>
        <v>4168963</v>
      </c>
      <c r="Q310" s="41">
        <f>VLOOKUP($B310&amp;$A310,'[1]Gasdat Raw'!$C$1:$AF$452,MATCH(Q$2,'[1]Gasdat Raw'!$C$1:$AF$1,0),FALSE)</f>
        <v>2379097</v>
      </c>
      <c r="R310" s="40">
        <f>VLOOKUP($B310&amp;$A310,'[1]Gasdat Raw'!$C$1:$AF$452,MATCH(R$2,'[1]Gasdat Raw'!$C$1:$AF$1,0),FALSE)</f>
        <v>507149419</v>
      </c>
      <c r="S310" s="41">
        <f>VLOOKUP($B310&amp;$A310,'[1]Gasdat Raw'!$C$1:$AF$452,MATCH(S$2,'[1]Gasdat Raw'!$C$1:$AF$1,0),FALSE)</f>
        <v>792202</v>
      </c>
      <c r="T310" s="40">
        <f>VLOOKUP($B310&amp;$A310,'[1]Gasdat Raw'!$C$1:$AF$452,MATCH(T$2,'[1]Gasdat Raw'!$C$1:$AF$1,0),FALSE)</f>
        <v>11585420</v>
      </c>
      <c r="U310" s="41">
        <f>VLOOKUP($B310&amp;$A310,'[1]Gasdat Raw'!$C$1:$AF$452,MATCH(U$2,'[1]Gasdat Raw'!$C$1:$AF$1,0),FALSE)</f>
        <v>3692706</v>
      </c>
      <c r="V310" s="40">
        <f>VLOOKUP($B310&amp;$A310,'[1]Gasdat Raw'!$C$1:$AF$452,MATCH(V$2,'[1]Gasdat Raw'!$C$1:$AF$1,0),FALSE)</f>
        <v>368178965</v>
      </c>
      <c r="W310" s="41">
        <f>VLOOKUP($B310&amp;$A310,'[1]Gasdat Raw'!$C$1:$AF$452,MATCH(W$2,'[1]Gasdat Raw'!$C$1:$AF$1,0),FALSE)</f>
        <v>143390849</v>
      </c>
      <c r="X310" s="40">
        <f>VLOOKUP($B310&amp;$A310,'[1]Gasdat Raw'!$C$1:$AF$452,MATCH(X$2,'[1]Gasdat Raw'!$C$1:$AF$1,0),FALSE)</f>
        <v>91362988</v>
      </c>
      <c r="Y310" s="41">
        <f>VLOOKUP($B310&amp;$A310,'[1]Gasdat Raw'!$C$1:$AF$452,MATCH(Y$2,'[1]Gasdat Raw'!$C$1:$AF$1,0),FALSE)</f>
        <v>26177675</v>
      </c>
      <c r="Z310" s="40">
        <f>VLOOKUP($B310&amp;$A310,'[1]Gasdat Raw'!$C$1:$AF$452,MATCH(Z$2,'[1]Gasdat Raw'!$C$1:$AF$1,0),FALSE)</f>
        <v>0</v>
      </c>
      <c r="AA310" s="41">
        <f>VLOOKUP($B310&amp;$A310,'[1]Gasdat Raw'!$C$1:$AF$452,MATCH(AA$2,'[1]Gasdat Raw'!$C$1:$AF$1,0),FALSE)</f>
        <v>0</v>
      </c>
      <c r="AB310" s="40">
        <f>VLOOKUP($B310&amp;$A310,'[1]Gasdat Raw'!$C$1:$AF$452,MATCH(AB$2,'[1]Gasdat Raw'!$C$1:$AF$1,0),FALSE)</f>
        <v>0</v>
      </c>
      <c r="AC310" s="41">
        <f>VLOOKUP($B310&amp;$A310,'[1]Gasdat Raw'!$C$1:$AF$452,MATCH(AC$2,'[1]Gasdat Raw'!$C$1:$AF$1,0),FALSE)</f>
        <v>46158</v>
      </c>
      <c r="AD310" s="40">
        <f>VLOOKUP($B310&amp;$A310,'[1]Gasdat Raw'!$C$1:$AF$452,MATCH(AD$2,'[1]Gasdat Raw'!$C$1:$AF$1,0),FALSE)</f>
        <v>0</v>
      </c>
      <c r="AE310" s="41">
        <f>VLOOKUP($B310&amp;$A310,'[1]Gasdat Raw'!$C$1:$AF$452,MATCH(AE$2,'[1]Gasdat Raw'!$C$1:$AF$1,0),FALSE)</f>
        <v>1158924442</v>
      </c>
      <c r="AF310" s="42">
        <f t="shared" si="4"/>
        <v>1454059615</v>
      </c>
    </row>
    <row r="311" spans="1:32" x14ac:dyDescent="0.2">
      <c r="A311" s="39" t="s">
        <v>650</v>
      </c>
      <c r="B311" s="28">
        <v>121952</v>
      </c>
      <c r="C311" s="28" t="s">
        <v>368</v>
      </c>
      <c r="D311" s="40">
        <f>VLOOKUP($B311&amp;$A311,'[1]Gasdat Raw'!$C$1:$AF$452,MATCH(D$2,'[1]Gasdat Raw'!$C$1:$AF$1,0),FALSE)</f>
        <v>0</v>
      </c>
      <c r="E311" s="41">
        <f>VLOOKUP($B311&amp;$A311,'[1]Gasdat Raw'!$C$1:$AF$452,MATCH(E$2,'[1]Gasdat Raw'!$C$1:$AF$1,0),FALSE)</f>
        <v>6069894</v>
      </c>
      <c r="F311" s="40">
        <f>VLOOKUP($B311&amp;$A311,'[1]Gasdat Raw'!$C$1:$AF$452,MATCH(F$2,'[1]Gasdat Raw'!$C$1:$AF$1,0),FALSE)</f>
        <v>1240647</v>
      </c>
      <c r="G311" s="41">
        <f>VLOOKUP($B311&amp;$A311,'[1]Gasdat Raw'!$C$1:$AF$452,MATCH(G$2,'[1]Gasdat Raw'!$C$1:$AF$1,0),FALSE)</f>
        <v>2140153</v>
      </c>
      <c r="H311" s="40">
        <f>VLOOKUP($B311&amp;$A311,'[1]Gasdat Raw'!$C$1:$AF$452,MATCH(H$2,'[1]Gasdat Raw'!$C$1:$AF$1,0),FALSE)</f>
        <v>1298069</v>
      </c>
      <c r="I311" s="41">
        <f>VLOOKUP($B311&amp;$A311,'[1]Gasdat Raw'!$C$1:$AF$452,MATCH(I$2,'[1]Gasdat Raw'!$C$1:$AF$1,0),FALSE)</f>
        <v>75932762</v>
      </c>
      <c r="J311" s="40">
        <f>VLOOKUP($B311&amp;$A311,'[1]Gasdat Raw'!$C$1:$AF$452,MATCH(J$2,'[1]Gasdat Raw'!$C$1:$AF$1,0),FALSE)</f>
        <v>9860725</v>
      </c>
      <c r="K311" s="41">
        <f>VLOOKUP($B311&amp;$A311,'[1]Gasdat Raw'!$C$1:$AF$452,MATCH(K$2,'[1]Gasdat Raw'!$C$1:$AF$1,0),FALSE)</f>
        <v>14284595</v>
      </c>
      <c r="L311" s="40">
        <f>VLOOKUP($B311&amp;$A311,'[1]Gasdat Raw'!$C$1:$AF$452,MATCH(L$2,'[1]Gasdat Raw'!$C$1:$AF$1,0),FALSE)</f>
        <v>1189899</v>
      </c>
      <c r="M311" s="41">
        <f>VLOOKUP($B311&amp;$A311,'[1]Gasdat Raw'!$C$1:$AF$452,MATCH(M$2,'[1]Gasdat Raw'!$C$1:$AF$1,0),FALSE)</f>
        <v>0</v>
      </c>
      <c r="N311" s="40">
        <f>VLOOKUP($B311&amp;$A311,'[1]Gasdat Raw'!$C$1:$AF$452,MATCH(N$2,'[1]Gasdat Raw'!$C$1:$AF$1,0),FALSE)</f>
        <v>0</v>
      </c>
      <c r="O311" s="41">
        <f>VLOOKUP($B311&amp;$A311,'[1]Gasdat Raw'!$C$1:$AF$452,MATCH(O$2,'[1]Gasdat Raw'!$C$1:$AF$1,0),FALSE)</f>
        <v>105946850</v>
      </c>
      <c r="P311" s="40">
        <f>VLOOKUP($B311&amp;$A311,'[1]Gasdat Raw'!$C$1:$AF$452,MATCH(P$2,'[1]Gasdat Raw'!$C$1:$AF$1,0),FALSE)</f>
        <v>6284844</v>
      </c>
      <c r="Q311" s="41">
        <f>VLOOKUP($B311&amp;$A311,'[1]Gasdat Raw'!$C$1:$AF$452,MATCH(Q$2,'[1]Gasdat Raw'!$C$1:$AF$1,0),FALSE)</f>
        <v>21438972</v>
      </c>
      <c r="R311" s="40">
        <f>VLOOKUP($B311&amp;$A311,'[1]Gasdat Raw'!$C$1:$AF$452,MATCH(R$2,'[1]Gasdat Raw'!$C$1:$AF$1,0),FALSE)</f>
        <v>393812713</v>
      </c>
      <c r="S311" s="41">
        <f>VLOOKUP($B311&amp;$A311,'[1]Gasdat Raw'!$C$1:$AF$452,MATCH(S$2,'[1]Gasdat Raw'!$C$1:$AF$1,0),FALSE)</f>
        <v>0</v>
      </c>
      <c r="T311" s="40">
        <f>VLOOKUP($B311&amp;$A311,'[1]Gasdat Raw'!$C$1:$AF$452,MATCH(T$2,'[1]Gasdat Raw'!$C$1:$AF$1,0),FALSE)</f>
        <v>4851640</v>
      </c>
      <c r="U311" s="41">
        <f>VLOOKUP($B311&amp;$A311,'[1]Gasdat Raw'!$C$1:$AF$452,MATCH(U$2,'[1]Gasdat Raw'!$C$1:$AF$1,0),FALSE)</f>
        <v>0</v>
      </c>
      <c r="V311" s="40">
        <f>VLOOKUP($B311&amp;$A311,'[1]Gasdat Raw'!$C$1:$AF$452,MATCH(V$2,'[1]Gasdat Raw'!$C$1:$AF$1,0),FALSE)</f>
        <v>204192756</v>
      </c>
      <c r="W311" s="41">
        <f>VLOOKUP($B311&amp;$A311,'[1]Gasdat Raw'!$C$1:$AF$452,MATCH(W$2,'[1]Gasdat Raw'!$C$1:$AF$1,0),FALSE)</f>
        <v>39364289</v>
      </c>
      <c r="X311" s="40">
        <f>VLOOKUP($B311&amp;$A311,'[1]Gasdat Raw'!$C$1:$AF$452,MATCH(X$2,'[1]Gasdat Raw'!$C$1:$AF$1,0),FALSE)</f>
        <v>25564220</v>
      </c>
      <c r="Y311" s="41">
        <f>VLOOKUP($B311&amp;$A311,'[1]Gasdat Raw'!$C$1:$AF$452,MATCH(Y$2,'[1]Gasdat Raw'!$C$1:$AF$1,0),FALSE)</f>
        <v>0</v>
      </c>
      <c r="Z311" s="40">
        <f>VLOOKUP($B311&amp;$A311,'[1]Gasdat Raw'!$C$1:$AF$452,MATCH(Z$2,'[1]Gasdat Raw'!$C$1:$AF$1,0),FALSE)</f>
        <v>0</v>
      </c>
      <c r="AA311" s="41">
        <f>VLOOKUP($B311&amp;$A311,'[1]Gasdat Raw'!$C$1:$AF$452,MATCH(AA$2,'[1]Gasdat Raw'!$C$1:$AF$1,0),FALSE)</f>
        <v>10163436</v>
      </c>
      <c r="AB311" s="40">
        <f>VLOOKUP($B311&amp;$A311,'[1]Gasdat Raw'!$C$1:$AF$452,MATCH(AB$2,'[1]Gasdat Raw'!$C$1:$AF$1,0),FALSE)</f>
        <v>5058</v>
      </c>
      <c r="AC311" s="41">
        <f>VLOOKUP($B311&amp;$A311,'[1]Gasdat Raw'!$C$1:$AF$452,MATCH(AC$2,'[1]Gasdat Raw'!$C$1:$AF$1,0),FALSE)</f>
        <v>845170</v>
      </c>
      <c r="AD311" s="40">
        <f>VLOOKUP($B311&amp;$A311,'[1]Gasdat Raw'!$C$1:$AF$452,MATCH(AD$2,'[1]Gasdat Raw'!$C$1:$AF$1,0),FALSE)</f>
        <v>0</v>
      </c>
      <c r="AE311" s="41">
        <f>VLOOKUP($B311&amp;$A311,'[1]Gasdat Raw'!$C$1:$AF$452,MATCH(AE$2,'[1]Gasdat Raw'!$C$1:$AF$1,0),FALSE)</f>
        <v>706523098</v>
      </c>
      <c r="AF311" s="42">
        <f t="shared" si="4"/>
        <v>818539842</v>
      </c>
    </row>
    <row r="312" spans="1:32" x14ac:dyDescent="0.2">
      <c r="A312" s="39" t="s">
        <v>651</v>
      </c>
      <c r="B312" s="28">
        <v>100540</v>
      </c>
      <c r="C312" s="28" t="s">
        <v>652</v>
      </c>
      <c r="D312" s="40">
        <f>VLOOKUP($B312&amp;$A312,'[1]Gasdat Raw'!$C$1:$AF$452,MATCH(D$2,'[1]Gasdat Raw'!$C$1:$AF$1,0),FALSE)</f>
        <v>186514</v>
      </c>
      <c r="E312" s="41">
        <f>VLOOKUP($B312&amp;$A312,'[1]Gasdat Raw'!$C$1:$AF$452,MATCH(E$2,'[1]Gasdat Raw'!$C$1:$AF$1,0),FALSE)</f>
        <v>5154364</v>
      </c>
      <c r="F312" s="40">
        <f>VLOOKUP($B312&amp;$A312,'[1]Gasdat Raw'!$C$1:$AF$452,MATCH(F$2,'[1]Gasdat Raw'!$C$1:$AF$1,0),FALSE)</f>
        <v>6222034</v>
      </c>
      <c r="G312" s="41">
        <f>VLOOKUP($B312&amp;$A312,'[1]Gasdat Raw'!$C$1:$AF$452,MATCH(G$2,'[1]Gasdat Raw'!$C$1:$AF$1,0),FALSE)</f>
        <v>51648620</v>
      </c>
      <c r="H312" s="40">
        <f>VLOOKUP($B312&amp;$A312,'[1]Gasdat Raw'!$C$1:$AF$452,MATCH(H$2,'[1]Gasdat Raw'!$C$1:$AF$1,0),FALSE)</f>
        <v>58363832</v>
      </c>
      <c r="I312" s="41">
        <f>VLOOKUP($B312&amp;$A312,'[1]Gasdat Raw'!$C$1:$AF$452,MATCH(I$2,'[1]Gasdat Raw'!$C$1:$AF$1,0),FALSE)</f>
        <v>1723650816</v>
      </c>
      <c r="J312" s="40">
        <f>VLOOKUP($B312&amp;$A312,'[1]Gasdat Raw'!$C$1:$AF$452,MATCH(J$2,'[1]Gasdat Raw'!$C$1:$AF$1,0),FALSE)</f>
        <v>346639630</v>
      </c>
      <c r="K312" s="41">
        <f>VLOOKUP($B312&amp;$A312,'[1]Gasdat Raw'!$C$1:$AF$452,MATCH(K$2,'[1]Gasdat Raw'!$C$1:$AF$1,0),FALSE)</f>
        <v>146617017</v>
      </c>
      <c r="L312" s="40">
        <f>VLOOKUP($B312&amp;$A312,'[1]Gasdat Raw'!$C$1:$AF$452,MATCH(L$2,'[1]Gasdat Raw'!$C$1:$AF$1,0),FALSE)</f>
        <v>0</v>
      </c>
      <c r="M312" s="41">
        <f>VLOOKUP($B312&amp;$A312,'[1]Gasdat Raw'!$C$1:$AF$452,MATCH(M$2,'[1]Gasdat Raw'!$C$1:$AF$1,0),FALSE)</f>
        <v>31917433</v>
      </c>
      <c r="N312" s="40">
        <f>VLOOKUP($B312&amp;$A312,'[1]Gasdat Raw'!$C$1:$AF$452,MATCH(N$2,'[1]Gasdat Raw'!$C$1:$AF$1,0),FALSE)</f>
        <v>0</v>
      </c>
      <c r="O312" s="41">
        <f>VLOOKUP($B312&amp;$A312,'[1]Gasdat Raw'!$C$1:$AF$452,MATCH(O$2,'[1]Gasdat Raw'!$C$1:$AF$1,0),FALSE)</f>
        <v>2365059382</v>
      </c>
      <c r="P312" s="40">
        <f>VLOOKUP($B312&amp;$A312,'[1]Gasdat Raw'!$C$1:$AF$452,MATCH(P$2,'[1]Gasdat Raw'!$C$1:$AF$1,0),FALSE)</f>
        <v>23309863</v>
      </c>
      <c r="Q312" s="41">
        <f>VLOOKUP($B312&amp;$A312,'[1]Gasdat Raw'!$C$1:$AF$452,MATCH(Q$2,'[1]Gasdat Raw'!$C$1:$AF$1,0),FALSE)</f>
        <v>1997782</v>
      </c>
      <c r="R312" s="40">
        <f>VLOOKUP($B312&amp;$A312,'[1]Gasdat Raw'!$C$1:$AF$452,MATCH(R$2,'[1]Gasdat Raw'!$C$1:$AF$1,0),FALSE)</f>
        <v>1865272166</v>
      </c>
      <c r="S312" s="41">
        <f>VLOOKUP($B312&amp;$A312,'[1]Gasdat Raw'!$C$1:$AF$452,MATCH(S$2,'[1]Gasdat Raw'!$C$1:$AF$1,0),FALSE)</f>
        <v>866600</v>
      </c>
      <c r="T312" s="40">
        <f>VLOOKUP($B312&amp;$A312,'[1]Gasdat Raw'!$C$1:$AF$452,MATCH(T$2,'[1]Gasdat Raw'!$C$1:$AF$1,0),FALSE)</f>
        <v>102739317</v>
      </c>
      <c r="U312" s="41">
        <f>VLOOKUP($B312&amp;$A312,'[1]Gasdat Raw'!$C$1:$AF$452,MATCH(U$2,'[1]Gasdat Raw'!$C$1:$AF$1,0),FALSE)</f>
        <v>0</v>
      </c>
      <c r="V312" s="40">
        <f>VLOOKUP($B312&amp;$A312,'[1]Gasdat Raw'!$C$1:$AF$452,MATCH(V$2,'[1]Gasdat Raw'!$C$1:$AF$1,0),FALSE)</f>
        <v>1927466755</v>
      </c>
      <c r="W312" s="41">
        <f>VLOOKUP($B312&amp;$A312,'[1]Gasdat Raw'!$C$1:$AF$452,MATCH(W$2,'[1]Gasdat Raw'!$C$1:$AF$1,0),FALSE)</f>
        <v>382567058</v>
      </c>
      <c r="X312" s="40">
        <f>VLOOKUP($B312&amp;$A312,'[1]Gasdat Raw'!$C$1:$AF$452,MATCH(X$2,'[1]Gasdat Raw'!$C$1:$AF$1,0),FALSE)</f>
        <v>0</v>
      </c>
      <c r="Y312" s="41">
        <f>VLOOKUP($B312&amp;$A312,'[1]Gasdat Raw'!$C$1:$AF$452,MATCH(Y$2,'[1]Gasdat Raw'!$C$1:$AF$1,0),FALSE)</f>
        <v>143699547</v>
      </c>
      <c r="Z312" s="40">
        <f>VLOOKUP($B312&amp;$A312,'[1]Gasdat Raw'!$C$1:$AF$452,MATCH(Z$2,'[1]Gasdat Raw'!$C$1:$AF$1,0),FALSE)</f>
        <v>0</v>
      </c>
      <c r="AA312" s="41">
        <f>VLOOKUP($B312&amp;$A312,'[1]Gasdat Raw'!$C$1:$AF$452,MATCH(AA$2,'[1]Gasdat Raw'!$C$1:$AF$1,0),FALSE)</f>
        <v>34451457</v>
      </c>
      <c r="AB312" s="40">
        <f>VLOOKUP($B312&amp;$A312,'[1]Gasdat Raw'!$C$1:$AF$452,MATCH(AB$2,'[1]Gasdat Raw'!$C$1:$AF$1,0),FALSE)</f>
        <v>165632</v>
      </c>
      <c r="AC312" s="41">
        <f>VLOOKUP($B312&amp;$A312,'[1]Gasdat Raw'!$C$1:$AF$452,MATCH(AC$2,'[1]Gasdat Raw'!$C$1:$AF$1,0),FALSE)</f>
        <v>16462599</v>
      </c>
      <c r="AD312" s="40">
        <f>VLOOKUP($B312&amp;$A312,'[1]Gasdat Raw'!$C$1:$AF$452,MATCH(AD$2,'[1]Gasdat Raw'!$C$1:$AF$1,0),FALSE)</f>
        <v>0</v>
      </c>
      <c r="AE312" s="41">
        <f>VLOOKUP($B312&amp;$A312,'[1]Gasdat Raw'!$C$1:$AF$452,MATCH(AE$2,'[1]Gasdat Raw'!$C$1:$AF$1,0),FALSE)</f>
        <v>4498998776</v>
      </c>
      <c r="AF312" s="42">
        <f t="shared" si="4"/>
        <v>6869399036</v>
      </c>
    </row>
    <row r="313" spans="1:32" x14ac:dyDescent="0.2">
      <c r="A313" s="39" t="s">
        <v>653</v>
      </c>
      <c r="B313" s="28">
        <v>129404</v>
      </c>
      <c r="C313" s="28" t="s">
        <v>654</v>
      </c>
      <c r="D313" s="40">
        <f>VLOOKUP($B313&amp;$A313,'[1]Gasdat Raw'!$C$1:$AF$452,MATCH(D$2,'[1]Gasdat Raw'!$C$1:$AF$1,0),FALSE)</f>
        <v>0</v>
      </c>
      <c r="E313" s="41">
        <f>VLOOKUP($B313&amp;$A313,'[1]Gasdat Raw'!$C$1:$AF$452,MATCH(E$2,'[1]Gasdat Raw'!$C$1:$AF$1,0),FALSE)</f>
        <v>0</v>
      </c>
      <c r="F313" s="40">
        <f>VLOOKUP($B313&amp;$A313,'[1]Gasdat Raw'!$C$1:$AF$452,MATCH(F$2,'[1]Gasdat Raw'!$C$1:$AF$1,0),FALSE)</f>
        <v>661</v>
      </c>
      <c r="G313" s="41">
        <f>VLOOKUP($B313&amp;$A313,'[1]Gasdat Raw'!$C$1:$AF$452,MATCH(G$2,'[1]Gasdat Raw'!$C$1:$AF$1,0),FALSE)</f>
        <v>435464</v>
      </c>
      <c r="H313" s="40">
        <f>VLOOKUP($B313&amp;$A313,'[1]Gasdat Raw'!$C$1:$AF$452,MATCH(H$2,'[1]Gasdat Raw'!$C$1:$AF$1,0),FALSE)</f>
        <v>750525</v>
      </c>
      <c r="I313" s="41">
        <f>VLOOKUP($B313&amp;$A313,'[1]Gasdat Raw'!$C$1:$AF$452,MATCH(I$2,'[1]Gasdat Raw'!$C$1:$AF$1,0),FALSE)</f>
        <v>90118632</v>
      </c>
      <c r="J313" s="40">
        <f>VLOOKUP($B313&amp;$A313,'[1]Gasdat Raw'!$C$1:$AF$452,MATCH(J$2,'[1]Gasdat Raw'!$C$1:$AF$1,0),FALSE)</f>
        <v>20031178</v>
      </c>
      <c r="K313" s="41">
        <f>VLOOKUP($B313&amp;$A313,'[1]Gasdat Raw'!$C$1:$AF$452,MATCH(K$2,'[1]Gasdat Raw'!$C$1:$AF$1,0),FALSE)</f>
        <v>8749627</v>
      </c>
      <c r="L313" s="40">
        <f>VLOOKUP($B313&amp;$A313,'[1]Gasdat Raw'!$C$1:$AF$452,MATCH(L$2,'[1]Gasdat Raw'!$C$1:$AF$1,0),FALSE)</f>
        <v>3550588</v>
      </c>
      <c r="M313" s="41">
        <f>VLOOKUP($B313&amp;$A313,'[1]Gasdat Raw'!$C$1:$AF$452,MATCH(M$2,'[1]Gasdat Raw'!$C$1:$AF$1,0),FALSE)</f>
        <v>50475</v>
      </c>
      <c r="N313" s="40">
        <f>VLOOKUP($B313&amp;$A313,'[1]Gasdat Raw'!$C$1:$AF$452,MATCH(N$2,'[1]Gasdat Raw'!$C$1:$AF$1,0),FALSE)</f>
        <v>0</v>
      </c>
      <c r="O313" s="41">
        <f>VLOOKUP($B313&amp;$A313,'[1]Gasdat Raw'!$C$1:$AF$452,MATCH(O$2,'[1]Gasdat Raw'!$C$1:$AF$1,0),FALSE)</f>
        <v>123687150</v>
      </c>
      <c r="P313" s="40">
        <f>VLOOKUP($B313&amp;$A313,'[1]Gasdat Raw'!$C$1:$AF$452,MATCH(P$2,'[1]Gasdat Raw'!$C$1:$AF$1,0),FALSE)</f>
        <v>0</v>
      </c>
      <c r="Q313" s="41">
        <f>VLOOKUP($B313&amp;$A313,'[1]Gasdat Raw'!$C$1:$AF$452,MATCH(Q$2,'[1]Gasdat Raw'!$C$1:$AF$1,0),FALSE)</f>
        <v>0</v>
      </c>
      <c r="R313" s="40">
        <f>VLOOKUP($B313&amp;$A313,'[1]Gasdat Raw'!$C$1:$AF$452,MATCH(R$2,'[1]Gasdat Raw'!$C$1:$AF$1,0),FALSE)</f>
        <v>0</v>
      </c>
      <c r="S313" s="41">
        <f>VLOOKUP($B313&amp;$A313,'[1]Gasdat Raw'!$C$1:$AF$452,MATCH(S$2,'[1]Gasdat Raw'!$C$1:$AF$1,0),FALSE)</f>
        <v>0</v>
      </c>
      <c r="T313" s="40">
        <f>VLOOKUP($B313&amp;$A313,'[1]Gasdat Raw'!$C$1:$AF$452,MATCH(T$2,'[1]Gasdat Raw'!$C$1:$AF$1,0),FALSE)</f>
        <v>0</v>
      </c>
      <c r="U313" s="41">
        <f>VLOOKUP($B313&amp;$A313,'[1]Gasdat Raw'!$C$1:$AF$452,MATCH(U$2,'[1]Gasdat Raw'!$C$1:$AF$1,0),FALSE)</f>
        <v>0</v>
      </c>
      <c r="V313" s="40">
        <f>VLOOKUP($B313&amp;$A313,'[1]Gasdat Raw'!$C$1:$AF$452,MATCH(V$2,'[1]Gasdat Raw'!$C$1:$AF$1,0),FALSE)</f>
        <v>0</v>
      </c>
      <c r="W313" s="41">
        <f>VLOOKUP($B313&amp;$A313,'[1]Gasdat Raw'!$C$1:$AF$452,MATCH(W$2,'[1]Gasdat Raw'!$C$1:$AF$1,0),FALSE)</f>
        <v>0</v>
      </c>
      <c r="X313" s="40">
        <f>VLOOKUP($B313&amp;$A313,'[1]Gasdat Raw'!$C$1:$AF$452,MATCH(X$2,'[1]Gasdat Raw'!$C$1:$AF$1,0),FALSE)</f>
        <v>0</v>
      </c>
      <c r="Y313" s="41">
        <f>VLOOKUP($B313&amp;$A313,'[1]Gasdat Raw'!$C$1:$AF$452,MATCH(Y$2,'[1]Gasdat Raw'!$C$1:$AF$1,0),FALSE)</f>
        <v>0</v>
      </c>
      <c r="Z313" s="40">
        <f>VLOOKUP($B313&amp;$A313,'[1]Gasdat Raw'!$C$1:$AF$452,MATCH(Z$2,'[1]Gasdat Raw'!$C$1:$AF$1,0),FALSE)</f>
        <v>0</v>
      </c>
      <c r="AA313" s="41">
        <f>VLOOKUP($B313&amp;$A313,'[1]Gasdat Raw'!$C$1:$AF$452,MATCH(AA$2,'[1]Gasdat Raw'!$C$1:$AF$1,0),FALSE)</f>
        <v>0</v>
      </c>
      <c r="AB313" s="40">
        <f>VLOOKUP($B313&amp;$A313,'[1]Gasdat Raw'!$C$1:$AF$452,MATCH(AB$2,'[1]Gasdat Raw'!$C$1:$AF$1,0),FALSE)</f>
        <v>0</v>
      </c>
      <c r="AC313" s="41">
        <f>VLOOKUP($B313&amp;$A313,'[1]Gasdat Raw'!$C$1:$AF$452,MATCH(AC$2,'[1]Gasdat Raw'!$C$1:$AF$1,0),FALSE)</f>
        <v>0</v>
      </c>
      <c r="AD313" s="40">
        <f>VLOOKUP($B313&amp;$A313,'[1]Gasdat Raw'!$C$1:$AF$452,MATCH(AD$2,'[1]Gasdat Raw'!$C$1:$AF$1,0),FALSE)</f>
        <v>0</v>
      </c>
      <c r="AE313" s="41">
        <f>VLOOKUP($B313&amp;$A313,'[1]Gasdat Raw'!$C$1:$AF$452,MATCH(AE$2,'[1]Gasdat Raw'!$C$1:$AF$1,0),FALSE)</f>
        <v>0</v>
      </c>
      <c r="AF313" s="42">
        <f t="shared" si="4"/>
        <v>123687150</v>
      </c>
    </row>
    <row r="314" spans="1:32" x14ac:dyDescent="0.2">
      <c r="A314" s="39" t="s">
        <v>655</v>
      </c>
      <c r="B314" s="28">
        <v>117611</v>
      </c>
      <c r="C314" s="28" t="s">
        <v>298</v>
      </c>
      <c r="D314" s="40">
        <f>VLOOKUP($B314&amp;$A314,'[1]Gasdat Raw'!$C$1:$AF$452,MATCH(D$2,'[1]Gasdat Raw'!$C$1:$AF$1,0),FALSE)</f>
        <v>0</v>
      </c>
      <c r="E314" s="41">
        <f>VLOOKUP($B314&amp;$A314,'[1]Gasdat Raw'!$C$1:$AF$452,MATCH(E$2,'[1]Gasdat Raw'!$C$1:$AF$1,0),FALSE)</f>
        <v>0</v>
      </c>
      <c r="F314" s="40">
        <f>VLOOKUP($B314&amp;$A314,'[1]Gasdat Raw'!$C$1:$AF$452,MATCH(F$2,'[1]Gasdat Raw'!$C$1:$AF$1,0),FALSE)</f>
        <v>2323800</v>
      </c>
      <c r="G314" s="41">
        <f>VLOOKUP($B314&amp;$A314,'[1]Gasdat Raw'!$C$1:$AF$452,MATCH(G$2,'[1]Gasdat Raw'!$C$1:$AF$1,0),FALSE)</f>
        <v>6170734</v>
      </c>
      <c r="H314" s="40">
        <f>VLOOKUP($B314&amp;$A314,'[1]Gasdat Raw'!$C$1:$AF$452,MATCH(H$2,'[1]Gasdat Raw'!$C$1:$AF$1,0),FALSE)</f>
        <v>74910534</v>
      </c>
      <c r="I314" s="41">
        <f>VLOOKUP($B314&amp;$A314,'[1]Gasdat Raw'!$C$1:$AF$452,MATCH(I$2,'[1]Gasdat Raw'!$C$1:$AF$1,0),FALSE)</f>
        <v>619214709</v>
      </c>
      <c r="J314" s="40">
        <f>VLOOKUP($B314&amp;$A314,'[1]Gasdat Raw'!$C$1:$AF$452,MATCH(J$2,'[1]Gasdat Raw'!$C$1:$AF$1,0),FALSE)</f>
        <v>303151039</v>
      </c>
      <c r="K314" s="41">
        <f>VLOOKUP($B314&amp;$A314,'[1]Gasdat Raw'!$C$1:$AF$452,MATCH(K$2,'[1]Gasdat Raw'!$C$1:$AF$1,0),FALSE)</f>
        <v>32964818</v>
      </c>
      <c r="L314" s="40">
        <f>VLOOKUP($B314&amp;$A314,'[1]Gasdat Raw'!$C$1:$AF$452,MATCH(L$2,'[1]Gasdat Raw'!$C$1:$AF$1,0),FALSE)</f>
        <v>20634866</v>
      </c>
      <c r="M314" s="41">
        <f>VLOOKUP($B314&amp;$A314,'[1]Gasdat Raw'!$C$1:$AF$452,MATCH(M$2,'[1]Gasdat Raw'!$C$1:$AF$1,0),FALSE)</f>
        <v>6135791</v>
      </c>
      <c r="N314" s="40">
        <f>VLOOKUP($B314&amp;$A314,'[1]Gasdat Raw'!$C$1:$AF$452,MATCH(N$2,'[1]Gasdat Raw'!$C$1:$AF$1,0),FALSE)</f>
        <v>0</v>
      </c>
      <c r="O314" s="41">
        <f>VLOOKUP($B314&amp;$A314,'[1]Gasdat Raw'!$C$1:$AF$452,MATCH(O$2,'[1]Gasdat Raw'!$C$1:$AF$1,0),FALSE)</f>
        <v>1065506291</v>
      </c>
      <c r="P314" s="40">
        <f>VLOOKUP($B314&amp;$A314,'[1]Gasdat Raw'!$C$1:$AF$452,MATCH(P$2,'[1]Gasdat Raw'!$C$1:$AF$1,0),FALSE)</f>
        <v>0</v>
      </c>
      <c r="Q314" s="41">
        <f>VLOOKUP($B314&amp;$A314,'[1]Gasdat Raw'!$C$1:$AF$452,MATCH(Q$2,'[1]Gasdat Raw'!$C$1:$AF$1,0),FALSE)</f>
        <v>0</v>
      </c>
      <c r="R314" s="40">
        <f>VLOOKUP($B314&amp;$A314,'[1]Gasdat Raw'!$C$1:$AF$452,MATCH(R$2,'[1]Gasdat Raw'!$C$1:$AF$1,0),FALSE)</f>
        <v>0</v>
      </c>
      <c r="S314" s="41">
        <f>VLOOKUP($B314&amp;$A314,'[1]Gasdat Raw'!$C$1:$AF$452,MATCH(S$2,'[1]Gasdat Raw'!$C$1:$AF$1,0),FALSE)</f>
        <v>0</v>
      </c>
      <c r="T314" s="40">
        <f>VLOOKUP($B314&amp;$A314,'[1]Gasdat Raw'!$C$1:$AF$452,MATCH(T$2,'[1]Gasdat Raw'!$C$1:$AF$1,0),FALSE)</f>
        <v>0</v>
      </c>
      <c r="U314" s="41">
        <f>VLOOKUP($B314&amp;$A314,'[1]Gasdat Raw'!$C$1:$AF$452,MATCH(U$2,'[1]Gasdat Raw'!$C$1:$AF$1,0),FALSE)</f>
        <v>0</v>
      </c>
      <c r="V314" s="40">
        <f>VLOOKUP($B314&amp;$A314,'[1]Gasdat Raw'!$C$1:$AF$452,MATCH(V$2,'[1]Gasdat Raw'!$C$1:$AF$1,0),FALSE)</f>
        <v>0</v>
      </c>
      <c r="W314" s="41">
        <f>VLOOKUP($B314&amp;$A314,'[1]Gasdat Raw'!$C$1:$AF$452,MATCH(W$2,'[1]Gasdat Raw'!$C$1:$AF$1,0),FALSE)</f>
        <v>0</v>
      </c>
      <c r="X314" s="40">
        <f>VLOOKUP($B314&amp;$A314,'[1]Gasdat Raw'!$C$1:$AF$452,MATCH(X$2,'[1]Gasdat Raw'!$C$1:$AF$1,0),FALSE)</f>
        <v>0</v>
      </c>
      <c r="Y314" s="41">
        <f>VLOOKUP($B314&amp;$A314,'[1]Gasdat Raw'!$C$1:$AF$452,MATCH(Y$2,'[1]Gasdat Raw'!$C$1:$AF$1,0),FALSE)</f>
        <v>0</v>
      </c>
      <c r="Z314" s="40">
        <f>VLOOKUP($B314&amp;$A314,'[1]Gasdat Raw'!$C$1:$AF$452,MATCH(Z$2,'[1]Gasdat Raw'!$C$1:$AF$1,0),FALSE)</f>
        <v>0</v>
      </c>
      <c r="AA314" s="41">
        <f>VLOOKUP($B314&amp;$A314,'[1]Gasdat Raw'!$C$1:$AF$452,MATCH(AA$2,'[1]Gasdat Raw'!$C$1:$AF$1,0),FALSE)</f>
        <v>0</v>
      </c>
      <c r="AB314" s="40">
        <f>VLOOKUP($B314&amp;$A314,'[1]Gasdat Raw'!$C$1:$AF$452,MATCH(AB$2,'[1]Gasdat Raw'!$C$1:$AF$1,0),FALSE)</f>
        <v>0</v>
      </c>
      <c r="AC314" s="41">
        <f>VLOOKUP($B314&amp;$A314,'[1]Gasdat Raw'!$C$1:$AF$452,MATCH(AC$2,'[1]Gasdat Raw'!$C$1:$AF$1,0),FALSE)</f>
        <v>0</v>
      </c>
      <c r="AD314" s="40">
        <f>VLOOKUP($B314&amp;$A314,'[1]Gasdat Raw'!$C$1:$AF$452,MATCH(AD$2,'[1]Gasdat Raw'!$C$1:$AF$1,0),FALSE)</f>
        <v>0</v>
      </c>
      <c r="AE314" s="41">
        <f>VLOOKUP($B314&amp;$A314,'[1]Gasdat Raw'!$C$1:$AF$452,MATCH(AE$2,'[1]Gasdat Raw'!$C$1:$AF$1,0),FALSE)</f>
        <v>0</v>
      </c>
      <c r="AF314" s="42">
        <f t="shared" si="4"/>
        <v>1065506291</v>
      </c>
    </row>
    <row r="315" spans="1:32" x14ac:dyDescent="0.2">
      <c r="A315" s="39" t="s">
        <v>656</v>
      </c>
      <c r="B315" s="28">
        <v>58177692</v>
      </c>
      <c r="C315" s="28" t="s">
        <v>298</v>
      </c>
      <c r="D315" s="40">
        <f>VLOOKUP($B315&amp;$A315,'[1]Gasdat Raw'!$C$1:$AF$452,MATCH(D$2,'[1]Gasdat Raw'!$C$1:$AF$1,0),FALSE)</f>
        <v>4010176</v>
      </c>
      <c r="E315" s="41">
        <f>VLOOKUP($B315&amp;$A315,'[1]Gasdat Raw'!$C$1:$AF$452,MATCH(E$2,'[1]Gasdat Raw'!$C$1:$AF$1,0),FALSE)</f>
        <v>0</v>
      </c>
      <c r="F315" s="40">
        <f>VLOOKUP($B315&amp;$A315,'[1]Gasdat Raw'!$C$1:$AF$452,MATCH(F$2,'[1]Gasdat Raw'!$C$1:$AF$1,0),FALSE)</f>
        <v>102341</v>
      </c>
      <c r="G315" s="41">
        <f>VLOOKUP($B315&amp;$A315,'[1]Gasdat Raw'!$C$1:$AF$452,MATCH(G$2,'[1]Gasdat Raw'!$C$1:$AF$1,0),FALSE)</f>
        <v>0</v>
      </c>
      <c r="H315" s="40">
        <f>VLOOKUP($B315&amp;$A315,'[1]Gasdat Raw'!$C$1:$AF$452,MATCH(H$2,'[1]Gasdat Raw'!$C$1:$AF$1,0),FALSE)</f>
        <v>13492</v>
      </c>
      <c r="I315" s="41">
        <f>VLOOKUP($B315&amp;$A315,'[1]Gasdat Raw'!$C$1:$AF$452,MATCH(I$2,'[1]Gasdat Raw'!$C$1:$AF$1,0),FALSE)</f>
        <v>4118133</v>
      </c>
      <c r="J315" s="40">
        <f>VLOOKUP($B315&amp;$A315,'[1]Gasdat Raw'!$C$1:$AF$452,MATCH(J$2,'[1]Gasdat Raw'!$C$1:$AF$1,0),FALSE)</f>
        <v>0</v>
      </c>
      <c r="K315" s="41">
        <f>VLOOKUP($B315&amp;$A315,'[1]Gasdat Raw'!$C$1:$AF$452,MATCH(K$2,'[1]Gasdat Raw'!$C$1:$AF$1,0),FALSE)</f>
        <v>335658</v>
      </c>
      <c r="L315" s="40">
        <f>VLOOKUP($B315&amp;$A315,'[1]Gasdat Raw'!$C$1:$AF$452,MATCH(L$2,'[1]Gasdat Raw'!$C$1:$AF$1,0),FALSE)</f>
        <v>4252</v>
      </c>
      <c r="M315" s="41">
        <f>VLOOKUP($B315&amp;$A315,'[1]Gasdat Raw'!$C$1:$AF$452,MATCH(M$2,'[1]Gasdat Raw'!$C$1:$AF$1,0),FALSE)</f>
        <v>206765</v>
      </c>
      <c r="N315" s="40">
        <f>VLOOKUP($B315&amp;$A315,'[1]Gasdat Raw'!$C$1:$AF$452,MATCH(N$2,'[1]Gasdat Raw'!$C$1:$AF$1,0),FALSE)</f>
        <v>0</v>
      </c>
      <c r="O315" s="41">
        <f>VLOOKUP($B315&amp;$A315,'[1]Gasdat Raw'!$C$1:$AF$452,MATCH(O$2,'[1]Gasdat Raw'!$C$1:$AF$1,0),FALSE)</f>
        <v>4780641</v>
      </c>
      <c r="P315" s="40">
        <f>VLOOKUP($B315&amp;$A315,'[1]Gasdat Raw'!$C$1:$AF$452,MATCH(P$2,'[1]Gasdat Raw'!$C$1:$AF$1,0),FALSE)</f>
        <v>0</v>
      </c>
      <c r="Q315" s="41">
        <f>VLOOKUP($B315&amp;$A315,'[1]Gasdat Raw'!$C$1:$AF$452,MATCH(Q$2,'[1]Gasdat Raw'!$C$1:$AF$1,0),FALSE)</f>
        <v>0</v>
      </c>
      <c r="R315" s="40">
        <f>VLOOKUP($B315&amp;$A315,'[1]Gasdat Raw'!$C$1:$AF$452,MATCH(R$2,'[1]Gasdat Raw'!$C$1:$AF$1,0),FALSE)</f>
        <v>0</v>
      </c>
      <c r="S315" s="41">
        <f>VLOOKUP($B315&amp;$A315,'[1]Gasdat Raw'!$C$1:$AF$452,MATCH(S$2,'[1]Gasdat Raw'!$C$1:$AF$1,0),FALSE)</f>
        <v>0</v>
      </c>
      <c r="T315" s="40">
        <f>VLOOKUP($B315&amp;$A315,'[1]Gasdat Raw'!$C$1:$AF$452,MATCH(T$2,'[1]Gasdat Raw'!$C$1:$AF$1,0),FALSE)</f>
        <v>0</v>
      </c>
      <c r="U315" s="41">
        <f>VLOOKUP($B315&amp;$A315,'[1]Gasdat Raw'!$C$1:$AF$452,MATCH(U$2,'[1]Gasdat Raw'!$C$1:$AF$1,0),FALSE)</f>
        <v>0</v>
      </c>
      <c r="V315" s="40">
        <f>VLOOKUP($B315&amp;$A315,'[1]Gasdat Raw'!$C$1:$AF$452,MATCH(V$2,'[1]Gasdat Raw'!$C$1:$AF$1,0),FALSE)</f>
        <v>0</v>
      </c>
      <c r="W315" s="41">
        <f>VLOOKUP($B315&amp;$A315,'[1]Gasdat Raw'!$C$1:$AF$452,MATCH(W$2,'[1]Gasdat Raw'!$C$1:$AF$1,0),FALSE)</f>
        <v>0</v>
      </c>
      <c r="X315" s="40">
        <f>VLOOKUP($B315&amp;$A315,'[1]Gasdat Raw'!$C$1:$AF$452,MATCH(X$2,'[1]Gasdat Raw'!$C$1:$AF$1,0),FALSE)</f>
        <v>0</v>
      </c>
      <c r="Y315" s="41">
        <f>VLOOKUP($B315&amp;$A315,'[1]Gasdat Raw'!$C$1:$AF$452,MATCH(Y$2,'[1]Gasdat Raw'!$C$1:$AF$1,0),FALSE)</f>
        <v>0</v>
      </c>
      <c r="Z315" s="40">
        <f>VLOOKUP($B315&amp;$A315,'[1]Gasdat Raw'!$C$1:$AF$452,MATCH(Z$2,'[1]Gasdat Raw'!$C$1:$AF$1,0),FALSE)</f>
        <v>0</v>
      </c>
      <c r="AA315" s="41">
        <f>VLOOKUP($B315&amp;$A315,'[1]Gasdat Raw'!$C$1:$AF$452,MATCH(AA$2,'[1]Gasdat Raw'!$C$1:$AF$1,0),FALSE)</f>
        <v>0</v>
      </c>
      <c r="AB315" s="40">
        <f>VLOOKUP($B315&amp;$A315,'[1]Gasdat Raw'!$C$1:$AF$452,MATCH(AB$2,'[1]Gasdat Raw'!$C$1:$AF$1,0),FALSE)</f>
        <v>0</v>
      </c>
      <c r="AC315" s="41">
        <f>VLOOKUP($B315&amp;$A315,'[1]Gasdat Raw'!$C$1:$AF$452,MATCH(AC$2,'[1]Gasdat Raw'!$C$1:$AF$1,0),FALSE)</f>
        <v>0</v>
      </c>
      <c r="AD315" s="40">
        <f>VLOOKUP($B315&amp;$A315,'[1]Gasdat Raw'!$C$1:$AF$452,MATCH(AD$2,'[1]Gasdat Raw'!$C$1:$AF$1,0),FALSE)</f>
        <v>0</v>
      </c>
      <c r="AE315" s="41">
        <f>VLOOKUP($B315&amp;$A315,'[1]Gasdat Raw'!$C$1:$AF$452,MATCH(AE$2,'[1]Gasdat Raw'!$C$1:$AF$1,0),FALSE)</f>
        <v>0</v>
      </c>
      <c r="AF315" s="42">
        <f t="shared" si="4"/>
        <v>8790817</v>
      </c>
    </row>
    <row r="316" spans="1:32" x14ac:dyDescent="0.2">
      <c r="A316" s="39" t="s">
        <v>657</v>
      </c>
      <c r="B316" s="28">
        <v>124401</v>
      </c>
      <c r="C316" s="28" t="s">
        <v>348</v>
      </c>
      <c r="D316" s="40">
        <f>VLOOKUP($B316&amp;$A316,'[1]Gasdat Raw'!$C$1:$AF$452,MATCH(D$2,'[1]Gasdat Raw'!$C$1:$AF$1,0),FALSE)</f>
        <v>590531</v>
      </c>
      <c r="E316" s="41">
        <f>VLOOKUP($B316&amp;$A316,'[1]Gasdat Raw'!$C$1:$AF$452,MATCH(E$2,'[1]Gasdat Raw'!$C$1:$AF$1,0),FALSE)</f>
        <v>0</v>
      </c>
      <c r="F316" s="40">
        <f>VLOOKUP($B316&amp;$A316,'[1]Gasdat Raw'!$C$1:$AF$452,MATCH(F$2,'[1]Gasdat Raw'!$C$1:$AF$1,0),FALSE)</f>
        <v>0</v>
      </c>
      <c r="G316" s="41">
        <f>VLOOKUP($B316&amp;$A316,'[1]Gasdat Raw'!$C$1:$AF$452,MATCH(G$2,'[1]Gasdat Raw'!$C$1:$AF$1,0),FALSE)</f>
        <v>0</v>
      </c>
      <c r="H316" s="40">
        <f>VLOOKUP($B316&amp;$A316,'[1]Gasdat Raw'!$C$1:$AF$452,MATCH(H$2,'[1]Gasdat Raw'!$C$1:$AF$1,0),FALSE)</f>
        <v>0</v>
      </c>
      <c r="I316" s="41">
        <f>VLOOKUP($B316&amp;$A316,'[1]Gasdat Raw'!$C$1:$AF$452,MATCH(I$2,'[1]Gasdat Raw'!$C$1:$AF$1,0),FALSE)</f>
        <v>0</v>
      </c>
      <c r="J316" s="40">
        <f>VLOOKUP($B316&amp;$A316,'[1]Gasdat Raw'!$C$1:$AF$452,MATCH(J$2,'[1]Gasdat Raw'!$C$1:$AF$1,0),FALSE)</f>
        <v>0</v>
      </c>
      <c r="K316" s="41">
        <f>VLOOKUP($B316&amp;$A316,'[1]Gasdat Raw'!$C$1:$AF$452,MATCH(K$2,'[1]Gasdat Raw'!$C$1:$AF$1,0),FALSE)</f>
        <v>0</v>
      </c>
      <c r="L316" s="40">
        <f>VLOOKUP($B316&amp;$A316,'[1]Gasdat Raw'!$C$1:$AF$452,MATCH(L$2,'[1]Gasdat Raw'!$C$1:$AF$1,0),FALSE)</f>
        <v>0</v>
      </c>
      <c r="M316" s="41">
        <f>VLOOKUP($B316&amp;$A316,'[1]Gasdat Raw'!$C$1:$AF$452,MATCH(M$2,'[1]Gasdat Raw'!$C$1:$AF$1,0),FALSE)</f>
        <v>0</v>
      </c>
      <c r="N316" s="40">
        <f>VLOOKUP($B316&amp;$A316,'[1]Gasdat Raw'!$C$1:$AF$452,MATCH(N$2,'[1]Gasdat Raw'!$C$1:$AF$1,0),FALSE)</f>
        <v>0</v>
      </c>
      <c r="O316" s="41">
        <f>VLOOKUP($B316&amp;$A316,'[1]Gasdat Raw'!$C$1:$AF$452,MATCH(O$2,'[1]Gasdat Raw'!$C$1:$AF$1,0),FALSE)</f>
        <v>0</v>
      </c>
      <c r="P316" s="40">
        <f>VLOOKUP($B316&amp;$A316,'[1]Gasdat Raw'!$C$1:$AF$452,MATCH(P$2,'[1]Gasdat Raw'!$C$1:$AF$1,0),FALSE)</f>
        <v>2582</v>
      </c>
      <c r="Q316" s="41">
        <f>VLOOKUP($B316&amp;$A316,'[1]Gasdat Raw'!$C$1:$AF$452,MATCH(Q$2,'[1]Gasdat Raw'!$C$1:$AF$1,0),FALSE)</f>
        <v>149660</v>
      </c>
      <c r="R316" s="40">
        <f>VLOOKUP($B316&amp;$A316,'[1]Gasdat Raw'!$C$1:$AF$452,MATCH(R$2,'[1]Gasdat Raw'!$C$1:$AF$1,0),FALSE)</f>
        <v>1584368</v>
      </c>
      <c r="S316" s="41">
        <f>VLOOKUP($B316&amp;$A316,'[1]Gasdat Raw'!$C$1:$AF$452,MATCH(S$2,'[1]Gasdat Raw'!$C$1:$AF$1,0),FALSE)</f>
        <v>0</v>
      </c>
      <c r="T316" s="40">
        <f>VLOOKUP($B316&amp;$A316,'[1]Gasdat Raw'!$C$1:$AF$452,MATCH(T$2,'[1]Gasdat Raw'!$C$1:$AF$1,0),FALSE)</f>
        <v>99828</v>
      </c>
      <c r="U316" s="41">
        <f>VLOOKUP($B316&amp;$A316,'[1]Gasdat Raw'!$C$1:$AF$452,MATCH(U$2,'[1]Gasdat Raw'!$C$1:$AF$1,0),FALSE)</f>
        <v>0</v>
      </c>
      <c r="V316" s="40">
        <f>VLOOKUP($B316&amp;$A316,'[1]Gasdat Raw'!$C$1:$AF$452,MATCH(V$2,'[1]Gasdat Raw'!$C$1:$AF$1,0),FALSE)</f>
        <v>761826</v>
      </c>
      <c r="W316" s="41">
        <f>VLOOKUP($B316&amp;$A316,'[1]Gasdat Raw'!$C$1:$AF$452,MATCH(W$2,'[1]Gasdat Raw'!$C$1:$AF$1,0),FALSE)</f>
        <v>752763</v>
      </c>
      <c r="X316" s="40">
        <f>VLOOKUP($B316&amp;$A316,'[1]Gasdat Raw'!$C$1:$AF$452,MATCH(X$2,'[1]Gasdat Raw'!$C$1:$AF$1,0),FALSE)</f>
        <v>0</v>
      </c>
      <c r="Y316" s="41">
        <f>VLOOKUP($B316&amp;$A316,'[1]Gasdat Raw'!$C$1:$AF$452,MATCH(Y$2,'[1]Gasdat Raw'!$C$1:$AF$1,0),FALSE)</f>
        <v>37938</v>
      </c>
      <c r="Z316" s="40">
        <f>VLOOKUP($B316&amp;$A316,'[1]Gasdat Raw'!$C$1:$AF$452,MATCH(Z$2,'[1]Gasdat Raw'!$C$1:$AF$1,0),FALSE)</f>
        <v>0</v>
      </c>
      <c r="AA316" s="41">
        <f>VLOOKUP($B316&amp;$A316,'[1]Gasdat Raw'!$C$1:$AF$452,MATCH(AA$2,'[1]Gasdat Raw'!$C$1:$AF$1,0),FALSE)</f>
        <v>0</v>
      </c>
      <c r="AB316" s="40">
        <f>VLOOKUP($B316&amp;$A316,'[1]Gasdat Raw'!$C$1:$AF$452,MATCH(AB$2,'[1]Gasdat Raw'!$C$1:$AF$1,0),FALSE)</f>
        <v>0</v>
      </c>
      <c r="AC316" s="41">
        <f>VLOOKUP($B316&amp;$A316,'[1]Gasdat Raw'!$C$1:$AF$452,MATCH(AC$2,'[1]Gasdat Raw'!$C$1:$AF$1,0),FALSE)</f>
        <v>0</v>
      </c>
      <c r="AD316" s="40">
        <f>VLOOKUP($B316&amp;$A316,'[1]Gasdat Raw'!$C$1:$AF$452,MATCH(AD$2,'[1]Gasdat Raw'!$C$1:$AF$1,0),FALSE)</f>
        <v>0</v>
      </c>
      <c r="AE316" s="41">
        <f>VLOOKUP($B316&amp;$A316,'[1]Gasdat Raw'!$C$1:$AF$452,MATCH(AE$2,'[1]Gasdat Raw'!$C$1:$AF$1,0),FALSE)</f>
        <v>3388965</v>
      </c>
      <c r="AF316" s="42">
        <f t="shared" si="4"/>
        <v>3979496</v>
      </c>
    </row>
    <row r="317" spans="1:32" x14ac:dyDescent="0.2">
      <c r="A317" s="39" t="s">
        <v>658</v>
      </c>
      <c r="B317" s="28">
        <v>124403</v>
      </c>
      <c r="C317" s="28" t="s">
        <v>458</v>
      </c>
      <c r="D317" s="40">
        <f>VLOOKUP($B317&amp;$A317,'[1]Gasdat Raw'!$C$1:$AF$452,MATCH(D$2,'[1]Gasdat Raw'!$C$1:$AF$1,0),FALSE)</f>
        <v>0</v>
      </c>
      <c r="E317" s="41">
        <f>VLOOKUP($B317&amp;$A317,'[1]Gasdat Raw'!$C$1:$AF$452,MATCH(E$2,'[1]Gasdat Raw'!$C$1:$AF$1,0),FALSE)</f>
        <v>0</v>
      </c>
      <c r="F317" s="40">
        <f>VLOOKUP($B317&amp;$A317,'[1]Gasdat Raw'!$C$1:$AF$452,MATCH(F$2,'[1]Gasdat Raw'!$C$1:$AF$1,0),FALSE)</f>
        <v>3203</v>
      </c>
      <c r="G317" s="41">
        <f>VLOOKUP($B317&amp;$A317,'[1]Gasdat Raw'!$C$1:$AF$452,MATCH(G$2,'[1]Gasdat Raw'!$C$1:$AF$1,0),FALSE)</f>
        <v>19049</v>
      </c>
      <c r="H317" s="40">
        <f>VLOOKUP($B317&amp;$A317,'[1]Gasdat Raw'!$C$1:$AF$452,MATCH(H$2,'[1]Gasdat Raw'!$C$1:$AF$1,0),FALSE)</f>
        <v>0</v>
      </c>
      <c r="I317" s="41">
        <f>VLOOKUP($B317&amp;$A317,'[1]Gasdat Raw'!$C$1:$AF$452,MATCH(I$2,'[1]Gasdat Raw'!$C$1:$AF$1,0),FALSE)</f>
        <v>182817</v>
      </c>
      <c r="J317" s="40">
        <f>VLOOKUP($B317&amp;$A317,'[1]Gasdat Raw'!$C$1:$AF$452,MATCH(J$2,'[1]Gasdat Raw'!$C$1:$AF$1,0),FALSE)</f>
        <v>0</v>
      </c>
      <c r="K317" s="41">
        <f>VLOOKUP($B317&amp;$A317,'[1]Gasdat Raw'!$C$1:$AF$452,MATCH(K$2,'[1]Gasdat Raw'!$C$1:$AF$1,0),FALSE)</f>
        <v>0</v>
      </c>
      <c r="L317" s="40">
        <f>VLOOKUP($B317&amp;$A317,'[1]Gasdat Raw'!$C$1:$AF$452,MATCH(L$2,'[1]Gasdat Raw'!$C$1:$AF$1,0),FALSE)</f>
        <v>0</v>
      </c>
      <c r="M317" s="41">
        <f>VLOOKUP($B317&amp;$A317,'[1]Gasdat Raw'!$C$1:$AF$452,MATCH(M$2,'[1]Gasdat Raw'!$C$1:$AF$1,0),FALSE)</f>
        <v>0</v>
      </c>
      <c r="N317" s="40">
        <f>VLOOKUP($B317&amp;$A317,'[1]Gasdat Raw'!$C$1:$AF$452,MATCH(N$2,'[1]Gasdat Raw'!$C$1:$AF$1,0),FALSE)</f>
        <v>0</v>
      </c>
      <c r="O317" s="41">
        <f>VLOOKUP($B317&amp;$A317,'[1]Gasdat Raw'!$C$1:$AF$452,MATCH(O$2,'[1]Gasdat Raw'!$C$1:$AF$1,0),FALSE)</f>
        <v>205069</v>
      </c>
      <c r="P317" s="40">
        <f>VLOOKUP($B317&amp;$A317,'[1]Gasdat Raw'!$C$1:$AF$452,MATCH(P$2,'[1]Gasdat Raw'!$C$1:$AF$1,0),FALSE)</f>
        <v>0</v>
      </c>
      <c r="Q317" s="41">
        <f>VLOOKUP($B317&amp;$A317,'[1]Gasdat Raw'!$C$1:$AF$452,MATCH(Q$2,'[1]Gasdat Raw'!$C$1:$AF$1,0),FALSE)</f>
        <v>0</v>
      </c>
      <c r="R317" s="40">
        <f>VLOOKUP($B317&amp;$A317,'[1]Gasdat Raw'!$C$1:$AF$452,MATCH(R$2,'[1]Gasdat Raw'!$C$1:$AF$1,0),FALSE)</f>
        <v>0</v>
      </c>
      <c r="S317" s="41">
        <f>VLOOKUP($B317&amp;$A317,'[1]Gasdat Raw'!$C$1:$AF$452,MATCH(S$2,'[1]Gasdat Raw'!$C$1:$AF$1,0),FALSE)</f>
        <v>0</v>
      </c>
      <c r="T317" s="40">
        <f>VLOOKUP($B317&amp;$A317,'[1]Gasdat Raw'!$C$1:$AF$452,MATCH(T$2,'[1]Gasdat Raw'!$C$1:$AF$1,0),FALSE)</f>
        <v>0</v>
      </c>
      <c r="U317" s="41">
        <f>VLOOKUP($B317&amp;$A317,'[1]Gasdat Raw'!$C$1:$AF$452,MATCH(U$2,'[1]Gasdat Raw'!$C$1:$AF$1,0),FALSE)</f>
        <v>0</v>
      </c>
      <c r="V317" s="40">
        <f>VLOOKUP($B317&amp;$A317,'[1]Gasdat Raw'!$C$1:$AF$452,MATCH(V$2,'[1]Gasdat Raw'!$C$1:$AF$1,0),FALSE)</f>
        <v>0</v>
      </c>
      <c r="W317" s="41">
        <f>VLOOKUP($B317&amp;$A317,'[1]Gasdat Raw'!$C$1:$AF$452,MATCH(W$2,'[1]Gasdat Raw'!$C$1:$AF$1,0),FALSE)</f>
        <v>0</v>
      </c>
      <c r="X317" s="40">
        <f>VLOOKUP($B317&amp;$A317,'[1]Gasdat Raw'!$C$1:$AF$452,MATCH(X$2,'[1]Gasdat Raw'!$C$1:$AF$1,0),FALSE)</f>
        <v>0</v>
      </c>
      <c r="Y317" s="41">
        <f>VLOOKUP($B317&amp;$A317,'[1]Gasdat Raw'!$C$1:$AF$452,MATCH(Y$2,'[1]Gasdat Raw'!$C$1:$AF$1,0),FALSE)</f>
        <v>0</v>
      </c>
      <c r="Z317" s="40">
        <f>VLOOKUP($B317&amp;$A317,'[1]Gasdat Raw'!$C$1:$AF$452,MATCH(Z$2,'[1]Gasdat Raw'!$C$1:$AF$1,0),FALSE)</f>
        <v>0</v>
      </c>
      <c r="AA317" s="41">
        <f>VLOOKUP($B317&amp;$A317,'[1]Gasdat Raw'!$C$1:$AF$452,MATCH(AA$2,'[1]Gasdat Raw'!$C$1:$AF$1,0),FALSE)</f>
        <v>0</v>
      </c>
      <c r="AB317" s="40">
        <f>VLOOKUP($B317&amp;$A317,'[1]Gasdat Raw'!$C$1:$AF$452,MATCH(AB$2,'[1]Gasdat Raw'!$C$1:$AF$1,0),FALSE)</f>
        <v>0</v>
      </c>
      <c r="AC317" s="41">
        <f>VLOOKUP($B317&amp;$A317,'[1]Gasdat Raw'!$C$1:$AF$452,MATCH(AC$2,'[1]Gasdat Raw'!$C$1:$AF$1,0),FALSE)</f>
        <v>0</v>
      </c>
      <c r="AD317" s="40">
        <f>VLOOKUP($B317&amp;$A317,'[1]Gasdat Raw'!$C$1:$AF$452,MATCH(AD$2,'[1]Gasdat Raw'!$C$1:$AF$1,0),FALSE)</f>
        <v>0</v>
      </c>
      <c r="AE317" s="41">
        <f>VLOOKUP($B317&amp;$A317,'[1]Gasdat Raw'!$C$1:$AF$452,MATCH(AE$2,'[1]Gasdat Raw'!$C$1:$AF$1,0),FALSE)</f>
        <v>0</v>
      </c>
      <c r="AF317" s="42">
        <f t="shared" si="4"/>
        <v>205069</v>
      </c>
    </row>
    <row r="318" spans="1:32" x14ac:dyDescent="0.2">
      <c r="A318" s="39" t="s">
        <v>659</v>
      </c>
      <c r="B318" s="28">
        <v>124129</v>
      </c>
      <c r="C318" s="28" t="s">
        <v>390</v>
      </c>
      <c r="D318" s="40">
        <f>VLOOKUP($B318&amp;$A318,'[1]Gasdat Raw'!$C$1:$AF$452,MATCH(D$2,'[1]Gasdat Raw'!$C$1:$AF$1,0),FALSE)</f>
        <v>0</v>
      </c>
      <c r="E318" s="41">
        <f>VLOOKUP($B318&amp;$A318,'[1]Gasdat Raw'!$C$1:$AF$452,MATCH(E$2,'[1]Gasdat Raw'!$C$1:$AF$1,0),FALSE)</f>
        <v>0</v>
      </c>
      <c r="F318" s="40">
        <f>VLOOKUP($B318&amp;$A318,'[1]Gasdat Raw'!$C$1:$AF$452,MATCH(F$2,'[1]Gasdat Raw'!$C$1:$AF$1,0),FALSE)</f>
        <v>0</v>
      </c>
      <c r="G318" s="41">
        <f>VLOOKUP($B318&amp;$A318,'[1]Gasdat Raw'!$C$1:$AF$452,MATCH(G$2,'[1]Gasdat Raw'!$C$1:$AF$1,0),FALSE)</f>
        <v>0</v>
      </c>
      <c r="H318" s="40">
        <f>VLOOKUP($B318&amp;$A318,'[1]Gasdat Raw'!$C$1:$AF$452,MATCH(H$2,'[1]Gasdat Raw'!$C$1:$AF$1,0),FALSE)</f>
        <v>0</v>
      </c>
      <c r="I318" s="41">
        <f>VLOOKUP($B318&amp;$A318,'[1]Gasdat Raw'!$C$1:$AF$452,MATCH(I$2,'[1]Gasdat Raw'!$C$1:$AF$1,0),FALSE)</f>
        <v>0</v>
      </c>
      <c r="J318" s="40">
        <f>VLOOKUP($B318&amp;$A318,'[1]Gasdat Raw'!$C$1:$AF$452,MATCH(J$2,'[1]Gasdat Raw'!$C$1:$AF$1,0),FALSE)</f>
        <v>0</v>
      </c>
      <c r="K318" s="41">
        <f>VLOOKUP($B318&amp;$A318,'[1]Gasdat Raw'!$C$1:$AF$452,MATCH(K$2,'[1]Gasdat Raw'!$C$1:$AF$1,0),FALSE)</f>
        <v>0</v>
      </c>
      <c r="L318" s="40">
        <f>VLOOKUP($B318&amp;$A318,'[1]Gasdat Raw'!$C$1:$AF$452,MATCH(L$2,'[1]Gasdat Raw'!$C$1:$AF$1,0),FALSE)</f>
        <v>0</v>
      </c>
      <c r="M318" s="41">
        <f>VLOOKUP($B318&amp;$A318,'[1]Gasdat Raw'!$C$1:$AF$452,MATCH(M$2,'[1]Gasdat Raw'!$C$1:$AF$1,0),FALSE)</f>
        <v>0</v>
      </c>
      <c r="N318" s="40">
        <f>VLOOKUP($B318&amp;$A318,'[1]Gasdat Raw'!$C$1:$AF$452,MATCH(N$2,'[1]Gasdat Raw'!$C$1:$AF$1,0),FALSE)</f>
        <v>0</v>
      </c>
      <c r="O318" s="41">
        <f>VLOOKUP($B318&amp;$A318,'[1]Gasdat Raw'!$C$1:$AF$452,MATCH(O$2,'[1]Gasdat Raw'!$C$1:$AF$1,0),FALSE)</f>
        <v>0</v>
      </c>
      <c r="P318" s="40">
        <f>VLOOKUP($B318&amp;$A318,'[1]Gasdat Raw'!$C$1:$AF$452,MATCH(P$2,'[1]Gasdat Raw'!$C$1:$AF$1,0),FALSE)</f>
        <v>3254688</v>
      </c>
      <c r="Q318" s="41">
        <f>VLOOKUP($B318&amp;$A318,'[1]Gasdat Raw'!$C$1:$AF$452,MATCH(Q$2,'[1]Gasdat Raw'!$C$1:$AF$1,0),FALSE)</f>
        <v>16522630</v>
      </c>
      <c r="R318" s="40">
        <f>VLOOKUP($B318&amp;$A318,'[1]Gasdat Raw'!$C$1:$AF$452,MATCH(R$2,'[1]Gasdat Raw'!$C$1:$AF$1,0),FALSE)</f>
        <v>401116169</v>
      </c>
      <c r="S318" s="41">
        <f>VLOOKUP($B318&amp;$A318,'[1]Gasdat Raw'!$C$1:$AF$452,MATCH(S$2,'[1]Gasdat Raw'!$C$1:$AF$1,0),FALSE)</f>
        <v>0</v>
      </c>
      <c r="T318" s="40">
        <f>VLOOKUP($B318&amp;$A318,'[1]Gasdat Raw'!$C$1:$AF$452,MATCH(T$2,'[1]Gasdat Raw'!$C$1:$AF$1,0),FALSE)</f>
        <v>4579788</v>
      </c>
      <c r="U318" s="41">
        <f>VLOOKUP($B318&amp;$A318,'[1]Gasdat Raw'!$C$1:$AF$452,MATCH(U$2,'[1]Gasdat Raw'!$C$1:$AF$1,0),FALSE)</f>
        <v>6187912</v>
      </c>
      <c r="V318" s="40">
        <f>VLOOKUP($B318&amp;$A318,'[1]Gasdat Raw'!$C$1:$AF$452,MATCH(V$2,'[1]Gasdat Raw'!$C$1:$AF$1,0),FALSE)</f>
        <v>163631966</v>
      </c>
      <c r="W318" s="41">
        <f>VLOOKUP($B318&amp;$A318,'[1]Gasdat Raw'!$C$1:$AF$452,MATCH(W$2,'[1]Gasdat Raw'!$C$1:$AF$1,0),FALSE)</f>
        <v>26965251</v>
      </c>
      <c r="X318" s="40">
        <f>VLOOKUP($B318&amp;$A318,'[1]Gasdat Raw'!$C$1:$AF$452,MATCH(X$2,'[1]Gasdat Raw'!$C$1:$AF$1,0),FALSE)</f>
        <v>28179404</v>
      </c>
      <c r="Y318" s="41">
        <f>VLOOKUP($B318&amp;$A318,'[1]Gasdat Raw'!$C$1:$AF$452,MATCH(Y$2,'[1]Gasdat Raw'!$C$1:$AF$1,0),FALSE)</f>
        <v>8755469</v>
      </c>
      <c r="Z318" s="40">
        <f>VLOOKUP($B318&amp;$A318,'[1]Gasdat Raw'!$C$1:$AF$452,MATCH(Z$2,'[1]Gasdat Raw'!$C$1:$AF$1,0),FALSE)</f>
        <v>10279064</v>
      </c>
      <c r="AA318" s="41">
        <f>VLOOKUP($B318&amp;$A318,'[1]Gasdat Raw'!$C$1:$AF$452,MATCH(AA$2,'[1]Gasdat Raw'!$C$1:$AF$1,0),FALSE)</f>
        <v>8765076</v>
      </c>
      <c r="AB318" s="40">
        <f>VLOOKUP($B318&amp;$A318,'[1]Gasdat Raw'!$C$1:$AF$452,MATCH(AB$2,'[1]Gasdat Raw'!$C$1:$AF$1,0),FALSE)</f>
        <v>51942</v>
      </c>
      <c r="AC318" s="41">
        <f>VLOOKUP($B318&amp;$A318,'[1]Gasdat Raw'!$C$1:$AF$452,MATCH(AC$2,'[1]Gasdat Raw'!$C$1:$AF$1,0),FALSE)</f>
        <v>1383506</v>
      </c>
      <c r="AD318" s="40">
        <f>VLOOKUP($B318&amp;$A318,'[1]Gasdat Raw'!$C$1:$AF$452,MATCH(AD$2,'[1]Gasdat Raw'!$C$1:$AF$1,0),FALSE)</f>
        <v>0</v>
      </c>
      <c r="AE318" s="41">
        <f>VLOOKUP($B318&amp;$A318,'[1]Gasdat Raw'!$C$1:$AF$452,MATCH(AE$2,'[1]Gasdat Raw'!$C$1:$AF$1,0),FALSE)</f>
        <v>679672865</v>
      </c>
      <c r="AF318" s="42">
        <f t="shared" si="4"/>
        <v>679672865</v>
      </c>
    </row>
    <row r="319" spans="1:32" x14ac:dyDescent="0.2">
      <c r="A319" s="39" t="s">
        <v>660</v>
      </c>
      <c r="B319" s="28">
        <v>124128</v>
      </c>
      <c r="C319" s="28" t="s">
        <v>381</v>
      </c>
      <c r="D319" s="40">
        <f>VLOOKUP($B319&amp;$A319,'[1]Gasdat Raw'!$C$1:$AF$452,MATCH(D$2,'[1]Gasdat Raw'!$C$1:$AF$1,0),FALSE)</f>
        <v>961188</v>
      </c>
      <c r="E319" s="41">
        <f>VLOOKUP($B319&amp;$A319,'[1]Gasdat Raw'!$C$1:$AF$452,MATCH(E$2,'[1]Gasdat Raw'!$C$1:$AF$1,0),FALSE)</f>
        <v>5120502</v>
      </c>
      <c r="F319" s="40">
        <f>VLOOKUP($B319&amp;$A319,'[1]Gasdat Raw'!$C$1:$AF$452,MATCH(F$2,'[1]Gasdat Raw'!$C$1:$AF$1,0),FALSE)</f>
        <v>359360</v>
      </c>
      <c r="G319" s="41">
        <f>VLOOKUP($B319&amp;$A319,'[1]Gasdat Raw'!$C$1:$AF$452,MATCH(G$2,'[1]Gasdat Raw'!$C$1:$AF$1,0),FALSE)</f>
        <v>5579873</v>
      </c>
      <c r="H319" s="40">
        <f>VLOOKUP($B319&amp;$A319,'[1]Gasdat Raw'!$C$1:$AF$452,MATCH(H$2,'[1]Gasdat Raw'!$C$1:$AF$1,0),FALSE)</f>
        <v>434577</v>
      </c>
      <c r="I319" s="41">
        <f>VLOOKUP($B319&amp;$A319,'[1]Gasdat Raw'!$C$1:$AF$452,MATCH(I$2,'[1]Gasdat Raw'!$C$1:$AF$1,0),FALSE)</f>
        <v>98578416</v>
      </c>
      <c r="J319" s="40">
        <f>VLOOKUP($B319&amp;$A319,'[1]Gasdat Raw'!$C$1:$AF$452,MATCH(J$2,'[1]Gasdat Raw'!$C$1:$AF$1,0),FALSE)</f>
        <v>0</v>
      </c>
      <c r="K319" s="41">
        <f>VLOOKUP($B319&amp;$A319,'[1]Gasdat Raw'!$C$1:$AF$452,MATCH(K$2,'[1]Gasdat Raw'!$C$1:$AF$1,0),FALSE)</f>
        <v>1552099</v>
      </c>
      <c r="L319" s="40">
        <f>VLOOKUP($B319&amp;$A319,'[1]Gasdat Raw'!$C$1:$AF$452,MATCH(L$2,'[1]Gasdat Raw'!$C$1:$AF$1,0),FALSE)</f>
        <v>0</v>
      </c>
      <c r="M319" s="41">
        <f>VLOOKUP($B319&amp;$A319,'[1]Gasdat Raw'!$C$1:$AF$452,MATCH(M$2,'[1]Gasdat Raw'!$C$1:$AF$1,0),FALSE)</f>
        <v>118841</v>
      </c>
      <c r="N319" s="40">
        <f>VLOOKUP($B319&amp;$A319,'[1]Gasdat Raw'!$C$1:$AF$452,MATCH(N$2,'[1]Gasdat Raw'!$C$1:$AF$1,0),FALSE)</f>
        <v>0</v>
      </c>
      <c r="O319" s="41">
        <f>VLOOKUP($B319&amp;$A319,'[1]Gasdat Raw'!$C$1:$AF$452,MATCH(O$2,'[1]Gasdat Raw'!$C$1:$AF$1,0),FALSE)</f>
        <v>106623166</v>
      </c>
      <c r="P319" s="40">
        <f>VLOOKUP($B319&amp;$A319,'[1]Gasdat Raw'!$C$1:$AF$452,MATCH(P$2,'[1]Gasdat Raw'!$C$1:$AF$1,0),FALSE)</f>
        <v>2264556</v>
      </c>
      <c r="Q319" s="41">
        <f>VLOOKUP($B319&amp;$A319,'[1]Gasdat Raw'!$C$1:$AF$452,MATCH(Q$2,'[1]Gasdat Raw'!$C$1:$AF$1,0),FALSE)</f>
        <v>34180849</v>
      </c>
      <c r="R319" s="40">
        <f>VLOOKUP($B319&amp;$A319,'[1]Gasdat Raw'!$C$1:$AF$452,MATCH(R$2,'[1]Gasdat Raw'!$C$1:$AF$1,0),FALSE)</f>
        <v>680773506</v>
      </c>
      <c r="S319" s="41">
        <f>VLOOKUP($B319&amp;$A319,'[1]Gasdat Raw'!$C$1:$AF$452,MATCH(S$2,'[1]Gasdat Raw'!$C$1:$AF$1,0),FALSE)</f>
        <v>0</v>
      </c>
      <c r="T319" s="40">
        <f>VLOOKUP($B319&amp;$A319,'[1]Gasdat Raw'!$C$1:$AF$452,MATCH(T$2,'[1]Gasdat Raw'!$C$1:$AF$1,0),FALSE)</f>
        <v>25005113</v>
      </c>
      <c r="U319" s="41">
        <f>VLOOKUP($B319&amp;$A319,'[1]Gasdat Raw'!$C$1:$AF$452,MATCH(U$2,'[1]Gasdat Raw'!$C$1:$AF$1,0),FALSE)</f>
        <v>0</v>
      </c>
      <c r="V319" s="40">
        <f>VLOOKUP($B319&amp;$A319,'[1]Gasdat Raw'!$C$1:$AF$452,MATCH(V$2,'[1]Gasdat Raw'!$C$1:$AF$1,0),FALSE)</f>
        <v>564905421</v>
      </c>
      <c r="W319" s="41">
        <f>VLOOKUP($B319&amp;$A319,'[1]Gasdat Raw'!$C$1:$AF$452,MATCH(W$2,'[1]Gasdat Raw'!$C$1:$AF$1,0),FALSE)</f>
        <v>129114853</v>
      </c>
      <c r="X319" s="40">
        <f>VLOOKUP($B319&amp;$A319,'[1]Gasdat Raw'!$C$1:$AF$452,MATCH(X$2,'[1]Gasdat Raw'!$C$1:$AF$1,0),FALSE)</f>
        <v>87266670</v>
      </c>
      <c r="Y319" s="41">
        <f>VLOOKUP($B319&amp;$A319,'[1]Gasdat Raw'!$C$1:$AF$452,MATCH(Y$2,'[1]Gasdat Raw'!$C$1:$AF$1,0),FALSE)</f>
        <v>73500479</v>
      </c>
      <c r="Z319" s="40">
        <f>VLOOKUP($B319&amp;$A319,'[1]Gasdat Raw'!$C$1:$AF$452,MATCH(Z$2,'[1]Gasdat Raw'!$C$1:$AF$1,0),FALSE)</f>
        <v>0</v>
      </c>
      <c r="AA319" s="41">
        <f>VLOOKUP($B319&amp;$A319,'[1]Gasdat Raw'!$C$1:$AF$452,MATCH(AA$2,'[1]Gasdat Raw'!$C$1:$AF$1,0),FALSE)</f>
        <v>422528</v>
      </c>
      <c r="AB319" s="40">
        <f>VLOOKUP($B319&amp;$A319,'[1]Gasdat Raw'!$C$1:$AF$452,MATCH(AB$2,'[1]Gasdat Raw'!$C$1:$AF$1,0),FALSE)</f>
        <v>14400</v>
      </c>
      <c r="AC319" s="41">
        <f>VLOOKUP($B319&amp;$A319,'[1]Gasdat Raw'!$C$1:$AF$452,MATCH(AC$2,'[1]Gasdat Raw'!$C$1:$AF$1,0),FALSE)</f>
        <v>0</v>
      </c>
      <c r="AD319" s="40">
        <f>VLOOKUP($B319&amp;$A319,'[1]Gasdat Raw'!$C$1:$AF$452,MATCH(AD$2,'[1]Gasdat Raw'!$C$1:$AF$1,0),FALSE)</f>
        <v>0</v>
      </c>
      <c r="AE319" s="41">
        <f>VLOOKUP($B319&amp;$A319,'[1]Gasdat Raw'!$C$1:$AF$452,MATCH(AE$2,'[1]Gasdat Raw'!$C$1:$AF$1,0),FALSE)</f>
        <v>1597448375</v>
      </c>
      <c r="AF319" s="42">
        <f t="shared" si="4"/>
        <v>1710153231</v>
      </c>
    </row>
    <row r="320" spans="1:32" x14ac:dyDescent="0.2">
      <c r="A320" s="39" t="s">
        <v>661</v>
      </c>
      <c r="B320" s="28">
        <v>102098</v>
      </c>
      <c r="C320" s="28" t="s">
        <v>311</v>
      </c>
      <c r="D320" s="40">
        <f>VLOOKUP($B320&amp;$A320,'[1]Gasdat Raw'!$C$1:$AF$452,MATCH(D$2,'[1]Gasdat Raw'!$C$1:$AF$1,0),FALSE)</f>
        <v>55698754</v>
      </c>
      <c r="E320" s="41">
        <f>VLOOKUP($B320&amp;$A320,'[1]Gasdat Raw'!$C$1:$AF$452,MATCH(E$2,'[1]Gasdat Raw'!$C$1:$AF$1,0),FALSE)</f>
        <v>0</v>
      </c>
      <c r="F320" s="40">
        <f>VLOOKUP($B320&amp;$A320,'[1]Gasdat Raw'!$C$1:$AF$452,MATCH(F$2,'[1]Gasdat Raw'!$C$1:$AF$1,0),FALSE)</f>
        <v>124959</v>
      </c>
      <c r="G320" s="41">
        <f>VLOOKUP($B320&amp;$A320,'[1]Gasdat Raw'!$C$1:$AF$452,MATCH(G$2,'[1]Gasdat Raw'!$C$1:$AF$1,0),FALSE)</f>
        <v>2325085</v>
      </c>
      <c r="H320" s="40">
        <f>VLOOKUP($B320&amp;$A320,'[1]Gasdat Raw'!$C$1:$AF$452,MATCH(H$2,'[1]Gasdat Raw'!$C$1:$AF$1,0),FALSE)</f>
        <v>584088</v>
      </c>
      <c r="I320" s="41">
        <f>VLOOKUP($B320&amp;$A320,'[1]Gasdat Raw'!$C$1:$AF$452,MATCH(I$2,'[1]Gasdat Raw'!$C$1:$AF$1,0),FALSE)</f>
        <v>74816015</v>
      </c>
      <c r="J320" s="40">
        <f>VLOOKUP($B320&amp;$A320,'[1]Gasdat Raw'!$C$1:$AF$452,MATCH(J$2,'[1]Gasdat Raw'!$C$1:$AF$1,0),FALSE)</f>
        <v>0</v>
      </c>
      <c r="K320" s="41">
        <f>VLOOKUP($B320&amp;$A320,'[1]Gasdat Raw'!$C$1:$AF$452,MATCH(K$2,'[1]Gasdat Raw'!$C$1:$AF$1,0),FALSE)</f>
        <v>6136661</v>
      </c>
      <c r="L320" s="40">
        <f>VLOOKUP($B320&amp;$A320,'[1]Gasdat Raw'!$C$1:$AF$452,MATCH(L$2,'[1]Gasdat Raw'!$C$1:$AF$1,0),FALSE)</f>
        <v>0</v>
      </c>
      <c r="M320" s="41">
        <f>VLOOKUP($B320&amp;$A320,'[1]Gasdat Raw'!$C$1:$AF$452,MATCH(M$2,'[1]Gasdat Raw'!$C$1:$AF$1,0),FALSE)</f>
        <v>871764</v>
      </c>
      <c r="N320" s="40">
        <f>VLOOKUP($B320&amp;$A320,'[1]Gasdat Raw'!$C$1:$AF$452,MATCH(N$2,'[1]Gasdat Raw'!$C$1:$AF$1,0),FALSE)</f>
        <v>0</v>
      </c>
      <c r="O320" s="41">
        <f>VLOOKUP($B320&amp;$A320,'[1]Gasdat Raw'!$C$1:$AF$452,MATCH(O$2,'[1]Gasdat Raw'!$C$1:$AF$1,0),FALSE)</f>
        <v>84858572</v>
      </c>
      <c r="P320" s="40">
        <f>VLOOKUP($B320&amp;$A320,'[1]Gasdat Raw'!$C$1:$AF$452,MATCH(P$2,'[1]Gasdat Raw'!$C$1:$AF$1,0),FALSE)</f>
        <v>3239367</v>
      </c>
      <c r="Q320" s="41">
        <f>VLOOKUP($B320&amp;$A320,'[1]Gasdat Raw'!$C$1:$AF$452,MATCH(Q$2,'[1]Gasdat Raw'!$C$1:$AF$1,0),FALSE)</f>
        <v>16840993</v>
      </c>
      <c r="R320" s="40">
        <f>VLOOKUP($B320&amp;$A320,'[1]Gasdat Raw'!$C$1:$AF$452,MATCH(R$2,'[1]Gasdat Raw'!$C$1:$AF$1,0),FALSE)</f>
        <v>309394536</v>
      </c>
      <c r="S320" s="41">
        <f>VLOOKUP($B320&amp;$A320,'[1]Gasdat Raw'!$C$1:$AF$452,MATCH(S$2,'[1]Gasdat Raw'!$C$1:$AF$1,0),FALSE)</f>
        <v>0</v>
      </c>
      <c r="T320" s="40">
        <f>VLOOKUP($B320&amp;$A320,'[1]Gasdat Raw'!$C$1:$AF$452,MATCH(T$2,'[1]Gasdat Raw'!$C$1:$AF$1,0),FALSE)</f>
        <v>18611591</v>
      </c>
      <c r="U320" s="41">
        <f>VLOOKUP($B320&amp;$A320,'[1]Gasdat Raw'!$C$1:$AF$452,MATCH(U$2,'[1]Gasdat Raw'!$C$1:$AF$1,0),FALSE)</f>
        <v>0</v>
      </c>
      <c r="V320" s="40">
        <f>VLOOKUP($B320&amp;$A320,'[1]Gasdat Raw'!$C$1:$AF$452,MATCH(V$2,'[1]Gasdat Raw'!$C$1:$AF$1,0),FALSE)</f>
        <v>133792689</v>
      </c>
      <c r="W320" s="41">
        <f>VLOOKUP($B320&amp;$A320,'[1]Gasdat Raw'!$C$1:$AF$452,MATCH(W$2,'[1]Gasdat Raw'!$C$1:$AF$1,0),FALSE)</f>
        <v>21603153</v>
      </c>
      <c r="X320" s="40">
        <f>VLOOKUP($B320&amp;$A320,'[1]Gasdat Raw'!$C$1:$AF$452,MATCH(X$2,'[1]Gasdat Raw'!$C$1:$AF$1,0),FALSE)</f>
        <v>32732800</v>
      </c>
      <c r="Y320" s="41">
        <f>VLOOKUP($B320&amp;$A320,'[1]Gasdat Raw'!$C$1:$AF$452,MATCH(Y$2,'[1]Gasdat Raw'!$C$1:$AF$1,0),FALSE)</f>
        <v>0</v>
      </c>
      <c r="Z320" s="40">
        <f>VLOOKUP($B320&amp;$A320,'[1]Gasdat Raw'!$C$1:$AF$452,MATCH(Z$2,'[1]Gasdat Raw'!$C$1:$AF$1,0),FALSE)</f>
        <v>0</v>
      </c>
      <c r="AA320" s="41">
        <f>VLOOKUP($B320&amp;$A320,'[1]Gasdat Raw'!$C$1:$AF$452,MATCH(AA$2,'[1]Gasdat Raw'!$C$1:$AF$1,0),FALSE)</f>
        <v>5346126</v>
      </c>
      <c r="AB320" s="40">
        <f>VLOOKUP($B320&amp;$A320,'[1]Gasdat Raw'!$C$1:$AF$452,MATCH(AB$2,'[1]Gasdat Raw'!$C$1:$AF$1,0),FALSE)</f>
        <v>321678</v>
      </c>
      <c r="AC320" s="41">
        <f>VLOOKUP($B320&amp;$A320,'[1]Gasdat Raw'!$C$1:$AF$452,MATCH(AC$2,'[1]Gasdat Raw'!$C$1:$AF$1,0),FALSE)</f>
        <v>4228584</v>
      </c>
      <c r="AD320" s="40">
        <f>VLOOKUP($B320&amp;$A320,'[1]Gasdat Raw'!$C$1:$AF$452,MATCH(AD$2,'[1]Gasdat Raw'!$C$1:$AF$1,0),FALSE)</f>
        <v>0</v>
      </c>
      <c r="AE320" s="41">
        <f>VLOOKUP($B320&amp;$A320,'[1]Gasdat Raw'!$C$1:$AF$452,MATCH(AE$2,'[1]Gasdat Raw'!$C$1:$AF$1,0),FALSE)</f>
        <v>546120552</v>
      </c>
      <c r="AF320" s="42">
        <f t="shared" si="4"/>
        <v>686677878</v>
      </c>
    </row>
    <row r="321" spans="1:32" x14ac:dyDescent="0.2">
      <c r="A321" s="39" t="s">
        <v>662</v>
      </c>
      <c r="B321" s="28">
        <v>37129179</v>
      </c>
      <c r="C321" s="28" t="s">
        <v>298</v>
      </c>
      <c r="D321" s="40">
        <f>VLOOKUP($B321&amp;$A321,'[1]Gasdat Raw'!$C$1:$AF$452,MATCH(D$2,'[1]Gasdat Raw'!$C$1:$AF$1,0),FALSE)</f>
        <v>385743</v>
      </c>
      <c r="E321" s="41">
        <f>VLOOKUP($B321&amp;$A321,'[1]Gasdat Raw'!$C$1:$AF$452,MATCH(E$2,'[1]Gasdat Raw'!$C$1:$AF$1,0),FALSE)</f>
        <v>0</v>
      </c>
      <c r="F321" s="40">
        <f>VLOOKUP($B321&amp;$A321,'[1]Gasdat Raw'!$C$1:$AF$452,MATCH(F$2,'[1]Gasdat Raw'!$C$1:$AF$1,0),FALSE)</f>
        <v>0</v>
      </c>
      <c r="G321" s="41">
        <f>VLOOKUP($B321&amp;$A321,'[1]Gasdat Raw'!$C$1:$AF$452,MATCH(G$2,'[1]Gasdat Raw'!$C$1:$AF$1,0),FALSE)</f>
        <v>0</v>
      </c>
      <c r="H321" s="40">
        <f>VLOOKUP($B321&amp;$A321,'[1]Gasdat Raw'!$C$1:$AF$452,MATCH(H$2,'[1]Gasdat Raw'!$C$1:$AF$1,0),FALSE)</f>
        <v>0</v>
      </c>
      <c r="I321" s="41">
        <f>VLOOKUP($B321&amp;$A321,'[1]Gasdat Raw'!$C$1:$AF$452,MATCH(I$2,'[1]Gasdat Raw'!$C$1:$AF$1,0),FALSE)</f>
        <v>1123971</v>
      </c>
      <c r="J321" s="40">
        <f>VLOOKUP($B321&amp;$A321,'[1]Gasdat Raw'!$C$1:$AF$452,MATCH(J$2,'[1]Gasdat Raw'!$C$1:$AF$1,0),FALSE)</f>
        <v>0</v>
      </c>
      <c r="K321" s="41">
        <f>VLOOKUP($B321&amp;$A321,'[1]Gasdat Raw'!$C$1:$AF$452,MATCH(K$2,'[1]Gasdat Raw'!$C$1:$AF$1,0),FALSE)</f>
        <v>0</v>
      </c>
      <c r="L321" s="40">
        <f>VLOOKUP($B321&amp;$A321,'[1]Gasdat Raw'!$C$1:$AF$452,MATCH(L$2,'[1]Gasdat Raw'!$C$1:$AF$1,0),FALSE)</f>
        <v>0</v>
      </c>
      <c r="M321" s="41">
        <f>VLOOKUP($B321&amp;$A321,'[1]Gasdat Raw'!$C$1:$AF$452,MATCH(M$2,'[1]Gasdat Raw'!$C$1:$AF$1,0),FALSE)</f>
        <v>0</v>
      </c>
      <c r="N321" s="40">
        <f>VLOOKUP($B321&amp;$A321,'[1]Gasdat Raw'!$C$1:$AF$452,MATCH(N$2,'[1]Gasdat Raw'!$C$1:$AF$1,0),FALSE)</f>
        <v>0</v>
      </c>
      <c r="O321" s="41">
        <f>VLOOKUP($B321&amp;$A321,'[1]Gasdat Raw'!$C$1:$AF$452,MATCH(O$2,'[1]Gasdat Raw'!$C$1:$AF$1,0),FALSE)</f>
        <v>1123971</v>
      </c>
      <c r="P321" s="40">
        <f>VLOOKUP($B321&amp;$A321,'[1]Gasdat Raw'!$C$1:$AF$452,MATCH(P$2,'[1]Gasdat Raw'!$C$1:$AF$1,0),FALSE)</f>
        <v>0</v>
      </c>
      <c r="Q321" s="41">
        <f>VLOOKUP($B321&amp;$A321,'[1]Gasdat Raw'!$C$1:$AF$452,MATCH(Q$2,'[1]Gasdat Raw'!$C$1:$AF$1,0),FALSE)</f>
        <v>0</v>
      </c>
      <c r="R321" s="40">
        <f>VLOOKUP($B321&amp;$A321,'[1]Gasdat Raw'!$C$1:$AF$452,MATCH(R$2,'[1]Gasdat Raw'!$C$1:$AF$1,0),FALSE)</f>
        <v>0</v>
      </c>
      <c r="S321" s="41">
        <f>VLOOKUP($B321&amp;$A321,'[1]Gasdat Raw'!$C$1:$AF$452,MATCH(S$2,'[1]Gasdat Raw'!$C$1:$AF$1,0),FALSE)</f>
        <v>0</v>
      </c>
      <c r="T321" s="40">
        <f>VLOOKUP($B321&amp;$A321,'[1]Gasdat Raw'!$C$1:$AF$452,MATCH(T$2,'[1]Gasdat Raw'!$C$1:$AF$1,0),FALSE)</f>
        <v>0</v>
      </c>
      <c r="U321" s="41">
        <f>VLOOKUP($B321&amp;$A321,'[1]Gasdat Raw'!$C$1:$AF$452,MATCH(U$2,'[1]Gasdat Raw'!$C$1:$AF$1,0),FALSE)</f>
        <v>0</v>
      </c>
      <c r="V321" s="40">
        <f>VLOOKUP($B321&amp;$A321,'[1]Gasdat Raw'!$C$1:$AF$452,MATCH(V$2,'[1]Gasdat Raw'!$C$1:$AF$1,0),FALSE)</f>
        <v>0</v>
      </c>
      <c r="W321" s="41">
        <f>VLOOKUP($B321&amp;$A321,'[1]Gasdat Raw'!$C$1:$AF$452,MATCH(W$2,'[1]Gasdat Raw'!$C$1:$AF$1,0),FALSE)</f>
        <v>0</v>
      </c>
      <c r="X321" s="40">
        <f>VLOOKUP($B321&amp;$A321,'[1]Gasdat Raw'!$C$1:$AF$452,MATCH(X$2,'[1]Gasdat Raw'!$C$1:$AF$1,0),FALSE)</f>
        <v>0</v>
      </c>
      <c r="Y321" s="41">
        <f>VLOOKUP($B321&amp;$A321,'[1]Gasdat Raw'!$C$1:$AF$452,MATCH(Y$2,'[1]Gasdat Raw'!$C$1:$AF$1,0),FALSE)</f>
        <v>0</v>
      </c>
      <c r="Z321" s="40">
        <f>VLOOKUP($B321&amp;$A321,'[1]Gasdat Raw'!$C$1:$AF$452,MATCH(Z$2,'[1]Gasdat Raw'!$C$1:$AF$1,0),FALSE)</f>
        <v>0</v>
      </c>
      <c r="AA321" s="41">
        <f>VLOOKUP($B321&amp;$A321,'[1]Gasdat Raw'!$C$1:$AF$452,MATCH(AA$2,'[1]Gasdat Raw'!$C$1:$AF$1,0),FALSE)</f>
        <v>0</v>
      </c>
      <c r="AB321" s="40">
        <f>VLOOKUP($B321&amp;$A321,'[1]Gasdat Raw'!$C$1:$AF$452,MATCH(AB$2,'[1]Gasdat Raw'!$C$1:$AF$1,0),FALSE)</f>
        <v>0</v>
      </c>
      <c r="AC321" s="41">
        <f>VLOOKUP($B321&amp;$A321,'[1]Gasdat Raw'!$C$1:$AF$452,MATCH(AC$2,'[1]Gasdat Raw'!$C$1:$AF$1,0),FALSE)</f>
        <v>0</v>
      </c>
      <c r="AD321" s="40">
        <f>VLOOKUP($B321&amp;$A321,'[1]Gasdat Raw'!$C$1:$AF$452,MATCH(AD$2,'[1]Gasdat Raw'!$C$1:$AF$1,0),FALSE)</f>
        <v>0</v>
      </c>
      <c r="AE321" s="41">
        <f>VLOOKUP($B321&amp;$A321,'[1]Gasdat Raw'!$C$1:$AF$452,MATCH(AE$2,'[1]Gasdat Raw'!$C$1:$AF$1,0),FALSE)</f>
        <v>0</v>
      </c>
      <c r="AF321" s="42">
        <f t="shared" si="4"/>
        <v>1509714</v>
      </c>
    </row>
    <row r="322" spans="1:32" x14ac:dyDescent="0.2">
      <c r="A322" s="39" t="s">
        <v>663</v>
      </c>
      <c r="B322" s="28">
        <v>129437</v>
      </c>
      <c r="C322" s="28" t="s">
        <v>311</v>
      </c>
      <c r="D322" s="40">
        <f>VLOOKUP($B322&amp;$A322,'[1]Gasdat Raw'!$C$1:$AF$452,MATCH(D$2,'[1]Gasdat Raw'!$C$1:$AF$1,0),FALSE)</f>
        <v>37529519</v>
      </c>
      <c r="E322" s="41">
        <f>VLOOKUP($B322&amp;$A322,'[1]Gasdat Raw'!$C$1:$AF$452,MATCH(E$2,'[1]Gasdat Raw'!$C$1:$AF$1,0),FALSE)</f>
        <v>34091733</v>
      </c>
      <c r="F322" s="40">
        <f>VLOOKUP($B322&amp;$A322,'[1]Gasdat Raw'!$C$1:$AF$452,MATCH(F$2,'[1]Gasdat Raw'!$C$1:$AF$1,0),FALSE)</f>
        <v>0</v>
      </c>
      <c r="G322" s="41">
        <f>VLOOKUP($B322&amp;$A322,'[1]Gasdat Raw'!$C$1:$AF$452,MATCH(G$2,'[1]Gasdat Raw'!$C$1:$AF$1,0),FALSE)</f>
        <v>0</v>
      </c>
      <c r="H322" s="40">
        <f>VLOOKUP($B322&amp;$A322,'[1]Gasdat Raw'!$C$1:$AF$452,MATCH(H$2,'[1]Gasdat Raw'!$C$1:$AF$1,0),FALSE)</f>
        <v>0</v>
      </c>
      <c r="I322" s="41">
        <f>VLOOKUP($B322&amp;$A322,'[1]Gasdat Raw'!$C$1:$AF$452,MATCH(I$2,'[1]Gasdat Raw'!$C$1:$AF$1,0),FALSE)</f>
        <v>0</v>
      </c>
      <c r="J322" s="40">
        <f>VLOOKUP($B322&amp;$A322,'[1]Gasdat Raw'!$C$1:$AF$452,MATCH(J$2,'[1]Gasdat Raw'!$C$1:$AF$1,0),FALSE)</f>
        <v>0</v>
      </c>
      <c r="K322" s="41">
        <f>VLOOKUP($B322&amp;$A322,'[1]Gasdat Raw'!$C$1:$AF$452,MATCH(K$2,'[1]Gasdat Raw'!$C$1:$AF$1,0),FALSE)</f>
        <v>0</v>
      </c>
      <c r="L322" s="40">
        <f>VLOOKUP($B322&amp;$A322,'[1]Gasdat Raw'!$C$1:$AF$452,MATCH(L$2,'[1]Gasdat Raw'!$C$1:$AF$1,0),FALSE)</f>
        <v>0</v>
      </c>
      <c r="M322" s="41">
        <f>VLOOKUP($B322&amp;$A322,'[1]Gasdat Raw'!$C$1:$AF$452,MATCH(M$2,'[1]Gasdat Raw'!$C$1:$AF$1,0),FALSE)</f>
        <v>0</v>
      </c>
      <c r="N322" s="40">
        <f>VLOOKUP($B322&amp;$A322,'[1]Gasdat Raw'!$C$1:$AF$452,MATCH(N$2,'[1]Gasdat Raw'!$C$1:$AF$1,0),FALSE)</f>
        <v>0</v>
      </c>
      <c r="O322" s="41">
        <f>VLOOKUP($B322&amp;$A322,'[1]Gasdat Raw'!$C$1:$AF$452,MATCH(O$2,'[1]Gasdat Raw'!$C$1:$AF$1,0),FALSE)</f>
        <v>0</v>
      </c>
      <c r="P322" s="40">
        <f>VLOOKUP($B322&amp;$A322,'[1]Gasdat Raw'!$C$1:$AF$452,MATCH(P$2,'[1]Gasdat Raw'!$C$1:$AF$1,0),FALSE)</f>
        <v>100977</v>
      </c>
      <c r="Q322" s="41">
        <f>VLOOKUP($B322&amp;$A322,'[1]Gasdat Raw'!$C$1:$AF$452,MATCH(Q$2,'[1]Gasdat Raw'!$C$1:$AF$1,0),FALSE)</f>
        <v>2810955</v>
      </c>
      <c r="R322" s="40">
        <f>VLOOKUP($B322&amp;$A322,'[1]Gasdat Raw'!$C$1:$AF$452,MATCH(R$2,'[1]Gasdat Raw'!$C$1:$AF$1,0),FALSE)</f>
        <v>435558408</v>
      </c>
      <c r="S322" s="41">
        <f>VLOOKUP($B322&amp;$A322,'[1]Gasdat Raw'!$C$1:$AF$452,MATCH(S$2,'[1]Gasdat Raw'!$C$1:$AF$1,0),FALSE)</f>
        <v>1293002</v>
      </c>
      <c r="T322" s="40">
        <f>VLOOKUP($B322&amp;$A322,'[1]Gasdat Raw'!$C$1:$AF$452,MATCH(T$2,'[1]Gasdat Raw'!$C$1:$AF$1,0),FALSE)</f>
        <v>15274450</v>
      </c>
      <c r="U322" s="41">
        <f>VLOOKUP($B322&amp;$A322,'[1]Gasdat Raw'!$C$1:$AF$452,MATCH(U$2,'[1]Gasdat Raw'!$C$1:$AF$1,0),FALSE)</f>
        <v>0</v>
      </c>
      <c r="V322" s="40">
        <f>VLOOKUP($B322&amp;$A322,'[1]Gasdat Raw'!$C$1:$AF$452,MATCH(V$2,'[1]Gasdat Raw'!$C$1:$AF$1,0),FALSE)</f>
        <v>413660789</v>
      </c>
      <c r="W322" s="41">
        <f>VLOOKUP($B322&amp;$A322,'[1]Gasdat Raw'!$C$1:$AF$452,MATCH(W$2,'[1]Gasdat Raw'!$C$1:$AF$1,0),FALSE)</f>
        <v>43278264</v>
      </c>
      <c r="X322" s="40">
        <f>VLOOKUP($B322&amp;$A322,'[1]Gasdat Raw'!$C$1:$AF$452,MATCH(X$2,'[1]Gasdat Raw'!$C$1:$AF$1,0),FALSE)</f>
        <v>93125606</v>
      </c>
      <c r="Y322" s="41">
        <f>VLOOKUP($B322&amp;$A322,'[1]Gasdat Raw'!$C$1:$AF$452,MATCH(Y$2,'[1]Gasdat Raw'!$C$1:$AF$1,0),FALSE)</f>
        <v>1402290</v>
      </c>
      <c r="Z322" s="40">
        <f>VLOOKUP($B322&amp;$A322,'[1]Gasdat Raw'!$C$1:$AF$452,MATCH(Z$2,'[1]Gasdat Raw'!$C$1:$AF$1,0),FALSE)</f>
        <v>4575197</v>
      </c>
      <c r="AA322" s="41">
        <f>VLOOKUP($B322&amp;$A322,'[1]Gasdat Raw'!$C$1:$AF$452,MATCH(AA$2,'[1]Gasdat Raw'!$C$1:$AF$1,0),FALSE)</f>
        <v>330964</v>
      </c>
      <c r="AB322" s="40">
        <f>VLOOKUP($B322&amp;$A322,'[1]Gasdat Raw'!$C$1:$AF$452,MATCH(AB$2,'[1]Gasdat Raw'!$C$1:$AF$1,0),FALSE)</f>
        <v>0</v>
      </c>
      <c r="AC322" s="41">
        <f>VLOOKUP($B322&amp;$A322,'[1]Gasdat Raw'!$C$1:$AF$452,MATCH(AC$2,'[1]Gasdat Raw'!$C$1:$AF$1,0),FALSE)</f>
        <v>4347788</v>
      </c>
      <c r="AD322" s="40">
        <f>VLOOKUP($B322&amp;$A322,'[1]Gasdat Raw'!$C$1:$AF$452,MATCH(AD$2,'[1]Gasdat Raw'!$C$1:$AF$1,0),FALSE)</f>
        <v>0</v>
      </c>
      <c r="AE322" s="41">
        <f>VLOOKUP($B322&amp;$A322,'[1]Gasdat Raw'!$C$1:$AF$452,MATCH(AE$2,'[1]Gasdat Raw'!$C$1:$AF$1,0),FALSE)</f>
        <v>1015758690</v>
      </c>
      <c r="AF322" s="42">
        <f t="shared" si="4"/>
        <v>1087379942</v>
      </c>
    </row>
    <row r="323" spans="1:32" x14ac:dyDescent="0.2">
      <c r="A323" s="39" t="s">
        <v>664</v>
      </c>
      <c r="B323" s="28">
        <v>37129095</v>
      </c>
      <c r="C323" s="28" t="s">
        <v>323</v>
      </c>
      <c r="D323" s="40">
        <f>VLOOKUP($B323&amp;$A323,'[1]Gasdat Raw'!$C$1:$AF$452,MATCH(D$2,'[1]Gasdat Raw'!$C$1:$AF$1,0),FALSE)</f>
        <v>0</v>
      </c>
      <c r="E323" s="41">
        <f>VLOOKUP($B323&amp;$A323,'[1]Gasdat Raw'!$C$1:$AF$452,MATCH(E$2,'[1]Gasdat Raw'!$C$1:$AF$1,0),FALSE)</f>
        <v>0</v>
      </c>
      <c r="F323" s="40">
        <f>VLOOKUP($B323&amp;$A323,'[1]Gasdat Raw'!$C$1:$AF$452,MATCH(F$2,'[1]Gasdat Raw'!$C$1:$AF$1,0),FALSE)</f>
        <v>0</v>
      </c>
      <c r="G323" s="41">
        <f>VLOOKUP($B323&amp;$A323,'[1]Gasdat Raw'!$C$1:$AF$452,MATCH(G$2,'[1]Gasdat Raw'!$C$1:$AF$1,0),FALSE)</f>
        <v>0</v>
      </c>
      <c r="H323" s="40">
        <f>VLOOKUP($B323&amp;$A323,'[1]Gasdat Raw'!$C$1:$AF$452,MATCH(H$2,'[1]Gasdat Raw'!$C$1:$AF$1,0),FALSE)</f>
        <v>0</v>
      </c>
      <c r="I323" s="41">
        <f>VLOOKUP($B323&amp;$A323,'[1]Gasdat Raw'!$C$1:$AF$452,MATCH(I$2,'[1]Gasdat Raw'!$C$1:$AF$1,0),FALSE)</f>
        <v>0</v>
      </c>
      <c r="J323" s="40">
        <f>VLOOKUP($B323&amp;$A323,'[1]Gasdat Raw'!$C$1:$AF$452,MATCH(J$2,'[1]Gasdat Raw'!$C$1:$AF$1,0),FALSE)</f>
        <v>0</v>
      </c>
      <c r="K323" s="41">
        <f>VLOOKUP($B323&amp;$A323,'[1]Gasdat Raw'!$C$1:$AF$452,MATCH(K$2,'[1]Gasdat Raw'!$C$1:$AF$1,0),FALSE)</f>
        <v>0</v>
      </c>
      <c r="L323" s="40">
        <f>VLOOKUP($B323&amp;$A323,'[1]Gasdat Raw'!$C$1:$AF$452,MATCH(L$2,'[1]Gasdat Raw'!$C$1:$AF$1,0),FALSE)</f>
        <v>0</v>
      </c>
      <c r="M323" s="41">
        <f>VLOOKUP($B323&amp;$A323,'[1]Gasdat Raw'!$C$1:$AF$452,MATCH(M$2,'[1]Gasdat Raw'!$C$1:$AF$1,0),FALSE)</f>
        <v>0</v>
      </c>
      <c r="N323" s="40">
        <f>VLOOKUP($B323&amp;$A323,'[1]Gasdat Raw'!$C$1:$AF$452,MATCH(N$2,'[1]Gasdat Raw'!$C$1:$AF$1,0),FALSE)</f>
        <v>0</v>
      </c>
      <c r="O323" s="41">
        <f>VLOOKUP($B323&amp;$A323,'[1]Gasdat Raw'!$C$1:$AF$452,MATCH(O$2,'[1]Gasdat Raw'!$C$1:$AF$1,0),FALSE)</f>
        <v>0</v>
      </c>
      <c r="P323" s="40">
        <f>VLOOKUP($B323&amp;$A323,'[1]Gasdat Raw'!$C$1:$AF$452,MATCH(P$2,'[1]Gasdat Raw'!$C$1:$AF$1,0),FALSE)</f>
        <v>0</v>
      </c>
      <c r="Q323" s="41">
        <f>VLOOKUP($B323&amp;$A323,'[1]Gasdat Raw'!$C$1:$AF$452,MATCH(Q$2,'[1]Gasdat Raw'!$C$1:$AF$1,0),FALSE)</f>
        <v>5266</v>
      </c>
      <c r="R323" s="40">
        <f>VLOOKUP($B323&amp;$A323,'[1]Gasdat Raw'!$C$1:$AF$452,MATCH(R$2,'[1]Gasdat Raw'!$C$1:$AF$1,0),FALSE)</f>
        <v>1202754</v>
      </c>
      <c r="S323" s="41">
        <f>VLOOKUP($B323&amp;$A323,'[1]Gasdat Raw'!$C$1:$AF$452,MATCH(S$2,'[1]Gasdat Raw'!$C$1:$AF$1,0),FALSE)</f>
        <v>0</v>
      </c>
      <c r="T323" s="40">
        <f>VLOOKUP($B323&amp;$A323,'[1]Gasdat Raw'!$C$1:$AF$452,MATCH(T$2,'[1]Gasdat Raw'!$C$1:$AF$1,0),FALSE)</f>
        <v>159779</v>
      </c>
      <c r="U323" s="41">
        <f>VLOOKUP($B323&amp;$A323,'[1]Gasdat Raw'!$C$1:$AF$452,MATCH(U$2,'[1]Gasdat Raw'!$C$1:$AF$1,0),FALSE)</f>
        <v>0</v>
      </c>
      <c r="V323" s="40">
        <f>VLOOKUP($B323&amp;$A323,'[1]Gasdat Raw'!$C$1:$AF$452,MATCH(V$2,'[1]Gasdat Raw'!$C$1:$AF$1,0),FALSE)</f>
        <v>228143</v>
      </c>
      <c r="W323" s="41">
        <f>VLOOKUP($B323&amp;$A323,'[1]Gasdat Raw'!$C$1:$AF$452,MATCH(W$2,'[1]Gasdat Raw'!$C$1:$AF$1,0),FALSE)</f>
        <v>209970</v>
      </c>
      <c r="X323" s="40">
        <f>VLOOKUP($B323&amp;$A323,'[1]Gasdat Raw'!$C$1:$AF$452,MATCH(X$2,'[1]Gasdat Raw'!$C$1:$AF$1,0),FALSE)</f>
        <v>0</v>
      </c>
      <c r="Y323" s="41">
        <f>VLOOKUP($B323&amp;$A323,'[1]Gasdat Raw'!$C$1:$AF$452,MATCH(Y$2,'[1]Gasdat Raw'!$C$1:$AF$1,0),FALSE)</f>
        <v>0</v>
      </c>
      <c r="Z323" s="40">
        <f>VLOOKUP($B323&amp;$A323,'[1]Gasdat Raw'!$C$1:$AF$452,MATCH(Z$2,'[1]Gasdat Raw'!$C$1:$AF$1,0),FALSE)</f>
        <v>0</v>
      </c>
      <c r="AA323" s="41">
        <f>VLOOKUP($B323&amp;$A323,'[1]Gasdat Raw'!$C$1:$AF$452,MATCH(AA$2,'[1]Gasdat Raw'!$C$1:$AF$1,0),FALSE)</f>
        <v>52813</v>
      </c>
      <c r="AB323" s="40">
        <f>VLOOKUP($B323&amp;$A323,'[1]Gasdat Raw'!$C$1:$AF$452,MATCH(AB$2,'[1]Gasdat Raw'!$C$1:$AF$1,0),FALSE)</f>
        <v>0</v>
      </c>
      <c r="AC323" s="41">
        <f>VLOOKUP($B323&amp;$A323,'[1]Gasdat Raw'!$C$1:$AF$452,MATCH(AC$2,'[1]Gasdat Raw'!$C$1:$AF$1,0),FALSE)</f>
        <v>11801</v>
      </c>
      <c r="AD323" s="40">
        <f>VLOOKUP($B323&amp;$A323,'[1]Gasdat Raw'!$C$1:$AF$452,MATCH(AD$2,'[1]Gasdat Raw'!$C$1:$AF$1,0),FALSE)</f>
        <v>0</v>
      </c>
      <c r="AE323" s="41">
        <f>VLOOKUP($B323&amp;$A323,'[1]Gasdat Raw'!$C$1:$AF$452,MATCH(AE$2,'[1]Gasdat Raw'!$C$1:$AF$1,0),FALSE)</f>
        <v>1870526</v>
      </c>
      <c r="AF323" s="42">
        <f t="shared" si="4"/>
        <v>1870526</v>
      </c>
    </row>
    <row r="324" spans="1:32" x14ac:dyDescent="0.2">
      <c r="A324" s="39" t="s">
        <v>665</v>
      </c>
      <c r="B324" s="28">
        <v>129449</v>
      </c>
      <c r="C324" s="28" t="s">
        <v>368</v>
      </c>
      <c r="D324" s="40">
        <f>VLOOKUP($B324&amp;$A324,'[1]Gasdat Raw'!$C$1:$AF$452,MATCH(D$2,'[1]Gasdat Raw'!$C$1:$AF$1,0),FALSE)</f>
        <v>2150936</v>
      </c>
      <c r="E324" s="41">
        <f>VLOOKUP($B324&amp;$A324,'[1]Gasdat Raw'!$C$1:$AF$452,MATCH(E$2,'[1]Gasdat Raw'!$C$1:$AF$1,0),FALSE)</f>
        <v>13570590</v>
      </c>
      <c r="F324" s="40">
        <f>VLOOKUP($B324&amp;$A324,'[1]Gasdat Raw'!$C$1:$AF$452,MATCH(F$2,'[1]Gasdat Raw'!$C$1:$AF$1,0),FALSE)</f>
        <v>464908</v>
      </c>
      <c r="G324" s="41">
        <f>VLOOKUP($B324&amp;$A324,'[1]Gasdat Raw'!$C$1:$AF$452,MATCH(G$2,'[1]Gasdat Raw'!$C$1:$AF$1,0),FALSE)</f>
        <v>28250687</v>
      </c>
      <c r="H324" s="40">
        <f>VLOOKUP($B324&amp;$A324,'[1]Gasdat Raw'!$C$1:$AF$452,MATCH(H$2,'[1]Gasdat Raw'!$C$1:$AF$1,0),FALSE)</f>
        <v>0</v>
      </c>
      <c r="I324" s="41">
        <f>VLOOKUP($B324&amp;$A324,'[1]Gasdat Raw'!$C$1:$AF$452,MATCH(I$2,'[1]Gasdat Raw'!$C$1:$AF$1,0),FALSE)</f>
        <v>282420134</v>
      </c>
      <c r="J324" s="40">
        <f>VLOOKUP($B324&amp;$A324,'[1]Gasdat Raw'!$C$1:$AF$452,MATCH(J$2,'[1]Gasdat Raw'!$C$1:$AF$1,0),FALSE)</f>
        <v>30564988</v>
      </c>
      <c r="K324" s="41">
        <f>VLOOKUP($B324&amp;$A324,'[1]Gasdat Raw'!$C$1:$AF$452,MATCH(K$2,'[1]Gasdat Raw'!$C$1:$AF$1,0),FALSE)</f>
        <v>29004403</v>
      </c>
      <c r="L324" s="40">
        <f>VLOOKUP($B324&amp;$A324,'[1]Gasdat Raw'!$C$1:$AF$452,MATCH(L$2,'[1]Gasdat Raw'!$C$1:$AF$1,0),FALSE)</f>
        <v>113909</v>
      </c>
      <c r="M324" s="41">
        <f>VLOOKUP($B324&amp;$A324,'[1]Gasdat Raw'!$C$1:$AF$452,MATCH(M$2,'[1]Gasdat Raw'!$C$1:$AF$1,0),FALSE)</f>
        <v>0</v>
      </c>
      <c r="N324" s="40">
        <f>VLOOKUP($B324&amp;$A324,'[1]Gasdat Raw'!$C$1:$AF$452,MATCH(N$2,'[1]Gasdat Raw'!$C$1:$AF$1,0),FALSE)</f>
        <v>0</v>
      </c>
      <c r="O324" s="41">
        <f>VLOOKUP($B324&amp;$A324,'[1]Gasdat Raw'!$C$1:$AF$452,MATCH(O$2,'[1]Gasdat Raw'!$C$1:$AF$1,0),FALSE)</f>
        <v>370819029</v>
      </c>
      <c r="P324" s="40">
        <f>VLOOKUP($B324&amp;$A324,'[1]Gasdat Raw'!$C$1:$AF$452,MATCH(P$2,'[1]Gasdat Raw'!$C$1:$AF$1,0),FALSE)</f>
        <v>4286195</v>
      </c>
      <c r="Q324" s="41">
        <f>VLOOKUP($B324&amp;$A324,'[1]Gasdat Raw'!$C$1:$AF$452,MATCH(Q$2,'[1]Gasdat Raw'!$C$1:$AF$1,0),FALSE)</f>
        <v>1454436</v>
      </c>
      <c r="R324" s="40">
        <f>VLOOKUP($B324&amp;$A324,'[1]Gasdat Raw'!$C$1:$AF$452,MATCH(R$2,'[1]Gasdat Raw'!$C$1:$AF$1,0),FALSE)</f>
        <v>837854258</v>
      </c>
      <c r="S324" s="41">
        <f>VLOOKUP($B324&amp;$A324,'[1]Gasdat Raw'!$C$1:$AF$452,MATCH(S$2,'[1]Gasdat Raw'!$C$1:$AF$1,0),FALSE)</f>
        <v>0</v>
      </c>
      <c r="T324" s="40">
        <f>VLOOKUP($B324&amp;$A324,'[1]Gasdat Raw'!$C$1:$AF$452,MATCH(T$2,'[1]Gasdat Raw'!$C$1:$AF$1,0),FALSE)</f>
        <v>12526687</v>
      </c>
      <c r="U324" s="41">
        <f>VLOOKUP($B324&amp;$A324,'[1]Gasdat Raw'!$C$1:$AF$452,MATCH(U$2,'[1]Gasdat Raw'!$C$1:$AF$1,0),FALSE)</f>
        <v>16672061</v>
      </c>
      <c r="V324" s="40">
        <f>VLOOKUP($B324&amp;$A324,'[1]Gasdat Raw'!$C$1:$AF$452,MATCH(V$2,'[1]Gasdat Raw'!$C$1:$AF$1,0),FALSE)</f>
        <v>613793794</v>
      </c>
      <c r="W324" s="41">
        <f>VLOOKUP($B324&amp;$A324,'[1]Gasdat Raw'!$C$1:$AF$452,MATCH(W$2,'[1]Gasdat Raw'!$C$1:$AF$1,0),FALSE)</f>
        <v>105044892</v>
      </c>
      <c r="X324" s="40">
        <f>VLOOKUP($B324&amp;$A324,'[1]Gasdat Raw'!$C$1:$AF$452,MATCH(X$2,'[1]Gasdat Raw'!$C$1:$AF$1,0),FALSE)</f>
        <v>22265430</v>
      </c>
      <c r="Y324" s="41">
        <f>VLOOKUP($B324&amp;$A324,'[1]Gasdat Raw'!$C$1:$AF$452,MATCH(Y$2,'[1]Gasdat Raw'!$C$1:$AF$1,0),FALSE)</f>
        <v>17765985</v>
      </c>
      <c r="Z324" s="40">
        <f>VLOOKUP($B324&amp;$A324,'[1]Gasdat Raw'!$C$1:$AF$452,MATCH(Z$2,'[1]Gasdat Raw'!$C$1:$AF$1,0),FALSE)</f>
        <v>3605695</v>
      </c>
      <c r="AA324" s="41">
        <f>VLOOKUP($B324&amp;$A324,'[1]Gasdat Raw'!$C$1:$AF$452,MATCH(AA$2,'[1]Gasdat Raw'!$C$1:$AF$1,0),FALSE)</f>
        <v>22334476</v>
      </c>
      <c r="AB324" s="40">
        <f>VLOOKUP($B324&amp;$A324,'[1]Gasdat Raw'!$C$1:$AF$452,MATCH(AB$2,'[1]Gasdat Raw'!$C$1:$AF$1,0),FALSE)</f>
        <v>743304</v>
      </c>
      <c r="AC324" s="41">
        <f>VLOOKUP($B324&amp;$A324,'[1]Gasdat Raw'!$C$1:$AF$452,MATCH(AC$2,'[1]Gasdat Raw'!$C$1:$AF$1,0),FALSE)</f>
        <v>173392</v>
      </c>
      <c r="AD324" s="40">
        <f>VLOOKUP($B324&amp;$A324,'[1]Gasdat Raw'!$C$1:$AF$452,MATCH(AD$2,'[1]Gasdat Raw'!$C$1:$AF$1,0),FALSE)</f>
        <v>0</v>
      </c>
      <c r="AE324" s="41">
        <f>VLOOKUP($B324&amp;$A324,'[1]Gasdat Raw'!$C$1:$AF$452,MATCH(AE$2,'[1]Gasdat Raw'!$C$1:$AF$1,0),FALSE)</f>
        <v>1658520605</v>
      </c>
      <c r="AF324" s="42">
        <f t="shared" ref="AF324:AF387" si="5">SUM($D324,$E324,$O324,$AE324)</f>
        <v>2045061160</v>
      </c>
    </row>
    <row r="325" spans="1:32" x14ac:dyDescent="0.2">
      <c r="A325" s="39" t="s">
        <v>666</v>
      </c>
      <c r="B325" s="28">
        <v>103509</v>
      </c>
      <c r="C325" s="28" t="s">
        <v>311</v>
      </c>
      <c r="D325" s="40">
        <f>VLOOKUP($B325&amp;$A325,'[1]Gasdat Raw'!$C$1:$AF$452,MATCH(D$2,'[1]Gasdat Raw'!$C$1:$AF$1,0),FALSE)</f>
        <v>0</v>
      </c>
      <c r="E325" s="41">
        <f>VLOOKUP($B325&amp;$A325,'[1]Gasdat Raw'!$C$1:$AF$452,MATCH(E$2,'[1]Gasdat Raw'!$C$1:$AF$1,0),FALSE)</f>
        <v>0</v>
      </c>
      <c r="F325" s="40">
        <f>VLOOKUP($B325&amp;$A325,'[1]Gasdat Raw'!$C$1:$AF$452,MATCH(F$2,'[1]Gasdat Raw'!$C$1:$AF$1,0),FALSE)</f>
        <v>0</v>
      </c>
      <c r="G325" s="41">
        <f>VLOOKUP($B325&amp;$A325,'[1]Gasdat Raw'!$C$1:$AF$452,MATCH(G$2,'[1]Gasdat Raw'!$C$1:$AF$1,0),FALSE)</f>
        <v>0</v>
      </c>
      <c r="H325" s="40">
        <f>VLOOKUP($B325&amp;$A325,'[1]Gasdat Raw'!$C$1:$AF$452,MATCH(H$2,'[1]Gasdat Raw'!$C$1:$AF$1,0),FALSE)</f>
        <v>0</v>
      </c>
      <c r="I325" s="41">
        <f>VLOOKUP($B325&amp;$A325,'[1]Gasdat Raw'!$C$1:$AF$452,MATCH(I$2,'[1]Gasdat Raw'!$C$1:$AF$1,0),FALSE)</f>
        <v>0</v>
      </c>
      <c r="J325" s="40">
        <f>VLOOKUP($B325&amp;$A325,'[1]Gasdat Raw'!$C$1:$AF$452,MATCH(J$2,'[1]Gasdat Raw'!$C$1:$AF$1,0),FALSE)</f>
        <v>0</v>
      </c>
      <c r="K325" s="41">
        <f>VLOOKUP($B325&amp;$A325,'[1]Gasdat Raw'!$C$1:$AF$452,MATCH(K$2,'[1]Gasdat Raw'!$C$1:$AF$1,0),FALSE)</f>
        <v>0</v>
      </c>
      <c r="L325" s="40">
        <f>VLOOKUP($B325&amp;$A325,'[1]Gasdat Raw'!$C$1:$AF$452,MATCH(L$2,'[1]Gasdat Raw'!$C$1:$AF$1,0),FALSE)</f>
        <v>0</v>
      </c>
      <c r="M325" s="41">
        <f>VLOOKUP($B325&amp;$A325,'[1]Gasdat Raw'!$C$1:$AF$452,MATCH(M$2,'[1]Gasdat Raw'!$C$1:$AF$1,0),FALSE)</f>
        <v>0</v>
      </c>
      <c r="N325" s="40">
        <f>VLOOKUP($B325&amp;$A325,'[1]Gasdat Raw'!$C$1:$AF$452,MATCH(N$2,'[1]Gasdat Raw'!$C$1:$AF$1,0),FALSE)</f>
        <v>0</v>
      </c>
      <c r="O325" s="41">
        <f>VLOOKUP($B325&amp;$A325,'[1]Gasdat Raw'!$C$1:$AF$452,MATCH(O$2,'[1]Gasdat Raw'!$C$1:$AF$1,0),FALSE)</f>
        <v>0</v>
      </c>
      <c r="P325" s="40">
        <f>VLOOKUP($B325&amp;$A325,'[1]Gasdat Raw'!$C$1:$AF$452,MATCH(P$2,'[1]Gasdat Raw'!$C$1:$AF$1,0),FALSE)</f>
        <v>1551</v>
      </c>
      <c r="Q325" s="41">
        <f>VLOOKUP($B325&amp;$A325,'[1]Gasdat Raw'!$C$1:$AF$452,MATCH(Q$2,'[1]Gasdat Raw'!$C$1:$AF$1,0),FALSE)</f>
        <v>0</v>
      </c>
      <c r="R325" s="40">
        <f>VLOOKUP($B325&amp;$A325,'[1]Gasdat Raw'!$C$1:$AF$452,MATCH(R$2,'[1]Gasdat Raw'!$C$1:$AF$1,0),FALSE)</f>
        <v>652739</v>
      </c>
      <c r="S325" s="41">
        <f>VLOOKUP($B325&amp;$A325,'[1]Gasdat Raw'!$C$1:$AF$452,MATCH(S$2,'[1]Gasdat Raw'!$C$1:$AF$1,0),FALSE)</f>
        <v>0</v>
      </c>
      <c r="T325" s="40">
        <f>VLOOKUP($B325&amp;$A325,'[1]Gasdat Raw'!$C$1:$AF$452,MATCH(T$2,'[1]Gasdat Raw'!$C$1:$AF$1,0),FALSE)</f>
        <v>67784</v>
      </c>
      <c r="U325" s="41">
        <f>VLOOKUP($B325&amp;$A325,'[1]Gasdat Raw'!$C$1:$AF$452,MATCH(U$2,'[1]Gasdat Raw'!$C$1:$AF$1,0),FALSE)</f>
        <v>0</v>
      </c>
      <c r="V325" s="40">
        <f>VLOOKUP($B325&amp;$A325,'[1]Gasdat Raw'!$C$1:$AF$452,MATCH(V$2,'[1]Gasdat Raw'!$C$1:$AF$1,0),FALSE)</f>
        <v>295979</v>
      </c>
      <c r="W325" s="41">
        <f>VLOOKUP($B325&amp;$A325,'[1]Gasdat Raw'!$C$1:$AF$452,MATCH(W$2,'[1]Gasdat Raw'!$C$1:$AF$1,0),FALSE)</f>
        <v>16095</v>
      </c>
      <c r="X325" s="40">
        <f>VLOOKUP($B325&amp;$A325,'[1]Gasdat Raw'!$C$1:$AF$452,MATCH(X$2,'[1]Gasdat Raw'!$C$1:$AF$1,0),FALSE)</f>
        <v>45689</v>
      </c>
      <c r="Y325" s="41">
        <f>VLOOKUP($B325&amp;$A325,'[1]Gasdat Raw'!$C$1:$AF$452,MATCH(Y$2,'[1]Gasdat Raw'!$C$1:$AF$1,0),FALSE)</f>
        <v>0</v>
      </c>
      <c r="Z325" s="40">
        <f>VLOOKUP($B325&amp;$A325,'[1]Gasdat Raw'!$C$1:$AF$452,MATCH(Z$2,'[1]Gasdat Raw'!$C$1:$AF$1,0),FALSE)</f>
        <v>12887</v>
      </c>
      <c r="AA325" s="41">
        <f>VLOOKUP($B325&amp;$A325,'[1]Gasdat Raw'!$C$1:$AF$452,MATCH(AA$2,'[1]Gasdat Raw'!$C$1:$AF$1,0),FALSE)</f>
        <v>7923</v>
      </c>
      <c r="AB325" s="40">
        <f>VLOOKUP($B325&amp;$A325,'[1]Gasdat Raw'!$C$1:$AF$452,MATCH(AB$2,'[1]Gasdat Raw'!$C$1:$AF$1,0),FALSE)</f>
        <v>0</v>
      </c>
      <c r="AC325" s="41">
        <f>VLOOKUP($B325&amp;$A325,'[1]Gasdat Raw'!$C$1:$AF$452,MATCH(AC$2,'[1]Gasdat Raw'!$C$1:$AF$1,0),FALSE)</f>
        <v>0</v>
      </c>
      <c r="AD325" s="40">
        <f>VLOOKUP($B325&amp;$A325,'[1]Gasdat Raw'!$C$1:$AF$452,MATCH(AD$2,'[1]Gasdat Raw'!$C$1:$AF$1,0),FALSE)</f>
        <v>0</v>
      </c>
      <c r="AE325" s="41">
        <f>VLOOKUP($B325&amp;$A325,'[1]Gasdat Raw'!$C$1:$AF$452,MATCH(AE$2,'[1]Gasdat Raw'!$C$1:$AF$1,0),FALSE)</f>
        <v>1100647</v>
      </c>
      <c r="AF325" s="42">
        <f t="shared" si="5"/>
        <v>1100647</v>
      </c>
    </row>
    <row r="326" spans="1:32" x14ac:dyDescent="0.2">
      <c r="A326" s="39" t="s">
        <v>667</v>
      </c>
      <c r="B326" s="28">
        <v>129453</v>
      </c>
      <c r="C326" s="28" t="s">
        <v>323</v>
      </c>
      <c r="D326" s="40">
        <f>VLOOKUP($B326&amp;$A326,'[1]Gasdat Raw'!$C$1:$AF$452,MATCH(D$2,'[1]Gasdat Raw'!$C$1:$AF$1,0),FALSE)</f>
        <v>0</v>
      </c>
      <c r="E326" s="41">
        <f>VLOOKUP($B326&amp;$A326,'[1]Gasdat Raw'!$C$1:$AF$452,MATCH(E$2,'[1]Gasdat Raw'!$C$1:$AF$1,0),FALSE)</f>
        <v>0</v>
      </c>
      <c r="F326" s="40">
        <f>VLOOKUP($B326&amp;$A326,'[1]Gasdat Raw'!$C$1:$AF$452,MATCH(F$2,'[1]Gasdat Raw'!$C$1:$AF$1,0),FALSE)</f>
        <v>0</v>
      </c>
      <c r="G326" s="41">
        <f>VLOOKUP($B326&amp;$A326,'[1]Gasdat Raw'!$C$1:$AF$452,MATCH(G$2,'[1]Gasdat Raw'!$C$1:$AF$1,0),FALSE)</f>
        <v>0</v>
      </c>
      <c r="H326" s="40">
        <f>VLOOKUP($B326&amp;$A326,'[1]Gasdat Raw'!$C$1:$AF$452,MATCH(H$2,'[1]Gasdat Raw'!$C$1:$AF$1,0),FALSE)</f>
        <v>0</v>
      </c>
      <c r="I326" s="41">
        <f>VLOOKUP($B326&amp;$A326,'[1]Gasdat Raw'!$C$1:$AF$452,MATCH(I$2,'[1]Gasdat Raw'!$C$1:$AF$1,0),FALSE)</f>
        <v>0</v>
      </c>
      <c r="J326" s="40">
        <f>VLOOKUP($B326&amp;$A326,'[1]Gasdat Raw'!$C$1:$AF$452,MATCH(J$2,'[1]Gasdat Raw'!$C$1:$AF$1,0),FALSE)</f>
        <v>0</v>
      </c>
      <c r="K326" s="41">
        <f>VLOOKUP($B326&amp;$A326,'[1]Gasdat Raw'!$C$1:$AF$452,MATCH(K$2,'[1]Gasdat Raw'!$C$1:$AF$1,0),FALSE)</f>
        <v>0</v>
      </c>
      <c r="L326" s="40">
        <f>VLOOKUP($B326&amp;$A326,'[1]Gasdat Raw'!$C$1:$AF$452,MATCH(L$2,'[1]Gasdat Raw'!$C$1:$AF$1,0),FALSE)</f>
        <v>0</v>
      </c>
      <c r="M326" s="41">
        <f>VLOOKUP($B326&amp;$A326,'[1]Gasdat Raw'!$C$1:$AF$452,MATCH(M$2,'[1]Gasdat Raw'!$C$1:$AF$1,0),FALSE)</f>
        <v>0</v>
      </c>
      <c r="N326" s="40">
        <f>VLOOKUP($B326&amp;$A326,'[1]Gasdat Raw'!$C$1:$AF$452,MATCH(N$2,'[1]Gasdat Raw'!$C$1:$AF$1,0),FALSE)</f>
        <v>0</v>
      </c>
      <c r="O326" s="41">
        <f>VLOOKUP($B326&amp;$A326,'[1]Gasdat Raw'!$C$1:$AF$452,MATCH(O$2,'[1]Gasdat Raw'!$C$1:$AF$1,0),FALSE)</f>
        <v>0</v>
      </c>
      <c r="P326" s="40">
        <f>VLOOKUP($B326&amp;$A326,'[1]Gasdat Raw'!$C$1:$AF$452,MATCH(P$2,'[1]Gasdat Raw'!$C$1:$AF$1,0),FALSE)</f>
        <v>45174</v>
      </c>
      <c r="Q326" s="41">
        <f>VLOOKUP($B326&amp;$A326,'[1]Gasdat Raw'!$C$1:$AF$452,MATCH(Q$2,'[1]Gasdat Raw'!$C$1:$AF$1,0),FALSE)</f>
        <v>36943</v>
      </c>
      <c r="R326" s="40">
        <f>VLOOKUP($B326&amp;$A326,'[1]Gasdat Raw'!$C$1:$AF$452,MATCH(R$2,'[1]Gasdat Raw'!$C$1:$AF$1,0),FALSE)</f>
        <v>3423207</v>
      </c>
      <c r="S326" s="41">
        <f>VLOOKUP($B326&amp;$A326,'[1]Gasdat Raw'!$C$1:$AF$452,MATCH(S$2,'[1]Gasdat Raw'!$C$1:$AF$1,0),FALSE)</f>
        <v>0</v>
      </c>
      <c r="T326" s="40">
        <f>VLOOKUP($B326&amp;$A326,'[1]Gasdat Raw'!$C$1:$AF$452,MATCH(T$2,'[1]Gasdat Raw'!$C$1:$AF$1,0),FALSE)</f>
        <v>113610</v>
      </c>
      <c r="U326" s="41">
        <f>VLOOKUP($B326&amp;$A326,'[1]Gasdat Raw'!$C$1:$AF$452,MATCH(U$2,'[1]Gasdat Raw'!$C$1:$AF$1,0),FALSE)</f>
        <v>0</v>
      </c>
      <c r="V326" s="40">
        <f>VLOOKUP($B326&amp;$A326,'[1]Gasdat Raw'!$C$1:$AF$452,MATCH(V$2,'[1]Gasdat Raw'!$C$1:$AF$1,0),FALSE)</f>
        <v>513046</v>
      </c>
      <c r="W326" s="41">
        <f>VLOOKUP($B326&amp;$A326,'[1]Gasdat Raw'!$C$1:$AF$452,MATCH(W$2,'[1]Gasdat Raw'!$C$1:$AF$1,0),FALSE)</f>
        <v>435055</v>
      </c>
      <c r="X326" s="40">
        <f>VLOOKUP($B326&amp;$A326,'[1]Gasdat Raw'!$C$1:$AF$452,MATCH(X$2,'[1]Gasdat Raw'!$C$1:$AF$1,0),FALSE)</f>
        <v>11305</v>
      </c>
      <c r="Y326" s="41">
        <f>VLOOKUP($B326&amp;$A326,'[1]Gasdat Raw'!$C$1:$AF$452,MATCH(Y$2,'[1]Gasdat Raw'!$C$1:$AF$1,0),FALSE)</f>
        <v>74743</v>
      </c>
      <c r="Z326" s="40">
        <f>VLOOKUP($B326&amp;$A326,'[1]Gasdat Raw'!$C$1:$AF$452,MATCH(Z$2,'[1]Gasdat Raw'!$C$1:$AF$1,0),FALSE)</f>
        <v>0</v>
      </c>
      <c r="AA326" s="41">
        <f>VLOOKUP($B326&amp;$A326,'[1]Gasdat Raw'!$C$1:$AF$452,MATCH(AA$2,'[1]Gasdat Raw'!$C$1:$AF$1,0),FALSE)</f>
        <v>0</v>
      </c>
      <c r="AB326" s="40">
        <f>VLOOKUP($B326&amp;$A326,'[1]Gasdat Raw'!$C$1:$AF$452,MATCH(AB$2,'[1]Gasdat Raw'!$C$1:$AF$1,0),FALSE)</f>
        <v>0</v>
      </c>
      <c r="AC326" s="41">
        <f>VLOOKUP($B326&amp;$A326,'[1]Gasdat Raw'!$C$1:$AF$452,MATCH(AC$2,'[1]Gasdat Raw'!$C$1:$AF$1,0),FALSE)</f>
        <v>9136</v>
      </c>
      <c r="AD326" s="40">
        <f>VLOOKUP($B326&amp;$A326,'[1]Gasdat Raw'!$C$1:$AF$452,MATCH(AD$2,'[1]Gasdat Raw'!$C$1:$AF$1,0),FALSE)</f>
        <v>0</v>
      </c>
      <c r="AE326" s="41">
        <f>VLOOKUP($B326&amp;$A326,'[1]Gasdat Raw'!$C$1:$AF$452,MATCH(AE$2,'[1]Gasdat Raw'!$C$1:$AF$1,0),FALSE)</f>
        <v>4662219</v>
      </c>
      <c r="AF326" s="42">
        <f t="shared" si="5"/>
        <v>4662219</v>
      </c>
    </row>
    <row r="327" spans="1:32" x14ac:dyDescent="0.2">
      <c r="A327" s="39" t="s">
        <v>668</v>
      </c>
      <c r="B327" s="28">
        <v>6492566</v>
      </c>
      <c r="C327" s="28" t="s">
        <v>298</v>
      </c>
      <c r="D327" s="40">
        <f>VLOOKUP($B327&amp;$A327,'[1]Gasdat Raw'!$C$1:$AF$452,MATCH(D$2,'[1]Gasdat Raw'!$C$1:$AF$1,0),FALSE)</f>
        <v>0</v>
      </c>
      <c r="E327" s="41">
        <f>VLOOKUP($B327&amp;$A327,'[1]Gasdat Raw'!$C$1:$AF$452,MATCH(E$2,'[1]Gasdat Raw'!$C$1:$AF$1,0),FALSE)</f>
        <v>29548585</v>
      </c>
      <c r="F327" s="40">
        <f>VLOOKUP($B327&amp;$A327,'[1]Gasdat Raw'!$C$1:$AF$452,MATCH(F$2,'[1]Gasdat Raw'!$C$1:$AF$1,0),FALSE)</f>
        <v>0</v>
      </c>
      <c r="G327" s="41">
        <f>VLOOKUP($B327&amp;$A327,'[1]Gasdat Raw'!$C$1:$AF$452,MATCH(G$2,'[1]Gasdat Raw'!$C$1:$AF$1,0),FALSE)</f>
        <v>159047</v>
      </c>
      <c r="H327" s="40">
        <f>VLOOKUP($B327&amp;$A327,'[1]Gasdat Raw'!$C$1:$AF$452,MATCH(H$2,'[1]Gasdat Raw'!$C$1:$AF$1,0),FALSE)</f>
        <v>38180</v>
      </c>
      <c r="I327" s="41">
        <f>VLOOKUP($B327&amp;$A327,'[1]Gasdat Raw'!$C$1:$AF$452,MATCH(I$2,'[1]Gasdat Raw'!$C$1:$AF$1,0),FALSE)</f>
        <v>2682402</v>
      </c>
      <c r="J327" s="40">
        <f>VLOOKUP($B327&amp;$A327,'[1]Gasdat Raw'!$C$1:$AF$452,MATCH(J$2,'[1]Gasdat Raw'!$C$1:$AF$1,0),FALSE)</f>
        <v>0</v>
      </c>
      <c r="K327" s="41">
        <f>VLOOKUP($B327&amp;$A327,'[1]Gasdat Raw'!$C$1:$AF$452,MATCH(K$2,'[1]Gasdat Raw'!$C$1:$AF$1,0),FALSE)</f>
        <v>1404062</v>
      </c>
      <c r="L327" s="40">
        <f>VLOOKUP($B327&amp;$A327,'[1]Gasdat Raw'!$C$1:$AF$452,MATCH(L$2,'[1]Gasdat Raw'!$C$1:$AF$1,0),FALSE)</f>
        <v>0</v>
      </c>
      <c r="M327" s="41">
        <f>VLOOKUP($B327&amp;$A327,'[1]Gasdat Raw'!$C$1:$AF$452,MATCH(M$2,'[1]Gasdat Raw'!$C$1:$AF$1,0),FALSE)</f>
        <v>0</v>
      </c>
      <c r="N327" s="40">
        <f>VLOOKUP($B327&amp;$A327,'[1]Gasdat Raw'!$C$1:$AF$452,MATCH(N$2,'[1]Gasdat Raw'!$C$1:$AF$1,0),FALSE)</f>
        <v>0</v>
      </c>
      <c r="O327" s="41">
        <f>VLOOKUP($B327&amp;$A327,'[1]Gasdat Raw'!$C$1:$AF$452,MATCH(O$2,'[1]Gasdat Raw'!$C$1:$AF$1,0),FALSE)</f>
        <v>4283691</v>
      </c>
      <c r="P327" s="40">
        <f>VLOOKUP($B327&amp;$A327,'[1]Gasdat Raw'!$C$1:$AF$452,MATCH(P$2,'[1]Gasdat Raw'!$C$1:$AF$1,0),FALSE)</f>
        <v>0</v>
      </c>
      <c r="Q327" s="41">
        <f>VLOOKUP($B327&amp;$A327,'[1]Gasdat Raw'!$C$1:$AF$452,MATCH(Q$2,'[1]Gasdat Raw'!$C$1:$AF$1,0),FALSE)</f>
        <v>0</v>
      </c>
      <c r="R327" s="40">
        <f>VLOOKUP($B327&amp;$A327,'[1]Gasdat Raw'!$C$1:$AF$452,MATCH(R$2,'[1]Gasdat Raw'!$C$1:$AF$1,0),FALSE)</f>
        <v>0</v>
      </c>
      <c r="S327" s="41">
        <f>VLOOKUP($B327&amp;$A327,'[1]Gasdat Raw'!$C$1:$AF$452,MATCH(S$2,'[1]Gasdat Raw'!$C$1:$AF$1,0),FALSE)</f>
        <v>0</v>
      </c>
      <c r="T327" s="40">
        <f>VLOOKUP($B327&amp;$A327,'[1]Gasdat Raw'!$C$1:$AF$452,MATCH(T$2,'[1]Gasdat Raw'!$C$1:$AF$1,0),FALSE)</f>
        <v>0</v>
      </c>
      <c r="U327" s="41">
        <f>VLOOKUP($B327&amp;$A327,'[1]Gasdat Raw'!$C$1:$AF$452,MATCH(U$2,'[1]Gasdat Raw'!$C$1:$AF$1,0),FALSE)</f>
        <v>0</v>
      </c>
      <c r="V327" s="40">
        <f>VLOOKUP($B327&amp;$A327,'[1]Gasdat Raw'!$C$1:$AF$452,MATCH(V$2,'[1]Gasdat Raw'!$C$1:$AF$1,0),FALSE)</f>
        <v>0</v>
      </c>
      <c r="W327" s="41">
        <f>VLOOKUP($B327&amp;$A327,'[1]Gasdat Raw'!$C$1:$AF$452,MATCH(W$2,'[1]Gasdat Raw'!$C$1:$AF$1,0),FALSE)</f>
        <v>0</v>
      </c>
      <c r="X327" s="40">
        <f>VLOOKUP($B327&amp;$A327,'[1]Gasdat Raw'!$C$1:$AF$452,MATCH(X$2,'[1]Gasdat Raw'!$C$1:$AF$1,0),FALSE)</f>
        <v>0</v>
      </c>
      <c r="Y327" s="41">
        <f>VLOOKUP($B327&amp;$A327,'[1]Gasdat Raw'!$C$1:$AF$452,MATCH(Y$2,'[1]Gasdat Raw'!$C$1:$AF$1,0),FALSE)</f>
        <v>0</v>
      </c>
      <c r="Z327" s="40">
        <f>VLOOKUP($B327&amp;$A327,'[1]Gasdat Raw'!$C$1:$AF$452,MATCH(Z$2,'[1]Gasdat Raw'!$C$1:$AF$1,0),FALSE)</f>
        <v>0</v>
      </c>
      <c r="AA327" s="41">
        <f>VLOOKUP($B327&amp;$A327,'[1]Gasdat Raw'!$C$1:$AF$452,MATCH(AA$2,'[1]Gasdat Raw'!$C$1:$AF$1,0),FALSE)</f>
        <v>0</v>
      </c>
      <c r="AB327" s="40">
        <f>VLOOKUP($B327&amp;$A327,'[1]Gasdat Raw'!$C$1:$AF$452,MATCH(AB$2,'[1]Gasdat Raw'!$C$1:$AF$1,0),FALSE)</f>
        <v>0</v>
      </c>
      <c r="AC327" s="41">
        <f>VLOOKUP($B327&amp;$A327,'[1]Gasdat Raw'!$C$1:$AF$452,MATCH(AC$2,'[1]Gasdat Raw'!$C$1:$AF$1,0),FALSE)</f>
        <v>0</v>
      </c>
      <c r="AD327" s="40">
        <f>VLOOKUP($B327&amp;$A327,'[1]Gasdat Raw'!$C$1:$AF$452,MATCH(AD$2,'[1]Gasdat Raw'!$C$1:$AF$1,0),FALSE)</f>
        <v>0</v>
      </c>
      <c r="AE327" s="41">
        <f>VLOOKUP($B327&amp;$A327,'[1]Gasdat Raw'!$C$1:$AF$452,MATCH(AE$2,'[1]Gasdat Raw'!$C$1:$AF$1,0),FALSE)</f>
        <v>0</v>
      </c>
      <c r="AF327" s="42">
        <f t="shared" si="5"/>
        <v>33832276</v>
      </c>
    </row>
    <row r="328" spans="1:32" x14ac:dyDescent="0.2">
      <c r="A328" s="39" t="s">
        <v>669</v>
      </c>
      <c r="B328" s="28">
        <v>14455151</v>
      </c>
      <c r="C328" s="28" t="s">
        <v>371</v>
      </c>
      <c r="D328" s="40">
        <f>VLOOKUP($B328&amp;$A328,'[1]Gasdat Raw'!$C$1:$AF$452,MATCH(D$2,'[1]Gasdat Raw'!$C$1:$AF$1,0),FALSE)</f>
        <v>309377</v>
      </c>
      <c r="E328" s="41">
        <f>VLOOKUP($B328&amp;$A328,'[1]Gasdat Raw'!$C$1:$AF$452,MATCH(E$2,'[1]Gasdat Raw'!$C$1:$AF$1,0),FALSE)</f>
        <v>0</v>
      </c>
      <c r="F328" s="40">
        <f>VLOOKUP($B328&amp;$A328,'[1]Gasdat Raw'!$C$1:$AF$452,MATCH(F$2,'[1]Gasdat Raw'!$C$1:$AF$1,0),FALSE)</f>
        <v>0</v>
      </c>
      <c r="G328" s="41">
        <f>VLOOKUP($B328&amp;$A328,'[1]Gasdat Raw'!$C$1:$AF$452,MATCH(G$2,'[1]Gasdat Raw'!$C$1:$AF$1,0),FALSE)</f>
        <v>0</v>
      </c>
      <c r="H328" s="40">
        <f>VLOOKUP($B328&amp;$A328,'[1]Gasdat Raw'!$C$1:$AF$452,MATCH(H$2,'[1]Gasdat Raw'!$C$1:$AF$1,0),FALSE)</f>
        <v>0</v>
      </c>
      <c r="I328" s="41">
        <f>VLOOKUP($B328&amp;$A328,'[1]Gasdat Raw'!$C$1:$AF$452,MATCH(I$2,'[1]Gasdat Raw'!$C$1:$AF$1,0),FALSE)</f>
        <v>0</v>
      </c>
      <c r="J328" s="40">
        <f>VLOOKUP($B328&amp;$A328,'[1]Gasdat Raw'!$C$1:$AF$452,MATCH(J$2,'[1]Gasdat Raw'!$C$1:$AF$1,0),FALSE)</f>
        <v>0</v>
      </c>
      <c r="K328" s="41">
        <f>VLOOKUP($B328&amp;$A328,'[1]Gasdat Raw'!$C$1:$AF$452,MATCH(K$2,'[1]Gasdat Raw'!$C$1:$AF$1,0),FALSE)</f>
        <v>0</v>
      </c>
      <c r="L328" s="40">
        <f>VLOOKUP($B328&amp;$A328,'[1]Gasdat Raw'!$C$1:$AF$452,MATCH(L$2,'[1]Gasdat Raw'!$C$1:$AF$1,0),FALSE)</f>
        <v>0</v>
      </c>
      <c r="M328" s="41">
        <f>VLOOKUP($B328&amp;$A328,'[1]Gasdat Raw'!$C$1:$AF$452,MATCH(M$2,'[1]Gasdat Raw'!$C$1:$AF$1,0),FALSE)</f>
        <v>0</v>
      </c>
      <c r="N328" s="40">
        <f>VLOOKUP($B328&amp;$A328,'[1]Gasdat Raw'!$C$1:$AF$452,MATCH(N$2,'[1]Gasdat Raw'!$C$1:$AF$1,0),FALSE)</f>
        <v>0</v>
      </c>
      <c r="O328" s="41">
        <f>VLOOKUP($B328&amp;$A328,'[1]Gasdat Raw'!$C$1:$AF$452,MATCH(O$2,'[1]Gasdat Raw'!$C$1:$AF$1,0),FALSE)</f>
        <v>0</v>
      </c>
      <c r="P328" s="40">
        <f>VLOOKUP($B328&amp;$A328,'[1]Gasdat Raw'!$C$1:$AF$452,MATCH(P$2,'[1]Gasdat Raw'!$C$1:$AF$1,0),FALSE)</f>
        <v>0</v>
      </c>
      <c r="Q328" s="41">
        <f>VLOOKUP($B328&amp;$A328,'[1]Gasdat Raw'!$C$1:$AF$452,MATCH(Q$2,'[1]Gasdat Raw'!$C$1:$AF$1,0),FALSE)</f>
        <v>0</v>
      </c>
      <c r="R328" s="40">
        <f>VLOOKUP($B328&amp;$A328,'[1]Gasdat Raw'!$C$1:$AF$452,MATCH(R$2,'[1]Gasdat Raw'!$C$1:$AF$1,0),FALSE)</f>
        <v>1027604</v>
      </c>
      <c r="S328" s="41">
        <f>VLOOKUP($B328&amp;$A328,'[1]Gasdat Raw'!$C$1:$AF$452,MATCH(S$2,'[1]Gasdat Raw'!$C$1:$AF$1,0),FALSE)</f>
        <v>0</v>
      </c>
      <c r="T328" s="40">
        <f>VLOOKUP($B328&amp;$A328,'[1]Gasdat Raw'!$C$1:$AF$452,MATCH(T$2,'[1]Gasdat Raw'!$C$1:$AF$1,0),FALSE)</f>
        <v>0</v>
      </c>
      <c r="U328" s="41">
        <f>VLOOKUP($B328&amp;$A328,'[1]Gasdat Raw'!$C$1:$AF$452,MATCH(U$2,'[1]Gasdat Raw'!$C$1:$AF$1,0),FALSE)</f>
        <v>0</v>
      </c>
      <c r="V328" s="40">
        <f>VLOOKUP($B328&amp;$A328,'[1]Gasdat Raw'!$C$1:$AF$452,MATCH(V$2,'[1]Gasdat Raw'!$C$1:$AF$1,0),FALSE)</f>
        <v>0</v>
      </c>
      <c r="W328" s="41">
        <f>VLOOKUP($B328&amp;$A328,'[1]Gasdat Raw'!$C$1:$AF$452,MATCH(W$2,'[1]Gasdat Raw'!$C$1:$AF$1,0),FALSE)</f>
        <v>0</v>
      </c>
      <c r="X328" s="40">
        <f>VLOOKUP($B328&amp;$A328,'[1]Gasdat Raw'!$C$1:$AF$452,MATCH(X$2,'[1]Gasdat Raw'!$C$1:$AF$1,0),FALSE)</f>
        <v>0</v>
      </c>
      <c r="Y328" s="41">
        <f>VLOOKUP($B328&amp;$A328,'[1]Gasdat Raw'!$C$1:$AF$452,MATCH(Y$2,'[1]Gasdat Raw'!$C$1:$AF$1,0),FALSE)</f>
        <v>0</v>
      </c>
      <c r="Z328" s="40">
        <f>VLOOKUP($B328&amp;$A328,'[1]Gasdat Raw'!$C$1:$AF$452,MATCH(Z$2,'[1]Gasdat Raw'!$C$1:$AF$1,0),FALSE)</f>
        <v>0</v>
      </c>
      <c r="AA328" s="41">
        <f>VLOOKUP($B328&amp;$A328,'[1]Gasdat Raw'!$C$1:$AF$452,MATCH(AA$2,'[1]Gasdat Raw'!$C$1:$AF$1,0),FALSE)</f>
        <v>0</v>
      </c>
      <c r="AB328" s="40">
        <f>VLOOKUP($B328&amp;$A328,'[1]Gasdat Raw'!$C$1:$AF$452,MATCH(AB$2,'[1]Gasdat Raw'!$C$1:$AF$1,0),FALSE)</f>
        <v>0</v>
      </c>
      <c r="AC328" s="41">
        <f>VLOOKUP($B328&amp;$A328,'[1]Gasdat Raw'!$C$1:$AF$452,MATCH(AC$2,'[1]Gasdat Raw'!$C$1:$AF$1,0),FALSE)</f>
        <v>107340</v>
      </c>
      <c r="AD328" s="40">
        <f>VLOOKUP($B328&amp;$A328,'[1]Gasdat Raw'!$C$1:$AF$452,MATCH(AD$2,'[1]Gasdat Raw'!$C$1:$AF$1,0),FALSE)</f>
        <v>0</v>
      </c>
      <c r="AE328" s="41">
        <f>VLOOKUP($B328&amp;$A328,'[1]Gasdat Raw'!$C$1:$AF$452,MATCH(AE$2,'[1]Gasdat Raw'!$C$1:$AF$1,0),FALSE)</f>
        <v>1134944</v>
      </c>
      <c r="AF328" s="42">
        <f t="shared" si="5"/>
        <v>1444321</v>
      </c>
    </row>
    <row r="329" spans="1:32" x14ac:dyDescent="0.2">
      <c r="A329" s="39" t="s">
        <v>670</v>
      </c>
      <c r="B329" s="28">
        <v>6604374</v>
      </c>
      <c r="C329" s="28" t="s">
        <v>472</v>
      </c>
      <c r="D329" s="40">
        <f>VLOOKUP($B329&amp;$A329,'[1]Gasdat Raw'!$C$1:$AF$452,MATCH(D$2,'[1]Gasdat Raw'!$C$1:$AF$1,0),FALSE)</f>
        <v>0</v>
      </c>
      <c r="E329" s="41">
        <f>VLOOKUP($B329&amp;$A329,'[1]Gasdat Raw'!$C$1:$AF$452,MATCH(E$2,'[1]Gasdat Raw'!$C$1:$AF$1,0),FALSE)</f>
        <v>0</v>
      </c>
      <c r="F329" s="40">
        <f>VLOOKUP($B329&amp;$A329,'[1]Gasdat Raw'!$C$1:$AF$452,MATCH(F$2,'[1]Gasdat Raw'!$C$1:$AF$1,0),FALSE)</f>
        <v>59972</v>
      </c>
      <c r="G329" s="41">
        <f>VLOOKUP($B329&amp;$A329,'[1]Gasdat Raw'!$C$1:$AF$452,MATCH(G$2,'[1]Gasdat Raw'!$C$1:$AF$1,0),FALSE)</f>
        <v>26135789</v>
      </c>
      <c r="H329" s="40">
        <f>VLOOKUP($B329&amp;$A329,'[1]Gasdat Raw'!$C$1:$AF$452,MATCH(H$2,'[1]Gasdat Raw'!$C$1:$AF$1,0),FALSE)</f>
        <v>15411023</v>
      </c>
      <c r="I329" s="41">
        <f>VLOOKUP($B329&amp;$A329,'[1]Gasdat Raw'!$C$1:$AF$452,MATCH(I$2,'[1]Gasdat Raw'!$C$1:$AF$1,0),FALSE)</f>
        <v>447181812</v>
      </c>
      <c r="J329" s="40">
        <f>VLOOKUP($B329&amp;$A329,'[1]Gasdat Raw'!$C$1:$AF$452,MATCH(J$2,'[1]Gasdat Raw'!$C$1:$AF$1,0),FALSE)</f>
        <v>0</v>
      </c>
      <c r="K329" s="41">
        <f>VLOOKUP($B329&amp;$A329,'[1]Gasdat Raw'!$C$1:$AF$452,MATCH(K$2,'[1]Gasdat Raw'!$C$1:$AF$1,0),FALSE)</f>
        <v>513090</v>
      </c>
      <c r="L329" s="40">
        <f>VLOOKUP($B329&amp;$A329,'[1]Gasdat Raw'!$C$1:$AF$452,MATCH(L$2,'[1]Gasdat Raw'!$C$1:$AF$1,0),FALSE)</f>
        <v>629826</v>
      </c>
      <c r="M329" s="41">
        <f>VLOOKUP($B329&amp;$A329,'[1]Gasdat Raw'!$C$1:$AF$452,MATCH(M$2,'[1]Gasdat Raw'!$C$1:$AF$1,0),FALSE)</f>
        <v>23757</v>
      </c>
      <c r="N329" s="40">
        <f>VLOOKUP($B329&amp;$A329,'[1]Gasdat Raw'!$C$1:$AF$452,MATCH(N$2,'[1]Gasdat Raw'!$C$1:$AF$1,0),FALSE)</f>
        <v>0</v>
      </c>
      <c r="O329" s="41">
        <f>VLOOKUP($B329&amp;$A329,'[1]Gasdat Raw'!$C$1:$AF$452,MATCH(O$2,'[1]Gasdat Raw'!$C$1:$AF$1,0),FALSE)</f>
        <v>489955269</v>
      </c>
      <c r="P329" s="40">
        <f>VLOOKUP($B329&amp;$A329,'[1]Gasdat Raw'!$C$1:$AF$452,MATCH(P$2,'[1]Gasdat Raw'!$C$1:$AF$1,0),FALSE)</f>
        <v>0</v>
      </c>
      <c r="Q329" s="41">
        <f>VLOOKUP($B329&amp;$A329,'[1]Gasdat Raw'!$C$1:$AF$452,MATCH(Q$2,'[1]Gasdat Raw'!$C$1:$AF$1,0),FALSE)</f>
        <v>0</v>
      </c>
      <c r="R329" s="40">
        <f>VLOOKUP($B329&amp;$A329,'[1]Gasdat Raw'!$C$1:$AF$452,MATCH(R$2,'[1]Gasdat Raw'!$C$1:$AF$1,0),FALSE)</f>
        <v>0</v>
      </c>
      <c r="S329" s="41">
        <f>VLOOKUP($B329&amp;$A329,'[1]Gasdat Raw'!$C$1:$AF$452,MATCH(S$2,'[1]Gasdat Raw'!$C$1:$AF$1,0),FALSE)</f>
        <v>0</v>
      </c>
      <c r="T329" s="40">
        <f>VLOOKUP($B329&amp;$A329,'[1]Gasdat Raw'!$C$1:$AF$452,MATCH(T$2,'[1]Gasdat Raw'!$C$1:$AF$1,0),FALSE)</f>
        <v>0</v>
      </c>
      <c r="U329" s="41">
        <f>VLOOKUP($B329&amp;$A329,'[1]Gasdat Raw'!$C$1:$AF$452,MATCH(U$2,'[1]Gasdat Raw'!$C$1:$AF$1,0),FALSE)</f>
        <v>0</v>
      </c>
      <c r="V329" s="40">
        <f>VLOOKUP($B329&amp;$A329,'[1]Gasdat Raw'!$C$1:$AF$452,MATCH(V$2,'[1]Gasdat Raw'!$C$1:$AF$1,0),FALSE)</f>
        <v>0</v>
      </c>
      <c r="W329" s="41">
        <f>VLOOKUP($B329&amp;$A329,'[1]Gasdat Raw'!$C$1:$AF$452,MATCH(W$2,'[1]Gasdat Raw'!$C$1:$AF$1,0),FALSE)</f>
        <v>0</v>
      </c>
      <c r="X329" s="40">
        <f>VLOOKUP($B329&amp;$A329,'[1]Gasdat Raw'!$C$1:$AF$452,MATCH(X$2,'[1]Gasdat Raw'!$C$1:$AF$1,0),FALSE)</f>
        <v>0</v>
      </c>
      <c r="Y329" s="41">
        <f>VLOOKUP($B329&amp;$A329,'[1]Gasdat Raw'!$C$1:$AF$452,MATCH(Y$2,'[1]Gasdat Raw'!$C$1:$AF$1,0),FALSE)</f>
        <v>0</v>
      </c>
      <c r="Z329" s="40">
        <f>VLOOKUP($B329&amp;$A329,'[1]Gasdat Raw'!$C$1:$AF$452,MATCH(Z$2,'[1]Gasdat Raw'!$C$1:$AF$1,0),FALSE)</f>
        <v>0</v>
      </c>
      <c r="AA329" s="41">
        <f>VLOOKUP($B329&amp;$A329,'[1]Gasdat Raw'!$C$1:$AF$452,MATCH(AA$2,'[1]Gasdat Raw'!$C$1:$AF$1,0),FALSE)</f>
        <v>0</v>
      </c>
      <c r="AB329" s="40">
        <f>VLOOKUP($B329&amp;$A329,'[1]Gasdat Raw'!$C$1:$AF$452,MATCH(AB$2,'[1]Gasdat Raw'!$C$1:$AF$1,0),FALSE)</f>
        <v>0</v>
      </c>
      <c r="AC329" s="41">
        <f>VLOOKUP($B329&amp;$A329,'[1]Gasdat Raw'!$C$1:$AF$452,MATCH(AC$2,'[1]Gasdat Raw'!$C$1:$AF$1,0),FALSE)</f>
        <v>0</v>
      </c>
      <c r="AD329" s="40">
        <f>VLOOKUP($B329&amp;$A329,'[1]Gasdat Raw'!$C$1:$AF$452,MATCH(AD$2,'[1]Gasdat Raw'!$C$1:$AF$1,0),FALSE)</f>
        <v>0</v>
      </c>
      <c r="AE329" s="41">
        <f>VLOOKUP($B329&amp;$A329,'[1]Gasdat Raw'!$C$1:$AF$452,MATCH(AE$2,'[1]Gasdat Raw'!$C$1:$AF$1,0),FALSE)</f>
        <v>0</v>
      </c>
      <c r="AF329" s="42">
        <f t="shared" si="5"/>
        <v>489955269</v>
      </c>
    </row>
    <row r="330" spans="1:32" x14ac:dyDescent="0.2">
      <c r="A330" s="39" t="s">
        <v>671</v>
      </c>
      <c r="B330" s="28">
        <v>124836</v>
      </c>
      <c r="C330" s="28" t="s">
        <v>298</v>
      </c>
      <c r="D330" s="40">
        <f>VLOOKUP($B330&amp;$A330,'[1]Gasdat Raw'!$C$1:$AF$452,MATCH(D$2,'[1]Gasdat Raw'!$C$1:$AF$1,0),FALSE)</f>
        <v>0</v>
      </c>
      <c r="E330" s="41">
        <f>VLOOKUP($B330&amp;$A330,'[1]Gasdat Raw'!$C$1:$AF$452,MATCH(E$2,'[1]Gasdat Raw'!$C$1:$AF$1,0),FALSE)</f>
        <v>0</v>
      </c>
      <c r="F330" s="40">
        <f>VLOOKUP($B330&amp;$A330,'[1]Gasdat Raw'!$C$1:$AF$452,MATCH(F$2,'[1]Gasdat Raw'!$C$1:$AF$1,0),FALSE)</f>
        <v>0</v>
      </c>
      <c r="G330" s="41">
        <f>VLOOKUP($B330&amp;$A330,'[1]Gasdat Raw'!$C$1:$AF$452,MATCH(G$2,'[1]Gasdat Raw'!$C$1:$AF$1,0),FALSE)</f>
        <v>0</v>
      </c>
      <c r="H330" s="40">
        <f>VLOOKUP($B330&amp;$A330,'[1]Gasdat Raw'!$C$1:$AF$452,MATCH(H$2,'[1]Gasdat Raw'!$C$1:$AF$1,0),FALSE)</f>
        <v>0</v>
      </c>
      <c r="I330" s="41">
        <f>VLOOKUP($B330&amp;$A330,'[1]Gasdat Raw'!$C$1:$AF$452,MATCH(I$2,'[1]Gasdat Raw'!$C$1:$AF$1,0),FALSE)</f>
        <v>0</v>
      </c>
      <c r="J330" s="40">
        <f>VLOOKUP($B330&amp;$A330,'[1]Gasdat Raw'!$C$1:$AF$452,MATCH(J$2,'[1]Gasdat Raw'!$C$1:$AF$1,0),FALSE)</f>
        <v>0</v>
      </c>
      <c r="K330" s="41">
        <f>VLOOKUP($B330&amp;$A330,'[1]Gasdat Raw'!$C$1:$AF$452,MATCH(K$2,'[1]Gasdat Raw'!$C$1:$AF$1,0),FALSE)</f>
        <v>0</v>
      </c>
      <c r="L330" s="40">
        <f>VLOOKUP($B330&amp;$A330,'[1]Gasdat Raw'!$C$1:$AF$452,MATCH(L$2,'[1]Gasdat Raw'!$C$1:$AF$1,0),FALSE)</f>
        <v>0</v>
      </c>
      <c r="M330" s="41">
        <f>VLOOKUP($B330&amp;$A330,'[1]Gasdat Raw'!$C$1:$AF$452,MATCH(M$2,'[1]Gasdat Raw'!$C$1:$AF$1,0),FALSE)</f>
        <v>0</v>
      </c>
      <c r="N330" s="40">
        <f>VLOOKUP($B330&amp;$A330,'[1]Gasdat Raw'!$C$1:$AF$452,MATCH(N$2,'[1]Gasdat Raw'!$C$1:$AF$1,0),FALSE)</f>
        <v>0</v>
      </c>
      <c r="O330" s="41">
        <f>VLOOKUP($B330&amp;$A330,'[1]Gasdat Raw'!$C$1:$AF$452,MATCH(O$2,'[1]Gasdat Raw'!$C$1:$AF$1,0),FALSE)</f>
        <v>0</v>
      </c>
      <c r="P330" s="40">
        <f>VLOOKUP($B330&amp;$A330,'[1]Gasdat Raw'!$C$1:$AF$452,MATCH(P$2,'[1]Gasdat Raw'!$C$1:$AF$1,0),FALSE)</f>
        <v>0</v>
      </c>
      <c r="Q330" s="41">
        <f>VLOOKUP($B330&amp;$A330,'[1]Gasdat Raw'!$C$1:$AF$452,MATCH(Q$2,'[1]Gasdat Raw'!$C$1:$AF$1,0),FALSE)</f>
        <v>0</v>
      </c>
      <c r="R330" s="40">
        <f>VLOOKUP($B330&amp;$A330,'[1]Gasdat Raw'!$C$1:$AF$452,MATCH(R$2,'[1]Gasdat Raw'!$C$1:$AF$1,0),FALSE)</f>
        <v>0</v>
      </c>
      <c r="S330" s="41">
        <f>VLOOKUP($B330&amp;$A330,'[1]Gasdat Raw'!$C$1:$AF$452,MATCH(S$2,'[1]Gasdat Raw'!$C$1:$AF$1,0),FALSE)</f>
        <v>0</v>
      </c>
      <c r="T330" s="40">
        <f>VLOOKUP($B330&amp;$A330,'[1]Gasdat Raw'!$C$1:$AF$452,MATCH(T$2,'[1]Gasdat Raw'!$C$1:$AF$1,0),FALSE)</f>
        <v>0</v>
      </c>
      <c r="U330" s="41">
        <f>VLOOKUP($B330&amp;$A330,'[1]Gasdat Raw'!$C$1:$AF$452,MATCH(U$2,'[1]Gasdat Raw'!$C$1:$AF$1,0),FALSE)</f>
        <v>0</v>
      </c>
      <c r="V330" s="40">
        <f>VLOOKUP($B330&amp;$A330,'[1]Gasdat Raw'!$C$1:$AF$452,MATCH(V$2,'[1]Gasdat Raw'!$C$1:$AF$1,0),FALSE)</f>
        <v>0</v>
      </c>
      <c r="W330" s="41">
        <f>VLOOKUP($B330&amp;$A330,'[1]Gasdat Raw'!$C$1:$AF$452,MATCH(W$2,'[1]Gasdat Raw'!$C$1:$AF$1,0),FALSE)</f>
        <v>0</v>
      </c>
      <c r="X330" s="40">
        <f>VLOOKUP($B330&amp;$A330,'[1]Gasdat Raw'!$C$1:$AF$452,MATCH(X$2,'[1]Gasdat Raw'!$C$1:$AF$1,0),FALSE)</f>
        <v>0</v>
      </c>
      <c r="Y330" s="41">
        <f>VLOOKUP($B330&amp;$A330,'[1]Gasdat Raw'!$C$1:$AF$452,MATCH(Y$2,'[1]Gasdat Raw'!$C$1:$AF$1,0),FALSE)</f>
        <v>0</v>
      </c>
      <c r="Z330" s="40">
        <f>VLOOKUP($B330&amp;$A330,'[1]Gasdat Raw'!$C$1:$AF$452,MATCH(Z$2,'[1]Gasdat Raw'!$C$1:$AF$1,0),FALSE)</f>
        <v>0</v>
      </c>
      <c r="AA330" s="41">
        <f>VLOOKUP($B330&amp;$A330,'[1]Gasdat Raw'!$C$1:$AF$452,MATCH(AA$2,'[1]Gasdat Raw'!$C$1:$AF$1,0),FALSE)</f>
        <v>0</v>
      </c>
      <c r="AB330" s="40">
        <f>VLOOKUP($B330&amp;$A330,'[1]Gasdat Raw'!$C$1:$AF$452,MATCH(AB$2,'[1]Gasdat Raw'!$C$1:$AF$1,0),FALSE)</f>
        <v>0</v>
      </c>
      <c r="AC330" s="41">
        <f>VLOOKUP($B330&amp;$A330,'[1]Gasdat Raw'!$C$1:$AF$452,MATCH(AC$2,'[1]Gasdat Raw'!$C$1:$AF$1,0),FALSE)</f>
        <v>0</v>
      </c>
      <c r="AD330" s="40">
        <f>VLOOKUP($B330&amp;$A330,'[1]Gasdat Raw'!$C$1:$AF$452,MATCH(AD$2,'[1]Gasdat Raw'!$C$1:$AF$1,0),FALSE)</f>
        <v>0</v>
      </c>
      <c r="AE330" s="41">
        <f>VLOOKUP($B330&amp;$A330,'[1]Gasdat Raw'!$C$1:$AF$452,MATCH(AE$2,'[1]Gasdat Raw'!$C$1:$AF$1,0),FALSE)</f>
        <v>0</v>
      </c>
      <c r="AF330" s="42">
        <f t="shared" si="5"/>
        <v>0</v>
      </c>
    </row>
    <row r="331" spans="1:32" x14ac:dyDescent="0.2">
      <c r="A331" s="39" t="s">
        <v>672</v>
      </c>
      <c r="B331" s="28">
        <v>121955</v>
      </c>
      <c r="C331" s="28" t="s">
        <v>328</v>
      </c>
      <c r="D331" s="40">
        <f>VLOOKUP($B331&amp;$A331,'[1]Gasdat Raw'!$C$1:$AF$452,MATCH(D$2,'[1]Gasdat Raw'!$C$1:$AF$1,0),FALSE)</f>
        <v>0</v>
      </c>
      <c r="E331" s="41">
        <f>VLOOKUP($B331&amp;$A331,'[1]Gasdat Raw'!$C$1:$AF$452,MATCH(E$2,'[1]Gasdat Raw'!$C$1:$AF$1,0),FALSE)</f>
        <v>0</v>
      </c>
      <c r="F331" s="40">
        <f>VLOOKUP($B331&amp;$A331,'[1]Gasdat Raw'!$C$1:$AF$452,MATCH(F$2,'[1]Gasdat Raw'!$C$1:$AF$1,0),FALSE)</f>
        <v>0</v>
      </c>
      <c r="G331" s="41">
        <f>VLOOKUP($B331&amp;$A331,'[1]Gasdat Raw'!$C$1:$AF$452,MATCH(G$2,'[1]Gasdat Raw'!$C$1:$AF$1,0),FALSE)</f>
        <v>0</v>
      </c>
      <c r="H331" s="40">
        <f>VLOOKUP($B331&amp;$A331,'[1]Gasdat Raw'!$C$1:$AF$452,MATCH(H$2,'[1]Gasdat Raw'!$C$1:$AF$1,0),FALSE)</f>
        <v>0</v>
      </c>
      <c r="I331" s="41">
        <f>VLOOKUP($B331&amp;$A331,'[1]Gasdat Raw'!$C$1:$AF$452,MATCH(I$2,'[1]Gasdat Raw'!$C$1:$AF$1,0),FALSE)</f>
        <v>0</v>
      </c>
      <c r="J331" s="40">
        <f>VLOOKUP($B331&amp;$A331,'[1]Gasdat Raw'!$C$1:$AF$452,MATCH(J$2,'[1]Gasdat Raw'!$C$1:$AF$1,0),FALSE)</f>
        <v>0</v>
      </c>
      <c r="K331" s="41">
        <f>VLOOKUP($B331&amp;$A331,'[1]Gasdat Raw'!$C$1:$AF$452,MATCH(K$2,'[1]Gasdat Raw'!$C$1:$AF$1,0),FALSE)</f>
        <v>0</v>
      </c>
      <c r="L331" s="40">
        <f>VLOOKUP($B331&amp;$A331,'[1]Gasdat Raw'!$C$1:$AF$452,MATCH(L$2,'[1]Gasdat Raw'!$C$1:$AF$1,0),FALSE)</f>
        <v>0</v>
      </c>
      <c r="M331" s="41">
        <f>VLOOKUP($B331&amp;$A331,'[1]Gasdat Raw'!$C$1:$AF$452,MATCH(M$2,'[1]Gasdat Raw'!$C$1:$AF$1,0),FALSE)</f>
        <v>0</v>
      </c>
      <c r="N331" s="40">
        <f>VLOOKUP($B331&amp;$A331,'[1]Gasdat Raw'!$C$1:$AF$452,MATCH(N$2,'[1]Gasdat Raw'!$C$1:$AF$1,0),FALSE)</f>
        <v>0</v>
      </c>
      <c r="O331" s="41">
        <f>VLOOKUP($B331&amp;$A331,'[1]Gasdat Raw'!$C$1:$AF$452,MATCH(O$2,'[1]Gasdat Raw'!$C$1:$AF$1,0),FALSE)</f>
        <v>0</v>
      </c>
      <c r="P331" s="40">
        <f>VLOOKUP($B331&amp;$A331,'[1]Gasdat Raw'!$C$1:$AF$452,MATCH(P$2,'[1]Gasdat Raw'!$C$1:$AF$1,0),FALSE)</f>
        <v>0</v>
      </c>
      <c r="Q331" s="41">
        <f>VLOOKUP($B331&amp;$A331,'[1]Gasdat Raw'!$C$1:$AF$452,MATCH(Q$2,'[1]Gasdat Raw'!$C$1:$AF$1,0),FALSE)</f>
        <v>1027</v>
      </c>
      <c r="R331" s="40">
        <f>VLOOKUP($B331&amp;$A331,'[1]Gasdat Raw'!$C$1:$AF$452,MATCH(R$2,'[1]Gasdat Raw'!$C$1:$AF$1,0),FALSE)</f>
        <v>1272358</v>
      </c>
      <c r="S331" s="41">
        <f>VLOOKUP($B331&amp;$A331,'[1]Gasdat Raw'!$C$1:$AF$452,MATCH(S$2,'[1]Gasdat Raw'!$C$1:$AF$1,0),FALSE)</f>
        <v>0</v>
      </c>
      <c r="T331" s="40">
        <f>VLOOKUP($B331&amp;$A331,'[1]Gasdat Raw'!$C$1:$AF$452,MATCH(T$2,'[1]Gasdat Raw'!$C$1:$AF$1,0),FALSE)</f>
        <v>0</v>
      </c>
      <c r="U331" s="41">
        <f>VLOOKUP($B331&amp;$A331,'[1]Gasdat Raw'!$C$1:$AF$452,MATCH(U$2,'[1]Gasdat Raw'!$C$1:$AF$1,0),FALSE)</f>
        <v>6379</v>
      </c>
      <c r="V331" s="40">
        <f>VLOOKUP($B331&amp;$A331,'[1]Gasdat Raw'!$C$1:$AF$452,MATCH(V$2,'[1]Gasdat Raw'!$C$1:$AF$1,0),FALSE)</f>
        <v>155702</v>
      </c>
      <c r="W331" s="41">
        <f>VLOOKUP($B331&amp;$A331,'[1]Gasdat Raw'!$C$1:$AF$452,MATCH(W$2,'[1]Gasdat Raw'!$C$1:$AF$1,0),FALSE)</f>
        <v>358928</v>
      </c>
      <c r="X331" s="40">
        <f>VLOOKUP($B331&amp;$A331,'[1]Gasdat Raw'!$C$1:$AF$452,MATCH(X$2,'[1]Gasdat Raw'!$C$1:$AF$1,0),FALSE)</f>
        <v>467090</v>
      </c>
      <c r="Y331" s="41">
        <f>VLOOKUP($B331&amp;$A331,'[1]Gasdat Raw'!$C$1:$AF$452,MATCH(Y$2,'[1]Gasdat Raw'!$C$1:$AF$1,0),FALSE)</f>
        <v>85760</v>
      </c>
      <c r="Z331" s="40">
        <f>VLOOKUP($B331&amp;$A331,'[1]Gasdat Raw'!$C$1:$AF$452,MATCH(Z$2,'[1]Gasdat Raw'!$C$1:$AF$1,0),FALSE)</f>
        <v>116753</v>
      </c>
      <c r="AA331" s="41">
        <f>VLOOKUP($B331&amp;$A331,'[1]Gasdat Raw'!$C$1:$AF$452,MATCH(AA$2,'[1]Gasdat Raw'!$C$1:$AF$1,0),FALSE)</f>
        <v>0</v>
      </c>
      <c r="AB331" s="40">
        <f>VLOOKUP($B331&amp;$A331,'[1]Gasdat Raw'!$C$1:$AF$452,MATCH(AB$2,'[1]Gasdat Raw'!$C$1:$AF$1,0),FALSE)</f>
        <v>0</v>
      </c>
      <c r="AC331" s="41">
        <f>VLOOKUP($B331&amp;$A331,'[1]Gasdat Raw'!$C$1:$AF$452,MATCH(AC$2,'[1]Gasdat Raw'!$C$1:$AF$1,0),FALSE)</f>
        <v>0</v>
      </c>
      <c r="AD331" s="40">
        <f>VLOOKUP($B331&amp;$A331,'[1]Gasdat Raw'!$C$1:$AF$452,MATCH(AD$2,'[1]Gasdat Raw'!$C$1:$AF$1,0),FALSE)</f>
        <v>0</v>
      </c>
      <c r="AE331" s="41">
        <f>VLOOKUP($B331&amp;$A331,'[1]Gasdat Raw'!$C$1:$AF$452,MATCH(AE$2,'[1]Gasdat Raw'!$C$1:$AF$1,0),FALSE)</f>
        <v>2463997</v>
      </c>
      <c r="AF331" s="42">
        <f t="shared" si="5"/>
        <v>2463997</v>
      </c>
    </row>
    <row r="332" spans="1:32" x14ac:dyDescent="0.2">
      <c r="A332" s="39" t="s">
        <v>673</v>
      </c>
      <c r="B332" s="28">
        <v>126286</v>
      </c>
      <c r="C332" s="28" t="s">
        <v>674</v>
      </c>
      <c r="D332" s="40">
        <f>VLOOKUP($B332&amp;$A332,'[1]Gasdat Raw'!$C$1:$AF$452,MATCH(D$2,'[1]Gasdat Raw'!$C$1:$AF$1,0),FALSE)</f>
        <v>3222375</v>
      </c>
      <c r="E332" s="41">
        <f>VLOOKUP($B332&amp;$A332,'[1]Gasdat Raw'!$C$1:$AF$452,MATCH(E$2,'[1]Gasdat Raw'!$C$1:$AF$1,0),FALSE)</f>
        <v>0</v>
      </c>
      <c r="F332" s="40">
        <f>VLOOKUP($B332&amp;$A332,'[1]Gasdat Raw'!$C$1:$AF$452,MATCH(F$2,'[1]Gasdat Raw'!$C$1:$AF$1,0),FALSE)</f>
        <v>595707</v>
      </c>
      <c r="G332" s="41">
        <f>VLOOKUP($B332&amp;$A332,'[1]Gasdat Raw'!$C$1:$AF$452,MATCH(G$2,'[1]Gasdat Raw'!$C$1:$AF$1,0),FALSE)</f>
        <v>4446406</v>
      </c>
      <c r="H332" s="40">
        <f>VLOOKUP($B332&amp;$A332,'[1]Gasdat Raw'!$C$1:$AF$452,MATCH(H$2,'[1]Gasdat Raw'!$C$1:$AF$1,0),FALSE)</f>
        <v>1444030</v>
      </c>
      <c r="I332" s="41">
        <f>VLOOKUP($B332&amp;$A332,'[1]Gasdat Raw'!$C$1:$AF$452,MATCH(I$2,'[1]Gasdat Raw'!$C$1:$AF$1,0),FALSE)</f>
        <v>140605773</v>
      </c>
      <c r="J332" s="40">
        <f>VLOOKUP($B332&amp;$A332,'[1]Gasdat Raw'!$C$1:$AF$452,MATCH(J$2,'[1]Gasdat Raw'!$C$1:$AF$1,0),FALSE)</f>
        <v>20372713</v>
      </c>
      <c r="K332" s="41">
        <f>VLOOKUP($B332&amp;$A332,'[1]Gasdat Raw'!$C$1:$AF$452,MATCH(K$2,'[1]Gasdat Raw'!$C$1:$AF$1,0),FALSE)</f>
        <v>11917841</v>
      </c>
      <c r="L332" s="40">
        <f>VLOOKUP($B332&amp;$A332,'[1]Gasdat Raw'!$C$1:$AF$452,MATCH(L$2,'[1]Gasdat Raw'!$C$1:$AF$1,0),FALSE)</f>
        <v>0</v>
      </c>
      <c r="M332" s="41">
        <f>VLOOKUP($B332&amp;$A332,'[1]Gasdat Raw'!$C$1:$AF$452,MATCH(M$2,'[1]Gasdat Raw'!$C$1:$AF$1,0),FALSE)</f>
        <v>257029</v>
      </c>
      <c r="N332" s="40">
        <f>VLOOKUP($B332&amp;$A332,'[1]Gasdat Raw'!$C$1:$AF$452,MATCH(N$2,'[1]Gasdat Raw'!$C$1:$AF$1,0),FALSE)</f>
        <v>0</v>
      </c>
      <c r="O332" s="41">
        <f>VLOOKUP($B332&amp;$A332,'[1]Gasdat Raw'!$C$1:$AF$452,MATCH(O$2,'[1]Gasdat Raw'!$C$1:$AF$1,0),FALSE)</f>
        <v>179639499</v>
      </c>
      <c r="P332" s="40">
        <f>VLOOKUP($B332&amp;$A332,'[1]Gasdat Raw'!$C$1:$AF$452,MATCH(P$2,'[1]Gasdat Raw'!$C$1:$AF$1,0),FALSE)</f>
        <v>587904</v>
      </c>
      <c r="Q332" s="41">
        <f>VLOOKUP($B332&amp;$A332,'[1]Gasdat Raw'!$C$1:$AF$452,MATCH(Q$2,'[1]Gasdat Raw'!$C$1:$AF$1,0),FALSE)</f>
        <v>149371</v>
      </c>
      <c r="R332" s="40">
        <f>VLOOKUP($B332&amp;$A332,'[1]Gasdat Raw'!$C$1:$AF$452,MATCH(R$2,'[1]Gasdat Raw'!$C$1:$AF$1,0),FALSE)</f>
        <v>209796862</v>
      </c>
      <c r="S332" s="41">
        <f>VLOOKUP($B332&amp;$A332,'[1]Gasdat Raw'!$C$1:$AF$452,MATCH(S$2,'[1]Gasdat Raw'!$C$1:$AF$1,0),FALSE)</f>
        <v>78103</v>
      </c>
      <c r="T332" s="40">
        <f>VLOOKUP($B332&amp;$A332,'[1]Gasdat Raw'!$C$1:$AF$452,MATCH(T$2,'[1]Gasdat Raw'!$C$1:$AF$1,0),FALSE)</f>
        <v>5990292</v>
      </c>
      <c r="U332" s="41">
        <f>VLOOKUP($B332&amp;$A332,'[1]Gasdat Raw'!$C$1:$AF$452,MATCH(U$2,'[1]Gasdat Raw'!$C$1:$AF$1,0),FALSE)</f>
        <v>1156582</v>
      </c>
      <c r="V332" s="40">
        <f>VLOOKUP($B332&amp;$A332,'[1]Gasdat Raw'!$C$1:$AF$452,MATCH(V$2,'[1]Gasdat Raw'!$C$1:$AF$1,0),FALSE)</f>
        <v>109765533</v>
      </c>
      <c r="W332" s="41">
        <f>VLOOKUP($B332&amp;$A332,'[1]Gasdat Raw'!$C$1:$AF$452,MATCH(W$2,'[1]Gasdat Raw'!$C$1:$AF$1,0),FALSE)</f>
        <v>39124592</v>
      </c>
      <c r="X332" s="40">
        <f>VLOOKUP($B332&amp;$A332,'[1]Gasdat Raw'!$C$1:$AF$452,MATCH(X$2,'[1]Gasdat Raw'!$C$1:$AF$1,0),FALSE)</f>
        <v>0</v>
      </c>
      <c r="Y332" s="41">
        <f>VLOOKUP($B332&amp;$A332,'[1]Gasdat Raw'!$C$1:$AF$452,MATCH(Y$2,'[1]Gasdat Raw'!$C$1:$AF$1,0),FALSE)</f>
        <v>9002094</v>
      </c>
      <c r="Z332" s="40">
        <f>VLOOKUP($B332&amp;$A332,'[1]Gasdat Raw'!$C$1:$AF$452,MATCH(Z$2,'[1]Gasdat Raw'!$C$1:$AF$1,0),FALSE)</f>
        <v>11434448</v>
      </c>
      <c r="AA332" s="41">
        <f>VLOOKUP($B332&amp;$A332,'[1]Gasdat Raw'!$C$1:$AF$452,MATCH(AA$2,'[1]Gasdat Raw'!$C$1:$AF$1,0),FALSE)</f>
        <v>0</v>
      </c>
      <c r="AB332" s="40">
        <f>VLOOKUP($B332&amp;$A332,'[1]Gasdat Raw'!$C$1:$AF$452,MATCH(AB$2,'[1]Gasdat Raw'!$C$1:$AF$1,0),FALSE)</f>
        <v>0</v>
      </c>
      <c r="AC332" s="41">
        <f>VLOOKUP($B332&amp;$A332,'[1]Gasdat Raw'!$C$1:$AF$452,MATCH(AC$2,'[1]Gasdat Raw'!$C$1:$AF$1,0),FALSE)</f>
        <v>0</v>
      </c>
      <c r="AD332" s="40">
        <f>VLOOKUP($B332&amp;$A332,'[1]Gasdat Raw'!$C$1:$AF$452,MATCH(AD$2,'[1]Gasdat Raw'!$C$1:$AF$1,0),FALSE)</f>
        <v>0</v>
      </c>
      <c r="AE332" s="41">
        <f>VLOOKUP($B332&amp;$A332,'[1]Gasdat Raw'!$C$1:$AF$452,MATCH(AE$2,'[1]Gasdat Raw'!$C$1:$AF$1,0),FALSE)</f>
        <v>387085781</v>
      </c>
      <c r="AF332" s="42">
        <f t="shared" si="5"/>
        <v>569947655</v>
      </c>
    </row>
    <row r="333" spans="1:32" x14ac:dyDescent="0.2">
      <c r="A333" s="39" t="s">
        <v>675</v>
      </c>
      <c r="B333" s="28">
        <v>100698</v>
      </c>
      <c r="C333" s="28" t="s">
        <v>458</v>
      </c>
      <c r="D333" s="40">
        <f>VLOOKUP($B333&amp;$A333,'[1]Gasdat Raw'!$C$1:$AF$452,MATCH(D$2,'[1]Gasdat Raw'!$C$1:$AF$1,0),FALSE)</f>
        <v>46080510</v>
      </c>
      <c r="E333" s="41">
        <f>VLOOKUP($B333&amp;$A333,'[1]Gasdat Raw'!$C$1:$AF$452,MATCH(E$2,'[1]Gasdat Raw'!$C$1:$AF$1,0),FALSE)</f>
        <v>5066482</v>
      </c>
      <c r="F333" s="40">
        <f>VLOOKUP($B333&amp;$A333,'[1]Gasdat Raw'!$C$1:$AF$452,MATCH(F$2,'[1]Gasdat Raw'!$C$1:$AF$1,0),FALSE)</f>
        <v>791744</v>
      </c>
      <c r="G333" s="41">
        <f>VLOOKUP($B333&amp;$A333,'[1]Gasdat Raw'!$C$1:$AF$452,MATCH(G$2,'[1]Gasdat Raw'!$C$1:$AF$1,0),FALSE)</f>
        <v>4121567</v>
      </c>
      <c r="H333" s="40">
        <f>VLOOKUP($B333&amp;$A333,'[1]Gasdat Raw'!$C$1:$AF$452,MATCH(H$2,'[1]Gasdat Raw'!$C$1:$AF$1,0),FALSE)</f>
        <v>394649</v>
      </c>
      <c r="I333" s="41">
        <f>VLOOKUP($B333&amp;$A333,'[1]Gasdat Raw'!$C$1:$AF$452,MATCH(I$2,'[1]Gasdat Raw'!$C$1:$AF$1,0),FALSE)</f>
        <v>62908762</v>
      </c>
      <c r="J333" s="40">
        <f>VLOOKUP($B333&amp;$A333,'[1]Gasdat Raw'!$C$1:$AF$452,MATCH(J$2,'[1]Gasdat Raw'!$C$1:$AF$1,0),FALSE)</f>
        <v>0</v>
      </c>
      <c r="K333" s="41">
        <f>VLOOKUP($B333&amp;$A333,'[1]Gasdat Raw'!$C$1:$AF$452,MATCH(K$2,'[1]Gasdat Raw'!$C$1:$AF$1,0),FALSE)</f>
        <v>6299196</v>
      </c>
      <c r="L333" s="40">
        <f>VLOOKUP($B333&amp;$A333,'[1]Gasdat Raw'!$C$1:$AF$452,MATCH(L$2,'[1]Gasdat Raw'!$C$1:$AF$1,0),FALSE)</f>
        <v>0</v>
      </c>
      <c r="M333" s="41">
        <f>VLOOKUP($B333&amp;$A333,'[1]Gasdat Raw'!$C$1:$AF$452,MATCH(M$2,'[1]Gasdat Raw'!$C$1:$AF$1,0),FALSE)</f>
        <v>0</v>
      </c>
      <c r="N333" s="40">
        <f>VLOOKUP($B333&amp;$A333,'[1]Gasdat Raw'!$C$1:$AF$452,MATCH(N$2,'[1]Gasdat Raw'!$C$1:$AF$1,0),FALSE)</f>
        <v>0</v>
      </c>
      <c r="O333" s="41">
        <f>VLOOKUP($B333&amp;$A333,'[1]Gasdat Raw'!$C$1:$AF$452,MATCH(O$2,'[1]Gasdat Raw'!$C$1:$AF$1,0),FALSE)</f>
        <v>74515918</v>
      </c>
      <c r="P333" s="40">
        <f>VLOOKUP($B333&amp;$A333,'[1]Gasdat Raw'!$C$1:$AF$452,MATCH(P$2,'[1]Gasdat Raw'!$C$1:$AF$1,0),FALSE)</f>
        <v>4358626</v>
      </c>
      <c r="Q333" s="41">
        <f>VLOOKUP($B333&amp;$A333,'[1]Gasdat Raw'!$C$1:$AF$452,MATCH(Q$2,'[1]Gasdat Raw'!$C$1:$AF$1,0),FALSE)</f>
        <v>45669105</v>
      </c>
      <c r="R333" s="40">
        <f>VLOOKUP($B333&amp;$A333,'[1]Gasdat Raw'!$C$1:$AF$452,MATCH(R$2,'[1]Gasdat Raw'!$C$1:$AF$1,0),FALSE)</f>
        <v>1531813287</v>
      </c>
      <c r="S333" s="41">
        <f>VLOOKUP($B333&amp;$A333,'[1]Gasdat Raw'!$C$1:$AF$452,MATCH(S$2,'[1]Gasdat Raw'!$C$1:$AF$1,0),FALSE)</f>
        <v>8036493</v>
      </c>
      <c r="T333" s="40">
        <f>VLOOKUP($B333&amp;$A333,'[1]Gasdat Raw'!$C$1:$AF$452,MATCH(T$2,'[1]Gasdat Raw'!$C$1:$AF$1,0),FALSE)</f>
        <v>37174445</v>
      </c>
      <c r="U333" s="41">
        <f>VLOOKUP($B333&amp;$A333,'[1]Gasdat Raw'!$C$1:$AF$452,MATCH(U$2,'[1]Gasdat Raw'!$C$1:$AF$1,0),FALSE)</f>
        <v>67867280</v>
      </c>
      <c r="V333" s="40">
        <f>VLOOKUP($B333&amp;$A333,'[1]Gasdat Raw'!$C$1:$AF$452,MATCH(V$2,'[1]Gasdat Raw'!$C$1:$AF$1,0),FALSE)</f>
        <v>1225351638</v>
      </c>
      <c r="W333" s="41">
        <f>VLOOKUP($B333&amp;$A333,'[1]Gasdat Raw'!$C$1:$AF$452,MATCH(W$2,'[1]Gasdat Raw'!$C$1:$AF$1,0),FALSE)</f>
        <v>101983907</v>
      </c>
      <c r="X333" s="40">
        <f>VLOOKUP($B333&amp;$A333,'[1]Gasdat Raw'!$C$1:$AF$452,MATCH(X$2,'[1]Gasdat Raw'!$C$1:$AF$1,0),FALSE)</f>
        <v>132310085</v>
      </c>
      <c r="Y333" s="41">
        <f>VLOOKUP($B333&amp;$A333,'[1]Gasdat Raw'!$C$1:$AF$452,MATCH(Y$2,'[1]Gasdat Raw'!$C$1:$AF$1,0),FALSE)</f>
        <v>25822124</v>
      </c>
      <c r="Z333" s="40">
        <f>VLOOKUP($B333&amp;$A333,'[1]Gasdat Raw'!$C$1:$AF$452,MATCH(Z$2,'[1]Gasdat Raw'!$C$1:$AF$1,0),FALSE)</f>
        <v>58716330</v>
      </c>
      <c r="AA333" s="41">
        <f>VLOOKUP($B333&amp;$A333,'[1]Gasdat Raw'!$C$1:$AF$452,MATCH(AA$2,'[1]Gasdat Raw'!$C$1:$AF$1,0),FALSE)</f>
        <v>49451063</v>
      </c>
      <c r="AB333" s="40">
        <f>VLOOKUP($B333&amp;$A333,'[1]Gasdat Raw'!$C$1:$AF$452,MATCH(AB$2,'[1]Gasdat Raw'!$C$1:$AF$1,0),FALSE)</f>
        <v>0</v>
      </c>
      <c r="AC333" s="41">
        <f>VLOOKUP($B333&amp;$A333,'[1]Gasdat Raw'!$C$1:$AF$452,MATCH(AC$2,'[1]Gasdat Raw'!$C$1:$AF$1,0),FALSE)</f>
        <v>1515992</v>
      </c>
      <c r="AD333" s="40">
        <f>VLOOKUP($B333&amp;$A333,'[1]Gasdat Raw'!$C$1:$AF$452,MATCH(AD$2,'[1]Gasdat Raw'!$C$1:$AF$1,0),FALSE)</f>
        <v>0</v>
      </c>
      <c r="AE333" s="41">
        <f>VLOOKUP($B333&amp;$A333,'[1]Gasdat Raw'!$C$1:$AF$452,MATCH(AE$2,'[1]Gasdat Raw'!$C$1:$AF$1,0),FALSE)</f>
        <v>3290070375</v>
      </c>
      <c r="AF333" s="42">
        <f t="shared" si="5"/>
        <v>3415733285</v>
      </c>
    </row>
    <row r="334" spans="1:32" x14ac:dyDescent="0.2">
      <c r="A334" s="39" t="s">
        <v>676</v>
      </c>
      <c r="B334" s="28">
        <v>124353</v>
      </c>
      <c r="C334" s="28" t="s">
        <v>298</v>
      </c>
      <c r="D334" s="40">
        <f>VLOOKUP($B334&amp;$A334,'[1]Gasdat Raw'!$C$1:$AF$452,MATCH(D$2,'[1]Gasdat Raw'!$C$1:$AF$1,0),FALSE)</f>
        <v>0</v>
      </c>
      <c r="E334" s="41">
        <f>VLOOKUP($B334&amp;$A334,'[1]Gasdat Raw'!$C$1:$AF$452,MATCH(E$2,'[1]Gasdat Raw'!$C$1:$AF$1,0),FALSE)</f>
        <v>0</v>
      </c>
      <c r="F334" s="40">
        <f>VLOOKUP($B334&amp;$A334,'[1]Gasdat Raw'!$C$1:$AF$452,MATCH(F$2,'[1]Gasdat Raw'!$C$1:$AF$1,0),FALSE)</f>
        <v>0</v>
      </c>
      <c r="G334" s="41">
        <f>VLOOKUP($B334&amp;$A334,'[1]Gasdat Raw'!$C$1:$AF$452,MATCH(G$2,'[1]Gasdat Raw'!$C$1:$AF$1,0),FALSE)</f>
        <v>0</v>
      </c>
      <c r="H334" s="40">
        <f>VLOOKUP($B334&amp;$A334,'[1]Gasdat Raw'!$C$1:$AF$452,MATCH(H$2,'[1]Gasdat Raw'!$C$1:$AF$1,0),FALSE)</f>
        <v>0</v>
      </c>
      <c r="I334" s="41">
        <f>VLOOKUP($B334&amp;$A334,'[1]Gasdat Raw'!$C$1:$AF$452,MATCH(I$2,'[1]Gasdat Raw'!$C$1:$AF$1,0),FALSE)</f>
        <v>0</v>
      </c>
      <c r="J334" s="40">
        <f>VLOOKUP($B334&amp;$A334,'[1]Gasdat Raw'!$C$1:$AF$452,MATCH(J$2,'[1]Gasdat Raw'!$C$1:$AF$1,0),FALSE)</f>
        <v>0</v>
      </c>
      <c r="K334" s="41">
        <f>VLOOKUP($B334&amp;$A334,'[1]Gasdat Raw'!$C$1:$AF$452,MATCH(K$2,'[1]Gasdat Raw'!$C$1:$AF$1,0),FALSE)</f>
        <v>0</v>
      </c>
      <c r="L334" s="40">
        <f>VLOOKUP($B334&amp;$A334,'[1]Gasdat Raw'!$C$1:$AF$452,MATCH(L$2,'[1]Gasdat Raw'!$C$1:$AF$1,0),FALSE)</f>
        <v>0</v>
      </c>
      <c r="M334" s="41">
        <f>VLOOKUP($B334&amp;$A334,'[1]Gasdat Raw'!$C$1:$AF$452,MATCH(M$2,'[1]Gasdat Raw'!$C$1:$AF$1,0),FALSE)</f>
        <v>0</v>
      </c>
      <c r="N334" s="40">
        <f>VLOOKUP($B334&amp;$A334,'[1]Gasdat Raw'!$C$1:$AF$452,MATCH(N$2,'[1]Gasdat Raw'!$C$1:$AF$1,0),FALSE)</f>
        <v>0</v>
      </c>
      <c r="O334" s="41">
        <f>VLOOKUP($B334&amp;$A334,'[1]Gasdat Raw'!$C$1:$AF$452,MATCH(O$2,'[1]Gasdat Raw'!$C$1:$AF$1,0),FALSE)</f>
        <v>0</v>
      </c>
      <c r="P334" s="40">
        <f>VLOOKUP($B334&amp;$A334,'[1]Gasdat Raw'!$C$1:$AF$452,MATCH(P$2,'[1]Gasdat Raw'!$C$1:$AF$1,0),FALSE)</f>
        <v>0</v>
      </c>
      <c r="Q334" s="41">
        <f>VLOOKUP($B334&amp;$A334,'[1]Gasdat Raw'!$C$1:$AF$452,MATCH(Q$2,'[1]Gasdat Raw'!$C$1:$AF$1,0),FALSE)</f>
        <v>0</v>
      </c>
      <c r="R334" s="40">
        <f>VLOOKUP($B334&amp;$A334,'[1]Gasdat Raw'!$C$1:$AF$452,MATCH(R$2,'[1]Gasdat Raw'!$C$1:$AF$1,0),FALSE)</f>
        <v>1102501</v>
      </c>
      <c r="S334" s="41">
        <f>VLOOKUP($B334&amp;$A334,'[1]Gasdat Raw'!$C$1:$AF$452,MATCH(S$2,'[1]Gasdat Raw'!$C$1:$AF$1,0),FALSE)</f>
        <v>0</v>
      </c>
      <c r="T334" s="40">
        <f>VLOOKUP($B334&amp;$A334,'[1]Gasdat Raw'!$C$1:$AF$452,MATCH(T$2,'[1]Gasdat Raw'!$C$1:$AF$1,0),FALSE)</f>
        <v>30465</v>
      </c>
      <c r="U334" s="41">
        <f>VLOOKUP($B334&amp;$A334,'[1]Gasdat Raw'!$C$1:$AF$452,MATCH(U$2,'[1]Gasdat Raw'!$C$1:$AF$1,0),FALSE)</f>
        <v>0</v>
      </c>
      <c r="V334" s="40">
        <f>VLOOKUP($B334&amp;$A334,'[1]Gasdat Raw'!$C$1:$AF$452,MATCH(V$2,'[1]Gasdat Raw'!$C$1:$AF$1,0),FALSE)</f>
        <v>73053</v>
      </c>
      <c r="W334" s="41">
        <f>VLOOKUP($B334&amp;$A334,'[1]Gasdat Raw'!$C$1:$AF$452,MATCH(W$2,'[1]Gasdat Raw'!$C$1:$AF$1,0),FALSE)</f>
        <v>35594</v>
      </c>
      <c r="X334" s="40">
        <f>VLOOKUP($B334&amp;$A334,'[1]Gasdat Raw'!$C$1:$AF$452,MATCH(X$2,'[1]Gasdat Raw'!$C$1:$AF$1,0),FALSE)</f>
        <v>0</v>
      </c>
      <c r="Y334" s="41">
        <f>VLOOKUP($B334&amp;$A334,'[1]Gasdat Raw'!$C$1:$AF$452,MATCH(Y$2,'[1]Gasdat Raw'!$C$1:$AF$1,0),FALSE)</f>
        <v>0</v>
      </c>
      <c r="Z334" s="40">
        <f>VLOOKUP($B334&amp;$A334,'[1]Gasdat Raw'!$C$1:$AF$452,MATCH(Z$2,'[1]Gasdat Raw'!$C$1:$AF$1,0),FALSE)</f>
        <v>0</v>
      </c>
      <c r="AA334" s="41">
        <f>VLOOKUP($B334&amp;$A334,'[1]Gasdat Raw'!$C$1:$AF$452,MATCH(AA$2,'[1]Gasdat Raw'!$C$1:$AF$1,0),FALSE)</f>
        <v>0</v>
      </c>
      <c r="AB334" s="40">
        <f>VLOOKUP($B334&amp;$A334,'[1]Gasdat Raw'!$C$1:$AF$452,MATCH(AB$2,'[1]Gasdat Raw'!$C$1:$AF$1,0),FALSE)</f>
        <v>0</v>
      </c>
      <c r="AC334" s="41">
        <f>VLOOKUP($B334&amp;$A334,'[1]Gasdat Raw'!$C$1:$AF$452,MATCH(AC$2,'[1]Gasdat Raw'!$C$1:$AF$1,0),FALSE)</f>
        <v>0</v>
      </c>
      <c r="AD334" s="40">
        <f>VLOOKUP($B334&amp;$A334,'[1]Gasdat Raw'!$C$1:$AF$452,MATCH(AD$2,'[1]Gasdat Raw'!$C$1:$AF$1,0),FALSE)</f>
        <v>0</v>
      </c>
      <c r="AE334" s="41">
        <f>VLOOKUP($B334&amp;$A334,'[1]Gasdat Raw'!$C$1:$AF$452,MATCH(AE$2,'[1]Gasdat Raw'!$C$1:$AF$1,0),FALSE)</f>
        <v>1241613</v>
      </c>
      <c r="AF334" s="42">
        <f t="shared" si="5"/>
        <v>1241613</v>
      </c>
    </row>
    <row r="335" spans="1:32" x14ac:dyDescent="0.2">
      <c r="A335" s="39" t="s">
        <v>677</v>
      </c>
      <c r="B335" s="28">
        <v>124079</v>
      </c>
      <c r="C335" s="28" t="s">
        <v>304</v>
      </c>
      <c r="D335" s="40">
        <f>VLOOKUP($B335&amp;$A335,'[1]Gasdat Raw'!$C$1:$AF$452,MATCH(D$2,'[1]Gasdat Raw'!$C$1:$AF$1,0),FALSE)</f>
        <v>0</v>
      </c>
      <c r="E335" s="41">
        <f>VLOOKUP($B335&amp;$A335,'[1]Gasdat Raw'!$C$1:$AF$452,MATCH(E$2,'[1]Gasdat Raw'!$C$1:$AF$1,0),FALSE)</f>
        <v>0</v>
      </c>
      <c r="F335" s="40">
        <f>VLOOKUP($B335&amp;$A335,'[1]Gasdat Raw'!$C$1:$AF$452,MATCH(F$2,'[1]Gasdat Raw'!$C$1:$AF$1,0),FALSE)</f>
        <v>0</v>
      </c>
      <c r="G335" s="41">
        <f>VLOOKUP($B335&amp;$A335,'[1]Gasdat Raw'!$C$1:$AF$452,MATCH(G$2,'[1]Gasdat Raw'!$C$1:$AF$1,0),FALSE)</f>
        <v>0</v>
      </c>
      <c r="H335" s="40">
        <f>VLOOKUP($B335&amp;$A335,'[1]Gasdat Raw'!$C$1:$AF$452,MATCH(H$2,'[1]Gasdat Raw'!$C$1:$AF$1,0),FALSE)</f>
        <v>0</v>
      </c>
      <c r="I335" s="41">
        <f>VLOOKUP($B335&amp;$A335,'[1]Gasdat Raw'!$C$1:$AF$452,MATCH(I$2,'[1]Gasdat Raw'!$C$1:$AF$1,0),FALSE)</f>
        <v>0</v>
      </c>
      <c r="J335" s="40">
        <f>VLOOKUP($B335&amp;$A335,'[1]Gasdat Raw'!$C$1:$AF$452,MATCH(J$2,'[1]Gasdat Raw'!$C$1:$AF$1,0),FALSE)</f>
        <v>0</v>
      </c>
      <c r="K335" s="41">
        <f>VLOOKUP($B335&amp;$A335,'[1]Gasdat Raw'!$C$1:$AF$452,MATCH(K$2,'[1]Gasdat Raw'!$C$1:$AF$1,0),FALSE)</f>
        <v>0</v>
      </c>
      <c r="L335" s="40">
        <f>VLOOKUP($B335&amp;$A335,'[1]Gasdat Raw'!$C$1:$AF$452,MATCH(L$2,'[1]Gasdat Raw'!$C$1:$AF$1,0),FALSE)</f>
        <v>0</v>
      </c>
      <c r="M335" s="41">
        <f>VLOOKUP($B335&amp;$A335,'[1]Gasdat Raw'!$C$1:$AF$452,MATCH(M$2,'[1]Gasdat Raw'!$C$1:$AF$1,0),FALSE)</f>
        <v>0</v>
      </c>
      <c r="N335" s="40">
        <f>VLOOKUP($B335&amp;$A335,'[1]Gasdat Raw'!$C$1:$AF$452,MATCH(N$2,'[1]Gasdat Raw'!$C$1:$AF$1,0),FALSE)</f>
        <v>0</v>
      </c>
      <c r="O335" s="41">
        <f>VLOOKUP($B335&amp;$A335,'[1]Gasdat Raw'!$C$1:$AF$452,MATCH(O$2,'[1]Gasdat Raw'!$C$1:$AF$1,0),FALSE)</f>
        <v>0</v>
      </c>
      <c r="P335" s="40">
        <f>VLOOKUP($B335&amp;$A335,'[1]Gasdat Raw'!$C$1:$AF$452,MATCH(P$2,'[1]Gasdat Raw'!$C$1:$AF$1,0),FALSE)</f>
        <v>4652852</v>
      </c>
      <c r="Q335" s="41">
        <f>VLOOKUP($B335&amp;$A335,'[1]Gasdat Raw'!$C$1:$AF$452,MATCH(Q$2,'[1]Gasdat Raw'!$C$1:$AF$1,0),FALSE)</f>
        <v>50635047</v>
      </c>
      <c r="R335" s="40">
        <f>VLOOKUP($B335&amp;$A335,'[1]Gasdat Raw'!$C$1:$AF$452,MATCH(R$2,'[1]Gasdat Raw'!$C$1:$AF$1,0),FALSE)</f>
        <v>491951311</v>
      </c>
      <c r="S335" s="41">
        <f>VLOOKUP($B335&amp;$A335,'[1]Gasdat Raw'!$C$1:$AF$452,MATCH(S$2,'[1]Gasdat Raw'!$C$1:$AF$1,0),FALSE)</f>
        <v>3362834</v>
      </c>
      <c r="T335" s="40">
        <f>VLOOKUP($B335&amp;$A335,'[1]Gasdat Raw'!$C$1:$AF$452,MATCH(T$2,'[1]Gasdat Raw'!$C$1:$AF$1,0),FALSE)</f>
        <v>23308104</v>
      </c>
      <c r="U335" s="41">
        <f>VLOOKUP($B335&amp;$A335,'[1]Gasdat Raw'!$C$1:$AF$452,MATCH(U$2,'[1]Gasdat Raw'!$C$1:$AF$1,0),FALSE)</f>
        <v>0</v>
      </c>
      <c r="V335" s="40">
        <f>VLOOKUP($B335&amp;$A335,'[1]Gasdat Raw'!$C$1:$AF$452,MATCH(V$2,'[1]Gasdat Raw'!$C$1:$AF$1,0),FALSE)</f>
        <v>252281865</v>
      </c>
      <c r="W335" s="41">
        <f>VLOOKUP($B335&amp;$A335,'[1]Gasdat Raw'!$C$1:$AF$452,MATCH(W$2,'[1]Gasdat Raw'!$C$1:$AF$1,0),FALSE)</f>
        <v>79899479</v>
      </c>
      <c r="X335" s="40">
        <f>VLOOKUP($B335&amp;$A335,'[1]Gasdat Raw'!$C$1:$AF$452,MATCH(X$2,'[1]Gasdat Raw'!$C$1:$AF$1,0),FALSE)</f>
        <v>67983136</v>
      </c>
      <c r="Y335" s="41">
        <f>VLOOKUP($B335&amp;$A335,'[1]Gasdat Raw'!$C$1:$AF$452,MATCH(Y$2,'[1]Gasdat Raw'!$C$1:$AF$1,0),FALSE)</f>
        <v>12068729</v>
      </c>
      <c r="Z335" s="40">
        <f>VLOOKUP($B335&amp;$A335,'[1]Gasdat Raw'!$C$1:$AF$452,MATCH(Z$2,'[1]Gasdat Raw'!$C$1:$AF$1,0),FALSE)</f>
        <v>2369116</v>
      </c>
      <c r="AA335" s="41">
        <f>VLOOKUP($B335&amp;$A335,'[1]Gasdat Raw'!$C$1:$AF$452,MATCH(AA$2,'[1]Gasdat Raw'!$C$1:$AF$1,0),FALSE)</f>
        <v>0</v>
      </c>
      <c r="AB335" s="40">
        <f>VLOOKUP($B335&amp;$A335,'[1]Gasdat Raw'!$C$1:$AF$452,MATCH(AB$2,'[1]Gasdat Raw'!$C$1:$AF$1,0),FALSE)</f>
        <v>0</v>
      </c>
      <c r="AC335" s="41">
        <f>VLOOKUP($B335&amp;$A335,'[1]Gasdat Raw'!$C$1:$AF$452,MATCH(AC$2,'[1]Gasdat Raw'!$C$1:$AF$1,0),FALSE)</f>
        <v>2356112</v>
      </c>
      <c r="AD335" s="40">
        <f>VLOOKUP($B335&amp;$A335,'[1]Gasdat Raw'!$C$1:$AF$452,MATCH(AD$2,'[1]Gasdat Raw'!$C$1:$AF$1,0),FALSE)</f>
        <v>0</v>
      </c>
      <c r="AE335" s="41">
        <f>VLOOKUP($B335&amp;$A335,'[1]Gasdat Raw'!$C$1:$AF$452,MATCH(AE$2,'[1]Gasdat Raw'!$C$1:$AF$1,0),FALSE)</f>
        <v>990984481</v>
      </c>
      <c r="AF335" s="42">
        <f t="shared" si="5"/>
        <v>990984481</v>
      </c>
    </row>
    <row r="336" spans="1:32" x14ac:dyDescent="0.2">
      <c r="A336" s="39" t="s">
        <v>678</v>
      </c>
      <c r="B336" s="28">
        <v>126316</v>
      </c>
      <c r="C336" s="28" t="s">
        <v>304</v>
      </c>
      <c r="D336" s="40">
        <f>VLOOKUP($B336&amp;$A336,'[1]Gasdat Raw'!$C$1:$AF$452,MATCH(D$2,'[1]Gasdat Raw'!$C$1:$AF$1,0),FALSE)</f>
        <v>0</v>
      </c>
      <c r="E336" s="41">
        <f>VLOOKUP($B336&amp;$A336,'[1]Gasdat Raw'!$C$1:$AF$452,MATCH(E$2,'[1]Gasdat Raw'!$C$1:$AF$1,0),FALSE)</f>
        <v>0</v>
      </c>
      <c r="F336" s="40">
        <f>VLOOKUP($B336&amp;$A336,'[1]Gasdat Raw'!$C$1:$AF$452,MATCH(F$2,'[1]Gasdat Raw'!$C$1:$AF$1,0),FALSE)</f>
        <v>216129</v>
      </c>
      <c r="G336" s="41">
        <f>VLOOKUP($B336&amp;$A336,'[1]Gasdat Raw'!$C$1:$AF$452,MATCH(G$2,'[1]Gasdat Raw'!$C$1:$AF$1,0),FALSE)</f>
        <v>5125185</v>
      </c>
      <c r="H336" s="40">
        <f>VLOOKUP($B336&amp;$A336,'[1]Gasdat Raw'!$C$1:$AF$452,MATCH(H$2,'[1]Gasdat Raw'!$C$1:$AF$1,0),FALSE)</f>
        <v>9747318</v>
      </c>
      <c r="I336" s="41">
        <f>VLOOKUP($B336&amp;$A336,'[1]Gasdat Raw'!$C$1:$AF$452,MATCH(I$2,'[1]Gasdat Raw'!$C$1:$AF$1,0),FALSE)</f>
        <v>329598696</v>
      </c>
      <c r="J336" s="40">
        <f>VLOOKUP($B336&amp;$A336,'[1]Gasdat Raw'!$C$1:$AF$452,MATCH(J$2,'[1]Gasdat Raw'!$C$1:$AF$1,0),FALSE)</f>
        <v>92214956</v>
      </c>
      <c r="K336" s="41">
        <f>VLOOKUP($B336&amp;$A336,'[1]Gasdat Raw'!$C$1:$AF$452,MATCH(K$2,'[1]Gasdat Raw'!$C$1:$AF$1,0),FALSE)</f>
        <v>33147331</v>
      </c>
      <c r="L336" s="40">
        <f>VLOOKUP($B336&amp;$A336,'[1]Gasdat Raw'!$C$1:$AF$452,MATCH(L$2,'[1]Gasdat Raw'!$C$1:$AF$1,0),FALSE)</f>
        <v>11301817</v>
      </c>
      <c r="M336" s="41">
        <f>VLOOKUP($B336&amp;$A336,'[1]Gasdat Raw'!$C$1:$AF$452,MATCH(M$2,'[1]Gasdat Raw'!$C$1:$AF$1,0),FALSE)</f>
        <v>48426</v>
      </c>
      <c r="N336" s="40">
        <f>VLOOKUP($B336&amp;$A336,'[1]Gasdat Raw'!$C$1:$AF$452,MATCH(N$2,'[1]Gasdat Raw'!$C$1:$AF$1,0),FALSE)</f>
        <v>0</v>
      </c>
      <c r="O336" s="41">
        <f>VLOOKUP($B336&amp;$A336,'[1]Gasdat Raw'!$C$1:$AF$452,MATCH(O$2,'[1]Gasdat Raw'!$C$1:$AF$1,0),FALSE)</f>
        <v>481399858</v>
      </c>
      <c r="P336" s="40">
        <f>VLOOKUP($B336&amp;$A336,'[1]Gasdat Raw'!$C$1:$AF$452,MATCH(P$2,'[1]Gasdat Raw'!$C$1:$AF$1,0),FALSE)</f>
        <v>0</v>
      </c>
      <c r="Q336" s="41">
        <f>VLOOKUP($B336&amp;$A336,'[1]Gasdat Raw'!$C$1:$AF$452,MATCH(Q$2,'[1]Gasdat Raw'!$C$1:$AF$1,0),FALSE)</f>
        <v>0</v>
      </c>
      <c r="R336" s="40">
        <f>VLOOKUP($B336&amp;$A336,'[1]Gasdat Raw'!$C$1:$AF$452,MATCH(R$2,'[1]Gasdat Raw'!$C$1:$AF$1,0),FALSE)</f>
        <v>0</v>
      </c>
      <c r="S336" s="41">
        <f>VLOOKUP($B336&amp;$A336,'[1]Gasdat Raw'!$C$1:$AF$452,MATCH(S$2,'[1]Gasdat Raw'!$C$1:$AF$1,0),FALSE)</f>
        <v>0</v>
      </c>
      <c r="T336" s="40">
        <f>VLOOKUP($B336&amp;$A336,'[1]Gasdat Raw'!$C$1:$AF$452,MATCH(T$2,'[1]Gasdat Raw'!$C$1:$AF$1,0),FALSE)</f>
        <v>0</v>
      </c>
      <c r="U336" s="41">
        <f>VLOOKUP($B336&amp;$A336,'[1]Gasdat Raw'!$C$1:$AF$452,MATCH(U$2,'[1]Gasdat Raw'!$C$1:$AF$1,0),FALSE)</f>
        <v>0</v>
      </c>
      <c r="V336" s="40">
        <f>VLOOKUP($B336&amp;$A336,'[1]Gasdat Raw'!$C$1:$AF$452,MATCH(V$2,'[1]Gasdat Raw'!$C$1:$AF$1,0),FALSE)</f>
        <v>0</v>
      </c>
      <c r="W336" s="41">
        <f>VLOOKUP($B336&amp;$A336,'[1]Gasdat Raw'!$C$1:$AF$452,MATCH(W$2,'[1]Gasdat Raw'!$C$1:$AF$1,0),FALSE)</f>
        <v>0</v>
      </c>
      <c r="X336" s="40">
        <f>VLOOKUP($B336&amp;$A336,'[1]Gasdat Raw'!$C$1:$AF$452,MATCH(X$2,'[1]Gasdat Raw'!$C$1:$AF$1,0),FALSE)</f>
        <v>0</v>
      </c>
      <c r="Y336" s="41">
        <f>VLOOKUP($B336&amp;$A336,'[1]Gasdat Raw'!$C$1:$AF$452,MATCH(Y$2,'[1]Gasdat Raw'!$C$1:$AF$1,0),FALSE)</f>
        <v>0</v>
      </c>
      <c r="Z336" s="40">
        <f>VLOOKUP($B336&amp;$A336,'[1]Gasdat Raw'!$C$1:$AF$452,MATCH(Z$2,'[1]Gasdat Raw'!$C$1:$AF$1,0),FALSE)</f>
        <v>0</v>
      </c>
      <c r="AA336" s="41">
        <f>VLOOKUP($B336&amp;$A336,'[1]Gasdat Raw'!$C$1:$AF$452,MATCH(AA$2,'[1]Gasdat Raw'!$C$1:$AF$1,0),FALSE)</f>
        <v>0</v>
      </c>
      <c r="AB336" s="40">
        <f>VLOOKUP($B336&amp;$A336,'[1]Gasdat Raw'!$C$1:$AF$452,MATCH(AB$2,'[1]Gasdat Raw'!$C$1:$AF$1,0),FALSE)</f>
        <v>0</v>
      </c>
      <c r="AC336" s="41">
        <f>VLOOKUP($B336&amp;$A336,'[1]Gasdat Raw'!$C$1:$AF$452,MATCH(AC$2,'[1]Gasdat Raw'!$C$1:$AF$1,0),FALSE)</f>
        <v>0</v>
      </c>
      <c r="AD336" s="40">
        <f>VLOOKUP($B336&amp;$A336,'[1]Gasdat Raw'!$C$1:$AF$452,MATCH(AD$2,'[1]Gasdat Raw'!$C$1:$AF$1,0),FALSE)</f>
        <v>0</v>
      </c>
      <c r="AE336" s="41">
        <f>VLOOKUP($B336&amp;$A336,'[1]Gasdat Raw'!$C$1:$AF$452,MATCH(AE$2,'[1]Gasdat Raw'!$C$1:$AF$1,0),FALSE)</f>
        <v>0</v>
      </c>
      <c r="AF336" s="42">
        <f t="shared" si="5"/>
        <v>481399858</v>
      </c>
    </row>
    <row r="337" spans="1:32" x14ac:dyDescent="0.2">
      <c r="A337" s="39" t="s">
        <v>679</v>
      </c>
      <c r="B337" s="28">
        <v>393627005</v>
      </c>
      <c r="C337" s="28" t="s">
        <v>674</v>
      </c>
      <c r="D337" s="40">
        <f>VLOOKUP($B337&amp;$A337,'[1]Gasdat Raw'!$C$1:$AF$452,MATCH(D$2,'[1]Gasdat Raw'!$C$1:$AF$1,0),FALSE)</f>
        <v>0</v>
      </c>
      <c r="E337" s="41">
        <f>VLOOKUP($B337&amp;$A337,'[1]Gasdat Raw'!$C$1:$AF$452,MATCH(E$2,'[1]Gasdat Raw'!$C$1:$AF$1,0),FALSE)</f>
        <v>0</v>
      </c>
      <c r="F337" s="40">
        <f>VLOOKUP($B337&amp;$A337,'[1]Gasdat Raw'!$C$1:$AF$452,MATCH(F$2,'[1]Gasdat Raw'!$C$1:$AF$1,0),FALSE)</f>
        <v>9017</v>
      </c>
      <c r="G337" s="41">
        <f>VLOOKUP($B337&amp;$A337,'[1]Gasdat Raw'!$C$1:$AF$452,MATCH(G$2,'[1]Gasdat Raw'!$C$1:$AF$1,0),FALSE)</f>
        <v>0</v>
      </c>
      <c r="H337" s="40">
        <f>VLOOKUP($B337&amp;$A337,'[1]Gasdat Raw'!$C$1:$AF$452,MATCH(H$2,'[1]Gasdat Raw'!$C$1:$AF$1,0),FALSE)</f>
        <v>3959</v>
      </c>
      <c r="I337" s="41">
        <f>VLOOKUP($B337&amp;$A337,'[1]Gasdat Raw'!$C$1:$AF$452,MATCH(I$2,'[1]Gasdat Raw'!$C$1:$AF$1,0),FALSE)</f>
        <v>406590</v>
      </c>
      <c r="J337" s="40">
        <f>VLOOKUP($B337&amp;$A337,'[1]Gasdat Raw'!$C$1:$AF$452,MATCH(J$2,'[1]Gasdat Raw'!$C$1:$AF$1,0),FALSE)</f>
        <v>0</v>
      </c>
      <c r="K337" s="41">
        <f>VLOOKUP($B337&amp;$A337,'[1]Gasdat Raw'!$C$1:$AF$452,MATCH(K$2,'[1]Gasdat Raw'!$C$1:$AF$1,0),FALSE)</f>
        <v>53976</v>
      </c>
      <c r="L337" s="40">
        <f>VLOOKUP($B337&amp;$A337,'[1]Gasdat Raw'!$C$1:$AF$452,MATCH(L$2,'[1]Gasdat Raw'!$C$1:$AF$1,0),FALSE)</f>
        <v>5036</v>
      </c>
      <c r="M337" s="41">
        <f>VLOOKUP($B337&amp;$A337,'[1]Gasdat Raw'!$C$1:$AF$452,MATCH(M$2,'[1]Gasdat Raw'!$C$1:$AF$1,0),FALSE)</f>
        <v>21951</v>
      </c>
      <c r="N337" s="40">
        <f>VLOOKUP($B337&amp;$A337,'[1]Gasdat Raw'!$C$1:$AF$452,MATCH(N$2,'[1]Gasdat Raw'!$C$1:$AF$1,0),FALSE)</f>
        <v>0</v>
      </c>
      <c r="O337" s="41">
        <f>VLOOKUP($B337&amp;$A337,'[1]Gasdat Raw'!$C$1:$AF$452,MATCH(O$2,'[1]Gasdat Raw'!$C$1:$AF$1,0),FALSE)</f>
        <v>500529</v>
      </c>
      <c r="P337" s="40">
        <f>VLOOKUP($B337&amp;$A337,'[1]Gasdat Raw'!$C$1:$AF$452,MATCH(P$2,'[1]Gasdat Raw'!$C$1:$AF$1,0),FALSE)</f>
        <v>0</v>
      </c>
      <c r="Q337" s="41">
        <f>VLOOKUP($B337&amp;$A337,'[1]Gasdat Raw'!$C$1:$AF$452,MATCH(Q$2,'[1]Gasdat Raw'!$C$1:$AF$1,0),FALSE)</f>
        <v>0</v>
      </c>
      <c r="R337" s="40">
        <f>VLOOKUP($B337&amp;$A337,'[1]Gasdat Raw'!$C$1:$AF$452,MATCH(R$2,'[1]Gasdat Raw'!$C$1:$AF$1,0),FALSE)</f>
        <v>0</v>
      </c>
      <c r="S337" s="41">
        <f>VLOOKUP($B337&amp;$A337,'[1]Gasdat Raw'!$C$1:$AF$452,MATCH(S$2,'[1]Gasdat Raw'!$C$1:$AF$1,0),FALSE)</f>
        <v>0</v>
      </c>
      <c r="T337" s="40">
        <f>VLOOKUP($B337&amp;$A337,'[1]Gasdat Raw'!$C$1:$AF$452,MATCH(T$2,'[1]Gasdat Raw'!$C$1:$AF$1,0),FALSE)</f>
        <v>0</v>
      </c>
      <c r="U337" s="41">
        <f>VLOOKUP($B337&amp;$A337,'[1]Gasdat Raw'!$C$1:$AF$452,MATCH(U$2,'[1]Gasdat Raw'!$C$1:$AF$1,0),FALSE)</f>
        <v>0</v>
      </c>
      <c r="V337" s="40">
        <f>VLOOKUP($B337&amp;$A337,'[1]Gasdat Raw'!$C$1:$AF$452,MATCH(V$2,'[1]Gasdat Raw'!$C$1:$AF$1,0),FALSE)</f>
        <v>0</v>
      </c>
      <c r="W337" s="41">
        <f>VLOOKUP($B337&amp;$A337,'[1]Gasdat Raw'!$C$1:$AF$452,MATCH(W$2,'[1]Gasdat Raw'!$C$1:$AF$1,0),FALSE)</f>
        <v>0</v>
      </c>
      <c r="X337" s="40">
        <f>VLOOKUP($B337&amp;$A337,'[1]Gasdat Raw'!$C$1:$AF$452,MATCH(X$2,'[1]Gasdat Raw'!$C$1:$AF$1,0),FALSE)</f>
        <v>0</v>
      </c>
      <c r="Y337" s="41">
        <f>VLOOKUP($B337&amp;$A337,'[1]Gasdat Raw'!$C$1:$AF$452,MATCH(Y$2,'[1]Gasdat Raw'!$C$1:$AF$1,0),FALSE)</f>
        <v>0</v>
      </c>
      <c r="Z337" s="40">
        <f>VLOOKUP($B337&amp;$A337,'[1]Gasdat Raw'!$C$1:$AF$452,MATCH(Z$2,'[1]Gasdat Raw'!$C$1:$AF$1,0),FALSE)</f>
        <v>0</v>
      </c>
      <c r="AA337" s="41">
        <f>VLOOKUP($B337&amp;$A337,'[1]Gasdat Raw'!$C$1:$AF$452,MATCH(AA$2,'[1]Gasdat Raw'!$C$1:$AF$1,0),FALSE)</f>
        <v>0</v>
      </c>
      <c r="AB337" s="40">
        <f>VLOOKUP($B337&amp;$A337,'[1]Gasdat Raw'!$C$1:$AF$452,MATCH(AB$2,'[1]Gasdat Raw'!$C$1:$AF$1,0),FALSE)</f>
        <v>0</v>
      </c>
      <c r="AC337" s="41">
        <f>VLOOKUP($B337&amp;$A337,'[1]Gasdat Raw'!$C$1:$AF$452,MATCH(AC$2,'[1]Gasdat Raw'!$C$1:$AF$1,0),FALSE)</f>
        <v>0</v>
      </c>
      <c r="AD337" s="40">
        <f>VLOOKUP($B337&amp;$A337,'[1]Gasdat Raw'!$C$1:$AF$452,MATCH(AD$2,'[1]Gasdat Raw'!$C$1:$AF$1,0),FALSE)</f>
        <v>0</v>
      </c>
      <c r="AE337" s="41">
        <f>VLOOKUP($B337&amp;$A337,'[1]Gasdat Raw'!$C$1:$AF$452,MATCH(AE$2,'[1]Gasdat Raw'!$C$1:$AF$1,0),FALSE)</f>
        <v>0</v>
      </c>
      <c r="AF337" s="42">
        <f t="shared" si="5"/>
        <v>500529</v>
      </c>
    </row>
    <row r="338" spans="1:32" x14ac:dyDescent="0.2">
      <c r="A338" s="39" t="s">
        <v>680</v>
      </c>
      <c r="B338" s="28">
        <v>123743</v>
      </c>
      <c r="C338" s="28" t="s">
        <v>674</v>
      </c>
      <c r="D338" s="40">
        <f>VLOOKUP($B338&amp;$A338,'[1]Gasdat Raw'!$C$1:$AF$452,MATCH(D$2,'[1]Gasdat Raw'!$C$1:$AF$1,0),FALSE)</f>
        <v>0</v>
      </c>
      <c r="E338" s="41">
        <f>VLOOKUP($B338&amp;$A338,'[1]Gasdat Raw'!$C$1:$AF$452,MATCH(E$2,'[1]Gasdat Raw'!$C$1:$AF$1,0),FALSE)</f>
        <v>0</v>
      </c>
      <c r="F338" s="40">
        <f>VLOOKUP($B338&amp;$A338,'[1]Gasdat Raw'!$C$1:$AF$452,MATCH(F$2,'[1]Gasdat Raw'!$C$1:$AF$1,0),FALSE)</f>
        <v>0</v>
      </c>
      <c r="G338" s="41">
        <f>VLOOKUP($B338&amp;$A338,'[1]Gasdat Raw'!$C$1:$AF$452,MATCH(G$2,'[1]Gasdat Raw'!$C$1:$AF$1,0),FALSE)</f>
        <v>0</v>
      </c>
      <c r="H338" s="40">
        <f>VLOOKUP($B338&amp;$A338,'[1]Gasdat Raw'!$C$1:$AF$452,MATCH(H$2,'[1]Gasdat Raw'!$C$1:$AF$1,0),FALSE)</f>
        <v>0</v>
      </c>
      <c r="I338" s="41">
        <f>VLOOKUP($B338&amp;$A338,'[1]Gasdat Raw'!$C$1:$AF$452,MATCH(I$2,'[1]Gasdat Raw'!$C$1:$AF$1,0),FALSE)</f>
        <v>0</v>
      </c>
      <c r="J338" s="40">
        <f>VLOOKUP($B338&amp;$A338,'[1]Gasdat Raw'!$C$1:$AF$452,MATCH(J$2,'[1]Gasdat Raw'!$C$1:$AF$1,0),FALSE)</f>
        <v>0</v>
      </c>
      <c r="K338" s="41">
        <f>VLOOKUP($B338&amp;$A338,'[1]Gasdat Raw'!$C$1:$AF$452,MATCH(K$2,'[1]Gasdat Raw'!$C$1:$AF$1,0),FALSE)</f>
        <v>0</v>
      </c>
      <c r="L338" s="40">
        <f>VLOOKUP($B338&amp;$A338,'[1]Gasdat Raw'!$C$1:$AF$452,MATCH(L$2,'[1]Gasdat Raw'!$C$1:$AF$1,0),FALSE)</f>
        <v>0</v>
      </c>
      <c r="M338" s="41">
        <f>VLOOKUP($B338&amp;$A338,'[1]Gasdat Raw'!$C$1:$AF$452,MATCH(M$2,'[1]Gasdat Raw'!$C$1:$AF$1,0),FALSE)</f>
        <v>0</v>
      </c>
      <c r="N338" s="40">
        <f>VLOOKUP($B338&amp;$A338,'[1]Gasdat Raw'!$C$1:$AF$452,MATCH(N$2,'[1]Gasdat Raw'!$C$1:$AF$1,0),FALSE)</f>
        <v>0</v>
      </c>
      <c r="O338" s="41">
        <f>VLOOKUP($B338&amp;$A338,'[1]Gasdat Raw'!$C$1:$AF$452,MATCH(O$2,'[1]Gasdat Raw'!$C$1:$AF$1,0),FALSE)</f>
        <v>0</v>
      </c>
      <c r="P338" s="40">
        <f>VLOOKUP($B338&amp;$A338,'[1]Gasdat Raw'!$C$1:$AF$452,MATCH(P$2,'[1]Gasdat Raw'!$C$1:$AF$1,0),FALSE)</f>
        <v>0</v>
      </c>
      <c r="Q338" s="41">
        <f>VLOOKUP($B338&amp;$A338,'[1]Gasdat Raw'!$C$1:$AF$452,MATCH(Q$2,'[1]Gasdat Raw'!$C$1:$AF$1,0),FALSE)</f>
        <v>0</v>
      </c>
      <c r="R338" s="40">
        <f>VLOOKUP($B338&amp;$A338,'[1]Gasdat Raw'!$C$1:$AF$452,MATCH(R$2,'[1]Gasdat Raw'!$C$1:$AF$1,0),FALSE)</f>
        <v>720216</v>
      </c>
      <c r="S338" s="41">
        <f>VLOOKUP($B338&amp;$A338,'[1]Gasdat Raw'!$C$1:$AF$452,MATCH(S$2,'[1]Gasdat Raw'!$C$1:$AF$1,0),FALSE)</f>
        <v>0</v>
      </c>
      <c r="T338" s="40">
        <f>VLOOKUP($B338&amp;$A338,'[1]Gasdat Raw'!$C$1:$AF$452,MATCH(T$2,'[1]Gasdat Raw'!$C$1:$AF$1,0),FALSE)</f>
        <v>11534</v>
      </c>
      <c r="U338" s="41">
        <f>VLOOKUP($B338&amp;$A338,'[1]Gasdat Raw'!$C$1:$AF$452,MATCH(U$2,'[1]Gasdat Raw'!$C$1:$AF$1,0),FALSE)</f>
        <v>0</v>
      </c>
      <c r="V338" s="40">
        <f>VLOOKUP($B338&amp;$A338,'[1]Gasdat Raw'!$C$1:$AF$452,MATCH(V$2,'[1]Gasdat Raw'!$C$1:$AF$1,0),FALSE)</f>
        <v>117817</v>
      </c>
      <c r="W338" s="41">
        <f>VLOOKUP($B338&amp;$A338,'[1]Gasdat Raw'!$C$1:$AF$452,MATCH(W$2,'[1]Gasdat Raw'!$C$1:$AF$1,0),FALSE)</f>
        <v>232549</v>
      </c>
      <c r="X338" s="40">
        <f>VLOOKUP($B338&amp;$A338,'[1]Gasdat Raw'!$C$1:$AF$452,MATCH(X$2,'[1]Gasdat Raw'!$C$1:$AF$1,0),FALSE)</f>
        <v>0</v>
      </c>
      <c r="Y338" s="41">
        <f>VLOOKUP($B338&amp;$A338,'[1]Gasdat Raw'!$C$1:$AF$452,MATCH(Y$2,'[1]Gasdat Raw'!$C$1:$AF$1,0),FALSE)</f>
        <v>38951</v>
      </c>
      <c r="Z338" s="40">
        <f>VLOOKUP($B338&amp;$A338,'[1]Gasdat Raw'!$C$1:$AF$452,MATCH(Z$2,'[1]Gasdat Raw'!$C$1:$AF$1,0),FALSE)</f>
        <v>0</v>
      </c>
      <c r="AA338" s="41">
        <f>VLOOKUP($B338&amp;$A338,'[1]Gasdat Raw'!$C$1:$AF$452,MATCH(AA$2,'[1]Gasdat Raw'!$C$1:$AF$1,0),FALSE)</f>
        <v>0</v>
      </c>
      <c r="AB338" s="40">
        <f>VLOOKUP($B338&amp;$A338,'[1]Gasdat Raw'!$C$1:$AF$452,MATCH(AB$2,'[1]Gasdat Raw'!$C$1:$AF$1,0),FALSE)</f>
        <v>9796</v>
      </c>
      <c r="AC338" s="41">
        <f>VLOOKUP($B338&amp;$A338,'[1]Gasdat Raw'!$C$1:$AF$452,MATCH(AC$2,'[1]Gasdat Raw'!$C$1:$AF$1,0),FALSE)</f>
        <v>0</v>
      </c>
      <c r="AD338" s="40">
        <f>VLOOKUP($B338&amp;$A338,'[1]Gasdat Raw'!$C$1:$AF$452,MATCH(AD$2,'[1]Gasdat Raw'!$C$1:$AF$1,0),FALSE)</f>
        <v>0</v>
      </c>
      <c r="AE338" s="41">
        <f>VLOOKUP($B338&amp;$A338,'[1]Gasdat Raw'!$C$1:$AF$452,MATCH(AE$2,'[1]Gasdat Raw'!$C$1:$AF$1,0),FALSE)</f>
        <v>1130863</v>
      </c>
      <c r="AF338" s="42">
        <f t="shared" si="5"/>
        <v>1130863</v>
      </c>
    </row>
    <row r="339" spans="1:32" x14ac:dyDescent="0.2">
      <c r="A339" s="39" t="s">
        <v>681</v>
      </c>
      <c r="B339" s="28">
        <v>14892464</v>
      </c>
      <c r="C339" s="28" t="s">
        <v>386</v>
      </c>
      <c r="D339" s="40">
        <f>VLOOKUP($B339&amp;$A339,'[1]Gasdat Raw'!$C$1:$AF$452,MATCH(D$2,'[1]Gasdat Raw'!$C$1:$AF$1,0),FALSE)</f>
        <v>0</v>
      </c>
      <c r="E339" s="41">
        <f>VLOOKUP($B339&amp;$A339,'[1]Gasdat Raw'!$C$1:$AF$452,MATCH(E$2,'[1]Gasdat Raw'!$C$1:$AF$1,0),FALSE)</f>
        <v>0</v>
      </c>
      <c r="F339" s="40">
        <f>VLOOKUP($B339&amp;$A339,'[1]Gasdat Raw'!$C$1:$AF$452,MATCH(F$2,'[1]Gasdat Raw'!$C$1:$AF$1,0),FALSE)</f>
        <v>0</v>
      </c>
      <c r="G339" s="41">
        <f>VLOOKUP($B339&amp;$A339,'[1]Gasdat Raw'!$C$1:$AF$452,MATCH(G$2,'[1]Gasdat Raw'!$C$1:$AF$1,0),FALSE)</f>
        <v>0</v>
      </c>
      <c r="H339" s="40">
        <f>VLOOKUP($B339&amp;$A339,'[1]Gasdat Raw'!$C$1:$AF$452,MATCH(H$2,'[1]Gasdat Raw'!$C$1:$AF$1,0),FALSE)</f>
        <v>0</v>
      </c>
      <c r="I339" s="41">
        <f>VLOOKUP($B339&amp;$A339,'[1]Gasdat Raw'!$C$1:$AF$452,MATCH(I$2,'[1]Gasdat Raw'!$C$1:$AF$1,0),FALSE)</f>
        <v>0</v>
      </c>
      <c r="J339" s="40">
        <f>VLOOKUP($B339&amp;$A339,'[1]Gasdat Raw'!$C$1:$AF$452,MATCH(J$2,'[1]Gasdat Raw'!$C$1:$AF$1,0),FALSE)</f>
        <v>0</v>
      </c>
      <c r="K339" s="41">
        <f>VLOOKUP($B339&amp;$A339,'[1]Gasdat Raw'!$C$1:$AF$452,MATCH(K$2,'[1]Gasdat Raw'!$C$1:$AF$1,0),FALSE)</f>
        <v>0</v>
      </c>
      <c r="L339" s="40">
        <f>VLOOKUP($B339&amp;$A339,'[1]Gasdat Raw'!$C$1:$AF$452,MATCH(L$2,'[1]Gasdat Raw'!$C$1:$AF$1,0),FALSE)</f>
        <v>0</v>
      </c>
      <c r="M339" s="41">
        <f>VLOOKUP($B339&amp;$A339,'[1]Gasdat Raw'!$C$1:$AF$452,MATCH(M$2,'[1]Gasdat Raw'!$C$1:$AF$1,0),FALSE)</f>
        <v>0</v>
      </c>
      <c r="N339" s="40">
        <f>VLOOKUP($B339&amp;$A339,'[1]Gasdat Raw'!$C$1:$AF$452,MATCH(N$2,'[1]Gasdat Raw'!$C$1:$AF$1,0),FALSE)</f>
        <v>0</v>
      </c>
      <c r="O339" s="41">
        <f>VLOOKUP($B339&amp;$A339,'[1]Gasdat Raw'!$C$1:$AF$452,MATCH(O$2,'[1]Gasdat Raw'!$C$1:$AF$1,0),FALSE)</f>
        <v>0</v>
      </c>
      <c r="P339" s="40">
        <f>VLOOKUP($B339&amp;$A339,'[1]Gasdat Raw'!$C$1:$AF$452,MATCH(P$2,'[1]Gasdat Raw'!$C$1:$AF$1,0),FALSE)</f>
        <v>10402</v>
      </c>
      <c r="Q339" s="41">
        <f>VLOOKUP($B339&amp;$A339,'[1]Gasdat Raw'!$C$1:$AF$452,MATCH(Q$2,'[1]Gasdat Raw'!$C$1:$AF$1,0),FALSE)</f>
        <v>0</v>
      </c>
      <c r="R339" s="40">
        <f>VLOOKUP($B339&amp;$A339,'[1]Gasdat Raw'!$C$1:$AF$452,MATCH(R$2,'[1]Gasdat Raw'!$C$1:$AF$1,0),FALSE)</f>
        <v>1010718</v>
      </c>
      <c r="S339" s="41">
        <f>VLOOKUP($B339&amp;$A339,'[1]Gasdat Raw'!$C$1:$AF$452,MATCH(S$2,'[1]Gasdat Raw'!$C$1:$AF$1,0),FALSE)</f>
        <v>0</v>
      </c>
      <c r="T339" s="40">
        <f>VLOOKUP($B339&amp;$A339,'[1]Gasdat Raw'!$C$1:$AF$452,MATCH(T$2,'[1]Gasdat Raw'!$C$1:$AF$1,0),FALSE)</f>
        <v>0</v>
      </c>
      <c r="U339" s="41">
        <f>VLOOKUP($B339&amp;$A339,'[1]Gasdat Raw'!$C$1:$AF$452,MATCH(U$2,'[1]Gasdat Raw'!$C$1:$AF$1,0),FALSE)</f>
        <v>56134</v>
      </c>
      <c r="V339" s="40">
        <f>VLOOKUP($B339&amp;$A339,'[1]Gasdat Raw'!$C$1:$AF$452,MATCH(V$2,'[1]Gasdat Raw'!$C$1:$AF$1,0),FALSE)</f>
        <v>189737</v>
      </c>
      <c r="W339" s="41">
        <f>VLOOKUP($B339&amp;$A339,'[1]Gasdat Raw'!$C$1:$AF$452,MATCH(W$2,'[1]Gasdat Raw'!$C$1:$AF$1,0),FALSE)</f>
        <v>25503</v>
      </c>
      <c r="X339" s="40">
        <f>VLOOKUP($B339&amp;$A339,'[1]Gasdat Raw'!$C$1:$AF$452,MATCH(X$2,'[1]Gasdat Raw'!$C$1:$AF$1,0),FALSE)</f>
        <v>19793</v>
      </c>
      <c r="Y339" s="41">
        <f>VLOOKUP($B339&amp;$A339,'[1]Gasdat Raw'!$C$1:$AF$452,MATCH(Y$2,'[1]Gasdat Raw'!$C$1:$AF$1,0),FALSE)</f>
        <v>15300</v>
      </c>
      <c r="Z339" s="40">
        <f>VLOOKUP($B339&amp;$A339,'[1]Gasdat Raw'!$C$1:$AF$452,MATCH(Z$2,'[1]Gasdat Raw'!$C$1:$AF$1,0),FALSE)</f>
        <v>17612</v>
      </c>
      <c r="AA339" s="41">
        <f>VLOOKUP($B339&amp;$A339,'[1]Gasdat Raw'!$C$1:$AF$452,MATCH(AA$2,'[1]Gasdat Raw'!$C$1:$AF$1,0),FALSE)</f>
        <v>0</v>
      </c>
      <c r="AB339" s="40">
        <f>VLOOKUP($B339&amp;$A339,'[1]Gasdat Raw'!$C$1:$AF$452,MATCH(AB$2,'[1]Gasdat Raw'!$C$1:$AF$1,0),FALSE)</f>
        <v>0</v>
      </c>
      <c r="AC339" s="41">
        <f>VLOOKUP($B339&amp;$A339,'[1]Gasdat Raw'!$C$1:$AF$452,MATCH(AC$2,'[1]Gasdat Raw'!$C$1:$AF$1,0),FALSE)</f>
        <v>0</v>
      </c>
      <c r="AD339" s="40">
        <f>VLOOKUP($B339&amp;$A339,'[1]Gasdat Raw'!$C$1:$AF$452,MATCH(AD$2,'[1]Gasdat Raw'!$C$1:$AF$1,0),FALSE)</f>
        <v>0</v>
      </c>
      <c r="AE339" s="41">
        <f>VLOOKUP($B339&amp;$A339,'[1]Gasdat Raw'!$C$1:$AF$452,MATCH(AE$2,'[1]Gasdat Raw'!$C$1:$AF$1,0),FALSE)</f>
        <v>1345199</v>
      </c>
      <c r="AF339" s="42">
        <f t="shared" si="5"/>
        <v>1345199</v>
      </c>
    </row>
    <row r="340" spans="1:32" x14ac:dyDescent="0.2">
      <c r="A340" s="39" t="s">
        <v>682</v>
      </c>
      <c r="B340" s="28">
        <v>127389</v>
      </c>
      <c r="C340" s="28" t="s">
        <v>298</v>
      </c>
      <c r="D340" s="40">
        <f>VLOOKUP($B340&amp;$A340,'[1]Gasdat Raw'!$C$1:$AF$452,MATCH(D$2,'[1]Gasdat Raw'!$C$1:$AF$1,0),FALSE)</f>
        <v>0</v>
      </c>
      <c r="E340" s="41">
        <f>VLOOKUP($B340&amp;$A340,'[1]Gasdat Raw'!$C$1:$AF$452,MATCH(E$2,'[1]Gasdat Raw'!$C$1:$AF$1,0),FALSE)</f>
        <v>0</v>
      </c>
      <c r="F340" s="40">
        <f>VLOOKUP($B340&amp;$A340,'[1]Gasdat Raw'!$C$1:$AF$452,MATCH(F$2,'[1]Gasdat Raw'!$C$1:$AF$1,0),FALSE)</f>
        <v>35870</v>
      </c>
      <c r="G340" s="41">
        <f>VLOOKUP($B340&amp;$A340,'[1]Gasdat Raw'!$C$1:$AF$452,MATCH(G$2,'[1]Gasdat Raw'!$C$1:$AF$1,0),FALSE)</f>
        <v>0</v>
      </c>
      <c r="H340" s="40">
        <f>VLOOKUP($B340&amp;$A340,'[1]Gasdat Raw'!$C$1:$AF$452,MATCH(H$2,'[1]Gasdat Raw'!$C$1:$AF$1,0),FALSE)</f>
        <v>0</v>
      </c>
      <c r="I340" s="41">
        <f>VLOOKUP($B340&amp;$A340,'[1]Gasdat Raw'!$C$1:$AF$452,MATCH(I$2,'[1]Gasdat Raw'!$C$1:$AF$1,0),FALSE)</f>
        <v>715756</v>
      </c>
      <c r="J340" s="40">
        <f>VLOOKUP($B340&amp;$A340,'[1]Gasdat Raw'!$C$1:$AF$452,MATCH(J$2,'[1]Gasdat Raw'!$C$1:$AF$1,0),FALSE)</f>
        <v>0</v>
      </c>
      <c r="K340" s="41">
        <f>VLOOKUP($B340&amp;$A340,'[1]Gasdat Raw'!$C$1:$AF$452,MATCH(K$2,'[1]Gasdat Raw'!$C$1:$AF$1,0),FALSE)</f>
        <v>97313</v>
      </c>
      <c r="L340" s="40">
        <f>VLOOKUP($B340&amp;$A340,'[1]Gasdat Raw'!$C$1:$AF$452,MATCH(L$2,'[1]Gasdat Raw'!$C$1:$AF$1,0),FALSE)</f>
        <v>0</v>
      </c>
      <c r="M340" s="41">
        <f>VLOOKUP($B340&amp;$A340,'[1]Gasdat Raw'!$C$1:$AF$452,MATCH(M$2,'[1]Gasdat Raw'!$C$1:$AF$1,0),FALSE)</f>
        <v>32855</v>
      </c>
      <c r="N340" s="40">
        <f>VLOOKUP($B340&amp;$A340,'[1]Gasdat Raw'!$C$1:$AF$452,MATCH(N$2,'[1]Gasdat Raw'!$C$1:$AF$1,0),FALSE)</f>
        <v>0</v>
      </c>
      <c r="O340" s="41">
        <f>VLOOKUP($B340&amp;$A340,'[1]Gasdat Raw'!$C$1:$AF$452,MATCH(O$2,'[1]Gasdat Raw'!$C$1:$AF$1,0),FALSE)</f>
        <v>881794</v>
      </c>
      <c r="P340" s="40">
        <f>VLOOKUP($B340&amp;$A340,'[1]Gasdat Raw'!$C$1:$AF$452,MATCH(P$2,'[1]Gasdat Raw'!$C$1:$AF$1,0),FALSE)</f>
        <v>0</v>
      </c>
      <c r="Q340" s="41">
        <f>VLOOKUP($B340&amp;$A340,'[1]Gasdat Raw'!$C$1:$AF$452,MATCH(Q$2,'[1]Gasdat Raw'!$C$1:$AF$1,0),FALSE)</f>
        <v>0</v>
      </c>
      <c r="R340" s="40">
        <f>VLOOKUP($B340&amp;$A340,'[1]Gasdat Raw'!$C$1:$AF$452,MATCH(R$2,'[1]Gasdat Raw'!$C$1:$AF$1,0),FALSE)</f>
        <v>0</v>
      </c>
      <c r="S340" s="41">
        <f>VLOOKUP($B340&amp;$A340,'[1]Gasdat Raw'!$C$1:$AF$452,MATCH(S$2,'[1]Gasdat Raw'!$C$1:$AF$1,0),FALSE)</f>
        <v>0</v>
      </c>
      <c r="T340" s="40">
        <f>VLOOKUP($B340&amp;$A340,'[1]Gasdat Raw'!$C$1:$AF$452,MATCH(T$2,'[1]Gasdat Raw'!$C$1:$AF$1,0),FALSE)</f>
        <v>0</v>
      </c>
      <c r="U340" s="41">
        <f>VLOOKUP($B340&amp;$A340,'[1]Gasdat Raw'!$C$1:$AF$452,MATCH(U$2,'[1]Gasdat Raw'!$C$1:$AF$1,0),FALSE)</f>
        <v>0</v>
      </c>
      <c r="V340" s="40">
        <f>VLOOKUP($B340&amp;$A340,'[1]Gasdat Raw'!$C$1:$AF$452,MATCH(V$2,'[1]Gasdat Raw'!$C$1:$AF$1,0),FALSE)</f>
        <v>0</v>
      </c>
      <c r="W340" s="41">
        <f>VLOOKUP($B340&amp;$A340,'[1]Gasdat Raw'!$C$1:$AF$452,MATCH(W$2,'[1]Gasdat Raw'!$C$1:$AF$1,0),FALSE)</f>
        <v>0</v>
      </c>
      <c r="X340" s="40">
        <f>VLOOKUP($B340&amp;$A340,'[1]Gasdat Raw'!$C$1:$AF$452,MATCH(X$2,'[1]Gasdat Raw'!$C$1:$AF$1,0),FALSE)</f>
        <v>0</v>
      </c>
      <c r="Y340" s="41">
        <f>VLOOKUP($B340&amp;$A340,'[1]Gasdat Raw'!$C$1:$AF$452,MATCH(Y$2,'[1]Gasdat Raw'!$C$1:$AF$1,0),FALSE)</f>
        <v>0</v>
      </c>
      <c r="Z340" s="40">
        <f>VLOOKUP($B340&amp;$A340,'[1]Gasdat Raw'!$C$1:$AF$452,MATCH(Z$2,'[1]Gasdat Raw'!$C$1:$AF$1,0),FALSE)</f>
        <v>0</v>
      </c>
      <c r="AA340" s="41">
        <f>VLOOKUP($B340&amp;$A340,'[1]Gasdat Raw'!$C$1:$AF$452,MATCH(AA$2,'[1]Gasdat Raw'!$C$1:$AF$1,0),FALSE)</f>
        <v>0</v>
      </c>
      <c r="AB340" s="40">
        <f>VLOOKUP($B340&amp;$A340,'[1]Gasdat Raw'!$C$1:$AF$452,MATCH(AB$2,'[1]Gasdat Raw'!$C$1:$AF$1,0),FALSE)</f>
        <v>0</v>
      </c>
      <c r="AC340" s="41">
        <f>VLOOKUP($B340&amp;$A340,'[1]Gasdat Raw'!$C$1:$AF$452,MATCH(AC$2,'[1]Gasdat Raw'!$C$1:$AF$1,0),FALSE)</f>
        <v>0</v>
      </c>
      <c r="AD340" s="40">
        <f>VLOOKUP($B340&amp;$A340,'[1]Gasdat Raw'!$C$1:$AF$452,MATCH(AD$2,'[1]Gasdat Raw'!$C$1:$AF$1,0),FALSE)</f>
        <v>0</v>
      </c>
      <c r="AE340" s="41">
        <f>VLOOKUP($B340&amp;$A340,'[1]Gasdat Raw'!$C$1:$AF$452,MATCH(AE$2,'[1]Gasdat Raw'!$C$1:$AF$1,0),FALSE)</f>
        <v>0</v>
      </c>
      <c r="AF340" s="42">
        <f t="shared" si="5"/>
        <v>881794</v>
      </c>
    </row>
    <row r="341" spans="1:32" x14ac:dyDescent="0.2">
      <c r="A341" s="39" t="s">
        <v>683</v>
      </c>
      <c r="B341" s="28">
        <v>130315</v>
      </c>
      <c r="C341" s="28" t="s">
        <v>350</v>
      </c>
      <c r="D341" s="40">
        <f>VLOOKUP($B341&amp;$A341,'[1]Gasdat Raw'!$C$1:$AF$452,MATCH(D$2,'[1]Gasdat Raw'!$C$1:$AF$1,0),FALSE)</f>
        <v>455370</v>
      </c>
      <c r="E341" s="41">
        <f>VLOOKUP($B341&amp;$A341,'[1]Gasdat Raw'!$C$1:$AF$452,MATCH(E$2,'[1]Gasdat Raw'!$C$1:$AF$1,0),FALSE)</f>
        <v>908351</v>
      </c>
      <c r="F341" s="40">
        <f>VLOOKUP($B341&amp;$A341,'[1]Gasdat Raw'!$C$1:$AF$452,MATCH(F$2,'[1]Gasdat Raw'!$C$1:$AF$1,0),FALSE)</f>
        <v>11392</v>
      </c>
      <c r="G341" s="41">
        <f>VLOOKUP($B341&amp;$A341,'[1]Gasdat Raw'!$C$1:$AF$452,MATCH(G$2,'[1]Gasdat Raw'!$C$1:$AF$1,0),FALSE)</f>
        <v>94884</v>
      </c>
      <c r="H341" s="40">
        <f>VLOOKUP($B341&amp;$A341,'[1]Gasdat Raw'!$C$1:$AF$452,MATCH(H$2,'[1]Gasdat Raw'!$C$1:$AF$1,0),FALSE)</f>
        <v>22033</v>
      </c>
      <c r="I341" s="41">
        <f>VLOOKUP($B341&amp;$A341,'[1]Gasdat Raw'!$C$1:$AF$452,MATCH(I$2,'[1]Gasdat Raw'!$C$1:$AF$1,0),FALSE)</f>
        <v>2220279</v>
      </c>
      <c r="J341" s="40">
        <f>VLOOKUP($B341&amp;$A341,'[1]Gasdat Raw'!$C$1:$AF$452,MATCH(J$2,'[1]Gasdat Raw'!$C$1:$AF$1,0),FALSE)</f>
        <v>0</v>
      </c>
      <c r="K341" s="41">
        <f>VLOOKUP($B341&amp;$A341,'[1]Gasdat Raw'!$C$1:$AF$452,MATCH(K$2,'[1]Gasdat Raw'!$C$1:$AF$1,0),FALSE)</f>
        <v>122604</v>
      </c>
      <c r="L341" s="40">
        <f>VLOOKUP($B341&amp;$A341,'[1]Gasdat Raw'!$C$1:$AF$452,MATCH(L$2,'[1]Gasdat Raw'!$C$1:$AF$1,0),FALSE)</f>
        <v>0</v>
      </c>
      <c r="M341" s="41">
        <f>VLOOKUP($B341&amp;$A341,'[1]Gasdat Raw'!$C$1:$AF$452,MATCH(M$2,'[1]Gasdat Raw'!$C$1:$AF$1,0),FALSE)</f>
        <v>0</v>
      </c>
      <c r="N341" s="40">
        <f>VLOOKUP($B341&amp;$A341,'[1]Gasdat Raw'!$C$1:$AF$452,MATCH(N$2,'[1]Gasdat Raw'!$C$1:$AF$1,0),FALSE)</f>
        <v>0</v>
      </c>
      <c r="O341" s="41">
        <f>VLOOKUP($B341&amp;$A341,'[1]Gasdat Raw'!$C$1:$AF$452,MATCH(O$2,'[1]Gasdat Raw'!$C$1:$AF$1,0),FALSE)</f>
        <v>2471192</v>
      </c>
      <c r="P341" s="40">
        <f>VLOOKUP($B341&amp;$A341,'[1]Gasdat Raw'!$C$1:$AF$452,MATCH(P$2,'[1]Gasdat Raw'!$C$1:$AF$1,0),FALSE)</f>
        <v>51202</v>
      </c>
      <c r="Q341" s="41">
        <f>VLOOKUP($B341&amp;$A341,'[1]Gasdat Raw'!$C$1:$AF$452,MATCH(Q$2,'[1]Gasdat Raw'!$C$1:$AF$1,0),FALSE)</f>
        <v>736975</v>
      </c>
      <c r="R341" s="40">
        <f>VLOOKUP($B341&amp;$A341,'[1]Gasdat Raw'!$C$1:$AF$452,MATCH(R$2,'[1]Gasdat Raw'!$C$1:$AF$1,0),FALSE)</f>
        <v>29511723</v>
      </c>
      <c r="S341" s="41">
        <f>VLOOKUP($B341&amp;$A341,'[1]Gasdat Raw'!$C$1:$AF$452,MATCH(S$2,'[1]Gasdat Raw'!$C$1:$AF$1,0),FALSE)</f>
        <v>0</v>
      </c>
      <c r="T341" s="40">
        <f>VLOOKUP($B341&amp;$A341,'[1]Gasdat Raw'!$C$1:$AF$452,MATCH(T$2,'[1]Gasdat Raw'!$C$1:$AF$1,0),FALSE)</f>
        <v>1506644</v>
      </c>
      <c r="U341" s="41">
        <f>VLOOKUP($B341&amp;$A341,'[1]Gasdat Raw'!$C$1:$AF$452,MATCH(U$2,'[1]Gasdat Raw'!$C$1:$AF$1,0),FALSE)</f>
        <v>275630</v>
      </c>
      <c r="V341" s="40">
        <f>VLOOKUP($B341&amp;$A341,'[1]Gasdat Raw'!$C$1:$AF$452,MATCH(V$2,'[1]Gasdat Raw'!$C$1:$AF$1,0),FALSE)</f>
        <v>26126369</v>
      </c>
      <c r="W341" s="41">
        <f>VLOOKUP($B341&amp;$A341,'[1]Gasdat Raw'!$C$1:$AF$452,MATCH(W$2,'[1]Gasdat Raw'!$C$1:$AF$1,0),FALSE)</f>
        <v>4322031</v>
      </c>
      <c r="X341" s="40">
        <f>VLOOKUP($B341&amp;$A341,'[1]Gasdat Raw'!$C$1:$AF$452,MATCH(X$2,'[1]Gasdat Raw'!$C$1:$AF$1,0),FALSE)</f>
        <v>3900298</v>
      </c>
      <c r="Y341" s="41">
        <f>VLOOKUP($B341&amp;$A341,'[1]Gasdat Raw'!$C$1:$AF$452,MATCH(Y$2,'[1]Gasdat Raw'!$C$1:$AF$1,0),FALSE)</f>
        <v>0</v>
      </c>
      <c r="Z341" s="40">
        <f>VLOOKUP($B341&amp;$A341,'[1]Gasdat Raw'!$C$1:$AF$452,MATCH(Z$2,'[1]Gasdat Raw'!$C$1:$AF$1,0),FALSE)</f>
        <v>3492472</v>
      </c>
      <c r="AA341" s="41">
        <f>VLOOKUP($B341&amp;$A341,'[1]Gasdat Raw'!$C$1:$AF$452,MATCH(AA$2,'[1]Gasdat Raw'!$C$1:$AF$1,0),FALSE)</f>
        <v>389121</v>
      </c>
      <c r="AB341" s="40">
        <f>VLOOKUP($B341&amp;$A341,'[1]Gasdat Raw'!$C$1:$AF$452,MATCH(AB$2,'[1]Gasdat Raw'!$C$1:$AF$1,0),FALSE)</f>
        <v>3124</v>
      </c>
      <c r="AC341" s="41">
        <f>VLOOKUP($B341&amp;$A341,'[1]Gasdat Raw'!$C$1:$AF$452,MATCH(AC$2,'[1]Gasdat Raw'!$C$1:$AF$1,0),FALSE)</f>
        <v>476499</v>
      </c>
      <c r="AD341" s="40">
        <f>VLOOKUP($B341&amp;$A341,'[1]Gasdat Raw'!$C$1:$AF$452,MATCH(AD$2,'[1]Gasdat Raw'!$C$1:$AF$1,0),FALSE)</f>
        <v>0</v>
      </c>
      <c r="AE341" s="41">
        <f>VLOOKUP($B341&amp;$A341,'[1]Gasdat Raw'!$C$1:$AF$452,MATCH(AE$2,'[1]Gasdat Raw'!$C$1:$AF$1,0),FALSE)</f>
        <v>70792088</v>
      </c>
      <c r="AF341" s="42">
        <f t="shared" si="5"/>
        <v>74627001</v>
      </c>
    </row>
    <row r="342" spans="1:32" x14ac:dyDescent="0.2">
      <c r="A342" s="39" t="s">
        <v>684</v>
      </c>
      <c r="B342" s="28">
        <v>101152</v>
      </c>
      <c r="C342" s="28" t="s">
        <v>356</v>
      </c>
      <c r="D342" s="40">
        <f>VLOOKUP($B342&amp;$A342,'[1]Gasdat Raw'!$C$1:$AF$452,MATCH(D$2,'[1]Gasdat Raw'!$C$1:$AF$1,0),FALSE)</f>
        <v>70860</v>
      </c>
      <c r="E342" s="41">
        <f>VLOOKUP($B342&amp;$A342,'[1]Gasdat Raw'!$C$1:$AF$452,MATCH(E$2,'[1]Gasdat Raw'!$C$1:$AF$1,0),FALSE)</f>
        <v>0</v>
      </c>
      <c r="F342" s="40">
        <f>VLOOKUP($B342&amp;$A342,'[1]Gasdat Raw'!$C$1:$AF$452,MATCH(F$2,'[1]Gasdat Raw'!$C$1:$AF$1,0),FALSE)</f>
        <v>0</v>
      </c>
      <c r="G342" s="41">
        <f>VLOOKUP($B342&amp;$A342,'[1]Gasdat Raw'!$C$1:$AF$452,MATCH(G$2,'[1]Gasdat Raw'!$C$1:$AF$1,0),FALSE)</f>
        <v>0</v>
      </c>
      <c r="H342" s="40">
        <f>VLOOKUP($B342&amp;$A342,'[1]Gasdat Raw'!$C$1:$AF$452,MATCH(H$2,'[1]Gasdat Raw'!$C$1:$AF$1,0),FALSE)</f>
        <v>0</v>
      </c>
      <c r="I342" s="41">
        <f>VLOOKUP($B342&amp;$A342,'[1]Gasdat Raw'!$C$1:$AF$452,MATCH(I$2,'[1]Gasdat Raw'!$C$1:$AF$1,0),FALSE)</f>
        <v>0</v>
      </c>
      <c r="J342" s="40">
        <f>VLOOKUP($B342&amp;$A342,'[1]Gasdat Raw'!$C$1:$AF$452,MATCH(J$2,'[1]Gasdat Raw'!$C$1:$AF$1,0),FALSE)</f>
        <v>0</v>
      </c>
      <c r="K342" s="41">
        <f>VLOOKUP($B342&amp;$A342,'[1]Gasdat Raw'!$C$1:$AF$452,MATCH(K$2,'[1]Gasdat Raw'!$C$1:$AF$1,0),FALSE)</f>
        <v>0</v>
      </c>
      <c r="L342" s="40">
        <f>VLOOKUP($B342&amp;$A342,'[1]Gasdat Raw'!$C$1:$AF$452,MATCH(L$2,'[1]Gasdat Raw'!$C$1:$AF$1,0),FALSE)</f>
        <v>0</v>
      </c>
      <c r="M342" s="41">
        <f>VLOOKUP($B342&amp;$A342,'[1]Gasdat Raw'!$C$1:$AF$452,MATCH(M$2,'[1]Gasdat Raw'!$C$1:$AF$1,0),FALSE)</f>
        <v>0</v>
      </c>
      <c r="N342" s="40">
        <f>VLOOKUP($B342&amp;$A342,'[1]Gasdat Raw'!$C$1:$AF$452,MATCH(N$2,'[1]Gasdat Raw'!$C$1:$AF$1,0),FALSE)</f>
        <v>0</v>
      </c>
      <c r="O342" s="41">
        <f>VLOOKUP($B342&amp;$A342,'[1]Gasdat Raw'!$C$1:$AF$452,MATCH(O$2,'[1]Gasdat Raw'!$C$1:$AF$1,0),FALSE)</f>
        <v>0</v>
      </c>
      <c r="P342" s="40">
        <f>VLOOKUP($B342&amp;$A342,'[1]Gasdat Raw'!$C$1:$AF$452,MATCH(P$2,'[1]Gasdat Raw'!$C$1:$AF$1,0),FALSE)</f>
        <v>6587224</v>
      </c>
      <c r="Q342" s="41">
        <f>VLOOKUP($B342&amp;$A342,'[1]Gasdat Raw'!$C$1:$AF$452,MATCH(Q$2,'[1]Gasdat Raw'!$C$1:$AF$1,0),FALSE)</f>
        <v>333637</v>
      </c>
      <c r="R342" s="40">
        <f>VLOOKUP($B342&amp;$A342,'[1]Gasdat Raw'!$C$1:$AF$452,MATCH(R$2,'[1]Gasdat Raw'!$C$1:$AF$1,0),FALSE)</f>
        <v>277164964</v>
      </c>
      <c r="S342" s="41">
        <f>VLOOKUP($B342&amp;$A342,'[1]Gasdat Raw'!$C$1:$AF$452,MATCH(S$2,'[1]Gasdat Raw'!$C$1:$AF$1,0),FALSE)</f>
        <v>0</v>
      </c>
      <c r="T342" s="40">
        <f>VLOOKUP($B342&amp;$A342,'[1]Gasdat Raw'!$C$1:$AF$452,MATCH(T$2,'[1]Gasdat Raw'!$C$1:$AF$1,0),FALSE)</f>
        <v>17168120</v>
      </c>
      <c r="U342" s="41">
        <f>VLOOKUP($B342&amp;$A342,'[1]Gasdat Raw'!$C$1:$AF$452,MATCH(U$2,'[1]Gasdat Raw'!$C$1:$AF$1,0),FALSE)</f>
        <v>0</v>
      </c>
      <c r="V342" s="40">
        <f>VLOOKUP($B342&amp;$A342,'[1]Gasdat Raw'!$C$1:$AF$452,MATCH(V$2,'[1]Gasdat Raw'!$C$1:$AF$1,0),FALSE)</f>
        <v>160754307</v>
      </c>
      <c r="W342" s="41">
        <f>VLOOKUP($B342&amp;$A342,'[1]Gasdat Raw'!$C$1:$AF$452,MATCH(W$2,'[1]Gasdat Raw'!$C$1:$AF$1,0),FALSE)</f>
        <v>18901050</v>
      </c>
      <c r="X342" s="40">
        <f>VLOOKUP($B342&amp;$A342,'[1]Gasdat Raw'!$C$1:$AF$452,MATCH(X$2,'[1]Gasdat Raw'!$C$1:$AF$1,0),FALSE)</f>
        <v>23981391</v>
      </c>
      <c r="Y342" s="41">
        <f>VLOOKUP($B342&amp;$A342,'[1]Gasdat Raw'!$C$1:$AF$452,MATCH(Y$2,'[1]Gasdat Raw'!$C$1:$AF$1,0),FALSE)</f>
        <v>4490439</v>
      </c>
      <c r="Z342" s="40">
        <f>VLOOKUP($B342&amp;$A342,'[1]Gasdat Raw'!$C$1:$AF$452,MATCH(Z$2,'[1]Gasdat Raw'!$C$1:$AF$1,0),FALSE)</f>
        <v>8917578</v>
      </c>
      <c r="AA342" s="41">
        <f>VLOOKUP($B342&amp;$A342,'[1]Gasdat Raw'!$C$1:$AF$452,MATCH(AA$2,'[1]Gasdat Raw'!$C$1:$AF$1,0),FALSE)</f>
        <v>0</v>
      </c>
      <c r="AB342" s="40">
        <f>VLOOKUP($B342&amp;$A342,'[1]Gasdat Raw'!$C$1:$AF$452,MATCH(AB$2,'[1]Gasdat Raw'!$C$1:$AF$1,0),FALSE)</f>
        <v>0</v>
      </c>
      <c r="AC342" s="41">
        <f>VLOOKUP($B342&amp;$A342,'[1]Gasdat Raw'!$C$1:$AF$452,MATCH(AC$2,'[1]Gasdat Raw'!$C$1:$AF$1,0),FALSE)</f>
        <v>1003879</v>
      </c>
      <c r="AD342" s="40">
        <f>VLOOKUP($B342&amp;$A342,'[1]Gasdat Raw'!$C$1:$AF$452,MATCH(AD$2,'[1]Gasdat Raw'!$C$1:$AF$1,0),FALSE)</f>
        <v>0</v>
      </c>
      <c r="AE342" s="41">
        <f>VLOOKUP($B342&amp;$A342,'[1]Gasdat Raw'!$C$1:$AF$452,MATCH(AE$2,'[1]Gasdat Raw'!$C$1:$AF$1,0),FALSE)</f>
        <v>519302589</v>
      </c>
      <c r="AF342" s="42">
        <f t="shared" si="5"/>
        <v>519373449</v>
      </c>
    </row>
    <row r="343" spans="1:32" x14ac:dyDescent="0.2">
      <c r="A343" s="39" t="s">
        <v>685</v>
      </c>
      <c r="B343" s="28">
        <v>122236</v>
      </c>
      <c r="C343" s="28" t="s">
        <v>371</v>
      </c>
      <c r="D343" s="40">
        <f>VLOOKUP($B343&amp;$A343,'[1]Gasdat Raw'!$C$1:$AF$452,MATCH(D$2,'[1]Gasdat Raw'!$C$1:$AF$1,0),FALSE)</f>
        <v>11229871</v>
      </c>
      <c r="E343" s="41">
        <f>VLOOKUP($B343&amp;$A343,'[1]Gasdat Raw'!$C$1:$AF$452,MATCH(E$2,'[1]Gasdat Raw'!$C$1:$AF$1,0),FALSE)</f>
        <v>0</v>
      </c>
      <c r="F343" s="40">
        <f>VLOOKUP($B343&amp;$A343,'[1]Gasdat Raw'!$C$1:$AF$452,MATCH(F$2,'[1]Gasdat Raw'!$C$1:$AF$1,0),FALSE)</f>
        <v>389346</v>
      </c>
      <c r="G343" s="41">
        <f>VLOOKUP($B343&amp;$A343,'[1]Gasdat Raw'!$C$1:$AF$452,MATCH(G$2,'[1]Gasdat Raw'!$C$1:$AF$1,0),FALSE)</f>
        <v>1482603</v>
      </c>
      <c r="H343" s="40">
        <f>VLOOKUP($B343&amp;$A343,'[1]Gasdat Raw'!$C$1:$AF$452,MATCH(H$2,'[1]Gasdat Raw'!$C$1:$AF$1,0),FALSE)</f>
        <v>886155</v>
      </c>
      <c r="I343" s="41">
        <f>VLOOKUP($B343&amp;$A343,'[1]Gasdat Raw'!$C$1:$AF$452,MATCH(I$2,'[1]Gasdat Raw'!$C$1:$AF$1,0),FALSE)</f>
        <v>35267706</v>
      </c>
      <c r="J343" s="40">
        <f>VLOOKUP($B343&amp;$A343,'[1]Gasdat Raw'!$C$1:$AF$452,MATCH(J$2,'[1]Gasdat Raw'!$C$1:$AF$1,0),FALSE)</f>
        <v>9935534</v>
      </c>
      <c r="K343" s="41">
        <f>VLOOKUP($B343&amp;$A343,'[1]Gasdat Raw'!$C$1:$AF$452,MATCH(K$2,'[1]Gasdat Raw'!$C$1:$AF$1,0),FALSE)</f>
        <v>4866637</v>
      </c>
      <c r="L343" s="40">
        <f>VLOOKUP($B343&amp;$A343,'[1]Gasdat Raw'!$C$1:$AF$452,MATCH(L$2,'[1]Gasdat Raw'!$C$1:$AF$1,0),FALSE)</f>
        <v>69713</v>
      </c>
      <c r="M343" s="41">
        <f>VLOOKUP($B343&amp;$A343,'[1]Gasdat Raw'!$C$1:$AF$452,MATCH(M$2,'[1]Gasdat Raw'!$C$1:$AF$1,0),FALSE)</f>
        <v>675018</v>
      </c>
      <c r="N343" s="40">
        <f>VLOOKUP($B343&amp;$A343,'[1]Gasdat Raw'!$C$1:$AF$452,MATCH(N$2,'[1]Gasdat Raw'!$C$1:$AF$1,0),FALSE)</f>
        <v>29195</v>
      </c>
      <c r="O343" s="41">
        <f>VLOOKUP($B343&amp;$A343,'[1]Gasdat Raw'!$C$1:$AF$452,MATCH(O$2,'[1]Gasdat Raw'!$C$1:$AF$1,0),FALSE)</f>
        <v>53601907</v>
      </c>
      <c r="P343" s="40">
        <f>VLOOKUP($B343&amp;$A343,'[1]Gasdat Raw'!$C$1:$AF$452,MATCH(P$2,'[1]Gasdat Raw'!$C$1:$AF$1,0),FALSE)</f>
        <v>0</v>
      </c>
      <c r="Q343" s="41">
        <f>VLOOKUP($B343&amp;$A343,'[1]Gasdat Raw'!$C$1:$AF$452,MATCH(Q$2,'[1]Gasdat Raw'!$C$1:$AF$1,0),FALSE)</f>
        <v>0</v>
      </c>
      <c r="R343" s="40">
        <f>VLOOKUP($B343&amp;$A343,'[1]Gasdat Raw'!$C$1:$AF$452,MATCH(R$2,'[1]Gasdat Raw'!$C$1:$AF$1,0),FALSE)</f>
        <v>0</v>
      </c>
      <c r="S343" s="41">
        <f>VLOOKUP($B343&amp;$A343,'[1]Gasdat Raw'!$C$1:$AF$452,MATCH(S$2,'[1]Gasdat Raw'!$C$1:$AF$1,0),FALSE)</f>
        <v>0</v>
      </c>
      <c r="T343" s="40">
        <f>VLOOKUP($B343&amp;$A343,'[1]Gasdat Raw'!$C$1:$AF$452,MATCH(T$2,'[1]Gasdat Raw'!$C$1:$AF$1,0),FALSE)</f>
        <v>0</v>
      </c>
      <c r="U343" s="41">
        <f>VLOOKUP($B343&amp;$A343,'[1]Gasdat Raw'!$C$1:$AF$452,MATCH(U$2,'[1]Gasdat Raw'!$C$1:$AF$1,0),FALSE)</f>
        <v>0</v>
      </c>
      <c r="V343" s="40">
        <f>VLOOKUP($B343&amp;$A343,'[1]Gasdat Raw'!$C$1:$AF$452,MATCH(V$2,'[1]Gasdat Raw'!$C$1:$AF$1,0),FALSE)</f>
        <v>0</v>
      </c>
      <c r="W343" s="41">
        <f>VLOOKUP($B343&amp;$A343,'[1]Gasdat Raw'!$C$1:$AF$452,MATCH(W$2,'[1]Gasdat Raw'!$C$1:$AF$1,0),FALSE)</f>
        <v>0</v>
      </c>
      <c r="X343" s="40">
        <f>VLOOKUP($B343&amp;$A343,'[1]Gasdat Raw'!$C$1:$AF$452,MATCH(X$2,'[1]Gasdat Raw'!$C$1:$AF$1,0),FALSE)</f>
        <v>0</v>
      </c>
      <c r="Y343" s="41">
        <f>VLOOKUP($B343&amp;$A343,'[1]Gasdat Raw'!$C$1:$AF$452,MATCH(Y$2,'[1]Gasdat Raw'!$C$1:$AF$1,0),FALSE)</f>
        <v>0</v>
      </c>
      <c r="Z343" s="40">
        <f>VLOOKUP($B343&amp;$A343,'[1]Gasdat Raw'!$C$1:$AF$452,MATCH(Z$2,'[1]Gasdat Raw'!$C$1:$AF$1,0),FALSE)</f>
        <v>0</v>
      </c>
      <c r="AA343" s="41">
        <f>VLOOKUP($B343&amp;$A343,'[1]Gasdat Raw'!$C$1:$AF$452,MATCH(AA$2,'[1]Gasdat Raw'!$C$1:$AF$1,0),FALSE)</f>
        <v>0</v>
      </c>
      <c r="AB343" s="40">
        <f>VLOOKUP($B343&amp;$A343,'[1]Gasdat Raw'!$C$1:$AF$452,MATCH(AB$2,'[1]Gasdat Raw'!$C$1:$AF$1,0),FALSE)</f>
        <v>0</v>
      </c>
      <c r="AC343" s="41">
        <f>VLOOKUP($B343&amp;$A343,'[1]Gasdat Raw'!$C$1:$AF$452,MATCH(AC$2,'[1]Gasdat Raw'!$C$1:$AF$1,0),FALSE)</f>
        <v>0</v>
      </c>
      <c r="AD343" s="40">
        <f>VLOOKUP($B343&amp;$A343,'[1]Gasdat Raw'!$C$1:$AF$452,MATCH(AD$2,'[1]Gasdat Raw'!$C$1:$AF$1,0),FALSE)</f>
        <v>0</v>
      </c>
      <c r="AE343" s="41">
        <f>VLOOKUP($B343&amp;$A343,'[1]Gasdat Raw'!$C$1:$AF$452,MATCH(AE$2,'[1]Gasdat Raw'!$C$1:$AF$1,0),FALSE)</f>
        <v>0</v>
      </c>
      <c r="AF343" s="42">
        <f t="shared" si="5"/>
        <v>64831778</v>
      </c>
    </row>
    <row r="344" spans="1:32" x14ac:dyDescent="0.2">
      <c r="A344" s="39" t="s">
        <v>686</v>
      </c>
      <c r="B344" s="28">
        <v>2021439764</v>
      </c>
      <c r="C344" s="28" t="s">
        <v>687</v>
      </c>
      <c r="D344" s="40">
        <f>VLOOKUP($B344&amp;$A344,'[1]Gasdat Raw'!$C$1:$AF$452,MATCH(D$2,'[1]Gasdat Raw'!$C$1:$AF$1,0),FALSE)</f>
        <v>0</v>
      </c>
      <c r="E344" s="41">
        <f>VLOOKUP($B344&amp;$A344,'[1]Gasdat Raw'!$C$1:$AF$452,MATCH(E$2,'[1]Gasdat Raw'!$C$1:$AF$1,0),FALSE)</f>
        <v>0</v>
      </c>
      <c r="F344" s="40">
        <f>VLOOKUP($B344&amp;$A344,'[1]Gasdat Raw'!$C$1:$AF$452,MATCH(F$2,'[1]Gasdat Raw'!$C$1:$AF$1,0),FALSE)</f>
        <v>0</v>
      </c>
      <c r="G344" s="41">
        <f>VLOOKUP($B344&amp;$A344,'[1]Gasdat Raw'!$C$1:$AF$452,MATCH(G$2,'[1]Gasdat Raw'!$C$1:$AF$1,0),FALSE)</f>
        <v>3316662</v>
      </c>
      <c r="H344" s="40">
        <f>VLOOKUP($B344&amp;$A344,'[1]Gasdat Raw'!$C$1:$AF$452,MATCH(H$2,'[1]Gasdat Raw'!$C$1:$AF$1,0),FALSE)</f>
        <v>0</v>
      </c>
      <c r="I344" s="41">
        <f>VLOOKUP($B344&amp;$A344,'[1]Gasdat Raw'!$C$1:$AF$452,MATCH(I$2,'[1]Gasdat Raw'!$C$1:$AF$1,0),FALSE)</f>
        <v>18488365</v>
      </c>
      <c r="J344" s="40">
        <f>VLOOKUP($B344&amp;$A344,'[1]Gasdat Raw'!$C$1:$AF$452,MATCH(J$2,'[1]Gasdat Raw'!$C$1:$AF$1,0),FALSE)</f>
        <v>0</v>
      </c>
      <c r="K344" s="41">
        <f>VLOOKUP($B344&amp;$A344,'[1]Gasdat Raw'!$C$1:$AF$452,MATCH(K$2,'[1]Gasdat Raw'!$C$1:$AF$1,0),FALSE)</f>
        <v>1858051</v>
      </c>
      <c r="L344" s="40">
        <f>VLOOKUP($B344&amp;$A344,'[1]Gasdat Raw'!$C$1:$AF$452,MATCH(L$2,'[1]Gasdat Raw'!$C$1:$AF$1,0),FALSE)</f>
        <v>0</v>
      </c>
      <c r="M344" s="41">
        <f>VLOOKUP($B344&amp;$A344,'[1]Gasdat Raw'!$C$1:$AF$452,MATCH(M$2,'[1]Gasdat Raw'!$C$1:$AF$1,0),FALSE)</f>
        <v>0</v>
      </c>
      <c r="N344" s="40">
        <f>VLOOKUP($B344&amp;$A344,'[1]Gasdat Raw'!$C$1:$AF$452,MATCH(N$2,'[1]Gasdat Raw'!$C$1:$AF$1,0),FALSE)</f>
        <v>0</v>
      </c>
      <c r="O344" s="41">
        <f>VLOOKUP($B344&amp;$A344,'[1]Gasdat Raw'!$C$1:$AF$452,MATCH(O$2,'[1]Gasdat Raw'!$C$1:$AF$1,0),FALSE)</f>
        <v>23663078</v>
      </c>
      <c r="P344" s="40">
        <f>VLOOKUP($B344&amp;$A344,'[1]Gasdat Raw'!$C$1:$AF$452,MATCH(P$2,'[1]Gasdat Raw'!$C$1:$AF$1,0),FALSE)</f>
        <v>0</v>
      </c>
      <c r="Q344" s="41">
        <f>VLOOKUP($B344&amp;$A344,'[1]Gasdat Raw'!$C$1:$AF$452,MATCH(Q$2,'[1]Gasdat Raw'!$C$1:$AF$1,0),FALSE)</f>
        <v>0</v>
      </c>
      <c r="R344" s="40">
        <f>VLOOKUP($B344&amp;$A344,'[1]Gasdat Raw'!$C$1:$AF$452,MATCH(R$2,'[1]Gasdat Raw'!$C$1:$AF$1,0),FALSE)</f>
        <v>0</v>
      </c>
      <c r="S344" s="41">
        <f>VLOOKUP($B344&amp;$A344,'[1]Gasdat Raw'!$C$1:$AF$452,MATCH(S$2,'[1]Gasdat Raw'!$C$1:$AF$1,0),FALSE)</f>
        <v>0</v>
      </c>
      <c r="T344" s="40">
        <f>VLOOKUP($B344&amp;$A344,'[1]Gasdat Raw'!$C$1:$AF$452,MATCH(T$2,'[1]Gasdat Raw'!$C$1:$AF$1,0),FALSE)</f>
        <v>0</v>
      </c>
      <c r="U344" s="41">
        <f>VLOOKUP($B344&amp;$A344,'[1]Gasdat Raw'!$C$1:$AF$452,MATCH(U$2,'[1]Gasdat Raw'!$C$1:$AF$1,0),FALSE)</f>
        <v>0</v>
      </c>
      <c r="V344" s="40">
        <f>VLOOKUP($B344&amp;$A344,'[1]Gasdat Raw'!$C$1:$AF$452,MATCH(V$2,'[1]Gasdat Raw'!$C$1:$AF$1,0),FALSE)</f>
        <v>0</v>
      </c>
      <c r="W344" s="41">
        <f>VLOOKUP($B344&amp;$A344,'[1]Gasdat Raw'!$C$1:$AF$452,MATCH(W$2,'[1]Gasdat Raw'!$C$1:$AF$1,0),FALSE)</f>
        <v>0</v>
      </c>
      <c r="X344" s="40">
        <f>VLOOKUP($B344&amp;$A344,'[1]Gasdat Raw'!$C$1:$AF$452,MATCH(X$2,'[1]Gasdat Raw'!$C$1:$AF$1,0),FALSE)</f>
        <v>0</v>
      </c>
      <c r="Y344" s="41">
        <f>VLOOKUP($B344&amp;$A344,'[1]Gasdat Raw'!$C$1:$AF$452,MATCH(Y$2,'[1]Gasdat Raw'!$C$1:$AF$1,0),FALSE)</f>
        <v>0</v>
      </c>
      <c r="Z344" s="40">
        <f>VLOOKUP($B344&amp;$A344,'[1]Gasdat Raw'!$C$1:$AF$452,MATCH(Z$2,'[1]Gasdat Raw'!$C$1:$AF$1,0),FALSE)</f>
        <v>0</v>
      </c>
      <c r="AA344" s="41">
        <f>VLOOKUP($B344&amp;$A344,'[1]Gasdat Raw'!$C$1:$AF$452,MATCH(AA$2,'[1]Gasdat Raw'!$C$1:$AF$1,0),FALSE)</f>
        <v>0</v>
      </c>
      <c r="AB344" s="40">
        <f>VLOOKUP($B344&amp;$A344,'[1]Gasdat Raw'!$C$1:$AF$452,MATCH(AB$2,'[1]Gasdat Raw'!$C$1:$AF$1,0),FALSE)</f>
        <v>0</v>
      </c>
      <c r="AC344" s="41">
        <f>VLOOKUP($B344&amp;$A344,'[1]Gasdat Raw'!$C$1:$AF$452,MATCH(AC$2,'[1]Gasdat Raw'!$C$1:$AF$1,0),FALSE)</f>
        <v>0</v>
      </c>
      <c r="AD344" s="40">
        <f>VLOOKUP($B344&amp;$A344,'[1]Gasdat Raw'!$C$1:$AF$452,MATCH(AD$2,'[1]Gasdat Raw'!$C$1:$AF$1,0),FALSE)</f>
        <v>0</v>
      </c>
      <c r="AE344" s="41">
        <f>VLOOKUP($B344&amp;$A344,'[1]Gasdat Raw'!$C$1:$AF$452,MATCH(AE$2,'[1]Gasdat Raw'!$C$1:$AF$1,0),FALSE)</f>
        <v>0</v>
      </c>
      <c r="AF344" s="42">
        <f t="shared" si="5"/>
        <v>23663078</v>
      </c>
    </row>
    <row r="345" spans="1:32" x14ac:dyDescent="0.2">
      <c r="A345" s="39" t="s">
        <v>688</v>
      </c>
      <c r="B345" s="28">
        <v>125025</v>
      </c>
      <c r="C345" s="28" t="s">
        <v>348</v>
      </c>
      <c r="D345" s="40">
        <f>VLOOKUP($B345&amp;$A345,'[1]Gasdat Raw'!$C$1:$AF$452,MATCH(D$2,'[1]Gasdat Raw'!$C$1:$AF$1,0),FALSE)</f>
        <v>1718018</v>
      </c>
      <c r="E345" s="41">
        <f>VLOOKUP($B345&amp;$A345,'[1]Gasdat Raw'!$C$1:$AF$452,MATCH(E$2,'[1]Gasdat Raw'!$C$1:$AF$1,0),FALSE)</f>
        <v>0</v>
      </c>
      <c r="F345" s="40">
        <f>VLOOKUP($B345&amp;$A345,'[1]Gasdat Raw'!$C$1:$AF$452,MATCH(F$2,'[1]Gasdat Raw'!$C$1:$AF$1,0),FALSE)</f>
        <v>113111</v>
      </c>
      <c r="G345" s="41">
        <f>VLOOKUP($B345&amp;$A345,'[1]Gasdat Raw'!$C$1:$AF$452,MATCH(G$2,'[1]Gasdat Raw'!$C$1:$AF$1,0),FALSE)</f>
        <v>0</v>
      </c>
      <c r="H345" s="40">
        <f>VLOOKUP($B345&amp;$A345,'[1]Gasdat Raw'!$C$1:$AF$452,MATCH(H$2,'[1]Gasdat Raw'!$C$1:$AF$1,0),FALSE)</f>
        <v>134572</v>
      </c>
      <c r="I345" s="41">
        <f>VLOOKUP($B345&amp;$A345,'[1]Gasdat Raw'!$C$1:$AF$452,MATCH(I$2,'[1]Gasdat Raw'!$C$1:$AF$1,0),FALSE)</f>
        <v>1551216</v>
      </c>
      <c r="J345" s="40">
        <f>VLOOKUP($B345&amp;$A345,'[1]Gasdat Raw'!$C$1:$AF$452,MATCH(J$2,'[1]Gasdat Raw'!$C$1:$AF$1,0),FALSE)</f>
        <v>498919</v>
      </c>
      <c r="K345" s="41">
        <f>VLOOKUP($B345&amp;$A345,'[1]Gasdat Raw'!$C$1:$AF$452,MATCH(K$2,'[1]Gasdat Raw'!$C$1:$AF$1,0),FALSE)</f>
        <v>466905</v>
      </c>
      <c r="L345" s="40">
        <f>VLOOKUP($B345&amp;$A345,'[1]Gasdat Raw'!$C$1:$AF$452,MATCH(L$2,'[1]Gasdat Raw'!$C$1:$AF$1,0),FALSE)</f>
        <v>4285</v>
      </c>
      <c r="M345" s="41">
        <f>VLOOKUP($B345&amp;$A345,'[1]Gasdat Raw'!$C$1:$AF$452,MATCH(M$2,'[1]Gasdat Raw'!$C$1:$AF$1,0),FALSE)</f>
        <v>10320</v>
      </c>
      <c r="N345" s="40">
        <f>VLOOKUP($B345&amp;$A345,'[1]Gasdat Raw'!$C$1:$AF$452,MATCH(N$2,'[1]Gasdat Raw'!$C$1:$AF$1,0),FALSE)</f>
        <v>0</v>
      </c>
      <c r="O345" s="41">
        <f>VLOOKUP($B345&amp;$A345,'[1]Gasdat Raw'!$C$1:$AF$452,MATCH(O$2,'[1]Gasdat Raw'!$C$1:$AF$1,0),FALSE)</f>
        <v>2779328</v>
      </c>
      <c r="P345" s="40">
        <f>VLOOKUP($B345&amp;$A345,'[1]Gasdat Raw'!$C$1:$AF$452,MATCH(P$2,'[1]Gasdat Raw'!$C$1:$AF$1,0),FALSE)</f>
        <v>119262</v>
      </c>
      <c r="Q345" s="41">
        <f>VLOOKUP($B345&amp;$A345,'[1]Gasdat Raw'!$C$1:$AF$452,MATCH(Q$2,'[1]Gasdat Raw'!$C$1:$AF$1,0),FALSE)</f>
        <v>1158005</v>
      </c>
      <c r="R345" s="40">
        <f>VLOOKUP($B345&amp;$A345,'[1]Gasdat Raw'!$C$1:$AF$452,MATCH(R$2,'[1]Gasdat Raw'!$C$1:$AF$1,0),FALSE)</f>
        <v>34183870</v>
      </c>
      <c r="S345" s="41">
        <f>VLOOKUP($B345&amp;$A345,'[1]Gasdat Raw'!$C$1:$AF$452,MATCH(S$2,'[1]Gasdat Raw'!$C$1:$AF$1,0),FALSE)</f>
        <v>0</v>
      </c>
      <c r="T345" s="40">
        <f>VLOOKUP($B345&amp;$A345,'[1]Gasdat Raw'!$C$1:$AF$452,MATCH(T$2,'[1]Gasdat Raw'!$C$1:$AF$1,0),FALSE)</f>
        <v>1832762</v>
      </c>
      <c r="U345" s="41">
        <f>VLOOKUP($B345&amp;$A345,'[1]Gasdat Raw'!$C$1:$AF$452,MATCH(U$2,'[1]Gasdat Raw'!$C$1:$AF$1,0),FALSE)</f>
        <v>409741</v>
      </c>
      <c r="V345" s="40">
        <f>VLOOKUP($B345&amp;$A345,'[1]Gasdat Raw'!$C$1:$AF$452,MATCH(V$2,'[1]Gasdat Raw'!$C$1:$AF$1,0),FALSE)</f>
        <v>21305455</v>
      </c>
      <c r="W345" s="41">
        <f>VLOOKUP($B345&amp;$A345,'[1]Gasdat Raw'!$C$1:$AF$452,MATCH(W$2,'[1]Gasdat Raw'!$C$1:$AF$1,0),FALSE)</f>
        <v>5235349</v>
      </c>
      <c r="X345" s="40">
        <f>VLOOKUP($B345&amp;$A345,'[1]Gasdat Raw'!$C$1:$AF$452,MATCH(X$2,'[1]Gasdat Raw'!$C$1:$AF$1,0),FALSE)</f>
        <v>8666470</v>
      </c>
      <c r="Y345" s="41">
        <f>VLOOKUP($B345&amp;$A345,'[1]Gasdat Raw'!$C$1:$AF$452,MATCH(Y$2,'[1]Gasdat Raw'!$C$1:$AF$1,0),FALSE)</f>
        <v>993241</v>
      </c>
      <c r="Z345" s="40">
        <f>VLOOKUP($B345&amp;$A345,'[1]Gasdat Raw'!$C$1:$AF$452,MATCH(Z$2,'[1]Gasdat Raw'!$C$1:$AF$1,0),FALSE)</f>
        <v>0</v>
      </c>
      <c r="AA345" s="41">
        <f>VLOOKUP($B345&amp;$A345,'[1]Gasdat Raw'!$C$1:$AF$452,MATCH(AA$2,'[1]Gasdat Raw'!$C$1:$AF$1,0),FALSE)</f>
        <v>64609</v>
      </c>
      <c r="AB345" s="40">
        <f>VLOOKUP($B345&amp;$A345,'[1]Gasdat Raw'!$C$1:$AF$452,MATCH(AB$2,'[1]Gasdat Raw'!$C$1:$AF$1,0),FALSE)</f>
        <v>0</v>
      </c>
      <c r="AC345" s="41">
        <f>VLOOKUP($B345&amp;$A345,'[1]Gasdat Raw'!$C$1:$AF$452,MATCH(AC$2,'[1]Gasdat Raw'!$C$1:$AF$1,0),FALSE)</f>
        <v>0</v>
      </c>
      <c r="AD345" s="40">
        <f>VLOOKUP($B345&amp;$A345,'[1]Gasdat Raw'!$C$1:$AF$452,MATCH(AD$2,'[1]Gasdat Raw'!$C$1:$AF$1,0),FALSE)</f>
        <v>0</v>
      </c>
      <c r="AE345" s="41">
        <f>VLOOKUP($B345&amp;$A345,'[1]Gasdat Raw'!$C$1:$AF$452,MATCH(AE$2,'[1]Gasdat Raw'!$C$1:$AF$1,0),FALSE)</f>
        <v>73968764</v>
      </c>
      <c r="AF345" s="42">
        <f t="shared" si="5"/>
        <v>78466110</v>
      </c>
    </row>
    <row r="346" spans="1:32" x14ac:dyDescent="0.2">
      <c r="A346" s="39" t="s">
        <v>689</v>
      </c>
      <c r="B346" s="28">
        <v>130375</v>
      </c>
      <c r="C346" s="28" t="s">
        <v>348</v>
      </c>
      <c r="D346" s="40">
        <f>VLOOKUP($B346&amp;$A346,'[1]Gasdat Raw'!$C$1:$AF$452,MATCH(D$2,'[1]Gasdat Raw'!$C$1:$AF$1,0),FALSE)</f>
        <v>139</v>
      </c>
      <c r="E346" s="41">
        <f>VLOOKUP($B346&amp;$A346,'[1]Gasdat Raw'!$C$1:$AF$452,MATCH(E$2,'[1]Gasdat Raw'!$C$1:$AF$1,0),FALSE)</f>
        <v>0</v>
      </c>
      <c r="F346" s="40">
        <f>VLOOKUP($B346&amp;$A346,'[1]Gasdat Raw'!$C$1:$AF$452,MATCH(F$2,'[1]Gasdat Raw'!$C$1:$AF$1,0),FALSE)</f>
        <v>109020</v>
      </c>
      <c r="G346" s="41">
        <f>VLOOKUP($B346&amp;$A346,'[1]Gasdat Raw'!$C$1:$AF$452,MATCH(G$2,'[1]Gasdat Raw'!$C$1:$AF$1,0),FALSE)</f>
        <v>0</v>
      </c>
      <c r="H346" s="40">
        <f>VLOOKUP($B346&amp;$A346,'[1]Gasdat Raw'!$C$1:$AF$452,MATCH(H$2,'[1]Gasdat Raw'!$C$1:$AF$1,0),FALSE)</f>
        <v>2046875</v>
      </c>
      <c r="I346" s="41">
        <f>VLOOKUP($B346&amp;$A346,'[1]Gasdat Raw'!$C$1:$AF$452,MATCH(I$2,'[1]Gasdat Raw'!$C$1:$AF$1,0),FALSE)</f>
        <v>15705564</v>
      </c>
      <c r="J346" s="40">
        <f>VLOOKUP($B346&amp;$A346,'[1]Gasdat Raw'!$C$1:$AF$452,MATCH(J$2,'[1]Gasdat Raw'!$C$1:$AF$1,0),FALSE)</f>
        <v>0</v>
      </c>
      <c r="K346" s="41">
        <f>VLOOKUP($B346&amp;$A346,'[1]Gasdat Raw'!$C$1:$AF$452,MATCH(K$2,'[1]Gasdat Raw'!$C$1:$AF$1,0),FALSE)</f>
        <v>6186708</v>
      </c>
      <c r="L346" s="40">
        <f>VLOOKUP($B346&amp;$A346,'[1]Gasdat Raw'!$C$1:$AF$452,MATCH(L$2,'[1]Gasdat Raw'!$C$1:$AF$1,0),FALSE)</f>
        <v>5115</v>
      </c>
      <c r="M346" s="41">
        <f>VLOOKUP($B346&amp;$A346,'[1]Gasdat Raw'!$C$1:$AF$452,MATCH(M$2,'[1]Gasdat Raw'!$C$1:$AF$1,0),FALSE)</f>
        <v>0</v>
      </c>
      <c r="N346" s="40">
        <f>VLOOKUP($B346&amp;$A346,'[1]Gasdat Raw'!$C$1:$AF$452,MATCH(N$2,'[1]Gasdat Raw'!$C$1:$AF$1,0),FALSE)</f>
        <v>0</v>
      </c>
      <c r="O346" s="41">
        <f>VLOOKUP($B346&amp;$A346,'[1]Gasdat Raw'!$C$1:$AF$452,MATCH(O$2,'[1]Gasdat Raw'!$C$1:$AF$1,0),FALSE)</f>
        <v>24053282</v>
      </c>
      <c r="P346" s="40">
        <f>VLOOKUP($B346&amp;$A346,'[1]Gasdat Raw'!$C$1:$AF$452,MATCH(P$2,'[1]Gasdat Raw'!$C$1:$AF$1,0),FALSE)</f>
        <v>2416906</v>
      </c>
      <c r="Q346" s="41">
        <f>VLOOKUP($B346&amp;$A346,'[1]Gasdat Raw'!$C$1:$AF$452,MATCH(Q$2,'[1]Gasdat Raw'!$C$1:$AF$1,0),FALSE)</f>
        <v>1187294</v>
      </c>
      <c r="R346" s="40">
        <f>VLOOKUP($B346&amp;$A346,'[1]Gasdat Raw'!$C$1:$AF$452,MATCH(R$2,'[1]Gasdat Raw'!$C$1:$AF$1,0),FALSE)</f>
        <v>149685006</v>
      </c>
      <c r="S346" s="41">
        <f>VLOOKUP($B346&amp;$A346,'[1]Gasdat Raw'!$C$1:$AF$452,MATCH(S$2,'[1]Gasdat Raw'!$C$1:$AF$1,0),FALSE)</f>
        <v>0</v>
      </c>
      <c r="T346" s="40">
        <f>VLOOKUP($B346&amp;$A346,'[1]Gasdat Raw'!$C$1:$AF$452,MATCH(T$2,'[1]Gasdat Raw'!$C$1:$AF$1,0),FALSE)</f>
        <v>6877589</v>
      </c>
      <c r="U346" s="41">
        <f>VLOOKUP($B346&amp;$A346,'[1]Gasdat Raw'!$C$1:$AF$452,MATCH(U$2,'[1]Gasdat Raw'!$C$1:$AF$1,0),FALSE)</f>
        <v>4534725</v>
      </c>
      <c r="V346" s="40">
        <f>VLOOKUP($B346&amp;$A346,'[1]Gasdat Raw'!$C$1:$AF$452,MATCH(V$2,'[1]Gasdat Raw'!$C$1:$AF$1,0),FALSE)</f>
        <v>97708215</v>
      </c>
      <c r="W346" s="41">
        <f>VLOOKUP($B346&amp;$A346,'[1]Gasdat Raw'!$C$1:$AF$452,MATCH(W$2,'[1]Gasdat Raw'!$C$1:$AF$1,0),FALSE)</f>
        <v>35541085</v>
      </c>
      <c r="X346" s="40">
        <f>VLOOKUP($B346&amp;$A346,'[1]Gasdat Raw'!$C$1:$AF$452,MATCH(X$2,'[1]Gasdat Raw'!$C$1:$AF$1,0),FALSE)</f>
        <v>19940029</v>
      </c>
      <c r="Y346" s="41">
        <f>VLOOKUP($B346&amp;$A346,'[1]Gasdat Raw'!$C$1:$AF$452,MATCH(Y$2,'[1]Gasdat Raw'!$C$1:$AF$1,0),FALSE)</f>
        <v>6386696</v>
      </c>
      <c r="Z346" s="40">
        <f>VLOOKUP($B346&amp;$A346,'[1]Gasdat Raw'!$C$1:$AF$452,MATCH(Z$2,'[1]Gasdat Raw'!$C$1:$AF$1,0),FALSE)</f>
        <v>0</v>
      </c>
      <c r="AA346" s="41">
        <f>VLOOKUP($B346&amp;$A346,'[1]Gasdat Raw'!$C$1:$AF$452,MATCH(AA$2,'[1]Gasdat Raw'!$C$1:$AF$1,0),FALSE)</f>
        <v>2294602</v>
      </c>
      <c r="AB346" s="40">
        <f>VLOOKUP($B346&amp;$A346,'[1]Gasdat Raw'!$C$1:$AF$452,MATCH(AB$2,'[1]Gasdat Raw'!$C$1:$AF$1,0),FALSE)</f>
        <v>3398</v>
      </c>
      <c r="AC346" s="41">
        <f>VLOOKUP($B346&amp;$A346,'[1]Gasdat Raw'!$C$1:$AF$452,MATCH(AC$2,'[1]Gasdat Raw'!$C$1:$AF$1,0),FALSE)</f>
        <v>0</v>
      </c>
      <c r="AD346" s="40">
        <f>VLOOKUP($B346&amp;$A346,'[1]Gasdat Raw'!$C$1:$AF$452,MATCH(AD$2,'[1]Gasdat Raw'!$C$1:$AF$1,0),FALSE)</f>
        <v>0</v>
      </c>
      <c r="AE346" s="41">
        <f>VLOOKUP($B346&amp;$A346,'[1]Gasdat Raw'!$C$1:$AF$452,MATCH(AE$2,'[1]Gasdat Raw'!$C$1:$AF$1,0),FALSE)</f>
        <v>326575545</v>
      </c>
      <c r="AF346" s="42">
        <f t="shared" si="5"/>
        <v>350628966</v>
      </c>
    </row>
    <row r="347" spans="1:32" x14ac:dyDescent="0.2">
      <c r="A347" s="39" t="s">
        <v>690</v>
      </c>
      <c r="B347" s="28">
        <v>11028130</v>
      </c>
      <c r="C347" s="28" t="s">
        <v>298</v>
      </c>
      <c r="D347" s="40">
        <f>VLOOKUP($B347&amp;$A347,'[1]Gasdat Raw'!$C$1:$AF$452,MATCH(D$2,'[1]Gasdat Raw'!$C$1:$AF$1,0),FALSE)</f>
        <v>0</v>
      </c>
      <c r="E347" s="41">
        <f>VLOOKUP($B347&amp;$A347,'[1]Gasdat Raw'!$C$1:$AF$452,MATCH(E$2,'[1]Gasdat Raw'!$C$1:$AF$1,0),FALSE)</f>
        <v>0</v>
      </c>
      <c r="F347" s="40">
        <f>VLOOKUP($B347&amp;$A347,'[1]Gasdat Raw'!$C$1:$AF$452,MATCH(F$2,'[1]Gasdat Raw'!$C$1:$AF$1,0),FALSE)</f>
        <v>35846</v>
      </c>
      <c r="G347" s="41">
        <f>VLOOKUP($B347&amp;$A347,'[1]Gasdat Raw'!$C$1:$AF$452,MATCH(G$2,'[1]Gasdat Raw'!$C$1:$AF$1,0),FALSE)</f>
        <v>0</v>
      </c>
      <c r="H347" s="40">
        <f>VLOOKUP($B347&amp;$A347,'[1]Gasdat Raw'!$C$1:$AF$452,MATCH(H$2,'[1]Gasdat Raw'!$C$1:$AF$1,0),FALSE)</f>
        <v>0</v>
      </c>
      <c r="I347" s="41">
        <f>VLOOKUP($B347&amp;$A347,'[1]Gasdat Raw'!$C$1:$AF$452,MATCH(I$2,'[1]Gasdat Raw'!$C$1:$AF$1,0),FALSE)</f>
        <v>517437</v>
      </c>
      <c r="J347" s="40">
        <f>VLOOKUP($B347&amp;$A347,'[1]Gasdat Raw'!$C$1:$AF$452,MATCH(J$2,'[1]Gasdat Raw'!$C$1:$AF$1,0),FALSE)</f>
        <v>0</v>
      </c>
      <c r="K347" s="41">
        <f>VLOOKUP($B347&amp;$A347,'[1]Gasdat Raw'!$C$1:$AF$452,MATCH(K$2,'[1]Gasdat Raw'!$C$1:$AF$1,0),FALSE)</f>
        <v>0</v>
      </c>
      <c r="L347" s="40">
        <f>VLOOKUP($B347&amp;$A347,'[1]Gasdat Raw'!$C$1:$AF$452,MATCH(L$2,'[1]Gasdat Raw'!$C$1:$AF$1,0),FALSE)</f>
        <v>0</v>
      </c>
      <c r="M347" s="41">
        <f>VLOOKUP($B347&amp;$A347,'[1]Gasdat Raw'!$C$1:$AF$452,MATCH(M$2,'[1]Gasdat Raw'!$C$1:$AF$1,0),FALSE)</f>
        <v>0</v>
      </c>
      <c r="N347" s="40">
        <f>VLOOKUP($B347&amp;$A347,'[1]Gasdat Raw'!$C$1:$AF$452,MATCH(N$2,'[1]Gasdat Raw'!$C$1:$AF$1,0),FALSE)</f>
        <v>0</v>
      </c>
      <c r="O347" s="41">
        <f>VLOOKUP($B347&amp;$A347,'[1]Gasdat Raw'!$C$1:$AF$452,MATCH(O$2,'[1]Gasdat Raw'!$C$1:$AF$1,0),FALSE)</f>
        <v>553283</v>
      </c>
      <c r="P347" s="40">
        <f>VLOOKUP($B347&amp;$A347,'[1]Gasdat Raw'!$C$1:$AF$452,MATCH(P$2,'[1]Gasdat Raw'!$C$1:$AF$1,0),FALSE)</f>
        <v>0</v>
      </c>
      <c r="Q347" s="41">
        <f>VLOOKUP($B347&amp;$A347,'[1]Gasdat Raw'!$C$1:$AF$452,MATCH(Q$2,'[1]Gasdat Raw'!$C$1:$AF$1,0),FALSE)</f>
        <v>0</v>
      </c>
      <c r="R347" s="40">
        <f>VLOOKUP($B347&amp;$A347,'[1]Gasdat Raw'!$C$1:$AF$452,MATCH(R$2,'[1]Gasdat Raw'!$C$1:$AF$1,0),FALSE)</f>
        <v>0</v>
      </c>
      <c r="S347" s="41">
        <f>VLOOKUP($B347&amp;$A347,'[1]Gasdat Raw'!$C$1:$AF$452,MATCH(S$2,'[1]Gasdat Raw'!$C$1:$AF$1,0),FALSE)</f>
        <v>0</v>
      </c>
      <c r="T347" s="40">
        <f>VLOOKUP($B347&amp;$A347,'[1]Gasdat Raw'!$C$1:$AF$452,MATCH(T$2,'[1]Gasdat Raw'!$C$1:$AF$1,0),FALSE)</f>
        <v>0</v>
      </c>
      <c r="U347" s="41">
        <f>VLOOKUP($B347&amp;$A347,'[1]Gasdat Raw'!$C$1:$AF$452,MATCH(U$2,'[1]Gasdat Raw'!$C$1:$AF$1,0),FALSE)</f>
        <v>0</v>
      </c>
      <c r="V347" s="40">
        <f>VLOOKUP($B347&amp;$A347,'[1]Gasdat Raw'!$C$1:$AF$452,MATCH(V$2,'[1]Gasdat Raw'!$C$1:$AF$1,0),FALSE)</f>
        <v>0</v>
      </c>
      <c r="W347" s="41">
        <f>VLOOKUP($B347&amp;$A347,'[1]Gasdat Raw'!$C$1:$AF$452,MATCH(W$2,'[1]Gasdat Raw'!$C$1:$AF$1,0),FALSE)</f>
        <v>0</v>
      </c>
      <c r="X347" s="40">
        <f>VLOOKUP($B347&amp;$A347,'[1]Gasdat Raw'!$C$1:$AF$452,MATCH(X$2,'[1]Gasdat Raw'!$C$1:$AF$1,0),FALSE)</f>
        <v>0</v>
      </c>
      <c r="Y347" s="41">
        <f>VLOOKUP($B347&amp;$A347,'[1]Gasdat Raw'!$C$1:$AF$452,MATCH(Y$2,'[1]Gasdat Raw'!$C$1:$AF$1,0),FALSE)</f>
        <v>0</v>
      </c>
      <c r="Z347" s="40">
        <f>VLOOKUP($B347&amp;$A347,'[1]Gasdat Raw'!$C$1:$AF$452,MATCH(Z$2,'[1]Gasdat Raw'!$C$1:$AF$1,0),FALSE)</f>
        <v>0</v>
      </c>
      <c r="AA347" s="41">
        <f>VLOOKUP($B347&amp;$A347,'[1]Gasdat Raw'!$C$1:$AF$452,MATCH(AA$2,'[1]Gasdat Raw'!$C$1:$AF$1,0),FALSE)</f>
        <v>0</v>
      </c>
      <c r="AB347" s="40">
        <f>VLOOKUP($B347&amp;$A347,'[1]Gasdat Raw'!$C$1:$AF$452,MATCH(AB$2,'[1]Gasdat Raw'!$C$1:$AF$1,0),FALSE)</f>
        <v>0</v>
      </c>
      <c r="AC347" s="41">
        <f>VLOOKUP($B347&amp;$A347,'[1]Gasdat Raw'!$C$1:$AF$452,MATCH(AC$2,'[1]Gasdat Raw'!$C$1:$AF$1,0),FALSE)</f>
        <v>0</v>
      </c>
      <c r="AD347" s="40">
        <f>VLOOKUP($B347&amp;$A347,'[1]Gasdat Raw'!$C$1:$AF$452,MATCH(AD$2,'[1]Gasdat Raw'!$C$1:$AF$1,0),FALSE)</f>
        <v>0</v>
      </c>
      <c r="AE347" s="41">
        <f>VLOOKUP($B347&amp;$A347,'[1]Gasdat Raw'!$C$1:$AF$452,MATCH(AE$2,'[1]Gasdat Raw'!$C$1:$AF$1,0),FALSE)</f>
        <v>0</v>
      </c>
      <c r="AF347" s="42">
        <f t="shared" si="5"/>
        <v>553283</v>
      </c>
    </row>
    <row r="348" spans="1:32" x14ac:dyDescent="0.2">
      <c r="A348" s="39" t="s">
        <v>691</v>
      </c>
      <c r="B348" s="28">
        <v>127392</v>
      </c>
      <c r="C348" s="28" t="s">
        <v>298</v>
      </c>
      <c r="D348" s="40">
        <f>VLOOKUP($B348&amp;$A348,'[1]Gasdat Raw'!$C$1:$AF$452,MATCH(D$2,'[1]Gasdat Raw'!$C$1:$AF$1,0),FALSE)</f>
        <v>0</v>
      </c>
      <c r="E348" s="41">
        <f>VLOOKUP($B348&amp;$A348,'[1]Gasdat Raw'!$C$1:$AF$452,MATCH(E$2,'[1]Gasdat Raw'!$C$1:$AF$1,0),FALSE)</f>
        <v>0</v>
      </c>
      <c r="F348" s="40">
        <f>VLOOKUP($B348&amp;$A348,'[1]Gasdat Raw'!$C$1:$AF$452,MATCH(F$2,'[1]Gasdat Raw'!$C$1:$AF$1,0),FALSE)</f>
        <v>0</v>
      </c>
      <c r="G348" s="41">
        <f>VLOOKUP($B348&amp;$A348,'[1]Gasdat Raw'!$C$1:$AF$452,MATCH(G$2,'[1]Gasdat Raw'!$C$1:$AF$1,0),FALSE)</f>
        <v>0</v>
      </c>
      <c r="H348" s="40">
        <f>VLOOKUP($B348&amp;$A348,'[1]Gasdat Raw'!$C$1:$AF$452,MATCH(H$2,'[1]Gasdat Raw'!$C$1:$AF$1,0),FALSE)</f>
        <v>0</v>
      </c>
      <c r="I348" s="41">
        <f>VLOOKUP($B348&amp;$A348,'[1]Gasdat Raw'!$C$1:$AF$452,MATCH(I$2,'[1]Gasdat Raw'!$C$1:$AF$1,0),FALSE)</f>
        <v>19626571</v>
      </c>
      <c r="J348" s="40">
        <f>VLOOKUP($B348&amp;$A348,'[1]Gasdat Raw'!$C$1:$AF$452,MATCH(J$2,'[1]Gasdat Raw'!$C$1:$AF$1,0),FALSE)</f>
        <v>0</v>
      </c>
      <c r="K348" s="41">
        <f>VLOOKUP($B348&amp;$A348,'[1]Gasdat Raw'!$C$1:$AF$452,MATCH(K$2,'[1]Gasdat Raw'!$C$1:$AF$1,0),FALSE)</f>
        <v>0</v>
      </c>
      <c r="L348" s="40">
        <f>VLOOKUP($B348&amp;$A348,'[1]Gasdat Raw'!$C$1:$AF$452,MATCH(L$2,'[1]Gasdat Raw'!$C$1:$AF$1,0),FALSE)</f>
        <v>0</v>
      </c>
      <c r="M348" s="41">
        <f>VLOOKUP($B348&amp;$A348,'[1]Gasdat Raw'!$C$1:$AF$452,MATCH(M$2,'[1]Gasdat Raw'!$C$1:$AF$1,0),FALSE)</f>
        <v>0</v>
      </c>
      <c r="N348" s="40">
        <f>VLOOKUP($B348&amp;$A348,'[1]Gasdat Raw'!$C$1:$AF$452,MATCH(N$2,'[1]Gasdat Raw'!$C$1:$AF$1,0),FALSE)</f>
        <v>0</v>
      </c>
      <c r="O348" s="41">
        <f>VLOOKUP($B348&amp;$A348,'[1]Gasdat Raw'!$C$1:$AF$452,MATCH(O$2,'[1]Gasdat Raw'!$C$1:$AF$1,0),FALSE)</f>
        <v>19626571</v>
      </c>
      <c r="P348" s="40">
        <f>VLOOKUP($B348&amp;$A348,'[1]Gasdat Raw'!$C$1:$AF$452,MATCH(P$2,'[1]Gasdat Raw'!$C$1:$AF$1,0),FALSE)</f>
        <v>0</v>
      </c>
      <c r="Q348" s="41">
        <f>VLOOKUP($B348&amp;$A348,'[1]Gasdat Raw'!$C$1:$AF$452,MATCH(Q$2,'[1]Gasdat Raw'!$C$1:$AF$1,0),FALSE)</f>
        <v>0</v>
      </c>
      <c r="R348" s="40">
        <f>VLOOKUP($B348&amp;$A348,'[1]Gasdat Raw'!$C$1:$AF$452,MATCH(R$2,'[1]Gasdat Raw'!$C$1:$AF$1,0),FALSE)</f>
        <v>0</v>
      </c>
      <c r="S348" s="41">
        <f>VLOOKUP($B348&amp;$A348,'[1]Gasdat Raw'!$C$1:$AF$452,MATCH(S$2,'[1]Gasdat Raw'!$C$1:$AF$1,0),FALSE)</f>
        <v>0</v>
      </c>
      <c r="T348" s="40">
        <f>VLOOKUP($B348&amp;$A348,'[1]Gasdat Raw'!$C$1:$AF$452,MATCH(T$2,'[1]Gasdat Raw'!$C$1:$AF$1,0),FALSE)</f>
        <v>0</v>
      </c>
      <c r="U348" s="41">
        <f>VLOOKUP($B348&amp;$A348,'[1]Gasdat Raw'!$C$1:$AF$452,MATCH(U$2,'[1]Gasdat Raw'!$C$1:$AF$1,0),FALSE)</f>
        <v>0</v>
      </c>
      <c r="V348" s="40">
        <f>VLOOKUP($B348&amp;$A348,'[1]Gasdat Raw'!$C$1:$AF$452,MATCH(V$2,'[1]Gasdat Raw'!$C$1:$AF$1,0),FALSE)</f>
        <v>0</v>
      </c>
      <c r="W348" s="41">
        <f>VLOOKUP($B348&amp;$A348,'[1]Gasdat Raw'!$C$1:$AF$452,MATCH(W$2,'[1]Gasdat Raw'!$C$1:$AF$1,0),FALSE)</f>
        <v>0</v>
      </c>
      <c r="X348" s="40">
        <f>VLOOKUP($B348&amp;$A348,'[1]Gasdat Raw'!$C$1:$AF$452,MATCH(X$2,'[1]Gasdat Raw'!$C$1:$AF$1,0),FALSE)</f>
        <v>0</v>
      </c>
      <c r="Y348" s="41">
        <f>VLOOKUP($B348&amp;$A348,'[1]Gasdat Raw'!$C$1:$AF$452,MATCH(Y$2,'[1]Gasdat Raw'!$C$1:$AF$1,0),FALSE)</f>
        <v>0</v>
      </c>
      <c r="Z348" s="40">
        <f>VLOOKUP($B348&amp;$A348,'[1]Gasdat Raw'!$C$1:$AF$452,MATCH(Z$2,'[1]Gasdat Raw'!$C$1:$AF$1,0),FALSE)</f>
        <v>0</v>
      </c>
      <c r="AA348" s="41">
        <f>VLOOKUP($B348&amp;$A348,'[1]Gasdat Raw'!$C$1:$AF$452,MATCH(AA$2,'[1]Gasdat Raw'!$C$1:$AF$1,0),FALSE)</f>
        <v>0</v>
      </c>
      <c r="AB348" s="40">
        <f>VLOOKUP($B348&amp;$A348,'[1]Gasdat Raw'!$C$1:$AF$452,MATCH(AB$2,'[1]Gasdat Raw'!$C$1:$AF$1,0),FALSE)</f>
        <v>0</v>
      </c>
      <c r="AC348" s="41">
        <f>VLOOKUP($B348&amp;$A348,'[1]Gasdat Raw'!$C$1:$AF$452,MATCH(AC$2,'[1]Gasdat Raw'!$C$1:$AF$1,0),FALSE)</f>
        <v>0</v>
      </c>
      <c r="AD348" s="40">
        <f>VLOOKUP($B348&amp;$A348,'[1]Gasdat Raw'!$C$1:$AF$452,MATCH(AD$2,'[1]Gasdat Raw'!$C$1:$AF$1,0),FALSE)</f>
        <v>0</v>
      </c>
      <c r="AE348" s="41">
        <f>VLOOKUP($B348&amp;$A348,'[1]Gasdat Raw'!$C$1:$AF$452,MATCH(AE$2,'[1]Gasdat Raw'!$C$1:$AF$1,0),FALSE)</f>
        <v>0</v>
      </c>
      <c r="AF348" s="42">
        <f t="shared" si="5"/>
        <v>19626571</v>
      </c>
    </row>
    <row r="349" spans="1:32" x14ac:dyDescent="0.2">
      <c r="A349" s="39" t="s">
        <v>692</v>
      </c>
      <c r="B349" s="28">
        <v>104405</v>
      </c>
      <c r="C349" s="28" t="s">
        <v>298</v>
      </c>
      <c r="D349" s="40">
        <f>VLOOKUP($B349&amp;$A349,'[1]Gasdat Raw'!$C$1:$AF$452,MATCH(D$2,'[1]Gasdat Raw'!$C$1:$AF$1,0),FALSE)</f>
        <v>2362202</v>
      </c>
      <c r="E349" s="41">
        <f>VLOOKUP($B349&amp;$A349,'[1]Gasdat Raw'!$C$1:$AF$452,MATCH(E$2,'[1]Gasdat Raw'!$C$1:$AF$1,0),FALSE)</f>
        <v>0</v>
      </c>
      <c r="F349" s="40">
        <f>VLOOKUP($B349&amp;$A349,'[1]Gasdat Raw'!$C$1:$AF$452,MATCH(F$2,'[1]Gasdat Raw'!$C$1:$AF$1,0),FALSE)</f>
        <v>81117</v>
      </c>
      <c r="G349" s="41">
        <f>VLOOKUP($B349&amp;$A349,'[1]Gasdat Raw'!$C$1:$AF$452,MATCH(G$2,'[1]Gasdat Raw'!$C$1:$AF$1,0),FALSE)</f>
        <v>731332</v>
      </c>
      <c r="H349" s="40">
        <f>VLOOKUP($B349&amp;$A349,'[1]Gasdat Raw'!$C$1:$AF$452,MATCH(H$2,'[1]Gasdat Raw'!$C$1:$AF$1,0),FALSE)</f>
        <v>2017061</v>
      </c>
      <c r="I349" s="41">
        <f>VLOOKUP($B349&amp;$A349,'[1]Gasdat Raw'!$C$1:$AF$452,MATCH(I$2,'[1]Gasdat Raw'!$C$1:$AF$1,0),FALSE)</f>
        <v>24341340</v>
      </c>
      <c r="J349" s="40">
        <f>VLOOKUP($B349&amp;$A349,'[1]Gasdat Raw'!$C$1:$AF$452,MATCH(J$2,'[1]Gasdat Raw'!$C$1:$AF$1,0),FALSE)</f>
        <v>14609715</v>
      </c>
      <c r="K349" s="41">
        <f>VLOOKUP($B349&amp;$A349,'[1]Gasdat Raw'!$C$1:$AF$452,MATCH(K$2,'[1]Gasdat Raw'!$C$1:$AF$1,0),FALSE)</f>
        <v>5301330</v>
      </c>
      <c r="L349" s="40">
        <f>VLOOKUP($B349&amp;$A349,'[1]Gasdat Raw'!$C$1:$AF$452,MATCH(L$2,'[1]Gasdat Raw'!$C$1:$AF$1,0),FALSE)</f>
        <v>662742</v>
      </c>
      <c r="M349" s="41">
        <f>VLOOKUP($B349&amp;$A349,'[1]Gasdat Raw'!$C$1:$AF$452,MATCH(M$2,'[1]Gasdat Raw'!$C$1:$AF$1,0),FALSE)</f>
        <v>339450</v>
      </c>
      <c r="N349" s="40">
        <f>VLOOKUP($B349&amp;$A349,'[1]Gasdat Raw'!$C$1:$AF$452,MATCH(N$2,'[1]Gasdat Raw'!$C$1:$AF$1,0),FALSE)</f>
        <v>0</v>
      </c>
      <c r="O349" s="41">
        <f>VLOOKUP($B349&amp;$A349,'[1]Gasdat Raw'!$C$1:$AF$452,MATCH(O$2,'[1]Gasdat Raw'!$C$1:$AF$1,0),FALSE)</f>
        <v>48084087</v>
      </c>
      <c r="P349" s="40">
        <f>VLOOKUP($B349&amp;$A349,'[1]Gasdat Raw'!$C$1:$AF$452,MATCH(P$2,'[1]Gasdat Raw'!$C$1:$AF$1,0),FALSE)</f>
        <v>0</v>
      </c>
      <c r="Q349" s="41">
        <f>VLOOKUP($B349&amp;$A349,'[1]Gasdat Raw'!$C$1:$AF$452,MATCH(Q$2,'[1]Gasdat Raw'!$C$1:$AF$1,0),FALSE)</f>
        <v>0</v>
      </c>
      <c r="R349" s="40">
        <f>VLOOKUP($B349&amp;$A349,'[1]Gasdat Raw'!$C$1:$AF$452,MATCH(R$2,'[1]Gasdat Raw'!$C$1:$AF$1,0),FALSE)</f>
        <v>0</v>
      </c>
      <c r="S349" s="41">
        <f>VLOOKUP($B349&amp;$A349,'[1]Gasdat Raw'!$C$1:$AF$452,MATCH(S$2,'[1]Gasdat Raw'!$C$1:$AF$1,0),FALSE)</f>
        <v>0</v>
      </c>
      <c r="T349" s="40">
        <f>VLOOKUP($B349&amp;$A349,'[1]Gasdat Raw'!$C$1:$AF$452,MATCH(T$2,'[1]Gasdat Raw'!$C$1:$AF$1,0),FALSE)</f>
        <v>0</v>
      </c>
      <c r="U349" s="41">
        <f>VLOOKUP($B349&amp;$A349,'[1]Gasdat Raw'!$C$1:$AF$452,MATCH(U$2,'[1]Gasdat Raw'!$C$1:$AF$1,0),FALSE)</f>
        <v>0</v>
      </c>
      <c r="V349" s="40">
        <f>VLOOKUP($B349&amp;$A349,'[1]Gasdat Raw'!$C$1:$AF$452,MATCH(V$2,'[1]Gasdat Raw'!$C$1:$AF$1,0),FALSE)</f>
        <v>0</v>
      </c>
      <c r="W349" s="41">
        <f>VLOOKUP($B349&amp;$A349,'[1]Gasdat Raw'!$C$1:$AF$452,MATCH(W$2,'[1]Gasdat Raw'!$C$1:$AF$1,0),FALSE)</f>
        <v>0</v>
      </c>
      <c r="X349" s="40">
        <f>VLOOKUP($B349&amp;$A349,'[1]Gasdat Raw'!$C$1:$AF$452,MATCH(X$2,'[1]Gasdat Raw'!$C$1:$AF$1,0),FALSE)</f>
        <v>0</v>
      </c>
      <c r="Y349" s="41">
        <f>VLOOKUP($B349&amp;$A349,'[1]Gasdat Raw'!$C$1:$AF$452,MATCH(Y$2,'[1]Gasdat Raw'!$C$1:$AF$1,0),FALSE)</f>
        <v>0</v>
      </c>
      <c r="Z349" s="40">
        <f>VLOOKUP($B349&amp;$A349,'[1]Gasdat Raw'!$C$1:$AF$452,MATCH(Z$2,'[1]Gasdat Raw'!$C$1:$AF$1,0),FALSE)</f>
        <v>0</v>
      </c>
      <c r="AA349" s="41">
        <f>VLOOKUP($B349&amp;$A349,'[1]Gasdat Raw'!$C$1:$AF$452,MATCH(AA$2,'[1]Gasdat Raw'!$C$1:$AF$1,0),FALSE)</f>
        <v>0</v>
      </c>
      <c r="AB349" s="40">
        <f>VLOOKUP($B349&amp;$A349,'[1]Gasdat Raw'!$C$1:$AF$452,MATCH(AB$2,'[1]Gasdat Raw'!$C$1:$AF$1,0),FALSE)</f>
        <v>0</v>
      </c>
      <c r="AC349" s="41">
        <f>VLOOKUP($B349&amp;$A349,'[1]Gasdat Raw'!$C$1:$AF$452,MATCH(AC$2,'[1]Gasdat Raw'!$C$1:$AF$1,0),FALSE)</f>
        <v>0</v>
      </c>
      <c r="AD349" s="40">
        <f>VLOOKUP($B349&amp;$A349,'[1]Gasdat Raw'!$C$1:$AF$452,MATCH(AD$2,'[1]Gasdat Raw'!$C$1:$AF$1,0),FALSE)</f>
        <v>0</v>
      </c>
      <c r="AE349" s="41">
        <f>VLOOKUP($B349&amp;$A349,'[1]Gasdat Raw'!$C$1:$AF$452,MATCH(AE$2,'[1]Gasdat Raw'!$C$1:$AF$1,0),FALSE)</f>
        <v>0</v>
      </c>
      <c r="AF349" s="42">
        <f t="shared" si="5"/>
        <v>50446289</v>
      </c>
    </row>
    <row r="350" spans="1:32" x14ac:dyDescent="0.2">
      <c r="A350" s="39" t="s">
        <v>693</v>
      </c>
      <c r="B350" s="28">
        <v>130917</v>
      </c>
      <c r="C350" s="28" t="s">
        <v>298</v>
      </c>
      <c r="D350" s="40">
        <f>VLOOKUP($B350&amp;$A350,'[1]Gasdat Raw'!$C$1:$AF$452,MATCH(D$2,'[1]Gasdat Raw'!$C$1:$AF$1,0),FALSE)</f>
        <v>1838144</v>
      </c>
      <c r="E350" s="41">
        <f>VLOOKUP($B350&amp;$A350,'[1]Gasdat Raw'!$C$1:$AF$452,MATCH(E$2,'[1]Gasdat Raw'!$C$1:$AF$1,0),FALSE)</f>
        <v>0</v>
      </c>
      <c r="F350" s="40">
        <f>VLOOKUP($B350&amp;$A350,'[1]Gasdat Raw'!$C$1:$AF$452,MATCH(F$2,'[1]Gasdat Raw'!$C$1:$AF$1,0),FALSE)</f>
        <v>3210155</v>
      </c>
      <c r="G350" s="41">
        <f>VLOOKUP($B350&amp;$A350,'[1]Gasdat Raw'!$C$1:$AF$452,MATCH(G$2,'[1]Gasdat Raw'!$C$1:$AF$1,0),FALSE)</f>
        <v>0</v>
      </c>
      <c r="H350" s="40">
        <f>VLOOKUP($B350&amp;$A350,'[1]Gasdat Raw'!$C$1:$AF$452,MATCH(H$2,'[1]Gasdat Raw'!$C$1:$AF$1,0),FALSE)</f>
        <v>74946</v>
      </c>
      <c r="I350" s="41">
        <f>VLOOKUP($B350&amp;$A350,'[1]Gasdat Raw'!$C$1:$AF$452,MATCH(I$2,'[1]Gasdat Raw'!$C$1:$AF$1,0),FALSE)</f>
        <v>24046366</v>
      </c>
      <c r="J350" s="40">
        <f>VLOOKUP($B350&amp;$A350,'[1]Gasdat Raw'!$C$1:$AF$452,MATCH(J$2,'[1]Gasdat Raw'!$C$1:$AF$1,0),FALSE)</f>
        <v>3346201</v>
      </c>
      <c r="K350" s="41">
        <f>VLOOKUP($B350&amp;$A350,'[1]Gasdat Raw'!$C$1:$AF$452,MATCH(K$2,'[1]Gasdat Raw'!$C$1:$AF$1,0),FALSE)</f>
        <v>123061</v>
      </c>
      <c r="L350" s="40">
        <f>VLOOKUP($B350&amp;$A350,'[1]Gasdat Raw'!$C$1:$AF$452,MATCH(L$2,'[1]Gasdat Raw'!$C$1:$AF$1,0),FALSE)</f>
        <v>0</v>
      </c>
      <c r="M350" s="41">
        <f>VLOOKUP($B350&amp;$A350,'[1]Gasdat Raw'!$C$1:$AF$452,MATCH(M$2,'[1]Gasdat Raw'!$C$1:$AF$1,0),FALSE)</f>
        <v>211990</v>
      </c>
      <c r="N350" s="40">
        <f>VLOOKUP($B350&amp;$A350,'[1]Gasdat Raw'!$C$1:$AF$452,MATCH(N$2,'[1]Gasdat Raw'!$C$1:$AF$1,0),FALSE)</f>
        <v>0</v>
      </c>
      <c r="O350" s="41">
        <f>VLOOKUP($B350&amp;$A350,'[1]Gasdat Raw'!$C$1:$AF$452,MATCH(O$2,'[1]Gasdat Raw'!$C$1:$AF$1,0),FALSE)</f>
        <v>31012719</v>
      </c>
      <c r="P350" s="40">
        <f>VLOOKUP($B350&amp;$A350,'[1]Gasdat Raw'!$C$1:$AF$452,MATCH(P$2,'[1]Gasdat Raw'!$C$1:$AF$1,0),FALSE)</f>
        <v>0</v>
      </c>
      <c r="Q350" s="41">
        <f>VLOOKUP($B350&amp;$A350,'[1]Gasdat Raw'!$C$1:$AF$452,MATCH(Q$2,'[1]Gasdat Raw'!$C$1:$AF$1,0),FALSE)</f>
        <v>0</v>
      </c>
      <c r="R350" s="40">
        <f>VLOOKUP($B350&amp;$A350,'[1]Gasdat Raw'!$C$1:$AF$452,MATCH(R$2,'[1]Gasdat Raw'!$C$1:$AF$1,0),FALSE)</f>
        <v>0</v>
      </c>
      <c r="S350" s="41">
        <f>VLOOKUP($B350&amp;$A350,'[1]Gasdat Raw'!$C$1:$AF$452,MATCH(S$2,'[1]Gasdat Raw'!$C$1:$AF$1,0),FALSE)</f>
        <v>0</v>
      </c>
      <c r="T350" s="40">
        <f>VLOOKUP($B350&amp;$A350,'[1]Gasdat Raw'!$C$1:$AF$452,MATCH(T$2,'[1]Gasdat Raw'!$C$1:$AF$1,0),FALSE)</f>
        <v>0</v>
      </c>
      <c r="U350" s="41">
        <f>VLOOKUP($B350&amp;$A350,'[1]Gasdat Raw'!$C$1:$AF$452,MATCH(U$2,'[1]Gasdat Raw'!$C$1:$AF$1,0),FALSE)</f>
        <v>0</v>
      </c>
      <c r="V350" s="40">
        <f>VLOOKUP($B350&amp;$A350,'[1]Gasdat Raw'!$C$1:$AF$452,MATCH(V$2,'[1]Gasdat Raw'!$C$1:$AF$1,0),FALSE)</f>
        <v>0</v>
      </c>
      <c r="W350" s="41">
        <f>VLOOKUP($B350&amp;$A350,'[1]Gasdat Raw'!$C$1:$AF$452,MATCH(W$2,'[1]Gasdat Raw'!$C$1:$AF$1,0),FALSE)</f>
        <v>0</v>
      </c>
      <c r="X350" s="40">
        <f>VLOOKUP($B350&amp;$A350,'[1]Gasdat Raw'!$C$1:$AF$452,MATCH(X$2,'[1]Gasdat Raw'!$C$1:$AF$1,0),FALSE)</f>
        <v>0</v>
      </c>
      <c r="Y350" s="41">
        <f>VLOOKUP($B350&amp;$A350,'[1]Gasdat Raw'!$C$1:$AF$452,MATCH(Y$2,'[1]Gasdat Raw'!$C$1:$AF$1,0),FALSE)</f>
        <v>0</v>
      </c>
      <c r="Z350" s="40">
        <f>VLOOKUP($B350&amp;$A350,'[1]Gasdat Raw'!$C$1:$AF$452,MATCH(Z$2,'[1]Gasdat Raw'!$C$1:$AF$1,0),FALSE)</f>
        <v>0</v>
      </c>
      <c r="AA350" s="41">
        <f>VLOOKUP($B350&amp;$A350,'[1]Gasdat Raw'!$C$1:$AF$452,MATCH(AA$2,'[1]Gasdat Raw'!$C$1:$AF$1,0),FALSE)</f>
        <v>0</v>
      </c>
      <c r="AB350" s="40">
        <f>VLOOKUP($B350&amp;$A350,'[1]Gasdat Raw'!$C$1:$AF$452,MATCH(AB$2,'[1]Gasdat Raw'!$C$1:$AF$1,0),FALSE)</f>
        <v>0</v>
      </c>
      <c r="AC350" s="41">
        <f>VLOOKUP($B350&amp;$A350,'[1]Gasdat Raw'!$C$1:$AF$452,MATCH(AC$2,'[1]Gasdat Raw'!$C$1:$AF$1,0),FALSE)</f>
        <v>0</v>
      </c>
      <c r="AD350" s="40">
        <f>VLOOKUP($B350&amp;$A350,'[1]Gasdat Raw'!$C$1:$AF$452,MATCH(AD$2,'[1]Gasdat Raw'!$C$1:$AF$1,0),FALSE)</f>
        <v>0</v>
      </c>
      <c r="AE350" s="41">
        <f>VLOOKUP($B350&amp;$A350,'[1]Gasdat Raw'!$C$1:$AF$452,MATCH(AE$2,'[1]Gasdat Raw'!$C$1:$AF$1,0),FALSE)</f>
        <v>0</v>
      </c>
      <c r="AF350" s="42">
        <f t="shared" si="5"/>
        <v>32850863</v>
      </c>
    </row>
    <row r="351" spans="1:32" x14ac:dyDescent="0.2">
      <c r="A351" s="39" t="s">
        <v>694</v>
      </c>
      <c r="B351" s="28">
        <v>117612</v>
      </c>
      <c r="C351" s="28" t="s">
        <v>298</v>
      </c>
      <c r="D351" s="40">
        <f>VLOOKUP($B351&amp;$A351,'[1]Gasdat Raw'!$C$1:$AF$452,MATCH(D$2,'[1]Gasdat Raw'!$C$1:$AF$1,0),FALSE)</f>
        <v>193048166</v>
      </c>
      <c r="E351" s="41">
        <f>VLOOKUP($B351&amp;$A351,'[1]Gasdat Raw'!$C$1:$AF$452,MATCH(E$2,'[1]Gasdat Raw'!$C$1:$AF$1,0),FALSE)</f>
        <v>0</v>
      </c>
      <c r="F351" s="40">
        <f>VLOOKUP($B351&amp;$A351,'[1]Gasdat Raw'!$C$1:$AF$452,MATCH(F$2,'[1]Gasdat Raw'!$C$1:$AF$1,0),FALSE)</f>
        <v>73435</v>
      </c>
      <c r="G351" s="41">
        <f>VLOOKUP($B351&amp;$A351,'[1]Gasdat Raw'!$C$1:$AF$452,MATCH(G$2,'[1]Gasdat Raw'!$C$1:$AF$1,0),FALSE)</f>
        <v>114987</v>
      </c>
      <c r="H351" s="40">
        <f>VLOOKUP($B351&amp;$A351,'[1]Gasdat Raw'!$C$1:$AF$452,MATCH(H$2,'[1]Gasdat Raw'!$C$1:$AF$1,0),FALSE)</f>
        <v>16943296</v>
      </c>
      <c r="I351" s="41">
        <f>VLOOKUP($B351&amp;$A351,'[1]Gasdat Raw'!$C$1:$AF$452,MATCH(I$2,'[1]Gasdat Raw'!$C$1:$AF$1,0),FALSE)</f>
        <v>35855454</v>
      </c>
      <c r="J351" s="40">
        <f>VLOOKUP($B351&amp;$A351,'[1]Gasdat Raw'!$C$1:$AF$452,MATCH(J$2,'[1]Gasdat Raw'!$C$1:$AF$1,0),FALSE)</f>
        <v>40964640</v>
      </c>
      <c r="K351" s="41">
        <f>VLOOKUP($B351&amp;$A351,'[1]Gasdat Raw'!$C$1:$AF$452,MATCH(K$2,'[1]Gasdat Raw'!$C$1:$AF$1,0),FALSE)</f>
        <v>2393968</v>
      </c>
      <c r="L351" s="40">
        <f>VLOOKUP($B351&amp;$A351,'[1]Gasdat Raw'!$C$1:$AF$452,MATCH(L$2,'[1]Gasdat Raw'!$C$1:$AF$1,0),FALSE)</f>
        <v>696924</v>
      </c>
      <c r="M351" s="41">
        <f>VLOOKUP($B351&amp;$A351,'[1]Gasdat Raw'!$C$1:$AF$452,MATCH(M$2,'[1]Gasdat Raw'!$C$1:$AF$1,0),FALSE)</f>
        <v>55946</v>
      </c>
      <c r="N351" s="40">
        <f>VLOOKUP($B351&amp;$A351,'[1]Gasdat Raw'!$C$1:$AF$452,MATCH(N$2,'[1]Gasdat Raw'!$C$1:$AF$1,0),FALSE)</f>
        <v>25043</v>
      </c>
      <c r="O351" s="41">
        <f>VLOOKUP($B351&amp;$A351,'[1]Gasdat Raw'!$C$1:$AF$452,MATCH(O$2,'[1]Gasdat Raw'!$C$1:$AF$1,0),FALSE)</f>
        <v>97123693</v>
      </c>
      <c r="P351" s="40">
        <f>VLOOKUP($B351&amp;$A351,'[1]Gasdat Raw'!$C$1:$AF$452,MATCH(P$2,'[1]Gasdat Raw'!$C$1:$AF$1,0),FALSE)</f>
        <v>0</v>
      </c>
      <c r="Q351" s="41">
        <f>VLOOKUP($B351&amp;$A351,'[1]Gasdat Raw'!$C$1:$AF$452,MATCH(Q$2,'[1]Gasdat Raw'!$C$1:$AF$1,0),FALSE)</f>
        <v>0</v>
      </c>
      <c r="R351" s="40">
        <f>VLOOKUP($B351&amp;$A351,'[1]Gasdat Raw'!$C$1:$AF$452,MATCH(R$2,'[1]Gasdat Raw'!$C$1:$AF$1,0),FALSE)</f>
        <v>0</v>
      </c>
      <c r="S351" s="41">
        <f>VLOOKUP($B351&amp;$A351,'[1]Gasdat Raw'!$C$1:$AF$452,MATCH(S$2,'[1]Gasdat Raw'!$C$1:$AF$1,0),FALSE)</f>
        <v>0</v>
      </c>
      <c r="T351" s="40">
        <f>VLOOKUP($B351&amp;$A351,'[1]Gasdat Raw'!$C$1:$AF$452,MATCH(T$2,'[1]Gasdat Raw'!$C$1:$AF$1,0),FALSE)</f>
        <v>0</v>
      </c>
      <c r="U351" s="41">
        <f>VLOOKUP($B351&amp;$A351,'[1]Gasdat Raw'!$C$1:$AF$452,MATCH(U$2,'[1]Gasdat Raw'!$C$1:$AF$1,0),FALSE)</f>
        <v>0</v>
      </c>
      <c r="V351" s="40">
        <f>VLOOKUP($B351&amp;$A351,'[1]Gasdat Raw'!$C$1:$AF$452,MATCH(V$2,'[1]Gasdat Raw'!$C$1:$AF$1,0),FALSE)</f>
        <v>0</v>
      </c>
      <c r="W351" s="41">
        <f>VLOOKUP($B351&amp;$A351,'[1]Gasdat Raw'!$C$1:$AF$452,MATCH(W$2,'[1]Gasdat Raw'!$C$1:$AF$1,0),FALSE)</f>
        <v>0</v>
      </c>
      <c r="X351" s="40">
        <f>VLOOKUP($B351&amp;$A351,'[1]Gasdat Raw'!$C$1:$AF$452,MATCH(X$2,'[1]Gasdat Raw'!$C$1:$AF$1,0),FALSE)</f>
        <v>0</v>
      </c>
      <c r="Y351" s="41">
        <f>VLOOKUP($B351&amp;$A351,'[1]Gasdat Raw'!$C$1:$AF$452,MATCH(Y$2,'[1]Gasdat Raw'!$C$1:$AF$1,0),FALSE)</f>
        <v>0</v>
      </c>
      <c r="Z351" s="40">
        <f>VLOOKUP($B351&amp;$A351,'[1]Gasdat Raw'!$C$1:$AF$452,MATCH(Z$2,'[1]Gasdat Raw'!$C$1:$AF$1,0),FALSE)</f>
        <v>0</v>
      </c>
      <c r="AA351" s="41">
        <f>VLOOKUP($B351&amp;$A351,'[1]Gasdat Raw'!$C$1:$AF$452,MATCH(AA$2,'[1]Gasdat Raw'!$C$1:$AF$1,0),FALSE)</f>
        <v>0</v>
      </c>
      <c r="AB351" s="40">
        <f>VLOOKUP($B351&amp;$A351,'[1]Gasdat Raw'!$C$1:$AF$452,MATCH(AB$2,'[1]Gasdat Raw'!$C$1:$AF$1,0),FALSE)</f>
        <v>0</v>
      </c>
      <c r="AC351" s="41">
        <f>VLOOKUP($B351&amp;$A351,'[1]Gasdat Raw'!$C$1:$AF$452,MATCH(AC$2,'[1]Gasdat Raw'!$C$1:$AF$1,0),FALSE)</f>
        <v>0</v>
      </c>
      <c r="AD351" s="40">
        <f>VLOOKUP($B351&amp;$A351,'[1]Gasdat Raw'!$C$1:$AF$452,MATCH(AD$2,'[1]Gasdat Raw'!$C$1:$AF$1,0),FALSE)</f>
        <v>0</v>
      </c>
      <c r="AE351" s="41">
        <f>VLOOKUP($B351&amp;$A351,'[1]Gasdat Raw'!$C$1:$AF$452,MATCH(AE$2,'[1]Gasdat Raw'!$C$1:$AF$1,0),FALSE)</f>
        <v>0</v>
      </c>
      <c r="AF351" s="42">
        <f t="shared" si="5"/>
        <v>290171859</v>
      </c>
    </row>
    <row r="352" spans="1:32" x14ac:dyDescent="0.2">
      <c r="A352" s="39" t="s">
        <v>695</v>
      </c>
      <c r="B352" s="28">
        <v>127393</v>
      </c>
      <c r="C352" s="28" t="s">
        <v>298</v>
      </c>
      <c r="D352" s="40">
        <f>VLOOKUP($B352&amp;$A352,'[1]Gasdat Raw'!$C$1:$AF$452,MATCH(D$2,'[1]Gasdat Raw'!$C$1:$AF$1,0),FALSE)</f>
        <v>0</v>
      </c>
      <c r="E352" s="41">
        <f>VLOOKUP($B352&amp;$A352,'[1]Gasdat Raw'!$C$1:$AF$452,MATCH(E$2,'[1]Gasdat Raw'!$C$1:$AF$1,0),FALSE)</f>
        <v>0</v>
      </c>
      <c r="F352" s="40">
        <f>VLOOKUP($B352&amp;$A352,'[1]Gasdat Raw'!$C$1:$AF$452,MATCH(F$2,'[1]Gasdat Raw'!$C$1:$AF$1,0),FALSE)</f>
        <v>14822</v>
      </c>
      <c r="G352" s="41">
        <f>VLOOKUP($B352&amp;$A352,'[1]Gasdat Raw'!$C$1:$AF$452,MATCH(G$2,'[1]Gasdat Raw'!$C$1:$AF$1,0),FALSE)</f>
        <v>0</v>
      </c>
      <c r="H352" s="40">
        <f>VLOOKUP($B352&amp;$A352,'[1]Gasdat Raw'!$C$1:$AF$452,MATCH(H$2,'[1]Gasdat Raw'!$C$1:$AF$1,0),FALSE)</f>
        <v>0</v>
      </c>
      <c r="I352" s="41">
        <f>VLOOKUP($B352&amp;$A352,'[1]Gasdat Raw'!$C$1:$AF$452,MATCH(I$2,'[1]Gasdat Raw'!$C$1:$AF$1,0),FALSE)</f>
        <v>2771966</v>
      </c>
      <c r="J352" s="40">
        <f>VLOOKUP($B352&amp;$A352,'[1]Gasdat Raw'!$C$1:$AF$452,MATCH(J$2,'[1]Gasdat Raw'!$C$1:$AF$1,0),FALSE)</f>
        <v>0</v>
      </c>
      <c r="K352" s="41">
        <f>VLOOKUP($B352&amp;$A352,'[1]Gasdat Raw'!$C$1:$AF$452,MATCH(K$2,'[1]Gasdat Raw'!$C$1:$AF$1,0),FALSE)</f>
        <v>56837</v>
      </c>
      <c r="L352" s="40">
        <f>VLOOKUP($B352&amp;$A352,'[1]Gasdat Raw'!$C$1:$AF$452,MATCH(L$2,'[1]Gasdat Raw'!$C$1:$AF$1,0),FALSE)</f>
        <v>17914</v>
      </c>
      <c r="M352" s="41">
        <f>VLOOKUP($B352&amp;$A352,'[1]Gasdat Raw'!$C$1:$AF$452,MATCH(M$2,'[1]Gasdat Raw'!$C$1:$AF$1,0),FALSE)</f>
        <v>0</v>
      </c>
      <c r="N352" s="40">
        <f>VLOOKUP($B352&amp;$A352,'[1]Gasdat Raw'!$C$1:$AF$452,MATCH(N$2,'[1]Gasdat Raw'!$C$1:$AF$1,0),FALSE)</f>
        <v>0</v>
      </c>
      <c r="O352" s="41">
        <f>VLOOKUP($B352&amp;$A352,'[1]Gasdat Raw'!$C$1:$AF$452,MATCH(O$2,'[1]Gasdat Raw'!$C$1:$AF$1,0),FALSE)</f>
        <v>2861539</v>
      </c>
      <c r="P352" s="40">
        <f>VLOOKUP($B352&amp;$A352,'[1]Gasdat Raw'!$C$1:$AF$452,MATCH(P$2,'[1]Gasdat Raw'!$C$1:$AF$1,0),FALSE)</f>
        <v>0</v>
      </c>
      <c r="Q352" s="41">
        <f>VLOOKUP($B352&amp;$A352,'[1]Gasdat Raw'!$C$1:$AF$452,MATCH(Q$2,'[1]Gasdat Raw'!$C$1:$AF$1,0),FALSE)</f>
        <v>0</v>
      </c>
      <c r="R352" s="40">
        <f>VLOOKUP($B352&amp;$A352,'[1]Gasdat Raw'!$C$1:$AF$452,MATCH(R$2,'[1]Gasdat Raw'!$C$1:$AF$1,0),FALSE)</f>
        <v>0</v>
      </c>
      <c r="S352" s="41">
        <f>VLOOKUP($B352&amp;$A352,'[1]Gasdat Raw'!$C$1:$AF$452,MATCH(S$2,'[1]Gasdat Raw'!$C$1:$AF$1,0),FALSE)</f>
        <v>0</v>
      </c>
      <c r="T352" s="40">
        <f>VLOOKUP($B352&amp;$A352,'[1]Gasdat Raw'!$C$1:$AF$452,MATCH(T$2,'[1]Gasdat Raw'!$C$1:$AF$1,0),FALSE)</f>
        <v>0</v>
      </c>
      <c r="U352" s="41">
        <f>VLOOKUP($B352&amp;$A352,'[1]Gasdat Raw'!$C$1:$AF$452,MATCH(U$2,'[1]Gasdat Raw'!$C$1:$AF$1,0),FALSE)</f>
        <v>0</v>
      </c>
      <c r="V352" s="40">
        <f>VLOOKUP($B352&amp;$A352,'[1]Gasdat Raw'!$C$1:$AF$452,MATCH(V$2,'[1]Gasdat Raw'!$C$1:$AF$1,0),FALSE)</f>
        <v>0</v>
      </c>
      <c r="W352" s="41">
        <f>VLOOKUP($B352&amp;$A352,'[1]Gasdat Raw'!$C$1:$AF$452,MATCH(W$2,'[1]Gasdat Raw'!$C$1:$AF$1,0),FALSE)</f>
        <v>0</v>
      </c>
      <c r="X352" s="40">
        <f>VLOOKUP($B352&amp;$A352,'[1]Gasdat Raw'!$C$1:$AF$452,MATCH(X$2,'[1]Gasdat Raw'!$C$1:$AF$1,0),FALSE)</f>
        <v>0</v>
      </c>
      <c r="Y352" s="41">
        <f>VLOOKUP($B352&amp;$A352,'[1]Gasdat Raw'!$C$1:$AF$452,MATCH(Y$2,'[1]Gasdat Raw'!$C$1:$AF$1,0),FALSE)</f>
        <v>0</v>
      </c>
      <c r="Z352" s="40">
        <f>VLOOKUP($B352&amp;$A352,'[1]Gasdat Raw'!$C$1:$AF$452,MATCH(Z$2,'[1]Gasdat Raw'!$C$1:$AF$1,0),FALSE)</f>
        <v>0</v>
      </c>
      <c r="AA352" s="41">
        <f>VLOOKUP($B352&amp;$A352,'[1]Gasdat Raw'!$C$1:$AF$452,MATCH(AA$2,'[1]Gasdat Raw'!$C$1:$AF$1,0),FALSE)</f>
        <v>0</v>
      </c>
      <c r="AB352" s="40">
        <f>VLOOKUP($B352&amp;$A352,'[1]Gasdat Raw'!$C$1:$AF$452,MATCH(AB$2,'[1]Gasdat Raw'!$C$1:$AF$1,0),FALSE)</f>
        <v>0</v>
      </c>
      <c r="AC352" s="41">
        <f>VLOOKUP($B352&amp;$A352,'[1]Gasdat Raw'!$C$1:$AF$452,MATCH(AC$2,'[1]Gasdat Raw'!$C$1:$AF$1,0),FALSE)</f>
        <v>0</v>
      </c>
      <c r="AD352" s="40">
        <f>VLOOKUP($B352&amp;$A352,'[1]Gasdat Raw'!$C$1:$AF$452,MATCH(AD$2,'[1]Gasdat Raw'!$C$1:$AF$1,0),FALSE)</f>
        <v>0</v>
      </c>
      <c r="AE352" s="41">
        <f>VLOOKUP($B352&amp;$A352,'[1]Gasdat Raw'!$C$1:$AF$452,MATCH(AE$2,'[1]Gasdat Raw'!$C$1:$AF$1,0),FALSE)</f>
        <v>0</v>
      </c>
      <c r="AF352" s="42">
        <f t="shared" si="5"/>
        <v>2861539</v>
      </c>
    </row>
    <row r="353" spans="1:32" x14ac:dyDescent="0.2">
      <c r="A353" s="39" t="s">
        <v>696</v>
      </c>
      <c r="B353" s="28">
        <v>124941</v>
      </c>
      <c r="C353" s="28" t="s">
        <v>390</v>
      </c>
      <c r="D353" s="40">
        <f>VLOOKUP($B353&amp;$A353,'[1]Gasdat Raw'!$C$1:$AF$452,MATCH(D$2,'[1]Gasdat Raw'!$C$1:$AF$1,0),FALSE)</f>
        <v>0</v>
      </c>
      <c r="E353" s="41">
        <f>VLOOKUP($B353&amp;$A353,'[1]Gasdat Raw'!$C$1:$AF$452,MATCH(E$2,'[1]Gasdat Raw'!$C$1:$AF$1,0),FALSE)</f>
        <v>0</v>
      </c>
      <c r="F353" s="40">
        <f>VLOOKUP($B353&amp;$A353,'[1]Gasdat Raw'!$C$1:$AF$452,MATCH(F$2,'[1]Gasdat Raw'!$C$1:$AF$1,0),FALSE)</f>
        <v>0</v>
      </c>
      <c r="G353" s="41">
        <f>VLOOKUP($B353&amp;$A353,'[1]Gasdat Raw'!$C$1:$AF$452,MATCH(G$2,'[1]Gasdat Raw'!$C$1:$AF$1,0),FALSE)</f>
        <v>0</v>
      </c>
      <c r="H353" s="40">
        <f>VLOOKUP($B353&amp;$A353,'[1]Gasdat Raw'!$C$1:$AF$452,MATCH(H$2,'[1]Gasdat Raw'!$C$1:$AF$1,0),FALSE)</f>
        <v>0</v>
      </c>
      <c r="I353" s="41">
        <f>VLOOKUP($B353&amp;$A353,'[1]Gasdat Raw'!$C$1:$AF$452,MATCH(I$2,'[1]Gasdat Raw'!$C$1:$AF$1,0),FALSE)</f>
        <v>0</v>
      </c>
      <c r="J353" s="40">
        <f>VLOOKUP($B353&amp;$A353,'[1]Gasdat Raw'!$C$1:$AF$452,MATCH(J$2,'[1]Gasdat Raw'!$C$1:$AF$1,0),FALSE)</f>
        <v>0</v>
      </c>
      <c r="K353" s="41">
        <f>VLOOKUP($B353&amp;$A353,'[1]Gasdat Raw'!$C$1:$AF$452,MATCH(K$2,'[1]Gasdat Raw'!$C$1:$AF$1,0),FALSE)</f>
        <v>0</v>
      </c>
      <c r="L353" s="40">
        <f>VLOOKUP($B353&amp;$A353,'[1]Gasdat Raw'!$C$1:$AF$452,MATCH(L$2,'[1]Gasdat Raw'!$C$1:$AF$1,0),FALSE)</f>
        <v>0</v>
      </c>
      <c r="M353" s="41">
        <f>VLOOKUP($B353&amp;$A353,'[1]Gasdat Raw'!$C$1:$AF$452,MATCH(M$2,'[1]Gasdat Raw'!$C$1:$AF$1,0),FALSE)</f>
        <v>0</v>
      </c>
      <c r="N353" s="40">
        <f>VLOOKUP($B353&amp;$A353,'[1]Gasdat Raw'!$C$1:$AF$452,MATCH(N$2,'[1]Gasdat Raw'!$C$1:$AF$1,0),FALSE)</f>
        <v>0</v>
      </c>
      <c r="O353" s="41">
        <f>VLOOKUP($B353&amp;$A353,'[1]Gasdat Raw'!$C$1:$AF$452,MATCH(O$2,'[1]Gasdat Raw'!$C$1:$AF$1,0),FALSE)</f>
        <v>0</v>
      </c>
      <c r="P353" s="40">
        <f>VLOOKUP($B353&amp;$A353,'[1]Gasdat Raw'!$C$1:$AF$452,MATCH(P$2,'[1]Gasdat Raw'!$C$1:$AF$1,0),FALSE)</f>
        <v>9400</v>
      </c>
      <c r="Q353" s="41">
        <f>VLOOKUP($B353&amp;$A353,'[1]Gasdat Raw'!$C$1:$AF$452,MATCH(Q$2,'[1]Gasdat Raw'!$C$1:$AF$1,0),FALSE)</f>
        <v>0</v>
      </c>
      <c r="R353" s="40">
        <f>VLOOKUP($B353&amp;$A353,'[1]Gasdat Raw'!$C$1:$AF$452,MATCH(R$2,'[1]Gasdat Raw'!$C$1:$AF$1,0),FALSE)</f>
        <v>915297</v>
      </c>
      <c r="S353" s="41">
        <f>VLOOKUP($B353&amp;$A353,'[1]Gasdat Raw'!$C$1:$AF$452,MATCH(S$2,'[1]Gasdat Raw'!$C$1:$AF$1,0),FALSE)</f>
        <v>0</v>
      </c>
      <c r="T353" s="40">
        <f>VLOOKUP($B353&amp;$A353,'[1]Gasdat Raw'!$C$1:$AF$452,MATCH(T$2,'[1]Gasdat Raw'!$C$1:$AF$1,0),FALSE)</f>
        <v>10627</v>
      </c>
      <c r="U353" s="41">
        <f>VLOOKUP($B353&amp;$A353,'[1]Gasdat Raw'!$C$1:$AF$452,MATCH(U$2,'[1]Gasdat Raw'!$C$1:$AF$1,0),FALSE)</f>
        <v>63703</v>
      </c>
      <c r="V353" s="40">
        <f>VLOOKUP($B353&amp;$A353,'[1]Gasdat Raw'!$C$1:$AF$452,MATCH(V$2,'[1]Gasdat Raw'!$C$1:$AF$1,0),FALSE)</f>
        <v>520654</v>
      </c>
      <c r="W353" s="41">
        <f>VLOOKUP($B353&amp;$A353,'[1]Gasdat Raw'!$C$1:$AF$452,MATCH(W$2,'[1]Gasdat Raw'!$C$1:$AF$1,0),FALSE)</f>
        <v>125705</v>
      </c>
      <c r="X353" s="40">
        <f>VLOOKUP($B353&amp;$A353,'[1]Gasdat Raw'!$C$1:$AF$452,MATCH(X$2,'[1]Gasdat Raw'!$C$1:$AF$1,0),FALSE)</f>
        <v>52461</v>
      </c>
      <c r="Y353" s="41">
        <f>VLOOKUP($B353&amp;$A353,'[1]Gasdat Raw'!$C$1:$AF$452,MATCH(Y$2,'[1]Gasdat Raw'!$C$1:$AF$1,0),FALSE)</f>
        <v>27267</v>
      </c>
      <c r="Z353" s="40">
        <f>VLOOKUP($B353&amp;$A353,'[1]Gasdat Raw'!$C$1:$AF$452,MATCH(Z$2,'[1]Gasdat Raw'!$C$1:$AF$1,0),FALSE)</f>
        <v>40776</v>
      </c>
      <c r="AA353" s="41">
        <f>VLOOKUP($B353&amp;$A353,'[1]Gasdat Raw'!$C$1:$AF$452,MATCH(AA$2,'[1]Gasdat Raw'!$C$1:$AF$1,0),FALSE)</f>
        <v>0</v>
      </c>
      <c r="AB353" s="40">
        <f>VLOOKUP($B353&amp;$A353,'[1]Gasdat Raw'!$C$1:$AF$452,MATCH(AB$2,'[1]Gasdat Raw'!$C$1:$AF$1,0),FALSE)</f>
        <v>69168</v>
      </c>
      <c r="AC353" s="41">
        <f>VLOOKUP($B353&amp;$A353,'[1]Gasdat Raw'!$C$1:$AF$452,MATCH(AC$2,'[1]Gasdat Raw'!$C$1:$AF$1,0),FALSE)</f>
        <v>3314</v>
      </c>
      <c r="AD353" s="40">
        <f>VLOOKUP($B353&amp;$A353,'[1]Gasdat Raw'!$C$1:$AF$452,MATCH(AD$2,'[1]Gasdat Raw'!$C$1:$AF$1,0),FALSE)</f>
        <v>0</v>
      </c>
      <c r="AE353" s="41">
        <f>VLOOKUP($B353&amp;$A353,'[1]Gasdat Raw'!$C$1:$AF$452,MATCH(AE$2,'[1]Gasdat Raw'!$C$1:$AF$1,0),FALSE)</f>
        <v>1838372</v>
      </c>
      <c r="AF353" s="42">
        <f t="shared" si="5"/>
        <v>1838372</v>
      </c>
    </row>
    <row r="354" spans="1:32" x14ac:dyDescent="0.2">
      <c r="A354" s="39" t="s">
        <v>697</v>
      </c>
      <c r="B354" s="28">
        <v>124185</v>
      </c>
      <c r="C354" s="28" t="s">
        <v>311</v>
      </c>
      <c r="D354" s="40">
        <f>VLOOKUP($B354&amp;$A354,'[1]Gasdat Raw'!$C$1:$AF$452,MATCH(D$2,'[1]Gasdat Raw'!$C$1:$AF$1,0),FALSE)</f>
        <v>178907</v>
      </c>
      <c r="E354" s="41">
        <f>VLOOKUP($B354&amp;$A354,'[1]Gasdat Raw'!$C$1:$AF$452,MATCH(E$2,'[1]Gasdat Raw'!$C$1:$AF$1,0),FALSE)</f>
        <v>0</v>
      </c>
      <c r="F354" s="40">
        <f>VLOOKUP($B354&amp;$A354,'[1]Gasdat Raw'!$C$1:$AF$452,MATCH(F$2,'[1]Gasdat Raw'!$C$1:$AF$1,0),FALSE)</f>
        <v>0</v>
      </c>
      <c r="G354" s="41">
        <f>VLOOKUP($B354&amp;$A354,'[1]Gasdat Raw'!$C$1:$AF$452,MATCH(G$2,'[1]Gasdat Raw'!$C$1:$AF$1,0),FALSE)</f>
        <v>0</v>
      </c>
      <c r="H354" s="40">
        <f>VLOOKUP($B354&amp;$A354,'[1]Gasdat Raw'!$C$1:$AF$452,MATCH(H$2,'[1]Gasdat Raw'!$C$1:$AF$1,0),FALSE)</f>
        <v>0</v>
      </c>
      <c r="I354" s="41">
        <f>VLOOKUP($B354&amp;$A354,'[1]Gasdat Raw'!$C$1:$AF$452,MATCH(I$2,'[1]Gasdat Raw'!$C$1:$AF$1,0),FALSE)</f>
        <v>0</v>
      </c>
      <c r="J354" s="40">
        <f>VLOOKUP($B354&amp;$A354,'[1]Gasdat Raw'!$C$1:$AF$452,MATCH(J$2,'[1]Gasdat Raw'!$C$1:$AF$1,0),FALSE)</f>
        <v>0</v>
      </c>
      <c r="K354" s="41">
        <f>VLOOKUP($B354&amp;$A354,'[1]Gasdat Raw'!$C$1:$AF$452,MATCH(K$2,'[1]Gasdat Raw'!$C$1:$AF$1,0),FALSE)</f>
        <v>0</v>
      </c>
      <c r="L354" s="40">
        <f>VLOOKUP($B354&amp;$A354,'[1]Gasdat Raw'!$C$1:$AF$452,MATCH(L$2,'[1]Gasdat Raw'!$C$1:$AF$1,0),FALSE)</f>
        <v>0</v>
      </c>
      <c r="M354" s="41">
        <f>VLOOKUP($B354&amp;$A354,'[1]Gasdat Raw'!$C$1:$AF$452,MATCH(M$2,'[1]Gasdat Raw'!$C$1:$AF$1,0),FALSE)</f>
        <v>0</v>
      </c>
      <c r="N354" s="40">
        <f>VLOOKUP($B354&amp;$A354,'[1]Gasdat Raw'!$C$1:$AF$452,MATCH(N$2,'[1]Gasdat Raw'!$C$1:$AF$1,0),FALSE)</f>
        <v>0</v>
      </c>
      <c r="O354" s="41">
        <f>VLOOKUP($B354&amp;$A354,'[1]Gasdat Raw'!$C$1:$AF$452,MATCH(O$2,'[1]Gasdat Raw'!$C$1:$AF$1,0),FALSE)</f>
        <v>0</v>
      </c>
      <c r="P354" s="40">
        <f>VLOOKUP($B354&amp;$A354,'[1]Gasdat Raw'!$C$1:$AF$452,MATCH(P$2,'[1]Gasdat Raw'!$C$1:$AF$1,0),FALSE)</f>
        <v>0</v>
      </c>
      <c r="Q354" s="41">
        <f>VLOOKUP($B354&amp;$A354,'[1]Gasdat Raw'!$C$1:$AF$452,MATCH(Q$2,'[1]Gasdat Raw'!$C$1:$AF$1,0),FALSE)</f>
        <v>0</v>
      </c>
      <c r="R354" s="40">
        <f>VLOOKUP($B354&amp;$A354,'[1]Gasdat Raw'!$C$1:$AF$452,MATCH(R$2,'[1]Gasdat Raw'!$C$1:$AF$1,0),FALSE)</f>
        <v>0</v>
      </c>
      <c r="S354" s="41">
        <f>VLOOKUP($B354&amp;$A354,'[1]Gasdat Raw'!$C$1:$AF$452,MATCH(S$2,'[1]Gasdat Raw'!$C$1:$AF$1,0),FALSE)</f>
        <v>0</v>
      </c>
      <c r="T354" s="40">
        <f>VLOOKUP($B354&amp;$A354,'[1]Gasdat Raw'!$C$1:$AF$452,MATCH(T$2,'[1]Gasdat Raw'!$C$1:$AF$1,0),FALSE)</f>
        <v>0</v>
      </c>
      <c r="U354" s="41">
        <f>VLOOKUP($B354&amp;$A354,'[1]Gasdat Raw'!$C$1:$AF$452,MATCH(U$2,'[1]Gasdat Raw'!$C$1:$AF$1,0),FALSE)</f>
        <v>0</v>
      </c>
      <c r="V354" s="40">
        <f>VLOOKUP($B354&amp;$A354,'[1]Gasdat Raw'!$C$1:$AF$452,MATCH(V$2,'[1]Gasdat Raw'!$C$1:$AF$1,0),FALSE)</f>
        <v>0</v>
      </c>
      <c r="W354" s="41">
        <f>VLOOKUP($B354&amp;$A354,'[1]Gasdat Raw'!$C$1:$AF$452,MATCH(W$2,'[1]Gasdat Raw'!$C$1:$AF$1,0),FALSE)</f>
        <v>0</v>
      </c>
      <c r="X354" s="40">
        <f>VLOOKUP($B354&amp;$A354,'[1]Gasdat Raw'!$C$1:$AF$452,MATCH(X$2,'[1]Gasdat Raw'!$C$1:$AF$1,0),FALSE)</f>
        <v>0</v>
      </c>
      <c r="Y354" s="41">
        <f>VLOOKUP($B354&amp;$A354,'[1]Gasdat Raw'!$C$1:$AF$452,MATCH(Y$2,'[1]Gasdat Raw'!$C$1:$AF$1,0),FALSE)</f>
        <v>0</v>
      </c>
      <c r="Z354" s="40">
        <f>VLOOKUP($B354&amp;$A354,'[1]Gasdat Raw'!$C$1:$AF$452,MATCH(Z$2,'[1]Gasdat Raw'!$C$1:$AF$1,0),FALSE)</f>
        <v>0</v>
      </c>
      <c r="AA354" s="41">
        <f>VLOOKUP($B354&amp;$A354,'[1]Gasdat Raw'!$C$1:$AF$452,MATCH(AA$2,'[1]Gasdat Raw'!$C$1:$AF$1,0),FALSE)</f>
        <v>0</v>
      </c>
      <c r="AB354" s="40">
        <f>VLOOKUP($B354&amp;$A354,'[1]Gasdat Raw'!$C$1:$AF$452,MATCH(AB$2,'[1]Gasdat Raw'!$C$1:$AF$1,0),FALSE)</f>
        <v>0</v>
      </c>
      <c r="AC354" s="41">
        <f>VLOOKUP($B354&amp;$A354,'[1]Gasdat Raw'!$C$1:$AF$452,MATCH(AC$2,'[1]Gasdat Raw'!$C$1:$AF$1,0),FALSE)</f>
        <v>0</v>
      </c>
      <c r="AD354" s="40">
        <f>VLOOKUP($B354&amp;$A354,'[1]Gasdat Raw'!$C$1:$AF$452,MATCH(AD$2,'[1]Gasdat Raw'!$C$1:$AF$1,0),FALSE)</f>
        <v>0</v>
      </c>
      <c r="AE354" s="41">
        <f>VLOOKUP($B354&amp;$A354,'[1]Gasdat Raw'!$C$1:$AF$452,MATCH(AE$2,'[1]Gasdat Raw'!$C$1:$AF$1,0),FALSE)</f>
        <v>0</v>
      </c>
      <c r="AF354" s="42">
        <f t="shared" si="5"/>
        <v>178907</v>
      </c>
    </row>
    <row r="355" spans="1:32" x14ac:dyDescent="0.2">
      <c r="A355" s="39" t="s">
        <v>698</v>
      </c>
      <c r="B355" s="28">
        <v>124724</v>
      </c>
      <c r="C355" s="28" t="s">
        <v>323</v>
      </c>
      <c r="D355" s="40">
        <f>VLOOKUP($B355&amp;$A355,'[1]Gasdat Raw'!$C$1:$AF$452,MATCH(D$2,'[1]Gasdat Raw'!$C$1:$AF$1,0),FALSE)</f>
        <v>0</v>
      </c>
      <c r="E355" s="41">
        <f>VLOOKUP($B355&amp;$A355,'[1]Gasdat Raw'!$C$1:$AF$452,MATCH(E$2,'[1]Gasdat Raw'!$C$1:$AF$1,0),FALSE)</f>
        <v>0</v>
      </c>
      <c r="F355" s="40">
        <f>VLOOKUP($B355&amp;$A355,'[1]Gasdat Raw'!$C$1:$AF$452,MATCH(F$2,'[1]Gasdat Raw'!$C$1:$AF$1,0),FALSE)</f>
        <v>0</v>
      </c>
      <c r="G355" s="41">
        <f>VLOOKUP($B355&amp;$A355,'[1]Gasdat Raw'!$C$1:$AF$452,MATCH(G$2,'[1]Gasdat Raw'!$C$1:$AF$1,0),FALSE)</f>
        <v>0</v>
      </c>
      <c r="H355" s="40">
        <f>VLOOKUP($B355&amp;$A355,'[1]Gasdat Raw'!$C$1:$AF$452,MATCH(H$2,'[1]Gasdat Raw'!$C$1:$AF$1,0),FALSE)</f>
        <v>0</v>
      </c>
      <c r="I355" s="41">
        <f>VLOOKUP($B355&amp;$A355,'[1]Gasdat Raw'!$C$1:$AF$452,MATCH(I$2,'[1]Gasdat Raw'!$C$1:$AF$1,0),FALSE)</f>
        <v>0</v>
      </c>
      <c r="J355" s="40">
        <f>VLOOKUP($B355&amp;$A355,'[1]Gasdat Raw'!$C$1:$AF$452,MATCH(J$2,'[1]Gasdat Raw'!$C$1:$AF$1,0),FALSE)</f>
        <v>0</v>
      </c>
      <c r="K355" s="41">
        <f>VLOOKUP($B355&amp;$A355,'[1]Gasdat Raw'!$C$1:$AF$452,MATCH(K$2,'[1]Gasdat Raw'!$C$1:$AF$1,0),FALSE)</f>
        <v>0</v>
      </c>
      <c r="L355" s="40">
        <f>VLOOKUP($B355&amp;$A355,'[1]Gasdat Raw'!$C$1:$AF$452,MATCH(L$2,'[1]Gasdat Raw'!$C$1:$AF$1,0),FALSE)</f>
        <v>0</v>
      </c>
      <c r="M355" s="41">
        <f>VLOOKUP($B355&amp;$A355,'[1]Gasdat Raw'!$C$1:$AF$452,MATCH(M$2,'[1]Gasdat Raw'!$C$1:$AF$1,0),FALSE)</f>
        <v>0</v>
      </c>
      <c r="N355" s="40">
        <f>VLOOKUP($B355&amp;$A355,'[1]Gasdat Raw'!$C$1:$AF$452,MATCH(N$2,'[1]Gasdat Raw'!$C$1:$AF$1,0),FALSE)</f>
        <v>0</v>
      </c>
      <c r="O355" s="41">
        <f>VLOOKUP($B355&amp;$A355,'[1]Gasdat Raw'!$C$1:$AF$452,MATCH(O$2,'[1]Gasdat Raw'!$C$1:$AF$1,0),FALSE)</f>
        <v>0</v>
      </c>
      <c r="P355" s="40">
        <f>VLOOKUP($B355&amp;$A355,'[1]Gasdat Raw'!$C$1:$AF$452,MATCH(P$2,'[1]Gasdat Raw'!$C$1:$AF$1,0),FALSE)</f>
        <v>120</v>
      </c>
      <c r="Q355" s="41">
        <f>VLOOKUP($B355&amp;$A355,'[1]Gasdat Raw'!$C$1:$AF$452,MATCH(Q$2,'[1]Gasdat Raw'!$C$1:$AF$1,0),FALSE)</f>
        <v>495</v>
      </c>
      <c r="R355" s="40">
        <f>VLOOKUP($B355&amp;$A355,'[1]Gasdat Raw'!$C$1:$AF$452,MATCH(R$2,'[1]Gasdat Raw'!$C$1:$AF$1,0),FALSE)</f>
        <v>600471</v>
      </c>
      <c r="S355" s="41">
        <f>VLOOKUP($B355&amp;$A355,'[1]Gasdat Raw'!$C$1:$AF$452,MATCH(S$2,'[1]Gasdat Raw'!$C$1:$AF$1,0),FALSE)</f>
        <v>0</v>
      </c>
      <c r="T355" s="40">
        <f>VLOOKUP($B355&amp;$A355,'[1]Gasdat Raw'!$C$1:$AF$452,MATCH(T$2,'[1]Gasdat Raw'!$C$1:$AF$1,0),FALSE)</f>
        <v>17049</v>
      </c>
      <c r="U355" s="41">
        <f>VLOOKUP($B355&amp;$A355,'[1]Gasdat Raw'!$C$1:$AF$452,MATCH(U$2,'[1]Gasdat Raw'!$C$1:$AF$1,0),FALSE)</f>
        <v>0</v>
      </c>
      <c r="V355" s="40">
        <f>VLOOKUP($B355&amp;$A355,'[1]Gasdat Raw'!$C$1:$AF$452,MATCH(V$2,'[1]Gasdat Raw'!$C$1:$AF$1,0),FALSE)</f>
        <v>4368</v>
      </c>
      <c r="W355" s="41">
        <f>VLOOKUP($B355&amp;$A355,'[1]Gasdat Raw'!$C$1:$AF$452,MATCH(W$2,'[1]Gasdat Raw'!$C$1:$AF$1,0),FALSE)</f>
        <v>95446</v>
      </c>
      <c r="X355" s="40">
        <f>VLOOKUP($B355&amp;$A355,'[1]Gasdat Raw'!$C$1:$AF$452,MATCH(X$2,'[1]Gasdat Raw'!$C$1:$AF$1,0),FALSE)</f>
        <v>0</v>
      </c>
      <c r="Y355" s="41">
        <f>VLOOKUP($B355&amp;$A355,'[1]Gasdat Raw'!$C$1:$AF$452,MATCH(Y$2,'[1]Gasdat Raw'!$C$1:$AF$1,0),FALSE)</f>
        <v>31469</v>
      </c>
      <c r="Z355" s="40">
        <f>VLOOKUP($B355&amp;$A355,'[1]Gasdat Raw'!$C$1:$AF$452,MATCH(Z$2,'[1]Gasdat Raw'!$C$1:$AF$1,0),FALSE)</f>
        <v>0</v>
      </c>
      <c r="AA355" s="41">
        <f>VLOOKUP($B355&amp;$A355,'[1]Gasdat Raw'!$C$1:$AF$452,MATCH(AA$2,'[1]Gasdat Raw'!$C$1:$AF$1,0),FALSE)</f>
        <v>13762</v>
      </c>
      <c r="AB355" s="40">
        <f>VLOOKUP($B355&amp;$A355,'[1]Gasdat Raw'!$C$1:$AF$452,MATCH(AB$2,'[1]Gasdat Raw'!$C$1:$AF$1,0),FALSE)</f>
        <v>0</v>
      </c>
      <c r="AC355" s="41">
        <f>VLOOKUP($B355&amp;$A355,'[1]Gasdat Raw'!$C$1:$AF$452,MATCH(AC$2,'[1]Gasdat Raw'!$C$1:$AF$1,0),FALSE)</f>
        <v>0</v>
      </c>
      <c r="AD355" s="40">
        <f>VLOOKUP($B355&amp;$A355,'[1]Gasdat Raw'!$C$1:$AF$452,MATCH(AD$2,'[1]Gasdat Raw'!$C$1:$AF$1,0),FALSE)</f>
        <v>0</v>
      </c>
      <c r="AE355" s="41">
        <f>VLOOKUP($B355&amp;$A355,'[1]Gasdat Raw'!$C$1:$AF$452,MATCH(AE$2,'[1]Gasdat Raw'!$C$1:$AF$1,0),FALSE)</f>
        <v>763180</v>
      </c>
      <c r="AF355" s="42">
        <f t="shared" si="5"/>
        <v>763180</v>
      </c>
    </row>
    <row r="356" spans="1:32" x14ac:dyDescent="0.2">
      <c r="A356" s="39" t="s">
        <v>699</v>
      </c>
      <c r="B356" s="28">
        <v>101208</v>
      </c>
      <c r="C356" s="28" t="s">
        <v>654</v>
      </c>
      <c r="D356" s="40">
        <f>VLOOKUP($B356&amp;$A356,'[1]Gasdat Raw'!$C$1:$AF$452,MATCH(D$2,'[1]Gasdat Raw'!$C$1:$AF$1,0),FALSE)</f>
        <v>0</v>
      </c>
      <c r="E356" s="41">
        <f>VLOOKUP($B356&amp;$A356,'[1]Gasdat Raw'!$C$1:$AF$452,MATCH(E$2,'[1]Gasdat Raw'!$C$1:$AF$1,0),FALSE)</f>
        <v>0</v>
      </c>
      <c r="F356" s="40">
        <f>VLOOKUP($B356&amp;$A356,'[1]Gasdat Raw'!$C$1:$AF$452,MATCH(F$2,'[1]Gasdat Raw'!$C$1:$AF$1,0),FALSE)</f>
        <v>0</v>
      </c>
      <c r="G356" s="41">
        <f>VLOOKUP($B356&amp;$A356,'[1]Gasdat Raw'!$C$1:$AF$452,MATCH(G$2,'[1]Gasdat Raw'!$C$1:$AF$1,0),FALSE)</f>
        <v>0</v>
      </c>
      <c r="H356" s="40">
        <f>VLOOKUP($B356&amp;$A356,'[1]Gasdat Raw'!$C$1:$AF$452,MATCH(H$2,'[1]Gasdat Raw'!$C$1:$AF$1,0),FALSE)</f>
        <v>0</v>
      </c>
      <c r="I356" s="41">
        <f>VLOOKUP($B356&amp;$A356,'[1]Gasdat Raw'!$C$1:$AF$452,MATCH(I$2,'[1]Gasdat Raw'!$C$1:$AF$1,0),FALSE)</f>
        <v>0</v>
      </c>
      <c r="J356" s="40">
        <f>VLOOKUP($B356&amp;$A356,'[1]Gasdat Raw'!$C$1:$AF$452,MATCH(J$2,'[1]Gasdat Raw'!$C$1:$AF$1,0),FALSE)</f>
        <v>0</v>
      </c>
      <c r="K356" s="41">
        <f>VLOOKUP($B356&amp;$A356,'[1]Gasdat Raw'!$C$1:$AF$452,MATCH(K$2,'[1]Gasdat Raw'!$C$1:$AF$1,0),FALSE)</f>
        <v>0</v>
      </c>
      <c r="L356" s="40">
        <f>VLOOKUP($B356&amp;$A356,'[1]Gasdat Raw'!$C$1:$AF$452,MATCH(L$2,'[1]Gasdat Raw'!$C$1:$AF$1,0),FALSE)</f>
        <v>0</v>
      </c>
      <c r="M356" s="41">
        <f>VLOOKUP($B356&amp;$A356,'[1]Gasdat Raw'!$C$1:$AF$452,MATCH(M$2,'[1]Gasdat Raw'!$C$1:$AF$1,0),FALSE)</f>
        <v>0</v>
      </c>
      <c r="N356" s="40">
        <f>VLOOKUP($B356&amp;$A356,'[1]Gasdat Raw'!$C$1:$AF$452,MATCH(N$2,'[1]Gasdat Raw'!$C$1:$AF$1,0),FALSE)</f>
        <v>0</v>
      </c>
      <c r="O356" s="41">
        <f>VLOOKUP($B356&amp;$A356,'[1]Gasdat Raw'!$C$1:$AF$452,MATCH(O$2,'[1]Gasdat Raw'!$C$1:$AF$1,0),FALSE)</f>
        <v>0</v>
      </c>
      <c r="P356" s="40">
        <f>VLOOKUP($B356&amp;$A356,'[1]Gasdat Raw'!$C$1:$AF$452,MATCH(P$2,'[1]Gasdat Raw'!$C$1:$AF$1,0),FALSE)</f>
        <v>307779</v>
      </c>
      <c r="Q356" s="41">
        <f>VLOOKUP($B356&amp;$A356,'[1]Gasdat Raw'!$C$1:$AF$452,MATCH(Q$2,'[1]Gasdat Raw'!$C$1:$AF$1,0),FALSE)</f>
        <v>3560967</v>
      </c>
      <c r="R356" s="40">
        <f>VLOOKUP($B356&amp;$A356,'[1]Gasdat Raw'!$C$1:$AF$452,MATCH(R$2,'[1]Gasdat Raw'!$C$1:$AF$1,0),FALSE)</f>
        <v>113413736</v>
      </c>
      <c r="S356" s="41">
        <f>VLOOKUP($B356&amp;$A356,'[1]Gasdat Raw'!$C$1:$AF$452,MATCH(S$2,'[1]Gasdat Raw'!$C$1:$AF$1,0),FALSE)</f>
        <v>0</v>
      </c>
      <c r="T356" s="40">
        <f>VLOOKUP($B356&amp;$A356,'[1]Gasdat Raw'!$C$1:$AF$452,MATCH(T$2,'[1]Gasdat Raw'!$C$1:$AF$1,0),FALSE)</f>
        <v>1549576</v>
      </c>
      <c r="U356" s="41">
        <f>VLOOKUP($B356&amp;$A356,'[1]Gasdat Raw'!$C$1:$AF$452,MATCH(U$2,'[1]Gasdat Raw'!$C$1:$AF$1,0),FALSE)</f>
        <v>1330855</v>
      </c>
      <c r="V356" s="40">
        <f>VLOOKUP($B356&amp;$A356,'[1]Gasdat Raw'!$C$1:$AF$452,MATCH(V$2,'[1]Gasdat Raw'!$C$1:$AF$1,0),FALSE)</f>
        <v>68866502</v>
      </c>
      <c r="W356" s="41">
        <f>VLOOKUP($B356&amp;$A356,'[1]Gasdat Raw'!$C$1:$AF$452,MATCH(W$2,'[1]Gasdat Raw'!$C$1:$AF$1,0),FALSE)</f>
        <v>21914863</v>
      </c>
      <c r="X356" s="40">
        <f>VLOOKUP($B356&amp;$A356,'[1]Gasdat Raw'!$C$1:$AF$452,MATCH(X$2,'[1]Gasdat Raw'!$C$1:$AF$1,0),FALSE)</f>
        <v>2250154</v>
      </c>
      <c r="Y356" s="41">
        <f>VLOOKUP($B356&amp;$A356,'[1]Gasdat Raw'!$C$1:$AF$452,MATCH(Y$2,'[1]Gasdat Raw'!$C$1:$AF$1,0),FALSE)</f>
        <v>2984451</v>
      </c>
      <c r="Z356" s="40">
        <f>VLOOKUP($B356&amp;$A356,'[1]Gasdat Raw'!$C$1:$AF$452,MATCH(Z$2,'[1]Gasdat Raw'!$C$1:$AF$1,0),FALSE)</f>
        <v>0</v>
      </c>
      <c r="AA356" s="41">
        <f>VLOOKUP($B356&amp;$A356,'[1]Gasdat Raw'!$C$1:$AF$452,MATCH(AA$2,'[1]Gasdat Raw'!$C$1:$AF$1,0),FALSE)</f>
        <v>0</v>
      </c>
      <c r="AB356" s="40">
        <f>VLOOKUP($B356&amp;$A356,'[1]Gasdat Raw'!$C$1:$AF$452,MATCH(AB$2,'[1]Gasdat Raw'!$C$1:$AF$1,0),FALSE)</f>
        <v>0</v>
      </c>
      <c r="AC356" s="41">
        <f>VLOOKUP($B356&amp;$A356,'[1]Gasdat Raw'!$C$1:$AF$452,MATCH(AC$2,'[1]Gasdat Raw'!$C$1:$AF$1,0),FALSE)</f>
        <v>2800</v>
      </c>
      <c r="AD356" s="40">
        <f>VLOOKUP($B356&amp;$A356,'[1]Gasdat Raw'!$C$1:$AF$452,MATCH(AD$2,'[1]Gasdat Raw'!$C$1:$AF$1,0),FALSE)</f>
        <v>0</v>
      </c>
      <c r="AE356" s="41">
        <f>VLOOKUP($B356&amp;$A356,'[1]Gasdat Raw'!$C$1:$AF$452,MATCH(AE$2,'[1]Gasdat Raw'!$C$1:$AF$1,0),FALSE)</f>
        <v>216181683</v>
      </c>
      <c r="AF356" s="42">
        <f t="shared" si="5"/>
        <v>216181683</v>
      </c>
    </row>
    <row r="357" spans="1:32" x14ac:dyDescent="0.2">
      <c r="A357" s="39" t="s">
        <v>700</v>
      </c>
      <c r="B357" s="28">
        <v>44446202</v>
      </c>
      <c r="C357" s="28" t="s">
        <v>311</v>
      </c>
      <c r="D357" s="40">
        <f>VLOOKUP($B357&amp;$A357,'[1]Gasdat Raw'!$C$1:$AF$452,MATCH(D$2,'[1]Gasdat Raw'!$C$1:$AF$1,0),FALSE)</f>
        <v>0</v>
      </c>
      <c r="E357" s="41">
        <f>VLOOKUP($B357&amp;$A357,'[1]Gasdat Raw'!$C$1:$AF$452,MATCH(E$2,'[1]Gasdat Raw'!$C$1:$AF$1,0),FALSE)</f>
        <v>0</v>
      </c>
      <c r="F357" s="40">
        <f>VLOOKUP($B357&amp;$A357,'[1]Gasdat Raw'!$C$1:$AF$452,MATCH(F$2,'[1]Gasdat Raw'!$C$1:$AF$1,0),FALSE)</f>
        <v>0</v>
      </c>
      <c r="G357" s="41">
        <f>VLOOKUP($B357&amp;$A357,'[1]Gasdat Raw'!$C$1:$AF$452,MATCH(G$2,'[1]Gasdat Raw'!$C$1:$AF$1,0),FALSE)</f>
        <v>0</v>
      </c>
      <c r="H357" s="40">
        <f>VLOOKUP($B357&amp;$A357,'[1]Gasdat Raw'!$C$1:$AF$452,MATCH(H$2,'[1]Gasdat Raw'!$C$1:$AF$1,0),FALSE)</f>
        <v>0</v>
      </c>
      <c r="I357" s="41">
        <f>VLOOKUP($B357&amp;$A357,'[1]Gasdat Raw'!$C$1:$AF$452,MATCH(I$2,'[1]Gasdat Raw'!$C$1:$AF$1,0),FALSE)</f>
        <v>40000</v>
      </c>
      <c r="J357" s="40">
        <f>VLOOKUP($B357&amp;$A357,'[1]Gasdat Raw'!$C$1:$AF$452,MATCH(J$2,'[1]Gasdat Raw'!$C$1:$AF$1,0),FALSE)</f>
        <v>0</v>
      </c>
      <c r="K357" s="41">
        <f>VLOOKUP($B357&amp;$A357,'[1]Gasdat Raw'!$C$1:$AF$452,MATCH(K$2,'[1]Gasdat Raw'!$C$1:$AF$1,0),FALSE)</f>
        <v>22626</v>
      </c>
      <c r="L357" s="40">
        <f>VLOOKUP($B357&amp;$A357,'[1]Gasdat Raw'!$C$1:$AF$452,MATCH(L$2,'[1]Gasdat Raw'!$C$1:$AF$1,0),FALSE)</f>
        <v>0</v>
      </c>
      <c r="M357" s="41">
        <f>VLOOKUP($B357&amp;$A357,'[1]Gasdat Raw'!$C$1:$AF$452,MATCH(M$2,'[1]Gasdat Raw'!$C$1:$AF$1,0),FALSE)</f>
        <v>5272</v>
      </c>
      <c r="N357" s="40">
        <f>VLOOKUP($B357&amp;$A357,'[1]Gasdat Raw'!$C$1:$AF$452,MATCH(N$2,'[1]Gasdat Raw'!$C$1:$AF$1,0),FALSE)</f>
        <v>0</v>
      </c>
      <c r="O357" s="41">
        <f>VLOOKUP($B357&amp;$A357,'[1]Gasdat Raw'!$C$1:$AF$452,MATCH(O$2,'[1]Gasdat Raw'!$C$1:$AF$1,0),FALSE)</f>
        <v>67898</v>
      </c>
      <c r="P357" s="40">
        <f>VLOOKUP($B357&amp;$A357,'[1]Gasdat Raw'!$C$1:$AF$452,MATCH(P$2,'[1]Gasdat Raw'!$C$1:$AF$1,0),FALSE)</f>
        <v>0</v>
      </c>
      <c r="Q357" s="41">
        <f>VLOOKUP($B357&amp;$A357,'[1]Gasdat Raw'!$C$1:$AF$452,MATCH(Q$2,'[1]Gasdat Raw'!$C$1:$AF$1,0),FALSE)</f>
        <v>0</v>
      </c>
      <c r="R357" s="40">
        <f>VLOOKUP($B357&amp;$A357,'[1]Gasdat Raw'!$C$1:$AF$452,MATCH(R$2,'[1]Gasdat Raw'!$C$1:$AF$1,0),FALSE)</f>
        <v>0</v>
      </c>
      <c r="S357" s="41">
        <f>VLOOKUP($B357&amp;$A357,'[1]Gasdat Raw'!$C$1:$AF$452,MATCH(S$2,'[1]Gasdat Raw'!$C$1:$AF$1,0),FALSE)</f>
        <v>0</v>
      </c>
      <c r="T357" s="40">
        <f>VLOOKUP($B357&amp;$A357,'[1]Gasdat Raw'!$C$1:$AF$452,MATCH(T$2,'[1]Gasdat Raw'!$C$1:$AF$1,0),FALSE)</f>
        <v>0</v>
      </c>
      <c r="U357" s="41">
        <f>VLOOKUP($B357&amp;$A357,'[1]Gasdat Raw'!$C$1:$AF$452,MATCH(U$2,'[1]Gasdat Raw'!$C$1:$AF$1,0),FALSE)</f>
        <v>0</v>
      </c>
      <c r="V357" s="40">
        <f>VLOOKUP($B357&amp;$A357,'[1]Gasdat Raw'!$C$1:$AF$452,MATCH(V$2,'[1]Gasdat Raw'!$C$1:$AF$1,0),FALSE)</f>
        <v>0</v>
      </c>
      <c r="W357" s="41">
        <f>VLOOKUP($B357&amp;$A357,'[1]Gasdat Raw'!$C$1:$AF$452,MATCH(W$2,'[1]Gasdat Raw'!$C$1:$AF$1,0),FALSE)</f>
        <v>0</v>
      </c>
      <c r="X357" s="40">
        <f>VLOOKUP($B357&amp;$A357,'[1]Gasdat Raw'!$C$1:$AF$452,MATCH(X$2,'[1]Gasdat Raw'!$C$1:$AF$1,0),FALSE)</f>
        <v>0</v>
      </c>
      <c r="Y357" s="41">
        <f>VLOOKUP($B357&amp;$A357,'[1]Gasdat Raw'!$C$1:$AF$452,MATCH(Y$2,'[1]Gasdat Raw'!$C$1:$AF$1,0),FALSE)</f>
        <v>0</v>
      </c>
      <c r="Z357" s="40">
        <f>VLOOKUP($B357&amp;$A357,'[1]Gasdat Raw'!$C$1:$AF$452,MATCH(Z$2,'[1]Gasdat Raw'!$C$1:$AF$1,0),FALSE)</f>
        <v>0</v>
      </c>
      <c r="AA357" s="41">
        <f>VLOOKUP($B357&amp;$A357,'[1]Gasdat Raw'!$C$1:$AF$452,MATCH(AA$2,'[1]Gasdat Raw'!$C$1:$AF$1,0),FALSE)</f>
        <v>0</v>
      </c>
      <c r="AB357" s="40">
        <f>VLOOKUP($B357&amp;$A357,'[1]Gasdat Raw'!$C$1:$AF$452,MATCH(AB$2,'[1]Gasdat Raw'!$C$1:$AF$1,0),FALSE)</f>
        <v>0</v>
      </c>
      <c r="AC357" s="41">
        <f>VLOOKUP($B357&amp;$A357,'[1]Gasdat Raw'!$C$1:$AF$452,MATCH(AC$2,'[1]Gasdat Raw'!$C$1:$AF$1,0),FALSE)</f>
        <v>0</v>
      </c>
      <c r="AD357" s="40">
        <f>VLOOKUP($B357&amp;$A357,'[1]Gasdat Raw'!$C$1:$AF$452,MATCH(AD$2,'[1]Gasdat Raw'!$C$1:$AF$1,0),FALSE)</f>
        <v>0</v>
      </c>
      <c r="AE357" s="41">
        <f>VLOOKUP($B357&amp;$A357,'[1]Gasdat Raw'!$C$1:$AF$452,MATCH(AE$2,'[1]Gasdat Raw'!$C$1:$AF$1,0),FALSE)</f>
        <v>0</v>
      </c>
      <c r="AF357" s="42">
        <f t="shared" si="5"/>
        <v>67898</v>
      </c>
    </row>
    <row r="358" spans="1:32" x14ac:dyDescent="0.2">
      <c r="A358" s="39" t="s">
        <v>701</v>
      </c>
      <c r="B358" s="28">
        <v>1163159220</v>
      </c>
      <c r="C358" s="28" t="s">
        <v>328</v>
      </c>
      <c r="D358" s="40">
        <f>VLOOKUP($B358&amp;$A358,'[1]Gasdat Raw'!$C$1:$AF$452,MATCH(D$2,'[1]Gasdat Raw'!$C$1:$AF$1,0),FALSE)</f>
        <v>0</v>
      </c>
      <c r="E358" s="41">
        <f>VLOOKUP($B358&amp;$A358,'[1]Gasdat Raw'!$C$1:$AF$452,MATCH(E$2,'[1]Gasdat Raw'!$C$1:$AF$1,0),FALSE)</f>
        <v>0</v>
      </c>
      <c r="F358" s="40">
        <f>VLOOKUP($B358&amp;$A358,'[1]Gasdat Raw'!$C$1:$AF$452,MATCH(F$2,'[1]Gasdat Raw'!$C$1:$AF$1,0),FALSE)</f>
        <v>0</v>
      </c>
      <c r="G358" s="41">
        <f>VLOOKUP($B358&amp;$A358,'[1]Gasdat Raw'!$C$1:$AF$452,MATCH(G$2,'[1]Gasdat Raw'!$C$1:$AF$1,0),FALSE)</f>
        <v>5164</v>
      </c>
      <c r="H358" s="40">
        <f>VLOOKUP($B358&amp;$A358,'[1]Gasdat Raw'!$C$1:$AF$452,MATCH(H$2,'[1]Gasdat Raw'!$C$1:$AF$1,0),FALSE)</f>
        <v>0</v>
      </c>
      <c r="I358" s="41">
        <f>VLOOKUP($B358&amp;$A358,'[1]Gasdat Raw'!$C$1:$AF$452,MATCH(I$2,'[1]Gasdat Raw'!$C$1:$AF$1,0),FALSE)</f>
        <v>0</v>
      </c>
      <c r="J358" s="40">
        <f>VLOOKUP($B358&amp;$A358,'[1]Gasdat Raw'!$C$1:$AF$452,MATCH(J$2,'[1]Gasdat Raw'!$C$1:$AF$1,0),FALSE)</f>
        <v>0</v>
      </c>
      <c r="K358" s="41">
        <f>VLOOKUP($B358&amp;$A358,'[1]Gasdat Raw'!$C$1:$AF$452,MATCH(K$2,'[1]Gasdat Raw'!$C$1:$AF$1,0),FALSE)</f>
        <v>0</v>
      </c>
      <c r="L358" s="40">
        <f>VLOOKUP($B358&amp;$A358,'[1]Gasdat Raw'!$C$1:$AF$452,MATCH(L$2,'[1]Gasdat Raw'!$C$1:$AF$1,0),FALSE)</f>
        <v>0</v>
      </c>
      <c r="M358" s="41">
        <f>VLOOKUP($B358&amp;$A358,'[1]Gasdat Raw'!$C$1:$AF$452,MATCH(M$2,'[1]Gasdat Raw'!$C$1:$AF$1,0),FALSE)</f>
        <v>0</v>
      </c>
      <c r="N358" s="40">
        <f>VLOOKUP($B358&amp;$A358,'[1]Gasdat Raw'!$C$1:$AF$452,MATCH(N$2,'[1]Gasdat Raw'!$C$1:$AF$1,0),FALSE)</f>
        <v>0</v>
      </c>
      <c r="O358" s="41">
        <f>VLOOKUP($B358&amp;$A358,'[1]Gasdat Raw'!$C$1:$AF$452,MATCH(O$2,'[1]Gasdat Raw'!$C$1:$AF$1,0),FALSE)</f>
        <v>5164</v>
      </c>
      <c r="P358" s="40">
        <f>VLOOKUP($B358&amp;$A358,'[1]Gasdat Raw'!$C$1:$AF$452,MATCH(P$2,'[1]Gasdat Raw'!$C$1:$AF$1,0),FALSE)</f>
        <v>0</v>
      </c>
      <c r="Q358" s="41">
        <f>VLOOKUP($B358&amp;$A358,'[1]Gasdat Raw'!$C$1:$AF$452,MATCH(Q$2,'[1]Gasdat Raw'!$C$1:$AF$1,0),FALSE)</f>
        <v>0</v>
      </c>
      <c r="R358" s="40">
        <f>VLOOKUP($B358&amp;$A358,'[1]Gasdat Raw'!$C$1:$AF$452,MATCH(R$2,'[1]Gasdat Raw'!$C$1:$AF$1,0),FALSE)</f>
        <v>1513609</v>
      </c>
      <c r="S358" s="41">
        <f>VLOOKUP($B358&amp;$A358,'[1]Gasdat Raw'!$C$1:$AF$452,MATCH(S$2,'[1]Gasdat Raw'!$C$1:$AF$1,0),FALSE)</f>
        <v>14580</v>
      </c>
      <c r="T358" s="40">
        <f>VLOOKUP($B358&amp;$A358,'[1]Gasdat Raw'!$C$1:$AF$452,MATCH(T$2,'[1]Gasdat Raw'!$C$1:$AF$1,0),FALSE)</f>
        <v>3951</v>
      </c>
      <c r="U358" s="41">
        <f>VLOOKUP($B358&amp;$A358,'[1]Gasdat Raw'!$C$1:$AF$452,MATCH(U$2,'[1]Gasdat Raw'!$C$1:$AF$1,0),FALSE)</f>
        <v>0</v>
      </c>
      <c r="V358" s="40">
        <f>VLOOKUP($B358&amp;$A358,'[1]Gasdat Raw'!$C$1:$AF$452,MATCH(V$2,'[1]Gasdat Raw'!$C$1:$AF$1,0),FALSE)</f>
        <v>0</v>
      </c>
      <c r="W358" s="41">
        <f>VLOOKUP($B358&amp;$A358,'[1]Gasdat Raw'!$C$1:$AF$452,MATCH(W$2,'[1]Gasdat Raw'!$C$1:$AF$1,0),FALSE)</f>
        <v>64514</v>
      </c>
      <c r="X358" s="40">
        <f>VLOOKUP($B358&amp;$A358,'[1]Gasdat Raw'!$C$1:$AF$452,MATCH(X$2,'[1]Gasdat Raw'!$C$1:$AF$1,0),FALSE)</f>
        <v>10767</v>
      </c>
      <c r="Y358" s="41">
        <f>VLOOKUP($B358&amp;$A358,'[1]Gasdat Raw'!$C$1:$AF$452,MATCH(Y$2,'[1]Gasdat Raw'!$C$1:$AF$1,0),FALSE)</f>
        <v>28047</v>
      </c>
      <c r="Z358" s="40">
        <f>VLOOKUP($B358&amp;$A358,'[1]Gasdat Raw'!$C$1:$AF$452,MATCH(Z$2,'[1]Gasdat Raw'!$C$1:$AF$1,0),FALSE)</f>
        <v>0</v>
      </c>
      <c r="AA358" s="41">
        <f>VLOOKUP($B358&amp;$A358,'[1]Gasdat Raw'!$C$1:$AF$452,MATCH(AA$2,'[1]Gasdat Raw'!$C$1:$AF$1,0),FALSE)</f>
        <v>0</v>
      </c>
      <c r="AB358" s="40">
        <f>VLOOKUP($B358&amp;$A358,'[1]Gasdat Raw'!$C$1:$AF$452,MATCH(AB$2,'[1]Gasdat Raw'!$C$1:$AF$1,0),FALSE)</f>
        <v>0</v>
      </c>
      <c r="AC358" s="41">
        <f>VLOOKUP($B358&amp;$A358,'[1]Gasdat Raw'!$C$1:$AF$452,MATCH(AC$2,'[1]Gasdat Raw'!$C$1:$AF$1,0),FALSE)</f>
        <v>3227</v>
      </c>
      <c r="AD358" s="40">
        <f>VLOOKUP($B358&amp;$A358,'[1]Gasdat Raw'!$C$1:$AF$452,MATCH(AD$2,'[1]Gasdat Raw'!$C$1:$AF$1,0),FALSE)</f>
        <v>0</v>
      </c>
      <c r="AE358" s="41">
        <f>VLOOKUP($B358&amp;$A358,'[1]Gasdat Raw'!$C$1:$AF$452,MATCH(AE$2,'[1]Gasdat Raw'!$C$1:$AF$1,0),FALSE)</f>
        <v>1638695</v>
      </c>
      <c r="AF358" s="42">
        <f t="shared" si="5"/>
        <v>1643859</v>
      </c>
    </row>
    <row r="359" spans="1:32" x14ac:dyDescent="0.2">
      <c r="A359" s="39" t="s">
        <v>702</v>
      </c>
      <c r="B359" s="28">
        <v>101242</v>
      </c>
      <c r="C359" s="28" t="s">
        <v>358</v>
      </c>
      <c r="D359" s="40">
        <f>VLOOKUP($B359&amp;$A359,'[1]Gasdat Raw'!$C$1:$AF$452,MATCH(D$2,'[1]Gasdat Raw'!$C$1:$AF$1,0),FALSE)</f>
        <v>0</v>
      </c>
      <c r="E359" s="41">
        <f>VLOOKUP($B359&amp;$A359,'[1]Gasdat Raw'!$C$1:$AF$452,MATCH(E$2,'[1]Gasdat Raw'!$C$1:$AF$1,0),FALSE)</f>
        <v>0</v>
      </c>
      <c r="F359" s="40">
        <f>VLOOKUP($B359&amp;$A359,'[1]Gasdat Raw'!$C$1:$AF$452,MATCH(F$2,'[1]Gasdat Raw'!$C$1:$AF$1,0),FALSE)</f>
        <v>0</v>
      </c>
      <c r="G359" s="41">
        <f>VLOOKUP($B359&amp;$A359,'[1]Gasdat Raw'!$C$1:$AF$452,MATCH(G$2,'[1]Gasdat Raw'!$C$1:$AF$1,0),FALSE)</f>
        <v>0</v>
      </c>
      <c r="H359" s="40">
        <f>VLOOKUP($B359&amp;$A359,'[1]Gasdat Raw'!$C$1:$AF$452,MATCH(H$2,'[1]Gasdat Raw'!$C$1:$AF$1,0),FALSE)</f>
        <v>0</v>
      </c>
      <c r="I359" s="41">
        <f>VLOOKUP($B359&amp;$A359,'[1]Gasdat Raw'!$C$1:$AF$452,MATCH(I$2,'[1]Gasdat Raw'!$C$1:$AF$1,0),FALSE)</f>
        <v>0</v>
      </c>
      <c r="J359" s="40">
        <f>VLOOKUP($B359&amp;$A359,'[1]Gasdat Raw'!$C$1:$AF$452,MATCH(J$2,'[1]Gasdat Raw'!$C$1:$AF$1,0),FALSE)</f>
        <v>0</v>
      </c>
      <c r="K359" s="41">
        <f>VLOOKUP($B359&amp;$A359,'[1]Gasdat Raw'!$C$1:$AF$452,MATCH(K$2,'[1]Gasdat Raw'!$C$1:$AF$1,0),FALSE)</f>
        <v>0</v>
      </c>
      <c r="L359" s="40">
        <f>VLOOKUP($B359&amp;$A359,'[1]Gasdat Raw'!$C$1:$AF$452,MATCH(L$2,'[1]Gasdat Raw'!$C$1:$AF$1,0),FALSE)</f>
        <v>0</v>
      </c>
      <c r="M359" s="41">
        <f>VLOOKUP($B359&amp;$A359,'[1]Gasdat Raw'!$C$1:$AF$452,MATCH(M$2,'[1]Gasdat Raw'!$C$1:$AF$1,0),FALSE)</f>
        <v>0</v>
      </c>
      <c r="N359" s="40">
        <f>VLOOKUP($B359&amp;$A359,'[1]Gasdat Raw'!$C$1:$AF$452,MATCH(N$2,'[1]Gasdat Raw'!$C$1:$AF$1,0),FALSE)</f>
        <v>0</v>
      </c>
      <c r="O359" s="41">
        <f>VLOOKUP($B359&amp;$A359,'[1]Gasdat Raw'!$C$1:$AF$452,MATCH(O$2,'[1]Gasdat Raw'!$C$1:$AF$1,0),FALSE)</f>
        <v>0</v>
      </c>
      <c r="P359" s="40">
        <f>VLOOKUP($B359&amp;$A359,'[1]Gasdat Raw'!$C$1:$AF$452,MATCH(P$2,'[1]Gasdat Raw'!$C$1:$AF$1,0),FALSE)</f>
        <v>0</v>
      </c>
      <c r="Q359" s="41">
        <f>VLOOKUP($B359&amp;$A359,'[1]Gasdat Raw'!$C$1:$AF$452,MATCH(Q$2,'[1]Gasdat Raw'!$C$1:$AF$1,0),FALSE)</f>
        <v>0</v>
      </c>
      <c r="R359" s="40">
        <f>VLOOKUP($B359&amp;$A359,'[1]Gasdat Raw'!$C$1:$AF$452,MATCH(R$2,'[1]Gasdat Raw'!$C$1:$AF$1,0),FALSE)</f>
        <v>5387188</v>
      </c>
      <c r="S359" s="41">
        <f>VLOOKUP($B359&amp;$A359,'[1]Gasdat Raw'!$C$1:$AF$452,MATCH(S$2,'[1]Gasdat Raw'!$C$1:$AF$1,0),FALSE)</f>
        <v>0</v>
      </c>
      <c r="T359" s="40">
        <f>VLOOKUP($B359&amp;$A359,'[1]Gasdat Raw'!$C$1:$AF$452,MATCH(T$2,'[1]Gasdat Raw'!$C$1:$AF$1,0),FALSE)</f>
        <v>181354</v>
      </c>
      <c r="U359" s="41">
        <f>VLOOKUP($B359&amp;$A359,'[1]Gasdat Raw'!$C$1:$AF$452,MATCH(U$2,'[1]Gasdat Raw'!$C$1:$AF$1,0),FALSE)</f>
        <v>0</v>
      </c>
      <c r="V359" s="40">
        <f>VLOOKUP($B359&amp;$A359,'[1]Gasdat Raw'!$C$1:$AF$452,MATCH(V$2,'[1]Gasdat Raw'!$C$1:$AF$1,0),FALSE)</f>
        <v>4934412</v>
      </c>
      <c r="W359" s="41">
        <f>VLOOKUP($B359&amp;$A359,'[1]Gasdat Raw'!$C$1:$AF$452,MATCH(W$2,'[1]Gasdat Raw'!$C$1:$AF$1,0),FALSE)</f>
        <v>804459</v>
      </c>
      <c r="X359" s="40">
        <f>VLOOKUP($B359&amp;$A359,'[1]Gasdat Raw'!$C$1:$AF$452,MATCH(X$2,'[1]Gasdat Raw'!$C$1:$AF$1,0),FALSE)</f>
        <v>0</v>
      </c>
      <c r="Y359" s="41">
        <f>VLOOKUP($B359&amp;$A359,'[1]Gasdat Raw'!$C$1:$AF$452,MATCH(Y$2,'[1]Gasdat Raw'!$C$1:$AF$1,0),FALSE)</f>
        <v>109095</v>
      </c>
      <c r="Z359" s="40">
        <f>VLOOKUP($B359&amp;$A359,'[1]Gasdat Raw'!$C$1:$AF$452,MATCH(Z$2,'[1]Gasdat Raw'!$C$1:$AF$1,0),FALSE)</f>
        <v>0</v>
      </c>
      <c r="AA359" s="41">
        <f>VLOOKUP($B359&amp;$A359,'[1]Gasdat Raw'!$C$1:$AF$452,MATCH(AA$2,'[1]Gasdat Raw'!$C$1:$AF$1,0),FALSE)</f>
        <v>0</v>
      </c>
      <c r="AB359" s="40">
        <f>VLOOKUP($B359&amp;$A359,'[1]Gasdat Raw'!$C$1:$AF$452,MATCH(AB$2,'[1]Gasdat Raw'!$C$1:$AF$1,0),FALSE)</f>
        <v>0</v>
      </c>
      <c r="AC359" s="41">
        <f>VLOOKUP($B359&amp;$A359,'[1]Gasdat Raw'!$C$1:$AF$452,MATCH(AC$2,'[1]Gasdat Raw'!$C$1:$AF$1,0),FALSE)</f>
        <v>0</v>
      </c>
      <c r="AD359" s="40">
        <f>VLOOKUP($B359&amp;$A359,'[1]Gasdat Raw'!$C$1:$AF$452,MATCH(AD$2,'[1]Gasdat Raw'!$C$1:$AF$1,0),FALSE)</f>
        <v>0</v>
      </c>
      <c r="AE359" s="41">
        <f>VLOOKUP($B359&amp;$A359,'[1]Gasdat Raw'!$C$1:$AF$452,MATCH(AE$2,'[1]Gasdat Raw'!$C$1:$AF$1,0),FALSE)</f>
        <v>11416508</v>
      </c>
      <c r="AF359" s="42">
        <f t="shared" si="5"/>
        <v>11416508</v>
      </c>
    </row>
    <row r="360" spans="1:32" x14ac:dyDescent="0.2">
      <c r="A360" s="39" t="s">
        <v>703</v>
      </c>
      <c r="B360" s="28">
        <v>126320</v>
      </c>
      <c r="C360" s="28" t="s">
        <v>687</v>
      </c>
      <c r="D360" s="40">
        <f>VLOOKUP($B360&amp;$A360,'[1]Gasdat Raw'!$C$1:$AF$452,MATCH(D$2,'[1]Gasdat Raw'!$C$1:$AF$1,0),FALSE)</f>
        <v>12056743</v>
      </c>
      <c r="E360" s="41">
        <f>VLOOKUP($B360&amp;$A360,'[1]Gasdat Raw'!$C$1:$AF$452,MATCH(E$2,'[1]Gasdat Raw'!$C$1:$AF$1,0),FALSE)</f>
        <v>0</v>
      </c>
      <c r="F360" s="40">
        <f>VLOOKUP($B360&amp;$A360,'[1]Gasdat Raw'!$C$1:$AF$452,MATCH(F$2,'[1]Gasdat Raw'!$C$1:$AF$1,0),FALSE)</f>
        <v>0</v>
      </c>
      <c r="G360" s="41">
        <f>VLOOKUP($B360&amp;$A360,'[1]Gasdat Raw'!$C$1:$AF$452,MATCH(G$2,'[1]Gasdat Raw'!$C$1:$AF$1,0),FALSE)</f>
        <v>0</v>
      </c>
      <c r="H360" s="40">
        <f>VLOOKUP($B360&amp;$A360,'[1]Gasdat Raw'!$C$1:$AF$452,MATCH(H$2,'[1]Gasdat Raw'!$C$1:$AF$1,0),FALSE)</f>
        <v>0</v>
      </c>
      <c r="I360" s="41">
        <f>VLOOKUP($B360&amp;$A360,'[1]Gasdat Raw'!$C$1:$AF$452,MATCH(I$2,'[1]Gasdat Raw'!$C$1:$AF$1,0),FALSE)</f>
        <v>0</v>
      </c>
      <c r="J360" s="40">
        <f>VLOOKUP($B360&amp;$A360,'[1]Gasdat Raw'!$C$1:$AF$452,MATCH(J$2,'[1]Gasdat Raw'!$C$1:$AF$1,0),FALSE)</f>
        <v>0</v>
      </c>
      <c r="K360" s="41">
        <f>VLOOKUP($B360&amp;$A360,'[1]Gasdat Raw'!$C$1:$AF$452,MATCH(K$2,'[1]Gasdat Raw'!$C$1:$AF$1,0),FALSE)</f>
        <v>0</v>
      </c>
      <c r="L360" s="40">
        <f>VLOOKUP($B360&amp;$A360,'[1]Gasdat Raw'!$C$1:$AF$452,MATCH(L$2,'[1]Gasdat Raw'!$C$1:$AF$1,0),FALSE)</f>
        <v>0</v>
      </c>
      <c r="M360" s="41">
        <f>VLOOKUP($B360&amp;$A360,'[1]Gasdat Raw'!$C$1:$AF$452,MATCH(M$2,'[1]Gasdat Raw'!$C$1:$AF$1,0),FALSE)</f>
        <v>0</v>
      </c>
      <c r="N360" s="40">
        <f>VLOOKUP($B360&amp;$A360,'[1]Gasdat Raw'!$C$1:$AF$452,MATCH(N$2,'[1]Gasdat Raw'!$C$1:$AF$1,0),FALSE)</f>
        <v>0</v>
      </c>
      <c r="O360" s="41">
        <f>VLOOKUP($B360&amp;$A360,'[1]Gasdat Raw'!$C$1:$AF$452,MATCH(O$2,'[1]Gasdat Raw'!$C$1:$AF$1,0),FALSE)</f>
        <v>0</v>
      </c>
      <c r="P360" s="40">
        <f>VLOOKUP($B360&amp;$A360,'[1]Gasdat Raw'!$C$1:$AF$452,MATCH(P$2,'[1]Gasdat Raw'!$C$1:$AF$1,0),FALSE)</f>
        <v>134209</v>
      </c>
      <c r="Q360" s="41">
        <f>VLOOKUP($B360&amp;$A360,'[1]Gasdat Raw'!$C$1:$AF$452,MATCH(Q$2,'[1]Gasdat Raw'!$C$1:$AF$1,0),FALSE)</f>
        <v>657131</v>
      </c>
      <c r="R360" s="40">
        <f>VLOOKUP($B360&amp;$A360,'[1]Gasdat Raw'!$C$1:$AF$452,MATCH(R$2,'[1]Gasdat Raw'!$C$1:$AF$1,0),FALSE)</f>
        <v>196922047</v>
      </c>
      <c r="S360" s="41">
        <f>VLOOKUP($B360&amp;$A360,'[1]Gasdat Raw'!$C$1:$AF$452,MATCH(S$2,'[1]Gasdat Raw'!$C$1:$AF$1,0),FALSE)</f>
        <v>11768</v>
      </c>
      <c r="T360" s="40">
        <f>VLOOKUP($B360&amp;$A360,'[1]Gasdat Raw'!$C$1:$AF$452,MATCH(T$2,'[1]Gasdat Raw'!$C$1:$AF$1,0),FALSE)</f>
        <v>3239560</v>
      </c>
      <c r="U360" s="41">
        <f>VLOOKUP($B360&amp;$A360,'[1]Gasdat Raw'!$C$1:$AF$452,MATCH(U$2,'[1]Gasdat Raw'!$C$1:$AF$1,0),FALSE)</f>
        <v>138133</v>
      </c>
      <c r="V360" s="40">
        <f>VLOOKUP($B360&amp;$A360,'[1]Gasdat Raw'!$C$1:$AF$452,MATCH(V$2,'[1]Gasdat Raw'!$C$1:$AF$1,0),FALSE)</f>
        <v>146463547</v>
      </c>
      <c r="W360" s="41">
        <f>VLOOKUP($B360&amp;$A360,'[1]Gasdat Raw'!$C$1:$AF$452,MATCH(W$2,'[1]Gasdat Raw'!$C$1:$AF$1,0),FALSE)</f>
        <v>51861690</v>
      </c>
      <c r="X360" s="40">
        <f>VLOOKUP($B360&amp;$A360,'[1]Gasdat Raw'!$C$1:$AF$452,MATCH(X$2,'[1]Gasdat Raw'!$C$1:$AF$1,0),FALSE)</f>
        <v>0</v>
      </c>
      <c r="Y360" s="41">
        <f>VLOOKUP($B360&amp;$A360,'[1]Gasdat Raw'!$C$1:$AF$452,MATCH(Y$2,'[1]Gasdat Raw'!$C$1:$AF$1,0),FALSE)</f>
        <v>0</v>
      </c>
      <c r="Z360" s="40">
        <f>VLOOKUP($B360&amp;$A360,'[1]Gasdat Raw'!$C$1:$AF$452,MATCH(Z$2,'[1]Gasdat Raw'!$C$1:$AF$1,0),FALSE)</f>
        <v>0</v>
      </c>
      <c r="AA360" s="41">
        <f>VLOOKUP($B360&amp;$A360,'[1]Gasdat Raw'!$C$1:$AF$452,MATCH(AA$2,'[1]Gasdat Raw'!$C$1:$AF$1,0),FALSE)</f>
        <v>6065020</v>
      </c>
      <c r="AB360" s="40">
        <f>VLOOKUP($B360&amp;$A360,'[1]Gasdat Raw'!$C$1:$AF$452,MATCH(AB$2,'[1]Gasdat Raw'!$C$1:$AF$1,0),FALSE)</f>
        <v>0</v>
      </c>
      <c r="AC360" s="41">
        <f>VLOOKUP($B360&amp;$A360,'[1]Gasdat Raw'!$C$1:$AF$452,MATCH(AC$2,'[1]Gasdat Raw'!$C$1:$AF$1,0),FALSE)</f>
        <v>116809</v>
      </c>
      <c r="AD360" s="40">
        <f>VLOOKUP($B360&amp;$A360,'[1]Gasdat Raw'!$C$1:$AF$452,MATCH(AD$2,'[1]Gasdat Raw'!$C$1:$AF$1,0),FALSE)</f>
        <v>0</v>
      </c>
      <c r="AE360" s="41">
        <f>VLOOKUP($B360&amp;$A360,'[1]Gasdat Raw'!$C$1:$AF$452,MATCH(AE$2,'[1]Gasdat Raw'!$C$1:$AF$1,0),FALSE)</f>
        <v>405609914</v>
      </c>
      <c r="AF360" s="42">
        <f t="shared" si="5"/>
        <v>417666657</v>
      </c>
    </row>
    <row r="361" spans="1:32" x14ac:dyDescent="0.2">
      <c r="A361" s="39" t="s">
        <v>704</v>
      </c>
      <c r="B361" s="28">
        <v>124203</v>
      </c>
      <c r="C361" s="28" t="s">
        <v>331</v>
      </c>
      <c r="D361" s="40">
        <f>VLOOKUP($B361&amp;$A361,'[1]Gasdat Raw'!$C$1:$AF$452,MATCH(D$2,'[1]Gasdat Raw'!$C$1:$AF$1,0),FALSE)</f>
        <v>0</v>
      </c>
      <c r="E361" s="41">
        <f>VLOOKUP($B361&amp;$A361,'[1]Gasdat Raw'!$C$1:$AF$452,MATCH(E$2,'[1]Gasdat Raw'!$C$1:$AF$1,0),FALSE)</f>
        <v>0</v>
      </c>
      <c r="F361" s="40">
        <f>VLOOKUP($B361&amp;$A361,'[1]Gasdat Raw'!$C$1:$AF$452,MATCH(F$2,'[1]Gasdat Raw'!$C$1:$AF$1,0),FALSE)</f>
        <v>0</v>
      </c>
      <c r="G361" s="41">
        <f>VLOOKUP($B361&amp;$A361,'[1]Gasdat Raw'!$C$1:$AF$452,MATCH(G$2,'[1]Gasdat Raw'!$C$1:$AF$1,0),FALSE)</f>
        <v>0</v>
      </c>
      <c r="H361" s="40">
        <f>VLOOKUP($B361&amp;$A361,'[1]Gasdat Raw'!$C$1:$AF$452,MATCH(H$2,'[1]Gasdat Raw'!$C$1:$AF$1,0),FALSE)</f>
        <v>0</v>
      </c>
      <c r="I361" s="41">
        <f>VLOOKUP($B361&amp;$A361,'[1]Gasdat Raw'!$C$1:$AF$452,MATCH(I$2,'[1]Gasdat Raw'!$C$1:$AF$1,0),FALSE)</f>
        <v>0</v>
      </c>
      <c r="J361" s="40">
        <f>VLOOKUP($B361&amp;$A361,'[1]Gasdat Raw'!$C$1:$AF$452,MATCH(J$2,'[1]Gasdat Raw'!$C$1:$AF$1,0),FALSE)</f>
        <v>0</v>
      </c>
      <c r="K361" s="41">
        <f>VLOOKUP($B361&amp;$A361,'[1]Gasdat Raw'!$C$1:$AF$452,MATCH(K$2,'[1]Gasdat Raw'!$C$1:$AF$1,0),FALSE)</f>
        <v>0</v>
      </c>
      <c r="L361" s="40">
        <f>VLOOKUP($B361&amp;$A361,'[1]Gasdat Raw'!$C$1:$AF$452,MATCH(L$2,'[1]Gasdat Raw'!$C$1:$AF$1,0),FALSE)</f>
        <v>0</v>
      </c>
      <c r="M361" s="41">
        <f>VLOOKUP($B361&amp;$A361,'[1]Gasdat Raw'!$C$1:$AF$452,MATCH(M$2,'[1]Gasdat Raw'!$C$1:$AF$1,0),FALSE)</f>
        <v>0</v>
      </c>
      <c r="N361" s="40">
        <f>VLOOKUP($B361&amp;$A361,'[1]Gasdat Raw'!$C$1:$AF$452,MATCH(N$2,'[1]Gasdat Raw'!$C$1:$AF$1,0),FALSE)</f>
        <v>0</v>
      </c>
      <c r="O361" s="41">
        <f>VLOOKUP($B361&amp;$A361,'[1]Gasdat Raw'!$C$1:$AF$452,MATCH(O$2,'[1]Gasdat Raw'!$C$1:$AF$1,0),FALSE)</f>
        <v>0</v>
      </c>
      <c r="P361" s="40">
        <f>VLOOKUP($B361&amp;$A361,'[1]Gasdat Raw'!$C$1:$AF$452,MATCH(P$2,'[1]Gasdat Raw'!$C$1:$AF$1,0),FALSE)</f>
        <v>9359</v>
      </c>
      <c r="Q361" s="41">
        <f>VLOOKUP($B361&amp;$A361,'[1]Gasdat Raw'!$C$1:$AF$452,MATCH(Q$2,'[1]Gasdat Raw'!$C$1:$AF$1,0),FALSE)</f>
        <v>0</v>
      </c>
      <c r="R361" s="40">
        <f>VLOOKUP($B361&amp;$A361,'[1]Gasdat Raw'!$C$1:$AF$452,MATCH(R$2,'[1]Gasdat Raw'!$C$1:$AF$1,0),FALSE)</f>
        <v>1268123</v>
      </c>
      <c r="S361" s="41">
        <f>VLOOKUP($B361&amp;$A361,'[1]Gasdat Raw'!$C$1:$AF$452,MATCH(S$2,'[1]Gasdat Raw'!$C$1:$AF$1,0),FALSE)</f>
        <v>0</v>
      </c>
      <c r="T361" s="40">
        <f>VLOOKUP($B361&amp;$A361,'[1]Gasdat Raw'!$C$1:$AF$452,MATCH(T$2,'[1]Gasdat Raw'!$C$1:$AF$1,0),FALSE)</f>
        <v>27231</v>
      </c>
      <c r="U361" s="41">
        <f>VLOOKUP($B361&amp;$A361,'[1]Gasdat Raw'!$C$1:$AF$452,MATCH(U$2,'[1]Gasdat Raw'!$C$1:$AF$1,0),FALSE)</f>
        <v>0</v>
      </c>
      <c r="V361" s="40">
        <f>VLOOKUP($B361&amp;$A361,'[1]Gasdat Raw'!$C$1:$AF$452,MATCH(V$2,'[1]Gasdat Raw'!$C$1:$AF$1,0),FALSE)</f>
        <v>733918</v>
      </c>
      <c r="W361" s="41">
        <f>VLOOKUP($B361&amp;$A361,'[1]Gasdat Raw'!$C$1:$AF$452,MATCH(W$2,'[1]Gasdat Raw'!$C$1:$AF$1,0),FALSE)</f>
        <v>206158</v>
      </c>
      <c r="X361" s="40">
        <f>VLOOKUP($B361&amp;$A361,'[1]Gasdat Raw'!$C$1:$AF$452,MATCH(X$2,'[1]Gasdat Raw'!$C$1:$AF$1,0),FALSE)</f>
        <v>99764</v>
      </c>
      <c r="Y361" s="41">
        <f>VLOOKUP($B361&amp;$A361,'[1]Gasdat Raw'!$C$1:$AF$452,MATCH(Y$2,'[1]Gasdat Raw'!$C$1:$AF$1,0),FALSE)</f>
        <v>43144</v>
      </c>
      <c r="Z361" s="40">
        <f>VLOOKUP($B361&amp;$A361,'[1]Gasdat Raw'!$C$1:$AF$452,MATCH(Z$2,'[1]Gasdat Raw'!$C$1:$AF$1,0),FALSE)</f>
        <v>694</v>
      </c>
      <c r="AA361" s="41">
        <f>VLOOKUP($B361&amp;$A361,'[1]Gasdat Raw'!$C$1:$AF$452,MATCH(AA$2,'[1]Gasdat Raw'!$C$1:$AF$1,0),FALSE)</f>
        <v>0</v>
      </c>
      <c r="AB361" s="40">
        <f>VLOOKUP($B361&amp;$A361,'[1]Gasdat Raw'!$C$1:$AF$452,MATCH(AB$2,'[1]Gasdat Raw'!$C$1:$AF$1,0),FALSE)</f>
        <v>0</v>
      </c>
      <c r="AC361" s="41">
        <f>VLOOKUP($B361&amp;$A361,'[1]Gasdat Raw'!$C$1:$AF$452,MATCH(AC$2,'[1]Gasdat Raw'!$C$1:$AF$1,0),FALSE)</f>
        <v>0</v>
      </c>
      <c r="AD361" s="40">
        <f>VLOOKUP($B361&amp;$A361,'[1]Gasdat Raw'!$C$1:$AF$452,MATCH(AD$2,'[1]Gasdat Raw'!$C$1:$AF$1,0),FALSE)</f>
        <v>0</v>
      </c>
      <c r="AE361" s="41">
        <f>VLOOKUP($B361&amp;$A361,'[1]Gasdat Raw'!$C$1:$AF$452,MATCH(AE$2,'[1]Gasdat Raw'!$C$1:$AF$1,0),FALSE)</f>
        <v>2388391</v>
      </c>
      <c r="AF361" s="42">
        <f t="shared" si="5"/>
        <v>2388391</v>
      </c>
    </row>
    <row r="362" spans="1:32" x14ac:dyDescent="0.2">
      <c r="A362" s="39" t="s">
        <v>705</v>
      </c>
      <c r="B362" s="28">
        <v>14610069</v>
      </c>
      <c r="C362" s="28" t="s">
        <v>323</v>
      </c>
      <c r="D362" s="40">
        <f>VLOOKUP($B362&amp;$A362,'[1]Gasdat Raw'!$C$1:$AF$452,MATCH(D$2,'[1]Gasdat Raw'!$C$1:$AF$1,0),FALSE)</f>
        <v>0</v>
      </c>
      <c r="E362" s="41">
        <f>VLOOKUP($B362&amp;$A362,'[1]Gasdat Raw'!$C$1:$AF$452,MATCH(E$2,'[1]Gasdat Raw'!$C$1:$AF$1,0),FALSE)</f>
        <v>0</v>
      </c>
      <c r="F362" s="40">
        <f>VLOOKUP($B362&amp;$A362,'[1]Gasdat Raw'!$C$1:$AF$452,MATCH(F$2,'[1]Gasdat Raw'!$C$1:$AF$1,0),FALSE)</f>
        <v>0</v>
      </c>
      <c r="G362" s="41">
        <f>VLOOKUP($B362&amp;$A362,'[1]Gasdat Raw'!$C$1:$AF$452,MATCH(G$2,'[1]Gasdat Raw'!$C$1:$AF$1,0),FALSE)</f>
        <v>0</v>
      </c>
      <c r="H362" s="40">
        <f>VLOOKUP($B362&amp;$A362,'[1]Gasdat Raw'!$C$1:$AF$452,MATCH(H$2,'[1]Gasdat Raw'!$C$1:$AF$1,0),FALSE)</f>
        <v>8433</v>
      </c>
      <c r="I362" s="41">
        <f>VLOOKUP($B362&amp;$A362,'[1]Gasdat Raw'!$C$1:$AF$452,MATCH(I$2,'[1]Gasdat Raw'!$C$1:$AF$1,0),FALSE)</f>
        <v>1565649</v>
      </c>
      <c r="J362" s="40">
        <f>VLOOKUP($B362&amp;$A362,'[1]Gasdat Raw'!$C$1:$AF$452,MATCH(J$2,'[1]Gasdat Raw'!$C$1:$AF$1,0),FALSE)</f>
        <v>0</v>
      </c>
      <c r="K362" s="41">
        <f>VLOOKUP($B362&amp;$A362,'[1]Gasdat Raw'!$C$1:$AF$452,MATCH(K$2,'[1]Gasdat Raw'!$C$1:$AF$1,0),FALSE)</f>
        <v>61399</v>
      </c>
      <c r="L362" s="40">
        <f>VLOOKUP($B362&amp;$A362,'[1]Gasdat Raw'!$C$1:$AF$452,MATCH(L$2,'[1]Gasdat Raw'!$C$1:$AF$1,0),FALSE)</f>
        <v>0</v>
      </c>
      <c r="M362" s="41">
        <f>VLOOKUP($B362&amp;$A362,'[1]Gasdat Raw'!$C$1:$AF$452,MATCH(M$2,'[1]Gasdat Raw'!$C$1:$AF$1,0),FALSE)</f>
        <v>0</v>
      </c>
      <c r="N362" s="40">
        <f>VLOOKUP($B362&amp;$A362,'[1]Gasdat Raw'!$C$1:$AF$452,MATCH(N$2,'[1]Gasdat Raw'!$C$1:$AF$1,0),FALSE)</f>
        <v>0</v>
      </c>
      <c r="O362" s="41">
        <f>VLOOKUP($B362&amp;$A362,'[1]Gasdat Raw'!$C$1:$AF$452,MATCH(O$2,'[1]Gasdat Raw'!$C$1:$AF$1,0),FALSE)</f>
        <v>1635481</v>
      </c>
      <c r="P362" s="40">
        <f>VLOOKUP($B362&amp;$A362,'[1]Gasdat Raw'!$C$1:$AF$452,MATCH(P$2,'[1]Gasdat Raw'!$C$1:$AF$1,0),FALSE)</f>
        <v>3500</v>
      </c>
      <c r="Q362" s="41">
        <f>VLOOKUP($B362&amp;$A362,'[1]Gasdat Raw'!$C$1:$AF$452,MATCH(Q$2,'[1]Gasdat Raw'!$C$1:$AF$1,0),FALSE)</f>
        <v>0</v>
      </c>
      <c r="R362" s="40">
        <f>VLOOKUP($B362&amp;$A362,'[1]Gasdat Raw'!$C$1:$AF$452,MATCH(R$2,'[1]Gasdat Raw'!$C$1:$AF$1,0),FALSE)</f>
        <v>725819</v>
      </c>
      <c r="S362" s="41">
        <f>VLOOKUP($B362&amp;$A362,'[1]Gasdat Raw'!$C$1:$AF$452,MATCH(S$2,'[1]Gasdat Raw'!$C$1:$AF$1,0),FALSE)</f>
        <v>0</v>
      </c>
      <c r="T362" s="40">
        <f>VLOOKUP($B362&amp;$A362,'[1]Gasdat Raw'!$C$1:$AF$452,MATCH(T$2,'[1]Gasdat Raw'!$C$1:$AF$1,0),FALSE)</f>
        <v>0</v>
      </c>
      <c r="U362" s="41">
        <f>VLOOKUP($B362&amp;$A362,'[1]Gasdat Raw'!$C$1:$AF$452,MATCH(U$2,'[1]Gasdat Raw'!$C$1:$AF$1,0),FALSE)</f>
        <v>0</v>
      </c>
      <c r="V362" s="40">
        <f>VLOOKUP($B362&amp;$A362,'[1]Gasdat Raw'!$C$1:$AF$452,MATCH(V$2,'[1]Gasdat Raw'!$C$1:$AF$1,0),FALSE)</f>
        <v>55206</v>
      </c>
      <c r="W362" s="41">
        <f>VLOOKUP($B362&amp;$A362,'[1]Gasdat Raw'!$C$1:$AF$452,MATCH(W$2,'[1]Gasdat Raw'!$C$1:$AF$1,0),FALSE)</f>
        <v>39632</v>
      </c>
      <c r="X362" s="40">
        <f>VLOOKUP($B362&amp;$A362,'[1]Gasdat Raw'!$C$1:$AF$452,MATCH(X$2,'[1]Gasdat Raw'!$C$1:$AF$1,0),FALSE)</f>
        <v>0</v>
      </c>
      <c r="Y362" s="41">
        <f>VLOOKUP($B362&amp;$A362,'[1]Gasdat Raw'!$C$1:$AF$452,MATCH(Y$2,'[1]Gasdat Raw'!$C$1:$AF$1,0),FALSE)</f>
        <v>0</v>
      </c>
      <c r="Z362" s="40">
        <f>VLOOKUP($B362&amp;$A362,'[1]Gasdat Raw'!$C$1:$AF$452,MATCH(Z$2,'[1]Gasdat Raw'!$C$1:$AF$1,0),FALSE)</f>
        <v>0</v>
      </c>
      <c r="AA362" s="41">
        <f>VLOOKUP($B362&amp;$A362,'[1]Gasdat Raw'!$C$1:$AF$452,MATCH(AA$2,'[1]Gasdat Raw'!$C$1:$AF$1,0),FALSE)</f>
        <v>0</v>
      </c>
      <c r="AB362" s="40">
        <f>VLOOKUP($B362&amp;$A362,'[1]Gasdat Raw'!$C$1:$AF$452,MATCH(AB$2,'[1]Gasdat Raw'!$C$1:$AF$1,0),FALSE)</f>
        <v>0</v>
      </c>
      <c r="AC362" s="41">
        <f>VLOOKUP($B362&amp;$A362,'[1]Gasdat Raw'!$C$1:$AF$452,MATCH(AC$2,'[1]Gasdat Raw'!$C$1:$AF$1,0),FALSE)</f>
        <v>55182</v>
      </c>
      <c r="AD362" s="40">
        <f>VLOOKUP($B362&amp;$A362,'[1]Gasdat Raw'!$C$1:$AF$452,MATCH(AD$2,'[1]Gasdat Raw'!$C$1:$AF$1,0),FALSE)</f>
        <v>0</v>
      </c>
      <c r="AE362" s="41">
        <f>VLOOKUP($B362&amp;$A362,'[1]Gasdat Raw'!$C$1:$AF$452,MATCH(AE$2,'[1]Gasdat Raw'!$C$1:$AF$1,0),FALSE)</f>
        <v>879339</v>
      </c>
      <c r="AF362" s="42">
        <f t="shared" si="5"/>
        <v>2514820</v>
      </c>
    </row>
    <row r="363" spans="1:32" x14ac:dyDescent="0.2">
      <c r="A363" s="39" t="s">
        <v>706</v>
      </c>
      <c r="B363" s="28">
        <v>122173</v>
      </c>
      <c r="C363" s="28" t="s">
        <v>458</v>
      </c>
      <c r="D363" s="40">
        <f>VLOOKUP($B363&amp;$A363,'[1]Gasdat Raw'!$C$1:$AF$452,MATCH(D$2,'[1]Gasdat Raw'!$C$1:$AF$1,0),FALSE)</f>
        <v>301600</v>
      </c>
      <c r="E363" s="41">
        <f>VLOOKUP($B363&amp;$A363,'[1]Gasdat Raw'!$C$1:$AF$452,MATCH(E$2,'[1]Gasdat Raw'!$C$1:$AF$1,0),FALSE)</f>
        <v>3137891</v>
      </c>
      <c r="F363" s="40">
        <f>VLOOKUP($B363&amp;$A363,'[1]Gasdat Raw'!$C$1:$AF$452,MATCH(F$2,'[1]Gasdat Raw'!$C$1:$AF$1,0),FALSE)</f>
        <v>1493343</v>
      </c>
      <c r="G363" s="41">
        <f>VLOOKUP($B363&amp;$A363,'[1]Gasdat Raw'!$C$1:$AF$452,MATCH(G$2,'[1]Gasdat Raw'!$C$1:$AF$1,0),FALSE)</f>
        <v>3421130</v>
      </c>
      <c r="H363" s="40">
        <f>VLOOKUP($B363&amp;$A363,'[1]Gasdat Raw'!$C$1:$AF$452,MATCH(H$2,'[1]Gasdat Raw'!$C$1:$AF$1,0),FALSE)</f>
        <v>1666613</v>
      </c>
      <c r="I363" s="41">
        <f>VLOOKUP($B363&amp;$A363,'[1]Gasdat Raw'!$C$1:$AF$452,MATCH(I$2,'[1]Gasdat Raw'!$C$1:$AF$1,0),FALSE)</f>
        <v>81304142</v>
      </c>
      <c r="J363" s="40">
        <f>VLOOKUP($B363&amp;$A363,'[1]Gasdat Raw'!$C$1:$AF$452,MATCH(J$2,'[1]Gasdat Raw'!$C$1:$AF$1,0),FALSE)</f>
        <v>97516</v>
      </c>
      <c r="K363" s="41">
        <f>VLOOKUP($B363&amp;$A363,'[1]Gasdat Raw'!$C$1:$AF$452,MATCH(K$2,'[1]Gasdat Raw'!$C$1:$AF$1,0),FALSE)</f>
        <v>16733822</v>
      </c>
      <c r="L363" s="40">
        <f>VLOOKUP($B363&amp;$A363,'[1]Gasdat Raw'!$C$1:$AF$452,MATCH(L$2,'[1]Gasdat Raw'!$C$1:$AF$1,0),FALSE)</f>
        <v>33401</v>
      </c>
      <c r="M363" s="41">
        <f>VLOOKUP($B363&amp;$A363,'[1]Gasdat Raw'!$C$1:$AF$452,MATCH(M$2,'[1]Gasdat Raw'!$C$1:$AF$1,0),FALSE)</f>
        <v>424079</v>
      </c>
      <c r="N363" s="40">
        <f>VLOOKUP($B363&amp;$A363,'[1]Gasdat Raw'!$C$1:$AF$452,MATCH(N$2,'[1]Gasdat Raw'!$C$1:$AF$1,0),FALSE)</f>
        <v>0</v>
      </c>
      <c r="O363" s="41">
        <f>VLOOKUP($B363&amp;$A363,'[1]Gasdat Raw'!$C$1:$AF$452,MATCH(O$2,'[1]Gasdat Raw'!$C$1:$AF$1,0),FALSE)</f>
        <v>105174046</v>
      </c>
      <c r="P363" s="40">
        <f>VLOOKUP($B363&amp;$A363,'[1]Gasdat Raw'!$C$1:$AF$452,MATCH(P$2,'[1]Gasdat Raw'!$C$1:$AF$1,0),FALSE)</f>
        <v>659858</v>
      </c>
      <c r="Q363" s="41">
        <f>VLOOKUP($B363&amp;$A363,'[1]Gasdat Raw'!$C$1:$AF$452,MATCH(Q$2,'[1]Gasdat Raw'!$C$1:$AF$1,0),FALSE)</f>
        <v>7162404</v>
      </c>
      <c r="R363" s="40">
        <f>VLOOKUP($B363&amp;$A363,'[1]Gasdat Raw'!$C$1:$AF$452,MATCH(R$2,'[1]Gasdat Raw'!$C$1:$AF$1,0),FALSE)</f>
        <v>355137628</v>
      </c>
      <c r="S363" s="41">
        <f>VLOOKUP($B363&amp;$A363,'[1]Gasdat Raw'!$C$1:$AF$452,MATCH(S$2,'[1]Gasdat Raw'!$C$1:$AF$1,0),FALSE)</f>
        <v>14678</v>
      </c>
      <c r="T363" s="40">
        <f>VLOOKUP($B363&amp;$A363,'[1]Gasdat Raw'!$C$1:$AF$452,MATCH(T$2,'[1]Gasdat Raw'!$C$1:$AF$1,0),FALSE)</f>
        <v>4546418</v>
      </c>
      <c r="U363" s="41">
        <f>VLOOKUP($B363&amp;$A363,'[1]Gasdat Raw'!$C$1:$AF$452,MATCH(U$2,'[1]Gasdat Raw'!$C$1:$AF$1,0),FALSE)</f>
        <v>222911</v>
      </c>
      <c r="V363" s="40">
        <f>VLOOKUP($B363&amp;$A363,'[1]Gasdat Raw'!$C$1:$AF$452,MATCH(V$2,'[1]Gasdat Raw'!$C$1:$AF$1,0),FALSE)</f>
        <v>313856224</v>
      </c>
      <c r="W363" s="41">
        <f>VLOOKUP($B363&amp;$A363,'[1]Gasdat Raw'!$C$1:$AF$452,MATCH(W$2,'[1]Gasdat Raw'!$C$1:$AF$1,0),FALSE)</f>
        <v>24307510</v>
      </c>
      <c r="X363" s="40">
        <f>VLOOKUP($B363&amp;$A363,'[1]Gasdat Raw'!$C$1:$AF$452,MATCH(X$2,'[1]Gasdat Raw'!$C$1:$AF$1,0),FALSE)</f>
        <v>15806167</v>
      </c>
      <c r="Y363" s="41">
        <f>VLOOKUP($B363&amp;$A363,'[1]Gasdat Raw'!$C$1:$AF$452,MATCH(Y$2,'[1]Gasdat Raw'!$C$1:$AF$1,0),FALSE)</f>
        <v>3616980</v>
      </c>
      <c r="Z363" s="40">
        <f>VLOOKUP($B363&amp;$A363,'[1]Gasdat Raw'!$C$1:$AF$452,MATCH(Z$2,'[1]Gasdat Raw'!$C$1:$AF$1,0),FALSE)</f>
        <v>7163933</v>
      </c>
      <c r="AA363" s="41">
        <f>VLOOKUP($B363&amp;$A363,'[1]Gasdat Raw'!$C$1:$AF$452,MATCH(AA$2,'[1]Gasdat Raw'!$C$1:$AF$1,0),FALSE)</f>
        <v>3422850</v>
      </c>
      <c r="AB363" s="40">
        <f>VLOOKUP($B363&amp;$A363,'[1]Gasdat Raw'!$C$1:$AF$452,MATCH(AB$2,'[1]Gasdat Raw'!$C$1:$AF$1,0),FALSE)</f>
        <v>0</v>
      </c>
      <c r="AC363" s="41">
        <f>VLOOKUP($B363&amp;$A363,'[1]Gasdat Raw'!$C$1:$AF$452,MATCH(AC$2,'[1]Gasdat Raw'!$C$1:$AF$1,0),FALSE)</f>
        <v>155583</v>
      </c>
      <c r="AD363" s="40">
        <f>VLOOKUP($B363&amp;$A363,'[1]Gasdat Raw'!$C$1:$AF$452,MATCH(AD$2,'[1]Gasdat Raw'!$C$1:$AF$1,0),FALSE)</f>
        <v>0</v>
      </c>
      <c r="AE363" s="41">
        <f>VLOOKUP($B363&amp;$A363,'[1]Gasdat Raw'!$C$1:$AF$452,MATCH(AE$2,'[1]Gasdat Raw'!$C$1:$AF$1,0),FALSE)</f>
        <v>736073144</v>
      </c>
      <c r="AF363" s="42">
        <f t="shared" si="5"/>
        <v>844686681</v>
      </c>
    </row>
    <row r="364" spans="1:32" x14ac:dyDescent="0.2">
      <c r="A364" s="39" t="s">
        <v>707</v>
      </c>
      <c r="B364" s="28">
        <v>37129194</v>
      </c>
      <c r="C364" s="28" t="s">
        <v>298</v>
      </c>
      <c r="D364" s="40">
        <f>VLOOKUP($B364&amp;$A364,'[1]Gasdat Raw'!$C$1:$AF$452,MATCH(D$2,'[1]Gasdat Raw'!$C$1:$AF$1,0),FALSE)</f>
        <v>0</v>
      </c>
      <c r="E364" s="41">
        <f>VLOOKUP($B364&amp;$A364,'[1]Gasdat Raw'!$C$1:$AF$452,MATCH(E$2,'[1]Gasdat Raw'!$C$1:$AF$1,0),FALSE)</f>
        <v>0</v>
      </c>
      <c r="F364" s="40">
        <f>VLOOKUP($B364&amp;$A364,'[1]Gasdat Raw'!$C$1:$AF$452,MATCH(F$2,'[1]Gasdat Raw'!$C$1:$AF$1,0),FALSE)</f>
        <v>0</v>
      </c>
      <c r="G364" s="41">
        <f>VLOOKUP($B364&amp;$A364,'[1]Gasdat Raw'!$C$1:$AF$452,MATCH(G$2,'[1]Gasdat Raw'!$C$1:$AF$1,0),FALSE)</f>
        <v>0</v>
      </c>
      <c r="H364" s="40">
        <f>VLOOKUP($B364&amp;$A364,'[1]Gasdat Raw'!$C$1:$AF$452,MATCH(H$2,'[1]Gasdat Raw'!$C$1:$AF$1,0),FALSE)</f>
        <v>5921</v>
      </c>
      <c r="I364" s="41">
        <f>VLOOKUP($B364&amp;$A364,'[1]Gasdat Raw'!$C$1:$AF$452,MATCH(I$2,'[1]Gasdat Raw'!$C$1:$AF$1,0),FALSE)</f>
        <v>2441206</v>
      </c>
      <c r="J364" s="40">
        <f>VLOOKUP($B364&amp;$A364,'[1]Gasdat Raw'!$C$1:$AF$452,MATCH(J$2,'[1]Gasdat Raw'!$C$1:$AF$1,0),FALSE)</f>
        <v>0</v>
      </c>
      <c r="K364" s="41">
        <f>VLOOKUP($B364&amp;$A364,'[1]Gasdat Raw'!$C$1:$AF$452,MATCH(K$2,'[1]Gasdat Raw'!$C$1:$AF$1,0),FALSE)</f>
        <v>0</v>
      </c>
      <c r="L364" s="40">
        <f>VLOOKUP($B364&amp;$A364,'[1]Gasdat Raw'!$C$1:$AF$452,MATCH(L$2,'[1]Gasdat Raw'!$C$1:$AF$1,0),FALSE)</f>
        <v>0</v>
      </c>
      <c r="M364" s="41">
        <f>VLOOKUP($B364&amp;$A364,'[1]Gasdat Raw'!$C$1:$AF$452,MATCH(M$2,'[1]Gasdat Raw'!$C$1:$AF$1,0),FALSE)</f>
        <v>0</v>
      </c>
      <c r="N364" s="40">
        <f>VLOOKUP($B364&amp;$A364,'[1]Gasdat Raw'!$C$1:$AF$452,MATCH(N$2,'[1]Gasdat Raw'!$C$1:$AF$1,0),FALSE)</f>
        <v>0</v>
      </c>
      <c r="O364" s="41">
        <f>VLOOKUP($B364&amp;$A364,'[1]Gasdat Raw'!$C$1:$AF$452,MATCH(O$2,'[1]Gasdat Raw'!$C$1:$AF$1,0),FALSE)</f>
        <v>2447127</v>
      </c>
      <c r="P364" s="40">
        <f>VLOOKUP($B364&amp;$A364,'[1]Gasdat Raw'!$C$1:$AF$452,MATCH(P$2,'[1]Gasdat Raw'!$C$1:$AF$1,0),FALSE)</f>
        <v>0</v>
      </c>
      <c r="Q364" s="41">
        <f>VLOOKUP($B364&amp;$A364,'[1]Gasdat Raw'!$C$1:$AF$452,MATCH(Q$2,'[1]Gasdat Raw'!$C$1:$AF$1,0),FALSE)</f>
        <v>0</v>
      </c>
      <c r="R364" s="40">
        <f>VLOOKUP($B364&amp;$A364,'[1]Gasdat Raw'!$C$1:$AF$452,MATCH(R$2,'[1]Gasdat Raw'!$C$1:$AF$1,0),FALSE)</f>
        <v>0</v>
      </c>
      <c r="S364" s="41">
        <f>VLOOKUP($B364&amp;$A364,'[1]Gasdat Raw'!$C$1:$AF$452,MATCH(S$2,'[1]Gasdat Raw'!$C$1:$AF$1,0),FALSE)</f>
        <v>0</v>
      </c>
      <c r="T364" s="40">
        <f>VLOOKUP($B364&amp;$A364,'[1]Gasdat Raw'!$C$1:$AF$452,MATCH(T$2,'[1]Gasdat Raw'!$C$1:$AF$1,0),FALSE)</f>
        <v>0</v>
      </c>
      <c r="U364" s="41">
        <f>VLOOKUP($B364&amp;$A364,'[1]Gasdat Raw'!$C$1:$AF$452,MATCH(U$2,'[1]Gasdat Raw'!$C$1:$AF$1,0),FALSE)</f>
        <v>0</v>
      </c>
      <c r="V364" s="40">
        <f>VLOOKUP($B364&amp;$A364,'[1]Gasdat Raw'!$C$1:$AF$452,MATCH(V$2,'[1]Gasdat Raw'!$C$1:$AF$1,0),FALSE)</f>
        <v>0</v>
      </c>
      <c r="W364" s="41">
        <f>VLOOKUP($B364&amp;$A364,'[1]Gasdat Raw'!$C$1:$AF$452,MATCH(W$2,'[1]Gasdat Raw'!$C$1:$AF$1,0),FALSE)</f>
        <v>0</v>
      </c>
      <c r="X364" s="40">
        <f>VLOOKUP($B364&amp;$A364,'[1]Gasdat Raw'!$C$1:$AF$452,MATCH(X$2,'[1]Gasdat Raw'!$C$1:$AF$1,0),FALSE)</f>
        <v>0</v>
      </c>
      <c r="Y364" s="41">
        <f>VLOOKUP($B364&amp;$A364,'[1]Gasdat Raw'!$C$1:$AF$452,MATCH(Y$2,'[1]Gasdat Raw'!$C$1:$AF$1,0),FALSE)</f>
        <v>0</v>
      </c>
      <c r="Z364" s="40">
        <f>VLOOKUP($B364&amp;$A364,'[1]Gasdat Raw'!$C$1:$AF$452,MATCH(Z$2,'[1]Gasdat Raw'!$C$1:$AF$1,0),FALSE)</f>
        <v>0</v>
      </c>
      <c r="AA364" s="41">
        <f>VLOOKUP($B364&amp;$A364,'[1]Gasdat Raw'!$C$1:$AF$452,MATCH(AA$2,'[1]Gasdat Raw'!$C$1:$AF$1,0),FALSE)</f>
        <v>0</v>
      </c>
      <c r="AB364" s="40">
        <f>VLOOKUP($B364&amp;$A364,'[1]Gasdat Raw'!$C$1:$AF$452,MATCH(AB$2,'[1]Gasdat Raw'!$C$1:$AF$1,0),FALSE)</f>
        <v>0</v>
      </c>
      <c r="AC364" s="41">
        <f>VLOOKUP($B364&amp;$A364,'[1]Gasdat Raw'!$C$1:$AF$452,MATCH(AC$2,'[1]Gasdat Raw'!$C$1:$AF$1,0),FALSE)</f>
        <v>0</v>
      </c>
      <c r="AD364" s="40">
        <f>VLOOKUP($B364&amp;$A364,'[1]Gasdat Raw'!$C$1:$AF$452,MATCH(AD$2,'[1]Gasdat Raw'!$C$1:$AF$1,0),FALSE)</f>
        <v>0</v>
      </c>
      <c r="AE364" s="41">
        <f>VLOOKUP($B364&amp;$A364,'[1]Gasdat Raw'!$C$1:$AF$452,MATCH(AE$2,'[1]Gasdat Raw'!$C$1:$AF$1,0),FALSE)</f>
        <v>0</v>
      </c>
      <c r="AF364" s="42">
        <f t="shared" si="5"/>
        <v>2447127</v>
      </c>
    </row>
    <row r="365" spans="1:32" x14ac:dyDescent="0.2">
      <c r="A365" s="39" t="s">
        <v>708</v>
      </c>
      <c r="B365" s="28">
        <v>122152</v>
      </c>
      <c r="C365" s="28" t="s">
        <v>652</v>
      </c>
      <c r="D365" s="40">
        <f>VLOOKUP($B365&amp;$A365,'[1]Gasdat Raw'!$C$1:$AF$452,MATCH(D$2,'[1]Gasdat Raw'!$C$1:$AF$1,0),FALSE)</f>
        <v>0</v>
      </c>
      <c r="E365" s="41">
        <f>VLOOKUP($B365&amp;$A365,'[1]Gasdat Raw'!$C$1:$AF$452,MATCH(E$2,'[1]Gasdat Raw'!$C$1:$AF$1,0),FALSE)</f>
        <v>0</v>
      </c>
      <c r="F365" s="40">
        <f>VLOOKUP($B365&amp;$A365,'[1]Gasdat Raw'!$C$1:$AF$452,MATCH(F$2,'[1]Gasdat Raw'!$C$1:$AF$1,0),FALSE)</f>
        <v>2036909</v>
      </c>
      <c r="G365" s="41">
        <f>VLOOKUP($B365&amp;$A365,'[1]Gasdat Raw'!$C$1:$AF$452,MATCH(G$2,'[1]Gasdat Raw'!$C$1:$AF$1,0),FALSE)</f>
        <v>20328225</v>
      </c>
      <c r="H365" s="40">
        <f>VLOOKUP($B365&amp;$A365,'[1]Gasdat Raw'!$C$1:$AF$452,MATCH(H$2,'[1]Gasdat Raw'!$C$1:$AF$1,0),FALSE)</f>
        <v>25976654</v>
      </c>
      <c r="I365" s="41">
        <f>VLOOKUP($B365&amp;$A365,'[1]Gasdat Raw'!$C$1:$AF$452,MATCH(I$2,'[1]Gasdat Raw'!$C$1:$AF$1,0),FALSE)</f>
        <v>674804030</v>
      </c>
      <c r="J365" s="40">
        <f>VLOOKUP($B365&amp;$A365,'[1]Gasdat Raw'!$C$1:$AF$452,MATCH(J$2,'[1]Gasdat Raw'!$C$1:$AF$1,0),FALSE)</f>
        <v>158989637</v>
      </c>
      <c r="K365" s="41">
        <f>VLOOKUP($B365&amp;$A365,'[1]Gasdat Raw'!$C$1:$AF$452,MATCH(K$2,'[1]Gasdat Raw'!$C$1:$AF$1,0),FALSE)</f>
        <v>38884473</v>
      </c>
      <c r="L365" s="40">
        <f>VLOOKUP($B365&amp;$A365,'[1]Gasdat Raw'!$C$1:$AF$452,MATCH(L$2,'[1]Gasdat Raw'!$C$1:$AF$1,0),FALSE)</f>
        <v>0</v>
      </c>
      <c r="M365" s="41">
        <f>VLOOKUP($B365&amp;$A365,'[1]Gasdat Raw'!$C$1:$AF$452,MATCH(M$2,'[1]Gasdat Raw'!$C$1:$AF$1,0),FALSE)</f>
        <v>2309659</v>
      </c>
      <c r="N365" s="40">
        <f>VLOOKUP($B365&amp;$A365,'[1]Gasdat Raw'!$C$1:$AF$452,MATCH(N$2,'[1]Gasdat Raw'!$C$1:$AF$1,0),FALSE)</f>
        <v>0</v>
      </c>
      <c r="O365" s="41">
        <f>VLOOKUP($B365&amp;$A365,'[1]Gasdat Raw'!$C$1:$AF$452,MATCH(O$2,'[1]Gasdat Raw'!$C$1:$AF$1,0),FALSE)</f>
        <v>923329587</v>
      </c>
      <c r="P365" s="40">
        <f>VLOOKUP($B365&amp;$A365,'[1]Gasdat Raw'!$C$1:$AF$452,MATCH(P$2,'[1]Gasdat Raw'!$C$1:$AF$1,0),FALSE)</f>
        <v>29666517</v>
      </c>
      <c r="Q365" s="41">
        <f>VLOOKUP($B365&amp;$A365,'[1]Gasdat Raw'!$C$1:$AF$452,MATCH(Q$2,'[1]Gasdat Raw'!$C$1:$AF$1,0),FALSE)</f>
        <v>132873130</v>
      </c>
      <c r="R365" s="40">
        <f>VLOOKUP($B365&amp;$A365,'[1]Gasdat Raw'!$C$1:$AF$452,MATCH(R$2,'[1]Gasdat Raw'!$C$1:$AF$1,0),FALSE)</f>
        <v>2308671807</v>
      </c>
      <c r="S365" s="41">
        <f>VLOOKUP($B365&amp;$A365,'[1]Gasdat Raw'!$C$1:$AF$452,MATCH(S$2,'[1]Gasdat Raw'!$C$1:$AF$1,0),FALSE)</f>
        <v>0</v>
      </c>
      <c r="T365" s="40">
        <f>VLOOKUP($B365&amp;$A365,'[1]Gasdat Raw'!$C$1:$AF$452,MATCH(T$2,'[1]Gasdat Raw'!$C$1:$AF$1,0),FALSE)</f>
        <v>46740607</v>
      </c>
      <c r="U365" s="41">
        <f>VLOOKUP($B365&amp;$A365,'[1]Gasdat Raw'!$C$1:$AF$452,MATCH(U$2,'[1]Gasdat Raw'!$C$1:$AF$1,0),FALSE)</f>
        <v>0</v>
      </c>
      <c r="V365" s="40">
        <f>VLOOKUP($B365&amp;$A365,'[1]Gasdat Raw'!$C$1:$AF$452,MATCH(V$2,'[1]Gasdat Raw'!$C$1:$AF$1,0),FALSE)</f>
        <v>1645303058</v>
      </c>
      <c r="W365" s="41">
        <f>VLOOKUP($B365&amp;$A365,'[1]Gasdat Raw'!$C$1:$AF$452,MATCH(W$2,'[1]Gasdat Raw'!$C$1:$AF$1,0),FALSE)</f>
        <v>333811624</v>
      </c>
      <c r="X365" s="40">
        <f>VLOOKUP($B365&amp;$A365,'[1]Gasdat Raw'!$C$1:$AF$452,MATCH(X$2,'[1]Gasdat Raw'!$C$1:$AF$1,0),FALSE)</f>
        <v>222642618</v>
      </c>
      <c r="Y365" s="41">
        <f>VLOOKUP($B365&amp;$A365,'[1]Gasdat Raw'!$C$1:$AF$452,MATCH(Y$2,'[1]Gasdat Raw'!$C$1:$AF$1,0),FALSE)</f>
        <v>98894618</v>
      </c>
      <c r="Z365" s="40">
        <f>VLOOKUP($B365&amp;$A365,'[1]Gasdat Raw'!$C$1:$AF$452,MATCH(Z$2,'[1]Gasdat Raw'!$C$1:$AF$1,0),FALSE)</f>
        <v>0</v>
      </c>
      <c r="AA365" s="41">
        <f>VLOOKUP($B365&amp;$A365,'[1]Gasdat Raw'!$C$1:$AF$452,MATCH(AA$2,'[1]Gasdat Raw'!$C$1:$AF$1,0),FALSE)</f>
        <v>0</v>
      </c>
      <c r="AB365" s="40">
        <f>VLOOKUP($B365&amp;$A365,'[1]Gasdat Raw'!$C$1:$AF$452,MATCH(AB$2,'[1]Gasdat Raw'!$C$1:$AF$1,0),FALSE)</f>
        <v>0</v>
      </c>
      <c r="AC365" s="41">
        <f>VLOOKUP($B365&amp;$A365,'[1]Gasdat Raw'!$C$1:$AF$452,MATCH(AC$2,'[1]Gasdat Raw'!$C$1:$AF$1,0),FALSE)</f>
        <v>20963765</v>
      </c>
      <c r="AD365" s="40">
        <f>VLOOKUP($B365&amp;$A365,'[1]Gasdat Raw'!$C$1:$AF$452,MATCH(AD$2,'[1]Gasdat Raw'!$C$1:$AF$1,0),FALSE)</f>
        <v>0</v>
      </c>
      <c r="AE365" s="41">
        <f>VLOOKUP($B365&amp;$A365,'[1]Gasdat Raw'!$C$1:$AF$452,MATCH(AE$2,'[1]Gasdat Raw'!$C$1:$AF$1,0),FALSE)</f>
        <v>4839567744</v>
      </c>
      <c r="AF365" s="42">
        <f t="shared" si="5"/>
        <v>5762897331</v>
      </c>
    </row>
    <row r="366" spans="1:32" x14ac:dyDescent="0.2">
      <c r="A366" s="39" t="s">
        <v>709</v>
      </c>
      <c r="B366" s="28">
        <v>122153</v>
      </c>
      <c r="C366" s="28" t="s">
        <v>416</v>
      </c>
      <c r="D366" s="40">
        <f>VLOOKUP($B366&amp;$A366,'[1]Gasdat Raw'!$C$1:$AF$452,MATCH(D$2,'[1]Gasdat Raw'!$C$1:$AF$1,0),FALSE)</f>
        <v>2386337</v>
      </c>
      <c r="E366" s="41">
        <f>VLOOKUP($B366&amp;$A366,'[1]Gasdat Raw'!$C$1:$AF$452,MATCH(E$2,'[1]Gasdat Raw'!$C$1:$AF$1,0),FALSE)</f>
        <v>0</v>
      </c>
      <c r="F366" s="40">
        <f>VLOOKUP($B366&amp;$A366,'[1]Gasdat Raw'!$C$1:$AF$452,MATCH(F$2,'[1]Gasdat Raw'!$C$1:$AF$1,0),FALSE)</f>
        <v>0</v>
      </c>
      <c r="G366" s="41">
        <f>VLOOKUP($B366&amp;$A366,'[1]Gasdat Raw'!$C$1:$AF$452,MATCH(G$2,'[1]Gasdat Raw'!$C$1:$AF$1,0),FALSE)</f>
        <v>0</v>
      </c>
      <c r="H366" s="40">
        <f>VLOOKUP($B366&amp;$A366,'[1]Gasdat Raw'!$C$1:$AF$452,MATCH(H$2,'[1]Gasdat Raw'!$C$1:$AF$1,0),FALSE)</f>
        <v>0</v>
      </c>
      <c r="I366" s="41">
        <f>VLOOKUP($B366&amp;$A366,'[1]Gasdat Raw'!$C$1:$AF$452,MATCH(I$2,'[1]Gasdat Raw'!$C$1:$AF$1,0),FALSE)</f>
        <v>0</v>
      </c>
      <c r="J366" s="40">
        <f>VLOOKUP($B366&amp;$A366,'[1]Gasdat Raw'!$C$1:$AF$452,MATCH(J$2,'[1]Gasdat Raw'!$C$1:$AF$1,0),FALSE)</f>
        <v>0</v>
      </c>
      <c r="K366" s="41">
        <f>VLOOKUP($B366&amp;$A366,'[1]Gasdat Raw'!$C$1:$AF$452,MATCH(K$2,'[1]Gasdat Raw'!$C$1:$AF$1,0),FALSE)</f>
        <v>0</v>
      </c>
      <c r="L366" s="40">
        <f>VLOOKUP($B366&amp;$A366,'[1]Gasdat Raw'!$C$1:$AF$452,MATCH(L$2,'[1]Gasdat Raw'!$C$1:$AF$1,0),FALSE)</f>
        <v>0</v>
      </c>
      <c r="M366" s="41">
        <f>VLOOKUP($B366&amp;$A366,'[1]Gasdat Raw'!$C$1:$AF$452,MATCH(M$2,'[1]Gasdat Raw'!$C$1:$AF$1,0),FALSE)</f>
        <v>0</v>
      </c>
      <c r="N366" s="40">
        <f>VLOOKUP($B366&amp;$A366,'[1]Gasdat Raw'!$C$1:$AF$452,MATCH(N$2,'[1]Gasdat Raw'!$C$1:$AF$1,0),FALSE)</f>
        <v>0</v>
      </c>
      <c r="O366" s="41">
        <f>VLOOKUP($B366&amp;$A366,'[1]Gasdat Raw'!$C$1:$AF$452,MATCH(O$2,'[1]Gasdat Raw'!$C$1:$AF$1,0),FALSE)</f>
        <v>0</v>
      </c>
      <c r="P366" s="40">
        <f>VLOOKUP($B366&amp;$A366,'[1]Gasdat Raw'!$C$1:$AF$452,MATCH(P$2,'[1]Gasdat Raw'!$C$1:$AF$1,0),FALSE)</f>
        <v>143009</v>
      </c>
      <c r="Q366" s="41">
        <f>VLOOKUP($B366&amp;$A366,'[1]Gasdat Raw'!$C$1:$AF$452,MATCH(Q$2,'[1]Gasdat Raw'!$C$1:$AF$1,0),FALSE)</f>
        <v>5693561</v>
      </c>
      <c r="R366" s="40">
        <f>VLOOKUP($B366&amp;$A366,'[1]Gasdat Raw'!$C$1:$AF$452,MATCH(R$2,'[1]Gasdat Raw'!$C$1:$AF$1,0),FALSE)</f>
        <v>238089034</v>
      </c>
      <c r="S366" s="41">
        <f>VLOOKUP($B366&amp;$A366,'[1]Gasdat Raw'!$C$1:$AF$452,MATCH(S$2,'[1]Gasdat Raw'!$C$1:$AF$1,0),FALSE)</f>
        <v>0</v>
      </c>
      <c r="T366" s="40">
        <f>VLOOKUP($B366&amp;$A366,'[1]Gasdat Raw'!$C$1:$AF$452,MATCH(T$2,'[1]Gasdat Raw'!$C$1:$AF$1,0),FALSE)</f>
        <v>7348663</v>
      </c>
      <c r="U366" s="41">
        <f>VLOOKUP($B366&amp;$A366,'[1]Gasdat Raw'!$C$1:$AF$452,MATCH(U$2,'[1]Gasdat Raw'!$C$1:$AF$1,0),FALSE)</f>
        <v>5719417</v>
      </c>
      <c r="V366" s="40">
        <f>VLOOKUP($B366&amp;$A366,'[1]Gasdat Raw'!$C$1:$AF$452,MATCH(V$2,'[1]Gasdat Raw'!$C$1:$AF$1,0),FALSE)</f>
        <v>149989011</v>
      </c>
      <c r="W366" s="41">
        <f>VLOOKUP($B366&amp;$A366,'[1]Gasdat Raw'!$C$1:$AF$452,MATCH(W$2,'[1]Gasdat Raw'!$C$1:$AF$1,0),FALSE)</f>
        <v>19663163</v>
      </c>
      <c r="X366" s="40">
        <f>VLOOKUP($B366&amp;$A366,'[1]Gasdat Raw'!$C$1:$AF$452,MATCH(X$2,'[1]Gasdat Raw'!$C$1:$AF$1,0),FALSE)</f>
        <v>25468377</v>
      </c>
      <c r="Y366" s="41">
        <f>VLOOKUP($B366&amp;$A366,'[1]Gasdat Raw'!$C$1:$AF$452,MATCH(Y$2,'[1]Gasdat Raw'!$C$1:$AF$1,0),FALSE)</f>
        <v>1894654</v>
      </c>
      <c r="Z366" s="40">
        <f>VLOOKUP($B366&amp;$A366,'[1]Gasdat Raw'!$C$1:$AF$452,MATCH(Z$2,'[1]Gasdat Raw'!$C$1:$AF$1,0),FALSE)</f>
        <v>3129244</v>
      </c>
      <c r="AA366" s="41">
        <f>VLOOKUP($B366&amp;$A366,'[1]Gasdat Raw'!$C$1:$AF$452,MATCH(AA$2,'[1]Gasdat Raw'!$C$1:$AF$1,0),FALSE)</f>
        <v>483389</v>
      </c>
      <c r="AB366" s="40">
        <f>VLOOKUP($B366&amp;$A366,'[1]Gasdat Raw'!$C$1:$AF$452,MATCH(AB$2,'[1]Gasdat Raw'!$C$1:$AF$1,0),FALSE)</f>
        <v>632245</v>
      </c>
      <c r="AC366" s="41">
        <f>VLOOKUP($B366&amp;$A366,'[1]Gasdat Raw'!$C$1:$AF$452,MATCH(AC$2,'[1]Gasdat Raw'!$C$1:$AF$1,0),FALSE)</f>
        <v>1321827</v>
      </c>
      <c r="AD366" s="40">
        <f>VLOOKUP($B366&amp;$A366,'[1]Gasdat Raw'!$C$1:$AF$452,MATCH(AD$2,'[1]Gasdat Raw'!$C$1:$AF$1,0),FALSE)</f>
        <v>0</v>
      </c>
      <c r="AE366" s="41">
        <f>VLOOKUP($B366&amp;$A366,'[1]Gasdat Raw'!$C$1:$AF$452,MATCH(AE$2,'[1]Gasdat Raw'!$C$1:$AF$1,0),FALSE)</f>
        <v>459575594</v>
      </c>
      <c r="AF366" s="42">
        <f t="shared" si="5"/>
        <v>461961931</v>
      </c>
    </row>
    <row r="367" spans="1:32" x14ac:dyDescent="0.2">
      <c r="A367" s="39" t="s">
        <v>710</v>
      </c>
      <c r="B367" s="28">
        <v>124844</v>
      </c>
      <c r="C367" s="28" t="s">
        <v>302</v>
      </c>
      <c r="D367" s="40">
        <f>VLOOKUP($B367&amp;$A367,'[1]Gasdat Raw'!$C$1:$AF$452,MATCH(D$2,'[1]Gasdat Raw'!$C$1:$AF$1,0),FALSE)</f>
        <v>0</v>
      </c>
      <c r="E367" s="41">
        <f>VLOOKUP($B367&amp;$A367,'[1]Gasdat Raw'!$C$1:$AF$452,MATCH(E$2,'[1]Gasdat Raw'!$C$1:$AF$1,0),FALSE)</f>
        <v>0</v>
      </c>
      <c r="F367" s="40">
        <f>VLOOKUP($B367&amp;$A367,'[1]Gasdat Raw'!$C$1:$AF$452,MATCH(F$2,'[1]Gasdat Raw'!$C$1:$AF$1,0),FALSE)</f>
        <v>110000</v>
      </c>
      <c r="G367" s="41">
        <f>VLOOKUP($B367&amp;$A367,'[1]Gasdat Raw'!$C$1:$AF$452,MATCH(G$2,'[1]Gasdat Raw'!$C$1:$AF$1,0),FALSE)</f>
        <v>0</v>
      </c>
      <c r="H367" s="40">
        <f>VLOOKUP($B367&amp;$A367,'[1]Gasdat Raw'!$C$1:$AF$452,MATCH(H$2,'[1]Gasdat Raw'!$C$1:$AF$1,0),FALSE)</f>
        <v>2987899</v>
      </c>
      <c r="I367" s="41">
        <f>VLOOKUP($B367&amp;$A367,'[1]Gasdat Raw'!$C$1:$AF$452,MATCH(I$2,'[1]Gasdat Raw'!$C$1:$AF$1,0),FALSE)</f>
        <v>0</v>
      </c>
      <c r="J367" s="40">
        <f>VLOOKUP($B367&amp;$A367,'[1]Gasdat Raw'!$C$1:$AF$452,MATCH(J$2,'[1]Gasdat Raw'!$C$1:$AF$1,0),FALSE)</f>
        <v>0</v>
      </c>
      <c r="K367" s="41">
        <f>VLOOKUP($B367&amp;$A367,'[1]Gasdat Raw'!$C$1:$AF$452,MATCH(K$2,'[1]Gasdat Raw'!$C$1:$AF$1,0),FALSE)</f>
        <v>281468</v>
      </c>
      <c r="L367" s="40">
        <f>VLOOKUP($B367&amp;$A367,'[1]Gasdat Raw'!$C$1:$AF$452,MATCH(L$2,'[1]Gasdat Raw'!$C$1:$AF$1,0),FALSE)</f>
        <v>0</v>
      </c>
      <c r="M367" s="41">
        <f>VLOOKUP($B367&amp;$A367,'[1]Gasdat Raw'!$C$1:$AF$452,MATCH(M$2,'[1]Gasdat Raw'!$C$1:$AF$1,0),FALSE)</f>
        <v>105550</v>
      </c>
      <c r="N367" s="40">
        <f>VLOOKUP($B367&amp;$A367,'[1]Gasdat Raw'!$C$1:$AF$452,MATCH(N$2,'[1]Gasdat Raw'!$C$1:$AF$1,0),FALSE)</f>
        <v>0</v>
      </c>
      <c r="O367" s="41">
        <f>VLOOKUP($B367&amp;$A367,'[1]Gasdat Raw'!$C$1:$AF$452,MATCH(O$2,'[1]Gasdat Raw'!$C$1:$AF$1,0),FALSE)</f>
        <v>3484917</v>
      </c>
      <c r="P367" s="40">
        <f>VLOOKUP($B367&amp;$A367,'[1]Gasdat Raw'!$C$1:$AF$452,MATCH(P$2,'[1]Gasdat Raw'!$C$1:$AF$1,0),FALSE)</f>
        <v>0</v>
      </c>
      <c r="Q367" s="41">
        <f>VLOOKUP($B367&amp;$A367,'[1]Gasdat Raw'!$C$1:$AF$452,MATCH(Q$2,'[1]Gasdat Raw'!$C$1:$AF$1,0),FALSE)</f>
        <v>0</v>
      </c>
      <c r="R367" s="40">
        <f>VLOOKUP($B367&amp;$A367,'[1]Gasdat Raw'!$C$1:$AF$452,MATCH(R$2,'[1]Gasdat Raw'!$C$1:$AF$1,0),FALSE)</f>
        <v>0</v>
      </c>
      <c r="S367" s="41">
        <f>VLOOKUP($B367&amp;$A367,'[1]Gasdat Raw'!$C$1:$AF$452,MATCH(S$2,'[1]Gasdat Raw'!$C$1:$AF$1,0),FALSE)</f>
        <v>0</v>
      </c>
      <c r="T367" s="40">
        <f>VLOOKUP($B367&amp;$A367,'[1]Gasdat Raw'!$C$1:$AF$452,MATCH(T$2,'[1]Gasdat Raw'!$C$1:$AF$1,0),FALSE)</f>
        <v>0</v>
      </c>
      <c r="U367" s="41">
        <f>VLOOKUP($B367&amp;$A367,'[1]Gasdat Raw'!$C$1:$AF$452,MATCH(U$2,'[1]Gasdat Raw'!$C$1:$AF$1,0),FALSE)</f>
        <v>0</v>
      </c>
      <c r="V367" s="40">
        <f>VLOOKUP($B367&amp;$A367,'[1]Gasdat Raw'!$C$1:$AF$452,MATCH(V$2,'[1]Gasdat Raw'!$C$1:$AF$1,0),FALSE)</f>
        <v>0</v>
      </c>
      <c r="W367" s="41">
        <f>VLOOKUP($B367&amp;$A367,'[1]Gasdat Raw'!$C$1:$AF$452,MATCH(W$2,'[1]Gasdat Raw'!$C$1:$AF$1,0),FALSE)</f>
        <v>0</v>
      </c>
      <c r="X367" s="40">
        <f>VLOOKUP($B367&amp;$A367,'[1]Gasdat Raw'!$C$1:$AF$452,MATCH(X$2,'[1]Gasdat Raw'!$C$1:$AF$1,0),FALSE)</f>
        <v>0</v>
      </c>
      <c r="Y367" s="41">
        <f>VLOOKUP($B367&amp;$A367,'[1]Gasdat Raw'!$C$1:$AF$452,MATCH(Y$2,'[1]Gasdat Raw'!$C$1:$AF$1,0),FALSE)</f>
        <v>0</v>
      </c>
      <c r="Z367" s="40">
        <f>VLOOKUP($B367&amp;$A367,'[1]Gasdat Raw'!$C$1:$AF$452,MATCH(Z$2,'[1]Gasdat Raw'!$C$1:$AF$1,0),FALSE)</f>
        <v>0</v>
      </c>
      <c r="AA367" s="41">
        <f>VLOOKUP($B367&amp;$A367,'[1]Gasdat Raw'!$C$1:$AF$452,MATCH(AA$2,'[1]Gasdat Raw'!$C$1:$AF$1,0),FALSE)</f>
        <v>0</v>
      </c>
      <c r="AB367" s="40">
        <f>VLOOKUP($B367&amp;$A367,'[1]Gasdat Raw'!$C$1:$AF$452,MATCH(AB$2,'[1]Gasdat Raw'!$C$1:$AF$1,0),FALSE)</f>
        <v>0</v>
      </c>
      <c r="AC367" s="41">
        <f>VLOOKUP($B367&amp;$A367,'[1]Gasdat Raw'!$C$1:$AF$452,MATCH(AC$2,'[1]Gasdat Raw'!$C$1:$AF$1,0),FALSE)</f>
        <v>0</v>
      </c>
      <c r="AD367" s="40">
        <f>VLOOKUP($B367&amp;$A367,'[1]Gasdat Raw'!$C$1:$AF$452,MATCH(AD$2,'[1]Gasdat Raw'!$C$1:$AF$1,0),FALSE)</f>
        <v>0</v>
      </c>
      <c r="AE367" s="41">
        <f>VLOOKUP($B367&amp;$A367,'[1]Gasdat Raw'!$C$1:$AF$452,MATCH(AE$2,'[1]Gasdat Raw'!$C$1:$AF$1,0),FALSE)</f>
        <v>0</v>
      </c>
      <c r="AF367" s="42">
        <f t="shared" si="5"/>
        <v>3484917</v>
      </c>
    </row>
    <row r="368" spans="1:32" x14ac:dyDescent="0.2">
      <c r="A368" s="39" t="s">
        <v>711</v>
      </c>
      <c r="B368" s="28">
        <v>100210</v>
      </c>
      <c r="C368" s="28" t="s">
        <v>331</v>
      </c>
      <c r="D368" s="40">
        <f>VLOOKUP($B368&amp;$A368,'[1]Gasdat Raw'!$C$1:$AF$452,MATCH(D$2,'[1]Gasdat Raw'!$C$1:$AF$1,0),FALSE)</f>
        <v>54244</v>
      </c>
      <c r="E368" s="41">
        <f>VLOOKUP($B368&amp;$A368,'[1]Gasdat Raw'!$C$1:$AF$452,MATCH(E$2,'[1]Gasdat Raw'!$C$1:$AF$1,0),FALSE)</f>
        <v>0</v>
      </c>
      <c r="F368" s="40">
        <f>VLOOKUP($B368&amp;$A368,'[1]Gasdat Raw'!$C$1:$AF$452,MATCH(F$2,'[1]Gasdat Raw'!$C$1:$AF$1,0),FALSE)</f>
        <v>316762</v>
      </c>
      <c r="G368" s="41">
        <f>VLOOKUP($B368&amp;$A368,'[1]Gasdat Raw'!$C$1:$AF$452,MATCH(G$2,'[1]Gasdat Raw'!$C$1:$AF$1,0),FALSE)</f>
        <v>935391</v>
      </c>
      <c r="H368" s="40">
        <f>VLOOKUP($B368&amp;$A368,'[1]Gasdat Raw'!$C$1:$AF$452,MATCH(H$2,'[1]Gasdat Raw'!$C$1:$AF$1,0),FALSE)</f>
        <v>209233</v>
      </c>
      <c r="I368" s="41">
        <f>VLOOKUP($B368&amp;$A368,'[1]Gasdat Raw'!$C$1:$AF$452,MATCH(I$2,'[1]Gasdat Raw'!$C$1:$AF$1,0),FALSE)</f>
        <v>21922927</v>
      </c>
      <c r="J368" s="40">
        <f>VLOOKUP($B368&amp;$A368,'[1]Gasdat Raw'!$C$1:$AF$452,MATCH(J$2,'[1]Gasdat Raw'!$C$1:$AF$1,0),FALSE)</f>
        <v>27708</v>
      </c>
      <c r="K368" s="41">
        <f>VLOOKUP($B368&amp;$A368,'[1]Gasdat Raw'!$C$1:$AF$452,MATCH(K$2,'[1]Gasdat Raw'!$C$1:$AF$1,0),FALSE)</f>
        <v>3440957</v>
      </c>
      <c r="L368" s="40">
        <f>VLOOKUP($B368&amp;$A368,'[1]Gasdat Raw'!$C$1:$AF$452,MATCH(L$2,'[1]Gasdat Raw'!$C$1:$AF$1,0),FALSE)</f>
        <v>0</v>
      </c>
      <c r="M368" s="41">
        <f>VLOOKUP($B368&amp;$A368,'[1]Gasdat Raw'!$C$1:$AF$452,MATCH(M$2,'[1]Gasdat Raw'!$C$1:$AF$1,0),FALSE)</f>
        <v>11575</v>
      </c>
      <c r="N368" s="40">
        <f>VLOOKUP($B368&amp;$A368,'[1]Gasdat Raw'!$C$1:$AF$452,MATCH(N$2,'[1]Gasdat Raw'!$C$1:$AF$1,0),FALSE)</f>
        <v>0</v>
      </c>
      <c r="O368" s="41">
        <f>VLOOKUP($B368&amp;$A368,'[1]Gasdat Raw'!$C$1:$AF$452,MATCH(O$2,'[1]Gasdat Raw'!$C$1:$AF$1,0),FALSE)</f>
        <v>26864553</v>
      </c>
      <c r="P368" s="40">
        <f>VLOOKUP($B368&amp;$A368,'[1]Gasdat Raw'!$C$1:$AF$452,MATCH(P$2,'[1]Gasdat Raw'!$C$1:$AF$1,0),FALSE)</f>
        <v>71015</v>
      </c>
      <c r="Q368" s="41">
        <f>VLOOKUP($B368&amp;$A368,'[1]Gasdat Raw'!$C$1:$AF$452,MATCH(Q$2,'[1]Gasdat Raw'!$C$1:$AF$1,0),FALSE)</f>
        <v>117122</v>
      </c>
      <c r="R368" s="40">
        <f>VLOOKUP($B368&amp;$A368,'[1]Gasdat Raw'!$C$1:$AF$452,MATCH(R$2,'[1]Gasdat Raw'!$C$1:$AF$1,0),FALSE)</f>
        <v>65148266</v>
      </c>
      <c r="S368" s="41">
        <f>VLOOKUP($B368&amp;$A368,'[1]Gasdat Raw'!$C$1:$AF$452,MATCH(S$2,'[1]Gasdat Raw'!$C$1:$AF$1,0),FALSE)</f>
        <v>0</v>
      </c>
      <c r="T368" s="40">
        <f>VLOOKUP($B368&amp;$A368,'[1]Gasdat Raw'!$C$1:$AF$452,MATCH(T$2,'[1]Gasdat Raw'!$C$1:$AF$1,0),FALSE)</f>
        <v>2212933</v>
      </c>
      <c r="U368" s="41">
        <f>VLOOKUP($B368&amp;$A368,'[1]Gasdat Raw'!$C$1:$AF$452,MATCH(U$2,'[1]Gasdat Raw'!$C$1:$AF$1,0),FALSE)</f>
        <v>0</v>
      </c>
      <c r="V368" s="40">
        <f>VLOOKUP($B368&amp;$A368,'[1]Gasdat Raw'!$C$1:$AF$452,MATCH(V$2,'[1]Gasdat Raw'!$C$1:$AF$1,0),FALSE)</f>
        <v>44482806</v>
      </c>
      <c r="W368" s="41">
        <f>VLOOKUP($B368&amp;$A368,'[1]Gasdat Raw'!$C$1:$AF$452,MATCH(W$2,'[1]Gasdat Raw'!$C$1:$AF$1,0),FALSE)</f>
        <v>11790498</v>
      </c>
      <c r="X368" s="40">
        <f>VLOOKUP($B368&amp;$A368,'[1]Gasdat Raw'!$C$1:$AF$452,MATCH(X$2,'[1]Gasdat Raw'!$C$1:$AF$1,0),FALSE)</f>
        <v>448989</v>
      </c>
      <c r="Y368" s="41">
        <f>VLOOKUP($B368&amp;$A368,'[1]Gasdat Raw'!$C$1:$AF$452,MATCH(Y$2,'[1]Gasdat Raw'!$C$1:$AF$1,0),FALSE)</f>
        <v>416792</v>
      </c>
      <c r="Z368" s="40">
        <f>VLOOKUP($B368&amp;$A368,'[1]Gasdat Raw'!$C$1:$AF$452,MATCH(Z$2,'[1]Gasdat Raw'!$C$1:$AF$1,0),FALSE)</f>
        <v>121259</v>
      </c>
      <c r="AA368" s="41">
        <f>VLOOKUP($B368&amp;$A368,'[1]Gasdat Raw'!$C$1:$AF$452,MATCH(AA$2,'[1]Gasdat Raw'!$C$1:$AF$1,0),FALSE)</f>
        <v>1982</v>
      </c>
      <c r="AB368" s="40">
        <f>VLOOKUP($B368&amp;$A368,'[1]Gasdat Raw'!$C$1:$AF$452,MATCH(AB$2,'[1]Gasdat Raw'!$C$1:$AF$1,0),FALSE)</f>
        <v>0</v>
      </c>
      <c r="AC368" s="41">
        <f>VLOOKUP($B368&amp;$A368,'[1]Gasdat Raw'!$C$1:$AF$452,MATCH(AC$2,'[1]Gasdat Raw'!$C$1:$AF$1,0),FALSE)</f>
        <v>11433</v>
      </c>
      <c r="AD368" s="40">
        <f>VLOOKUP($B368&amp;$A368,'[1]Gasdat Raw'!$C$1:$AF$452,MATCH(AD$2,'[1]Gasdat Raw'!$C$1:$AF$1,0),FALSE)</f>
        <v>0</v>
      </c>
      <c r="AE368" s="41">
        <f>VLOOKUP($B368&amp;$A368,'[1]Gasdat Raw'!$C$1:$AF$452,MATCH(AE$2,'[1]Gasdat Raw'!$C$1:$AF$1,0),FALSE)</f>
        <v>124823095</v>
      </c>
      <c r="AF368" s="42">
        <f t="shared" si="5"/>
        <v>151741892</v>
      </c>
    </row>
    <row r="369" spans="1:32" x14ac:dyDescent="0.2">
      <c r="A369" s="39" t="s">
        <v>712</v>
      </c>
      <c r="B369" s="28">
        <v>124366</v>
      </c>
      <c r="C369" s="28" t="s">
        <v>302</v>
      </c>
      <c r="D369" s="40">
        <f>VLOOKUP($B369&amp;$A369,'[1]Gasdat Raw'!$C$1:$AF$452,MATCH(D$2,'[1]Gasdat Raw'!$C$1:$AF$1,0),FALSE)</f>
        <v>0</v>
      </c>
      <c r="E369" s="41">
        <f>VLOOKUP($B369&amp;$A369,'[1]Gasdat Raw'!$C$1:$AF$452,MATCH(E$2,'[1]Gasdat Raw'!$C$1:$AF$1,0),FALSE)</f>
        <v>0</v>
      </c>
      <c r="F369" s="40">
        <f>VLOOKUP($B369&amp;$A369,'[1]Gasdat Raw'!$C$1:$AF$452,MATCH(F$2,'[1]Gasdat Raw'!$C$1:$AF$1,0),FALSE)</f>
        <v>0</v>
      </c>
      <c r="G369" s="41">
        <f>VLOOKUP($B369&amp;$A369,'[1]Gasdat Raw'!$C$1:$AF$452,MATCH(G$2,'[1]Gasdat Raw'!$C$1:$AF$1,0),FALSE)</f>
        <v>0</v>
      </c>
      <c r="H369" s="40">
        <f>VLOOKUP($B369&amp;$A369,'[1]Gasdat Raw'!$C$1:$AF$452,MATCH(H$2,'[1]Gasdat Raw'!$C$1:$AF$1,0),FALSE)</f>
        <v>0</v>
      </c>
      <c r="I369" s="41">
        <f>VLOOKUP($B369&amp;$A369,'[1]Gasdat Raw'!$C$1:$AF$452,MATCH(I$2,'[1]Gasdat Raw'!$C$1:$AF$1,0),FALSE)</f>
        <v>0</v>
      </c>
      <c r="J369" s="40">
        <f>VLOOKUP($B369&amp;$A369,'[1]Gasdat Raw'!$C$1:$AF$452,MATCH(J$2,'[1]Gasdat Raw'!$C$1:$AF$1,0),FALSE)</f>
        <v>0</v>
      </c>
      <c r="K369" s="41">
        <f>VLOOKUP($B369&amp;$A369,'[1]Gasdat Raw'!$C$1:$AF$452,MATCH(K$2,'[1]Gasdat Raw'!$C$1:$AF$1,0),FALSE)</f>
        <v>0</v>
      </c>
      <c r="L369" s="40">
        <f>VLOOKUP($B369&amp;$A369,'[1]Gasdat Raw'!$C$1:$AF$452,MATCH(L$2,'[1]Gasdat Raw'!$C$1:$AF$1,0),FALSE)</f>
        <v>0</v>
      </c>
      <c r="M369" s="41">
        <f>VLOOKUP($B369&amp;$A369,'[1]Gasdat Raw'!$C$1:$AF$452,MATCH(M$2,'[1]Gasdat Raw'!$C$1:$AF$1,0),FALSE)</f>
        <v>0</v>
      </c>
      <c r="N369" s="40">
        <f>VLOOKUP($B369&amp;$A369,'[1]Gasdat Raw'!$C$1:$AF$452,MATCH(N$2,'[1]Gasdat Raw'!$C$1:$AF$1,0),FALSE)</f>
        <v>0</v>
      </c>
      <c r="O369" s="41">
        <f>VLOOKUP($B369&amp;$A369,'[1]Gasdat Raw'!$C$1:$AF$452,MATCH(O$2,'[1]Gasdat Raw'!$C$1:$AF$1,0),FALSE)</f>
        <v>0</v>
      </c>
      <c r="P369" s="40">
        <f>VLOOKUP($B369&amp;$A369,'[1]Gasdat Raw'!$C$1:$AF$452,MATCH(P$2,'[1]Gasdat Raw'!$C$1:$AF$1,0),FALSE)</f>
        <v>0</v>
      </c>
      <c r="Q369" s="41">
        <f>VLOOKUP($B369&amp;$A369,'[1]Gasdat Raw'!$C$1:$AF$452,MATCH(Q$2,'[1]Gasdat Raw'!$C$1:$AF$1,0),FALSE)</f>
        <v>0</v>
      </c>
      <c r="R369" s="40">
        <f>VLOOKUP($B369&amp;$A369,'[1]Gasdat Raw'!$C$1:$AF$452,MATCH(R$2,'[1]Gasdat Raw'!$C$1:$AF$1,0),FALSE)</f>
        <v>0</v>
      </c>
      <c r="S369" s="41">
        <f>VLOOKUP($B369&amp;$A369,'[1]Gasdat Raw'!$C$1:$AF$452,MATCH(S$2,'[1]Gasdat Raw'!$C$1:$AF$1,0),FALSE)</f>
        <v>0</v>
      </c>
      <c r="T369" s="40">
        <f>VLOOKUP($B369&amp;$A369,'[1]Gasdat Raw'!$C$1:$AF$452,MATCH(T$2,'[1]Gasdat Raw'!$C$1:$AF$1,0),FALSE)</f>
        <v>0</v>
      </c>
      <c r="U369" s="41">
        <f>VLOOKUP($B369&amp;$A369,'[1]Gasdat Raw'!$C$1:$AF$452,MATCH(U$2,'[1]Gasdat Raw'!$C$1:$AF$1,0),FALSE)</f>
        <v>0</v>
      </c>
      <c r="V369" s="40">
        <f>VLOOKUP($B369&amp;$A369,'[1]Gasdat Raw'!$C$1:$AF$452,MATCH(V$2,'[1]Gasdat Raw'!$C$1:$AF$1,0),FALSE)</f>
        <v>0</v>
      </c>
      <c r="W369" s="41">
        <f>VLOOKUP($B369&amp;$A369,'[1]Gasdat Raw'!$C$1:$AF$452,MATCH(W$2,'[1]Gasdat Raw'!$C$1:$AF$1,0),FALSE)</f>
        <v>0</v>
      </c>
      <c r="X369" s="40">
        <f>VLOOKUP($B369&amp;$A369,'[1]Gasdat Raw'!$C$1:$AF$452,MATCH(X$2,'[1]Gasdat Raw'!$C$1:$AF$1,0),FALSE)</f>
        <v>0</v>
      </c>
      <c r="Y369" s="41">
        <f>VLOOKUP($B369&amp;$A369,'[1]Gasdat Raw'!$C$1:$AF$452,MATCH(Y$2,'[1]Gasdat Raw'!$C$1:$AF$1,0),FALSE)</f>
        <v>0</v>
      </c>
      <c r="Z369" s="40">
        <f>VLOOKUP($B369&amp;$A369,'[1]Gasdat Raw'!$C$1:$AF$452,MATCH(Z$2,'[1]Gasdat Raw'!$C$1:$AF$1,0),FALSE)</f>
        <v>0</v>
      </c>
      <c r="AA369" s="41">
        <f>VLOOKUP($B369&amp;$A369,'[1]Gasdat Raw'!$C$1:$AF$452,MATCH(AA$2,'[1]Gasdat Raw'!$C$1:$AF$1,0),FALSE)</f>
        <v>0</v>
      </c>
      <c r="AB369" s="40">
        <f>VLOOKUP($B369&amp;$A369,'[1]Gasdat Raw'!$C$1:$AF$452,MATCH(AB$2,'[1]Gasdat Raw'!$C$1:$AF$1,0),FALSE)</f>
        <v>0</v>
      </c>
      <c r="AC369" s="41">
        <f>VLOOKUP($B369&amp;$A369,'[1]Gasdat Raw'!$C$1:$AF$452,MATCH(AC$2,'[1]Gasdat Raw'!$C$1:$AF$1,0),FALSE)</f>
        <v>0</v>
      </c>
      <c r="AD369" s="40">
        <f>VLOOKUP($B369&amp;$A369,'[1]Gasdat Raw'!$C$1:$AF$452,MATCH(AD$2,'[1]Gasdat Raw'!$C$1:$AF$1,0),FALSE)</f>
        <v>0</v>
      </c>
      <c r="AE369" s="41">
        <f>VLOOKUP($B369&amp;$A369,'[1]Gasdat Raw'!$C$1:$AF$452,MATCH(AE$2,'[1]Gasdat Raw'!$C$1:$AF$1,0),FALSE)</f>
        <v>0</v>
      </c>
      <c r="AF369" s="42">
        <f t="shared" si="5"/>
        <v>0</v>
      </c>
    </row>
    <row r="370" spans="1:32" x14ac:dyDescent="0.2">
      <c r="A370" s="39" t="s">
        <v>713</v>
      </c>
      <c r="B370" s="28">
        <v>127925</v>
      </c>
      <c r="C370" s="28" t="s">
        <v>313</v>
      </c>
      <c r="D370" s="40">
        <f>VLOOKUP($B370&amp;$A370,'[1]Gasdat Raw'!$C$1:$AF$452,MATCH(D$2,'[1]Gasdat Raw'!$C$1:$AF$1,0),FALSE)</f>
        <v>0</v>
      </c>
      <c r="E370" s="41">
        <f>VLOOKUP($B370&amp;$A370,'[1]Gasdat Raw'!$C$1:$AF$452,MATCH(E$2,'[1]Gasdat Raw'!$C$1:$AF$1,0),FALSE)</f>
        <v>0</v>
      </c>
      <c r="F370" s="40">
        <f>VLOOKUP($B370&amp;$A370,'[1]Gasdat Raw'!$C$1:$AF$452,MATCH(F$2,'[1]Gasdat Raw'!$C$1:$AF$1,0),FALSE)</f>
        <v>755683</v>
      </c>
      <c r="G370" s="41">
        <f>VLOOKUP($B370&amp;$A370,'[1]Gasdat Raw'!$C$1:$AF$452,MATCH(G$2,'[1]Gasdat Raw'!$C$1:$AF$1,0),FALSE)</f>
        <v>0</v>
      </c>
      <c r="H370" s="40">
        <f>VLOOKUP($B370&amp;$A370,'[1]Gasdat Raw'!$C$1:$AF$452,MATCH(H$2,'[1]Gasdat Raw'!$C$1:$AF$1,0),FALSE)</f>
        <v>0</v>
      </c>
      <c r="I370" s="41">
        <f>VLOOKUP($B370&amp;$A370,'[1]Gasdat Raw'!$C$1:$AF$452,MATCH(I$2,'[1]Gasdat Raw'!$C$1:$AF$1,0),FALSE)</f>
        <v>18117714</v>
      </c>
      <c r="J370" s="40">
        <f>VLOOKUP($B370&amp;$A370,'[1]Gasdat Raw'!$C$1:$AF$452,MATCH(J$2,'[1]Gasdat Raw'!$C$1:$AF$1,0),FALSE)</f>
        <v>0</v>
      </c>
      <c r="K370" s="41">
        <f>VLOOKUP($B370&amp;$A370,'[1]Gasdat Raw'!$C$1:$AF$452,MATCH(K$2,'[1]Gasdat Raw'!$C$1:$AF$1,0),FALSE)</f>
        <v>617778</v>
      </c>
      <c r="L370" s="40">
        <f>VLOOKUP($B370&amp;$A370,'[1]Gasdat Raw'!$C$1:$AF$452,MATCH(L$2,'[1]Gasdat Raw'!$C$1:$AF$1,0),FALSE)</f>
        <v>2413</v>
      </c>
      <c r="M370" s="41">
        <f>VLOOKUP($B370&amp;$A370,'[1]Gasdat Raw'!$C$1:$AF$452,MATCH(M$2,'[1]Gasdat Raw'!$C$1:$AF$1,0),FALSE)</f>
        <v>15063</v>
      </c>
      <c r="N370" s="40">
        <f>VLOOKUP($B370&amp;$A370,'[1]Gasdat Raw'!$C$1:$AF$452,MATCH(N$2,'[1]Gasdat Raw'!$C$1:$AF$1,0),FALSE)</f>
        <v>0</v>
      </c>
      <c r="O370" s="41">
        <f>VLOOKUP($B370&amp;$A370,'[1]Gasdat Raw'!$C$1:$AF$452,MATCH(O$2,'[1]Gasdat Raw'!$C$1:$AF$1,0),FALSE)</f>
        <v>19508651</v>
      </c>
      <c r="P370" s="40">
        <f>VLOOKUP($B370&amp;$A370,'[1]Gasdat Raw'!$C$1:$AF$452,MATCH(P$2,'[1]Gasdat Raw'!$C$1:$AF$1,0),FALSE)</f>
        <v>226476</v>
      </c>
      <c r="Q370" s="41">
        <f>VLOOKUP($B370&amp;$A370,'[1]Gasdat Raw'!$C$1:$AF$452,MATCH(Q$2,'[1]Gasdat Raw'!$C$1:$AF$1,0),FALSE)</f>
        <v>0</v>
      </c>
      <c r="R370" s="40">
        <f>VLOOKUP($B370&amp;$A370,'[1]Gasdat Raw'!$C$1:$AF$452,MATCH(R$2,'[1]Gasdat Raw'!$C$1:$AF$1,0),FALSE)</f>
        <v>22345596</v>
      </c>
      <c r="S370" s="41">
        <f>VLOOKUP($B370&amp;$A370,'[1]Gasdat Raw'!$C$1:$AF$452,MATCH(S$2,'[1]Gasdat Raw'!$C$1:$AF$1,0),FALSE)</f>
        <v>0</v>
      </c>
      <c r="T370" s="40">
        <f>VLOOKUP($B370&amp;$A370,'[1]Gasdat Raw'!$C$1:$AF$452,MATCH(T$2,'[1]Gasdat Raw'!$C$1:$AF$1,0),FALSE)</f>
        <v>499050</v>
      </c>
      <c r="U370" s="41">
        <f>VLOOKUP($B370&amp;$A370,'[1]Gasdat Raw'!$C$1:$AF$452,MATCH(U$2,'[1]Gasdat Raw'!$C$1:$AF$1,0),FALSE)</f>
        <v>0</v>
      </c>
      <c r="V370" s="40">
        <f>VLOOKUP($B370&amp;$A370,'[1]Gasdat Raw'!$C$1:$AF$452,MATCH(V$2,'[1]Gasdat Raw'!$C$1:$AF$1,0),FALSE)</f>
        <v>5665265</v>
      </c>
      <c r="W370" s="41">
        <f>VLOOKUP($B370&amp;$A370,'[1]Gasdat Raw'!$C$1:$AF$452,MATCH(W$2,'[1]Gasdat Raw'!$C$1:$AF$1,0),FALSE)</f>
        <v>1654418</v>
      </c>
      <c r="X370" s="40">
        <f>VLOOKUP($B370&amp;$A370,'[1]Gasdat Raw'!$C$1:$AF$452,MATCH(X$2,'[1]Gasdat Raw'!$C$1:$AF$1,0),FALSE)</f>
        <v>0</v>
      </c>
      <c r="Y370" s="41">
        <f>VLOOKUP($B370&amp;$A370,'[1]Gasdat Raw'!$C$1:$AF$452,MATCH(Y$2,'[1]Gasdat Raw'!$C$1:$AF$1,0),FALSE)</f>
        <v>849</v>
      </c>
      <c r="Z370" s="40">
        <f>VLOOKUP($B370&amp;$A370,'[1]Gasdat Raw'!$C$1:$AF$452,MATCH(Z$2,'[1]Gasdat Raw'!$C$1:$AF$1,0),FALSE)</f>
        <v>0</v>
      </c>
      <c r="AA370" s="41">
        <f>VLOOKUP($B370&amp;$A370,'[1]Gasdat Raw'!$C$1:$AF$452,MATCH(AA$2,'[1]Gasdat Raw'!$C$1:$AF$1,0),FALSE)</f>
        <v>696341</v>
      </c>
      <c r="AB370" s="40">
        <f>VLOOKUP($B370&amp;$A370,'[1]Gasdat Raw'!$C$1:$AF$452,MATCH(AB$2,'[1]Gasdat Raw'!$C$1:$AF$1,0),FALSE)</f>
        <v>0</v>
      </c>
      <c r="AC370" s="41">
        <f>VLOOKUP($B370&amp;$A370,'[1]Gasdat Raw'!$C$1:$AF$452,MATCH(AC$2,'[1]Gasdat Raw'!$C$1:$AF$1,0),FALSE)</f>
        <v>0</v>
      </c>
      <c r="AD370" s="40">
        <f>VLOOKUP($B370&amp;$A370,'[1]Gasdat Raw'!$C$1:$AF$452,MATCH(AD$2,'[1]Gasdat Raw'!$C$1:$AF$1,0),FALSE)</f>
        <v>0</v>
      </c>
      <c r="AE370" s="41">
        <f>VLOOKUP($B370&amp;$A370,'[1]Gasdat Raw'!$C$1:$AF$452,MATCH(AE$2,'[1]Gasdat Raw'!$C$1:$AF$1,0),FALSE)</f>
        <v>31087995</v>
      </c>
      <c r="AF370" s="42">
        <f t="shared" si="5"/>
        <v>50596646</v>
      </c>
    </row>
    <row r="371" spans="1:32" x14ac:dyDescent="0.2">
      <c r="A371" s="39" t="s">
        <v>714</v>
      </c>
      <c r="B371" s="28">
        <v>126314</v>
      </c>
      <c r="C371" s="28" t="s">
        <v>302</v>
      </c>
      <c r="D371" s="40">
        <f>VLOOKUP($B371&amp;$A371,'[1]Gasdat Raw'!$C$1:$AF$452,MATCH(D$2,'[1]Gasdat Raw'!$C$1:$AF$1,0),FALSE)</f>
        <v>5326631</v>
      </c>
      <c r="E371" s="41">
        <f>VLOOKUP($B371&amp;$A371,'[1]Gasdat Raw'!$C$1:$AF$452,MATCH(E$2,'[1]Gasdat Raw'!$C$1:$AF$1,0),FALSE)</f>
        <v>0</v>
      </c>
      <c r="F371" s="40">
        <f>VLOOKUP($B371&amp;$A371,'[1]Gasdat Raw'!$C$1:$AF$452,MATCH(F$2,'[1]Gasdat Raw'!$C$1:$AF$1,0),FALSE)</f>
        <v>17509696</v>
      </c>
      <c r="G371" s="41">
        <f>VLOOKUP($B371&amp;$A371,'[1]Gasdat Raw'!$C$1:$AF$452,MATCH(G$2,'[1]Gasdat Raw'!$C$1:$AF$1,0),FALSE)</f>
        <v>61848378</v>
      </c>
      <c r="H371" s="40">
        <f>VLOOKUP($B371&amp;$A371,'[1]Gasdat Raw'!$C$1:$AF$452,MATCH(H$2,'[1]Gasdat Raw'!$C$1:$AF$1,0),FALSE)</f>
        <v>92856331</v>
      </c>
      <c r="I371" s="41">
        <f>VLOOKUP($B371&amp;$A371,'[1]Gasdat Raw'!$C$1:$AF$452,MATCH(I$2,'[1]Gasdat Raw'!$C$1:$AF$1,0),FALSE)</f>
        <v>1600474225</v>
      </c>
      <c r="J371" s="40">
        <f>VLOOKUP($B371&amp;$A371,'[1]Gasdat Raw'!$C$1:$AF$452,MATCH(J$2,'[1]Gasdat Raw'!$C$1:$AF$1,0),FALSE)</f>
        <v>529854276</v>
      </c>
      <c r="K371" s="41">
        <f>VLOOKUP($B371&amp;$A371,'[1]Gasdat Raw'!$C$1:$AF$452,MATCH(K$2,'[1]Gasdat Raw'!$C$1:$AF$1,0),FALSE)</f>
        <v>89245415</v>
      </c>
      <c r="L371" s="40">
        <f>VLOOKUP($B371&amp;$A371,'[1]Gasdat Raw'!$C$1:$AF$452,MATCH(L$2,'[1]Gasdat Raw'!$C$1:$AF$1,0),FALSE)</f>
        <v>23379679</v>
      </c>
      <c r="M371" s="41">
        <f>VLOOKUP($B371&amp;$A371,'[1]Gasdat Raw'!$C$1:$AF$452,MATCH(M$2,'[1]Gasdat Raw'!$C$1:$AF$1,0),FALSE)</f>
        <v>11935135</v>
      </c>
      <c r="N371" s="40">
        <f>VLOOKUP($B371&amp;$A371,'[1]Gasdat Raw'!$C$1:$AF$452,MATCH(N$2,'[1]Gasdat Raw'!$C$1:$AF$1,0),FALSE)</f>
        <v>0</v>
      </c>
      <c r="O371" s="41">
        <f>VLOOKUP($B371&amp;$A371,'[1]Gasdat Raw'!$C$1:$AF$452,MATCH(O$2,'[1]Gasdat Raw'!$C$1:$AF$1,0),FALSE)</f>
        <v>2427103135</v>
      </c>
      <c r="P371" s="40">
        <f>VLOOKUP($B371&amp;$A371,'[1]Gasdat Raw'!$C$1:$AF$452,MATCH(P$2,'[1]Gasdat Raw'!$C$1:$AF$1,0),FALSE)</f>
        <v>0</v>
      </c>
      <c r="Q371" s="41">
        <f>VLOOKUP($B371&amp;$A371,'[1]Gasdat Raw'!$C$1:$AF$452,MATCH(Q$2,'[1]Gasdat Raw'!$C$1:$AF$1,0),FALSE)</f>
        <v>0</v>
      </c>
      <c r="R371" s="40">
        <f>VLOOKUP($B371&amp;$A371,'[1]Gasdat Raw'!$C$1:$AF$452,MATCH(R$2,'[1]Gasdat Raw'!$C$1:$AF$1,0),FALSE)</f>
        <v>0</v>
      </c>
      <c r="S371" s="41">
        <f>VLOOKUP($B371&amp;$A371,'[1]Gasdat Raw'!$C$1:$AF$452,MATCH(S$2,'[1]Gasdat Raw'!$C$1:$AF$1,0),FALSE)</f>
        <v>0</v>
      </c>
      <c r="T371" s="40">
        <f>VLOOKUP($B371&amp;$A371,'[1]Gasdat Raw'!$C$1:$AF$452,MATCH(T$2,'[1]Gasdat Raw'!$C$1:$AF$1,0),FALSE)</f>
        <v>0</v>
      </c>
      <c r="U371" s="41">
        <f>VLOOKUP($B371&amp;$A371,'[1]Gasdat Raw'!$C$1:$AF$452,MATCH(U$2,'[1]Gasdat Raw'!$C$1:$AF$1,0),FALSE)</f>
        <v>0</v>
      </c>
      <c r="V371" s="40">
        <f>VLOOKUP($B371&amp;$A371,'[1]Gasdat Raw'!$C$1:$AF$452,MATCH(V$2,'[1]Gasdat Raw'!$C$1:$AF$1,0),FALSE)</f>
        <v>0</v>
      </c>
      <c r="W371" s="41">
        <f>VLOOKUP($B371&amp;$A371,'[1]Gasdat Raw'!$C$1:$AF$452,MATCH(W$2,'[1]Gasdat Raw'!$C$1:$AF$1,0),FALSE)</f>
        <v>0</v>
      </c>
      <c r="X371" s="40">
        <f>VLOOKUP($B371&amp;$A371,'[1]Gasdat Raw'!$C$1:$AF$452,MATCH(X$2,'[1]Gasdat Raw'!$C$1:$AF$1,0),FALSE)</f>
        <v>0</v>
      </c>
      <c r="Y371" s="41">
        <f>VLOOKUP($B371&amp;$A371,'[1]Gasdat Raw'!$C$1:$AF$452,MATCH(Y$2,'[1]Gasdat Raw'!$C$1:$AF$1,0),FALSE)</f>
        <v>0</v>
      </c>
      <c r="Z371" s="40">
        <f>VLOOKUP($B371&amp;$A371,'[1]Gasdat Raw'!$C$1:$AF$452,MATCH(Z$2,'[1]Gasdat Raw'!$C$1:$AF$1,0),FALSE)</f>
        <v>0</v>
      </c>
      <c r="AA371" s="41">
        <f>VLOOKUP($B371&amp;$A371,'[1]Gasdat Raw'!$C$1:$AF$452,MATCH(AA$2,'[1]Gasdat Raw'!$C$1:$AF$1,0),FALSE)</f>
        <v>0</v>
      </c>
      <c r="AB371" s="40">
        <f>VLOOKUP($B371&amp;$A371,'[1]Gasdat Raw'!$C$1:$AF$452,MATCH(AB$2,'[1]Gasdat Raw'!$C$1:$AF$1,0),FALSE)</f>
        <v>0</v>
      </c>
      <c r="AC371" s="41">
        <f>VLOOKUP($B371&amp;$A371,'[1]Gasdat Raw'!$C$1:$AF$452,MATCH(AC$2,'[1]Gasdat Raw'!$C$1:$AF$1,0),FALSE)</f>
        <v>0</v>
      </c>
      <c r="AD371" s="40">
        <f>VLOOKUP($B371&amp;$A371,'[1]Gasdat Raw'!$C$1:$AF$452,MATCH(AD$2,'[1]Gasdat Raw'!$C$1:$AF$1,0),FALSE)</f>
        <v>0</v>
      </c>
      <c r="AE371" s="41">
        <f>VLOOKUP($B371&amp;$A371,'[1]Gasdat Raw'!$C$1:$AF$452,MATCH(AE$2,'[1]Gasdat Raw'!$C$1:$AF$1,0),FALSE)</f>
        <v>0</v>
      </c>
      <c r="AF371" s="42">
        <f t="shared" si="5"/>
        <v>2432429766</v>
      </c>
    </row>
    <row r="372" spans="1:32" x14ac:dyDescent="0.2">
      <c r="A372" s="39" t="s">
        <v>715</v>
      </c>
      <c r="B372" s="28">
        <v>124727</v>
      </c>
      <c r="C372" s="28" t="s">
        <v>342</v>
      </c>
      <c r="D372" s="40">
        <f>VLOOKUP($B372&amp;$A372,'[1]Gasdat Raw'!$C$1:$AF$452,MATCH(D$2,'[1]Gasdat Raw'!$C$1:$AF$1,0),FALSE)</f>
        <v>0</v>
      </c>
      <c r="E372" s="41">
        <f>VLOOKUP($B372&amp;$A372,'[1]Gasdat Raw'!$C$1:$AF$452,MATCH(E$2,'[1]Gasdat Raw'!$C$1:$AF$1,0),FALSE)</f>
        <v>0</v>
      </c>
      <c r="F372" s="40">
        <f>VLOOKUP($B372&amp;$A372,'[1]Gasdat Raw'!$C$1:$AF$452,MATCH(F$2,'[1]Gasdat Raw'!$C$1:$AF$1,0),FALSE)</f>
        <v>0</v>
      </c>
      <c r="G372" s="41">
        <f>VLOOKUP($B372&amp;$A372,'[1]Gasdat Raw'!$C$1:$AF$452,MATCH(G$2,'[1]Gasdat Raw'!$C$1:$AF$1,0),FALSE)</f>
        <v>0</v>
      </c>
      <c r="H372" s="40">
        <f>VLOOKUP($B372&amp;$A372,'[1]Gasdat Raw'!$C$1:$AF$452,MATCH(H$2,'[1]Gasdat Raw'!$C$1:$AF$1,0),FALSE)</f>
        <v>0</v>
      </c>
      <c r="I372" s="41">
        <f>VLOOKUP($B372&amp;$A372,'[1]Gasdat Raw'!$C$1:$AF$452,MATCH(I$2,'[1]Gasdat Raw'!$C$1:$AF$1,0),FALSE)</f>
        <v>0</v>
      </c>
      <c r="J372" s="40">
        <f>VLOOKUP($B372&amp;$A372,'[1]Gasdat Raw'!$C$1:$AF$452,MATCH(J$2,'[1]Gasdat Raw'!$C$1:$AF$1,0),FALSE)</f>
        <v>0</v>
      </c>
      <c r="K372" s="41">
        <f>VLOOKUP($B372&amp;$A372,'[1]Gasdat Raw'!$C$1:$AF$452,MATCH(K$2,'[1]Gasdat Raw'!$C$1:$AF$1,0),FALSE)</f>
        <v>0</v>
      </c>
      <c r="L372" s="40">
        <f>VLOOKUP($B372&amp;$A372,'[1]Gasdat Raw'!$C$1:$AF$452,MATCH(L$2,'[1]Gasdat Raw'!$C$1:$AF$1,0),FALSE)</f>
        <v>0</v>
      </c>
      <c r="M372" s="41">
        <f>VLOOKUP($B372&amp;$A372,'[1]Gasdat Raw'!$C$1:$AF$452,MATCH(M$2,'[1]Gasdat Raw'!$C$1:$AF$1,0),FALSE)</f>
        <v>0</v>
      </c>
      <c r="N372" s="40">
        <f>VLOOKUP($B372&amp;$A372,'[1]Gasdat Raw'!$C$1:$AF$452,MATCH(N$2,'[1]Gasdat Raw'!$C$1:$AF$1,0),FALSE)</f>
        <v>0</v>
      </c>
      <c r="O372" s="41">
        <f>VLOOKUP($B372&amp;$A372,'[1]Gasdat Raw'!$C$1:$AF$452,MATCH(O$2,'[1]Gasdat Raw'!$C$1:$AF$1,0),FALSE)</f>
        <v>0</v>
      </c>
      <c r="P372" s="40">
        <f>VLOOKUP($B372&amp;$A372,'[1]Gasdat Raw'!$C$1:$AF$452,MATCH(P$2,'[1]Gasdat Raw'!$C$1:$AF$1,0),FALSE)</f>
        <v>9337</v>
      </c>
      <c r="Q372" s="41">
        <f>VLOOKUP($B372&amp;$A372,'[1]Gasdat Raw'!$C$1:$AF$452,MATCH(Q$2,'[1]Gasdat Raw'!$C$1:$AF$1,0),FALSE)</f>
        <v>166851</v>
      </c>
      <c r="R372" s="40">
        <f>VLOOKUP($B372&amp;$A372,'[1]Gasdat Raw'!$C$1:$AF$452,MATCH(R$2,'[1]Gasdat Raw'!$C$1:$AF$1,0),FALSE)</f>
        <v>4111451</v>
      </c>
      <c r="S372" s="41">
        <f>VLOOKUP($B372&amp;$A372,'[1]Gasdat Raw'!$C$1:$AF$452,MATCH(S$2,'[1]Gasdat Raw'!$C$1:$AF$1,0),FALSE)</f>
        <v>0</v>
      </c>
      <c r="T372" s="40">
        <f>VLOOKUP($B372&amp;$A372,'[1]Gasdat Raw'!$C$1:$AF$452,MATCH(T$2,'[1]Gasdat Raw'!$C$1:$AF$1,0),FALSE)</f>
        <v>108579</v>
      </c>
      <c r="U372" s="41">
        <f>VLOOKUP($B372&amp;$A372,'[1]Gasdat Raw'!$C$1:$AF$452,MATCH(U$2,'[1]Gasdat Raw'!$C$1:$AF$1,0),FALSE)</f>
        <v>0</v>
      </c>
      <c r="V372" s="40">
        <f>VLOOKUP($B372&amp;$A372,'[1]Gasdat Raw'!$C$1:$AF$452,MATCH(V$2,'[1]Gasdat Raw'!$C$1:$AF$1,0),FALSE)</f>
        <v>1476261</v>
      </c>
      <c r="W372" s="41">
        <f>VLOOKUP($B372&amp;$A372,'[1]Gasdat Raw'!$C$1:$AF$452,MATCH(W$2,'[1]Gasdat Raw'!$C$1:$AF$1,0),FALSE)</f>
        <v>78633</v>
      </c>
      <c r="X372" s="40">
        <f>VLOOKUP($B372&amp;$A372,'[1]Gasdat Raw'!$C$1:$AF$452,MATCH(X$2,'[1]Gasdat Raw'!$C$1:$AF$1,0),FALSE)</f>
        <v>7373</v>
      </c>
      <c r="Y372" s="41">
        <f>VLOOKUP($B372&amp;$A372,'[1]Gasdat Raw'!$C$1:$AF$452,MATCH(Y$2,'[1]Gasdat Raw'!$C$1:$AF$1,0),FALSE)</f>
        <v>0</v>
      </c>
      <c r="Z372" s="40">
        <f>VLOOKUP($B372&amp;$A372,'[1]Gasdat Raw'!$C$1:$AF$452,MATCH(Z$2,'[1]Gasdat Raw'!$C$1:$AF$1,0),FALSE)</f>
        <v>37779</v>
      </c>
      <c r="AA372" s="41">
        <f>VLOOKUP($B372&amp;$A372,'[1]Gasdat Raw'!$C$1:$AF$452,MATCH(AA$2,'[1]Gasdat Raw'!$C$1:$AF$1,0),FALSE)</f>
        <v>0</v>
      </c>
      <c r="AB372" s="40">
        <f>VLOOKUP($B372&amp;$A372,'[1]Gasdat Raw'!$C$1:$AF$452,MATCH(AB$2,'[1]Gasdat Raw'!$C$1:$AF$1,0),FALSE)</f>
        <v>0</v>
      </c>
      <c r="AC372" s="41">
        <f>VLOOKUP($B372&amp;$A372,'[1]Gasdat Raw'!$C$1:$AF$452,MATCH(AC$2,'[1]Gasdat Raw'!$C$1:$AF$1,0),FALSE)</f>
        <v>0</v>
      </c>
      <c r="AD372" s="40">
        <f>VLOOKUP($B372&amp;$A372,'[1]Gasdat Raw'!$C$1:$AF$452,MATCH(AD$2,'[1]Gasdat Raw'!$C$1:$AF$1,0),FALSE)</f>
        <v>0</v>
      </c>
      <c r="AE372" s="41">
        <f>VLOOKUP($B372&amp;$A372,'[1]Gasdat Raw'!$C$1:$AF$452,MATCH(AE$2,'[1]Gasdat Raw'!$C$1:$AF$1,0),FALSE)</f>
        <v>5996264</v>
      </c>
      <c r="AF372" s="42">
        <f t="shared" si="5"/>
        <v>5996264</v>
      </c>
    </row>
    <row r="373" spans="1:32" x14ac:dyDescent="0.2">
      <c r="A373" s="39" t="s">
        <v>716</v>
      </c>
      <c r="B373" s="28">
        <v>104323</v>
      </c>
      <c r="C373" s="28" t="s">
        <v>328</v>
      </c>
      <c r="D373" s="40">
        <f>VLOOKUP($B373&amp;$A373,'[1]Gasdat Raw'!$C$1:$AF$452,MATCH(D$2,'[1]Gasdat Raw'!$C$1:$AF$1,0),FALSE)</f>
        <v>0</v>
      </c>
      <c r="E373" s="41">
        <f>VLOOKUP($B373&amp;$A373,'[1]Gasdat Raw'!$C$1:$AF$452,MATCH(E$2,'[1]Gasdat Raw'!$C$1:$AF$1,0),FALSE)</f>
        <v>0</v>
      </c>
      <c r="F373" s="40">
        <f>VLOOKUP($B373&amp;$A373,'[1]Gasdat Raw'!$C$1:$AF$452,MATCH(F$2,'[1]Gasdat Raw'!$C$1:$AF$1,0),FALSE)</f>
        <v>1784525</v>
      </c>
      <c r="G373" s="41">
        <f>VLOOKUP($B373&amp;$A373,'[1]Gasdat Raw'!$C$1:$AF$452,MATCH(G$2,'[1]Gasdat Raw'!$C$1:$AF$1,0),FALSE)</f>
        <v>15060400</v>
      </c>
      <c r="H373" s="40">
        <f>VLOOKUP($B373&amp;$A373,'[1]Gasdat Raw'!$C$1:$AF$452,MATCH(H$2,'[1]Gasdat Raw'!$C$1:$AF$1,0),FALSE)</f>
        <v>47459454</v>
      </c>
      <c r="I373" s="41">
        <f>VLOOKUP($B373&amp;$A373,'[1]Gasdat Raw'!$C$1:$AF$452,MATCH(I$2,'[1]Gasdat Raw'!$C$1:$AF$1,0),FALSE)</f>
        <v>504591990</v>
      </c>
      <c r="J373" s="40">
        <f>VLOOKUP($B373&amp;$A373,'[1]Gasdat Raw'!$C$1:$AF$452,MATCH(J$2,'[1]Gasdat Raw'!$C$1:$AF$1,0),FALSE)</f>
        <v>151913497</v>
      </c>
      <c r="K373" s="41">
        <f>VLOOKUP($B373&amp;$A373,'[1]Gasdat Raw'!$C$1:$AF$452,MATCH(K$2,'[1]Gasdat Raw'!$C$1:$AF$1,0),FALSE)</f>
        <v>92092531</v>
      </c>
      <c r="L373" s="40">
        <f>VLOOKUP($B373&amp;$A373,'[1]Gasdat Raw'!$C$1:$AF$452,MATCH(L$2,'[1]Gasdat Raw'!$C$1:$AF$1,0),FALSE)</f>
        <v>3196460</v>
      </c>
      <c r="M373" s="41">
        <f>VLOOKUP($B373&amp;$A373,'[1]Gasdat Raw'!$C$1:$AF$452,MATCH(M$2,'[1]Gasdat Raw'!$C$1:$AF$1,0),FALSE)</f>
        <v>4639053</v>
      </c>
      <c r="N373" s="40">
        <f>VLOOKUP($B373&amp;$A373,'[1]Gasdat Raw'!$C$1:$AF$452,MATCH(N$2,'[1]Gasdat Raw'!$C$1:$AF$1,0),FALSE)</f>
        <v>0</v>
      </c>
      <c r="O373" s="41">
        <f>VLOOKUP($B373&amp;$A373,'[1]Gasdat Raw'!$C$1:$AF$452,MATCH(O$2,'[1]Gasdat Raw'!$C$1:$AF$1,0),FALSE)</f>
        <v>820737910</v>
      </c>
      <c r="P373" s="40">
        <f>VLOOKUP($B373&amp;$A373,'[1]Gasdat Raw'!$C$1:$AF$452,MATCH(P$2,'[1]Gasdat Raw'!$C$1:$AF$1,0),FALSE)</f>
        <v>0</v>
      </c>
      <c r="Q373" s="41">
        <f>VLOOKUP($B373&amp;$A373,'[1]Gasdat Raw'!$C$1:$AF$452,MATCH(Q$2,'[1]Gasdat Raw'!$C$1:$AF$1,0),FALSE)</f>
        <v>0</v>
      </c>
      <c r="R373" s="40">
        <f>VLOOKUP($B373&amp;$A373,'[1]Gasdat Raw'!$C$1:$AF$452,MATCH(R$2,'[1]Gasdat Raw'!$C$1:$AF$1,0),FALSE)</f>
        <v>0</v>
      </c>
      <c r="S373" s="41">
        <f>VLOOKUP($B373&amp;$A373,'[1]Gasdat Raw'!$C$1:$AF$452,MATCH(S$2,'[1]Gasdat Raw'!$C$1:$AF$1,0),FALSE)</f>
        <v>0</v>
      </c>
      <c r="T373" s="40">
        <f>VLOOKUP($B373&amp;$A373,'[1]Gasdat Raw'!$C$1:$AF$452,MATCH(T$2,'[1]Gasdat Raw'!$C$1:$AF$1,0),FALSE)</f>
        <v>0</v>
      </c>
      <c r="U373" s="41">
        <f>VLOOKUP($B373&amp;$A373,'[1]Gasdat Raw'!$C$1:$AF$452,MATCH(U$2,'[1]Gasdat Raw'!$C$1:$AF$1,0),FALSE)</f>
        <v>0</v>
      </c>
      <c r="V373" s="40">
        <f>VLOOKUP($B373&amp;$A373,'[1]Gasdat Raw'!$C$1:$AF$452,MATCH(V$2,'[1]Gasdat Raw'!$C$1:$AF$1,0),FALSE)</f>
        <v>0</v>
      </c>
      <c r="W373" s="41">
        <f>VLOOKUP($B373&amp;$A373,'[1]Gasdat Raw'!$C$1:$AF$452,MATCH(W$2,'[1]Gasdat Raw'!$C$1:$AF$1,0),FALSE)</f>
        <v>0</v>
      </c>
      <c r="X373" s="40">
        <f>VLOOKUP($B373&amp;$A373,'[1]Gasdat Raw'!$C$1:$AF$452,MATCH(X$2,'[1]Gasdat Raw'!$C$1:$AF$1,0),FALSE)</f>
        <v>0</v>
      </c>
      <c r="Y373" s="41">
        <f>VLOOKUP($B373&amp;$A373,'[1]Gasdat Raw'!$C$1:$AF$452,MATCH(Y$2,'[1]Gasdat Raw'!$C$1:$AF$1,0),FALSE)</f>
        <v>0</v>
      </c>
      <c r="Z373" s="40">
        <f>VLOOKUP($B373&amp;$A373,'[1]Gasdat Raw'!$C$1:$AF$452,MATCH(Z$2,'[1]Gasdat Raw'!$C$1:$AF$1,0),FALSE)</f>
        <v>0</v>
      </c>
      <c r="AA373" s="41">
        <f>VLOOKUP($B373&amp;$A373,'[1]Gasdat Raw'!$C$1:$AF$452,MATCH(AA$2,'[1]Gasdat Raw'!$C$1:$AF$1,0),FALSE)</f>
        <v>0</v>
      </c>
      <c r="AB373" s="40">
        <f>VLOOKUP($B373&amp;$A373,'[1]Gasdat Raw'!$C$1:$AF$452,MATCH(AB$2,'[1]Gasdat Raw'!$C$1:$AF$1,0),FALSE)</f>
        <v>0</v>
      </c>
      <c r="AC373" s="41">
        <f>VLOOKUP($B373&amp;$A373,'[1]Gasdat Raw'!$C$1:$AF$452,MATCH(AC$2,'[1]Gasdat Raw'!$C$1:$AF$1,0),FALSE)</f>
        <v>0</v>
      </c>
      <c r="AD373" s="40">
        <f>VLOOKUP($B373&amp;$A373,'[1]Gasdat Raw'!$C$1:$AF$452,MATCH(AD$2,'[1]Gasdat Raw'!$C$1:$AF$1,0),FALSE)</f>
        <v>0</v>
      </c>
      <c r="AE373" s="41">
        <f>VLOOKUP($B373&amp;$A373,'[1]Gasdat Raw'!$C$1:$AF$452,MATCH(AE$2,'[1]Gasdat Raw'!$C$1:$AF$1,0),FALSE)</f>
        <v>0</v>
      </c>
      <c r="AF373" s="42">
        <f t="shared" si="5"/>
        <v>820737910</v>
      </c>
    </row>
    <row r="374" spans="1:32" x14ac:dyDescent="0.2">
      <c r="A374" s="39" t="s">
        <v>717</v>
      </c>
      <c r="B374" s="28">
        <v>8525407</v>
      </c>
      <c r="C374" s="28" t="s">
        <v>304</v>
      </c>
      <c r="D374" s="40">
        <f>VLOOKUP($B374&amp;$A374,'[1]Gasdat Raw'!$C$1:$AF$452,MATCH(D$2,'[1]Gasdat Raw'!$C$1:$AF$1,0),FALSE)</f>
        <v>0</v>
      </c>
      <c r="E374" s="41">
        <f>VLOOKUP($B374&amp;$A374,'[1]Gasdat Raw'!$C$1:$AF$452,MATCH(E$2,'[1]Gasdat Raw'!$C$1:$AF$1,0),FALSE)</f>
        <v>0</v>
      </c>
      <c r="F374" s="40">
        <f>VLOOKUP($B374&amp;$A374,'[1]Gasdat Raw'!$C$1:$AF$452,MATCH(F$2,'[1]Gasdat Raw'!$C$1:$AF$1,0),FALSE)</f>
        <v>81576</v>
      </c>
      <c r="G374" s="41">
        <f>VLOOKUP($B374&amp;$A374,'[1]Gasdat Raw'!$C$1:$AF$452,MATCH(G$2,'[1]Gasdat Raw'!$C$1:$AF$1,0),FALSE)</f>
        <v>5170565</v>
      </c>
      <c r="H374" s="40">
        <f>VLOOKUP($B374&amp;$A374,'[1]Gasdat Raw'!$C$1:$AF$452,MATCH(H$2,'[1]Gasdat Raw'!$C$1:$AF$1,0),FALSE)</f>
        <v>1336848</v>
      </c>
      <c r="I374" s="41">
        <f>VLOOKUP($B374&amp;$A374,'[1]Gasdat Raw'!$C$1:$AF$452,MATCH(I$2,'[1]Gasdat Raw'!$C$1:$AF$1,0),FALSE)</f>
        <v>72402794</v>
      </c>
      <c r="J374" s="40">
        <f>VLOOKUP($B374&amp;$A374,'[1]Gasdat Raw'!$C$1:$AF$452,MATCH(J$2,'[1]Gasdat Raw'!$C$1:$AF$1,0),FALSE)</f>
        <v>24623893</v>
      </c>
      <c r="K374" s="41">
        <f>VLOOKUP($B374&amp;$A374,'[1]Gasdat Raw'!$C$1:$AF$452,MATCH(K$2,'[1]Gasdat Raw'!$C$1:$AF$1,0),FALSE)</f>
        <v>5847818</v>
      </c>
      <c r="L374" s="40">
        <f>VLOOKUP($B374&amp;$A374,'[1]Gasdat Raw'!$C$1:$AF$452,MATCH(L$2,'[1]Gasdat Raw'!$C$1:$AF$1,0),FALSE)</f>
        <v>399353</v>
      </c>
      <c r="M374" s="41">
        <f>VLOOKUP($B374&amp;$A374,'[1]Gasdat Raw'!$C$1:$AF$452,MATCH(M$2,'[1]Gasdat Raw'!$C$1:$AF$1,0),FALSE)</f>
        <v>0</v>
      </c>
      <c r="N374" s="40">
        <f>VLOOKUP($B374&amp;$A374,'[1]Gasdat Raw'!$C$1:$AF$452,MATCH(N$2,'[1]Gasdat Raw'!$C$1:$AF$1,0),FALSE)</f>
        <v>0</v>
      </c>
      <c r="O374" s="41">
        <f>VLOOKUP($B374&amp;$A374,'[1]Gasdat Raw'!$C$1:$AF$452,MATCH(O$2,'[1]Gasdat Raw'!$C$1:$AF$1,0),FALSE)</f>
        <v>109862847</v>
      </c>
      <c r="P374" s="40">
        <f>VLOOKUP($B374&amp;$A374,'[1]Gasdat Raw'!$C$1:$AF$452,MATCH(P$2,'[1]Gasdat Raw'!$C$1:$AF$1,0),FALSE)</f>
        <v>0</v>
      </c>
      <c r="Q374" s="41">
        <f>VLOOKUP($B374&amp;$A374,'[1]Gasdat Raw'!$C$1:$AF$452,MATCH(Q$2,'[1]Gasdat Raw'!$C$1:$AF$1,0),FALSE)</f>
        <v>0</v>
      </c>
      <c r="R374" s="40">
        <f>VLOOKUP($B374&amp;$A374,'[1]Gasdat Raw'!$C$1:$AF$452,MATCH(R$2,'[1]Gasdat Raw'!$C$1:$AF$1,0),FALSE)</f>
        <v>0</v>
      </c>
      <c r="S374" s="41">
        <f>VLOOKUP($B374&amp;$A374,'[1]Gasdat Raw'!$C$1:$AF$452,MATCH(S$2,'[1]Gasdat Raw'!$C$1:$AF$1,0),FALSE)</f>
        <v>0</v>
      </c>
      <c r="T374" s="40">
        <f>VLOOKUP($B374&amp;$A374,'[1]Gasdat Raw'!$C$1:$AF$452,MATCH(T$2,'[1]Gasdat Raw'!$C$1:$AF$1,0),FALSE)</f>
        <v>0</v>
      </c>
      <c r="U374" s="41">
        <f>VLOOKUP($B374&amp;$A374,'[1]Gasdat Raw'!$C$1:$AF$452,MATCH(U$2,'[1]Gasdat Raw'!$C$1:$AF$1,0),FALSE)</f>
        <v>0</v>
      </c>
      <c r="V374" s="40">
        <f>VLOOKUP($B374&amp;$A374,'[1]Gasdat Raw'!$C$1:$AF$452,MATCH(V$2,'[1]Gasdat Raw'!$C$1:$AF$1,0),FALSE)</f>
        <v>0</v>
      </c>
      <c r="W374" s="41">
        <f>VLOOKUP($B374&amp;$A374,'[1]Gasdat Raw'!$C$1:$AF$452,MATCH(W$2,'[1]Gasdat Raw'!$C$1:$AF$1,0),FALSE)</f>
        <v>0</v>
      </c>
      <c r="X374" s="40">
        <f>VLOOKUP($B374&amp;$A374,'[1]Gasdat Raw'!$C$1:$AF$452,MATCH(X$2,'[1]Gasdat Raw'!$C$1:$AF$1,0),FALSE)</f>
        <v>0</v>
      </c>
      <c r="Y374" s="41">
        <f>VLOOKUP($B374&amp;$A374,'[1]Gasdat Raw'!$C$1:$AF$452,MATCH(Y$2,'[1]Gasdat Raw'!$C$1:$AF$1,0),FALSE)</f>
        <v>0</v>
      </c>
      <c r="Z374" s="40">
        <f>VLOOKUP($B374&amp;$A374,'[1]Gasdat Raw'!$C$1:$AF$452,MATCH(Z$2,'[1]Gasdat Raw'!$C$1:$AF$1,0),FALSE)</f>
        <v>0</v>
      </c>
      <c r="AA374" s="41">
        <f>VLOOKUP($B374&amp;$A374,'[1]Gasdat Raw'!$C$1:$AF$452,MATCH(AA$2,'[1]Gasdat Raw'!$C$1:$AF$1,0),FALSE)</f>
        <v>0</v>
      </c>
      <c r="AB374" s="40">
        <f>VLOOKUP($B374&amp;$A374,'[1]Gasdat Raw'!$C$1:$AF$452,MATCH(AB$2,'[1]Gasdat Raw'!$C$1:$AF$1,0),FALSE)</f>
        <v>0</v>
      </c>
      <c r="AC374" s="41">
        <f>VLOOKUP($B374&amp;$A374,'[1]Gasdat Raw'!$C$1:$AF$452,MATCH(AC$2,'[1]Gasdat Raw'!$C$1:$AF$1,0),FALSE)</f>
        <v>0</v>
      </c>
      <c r="AD374" s="40">
        <f>VLOOKUP($B374&amp;$A374,'[1]Gasdat Raw'!$C$1:$AF$452,MATCH(AD$2,'[1]Gasdat Raw'!$C$1:$AF$1,0),FALSE)</f>
        <v>0</v>
      </c>
      <c r="AE374" s="41">
        <f>VLOOKUP($B374&amp;$A374,'[1]Gasdat Raw'!$C$1:$AF$452,MATCH(AE$2,'[1]Gasdat Raw'!$C$1:$AF$1,0),FALSE)</f>
        <v>0</v>
      </c>
      <c r="AF374" s="42">
        <f t="shared" si="5"/>
        <v>109862847</v>
      </c>
    </row>
    <row r="375" spans="1:32" x14ac:dyDescent="0.2">
      <c r="A375" s="39" t="s">
        <v>718</v>
      </c>
      <c r="B375" s="28">
        <v>125601</v>
      </c>
      <c r="C375" s="28" t="s">
        <v>654</v>
      </c>
      <c r="D375" s="40">
        <f>VLOOKUP($B375&amp;$A375,'[1]Gasdat Raw'!$C$1:$AF$452,MATCH(D$2,'[1]Gasdat Raw'!$C$1:$AF$1,0),FALSE)</f>
        <v>0</v>
      </c>
      <c r="E375" s="41">
        <f>VLOOKUP($B375&amp;$A375,'[1]Gasdat Raw'!$C$1:$AF$452,MATCH(E$2,'[1]Gasdat Raw'!$C$1:$AF$1,0),FALSE)</f>
        <v>0</v>
      </c>
      <c r="F375" s="40">
        <f>VLOOKUP($B375&amp;$A375,'[1]Gasdat Raw'!$C$1:$AF$452,MATCH(F$2,'[1]Gasdat Raw'!$C$1:$AF$1,0),FALSE)</f>
        <v>0</v>
      </c>
      <c r="G375" s="41">
        <f>VLOOKUP($B375&amp;$A375,'[1]Gasdat Raw'!$C$1:$AF$452,MATCH(G$2,'[1]Gasdat Raw'!$C$1:$AF$1,0),FALSE)</f>
        <v>0</v>
      </c>
      <c r="H375" s="40">
        <f>VLOOKUP($B375&amp;$A375,'[1]Gasdat Raw'!$C$1:$AF$452,MATCH(H$2,'[1]Gasdat Raw'!$C$1:$AF$1,0),FALSE)</f>
        <v>0</v>
      </c>
      <c r="I375" s="41">
        <f>VLOOKUP($B375&amp;$A375,'[1]Gasdat Raw'!$C$1:$AF$452,MATCH(I$2,'[1]Gasdat Raw'!$C$1:$AF$1,0),FALSE)</f>
        <v>0</v>
      </c>
      <c r="J375" s="40">
        <f>VLOOKUP($B375&amp;$A375,'[1]Gasdat Raw'!$C$1:$AF$452,MATCH(J$2,'[1]Gasdat Raw'!$C$1:$AF$1,0),FALSE)</f>
        <v>0</v>
      </c>
      <c r="K375" s="41">
        <f>VLOOKUP($B375&amp;$A375,'[1]Gasdat Raw'!$C$1:$AF$452,MATCH(K$2,'[1]Gasdat Raw'!$C$1:$AF$1,0),FALSE)</f>
        <v>0</v>
      </c>
      <c r="L375" s="40">
        <f>VLOOKUP($B375&amp;$A375,'[1]Gasdat Raw'!$C$1:$AF$452,MATCH(L$2,'[1]Gasdat Raw'!$C$1:$AF$1,0),FALSE)</f>
        <v>0</v>
      </c>
      <c r="M375" s="41">
        <f>VLOOKUP($B375&amp;$A375,'[1]Gasdat Raw'!$C$1:$AF$452,MATCH(M$2,'[1]Gasdat Raw'!$C$1:$AF$1,0),FALSE)</f>
        <v>0</v>
      </c>
      <c r="N375" s="40">
        <f>VLOOKUP($B375&amp;$A375,'[1]Gasdat Raw'!$C$1:$AF$452,MATCH(N$2,'[1]Gasdat Raw'!$C$1:$AF$1,0),FALSE)</f>
        <v>0</v>
      </c>
      <c r="O375" s="41">
        <f>VLOOKUP($B375&amp;$A375,'[1]Gasdat Raw'!$C$1:$AF$452,MATCH(O$2,'[1]Gasdat Raw'!$C$1:$AF$1,0),FALSE)</f>
        <v>0</v>
      </c>
      <c r="P375" s="40">
        <f>VLOOKUP($B375&amp;$A375,'[1]Gasdat Raw'!$C$1:$AF$452,MATCH(P$2,'[1]Gasdat Raw'!$C$1:$AF$1,0),FALSE)</f>
        <v>131376</v>
      </c>
      <c r="Q375" s="41">
        <f>VLOOKUP($B375&amp;$A375,'[1]Gasdat Raw'!$C$1:$AF$452,MATCH(Q$2,'[1]Gasdat Raw'!$C$1:$AF$1,0),FALSE)</f>
        <v>7782</v>
      </c>
      <c r="R375" s="40">
        <f>VLOOKUP($B375&amp;$A375,'[1]Gasdat Raw'!$C$1:$AF$452,MATCH(R$2,'[1]Gasdat Raw'!$C$1:$AF$1,0),FALSE)</f>
        <v>119862185</v>
      </c>
      <c r="S375" s="41">
        <f>VLOOKUP($B375&amp;$A375,'[1]Gasdat Raw'!$C$1:$AF$452,MATCH(S$2,'[1]Gasdat Raw'!$C$1:$AF$1,0),FALSE)</f>
        <v>0</v>
      </c>
      <c r="T375" s="40">
        <f>VLOOKUP($B375&amp;$A375,'[1]Gasdat Raw'!$C$1:$AF$452,MATCH(T$2,'[1]Gasdat Raw'!$C$1:$AF$1,0),FALSE)</f>
        <v>4965064</v>
      </c>
      <c r="U375" s="41">
        <f>VLOOKUP($B375&amp;$A375,'[1]Gasdat Raw'!$C$1:$AF$452,MATCH(U$2,'[1]Gasdat Raw'!$C$1:$AF$1,0),FALSE)</f>
        <v>4869</v>
      </c>
      <c r="V375" s="40">
        <f>VLOOKUP($B375&amp;$A375,'[1]Gasdat Raw'!$C$1:$AF$452,MATCH(V$2,'[1]Gasdat Raw'!$C$1:$AF$1,0),FALSE)</f>
        <v>92971189</v>
      </c>
      <c r="W375" s="41">
        <f>VLOOKUP($B375&amp;$A375,'[1]Gasdat Raw'!$C$1:$AF$452,MATCH(W$2,'[1]Gasdat Raw'!$C$1:$AF$1,0),FALSE)</f>
        <v>26917074</v>
      </c>
      <c r="X375" s="40">
        <f>VLOOKUP($B375&amp;$A375,'[1]Gasdat Raw'!$C$1:$AF$452,MATCH(X$2,'[1]Gasdat Raw'!$C$1:$AF$1,0),FALSE)</f>
        <v>0</v>
      </c>
      <c r="Y375" s="41">
        <f>VLOOKUP($B375&amp;$A375,'[1]Gasdat Raw'!$C$1:$AF$452,MATCH(Y$2,'[1]Gasdat Raw'!$C$1:$AF$1,0),FALSE)</f>
        <v>0</v>
      </c>
      <c r="Z375" s="40">
        <f>VLOOKUP($B375&amp;$A375,'[1]Gasdat Raw'!$C$1:$AF$452,MATCH(Z$2,'[1]Gasdat Raw'!$C$1:$AF$1,0),FALSE)</f>
        <v>0</v>
      </c>
      <c r="AA375" s="41">
        <f>VLOOKUP($B375&amp;$A375,'[1]Gasdat Raw'!$C$1:$AF$452,MATCH(AA$2,'[1]Gasdat Raw'!$C$1:$AF$1,0),FALSE)</f>
        <v>728843</v>
      </c>
      <c r="AB375" s="40">
        <f>VLOOKUP($B375&amp;$A375,'[1]Gasdat Raw'!$C$1:$AF$452,MATCH(AB$2,'[1]Gasdat Raw'!$C$1:$AF$1,0),FALSE)</f>
        <v>0</v>
      </c>
      <c r="AC375" s="41">
        <f>VLOOKUP($B375&amp;$A375,'[1]Gasdat Raw'!$C$1:$AF$452,MATCH(AC$2,'[1]Gasdat Raw'!$C$1:$AF$1,0),FALSE)</f>
        <v>42578</v>
      </c>
      <c r="AD375" s="40">
        <f>VLOOKUP($B375&amp;$A375,'[1]Gasdat Raw'!$C$1:$AF$452,MATCH(AD$2,'[1]Gasdat Raw'!$C$1:$AF$1,0),FALSE)</f>
        <v>0</v>
      </c>
      <c r="AE375" s="41">
        <f>VLOOKUP($B375&amp;$A375,'[1]Gasdat Raw'!$C$1:$AF$452,MATCH(AE$2,'[1]Gasdat Raw'!$C$1:$AF$1,0),FALSE)</f>
        <v>245630960</v>
      </c>
      <c r="AF375" s="42">
        <f t="shared" si="5"/>
        <v>245630960</v>
      </c>
    </row>
    <row r="376" spans="1:32" x14ac:dyDescent="0.2">
      <c r="A376" s="39" t="s">
        <v>719</v>
      </c>
      <c r="B376" s="28">
        <v>104409</v>
      </c>
      <c r="C376" s="28" t="s">
        <v>654</v>
      </c>
      <c r="D376" s="40">
        <f>VLOOKUP($B376&amp;$A376,'[1]Gasdat Raw'!$C$1:$AF$452,MATCH(D$2,'[1]Gasdat Raw'!$C$1:$AF$1,0),FALSE)</f>
        <v>414086</v>
      </c>
      <c r="E376" s="41">
        <f>VLOOKUP($B376&amp;$A376,'[1]Gasdat Raw'!$C$1:$AF$452,MATCH(E$2,'[1]Gasdat Raw'!$C$1:$AF$1,0),FALSE)</f>
        <v>0</v>
      </c>
      <c r="F376" s="40">
        <f>VLOOKUP($B376&amp;$A376,'[1]Gasdat Raw'!$C$1:$AF$452,MATCH(F$2,'[1]Gasdat Raw'!$C$1:$AF$1,0),FALSE)</f>
        <v>436334</v>
      </c>
      <c r="G376" s="41">
        <f>VLOOKUP($B376&amp;$A376,'[1]Gasdat Raw'!$C$1:$AF$452,MATCH(G$2,'[1]Gasdat Raw'!$C$1:$AF$1,0),FALSE)</f>
        <v>107068</v>
      </c>
      <c r="H376" s="40">
        <f>VLOOKUP($B376&amp;$A376,'[1]Gasdat Raw'!$C$1:$AF$452,MATCH(H$2,'[1]Gasdat Raw'!$C$1:$AF$1,0),FALSE)</f>
        <v>836958</v>
      </c>
      <c r="I376" s="41">
        <f>VLOOKUP($B376&amp;$A376,'[1]Gasdat Raw'!$C$1:$AF$452,MATCH(I$2,'[1]Gasdat Raw'!$C$1:$AF$1,0),FALSE)</f>
        <v>75567429</v>
      </c>
      <c r="J376" s="40">
        <f>VLOOKUP($B376&amp;$A376,'[1]Gasdat Raw'!$C$1:$AF$452,MATCH(J$2,'[1]Gasdat Raw'!$C$1:$AF$1,0),FALSE)</f>
        <v>4706777</v>
      </c>
      <c r="K376" s="41">
        <f>VLOOKUP($B376&amp;$A376,'[1]Gasdat Raw'!$C$1:$AF$452,MATCH(K$2,'[1]Gasdat Raw'!$C$1:$AF$1,0),FALSE)</f>
        <v>10335129</v>
      </c>
      <c r="L376" s="40">
        <f>VLOOKUP($B376&amp;$A376,'[1]Gasdat Raw'!$C$1:$AF$452,MATCH(L$2,'[1]Gasdat Raw'!$C$1:$AF$1,0),FALSE)</f>
        <v>210915</v>
      </c>
      <c r="M376" s="41">
        <f>VLOOKUP($B376&amp;$A376,'[1]Gasdat Raw'!$C$1:$AF$452,MATCH(M$2,'[1]Gasdat Raw'!$C$1:$AF$1,0),FALSE)</f>
        <v>18823</v>
      </c>
      <c r="N376" s="40">
        <f>VLOOKUP($B376&amp;$A376,'[1]Gasdat Raw'!$C$1:$AF$452,MATCH(N$2,'[1]Gasdat Raw'!$C$1:$AF$1,0),FALSE)</f>
        <v>0</v>
      </c>
      <c r="O376" s="41">
        <f>VLOOKUP($B376&amp;$A376,'[1]Gasdat Raw'!$C$1:$AF$452,MATCH(O$2,'[1]Gasdat Raw'!$C$1:$AF$1,0),FALSE)</f>
        <v>92219433</v>
      </c>
      <c r="P376" s="40">
        <f>VLOOKUP($B376&amp;$A376,'[1]Gasdat Raw'!$C$1:$AF$452,MATCH(P$2,'[1]Gasdat Raw'!$C$1:$AF$1,0),FALSE)</f>
        <v>238692</v>
      </c>
      <c r="Q376" s="41">
        <f>VLOOKUP($B376&amp;$A376,'[1]Gasdat Raw'!$C$1:$AF$452,MATCH(Q$2,'[1]Gasdat Raw'!$C$1:$AF$1,0),FALSE)</f>
        <v>1959</v>
      </c>
      <c r="R376" s="40">
        <f>VLOOKUP($B376&amp;$A376,'[1]Gasdat Raw'!$C$1:$AF$452,MATCH(R$2,'[1]Gasdat Raw'!$C$1:$AF$1,0),FALSE)</f>
        <v>408050425</v>
      </c>
      <c r="S376" s="41">
        <f>VLOOKUP($B376&amp;$A376,'[1]Gasdat Raw'!$C$1:$AF$452,MATCH(S$2,'[1]Gasdat Raw'!$C$1:$AF$1,0),FALSE)</f>
        <v>0</v>
      </c>
      <c r="T376" s="40">
        <f>VLOOKUP($B376&amp;$A376,'[1]Gasdat Raw'!$C$1:$AF$452,MATCH(T$2,'[1]Gasdat Raw'!$C$1:$AF$1,0),FALSE)</f>
        <v>10268112</v>
      </c>
      <c r="U376" s="41">
        <f>VLOOKUP($B376&amp;$A376,'[1]Gasdat Raw'!$C$1:$AF$452,MATCH(U$2,'[1]Gasdat Raw'!$C$1:$AF$1,0),FALSE)</f>
        <v>0</v>
      </c>
      <c r="V376" s="40">
        <f>VLOOKUP($B376&amp;$A376,'[1]Gasdat Raw'!$C$1:$AF$452,MATCH(V$2,'[1]Gasdat Raw'!$C$1:$AF$1,0),FALSE)</f>
        <v>300011183</v>
      </c>
      <c r="W376" s="41">
        <f>VLOOKUP($B376&amp;$A376,'[1]Gasdat Raw'!$C$1:$AF$452,MATCH(W$2,'[1]Gasdat Raw'!$C$1:$AF$1,0),FALSE)</f>
        <v>99793658</v>
      </c>
      <c r="X376" s="40">
        <f>VLOOKUP($B376&amp;$A376,'[1]Gasdat Raw'!$C$1:$AF$452,MATCH(X$2,'[1]Gasdat Raw'!$C$1:$AF$1,0),FALSE)</f>
        <v>0</v>
      </c>
      <c r="Y376" s="41">
        <f>VLOOKUP($B376&amp;$A376,'[1]Gasdat Raw'!$C$1:$AF$452,MATCH(Y$2,'[1]Gasdat Raw'!$C$1:$AF$1,0),FALSE)</f>
        <v>0</v>
      </c>
      <c r="Z376" s="40">
        <f>VLOOKUP($B376&amp;$A376,'[1]Gasdat Raw'!$C$1:$AF$452,MATCH(Z$2,'[1]Gasdat Raw'!$C$1:$AF$1,0),FALSE)</f>
        <v>0</v>
      </c>
      <c r="AA376" s="41">
        <f>VLOOKUP($B376&amp;$A376,'[1]Gasdat Raw'!$C$1:$AF$452,MATCH(AA$2,'[1]Gasdat Raw'!$C$1:$AF$1,0),FALSE)</f>
        <v>4720520</v>
      </c>
      <c r="AB376" s="40">
        <f>VLOOKUP($B376&amp;$A376,'[1]Gasdat Raw'!$C$1:$AF$452,MATCH(AB$2,'[1]Gasdat Raw'!$C$1:$AF$1,0),FALSE)</f>
        <v>0</v>
      </c>
      <c r="AC376" s="41">
        <f>VLOOKUP($B376&amp;$A376,'[1]Gasdat Raw'!$C$1:$AF$452,MATCH(AC$2,'[1]Gasdat Raw'!$C$1:$AF$1,0),FALSE)</f>
        <v>7180</v>
      </c>
      <c r="AD376" s="40">
        <f>VLOOKUP($B376&amp;$A376,'[1]Gasdat Raw'!$C$1:$AF$452,MATCH(AD$2,'[1]Gasdat Raw'!$C$1:$AF$1,0),FALSE)</f>
        <v>0</v>
      </c>
      <c r="AE376" s="41">
        <f>VLOOKUP($B376&amp;$A376,'[1]Gasdat Raw'!$C$1:$AF$452,MATCH(AE$2,'[1]Gasdat Raw'!$C$1:$AF$1,0),FALSE)</f>
        <v>823091729</v>
      </c>
      <c r="AF376" s="42">
        <f t="shared" si="5"/>
        <v>915725248</v>
      </c>
    </row>
    <row r="377" spans="1:32" x14ac:dyDescent="0.2">
      <c r="A377" s="39" t="s">
        <v>720</v>
      </c>
      <c r="B377" s="28">
        <v>51307791</v>
      </c>
      <c r="C377" s="28" t="s">
        <v>298</v>
      </c>
      <c r="D377" s="40">
        <f>VLOOKUP($B377&amp;$A377,'[1]Gasdat Raw'!$C$1:$AF$452,MATCH(D$2,'[1]Gasdat Raw'!$C$1:$AF$1,0),FALSE)</f>
        <v>0</v>
      </c>
      <c r="E377" s="41">
        <f>VLOOKUP($B377&amp;$A377,'[1]Gasdat Raw'!$C$1:$AF$452,MATCH(E$2,'[1]Gasdat Raw'!$C$1:$AF$1,0),FALSE)</f>
        <v>0</v>
      </c>
      <c r="F377" s="40">
        <f>VLOOKUP($B377&amp;$A377,'[1]Gasdat Raw'!$C$1:$AF$452,MATCH(F$2,'[1]Gasdat Raw'!$C$1:$AF$1,0),FALSE)</f>
        <v>0</v>
      </c>
      <c r="G377" s="41">
        <f>VLOOKUP($B377&amp;$A377,'[1]Gasdat Raw'!$C$1:$AF$452,MATCH(G$2,'[1]Gasdat Raw'!$C$1:$AF$1,0),FALSE)</f>
        <v>0</v>
      </c>
      <c r="H377" s="40">
        <f>VLOOKUP($B377&amp;$A377,'[1]Gasdat Raw'!$C$1:$AF$452,MATCH(H$2,'[1]Gasdat Raw'!$C$1:$AF$1,0),FALSE)</f>
        <v>0</v>
      </c>
      <c r="I377" s="41">
        <f>VLOOKUP($B377&amp;$A377,'[1]Gasdat Raw'!$C$1:$AF$452,MATCH(I$2,'[1]Gasdat Raw'!$C$1:$AF$1,0),FALSE)</f>
        <v>0</v>
      </c>
      <c r="J377" s="40">
        <f>VLOOKUP($B377&amp;$A377,'[1]Gasdat Raw'!$C$1:$AF$452,MATCH(J$2,'[1]Gasdat Raw'!$C$1:$AF$1,0),FALSE)</f>
        <v>0</v>
      </c>
      <c r="K377" s="41">
        <f>VLOOKUP($B377&amp;$A377,'[1]Gasdat Raw'!$C$1:$AF$452,MATCH(K$2,'[1]Gasdat Raw'!$C$1:$AF$1,0),FALSE)</f>
        <v>0</v>
      </c>
      <c r="L377" s="40">
        <f>VLOOKUP($B377&amp;$A377,'[1]Gasdat Raw'!$C$1:$AF$452,MATCH(L$2,'[1]Gasdat Raw'!$C$1:$AF$1,0),FALSE)</f>
        <v>0</v>
      </c>
      <c r="M377" s="41">
        <f>VLOOKUP($B377&amp;$A377,'[1]Gasdat Raw'!$C$1:$AF$452,MATCH(M$2,'[1]Gasdat Raw'!$C$1:$AF$1,0),FALSE)</f>
        <v>0</v>
      </c>
      <c r="N377" s="40">
        <f>VLOOKUP($B377&amp;$A377,'[1]Gasdat Raw'!$C$1:$AF$452,MATCH(N$2,'[1]Gasdat Raw'!$C$1:$AF$1,0),FALSE)</f>
        <v>0</v>
      </c>
      <c r="O377" s="41">
        <f>VLOOKUP($B377&amp;$A377,'[1]Gasdat Raw'!$C$1:$AF$452,MATCH(O$2,'[1]Gasdat Raw'!$C$1:$AF$1,0),FALSE)</f>
        <v>0</v>
      </c>
      <c r="P377" s="40">
        <f>VLOOKUP($B377&amp;$A377,'[1]Gasdat Raw'!$C$1:$AF$452,MATCH(P$2,'[1]Gasdat Raw'!$C$1:$AF$1,0),FALSE)</f>
        <v>0</v>
      </c>
      <c r="Q377" s="41">
        <f>VLOOKUP($B377&amp;$A377,'[1]Gasdat Raw'!$C$1:$AF$452,MATCH(Q$2,'[1]Gasdat Raw'!$C$1:$AF$1,0),FALSE)</f>
        <v>0</v>
      </c>
      <c r="R377" s="40">
        <f>VLOOKUP($B377&amp;$A377,'[1]Gasdat Raw'!$C$1:$AF$452,MATCH(R$2,'[1]Gasdat Raw'!$C$1:$AF$1,0),FALSE)</f>
        <v>0</v>
      </c>
      <c r="S377" s="41">
        <f>VLOOKUP($B377&amp;$A377,'[1]Gasdat Raw'!$C$1:$AF$452,MATCH(S$2,'[1]Gasdat Raw'!$C$1:$AF$1,0),FALSE)</f>
        <v>0</v>
      </c>
      <c r="T377" s="40">
        <f>VLOOKUP($B377&amp;$A377,'[1]Gasdat Raw'!$C$1:$AF$452,MATCH(T$2,'[1]Gasdat Raw'!$C$1:$AF$1,0),FALSE)</f>
        <v>0</v>
      </c>
      <c r="U377" s="41">
        <f>VLOOKUP($B377&amp;$A377,'[1]Gasdat Raw'!$C$1:$AF$452,MATCH(U$2,'[1]Gasdat Raw'!$C$1:$AF$1,0),FALSE)</f>
        <v>0</v>
      </c>
      <c r="V377" s="40">
        <f>VLOOKUP($B377&amp;$A377,'[1]Gasdat Raw'!$C$1:$AF$452,MATCH(V$2,'[1]Gasdat Raw'!$C$1:$AF$1,0),FALSE)</f>
        <v>0</v>
      </c>
      <c r="W377" s="41">
        <f>VLOOKUP($B377&amp;$A377,'[1]Gasdat Raw'!$C$1:$AF$452,MATCH(W$2,'[1]Gasdat Raw'!$C$1:$AF$1,0),FALSE)</f>
        <v>0</v>
      </c>
      <c r="X377" s="40">
        <f>VLOOKUP($B377&amp;$A377,'[1]Gasdat Raw'!$C$1:$AF$452,MATCH(X$2,'[1]Gasdat Raw'!$C$1:$AF$1,0),FALSE)</f>
        <v>0</v>
      </c>
      <c r="Y377" s="41">
        <f>VLOOKUP($B377&amp;$A377,'[1]Gasdat Raw'!$C$1:$AF$452,MATCH(Y$2,'[1]Gasdat Raw'!$C$1:$AF$1,0),FALSE)</f>
        <v>0</v>
      </c>
      <c r="Z377" s="40">
        <f>VLOOKUP($B377&amp;$A377,'[1]Gasdat Raw'!$C$1:$AF$452,MATCH(Z$2,'[1]Gasdat Raw'!$C$1:$AF$1,0),FALSE)</f>
        <v>0</v>
      </c>
      <c r="AA377" s="41">
        <f>VLOOKUP($B377&amp;$A377,'[1]Gasdat Raw'!$C$1:$AF$452,MATCH(AA$2,'[1]Gasdat Raw'!$C$1:$AF$1,0),FALSE)</f>
        <v>0</v>
      </c>
      <c r="AB377" s="40">
        <f>VLOOKUP($B377&amp;$A377,'[1]Gasdat Raw'!$C$1:$AF$452,MATCH(AB$2,'[1]Gasdat Raw'!$C$1:$AF$1,0),FALSE)</f>
        <v>0</v>
      </c>
      <c r="AC377" s="41">
        <f>VLOOKUP($B377&amp;$A377,'[1]Gasdat Raw'!$C$1:$AF$452,MATCH(AC$2,'[1]Gasdat Raw'!$C$1:$AF$1,0),FALSE)</f>
        <v>0</v>
      </c>
      <c r="AD377" s="40">
        <f>VLOOKUP($B377&amp;$A377,'[1]Gasdat Raw'!$C$1:$AF$452,MATCH(AD$2,'[1]Gasdat Raw'!$C$1:$AF$1,0),FALSE)</f>
        <v>0</v>
      </c>
      <c r="AE377" s="41">
        <f>VLOOKUP($B377&amp;$A377,'[1]Gasdat Raw'!$C$1:$AF$452,MATCH(AE$2,'[1]Gasdat Raw'!$C$1:$AF$1,0),FALSE)</f>
        <v>0</v>
      </c>
      <c r="AF377" s="42">
        <f t="shared" si="5"/>
        <v>0</v>
      </c>
    </row>
    <row r="378" spans="1:32" x14ac:dyDescent="0.2">
      <c r="A378" s="39" t="s">
        <v>721</v>
      </c>
      <c r="B378" s="28">
        <v>124370</v>
      </c>
      <c r="C378" s="28" t="s">
        <v>654</v>
      </c>
      <c r="D378" s="40">
        <f>VLOOKUP($B378&amp;$A378,'[1]Gasdat Raw'!$C$1:$AF$452,MATCH(D$2,'[1]Gasdat Raw'!$C$1:$AF$1,0),FALSE)</f>
        <v>0</v>
      </c>
      <c r="E378" s="41">
        <f>VLOOKUP($B378&amp;$A378,'[1]Gasdat Raw'!$C$1:$AF$452,MATCH(E$2,'[1]Gasdat Raw'!$C$1:$AF$1,0),FALSE)</f>
        <v>0</v>
      </c>
      <c r="F378" s="40">
        <f>VLOOKUP($B378&amp;$A378,'[1]Gasdat Raw'!$C$1:$AF$452,MATCH(F$2,'[1]Gasdat Raw'!$C$1:$AF$1,0),FALSE)</f>
        <v>3655</v>
      </c>
      <c r="G378" s="41">
        <f>VLOOKUP($B378&amp;$A378,'[1]Gasdat Raw'!$C$1:$AF$452,MATCH(G$2,'[1]Gasdat Raw'!$C$1:$AF$1,0),FALSE)</f>
        <v>30226</v>
      </c>
      <c r="H378" s="40">
        <f>VLOOKUP($B378&amp;$A378,'[1]Gasdat Raw'!$C$1:$AF$452,MATCH(H$2,'[1]Gasdat Raw'!$C$1:$AF$1,0),FALSE)</f>
        <v>0</v>
      </c>
      <c r="I378" s="41">
        <f>VLOOKUP($B378&amp;$A378,'[1]Gasdat Raw'!$C$1:$AF$452,MATCH(I$2,'[1]Gasdat Raw'!$C$1:$AF$1,0),FALSE)</f>
        <v>999628</v>
      </c>
      <c r="J378" s="40">
        <f>VLOOKUP($B378&amp;$A378,'[1]Gasdat Raw'!$C$1:$AF$452,MATCH(J$2,'[1]Gasdat Raw'!$C$1:$AF$1,0),FALSE)</f>
        <v>0</v>
      </c>
      <c r="K378" s="41">
        <f>VLOOKUP($B378&amp;$A378,'[1]Gasdat Raw'!$C$1:$AF$452,MATCH(K$2,'[1]Gasdat Raw'!$C$1:$AF$1,0),FALSE)</f>
        <v>740883</v>
      </c>
      <c r="L378" s="40">
        <f>VLOOKUP($B378&amp;$A378,'[1]Gasdat Raw'!$C$1:$AF$452,MATCH(L$2,'[1]Gasdat Raw'!$C$1:$AF$1,0),FALSE)</f>
        <v>0</v>
      </c>
      <c r="M378" s="41">
        <f>VLOOKUP($B378&amp;$A378,'[1]Gasdat Raw'!$C$1:$AF$452,MATCH(M$2,'[1]Gasdat Raw'!$C$1:$AF$1,0),FALSE)</f>
        <v>20152</v>
      </c>
      <c r="N378" s="40">
        <f>VLOOKUP($B378&amp;$A378,'[1]Gasdat Raw'!$C$1:$AF$452,MATCH(N$2,'[1]Gasdat Raw'!$C$1:$AF$1,0),FALSE)</f>
        <v>0</v>
      </c>
      <c r="O378" s="41">
        <f>VLOOKUP($B378&amp;$A378,'[1]Gasdat Raw'!$C$1:$AF$452,MATCH(O$2,'[1]Gasdat Raw'!$C$1:$AF$1,0),FALSE)</f>
        <v>1794544</v>
      </c>
      <c r="P378" s="40">
        <f>VLOOKUP($B378&amp;$A378,'[1]Gasdat Raw'!$C$1:$AF$452,MATCH(P$2,'[1]Gasdat Raw'!$C$1:$AF$1,0),FALSE)</f>
        <v>0</v>
      </c>
      <c r="Q378" s="41">
        <f>VLOOKUP($B378&amp;$A378,'[1]Gasdat Raw'!$C$1:$AF$452,MATCH(Q$2,'[1]Gasdat Raw'!$C$1:$AF$1,0),FALSE)</f>
        <v>0</v>
      </c>
      <c r="R378" s="40">
        <f>VLOOKUP($B378&amp;$A378,'[1]Gasdat Raw'!$C$1:$AF$452,MATCH(R$2,'[1]Gasdat Raw'!$C$1:$AF$1,0),FALSE)</f>
        <v>0</v>
      </c>
      <c r="S378" s="41">
        <f>VLOOKUP($B378&amp;$A378,'[1]Gasdat Raw'!$C$1:$AF$452,MATCH(S$2,'[1]Gasdat Raw'!$C$1:$AF$1,0),FALSE)</f>
        <v>0</v>
      </c>
      <c r="T378" s="40">
        <f>VLOOKUP($B378&amp;$A378,'[1]Gasdat Raw'!$C$1:$AF$452,MATCH(T$2,'[1]Gasdat Raw'!$C$1:$AF$1,0),FALSE)</f>
        <v>0</v>
      </c>
      <c r="U378" s="41">
        <f>VLOOKUP($B378&amp;$A378,'[1]Gasdat Raw'!$C$1:$AF$452,MATCH(U$2,'[1]Gasdat Raw'!$C$1:$AF$1,0),FALSE)</f>
        <v>0</v>
      </c>
      <c r="V378" s="40">
        <f>VLOOKUP($B378&amp;$A378,'[1]Gasdat Raw'!$C$1:$AF$452,MATCH(V$2,'[1]Gasdat Raw'!$C$1:$AF$1,0),FALSE)</f>
        <v>0</v>
      </c>
      <c r="W378" s="41">
        <f>VLOOKUP($B378&amp;$A378,'[1]Gasdat Raw'!$C$1:$AF$452,MATCH(W$2,'[1]Gasdat Raw'!$C$1:$AF$1,0),FALSE)</f>
        <v>0</v>
      </c>
      <c r="X378" s="40">
        <f>VLOOKUP($B378&amp;$A378,'[1]Gasdat Raw'!$C$1:$AF$452,MATCH(X$2,'[1]Gasdat Raw'!$C$1:$AF$1,0),FALSE)</f>
        <v>0</v>
      </c>
      <c r="Y378" s="41">
        <f>VLOOKUP($B378&amp;$A378,'[1]Gasdat Raw'!$C$1:$AF$452,MATCH(Y$2,'[1]Gasdat Raw'!$C$1:$AF$1,0),FALSE)</f>
        <v>0</v>
      </c>
      <c r="Z378" s="40">
        <f>VLOOKUP($B378&amp;$A378,'[1]Gasdat Raw'!$C$1:$AF$452,MATCH(Z$2,'[1]Gasdat Raw'!$C$1:$AF$1,0),FALSE)</f>
        <v>0</v>
      </c>
      <c r="AA378" s="41">
        <f>VLOOKUP($B378&amp;$A378,'[1]Gasdat Raw'!$C$1:$AF$452,MATCH(AA$2,'[1]Gasdat Raw'!$C$1:$AF$1,0),FALSE)</f>
        <v>0</v>
      </c>
      <c r="AB378" s="40">
        <f>VLOOKUP($B378&amp;$A378,'[1]Gasdat Raw'!$C$1:$AF$452,MATCH(AB$2,'[1]Gasdat Raw'!$C$1:$AF$1,0),FALSE)</f>
        <v>0</v>
      </c>
      <c r="AC378" s="41">
        <f>VLOOKUP($B378&amp;$A378,'[1]Gasdat Raw'!$C$1:$AF$452,MATCH(AC$2,'[1]Gasdat Raw'!$C$1:$AF$1,0),FALSE)</f>
        <v>0</v>
      </c>
      <c r="AD378" s="40">
        <f>VLOOKUP($B378&amp;$A378,'[1]Gasdat Raw'!$C$1:$AF$452,MATCH(AD$2,'[1]Gasdat Raw'!$C$1:$AF$1,0),FALSE)</f>
        <v>0</v>
      </c>
      <c r="AE378" s="41">
        <f>VLOOKUP($B378&amp;$A378,'[1]Gasdat Raw'!$C$1:$AF$452,MATCH(AE$2,'[1]Gasdat Raw'!$C$1:$AF$1,0),FALSE)</f>
        <v>0</v>
      </c>
      <c r="AF378" s="42">
        <f t="shared" si="5"/>
        <v>1794544</v>
      </c>
    </row>
    <row r="379" spans="1:32" x14ac:dyDescent="0.2">
      <c r="A379" s="39" t="s">
        <v>722</v>
      </c>
      <c r="B379" s="28">
        <v>124728</v>
      </c>
      <c r="C379" s="28" t="s">
        <v>298</v>
      </c>
      <c r="D379" s="40">
        <f>VLOOKUP($B379&amp;$A379,'[1]Gasdat Raw'!$C$1:$AF$452,MATCH(D$2,'[1]Gasdat Raw'!$C$1:$AF$1,0),FALSE)</f>
        <v>104415914</v>
      </c>
      <c r="E379" s="41">
        <f>VLOOKUP($B379&amp;$A379,'[1]Gasdat Raw'!$C$1:$AF$452,MATCH(E$2,'[1]Gasdat Raw'!$C$1:$AF$1,0),FALSE)</f>
        <v>0</v>
      </c>
      <c r="F379" s="40">
        <f>VLOOKUP($B379&amp;$A379,'[1]Gasdat Raw'!$C$1:$AF$452,MATCH(F$2,'[1]Gasdat Raw'!$C$1:$AF$1,0),FALSE)</f>
        <v>0</v>
      </c>
      <c r="G379" s="41">
        <f>VLOOKUP($B379&amp;$A379,'[1]Gasdat Raw'!$C$1:$AF$452,MATCH(G$2,'[1]Gasdat Raw'!$C$1:$AF$1,0),FALSE)</f>
        <v>0</v>
      </c>
      <c r="H379" s="40">
        <f>VLOOKUP($B379&amp;$A379,'[1]Gasdat Raw'!$C$1:$AF$452,MATCH(H$2,'[1]Gasdat Raw'!$C$1:$AF$1,0),FALSE)</f>
        <v>0</v>
      </c>
      <c r="I379" s="41">
        <f>VLOOKUP($B379&amp;$A379,'[1]Gasdat Raw'!$C$1:$AF$452,MATCH(I$2,'[1]Gasdat Raw'!$C$1:$AF$1,0),FALSE)</f>
        <v>0</v>
      </c>
      <c r="J379" s="40">
        <f>VLOOKUP($B379&amp;$A379,'[1]Gasdat Raw'!$C$1:$AF$452,MATCH(J$2,'[1]Gasdat Raw'!$C$1:$AF$1,0),FALSE)</f>
        <v>0</v>
      </c>
      <c r="K379" s="41">
        <f>VLOOKUP($B379&amp;$A379,'[1]Gasdat Raw'!$C$1:$AF$452,MATCH(K$2,'[1]Gasdat Raw'!$C$1:$AF$1,0),FALSE)</f>
        <v>0</v>
      </c>
      <c r="L379" s="40">
        <f>VLOOKUP($B379&amp;$A379,'[1]Gasdat Raw'!$C$1:$AF$452,MATCH(L$2,'[1]Gasdat Raw'!$C$1:$AF$1,0),FALSE)</f>
        <v>0</v>
      </c>
      <c r="M379" s="41">
        <f>VLOOKUP($B379&amp;$A379,'[1]Gasdat Raw'!$C$1:$AF$452,MATCH(M$2,'[1]Gasdat Raw'!$C$1:$AF$1,0),FALSE)</f>
        <v>0</v>
      </c>
      <c r="N379" s="40">
        <f>VLOOKUP($B379&amp;$A379,'[1]Gasdat Raw'!$C$1:$AF$452,MATCH(N$2,'[1]Gasdat Raw'!$C$1:$AF$1,0),FALSE)</f>
        <v>0</v>
      </c>
      <c r="O379" s="41">
        <f>VLOOKUP($B379&amp;$A379,'[1]Gasdat Raw'!$C$1:$AF$452,MATCH(O$2,'[1]Gasdat Raw'!$C$1:$AF$1,0),FALSE)</f>
        <v>0</v>
      </c>
      <c r="P379" s="40">
        <f>VLOOKUP($B379&amp;$A379,'[1]Gasdat Raw'!$C$1:$AF$452,MATCH(P$2,'[1]Gasdat Raw'!$C$1:$AF$1,0),FALSE)</f>
        <v>0</v>
      </c>
      <c r="Q379" s="41">
        <f>VLOOKUP($B379&amp;$A379,'[1]Gasdat Raw'!$C$1:$AF$452,MATCH(Q$2,'[1]Gasdat Raw'!$C$1:$AF$1,0),FALSE)</f>
        <v>0</v>
      </c>
      <c r="R379" s="40">
        <f>VLOOKUP($B379&amp;$A379,'[1]Gasdat Raw'!$C$1:$AF$452,MATCH(R$2,'[1]Gasdat Raw'!$C$1:$AF$1,0),FALSE)</f>
        <v>0</v>
      </c>
      <c r="S379" s="41">
        <f>VLOOKUP($B379&amp;$A379,'[1]Gasdat Raw'!$C$1:$AF$452,MATCH(S$2,'[1]Gasdat Raw'!$C$1:$AF$1,0),FALSE)</f>
        <v>0</v>
      </c>
      <c r="T379" s="40">
        <f>VLOOKUP($B379&amp;$A379,'[1]Gasdat Raw'!$C$1:$AF$452,MATCH(T$2,'[1]Gasdat Raw'!$C$1:$AF$1,0),FALSE)</f>
        <v>0</v>
      </c>
      <c r="U379" s="41">
        <f>VLOOKUP($B379&amp;$A379,'[1]Gasdat Raw'!$C$1:$AF$452,MATCH(U$2,'[1]Gasdat Raw'!$C$1:$AF$1,0),FALSE)</f>
        <v>0</v>
      </c>
      <c r="V379" s="40">
        <f>VLOOKUP($B379&amp;$A379,'[1]Gasdat Raw'!$C$1:$AF$452,MATCH(V$2,'[1]Gasdat Raw'!$C$1:$AF$1,0),FALSE)</f>
        <v>0</v>
      </c>
      <c r="W379" s="41">
        <f>VLOOKUP($B379&amp;$A379,'[1]Gasdat Raw'!$C$1:$AF$452,MATCH(W$2,'[1]Gasdat Raw'!$C$1:$AF$1,0),FALSE)</f>
        <v>0</v>
      </c>
      <c r="X379" s="40">
        <f>VLOOKUP($B379&amp;$A379,'[1]Gasdat Raw'!$C$1:$AF$452,MATCH(X$2,'[1]Gasdat Raw'!$C$1:$AF$1,0),FALSE)</f>
        <v>0</v>
      </c>
      <c r="Y379" s="41">
        <f>VLOOKUP($B379&amp;$A379,'[1]Gasdat Raw'!$C$1:$AF$452,MATCH(Y$2,'[1]Gasdat Raw'!$C$1:$AF$1,0),FALSE)</f>
        <v>0</v>
      </c>
      <c r="Z379" s="40">
        <f>VLOOKUP($B379&amp;$A379,'[1]Gasdat Raw'!$C$1:$AF$452,MATCH(Z$2,'[1]Gasdat Raw'!$C$1:$AF$1,0),FALSE)</f>
        <v>0</v>
      </c>
      <c r="AA379" s="41">
        <f>VLOOKUP($B379&amp;$A379,'[1]Gasdat Raw'!$C$1:$AF$452,MATCH(AA$2,'[1]Gasdat Raw'!$C$1:$AF$1,0),FALSE)</f>
        <v>0</v>
      </c>
      <c r="AB379" s="40">
        <f>VLOOKUP($B379&amp;$A379,'[1]Gasdat Raw'!$C$1:$AF$452,MATCH(AB$2,'[1]Gasdat Raw'!$C$1:$AF$1,0),FALSE)</f>
        <v>0</v>
      </c>
      <c r="AC379" s="41">
        <f>VLOOKUP($B379&amp;$A379,'[1]Gasdat Raw'!$C$1:$AF$452,MATCH(AC$2,'[1]Gasdat Raw'!$C$1:$AF$1,0),FALSE)</f>
        <v>0</v>
      </c>
      <c r="AD379" s="40">
        <f>VLOOKUP($B379&amp;$A379,'[1]Gasdat Raw'!$C$1:$AF$452,MATCH(AD$2,'[1]Gasdat Raw'!$C$1:$AF$1,0),FALSE)</f>
        <v>0</v>
      </c>
      <c r="AE379" s="41">
        <f>VLOOKUP($B379&amp;$A379,'[1]Gasdat Raw'!$C$1:$AF$452,MATCH(AE$2,'[1]Gasdat Raw'!$C$1:$AF$1,0),FALSE)</f>
        <v>0</v>
      </c>
      <c r="AF379" s="42">
        <f t="shared" si="5"/>
        <v>104415914</v>
      </c>
    </row>
    <row r="380" spans="1:32" x14ac:dyDescent="0.2">
      <c r="A380" s="39" t="s">
        <v>723</v>
      </c>
      <c r="B380" s="28">
        <v>121495</v>
      </c>
      <c r="C380" s="28" t="s">
        <v>350</v>
      </c>
      <c r="D380" s="40">
        <f>VLOOKUP($B380&amp;$A380,'[1]Gasdat Raw'!$C$1:$AF$452,MATCH(D$2,'[1]Gasdat Raw'!$C$1:$AF$1,0),FALSE)</f>
        <v>0</v>
      </c>
      <c r="E380" s="41">
        <f>VLOOKUP($B380&amp;$A380,'[1]Gasdat Raw'!$C$1:$AF$452,MATCH(E$2,'[1]Gasdat Raw'!$C$1:$AF$1,0),FALSE)</f>
        <v>0</v>
      </c>
      <c r="F380" s="40">
        <f>VLOOKUP($B380&amp;$A380,'[1]Gasdat Raw'!$C$1:$AF$452,MATCH(F$2,'[1]Gasdat Raw'!$C$1:$AF$1,0),FALSE)</f>
        <v>2441</v>
      </c>
      <c r="G380" s="41">
        <f>VLOOKUP($B380&amp;$A380,'[1]Gasdat Raw'!$C$1:$AF$452,MATCH(G$2,'[1]Gasdat Raw'!$C$1:$AF$1,0),FALSE)</f>
        <v>65659</v>
      </c>
      <c r="H380" s="40">
        <f>VLOOKUP($B380&amp;$A380,'[1]Gasdat Raw'!$C$1:$AF$452,MATCH(H$2,'[1]Gasdat Raw'!$C$1:$AF$1,0),FALSE)</f>
        <v>11787</v>
      </c>
      <c r="I380" s="41">
        <f>VLOOKUP($B380&amp;$A380,'[1]Gasdat Raw'!$C$1:$AF$452,MATCH(I$2,'[1]Gasdat Raw'!$C$1:$AF$1,0),FALSE)</f>
        <v>563315</v>
      </c>
      <c r="J380" s="40">
        <f>VLOOKUP($B380&amp;$A380,'[1]Gasdat Raw'!$C$1:$AF$452,MATCH(J$2,'[1]Gasdat Raw'!$C$1:$AF$1,0),FALSE)</f>
        <v>0</v>
      </c>
      <c r="K380" s="41">
        <f>VLOOKUP($B380&amp;$A380,'[1]Gasdat Raw'!$C$1:$AF$452,MATCH(K$2,'[1]Gasdat Raw'!$C$1:$AF$1,0),FALSE)</f>
        <v>23639</v>
      </c>
      <c r="L380" s="40">
        <f>VLOOKUP($B380&amp;$A380,'[1]Gasdat Raw'!$C$1:$AF$452,MATCH(L$2,'[1]Gasdat Raw'!$C$1:$AF$1,0),FALSE)</f>
        <v>27612</v>
      </c>
      <c r="M380" s="41">
        <f>VLOOKUP($B380&amp;$A380,'[1]Gasdat Raw'!$C$1:$AF$452,MATCH(M$2,'[1]Gasdat Raw'!$C$1:$AF$1,0),FALSE)</f>
        <v>0</v>
      </c>
      <c r="N380" s="40">
        <f>VLOOKUP($B380&amp;$A380,'[1]Gasdat Raw'!$C$1:$AF$452,MATCH(N$2,'[1]Gasdat Raw'!$C$1:$AF$1,0),FALSE)</f>
        <v>0</v>
      </c>
      <c r="O380" s="41">
        <f>VLOOKUP($B380&amp;$A380,'[1]Gasdat Raw'!$C$1:$AF$452,MATCH(O$2,'[1]Gasdat Raw'!$C$1:$AF$1,0),FALSE)</f>
        <v>694453</v>
      </c>
      <c r="P380" s="40">
        <f>VLOOKUP($B380&amp;$A380,'[1]Gasdat Raw'!$C$1:$AF$452,MATCH(P$2,'[1]Gasdat Raw'!$C$1:$AF$1,0),FALSE)</f>
        <v>77928</v>
      </c>
      <c r="Q380" s="41">
        <f>VLOOKUP($B380&amp;$A380,'[1]Gasdat Raw'!$C$1:$AF$452,MATCH(Q$2,'[1]Gasdat Raw'!$C$1:$AF$1,0),FALSE)</f>
        <v>0</v>
      </c>
      <c r="R380" s="40">
        <f>VLOOKUP($B380&amp;$A380,'[1]Gasdat Raw'!$C$1:$AF$452,MATCH(R$2,'[1]Gasdat Raw'!$C$1:$AF$1,0),FALSE)</f>
        <v>4799853</v>
      </c>
      <c r="S380" s="41">
        <f>VLOOKUP($B380&amp;$A380,'[1]Gasdat Raw'!$C$1:$AF$452,MATCH(S$2,'[1]Gasdat Raw'!$C$1:$AF$1,0),FALSE)</f>
        <v>0</v>
      </c>
      <c r="T380" s="40">
        <f>VLOOKUP($B380&amp;$A380,'[1]Gasdat Raw'!$C$1:$AF$452,MATCH(T$2,'[1]Gasdat Raw'!$C$1:$AF$1,0),FALSE)</f>
        <v>145734</v>
      </c>
      <c r="U380" s="41">
        <f>VLOOKUP($B380&amp;$A380,'[1]Gasdat Raw'!$C$1:$AF$452,MATCH(U$2,'[1]Gasdat Raw'!$C$1:$AF$1,0),FALSE)</f>
        <v>92454</v>
      </c>
      <c r="V380" s="40">
        <f>VLOOKUP($B380&amp;$A380,'[1]Gasdat Raw'!$C$1:$AF$452,MATCH(V$2,'[1]Gasdat Raw'!$C$1:$AF$1,0),FALSE)</f>
        <v>2462477</v>
      </c>
      <c r="W380" s="41">
        <f>VLOOKUP($B380&amp;$A380,'[1]Gasdat Raw'!$C$1:$AF$452,MATCH(W$2,'[1]Gasdat Raw'!$C$1:$AF$1,0),FALSE)</f>
        <v>354755</v>
      </c>
      <c r="X380" s="40">
        <f>VLOOKUP($B380&amp;$A380,'[1]Gasdat Raw'!$C$1:$AF$452,MATCH(X$2,'[1]Gasdat Raw'!$C$1:$AF$1,0),FALSE)</f>
        <v>296270</v>
      </c>
      <c r="Y380" s="41">
        <f>VLOOKUP($B380&amp;$A380,'[1]Gasdat Raw'!$C$1:$AF$452,MATCH(Y$2,'[1]Gasdat Raw'!$C$1:$AF$1,0),FALSE)</f>
        <v>113493</v>
      </c>
      <c r="Z380" s="40">
        <f>VLOOKUP($B380&amp;$A380,'[1]Gasdat Raw'!$C$1:$AF$452,MATCH(Z$2,'[1]Gasdat Raw'!$C$1:$AF$1,0),FALSE)</f>
        <v>0</v>
      </c>
      <c r="AA380" s="41">
        <f>VLOOKUP($B380&amp;$A380,'[1]Gasdat Raw'!$C$1:$AF$452,MATCH(AA$2,'[1]Gasdat Raw'!$C$1:$AF$1,0),FALSE)</f>
        <v>327736</v>
      </c>
      <c r="AB380" s="40">
        <f>VLOOKUP($B380&amp;$A380,'[1]Gasdat Raw'!$C$1:$AF$452,MATCH(AB$2,'[1]Gasdat Raw'!$C$1:$AF$1,0),FALSE)</f>
        <v>0</v>
      </c>
      <c r="AC380" s="41">
        <f>VLOOKUP($B380&amp;$A380,'[1]Gasdat Raw'!$C$1:$AF$452,MATCH(AC$2,'[1]Gasdat Raw'!$C$1:$AF$1,0),FALSE)</f>
        <v>3282</v>
      </c>
      <c r="AD380" s="40">
        <f>VLOOKUP($B380&amp;$A380,'[1]Gasdat Raw'!$C$1:$AF$452,MATCH(AD$2,'[1]Gasdat Raw'!$C$1:$AF$1,0),FALSE)</f>
        <v>0</v>
      </c>
      <c r="AE380" s="41">
        <f>VLOOKUP($B380&amp;$A380,'[1]Gasdat Raw'!$C$1:$AF$452,MATCH(AE$2,'[1]Gasdat Raw'!$C$1:$AF$1,0),FALSE)</f>
        <v>8673982</v>
      </c>
      <c r="AF380" s="42">
        <f t="shared" si="5"/>
        <v>9368435</v>
      </c>
    </row>
    <row r="381" spans="1:32" x14ac:dyDescent="0.2">
      <c r="A381" s="39" t="s">
        <v>724</v>
      </c>
      <c r="B381" s="28">
        <v>122136</v>
      </c>
      <c r="C381" s="28" t="s">
        <v>358</v>
      </c>
      <c r="D381" s="40">
        <f>VLOOKUP($B381&amp;$A381,'[1]Gasdat Raw'!$C$1:$AF$452,MATCH(D$2,'[1]Gasdat Raw'!$C$1:$AF$1,0),FALSE)</f>
        <v>0</v>
      </c>
      <c r="E381" s="41">
        <f>VLOOKUP($B381&amp;$A381,'[1]Gasdat Raw'!$C$1:$AF$452,MATCH(E$2,'[1]Gasdat Raw'!$C$1:$AF$1,0),FALSE)</f>
        <v>0</v>
      </c>
      <c r="F381" s="40">
        <f>VLOOKUP($B381&amp;$A381,'[1]Gasdat Raw'!$C$1:$AF$452,MATCH(F$2,'[1]Gasdat Raw'!$C$1:$AF$1,0),FALSE)</f>
        <v>0</v>
      </c>
      <c r="G381" s="41">
        <f>VLOOKUP($B381&amp;$A381,'[1]Gasdat Raw'!$C$1:$AF$452,MATCH(G$2,'[1]Gasdat Raw'!$C$1:$AF$1,0),FALSE)</f>
        <v>0</v>
      </c>
      <c r="H381" s="40">
        <f>VLOOKUP($B381&amp;$A381,'[1]Gasdat Raw'!$C$1:$AF$452,MATCH(H$2,'[1]Gasdat Raw'!$C$1:$AF$1,0),FALSE)</f>
        <v>0</v>
      </c>
      <c r="I381" s="41">
        <f>VLOOKUP($B381&amp;$A381,'[1]Gasdat Raw'!$C$1:$AF$452,MATCH(I$2,'[1]Gasdat Raw'!$C$1:$AF$1,0),FALSE)</f>
        <v>0</v>
      </c>
      <c r="J381" s="40">
        <f>VLOOKUP($B381&amp;$A381,'[1]Gasdat Raw'!$C$1:$AF$452,MATCH(J$2,'[1]Gasdat Raw'!$C$1:$AF$1,0),FALSE)</f>
        <v>0</v>
      </c>
      <c r="K381" s="41">
        <f>VLOOKUP($B381&amp;$A381,'[1]Gasdat Raw'!$C$1:$AF$452,MATCH(K$2,'[1]Gasdat Raw'!$C$1:$AF$1,0),FALSE)</f>
        <v>0</v>
      </c>
      <c r="L381" s="40">
        <f>VLOOKUP($B381&amp;$A381,'[1]Gasdat Raw'!$C$1:$AF$452,MATCH(L$2,'[1]Gasdat Raw'!$C$1:$AF$1,0),FALSE)</f>
        <v>0</v>
      </c>
      <c r="M381" s="41">
        <f>VLOOKUP($B381&amp;$A381,'[1]Gasdat Raw'!$C$1:$AF$452,MATCH(M$2,'[1]Gasdat Raw'!$C$1:$AF$1,0),FALSE)</f>
        <v>0</v>
      </c>
      <c r="N381" s="40">
        <f>VLOOKUP($B381&amp;$A381,'[1]Gasdat Raw'!$C$1:$AF$452,MATCH(N$2,'[1]Gasdat Raw'!$C$1:$AF$1,0),FALSE)</f>
        <v>0</v>
      </c>
      <c r="O381" s="41">
        <f>VLOOKUP($B381&amp;$A381,'[1]Gasdat Raw'!$C$1:$AF$452,MATCH(O$2,'[1]Gasdat Raw'!$C$1:$AF$1,0),FALSE)</f>
        <v>0</v>
      </c>
      <c r="P381" s="40">
        <f>VLOOKUP($B381&amp;$A381,'[1]Gasdat Raw'!$C$1:$AF$452,MATCH(P$2,'[1]Gasdat Raw'!$C$1:$AF$1,0),FALSE)</f>
        <v>40907</v>
      </c>
      <c r="Q381" s="41">
        <f>VLOOKUP($B381&amp;$A381,'[1]Gasdat Raw'!$C$1:$AF$452,MATCH(Q$2,'[1]Gasdat Raw'!$C$1:$AF$1,0),FALSE)</f>
        <v>167286</v>
      </c>
      <c r="R381" s="40">
        <f>VLOOKUP($B381&amp;$A381,'[1]Gasdat Raw'!$C$1:$AF$452,MATCH(R$2,'[1]Gasdat Raw'!$C$1:$AF$1,0),FALSE)</f>
        <v>2278658</v>
      </c>
      <c r="S381" s="41">
        <f>VLOOKUP($B381&amp;$A381,'[1]Gasdat Raw'!$C$1:$AF$452,MATCH(S$2,'[1]Gasdat Raw'!$C$1:$AF$1,0),FALSE)</f>
        <v>0</v>
      </c>
      <c r="T381" s="40">
        <f>VLOOKUP($B381&amp;$A381,'[1]Gasdat Raw'!$C$1:$AF$452,MATCH(T$2,'[1]Gasdat Raw'!$C$1:$AF$1,0),FALSE)</f>
        <v>125498</v>
      </c>
      <c r="U381" s="41">
        <f>VLOOKUP($B381&amp;$A381,'[1]Gasdat Raw'!$C$1:$AF$452,MATCH(U$2,'[1]Gasdat Raw'!$C$1:$AF$1,0),FALSE)</f>
        <v>55159</v>
      </c>
      <c r="V381" s="40">
        <f>VLOOKUP($B381&amp;$A381,'[1]Gasdat Raw'!$C$1:$AF$452,MATCH(V$2,'[1]Gasdat Raw'!$C$1:$AF$1,0),FALSE)</f>
        <v>933839</v>
      </c>
      <c r="W381" s="41">
        <f>VLOOKUP($B381&amp;$A381,'[1]Gasdat Raw'!$C$1:$AF$452,MATCH(W$2,'[1]Gasdat Raw'!$C$1:$AF$1,0),FALSE)</f>
        <v>644412</v>
      </c>
      <c r="X381" s="40">
        <f>VLOOKUP($B381&amp;$A381,'[1]Gasdat Raw'!$C$1:$AF$452,MATCH(X$2,'[1]Gasdat Raw'!$C$1:$AF$1,0),FALSE)</f>
        <v>0</v>
      </c>
      <c r="Y381" s="41">
        <f>VLOOKUP($B381&amp;$A381,'[1]Gasdat Raw'!$C$1:$AF$452,MATCH(Y$2,'[1]Gasdat Raw'!$C$1:$AF$1,0),FALSE)</f>
        <v>180009</v>
      </c>
      <c r="Z381" s="40">
        <f>VLOOKUP($B381&amp;$A381,'[1]Gasdat Raw'!$C$1:$AF$452,MATCH(Z$2,'[1]Gasdat Raw'!$C$1:$AF$1,0),FALSE)</f>
        <v>0</v>
      </c>
      <c r="AA381" s="41">
        <f>VLOOKUP($B381&amp;$A381,'[1]Gasdat Raw'!$C$1:$AF$452,MATCH(AA$2,'[1]Gasdat Raw'!$C$1:$AF$1,0),FALSE)</f>
        <v>50006</v>
      </c>
      <c r="AB381" s="40">
        <f>VLOOKUP($B381&amp;$A381,'[1]Gasdat Raw'!$C$1:$AF$452,MATCH(AB$2,'[1]Gasdat Raw'!$C$1:$AF$1,0),FALSE)</f>
        <v>11650</v>
      </c>
      <c r="AC381" s="41">
        <f>VLOOKUP($B381&amp;$A381,'[1]Gasdat Raw'!$C$1:$AF$452,MATCH(AC$2,'[1]Gasdat Raw'!$C$1:$AF$1,0),FALSE)</f>
        <v>0</v>
      </c>
      <c r="AD381" s="40">
        <f>VLOOKUP($B381&amp;$A381,'[1]Gasdat Raw'!$C$1:$AF$452,MATCH(AD$2,'[1]Gasdat Raw'!$C$1:$AF$1,0),FALSE)</f>
        <v>0</v>
      </c>
      <c r="AE381" s="41">
        <f>VLOOKUP($B381&amp;$A381,'[1]Gasdat Raw'!$C$1:$AF$452,MATCH(AE$2,'[1]Gasdat Raw'!$C$1:$AF$1,0),FALSE)</f>
        <v>4487424</v>
      </c>
      <c r="AF381" s="42">
        <f t="shared" si="5"/>
        <v>4487424</v>
      </c>
    </row>
    <row r="382" spans="1:32" x14ac:dyDescent="0.2">
      <c r="A382" s="39" t="s">
        <v>725</v>
      </c>
      <c r="B382" s="28">
        <v>124351</v>
      </c>
      <c r="C382" s="28" t="s">
        <v>390</v>
      </c>
      <c r="D382" s="40">
        <f>VLOOKUP($B382&amp;$A382,'[1]Gasdat Raw'!$C$1:$AF$452,MATCH(D$2,'[1]Gasdat Raw'!$C$1:$AF$1,0),FALSE)</f>
        <v>0</v>
      </c>
      <c r="E382" s="41">
        <f>VLOOKUP($B382&amp;$A382,'[1]Gasdat Raw'!$C$1:$AF$452,MATCH(E$2,'[1]Gasdat Raw'!$C$1:$AF$1,0),FALSE)</f>
        <v>0</v>
      </c>
      <c r="F382" s="40">
        <f>VLOOKUP($B382&amp;$A382,'[1]Gasdat Raw'!$C$1:$AF$452,MATCH(F$2,'[1]Gasdat Raw'!$C$1:$AF$1,0),FALSE)</f>
        <v>0</v>
      </c>
      <c r="G382" s="41">
        <f>VLOOKUP($B382&amp;$A382,'[1]Gasdat Raw'!$C$1:$AF$452,MATCH(G$2,'[1]Gasdat Raw'!$C$1:$AF$1,0),FALSE)</f>
        <v>0</v>
      </c>
      <c r="H382" s="40">
        <f>VLOOKUP($B382&amp;$A382,'[1]Gasdat Raw'!$C$1:$AF$452,MATCH(H$2,'[1]Gasdat Raw'!$C$1:$AF$1,0),FALSE)</f>
        <v>0</v>
      </c>
      <c r="I382" s="41">
        <f>VLOOKUP($B382&amp;$A382,'[1]Gasdat Raw'!$C$1:$AF$452,MATCH(I$2,'[1]Gasdat Raw'!$C$1:$AF$1,0),FALSE)</f>
        <v>0</v>
      </c>
      <c r="J382" s="40">
        <f>VLOOKUP($B382&amp;$A382,'[1]Gasdat Raw'!$C$1:$AF$452,MATCH(J$2,'[1]Gasdat Raw'!$C$1:$AF$1,0),FALSE)</f>
        <v>0</v>
      </c>
      <c r="K382" s="41">
        <f>VLOOKUP($B382&amp;$A382,'[1]Gasdat Raw'!$C$1:$AF$452,MATCH(K$2,'[1]Gasdat Raw'!$C$1:$AF$1,0),FALSE)</f>
        <v>0</v>
      </c>
      <c r="L382" s="40">
        <f>VLOOKUP($B382&amp;$A382,'[1]Gasdat Raw'!$C$1:$AF$452,MATCH(L$2,'[1]Gasdat Raw'!$C$1:$AF$1,0),FALSE)</f>
        <v>0</v>
      </c>
      <c r="M382" s="41">
        <f>VLOOKUP($B382&amp;$A382,'[1]Gasdat Raw'!$C$1:$AF$452,MATCH(M$2,'[1]Gasdat Raw'!$C$1:$AF$1,0),FALSE)</f>
        <v>0</v>
      </c>
      <c r="N382" s="40">
        <f>VLOOKUP($B382&amp;$A382,'[1]Gasdat Raw'!$C$1:$AF$452,MATCH(N$2,'[1]Gasdat Raw'!$C$1:$AF$1,0),FALSE)</f>
        <v>0</v>
      </c>
      <c r="O382" s="41">
        <f>VLOOKUP($B382&amp;$A382,'[1]Gasdat Raw'!$C$1:$AF$452,MATCH(O$2,'[1]Gasdat Raw'!$C$1:$AF$1,0),FALSE)</f>
        <v>0</v>
      </c>
      <c r="P382" s="40">
        <f>VLOOKUP($B382&amp;$A382,'[1]Gasdat Raw'!$C$1:$AF$452,MATCH(P$2,'[1]Gasdat Raw'!$C$1:$AF$1,0),FALSE)</f>
        <v>22518</v>
      </c>
      <c r="Q382" s="41">
        <f>VLOOKUP($B382&amp;$A382,'[1]Gasdat Raw'!$C$1:$AF$452,MATCH(Q$2,'[1]Gasdat Raw'!$C$1:$AF$1,0),FALSE)</f>
        <v>21394</v>
      </c>
      <c r="R382" s="40">
        <f>VLOOKUP($B382&amp;$A382,'[1]Gasdat Raw'!$C$1:$AF$452,MATCH(R$2,'[1]Gasdat Raw'!$C$1:$AF$1,0),FALSE)</f>
        <v>3643964</v>
      </c>
      <c r="S382" s="41">
        <f>VLOOKUP($B382&amp;$A382,'[1]Gasdat Raw'!$C$1:$AF$452,MATCH(S$2,'[1]Gasdat Raw'!$C$1:$AF$1,0),FALSE)</f>
        <v>0</v>
      </c>
      <c r="T382" s="40">
        <f>VLOOKUP($B382&amp;$A382,'[1]Gasdat Raw'!$C$1:$AF$452,MATCH(T$2,'[1]Gasdat Raw'!$C$1:$AF$1,0),FALSE)</f>
        <v>104830</v>
      </c>
      <c r="U382" s="41">
        <f>VLOOKUP($B382&amp;$A382,'[1]Gasdat Raw'!$C$1:$AF$452,MATCH(U$2,'[1]Gasdat Raw'!$C$1:$AF$1,0),FALSE)</f>
        <v>463329</v>
      </c>
      <c r="V382" s="40">
        <f>VLOOKUP($B382&amp;$A382,'[1]Gasdat Raw'!$C$1:$AF$452,MATCH(V$2,'[1]Gasdat Raw'!$C$1:$AF$1,0),FALSE)</f>
        <v>697884</v>
      </c>
      <c r="W382" s="41">
        <f>VLOOKUP($B382&amp;$A382,'[1]Gasdat Raw'!$C$1:$AF$452,MATCH(W$2,'[1]Gasdat Raw'!$C$1:$AF$1,0),FALSE)</f>
        <v>274180</v>
      </c>
      <c r="X382" s="40">
        <f>VLOOKUP($B382&amp;$A382,'[1]Gasdat Raw'!$C$1:$AF$452,MATCH(X$2,'[1]Gasdat Raw'!$C$1:$AF$1,0),FALSE)</f>
        <v>75498</v>
      </c>
      <c r="Y382" s="41">
        <f>VLOOKUP($B382&amp;$A382,'[1]Gasdat Raw'!$C$1:$AF$452,MATCH(Y$2,'[1]Gasdat Raw'!$C$1:$AF$1,0),FALSE)</f>
        <v>127213</v>
      </c>
      <c r="Z382" s="40">
        <f>VLOOKUP($B382&amp;$A382,'[1]Gasdat Raw'!$C$1:$AF$452,MATCH(Z$2,'[1]Gasdat Raw'!$C$1:$AF$1,0),FALSE)</f>
        <v>29284</v>
      </c>
      <c r="AA382" s="41">
        <f>VLOOKUP($B382&amp;$A382,'[1]Gasdat Raw'!$C$1:$AF$452,MATCH(AA$2,'[1]Gasdat Raw'!$C$1:$AF$1,0),FALSE)</f>
        <v>20888</v>
      </c>
      <c r="AB382" s="40">
        <f>VLOOKUP($B382&amp;$A382,'[1]Gasdat Raw'!$C$1:$AF$452,MATCH(AB$2,'[1]Gasdat Raw'!$C$1:$AF$1,0),FALSE)</f>
        <v>5537</v>
      </c>
      <c r="AC382" s="41">
        <f>VLOOKUP($B382&amp;$A382,'[1]Gasdat Raw'!$C$1:$AF$452,MATCH(AC$2,'[1]Gasdat Raw'!$C$1:$AF$1,0),FALSE)</f>
        <v>0</v>
      </c>
      <c r="AD382" s="40">
        <f>VLOOKUP($B382&amp;$A382,'[1]Gasdat Raw'!$C$1:$AF$452,MATCH(AD$2,'[1]Gasdat Raw'!$C$1:$AF$1,0),FALSE)</f>
        <v>0</v>
      </c>
      <c r="AE382" s="41">
        <f>VLOOKUP($B382&amp;$A382,'[1]Gasdat Raw'!$C$1:$AF$452,MATCH(AE$2,'[1]Gasdat Raw'!$C$1:$AF$1,0),FALSE)</f>
        <v>5486519</v>
      </c>
      <c r="AF382" s="42">
        <f t="shared" si="5"/>
        <v>5486519</v>
      </c>
    </row>
    <row r="383" spans="1:32" x14ac:dyDescent="0.2">
      <c r="A383" s="39" t="s">
        <v>726</v>
      </c>
      <c r="B383" s="28">
        <v>122982</v>
      </c>
      <c r="C383" s="28" t="s">
        <v>356</v>
      </c>
      <c r="D383" s="40">
        <f>VLOOKUP($B383&amp;$A383,'[1]Gasdat Raw'!$C$1:$AF$452,MATCH(D$2,'[1]Gasdat Raw'!$C$1:$AF$1,0),FALSE)</f>
        <v>0</v>
      </c>
      <c r="E383" s="41">
        <f>VLOOKUP($B383&amp;$A383,'[1]Gasdat Raw'!$C$1:$AF$452,MATCH(E$2,'[1]Gasdat Raw'!$C$1:$AF$1,0),FALSE)</f>
        <v>0</v>
      </c>
      <c r="F383" s="40">
        <f>VLOOKUP($B383&amp;$A383,'[1]Gasdat Raw'!$C$1:$AF$452,MATCH(F$2,'[1]Gasdat Raw'!$C$1:$AF$1,0),FALSE)</f>
        <v>0</v>
      </c>
      <c r="G383" s="41">
        <f>VLOOKUP($B383&amp;$A383,'[1]Gasdat Raw'!$C$1:$AF$452,MATCH(G$2,'[1]Gasdat Raw'!$C$1:$AF$1,0),FALSE)</f>
        <v>0</v>
      </c>
      <c r="H383" s="40">
        <f>VLOOKUP($B383&amp;$A383,'[1]Gasdat Raw'!$C$1:$AF$452,MATCH(H$2,'[1]Gasdat Raw'!$C$1:$AF$1,0),FALSE)</f>
        <v>0</v>
      </c>
      <c r="I383" s="41">
        <f>VLOOKUP($B383&amp;$A383,'[1]Gasdat Raw'!$C$1:$AF$452,MATCH(I$2,'[1]Gasdat Raw'!$C$1:$AF$1,0),FALSE)</f>
        <v>0</v>
      </c>
      <c r="J383" s="40">
        <f>VLOOKUP($B383&amp;$A383,'[1]Gasdat Raw'!$C$1:$AF$452,MATCH(J$2,'[1]Gasdat Raw'!$C$1:$AF$1,0),FALSE)</f>
        <v>0</v>
      </c>
      <c r="K383" s="41">
        <f>VLOOKUP($B383&amp;$A383,'[1]Gasdat Raw'!$C$1:$AF$452,MATCH(K$2,'[1]Gasdat Raw'!$C$1:$AF$1,0),FALSE)</f>
        <v>0</v>
      </c>
      <c r="L383" s="40">
        <f>VLOOKUP($B383&amp;$A383,'[1]Gasdat Raw'!$C$1:$AF$452,MATCH(L$2,'[1]Gasdat Raw'!$C$1:$AF$1,0),FALSE)</f>
        <v>0</v>
      </c>
      <c r="M383" s="41">
        <f>VLOOKUP($B383&amp;$A383,'[1]Gasdat Raw'!$C$1:$AF$452,MATCH(M$2,'[1]Gasdat Raw'!$C$1:$AF$1,0),FALSE)</f>
        <v>0</v>
      </c>
      <c r="N383" s="40">
        <f>VLOOKUP($B383&amp;$A383,'[1]Gasdat Raw'!$C$1:$AF$452,MATCH(N$2,'[1]Gasdat Raw'!$C$1:$AF$1,0),FALSE)</f>
        <v>0</v>
      </c>
      <c r="O383" s="41">
        <f>VLOOKUP($B383&amp;$A383,'[1]Gasdat Raw'!$C$1:$AF$452,MATCH(O$2,'[1]Gasdat Raw'!$C$1:$AF$1,0),FALSE)</f>
        <v>0</v>
      </c>
      <c r="P383" s="40">
        <f>VLOOKUP($B383&amp;$A383,'[1]Gasdat Raw'!$C$1:$AF$452,MATCH(P$2,'[1]Gasdat Raw'!$C$1:$AF$1,0),FALSE)</f>
        <v>486830</v>
      </c>
      <c r="Q383" s="41">
        <f>VLOOKUP($B383&amp;$A383,'[1]Gasdat Raw'!$C$1:$AF$452,MATCH(Q$2,'[1]Gasdat Raw'!$C$1:$AF$1,0),FALSE)</f>
        <v>647474</v>
      </c>
      <c r="R383" s="40">
        <f>VLOOKUP($B383&amp;$A383,'[1]Gasdat Raw'!$C$1:$AF$452,MATCH(R$2,'[1]Gasdat Raw'!$C$1:$AF$1,0),FALSE)</f>
        <v>18865315</v>
      </c>
      <c r="S383" s="41">
        <f>VLOOKUP($B383&amp;$A383,'[1]Gasdat Raw'!$C$1:$AF$452,MATCH(S$2,'[1]Gasdat Raw'!$C$1:$AF$1,0),FALSE)</f>
        <v>0</v>
      </c>
      <c r="T383" s="40">
        <f>VLOOKUP($B383&amp;$A383,'[1]Gasdat Raw'!$C$1:$AF$452,MATCH(T$2,'[1]Gasdat Raw'!$C$1:$AF$1,0),FALSE)</f>
        <v>4067712</v>
      </c>
      <c r="U383" s="41">
        <f>VLOOKUP($B383&amp;$A383,'[1]Gasdat Raw'!$C$1:$AF$452,MATCH(U$2,'[1]Gasdat Raw'!$C$1:$AF$1,0),FALSE)</f>
        <v>0</v>
      </c>
      <c r="V383" s="40">
        <f>VLOOKUP($B383&amp;$A383,'[1]Gasdat Raw'!$C$1:$AF$452,MATCH(V$2,'[1]Gasdat Raw'!$C$1:$AF$1,0),FALSE)</f>
        <v>6764800</v>
      </c>
      <c r="W383" s="41">
        <f>VLOOKUP($B383&amp;$A383,'[1]Gasdat Raw'!$C$1:$AF$452,MATCH(W$2,'[1]Gasdat Raw'!$C$1:$AF$1,0),FALSE)</f>
        <v>1768529</v>
      </c>
      <c r="X383" s="40">
        <f>VLOOKUP($B383&amp;$A383,'[1]Gasdat Raw'!$C$1:$AF$452,MATCH(X$2,'[1]Gasdat Raw'!$C$1:$AF$1,0),FALSE)</f>
        <v>831612</v>
      </c>
      <c r="Y383" s="41">
        <f>VLOOKUP($B383&amp;$A383,'[1]Gasdat Raw'!$C$1:$AF$452,MATCH(Y$2,'[1]Gasdat Raw'!$C$1:$AF$1,0),FALSE)</f>
        <v>334489</v>
      </c>
      <c r="Z383" s="40">
        <f>VLOOKUP($B383&amp;$A383,'[1]Gasdat Raw'!$C$1:$AF$452,MATCH(Z$2,'[1]Gasdat Raw'!$C$1:$AF$1,0),FALSE)</f>
        <v>103758</v>
      </c>
      <c r="AA383" s="41">
        <f>VLOOKUP($B383&amp;$A383,'[1]Gasdat Raw'!$C$1:$AF$452,MATCH(AA$2,'[1]Gasdat Raw'!$C$1:$AF$1,0),FALSE)</f>
        <v>816031</v>
      </c>
      <c r="AB383" s="40">
        <f>VLOOKUP($B383&amp;$A383,'[1]Gasdat Raw'!$C$1:$AF$452,MATCH(AB$2,'[1]Gasdat Raw'!$C$1:$AF$1,0),FALSE)</f>
        <v>0</v>
      </c>
      <c r="AC383" s="41">
        <f>VLOOKUP($B383&amp;$A383,'[1]Gasdat Raw'!$C$1:$AF$452,MATCH(AC$2,'[1]Gasdat Raw'!$C$1:$AF$1,0),FALSE)</f>
        <v>0</v>
      </c>
      <c r="AD383" s="40">
        <f>VLOOKUP($B383&amp;$A383,'[1]Gasdat Raw'!$C$1:$AF$452,MATCH(AD$2,'[1]Gasdat Raw'!$C$1:$AF$1,0),FALSE)</f>
        <v>0</v>
      </c>
      <c r="AE383" s="41">
        <f>VLOOKUP($B383&amp;$A383,'[1]Gasdat Raw'!$C$1:$AF$452,MATCH(AE$2,'[1]Gasdat Raw'!$C$1:$AF$1,0),FALSE)</f>
        <v>34686550</v>
      </c>
      <c r="AF383" s="42">
        <f t="shared" si="5"/>
        <v>34686550</v>
      </c>
    </row>
    <row r="384" spans="1:32" x14ac:dyDescent="0.2">
      <c r="A384" s="39" t="s">
        <v>727</v>
      </c>
      <c r="B384" s="28">
        <v>121447</v>
      </c>
      <c r="C384" s="28" t="s">
        <v>342</v>
      </c>
      <c r="D384" s="40">
        <f>VLOOKUP($B384&amp;$A384,'[1]Gasdat Raw'!$C$1:$AF$452,MATCH(D$2,'[1]Gasdat Raw'!$C$1:$AF$1,0),FALSE)</f>
        <v>297211</v>
      </c>
      <c r="E384" s="41">
        <f>VLOOKUP($B384&amp;$A384,'[1]Gasdat Raw'!$C$1:$AF$452,MATCH(E$2,'[1]Gasdat Raw'!$C$1:$AF$1,0),FALSE)</f>
        <v>0</v>
      </c>
      <c r="F384" s="40">
        <f>VLOOKUP($B384&amp;$A384,'[1]Gasdat Raw'!$C$1:$AF$452,MATCH(F$2,'[1]Gasdat Raw'!$C$1:$AF$1,0),FALSE)</f>
        <v>0</v>
      </c>
      <c r="G384" s="41">
        <f>VLOOKUP($B384&amp;$A384,'[1]Gasdat Raw'!$C$1:$AF$452,MATCH(G$2,'[1]Gasdat Raw'!$C$1:$AF$1,0),FALSE)</f>
        <v>2392</v>
      </c>
      <c r="H384" s="40">
        <f>VLOOKUP($B384&amp;$A384,'[1]Gasdat Raw'!$C$1:$AF$452,MATCH(H$2,'[1]Gasdat Raw'!$C$1:$AF$1,0),FALSE)</f>
        <v>0</v>
      </c>
      <c r="I384" s="41">
        <f>VLOOKUP($B384&amp;$A384,'[1]Gasdat Raw'!$C$1:$AF$452,MATCH(I$2,'[1]Gasdat Raw'!$C$1:$AF$1,0),FALSE)</f>
        <v>34600</v>
      </c>
      <c r="J384" s="40">
        <f>VLOOKUP($B384&amp;$A384,'[1]Gasdat Raw'!$C$1:$AF$452,MATCH(J$2,'[1]Gasdat Raw'!$C$1:$AF$1,0),FALSE)</f>
        <v>0</v>
      </c>
      <c r="K384" s="41">
        <f>VLOOKUP($B384&amp;$A384,'[1]Gasdat Raw'!$C$1:$AF$452,MATCH(K$2,'[1]Gasdat Raw'!$C$1:$AF$1,0),FALSE)</f>
        <v>0</v>
      </c>
      <c r="L384" s="40">
        <f>VLOOKUP($B384&amp;$A384,'[1]Gasdat Raw'!$C$1:$AF$452,MATCH(L$2,'[1]Gasdat Raw'!$C$1:$AF$1,0),FALSE)</f>
        <v>0</v>
      </c>
      <c r="M384" s="41">
        <f>VLOOKUP($B384&amp;$A384,'[1]Gasdat Raw'!$C$1:$AF$452,MATCH(M$2,'[1]Gasdat Raw'!$C$1:$AF$1,0),FALSE)</f>
        <v>0</v>
      </c>
      <c r="N384" s="40">
        <f>VLOOKUP($B384&amp;$A384,'[1]Gasdat Raw'!$C$1:$AF$452,MATCH(N$2,'[1]Gasdat Raw'!$C$1:$AF$1,0),FALSE)</f>
        <v>0</v>
      </c>
      <c r="O384" s="41">
        <f>VLOOKUP($B384&amp;$A384,'[1]Gasdat Raw'!$C$1:$AF$452,MATCH(O$2,'[1]Gasdat Raw'!$C$1:$AF$1,0),FALSE)</f>
        <v>36992</v>
      </c>
      <c r="P384" s="40">
        <f>VLOOKUP($B384&amp;$A384,'[1]Gasdat Raw'!$C$1:$AF$452,MATCH(P$2,'[1]Gasdat Raw'!$C$1:$AF$1,0),FALSE)</f>
        <v>0</v>
      </c>
      <c r="Q384" s="41">
        <f>VLOOKUP($B384&amp;$A384,'[1]Gasdat Raw'!$C$1:$AF$452,MATCH(Q$2,'[1]Gasdat Raw'!$C$1:$AF$1,0),FALSE)</f>
        <v>689</v>
      </c>
      <c r="R384" s="40">
        <f>VLOOKUP($B384&amp;$A384,'[1]Gasdat Raw'!$C$1:$AF$452,MATCH(R$2,'[1]Gasdat Raw'!$C$1:$AF$1,0),FALSE)</f>
        <v>104558</v>
      </c>
      <c r="S384" s="41">
        <f>VLOOKUP($B384&amp;$A384,'[1]Gasdat Raw'!$C$1:$AF$452,MATCH(S$2,'[1]Gasdat Raw'!$C$1:$AF$1,0),FALSE)</f>
        <v>0</v>
      </c>
      <c r="T384" s="40">
        <f>VLOOKUP($B384&amp;$A384,'[1]Gasdat Raw'!$C$1:$AF$452,MATCH(T$2,'[1]Gasdat Raw'!$C$1:$AF$1,0),FALSE)</f>
        <v>0</v>
      </c>
      <c r="U384" s="41">
        <f>VLOOKUP($B384&amp;$A384,'[1]Gasdat Raw'!$C$1:$AF$452,MATCH(U$2,'[1]Gasdat Raw'!$C$1:$AF$1,0),FALSE)</f>
        <v>0</v>
      </c>
      <c r="V384" s="40">
        <f>VLOOKUP($B384&amp;$A384,'[1]Gasdat Raw'!$C$1:$AF$452,MATCH(V$2,'[1]Gasdat Raw'!$C$1:$AF$1,0),FALSE)</f>
        <v>35498</v>
      </c>
      <c r="W384" s="41">
        <f>VLOOKUP($B384&amp;$A384,'[1]Gasdat Raw'!$C$1:$AF$452,MATCH(W$2,'[1]Gasdat Raw'!$C$1:$AF$1,0),FALSE)</f>
        <v>29265</v>
      </c>
      <c r="X384" s="40">
        <f>VLOOKUP($B384&amp;$A384,'[1]Gasdat Raw'!$C$1:$AF$452,MATCH(X$2,'[1]Gasdat Raw'!$C$1:$AF$1,0),FALSE)</f>
        <v>280</v>
      </c>
      <c r="Y384" s="41">
        <f>VLOOKUP($B384&amp;$A384,'[1]Gasdat Raw'!$C$1:$AF$452,MATCH(Y$2,'[1]Gasdat Raw'!$C$1:$AF$1,0),FALSE)</f>
        <v>355</v>
      </c>
      <c r="Z384" s="40">
        <f>VLOOKUP($B384&amp;$A384,'[1]Gasdat Raw'!$C$1:$AF$452,MATCH(Z$2,'[1]Gasdat Raw'!$C$1:$AF$1,0),FALSE)</f>
        <v>0</v>
      </c>
      <c r="AA384" s="41">
        <f>VLOOKUP($B384&amp;$A384,'[1]Gasdat Raw'!$C$1:$AF$452,MATCH(AA$2,'[1]Gasdat Raw'!$C$1:$AF$1,0),FALSE)</f>
        <v>0</v>
      </c>
      <c r="AB384" s="40">
        <f>VLOOKUP($B384&amp;$A384,'[1]Gasdat Raw'!$C$1:$AF$452,MATCH(AB$2,'[1]Gasdat Raw'!$C$1:$AF$1,0),FALSE)</f>
        <v>0</v>
      </c>
      <c r="AC384" s="41">
        <f>VLOOKUP($B384&amp;$A384,'[1]Gasdat Raw'!$C$1:$AF$452,MATCH(AC$2,'[1]Gasdat Raw'!$C$1:$AF$1,0),FALSE)</f>
        <v>6007</v>
      </c>
      <c r="AD384" s="40">
        <f>VLOOKUP($B384&amp;$A384,'[1]Gasdat Raw'!$C$1:$AF$452,MATCH(AD$2,'[1]Gasdat Raw'!$C$1:$AF$1,0),FALSE)</f>
        <v>0</v>
      </c>
      <c r="AE384" s="41">
        <f>VLOOKUP($B384&amp;$A384,'[1]Gasdat Raw'!$C$1:$AF$452,MATCH(AE$2,'[1]Gasdat Raw'!$C$1:$AF$1,0),FALSE)</f>
        <v>176652</v>
      </c>
      <c r="AF384" s="42">
        <f t="shared" si="5"/>
        <v>510855</v>
      </c>
    </row>
    <row r="385" spans="1:32" x14ac:dyDescent="0.2">
      <c r="A385" s="39" t="s">
        <v>728</v>
      </c>
      <c r="B385" s="28">
        <v>127398</v>
      </c>
      <c r="C385" s="28" t="s">
        <v>298</v>
      </c>
      <c r="D385" s="40">
        <f>VLOOKUP($B385&amp;$A385,'[1]Gasdat Raw'!$C$1:$AF$452,MATCH(D$2,'[1]Gasdat Raw'!$C$1:$AF$1,0),FALSE)</f>
        <v>0</v>
      </c>
      <c r="E385" s="41">
        <f>VLOOKUP($B385&amp;$A385,'[1]Gasdat Raw'!$C$1:$AF$452,MATCH(E$2,'[1]Gasdat Raw'!$C$1:$AF$1,0),FALSE)</f>
        <v>0</v>
      </c>
      <c r="F385" s="40">
        <f>VLOOKUP($B385&amp;$A385,'[1]Gasdat Raw'!$C$1:$AF$452,MATCH(F$2,'[1]Gasdat Raw'!$C$1:$AF$1,0),FALSE)</f>
        <v>0</v>
      </c>
      <c r="G385" s="41">
        <f>VLOOKUP($B385&amp;$A385,'[1]Gasdat Raw'!$C$1:$AF$452,MATCH(G$2,'[1]Gasdat Raw'!$C$1:$AF$1,0),FALSE)</f>
        <v>0</v>
      </c>
      <c r="H385" s="40">
        <f>VLOOKUP($B385&amp;$A385,'[1]Gasdat Raw'!$C$1:$AF$452,MATCH(H$2,'[1]Gasdat Raw'!$C$1:$AF$1,0),FALSE)</f>
        <v>0</v>
      </c>
      <c r="I385" s="41">
        <f>VLOOKUP($B385&amp;$A385,'[1]Gasdat Raw'!$C$1:$AF$452,MATCH(I$2,'[1]Gasdat Raw'!$C$1:$AF$1,0),FALSE)</f>
        <v>0</v>
      </c>
      <c r="J385" s="40">
        <f>VLOOKUP($B385&amp;$A385,'[1]Gasdat Raw'!$C$1:$AF$452,MATCH(J$2,'[1]Gasdat Raw'!$C$1:$AF$1,0),FALSE)</f>
        <v>0</v>
      </c>
      <c r="K385" s="41">
        <f>VLOOKUP($B385&amp;$A385,'[1]Gasdat Raw'!$C$1:$AF$452,MATCH(K$2,'[1]Gasdat Raw'!$C$1:$AF$1,0),FALSE)</f>
        <v>0</v>
      </c>
      <c r="L385" s="40">
        <f>VLOOKUP($B385&amp;$A385,'[1]Gasdat Raw'!$C$1:$AF$452,MATCH(L$2,'[1]Gasdat Raw'!$C$1:$AF$1,0),FALSE)</f>
        <v>0</v>
      </c>
      <c r="M385" s="41">
        <f>VLOOKUP($B385&amp;$A385,'[1]Gasdat Raw'!$C$1:$AF$452,MATCH(M$2,'[1]Gasdat Raw'!$C$1:$AF$1,0),FALSE)</f>
        <v>0</v>
      </c>
      <c r="N385" s="40">
        <f>VLOOKUP($B385&amp;$A385,'[1]Gasdat Raw'!$C$1:$AF$452,MATCH(N$2,'[1]Gasdat Raw'!$C$1:$AF$1,0),FALSE)</f>
        <v>0</v>
      </c>
      <c r="O385" s="41">
        <f>VLOOKUP($B385&amp;$A385,'[1]Gasdat Raw'!$C$1:$AF$452,MATCH(O$2,'[1]Gasdat Raw'!$C$1:$AF$1,0),FALSE)</f>
        <v>0</v>
      </c>
      <c r="P385" s="40">
        <f>VLOOKUP($B385&amp;$A385,'[1]Gasdat Raw'!$C$1:$AF$452,MATCH(P$2,'[1]Gasdat Raw'!$C$1:$AF$1,0),FALSE)</f>
        <v>0</v>
      </c>
      <c r="Q385" s="41">
        <f>VLOOKUP($B385&amp;$A385,'[1]Gasdat Raw'!$C$1:$AF$452,MATCH(Q$2,'[1]Gasdat Raw'!$C$1:$AF$1,0),FALSE)</f>
        <v>900</v>
      </c>
      <c r="R385" s="40">
        <f>VLOOKUP($B385&amp;$A385,'[1]Gasdat Raw'!$C$1:$AF$452,MATCH(R$2,'[1]Gasdat Raw'!$C$1:$AF$1,0),FALSE)</f>
        <v>23263</v>
      </c>
      <c r="S385" s="41">
        <f>VLOOKUP($B385&amp;$A385,'[1]Gasdat Raw'!$C$1:$AF$452,MATCH(S$2,'[1]Gasdat Raw'!$C$1:$AF$1,0),FALSE)</f>
        <v>0</v>
      </c>
      <c r="T385" s="40">
        <f>VLOOKUP($B385&amp;$A385,'[1]Gasdat Raw'!$C$1:$AF$452,MATCH(T$2,'[1]Gasdat Raw'!$C$1:$AF$1,0),FALSE)</f>
        <v>0</v>
      </c>
      <c r="U385" s="41">
        <f>VLOOKUP($B385&amp;$A385,'[1]Gasdat Raw'!$C$1:$AF$452,MATCH(U$2,'[1]Gasdat Raw'!$C$1:$AF$1,0),FALSE)</f>
        <v>0</v>
      </c>
      <c r="V385" s="40">
        <f>VLOOKUP($B385&amp;$A385,'[1]Gasdat Raw'!$C$1:$AF$452,MATCH(V$2,'[1]Gasdat Raw'!$C$1:$AF$1,0),FALSE)</f>
        <v>0</v>
      </c>
      <c r="W385" s="41">
        <f>VLOOKUP($B385&amp;$A385,'[1]Gasdat Raw'!$C$1:$AF$452,MATCH(W$2,'[1]Gasdat Raw'!$C$1:$AF$1,0),FALSE)</f>
        <v>1403</v>
      </c>
      <c r="X385" s="40">
        <f>VLOOKUP($B385&amp;$A385,'[1]Gasdat Raw'!$C$1:$AF$452,MATCH(X$2,'[1]Gasdat Raw'!$C$1:$AF$1,0),FALSE)</f>
        <v>0</v>
      </c>
      <c r="Y385" s="41">
        <f>VLOOKUP($B385&amp;$A385,'[1]Gasdat Raw'!$C$1:$AF$452,MATCH(Y$2,'[1]Gasdat Raw'!$C$1:$AF$1,0),FALSE)</f>
        <v>0</v>
      </c>
      <c r="Z385" s="40">
        <f>VLOOKUP($B385&amp;$A385,'[1]Gasdat Raw'!$C$1:$AF$452,MATCH(Z$2,'[1]Gasdat Raw'!$C$1:$AF$1,0),FALSE)</f>
        <v>0</v>
      </c>
      <c r="AA385" s="41">
        <f>VLOOKUP($B385&amp;$A385,'[1]Gasdat Raw'!$C$1:$AF$452,MATCH(AA$2,'[1]Gasdat Raw'!$C$1:$AF$1,0),FALSE)</f>
        <v>0</v>
      </c>
      <c r="AB385" s="40">
        <f>VLOOKUP($B385&amp;$A385,'[1]Gasdat Raw'!$C$1:$AF$452,MATCH(AB$2,'[1]Gasdat Raw'!$C$1:$AF$1,0),FALSE)</f>
        <v>0</v>
      </c>
      <c r="AC385" s="41">
        <f>VLOOKUP($B385&amp;$A385,'[1]Gasdat Raw'!$C$1:$AF$452,MATCH(AC$2,'[1]Gasdat Raw'!$C$1:$AF$1,0),FALSE)</f>
        <v>0</v>
      </c>
      <c r="AD385" s="40">
        <f>VLOOKUP($B385&amp;$A385,'[1]Gasdat Raw'!$C$1:$AF$452,MATCH(AD$2,'[1]Gasdat Raw'!$C$1:$AF$1,0),FALSE)</f>
        <v>0</v>
      </c>
      <c r="AE385" s="41">
        <f>VLOOKUP($B385&amp;$A385,'[1]Gasdat Raw'!$C$1:$AF$452,MATCH(AE$2,'[1]Gasdat Raw'!$C$1:$AF$1,0),FALSE)</f>
        <v>25566</v>
      </c>
      <c r="AF385" s="42">
        <f t="shared" si="5"/>
        <v>25566</v>
      </c>
    </row>
    <row r="386" spans="1:32" x14ac:dyDescent="0.2">
      <c r="A386" s="39" t="s">
        <v>729</v>
      </c>
      <c r="B386" s="28">
        <v>122137</v>
      </c>
      <c r="C386" s="28" t="s">
        <v>298</v>
      </c>
      <c r="D386" s="40">
        <f>VLOOKUP($B386&amp;$A386,'[1]Gasdat Raw'!$C$1:$AF$452,MATCH(D$2,'[1]Gasdat Raw'!$C$1:$AF$1,0),FALSE)</f>
        <v>0</v>
      </c>
      <c r="E386" s="41">
        <f>VLOOKUP($B386&amp;$A386,'[1]Gasdat Raw'!$C$1:$AF$452,MATCH(E$2,'[1]Gasdat Raw'!$C$1:$AF$1,0),FALSE)</f>
        <v>0</v>
      </c>
      <c r="F386" s="40">
        <f>VLOOKUP($B386&amp;$A386,'[1]Gasdat Raw'!$C$1:$AF$452,MATCH(F$2,'[1]Gasdat Raw'!$C$1:$AF$1,0),FALSE)</f>
        <v>0</v>
      </c>
      <c r="G386" s="41">
        <f>VLOOKUP($B386&amp;$A386,'[1]Gasdat Raw'!$C$1:$AF$452,MATCH(G$2,'[1]Gasdat Raw'!$C$1:$AF$1,0),FALSE)</f>
        <v>0</v>
      </c>
      <c r="H386" s="40">
        <f>VLOOKUP($B386&amp;$A386,'[1]Gasdat Raw'!$C$1:$AF$452,MATCH(H$2,'[1]Gasdat Raw'!$C$1:$AF$1,0),FALSE)</f>
        <v>0</v>
      </c>
      <c r="I386" s="41">
        <f>VLOOKUP($B386&amp;$A386,'[1]Gasdat Raw'!$C$1:$AF$452,MATCH(I$2,'[1]Gasdat Raw'!$C$1:$AF$1,0),FALSE)</f>
        <v>0</v>
      </c>
      <c r="J386" s="40">
        <f>VLOOKUP($B386&amp;$A386,'[1]Gasdat Raw'!$C$1:$AF$452,MATCH(J$2,'[1]Gasdat Raw'!$C$1:$AF$1,0),FALSE)</f>
        <v>0</v>
      </c>
      <c r="K386" s="41">
        <f>VLOOKUP($B386&amp;$A386,'[1]Gasdat Raw'!$C$1:$AF$452,MATCH(K$2,'[1]Gasdat Raw'!$C$1:$AF$1,0),FALSE)</f>
        <v>0</v>
      </c>
      <c r="L386" s="40">
        <f>VLOOKUP($B386&amp;$A386,'[1]Gasdat Raw'!$C$1:$AF$452,MATCH(L$2,'[1]Gasdat Raw'!$C$1:$AF$1,0),FALSE)</f>
        <v>0</v>
      </c>
      <c r="M386" s="41">
        <f>VLOOKUP($B386&amp;$A386,'[1]Gasdat Raw'!$C$1:$AF$452,MATCH(M$2,'[1]Gasdat Raw'!$C$1:$AF$1,0),FALSE)</f>
        <v>0</v>
      </c>
      <c r="N386" s="40">
        <f>VLOOKUP($B386&amp;$A386,'[1]Gasdat Raw'!$C$1:$AF$452,MATCH(N$2,'[1]Gasdat Raw'!$C$1:$AF$1,0),FALSE)</f>
        <v>0</v>
      </c>
      <c r="O386" s="41">
        <f>VLOOKUP($B386&amp;$A386,'[1]Gasdat Raw'!$C$1:$AF$452,MATCH(O$2,'[1]Gasdat Raw'!$C$1:$AF$1,0),FALSE)</f>
        <v>0</v>
      </c>
      <c r="P386" s="40">
        <f>VLOOKUP($B386&amp;$A386,'[1]Gasdat Raw'!$C$1:$AF$452,MATCH(P$2,'[1]Gasdat Raw'!$C$1:$AF$1,0),FALSE)</f>
        <v>0</v>
      </c>
      <c r="Q386" s="41">
        <f>VLOOKUP($B386&amp;$A386,'[1]Gasdat Raw'!$C$1:$AF$452,MATCH(Q$2,'[1]Gasdat Raw'!$C$1:$AF$1,0),FALSE)</f>
        <v>0</v>
      </c>
      <c r="R386" s="40">
        <f>VLOOKUP($B386&amp;$A386,'[1]Gasdat Raw'!$C$1:$AF$452,MATCH(R$2,'[1]Gasdat Raw'!$C$1:$AF$1,0),FALSE)</f>
        <v>0</v>
      </c>
      <c r="S386" s="41">
        <f>VLOOKUP($B386&amp;$A386,'[1]Gasdat Raw'!$C$1:$AF$452,MATCH(S$2,'[1]Gasdat Raw'!$C$1:$AF$1,0),FALSE)</f>
        <v>0</v>
      </c>
      <c r="T386" s="40">
        <f>VLOOKUP($B386&amp;$A386,'[1]Gasdat Raw'!$C$1:$AF$452,MATCH(T$2,'[1]Gasdat Raw'!$C$1:$AF$1,0),FALSE)</f>
        <v>0</v>
      </c>
      <c r="U386" s="41">
        <f>VLOOKUP($B386&amp;$A386,'[1]Gasdat Raw'!$C$1:$AF$452,MATCH(U$2,'[1]Gasdat Raw'!$C$1:$AF$1,0),FALSE)</f>
        <v>0</v>
      </c>
      <c r="V386" s="40">
        <f>VLOOKUP($B386&amp;$A386,'[1]Gasdat Raw'!$C$1:$AF$452,MATCH(V$2,'[1]Gasdat Raw'!$C$1:$AF$1,0),FALSE)</f>
        <v>0</v>
      </c>
      <c r="W386" s="41">
        <f>VLOOKUP($B386&amp;$A386,'[1]Gasdat Raw'!$C$1:$AF$452,MATCH(W$2,'[1]Gasdat Raw'!$C$1:$AF$1,0),FALSE)</f>
        <v>0</v>
      </c>
      <c r="X386" s="40">
        <f>VLOOKUP($B386&amp;$A386,'[1]Gasdat Raw'!$C$1:$AF$452,MATCH(X$2,'[1]Gasdat Raw'!$C$1:$AF$1,0),FALSE)</f>
        <v>0</v>
      </c>
      <c r="Y386" s="41">
        <f>VLOOKUP($B386&amp;$A386,'[1]Gasdat Raw'!$C$1:$AF$452,MATCH(Y$2,'[1]Gasdat Raw'!$C$1:$AF$1,0),FALSE)</f>
        <v>0</v>
      </c>
      <c r="Z386" s="40">
        <f>VLOOKUP($B386&amp;$A386,'[1]Gasdat Raw'!$C$1:$AF$452,MATCH(Z$2,'[1]Gasdat Raw'!$C$1:$AF$1,0),FALSE)</f>
        <v>0</v>
      </c>
      <c r="AA386" s="41">
        <f>VLOOKUP($B386&amp;$A386,'[1]Gasdat Raw'!$C$1:$AF$452,MATCH(AA$2,'[1]Gasdat Raw'!$C$1:$AF$1,0),FALSE)</f>
        <v>0</v>
      </c>
      <c r="AB386" s="40">
        <f>VLOOKUP($B386&amp;$A386,'[1]Gasdat Raw'!$C$1:$AF$452,MATCH(AB$2,'[1]Gasdat Raw'!$C$1:$AF$1,0),FALSE)</f>
        <v>0</v>
      </c>
      <c r="AC386" s="41">
        <f>VLOOKUP($B386&amp;$A386,'[1]Gasdat Raw'!$C$1:$AF$452,MATCH(AC$2,'[1]Gasdat Raw'!$C$1:$AF$1,0),FALSE)</f>
        <v>0</v>
      </c>
      <c r="AD386" s="40">
        <f>VLOOKUP($B386&amp;$A386,'[1]Gasdat Raw'!$C$1:$AF$452,MATCH(AD$2,'[1]Gasdat Raw'!$C$1:$AF$1,0),FALSE)</f>
        <v>0</v>
      </c>
      <c r="AE386" s="41">
        <f>VLOOKUP($B386&amp;$A386,'[1]Gasdat Raw'!$C$1:$AF$452,MATCH(AE$2,'[1]Gasdat Raw'!$C$1:$AF$1,0),FALSE)</f>
        <v>0</v>
      </c>
      <c r="AF386" s="42">
        <f t="shared" si="5"/>
        <v>0</v>
      </c>
    </row>
    <row r="387" spans="1:32" x14ac:dyDescent="0.2">
      <c r="A387" s="39" t="s">
        <v>730</v>
      </c>
      <c r="B387" s="28">
        <v>122390</v>
      </c>
      <c r="C387" s="28" t="s">
        <v>298</v>
      </c>
      <c r="D387" s="40">
        <f>VLOOKUP($B387&amp;$A387,'[1]Gasdat Raw'!$C$1:$AF$452,MATCH(D$2,'[1]Gasdat Raw'!$C$1:$AF$1,0),FALSE)</f>
        <v>0</v>
      </c>
      <c r="E387" s="41">
        <f>VLOOKUP($B387&amp;$A387,'[1]Gasdat Raw'!$C$1:$AF$452,MATCH(E$2,'[1]Gasdat Raw'!$C$1:$AF$1,0),FALSE)</f>
        <v>0</v>
      </c>
      <c r="F387" s="40">
        <f>VLOOKUP($B387&amp;$A387,'[1]Gasdat Raw'!$C$1:$AF$452,MATCH(F$2,'[1]Gasdat Raw'!$C$1:$AF$1,0),FALSE)</f>
        <v>46955</v>
      </c>
      <c r="G387" s="41">
        <f>VLOOKUP($B387&amp;$A387,'[1]Gasdat Raw'!$C$1:$AF$452,MATCH(G$2,'[1]Gasdat Raw'!$C$1:$AF$1,0),FALSE)</f>
        <v>46542</v>
      </c>
      <c r="H387" s="40">
        <f>VLOOKUP($B387&amp;$A387,'[1]Gasdat Raw'!$C$1:$AF$452,MATCH(H$2,'[1]Gasdat Raw'!$C$1:$AF$1,0),FALSE)</f>
        <v>37240135</v>
      </c>
      <c r="I387" s="41">
        <f>VLOOKUP($B387&amp;$A387,'[1]Gasdat Raw'!$C$1:$AF$452,MATCH(I$2,'[1]Gasdat Raw'!$C$1:$AF$1,0),FALSE)</f>
        <v>214370507</v>
      </c>
      <c r="J387" s="40">
        <f>VLOOKUP($B387&amp;$A387,'[1]Gasdat Raw'!$C$1:$AF$452,MATCH(J$2,'[1]Gasdat Raw'!$C$1:$AF$1,0),FALSE)</f>
        <v>50539280</v>
      </c>
      <c r="K387" s="41">
        <f>VLOOKUP($B387&amp;$A387,'[1]Gasdat Raw'!$C$1:$AF$452,MATCH(K$2,'[1]Gasdat Raw'!$C$1:$AF$1,0),FALSE)</f>
        <v>2284190</v>
      </c>
      <c r="L387" s="40">
        <f>VLOOKUP($B387&amp;$A387,'[1]Gasdat Raw'!$C$1:$AF$452,MATCH(L$2,'[1]Gasdat Raw'!$C$1:$AF$1,0),FALSE)</f>
        <v>2297035</v>
      </c>
      <c r="M387" s="41">
        <f>VLOOKUP($B387&amp;$A387,'[1]Gasdat Raw'!$C$1:$AF$452,MATCH(M$2,'[1]Gasdat Raw'!$C$1:$AF$1,0),FALSE)</f>
        <v>3259380</v>
      </c>
      <c r="N387" s="40">
        <f>VLOOKUP($B387&amp;$A387,'[1]Gasdat Raw'!$C$1:$AF$452,MATCH(N$2,'[1]Gasdat Raw'!$C$1:$AF$1,0),FALSE)</f>
        <v>1094000</v>
      </c>
      <c r="O387" s="41">
        <f>VLOOKUP($B387&amp;$A387,'[1]Gasdat Raw'!$C$1:$AF$452,MATCH(O$2,'[1]Gasdat Raw'!$C$1:$AF$1,0),FALSE)</f>
        <v>311178024</v>
      </c>
      <c r="P387" s="40">
        <f>VLOOKUP($B387&amp;$A387,'[1]Gasdat Raw'!$C$1:$AF$452,MATCH(P$2,'[1]Gasdat Raw'!$C$1:$AF$1,0),FALSE)</f>
        <v>0</v>
      </c>
      <c r="Q387" s="41">
        <f>VLOOKUP($B387&amp;$A387,'[1]Gasdat Raw'!$C$1:$AF$452,MATCH(Q$2,'[1]Gasdat Raw'!$C$1:$AF$1,0),FALSE)</f>
        <v>0</v>
      </c>
      <c r="R387" s="40">
        <f>VLOOKUP($B387&amp;$A387,'[1]Gasdat Raw'!$C$1:$AF$452,MATCH(R$2,'[1]Gasdat Raw'!$C$1:$AF$1,0),FALSE)</f>
        <v>0</v>
      </c>
      <c r="S387" s="41">
        <f>VLOOKUP($B387&amp;$A387,'[1]Gasdat Raw'!$C$1:$AF$452,MATCH(S$2,'[1]Gasdat Raw'!$C$1:$AF$1,0),FALSE)</f>
        <v>0</v>
      </c>
      <c r="T387" s="40">
        <f>VLOOKUP($B387&amp;$A387,'[1]Gasdat Raw'!$C$1:$AF$452,MATCH(T$2,'[1]Gasdat Raw'!$C$1:$AF$1,0),FALSE)</f>
        <v>0</v>
      </c>
      <c r="U387" s="41">
        <f>VLOOKUP($B387&amp;$A387,'[1]Gasdat Raw'!$C$1:$AF$452,MATCH(U$2,'[1]Gasdat Raw'!$C$1:$AF$1,0),FALSE)</f>
        <v>0</v>
      </c>
      <c r="V387" s="40">
        <f>VLOOKUP($B387&amp;$A387,'[1]Gasdat Raw'!$C$1:$AF$452,MATCH(V$2,'[1]Gasdat Raw'!$C$1:$AF$1,0),FALSE)</f>
        <v>0</v>
      </c>
      <c r="W387" s="41">
        <f>VLOOKUP($B387&amp;$A387,'[1]Gasdat Raw'!$C$1:$AF$452,MATCH(W$2,'[1]Gasdat Raw'!$C$1:$AF$1,0),FALSE)</f>
        <v>0</v>
      </c>
      <c r="X387" s="40">
        <f>VLOOKUP($B387&amp;$A387,'[1]Gasdat Raw'!$C$1:$AF$452,MATCH(X$2,'[1]Gasdat Raw'!$C$1:$AF$1,0),FALSE)</f>
        <v>0</v>
      </c>
      <c r="Y387" s="41">
        <f>VLOOKUP($B387&amp;$A387,'[1]Gasdat Raw'!$C$1:$AF$452,MATCH(Y$2,'[1]Gasdat Raw'!$C$1:$AF$1,0),FALSE)</f>
        <v>0</v>
      </c>
      <c r="Z387" s="40">
        <f>VLOOKUP($B387&amp;$A387,'[1]Gasdat Raw'!$C$1:$AF$452,MATCH(Z$2,'[1]Gasdat Raw'!$C$1:$AF$1,0),FALSE)</f>
        <v>0</v>
      </c>
      <c r="AA387" s="41">
        <f>VLOOKUP($B387&amp;$A387,'[1]Gasdat Raw'!$C$1:$AF$452,MATCH(AA$2,'[1]Gasdat Raw'!$C$1:$AF$1,0),FALSE)</f>
        <v>0</v>
      </c>
      <c r="AB387" s="40">
        <f>VLOOKUP($B387&amp;$A387,'[1]Gasdat Raw'!$C$1:$AF$452,MATCH(AB$2,'[1]Gasdat Raw'!$C$1:$AF$1,0),FALSE)</f>
        <v>0</v>
      </c>
      <c r="AC387" s="41">
        <f>VLOOKUP($B387&amp;$A387,'[1]Gasdat Raw'!$C$1:$AF$452,MATCH(AC$2,'[1]Gasdat Raw'!$C$1:$AF$1,0),FALSE)</f>
        <v>0</v>
      </c>
      <c r="AD387" s="40">
        <f>VLOOKUP($B387&amp;$A387,'[1]Gasdat Raw'!$C$1:$AF$452,MATCH(AD$2,'[1]Gasdat Raw'!$C$1:$AF$1,0),FALSE)</f>
        <v>0</v>
      </c>
      <c r="AE387" s="41">
        <f>VLOOKUP($B387&amp;$A387,'[1]Gasdat Raw'!$C$1:$AF$452,MATCH(AE$2,'[1]Gasdat Raw'!$C$1:$AF$1,0),FALSE)</f>
        <v>0</v>
      </c>
      <c r="AF387" s="42">
        <f t="shared" si="5"/>
        <v>311178024</v>
      </c>
    </row>
    <row r="388" spans="1:32" x14ac:dyDescent="0.2">
      <c r="A388" s="39" t="s">
        <v>731</v>
      </c>
      <c r="B388" s="28">
        <v>122139</v>
      </c>
      <c r="C388" s="28" t="s">
        <v>323</v>
      </c>
      <c r="D388" s="40">
        <f>VLOOKUP($B388&amp;$A388,'[1]Gasdat Raw'!$C$1:$AF$452,MATCH(D$2,'[1]Gasdat Raw'!$C$1:$AF$1,0),FALSE)</f>
        <v>0</v>
      </c>
      <c r="E388" s="41">
        <f>VLOOKUP($B388&amp;$A388,'[1]Gasdat Raw'!$C$1:$AF$452,MATCH(E$2,'[1]Gasdat Raw'!$C$1:$AF$1,0),FALSE)</f>
        <v>0</v>
      </c>
      <c r="F388" s="40">
        <f>VLOOKUP($B388&amp;$A388,'[1]Gasdat Raw'!$C$1:$AF$452,MATCH(F$2,'[1]Gasdat Raw'!$C$1:$AF$1,0),FALSE)</f>
        <v>0</v>
      </c>
      <c r="G388" s="41">
        <f>VLOOKUP($B388&amp;$A388,'[1]Gasdat Raw'!$C$1:$AF$452,MATCH(G$2,'[1]Gasdat Raw'!$C$1:$AF$1,0),FALSE)</f>
        <v>0</v>
      </c>
      <c r="H388" s="40">
        <f>VLOOKUP($B388&amp;$A388,'[1]Gasdat Raw'!$C$1:$AF$452,MATCH(H$2,'[1]Gasdat Raw'!$C$1:$AF$1,0),FALSE)</f>
        <v>0</v>
      </c>
      <c r="I388" s="41">
        <f>VLOOKUP($B388&amp;$A388,'[1]Gasdat Raw'!$C$1:$AF$452,MATCH(I$2,'[1]Gasdat Raw'!$C$1:$AF$1,0),FALSE)</f>
        <v>0</v>
      </c>
      <c r="J388" s="40">
        <f>VLOOKUP($B388&amp;$A388,'[1]Gasdat Raw'!$C$1:$AF$452,MATCH(J$2,'[1]Gasdat Raw'!$C$1:$AF$1,0),FALSE)</f>
        <v>0</v>
      </c>
      <c r="K388" s="41">
        <f>VLOOKUP($B388&amp;$A388,'[1]Gasdat Raw'!$C$1:$AF$452,MATCH(K$2,'[1]Gasdat Raw'!$C$1:$AF$1,0),FALSE)</f>
        <v>0</v>
      </c>
      <c r="L388" s="40">
        <f>VLOOKUP($B388&amp;$A388,'[1]Gasdat Raw'!$C$1:$AF$452,MATCH(L$2,'[1]Gasdat Raw'!$C$1:$AF$1,0),FALSE)</f>
        <v>0</v>
      </c>
      <c r="M388" s="41">
        <f>VLOOKUP($B388&amp;$A388,'[1]Gasdat Raw'!$C$1:$AF$452,MATCH(M$2,'[1]Gasdat Raw'!$C$1:$AF$1,0),FALSE)</f>
        <v>0</v>
      </c>
      <c r="N388" s="40">
        <f>VLOOKUP($B388&amp;$A388,'[1]Gasdat Raw'!$C$1:$AF$452,MATCH(N$2,'[1]Gasdat Raw'!$C$1:$AF$1,0),FALSE)</f>
        <v>0</v>
      </c>
      <c r="O388" s="41">
        <f>VLOOKUP($B388&amp;$A388,'[1]Gasdat Raw'!$C$1:$AF$452,MATCH(O$2,'[1]Gasdat Raw'!$C$1:$AF$1,0),FALSE)</f>
        <v>0</v>
      </c>
      <c r="P388" s="40">
        <f>VLOOKUP($B388&amp;$A388,'[1]Gasdat Raw'!$C$1:$AF$452,MATCH(P$2,'[1]Gasdat Raw'!$C$1:$AF$1,0),FALSE)</f>
        <v>94791</v>
      </c>
      <c r="Q388" s="41">
        <f>VLOOKUP($B388&amp;$A388,'[1]Gasdat Raw'!$C$1:$AF$452,MATCH(Q$2,'[1]Gasdat Raw'!$C$1:$AF$1,0),FALSE)</f>
        <v>0</v>
      </c>
      <c r="R388" s="40">
        <f>VLOOKUP($B388&amp;$A388,'[1]Gasdat Raw'!$C$1:$AF$452,MATCH(R$2,'[1]Gasdat Raw'!$C$1:$AF$1,0),FALSE)</f>
        <v>4559360</v>
      </c>
      <c r="S388" s="41">
        <f>VLOOKUP($B388&amp;$A388,'[1]Gasdat Raw'!$C$1:$AF$452,MATCH(S$2,'[1]Gasdat Raw'!$C$1:$AF$1,0),FALSE)</f>
        <v>0</v>
      </c>
      <c r="T388" s="40">
        <f>VLOOKUP($B388&amp;$A388,'[1]Gasdat Raw'!$C$1:$AF$452,MATCH(T$2,'[1]Gasdat Raw'!$C$1:$AF$1,0),FALSE)</f>
        <v>0</v>
      </c>
      <c r="U388" s="41">
        <f>VLOOKUP($B388&amp;$A388,'[1]Gasdat Raw'!$C$1:$AF$452,MATCH(U$2,'[1]Gasdat Raw'!$C$1:$AF$1,0),FALSE)</f>
        <v>323210</v>
      </c>
      <c r="V388" s="40">
        <f>VLOOKUP($B388&amp;$A388,'[1]Gasdat Raw'!$C$1:$AF$452,MATCH(V$2,'[1]Gasdat Raw'!$C$1:$AF$1,0),FALSE)</f>
        <v>3618042</v>
      </c>
      <c r="W388" s="41">
        <f>VLOOKUP($B388&amp;$A388,'[1]Gasdat Raw'!$C$1:$AF$452,MATCH(W$2,'[1]Gasdat Raw'!$C$1:$AF$1,0),FALSE)</f>
        <v>1163343</v>
      </c>
      <c r="X388" s="40">
        <f>VLOOKUP($B388&amp;$A388,'[1]Gasdat Raw'!$C$1:$AF$452,MATCH(X$2,'[1]Gasdat Raw'!$C$1:$AF$1,0),FALSE)</f>
        <v>0</v>
      </c>
      <c r="Y388" s="41">
        <f>VLOOKUP($B388&amp;$A388,'[1]Gasdat Raw'!$C$1:$AF$452,MATCH(Y$2,'[1]Gasdat Raw'!$C$1:$AF$1,0),FALSE)</f>
        <v>301452</v>
      </c>
      <c r="Z388" s="40">
        <f>VLOOKUP($B388&amp;$A388,'[1]Gasdat Raw'!$C$1:$AF$452,MATCH(Z$2,'[1]Gasdat Raw'!$C$1:$AF$1,0),FALSE)</f>
        <v>0</v>
      </c>
      <c r="AA388" s="41">
        <f>VLOOKUP($B388&amp;$A388,'[1]Gasdat Raw'!$C$1:$AF$452,MATCH(AA$2,'[1]Gasdat Raw'!$C$1:$AF$1,0),FALSE)</f>
        <v>0</v>
      </c>
      <c r="AB388" s="40">
        <f>VLOOKUP($B388&amp;$A388,'[1]Gasdat Raw'!$C$1:$AF$452,MATCH(AB$2,'[1]Gasdat Raw'!$C$1:$AF$1,0),FALSE)</f>
        <v>0</v>
      </c>
      <c r="AC388" s="41">
        <f>VLOOKUP($B388&amp;$A388,'[1]Gasdat Raw'!$C$1:$AF$452,MATCH(AC$2,'[1]Gasdat Raw'!$C$1:$AF$1,0),FALSE)</f>
        <v>0</v>
      </c>
      <c r="AD388" s="40">
        <f>VLOOKUP($B388&amp;$A388,'[1]Gasdat Raw'!$C$1:$AF$452,MATCH(AD$2,'[1]Gasdat Raw'!$C$1:$AF$1,0),FALSE)</f>
        <v>0</v>
      </c>
      <c r="AE388" s="41">
        <f>VLOOKUP($B388&amp;$A388,'[1]Gasdat Raw'!$C$1:$AF$452,MATCH(AE$2,'[1]Gasdat Raw'!$C$1:$AF$1,0),FALSE)</f>
        <v>10060198</v>
      </c>
      <c r="AF388" s="42">
        <f t="shared" ref="AF388:AF451" si="6">SUM($D388,$E388,$O388,$AE388)</f>
        <v>10060198</v>
      </c>
    </row>
    <row r="389" spans="1:32" x14ac:dyDescent="0.2">
      <c r="A389" s="39" t="s">
        <v>732</v>
      </c>
      <c r="B389" s="28">
        <v>122140</v>
      </c>
      <c r="C389" s="28" t="s">
        <v>733</v>
      </c>
      <c r="D389" s="40">
        <f>VLOOKUP($B389&amp;$A389,'[1]Gasdat Raw'!$C$1:$AF$452,MATCH(D$2,'[1]Gasdat Raw'!$C$1:$AF$1,0),FALSE)</f>
        <v>0</v>
      </c>
      <c r="E389" s="41">
        <f>VLOOKUP($B389&amp;$A389,'[1]Gasdat Raw'!$C$1:$AF$452,MATCH(E$2,'[1]Gasdat Raw'!$C$1:$AF$1,0),FALSE)</f>
        <v>0</v>
      </c>
      <c r="F389" s="40">
        <f>VLOOKUP($B389&amp;$A389,'[1]Gasdat Raw'!$C$1:$AF$452,MATCH(F$2,'[1]Gasdat Raw'!$C$1:$AF$1,0),FALSE)</f>
        <v>0</v>
      </c>
      <c r="G389" s="41">
        <f>VLOOKUP($B389&amp;$A389,'[1]Gasdat Raw'!$C$1:$AF$452,MATCH(G$2,'[1]Gasdat Raw'!$C$1:$AF$1,0),FALSE)</f>
        <v>0</v>
      </c>
      <c r="H389" s="40">
        <f>VLOOKUP($B389&amp;$A389,'[1]Gasdat Raw'!$C$1:$AF$452,MATCH(H$2,'[1]Gasdat Raw'!$C$1:$AF$1,0),FALSE)</f>
        <v>0</v>
      </c>
      <c r="I389" s="41">
        <f>VLOOKUP($B389&amp;$A389,'[1]Gasdat Raw'!$C$1:$AF$452,MATCH(I$2,'[1]Gasdat Raw'!$C$1:$AF$1,0),FALSE)</f>
        <v>293998</v>
      </c>
      <c r="J389" s="40">
        <f>VLOOKUP($B389&amp;$A389,'[1]Gasdat Raw'!$C$1:$AF$452,MATCH(J$2,'[1]Gasdat Raw'!$C$1:$AF$1,0),FALSE)</f>
        <v>0</v>
      </c>
      <c r="K389" s="41">
        <f>VLOOKUP($B389&amp;$A389,'[1]Gasdat Raw'!$C$1:$AF$452,MATCH(K$2,'[1]Gasdat Raw'!$C$1:$AF$1,0),FALSE)</f>
        <v>0</v>
      </c>
      <c r="L389" s="40">
        <f>VLOOKUP($B389&amp;$A389,'[1]Gasdat Raw'!$C$1:$AF$452,MATCH(L$2,'[1]Gasdat Raw'!$C$1:$AF$1,0),FALSE)</f>
        <v>0</v>
      </c>
      <c r="M389" s="41">
        <f>VLOOKUP($B389&amp;$A389,'[1]Gasdat Raw'!$C$1:$AF$452,MATCH(M$2,'[1]Gasdat Raw'!$C$1:$AF$1,0),FALSE)</f>
        <v>0</v>
      </c>
      <c r="N389" s="40">
        <f>VLOOKUP($B389&amp;$A389,'[1]Gasdat Raw'!$C$1:$AF$452,MATCH(N$2,'[1]Gasdat Raw'!$C$1:$AF$1,0),FALSE)</f>
        <v>0</v>
      </c>
      <c r="O389" s="41">
        <f>VLOOKUP($B389&amp;$A389,'[1]Gasdat Raw'!$C$1:$AF$452,MATCH(O$2,'[1]Gasdat Raw'!$C$1:$AF$1,0),FALSE)</f>
        <v>293998</v>
      </c>
      <c r="P389" s="40">
        <f>VLOOKUP($B389&amp;$A389,'[1]Gasdat Raw'!$C$1:$AF$452,MATCH(P$2,'[1]Gasdat Raw'!$C$1:$AF$1,0),FALSE)</f>
        <v>0</v>
      </c>
      <c r="Q389" s="41">
        <f>VLOOKUP($B389&amp;$A389,'[1]Gasdat Raw'!$C$1:$AF$452,MATCH(Q$2,'[1]Gasdat Raw'!$C$1:$AF$1,0),FALSE)</f>
        <v>0</v>
      </c>
      <c r="R389" s="40">
        <f>VLOOKUP($B389&amp;$A389,'[1]Gasdat Raw'!$C$1:$AF$452,MATCH(R$2,'[1]Gasdat Raw'!$C$1:$AF$1,0),FALSE)</f>
        <v>0</v>
      </c>
      <c r="S389" s="41">
        <f>VLOOKUP($B389&amp;$A389,'[1]Gasdat Raw'!$C$1:$AF$452,MATCH(S$2,'[1]Gasdat Raw'!$C$1:$AF$1,0),FALSE)</f>
        <v>0</v>
      </c>
      <c r="T389" s="40">
        <f>VLOOKUP($B389&amp;$A389,'[1]Gasdat Raw'!$C$1:$AF$452,MATCH(T$2,'[1]Gasdat Raw'!$C$1:$AF$1,0),FALSE)</f>
        <v>0</v>
      </c>
      <c r="U389" s="41">
        <f>VLOOKUP($B389&amp;$A389,'[1]Gasdat Raw'!$C$1:$AF$452,MATCH(U$2,'[1]Gasdat Raw'!$C$1:$AF$1,0),FALSE)</f>
        <v>0</v>
      </c>
      <c r="V389" s="40">
        <f>VLOOKUP($B389&amp;$A389,'[1]Gasdat Raw'!$C$1:$AF$452,MATCH(V$2,'[1]Gasdat Raw'!$C$1:$AF$1,0),FALSE)</f>
        <v>0</v>
      </c>
      <c r="W389" s="41">
        <f>VLOOKUP($B389&amp;$A389,'[1]Gasdat Raw'!$C$1:$AF$452,MATCH(W$2,'[1]Gasdat Raw'!$C$1:$AF$1,0),FALSE)</f>
        <v>0</v>
      </c>
      <c r="X389" s="40">
        <f>VLOOKUP($B389&amp;$A389,'[1]Gasdat Raw'!$C$1:$AF$452,MATCH(X$2,'[1]Gasdat Raw'!$C$1:$AF$1,0),FALSE)</f>
        <v>0</v>
      </c>
      <c r="Y389" s="41">
        <f>VLOOKUP($B389&amp;$A389,'[1]Gasdat Raw'!$C$1:$AF$452,MATCH(Y$2,'[1]Gasdat Raw'!$C$1:$AF$1,0),FALSE)</f>
        <v>0</v>
      </c>
      <c r="Z389" s="40">
        <f>VLOOKUP($B389&amp;$A389,'[1]Gasdat Raw'!$C$1:$AF$452,MATCH(Z$2,'[1]Gasdat Raw'!$C$1:$AF$1,0),FALSE)</f>
        <v>0</v>
      </c>
      <c r="AA389" s="41">
        <f>VLOOKUP($B389&amp;$A389,'[1]Gasdat Raw'!$C$1:$AF$452,MATCH(AA$2,'[1]Gasdat Raw'!$C$1:$AF$1,0),FALSE)</f>
        <v>0</v>
      </c>
      <c r="AB389" s="40">
        <f>VLOOKUP($B389&amp;$A389,'[1]Gasdat Raw'!$C$1:$AF$452,MATCH(AB$2,'[1]Gasdat Raw'!$C$1:$AF$1,0),FALSE)</f>
        <v>0</v>
      </c>
      <c r="AC389" s="41">
        <f>VLOOKUP($B389&amp;$A389,'[1]Gasdat Raw'!$C$1:$AF$452,MATCH(AC$2,'[1]Gasdat Raw'!$C$1:$AF$1,0),FALSE)</f>
        <v>0</v>
      </c>
      <c r="AD389" s="40">
        <f>VLOOKUP($B389&amp;$A389,'[1]Gasdat Raw'!$C$1:$AF$452,MATCH(AD$2,'[1]Gasdat Raw'!$C$1:$AF$1,0),FALSE)</f>
        <v>0</v>
      </c>
      <c r="AE389" s="41">
        <f>VLOOKUP($B389&amp;$A389,'[1]Gasdat Raw'!$C$1:$AF$452,MATCH(AE$2,'[1]Gasdat Raw'!$C$1:$AF$1,0),FALSE)</f>
        <v>0</v>
      </c>
      <c r="AF389" s="42">
        <f t="shared" si="6"/>
        <v>293998</v>
      </c>
    </row>
    <row r="390" spans="1:32" x14ac:dyDescent="0.2">
      <c r="A390" s="39" t="s">
        <v>734</v>
      </c>
      <c r="B390" s="28">
        <v>125650</v>
      </c>
      <c r="C390" s="28" t="s">
        <v>323</v>
      </c>
      <c r="D390" s="40">
        <f>VLOOKUP($B390&amp;$A390,'[1]Gasdat Raw'!$C$1:$AF$452,MATCH(D$2,'[1]Gasdat Raw'!$C$1:$AF$1,0),FALSE)</f>
        <v>0</v>
      </c>
      <c r="E390" s="41">
        <f>VLOOKUP($B390&amp;$A390,'[1]Gasdat Raw'!$C$1:$AF$452,MATCH(E$2,'[1]Gasdat Raw'!$C$1:$AF$1,0),FALSE)</f>
        <v>0</v>
      </c>
      <c r="F390" s="40">
        <f>VLOOKUP($B390&amp;$A390,'[1]Gasdat Raw'!$C$1:$AF$452,MATCH(F$2,'[1]Gasdat Raw'!$C$1:$AF$1,0),FALSE)</f>
        <v>0</v>
      </c>
      <c r="G390" s="41">
        <f>VLOOKUP($B390&amp;$A390,'[1]Gasdat Raw'!$C$1:$AF$452,MATCH(G$2,'[1]Gasdat Raw'!$C$1:$AF$1,0),FALSE)</f>
        <v>0</v>
      </c>
      <c r="H390" s="40">
        <f>VLOOKUP($B390&amp;$A390,'[1]Gasdat Raw'!$C$1:$AF$452,MATCH(H$2,'[1]Gasdat Raw'!$C$1:$AF$1,0),FALSE)</f>
        <v>0</v>
      </c>
      <c r="I390" s="41">
        <f>VLOOKUP($B390&amp;$A390,'[1]Gasdat Raw'!$C$1:$AF$452,MATCH(I$2,'[1]Gasdat Raw'!$C$1:$AF$1,0),FALSE)</f>
        <v>0</v>
      </c>
      <c r="J390" s="40">
        <f>VLOOKUP($B390&amp;$A390,'[1]Gasdat Raw'!$C$1:$AF$452,MATCH(J$2,'[1]Gasdat Raw'!$C$1:$AF$1,0),FALSE)</f>
        <v>0</v>
      </c>
      <c r="K390" s="41">
        <f>VLOOKUP($B390&amp;$A390,'[1]Gasdat Raw'!$C$1:$AF$452,MATCH(K$2,'[1]Gasdat Raw'!$C$1:$AF$1,0),FALSE)</f>
        <v>0</v>
      </c>
      <c r="L390" s="40">
        <f>VLOOKUP($B390&amp;$A390,'[1]Gasdat Raw'!$C$1:$AF$452,MATCH(L$2,'[1]Gasdat Raw'!$C$1:$AF$1,0),FALSE)</f>
        <v>0</v>
      </c>
      <c r="M390" s="41">
        <f>VLOOKUP($B390&amp;$A390,'[1]Gasdat Raw'!$C$1:$AF$452,MATCH(M$2,'[1]Gasdat Raw'!$C$1:$AF$1,0),FALSE)</f>
        <v>0</v>
      </c>
      <c r="N390" s="40">
        <f>VLOOKUP($B390&amp;$A390,'[1]Gasdat Raw'!$C$1:$AF$452,MATCH(N$2,'[1]Gasdat Raw'!$C$1:$AF$1,0),FALSE)</f>
        <v>0</v>
      </c>
      <c r="O390" s="41">
        <f>VLOOKUP($B390&amp;$A390,'[1]Gasdat Raw'!$C$1:$AF$452,MATCH(O$2,'[1]Gasdat Raw'!$C$1:$AF$1,0),FALSE)</f>
        <v>0</v>
      </c>
      <c r="P390" s="40">
        <f>VLOOKUP($B390&amp;$A390,'[1]Gasdat Raw'!$C$1:$AF$452,MATCH(P$2,'[1]Gasdat Raw'!$C$1:$AF$1,0),FALSE)</f>
        <v>2332</v>
      </c>
      <c r="Q390" s="41">
        <f>VLOOKUP($B390&amp;$A390,'[1]Gasdat Raw'!$C$1:$AF$452,MATCH(Q$2,'[1]Gasdat Raw'!$C$1:$AF$1,0),FALSE)</f>
        <v>8366</v>
      </c>
      <c r="R390" s="40">
        <f>VLOOKUP($B390&amp;$A390,'[1]Gasdat Raw'!$C$1:$AF$452,MATCH(R$2,'[1]Gasdat Raw'!$C$1:$AF$1,0),FALSE)</f>
        <v>217610</v>
      </c>
      <c r="S390" s="41">
        <f>VLOOKUP($B390&amp;$A390,'[1]Gasdat Raw'!$C$1:$AF$452,MATCH(S$2,'[1]Gasdat Raw'!$C$1:$AF$1,0),FALSE)</f>
        <v>0</v>
      </c>
      <c r="T390" s="40">
        <f>VLOOKUP($B390&amp;$A390,'[1]Gasdat Raw'!$C$1:$AF$452,MATCH(T$2,'[1]Gasdat Raw'!$C$1:$AF$1,0),FALSE)</f>
        <v>29613</v>
      </c>
      <c r="U390" s="41">
        <f>VLOOKUP($B390&amp;$A390,'[1]Gasdat Raw'!$C$1:$AF$452,MATCH(U$2,'[1]Gasdat Raw'!$C$1:$AF$1,0),FALSE)</f>
        <v>0</v>
      </c>
      <c r="V390" s="40">
        <f>VLOOKUP($B390&amp;$A390,'[1]Gasdat Raw'!$C$1:$AF$452,MATCH(V$2,'[1]Gasdat Raw'!$C$1:$AF$1,0),FALSE)</f>
        <v>0</v>
      </c>
      <c r="W390" s="41">
        <f>VLOOKUP($B390&amp;$A390,'[1]Gasdat Raw'!$C$1:$AF$452,MATCH(W$2,'[1]Gasdat Raw'!$C$1:$AF$1,0),FALSE)</f>
        <v>34361</v>
      </c>
      <c r="X390" s="40">
        <f>VLOOKUP($B390&amp;$A390,'[1]Gasdat Raw'!$C$1:$AF$452,MATCH(X$2,'[1]Gasdat Raw'!$C$1:$AF$1,0),FALSE)</f>
        <v>0</v>
      </c>
      <c r="Y390" s="41">
        <f>VLOOKUP($B390&amp;$A390,'[1]Gasdat Raw'!$C$1:$AF$452,MATCH(Y$2,'[1]Gasdat Raw'!$C$1:$AF$1,0),FALSE)</f>
        <v>3513</v>
      </c>
      <c r="Z390" s="40">
        <f>VLOOKUP($B390&amp;$A390,'[1]Gasdat Raw'!$C$1:$AF$452,MATCH(Z$2,'[1]Gasdat Raw'!$C$1:$AF$1,0),FALSE)</f>
        <v>0</v>
      </c>
      <c r="AA390" s="41">
        <f>VLOOKUP($B390&amp;$A390,'[1]Gasdat Raw'!$C$1:$AF$452,MATCH(AA$2,'[1]Gasdat Raw'!$C$1:$AF$1,0),FALSE)</f>
        <v>0</v>
      </c>
      <c r="AB390" s="40">
        <f>VLOOKUP($B390&amp;$A390,'[1]Gasdat Raw'!$C$1:$AF$452,MATCH(AB$2,'[1]Gasdat Raw'!$C$1:$AF$1,0),FALSE)</f>
        <v>0</v>
      </c>
      <c r="AC390" s="41">
        <f>VLOOKUP($B390&amp;$A390,'[1]Gasdat Raw'!$C$1:$AF$452,MATCH(AC$2,'[1]Gasdat Raw'!$C$1:$AF$1,0),FALSE)</f>
        <v>0</v>
      </c>
      <c r="AD390" s="40">
        <f>VLOOKUP($B390&amp;$A390,'[1]Gasdat Raw'!$C$1:$AF$452,MATCH(AD$2,'[1]Gasdat Raw'!$C$1:$AF$1,0),FALSE)</f>
        <v>0</v>
      </c>
      <c r="AE390" s="41">
        <f>VLOOKUP($B390&amp;$A390,'[1]Gasdat Raw'!$C$1:$AF$452,MATCH(AE$2,'[1]Gasdat Raw'!$C$1:$AF$1,0),FALSE)</f>
        <v>295795</v>
      </c>
      <c r="AF390" s="42">
        <f t="shared" si="6"/>
        <v>295795</v>
      </c>
    </row>
    <row r="391" spans="1:32" x14ac:dyDescent="0.2">
      <c r="A391" s="39" t="s">
        <v>735</v>
      </c>
      <c r="B391" s="28">
        <v>124227</v>
      </c>
      <c r="C391" s="28" t="s">
        <v>331</v>
      </c>
      <c r="D391" s="40">
        <f>VLOOKUP($B391&amp;$A391,'[1]Gasdat Raw'!$C$1:$AF$452,MATCH(D$2,'[1]Gasdat Raw'!$C$1:$AF$1,0),FALSE)</f>
        <v>0</v>
      </c>
      <c r="E391" s="41">
        <f>VLOOKUP($B391&amp;$A391,'[1]Gasdat Raw'!$C$1:$AF$452,MATCH(E$2,'[1]Gasdat Raw'!$C$1:$AF$1,0),FALSE)</f>
        <v>0</v>
      </c>
      <c r="F391" s="40">
        <f>VLOOKUP($B391&amp;$A391,'[1]Gasdat Raw'!$C$1:$AF$452,MATCH(F$2,'[1]Gasdat Raw'!$C$1:$AF$1,0),FALSE)</f>
        <v>0</v>
      </c>
      <c r="G391" s="41">
        <f>VLOOKUP($B391&amp;$A391,'[1]Gasdat Raw'!$C$1:$AF$452,MATCH(G$2,'[1]Gasdat Raw'!$C$1:$AF$1,0),FALSE)</f>
        <v>0</v>
      </c>
      <c r="H391" s="40">
        <f>VLOOKUP($B391&amp;$A391,'[1]Gasdat Raw'!$C$1:$AF$452,MATCH(H$2,'[1]Gasdat Raw'!$C$1:$AF$1,0),FALSE)</f>
        <v>0</v>
      </c>
      <c r="I391" s="41">
        <f>VLOOKUP($B391&amp;$A391,'[1]Gasdat Raw'!$C$1:$AF$452,MATCH(I$2,'[1]Gasdat Raw'!$C$1:$AF$1,0),FALSE)</f>
        <v>0</v>
      </c>
      <c r="J391" s="40">
        <f>VLOOKUP($B391&amp;$A391,'[1]Gasdat Raw'!$C$1:$AF$452,MATCH(J$2,'[1]Gasdat Raw'!$C$1:$AF$1,0),FALSE)</f>
        <v>0</v>
      </c>
      <c r="K391" s="41">
        <f>VLOOKUP($B391&amp;$A391,'[1]Gasdat Raw'!$C$1:$AF$452,MATCH(K$2,'[1]Gasdat Raw'!$C$1:$AF$1,0),FALSE)</f>
        <v>0</v>
      </c>
      <c r="L391" s="40">
        <f>VLOOKUP($B391&amp;$A391,'[1]Gasdat Raw'!$C$1:$AF$452,MATCH(L$2,'[1]Gasdat Raw'!$C$1:$AF$1,0),FALSE)</f>
        <v>0</v>
      </c>
      <c r="M391" s="41">
        <f>VLOOKUP($B391&amp;$A391,'[1]Gasdat Raw'!$C$1:$AF$452,MATCH(M$2,'[1]Gasdat Raw'!$C$1:$AF$1,0),FALSE)</f>
        <v>0</v>
      </c>
      <c r="N391" s="40">
        <f>VLOOKUP($B391&amp;$A391,'[1]Gasdat Raw'!$C$1:$AF$452,MATCH(N$2,'[1]Gasdat Raw'!$C$1:$AF$1,0),FALSE)</f>
        <v>0</v>
      </c>
      <c r="O391" s="41">
        <f>VLOOKUP($B391&amp;$A391,'[1]Gasdat Raw'!$C$1:$AF$452,MATCH(O$2,'[1]Gasdat Raw'!$C$1:$AF$1,0),FALSE)</f>
        <v>0</v>
      </c>
      <c r="P391" s="40">
        <f>VLOOKUP($B391&amp;$A391,'[1]Gasdat Raw'!$C$1:$AF$452,MATCH(P$2,'[1]Gasdat Raw'!$C$1:$AF$1,0),FALSE)</f>
        <v>73088</v>
      </c>
      <c r="Q391" s="41">
        <f>VLOOKUP($B391&amp;$A391,'[1]Gasdat Raw'!$C$1:$AF$452,MATCH(Q$2,'[1]Gasdat Raw'!$C$1:$AF$1,0),FALSE)</f>
        <v>7500</v>
      </c>
      <c r="R391" s="40">
        <f>VLOOKUP($B391&amp;$A391,'[1]Gasdat Raw'!$C$1:$AF$452,MATCH(R$2,'[1]Gasdat Raw'!$C$1:$AF$1,0),FALSE)</f>
        <v>2079535</v>
      </c>
      <c r="S391" s="41">
        <f>VLOOKUP($B391&amp;$A391,'[1]Gasdat Raw'!$C$1:$AF$452,MATCH(S$2,'[1]Gasdat Raw'!$C$1:$AF$1,0),FALSE)</f>
        <v>0</v>
      </c>
      <c r="T391" s="40">
        <f>VLOOKUP($B391&amp;$A391,'[1]Gasdat Raw'!$C$1:$AF$452,MATCH(T$2,'[1]Gasdat Raw'!$C$1:$AF$1,0),FALSE)</f>
        <v>16947</v>
      </c>
      <c r="U391" s="41">
        <f>VLOOKUP($B391&amp;$A391,'[1]Gasdat Raw'!$C$1:$AF$452,MATCH(U$2,'[1]Gasdat Raw'!$C$1:$AF$1,0),FALSE)</f>
        <v>0</v>
      </c>
      <c r="V391" s="40">
        <f>VLOOKUP($B391&amp;$A391,'[1]Gasdat Raw'!$C$1:$AF$452,MATCH(V$2,'[1]Gasdat Raw'!$C$1:$AF$1,0),FALSE)</f>
        <v>194956</v>
      </c>
      <c r="W391" s="41">
        <f>VLOOKUP($B391&amp;$A391,'[1]Gasdat Raw'!$C$1:$AF$452,MATCH(W$2,'[1]Gasdat Raw'!$C$1:$AF$1,0),FALSE)</f>
        <v>109721</v>
      </c>
      <c r="X391" s="40">
        <f>VLOOKUP($B391&amp;$A391,'[1]Gasdat Raw'!$C$1:$AF$452,MATCH(X$2,'[1]Gasdat Raw'!$C$1:$AF$1,0),FALSE)</f>
        <v>32466</v>
      </c>
      <c r="Y391" s="41">
        <f>VLOOKUP($B391&amp;$A391,'[1]Gasdat Raw'!$C$1:$AF$452,MATCH(Y$2,'[1]Gasdat Raw'!$C$1:$AF$1,0),FALSE)</f>
        <v>28925</v>
      </c>
      <c r="Z391" s="40">
        <f>VLOOKUP($B391&amp;$A391,'[1]Gasdat Raw'!$C$1:$AF$452,MATCH(Z$2,'[1]Gasdat Raw'!$C$1:$AF$1,0),FALSE)</f>
        <v>4424</v>
      </c>
      <c r="AA391" s="41">
        <f>VLOOKUP($B391&amp;$A391,'[1]Gasdat Raw'!$C$1:$AF$452,MATCH(AA$2,'[1]Gasdat Raw'!$C$1:$AF$1,0),FALSE)</f>
        <v>0</v>
      </c>
      <c r="AB391" s="40">
        <f>VLOOKUP($B391&amp;$A391,'[1]Gasdat Raw'!$C$1:$AF$452,MATCH(AB$2,'[1]Gasdat Raw'!$C$1:$AF$1,0),FALSE)</f>
        <v>0</v>
      </c>
      <c r="AC391" s="41">
        <f>VLOOKUP($B391&amp;$A391,'[1]Gasdat Raw'!$C$1:$AF$452,MATCH(AC$2,'[1]Gasdat Raw'!$C$1:$AF$1,0),FALSE)</f>
        <v>0</v>
      </c>
      <c r="AD391" s="40">
        <f>VLOOKUP($B391&amp;$A391,'[1]Gasdat Raw'!$C$1:$AF$452,MATCH(AD$2,'[1]Gasdat Raw'!$C$1:$AF$1,0),FALSE)</f>
        <v>0</v>
      </c>
      <c r="AE391" s="41">
        <f>VLOOKUP($B391&amp;$A391,'[1]Gasdat Raw'!$C$1:$AF$452,MATCH(AE$2,'[1]Gasdat Raw'!$C$1:$AF$1,0),FALSE)</f>
        <v>2547562</v>
      </c>
      <c r="AF391" s="42">
        <f t="shared" si="6"/>
        <v>2547562</v>
      </c>
    </row>
    <row r="392" spans="1:32" x14ac:dyDescent="0.2">
      <c r="A392" s="39" t="s">
        <v>736</v>
      </c>
      <c r="B392" s="28">
        <v>121745</v>
      </c>
      <c r="C392" s="28" t="s">
        <v>311</v>
      </c>
      <c r="D392" s="40">
        <f>VLOOKUP($B392&amp;$A392,'[1]Gasdat Raw'!$C$1:$AF$452,MATCH(D$2,'[1]Gasdat Raw'!$C$1:$AF$1,0),FALSE)</f>
        <v>36347512</v>
      </c>
      <c r="E392" s="41">
        <f>VLOOKUP($B392&amp;$A392,'[1]Gasdat Raw'!$C$1:$AF$452,MATCH(E$2,'[1]Gasdat Raw'!$C$1:$AF$1,0),FALSE)</f>
        <v>0</v>
      </c>
      <c r="F392" s="40">
        <f>VLOOKUP($B392&amp;$A392,'[1]Gasdat Raw'!$C$1:$AF$452,MATCH(F$2,'[1]Gasdat Raw'!$C$1:$AF$1,0),FALSE)</f>
        <v>113029</v>
      </c>
      <c r="G392" s="41">
        <f>VLOOKUP($B392&amp;$A392,'[1]Gasdat Raw'!$C$1:$AF$452,MATCH(G$2,'[1]Gasdat Raw'!$C$1:$AF$1,0),FALSE)</f>
        <v>1620058</v>
      </c>
      <c r="H392" s="40">
        <f>VLOOKUP($B392&amp;$A392,'[1]Gasdat Raw'!$C$1:$AF$452,MATCH(H$2,'[1]Gasdat Raw'!$C$1:$AF$1,0),FALSE)</f>
        <v>220062</v>
      </c>
      <c r="I392" s="41">
        <f>VLOOKUP($B392&amp;$A392,'[1]Gasdat Raw'!$C$1:$AF$452,MATCH(I$2,'[1]Gasdat Raw'!$C$1:$AF$1,0),FALSE)</f>
        <v>47824171</v>
      </c>
      <c r="J392" s="40">
        <f>VLOOKUP($B392&amp;$A392,'[1]Gasdat Raw'!$C$1:$AF$452,MATCH(J$2,'[1]Gasdat Raw'!$C$1:$AF$1,0),FALSE)</f>
        <v>631877</v>
      </c>
      <c r="K392" s="41">
        <f>VLOOKUP($B392&amp;$A392,'[1]Gasdat Raw'!$C$1:$AF$452,MATCH(K$2,'[1]Gasdat Raw'!$C$1:$AF$1,0),FALSE)</f>
        <v>2667443</v>
      </c>
      <c r="L392" s="40">
        <f>VLOOKUP($B392&amp;$A392,'[1]Gasdat Raw'!$C$1:$AF$452,MATCH(L$2,'[1]Gasdat Raw'!$C$1:$AF$1,0),FALSE)</f>
        <v>0</v>
      </c>
      <c r="M392" s="41">
        <f>VLOOKUP($B392&amp;$A392,'[1]Gasdat Raw'!$C$1:$AF$452,MATCH(M$2,'[1]Gasdat Raw'!$C$1:$AF$1,0),FALSE)</f>
        <v>0</v>
      </c>
      <c r="N392" s="40">
        <f>VLOOKUP($B392&amp;$A392,'[1]Gasdat Raw'!$C$1:$AF$452,MATCH(N$2,'[1]Gasdat Raw'!$C$1:$AF$1,0),FALSE)</f>
        <v>0</v>
      </c>
      <c r="O392" s="41">
        <f>VLOOKUP($B392&amp;$A392,'[1]Gasdat Raw'!$C$1:$AF$452,MATCH(O$2,'[1]Gasdat Raw'!$C$1:$AF$1,0),FALSE)</f>
        <v>53076640</v>
      </c>
      <c r="P392" s="40">
        <f>VLOOKUP($B392&amp;$A392,'[1]Gasdat Raw'!$C$1:$AF$452,MATCH(P$2,'[1]Gasdat Raw'!$C$1:$AF$1,0),FALSE)</f>
        <v>640066</v>
      </c>
      <c r="Q392" s="41">
        <f>VLOOKUP($B392&amp;$A392,'[1]Gasdat Raw'!$C$1:$AF$452,MATCH(Q$2,'[1]Gasdat Raw'!$C$1:$AF$1,0),FALSE)</f>
        <v>621575</v>
      </c>
      <c r="R392" s="40">
        <f>VLOOKUP($B392&amp;$A392,'[1]Gasdat Raw'!$C$1:$AF$452,MATCH(R$2,'[1]Gasdat Raw'!$C$1:$AF$1,0),FALSE)</f>
        <v>62175274</v>
      </c>
      <c r="S392" s="41">
        <f>VLOOKUP($B392&amp;$A392,'[1]Gasdat Raw'!$C$1:$AF$452,MATCH(S$2,'[1]Gasdat Raw'!$C$1:$AF$1,0),FALSE)</f>
        <v>0</v>
      </c>
      <c r="T392" s="40">
        <f>VLOOKUP($B392&amp;$A392,'[1]Gasdat Raw'!$C$1:$AF$452,MATCH(T$2,'[1]Gasdat Raw'!$C$1:$AF$1,0),FALSE)</f>
        <v>4442831</v>
      </c>
      <c r="U392" s="41">
        <f>VLOOKUP($B392&amp;$A392,'[1]Gasdat Raw'!$C$1:$AF$452,MATCH(U$2,'[1]Gasdat Raw'!$C$1:$AF$1,0),FALSE)</f>
        <v>0</v>
      </c>
      <c r="V392" s="40">
        <f>VLOOKUP($B392&amp;$A392,'[1]Gasdat Raw'!$C$1:$AF$452,MATCH(V$2,'[1]Gasdat Raw'!$C$1:$AF$1,0),FALSE)</f>
        <v>21795795</v>
      </c>
      <c r="W392" s="41">
        <f>VLOOKUP($B392&amp;$A392,'[1]Gasdat Raw'!$C$1:$AF$452,MATCH(W$2,'[1]Gasdat Raw'!$C$1:$AF$1,0),FALSE)</f>
        <v>14082222</v>
      </c>
      <c r="X392" s="40">
        <f>VLOOKUP($B392&amp;$A392,'[1]Gasdat Raw'!$C$1:$AF$452,MATCH(X$2,'[1]Gasdat Raw'!$C$1:$AF$1,0),FALSE)</f>
        <v>1866911</v>
      </c>
      <c r="Y392" s="41">
        <f>VLOOKUP($B392&amp;$A392,'[1]Gasdat Raw'!$C$1:$AF$452,MATCH(Y$2,'[1]Gasdat Raw'!$C$1:$AF$1,0),FALSE)</f>
        <v>0</v>
      </c>
      <c r="Z392" s="40">
        <f>VLOOKUP($B392&amp;$A392,'[1]Gasdat Raw'!$C$1:$AF$452,MATCH(Z$2,'[1]Gasdat Raw'!$C$1:$AF$1,0),FALSE)</f>
        <v>0</v>
      </c>
      <c r="AA392" s="41">
        <f>VLOOKUP($B392&amp;$A392,'[1]Gasdat Raw'!$C$1:$AF$452,MATCH(AA$2,'[1]Gasdat Raw'!$C$1:$AF$1,0),FALSE)</f>
        <v>0</v>
      </c>
      <c r="AB392" s="40">
        <f>VLOOKUP($B392&amp;$A392,'[1]Gasdat Raw'!$C$1:$AF$452,MATCH(AB$2,'[1]Gasdat Raw'!$C$1:$AF$1,0),FALSE)</f>
        <v>0</v>
      </c>
      <c r="AC392" s="41">
        <f>VLOOKUP($B392&amp;$A392,'[1]Gasdat Raw'!$C$1:$AF$452,MATCH(AC$2,'[1]Gasdat Raw'!$C$1:$AF$1,0),FALSE)</f>
        <v>0</v>
      </c>
      <c r="AD392" s="40">
        <f>VLOOKUP($B392&amp;$A392,'[1]Gasdat Raw'!$C$1:$AF$452,MATCH(AD$2,'[1]Gasdat Raw'!$C$1:$AF$1,0),FALSE)</f>
        <v>0</v>
      </c>
      <c r="AE392" s="41">
        <f>VLOOKUP($B392&amp;$A392,'[1]Gasdat Raw'!$C$1:$AF$452,MATCH(AE$2,'[1]Gasdat Raw'!$C$1:$AF$1,0),FALSE)</f>
        <v>105624674</v>
      </c>
      <c r="AF392" s="42">
        <f t="shared" si="6"/>
        <v>195048826</v>
      </c>
    </row>
    <row r="393" spans="1:32" x14ac:dyDescent="0.2">
      <c r="A393" s="39" t="s">
        <v>737</v>
      </c>
      <c r="B393" s="28">
        <v>124356</v>
      </c>
      <c r="C393" s="28" t="s">
        <v>298</v>
      </c>
      <c r="D393" s="40">
        <f>VLOOKUP($B393&amp;$A393,'[1]Gasdat Raw'!$C$1:$AF$452,MATCH(D$2,'[1]Gasdat Raw'!$C$1:$AF$1,0),FALSE)</f>
        <v>9041477</v>
      </c>
      <c r="E393" s="41">
        <f>VLOOKUP($B393&amp;$A393,'[1]Gasdat Raw'!$C$1:$AF$452,MATCH(E$2,'[1]Gasdat Raw'!$C$1:$AF$1,0),FALSE)</f>
        <v>0</v>
      </c>
      <c r="F393" s="40">
        <f>VLOOKUP($B393&amp;$A393,'[1]Gasdat Raw'!$C$1:$AF$452,MATCH(F$2,'[1]Gasdat Raw'!$C$1:$AF$1,0),FALSE)</f>
        <v>8488520</v>
      </c>
      <c r="G393" s="41">
        <f>VLOOKUP($B393&amp;$A393,'[1]Gasdat Raw'!$C$1:$AF$452,MATCH(G$2,'[1]Gasdat Raw'!$C$1:$AF$1,0),FALSE)</f>
        <v>0</v>
      </c>
      <c r="H393" s="40">
        <f>VLOOKUP($B393&amp;$A393,'[1]Gasdat Raw'!$C$1:$AF$452,MATCH(H$2,'[1]Gasdat Raw'!$C$1:$AF$1,0),FALSE)</f>
        <v>1071430</v>
      </c>
      <c r="I393" s="41">
        <f>VLOOKUP($B393&amp;$A393,'[1]Gasdat Raw'!$C$1:$AF$452,MATCH(I$2,'[1]Gasdat Raw'!$C$1:$AF$1,0),FALSE)</f>
        <v>170630110</v>
      </c>
      <c r="J393" s="40">
        <f>VLOOKUP($B393&amp;$A393,'[1]Gasdat Raw'!$C$1:$AF$452,MATCH(J$2,'[1]Gasdat Raw'!$C$1:$AF$1,0),FALSE)</f>
        <v>15869301</v>
      </c>
      <c r="K393" s="41">
        <f>VLOOKUP($B393&amp;$A393,'[1]Gasdat Raw'!$C$1:$AF$452,MATCH(K$2,'[1]Gasdat Raw'!$C$1:$AF$1,0),FALSE)</f>
        <v>20822552</v>
      </c>
      <c r="L393" s="40">
        <f>VLOOKUP($B393&amp;$A393,'[1]Gasdat Raw'!$C$1:$AF$452,MATCH(L$2,'[1]Gasdat Raw'!$C$1:$AF$1,0),FALSE)</f>
        <v>1719068</v>
      </c>
      <c r="M393" s="41">
        <f>VLOOKUP($B393&amp;$A393,'[1]Gasdat Raw'!$C$1:$AF$452,MATCH(M$2,'[1]Gasdat Raw'!$C$1:$AF$1,0),FALSE)</f>
        <v>1286685</v>
      </c>
      <c r="N393" s="40">
        <f>VLOOKUP($B393&amp;$A393,'[1]Gasdat Raw'!$C$1:$AF$452,MATCH(N$2,'[1]Gasdat Raw'!$C$1:$AF$1,0),FALSE)</f>
        <v>0</v>
      </c>
      <c r="O393" s="41">
        <f>VLOOKUP($B393&amp;$A393,'[1]Gasdat Raw'!$C$1:$AF$452,MATCH(O$2,'[1]Gasdat Raw'!$C$1:$AF$1,0),FALSE)</f>
        <v>219887666</v>
      </c>
      <c r="P393" s="40">
        <f>VLOOKUP($B393&amp;$A393,'[1]Gasdat Raw'!$C$1:$AF$452,MATCH(P$2,'[1]Gasdat Raw'!$C$1:$AF$1,0),FALSE)</f>
        <v>0</v>
      </c>
      <c r="Q393" s="41">
        <f>VLOOKUP($B393&amp;$A393,'[1]Gasdat Raw'!$C$1:$AF$452,MATCH(Q$2,'[1]Gasdat Raw'!$C$1:$AF$1,0),FALSE)</f>
        <v>0</v>
      </c>
      <c r="R393" s="40">
        <f>VLOOKUP($B393&amp;$A393,'[1]Gasdat Raw'!$C$1:$AF$452,MATCH(R$2,'[1]Gasdat Raw'!$C$1:$AF$1,0),FALSE)</f>
        <v>0</v>
      </c>
      <c r="S393" s="41">
        <f>VLOOKUP($B393&amp;$A393,'[1]Gasdat Raw'!$C$1:$AF$452,MATCH(S$2,'[1]Gasdat Raw'!$C$1:$AF$1,0),FALSE)</f>
        <v>0</v>
      </c>
      <c r="T393" s="40">
        <f>VLOOKUP($B393&amp;$A393,'[1]Gasdat Raw'!$C$1:$AF$452,MATCH(T$2,'[1]Gasdat Raw'!$C$1:$AF$1,0),FALSE)</f>
        <v>0</v>
      </c>
      <c r="U393" s="41">
        <f>VLOOKUP($B393&amp;$A393,'[1]Gasdat Raw'!$C$1:$AF$452,MATCH(U$2,'[1]Gasdat Raw'!$C$1:$AF$1,0),FALSE)</f>
        <v>0</v>
      </c>
      <c r="V393" s="40">
        <f>VLOOKUP($B393&amp;$A393,'[1]Gasdat Raw'!$C$1:$AF$452,MATCH(V$2,'[1]Gasdat Raw'!$C$1:$AF$1,0),FALSE)</f>
        <v>0</v>
      </c>
      <c r="W393" s="41">
        <f>VLOOKUP($B393&amp;$A393,'[1]Gasdat Raw'!$C$1:$AF$452,MATCH(W$2,'[1]Gasdat Raw'!$C$1:$AF$1,0),FALSE)</f>
        <v>0</v>
      </c>
      <c r="X393" s="40">
        <f>VLOOKUP($B393&amp;$A393,'[1]Gasdat Raw'!$C$1:$AF$452,MATCH(X$2,'[1]Gasdat Raw'!$C$1:$AF$1,0),FALSE)</f>
        <v>0</v>
      </c>
      <c r="Y393" s="41">
        <f>VLOOKUP($B393&amp;$A393,'[1]Gasdat Raw'!$C$1:$AF$452,MATCH(Y$2,'[1]Gasdat Raw'!$C$1:$AF$1,0),FALSE)</f>
        <v>0</v>
      </c>
      <c r="Z393" s="40">
        <f>VLOOKUP($B393&amp;$A393,'[1]Gasdat Raw'!$C$1:$AF$452,MATCH(Z$2,'[1]Gasdat Raw'!$C$1:$AF$1,0),FALSE)</f>
        <v>0</v>
      </c>
      <c r="AA393" s="41">
        <f>VLOOKUP($B393&amp;$A393,'[1]Gasdat Raw'!$C$1:$AF$452,MATCH(AA$2,'[1]Gasdat Raw'!$C$1:$AF$1,0),FALSE)</f>
        <v>0</v>
      </c>
      <c r="AB393" s="40">
        <f>VLOOKUP($B393&amp;$A393,'[1]Gasdat Raw'!$C$1:$AF$452,MATCH(AB$2,'[1]Gasdat Raw'!$C$1:$AF$1,0),FALSE)</f>
        <v>0</v>
      </c>
      <c r="AC393" s="41">
        <f>VLOOKUP($B393&amp;$A393,'[1]Gasdat Raw'!$C$1:$AF$452,MATCH(AC$2,'[1]Gasdat Raw'!$C$1:$AF$1,0),FALSE)</f>
        <v>0</v>
      </c>
      <c r="AD393" s="40">
        <f>VLOOKUP($B393&amp;$A393,'[1]Gasdat Raw'!$C$1:$AF$452,MATCH(AD$2,'[1]Gasdat Raw'!$C$1:$AF$1,0),FALSE)</f>
        <v>0</v>
      </c>
      <c r="AE393" s="41">
        <f>VLOOKUP($B393&amp;$A393,'[1]Gasdat Raw'!$C$1:$AF$452,MATCH(AE$2,'[1]Gasdat Raw'!$C$1:$AF$1,0),FALSE)</f>
        <v>0</v>
      </c>
      <c r="AF393" s="42">
        <f t="shared" si="6"/>
        <v>228929143</v>
      </c>
    </row>
    <row r="394" spans="1:32" x14ac:dyDescent="0.2">
      <c r="A394" s="39" t="s">
        <v>738</v>
      </c>
      <c r="B394" s="28">
        <v>14892437</v>
      </c>
      <c r="C394" s="28" t="s">
        <v>386</v>
      </c>
      <c r="D394" s="40">
        <f>VLOOKUP($B394&amp;$A394,'[1]Gasdat Raw'!$C$1:$AF$452,MATCH(D$2,'[1]Gasdat Raw'!$C$1:$AF$1,0),FALSE)</f>
        <v>0</v>
      </c>
      <c r="E394" s="41">
        <f>VLOOKUP($B394&amp;$A394,'[1]Gasdat Raw'!$C$1:$AF$452,MATCH(E$2,'[1]Gasdat Raw'!$C$1:$AF$1,0),FALSE)</f>
        <v>0</v>
      </c>
      <c r="F394" s="40">
        <f>VLOOKUP($B394&amp;$A394,'[1]Gasdat Raw'!$C$1:$AF$452,MATCH(F$2,'[1]Gasdat Raw'!$C$1:$AF$1,0),FALSE)</f>
        <v>0</v>
      </c>
      <c r="G394" s="41">
        <f>VLOOKUP($B394&amp;$A394,'[1]Gasdat Raw'!$C$1:$AF$452,MATCH(G$2,'[1]Gasdat Raw'!$C$1:$AF$1,0),FALSE)</f>
        <v>0</v>
      </c>
      <c r="H394" s="40">
        <f>VLOOKUP($B394&amp;$A394,'[1]Gasdat Raw'!$C$1:$AF$452,MATCH(H$2,'[1]Gasdat Raw'!$C$1:$AF$1,0),FALSE)</f>
        <v>0</v>
      </c>
      <c r="I394" s="41">
        <f>VLOOKUP($B394&amp;$A394,'[1]Gasdat Raw'!$C$1:$AF$452,MATCH(I$2,'[1]Gasdat Raw'!$C$1:$AF$1,0),FALSE)</f>
        <v>0</v>
      </c>
      <c r="J394" s="40">
        <f>VLOOKUP($B394&amp;$A394,'[1]Gasdat Raw'!$C$1:$AF$452,MATCH(J$2,'[1]Gasdat Raw'!$C$1:$AF$1,0),FALSE)</f>
        <v>0</v>
      </c>
      <c r="K394" s="41">
        <f>VLOOKUP($B394&amp;$A394,'[1]Gasdat Raw'!$C$1:$AF$452,MATCH(K$2,'[1]Gasdat Raw'!$C$1:$AF$1,0),FALSE)</f>
        <v>0</v>
      </c>
      <c r="L394" s="40">
        <f>VLOOKUP($B394&amp;$A394,'[1]Gasdat Raw'!$C$1:$AF$452,MATCH(L$2,'[1]Gasdat Raw'!$C$1:$AF$1,0),FALSE)</f>
        <v>0</v>
      </c>
      <c r="M394" s="41">
        <f>VLOOKUP($B394&amp;$A394,'[1]Gasdat Raw'!$C$1:$AF$452,MATCH(M$2,'[1]Gasdat Raw'!$C$1:$AF$1,0),FALSE)</f>
        <v>0</v>
      </c>
      <c r="N394" s="40">
        <f>VLOOKUP($B394&amp;$A394,'[1]Gasdat Raw'!$C$1:$AF$452,MATCH(N$2,'[1]Gasdat Raw'!$C$1:$AF$1,0),FALSE)</f>
        <v>0</v>
      </c>
      <c r="O394" s="41">
        <f>VLOOKUP($B394&amp;$A394,'[1]Gasdat Raw'!$C$1:$AF$452,MATCH(O$2,'[1]Gasdat Raw'!$C$1:$AF$1,0),FALSE)</f>
        <v>0</v>
      </c>
      <c r="P394" s="40">
        <f>VLOOKUP($B394&amp;$A394,'[1]Gasdat Raw'!$C$1:$AF$452,MATCH(P$2,'[1]Gasdat Raw'!$C$1:$AF$1,0),FALSE)</f>
        <v>52000</v>
      </c>
      <c r="Q394" s="41">
        <f>VLOOKUP($B394&amp;$A394,'[1]Gasdat Raw'!$C$1:$AF$452,MATCH(Q$2,'[1]Gasdat Raw'!$C$1:$AF$1,0),FALSE)</f>
        <v>0</v>
      </c>
      <c r="R394" s="40">
        <f>VLOOKUP($B394&amp;$A394,'[1]Gasdat Raw'!$C$1:$AF$452,MATCH(R$2,'[1]Gasdat Raw'!$C$1:$AF$1,0),FALSE)</f>
        <v>15981832</v>
      </c>
      <c r="S394" s="41">
        <f>VLOOKUP($B394&amp;$A394,'[1]Gasdat Raw'!$C$1:$AF$452,MATCH(S$2,'[1]Gasdat Raw'!$C$1:$AF$1,0),FALSE)</f>
        <v>0</v>
      </c>
      <c r="T394" s="40">
        <f>VLOOKUP($B394&amp;$A394,'[1]Gasdat Raw'!$C$1:$AF$452,MATCH(T$2,'[1]Gasdat Raw'!$C$1:$AF$1,0),FALSE)</f>
        <v>0</v>
      </c>
      <c r="U394" s="41">
        <f>VLOOKUP($B394&amp;$A394,'[1]Gasdat Raw'!$C$1:$AF$452,MATCH(U$2,'[1]Gasdat Raw'!$C$1:$AF$1,0),FALSE)</f>
        <v>0</v>
      </c>
      <c r="V394" s="40">
        <f>VLOOKUP($B394&amp;$A394,'[1]Gasdat Raw'!$C$1:$AF$452,MATCH(V$2,'[1]Gasdat Raw'!$C$1:$AF$1,0),FALSE)</f>
        <v>0</v>
      </c>
      <c r="W394" s="41">
        <f>VLOOKUP($B394&amp;$A394,'[1]Gasdat Raw'!$C$1:$AF$452,MATCH(W$2,'[1]Gasdat Raw'!$C$1:$AF$1,0),FALSE)</f>
        <v>371000</v>
      </c>
      <c r="X394" s="40">
        <f>VLOOKUP($B394&amp;$A394,'[1]Gasdat Raw'!$C$1:$AF$452,MATCH(X$2,'[1]Gasdat Raw'!$C$1:$AF$1,0),FALSE)</f>
        <v>0</v>
      </c>
      <c r="Y394" s="41">
        <f>VLOOKUP($B394&amp;$A394,'[1]Gasdat Raw'!$C$1:$AF$452,MATCH(Y$2,'[1]Gasdat Raw'!$C$1:$AF$1,0),FALSE)</f>
        <v>0</v>
      </c>
      <c r="Z394" s="40">
        <f>VLOOKUP($B394&amp;$A394,'[1]Gasdat Raw'!$C$1:$AF$452,MATCH(Z$2,'[1]Gasdat Raw'!$C$1:$AF$1,0),FALSE)</f>
        <v>0</v>
      </c>
      <c r="AA394" s="41">
        <f>VLOOKUP($B394&amp;$A394,'[1]Gasdat Raw'!$C$1:$AF$452,MATCH(AA$2,'[1]Gasdat Raw'!$C$1:$AF$1,0),FALSE)</f>
        <v>0</v>
      </c>
      <c r="AB394" s="40">
        <f>VLOOKUP($B394&amp;$A394,'[1]Gasdat Raw'!$C$1:$AF$452,MATCH(AB$2,'[1]Gasdat Raw'!$C$1:$AF$1,0),FALSE)</f>
        <v>0</v>
      </c>
      <c r="AC394" s="41">
        <f>VLOOKUP($B394&amp;$A394,'[1]Gasdat Raw'!$C$1:$AF$452,MATCH(AC$2,'[1]Gasdat Raw'!$C$1:$AF$1,0),FALSE)</f>
        <v>0</v>
      </c>
      <c r="AD394" s="40">
        <f>VLOOKUP($B394&amp;$A394,'[1]Gasdat Raw'!$C$1:$AF$452,MATCH(AD$2,'[1]Gasdat Raw'!$C$1:$AF$1,0),FALSE)</f>
        <v>0</v>
      </c>
      <c r="AE394" s="41">
        <f>VLOOKUP($B394&amp;$A394,'[1]Gasdat Raw'!$C$1:$AF$452,MATCH(AE$2,'[1]Gasdat Raw'!$C$1:$AF$1,0),FALSE)</f>
        <v>16404832</v>
      </c>
      <c r="AF394" s="42">
        <f t="shared" si="6"/>
        <v>16404832</v>
      </c>
    </row>
    <row r="395" spans="1:32" x14ac:dyDescent="0.2">
      <c r="A395" s="39" t="s">
        <v>739</v>
      </c>
      <c r="B395" s="28">
        <v>104338</v>
      </c>
      <c r="C395" s="28" t="s">
        <v>298</v>
      </c>
      <c r="D395" s="40">
        <f>VLOOKUP($B395&amp;$A395,'[1]Gasdat Raw'!$C$1:$AF$452,MATCH(D$2,'[1]Gasdat Raw'!$C$1:$AF$1,0),FALSE)</f>
        <v>0</v>
      </c>
      <c r="E395" s="41">
        <f>VLOOKUP($B395&amp;$A395,'[1]Gasdat Raw'!$C$1:$AF$452,MATCH(E$2,'[1]Gasdat Raw'!$C$1:$AF$1,0),FALSE)</f>
        <v>0</v>
      </c>
      <c r="F395" s="40">
        <f>VLOOKUP($B395&amp;$A395,'[1]Gasdat Raw'!$C$1:$AF$452,MATCH(F$2,'[1]Gasdat Raw'!$C$1:$AF$1,0),FALSE)</f>
        <v>9856611</v>
      </c>
      <c r="G395" s="41">
        <f>VLOOKUP($B395&amp;$A395,'[1]Gasdat Raw'!$C$1:$AF$452,MATCH(G$2,'[1]Gasdat Raw'!$C$1:$AF$1,0),FALSE)</f>
        <v>93489249</v>
      </c>
      <c r="H395" s="40">
        <f>VLOOKUP($B395&amp;$A395,'[1]Gasdat Raw'!$C$1:$AF$452,MATCH(H$2,'[1]Gasdat Raw'!$C$1:$AF$1,0),FALSE)</f>
        <v>171828879</v>
      </c>
      <c r="I395" s="41">
        <f>VLOOKUP($B395&amp;$A395,'[1]Gasdat Raw'!$C$1:$AF$452,MATCH(I$2,'[1]Gasdat Raw'!$C$1:$AF$1,0),FALSE)</f>
        <v>3395015250</v>
      </c>
      <c r="J395" s="40">
        <f>VLOOKUP($B395&amp;$A395,'[1]Gasdat Raw'!$C$1:$AF$452,MATCH(J$2,'[1]Gasdat Raw'!$C$1:$AF$1,0),FALSE)</f>
        <v>1375044950</v>
      </c>
      <c r="K395" s="41">
        <f>VLOOKUP($B395&amp;$A395,'[1]Gasdat Raw'!$C$1:$AF$452,MATCH(K$2,'[1]Gasdat Raw'!$C$1:$AF$1,0),FALSE)</f>
        <v>123050147</v>
      </c>
      <c r="L395" s="40">
        <f>VLOOKUP($B395&amp;$A395,'[1]Gasdat Raw'!$C$1:$AF$452,MATCH(L$2,'[1]Gasdat Raw'!$C$1:$AF$1,0),FALSE)</f>
        <v>30996523</v>
      </c>
      <c r="M395" s="41">
        <f>VLOOKUP($B395&amp;$A395,'[1]Gasdat Raw'!$C$1:$AF$452,MATCH(M$2,'[1]Gasdat Raw'!$C$1:$AF$1,0),FALSE)</f>
        <v>29016920</v>
      </c>
      <c r="N395" s="40">
        <f>VLOOKUP($B395&amp;$A395,'[1]Gasdat Raw'!$C$1:$AF$452,MATCH(N$2,'[1]Gasdat Raw'!$C$1:$AF$1,0),FALSE)</f>
        <v>0</v>
      </c>
      <c r="O395" s="41">
        <f>VLOOKUP($B395&amp;$A395,'[1]Gasdat Raw'!$C$1:$AF$452,MATCH(O$2,'[1]Gasdat Raw'!$C$1:$AF$1,0),FALSE)</f>
        <v>5228298529</v>
      </c>
      <c r="P395" s="40">
        <f>VLOOKUP($B395&amp;$A395,'[1]Gasdat Raw'!$C$1:$AF$452,MATCH(P$2,'[1]Gasdat Raw'!$C$1:$AF$1,0),FALSE)</f>
        <v>0</v>
      </c>
      <c r="Q395" s="41">
        <f>VLOOKUP($B395&amp;$A395,'[1]Gasdat Raw'!$C$1:$AF$452,MATCH(Q$2,'[1]Gasdat Raw'!$C$1:$AF$1,0),FALSE)</f>
        <v>0</v>
      </c>
      <c r="R395" s="40">
        <f>VLOOKUP($B395&amp;$A395,'[1]Gasdat Raw'!$C$1:$AF$452,MATCH(R$2,'[1]Gasdat Raw'!$C$1:$AF$1,0),FALSE)</f>
        <v>0</v>
      </c>
      <c r="S395" s="41">
        <f>VLOOKUP($B395&amp;$A395,'[1]Gasdat Raw'!$C$1:$AF$452,MATCH(S$2,'[1]Gasdat Raw'!$C$1:$AF$1,0),FALSE)</f>
        <v>0</v>
      </c>
      <c r="T395" s="40">
        <f>VLOOKUP($B395&amp;$A395,'[1]Gasdat Raw'!$C$1:$AF$452,MATCH(T$2,'[1]Gasdat Raw'!$C$1:$AF$1,0),FALSE)</f>
        <v>0</v>
      </c>
      <c r="U395" s="41">
        <f>VLOOKUP($B395&amp;$A395,'[1]Gasdat Raw'!$C$1:$AF$452,MATCH(U$2,'[1]Gasdat Raw'!$C$1:$AF$1,0),FALSE)</f>
        <v>0</v>
      </c>
      <c r="V395" s="40">
        <f>VLOOKUP($B395&amp;$A395,'[1]Gasdat Raw'!$C$1:$AF$452,MATCH(V$2,'[1]Gasdat Raw'!$C$1:$AF$1,0),FALSE)</f>
        <v>0</v>
      </c>
      <c r="W395" s="41">
        <f>VLOOKUP($B395&amp;$A395,'[1]Gasdat Raw'!$C$1:$AF$452,MATCH(W$2,'[1]Gasdat Raw'!$C$1:$AF$1,0),FALSE)</f>
        <v>0</v>
      </c>
      <c r="X395" s="40">
        <f>VLOOKUP($B395&amp;$A395,'[1]Gasdat Raw'!$C$1:$AF$452,MATCH(X$2,'[1]Gasdat Raw'!$C$1:$AF$1,0),FALSE)</f>
        <v>0</v>
      </c>
      <c r="Y395" s="41">
        <f>VLOOKUP($B395&amp;$A395,'[1]Gasdat Raw'!$C$1:$AF$452,MATCH(Y$2,'[1]Gasdat Raw'!$C$1:$AF$1,0),FALSE)</f>
        <v>0</v>
      </c>
      <c r="Z395" s="40">
        <f>VLOOKUP($B395&amp;$A395,'[1]Gasdat Raw'!$C$1:$AF$452,MATCH(Z$2,'[1]Gasdat Raw'!$C$1:$AF$1,0),FALSE)</f>
        <v>0</v>
      </c>
      <c r="AA395" s="41">
        <f>VLOOKUP($B395&amp;$A395,'[1]Gasdat Raw'!$C$1:$AF$452,MATCH(AA$2,'[1]Gasdat Raw'!$C$1:$AF$1,0),FALSE)</f>
        <v>0</v>
      </c>
      <c r="AB395" s="40">
        <f>VLOOKUP($B395&amp;$A395,'[1]Gasdat Raw'!$C$1:$AF$452,MATCH(AB$2,'[1]Gasdat Raw'!$C$1:$AF$1,0),FALSE)</f>
        <v>0</v>
      </c>
      <c r="AC395" s="41">
        <f>VLOOKUP($B395&amp;$A395,'[1]Gasdat Raw'!$C$1:$AF$452,MATCH(AC$2,'[1]Gasdat Raw'!$C$1:$AF$1,0),FALSE)</f>
        <v>0</v>
      </c>
      <c r="AD395" s="40">
        <f>VLOOKUP($B395&amp;$A395,'[1]Gasdat Raw'!$C$1:$AF$452,MATCH(AD$2,'[1]Gasdat Raw'!$C$1:$AF$1,0),FALSE)</f>
        <v>0</v>
      </c>
      <c r="AE395" s="41">
        <f>VLOOKUP($B395&amp;$A395,'[1]Gasdat Raw'!$C$1:$AF$452,MATCH(AE$2,'[1]Gasdat Raw'!$C$1:$AF$1,0),FALSE)</f>
        <v>0</v>
      </c>
      <c r="AF395" s="42">
        <f t="shared" si="6"/>
        <v>5228298529</v>
      </c>
    </row>
    <row r="396" spans="1:32" x14ac:dyDescent="0.2">
      <c r="A396" s="39" t="s">
        <v>740</v>
      </c>
      <c r="B396" s="28">
        <v>104329</v>
      </c>
      <c r="C396" s="28" t="s">
        <v>298</v>
      </c>
      <c r="D396" s="40">
        <f>VLOOKUP($B396&amp;$A396,'[1]Gasdat Raw'!$C$1:$AF$452,MATCH(D$2,'[1]Gasdat Raw'!$C$1:$AF$1,0),FALSE)</f>
        <v>1288165</v>
      </c>
      <c r="E396" s="41">
        <f>VLOOKUP($B396&amp;$A396,'[1]Gasdat Raw'!$C$1:$AF$452,MATCH(E$2,'[1]Gasdat Raw'!$C$1:$AF$1,0),FALSE)</f>
        <v>0</v>
      </c>
      <c r="F396" s="40">
        <f>VLOOKUP($B396&amp;$A396,'[1]Gasdat Raw'!$C$1:$AF$452,MATCH(F$2,'[1]Gasdat Raw'!$C$1:$AF$1,0),FALSE)</f>
        <v>31669828</v>
      </c>
      <c r="G396" s="41">
        <f>VLOOKUP($B396&amp;$A396,'[1]Gasdat Raw'!$C$1:$AF$452,MATCH(G$2,'[1]Gasdat Raw'!$C$1:$AF$1,0),FALSE)</f>
        <v>74917677</v>
      </c>
      <c r="H396" s="40">
        <f>VLOOKUP($B396&amp;$A396,'[1]Gasdat Raw'!$C$1:$AF$452,MATCH(H$2,'[1]Gasdat Raw'!$C$1:$AF$1,0),FALSE)</f>
        <v>70583482</v>
      </c>
      <c r="I396" s="41">
        <f>VLOOKUP($B396&amp;$A396,'[1]Gasdat Raw'!$C$1:$AF$452,MATCH(I$2,'[1]Gasdat Raw'!$C$1:$AF$1,0),FALSE)</f>
        <v>3391654637</v>
      </c>
      <c r="J396" s="40">
        <f>VLOOKUP($B396&amp;$A396,'[1]Gasdat Raw'!$C$1:$AF$452,MATCH(J$2,'[1]Gasdat Raw'!$C$1:$AF$1,0),FALSE)</f>
        <v>988149263</v>
      </c>
      <c r="K396" s="41">
        <f>VLOOKUP($B396&amp;$A396,'[1]Gasdat Raw'!$C$1:$AF$452,MATCH(K$2,'[1]Gasdat Raw'!$C$1:$AF$1,0),FALSE)</f>
        <v>146752917</v>
      </c>
      <c r="L396" s="40">
        <f>VLOOKUP($B396&amp;$A396,'[1]Gasdat Raw'!$C$1:$AF$452,MATCH(L$2,'[1]Gasdat Raw'!$C$1:$AF$1,0),FALSE)</f>
        <v>42516114</v>
      </c>
      <c r="M396" s="41">
        <f>VLOOKUP($B396&amp;$A396,'[1]Gasdat Raw'!$C$1:$AF$452,MATCH(M$2,'[1]Gasdat Raw'!$C$1:$AF$1,0),FALSE)</f>
        <v>15763404</v>
      </c>
      <c r="N396" s="40">
        <f>VLOOKUP($B396&amp;$A396,'[1]Gasdat Raw'!$C$1:$AF$452,MATCH(N$2,'[1]Gasdat Raw'!$C$1:$AF$1,0),FALSE)</f>
        <v>1253617</v>
      </c>
      <c r="O396" s="41">
        <f>VLOOKUP($B396&amp;$A396,'[1]Gasdat Raw'!$C$1:$AF$452,MATCH(O$2,'[1]Gasdat Raw'!$C$1:$AF$1,0),FALSE)</f>
        <v>4763260939</v>
      </c>
      <c r="P396" s="40">
        <f>VLOOKUP($B396&amp;$A396,'[1]Gasdat Raw'!$C$1:$AF$452,MATCH(P$2,'[1]Gasdat Raw'!$C$1:$AF$1,0),FALSE)</f>
        <v>0</v>
      </c>
      <c r="Q396" s="41">
        <f>VLOOKUP($B396&amp;$A396,'[1]Gasdat Raw'!$C$1:$AF$452,MATCH(Q$2,'[1]Gasdat Raw'!$C$1:$AF$1,0),FALSE)</f>
        <v>0</v>
      </c>
      <c r="R396" s="40">
        <f>VLOOKUP($B396&amp;$A396,'[1]Gasdat Raw'!$C$1:$AF$452,MATCH(R$2,'[1]Gasdat Raw'!$C$1:$AF$1,0),FALSE)</f>
        <v>0</v>
      </c>
      <c r="S396" s="41">
        <f>VLOOKUP($B396&amp;$A396,'[1]Gasdat Raw'!$C$1:$AF$452,MATCH(S$2,'[1]Gasdat Raw'!$C$1:$AF$1,0),FALSE)</f>
        <v>0</v>
      </c>
      <c r="T396" s="40">
        <f>VLOOKUP($B396&amp;$A396,'[1]Gasdat Raw'!$C$1:$AF$452,MATCH(T$2,'[1]Gasdat Raw'!$C$1:$AF$1,0),FALSE)</f>
        <v>0</v>
      </c>
      <c r="U396" s="41">
        <f>VLOOKUP($B396&amp;$A396,'[1]Gasdat Raw'!$C$1:$AF$452,MATCH(U$2,'[1]Gasdat Raw'!$C$1:$AF$1,0),FALSE)</f>
        <v>0</v>
      </c>
      <c r="V396" s="40">
        <f>VLOOKUP($B396&amp;$A396,'[1]Gasdat Raw'!$C$1:$AF$452,MATCH(V$2,'[1]Gasdat Raw'!$C$1:$AF$1,0),FALSE)</f>
        <v>0</v>
      </c>
      <c r="W396" s="41">
        <f>VLOOKUP($B396&amp;$A396,'[1]Gasdat Raw'!$C$1:$AF$452,MATCH(W$2,'[1]Gasdat Raw'!$C$1:$AF$1,0),FALSE)</f>
        <v>0</v>
      </c>
      <c r="X396" s="40">
        <f>VLOOKUP($B396&amp;$A396,'[1]Gasdat Raw'!$C$1:$AF$452,MATCH(X$2,'[1]Gasdat Raw'!$C$1:$AF$1,0),FALSE)</f>
        <v>0</v>
      </c>
      <c r="Y396" s="41">
        <f>VLOOKUP($B396&amp;$A396,'[1]Gasdat Raw'!$C$1:$AF$452,MATCH(Y$2,'[1]Gasdat Raw'!$C$1:$AF$1,0),FALSE)</f>
        <v>0</v>
      </c>
      <c r="Z396" s="40">
        <f>VLOOKUP($B396&amp;$A396,'[1]Gasdat Raw'!$C$1:$AF$452,MATCH(Z$2,'[1]Gasdat Raw'!$C$1:$AF$1,0),FALSE)</f>
        <v>0</v>
      </c>
      <c r="AA396" s="41">
        <f>VLOOKUP($B396&amp;$A396,'[1]Gasdat Raw'!$C$1:$AF$452,MATCH(AA$2,'[1]Gasdat Raw'!$C$1:$AF$1,0),FALSE)</f>
        <v>0</v>
      </c>
      <c r="AB396" s="40">
        <f>VLOOKUP($B396&amp;$A396,'[1]Gasdat Raw'!$C$1:$AF$452,MATCH(AB$2,'[1]Gasdat Raw'!$C$1:$AF$1,0),FALSE)</f>
        <v>0</v>
      </c>
      <c r="AC396" s="41">
        <f>VLOOKUP($B396&amp;$A396,'[1]Gasdat Raw'!$C$1:$AF$452,MATCH(AC$2,'[1]Gasdat Raw'!$C$1:$AF$1,0),FALSE)</f>
        <v>0</v>
      </c>
      <c r="AD396" s="40">
        <f>VLOOKUP($B396&amp;$A396,'[1]Gasdat Raw'!$C$1:$AF$452,MATCH(AD$2,'[1]Gasdat Raw'!$C$1:$AF$1,0),FALSE)</f>
        <v>0</v>
      </c>
      <c r="AE396" s="41">
        <f>VLOOKUP($B396&amp;$A396,'[1]Gasdat Raw'!$C$1:$AF$452,MATCH(AE$2,'[1]Gasdat Raw'!$C$1:$AF$1,0),FALSE)</f>
        <v>0</v>
      </c>
      <c r="AF396" s="42">
        <f t="shared" si="6"/>
        <v>4764549104</v>
      </c>
    </row>
    <row r="397" spans="1:32" x14ac:dyDescent="0.2">
      <c r="A397" s="39" t="s">
        <v>741</v>
      </c>
      <c r="B397" s="28">
        <v>127448</v>
      </c>
      <c r="C397" s="28" t="s">
        <v>298</v>
      </c>
      <c r="D397" s="40">
        <f>VLOOKUP($B397&amp;$A397,'[1]Gasdat Raw'!$C$1:$AF$452,MATCH(D$2,'[1]Gasdat Raw'!$C$1:$AF$1,0),FALSE)</f>
        <v>7122218</v>
      </c>
      <c r="E397" s="41">
        <f>VLOOKUP($B397&amp;$A397,'[1]Gasdat Raw'!$C$1:$AF$452,MATCH(E$2,'[1]Gasdat Raw'!$C$1:$AF$1,0),FALSE)</f>
        <v>4081047</v>
      </c>
      <c r="F397" s="40">
        <f>VLOOKUP($B397&amp;$A397,'[1]Gasdat Raw'!$C$1:$AF$452,MATCH(F$2,'[1]Gasdat Raw'!$C$1:$AF$1,0),FALSE)</f>
        <v>48931</v>
      </c>
      <c r="G397" s="41">
        <f>VLOOKUP($B397&amp;$A397,'[1]Gasdat Raw'!$C$1:$AF$452,MATCH(G$2,'[1]Gasdat Raw'!$C$1:$AF$1,0),FALSE)</f>
        <v>34244</v>
      </c>
      <c r="H397" s="40">
        <f>VLOOKUP($B397&amp;$A397,'[1]Gasdat Raw'!$C$1:$AF$452,MATCH(H$2,'[1]Gasdat Raw'!$C$1:$AF$1,0),FALSE)</f>
        <v>635955</v>
      </c>
      <c r="I397" s="41">
        <f>VLOOKUP($B397&amp;$A397,'[1]Gasdat Raw'!$C$1:$AF$452,MATCH(I$2,'[1]Gasdat Raw'!$C$1:$AF$1,0),FALSE)</f>
        <v>0</v>
      </c>
      <c r="J397" s="40">
        <f>VLOOKUP($B397&amp;$A397,'[1]Gasdat Raw'!$C$1:$AF$452,MATCH(J$2,'[1]Gasdat Raw'!$C$1:$AF$1,0),FALSE)</f>
        <v>0</v>
      </c>
      <c r="K397" s="41">
        <f>VLOOKUP($B397&amp;$A397,'[1]Gasdat Raw'!$C$1:$AF$452,MATCH(K$2,'[1]Gasdat Raw'!$C$1:$AF$1,0),FALSE)</f>
        <v>0</v>
      </c>
      <c r="L397" s="40">
        <f>VLOOKUP($B397&amp;$A397,'[1]Gasdat Raw'!$C$1:$AF$452,MATCH(L$2,'[1]Gasdat Raw'!$C$1:$AF$1,0),FALSE)</f>
        <v>0</v>
      </c>
      <c r="M397" s="41">
        <f>VLOOKUP($B397&amp;$A397,'[1]Gasdat Raw'!$C$1:$AF$452,MATCH(M$2,'[1]Gasdat Raw'!$C$1:$AF$1,0),FALSE)</f>
        <v>0</v>
      </c>
      <c r="N397" s="40">
        <f>VLOOKUP($B397&amp;$A397,'[1]Gasdat Raw'!$C$1:$AF$452,MATCH(N$2,'[1]Gasdat Raw'!$C$1:$AF$1,0),FALSE)</f>
        <v>0</v>
      </c>
      <c r="O397" s="41">
        <f>VLOOKUP($B397&amp;$A397,'[1]Gasdat Raw'!$C$1:$AF$452,MATCH(O$2,'[1]Gasdat Raw'!$C$1:$AF$1,0),FALSE)</f>
        <v>719130</v>
      </c>
      <c r="P397" s="40">
        <f>VLOOKUP($B397&amp;$A397,'[1]Gasdat Raw'!$C$1:$AF$452,MATCH(P$2,'[1]Gasdat Raw'!$C$1:$AF$1,0),FALSE)</f>
        <v>4666964</v>
      </c>
      <c r="Q397" s="41">
        <f>VLOOKUP($B397&amp;$A397,'[1]Gasdat Raw'!$C$1:$AF$452,MATCH(Q$2,'[1]Gasdat Raw'!$C$1:$AF$1,0),FALSE)</f>
        <v>16965095</v>
      </c>
      <c r="R397" s="40">
        <f>VLOOKUP($B397&amp;$A397,'[1]Gasdat Raw'!$C$1:$AF$452,MATCH(R$2,'[1]Gasdat Raw'!$C$1:$AF$1,0),FALSE)</f>
        <v>748442186</v>
      </c>
      <c r="S397" s="41">
        <f>VLOOKUP($B397&amp;$A397,'[1]Gasdat Raw'!$C$1:$AF$452,MATCH(S$2,'[1]Gasdat Raw'!$C$1:$AF$1,0),FALSE)</f>
        <v>1005629</v>
      </c>
      <c r="T397" s="40">
        <f>VLOOKUP($B397&amp;$A397,'[1]Gasdat Raw'!$C$1:$AF$452,MATCH(T$2,'[1]Gasdat Raw'!$C$1:$AF$1,0),FALSE)</f>
        <v>27301250</v>
      </c>
      <c r="U397" s="41">
        <f>VLOOKUP($B397&amp;$A397,'[1]Gasdat Raw'!$C$1:$AF$452,MATCH(U$2,'[1]Gasdat Raw'!$C$1:$AF$1,0),FALSE)</f>
        <v>14054480</v>
      </c>
      <c r="V397" s="40">
        <f>VLOOKUP($B397&amp;$A397,'[1]Gasdat Raw'!$C$1:$AF$452,MATCH(V$2,'[1]Gasdat Raw'!$C$1:$AF$1,0),FALSE)</f>
        <v>557728236</v>
      </c>
      <c r="W397" s="41">
        <f>VLOOKUP($B397&amp;$A397,'[1]Gasdat Raw'!$C$1:$AF$452,MATCH(W$2,'[1]Gasdat Raw'!$C$1:$AF$1,0),FALSE)</f>
        <v>102362301</v>
      </c>
      <c r="X397" s="40">
        <f>VLOOKUP($B397&amp;$A397,'[1]Gasdat Raw'!$C$1:$AF$452,MATCH(X$2,'[1]Gasdat Raw'!$C$1:$AF$1,0),FALSE)</f>
        <v>95491453</v>
      </c>
      <c r="Y397" s="41">
        <f>VLOOKUP($B397&amp;$A397,'[1]Gasdat Raw'!$C$1:$AF$452,MATCH(Y$2,'[1]Gasdat Raw'!$C$1:$AF$1,0),FALSE)</f>
        <v>13595631</v>
      </c>
      <c r="Z397" s="40">
        <f>VLOOKUP($B397&amp;$A397,'[1]Gasdat Raw'!$C$1:$AF$452,MATCH(Z$2,'[1]Gasdat Raw'!$C$1:$AF$1,0),FALSE)</f>
        <v>3129126</v>
      </c>
      <c r="AA397" s="41">
        <f>VLOOKUP($B397&amp;$A397,'[1]Gasdat Raw'!$C$1:$AF$452,MATCH(AA$2,'[1]Gasdat Raw'!$C$1:$AF$1,0),FALSE)</f>
        <v>5523399</v>
      </c>
      <c r="AB397" s="40">
        <f>VLOOKUP($B397&amp;$A397,'[1]Gasdat Raw'!$C$1:$AF$452,MATCH(AB$2,'[1]Gasdat Raw'!$C$1:$AF$1,0),FALSE)</f>
        <v>853544</v>
      </c>
      <c r="AC397" s="41">
        <f>VLOOKUP($B397&amp;$A397,'[1]Gasdat Raw'!$C$1:$AF$452,MATCH(AC$2,'[1]Gasdat Raw'!$C$1:$AF$1,0),FALSE)</f>
        <v>496933</v>
      </c>
      <c r="AD397" s="40">
        <f>VLOOKUP($B397&amp;$A397,'[1]Gasdat Raw'!$C$1:$AF$452,MATCH(AD$2,'[1]Gasdat Raw'!$C$1:$AF$1,0),FALSE)</f>
        <v>0</v>
      </c>
      <c r="AE397" s="41">
        <f>VLOOKUP($B397&amp;$A397,'[1]Gasdat Raw'!$C$1:$AF$452,MATCH(AE$2,'[1]Gasdat Raw'!$C$1:$AF$1,0),FALSE)</f>
        <v>1591616227</v>
      </c>
      <c r="AF397" s="42">
        <f t="shared" si="6"/>
        <v>1603538622</v>
      </c>
    </row>
    <row r="398" spans="1:32" x14ac:dyDescent="0.2">
      <c r="A398" s="39" t="s">
        <v>742</v>
      </c>
      <c r="B398" s="28">
        <v>104330</v>
      </c>
      <c r="C398" s="28" t="s">
        <v>328</v>
      </c>
      <c r="D398" s="40">
        <f>VLOOKUP($B398&amp;$A398,'[1]Gasdat Raw'!$C$1:$AF$452,MATCH(D$2,'[1]Gasdat Raw'!$C$1:$AF$1,0),FALSE)</f>
        <v>0</v>
      </c>
      <c r="E398" s="41">
        <f>VLOOKUP($B398&amp;$A398,'[1]Gasdat Raw'!$C$1:$AF$452,MATCH(E$2,'[1]Gasdat Raw'!$C$1:$AF$1,0),FALSE)</f>
        <v>0</v>
      </c>
      <c r="F398" s="40">
        <f>VLOOKUP($B398&amp;$A398,'[1]Gasdat Raw'!$C$1:$AF$452,MATCH(F$2,'[1]Gasdat Raw'!$C$1:$AF$1,0),FALSE)</f>
        <v>3473710</v>
      </c>
      <c r="G398" s="41">
        <f>VLOOKUP($B398&amp;$A398,'[1]Gasdat Raw'!$C$1:$AF$452,MATCH(G$2,'[1]Gasdat Raw'!$C$1:$AF$1,0),FALSE)</f>
        <v>18211776</v>
      </c>
      <c r="H398" s="40">
        <f>VLOOKUP($B398&amp;$A398,'[1]Gasdat Raw'!$C$1:$AF$452,MATCH(H$2,'[1]Gasdat Raw'!$C$1:$AF$1,0),FALSE)</f>
        <v>59356373</v>
      </c>
      <c r="I398" s="41">
        <f>VLOOKUP($B398&amp;$A398,'[1]Gasdat Raw'!$C$1:$AF$452,MATCH(I$2,'[1]Gasdat Raw'!$C$1:$AF$1,0),FALSE)</f>
        <v>785947320</v>
      </c>
      <c r="J398" s="40">
        <f>VLOOKUP($B398&amp;$A398,'[1]Gasdat Raw'!$C$1:$AF$452,MATCH(J$2,'[1]Gasdat Raw'!$C$1:$AF$1,0),FALSE)</f>
        <v>394430640</v>
      </c>
      <c r="K398" s="41">
        <f>VLOOKUP($B398&amp;$A398,'[1]Gasdat Raw'!$C$1:$AF$452,MATCH(K$2,'[1]Gasdat Raw'!$C$1:$AF$1,0),FALSE)</f>
        <v>35537983</v>
      </c>
      <c r="L398" s="40">
        <f>VLOOKUP($B398&amp;$A398,'[1]Gasdat Raw'!$C$1:$AF$452,MATCH(L$2,'[1]Gasdat Raw'!$C$1:$AF$1,0),FALSE)</f>
        <v>8058496</v>
      </c>
      <c r="M398" s="41">
        <f>VLOOKUP($B398&amp;$A398,'[1]Gasdat Raw'!$C$1:$AF$452,MATCH(M$2,'[1]Gasdat Raw'!$C$1:$AF$1,0),FALSE)</f>
        <v>1317807</v>
      </c>
      <c r="N398" s="40">
        <f>VLOOKUP($B398&amp;$A398,'[1]Gasdat Raw'!$C$1:$AF$452,MATCH(N$2,'[1]Gasdat Raw'!$C$1:$AF$1,0),FALSE)</f>
        <v>0</v>
      </c>
      <c r="O398" s="41">
        <f>VLOOKUP($B398&amp;$A398,'[1]Gasdat Raw'!$C$1:$AF$452,MATCH(O$2,'[1]Gasdat Raw'!$C$1:$AF$1,0),FALSE)</f>
        <v>1306334105</v>
      </c>
      <c r="P398" s="40">
        <f>VLOOKUP($B398&amp;$A398,'[1]Gasdat Raw'!$C$1:$AF$452,MATCH(P$2,'[1]Gasdat Raw'!$C$1:$AF$1,0),FALSE)</f>
        <v>0</v>
      </c>
      <c r="Q398" s="41">
        <f>VLOOKUP($B398&amp;$A398,'[1]Gasdat Raw'!$C$1:$AF$452,MATCH(Q$2,'[1]Gasdat Raw'!$C$1:$AF$1,0),FALSE)</f>
        <v>0</v>
      </c>
      <c r="R398" s="40">
        <f>VLOOKUP($B398&amp;$A398,'[1]Gasdat Raw'!$C$1:$AF$452,MATCH(R$2,'[1]Gasdat Raw'!$C$1:$AF$1,0),FALSE)</f>
        <v>0</v>
      </c>
      <c r="S398" s="41">
        <f>VLOOKUP($B398&amp;$A398,'[1]Gasdat Raw'!$C$1:$AF$452,MATCH(S$2,'[1]Gasdat Raw'!$C$1:$AF$1,0),FALSE)</f>
        <v>0</v>
      </c>
      <c r="T398" s="40">
        <f>VLOOKUP($B398&amp;$A398,'[1]Gasdat Raw'!$C$1:$AF$452,MATCH(T$2,'[1]Gasdat Raw'!$C$1:$AF$1,0),FALSE)</f>
        <v>0</v>
      </c>
      <c r="U398" s="41">
        <f>VLOOKUP($B398&amp;$A398,'[1]Gasdat Raw'!$C$1:$AF$452,MATCH(U$2,'[1]Gasdat Raw'!$C$1:$AF$1,0),FALSE)</f>
        <v>0</v>
      </c>
      <c r="V398" s="40">
        <f>VLOOKUP($B398&amp;$A398,'[1]Gasdat Raw'!$C$1:$AF$452,MATCH(V$2,'[1]Gasdat Raw'!$C$1:$AF$1,0),FALSE)</f>
        <v>0</v>
      </c>
      <c r="W398" s="41">
        <f>VLOOKUP($B398&amp;$A398,'[1]Gasdat Raw'!$C$1:$AF$452,MATCH(W$2,'[1]Gasdat Raw'!$C$1:$AF$1,0),FALSE)</f>
        <v>0</v>
      </c>
      <c r="X398" s="40">
        <f>VLOOKUP($B398&amp;$A398,'[1]Gasdat Raw'!$C$1:$AF$452,MATCH(X$2,'[1]Gasdat Raw'!$C$1:$AF$1,0),FALSE)</f>
        <v>0</v>
      </c>
      <c r="Y398" s="41">
        <f>VLOOKUP($B398&amp;$A398,'[1]Gasdat Raw'!$C$1:$AF$452,MATCH(Y$2,'[1]Gasdat Raw'!$C$1:$AF$1,0),FALSE)</f>
        <v>0</v>
      </c>
      <c r="Z398" s="40">
        <f>VLOOKUP($B398&amp;$A398,'[1]Gasdat Raw'!$C$1:$AF$452,MATCH(Z$2,'[1]Gasdat Raw'!$C$1:$AF$1,0),FALSE)</f>
        <v>0</v>
      </c>
      <c r="AA398" s="41">
        <f>VLOOKUP($B398&amp;$A398,'[1]Gasdat Raw'!$C$1:$AF$452,MATCH(AA$2,'[1]Gasdat Raw'!$C$1:$AF$1,0),FALSE)</f>
        <v>0</v>
      </c>
      <c r="AB398" s="40">
        <f>VLOOKUP($B398&amp;$A398,'[1]Gasdat Raw'!$C$1:$AF$452,MATCH(AB$2,'[1]Gasdat Raw'!$C$1:$AF$1,0),FALSE)</f>
        <v>0</v>
      </c>
      <c r="AC398" s="41">
        <f>VLOOKUP($B398&amp;$A398,'[1]Gasdat Raw'!$C$1:$AF$452,MATCH(AC$2,'[1]Gasdat Raw'!$C$1:$AF$1,0),FALSE)</f>
        <v>0</v>
      </c>
      <c r="AD398" s="40">
        <f>VLOOKUP($B398&amp;$A398,'[1]Gasdat Raw'!$C$1:$AF$452,MATCH(AD$2,'[1]Gasdat Raw'!$C$1:$AF$1,0),FALSE)</f>
        <v>0</v>
      </c>
      <c r="AE398" s="41">
        <f>VLOOKUP($B398&amp;$A398,'[1]Gasdat Raw'!$C$1:$AF$452,MATCH(AE$2,'[1]Gasdat Raw'!$C$1:$AF$1,0),FALSE)</f>
        <v>0</v>
      </c>
      <c r="AF398" s="42">
        <f t="shared" si="6"/>
        <v>1306334105</v>
      </c>
    </row>
    <row r="399" spans="1:32" x14ac:dyDescent="0.2">
      <c r="A399" s="39" t="s">
        <v>743</v>
      </c>
      <c r="B399" s="28">
        <v>127400</v>
      </c>
      <c r="C399" s="28" t="s">
        <v>298</v>
      </c>
      <c r="D399" s="40">
        <f>VLOOKUP($B399&amp;$A399,'[1]Gasdat Raw'!$C$1:$AF$452,MATCH(D$2,'[1]Gasdat Raw'!$C$1:$AF$1,0),FALSE)</f>
        <v>0</v>
      </c>
      <c r="E399" s="41">
        <f>VLOOKUP($B399&amp;$A399,'[1]Gasdat Raw'!$C$1:$AF$452,MATCH(E$2,'[1]Gasdat Raw'!$C$1:$AF$1,0),FALSE)</f>
        <v>0</v>
      </c>
      <c r="F399" s="40">
        <f>VLOOKUP($B399&amp;$A399,'[1]Gasdat Raw'!$C$1:$AF$452,MATCH(F$2,'[1]Gasdat Raw'!$C$1:$AF$1,0),FALSE)</f>
        <v>0</v>
      </c>
      <c r="G399" s="41">
        <f>VLOOKUP($B399&amp;$A399,'[1]Gasdat Raw'!$C$1:$AF$452,MATCH(G$2,'[1]Gasdat Raw'!$C$1:$AF$1,0),FALSE)</f>
        <v>0</v>
      </c>
      <c r="H399" s="40">
        <f>VLOOKUP($B399&amp;$A399,'[1]Gasdat Raw'!$C$1:$AF$452,MATCH(H$2,'[1]Gasdat Raw'!$C$1:$AF$1,0),FALSE)</f>
        <v>0</v>
      </c>
      <c r="I399" s="41">
        <f>VLOOKUP($B399&amp;$A399,'[1]Gasdat Raw'!$C$1:$AF$452,MATCH(I$2,'[1]Gasdat Raw'!$C$1:$AF$1,0),FALSE)</f>
        <v>0</v>
      </c>
      <c r="J399" s="40">
        <f>VLOOKUP($B399&amp;$A399,'[1]Gasdat Raw'!$C$1:$AF$452,MATCH(J$2,'[1]Gasdat Raw'!$C$1:$AF$1,0),FALSE)</f>
        <v>0</v>
      </c>
      <c r="K399" s="41">
        <f>VLOOKUP($B399&amp;$A399,'[1]Gasdat Raw'!$C$1:$AF$452,MATCH(K$2,'[1]Gasdat Raw'!$C$1:$AF$1,0),FALSE)</f>
        <v>0</v>
      </c>
      <c r="L399" s="40">
        <f>VLOOKUP($B399&amp;$A399,'[1]Gasdat Raw'!$C$1:$AF$452,MATCH(L$2,'[1]Gasdat Raw'!$C$1:$AF$1,0),FALSE)</f>
        <v>0</v>
      </c>
      <c r="M399" s="41">
        <f>VLOOKUP($B399&amp;$A399,'[1]Gasdat Raw'!$C$1:$AF$452,MATCH(M$2,'[1]Gasdat Raw'!$C$1:$AF$1,0),FALSE)</f>
        <v>0</v>
      </c>
      <c r="N399" s="40">
        <f>VLOOKUP($B399&amp;$A399,'[1]Gasdat Raw'!$C$1:$AF$452,MATCH(N$2,'[1]Gasdat Raw'!$C$1:$AF$1,0),FALSE)</f>
        <v>0</v>
      </c>
      <c r="O399" s="41">
        <f>VLOOKUP($B399&amp;$A399,'[1]Gasdat Raw'!$C$1:$AF$452,MATCH(O$2,'[1]Gasdat Raw'!$C$1:$AF$1,0),FALSE)</f>
        <v>0</v>
      </c>
      <c r="P399" s="40">
        <f>VLOOKUP($B399&amp;$A399,'[1]Gasdat Raw'!$C$1:$AF$452,MATCH(P$2,'[1]Gasdat Raw'!$C$1:$AF$1,0),FALSE)</f>
        <v>500</v>
      </c>
      <c r="Q399" s="41">
        <f>VLOOKUP($B399&amp;$A399,'[1]Gasdat Raw'!$C$1:$AF$452,MATCH(Q$2,'[1]Gasdat Raw'!$C$1:$AF$1,0),FALSE)</f>
        <v>0</v>
      </c>
      <c r="R399" s="40">
        <f>VLOOKUP($B399&amp;$A399,'[1]Gasdat Raw'!$C$1:$AF$452,MATCH(R$2,'[1]Gasdat Raw'!$C$1:$AF$1,0),FALSE)</f>
        <v>342275</v>
      </c>
      <c r="S399" s="41">
        <f>VLOOKUP($B399&amp;$A399,'[1]Gasdat Raw'!$C$1:$AF$452,MATCH(S$2,'[1]Gasdat Raw'!$C$1:$AF$1,0),FALSE)</f>
        <v>0</v>
      </c>
      <c r="T399" s="40">
        <f>VLOOKUP($B399&amp;$A399,'[1]Gasdat Raw'!$C$1:$AF$452,MATCH(T$2,'[1]Gasdat Raw'!$C$1:$AF$1,0),FALSE)</f>
        <v>0</v>
      </c>
      <c r="U399" s="41">
        <f>VLOOKUP($B399&amp;$A399,'[1]Gasdat Raw'!$C$1:$AF$452,MATCH(U$2,'[1]Gasdat Raw'!$C$1:$AF$1,0),FALSE)</f>
        <v>0</v>
      </c>
      <c r="V399" s="40">
        <f>VLOOKUP($B399&amp;$A399,'[1]Gasdat Raw'!$C$1:$AF$452,MATCH(V$2,'[1]Gasdat Raw'!$C$1:$AF$1,0),FALSE)</f>
        <v>0</v>
      </c>
      <c r="W399" s="41">
        <f>VLOOKUP($B399&amp;$A399,'[1]Gasdat Raw'!$C$1:$AF$452,MATCH(W$2,'[1]Gasdat Raw'!$C$1:$AF$1,0),FALSE)</f>
        <v>88696</v>
      </c>
      <c r="X399" s="40">
        <f>VLOOKUP($B399&amp;$A399,'[1]Gasdat Raw'!$C$1:$AF$452,MATCH(X$2,'[1]Gasdat Raw'!$C$1:$AF$1,0),FALSE)</f>
        <v>0</v>
      </c>
      <c r="Y399" s="41">
        <f>VLOOKUP($B399&amp;$A399,'[1]Gasdat Raw'!$C$1:$AF$452,MATCH(Y$2,'[1]Gasdat Raw'!$C$1:$AF$1,0),FALSE)</f>
        <v>0</v>
      </c>
      <c r="Z399" s="40">
        <f>VLOOKUP($B399&amp;$A399,'[1]Gasdat Raw'!$C$1:$AF$452,MATCH(Z$2,'[1]Gasdat Raw'!$C$1:$AF$1,0),FALSE)</f>
        <v>0</v>
      </c>
      <c r="AA399" s="41">
        <f>VLOOKUP($B399&amp;$A399,'[1]Gasdat Raw'!$C$1:$AF$452,MATCH(AA$2,'[1]Gasdat Raw'!$C$1:$AF$1,0),FALSE)</f>
        <v>0</v>
      </c>
      <c r="AB399" s="40">
        <f>VLOOKUP($B399&amp;$A399,'[1]Gasdat Raw'!$C$1:$AF$452,MATCH(AB$2,'[1]Gasdat Raw'!$C$1:$AF$1,0),FALSE)</f>
        <v>0</v>
      </c>
      <c r="AC399" s="41">
        <f>VLOOKUP($B399&amp;$A399,'[1]Gasdat Raw'!$C$1:$AF$452,MATCH(AC$2,'[1]Gasdat Raw'!$C$1:$AF$1,0),FALSE)</f>
        <v>0</v>
      </c>
      <c r="AD399" s="40">
        <f>VLOOKUP($B399&amp;$A399,'[1]Gasdat Raw'!$C$1:$AF$452,MATCH(AD$2,'[1]Gasdat Raw'!$C$1:$AF$1,0),FALSE)</f>
        <v>0</v>
      </c>
      <c r="AE399" s="41">
        <f>VLOOKUP($B399&amp;$A399,'[1]Gasdat Raw'!$C$1:$AF$452,MATCH(AE$2,'[1]Gasdat Raw'!$C$1:$AF$1,0),FALSE)</f>
        <v>431471</v>
      </c>
      <c r="AF399" s="42">
        <f t="shared" si="6"/>
        <v>431471</v>
      </c>
    </row>
    <row r="400" spans="1:32" x14ac:dyDescent="0.2">
      <c r="A400" s="39" t="s">
        <v>744</v>
      </c>
      <c r="B400" s="28">
        <v>104331</v>
      </c>
      <c r="C400" s="28" t="s">
        <v>298</v>
      </c>
      <c r="D400" s="40">
        <f>VLOOKUP($B400&amp;$A400,'[1]Gasdat Raw'!$C$1:$AF$452,MATCH(D$2,'[1]Gasdat Raw'!$C$1:$AF$1,0),FALSE)</f>
        <v>0</v>
      </c>
      <c r="E400" s="41">
        <f>VLOOKUP($B400&amp;$A400,'[1]Gasdat Raw'!$C$1:$AF$452,MATCH(E$2,'[1]Gasdat Raw'!$C$1:$AF$1,0),FALSE)</f>
        <v>0</v>
      </c>
      <c r="F400" s="40">
        <f>VLOOKUP($B400&amp;$A400,'[1]Gasdat Raw'!$C$1:$AF$452,MATCH(F$2,'[1]Gasdat Raw'!$C$1:$AF$1,0),FALSE)</f>
        <v>724062</v>
      </c>
      <c r="G400" s="41">
        <f>VLOOKUP($B400&amp;$A400,'[1]Gasdat Raw'!$C$1:$AF$452,MATCH(G$2,'[1]Gasdat Raw'!$C$1:$AF$1,0),FALSE)</f>
        <v>3672313</v>
      </c>
      <c r="H400" s="40">
        <f>VLOOKUP($B400&amp;$A400,'[1]Gasdat Raw'!$C$1:$AF$452,MATCH(H$2,'[1]Gasdat Raw'!$C$1:$AF$1,0),FALSE)</f>
        <v>1904694</v>
      </c>
      <c r="I400" s="41">
        <f>VLOOKUP($B400&amp;$A400,'[1]Gasdat Raw'!$C$1:$AF$452,MATCH(I$2,'[1]Gasdat Raw'!$C$1:$AF$1,0),FALSE)</f>
        <v>261940815</v>
      </c>
      <c r="J400" s="40">
        <f>VLOOKUP($B400&amp;$A400,'[1]Gasdat Raw'!$C$1:$AF$452,MATCH(J$2,'[1]Gasdat Raw'!$C$1:$AF$1,0),FALSE)</f>
        <v>58473199</v>
      </c>
      <c r="K400" s="41">
        <f>VLOOKUP($B400&amp;$A400,'[1]Gasdat Raw'!$C$1:$AF$452,MATCH(K$2,'[1]Gasdat Raw'!$C$1:$AF$1,0),FALSE)</f>
        <v>3627621</v>
      </c>
      <c r="L400" s="40">
        <f>VLOOKUP($B400&amp;$A400,'[1]Gasdat Raw'!$C$1:$AF$452,MATCH(L$2,'[1]Gasdat Raw'!$C$1:$AF$1,0),FALSE)</f>
        <v>948417</v>
      </c>
      <c r="M400" s="41">
        <f>VLOOKUP($B400&amp;$A400,'[1]Gasdat Raw'!$C$1:$AF$452,MATCH(M$2,'[1]Gasdat Raw'!$C$1:$AF$1,0),FALSE)</f>
        <v>3486</v>
      </c>
      <c r="N400" s="40">
        <f>VLOOKUP($B400&amp;$A400,'[1]Gasdat Raw'!$C$1:$AF$452,MATCH(N$2,'[1]Gasdat Raw'!$C$1:$AF$1,0),FALSE)</f>
        <v>0</v>
      </c>
      <c r="O400" s="41">
        <f>VLOOKUP($B400&amp;$A400,'[1]Gasdat Raw'!$C$1:$AF$452,MATCH(O$2,'[1]Gasdat Raw'!$C$1:$AF$1,0),FALSE)</f>
        <v>331294607</v>
      </c>
      <c r="P400" s="40">
        <f>VLOOKUP($B400&amp;$A400,'[1]Gasdat Raw'!$C$1:$AF$452,MATCH(P$2,'[1]Gasdat Raw'!$C$1:$AF$1,0),FALSE)</f>
        <v>0</v>
      </c>
      <c r="Q400" s="41">
        <f>VLOOKUP($B400&amp;$A400,'[1]Gasdat Raw'!$C$1:$AF$452,MATCH(Q$2,'[1]Gasdat Raw'!$C$1:$AF$1,0),FALSE)</f>
        <v>0</v>
      </c>
      <c r="R400" s="40">
        <f>VLOOKUP($B400&amp;$A400,'[1]Gasdat Raw'!$C$1:$AF$452,MATCH(R$2,'[1]Gasdat Raw'!$C$1:$AF$1,0),FALSE)</f>
        <v>0</v>
      </c>
      <c r="S400" s="41">
        <f>VLOOKUP($B400&amp;$A400,'[1]Gasdat Raw'!$C$1:$AF$452,MATCH(S$2,'[1]Gasdat Raw'!$C$1:$AF$1,0),FALSE)</f>
        <v>0</v>
      </c>
      <c r="T400" s="40">
        <f>VLOOKUP($B400&amp;$A400,'[1]Gasdat Raw'!$C$1:$AF$452,MATCH(T$2,'[1]Gasdat Raw'!$C$1:$AF$1,0),FALSE)</f>
        <v>0</v>
      </c>
      <c r="U400" s="41">
        <f>VLOOKUP($B400&amp;$A400,'[1]Gasdat Raw'!$C$1:$AF$452,MATCH(U$2,'[1]Gasdat Raw'!$C$1:$AF$1,0),FALSE)</f>
        <v>0</v>
      </c>
      <c r="V400" s="40">
        <f>VLOOKUP($B400&amp;$A400,'[1]Gasdat Raw'!$C$1:$AF$452,MATCH(V$2,'[1]Gasdat Raw'!$C$1:$AF$1,0),FALSE)</f>
        <v>0</v>
      </c>
      <c r="W400" s="41">
        <f>VLOOKUP($B400&amp;$A400,'[1]Gasdat Raw'!$C$1:$AF$452,MATCH(W$2,'[1]Gasdat Raw'!$C$1:$AF$1,0),FALSE)</f>
        <v>0</v>
      </c>
      <c r="X400" s="40">
        <f>VLOOKUP($B400&amp;$A400,'[1]Gasdat Raw'!$C$1:$AF$452,MATCH(X$2,'[1]Gasdat Raw'!$C$1:$AF$1,0),FALSE)</f>
        <v>0</v>
      </c>
      <c r="Y400" s="41">
        <f>VLOOKUP($B400&amp;$A400,'[1]Gasdat Raw'!$C$1:$AF$452,MATCH(Y$2,'[1]Gasdat Raw'!$C$1:$AF$1,0),FALSE)</f>
        <v>0</v>
      </c>
      <c r="Z400" s="40">
        <f>VLOOKUP($B400&amp;$A400,'[1]Gasdat Raw'!$C$1:$AF$452,MATCH(Z$2,'[1]Gasdat Raw'!$C$1:$AF$1,0),FALSE)</f>
        <v>0</v>
      </c>
      <c r="AA400" s="41">
        <f>VLOOKUP($B400&amp;$A400,'[1]Gasdat Raw'!$C$1:$AF$452,MATCH(AA$2,'[1]Gasdat Raw'!$C$1:$AF$1,0),FALSE)</f>
        <v>0</v>
      </c>
      <c r="AB400" s="40">
        <f>VLOOKUP($B400&amp;$A400,'[1]Gasdat Raw'!$C$1:$AF$452,MATCH(AB$2,'[1]Gasdat Raw'!$C$1:$AF$1,0),FALSE)</f>
        <v>0</v>
      </c>
      <c r="AC400" s="41">
        <f>VLOOKUP($B400&amp;$A400,'[1]Gasdat Raw'!$C$1:$AF$452,MATCH(AC$2,'[1]Gasdat Raw'!$C$1:$AF$1,0),FALSE)</f>
        <v>0</v>
      </c>
      <c r="AD400" s="40">
        <f>VLOOKUP($B400&amp;$A400,'[1]Gasdat Raw'!$C$1:$AF$452,MATCH(AD$2,'[1]Gasdat Raw'!$C$1:$AF$1,0),FALSE)</f>
        <v>0</v>
      </c>
      <c r="AE400" s="41">
        <f>VLOOKUP($B400&amp;$A400,'[1]Gasdat Raw'!$C$1:$AF$452,MATCH(AE$2,'[1]Gasdat Raw'!$C$1:$AF$1,0),FALSE)</f>
        <v>0</v>
      </c>
      <c r="AF400" s="42">
        <f t="shared" si="6"/>
        <v>331294607</v>
      </c>
    </row>
    <row r="401" spans="1:32" x14ac:dyDescent="0.2">
      <c r="A401" s="39" t="s">
        <v>745</v>
      </c>
      <c r="B401" s="28">
        <v>126733</v>
      </c>
      <c r="C401" s="28" t="s">
        <v>371</v>
      </c>
      <c r="D401" s="40">
        <f>VLOOKUP($B401&amp;$A401,'[1]Gasdat Raw'!$C$1:$AF$452,MATCH(D$2,'[1]Gasdat Raw'!$C$1:$AF$1,0),FALSE)</f>
        <v>0</v>
      </c>
      <c r="E401" s="41">
        <f>VLOOKUP($B401&amp;$A401,'[1]Gasdat Raw'!$C$1:$AF$452,MATCH(E$2,'[1]Gasdat Raw'!$C$1:$AF$1,0),FALSE)</f>
        <v>0</v>
      </c>
      <c r="F401" s="40">
        <f>VLOOKUP($B401&amp;$A401,'[1]Gasdat Raw'!$C$1:$AF$452,MATCH(F$2,'[1]Gasdat Raw'!$C$1:$AF$1,0),FALSE)</f>
        <v>0</v>
      </c>
      <c r="G401" s="41">
        <f>VLOOKUP($B401&amp;$A401,'[1]Gasdat Raw'!$C$1:$AF$452,MATCH(G$2,'[1]Gasdat Raw'!$C$1:$AF$1,0),FALSE)</f>
        <v>6579363</v>
      </c>
      <c r="H401" s="40">
        <f>VLOOKUP($B401&amp;$A401,'[1]Gasdat Raw'!$C$1:$AF$452,MATCH(H$2,'[1]Gasdat Raw'!$C$1:$AF$1,0),FALSE)</f>
        <v>673729</v>
      </c>
      <c r="I401" s="41">
        <f>VLOOKUP($B401&amp;$A401,'[1]Gasdat Raw'!$C$1:$AF$452,MATCH(I$2,'[1]Gasdat Raw'!$C$1:$AF$1,0),FALSE)</f>
        <v>267474910</v>
      </c>
      <c r="J401" s="40">
        <f>VLOOKUP($B401&amp;$A401,'[1]Gasdat Raw'!$C$1:$AF$452,MATCH(J$2,'[1]Gasdat Raw'!$C$1:$AF$1,0),FALSE)</f>
        <v>29809706</v>
      </c>
      <c r="K401" s="41">
        <f>VLOOKUP($B401&amp;$A401,'[1]Gasdat Raw'!$C$1:$AF$452,MATCH(K$2,'[1]Gasdat Raw'!$C$1:$AF$1,0),FALSE)</f>
        <v>3569847</v>
      </c>
      <c r="L401" s="40">
        <f>VLOOKUP($B401&amp;$A401,'[1]Gasdat Raw'!$C$1:$AF$452,MATCH(L$2,'[1]Gasdat Raw'!$C$1:$AF$1,0),FALSE)</f>
        <v>380444</v>
      </c>
      <c r="M401" s="41">
        <f>VLOOKUP($B401&amp;$A401,'[1]Gasdat Raw'!$C$1:$AF$452,MATCH(M$2,'[1]Gasdat Raw'!$C$1:$AF$1,0),FALSE)</f>
        <v>10292</v>
      </c>
      <c r="N401" s="40">
        <f>VLOOKUP($B401&amp;$A401,'[1]Gasdat Raw'!$C$1:$AF$452,MATCH(N$2,'[1]Gasdat Raw'!$C$1:$AF$1,0),FALSE)</f>
        <v>0</v>
      </c>
      <c r="O401" s="41">
        <f>VLOOKUP($B401&amp;$A401,'[1]Gasdat Raw'!$C$1:$AF$452,MATCH(O$2,'[1]Gasdat Raw'!$C$1:$AF$1,0),FALSE)</f>
        <v>308498291</v>
      </c>
      <c r="P401" s="40">
        <f>VLOOKUP($B401&amp;$A401,'[1]Gasdat Raw'!$C$1:$AF$452,MATCH(P$2,'[1]Gasdat Raw'!$C$1:$AF$1,0),FALSE)</f>
        <v>0</v>
      </c>
      <c r="Q401" s="41">
        <f>VLOOKUP($B401&amp;$A401,'[1]Gasdat Raw'!$C$1:$AF$452,MATCH(Q$2,'[1]Gasdat Raw'!$C$1:$AF$1,0),FALSE)</f>
        <v>0</v>
      </c>
      <c r="R401" s="40">
        <f>VLOOKUP($B401&amp;$A401,'[1]Gasdat Raw'!$C$1:$AF$452,MATCH(R$2,'[1]Gasdat Raw'!$C$1:$AF$1,0),FALSE)</f>
        <v>0</v>
      </c>
      <c r="S401" s="41">
        <f>VLOOKUP($B401&amp;$A401,'[1]Gasdat Raw'!$C$1:$AF$452,MATCH(S$2,'[1]Gasdat Raw'!$C$1:$AF$1,0),FALSE)</f>
        <v>0</v>
      </c>
      <c r="T401" s="40">
        <f>VLOOKUP($B401&amp;$A401,'[1]Gasdat Raw'!$C$1:$AF$452,MATCH(T$2,'[1]Gasdat Raw'!$C$1:$AF$1,0),FALSE)</f>
        <v>0</v>
      </c>
      <c r="U401" s="41">
        <f>VLOOKUP($B401&amp;$A401,'[1]Gasdat Raw'!$C$1:$AF$452,MATCH(U$2,'[1]Gasdat Raw'!$C$1:$AF$1,0),FALSE)</f>
        <v>0</v>
      </c>
      <c r="V401" s="40">
        <f>VLOOKUP($B401&amp;$A401,'[1]Gasdat Raw'!$C$1:$AF$452,MATCH(V$2,'[1]Gasdat Raw'!$C$1:$AF$1,0),FALSE)</f>
        <v>0</v>
      </c>
      <c r="W401" s="41">
        <f>VLOOKUP($B401&amp;$A401,'[1]Gasdat Raw'!$C$1:$AF$452,MATCH(W$2,'[1]Gasdat Raw'!$C$1:$AF$1,0),FALSE)</f>
        <v>0</v>
      </c>
      <c r="X401" s="40">
        <f>VLOOKUP($B401&amp;$A401,'[1]Gasdat Raw'!$C$1:$AF$452,MATCH(X$2,'[1]Gasdat Raw'!$C$1:$AF$1,0),FALSE)</f>
        <v>0</v>
      </c>
      <c r="Y401" s="41">
        <f>VLOOKUP($B401&amp;$A401,'[1]Gasdat Raw'!$C$1:$AF$452,MATCH(Y$2,'[1]Gasdat Raw'!$C$1:$AF$1,0),FALSE)</f>
        <v>0</v>
      </c>
      <c r="Z401" s="40">
        <f>VLOOKUP($B401&amp;$A401,'[1]Gasdat Raw'!$C$1:$AF$452,MATCH(Z$2,'[1]Gasdat Raw'!$C$1:$AF$1,0),FALSE)</f>
        <v>0</v>
      </c>
      <c r="AA401" s="41">
        <f>VLOOKUP($B401&amp;$A401,'[1]Gasdat Raw'!$C$1:$AF$452,MATCH(AA$2,'[1]Gasdat Raw'!$C$1:$AF$1,0),FALSE)</f>
        <v>0</v>
      </c>
      <c r="AB401" s="40">
        <f>VLOOKUP($B401&amp;$A401,'[1]Gasdat Raw'!$C$1:$AF$452,MATCH(AB$2,'[1]Gasdat Raw'!$C$1:$AF$1,0),FALSE)</f>
        <v>0</v>
      </c>
      <c r="AC401" s="41">
        <f>VLOOKUP($B401&amp;$A401,'[1]Gasdat Raw'!$C$1:$AF$452,MATCH(AC$2,'[1]Gasdat Raw'!$C$1:$AF$1,0),FALSE)</f>
        <v>0</v>
      </c>
      <c r="AD401" s="40">
        <f>VLOOKUP($B401&amp;$A401,'[1]Gasdat Raw'!$C$1:$AF$452,MATCH(AD$2,'[1]Gasdat Raw'!$C$1:$AF$1,0),FALSE)</f>
        <v>0</v>
      </c>
      <c r="AE401" s="41">
        <f>VLOOKUP($B401&amp;$A401,'[1]Gasdat Raw'!$C$1:$AF$452,MATCH(AE$2,'[1]Gasdat Raw'!$C$1:$AF$1,0),FALSE)</f>
        <v>0</v>
      </c>
      <c r="AF401" s="42">
        <f t="shared" si="6"/>
        <v>308498291</v>
      </c>
    </row>
    <row r="402" spans="1:32" x14ac:dyDescent="0.2">
      <c r="A402" s="39" t="s">
        <v>746</v>
      </c>
      <c r="B402" s="28">
        <v>120790</v>
      </c>
      <c r="C402" s="28" t="s">
        <v>298</v>
      </c>
      <c r="D402" s="40">
        <f>VLOOKUP($B402&amp;$A402,'[1]Gasdat Raw'!$C$1:$AF$452,MATCH(D$2,'[1]Gasdat Raw'!$C$1:$AF$1,0),FALSE)</f>
        <v>26461516</v>
      </c>
      <c r="E402" s="41">
        <f>VLOOKUP($B402&amp;$A402,'[1]Gasdat Raw'!$C$1:$AF$452,MATCH(E$2,'[1]Gasdat Raw'!$C$1:$AF$1,0),FALSE)</f>
        <v>10276813</v>
      </c>
      <c r="F402" s="40">
        <f>VLOOKUP($B402&amp;$A402,'[1]Gasdat Raw'!$C$1:$AF$452,MATCH(F$2,'[1]Gasdat Raw'!$C$1:$AF$1,0),FALSE)</f>
        <v>30109966</v>
      </c>
      <c r="G402" s="41">
        <f>VLOOKUP($B402&amp;$A402,'[1]Gasdat Raw'!$C$1:$AF$452,MATCH(G$2,'[1]Gasdat Raw'!$C$1:$AF$1,0),FALSE)</f>
        <v>59283044</v>
      </c>
      <c r="H402" s="40">
        <f>VLOOKUP($B402&amp;$A402,'[1]Gasdat Raw'!$C$1:$AF$452,MATCH(H$2,'[1]Gasdat Raw'!$C$1:$AF$1,0),FALSE)</f>
        <v>157703390</v>
      </c>
      <c r="I402" s="41">
        <f>VLOOKUP($B402&amp;$A402,'[1]Gasdat Raw'!$C$1:$AF$452,MATCH(I$2,'[1]Gasdat Raw'!$C$1:$AF$1,0),FALSE)</f>
        <v>4054232962</v>
      </c>
      <c r="J402" s="40">
        <f>VLOOKUP($B402&amp;$A402,'[1]Gasdat Raw'!$C$1:$AF$452,MATCH(J$2,'[1]Gasdat Raw'!$C$1:$AF$1,0),FALSE)</f>
        <v>1246158042</v>
      </c>
      <c r="K402" s="41">
        <f>VLOOKUP($B402&amp;$A402,'[1]Gasdat Raw'!$C$1:$AF$452,MATCH(K$2,'[1]Gasdat Raw'!$C$1:$AF$1,0),FALSE)</f>
        <v>91752928</v>
      </c>
      <c r="L402" s="40">
        <f>VLOOKUP($B402&amp;$A402,'[1]Gasdat Raw'!$C$1:$AF$452,MATCH(L$2,'[1]Gasdat Raw'!$C$1:$AF$1,0),FALSE)</f>
        <v>0</v>
      </c>
      <c r="M402" s="41">
        <f>VLOOKUP($B402&amp;$A402,'[1]Gasdat Raw'!$C$1:$AF$452,MATCH(M$2,'[1]Gasdat Raw'!$C$1:$AF$1,0),FALSE)</f>
        <v>80805339</v>
      </c>
      <c r="N402" s="40">
        <f>VLOOKUP($B402&amp;$A402,'[1]Gasdat Raw'!$C$1:$AF$452,MATCH(N$2,'[1]Gasdat Raw'!$C$1:$AF$1,0),FALSE)</f>
        <v>0</v>
      </c>
      <c r="O402" s="41">
        <f>VLOOKUP($B402&amp;$A402,'[1]Gasdat Raw'!$C$1:$AF$452,MATCH(O$2,'[1]Gasdat Raw'!$C$1:$AF$1,0),FALSE)</f>
        <v>5720045671</v>
      </c>
      <c r="P402" s="40">
        <f>VLOOKUP($B402&amp;$A402,'[1]Gasdat Raw'!$C$1:$AF$452,MATCH(P$2,'[1]Gasdat Raw'!$C$1:$AF$1,0),FALSE)</f>
        <v>0</v>
      </c>
      <c r="Q402" s="41">
        <f>VLOOKUP($B402&amp;$A402,'[1]Gasdat Raw'!$C$1:$AF$452,MATCH(Q$2,'[1]Gasdat Raw'!$C$1:$AF$1,0),FALSE)</f>
        <v>0</v>
      </c>
      <c r="R402" s="40">
        <f>VLOOKUP($B402&amp;$A402,'[1]Gasdat Raw'!$C$1:$AF$452,MATCH(R$2,'[1]Gasdat Raw'!$C$1:$AF$1,0),FALSE)</f>
        <v>0</v>
      </c>
      <c r="S402" s="41">
        <f>VLOOKUP($B402&amp;$A402,'[1]Gasdat Raw'!$C$1:$AF$452,MATCH(S$2,'[1]Gasdat Raw'!$C$1:$AF$1,0),FALSE)</f>
        <v>0</v>
      </c>
      <c r="T402" s="40">
        <f>VLOOKUP($B402&amp;$A402,'[1]Gasdat Raw'!$C$1:$AF$452,MATCH(T$2,'[1]Gasdat Raw'!$C$1:$AF$1,0),FALSE)</f>
        <v>0</v>
      </c>
      <c r="U402" s="41">
        <f>VLOOKUP($B402&amp;$A402,'[1]Gasdat Raw'!$C$1:$AF$452,MATCH(U$2,'[1]Gasdat Raw'!$C$1:$AF$1,0),FALSE)</f>
        <v>0</v>
      </c>
      <c r="V402" s="40">
        <f>VLOOKUP($B402&amp;$A402,'[1]Gasdat Raw'!$C$1:$AF$452,MATCH(V$2,'[1]Gasdat Raw'!$C$1:$AF$1,0),FALSE)</f>
        <v>0</v>
      </c>
      <c r="W402" s="41">
        <f>VLOOKUP($B402&amp;$A402,'[1]Gasdat Raw'!$C$1:$AF$452,MATCH(W$2,'[1]Gasdat Raw'!$C$1:$AF$1,0),FALSE)</f>
        <v>0</v>
      </c>
      <c r="X402" s="40">
        <f>VLOOKUP($B402&amp;$A402,'[1]Gasdat Raw'!$C$1:$AF$452,MATCH(X$2,'[1]Gasdat Raw'!$C$1:$AF$1,0),FALSE)</f>
        <v>0</v>
      </c>
      <c r="Y402" s="41">
        <f>VLOOKUP($B402&amp;$A402,'[1]Gasdat Raw'!$C$1:$AF$452,MATCH(Y$2,'[1]Gasdat Raw'!$C$1:$AF$1,0),FALSE)</f>
        <v>0</v>
      </c>
      <c r="Z402" s="40">
        <f>VLOOKUP($B402&amp;$A402,'[1]Gasdat Raw'!$C$1:$AF$452,MATCH(Z$2,'[1]Gasdat Raw'!$C$1:$AF$1,0),FALSE)</f>
        <v>0</v>
      </c>
      <c r="AA402" s="41">
        <f>VLOOKUP($B402&amp;$A402,'[1]Gasdat Raw'!$C$1:$AF$452,MATCH(AA$2,'[1]Gasdat Raw'!$C$1:$AF$1,0),FALSE)</f>
        <v>0</v>
      </c>
      <c r="AB402" s="40">
        <f>VLOOKUP($B402&amp;$A402,'[1]Gasdat Raw'!$C$1:$AF$452,MATCH(AB$2,'[1]Gasdat Raw'!$C$1:$AF$1,0),FALSE)</f>
        <v>0</v>
      </c>
      <c r="AC402" s="41">
        <f>VLOOKUP($B402&amp;$A402,'[1]Gasdat Raw'!$C$1:$AF$452,MATCH(AC$2,'[1]Gasdat Raw'!$C$1:$AF$1,0),FALSE)</f>
        <v>0</v>
      </c>
      <c r="AD402" s="40">
        <f>VLOOKUP($B402&amp;$A402,'[1]Gasdat Raw'!$C$1:$AF$452,MATCH(AD$2,'[1]Gasdat Raw'!$C$1:$AF$1,0),FALSE)</f>
        <v>0</v>
      </c>
      <c r="AE402" s="41">
        <f>VLOOKUP($B402&amp;$A402,'[1]Gasdat Raw'!$C$1:$AF$452,MATCH(AE$2,'[1]Gasdat Raw'!$C$1:$AF$1,0),FALSE)</f>
        <v>0</v>
      </c>
      <c r="AF402" s="42">
        <f t="shared" si="6"/>
        <v>5756784000</v>
      </c>
    </row>
    <row r="403" spans="1:32" x14ac:dyDescent="0.2">
      <c r="A403" s="39" t="s">
        <v>747</v>
      </c>
      <c r="B403" s="28">
        <v>104332</v>
      </c>
      <c r="C403" s="28" t="s">
        <v>298</v>
      </c>
      <c r="D403" s="40">
        <f>VLOOKUP($B403&amp;$A403,'[1]Gasdat Raw'!$C$1:$AF$452,MATCH(D$2,'[1]Gasdat Raw'!$C$1:$AF$1,0),FALSE)</f>
        <v>0</v>
      </c>
      <c r="E403" s="41">
        <f>VLOOKUP($B403&amp;$A403,'[1]Gasdat Raw'!$C$1:$AF$452,MATCH(E$2,'[1]Gasdat Raw'!$C$1:$AF$1,0),FALSE)</f>
        <v>0</v>
      </c>
      <c r="F403" s="40">
        <f>VLOOKUP($B403&amp;$A403,'[1]Gasdat Raw'!$C$1:$AF$452,MATCH(F$2,'[1]Gasdat Raw'!$C$1:$AF$1,0),FALSE)</f>
        <v>1230183</v>
      </c>
      <c r="G403" s="41">
        <f>VLOOKUP($B403&amp;$A403,'[1]Gasdat Raw'!$C$1:$AF$452,MATCH(G$2,'[1]Gasdat Raw'!$C$1:$AF$1,0),FALSE)</f>
        <v>35860718</v>
      </c>
      <c r="H403" s="40">
        <f>VLOOKUP($B403&amp;$A403,'[1]Gasdat Raw'!$C$1:$AF$452,MATCH(H$2,'[1]Gasdat Raw'!$C$1:$AF$1,0),FALSE)</f>
        <v>33389393</v>
      </c>
      <c r="I403" s="41">
        <f>VLOOKUP($B403&amp;$A403,'[1]Gasdat Raw'!$C$1:$AF$452,MATCH(I$2,'[1]Gasdat Raw'!$C$1:$AF$1,0),FALSE)</f>
        <v>543334500</v>
      </c>
      <c r="J403" s="40">
        <f>VLOOKUP($B403&amp;$A403,'[1]Gasdat Raw'!$C$1:$AF$452,MATCH(J$2,'[1]Gasdat Raw'!$C$1:$AF$1,0),FALSE)</f>
        <v>268986629</v>
      </c>
      <c r="K403" s="41">
        <f>VLOOKUP($B403&amp;$A403,'[1]Gasdat Raw'!$C$1:$AF$452,MATCH(K$2,'[1]Gasdat Raw'!$C$1:$AF$1,0),FALSE)</f>
        <v>20286417</v>
      </c>
      <c r="L403" s="40">
        <f>VLOOKUP($B403&amp;$A403,'[1]Gasdat Raw'!$C$1:$AF$452,MATCH(L$2,'[1]Gasdat Raw'!$C$1:$AF$1,0),FALSE)</f>
        <v>4845136</v>
      </c>
      <c r="M403" s="41">
        <f>VLOOKUP($B403&amp;$A403,'[1]Gasdat Raw'!$C$1:$AF$452,MATCH(M$2,'[1]Gasdat Raw'!$C$1:$AF$1,0),FALSE)</f>
        <v>1573788</v>
      </c>
      <c r="N403" s="40">
        <f>VLOOKUP($B403&amp;$A403,'[1]Gasdat Raw'!$C$1:$AF$452,MATCH(N$2,'[1]Gasdat Raw'!$C$1:$AF$1,0),FALSE)</f>
        <v>0</v>
      </c>
      <c r="O403" s="41">
        <f>VLOOKUP($B403&amp;$A403,'[1]Gasdat Raw'!$C$1:$AF$452,MATCH(O$2,'[1]Gasdat Raw'!$C$1:$AF$1,0),FALSE)</f>
        <v>909506764</v>
      </c>
      <c r="P403" s="40">
        <f>VLOOKUP($B403&amp;$A403,'[1]Gasdat Raw'!$C$1:$AF$452,MATCH(P$2,'[1]Gasdat Raw'!$C$1:$AF$1,0),FALSE)</f>
        <v>0</v>
      </c>
      <c r="Q403" s="41">
        <f>VLOOKUP($B403&amp;$A403,'[1]Gasdat Raw'!$C$1:$AF$452,MATCH(Q$2,'[1]Gasdat Raw'!$C$1:$AF$1,0),FALSE)</f>
        <v>0</v>
      </c>
      <c r="R403" s="40">
        <f>VLOOKUP($B403&amp;$A403,'[1]Gasdat Raw'!$C$1:$AF$452,MATCH(R$2,'[1]Gasdat Raw'!$C$1:$AF$1,0),FALSE)</f>
        <v>0</v>
      </c>
      <c r="S403" s="41">
        <f>VLOOKUP($B403&amp;$A403,'[1]Gasdat Raw'!$C$1:$AF$452,MATCH(S$2,'[1]Gasdat Raw'!$C$1:$AF$1,0),FALSE)</f>
        <v>0</v>
      </c>
      <c r="T403" s="40">
        <f>VLOOKUP($B403&amp;$A403,'[1]Gasdat Raw'!$C$1:$AF$452,MATCH(T$2,'[1]Gasdat Raw'!$C$1:$AF$1,0),FALSE)</f>
        <v>0</v>
      </c>
      <c r="U403" s="41">
        <f>VLOOKUP($B403&amp;$A403,'[1]Gasdat Raw'!$C$1:$AF$452,MATCH(U$2,'[1]Gasdat Raw'!$C$1:$AF$1,0),FALSE)</f>
        <v>0</v>
      </c>
      <c r="V403" s="40">
        <f>VLOOKUP($B403&amp;$A403,'[1]Gasdat Raw'!$C$1:$AF$452,MATCH(V$2,'[1]Gasdat Raw'!$C$1:$AF$1,0),FALSE)</f>
        <v>0</v>
      </c>
      <c r="W403" s="41">
        <f>VLOOKUP($B403&amp;$A403,'[1]Gasdat Raw'!$C$1:$AF$452,MATCH(W$2,'[1]Gasdat Raw'!$C$1:$AF$1,0),FALSE)</f>
        <v>0</v>
      </c>
      <c r="X403" s="40">
        <f>VLOOKUP($B403&amp;$A403,'[1]Gasdat Raw'!$C$1:$AF$452,MATCH(X$2,'[1]Gasdat Raw'!$C$1:$AF$1,0),FALSE)</f>
        <v>0</v>
      </c>
      <c r="Y403" s="41">
        <f>VLOOKUP($B403&amp;$A403,'[1]Gasdat Raw'!$C$1:$AF$452,MATCH(Y$2,'[1]Gasdat Raw'!$C$1:$AF$1,0),FALSE)</f>
        <v>0</v>
      </c>
      <c r="Z403" s="40">
        <f>VLOOKUP($B403&amp;$A403,'[1]Gasdat Raw'!$C$1:$AF$452,MATCH(Z$2,'[1]Gasdat Raw'!$C$1:$AF$1,0),FALSE)</f>
        <v>0</v>
      </c>
      <c r="AA403" s="41">
        <f>VLOOKUP($B403&amp;$A403,'[1]Gasdat Raw'!$C$1:$AF$452,MATCH(AA$2,'[1]Gasdat Raw'!$C$1:$AF$1,0),FALSE)</f>
        <v>0</v>
      </c>
      <c r="AB403" s="40">
        <f>VLOOKUP($B403&amp;$A403,'[1]Gasdat Raw'!$C$1:$AF$452,MATCH(AB$2,'[1]Gasdat Raw'!$C$1:$AF$1,0),FALSE)</f>
        <v>0</v>
      </c>
      <c r="AC403" s="41">
        <f>VLOOKUP($B403&amp;$A403,'[1]Gasdat Raw'!$C$1:$AF$452,MATCH(AC$2,'[1]Gasdat Raw'!$C$1:$AF$1,0),FALSE)</f>
        <v>0</v>
      </c>
      <c r="AD403" s="40">
        <f>VLOOKUP($B403&amp;$A403,'[1]Gasdat Raw'!$C$1:$AF$452,MATCH(AD$2,'[1]Gasdat Raw'!$C$1:$AF$1,0),FALSE)</f>
        <v>0</v>
      </c>
      <c r="AE403" s="41">
        <f>VLOOKUP($B403&amp;$A403,'[1]Gasdat Raw'!$C$1:$AF$452,MATCH(AE$2,'[1]Gasdat Raw'!$C$1:$AF$1,0),FALSE)</f>
        <v>0</v>
      </c>
      <c r="AF403" s="42">
        <f t="shared" si="6"/>
        <v>909506764</v>
      </c>
    </row>
    <row r="404" spans="1:32" x14ac:dyDescent="0.2">
      <c r="A404" s="39" t="s">
        <v>748</v>
      </c>
      <c r="B404" s="28">
        <v>104333</v>
      </c>
      <c r="C404" s="28" t="s">
        <v>298</v>
      </c>
      <c r="D404" s="40">
        <f>VLOOKUP($B404&amp;$A404,'[1]Gasdat Raw'!$C$1:$AF$452,MATCH(D$2,'[1]Gasdat Raw'!$C$1:$AF$1,0),FALSE)</f>
        <v>55994555</v>
      </c>
      <c r="E404" s="41">
        <f>VLOOKUP($B404&amp;$A404,'[1]Gasdat Raw'!$C$1:$AF$452,MATCH(E$2,'[1]Gasdat Raw'!$C$1:$AF$1,0),FALSE)</f>
        <v>0</v>
      </c>
      <c r="F404" s="40">
        <f>VLOOKUP($B404&amp;$A404,'[1]Gasdat Raw'!$C$1:$AF$452,MATCH(F$2,'[1]Gasdat Raw'!$C$1:$AF$1,0),FALSE)</f>
        <v>852696</v>
      </c>
      <c r="G404" s="41">
        <f>VLOOKUP($B404&amp;$A404,'[1]Gasdat Raw'!$C$1:$AF$452,MATCH(G$2,'[1]Gasdat Raw'!$C$1:$AF$1,0),FALSE)</f>
        <v>8040503</v>
      </c>
      <c r="H404" s="40">
        <f>VLOOKUP($B404&amp;$A404,'[1]Gasdat Raw'!$C$1:$AF$452,MATCH(H$2,'[1]Gasdat Raw'!$C$1:$AF$1,0),FALSE)</f>
        <v>81544719</v>
      </c>
      <c r="I404" s="41">
        <f>VLOOKUP($B404&amp;$A404,'[1]Gasdat Raw'!$C$1:$AF$452,MATCH(I$2,'[1]Gasdat Raw'!$C$1:$AF$1,0),FALSE)</f>
        <v>680666330</v>
      </c>
      <c r="J404" s="40">
        <f>VLOOKUP($B404&amp;$A404,'[1]Gasdat Raw'!$C$1:$AF$452,MATCH(J$2,'[1]Gasdat Raw'!$C$1:$AF$1,0),FALSE)</f>
        <v>217787605</v>
      </c>
      <c r="K404" s="41">
        <f>VLOOKUP($B404&amp;$A404,'[1]Gasdat Raw'!$C$1:$AF$452,MATCH(K$2,'[1]Gasdat Raw'!$C$1:$AF$1,0),FALSE)</f>
        <v>20754969</v>
      </c>
      <c r="L404" s="40">
        <f>VLOOKUP($B404&amp;$A404,'[1]Gasdat Raw'!$C$1:$AF$452,MATCH(L$2,'[1]Gasdat Raw'!$C$1:$AF$1,0),FALSE)</f>
        <v>17953514</v>
      </c>
      <c r="M404" s="41">
        <f>VLOOKUP($B404&amp;$A404,'[1]Gasdat Raw'!$C$1:$AF$452,MATCH(M$2,'[1]Gasdat Raw'!$C$1:$AF$1,0),FALSE)</f>
        <v>6124214</v>
      </c>
      <c r="N404" s="40">
        <f>VLOOKUP($B404&amp;$A404,'[1]Gasdat Raw'!$C$1:$AF$452,MATCH(N$2,'[1]Gasdat Raw'!$C$1:$AF$1,0),FALSE)</f>
        <v>54972</v>
      </c>
      <c r="O404" s="41">
        <f>VLOOKUP($B404&amp;$A404,'[1]Gasdat Raw'!$C$1:$AF$452,MATCH(O$2,'[1]Gasdat Raw'!$C$1:$AF$1,0),FALSE)</f>
        <v>1033779522</v>
      </c>
      <c r="P404" s="40">
        <f>VLOOKUP($B404&amp;$A404,'[1]Gasdat Raw'!$C$1:$AF$452,MATCH(P$2,'[1]Gasdat Raw'!$C$1:$AF$1,0),FALSE)</f>
        <v>0</v>
      </c>
      <c r="Q404" s="41">
        <f>VLOOKUP($B404&amp;$A404,'[1]Gasdat Raw'!$C$1:$AF$452,MATCH(Q$2,'[1]Gasdat Raw'!$C$1:$AF$1,0),FALSE)</f>
        <v>0</v>
      </c>
      <c r="R404" s="40">
        <f>VLOOKUP($B404&amp;$A404,'[1]Gasdat Raw'!$C$1:$AF$452,MATCH(R$2,'[1]Gasdat Raw'!$C$1:$AF$1,0),FALSE)</f>
        <v>0</v>
      </c>
      <c r="S404" s="41">
        <f>VLOOKUP($B404&amp;$A404,'[1]Gasdat Raw'!$C$1:$AF$452,MATCH(S$2,'[1]Gasdat Raw'!$C$1:$AF$1,0),FALSE)</f>
        <v>0</v>
      </c>
      <c r="T404" s="40">
        <f>VLOOKUP($B404&amp;$A404,'[1]Gasdat Raw'!$C$1:$AF$452,MATCH(T$2,'[1]Gasdat Raw'!$C$1:$AF$1,0),FALSE)</f>
        <v>0</v>
      </c>
      <c r="U404" s="41">
        <f>VLOOKUP($B404&amp;$A404,'[1]Gasdat Raw'!$C$1:$AF$452,MATCH(U$2,'[1]Gasdat Raw'!$C$1:$AF$1,0),FALSE)</f>
        <v>0</v>
      </c>
      <c r="V404" s="40">
        <f>VLOOKUP($B404&amp;$A404,'[1]Gasdat Raw'!$C$1:$AF$452,MATCH(V$2,'[1]Gasdat Raw'!$C$1:$AF$1,0),FALSE)</f>
        <v>0</v>
      </c>
      <c r="W404" s="41">
        <f>VLOOKUP($B404&amp;$A404,'[1]Gasdat Raw'!$C$1:$AF$452,MATCH(W$2,'[1]Gasdat Raw'!$C$1:$AF$1,0),FALSE)</f>
        <v>0</v>
      </c>
      <c r="X404" s="40">
        <f>VLOOKUP($B404&amp;$A404,'[1]Gasdat Raw'!$C$1:$AF$452,MATCH(X$2,'[1]Gasdat Raw'!$C$1:$AF$1,0),FALSE)</f>
        <v>0</v>
      </c>
      <c r="Y404" s="41">
        <f>VLOOKUP($B404&amp;$A404,'[1]Gasdat Raw'!$C$1:$AF$452,MATCH(Y$2,'[1]Gasdat Raw'!$C$1:$AF$1,0),FALSE)</f>
        <v>0</v>
      </c>
      <c r="Z404" s="40">
        <f>VLOOKUP($B404&amp;$A404,'[1]Gasdat Raw'!$C$1:$AF$452,MATCH(Z$2,'[1]Gasdat Raw'!$C$1:$AF$1,0),FALSE)</f>
        <v>0</v>
      </c>
      <c r="AA404" s="41">
        <f>VLOOKUP($B404&amp;$A404,'[1]Gasdat Raw'!$C$1:$AF$452,MATCH(AA$2,'[1]Gasdat Raw'!$C$1:$AF$1,0),FALSE)</f>
        <v>0</v>
      </c>
      <c r="AB404" s="40">
        <f>VLOOKUP($B404&amp;$A404,'[1]Gasdat Raw'!$C$1:$AF$452,MATCH(AB$2,'[1]Gasdat Raw'!$C$1:$AF$1,0),FALSE)</f>
        <v>0</v>
      </c>
      <c r="AC404" s="41">
        <f>VLOOKUP($B404&amp;$A404,'[1]Gasdat Raw'!$C$1:$AF$452,MATCH(AC$2,'[1]Gasdat Raw'!$C$1:$AF$1,0),FALSE)</f>
        <v>0</v>
      </c>
      <c r="AD404" s="40">
        <f>VLOOKUP($B404&amp;$A404,'[1]Gasdat Raw'!$C$1:$AF$452,MATCH(AD$2,'[1]Gasdat Raw'!$C$1:$AF$1,0),FALSE)</f>
        <v>0</v>
      </c>
      <c r="AE404" s="41">
        <f>VLOOKUP($B404&amp;$A404,'[1]Gasdat Raw'!$C$1:$AF$452,MATCH(AE$2,'[1]Gasdat Raw'!$C$1:$AF$1,0),FALSE)</f>
        <v>0</v>
      </c>
      <c r="AF404" s="42">
        <f t="shared" si="6"/>
        <v>1089774077</v>
      </c>
    </row>
    <row r="405" spans="1:32" x14ac:dyDescent="0.2">
      <c r="A405" s="39" t="s">
        <v>749</v>
      </c>
      <c r="B405" s="28">
        <v>104339</v>
      </c>
      <c r="C405" s="28" t="s">
        <v>298</v>
      </c>
      <c r="D405" s="40">
        <f>VLOOKUP($B405&amp;$A405,'[1]Gasdat Raw'!$C$1:$AF$452,MATCH(D$2,'[1]Gasdat Raw'!$C$1:$AF$1,0),FALSE)</f>
        <v>0</v>
      </c>
      <c r="E405" s="41">
        <f>VLOOKUP($B405&amp;$A405,'[1]Gasdat Raw'!$C$1:$AF$452,MATCH(E$2,'[1]Gasdat Raw'!$C$1:$AF$1,0),FALSE)</f>
        <v>0</v>
      </c>
      <c r="F405" s="40">
        <f>VLOOKUP($B405&amp;$A405,'[1]Gasdat Raw'!$C$1:$AF$452,MATCH(F$2,'[1]Gasdat Raw'!$C$1:$AF$1,0),FALSE)</f>
        <v>0</v>
      </c>
      <c r="G405" s="41">
        <f>VLOOKUP($B405&amp;$A405,'[1]Gasdat Raw'!$C$1:$AF$452,MATCH(G$2,'[1]Gasdat Raw'!$C$1:$AF$1,0),FALSE)</f>
        <v>0</v>
      </c>
      <c r="H405" s="40">
        <f>VLOOKUP($B405&amp;$A405,'[1]Gasdat Raw'!$C$1:$AF$452,MATCH(H$2,'[1]Gasdat Raw'!$C$1:$AF$1,0),FALSE)</f>
        <v>0</v>
      </c>
      <c r="I405" s="41">
        <f>VLOOKUP($B405&amp;$A405,'[1]Gasdat Raw'!$C$1:$AF$452,MATCH(I$2,'[1]Gasdat Raw'!$C$1:$AF$1,0),FALSE)</f>
        <v>0</v>
      </c>
      <c r="J405" s="40">
        <f>VLOOKUP($B405&amp;$A405,'[1]Gasdat Raw'!$C$1:$AF$452,MATCH(J$2,'[1]Gasdat Raw'!$C$1:$AF$1,0),FALSE)</f>
        <v>0</v>
      </c>
      <c r="K405" s="41">
        <f>VLOOKUP($B405&amp;$A405,'[1]Gasdat Raw'!$C$1:$AF$452,MATCH(K$2,'[1]Gasdat Raw'!$C$1:$AF$1,0),FALSE)</f>
        <v>0</v>
      </c>
      <c r="L405" s="40">
        <f>VLOOKUP($B405&amp;$A405,'[1]Gasdat Raw'!$C$1:$AF$452,MATCH(L$2,'[1]Gasdat Raw'!$C$1:$AF$1,0),FALSE)</f>
        <v>0</v>
      </c>
      <c r="M405" s="41">
        <f>VLOOKUP($B405&amp;$A405,'[1]Gasdat Raw'!$C$1:$AF$452,MATCH(M$2,'[1]Gasdat Raw'!$C$1:$AF$1,0),FALSE)</f>
        <v>0</v>
      </c>
      <c r="N405" s="40">
        <f>VLOOKUP($B405&amp;$A405,'[1]Gasdat Raw'!$C$1:$AF$452,MATCH(N$2,'[1]Gasdat Raw'!$C$1:$AF$1,0),FALSE)</f>
        <v>0</v>
      </c>
      <c r="O405" s="41">
        <f>VLOOKUP($B405&amp;$A405,'[1]Gasdat Raw'!$C$1:$AF$452,MATCH(O$2,'[1]Gasdat Raw'!$C$1:$AF$1,0),FALSE)</f>
        <v>0</v>
      </c>
      <c r="P405" s="40">
        <f>VLOOKUP($B405&amp;$A405,'[1]Gasdat Raw'!$C$1:$AF$452,MATCH(P$2,'[1]Gasdat Raw'!$C$1:$AF$1,0),FALSE)</f>
        <v>0</v>
      </c>
      <c r="Q405" s="41">
        <f>VLOOKUP($B405&amp;$A405,'[1]Gasdat Raw'!$C$1:$AF$452,MATCH(Q$2,'[1]Gasdat Raw'!$C$1:$AF$1,0),FALSE)</f>
        <v>0</v>
      </c>
      <c r="R405" s="40">
        <f>VLOOKUP($B405&amp;$A405,'[1]Gasdat Raw'!$C$1:$AF$452,MATCH(R$2,'[1]Gasdat Raw'!$C$1:$AF$1,0),FALSE)</f>
        <v>0</v>
      </c>
      <c r="S405" s="41">
        <f>VLOOKUP($B405&amp;$A405,'[1]Gasdat Raw'!$C$1:$AF$452,MATCH(S$2,'[1]Gasdat Raw'!$C$1:$AF$1,0),FALSE)</f>
        <v>0</v>
      </c>
      <c r="T405" s="40">
        <f>VLOOKUP($B405&amp;$A405,'[1]Gasdat Raw'!$C$1:$AF$452,MATCH(T$2,'[1]Gasdat Raw'!$C$1:$AF$1,0),FALSE)</f>
        <v>0</v>
      </c>
      <c r="U405" s="41">
        <f>VLOOKUP($B405&amp;$A405,'[1]Gasdat Raw'!$C$1:$AF$452,MATCH(U$2,'[1]Gasdat Raw'!$C$1:$AF$1,0),FALSE)</f>
        <v>0</v>
      </c>
      <c r="V405" s="40">
        <f>VLOOKUP($B405&amp;$A405,'[1]Gasdat Raw'!$C$1:$AF$452,MATCH(V$2,'[1]Gasdat Raw'!$C$1:$AF$1,0),FALSE)</f>
        <v>0</v>
      </c>
      <c r="W405" s="41">
        <f>VLOOKUP($B405&amp;$A405,'[1]Gasdat Raw'!$C$1:$AF$452,MATCH(W$2,'[1]Gasdat Raw'!$C$1:$AF$1,0),FALSE)</f>
        <v>0</v>
      </c>
      <c r="X405" s="40">
        <f>VLOOKUP($B405&amp;$A405,'[1]Gasdat Raw'!$C$1:$AF$452,MATCH(X$2,'[1]Gasdat Raw'!$C$1:$AF$1,0),FALSE)</f>
        <v>0</v>
      </c>
      <c r="Y405" s="41">
        <f>VLOOKUP($B405&amp;$A405,'[1]Gasdat Raw'!$C$1:$AF$452,MATCH(Y$2,'[1]Gasdat Raw'!$C$1:$AF$1,0),FALSE)</f>
        <v>0</v>
      </c>
      <c r="Z405" s="40">
        <f>VLOOKUP($B405&amp;$A405,'[1]Gasdat Raw'!$C$1:$AF$452,MATCH(Z$2,'[1]Gasdat Raw'!$C$1:$AF$1,0),FALSE)</f>
        <v>0</v>
      </c>
      <c r="AA405" s="41">
        <f>VLOOKUP($B405&amp;$A405,'[1]Gasdat Raw'!$C$1:$AF$452,MATCH(AA$2,'[1]Gasdat Raw'!$C$1:$AF$1,0),FALSE)</f>
        <v>0</v>
      </c>
      <c r="AB405" s="40">
        <f>VLOOKUP($B405&amp;$A405,'[1]Gasdat Raw'!$C$1:$AF$452,MATCH(AB$2,'[1]Gasdat Raw'!$C$1:$AF$1,0),FALSE)</f>
        <v>0</v>
      </c>
      <c r="AC405" s="41">
        <f>VLOOKUP($B405&amp;$A405,'[1]Gasdat Raw'!$C$1:$AF$452,MATCH(AC$2,'[1]Gasdat Raw'!$C$1:$AF$1,0),FALSE)</f>
        <v>0</v>
      </c>
      <c r="AD405" s="40">
        <f>VLOOKUP($B405&amp;$A405,'[1]Gasdat Raw'!$C$1:$AF$452,MATCH(AD$2,'[1]Gasdat Raw'!$C$1:$AF$1,0),FALSE)</f>
        <v>0</v>
      </c>
      <c r="AE405" s="41">
        <f>VLOOKUP($B405&amp;$A405,'[1]Gasdat Raw'!$C$1:$AF$452,MATCH(AE$2,'[1]Gasdat Raw'!$C$1:$AF$1,0),FALSE)</f>
        <v>0</v>
      </c>
      <c r="AF405" s="42">
        <f t="shared" si="6"/>
        <v>0</v>
      </c>
    </row>
    <row r="406" spans="1:32" x14ac:dyDescent="0.2">
      <c r="A406" s="39" t="s">
        <v>750</v>
      </c>
      <c r="B406" s="28">
        <v>126749</v>
      </c>
      <c r="C406" s="28" t="s">
        <v>654</v>
      </c>
      <c r="D406" s="40">
        <f>VLOOKUP($B406&amp;$A406,'[1]Gasdat Raw'!$C$1:$AF$452,MATCH(D$2,'[1]Gasdat Raw'!$C$1:$AF$1,0),FALSE)</f>
        <v>0</v>
      </c>
      <c r="E406" s="41">
        <f>VLOOKUP($B406&amp;$A406,'[1]Gasdat Raw'!$C$1:$AF$452,MATCH(E$2,'[1]Gasdat Raw'!$C$1:$AF$1,0),FALSE)</f>
        <v>0</v>
      </c>
      <c r="F406" s="40">
        <f>VLOOKUP($B406&amp;$A406,'[1]Gasdat Raw'!$C$1:$AF$452,MATCH(F$2,'[1]Gasdat Raw'!$C$1:$AF$1,0),FALSE)</f>
        <v>1027601</v>
      </c>
      <c r="G406" s="41">
        <f>VLOOKUP($B406&amp;$A406,'[1]Gasdat Raw'!$C$1:$AF$452,MATCH(G$2,'[1]Gasdat Raw'!$C$1:$AF$1,0),FALSE)</f>
        <v>3872858</v>
      </c>
      <c r="H406" s="40">
        <f>VLOOKUP($B406&amp;$A406,'[1]Gasdat Raw'!$C$1:$AF$452,MATCH(H$2,'[1]Gasdat Raw'!$C$1:$AF$1,0),FALSE)</f>
        <v>4275480</v>
      </c>
      <c r="I406" s="41">
        <f>VLOOKUP($B406&amp;$A406,'[1]Gasdat Raw'!$C$1:$AF$452,MATCH(I$2,'[1]Gasdat Raw'!$C$1:$AF$1,0),FALSE)</f>
        <v>144776866</v>
      </c>
      <c r="J406" s="40">
        <f>VLOOKUP($B406&amp;$A406,'[1]Gasdat Raw'!$C$1:$AF$452,MATCH(J$2,'[1]Gasdat Raw'!$C$1:$AF$1,0),FALSE)</f>
        <v>20950424</v>
      </c>
      <c r="K406" s="41">
        <f>VLOOKUP($B406&amp;$A406,'[1]Gasdat Raw'!$C$1:$AF$452,MATCH(K$2,'[1]Gasdat Raw'!$C$1:$AF$1,0),FALSE)</f>
        <v>2233650</v>
      </c>
      <c r="L406" s="40">
        <f>VLOOKUP($B406&amp;$A406,'[1]Gasdat Raw'!$C$1:$AF$452,MATCH(L$2,'[1]Gasdat Raw'!$C$1:$AF$1,0),FALSE)</f>
        <v>583051</v>
      </c>
      <c r="M406" s="41">
        <f>VLOOKUP($B406&amp;$A406,'[1]Gasdat Raw'!$C$1:$AF$452,MATCH(M$2,'[1]Gasdat Raw'!$C$1:$AF$1,0),FALSE)</f>
        <v>0</v>
      </c>
      <c r="N406" s="40">
        <f>VLOOKUP($B406&amp;$A406,'[1]Gasdat Raw'!$C$1:$AF$452,MATCH(N$2,'[1]Gasdat Raw'!$C$1:$AF$1,0),FALSE)</f>
        <v>0</v>
      </c>
      <c r="O406" s="41">
        <f>VLOOKUP($B406&amp;$A406,'[1]Gasdat Raw'!$C$1:$AF$452,MATCH(O$2,'[1]Gasdat Raw'!$C$1:$AF$1,0),FALSE)</f>
        <v>177719930</v>
      </c>
      <c r="P406" s="40">
        <f>VLOOKUP($B406&amp;$A406,'[1]Gasdat Raw'!$C$1:$AF$452,MATCH(P$2,'[1]Gasdat Raw'!$C$1:$AF$1,0),FALSE)</f>
        <v>0</v>
      </c>
      <c r="Q406" s="41">
        <f>VLOOKUP($B406&amp;$A406,'[1]Gasdat Raw'!$C$1:$AF$452,MATCH(Q$2,'[1]Gasdat Raw'!$C$1:$AF$1,0),FALSE)</f>
        <v>0</v>
      </c>
      <c r="R406" s="40">
        <f>VLOOKUP($B406&amp;$A406,'[1]Gasdat Raw'!$C$1:$AF$452,MATCH(R$2,'[1]Gasdat Raw'!$C$1:$AF$1,0),FALSE)</f>
        <v>0</v>
      </c>
      <c r="S406" s="41">
        <f>VLOOKUP($B406&amp;$A406,'[1]Gasdat Raw'!$C$1:$AF$452,MATCH(S$2,'[1]Gasdat Raw'!$C$1:$AF$1,0),FALSE)</f>
        <v>0</v>
      </c>
      <c r="T406" s="40">
        <f>VLOOKUP($B406&amp;$A406,'[1]Gasdat Raw'!$C$1:$AF$452,MATCH(T$2,'[1]Gasdat Raw'!$C$1:$AF$1,0),FALSE)</f>
        <v>0</v>
      </c>
      <c r="U406" s="41">
        <f>VLOOKUP($B406&amp;$A406,'[1]Gasdat Raw'!$C$1:$AF$452,MATCH(U$2,'[1]Gasdat Raw'!$C$1:$AF$1,0),FALSE)</f>
        <v>0</v>
      </c>
      <c r="V406" s="40">
        <f>VLOOKUP($B406&amp;$A406,'[1]Gasdat Raw'!$C$1:$AF$452,MATCH(V$2,'[1]Gasdat Raw'!$C$1:$AF$1,0),FALSE)</f>
        <v>0</v>
      </c>
      <c r="W406" s="41">
        <f>VLOOKUP($B406&amp;$A406,'[1]Gasdat Raw'!$C$1:$AF$452,MATCH(W$2,'[1]Gasdat Raw'!$C$1:$AF$1,0),FALSE)</f>
        <v>0</v>
      </c>
      <c r="X406" s="40">
        <f>VLOOKUP($B406&amp;$A406,'[1]Gasdat Raw'!$C$1:$AF$452,MATCH(X$2,'[1]Gasdat Raw'!$C$1:$AF$1,0),FALSE)</f>
        <v>0</v>
      </c>
      <c r="Y406" s="41">
        <f>VLOOKUP($B406&amp;$A406,'[1]Gasdat Raw'!$C$1:$AF$452,MATCH(Y$2,'[1]Gasdat Raw'!$C$1:$AF$1,0),FALSE)</f>
        <v>0</v>
      </c>
      <c r="Z406" s="40">
        <f>VLOOKUP($B406&amp;$A406,'[1]Gasdat Raw'!$C$1:$AF$452,MATCH(Z$2,'[1]Gasdat Raw'!$C$1:$AF$1,0),FALSE)</f>
        <v>0</v>
      </c>
      <c r="AA406" s="41">
        <f>VLOOKUP($B406&amp;$A406,'[1]Gasdat Raw'!$C$1:$AF$452,MATCH(AA$2,'[1]Gasdat Raw'!$C$1:$AF$1,0),FALSE)</f>
        <v>0</v>
      </c>
      <c r="AB406" s="40">
        <f>VLOOKUP($B406&amp;$A406,'[1]Gasdat Raw'!$C$1:$AF$452,MATCH(AB$2,'[1]Gasdat Raw'!$C$1:$AF$1,0),FALSE)</f>
        <v>0</v>
      </c>
      <c r="AC406" s="41">
        <f>VLOOKUP($B406&amp;$A406,'[1]Gasdat Raw'!$C$1:$AF$452,MATCH(AC$2,'[1]Gasdat Raw'!$C$1:$AF$1,0),FALSE)</f>
        <v>0</v>
      </c>
      <c r="AD406" s="40">
        <f>VLOOKUP($B406&amp;$A406,'[1]Gasdat Raw'!$C$1:$AF$452,MATCH(AD$2,'[1]Gasdat Raw'!$C$1:$AF$1,0),FALSE)</f>
        <v>0</v>
      </c>
      <c r="AE406" s="41">
        <f>VLOOKUP($B406&amp;$A406,'[1]Gasdat Raw'!$C$1:$AF$452,MATCH(AE$2,'[1]Gasdat Raw'!$C$1:$AF$1,0),FALSE)</f>
        <v>0</v>
      </c>
      <c r="AF406" s="42">
        <f t="shared" si="6"/>
        <v>177719930</v>
      </c>
    </row>
    <row r="407" spans="1:32" x14ac:dyDescent="0.2">
      <c r="A407" s="39" t="s">
        <v>751</v>
      </c>
      <c r="B407" s="28">
        <v>100143</v>
      </c>
      <c r="C407" s="28" t="s">
        <v>311</v>
      </c>
      <c r="D407" s="40">
        <f>VLOOKUP($B407&amp;$A407,'[1]Gasdat Raw'!$C$1:$AF$452,MATCH(D$2,'[1]Gasdat Raw'!$C$1:$AF$1,0),FALSE)</f>
        <v>387587</v>
      </c>
      <c r="E407" s="41">
        <f>VLOOKUP($B407&amp;$A407,'[1]Gasdat Raw'!$C$1:$AF$452,MATCH(E$2,'[1]Gasdat Raw'!$C$1:$AF$1,0),FALSE)</f>
        <v>0</v>
      </c>
      <c r="F407" s="40">
        <f>VLOOKUP($B407&amp;$A407,'[1]Gasdat Raw'!$C$1:$AF$452,MATCH(F$2,'[1]Gasdat Raw'!$C$1:$AF$1,0),FALSE)</f>
        <v>0</v>
      </c>
      <c r="G407" s="41">
        <f>VLOOKUP($B407&amp;$A407,'[1]Gasdat Raw'!$C$1:$AF$452,MATCH(G$2,'[1]Gasdat Raw'!$C$1:$AF$1,0),FALSE)</f>
        <v>0</v>
      </c>
      <c r="H407" s="40">
        <f>VLOOKUP($B407&amp;$A407,'[1]Gasdat Raw'!$C$1:$AF$452,MATCH(H$2,'[1]Gasdat Raw'!$C$1:$AF$1,0),FALSE)</f>
        <v>0</v>
      </c>
      <c r="I407" s="41">
        <f>VLOOKUP($B407&amp;$A407,'[1]Gasdat Raw'!$C$1:$AF$452,MATCH(I$2,'[1]Gasdat Raw'!$C$1:$AF$1,0),FALSE)</f>
        <v>0</v>
      </c>
      <c r="J407" s="40">
        <f>VLOOKUP($B407&amp;$A407,'[1]Gasdat Raw'!$C$1:$AF$452,MATCH(J$2,'[1]Gasdat Raw'!$C$1:$AF$1,0),FALSE)</f>
        <v>0</v>
      </c>
      <c r="K407" s="41">
        <f>VLOOKUP($B407&amp;$A407,'[1]Gasdat Raw'!$C$1:$AF$452,MATCH(K$2,'[1]Gasdat Raw'!$C$1:$AF$1,0),FALSE)</f>
        <v>22106</v>
      </c>
      <c r="L407" s="40">
        <f>VLOOKUP($B407&amp;$A407,'[1]Gasdat Raw'!$C$1:$AF$452,MATCH(L$2,'[1]Gasdat Raw'!$C$1:$AF$1,0),FALSE)</f>
        <v>0</v>
      </c>
      <c r="M407" s="41">
        <f>VLOOKUP($B407&amp;$A407,'[1]Gasdat Raw'!$C$1:$AF$452,MATCH(M$2,'[1]Gasdat Raw'!$C$1:$AF$1,0),FALSE)</f>
        <v>0</v>
      </c>
      <c r="N407" s="40">
        <f>VLOOKUP($B407&amp;$A407,'[1]Gasdat Raw'!$C$1:$AF$452,MATCH(N$2,'[1]Gasdat Raw'!$C$1:$AF$1,0),FALSE)</f>
        <v>0</v>
      </c>
      <c r="O407" s="41">
        <f>VLOOKUP($B407&amp;$A407,'[1]Gasdat Raw'!$C$1:$AF$452,MATCH(O$2,'[1]Gasdat Raw'!$C$1:$AF$1,0),FALSE)</f>
        <v>22106</v>
      </c>
      <c r="P407" s="40">
        <f>VLOOKUP($B407&amp;$A407,'[1]Gasdat Raw'!$C$1:$AF$452,MATCH(P$2,'[1]Gasdat Raw'!$C$1:$AF$1,0),FALSE)</f>
        <v>1834194</v>
      </c>
      <c r="Q407" s="41">
        <f>VLOOKUP($B407&amp;$A407,'[1]Gasdat Raw'!$C$1:$AF$452,MATCH(Q$2,'[1]Gasdat Raw'!$C$1:$AF$1,0),FALSE)</f>
        <v>1916146</v>
      </c>
      <c r="R407" s="40">
        <f>VLOOKUP($B407&amp;$A407,'[1]Gasdat Raw'!$C$1:$AF$452,MATCH(R$2,'[1]Gasdat Raw'!$C$1:$AF$1,0),FALSE)</f>
        <v>364394953</v>
      </c>
      <c r="S407" s="41">
        <f>VLOOKUP($B407&amp;$A407,'[1]Gasdat Raw'!$C$1:$AF$452,MATCH(S$2,'[1]Gasdat Raw'!$C$1:$AF$1,0),FALSE)</f>
        <v>0</v>
      </c>
      <c r="T407" s="40">
        <f>VLOOKUP($B407&amp;$A407,'[1]Gasdat Raw'!$C$1:$AF$452,MATCH(T$2,'[1]Gasdat Raw'!$C$1:$AF$1,0),FALSE)</f>
        <v>9773543</v>
      </c>
      <c r="U407" s="41">
        <f>VLOOKUP($B407&amp;$A407,'[1]Gasdat Raw'!$C$1:$AF$452,MATCH(U$2,'[1]Gasdat Raw'!$C$1:$AF$1,0),FALSE)</f>
        <v>3570340</v>
      </c>
      <c r="V407" s="40">
        <f>VLOOKUP($B407&amp;$A407,'[1]Gasdat Raw'!$C$1:$AF$452,MATCH(V$2,'[1]Gasdat Raw'!$C$1:$AF$1,0),FALSE)</f>
        <v>265622460</v>
      </c>
      <c r="W407" s="41">
        <f>VLOOKUP($B407&amp;$A407,'[1]Gasdat Raw'!$C$1:$AF$452,MATCH(W$2,'[1]Gasdat Raw'!$C$1:$AF$1,0),FALSE)</f>
        <v>29925487</v>
      </c>
      <c r="X407" s="40">
        <f>VLOOKUP($B407&amp;$A407,'[1]Gasdat Raw'!$C$1:$AF$452,MATCH(X$2,'[1]Gasdat Raw'!$C$1:$AF$1,0),FALSE)</f>
        <v>29781862</v>
      </c>
      <c r="Y407" s="41">
        <f>VLOOKUP($B407&amp;$A407,'[1]Gasdat Raw'!$C$1:$AF$452,MATCH(Y$2,'[1]Gasdat Raw'!$C$1:$AF$1,0),FALSE)</f>
        <v>3587353</v>
      </c>
      <c r="Z407" s="40">
        <f>VLOOKUP($B407&amp;$A407,'[1]Gasdat Raw'!$C$1:$AF$452,MATCH(Z$2,'[1]Gasdat Raw'!$C$1:$AF$1,0),FALSE)</f>
        <v>4797172</v>
      </c>
      <c r="AA407" s="41">
        <f>VLOOKUP($B407&amp;$A407,'[1]Gasdat Raw'!$C$1:$AF$452,MATCH(AA$2,'[1]Gasdat Raw'!$C$1:$AF$1,0),FALSE)</f>
        <v>4753588</v>
      </c>
      <c r="AB407" s="40">
        <f>VLOOKUP($B407&amp;$A407,'[1]Gasdat Raw'!$C$1:$AF$452,MATCH(AB$2,'[1]Gasdat Raw'!$C$1:$AF$1,0),FALSE)</f>
        <v>1159837</v>
      </c>
      <c r="AC407" s="41">
        <f>VLOOKUP($B407&amp;$A407,'[1]Gasdat Raw'!$C$1:$AF$452,MATCH(AC$2,'[1]Gasdat Raw'!$C$1:$AF$1,0),FALSE)</f>
        <v>2794200</v>
      </c>
      <c r="AD407" s="40">
        <f>VLOOKUP($B407&amp;$A407,'[1]Gasdat Raw'!$C$1:$AF$452,MATCH(AD$2,'[1]Gasdat Raw'!$C$1:$AF$1,0),FALSE)</f>
        <v>0</v>
      </c>
      <c r="AE407" s="41">
        <f>VLOOKUP($B407&amp;$A407,'[1]Gasdat Raw'!$C$1:$AF$452,MATCH(AE$2,'[1]Gasdat Raw'!$C$1:$AF$1,0),FALSE)</f>
        <v>723911135</v>
      </c>
      <c r="AF407" s="42">
        <f t="shared" si="6"/>
        <v>724320828</v>
      </c>
    </row>
    <row r="408" spans="1:32" x14ac:dyDescent="0.2">
      <c r="A408" s="39" t="s">
        <v>752</v>
      </c>
      <c r="B408" s="28">
        <v>104303</v>
      </c>
      <c r="C408" s="28" t="s">
        <v>313</v>
      </c>
      <c r="D408" s="40">
        <f>VLOOKUP($B408&amp;$A408,'[1]Gasdat Raw'!$C$1:$AF$452,MATCH(D$2,'[1]Gasdat Raw'!$C$1:$AF$1,0),FALSE)</f>
        <v>2333694</v>
      </c>
      <c r="E408" s="41">
        <f>VLOOKUP($B408&amp;$A408,'[1]Gasdat Raw'!$C$1:$AF$452,MATCH(E$2,'[1]Gasdat Raw'!$C$1:$AF$1,0),FALSE)</f>
        <v>0</v>
      </c>
      <c r="F408" s="40">
        <f>VLOOKUP($B408&amp;$A408,'[1]Gasdat Raw'!$C$1:$AF$452,MATCH(F$2,'[1]Gasdat Raw'!$C$1:$AF$1,0),FALSE)</f>
        <v>1287</v>
      </c>
      <c r="G408" s="41">
        <f>VLOOKUP($B408&amp;$A408,'[1]Gasdat Raw'!$C$1:$AF$452,MATCH(G$2,'[1]Gasdat Raw'!$C$1:$AF$1,0),FALSE)</f>
        <v>118250</v>
      </c>
      <c r="H408" s="40">
        <f>VLOOKUP($B408&amp;$A408,'[1]Gasdat Raw'!$C$1:$AF$452,MATCH(H$2,'[1]Gasdat Raw'!$C$1:$AF$1,0),FALSE)</f>
        <v>0</v>
      </c>
      <c r="I408" s="41">
        <f>VLOOKUP($B408&amp;$A408,'[1]Gasdat Raw'!$C$1:$AF$452,MATCH(I$2,'[1]Gasdat Raw'!$C$1:$AF$1,0),FALSE)</f>
        <v>5073421</v>
      </c>
      <c r="J408" s="40">
        <f>VLOOKUP($B408&amp;$A408,'[1]Gasdat Raw'!$C$1:$AF$452,MATCH(J$2,'[1]Gasdat Raw'!$C$1:$AF$1,0),FALSE)</f>
        <v>0</v>
      </c>
      <c r="K408" s="41">
        <f>VLOOKUP($B408&amp;$A408,'[1]Gasdat Raw'!$C$1:$AF$452,MATCH(K$2,'[1]Gasdat Raw'!$C$1:$AF$1,0),FALSE)</f>
        <v>-157954</v>
      </c>
      <c r="L408" s="40">
        <f>VLOOKUP($B408&amp;$A408,'[1]Gasdat Raw'!$C$1:$AF$452,MATCH(L$2,'[1]Gasdat Raw'!$C$1:$AF$1,0),FALSE)</f>
        <v>0</v>
      </c>
      <c r="M408" s="41">
        <f>VLOOKUP($B408&amp;$A408,'[1]Gasdat Raw'!$C$1:$AF$452,MATCH(M$2,'[1]Gasdat Raw'!$C$1:$AF$1,0),FALSE)</f>
        <v>0</v>
      </c>
      <c r="N408" s="40">
        <f>VLOOKUP($B408&amp;$A408,'[1]Gasdat Raw'!$C$1:$AF$452,MATCH(N$2,'[1]Gasdat Raw'!$C$1:$AF$1,0),FALSE)</f>
        <v>0</v>
      </c>
      <c r="O408" s="41">
        <f>VLOOKUP($B408&amp;$A408,'[1]Gasdat Raw'!$C$1:$AF$452,MATCH(O$2,'[1]Gasdat Raw'!$C$1:$AF$1,0),FALSE)</f>
        <v>5035004</v>
      </c>
      <c r="P408" s="40">
        <f>VLOOKUP($B408&amp;$A408,'[1]Gasdat Raw'!$C$1:$AF$452,MATCH(P$2,'[1]Gasdat Raw'!$C$1:$AF$1,0),FALSE)</f>
        <v>109721</v>
      </c>
      <c r="Q408" s="41">
        <f>VLOOKUP($B408&amp;$A408,'[1]Gasdat Raw'!$C$1:$AF$452,MATCH(Q$2,'[1]Gasdat Raw'!$C$1:$AF$1,0),FALSE)</f>
        <v>41955</v>
      </c>
      <c r="R408" s="40">
        <f>VLOOKUP($B408&amp;$A408,'[1]Gasdat Raw'!$C$1:$AF$452,MATCH(R$2,'[1]Gasdat Raw'!$C$1:$AF$1,0),FALSE)</f>
        <v>141578550</v>
      </c>
      <c r="S408" s="41">
        <f>VLOOKUP($B408&amp;$A408,'[1]Gasdat Raw'!$C$1:$AF$452,MATCH(S$2,'[1]Gasdat Raw'!$C$1:$AF$1,0),FALSE)</f>
        <v>0</v>
      </c>
      <c r="T408" s="40">
        <f>VLOOKUP($B408&amp;$A408,'[1]Gasdat Raw'!$C$1:$AF$452,MATCH(T$2,'[1]Gasdat Raw'!$C$1:$AF$1,0),FALSE)</f>
        <v>4040204</v>
      </c>
      <c r="U408" s="41">
        <f>VLOOKUP($B408&amp;$A408,'[1]Gasdat Raw'!$C$1:$AF$452,MATCH(U$2,'[1]Gasdat Raw'!$C$1:$AF$1,0),FALSE)</f>
        <v>765860</v>
      </c>
      <c r="V408" s="40">
        <f>VLOOKUP($B408&amp;$A408,'[1]Gasdat Raw'!$C$1:$AF$452,MATCH(V$2,'[1]Gasdat Raw'!$C$1:$AF$1,0),FALSE)</f>
        <v>89483729</v>
      </c>
      <c r="W408" s="41">
        <f>VLOOKUP($B408&amp;$A408,'[1]Gasdat Raw'!$C$1:$AF$452,MATCH(W$2,'[1]Gasdat Raw'!$C$1:$AF$1,0),FALSE)</f>
        <v>17490051</v>
      </c>
      <c r="X408" s="40">
        <f>VLOOKUP($B408&amp;$A408,'[1]Gasdat Raw'!$C$1:$AF$452,MATCH(X$2,'[1]Gasdat Raw'!$C$1:$AF$1,0),FALSE)</f>
        <v>0</v>
      </c>
      <c r="Y408" s="41">
        <f>VLOOKUP($B408&amp;$A408,'[1]Gasdat Raw'!$C$1:$AF$452,MATCH(Y$2,'[1]Gasdat Raw'!$C$1:$AF$1,0),FALSE)</f>
        <v>9185172</v>
      </c>
      <c r="Z408" s="40">
        <f>VLOOKUP($B408&amp;$A408,'[1]Gasdat Raw'!$C$1:$AF$452,MATCH(Z$2,'[1]Gasdat Raw'!$C$1:$AF$1,0),FALSE)</f>
        <v>0</v>
      </c>
      <c r="AA408" s="41">
        <f>VLOOKUP($B408&amp;$A408,'[1]Gasdat Raw'!$C$1:$AF$452,MATCH(AA$2,'[1]Gasdat Raw'!$C$1:$AF$1,0),FALSE)</f>
        <v>1023760</v>
      </c>
      <c r="AB408" s="40">
        <f>VLOOKUP($B408&amp;$A408,'[1]Gasdat Raw'!$C$1:$AF$452,MATCH(AB$2,'[1]Gasdat Raw'!$C$1:$AF$1,0),FALSE)</f>
        <v>0</v>
      </c>
      <c r="AC408" s="41">
        <f>VLOOKUP($B408&amp;$A408,'[1]Gasdat Raw'!$C$1:$AF$452,MATCH(AC$2,'[1]Gasdat Raw'!$C$1:$AF$1,0),FALSE)</f>
        <v>0</v>
      </c>
      <c r="AD408" s="40">
        <f>VLOOKUP($B408&amp;$A408,'[1]Gasdat Raw'!$C$1:$AF$452,MATCH(AD$2,'[1]Gasdat Raw'!$C$1:$AF$1,0),FALSE)</f>
        <v>0</v>
      </c>
      <c r="AE408" s="41">
        <f>VLOOKUP($B408&amp;$A408,'[1]Gasdat Raw'!$C$1:$AF$452,MATCH(AE$2,'[1]Gasdat Raw'!$C$1:$AF$1,0),FALSE)</f>
        <v>263719002</v>
      </c>
      <c r="AF408" s="42">
        <f t="shared" si="6"/>
        <v>271087700</v>
      </c>
    </row>
    <row r="409" spans="1:32" x14ac:dyDescent="0.2">
      <c r="A409" s="39" t="s">
        <v>753</v>
      </c>
      <c r="B409" s="28">
        <v>125868</v>
      </c>
      <c r="C409" s="28" t="s">
        <v>424</v>
      </c>
      <c r="D409" s="40">
        <f>VLOOKUP($B409&amp;$A409,'[1]Gasdat Raw'!$C$1:$AF$452,MATCH(D$2,'[1]Gasdat Raw'!$C$1:$AF$1,0),FALSE)</f>
        <v>0</v>
      </c>
      <c r="E409" s="41">
        <f>VLOOKUP($B409&amp;$A409,'[1]Gasdat Raw'!$C$1:$AF$452,MATCH(E$2,'[1]Gasdat Raw'!$C$1:$AF$1,0),FALSE)</f>
        <v>0</v>
      </c>
      <c r="F409" s="40">
        <f>VLOOKUP($B409&amp;$A409,'[1]Gasdat Raw'!$C$1:$AF$452,MATCH(F$2,'[1]Gasdat Raw'!$C$1:$AF$1,0),FALSE)</f>
        <v>0</v>
      </c>
      <c r="G409" s="41">
        <f>VLOOKUP($B409&amp;$A409,'[1]Gasdat Raw'!$C$1:$AF$452,MATCH(G$2,'[1]Gasdat Raw'!$C$1:$AF$1,0),FALSE)</f>
        <v>0</v>
      </c>
      <c r="H409" s="40">
        <f>VLOOKUP($B409&amp;$A409,'[1]Gasdat Raw'!$C$1:$AF$452,MATCH(H$2,'[1]Gasdat Raw'!$C$1:$AF$1,0),FALSE)</f>
        <v>0</v>
      </c>
      <c r="I409" s="41">
        <f>VLOOKUP($B409&amp;$A409,'[1]Gasdat Raw'!$C$1:$AF$452,MATCH(I$2,'[1]Gasdat Raw'!$C$1:$AF$1,0),FALSE)</f>
        <v>0</v>
      </c>
      <c r="J409" s="40">
        <f>VLOOKUP($B409&amp;$A409,'[1]Gasdat Raw'!$C$1:$AF$452,MATCH(J$2,'[1]Gasdat Raw'!$C$1:$AF$1,0),FALSE)</f>
        <v>0</v>
      </c>
      <c r="K409" s="41">
        <f>VLOOKUP($B409&amp;$A409,'[1]Gasdat Raw'!$C$1:$AF$452,MATCH(K$2,'[1]Gasdat Raw'!$C$1:$AF$1,0),FALSE)</f>
        <v>0</v>
      </c>
      <c r="L409" s="40">
        <f>VLOOKUP($B409&amp;$A409,'[1]Gasdat Raw'!$C$1:$AF$452,MATCH(L$2,'[1]Gasdat Raw'!$C$1:$AF$1,0),FALSE)</f>
        <v>0</v>
      </c>
      <c r="M409" s="41">
        <f>VLOOKUP($B409&amp;$A409,'[1]Gasdat Raw'!$C$1:$AF$452,MATCH(M$2,'[1]Gasdat Raw'!$C$1:$AF$1,0),FALSE)</f>
        <v>0</v>
      </c>
      <c r="N409" s="40">
        <f>VLOOKUP($B409&amp;$A409,'[1]Gasdat Raw'!$C$1:$AF$452,MATCH(N$2,'[1]Gasdat Raw'!$C$1:$AF$1,0),FALSE)</f>
        <v>0</v>
      </c>
      <c r="O409" s="41">
        <f>VLOOKUP($B409&amp;$A409,'[1]Gasdat Raw'!$C$1:$AF$452,MATCH(O$2,'[1]Gasdat Raw'!$C$1:$AF$1,0),FALSE)</f>
        <v>0</v>
      </c>
      <c r="P409" s="40">
        <f>VLOOKUP($B409&amp;$A409,'[1]Gasdat Raw'!$C$1:$AF$452,MATCH(P$2,'[1]Gasdat Raw'!$C$1:$AF$1,0),FALSE)</f>
        <v>7668</v>
      </c>
      <c r="Q409" s="41">
        <f>VLOOKUP($B409&amp;$A409,'[1]Gasdat Raw'!$C$1:$AF$452,MATCH(Q$2,'[1]Gasdat Raw'!$C$1:$AF$1,0),FALSE)</f>
        <v>351565</v>
      </c>
      <c r="R409" s="40">
        <f>VLOOKUP($B409&amp;$A409,'[1]Gasdat Raw'!$C$1:$AF$452,MATCH(R$2,'[1]Gasdat Raw'!$C$1:$AF$1,0),FALSE)</f>
        <v>739803</v>
      </c>
      <c r="S409" s="41">
        <f>VLOOKUP($B409&amp;$A409,'[1]Gasdat Raw'!$C$1:$AF$452,MATCH(S$2,'[1]Gasdat Raw'!$C$1:$AF$1,0),FALSE)</f>
        <v>45262</v>
      </c>
      <c r="T409" s="40">
        <f>VLOOKUP($B409&amp;$A409,'[1]Gasdat Raw'!$C$1:$AF$452,MATCH(T$2,'[1]Gasdat Raw'!$C$1:$AF$1,0),FALSE)</f>
        <v>0</v>
      </c>
      <c r="U409" s="41">
        <f>VLOOKUP($B409&amp;$A409,'[1]Gasdat Raw'!$C$1:$AF$452,MATCH(U$2,'[1]Gasdat Raw'!$C$1:$AF$1,0),FALSE)</f>
        <v>0</v>
      </c>
      <c r="V409" s="40">
        <f>VLOOKUP($B409&amp;$A409,'[1]Gasdat Raw'!$C$1:$AF$452,MATCH(V$2,'[1]Gasdat Raw'!$C$1:$AF$1,0),FALSE)</f>
        <v>13993</v>
      </c>
      <c r="W409" s="41">
        <f>VLOOKUP($B409&amp;$A409,'[1]Gasdat Raw'!$C$1:$AF$452,MATCH(W$2,'[1]Gasdat Raw'!$C$1:$AF$1,0),FALSE)</f>
        <v>0</v>
      </c>
      <c r="X409" s="40">
        <f>VLOOKUP($B409&amp;$A409,'[1]Gasdat Raw'!$C$1:$AF$452,MATCH(X$2,'[1]Gasdat Raw'!$C$1:$AF$1,0),FALSE)</f>
        <v>50251</v>
      </c>
      <c r="Y409" s="41">
        <f>VLOOKUP($B409&amp;$A409,'[1]Gasdat Raw'!$C$1:$AF$452,MATCH(Y$2,'[1]Gasdat Raw'!$C$1:$AF$1,0),FALSE)</f>
        <v>28771</v>
      </c>
      <c r="Z409" s="40">
        <f>VLOOKUP($B409&amp;$A409,'[1]Gasdat Raw'!$C$1:$AF$452,MATCH(Z$2,'[1]Gasdat Raw'!$C$1:$AF$1,0),FALSE)</f>
        <v>0</v>
      </c>
      <c r="AA409" s="41">
        <f>VLOOKUP($B409&amp;$A409,'[1]Gasdat Raw'!$C$1:$AF$452,MATCH(AA$2,'[1]Gasdat Raw'!$C$1:$AF$1,0),FALSE)</f>
        <v>0</v>
      </c>
      <c r="AB409" s="40">
        <f>VLOOKUP($B409&amp;$A409,'[1]Gasdat Raw'!$C$1:$AF$452,MATCH(AB$2,'[1]Gasdat Raw'!$C$1:$AF$1,0),FALSE)</f>
        <v>0</v>
      </c>
      <c r="AC409" s="41">
        <f>VLOOKUP($B409&amp;$A409,'[1]Gasdat Raw'!$C$1:$AF$452,MATCH(AC$2,'[1]Gasdat Raw'!$C$1:$AF$1,0),FALSE)</f>
        <v>0</v>
      </c>
      <c r="AD409" s="40">
        <f>VLOOKUP($B409&amp;$A409,'[1]Gasdat Raw'!$C$1:$AF$452,MATCH(AD$2,'[1]Gasdat Raw'!$C$1:$AF$1,0),FALSE)</f>
        <v>0</v>
      </c>
      <c r="AE409" s="41">
        <f>VLOOKUP($B409&amp;$A409,'[1]Gasdat Raw'!$C$1:$AF$452,MATCH(AE$2,'[1]Gasdat Raw'!$C$1:$AF$1,0),FALSE)</f>
        <v>1237313</v>
      </c>
      <c r="AF409" s="42">
        <f t="shared" si="6"/>
        <v>1237313</v>
      </c>
    </row>
    <row r="410" spans="1:32" x14ac:dyDescent="0.2">
      <c r="A410" s="39" t="s">
        <v>754</v>
      </c>
      <c r="B410" s="28">
        <v>103196</v>
      </c>
      <c r="C410" s="28" t="s">
        <v>328</v>
      </c>
      <c r="D410" s="40">
        <f>VLOOKUP($B410&amp;$A410,'[1]Gasdat Raw'!$C$1:$AF$452,MATCH(D$2,'[1]Gasdat Raw'!$C$1:$AF$1,0),FALSE)</f>
        <v>4773466</v>
      </c>
      <c r="E410" s="41">
        <f>VLOOKUP($B410&amp;$A410,'[1]Gasdat Raw'!$C$1:$AF$452,MATCH(E$2,'[1]Gasdat Raw'!$C$1:$AF$1,0),FALSE)</f>
        <v>0</v>
      </c>
      <c r="F410" s="40">
        <f>VLOOKUP($B410&amp;$A410,'[1]Gasdat Raw'!$C$1:$AF$452,MATCH(F$2,'[1]Gasdat Raw'!$C$1:$AF$1,0),FALSE)</f>
        <v>0</v>
      </c>
      <c r="G410" s="41">
        <f>VLOOKUP($B410&amp;$A410,'[1]Gasdat Raw'!$C$1:$AF$452,MATCH(G$2,'[1]Gasdat Raw'!$C$1:$AF$1,0),FALSE)</f>
        <v>0</v>
      </c>
      <c r="H410" s="40">
        <f>VLOOKUP($B410&amp;$A410,'[1]Gasdat Raw'!$C$1:$AF$452,MATCH(H$2,'[1]Gasdat Raw'!$C$1:$AF$1,0),FALSE)</f>
        <v>0</v>
      </c>
      <c r="I410" s="41">
        <f>VLOOKUP($B410&amp;$A410,'[1]Gasdat Raw'!$C$1:$AF$452,MATCH(I$2,'[1]Gasdat Raw'!$C$1:$AF$1,0),FALSE)</f>
        <v>0</v>
      </c>
      <c r="J410" s="40">
        <f>VLOOKUP($B410&amp;$A410,'[1]Gasdat Raw'!$C$1:$AF$452,MATCH(J$2,'[1]Gasdat Raw'!$C$1:$AF$1,0),FALSE)</f>
        <v>0</v>
      </c>
      <c r="K410" s="41">
        <f>VLOOKUP($B410&amp;$A410,'[1]Gasdat Raw'!$C$1:$AF$452,MATCH(K$2,'[1]Gasdat Raw'!$C$1:$AF$1,0),FALSE)</f>
        <v>0</v>
      </c>
      <c r="L410" s="40">
        <f>VLOOKUP($B410&amp;$A410,'[1]Gasdat Raw'!$C$1:$AF$452,MATCH(L$2,'[1]Gasdat Raw'!$C$1:$AF$1,0),FALSE)</f>
        <v>0</v>
      </c>
      <c r="M410" s="41">
        <f>VLOOKUP($B410&amp;$A410,'[1]Gasdat Raw'!$C$1:$AF$452,MATCH(M$2,'[1]Gasdat Raw'!$C$1:$AF$1,0),FALSE)</f>
        <v>0</v>
      </c>
      <c r="N410" s="40">
        <f>VLOOKUP($B410&amp;$A410,'[1]Gasdat Raw'!$C$1:$AF$452,MATCH(N$2,'[1]Gasdat Raw'!$C$1:$AF$1,0),FALSE)</f>
        <v>0</v>
      </c>
      <c r="O410" s="41">
        <f>VLOOKUP($B410&amp;$A410,'[1]Gasdat Raw'!$C$1:$AF$452,MATCH(O$2,'[1]Gasdat Raw'!$C$1:$AF$1,0),FALSE)</f>
        <v>0</v>
      </c>
      <c r="P410" s="40">
        <f>VLOOKUP($B410&amp;$A410,'[1]Gasdat Raw'!$C$1:$AF$452,MATCH(P$2,'[1]Gasdat Raw'!$C$1:$AF$1,0),FALSE)</f>
        <v>1028385</v>
      </c>
      <c r="Q410" s="41">
        <f>VLOOKUP($B410&amp;$A410,'[1]Gasdat Raw'!$C$1:$AF$452,MATCH(Q$2,'[1]Gasdat Raw'!$C$1:$AF$1,0),FALSE)</f>
        <v>157012</v>
      </c>
      <c r="R410" s="40">
        <f>VLOOKUP($B410&amp;$A410,'[1]Gasdat Raw'!$C$1:$AF$452,MATCH(R$2,'[1]Gasdat Raw'!$C$1:$AF$1,0),FALSE)</f>
        <v>145024679</v>
      </c>
      <c r="S410" s="41">
        <f>VLOOKUP($B410&amp;$A410,'[1]Gasdat Raw'!$C$1:$AF$452,MATCH(S$2,'[1]Gasdat Raw'!$C$1:$AF$1,0),FALSE)</f>
        <v>0</v>
      </c>
      <c r="T410" s="40">
        <f>VLOOKUP($B410&amp;$A410,'[1]Gasdat Raw'!$C$1:$AF$452,MATCH(T$2,'[1]Gasdat Raw'!$C$1:$AF$1,0),FALSE)</f>
        <v>3730753</v>
      </c>
      <c r="U410" s="41">
        <f>VLOOKUP($B410&amp;$A410,'[1]Gasdat Raw'!$C$1:$AF$452,MATCH(U$2,'[1]Gasdat Raw'!$C$1:$AF$1,0),FALSE)</f>
        <v>0</v>
      </c>
      <c r="V410" s="40">
        <f>VLOOKUP($B410&amp;$A410,'[1]Gasdat Raw'!$C$1:$AF$452,MATCH(V$2,'[1]Gasdat Raw'!$C$1:$AF$1,0),FALSE)</f>
        <v>61086920</v>
      </c>
      <c r="W410" s="41">
        <f>VLOOKUP($B410&amp;$A410,'[1]Gasdat Raw'!$C$1:$AF$452,MATCH(W$2,'[1]Gasdat Raw'!$C$1:$AF$1,0),FALSE)</f>
        <v>9751654</v>
      </c>
      <c r="X410" s="40">
        <f>VLOOKUP($B410&amp;$A410,'[1]Gasdat Raw'!$C$1:$AF$452,MATCH(X$2,'[1]Gasdat Raw'!$C$1:$AF$1,0),FALSE)</f>
        <v>6529695</v>
      </c>
      <c r="Y410" s="41">
        <f>VLOOKUP($B410&amp;$A410,'[1]Gasdat Raw'!$C$1:$AF$452,MATCH(Y$2,'[1]Gasdat Raw'!$C$1:$AF$1,0),FALSE)</f>
        <v>2903213</v>
      </c>
      <c r="Z410" s="40">
        <f>VLOOKUP($B410&amp;$A410,'[1]Gasdat Raw'!$C$1:$AF$452,MATCH(Z$2,'[1]Gasdat Raw'!$C$1:$AF$1,0),FALSE)</f>
        <v>1978032</v>
      </c>
      <c r="AA410" s="41">
        <f>VLOOKUP($B410&amp;$A410,'[1]Gasdat Raw'!$C$1:$AF$452,MATCH(AA$2,'[1]Gasdat Raw'!$C$1:$AF$1,0),FALSE)</f>
        <v>458206</v>
      </c>
      <c r="AB410" s="40">
        <f>VLOOKUP($B410&amp;$A410,'[1]Gasdat Raw'!$C$1:$AF$452,MATCH(AB$2,'[1]Gasdat Raw'!$C$1:$AF$1,0),FALSE)</f>
        <v>0</v>
      </c>
      <c r="AC410" s="41">
        <f>VLOOKUP($B410&amp;$A410,'[1]Gasdat Raw'!$C$1:$AF$452,MATCH(AC$2,'[1]Gasdat Raw'!$C$1:$AF$1,0),FALSE)</f>
        <v>117048</v>
      </c>
      <c r="AD410" s="40">
        <f>VLOOKUP($B410&amp;$A410,'[1]Gasdat Raw'!$C$1:$AF$452,MATCH(AD$2,'[1]Gasdat Raw'!$C$1:$AF$1,0),FALSE)</f>
        <v>0</v>
      </c>
      <c r="AE410" s="41">
        <f>VLOOKUP($B410&amp;$A410,'[1]Gasdat Raw'!$C$1:$AF$452,MATCH(AE$2,'[1]Gasdat Raw'!$C$1:$AF$1,0),FALSE)</f>
        <v>232765597</v>
      </c>
      <c r="AF410" s="42">
        <f t="shared" si="6"/>
        <v>237539063</v>
      </c>
    </row>
    <row r="411" spans="1:32" x14ac:dyDescent="0.2">
      <c r="A411" s="39" t="s">
        <v>755</v>
      </c>
      <c r="B411" s="28">
        <v>121448</v>
      </c>
      <c r="C411" s="28" t="s">
        <v>342</v>
      </c>
      <c r="D411" s="40">
        <f>VLOOKUP($B411&amp;$A411,'[1]Gasdat Raw'!$C$1:$AF$452,MATCH(D$2,'[1]Gasdat Raw'!$C$1:$AF$1,0),FALSE)</f>
        <v>43742</v>
      </c>
      <c r="E411" s="41">
        <f>VLOOKUP($B411&amp;$A411,'[1]Gasdat Raw'!$C$1:$AF$452,MATCH(E$2,'[1]Gasdat Raw'!$C$1:$AF$1,0),FALSE)</f>
        <v>0</v>
      </c>
      <c r="F411" s="40">
        <f>VLOOKUP($B411&amp;$A411,'[1]Gasdat Raw'!$C$1:$AF$452,MATCH(F$2,'[1]Gasdat Raw'!$C$1:$AF$1,0),FALSE)</f>
        <v>0</v>
      </c>
      <c r="G411" s="41">
        <f>VLOOKUP($B411&amp;$A411,'[1]Gasdat Raw'!$C$1:$AF$452,MATCH(G$2,'[1]Gasdat Raw'!$C$1:$AF$1,0),FALSE)</f>
        <v>15440</v>
      </c>
      <c r="H411" s="40">
        <f>VLOOKUP($B411&amp;$A411,'[1]Gasdat Raw'!$C$1:$AF$452,MATCH(H$2,'[1]Gasdat Raw'!$C$1:$AF$1,0),FALSE)</f>
        <v>3500</v>
      </c>
      <c r="I411" s="41">
        <f>VLOOKUP($B411&amp;$A411,'[1]Gasdat Raw'!$C$1:$AF$452,MATCH(I$2,'[1]Gasdat Raw'!$C$1:$AF$1,0),FALSE)</f>
        <v>671227</v>
      </c>
      <c r="J411" s="40">
        <f>VLOOKUP($B411&amp;$A411,'[1]Gasdat Raw'!$C$1:$AF$452,MATCH(J$2,'[1]Gasdat Raw'!$C$1:$AF$1,0),FALSE)</f>
        <v>0</v>
      </c>
      <c r="K411" s="41">
        <f>VLOOKUP($B411&amp;$A411,'[1]Gasdat Raw'!$C$1:$AF$452,MATCH(K$2,'[1]Gasdat Raw'!$C$1:$AF$1,0),FALSE)</f>
        <v>181677</v>
      </c>
      <c r="L411" s="40">
        <f>VLOOKUP($B411&amp;$A411,'[1]Gasdat Raw'!$C$1:$AF$452,MATCH(L$2,'[1]Gasdat Raw'!$C$1:$AF$1,0),FALSE)</f>
        <v>1966</v>
      </c>
      <c r="M411" s="41">
        <f>VLOOKUP($B411&amp;$A411,'[1]Gasdat Raw'!$C$1:$AF$452,MATCH(M$2,'[1]Gasdat Raw'!$C$1:$AF$1,0),FALSE)</f>
        <v>3071</v>
      </c>
      <c r="N411" s="40">
        <f>VLOOKUP($B411&amp;$A411,'[1]Gasdat Raw'!$C$1:$AF$452,MATCH(N$2,'[1]Gasdat Raw'!$C$1:$AF$1,0),FALSE)</f>
        <v>0</v>
      </c>
      <c r="O411" s="41">
        <f>VLOOKUP($B411&amp;$A411,'[1]Gasdat Raw'!$C$1:$AF$452,MATCH(O$2,'[1]Gasdat Raw'!$C$1:$AF$1,0),FALSE)</f>
        <v>876881</v>
      </c>
      <c r="P411" s="40">
        <f>VLOOKUP($B411&amp;$A411,'[1]Gasdat Raw'!$C$1:$AF$452,MATCH(P$2,'[1]Gasdat Raw'!$C$1:$AF$1,0),FALSE)</f>
        <v>11693</v>
      </c>
      <c r="Q411" s="41">
        <f>VLOOKUP($B411&amp;$A411,'[1]Gasdat Raw'!$C$1:$AF$452,MATCH(Q$2,'[1]Gasdat Raw'!$C$1:$AF$1,0),FALSE)</f>
        <v>8325</v>
      </c>
      <c r="R411" s="40">
        <f>VLOOKUP($B411&amp;$A411,'[1]Gasdat Raw'!$C$1:$AF$452,MATCH(R$2,'[1]Gasdat Raw'!$C$1:$AF$1,0),FALSE)</f>
        <v>3253733</v>
      </c>
      <c r="S411" s="41">
        <f>VLOOKUP($B411&amp;$A411,'[1]Gasdat Raw'!$C$1:$AF$452,MATCH(S$2,'[1]Gasdat Raw'!$C$1:$AF$1,0),FALSE)</f>
        <v>0</v>
      </c>
      <c r="T411" s="40">
        <f>VLOOKUP($B411&amp;$A411,'[1]Gasdat Raw'!$C$1:$AF$452,MATCH(T$2,'[1]Gasdat Raw'!$C$1:$AF$1,0),FALSE)</f>
        <v>278400</v>
      </c>
      <c r="U411" s="41">
        <f>VLOOKUP($B411&amp;$A411,'[1]Gasdat Raw'!$C$1:$AF$452,MATCH(U$2,'[1]Gasdat Raw'!$C$1:$AF$1,0),FALSE)</f>
        <v>24448</v>
      </c>
      <c r="V411" s="40">
        <f>VLOOKUP($B411&amp;$A411,'[1]Gasdat Raw'!$C$1:$AF$452,MATCH(V$2,'[1]Gasdat Raw'!$C$1:$AF$1,0),FALSE)</f>
        <v>718755</v>
      </c>
      <c r="W411" s="41">
        <f>VLOOKUP($B411&amp;$A411,'[1]Gasdat Raw'!$C$1:$AF$452,MATCH(W$2,'[1]Gasdat Raw'!$C$1:$AF$1,0),FALSE)</f>
        <v>625930</v>
      </c>
      <c r="X411" s="40">
        <f>VLOOKUP($B411&amp;$A411,'[1]Gasdat Raw'!$C$1:$AF$452,MATCH(X$2,'[1]Gasdat Raw'!$C$1:$AF$1,0),FALSE)</f>
        <v>48862</v>
      </c>
      <c r="Y411" s="41">
        <f>VLOOKUP($B411&amp;$A411,'[1]Gasdat Raw'!$C$1:$AF$452,MATCH(Y$2,'[1]Gasdat Raw'!$C$1:$AF$1,0),FALSE)</f>
        <v>187599</v>
      </c>
      <c r="Z411" s="40">
        <f>VLOOKUP($B411&amp;$A411,'[1]Gasdat Raw'!$C$1:$AF$452,MATCH(Z$2,'[1]Gasdat Raw'!$C$1:$AF$1,0),FALSE)</f>
        <v>0</v>
      </c>
      <c r="AA411" s="41">
        <f>VLOOKUP($B411&amp;$A411,'[1]Gasdat Raw'!$C$1:$AF$452,MATCH(AA$2,'[1]Gasdat Raw'!$C$1:$AF$1,0),FALSE)</f>
        <v>3669</v>
      </c>
      <c r="AB411" s="40">
        <f>VLOOKUP($B411&amp;$A411,'[1]Gasdat Raw'!$C$1:$AF$452,MATCH(AB$2,'[1]Gasdat Raw'!$C$1:$AF$1,0),FALSE)</f>
        <v>0</v>
      </c>
      <c r="AC411" s="41">
        <f>VLOOKUP($B411&amp;$A411,'[1]Gasdat Raw'!$C$1:$AF$452,MATCH(AC$2,'[1]Gasdat Raw'!$C$1:$AF$1,0),FALSE)</f>
        <v>2700</v>
      </c>
      <c r="AD411" s="40">
        <f>VLOOKUP($B411&amp;$A411,'[1]Gasdat Raw'!$C$1:$AF$452,MATCH(AD$2,'[1]Gasdat Raw'!$C$1:$AF$1,0),FALSE)</f>
        <v>0</v>
      </c>
      <c r="AE411" s="41">
        <f>VLOOKUP($B411&amp;$A411,'[1]Gasdat Raw'!$C$1:$AF$452,MATCH(AE$2,'[1]Gasdat Raw'!$C$1:$AF$1,0),FALSE)</f>
        <v>5164114</v>
      </c>
      <c r="AF411" s="42">
        <f t="shared" si="6"/>
        <v>6084737</v>
      </c>
    </row>
    <row r="412" spans="1:32" x14ac:dyDescent="0.2">
      <c r="A412" s="39" t="s">
        <v>756</v>
      </c>
      <c r="B412" s="28">
        <v>130472</v>
      </c>
      <c r="C412" s="28" t="s">
        <v>298</v>
      </c>
      <c r="D412" s="40">
        <f>VLOOKUP($B412&amp;$A412,'[1]Gasdat Raw'!$C$1:$AF$452,MATCH(D$2,'[1]Gasdat Raw'!$C$1:$AF$1,0),FALSE)</f>
        <v>0</v>
      </c>
      <c r="E412" s="41">
        <f>VLOOKUP($B412&amp;$A412,'[1]Gasdat Raw'!$C$1:$AF$452,MATCH(E$2,'[1]Gasdat Raw'!$C$1:$AF$1,0),FALSE)</f>
        <v>0</v>
      </c>
      <c r="F412" s="40">
        <f>VLOOKUP($B412&amp;$A412,'[1]Gasdat Raw'!$C$1:$AF$452,MATCH(F$2,'[1]Gasdat Raw'!$C$1:$AF$1,0),FALSE)</f>
        <v>86391</v>
      </c>
      <c r="G412" s="41">
        <f>VLOOKUP($B412&amp;$A412,'[1]Gasdat Raw'!$C$1:$AF$452,MATCH(G$2,'[1]Gasdat Raw'!$C$1:$AF$1,0),FALSE)</f>
        <v>0</v>
      </c>
      <c r="H412" s="40">
        <f>VLOOKUP($B412&amp;$A412,'[1]Gasdat Raw'!$C$1:$AF$452,MATCH(H$2,'[1]Gasdat Raw'!$C$1:$AF$1,0),FALSE)</f>
        <v>38705</v>
      </c>
      <c r="I412" s="41">
        <f>VLOOKUP($B412&amp;$A412,'[1]Gasdat Raw'!$C$1:$AF$452,MATCH(I$2,'[1]Gasdat Raw'!$C$1:$AF$1,0),FALSE)</f>
        <v>3448910</v>
      </c>
      <c r="J412" s="40">
        <f>VLOOKUP($B412&amp;$A412,'[1]Gasdat Raw'!$C$1:$AF$452,MATCH(J$2,'[1]Gasdat Raw'!$C$1:$AF$1,0),FALSE)</f>
        <v>0</v>
      </c>
      <c r="K412" s="41">
        <f>VLOOKUP($B412&amp;$A412,'[1]Gasdat Raw'!$C$1:$AF$452,MATCH(K$2,'[1]Gasdat Raw'!$C$1:$AF$1,0),FALSE)</f>
        <v>2637088</v>
      </c>
      <c r="L412" s="40">
        <f>VLOOKUP($B412&amp;$A412,'[1]Gasdat Raw'!$C$1:$AF$452,MATCH(L$2,'[1]Gasdat Raw'!$C$1:$AF$1,0),FALSE)</f>
        <v>0</v>
      </c>
      <c r="M412" s="41">
        <f>VLOOKUP($B412&amp;$A412,'[1]Gasdat Raw'!$C$1:$AF$452,MATCH(M$2,'[1]Gasdat Raw'!$C$1:$AF$1,0),FALSE)</f>
        <v>2384</v>
      </c>
      <c r="N412" s="40">
        <f>VLOOKUP($B412&amp;$A412,'[1]Gasdat Raw'!$C$1:$AF$452,MATCH(N$2,'[1]Gasdat Raw'!$C$1:$AF$1,0),FALSE)</f>
        <v>0</v>
      </c>
      <c r="O412" s="41">
        <f>VLOOKUP($B412&amp;$A412,'[1]Gasdat Raw'!$C$1:$AF$452,MATCH(O$2,'[1]Gasdat Raw'!$C$1:$AF$1,0),FALSE)</f>
        <v>6213478</v>
      </c>
      <c r="P412" s="40">
        <f>VLOOKUP($B412&amp;$A412,'[1]Gasdat Raw'!$C$1:$AF$452,MATCH(P$2,'[1]Gasdat Raw'!$C$1:$AF$1,0),FALSE)</f>
        <v>0</v>
      </c>
      <c r="Q412" s="41">
        <f>VLOOKUP($B412&amp;$A412,'[1]Gasdat Raw'!$C$1:$AF$452,MATCH(Q$2,'[1]Gasdat Raw'!$C$1:$AF$1,0),FALSE)</f>
        <v>0</v>
      </c>
      <c r="R412" s="40">
        <f>VLOOKUP($B412&amp;$A412,'[1]Gasdat Raw'!$C$1:$AF$452,MATCH(R$2,'[1]Gasdat Raw'!$C$1:$AF$1,0),FALSE)</f>
        <v>0</v>
      </c>
      <c r="S412" s="41">
        <f>VLOOKUP($B412&amp;$A412,'[1]Gasdat Raw'!$C$1:$AF$452,MATCH(S$2,'[1]Gasdat Raw'!$C$1:$AF$1,0),FALSE)</f>
        <v>0</v>
      </c>
      <c r="T412" s="40">
        <f>VLOOKUP($B412&amp;$A412,'[1]Gasdat Raw'!$C$1:$AF$452,MATCH(T$2,'[1]Gasdat Raw'!$C$1:$AF$1,0),FALSE)</f>
        <v>0</v>
      </c>
      <c r="U412" s="41">
        <f>VLOOKUP($B412&amp;$A412,'[1]Gasdat Raw'!$C$1:$AF$452,MATCH(U$2,'[1]Gasdat Raw'!$C$1:$AF$1,0),FALSE)</f>
        <v>0</v>
      </c>
      <c r="V412" s="40">
        <f>VLOOKUP($B412&amp;$A412,'[1]Gasdat Raw'!$C$1:$AF$452,MATCH(V$2,'[1]Gasdat Raw'!$C$1:$AF$1,0),FALSE)</f>
        <v>19708</v>
      </c>
      <c r="W412" s="41">
        <f>VLOOKUP($B412&amp;$A412,'[1]Gasdat Raw'!$C$1:$AF$452,MATCH(W$2,'[1]Gasdat Raw'!$C$1:$AF$1,0),FALSE)</f>
        <v>0</v>
      </c>
      <c r="X412" s="40">
        <f>VLOOKUP($B412&amp;$A412,'[1]Gasdat Raw'!$C$1:$AF$452,MATCH(X$2,'[1]Gasdat Raw'!$C$1:$AF$1,0),FALSE)</f>
        <v>0</v>
      </c>
      <c r="Y412" s="41">
        <f>VLOOKUP($B412&amp;$A412,'[1]Gasdat Raw'!$C$1:$AF$452,MATCH(Y$2,'[1]Gasdat Raw'!$C$1:$AF$1,0),FALSE)</f>
        <v>0</v>
      </c>
      <c r="Z412" s="40">
        <f>VLOOKUP($B412&amp;$A412,'[1]Gasdat Raw'!$C$1:$AF$452,MATCH(Z$2,'[1]Gasdat Raw'!$C$1:$AF$1,0),FALSE)</f>
        <v>0</v>
      </c>
      <c r="AA412" s="41">
        <f>VLOOKUP($B412&amp;$A412,'[1]Gasdat Raw'!$C$1:$AF$452,MATCH(AA$2,'[1]Gasdat Raw'!$C$1:$AF$1,0),FALSE)</f>
        <v>0</v>
      </c>
      <c r="AB412" s="40">
        <f>VLOOKUP($B412&amp;$A412,'[1]Gasdat Raw'!$C$1:$AF$452,MATCH(AB$2,'[1]Gasdat Raw'!$C$1:$AF$1,0),FALSE)</f>
        <v>0</v>
      </c>
      <c r="AC412" s="41">
        <f>VLOOKUP($B412&amp;$A412,'[1]Gasdat Raw'!$C$1:$AF$452,MATCH(AC$2,'[1]Gasdat Raw'!$C$1:$AF$1,0),FALSE)</f>
        <v>0</v>
      </c>
      <c r="AD412" s="40">
        <f>VLOOKUP($B412&amp;$A412,'[1]Gasdat Raw'!$C$1:$AF$452,MATCH(AD$2,'[1]Gasdat Raw'!$C$1:$AF$1,0),FALSE)</f>
        <v>0</v>
      </c>
      <c r="AE412" s="41">
        <f>VLOOKUP($B412&amp;$A412,'[1]Gasdat Raw'!$C$1:$AF$452,MATCH(AE$2,'[1]Gasdat Raw'!$C$1:$AF$1,0),FALSE)</f>
        <v>19708</v>
      </c>
      <c r="AF412" s="42">
        <f t="shared" si="6"/>
        <v>6233186</v>
      </c>
    </row>
    <row r="413" spans="1:32" x14ac:dyDescent="0.2">
      <c r="A413" s="39" t="s">
        <v>757</v>
      </c>
      <c r="B413" s="28">
        <v>6249260</v>
      </c>
      <c r="C413" s="28" t="s">
        <v>298</v>
      </c>
      <c r="D413" s="40">
        <f>VLOOKUP($B413&amp;$A413,'[1]Gasdat Raw'!$C$1:$AF$452,MATCH(D$2,'[1]Gasdat Raw'!$C$1:$AF$1,0),FALSE)</f>
        <v>0</v>
      </c>
      <c r="E413" s="41">
        <f>VLOOKUP($B413&amp;$A413,'[1]Gasdat Raw'!$C$1:$AF$452,MATCH(E$2,'[1]Gasdat Raw'!$C$1:$AF$1,0),FALSE)</f>
        <v>0</v>
      </c>
      <c r="F413" s="40">
        <f>VLOOKUP($B413&amp;$A413,'[1]Gasdat Raw'!$C$1:$AF$452,MATCH(F$2,'[1]Gasdat Raw'!$C$1:$AF$1,0),FALSE)</f>
        <v>0</v>
      </c>
      <c r="G413" s="41">
        <f>VLOOKUP($B413&amp;$A413,'[1]Gasdat Raw'!$C$1:$AF$452,MATCH(G$2,'[1]Gasdat Raw'!$C$1:$AF$1,0),FALSE)</f>
        <v>2680</v>
      </c>
      <c r="H413" s="40">
        <f>VLOOKUP($B413&amp;$A413,'[1]Gasdat Raw'!$C$1:$AF$452,MATCH(H$2,'[1]Gasdat Raw'!$C$1:$AF$1,0),FALSE)</f>
        <v>0</v>
      </c>
      <c r="I413" s="41">
        <f>VLOOKUP($B413&amp;$A413,'[1]Gasdat Raw'!$C$1:$AF$452,MATCH(I$2,'[1]Gasdat Raw'!$C$1:$AF$1,0),FALSE)</f>
        <v>256204</v>
      </c>
      <c r="J413" s="40">
        <f>VLOOKUP($B413&amp;$A413,'[1]Gasdat Raw'!$C$1:$AF$452,MATCH(J$2,'[1]Gasdat Raw'!$C$1:$AF$1,0),FALSE)</f>
        <v>0</v>
      </c>
      <c r="K413" s="41">
        <f>VLOOKUP($B413&amp;$A413,'[1]Gasdat Raw'!$C$1:$AF$452,MATCH(K$2,'[1]Gasdat Raw'!$C$1:$AF$1,0),FALSE)</f>
        <v>881084</v>
      </c>
      <c r="L413" s="40">
        <f>VLOOKUP($B413&amp;$A413,'[1]Gasdat Raw'!$C$1:$AF$452,MATCH(L$2,'[1]Gasdat Raw'!$C$1:$AF$1,0),FALSE)</f>
        <v>16945</v>
      </c>
      <c r="M413" s="41">
        <f>VLOOKUP($B413&amp;$A413,'[1]Gasdat Raw'!$C$1:$AF$452,MATCH(M$2,'[1]Gasdat Raw'!$C$1:$AF$1,0),FALSE)</f>
        <v>0</v>
      </c>
      <c r="N413" s="40">
        <f>VLOOKUP($B413&amp;$A413,'[1]Gasdat Raw'!$C$1:$AF$452,MATCH(N$2,'[1]Gasdat Raw'!$C$1:$AF$1,0),FALSE)</f>
        <v>0</v>
      </c>
      <c r="O413" s="41">
        <f>VLOOKUP($B413&amp;$A413,'[1]Gasdat Raw'!$C$1:$AF$452,MATCH(O$2,'[1]Gasdat Raw'!$C$1:$AF$1,0),FALSE)</f>
        <v>1156913</v>
      </c>
      <c r="P413" s="40">
        <f>VLOOKUP($B413&amp;$A413,'[1]Gasdat Raw'!$C$1:$AF$452,MATCH(P$2,'[1]Gasdat Raw'!$C$1:$AF$1,0),FALSE)</f>
        <v>0</v>
      </c>
      <c r="Q413" s="41">
        <f>VLOOKUP($B413&amp;$A413,'[1]Gasdat Raw'!$C$1:$AF$452,MATCH(Q$2,'[1]Gasdat Raw'!$C$1:$AF$1,0),FALSE)</f>
        <v>0</v>
      </c>
      <c r="R413" s="40">
        <f>VLOOKUP($B413&amp;$A413,'[1]Gasdat Raw'!$C$1:$AF$452,MATCH(R$2,'[1]Gasdat Raw'!$C$1:$AF$1,0),FALSE)</f>
        <v>0</v>
      </c>
      <c r="S413" s="41">
        <f>VLOOKUP($B413&amp;$A413,'[1]Gasdat Raw'!$C$1:$AF$452,MATCH(S$2,'[1]Gasdat Raw'!$C$1:$AF$1,0),FALSE)</f>
        <v>0</v>
      </c>
      <c r="T413" s="40">
        <f>VLOOKUP($B413&amp;$A413,'[1]Gasdat Raw'!$C$1:$AF$452,MATCH(T$2,'[1]Gasdat Raw'!$C$1:$AF$1,0),FALSE)</f>
        <v>0</v>
      </c>
      <c r="U413" s="41">
        <f>VLOOKUP($B413&amp;$A413,'[1]Gasdat Raw'!$C$1:$AF$452,MATCH(U$2,'[1]Gasdat Raw'!$C$1:$AF$1,0),FALSE)</f>
        <v>0</v>
      </c>
      <c r="V413" s="40">
        <f>VLOOKUP($B413&amp;$A413,'[1]Gasdat Raw'!$C$1:$AF$452,MATCH(V$2,'[1]Gasdat Raw'!$C$1:$AF$1,0),FALSE)</f>
        <v>0</v>
      </c>
      <c r="W413" s="41">
        <f>VLOOKUP($B413&amp;$A413,'[1]Gasdat Raw'!$C$1:$AF$452,MATCH(W$2,'[1]Gasdat Raw'!$C$1:$AF$1,0),FALSE)</f>
        <v>0</v>
      </c>
      <c r="X413" s="40">
        <f>VLOOKUP($B413&amp;$A413,'[1]Gasdat Raw'!$C$1:$AF$452,MATCH(X$2,'[1]Gasdat Raw'!$C$1:$AF$1,0),FALSE)</f>
        <v>0</v>
      </c>
      <c r="Y413" s="41">
        <f>VLOOKUP($B413&amp;$A413,'[1]Gasdat Raw'!$C$1:$AF$452,MATCH(Y$2,'[1]Gasdat Raw'!$C$1:$AF$1,0),FALSE)</f>
        <v>0</v>
      </c>
      <c r="Z413" s="40">
        <f>VLOOKUP($B413&amp;$A413,'[1]Gasdat Raw'!$C$1:$AF$452,MATCH(Z$2,'[1]Gasdat Raw'!$C$1:$AF$1,0),FALSE)</f>
        <v>0</v>
      </c>
      <c r="AA413" s="41">
        <f>VLOOKUP($B413&amp;$A413,'[1]Gasdat Raw'!$C$1:$AF$452,MATCH(AA$2,'[1]Gasdat Raw'!$C$1:$AF$1,0),FALSE)</f>
        <v>0</v>
      </c>
      <c r="AB413" s="40">
        <f>VLOOKUP($B413&amp;$A413,'[1]Gasdat Raw'!$C$1:$AF$452,MATCH(AB$2,'[1]Gasdat Raw'!$C$1:$AF$1,0),FALSE)</f>
        <v>0</v>
      </c>
      <c r="AC413" s="41">
        <f>VLOOKUP($B413&amp;$A413,'[1]Gasdat Raw'!$C$1:$AF$452,MATCH(AC$2,'[1]Gasdat Raw'!$C$1:$AF$1,0),FALSE)</f>
        <v>0</v>
      </c>
      <c r="AD413" s="40">
        <f>VLOOKUP($B413&amp;$A413,'[1]Gasdat Raw'!$C$1:$AF$452,MATCH(AD$2,'[1]Gasdat Raw'!$C$1:$AF$1,0),FALSE)</f>
        <v>0</v>
      </c>
      <c r="AE413" s="41">
        <f>VLOOKUP($B413&amp;$A413,'[1]Gasdat Raw'!$C$1:$AF$452,MATCH(AE$2,'[1]Gasdat Raw'!$C$1:$AF$1,0),FALSE)</f>
        <v>0</v>
      </c>
      <c r="AF413" s="42">
        <f t="shared" si="6"/>
        <v>1156913</v>
      </c>
    </row>
    <row r="414" spans="1:32" x14ac:dyDescent="0.2">
      <c r="A414" s="39" t="s">
        <v>758</v>
      </c>
      <c r="B414" s="28">
        <v>3125461</v>
      </c>
      <c r="C414" s="28" t="s">
        <v>311</v>
      </c>
      <c r="D414" s="40">
        <f>VLOOKUP($B414&amp;$A414,'[1]Gasdat Raw'!$C$1:$AF$452,MATCH(D$2,'[1]Gasdat Raw'!$C$1:$AF$1,0),FALSE)</f>
        <v>3442</v>
      </c>
      <c r="E414" s="41">
        <f>VLOOKUP($B414&amp;$A414,'[1]Gasdat Raw'!$C$1:$AF$452,MATCH(E$2,'[1]Gasdat Raw'!$C$1:$AF$1,0),FALSE)</f>
        <v>0</v>
      </c>
      <c r="F414" s="40">
        <f>VLOOKUP($B414&amp;$A414,'[1]Gasdat Raw'!$C$1:$AF$452,MATCH(F$2,'[1]Gasdat Raw'!$C$1:$AF$1,0),FALSE)</f>
        <v>42166</v>
      </c>
      <c r="G414" s="41">
        <f>VLOOKUP($B414&amp;$A414,'[1]Gasdat Raw'!$C$1:$AF$452,MATCH(G$2,'[1]Gasdat Raw'!$C$1:$AF$1,0),FALSE)</f>
        <v>2983</v>
      </c>
      <c r="H414" s="40">
        <f>VLOOKUP($B414&amp;$A414,'[1]Gasdat Raw'!$C$1:$AF$452,MATCH(H$2,'[1]Gasdat Raw'!$C$1:$AF$1,0),FALSE)</f>
        <v>1020410</v>
      </c>
      <c r="I414" s="41">
        <f>VLOOKUP($B414&amp;$A414,'[1]Gasdat Raw'!$C$1:$AF$452,MATCH(I$2,'[1]Gasdat Raw'!$C$1:$AF$1,0),FALSE)</f>
        <v>200713</v>
      </c>
      <c r="J414" s="40">
        <f>VLOOKUP($B414&amp;$A414,'[1]Gasdat Raw'!$C$1:$AF$452,MATCH(J$2,'[1]Gasdat Raw'!$C$1:$AF$1,0),FALSE)</f>
        <v>0</v>
      </c>
      <c r="K414" s="41">
        <f>VLOOKUP($B414&amp;$A414,'[1]Gasdat Raw'!$C$1:$AF$452,MATCH(K$2,'[1]Gasdat Raw'!$C$1:$AF$1,0),FALSE)</f>
        <v>0</v>
      </c>
      <c r="L414" s="40">
        <f>VLOOKUP($B414&amp;$A414,'[1]Gasdat Raw'!$C$1:$AF$452,MATCH(L$2,'[1]Gasdat Raw'!$C$1:$AF$1,0),FALSE)</f>
        <v>0</v>
      </c>
      <c r="M414" s="41">
        <f>VLOOKUP($B414&amp;$A414,'[1]Gasdat Raw'!$C$1:$AF$452,MATCH(M$2,'[1]Gasdat Raw'!$C$1:$AF$1,0),FALSE)</f>
        <v>0</v>
      </c>
      <c r="N414" s="40">
        <f>VLOOKUP($B414&amp;$A414,'[1]Gasdat Raw'!$C$1:$AF$452,MATCH(N$2,'[1]Gasdat Raw'!$C$1:$AF$1,0),FALSE)</f>
        <v>0</v>
      </c>
      <c r="O414" s="41">
        <f>VLOOKUP($B414&amp;$A414,'[1]Gasdat Raw'!$C$1:$AF$452,MATCH(O$2,'[1]Gasdat Raw'!$C$1:$AF$1,0),FALSE)</f>
        <v>1266272</v>
      </c>
      <c r="P414" s="40">
        <f>VLOOKUP($B414&amp;$A414,'[1]Gasdat Raw'!$C$1:$AF$452,MATCH(P$2,'[1]Gasdat Raw'!$C$1:$AF$1,0),FALSE)</f>
        <v>15652</v>
      </c>
      <c r="Q414" s="41">
        <f>VLOOKUP($B414&amp;$A414,'[1]Gasdat Raw'!$C$1:$AF$452,MATCH(Q$2,'[1]Gasdat Raw'!$C$1:$AF$1,0),FALSE)</f>
        <v>69449</v>
      </c>
      <c r="R414" s="40">
        <f>VLOOKUP($B414&amp;$A414,'[1]Gasdat Raw'!$C$1:$AF$452,MATCH(R$2,'[1]Gasdat Raw'!$C$1:$AF$1,0),FALSE)</f>
        <v>6997308</v>
      </c>
      <c r="S414" s="41">
        <f>VLOOKUP($B414&amp;$A414,'[1]Gasdat Raw'!$C$1:$AF$452,MATCH(S$2,'[1]Gasdat Raw'!$C$1:$AF$1,0),FALSE)</f>
        <v>0</v>
      </c>
      <c r="T414" s="40">
        <f>VLOOKUP($B414&amp;$A414,'[1]Gasdat Raw'!$C$1:$AF$452,MATCH(T$2,'[1]Gasdat Raw'!$C$1:$AF$1,0),FALSE)</f>
        <v>587640</v>
      </c>
      <c r="U414" s="41">
        <f>VLOOKUP($B414&amp;$A414,'[1]Gasdat Raw'!$C$1:$AF$452,MATCH(U$2,'[1]Gasdat Raw'!$C$1:$AF$1,0),FALSE)</f>
        <v>0</v>
      </c>
      <c r="V414" s="40">
        <f>VLOOKUP($B414&amp;$A414,'[1]Gasdat Raw'!$C$1:$AF$452,MATCH(V$2,'[1]Gasdat Raw'!$C$1:$AF$1,0),FALSE)</f>
        <v>3124273</v>
      </c>
      <c r="W414" s="41">
        <f>VLOOKUP($B414&amp;$A414,'[1]Gasdat Raw'!$C$1:$AF$452,MATCH(W$2,'[1]Gasdat Raw'!$C$1:$AF$1,0),FALSE)</f>
        <v>753535</v>
      </c>
      <c r="X414" s="40">
        <f>VLOOKUP($B414&amp;$A414,'[1]Gasdat Raw'!$C$1:$AF$452,MATCH(X$2,'[1]Gasdat Raw'!$C$1:$AF$1,0),FALSE)</f>
        <v>0</v>
      </c>
      <c r="Y414" s="41">
        <f>VLOOKUP($B414&amp;$A414,'[1]Gasdat Raw'!$C$1:$AF$452,MATCH(Y$2,'[1]Gasdat Raw'!$C$1:$AF$1,0),FALSE)</f>
        <v>230179</v>
      </c>
      <c r="Z414" s="40">
        <f>VLOOKUP($B414&amp;$A414,'[1]Gasdat Raw'!$C$1:$AF$452,MATCH(Z$2,'[1]Gasdat Raw'!$C$1:$AF$1,0),FALSE)</f>
        <v>0</v>
      </c>
      <c r="AA414" s="41">
        <f>VLOOKUP($B414&amp;$A414,'[1]Gasdat Raw'!$C$1:$AF$452,MATCH(AA$2,'[1]Gasdat Raw'!$C$1:$AF$1,0),FALSE)</f>
        <v>505900</v>
      </c>
      <c r="AB414" s="40">
        <f>VLOOKUP($B414&amp;$A414,'[1]Gasdat Raw'!$C$1:$AF$452,MATCH(AB$2,'[1]Gasdat Raw'!$C$1:$AF$1,0),FALSE)</f>
        <v>0</v>
      </c>
      <c r="AC414" s="41">
        <f>VLOOKUP($B414&amp;$A414,'[1]Gasdat Raw'!$C$1:$AF$452,MATCH(AC$2,'[1]Gasdat Raw'!$C$1:$AF$1,0),FALSE)</f>
        <v>8021</v>
      </c>
      <c r="AD414" s="40">
        <f>VLOOKUP($B414&amp;$A414,'[1]Gasdat Raw'!$C$1:$AF$452,MATCH(AD$2,'[1]Gasdat Raw'!$C$1:$AF$1,0),FALSE)</f>
        <v>0</v>
      </c>
      <c r="AE414" s="41">
        <f>VLOOKUP($B414&amp;$A414,'[1]Gasdat Raw'!$C$1:$AF$452,MATCH(AE$2,'[1]Gasdat Raw'!$C$1:$AF$1,0),FALSE)</f>
        <v>12291957</v>
      </c>
      <c r="AF414" s="42">
        <f t="shared" si="6"/>
        <v>13561671</v>
      </c>
    </row>
    <row r="415" spans="1:32" x14ac:dyDescent="0.2">
      <c r="A415" s="39" t="s">
        <v>759</v>
      </c>
      <c r="B415" s="28">
        <v>122170</v>
      </c>
      <c r="C415" s="28" t="s">
        <v>328</v>
      </c>
      <c r="D415" s="40">
        <f>VLOOKUP($B415&amp;$A415,'[1]Gasdat Raw'!$C$1:$AF$452,MATCH(D$2,'[1]Gasdat Raw'!$C$1:$AF$1,0),FALSE)</f>
        <v>0</v>
      </c>
      <c r="E415" s="41">
        <f>VLOOKUP($B415&amp;$A415,'[1]Gasdat Raw'!$C$1:$AF$452,MATCH(E$2,'[1]Gasdat Raw'!$C$1:$AF$1,0),FALSE)</f>
        <v>0</v>
      </c>
      <c r="F415" s="40">
        <f>VLOOKUP($B415&amp;$A415,'[1]Gasdat Raw'!$C$1:$AF$452,MATCH(F$2,'[1]Gasdat Raw'!$C$1:$AF$1,0),FALSE)</f>
        <v>0</v>
      </c>
      <c r="G415" s="41">
        <f>VLOOKUP($B415&amp;$A415,'[1]Gasdat Raw'!$C$1:$AF$452,MATCH(G$2,'[1]Gasdat Raw'!$C$1:$AF$1,0),FALSE)</f>
        <v>0</v>
      </c>
      <c r="H415" s="40">
        <f>VLOOKUP($B415&amp;$A415,'[1]Gasdat Raw'!$C$1:$AF$452,MATCH(H$2,'[1]Gasdat Raw'!$C$1:$AF$1,0),FALSE)</f>
        <v>0</v>
      </c>
      <c r="I415" s="41">
        <f>VLOOKUP($B415&amp;$A415,'[1]Gasdat Raw'!$C$1:$AF$452,MATCH(I$2,'[1]Gasdat Raw'!$C$1:$AF$1,0),FALSE)</f>
        <v>0</v>
      </c>
      <c r="J415" s="40">
        <f>VLOOKUP($B415&amp;$A415,'[1]Gasdat Raw'!$C$1:$AF$452,MATCH(J$2,'[1]Gasdat Raw'!$C$1:$AF$1,0),FALSE)</f>
        <v>0</v>
      </c>
      <c r="K415" s="41">
        <f>VLOOKUP($B415&amp;$A415,'[1]Gasdat Raw'!$C$1:$AF$452,MATCH(K$2,'[1]Gasdat Raw'!$C$1:$AF$1,0),FALSE)</f>
        <v>0</v>
      </c>
      <c r="L415" s="40">
        <f>VLOOKUP($B415&amp;$A415,'[1]Gasdat Raw'!$C$1:$AF$452,MATCH(L$2,'[1]Gasdat Raw'!$C$1:$AF$1,0),FALSE)</f>
        <v>0</v>
      </c>
      <c r="M415" s="41">
        <f>VLOOKUP($B415&amp;$A415,'[1]Gasdat Raw'!$C$1:$AF$452,MATCH(M$2,'[1]Gasdat Raw'!$C$1:$AF$1,0),FALSE)</f>
        <v>0</v>
      </c>
      <c r="N415" s="40">
        <f>VLOOKUP($B415&amp;$A415,'[1]Gasdat Raw'!$C$1:$AF$452,MATCH(N$2,'[1]Gasdat Raw'!$C$1:$AF$1,0),FALSE)</f>
        <v>0</v>
      </c>
      <c r="O415" s="41">
        <f>VLOOKUP($B415&amp;$A415,'[1]Gasdat Raw'!$C$1:$AF$452,MATCH(O$2,'[1]Gasdat Raw'!$C$1:$AF$1,0),FALSE)</f>
        <v>0</v>
      </c>
      <c r="P415" s="40">
        <f>VLOOKUP($B415&amp;$A415,'[1]Gasdat Raw'!$C$1:$AF$452,MATCH(P$2,'[1]Gasdat Raw'!$C$1:$AF$1,0),FALSE)</f>
        <v>1094</v>
      </c>
      <c r="Q415" s="41">
        <f>VLOOKUP($B415&amp;$A415,'[1]Gasdat Raw'!$C$1:$AF$452,MATCH(Q$2,'[1]Gasdat Raw'!$C$1:$AF$1,0),FALSE)</f>
        <v>0</v>
      </c>
      <c r="R415" s="40">
        <f>VLOOKUP($B415&amp;$A415,'[1]Gasdat Raw'!$C$1:$AF$452,MATCH(R$2,'[1]Gasdat Raw'!$C$1:$AF$1,0),FALSE)</f>
        <v>152412</v>
      </c>
      <c r="S415" s="41">
        <f>VLOOKUP($B415&amp;$A415,'[1]Gasdat Raw'!$C$1:$AF$452,MATCH(S$2,'[1]Gasdat Raw'!$C$1:$AF$1,0),FALSE)</f>
        <v>0</v>
      </c>
      <c r="T415" s="40">
        <f>VLOOKUP($B415&amp;$A415,'[1]Gasdat Raw'!$C$1:$AF$452,MATCH(T$2,'[1]Gasdat Raw'!$C$1:$AF$1,0),FALSE)</f>
        <v>0</v>
      </c>
      <c r="U415" s="41">
        <f>VLOOKUP($B415&amp;$A415,'[1]Gasdat Raw'!$C$1:$AF$452,MATCH(U$2,'[1]Gasdat Raw'!$C$1:$AF$1,0),FALSE)</f>
        <v>0</v>
      </c>
      <c r="V415" s="40">
        <f>VLOOKUP($B415&amp;$A415,'[1]Gasdat Raw'!$C$1:$AF$452,MATCH(V$2,'[1]Gasdat Raw'!$C$1:$AF$1,0),FALSE)</f>
        <v>0</v>
      </c>
      <c r="W415" s="41">
        <f>VLOOKUP($B415&amp;$A415,'[1]Gasdat Raw'!$C$1:$AF$452,MATCH(W$2,'[1]Gasdat Raw'!$C$1:$AF$1,0),FALSE)</f>
        <v>25840</v>
      </c>
      <c r="X415" s="40">
        <f>VLOOKUP($B415&amp;$A415,'[1]Gasdat Raw'!$C$1:$AF$452,MATCH(X$2,'[1]Gasdat Raw'!$C$1:$AF$1,0),FALSE)</f>
        <v>0</v>
      </c>
      <c r="Y415" s="41">
        <f>VLOOKUP($B415&amp;$A415,'[1]Gasdat Raw'!$C$1:$AF$452,MATCH(Y$2,'[1]Gasdat Raw'!$C$1:$AF$1,0),FALSE)</f>
        <v>7461</v>
      </c>
      <c r="Z415" s="40">
        <f>VLOOKUP($B415&amp;$A415,'[1]Gasdat Raw'!$C$1:$AF$452,MATCH(Z$2,'[1]Gasdat Raw'!$C$1:$AF$1,0),FALSE)</f>
        <v>0</v>
      </c>
      <c r="AA415" s="41">
        <f>VLOOKUP($B415&amp;$A415,'[1]Gasdat Raw'!$C$1:$AF$452,MATCH(AA$2,'[1]Gasdat Raw'!$C$1:$AF$1,0),FALSE)</f>
        <v>0</v>
      </c>
      <c r="AB415" s="40">
        <f>VLOOKUP($B415&amp;$A415,'[1]Gasdat Raw'!$C$1:$AF$452,MATCH(AB$2,'[1]Gasdat Raw'!$C$1:$AF$1,0),FALSE)</f>
        <v>0</v>
      </c>
      <c r="AC415" s="41">
        <f>VLOOKUP($B415&amp;$A415,'[1]Gasdat Raw'!$C$1:$AF$452,MATCH(AC$2,'[1]Gasdat Raw'!$C$1:$AF$1,0),FALSE)</f>
        <v>9624</v>
      </c>
      <c r="AD415" s="40">
        <f>VLOOKUP($B415&amp;$A415,'[1]Gasdat Raw'!$C$1:$AF$452,MATCH(AD$2,'[1]Gasdat Raw'!$C$1:$AF$1,0),FALSE)</f>
        <v>0</v>
      </c>
      <c r="AE415" s="41">
        <f>VLOOKUP($B415&amp;$A415,'[1]Gasdat Raw'!$C$1:$AF$452,MATCH(AE$2,'[1]Gasdat Raw'!$C$1:$AF$1,0),FALSE)</f>
        <v>196431</v>
      </c>
      <c r="AF415" s="42">
        <f t="shared" si="6"/>
        <v>196431</v>
      </c>
    </row>
    <row r="416" spans="1:32" x14ac:dyDescent="0.2">
      <c r="A416" s="39" t="s">
        <v>760</v>
      </c>
      <c r="B416" s="28">
        <v>131000</v>
      </c>
      <c r="C416" s="28" t="s">
        <v>298</v>
      </c>
      <c r="D416" s="40">
        <f>VLOOKUP($B416&amp;$A416,'[1]Gasdat Raw'!$C$1:$AF$452,MATCH(D$2,'[1]Gasdat Raw'!$C$1:$AF$1,0),FALSE)</f>
        <v>0</v>
      </c>
      <c r="E416" s="41">
        <f>VLOOKUP($B416&amp;$A416,'[1]Gasdat Raw'!$C$1:$AF$452,MATCH(E$2,'[1]Gasdat Raw'!$C$1:$AF$1,0),FALSE)</f>
        <v>0</v>
      </c>
      <c r="F416" s="40">
        <f>VLOOKUP($B416&amp;$A416,'[1]Gasdat Raw'!$C$1:$AF$452,MATCH(F$2,'[1]Gasdat Raw'!$C$1:$AF$1,0),FALSE)</f>
        <v>916735</v>
      </c>
      <c r="G416" s="41">
        <f>VLOOKUP($B416&amp;$A416,'[1]Gasdat Raw'!$C$1:$AF$452,MATCH(G$2,'[1]Gasdat Raw'!$C$1:$AF$1,0),FALSE)</f>
        <v>0</v>
      </c>
      <c r="H416" s="40">
        <f>VLOOKUP($B416&amp;$A416,'[1]Gasdat Raw'!$C$1:$AF$452,MATCH(H$2,'[1]Gasdat Raw'!$C$1:$AF$1,0),FALSE)</f>
        <v>0</v>
      </c>
      <c r="I416" s="41">
        <f>VLOOKUP($B416&amp;$A416,'[1]Gasdat Raw'!$C$1:$AF$452,MATCH(I$2,'[1]Gasdat Raw'!$C$1:$AF$1,0),FALSE)</f>
        <v>14006286</v>
      </c>
      <c r="J416" s="40">
        <f>VLOOKUP($B416&amp;$A416,'[1]Gasdat Raw'!$C$1:$AF$452,MATCH(J$2,'[1]Gasdat Raw'!$C$1:$AF$1,0),FALSE)</f>
        <v>1102317</v>
      </c>
      <c r="K416" s="41">
        <f>VLOOKUP($B416&amp;$A416,'[1]Gasdat Raw'!$C$1:$AF$452,MATCH(K$2,'[1]Gasdat Raw'!$C$1:$AF$1,0),FALSE)</f>
        <v>213110</v>
      </c>
      <c r="L416" s="40">
        <f>VLOOKUP($B416&amp;$A416,'[1]Gasdat Raw'!$C$1:$AF$452,MATCH(L$2,'[1]Gasdat Raw'!$C$1:$AF$1,0),FALSE)</f>
        <v>0</v>
      </c>
      <c r="M416" s="41">
        <f>VLOOKUP($B416&amp;$A416,'[1]Gasdat Raw'!$C$1:$AF$452,MATCH(M$2,'[1]Gasdat Raw'!$C$1:$AF$1,0),FALSE)</f>
        <v>26918</v>
      </c>
      <c r="N416" s="40">
        <f>VLOOKUP($B416&amp;$A416,'[1]Gasdat Raw'!$C$1:$AF$452,MATCH(N$2,'[1]Gasdat Raw'!$C$1:$AF$1,0),FALSE)</f>
        <v>0</v>
      </c>
      <c r="O416" s="41">
        <f>VLOOKUP($B416&amp;$A416,'[1]Gasdat Raw'!$C$1:$AF$452,MATCH(O$2,'[1]Gasdat Raw'!$C$1:$AF$1,0),FALSE)</f>
        <v>16265366</v>
      </c>
      <c r="P416" s="40">
        <f>VLOOKUP($B416&amp;$A416,'[1]Gasdat Raw'!$C$1:$AF$452,MATCH(P$2,'[1]Gasdat Raw'!$C$1:$AF$1,0),FALSE)</f>
        <v>0</v>
      </c>
      <c r="Q416" s="41">
        <f>VLOOKUP($B416&amp;$A416,'[1]Gasdat Raw'!$C$1:$AF$452,MATCH(Q$2,'[1]Gasdat Raw'!$C$1:$AF$1,0),FALSE)</f>
        <v>0</v>
      </c>
      <c r="R416" s="40">
        <f>VLOOKUP($B416&amp;$A416,'[1]Gasdat Raw'!$C$1:$AF$452,MATCH(R$2,'[1]Gasdat Raw'!$C$1:$AF$1,0),FALSE)</f>
        <v>0</v>
      </c>
      <c r="S416" s="41">
        <f>VLOOKUP($B416&amp;$A416,'[1]Gasdat Raw'!$C$1:$AF$452,MATCH(S$2,'[1]Gasdat Raw'!$C$1:$AF$1,0),FALSE)</f>
        <v>0</v>
      </c>
      <c r="T416" s="40">
        <f>VLOOKUP($B416&amp;$A416,'[1]Gasdat Raw'!$C$1:$AF$452,MATCH(T$2,'[1]Gasdat Raw'!$C$1:$AF$1,0),FALSE)</f>
        <v>0</v>
      </c>
      <c r="U416" s="41">
        <f>VLOOKUP($B416&amp;$A416,'[1]Gasdat Raw'!$C$1:$AF$452,MATCH(U$2,'[1]Gasdat Raw'!$C$1:$AF$1,0),FALSE)</f>
        <v>0</v>
      </c>
      <c r="V416" s="40">
        <f>VLOOKUP($B416&amp;$A416,'[1]Gasdat Raw'!$C$1:$AF$452,MATCH(V$2,'[1]Gasdat Raw'!$C$1:$AF$1,0),FALSE)</f>
        <v>0</v>
      </c>
      <c r="W416" s="41">
        <f>VLOOKUP($B416&amp;$A416,'[1]Gasdat Raw'!$C$1:$AF$452,MATCH(W$2,'[1]Gasdat Raw'!$C$1:$AF$1,0),FALSE)</f>
        <v>0</v>
      </c>
      <c r="X416" s="40">
        <f>VLOOKUP($B416&amp;$A416,'[1]Gasdat Raw'!$C$1:$AF$452,MATCH(X$2,'[1]Gasdat Raw'!$C$1:$AF$1,0),FALSE)</f>
        <v>0</v>
      </c>
      <c r="Y416" s="41">
        <f>VLOOKUP($B416&amp;$A416,'[1]Gasdat Raw'!$C$1:$AF$452,MATCH(Y$2,'[1]Gasdat Raw'!$C$1:$AF$1,0),FALSE)</f>
        <v>0</v>
      </c>
      <c r="Z416" s="40">
        <f>VLOOKUP($B416&amp;$A416,'[1]Gasdat Raw'!$C$1:$AF$452,MATCH(Z$2,'[1]Gasdat Raw'!$C$1:$AF$1,0),FALSE)</f>
        <v>0</v>
      </c>
      <c r="AA416" s="41">
        <f>VLOOKUP($B416&amp;$A416,'[1]Gasdat Raw'!$C$1:$AF$452,MATCH(AA$2,'[1]Gasdat Raw'!$C$1:$AF$1,0),FALSE)</f>
        <v>0</v>
      </c>
      <c r="AB416" s="40">
        <f>VLOOKUP($B416&amp;$A416,'[1]Gasdat Raw'!$C$1:$AF$452,MATCH(AB$2,'[1]Gasdat Raw'!$C$1:$AF$1,0),FALSE)</f>
        <v>0</v>
      </c>
      <c r="AC416" s="41">
        <f>VLOOKUP($B416&amp;$A416,'[1]Gasdat Raw'!$C$1:$AF$452,MATCH(AC$2,'[1]Gasdat Raw'!$C$1:$AF$1,0),FALSE)</f>
        <v>0</v>
      </c>
      <c r="AD416" s="40">
        <f>VLOOKUP($B416&amp;$A416,'[1]Gasdat Raw'!$C$1:$AF$452,MATCH(AD$2,'[1]Gasdat Raw'!$C$1:$AF$1,0),FALSE)</f>
        <v>0</v>
      </c>
      <c r="AE416" s="41">
        <f>VLOOKUP($B416&amp;$A416,'[1]Gasdat Raw'!$C$1:$AF$452,MATCH(AE$2,'[1]Gasdat Raw'!$C$1:$AF$1,0),FALSE)</f>
        <v>0</v>
      </c>
      <c r="AF416" s="42">
        <f t="shared" si="6"/>
        <v>16265366</v>
      </c>
    </row>
    <row r="417" spans="1:32" x14ac:dyDescent="0.2">
      <c r="A417" s="39" t="s">
        <v>761</v>
      </c>
      <c r="B417" s="28">
        <v>5170673</v>
      </c>
      <c r="C417" s="28" t="s">
        <v>348</v>
      </c>
      <c r="D417" s="40">
        <f>VLOOKUP($B417&amp;$A417,'[1]Gasdat Raw'!$C$1:$AF$452,MATCH(D$2,'[1]Gasdat Raw'!$C$1:$AF$1,0),FALSE)</f>
        <v>0</v>
      </c>
      <c r="E417" s="41">
        <f>VLOOKUP($B417&amp;$A417,'[1]Gasdat Raw'!$C$1:$AF$452,MATCH(E$2,'[1]Gasdat Raw'!$C$1:$AF$1,0),FALSE)</f>
        <v>0</v>
      </c>
      <c r="F417" s="40">
        <f>VLOOKUP($B417&amp;$A417,'[1]Gasdat Raw'!$C$1:$AF$452,MATCH(F$2,'[1]Gasdat Raw'!$C$1:$AF$1,0),FALSE)</f>
        <v>2216439</v>
      </c>
      <c r="G417" s="41">
        <f>VLOOKUP($B417&amp;$A417,'[1]Gasdat Raw'!$C$1:$AF$452,MATCH(G$2,'[1]Gasdat Raw'!$C$1:$AF$1,0),FALSE)</f>
        <v>48922857</v>
      </c>
      <c r="H417" s="40">
        <f>VLOOKUP($B417&amp;$A417,'[1]Gasdat Raw'!$C$1:$AF$452,MATCH(H$2,'[1]Gasdat Raw'!$C$1:$AF$1,0),FALSE)</f>
        <v>20846786</v>
      </c>
      <c r="I417" s="41">
        <f>VLOOKUP($B417&amp;$A417,'[1]Gasdat Raw'!$C$1:$AF$452,MATCH(I$2,'[1]Gasdat Raw'!$C$1:$AF$1,0),FALSE)</f>
        <v>579017435</v>
      </c>
      <c r="J417" s="40">
        <f>VLOOKUP($B417&amp;$A417,'[1]Gasdat Raw'!$C$1:$AF$452,MATCH(J$2,'[1]Gasdat Raw'!$C$1:$AF$1,0),FALSE)</f>
        <v>54778091</v>
      </c>
      <c r="K417" s="41">
        <f>VLOOKUP($B417&amp;$A417,'[1]Gasdat Raw'!$C$1:$AF$452,MATCH(K$2,'[1]Gasdat Raw'!$C$1:$AF$1,0),FALSE)</f>
        <v>13537313</v>
      </c>
      <c r="L417" s="40">
        <f>VLOOKUP($B417&amp;$A417,'[1]Gasdat Raw'!$C$1:$AF$452,MATCH(L$2,'[1]Gasdat Raw'!$C$1:$AF$1,0),FALSE)</f>
        <v>0</v>
      </c>
      <c r="M417" s="41">
        <f>VLOOKUP($B417&amp;$A417,'[1]Gasdat Raw'!$C$1:$AF$452,MATCH(M$2,'[1]Gasdat Raw'!$C$1:$AF$1,0),FALSE)</f>
        <v>1723703</v>
      </c>
      <c r="N417" s="40">
        <f>VLOOKUP($B417&amp;$A417,'[1]Gasdat Raw'!$C$1:$AF$452,MATCH(N$2,'[1]Gasdat Raw'!$C$1:$AF$1,0),FALSE)</f>
        <v>0</v>
      </c>
      <c r="O417" s="41">
        <f>VLOOKUP($B417&amp;$A417,'[1]Gasdat Raw'!$C$1:$AF$452,MATCH(O$2,'[1]Gasdat Raw'!$C$1:$AF$1,0),FALSE)</f>
        <v>721042624</v>
      </c>
      <c r="P417" s="40">
        <f>VLOOKUP($B417&amp;$A417,'[1]Gasdat Raw'!$C$1:$AF$452,MATCH(P$2,'[1]Gasdat Raw'!$C$1:$AF$1,0),FALSE)</f>
        <v>0</v>
      </c>
      <c r="Q417" s="41">
        <f>VLOOKUP($B417&amp;$A417,'[1]Gasdat Raw'!$C$1:$AF$452,MATCH(Q$2,'[1]Gasdat Raw'!$C$1:$AF$1,0),FALSE)</f>
        <v>0</v>
      </c>
      <c r="R417" s="40">
        <f>VLOOKUP($B417&amp;$A417,'[1]Gasdat Raw'!$C$1:$AF$452,MATCH(R$2,'[1]Gasdat Raw'!$C$1:$AF$1,0),FALSE)</f>
        <v>0</v>
      </c>
      <c r="S417" s="41">
        <f>VLOOKUP($B417&amp;$A417,'[1]Gasdat Raw'!$C$1:$AF$452,MATCH(S$2,'[1]Gasdat Raw'!$C$1:$AF$1,0),FALSE)</f>
        <v>0</v>
      </c>
      <c r="T417" s="40">
        <f>VLOOKUP($B417&amp;$A417,'[1]Gasdat Raw'!$C$1:$AF$452,MATCH(T$2,'[1]Gasdat Raw'!$C$1:$AF$1,0),FALSE)</f>
        <v>0</v>
      </c>
      <c r="U417" s="41">
        <f>VLOOKUP($B417&amp;$A417,'[1]Gasdat Raw'!$C$1:$AF$452,MATCH(U$2,'[1]Gasdat Raw'!$C$1:$AF$1,0),FALSE)</f>
        <v>0</v>
      </c>
      <c r="V417" s="40">
        <f>VLOOKUP($B417&amp;$A417,'[1]Gasdat Raw'!$C$1:$AF$452,MATCH(V$2,'[1]Gasdat Raw'!$C$1:$AF$1,0),FALSE)</f>
        <v>0</v>
      </c>
      <c r="W417" s="41">
        <f>VLOOKUP($B417&amp;$A417,'[1]Gasdat Raw'!$C$1:$AF$452,MATCH(W$2,'[1]Gasdat Raw'!$C$1:$AF$1,0),FALSE)</f>
        <v>0</v>
      </c>
      <c r="X417" s="40">
        <f>VLOOKUP($B417&amp;$A417,'[1]Gasdat Raw'!$C$1:$AF$452,MATCH(X$2,'[1]Gasdat Raw'!$C$1:$AF$1,0),FALSE)</f>
        <v>0</v>
      </c>
      <c r="Y417" s="41">
        <f>VLOOKUP($B417&amp;$A417,'[1]Gasdat Raw'!$C$1:$AF$452,MATCH(Y$2,'[1]Gasdat Raw'!$C$1:$AF$1,0),FALSE)</f>
        <v>0</v>
      </c>
      <c r="Z417" s="40">
        <f>VLOOKUP($B417&amp;$A417,'[1]Gasdat Raw'!$C$1:$AF$452,MATCH(Z$2,'[1]Gasdat Raw'!$C$1:$AF$1,0),FALSE)</f>
        <v>0</v>
      </c>
      <c r="AA417" s="41">
        <f>VLOOKUP($B417&amp;$A417,'[1]Gasdat Raw'!$C$1:$AF$452,MATCH(AA$2,'[1]Gasdat Raw'!$C$1:$AF$1,0),FALSE)</f>
        <v>0</v>
      </c>
      <c r="AB417" s="40">
        <f>VLOOKUP($B417&amp;$A417,'[1]Gasdat Raw'!$C$1:$AF$452,MATCH(AB$2,'[1]Gasdat Raw'!$C$1:$AF$1,0),FALSE)</f>
        <v>0</v>
      </c>
      <c r="AC417" s="41">
        <f>VLOOKUP($B417&amp;$A417,'[1]Gasdat Raw'!$C$1:$AF$452,MATCH(AC$2,'[1]Gasdat Raw'!$C$1:$AF$1,0),FALSE)</f>
        <v>0</v>
      </c>
      <c r="AD417" s="40">
        <f>VLOOKUP($B417&amp;$A417,'[1]Gasdat Raw'!$C$1:$AF$452,MATCH(AD$2,'[1]Gasdat Raw'!$C$1:$AF$1,0),FALSE)</f>
        <v>0</v>
      </c>
      <c r="AE417" s="41">
        <f>VLOOKUP($B417&amp;$A417,'[1]Gasdat Raw'!$C$1:$AF$452,MATCH(AE$2,'[1]Gasdat Raw'!$C$1:$AF$1,0),FALSE)</f>
        <v>0</v>
      </c>
      <c r="AF417" s="42">
        <f t="shared" si="6"/>
        <v>721042624</v>
      </c>
    </row>
    <row r="418" spans="1:32" x14ac:dyDescent="0.2">
      <c r="A418" s="39" t="s">
        <v>762</v>
      </c>
      <c r="B418" s="28">
        <v>12901343</v>
      </c>
      <c r="C418" s="28" t="s">
        <v>331</v>
      </c>
      <c r="D418" s="40">
        <f>VLOOKUP($B418&amp;$A418,'[1]Gasdat Raw'!$C$1:$AF$452,MATCH(D$2,'[1]Gasdat Raw'!$C$1:$AF$1,0),FALSE)</f>
        <v>5545969</v>
      </c>
      <c r="E418" s="41">
        <f>VLOOKUP($B418&amp;$A418,'[1]Gasdat Raw'!$C$1:$AF$452,MATCH(E$2,'[1]Gasdat Raw'!$C$1:$AF$1,0),FALSE)</f>
        <v>0</v>
      </c>
      <c r="F418" s="40">
        <f>VLOOKUP($B418&amp;$A418,'[1]Gasdat Raw'!$C$1:$AF$452,MATCH(F$2,'[1]Gasdat Raw'!$C$1:$AF$1,0),FALSE)</f>
        <v>0</v>
      </c>
      <c r="G418" s="41">
        <f>VLOOKUP($B418&amp;$A418,'[1]Gasdat Raw'!$C$1:$AF$452,MATCH(G$2,'[1]Gasdat Raw'!$C$1:$AF$1,0),FALSE)</f>
        <v>0</v>
      </c>
      <c r="H418" s="40">
        <f>VLOOKUP($B418&amp;$A418,'[1]Gasdat Raw'!$C$1:$AF$452,MATCH(H$2,'[1]Gasdat Raw'!$C$1:$AF$1,0),FALSE)</f>
        <v>0</v>
      </c>
      <c r="I418" s="41">
        <f>VLOOKUP($B418&amp;$A418,'[1]Gasdat Raw'!$C$1:$AF$452,MATCH(I$2,'[1]Gasdat Raw'!$C$1:$AF$1,0),FALSE)</f>
        <v>0</v>
      </c>
      <c r="J418" s="40">
        <f>VLOOKUP($B418&amp;$A418,'[1]Gasdat Raw'!$C$1:$AF$452,MATCH(J$2,'[1]Gasdat Raw'!$C$1:$AF$1,0),FALSE)</f>
        <v>0</v>
      </c>
      <c r="K418" s="41">
        <f>VLOOKUP($B418&amp;$A418,'[1]Gasdat Raw'!$C$1:$AF$452,MATCH(K$2,'[1]Gasdat Raw'!$C$1:$AF$1,0),FALSE)</f>
        <v>0</v>
      </c>
      <c r="L418" s="40">
        <f>VLOOKUP($B418&amp;$A418,'[1]Gasdat Raw'!$C$1:$AF$452,MATCH(L$2,'[1]Gasdat Raw'!$C$1:$AF$1,0),FALSE)</f>
        <v>0</v>
      </c>
      <c r="M418" s="41">
        <f>VLOOKUP($B418&amp;$A418,'[1]Gasdat Raw'!$C$1:$AF$452,MATCH(M$2,'[1]Gasdat Raw'!$C$1:$AF$1,0),FALSE)</f>
        <v>0</v>
      </c>
      <c r="N418" s="40">
        <f>VLOOKUP($B418&amp;$A418,'[1]Gasdat Raw'!$C$1:$AF$452,MATCH(N$2,'[1]Gasdat Raw'!$C$1:$AF$1,0),FALSE)</f>
        <v>0</v>
      </c>
      <c r="O418" s="41">
        <f>VLOOKUP($B418&amp;$A418,'[1]Gasdat Raw'!$C$1:$AF$452,MATCH(O$2,'[1]Gasdat Raw'!$C$1:$AF$1,0),FALSE)</f>
        <v>0</v>
      </c>
      <c r="P418" s="40">
        <f>VLOOKUP($B418&amp;$A418,'[1]Gasdat Raw'!$C$1:$AF$452,MATCH(P$2,'[1]Gasdat Raw'!$C$1:$AF$1,0),FALSE)</f>
        <v>4109340</v>
      </c>
      <c r="Q418" s="41">
        <f>VLOOKUP($B418&amp;$A418,'[1]Gasdat Raw'!$C$1:$AF$452,MATCH(Q$2,'[1]Gasdat Raw'!$C$1:$AF$1,0),FALSE)</f>
        <v>776824</v>
      </c>
      <c r="R418" s="40">
        <f>VLOOKUP($B418&amp;$A418,'[1]Gasdat Raw'!$C$1:$AF$452,MATCH(R$2,'[1]Gasdat Raw'!$C$1:$AF$1,0),FALSE)</f>
        <v>173682888</v>
      </c>
      <c r="S418" s="41">
        <f>VLOOKUP($B418&amp;$A418,'[1]Gasdat Raw'!$C$1:$AF$452,MATCH(S$2,'[1]Gasdat Raw'!$C$1:$AF$1,0),FALSE)</f>
        <v>0</v>
      </c>
      <c r="T418" s="40">
        <f>VLOOKUP($B418&amp;$A418,'[1]Gasdat Raw'!$C$1:$AF$452,MATCH(T$2,'[1]Gasdat Raw'!$C$1:$AF$1,0),FALSE)</f>
        <v>9814487</v>
      </c>
      <c r="U418" s="41">
        <f>VLOOKUP($B418&amp;$A418,'[1]Gasdat Raw'!$C$1:$AF$452,MATCH(U$2,'[1]Gasdat Raw'!$C$1:$AF$1,0),FALSE)</f>
        <v>1308996</v>
      </c>
      <c r="V418" s="40">
        <f>VLOOKUP($B418&amp;$A418,'[1]Gasdat Raw'!$C$1:$AF$452,MATCH(V$2,'[1]Gasdat Raw'!$C$1:$AF$1,0),FALSE)</f>
        <v>102306064</v>
      </c>
      <c r="W418" s="41">
        <f>VLOOKUP($B418&amp;$A418,'[1]Gasdat Raw'!$C$1:$AF$452,MATCH(W$2,'[1]Gasdat Raw'!$C$1:$AF$1,0),FALSE)</f>
        <v>25582249</v>
      </c>
      <c r="X418" s="40">
        <f>VLOOKUP($B418&amp;$A418,'[1]Gasdat Raw'!$C$1:$AF$452,MATCH(X$2,'[1]Gasdat Raw'!$C$1:$AF$1,0),FALSE)</f>
        <v>4396199</v>
      </c>
      <c r="Y418" s="41">
        <f>VLOOKUP($B418&amp;$A418,'[1]Gasdat Raw'!$C$1:$AF$452,MATCH(Y$2,'[1]Gasdat Raw'!$C$1:$AF$1,0),FALSE)</f>
        <v>4534681</v>
      </c>
      <c r="Z418" s="40">
        <f>VLOOKUP($B418&amp;$A418,'[1]Gasdat Raw'!$C$1:$AF$452,MATCH(Z$2,'[1]Gasdat Raw'!$C$1:$AF$1,0),FALSE)</f>
        <v>909266</v>
      </c>
      <c r="AA418" s="41">
        <f>VLOOKUP($B418&amp;$A418,'[1]Gasdat Raw'!$C$1:$AF$452,MATCH(AA$2,'[1]Gasdat Raw'!$C$1:$AF$1,0),FALSE)</f>
        <v>51196</v>
      </c>
      <c r="AB418" s="40">
        <f>VLOOKUP($B418&amp;$A418,'[1]Gasdat Raw'!$C$1:$AF$452,MATCH(AB$2,'[1]Gasdat Raw'!$C$1:$AF$1,0),FALSE)</f>
        <v>0</v>
      </c>
      <c r="AC418" s="41">
        <f>VLOOKUP($B418&amp;$A418,'[1]Gasdat Raw'!$C$1:$AF$452,MATCH(AC$2,'[1]Gasdat Raw'!$C$1:$AF$1,0),FALSE)</f>
        <v>0</v>
      </c>
      <c r="AD418" s="40">
        <f>VLOOKUP($B418&amp;$A418,'[1]Gasdat Raw'!$C$1:$AF$452,MATCH(AD$2,'[1]Gasdat Raw'!$C$1:$AF$1,0),FALSE)</f>
        <v>0</v>
      </c>
      <c r="AE418" s="41">
        <f>VLOOKUP($B418&amp;$A418,'[1]Gasdat Raw'!$C$1:$AF$452,MATCH(AE$2,'[1]Gasdat Raw'!$C$1:$AF$1,0),FALSE)</f>
        <v>327472190</v>
      </c>
      <c r="AF418" s="42">
        <f t="shared" si="6"/>
        <v>333018159</v>
      </c>
    </row>
    <row r="419" spans="1:32" x14ac:dyDescent="0.2">
      <c r="A419" s="39" t="s">
        <v>763</v>
      </c>
      <c r="B419" s="28">
        <v>122213</v>
      </c>
      <c r="C419" s="28" t="s">
        <v>298</v>
      </c>
      <c r="D419" s="40">
        <f>VLOOKUP($B419&amp;$A419,'[1]Gasdat Raw'!$C$1:$AF$452,MATCH(D$2,'[1]Gasdat Raw'!$C$1:$AF$1,0),FALSE)</f>
        <v>0</v>
      </c>
      <c r="E419" s="41">
        <f>VLOOKUP($B419&amp;$A419,'[1]Gasdat Raw'!$C$1:$AF$452,MATCH(E$2,'[1]Gasdat Raw'!$C$1:$AF$1,0),FALSE)</f>
        <v>0</v>
      </c>
      <c r="F419" s="40">
        <f>VLOOKUP($B419&amp;$A419,'[1]Gasdat Raw'!$C$1:$AF$452,MATCH(F$2,'[1]Gasdat Raw'!$C$1:$AF$1,0),FALSE)</f>
        <v>0</v>
      </c>
      <c r="G419" s="41">
        <f>VLOOKUP($B419&amp;$A419,'[1]Gasdat Raw'!$C$1:$AF$452,MATCH(G$2,'[1]Gasdat Raw'!$C$1:$AF$1,0),FALSE)</f>
        <v>0</v>
      </c>
      <c r="H419" s="40">
        <f>VLOOKUP($B419&amp;$A419,'[1]Gasdat Raw'!$C$1:$AF$452,MATCH(H$2,'[1]Gasdat Raw'!$C$1:$AF$1,0),FALSE)</f>
        <v>0</v>
      </c>
      <c r="I419" s="41">
        <f>VLOOKUP($B419&amp;$A419,'[1]Gasdat Raw'!$C$1:$AF$452,MATCH(I$2,'[1]Gasdat Raw'!$C$1:$AF$1,0),FALSE)</f>
        <v>71209908</v>
      </c>
      <c r="J419" s="40">
        <f>VLOOKUP($B419&amp;$A419,'[1]Gasdat Raw'!$C$1:$AF$452,MATCH(J$2,'[1]Gasdat Raw'!$C$1:$AF$1,0),FALSE)</f>
        <v>0</v>
      </c>
      <c r="K419" s="41">
        <f>VLOOKUP($B419&amp;$A419,'[1]Gasdat Raw'!$C$1:$AF$452,MATCH(K$2,'[1]Gasdat Raw'!$C$1:$AF$1,0),FALSE)</f>
        <v>21500</v>
      </c>
      <c r="L419" s="40">
        <f>VLOOKUP($B419&amp;$A419,'[1]Gasdat Raw'!$C$1:$AF$452,MATCH(L$2,'[1]Gasdat Raw'!$C$1:$AF$1,0),FALSE)</f>
        <v>2000</v>
      </c>
      <c r="M419" s="41">
        <f>VLOOKUP($B419&amp;$A419,'[1]Gasdat Raw'!$C$1:$AF$452,MATCH(M$2,'[1]Gasdat Raw'!$C$1:$AF$1,0),FALSE)</f>
        <v>0</v>
      </c>
      <c r="N419" s="40">
        <f>VLOOKUP($B419&amp;$A419,'[1]Gasdat Raw'!$C$1:$AF$452,MATCH(N$2,'[1]Gasdat Raw'!$C$1:$AF$1,0),FALSE)</f>
        <v>0</v>
      </c>
      <c r="O419" s="41">
        <f>VLOOKUP($B419&amp;$A419,'[1]Gasdat Raw'!$C$1:$AF$452,MATCH(O$2,'[1]Gasdat Raw'!$C$1:$AF$1,0),FALSE)</f>
        <v>71233408</v>
      </c>
      <c r="P419" s="40">
        <f>VLOOKUP($B419&amp;$A419,'[1]Gasdat Raw'!$C$1:$AF$452,MATCH(P$2,'[1]Gasdat Raw'!$C$1:$AF$1,0),FALSE)</f>
        <v>0</v>
      </c>
      <c r="Q419" s="41">
        <f>VLOOKUP($B419&amp;$A419,'[1]Gasdat Raw'!$C$1:$AF$452,MATCH(Q$2,'[1]Gasdat Raw'!$C$1:$AF$1,0),FALSE)</f>
        <v>0</v>
      </c>
      <c r="R419" s="40">
        <f>VLOOKUP($B419&amp;$A419,'[1]Gasdat Raw'!$C$1:$AF$452,MATCH(R$2,'[1]Gasdat Raw'!$C$1:$AF$1,0),FALSE)</f>
        <v>0</v>
      </c>
      <c r="S419" s="41">
        <f>VLOOKUP($B419&amp;$A419,'[1]Gasdat Raw'!$C$1:$AF$452,MATCH(S$2,'[1]Gasdat Raw'!$C$1:$AF$1,0),FALSE)</f>
        <v>0</v>
      </c>
      <c r="T419" s="40">
        <f>VLOOKUP($B419&amp;$A419,'[1]Gasdat Raw'!$C$1:$AF$452,MATCH(T$2,'[1]Gasdat Raw'!$C$1:$AF$1,0),FALSE)</f>
        <v>0</v>
      </c>
      <c r="U419" s="41">
        <f>VLOOKUP($B419&amp;$A419,'[1]Gasdat Raw'!$C$1:$AF$452,MATCH(U$2,'[1]Gasdat Raw'!$C$1:$AF$1,0),FALSE)</f>
        <v>0</v>
      </c>
      <c r="V419" s="40">
        <f>VLOOKUP($B419&amp;$A419,'[1]Gasdat Raw'!$C$1:$AF$452,MATCH(V$2,'[1]Gasdat Raw'!$C$1:$AF$1,0),FALSE)</f>
        <v>0</v>
      </c>
      <c r="W419" s="41">
        <f>VLOOKUP($B419&amp;$A419,'[1]Gasdat Raw'!$C$1:$AF$452,MATCH(W$2,'[1]Gasdat Raw'!$C$1:$AF$1,0),FALSE)</f>
        <v>0</v>
      </c>
      <c r="X419" s="40">
        <f>VLOOKUP($B419&amp;$A419,'[1]Gasdat Raw'!$C$1:$AF$452,MATCH(X$2,'[1]Gasdat Raw'!$C$1:$AF$1,0),FALSE)</f>
        <v>0</v>
      </c>
      <c r="Y419" s="41">
        <f>VLOOKUP($B419&amp;$A419,'[1]Gasdat Raw'!$C$1:$AF$452,MATCH(Y$2,'[1]Gasdat Raw'!$C$1:$AF$1,0),FALSE)</f>
        <v>0</v>
      </c>
      <c r="Z419" s="40">
        <f>VLOOKUP($B419&amp;$A419,'[1]Gasdat Raw'!$C$1:$AF$452,MATCH(Z$2,'[1]Gasdat Raw'!$C$1:$AF$1,0),FALSE)</f>
        <v>0</v>
      </c>
      <c r="AA419" s="41">
        <f>VLOOKUP($B419&amp;$A419,'[1]Gasdat Raw'!$C$1:$AF$452,MATCH(AA$2,'[1]Gasdat Raw'!$C$1:$AF$1,0),FALSE)</f>
        <v>0</v>
      </c>
      <c r="AB419" s="40">
        <f>VLOOKUP($B419&amp;$A419,'[1]Gasdat Raw'!$C$1:$AF$452,MATCH(AB$2,'[1]Gasdat Raw'!$C$1:$AF$1,0),FALSE)</f>
        <v>0</v>
      </c>
      <c r="AC419" s="41">
        <f>VLOOKUP($B419&amp;$A419,'[1]Gasdat Raw'!$C$1:$AF$452,MATCH(AC$2,'[1]Gasdat Raw'!$C$1:$AF$1,0),FALSE)</f>
        <v>0</v>
      </c>
      <c r="AD419" s="40">
        <f>VLOOKUP($B419&amp;$A419,'[1]Gasdat Raw'!$C$1:$AF$452,MATCH(AD$2,'[1]Gasdat Raw'!$C$1:$AF$1,0),FALSE)</f>
        <v>0</v>
      </c>
      <c r="AE419" s="41">
        <f>VLOOKUP($B419&amp;$A419,'[1]Gasdat Raw'!$C$1:$AF$452,MATCH(AE$2,'[1]Gasdat Raw'!$C$1:$AF$1,0),FALSE)</f>
        <v>0</v>
      </c>
      <c r="AF419" s="42">
        <f t="shared" si="6"/>
        <v>71233408</v>
      </c>
    </row>
    <row r="420" spans="1:32" x14ac:dyDescent="0.2">
      <c r="A420" s="39" t="s">
        <v>764</v>
      </c>
      <c r="B420" s="28">
        <v>104340</v>
      </c>
      <c r="C420" s="28" t="s">
        <v>374</v>
      </c>
      <c r="D420" s="40">
        <f>VLOOKUP($B420&amp;$A420,'[1]Gasdat Raw'!$C$1:$AF$452,MATCH(D$2,'[1]Gasdat Raw'!$C$1:$AF$1,0),FALSE)</f>
        <v>0</v>
      </c>
      <c r="E420" s="41">
        <f>VLOOKUP($B420&amp;$A420,'[1]Gasdat Raw'!$C$1:$AF$452,MATCH(E$2,'[1]Gasdat Raw'!$C$1:$AF$1,0),FALSE)</f>
        <v>0</v>
      </c>
      <c r="F420" s="40">
        <f>VLOOKUP($B420&amp;$A420,'[1]Gasdat Raw'!$C$1:$AF$452,MATCH(F$2,'[1]Gasdat Raw'!$C$1:$AF$1,0),FALSE)</f>
        <v>375809</v>
      </c>
      <c r="G420" s="41">
        <f>VLOOKUP($B420&amp;$A420,'[1]Gasdat Raw'!$C$1:$AF$452,MATCH(G$2,'[1]Gasdat Raw'!$C$1:$AF$1,0),FALSE)</f>
        <v>487193</v>
      </c>
      <c r="H420" s="40">
        <f>VLOOKUP($B420&amp;$A420,'[1]Gasdat Raw'!$C$1:$AF$452,MATCH(H$2,'[1]Gasdat Raw'!$C$1:$AF$1,0),FALSE)</f>
        <v>8481925</v>
      </c>
      <c r="I420" s="41">
        <f>VLOOKUP($B420&amp;$A420,'[1]Gasdat Raw'!$C$1:$AF$452,MATCH(I$2,'[1]Gasdat Raw'!$C$1:$AF$1,0),FALSE)</f>
        <v>95796484</v>
      </c>
      <c r="J420" s="40">
        <f>VLOOKUP($B420&amp;$A420,'[1]Gasdat Raw'!$C$1:$AF$452,MATCH(J$2,'[1]Gasdat Raw'!$C$1:$AF$1,0),FALSE)</f>
        <v>41549121</v>
      </c>
      <c r="K420" s="41">
        <f>VLOOKUP($B420&amp;$A420,'[1]Gasdat Raw'!$C$1:$AF$452,MATCH(K$2,'[1]Gasdat Raw'!$C$1:$AF$1,0),FALSE)</f>
        <v>4004299</v>
      </c>
      <c r="L420" s="40">
        <f>VLOOKUP($B420&amp;$A420,'[1]Gasdat Raw'!$C$1:$AF$452,MATCH(L$2,'[1]Gasdat Raw'!$C$1:$AF$1,0),FALSE)</f>
        <v>301078</v>
      </c>
      <c r="M420" s="41">
        <f>VLOOKUP($B420&amp;$A420,'[1]Gasdat Raw'!$C$1:$AF$452,MATCH(M$2,'[1]Gasdat Raw'!$C$1:$AF$1,0),FALSE)</f>
        <v>16894</v>
      </c>
      <c r="N420" s="40">
        <f>VLOOKUP($B420&amp;$A420,'[1]Gasdat Raw'!$C$1:$AF$452,MATCH(N$2,'[1]Gasdat Raw'!$C$1:$AF$1,0),FALSE)</f>
        <v>0</v>
      </c>
      <c r="O420" s="41">
        <f>VLOOKUP($B420&amp;$A420,'[1]Gasdat Raw'!$C$1:$AF$452,MATCH(O$2,'[1]Gasdat Raw'!$C$1:$AF$1,0),FALSE)</f>
        <v>151012803</v>
      </c>
      <c r="P420" s="40">
        <f>VLOOKUP($B420&amp;$A420,'[1]Gasdat Raw'!$C$1:$AF$452,MATCH(P$2,'[1]Gasdat Raw'!$C$1:$AF$1,0),FALSE)</f>
        <v>0</v>
      </c>
      <c r="Q420" s="41">
        <f>VLOOKUP($B420&amp;$A420,'[1]Gasdat Raw'!$C$1:$AF$452,MATCH(Q$2,'[1]Gasdat Raw'!$C$1:$AF$1,0),FALSE)</f>
        <v>0</v>
      </c>
      <c r="R420" s="40">
        <f>VLOOKUP($B420&amp;$A420,'[1]Gasdat Raw'!$C$1:$AF$452,MATCH(R$2,'[1]Gasdat Raw'!$C$1:$AF$1,0),FALSE)</f>
        <v>0</v>
      </c>
      <c r="S420" s="41">
        <f>VLOOKUP($B420&amp;$A420,'[1]Gasdat Raw'!$C$1:$AF$452,MATCH(S$2,'[1]Gasdat Raw'!$C$1:$AF$1,0),FALSE)</f>
        <v>0</v>
      </c>
      <c r="T420" s="40">
        <f>VLOOKUP($B420&amp;$A420,'[1]Gasdat Raw'!$C$1:$AF$452,MATCH(T$2,'[1]Gasdat Raw'!$C$1:$AF$1,0),FALSE)</f>
        <v>0</v>
      </c>
      <c r="U420" s="41">
        <f>VLOOKUP($B420&amp;$A420,'[1]Gasdat Raw'!$C$1:$AF$452,MATCH(U$2,'[1]Gasdat Raw'!$C$1:$AF$1,0),FALSE)</f>
        <v>0</v>
      </c>
      <c r="V420" s="40">
        <f>VLOOKUP($B420&amp;$A420,'[1]Gasdat Raw'!$C$1:$AF$452,MATCH(V$2,'[1]Gasdat Raw'!$C$1:$AF$1,0),FALSE)</f>
        <v>0</v>
      </c>
      <c r="W420" s="41">
        <f>VLOOKUP($B420&amp;$A420,'[1]Gasdat Raw'!$C$1:$AF$452,MATCH(W$2,'[1]Gasdat Raw'!$C$1:$AF$1,0),FALSE)</f>
        <v>0</v>
      </c>
      <c r="X420" s="40">
        <f>VLOOKUP($B420&amp;$A420,'[1]Gasdat Raw'!$C$1:$AF$452,MATCH(X$2,'[1]Gasdat Raw'!$C$1:$AF$1,0),FALSE)</f>
        <v>0</v>
      </c>
      <c r="Y420" s="41">
        <f>VLOOKUP($B420&amp;$A420,'[1]Gasdat Raw'!$C$1:$AF$452,MATCH(Y$2,'[1]Gasdat Raw'!$C$1:$AF$1,0),FALSE)</f>
        <v>0</v>
      </c>
      <c r="Z420" s="40">
        <f>VLOOKUP($B420&amp;$A420,'[1]Gasdat Raw'!$C$1:$AF$452,MATCH(Z$2,'[1]Gasdat Raw'!$C$1:$AF$1,0),FALSE)</f>
        <v>0</v>
      </c>
      <c r="AA420" s="41">
        <f>VLOOKUP($B420&amp;$A420,'[1]Gasdat Raw'!$C$1:$AF$452,MATCH(AA$2,'[1]Gasdat Raw'!$C$1:$AF$1,0),FALSE)</f>
        <v>0</v>
      </c>
      <c r="AB420" s="40">
        <f>VLOOKUP($B420&amp;$A420,'[1]Gasdat Raw'!$C$1:$AF$452,MATCH(AB$2,'[1]Gasdat Raw'!$C$1:$AF$1,0),FALSE)</f>
        <v>0</v>
      </c>
      <c r="AC420" s="41">
        <f>VLOOKUP($B420&amp;$A420,'[1]Gasdat Raw'!$C$1:$AF$452,MATCH(AC$2,'[1]Gasdat Raw'!$C$1:$AF$1,0),FALSE)</f>
        <v>0</v>
      </c>
      <c r="AD420" s="40">
        <f>VLOOKUP($B420&amp;$A420,'[1]Gasdat Raw'!$C$1:$AF$452,MATCH(AD$2,'[1]Gasdat Raw'!$C$1:$AF$1,0),FALSE)</f>
        <v>0</v>
      </c>
      <c r="AE420" s="41">
        <f>VLOOKUP($B420&amp;$A420,'[1]Gasdat Raw'!$C$1:$AF$452,MATCH(AE$2,'[1]Gasdat Raw'!$C$1:$AF$1,0),FALSE)</f>
        <v>0</v>
      </c>
      <c r="AF420" s="42">
        <f t="shared" si="6"/>
        <v>151012803</v>
      </c>
    </row>
    <row r="421" spans="1:32" x14ac:dyDescent="0.2">
      <c r="A421" s="39" t="s">
        <v>765</v>
      </c>
      <c r="B421" s="28">
        <v>122076</v>
      </c>
      <c r="C421" s="28" t="s">
        <v>350</v>
      </c>
      <c r="D421" s="40">
        <f>VLOOKUP($B421&amp;$A421,'[1]Gasdat Raw'!$C$1:$AF$452,MATCH(D$2,'[1]Gasdat Raw'!$C$1:$AF$1,0),FALSE)</f>
        <v>0</v>
      </c>
      <c r="E421" s="41">
        <f>VLOOKUP($B421&amp;$A421,'[1]Gasdat Raw'!$C$1:$AF$452,MATCH(E$2,'[1]Gasdat Raw'!$C$1:$AF$1,0),FALSE)</f>
        <v>0</v>
      </c>
      <c r="F421" s="40">
        <f>VLOOKUP($B421&amp;$A421,'[1]Gasdat Raw'!$C$1:$AF$452,MATCH(F$2,'[1]Gasdat Raw'!$C$1:$AF$1,0),FALSE)</f>
        <v>0</v>
      </c>
      <c r="G421" s="41">
        <f>VLOOKUP($B421&amp;$A421,'[1]Gasdat Raw'!$C$1:$AF$452,MATCH(G$2,'[1]Gasdat Raw'!$C$1:$AF$1,0),FALSE)</f>
        <v>0</v>
      </c>
      <c r="H421" s="40">
        <f>VLOOKUP($B421&amp;$A421,'[1]Gasdat Raw'!$C$1:$AF$452,MATCH(H$2,'[1]Gasdat Raw'!$C$1:$AF$1,0),FALSE)</f>
        <v>0</v>
      </c>
      <c r="I421" s="41">
        <f>VLOOKUP($B421&amp;$A421,'[1]Gasdat Raw'!$C$1:$AF$452,MATCH(I$2,'[1]Gasdat Raw'!$C$1:$AF$1,0),FALSE)</f>
        <v>0</v>
      </c>
      <c r="J421" s="40">
        <f>VLOOKUP($B421&amp;$A421,'[1]Gasdat Raw'!$C$1:$AF$452,MATCH(J$2,'[1]Gasdat Raw'!$C$1:$AF$1,0),FALSE)</f>
        <v>0</v>
      </c>
      <c r="K421" s="41">
        <f>VLOOKUP($B421&amp;$A421,'[1]Gasdat Raw'!$C$1:$AF$452,MATCH(K$2,'[1]Gasdat Raw'!$C$1:$AF$1,0),FALSE)</f>
        <v>0</v>
      </c>
      <c r="L421" s="40">
        <f>VLOOKUP($B421&amp;$A421,'[1]Gasdat Raw'!$C$1:$AF$452,MATCH(L$2,'[1]Gasdat Raw'!$C$1:$AF$1,0),FALSE)</f>
        <v>0</v>
      </c>
      <c r="M421" s="41">
        <f>VLOOKUP($B421&amp;$A421,'[1]Gasdat Raw'!$C$1:$AF$452,MATCH(M$2,'[1]Gasdat Raw'!$C$1:$AF$1,0),FALSE)</f>
        <v>0</v>
      </c>
      <c r="N421" s="40">
        <f>VLOOKUP($B421&amp;$A421,'[1]Gasdat Raw'!$C$1:$AF$452,MATCH(N$2,'[1]Gasdat Raw'!$C$1:$AF$1,0),FALSE)</f>
        <v>0</v>
      </c>
      <c r="O421" s="41">
        <f>VLOOKUP($B421&amp;$A421,'[1]Gasdat Raw'!$C$1:$AF$452,MATCH(O$2,'[1]Gasdat Raw'!$C$1:$AF$1,0),FALSE)</f>
        <v>0</v>
      </c>
      <c r="P421" s="40">
        <f>VLOOKUP($B421&amp;$A421,'[1]Gasdat Raw'!$C$1:$AF$452,MATCH(P$2,'[1]Gasdat Raw'!$C$1:$AF$1,0),FALSE)</f>
        <v>850</v>
      </c>
      <c r="Q421" s="41">
        <f>VLOOKUP($B421&amp;$A421,'[1]Gasdat Raw'!$C$1:$AF$452,MATCH(Q$2,'[1]Gasdat Raw'!$C$1:$AF$1,0),FALSE)</f>
        <v>29406</v>
      </c>
      <c r="R421" s="40">
        <f>VLOOKUP($B421&amp;$A421,'[1]Gasdat Raw'!$C$1:$AF$452,MATCH(R$2,'[1]Gasdat Raw'!$C$1:$AF$1,0),FALSE)</f>
        <v>5719020</v>
      </c>
      <c r="S421" s="41">
        <f>VLOOKUP($B421&amp;$A421,'[1]Gasdat Raw'!$C$1:$AF$452,MATCH(S$2,'[1]Gasdat Raw'!$C$1:$AF$1,0),FALSE)</f>
        <v>0</v>
      </c>
      <c r="T421" s="40">
        <f>VLOOKUP($B421&amp;$A421,'[1]Gasdat Raw'!$C$1:$AF$452,MATCH(T$2,'[1]Gasdat Raw'!$C$1:$AF$1,0),FALSE)</f>
        <v>39302</v>
      </c>
      <c r="U421" s="41">
        <f>VLOOKUP($B421&amp;$A421,'[1]Gasdat Raw'!$C$1:$AF$452,MATCH(U$2,'[1]Gasdat Raw'!$C$1:$AF$1,0),FALSE)</f>
        <v>166028</v>
      </c>
      <c r="V421" s="40">
        <f>VLOOKUP($B421&amp;$A421,'[1]Gasdat Raw'!$C$1:$AF$452,MATCH(V$2,'[1]Gasdat Raw'!$C$1:$AF$1,0),FALSE)</f>
        <v>838952</v>
      </c>
      <c r="W421" s="41">
        <f>VLOOKUP($B421&amp;$A421,'[1]Gasdat Raw'!$C$1:$AF$452,MATCH(W$2,'[1]Gasdat Raw'!$C$1:$AF$1,0),FALSE)</f>
        <v>99193</v>
      </c>
      <c r="X421" s="40">
        <f>VLOOKUP($B421&amp;$A421,'[1]Gasdat Raw'!$C$1:$AF$452,MATCH(X$2,'[1]Gasdat Raw'!$C$1:$AF$1,0),FALSE)</f>
        <v>8461</v>
      </c>
      <c r="Y421" s="41">
        <f>VLOOKUP($B421&amp;$A421,'[1]Gasdat Raw'!$C$1:$AF$452,MATCH(Y$2,'[1]Gasdat Raw'!$C$1:$AF$1,0),FALSE)</f>
        <v>6802</v>
      </c>
      <c r="Z421" s="40">
        <f>VLOOKUP($B421&amp;$A421,'[1]Gasdat Raw'!$C$1:$AF$452,MATCH(Z$2,'[1]Gasdat Raw'!$C$1:$AF$1,0),FALSE)</f>
        <v>9302</v>
      </c>
      <c r="AA421" s="41">
        <f>VLOOKUP($B421&amp;$A421,'[1]Gasdat Raw'!$C$1:$AF$452,MATCH(AA$2,'[1]Gasdat Raw'!$C$1:$AF$1,0),FALSE)</f>
        <v>42893</v>
      </c>
      <c r="AB421" s="40">
        <f>VLOOKUP($B421&amp;$A421,'[1]Gasdat Raw'!$C$1:$AF$452,MATCH(AB$2,'[1]Gasdat Raw'!$C$1:$AF$1,0),FALSE)</f>
        <v>60360</v>
      </c>
      <c r="AC421" s="41">
        <f>VLOOKUP($B421&amp;$A421,'[1]Gasdat Raw'!$C$1:$AF$452,MATCH(AC$2,'[1]Gasdat Raw'!$C$1:$AF$1,0),FALSE)</f>
        <v>31371</v>
      </c>
      <c r="AD421" s="40">
        <f>VLOOKUP($B421&amp;$A421,'[1]Gasdat Raw'!$C$1:$AF$452,MATCH(AD$2,'[1]Gasdat Raw'!$C$1:$AF$1,0),FALSE)</f>
        <v>0</v>
      </c>
      <c r="AE421" s="41">
        <f>VLOOKUP($B421&amp;$A421,'[1]Gasdat Raw'!$C$1:$AF$452,MATCH(AE$2,'[1]Gasdat Raw'!$C$1:$AF$1,0),FALSE)</f>
        <v>7051940</v>
      </c>
      <c r="AF421" s="42">
        <f t="shared" si="6"/>
        <v>7051940</v>
      </c>
    </row>
    <row r="422" spans="1:32" x14ac:dyDescent="0.2">
      <c r="A422" s="39" t="s">
        <v>766</v>
      </c>
      <c r="B422" s="28">
        <v>13195937</v>
      </c>
      <c r="C422" s="28" t="s">
        <v>350</v>
      </c>
      <c r="D422" s="40">
        <f>VLOOKUP($B422&amp;$A422,'[1]Gasdat Raw'!$C$1:$AF$452,MATCH(D$2,'[1]Gasdat Raw'!$C$1:$AF$1,0),FALSE)</f>
        <v>0</v>
      </c>
      <c r="E422" s="41">
        <f>VLOOKUP($B422&amp;$A422,'[1]Gasdat Raw'!$C$1:$AF$452,MATCH(E$2,'[1]Gasdat Raw'!$C$1:$AF$1,0),FALSE)</f>
        <v>0</v>
      </c>
      <c r="F422" s="40">
        <f>VLOOKUP($B422&amp;$A422,'[1]Gasdat Raw'!$C$1:$AF$452,MATCH(F$2,'[1]Gasdat Raw'!$C$1:$AF$1,0),FALSE)</f>
        <v>30000</v>
      </c>
      <c r="G422" s="41">
        <f>VLOOKUP($B422&amp;$A422,'[1]Gasdat Raw'!$C$1:$AF$452,MATCH(G$2,'[1]Gasdat Raw'!$C$1:$AF$1,0),FALSE)</f>
        <v>4563972</v>
      </c>
      <c r="H422" s="40">
        <f>VLOOKUP($B422&amp;$A422,'[1]Gasdat Raw'!$C$1:$AF$452,MATCH(H$2,'[1]Gasdat Raw'!$C$1:$AF$1,0),FALSE)</f>
        <v>0</v>
      </c>
      <c r="I422" s="41">
        <f>VLOOKUP($B422&amp;$A422,'[1]Gasdat Raw'!$C$1:$AF$452,MATCH(I$2,'[1]Gasdat Raw'!$C$1:$AF$1,0),FALSE)</f>
        <v>23084349</v>
      </c>
      <c r="J422" s="40">
        <f>VLOOKUP($B422&amp;$A422,'[1]Gasdat Raw'!$C$1:$AF$452,MATCH(J$2,'[1]Gasdat Raw'!$C$1:$AF$1,0),FALSE)</f>
        <v>0</v>
      </c>
      <c r="K422" s="41">
        <f>VLOOKUP($B422&amp;$A422,'[1]Gasdat Raw'!$C$1:$AF$452,MATCH(K$2,'[1]Gasdat Raw'!$C$1:$AF$1,0),FALSE)</f>
        <v>203856</v>
      </c>
      <c r="L422" s="40">
        <f>VLOOKUP($B422&amp;$A422,'[1]Gasdat Raw'!$C$1:$AF$452,MATCH(L$2,'[1]Gasdat Raw'!$C$1:$AF$1,0),FALSE)</f>
        <v>0</v>
      </c>
      <c r="M422" s="41">
        <f>VLOOKUP($B422&amp;$A422,'[1]Gasdat Raw'!$C$1:$AF$452,MATCH(M$2,'[1]Gasdat Raw'!$C$1:$AF$1,0),FALSE)</f>
        <v>370691</v>
      </c>
      <c r="N422" s="40">
        <f>VLOOKUP($B422&amp;$A422,'[1]Gasdat Raw'!$C$1:$AF$452,MATCH(N$2,'[1]Gasdat Raw'!$C$1:$AF$1,0),FALSE)</f>
        <v>0</v>
      </c>
      <c r="O422" s="41">
        <f>VLOOKUP($B422&amp;$A422,'[1]Gasdat Raw'!$C$1:$AF$452,MATCH(O$2,'[1]Gasdat Raw'!$C$1:$AF$1,0),FALSE)</f>
        <v>28252868</v>
      </c>
      <c r="P422" s="40">
        <f>VLOOKUP($B422&amp;$A422,'[1]Gasdat Raw'!$C$1:$AF$452,MATCH(P$2,'[1]Gasdat Raw'!$C$1:$AF$1,0),FALSE)</f>
        <v>0</v>
      </c>
      <c r="Q422" s="41">
        <f>VLOOKUP($B422&amp;$A422,'[1]Gasdat Raw'!$C$1:$AF$452,MATCH(Q$2,'[1]Gasdat Raw'!$C$1:$AF$1,0),FALSE)</f>
        <v>0</v>
      </c>
      <c r="R422" s="40">
        <f>VLOOKUP($B422&amp;$A422,'[1]Gasdat Raw'!$C$1:$AF$452,MATCH(R$2,'[1]Gasdat Raw'!$C$1:$AF$1,0),FALSE)</f>
        <v>0</v>
      </c>
      <c r="S422" s="41">
        <f>VLOOKUP($B422&amp;$A422,'[1]Gasdat Raw'!$C$1:$AF$452,MATCH(S$2,'[1]Gasdat Raw'!$C$1:$AF$1,0),FALSE)</f>
        <v>0</v>
      </c>
      <c r="T422" s="40">
        <f>VLOOKUP($B422&amp;$A422,'[1]Gasdat Raw'!$C$1:$AF$452,MATCH(T$2,'[1]Gasdat Raw'!$C$1:$AF$1,0),FALSE)</f>
        <v>0</v>
      </c>
      <c r="U422" s="41">
        <f>VLOOKUP($B422&amp;$A422,'[1]Gasdat Raw'!$C$1:$AF$452,MATCH(U$2,'[1]Gasdat Raw'!$C$1:$AF$1,0),FALSE)</f>
        <v>0</v>
      </c>
      <c r="V422" s="40">
        <f>VLOOKUP($B422&amp;$A422,'[1]Gasdat Raw'!$C$1:$AF$452,MATCH(V$2,'[1]Gasdat Raw'!$C$1:$AF$1,0),FALSE)</f>
        <v>0</v>
      </c>
      <c r="W422" s="41">
        <f>VLOOKUP($B422&amp;$A422,'[1]Gasdat Raw'!$C$1:$AF$452,MATCH(W$2,'[1]Gasdat Raw'!$C$1:$AF$1,0),FALSE)</f>
        <v>0</v>
      </c>
      <c r="X422" s="40">
        <f>VLOOKUP($B422&amp;$A422,'[1]Gasdat Raw'!$C$1:$AF$452,MATCH(X$2,'[1]Gasdat Raw'!$C$1:$AF$1,0),FALSE)</f>
        <v>0</v>
      </c>
      <c r="Y422" s="41">
        <f>VLOOKUP($B422&amp;$A422,'[1]Gasdat Raw'!$C$1:$AF$452,MATCH(Y$2,'[1]Gasdat Raw'!$C$1:$AF$1,0),FALSE)</f>
        <v>0</v>
      </c>
      <c r="Z422" s="40">
        <f>VLOOKUP($B422&amp;$A422,'[1]Gasdat Raw'!$C$1:$AF$452,MATCH(Z$2,'[1]Gasdat Raw'!$C$1:$AF$1,0),FALSE)</f>
        <v>0</v>
      </c>
      <c r="AA422" s="41">
        <f>VLOOKUP($B422&amp;$A422,'[1]Gasdat Raw'!$C$1:$AF$452,MATCH(AA$2,'[1]Gasdat Raw'!$C$1:$AF$1,0),FALSE)</f>
        <v>0</v>
      </c>
      <c r="AB422" s="40">
        <f>VLOOKUP($B422&amp;$A422,'[1]Gasdat Raw'!$C$1:$AF$452,MATCH(AB$2,'[1]Gasdat Raw'!$C$1:$AF$1,0),FALSE)</f>
        <v>0</v>
      </c>
      <c r="AC422" s="41">
        <f>VLOOKUP($B422&amp;$A422,'[1]Gasdat Raw'!$C$1:$AF$452,MATCH(AC$2,'[1]Gasdat Raw'!$C$1:$AF$1,0),FALSE)</f>
        <v>0</v>
      </c>
      <c r="AD422" s="40">
        <f>VLOOKUP($B422&amp;$A422,'[1]Gasdat Raw'!$C$1:$AF$452,MATCH(AD$2,'[1]Gasdat Raw'!$C$1:$AF$1,0),FALSE)</f>
        <v>0</v>
      </c>
      <c r="AE422" s="41">
        <f>VLOOKUP($B422&amp;$A422,'[1]Gasdat Raw'!$C$1:$AF$452,MATCH(AE$2,'[1]Gasdat Raw'!$C$1:$AF$1,0),FALSE)</f>
        <v>0</v>
      </c>
      <c r="AF422" s="42">
        <f t="shared" si="6"/>
        <v>28252868</v>
      </c>
    </row>
    <row r="423" spans="1:32" x14ac:dyDescent="0.2">
      <c r="A423" s="39" t="s">
        <v>767</v>
      </c>
      <c r="B423" s="28">
        <v>131158</v>
      </c>
      <c r="C423" s="28" t="s">
        <v>350</v>
      </c>
      <c r="D423" s="40">
        <f>VLOOKUP($B423&amp;$A423,'[1]Gasdat Raw'!$C$1:$AF$452,MATCH(D$2,'[1]Gasdat Raw'!$C$1:$AF$1,0),FALSE)</f>
        <v>0</v>
      </c>
      <c r="E423" s="41">
        <f>VLOOKUP($B423&amp;$A423,'[1]Gasdat Raw'!$C$1:$AF$452,MATCH(E$2,'[1]Gasdat Raw'!$C$1:$AF$1,0),FALSE)</f>
        <v>0</v>
      </c>
      <c r="F423" s="40">
        <f>VLOOKUP($B423&amp;$A423,'[1]Gasdat Raw'!$C$1:$AF$452,MATCH(F$2,'[1]Gasdat Raw'!$C$1:$AF$1,0),FALSE)</f>
        <v>0</v>
      </c>
      <c r="G423" s="41">
        <f>VLOOKUP($B423&amp;$A423,'[1]Gasdat Raw'!$C$1:$AF$452,MATCH(G$2,'[1]Gasdat Raw'!$C$1:$AF$1,0),FALSE)</f>
        <v>0</v>
      </c>
      <c r="H423" s="40">
        <f>VLOOKUP($B423&amp;$A423,'[1]Gasdat Raw'!$C$1:$AF$452,MATCH(H$2,'[1]Gasdat Raw'!$C$1:$AF$1,0),FALSE)</f>
        <v>0</v>
      </c>
      <c r="I423" s="41">
        <f>VLOOKUP($B423&amp;$A423,'[1]Gasdat Raw'!$C$1:$AF$452,MATCH(I$2,'[1]Gasdat Raw'!$C$1:$AF$1,0),FALSE)</f>
        <v>0</v>
      </c>
      <c r="J423" s="40">
        <f>VLOOKUP($B423&amp;$A423,'[1]Gasdat Raw'!$C$1:$AF$452,MATCH(J$2,'[1]Gasdat Raw'!$C$1:$AF$1,0),FALSE)</f>
        <v>0</v>
      </c>
      <c r="K423" s="41">
        <f>VLOOKUP($B423&amp;$A423,'[1]Gasdat Raw'!$C$1:$AF$452,MATCH(K$2,'[1]Gasdat Raw'!$C$1:$AF$1,0),FALSE)</f>
        <v>0</v>
      </c>
      <c r="L423" s="40">
        <f>VLOOKUP($B423&amp;$A423,'[1]Gasdat Raw'!$C$1:$AF$452,MATCH(L$2,'[1]Gasdat Raw'!$C$1:$AF$1,0),FALSE)</f>
        <v>0</v>
      </c>
      <c r="M423" s="41">
        <f>VLOOKUP($B423&amp;$A423,'[1]Gasdat Raw'!$C$1:$AF$452,MATCH(M$2,'[1]Gasdat Raw'!$C$1:$AF$1,0),FALSE)</f>
        <v>0</v>
      </c>
      <c r="N423" s="40">
        <f>VLOOKUP($B423&amp;$A423,'[1]Gasdat Raw'!$C$1:$AF$452,MATCH(N$2,'[1]Gasdat Raw'!$C$1:$AF$1,0),FALSE)</f>
        <v>0</v>
      </c>
      <c r="O423" s="41">
        <f>VLOOKUP($B423&amp;$A423,'[1]Gasdat Raw'!$C$1:$AF$452,MATCH(O$2,'[1]Gasdat Raw'!$C$1:$AF$1,0),FALSE)</f>
        <v>0</v>
      </c>
      <c r="P423" s="40">
        <f>VLOOKUP($B423&amp;$A423,'[1]Gasdat Raw'!$C$1:$AF$452,MATCH(P$2,'[1]Gasdat Raw'!$C$1:$AF$1,0),FALSE)</f>
        <v>0</v>
      </c>
      <c r="Q423" s="41">
        <f>VLOOKUP($B423&amp;$A423,'[1]Gasdat Raw'!$C$1:$AF$452,MATCH(Q$2,'[1]Gasdat Raw'!$C$1:$AF$1,0),FALSE)</f>
        <v>0</v>
      </c>
      <c r="R423" s="40">
        <f>VLOOKUP($B423&amp;$A423,'[1]Gasdat Raw'!$C$1:$AF$452,MATCH(R$2,'[1]Gasdat Raw'!$C$1:$AF$1,0),FALSE)</f>
        <v>0</v>
      </c>
      <c r="S423" s="41">
        <f>VLOOKUP($B423&amp;$A423,'[1]Gasdat Raw'!$C$1:$AF$452,MATCH(S$2,'[1]Gasdat Raw'!$C$1:$AF$1,0),FALSE)</f>
        <v>0</v>
      </c>
      <c r="T423" s="40">
        <f>VLOOKUP($B423&amp;$A423,'[1]Gasdat Raw'!$C$1:$AF$452,MATCH(T$2,'[1]Gasdat Raw'!$C$1:$AF$1,0),FALSE)</f>
        <v>0</v>
      </c>
      <c r="U423" s="41">
        <f>VLOOKUP($B423&amp;$A423,'[1]Gasdat Raw'!$C$1:$AF$452,MATCH(U$2,'[1]Gasdat Raw'!$C$1:$AF$1,0),FALSE)</f>
        <v>0</v>
      </c>
      <c r="V423" s="40">
        <f>VLOOKUP($B423&amp;$A423,'[1]Gasdat Raw'!$C$1:$AF$452,MATCH(V$2,'[1]Gasdat Raw'!$C$1:$AF$1,0),FALSE)</f>
        <v>0</v>
      </c>
      <c r="W423" s="41">
        <f>VLOOKUP($B423&amp;$A423,'[1]Gasdat Raw'!$C$1:$AF$452,MATCH(W$2,'[1]Gasdat Raw'!$C$1:$AF$1,0),FALSE)</f>
        <v>0</v>
      </c>
      <c r="X423" s="40">
        <f>VLOOKUP($B423&amp;$A423,'[1]Gasdat Raw'!$C$1:$AF$452,MATCH(X$2,'[1]Gasdat Raw'!$C$1:$AF$1,0),FALSE)</f>
        <v>0</v>
      </c>
      <c r="Y423" s="41">
        <f>VLOOKUP($B423&amp;$A423,'[1]Gasdat Raw'!$C$1:$AF$452,MATCH(Y$2,'[1]Gasdat Raw'!$C$1:$AF$1,0),FALSE)</f>
        <v>0</v>
      </c>
      <c r="Z423" s="40">
        <f>VLOOKUP($B423&amp;$A423,'[1]Gasdat Raw'!$C$1:$AF$452,MATCH(Z$2,'[1]Gasdat Raw'!$C$1:$AF$1,0),FALSE)</f>
        <v>0</v>
      </c>
      <c r="AA423" s="41">
        <f>VLOOKUP($B423&amp;$A423,'[1]Gasdat Raw'!$C$1:$AF$452,MATCH(AA$2,'[1]Gasdat Raw'!$C$1:$AF$1,0),FALSE)</f>
        <v>0</v>
      </c>
      <c r="AB423" s="40">
        <f>VLOOKUP($B423&amp;$A423,'[1]Gasdat Raw'!$C$1:$AF$452,MATCH(AB$2,'[1]Gasdat Raw'!$C$1:$AF$1,0),FALSE)</f>
        <v>0</v>
      </c>
      <c r="AC423" s="41">
        <f>VLOOKUP($B423&amp;$A423,'[1]Gasdat Raw'!$C$1:$AF$452,MATCH(AC$2,'[1]Gasdat Raw'!$C$1:$AF$1,0),FALSE)</f>
        <v>0</v>
      </c>
      <c r="AD423" s="40">
        <f>VLOOKUP($B423&amp;$A423,'[1]Gasdat Raw'!$C$1:$AF$452,MATCH(AD$2,'[1]Gasdat Raw'!$C$1:$AF$1,0),FALSE)</f>
        <v>0</v>
      </c>
      <c r="AE423" s="41">
        <f>VLOOKUP($B423&amp;$A423,'[1]Gasdat Raw'!$C$1:$AF$452,MATCH(AE$2,'[1]Gasdat Raw'!$C$1:$AF$1,0),FALSE)</f>
        <v>0</v>
      </c>
      <c r="AF423" s="42">
        <f t="shared" si="6"/>
        <v>0</v>
      </c>
    </row>
    <row r="424" spans="1:32" x14ac:dyDescent="0.2">
      <c r="A424" s="39" t="s">
        <v>768</v>
      </c>
      <c r="B424" s="28">
        <v>127796</v>
      </c>
      <c r="C424" s="28" t="s">
        <v>350</v>
      </c>
      <c r="D424" s="40">
        <f>VLOOKUP($B424&amp;$A424,'[1]Gasdat Raw'!$C$1:$AF$452,MATCH(D$2,'[1]Gasdat Raw'!$C$1:$AF$1,0),FALSE)</f>
        <v>6086214</v>
      </c>
      <c r="E424" s="41">
        <f>VLOOKUP($B424&amp;$A424,'[1]Gasdat Raw'!$C$1:$AF$452,MATCH(E$2,'[1]Gasdat Raw'!$C$1:$AF$1,0),FALSE)</f>
        <v>0</v>
      </c>
      <c r="F424" s="40">
        <f>VLOOKUP($B424&amp;$A424,'[1]Gasdat Raw'!$C$1:$AF$452,MATCH(F$2,'[1]Gasdat Raw'!$C$1:$AF$1,0),FALSE)</f>
        <v>39300</v>
      </c>
      <c r="G424" s="41">
        <f>VLOOKUP($B424&amp;$A424,'[1]Gasdat Raw'!$C$1:$AF$452,MATCH(G$2,'[1]Gasdat Raw'!$C$1:$AF$1,0),FALSE)</f>
        <v>4470622</v>
      </c>
      <c r="H424" s="40">
        <f>VLOOKUP($B424&amp;$A424,'[1]Gasdat Raw'!$C$1:$AF$452,MATCH(H$2,'[1]Gasdat Raw'!$C$1:$AF$1,0),FALSE)</f>
        <v>350731</v>
      </c>
      <c r="I424" s="41">
        <f>VLOOKUP($B424&amp;$A424,'[1]Gasdat Raw'!$C$1:$AF$452,MATCH(I$2,'[1]Gasdat Raw'!$C$1:$AF$1,0),FALSE)</f>
        <v>51602194</v>
      </c>
      <c r="J424" s="40">
        <f>VLOOKUP($B424&amp;$A424,'[1]Gasdat Raw'!$C$1:$AF$452,MATCH(J$2,'[1]Gasdat Raw'!$C$1:$AF$1,0),FALSE)</f>
        <v>0</v>
      </c>
      <c r="K424" s="41">
        <f>VLOOKUP($B424&amp;$A424,'[1]Gasdat Raw'!$C$1:$AF$452,MATCH(K$2,'[1]Gasdat Raw'!$C$1:$AF$1,0),FALSE)</f>
        <v>3724459</v>
      </c>
      <c r="L424" s="40">
        <f>VLOOKUP($B424&amp;$A424,'[1]Gasdat Raw'!$C$1:$AF$452,MATCH(L$2,'[1]Gasdat Raw'!$C$1:$AF$1,0),FALSE)</f>
        <v>155416</v>
      </c>
      <c r="M424" s="41">
        <f>VLOOKUP($B424&amp;$A424,'[1]Gasdat Raw'!$C$1:$AF$452,MATCH(M$2,'[1]Gasdat Raw'!$C$1:$AF$1,0),FALSE)</f>
        <v>0</v>
      </c>
      <c r="N424" s="40">
        <f>VLOOKUP($B424&amp;$A424,'[1]Gasdat Raw'!$C$1:$AF$452,MATCH(N$2,'[1]Gasdat Raw'!$C$1:$AF$1,0),FALSE)</f>
        <v>0</v>
      </c>
      <c r="O424" s="41">
        <f>VLOOKUP($B424&amp;$A424,'[1]Gasdat Raw'!$C$1:$AF$452,MATCH(O$2,'[1]Gasdat Raw'!$C$1:$AF$1,0),FALSE)</f>
        <v>60342722</v>
      </c>
      <c r="P424" s="40">
        <f>VLOOKUP($B424&amp;$A424,'[1]Gasdat Raw'!$C$1:$AF$452,MATCH(P$2,'[1]Gasdat Raw'!$C$1:$AF$1,0),FALSE)</f>
        <v>4317415</v>
      </c>
      <c r="Q424" s="41">
        <f>VLOOKUP($B424&amp;$A424,'[1]Gasdat Raw'!$C$1:$AF$452,MATCH(Q$2,'[1]Gasdat Raw'!$C$1:$AF$1,0),FALSE)</f>
        <v>219537</v>
      </c>
      <c r="R424" s="40">
        <f>VLOOKUP($B424&amp;$A424,'[1]Gasdat Raw'!$C$1:$AF$452,MATCH(R$2,'[1]Gasdat Raw'!$C$1:$AF$1,0),FALSE)</f>
        <v>242954763</v>
      </c>
      <c r="S424" s="41">
        <f>VLOOKUP($B424&amp;$A424,'[1]Gasdat Raw'!$C$1:$AF$452,MATCH(S$2,'[1]Gasdat Raw'!$C$1:$AF$1,0),FALSE)</f>
        <v>2107027</v>
      </c>
      <c r="T424" s="40">
        <f>VLOOKUP($B424&amp;$A424,'[1]Gasdat Raw'!$C$1:$AF$452,MATCH(T$2,'[1]Gasdat Raw'!$C$1:$AF$1,0),FALSE)</f>
        <v>8324959</v>
      </c>
      <c r="U424" s="41">
        <f>VLOOKUP($B424&amp;$A424,'[1]Gasdat Raw'!$C$1:$AF$452,MATCH(U$2,'[1]Gasdat Raw'!$C$1:$AF$1,0),FALSE)</f>
        <v>0</v>
      </c>
      <c r="V424" s="40">
        <f>VLOOKUP($B424&amp;$A424,'[1]Gasdat Raw'!$C$1:$AF$452,MATCH(V$2,'[1]Gasdat Raw'!$C$1:$AF$1,0),FALSE)</f>
        <v>146162307</v>
      </c>
      <c r="W424" s="41">
        <f>VLOOKUP($B424&amp;$A424,'[1]Gasdat Raw'!$C$1:$AF$452,MATCH(W$2,'[1]Gasdat Raw'!$C$1:$AF$1,0),FALSE)</f>
        <v>17367808</v>
      </c>
      <c r="X424" s="40">
        <f>VLOOKUP($B424&amp;$A424,'[1]Gasdat Raw'!$C$1:$AF$452,MATCH(X$2,'[1]Gasdat Raw'!$C$1:$AF$1,0),FALSE)</f>
        <v>16084906</v>
      </c>
      <c r="Y424" s="41">
        <f>VLOOKUP($B424&amp;$A424,'[1]Gasdat Raw'!$C$1:$AF$452,MATCH(Y$2,'[1]Gasdat Raw'!$C$1:$AF$1,0),FALSE)</f>
        <v>4667133</v>
      </c>
      <c r="Z424" s="40">
        <f>VLOOKUP($B424&amp;$A424,'[1]Gasdat Raw'!$C$1:$AF$452,MATCH(Z$2,'[1]Gasdat Raw'!$C$1:$AF$1,0),FALSE)</f>
        <v>5498195</v>
      </c>
      <c r="AA424" s="41">
        <f>VLOOKUP($B424&amp;$A424,'[1]Gasdat Raw'!$C$1:$AF$452,MATCH(AA$2,'[1]Gasdat Raw'!$C$1:$AF$1,0),FALSE)</f>
        <v>0</v>
      </c>
      <c r="AB424" s="40">
        <f>VLOOKUP($B424&amp;$A424,'[1]Gasdat Raw'!$C$1:$AF$452,MATCH(AB$2,'[1]Gasdat Raw'!$C$1:$AF$1,0),FALSE)</f>
        <v>65220</v>
      </c>
      <c r="AC424" s="41">
        <f>VLOOKUP($B424&amp;$A424,'[1]Gasdat Raw'!$C$1:$AF$452,MATCH(AC$2,'[1]Gasdat Raw'!$C$1:$AF$1,0),FALSE)</f>
        <v>0</v>
      </c>
      <c r="AD424" s="40">
        <f>VLOOKUP($B424&amp;$A424,'[1]Gasdat Raw'!$C$1:$AF$452,MATCH(AD$2,'[1]Gasdat Raw'!$C$1:$AF$1,0),FALSE)</f>
        <v>0</v>
      </c>
      <c r="AE424" s="41">
        <f>VLOOKUP($B424&amp;$A424,'[1]Gasdat Raw'!$C$1:$AF$452,MATCH(AE$2,'[1]Gasdat Raw'!$C$1:$AF$1,0),FALSE)</f>
        <v>447769270</v>
      </c>
      <c r="AF424" s="42">
        <f t="shared" si="6"/>
        <v>514198206</v>
      </c>
    </row>
    <row r="425" spans="1:32" x14ac:dyDescent="0.2">
      <c r="A425" s="39" t="s">
        <v>769</v>
      </c>
      <c r="B425" s="28">
        <v>11028145</v>
      </c>
      <c r="C425" s="28" t="s">
        <v>362</v>
      </c>
      <c r="D425" s="40">
        <f>VLOOKUP($B425&amp;$A425,'[1]Gasdat Raw'!$C$1:$AF$452,MATCH(D$2,'[1]Gasdat Raw'!$C$1:$AF$1,0),FALSE)</f>
        <v>0</v>
      </c>
      <c r="E425" s="41">
        <f>VLOOKUP($B425&amp;$A425,'[1]Gasdat Raw'!$C$1:$AF$452,MATCH(E$2,'[1]Gasdat Raw'!$C$1:$AF$1,0),FALSE)</f>
        <v>0</v>
      </c>
      <c r="F425" s="40">
        <f>VLOOKUP($B425&amp;$A425,'[1]Gasdat Raw'!$C$1:$AF$452,MATCH(F$2,'[1]Gasdat Raw'!$C$1:$AF$1,0),FALSE)</f>
        <v>7775</v>
      </c>
      <c r="G425" s="41">
        <f>VLOOKUP($B425&amp;$A425,'[1]Gasdat Raw'!$C$1:$AF$452,MATCH(G$2,'[1]Gasdat Raw'!$C$1:$AF$1,0),FALSE)</f>
        <v>0</v>
      </c>
      <c r="H425" s="40">
        <f>VLOOKUP($B425&amp;$A425,'[1]Gasdat Raw'!$C$1:$AF$452,MATCH(H$2,'[1]Gasdat Raw'!$C$1:$AF$1,0),FALSE)</f>
        <v>1911</v>
      </c>
      <c r="I425" s="41">
        <f>VLOOKUP($B425&amp;$A425,'[1]Gasdat Raw'!$C$1:$AF$452,MATCH(I$2,'[1]Gasdat Raw'!$C$1:$AF$1,0),FALSE)</f>
        <v>29959</v>
      </c>
      <c r="J425" s="40">
        <f>VLOOKUP($B425&amp;$A425,'[1]Gasdat Raw'!$C$1:$AF$452,MATCH(J$2,'[1]Gasdat Raw'!$C$1:$AF$1,0),FALSE)</f>
        <v>40461</v>
      </c>
      <c r="K425" s="41">
        <f>VLOOKUP($B425&amp;$A425,'[1]Gasdat Raw'!$C$1:$AF$452,MATCH(K$2,'[1]Gasdat Raw'!$C$1:$AF$1,0),FALSE)</f>
        <v>8503</v>
      </c>
      <c r="L425" s="40">
        <f>VLOOKUP($B425&amp;$A425,'[1]Gasdat Raw'!$C$1:$AF$452,MATCH(L$2,'[1]Gasdat Raw'!$C$1:$AF$1,0),FALSE)</f>
        <v>2320</v>
      </c>
      <c r="M425" s="41">
        <f>VLOOKUP($B425&amp;$A425,'[1]Gasdat Raw'!$C$1:$AF$452,MATCH(M$2,'[1]Gasdat Raw'!$C$1:$AF$1,0),FALSE)</f>
        <v>0</v>
      </c>
      <c r="N425" s="40">
        <f>VLOOKUP($B425&amp;$A425,'[1]Gasdat Raw'!$C$1:$AF$452,MATCH(N$2,'[1]Gasdat Raw'!$C$1:$AF$1,0),FALSE)</f>
        <v>0</v>
      </c>
      <c r="O425" s="41">
        <f>VLOOKUP($B425&amp;$A425,'[1]Gasdat Raw'!$C$1:$AF$452,MATCH(O$2,'[1]Gasdat Raw'!$C$1:$AF$1,0),FALSE)</f>
        <v>90929</v>
      </c>
      <c r="P425" s="40">
        <f>VLOOKUP($B425&amp;$A425,'[1]Gasdat Raw'!$C$1:$AF$452,MATCH(P$2,'[1]Gasdat Raw'!$C$1:$AF$1,0),FALSE)</f>
        <v>0</v>
      </c>
      <c r="Q425" s="41">
        <f>VLOOKUP($B425&amp;$A425,'[1]Gasdat Raw'!$C$1:$AF$452,MATCH(Q$2,'[1]Gasdat Raw'!$C$1:$AF$1,0),FALSE)</f>
        <v>0</v>
      </c>
      <c r="R425" s="40">
        <f>VLOOKUP($B425&amp;$A425,'[1]Gasdat Raw'!$C$1:$AF$452,MATCH(R$2,'[1]Gasdat Raw'!$C$1:$AF$1,0),FALSE)</f>
        <v>0</v>
      </c>
      <c r="S425" s="41">
        <f>VLOOKUP($B425&amp;$A425,'[1]Gasdat Raw'!$C$1:$AF$452,MATCH(S$2,'[1]Gasdat Raw'!$C$1:$AF$1,0),FALSE)</f>
        <v>0</v>
      </c>
      <c r="T425" s="40">
        <f>VLOOKUP($B425&amp;$A425,'[1]Gasdat Raw'!$C$1:$AF$452,MATCH(T$2,'[1]Gasdat Raw'!$C$1:$AF$1,0),FALSE)</f>
        <v>0</v>
      </c>
      <c r="U425" s="41">
        <f>VLOOKUP($B425&amp;$A425,'[1]Gasdat Raw'!$C$1:$AF$452,MATCH(U$2,'[1]Gasdat Raw'!$C$1:$AF$1,0),FALSE)</f>
        <v>0</v>
      </c>
      <c r="V425" s="40">
        <f>VLOOKUP($B425&amp;$A425,'[1]Gasdat Raw'!$C$1:$AF$452,MATCH(V$2,'[1]Gasdat Raw'!$C$1:$AF$1,0),FALSE)</f>
        <v>0</v>
      </c>
      <c r="W425" s="41">
        <f>VLOOKUP($B425&amp;$A425,'[1]Gasdat Raw'!$C$1:$AF$452,MATCH(W$2,'[1]Gasdat Raw'!$C$1:$AF$1,0),FALSE)</f>
        <v>0</v>
      </c>
      <c r="X425" s="40">
        <f>VLOOKUP($B425&amp;$A425,'[1]Gasdat Raw'!$C$1:$AF$452,MATCH(X$2,'[1]Gasdat Raw'!$C$1:$AF$1,0),FALSE)</f>
        <v>0</v>
      </c>
      <c r="Y425" s="41">
        <f>VLOOKUP($B425&amp;$A425,'[1]Gasdat Raw'!$C$1:$AF$452,MATCH(Y$2,'[1]Gasdat Raw'!$C$1:$AF$1,0),FALSE)</f>
        <v>0</v>
      </c>
      <c r="Z425" s="40">
        <f>VLOOKUP($B425&amp;$A425,'[1]Gasdat Raw'!$C$1:$AF$452,MATCH(Z$2,'[1]Gasdat Raw'!$C$1:$AF$1,0),FALSE)</f>
        <v>0</v>
      </c>
      <c r="AA425" s="41">
        <f>VLOOKUP($B425&amp;$A425,'[1]Gasdat Raw'!$C$1:$AF$452,MATCH(AA$2,'[1]Gasdat Raw'!$C$1:$AF$1,0),FALSE)</f>
        <v>0</v>
      </c>
      <c r="AB425" s="40">
        <f>VLOOKUP($B425&amp;$A425,'[1]Gasdat Raw'!$C$1:$AF$452,MATCH(AB$2,'[1]Gasdat Raw'!$C$1:$AF$1,0),FALSE)</f>
        <v>0</v>
      </c>
      <c r="AC425" s="41">
        <f>VLOOKUP($B425&amp;$A425,'[1]Gasdat Raw'!$C$1:$AF$452,MATCH(AC$2,'[1]Gasdat Raw'!$C$1:$AF$1,0),FALSE)</f>
        <v>0</v>
      </c>
      <c r="AD425" s="40">
        <f>VLOOKUP($B425&amp;$A425,'[1]Gasdat Raw'!$C$1:$AF$452,MATCH(AD$2,'[1]Gasdat Raw'!$C$1:$AF$1,0),FALSE)</f>
        <v>0</v>
      </c>
      <c r="AE425" s="41">
        <f>VLOOKUP($B425&amp;$A425,'[1]Gasdat Raw'!$C$1:$AF$452,MATCH(AE$2,'[1]Gasdat Raw'!$C$1:$AF$1,0),FALSE)</f>
        <v>0</v>
      </c>
      <c r="AF425" s="42">
        <f t="shared" si="6"/>
        <v>90929</v>
      </c>
    </row>
    <row r="426" spans="1:32" x14ac:dyDescent="0.2">
      <c r="A426" s="39" t="s">
        <v>770</v>
      </c>
      <c r="B426" s="28">
        <v>124746</v>
      </c>
      <c r="C426" s="28" t="s">
        <v>342</v>
      </c>
      <c r="D426" s="40">
        <f>VLOOKUP($B426&amp;$A426,'[1]Gasdat Raw'!$C$1:$AF$452,MATCH(D$2,'[1]Gasdat Raw'!$C$1:$AF$1,0),FALSE)</f>
        <v>0</v>
      </c>
      <c r="E426" s="41">
        <f>VLOOKUP($B426&amp;$A426,'[1]Gasdat Raw'!$C$1:$AF$452,MATCH(E$2,'[1]Gasdat Raw'!$C$1:$AF$1,0),FALSE)</f>
        <v>0</v>
      </c>
      <c r="F426" s="40">
        <f>VLOOKUP($B426&amp;$A426,'[1]Gasdat Raw'!$C$1:$AF$452,MATCH(F$2,'[1]Gasdat Raw'!$C$1:$AF$1,0),FALSE)</f>
        <v>0</v>
      </c>
      <c r="G426" s="41">
        <f>VLOOKUP($B426&amp;$A426,'[1]Gasdat Raw'!$C$1:$AF$452,MATCH(G$2,'[1]Gasdat Raw'!$C$1:$AF$1,0),FALSE)</f>
        <v>0</v>
      </c>
      <c r="H426" s="40">
        <f>VLOOKUP($B426&amp;$A426,'[1]Gasdat Raw'!$C$1:$AF$452,MATCH(H$2,'[1]Gasdat Raw'!$C$1:$AF$1,0),FALSE)</f>
        <v>0</v>
      </c>
      <c r="I426" s="41">
        <f>VLOOKUP($B426&amp;$A426,'[1]Gasdat Raw'!$C$1:$AF$452,MATCH(I$2,'[1]Gasdat Raw'!$C$1:$AF$1,0),FALSE)</f>
        <v>70196</v>
      </c>
      <c r="J426" s="40">
        <f>VLOOKUP($B426&amp;$A426,'[1]Gasdat Raw'!$C$1:$AF$452,MATCH(J$2,'[1]Gasdat Raw'!$C$1:$AF$1,0),FALSE)</f>
        <v>0</v>
      </c>
      <c r="K426" s="41">
        <f>VLOOKUP($B426&amp;$A426,'[1]Gasdat Raw'!$C$1:$AF$452,MATCH(K$2,'[1]Gasdat Raw'!$C$1:$AF$1,0),FALSE)</f>
        <v>0</v>
      </c>
      <c r="L426" s="40">
        <f>VLOOKUP($B426&amp;$A426,'[1]Gasdat Raw'!$C$1:$AF$452,MATCH(L$2,'[1]Gasdat Raw'!$C$1:$AF$1,0),FALSE)</f>
        <v>0</v>
      </c>
      <c r="M426" s="41">
        <f>VLOOKUP($B426&amp;$A426,'[1]Gasdat Raw'!$C$1:$AF$452,MATCH(M$2,'[1]Gasdat Raw'!$C$1:$AF$1,0),FALSE)</f>
        <v>0</v>
      </c>
      <c r="N426" s="40">
        <f>VLOOKUP($B426&amp;$A426,'[1]Gasdat Raw'!$C$1:$AF$452,MATCH(N$2,'[1]Gasdat Raw'!$C$1:$AF$1,0),FALSE)</f>
        <v>0</v>
      </c>
      <c r="O426" s="41">
        <f>VLOOKUP($B426&amp;$A426,'[1]Gasdat Raw'!$C$1:$AF$452,MATCH(O$2,'[1]Gasdat Raw'!$C$1:$AF$1,0),FALSE)</f>
        <v>70196</v>
      </c>
      <c r="P426" s="40">
        <f>VLOOKUP($B426&amp;$A426,'[1]Gasdat Raw'!$C$1:$AF$452,MATCH(P$2,'[1]Gasdat Raw'!$C$1:$AF$1,0),FALSE)</f>
        <v>0</v>
      </c>
      <c r="Q426" s="41">
        <f>VLOOKUP($B426&amp;$A426,'[1]Gasdat Raw'!$C$1:$AF$452,MATCH(Q$2,'[1]Gasdat Raw'!$C$1:$AF$1,0),FALSE)</f>
        <v>0</v>
      </c>
      <c r="R426" s="40">
        <f>VLOOKUP($B426&amp;$A426,'[1]Gasdat Raw'!$C$1:$AF$452,MATCH(R$2,'[1]Gasdat Raw'!$C$1:$AF$1,0),FALSE)</f>
        <v>55412</v>
      </c>
      <c r="S426" s="41">
        <f>VLOOKUP($B426&amp;$A426,'[1]Gasdat Raw'!$C$1:$AF$452,MATCH(S$2,'[1]Gasdat Raw'!$C$1:$AF$1,0),FALSE)</f>
        <v>0</v>
      </c>
      <c r="T426" s="40">
        <f>VLOOKUP($B426&amp;$A426,'[1]Gasdat Raw'!$C$1:$AF$452,MATCH(T$2,'[1]Gasdat Raw'!$C$1:$AF$1,0),FALSE)</f>
        <v>0</v>
      </c>
      <c r="U426" s="41">
        <f>VLOOKUP($B426&amp;$A426,'[1]Gasdat Raw'!$C$1:$AF$452,MATCH(U$2,'[1]Gasdat Raw'!$C$1:$AF$1,0),FALSE)</f>
        <v>0</v>
      </c>
      <c r="V426" s="40">
        <f>VLOOKUP($B426&amp;$A426,'[1]Gasdat Raw'!$C$1:$AF$452,MATCH(V$2,'[1]Gasdat Raw'!$C$1:$AF$1,0),FALSE)</f>
        <v>0</v>
      </c>
      <c r="W426" s="41">
        <f>VLOOKUP($B426&amp;$A426,'[1]Gasdat Raw'!$C$1:$AF$452,MATCH(W$2,'[1]Gasdat Raw'!$C$1:$AF$1,0),FALSE)</f>
        <v>0</v>
      </c>
      <c r="X426" s="40">
        <f>VLOOKUP($B426&amp;$A426,'[1]Gasdat Raw'!$C$1:$AF$452,MATCH(X$2,'[1]Gasdat Raw'!$C$1:$AF$1,0),FALSE)</f>
        <v>0</v>
      </c>
      <c r="Y426" s="41">
        <f>VLOOKUP($B426&amp;$A426,'[1]Gasdat Raw'!$C$1:$AF$452,MATCH(Y$2,'[1]Gasdat Raw'!$C$1:$AF$1,0),FALSE)</f>
        <v>0</v>
      </c>
      <c r="Z426" s="40">
        <f>VLOOKUP($B426&amp;$A426,'[1]Gasdat Raw'!$C$1:$AF$452,MATCH(Z$2,'[1]Gasdat Raw'!$C$1:$AF$1,0),FALSE)</f>
        <v>0</v>
      </c>
      <c r="AA426" s="41">
        <f>VLOOKUP($B426&amp;$A426,'[1]Gasdat Raw'!$C$1:$AF$452,MATCH(AA$2,'[1]Gasdat Raw'!$C$1:$AF$1,0),FALSE)</f>
        <v>0</v>
      </c>
      <c r="AB426" s="40">
        <f>VLOOKUP($B426&amp;$A426,'[1]Gasdat Raw'!$C$1:$AF$452,MATCH(AB$2,'[1]Gasdat Raw'!$C$1:$AF$1,0),FALSE)</f>
        <v>0</v>
      </c>
      <c r="AC426" s="41">
        <f>VLOOKUP($B426&amp;$A426,'[1]Gasdat Raw'!$C$1:$AF$452,MATCH(AC$2,'[1]Gasdat Raw'!$C$1:$AF$1,0),FALSE)</f>
        <v>0</v>
      </c>
      <c r="AD426" s="40">
        <f>VLOOKUP($B426&amp;$A426,'[1]Gasdat Raw'!$C$1:$AF$452,MATCH(AD$2,'[1]Gasdat Raw'!$C$1:$AF$1,0),FALSE)</f>
        <v>0</v>
      </c>
      <c r="AE426" s="41">
        <f>VLOOKUP($B426&amp;$A426,'[1]Gasdat Raw'!$C$1:$AF$452,MATCH(AE$2,'[1]Gasdat Raw'!$C$1:$AF$1,0),FALSE)</f>
        <v>55412</v>
      </c>
      <c r="AF426" s="42">
        <f t="shared" si="6"/>
        <v>125608</v>
      </c>
    </row>
    <row r="427" spans="1:32" x14ac:dyDescent="0.2">
      <c r="A427" s="39" t="s">
        <v>771</v>
      </c>
      <c r="B427" s="28">
        <v>124261</v>
      </c>
      <c r="C427" s="28" t="s">
        <v>311</v>
      </c>
      <c r="D427" s="40">
        <f>VLOOKUP($B427&amp;$A427,'[1]Gasdat Raw'!$C$1:$AF$452,MATCH(D$2,'[1]Gasdat Raw'!$C$1:$AF$1,0),FALSE)</f>
        <v>0</v>
      </c>
      <c r="E427" s="41">
        <f>VLOOKUP($B427&amp;$A427,'[1]Gasdat Raw'!$C$1:$AF$452,MATCH(E$2,'[1]Gasdat Raw'!$C$1:$AF$1,0),FALSE)</f>
        <v>0</v>
      </c>
      <c r="F427" s="40">
        <f>VLOOKUP($B427&amp;$A427,'[1]Gasdat Raw'!$C$1:$AF$452,MATCH(F$2,'[1]Gasdat Raw'!$C$1:$AF$1,0),FALSE)</f>
        <v>0</v>
      </c>
      <c r="G427" s="41">
        <f>VLOOKUP($B427&amp;$A427,'[1]Gasdat Raw'!$C$1:$AF$452,MATCH(G$2,'[1]Gasdat Raw'!$C$1:$AF$1,0),FALSE)</f>
        <v>0</v>
      </c>
      <c r="H427" s="40">
        <f>VLOOKUP($B427&amp;$A427,'[1]Gasdat Raw'!$C$1:$AF$452,MATCH(H$2,'[1]Gasdat Raw'!$C$1:$AF$1,0),FALSE)</f>
        <v>0</v>
      </c>
      <c r="I427" s="41">
        <f>VLOOKUP($B427&amp;$A427,'[1]Gasdat Raw'!$C$1:$AF$452,MATCH(I$2,'[1]Gasdat Raw'!$C$1:$AF$1,0),FALSE)</f>
        <v>0</v>
      </c>
      <c r="J427" s="40">
        <f>VLOOKUP($B427&amp;$A427,'[1]Gasdat Raw'!$C$1:$AF$452,MATCH(J$2,'[1]Gasdat Raw'!$C$1:$AF$1,0),FALSE)</f>
        <v>0</v>
      </c>
      <c r="K427" s="41">
        <f>VLOOKUP($B427&amp;$A427,'[1]Gasdat Raw'!$C$1:$AF$452,MATCH(K$2,'[1]Gasdat Raw'!$C$1:$AF$1,0),FALSE)</f>
        <v>0</v>
      </c>
      <c r="L427" s="40">
        <f>VLOOKUP($B427&amp;$A427,'[1]Gasdat Raw'!$C$1:$AF$452,MATCH(L$2,'[1]Gasdat Raw'!$C$1:$AF$1,0),FALSE)</f>
        <v>0</v>
      </c>
      <c r="M427" s="41">
        <f>VLOOKUP($B427&amp;$A427,'[1]Gasdat Raw'!$C$1:$AF$452,MATCH(M$2,'[1]Gasdat Raw'!$C$1:$AF$1,0),FALSE)</f>
        <v>0</v>
      </c>
      <c r="N427" s="40">
        <f>VLOOKUP($B427&amp;$A427,'[1]Gasdat Raw'!$C$1:$AF$452,MATCH(N$2,'[1]Gasdat Raw'!$C$1:$AF$1,0),FALSE)</f>
        <v>0</v>
      </c>
      <c r="O427" s="41">
        <f>VLOOKUP($B427&amp;$A427,'[1]Gasdat Raw'!$C$1:$AF$452,MATCH(O$2,'[1]Gasdat Raw'!$C$1:$AF$1,0),FALSE)</f>
        <v>0</v>
      </c>
      <c r="P427" s="40">
        <f>VLOOKUP($B427&amp;$A427,'[1]Gasdat Raw'!$C$1:$AF$452,MATCH(P$2,'[1]Gasdat Raw'!$C$1:$AF$1,0),FALSE)</f>
        <v>0</v>
      </c>
      <c r="Q427" s="41">
        <f>VLOOKUP($B427&amp;$A427,'[1]Gasdat Raw'!$C$1:$AF$452,MATCH(Q$2,'[1]Gasdat Raw'!$C$1:$AF$1,0),FALSE)</f>
        <v>0</v>
      </c>
      <c r="R427" s="40">
        <f>VLOOKUP($B427&amp;$A427,'[1]Gasdat Raw'!$C$1:$AF$452,MATCH(R$2,'[1]Gasdat Raw'!$C$1:$AF$1,0),FALSE)</f>
        <v>8233</v>
      </c>
      <c r="S427" s="41">
        <f>VLOOKUP($B427&amp;$A427,'[1]Gasdat Raw'!$C$1:$AF$452,MATCH(S$2,'[1]Gasdat Raw'!$C$1:$AF$1,0),FALSE)</f>
        <v>0</v>
      </c>
      <c r="T427" s="40">
        <f>VLOOKUP($B427&amp;$A427,'[1]Gasdat Raw'!$C$1:$AF$452,MATCH(T$2,'[1]Gasdat Raw'!$C$1:$AF$1,0),FALSE)</f>
        <v>1469</v>
      </c>
      <c r="U427" s="41">
        <f>VLOOKUP($B427&amp;$A427,'[1]Gasdat Raw'!$C$1:$AF$452,MATCH(U$2,'[1]Gasdat Raw'!$C$1:$AF$1,0),FALSE)</f>
        <v>0</v>
      </c>
      <c r="V427" s="40">
        <f>VLOOKUP($B427&amp;$A427,'[1]Gasdat Raw'!$C$1:$AF$452,MATCH(V$2,'[1]Gasdat Raw'!$C$1:$AF$1,0),FALSE)</f>
        <v>124354</v>
      </c>
      <c r="W427" s="41">
        <f>VLOOKUP($B427&amp;$A427,'[1]Gasdat Raw'!$C$1:$AF$452,MATCH(W$2,'[1]Gasdat Raw'!$C$1:$AF$1,0),FALSE)</f>
        <v>10191</v>
      </c>
      <c r="X427" s="40">
        <f>VLOOKUP($B427&amp;$A427,'[1]Gasdat Raw'!$C$1:$AF$452,MATCH(X$2,'[1]Gasdat Raw'!$C$1:$AF$1,0),FALSE)</f>
        <v>0</v>
      </c>
      <c r="Y427" s="41">
        <f>VLOOKUP($B427&amp;$A427,'[1]Gasdat Raw'!$C$1:$AF$452,MATCH(Y$2,'[1]Gasdat Raw'!$C$1:$AF$1,0),FALSE)</f>
        <v>0</v>
      </c>
      <c r="Z427" s="40">
        <f>VLOOKUP($B427&amp;$A427,'[1]Gasdat Raw'!$C$1:$AF$452,MATCH(Z$2,'[1]Gasdat Raw'!$C$1:$AF$1,0),FALSE)</f>
        <v>0</v>
      </c>
      <c r="AA427" s="41">
        <f>VLOOKUP($B427&amp;$A427,'[1]Gasdat Raw'!$C$1:$AF$452,MATCH(AA$2,'[1]Gasdat Raw'!$C$1:$AF$1,0),FALSE)</f>
        <v>0</v>
      </c>
      <c r="AB427" s="40">
        <f>VLOOKUP($B427&amp;$A427,'[1]Gasdat Raw'!$C$1:$AF$452,MATCH(AB$2,'[1]Gasdat Raw'!$C$1:$AF$1,0),FALSE)</f>
        <v>0</v>
      </c>
      <c r="AC427" s="41">
        <f>VLOOKUP($B427&amp;$A427,'[1]Gasdat Raw'!$C$1:$AF$452,MATCH(AC$2,'[1]Gasdat Raw'!$C$1:$AF$1,0),FALSE)</f>
        <v>0</v>
      </c>
      <c r="AD427" s="40">
        <f>VLOOKUP($B427&amp;$A427,'[1]Gasdat Raw'!$C$1:$AF$452,MATCH(AD$2,'[1]Gasdat Raw'!$C$1:$AF$1,0),FALSE)</f>
        <v>0</v>
      </c>
      <c r="AE427" s="41">
        <f>VLOOKUP($B427&amp;$A427,'[1]Gasdat Raw'!$C$1:$AF$452,MATCH(AE$2,'[1]Gasdat Raw'!$C$1:$AF$1,0),FALSE)</f>
        <v>144247</v>
      </c>
      <c r="AF427" s="42">
        <f t="shared" si="6"/>
        <v>144247</v>
      </c>
    </row>
    <row r="428" spans="1:32" x14ac:dyDescent="0.2">
      <c r="A428" s="39" t="s">
        <v>772</v>
      </c>
      <c r="B428" s="28">
        <v>124265</v>
      </c>
      <c r="C428" s="28" t="s">
        <v>424</v>
      </c>
      <c r="D428" s="40">
        <f>VLOOKUP($B428&amp;$A428,'[1]Gasdat Raw'!$C$1:$AF$452,MATCH(D$2,'[1]Gasdat Raw'!$C$1:$AF$1,0),FALSE)</f>
        <v>0</v>
      </c>
      <c r="E428" s="41">
        <f>VLOOKUP($B428&amp;$A428,'[1]Gasdat Raw'!$C$1:$AF$452,MATCH(E$2,'[1]Gasdat Raw'!$C$1:$AF$1,0),FALSE)</f>
        <v>0</v>
      </c>
      <c r="F428" s="40">
        <f>VLOOKUP($B428&amp;$A428,'[1]Gasdat Raw'!$C$1:$AF$452,MATCH(F$2,'[1]Gasdat Raw'!$C$1:$AF$1,0),FALSE)</f>
        <v>0</v>
      </c>
      <c r="G428" s="41">
        <f>VLOOKUP($B428&amp;$A428,'[1]Gasdat Raw'!$C$1:$AF$452,MATCH(G$2,'[1]Gasdat Raw'!$C$1:$AF$1,0),FALSE)</f>
        <v>0</v>
      </c>
      <c r="H428" s="40">
        <f>VLOOKUP($B428&amp;$A428,'[1]Gasdat Raw'!$C$1:$AF$452,MATCH(H$2,'[1]Gasdat Raw'!$C$1:$AF$1,0),FALSE)</f>
        <v>0</v>
      </c>
      <c r="I428" s="41">
        <f>VLOOKUP($B428&amp;$A428,'[1]Gasdat Raw'!$C$1:$AF$452,MATCH(I$2,'[1]Gasdat Raw'!$C$1:$AF$1,0),FALSE)</f>
        <v>0</v>
      </c>
      <c r="J428" s="40">
        <f>VLOOKUP($B428&amp;$A428,'[1]Gasdat Raw'!$C$1:$AF$452,MATCH(J$2,'[1]Gasdat Raw'!$C$1:$AF$1,0),FALSE)</f>
        <v>0</v>
      </c>
      <c r="K428" s="41">
        <f>VLOOKUP($B428&amp;$A428,'[1]Gasdat Raw'!$C$1:$AF$452,MATCH(K$2,'[1]Gasdat Raw'!$C$1:$AF$1,0),FALSE)</f>
        <v>0</v>
      </c>
      <c r="L428" s="40">
        <f>VLOOKUP($B428&amp;$A428,'[1]Gasdat Raw'!$C$1:$AF$452,MATCH(L$2,'[1]Gasdat Raw'!$C$1:$AF$1,0),FALSE)</f>
        <v>0</v>
      </c>
      <c r="M428" s="41">
        <f>VLOOKUP($B428&amp;$A428,'[1]Gasdat Raw'!$C$1:$AF$452,MATCH(M$2,'[1]Gasdat Raw'!$C$1:$AF$1,0),FALSE)</f>
        <v>0</v>
      </c>
      <c r="N428" s="40">
        <f>VLOOKUP($B428&amp;$A428,'[1]Gasdat Raw'!$C$1:$AF$452,MATCH(N$2,'[1]Gasdat Raw'!$C$1:$AF$1,0),FALSE)</f>
        <v>0</v>
      </c>
      <c r="O428" s="41">
        <f>VLOOKUP($B428&amp;$A428,'[1]Gasdat Raw'!$C$1:$AF$452,MATCH(O$2,'[1]Gasdat Raw'!$C$1:$AF$1,0),FALSE)</f>
        <v>0</v>
      </c>
      <c r="P428" s="40">
        <f>VLOOKUP($B428&amp;$A428,'[1]Gasdat Raw'!$C$1:$AF$452,MATCH(P$2,'[1]Gasdat Raw'!$C$1:$AF$1,0),FALSE)</f>
        <v>500</v>
      </c>
      <c r="Q428" s="41">
        <f>VLOOKUP($B428&amp;$A428,'[1]Gasdat Raw'!$C$1:$AF$452,MATCH(Q$2,'[1]Gasdat Raw'!$C$1:$AF$1,0),FALSE)</f>
        <v>0</v>
      </c>
      <c r="R428" s="40">
        <f>VLOOKUP($B428&amp;$A428,'[1]Gasdat Raw'!$C$1:$AF$452,MATCH(R$2,'[1]Gasdat Raw'!$C$1:$AF$1,0),FALSE)</f>
        <v>0</v>
      </c>
      <c r="S428" s="41">
        <f>VLOOKUP($B428&amp;$A428,'[1]Gasdat Raw'!$C$1:$AF$452,MATCH(S$2,'[1]Gasdat Raw'!$C$1:$AF$1,0),FALSE)</f>
        <v>0</v>
      </c>
      <c r="T428" s="40">
        <f>VLOOKUP($B428&amp;$A428,'[1]Gasdat Raw'!$C$1:$AF$452,MATCH(T$2,'[1]Gasdat Raw'!$C$1:$AF$1,0),FALSE)</f>
        <v>299212</v>
      </c>
      <c r="U428" s="41">
        <f>VLOOKUP($B428&amp;$A428,'[1]Gasdat Raw'!$C$1:$AF$452,MATCH(U$2,'[1]Gasdat Raw'!$C$1:$AF$1,0),FALSE)</f>
        <v>0</v>
      </c>
      <c r="V428" s="40">
        <f>VLOOKUP($B428&amp;$A428,'[1]Gasdat Raw'!$C$1:$AF$452,MATCH(V$2,'[1]Gasdat Raw'!$C$1:$AF$1,0),FALSE)</f>
        <v>0</v>
      </c>
      <c r="W428" s="41">
        <f>VLOOKUP($B428&amp;$A428,'[1]Gasdat Raw'!$C$1:$AF$452,MATCH(W$2,'[1]Gasdat Raw'!$C$1:$AF$1,0),FALSE)</f>
        <v>0</v>
      </c>
      <c r="X428" s="40">
        <f>VLOOKUP($B428&amp;$A428,'[1]Gasdat Raw'!$C$1:$AF$452,MATCH(X$2,'[1]Gasdat Raw'!$C$1:$AF$1,0),FALSE)</f>
        <v>0</v>
      </c>
      <c r="Y428" s="41">
        <f>VLOOKUP($B428&amp;$A428,'[1]Gasdat Raw'!$C$1:$AF$452,MATCH(Y$2,'[1]Gasdat Raw'!$C$1:$AF$1,0),FALSE)</f>
        <v>0</v>
      </c>
      <c r="Z428" s="40">
        <f>VLOOKUP($B428&amp;$A428,'[1]Gasdat Raw'!$C$1:$AF$452,MATCH(Z$2,'[1]Gasdat Raw'!$C$1:$AF$1,0),FALSE)</f>
        <v>0</v>
      </c>
      <c r="AA428" s="41">
        <f>VLOOKUP($B428&amp;$A428,'[1]Gasdat Raw'!$C$1:$AF$452,MATCH(AA$2,'[1]Gasdat Raw'!$C$1:$AF$1,0),FALSE)</f>
        <v>0</v>
      </c>
      <c r="AB428" s="40">
        <f>VLOOKUP($B428&amp;$A428,'[1]Gasdat Raw'!$C$1:$AF$452,MATCH(AB$2,'[1]Gasdat Raw'!$C$1:$AF$1,0),FALSE)</f>
        <v>0</v>
      </c>
      <c r="AC428" s="41">
        <f>VLOOKUP($B428&amp;$A428,'[1]Gasdat Raw'!$C$1:$AF$452,MATCH(AC$2,'[1]Gasdat Raw'!$C$1:$AF$1,0),FALSE)</f>
        <v>0</v>
      </c>
      <c r="AD428" s="40">
        <f>VLOOKUP($B428&amp;$A428,'[1]Gasdat Raw'!$C$1:$AF$452,MATCH(AD$2,'[1]Gasdat Raw'!$C$1:$AF$1,0),FALSE)</f>
        <v>0</v>
      </c>
      <c r="AE428" s="41">
        <f>VLOOKUP($B428&amp;$A428,'[1]Gasdat Raw'!$C$1:$AF$452,MATCH(AE$2,'[1]Gasdat Raw'!$C$1:$AF$1,0),FALSE)</f>
        <v>299712</v>
      </c>
      <c r="AF428" s="42">
        <f t="shared" si="6"/>
        <v>299712</v>
      </c>
    </row>
    <row r="429" spans="1:32" x14ac:dyDescent="0.2">
      <c r="A429" s="39" t="s">
        <v>773</v>
      </c>
      <c r="B429" s="28">
        <v>122124</v>
      </c>
      <c r="C429" s="28" t="s">
        <v>511</v>
      </c>
      <c r="D429" s="40">
        <f>VLOOKUP($B429&amp;$A429,'[1]Gasdat Raw'!$C$1:$AF$452,MATCH(D$2,'[1]Gasdat Raw'!$C$1:$AF$1,0),FALSE)</f>
        <v>0</v>
      </c>
      <c r="E429" s="41">
        <f>VLOOKUP($B429&amp;$A429,'[1]Gasdat Raw'!$C$1:$AF$452,MATCH(E$2,'[1]Gasdat Raw'!$C$1:$AF$1,0),FALSE)</f>
        <v>32513655</v>
      </c>
      <c r="F429" s="40">
        <f>VLOOKUP($B429&amp;$A429,'[1]Gasdat Raw'!$C$1:$AF$452,MATCH(F$2,'[1]Gasdat Raw'!$C$1:$AF$1,0),FALSE)</f>
        <v>2617606</v>
      </c>
      <c r="G429" s="41">
        <f>VLOOKUP($B429&amp;$A429,'[1]Gasdat Raw'!$C$1:$AF$452,MATCH(G$2,'[1]Gasdat Raw'!$C$1:$AF$1,0),FALSE)</f>
        <v>9776857</v>
      </c>
      <c r="H429" s="40">
        <f>VLOOKUP($B429&amp;$A429,'[1]Gasdat Raw'!$C$1:$AF$452,MATCH(H$2,'[1]Gasdat Raw'!$C$1:$AF$1,0),FALSE)</f>
        <v>10304405</v>
      </c>
      <c r="I429" s="41">
        <f>VLOOKUP($B429&amp;$A429,'[1]Gasdat Raw'!$C$1:$AF$452,MATCH(I$2,'[1]Gasdat Raw'!$C$1:$AF$1,0),FALSE)</f>
        <v>143166906</v>
      </c>
      <c r="J429" s="40">
        <f>VLOOKUP($B429&amp;$A429,'[1]Gasdat Raw'!$C$1:$AF$452,MATCH(J$2,'[1]Gasdat Raw'!$C$1:$AF$1,0),FALSE)</f>
        <v>0</v>
      </c>
      <c r="K429" s="41">
        <f>VLOOKUP($B429&amp;$A429,'[1]Gasdat Raw'!$C$1:$AF$452,MATCH(K$2,'[1]Gasdat Raw'!$C$1:$AF$1,0),FALSE)</f>
        <v>73999474</v>
      </c>
      <c r="L429" s="40">
        <f>VLOOKUP($B429&amp;$A429,'[1]Gasdat Raw'!$C$1:$AF$452,MATCH(L$2,'[1]Gasdat Raw'!$C$1:$AF$1,0),FALSE)</f>
        <v>0</v>
      </c>
      <c r="M429" s="41">
        <f>VLOOKUP($B429&amp;$A429,'[1]Gasdat Raw'!$C$1:$AF$452,MATCH(M$2,'[1]Gasdat Raw'!$C$1:$AF$1,0),FALSE)</f>
        <v>0</v>
      </c>
      <c r="N429" s="40">
        <f>VLOOKUP($B429&amp;$A429,'[1]Gasdat Raw'!$C$1:$AF$452,MATCH(N$2,'[1]Gasdat Raw'!$C$1:$AF$1,0),FALSE)</f>
        <v>0</v>
      </c>
      <c r="O429" s="41">
        <f>VLOOKUP($B429&amp;$A429,'[1]Gasdat Raw'!$C$1:$AF$452,MATCH(O$2,'[1]Gasdat Raw'!$C$1:$AF$1,0),FALSE)</f>
        <v>239865248</v>
      </c>
      <c r="P429" s="40">
        <f>VLOOKUP($B429&amp;$A429,'[1]Gasdat Raw'!$C$1:$AF$452,MATCH(P$2,'[1]Gasdat Raw'!$C$1:$AF$1,0),FALSE)</f>
        <v>1159</v>
      </c>
      <c r="Q429" s="41">
        <f>VLOOKUP($B429&amp;$A429,'[1]Gasdat Raw'!$C$1:$AF$452,MATCH(Q$2,'[1]Gasdat Raw'!$C$1:$AF$1,0),FALSE)</f>
        <v>0</v>
      </c>
      <c r="R429" s="40">
        <f>VLOOKUP($B429&amp;$A429,'[1]Gasdat Raw'!$C$1:$AF$452,MATCH(R$2,'[1]Gasdat Raw'!$C$1:$AF$1,0),FALSE)</f>
        <v>995551476</v>
      </c>
      <c r="S429" s="41">
        <f>VLOOKUP($B429&amp;$A429,'[1]Gasdat Raw'!$C$1:$AF$452,MATCH(S$2,'[1]Gasdat Raw'!$C$1:$AF$1,0),FALSE)</f>
        <v>0</v>
      </c>
      <c r="T429" s="40">
        <f>VLOOKUP($B429&amp;$A429,'[1]Gasdat Raw'!$C$1:$AF$452,MATCH(T$2,'[1]Gasdat Raw'!$C$1:$AF$1,0),FALSE)</f>
        <v>10684775</v>
      </c>
      <c r="U429" s="41">
        <f>VLOOKUP($B429&amp;$A429,'[1]Gasdat Raw'!$C$1:$AF$452,MATCH(U$2,'[1]Gasdat Raw'!$C$1:$AF$1,0),FALSE)</f>
        <v>0</v>
      </c>
      <c r="V429" s="40">
        <f>VLOOKUP($B429&amp;$A429,'[1]Gasdat Raw'!$C$1:$AF$452,MATCH(V$2,'[1]Gasdat Raw'!$C$1:$AF$1,0),FALSE)</f>
        <v>768799145</v>
      </c>
      <c r="W429" s="41">
        <f>VLOOKUP($B429&amp;$A429,'[1]Gasdat Raw'!$C$1:$AF$452,MATCH(W$2,'[1]Gasdat Raw'!$C$1:$AF$1,0),FALSE)</f>
        <v>96824223</v>
      </c>
      <c r="X429" s="40">
        <f>VLOOKUP($B429&amp;$A429,'[1]Gasdat Raw'!$C$1:$AF$452,MATCH(X$2,'[1]Gasdat Raw'!$C$1:$AF$1,0),FALSE)</f>
        <v>114376490</v>
      </c>
      <c r="Y429" s="41">
        <f>VLOOKUP($B429&amp;$A429,'[1]Gasdat Raw'!$C$1:$AF$452,MATCH(Y$2,'[1]Gasdat Raw'!$C$1:$AF$1,0),FALSE)</f>
        <v>17436623</v>
      </c>
      <c r="Z429" s="40">
        <f>VLOOKUP($B429&amp;$A429,'[1]Gasdat Raw'!$C$1:$AF$452,MATCH(Z$2,'[1]Gasdat Raw'!$C$1:$AF$1,0),FALSE)</f>
        <v>10725040</v>
      </c>
      <c r="AA429" s="41">
        <f>VLOOKUP($B429&amp;$A429,'[1]Gasdat Raw'!$C$1:$AF$452,MATCH(AA$2,'[1]Gasdat Raw'!$C$1:$AF$1,0),FALSE)</f>
        <v>22632</v>
      </c>
      <c r="AB429" s="40">
        <f>VLOOKUP($B429&amp;$A429,'[1]Gasdat Raw'!$C$1:$AF$452,MATCH(AB$2,'[1]Gasdat Raw'!$C$1:$AF$1,0),FALSE)</f>
        <v>4450345</v>
      </c>
      <c r="AC429" s="41">
        <f>VLOOKUP($B429&amp;$A429,'[1]Gasdat Raw'!$C$1:$AF$452,MATCH(AC$2,'[1]Gasdat Raw'!$C$1:$AF$1,0),FALSE)</f>
        <v>3858284</v>
      </c>
      <c r="AD429" s="40">
        <f>VLOOKUP($B429&amp;$A429,'[1]Gasdat Raw'!$C$1:$AF$452,MATCH(AD$2,'[1]Gasdat Raw'!$C$1:$AF$1,0),FALSE)</f>
        <v>0</v>
      </c>
      <c r="AE429" s="41">
        <f>VLOOKUP($B429&amp;$A429,'[1]Gasdat Raw'!$C$1:$AF$452,MATCH(AE$2,'[1]Gasdat Raw'!$C$1:$AF$1,0),FALSE)</f>
        <v>2022730192</v>
      </c>
      <c r="AF429" s="42">
        <f t="shared" si="6"/>
        <v>2295109095</v>
      </c>
    </row>
    <row r="430" spans="1:32" x14ac:dyDescent="0.2">
      <c r="A430" s="39" t="s">
        <v>774</v>
      </c>
      <c r="B430" s="28">
        <v>126832</v>
      </c>
      <c r="C430" s="28" t="s">
        <v>323</v>
      </c>
      <c r="D430" s="40">
        <f>VLOOKUP($B430&amp;$A430,'[1]Gasdat Raw'!$C$1:$AF$452,MATCH(D$2,'[1]Gasdat Raw'!$C$1:$AF$1,0),FALSE)</f>
        <v>0</v>
      </c>
      <c r="E430" s="41">
        <f>VLOOKUP($B430&amp;$A430,'[1]Gasdat Raw'!$C$1:$AF$452,MATCH(E$2,'[1]Gasdat Raw'!$C$1:$AF$1,0),FALSE)</f>
        <v>0</v>
      </c>
      <c r="F430" s="40">
        <f>VLOOKUP($B430&amp;$A430,'[1]Gasdat Raw'!$C$1:$AF$452,MATCH(F$2,'[1]Gasdat Raw'!$C$1:$AF$1,0),FALSE)</f>
        <v>0</v>
      </c>
      <c r="G430" s="41">
        <f>VLOOKUP($B430&amp;$A430,'[1]Gasdat Raw'!$C$1:$AF$452,MATCH(G$2,'[1]Gasdat Raw'!$C$1:$AF$1,0),FALSE)</f>
        <v>0</v>
      </c>
      <c r="H430" s="40">
        <f>VLOOKUP($B430&amp;$A430,'[1]Gasdat Raw'!$C$1:$AF$452,MATCH(H$2,'[1]Gasdat Raw'!$C$1:$AF$1,0),FALSE)</f>
        <v>0</v>
      </c>
      <c r="I430" s="41">
        <f>VLOOKUP($B430&amp;$A430,'[1]Gasdat Raw'!$C$1:$AF$452,MATCH(I$2,'[1]Gasdat Raw'!$C$1:$AF$1,0),FALSE)</f>
        <v>0</v>
      </c>
      <c r="J430" s="40">
        <f>VLOOKUP($B430&amp;$A430,'[1]Gasdat Raw'!$C$1:$AF$452,MATCH(J$2,'[1]Gasdat Raw'!$C$1:$AF$1,0),FALSE)</f>
        <v>0</v>
      </c>
      <c r="K430" s="41">
        <f>VLOOKUP($B430&amp;$A430,'[1]Gasdat Raw'!$C$1:$AF$452,MATCH(K$2,'[1]Gasdat Raw'!$C$1:$AF$1,0),FALSE)</f>
        <v>0</v>
      </c>
      <c r="L430" s="40">
        <f>VLOOKUP($B430&amp;$A430,'[1]Gasdat Raw'!$C$1:$AF$452,MATCH(L$2,'[1]Gasdat Raw'!$C$1:$AF$1,0),FALSE)</f>
        <v>0</v>
      </c>
      <c r="M430" s="41">
        <f>VLOOKUP($B430&amp;$A430,'[1]Gasdat Raw'!$C$1:$AF$452,MATCH(M$2,'[1]Gasdat Raw'!$C$1:$AF$1,0),FALSE)</f>
        <v>0</v>
      </c>
      <c r="N430" s="40">
        <f>VLOOKUP($B430&amp;$A430,'[1]Gasdat Raw'!$C$1:$AF$452,MATCH(N$2,'[1]Gasdat Raw'!$C$1:$AF$1,0),FALSE)</f>
        <v>0</v>
      </c>
      <c r="O430" s="41">
        <f>VLOOKUP($B430&amp;$A430,'[1]Gasdat Raw'!$C$1:$AF$452,MATCH(O$2,'[1]Gasdat Raw'!$C$1:$AF$1,0),FALSE)</f>
        <v>0</v>
      </c>
      <c r="P430" s="40">
        <f>VLOOKUP($B430&amp;$A430,'[1]Gasdat Raw'!$C$1:$AF$452,MATCH(P$2,'[1]Gasdat Raw'!$C$1:$AF$1,0),FALSE)</f>
        <v>249286</v>
      </c>
      <c r="Q430" s="41">
        <f>VLOOKUP($B430&amp;$A430,'[1]Gasdat Raw'!$C$1:$AF$452,MATCH(Q$2,'[1]Gasdat Raw'!$C$1:$AF$1,0),FALSE)</f>
        <v>16166</v>
      </c>
      <c r="R430" s="40">
        <f>VLOOKUP($B430&amp;$A430,'[1]Gasdat Raw'!$C$1:$AF$452,MATCH(R$2,'[1]Gasdat Raw'!$C$1:$AF$1,0),FALSE)</f>
        <v>327624</v>
      </c>
      <c r="S430" s="41">
        <f>VLOOKUP($B430&amp;$A430,'[1]Gasdat Raw'!$C$1:$AF$452,MATCH(S$2,'[1]Gasdat Raw'!$C$1:$AF$1,0),FALSE)</f>
        <v>0</v>
      </c>
      <c r="T430" s="40">
        <f>VLOOKUP($B430&amp;$A430,'[1]Gasdat Raw'!$C$1:$AF$452,MATCH(T$2,'[1]Gasdat Raw'!$C$1:$AF$1,0),FALSE)</f>
        <v>0</v>
      </c>
      <c r="U430" s="41">
        <f>VLOOKUP($B430&amp;$A430,'[1]Gasdat Raw'!$C$1:$AF$452,MATCH(U$2,'[1]Gasdat Raw'!$C$1:$AF$1,0),FALSE)</f>
        <v>0</v>
      </c>
      <c r="V430" s="40">
        <f>VLOOKUP($B430&amp;$A430,'[1]Gasdat Raw'!$C$1:$AF$452,MATCH(V$2,'[1]Gasdat Raw'!$C$1:$AF$1,0),FALSE)</f>
        <v>0</v>
      </c>
      <c r="W430" s="41">
        <f>VLOOKUP($B430&amp;$A430,'[1]Gasdat Raw'!$C$1:$AF$452,MATCH(W$2,'[1]Gasdat Raw'!$C$1:$AF$1,0),FALSE)</f>
        <v>0</v>
      </c>
      <c r="X430" s="40">
        <f>VLOOKUP($B430&amp;$A430,'[1]Gasdat Raw'!$C$1:$AF$452,MATCH(X$2,'[1]Gasdat Raw'!$C$1:$AF$1,0),FALSE)</f>
        <v>0</v>
      </c>
      <c r="Y430" s="41">
        <f>VLOOKUP($B430&amp;$A430,'[1]Gasdat Raw'!$C$1:$AF$452,MATCH(Y$2,'[1]Gasdat Raw'!$C$1:$AF$1,0),FALSE)</f>
        <v>0</v>
      </c>
      <c r="Z430" s="40">
        <f>VLOOKUP($B430&amp;$A430,'[1]Gasdat Raw'!$C$1:$AF$452,MATCH(Z$2,'[1]Gasdat Raw'!$C$1:$AF$1,0),FALSE)</f>
        <v>0</v>
      </c>
      <c r="AA430" s="41">
        <f>VLOOKUP($B430&amp;$A430,'[1]Gasdat Raw'!$C$1:$AF$452,MATCH(AA$2,'[1]Gasdat Raw'!$C$1:$AF$1,0),FALSE)</f>
        <v>35672</v>
      </c>
      <c r="AB430" s="40">
        <f>VLOOKUP($B430&amp;$A430,'[1]Gasdat Raw'!$C$1:$AF$452,MATCH(AB$2,'[1]Gasdat Raw'!$C$1:$AF$1,0),FALSE)</f>
        <v>0</v>
      </c>
      <c r="AC430" s="41">
        <f>VLOOKUP($B430&amp;$A430,'[1]Gasdat Raw'!$C$1:$AF$452,MATCH(AC$2,'[1]Gasdat Raw'!$C$1:$AF$1,0),FALSE)</f>
        <v>0</v>
      </c>
      <c r="AD430" s="40">
        <f>VLOOKUP($B430&amp;$A430,'[1]Gasdat Raw'!$C$1:$AF$452,MATCH(AD$2,'[1]Gasdat Raw'!$C$1:$AF$1,0),FALSE)</f>
        <v>0</v>
      </c>
      <c r="AE430" s="41">
        <f>VLOOKUP($B430&amp;$A430,'[1]Gasdat Raw'!$C$1:$AF$452,MATCH(AE$2,'[1]Gasdat Raw'!$C$1:$AF$1,0),FALSE)</f>
        <v>628748</v>
      </c>
      <c r="AF430" s="42">
        <f t="shared" si="6"/>
        <v>628748</v>
      </c>
    </row>
    <row r="431" spans="1:32" x14ac:dyDescent="0.2">
      <c r="A431" s="39" t="s">
        <v>775</v>
      </c>
      <c r="B431" s="28">
        <v>104425</v>
      </c>
      <c r="C431" s="28" t="s">
        <v>298</v>
      </c>
      <c r="D431" s="40">
        <f>VLOOKUP($B431&amp;$A431,'[1]Gasdat Raw'!$C$1:$AF$452,MATCH(D$2,'[1]Gasdat Raw'!$C$1:$AF$1,0),FALSE)</f>
        <v>5209860</v>
      </c>
      <c r="E431" s="41">
        <f>VLOOKUP($B431&amp;$A431,'[1]Gasdat Raw'!$C$1:$AF$452,MATCH(E$2,'[1]Gasdat Raw'!$C$1:$AF$1,0),FALSE)</f>
        <v>0</v>
      </c>
      <c r="F431" s="40">
        <f>VLOOKUP($B431&amp;$A431,'[1]Gasdat Raw'!$C$1:$AF$452,MATCH(F$2,'[1]Gasdat Raw'!$C$1:$AF$1,0),FALSE)</f>
        <v>539429</v>
      </c>
      <c r="G431" s="41">
        <f>VLOOKUP($B431&amp;$A431,'[1]Gasdat Raw'!$C$1:$AF$452,MATCH(G$2,'[1]Gasdat Raw'!$C$1:$AF$1,0),FALSE)</f>
        <v>0</v>
      </c>
      <c r="H431" s="40">
        <f>VLOOKUP($B431&amp;$A431,'[1]Gasdat Raw'!$C$1:$AF$452,MATCH(H$2,'[1]Gasdat Raw'!$C$1:$AF$1,0),FALSE)</f>
        <v>0</v>
      </c>
      <c r="I431" s="41">
        <f>VLOOKUP($B431&amp;$A431,'[1]Gasdat Raw'!$C$1:$AF$452,MATCH(I$2,'[1]Gasdat Raw'!$C$1:$AF$1,0),FALSE)</f>
        <v>14692823</v>
      </c>
      <c r="J431" s="40">
        <f>VLOOKUP($B431&amp;$A431,'[1]Gasdat Raw'!$C$1:$AF$452,MATCH(J$2,'[1]Gasdat Raw'!$C$1:$AF$1,0),FALSE)</f>
        <v>106020</v>
      </c>
      <c r="K431" s="41">
        <f>VLOOKUP($B431&amp;$A431,'[1]Gasdat Raw'!$C$1:$AF$452,MATCH(K$2,'[1]Gasdat Raw'!$C$1:$AF$1,0),FALSE)</f>
        <v>2600861</v>
      </c>
      <c r="L431" s="40">
        <f>VLOOKUP($B431&amp;$A431,'[1]Gasdat Raw'!$C$1:$AF$452,MATCH(L$2,'[1]Gasdat Raw'!$C$1:$AF$1,0),FALSE)</f>
        <v>0</v>
      </c>
      <c r="M431" s="41">
        <f>VLOOKUP($B431&amp;$A431,'[1]Gasdat Raw'!$C$1:$AF$452,MATCH(M$2,'[1]Gasdat Raw'!$C$1:$AF$1,0),FALSE)</f>
        <v>120734</v>
      </c>
      <c r="N431" s="40">
        <f>VLOOKUP($B431&amp;$A431,'[1]Gasdat Raw'!$C$1:$AF$452,MATCH(N$2,'[1]Gasdat Raw'!$C$1:$AF$1,0),FALSE)</f>
        <v>0</v>
      </c>
      <c r="O431" s="41">
        <f>VLOOKUP($B431&amp;$A431,'[1]Gasdat Raw'!$C$1:$AF$452,MATCH(O$2,'[1]Gasdat Raw'!$C$1:$AF$1,0),FALSE)</f>
        <v>18059867</v>
      </c>
      <c r="P431" s="40">
        <f>VLOOKUP($B431&amp;$A431,'[1]Gasdat Raw'!$C$1:$AF$452,MATCH(P$2,'[1]Gasdat Raw'!$C$1:$AF$1,0),FALSE)</f>
        <v>408320</v>
      </c>
      <c r="Q431" s="41">
        <f>VLOOKUP($B431&amp;$A431,'[1]Gasdat Raw'!$C$1:$AF$452,MATCH(Q$2,'[1]Gasdat Raw'!$C$1:$AF$1,0),FALSE)</f>
        <v>0</v>
      </c>
      <c r="R431" s="40">
        <f>VLOOKUP($B431&amp;$A431,'[1]Gasdat Raw'!$C$1:$AF$452,MATCH(R$2,'[1]Gasdat Raw'!$C$1:$AF$1,0),FALSE)</f>
        <v>37422659</v>
      </c>
      <c r="S431" s="41">
        <f>VLOOKUP($B431&amp;$A431,'[1]Gasdat Raw'!$C$1:$AF$452,MATCH(S$2,'[1]Gasdat Raw'!$C$1:$AF$1,0),FALSE)</f>
        <v>1648976</v>
      </c>
      <c r="T431" s="40">
        <f>VLOOKUP($B431&amp;$A431,'[1]Gasdat Raw'!$C$1:$AF$452,MATCH(T$2,'[1]Gasdat Raw'!$C$1:$AF$1,0),FALSE)</f>
        <v>4861446</v>
      </c>
      <c r="U431" s="41">
        <f>VLOOKUP($B431&amp;$A431,'[1]Gasdat Raw'!$C$1:$AF$452,MATCH(U$2,'[1]Gasdat Raw'!$C$1:$AF$1,0),FALSE)</f>
        <v>0</v>
      </c>
      <c r="V431" s="40">
        <f>VLOOKUP($B431&amp;$A431,'[1]Gasdat Raw'!$C$1:$AF$452,MATCH(V$2,'[1]Gasdat Raw'!$C$1:$AF$1,0),FALSE)</f>
        <v>0</v>
      </c>
      <c r="W431" s="41">
        <f>VLOOKUP($B431&amp;$A431,'[1]Gasdat Raw'!$C$1:$AF$452,MATCH(W$2,'[1]Gasdat Raw'!$C$1:$AF$1,0),FALSE)</f>
        <v>0</v>
      </c>
      <c r="X431" s="40">
        <f>VLOOKUP($B431&amp;$A431,'[1]Gasdat Raw'!$C$1:$AF$452,MATCH(X$2,'[1]Gasdat Raw'!$C$1:$AF$1,0),FALSE)</f>
        <v>0</v>
      </c>
      <c r="Y431" s="41">
        <f>VLOOKUP($B431&amp;$A431,'[1]Gasdat Raw'!$C$1:$AF$452,MATCH(Y$2,'[1]Gasdat Raw'!$C$1:$AF$1,0),FALSE)</f>
        <v>0</v>
      </c>
      <c r="Z431" s="40">
        <f>VLOOKUP($B431&amp;$A431,'[1]Gasdat Raw'!$C$1:$AF$452,MATCH(Z$2,'[1]Gasdat Raw'!$C$1:$AF$1,0),FALSE)</f>
        <v>0</v>
      </c>
      <c r="AA431" s="41">
        <f>VLOOKUP($B431&amp;$A431,'[1]Gasdat Raw'!$C$1:$AF$452,MATCH(AA$2,'[1]Gasdat Raw'!$C$1:$AF$1,0),FALSE)</f>
        <v>0</v>
      </c>
      <c r="AB431" s="40">
        <f>VLOOKUP($B431&amp;$A431,'[1]Gasdat Raw'!$C$1:$AF$452,MATCH(AB$2,'[1]Gasdat Raw'!$C$1:$AF$1,0),FALSE)</f>
        <v>0</v>
      </c>
      <c r="AC431" s="41">
        <f>VLOOKUP($B431&amp;$A431,'[1]Gasdat Raw'!$C$1:$AF$452,MATCH(AC$2,'[1]Gasdat Raw'!$C$1:$AF$1,0),FALSE)</f>
        <v>951223</v>
      </c>
      <c r="AD431" s="40">
        <f>VLOOKUP($B431&amp;$A431,'[1]Gasdat Raw'!$C$1:$AF$452,MATCH(AD$2,'[1]Gasdat Raw'!$C$1:$AF$1,0),FALSE)</f>
        <v>0</v>
      </c>
      <c r="AE431" s="41">
        <f>VLOOKUP($B431&amp;$A431,'[1]Gasdat Raw'!$C$1:$AF$452,MATCH(AE$2,'[1]Gasdat Raw'!$C$1:$AF$1,0),FALSE)</f>
        <v>45292624</v>
      </c>
      <c r="AF431" s="42">
        <f t="shared" si="6"/>
        <v>68562351</v>
      </c>
    </row>
    <row r="432" spans="1:32" x14ac:dyDescent="0.2">
      <c r="A432" s="39" t="s">
        <v>776</v>
      </c>
      <c r="B432" s="28">
        <v>12822158</v>
      </c>
      <c r="C432" s="28" t="s">
        <v>401</v>
      </c>
      <c r="D432" s="40">
        <f>VLOOKUP($B432&amp;$A432,'[1]Gasdat Raw'!$C$1:$AF$452,MATCH(D$2,'[1]Gasdat Raw'!$C$1:$AF$1,0),FALSE)</f>
        <v>0</v>
      </c>
      <c r="E432" s="41">
        <f>VLOOKUP($B432&amp;$A432,'[1]Gasdat Raw'!$C$1:$AF$452,MATCH(E$2,'[1]Gasdat Raw'!$C$1:$AF$1,0),FALSE)</f>
        <v>0</v>
      </c>
      <c r="F432" s="40">
        <f>VLOOKUP($B432&amp;$A432,'[1]Gasdat Raw'!$C$1:$AF$452,MATCH(F$2,'[1]Gasdat Raw'!$C$1:$AF$1,0),FALSE)</f>
        <v>0</v>
      </c>
      <c r="G432" s="41">
        <f>VLOOKUP($B432&amp;$A432,'[1]Gasdat Raw'!$C$1:$AF$452,MATCH(G$2,'[1]Gasdat Raw'!$C$1:$AF$1,0),FALSE)</f>
        <v>0</v>
      </c>
      <c r="H432" s="40">
        <f>VLOOKUP($B432&amp;$A432,'[1]Gasdat Raw'!$C$1:$AF$452,MATCH(H$2,'[1]Gasdat Raw'!$C$1:$AF$1,0),FALSE)</f>
        <v>0</v>
      </c>
      <c r="I432" s="41">
        <f>VLOOKUP($B432&amp;$A432,'[1]Gasdat Raw'!$C$1:$AF$452,MATCH(I$2,'[1]Gasdat Raw'!$C$1:$AF$1,0),FALSE)</f>
        <v>0</v>
      </c>
      <c r="J432" s="40">
        <f>VLOOKUP($B432&amp;$A432,'[1]Gasdat Raw'!$C$1:$AF$452,MATCH(J$2,'[1]Gasdat Raw'!$C$1:$AF$1,0),FALSE)</f>
        <v>0</v>
      </c>
      <c r="K432" s="41">
        <f>VLOOKUP($B432&amp;$A432,'[1]Gasdat Raw'!$C$1:$AF$452,MATCH(K$2,'[1]Gasdat Raw'!$C$1:$AF$1,0),FALSE)</f>
        <v>0</v>
      </c>
      <c r="L432" s="40">
        <f>VLOOKUP($B432&amp;$A432,'[1]Gasdat Raw'!$C$1:$AF$452,MATCH(L$2,'[1]Gasdat Raw'!$C$1:$AF$1,0),FALSE)</f>
        <v>0</v>
      </c>
      <c r="M432" s="41">
        <f>VLOOKUP($B432&amp;$A432,'[1]Gasdat Raw'!$C$1:$AF$452,MATCH(M$2,'[1]Gasdat Raw'!$C$1:$AF$1,0),FALSE)</f>
        <v>0</v>
      </c>
      <c r="N432" s="40">
        <f>VLOOKUP($B432&amp;$A432,'[1]Gasdat Raw'!$C$1:$AF$452,MATCH(N$2,'[1]Gasdat Raw'!$C$1:$AF$1,0),FALSE)</f>
        <v>0</v>
      </c>
      <c r="O432" s="41">
        <f>VLOOKUP($B432&amp;$A432,'[1]Gasdat Raw'!$C$1:$AF$452,MATCH(O$2,'[1]Gasdat Raw'!$C$1:$AF$1,0),FALSE)</f>
        <v>0</v>
      </c>
      <c r="P432" s="40">
        <f>VLOOKUP($B432&amp;$A432,'[1]Gasdat Raw'!$C$1:$AF$452,MATCH(P$2,'[1]Gasdat Raw'!$C$1:$AF$1,0),FALSE)</f>
        <v>0</v>
      </c>
      <c r="Q432" s="41">
        <f>VLOOKUP($B432&amp;$A432,'[1]Gasdat Raw'!$C$1:$AF$452,MATCH(Q$2,'[1]Gasdat Raw'!$C$1:$AF$1,0),FALSE)</f>
        <v>1515415</v>
      </c>
      <c r="R432" s="40">
        <f>VLOOKUP($B432&amp;$A432,'[1]Gasdat Raw'!$C$1:$AF$452,MATCH(R$2,'[1]Gasdat Raw'!$C$1:$AF$1,0),FALSE)</f>
        <v>590998</v>
      </c>
      <c r="S432" s="41">
        <f>VLOOKUP($B432&amp;$A432,'[1]Gasdat Raw'!$C$1:$AF$452,MATCH(S$2,'[1]Gasdat Raw'!$C$1:$AF$1,0),FALSE)</f>
        <v>0</v>
      </c>
      <c r="T432" s="40">
        <f>VLOOKUP($B432&amp;$A432,'[1]Gasdat Raw'!$C$1:$AF$452,MATCH(T$2,'[1]Gasdat Raw'!$C$1:$AF$1,0),FALSE)</f>
        <v>0</v>
      </c>
      <c r="U432" s="41">
        <f>VLOOKUP($B432&amp;$A432,'[1]Gasdat Raw'!$C$1:$AF$452,MATCH(U$2,'[1]Gasdat Raw'!$C$1:$AF$1,0),FALSE)</f>
        <v>0</v>
      </c>
      <c r="V432" s="40">
        <f>VLOOKUP($B432&amp;$A432,'[1]Gasdat Raw'!$C$1:$AF$452,MATCH(V$2,'[1]Gasdat Raw'!$C$1:$AF$1,0),FALSE)</f>
        <v>769128</v>
      </c>
      <c r="W432" s="41">
        <f>VLOOKUP($B432&amp;$A432,'[1]Gasdat Raw'!$C$1:$AF$452,MATCH(W$2,'[1]Gasdat Raw'!$C$1:$AF$1,0),FALSE)</f>
        <v>17244</v>
      </c>
      <c r="X432" s="40">
        <f>VLOOKUP($B432&amp;$A432,'[1]Gasdat Raw'!$C$1:$AF$452,MATCH(X$2,'[1]Gasdat Raw'!$C$1:$AF$1,0),FALSE)</f>
        <v>0</v>
      </c>
      <c r="Y432" s="41">
        <f>VLOOKUP($B432&amp;$A432,'[1]Gasdat Raw'!$C$1:$AF$452,MATCH(Y$2,'[1]Gasdat Raw'!$C$1:$AF$1,0),FALSE)</f>
        <v>0</v>
      </c>
      <c r="Z432" s="40">
        <f>VLOOKUP($B432&amp;$A432,'[1]Gasdat Raw'!$C$1:$AF$452,MATCH(Z$2,'[1]Gasdat Raw'!$C$1:$AF$1,0),FALSE)</f>
        <v>0</v>
      </c>
      <c r="AA432" s="41">
        <f>VLOOKUP($B432&amp;$A432,'[1]Gasdat Raw'!$C$1:$AF$452,MATCH(AA$2,'[1]Gasdat Raw'!$C$1:$AF$1,0),FALSE)</f>
        <v>0</v>
      </c>
      <c r="AB432" s="40">
        <f>VLOOKUP($B432&amp;$A432,'[1]Gasdat Raw'!$C$1:$AF$452,MATCH(AB$2,'[1]Gasdat Raw'!$C$1:$AF$1,0),FALSE)</f>
        <v>0</v>
      </c>
      <c r="AC432" s="41">
        <f>VLOOKUP($B432&amp;$A432,'[1]Gasdat Raw'!$C$1:$AF$452,MATCH(AC$2,'[1]Gasdat Raw'!$C$1:$AF$1,0),FALSE)</f>
        <v>0</v>
      </c>
      <c r="AD432" s="40">
        <f>VLOOKUP($B432&amp;$A432,'[1]Gasdat Raw'!$C$1:$AF$452,MATCH(AD$2,'[1]Gasdat Raw'!$C$1:$AF$1,0),FALSE)</f>
        <v>0</v>
      </c>
      <c r="AE432" s="41">
        <f>VLOOKUP($B432&amp;$A432,'[1]Gasdat Raw'!$C$1:$AF$452,MATCH(AE$2,'[1]Gasdat Raw'!$C$1:$AF$1,0),FALSE)</f>
        <v>2892785</v>
      </c>
      <c r="AF432" s="42">
        <f t="shared" si="6"/>
        <v>2892785</v>
      </c>
    </row>
    <row r="433" spans="1:32" x14ac:dyDescent="0.2">
      <c r="A433" s="39" t="s">
        <v>777</v>
      </c>
      <c r="B433" s="28">
        <v>122127</v>
      </c>
      <c r="C433" s="28" t="s">
        <v>371</v>
      </c>
      <c r="D433" s="40">
        <f>VLOOKUP($B433&amp;$A433,'[1]Gasdat Raw'!$C$1:$AF$452,MATCH(D$2,'[1]Gasdat Raw'!$C$1:$AF$1,0),FALSE)</f>
        <v>0</v>
      </c>
      <c r="E433" s="41">
        <f>VLOOKUP($B433&amp;$A433,'[1]Gasdat Raw'!$C$1:$AF$452,MATCH(E$2,'[1]Gasdat Raw'!$C$1:$AF$1,0),FALSE)</f>
        <v>0</v>
      </c>
      <c r="F433" s="40">
        <f>VLOOKUP($B433&amp;$A433,'[1]Gasdat Raw'!$C$1:$AF$452,MATCH(F$2,'[1]Gasdat Raw'!$C$1:$AF$1,0),FALSE)</f>
        <v>12310</v>
      </c>
      <c r="G433" s="41">
        <f>VLOOKUP($B433&amp;$A433,'[1]Gasdat Raw'!$C$1:$AF$452,MATCH(G$2,'[1]Gasdat Raw'!$C$1:$AF$1,0),FALSE)</f>
        <v>0</v>
      </c>
      <c r="H433" s="40">
        <f>VLOOKUP($B433&amp;$A433,'[1]Gasdat Raw'!$C$1:$AF$452,MATCH(H$2,'[1]Gasdat Raw'!$C$1:$AF$1,0),FALSE)</f>
        <v>18120</v>
      </c>
      <c r="I433" s="41">
        <f>VLOOKUP($B433&amp;$A433,'[1]Gasdat Raw'!$C$1:$AF$452,MATCH(I$2,'[1]Gasdat Raw'!$C$1:$AF$1,0),FALSE)</f>
        <v>452692</v>
      </c>
      <c r="J433" s="40">
        <f>VLOOKUP($B433&amp;$A433,'[1]Gasdat Raw'!$C$1:$AF$452,MATCH(J$2,'[1]Gasdat Raw'!$C$1:$AF$1,0),FALSE)</f>
        <v>0</v>
      </c>
      <c r="K433" s="41">
        <f>VLOOKUP($B433&amp;$A433,'[1]Gasdat Raw'!$C$1:$AF$452,MATCH(K$2,'[1]Gasdat Raw'!$C$1:$AF$1,0),FALSE)</f>
        <v>18269</v>
      </c>
      <c r="L433" s="40">
        <f>VLOOKUP($B433&amp;$A433,'[1]Gasdat Raw'!$C$1:$AF$452,MATCH(L$2,'[1]Gasdat Raw'!$C$1:$AF$1,0),FALSE)</f>
        <v>0</v>
      </c>
      <c r="M433" s="41">
        <f>VLOOKUP($B433&amp;$A433,'[1]Gasdat Raw'!$C$1:$AF$452,MATCH(M$2,'[1]Gasdat Raw'!$C$1:$AF$1,0),FALSE)</f>
        <v>0</v>
      </c>
      <c r="N433" s="40">
        <f>VLOOKUP($B433&amp;$A433,'[1]Gasdat Raw'!$C$1:$AF$452,MATCH(N$2,'[1]Gasdat Raw'!$C$1:$AF$1,0),FALSE)</f>
        <v>0</v>
      </c>
      <c r="O433" s="41">
        <f>VLOOKUP($B433&amp;$A433,'[1]Gasdat Raw'!$C$1:$AF$452,MATCH(O$2,'[1]Gasdat Raw'!$C$1:$AF$1,0),FALSE)</f>
        <v>501391</v>
      </c>
      <c r="P433" s="40">
        <f>VLOOKUP($B433&amp;$A433,'[1]Gasdat Raw'!$C$1:$AF$452,MATCH(P$2,'[1]Gasdat Raw'!$C$1:$AF$1,0),FALSE)</f>
        <v>0</v>
      </c>
      <c r="Q433" s="41">
        <f>VLOOKUP($B433&amp;$A433,'[1]Gasdat Raw'!$C$1:$AF$452,MATCH(Q$2,'[1]Gasdat Raw'!$C$1:$AF$1,0),FALSE)</f>
        <v>0</v>
      </c>
      <c r="R433" s="40">
        <f>VLOOKUP($B433&amp;$A433,'[1]Gasdat Raw'!$C$1:$AF$452,MATCH(R$2,'[1]Gasdat Raw'!$C$1:$AF$1,0),FALSE)</f>
        <v>0</v>
      </c>
      <c r="S433" s="41">
        <f>VLOOKUP($B433&amp;$A433,'[1]Gasdat Raw'!$C$1:$AF$452,MATCH(S$2,'[1]Gasdat Raw'!$C$1:$AF$1,0),FALSE)</f>
        <v>0</v>
      </c>
      <c r="T433" s="40">
        <f>VLOOKUP($B433&amp;$A433,'[1]Gasdat Raw'!$C$1:$AF$452,MATCH(T$2,'[1]Gasdat Raw'!$C$1:$AF$1,0),FALSE)</f>
        <v>0</v>
      </c>
      <c r="U433" s="41">
        <f>VLOOKUP($B433&amp;$A433,'[1]Gasdat Raw'!$C$1:$AF$452,MATCH(U$2,'[1]Gasdat Raw'!$C$1:$AF$1,0),FALSE)</f>
        <v>0</v>
      </c>
      <c r="V433" s="40">
        <f>VLOOKUP($B433&amp;$A433,'[1]Gasdat Raw'!$C$1:$AF$452,MATCH(V$2,'[1]Gasdat Raw'!$C$1:$AF$1,0),FALSE)</f>
        <v>0</v>
      </c>
      <c r="W433" s="41">
        <f>VLOOKUP($B433&amp;$A433,'[1]Gasdat Raw'!$C$1:$AF$452,MATCH(W$2,'[1]Gasdat Raw'!$C$1:$AF$1,0),FALSE)</f>
        <v>0</v>
      </c>
      <c r="X433" s="40">
        <f>VLOOKUP($B433&amp;$A433,'[1]Gasdat Raw'!$C$1:$AF$452,MATCH(X$2,'[1]Gasdat Raw'!$C$1:$AF$1,0),FALSE)</f>
        <v>0</v>
      </c>
      <c r="Y433" s="41">
        <f>VLOOKUP($B433&amp;$A433,'[1]Gasdat Raw'!$C$1:$AF$452,MATCH(Y$2,'[1]Gasdat Raw'!$C$1:$AF$1,0),FALSE)</f>
        <v>0</v>
      </c>
      <c r="Z433" s="40">
        <f>VLOOKUP($B433&amp;$A433,'[1]Gasdat Raw'!$C$1:$AF$452,MATCH(Z$2,'[1]Gasdat Raw'!$C$1:$AF$1,0),FALSE)</f>
        <v>0</v>
      </c>
      <c r="AA433" s="41">
        <f>VLOOKUP($B433&amp;$A433,'[1]Gasdat Raw'!$C$1:$AF$452,MATCH(AA$2,'[1]Gasdat Raw'!$C$1:$AF$1,0),FALSE)</f>
        <v>0</v>
      </c>
      <c r="AB433" s="40">
        <f>VLOOKUP($B433&amp;$A433,'[1]Gasdat Raw'!$C$1:$AF$452,MATCH(AB$2,'[1]Gasdat Raw'!$C$1:$AF$1,0),FALSE)</f>
        <v>0</v>
      </c>
      <c r="AC433" s="41">
        <f>VLOOKUP($B433&amp;$A433,'[1]Gasdat Raw'!$C$1:$AF$452,MATCH(AC$2,'[1]Gasdat Raw'!$C$1:$AF$1,0),FALSE)</f>
        <v>0</v>
      </c>
      <c r="AD433" s="40">
        <f>VLOOKUP($B433&amp;$A433,'[1]Gasdat Raw'!$C$1:$AF$452,MATCH(AD$2,'[1]Gasdat Raw'!$C$1:$AF$1,0),FALSE)</f>
        <v>0</v>
      </c>
      <c r="AE433" s="41">
        <f>VLOOKUP($B433&amp;$A433,'[1]Gasdat Raw'!$C$1:$AF$452,MATCH(AE$2,'[1]Gasdat Raw'!$C$1:$AF$1,0),FALSE)</f>
        <v>0</v>
      </c>
      <c r="AF433" s="42">
        <f t="shared" si="6"/>
        <v>501391</v>
      </c>
    </row>
    <row r="434" spans="1:32" x14ac:dyDescent="0.2">
      <c r="A434" s="39" t="s">
        <v>778</v>
      </c>
      <c r="B434" s="28">
        <v>121444</v>
      </c>
      <c r="C434" s="28" t="s">
        <v>298</v>
      </c>
      <c r="D434" s="40">
        <f>VLOOKUP($B434&amp;$A434,'[1]Gasdat Raw'!$C$1:$AF$452,MATCH(D$2,'[1]Gasdat Raw'!$C$1:$AF$1,0),FALSE)</f>
        <v>0</v>
      </c>
      <c r="E434" s="41">
        <f>VLOOKUP($B434&amp;$A434,'[1]Gasdat Raw'!$C$1:$AF$452,MATCH(E$2,'[1]Gasdat Raw'!$C$1:$AF$1,0),FALSE)</f>
        <v>0</v>
      </c>
      <c r="F434" s="40">
        <f>VLOOKUP($B434&amp;$A434,'[1]Gasdat Raw'!$C$1:$AF$452,MATCH(F$2,'[1]Gasdat Raw'!$C$1:$AF$1,0),FALSE)</f>
        <v>0</v>
      </c>
      <c r="G434" s="41">
        <f>VLOOKUP($B434&amp;$A434,'[1]Gasdat Raw'!$C$1:$AF$452,MATCH(G$2,'[1]Gasdat Raw'!$C$1:$AF$1,0),FALSE)</f>
        <v>0</v>
      </c>
      <c r="H434" s="40">
        <f>VLOOKUP($B434&amp;$A434,'[1]Gasdat Raw'!$C$1:$AF$452,MATCH(H$2,'[1]Gasdat Raw'!$C$1:$AF$1,0),FALSE)</f>
        <v>0</v>
      </c>
      <c r="I434" s="41">
        <f>VLOOKUP($B434&amp;$A434,'[1]Gasdat Raw'!$C$1:$AF$452,MATCH(I$2,'[1]Gasdat Raw'!$C$1:$AF$1,0),FALSE)</f>
        <v>9484658</v>
      </c>
      <c r="J434" s="40">
        <f>VLOOKUP($B434&amp;$A434,'[1]Gasdat Raw'!$C$1:$AF$452,MATCH(J$2,'[1]Gasdat Raw'!$C$1:$AF$1,0),FALSE)</f>
        <v>0</v>
      </c>
      <c r="K434" s="41">
        <f>VLOOKUP($B434&amp;$A434,'[1]Gasdat Raw'!$C$1:$AF$452,MATCH(K$2,'[1]Gasdat Raw'!$C$1:$AF$1,0),FALSE)</f>
        <v>0</v>
      </c>
      <c r="L434" s="40">
        <f>VLOOKUP($B434&amp;$A434,'[1]Gasdat Raw'!$C$1:$AF$452,MATCH(L$2,'[1]Gasdat Raw'!$C$1:$AF$1,0),FALSE)</f>
        <v>0</v>
      </c>
      <c r="M434" s="41">
        <f>VLOOKUP($B434&amp;$A434,'[1]Gasdat Raw'!$C$1:$AF$452,MATCH(M$2,'[1]Gasdat Raw'!$C$1:$AF$1,0),FALSE)</f>
        <v>2381678</v>
      </c>
      <c r="N434" s="40">
        <f>VLOOKUP($B434&amp;$A434,'[1]Gasdat Raw'!$C$1:$AF$452,MATCH(N$2,'[1]Gasdat Raw'!$C$1:$AF$1,0),FALSE)</f>
        <v>0</v>
      </c>
      <c r="O434" s="41">
        <f>VLOOKUP($B434&amp;$A434,'[1]Gasdat Raw'!$C$1:$AF$452,MATCH(O$2,'[1]Gasdat Raw'!$C$1:$AF$1,0),FALSE)</f>
        <v>11866336</v>
      </c>
      <c r="P434" s="40">
        <f>VLOOKUP($B434&amp;$A434,'[1]Gasdat Raw'!$C$1:$AF$452,MATCH(P$2,'[1]Gasdat Raw'!$C$1:$AF$1,0),FALSE)</f>
        <v>0</v>
      </c>
      <c r="Q434" s="41">
        <f>VLOOKUP($B434&amp;$A434,'[1]Gasdat Raw'!$C$1:$AF$452,MATCH(Q$2,'[1]Gasdat Raw'!$C$1:$AF$1,0),FALSE)</f>
        <v>0</v>
      </c>
      <c r="R434" s="40">
        <f>VLOOKUP($B434&amp;$A434,'[1]Gasdat Raw'!$C$1:$AF$452,MATCH(R$2,'[1]Gasdat Raw'!$C$1:$AF$1,0),FALSE)</f>
        <v>0</v>
      </c>
      <c r="S434" s="41">
        <f>VLOOKUP($B434&amp;$A434,'[1]Gasdat Raw'!$C$1:$AF$452,MATCH(S$2,'[1]Gasdat Raw'!$C$1:$AF$1,0),FALSE)</f>
        <v>0</v>
      </c>
      <c r="T434" s="40">
        <f>VLOOKUP($B434&amp;$A434,'[1]Gasdat Raw'!$C$1:$AF$452,MATCH(T$2,'[1]Gasdat Raw'!$C$1:$AF$1,0),FALSE)</f>
        <v>0</v>
      </c>
      <c r="U434" s="41">
        <f>VLOOKUP($B434&amp;$A434,'[1]Gasdat Raw'!$C$1:$AF$452,MATCH(U$2,'[1]Gasdat Raw'!$C$1:$AF$1,0),FALSE)</f>
        <v>0</v>
      </c>
      <c r="V434" s="40">
        <f>VLOOKUP($B434&amp;$A434,'[1]Gasdat Raw'!$C$1:$AF$452,MATCH(V$2,'[1]Gasdat Raw'!$C$1:$AF$1,0),FALSE)</f>
        <v>0</v>
      </c>
      <c r="W434" s="41">
        <f>VLOOKUP($B434&amp;$A434,'[1]Gasdat Raw'!$C$1:$AF$452,MATCH(W$2,'[1]Gasdat Raw'!$C$1:$AF$1,0),FALSE)</f>
        <v>0</v>
      </c>
      <c r="X434" s="40">
        <f>VLOOKUP($B434&amp;$A434,'[1]Gasdat Raw'!$C$1:$AF$452,MATCH(X$2,'[1]Gasdat Raw'!$C$1:$AF$1,0),FALSE)</f>
        <v>0</v>
      </c>
      <c r="Y434" s="41">
        <f>VLOOKUP($B434&amp;$A434,'[1]Gasdat Raw'!$C$1:$AF$452,MATCH(Y$2,'[1]Gasdat Raw'!$C$1:$AF$1,0),FALSE)</f>
        <v>0</v>
      </c>
      <c r="Z434" s="40">
        <f>VLOOKUP($B434&amp;$A434,'[1]Gasdat Raw'!$C$1:$AF$452,MATCH(Z$2,'[1]Gasdat Raw'!$C$1:$AF$1,0),FALSE)</f>
        <v>0</v>
      </c>
      <c r="AA434" s="41">
        <f>VLOOKUP($B434&amp;$A434,'[1]Gasdat Raw'!$C$1:$AF$452,MATCH(AA$2,'[1]Gasdat Raw'!$C$1:$AF$1,0),FALSE)</f>
        <v>0</v>
      </c>
      <c r="AB434" s="40">
        <f>VLOOKUP($B434&amp;$A434,'[1]Gasdat Raw'!$C$1:$AF$452,MATCH(AB$2,'[1]Gasdat Raw'!$C$1:$AF$1,0),FALSE)</f>
        <v>0</v>
      </c>
      <c r="AC434" s="41">
        <f>VLOOKUP($B434&amp;$A434,'[1]Gasdat Raw'!$C$1:$AF$452,MATCH(AC$2,'[1]Gasdat Raw'!$C$1:$AF$1,0),FALSE)</f>
        <v>0</v>
      </c>
      <c r="AD434" s="40">
        <f>VLOOKUP($B434&amp;$A434,'[1]Gasdat Raw'!$C$1:$AF$452,MATCH(AD$2,'[1]Gasdat Raw'!$C$1:$AF$1,0),FALSE)</f>
        <v>0</v>
      </c>
      <c r="AE434" s="41">
        <f>VLOOKUP($B434&amp;$A434,'[1]Gasdat Raw'!$C$1:$AF$452,MATCH(AE$2,'[1]Gasdat Raw'!$C$1:$AF$1,0),FALSE)</f>
        <v>0</v>
      </c>
      <c r="AF434" s="42">
        <f t="shared" si="6"/>
        <v>11866336</v>
      </c>
    </row>
    <row r="435" spans="1:32" x14ac:dyDescent="0.2">
      <c r="A435" s="39" t="s">
        <v>779</v>
      </c>
      <c r="B435" s="28">
        <v>11028143</v>
      </c>
      <c r="C435" s="28" t="s">
        <v>371</v>
      </c>
      <c r="D435" s="40">
        <f>VLOOKUP($B435&amp;$A435,'[1]Gasdat Raw'!$C$1:$AF$452,MATCH(D$2,'[1]Gasdat Raw'!$C$1:$AF$1,0),FALSE)</f>
        <v>13727787</v>
      </c>
      <c r="E435" s="41">
        <f>VLOOKUP($B435&amp;$A435,'[1]Gasdat Raw'!$C$1:$AF$452,MATCH(E$2,'[1]Gasdat Raw'!$C$1:$AF$1,0),FALSE)</f>
        <v>0</v>
      </c>
      <c r="F435" s="40">
        <f>VLOOKUP($B435&amp;$A435,'[1]Gasdat Raw'!$C$1:$AF$452,MATCH(F$2,'[1]Gasdat Raw'!$C$1:$AF$1,0),FALSE)</f>
        <v>0</v>
      </c>
      <c r="G435" s="41">
        <f>VLOOKUP($B435&amp;$A435,'[1]Gasdat Raw'!$C$1:$AF$452,MATCH(G$2,'[1]Gasdat Raw'!$C$1:$AF$1,0),FALSE)</f>
        <v>0</v>
      </c>
      <c r="H435" s="40">
        <f>VLOOKUP($B435&amp;$A435,'[1]Gasdat Raw'!$C$1:$AF$452,MATCH(H$2,'[1]Gasdat Raw'!$C$1:$AF$1,0),FALSE)</f>
        <v>0</v>
      </c>
      <c r="I435" s="41">
        <f>VLOOKUP($B435&amp;$A435,'[1]Gasdat Raw'!$C$1:$AF$452,MATCH(I$2,'[1]Gasdat Raw'!$C$1:$AF$1,0),FALSE)</f>
        <v>0</v>
      </c>
      <c r="J435" s="40">
        <f>VLOOKUP($B435&amp;$A435,'[1]Gasdat Raw'!$C$1:$AF$452,MATCH(J$2,'[1]Gasdat Raw'!$C$1:$AF$1,0),FALSE)</f>
        <v>0</v>
      </c>
      <c r="K435" s="41">
        <f>VLOOKUP($B435&amp;$A435,'[1]Gasdat Raw'!$C$1:$AF$452,MATCH(K$2,'[1]Gasdat Raw'!$C$1:$AF$1,0),FALSE)</f>
        <v>0</v>
      </c>
      <c r="L435" s="40">
        <f>VLOOKUP($B435&amp;$A435,'[1]Gasdat Raw'!$C$1:$AF$452,MATCH(L$2,'[1]Gasdat Raw'!$C$1:$AF$1,0),FALSE)</f>
        <v>0</v>
      </c>
      <c r="M435" s="41">
        <f>VLOOKUP($B435&amp;$A435,'[1]Gasdat Raw'!$C$1:$AF$452,MATCH(M$2,'[1]Gasdat Raw'!$C$1:$AF$1,0),FALSE)</f>
        <v>0</v>
      </c>
      <c r="N435" s="40">
        <f>VLOOKUP($B435&amp;$A435,'[1]Gasdat Raw'!$C$1:$AF$452,MATCH(N$2,'[1]Gasdat Raw'!$C$1:$AF$1,0),FALSE)</f>
        <v>0</v>
      </c>
      <c r="O435" s="41">
        <f>VLOOKUP($B435&amp;$A435,'[1]Gasdat Raw'!$C$1:$AF$452,MATCH(O$2,'[1]Gasdat Raw'!$C$1:$AF$1,0),FALSE)</f>
        <v>0</v>
      </c>
      <c r="P435" s="40">
        <f>VLOOKUP($B435&amp;$A435,'[1]Gasdat Raw'!$C$1:$AF$452,MATCH(P$2,'[1]Gasdat Raw'!$C$1:$AF$1,0),FALSE)</f>
        <v>0</v>
      </c>
      <c r="Q435" s="41">
        <f>VLOOKUP($B435&amp;$A435,'[1]Gasdat Raw'!$C$1:$AF$452,MATCH(Q$2,'[1]Gasdat Raw'!$C$1:$AF$1,0),FALSE)</f>
        <v>0</v>
      </c>
      <c r="R435" s="40">
        <f>VLOOKUP($B435&amp;$A435,'[1]Gasdat Raw'!$C$1:$AF$452,MATCH(R$2,'[1]Gasdat Raw'!$C$1:$AF$1,0),FALSE)</f>
        <v>0</v>
      </c>
      <c r="S435" s="41">
        <f>VLOOKUP($B435&amp;$A435,'[1]Gasdat Raw'!$C$1:$AF$452,MATCH(S$2,'[1]Gasdat Raw'!$C$1:$AF$1,0),FALSE)</f>
        <v>0</v>
      </c>
      <c r="T435" s="40">
        <f>VLOOKUP($B435&amp;$A435,'[1]Gasdat Raw'!$C$1:$AF$452,MATCH(T$2,'[1]Gasdat Raw'!$C$1:$AF$1,0),FALSE)</f>
        <v>0</v>
      </c>
      <c r="U435" s="41">
        <f>VLOOKUP($B435&amp;$A435,'[1]Gasdat Raw'!$C$1:$AF$452,MATCH(U$2,'[1]Gasdat Raw'!$C$1:$AF$1,0),FALSE)</f>
        <v>0</v>
      </c>
      <c r="V435" s="40">
        <f>VLOOKUP($B435&amp;$A435,'[1]Gasdat Raw'!$C$1:$AF$452,MATCH(V$2,'[1]Gasdat Raw'!$C$1:$AF$1,0),FALSE)</f>
        <v>0</v>
      </c>
      <c r="W435" s="41">
        <f>VLOOKUP($B435&amp;$A435,'[1]Gasdat Raw'!$C$1:$AF$452,MATCH(W$2,'[1]Gasdat Raw'!$C$1:$AF$1,0),FALSE)</f>
        <v>0</v>
      </c>
      <c r="X435" s="40">
        <f>VLOOKUP($B435&amp;$A435,'[1]Gasdat Raw'!$C$1:$AF$452,MATCH(X$2,'[1]Gasdat Raw'!$C$1:$AF$1,0),FALSE)</f>
        <v>0</v>
      </c>
      <c r="Y435" s="41">
        <f>VLOOKUP($B435&amp;$A435,'[1]Gasdat Raw'!$C$1:$AF$452,MATCH(Y$2,'[1]Gasdat Raw'!$C$1:$AF$1,0),FALSE)</f>
        <v>0</v>
      </c>
      <c r="Z435" s="40">
        <f>VLOOKUP($B435&amp;$A435,'[1]Gasdat Raw'!$C$1:$AF$452,MATCH(Z$2,'[1]Gasdat Raw'!$C$1:$AF$1,0),FALSE)</f>
        <v>0</v>
      </c>
      <c r="AA435" s="41">
        <f>VLOOKUP($B435&amp;$A435,'[1]Gasdat Raw'!$C$1:$AF$452,MATCH(AA$2,'[1]Gasdat Raw'!$C$1:$AF$1,0),FALSE)</f>
        <v>0</v>
      </c>
      <c r="AB435" s="40">
        <f>VLOOKUP($B435&amp;$A435,'[1]Gasdat Raw'!$C$1:$AF$452,MATCH(AB$2,'[1]Gasdat Raw'!$C$1:$AF$1,0),FALSE)</f>
        <v>0</v>
      </c>
      <c r="AC435" s="41">
        <f>VLOOKUP($B435&amp;$A435,'[1]Gasdat Raw'!$C$1:$AF$452,MATCH(AC$2,'[1]Gasdat Raw'!$C$1:$AF$1,0),FALSE)</f>
        <v>0</v>
      </c>
      <c r="AD435" s="40">
        <f>VLOOKUP($B435&amp;$A435,'[1]Gasdat Raw'!$C$1:$AF$452,MATCH(AD$2,'[1]Gasdat Raw'!$C$1:$AF$1,0),FALSE)</f>
        <v>0</v>
      </c>
      <c r="AE435" s="41">
        <f>VLOOKUP($B435&amp;$A435,'[1]Gasdat Raw'!$C$1:$AF$452,MATCH(AE$2,'[1]Gasdat Raw'!$C$1:$AF$1,0),FALSE)</f>
        <v>0</v>
      </c>
      <c r="AF435" s="42">
        <f t="shared" si="6"/>
        <v>13727787</v>
      </c>
    </row>
    <row r="436" spans="1:32" x14ac:dyDescent="0.2">
      <c r="A436" s="39" t="s">
        <v>780</v>
      </c>
      <c r="B436" s="28">
        <v>124278</v>
      </c>
      <c r="C436" s="28" t="s">
        <v>328</v>
      </c>
      <c r="D436" s="40">
        <f>VLOOKUP($B436&amp;$A436,'[1]Gasdat Raw'!$C$1:$AF$452,MATCH(D$2,'[1]Gasdat Raw'!$C$1:$AF$1,0),FALSE)</f>
        <v>0</v>
      </c>
      <c r="E436" s="41">
        <f>VLOOKUP($B436&amp;$A436,'[1]Gasdat Raw'!$C$1:$AF$452,MATCH(E$2,'[1]Gasdat Raw'!$C$1:$AF$1,0),FALSE)</f>
        <v>0</v>
      </c>
      <c r="F436" s="40">
        <f>VLOOKUP($B436&amp;$A436,'[1]Gasdat Raw'!$C$1:$AF$452,MATCH(F$2,'[1]Gasdat Raw'!$C$1:$AF$1,0),FALSE)</f>
        <v>50</v>
      </c>
      <c r="G436" s="41">
        <f>VLOOKUP($B436&amp;$A436,'[1]Gasdat Raw'!$C$1:$AF$452,MATCH(G$2,'[1]Gasdat Raw'!$C$1:$AF$1,0),FALSE)</f>
        <v>0</v>
      </c>
      <c r="H436" s="40">
        <f>VLOOKUP($B436&amp;$A436,'[1]Gasdat Raw'!$C$1:$AF$452,MATCH(H$2,'[1]Gasdat Raw'!$C$1:$AF$1,0),FALSE)</f>
        <v>0</v>
      </c>
      <c r="I436" s="41">
        <f>VLOOKUP($B436&amp;$A436,'[1]Gasdat Raw'!$C$1:$AF$452,MATCH(I$2,'[1]Gasdat Raw'!$C$1:$AF$1,0),FALSE)</f>
        <v>0</v>
      </c>
      <c r="J436" s="40">
        <f>VLOOKUP($B436&amp;$A436,'[1]Gasdat Raw'!$C$1:$AF$452,MATCH(J$2,'[1]Gasdat Raw'!$C$1:$AF$1,0),FALSE)</f>
        <v>0</v>
      </c>
      <c r="K436" s="41">
        <f>VLOOKUP($B436&amp;$A436,'[1]Gasdat Raw'!$C$1:$AF$452,MATCH(K$2,'[1]Gasdat Raw'!$C$1:$AF$1,0),FALSE)</f>
        <v>0</v>
      </c>
      <c r="L436" s="40">
        <f>VLOOKUP($B436&amp;$A436,'[1]Gasdat Raw'!$C$1:$AF$452,MATCH(L$2,'[1]Gasdat Raw'!$C$1:$AF$1,0),FALSE)</f>
        <v>0</v>
      </c>
      <c r="M436" s="41">
        <f>VLOOKUP($B436&amp;$A436,'[1]Gasdat Raw'!$C$1:$AF$452,MATCH(M$2,'[1]Gasdat Raw'!$C$1:$AF$1,0),FALSE)</f>
        <v>0</v>
      </c>
      <c r="N436" s="40">
        <f>VLOOKUP($B436&amp;$A436,'[1]Gasdat Raw'!$C$1:$AF$452,MATCH(N$2,'[1]Gasdat Raw'!$C$1:$AF$1,0),FALSE)</f>
        <v>0</v>
      </c>
      <c r="O436" s="41">
        <f>VLOOKUP($B436&amp;$A436,'[1]Gasdat Raw'!$C$1:$AF$452,MATCH(O$2,'[1]Gasdat Raw'!$C$1:$AF$1,0),FALSE)</f>
        <v>50</v>
      </c>
      <c r="P436" s="40">
        <f>VLOOKUP($B436&amp;$A436,'[1]Gasdat Raw'!$C$1:$AF$452,MATCH(P$2,'[1]Gasdat Raw'!$C$1:$AF$1,0),FALSE)</f>
        <v>0</v>
      </c>
      <c r="Q436" s="41">
        <f>VLOOKUP($B436&amp;$A436,'[1]Gasdat Raw'!$C$1:$AF$452,MATCH(Q$2,'[1]Gasdat Raw'!$C$1:$AF$1,0),FALSE)</f>
        <v>8250</v>
      </c>
      <c r="R436" s="40">
        <f>VLOOKUP($B436&amp;$A436,'[1]Gasdat Raw'!$C$1:$AF$452,MATCH(R$2,'[1]Gasdat Raw'!$C$1:$AF$1,0),FALSE)</f>
        <v>0</v>
      </c>
      <c r="S436" s="41">
        <f>VLOOKUP($B436&amp;$A436,'[1]Gasdat Raw'!$C$1:$AF$452,MATCH(S$2,'[1]Gasdat Raw'!$C$1:$AF$1,0),FALSE)</f>
        <v>0</v>
      </c>
      <c r="T436" s="40">
        <f>VLOOKUP($B436&amp;$A436,'[1]Gasdat Raw'!$C$1:$AF$452,MATCH(T$2,'[1]Gasdat Raw'!$C$1:$AF$1,0),FALSE)</f>
        <v>23122</v>
      </c>
      <c r="U436" s="41">
        <f>VLOOKUP($B436&amp;$A436,'[1]Gasdat Raw'!$C$1:$AF$452,MATCH(U$2,'[1]Gasdat Raw'!$C$1:$AF$1,0),FALSE)</f>
        <v>0</v>
      </c>
      <c r="V436" s="40">
        <f>VLOOKUP($B436&amp;$A436,'[1]Gasdat Raw'!$C$1:$AF$452,MATCH(V$2,'[1]Gasdat Raw'!$C$1:$AF$1,0),FALSE)</f>
        <v>28185</v>
      </c>
      <c r="W436" s="41">
        <f>VLOOKUP($B436&amp;$A436,'[1]Gasdat Raw'!$C$1:$AF$452,MATCH(W$2,'[1]Gasdat Raw'!$C$1:$AF$1,0),FALSE)</f>
        <v>1685</v>
      </c>
      <c r="X436" s="40">
        <f>VLOOKUP($B436&amp;$A436,'[1]Gasdat Raw'!$C$1:$AF$452,MATCH(X$2,'[1]Gasdat Raw'!$C$1:$AF$1,0),FALSE)</f>
        <v>22625</v>
      </c>
      <c r="Y436" s="41">
        <f>VLOOKUP($B436&amp;$A436,'[1]Gasdat Raw'!$C$1:$AF$452,MATCH(Y$2,'[1]Gasdat Raw'!$C$1:$AF$1,0),FALSE)</f>
        <v>1477</v>
      </c>
      <c r="Z436" s="40">
        <f>VLOOKUP($B436&amp;$A436,'[1]Gasdat Raw'!$C$1:$AF$452,MATCH(Z$2,'[1]Gasdat Raw'!$C$1:$AF$1,0),FALSE)</f>
        <v>55</v>
      </c>
      <c r="AA436" s="41">
        <f>VLOOKUP($B436&amp;$A436,'[1]Gasdat Raw'!$C$1:$AF$452,MATCH(AA$2,'[1]Gasdat Raw'!$C$1:$AF$1,0),FALSE)</f>
        <v>0</v>
      </c>
      <c r="AB436" s="40">
        <f>VLOOKUP($B436&amp;$A436,'[1]Gasdat Raw'!$C$1:$AF$452,MATCH(AB$2,'[1]Gasdat Raw'!$C$1:$AF$1,0),FALSE)</f>
        <v>0</v>
      </c>
      <c r="AC436" s="41">
        <f>VLOOKUP($B436&amp;$A436,'[1]Gasdat Raw'!$C$1:$AF$452,MATCH(AC$2,'[1]Gasdat Raw'!$C$1:$AF$1,0),FALSE)</f>
        <v>176858</v>
      </c>
      <c r="AD436" s="40">
        <f>VLOOKUP($B436&amp;$A436,'[1]Gasdat Raw'!$C$1:$AF$452,MATCH(AD$2,'[1]Gasdat Raw'!$C$1:$AF$1,0),FALSE)</f>
        <v>0</v>
      </c>
      <c r="AE436" s="41">
        <f>VLOOKUP($B436&amp;$A436,'[1]Gasdat Raw'!$C$1:$AF$452,MATCH(AE$2,'[1]Gasdat Raw'!$C$1:$AF$1,0),FALSE)</f>
        <v>262257</v>
      </c>
      <c r="AF436" s="42">
        <f t="shared" si="6"/>
        <v>262307</v>
      </c>
    </row>
    <row r="437" spans="1:32" x14ac:dyDescent="0.2">
      <c r="A437" s="39" t="s">
        <v>781</v>
      </c>
      <c r="B437" s="28">
        <v>101831</v>
      </c>
      <c r="C437" s="28" t="s">
        <v>306</v>
      </c>
      <c r="D437" s="40">
        <f>VLOOKUP($B437&amp;$A437,'[1]Gasdat Raw'!$C$1:$AF$452,MATCH(D$2,'[1]Gasdat Raw'!$C$1:$AF$1,0),FALSE)</f>
        <v>2625643</v>
      </c>
      <c r="E437" s="41">
        <f>VLOOKUP($B437&amp;$A437,'[1]Gasdat Raw'!$C$1:$AF$452,MATCH(E$2,'[1]Gasdat Raw'!$C$1:$AF$1,0),FALSE)</f>
        <v>0</v>
      </c>
      <c r="F437" s="40">
        <f>VLOOKUP($B437&amp;$A437,'[1]Gasdat Raw'!$C$1:$AF$452,MATCH(F$2,'[1]Gasdat Raw'!$C$1:$AF$1,0),FALSE)</f>
        <v>106843</v>
      </c>
      <c r="G437" s="41">
        <f>VLOOKUP($B437&amp;$A437,'[1]Gasdat Raw'!$C$1:$AF$452,MATCH(G$2,'[1]Gasdat Raw'!$C$1:$AF$1,0),FALSE)</f>
        <v>0</v>
      </c>
      <c r="H437" s="40">
        <f>VLOOKUP($B437&amp;$A437,'[1]Gasdat Raw'!$C$1:$AF$452,MATCH(H$2,'[1]Gasdat Raw'!$C$1:$AF$1,0),FALSE)</f>
        <v>132834</v>
      </c>
      <c r="I437" s="41">
        <f>VLOOKUP($B437&amp;$A437,'[1]Gasdat Raw'!$C$1:$AF$452,MATCH(I$2,'[1]Gasdat Raw'!$C$1:$AF$1,0),FALSE)</f>
        <v>11634266</v>
      </c>
      <c r="J437" s="40">
        <f>VLOOKUP($B437&amp;$A437,'[1]Gasdat Raw'!$C$1:$AF$452,MATCH(J$2,'[1]Gasdat Raw'!$C$1:$AF$1,0),FALSE)</f>
        <v>0</v>
      </c>
      <c r="K437" s="41">
        <f>VLOOKUP($B437&amp;$A437,'[1]Gasdat Raw'!$C$1:$AF$452,MATCH(K$2,'[1]Gasdat Raw'!$C$1:$AF$1,0),FALSE)</f>
        <v>285124</v>
      </c>
      <c r="L437" s="40">
        <f>VLOOKUP($B437&amp;$A437,'[1]Gasdat Raw'!$C$1:$AF$452,MATCH(L$2,'[1]Gasdat Raw'!$C$1:$AF$1,0),FALSE)</f>
        <v>0</v>
      </c>
      <c r="M437" s="41">
        <f>VLOOKUP($B437&amp;$A437,'[1]Gasdat Raw'!$C$1:$AF$452,MATCH(M$2,'[1]Gasdat Raw'!$C$1:$AF$1,0),FALSE)</f>
        <v>0</v>
      </c>
      <c r="N437" s="40">
        <f>VLOOKUP($B437&amp;$A437,'[1]Gasdat Raw'!$C$1:$AF$452,MATCH(N$2,'[1]Gasdat Raw'!$C$1:$AF$1,0),FALSE)</f>
        <v>0</v>
      </c>
      <c r="O437" s="41">
        <f>VLOOKUP($B437&amp;$A437,'[1]Gasdat Raw'!$C$1:$AF$452,MATCH(O$2,'[1]Gasdat Raw'!$C$1:$AF$1,0),FALSE)</f>
        <v>12159067</v>
      </c>
      <c r="P437" s="40">
        <f>VLOOKUP($B437&amp;$A437,'[1]Gasdat Raw'!$C$1:$AF$452,MATCH(P$2,'[1]Gasdat Raw'!$C$1:$AF$1,0),FALSE)</f>
        <v>0</v>
      </c>
      <c r="Q437" s="41">
        <f>VLOOKUP($B437&amp;$A437,'[1]Gasdat Raw'!$C$1:$AF$452,MATCH(Q$2,'[1]Gasdat Raw'!$C$1:$AF$1,0),FALSE)</f>
        <v>0</v>
      </c>
      <c r="R437" s="40">
        <f>VLOOKUP($B437&amp;$A437,'[1]Gasdat Raw'!$C$1:$AF$452,MATCH(R$2,'[1]Gasdat Raw'!$C$1:$AF$1,0),FALSE)</f>
        <v>0</v>
      </c>
      <c r="S437" s="41">
        <f>VLOOKUP($B437&amp;$A437,'[1]Gasdat Raw'!$C$1:$AF$452,MATCH(S$2,'[1]Gasdat Raw'!$C$1:$AF$1,0),FALSE)</f>
        <v>0</v>
      </c>
      <c r="T437" s="40">
        <f>VLOOKUP($B437&amp;$A437,'[1]Gasdat Raw'!$C$1:$AF$452,MATCH(T$2,'[1]Gasdat Raw'!$C$1:$AF$1,0),FALSE)</f>
        <v>0</v>
      </c>
      <c r="U437" s="41">
        <f>VLOOKUP($B437&amp;$A437,'[1]Gasdat Raw'!$C$1:$AF$452,MATCH(U$2,'[1]Gasdat Raw'!$C$1:$AF$1,0),FALSE)</f>
        <v>0</v>
      </c>
      <c r="V437" s="40">
        <f>VLOOKUP($B437&amp;$A437,'[1]Gasdat Raw'!$C$1:$AF$452,MATCH(V$2,'[1]Gasdat Raw'!$C$1:$AF$1,0),FALSE)</f>
        <v>4732345</v>
      </c>
      <c r="W437" s="41">
        <f>VLOOKUP($B437&amp;$A437,'[1]Gasdat Raw'!$C$1:$AF$452,MATCH(W$2,'[1]Gasdat Raw'!$C$1:$AF$1,0),FALSE)</f>
        <v>1128195</v>
      </c>
      <c r="X437" s="40">
        <f>VLOOKUP($B437&amp;$A437,'[1]Gasdat Raw'!$C$1:$AF$452,MATCH(X$2,'[1]Gasdat Raw'!$C$1:$AF$1,0),FALSE)</f>
        <v>0</v>
      </c>
      <c r="Y437" s="41">
        <f>VLOOKUP($B437&amp;$A437,'[1]Gasdat Raw'!$C$1:$AF$452,MATCH(Y$2,'[1]Gasdat Raw'!$C$1:$AF$1,0),FALSE)</f>
        <v>174024</v>
      </c>
      <c r="Z437" s="40">
        <f>VLOOKUP($B437&amp;$A437,'[1]Gasdat Raw'!$C$1:$AF$452,MATCH(Z$2,'[1]Gasdat Raw'!$C$1:$AF$1,0),FALSE)</f>
        <v>0</v>
      </c>
      <c r="AA437" s="41">
        <f>VLOOKUP($B437&amp;$A437,'[1]Gasdat Raw'!$C$1:$AF$452,MATCH(AA$2,'[1]Gasdat Raw'!$C$1:$AF$1,0),FALSE)</f>
        <v>0</v>
      </c>
      <c r="AB437" s="40">
        <f>VLOOKUP($B437&amp;$A437,'[1]Gasdat Raw'!$C$1:$AF$452,MATCH(AB$2,'[1]Gasdat Raw'!$C$1:$AF$1,0),FALSE)</f>
        <v>0</v>
      </c>
      <c r="AC437" s="41">
        <f>VLOOKUP($B437&amp;$A437,'[1]Gasdat Raw'!$C$1:$AF$452,MATCH(AC$2,'[1]Gasdat Raw'!$C$1:$AF$1,0),FALSE)</f>
        <v>14693</v>
      </c>
      <c r="AD437" s="40">
        <f>VLOOKUP($B437&amp;$A437,'[1]Gasdat Raw'!$C$1:$AF$452,MATCH(AD$2,'[1]Gasdat Raw'!$C$1:$AF$1,0),FALSE)</f>
        <v>0</v>
      </c>
      <c r="AE437" s="41">
        <f>VLOOKUP($B437&amp;$A437,'[1]Gasdat Raw'!$C$1:$AF$452,MATCH(AE$2,'[1]Gasdat Raw'!$C$1:$AF$1,0),FALSE)</f>
        <v>6049257</v>
      </c>
      <c r="AF437" s="42">
        <f t="shared" si="6"/>
        <v>20833967</v>
      </c>
    </row>
    <row r="438" spans="1:32" x14ac:dyDescent="0.2">
      <c r="A438" s="39" t="s">
        <v>782</v>
      </c>
      <c r="B438" s="28">
        <v>124752</v>
      </c>
      <c r="C438" s="28" t="s">
        <v>331</v>
      </c>
      <c r="D438" s="40">
        <f>VLOOKUP($B438&amp;$A438,'[1]Gasdat Raw'!$C$1:$AF$452,MATCH(D$2,'[1]Gasdat Raw'!$C$1:$AF$1,0),FALSE)</f>
        <v>0</v>
      </c>
      <c r="E438" s="41">
        <f>VLOOKUP($B438&amp;$A438,'[1]Gasdat Raw'!$C$1:$AF$452,MATCH(E$2,'[1]Gasdat Raw'!$C$1:$AF$1,0),FALSE)</f>
        <v>0</v>
      </c>
      <c r="F438" s="40">
        <f>VLOOKUP($B438&amp;$A438,'[1]Gasdat Raw'!$C$1:$AF$452,MATCH(F$2,'[1]Gasdat Raw'!$C$1:$AF$1,0),FALSE)</f>
        <v>0</v>
      </c>
      <c r="G438" s="41">
        <f>VLOOKUP($B438&amp;$A438,'[1]Gasdat Raw'!$C$1:$AF$452,MATCH(G$2,'[1]Gasdat Raw'!$C$1:$AF$1,0),FALSE)</f>
        <v>0</v>
      </c>
      <c r="H438" s="40">
        <f>VLOOKUP($B438&amp;$A438,'[1]Gasdat Raw'!$C$1:$AF$452,MATCH(H$2,'[1]Gasdat Raw'!$C$1:$AF$1,0),FALSE)</f>
        <v>0</v>
      </c>
      <c r="I438" s="41">
        <f>VLOOKUP($B438&amp;$A438,'[1]Gasdat Raw'!$C$1:$AF$452,MATCH(I$2,'[1]Gasdat Raw'!$C$1:$AF$1,0),FALSE)</f>
        <v>0</v>
      </c>
      <c r="J438" s="40">
        <f>VLOOKUP($B438&amp;$A438,'[1]Gasdat Raw'!$C$1:$AF$452,MATCH(J$2,'[1]Gasdat Raw'!$C$1:$AF$1,0),FALSE)</f>
        <v>0</v>
      </c>
      <c r="K438" s="41">
        <f>VLOOKUP($B438&amp;$A438,'[1]Gasdat Raw'!$C$1:$AF$452,MATCH(K$2,'[1]Gasdat Raw'!$C$1:$AF$1,0),FALSE)</f>
        <v>0</v>
      </c>
      <c r="L438" s="40">
        <f>VLOOKUP($B438&amp;$A438,'[1]Gasdat Raw'!$C$1:$AF$452,MATCH(L$2,'[1]Gasdat Raw'!$C$1:$AF$1,0),FALSE)</f>
        <v>0</v>
      </c>
      <c r="M438" s="41">
        <f>VLOOKUP($B438&amp;$A438,'[1]Gasdat Raw'!$C$1:$AF$452,MATCH(M$2,'[1]Gasdat Raw'!$C$1:$AF$1,0),FALSE)</f>
        <v>0</v>
      </c>
      <c r="N438" s="40">
        <f>VLOOKUP($B438&amp;$A438,'[1]Gasdat Raw'!$C$1:$AF$452,MATCH(N$2,'[1]Gasdat Raw'!$C$1:$AF$1,0),FALSE)</f>
        <v>0</v>
      </c>
      <c r="O438" s="41">
        <f>VLOOKUP($B438&amp;$A438,'[1]Gasdat Raw'!$C$1:$AF$452,MATCH(O$2,'[1]Gasdat Raw'!$C$1:$AF$1,0),FALSE)</f>
        <v>0</v>
      </c>
      <c r="P438" s="40">
        <f>VLOOKUP($B438&amp;$A438,'[1]Gasdat Raw'!$C$1:$AF$452,MATCH(P$2,'[1]Gasdat Raw'!$C$1:$AF$1,0),FALSE)</f>
        <v>75</v>
      </c>
      <c r="Q438" s="41">
        <f>VLOOKUP($B438&amp;$A438,'[1]Gasdat Raw'!$C$1:$AF$452,MATCH(Q$2,'[1]Gasdat Raw'!$C$1:$AF$1,0),FALSE)</f>
        <v>275</v>
      </c>
      <c r="R438" s="40">
        <f>VLOOKUP($B438&amp;$A438,'[1]Gasdat Raw'!$C$1:$AF$452,MATCH(R$2,'[1]Gasdat Raw'!$C$1:$AF$1,0),FALSE)</f>
        <v>1824381</v>
      </c>
      <c r="S438" s="41">
        <f>VLOOKUP($B438&amp;$A438,'[1]Gasdat Raw'!$C$1:$AF$452,MATCH(S$2,'[1]Gasdat Raw'!$C$1:$AF$1,0),FALSE)</f>
        <v>0</v>
      </c>
      <c r="T438" s="40">
        <f>VLOOKUP($B438&amp;$A438,'[1]Gasdat Raw'!$C$1:$AF$452,MATCH(T$2,'[1]Gasdat Raw'!$C$1:$AF$1,0),FALSE)</f>
        <v>10754</v>
      </c>
      <c r="U438" s="41">
        <f>VLOOKUP($B438&amp;$A438,'[1]Gasdat Raw'!$C$1:$AF$452,MATCH(U$2,'[1]Gasdat Raw'!$C$1:$AF$1,0),FALSE)</f>
        <v>6971</v>
      </c>
      <c r="V438" s="40">
        <f>VLOOKUP($B438&amp;$A438,'[1]Gasdat Raw'!$C$1:$AF$452,MATCH(V$2,'[1]Gasdat Raw'!$C$1:$AF$1,0),FALSE)</f>
        <v>703973</v>
      </c>
      <c r="W438" s="41">
        <f>VLOOKUP($B438&amp;$A438,'[1]Gasdat Raw'!$C$1:$AF$452,MATCH(W$2,'[1]Gasdat Raw'!$C$1:$AF$1,0),FALSE)</f>
        <v>365880</v>
      </c>
      <c r="X438" s="40">
        <f>VLOOKUP($B438&amp;$A438,'[1]Gasdat Raw'!$C$1:$AF$452,MATCH(X$2,'[1]Gasdat Raw'!$C$1:$AF$1,0),FALSE)</f>
        <v>17795</v>
      </c>
      <c r="Y438" s="41">
        <f>VLOOKUP($B438&amp;$A438,'[1]Gasdat Raw'!$C$1:$AF$452,MATCH(Y$2,'[1]Gasdat Raw'!$C$1:$AF$1,0),FALSE)</f>
        <v>82108</v>
      </c>
      <c r="Z438" s="40">
        <f>VLOOKUP($B438&amp;$A438,'[1]Gasdat Raw'!$C$1:$AF$452,MATCH(Z$2,'[1]Gasdat Raw'!$C$1:$AF$1,0),FALSE)</f>
        <v>2761</v>
      </c>
      <c r="AA438" s="41">
        <f>VLOOKUP($B438&amp;$A438,'[1]Gasdat Raw'!$C$1:$AF$452,MATCH(AA$2,'[1]Gasdat Raw'!$C$1:$AF$1,0),FALSE)</f>
        <v>32552</v>
      </c>
      <c r="AB438" s="40">
        <f>VLOOKUP($B438&amp;$A438,'[1]Gasdat Raw'!$C$1:$AF$452,MATCH(AB$2,'[1]Gasdat Raw'!$C$1:$AF$1,0),FALSE)</f>
        <v>0</v>
      </c>
      <c r="AC438" s="41">
        <f>VLOOKUP($B438&amp;$A438,'[1]Gasdat Raw'!$C$1:$AF$452,MATCH(AC$2,'[1]Gasdat Raw'!$C$1:$AF$1,0),FALSE)</f>
        <v>0</v>
      </c>
      <c r="AD438" s="40">
        <f>VLOOKUP($B438&amp;$A438,'[1]Gasdat Raw'!$C$1:$AF$452,MATCH(AD$2,'[1]Gasdat Raw'!$C$1:$AF$1,0),FALSE)</f>
        <v>0</v>
      </c>
      <c r="AE438" s="41">
        <f>VLOOKUP($B438&amp;$A438,'[1]Gasdat Raw'!$C$1:$AF$452,MATCH(AE$2,'[1]Gasdat Raw'!$C$1:$AF$1,0),FALSE)</f>
        <v>3047525</v>
      </c>
      <c r="AF438" s="42">
        <f t="shared" si="6"/>
        <v>3047525</v>
      </c>
    </row>
    <row r="439" spans="1:32" x14ac:dyDescent="0.2">
      <c r="A439" s="39" t="s">
        <v>783</v>
      </c>
      <c r="B439" s="28">
        <v>124505</v>
      </c>
      <c r="C439" s="28" t="s">
        <v>302</v>
      </c>
      <c r="D439" s="40">
        <f>VLOOKUP($B439&amp;$A439,'[1]Gasdat Raw'!$C$1:$AF$452,MATCH(D$2,'[1]Gasdat Raw'!$C$1:$AF$1,0),FALSE)</f>
        <v>0</v>
      </c>
      <c r="E439" s="41">
        <f>VLOOKUP($B439&amp;$A439,'[1]Gasdat Raw'!$C$1:$AF$452,MATCH(E$2,'[1]Gasdat Raw'!$C$1:$AF$1,0),FALSE)</f>
        <v>0</v>
      </c>
      <c r="F439" s="40">
        <f>VLOOKUP($B439&amp;$A439,'[1]Gasdat Raw'!$C$1:$AF$452,MATCH(F$2,'[1]Gasdat Raw'!$C$1:$AF$1,0),FALSE)</f>
        <v>0</v>
      </c>
      <c r="G439" s="41">
        <f>VLOOKUP($B439&amp;$A439,'[1]Gasdat Raw'!$C$1:$AF$452,MATCH(G$2,'[1]Gasdat Raw'!$C$1:$AF$1,0),FALSE)</f>
        <v>0</v>
      </c>
      <c r="H439" s="40">
        <f>VLOOKUP($B439&amp;$A439,'[1]Gasdat Raw'!$C$1:$AF$452,MATCH(H$2,'[1]Gasdat Raw'!$C$1:$AF$1,0),FALSE)</f>
        <v>0</v>
      </c>
      <c r="I439" s="41">
        <f>VLOOKUP($B439&amp;$A439,'[1]Gasdat Raw'!$C$1:$AF$452,MATCH(I$2,'[1]Gasdat Raw'!$C$1:$AF$1,0),FALSE)</f>
        <v>0</v>
      </c>
      <c r="J439" s="40">
        <f>VLOOKUP($B439&amp;$A439,'[1]Gasdat Raw'!$C$1:$AF$452,MATCH(J$2,'[1]Gasdat Raw'!$C$1:$AF$1,0),FALSE)</f>
        <v>0</v>
      </c>
      <c r="K439" s="41">
        <f>VLOOKUP($B439&amp;$A439,'[1]Gasdat Raw'!$C$1:$AF$452,MATCH(K$2,'[1]Gasdat Raw'!$C$1:$AF$1,0),FALSE)</f>
        <v>0</v>
      </c>
      <c r="L439" s="40">
        <f>VLOOKUP($B439&amp;$A439,'[1]Gasdat Raw'!$C$1:$AF$452,MATCH(L$2,'[1]Gasdat Raw'!$C$1:$AF$1,0),FALSE)</f>
        <v>0</v>
      </c>
      <c r="M439" s="41">
        <f>VLOOKUP($B439&amp;$A439,'[1]Gasdat Raw'!$C$1:$AF$452,MATCH(M$2,'[1]Gasdat Raw'!$C$1:$AF$1,0),FALSE)</f>
        <v>0</v>
      </c>
      <c r="N439" s="40">
        <f>VLOOKUP($B439&amp;$A439,'[1]Gasdat Raw'!$C$1:$AF$452,MATCH(N$2,'[1]Gasdat Raw'!$C$1:$AF$1,0),FALSE)</f>
        <v>0</v>
      </c>
      <c r="O439" s="41">
        <f>VLOOKUP($B439&amp;$A439,'[1]Gasdat Raw'!$C$1:$AF$452,MATCH(O$2,'[1]Gasdat Raw'!$C$1:$AF$1,0),FALSE)</f>
        <v>0</v>
      </c>
      <c r="P439" s="40">
        <f>VLOOKUP($B439&amp;$A439,'[1]Gasdat Raw'!$C$1:$AF$452,MATCH(P$2,'[1]Gasdat Raw'!$C$1:$AF$1,0),FALSE)</f>
        <v>2769</v>
      </c>
      <c r="Q439" s="41">
        <f>VLOOKUP($B439&amp;$A439,'[1]Gasdat Raw'!$C$1:$AF$452,MATCH(Q$2,'[1]Gasdat Raw'!$C$1:$AF$1,0),FALSE)</f>
        <v>0</v>
      </c>
      <c r="R439" s="40">
        <f>VLOOKUP($B439&amp;$A439,'[1]Gasdat Raw'!$C$1:$AF$452,MATCH(R$2,'[1]Gasdat Raw'!$C$1:$AF$1,0),FALSE)</f>
        <v>8814097</v>
      </c>
      <c r="S439" s="41">
        <f>VLOOKUP($B439&amp;$A439,'[1]Gasdat Raw'!$C$1:$AF$452,MATCH(S$2,'[1]Gasdat Raw'!$C$1:$AF$1,0),FALSE)</f>
        <v>0</v>
      </c>
      <c r="T439" s="40">
        <f>VLOOKUP($B439&amp;$A439,'[1]Gasdat Raw'!$C$1:$AF$452,MATCH(T$2,'[1]Gasdat Raw'!$C$1:$AF$1,0),FALSE)</f>
        <v>803094</v>
      </c>
      <c r="U439" s="41">
        <f>VLOOKUP($B439&amp;$A439,'[1]Gasdat Raw'!$C$1:$AF$452,MATCH(U$2,'[1]Gasdat Raw'!$C$1:$AF$1,0),FALSE)</f>
        <v>819125</v>
      </c>
      <c r="V439" s="40">
        <f>VLOOKUP($B439&amp;$A439,'[1]Gasdat Raw'!$C$1:$AF$452,MATCH(V$2,'[1]Gasdat Raw'!$C$1:$AF$1,0),FALSE)</f>
        <v>2409394</v>
      </c>
      <c r="W439" s="41">
        <f>VLOOKUP($B439&amp;$A439,'[1]Gasdat Raw'!$C$1:$AF$452,MATCH(W$2,'[1]Gasdat Raw'!$C$1:$AF$1,0),FALSE)</f>
        <v>461941</v>
      </c>
      <c r="X439" s="40">
        <f>VLOOKUP($B439&amp;$A439,'[1]Gasdat Raw'!$C$1:$AF$452,MATCH(X$2,'[1]Gasdat Raw'!$C$1:$AF$1,0),FALSE)</f>
        <v>47176</v>
      </c>
      <c r="Y439" s="41">
        <f>VLOOKUP($B439&amp;$A439,'[1]Gasdat Raw'!$C$1:$AF$452,MATCH(Y$2,'[1]Gasdat Raw'!$C$1:$AF$1,0),FALSE)</f>
        <v>174229</v>
      </c>
      <c r="Z439" s="40">
        <f>VLOOKUP($B439&amp;$A439,'[1]Gasdat Raw'!$C$1:$AF$452,MATCH(Z$2,'[1]Gasdat Raw'!$C$1:$AF$1,0),FALSE)</f>
        <v>0</v>
      </c>
      <c r="AA439" s="41">
        <f>VLOOKUP($B439&amp;$A439,'[1]Gasdat Raw'!$C$1:$AF$452,MATCH(AA$2,'[1]Gasdat Raw'!$C$1:$AF$1,0),FALSE)</f>
        <v>12962</v>
      </c>
      <c r="AB439" s="40">
        <f>VLOOKUP($B439&amp;$A439,'[1]Gasdat Raw'!$C$1:$AF$452,MATCH(AB$2,'[1]Gasdat Raw'!$C$1:$AF$1,0),FALSE)</f>
        <v>0</v>
      </c>
      <c r="AC439" s="41">
        <f>VLOOKUP($B439&amp;$A439,'[1]Gasdat Raw'!$C$1:$AF$452,MATCH(AC$2,'[1]Gasdat Raw'!$C$1:$AF$1,0),FALSE)</f>
        <v>0</v>
      </c>
      <c r="AD439" s="40">
        <f>VLOOKUP($B439&amp;$A439,'[1]Gasdat Raw'!$C$1:$AF$452,MATCH(AD$2,'[1]Gasdat Raw'!$C$1:$AF$1,0),FALSE)</f>
        <v>0</v>
      </c>
      <c r="AE439" s="41">
        <f>VLOOKUP($B439&amp;$A439,'[1]Gasdat Raw'!$C$1:$AF$452,MATCH(AE$2,'[1]Gasdat Raw'!$C$1:$AF$1,0),FALSE)</f>
        <v>13544787</v>
      </c>
      <c r="AF439" s="42">
        <f t="shared" si="6"/>
        <v>13544787</v>
      </c>
    </row>
    <row r="440" spans="1:32" x14ac:dyDescent="0.2">
      <c r="A440" s="39" t="s">
        <v>784</v>
      </c>
      <c r="B440" s="28">
        <v>129554</v>
      </c>
      <c r="C440" s="28" t="s">
        <v>362</v>
      </c>
      <c r="D440" s="40">
        <f>VLOOKUP($B440&amp;$A440,'[1]Gasdat Raw'!$C$1:$AF$452,MATCH(D$2,'[1]Gasdat Raw'!$C$1:$AF$1,0),FALSE)</f>
        <v>0</v>
      </c>
      <c r="E440" s="41">
        <f>VLOOKUP($B440&amp;$A440,'[1]Gasdat Raw'!$C$1:$AF$452,MATCH(E$2,'[1]Gasdat Raw'!$C$1:$AF$1,0),FALSE)</f>
        <v>0</v>
      </c>
      <c r="F440" s="40">
        <f>VLOOKUP($B440&amp;$A440,'[1]Gasdat Raw'!$C$1:$AF$452,MATCH(F$2,'[1]Gasdat Raw'!$C$1:$AF$1,0),FALSE)</f>
        <v>24838</v>
      </c>
      <c r="G440" s="41">
        <f>VLOOKUP($B440&amp;$A440,'[1]Gasdat Raw'!$C$1:$AF$452,MATCH(G$2,'[1]Gasdat Raw'!$C$1:$AF$1,0),FALSE)</f>
        <v>0</v>
      </c>
      <c r="H440" s="40">
        <f>VLOOKUP($B440&amp;$A440,'[1]Gasdat Raw'!$C$1:$AF$452,MATCH(H$2,'[1]Gasdat Raw'!$C$1:$AF$1,0),FALSE)</f>
        <v>0</v>
      </c>
      <c r="I440" s="41">
        <f>VLOOKUP($B440&amp;$A440,'[1]Gasdat Raw'!$C$1:$AF$452,MATCH(I$2,'[1]Gasdat Raw'!$C$1:$AF$1,0),FALSE)</f>
        <v>0</v>
      </c>
      <c r="J440" s="40">
        <f>VLOOKUP($B440&amp;$A440,'[1]Gasdat Raw'!$C$1:$AF$452,MATCH(J$2,'[1]Gasdat Raw'!$C$1:$AF$1,0),FALSE)</f>
        <v>1953948</v>
      </c>
      <c r="K440" s="41">
        <f>VLOOKUP($B440&amp;$A440,'[1]Gasdat Raw'!$C$1:$AF$452,MATCH(K$2,'[1]Gasdat Raw'!$C$1:$AF$1,0),FALSE)</f>
        <v>0</v>
      </c>
      <c r="L440" s="40">
        <f>VLOOKUP($B440&amp;$A440,'[1]Gasdat Raw'!$C$1:$AF$452,MATCH(L$2,'[1]Gasdat Raw'!$C$1:$AF$1,0),FALSE)</f>
        <v>0</v>
      </c>
      <c r="M440" s="41">
        <f>VLOOKUP($B440&amp;$A440,'[1]Gasdat Raw'!$C$1:$AF$452,MATCH(M$2,'[1]Gasdat Raw'!$C$1:$AF$1,0),FALSE)</f>
        <v>803368</v>
      </c>
      <c r="N440" s="40">
        <f>VLOOKUP($B440&amp;$A440,'[1]Gasdat Raw'!$C$1:$AF$452,MATCH(N$2,'[1]Gasdat Raw'!$C$1:$AF$1,0),FALSE)</f>
        <v>0</v>
      </c>
      <c r="O440" s="41">
        <f>VLOOKUP($B440&amp;$A440,'[1]Gasdat Raw'!$C$1:$AF$452,MATCH(O$2,'[1]Gasdat Raw'!$C$1:$AF$1,0),FALSE)</f>
        <v>2782154</v>
      </c>
      <c r="P440" s="40">
        <f>VLOOKUP($B440&amp;$A440,'[1]Gasdat Raw'!$C$1:$AF$452,MATCH(P$2,'[1]Gasdat Raw'!$C$1:$AF$1,0),FALSE)</f>
        <v>0</v>
      </c>
      <c r="Q440" s="41">
        <f>VLOOKUP($B440&amp;$A440,'[1]Gasdat Raw'!$C$1:$AF$452,MATCH(Q$2,'[1]Gasdat Raw'!$C$1:$AF$1,0),FALSE)</f>
        <v>0</v>
      </c>
      <c r="R440" s="40">
        <f>VLOOKUP($B440&amp;$A440,'[1]Gasdat Raw'!$C$1:$AF$452,MATCH(R$2,'[1]Gasdat Raw'!$C$1:$AF$1,0),FALSE)</f>
        <v>0</v>
      </c>
      <c r="S440" s="41">
        <f>VLOOKUP($B440&amp;$A440,'[1]Gasdat Raw'!$C$1:$AF$452,MATCH(S$2,'[1]Gasdat Raw'!$C$1:$AF$1,0),FALSE)</f>
        <v>0</v>
      </c>
      <c r="T440" s="40">
        <f>VLOOKUP($B440&amp;$A440,'[1]Gasdat Raw'!$C$1:$AF$452,MATCH(T$2,'[1]Gasdat Raw'!$C$1:$AF$1,0),FALSE)</f>
        <v>0</v>
      </c>
      <c r="U440" s="41">
        <f>VLOOKUP($B440&amp;$A440,'[1]Gasdat Raw'!$C$1:$AF$452,MATCH(U$2,'[1]Gasdat Raw'!$C$1:$AF$1,0),FALSE)</f>
        <v>0</v>
      </c>
      <c r="V440" s="40">
        <f>VLOOKUP($B440&amp;$A440,'[1]Gasdat Raw'!$C$1:$AF$452,MATCH(V$2,'[1]Gasdat Raw'!$C$1:$AF$1,0),FALSE)</f>
        <v>0</v>
      </c>
      <c r="W440" s="41">
        <f>VLOOKUP($B440&amp;$A440,'[1]Gasdat Raw'!$C$1:$AF$452,MATCH(W$2,'[1]Gasdat Raw'!$C$1:$AF$1,0),FALSE)</f>
        <v>0</v>
      </c>
      <c r="X440" s="40">
        <f>VLOOKUP($B440&amp;$A440,'[1]Gasdat Raw'!$C$1:$AF$452,MATCH(X$2,'[1]Gasdat Raw'!$C$1:$AF$1,0),FALSE)</f>
        <v>0</v>
      </c>
      <c r="Y440" s="41">
        <f>VLOOKUP($B440&amp;$A440,'[1]Gasdat Raw'!$C$1:$AF$452,MATCH(Y$2,'[1]Gasdat Raw'!$C$1:$AF$1,0),FALSE)</f>
        <v>0</v>
      </c>
      <c r="Z440" s="40">
        <f>VLOOKUP($B440&amp;$A440,'[1]Gasdat Raw'!$C$1:$AF$452,MATCH(Z$2,'[1]Gasdat Raw'!$C$1:$AF$1,0),FALSE)</f>
        <v>0</v>
      </c>
      <c r="AA440" s="41">
        <f>VLOOKUP($B440&amp;$A440,'[1]Gasdat Raw'!$C$1:$AF$452,MATCH(AA$2,'[1]Gasdat Raw'!$C$1:$AF$1,0),FALSE)</f>
        <v>0</v>
      </c>
      <c r="AB440" s="40">
        <f>VLOOKUP($B440&amp;$A440,'[1]Gasdat Raw'!$C$1:$AF$452,MATCH(AB$2,'[1]Gasdat Raw'!$C$1:$AF$1,0),FALSE)</f>
        <v>0</v>
      </c>
      <c r="AC440" s="41">
        <f>VLOOKUP($B440&amp;$A440,'[1]Gasdat Raw'!$C$1:$AF$452,MATCH(AC$2,'[1]Gasdat Raw'!$C$1:$AF$1,0),FALSE)</f>
        <v>0</v>
      </c>
      <c r="AD440" s="40">
        <f>VLOOKUP($B440&amp;$A440,'[1]Gasdat Raw'!$C$1:$AF$452,MATCH(AD$2,'[1]Gasdat Raw'!$C$1:$AF$1,0),FALSE)</f>
        <v>0</v>
      </c>
      <c r="AE440" s="41">
        <f>VLOOKUP($B440&amp;$A440,'[1]Gasdat Raw'!$C$1:$AF$452,MATCH(AE$2,'[1]Gasdat Raw'!$C$1:$AF$1,0),FALSE)</f>
        <v>0</v>
      </c>
      <c r="AF440" s="42">
        <f t="shared" si="6"/>
        <v>2782154</v>
      </c>
    </row>
    <row r="441" spans="1:32" x14ac:dyDescent="0.2">
      <c r="A441" s="39" t="s">
        <v>785</v>
      </c>
      <c r="B441" s="28">
        <v>104324</v>
      </c>
      <c r="C441" s="28" t="s">
        <v>588</v>
      </c>
      <c r="D441" s="40">
        <f>VLOOKUP($B441&amp;$A441,'[1]Gasdat Raw'!$C$1:$AF$452,MATCH(D$2,'[1]Gasdat Raw'!$C$1:$AF$1,0),FALSE)</f>
        <v>16393118</v>
      </c>
      <c r="E441" s="41">
        <f>VLOOKUP($B441&amp;$A441,'[1]Gasdat Raw'!$C$1:$AF$452,MATCH(E$2,'[1]Gasdat Raw'!$C$1:$AF$1,0),FALSE)</f>
        <v>0</v>
      </c>
      <c r="F441" s="40">
        <f>VLOOKUP($B441&amp;$A441,'[1]Gasdat Raw'!$C$1:$AF$452,MATCH(F$2,'[1]Gasdat Raw'!$C$1:$AF$1,0),FALSE)</f>
        <v>653008</v>
      </c>
      <c r="G441" s="41">
        <f>VLOOKUP($B441&amp;$A441,'[1]Gasdat Raw'!$C$1:$AF$452,MATCH(G$2,'[1]Gasdat Raw'!$C$1:$AF$1,0),FALSE)</f>
        <v>2372857</v>
      </c>
      <c r="H441" s="40">
        <f>VLOOKUP($B441&amp;$A441,'[1]Gasdat Raw'!$C$1:$AF$452,MATCH(H$2,'[1]Gasdat Raw'!$C$1:$AF$1,0),FALSE)</f>
        <v>10337437</v>
      </c>
      <c r="I441" s="41">
        <f>VLOOKUP($B441&amp;$A441,'[1]Gasdat Raw'!$C$1:$AF$452,MATCH(I$2,'[1]Gasdat Raw'!$C$1:$AF$1,0),FALSE)</f>
        <v>171382681</v>
      </c>
      <c r="J441" s="40">
        <f>VLOOKUP($B441&amp;$A441,'[1]Gasdat Raw'!$C$1:$AF$452,MATCH(J$2,'[1]Gasdat Raw'!$C$1:$AF$1,0),FALSE)</f>
        <v>68399092</v>
      </c>
      <c r="K441" s="41">
        <f>VLOOKUP($B441&amp;$A441,'[1]Gasdat Raw'!$C$1:$AF$452,MATCH(K$2,'[1]Gasdat Raw'!$C$1:$AF$1,0),FALSE)</f>
        <v>9574814</v>
      </c>
      <c r="L441" s="40">
        <f>VLOOKUP($B441&amp;$A441,'[1]Gasdat Raw'!$C$1:$AF$452,MATCH(L$2,'[1]Gasdat Raw'!$C$1:$AF$1,0),FALSE)</f>
        <v>0</v>
      </c>
      <c r="M441" s="41">
        <f>VLOOKUP($B441&amp;$A441,'[1]Gasdat Raw'!$C$1:$AF$452,MATCH(M$2,'[1]Gasdat Raw'!$C$1:$AF$1,0),FALSE)</f>
        <v>1008071</v>
      </c>
      <c r="N441" s="40">
        <f>VLOOKUP($B441&amp;$A441,'[1]Gasdat Raw'!$C$1:$AF$452,MATCH(N$2,'[1]Gasdat Raw'!$C$1:$AF$1,0),FALSE)</f>
        <v>0</v>
      </c>
      <c r="O441" s="41">
        <f>VLOOKUP($B441&amp;$A441,'[1]Gasdat Raw'!$C$1:$AF$452,MATCH(O$2,'[1]Gasdat Raw'!$C$1:$AF$1,0),FALSE)</f>
        <v>263727960</v>
      </c>
      <c r="P441" s="40">
        <f>VLOOKUP($B441&amp;$A441,'[1]Gasdat Raw'!$C$1:$AF$452,MATCH(P$2,'[1]Gasdat Raw'!$C$1:$AF$1,0),FALSE)</f>
        <v>0</v>
      </c>
      <c r="Q441" s="41">
        <f>VLOOKUP($B441&amp;$A441,'[1]Gasdat Raw'!$C$1:$AF$452,MATCH(Q$2,'[1]Gasdat Raw'!$C$1:$AF$1,0),FALSE)</f>
        <v>0</v>
      </c>
      <c r="R441" s="40">
        <f>VLOOKUP($B441&amp;$A441,'[1]Gasdat Raw'!$C$1:$AF$452,MATCH(R$2,'[1]Gasdat Raw'!$C$1:$AF$1,0),FALSE)</f>
        <v>0</v>
      </c>
      <c r="S441" s="41">
        <f>VLOOKUP($B441&amp;$A441,'[1]Gasdat Raw'!$C$1:$AF$452,MATCH(S$2,'[1]Gasdat Raw'!$C$1:$AF$1,0),FALSE)</f>
        <v>0</v>
      </c>
      <c r="T441" s="40">
        <f>VLOOKUP($B441&amp;$A441,'[1]Gasdat Raw'!$C$1:$AF$452,MATCH(T$2,'[1]Gasdat Raw'!$C$1:$AF$1,0),FALSE)</f>
        <v>0</v>
      </c>
      <c r="U441" s="41">
        <f>VLOOKUP($B441&amp;$A441,'[1]Gasdat Raw'!$C$1:$AF$452,MATCH(U$2,'[1]Gasdat Raw'!$C$1:$AF$1,0),FALSE)</f>
        <v>0</v>
      </c>
      <c r="V441" s="40">
        <f>VLOOKUP($B441&amp;$A441,'[1]Gasdat Raw'!$C$1:$AF$452,MATCH(V$2,'[1]Gasdat Raw'!$C$1:$AF$1,0),FALSE)</f>
        <v>0</v>
      </c>
      <c r="W441" s="41">
        <f>VLOOKUP($B441&amp;$A441,'[1]Gasdat Raw'!$C$1:$AF$452,MATCH(W$2,'[1]Gasdat Raw'!$C$1:$AF$1,0),FALSE)</f>
        <v>0</v>
      </c>
      <c r="X441" s="40">
        <f>VLOOKUP($B441&amp;$A441,'[1]Gasdat Raw'!$C$1:$AF$452,MATCH(X$2,'[1]Gasdat Raw'!$C$1:$AF$1,0),FALSE)</f>
        <v>0</v>
      </c>
      <c r="Y441" s="41">
        <f>VLOOKUP($B441&amp;$A441,'[1]Gasdat Raw'!$C$1:$AF$452,MATCH(Y$2,'[1]Gasdat Raw'!$C$1:$AF$1,0),FALSE)</f>
        <v>0</v>
      </c>
      <c r="Z441" s="40">
        <f>VLOOKUP($B441&amp;$A441,'[1]Gasdat Raw'!$C$1:$AF$452,MATCH(Z$2,'[1]Gasdat Raw'!$C$1:$AF$1,0),FALSE)</f>
        <v>0</v>
      </c>
      <c r="AA441" s="41">
        <f>VLOOKUP($B441&amp;$A441,'[1]Gasdat Raw'!$C$1:$AF$452,MATCH(AA$2,'[1]Gasdat Raw'!$C$1:$AF$1,0),FALSE)</f>
        <v>0</v>
      </c>
      <c r="AB441" s="40">
        <f>VLOOKUP($B441&amp;$A441,'[1]Gasdat Raw'!$C$1:$AF$452,MATCH(AB$2,'[1]Gasdat Raw'!$C$1:$AF$1,0),FALSE)</f>
        <v>0</v>
      </c>
      <c r="AC441" s="41">
        <f>VLOOKUP($B441&amp;$A441,'[1]Gasdat Raw'!$C$1:$AF$452,MATCH(AC$2,'[1]Gasdat Raw'!$C$1:$AF$1,0),FALSE)</f>
        <v>0</v>
      </c>
      <c r="AD441" s="40">
        <f>VLOOKUP($B441&amp;$A441,'[1]Gasdat Raw'!$C$1:$AF$452,MATCH(AD$2,'[1]Gasdat Raw'!$C$1:$AF$1,0),FALSE)</f>
        <v>0</v>
      </c>
      <c r="AE441" s="41">
        <f>VLOOKUP($B441&amp;$A441,'[1]Gasdat Raw'!$C$1:$AF$452,MATCH(AE$2,'[1]Gasdat Raw'!$C$1:$AF$1,0),FALSE)</f>
        <v>0</v>
      </c>
      <c r="AF441" s="42">
        <f t="shared" si="6"/>
        <v>280121078</v>
      </c>
    </row>
    <row r="442" spans="1:32" x14ac:dyDescent="0.2">
      <c r="A442" s="39" t="s">
        <v>786</v>
      </c>
      <c r="B442" s="28">
        <v>11028147</v>
      </c>
      <c r="C442" s="28" t="s">
        <v>315</v>
      </c>
      <c r="D442" s="40">
        <f>VLOOKUP($B442&amp;$A442,'[1]Gasdat Raw'!$C$1:$AF$452,MATCH(D$2,'[1]Gasdat Raw'!$C$1:$AF$1,0),FALSE)</f>
        <v>0</v>
      </c>
      <c r="E442" s="41">
        <f>VLOOKUP($B442&amp;$A442,'[1]Gasdat Raw'!$C$1:$AF$452,MATCH(E$2,'[1]Gasdat Raw'!$C$1:$AF$1,0),FALSE)</f>
        <v>0</v>
      </c>
      <c r="F442" s="40">
        <f>VLOOKUP($B442&amp;$A442,'[1]Gasdat Raw'!$C$1:$AF$452,MATCH(F$2,'[1]Gasdat Raw'!$C$1:$AF$1,0),FALSE)</f>
        <v>162878</v>
      </c>
      <c r="G442" s="41">
        <f>VLOOKUP($B442&amp;$A442,'[1]Gasdat Raw'!$C$1:$AF$452,MATCH(G$2,'[1]Gasdat Raw'!$C$1:$AF$1,0),FALSE)</f>
        <v>0</v>
      </c>
      <c r="H442" s="40">
        <f>VLOOKUP($B442&amp;$A442,'[1]Gasdat Raw'!$C$1:$AF$452,MATCH(H$2,'[1]Gasdat Raw'!$C$1:$AF$1,0),FALSE)</f>
        <v>2768798</v>
      </c>
      <c r="I442" s="41">
        <f>VLOOKUP($B442&amp;$A442,'[1]Gasdat Raw'!$C$1:$AF$452,MATCH(I$2,'[1]Gasdat Raw'!$C$1:$AF$1,0),FALSE)</f>
        <v>0</v>
      </c>
      <c r="J442" s="40">
        <f>VLOOKUP($B442&amp;$A442,'[1]Gasdat Raw'!$C$1:$AF$452,MATCH(J$2,'[1]Gasdat Raw'!$C$1:$AF$1,0),FALSE)</f>
        <v>0</v>
      </c>
      <c r="K442" s="41">
        <f>VLOOKUP($B442&amp;$A442,'[1]Gasdat Raw'!$C$1:$AF$452,MATCH(K$2,'[1]Gasdat Raw'!$C$1:$AF$1,0),FALSE)</f>
        <v>0</v>
      </c>
      <c r="L442" s="40">
        <f>VLOOKUP($B442&amp;$A442,'[1]Gasdat Raw'!$C$1:$AF$452,MATCH(L$2,'[1]Gasdat Raw'!$C$1:$AF$1,0),FALSE)</f>
        <v>0</v>
      </c>
      <c r="M442" s="41">
        <f>VLOOKUP($B442&amp;$A442,'[1]Gasdat Raw'!$C$1:$AF$452,MATCH(M$2,'[1]Gasdat Raw'!$C$1:$AF$1,0),FALSE)</f>
        <v>0</v>
      </c>
      <c r="N442" s="40">
        <f>VLOOKUP($B442&amp;$A442,'[1]Gasdat Raw'!$C$1:$AF$452,MATCH(N$2,'[1]Gasdat Raw'!$C$1:$AF$1,0),FALSE)</f>
        <v>0</v>
      </c>
      <c r="O442" s="41">
        <f>VLOOKUP($B442&amp;$A442,'[1]Gasdat Raw'!$C$1:$AF$452,MATCH(O$2,'[1]Gasdat Raw'!$C$1:$AF$1,0),FALSE)</f>
        <v>2931676</v>
      </c>
      <c r="P442" s="40">
        <f>VLOOKUP($B442&amp;$A442,'[1]Gasdat Raw'!$C$1:$AF$452,MATCH(P$2,'[1]Gasdat Raw'!$C$1:$AF$1,0),FALSE)</f>
        <v>0</v>
      </c>
      <c r="Q442" s="41">
        <f>VLOOKUP($B442&amp;$A442,'[1]Gasdat Raw'!$C$1:$AF$452,MATCH(Q$2,'[1]Gasdat Raw'!$C$1:$AF$1,0),FALSE)</f>
        <v>0</v>
      </c>
      <c r="R442" s="40">
        <f>VLOOKUP($B442&amp;$A442,'[1]Gasdat Raw'!$C$1:$AF$452,MATCH(R$2,'[1]Gasdat Raw'!$C$1:$AF$1,0),FALSE)</f>
        <v>0</v>
      </c>
      <c r="S442" s="41">
        <f>VLOOKUP($B442&amp;$A442,'[1]Gasdat Raw'!$C$1:$AF$452,MATCH(S$2,'[1]Gasdat Raw'!$C$1:$AF$1,0),FALSE)</f>
        <v>0</v>
      </c>
      <c r="T442" s="40">
        <f>VLOOKUP($B442&amp;$A442,'[1]Gasdat Raw'!$C$1:$AF$452,MATCH(T$2,'[1]Gasdat Raw'!$C$1:$AF$1,0),FALSE)</f>
        <v>0</v>
      </c>
      <c r="U442" s="41">
        <f>VLOOKUP($B442&amp;$A442,'[1]Gasdat Raw'!$C$1:$AF$452,MATCH(U$2,'[1]Gasdat Raw'!$C$1:$AF$1,0),FALSE)</f>
        <v>0</v>
      </c>
      <c r="V442" s="40">
        <f>VLOOKUP($B442&amp;$A442,'[1]Gasdat Raw'!$C$1:$AF$452,MATCH(V$2,'[1]Gasdat Raw'!$C$1:$AF$1,0),FALSE)</f>
        <v>0</v>
      </c>
      <c r="W442" s="41">
        <f>VLOOKUP($B442&amp;$A442,'[1]Gasdat Raw'!$C$1:$AF$452,MATCH(W$2,'[1]Gasdat Raw'!$C$1:$AF$1,0),FALSE)</f>
        <v>0</v>
      </c>
      <c r="X442" s="40">
        <f>VLOOKUP($B442&amp;$A442,'[1]Gasdat Raw'!$C$1:$AF$452,MATCH(X$2,'[1]Gasdat Raw'!$C$1:$AF$1,0),FALSE)</f>
        <v>0</v>
      </c>
      <c r="Y442" s="41">
        <f>VLOOKUP($B442&amp;$A442,'[1]Gasdat Raw'!$C$1:$AF$452,MATCH(Y$2,'[1]Gasdat Raw'!$C$1:$AF$1,0),FALSE)</f>
        <v>0</v>
      </c>
      <c r="Z442" s="40">
        <f>VLOOKUP($B442&amp;$A442,'[1]Gasdat Raw'!$C$1:$AF$452,MATCH(Z$2,'[1]Gasdat Raw'!$C$1:$AF$1,0),FALSE)</f>
        <v>0</v>
      </c>
      <c r="AA442" s="41">
        <f>VLOOKUP($B442&amp;$A442,'[1]Gasdat Raw'!$C$1:$AF$452,MATCH(AA$2,'[1]Gasdat Raw'!$C$1:$AF$1,0),FALSE)</f>
        <v>0</v>
      </c>
      <c r="AB442" s="40">
        <f>VLOOKUP($B442&amp;$A442,'[1]Gasdat Raw'!$C$1:$AF$452,MATCH(AB$2,'[1]Gasdat Raw'!$C$1:$AF$1,0),FALSE)</f>
        <v>0</v>
      </c>
      <c r="AC442" s="41">
        <f>VLOOKUP($B442&amp;$A442,'[1]Gasdat Raw'!$C$1:$AF$452,MATCH(AC$2,'[1]Gasdat Raw'!$C$1:$AF$1,0),FALSE)</f>
        <v>0</v>
      </c>
      <c r="AD442" s="40">
        <f>VLOOKUP($B442&amp;$A442,'[1]Gasdat Raw'!$C$1:$AF$452,MATCH(AD$2,'[1]Gasdat Raw'!$C$1:$AF$1,0),FALSE)</f>
        <v>0</v>
      </c>
      <c r="AE442" s="41">
        <f>VLOOKUP($B442&amp;$A442,'[1]Gasdat Raw'!$C$1:$AF$452,MATCH(AE$2,'[1]Gasdat Raw'!$C$1:$AF$1,0),FALSE)</f>
        <v>0</v>
      </c>
      <c r="AF442" s="42">
        <f t="shared" si="6"/>
        <v>2931676</v>
      </c>
    </row>
    <row r="443" spans="1:32" x14ac:dyDescent="0.2">
      <c r="A443" s="39" t="s">
        <v>787</v>
      </c>
      <c r="B443" s="28">
        <v>105051</v>
      </c>
      <c r="C443" s="28" t="s">
        <v>358</v>
      </c>
      <c r="D443" s="40">
        <f>VLOOKUP($B443&amp;$A443,'[1]Gasdat Raw'!$C$1:$AF$452,MATCH(D$2,'[1]Gasdat Raw'!$C$1:$AF$1,0),FALSE)</f>
        <v>627653</v>
      </c>
      <c r="E443" s="41">
        <f>VLOOKUP($B443&amp;$A443,'[1]Gasdat Raw'!$C$1:$AF$452,MATCH(E$2,'[1]Gasdat Raw'!$C$1:$AF$1,0),FALSE)</f>
        <v>1020149</v>
      </c>
      <c r="F443" s="40">
        <f>VLOOKUP($B443&amp;$A443,'[1]Gasdat Raw'!$C$1:$AF$452,MATCH(F$2,'[1]Gasdat Raw'!$C$1:$AF$1,0),FALSE)</f>
        <v>35209</v>
      </c>
      <c r="G443" s="41">
        <f>VLOOKUP($B443&amp;$A443,'[1]Gasdat Raw'!$C$1:$AF$452,MATCH(G$2,'[1]Gasdat Raw'!$C$1:$AF$1,0),FALSE)</f>
        <v>3565042</v>
      </c>
      <c r="H443" s="40">
        <f>VLOOKUP($B443&amp;$A443,'[1]Gasdat Raw'!$C$1:$AF$452,MATCH(H$2,'[1]Gasdat Raw'!$C$1:$AF$1,0),FALSE)</f>
        <v>916727</v>
      </c>
      <c r="I443" s="41">
        <f>VLOOKUP($B443&amp;$A443,'[1]Gasdat Raw'!$C$1:$AF$452,MATCH(I$2,'[1]Gasdat Raw'!$C$1:$AF$1,0),FALSE)</f>
        <v>106219793</v>
      </c>
      <c r="J443" s="40">
        <f>VLOOKUP($B443&amp;$A443,'[1]Gasdat Raw'!$C$1:$AF$452,MATCH(J$2,'[1]Gasdat Raw'!$C$1:$AF$1,0),FALSE)</f>
        <v>0</v>
      </c>
      <c r="K443" s="41">
        <f>VLOOKUP($B443&amp;$A443,'[1]Gasdat Raw'!$C$1:$AF$452,MATCH(K$2,'[1]Gasdat Raw'!$C$1:$AF$1,0),FALSE)</f>
        <v>1751258</v>
      </c>
      <c r="L443" s="40">
        <f>VLOOKUP($B443&amp;$A443,'[1]Gasdat Raw'!$C$1:$AF$452,MATCH(L$2,'[1]Gasdat Raw'!$C$1:$AF$1,0),FALSE)</f>
        <v>91827</v>
      </c>
      <c r="M443" s="41">
        <f>VLOOKUP($B443&amp;$A443,'[1]Gasdat Raw'!$C$1:$AF$452,MATCH(M$2,'[1]Gasdat Raw'!$C$1:$AF$1,0),FALSE)</f>
        <v>0</v>
      </c>
      <c r="N443" s="40">
        <f>VLOOKUP($B443&amp;$A443,'[1]Gasdat Raw'!$C$1:$AF$452,MATCH(N$2,'[1]Gasdat Raw'!$C$1:$AF$1,0),FALSE)</f>
        <v>0</v>
      </c>
      <c r="O443" s="41">
        <f>VLOOKUP($B443&amp;$A443,'[1]Gasdat Raw'!$C$1:$AF$452,MATCH(O$2,'[1]Gasdat Raw'!$C$1:$AF$1,0),FALSE)</f>
        <v>112579856</v>
      </c>
      <c r="P443" s="40">
        <f>VLOOKUP($B443&amp;$A443,'[1]Gasdat Raw'!$C$1:$AF$452,MATCH(P$2,'[1]Gasdat Raw'!$C$1:$AF$1,0),FALSE)</f>
        <v>1429740</v>
      </c>
      <c r="Q443" s="41">
        <f>VLOOKUP($B443&amp;$A443,'[1]Gasdat Raw'!$C$1:$AF$452,MATCH(Q$2,'[1]Gasdat Raw'!$C$1:$AF$1,0),FALSE)</f>
        <v>1384775</v>
      </c>
      <c r="R443" s="40">
        <f>VLOOKUP($B443&amp;$A443,'[1]Gasdat Raw'!$C$1:$AF$452,MATCH(R$2,'[1]Gasdat Raw'!$C$1:$AF$1,0),FALSE)</f>
        <v>401980587</v>
      </c>
      <c r="S443" s="41">
        <f>VLOOKUP($B443&amp;$A443,'[1]Gasdat Raw'!$C$1:$AF$452,MATCH(S$2,'[1]Gasdat Raw'!$C$1:$AF$1,0),FALSE)</f>
        <v>0</v>
      </c>
      <c r="T443" s="40">
        <f>VLOOKUP($B443&amp;$A443,'[1]Gasdat Raw'!$C$1:$AF$452,MATCH(T$2,'[1]Gasdat Raw'!$C$1:$AF$1,0),FALSE)</f>
        <v>17350317</v>
      </c>
      <c r="U443" s="41">
        <f>VLOOKUP($B443&amp;$A443,'[1]Gasdat Raw'!$C$1:$AF$452,MATCH(U$2,'[1]Gasdat Raw'!$C$1:$AF$1,0),FALSE)</f>
        <v>12090690</v>
      </c>
      <c r="V443" s="40">
        <f>VLOOKUP($B443&amp;$A443,'[1]Gasdat Raw'!$C$1:$AF$452,MATCH(V$2,'[1]Gasdat Raw'!$C$1:$AF$1,0),FALSE)</f>
        <v>262659805</v>
      </c>
      <c r="W443" s="41">
        <f>VLOOKUP($B443&amp;$A443,'[1]Gasdat Raw'!$C$1:$AF$452,MATCH(W$2,'[1]Gasdat Raw'!$C$1:$AF$1,0),FALSE)</f>
        <v>61017935</v>
      </c>
      <c r="X443" s="40">
        <f>VLOOKUP($B443&amp;$A443,'[1]Gasdat Raw'!$C$1:$AF$452,MATCH(X$2,'[1]Gasdat Raw'!$C$1:$AF$1,0),FALSE)</f>
        <v>69367089</v>
      </c>
      <c r="Y443" s="41">
        <f>VLOOKUP($B443&amp;$A443,'[1]Gasdat Raw'!$C$1:$AF$452,MATCH(Y$2,'[1]Gasdat Raw'!$C$1:$AF$1,0),FALSE)</f>
        <v>14251778</v>
      </c>
      <c r="Z443" s="40">
        <f>VLOOKUP($B443&amp;$A443,'[1]Gasdat Raw'!$C$1:$AF$452,MATCH(Z$2,'[1]Gasdat Raw'!$C$1:$AF$1,0),FALSE)</f>
        <v>0</v>
      </c>
      <c r="AA443" s="41">
        <f>VLOOKUP($B443&amp;$A443,'[1]Gasdat Raw'!$C$1:$AF$452,MATCH(AA$2,'[1]Gasdat Raw'!$C$1:$AF$1,0),FALSE)</f>
        <v>3725573</v>
      </c>
      <c r="AB443" s="40">
        <f>VLOOKUP($B443&amp;$A443,'[1]Gasdat Raw'!$C$1:$AF$452,MATCH(AB$2,'[1]Gasdat Raw'!$C$1:$AF$1,0),FALSE)</f>
        <v>0</v>
      </c>
      <c r="AC443" s="41">
        <f>VLOOKUP($B443&amp;$A443,'[1]Gasdat Raw'!$C$1:$AF$452,MATCH(AC$2,'[1]Gasdat Raw'!$C$1:$AF$1,0),FALSE)</f>
        <v>6710322</v>
      </c>
      <c r="AD443" s="40">
        <f>VLOOKUP($B443&amp;$A443,'[1]Gasdat Raw'!$C$1:$AF$452,MATCH(AD$2,'[1]Gasdat Raw'!$C$1:$AF$1,0),FALSE)</f>
        <v>0</v>
      </c>
      <c r="AE443" s="41">
        <f>VLOOKUP($B443&amp;$A443,'[1]Gasdat Raw'!$C$1:$AF$452,MATCH(AE$2,'[1]Gasdat Raw'!$C$1:$AF$1,0),FALSE)</f>
        <v>851968611</v>
      </c>
      <c r="AF443" s="42">
        <f t="shared" si="6"/>
        <v>966196269</v>
      </c>
    </row>
    <row r="444" spans="1:32" x14ac:dyDescent="0.2">
      <c r="A444" s="39" t="s">
        <v>788</v>
      </c>
      <c r="B444" s="28">
        <v>101563</v>
      </c>
      <c r="C444" s="28" t="s">
        <v>358</v>
      </c>
      <c r="D444" s="40">
        <f>VLOOKUP($B444&amp;$A444,'[1]Gasdat Raw'!$C$1:$AF$452,MATCH(D$2,'[1]Gasdat Raw'!$C$1:$AF$1,0),FALSE)</f>
        <v>29110</v>
      </c>
      <c r="E444" s="41">
        <f>VLOOKUP($B444&amp;$A444,'[1]Gasdat Raw'!$C$1:$AF$452,MATCH(E$2,'[1]Gasdat Raw'!$C$1:$AF$1,0),FALSE)</f>
        <v>0</v>
      </c>
      <c r="F444" s="40">
        <f>VLOOKUP($B444&amp;$A444,'[1]Gasdat Raw'!$C$1:$AF$452,MATCH(F$2,'[1]Gasdat Raw'!$C$1:$AF$1,0),FALSE)</f>
        <v>0</v>
      </c>
      <c r="G444" s="41">
        <f>VLOOKUP($B444&amp;$A444,'[1]Gasdat Raw'!$C$1:$AF$452,MATCH(G$2,'[1]Gasdat Raw'!$C$1:$AF$1,0),FALSE)</f>
        <v>0</v>
      </c>
      <c r="H444" s="40">
        <f>VLOOKUP($B444&amp;$A444,'[1]Gasdat Raw'!$C$1:$AF$452,MATCH(H$2,'[1]Gasdat Raw'!$C$1:$AF$1,0),FALSE)</f>
        <v>0</v>
      </c>
      <c r="I444" s="41">
        <f>VLOOKUP($B444&amp;$A444,'[1]Gasdat Raw'!$C$1:$AF$452,MATCH(I$2,'[1]Gasdat Raw'!$C$1:$AF$1,0),FALSE)</f>
        <v>0</v>
      </c>
      <c r="J444" s="40">
        <f>VLOOKUP($B444&amp;$A444,'[1]Gasdat Raw'!$C$1:$AF$452,MATCH(J$2,'[1]Gasdat Raw'!$C$1:$AF$1,0),FALSE)</f>
        <v>0</v>
      </c>
      <c r="K444" s="41">
        <f>VLOOKUP($B444&amp;$A444,'[1]Gasdat Raw'!$C$1:$AF$452,MATCH(K$2,'[1]Gasdat Raw'!$C$1:$AF$1,0),FALSE)</f>
        <v>0</v>
      </c>
      <c r="L444" s="40">
        <f>VLOOKUP($B444&amp;$A444,'[1]Gasdat Raw'!$C$1:$AF$452,MATCH(L$2,'[1]Gasdat Raw'!$C$1:$AF$1,0),FALSE)</f>
        <v>0</v>
      </c>
      <c r="M444" s="41">
        <f>VLOOKUP($B444&amp;$A444,'[1]Gasdat Raw'!$C$1:$AF$452,MATCH(M$2,'[1]Gasdat Raw'!$C$1:$AF$1,0),FALSE)</f>
        <v>0</v>
      </c>
      <c r="N444" s="40">
        <f>VLOOKUP($B444&amp;$A444,'[1]Gasdat Raw'!$C$1:$AF$452,MATCH(N$2,'[1]Gasdat Raw'!$C$1:$AF$1,0),FALSE)</f>
        <v>0</v>
      </c>
      <c r="O444" s="41">
        <f>VLOOKUP($B444&amp;$A444,'[1]Gasdat Raw'!$C$1:$AF$452,MATCH(O$2,'[1]Gasdat Raw'!$C$1:$AF$1,0),FALSE)</f>
        <v>0</v>
      </c>
      <c r="P444" s="40">
        <f>VLOOKUP($B444&amp;$A444,'[1]Gasdat Raw'!$C$1:$AF$452,MATCH(P$2,'[1]Gasdat Raw'!$C$1:$AF$1,0),FALSE)</f>
        <v>50847</v>
      </c>
      <c r="Q444" s="41">
        <f>VLOOKUP($B444&amp;$A444,'[1]Gasdat Raw'!$C$1:$AF$452,MATCH(Q$2,'[1]Gasdat Raw'!$C$1:$AF$1,0),FALSE)</f>
        <v>1017289</v>
      </c>
      <c r="R444" s="40">
        <f>VLOOKUP($B444&amp;$A444,'[1]Gasdat Raw'!$C$1:$AF$452,MATCH(R$2,'[1]Gasdat Raw'!$C$1:$AF$1,0),FALSE)</f>
        <v>132988974</v>
      </c>
      <c r="S444" s="41">
        <f>VLOOKUP($B444&amp;$A444,'[1]Gasdat Raw'!$C$1:$AF$452,MATCH(S$2,'[1]Gasdat Raw'!$C$1:$AF$1,0),FALSE)</f>
        <v>0</v>
      </c>
      <c r="T444" s="40">
        <f>VLOOKUP($B444&amp;$A444,'[1]Gasdat Raw'!$C$1:$AF$452,MATCH(T$2,'[1]Gasdat Raw'!$C$1:$AF$1,0),FALSE)</f>
        <v>4323026</v>
      </c>
      <c r="U444" s="41">
        <f>VLOOKUP($B444&amp;$A444,'[1]Gasdat Raw'!$C$1:$AF$452,MATCH(U$2,'[1]Gasdat Raw'!$C$1:$AF$1,0),FALSE)</f>
        <v>3737361</v>
      </c>
      <c r="V444" s="40">
        <f>VLOOKUP($B444&amp;$A444,'[1]Gasdat Raw'!$C$1:$AF$452,MATCH(V$2,'[1]Gasdat Raw'!$C$1:$AF$1,0),FALSE)</f>
        <v>107843087</v>
      </c>
      <c r="W444" s="41">
        <f>VLOOKUP($B444&amp;$A444,'[1]Gasdat Raw'!$C$1:$AF$452,MATCH(W$2,'[1]Gasdat Raw'!$C$1:$AF$1,0),FALSE)</f>
        <v>23303009</v>
      </c>
      <c r="X444" s="40">
        <f>VLOOKUP($B444&amp;$A444,'[1]Gasdat Raw'!$C$1:$AF$452,MATCH(X$2,'[1]Gasdat Raw'!$C$1:$AF$1,0),FALSE)</f>
        <v>0</v>
      </c>
      <c r="Y444" s="41">
        <f>VLOOKUP($B444&amp;$A444,'[1]Gasdat Raw'!$C$1:$AF$452,MATCH(Y$2,'[1]Gasdat Raw'!$C$1:$AF$1,0),FALSE)</f>
        <v>5657437</v>
      </c>
      <c r="Z444" s="40">
        <f>VLOOKUP($B444&amp;$A444,'[1]Gasdat Raw'!$C$1:$AF$452,MATCH(Z$2,'[1]Gasdat Raw'!$C$1:$AF$1,0),FALSE)</f>
        <v>0</v>
      </c>
      <c r="AA444" s="41">
        <f>VLOOKUP($B444&amp;$A444,'[1]Gasdat Raw'!$C$1:$AF$452,MATCH(AA$2,'[1]Gasdat Raw'!$C$1:$AF$1,0),FALSE)</f>
        <v>0</v>
      </c>
      <c r="AB444" s="40">
        <f>VLOOKUP($B444&amp;$A444,'[1]Gasdat Raw'!$C$1:$AF$452,MATCH(AB$2,'[1]Gasdat Raw'!$C$1:$AF$1,0),FALSE)</f>
        <v>0</v>
      </c>
      <c r="AC444" s="41">
        <f>VLOOKUP($B444&amp;$A444,'[1]Gasdat Raw'!$C$1:$AF$452,MATCH(AC$2,'[1]Gasdat Raw'!$C$1:$AF$1,0),FALSE)</f>
        <v>0</v>
      </c>
      <c r="AD444" s="40">
        <f>VLOOKUP($B444&amp;$A444,'[1]Gasdat Raw'!$C$1:$AF$452,MATCH(AD$2,'[1]Gasdat Raw'!$C$1:$AF$1,0),FALSE)</f>
        <v>0</v>
      </c>
      <c r="AE444" s="41">
        <f>VLOOKUP($B444&amp;$A444,'[1]Gasdat Raw'!$C$1:$AF$452,MATCH(AE$2,'[1]Gasdat Raw'!$C$1:$AF$1,0),FALSE)</f>
        <v>278921030</v>
      </c>
      <c r="AF444" s="42">
        <f t="shared" si="6"/>
        <v>278950140</v>
      </c>
    </row>
    <row r="445" spans="1:32" x14ac:dyDescent="0.2">
      <c r="A445" s="39" t="s">
        <v>789</v>
      </c>
      <c r="B445" s="28">
        <v>116608</v>
      </c>
      <c r="C445" s="28" t="s">
        <v>358</v>
      </c>
      <c r="D445" s="40">
        <f>VLOOKUP($B445&amp;$A445,'[1]Gasdat Raw'!$C$1:$AF$452,MATCH(D$2,'[1]Gasdat Raw'!$C$1:$AF$1,0),FALSE)</f>
        <v>0</v>
      </c>
      <c r="E445" s="41">
        <f>VLOOKUP($B445&amp;$A445,'[1]Gasdat Raw'!$C$1:$AF$452,MATCH(E$2,'[1]Gasdat Raw'!$C$1:$AF$1,0),FALSE)</f>
        <v>0</v>
      </c>
      <c r="F445" s="40">
        <f>VLOOKUP($B445&amp;$A445,'[1]Gasdat Raw'!$C$1:$AF$452,MATCH(F$2,'[1]Gasdat Raw'!$C$1:$AF$1,0),FALSE)</f>
        <v>0</v>
      </c>
      <c r="G445" s="41">
        <f>VLOOKUP($B445&amp;$A445,'[1]Gasdat Raw'!$C$1:$AF$452,MATCH(G$2,'[1]Gasdat Raw'!$C$1:$AF$1,0),FALSE)</f>
        <v>0</v>
      </c>
      <c r="H445" s="40">
        <f>VLOOKUP($B445&amp;$A445,'[1]Gasdat Raw'!$C$1:$AF$452,MATCH(H$2,'[1]Gasdat Raw'!$C$1:$AF$1,0),FALSE)</f>
        <v>0</v>
      </c>
      <c r="I445" s="41">
        <f>VLOOKUP($B445&amp;$A445,'[1]Gasdat Raw'!$C$1:$AF$452,MATCH(I$2,'[1]Gasdat Raw'!$C$1:$AF$1,0),FALSE)</f>
        <v>0</v>
      </c>
      <c r="J445" s="40">
        <f>VLOOKUP($B445&amp;$A445,'[1]Gasdat Raw'!$C$1:$AF$452,MATCH(J$2,'[1]Gasdat Raw'!$C$1:$AF$1,0),FALSE)</f>
        <v>0</v>
      </c>
      <c r="K445" s="41">
        <f>VLOOKUP($B445&amp;$A445,'[1]Gasdat Raw'!$C$1:$AF$452,MATCH(K$2,'[1]Gasdat Raw'!$C$1:$AF$1,0),FALSE)</f>
        <v>0</v>
      </c>
      <c r="L445" s="40">
        <f>VLOOKUP($B445&amp;$A445,'[1]Gasdat Raw'!$C$1:$AF$452,MATCH(L$2,'[1]Gasdat Raw'!$C$1:$AF$1,0),FALSE)</f>
        <v>0</v>
      </c>
      <c r="M445" s="41">
        <f>VLOOKUP($B445&amp;$A445,'[1]Gasdat Raw'!$C$1:$AF$452,MATCH(M$2,'[1]Gasdat Raw'!$C$1:$AF$1,0),FALSE)</f>
        <v>0</v>
      </c>
      <c r="N445" s="40">
        <f>VLOOKUP($B445&amp;$A445,'[1]Gasdat Raw'!$C$1:$AF$452,MATCH(N$2,'[1]Gasdat Raw'!$C$1:$AF$1,0),FALSE)</f>
        <v>0</v>
      </c>
      <c r="O445" s="41">
        <f>VLOOKUP($B445&amp;$A445,'[1]Gasdat Raw'!$C$1:$AF$452,MATCH(O$2,'[1]Gasdat Raw'!$C$1:$AF$1,0),FALSE)</f>
        <v>0</v>
      </c>
      <c r="P445" s="40">
        <f>VLOOKUP($B445&amp;$A445,'[1]Gasdat Raw'!$C$1:$AF$452,MATCH(P$2,'[1]Gasdat Raw'!$C$1:$AF$1,0),FALSE)</f>
        <v>641980</v>
      </c>
      <c r="Q445" s="41">
        <f>VLOOKUP($B445&amp;$A445,'[1]Gasdat Raw'!$C$1:$AF$452,MATCH(Q$2,'[1]Gasdat Raw'!$C$1:$AF$1,0),FALSE)</f>
        <v>255829</v>
      </c>
      <c r="R445" s="40">
        <f>VLOOKUP($B445&amp;$A445,'[1]Gasdat Raw'!$C$1:$AF$452,MATCH(R$2,'[1]Gasdat Raw'!$C$1:$AF$1,0),FALSE)</f>
        <v>193161870</v>
      </c>
      <c r="S445" s="41">
        <f>VLOOKUP($B445&amp;$A445,'[1]Gasdat Raw'!$C$1:$AF$452,MATCH(S$2,'[1]Gasdat Raw'!$C$1:$AF$1,0),FALSE)</f>
        <v>0</v>
      </c>
      <c r="T445" s="40">
        <f>VLOOKUP($B445&amp;$A445,'[1]Gasdat Raw'!$C$1:$AF$452,MATCH(T$2,'[1]Gasdat Raw'!$C$1:$AF$1,0),FALSE)</f>
        <v>8309213</v>
      </c>
      <c r="U445" s="41">
        <f>VLOOKUP($B445&amp;$A445,'[1]Gasdat Raw'!$C$1:$AF$452,MATCH(U$2,'[1]Gasdat Raw'!$C$1:$AF$1,0),FALSE)</f>
        <v>6236289</v>
      </c>
      <c r="V445" s="40">
        <f>VLOOKUP($B445&amp;$A445,'[1]Gasdat Raw'!$C$1:$AF$452,MATCH(V$2,'[1]Gasdat Raw'!$C$1:$AF$1,0),FALSE)</f>
        <v>113485372</v>
      </c>
      <c r="W445" s="41">
        <f>VLOOKUP($B445&amp;$A445,'[1]Gasdat Raw'!$C$1:$AF$452,MATCH(W$2,'[1]Gasdat Raw'!$C$1:$AF$1,0),FALSE)</f>
        <v>60334748</v>
      </c>
      <c r="X445" s="40">
        <f>VLOOKUP($B445&amp;$A445,'[1]Gasdat Raw'!$C$1:$AF$452,MATCH(X$2,'[1]Gasdat Raw'!$C$1:$AF$1,0),FALSE)</f>
        <v>0</v>
      </c>
      <c r="Y445" s="41">
        <f>VLOOKUP($B445&amp;$A445,'[1]Gasdat Raw'!$C$1:$AF$452,MATCH(Y$2,'[1]Gasdat Raw'!$C$1:$AF$1,0),FALSE)</f>
        <v>8153823</v>
      </c>
      <c r="Z445" s="40">
        <f>VLOOKUP($B445&amp;$A445,'[1]Gasdat Raw'!$C$1:$AF$452,MATCH(Z$2,'[1]Gasdat Raw'!$C$1:$AF$1,0),FALSE)</f>
        <v>0</v>
      </c>
      <c r="AA445" s="41">
        <f>VLOOKUP($B445&amp;$A445,'[1]Gasdat Raw'!$C$1:$AF$452,MATCH(AA$2,'[1]Gasdat Raw'!$C$1:$AF$1,0),FALSE)</f>
        <v>3664379</v>
      </c>
      <c r="AB445" s="40">
        <f>VLOOKUP($B445&amp;$A445,'[1]Gasdat Raw'!$C$1:$AF$452,MATCH(AB$2,'[1]Gasdat Raw'!$C$1:$AF$1,0),FALSE)</f>
        <v>0</v>
      </c>
      <c r="AC445" s="41">
        <f>VLOOKUP($B445&amp;$A445,'[1]Gasdat Raw'!$C$1:$AF$452,MATCH(AC$2,'[1]Gasdat Raw'!$C$1:$AF$1,0),FALSE)</f>
        <v>0</v>
      </c>
      <c r="AD445" s="40">
        <f>VLOOKUP($B445&amp;$A445,'[1]Gasdat Raw'!$C$1:$AF$452,MATCH(AD$2,'[1]Gasdat Raw'!$C$1:$AF$1,0),FALSE)</f>
        <v>0</v>
      </c>
      <c r="AE445" s="41">
        <f>VLOOKUP($B445&amp;$A445,'[1]Gasdat Raw'!$C$1:$AF$452,MATCH(AE$2,'[1]Gasdat Raw'!$C$1:$AF$1,0),FALSE)</f>
        <v>394243503</v>
      </c>
      <c r="AF445" s="42">
        <f t="shared" si="6"/>
        <v>394243503</v>
      </c>
    </row>
    <row r="446" spans="1:32" x14ac:dyDescent="0.2">
      <c r="A446" s="39" t="s">
        <v>790</v>
      </c>
      <c r="B446" s="28">
        <v>127404</v>
      </c>
      <c r="C446" s="28" t="s">
        <v>298</v>
      </c>
      <c r="D446" s="40">
        <f>VLOOKUP($B446&amp;$A446,'[1]Gasdat Raw'!$C$1:$AF$452,MATCH(D$2,'[1]Gasdat Raw'!$C$1:$AF$1,0),FALSE)</f>
        <v>0</v>
      </c>
      <c r="E446" s="41">
        <f>VLOOKUP($B446&amp;$A446,'[1]Gasdat Raw'!$C$1:$AF$452,MATCH(E$2,'[1]Gasdat Raw'!$C$1:$AF$1,0),FALSE)</f>
        <v>0</v>
      </c>
      <c r="F446" s="40">
        <f>VLOOKUP($B446&amp;$A446,'[1]Gasdat Raw'!$C$1:$AF$452,MATCH(F$2,'[1]Gasdat Raw'!$C$1:$AF$1,0),FALSE)</f>
        <v>0</v>
      </c>
      <c r="G446" s="41">
        <f>VLOOKUP($B446&amp;$A446,'[1]Gasdat Raw'!$C$1:$AF$452,MATCH(G$2,'[1]Gasdat Raw'!$C$1:$AF$1,0),FALSE)</f>
        <v>0</v>
      </c>
      <c r="H446" s="40">
        <f>VLOOKUP($B446&amp;$A446,'[1]Gasdat Raw'!$C$1:$AF$452,MATCH(H$2,'[1]Gasdat Raw'!$C$1:$AF$1,0),FALSE)</f>
        <v>0</v>
      </c>
      <c r="I446" s="41">
        <f>VLOOKUP($B446&amp;$A446,'[1]Gasdat Raw'!$C$1:$AF$452,MATCH(I$2,'[1]Gasdat Raw'!$C$1:$AF$1,0),FALSE)</f>
        <v>0</v>
      </c>
      <c r="J446" s="40">
        <f>VLOOKUP($B446&amp;$A446,'[1]Gasdat Raw'!$C$1:$AF$452,MATCH(J$2,'[1]Gasdat Raw'!$C$1:$AF$1,0),FALSE)</f>
        <v>0</v>
      </c>
      <c r="K446" s="41">
        <f>VLOOKUP($B446&amp;$A446,'[1]Gasdat Raw'!$C$1:$AF$452,MATCH(K$2,'[1]Gasdat Raw'!$C$1:$AF$1,0),FALSE)</f>
        <v>0</v>
      </c>
      <c r="L446" s="40">
        <f>VLOOKUP($B446&amp;$A446,'[1]Gasdat Raw'!$C$1:$AF$452,MATCH(L$2,'[1]Gasdat Raw'!$C$1:$AF$1,0),FALSE)</f>
        <v>0</v>
      </c>
      <c r="M446" s="41">
        <f>VLOOKUP($B446&amp;$A446,'[1]Gasdat Raw'!$C$1:$AF$452,MATCH(M$2,'[1]Gasdat Raw'!$C$1:$AF$1,0),FALSE)</f>
        <v>0</v>
      </c>
      <c r="N446" s="40">
        <f>VLOOKUP($B446&amp;$A446,'[1]Gasdat Raw'!$C$1:$AF$452,MATCH(N$2,'[1]Gasdat Raw'!$C$1:$AF$1,0),FALSE)</f>
        <v>0</v>
      </c>
      <c r="O446" s="41">
        <f>VLOOKUP($B446&amp;$A446,'[1]Gasdat Raw'!$C$1:$AF$452,MATCH(O$2,'[1]Gasdat Raw'!$C$1:$AF$1,0),FALSE)</f>
        <v>0</v>
      </c>
      <c r="P446" s="40">
        <f>VLOOKUP($B446&amp;$A446,'[1]Gasdat Raw'!$C$1:$AF$452,MATCH(P$2,'[1]Gasdat Raw'!$C$1:$AF$1,0),FALSE)</f>
        <v>0</v>
      </c>
      <c r="Q446" s="41">
        <f>VLOOKUP($B446&amp;$A446,'[1]Gasdat Raw'!$C$1:$AF$452,MATCH(Q$2,'[1]Gasdat Raw'!$C$1:$AF$1,0),FALSE)</f>
        <v>0</v>
      </c>
      <c r="R446" s="40">
        <f>VLOOKUP($B446&amp;$A446,'[1]Gasdat Raw'!$C$1:$AF$452,MATCH(R$2,'[1]Gasdat Raw'!$C$1:$AF$1,0),FALSE)</f>
        <v>264466</v>
      </c>
      <c r="S446" s="41">
        <f>VLOOKUP($B446&amp;$A446,'[1]Gasdat Raw'!$C$1:$AF$452,MATCH(S$2,'[1]Gasdat Raw'!$C$1:$AF$1,0),FALSE)</f>
        <v>0</v>
      </c>
      <c r="T446" s="40">
        <f>VLOOKUP($B446&amp;$A446,'[1]Gasdat Raw'!$C$1:$AF$452,MATCH(T$2,'[1]Gasdat Raw'!$C$1:$AF$1,0),FALSE)</f>
        <v>0</v>
      </c>
      <c r="U446" s="41">
        <f>VLOOKUP($B446&amp;$A446,'[1]Gasdat Raw'!$C$1:$AF$452,MATCH(U$2,'[1]Gasdat Raw'!$C$1:$AF$1,0),FALSE)</f>
        <v>0</v>
      </c>
      <c r="V446" s="40">
        <f>VLOOKUP($B446&amp;$A446,'[1]Gasdat Raw'!$C$1:$AF$452,MATCH(V$2,'[1]Gasdat Raw'!$C$1:$AF$1,0),FALSE)</f>
        <v>0</v>
      </c>
      <c r="W446" s="41">
        <f>VLOOKUP($B446&amp;$A446,'[1]Gasdat Raw'!$C$1:$AF$452,MATCH(W$2,'[1]Gasdat Raw'!$C$1:$AF$1,0),FALSE)</f>
        <v>85253</v>
      </c>
      <c r="X446" s="40">
        <f>VLOOKUP($B446&amp;$A446,'[1]Gasdat Raw'!$C$1:$AF$452,MATCH(X$2,'[1]Gasdat Raw'!$C$1:$AF$1,0),FALSE)</f>
        <v>0</v>
      </c>
      <c r="Y446" s="41">
        <f>VLOOKUP($B446&amp;$A446,'[1]Gasdat Raw'!$C$1:$AF$452,MATCH(Y$2,'[1]Gasdat Raw'!$C$1:$AF$1,0),FALSE)</f>
        <v>0</v>
      </c>
      <c r="Z446" s="40">
        <f>VLOOKUP($B446&amp;$A446,'[1]Gasdat Raw'!$C$1:$AF$452,MATCH(Z$2,'[1]Gasdat Raw'!$C$1:$AF$1,0),FALSE)</f>
        <v>0</v>
      </c>
      <c r="AA446" s="41">
        <f>VLOOKUP($B446&amp;$A446,'[1]Gasdat Raw'!$C$1:$AF$452,MATCH(AA$2,'[1]Gasdat Raw'!$C$1:$AF$1,0),FALSE)</f>
        <v>0</v>
      </c>
      <c r="AB446" s="40">
        <f>VLOOKUP($B446&amp;$A446,'[1]Gasdat Raw'!$C$1:$AF$452,MATCH(AB$2,'[1]Gasdat Raw'!$C$1:$AF$1,0),FALSE)</f>
        <v>0</v>
      </c>
      <c r="AC446" s="41">
        <f>VLOOKUP($B446&amp;$A446,'[1]Gasdat Raw'!$C$1:$AF$452,MATCH(AC$2,'[1]Gasdat Raw'!$C$1:$AF$1,0),FALSE)</f>
        <v>0</v>
      </c>
      <c r="AD446" s="40">
        <f>VLOOKUP($B446&amp;$A446,'[1]Gasdat Raw'!$C$1:$AF$452,MATCH(AD$2,'[1]Gasdat Raw'!$C$1:$AF$1,0),FALSE)</f>
        <v>0</v>
      </c>
      <c r="AE446" s="41">
        <f>VLOOKUP($B446&amp;$A446,'[1]Gasdat Raw'!$C$1:$AF$452,MATCH(AE$2,'[1]Gasdat Raw'!$C$1:$AF$1,0),FALSE)</f>
        <v>349719</v>
      </c>
      <c r="AF446" s="42">
        <f t="shared" si="6"/>
        <v>349719</v>
      </c>
    </row>
    <row r="447" spans="1:32" x14ac:dyDescent="0.2">
      <c r="A447" s="39" t="s">
        <v>791</v>
      </c>
      <c r="B447" s="28">
        <v>122159</v>
      </c>
      <c r="C447" s="28" t="s">
        <v>393</v>
      </c>
      <c r="D447" s="40">
        <f>VLOOKUP($B447&amp;$A447,'[1]Gasdat Raw'!$C$1:$AF$452,MATCH(D$2,'[1]Gasdat Raw'!$C$1:$AF$1,0),FALSE)</f>
        <v>1809495</v>
      </c>
      <c r="E447" s="41">
        <f>VLOOKUP($B447&amp;$A447,'[1]Gasdat Raw'!$C$1:$AF$452,MATCH(E$2,'[1]Gasdat Raw'!$C$1:$AF$1,0),FALSE)</f>
        <v>0</v>
      </c>
      <c r="F447" s="40">
        <f>VLOOKUP($B447&amp;$A447,'[1]Gasdat Raw'!$C$1:$AF$452,MATCH(F$2,'[1]Gasdat Raw'!$C$1:$AF$1,0),FALSE)</f>
        <v>0</v>
      </c>
      <c r="G447" s="41">
        <f>VLOOKUP($B447&amp;$A447,'[1]Gasdat Raw'!$C$1:$AF$452,MATCH(G$2,'[1]Gasdat Raw'!$C$1:$AF$1,0),FALSE)</f>
        <v>0</v>
      </c>
      <c r="H447" s="40">
        <f>VLOOKUP($B447&amp;$A447,'[1]Gasdat Raw'!$C$1:$AF$452,MATCH(H$2,'[1]Gasdat Raw'!$C$1:$AF$1,0),FALSE)</f>
        <v>0</v>
      </c>
      <c r="I447" s="41">
        <f>VLOOKUP($B447&amp;$A447,'[1]Gasdat Raw'!$C$1:$AF$452,MATCH(I$2,'[1]Gasdat Raw'!$C$1:$AF$1,0),FALSE)</f>
        <v>0</v>
      </c>
      <c r="J447" s="40">
        <f>VLOOKUP($B447&amp;$A447,'[1]Gasdat Raw'!$C$1:$AF$452,MATCH(J$2,'[1]Gasdat Raw'!$C$1:$AF$1,0),FALSE)</f>
        <v>0</v>
      </c>
      <c r="K447" s="41">
        <f>VLOOKUP($B447&amp;$A447,'[1]Gasdat Raw'!$C$1:$AF$452,MATCH(K$2,'[1]Gasdat Raw'!$C$1:$AF$1,0),FALSE)</f>
        <v>0</v>
      </c>
      <c r="L447" s="40">
        <f>VLOOKUP($B447&amp;$A447,'[1]Gasdat Raw'!$C$1:$AF$452,MATCH(L$2,'[1]Gasdat Raw'!$C$1:$AF$1,0),FALSE)</f>
        <v>0</v>
      </c>
      <c r="M447" s="41">
        <f>VLOOKUP($B447&amp;$A447,'[1]Gasdat Raw'!$C$1:$AF$452,MATCH(M$2,'[1]Gasdat Raw'!$C$1:$AF$1,0),FALSE)</f>
        <v>0</v>
      </c>
      <c r="N447" s="40">
        <f>VLOOKUP($B447&amp;$A447,'[1]Gasdat Raw'!$C$1:$AF$452,MATCH(N$2,'[1]Gasdat Raw'!$C$1:$AF$1,0),FALSE)</f>
        <v>0</v>
      </c>
      <c r="O447" s="41">
        <f>VLOOKUP($B447&amp;$A447,'[1]Gasdat Raw'!$C$1:$AF$452,MATCH(O$2,'[1]Gasdat Raw'!$C$1:$AF$1,0),FALSE)</f>
        <v>0</v>
      </c>
      <c r="P447" s="40">
        <f>VLOOKUP($B447&amp;$A447,'[1]Gasdat Raw'!$C$1:$AF$452,MATCH(P$2,'[1]Gasdat Raw'!$C$1:$AF$1,0),FALSE)</f>
        <v>0</v>
      </c>
      <c r="Q447" s="41">
        <f>VLOOKUP($B447&amp;$A447,'[1]Gasdat Raw'!$C$1:$AF$452,MATCH(Q$2,'[1]Gasdat Raw'!$C$1:$AF$1,0),FALSE)</f>
        <v>0</v>
      </c>
      <c r="R447" s="40">
        <f>VLOOKUP($B447&amp;$A447,'[1]Gasdat Raw'!$C$1:$AF$452,MATCH(R$2,'[1]Gasdat Raw'!$C$1:$AF$1,0),FALSE)</f>
        <v>5227057</v>
      </c>
      <c r="S447" s="41">
        <f>VLOOKUP($B447&amp;$A447,'[1]Gasdat Raw'!$C$1:$AF$452,MATCH(S$2,'[1]Gasdat Raw'!$C$1:$AF$1,0),FALSE)</f>
        <v>0</v>
      </c>
      <c r="T447" s="40">
        <f>VLOOKUP($B447&amp;$A447,'[1]Gasdat Raw'!$C$1:$AF$452,MATCH(T$2,'[1]Gasdat Raw'!$C$1:$AF$1,0),FALSE)</f>
        <v>0</v>
      </c>
      <c r="U447" s="41">
        <f>VLOOKUP($B447&amp;$A447,'[1]Gasdat Raw'!$C$1:$AF$452,MATCH(U$2,'[1]Gasdat Raw'!$C$1:$AF$1,0),FALSE)</f>
        <v>0</v>
      </c>
      <c r="V447" s="40">
        <f>VLOOKUP($B447&amp;$A447,'[1]Gasdat Raw'!$C$1:$AF$452,MATCH(V$2,'[1]Gasdat Raw'!$C$1:$AF$1,0),FALSE)</f>
        <v>0</v>
      </c>
      <c r="W447" s="41">
        <f>VLOOKUP($B447&amp;$A447,'[1]Gasdat Raw'!$C$1:$AF$452,MATCH(W$2,'[1]Gasdat Raw'!$C$1:$AF$1,0),FALSE)</f>
        <v>1143910</v>
      </c>
      <c r="X447" s="40">
        <f>VLOOKUP($B447&amp;$A447,'[1]Gasdat Raw'!$C$1:$AF$452,MATCH(X$2,'[1]Gasdat Raw'!$C$1:$AF$1,0),FALSE)</f>
        <v>0</v>
      </c>
      <c r="Y447" s="41">
        <f>VLOOKUP($B447&amp;$A447,'[1]Gasdat Raw'!$C$1:$AF$452,MATCH(Y$2,'[1]Gasdat Raw'!$C$1:$AF$1,0),FALSE)</f>
        <v>0</v>
      </c>
      <c r="Z447" s="40">
        <f>VLOOKUP($B447&amp;$A447,'[1]Gasdat Raw'!$C$1:$AF$452,MATCH(Z$2,'[1]Gasdat Raw'!$C$1:$AF$1,0),FALSE)</f>
        <v>0</v>
      </c>
      <c r="AA447" s="41">
        <f>VLOOKUP($B447&amp;$A447,'[1]Gasdat Raw'!$C$1:$AF$452,MATCH(AA$2,'[1]Gasdat Raw'!$C$1:$AF$1,0),FALSE)</f>
        <v>0</v>
      </c>
      <c r="AB447" s="40">
        <f>VLOOKUP($B447&amp;$A447,'[1]Gasdat Raw'!$C$1:$AF$452,MATCH(AB$2,'[1]Gasdat Raw'!$C$1:$AF$1,0),FALSE)</f>
        <v>1387819</v>
      </c>
      <c r="AC447" s="41">
        <f>VLOOKUP($B447&amp;$A447,'[1]Gasdat Raw'!$C$1:$AF$452,MATCH(AC$2,'[1]Gasdat Raw'!$C$1:$AF$1,0),FALSE)</f>
        <v>0</v>
      </c>
      <c r="AD447" s="40">
        <f>VLOOKUP($B447&amp;$A447,'[1]Gasdat Raw'!$C$1:$AF$452,MATCH(AD$2,'[1]Gasdat Raw'!$C$1:$AF$1,0),FALSE)</f>
        <v>0</v>
      </c>
      <c r="AE447" s="41">
        <f>VLOOKUP($B447&amp;$A447,'[1]Gasdat Raw'!$C$1:$AF$452,MATCH(AE$2,'[1]Gasdat Raw'!$C$1:$AF$1,0),FALSE)</f>
        <v>7758786</v>
      </c>
      <c r="AF447" s="42">
        <f t="shared" si="6"/>
        <v>9568281</v>
      </c>
    </row>
    <row r="448" spans="1:32" x14ac:dyDescent="0.2">
      <c r="A448" s="39" t="s">
        <v>792</v>
      </c>
      <c r="B448" s="28">
        <v>104325</v>
      </c>
      <c r="C448" s="28" t="s">
        <v>371</v>
      </c>
      <c r="D448" s="40">
        <f>VLOOKUP($B448&amp;$A448,'[1]Gasdat Raw'!$C$1:$AF$452,MATCH(D$2,'[1]Gasdat Raw'!$C$1:$AF$1,0),FALSE)</f>
        <v>0</v>
      </c>
      <c r="E448" s="41">
        <f>VLOOKUP($B448&amp;$A448,'[1]Gasdat Raw'!$C$1:$AF$452,MATCH(E$2,'[1]Gasdat Raw'!$C$1:$AF$1,0),FALSE)</f>
        <v>0</v>
      </c>
      <c r="F448" s="40">
        <f>VLOOKUP($B448&amp;$A448,'[1]Gasdat Raw'!$C$1:$AF$452,MATCH(F$2,'[1]Gasdat Raw'!$C$1:$AF$1,0),FALSE)</f>
        <v>6888473</v>
      </c>
      <c r="G448" s="41">
        <f>VLOOKUP($B448&amp;$A448,'[1]Gasdat Raw'!$C$1:$AF$452,MATCH(G$2,'[1]Gasdat Raw'!$C$1:$AF$1,0),FALSE)</f>
        <v>3435632</v>
      </c>
      <c r="H448" s="40">
        <f>VLOOKUP($B448&amp;$A448,'[1]Gasdat Raw'!$C$1:$AF$452,MATCH(H$2,'[1]Gasdat Raw'!$C$1:$AF$1,0),FALSE)</f>
        <v>12226290</v>
      </c>
      <c r="I448" s="41">
        <f>VLOOKUP($B448&amp;$A448,'[1]Gasdat Raw'!$C$1:$AF$452,MATCH(I$2,'[1]Gasdat Raw'!$C$1:$AF$1,0),FALSE)</f>
        <v>345515153</v>
      </c>
      <c r="J448" s="40">
        <f>VLOOKUP($B448&amp;$A448,'[1]Gasdat Raw'!$C$1:$AF$452,MATCH(J$2,'[1]Gasdat Raw'!$C$1:$AF$1,0),FALSE)</f>
        <v>82219591</v>
      </c>
      <c r="K448" s="41">
        <f>VLOOKUP($B448&amp;$A448,'[1]Gasdat Raw'!$C$1:$AF$452,MATCH(K$2,'[1]Gasdat Raw'!$C$1:$AF$1,0),FALSE)</f>
        <v>8999204</v>
      </c>
      <c r="L448" s="40">
        <f>VLOOKUP($B448&amp;$A448,'[1]Gasdat Raw'!$C$1:$AF$452,MATCH(L$2,'[1]Gasdat Raw'!$C$1:$AF$1,0),FALSE)</f>
        <v>1778750</v>
      </c>
      <c r="M448" s="41">
        <f>VLOOKUP($B448&amp;$A448,'[1]Gasdat Raw'!$C$1:$AF$452,MATCH(M$2,'[1]Gasdat Raw'!$C$1:$AF$1,0),FALSE)</f>
        <v>100522</v>
      </c>
      <c r="N448" s="40">
        <f>VLOOKUP($B448&amp;$A448,'[1]Gasdat Raw'!$C$1:$AF$452,MATCH(N$2,'[1]Gasdat Raw'!$C$1:$AF$1,0),FALSE)</f>
        <v>0</v>
      </c>
      <c r="O448" s="41">
        <f>VLOOKUP($B448&amp;$A448,'[1]Gasdat Raw'!$C$1:$AF$452,MATCH(O$2,'[1]Gasdat Raw'!$C$1:$AF$1,0),FALSE)</f>
        <v>461163615</v>
      </c>
      <c r="P448" s="40">
        <f>VLOOKUP($B448&amp;$A448,'[1]Gasdat Raw'!$C$1:$AF$452,MATCH(P$2,'[1]Gasdat Raw'!$C$1:$AF$1,0),FALSE)</f>
        <v>0</v>
      </c>
      <c r="Q448" s="41">
        <f>VLOOKUP($B448&amp;$A448,'[1]Gasdat Raw'!$C$1:$AF$452,MATCH(Q$2,'[1]Gasdat Raw'!$C$1:$AF$1,0),FALSE)</f>
        <v>0</v>
      </c>
      <c r="R448" s="40">
        <f>VLOOKUP($B448&amp;$A448,'[1]Gasdat Raw'!$C$1:$AF$452,MATCH(R$2,'[1]Gasdat Raw'!$C$1:$AF$1,0),FALSE)</f>
        <v>0</v>
      </c>
      <c r="S448" s="41">
        <f>VLOOKUP($B448&amp;$A448,'[1]Gasdat Raw'!$C$1:$AF$452,MATCH(S$2,'[1]Gasdat Raw'!$C$1:$AF$1,0),FALSE)</f>
        <v>0</v>
      </c>
      <c r="T448" s="40">
        <f>VLOOKUP($B448&amp;$A448,'[1]Gasdat Raw'!$C$1:$AF$452,MATCH(T$2,'[1]Gasdat Raw'!$C$1:$AF$1,0),FALSE)</f>
        <v>0</v>
      </c>
      <c r="U448" s="41">
        <f>VLOOKUP($B448&amp;$A448,'[1]Gasdat Raw'!$C$1:$AF$452,MATCH(U$2,'[1]Gasdat Raw'!$C$1:$AF$1,0),FALSE)</f>
        <v>0</v>
      </c>
      <c r="V448" s="40">
        <f>VLOOKUP($B448&amp;$A448,'[1]Gasdat Raw'!$C$1:$AF$452,MATCH(V$2,'[1]Gasdat Raw'!$C$1:$AF$1,0),FALSE)</f>
        <v>0</v>
      </c>
      <c r="W448" s="41">
        <f>VLOOKUP($B448&amp;$A448,'[1]Gasdat Raw'!$C$1:$AF$452,MATCH(W$2,'[1]Gasdat Raw'!$C$1:$AF$1,0),FALSE)</f>
        <v>0</v>
      </c>
      <c r="X448" s="40">
        <f>VLOOKUP($B448&amp;$A448,'[1]Gasdat Raw'!$C$1:$AF$452,MATCH(X$2,'[1]Gasdat Raw'!$C$1:$AF$1,0),FALSE)</f>
        <v>0</v>
      </c>
      <c r="Y448" s="41">
        <f>VLOOKUP($B448&amp;$A448,'[1]Gasdat Raw'!$C$1:$AF$452,MATCH(Y$2,'[1]Gasdat Raw'!$C$1:$AF$1,0),FALSE)</f>
        <v>0</v>
      </c>
      <c r="Z448" s="40">
        <f>VLOOKUP($B448&amp;$A448,'[1]Gasdat Raw'!$C$1:$AF$452,MATCH(Z$2,'[1]Gasdat Raw'!$C$1:$AF$1,0),FALSE)</f>
        <v>0</v>
      </c>
      <c r="AA448" s="41">
        <f>VLOOKUP($B448&amp;$A448,'[1]Gasdat Raw'!$C$1:$AF$452,MATCH(AA$2,'[1]Gasdat Raw'!$C$1:$AF$1,0),FALSE)</f>
        <v>0</v>
      </c>
      <c r="AB448" s="40">
        <f>VLOOKUP($B448&amp;$A448,'[1]Gasdat Raw'!$C$1:$AF$452,MATCH(AB$2,'[1]Gasdat Raw'!$C$1:$AF$1,0),FALSE)</f>
        <v>0</v>
      </c>
      <c r="AC448" s="41">
        <f>VLOOKUP($B448&amp;$A448,'[1]Gasdat Raw'!$C$1:$AF$452,MATCH(AC$2,'[1]Gasdat Raw'!$C$1:$AF$1,0),FALSE)</f>
        <v>0</v>
      </c>
      <c r="AD448" s="40">
        <f>VLOOKUP($B448&amp;$A448,'[1]Gasdat Raw'!$C$1:$AF$452,MATCH(AD$2,'[1]Gasdat Raw'!$C$1:$AF$1,0),FALSE)</f>
        <v>0</v>
      </c>
      <c r="AE448" s="41">
        <f>VLOOKUP($B448&amp;$A448,'[1]Gasdat Raw'!$C$1:$AF$452,MATCH(AE$2,'[1]Gasdat Raw'!$C$1:$AF$1,0),FALSE)</f>
        <v>0</v>
      </c>
      <c r="AF448" s="42">
        <f t="shared" si="6"/>
        <v>461163615</v>
      </c>
    </row>
    <row r="449" spans="1:32" x14ac:dyDescent="0.2">
      <c r="A449" s="39" t="s">
        <v>793</v>
      </c>
      <c r="B449" s="28">
        <v>124298</v>
      </c>
      <c r="C449" s="28" t="s">
        <v>342</v>
      </c>
      <c r="D449" s="40">
        <f>VLOOKUP($B449&amp;$A449,'[1]Gasdat Raw'!$C$1:$AF$452,MATCH(D$2,'[1]Gasdat Raw'!$C$1:$AF$1,0),FALSE)</f>
        <v>0</v>
      </c>
      <c r="E449" s="41">
        <f>VLOOKUP($B449&amp;$A449,'[1]Gasdat Raw'!$C$1:$AF$452,MATCH(E$2,'[1]Gasdat Raw'!$C$1:$AF$1,0),FALSE)</f>
        <v>0</v>
      </c>
      <c r="F449" s="40">
        <f>VLOOKUP($B449&amp;$A449,'[1]Gasdat Raw'!$C$1:$AF$452,MATCH(F$2,'[1]Gasdat Raw'!$C$1:$AF$1,0),FALSE)</f>
        <v>0</v>
      </c>
      <c r="G449" s="41">
        <f>VLOOKUP($B449&amp;$A449,'[1]Gasdat Raw'!$C$1:$AF$452,MATCH(G$2,'[1]Gasdat Raw'!$C$1:$AF$1,0),FALSE)</f>
        <v>0</v>
      </c>
      <c r="H449" s="40">
        <f>VLOOKUP($B449&amp;$A449,'[1]Gasdat Raw'!$C$1:$AF$452,MATCH(H$2,'[1]Gasdat Raw'!$C$1:$AF$1,0),FALSE)</f>
        <v>0</v>
      </c>
      <c r="I449" s="41">
        <f>VLOOKUP($B449&amp;$A449,'[1]Gasdat Raw'!$C$1:$AF$452,MATCH(I$2,'[1]Gasdat Raw'!$C$1:$AF$1,0),FALSE)</f>
        <v>0</v>
      </c>
      <c r="J449" s="40">
        <f>VLOOKUP($B449&amp;$A449,'[1]Gasdat Raw'!$C$1:$AF$452,MATCH(J$2,'[1]Gasdat Raw'!$C$1:$AF$1,0),FALSE)</f>
        <v>0</v>
      </c>
      <c r="K449" s="41">
        <f>VLOOKUP($B449&amp;$A449,'[1]Gasdat Raw'!$C$1:$AF$452,MATCH(K$2,'[1]Gasdat Raw'!$C$1:$AF$1,0),FALSE)</f>
        <v>0</v>
      </c>
      <c r="L449" s="40">
        <f>VLOOKUP($B449&amp;$A449,'[1]Gasdat Raw'!$C$1:$AF$452,MATCH(L$2,'[1]Gasdat Raw'!$C$1:$AF$1,0),FALSE)</f>
        <v>0</v>
      </c>
      <c r="M449" s="41">
        <f>VLOOKUP($B449&amp;$A449,'[1]Gasdat Raw'!$C$1:$AF$452,MATCH(M$2,'[1]Gasdat Raw'!$C$1:$AF$1,0),FALSE)</f>
        <v>0</v>
      </c>
      <c r="N449" s="40">
        <f>VLOOKUP($B449&amp;$A449,'[1]Gasdat Raw'!$C$1:$AF$452,MATCH(N$2,'[1]Gasdat Raw'!$C$1:$AF$1,0),FALSE)</f>
        <v>0</v>
      </c>
      <c r="O449" s="41">
        <f>VLOOKUP($B449&amp;$A449,'[1]Gasdat Raw'!$C$1:$AF$452,MATCH(O$2,'[1]Gasdat Raw'!$C$1:$AF$1,0),FALSE)</f>
        <v>0</v>
      </c>
      <c r="P449" s="40">
        <f>VLOOKUP($B449&amp;$A449,'[1]Gasdat Raw'!$C$1:$AF$452,MATCH(P$2,'[1]Gasdat Raw'!$C$1:$AF$1,0),FALSE)</f>
        <v>0</v>
      </c>
      <c r="Q449" s="41">
        <f>VLOOKUP($B449&amp;$A449,'[1]Gasdat Raw'!$C$1:$AF$452,MATCH(Q$2,'[1]Gasdat Raw'!$C$1:$AF$1,0),FALSE)</f>
        <v>491</v>
      </c>
      <c r="R449" s="40">
        <f>VLOOKUP($B449&amp;$A449,'[1]Gasdat Raw'!$C$1:$AF$452,MATCH(R$2,'[1]Gasdat Raw'!$C$1:$AF$1,0),FALSE)</f>
        <v>1247750</v>
      </c>
      <c r="S449" s="41">
        <f>VLOOKUP($B449&amp;$A449,'[1]Gasdat Raw'!$C$1:$AF$452,MATCH(S$2,'[1]Gasdat Raw'!$C$1:$AF$1,0),FALSE)</f>
        <v>0</v>
      </c>
      <c r="T449" s="40">
        <f>VLOOKUP($B449&amp;$A449,'[1]Gasdat Raw'!$C$1:$AF$452,MATCH(T$2,'[1]Gasdat Raw'!$C$1:$AF$1,0),FALSE)</f>
        <v>24785</v>
      </c>
      <c r="U449" s="41">
        <f>VLOOKUP($B449&amp;$A449,'[1]Gasdat Raw'!$C$1:$AF$452,MATCH(U$2,'[1]Gasdat Raw'!$C$1:$AF$1,0),FALSE)</f>
        <v>0</v>
      </c>
      <c r="V449" s="40">
        <f>VLOOKUP($B449&amp;$A449,'[1]Gasdat Raw'!$C$1:$AF$452,MATCH(V$2,'[1]Gasdat Raw'!$C$1:$AF$1,0),FALSE)</f>
        <v>294087</v>
      </c>
      <c r="W449" s="41">
        <f>VLOOKUP($B449&amp;$A449,'[1]Gasdat Raw'!$C$1:$AF$452,MATCH(W$2,'[1]Gasdat Raw'!$C$1:$AF$1,0),FALSE)</f>
        <v>203697</v>
      </c>
      <c r="X449" s="40">
        <f>VLOOKUP($B449&amp;$A449,'[1]Gasdat Raw'!$C$1:$AF$452,MATCH(X$2,'[1]Gasdat Raw'!$C$1:$AF$1,0),FALSE)</f>
        <v>13246</v>
      </c>
      <c r="Y449" s="41">
        <f>VLOOKUP($B449&amp;$A449,'[1]Gasdat Raw'!$C$1:$AF$452,MATCH(Y$2,'[1]Gasdat Raw'!$C$1:$AF$1,0),FALSE)</f>
        <v>35397</v>
      </c>
      <c r="Z449" s="40">
        <f>VLOOKUP($B449&amp;$A449,'[1]Gasdat Raw'!$C$1:$AF$452,MATCH(Z$2,'[1]Gasdat Raw'!$C$1:$AF$1,0),FALSE)</f>
        <v>0</v>
      </c>
      <c r="AA449" s="41">
        <f>VLOOKUP($B449&amp;$A449,'[1]Gasdat Raw'!$C$1:$AF$452,MATCH(AA$2,'[1]Gasdat Raw'!$C$1:$AF$1,0),FALSE)</f>
        <v>0</v>
      </c>
      <c r="AB449" s="40">
        <f>VLOOKUP($B449&amp;$A449,'[1]Gasdat Raw'!$C$1:$AF$452,MATCH(AB$2,'[1]Gasdat Raw'!$C$1:$AF$1,0),FALSE)</f>
        <v>0</v>
      </c>
      <c r="AC449" s="41">
        <f>VLOOKUP($B449&amp;$A449,'[1]Gasdat Raw'!$C$1:$AF$452,MATCH(AC$2,'[1]Gasdat Raw'!$C$1:$AF$1,0),FALSE)</f>
        <v>0</v>
      </c>
      <c r="AD449" s="40">
        <f>VLOOKUP($B449&amp;$A449,'[1]Gasdat Raw'!$C$1:$AF$452,MATCH(AD$2,'[1]Gasdat Raw'!$C$1:$AF$1,0),FALSE)</f>
        <v>0</v>
      </c>
      <c r="AE449" s="41">
        <f>VLOOKUP($B449&amp;$A449,'[1]Gasdat Raw'!$C$1:$AF$452,MATCH(AE$2,'[1]Gasdat Raw'!$C$1:$AF$1,0),FALSE)</f>
        <v>1819453</v>
      </c>
      <c r="AF449" s="42">
        <f t="shared" si="6"/>
        <v>1819453</v>
      </c>
    </row>
    <row r="450" spans="1:32" x14ac:dyDescent="0.2">
      <c r="A450" s="39" t="s">
        <v>794</v>
      </c>
      <c r="B450" s="28">
        <v>121445</v>
      </c>
      <c r="C450" s="28" t="s">
        <v>416</v>
      </c>
      <c r="D450" s="40">
        <f>VLOOKUP($B450&amp;$A450,'[1]Gasdat Raw'!$C$1:$AF$452,MATCH(D$2,'[1]Gasdat Raw'!$C$1:$AF$1,0),FALSE)</f>
        <v>9051480</v>
      </c>
      <c r="E450" s="41">
        <f>VLOOKUP($B450&amp;$A450,'[1]Gasdat Raw'!$C$1:$AF$452,MATCH(E$2,'[1]Gasdat Raw'!$C$1:$AF$1,0),FALSE)</f>
        <v>609053</v>
      </c>
      <c r="F450" s="40">
        <f>VLOOKUP($B450&amp;$A450,'[1]Gasdat Raw'!$C$1:$AF$452,MATCH(F$2,'[1]Gasdat Raw'!$C$1:$AF$1,0),FALSE)</f>
        <v>0</v>
      </c>
      <c r="G450" s="41">
        <f>VLOOKUP($B450&amp;$A450,'[1]Gasdat Raw'!$C$1:$AF$452,MATCH(G$2,'[1]Gasdat Raw'!$C$1:$AF$1,0),FALSE)</f>
        <v>0</v>
      </c>
      <c r="H450" s="40">
        <f>VLOOKUP($B450&amp;$A450,'[1]Gasdat Raw'!$C$1:$AF$452,MATCH(H$2,'[1]Gasdat Raw'!$C$1:$AF$1,0),FALSE)</f>
        <v>0</v>
      </c>
      <c r="I450" s="41">
        <f>VLOOKUP($B450&amp;$A450,'[1]Gasdat Raw'!$C$1:$AF$452,MATCH(I$2,'[1]Gasdat Raw'!$C$1:$AF$1,0),FALSE)</f>
        <v>0</v>
      </c>
      <c r="J450" s="40">
        <f>VLOOKUP($B450&amp;$A450,'[1]Gasdat Raw'!$C$1:$AF$452,MATCH(J$2,'[1]Gasdat Raw'!$C$1:$AF$1,0),FALSE)</f>
        <v>0</v>
      </c>
      <c r="K450" s="41">
        <f>VLOOKUP($B450&amp;$A450,'[1]Gasdat Raw'!$C$1:$AF$452,MATCH(K$2,'[1]Gasdat Raw'!$C$1:$AF$1,0),FALSE)</f>
        <v>0</v>
      </c>
      <c r="L450" s="40">
        <f>VLOOKUP($B450&amp;$A450,'[1]Gasdat Raw'!$C$1:$AF$452,MATCH(L$2,'[1]Gasdat Raw'!$C$1:$AF$1,0),FALSE)</f>
        <v>0</v>
      </c>
      <c r="M450" s="41">
        <f>VLOOKUP($B450&amp;$A450,'[1]Gasdat Raw'!$C$1:$AF$452,MATCH(M$2,'[1]Gasdat Raw'!$C$1:$AF$1,0),FALSE)</f>
        <v>0</v>
      </c>
      <c r="N450" s="40">
        <f>VLOOKUP($B450&amp;$A450,'[1]Gasdat Raw'!$C$1:$AF$452,MATCH(N$2,'[1]Gasdat Raw'!$C$1:$AF$1,0),FALSE)</f>
        <v>0</v>
      </c>
      <c r="O450" s="41">
        <f>VLOOKUP($B450&amp;$A450,'[1]Gasdat Raw'!$C$1:$AF$452,MATCH(O$2,'[1]Gasdat Raw'!$C$1:$AF$1,0),FALSE)</f>
        <v>0</v>
      </c>
      <c r="P450" s="40">
        <f>VLOOKUP($B450&amp;$A450,'[1]Gasdat Raw'!$C$1:$AF$452,MATCH(P$2,'[1]Gasdat Raw'!$C$1:$AF$1,0),FALSE)</f>
        <v>493416</v>
      </c>
      <c r="Q450" s="41">
        <f>VLOOKUP($B450&amp;$A450,'[1]Gasdat Raw'!$C$1:$AF$452,MATCH(Q$2,'[1]Gasdat Raw'!$C$1:$AF$1,0),FALSE)</f>
        <v>2494550</v>
      </c>
      <c r="R450" s="40">
        <f>VLOOKUP($B450&amp;$A450,'[1]Gasdat Raw'!$C$1:$AF$452,MATCH(R$2,'[1]Gasdat Raw'!$C$1:$AF$1,0),FALSE)</f>
        <v>369364904</v>
      </c>
      <c r="S450" s="41">
        <f>VLOOKUP($B450&amp;$A450,'[1]Gasdat Raw'!$C$1:$AF$452,MATCH(S$2,'[1]Gasdat Raw'!$C$1:$AF$1,0),FALSE)</f>
        <v>0</v>
      </c>
      <c r="T450" s="40">
        <f>VLOOKUP($B450&amp;$A450,'[1]Gasdat Raw'!$C$1:$AF$452,MATCH(T$2,'[1]Gasdat Raw'!$C$1:$AF$1,0),FALSE)</f>
        <v>15085341</v>
      </c>
      <c r="U450" s="41">
        <f>VLOOKUP($B450&amp;$A450,'[1]Gasdat Raw'!$C$1:$AF$452,MATCH(U$2,'[1]Gasdat Raw'!$C$1:$AF$1,0),FALSE)</f>
        <v>10094630</v>
      </c>
      <c r="V450" s="40">
        <f>VLOOKUP($B450&amp;$A450,'[1]Gasdat Raw'!$C$1:$AF$452,MATCH(V$2,'[1]Gasdat Raw'!$C$1:$AF$1,0),FALSE)</f>
        <v>153299817</v>
      </c>
      <c r="W450" s="41">
        <f>VLOOKUP($B450&amp;$A450,'[1]Gasdat Raw'!$C$1:$AF$452,MATCH(W$2,'[1]Gasdat Raw'!$C$1:$AF$1,0),FALSE)</f>
        <v>49430889</v>
      </c>
      <c r="X450" s="40">
        <f>VLOOKUP($B450&amp;$A450,'[1]Gasdat Raw'!$C$1:$AF$452,MATCH(X$2,'[1]Gasdat Raw'!$C$1:$AF$1,0),FALSE)</f>
        <v>23162918</v>
      </c>
      <c r="Y450" s="41">
        <f>VLOOKUP($B450&amp;$A450,'[1]Gasdat Raw'!$C$1:$AF$452,MATCH(Y$2,'[1]Gasdat Raw'!$C$1:$AF$1,0),FALSE)</f>
        <v>0</v>
      </c>
      <c r="Z450" s="40">
        <f>VLOOKUP($B450&amp;$A450,'[1]Gasdat Raw'!$C$1:$AF$452,MATCH(Z$2,'[1]Gasdat Raw'!$C$1:$AF$1,0),FALSE)</f>
        <v>0</v>
      </c>
      <c r="AA450" s="41">
        <f>VLOOKUP($B450&amp;$A450,'[1]Gasdat Raw'!$C$1:$AF$452,MATCH(AA$2,'[1]Gasdat Raw'!$C$1:$AF$1,0),FALSE)</f>
        <v>23143329</v>
      </c>
      <c r="AB450" s="40">
        <f>VLOOKUP($B450&amp;$A450,'[1]Gasdat Raw'!$C$1:$AF$452,MATCH(AB$2,'[1]Gasdat Raw'!$C$1:$AF$1,0),FALSE)</f>
        <v>153687</v>
      </c>
      <c r="AC450" s="41">
        <f>VLOOKUP($B450&amp;$A450,'[1]Gasdat Raw'!$C$1:$AF$452,MATCH(AC$2,'[1]Gasdat Raw'!$C$1:$AF$1,0),FALSE)</f>
        <v>464952</v>
      </c>
      <c r="AD450" s="40">
        <f>VLOOKUP($B450&amp;$A450,'[1]Gasdat Raw'!$C$1:$AF$452,MATCH(AD$2,'[1]Gasdat Raw'!$C$1:$AF$1,0),FALSE)</f>
        <v>0</v>
      </c>
      <c r="AE450" s="41">
        <f>VLOOKUP($B450&amp;$A450,'[1]Gasdat Raw'!$C$1:$AF$452,MATCH(AE$2,'[1]Gasdat Raw'!$C$1:$AF$1,0),FALSE)</f>
        <v>647188433</v>
      </c>
      <c r="AF450" s="42">
        <f t="shared" si="6"/>
        <v>656848966</v>
      </c>
    </row>
    <row r="451" spans="1:32" x14ac:dyDescent="0.2">
      <c r="A451" s="39" t="s">
        <v>795</v>
      </c>
      <c r="B451" s="28">
        <v>124860</v>
      </c>
      <c r="C451" s="28" t="s">
        <v>371</v>
      </c>
      <c r="D451" s="40">
        <f>VLOOKUP($B451&amp;$A451,'[1]Gasdat Raw'!$C$1:$AF$452,MATCH(D$2,'[1]Gasdat Raw'!$C$1:$AF$1,0),FALSE)</f>
        <v>0</v>
      </c>
      <c r="E451" s="41">
        <f>VLOOKUP($B451&amp;$A451,'[1]Gasdat Raw'!$C$1:$AF$452,MATCH(E$2,'[1]Gasdat Raw'!$C$1:$AF$1,0),FALSE)</f>
        <v>0</v>
      </c>
      <c r="F451" s="40">
        <f>VLOOKUP($B451&amp;$A451,'[1]Gasdat Raw'!$C$1:$AF$452,MATCH(F$2,'[1]Gasdat Raw'!$C$1:$AF$1,0),FALSE)</f>
        <v>0</v>
      </c>
      <c r="G451" s="41">
        <f>VLOOKUP($B451&amp;$A451,'[1]Gasdat Raw'!$C$1:$AF$452,MATCH(G$2,'[1]Gasdat Raw'!$C$1:$AF$1,0),FALSE)</f>
        <v>0</v>
      </c>
      <c r="H451" s="40">
        <f>VLOOKUP($B451&amp;$A451,'[1]Gasdat Raw'!$C$1:$AF$452,MATCH(H$2,'[1]Gasdat Raw'!$C$1:$AF$1,0),FALSE)</f>
        <v>0</v>
      </c>
      <c r="I451" s="41">
        <f>VLOOKUP($B451&amp;$A451,'[1]Gasdat Raw'!$C$1:$AF$452,MATCH(I$2,'[1]Gasdat Raw'!$C$1:$AF$1,0),FALSE)</f>
        <v>0</v>
      </c>
      <c r="J451" s="40">
        <f>VLOOKUP($B451&amp;$A451,'[1]Gasdat Raw'!$C$1:$AF$452,MATCH(J$2,'[1]Gasdat Raw'!$C$1:$AF$1,0),FALSE)</f>
        <v>0</v>
      </c>
      <c r="K451" s="41">
        <f>VLOOKUP($B451&amp;$A451,'[1]Gasdat Raw'!$C$1:$AF$452,MATCH(K$2,'[1]Gasdat Raw'!$C$1:$AF$1,0),FALSE)</f>
        <v>0</v>
      </c>
      <c r="L451" s="40">
        <f>VLOOKUP($B451&amp;$A451,'[1]Gasdat Raw'!$C$1:$AF$452,MATCH(L$2,'[1]Gasdat Raw'!$C$1:$AF$1,0),FALSE)</f>
        <v>0</v>
      </c>
      <c r="M451" s="41">
        <f>VLOOKUP($B451&amp;$A451,'[1]Gasdat Raw'!$C$1:$AF$452,MATCH(M$2,'[1]Gasdat Raw'!$C$1:$AF$1,0),FALSE)</f>
        <v>0</v>
      </c>
      <c r="N451" s="40">
        <f>VLOOKUP($B451&amp;$A451,'[1]Gasdat Raw'!$C$1:$AF$452,MATCH(N$2,'[1]Gasdat Raw'!$C$1:$AF$1,0),FALSE)</f>
        <v>0</v>
      </c>
      <c r="O451" s="41">
        <f>VLOOKUP($B451&amp;$A451,'[1]Gasdat Raw'!$C$1:$AF$452,MATCH(O$2,'[1]Gasdat Raw'!$C$1:$AF$1,0),FALSE)</f>
        <v>0</v>
      </c>
      <c r="P451" s="40">
        <f>VLOOKUP($B451&amp;$A451,'[1]Gasdat Raw'!$C$1:$AF$452,MATCH(P$2,'[1]Gasdat Raw'!$C$1:$AF$1,0),FALSE)</f>
        <v>0</v>
      </c>
      <c r="Q451" s="41">
        <f>VLOOKUP($B451&amp;$A451,'[1]Gasdat Raw'!$C$1:$AF$452,MATCH(Q$2,'[1]Gasdat Raw'!$C$1:$AF$1,0),FALSE)</f>
        <v>0</v>
      </c>
      <c r="R451" s="40">
        <f>VLOOKUP($B451&amp;$A451,'[1]Gasdat Raw'!$C$1:$AF$452,MATCH(R$2,'[1]Gasdat Raw'!$C$1:$AF$1,0),FALSE)</f>
        <v>0</v>
      </c>
      <c r="S451" s="41">
        <f>VLOOKUP($B451&amp;$A451,'[1]Gasdat Raw'!$C$1:$AF$452,MATCH(S$2,'[1]Gasdat Raw'!$C$1:$AF$1,0),FALSE)</f>
        <v>0</v>
      </c>
      <c r="T451" s="40">
        <f>VLOOKUP($B451&amp;$A451,'[1]Gasdat Raw'!$C$1:$AF$452,MATCH(T$2,'[1]Gasdat Raw'!$C$1:$AF$1,0),FALSE)</f>
        <v>0</v>
      </c>
      <c r="U451" s="41">
        <f>VLOOKUP($B451&amp;$A451,'[1]Gasdat Raw'!$C$1:$AF$452,MATCH(U$2,'[1]Gasdat Raw'!$C$1:$AF$1,0),FALSE)</f>
        <v>0</v>
      </c>
      <c r="V451" s="40">
        <f>VLOOKUP($B451&amp;$A451,'[1]Gasdat Raw'!$C$1:$AF$452,MATCH(V$2,'[1]Gasdat Raw'!$C$1:$AF$1,0),FALSE)</f>
        <v>0</v>
      </c>
      <c r="W451" s="41">
        <f>VLOOKUP($B451&amp;$A451,'[1]Gasdat Raw'!$C$1:$AF$452,MATCH(W$2,'[1]Gasdat Raw'!$C$1:$AF$1,0),FALSE)</f>
        <v>0</v>
      </c>
      <c r="X451" s="40">
        <f>VLOOKUP($B451&amp;$A451,'[1]Gasdat Raw'!$C$1:$AF$452,MATCH(X$2,'[1]Gasdat Raw'!$C$1:$AF$1,0),FALSE)</f>
        <v>0</v>
      </c>
      <c r="Y451" s="41">
        <f>VLOOKUP($B451&amp;$A451,'[1]Gasdat Raw'!$C$1:$AF$452,MATCH(Y$2,'[1]Gasdat Raw'!$C$1:$AF$1,0),FALSE)</f>
        <v>0</v>
      </c>
      <c r="Z451" s="40">
        <f>VLOOKUP($B451&amp;$A451,'[1]Gasdat Raw'!$C$1:$AF$452,MATCH(Z$2,'[1]Gasdat Raw'!$C$1:$AF$1,0),FALSE)</f>
        <v>0</v>
      </c>
      <c r="AA451" s="41">
        <f>VLOOKUP($B451&amp;$A451,'[1]Gasdat Raw'!$C$1:$AF$452,MATCH(AA$2,'[1]Gasdat Raw'!$C$1:$AF$1,0),FALSE)</f>
        <v>0</v>
      </c>
      <c r="AB451" s="40">
        <f>VLOOKUP($B451&amp;$A451,'[1]Gasdat Raw'!$C$1:$AF$452,MATCH(AB$2,'[1]Gasdat Raw'!$C$1:$AF$1,0),FALSE)</f>
        <v>0</v>
      </c>
      <c r="AC451" s="41">
        <f>VLOOKUP($B451&amp;$A451,'[1]Gasdat Raw'!$C$1:$AF$452,MATCH(AC$2,'[1]Gasdat Raw'!$C$1:$AF$1,0),FALSE)</f>
        <v>0</v>
      </c>
      <c r="AD451" s="40">
        <f>VLOOKUP($B451&amp;$A451,'[1]Gasdat Raw'!$C$1:$AF$452,MATCH(AD$2,'[1]Gasdat Raw'!$C$1:$AF$1,0),FALSE)</f>
        <v>0</v>
      </c>
      <c r="AE451" s="41">
        <f>VLOOKUP($B451&amp;$A451,'[1]Gasdat Raw'!$C$1:$AF$452,MATCH(AE$2,'[1]Gasdat Raw'!$C$1:$AF$1,0),FALSE)</f>
        <v>0</v>
      </c>
      <c r="AF451" s="42">
        <f t="shared" si="6"/>
        <v>0</v>
      </c>
    </row>
    <row r="452" spans="1:32" x14ac:dyDescent="0.2">
      <c r="A452" s="39" t="s">
        <v>796</v>
      </c>
      <c r="B452" s="28">
        <v>124302</v>
      </c>
      <c r="C452" s="28" t="s">
        <v>328</v>
      </c>
      <c r="D452" s="40">
        <f>VLOOKUP($B452&amp;$A452,'[1]Gasdat Raw'!$C$1:$AF$452,MATCH(D$2,'[1]Gasdat Raw'!$C$1:$AF$1,0),FALSE)</f>
        <v>0</v>
      </c>
      <c r="E452" s="41">
        <f>VLOOKUP($B452&amp;$A452,'[1]Gasdat Raw'!$C$1:$AF$452,MATCH(E$2,'[1]Gasdat Raw'!$C$1:$AF$1,0),FALSE)</f>
        <v>0</v>
      </c>
      <c r="F452" s="40">
        <f>VLOOKUP($B452&amp;$A452,'[1]Gasdat Raw'!$C$1:$AF$452,MATCH(F$2,'[1]Gasdat Raw'!$C$1:$AF$1,0),FALSE)</f>
        <v>0</v>
      </c>
      <c r="G452" s="41">
        <f>VLOOKUP($B452&amp;$A452,'[1]Gasdat Raw'!$C$1:$AF$452,MATCH(G$2,'[1]Gasdat Raw'!$C$1:$AF$1,0),FALSE)</f>
        <v>0</v>
      </c>
      <c r="H452" s="40">
        <f>VLOOKUP($B452&amp;$A452,'[1]Gasdat Raw'!$C$1:$AF$452,MATCH(H$2,'[1]Gasdat Raw'!$C$1:$AF$1,0),FALSE)</f>
        <v>0</v>
      </c>
      <c r="I452" s="41">
        <f>VLOOKUP($B452&amp;$A452,'[1]Gasdat Raw'!$C$1:$AF$452,MATCH(I$2,'[1]Gasdat Raw'!$C$1:$AF$1,0),FALSE)</f>
        <v>0</v>
      </c>
      <c r="J452" s="40">
        <f>VLOOKUP($B452&amp;$A452,'[1]Gasdat Raw'!$C$1:$AF$452,MATCH(J$2,'[1]Gasdat Raw'!$C$1:$AF$1,0),FALSE)</f>
        <v>0</v>
      </c>
      <c r="K452" s="41">
        <f>VLOOKUP($B452&amp;$A452,'[1]Gasdat Raw'!$C$1:$AF$452,MATCH(K$2,'[1]Gasdat Raw'!$C$1:$AF$1,0),FALSE)</f>
        <v>0</v>
      </c>
      <c r="L452" s="40">
        <f>VLOOKUP($B452&amp;$A452,'[1]Gasdat Raw'!$C$1:$AF$452,MATCH(L$2,'[1]Gasdat Raw'!$C$1:$AF$1,0),FALSE)</f>
        <v>0</v>
      </c>
      <c r="M452" s="41">
        <f>VLOOKUP($B452&amp;$A452,'[1]Gasdat Raw'!$C$1:$AF$452,MATCH(M$2,'[1]Gasdat Raw'!$C$1:$AF$1,0),FALSE)</f>
        <v>0</v>
      </c>
      <c r="N452" s="40">
        <f>VLOOKUP($B452&amp;$A452,'[1]Gasdat Raw'!$C$1:$AF$452,MATCH(N$2,'[1]Gasdat Raw'!$C$1:$AF$1,0),FALSE)</f>
        <v>0</v>
      </c>
      <c r="O452" s="41">
        <f>VLOOKUP($B452&amp;$A452,'[1]Gasdat Raw'!$C$1:$AF$452,MATCH(O$2,'[1]Gasdat Raw'!$C$1:$AF$1,0),FALSE)</f>
        <v>0</v>
      </c>
      <c r="P452" s="40">
        <f>VLOOKUP($B452&amp;$A452,'[1]Gasdat Raw'!$C$1:$AF$452,MATCH(P$2,'[1]Gasdat Raw'!$C$1:$AF$1,0),FALSE)</f>
        <v>0</v>
      </c>
      <c r="Q452" s="41">
        <f>VLOOKUP($B452&amp;$A452,'[1]Gasdat Raw'!$C$1:$AF$452,MATCH(Q$2,'[1]Gasdat Raw'!$C$1:$AF$1,0),FALSE)</f>
        <v>0</v>
      </c>
      <c r="R452" s="40">
        <f>VLOOKUP($B452&amp;$A452,'[1]Gasdat Raw'!$C$1:$AF$452,MATCH(R$2,'[1]Gasdat Raw'!$C$1:$AF$1,0),FALSE)</f>
        <v>0</v>
      </c>
      <c r="S452" s="41">
        <f>VLOOKUP($B452&amp;$A452,'[1]Gasdat Raw'!$C$1:$AF$452,MATCH(S$2,'[1]Gasdat Raw'!$C$1:$AF$1,0),FALSE)</f>
        <v>0</v>
      </c>
      <c r="T452" s="40">
        <f>VLOOKUP($B452&amp;$A452,'[1]Gasdat Raw'!$C$1:$AF$452,MATCH(T$2,'[1]Gasdat Raw'!$C$1:$AF$1,0),FALSE)</f>
        <v>0</v>
      </c>
      <c r="U452" s="41">
        <f>VLOOKUP($B452&amp;$A452,'[1]Gasdat Raw'!$C$1:$AF$452,MATCH(U$2,'[1]Gasdat Raw'!$C$1:$AF$1,0),FALSE)</f>
        <v>0</v>
      </c>
      <c r="V452" s="40">
        <f>VLOOKUP($B452&amp;$A452,'[1]Gasdat Raw'!$C$1:$AF$452,MATCH(V$2,'[1]Gasdat Raw'!$C$1:$AF$1,0),FALSE)</f>
        <v>164387</v>
      </c>
      <c r="W452" s="41">
        <f>VLOOKUP($B452&amp;$A452,'[1]Gasdat Raw'!$C$1:$AF$452,MATCH(W$2,'[1]Gasdat Raw'!$C$1:$AF$1,0),FALSE)</f>
        <v>0</v>
      </c>
      <c r="X452" s="40">
        <f>VLOOKUP($B452&amp;$A452,'[1]Gasdat Raw'!$C$1:$AF$452,MATCH(X$2,'[1]Gasdat Raw'!$C$1:$AF$1,0),FALSE)</f>
        <v>0</v>
      </c>
      <c r="Y452" s="41">
        <f>VLOOKUP($B452&amp;$A452,'[1]Gasdat Raw'!$C$1:$AF$452,MATCH(Y$2,'[1]Gasdat Raw'!$C$1:$AF$1,0),FALSE)</f>
        <v>0</v>
      </c>
      <c r="Z452" s="40">
        <f>VLOOKUP($B452&amp;$A452,'[1]Gasdat Raw'!$C$1:$AF$452,MATCH(Z$2,'[1]Gasdat Raw'!$C$1:$AF$1,0),FALSE)</f>
        <v>0</v>
      </c>
      <c r="AA452" s="41">
        <f>VLOOKUP($B452&amp;$A452,'[1]Gasdat Raw'!$C$1:$AF$452,MATCH(AA$2,'[1]Gasdat Raw'!$C$1:$AF$1,0),FALSE)</f>
        <v>0</v>
      </c>
      <c r="AB452" s="40">
        <f>VLOOKUP($B452&amp;$A452,'[1]Gasdat Raw'!$C$1:$AF$452,MATCH(AB$2,'[1]Gasdat Raw'!$C$1:$AF$1,0),FALSE)</f>
        <v>0</v>
      </c>
      <c r="AC452" s="41">
        <f>VLOOKUP($B452&amp;$A452,'[1]Gasdat Raw'!$C$1:$AF$452,MATCH(AC$2,'[1]Gasdat Raw'!$C$1:$AF$1,0),FALSE)</f>
        <v>0</v>
      </c>
      <c r="AD452" s="40">
        <f>VLOOKUP($B452&amp;$A452,'[1]Gasdat Raw'!$C$1:$AF$452,MATCH(AD$2,'[1]Gasdat Raw'!$C$1:$AF$1,0),FALSE)</f>
        <v>0</v>
      </c>
      <c r="AE452" s="41">
        <f>VLOOKUP($B452&amp;$A452,'[1]Gasdat Raw'!$C$1:$AF$452,MATCH(AE$2,'[1]Gasdat Raw'!$C$1:$AF$1,0),FALSE)</f>
        <v>164387</v>
      </c>
      <c r="AF452" s="42">
        <f t="shared" ref="AF452:AF453" si="7">SUM($D452,$E452,$O452,$AE452)</f>
        <v>164387</v>
      </c>
    </row>
    <row r="453" spans="1:32" ht="13.5" thickBot="1" x14ac:dyDescent="0.25">
      <c r="A453" s="43" t="s">
        <v>797</v>
      </c>
      <c r="B453" s="44">
        <v>124303</v>
      </c>
      <c r="C453" s="44" t="s">
        <v>393</v>
      </c>
      <c r="D453" s="45">
        <f>VLOOKUP($B453&amp;$A453,'[1]Gasdat Raw'!$C$1:$AF$452,MATCH(D$2,'[1]Gasdat Raw'!$C$1:$AF$1,0),FALSE)</f>
        <v>0</v>
      </c>
      <c r="E453" s="46">
        <f>VLOOKUP($B453&amp;$A453,'[1]Gasdat Raw'!$C$1:$AF$452,MATCH(E$2,'[1]Gasdat Raw'!$C$1:$AF$1,0),FALSE)</f>
        <v>0</v>
      </c>
      <c r="F453" s="45">
        <f>VLOOKUP($B453&amp;$A453,'[1]Gasdat Raw'!$C$1:$AF$452,MATCH(F$2,'[1]Gasdat Raw'!$C$1:$AF$1,0),FALSE)</f>
        <v>0</v>
      </c>
      <c r="G453" s="46">
        <f>VLOOKUP($B453&amp;$A453,'[1]Gasdat Raw'!$C$1:$AF$452,MATCH(G$2,'[1]Gasdat Raw'!$C$1:$AF$1,0),FALSE)</f>
        <v>815506</v>
      </c>
      <c r="H453" s="45">
        <f>VLOOKUP($B453&amp;$A453,'[1]Gasdat Raw'!$C$1:$AF$452,MATCH(H$2,'[1]Gasdat Raw'!$C$1:$AF$1,0),FALSE)</f>
        <v>0</v>
      </c>
      <c r="I453" s="46">
        <f>VLOOKUP($B453&amp;$A453,'[1]Gasdat Raw'!$C$1:$AF$452,MATCH(I$2,'[1]Gasdat Raw'!$C$1:$AF$1,0),FALSE)</f>
        <v>7449482</v>
      </c>
      <c r="J453" s="45">
        <f>VLOOKUP($B453&amp;$A453,'[1]Gasdat Raw'!$C$1:$AF$452,MATCH(J$2,'[1]Gasdat Raw'!$C$1:$AF$1,0),FALSE)</f>
        <v>0</v>
      </c>
      <c r="K453" s="46">
        <f>VLOOKUP($B453&amp;$A453,'[1]Gasdat Raw'!$C$1:$AF$452,MATCH(K$2,'[1]Gasdat Raw'!$C$1:$AF$1,0),FALSE)</f>
        <v>475113</v>
      </c>
      <c r="L453" s="45">
        <f>VLOOKUP($B453&amp;$A453,'[1]Gasdat Raw'!$C$1:$AF$452,MATCH(L$2,'[1]Gasdat Raw'!$C$1:$AF$1,0),FALSE)</f>
        <v>0</v>
      </c>
      <c r="M453" s="46">
        <f>VLOOKUP($B453&amp;$A453,'[1]Gasdat Raw'!$C$1:$AF$452,MATCH(M$2,'[1]Gasdat Raw'!$C$1:$AF$1,0),FALSE)</f>
        <v>256488</v>
      </c>
      <c r="N453" s="45">
        <f>VLOOKUP($B453&amp;$A453,'[1]Gasdat Raw'!$C$1:$AF$452,MATCH(N$2,'[1]Gasdat Raw'!$C$1:$AF$1,0),FALSE)</f>
        <v>0</v>
      </c>
      <c r="O453" s="46">
        <f>VLOOKUP($B453&amp;$A453,'[1]Gasdat Raw'!$C$1:$AF$452,MATCH(O$2,'[1]Gasdat Raw'!$C$1:$AF$1,0),FALSE)</f>
        <v>8996589</v>
      </c>
      <c r="P453" s="45">
        <f>VLOOKUP($B453&amp;$A453,'[1]Gasdat Raw'!$C$1:$AF$452,MATCH(P$2,'[1]Gasdat Raw'!$C$1:$AF$1,0),FALSE)</f>
        <v>115074</v>
      </c>
      <c r="Q453" s="46">
        <f>VLOOKUP($B453&amp;$A453,'[1]Gasdat Raw'!$C$1:$AF$452,MATCH(Q$2,'[1]Gasdat Raw'!$C$1:$AF$1,0),FALSE)</f>
        <v>0</v>
      </c>
      <c r="R453" s="45">
        <f>VLOOKUP($B453&amp;$A453,'[1]Gasdat Raw'!$C$1:$AF$452,MATCH(R$2,'[1]Gasdat Raw'!$C$1:$AF$1,0),FALSE)</f>
        <v>11258974</v>
      </c>
      <c r="S453" s="46">
        <f>VLOOKUP($B453&amp;$A453,'[1]Gasdat Raw'!$C$1:$AF$452,MATCH(S$2,'[1]Gasdat Raw'!$C$1:$AF$1,0),FALSE)</f>
        <v>0</v>
      </c>
      <c r="T453" s="45">
        <f>VLOOKUP($B453&amp;$A453,'[1]Gasdat Raw'!$C$1:$AF$452,MATCH(T$2,'[1]Gasdat Raw'!$C$1:$AF$1,0),FALSE)</f>
        <v>694197</v>
      </c>
      <c r="U453" s="46">
        <f>VLOOKUP($B453&amp;$A453,'[1]Gasdat Raw'!$C$1:$AF$452,MATCH(U$2,'[1]Gasdat Raw'!$C$1:$AF$1,0),FALSE)</f>
        <v>74339</v>
      </c>
      <c r="V453" s="45">
        <f>VLOOKUP($B453&amp;$A453,'[1]Gasdat Raw'!$C$1:$AF$452,MATCH(V$2,'[1]Gasdat Raw'!$C$1:$AF$1,0),FALSE)</f>
        <v>5192577</v>
      </c>
      <c r="W453" s="46">
        <f>VLOOKUP($B453&amp;$A453,'[1]Gasdat Raw'!$C$1:$AF$452,MATCH(W$2,'[1]Gasdat Raw'!$C$1:$AF$1,0),FALSE)</f>
        <v>2657010</v>
      </c>
      <c r="X453" s="45">
        <f>VLOOKUP($B453&amp;$A453,'[1]Gasdat Raw'!$C$1:$AF$452,MATCH(X$2,'[1]Gasdat Raw'!$C$1:$AF$1,0),FALSE)</f>
        <v>0</v>
      </c>
      <c r="Y453" s="46">
        <f>VLOOKUP($B453&amp;$A453,'[1]Gasdat Raw'!$C$1:$AF$452,MATCH(Y$2,'[1]Gasdat Raw'!$C$1:$AF$1,0),FALSE)</f>
        <v>706603</v>
      </c>
      <c r="Z453" s="45">
        <f>VLOOKUP($B453&amp;$A453,'[1]Gasdat Raw'!$C$1:$AF$452,MATCH(Z$2,'[1]Gasdat Raw'!$C$1:$AF$1,0),FALSE)</f>
        <v>0</v>
      </c>
      <c r="AA453" s="46">
        <f>VLOOKUP($B453&amp;$A453,'[1]Gasdat Raw'!$C$1:$AF$452,MATCH(AA$2,'[1]Gasdat Raw'!$C$1:$AF$1,0),FALSE)</f>
        <v>31712</v>
      </c>
      <c r="AB453" s="45">
        <f>VLOOKUP($B453&amp;$A453,'[1]Gasdat Raw'!$C$1:$AF$452,MATCH(AB$2,'[1]Gasdat Raw'!$C$1:$AF$1,0),FALSE)</f>
        <v>0</v>
      </c>
      <c r="AC453" s="46">
        <f>VLOOKUP($B453&amp;$A453,'[1]Gasdat Raw'!$C$1:$AF$452,MATCH(AC$2,'[1]Gasdat Raw'!$C$1:$AF$1,0),FALSE)</f>
        <v>0</v>
      </c>
      <c r="AD453" s="45">
        <f>VLOOKUP($B453&amp;$A453,'[1]Gasdat Raw'!$C$1:$AF$452,MATCH(AD$2,'[1]Gasdat Raw'!$C$1:$AF$1,0),FALSE)</f>
        <v>0</v>
      </c>
      <c r="AE453" s="46">
        <f>VLOOKUP($B453&amp;$A453,'[1]Gasdat Raw'!$C$1:$AF$452,MATCH(AE$2,'[1]Gasdat Raw'!$C$1:$AF$1,0),FALSE)</f>
        <v>20730486</v>
      </c>
      <c r="AF453" s="47">
        <f t="shared" si="7"/>
        <v>29727075</v>
      </c>
    </row>
    <row r="454" spans="1:32" ht="13.5" thickTop="1" x14ac:dyDescent="0.2">
      <c r="A454" s="39" t="s">
        <v>205</v>
      </c>
      <c r="B454" s="28">
        <v>-1</v>
      </c>
      <c r="C454" s="28" t="s">
        <v>798</v>
      </c>
      <c r="D454" s="40">
        <f>SUMIFS(D$3:D$453,$AE$3:$AE$453,"&lt;&gt;0")</f>
        <v>888983663</v>
      </c>
      <c r="E454" s="40">
        <f t="shared" ref="E454:AF454" si="8">SUMIFS(E$3:E$453,$AE$3:$AE$453,"&lt;&gt;0")</f>
        <v>302053742</v>
      </c>
      <c r="F454" s="40">
        <f t="shared" si="8"/>
        <v>94271321</v>
      </c>
      <c r="G454" s="40">
        <f t="shared" si="8"/>
        <v>298297826</v>
      </c>
      <c r="H454" s="40">
        <f t="shared" si="8"/>
        <v>203191332</v>
      </c>
      <c r="I454" s="40">
        <f t="shared" si="8"/>
        <v>9154921863</v>
      </c>
      <c r="J454" s="40">
        <f t="shared" si="8"/>
        <v>891492433</v>
      </c>
      <c r="K454" s="40">
        <f t="shared" si="8"/>
        <v>972059278</v>
      </c>
      <c r="L454" s="40">
        <f t="shared" si="8"/>
        <v>32364958</v>
      </c>
      <c r="M454" s="40">
        <f t="shared" si="8"/>
        <v>85465583</v>
      </c>
      <c r="N454" s="40">
        <f t="shared" si="8"/>
        <v>177237</v>
      </c>
      <c r="O454" s="40">
        <f t="shared" si="8"/>
        <v>11732241831</v>
      </c>
      <c r="P454" s="40">
        <f t="shared" si="8"/>
        <v>308891304</v>
      </c>
      <c r="Q454" s="40">
        <f t="shared" si="8"/>
        <v>782402371</v>
      </c>
      <c r="R454" s="40">
        <f t="shared" si="8"/>
        <v>40373768055</v>
      </c>
      <c r="S454" s="40">
        <f t="shared" si="8"/>
        <v>113950270</v>
      </c>
      <c r="T454" s="40">
        <f t="shared" si="8"/>
        <v>1434051086</v>
      </c>
      <c r="U454" s="40">
        <f t="shared" si="8"/>
        <v>374440253</v>
      </c>
      <c r="V454" s="40">
        <f t="shared" si="8"/>
        <v>28346254097</v>
      </c>
      <c r="W454" s="40">
        <f t="shared" si="8"/>
        <v>5878762345</v>
      </c>
      <c r="X454" s="40">
        <f t="shared" si="8"/>
        <v>3310827736</v>
      </c>
      <c r="Y454" s="40">
        <f t="shared" si="8"/>
        <v>1201687039</v>
      </c>
      <c r="Z454" s="40">
        <f t="shared" si="8"/>
        <v>320230043</v>
      </c>
      <c r="AA454" s="40">
        <f t="shared" si="8"/>
        <v>583576117</v>
      </c>
      <c r="AB454" s="40">
        <f t="shared" si="8"/>
        <v>76706675</v>
      </c>
      <c r="AC454" s="40">
        <f t="shared" si="8"/>
        <v>2964911421</v>
      </c>
      <c r="AD454" s="40">
        <f t="shared" si="8"/>
        <v>0</v>
      </c>
      <c r="AE454" s="40">
        <f t="shared" si="8"/>
        <v>86072893986</v>
      </c>
      <c r="AF454" s="40">
        <f t="shared" si="8"/>
        <v>98996173222</v>
      </c>
    </row>
    <row r="455" spans="1:32" x14ac:dyDescent="0.2">
      <c r="A455" s="39" t="s">
        <v>799</v>
      </c>
      <c r="B455" s="28">
        <v>-1</v>
      </c>
      <c r="C455" s="28" t="s">
        <v>798</v>
      </c>
      <c r="D455" s="31">
        <f>D$454/$AF$454</f>
        <v>8.9799800746483849E-3</v>
      </c>
      <c r="E455" s="48">
        <f t="shared" ref="E455:AF455" si="9">E$454/$AF$454</f>
        <v>3.0511658397405039E-3</v>
      </c>
      <c r="F455" s="31">
        <f t="shared" si="9"/>
        <v>9.5227237510075806E-4</v>
      </c>
      <c r="G455" s="48">
        <f t="shared" si="9"/>
        <v>3.0132258277404708E-3</v>
      </c>
      <c r="H455" s="31">
        <f t="shared" si="9"/>
        <v>2.0525170356266321E-3</v>
      </c>
      <c r="I455" s="48">
        <f t="shared" si="9"/>
        <v>9.2477532868568441E-2</v>
      </c>
      <c r="J455" s="31">
        <f t="shared" si="9"/>
        <v>9.0053221653408604E-3</v>
      </c>
      <c r="K455" s="48">
        <f t="shared" si="9"/>
        <v>9.8191601388484626E-3</v>
      </c>
      <c r="L455" s="31">
        <f t="shared" si="9"/>
        <v>3.2693140498897094E-4</v>
      </c>
      <c r="M455" s="48">
        <f t="shared" si="9"/>
        <v>8.6332208830277202E-4</v>
      </c>
      <c r="N455" s="31">
        <f t="shared" si="9"/>
        <v>1.7903419317284528E-6</v>
      </c>
      <c r="O455" s="48">
        <f t="shared" si="9"/>
        <v>0.11851207424644909</v>
      </c>
      <c r="P455" s="31">
        <f t="shared" si="9"/>
        <v>3.1202347923824075E-3</v>
      </c>
      <c r="Q455" s="48">
        <f t="shared" si="9"/>
        <v>7.9033597515477099E-3</v>
      </c>
      <c r="R455" s="31">
        <f t="shared" si="9"/>
        <v>0.40783160339401586</v>
      </c>
      <c r="S455" s="48">
        <f t="shared" si="9"/>
        <v>1.1510573216245972E-3</v>
      </c>
      <c r="T455" s="31">
        <f t="shared" si="9"/>
        <v>1.4485924448656462E-2</v>
      </c>
      <c r="U455" s="48">
        <f t="shared" si="9"/>
        <v>3.7823709827683304E-3</v>
      </c>
      <c r="V455" s="31">
        <f t="shared" si="9"/>
        <v>0.28633686711741085</v>
      </c>
      <c r="W455" s="48">
        <f t="shared" si="9"/>
        <v>5.9383733266303244E-2</v>
      </c>
      <c r="X455" s="31">
        <f t="shared" si="9"/>
        <v>3.3443997159116771E-2</v>
      </c>
      <c r="Y455" s="48">
        <f t="shared" si="9"/>
        <v>1.2138722133280886E-2</v>
      </c>
      <c r="Z455" s="31">
        <f t="shared" si="9"/>
        <v>3.2347719369099311E-3</v>
      </c>
      <c r="AA455" s="48">
        <f t="shared" si="9"/>
        <v>5.894936117291364E-3</v>
      </c>
      <c r="AB455" s="31">
        <f t="shared" si="9"/>
        <v>7.7484485009318943E-4</v>
      </c>
      <c r="AC455" s="48">
        <f t="shared" si="9"/>
        <v>2.9949757899743797E-2</v>
      </c>
      <c r="AD455" s="31">
        <f t="shared" si="9"/>
        <v>0</v>
      </c>
      <c r="AE455" s="48">
        <f t="shared" si="9"/>
        <v>0.86945677983916203</v>
      </c>
      <c r="AF455" s="49">
        <f t="shared" si="9"/>
        <v>1</v>
      </c>
    </row>
    <row r="456" spans="1:32" x14ac:dyDescent="0.2">
      <c r="A456" s="50" t="s">
        <v>800</v>
      </c>
      <c r="B456" s="51">
        <v>-1</v>
      </c>
      <c r="C456" s="52" t="s">
        <v>798</v>
      </c>
      <c r="D456" s="53">
        <f>D$455*AVERAGE('[1]Handy Whitman'!H$4,'[1]Handy Whitman'!H$5)</f>
        <v>3.2335411585463061</v>
      </c>
      <c r="E456" s="54">
        <f>E$455*'[1]Handy Whitman'!H$6</f>
        <v>1.1227018971145162</v>
      </c>
      <c r="F456" s="53"/>
      <c r="G456" s="54"/>
      <c r="H456" s="53">
        <f>H$455*'[1]Handy Whitman'!H$8</f>
        <v>0.70110561075279698</v>
      </c>
      <c r="I456" s="54">
        <f>I$455*'[1]Handy Whitman'!H$9</f>
        <v>28.583264117460025</v>
      </c>
      <c r="J456" s="53">
        <f>J$455*'[1]Handy Whitman'!H$11</f>
        <v>3.5480969331442989</v>
      </c>
      <c r="K456" s="54"/>
      <c r="L456" s="53"/>
      <c r="M456" s="54"/>
      <c r="N456" s="53"/>
      <c r="O456" s="54">
        <f>SUM(F456:N456)/(SUM(H$455,I$455,J$455)/O$455)</f>
        <v>37.581781461620054</v>
      </c>
      <c r="P456" s="53"/>
      <c r="Q456" s="54">
        <f>Q$455*'[1]Handy Whitman'!H$12</f>
        <v>2.6996559684661716</v>
      </c>
      <c r="R456" s="53">
        <f>R$455*'[1]Handy Whitman'!H$13</f>
        <v>142.89399803917831</v>
      </c>
      <c r="S456" s="54">
        <f>S$455*'[1]Handy Whitman'!H$16</f>
        <v>0.48142972476948781</v>
      </c>
      <c r="T456" s="53">
        <f>T$455*'[1]Handy Whitman'!H$17</f>
        <v>5.4551577152898787</v>
      </c>
      <c r="U456" s="54">
        <f>U$455*'[1]Handy Whitman'!H$18</f>
        <v>1.4191771124928672</v>
      </c>
      <c r="V456" s="53">
        <f>V$455*'[1]Handy Whitman'!H$19</f>
        <v>106.54117597326994</v>
      </c>
      <c r="W456" s="54">
        <f>W$455*'[1]Handy Whitman'!H$21</f>
        <v>11.44621458707995</v>
      </c>
      <c r="X456" s="53">
        <f>X$455*'[1]Handy Whitman'!H$22</f>
        <v>13.845814823874344</v>
      </c>
      <c r="Y456" s="54">
        <f>Y$455*'[1]Handy Whitman'!H$23</f>
        <v>3.8570789578500015</v>
      </c>
      <c r="Z456" s="53">
        <f>Z$455*'[1]Handy Whitman'!H$24</f>
        <v>1.3227521578680861</v>
      </c>
      <c r="AA456" s="54"/>
      <c r="AB456" s="53"/>
      <c r="AC456" s="54"/>
      <c r="AD456" s="53"/>
      <c r="AE456" s="54">
        <f>SUM(P456:AD456)/(SUM(Q$455:Z$455)/AE$455)</f>
        <v>303.8593823064615</v>
      </c>
      <c r="AF456" s="55">
        <f t="shared" ref="AF456:AF458" si="10">SUM($D456,$E456,$O456,$AE456)</f>
        <v>345.79740682374239</v>
      </c>
    </row>
    <row r="457" spans="1:32" x14ac:dyDescent="0.2">
      <c r="A457" s="50" t="s">
        <v>801</v>
      </c>
      <c r="B457" s="51">
        <v>-1</v>
      </c>
      <c r="C457" s="52" t="s">
        <v>798</v>
      </c>
      <c r="D457" s="53">
        <f>D$455*AVERAGE('[1]Handy Whitman'!H$4,'[1]Handy Whitman'!H$5)</f>
        <v>3.2335411585463061</v>
      </c>
      <c r="E457" s="54">
        <f>E$455*'[1]Handy Whitman'!H$6</f>
        <v>1.1227018971145162</v>
      </c>
      <c r="F457" s="53"/>
      <c r="G457" s="54"/>
      <c r="H457" s="53">
        <f>H$455*'[1]Handy Whitman'!H$8</f>
        <v>0.70110561075279698</v>
      </c>
      <c r="I457" s="54">
        <f>I$455*'[1]Handy Whitman'!H$9</f>
        <v>28.583264117460025</v>
      </c>
      <c r="J457" s="53">
        <f>J$455*'[1]Handy Whitman'!H$11</f>
        <v>3.5480969331442989</v>
      </c>
      <c r="K457" s="54"/>
      <c r="L457" s="53"/>
      <c r="M457" s="54"/>
      <c r="N457" s="53"/>
      <c r="O457" s="54">
        <f>SUM(F457:N457)/(SUM(H$455,I$455,J$455)/O$455)</f>
        <v>37.581781461620054</v>
      </c>
      <c r="P457" s="53"/>
      <c r="Q457" s="54">
        <f>Q$455*'[1]Handy Whitman'!H$12</f>
        <v>2.6996559684661716</v>
      </c>
      <c r="R457" s="53">
        <f>R$455*'[1]Handy Whitman'!H$14</f>
        <v>162.09606936564654</v>
      </c>
      <c r="S457" s="54">
        <f>S$455*'[1]Handy Whitman'!H$16</f>
        <v>0.48142972476948781</v>
      </c>
      <c r="T457" s="53">
        <f>T$455*'[1]Handy Whitman'!H$17</f>
        <v>5.4551577152898787</v>
      </c>
      <c r="U457" s="54">
        <f>U$455*'[1]Handy Whitman'!H$18</f>
        <v>1.4191771124928672</v>
      </c>
      <c r="V457" s="53">
        <f>V$455*'[1]Handy Whitman'!H$19</f>
        <v>106.54117597326994</v>
      </c>
      <c r="W457" s="54">
        <f>W$455*'[1]Handy Whitman'!H$21</f>
        <v>11.44621458707995</v>
      </c>
      <c r="X457" s="53">
        <f>X$455*'[1]Handy Whitman'!H$22</f>
        <v>13.845814823874344</v>
      </c>
      <c r="Y457" s="54">
        <f>Y$455*'[1]Handy Whitman'!H$23</f>
        <v>3.8570789578500015</v>
      </c>
      <c r="Z457" s="53">
        <f>Z$455*'[1]Handy Whitman'!H$24</f>
        <v>1.3227521578680861</v>
      </c>
      <c r="AA457" s="54"/>
      <c r="AB457" s="53"/>
      <c r="AC457" s="54"/>
      <c r="AD457" s="53"/>
      <c r="AE457" s="54">
        <f>SUM(P457:AD457)/(SUM(Q$455:Z$455)/AE$455)</f>
        <v>323.98174446212442</v>
      </c>
      <c r="AF457" s="55">
        <f t="shared" si="10"/>
        <v>365.91976897940532</v>
      </c>
    </row>
    <row r="458" spans="1:32" s="62" customFormat="1" ht="13.5" thickBot="1" x14ac:dyDescent="0.25">
      <c r="A458" s="56" t="s">
        <v>802</v>
      </c>
      <c r="B458" s="57">
        <v>-1</v>
      </c>
      <c r="C458" s="58" t="s">
        <v>798</v>
      </c>
      <c r="D458" s="59">
        <f>D$455*AVERAGE('[1]Handy Whitman'!H$4,'[1]Handy Whitman'!H$5)</f>
        <v>3.2335411585463061</v>
      </c>
      <c r="E458" s="60">
        <f>E$455*'[1]Handy Whitman'!H$6</f>
        <v>1.1227018971145162</v>
      </c>
      <c r="F458" s="59"/>
      <c r="G458" s="60"/>
      <c r="H458" s="59">
        <f>H$455*'[1]Handy Whitman'!H$8</f>
        <v>0.70110561075279698</v>
      </c>
      <c r="I458" s="60">
        <f>I$455*'[1]Handy Whitman'!H$9</f>
        <v>28.583264117460025</v>
      </c>
      <c r="J458" s="59">
        <f>J$455*'[1]Handy Whitman'!H$11</f>
        <v>3.5480969331442989</v>
      </c>
      <c r="K458" s="60"/>
      <c r="L458" s="59"/>
      <c r="M458" s="60"/>
      <c r="N458" s="59"/>
      <c r="O458" s="60">
        <f>SUM(F458:N458)/(SUM(H$455,I$455,J$455)/O$455)</f>
        <v>37.581781461620054</v>
      </c>
      <c r="P458" s="59"/>
      <c r="Q458" s="60">
        <f>Q$455*'[1]Handy Whitman'!H$12</f>
        <v>2.6996559684661716</v>
      </c>
      <c r="R458" s="59">
        <f>R$455*'[1]Handy Whitman'!H$15</f>
        <v>148.48468960237128</v>
      </c>
      <c r="S458" s="60">
        <f>S$455*'[1]Handy Whitman'!H$16</f>
        <v>0.48142972476948781</v>
      </c>
      <c r="T458" s="59">
        <f>T$455*'[1]Handy Whitman'!H$17</f>
        <v>5.4551577152898787</v>
      </c>
      <c r="U458" s="60">
        <f>U$455*'[1]Handy Whitman'!H$18</f>
        <v>1.4191771124928672</v>
      </c>
      <c r="V458" s="59">
        <f>V$455*'[1]Handy Whitman'!H$20</f>
        <v>103.59429238251994</v>
      </c>
      <c r="W458" s="60">
        <f>W$455*'[1]Handy Whitman'!H$21</f>
        <v>11.44621458707995</v>
      </c>
      <c r="X458" s="59">
        <f>X$455*'[1]Handy Whitman'!H$22</f>
        <v>13.845814823874344</v>
      </c>
      <c r="Y458" s="60">
        <f>Y$455*'[1]Handy Whitman'!H$23</f>
        <v>3.8570789578500015</v>
      </c>
      <c r="Z458" s="59">
        <f>Z$455*'[1]Handy Whitman'!H$24</f>
        <v>1.3227521578680861</v>
      </c>
      <c r="AA458" s="60"/>
      <c r="AB458" s="59"/>
      <c r="AC458" s="60"/>
      <c r="AD458" s="59"/>
      <c r="AE458" s="60">
        <f>SUM(P458:AD458)/(SUM(Q$455:Z$455)/AE$455)</f>
        <v>306.62989912139466</v>
      </c>
      <c r="AF458" s="61">
        <f t="shared" si="10"/>
        <v>348.56792363867555</v>
      </c>
    </row>
    <row r="459" spans="1:32" hidden="1" x14ac:dyDescent="0.2">
      <c r="A459" s="50" t="s">
        <v>803</v>
      </c>
      <c r="B459" s="51">
        <v>-1</v>
      </c>
      <c r="C459" s="52" t="s">
        <v>798</v>
      </c>
      <c r="D459" s="53">
        <f>IFERROR((D456/$AF456)/D$455,"")</f>
        <v>1.0413129949145996</v>
      </c>
      <c r="E459" s="54">
        <f t="shared" ref="E459:AF461" si="11">IFERROR((E456/$AF456)/E$455,"")</f>
        <v>1.0640864450463812</v>
      </c>
      <c r="F459" s="53">
        <f t="shared" si="11"/>
        <v>0</v>
      </c>
      <c r="G459" s="54">
        <f t="shared" si="11"/>
        <v>0</v>
      </c>
      <c r="H459" s="53">
        <f t="shared" si="11"/>
        <v>0.98781346127168301</v>
      </c>
      <c r="I459" s="54">
        <f t="shared" si="11"/>
        <v>0.89382779406115465</v>
      </c>
      <c r="J459" s="53">
        <f t="shared" si="11"/>
        <v>1.1393954732599458</v>
      </c>
      <c r="K459" s="54">
        <f t="shared" si="11"/>
        <v>0</v>
      </c>
      <c r="L459" s="53">
        <f t="shared" si="11"/>
        <v>0</v>
      </c>
      <c r="M459" s="54">
        <f t="shared" si="11"/>
        <v>0</v>
      </c>
      <c r="N459" s="53">
        <f t="shared" si="11"/>
        <v>0</v>
      </c>
      <c r="O459" s="54">
        <f t="shared" si="11"/>
        <v>0.91705003395439388</v>
      </c>
      <c r="P459" s="53">
        <f t="shared" si="11"/>
        <v>0</v>
      </c>
      <c r="Q459" s="54">
        <f t="shared" si="11"/>
        <v>0.98781346127168301</v>
      </c>
      <c r="R459" s="53">
        <f t="shared" si="11"/>
        <v>1.0132377891965825</v>
      </c>
      <c r="S459" s="54">
        <f t="shared" si="11"/>
        <v>1.2095232403324172</v>
      </c>
      <c r="T459" s="53">
        <f t="shared" si="11"/>
        <v>1.0890287951907138</v>
      </c>
      <c r="U459" s="54">
        <f t="shared" si="11"/>
        <v>1.0850524785010376</v>
      </c>
      <c r="V459" s="53">
        <f t="shared" si="11"/>
        <v>1.0760153951154099</v>
      </c>
      <c r="W459" s="54">
        <f t="shared" si="11"/>
        <v>0.55740730322551924</v>
      </c>
      <c r="X459" s="53">
        <f t="shared" si="11"/>
        <v>1.1972328069279634</v>
      </c>
      <c r="Y459" s="54">
        <f t="shared" si="11"/>
        <v>0.91889063865062892</v>
      </c>
      <c r="Z459" s="53">
        <f t="shared" si="11"/>
        <v>1.1825324846206757</v>
      </c>
      <c r="AA459" s="54">
        <f t="shared" si="11"/>
        <v>0</v>
      </c>
      <c r="AB459" s="53">
        <f t="shared" si="11"/>
        <v>0</v>
      </c>
      <c r="AC459" s="54">
        <f t="shared" si="11"/>
        <v>0</v>
      </c>
      <c r="AD459" s="53" t="str">
        <f t="shared" si="11"/>
        <v/>
      </c>
      <c r="AE459" s="54">
        <f t="shared" si="11"/>
        <v>1.0106549796453113</v>
      </c>
      <c r="AF459" s="55">
        <f t="shared" si="11"/>
        <v>1</v>
      </c>
    </row>
    <row r="460" spans="1:32" hidden="1" x14ac:dyDescent="0.2">
      <c r="A460" s="50" t="s">
        <v>804</v>
      </c>
      <c r="B460" s="51">
        <v>-1</v>
      </c>
      <c r="C460" s="52" t="s">
        <v>798</v>
      </c>
      <c r="D460" s="53">
        <f t="shared" ref="D460:S461" si="12">IFERROR((D457/$AF457)/D$455,"")</f>
        <v>0.98404995810324614</v>
      </c>
      <c r="E460" s="54">
        <f t="shared" si="12"/>
        <v>1.0055710691980753</v>
      </c>
      <c r="F460" s="53">
        <f t="shared" si="12"/>
        <v>0</v>
      </c>
      <c r="G460" s="54">
        <f t="shared" si="12"/>
        <v>0</v>
      </c>
      <c r="H460" s="53">
        <f t="shared" si="12"/>
        <v>0.9334924272772982</v>
      </c>
      <c r="I460" s="54">
        <f t="shared" si="12"/>
        <v>0.84467514339387639</v>
      </c>
      <c r="J460" s="53">
        <f t="shared" si="12"/>
        <v>1.076738764617484</v>
      </c>
      <c r="K460" s="54">
        <f t="shared" si="12"/>
        <v>0</v>
      </c>
      <c r="L460" s="53">
        <f t="shared" si="12"/>
        <v>0</v>
      </c>
      <c r="M460" s="54">
        <f t="shared" si="12"/>
        <v>0</v>
      </c>
      <c r="N460" s="53">
        <f t="shared" si="12"/>
        <v>0</v>
      </c>
      <c r="O460" s="54">
        <f t="shared" si="12"/>
        <v>0.86662036476881921</v>
      </c>
      <c r="P460" s="53">
        <f t="shared" si="12"/>
        <v>0</v>
      </c>
      <c r="Q460" s="54">
        <f t="shared" si="12"/>
        <v>0.93349242727729831</v>
      </c>
      <c r="R460" s="53">
        <f t="shared" si="12"/>
        <v>1.0861898345691812</v>
      </c>
      <c r="S460" s="54">
        <f t="shared" si="12"/>
        <v>1.1430101225920373</v>
      </c>
      <c r="T460" s="53">
        <f t="shared" si="11"/>
        <v>1.0291418099209835</v>
      </c>
      <c r="U460" s="54">
        <f t="shared" si="11"/>
        <v>1.0253841556028387</v>
      </c>
      <c r="V460" s="53">
        <f t="shared" si="11"/>
        <v>1.0168440321525096</v>
      </c>
      <c r="W460" s="54">
        <f t="shared" si="11"/>
        <v>0.52675481441629446</v>
      </c>
      <c r="X460" s="53">
        <f t="shared" si="11"/>
        <v>1.1313955546995897</v>
      </c>
      <c r="Y460" s="54">
        <f t="shared" si="11"/>
        <v>0.86835975242945573</v>
      </c>
      <c r="Z460" s="53">
        <f t="shared" si="11"/>
        <v>1.1175036205537212</v>
      </c>
      <c r="AA460" s="54">
        <f t="shared" si="11"/>
        <v>0</v>
      </c>
      <c r="AB460" s="53">
        <f t="shared" si="11"/>
        <v>0</v>
      </c>
      <c r="AC460" s="54">
        <f t="shared" si="11"/>
        <v>0</v>
      </c>
      <c r="AD460" s="53" t="str">
        <f t="shared" si="11"/>
        <v/>
      </c>
      <c r="AE460" s="54">
        <f t="shared" si="11"/>
        <v>1.0183256148037905</v>
      </c>
      <c r="AF460" s="55">
        <f t="shared" si="11"/>
        <v>1</v>
      </c>
    </row>
    <row r="461" spans="1:32" ht="13.5" hidden="1" thickBot="1" x14ac:dyDescent="0.25">
      <c r="A461" s="56" t="s">
        <v>805</v>
      </c>
      <c r="B461" s="57">
        <v>-1</v>
      </c>
      <c r="C461" s="58" t="s">
        <v>798</v>
      </c>
      <c r="D461" s="59">
        <f t="shared" si="12"/>
        <v>1.0330363436039933</v>
      </c>
      <c r="E461" s="60">
        <f t="shared" si="11"/>
        <v>1.0556287838887832</v>
      </c>
      <c r="F461" s="59">
        <f t="shared" si="11"/>
        <v>0</v>
      </c>
      <c r="G461" s="60">
        <f t="shared" si="11"/>
        <v>0</v>
      </c>
      <c r="H461" s="59">
        <f t="shared" si="11"/>
        <v>0.97996203944289939</v>
      </c>
      <c r="I461" s="60">
        <f t="shared" si="11"/>
        <v>0.8867233969977345</v>
      </c>
      <c r="J461" s="59">
        <f t="shared" si="11"/>
        <v>1.1303392345659986</v>
      </c>
      <c r="K461" s="60">
        <f t="shared" si="11"/>
        <v>0</v>
      </c>
      <c r="L461" s="59">
        <f t="shared" si="11"/>
        <v>0</v>
      </c>
      <c r="M461" s="60">
        <f t="shared" si="11"/>
        <v>0</v>
      </c>
      <c r="N461" s="59">
        <f t="shared" si="11"/>
        <v>0</v>
      </c>
      <c r="O461" s="60">
        <f t="shared" si="11"/>
        <v>0.90976105993554701</v>
      </c>
      <c r="P461" s="59">
        <f t="shared" si="11"/>
        <v>0</v>
      </c>
      <c r="Q461" s="60">
        <f t="shared" si="11"/>
        <v>0.97996203944289939</v>
      </c>
      <c r="R461" s="59">
        <f t="shared" si="11"/>
        <v>1.0445118688280135</v>
      </c>
      <c r="S461" s="60">
        <f t="shared" si="11"/>
        <v>1.1999096062366217</v>
      </c>
      <c r="T461" s="59">
        <f t="shared" si="11"/>
        <v>1.0803728851530769</v>
      </c>
      <c r="U461" s="60">
        <f t="shared" si="11"/>
        <v>1.07642817335732</v>
      </c>
      <c r="V461" s="59">
        <f t="shared" si="11"/>
        <v>1.0379373491684185</v>
      </c>
      <c r="W461" s="60">
        <f t="shared" si="11"/>
        <v>0.55297687173247778</v>
      </c>
      <c r="X461" s="59">
        <f t="shared" si="11"/>
        <v>1.1877168606861002</v>
      </c>
      <c r="Y461" s="60">
        <f t="shared" si="11"/>
        <v>0.91158703498311189</v>
      </c>
      <c r="Z461" s="59">
        <f t="shared" si="11"/>
        <v>1.1731333807139077</v>
      </c>
      <c r="AA461" s="60">
        <f t="shared" si="11"/>
        <v>0</v>
      </c>
      <c r="AB461" s="59">
        <f t="shared" si="11"/>
        <v>0</v>
      </c>
      <c r="AC461" s="60">
        <f t="shared" si="11"/>
        <v>0</v>
      </c>
      <c r="AD461" s="59" t="str">
        <f t="shared" si="11"/>
        <v/>
      </c>
      <c r="AE461" s="60">
        <f t="shared" si="11"/>
        <v>1.0117636734218354</v>
      </c>
      <c r="AF461" s="61">
        <f t="shared" si="11"/>
        <v>1</v>
      </c>
    </row>
  </sheetData>
  <autoFilter ref="A2:AF461" xr:uid="{93E477DE-01D8-4B01-8136-3364BDA85B85}"/>
  <mergeCells count="1">
    <mergeCell ref="A1:AF1"/>
  </mergeCells>
  <pageMargins left="0.75" right="0.75" top="1" bottom="1" header="0.5" footer="0.5"/>
  <pageSetup scale="22" orientation="landscape" horizontalDpi="4294967295" verticalDpi="4294967295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7192B-E47F-4B65-B0B6-3D361A2F8E7A}">
  <dimension ref="A1:K7"/>
  <sheetViews>
    <sheetView workbookViewId="0">
      <selection activeCell="D18" sqref="D18"/>
    </sheetView>
  </sheetViews>
  <sheetFormatPr defaultRowHeight="12.75" x14ac:dyDescent="0.2"/>
  <cols>
    <col min="7" max="7" width="9.140625" style="1"/>
  </cols>
  <sheetData>
    <row r="1" spans="1:11" x14ac:dyDescent="0.2">
      <c r="A1" s="106" t="s">
        <v>808</v>
      </c>
      <c r="B1" s="106"/>
      <c r="C1" s="106"/>
      <c r="D1" s="106"/>
      <c r="E1" s="106"/>
      <c r="G1" s="107" t="s">
        <v>809</v>
      </c>
      <c r="H1" s="107"/>
      <c r="I1" s="107"/>
      <c r="J1" s="107"/>
      <c r="K1" s="107"/>
    </row>
    <row r="2" spans="1:11" x14ac:dyDescent="0.2">
      <c r="A2" t="s">
        <v>0</v>
      </c>
      <c r="B2" t="s">
        <v>283</v>
      </c>
      <c r="C2" t="s">
        <v>282</v>
      </c>
      <c r="D2" t="s">
        <v>286</v>
      </c>
      <c r="E2" t="s">
        <v>287</v>
      </c>
      <c r="G2" t="s">
        <v>0</v>
      </c>
      <c r="H2" t="s">
        <v>283</v>
      </c>
      <c r="I2" t="s">
        <v>282</v>
      </c>
      <c r="J2" t="s">
        <v>286</v>
      </c>
      <c r="K2" t="s">
        <v>287</v>
      </c>
    </row>
    <row r="3" spans="1:11" x14ac:dyDescent="0.2">
      <c r="A3" s="25" t="s">
        <v>288</v>
      </c>
      <c r="B3" s="15">
        <v>0.54818558292973962</v>
      </c>
      <c r="C3" s="15">
        <v>0.39180178283147327</v>
      </c>
      <c r="D3" s="15">
        <v>5.3204183336842847E-2</v>
      </c>
      <c r="E3" s="15">
        <v>6.808450901944269E-3</v>
      </c>
      <c r="G3" s="25" t="s">
        <v>288</v>
      </c>
      <c r="H3" s="15">
        <v>0.74754259862627681</v>
      </c>
      <c r="I3" s="15">
        <v>0.10929932414582599</v>
      </c>
      <c r="J3" s="15">
        <v>1.0952359985910531E-3</v>
      </c>
      <c r="K3" s="15">
        <v>0.1420628412293061</v>
      </c>
    </row>
    <row r="5" spans="1:11" x14ac:dyDescent="0.2">
      <c r="A5" s="106" t="s">
        <v>281</v>
      </c>
      <c r="B5" s="106"/>
      <c r="C5" s="106"/>
      <c r="D5" s="106"/>
      <c r="E5" s="106"/>
      <c r="G5" s="106" t="s">
        <v>281</v>
      </c>
      <c r="H5" s="106"/>
      <c r="I5" s="106"/>
      <c r="J5" s="106"/>
      <c r="K5" s="106"/>
    </row>
    <row r="6" spans="1:11" x14ac:dyDescent="0.2">
      <c r="A6" t="s">
        <v>0</v>
      </c>
      <c r="B6" t="s">
        <v>283</v>
      </c>
      <c r="C6" t="s">
        <v>282</v>
      </c>
      <c r="D6" t="s">
        <v>286</v>
      </c>
      <c r="E6" t="s">
        <v>287</v>
      </c>
      <c r="G6" t="s">
        <v>0</v>
      </c>
      <c r="H6" t="s">
        <v>283</v>
      </c>
      <c r="I6" t="s">
        <v>282</v>
      </c>
      <c r="J6" t="s">
        <v>286</v>
      </c>
      <c r="K6" t="s">
        <v>287</v>
      </c>
    </row>
    <row r="7" spans="1:11" x14ac:dyDescent="0.2">
      <c r="A7" s="25" t="s">
        <v>288</v>
      </c>
      <c r="B7" s="15">
        <f>B3/(($B3+$C3))</f>
        <v>0.58318399044205493</v>
      </c>
      <c r="C7" s="15">
        <f>C3/(($B3+$C3))</f>
        <v>0.41681600955794501</v>
      </c>
      <c r="G7" s="25" t="s">
        <v>288</v>
      </c>
      <c r="H7" s="15">
        <f>H3/(($H3+$I3))</f>
        <v>0.87243933654388117</v>
      </c>
      <c r="I7" s="15">
        <f>I3/(($H3+$I3))</f>
        <v>0.12756066345611886</v>
      </c>
    </row>
  </sheetData>
  <mergeCells count="4">
    <mergeCell ref="A5:E5"/>
    <mergeCell ref="A1:E1"/>
    <mergeCell ref="G5:K5"/>
    <mergeCell ref="G1:K1"/>
  </mergeCells>
  <pageMargins left="0.7" right="0.7" top="0.75" bottom="0.75" header="0.3" footer="0.3"/>
  <pageSetup orientation="portrait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U639"/>
  <sheetViews>
    <sheetView zoomScale="85" zoomScaleNormal="85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defaultRowHeight="12.75" x14ac:dyDescent="0.2"/>
  <cols>
    <col min="1" max="1" width="12" style="2" customWidth="1"/>
    <col min="2" max="2" width="10.7109375" style="2" customWidth="1"/>
    <col min="3" max="3" width="8.5703125" style="2" hidden="1" customWidth="1"/>
    <col min="4" max="4" width="13.7109375" style="2" hidden="1" customWidth="1"/>
    <col min="5" max="5" width="6.140625" style="3" bestFit="1" customWidth="1"/>
    <col min="6" max="6" width="17.5703125" style="7" hidden="1" customWidth="1"/>
    <col min="7" max="7" width="8.5703125" style="2" hidden="1" customWidth="1"/>
    <col min="8" max="8" width="8" style="2" hidden="1" customWidth="1"/>
    <col min="9" max="9" width="5.7109375" style="2" bestFit="1" customWidth="1"/>
    <col min="10" max="10" width="8.5703125" style="2" hidden="1" customWidth="1"/>
    <col min="11" max="11" width="8" style="2" hidden="1" customWidth="1"/>
    <col min="12" max="12" width="5.7109375" style="2" bestFit="1" customWidth="1"/>
    <col min="13" max="13" width="9.140625" style="2" hidden="1" customWidth="1"/>
    <col min="14" max="14" width="8.5703125" style="2" hidden="1" customWidth="1"/>
    <col min="15" max="15" width="6.28515625" style="2" bestFit="1" customWidth="1"/>
    <col min="16" max="16" width="9.140625" style="2" hidden="1" customWidth="1"/>
    <col min="17" max="17" width="8.5703125" style="2" hidden="1" customWidth="1"/>
    <col min="18" max="18" width="6.28515625" style="2" bestFit="1" customWidth="1"/>
    <col min="19" max="19" width="9.140625" style="2" hidden="1" customWidth="1"/>
    <col min="20" max="20" width="8.5703125" style="2" hidden="1" customWidth="1"/>
    <col min="21" max="21" width="6.28515625" style="2" bestFit="1" customWidth="1"/>
    <col min="22" max="22" width="9.140625" style="2" hidden="1" customWidth="1"/>
    <col min="23" max="23" width="8.5703125" style="2" hidden="1" customWidth="1"/>
    <col min="24" max="24" width="6.28515625" style="2" bestFit="1" customWidth="1"/>
    <col min="25" max="25" width="9.140625" style="2" hidden="1" customWidth="1"/>
    <col min="26" max="26" width="8.5703125" style="2" hidden="1" customWidth="1"/>
    <col min="27" max="27" width="6.28515625" style="2" bestFit="1" customWidth="1"/>
    <col min="28" max="28" width="9.140625" style="2" hidden="1" customWidth="1"/>
    <col min="29" max="29" width="8.5703125" style="2" hidden="1" customWidth="1"/>
    <col min="30" max="30" width="6.28515625" style="2" bestFit="1" customWidth="1"/>
    <col min="31" max="31" width="9.140625" style="2" hidden="1" customWidth="1"/>
    <col min="32" max="32" width="8.5703125" style="2" hidden="1" customWidth="1"/>
    <col min="33" max="33" width="6.28515625" style="2" bestFit="1" customWidth="1"/>
    <col min="34" max="34" width="9.140625" style="2" hidden="1" customWidth="1"/>
    <col min="35" max="35" width="8.5703125" style="2" hidden="1" customWidth="1"/>
    <col min="36" max="36" width="6.28515625" style="2" bestFit="1" customWidth="1"/>
    <col min="37" max="37" width="9.140625" style="2" hidden="1" customWidth="1"/>
    <col min="38" max="38" width="8.5703125" style="2" hidden="1" customWidth="1"/>
    <col min="39" max="39" width="6.28515625" style="2" bestFit="1" customWidth="1"/>
    <col min="40" max="40" width="9.140625" style="2" hidden="1" customWidth="1"/>
    <col min="41" max="41" width="8.5703125" style="2" hidden="1" customWidth="1"/>
    <col min="42" max="42" width="6.28515625" style="2" bestFit="1" customWidth="1"/>
    <col min="43" max="43" width="9.140625" style="2" hidden="1" customWidth="1"/>
    <col min="44" max="44" width="8.5703125" style="2" hidden="1" customWidth="1"/>
    <col min="45" max="45" width="6.28515625" style="2" bestFit="1" customWidth="1"/>
    <col min="46" max="46" width="9.140625" style="2" hidden="1" customWidth="1"/>
    <col min="47" max="47" width="8.5703125" style="2" hidden="1" customWidth="1"/>
    <col min="48" max="48" width="6.28515625" style="2" bestFit="1" customWidth="1"/>
    <col min="49" max="49" width="9.140625" style="2" hidden="1" customWidth="1"/>
    <col min="50" max="50" width="8.5703125" style="2" hidden="1" customWidth="1"/>
    <col min="51" max="51" width="6.28515625" style="2" bestFit="1" customWidth="1"/>
    <col min="52" max="52" width="9.140625" style="2" hidden="1" customWidth="1"/>
    <col min="53" max="53" width="8.5703125" style="2" hidden="1" customWidth="1"/>
    <col min="54" max="54" width="6.28515625" style="2" bestFit="1" customWidth="1"/>
    <col min="55" max="55" width="9.140625" style="2" hidden="1" customWidth="1"/>
    <col min="56" max="56" width="14.42578125" style="2" bestFit="1" customWidth="1"/>
    <col min="57" max="57" width="6.28515625" style="2" bestFit="1" customWidth="1"/>
    <col min="58" max="58" width="15.140625" style="2" hidden="1" customWidth="1"/>
    <col min="59" max="59" width="14.42578125" style="2" hidden="1" customWidth="1"/>
    <col min="60" max="60" width="6.28515625" style="2" bestFit="1" customWidth="1"/>
    <col min="61" max="61" width="9.140625" style="2" hidden="1" customWidth="1"/>
    <col min="62" max="62" width="8.5703125" style="2" hidden="1" customWidth="1"/>
    <col min="63" max="63" width="6.28515625" style="2" bestFit="1" customWidth="1"/>
    <col min="64" max="64" width="9.140625" style="2" hidden="1" customWidth="1"/>
    <col min="65" max="65" width="8.5703125" style="2" hidden="1" customWidth="1"/>
    <col min="66" max="66" width="6.28515625" style="2" bestFit="1" customWidth="1"/>
    <col min="67" max="67" width="15.140625" style="2" hidden="1" customWidth="1"/>
    <col min="68" max="68" width="14.42578125" style="2" hidden="1" customWidth="1"/>
    <col min="69" max="69" width="6.28515625" style="2" bestFit="1" customWidth="1"/>
    <col min="70" max="70" width="10.7109375" customWidth="1"/>
  </cols>
  <sheetData>
    <row r="1" spans="1:69" x14ac:dyDescent="0.2">
      <c r="A1" s="2" t="s">
        <v>0</v>
      </c>
      <c r="B1" s="2" t="s">
        <v>1</v>
      </c>
      <c r="C1" s="6" t="s">
        <v>135</v>
      </c>
      <c r="D1" s="6" t="s">
        <v>134</v>
      </c>
      <c r="E1" s="6" t="s">
        <v>136</v>
      </c>
      <c r="G1" s="6" t="s">
        <v>137</v>
      </c>
      <c r="H1" s="6" t="s">
        <v>138</v>
      </c>
      <c r="I1" s="6" t="s">
        <v>139</v>
      </c>
      <c r="J1" s="6" t="s">
        <v>140</v>
      </c>
      <c r="K1" s="6" t="s">
        <v>141</v>
      </c>
      <c r="L1" s="6" t="s">
        <v>142</v>
      </c>
      <c r="M1" s="6" t="s">
        <v>143</v>
      </c>
      <c r="N1" s="6" t="s">
        <v>144</v>
      </c>
      <c r="O1" s="6" t="s">
        <v>145</v>
      </c>
      <c r="P1" s="6" t="s">
        <v>146</v>
      </c>
      <c r="Q1" s="6" t="s">
        <v>147</v>
      </c>
      <c r="R1" s="6" t="s">
        <v>148</v>
      </c>
      <c r="S1" s="6" t="s">
        <v>149</v>
      </c>
      <c r="T1" s="6" t="s">
        <v>150</v>
      </c>
      <c r="U1" s="6" t="s">
        <v>151</v>
      </c>
      <c r="V1" s="6" t="s">
        <v>152</v>
      </c>
      <c r="W1" s="6" t="s">
        <v>153</v>
      </c>
      <c r="X1" s="6" t="s">
        <v>154</v>
      </c>
      <c r="Y1" s="6" t="s">
        <v>155</v>
      </c>
      <c r="Z1" s="6" t="s">
        <v>156</v>
      </c>
      <c r="AA1" s="6" t="s">
        <v>157</v>
      </c>
      <c r="AB1" s="6" t="s">
        <v>158</v>
      </c>
      <c r="AC1" s="6" t="s">
        <v>159</v>
      </c>
      <c r="AD1" s="6" t="s">
        <v>160</v>
      </c>
      <c r="AE1" s="6" t="s">
        <v>161</v>
      </c>
      <c r="AF1" s="6" t="s">
        <v>162</v>
      </c>
      <c r="AG1" s="6" t="s">
        <v>163</v>
      </c>
      <c r="AH1" s="6" t="s">
        <v>164</v>
      </c>
      <c r="AI1" s="6" t="s">
        <v>165</v>
      </c>
      <c r="AJ1" s="6" t="s">
        <v>166</v>
      </c>
      <c r="AK1" s="6" t="s">
        <v>167</v>
      </c>
      <c r="AL1" s="6" t="s">
        <v>168</v>
      </c>
      <c r="AM1" s="6" t="s">
        <v>169</v>
      </c>
      <c r="AN1" s="6" t="s">
        <v>170</v>
      </c>
      <c r="AO1" s="6" t="s">
        <v>171</v>
      </c>
      <c r="AP1" s="6" t="s">
        <v>172</v>
      </c>
      <c r="AQ1" s="6" t="s">
        <v>173</v>
      </c>
      <c r="AR1" s="6" t="s">
        <v>174</v>
      </c>
      <c r="AS1" s="6" t="s">
        <v>175</v>
      </c>
      <c r="AT1" s="6" t="s">
        <v>176</v>
      </c>
      <c r="AU1" s="6" t="s">
        <v>177</v>
      </c>
      <c r="AV1" s="6" t="s">
        <v>178</v>
      </c>
      <c r="AW1" s="6" t="s">
        <v>179</v>
      </c>
      <c r="AX1" s="6" t="s">
        <v>180</v>
      </c>
      <c r="AY1" s="6" t="s">
        <v>181</v>
      </c>
      <c r="AZ1" s="6" t="s">
        <v>182</v>
      </c>
      <c r="BA1" s="6" t="s">
        <v>183</v>
      </c>
      <c r="BB1" s="6" t="s">
        <v>184</v>
      </c>
      <c r="BC1" s="6" t="s">
        <v>185</v>
      </c>
      <c r="BD1" s="6" t="s">
        <v>186</v>
      </c>
      <c r="BE1" s="6" t="s">
        <v>187</v>
      </c>
      <c r="BF1" s="6" t="s">
        <v>188</v>
      </c>
      <c r="BG1" s="6" t="s">
        <v>189</v>
      </c>
      <c r="BH1" s="6" t="s">
        <v>190</v>
      </c>
      <c r="BI1" s="6" t="s">
        <v>191</v>
      </c>
      <c r="BJ1" s="6" t="s">
        <v>192</v>
      </c>
      <c r="BK1" s="6" t="s">
        <v>193</v>
      </c>
      <c r="BL1" s="6" t="s">
        <v>194</v>
      </c>
      <c r="BM1" s="6" t="s">
        <v>195</v>
      </c>
      <c r="BN1" s="6" t="s">
        <v>196</v>
      </c>
      <c r="BO1" s="6" t="s">
        <v>197</v>
      </c>
      <c r="BP1" s="6" t="s">
        <v>198</v>
      </c>
      <c r="BQ1" s="6" t="s">
        <v>199</v>
      </c>
    </row>
    <row r="2" spans="1:69" x14ac:dyDescent="0.2">
      <c r="A2" s="2">
        <v>1912</v>
      </c>
      <c r="B2" s="2">
        <v>1</v>
      </c>
      <c r="C2" s="2">
        <v>0</v>
      </c>
      <c r="D2" s="2">
        <v>0</v>
      </c>
      <c r="E2" s="2">
        <v>8</v>
      </c>
      <c r="F2" s="2"/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9</v>
      </c>
      <c r="P2" s="2">
        <v>0</v>
      </c>
      <c r="Q2" s="2">
        <v>0</v>
      </c>
      <c r="R2" s="2">
        <v>11</v>
      </c>
      <c r="S2" s="2">
        <v>0</v>
      </c>
      <c r="T2" s="2">
        <v>0</v>
      </c>
      <c r="U2" s="2">
        <v>8</v>
      </c>
      <c r="V2" s="2">
        <v>0</v>
      </c>
      <c r="W2" s="2">
        <v>0</v>
      </c>
      <c r="X2" s="2">
        <v>10</v>
      </c>
      <c r="Y2" s="2">
        <v>0</v>
      </c>
      <c r="Z2" s="2">
        <v>0</v>
      </c>
      <c r="AA2" s="2">
        <v>13</v>
      </c>
      <c r="AB2" s="2">
        <v>0</v>
      </c>
      <c r="AC2" s="2">
        <v>0</v>
      </c>
      <c r="AD2" s="2">
        <v>11</v>
      </c>
      <c r="AE2" s="2">
        <v>0</v>
      </c>
      <c r="AF2" s="2">
        <v>0</v>
      </c>
      <c r="AG2" s="2">
        <v>8</v>
      </c>
      <c r="AH2" s="2">
        <v>0</v>
      </c>
      <c r="AI2" s="2">
        <v>0</v>
      </c>
      <c r="AJ2" s="2">
        <v>9</v>
      </c>
      <c r="AK2" s="2">
        <v>0</v>
      </c>
      <c r="AL2" s="2">
        <v>0</v>
      </c>
      <c r="AM2" s="2">
        <v>7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13</v>
      </c>
      <c r="AT2" s="2">
        <v>0</v>
      </c>
      <c r="AU2" s="2">
        <v>0</v>
      </c>
      <c r="AV2" s="2">
        <v>10</v>
      </c>
      <c r="AW2" s="2">
        <v>0</v>
      </c>
      <c r="AX2" s="2">
        <v>0</v>
      </c>
      <c r="AY2" s="2">
        <v>10</v>
      </c>
      <c r="AZ2" s="2">
        <v>0</v>
      </c>
      <c r="BA2" s="2">
        <v>0</v>
      </c>
      <c r="BB2" s="2">
        <v>5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17</v>
      </c>
      <c r="BI2" s="2">
        <v>0</v>
      </c>
      <c r="BJ2" s="2">
        <v>0</v>
      </c>
      <c r="BK2" s="2">
        <v>7</v>
      </c>
      <c r="BL2" s="2">
        <v>0</v>
      </c>
      <c r="BM2" s="2">
        <v>0</v>
      </c>
      <c r="BN2" s="2">
        <v>24</v>
      </c>
      <c r="BO2" s="2">
        <v>0</v>
      </c>
      <c r="BP2" s="2">
        <v>0</v>
      </c>
      <c r="BQ2" s="2">
        <v>7</v>
      </c>
    </row>
    <row r="3" spans="1:69" x14ac:dyDescent="0.2">
      <c r="A3" s="2">
        <v>1913</v>
      </c>
      <c r="B3" s="2">
        <v>1</v>
      </c>
      <c r="C3" s="2">
        <v>0</v>
      </c>
      <c r="D3" s="2">
        <v>0</v>
      </c>
      <c r="E3" s="2">
        <v>8</v>
      </c>
      <c r="F3" s="2"/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9</v>
      </c>
      <c r="P3" s="2">
        <v>0</v>
      </c>
      <c r="Q3" s="2">
        <v>0</v>
      </c>
      <c r="R3" s="2">
        <v>11</v>
      </c>
      <c r="S3" s="2">
        <v>0</v>
      </c>
      <c r="T3" s="2">
        <v>0</v>
      </c>
      <c r="U3" s="2">
        <v>8</v>
      </c>
      <c r="V3" s="2">
        <v>0</v>
      </c>
      <c r="W3" s="2">
        <v>0</v>
      </c>
      <c r="X3" s="2">
        <v>11</v>
      </c>
      <c r="Y3" s="2">
        <v>0</v>
      </c>
      <c r="Z3" s="2">
        <v>0</v>
      </c>
      <c r="AA3" s="2">
        <v>13</v>
      </c>
      <c r="AB3" s="2">
        <v>0</v>
      </c>
      <c r="AC3" s="2">
        <v>0</v>
      </c>
      <c r="AD3" s="2">
        <v>12</v>
      </c>
      <c r="AE3" s="2">
        <v>0</v>
      </c>
      <c r="AF3" s="2">
        <v>0</v>
      </c>
      <c r="AG3" s="2">
        <v>8</v>
      </c>
      <c r="AH3" s="2">
        <v>0</v>
      </c>
      <c r="AI3" s="2">
        <v>0</v>
      </c>
      <c r="AJ3" s="2">
        <v>10</v>
      </c>
      <c r="AK3" s="2">
        <v>0</v>
      </c>
      <c r="AL3" s="2">
        <v>0</v>
      </c>
      <c r="AM3" s="2">
        <v>7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13</v>
      </c>
      <c r="AT3" s="2">
        <v>0</v>
      </c>
      <c r="AU3" s="2">
        <v>0</v>
      </c>
      <c r="AV3" s="2">
        <v>11</v>
      </c>
      <c r="AW3" s="2">
        <v>0</v>
      </c>
      <c r="AX3" s="2">
        <v>0</v>
      </c>
      <c r="AY3" s="2">
        <v>11</v>
      </c>
      <c r="AZ3" s="2">
        <v>0</v>
      </c>
      <c r="BA3" s="2">
        <v>0</v>
      </c>
      <c r="BB3" s="2">
        <v>6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18</v>
      </c>
      <c r="BI3" s="2">
        <v>0</v>
      </c>
      <c r="BJ3" s="2">
        <v>0</v>
      </c>
      <c r="BK3" s="2">
        <v>7</v>
      </c>
      <c r="BL3" s="2">
        <v>0</v>
      </c>
      <c r="BM3" s="2">
        <v>0</v>
      </c>
      <c r="BN3" s="2">
        <v>25</v>
      </c>
      <c r="BO3" s="2">
        <v>0</v>
      </c>
      <c r="BP3" s="2">
        <v>0</v>
      </c>
      <c r="BQ3" s="2">
        <v>8</v>
      </c>
    </row>
    <row r="4" spans="1:69" x14ac:dyDescent="0.2">
      <c r="A4" s="2">
        <v>1914</v>
      </c>
      <c r="B4" s="2">
        <v>1</v>
      </c>
      <c r="C4" s="2">
        <v>0</v>
      </c>
      <c r="D4" s="2">
        <v>0</v>
      </c>
      <c r="E4" s="2">
        <v>8</v>
      </c>
      <c r="F4" s="2"/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9</v>
      </c>
      <c r="P4" s="2">
        <v>0</v>
      </c>
      <c r="Q4" s="2">
        <v>0</v>
      </c>
      <c r="R4" s="2">
        <v>10</v>
      </c>
      <c r="S4" s="2">
        <v>0</v>
      </c>
      <c r="T4" s="2">
        <v>0</v>
      </c>
      <c r="U4" s="2">
        <v>8</v>
      </c>
      <c r="V4" s="2">
        <v>0</v>
      </c>
      <c r="W4" s="2">
        <v>0</v>
      </c>
      <c r="X4" s="2">
        <v>10</v>
      </c>
      <c r="Y4" s="2">
        <v>0</v>
      </c>
      <c r="Z4" s="2">
        <v>0</v>
      </c>
      <c r="AA4" s="2">
        <v>13</v>
      </c>
      <c r="AB4" s="2">
        <v>0</v>
      </c>
      <c r="AC4" s="2">
        <v>0</v>
      </c>
      <c r="AD4" s="2">
        <v>12</v>
      </c>
      <c r="AE4" s="2">
        <v>0</v>
      </c>
      <c r="AF4" s="2">
        <v>0</v>
      </c>
      <c r="AG4" s="2">
        <v>8</v>
      </c>
      <c r="AH4" s="2">
        <v>0</v>
      </c>
      <c r="AI4" s="2">
        <v>0</v>
      </c>
      <c r="AJ4" s="2">
        <v>9</v>
      </c>
      <c r="AK4" s="2">
        <v>0</v>
      </c>
      <c r="AL4" s="2">
        <v>0</v>
      </c>
      <c r="AM4" s="2">
        <v>7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13</v>
      </c>
      <c r="AT4" s="2">
        <v>0</v>
      </c>
      <c r="AU4" s="2">
        <v>0</v>
      </c>
      <c r="AV4" s="2">
        <v>11</v>
      </c>
      <c r="AW4" s="2">
        <v>0</v>
      </c>
      <c r="AX4" s="2">
        <v>0</v>
      </c>
      <c r="AY4" s="2">
        <v>11</v>
      </c>
      <c r="AZ4" s="2">
        <v>0</v>
      </c>
      <c r="BA4" s="2">
        <v>0</v>
      </c>
      <c r="BB4" s="2">
        <v>6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18</v>
      </c>
      <c r="BI4" s="2">
        <v>0</v>
      </c>
      <c r="BJ4" s="2">
        <v>0</v>
      </c>
      <c r="BK4" s="2">
        <v>7</v>
      </c>
      <c r="BL4" s="2">
        <v>0</v>
      </c>
      <c r="BM4" s="2">
        <v>0</v>
      </c>
      <c r="BN4" s="2">
        <v>25</v>
      </c>
      <c r="BO4" s="2">
        <v>0</v>
      </c>
      <c r="BP4" s="2">
        <v>0</v>
      </c>
      <c r="BQ4" s="2">
        <v>8</v>
      </c>
    </row>
    <row r="5" spans="1:69" x14ac:dyDescent="0.2">
      <c r="A5" s="2">
        <v>1915</v>
      </c>
      <c r="B5" s="2">
        <v>1</v>
      </c>
      <c r="C5" s="2">
        <v>0</v>
      </c>
      <c r="D5" s="2">
        <v>0</v>
      </c>
      <c r="E5" s="2">
        <v>9</v>
      </c>
      <c r="F5" s="2"/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9</v>
      </c>
      <c r="P5" s="2">
        <v>0</v>
      </c>
      <c r="Q5" s="2">
        <v>0</v>
      </c>
      <c r="R5" s="2">
        <v>11</v>
      </c>
      <c r="S5" s="2">
        <v>0</v>
      </c>
      <c r="T5" s="2">
        <v>0</v>
      </c>
      <c r="U5" s="2">
        <v>9</v>
      </c>
      <c r="V5" s="2">
        <v>0</v>
      </c>
      <c r="W5" s="2">
        <v>0</v>
      </c>
      <c r="X5" s="2">
        <v>10</v>
      </c>
      <c r="Y5" s="2">
        <v>0</v>
      </c>
      <c r="Z5" s="2">
        <v>0</v>
      </c>
      <c r="AA5" s="2">
        <v>13</v>
      </c>
      <c r="AB5" s="2">
        <v>0</v>
      </c>
      <c r="AC5" s="2">
        <v>0</v>
      </c>
      <c r="AD5" s="2">
        <v>12</v>
      </c>
      <c r="AE5" s="2">
        <v>0</v>
      </c>
      <c r="AF5" s="2">
        <v>0</v>
      </c>
      <c r="AG5" s="2">
        <v>9</v>
      </c>
      <c r="AH5" s="2">
        <v>0</v>
      </c>
      <c r="AI5" s="2">
        <v>0</v>
      </c>
      <c r="AJ5" s="2">
        <v>10</v>
      </c>
      <c r="AK5" s="2">
        <v>0</v>
      </c>
      <c r="AL5" s="2">
        <v>0</v>
      </c>
      <c r="AM5" s="2">
        <v>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13</v>
      </c>
      <c r="AT5" s="2">
        <v>0</v>
      </c>
      <c r="AU5" s="2">
        <v>0</v>
      </c>
      <c r="AV5" s="2">
        <v>11</v>
      </c>
      <c r="AW5" s="2">
        <v>0</v>
      </c>
      <c r="AX5" s="2">
        <v>0</v>
      </c>
      <c r="AY5" s="2">
        <v>11</v>
      </c>
      <c r="AZ5" s="2">
        <v>0</v>
      </c>
      <c r="BA5" s="2">
        <v>0</v>
      </c>
      <c r="BB5" s="2">
        <v>6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18</v>
      </c>
      <c r="BI5" s="2">
        <v>0</v>
      </c>
      <c r="BJ5" s="2">
        <v>0</v>
      </c>
      <c r="BK5" s="2">
        <v>8</v>
      </c>
      <c r="BL5" s="2">
        <v>0</v>
      </c>
      <c r="BM5" s="2">
        <v>0</v>
      </c>
      <c r="BN5" s="2">
        <v>25</v>
      </c>
      <c r="BO5" s="2">
        <v>0</v>
      </c>
      <c r="BP5" s="2">
        <v>0</v>
      </c>
      <c r="BQ5" s="2">
        <v>8</v>
      </c>
    </row>
    <row r="6" spans="1:69" x14ac:dyDescent="0.2">
      <c r="A6" s="2">
        <v>1916</v>
      </c>
      <c r="B6" s="2">
        <v>1</v>
      </c>
      <c r="C6" s="2">
        <v>0</v>
      </c>
      <c r="D6" s="2">
        <v>0</v>
      </c>
      <c r="E6" s="2">
        <v>10</v>
      </c>
      <c r="F6" s="2"/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11</v>
      </c>
      <c r="P6" s="2">
        <v>0</v>
      </c>
      <c r="Q6" s="2">
        <v>0</v>
      </c>
      <c r="R6" s="2">
        <v>14</v>
      </c>
      <c r="S6" s="2">
        <v>0</v>
      </c>
      <c r="T6" s="2">
        <v>0</v>
      </c>
      <c r="U6" s="2">
        <v>12</v>
      </c>
      <c r="V6" s="2">
        <v>0</v>
      </c>
      <c r="W6" s="2">
        <v>0</v>
      </c>
      <c r="X6" s="2">
        <v>14</v>
      </c>
      <c r="Y6" s="2">
        <v>0</v>
      </c>
      <c r="Z6" s="2">
        <v>0</v>
      </c>
      <c r="AA6" s="2">
        <v>14</v>
      </c>
      <c r="AB6" s="2">
        <v>0</v>
      </c>
      <c r="AC6" s="2">
        <v>0</v>
      </c>
      <c r="AD6" s="2">
        <v>13</v>
      </c>
      <c r="AE6" s="2">
        <v>0</v>
      </c>
      <c r="AF6" s="2">
        <v>0</v>
      </c>
      <c r="AG6" s="2">
        <v>12</v>
      </c>
      <c r="AH6" s="2">
        <v>0</v>
      </c>
      <c r="AI6" s="2">
        <v>0</v>
      </c>
      <c r="AJ6" s="2">
        <v>12</v>
      </c>
      <c r="AK6" s="2">
        <v>0</v>
      </c>
      <c r="AL6" s="2">
        <v>0</v>
      </c>
      <c r="AM6" s="2">
        <v>9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14</v>
      </c>
      <c r="AT6" s="2">
        <v>0</v>
      </c>
      <c r="AU6" s="2">
        <v>0</v>
      </c>
      <c r="AV6" s="2">
        <v>12</v>
      </c>
      <c r="AW6" s="2">
        <v>0</v>
      </c>
      <c r="AX6" s="2">
        <v>0</v>
      </c>
      <c r="AY6" s="2">
        <v>12</v>
      </c>
      <c r="AZ6" s="2">
        <v>0</v>
      </c>
      <c r="BA6" s="2">
        <v>0</v>
      </c>
      <c r="BB6" s="2">
        <v>7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19</v>
      </c>
      <c r="BI6" s="2">
        <v>0</v>
      </c>
      <c r="BJ6" s="2">
        <v>0</v>
      </c>
      <c r="BK6" s="2">
        <v>9</v>
      </c>
      <c r="BL6" s="2">
        <v>0</v>
      </c>
      <c r="BM6" s="2">
        <v>0</v>
      </c>
      <c r="BN6" s="2">
        <v>26</v>
      </c>
      <c r="BO6" s="2">
        <v>0</v>
      </c>
      <c r="BP6" s="2">
        <v>0</v>
      </c>
      <c r="BQ6" s="2">
        <v>9</v>
      </c>
    </row>
    <row r="7" spans="1:69" x14ac:dyDescent="0.2">
      <c r="A7" s="2">
        <v>1917</v>
      </c>
      <c r="B7" s="2">
        <v>1</v>
      </c>
      <c r="C7" s="2">
        <v>0</v>
      </c>
      <c r="D7" s="2">
        <v>0</v>
      </c>
      <c r="E7" s="2">
        <v>14</v>
      </c>
      <c r="F7" s="2"/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14</v>
      </c>
      <c r="P7" s="2">
        <v>0</v>
      </c>
      <c r="Q7" s="2">
        <v>0</v>
      </c>
      <c r="R7" s="2">
        <v>18</v>
      </c>
      <c r="S7" s="2">
        <v>0</v>
      </c>
      <c r="T7" s="2">
        <v>0</v>
      </c>
      <c r="U7" s="2">
        <v>17</v>
      </c>
      <c r="V7" s="2">
        <v>0</v>
      </c>
      <c r="W7" s="2">
        <v>0</v>
      </c>
      <c r="X7" s="2">
        <v>18</v>
      </c>
      <c r="Y7" s="2">
        <v>0</v>
      </c>
      <c r="Z7" s="2">
        <v>0</v>
      </c>
      <c r="AA7" s="2">
        <v>18</v>
      </c>
      <c r="AB7" s="2">
        <v>0</v>
      </c>
      <c r="AC7" s="2">
        <v>0</v>
      </c>
      <c r="AD7" s="2">
        <v>17</v>
      </c>
      <c r="AE7" s="2">
        <v>0</v>
      </c>
      <c r="AF7" s="2">
        <v>0</v>
      </c>
      <c r="AG7" s="2">
        <v>17</v>
      </c>
      <c r="AH7" s="2">
        <v>0</v>
      </c>
      <c r="AI7" s="2">
        <v>0</v>
      </c>
      <c r="AJ7" s="2">
        <v>17</v>
      </c>
      <c r="AK7" s="2">
        <v>0</v>
      </c>
      <c r="AL7" s="2">
        <v>0</v>
      </c>
      <c r="AM7" s="2">
        <v>12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18</v>
      </c>
      <c r="AT7" s="2">
        <v>0</v>
      </c>
      <c r="AU7" s="2">
        <v>0</v>
      </c>
      <c r="AV7" s="2">
        <v>16</v>
      </c>
      <c r="AW7" s="2">
        <v>0</v>
      </c>
      <c r="AX7" s="2">
        <v>0</v>
      </c>
      <c r="AY7" s="2">
        <v>16</v>
      </c>
      <c r="AZ7" s="2">
        <v>0</v>
      </c>
      <c r="BA7" s="2">
        <v>0</v>
      </c>
      <c r="BB7" s="2">
        <v>8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23</v>
      </c>
      <c r="BI7" s="2">
        <v>0</v>
      </c>
      <c r="BJ7" s="2">
        <v>0</v>
      </c>
      <c r="BK7" s="2">
        <v>13</v>
      </c>
      <c r="BL7" s="2">
        <v>0</v>
      </c>
      <c r="BM7" s="2">
        <v>0</v>
      </c>
      <c r="BN7" s="2">
        <v>31</v>
      </c>
      <c r="BO7" s="2">
        <v>0</v>
      </c>
      <c r="BP7" s="2">
        <v>0</v>
      </c>
      <c r="BQ7" s="2">
        <v>13</v>
      </c>
    </row>
    <row r="8" spans="1:69" x14ac:dyDescent="0.2">
      <c r="A8" s="2">
        <v>1918</v>
      </c>
      <c r="B8" s="2">
        <v>1</v>
      </c>
      <c r="C8" s="2">
        <v>0</v>
      </c>
      <c r="D8" s="2">
        <v>0</v>
      </c>
      <c r="E8" s="2">
        <v>17</v>
      </c>
      <c r="F8" s="2"/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16</v>
      </c>
      <c r="P8" s="2">
        <v>0</v>
      </c>
      <c r="Q8" s="2">
        <v>0</v>
      </c>
      <c r="R8" s="2">
        <v>19</v>
      </c>
      <c r="S8" s="2">
        <v>0</v>
      </c>
      <c r="T8" s="2">
        <v>0</v>
      </c>
      <c r="U8" s="2">
        <v>18</v>
      </c>
      <c r="V8" s="2">
        <v>0</v>
      </c>
      <c r="W8" s="2">
        <v>0</v>
      </c>
      <c r="X8" s="2">
        <v>18</v>
      </c>
      <c r="Y8" s="2">
        <v>0</v>
      </c>
      <c r="Z8" s="2">
        <v>0</v>
      </c>
      <c r="AA8" s="2">
        <v>22</v>
      </c>
      <c r="AB8" s="2">
        <v>0</v>
      </c>
      <c r="AC8" s="2">
        <v>0</v>
      </c>
      <c r="AD8" s="2">
        <v>22</v>
      </c>
      <c r="AE8" s="2">
        <v>0</v>
      </c>
      <c r="AF8" s="2">
        <v>0</v>
      </c>
      <c r="AG8" s="2">
        <v>18</v>
      </c>
      <c r="AH8" s="2">
        <v>0</v>
      </c>
      <c r="AI8" s="2">
        <v>0</v>
      </c>
      <c r="AJ8" s="2">
        <v>22</v>
      </c>
      <c r="AK8" s="2">
        <v>0</v>
      </c>
      <c r="AL8" s="2">
        <v>0</v>
      </c>
      <c r="AM8" s="2">
        <v>14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22</v>
      </c>
      <c r="AT8" s="2">
        <v>0</v>
      </c>
      <c r="AU8" s="2">
        <v>0</v>
      </c>
      <c r="AV8" s="2">
        <v>20</v>
      </c>
      <c r="AW8" s="2">
        <v>0</v>
      </c>
      <c r="AX8" s="2">
        <v>0</v>
      </c>
      <c r="AY8" s="2">
        <v>20</v>
      </c>
      <c r="AZ8" s="2">
        <v>0</v>
      </c>
      <c r="BA8" s="2">
        <v>0</v>
      </c>
      <c r="BB8" s="2">
        <v>11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33</v>
      </c>
      <c r="BI8" s="2">
        <v>0</v>
      </c>
      <c r="BJ8" s="2">
        <v>0</v>
      </c>
      <c r="BK8" s="2">
        <v>15</v>
      </c>
      <c r="BL8" s="2">
        <v>0</v>
      </c>
      <c r="BM8" s="2">
        <v>0</v>
      </c>
      <c r="BN8" s="2">
        <v>47</v>
      </c>
      <c r="BO8" s="2">
        <v>0</v>
      </c>
      <c r="BP8" s="2">
        <v>0</v>
      </c>
      <c r="BQ8" s="2">
        <v>14</v>
      </c>
    </row>
    <row r="9" spans="1:69" x14ac:dyDescent="0.2">
      <c r="A9" s="2">
        <v>1919</v>
      </c>
      <c r="B9" s="2">
        <v>1</v>
      </c>
      <c r="C9" s="2">
        <v>0</v>
      </c>
      <c r="D9" s="2">
        <v>0</v>
      </c>
      <c r="E9" s="2">
        <v>19</v>
      </c>
      <c r="F9" s="2"/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17</v>
      </c>
      <c r="P9" s="2">
        <v>0</v>
      </c>
      <c r="Q9" s="2">
        <v>0</v>
      </c>
      <c r="R9" s="2">
        <v>20</v>
      </c>
      <c r="S9" s="2">
        <v>0</v>
      </c>
      <c r="T9" s="2">
        <v>0</v>
      </c>
      <c r="U9" s="2">
        <v>18</v>
      </c>
      <c r="V9" s="2">
        <v>0</v>
      </c>
      <c r="W9" s="2">
        <v>0</v>
      </c>
      <c r="X9" s="2">
        <v>19</v>
      </c>
      <c r="Y9" s="2">
        <v>0</v>
      </c>
      <c r="Z9" s="2">
        <v>0</v>
      </c>
      <c r="AA9" s="2">
        <v>22</v>
      </c>
      <c r="AB9" s="2">
        <v>0</v>
      </c>
      <c r="AC9" s="2">
        <v>0</v>
      </c>
      <c r="AD9" s="2">
        <v>23</v>
      </c>
      <c r="AE9" s="2">
        <v>0</v>
      </c>
      <c r="AF9" s="2">
        <v>0</v>
      </c>
      <c r="AG9" s="2">
        <v>18</v>
      </c>
      <c r="AH9" s="2">
        <v>0</v>
      </c>
      <c r="AI9" s="2">
        <v>0</v>
      </c>
      <c r="AJ9" s="2">
        <v>25</v>
      </c>
      <c r="AK9" s="2">
        <v>0</v>
      </c>
      <c r="AL9" s="2">
        <v>0</v>
      </c>
      <c r="AM9" s="2">
        <v>14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22</v>
      </c>
      <c r="AT9" s="2">
        <v>0</v>
      </c>
      <c r="AU9" s="2">
        <v>0</v>
      </c>
      <c r="AV9" s="2">
        <v>21</v>
      </c>
      <c r="AW9" s="2">
        <v>0</v>
      </c>
      <c r="AX9" s="2">
        <v>0</v>
      </c>
      <c r="AY9" s="2">
        <v>21</v>
      </c>
      <c r="AZ9" s="2">
        <v>0</v>
      </c>
      <c r="BA9" s="2">
        <v>0</v>
      </c>
      <c r="BB9" s="2">
        <v>13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33</v>
      </c>
      <c r="BI9" s="2">
        <v>0</v>
      </c>
      <c r="BJ9" s="2">
        <v>0</v>
      </c>
      <c r="BK9" s="2">
        <v>17</v>
      </c>
      <c r="BL9" s="2">
        <v>0</v>
      </c>
      <c r="BM9" s="2">
        <v>0</v>
      </c>
      <c r="BN9" s="2">
        <v>46</v>
      </c>
      <c r="BO9" s="2">
        <v>0</v>
      </c>
      <c r="BP9" s="2">
        <v>0</v>
      </c>
      <c r="BQ9" s="2">
        <v>15</v>
      </c>
    </row>
    <row r="10" spans="1:69" x14ac:dyDescent="0.2">
      <c r="A10" s="2">
        <v>1920</v>
      </c>
      <c r="B10" s="2">
        <v>1</v>
      </c>
      <c r="C10" s="2">
        <v>0</v>
      </c>
      <c r="D10" s="2">
        <v>0</v>
      </c>
      <c r="E10" s="2">
        <v>20</v>
      </c>
      <c r="F10" s="2"/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17</v>
      </c>
      <c r="P10" s="2">
        <v>0</v>
      </c>
      <c r="Q10" s="2">
        <v>0</v>
      </c>
      <c r="R10" s="2">
        <v>21</v>
      </c>
      <c r="S10" s="2">
        <v>0</v>
      </c>
      <c r="T10" s="2">
        <v>0</v>
      </c>
      <c r="U10" s="2">
        <v>19</v>
      </c>
      <c r="V10" s="2">
        <v>0</v>
      </c>
      <c r="W10" s="2">
        <v>0</v>
      </c>
      <c r="X10" s="2">
        <v>20</v>
      </c>
      <c r="Y10" s="2">
        <v>0</v>
      </c>
      <c r="Z10" s="2">
        <v>0</v>
      </c>
      <c r="AA10" s="2">
        <v>23</v>
      </c>
      <c r="AB10" s="2">
        <v>0</v>
      </c>
      <c r="AC10" s="2">
        <v>0</v>
      </c>
      <c r="AD10" s="2">
        <v>24</v>
      </c>
      <c r="AE10" s="2">
        <v>0</v>
      </c>
      <c r="AF10" s="2">
        <v>0</v>
      </c>
      <c r="AG10" s="2">
        <v>19</v>
      </c>
      <c r="AH10" s="2">
        <v>0</v>
      </c>
      <c r="AI10" s="2">
        <v>0</v>
      </c>
      <c r="AJ10" s="2">
        <v>27</v>
      </c>
      <c r="AK10" s="2">
        <v>0</v>
      </c>
      <c r="AL10" s="2">
        <v>0</v>
      </c>
      <c r="AM10" s="2">
        <v>15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</v>
      </c>
      <c r="AT10" s="2">
        <v>0</v>
      </c>
      <c r="AU10" s="2">
        <v>0</v>
      </c>
      <c r="AV10" s="2">
        <v>22</v>
      </c>
      <c r="AW10" s="2">
        <v>0</v>
      </c>
      <c r="AX10" s="2">
        <v>0</v>
      </c>
      <c r="AY10" s="2">
        <v>22</v>
      </c>
      <c r="AZ10" s="2">
        <v>0</v>
      </c>
      <c r="BA10" s="2">
        <v>0</v>
      </c>
      <c r="BB10" s="2">
        <v>15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32</v>
      </c>
      <c r="BI10" s="2">
        <v>0</v>
      </c>
      <c r="BJ10" s="2">
        <v>0</v>
      </c>
      <c r="BK10" s="2">
        <v>18</v>
      </c>
      <c r="BL10" s="2">
        <v>0</v>
      </c>
      <c r="BM10" s="2">
        <v>0</v>
      </c>
      <c r="BN10" s="2">
        <v>45</v>
      </c>
      <c r="BO10" s="2">
        <v>0</v>
      </c>
      <c r="BP10" s="2">
        <v>0</v>
      </c>
      <c r="BQ10" s="2">
        <v>16</v>
      </c>
    </row>
    <row r="11" spans="1:69" x14ac:dyDescent="0.2">
      <c r="A11" s="2">
        <v>1921</v>
      </c>
      <c r="B11" s="2">
        <v>1</v>
      </c>
      <c r="C11" s="2">
        <v>0</v>
      </c>
      <c r="D11" s="2">
        <v>0</v>
      </c>
      <c r="E11" s="2">
        <v>18</v>
      </c>
      <c r="F11" s="2"/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16</v>
      </c>
      <c r="P11" s="2">
        <v>0</v>
      </c>
      <c r="Q11" s="2">
        <v>0</v>
      </c>
      <c r="R11" s="2">
        <v>21</v>
      </c>
      <c r="S11" s="2">
        <v>0</v>
      </c>
      <c r="T11" s="2">
        <v>0</v>
      </c>
      <c r="U11" s="2">
        <v>17</v>
      </c>
      <c r="V11" s="2">
        <v>0</v>
      </c>
      <c r="W11" s="2">
        <v>0</v>
      </c>
      <c r="X11" s="2">
        <v>21</v>
      </c>
      <c r="Y11" s="2">
        <v>0</v>
      </c>
      <c r="Z11" s="2">
        <v>0</v>
      </c>
      <c r="AA11" s="2">
        <v>22</v>
      </c>
      <c r="AB11" s="2">
        <v>0</v>
      </c>
      <c r="AC11" s="2">
        <v>0</v>
      </c>
      <c r="AD11" s="2">
        <v>24</v>
      </c>
      <c r="AE11" s="2">
        <v>0</v>
      </c>
      <c r="AF11" s="2">
        <v>0</v>
      </c>
      <c r="AG11" s="2">
        <v>17</v>
      </c>
      <c r="AH11" s="2">
        <v>0</v>
      </c>
      <c r="AI11" s="2">
        <v>0</v>
      </c>
      <c r="AJ11" s="2">
        <v>22</v>
      </c>
      <c r="AK11" s="2">
        <v>0</v>
      </c>
      <c r="AL11" s="2">
        <v>0</v>
      </c>
      <c r="AM11" s="2">
        <v>15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22</v>
      </c>
      <c r="AT11" s="2">
        <v>0</v>
      </c>
      <c r="AU11" s="2">
        <v>0</v>
      </c>
      <c r="AV11" s="2">
        <v>22</v>
      </c>
      <c r="AW11" s="2">
        <v>0</v>
      </c>
      <c r="AX11" s="2">
        <v>0</v>
      </c>
      <c r="AY11" s="2">
        <v>22</v>
      </c>
      <c r="AZ11" s="2">
        <v>0</v>
      </c>
      <c r="BA11" s="2">
        <v>0</v>
      </c>
      <c r="BB11" s="2">
        <v>13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33</v>
      </c>
      <c r="BI11" s="2">
        <v>0</v>
      </c>
      <c r="BJ11" s="2">
        <v>0</v>
      </c>
      <c r="BK11" s="2">
        <v>18</v>
      </c>
      <c r="BL11" s="2">
        <v>0</v>
      </c>
      <c r="BM11" s="2">
        <v>0</v>
      </c>
      <c r="BN11" s="2">
        <v>45</v>
      </c>
      <c r="BO11" s="2">
        <v>0</v>
      </c>
      <c r="BP11" s="2">
        <v>0</v>
      </c>
      <c r="BQ11" s="2">
        <v>16</v>
      </c>
    </row>
    <row r="12" spans="1:69" x14ac:dyDescent="0.2">
      <c r="A12" s="2">
        <v>1922</v>
      </c>
      <c r="B12" s="2">
        <v>1</v>
      </c>
      <c r="C12" s="2">
        <v>0</v>
      </c>
      <c r="D12" s="2">
        <v>0</v>
      </c>
      <c r="E12" s="2">
        <v>16</v>
      </c>
      <c r="F12" s="2"/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15</v>
      </c>
      <c r="P12" s="2">
        <v>0</v>
      </c>
      <c r="Q12" s="2">
        <v>0</v>
      </c>
      <c r="R12" s="2">
        <v>21</v>
      </c>
      <c r="S12" s="2">
        <v>0</v>
      </c>
      <c r="T12" s="2">
        <v>0</v>
      </c>
      <c r="U12" s="2">
        <v>16</v>
      </c>
      <c r="V12" s="2">
        <v>0</v>
      </c>
      <c r="W12" s="2">
        <v>0</v>
      </c>
      <c r="X12" s="2">
        <v>20</v>
      </c>
      <c r="Y12" s="2">
        <v>0</v>
      </c>
      <c r="Z12" s="2">
        <v>0</v>
      </c>
      <c r="AA12" s="2">
        <v>20</v>
      </c>
      <c r="AB12" s="2">
        <v>0</v>
      </c>
      <c r="AC12" s="2">
        <v>0</v>
      </c>
      <c r="AD12" s="2">
        <v>22</v>
      </c>
      <c r="AE12" s="2">
        <v>0</v>
      </c>
      <c r="AF12" s="2">
        <v>0</v>
      </c>
      <c r="AG12" s="2">
        <v>16</v>
      </c>
      <c r="AH12" s="2">
        <v>0</v>
      </c>
      <c r="AI12" s="2">
        <v>0</v>
      </c>
      <c r="AJ12" s="2">
        <v>20</v>
      </c>
      <c r="AK12" s="2">
        <v>0</v>
      </c>
      <c r="AL12" s="2">
        <v>0</v>
      </c>
      <c r="AM12" s="2">
        <v>16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20</v>
      </c>
      <c r="AT12" s="2">
        <v>0</v>
      </c>
      <c r="AU12" s="2">
        <v>0</v>
      </c>
      <c r="AV12" s="2">
        <v>21</v>
      </c>
      <c r="AW12" s="2">
        <v>0</v>
      </c>
      <c r="AX12" s="2">
        <v>0</v>
      </c>
      <c r="AY12" s="2">
        <v>21</v>
      </c>
      <c r="AZ12" s="2">
        <v>0</v>
      </c>
      <c r="BA12" s="2">
        <v>0</v>
      </c>
      <c r="BB12" s="2">
        <v>12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30</v>
      </c>
      <c r="BI12" s="2">
        <v>0</v>
      </c>
      <c r="BJ12" s="2">
        <v>0</v>
      </c>
      <c r="BK12" s="2">
        <v>17</v>
      </c>
      <c r="BL12" s="2">
        <v>0</v>
      </c>
      <c r="BM12" s="2">
        <v>0</v>
      </c>
      <c r="BN12" s="2">
        <v>41</v>
      </c>
      <c r="BO12" s="2">
        <v>0</v>
      </c>
      <c r="BP12" s="2">
        <v>0</v>
      </c>
      <c r="BQ12" s="2">
        <v>16</v>
      </c>
    </row>
    <row r="13" spans="1:69" x14ac:dyDescent="0.2">
      <c r="A13" s="2">
        <v>1923</v>
      </c>
      <c r="B13" s="2">
        <v>1</v>
      </c>
      <c r="C13" s="2">
        <v>0</v>
      </c>
      <c r="D13" s="2">
        <v>0</v>
      </c>
      <c r="E13" s="2">
        <v>18</v>
      </c>
      <c r="F13" s="2"/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14</v>
      </c>
      <c r="P13" s="2">
        <v>0</v>
      </c>
      <c r="Q13" s="2">
        <v>0</v>
      </c>
      <c r="R13" s="2">
        <v>21</v>
      </c>
      <c r="S13" s="2">
        <v>0</v>
      </c>
      <c r="T13" s="2">
        <v>0</v>
      </c>
      <c r="U13" s="2">
        <v>17</v>
      </c>
      <c r="V13" s="2">
        <v>0</v>
      </c>
      <c r="W13" s="2">
        <v>0</v>
      </c>
      <c r="X13" s="2">
        <v>20</v>
      </c>
      <c r="Y13" s="2">
        <v>0</v>
      </c>
      <c r="Z13" s="2">
        <v>0</v>
      </c>
      <c r="AA13" s="2">
        <v>20</v>
      </c>
      <c r="AB13" s="2">
        <v>0</v>
      </c>
      <c r="AC13" s="2">
        <v>0</v>
      </c>
      <c r="AD13" s="2">
        <v>23</v>
      </c>
      <c r="AE13" s="2">
        <v>0</v>
      </c>
      <c r="AF13" s="2">
        <v>0</v>
      </c>
      <c r="AG13" s="2">
        <v>17</v>
      </c>
      <c r="AH13" s="2">
        <v>0</v>
      </c>
      <c r="AI13" s="2">
        <v>0</v>
      </c>
      <c r="AJ13" s="2">
        <v>23</v>
      </c>
      <c r="AK13" s="2">
        <v>0</v>
      </c>
      <c r="AL13" s="2">
        <v>0</v>
      </c>
      <c r="AM13" s="2">
        <v>15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20</v>
      </c>
      <c r="AT13" s="2">
        <v>0</v>
      </c>
      <c r="AU13" s="2">
        <v>0</v>
      </c>
      <c r="AV13" s="2">
        <v>21</v>
      </c>
      <c r="AW13" s="2">
        <v>0</v>
      </c>
      <c r="AX13" s="2">
        <v>0</v>
      </c>
      <c r="AY13" s="2">
        <v>21</v>
      </c>
      <c r="AZ13" s="2">
        <v>0</v>
      </c>
      <c r="BA13" s="2">
        <v>0</v>
      </c>
      <c r="BB13" s="2">
        <v>13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30</v>
      </c>
      <c r="BI13" s="2">
        <v>0</v>
      </c>
      <c r="BJ13" s="2">
        <v>0</v>
      </c>
      <c r="BK13" s="2">
        <v>18</v>
      </c>
      <c r="BL13" s="2">
        <v>0</v>
      </c>
      <c r="BM13" s="2">
        <v>0</v>
      </c>
      <c r="BN13" s="2">
        <v>41</v>
      </c>
      <c r="BO13" s="2">
        <v>0</v>
      </c>
      <c r="BP13" s="2">
        <v>0</v>
      </c>
      <c r="BQ13" s="2">
        <v>16</v>
      </c>
    </row>
    <row r="14" spans="1:69" x14ac:dyDescent="0.2">
      <c r="A14" s="2">
        <v>1924</v>
      </c>
      <c r="B14" s="2">
        <v>1</v>
      </c>
      <c r="C14" s="2">
        <v>0</v>
      </c>
      <c r="D14" s="2">
        <v>0</v>
      </c>
      <c r="E14" s="2">
        <v>18</v>
      </c>
      <c r="F14" s="2"/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14</v>
      </c>
      <c r="P14" s="2">
        <v>0</v>
      </c>
      <c r="Q14" s="2">
        <v>0</v>
      </c>
      <c r="R14" s="2">
        <v>21</v>
      </c>
      <c r="S14" s="2">
        <v>0</v>
      </c>
      <c r="T14" s="2">
        <v>0</v>
      </c>
      <c r="U14" s="2">
        <v>18</v>
      </c>
      <c r="V14" s="2">
        <v>0</v>
      </c>
      <c r="W14" s="2">
        <v>0</v>
      </c>
      <c r="X14" s="2">
        <v>21</v>
      </c>
      <c r="Y14" s="2">
        <v>0</v>
      </c>
      <c r="Z14" s="2">
        <v>0</v>
      </c>
      <c r="AA14" s="2">
        <v>21</v>
      </c>
      <c r="AB14" s="2">
        <v>0</v>
      </c>
      <c r="AC14" s="2">
        <v>0</v>
      </c>
      <c r="AD14" s="2">
        <v>23</v>
      </c>
      <c r="AE14" s="2">
        <v>0</v>
      </c>
      <c r="AF14" s="2">
        <v>0</v>
      </c>
      <c r="AG14" s="2">
        <v>18</v>
      </c>
      <c r="AH14" s="2">
        <v>0</v>
      </c>
      <c r="AI14" s="2">
        <v>0</v>
      </c>
      <c r="AJ14" s="2">
        <v>24</v>
      </c>
      <c r="AK14" s="2">
        <v>0</v>
      </c>
      <c r="AL14" s="2">
        <v>0</v>
      </c>
      <c r="AM14" s="2">
        <v>15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21</v>
      </c>
      <c r="AT14" s="2">
        <v>0</v>
      </c>
      <c r="AU14" s="2">
        <v>0</v>
      </c>
      <c r="AV14" s="2">
        <v>21</v>
      </c>
      <c r="AW14" s="2">
        <v>0</v>
      </c>
      <c r="AX14" s="2">
        <v>0</v>
      </c>
      <c r="AY14" s="2">
        <v>21</v>
      </c>
      <c r="AZ14" s="2">
        <v>0</v>
      </c>
      <c r="BA14" s="2">
        <v>0</v>
      </c>
      <c r="BB14" s="2">
        <v>13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28</v>
      </c>
      <c r="BI14" s="2">
        <v>0</v>
      </c>
      <c r="BJ14" s="2">
        <v>0</v>
      </c>
      <c r="BK14" s="2">
        <v>19</v>
      </c>
      <c r="BL14" s="2">
        <v>0</v>
      </c>
      <c r="BM14" s="2">
        <v>0</v>
      </c>
      <c r="BN14" s="2">
        <v>39</v>
      </c>
      <c r="BO14" s="2">
        <v>0</v>
      </c>
      <c r="BP14" s="2">
        <v>0</v>
      </c>
      <c r="BQ14" s="2">
        <v>17</v>
      </c>
    </row>
    <row r="15" spans="1:69" x14ac:dyDescent="0.2">
      <c r="A15" s="2">
        <v>1925</v>
      </c>
      <c r="B15" s="2">
        <v>1</v>
      </c>
      <c r="C15" s="2">
        <v>0</v>
      </c>
      <c r="D15" s="2">
        <v>0</v>
      </c>
      <c r="E15" s="2">
        <v>17</v>
      </c>
      <c r="F15" s="2"/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14</v>
      </c>
      <c r="P15" s="2">
        <v>0</v>
      </c>
      <c r="Q15" s="2">
        <v>0</v>
      </c>
      <c r="R15" s="2">
        <v>21</v>
      </c>
      <c r="S15" s="2">
        <v>0</v>
      </c>
      <c r="T15" s="2">
        <v>0</v>
      </c>
      <c r="U15" s="2">
        <v>18</v>
      </c>
      <c r="V15" s="2">
        <v>0</v>
      </c>
      <c r="W15" s="2">
        <v>0</v>
      </c>
      <c r="X15" s="2">
        <v>21</v>
      </c>
      <c r="Y15" s="2">
        <v>0</v>
      </c>
      <c r="Z15" s="2">
        <v>0</v>
      </c>
      <c r="AA15" s="2">
        <v>21</v>
      </c>
      <c r="AB15" s="2">
        <v>0</v>
      </c>
      <c r="AC15" s="2">
        <v>0</v>
      </c>
      <c r="AD15" s="2">
        <v>23</v>
      </c>
      <c r="AE15" s="2">
        <v>0</v>
      </c>
      <c r="AF15" s="2">
        <v>0</v>
      </c>
      <c r="AG15" s="2">
        <v>18</v>
      </c>
      <c r="AH15" s="2">
        <v>0</v>
      </c>
      <c r="AI15" s="2">
        <v>0</v>
      </c>
      <c r="AJ15" s="2">
        <v>22</v>
      </c>
      <c r="AK15" s="2">
        <v>0</v>
      </c>
      <c r="AL15" s="2">
        <v>0</v>
      </c>
      <c r="AM15" s="2">
        <v>15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21</v>
      </c>
      <c r="AT15" s="2">
        <v>0</v>
      </c>
      <c r="AU15" s="2">
        <v>0</v>
      </c>
      <c r="AV15" s="2">
        <v>21</v>
      </c>
      <c r="AW15" s="2">
        <v>0</v>
      </c>
      <c r="AX15" s="2">
        <v>0</v>
      </c>
      <c r="AY15" s="2">
        <v>21</v>
      </c>
      <c r="AZ15" s="2">
        <v>0</v>
      </c>
      <c r="BA15" s="2">
        <v>0</v>
      </c>
      <c r="BB15" s="2">
        <v>13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27</v>
      </c>
      <c r="BI15" s="2">
        <v>0</v>
      </c>
      <c r="BJ15" s="2">
        <v>0</v>
      </c>
      <c r="BK15" s="2">
        <v>19</v>
      </c>
      <c r="BL15" s="2">
        <v>0</v>
      </c>
      <c r="BM15" s="2">
        <v>0</v>
      </c>
      <c r="BN15" s="2">
        <v>37</v>
      </c>
      <c r="BO15" s="2">
        <v>0</v>
      </c>
      <c r="BP15" s="2">
        <v>0</v>
      </c>
      <c r="BQ15" s="2">
        <v>18</v>
      </c>
    </row>
    <row r="16" spans="1:69" x14ac:dyDescent="0.2">
      <c r="A16" s="2">
        <v>1926</v>
      </c>
      <c r="B16" s="2">
        <v>1</v>
      </c>
      <c r="C16" s="2">
        <v>0</v>
      </c>
      <c r="D16" s="2">
        <v>0</v>
      </c>
      <c r="E16" s="2">
        <v>17</v>
      </c>
      <c r="F16" s="2"/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14</v>
      </c>
      <c r="P16" s="2">
        <v>0</v>
      </c>
      <c r="Q16" s="2">
        <v>0</v>
      </c>
      <c r="R16" s="2">
        <v>22</v>
      </c>
      <c r="S16" s="2">
        <v>0</v>
      </c>
      <c r="T16" s="2">
        <v>0</v>
      </c>
      <c r="U16" s="2">
        <v>18</v>
      </c>
      <c r="V16" s="2">
        <v>0</v>
      </c>
      <c r="W16" s="2">
        <v>0</v>
      </c>
      <c r="X16" s="2">
        <v>22</v>
      </c>
      <c r="Y16" s="2">
        <v>0</v>
      </c>
      <c r="Z16" s="2">
        <v>0</v>
      </c>
      <c r="AA16" s="2">
        <v>21</v>
      </c>
      <c r="AB16" s="2">
        <v>0</v>
      </c>
      <c r="AC16" s="2">
        <v>0</v>
      </c>
      <c r="AD16" s="2">
        <v>23</v>
      </c>
      <c r="AE16" s="2">
        <v>0</v>
      </c>
      <c r="AF16" s="2">
        <v>0</v>
      </c>
      <c r="AG16" s="2">
        <v>18</v>
      </c>
      <c r="AH16" s="2">
        <v>0</v>
      </c>
      <c r="AI16" s="2">
        <v>0</v>
      </c>
      <c r="AJ16" s="2">
        <v>22</v>
      </c>
      <c r="AK16" s="2">
        <v>0</v>
      </c>
      <c r="AL16" s="2">
        <v>0</v>
      </c>
      <c r="AM16" s="2">
        <v>16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21</v>
      </c>
      <c r="AT16" s="2">
        <v>0</v>
      </c>
      <c r="AU16" s="2">
        <v>0</v>
      </c>
      <c r="AV16" s="2">
        <v>21</v>
      </c>
      <c r="AW16" s="2">
        <v>0</v>
      </c>
      <c r="AX16" s="2">
        <v>0</v>
      </c>
      <c r="AY16" s="2">
        <v>22</v>
      </c>
      <c r="AZ16" s="2">
        <v>0</v>
      </c>
      <c r="BA16" s="2">
        <v>0</v>
      </c>
      <c r="BB16" s="2">
        <v>13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27</v>
      </c>
      <c r="BI16" s="2">
        <v>0</v>
      </c>
      <c r="BJ16" s="2">
        <v>0</v>
      </c>
      <c r="BK16" s="2">
        <v>20</v>
      </c>
      <c r="BL16" s="2">
        <v>0</v>
      </c>
      <c r="BM16" s="2">
        <v>0</v>
      </c>
      <c r="BN16" s="2">
        <v>37</v>
      </c>
      <c r="BO16" s="2">
        <v>0</v>
      </c>
      <c r="BP16" s="2">
        <v>0</v>
      </c>
      <c r="BQ16" s="2">
        <v>18</v>
      </c>
    </row>
    <row r="17" spans="1:69" x14ac:dyDescent="0.2">
      <c r="A17" s="2">
        <v>1927</v>
      </c>
      <c r="B17" s="2">
        <v>1</v>
      </c>
      <c r="C17" s="2">
        <v>0</v>
      </c>
      <c r="D17" s="2">
        <v>0</v>
      </c>
      <c r="E17" s="2">
        <v>17</v>
      </c>
      <c r="F17" s="2"/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14</v>
      </c>
      <c r="P17" s="2">
        <v>0</v>
      </c>
      <c r="Q17" s="2">
        <v>0</v>
      </c>
      <c r="R17" s="2">
        <v>22</v>
      </c>
      <c r="S17" s="2">
        <v>0</v>
      </c>
      <c r="T17" s="2">
        <v>0</v>
      </c>
      <c r="U17" s="2">
        <v>18</v>
      </c>
      <c r="V17" s="2">
        <v>0</v>
      </c>
      <c r="W17" s="2">
        <v>0</v>
      </c>
      <c r="X17" s="2">
        <v>22</v>
      </c>
      <c r="Y17" s="2">
        <v>0</v>
      </c>
      <c r="Z17" s="2">
        <v>0</v>
      </c>
      <c r="AA17" s="2">
        <v>20</v>
      </c>
      <c r="AB17" s="2">
        <v>0</v>
      </c>
      <c r="AC17" s="2">
        <v>0</v>
      </c>
      <c r="AD17" s="2">
        <v>24</v>
      </c>
      <c r="AE17" s="2">
        <v>0</v>
      </c>
      <c r="AF17" s="2">
        <v>0</v>
      </c>
      <c r="AG17" s="2">
        <v>18</v>
      </c>
      <c r="AH17" s="2">
        <v>0</v>
      </c>
      <c r="AI17" s="2">
        <v>0</v>
      </c>
      <c r="AJ17" s="2">
        <v>20</v>
      </c>
      <c r="AK17" s="2">
        <v>0</v>
      </c>
      <c r="AL17" s="2">
        <v>0</v>
      </c>
      <c r="AM17" s="2">
        <v>16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20</v>
      </c>
      <c r="AT17" s="2">
        <v>0</v>
      </c>
      <c r="AU17" s="2">
        <v>0</v>
      </c>
      <c r="AV17" s="2">
        <v>22</v>
      </c>
      <c r="AW17" s="2">
        <v>0</v>
      </c>
      <c r="AX17" s="2">
        <v>0</v>
      </c>
      <c r="AY17" s="2">
        <v>22</v>
      </c>
      <c r="AZ17" s="2">
        <v>0</v>
      </c>
      <c r="BA17" s="2">
        <v>0</v>
      </c>
      <c r="BB17" s="2">
        <v>13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27</v>
      </c>
      <c r="BI17" s="2">
        <v>0</v>
      </c>
      <c r="BJ17" s="2">
        <v>0</v>
      </c>
      <c r="BK17" s="2">
        <v>20</v>
      </c>
      <c r="BL17" s="2">
        <v>0</v>
      </c>
      <c r="BM17" s="2">
        <v>0</v>
      </c>
      <c r="BN17" s="2">
        <v>38</v>
      </c>
      <c r="BO17" s="2">
        <v>0</v>
      </c>
      <c r="BP17" s="2">
        <v>0</v>
      </c>
      <c r="BQ17" s="2">
        <v>18</v>
      </c>
    </row>
    <row r="18" spans="1:69" x14ac:dyDescent="0.2">
      <c r="A18" s="2">
        <v>1928</v>
      </c>
      <c r="B18" s="2">
        <v>1</v>
      </c>
      <c r="C18" s="2">
        <v>0</v>
      </c>
      <c r="D18" s="2">
        <v>0</v>
      </c>
      <c r="E18" s="2">
        <v>16</v>
      </c>
      <c r="F18" s="2"/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14</v>
      </c>
      <c r="P18" s="2">
        <v>0</v>
      </c>
      <c r="Q18" s="2">
        <v>0</v>
      </c>
      <c r="R18" s="2">
        <v>22</v>
      </c>
      <c r="S18" s="2">
        <v>0</v>
      </c>
      <c r="T18" s="2">
        <v>0</v>
      </c>
      <c r="U18" s="2">
        <v>18</v>
      </c>
      <c r="V18" s="2">
        <v>0</v>
      </c>
      <c r="W18" s="2">
        <v>0</v>
      </c>
      <c r="X18" s="2">
        <v>22</v>
      </c>
      <c r="Y18" s="2">
        <v>0</v>
      </c>
      <c r="Z18" s="2">
        <v>0</v>
      </c>
      <c r="AA18" s="2">
        <v>21</v>
      </c>
      <c r="AB18" s="2">
        <v>0</v>
      </c>
      <c r="AC18" s="2">
        <v>0</v>
      </c>
      <c r="AD18" s="2">
        <v>24</v>
      </c>
      <c r="AE18" s="2">
        <v>0</v>
      </c>
      <c r="AF18" s="2">
        <v>0</v>
      </c>
      <c r="AG18" s="2">
        <v>18</v>
      </c>
      <c r="AH18" s="2">
        <v>0</v>
      </c>
      <c r="AI18" s="2">
        <v>0</v>
      </c>
      <c r="AJ18" s="2">
        <v>20</v>
      </c>
      <c r="AK18" s="2">
        <v>0</v>
      </c>
      <c r="AL18" s="2">
        <v>0</v>
      </c>
      <c r="AM18" s="2">
        <v>16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21</v>
      </c>
      <c r="AT18" s="2">
        <v>0</v>
      </c>
      <c r="AU18" s="2">
        <v>0</v>
      </c>
      <c r="AV18" s="2">
        <v>22</v>
      </c>
      <c r="AW18" s="2">
        <v>0</v>
      </c>
      <c r="AX18" s="2">
        <v>0</v>
      </c>
      <c r="AY18" s="2">
        <v>22</v>
      </c>
      <c r="AZ18" s="2">
        <v>0</v>
      </c>
      <c r="BA18" s="2">
        <v>0</v>
      </c>
      <c r="BB18" s="2">
        <v>13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27</v>
      </c>
      <c r="BI18" s="2">
        <v>0</v>
      </c>
      <c r="BJ18" s="2">
        <v>0</v>
      </c>
      <c r="BK18" s="2">
        <v>20</v>
      </c>
      <c r="BL18" s="2">
        <v>0</v>
      </c>
      <c r="BM18" s="2">
        <v>0</v>
      </c>
      <c r="BN18" s="2">
        <v>38</v>
      </c>
      <c r="BO18" s="2">
        <v>0</v>
      </c>
      <c r="BP18" s="2">
        <v>0</v>
      </c>
      <c r="BQ18" s="2">
        <v>19</v>
      </c>
    </row>
    <row r="19" spans="1:69" x14ac:dyDescent="0.2">
      <c r="A19" s="2">
        <v>1929</v>
      </c>
      <c r="B19" s="2">
        <v>1</v>
      </c>
      <c r="C19" s="2">
        <v>0</v>
      </c>
      <c r="D19" s="2">
        <v>0</v>
      </c>
      <c r="E19" s="2">
        <v>17</v>
      </c>
      <c r="F19" s="2"/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13</v>
      </c>
      <c r="P19" s="2">
        <v>0</v>
      </c>
      <c r="Q19" s="2">
        <v>0</v>
      </c>
      <c r="R19" s="2">
        <v>22</v>
      </c>
      <c r="S19" s="2">
        <v>0</v>
      </c>
      <c r="T19" s="2">
        <v>0</v>
      </c>
      <c r="U19" s="2">
        <v>18</v>
      </c>
      <c r="V19" s="2">
        <v>0</v>
      </c>
      <c r="W19" s="2">
        <v>0</v>
      </c>
      <c r="X19" s="2">
        <v>22</v>
      </c>
      <c r="Y19" s="2">
        <v>0</v>
      </c>
      <c r="Z19" s="2">
        <v>0</v>
      </c>
      <c r="AA19" s="2">
        <v>21</v>
      </c>
      <c r="AB19" s="2">
        <v>0</v>
      </c>
      <c r="AC19" s="2">
        <v>0</v>
      </c>
      <c r="AD19" s="2">
        <v>24</v>
      </c>
      <c r="AE19" s="2">
        <v>0</v>
      </c>
      <c r="AF19" s="2">
        <v>0</v>
      </c>
      <c r="AG19" s="2">
        <v>18</v>
      </c>
      <c r="AH19" s="2">
        <v>0</v>
      </c>
      <c r="AI19" s="2">
        <v>0</v>
      </c>
      <c r="AJ19" s="2">
        <v>20</v>
      </c>
      <c r="AK19" s="2">
        <v>0</v>
      </c>
      <c r="AL19" s="2">
        <v>0</v>
      </c>
      <c r="AM19" s="2">
        <v>16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21</v>
      </c>
      <c r="AT19" s="2">
        <v>0</v>
      </c>
      <c r="AU19" s="2">
        <v>0</v>
      </c>
      <c r="AV19" s="2">
        <v>22</v>
      </c>
      <c r="AW19" s="2">
        <v>0</v>
      </c>
      <c r="AX19" s="2">
        <v>0</v>
      </c>
      <c r="AY19" s="2">
        <v>22</v>
      </c>
      <c r="AZ19" s="2">
        <v>0</v>
      </c>
      <c r="BA19" s="2">
        <v>0</v>
      </c>
      <c r="BB19" s="2">
        <v>13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27</v>
      </c>
      <c r="BI19" s="2">
        <v>0</v>
      </c>
      <c r="BJ19" s="2">
        <v>0</v>
      </c>
      <c r="BK19" s="2">
        <v>20</v>
      </c>
      <c r="BL19" s="2">
        <v>0</v>
      </c>
      <c r="BM19" s="2">
        <v>0</v>
      </c>
      <c r="BN19" s="2">
        <v>38</v>
      </c>
      <c r="BO19" s="2">
        <v>0</v>
      </c>
      <c r="BP19" s="2">
        <v>0</v>
      </c>
      <c r="BQ19" s="2">
        <v>19</v>
      </c>
    </row>
    <row r="20" spans="1:69" x14ac:dyDescent="0.2">
      <c r="A20" s="2">
        <v>1930</v>
      </c>
      <c r="B20" s="2">
        <v>1</v>
      </c>
      <c r="C20" s="2">
        <v>0</v>
      </c>
      <c r="D20" s="2">
        <v>0</v>
      </c>
      <c r="E20" s="2">
        <v>16</v>
      </c>
      <c r="F20" s="2"/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13</v>
      </c>
      <c r="P20" s="2">
        <v>0</v>
      </c>
      <c r="Q20" s="2">
        <v>0</v>
      </c>
      <c r="R20" s="2">
        <v>22</v>
      </c>
      <c r="S20" s="2">
        <v>0</v>
      </c>
      <c r="T20" s="2">
        <v>0</v>
      </c>
      <c r="U20" s="2">
        <v>17</v>
      </c>
      <c r="V20" s="2">
        <v>0</v>
      </c>
      <c r="W20" s="2">
        <v>0</v>
      </c>
      <c r="X20" s="2">
        <v>22</v>
      </c>
      <c r="Y20" s="2">
        <v>0</v>
      </c>
      <c r="Z20" s="2">
        <v>0</v>
      </c>
      <c r="AA20" s="2">
        <v>22</v>
      </c>
      <c r="AB20" s="2">
        <v>0</v>
      </c>
      <c r="AC20" s="2">
        <v>0</v>
      </c>
      <c r="AD20" s="2">
        <v>24</v>
      </c>
      <c r="AE20" s="2">
        <v>0</v>
      </c>
      <c r="AF20" s="2">
        <v>0</v>
      </c>
      <c r="AG20" s="2">
        <v>17</v>
      </c>
      <c r="AH20" s="2">
        <v>0</v>
      </c>
      <c r="AI20" s="2">
        <v>0</v>
      </c>
      <c r="AJ20" s="2">
        <v>20</v>
      </c>
      <c r="AK20" s="2">
        <v>0</v>
      </c>
      <c r="AL20" s="2">
        <v>0</v>
      </c>
      <c r="AM20" s="2">
        <v>16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22</v>
      </c>
      <c r="AT20" s="2">
        <v>0</v>
      </c>
      <c r="AU20" s="2">
        <v>0</v>
      </c>
      <c r="AV20" s="2">
        <v>22</v>
      </c>
      <c r="AW20" s="2">
        <v>0</v>
      </c>
      <c r="AX20" s="2">
        <v>0</v>
      </c>
      <c r="AY20" s="2">
        <v>22</v>
      </c>
      <c r="AZ20" s="2">
        <v>0</v>
      </c>
      <c r="BA20" s="2">
        <v>0</v>
      </c>
      <c r="BB20" s="2">
        <v>13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27</v>
      </c>
      <c r="BI20" s="2">
        <v>0</v>
      </c>
      <c r="BJ20" s="2">
        <v>0</v>
      </c>
      <c r="BK20" s="2">
        <v>19</v>
      </c>
      <c r="BL20" s="2">
        <v>0</v>
      </c>
      <c r="BM20" s="2">
        <v>0</v>
      </c>
      <c r="BN20" s="2">
        <v>37</v>
      </c>
      <c r="BO20" s="2">
        <v>0</v>
      </c>
      <c r="BP20" s="2">
        <v>0</v>
      </c>
      <c r="BQ20" s="2">
        <v>19</v>
      </c>
    </row>
    <row r="21" spans="1:69" x14ac:dyDescent="0.2">
      <c r="A21" s="2">
        <v>1931</v>
      </c>
      <c r="B21" s="2">
        <v>1</v>
      </c>
      <c r="C21" s="2">
        <v>0</v>
      </c>
      <c r="D21" s="2">
        <v>0</v>
      </c>
      <c r="E21" s="2">
        <v>16</v>
      </c>
      <c r="F21" s="2"/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13</v>
      </c>
      <c r="P21" s="2">
        <v>0</v>
      </c>
      <c r="Q21" s="2">
        <v>0</v>
      </c>
      <c r="R21" s="2">
        <v>22</v>
      </c>
      <c r="S21" s="2">
        <v>0</v>
      </c>
      <c r="T21" s="2">
        <v>0</v>
      </c>
      <c r="U21" s="2">
        <v>16</v>
      </c>
      <c r="V21" s="2">
        <v>0</v>
      </c>
      <c r="W21" s="2">
        <v>0</v>
      </c>
      <c r="X21" s="2">
        <v>22</v>
      </c>
      <c r="Y21" s="2">
        <v>0</v>
      </c>
      <c r="Z21" s="2">
        <v>0</v>
      </c>
      <c r="AA21" s="2">
        <v>21</v>
      </c>
      <c r="AB21" s="2">
        <v>0</v>
      </c>
      <c r="AC21" s="2">
        <v>0</v>
      </c>
      <c r="AD21" s="2">
        <v>23</v>
      </c>
      <c r="AE21" s="2">
        <v>0</v>
      </c>
      <c r="AF21" s="2">
        <v>0</v>
      </c>
      <c r="AG21" s="2">
        <v>16</v>
      </c>
      <c r="AH21" s="2">
        <v>0</v>
      </c>
      <c r="AI21" s="2">
        <v>0</v>
      </c>
      <c r="AJ21" s="2">
        <v>19</v>
      </c>
      <c r="AK21" s="2">
        <v>0</v>
      </c>
      <c r="AL21" s="2">
        <v>0</v>
      </c>
      <c r="AM21" s="2">
        <v>16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21</v>
      </c>
      <c r="AT21" s="2">
        <v>0</v>
      </c>
      <c r="AU21" s="2">
        <v>0</v>
      </c>
      <c r="AV21" s="2">
        <v>21</v>
      </c>
      <c r="AW21" s="2">
        <v>0</v>
      </c>
      <c r="AX21" s="2">
        <v>0</v>
      </c>
      <c r="AY21" s="2">
        <v>21</v>
      </c>
      <c r="AZ21" s="2">
        <v>0</v>
      </c>
      <c r="BA21" s="2">
        <v>0</v>
      </c>
      <c r="BB21" s="2">
        <v>13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26</v>
      </c>
      <c r="BI21" s="2">
        <v>0</v>
      </c>
      <c r="BJ21" s="2">
        <v>0</v>
      </c>
      <c r="BK21" s="2">
        <v>19</v>
      </c>
      <c r="BL21" s="2">
        <v>0</v>
      </c>
      <c r="BM21" s="2">
        <v>0</v>
      </c>
      <c r="BN21" s="2">
        <v>36</v>
      </c>
      <c r="BO21" s="2">
        <v>0</v>
      </c>
      <c r="BP21" s="2">
        <v>0</v>
      </c>
      <c r="BQ21" s="2">
        <v>19</v>
      </c>
    </row>
    <row r="22" spans="1:69" x14ac:dyDescent="0.2">
      <c r="A22" s="2">
        <v>1932</v>
      </c>
      <c r="B22" s="2">
        <v>1</v>
      </c>
      <c r="C22" s="2">
        <v>0</v>
      </c>
      <c r="D22" s="2">
        <v>0</v>
      </c>
      <c r="E22" s="2">
        <v>14</v>
      </c>
      <c r="F22" s="2"/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12</v>
      </c>
      <c r="P22" s="2">
        <v>0</v>
      </c>
      <c r="Q22" s="2">
        <v>0</v>
      </c>
      <c r="R22" s="2">
        <v>21</v>
      </c>
      <c r="S22" s="2">
        <v>0</v>
      </c>
      <c r="T22" s="2">
        <v>0</v>
      </c>
      <c r="U22" s="2">
        <v>15</v>
      </c>
      <c r="V22" s="2">
        <v>0</v>
      </c>
      <c r="W22" s="2">
        <v>0</v>
      </c>
      <c r="X22" s="2">
        <v>21</v>
      </c>
      <c r="Y22" s="2">
        <v>0</v>
      </c>
      <c r="Z22" s="2">
        <v>0</v>
      </c>
      <c r="AA22" s="2">
        <v>20</v>
      </c>
      <c r="AB22" s="2">
        <v>0</v>
      </c>
      <c r="AC22" s="2">
        <v>0</v>
      </c>
      <c r="AD22" s="2">
        <v>22</v>
      </c>
      <c r="AE22" s="2">
        <v>0</v>
      </c>
      <c r="AF22" s="2">
        <v>0</v>
      </c>
      <c r="AG22" s="2">
        <v>15</v>
      </c>
      <c r="AH22" s="2">
        <v>0</v>
      </c>
      <c r="AI22" s="2">
        <v>0</v>
      </c>
      <c r="AJ22" s="2">
        <v>16</v>
      </c>
      <c r="AK22" s="2">
        <v>0</v>
      </c>
      <c r="AL22" s="2">
        <v>0</v>
      </c>
      <c r="AM22" s="2">
        <v>15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20</v>
      </c>
      <c r="AT22" s="2">
        <v>0</v>
      </c>
      <c r="AU22" s="2">
        <v>0</v>
      </c>
      <c r="AV22" s="2">
        <v>20</v>
      </c>
      <c r="AW22" s="2">
        <v>0</v>
      </c>
      <c r="AX22" s="2">
        <v>0</v>
      </c>
      <c r="AY22" s="2">
        <v>20</v>
      </c>
      <c r="AZ22" s="2">
        <v>0</v>
      </c>
      <c r="BA22" s="2">
        <v>0</v>
      </c>
      <c r="BB22" s="2">
        <v>12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25</v>
      </c>
      <c r="BI22" s="2">
        <v>0</v>
      </c>
      <c r="BJ22" s="2">
        <v>0</v>
      </c>
      <c r="BK22" s="2">
        <v>18</v>
      </c>
      <c r="BL22" s="2">
        <v>0</v>
      </c>
      <c r="BM22" s="2">
        <v>0</v>
      </c>
      <c r="BN22" s="2">
        <v>34</v>
      </c>
      <c r="BO22" s="2">
        <v>0</v>
      </c>
      <c r="BP22" s="2">
        <v>0</v>
      </c>
      <c r="BQ22" s="2">
        <v>17</v>
      </c>
    </row>
    <row r="23" spans="1:69" x14ac:dyDescent="0.2">
      <c r="A23" s="2">
        <v>1933</v>
      </c>
      <c r="B23" s="2">
        <v>1</v>
      </c>
      <c r="C23" s="2">
        <v>0</v>
      </c>
      <c r="D23" s="2">
        <v>0</v>
      </c>
      <c r="E23" s="2">
        <v>14</v>
      </c>
      <c r="F23" s="2"/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12</v>
      </c>
      <c r="P23" s="2">
        <v>0</v>
      </c>
      <c r="Q23" s="2">
        <v>0</v>
      </c>
      <c r="R23" s="2">
        <v>19</v>
      </c>
      <c r="S23" s="2">
        <v>0</v>
      </c>
      <c r="T23" s="2">
        <v>0</v>
      </c>
      <c r="U23" s="2">
        <v>15</v>
      </c>
      <c r="V23" s="2">
        <v>0</v>
      </c>
      <c r="W23" s="2">
        <v>0</v>
      </c>
      <c r="X23" s="2">
        <v>18</v>
      </c>
      <c r="Y23" s="2">
        <v>0</v>
      </c>
      <c r="Z23" s="2">
        <v>0</v>
      </c>
      <c r="AA23" s="2">
        <v>20</v>
      </c>
      <c r="AB23" s="2">
        <v>0</v>
      </c>
      <c r="AC23" s="2">
        <v>0</v>
      </c>
      <c r="AD23" s="2">
        <v>21</v>
      </c>
      <c r="AE23" s="2">
        <v>0</v>
      </c>
      <c r="AF23" s="2">
        <v>0</v>
      </c>
      <c r="AG23" s="2">
        <v>15</v>
      </c>
      <c r="AH23" s="2">
        <v>0</v>
      </c>
      <c r="AI23" s="2">
        <v>0</v>
      </c>
      <c r="AJ23" s="2">
        <v>15</v>
      </c>
      <c r="AK23" s="2">
        <v>0</v>
      </c>
      <c r="AL23" s="2">
        <v>0</v>
      </c>
      <c r="AM23" s="2">
        <v>14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20</v>
      </c>
      <c r="AT23" s="2">
        <v>0</v>
      </c>
      <c r="AU23" s="2">
        <v>0</v>
      </c>
      <c r="AV23" s="2">
        <v>19</v>
      </c>
      <c r="AW23" s="2">
        <v>0</v>
      </c>
      <c r="AX23" s="2">
        <v>0</v>
      </c>
      <c r="AY23" s="2">
        <v>19</v>
      </c>
      <c r="AZ23" s="2">
        <v>0</v>
      </c>
      <c r="BA23" s="2">
        <v>0</v>
      </c>
      <c r="BB23" s="2">
        <v>9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25</v>
      </c>
      <c r="BI23" s="2">
        <v>0</v>
      </c>
      <c r="BJ23" s="2">
        <v>0</v>
      </c>
      <c r="BK23" s="2">
        <v>17</v>
      </c>
      <c r="BL23" s="2">
        <v>0</v>
      </c>
      <c r="BM23" s="2">
        <v>0</v>
      </c>
      <c r="BN23" s="2">
        <v>34</v>
      </c>
      <c r="BO23" s="2">
        <v>0</v>
      </c>
      <c r="BP23" s="2">
        <v>0</v>
      </c>
      <c r="BQ23" s="2">
        <v>17</v>
      </c>
    </row>
    <row r="24" spans="1:69" x14ac:dyDescent="0.2">
      <c r="A24" s="2">
        <v>1934</v>
      </c>
      <c r="B24" s="2">
        <v>1</v>
      </c>
      <c r="C24" s="2">
        <v>0</v>
      </c>
      <c r="D24" s="2">
        <v>0</v>
      </c>
      <c r="E24" s="2">
        <v>16</v>
      </c>
      <c r="F24" s="2"/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13</v>
      </c>
      <c r="P24" s="2">
        <v>0</v>
      </c>
      <c r="Q24" s="2">
        <v>0</v>
      </c>
      <c r="R24" s="2">
        <v>19</v>
      </c>
      <c r="S24" s="2">
        <v>0</v>
      </c>
      <c r="T24" s="2">
        <v>0</v>
      </c>
      <c r="U24" s="2">
        <v>16</v>
      </c>
      <c r="V24" s="2">
        <v>0</v>
      </c>
      <c r="W24" s="2">
        <v>0</v>
      </c>
      <c r="X24" s="2">
        <v>19</v>
      </c>
      <c r="Y24" s="2">
        <v>0</v>
      </c>
      <c r="Z24" s="2">
        <v>0</v>
      </c>
      <c r="AA24" s="2">
        <v>20</v>
      </c>
      <c r="AB24" s="2">
        <v>0</v>
      </c>
      <c r="AC24" s="2">
        <v>0</v>
      </c>
      <c r="AD24" s="2">
        <v>21</v>
      </c>
      <c r="AE24" s="2">
        <v>0</v>
      </c>
      <c r="AF24" s="2">
        <v>0</v>
      </c>
      <c r="AG24" s="2">
        <v>16</v>
      </c>
      <c r="AH24" s="2">
        <v>0</v>
      </c>
      <c r="AI24" s="2">
        <v>0</v>
      </c>
      <c r="AJ24" s="2">
        <v>19</v>
      </c>
      <c r="AK24" s="2">
        <v>0</v>
      </c>
      <c r="AL24" s="2">
        <v>0</v>
      </c>
      <c r="AM24" s="2">
        <v>15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20</v>
      </c>
      <c r="AT24" s="2">
        <v>0</v>
      </c>
      <c r="AU24" s="2">
        <v>0</v>
      </c>
      <c r="AV24" s="2">
        <v>19</v>
      </c>
      <c r="AW24" s="2">
        <v>0</v>
      </c>
      <c r="AX24" s="2">
        <v>0</v>
      </c>
      <c r="AY24" s="2">
        <v>19</v>
      </c>
      <c r="AZ24" s="2">
        <v>0</v>
      </c>
      <c r="BA24" s="2">
        <v>0</v>
      </c>
      <c r="BB24" s="2">
        <v>12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25</v>
      </c>
      <c r="BI24" s="2">
        <v>0</v>
      </c>
      <c r="BJ24" s="2">
        <v>0</v>
      </c>
      <c r="BK24" s="2">
        <v>17</v>
      </c>
      <c r="BL24" s="2">
        <v>0</v>
      </c>
      <c r="BM24" s="2">
        <v>0</v>
      </c>
      <c r="BN24" s="2">
        <v>34</v>
      </c>
      <c r="BO24" s="2">
        <v>0</v>
      </c>
      <c r="BP24" s="2">
        <v>0</v>
      </c>
      <c r="BQ24" s="2">
        <v>17</v>
      </c>
    </row>
    <row r="25" spans="1:69" x14ac:dyDescent="0.2">
      <c r="A25" s="2">
        <v>1935</v>
      </c>
      <c r="B25" s="2">
        <v>1</v>
      </c>
      <c r="C25" s="2">
        <v>0</v>
      </c>
      <c r="D25" s="2">
        <v>0</v>
      </c>
      <c r="E25" s="2">
        <v>16</v>
      </c>
      <c r="F25" s="2"/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13</v>
      </c>
      <c r="P25" s="2">
        <v>0</v>
      </c>
      <c r="Q25" s="2">
        <v>0</v>
      </c>
      <c r="R25" s="2">
        <v>19</v>
      </c>
      <c r="S25" s="2">
        <v>0</v>
      </c>
      <c r="T25" s="2">
        <v>0</v>
      </c>
      <c r="U25" s="2">
        <v>16</v>
      </c>
      <c r="V25" s="2">
        <v>0</v>
      </c>
      <c r="W25" s="2">
        <v>0</v>
      </c>
      <c r="X25" s="2">
        <v>19</v>
      </c>
      <c r="Y25" s="2">
        <v>0</v>
      </c>
      <c r="Z25" s="2">
        <v>0</v>
      </c>
      <c r="AA25" s="2">
        <v>20</v>
      </c>
      <c r="AB25" s="2">
        <v>0</v>
      </c>
      <c r="AC25" s="2">
        <v>0</v>
      </c>
      <c r="AD25" s="2">
        <v>21</v>
      </c>
      <c r="AE25" s="2">
        <v>0</v>
      </c>
      <c r="AF25" s="2">
        <v>0</v>
      </c>
      <c r="AG25" s="2">
        <v>16</v>
      </c>
      <c r="AH25" s="2">
        <v>0</v>
      </c>
      <c r="AI25" s="2">
        <v>0</v>
      </c>
      <c r="AJ25" s="2">
        <v>20</v>
      </c>
      <c r="AK25" s="2">
        <v>0</v>
      </c>
      <c r="AL25" s="2">
        <v>0</v>
      </c>
      <c r="AM25" s="2">
        <v>15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20</v>
      </c>
      <c r="AT25" s="2">
        <v>0</v>
      </c>
      <c r="AU25" s="2">
        <v>0</v>
      </c>
      <c r="AV25" s="2">
        <v>20</v>
      </c>
      <c r="AW25" s="2">
        <v>0</v>
      </c>
      <c r="AX25" s="2">
        <v>0</v>
      </c>
      <c r="AY25" s="2">
        <v>20</v>
      </c>
      <c r="AZ25" s="2">
        <v>0</v>
      </c>
      <c r="BA25" s="2">
        <v>0</v>
      </c>
      <c r="BB25" s="2">
        <v>12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25</v>
      </c>
      <c r="BI25" s="2">
        <v>0</v>
      </c>
      <c r="BJ25" s="2">
        <v>0</v>
      </c>
      <c r="BK25" s="2">
        <v>17</v>
      </c>
      <c r="BL25" s="2">
        <v>0</v>
      </c>
      <c r="BM25" s="2">
        <v>0</v>
      </c>
      <c r="BN25" s="2">
        <v>34</v>
      </c>
      <c r="BO25" s="2">
        <v>0</v>
      </c>
      <c r="BP25" s="2">
        <v>0</v>
      </c>
      <c r="BQ25" s="2">
        <v>17</v>
      </c>
    </row>
    <row r="26" spans="1:69" x14ac:dyDescent="0.2">
      <c r="A26" s="2">
        <v>1936</v>
      </c>
      <c r="B26" s="2">
        <v>1</v>
      </c>
      <c r="C26" s="2">
        <v>0</v>
      </c>
      <c r="D26" s="2">
        <v>0</v>
      </c>
      <c r="E26" s="2">
        <v>17</v>
      </c>
      <c r="F26" s="2"/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14</v>
      </c>
      <c r="P26" s="2">
        <v>0</v>
      </c>
      <c r="Q26" s="2">
        <v>0</v>
      </c>
      <c r="R26" s="2">
        <v>19</v>
      </c>
      <c r="S26" s="2">
        <v>0</v>
      </c>
      <c r="T26" s="2">
        <v>0</v>
      </c>
      <c r="U26" s="2">
        <v>17</v>
      </c>
      <c r="V26" s="2">
        <v>0</v>
      </c>
      <c r="W26" s="2">
        <v>0</v>
      </c>
      <c r="X26" s="2">
        <v>19</v>
      </c>
      <c r="Y26" s="2">
        <v>0</v>
      </c>
      <c r="Z26" s="2">
        <v>0</v>
      </c>
      <c r="AA26" s="2">
        <v>20</v>
      </c>
      <c r="AB26" s="2">
        <v>0</v>
      </c>
      <c r="AC26" s="2">
        <v>0</v>
      </c>
      <c r="AD26" s="2">
        <v>21</v>
      </c>
      <c r="AE26" s="2">
        <v>0</v>
      </c>
      <c r="AF26" s="2">
        <v>0</v>
      </c>
      <c r="AG26" s="2">
        <v>17</v>
      </c>
      <c r="AH26" s="2">
        <v>0</v>
      </c>
      <c r="AI26" s="2">
        <v>0</v>
      </c>
      <c r="AJ26" s="2">
        <v>20</v>
      </c>
      <c r="AK26" s="2">
        <v>0</v>
      </c>
      <c r="AL26" s="2">
        <v>0</v>
      </c>
      <c r="AM26" s="2">
        <v>15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20</v>
      </c>
      <c r="AT26" s="2">
        <v>0</v>
      </c>
      <c r="AU26" s="2">
        <v>0</v>
      </c>
      <c r="AV26" s="2">
        <v>20</v>
      </c>
      <c r="AW26" s="2">
        <v>0</v>
      </c>
      <c r="AX26" s="2">
        <v>0</v>
      </c>
      <c r="AY26" s="2">
        <v>20</v>
      </c>
      <c r="AZ26" s="2">
        <v>0</v>
      </c>
      <c r="BA26" s="2">
        <v>0</v>
      </c>
      <c r="BB26" s="2">
        <v>13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25</v>
      </c>
      <c r="BI26" s="2">
        <v>0</v>
      </c>
      <c r="BJ26" s="2">
        <v>0</v>
      </c>
      <c r="BK26" s="2">
        <v>18</v>
      </c>
      <c r="BL26" s="2">
        <v>0</v>
      </c>
      <c r="BM26" s="2">
        <v>0</v>
      </c>
      <c r="BN26" s="2">
        <v>34</v>
      </c>
      <c r="BO26" s="2">
        <v>0</v>
      </c>
      <c r="BP26" s="2">
        <v>0</v>
      </c>
      <c r="BQ26" s="2">
        <v>17</v>
      </c>
    </row>
    <row r="27" spans="1:69" x14ac:dyDescent="0.2">
      <c r="A27" s="2">
        <v>1937</v>
      </c>
      <c r="B27" s="2">
        <v>1</v>
      </c>
      <c r="C27" s="2">
        <v>0</v>
      </c>
      <c r="D27" s="2">
        <v>0</v>
      </c>
      <c r="E27" s="2">
        <v>18</v>
      </c>
      <c r="F27" s="2"/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15</v>
      </c>
      <c r="P27" s="2">
        <v>0</v>
      </c>
      <c r="Q27" s="2">
        <v>0</v>
      </c>
      <c r="R27" s="2">
        <v>20</v>
      </c>
      <c r="S27" s="2">
        <v>0</v>
      </c>
      <c r="T27" s="2">
        <v>0</v>
      </c>
      <c r="U27" s="2">
        <v>18</v>
      </c>
      <c r="V27" s="2">
        <v>0</v>
      </c>
      <c r="W27" s="2">
        <v>0</v>
      </c>
      <c r="X27" s="2">
        <v>20</v>
      </c>
      <c r="Y27" s="2">
        <v>0</v>
      </c>
      <c r="Z27" s="2">
        <v>0</v>
      </c>
      <c r="AA27" s="2">
        <v>22</v>
      </c>
      <c r="AB27" s="2">
        <v>0</v>
      </c>
      <c r="AC27" s="2">
        <v>0</v>
      </c>
      <c r="AD27" s="2">
        <v>22</v>
      </c>
      <c r="AE27" s="2">
        <v>0</v>
      </c>
      <c r="AF27" s="2">
        <v>0</v>
      </c>
      <c r="AG27" s="2">
        <v>18</v>
      </c>
      <c r="AH27" s="2">
        <v>0</v>
      </c>
      <c r="AI27" s="2">
        <v>0</v>
      </c>
      <c r="AJ27" s="2">
        <v>22</v>
      </c>
      <c r="AK27" s="2">
        <v>0</v>
      </c>
      <c r="AL27" s="2">
        <v>0</v>
      </c>
      <c r="AM27" s="2">
        <v>16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22</v>
      </c>
      <c r="AT27" s="2">
        <v>0</v>
      </c>
      <c r="AU27" s="2">
        <v>0</v>
      </c>
      <c r="AV27" s="2">
        <v>21</v>
      </c>
      <c r="AW27" s="2">
        <v>0</v>
      </c>
      <c r="AX27" s="2">
        <v>0</v>
      </c>
      <c r="AY27" s="2">
        <v>21</v>
      </c>
      <c r="AZ27" s="2">
        <v>0</v>
      </c>
      <c r="BA27" s="2">
        <v>0</v>
      </c>
      <c r="BB27" s="2">
        <v>14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26</v>
      </c>
      <c r="BI27" s="2">
        <v>0</v>
      </c>
      <c r="BJ27" s="2">
        <v>0</v>
      </c>
      <c r="BK27" s="2">
        <v>19</v>
      </c>
      <c r="BL27" s="2">
        <v>0</v>
      </c>
      <c r="BM27" s="2">
        <v>0</v>
      </c>
      <c r="BN27" s="2">
        <v>35</v>
      </c>
      <c r="BO27" s="2">
        <v>0</v>
      </c>
      <c r="BP27" s="2">
        <v>0</v>
      </c>
      <c r="BQ27" s="2">
        <v>18</v>
      </c>
    </row>
    <row r="28" spans="1:69" x14ac:dyDescent="0.2">
      <c r="A28" s="2">
        <v>1938</v>
      </c>
      <c r="B28" s="2">
        <v>1</v>
      </c>
      <c r="C28" s="2">
        <v>0</v>
      </c>
      <c r="D28" s="2">
        <v>0</v>
      </c>
      <c r="E28" s="2">
        <v>19</v>
      </c>
      <c r="F28" s="2"/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16</v>
      </c>
      <c r="P28" s="2">
        <v>0</v>
      </c>
      <c r="Q28" s="2">
        <v>0</v>
      </c>
      <c r="R28" s="2">
        <v>21</v>
      </c>
      <c r="S28" s="2">
        <v>0</v>
      </c>
      <c r="T28" s="2">
        <v>0</v>
      </c>
      <c r="U28" s="2">
        <v>18</v>
      </c>
      <c r="V28" s="2">
        <v>0</v>
      </c>
      <c r="W28" s="2">
        <v>0</v>
      </c>
      <c r="X28" s="2">
        <v>20</v>
      </c>
      <c r="Y28" s="2">
        <v>0</v>
      </c>
      <c r="Z28" s="2">
        <v>0</v>
      </c>
      <c r="AA28" s="2">
        <v>22</v>
      </c>
      <c r="AB28" s="2">
        <v>0</v>
      </c>
      <c r="AC28" s="2">
        <v>0</v>
      </c>
      <c r="AD28" s="2">
        <v>23</v>
      </c>
      <c r="AE28" s="2">
        <v>0</v>
      </c>
      <c r="AF28" s="2">
        <v>0</v>
      </c>
      <c r="AG28" s="2">
        <v>18</v>
      </c>
      <c r="AH28" s="2">
        <v>0</v>
      </c>
      <c r="AI28" s="2">
        <v>0</v>
      </c>
      <c r="AJ28" s="2">
        <v>23</v>
      </c>
      <c r="AK28" s="2">
        <v>0</v>
      </c>
      <c r="AL28" s="2">
        <v>0</v>
      </c>
      <c r="AM28" s="2">
        <v>16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22</v>
      </c>
      <c r="AT28" s="2">
        <v>0</v>
      </c>
      <c r="AU28" s="2">
        <v>0</v>
      </c>
      <c r="AV28" s="2">
        <v>21</v>
      </c>
      <c r="AW28" s="2">
        <v>0</v>
      </c>
      <c r="AX28" s="2">
        <v>0</v>
      </c>
      <c r="AY28" s="2">
        <v>22</v>
      </c>
      <c r="AZ28" s="2">
        <v>0</v>
      </c>
      <c r="BA28" s="2">
        <v>0</v>
      </c>
      <c r="BB28" s="2">
        <v>14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26</v>
      </c>
      <c r="BI28" s="2">
        <v>0</v>
      </c>
      <c r="BJ28" s="2">
        <v>0</v>
      </c>
      <c r="BK28" s="2">
        <v>18</v>
      </c>
      <c r="BL28" s="2">
        <v>0</v>
      </c>
      <c r="BM28" s="2">
        <v>0</v>
      </c>
      <c r="BN28" s="2">
        <v>37</v>
      </c>
      <c r="BO28" s="2">
        <v>0</v>
      </c>
      <c r="BP28" s="2">
        <v>0</v>
      </c>
      <c r="BQ28" s="2">
        <v>19</v>
      </c>
    </row>
    <row r="29" spans="1:69" x14ac:dyDescent="0.2">
      <c r="A29" s="2">
        <v>1939</v>
      </c>
      <c r="B29" s="2">
        <v>1</v>
      </c>
      <c r="C29" s="2">
        <v>0</v>
      </c>
      <c r="D29" s="2">
        <v>0</v>
      </c>
      <c r="E29" s="2">
        <v>19</v>
      </c>
      <c r="F29" s="2"/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16</v>
      </c>
      <c r="P29" s="2">
        <v>0</v>
      </c>
      <c r="Q29" s="2">
        <v>0</v>
      </c>
      <c r="R29" s="2">
        <v>21</v>
      </c>
      <c r="S29" s="2">
        <v>0</v>
      </c>
      <c r="T29" s="2">
        <v>0</v>
      </c>
      <c r="U29" s="2">
        <v>18</v>
      </c>
      <c r="V29" s="2">
        <v>0</v>
      </c>
      <c r="W29" s="2">
        <v>0</v>
      </c>
      <c r="X29" s="2">
        <v>20</v>
      </c>
      <c r="Y29" s="2">
        <v>0</v>
      </c>
      <c r="Z29" s="2">
        <v>0</v>
      </c>
      <c r="AA29" s="2">
        <v>22</v>
      </c>
      <c r="AB29" s="2">
        <v>0</v>
      </c>
      <c r="AC29" s="2">
        <v>0</v>
      </c>
      <c r="AD29" s="2">
        <v>24</v>
      </c>
      <c r="AE29" s="2">
        <v>0</v>
      </c>
      <c r="AF29" s="2">
        <v>0</v>
      </c>
      <c r="AG29" s="2">
        <v>18</v>
      </c>
      <c r="AH29" s="2">
        <v>0</v>
      </c>
      <c r="AI29" s="2">
        <v>0</v>
      </c>
      <c r="AJ29" s="2">
        <v>23</v>
      </c>
      <c r="AK29" s="2">
        <v>0</v>
      </c>
      <c r="AL29" s="2">
        <v>0</v>
      </c>
      <c r="AM29" s="2">
        <v>16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0</v>
      </c>
      <c r="AU29" s="2">
        <v>0</v>
      </c>
      <c r="AV29" s="2">
        <v>22</v>
      </c>
      <c r="AW29" s="2">
        <v>0</v>
      </c>
      <c r="AX29" s="2">
        <v>0</v>
      </c>
      <c r="AY29" s="2">
        <v>22</v>
      </c>
      <c r="AZ29" s="2">
        <v>0</v>
      </c>
      <c r="BA29" s="2">
        <v>0</v>
      </c>
      <c r="BB29" s="2">
        <v>14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26</v>
      </c>
      <c r="BI29" s="2">
        <v>0</v>
      </c>
      <c r="BJ29" s="2">
        <v>0</v>
      </c>
      <c r="BK29" s="2">
        <v>19</v>
      </c>
      <c r="BL29" s="2">
        <v>0</v>
      </c>
      <c r="BM29" s="2">
        <v>0</v>
      </c>
      <c r="BN29" s="2">
        <v>40</v>
      </c>
      <c r="BO29" s="2">
        <v>0</v>
      </c>
      <c r="BP29" s="2">
        <v>0</v>
      </c>
      <c r="BQ29" s="2">
        <v>19</v>
      </c>
    </row>
    <row r="30" spans="1:69" x14ac:dyDescent="0.2">
      <c r="A30" s="2">
        <v>1940</v>
      </c>
      <c r="B30" s="2">
        <v>1</v>
      </c>
      <c r="C30" s="2">
        <v>0</v>
      </c>
      <c r="D30" s="2">
        <v>0</v>
      </c>
      <c r="E30" s="2">
        <v>19</v>
      </c>
      <c r="F30" s="2"/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16</v>
      </c>
      <c r="P30" s="2">
        <v>0</v>
      </c>
      <c r="Q30" s="2">
        <v>0</v>
      </c>
      <c r="R30" s="2">
        <v>21</v>
      </c>
      <c r="S30" s="2">
        <v>0</v>
      </c>
      <c r="T30" s="2">
        <v>0</v>
      </c>
      <c r="U30" s="2">
        <v>19</v>
      </c>
      <c r="V30" s="2">
        <v>0</v>
      </c>
      <c r="W30" s="2">
        <v>0</v>
      </c>
      <c r="X30" s="2">
        <v>21</v>
      </c>
      <c r="Y30" s="2">
        <v>0</v>
      </c>
      <c r="Z30" s="2">
        <v>0</v>
      </c>
      <c r="AA30" s="2">
        <v>22</v>
      </c>
      <c r="AB30" s="2">
        <v>0</v>
      </c>
      <c r="AC30" s="2">
        <v>0</v>
      </c>
      <c r="AD30" s="2">
        <v>25</v>
      </c>
      <c r="AE30" s="2">
        <v>0</v>
      </c>
      <c r="AF30" s="2">
        <v>0</v>
      </c>
      <c r="AG30" s="2">
        <v>19</v>
      </c>
      <c r="AH30" s="2">
        <v>0</v>
      </c>
      <c r="AI30" s="2">
        <v>0</v>
      </c>
      <c r="AJ30" s="2">
        <v>24</v>
      </c>
      <c r="AK30" s="2">
        <v>0</v>
      </c>
      <c r="AL30" s="2">
        <v>0</v>
      </c>
      <c r="AM30" s="2">
        <v>17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22</v>
      </c>
      <c r="AT30" s="2">
        <v>0</v>
      </c>
      <c r="AU30" s="2">
        <v>0</v>
      </c>
      <c r="AV30" s="2">
        <v>23</v>
      </c>
      <c r="AW30" s="2">
        <v>0</v>
      </c>
      <c r="AX30" s="2">
        <v>0</v>
      </c>
      <c r="AY30" s="2">
        <v>23</v>
      </c>
      <c r="AZ30" s="2">
        <v>0</v>
      </c>
      <c r="BA30" s="2">
        <v>0</v>
      </c>
      <c r="BB30" s="2">
        <v>15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26</v>
      </c>
      <c r="BI30" s="2">
        <v>0</v>
      </c>
      <c r="BJ30" s="2">
        <v>0</v>
      </c>
      <c r="BK30" s="2">
        <v>19</v>
      </c>
      <c r="BL30" s="2">
        <v>0</v>
      </c>
      <c r="BM30" s="2">
        <v>0</v>
      </c>
      <c r="BN30" s="2">
        <v>48</v>
      </c>
      <c r="BO30" s="2">
        <v>0</v>
      </c>
      <c r="BP30" s="2">
        <v>0</v>
      </c>
      <c r="BQ30" s="2">
        <v>20</v>
      </c>
    </row>
    <row r="31" spans="1:69" x14ac:dyDescent="0.2">
      <c r="A31" s="2">
        <v>1941</v>
      </c>
      <c r="B31" s="2">
        <v>1</v>
      </c>
      <c r="C31" s="2">
        <v>0</v>
      </c>
      <c r="D31" s="2">
        <v>0</v>
      </c>
      <c r="E31" s="2">
        <v>20</v>
      </c>
      <c r="F31" s="2"/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17</v>
      </c>
      <c r="P31" s="2">
        <v>0</v>
      </c>
      <c r="Q31" s="2">
        <v>0</v>
      </c>
      <c r="R31" s="2">
        <v>22</v>
      </c>
      <c r="S31" s="2">
        <v>0</v>
      </c>
      <c r="T31" s="2">
        <v>0</v>
      </c>
      <c r="U31" s="2">
        <v>20</v>
      </c>
      <c r="V31" s="2">
        <v>0</v>
      </c>
      <c r="W31" s="2">
        <v>0</v>
      </c>
      <c r="X31" s="2">
        <v>21</v>
      </c>
      <c r="Y31" s="2">
        <v>0</v>
      </c>
      <c r="Z31" s="2">
        <v>0</v>
      </c>
      <c r="AA31" s="2">
        <v>23</v>
      </c>
      <c r="AB31" s="2">
        <v>0</v>
      </c>
      <c r="AC31" s="2">
        <v>0</v>
      </c>
      <c r="AD31" s="2">
        <v>25</v>
      </c>
      <c r="AE31" s="2">
        <v>0</v>
      </c>
      <c r="AF31" s="2">
        <v>0</v>
      </c>
      <c r="AG31" s="2">
        <v>20</v>
      </c>
      <c r="AH31" s="2">
        <v>0</v>
      </c>
      <c r="AI31" s="2">
        <v>0</v>
      </c>
      <c r="AJ31" s="2">
        <v>25</v>
      </c>
      <c r="AK31" s="2">
        <v>0</v>
      </c>
      <c r="AL31" s="2">
        <v>0</v>
      </c>
      <c r="AM31" s="2">
        <v>17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23</v>
      </c>
      <c r="AT31" s="2">
        <v>0</v>
      </c>
      <c r="AU31" s="2">
        <v>0</v>
      </c>
      <c r="AV31" s="2">
        <v>23</v>
      </c>
      <c r="AW31" s="2">
        <v>0</v>
      </c>
      <c r="AX31" s="2">
        <v>0</v>
      </c>
      <c r="AY31" s="2">
        <v>23</v>
      </c>
      <c r="AZ31" s="2">
        <v>0</v>
      </c>
      <c r="BA31" s="2">
        <v>0</v>
      </c>
      <c r="BB31" s="2">
        <v>15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26</v>
      </c>
      <c r="BI31" s="2">
        <v>0</v>
      </c>
      <c r="BJ31" s="2">
        <v>0</v>
      </c>
      <c r="BK31" s="2">
        <v>20</v>
      </c>
      <c r="BL31" s="2">
        <v>0</v>
      </c>
      <c r="BM31" s="2">
        <v>0</v>
      </c>
      <c r="BN31" s="2">
        <v>48</v>
      </c>
      <c r="BO31" s="2">
        <v>0</v>
      </c>
      <c r="BP31" s="2">
        <v>0</v>
      </c>
      <c r="BQ31" s="2">
        <v>20</v>
      </c>
    </row>
    <row r="32" spans="1:69" x14ac:dyDescent="0.2">
      <c r="A32" s="2">
        <v>1942</v>
      </c>
      <c r="B32" s="2">
        <v>1</v>
      </c>
      <c r="C32" s="2">
        <v>0</v>
      </c>
      <c r="D32" s="2">
        <v>0</v>
      </c>
      <c r="E32" s="2">
        <v>21</v>
      </c>
      <c r="F32" s="2"/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18</v>
      </c>
      <c r="P32" s="2">
        <v>0</v>
      </c>
      <c r="Q32" s="2">
        <v>0</v>
      </c>
      <c r="R32" s="2">
        <v>23</v>
      </c>
      <c r="S32" s="2">
        <v>0</v>
      </c>
      <c r="T32" s="2">
        <v>0</v>
      </c>
      <c r="U32" s="2">
        <v>21</v>
      </c>
      <c r="V32" s="2">
        <v>0</v>
      </c>
      <c r="W32" s="2">
        <v>0</v>
      </c>
      <c r="X32" s="2">
        <v>22</v>
      </c>
      <c r="Y32" s="2">
        <v>0</v>
      </c>
      <c r="Z32" s="2">
        <v>0</v>
      </c>
      <c r="AA32" s="2">
        <v>24</v>
      </c>
      <c r="AB32" s="2">
        <v>0</v>
      </c>
      <c r="AC32" s="2">
        <v>0</v>
      </c>
      <c r="AD32" s="2">
        <v>26</v>
      </c>
      <c r="AE32" s="2">
        <v>0</v>
      </c>
      <c r="AF32" s="2">
        <v>0</v>
      </c>
      <c r="AG32" s="2">
        <v>21</v>
      </c>
      <c r="AH32" s="2">
        <v>0</v>
      </c>
      <c r="AI32" s="2">
        <v>0</v>
      </c>
      <c r="AJ32" s="2">
        <v>26</v>
      </c>
      <c r="AK32" s="2">
        <v>0</v>
      </c>
      <c r="AL32" s="2">
        <v>0</v>
      </c>
      <c r="AM32" s="2">
        <v>18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24</v>
      </c>
      <c r="AT32" s="2">
        <v>0</v>
      </c>
      <c r="AU32" s="2">
        <v>0</v>
      </c>
      <c r="AV32" s="2">
        <v>24</v>
      </c>
      <c r="AW32" s="2">
        <v>0</v>
      </c>
      <c r="AX32" s="2">
        <v>0</v>
      </c>
      <c r="AY32" s="2">
        <v>24</v>
      </c>
      <c r="AZ32" s="2">
        <v>0</v>
      </c>
      <c r="BA32" s="2">
        <v>0</v>
      </c>
      <c r="BB32" s="2">
        <v>16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26</v>
      </c>
      <c r="BI32" s="2">
        <v>0</v>
      </c>
      <c r="BJ32" s="2">
        <v>0</v>
      </c>
      <c r="BK32" s="2">
        <v>21</v>
      </c>
      <c r="BL32" s="2">
        <v>0</v>
      </c>
      <c r="BM32" s="2">
        <v>0</v>
      </c>
      <c r="BN32" s="2">
        <v>48</v>
      </c>
      <c r="BO32" s="2">
        <v>0</v>
      </c>
      <c r="BP32" s="2">
        <v>0</v>
      </c>
      <c r="BQ32" s="2">
        <v>20</v>
      </c>
    </row>
    <row r="33" spans="1:69" x14ac:dyDescent="0.2">
      <c r="A33" s="2">
        <v>1943</v>
      </c>
      <c r="B33" s="2">
        <v>1</v>
      </c>
      <c r="C33" s="2">
        <v>0</v>
      </c>
      <c r="D33" s="2">
        <v>0</v>
      </c>
      <c r="E33" s="2">
        <v>21</v>
      </c>
      <c r="F33" s="2"/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19</v>
      </c>
      <c r="P33" s="2">
        <v>0</v>
      </c>
      <c r="Q33" s="2">
        <v>0</v>
      </c>
      <c r="R33" s="2">
        <v>23</v>
      </c>
      <c r="S33" s="2">
        <v>0</v>
      </c>
      <c r="T33" s="2">
        <v>0</v>
      </c>
      <c r="U33" s="2">
        <v>22</v>
      </c>
      <c r="V33" s="2">
        <v>0</v>
      </c>
      <c r="W33" s="2">
        <v>0</v>
      </c>
      <c r="X33" s="2">
        <v>22</v>
      </c>
      <c r="Y33" s="2">
        <v>0</v>
      </c>
      <c r="Z33" s="2">
        <v>0</v>
      </c>
      <c r="AA33" s="2">
        <v>24</v>
      </c>
      <c r="AB33" s="2">
        <v>0</v>
      </c>
      <c r="AC33" s="2">
        <v>0</v>
      </c>
      <c r="AD33" s="2">
        <v>26</v>
      </c>
      <c r="AE33" s="2">
        <v>0</v>
      </c>
      <c r="AF33" s="2">
        <v>0</v>
      </c>
      <c r="AG33" s="2">
        <v>22</v>
      </c>
      <c r="AH33" s="2">
        <v>0</v>
      </c>
      <c r="AI33" s="2">
        <v>0</v>
      </c>
      <c r="AJ33" s="2">
        <v>26</v>
      </c>
      <c r="AK33" s="2">
        <v>0</v>
      </c>
      <c r="AL33" s="2">
        <v>0</v>
      </c>
      <c r="AM33" s="2">
        <v>19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24</v>
      </c>
      <c r="AT33" s="2">
        <v>0</v>
      </c>
      <c r="AU33" s="2">
        <v>0</v>
      </c>
      <c r="AV33" s="2">
        <v>24</v>
      </c>
      <c r="AW33" s="2">
        <v>0</v>
      </c>
      <c r="AX33" s="2">
        <v>0</v>
      </c>
      <c r="AY33" s="2">
        <v>24</v>
      </c>
      <c r="AZ33" s="2">
        <v>0</v>
      </c>
      <c r="BA33" s="2">
        <v>0</v>
      </c>
      <c r="BB33" s="2">
        <v>16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26</v>
      </c>
      <c r="BI33" s="2">
        <v>0</v>
      </c>
      <c r="BJ33" s="2">
        <v>0</v>
      </c>
      <c r="BK33" s="2">
        <v>21</v>
      </c>
      <c r="BL33" s="2">
        <v>0</v>
      </c>
      <c r="BM33" s="2">
        <v>0</v>
      </c>
      <c r="BN33" s="2">
        <v>48</v>
      </c>
      <c r="BO33" s="2">
        <v>0</v>
      </c>
      <c r="BP33" s="2">
        <v>0</v>
      </c>
      <c r="BQ33" s="2">
        <v>20</v>
      </c>
    </row>
    <row r="34" spans="1:69" x14ac:dyDescent="0.2">
      <c r="A34" s="2">
        <v>1944</v>
      </c>
      <c r="B34" s="2">
        <v>1</v>
      </c>
      <c r="C34" s="2">
        <v>0</v>
      </c>
      <c r="D34" s="2">
        <v>0</v>
      </c>
      <c r="E34" s="2">
        <v>21</v>
      </c>
      <c r="F34" s="2"/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19</v>
      </c>
      <c r="P34" s="2">
        <v>0</v>
      </c>
      <c r="Q34" s="2">
        <v>0</v>
      </c>
      <c r="R34" s="2">
        <v>23</v>
      </c>
      <c r="S34" s="2">
        <v>0</v>
      </c>
      <c r="T34" s="2">
        <v>0</v>
      </c>
      <c r="U34" s="2">
        <v>22</v>
      </c>
      <c r="V34" s="2">
        <v>0</v>
      </c>
      <c r="W34" s="2">
        <v>0</v>
      </c>
      <c r="X34" s="2">
        <v>22</v>
      </c>
      <c r="Y34" s="2">
        <v>0</v>
      </c>
      <c r="Z34" s="2">
        <v>0</v>
      </c>
      <c r="AA34" s="2">
        <v>24</v>
      </c>
      <c r="AB34" s="2">
        <v>0</v>
      </c>
      <c r="AC34" s="2">
        <v>0</v>
      </c>
      <c r="AD34" s="2">
        <v>26</v>
      </c>
      <c r="AE34" s="2">
        <v>0</v>
      </c>
      <c r="AF34" s="2">
        <v>0</v>
      </c>
      <c r="AG34" s="2">
        <v>22</v>
      </c>
      <c r="AH34" s="2">
        <v>0</v>
      </c>
      <c r="AI34" s="2">
        <v>0</v>
      </c>
      <c r="AJ34" s="2">
        <v>26</v>
      </c>
      <c r="AK34" s="2">
        <v>0</v>
      </c>
      <c r="AL34" s="2">
        <v>0</v>
      </c>
      <c r="AM34" s="2">
        <v>19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24</v>
      </c>
      <c r="AT34" s="2">
        <v>0</v>
      </c>
      <c r="AU34" s="2">
        <v>0</v>
      </c>
      <c r="AV34" s="2">
        <v>24</v>
      </c>
      <c r="AW34" s="2">
        <v>0</v>
      </c>
      <c r="AX34" s="2">
        <v>0</v>
      </c>
      <c r="AY34" s="2">
        <v>24</v>
      </c>
      <c r="AZ34" s="2">
        <v>0</v>
      </c>
      <c r="BA34" s="2">
        <v>0</v>
      </c>
      <c r="BB34" s="2">
        <v>16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26</v>
      </c>
      <c r="BI34" s="2">
        <v>0</v>
      </c>
      <c r="BJ34" s="2">
        <v>0</v>
      </c>
      <c r="BK34" s="2">
        <v>21</v>
      </c>
      <c r="BL34" s="2">
        <v>0</v>
      </c>
      <c r="BM34" s="2">
        <v>0</v>
      </c>
      <c r="BN34" s="2">
        <v>48</v>
      </c>
      <c r="BO34" s="2">
        <v>0</v>
      </c>
      <c r="BP34" s="2">
        <v>0</v>
      </c>
      <c r="BQ34" s="2">
        <v>20</v>
      </c>
    </row>
    <row r="35" spans="1:69" x14ac:dyDescent="0.2">
      <c r="A35" s="2">
        <v>1945</v>
      </c>
      <c r="B35" s="2">
        <v>1</v>
      </c>
      <c r="C35" s="2">
        <v>0</v>
      </c>
      <c r="D35" s="2">
        <v>0</v>
      </c>
      <c r="E35" s="2">
        <v>22</v>
      </c>
      <c r="F35" s="2"/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19</v>
      </c>
      <c r="P35" s="2">
        <v>0</v>
      </c>
      <c r="Q35" s="2">
        <v>0</v>
      </c>
      <c r="R35" s="2">
        <v>23</v>
      </c>
      <c r="S35" s="2">
        <v>0</v>
      </c>
      <c r="T35" s="2">
        <v>0</v>
      </c>
      <c r="U35" s="2">
        <v>22</v>
      </c>
      <c r="V35" s="2">
        <v>0</v>
      </c>
      <c r="W35" s="2">
        <v>0</v>
      </c>
      <c r="X35" s="2">
        <v>23</v>
      </c>
      <c r="Y35" s="2">
        <v>0</v>
      </c>
      <c r="Z35" s="2">
        <v>0</v>
      </c>
      <c r="AA35" s="2">
        <v>25</v>
      </c>
      <c r="AB35" s="2">
        <v>0</v>
      </c>
      <c r="AC35" s="2">
        <v>0</v>
      </c>
      <c r="AD35" s="2">
        <v>26</v>
      </c>
      <c r="AE35" s="2">
        <v>0</v>
      </c>
      <c r="AF35" s="2">
        <v>0</v>
      </c>
      <c r="AG35" s="2">
        <v>22</v>
      </c>
      <c r="AH35" s="2">
        <v>0</v>
      </c>
      <c r="AI35" s="2">
        <v>0</v>
      </c>
      <c r="AJ35" s="2">
        <v>28</v>
      </c>
      <c r="AK35" s="2">
        <v>0</v>
      </c>
      <c r="AL35" s="2">
        <v>0</v>
      </c>
      <c r="AM35" s="2">
        <v>19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25</v>
      </c>
      <c r="AT35" s="2">
        <v>0</v>
      </c>
      <c r="AU35" s="2">
        <v>0</v>
      </c>
      <c r="AV35" s="2">
        <v>24</v>
      </c>
      <c r="AW35" s="2">
        <v>0</v>
      </c>
      <c r="AX35" s="2">
        <v>0</v>
      </c>
      <c r="AY35" s="2">
        <v>24</v>
      </c>
      <c r="AZ35" s="2">
        <v>0</v>
      </c>
      <c r="BA35" s="2">
        <v>0</v>
      </c>
      <c r="BB35" s="2">
        <v>17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26</v>
      </c>
      <c r="BI35" s="2">
        <v>0</v>
      </c>
      <c r="BJ35" s="2">
        <v>0</v>
      </c>
      <c r="BK35" s="2">
        <v>21</v>
      </c>
      <c r="BL35" s="2">
        <v>0</v>
      </c>
      <c r="BM35" s="2">
        <v>0</v>
      </c>
      <c r="BN35" s="2">
        <v>48</v>
      </c>
      <c r="BO35" s="2">
        <v>0</v>
      </c>
      <c r="BP35" s="2">
        <v>0</v>
      </c>
      <c r="BQ35" s="2">
        <v>20</v>
      </c>
    </row>
    <row r="36" spans="1:69" x14ac:dyDescent="0.2">
      <c r="A36" s="2">
        <v>1946</v>
      </c>
      <c r="B36" s="2">
        <v>1</v>
      </c>
      <c r="C36" s="2">
        <v>0</v>
      </c>
      <c r="D36" s="2">
        <v>0</v>
      </c>
      <c r="E36" s="2">
        <v>25</v>
      </c>
      <c r="F36" s="2"/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21</v>
      </c>
      <c r="P36" s="2">
        <v>0</v>
      </c>
      <c r="Q36" s="2">
        <v>0</v>
      </c>
      <c r="R36" s="2">
        <v>26</v>
      </c>
      <c r="S36" s="2">
        <v>0</v>
      </c>
      <c r="T36" s="2">
        <v>0</v>
      </c>
      <c r="U36" s="2">
        <v>25</v>
      </c>
      <c r="V36" s="2">
        <v>0</v>
      </c>
      <c r="W36" s="2">
        <v>0</v>
      </c>
      <c r="X36" s="2">
        <v>24</v>
      </c>
      <c r="Y36" s="2">
        <v>0</v>
      </c>
      <c r="Z36" s="2">
        <v>0</v>
      </c>
      <c r="AA36" s="2">
        <v>28</v>
      </c>
      <c r="AB36" s="2">
        <v>0</v>
      </c>
      <c r="AC36" s="2">
        <v>0</v>
      </c>
      <c r="AD36" s="2">
        <v>29</v>
      </c>
      <c r="AE36" s="2">
        <v>0</v>
      </c>
      <c r="AF36" s="2">
        <v>0</v>
      </c>
      <c r="AG36" s="2">
        <v>25</v>
      </c>
      <c r="AH36" s="2">
        <v>0</v>
      </c>
      <c r="AI36" s="2">
        <v>0</v>
      </c>
      <c r="AJ36" s="2">
        <v>33</v>
      </c>
      <c r="AK36" s="2">
        <v>0</v>
      </c>
      <c r="AL36" s="2">
        <v>0</v>
      </c>
      <c r="AM36" s="2">
        <v>21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28</v>
      </c>
      <c r="AT36" s="2">
        <v>0</v>
      </c>
      <c r="AU36" s="2">
        <v>0</v>
      </c>
      <c r="AV36" s="2">
        <v>26</v>
      </c>
      <c r="AW36" s="2">
        <v>0</v>
      </c>
      <c r="AX36" s="2">
        <v>0</v>
      </c>
      <c r="AY36" s="2">
        <v>27</v>
      </c>
      <c r="AZ36" s="2">
        <v>0</v>
      </c>
      <c r="BA36" s="2">
        <v>0</v>
      </c>
      <c r="BB36" s="2">
        <v>19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33</v>
      </c>
      <c r="BI36" s="2">
        <v>0</v>
      </c>
      <c r="BJ36" s="2">
        <v>0</v>
      </c>
      <c r="BK36" s="2">
        <v>23</v>
      </c>
      <c r="BL36" s="2">
        <v>0</v>
      </c>
      <c r="BM36" s="2">
        <v>0</v>
      </c>
      <c r="BN36" s="2">
        <v>53</v>
      </c>
      <c r="BO36" s="2">
        <v>0</v>
      </c>
      <c r="BP36" s="2">
        <v>0</v>
      </c>
      <c r="BQ36" s="2">
        <v>22</v>
      </c>
    </row>
    <row r="37" spans="1:69" x14ac:dyDescent="0.2">
      <c r="A37" s="2">
        <v>1947</v>
      </c>
      <c r="B37" s="2">
        <v>1</v>
      </c>
      <c r="C37" s="2">
        <v>0</v>
      </c>
      <c r="D37" s="2">
        <v>0</v>
      </c>
      <c r="E37" s="2">
        <v>30</v>
      </c>
      <c r="F37" s="2"/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26</v>
      </c>
      <c r="P37" s="2">
        <v>0</v>
      </c>
      <c r="Q37" s="2">
        <v>0</v>
      </c>
      <c r="R37" s="2">
        <v>29</v>
      </c>
      <c r="S37" s="2">
        <v>0</v>
      </c>
      <c r="T37" s="2">
        <v>0</v>
      </c>
      <c r="U37" s="2">
        <v>29</v>
      </c>
      <c r="V37" s="2">
        <v>0</v>
      </c>
      <c r="W37" s="2">
        <v>0</v>
      </c>
      <c r="X37" s="2">
        <v>28</v>
      </c>
      <c r="Y37" s="2">
        <v>0</v>
      </c>
      <c r="Z37" s="2">
        <v>0</v>
      </c>
      <c r="AA37" s="2">
        <v>29</v>
      </c>
      <c r="AB37" s="2">
        <v>0</v>
      </c>
      <c r="AC37" s="2">
        <v>0</v>
      </c>
      <c r="AD37" s="2">
        <v>33</v>
      </c>
      <c r="AE37" s="2">
        <v>0</v>
      </c>
      <c r="AF37" s="2">
        <v>0</v>
      </c>
      <c r="AG37" s="2">
        <v>29</v>
      </c>
      <c r="AH37" s="2">
        <v>0</v>
      </c>
      <c r="AI37" s="2">
        <v>0</v>
      </c>
      <c r="AJ37" s="2">
        <v>39</v>
      </c>
      <c r="AK37" s="2">
        <v>0</v>
      </c>
      <c r="AL37" s="2">
        <v>0</v>
      </c>
      <c r="AM37" s="2">
        <v>24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29</v>
      </c>
      <c r="AT37" s="2">
        <v>0</v>
      </c>
      <c r="AU37" s="2">
        <v>0</v>
      </c>
      <c r="AV37" s="2">
        <v>31</v>
      </c>
      <c r="AW37" s="2">
        <v>0</v>
      </c>
      <c r="AX37" s="2">
        <v>0</v>
      </c>
      <c r="AY37" s="2">
        <v>31</v>
      </c>
      <c r="AZ37" s="2">
        <v>0</v>
      </c>
      <c r="BA37" s="2">
        <v>0</v>
      </c>
      <c r="BB37" s="2">
        <v>22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41</v>
      </c>
      <c r="BI37" s="2">
        <v>0</v>
      </c>
      <c r="BJ37" s="2">
        <v>0</v>
      </c>
      <c r="BK37" s="2">
        <v>25</v>
      </c>
      <c r="BL37" s="2">
        <v>0</v>
      </c>
      <c r="BM37" s="2">
        <v>0</v>
      </c>
      <c r="BN37" s="2">
        <v>63</v>
      </c>
      <c r="BO37" s="2">
        <v>0</v>
      </c>
      <c r="BP37" s="2">
        <v>0</v>
      </c>
      <c r="BQ37" s="2">
        <v>25</v>
      </c>
    </row>
    <row r="38" spans="1:69" x14ac:dyDescent="0.2">
      <c r="A38" s="2">
        <v>1948</v>
      </c>
      <c r="B38" s="2">
        <v>1</v>
      </c>
      <c r="C38" s="2">
        <v>0</v>
      </c>
      <c r="D38" s="2">
        <v>0</v>
      </c>
      <c r="E38" s="2">
        <v>34</v>
      </c>
      <c r="F38" s="2"/>
      <c r="G38" s="2">
        <v>0</v>
      </c>
      <c r="H38" s="2">
        <v>0</v>
      </c>
      <c r="I38" s="2">
        <v>32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29</v>
      </c>
      <c r="P38" s="2">
        <v>0</v>
      </c>
      <c r="Q38" s="2">
        <v>0</v>
      </c>
      <c r="R38" s="2">
        <v>33</v>
      </c>
      <c r="S38" s="2">
        <v>0</v>
      </c>
      <c r="T38" s="2">
        <v>0</v>
      </c>
      <c r="U38" s="2">
        <v>33</v>
      </c>
      <c r="V38" s="2">
        <v>0</v>
      </c>
      <c r="W38" s="2">
        <v>0</v>
      </c>
      <c r="X38" s="2">
        <v>31</v>
      </c>
      <c r="Y38" s="2">
        <v>0</v>
      </c>
      <c r="Z38" s="2">
        <v>0</v>
      </c>
      <c r="AA38" s="2">
        <v>32</v>
      </c>
      <c r="AB38" s="2">
        <v>0</v>
      </c>
      <c r="AC38" s="2">
        <v>0</v>
      </c>
      <c r="AD38" s="2">
        <v>36</v>
      </c>
      <c r="AE38" s="2">
        <v>0</v>
      </c>
      <c r="AF38" s="2">
        <v>0</v>
      </c>
      <c r="AG38" s="2">
        <v>33</v>
      </c>
      <c r="AH38" s="2">
        <v>0</v>
      </c>
      <c r="AI38" s="2">
        <v>0</v>
      </c>
      <c r="AJ38" s="2">
        <v>45</v>
      </c>
      <c r="AK38" s="2">
        <v>0</v>
      </c>
      <c r="AL38" s="2">
        <v>0</v>
      </c>
      <c r="AM38" s="2">
        <v>28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32</v>
      </c>
      <c r="AT38" s="2">
        <v>0</v>
      </c>
      <c r="AU38" s="2">
        <v>0</v>
      </c>
      <c r="AV38" s="2">
        <v>33</v>
      </c>
      <c r="AW38" s="2">
        <v>0</v>
      </c>
      <c r="AX38" s="2">
        <v>0</v>
      </c>
      <c r="AY38" s="2">
        <v>34</v>
      </c>
      <c r="AZ38" s="2">
        <v>0</v>
      </c>
      <c r="BA38" s="2">
        <v>0</v>
      </c>
      <c r="BB38" s="2">
        <v>25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42</v>
      </c>
      <c r="BI38" s="2">
        <v>0</v>
      </c>
      <c r="BJ38" s="2">
        <v>0</v>
      </c>
      <c r="BK38" s="2">
        <v>29</v>
      </c>
      <c r="BL38" s="2">
        <v>0</v>
      </c>
      <c r="BM38" s="2">
        <v>0</v>
      </c>
      <c r="BN38" s="2">
        <v>64</v>
      </c>
      <c r="BO38" s="2">
        <v>0</v>
      </c>
      <c r="BP38" s="2">
        <v>0</v>
      </c>
      <c r="BQ38" s="2">
        <v>28</v>
      </c>
    </row>
    <row r="39" spans="1:69" x14ac:dyDescent="0.2">
      <c r="A39" s="2">
        <v>1949</v>
      </c>
      <c r="B39" s="2">
        <v>1</v>
      </c>
      <c r="C39" s="2">
        <v>0</v>
      </c>
      <c r="D39" s="2">
        <v>0</v>
      </c>
      <c r="E39" s="2">
        <v>36</v>
      </c>
      <c r="F39" s="2"/>
      <c r="G39" s="2">
        <v>0</v>
      </c>
      <c r="H39" s="2">
        <v>0</v>
      </c>
      <c r="I39" s="2">
        <v>34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30</v>
      </c>
      <c r="P39" s="2">
        <v>0</v>
      </c>
      <c r="Q39" s="2">
        <v>0</v>
      </c>
      <c r="R39" s="2">
        <v>35</v>
      </c>
      <c r="S39" s="2">
        <v>0</v>
      </c>
      <c r="T39" s="2">
        <v>0</v>
      </c>
      <c r="U39" s="2">
        <v>35</v>
      </c>
      <c r="V39" s="2">
        <v>0</v>
      </c>
      <c r="W39" s="2">
        <v>0</v>
      </c>
      <c r="X39" s="2">
        <v>34</v>
      </c>
      <c r="Y39" s="2">
        <v>0</v>
      </c>
      <c r="Z39" s="2">
        <v>0</v>
      </c>
      <c r="AA39" s="2">
        <v>35</v>
      </c>
      <c r="AB39" s="2">
        <v>0</v>
      </c>
      <c r="AC39" s="2">
        <v>0</v>
      </c>
      <c r="AD39" s="2">
        <v>39</v>
      </c>
      <c r="AE39" s="2">
        <v>0</v>
      </c>
      <c r="AF39" s="2">
        <v>0</v>
      </c>
      <c r="AG39" s="2">
        <v>35</v>
      </c>
      <c r="AH39" s="2">
        <v>0</v>
      </c>
      <c r="AI39" s="2">
        <v>0</v>
      </c>
      <c r="AJ39" s="2">
        <v>46</v>
      </c>
      <c r="AK39" s="2">
        <v>0</v>
      </c>
      <c r="AL39" s="2">
        <v>0</v>
      </c>
      <c r="AM39" s="2">
        <v>30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35</v>
      </c>
      <c r="AT39" s="2">
        <v>0</v>
      </c>
      <c r="AU39" s="2">
        <v>0</v>
      </c>
      <c r="AV39" s="2">
        <v>36</v>
      </c>
      <c r="AW39" s="2">
        <v>0</v>
      </c>
      <c r="AX39" s="2">
        <v>0</v>
      </c>
      <c r="AY39" s="2">
        <v>36</v>
      </c>
      <c r="AZ39" s="2">
        <v>0</v>
      </c>
      <c r="BA39" s="2">
        <v>0</v>
      </c>
      <c r="BB39" s="2">
        <v>26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45</v>
      </c>
      <c r="BI39" s="2">
        <v>0</v>
      </c>
      <c r="BJ39" s="2">
        <v>0</v>
      </c>
      <c r="BK39" s="2">
        <v>30</v>
      </c>
      <c r="BL39" s="2">
        <v>0</v>
      </c>
      <c r="BM39" s="2">
        <v>0</v>
      </c>
      <c r="BN39" s="2">
        <v>68</v>
      </c>
      <c r="BO39" s="2">
        <v>0</v>
      </c>
      <c r="BP39" s="2">
        <v>0</v>
      </c>
      <c r="BQ39" s="2">
        <v>31</v>
      </c>
    </row>
    <row r="40" spans="1:69" x14ac:dyDescent="0.2">
      <c r="A40" s="2">
        <v>1950</v>
      </c>
      <c r="B40" s="2">
        <v>1</v>
      </c>
      <c r="C40" s="2">
        <v>0</v>
      </c>
      <c r="D40" s="2">
        <v>0</v>
      </c>
      <c r="E40" s="2">
        <v>37</v>
      </c>
      <c r="F40" s="2"/>
      <c r="G40" s="2">
        <v>0</v>
      </c>
      <c r="H40" s="2">
        <v>0</v>
      </c>
      <c r="I40" s="2">
        <v>36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31</v>
      </c>
      <c r="P40" s="2">
        <v>0</v>
      </c>
      <c r="Q40" s="2">
        <v>0</v>
      </c>
      <c r="R40" s="2">
        <v>37</v>
      </c>
      <c r="S40" s="2">
        <v>0</v>
      </c>
      <c r="T40" s="2">
        <v>0</v>
      </c>
      <c r="U40" s="2">
        <v>36</v>
      </c>
      <c r="V40" s="2">
        <v>0</v>
      </c>
      <c r="W40" s="2">
        <v>0</v>
      </c>
      <c r="X40" s="2">
        <v>36</v>
      </c>
      <c r="Y40" s="2">
        <v>0</v>
      </c>
      <c r="Z40" s="2">
        <v>0</v>
      </c>
      <c r="AA40" s="2">
        <v>37</v>
      </c>
      <c r="AB40" s="2">
        <v>0</v>
      </c>
      <c r="AC40" s="2">
        <v>0</v>
      </c>
      <c r="AD40" s="2">
        <v>40</v>
      </c>
      <c r="AE40" s="2">
        <v>0</v>
      </c>
      <c r="AF40" s="2">
        <v>0</v>
      </c>
      <c r="AG40" s="2">
        <v>36</v>
      </c>
      <c r="AH40" s="2">
        <v>0</v>
      </c>
      <c r="AI40" s="2">
        <v>0</v>
      </c>
      <c r="AJ40" s="2">
        <v>47</v>
      </c>
      <c r="AK40" s="2">
        <v>0</v>
      </c>
      <c r="AL40" s="2">
        <v>0</v>
      </c>
      <c r="AM40" s="2">
        <v>32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37</v>
      </c>
      <c r="AT40" s="2">
        <v>0</v>
      </c>
      <c r="AU40" s="2">
        <v>0</v>
      </c>
      <c r="AV40" s="2">
        <v>37</v>
      </c>
      <c r="AW40" s="2">
        <v>0</v>
      </c>
      <c r="AX40" s="2">
        <v>0</v>
      </c>
      <c r="AY40" s="2">
        <v>38</v>
      </c>
      <c r="AZ40" s="2">
        <v>0</v>
      </c>
      <c r="BA40" s="2">
        <v>0</v>
      </c>
      <c r="BB40" s="2">
        <v>27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48</v>
      </c>
      <c r="BI40" s="2">
        <v>0</v>
      </c>
      <c r="BJ40" s="2">
        <v>0</v>
      </c>
      <c r="BK40" s="2">
        <v>31</v>
      </c>
      <c r="BL40" s="2">
        <v>0</v>
      </c>
      <c r="BM40" s="2">
        <v>0</v>
      </c>
      <c r="BN40" s="2">
        <v>69</v>
      </c>
      <c r="BO40" s="2">
        <v>0</v>
      </c>
      <c r="BP40" s="2">
        <v>0</v>
      </c>
      <c r="BQ40" s="2">
        <v>31</v>
      </c>
    </row>
    <row r="41" spans="1:69" x14ac:dyDescent="0.2">
      <c r="A41" s="2">
        <v>1951</v>
      </c>
      <c r="B41" s="2">
        <v>1</v>
      </c>
      <c r="C41" s="2">
        <v>0</v>
      </c>
      <c r="D41" s="2">
        <v>0</v>
      </c>
      <c r="E41" s="2">
        <v>40</v>
      </c>
      <c r="F41" s="2"/>
      <c r="G41" s="2">
        <v>0</v>
      </c>
      <c r="H41" s="2">
        <v>0</v>
      </c>
      <c r="I41" s="2">
        <v>39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33</v>
      </c>
      <c r="P41" s="2">
        <v>0</v>
      </c>
      <c r="Q41" s="2">
        <v>0</v>
      </c>
      <c r="R41" s="2">
        <v>38</v>
      </c>
      <c r="S41" s="2">
        <v>0</v>
      </c>
      <c r="T41" s="2">
        <v>0</v>
      </c>
      <c r="U41" s="2">
        <v>38</v>
      </c>
      <c r="V41" s="2">
        <v>0</v>
      </c>
      <c r="W41" s="2">
        <v>0</v>
      </c>
      <c r="X41" s="2">
        <v>37</v>
      </c>
      <c r="Y41" s="2">
        <v>0</v>
      </c>
      <c r="Z41" s="2">
        <v>0</v>
      </c>
      <c r="AA41" s="2">
        <v>39</v>
      </c>
      <c r="AB41" s="2">
        <v>0</v>
      </c>
      <c r="AC41" s="2">
        <v>0</v>
      </c>
      <c r="AD41" s="2">
        <v>43</v>
      </c>
      <c r="AE41" s="2">
        <v>0</v>
      </c>
      <c r="AF41" s="2">
        <v>0</v>
      </c>
      <c r="AG41" s="2">
        <v>38</v>
      </c>
      <c r="AH41" s="2">
        <v>0</v>
      </c>
      <c r="AI41" s="2">
        <v>0</v>
      </c>
      <c r="AJ41" s="2">
        <v>51</v>
      </c>
      <c r="AK41" s="2">
        <v>0</v>
      </c>
      <c r="AL41" s="2">
        <v>0</v>
      </c>
      <c r="AM41" s="2">
        <v>33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39</v>
      </c>
      <c r="AT41" s="2">
        <v>0</v>
      </c>
      <c r="AU41" s="2">
        <v>0</v>
      </c>
      <c r="AV41" s="2">
        <v>40</v>
      </c>
      <c r="AW41" s="2">
        <v>0</v>
      </c>
      <c r="AX41" s="2">
        <v>0</v>
      </c>
      <c r="AY41" s="2">
        <v>41</v>
      </c>
      <c r="AZ41" s="2">
        <v>0</v>
      </c>
      <c r="BA41" s="2">
        <v>0</v>
      </c>
      <c r="BB41" s="2">
        <v>29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55</v>
      </c>
      <c r="BI41" s="2">
        <v>0</v>
      </c>
      <c r="BJ41" s="2">
        <v>0</v>
      </c>
      <c r="BK41" s="2">
        <v>33</v>
      </c>
      <c r="BL41" s="2">
        <v>0</v>
      </c>
      <c r="BM41" s="2">
        <v>0</v>
      </c>
      <c r="BN41" s="2">
        <v>74</v>
      </c>
      <c r="BO41" s="2">
        <v>0</v>
      </c>
      <c r="BP41" s="2">
        <v>0</v>
      </c>
      <c r="BQ41" s="2">
        <v>33</v>
      </c>
    </row>
    <row r="42" spans="1:69" x14ac:dyDescent="0.2">
      <c r="A42" s="2">
        <v>1952</v>
      </c>
      <c r="B42" s="2">
        <v>1</v>
      </c>
      <c r="C42" s="2">
        <v>0</v>
      </c>
      <c r="D42" s="2">
        <v>0</v>
      </c>
      <c r="E42" s="2">
        <v>41</v>
      </c>
      <c r="F42" s="2"/>
      <c r="G42" s="2">
        <v>0</v>
      </c>
      <c r="H42" s="2">
        <v>0</v>
      </c>
      <c r="I42" s="2">
        <v>40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35</v>
      </c>
      <c r="P42" s="2">
        <v>0</v>
      </c>
      <c r="Q42" s="2">
        <v>0</v>
      </c>
      <c r="R42" s="2">
        <v>40</v>
      </c>
      <c r="S42" s="2">
        <v>0</v>
      </c>
      <c r="T42" s="2">
        <v>0</v>
      </c>
      <c r="U42" s="2">
        <v>38</v>
      </c>
      <c r="V42" s="2">
        <v>0</v>
      </c>
      <c r="W42" s="2">
        <v>0</v>
      </c>
      <c r="X42" s="2">
        <v>38</v>
      </c>
      <c r="Y42" s="2">
        <v>0</v>
      </c>
      <c r="Z42" s="2">
        <v>0</v>
      </c>
      <c r="AA42" s="2">
        <v>40</v>
      </c>
      <c r="AB42" s="2">
        <v>0</v>
      </c>
      <c r="AC42" s="2">
        <v>0</v>
      </c>
      <c r="AD42" s="2">
        <v>44</v>
      </c>
      <c r="AE42" s="2">
        <v>0</v>
      </c>
      <c r="AF42" s="2">
        <v>0</v>
      </c>
      <c r="AG42" s="2">
        <v>38</v>
      </c>
      <c r="AH42" s="2">
        <v>0</v>
      </c>
      <c r="AI42" s="2">
        <v>0</v>
      </c>
      <c r="AJ42" s="2">
        <v>52</v>
      </c>
      <c r="AK42" s="2">
        <v>0</v>
      </c>
      <c r="AL42" s="2">
        <v>0</v>
      </c>
      <c r="AM42" s="2">
        <v>34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40</v>
      </c>
      <c r="AT42" s="2">
        <v>0</v>
      </c>
      <c r="AU42" s="2">
        <v>0</v>
      </c>
      <c r="AV42" s="2">
        <v>40</v>
      </c>
      <c r="AW42" s="2">
        <v>0</v>
      </c>
      <c r="AX42" s="2">
        <v>0</v>
      </c>
      <c r="AY42" s="2">
        <v>42</v>
      </c>
      <c r="AZ42" s="2">
        <v>0</v>
      </c>
      <c r="BA42" s="2">
        <v>0</v>
      </c>
      <c r="BB42" s="2">
        <v>31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55</v>
      </c>
      <c r="BI42" s="2">
        <v>0</v>
      </c>
      <c r="BJ42" s="2">
        <v>0</v>
      </c>
      <c r="BK42" s="2">
        <v>34</v>
      </c>
      <c r="BL42" s="2">
        <v>0</v>
      </c>
      <c r="BM42" s="2">
        <v>0</v>
      </c>
      <c r="BN42" s="2">
        <v>74</v>
      </c>
      <c r="BO42" s="2">
        <v>0</v>
      </c>
      <c r="BP42" s="2">
        <v>0</v>
      </c>
      <c r="BQ42" s="2">
        <v>34</v>
      </c>
    </row>
    <row r="43" spans="1:69" x14ac:dyDescent="0.2">
      <c r="A43" s="2">
        <v>1953</v>
      </c>
      <c r="B43" s="2">
        <v>1</v>
      </c>
      <c r="C43" s="2">
        <v>0</v>
      </c>
      <c r="D43" s="2">
        <v>0</v>
      </c>
      <c r="E43" s="2">
        <v>43</v>
      </c>
      <c r="F43" s="2"/>
      <c r="G43" s="2">
        <v>0</v>
      </c>
      <c r="H43" s="2">
        <v>0</v>
      </c>
      <c r="I43" s="2">
        <v>41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38</v>
      </c>
      <c r="P43" s="2">
        <v>0</v>
      </c>
      <c r="Q43" s="2">
        <v>0</v>
      </c>
      <c r="R43" s="2">
        <v>42</v>
      </c>
      <c r="S43" s="2">
        <v>0</v>
      </c>
      <c r="T43" s="2">
        <v>0</v>
      </c>
      <c r="U43" s="2">
        <v>39</v>
      </c>
      <c r="V43" s="2">
        <v>0</v>
      </c>
      <c r="W43" s="2">
        <v>0</v>
      </c>
      <c r="X43" s="2">
        <v>40</v>
      </c>
      <c r="Y43" s="2">
        <v>0</v>
      </c>
      <c r="Z43" s="2">
        <v>0</v>
      </c>
      <c r="AA43" s="2">
        <v>42</v>
      </c>
      <c r="AB43" s="2">
        <v>0</v>
      </c>
      <c r="AC43" s="2">
        <v>0</v>
      </c>
      <c r="AD43" s="2">
        <v>46</v>
      </c>
      <c r="AE43" s="2">
        <v>0</v>
      </c>
      <c r="AF43" s="2">
        <v>0</v>
      </c>
      <c r="AG43" s="2">
        <v>39</v>
      </c>
      <c r="AH43" s="2">
        <v>0</v>
      </c>
      <c r="AI43" s="2">
        <v>0</v>
      </c>
      <c r="AJ43" s="2">
        <v>53</v>
      </c>
      <c r="AK43" s="2">
        <v>0</v>
      </c>
      <c r="AL43" s="2">
        <v>0</v>
      </c>
      <c r="AM43" s="2">
        <v>37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42</v>
      </c>
      <c r="AT43" s="2">
        <v>0</v>
      </c>
      <c r="AU43" s="2">
        <v>0</v>
      </c>
      <c r="AV43" s="2">
        <v>42</v>
      </c>
      <c r="AW43" s="2">
        <v>0</v>
      </c>
      <c r="AX43" s="2">
        <v>0</v>
      </c>
      <c r="AY43" s="2">
        <v>43</v>
      </c>
      <c r="AZ43" s="2">
        <v>0</v>
      </c>
      <c r="BA43" s="2">
        <v>0</v>
      </c>
      <c r="BB43" s="2">
        <v>33</v>
      </c>
      <c r="BC43" s="2">
        <v>0</v>
      </c>
      <c r="BD43" s="2">
        <v>0</v>
      </c>
      <c r="BE43" s="2">
        <v>40</v>
      </c>
      <c r="BF43" s="2">
        <v>0</v>
      </c>
      <c r="BG43" s="2">
        <v>0</v>
      </c>
      <c r="BH43" s="2">
        <v>55</v>
      </c>
      <c r="BI43" s="2">
        <v>0</v>
      </c>
      <c r="BJ43" s="2">
        <v>0</v>
      </c>
      <c r="BK43" s="2">
        <v>36</v>
      </c>
      <c r="BL43" s="2">
        <v>0</v>
      </c>
      <c r="BM43" s="2">
        <v>0</v>
      </c>
      <c r="BN43" s="2">
        <v>74</v>
      </c>
      <c r="BO43" s="2">
        <v>0</v>
      </c>
      <c r="BP43" s="2">
        <v>0</v>
      </c>
      <c r="BQ43" s="2">
        <v>36</v>
      </c>
    </row>
    <row r="44" spans="1:69" x14ac:dyDescent="0.2">
      <c r="A44" s="2">
        <v>1954</v>
      </c>
      <c r="B44" s="2">
        <v>1</v>
      </c>
      <c r="C44" s="2">
        <v>0</v>
      </c>
      <c r="D44" s="2">
        <v>0</v>
      </c>
      <c r="E44" s="2">
        <v>45</v>
      </c>
      <c r="F44" s="2"/>
      <c r="G44" s="2">
        <v>0</v>
      </c>
      <c r="H44" s="2">
        <v>0</v>
      </c>
      <c r="I44" s="2">
        <v>42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40</v>
      </c>
      <c r="P44" s="2">
        <v>0</v>
      </c>
      <c r="Q44" s="2">
        <v>0</v>
      </c>
      <c r="R44" s="2">
        <v>43</v>
      </c>
      <c r="S44" s="2">
        <v>0</v>
      </c>
      <c r="T44" s="2">
        <v>0</v>
      </c>
      <c r="U44" s="2">
        <v>41</v>
      </c>
      <c r="V44" s="2">
        <v>0</v>
      </c>
      <c r="W44" s="2">
        <v>0</v>
      </c>
      <c r="X44" s="2">
        <v>42</v>
      </c>
      <c r="Y44" s="2">
        <v>0</v>
      </c>
      <c r="Z44" s="2">
        <v>0</v>
      </c>
      <c r="AA44" s="2">
        <v>43</v>
      </c>
      <c r="AB44" s="2">
        <v>0</v>
      </c>
      <c r="AC44" s="2">
        <v>0</v>
      </c>
      <c r="AD44" s="2">
        <v>47</v>
      </c>
      <c r="AE44" s="2">
        <v>0</v>
      </c>
      <c r="AF44" s="2">
        <v>0</v>
      </c>
      <c r="AG44" s="2">
        <v>41</v>
      </c>
      <c r="AH44" s="2">
        <v>0</v>
      </c>
      <c r="AI44" s="2">
        <v>0</v>
      </c>
      <c r="AJ44" s="2">
        <v>57</v>
      </c>
      <c r="AK44" s="2">
        <v>0</v>
      </c>
      <c r="AL44" s="2">
        <v>0</v>
      </c>
      <c r="AM44" s="2">
        <v>39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43</v>
      </c>
      <c r="AT44" s="2">
        <v>0</v>
      </c>
      <c r="AU44" s="2">
        <v>0</v>
      </c>
      <c r="AV44" s="2">
        <v>43</v>
      </c>
      <c r="AW44" s="2">
        <v>0</v>
      </c>
      <c r="AX44" s="2">
        <v>0</v>
      </c>
      <c r="AY44" s="2">
        <v>45</v>
      </c>
      <c r="AZ44" s="2">
        <v>0</v>
      </c>
      <c r="BA44" s="2">
        <v>0</v>
      </c>
      <c r="BB44" s="2">
        <v>35</v>
      </c>
      <c r="BC44" s="2">
        <v>0</v>
      </c>
      <c r="BD44" s="2">
        <v>0</v>
      </c>
      <c r="BE44" s="2">
        <v>41</v>
      </c>
      <c r="BF44" s="2">
        <v>0</v>
      </c>
      <c r="BG44" s="2">
        <v>0</v>
      </c>
      <c r="BH44" s="2">
        <v>55</v>
      </c>
      <c r="BI44" s="2">
        <v>0</v>
      </c>
      <c r="BJ44" s="2">
        <v>0</v>
      </c>
      <c r="BK44" s="2">
        <v>39</v>
      </c>
      <c r="BL44" s="2">
        <v>0</v>
      </c>
      <c r="BM44" s="2">
        <v>0</v>
      </c>
      <c r="BN44" s="2">
        <v>74</v>
      </c>
      <c r="BO44" s="2">
        <v>0</v>
      </c>
      <c r="BP44" s="2">
        <v>0</v>
      </c>
      <c r="BQ44" s="2">
        <v>38</v>
      </c>
    </row>
    <row r="45" spans="1:69" x14ac:dyDescent="0.2">
      <c r="A45" s="2">
        <v>1955</v>
      </c>
      <c r="B45" s="2">
        <v>1</v>
      </c>
      <c r="C45" s="2">
        <v>0</v>
      </c>
      <c r="D45" s="2">
        <v>0</v>
      </c>
      <c r="E45" s="2">
        <v>47</v>
      </c>
      <c r="F45" s="2"/>
      <c r="G45" s="2">
        <v>0</v>
      </c>
      <c r="H45" s="2">
        <v>0</v>
      </c>
      <c r="I45" s="2">
        <v>44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43</v>
      </c>
      <c r="P45" s="2">
        <v>0</v>
      </c>
      <c r="Q45" s="2">
        <v>0</v>
      </c>
      <c r="R45" s="2">
        <v>45</v>
      </c>
      <c r="S45" s="2">
        <v>0</v>
      </c>
      <c r="T45" s="2">
        <v>0</v>
      </c>
      <c r="U45" s="2">
        <v>43</v>
      </c>
      <c r="V45" s="2">
        <v>0</v>
      </c>
      <c r="W45" s="2">
        <v>0</v>
      </c>
      <c r="X45" s="2">
        <v>43</v>
      </c>
      <c r="Y45" s="2">
        <v>0</v>
      </c>
      <c r="Z45" s="2">
        <v>0</v>
      </c>
      <c r="AA45" s="2">
        <v>45</v>
      </c>
      <c r="AB45" s="2">
        <v>0</v>
      </c>
      <c r="AC45" s="2">
        <v>0</v>
      </c>
      <c r="AD45" s="2">
        <v>48</v>
      </c>
      <c r="AE45" s="2">
        <v>0</v>
      </c>
      <c r="AF45" s="2">
        <v>0</v>
      </c>
      <c r="AG45" s="2">
        <v>43</v>
      </c>
      <c r="AH45" s="2">
        <v>0</v>
      </c>
      <c r="AI45" s="2">
        <v>0</v>
      </c>
      <c r="AJ45" s="2">
        <v>59</v>
      </c>
      <c r="AK45" s="2">
        <v>0</v>
      </c>
      <c r="AL45" s="2">
        <v>0</v>
      </c>
      <c r="AM45" s="2">
        <v>41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45</v>
      </c>
      <c r="AT45" s="2">
        <v>0</v>
      </c>
      <c r="AU45" s="2">
        <v>0</v>
      </c>
      <c r="AV45" s="2">
        <v>45</v>
      </c>
      <c r="AW45" s="2">
        <v>0</v>
      </c>
      <c r="AX45" s="2">
        <v>0</v>
      </c>
      <c r="AY45" s="2">
        <v>46</v>
      </c>
      <c r="AZ45" s="2">
        <v>0</v>
      </c>
      <c r="BA45" s="2">
        <v>0</v>
      </c>
      <c r="BB45" s="2">
        <v>37</v>
      </c>
      <c r="BC45" s="2">
        <v>0</v>
      </c>
      <c r="BD45" s="2">
        <v>0</v>
      </c>
      <c r="BE45" s="2">
        <v>42</v>
      </c>
      <c r="BF45" s="2">
        <v>0</v>
      </c>
      <c r="BG45" s="2">
        <v>0</v>
      </c>
      <c r="BH45" s="2">
        <v>56</v>
      </c>
      <c r="BI45" s="2">
        <v>0</v>
      </c>
      <c r="BJ45" s="2">
        <v>0</v>
      </c>
      <c r="BK45" s="2">
        <v>40</v>
      </c>
      <c r="BL45" s="2">
        <v>0</v>
      </c>
      <c r="BM45" s="2">
        <v>0</v>
      </c>
      <c r="BN45" s="2">
        <v>74</v>
      </c>
      <c r="BO45" s="2">
        <v>0</v>
      </c>
      <c r="BP45" s="2">
        <v>0</v>
      </c>
      <c r="BQ45" s="2">
        <v>40</v>
      </c>
    </row>
    <row r="46" spans="1:69" x14ac:dyDescent="0.2">
      <c r="A46" s="2">
        <v>1956</v>
      </c>
      <c r="B46" s="2">
        <v>1</v>
      </c>
      <c r="C46" s="2">
        <v>0</v>
      </c>
      <c r="D46" s="2">
        <v>0</v>
      </c>
      <c r="E46" s="2">
        <v>51</v>
      </c>
      <c r="F46" s="2"/>
      <c r="G46" s="2">
        <v>0</v>
      </c>
      <c r="H46" s="2">
        <v>0</v>
      </c>
      <c r="I46" s="2">
        <v>48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47</v>
      </c>
      <c r="P46" s="2">
        <v>0</v>
      </c>
      <c r="Q46" s="2">
        <v>0</v>
      </c>
      <c r="R46" s="2">
        <v>48</v>
      </c>
      <c r="S46" s="2">
        <v>0</v>
      </c>
      <c r="T46" s="2">
        <v>0</v>
      </c>
      <c r="U46" s="2">
        <v>47</v>
      </c>
      <c r="V46" s="2">
        <v>0</v>
      </c>
      <c r="W46" s="2">
        <v>0</v>
      </c>
      <c r="X46" s="2">
        <v>46</v>
      </c>
      <c r="Y46" s="2">
        <v>0</v>
      </c>
      <c r="Z46" s="2">
        <v>0</v>
      </c>
      <c r="AA46" s="2">
        <v>49</v>
      </c>
      <c r="AB46" s="2">
        <v>0</v>
      </c>
      <c r="AC46" s="2">
        <v>0</v>
      </c>
      <c r="AD46" s="2">
        <v>51</v>
      </c>
      <c r="AE46" s="2">
        <v>0</v>
      </c>
      <c r="AF46" s="2">
        <v>0</v>
      </c>
      <c r="AG46" s="2">
        <v>47</v>
      </c>
      <c r="AH46" s="2">
        <v>0</v>
      </c>
      <c r="AI46" s="2">
        <v>0</v>
      </c>
      <c r="AJ46" s="2">
        <v>63</v>
      </c>
      <c r="AK46" s="2">
        <v>0</v>
      </c>
      <c r="AL46" s="2">
        <v>0</v>
      </c>
      <c r="AM46" s="2">
        <v>43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49</v>
      </c>
      <c r="AT46" s="2">
        <v>0</v>
      </c>
      <c r="AU46" s="2">
        <v>0</v>
      </c>
      <c r="AV46" s="2">
        <v>50</v>
      </c>
      <c r="AW46" s="2">
        <v>0</v>
      </c>
      <c r="AX46" s="2">
        <v>0</v>
      </c>
      <c r="AY46" s="2">
        <v>49</v>
      </c>
      <c r="AZ46" s="2">
        <v>0</v>
      </c>
      <c r="BA46" s="2">
        <v>0</v>
      </c>
      <c r="BB46" s="2">
        <v>40</v>
      </c>
      <c r="BC46" s="2">
        <v>0</v>
      </c>
      <c r="BD46" s="2">
        <v>0</v>
      </c>
      <c r="BE46" s="2">
        <v>44</v>
      </c>
      <c r="BF46" s="2">
        <v>0</v>
      </c>
      <c r="BG46" s="2">
        <v>0</v>
      </c>
      <c r="BH46" s="2">
        <v>63</v>
      </c>
      <c r="BI46" s="2">
        <v>0</v>
      </c>
      <c r="BJ46" s="2">
        <v>0</v>
      </c>
      <c r="BK46" s="2">
        <v>45</v>
      </c>
      <c r="BL46" s="2">
        <v>0</v>
      </c>
      <c r="BM46" s="2">
        <v>0</v>
      </c>
      <c r="BN46" s="2">
        <v>74</v>
      </c>
      <c r="BO46" s="2">
        <v>0</v>
      </c>
      <c r="BP46" s="2">
        <v>0</v>
      </c>
      <c r="BQ46" s="2">
        <v>45</v>
      </c>
    </row>
    <row r="47" spans="1:69" x14ac:dyDescent="0.2">
      <c r="A47" s="2">
        <v>1957</v>
      </c>
      <c r="B47" s="2">
        <v>1</v>
      </c>
      <c r="C47" s="2">
        <v>0</v>
      </c>
      <c r="D47" s="2">
        <v>0</v>
      </c>
      <c r="E47" s="2">
        <v>55</v>
      </c>
      <c r="F47" s="2"/>
      <c r="G47" s="2">
        <v>0</v>
      </c>
      <c r="H47" s="2">
        <v>0</v>
      </c>
      <c r="I47" s="2">
        <v>51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49</v>
      </c>
      <c r="P47" s="2">
        <v>0</v>
      </c>
      <c r="Q47" s="2">
        <v>0</v>
      </c>
      <c r="R47" s="2">
        <v>50</v>
      </c>
      <c r="S47" s="2">
        <v>0</v>
      </c>
      <c r="T47" s="2">
        <v>0</v>
      </c>
      <c r="U47" s="2">
        <v>50</v>
      </c>
      <c r="V47" s="2">
        <v>0</v>
      </c>
      <c r="W47" s="2">
        <v>0</v>
      </c>
      <c r="X47" s="2">
        <v>49</v>
      </c>
      <c r="Y47" s="2">
        <v>0</v>
      </c>
      <c r="Z47" s="2">
        <v>0</v>
      </c>
      <c r="AA47" s="2">
        <v>54</v>
      </c>
      <c r="AB47" s="2">
        <v>0</v>
      </c>
      <c r="AC47" s="2">
        <v>0</v>
      </c>
      <c r="AD47" s="2">
        <v>54</v>
      </c>
      <c r="AE47" s="2">
        <v>0</v>
      </c>
      <c r="AF47" s="2">
        <v>0</v>
      </c>
      <c r="AG47" s="2">
        <v>50</v>
      </c>
      <c r="AH47" s="2">
        <v>0</v>
      </c>
      <c r="AI47" s="2">
        <v>0</v>
      </c>
      <c r="AJ47" s="2">
        <v>66</v>
      </c>
      <c r="AK47" s="2">
        <v>0</v>
      </c>
      <c r="AL47" s="2">
        <v>0</v>
      </c>
      <c r="AM47" s="2">
        <v>46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54</v>
      </c>
      <c r="AT47" s="2">
        <v>0</v>
      </c>
      <c r="AU47" s="2">
        <v>0</v>
      </c>
      <c r="AV47" s="2">
        <v>52</v>
      </c>
      <c r="AW47" s="2">
        <v>0</v>
      </c>
      <c r="AX47" s="2">
        <v>0</v>
      </c>
      <c r="AY47" s="2">
        <v>52</v>
      </c>
      <c r="AZ47" s="2">
        <v>0</v>
      </c>
      <c r="BA47" s="2">
        <v>0</v>
      </c>
      <c r="BB47" s="2">
        <v>43</v>
      </c>
      <c r="BC47" s="2">
        <v>0</v>
      </c>
      <c r="BD47" s="2">
        <v>0</v>
      </c>
      <c r="BE47" s="2">
        <v>47</v>
      </c>
      <c r="BF47" s="2">
        <v>0</v>
      </c>
      <c r="BG47" s="2">
        <v>0</v>
      </c>
      <c r="BH47" s="2">
        <v>66</v>
      </c>
      <c r="BI47" s="2">
        <v>0</v>
      </c>
      <c r="BJ47" s="2">
        <v>0</v>
      </c>
      <c r="BK47" s="2">
        <v>49</v>
      </c>
      <c r="BL47" s="2">
        <v>0</v>
      </c>
      <c r="BM47" s="2">
        <v>0</v>
      </c>
      <c r="BN47" s="2">
        <v>76</v>
      </c>
      <c r="BO47" s="2">
        <v>0</v>
      </c>
      <c r="BP47" s="2">
        <v>0</v>
      </c>
      <c r="BQ47" s="2">
        <v>48</v>
      </c>
    </row>
    <row r="48" spans="1:69" x14ac:dyDescent="0.2">
      <c r="A48" s="2">
        <v>1958</v>
      </c>
      <c r="B48" s="2">
        <v>1</v>
      </c>
      <c r="C48" s="2">
        <v>0</v>
      </c>
      <c r="D48" s="2">
        <v>0</v>
      </c>
      <c r="E48" s="2">
        <v>57</v>
      </c>
      <c r="F48" s="2"/>
      <c r="G48" s="2">
        <v>0</v>
      </c>
      <c r="H48" s="2">
        <v>0</v>
      </c>
      <c r="I48" s="2">
        <v>52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50</v>
      </c>
      <c r="P48" s="2">
        <v>0</v>
      </c>
      <c r="Q48" s="2">
        <v>0</v>
      </c>
      <c r="R48" s="2">
        <v>52</v>
      </c>
      <c r="S48" s="2">
        <v>0</v>
      </c>
      <c r="T48" s="2">
        <v>0</v>
      </c>
      <c r="U48" s="2">
        <v>51</v>
      </c>
      <c r="V48" s="2">
        <v>0</v>
      </c>
      <c r="W48" s="2">
        <v>0</v>
      </c>
      <c r="X48" s="2">
        <v>51</v>
      </c>
      <c r="Y48" s="2">
        <v>0</v>
      </c>
      <c r="Z48" s="2">
        <v>0</v>
      </c>
      <c r="AA48" s="2">
        <v>57</v>
      </c>
      <c r="AB48" s="2">
        <v>0</v>
      </c>
      <c r="AC48" s="2">
        <v>0</v>
      </c>
      <c r="AD48" s="2">
        <v>56</v>
      </c>
      <c r="AE48" s="2">
        <v>0</v>
      </c>
      <c r="AF48" s="2">
        <v>0</v>
      </c>
      <c r="AG48" s="2">
        <v>51</v>
      </c>
      <c r="AH48" s="2">
        <v>0</v>
      </c>
      <c r="AI48" s="2">
        <v>0</v>
      </c>
      <c r="AJ48" s="2">
        <v>69</v>
      </c>
      <c r="AK48" s="2">
        <v>0</v>
      </c>
      <c r="AL48" s="2">
        <v>0</v>
      </c>
      <c r="AM48" s="2">
        <v>49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57</v>
      </c>
      <c r="AT48" s="2">
        <v>0</v>
      </c>
      <c r="AU48" s="2">
        <v>0</v>
      </c>
      <c r="AV48" s="2">
        <v>55</v>
      </c>
      <c r="AW48" s="2">
        <v>0</v>
      </c>
      <c r="AX48" s="2">
        <v>0</v>
      </c>
      <c r="AY48" s="2">
        <v>55</v>
      </c>
      <c r="AZ48" s="2">
        <v>0</v>
      </c>
      <c r="BA48" s="2">
        <v>0</v>
      </c>
      <c r="BB48" s="2">
        <v>45</v>
      </c>
      <c r="BC48" s="2">
        <v>0</v>
      </c>
      <c r="BD48" s="2">
        <v>0</v>
      </c>
      <c r="BE48" s="2">
        <v>49</v>
      </c>
      <c r="BF48" s="2">
        <v>0</v>
      </c>
      <c r="BG48" s="2">
        <v>0</v>
      </c>
      <c r="BH48" s="2">
        <v>71</v>
      </c>
      <c r="BI48" s="2">
        <v>0</v>
      </c>
      <c r="BJ48" s="2">
        <v>0</v>
      </c>
      <c r="BK48" s="2">
        <v>51</v>
      </c>
      <c r="BL48" s="2">
        <v>0</v>
      </c>
      <c r="BM48" s="2">
        <v>0</v>
      </c>
      <c r="BN48" s="2">
        <v>80</v>
      </c>
      <c r="BO48" s="2">
        <v>0</v>
      </c>
      <c r="BP48" s="2">
        <v>0</v>
      </c>
      <c r="BQ48" s="2">
        <v>50</v>
      </c>
    </row>
    <row r="49" spans="1:69" x14ac:dyDescent="0.2">
      <c r="A49" s="2">
        <v>1959</v>
      </c>
      <c r="B49" s="2">
        <v>1</v>
      </c>
      <c r="C49" s="2">
        <v>0</v>
      </c>
      <c r="D49" s="2">
        <v>0</v>
      </c>
      <c r="E49" s="2">
        <v>59</v>
      </c>
      <c r="F49" s="2"/>
      <c r="G49" s="2">
        <v>0</v>
      </c>
      <c r="H49" s="2">
        <v>0</v>
      </c>
      <c r="I49" s="2">
        <v>52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52</v>
      </c>
      <c r="P49" s="2">
        <v>0</v>
      </c>
      <c r="Q49" s="2">
        <v>0</v>
      </c>
      <c r="R49" s="2">
        <v>54</v>
      </c>
      <c r="S49" s="2">
        <v>0</v>
      </c>
      <c r="T49" s="2">
        <v>0</v>
      </c>
      <c r="U49" s="2">
        <v>53</v>
      </c>
      <c r="V49" s="2">
        <v>0</v>
      </c>
      <c r="W49" s="2">
        <v>0</v>
      </c>
      <c r="X49" s="2">
        <v>54</v>
      </c>
      <c r="Y49" s="2">
        <v>0</v>
      </c>
      <c r="Z49" s="2">
        <v>0</v>
      </c>
      <c r="AA49" s="2">
        <v>60</v>
      </c>
      <c r="AB49" s="2">
        <v>0</v>
      </c>
      <c r="AC49" s="2">
        <v>0</v>
      </c>
      <c r="AD49" s="2">
        <v>57</v>
      </c>
      <c r="AE49" s="2">
        <v>0</v>
      </c>
      <c r="AF49" s="2">
        <v>0</v>
      </c>
      <c r="AG49" s="2">
        <v>53</v>
      </c>
      <c r="AH49" s="2">
        <v>0</v>
      </c>
      <c r="AI49" s="2">
        <v>0</v>
      </c>
      <c r="AJ49" s="2">
        <v>72</v>
      </c>
      <c r="AK49" s="2">
        <v>0</v>
      </c>
      <c r="AL49" s="2">
        <v>0</v>
      </c>
      <c r="AM49" s="2">
        <v>51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60</v>
      </c>
      <c r="AT49" s="2">
        <v>0</v>
      </c>
      <c r="AU49" s="2">
        <v>0</v>
      </c>
      <c r="AV49" s="2">
        <v>57</v>
      </c>
      <c r="AW49" s="2">
        <v>0</v>
      </c>
      <c r="AX49" s="2">
        <v>0</v>
      </c>
      <c r="AY49" s="2">
        <v>56</v>
      </c>
      <c r="AZ49" s="2">
        <v>0</v>
      </c>
      <c r="BA49" s="2">
        <v>0</v>
      </c>
      <c r="BB49" s="2">
        <v>47</v>
      </c>
      <c r="BC49" s="2">
        <v>0</v>
      </c>
      <c r="BD49" s="2">
        <v>0</v>
      </c>
      <c r="BE49" s="2">
        <v>51</v>
      </c>
      <c r="BF49" s="2">
        <v>0</v>
      </c>
      <c r="BG49" s="2">
        <v>0</v>
      </c>
      <c r="BH49" s="2">
        <v>71</v>
      </c>
      <c r="BI49" s="2">
        <v>0</v>
      </c>
      <c r="BJ49" s="2">
        <v>0</v>
      </c>
      <c r="BK49" s="2">
        <v>53</v>
      </c>
      <c r="BL49" s="2">
        <v>0</v>
      </c>
      <c r="BM49" s="2">
        <v>0</v>
      </c>
      <c r="BN49" s="2">
        <v>80</v>
      </c>
      <c r="BO49" s="2">
        <v>0</v>
      </c>
      <c r="BP49" s="2">
        <v>0</v>
      </c>
      <c r="BQ49" s="2">
        <v>52</v>
      </c>
    </row>
    <row r="50" spans="1:69" x14ac:dyDescent="0.2">
      <c r="A50" s="2">
        <v>1960</v>
      </c>
      <c r="B50" s="2">
        <v>1</v>
      </c>
      <c r="C50" s="2">
        <v>0</v>
      </c>
      <c r="D50" s="2">
        <v>0</v>
      </c>
      <c r="E50" s="2">
        <v>60</v>
      </c>
      <c r="F50" s="2"/>
      <c r="G50" s="2">
        <v>0</v>
      </c>
      <c r="H50" s="2">
        <v>0</v>
      </c>
      <c r="I50" s="2">
        <v>54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53</v>
      </c>
      <c r="P50" s="2">
        <v>0</v>
      </c>
      <c r="Q50" s="2">
        <v>0</v>
      </c>
      <c r="R50" s="2">
        <v>56</v>
      </c>
      <c r="S50" s="2">
        <v>0</v>
      </c>
      <c r="T50" s="2">
        <v>0</v>
      </c>
      <c r="U50" s="2">
        <v>54</v>
      </c>
      <c r="V50" s="2">
        <v>0</v>
      </c>
      <c r="W50" s="2">
        <v>0</v>
      </c>
      <c r="X50" s="2">
        <v>55</v>
      </c>
      <c r="Y50" s="2">
        <v>0</v>
      </c>
      <c r="Z50" s="2">
        <v>0</v>
      </c>
      <c r="AA50" s="2">
        <v>60</v>
      </c>
      <c r="AB50" s="2">
        <v>0</v>
      </c>
      <c r="AC50" s="2">
        <v>0</v>
      </c>
      <c r="AD50" s="2">
        <v>59</v>
      </c>
      <c r="AE50" s="2">
        <v>0</v>
      </c>
      <c r="AF50" s="2">
        <v>0</v>
      </c>
      <c r="AG50" s="2">
        <v>54</v>
      </c>
      <c r="AH50" s="2">
        <v>0</v>
      </c>
      <c r="AI50" s="2">
        <v>0</v>
      </c>
      <c r="AJ50" s="2">
        <v>74</v>
      </c>
      <c r="AK50" s="2">
        <v>0</v>
      </c>
      <c r="AL50" s="2">
        <v>0</v>
      </c>
      <c r="AM50" s="2">
        <v>53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60</v>
      </c>
      <c r="AT50" s="2">
        <v>0</v>
      </c>
      <c r="AU50" s="2">
        <v>0</v>
      </c>
      <c r="AV50" s="2">
        <v>58</v>
      </c>
      <c r="AW50" s="2">
        <v>0</v>
      </c>
      <c r="AX50" s="2">
        <v>0</v>
      </c>
      <c r="AY50" s="2">
        <v>58</v>
      </c>
      <c r="AZ50" s="2">
        <v>0</v>
      </c>
      <c r="BA50" s="2">
        <v>0</v>
      </c>
      <c r="BB50" s="2">
        <v>49</v>
      </c>
      <c r="BC50" s="2">
        <v>0</v>
      </c>
      <c r="BD50" s="2">
        <v>0</v>
      </c>
      <c r="BE50" s="2">
        <v>52</v>
      </c>
      <c r="BF50" s="2">
        <v>0</v>
      </c>
      <c r="BG50" s="2">
        <v>0</v>
      </c>
      <c r="BH50" s="2">
        <v>71</v>
      </c>
      <c r="BI50" s="2">
        <v>0</v>
      </c>
      <c r="BJ50" s="2">
        <v>0</v>
      </c>
      <c r="BK50" s="2">
        <v>55</v>
      </c>
      <c r="BL50" s="2">
        <v>0</v>
      </c>
      <c r="BM50" s="2">
        <v>0</v>
      </c>
      <c r="BN50" s="2">
        <v>80</v>
      </c>
      <c r="BO50" s="2">
        <v>0</v>
      </c>
      <c r="BP50" s="2">
        <v>0</v>
      </c>
      <c r="BQ50" s="2">
        <v>53</v>
      </c>
    </row>
    <row r="51" spans="1:69" x14ac:dyDescent="0.2">
      <c r="A51" s="2">
        <v>1961</v>
      </c>
      <c r="B51" s="2">
        <v>1</v>
      </c>
      <c r="C51" s="2">
        <v>0</v>
      </c>
      <c r="D51" s="2">
        <v>0</v>
      </c>
      <c r="E51" s="2">
        <v>61</v>
      </c>
      <c r="F51" s="2"/>
      <c r="G51" s="2">
        <v>0</v>
      </c>
      <c r="H51" s="2">
        <v>0</v>
      </c>
      <c r="I51" s="2">
        <v>55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55</v>
      </c>
      <c r="P51" s="2">
        <v>0</v>
      </c>
      <c r="Q51" s="2">
        <v>0</v>
      </c>
      <c r="R51" s="2">
        <v>57</v>
      </c>
      <c r="S51" s="2">
        <v>0</v>
      </c>
      <c r="T51" s="2">
        <v>0</v>
      </c>
      <c r="U51" s="2">
        <v>53</v>
      </c>
      <c r="V51" s="2">
        <v>0</v>
      </c>
      <c r="W51" s="2">
        <v>0</v>
      </c>
      <c r="X51" s="2">
        <v>57</v>
      </c>
      <c r="Y51" s="2">
        <v>0</v>
      </c>
      <c r="Z51" s="2">
        <v>0</v>
      </c>
      <c r="AA51" s="2">
        <v>60</v>
      </c>
      <c r="AB51" s="2">
        <v>0</v>
      </c>
      <c r="AC51" s="2">
        <v>0</v>
      </c>
      <c r="AD51" s="2">
        <v>60</v>
      </c>
      <c r="AE51" s="2">
        <v>0</v>
      </c>
      <c r="AF51" s="2">
        <v>0</v>
      </c>
      <c r="AG51" s="2">
        <v>53</v>
      </c>
      <c r="AH51" s="2">
        <v>0</v>
      </c>
      <c r="AI51" s="2">
        <v>0</v>
      </c>
      <c r="AJ51" s="2">
        <v>75</v>
      </c>
      <c r="AK51" s="2">
        <v>0</v>
      </c>
      <c r="AL51" s="2">
        <v>0</v>
      </c>
      <c r="AM51" s="2">
        <v>55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60</v>
      </c>
      <c r="AT51" s="2">
        <v>0</v>
      </c>
      <c r="AU51" s="2">
        <v>0</v>
      </c>
      <c r="AV51" s="2">
        <v>59</v>
      </c>
      <c r="AW51" s="2">
        <v>0</v>
      </c>
      <c r="AX51" s="2">
        <v>0</v>
      </c>
      <c r="AY51" s="2">
        <v>59</v>
      </c>
      <c r="AZ51" s="2">
        <v>0</v>
      </c>
      <c r="BA51" s="2">
        <v>0</v>
      </c>
      <c r="BB51" s="2">
        <v>51</v>
      </c>
      <c r="BC51" s="2">
        <v>0</v>
      </c>
      <c r="BD51" s="2">
        <v>0</v>
      </c>
      <c r="BE51" s="2">
        <v>53</v>
      </c>
      <c r="BF51" s="2">
        <v>0</v>
      </c>
      <c r="BG51" s="2">
        <v>0</v>
      </c>
      <c r="BH51" s="2">
        <v>73</v>
      </c>
      <c r="BI51" s="2">
        <v>0</v>
      </c>
      <c r="BJ51" s="2">
        <v>0</v>
      </c>
      <c r="BK51" s="2">
        <v>56</v>
      </c>
      <c r="BL51" s="2">
        <v>0</v>
      </c>
      <c r="BM51" s="2">
        <v>0</v>
      </c>
      <c r="BN51" s="2">
        <v>81</v>
      </c>
      <c r="BO51" s="2">
        <v>0</v>
      </c>
      <c r="BP51" s="2">
        <v>0</v>
      </c>
      <c r="BQ51" s="2">
        <v>55</v>
      </c>
    </row>
    <row r="52" spans="1:69" x14ac:dyDescent="0.2">
      <c r="A52" s="2">
        <v>1962</v>
      </c>
      <c r="B52" s="2">
        <v>1</v>
      </c>
      <c r="C52" s="2">
        <v>0</v>
      </c>
      <c r="D52" s="2">
        <v>0</v>
      </c>
      <c r="E52" s="2">
        <v>62</v>
      </c>
      <c r="F52" s="2"/>
      <c r="G52" s="2">
        <v>0</v>
      </c>
      <c r="H52" s="2">
        <v>0</v>
      </c>
      <c r="I52" s="2">
        <v>55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56</v>
      </c>
      <c r="P52" s="2">
        <v>0</v>
      </c>
      <c r="Q52" s="2">
        <v>0</v>
      </c>
      <c r="R52" s="2">
        <v>59</v>
      </c>
      <c r="S52" s="2">
        <v>0</v>
      </c>
      <c r="T52" s="2">
        <v>0</v>
      </c>
      <c r="U52" s="2">
        <v>55</v>
      </c>
      <c r="V52" s="2">
        <v>0</v>
      </c>
      <c r="W52" s="2">
        <v>0</v>
      </c>
      <c r="X52" s="2">
        <v>58</v>
      </c>
      <c r="Y52" s="2">
        <v>0</v>
      </c>
      <c r="Z52" s="2">
        <v>0</v>
      </c>
      <c r="AA52" s="2">
        <v>60</v>
      </c>
      <c r="AB52" s="2">
        <v>0</v>
      </c>
      <c r="AC52" s="2">
        <v>0</v>
      </c>
      <c r="AD52" s="2">
        <v>60</v>
      </c>
      <c r="AE52" s="2">
        <v>0</v>
      </c>
      <c r="AF52" s="2">
        <v>0</v>
      </c>
      <c r="AG52" s="2">
        <v>55</v>
      </c>
      <c r="AH52" s="2">
        <v>0</v>
      </c>
      <c r="AI52" s="2">
        <v>0</v>
      </c>
      <c r="AJ52" s="2">
        <v>77</v>
      </c>
      <c r="AK52" s="2">
        <v>0</v>
      </c>
      <c r="AL52" s="2">
        <v>0</v>
      </c>
      <c r="AM52" s="2">
        <v>56</v>
      </c>
      <c r="AN52" s="2">
        <v>0</v>
      </c>
      <c r="AO52" s="2">
        <v>0</v>
      </c>
      <c r="AP52" s="2">
        <v>68</v>
      </c>
      <c r="AQ52" s="2">
        <v>0</v>
      </c>
      <c r="AR52" s="2">
        <v>0</v>
      </c>
      <c r="AS52" s="2">
        <v>60</v>
      </c>
      <c r="AT52" s="2">
        <v>0</v>
      </c>
      <c r="AU52" s="2">
        <v>0</v>
      </c>
      <c r="AV52" s="2">
        <v>60</v>
      </c>
      <c r="AW52" s="2">
        <v>0</v>
      </c>
      <c r="AX52" s="2">
        <v>0</v>
      </c>
      <c r="AY52" s="2">
        <v>60</v>
      </c>
      <c r="AZ52" s="2">
        <v>0</v>
      </c>
      <c r="BA52" s="2">
        <v>0</v>
      </c>
      <c r="BB52" s="2">
        <v>53</v>
      </c>
      <c r="BC52" s="2">
        <v>0</v>
      </c>
      <c r="BD52" s="2">
        <v>0</v>
      </c>
      <c r="BE52" s="2">
        <v>55</v>
      </c>
      <c r="BF52" s="2">
        <v>0</v>
      </c>
      <c r="BG52" s="2">
        <v>0</v>
      </c>
      <c r="BH52" s="2">
        <v>79</v>
      </c>
      <c r="BI52" s="2">
        <v>0</v>
      </c>
      <c r="BJ52" s="2">
        <v>0</v>
      </c>
      <c r="BK52" s="2">
        <v>57</v>
      </c>
      <c r="BL52" s="2">
        <v>0</v>
      </c>
      <c r="BM52" s="2">
        <v>0</v>
      </c>
      <c r="BN52" s="2">
        <v>82</v>
      </c>
      <c r="BO52" s="2">
        <v>0</v>
      </c>
      <c r="BP52" s="2">
        <v>0</v>
      </c>
      <c r="BQ52" s="2">
        <v>56</v>
      </c>
    </row>
    <row r="53" spans="1:69" x14ac:dyDescent="0.2">
      <c r="A53" s="2">
        <v>1963</v>
      </c>
      <c r="B53" s="2">
        <v>1</v>
      </c>
      <c r="C53" s="2">
        <v>0</v>
      </c>
      <c r="D53" s="2">
        <v>0</v>
      </c>
      <c r="E53" s="2">
        <v>64</v>
      </c>
      <c r="F53" s="2"/>
      <c r="G53" s="2">
        <v>0</v>
      </c>
      <c r="H53" s="2">
        <v>0</v>
      </c>
      <c r="I53" s="2">
        <v>56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57</v>
      </c>
      <c r="P53" s="2">
        <v>0</v>
      </c>
      <c r="Q53" s="2">
        <v>0</v>
      </c>
      <c r="R53" s="2">
        <v>60</v>
      </c>
      <c r="S53" s="2">
        <v>0</v>
      </c>
      <c r="T53" s="2">
        <v>0</v>
      </c>
      <c r="U53" s="2">
        <v>56</v>
      </c>
      <c r="V53" s="2">
        <v>0</v>
      </c>
      <c r="W53" s="2">
        <v>0</v>
      </c>
      <c r="X53" s="2">
        <v>60</v>
      </c>
      <c r="Y53" s="2">
        <v>0</v>
      </c>
      <c r="Z53" s="2">
        <v>0</v>
      </c>
      <c r="AA53" s="2">
        <v>61</v>
      </c>
      <c r="AB53" s="2">
        <v>0</v>
      </c>
      <c r="AC53" s="2">
        <v>0</v>
      </c>
      <c r="AD53" s="2">
        <v>61</v>
      </c>
      <c r="AE53" s="2">
        <v>0</v>
      </c>
      <c r="AF53" s="2">
        <v>0</v>
      </c>
      <c r="AG53" s="2">
        <v>56</v>
      </c>
      <c r="AH53" s="2">
        <v>0</v>
      </c>
      <c r="AI53" s="2">
        <v>0</v>
      </c>
      <c r="AJ53" s="2">
        <v>79</v>
      </c>
      <c r="AK53" s="2">
        <v>0</v>
      </c>
      <c r="AL53" s="2">
        <v>0</v>
      </c>
      <c r="AM53" s="2">
        <v>58</v>
      </c>
      <c r="AN53" s="2">
        <v>0</v>
      </c>
      <c r="AO53" s="2">
        <v>0</v>
      </c>
      <c r="AP53" s="2">
        <v>69</v>
      </c>
      <c r="AQ53" s="2">
        <v>0</v>
      </c>
      <c r="AR53" s="2">
        <v>0</v>
      </c>
      <c r="AS53" s="2">
        <v>61</v>
      </c>
      <c r="AT53" s="2">
        <v>0</v>
      </c>
      <c r="AU53" s="2">
        <v>0</v>
      </c>
      <c r="AV53" s="2">
        <v>61</v>
      </c>
      <c r="AW53" s="2">
        <v>0</v>
      </c>
      <c r="AX53" s="2">
        <v>0</v>
      </c>
      <c r="AY53" s="2">
        <v>60</v>
      </c>
      <c r="AZ53" s="2">
        <v>0</v>
      </c>
      <c r="BA53" s="2">
        <v>0</v>
      </c>
      <c r="BB53" s="2">
        <v>54</v>
      </c>
      <c r="BC53" s="2">
        <v>0</v>
      </c>
      <c r="BD53" s="2">
        <v>0</v>
      </c>
      <c r="BE53" s="2">
        <v>56</v>
      </c>
      <c r="BF53" s="2">
        <v>0</v>
      </c>
      <c r="BG53" s="2">
        <v>0</v>
      </c>
      <c r="BH53" s="2">
        <v>79</v>
      </c>
      <c r="BI53" s="2">
        <v>0</v>
      </c>
      <c r="BJ53" s="2">
        <v>0</v>
      </c>
      <c r="BK53" s="2">
        <v>57</v>
      </c>
      <c r="BL53" s="2">
        <v>0</v>
      </c>
      <c r="BM53" s="2">
        <v>0</v>
      </c>
      <c r="BN53" s="2">
        <v>82</v>
      </c>
      <c r="BO53" s="2">
        <v>0</v>
      </c>
      <c r="BP53" s="2">
        <v>0</v>
      </c>
      <c r="BQ53" s="2">
        <v>56</v>
      </c>
    </row>
    <row r="54" spans="1:69" x14ac:dyDescent="0.2">
      <c r="A54" s="2">
        <v>1964</v>
      </c>
      <c r="B54" s="2">
        <v>1</v>
      </c>
      <c r="C54" s="2">
        <v>0</v>
      </c>
      <c r="D54" s="2">
        <v>0</v>
      </c>
      <c r="E54" s="2">
        <v>65</v>
      </c>
      <c r="F54" s="2"/>
      <c r="G54" s="2">
        <v>0</v>
      </c>
      <c r="H54" s="2">
        <v>0</v>
      </c>
      <c r="I54" s="2">
        <v>59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59</v>
      </c>
      <c r="P54" s="2">
        <v>0</v>
      </c>
      <c r="Q54" s="2">
        <v>0</v>
      </c>
      <c r="R54" s="2">
        <v>62</v>
      </c>
      <c r="S54" s="2">
        <v>0</v>
      </c>
      <c r="T54" s="2">
        <v>0</v>
      </c>
      <c r="U54" s="2">
        <v>57</v>
      </c>
      <c r="V54" s="2">
        <v>0</v>
      </c>
      <c r="W54" s="2">
        <v>0</v>
      </c>
      <c r="X54" s="2">
        <v>63</v>
      </c>
      <c r="Y54" s="2">
        <v>0</v>
      </c>
      <c r="Z54" s="2">
        <v>0</v>
      </c>
      <c r="AA54" s="2">
        <v>64</v>
      </c>
      <c r="AB54" s="2">
        <v>0</v>
      </c>
      <c r="AC54" s="2">
        <v>0</v>
      </c>
      <c r="AD54" s="2">
        <v>61</v>
      </c>
      <c r="AE54" s="2">
        <v>0</v>
      </c>
      <c r="AF54" s="2">
        <v>0</v>
      </c>
      <c r="AG54" s="2">
        <v>57</v>
      </c>
      <c r="AH54" s="2">
        <v>0</v>
      </c>
      <c r="AI54" s="2">
        <v>0</v>
      </c>
      <c r="AJ54" s="2">
        <v>81</v>
      </c>
      <c r="AK54" s="2">
        <v>0</v>
      </c>
      <c r="AL54" s="2">
        <v>0</v>
      </c>
      <c r="AM54" s="2">
        <v>60</v>
      </c>
      <c r="AN54" s="2">
        <v>0</v>
      </c>
      <c r="AO54" s="2">
        <v>0</v>
      </c>
      <c r="AP54" s="2">
        <v>70</v>
      </c>
      <c r="AQ54" s="2">
        <v>0</v>
      </c>
      <c r="AR54" s="2">
        <v>0</v>
      </c>
      <c r="AS54" s="2">
        <v>64</v>
      </c>
      <c r="AT54" s="2">
        <v>0</v>
      </c>
      <c r="AU54" s="2">
        <v>0</v>
      </c>
      <c r="AV54" s="2">
        <v>62</v>
      </c>
      <c r="AW54" s="2">
        <v>0</v>
      </c>
      <c r="AX54" s="2">
        <v>0</v>
      </c>
      <c r="AY54" s="2">
        <v>61</v>
      </c>
      <c r="AZ54" s="2">
        <v>0</v>
      </c>
      <c r="BA54" s="2">
        <v>0</v>
      </c>
      <c r="BB54" s="2">
        <v>56</v>
      </c>
      <c r="BC54" s="2">
        <v>0</v>
      </c>
      <c r="BD54" s="2">
        <v>0</v>
      </c>
      <c r="BE54" s="2">
        <v>57</v>
      </c>
      <c r="BF54" s="2">
        <v>0</v>
      </c>
      <c r="BG54" s="2">
        <v>0</v>
      </c>
      <c r="BH54" s="2">
        <v>79</v>
      </c>
      <c r="BI54" s="2">
        <v>0</v>
      </c>
      <c r="BJ54" s="2">
        <v>0</v>
      </c>
      <c r="BK54" s="2">
        <v>58</v>
      </c>
      <c r="BL54" s="2">
        <v>0</v>
      </c>
      <c r="BM54" s="2">
        <v>0</v>
      </c>
      <c r="BN54" s="2">
        <v>82</v>
      </c>
      <c r="BO54" s="2">
        <v>0</v>
      </c>
      <c r="BP54" s="2">
        <v>0</v>
      </c>
      <c r="BQ54" s="2">
        <v>57</v>
      </c>
    </row>
    <row r="55" spans="1:69" x14ac:dyDescent="0.2">
      <c r="A55" s="2">
        <v>1965</v>
      </c>
      <c r="B55" s="2">
        <v>1</v>
      </c>
      <c r="C55" s="2">
        <v>0</v>
      </c>
      <c r="D55" s="2">
        <v>0</v>
      </c>
      <c r="E55" s="2">
        <v>66</v>
      </c>
      <c r="F55" s="2"/>
      <c r="G55" s="2">
        <v>0</v>
      </c>
      <c r="H55" s="2">
        <v>0</v>
      </c>
      <c r="I55" s="2">
        <v>61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60</v>
      </c>
      <c r="P55" s="2">
        <v>0</v>
      </c>
      <c r="Q55" s="2">
        <v>0</v>
      </c>
      <c r="R55" s="2">
        <v>65</v>
      </c>
      <c r="S55" s="2">
        <v>0</v>
      </c>
      <c r="T55" s="2">
        <v>0</v>
      </c>
      <c r="U55" s="2">
        <v>58</v>
      </c>
      <c r="V55" s="2">
        <v>0</v>
      </c>
      <c r="W55" s="2">
        <v>0</v>
      </c>
      <c r="X55" s="2">
        <v>65</v>
      </c>
      <c r="Y55" s="2">
        <v>0</v>
      </c>
      <c r="Z55" s="2">
        <v>0</v>
      </c>
      <c r="AA55" s="2">
        <v>67</v>
      </c>
      <c r="AB55" s="2">
        <v>0</v>
      </c>
      <c r="AC55" s="2">
        <v>0</v>
      </c>
      <c r="AD55" s="2">
        <v>63</v>
      </c>
      <c r="AE55" s="2">
        <v>0</v>
      </c>
      <c r="AF55" s="2">
        <v>0</v>
      </c>
      <c r="AG55" s="2">
        <v>58</v>
      </c>
      <c r="AH55" s="2">
        <v>0</v>
      </c>
      <c r="AI55" s="2">
        <v>0</v>
      </c>
      <c r="AJ55" s="2">
        <v>83</v>
      </c>
      <c r="AK55" s="2">
        <v>0</v>
      </c>
      <c r="AL55" s="2">
        <v>0</v>
      </c>
      <c r="AM55" s="2">
        <v>62</v>
      </c>
      <c r="AN55" s="2">
        <v>0</v>
      </c>
      <c r="AO55" s="2">
        <v>0</v>
      </c>
      <c r="AP55" s="2">
        <v>71</v>
      </c>
      <c r="AQ55" s="2">
        <v>0</v>
      </c>
      <c r="AR55" s="2">
        <v>0</v>
      </c>
      <c r="AS55" s="2">
        <v>67</v>
      </c>
      <c r="AT55" s="2">
        <v>0</v>
      </c>
      <c r="AU55" s="2">
        <v>0</v>
      </c>
      <c r="AV55" s="2">
        <v>63</v>
      </c>
      <c r="AW55" s="2">
        <v>0</v>
      </c>
      <c r="AX55" s="2">
        <v>0</v>
      </c>
      <c r="AY55" s="2">
        <v>62</v>
      </c>
      <c r="AZ55" s="2">
        <v>0</v>
      </c>
      <c r="BA55" s="2">
        <v>0</v>
      </c>
      <c r="BB55" s="2">
        <v>59</v>
      </c>
      <c r="BC55" s="2">
        <v>0</v>
      </c>
      <c r="BD55" s="2">
        <v>0</v>
      </c>
      <c r="BE55" s="2">
        <v>59</v>
      </c>
      <c r="BF55" s="2">
        <v>0</v>
      </c>
      <c r="BG55" s="2">
        <v>0</v>
      </c>
      <c r="BH55" s="2">
        <v>79</v>
      </c>
      <c r="BI55" s="2">
        <v>0</v>
      </c>
      <c r="BJ55" s="2">
        <v>0</v>
      </c>
      <c r="BK55" s="2">
        <v>59</v>
      </c>
      <c r="BL55" s="2">
        <v>0</v>
      </c>
      <c r="BM55" s="2">
        <v>0</v>
      </c>
      <c r="BN55" s="2">
        <v>80</v>
      </c>
      <c r="BO55" s="2">
        <v>0</v>
      </c>
      <c r="BP55" s="2">
        <v>0</v>
      </c>
      <c r="BQ55" s="2">
        <v>59</v>
      </c>
    </row>
    <row r="56" spans="1:69" x14ac:dyDescent="0.2">
      <c r="A56" s="2">
        <v>1966</v>
      </c>
      <c r="B56" s="2">
        <v>1</v>
      </c>
      <c r="C56" s="2">
        <v>0</v>
      </c>
      <c r="D56" s="2">
        <v>0</v>
      </c>
      <c r="E56" s="2">
        <v>68</v>
      </c>
      <c r="F56" s="2"/>
      <c r="G56" s="2">
        <v>0</v>
      </c>
      <c r="H56" s="2">
        <v>0</v>
      </c>
      <c r="I56" s="2">
        <v>62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62</v>
      </c>
      <c r="P56" s="2">
        <v>0</v>
      </c>
      <c r="Q56" s="2">
        <v>0</v>
      </c>
      <c r="R56" s="2">
        <v>66</v>
      </c>
      <c r="S56" s="2">
        <v>0</v>
      </c>
      <c r="T56" s="2">
        <v>0</v>
      </c>
      <c r="U56" s="2">
        <v>60</v>
      </c>
      <c r="V56" s="2">
        <v>0</v>
      </c>
      <c r="W56" s="2">
        <v>0</v>
      </c>
      <c r="X56" s="2">
        <v>66</v>
      </c>
      <c r="Y56" s="2">
        <v>0</v>
      </c>
      <c r="Z56" s="2">
        <v>0</v>
      </c>
      <c r="AA56" s="2">
        <v>69</v>
      </c>
      <c r="AB56" s="2">
        <v>0</v>
      </c>
      <c r="AC56" s="2">
        <v>0</v>
      </c>
      <c r="AD56" s="2">
        <v>65</v>
      </c>
      <c r="AE56" s="2">
        <v>0</v>
      </c>
      <c r="AF56" s="2">
        <v>0</v>
      </c>
      <c r="AG56" s="2">
        <v>60</v>
      </c>
      <c r="AH56" s="2">
        <v>0</v>
      </c>
      <c r="AI56" s="2">
        <v>0</v>
      </c>
      <c r="AJ56" s="2">
        <v>84</v>
      </c>
      <c r="AK56" s="2">
        <v>0</v>
      </c>
      <c r="AL56" s="2">
        <v>0</v>
      </c>
      <c r="AM56" s="2">
        <v>65</v>
      </c>
      <c r="AN56" s="2">
        <v>0</v>
      </c>
      <c r="AO56" s="2">
        <v>0</v>
      </c>
      <c r="AP56" s="2">
        <v>74</v>
      </c>
      <c r="AQ56" s="2">
        <v>0</v>
      </c>
      <c r="AR56" s="2">
        <v>0</v>
      </c>
      <c r="AS56" s="2">
        <v>69</v>
      </c>
      <c r="AT56" s="2">
        <v>0</v>
      </c>
      <c r="AU56" s="2">
        <v>0</v>
      </c>
      <c r="AV56" s="2">
        <v>64</v>
      </c>
      <c r="AW56" s="2">
        <v>0</v>
      </c>
      <c r="AX56" s="2">
        <v>0</v>
      </c>
      <c r="AY56" s="2">
        <v>64</v>
      </c>
      <c r="AZ56" s="2">
        <v>0</v>
      </c>
      <c r="BA56" s="2">
        <v>0</v>
      </c>
      <c r="BB56" s="2">
        <v>61</v>
      </c>
      <c r="BC56" s="2">
        <v>0</v>
      </c>
      <c r="BD56" s="2">
        <v>0</v>
      </c>
      <c r="BE56" s="2">
        <v>62</v>
      </c>
      <c r="BF56" s="2">
        <v>0</v>
      </c>
      <c r="BG56" s="2">
        <v>0</v>
      </c>
      <c r="BH56" s="2">
        <v>86</v>
      </c>
      <c r="BI56" s="2">
        <v>0</v>
      </c>
      <c r="BJ56" s="2">
        <v>0</v>
      </c>
      <c r="BK56" s="2">
        <v>61</v>
      </c>
      <c r="BL56" s="2">
        <v>0</v>
      </c>
      <c r="BM56" s="2">
        <v>0</v>
      </c>
      <c r="BN56" s="2">
        <v>80</v>
      </c>
      <c r="BO56" s="2">
        <v>0</v>
      </c>
      <c r="BP56" s="2">
        <v>0</v>
      </c>
      <c r="BQ56" s="2">
        <v>60</v>
      </c>
    </row>
    <row r="57" spans="1:69" x14ac:dyDescent="0.2">
      <c r="A57" s="2">
        <v>1967</v>
      </c>
      <c r="B57" s="2">
        <v>1</v>
      </c>
      <c r="C57" s="2">
        <v>0</v>
      </c>
      <c r="D57" s="2">
        <v>0</v>
      </c>
      <c r="E57" s="2">
        <v>70</v>
      </c>
      <c r="F57" s="2"/>
      <c r="G57" s="2">
        <v>0</v>
      </c>
      <c r="H57" s="2">
        <v>0</v>
      </c>
      <c r="I57" s="2">
        <v>65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63</v>
      </c>
      <c r="P57" s="2">
        <v>0</v>
      </c>
      <c r="Q57" s="2">
        <v>0</v>
      </c>
      <c r="R57" s="2">
        <v>66</v>
      </c>
      <c r="S57" s="2">
        <v>0</v>
      </c>
      <c r="T57" s="2">
        <v>0</v>
      </c>
      <c r="U57" s="2">
        <v>62</v>
      </c>
      <c r="V57" s="2">
        <v>0</v>
      </c>
      <c r="W57" s="2">
        <v>0</v>
      </c>
      <c r="X57" s="2">
        <v>66</v>
      </c>
      <c r="Y57" s="2">
        <v>0</v>
      </c>
      <c r="Z57" s="2">
        <v>0</v>
      </c>
      <c r="AA57" s="2">
        <v>72</v>
      </c>
      <c r="AB57" s="2">
        <v>0</v>
      </c>
      <c r="AC57" s="2">
        <v>0</v>
      </c>
      <c r="AD57" s="2">
        <v>67</v>
      </c>
      <c r="AE57" s="2">
        <v>0</v>
      </c>
      <c r="AF57" s="2">
        <v>0</v>
      </c>
      <c r="AG57" s="2">
        <v>62</v>
      </c>
      <c r="AH57" s="2">
        <v>0</v>
      </c>
      <c r="AI57" s="2">
        <v>0</v>
      </c>
      <c r="AJ57" s="2">
        <v>85</v>
      </c>
      <c r="AK57" s="2">
        <v>0</v>
      </c>
      <c r="AL57" s="2">
        <v>0</v>
      </c>
      <c r="AM57" s="2">
        <v>68</v>
      </c>
      <c r="AN57" s="2">
        <v>0</v>
      </c>
      <c r="AO57" s="2">
        <v>0</v>
      </c>
      <c r="AP57" s="2">
        <v>76</v>
      </c>
      <c r="AQ57" s="2">
        <v>0</v>
      </c>
      <c r="AR57" s="2">
        <v>0</v>
      </c>
      <c r="AS57" s="2">
        <v>72</v>
      </c>
      <c r="AT57" s="2">
        <v>0</v>
      </c>
      <c r="AU57" s="2">
        <v>0</v>
      </c>
      <c r="AV57" s="2">
        <v>67</v>
      </c>
      <c r="AW57" s="2">
        <v>0</v>
      </c>
      <c r="AX57" s="2">
        <v>0</v>
      </c>
      <c r="AY57" s="2">
        <v>67</v>
      </c>
      <c r="AZ57" s="2">
        <v>0</v>
      </c>
      <c r="BA57" s="2">
        <v>0</v>
      </c>
      <c r="BB57" s="2">
        <v>64</v>
      </c>
      <c r="BC57" s="2">
        <v>0</v>
      </c>
      <c r="BD57" s="2">
        <v>0</v>
      </c>
      <c r="BE57" s="2">
        <v>64</v>
      </c>
      <c r="BF57" s="2">
        <v>0</v>
      </c>
      <c r="BG57" s="2">
        <v>0</v>
      </c>
      <c r="BH57" s="2">
        <v>88</v>
      </c>
      <c r="BI57" s="2">
        <v>0</v>
      </c>
      <c r="BJ57" s="2">
        <v>0</v>
      </c>
      <c r="BK57" s="2">
        <v>63</v>
      </c>
      <c r="BL57" s="2">
        <v>0</v>
      </c>
      <c r="BM57" s="2">
        <v>0</v>
      </c>
      <c r="BN57" s="2">
        <v>80</v>
      </c>
      <c r="BO57" s="2">
        <v>0</v>
      </c>
      <c r="BP57" s="2">
        <v>0</v>
      </c>
      <c r="BQ57" s="2">
        <v>62</v>
      </c>
    </row>
    <row r="58" spans="1:69" x14ac:dyDescent="0.2">
      <c r="A58" s="2">
        <v>1968</v>
      </c>
      <c r="B58" s="2">
        <v>1</v>
      </c>
      <c r="C58" s="2">
        <v>0</v>
      </c>
      <c r="D58" s="2">
        <v>0</v>
      </c>
      <c r="E58" s="2">
        <v>71</v>
      </c>
      <c r="F58" s="2"/>
      <c r="G58" s="2">
        <v>0</v>
      </c>
      <c r="H58" s="2">
        <v>0</v>
      </c>
      <c r="I58" s="2">
        <v>68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66</v>
      </c>
      <c r="P58" s="2">
        <v>0</v>
      </c>
      <c r="Q58" s="2">
        <v>0</v>
      </c>
      <c r="R58" s="2">
        <v>69</v>
      </c>
      <c r="S58" s="2">
        <v>0</v>
      </c>
      <c r="T58" s="2">
        <v>0</v>
      </c>
      <c r="U58" s="2">
        <v>66</v>
      </c>
      <c r="V58" s="2">
        <v>0</v>
      </c>
      <c r="W58" s="2">
        <v>0</v>
      </c>
      <c r="X58" s="2">
        <v>69</v>
      </c>
      <c r="Y58" s="2">
        <v>0</v>
      </c>
      <c r="Z58" s="2">
        <v>0</v>
      </c>
      <c r="AA58" s="2">
        <v>76</v>
      </c>
      <c r="AB58" s="2">
        <v>0</v>
      </c>
      <c r="AC58" s="2">
        <v>0</v>
      </c>
      <c r="AD58" s="2">
        <v>69</v>
      </c>
      <c r="AE58" s="2">
        <v>0</v>
      </c>
      <c r="AF58" s="2">
        <v>0</v>
      </c>
      <c r="AG58" s="2">
        <v>66</v>
      </c>
      <c r="AH58" s="2">
        <v>0</v>
      </c>
      <c r="AI58" s="2">
        <v>0</v>
      </c>
      <c r="AJ58" s="2">
        <v>86</v>
      </c>
      <c r="AK58" s="2">
        <v>0</v>
      </c>
      <c r="AL58" s="2">
        <v>0</v>
      </c>
      <c r="AM58" s="2">
        <v>71</v>
      </c>
      <c r="AN58" s="2">
        <v>0</v>
      </c>
      <c r="AO58" s="2">
        <v>0</v>
      </c>
      <c r="AP58" s="2">
        <v>78</v>
      </c>
      <c r="AQ58" s="2">
        <v>0</v>
      </c>
      <c r="AR58" s="2">
        <v>0</v>
      </c>
      <c r="AS58" s="2">
        <v>76</v>
      </c>
      <c r="AT58" s="2">
        <v>0</v>
      </c>
      <c r="AU58" s="2">
        <v>0</v>
      </c>
      <c r="AV58" s="2">
        <v>68</v>
      </c>
      <c r="AW58" s="2">
        <v>0</v>
      </c>
      <c r="AX58" s="2">
        <v>0</v>
      </c>
      <c r="AY58" s="2">
        <v>69</v>
      </c>
      <c r="AZ58" s="2">
        <v>0</v>
      </c>
      <c r="BA58" s="2">
        <v>0</v>
      </c>
      <c r="BB58" s="2">
        <v>67</v>
      </c>
      <c r="BC58" s="2">
        <v>0</v>
      </c>
      <c r="BD58" s="2">
        <v>0</v>
      </c>
      <c r="BE58" s="2">
        <v>67</v>
      </c>
      <c r="BF58" s="2">
        <v>0</v>
      </c>
      <c r="BG58" s="2">
        <v>0</v>
      </c>
      <c r="BH58" s="2">
        <v>88</v>
      </c>
      <c r="BI58" s="2">
        <v>0</v>
      </c>
      <c r="BJ58" s="2">
        <v>0</v>
      </c>
      <c r="BK58" s="2">
        <v>65</v>
      </c>
      <c r="BL58" s="2">
        <v>0</v>
      </c>
      <c r="BM58" s="2">
        <v>0</v>
      </c>
      <c r="BN58" s="2">
        <v>81</v>
      </c>
      <c r="BO58" s="2">
        <v>0</v>
      </c>
      <c r="BP58" s="2">
        <v>0</v>
      </c>
      <c r="BQ58" s="2">
        <v>64</v>
      </c>
    </row>
    <row r="59" spans="1:69" x14ac:dyDescent="0.2">
      <c r="A59" s="2">
        <v>1969</v>
      </c>
      <c r="B59" s="2">
        <v>1</v>
      </c>
      <c r="C59" s="2">
        <v>0</v>
      </c>
      <c r="D59" s="2">
        <v>0</v>
      </c>
      <c r="E59" s="2">
        <v>75</v>
      </c>
      <c r="F59" s="2"/>
      <c r="G59" s="2">
        <v>0</v>
      </c>
      <c r="H59" s="2">
        <v>0</v>
      </c>
      <c r="I59" s="2">
        <v>72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71</v>
      </c>
      <c r="P59" s="2">
        <v>0</v>
      </c>
      <c r="Q59" s="2">
        <v>0</v>
      </c>
      <c r="R59" s="2">
        <v>74</v>
      </c>
      <c r="S59" s="2">
        <v>0</v>
      </c>
      <c r="T59" s="2">
        <v>0</v>
      </c>
      <c r="U59" s="2">
        <v>71</v>
      </c>
      <c r="V59" s="2">
        <v>0</v>
      </c>
      <c r="W59" s="2">
        <v>0</v>
      </c>
      <c r="X59" s="2">
        <v>73</v>
      </c>
      <c r="Y59" s="2">
        <v>0</v>
      </c>
      <c r="Z59" s="2">
        <v>0</v>
      </c>
      <c r="AA59" s="2">
        <v>80</v>
      </c>
      <c r="AB59" s="2">
        <v>0</v>
      </c>
      <c r="AC59" s="2">
        <v>0</v>
      </c>
      <c r="AD59" s="2">
        <v>72</v>
      </c>
      <c r="AE59" s="2">
        <v>0</v>
      </c>
      <c r="AF59" s="2">
        <v>0</v>
      </c>
      <c r="AG59" s="2">
        <v>71</v>
      </c>
      <c r="AH59" s="2">
        <v>0</v>
      </c>
      <c r="AI59" s="2">
        <v>0</v>
      </c>
      <c r="AJ59" s="2">
        <v>88</v>
      </c>
      <c r="AK59" s="2">
        <v>0</v>
      </c>
      <c r="AL59" s="2">
        <v>0</v>
      </c>
      <c r="AM59" s="2">
        <v>76</v>
      </c>
      <c r="AN59" s="2">
        <v>0</v>
      </c>
      <c r="AO59" s="2">
        <v>0</v>
      </c>
      <c r="AP59" s="2">
        <v>80</v>
      </c>
      <c r="AQ59" s="2">
        <v>0</v>
      </c>
      <c r="AR59" s="2">
        <v>0</v>
      </c>
      <c r="AS59" s="2">
        <v>80</v>
      </c>
      <c r="AT59" s="2">
        <v>0</v>
      </c>
      <c r="AU59" s="2">
        <v>0</v>
      </c>
      <c r="AV59" s="2">
        <v>71</v>
      </c>
      <c r="AW59" s="2">
        <v>0</v>
      </c>
      <c r="AX59" s="2">
        <v>0</v>
      </c>
      <c r="AY59" s="2">
        <v>73</v>
      </c>
      <c r="AZ59" s="2">
        <v>0</v>
      </c>
      <c r="BA59" s="2">
        <v>0</v>
      </c>
      <c r="BB59" s="2">
        <v>71</v>
      </c>
      <c r="BC59" s="2">
        <v>0</v>
      </c>
      <c r="BD59" s="2">
        <v>0</v>
      </c>
      <c r="BE59" s="2">
        <v>72</v>
      </c>
      <c r="BF59" s="2">
        <v>0</v>
      </c>
      <c r="BG59" s="2">
        <v>0</v>
      </c>
      <c r="BH59" s="2">
        <v>89</v>
      </c>
      <c r="BI59" s="2">
        <v>0</v>
      </c>
      <c r="BJ59" s="2">
        <v>0</v>
      </c>
      <c r="BK59" s="2">
        <v>69</v>
      </c>
      <c r="BL59" s="2">
        <v>0</v>
      </c>
      <c r="BM59" s="2">
        <v>0</v>
      </c>
      <c r="BN59" s="2">
        <v>83</v>
      </c>
      <c r="BO59" s="2">
        <v>0</v>
      </c>
      <c r="BP59" s="2">
        <v>0</v>
      </c>
      <c r="BQ59" s="2">
        <v>69</v>
      </c>
    </row>
    <row r="60" spans="1:69" x14ac:dyDescent="0.2">
      <c r="A60" s="2">
        <v>1970</v>
      </c>
      <c r="B60" s="2">
        <v>1</v>
      </c>
      <c r="C60" s="2">
        <v>0</v>
      </c>
      <c r="D60" s="2">
        <v>0</v>
      </c>
      <c r="E60" s="2">
        <v>80</v>
      </c>
      <c r="F60" s="2"/>
      <c r="G60" s="2">
        <v>0</v>
      </c>
      <c r="H60" s="2">
        <v>0</v>
      </c>
      <c r="I60" s="2">
        <v>78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79</v>
      </c>
      <c r="P60" s="2">
        <v>0</v>
      </c>
      <c r="Q60" s="2">
        <v>0</v>
      </c>
      <c r="R60" s="2">
        <v>80</v>
      </c>
      <c r="S60" s="2">
        <v>0</v>
      </c>
      <c r="T60" s="2">
        <v>0</v>
      </c>
      <c r="U60" s="2">
        <v>78</v>
      </c>
      <c r="V60" s="2">
        <v>0</v>
      </c>
      <c r="W60" s="2">
        <v>0</v>
      </c>
      <c r="X60" s="2">
        <v>79</v>
      </c>
      <c r="Y60" s="2">
        <v>0</v>
      </c>
      <c r="Z60" s="2">
        <v>0</v>
      </c>
      <c r="AA60" s="2">
        <v>85</v>
      </c>
      <c r="AB60" s="2">
        <v>0</v>
      </c>
      <c r="AC60" s="2">
        <v>0</v>
      </c>
      <c r="AD60" s="2">
        <v>79</v>
      </c>
      <c r="AE60" s="2">
        <v>0</v>
      </c>
      <c r="AF60" s="2">
        <v>0</v>
      </c>
      <c r="AG60" s="2">
        <v>78</v>
      </c>
      <c r="AH60" s="2">
        <v>0</v>
      </c>
      <c r="AI60" s="2">
        <v>0</v>
      </c>
      <c r="AJ60" s="2">
        <v>91</v>
      </c>
      <c r="AK60" s="2">
        <v>0</v>
      </c>
      <c r="AL60" s="2">
        <v>0</v>
      </c>
      <c r="AM60" s="2">
        <v>79</v>
      </c>
      <c r="AN60" s="2">
        <v>0</v>
      </c>
      <c r="AO60" s="2">
        <v>0</v>
      </c>
      <c r="AP60" s="2">
        <v>84</v>
      </c>
      <c r="AQ60" s="2">
        <v>0</v>
      </c>
      <c r="AR60" s="2">
        <v>0</v>
      </c>
      <c r="AS60" s="2">
        <v>85</v>
      </c>
      <c r="AT60" s="2">
        <v>0</v>
      </c>
      <c r="AU60" s="2">
        <v>0</v>
      </c>
      <c r="AV60" s="2">
        <v>78</v>
      </c>
      <c r="AW60" s="2">
        <v>0</v>
      </c>
      <c r="AX60" s="2">
        <v>0</v>
      </c>
      <c r="AY60" s="2">
        <v>79</v>
      </c>
      <c r="AZ60" s="2">
        <v>0</v>
      </c>
      <c r="BA60" s="2">
        <v>0</v>
      </c>
      <c r="BB60" s="2">
        <v>79</v>
      </c>
      <c r="BC60" s="2">
        <v>0</v>
      </c>
      <c r="BD60" s="2">
        <v>0</v>
      </c>
      <c r="BE60" s="2">
        <v>78</v>
      </c>
      <c r="BF60" s="2">
        <v>0</v>
      </c>
      <c r="BG60" s="2">
        <v>0</v>
      </c>
      <c r="BH60" s="2">
        <v>94</v>
      </c>
      <c r="BI60" s="2">
        <v>0</v>
      </c>
      <c r="BJ60" s="2">
        <v>0</v>
      </c>
      <c r="BK60" s="2">
        <v>76</v>
      </c>
      <c r="BL60" s="2">
        <v>0</v>
      </c>
      <c r="BM60" s="2">
        <v>0</v>
      </c>
      <c r="BN60" s="2">
        <v>92</v>
      </c>
      <c r="BO60" s="2">
        <v>0</v>
      </c>
      <c r="BP60" s="2">
        <v>0</v>
      </c>
      <c r="BQ60" s="2">
        <v>76</v>
      </c>
    </row>
    <row r="61" spans="1:69" x14ac:dyDescent="0.2">
      <c r="A61" s="2">
        <v>1971</v>
      </c>
      <c r="B61" s="2">
        <v>1</v>
      </c>
      <c r="C61" s="2">
        <v>0</v>
      </c>
      <c r="D61" s="2">
        <v>0</v>
      </c>
      <c r="E61" s="2">
        <v>89</v>
      </c>
      <c r="F61" s="2"/>
      <c r="G61" s="2">
        <v>0</v>
      </c>
      <c r="H61" s="2">
        <v>0</v>
      </c>
      <c r="I61" s="2">
        <v>87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89</v>
      </c>
      <c r="P61" s="2">
        <v>0</v>
      </c>
      <c r="Q61" s="2">
        <v>0</v>
      </c>
      <c r="R61" s="2">
        <v>88</v>
      </c>
      <c r="S61" s="2">
        <v>0</v>
      </c>
      <c r="T61" s="2">
        <v>0</v>
      </c>
      <c r="U61" s="2">
        <v>87</v>
      </c>
      <c r="V61" s="2">
        <v>0</v>
      </c>
      <c r="W61" s="2">
        <v>0</v>
      </c>
      <c r="X61" s="2">
        <v>88</v>
      </c>
      <c r="Y61" s="2">
        <v>0</v>
      </c>
      <c r="Z61" s="2">
        <v>0</v>
      </c>
      <c r="AA61" s="2">
        <v>90</v>
      </c>
      <c r="AB61" s="2">
        <v>0</v>
      </c>
      <c r="AC61" s="2">
        <v>0</v>
      </c>
      <c r="AD61" s="2">
        <v>89</v>
      </c>
      <c r="AE61" s="2">
        <v>0</v>
      </c>
      <c r="AF61" s="2">
        <v>0</v>
      </c>
      <c r="AG61" s="2">
        <v>87</v>
      </c>
      <c r="AH61" s="2">
        <v>0</v>
      </c>
      <c r="AI61" s="2">
        <v>0</v>
      </c>
      <c r="AJ61" s="2">
        <v>96</v>
      </c>
      <c r="AK61" s="2">
        <v>0</v>
      </c>
      <c r="AL61" s="2">
        <v>0</v>
      </c>
      <c r="AM61" s="2">
        <v>88</v>
      </c>
      <c r="AN61" s="2">
        <v>0</v>
      </c>
      <c r="AO61" s="2">
        <v>0</v>
      </c>
      <c r="AP61" s="2">
        <v>92</v>
      </c>
      <c r="AQ61" s="2">
        <v>0</v>
      </c>
      <c r="AR61" s="2">
        <v>0</v>
      </c>
      <c r="AS61" s="2">
        <v>90</v>
      </c>
      <c r="AT61" s="2">
        <v>0</v>
      </c>
      <c r="AU61" s="2">
        <v>0</v>
      </c>
      <c r="AV61" s="2">
        <v>88</v>
      </c>
      <c r="AW61" s="2">
        <v>0</v>
      </c>
      <c r="AX61" s="2">
        <v>0</v>
      </c>
      <c r="AY61" s="2">
        <v>89</v>
      </c>
      <c r="AZ61" s="2">
        <v>0</v>
      </c>
      <c r="BA61" s="2">
        <v>0</v>
      </c>
      <c r="BB61" s="2">
        <v>89</v>
      </c>
      <c r="BC61" s="2">
        <v>0</v>
      </c>
      <c r="BD61" s="2">
        <v>0</v>
      </c>
      <c r="BE61" s="2">
        <v>89</v>
      </c>
      <c r="BF61" s="2">
        <v>0</v>
      </c>
      <c r="BG61" s="2">
        <v>0</v>
      </c>
      <c r="BH61" s="2">
        <v>100</v>
      </c>
      <c r="BI61" s="2">
        <v>0</v>
      </c>
      <c r="BJ61" s="2">
        <v>0</v>
      </c>
      <c r="BK61" s="2">
        <v>87</v>
      </c>
      <c r="BL61" s="2">
        <v>0</v>
      </c>
      <c r="BM61" s="2">
        <v>0</v>
      </c>
      <c r="BN61" s="2">
        <v>98</v>
      </c>
      <c r="BO61" s="2">
        <v>0</v>
      </c>
      <c r="BP61" s="2">
        <v>0</v>
      </c>
      <c r="BQ61" s="2">
        <v>87</v>
      </c>
    </row>
    <row r="62" spans="1:69" x14ac:dyDescent="0.2">
      <c r="A62" s="2">
        <v>1972</v>
      </c>
      <c r="B62" s="2">
        <v>1</v>
      </c>
      <c r="C62" s="2">
        <v>0</v>
      </c>
      <c r="D62" s="2">
        <v>0</v>
      </c>
      <c r="E62" s="2">
        <v>96</v>
      </c>
      <c r="F62" s="2"/>
      <c r="G62" s="2">
        <v>0</v>
      </c>
      <c r="H62" s="2">
        <v>0</v>
      </c>
      <c r="I62" s="2">
        <v>94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97</v>
      </c>
      <c r="P62" s="2">
        <v>0</v>
      </c>
      <c r="Q62" s="2">
        <v>0</v>
      </c>
      <c r="R62" s="2">
        <v>96</v>
      </c>
      <c r="S62" s="2">
        <v>0</v>
      </c>
      <c r="T62" s="2">
        <v>0</v>
      </c>
      <c r="U62" s="2">
        <v>94</v>
      </c>
      <c r="V62" s="2">
        <v>0</v>
      </c>
      <c r="W62" s="2">
        <v>0</v>
      </c>
      <c r="X62" s="2">
        <v>97</v>
      </c>
      <c r="Y62" s="2">
        <v>0</v>
      </c>
      <c r="Z62" s="2">
        <v>0</v>
      </c>
      <c r="AA62" s="2">
        <v>94</v>
      </c>
      <c r="AB62" s="2">
        <v>0</v>
      </c>
      <c r="AC62" s="2">
        <v>0</v>
      </c>
      <c r="AD62" s="2">
        <v>97</v>
      </c>
      <c r="AE62" s="2">
        <v>0</v>
      </c>
      <c r="AF62" s="2">
        <v>0</v>
      </c>
      <c r="AG62" s="2">
        <v>94</v>
      </c>
      <c r="AH62" s="2">
        <v>0</v>
      </c>
      <c r="AI62" s="2">
        <v>0</v>
      </c>
      <c r="AJ62" s="2">
        <v>99</v>
      </c>
      <c r="AK62" s="2">
        <v>0</v>
      </c>
      <c r="AL62" s="2">
        <v>0</v>
      </c>
      <c r="AM62" s="2">
        <v>97</v>
      </c>
      <c r="AN62" s="2">
        <v>0</v>
      </c>
      <c r="AO62" s="2">
        <v>0</v>
      </c>
      <c r="AP62" s="2">
        <v>97</v>
      </c>
      <c r="AQ62" s="2">
        <v>0</v>
      </c>
      <c r="AR62" s="2">
        <v>0</v>
      </c>
      <c r="AS62" s="2">
        <v>94</v>
      </c>
      <c r="AT62" s="2">
        <v>0</v>
      </c>
      <c r="AU62" s="2">
        <v>0</v>
      </c>
      <c r="AV62" s="2">
        <v>97</v>
      </c>
      <c r="AW62" s="2">
        <v>0</v>
      </c>
      <c r="AX62" s="2">
        <v>0</v>
      </c>
      <c r="AY62" s="2">
        <v>97</v>
      </c>
      <c r="AZ62" s="2">
        <v>0</v>
      </c>
      <c r="BA62" s="2">
        <v>0</v>
      </c>
      <c r="BB62" s="2">
        <v>97</v>
      </c>
      <c r="BC62" s="2">
        <v>0</v>
      </c>
      <c r="BD62" s="2">
        <v>0</v>
      </c>
      <c r="BE62" s="2">
        <v>97</v>
      </c>
      <c r="BF62" s="2">
        <v>0</v>
      </c>
      <c r="BG62" s="2">
        <v>0</v>
      </c>
      <c r="BH62" s="2">
        <v>100</v>
      </c>
      <c r="BI62" s="2">
        <v>0</v>
      </c>
      <c r="BJ62" s="2">
        <v>0</v>
      </c>
      <c r="BK62" s="2">
        <v>97</v>
      </c>
      <c r="BL62" s="2">
        <v>0</v>
      </c>
      <c r="BM62" s="2">
        <v>0</v>
      </c>
      <c r="BN62" s="2">
        <v>100</v>
      </c>
      <c r="BO62" s="2">
        <v>0</v>
      </c>
      <c r="BP62" s="2">
        <v>0</v>
      </c>
      <c r="BQ62" s="2">
        <v>97</v>
      </c>
    </row>
    <row r="63" spans="1:69" x14ac:dyDescent="0.2">
      <c r="A63" s="2">
        <v>1973</v>
      </c>
      <c r="B63" s="2">
        <v>1</v>
      </c>
      <c r="C63" s="2">
        <v>0</v>
      </c>
      <c r="D63" s="2">
        <v>0</v>
      </c>
      <c r="E63" s="2">
        <v>100</v>
      </c>
      <c r="F63" s="2"/>
      <c r="G63" s="2">
        <v>0</v>
      </c>
      <c r="H63" s="2">
        <v>0</v>
      </c>
      <c r="I63" s="2">
        <v>100</v>
      </c>
      <c r="J63" s="2">
        <v>0</v>
      </c>
      <c r="K63" s="2">
        <v>0</v>
      </c>
      <c r="L63" s="2">
        <v>100</v>
      </c>
      <c r="M63" s="2">
        <v>0</v>
      </c>
      <c r="N63" s="2">
        <v>0</v>
      </c>
      <c r="O63" s="2">
        <v>100</v>
      </c>
      <c r="P63" s="2">
        <v>0</v>
      </c>
      <c r="Q63" s="2">
        <v>0</v>
      </c>
      <c r="R63" s="2">
        <v>100</v>
      </c>
      <c r="S63" s="2">
        <v>0</v>
      </c>
      <c r="T63" s="2">
        <v>0</v>
      </c>
      <c r="U63" s="2">
        <v>100</v>
      </c>
      <c r="V63" s="2">
        <v>0</v>
      </c>
      <c r="W63" s="2">
        <v>0</v>
      </c>
      <c r="X63" s="2">
        <v>100</v>
      </c>
      <c r="Y63" s="2">
        <v>0</v>
      </c>
      <c r="Z63" s="2">
        <v>0</v>
      </c>
      <c r="AA63" s="2">
        <v>100</v>
      </c>
      <c r="AB63" s="2">
        <v>0</v>
      </c>
      <c r="AC63" s="2">
        <v>0</v>
      </c>
      <c r="AD63" s="2">
        <v>100</v>
      </c>
      <c r="AE63" s="2">
        <v>0</v>
      </c>
      <c r="AF63" s="2">
        <v>0</v>
      </c>
      <c r="AG63" s="2">
        <v>100</v>
      </c>
      <c r="AH63" s="2">
        <v>0</v>
      </c>
      <c r="AI63" s="2">
        <v>0</v>
      </c>
      <c r="AJ63" s="2">
        <v>100</v>
      </c>
      <c r="AK63" s="2">
        <v>0</v>
      </c>
      <c r="AL63" s="2">
        <v>0</v>
      </c>
      <c r="AM63" s="2">
        <v>100</v>
      </c>
      <c r="AN63" s="2">
        <v>0</v>
      </c>
      <c r="AO63" s="2">
        <v>0</v>
      </c>
      <c r="AP63" s="2">
        <v>100</v>
      </c>
      <c r="AQ63" s="2">
        <v>0</v>
      </c>
      <c r="AR63" s="2">
        <v>0</v>
      </c>
      <c r="AS63" s="2">
        <v>100</v>
      </c>
      <c r="AT63" s="2">
        <v>0</v>
      </c>
      <c r="AU63" s="2">
        <v>0</v>
      </c>
      <c r="AV63" s="2">
        <v>100</v>
      </c>
      <c r="AW63" s="2">
        <v>0</v>
      </c>
      <c r="AX63" s="2">
        <v>0</v>
      </c>
      <c r="AY63" s="2">
        <v>100</v>
      </c>
      <c r="AZ63" s="2">
        <v>0</v>
      </c>
      <c r="BA63" s="2">
        <v>0</v>
      </c>
      <c r="BB63" s="2">
        <v>100</v>
      </c>
      <c r="BC63" s="2">
        <v>0</v>
      </c>
      <c r="BD63" s="2">
        <v>0</v>
      </c>
      <c r="BE63" s="2">
        <v>100</v>
      </c>
      <c r="BF63" s="2">
        <v>0</v>
      </c>
      <c r="BG63" s="2">
        <v>0</v>
      </c>
      <c r="BH63" s="2">
        <v>100</v>
      </c>
      <c r="BI63" s="2">
        <v>0</v>
      </c>
      <c r="BJ63" s="2">
        <v>0</v>
      </c>
      <c r="BK63" s="2">
        <v>100</v>
      </c>
      <c r="BL63" s="2">
        <v>0</v>
      </c>
      <c r="BM63" s="2">
        <v>0</v>
      </c>
      <c r="BN63" s="2">
        <v>100</v>
      </c>
      <c r="BO63" s="2">
        <v>0</v>
      </c>
      <c r="BP63" s="2">
        <v>0</v>
      </c>
      <c r="BQ63" s="2">
        <v>100</v>
      </c>
    </row>
    <row r="64" spans="1:69" x14ac:dyDescent="0.2">
      <c r="A64" s="2">
        <v>1974</v>
      </c>
      <c r="B64" s="2">
        <v>1</v>
      </c>
      <c r="C64" s="2">
        <v>0</v>
      </c>
      <c r="D64" s="2">
        <v>0</v>
      </c>
      <c r="E64" s="2">
        <v>113</v>
      </c>
      <c r="F64" s="2"/>
      <c r="G64" s="2">
        <v>0</v>
      </c>
      <c r="H64" s="2">
        <v>0</v>
      </c>
      <c r="I64" s="2">
        <v>111</v>
      </c>
      <c r="J64" s="2">
        <v>0</v>
      </c>
      <c r="K64" s="2">
        <v>0</v>
      </c>
      <c r="L64" s="2">
        <v>114</v>
      </c>
      <c r="M64" s="2">
        <v>0</v>
      </c>
      <c r="N64" s="2">
        <v>0</v>
      </c>
      <c r="O64" s="2">
        <v>108</v>
      </c>
      <c r="P64" s="2">
        <v>0</v>
      </c>
      <c r="Q64" s="2">
        <v>0</v>
      </c>
      <c r="R64" s="2">
        <v>115</v>
      </c>
      <c r="S64" s="2">
        <v>0</v>
      </c>
      <c r="T64" s="2">
        <v>0</v>
      </c>
      <c r="U64" s="2">
        <v>117</v>
      </c>
      <c r="V64" s="2">
        <v>0</v>
      </c>
      <c r="W64" s="2">
        <v>0</v>
      </c>
      <c r="X64" s="2">
        <v>114</v>
      </c>
      <c r="Y64" s="2">
        <v>0</v>
      </c>
      <c r="Z64" s="2">
        <v>0</v>
      </c>
      <c r="AA64" s="2">
        <v>115</v>
      </c>
      <c r="AB64" s="2">
        <v>0</v>
      </c>
      <c r="AC64" s="2">
        <v>0</v>
      </c>
      <c r="AD64" s="2">
        <v>115</v>
      </c>
      <c r="AE64" s="2">
        <v>0</v>
      </c>
      <c r="AF64" s="2">
        <v>0</v>
      </c>
      <c r="AG64" s="2">
        <v>117</v>
      </c>
      <c r="AH64" s="2">
        <v>0</v>
      </c>
      <c r="AI64" s="2">
        <v>0</v>
      </c>
      <c r="AJ64" s="2">
        <v>139</v>
      </c>
      <c r="AK64" s="2">
        <v>0</v>
      </c>
      <c r="AL64" s="2">
        <v>0</v>
      </c>
      <c r="AM64" s="2">
        <v>114</v>
      </c>
      <c r="AN64" s="2">
        <v>0</v>
      </c>
      <c r="AO64" s="2">
        <v>0</v>
      </c>
      <c r="AP64" s="2">
        <v>112</v>
      </c>
      <c r="AQ64" s="2">
        <v>0</v>
      </c>
      <c r="AR64" s="2">
        <v>0</v>
      </c>
      <c r="AS64" s="2">
        <v>115</v>
      </c>
      <c r="AT64" s="2">
        <v>0</v>
      </c>
      <c r="AU64" s="2">
        <v>0</v>
      </c>
      <c r="AV64" s="2">
        <v>114</v>
      </c>
      <c r="AW64" s="2">
        <v>0</v>
      </c>
      <c r="AX64" s="2">
        <v>0</v>
      </c>
      <c r="AY64" s="2">
        <v>114</v>
      </c>
      <c r="AZ64" s="2">
        <v>0</v>
      </c>
      <c r="BA64" s="2">
        <v>0</v>
      </c>
      <c r="BB64" s="2">
        <v>111</v>
      </c>
      <c r="BC64" s="2">
        <v>0</v>
      </c>
      <c r="BD64" s="2">
        <v>0</v>
      </c>
      <c r="BE64" s="2">
        <v>109</v>
      </c>
      <c r="BF64" s="2">
        <v>0</v>
      </c>
      <c r="BG64" s="2">
        <v>0</v>
      </c>
      <c r="BH64" s="2">
        <v>111</v>
      </c>
      <c r="BI64" s="2">
        <v>0</v>
      </c>
      <c r="BJ64" s="2">
        <v>0</v>
      </c>
      <c r="BK64" s="2">
        <v>115</v>
      </c>
      <c r="BL64" s="2">
        <v>0</v>
      </c>
      <c r="BM64" s="2">
        <v>0</v>
      </c>
      <c r="BN64" s="2">
        <v>106</v>
      </c>
      <c r="BO64" s="2">
        <v>0</v>
      </c>
      <c r="BP64" s="2">
        <v>0</v>
      </c>
      <c r="BQ64" s="2">
        <v>114</v>
      </c>
    </row>
    <row r="65" spans="1:69" x14ac:dyDescent="0.2">
      <c r="A65" s="2">
        <v>1975</v>
      </c>
      <c r="B65" s="2">
        <v>1</v>
      </c>
      <c r="C65" s="2">
        <v>0</v>
      </c>
      <c r="D65" s="2">
        <v>0</v>
      </c>
      <c r="E65" s="2">
        <v>127</v>
      </c>
      <c r="F65" s="2"/>
      <c r="G65" s="2">
        <v>0</v>
      </c>
      <c r="H65" s="2">
        <v>0</v>
      </c>
      <c r="I65" s="2">
        <v>120</v>
      </c>
      <c r="J65" s="2">
        <v>0</v>
      </c>
      <c r="K65" s="2">
        <v>0</v>
      </c>
      <c r="L65" s="2">
        <v>124</v>
      </c>
      <c r="M65" s="2">
        <v>0</v>
      </c>
      <c r="N65" s="2">
        <v>0</v>
      </c>
      <c r="O65" s="2">
        <v>126</v>
      </c>
      <c r="P65" s="2">
        <v>0</v>
      </c>
      <c r="Q65" s="2">
        <v>0</v>
      </c>
      <c r="R65" s="2">
        <v>131</v>
      </c>
      <c r="S65" s="2">
        <v>0</v>
      </c>
      <c r="T65" s="2">
        <v>0</v>
      </c>
      <c r="U65" s="2">
        <v>127</v>
      </c>
      <c r="V65" s="2">
        <v>0</v>
      </c>
      <c r="W65" s="2">
        <v>0</v>
      </c>
      <c r="X65" s="2">
        <v>131</v>
      </c>
      <c r="Y65" s="2">
        <v>0</v>
      </c>
      <c r="Z65" s="2">
        <v>0</v>
      </c>
      <c r="AA65" s="2">
        <v>136</v>
      </c>
      <c r="AB65" s="2">
        <v>0</v>
      </c>
      <c r="AC65" s="2">
        <v>0</v>
      </c>
      <c r="AD65" s="2">
        <v>132</v>
      </c>
      <c r="AE65" s="2">
        <v>0</v>
      </c>
      <c r="AF65" s="2">
        <v>0</v>
      </c>
      <c r="AG65" s="2">
        <v>127</v>
      </c>
      <c r="AH65" s="2">
        <v>0</v>
      </c>
      <c r="AI65" s="2">
        <v>0</v>
      </c>
      <c r="AJ65" s="2">
        <v>155</v>
      </c>
      <c r="AK65" s="2">
        <v>0</v>
      </c>
      <c r="AL65" s="2">
        <v>0</v>
      </c>
      <c r="AM65" s="2">
        <v>126</v>
      </c>
      <c r="AN65" s="2">
        <v>0</v>
      </c>
      <c r="AO65" s="2">
        <v>0</v>
      </c>
      <c r="AP65" s="2">
        <v>127</v>
      </c>
      <c r="AQ65" s="2">
        <v>0</v>
      </c>
      <c r="AR65" s="2">
        <v>0</v>
      </c>
      <c r="AS65" s="2">
        <v>136</v>
      </c>
      <c r="AT65" s="2">
        <v>0</v>
      </c>
      <c r="AU65" s="2">
        <v>0</v>
      </c>
      <c r="AV65" s="2">
        <v>128</v>
      </c>
      <c r="AW65" s="2">
        <v>0</v>
      </c>
      <c r="AX65" s="2">
        <v>0</v>
      </c>
      <c r="AY65" s="2">
        <v>128</v>
      </c>
      <c r="AZ65" s="2">
        <v>0</v>
      </c>
      <c r="BA65" s="2">
        <v>0</v>
      </c>
      <c r="BB65" s="2">
        <v>123</v>
      </c>
      <c r="BC65" s="2">
        <v>0</v>
      </c>
      <c r="BD65" s="2">
        <v>0</v>
      </c>
      <c r="BE65" s="2">
        <v>120</v>
      </c>
      <c r="BF65" s="2">
        <v>0</v>
      </c>
      <c r="BG65" s="2">
        <v>0</v>
      </c>
      <c r="BH65" s="2">
        <v>128</v>
      </c>
      <c r="BI65" s="2">
        <v>0</v>
      </c>
      <c r="BJ65" s="2">
        <v>0</v>
      </c>
      <c r="BK65" s="2">
        <v>126</v>
      </c>
      <c r="BL65" s="2">
        <v>0</v>
      </c>
      <c r="BM65" s="2">
        <v>0</v>
      </c>
      <c r="BN65" s="2">
        <v>125</v>
      </c>
      <c r="BO65" s="2">
        <v>0</v>
      </c>
      <c r="BP65" s="2">
        <v>0</v>
      </c>
      <c r="BQ65" s="2">
        <v>125</v>
      </c>
    </row>
    <row r="66" spans="1:69" x14ac:dyDescent="0.2">
      <c r="A66" s="2">
        <v>1976</v>
      </c>
      <c r="B66" s="2">
        <v>1</v>
      </c>
      <c r="C66" s="2">
        <v>0</v>
      </c>
      <c r="D66" s="2">
        <v>0</v>
      </c>
      <c r="E66" s="2">
        <v>137</v>
      </c>
      <c r="F66" s="2"/>
      <c r="G66" s="2">
        <v>0</v>
      </c>
      <c r="H66" s="2">
        <v>0</v>
      </c>
      <c r="I66" s="2">
        <v>126</v>
      </c>
      <c r="J66" s="2">
        <v>0</v>
      </c>
      <c r="K66" s="2">
        <v>0</v>
      </c>
      <c r="L66" s="2">
        <v>132</v>
      </c>
      <c r="M66" s="2">
        <v>0</v>
      </c>
      <c r="N66" s="2">
        <v>0</v>
      </c>
      <c r="O66" s="2">
        <v>140</v>
      </c>
      <c r="P66" s="2">
        <v>0</v>
      </c>
      <c r="Q66" s="2">
        <v>0</v>
      </c>
      <c r="R66" s="2">
        <v>146</v>
      </c>
      <c r="S66" s="2">
        <v>0</v>
      </c>
      <c r="T66" s="2">
        <v>0</v>
      </c>
      <c r="U66" s="2">
        <v>130</v>
      </c>
      <c r="V66" s="2">
        <v>0</v>
      </c>
      <c r="W66" s="2">
        <v>0</v>
      </c>
      <c r="X66" s="2">
        <v>147</v>
      </c>
      <c r="Y66" s="2">
        <v>0</v>
      </c>
      <c r="Z66" s="2">
        <v>0</v>
      </c>
      <c r="AA66" s="2">
        <v>147</v>
      </c>
      <c r="AB66" s="2">
        <v>0</v>
      </c>
      <c r="AC66" s="2">
        <v>0</v>
      </c>
      <c r="AD66" s="2">
        <v>144</v>
      </c>
      <c r="AE66" s="2">
        <v>0</v>
      </c>
      <c r="AF66" s="2">
        <v>0</v>
      </c>
      <c r="AG66" s="2">
        <v>130</v>
      </c>
      <c r="AH66" s="2">
        <v>0</v>
      </c>
      <c r="AI66" s="2">
        <v>0</v>
      </c>
      <c r="AJ66" s="2">
        <v>159</v>
      </c>
      <c r="AK66" s="2">
        <v>0</v>
      </c>
      <c r="AL66" s="2">
        <v>0</v>
      </c>
      <c r="AM66" s="2">
        <v>136</v>
      </c>
      <c r="AN66" s="2">
        <v>0</v>
      </c>
      <c r="AO66" s="2">
        <v>0</v>
      </c>
      <c r="AP66" s="2">
        <v>135</v>
      </c>
      <c r="AQ66" s="2">
        <v>0</v>
      </c>
      <c r="AR66" s="2">
        <v>0</v>
      </c>
      <c r="AS66" s="2">
        <v>147</v>
      </c>
      <c r="AT66" s="2">
        <v>0</v>
      </c>
      <c r="AU66" s="2">
        <v>0</v>
      </c>
      <c r="AV66" s="2">
        <v>140</v>
      </c>
      <c r="AW66" s="2">
        <v>0</v>
      </c>
      <c r="AX66" s="2">
        <v>0</v>
      </c>
      <c r="AY66" s="2">
        <v>141</v>
      </c>
      <c r="AZ66" s="2">
        <v>0</v>
      </c>
      <c r="BA66" s="2">
        <v>0</v>
      </c>
      <c r="BB66" s="2">
        <v>132</v>
      </c>
      <c r="BC66" s="2">
        <v>0</v>
      </c>
      <c r="BD66" s="2">
        <v>0</v>
      </c>
      <c r="BE66" s="2">
        <v>128</v>
      </c>
      <c r="BF66" s="2">
        <v>0</v>
      </c>
      <c r="BG66" s="2">
        <v>0</v>
      </c>
      <c r="BH66" s="2">
        <v>131</v>
      </c>
      <c r="BI66" s="2">
        <v>0</v>
      </c>
      <c r="BJ66" s="2">
        <v>0</v>
      </c>
      <c r="BK66" s="2">
        <v>136</v>
      </c>
      <c r="BL66" s="2">
        <v>0</v>
      </c>
      <c r="BM66" s="2">
        <v>0</v>
      </c>
      <c r="BN66" s="2">
        <v>132</v>
      </c>
      <c r="BO66" s="2">
        <v>0</v>
      </c>
      <c r="BP66" s="2">
        <v>0</v>
      </c>
      <c r="BQ66" s="2">
        <v>135</v>
      </c>
    </row>
    <row r="67" spans="1:69" x14ac:dyDescent="0.2">
      <c r="A67" s="2">
        <v>1977</v>
      </c>
      <c r="B67" s="2">
        <v>1</v>
      </c>
      <c r="C67" s="2">
        <v>0</v>
      </c>
      <c r="D67" s="2">
        <v>0</v>
      </c>
      <c r="E67" s="2">
        <v>147</v>
      </c>
      <c r="F67" s="2"/>
      <c r="G67" s="2">
        <v>0</v>
      </c>
      <c r="H67" s="2">
        <v>0</v>
      </c>
      <c r="I67" s="2">
        <v>137</v>
      </c>
      <c r="J67" s="2">
        <v>0</v>
      </c>
      <c r="K67" s="2">
        <v>0</v>
      </c>
      <c r="L67" s="2">
        <v>139</v>
      </c>
      <c r="M67" s="2">
        <v>0</v>
      </c>
      <c r="N67" s="2">
        <v>0</v>
      </c>
      <c r="O67" s="2">
        <v>150</v>
      </c>
      <c r="P67" s="2">
        <v>0</v>
      </c>
      <c r="Q67" s="2">
        <v>0</v>
      </c>
      <c r="R67" s="2">
        <v>157</v>
      </c>
      <c r="S67" s="2">
        <v>0</v>
      </c>
      <c r="T67" s="2">
        <v>0</v>
      </c>
      <c r="U67" s="2">
        <v>136</v>
      </c>
      <c r="V67" s="2">
        <v>0</v>
      </c>
      <c r="W67" s="2">
        <v>0</v>
      </c>
      <c r="X67" s="2">
        <v>159</v>
      </c>
      <c r="Y67" s="2">
        <v>0</v>
      </c>
      <c r="Z67" s="2">
        <v>0</v>
      </c>
      <c r="AA67" s="2">
        <v>159</v>
      </c>
      <c r="AB67" s="2">
        <v>0</v>
      </c>
      <c r="AC67" s="2">
        <v>0</v>
      </c>
      <c r="AD67" s="2">
        <v>154</v>
      </c>
      <c r="AE67" s="2">
        <v>0</v>
      </c>
      <c r="AF67" s="2">
        <v>0</v>
      </c>
      <c r="AG67" s="2">
        <v>136</v>
      </c>
      <c r="AH67" s="2">
        <v>0</v>
      </c>
      <c r="AI67" s="2">
        <v>0</v>
      </c>
      <c r="AJ67" s="2">
        <v>165</v>
      </c>
      <c r="AK67" s="2">
        <v>0</v>
      </c>
      <c r="AL67" s="2">
        <v>0</v>
      </c>
      <c r="AM67" s="2">
        <v>147</v>
      </c>
      <c r="AN67" s="2">
        <v>0</v>
      </c>
      <c r="AO67" s="2">
        <v>0</v>
      </c>
      <c r="AP67" s="2">
        <v>144</v>
      </c>
      <c r="AQ67" s="2">
        <v>0</v>
      </c>
      <c r="AR67" s="2">
        <v>0</v>
      </c>
      <c r="AS67" s="2">
        <v>159</v>
      </c>
      <c r="AT67" s="2">
        <v>0</v>
      </c>
      <c r="AU67" s="2">
        <v>0</v>
      </c>
      <c r="AV67" s="2">
        <v>150</v>
      </c>
      <c r="AW67" s="2">
        <v>0</v>
      </c>
      <c r="AX67" s="2">
        <v>0</v>
      </c>
      <c r="AY67" s="2">
        <v>151</v>
      </c>
      <c r="AZ67" s="2">
        <v>0</v>
      </c>
      <c r="BA67" s="2">
        <v>0</v>
      </c>
      <c r="BB67" s="2">
        <v>142</v>
      </c>
      <c r="BC67" s="2">
        <v>0</v>
      </c>
      <c r="BD67" s="2">
        <v>0</v>
      </c>
      <c r="BE67" s="2">
        <v>137</v>
      </c>
      <c r="BF67" s="2">
        <v>0</v>
      </c>
      <c r="BG67" s="2">
        <v>0</v>
      </c>
      <c r="BH67" s="2">
        <v>136</v>
      </c>
      <c r="BI67" s="2">
        <v>0</v>
      </c>
      <c r="BJ67" s="2">
        <v>0</v>
      </c>
      <c r="BK67" s="2">
        <v>147</v>
      </c>
      <c r="BL67" s="2">
        <v>0</v>
      </c>
      <c r="BM67" s="2">
        <v>0</v>
      </c>
      <c r="BN67" s="2">
        <v>136</v>
      </c>
      <c r="BO67" s="2">
        <v>0</v>
      </c>
      <c r="BP67" s="2">
        <v>0</v>
      </c>
      <c r="BQ67" s="2">
        <v>145</v>
      </c>
    </row>
    <row r="68" spans="1:69" x14ac:dyDescent="0.2">
      <c r="A68" s="2">
        <v>1978</v>
      </c>
      <c r="B68" s="2">
        <v>1</v>
      </c>
      <c r="C68" s="2">
        <v>0</v>
      </c>
      <c r="D68" s="2">
        <v>0</v>
      </c>
      <c r="E68" s="2">
        <v>159</v>
      </c>
      <c r="F68" s="2"/>
      <c r="G68" s="2">
        <v>0</v>
      </c>
      <c r="H68" s="2">
        <v>0</v>
      </c>
      <c r="I68" s="2">
        <v>143</v>
      </c>
      <c r="J68" s="2">
        <v>0</v>
      </c>
      <c r="K68" s="2">
        <v>0</v>
      </c>
      <c r="L68" s="2">
        <v>147</v>
      </c>
      <c r="M68" s="2">
        <v>0</v>
      </c>
      <c r="N68" s="2">
        <v>0</v>
      </c>
      <c r="O68" s="2">
        <v>165</v>
      </c>
      <c r="P68" s="2">
        <v>0</v>
      </c>
      <c r="Q68" s="2">
        <v>0</v>
      </c>
      <c r="R68" s="2">
        <v>172</v>
      </c>
      <c r="S68" s="2">
        <v>0</v>
      </c>
      <c r="T68" s="2">
        <v>0</v>
      </c>
      <c r="U68" s="2">
        <v>146</v>
      </c>
      <c r="V68" s="2">
        <v>0</v>
      </c>
      <c r="W68" s="2">
        <v>0</v>
      </c>
      <c r="X68" s="2">
        <v>174</v>
      </c>
      <c r="Y68" s="2">
        <v>0</v>
      </c>
      <c r="Z68" s="2">
        <v>0</v>
      </c>
      <c r="AA68" s="2">
        <v>172</v>
      </c>
      <c r="AB68" s="2">
        <v>0</v>
      </c>
      <c r="AC68" s="2">
        <v>0</v>
      </c>
      <c r="AD68" s="2">
        <v>167</v>
      </c>
      <c r="AE68" s="2">
        <v>0</v>
      </c>
      <c r="AF68" s="2">
        <v>0</v>
      </c>
      <c r="AG68" s="2">
        <v>146</v>
      </c>
      <c r="AH68" s="2">
        <v>0</v>
      </c>
      <c r="AI68" s="2">
        <v>0</v>
      </c>
      <c r="AJ68" s="2">
        <v>174</v>
      </c>
      <c r="AK68" s="2">
        <v>0</v>
      </c>
      <c r="AL68" s="2">
        <v>0</v>
      </c>
      <c r="AM68" s="2">
        <v>160</v>
      </c>
      <c r="AN68" s="2">
        <v>0</v>
      </c>
      <c r="AO68" s="2">
        <v>0</v>
      </c>
      <c r="AP68" s="2">
        <v>154</v>
      </c>
      <c r="AQ68" s="2">
        <v>0</v>
      </c>
      <c r="AR68" s="2">
        <v>0</v>
      </c>
      <c r="AS68" s="2">
        <v>172</v>
      </c>
      <c r="AT68" s="2">
        <v>0</v>
      </c>
      <c r="AU68" s="2">
        <v>0</v>
      </c>
      <c r="AV68" s="2">
        <v>163</v>
      </c>
      <c r="AW68" s="2">
        <v>0</v>
      </c>
      <c r="AX68" s="2">
        <v>0</v>
      </c>
      <c r="AY68" s="2">
        <v>163</v>
      </c>
      <c r="AZ68" s="2">
        <v>0</v>
      </c>
      <c r="BA68" s="2">
        <v>0</v>
      </c>
      <c r="BB68" s="2">
        <v>153</v>
      </c>
      <c r="BC68" s="2">
        <v>0</v>
      </c>
      <c r="BD68" s="2">
        <v>0</v>
      </c>
      <c r="BE68" s="2">
        <v>145</v>
      </c>
      <c r="BF68" s="2">
        <v>0</v>
      </c>
      <c r="BG68" s="2">
        <v>0</v>
      </c>
      <c r="BH68" s="2">
        <v>139</v>
      </c>
      <c r="BI68" s="2">
        <v>0</v>
      </c>
      <c r="BJ68" s="2">
        <v>0</v>
      </c>
      <c r="BK68" s="2">
        <v>160</v>
      </c>
      <c r="BL68" s="2">
        <v>0</v>
      </c>
      <c r="BM68" s="2">
        <v>0</v>
      </c>
      <c r="BN68" s="2">
        <v>144</v>
      </c>
      <c r="BO68" s="2">
        <v>0</v>
      </c>
      <c r="BP68" s="2">
        <v>0</v>
      </c>
      <c r="BQ68" s="2">
        <v>158</v>
      </c>
    </row>
    <row r="69" spans="1:69" x14ac:dyDescent="0.2">
      <c r="A69" s="2">
        <v>1979</v>
      </c>
      <c r="B69" s="2">
        <v>1</v>
      </c>
      <c r="C69" s="2">
        <v>0</v>
      </c>
      <c r="D69" s="2">
        <v>0</v>
      </c>
      <c r="E69" s="2">
        <v>173</v>
      </c>
      <c r="F69" s="2"/>
      <c r="G69" s="2">
        <v>0</v>
      </c>
      <c r="H69" s="2">
        <v>0</v>
      </c>
      <c r="I69" s="2">
        <v>152</v>
      </c>
      <c r="J69" s="2">
        <v>0</v>
      </c>
      <c r="K69" s="2">
        <v>0</v>
      </c>
      <c r="L69" s="2">
        <v>160</v>
      </c>
      <c r="M69" s="2">
        <v>0</v>
      </c>
      <c r="N69" s="2">
        <v>0</v>
      </c>
      <c r="O69" s="2">
        <v>180</v>
      </c>
      <c r="P69" s="2">
        <v>0</v>
      </c>
      <c r="Q69" s="2">
        <v>0</v>
      </c>
      <c r="R69" s="2">
        <v>185</v>
      </c>
      <c r="S69" s="2">
        <v>0</v>
      </c>
      <c r="T69" s="2">
        <v>0</v>
      </c>
      <c r="U69" s="2">
        <v>162</v>
      </c>
      <c r="V69" s="2">
        <v>0</v>
      </c>
      <c r="W69" s="2">
        <v>0</v>
      </c>
      <c r="X69" s="2">
        <v>186</v>
      </c>
      <c r="Y69" s="2">
        <v>0</v>
      </c>
      <c r="Z69" s="2">
        <v>0</v>
      </c>
      <c r="AA69" s="2">
        <v>192</v>
      </c>
      <c r="AB69" s="2">
        <v>0</v>
      </c>
      <c r="AC69" s="2">
        <v>0</v>
      </c>
      <c r="AD69" s="2">
        <v>179</v>
      </c>
      <c r="AE69" s="2">
        <v>0</v>
      </c>
      <c r="AF69" s="2">
        <v>0</v>
      </c>
      <c r="AG69" s="2">
        <v>162</v>
      </c>
      <c r="AH69" s="2">
        <v>0</v>
      </c>
      <c r="AI69" s="2">
        <v>0</v>
      </c>
      <c r="AJ69" s="2">
        <v>182</v>
      </c>
      <c r="AK69" s="2">
        <v>0</v>
      </c>
      <c r="AL69" s="2">
        <v>0</v>
      </c>
      <c r="AM69" s="2">
        <v>173</v>
      </c>
      <c r="AN69" s="2">
        <v>0</v>
      </c>
      <c r="AO69" s="2">
        <v>0</v>
      </c>
      <c r="AP69" s="2">
        <v>168</v>
      </c>
      <c r="AQ69" s="2">
        <v>0</v>
      </c>
      <c r="AR69" s="2">
        <v>0</v>
      </c>
      <c r="AS69" s="2">
        <v>192</v>
      </c>
      <c r="AT69" s="2">
        <v>0</v>
      </c>
      <c r="AU69" s="2">
        <v>0</v>
      </c>
      <c r="AV69" s="2">
        <v>173</v>
      </c>
      <c r="AW69" s="2">
        <v>0</v>
      </c>
      <c r="AX69" s="2">
        <v>0</v>
      </c>
      <c r="AY69" s="2">
        <v>174</v>
      </c>
      <c r="AZ69" s="2">
        <v>0</v>
      </c>
      <c r="BA69" s="2">
        <v>0</v>
      </c>
      <c r="BB69" s="2">
        <v>166</v>
      </c>
      <c r="BC69" s="2">
        <v>0</v>
      </c>
      <c r="BD69" s="2">
        <v>0</v>
      </c>
      <c r="BE69" s="2">
        <v>156</v>
      </c>
      <c r="BF69" s="2">
        <v>0</v>
      </c>
      <c r="BG69" s="2">
        <v>0</v>
      </c>
      <c r="BH69" s="2">
        <v>143</v>
      </c>
      <c r="BI69" s="2">
        <v>0</v>
      </c>
      <c r="BJ69" s="2">
        <v>0</v>
      </c>
      <c r="BK69" s="2">
        <v>171</v>
      </c>
      <c r="BL69" s="2">
        <v>0</v>
      </c>
      <c r="BM69" s="2">
        <v>0</v>
      </c>
      <c r="BN69" s="2">
        <v>171</v>
      </c>
      <c r="BO69" s="2">
        <v>0</v>
      </c>
      <c r="BP69" s="2">
        <v>0</v>
      </c>
      <c r="BQ69" s="2">
        <v>168</v>
      </c>
    </row>
    <row r="70" spans="1:69" x14ac:dyDescent="0.2">
      <c r="A70" s="2">
        <v>1980</v>
      </c>
      <c r="B70" s="2">
        <v>1</v>
      </c>
      <c r="C70" s="2">
        <v>0</v>
      </c>
      <c r="D70" s="2">
        <v>0</v>
      </c>
      <c r="E70" s="2">
        <v>186</v>
      </c>
      <c r="F70" s="2"/>
      <c r="G70" s="2">
        <v>0</v>
      </c>
      <c r="H70" s="2">
        <v>0</v>
      </c>
      <c r="I70" s="2">
        <v>164</v>
      </c>
      <c r="J70" s="2">
        <v>0</v>
      </c>
      <c r="K70" s="2">
        <v>0</v>
      </c>
      <c r="L70" s="2">
        <v>176</v>
      </c>
      <c r="M70" s="2">
        <v>0</v>
      </c>
      <c r="N70" s="2">
        <v>0</v>
      </c>
      <c r="O70" s="2">
        <v>199</v>
      </c>
      <c r="P70" s="2">
        <v>0</v>
      </c>
      <c r="Q70" s="2">
        <v>0</v>
      </c>
      <c r="R70" s="2">
        <v>204</v>
      </c>
      <c r="S70" s="2">
        <v>0</v>
      </c>
      <c r="T70" s="2">
        <v>0</v>
      </c>
      <c r="U70" s="2">
        <v>176</v>
      </c>
      <c r="V70" s="2">
        <v>0</v>
      </c>
      <c r="W70" s="2">
        <v>0</v>
      </c>
      <c r="X70" s="2">
        <v>205</v>
      </c>
      <c r="Y70" s="2">
        <v>0</v>
      </c>
      <c r="Z70" s="2">
        <v>0</v>
      </c>
      <c r="AA70" s="2">
        <v>210</v>
      </c>
      <c r="AB70" s="2">
        <v>0</v>
      </c>
      <c r="AC70" s="2">
        <v>0</v>
      </c>
      <c r="AD70" s="2">
        <v>196</v>
      </c>
      <c r="AE70" s="2">
        <v>0</v>
      </c>
      <c r="AF70" s="2">
        <v>0</v>
      </c>
      <c r="AG70" s="2">
        <v>176</v>
      </c>
      <c r="AH70" s="2">
        <v>0</v>
      </c>
      <c r="AI70" s="2">
        <v>0</v>
      </c>
      <c r="AJ70" s="2">
        <v>198</v>
      </c>
      <c r="AK70" s="2">
        <v>0</v>
      </c>
      <c r="AL70" s="2">
        <v>0</v>
      </c>
      <c r="AM70" s="2">
        <v>186</v>
      </c>
      <c r="AN70" s="2">
        <v>0</v>
      </c>
      <c r="AO70" s="2">
        <v>0</v>
      </c>
      <c r="AP70" s="2">
        <v>187</v>
      </c>
      <c r="AQ70" s="2">
        <v>0</v>
      </c>
      <c r="AR70" s="2">
        <v>0</v>
      </c>
      <c r="AS70" s="2">
        <v>210</v>
      </c>
      <c r="AT70" s="2">
        <v>0</v>
      </c>
      <c r="AU70" s="2">
        <v>0</v>
      </c>
      <c r="AV70" s="2">
        <v>190</v>
      </c>
      <c r="AW70" s="2">
        <v>0</v>
      </c>
      <c r="AX70" s="2">
        <v>0</v>
      </c>
      <c r="AY70" s="2">
        <v>191</v>
      </c>
      <c r="AZ70" s="2">
        <v>0</v>
      </c>
      <c r="BA70" s="2">
        <v>0</v>
      </c>
      <c r="BB70" s="2">
        <v>180</v>
      </c>
      <c r="BC70" s="2">
        <v>0</v>
      </c>
      <c r="BD70" s="2">
        <v>0</v>
      </c>
      <c r="BE70" s="2">
        <v>170</v>
      </c>
      <c r="BF70" s="2">
        <v>0</v>
      </c>
      <c r="BG70" s="2">
        <v>0</v>
      </c>
      <c r="BH70" s="2">
        <v>149</v>
      </c>
      <c r="BI70" s="2">
        <v>0</v>
      </c>
      <c r="BJ70" s="2">
        <v>0</v>
      </c>
      <c r="BK70" s="2">
        <v>183</v>
      </c>
      <c r="BL70" s="2">
        <v>0</v>
      </c>
      <c r="BM70" s="2">
        <v>0</v>
      </c>
      <c r="BN70" s="2">
        <v>201</v>
      </c>
      <c r="BO70" s="2">
        <v>0</v>
      </c>
      <c r="BP70" s="2">
        <v>0</v>
      </c>
      <c r="BQ70" s="2">
        <v>180</v>
      </c>
    </row>
    <row r="71" spans="1:69" x14ac:dyDescent="0.2">
      <c r="A71" s="2">
        <v>1981</v>
      </c>
      <c r="B71" s="2">
        <v>1</v>
      </c>
      <c r="C71" s="2">
        <v>0</v>
      </c>
      <c r="D71" s="2">
        <v>0</v>
      </c>
      <c r="E71" s="2">
        <v>204</v>
      </c>
      <c r="F71" s="2"/>
      <c r="G71" s="2">
        <v>0</v>
      </c>
      <c r="H71" s="2">
        <v>0</v>
      </c>
      <c r="I71" s="2">
        <v>181</v>
      </c>
      <c r="J71" s="2">
        <v>0</v>
      </c>
      <c r="K71" s="2">
        <v>0</v>
      </c>
      <c r="L71" s="2">
        <v>192</v>
      </c>
      <c r="M71" s="2">
        <v>0</v>
      </c>
      <c r="N71" s="2">
        <v>0</v>
      </c>
      <c r="O71" s="2">
        <v>220</v>
      </c>
      <c r="P71" s="2">
        <v>0</v>
      </c>
      <c r="Q71" s="2">
        <v>0</v>
      </c>
      <c r="R71" s="2">
        <v>226</v>
      </c>
      <c r="S71" s="2">
        <v>0</v>
      </c>
      <c r="T71" s="2">
        <v>0</v>
      </c>
      <c r="U71" s="2">
        <v>186</v>
      </c>
      <c r="V71" s="2">
        <v>0</v>
      </c>
      <c r="W71" s="2">
        <v>0</v>
      </c>
      <c r="X71" s="2">
        <v>229</v>
      </c>
      <c r="Y71" s="2">
        <v>0</v>
      </c>
      <c r="Z71" s="2">
        <v>0</v>
      </c>
      <c r="AA71" s="2">
        <v>232</v>
      </c>
      <c r="AB71" s="2">
        <v>0</v>
      </c>
      <c r="AC71" s="2">
        <v>0</v>
      </c>
      <c r="AD71" s="2">
        <v>221</v>
      </c>
      <c r="AE71" s="2">
        <v>0</v>
      </c>
      <c r="AF71" s="2">
        <v>0</v>
      </c>
      <c r="AG71" s="2">
        <v>186</v>
      </c>
      <c r="AH71" s="2">
        <v>0</v>
      </c>
      <c r="AI71" s="2">
        <v>0</v>
      </c>
      <c r="AJ71" s="2">
        <v>214</v>
      </c>
      <c r="AK71" s="2">
        <v>0</v>
      </c>
      <c r="AL71" s="2">
        <v>0</v>
      </c>
      <c r="AM71" s="2">
        <v>205</v>
      </c>
      <c r="AN71" s="2">
        <v>0</v>
      </c>
      <c r="AO71" s="2">
        <v>0</v>
      </c>
      <c r="AP71" s="2">
        <v>203</v>
      </c>
      <c r="AQ71" s="2">
        <v>0</v>
      </c>
      <c r="AR71" s="2">
        <v>0</v>
      </c>
      <c r="AS71" s="2">
        <v>232</v>
      </c>
      <c r="AT71" s="2">
        <v>0</v>
      </c>
      <c r="AU71" s="2">
        <v>0</v>
      </c>
      <c r="AV71" s="2">
        <v>212</v>
      </c>
      <c r="AW71" s="2">
        <v>0</v>
      </c>
      <c r="AX71" s="2">
        <v>0</v>
      </c>
      <c r="AY71" s="2">
        <v>213</v>
      </c>
      <c r="AZ71" s="2">
        <v>0</v>
      </c>
      <c r="BA71" s="2">
        <v>0</v>
      </c>
      <c r="BB71" s="2">
        <v>195</v>
      </c>
      <c r="BC71" s="2">
        <v>0</v>
      </c>
      <c r="BD71" s="2">
        <v>0</v>
      </c>
      <c r="BE71" s="2">
        <v>185</v>
      </c>
      <c r="BF71" s="2">
        <v>0</v>
      </c>
      <c r="BG71" s="2">
        <v>0</v>
      </c>
      <c r="BH71" s="2">
        <v>158</v>
      </c>
      <c r="BI71" s="2">
        <v>0</v>
      </c>
      <c r="BJ71" s="2">
        <v>0</v>
      </c>
      <c r="BK71" s="2">
        <v>203</v>
      </c>
      <c r="BL71" s="2">
        <v>0</v>
      </c>
      <c r="BM71" s="2">
        <v>0</v>
      </c>
      <c r="BN71" s="2">
        <v>210</v>
      </c>
      <c r="BO71" s="2">
        <v>0</v>
      </c>
      <c r="BP71" s="2">
        <v>0</v>
      </c>
      <c r="BQ71" s="2">
        <v>200</v>
      </c>
    </row>
    <row r="72" spans="1:69" x14ac:dyDescent="0.2">
      <c r="A72" s="2">
        <v>1982</v>
      </c>
      <c r="B72" s="2">
        <v>1</v>
      </c>
      <c r="C72" s="2">
        <v>0</v>
      </c>
      <c r="D72" s="2">
        <v>0</v>
      </c>
      <c r="E72" s="2">
        <v>221</v>
      </c>
      <c r="F72" s="2"/>
      <c r="G72" s="2">
        <v>0</v>
      </c>
      <c r="H72" s="2">
        <v>0</v>
      </c>
      <c r="I72" s="2">
        <v>193</v>
      </c>
      <c r="J72" s="2">
        <v>0</v>
      </c>
      <c r="K72" s="2">
        <v>0</v>
      </c>
      <c r="L72" s="2">
        <v>209</v>
      </c>
      <c r="M72" s="2">
        <v>0</v>
      </c>
      <c r="N72" s="2">
        <v>0</v>
      </c>
      <c r="O72" s="2">
        <v>238</v>
      </c>
      <c r="P72" s="2">
        <v>0</v>
      </c>
      <c r="Q72" s="2">
        <v>0</v>
      </c>
      <c r="R72" s="2">
        <v>246</v>
      </c>
      <c r="S72" s="2">
        <v>0</v>
      </c>
      <c r="T72" s="2">
        <v>0</v>
      </c>
      <c r="U72" s="2">
        <v>194</v>
      </c>
      <c r="V72" s="2">
        <v>0</v>
      </c>
      <c r="W72" s="2">
        <v>0</v>
      </c>
      <c r="X72" s="2">
        <v>250</v>
      </c>
      <c r="Y72" s="2">
        <v>0</v>
      </c>
      <c r="Z72" s="2">
        <v>0</v>
      </c>
      <c r="AA72" s="2">
        <v>249</v>
      </c>
      <c r="AB72" s="2">
        <v>0</v>
      </c>
      <c r="AC72" s="2">
        <v>0</v>
      </c>
      <c r="AD72" s="2">
        <v>236</v>
      </c>
      <c r="AE72" s="2">
        <v>0</v>
      </c>
      <c r="AF72" s="2">
        <v>0</v>
      </c>
      <c r="AG72" s="2">
        <v>194</v>
      </c>
      <c r="AH72" s="2">
        <v>0</v>
      </c>
      <c r="AI72" s="2">
        <v>0</v>
      </c>
      <c r="AJ72" s="2">
        <v>221</v>
      </c>
      <c r="AK72" s="2">
        <v>0</v>
      </c>
      <c r="AL72" s="2">
        <v>0</v>
      </c>
      <c r="AM72" s="2">
        <v>223</v>
      </c>
      <c r="AN72" s="2">
        <v>0</v>
      </c>
      <c r="AO72" s="2">
        <v>0</v>
      </c>
      <c r="AP72" s="2">
        <v>218</v>
      </c>
      <c r="AQ72" s="2">
        <v>0</v>
      </c>
      <c r="AR72" s="2">
        <v>0</v>
      </c>
      <c r="AS72" s="2">
        <v>249</v>
      </c>
      <c r="AT72" s="2">
        <v>0</v>
      </c>
      <c r="AU72" s="2">
        <v>0</v>
      </c>
      <c r="AV72" s="2">
        <v>229</v>
      </c>
      <c r="AW72" s="2">
        <v>0</v>
      </c>
      <c r="AX72" s="2">
        <v>0</v>
      </c>
      <c r="AY72" s="2">
        <v>230</v>
      </c>
      <c r="AZ72" s="2">
        <v>0</v>
      </c>
      <c r="BA72" s="2">
        <v>0</v>
      </c>
      <c r="BB72" s="2">
        <v>213</v>
      </c>
      <c r="BC72" s="2">
        <v>0</v>
      </c>
      <c r="BD72" s="2">
        <v>0</v>
      </c>
      <c r="BE72" s="2">
        <v>202</v>
      </c>
      <c r="BF72" s="2">
        <v>0</v>
      </c>
      <c r="BG72" s="2">
        <v>0</v>
      </c>
      <c r="BH72" s="2">
        <v>158</v>
      </c>
      <c r="BI72" s="2">
        <v>0</v>
      </c>
      <c r="BJ72" s="2">
        <v>0</v>
      </c>
      <c r="BK72" s="2">
        <v>223</v>
      </c>
      <c r="BL72" s="2">
        <v>0</v>
      </c>
      <c r="BM72" s="2">
        <v>0</v>
      </c>
      <c r="BN72" s="2">
        <v>217</v>
      </c>
      <c r="BO72" s="2">
        <v>0</v>
      </c>
      <c r="BP72" s="2">
        <v>0</v>
      </c>
      <c r="BQ72" s="2">
        <v>220</v>
      </c>
    </row>
    <row r="73" spans="1:69" x14ac:dyDescent="0.2">
      <c r="A73" s="2">
        <v>1983</v>
      </c>
      <c r="B73" s="2">
        <v>1</v>
      </c>
      <c r="C73" s="2">
        <v>0</v>
      </c>
      <c r="D73" s="2">
        <v>0</v>
      </c>
      <c r="E73" s="2">
        <v>230</v>
      </c>
      <c r="F73" s="2"/>
      <c r="G73" s="2">
        <v>0</v>
      </c>
      <c r="H73" s="2">
        <v>0</v>
      </c>
      <c r="I73" s="2">
        <v>197</v>
      </c>
      <c r="J73" s="2">
        <v>0</v>
      </c>
      <c r="K73" s="2">
        <v>0</v>
      </c>
      <c r="L73" s="2">
        <v>216</v>
      </c>
      <c r="M73" s="2">
        <v>0</v>
      </c>
      <c r="N73" s="2">
        <v>0</v>
      </c>
      <c r="O73" s="2">
        <v>251</v>
      </c>
      <c r="P73" s="2">
        <v>0</v>
      </c>
      <c r="Q73" s="2">
        <v>0</v>
      </c>
      <c r="R73" s="2">
        <v>236</v>
      </c>
      <c r="S73" s="2">
        <v>0</v>
      </c>
      <c r="T73" s="2">
        <v>0</v>
      </c>
      <c r="U73" s="2">
        <v>202</v>
      </c>
      <c r="V73" s="2">
        <v>0</v>
      </c>
      <c r="W73" s="2">
        <v>0</v>
      </c>
      <c r="X73" s="2">
        <v>236</v>
      </c>
      <c r="Y73" s="2">
        <v>0</v>
      </c>
      <c r="Z73" s="2">
        <v>0</v>
      </c>
      <c r="AA73" s="2">
        <v>253</v>
      </c>
      <c r="AB73" s="2">
        <v>0</v>
      </c>
      <c r="AC73" s="2">
        <v>0</v>
      </c>
      <c r="AD73" s="2">
        <v>236</v>
      </c>
      <c r="AE73" s="2">
        <v>0</v>
      </c>
      <c r="AF73" s="2">
        <v>0</v>
      </c>
      <c r="AG73" s="2">
        <v>202</v>
      </c>
      <c r="AH73" s="2">
        <v>0</v>
      </c>
      <c r="AI73" s="2">
        <v>0</v>
      </c>
      <c r="AJ73" s="2">
        <v>238</v>
      </c>
      <c r="AK73" s="2">
        <v>0</v>
      </c>
      <c r="AL73" s="2">
        <v>0</v>
      </c>
      <c r="AM73" s="2">
        <v>232</v>
      </c>
      <c r="AN73" s="2">
        <v>0</v>
      </c>
      <c r="AO73" s="2">
        <v>0</v>
      </c>
      <c r="AP73" s="2">
        <v>227</v>
      </c>
      <c r="AQ73" s="2">
        <v>0</v>
      </c>
      <c r="AR73" s="2">
        <v>0</v>
      </c>
      <c r="AS73" s="2">
        <v>253</v>
      </c>
      <c r="AT73" s="2">
        <v>0</v>
      </c>
      <c r="AU73" s="2">
        <v>0</v>
      </c>
      <c r="AV73" s="2">
        <v>231</v>
      </c>
      <c r="AW73" s="2">
        <v>0</v>
      </c>
      <c r="AX73" s="2">
        <v>0</v>
      </c>
      <c r="AY73" s="2">
        <v>233</v>
      </c>
      <c r="AZ73" s="2">
        <v>0</v>
      </c>
      <c r="BA73" s="2">
        <v>0</v>
      </c>
      <c r="BB73" s="2">
        <v>224</v>
      </c>
      <c r="BC73" s="2">
        <v>0</v>
      </c>
      <c r="BD73" s="2">
        <v>0</v>
      </c>
      <c r="BE73" s="2">
        <v>214</v>
      </c>
      <c r="BF73" s="2">
        <v>0</v>
      </c>
      <c r="BG73" s="2">
        <v>0</v>
      </c>
      <c r="BH73" s="2">
        <v>146</v>
      </c>
      <c r="BI73" s="2">
        <v>0</v>
      </c>
      <c r="BJ73" s="2">
        <v>0</v>
      </c>
      <c r="BK73" s="2">
        <v>232</v>
      </c>
      <c r="BL73" s="2">
        <v>0</v>
      </c>
      <c r="BM73" s="2">
        <v>0</v>
      </c>
      <c r="BN73" s="2">
        <v>221</v>
      </c>
      <c r="BO73" s="2">
        <v>0</v>
      </c>
      <c r="BP73" s="2">
        <v>0</v>
      </c>
      <c r="BQ73" s="2">
        <v>229</v>
      </c>
    </row>
    <row r="74" spans="1:69" x14ac:dyDescent="0.2">
      <c r="A74" s="2">
        <v>1984</v>
      </c>
      <c r="B74" s="2">
        <v>1</v>
      </c>
      <c r="C74" s="2">
        <v>0</v>
      </c>
      <c r="D74" s="2">
        <v>0</v>
      </c>
      <c r="E74" s="2">
        <v>240</v>
      </c>
      <c r="F74" s="2"/>
      <c r="G74" s="2">
        <v>0</v>
      </c>
      <c r="H74" s="2">
        <v>0</v>
      </c>
      <c r="I74" s="2">
        <v>201</v>
      </c>
      <c r="J74" s="2">
        <v>0</v>
      </c>
      <c r="K74" s="2">
        <v>0</v>
      </c>
      <c r="L74" s="2">
        <v>222</v>
      </c>
      <c r="M74" s="2">
        <v>0</v>
      </c>
      <c r="N74" s="2">
        <v>0</v>
      </c>
      <c r="O74" s="2">
        <v>259</v>
      </c>
      <c r="P74" s="2">
        <v>0</v>
      </c>
      <c r="Q74" s="2">
        <v>0</v>
      </c>
      <c r="R74" s="2">
        <v>239</v>
      </c>
      <c r="S74" s="2">
        <v>0</v>
      </c>
      <c r="T74" s="2">
        <v>0</v>
      </c>
      <c r="U74" s="2">
        <v>215</v>
      </c>
      <c r="V74" s="2">
        <v>0</v>
      </c>
      <c r="W74" s="2">
        <v>0</v>
      </c>
      <c r="X74" s="2">
        <v>237</v>
      </c>
      <c r="Y74" s="2">
        <v>0</v>
      </c>
      <c r="Z74" s="2">
        <v>0</v>
      </c>
      <c r="AA74" s="2">
        <v>260</v>
      </c>
      <c r="AB74" s="2">
        <v>0</v>
      </c>
      <c r="AC74" s="2">
        <v>0</v>
      </c>
      <c r="AD74" s="2">
        <v>244</v>
      </c>
      <c r="AE74" s="2">
        <v>0</v>
      </c>
      <c r="AF74" s="2">
        <v>0</v>
      </c>
      <c r="AG74" s="2">
        <v>215</v>
      </c>
      <c r="AH74" s="2">
        <v>0</v>
      </c>
      <c r="AI74" s="2">
        <v>0</v>
      </c>
      <c r="AJ74" s="2">
        <v>237</v>
      </c>
      <c r="AK74" s="2">
        <v>0</v>
      </c>
      <c r="AL74" s="2">
        <v>0</v>
      </c>
      <c r="AM74" s="2">
        <v>243</v>
      </c>
      <c r="AN74" s="2">
        <v>0</v>
      </c>
      <c r="AO74" s="2">
        <v>0</v>
      </c>
      <c r="AP74" s="2">
        <v>233</v>
      </c>
      <c r="AQ74" s="2">
        <v>0</v>
      </c>
      <c r="AR74" s="2">
        <v>0</v>
      </c>
      <c r="AS74" s="2">
        <v>260</v>
      </c>
      <c r="AT74" s="2">
        <v>0</v>
      </c>
      <c r="AU74" s="2">
        <v>0</v>
      </c>
      <c r="AV74" s="2">
        <v>239</v>
      </c>
      <c r="AW74" s="2">
        <v>0</v>
      </c>
      <c r="AX74" s="2">
        <v>0</v>
      </c>
      <c r="AY74" s="2">
        <v>241</v>
      </c>
      <c r="AZ74" s="2">
        <v>0</v>
      </c>
      <c r="BA74" s="2">
        <v>0</v>
      </c>
      <c r="BB74" s="2">
        <v>233</v>
      </c>
      <c r="BC74" s="2">
        <v>0</v>
      </c>
      <c r="BD74" s="2">
        <v>0</v>
      </c>
      <c r="BE74" s="2">
        <v>223</v>
      </c>
      <c r="BF74" s="2">
        <v>0</v>
      </c>
      <c r="BG74" s="2">
        <v>0</v>
      </c>
      <c r="BH74" s="2">
        <v>147</v>
      </c>
      <c r="BI74" s="2">
        <v>0</v>
      </c>
      <c r="BJ74" s="2">
        <v>0</v>
      </c>
      <c r="BK74" s="2">
        <v>244</v>
      </c>
      <c r="BL74" s="2">
        <v>0</v>
      </c>
      <c r="BM74" s="2">
        <v>0</v>
      </c>
      <c r="BN74" s="2">
        <v>230</v>
      </c>
      <c r="BO74" s="2">
        <v>0</v>
      </c>
      <c r="BP74" s="2">
        <v>0</v>
      </c>
      <c r="BQ74" s="2">
        <v>241</v>
      </c>
    </row>
    <row r="75" spans="1:69" x14ac:dyDescent="0.2">
      <c r="A75" s="2">
        <v>1985</v>
      </c>
      <c r="B75" s="2">
        <v>1</v>
      </c>
      <c r="C75" s="2">
        <v>0</v>
      </c>
      <c r="D75" s="2">
        <v>0</v>
      </c>
      <c r="E75" s="2">
        <v>243</v>
      </c>
      <c r="F75" s="2"/>
      <c r="G75" s="2">
        <v>0</v>
      </c>
      <c r="H75" s="2">
        <v>0</v>
      </c>
      <c r="I75" s="2">
        <v>206</v>
      </c>
      <c r="J75" s="2">
        <v>0</v>
      </c>
      <c r="K75" s="2">
        <v>0</v>
      </c>
      <c r="L75" s="2">
        <v>230</v>
      </c>
      <c r="M75" s="2">
        <v>0</v>
      </c>
      <c r="N75" s="2">
        <v>0</v>
      </c>
      <c r="O75" s="2">
        <v>263</v>
      </c>
      <c r="P75" s="2">
        <v>0</v>
      </c>
      <c r="Q75" s="2">
        <v>0</v>
      </c>
      <c r="R75" s="2">
        <v>241</v>
      </c>
      <c r="S75" s="2">
        <v>0</v>
      </c>
      <c r="T75" s="2">
        <v>0</v>
      </c>
      <c r="U75" s="2">
        <v>226</v>
      </c>
      <c r="V75" s="2">
        <v>0</v>
      </c>
      <c r="W75" s="2">
        <v>0</v>
      </c>
      <c r="X75" s="2">
        <v>239</v>
      </c>
      <c r="Y75" s="2">
        <v>0</v>
      </c>
      <c r="Z75" s="2">
        <v>0</v>
      </c>
      <c r="AA75" s="2">
        <v>265</v>
      </c>
      <c r="AB75" s="2">
        <v>0</v>
      </c>
      <c r="AC75" s="2">
        <v>0</v>
      </c>
      <c r="AD75" s="2">
        <v>249</v>
      </c>
      <c r="AE75" s="2">
        <v>0</v>
      </c>
      <c r="AF75" s="2">
        <v>0</v>
      </c>
      <c r="AG75" s="2">
        <v>226</v>
      </c>
      <c r="AH75" s="2">
        <v>0</v>
      </c>
      <c r="AI75" s="2">
        <v>0</v>
      </c>
      <c r="AJ75" s="2">
        <v>250</v>
      </c>
      <c r="AK75" s="2">
        <v>0</v>
      </c>
      <c r="AL75" s="2">
        <v>0</v>
      </c>
      <c r="AM75" s="2">
        <v>244</v>
      </c>
      <c r="AN75" s="2">
        <v>0</v>
      </c>
      <c r="AO75" s="2">
        <v>0</v>
      </c>
      <c r="AP75" s="2">
        <v>237</v>
      </c>
      <c r="AQ75" s="2">
        <v>0</v>
      </c>
      <c r="AR75" s="2">
        <v>0</v>
      </c>
      <c r="AS75" s="2">
        <v>265</v>
      </c>
      <c r="AT75" s="2">
        <v>0</v>
      </c>
      <c r="AU75" s="2">
        <v>0</v>
      </c>
      <c r="AV75" s="2">
        <v>243</v>
      </c>
      <c r="AW75" s="2">
        <v>0</v>
      </c>
      <c r="AX75" s="2">
        <v>0</v>
      </c>
      <c r="AY75" s="2">
        <v>245</v>
      </c>
      <c r="AZ75" s="2">
        <v>0</v>
      </c>
      <c r="BA75" s="2">
        <v>0</v>
      </c>
      <c r="BB75" s="2">
        <v>238</v>
      </c>
      <c r="BC75" s="2">
        <v>0</v>
      </c>
      <c r="BD75" s="2">
        <v>0</v>
      </c>
      <c r="BE75" s="2">
        <v>230</v>
      </c>
      <c r="BF75" s="2">
        <v>0</v>
      </c>
      <c r="BG75" s="2">
        <v>0</v>
      </c>
      <c r="BH75" s="2">
        <v>158</v>
      </c>
      <c r="BI75" s="2">
        <v>0</v>
      </c>
      <c r="BJ75" s="2">
        <v>0</v>
      </c>
      <c r="BK75" s="2">
        <v>245</v>
      </c>
      <c r="BL75" s="2">
        <v>0</v>
      </c>
      <c r="BM75" s="2">
        <v>0</v>
      </c>
      <c r="BN75" s="2">
        <v>237</v>
      </c>
      <c r="BO75" s="2">
        <v>0</v>
      </c>
      <c r="BP75" s="2">
        <v>0</v>
      </c>
      <c r="BQ75" s="2">
        <v>243</v>
      </c>
    </row>
    <row r="76" spans="1:69" x14ac:dyDescent="0.2">
      <c r="A76" s="2">
        <v>1986</v>
      </c>
      <c r="B76" s="2">
        <v>1</v>
      </c>
      <c r="C76" s="2">
        <v>0</v>
      </c>
      <c r="D76" s="2">
        <v>0</v>
      </c>
      <c r="E76" s="2">
        <v>240</v>
      </c>
      <c r="F76" s="2"/>
      <c r="G76" s="2">
        <v>0</v>
      </c>
      <c r="H76" s="2">
        <v>0</v>
      </c>
      <c r="I76" s="2">
        <v>210</v>
      </c>
      <c r="J76" s="2">
        <v>0</v>
      </c>
      <c r="K76" s="2">
        <v>0</v>
      </c>
      <c r="L76" s="2">
        <v>235</v>
      </c>
      <c r="M76" s="2">
        <v>0</v>
      </c>
      <c r="N76" s="2">
        <v>0</v>
      </c>
      <c r="O76" s="2">
        <v>267</v>
      </c>
      <c r="P76" s="2">
        <v>0</v>
      </c>
      <c r="Q76" s="2">
        <v>0</v>
      </c>
      <c r="R76" s="2">
        <v>249</v>
      </c>
      <c r="S76" s="2">
        <v>0</v>
      </c>
      <c r="T76" s="2">
        <v>0</v>
      </c>
      <c r="U76" s="2">
        <v>231</v>
      </c>
      <c r="V76" s="2">
        <v>0</v>
      </c>
      <c r="W76" s="2">
        <v>0</v>
      </c>
      <c r="X76" s="2">
        <v>248</v>
      </c>
      <c r="Y76" s="2">
        <v>0</v>
      </c>
      <c r="Z76" s="2">
        <v>0</v>
      </c>
      <c r="AA76" s="2">
        <v>266</v>
      </c>
      <c r="AB76" s="2">
        <v>0</v>
      </c>
      <c r="AC76" s="2">
        <v>0</v>
      </c>
      <c r="AD76" s="2">
        <v>253</v>
      </c>
      <c r="AE76" s="2">
        <v>0</v>
      </c>
      <c r="AF76" s="2">
        <v>0</v>
      </c>
      <c r="AG76" s="2">
        <v>231</v>
      </c>
      <c r="AH76" s="2">
        <v>0</v>
      </c>
      <c r="AI76" s="2">
        <v>0</v>
      </c>
      <c r="AJ76" s="2">
        <v>243</v>
      </c>
      <c r="AK76" s="2">
        <v>0</v>
      </c>
      <c r="AL76" s="2">
        <v>0</v>
      </c>
      <c r="AM76" s="2">
        <v>238</v>
      </c>
      <c r="AN76" s="2">
        <v>0</v>
      </c>
      <c r="AO76" s="2">
        <v>0</v>
      </c>
      <c r="AP76" s="2">
        <v>241</v>
      </c>
      <c r="AQ76" s="2">
        <v>0</v>
      </c>
      <c r="AR76" s="2">
        <v>0</v>
      </c>
      <c r="AS76" s="2">
        <v>266</v>
      </c>
      <c r="AT76" s="2">
        <v>0</v>
      </c>
      <c r="AU76" s="2">
        <v>0</v>
      </c>
      <c r="AV76" s="2">
        <v>246</v>
      </c>
      <c r="AW76" s="2">
        <v>0</v>
      </c>
      <c r="AX76" s="2">
        <v>0</v>
      </c>
      <c r="AY76" s="2">
        <v>246</v>
      </c>
      <c r="AZ76" s="2">
        <v>0</v>
      </c>
      <c r="BA76" s="2">
        <v>0</v>
      </c>
      <c r="BB76" s="2">
        <v>239</v>
      </c>
      <c r="BC76" s="2">
        <v>0</v>
      </c>
      <c r="BD76" s="2">
        <v>0</v>
      </c>
      <c r="BE76" s="2">
        <v>236</v>
      </c>
      <c r="BF76" s="2">
        <v>0</v>
      </c>
      <c r="BG76" s="2">
        <v>0</v>
      </c>
      <c r="BH76" s="2">
        <v>166</v>
      </c>
      <c r="BI76" s="2">
        <v>0</v>
      </c>
      <c r="BJ76" s="2">
        <v>0</v>
      </c>
      <c r="BK76" s="2">
        <v>235</v>
      </c>
      <c r="BL76" s="2">
        <v>0</v>
      </c>
      <c r="BM76" s="2">
        <v>0</v>
      </c>
      <c r="BN76" s="2">
        <v>236</v>
      </c>
      <c r="BO76" s="2">
        <v>0</v>
      </c>
      <c r="BP76" s="2">
        <v>0</v>
      </c>
      <c r="BQ76" s="2">
        <v>235</v>
      </c>
    </row>
    <row r="77" spans="1:69" x14ac:dyDescent="0.2">
      <c r="A77" s="2">
        <v>1987</v>
      </c>
      <c r="B77" s="2">
        <v>1</v>
      </c>
      <c r="C77" s="2">
        <v>0</v>
      </c>
      <c r="D77" s="2">
        <v>0</v>
      </c>
      <c r="E77" s="2">
        <v>247</v>
      </c>
      <c r="F77" s="2"/>
      <c r="G77" s="2">
        <v>0</v>
      </c>
      <c r="H77" s="2">
        <v>0</v>
      </c>
      <c r="I77" s="2">
        <v>215</v>
      </c>
      <c r="J77" s="2">
        <v>0</v>
      </c>
      <c r="K77" s="2">
        <v>0</v>
      </c>
      <c r="L77" s="2">
        <v>244</v>
      </c>
      <c r="M77" s="2">
        <v>0</v>
      </c>
      <c r="N77" s="2">
        <v>0</v>
      </c>
      <c r="O77" s="2">
        <v>269</v>
      </c>
      <c r="P77" s="2">
        <v>0</v>
      </c>
      <c r="Q77" s="2">
        <v>0</v>
      </c>
      <c r="R77" s="2">
        <v>255</v>
      </c>
      <c r="S77" s="2">
        <v>0</v>
      </c>
      <c r="T77" s="2">
        <v>0</v>
      </c>
      <c r="U77" s="2">
        <v>237</v>
      </c>
      <c r="V77" s="2">
        <v>0</v>
      </c>
      <c r="W77" s="2">
        <v>0</v>
      </c>
      <c r="X77" s="2">
        <v>254</v>
      </c>
      <c r="Y77" s="2">
        <v>0</v>
      </c>
      <c r="Z77" s="2">
        <v>0</v>
      </c>
      <c r="AA77" s="2">
        <v>274</v>
      </c>
      <c r="AB77" s="2">
        <v>0</v>
      </c>
      <c r="AC77" s="2">
        <v>0</v>
      </c>
      <c r="AD77" s="2">
        <v>262</v>
      </c>
      <c r="AE77" s="2">
        <v>0</v>
      </c>
      <c r="AF77" s="2">
        <v>0</v>
      </c>
      <c r="AG77" s="2">
        <v>237</v>
      </c>
      <c r="AH77" s="2">
        <v>0</v>
      </c>
      <c r="AI77" s="2">
        <v>0</v>
      </c>
      <c r="AJ77" s="2">
        <v>250</v>
      </c>
      <c r="AK77" s="2">
        <v>0</v>
      </c>
      <c r="AL77" s="2">
        <v>0</v>
      </c>
      <c r="AM77" s="2">
        <v>245</v>
      </c>
      <c r="AN77" s="2">
        <v>0</v>
      </c>
      <c r="AO77" s="2">
        <v>0</v>
      </c>
      <c r="AP77" s="2">
        <v>247</v>
      </c>
      <c r="AQ77" s="2">
        <v>0</v>
      </c>
      <c r="AR77" s="2">
        <v>0</v>
      </c>
      <c r="AS77" s="2">
        <v>274</v>
      </c>
      <c r="AT77" s="2">
        <v>0</v>
      </c>
      <c r="AU77" s="2">
        <v>0</v>
      </c>
      <c r="AV77" s="2">
        <v>254</v>
      </c>
      <c r="AW77" s="2">
        <v>0</v>
      </c>
      <c r="AX77" s="2">
        <v>0</v>
      </c>
      <c r="AY77" s="2">
        <v>254</v>
      </c>
      <c r="AZ77" s="2">
        <v>0</v>
      </c>
      <c r="BA77" s="2">
        <v>0</v>
      </c>
      <c r="BB77" s="2">
        <v>245</v>
      </c>
      <c r="BC77" s="2">
        <v>0</v>
      </c>
      <c r="BD77" s="2">
        <v>0</v>
      </c>
      <c r="BE77" s="2">
        <v>242</v>
      </c>
      <c r="BF77" s="2">
        <v>0</v>
      </c>
      <c r="BG77" s="2">
        <v>0</v>
      </c>
      <c r="BH77" s="2">
        <v>165</v>
      </c>
      <c r="BI77" s="2">
        <v>0</v>
      </c>
      <c r="BJ77" s="2">
        <v>0</v>
      </c>
      <c r="BK77" s="2">
        <v>245</v>
      </c>
      <c r="BL77" s="2">
        <v>0</v>
      </c>
      <c r="BM77" s="2">
        <v>0</v>
      </c>
      <c r="BN77" s="2">
        <v>243</v>
      </c>
      <c r="BO77" s="2">
        <v>0</v>
      </c>
      <c r="BP77" s="2">
        <v>0</v>
      </c>
      <c r="BQ77" s="2">
        <v>244</v>
      </c>
    </row>
    <row r="78" spans="1:69" x14ac:dyDescent="0.2">
      <c r="A78" s="2">
        <v>1988</v>
      </c>
      <c r="B78" s="2">
        <v>1</v>
      </c>
      <c r="C78" s="2">
        <v>254</v>
      </c>
      <c r="D78" s="2">
        <v>263</v>
      </c>
      <c r="E78" s="2">
        <v>264.25</v>
      </c>
      <c r="F78" s="2"/>
      <c r="G78" s="2">
        <v>218</v>
      </c>
      <c r="H78" s="2">
        <v>229</v>
      </c>
      <c r="I78" s="2">
        <v>229.5</v>
      </c>
      <c r="J78" s="2">
        <v>251</v>
      </c>
      <c r="K78" s="2">
        <v>257</v>
      </c>
      <c r="L78" s="2">
        <v>259.5</v>
      </c>
      <c r="M78" s="2">
        <v>271</v>
      </c>
      <c r="N78" s="2">
        <v>274</v>
      </c>
      <c r="O78" s="2">
        <v>274.75</v>
      </c>
      <c r="P78" s="2">
        <v>263</v>
      </c>
      <c r="Q78" s="2">
        <v>277</v>
      </c>
      <c r="R78" s="2">
        <v>273</v>
      </c>
      <c r="S78" s="2">
        <v>240</v>
      </c>
      <c r="T78" s="2">
        <v>250</v>
      </c>
      <c r="U78" s="2">
        <v>247.5</v>
      </c>
      <c r="V78" s="2">
        <v>263</v>
      </c>
      <c r="W78" s="2">
        <v>277</v>
      </c>
      <c r="X78" s="2">
        <v>272.5</v>
      </c>
      <c r="Y78" s="2">
        <v>283</v>
      </c>
      <c r="Z78" s="2">
        <v>295</v>
      </c>
      <c r="AA78" s="2">
        <v>295.5</v>
      </c>
      <c r="AB78" s="2">
        <v>268</v>
      </c>
      <c r="AC78" s="2">
        <v>282</v>
      </c>
      <c r="AD78" s="2">
        <v>283.25</v>
      </c>
      <c r="AE78" s="2">
        <v>240</v>
      </c>
      <c r="AF78" s="2">
        <v>250</v>
      </c>
      <c r="AG78" s="2">
        <v>247.5</v>
      </c>
      <c r="AH78" s="2">
        <v>252</v>
      </c>
      <c r="AI78" s="2">
        <v>266</v>
      </c>
      <c r="AJ78" s="2">
        <v>265.75</v>
      </c>
      <c r="AK78" s="2">
        <v>253</v>
      </c>
      <c r="AL78" s="2">
        <v>264</v>
      </c>
      <c r="AM78" s="2">
        <v>265.25</v>
      </c>
      <c r="AN78" s="2">
        <v>254</v>
      </c>
      <c r="AO78" s="2">
        <v>257</v>
      </c>
      <c r="AP78" s="2">
        <v>261.25</v>
      </c>
      <c r="AQ78" s="2">
        <v>283</v>
      </c>
      <c r="AR78" s="2">
        <v>295</v>
      </c>
      <c r="AS78" s="2">
        <v>295.5</v>
      </c>
      <c r="AT78" s="2">
        <v>261</v>
      </c>
      <c r="AU78" s="2">
        <v>273</v>
      </c>
      <c r="AV78" s="2">
        <v>273.75</v>
      </c>
      <c r="AW78" s="2">
        <v>261</v>
      </c>
      <c r="AX78" s="2">
        <v>273</v>
      </c>
      <c r="AY78" s="2">
        <v>273.5</v>
      </c>
      <c r="AZ78" s="2">
        <v>250</v>
      </c>
      <c r="BA78" s="2">
        <v>257</v>
      </c>
      <c r="BB78" s="2">
        <v>257.75</v>
      </c>
      <c r="BC78" s="2">
        <v>246</v>
      </c>
      <c r="BD78" s="2">
        <v>249</v>
      </c>
      <c r="BE78" s="2">
        <v>252.5</v>
      </c>
      <c r="BF78" s="2">
        <v>168</v>
      </c>
      <c r="BG78" s="2">
        <v>170</v>
      </c>
      <c r="BH78" s="2">
        <v>170.25</v>
      </c>
      <c r="BI78" s="2">
        <v>253</v>
      </c>
      <c r="BJ78" s="2">
        <v>264</v>
      </c>
      <c r="BK78" s="2">
        <v>267</v>
      </c>
      <c r="BL78" s="2">
        <v>247</v>
      </c>
      <c r="BM78" s="2">
        <v>245</v>
      </c>
      <c r="BN78" s="2">
        <v>246.75</v>
      </c>
      <c r="BO78" s="2">
        <v>251</v>
      </c>
      <c r="BP78" s="2">
        <v>262</v>
      </c>
      <c r="BQ78" s="2">
        <v>265.25</v>
      </c>
    </row>
    <row r="79" spans="1:69" x14ac:dyDescent="0.2">
      <c r="A79" s="2">
        <v>1989</v>
      </c>
      <c r="B79" s="2">
        <v>1</v>
      </c>
      <c r="C79" s="2">
        <v>277</v>
      </c>
      <c r="D79" s="2">
        <v>282</v>
      </c>
      <c r="E79" s="2">
        <v>281</v>
      </c>
      <c r="F79" s="2"/>
      <c r="G79" s="2">
        <v>242</v>
      </c>
      <c r="H79" s="2">
        <v>244</v>
      </c>
      <c r="I79" s="2">
        <v>244</v>
      </c>
      <c r="J79" s="2">
        <v>273</v>
      </c>
      <c r="K79" s="2">
        <v>274</v>
      </c>
      <c r="L79" s="2">
        <v>275</v>
      </c>
      <c r="M79" s="2">
        <v>280</v>
      </c>
      <c r="N79" s="2">
        <v>286</v>
      </c>
      <c r="O79" s="2">
        <v>285.25</v>
      </c>
      <c r="P79" s="2">
        <v>275</v>
      </c>
      <c r="Q79" s="2">
        <v>282</v>
      </c>
      <c r="R79" s="2">
        <v>280</v>
      </c>
      <c r="S79" s="2">
        <v>250</v>
      </c>
      <c r="T79" s="2">
        <v>258</v>
      </c>
      <c r="U79" s="2">
        <v>256</v>
      </c>
      <c r="V79" s="2">
        <v>273</v>
      </c>
      <c r="W79" s="2">
        <v>280</v>
      </c>
      <c r="X79" s="2">
        <v>277.75</v>
      </c>
      <c r="Y79" s="2">
        <v>309</v>
      </c>
      <c r="Z79" s="2">
        <v>316</v>
      </c>
      <c r="AA79" s="2">
        <v>314.75</v>
      </c>
      <c r="AB79" s="2">
        <v>301</v>
      </c>
      <c r="AC79" s="2">
        <v>303</v>
      </c>
      <c r="AD79" s="2">
        <v>302.5</v>
      </c>
      <c r="AE79" s="2">
        <v>250</v>
      </c>
      <c r="AF79" s="2">
        <v>258</v>
      </c>
      <c r="AG79" s="2">
        <v>256</v>
      </c>
      <c r="AH79" s="2">
        <v>279</v>
      </c>
      <c r="AI79" s="2">
        <v>283</v>
      </c>
      <c r="AJ79" s="2">
        <v>281.75</v>
      </c>
      <c r="AK79" s="2">
        <v>280</v>
      </c>
      <c r="AL79" s="2">
        <v>283</v>
      </c>
      <c r="AM79" s="2">
        <v>282.75</v>
      </c>
      <c r="AN79" s="2">
        <v>277</v>
      </c>
      <c r="AO79" s="2">
        <v>280</v>
      </c>
      <c r="AP79" s="2">
        <v>280</v>
      </c>
      <c r="AQ79" s="2">
        <v>309</v>
      </c>
      <c r="AR79" s="2">
        <v>316</v>
      </c>
      <c r="AS79" s="2">
        <v>314.75</v>
      </c>
      <c r="AT79" s="2">
        <v>288</v>
      </c>
      <c r="AU79" s="2">
        <v>289</v>
      </c>
      <c r="AV79" s="2">
        <v>289</v>
      </c>
      <c r="AW79" s="2">
        <v>287</v>
      </c>
      <c r="AX79" s="2">
        <v>288</v>
      </c>
      <c r="AY79" s="2">
        <v>288.25</v>
      </c>
      <c r="AZ79" s="2">
        <v>267</v>
      </c>
      <c r="BA79" s="2">
        <v>273</v>
      </c>
      <c r="BB79" s="2">
        <v>272</v>
      </c>
      <c r="BC79" s="2">
        <v>266</v>
      </c>
      <c r="BD79" s="2">
        <v>268</v>
      </c>
      <c r="BE79" s="2">
        <v>268</v>
      </c>
      <c r="BF79" s="2">
        <v>173</v>
      </c>
      <c r="BG79" s="2">
        <v>175</v>
      </c>
      <c r="BH79" s="2">
        <v>176.75</v>
      </c>
      <c r="BI79" s="2">
        <v>287</v>
      </c>
      <c r="BJ79" s="2">
        <v>286</v>
      </c>
      <c r="BK79" s="2">
        <v>286.5</v>
      </c>
      <c r="BL79" s="2">
        <v>250</v>
      </c>
      <c r="BM79" s="2">
        <v>250</v>
      </c>
      <c r="BN79" s="2">
        <v>253</v>
      </c>
      <c r="BO79" s="2">
        <v>286</v>
      </c>
      <c r="BP79" s="2">
        <v>283</v>
      </c>
      <c r="BQ79" s="2">
        <v>284.25</v>
      </c>
    </row>
    <row r="80" spans="1:69" x14ac:dyDescent="0.2">
      <c r="A80" s="2">
        <v>1990</v>
      </c>
      <c r="B80" s="2">
        <v>1</v>
      </c>
      <c r="C80" s="2">
        <v>283</v>
      </c>
      <c r="D80" s="2">
        <v>289</v>
      </c>
      <c r="E80" s="2">
        <v>288.5</v>
      </c>
      <c r="F80" s="2"/>
      <c r="G80" s="2">
        <v>246</v>
      </c>
      <c r="H80" s="2">
        <v>250</v>
      </c>
      <c r="I80" s="2">
        <v>249.5</v>
      </c>
      <c r="J80" s="2">
        <v>279</v>
      </c>
      <c r="K80" s="2">
        <v>283</v>
      </c>
      <c r="L80" s="2">
        <v>282.75</v>
      </c>
      <c r="M80" s="2">
        <v>289</v>
      </c>
      <c r="N80" s="2">
        <v>294</v>
      </c>
      <c r="O80" s="2">
        <v>293.5</v>
      </c>
      <c r="P80" s="2">
        <v>281</v>
      </c>
      <c r="Q80" s="2">
        <v>272</v>
      </c>
      <c r="R80" s="2">
        <v>275</v>
      </c>
      <c r="S80" s="2">
        <v>258</v>
      </c>
      <c r="T80" s="2">
        <v>265</v>
      </c>
      <c r="U80" s="2">
        <v>263</v>
      </c>
      <c r="V80" s="2">
        <v>278</v>
      </c>
      <c r="W80" s="2">
        <v>265</v>
      </c>
      <c r="X80" s="2">
        <v>269.5</v>
      </c>
      <c r="Y80" s="2">
        <v>318</v>
      </c>
      <c r="Z80" s="2">
        <v>328</v>
      </c>
      <c r="AA80" s="2">
        <v>325</v>
      </c>
      <c r="AB80" s="2">
        <v>303</v>
      </c>
      <c r="AC80" s="2">
        <v>302</v>
      </c>
      <c r="AD80" s="2">
        <v>303.75</v>
      </c>
      <c r="AE80" s="2">
        <v>258</v>
      </c>
      <c r="AF80" s="2">
        <v>265</v>
      </c>
      <c r="AG80" s="2">
        <v>263</v>
      </c>
      <c r="AH80" s="2">
        <v>282</v>
      </c>
      <c r="AI80" s="2">
        <v>284</v>
      </c>
      <c r="AJ80" s="2">
        <v>283.5</v>
      </c>
      <c r="AK80" s="2">
        <v>285</v>
      </c>
      <c r="AL80" s="2">
        <v>290</v>
      </c>
      <c r="AM80" s="2">
        <v>290</v>
      </c>
      <c r="AN80" s="2">
        <v>283</v>
      </c>
      <c r="AO80" s="2">
        <v>289</v>
      </c>
      <c r="AP80" s="2">
        <v>288.75</v>
      </c>
      <c r="AQ80" s="2">
        <v>318</v>
      </c>
      <c r="AR80" s="2">
        <v>328</v>
      </c>
      <c r="AS80" s="2">
        <v>325</v>
      </c>
      <c r="AT80" s="2">
        <v>290</v>
      </c>
      <c r="AU80" s="2">
        <v>289</v>
      </c>
      <c r="AV80" s="2">
        <v>290.25</v>
      </c>
      <c r="AW80" s="2">
        <v>290</v>
      </c>
      <c r="AX80" s="2">
        <v>289</v>
      </c>
      <c r="AY80" s="2">
        <v>290</v>
      </c>
      <c r="AZ80" s="2">
        <v>275</v>
      </c>
      <c r="BA80" s="2">
        <v>281</v>
      </c>
      <c r="BB80" s="2">
        <v>280.75</v>
      </c>
      <c r="BC80" s="2">
        <v>270</v>
      </c>
      <c r="BD80" s="2">
        <v>278</v>
      </c>
      <c r="BE80" s="2">
        <v>277.25</v>
      </c>
      <c r="BF80" s="2">
        <v>184</v>
      </c>
      <c r="BG80" s="2">
        <v>184</v>
      </c>
      <c r="BH80" s="2">
        <v>185</v>
      </c>
      <c r="BI80" s="2">
        <v>287</v>
      </c>
      <c r="BJ80" s="2">
        <v>292</v>
      </c>
      <c r="BK80" s="2">
        <v>292</v>
      </c>
      <c r="BL80" s="2">
        <v>262</v>
      </c>
      <c r="BM80" s="2">
        <v>270</v>
      </c>
      <c r="BN80" s="2">
        <v>268.75</v>
      </c>
      <c r="BO80" s="2">
        <v>285</v>
      </c>
      <c r="BP80" s="2">
        <v>290</v>
      </c>
      <c r="BQ80" s="2">
        <v>290</v>
      </c>
    </row>
    <row r="81" spans="1:69" x14ac:dyDescent="0.2">
      <c r="A81" s="2">
        <v>1991</v>
      </c>
      <c r="B81" s="2">
        <v>1</v>
      </c>
      <c r="C81" s="2">
        <v>293</v>
      </c>
      <c r="D81" s="2">
        <v>300</v>
      </c>
      <c r="E81" s="2">
        <v>298.25</v>
      </c>
      <c r="F81" s="2"/>
      <c r="G81" s="2">
        <v>252</v>
      </c>
      <c r="H81" s="2">
        <v>258</v>
      </c>
      <c r="I81" s="2">
        <v>257</v>
      </c>
      <c r="J81" s="2">
        <v>286</v>
      </c>
      <c r="K81" s="2">
        <v>291</v>
      </c>
      <c r="L81" s="2">
        <v>290.25</v>
      </c>
      <c r="M81" s="2">
        <v>297</v>
      </c>
      <c r="N81" s="2">
        <v>305</v>
      </c>
      <c r="O81" s="2">
        <v>303.75</v>
      </c>
      <c r="P81" s="2">
        <v>275</v>
      </c>
      <c r="Q81" s="2">
        <v>277</v>
      </c>
      <c r="R81" s="2">
        <v>275.75</v>
      </c>
      <c r="S81" s="2">
        <v>264</v>
      </c>
      <c r="T81" s="2">
        <v>268</v>
      </c>
      <c r="U81" s="2">
        <v>266</v>
      </c>
      <c r="V81" s="2">
        <v>270</v>
      </c>
      <c r="W81" s="2">
        <v>269</v>
      </c>
      <c r="X81" s="2">
        <v>268.5</v>
      </c>
      <c r="Y81" s="2">
        <v>326</v>
      </c>
      <c r="Z81" s="2">
        <v>344</v>
      </c>
      <c r="AA81" s="2">
        <v>339.75</v>
      </c>
      <c r="AB81" s="2">
        <v>308</v>
      </c>
      <c r="AC81" s="2">
        <v>313</v>
      </c>
      <c r="AD81" s="2">
        <v>312.25</v>
      </c>
      <c r="AE81" s="2">
        <v>264</v>
      </c>
      <c r="AF81" s="2">
        <v>268</v>
      </c>
      <c r="AG81" s="2">
        <v>266</v>
      </c>
      <c r="AH81" s="2">
        <v>284</v>
      </c>
      <c r="AI81" s="2">
        <v>286</v>
      </c>
      <c r="AJ81" s="2">
        <v>285.75</v>
      </c>
      <c r="AK81" s="2">
        <v>295</v>
      </c>
      <c r="AL81" s="2">
        <v>301</v>
      </c>
      <c r="AM81" s="2">
        <v>299.25</v>
      </c>
      <c r="AN81" s="2">
        <v>294</v>
      </c>
      <c r="AO81" s="2">
        <v>299</v>
      </c>
      <c r="AP81" s="2">
        <v>297</v>
      </c>
      <c r="AQ81" s="2">
        <v>326</v>
      </c>
      <c r="AR81" s="2">
        <v>344</v>
      </c>
      <c r="AS81" s="2">
        <v>339.75</v>
      </c>
      <c r="AT81" s="2">
        <v>293</v>
      </c>
      <c r="AU81" s="2">
        <v>296</v>
      </c>
      <c r="AV81" s="2">
        <v>295.75</v>
      </c>
      <c r="AW81" s="2">
        <v>292</v>
      </c>
      <c r="AX81" s="2">
        <v>296</v>
      </c>
      <c r="AY81" s="2">
        <v>295.25</v>
      </c>
      <c r="AZ81" s="2">
        <v>286</v>
      </c>
      <c r="BA81" s="2">
        <v>294</v>
      </c>
      <c r="BB81" s="2">
        <v>292.5</v>
      </c>
      <c r="BC81" s="2">
        <v>283</v>
      </c>
      <c r="BD81" s="2">
        <v>291</v>
      </c>
      <c r="BE81" s="2">
        <v>289.25</v>
      </c>
      <c r="BF81" s="2">
        <v>188</v>
      </c>
      <c r="BG81" s="2">
        <v>191</v>
      </c>
      <c r="BH81" s="2">
        <v>190.25</v>
      </c>
      <c r="BI81" s="2">
        <v>297</v>
      </c>
      <c r="BJ81" s="2">
        <v>303</v>
      </c>
      <c r="BK81" s="2">
        <v>301</v>
      </c>
      <c r="BL81" s="2">
        <v>273</v>
      </c>
      <c r="BM81" s="2">
        <v>286</v>
      </c>
      <c r="BN81" s="2">
        <v>282.75</v>
      </c>
      <c r="BO81" s="2">
        <v>295</v>
      </c>
      <c r="BP81" s="2">
        <v>301</v>
      </c>
      <c r="BQ81" s="2">
        <v>299.25</v>
      </c>
    </row>
    <row r="82" spans="1:69" x14ac:dyDescent="0.2">
      <c r="A82" s="2">
        <v>1992</v>
      </c>
      <c r="B82" s="2">
        <v>1</v>
      </c>
      <c r="C82" s="2">
        <v>300</v>
      </c>
      <c r="D82" s="2">
        <v>308</v>
      </c>
      <c r="E82" s="2">
        <v>307</v>
      </c>
      <c r="F82" s="2"/>
      <c r="G82" s="2">
        <v>260</v>
      </c>
      <c r="H82" s="2">
        <v>266</v>
      </c>
      <c r="I82" s="2">
        <v>265.5</v>
      </c>
      <c r="J82" s="2">
        <v>293</v>
      </c>
      <c r="K82" s="2">
        <v>299</v>
      </c>
      <c r="L82" s="2">
        <v>298.75</v>
      </c>
      <c r="M82" s="2">
        <v>308</v>
      </c>
      <c r="N82" s="2">
        <v>311</v>
      </c>
      <c r="O82" s="2">
        <v>310.25</v>
      </c>
      <c r="P82" s="2">
        <v>274</v>
      </c>
      <c r="Q82" s="2">
        <v>279</v>
      </c>
      <c r="R82" s="2">
        <v>278.25</v>
      </c>
      <c r="S82" s="2">
        <v>264</v>
      </c>
      <c r="T82" s="2">
        <v>274</v>
      </c>
      <c r="U82" s="2">
        <v>272.5</v>
      </c>
      <c r="V82" s="2">
        <v>266</v>
      </c>
      <c r="W82" s="2">
        <v>270</v>
      </c>
      <c r="X82" s="2">
        <v>269.25</v>
      </c>
      <c r="Y82" s="2">
        <v>345</v>
      </c>
      <c r="Z82" s="2">
        <v>355</v>
      </c>
      <c r="AA82" s="2">
        <v>354.5</v>
      </c>
      <c r="AB82" s="2">
        <v>315</v>
      </c>
      <c r="AC82" s="2">
        <v>336</v>
      </c>
      <c r="AD82" s="2">
        <v>331.5</v>
      </c>
      <c r="AE82" s="2">
        <v>264</v>
      </c>
      <c r="AF82" s="2">
        <v>274</v>
      </c>
      <c r="AG82" s="2">
        <v>272.5</v>
      </c>
      <c r="AH82" s="2">
        <v>287</v>
      </c>
      <c r="AI82" s="2">
        <v>290</v>
      </c>
      <c r="AJ82" s="2">
        <v>289.5</v>
      </c>
      <c r="AK82" s="2">
        <v>300</v>
      </c>
      <c r="AL82" s="2">
        <v>309</v>
      </c>
      <c r="AM82" s="2">
        <v>307.5</v>
      </c>
      <c r="AN82" s="2">
        <v>296</v>
      </c>
      <c r="AO82" s="2">
        <v>302</v>
      </c>
      <c r="AP82" s="2">
        <v>301.75</v>
      </c>
      <c r="AQ82" s="2">
        <v>345</v>
      </c>
      <c r="AR82" s="2">
        <v>355</v>
      </c>
      <c r="AS82" s="2">
        <v>354.5</v>
      </c>
      <c r="AT82" s="2">
        <v>298</v>
      </c>
      <c r="AU82" s="2">
        <v>311</v>
      </c>
      <c r="AV82" s="2">
        <v>309.25</v>
      </c>
      <c r="AW82" s="2">
        <v>297</v>
      </c>
      <c r="AX82" s="2">
        <v>310</v>
      </c>
      <c r="AY82" s="2">
        <v>308.25</v>
      </c>
      <c r="AZ82" s="2">
        <v>296</v>
      </c>
      <c r="BA82" s="2">
        <v>304</v>
      </c>
      <c r="BB82" s="2">
        <v>303</v>
      </c>
      <c r="BC82" s="2">
        <v>292</v>
      </c>
      <c r="BD82" s="2">
        <v>300</v>
      </c>
      <c r="BE82" s="2">
        <v>299.25</v>
      </c>
      <c r="BF82" s="2">
        <v>191</v>
      </c>
      <c r="BG82" s="2">
        <v>192</v>
      </c>
      <c r="BH82" s="2">
        <v>191.5</v>
      </c>
      <c r="BI82" s="2">
        <v>301</v>
      </c>
      <c r="BJ82" s="2">
        <v>311</v>
      </c>
      <c r="BK82" s="2">
        <v>309.25</v>
      </c>
      <c r="BL82" s="2">
        <v>286</v>
      </c>
      <c r="BM82" s="2">
        <v>301</v>
      </c>
      <c r="BN82" s="2">
        <v>294</v>
      </c>
      <c r="BO82" s="2">
        <v>300</v>
      </c>
      <c r="BP82" s="2">
        <v>310</v>
      </c>
      <c r="BQ82" s="2">
        <v>308.25</v>
      </c>
    </row>
    <row r="83" spans="1:69" x14ac:dyDescent="0.2">
      <c r="A83" s="2">
        <v>1993</v>
      </c>
      <c r="B83" s="2">
        <v>1</v>
      </c>
      <c r="C83" s="2">
        <v>312</v>
      </c>
      <c r="D83" s="2">
        <v>313</v>
      </c>
      <c r="E83" s="2">
        <v>316.75</v>
      </c>
      <c r="F83" s="2"/>
      <c r="G83" s="2">
        <v>270</v>
      </c>
      <c r="H83" s="2">
        <v>274</v>
      </c>
      <c r="I83" s="2">
        <v>273.5</v>
      </c>
      <c r="J83" s="2">
        <v>304</v>
      </c>
      <c r="K83" s="2">
        <v>308</v>
      </c>
      <c r="L83" s="2">
        <v>307.5</v>
      </c>
      <c r="M83" s="2">
        <v>311</v>
      </c>
      <c r="N83" s="2">
        <v>317</v>
      </c>
      <c r="O83" s="2">
        <v>318.75</v>
      </c>
      <c r="P83" s="2">
        <v>281</v>
      </c>
      <c r="Q83" s="2">
        <v>282</v>
      </c>
      <c r="R83" s="2">
        <v>282.75</v>
      </c>
      <c r="S83" s="2">
        <v>278</v>
      </c>
      <c r="T83" s="2">
        <v>284</v>
      </c>
      <c r="U83" s="2">
        <v>284</v>
      </c>
      <c r="V83" s="2">
        <v>271</v>
      </c>
      <c r="W83" s="2">
        <v>272</v>
      </c>
      <c r="X83" s="2">
        <v>272.5</v>
      </c>
      <c r="Y83" s="2">
        <v>363</v>
      </c>
      <c r="Z83" s="2">
        <v>365</v>
      </c>
      <c r="AA83" s="2">
        <v>365</v>
      </c>
      <c r="AB83" s="2">
        <v>339</v>
      </c>
      <c r="AC83" s="2">
        <v>339</v>
      </c>
      <c r="AD83" s="2">
        <v>341.75</v>
      </c>
      <c r="AE83" s="2">
        <v>278</v>
      </c>
      <c r="AF83" s="2">
        <v>284</v>
      </c>
      <c r="AG83" s="2">
        <v>284</v>
      </c>
      <c r="AH83" s="2">
        <v>291</v>
      </c>
      <c r="AI83" s="2">
        <v>298</v>
      </c>
      <c r="AJ83" s="2">
        <v>296.5</v>
      </c>
      <c r="AK83" s="2">
        <v>312</v>
      </c>
      <c r="AL83" s="2">
        <v>312</v>
      </c>
      <c r="AM83" s="2">
        <v>317.25</v>
      </c>
      <c r="AN83" s="2">
        <v>307</v>
      </c>
      <c r="AO83" s="2">
        <v>310</v>
      </c>
      <c r="AP83" s="2">
        <v>310</v>
      </c>
      <c r="AQ83" s="2">
        <v>363</v>
      </c>
      <c r="AR83" s="2">
        <v>365</v>
      </c>
      <c r="AS83" s="2">
        <v>365</v>
      </c>
      <c r="AT83" s="2">
        <v>317</v>
      </c>
      <c r="AU83" s="2">
        <v>318</v>
      </c>
      <c r="AV83" s="2">
        <v>320.5</v>
      </c>
      <c r="AW83" s="2">
        <v>316</v>
      </c>
      <c r="AX83" s="2">
        <v>316</v>
      </c>
      <c r="AY83" s="2">
        <v>319</v>
      </c>
      <c r="AZ83" s="2">
        <v>308</v>
      </c>
      <c r="BA83" s="2">
        <v>310</v>
      </c>
      <c r="BB83" s="2">
        <v>312.25</v>
      </c>
      <c r="BC83" s="2">
        <v>305</v>
      </c>
      <c r="BD83" s="2">
        <v>309</v>
      </c>
      <c r="BE83" s="2">
        <v>309</v>
      </c>
      <c r="BF83" s="2">
        <v>191</v>
      </c>
      <c r="BG83" s="2">
        <v>191</v>
      </c>
      <c r="BH83" s="2">
        <v>190.5</v>
      </c>
      <c r="BI83" s="2">
        <v>314</v>
      </c>
      <c r="BJ83" s="2">
        <v>313</v>
      </c>
      <c r="BK83" s="2">
        <v>319.25</v>
      </c>
      <c r="BL83" s="2">
        <v>288</v>
      </c>
      <c r="BM83" s="2">
        <v>299</v>
      </c>
      <c r="BN83" s="2">
        <v>297.25</v>
      </c>
      <c r="BO83" s="2">
        <v>313</v>
      </c>
      <c r="BP83" s="2">
        <v>313</v>
      </c>
      <c r="BQ83" s="2">
        <v>318.5</v>
      </c>
    </row>
    <row r="84" spans="1:69" x14ac:dyDescent="0.2">
      <c r="A84" s="2">
        <v>1994</v>
      </c>
      <c r="B84" s="2">
        <v>1</v>
      </c>
      <c r="C84" s="2">
        <v>329</v>
      </c>
      <c r="D84" s="2">
        <v>333</v>
      </c>
      <c r="E84" s="2">
        <v>333.75</v>
      </c>
      <c r="F84" s="2"/>
      <c r="G84" s="2">
        <v>276</v>
      </c>
      <c r="H84" s="2">
        <v>279</v>
      </c>
      <c r="I84" s="2">
        <v>279.5</v>
      </c>
      <c r="J84" s="2">
        <v>310</v>
      </c>
      <c r="K84" s="2">
        <v>312</v>
      </c>
      <c r="L84" s="2">
        <v>313.25</v>
      </c>
      <c r="M84" s="2">
        <v>330</v>
      </c>
      <c r="N84" s="2">
        <v>332</v>
      </c>
      <c r="O84" s="2">
        <v>331.5</v>
      </c>
      <c r="P84" s="2">
        <v>286</v>
      </c>
      <c r="Q84" s="2">
        <v>288</v>
      </c>
      <c r="R84" s="2">
        <v>289</v>
      </c>
      <c r="S84" s="2">
        <v>290</v>
      </c>
      <c r="T84" s="2">
        <v>300</v>
      </c>
      <c r="U84" s="2">
        <v>298.5</v>
      </c>
      <c r="V84" s="2">
        <v>275</v>
      </c>
      <c r="W84" s="2">
        <v>277</v>
      </c>
      <c r="X84" s="2">
        <v>278</v>
      </c>
      <c r="Y84" s="2">
        <v>367</v>
      </c>
      <c r="Z84" s="2">
        <v>370</v>
      </c>
      <c r="AA84" s="2">
        <v>371.25</v>
      </c>
      <c r="AB84" s="2">
        <v>350</v>
      </c>
      <c r="AC84" s="2">
        <v>351</v>
      </c>
      <c r="AD84" s="2">
        <v>353</v>
      </c>
      <c r="AE84" s="2">
        <v>290</v>
      </c>
      <c r="AF84" s="2">
        <v>300</v>
      </c>
      <c r="AG84" s="2">
        <v>298.5</v>
      </c>
      <c r="AH84" s="2">
        <v>299</v>
      </c>
      <c r="AI84" s="2">
        <v>307</v>
      </c>
      <c r="AJ84" s="2">
        <v>305.5</v>
      </c>
      <c r="AK84" s="2">
        <v>333</v>
      </c>
      <c r="AL84" s="2">
        <v>335</v>
      </c>
      <c r="AM84" s="2">
        <v>337</v>
      </c>
      <c r="AN84" s="2">
        <v>313</v>
      </c>
      <c r="AO84" s="2">
        <v>315</v>
      </c>
      <c r="AP84" s="2">
        <v>315.5</v>
      </c>
      <c r="AQ84" s="2">
        <v>367</v>
      </c>
      <c r="AR84" s="2">
        <v>370</v>
      </c>
      <c r="AS84" s="2">
        <v>371.25</v>
      </c>
      <c r="AT84" s="2">
        <v>329</v>
      </c>
      <c r="AU84" s="2">
        <v>330</v>
      </c>
      <c r="AV84" s="2">
        <v>332</v>
      </c>
      <c r="AW84" s="2">
        <v>328</v>
      </c>
      <c r="AX84" s="2">
        <v>329</v>
      </c>
      <c r="AY84" s="2">
        <v>331</v>
      </c>
      <c r="AZ84" s="2">
        <v>321</v>
      </c>
      <c r="BA84" s="2">
        <v>327</v>
      </c>
      <c r="BB84" s="2">
        <v>326</v>
      </c>
      <c r="BC84" s="2">
        <v>313</v>
      </c>
      <c r="BD84" s="2">
        <v>318</v>
      </c>
      <c r="BE84" s="2">
        <v>317</v>
      </c>
      <c r="BF84" s="2">
        <v>189</v>
      </c>
      <c r="BG84" s="2">
        <v>188</v>
      </c>
      <c r="BH84" s="2">
        <v>188.5</v>
      </c>
      <c r="BI84" s="2">
        <v>337</v>
      </c>
      <c r="BJ84" s="2">
        <v>337</v>
      </c>
      <c r="BK84" s="2">
        <v>341</v>
      </c>
      <c r="BL84" s="2">
        <v>303</v>
      </c>
      <c r="BM84" s="2">
        <v>303</v>
      </c>
      <c r="BN84" s="2">
        <v>303.25</v>
      </c>
      <c r="BO84" s="2">
        <v>335</v>
      </c>
      <c r="BP84" s="2">
        <v>335</v>
      </c>
      <c r="BQ84" s="2">
        <v>338.75</v>
      </c>
    </row>
    <row r="85" spans="1:69" x14ac:dyDescent="0.2">
      <c r="A85" s="2">
        <v>1995</v>
      </c>
      <c r="B85" s="2">
        <v>1</v>
      </c>
      <c r="C85" s="2">
        <v>340</v>
      </c>
      <c r="D85" s="2">
        <v>344</v>
      </c>
      <c r="E85" s="2">
        <v>341.5</v>
      </c>
      <c r="F85" s="2"/>
      <c r="G85" s="2">
        <v>284</v>
      </c>
      <c r="H85" s="2">
        <v>288</v>
      </c>
      <c r="I85" s="2">
        <v>287.25</v>
      </c>
      <c r="J85" s="2">
        <v>319</v>
      </c>
      <c r="K85" s="2">
        <v>323</v>
      </c>
      <c r="L85" s="2">
        <v>323</v>
      </c>
      <c r="M85" s="2">
        <v>332</v>
      </c>
      <c r="N85" s="2">
        <v>334</v>
      </c>
      <c r="O85" s="2">
        <v>334</v>
      </c>
      <c r="P85" s="2">
        <v>294</v>
      </c>
      <c r="Q85" s="2">
        <v>293</v>
      </c>
      <c r="R85" s="2">
        <v>297</v>
      </c>
      <c r="S85" s="2">
        <v>304</v>
      </c>
      <c r="T85" s="2">
        <v>306</v>
      </c>
      <c r="U85" s="2">
        <v>306</v>
      </c>
      <c r="V85" s="2">
        <v>283</v>
      </c>
      <c r="W85" s="2">
        <v>281</v>
      </c>
      <c r="X85" s="2">
        <v>285.75</v>
      </c>
      <c r="Y85" s="2">
        <v>378</v>
      </c>
      <c r="Z85" s="2">
        <v>383</v>
      </c>
      <c r="AA85" s="2">
        <v>382.5</v>
      </c>
      <c r="AB85" s="2">
        <v>360</v>
      </c>
      <c r="AC85" s="2">
        <v>362</v>
      </c>
      <c r="AD85" s="2">
        <v>363</v>
      </c>
      <c r="AE85" s="2">
        <v>304</v>
      </c>
      <c r="AF85" s="2">
        <v>306</v>
      </c>
      <c r="AG85" s="2">
        <v>306</v>
      </c>
      <c r="AH85" s="2">
        <v>309</v>
      </c>
      <c r="AI85" s="2">
        <v>295</v>
      </c>
      <c r="AJ85" s="2">
        <v>299.25</v>
      </c>
      <c r="AK85" s="2">
        <v>345</v>
      </c>
      <c r="AL85" s="2">
        <v>349</v>
      </c>
      <c r="AM85" s="2">
        <v>345.75</v>
      </c>
      <c r="AN85" s="2">
        <v>319</v>
      </c>
      <c r="AO85" s="2">
        <v>322</v>
      </c>
      <c r="AP85" s="2">
        <v>322</v>
      </c>
      <c r="AQ85" s="2">
        <v>378</v>
      </c>
      <c r="AR85" s="2">
        <v>383</v>
      </c>
      <c r="AS85" s="2">
        <v>382.5</v>
      </c>
      <c r="AT85" s="2">
        <v>339</v>
      </c>
      <c r="AU85" s="2">
        <v>341</v>
      </c>
      <c r="AV85" s="2">
        <v>341.5</v>
      </c>
      <c r="AW85" s="2">
        <v>338</v>
      </c>
      <c r="AX85" s="2">
        <v>339</v>
      </c>
      <c r="AY85" s="2">
        <v>339.75</v>
      </c>
      <c r="AZ85" s="2">
        <v>329</v>
      </c>
      <c r="BA85" s="2">
        <v>333</v>
      </c>
      <c r="BB85" s="2">
        <v>331.25</v>
      </c>
      <c r="BC85" s="2">
        <v>319</v>
      </c>
      <c r="BD85" s="2">
        <v>324</v>
      </c>
      <c r="BE85" s="2">
        <v>323</v>
      </c>
      <c r="BF85" s="2">
        <v>189</v>
      </c>
      <c r="BG85" s="2">
        <v>190</v>
      </c>
      <c r="BH85" s="2">
        <v>190</v>
      </c>
      <c r="BI85" s="2">
        <v>353</v>
      </c>
      <c r="BJ85" s="2">
        <v>356</v>
      </c>
      <c r="BK85" s="2">
        <v>352.75</v>
      </c>
      <c r="BL85" s="2">
        <v>304</v>
      </c>
      <c r="BM85" s="2">
        <v>301</v>
      </c>
      <c r="BN85" s="2">
        <v>302.25</v>
      </c>
      <c r="BO85" s="2">
        <v>350</v>
      </c>
      <c r="BP85" s="2">
        <v>353</v>
      </c>
      <c r="BQ85" s="2">
        <v>350.25</v>
      </c>
    </row>
    <row r="86" spans="1:69" x14ac:dyDescent="0.2">
      <c r="A86" s="2">
        <v>1996</v>
      </c>
      <c r="B86" s="2">
        <v>1</v>
      </c>
      <c r="C86" s="2">
        <v>338</v>
      </c>
      <c r="D86" s="2">
        <v>348</v>
      </c>
      <c r="E86" s="2">
        <v>346.5</v>
      </c>
      <c r="F86" s="2"/>
      <c r="G86" s="2">
        <v>289</v>
      </c>
      <c r="H86" s="2">
        <v>293</v>
      </c>
      <c r="I86" s="2">
        <v>293</v>
      </c>
      <c r="J86" s="2">
        <v>327</v>
      </c>
      <c r="K86" s="2">
        <v>330</v>
      </c>
      <c r="L86" s="2">
        <v>330.5</v>
      </c>
      <c r="M86" s="2">
        <v>336</v>
      </c>
      <c r="N86" s="2">
        <v>339</v>
      </c>
      <c r="O86" s="2">
        <v>341</v>
      </c>
      <c r="P86" s="2">
        <v>308</v>
      </c>
      <c r="Q86" s="2">
        <v>312</v>
      </c>
      <c r="R86" s="2">
        <v>311.5</v>
      </c>
      <c r="S86" s="2">
        <v>308</v>
      </c>
      <c r="T86" s="2">
        <v>311</v>
      </c>
      <c r="U86" s="2">
        <v>312.75</v>
      </c>
      <c r="V86" s="2">
        <v>298</v>
      </c>
      <c r="W86" s="2">
        <v>303</v>
      </c>
      <c r="X86" s="2">
        <v>302.25</v>
      </c>
      <c r="Y86" s="2">
        <v>386</v>
      </c>
      <c r="Z86" s="2">
        <v>388</v>
      </c>
      <c r="AA86" s="2">
        <v>388</v>
      </c>
      <c r="AB86" s="2">
        <v>368</v>
      </c>
      <c r="AC86" s="2">
        <v>373</v>
      </c>
      <c r="AD86" s="2">
        <v>373</v>
      </c>
      <c r="AE86" s="2">
        <v>308</v>
      </c>
      <c r="AF86" s="2">
        <v>311</v>
      </c>
      <c r="AG86" s="2">
        <v>312.75</v>
      </c>
      <c r="AH86" s="2">
        <v>298</v>
      </c>
      <c r="AI86" s="2">
        <v>301</v>
      </c>
      <c r="AJ86" s="2">
        <v>303</v>
      </c>
      <c r="AK86" s="2">
        <v>340</v>
      </c>
      <c r="AL86" s="2">
        <v>351</v>
      </c>
      <c r="AM86" s="2">
        <v>349.25</v>
      </c>
      <c r="AN86" s="2">
        <v>325</v>
      </c>
      <c r="AO86" s="2">
        <v>330</v>
      </c>
      <c r="AP86" s="2">
        <v>329.5</v>
      </c>
      <c r="AQ86" s="2">
        <v>386</v>
      </c>
      <c r="AR86" s="2">
        <v>388</v>
      </c>
      <c r="AS86" s="2">
        <v>388</v>
      </c>
      <c r="AT86" s="2">
        <v>345</v>
      </c>
      <c r="AU86" s="2">
        <v>351</v>
      </c>
      <c r="AV86" s="2">
        <v>350.5</v>
      </c>
      <c r="AW86" s="2">
        <v>343</v>
      </c>
      <c r="AX86" s="2">
        <v>349</v>
      </c>
      <c r="AY86" s="2">
        <v>348.25</v>
      </c>
      <c r="AZ86" s="2">
        <v>330</v>
      </c>
      <c r="BA86" s="2">
        <v>340</v>
      </c>
      <c r="BB86" s="2">
        <v>338.5</v>
      </c>
      <c r="BC86" s="2">
        <v>325</v>
      </c>
      <c r="BD86" s="2">
        <v>332</v>
      </c>
      <c r="BE86" s="2">
        <v>331.25</v>
      </c>
      <c r="BF86" s="2">
        <v>191</v>
      </c>
      <c r="BG86" s="2">
        <v>193</v>
      </c>
      <c r="BH86" s="2">
        <v>191.75</v>
      </c>
      <c r="BI86" s="2">
        <v>346</v>
      </c>
      <c r="BJ86" s="2">
        <v>356</v>
      </c>
      <c r="BK86" s="2">
        <v>354.25</v>
      </c>
      <c r="BL86" s="2">
        <v>303</v>
      </c>
      <c r="BM86" s="2">
        <v>304</v>
      </c>
      <c r="BN86" s="2">
        <v>303.25</v>
      </c>
      <c r="BO86" s="2">
        <v>345</v>
      </c>
      <c r="BP86" s="2">
        <v>354</v>
      </c>
      <c r="BQ86" s="2">
        <v>352.5</v>
      </c>
    </row>
    <row r="87" spans="1:69" x14ac:dyDescent="0.2">
      <c r="A87" s="2">
        <v>1997</v>
      </c>
      <c r="B87" s="2">
        <v>1</v>
      </c>
      <c r="C87" s="2">
        <v>352</v>
      </c>
      <c r="D87" s="2">
        <v>357</v>
      </c>
      <c r="E87" s="2">
        <v>356.5</v>
      </c>
      <c r="F87" s="2"/>
      <c r="G87" s="2">
        <v>297</v>
      </c>
      <c r="H87" s="2">
        <v>300</v>
      </c>
      <c r="I87" s="2">
        <v>300</v>
      </c>
      <c r="J87" s="2">
        <v>335</v>
      </c>
      <c r="K87" s="2">
        <v>337</v>
      </c>
      <c r="L87" s="2">
        <v>337.25</v>
      </c>
      <c r="M87" s="2">
        <v>350</v>
      </c>
      <c r="N87" s="2">
        <v>354</v>
      </c>
      <c r="O87" s="2">
        <v>354</v>
      </c>
      <c r="P87" s="2">
        <v>314</v>
      </c>
      <c r="Q87" s="2">
        <v>318</v>
      </c>
      <c r="R87" s="2">
        <v>318</v>
      </c>
      <c r="S87" s="2">
        <v>321</v>
      </c>
      <c r="T87" s="2">
        <v>321</v>
      </c>
      <c r="U87" s="2">
        <v>322</v>
      </c>
      <c r="V87" s="2">
        <v>305</v>
      </c>
      <c r="W87" s="2">
        <v>308</v>
      </c>
      <c r="X87" s="2">
        <v>308.25</v>
      </c>
      <c r="Y87" s="2">
        <v>390</v>
      </c>
      <c r="Z87" s="2">
        <v>396</v>
      </c>
      <c r="AA87" s="2">
        <v>395</v>
      </c>
      <c r="AB87" s="2">
        <v>378</v>
      </c>
      <c r="AC87" s="2">
        <v>385</v>
      </c>
      <c r="AD87" s="2">
        <v>384.5</v>
      </c>
      <c r="AE87" s="2">
        <v>321</v>
      </c>
      <c r="AF87" s="2">
        <v>321</v>
      </c>
      <c r="AG87" s="2">
        <v>322</v>
      </c>
      <c r="AH87" s="2">
        <v>312</v>
      </c>
      <c r="AI87" s="2">
        <v>313</v>
      </c>
      <c r="AJ87" s="2">
        <v>313.25</v>
      </c>
      <c r="AK87" s="2">
        <v>355</v>
      </c>
      <c r="AL87" s="2">
        <v>360</v>
      </c>
      <c r="AM87" s="2">
        <v>359.5</v>
      </c>
      <c r="AN87" s="2">
        <v>333</v>
      </c>
      <c r="AO87" s="2">
        <v>337</v>
      </c>
      <c r="AP87" s="2">
        <v>337</v>
      </c>
      <c r="AQ87" s="2">
        <v>390</v>
      </c>
      <c r="AR87" s="2">
        <v>396</v>
      </c>
      <c r="AS87" s="2">
        <v>395</v>
      </c>
      <c r="AT87" s="2">
        <v>355</v>
      </c>
      <c r="AU87" s="2">
        <v>360</v>
      </c>
      <c r="AV87" s="2">
        <v>359.75</v>
      </c>
      <c r="AW87" s="2">
        <v>352</v>
      </c>
      <c r="AX87" s="2">
        <v>358</v>
      </c>
      <c r="AY87" s="2">
        <v>357.5</v>
      </c>
      <c r="AZ87" s="2">
        <v>344</v>
      </c>
      <c r="BA87" s="2">
        <v>348</v>
      </c>
      <c r="BB87" s="2">
        <v>348</v>
      </c>
      <c r="BC87" s="2">
        <v>336</v>
      </c>
      <c r="BD87" s="2">
        <v>340</v>
      </c>
      <c r="BE87" s="2">
        <v>340.25</v>
      </c>
      <c r="BF87" s="2">
        <v>190</v>
      </c>
      <c r="BG87" s="2">
        <v>197</v>
      </c>
      <c r="BH87" s="2">
        <v>195.5</v>
      </c>
      <c r="BI87" s="2">
        <v>359</v>
      </c>
      <c r="BJ87" s="2">
        <v>365</v>
      </c>
      <c r="BK87" s="2">
        <v>364.25</v>
      </c>
      <c r="BL87" s="2">
        <v>302</v>
      </c>
      <c r="BM87" s="2">
        <v>302</v>
      </c>
      <c r="BN87" s="2">
        <v>302.75</v>
      </c>
      <c r="BO87" s="2">
        <v>357</v>
      </c>
      <c r="BP87" s="2">
        <v>363</v>
      </c>
      <c r="BQ87" s="2">
        <v>362.5</v>
      </c>
    </row>
    <row r="88" spans="1:69" x14ac:dyDescent="0.2">
      <c r="A88" s="2">
        <v>1998</v>
      </c>
      <c r="B88" s="2">
        <v>1</v>
      </c>
      <c r="C88" s="2">
        <v>360</v>
      </c>
      <c r="D88" s="2">
        <v>363</v>
      </c>
      <c r="E88" s="2">
        <v>363.25</v>
      </c>
      <c r="F88" s="2"/>
      <c r="G88" s="2">
        <v>303</v>
      </c>
      <c r="H88" s="2">
        <v>305</v>
      </c>
      <c r="I88" s="2">
        <v>305</v>
      </c>
      <c r="J88" s="2">
        <v>340</v>
      </c>
      <c r="K88" s="2">
        <v>343</v>
      </c>
      <c r="L88" s="2">
        <v>343</v>
      </c>
      <c r="M88" s="2">
        <v>358</v>
      </c>
      <c r="N88" s="2">
        <v>364</v>
      </c>
      <c r="O88" s="2">
        <v>363.25</v>
      </c>
      <c r="P88" s="2">
        <v>322</v>
      </c>
      <c r="Q88" s="2">
        <v>325</v>
      </c>
      <c r="R88" s="2">
        <v>324</v>
      </c>
      <c r="S88" s="2">
        <v>325</v>
      </c>
      <c r="T88" s="2">
        <v>328</v>
      </c>
      <c r="U88" s="2">
        <v>328.25</v>
      </c>
      <c r="V88" s="2">
        <v>312</v>
      </c>
      <c r="W88" s="2">
        <v>315</v>
      </c>
      <c r="X88" s="2">
        <v>313.75</v>
      </c>
      <c r="Y88" s="2">
        <v>398</v>
      </c>
      <c r="Z88" s="2">
        <v>402</v>
      </c>
      <c r="AA88" s="2">
        <v>402</v>
      </c>
      <c r="AB88" s="2">
        <v>390</v>
      </c>
      <c r="AC88" s="2">
        <v>393</v>
      </c>
      <c r="AD88" s="2">
        <v>392.5</v>
      </c>
      <c r="AE88" s="2">
        <v>325</v>
      </c>
      <c r="AF88" s="2">
        <v>328</v>
      </c>
      <c r="AG88" s="2">
        <v>328.25</v>
      </c>
      <c r="AH88" s="2">
        <v>315</v>
      </c>
      <c r="AI88" s="2">
        <v>316</v>
      </c>
      <c r="AJ88" s="2">
        <v>317</v>
      </c>
      <c r="AK88" s="2">
        <v>363</v>
      </c>
      <c r="AL88" s="2">
        <v>366</v>
      </c>
      <c r="AM88" s="2">
        <v>366.25</v>
      </c>
      <c r="AN88" s="2">
        <v>341</v>
      </c>
      <c r="AO88" s="2">
        <v>344</v>
      </c>
      <c r="AP88" s="2">
        <v>343.75</v>
      </c>
      <c r="AQ88" s="2">
        <v>398</v>
      </c>
      <c r="AR88" s="2">
        <v>402</v>
      </c>
      <c r="AS88" s="2">
        <v>402</v>
      </c>
      <c r="AT88" s="2">
        <v>364</v>
      </c>
      <c r="AU88" s="2">
        <v>367</v>
      </c>
      <c r="AV88" s="2">
        <v>366.75</v>
      </c>
      <c r="AW88" s="2">
        <v>362</v>
      </c>
      <c r="AX88" s="2">
        <v>364</v>
      </c>
      <c r="AY88" s="2">
        <v>364</v>
      </c>
      <c r="AZ88" s="2">
        <v>352</v>
      </c>
      <c r="BA88" s="2">
        <v>357</v>
      </c>
      <c r="BB88" s="2">
        <v>356.75</v>
      </c>
      <c r="BC88" s="2">
        <v>345</v>
      </c>
      <c r="BD88" s="2">
        <v>349</v>
      </c>
      <c r="BE88" s="2">
        <v>349.25</v>
      </c>
      <c r="BF88" s="2">
        <v>198</v>
      </c>
      <c r="BG88" s="2">
        <v>196</v>
      </c>
      <c r="BH88" s="2">
        <v>196</v>
      </c>
      <c r="BI88" s="2">
        <v>368</v>
      </c>
      <c r="BJ88" s="2">
        <v>370</v>
      </c>
      <c r="BK88" s="2">
        <v>370.5</v>
      </c>
      <c r="BL88" s="2">
        <v>305</v>
      </c>
      <c r="BM88" s="2">
        <v>307</v>
      </c>
      <c r="BN88" s="2">
        <v>306.75</v>
      </c>
      <c r="BO88" s="2">
        <v>367</v>
      </c>
      <c r="BP88" s="2">
        <v>369</v>
      </c>
      <c r="BQ88" s="2">
        <v>369.5</v>
      </c>
    </row>
    <row r="89" spans="1:69" x14ac:dyDescent="0.2">
      <c r="A89" s="2">
        <v>1999</v>
      </c>
      <c r="B89" s="2">
        <v>1</v>
      </c>
      <c r="C89" s="2">
        <v>367</v>
      </c>
      <c r="D89" s="2">
        <v>370</v>
      </c>
      <c r="E89" s="2">
        <v>373</v>
      </c>
      <c r="F89" s="2"/>
      <c r="G89" s="2">
        <v>307</v>
      </c>
      <c r="H89" s="2">
        <v>311</v>
      </c>
      <c r="I89" s="2">
        <v>311</v>
      </c>
      <c r="J89" s="2">
        <v>346</v>
      </c>
      <c r="K89" s="2">
        <v>351</v>
      </c>
      <c r="L89" s="2">
        <v>350.5</v>
      </c>
      <c r="M89" s="2">
        <v>367</v>
      </c>
      <c r="N89" s="2">
        <v>368</v>
      </c>
      <c r="O89" s="2">
        <v>368.5</v>
      </c>
      <c r="P89" s="2">
        <v>324</v>
      </c>
      <c r="Q89" s="2">
        <v>326</v>
      </c>
      <c r="R89" s="2">
        <v>326.75</v>
      </c>
      <c r="S89" s="2">
        <v>332</v>
      </c>
      <c r="T89" s="2">
        <v>334</v>
      </c>
      <c r="U89" s="2">
        <v>335.25</v>
      </c>
      <c r="V89" s="2">
        <v>313</v>
      </c>
      <c r="W89" s="2">
        <v>316</v>
      </c>
      <c r="X89" s="2">
        <v>316.5</v>
      </c>
      <c r="Y89" s="2">
        <v>406</v>
      </c>
      <c r="Z89" s="2">
        <v>405</v>
      </c>
      <c r="AA89" s="2">
        <v>405.5</v>
      </c>
      <c r="AB89" s="2">
        <v>394</v>
      </c>
      <c r="AC89" s="2">
        <v>398</v>
      </c>
      <c r="AD89" s="2">
        <v>399.5</v>
      </c>
      <c r="AE89" s="2">
        <v>332</v>
      </c>
      <c r="AF89" s="2">
        <v>334</v>
      </c>
      <c r="AG89" s="2">
        <v>335.25</v>
      </c>
      <c r="AH89" s="2">
        <v>321</v>
      </c>
      <c r="AI89" s="2">
        <v>321</v>
      </c>
      <c r="AJ89" s="2">
        <v>322</v>
      </c>
      <c r="AK89" s="2">
        <v>370</v>
      </c>
      <c r="AL89" s="2">
        <v>373</v>
      </c>
      <c r="AM89" s="2">
        <v>377</v>
      </c>
      <c r="AN89" s="2">
        <v>346</v>
      </c>
      <c r="AO89" s="2">
        <v>351</v>
      </c>
      <c r="AP89" s="2">
        <v>350.5</v>
      </c>
      <c r="AQ89" s="2">
        <v>406</v>
      </c>
      <c r="AR89" s="2">
        <v>405</v>
      </c>
      <c r="AS89" s="2">
        <v>405.5</v>
      </c>
      <c r="AT89" s="2">
        <v>369</v>
      </c>
      <c r="AU89" s="2">
        <v>372</v>
      </c>
      <c r="AV89" s="2">
        <v>373.75</v>
      </c>
      <c r="AW89" s="2">
        <v>366</v>
      </c>
      <c r="AX89" s="2">
        <v>369</v>
      </c>
      <c r="AY89" s="2">
        <v>371</v>
      </c>
      <c r="AZ89" s="2">
        <v>361</v>
      </c>
      <c r="BA89" s="2">
        <v>364</v>
      </c>
      <c r="BB89" s="2">
        <v>366</v>
      </c>
      <c r="BC89" s="2">
        <v>354</v>
      </c>
      <c r="BD89" s="2">
        <v>359</v>
      </c>
      <c r="BE89" s="2">
        <v>359</v>
      </c>
      <c r="BF89" s="2">
        <v>194</v>
      </c>
      <c r="BG89" s="2">
        <v>184</v>
      </c>
      <c r="BH89" s="2">
        <v>190.75</v>
      </c>
      <c r="BI89" s="2">
        <v>374</v>
      </c>
      <c r="BJ89" s="2">
        <v>378</v>
      </c>
      <c r="BK89" s="2">
        <v>382.25</v>
      </c>
      <c r="BL89" s="2">
        <v>308</v>
      </c>
      <c r="BM89" s="2">
        <v>304</v>
      </c>
      <c r="BN89" s="2">
        <v>305.5</v>
      </c>
      <c r="BO89" s="2">
        <v>373</v>
      </c>
      <c r="BP89" s="2">
        <v>378</v>
      </c>
      <c r="BQ89" s="2">
        <v>381.5</v>
      </c>
    </row>
    <row r="90" spans="1:69" x14ac:dyDescent="0.2">
      <c r="A90" s="2">
        <v>2000</v>
      </c>
      <c r="B90" s="2">
        <v>1</v>
      </c>
      <c r="C90" s="2">
        <v>385</v>
      </c>
      <c r="D90" s="2">
        <v>391</v>
      </c>
      <c r="E90" s="2">
        <v>390.5</v>
      </c>
      <c r="F90" s="2"/>
      <c r="G90" s="2">
        <v>315</v>
      </c>
      <c r="H90" s="2">
        <v>324</v>
      </c>
      <c r="I90" s="2">
        <v>322.5</v>
      </c>
      <c r="J90" s="2">
        <v>354</v>
      </c>
      <c r="K90" s="2">
        <v>378</v>
      </c>
      <c r="L90" s="2">
        <v>373.25</v>
      </c>
      <c r="M90" s="2">
        <v>371</v>
      </c>
      <c r="N90" s="2">
        <v>378</v>
      </c>
      <c r="O90" s="2">
        <v>376.75</v>
      </c>
      <c r="P90" s="2">
        <v>331</v>
      </c>
      <c r="Q90" s="2">
        <v>333</v>
      </c>
      <c r="R90" s="2">
        <v>333</v>
      </c>
      <c r="S90" s="2">
        <v>341</v>
      </c>
      <c r="T90" s="2">
        <v>346</v>
      </c>
      <c r="U90" s="2">
        <v>345.75</v>
      </c>
      <c r="V90" s="2">
        <v>321</v>
      </c>
      <c r="W90" s="2">
        <v>322</v>
      </c>
      <c r="X90" s="2">
        <v>322</v>
      </c>
      <c r="Y90" s="2">
        <v>406</v>
      </c>
      <c r="Z90" s="2">
        <v>414</v>
      </c>
      <c r="AA90" s="2">
        <v>413</v>
      </c>
      <c r="AB90" s="2">
        <v>408</v>
      </c>
      <c r="AC90" s="2">
        <v>418</v>
      </c>
      <c r="AD90" s="2">
        <v>414.75</v>
      </c>
      <c r="AE90" s="2">
        <v>341</v>
      </c>
      <c r="AF90" s="2">
        <v>346</v>
      </c>
      <c r="AG90" s="2">
        <v>345.75</v>
      </c>
      <c r="AH90" s="2">
        <v>325</v>
      </c>
      <c r="AI90" s="2">
        <v>331</v>
      </c>
      <c r="AJ90" s="2">
        <v>330</v>
      </c>
      <c r="AK90" s="2">
        <v>392</v>
      </c>
      <c r="AL90" s="2">
        <v>396</v>
      </c>
      <c r="AM90" s="2">
        <v>396</v>
      </c>
      <c r="AN90" s="2">
        <v>354</v>
      </c>
      <c r="AO90" s="2">
        <v>357</v>
      </c>
      <c r="AP90" s="2">
        <v>358</v>
      </c>
      <c r="AQ90" s="2">
        <v>406</v>
      </c>
      <c r="AR90" s="2">
        <v>414</v>
      </c>
      <c r="AS90" s="2">
        <v>413</v>
      </c>
      <c r="AT90" s="2">
        <v>382</v>
      </c>
      <c r="AU90" s="2">
        <v>388</v>
      </c>
      <c r="AV90" s="2">
        <v>387</v>
      </c>
      <c r="AW90" s="2">
        <v>380</v>
      </c>
      <c r="AX90" s="2">
        <v>385</v>
      </c>
      <c r="AY90" s="2">
        <v>384.25</v>
      </c>
      <c r="AZ90" s="2">
        <v>375</v>
      </c>
      <c r="BA90" s="2">
        <v>382</v>
      </c>
      <c r="BB90" s="2">
        <v>381</v>
      </c>
      <c r="BC90" s="2">
        <v>364</v>
      </c>
      <c r="BD90" s="2">
        <v>371</v>
      </c>
      <c r="BE90" s="2">
        <v>371</v>
      </c>
      <c r="BF90" s="2">
        <v>201</v>
      </c>
      <c r="BG90" s="2">
        <v>202</v>
      </c>
      <c r="BH90" s="2">
        <v>201.75</v>
      </c>
      <c r="BI90" s="2">
        <v>399</v>
      </c>
      <c r="BJ90" s="2">
        <v>402</v>
      </c>
      <c r="BK90" s="2">
        <v>403</v>
      </c>
      <c r="BL90" s="2">
        <v>306</v>
      </c>
      <c r="BM90" s="2">
        <v>307</v>
      </c>
      <c r="BN90" s="2">
        <v>305.25</v>
      </c>
      <c r="BO90" s="2">
        <v>397</v>
      </c>
      <c r="BP90" s="2">
        <v>400</v>
      </c>
      <c r="BQ90" s="2">
        <v>401</v>
      </c>
    </row>
    <row r="91" spans="1:69" x14ac:dyDescent="0.2">
      <c r="A91" s="2">
        <v>2001</v>
      </c>
      <c r="B91" s="2">
        <v>1</v>
      </c>
      <c r="C91" s="2">
        <v>395</v>
      </c>
      <c r="D91" s="2">
        <v>401</v>
      </c>
      <c r="E91" s="3">
        <v>400.25</v>
      </c>
      <c r="F91" s="2"/>
      <c r="G91" s="2">
        <v>327</v>
      </c>
      <c r="H91" s="2">
        <v>335</v>
      </c>
      <c r="I91" s="2">
        <v>334.75</v>
      </c>
      <c r="J91" s="2">
        <v>383</v>
      </c>
      <c r="K91" s="2">
        <v>393</v>
      </c>
      <c r="L91" s="2">
        <v>391.5</v>
      </c>
      <c r="M91" s="2">
        <v>380</v>
      </c>
      <c r="N91" s="2">
        <v>389</v>
      </c>
      <c r="O91" s="2">
        <v>387.25</v>
      </c>
      <c r="P91" s="2">
        <v>335</v>
      </c>
      <c r="Q91" s="2">
        <v>339</v>
      </c>
      <c r="R91" s="2">
        <v>338.25</v>
      </c>
      <c r="S91" s="2">
        <v>350</v>
      </c>
      <c r="T91" s="2">
        <v>359</v>
      </c>
      <c r="U91" s="2">
        <v>358.25</v>
      </c>
      <c r="V91" s="2">
        <v>323</v>
      </c>
      <c r="W91" s="2">
        <v>327</v>
      </c>
      <c r="X91" s="2">
        <v>326</v>
      </c>
      <c r="Y91" s="2">
        <v>418</v>
      </c>
      <c r="Z91" s="2">
        <v>420</v>
      </c>
      <c r="AA91" s="2">
        <v>421</v>
      </c>
      <c r="AB91" s="2">
        <v>415</v>
      </c>
      <c r="AC91" s="2">
        <v>419</v>
      </c>
      <c r="AD91" s="2">
        <v>420</v>
      </c>
      <c r="AE91" s="2">
        <v>350</v>
      </c>
      <c r="AF91" s="2">
        <v>359</v>
      </c>
      <c r="AG91" s="2">
        <v>358.25</v>
      </c>
      <c r="AH91" s="2">
        <v>333</v>
      </c>
      <c r="AI91" s="2">
        <v>339</v>
      </c>
      <c r="AJ91" s="2">
        <v>338.75</v>
      </c>
      <c r="AK91" s="2">
        <v>400</v>
      </c>
      <c r="AL91" s="2">
        <v>405</v>
      </c>
      <c r="AM91" s="2">
        <v>404.5</v>
      </c>
      <c r="AN91" s="2">
        <v>364</v>
      </c>
      <c r="AO91" s="2">
        <v>367</v>
      </c>
      <c r="AP91" s="2">
        <v>366.75</v>
      </c>
      <c r="AQ91" s="2">
        <v>418</v>
      </c>
      <c r="AR91" s="2">
        <v>420</v>
      </c>
      <c r="AS91" s="2">
        <v>421</v>
      </c>
      <c r="AT91" s="2">
        <v>390</v>
      </c>
      <c r="AU91" s="2">
        <v>394</v>
      </c>
      <c r="AV91" s="2">
        <v>394.75</v>
      </c>
      <c r="AW91" s="2">
        <v>387</v>
      </c>
      <c r="AX91" s="2">
        <v>391</v>
      </c>
      <c r="AY91" s="2">
        <v>391.75</v>
      </c>
      <c r="AZ91" s="2">
        <v>385</v>
      </c>
      <c r="BA91" s="2">
        <v>391</v>
      </c>
      <c r="BB91" s="2">
        <v>390.25</v>
      </c>
      <c r="BC91" s="2">
        <v>378</v>
      </c>
      <c r="BD91" s="2">
        <v>385</v>
      </c>
      <c r="BE91" s="2">
        <v>384.25</v>
      </c>
      <c r="BF91" s="2">
        <v>202</v>
      </c>
      <c r="BG91" s="2">
        <v>210</v>
      </c>
      <c r="BH91" s="2">
        <v>209.25</v>
      </c>
      <c r="BI91" s="2">
        <v>409</v>
      </c>
      <c r="BJ91" s="2">
        <v>413</v>
      </c>
      <c r="BK91" s="2">
        <v>413</v>
      </c>
      <c r="BL91" s="2">
        <v>301</v>
      </c>
      <c r="BM91" s="2">
        <v>313</v>
      </c>
      <c r="BN91" s="2">
        <v>311.75</v>
      </c>
      <c r="BO91" s="2">
        <v>407</v>
      </c>
      <c r="BP91" s="2">
        <v>412</v>
      </c>
      <c r="BQ91" s="2">
        <v>412</v>
      </c>
    </row>
    <row r="92" spans="1:69" x14ac:dyDescent="0.2">
      <c r="A92" s="2">
        <v>2002</v>
      </c>
      <c r="B92" s="2">
        <v>1</v>
      </c>
      <c r="C92" s="2">
        <v>404</v>
      </c>
      <c r="D92" s="2">
        <v>408</v>
      </c>
      <c r="E92" s="3">
        <v>407.5</v>
      </c>
      <c r="F92" s="2"/>
      <c r="G92" s="2">
        <v>342</v>
      </c>
      <c r="H92" s="2">
        <v>347</v>
      </c>
      <c r="I92" s="2">
        <v>345.75</v>
      </c>
      <c r="J92" s="2">
        <v>397</v>
      </c>
      <c r="K92" s="2">
        <v>405</v>
      </c>
      <c r="L92" s="2">
        <v>403.25</v>
      </c>
      <c r="M92" s="2">
        <v>391</v>
      </c>
      <c r="N92" s="2">
        <v>399</v>
      </c>
      <c r="O92" s="2">
        <v>397.75</v>
      </c>
      <c r="P92" s="2">
        <v>340</v>
      </c>
      <c r="Q92" s="2">
        <v>344</v>
      </c>
      <c r="R92" s="2">
        <v>343.25</v>
      </c>
      <c r="S92" s="2">
        <v>365</v>
      </c>
      <c r="T92" s="2">
        <v>373</v>
      </c>
      <c r="U92" s="2">
        <v>371.5</v>
      </c>
      <c r="V92" s="2">
        <v>327</v>
      </c>
      <c r="W92" s="2">
        <v>332</v>
      </c>
      <c r="X92" s="2">
        <v>330.75</v>
      </c>
      <c r="Y92" s="2">
        <v>426</v>
      </c>
      <c r="Z92" s="2">
        <v>431</v>
      </c>
      <c r="AA92" s="2">
        <v>429.75</v>
      </c>
      <c r="AB92" s="2">
        <v>427</v>
      </c>
      <c r="AC92" s="2">
        <v>431</v>
      </c>
      <c r="AD92" s="2">
        <v>424.5</v>
      </c>
      <c r="AE92" s="2">
        <v>365</v>
      </c>
      <c r="AF92" s="2">
        <v>373</v>
      </c>
      <c r="AG92" s="2">
        <v>371.5</v>
      </c>
      <c r="AH92" s="2">
        <v>344</v>
      </c>
      <c r="AI92" s="2">
        <v>361</v>
      </c>
      <c r="AJ92" s="2">
        <v>357.25</v>
      </c>
      <c r="AK92" s="2">
        <v>408</v>
      </c>
      <c r="AL92" s="2">
        <v>411</v>
      </c>
      <c r="AM92" s="2">
        <v>411</v>
      </c>
      <c r="AN92" s="2">
        <v>369</v>
      </c>
      <c r="AO92" s="2">
        <v>376</v>
      </c>
      <c r="AP92" s="2">
        <v>374.25</v>
      </c>
      <c r="AQ92" s="2">
        <v>426</v>
      </c>
      <c r="AR92" s="2">
        <v>431</v>
      </c>
      <c r="AS92" s="2">
        <v>429.75</v>
      </c>
      <c r="AT92" s="2">
        <v>401</v>
      </c>
      <c r="AU92" s="2">
        <v>405</v>
      </c>
      <c r="AV92" s="2">
        <v>401.75</v>
      </c>
      <c r="AW92" s="2">
        <v>398</v>
      </c>
      <c r="AX92" s="2">
        <v>401</v>
      </c>
      <c r="AY92" s="2">
        <v>398</v>
      </c>
      <c r="AZ92" s="2">
        <v>394</v>
      </c>
      <c r="BA92" s="2">
        <v>400</v>
      </c>
      <c r="BB92" s="2">
        <v>398.75</v>
      </c>
      <c r="BC92" s="2">
        <v>389</v>
      </c>
      <c r="BD92" s="2">
        <v>397</v>
      </c>
      <c r="BE92" s="2">
        <v>395</v>
      </c>
      <c r="BF92" s="2">
        <v>215</v>
      </c>
      <c r="BG92" s="2">
        <v>197</v>
      </c>
      <c r="BH92" s="2">
        <v>201.5</v>
      </c>
      <c r="BI92" s="2">
        <v>417</v>
      </c>
      <c r="BJ92" s="2">
        <v>420</v>
      </c>
      <c r="BK92" s="2">
        <v>419.75</v>
      </c>
      <c r="BL92" s="2">
        <v>320</v>
      </c>
      <c r="BM92" s="2">
        <v>318</v>
      </c>
      <c r="BN92" s="2">
        <v>318.5</v>
      </c>
      <c r="BO92" s="2">
        <v>417</v>
      </c>
      <c r="BP92" s="2">
        <v>420</v>
      </c>
      <c r="BQ92" s="2">
        <v>419.75</v>
      </c>
    </row>
    <row r="93" spans="1:69" x14ac:dyDescent="0.2">
      <c r="A93" s="2">
        <v>2003</v>
      </c>
      <c r="B93" s="2">
        <v>1</v>
      </c>
      <c r="C93" s="2">
        <v>410</v>
      </c>
      <c r="D93" s="2">
        <v>410</v>
      </c>
      <c r="E93" s="3">
        <v>419.75</v>
      </c>
      <c r="F93" s="2"/>
      <c r="G93" s="2">
        <v>347</v>
      </c>
      <c r="H93" s="2">
        <v>345</v>
      </c>
      <c r="I93" s="2">
        <v>350.5</v>
      </c>
      <c r="J93" s="2">
        <v>406</v>
      </c>
      <c r="K93" s="2">
        <v>396</v>
      </c>
      <c r="L93" s="2">
        <v>401.75</v>
      </c>
      <c r="M93" s="2">
        <v>402</v>
      </c>
      <c r="N93" s="2">
        <v>402</v>
      </c>
      <c r="O93" s="2">
        <v>404</v>
      </c>
      <c r="P93" s="2">
        <v>345</v>
      </c>
      <c r="Q93" s="2">
        <v>346</v>
      </c>
      <c r="R93" s="2">
        <v>348.5</v>
      </c>
      <c r="S93" s="2">
        <v>375</v>
      </c>
      <c r="T93" s="2">
        <v>375</v>
      </c>
      <c r="U93" s="2">
        <v>380.75</v>
      </c>
      <c r="V93" s="2">
        <v>332</v>
      </c>
      <c r="W93" s="2">
        <v>333</v>
      </c>
      <c r="X93" s="2">
        <v>335.25</v>
      </c>
      <c r="Y93" s="2">
        <v>431</v>
      </c>
      <c r="Z93" s="2">
        <v>431</v>
      </c>
      <c r="AA93" s="2">
        <v>434</v>
      </c>
      <c r="AB93" s="2">
        <v>409</v>
      </c>
      <c r="AC93" s="2">
        <v>411</v>
      </c>
      <c r="AD93" s="2">
        <v>417.75</v>
      </c>
      <c r="AE93" s="2">
        <v>375</v>
      </c>
      <c r="AF93" s="2">
        <v>375</v>
      </c>
      <c r="AG93" s="2">
        <v>380.75</v>
      </c>
      <c r="AH93" s="2">
        <v>363</v>
      </c>
      <c r="AI93" s="2">
        <v>361</v>
      </c>
      <c r="AJ93" s="2">
        <v>364.5</v>
      </c>
      <c r="AK93" s="2">
        <v>414</v>
      </c>
      <c r="AL93" s="2">
        <v>414</v>
      </c>
      <c r="AM93" s="2">
        <v>426.25</v>
      </c>
      <c r="AN93" s="2">
        <v>376</v>
      </c>
      <c r="AO93" s="2">
        <v>379</v>
      </c>
      <c r="AP93" s="2">
        <v>380.75</v>
      </c>
      <c r="AQ93" s="2">
        <v>431</v>
      </c>
      <c r="AR93" s="2">
        <v>431</v>
      </c>
      <c r="AS93" s="2">
        <v>434</v>
      </c>
      <c r="AT93" s="2">
        <v>396</v>
      </c>
      <c r="AU93" s="2">
        <v>397</v>
      </c>
      <c r="AV93" s="2">
        <v>404.5</v>
      </c>
      <c r="AW93" s="2">
        <v>392</v>
      </c>
      <c r="AX93" s="2">
        <v>393</v>
      </c>
      <c r="AY93" s="2">
        <v>400.75</v>
      </c>
      <c r="AZ93" s="2">
        <v>401</v>
      </c>
      <c r="BA93" s="2">
        <v>402</v>
      </c>
      <c r="BB93" s="2">
        <v>408.25</v>
      </c>
      <c r="BC93" s="2">
        <v>397</v>
      </c>
      <c r="BD93" s="2">
        <v>398</v>
      </c>
      <c r="BE93" s="2">
        <v>402.5</v>
      </c>
      <c r="BF93" s="2">
        <v>197</v>
      </c>
      <c r="BG93" s="2">
        <v>197</v>
      </c>
      <c r="BH93" s="2">
        <v>192.75</v>
      </c>
      <c r="BI93" s="2">
        <v>422</v>
      </c>
      <c r="BJ93" s="2">
        <v>423</v>
      </c>
      <c r="BK93" s="2">
        <v>438.25</v>
      </c>
      <c r="BL93" s="2">
        <v>318</v>
      </c>
      <c r="BM93" s="2">
        <v>321</v>
      </c>
      <c r="BN93" s="2">
        <v>317.75</v>
      </c>
      <c r="BO93" s="2">
        <v>422</v>
      </c>
      <c r="BP93" s="2">
        <v>422</v>
      </c>
      <c r="BQ93" s="2">
        <v>437</v>
      </c>
    </row>
    <row r="94" spans="1:69" x14ac:dyDescent="0.2">
      <c r="A94" s="2">
        <v>2004</v>
      </c>
      <c r="B94" s="2">
        <v>1</v>
      </c>
      <c r="C94" s="2">
        <v>449</v>
      </c>
      <c r="D94" s="2">
        <v>446</v>
      </c>
      <c r="E94" s="3">
        <v>473.75</v>
      </c>
      <c r="F94" s="2"/>
      <c r="G94" s="2">
        <v>365</v>
      </c>
      <c r="H94" s="2">
        <v>393</v>
      </c>
      <c r="I94" s="2">
        <v>391.5</v>
      </c>
      <c r="J94" s="2">
        <v>409</v>
      </c>
      <c r="K94" s="2">
        <v>419</v>
      </c>
      <c r="L94" s="2">
        <v>422</v>
      </c>
      <c r="M94" s="2">
        <v>410</v>
      </c>
      <c r="N94" s="2">
        <v>448</v>
      </c>
      <c r="O94" s="2">
        <v>441.5</v>
      </c>
      <c r="P94" s="2">
        <v>357</v>
      </c>
      <c r="Q94" s="2">
        <v>412</v>
      </c>
      <c r="R94" s="2">
        <v>406.25</v>
      </c>
      <c r="S94" s="2">
        <v>398</v>
      </c>
      <c r="T94" s="2">
        <v>401</v>
      </c>
      <c r="U94" s="2">
        <v>404.5</v>
      </c>
      <c r="V94" s="2">
        <v>343</v>
      </c>
      <c r="W94" s="2">
        <v>408</v>
      </c>
      <c r="X94" s="2">
        <v>400.25</v>
      </c>
      <c r="Y94" s="2">
        <v>443</v>
      </c>
      <c r="Z94" s="2">
        <v>456</v>
      </c>
      <c r="AA94" s="2">
        <v>458.25</v>
      </c>
      <c r="AB94" s="2">
        <v>440</v>
      </c>
      <c r="AC94" s="2">
        <v>474</v>
      </c>
      <c r="AD94" s="2">
        <v>480.25</v>
      </c>
      <c r="AE94" s="2">
        <v>398</v>
      </c>
      <c r="AF94" s="2">
        <v>401</v>
      </c>
      <c r="AG94" s="2">
        <v>404.5</v>
      </c>
      <c r="AH94" s="2">
        <v>373</v>
      </c>
      <c r="AI94" s="2">
        <v>365</v>
      </c>
      <c r="AJ94" s="2">
        <v>375.75</v>
      </c>
      <c r="AK94" s="2">
        <v>463</v>
      </c>
      <c r="AL94" s="2">
        <v>482</v>
      </c>
      <c r="AM94" s="2">
        <v>505.5</v>
      </c>
      <c r="AN94" s="2">
        <v>389</v>
      </c>
      <c r="AO94" s="2">
        <v>394</v>
      </c>
      <c r="AP94" s="2">
        <v>397</v>
      </c>
      <c r="AQ94" s="2">
        <v>443</v>
      </c>
      <c r="AR94" s="2">
        <v>456</v>
      </c>
      <c r="AS94" s="2">
        <v>458.25</v>
      </c>
      <c r="AT94" s="2">
        <v>428</v>
      </c>
      <c r="AU94" s="2">
        <v>460</v>
      </c>
      <c r="AV94" s="2">
        <v>467</v>
      </c>
      <c r="AW94" s="2">
        <v>425</v>
      </c>
      <c r="AX94" s="2">
        <v>457</v>
      </c>
      <c r="AY94" s="2">
        <v>465.25</v>
      </c>
      <c r="AZ94" s="2">
        <v>428</v>
      </c>
      <c r="BA94" s="2">
        <v>437</v>
      </c>
      <c r="BB94" s="2">
        <v>447.25</v>
      </c>
      <c r="BC94" s="2">
        <v>417</v>
      </c>
      <c r="BD94" s="2">
        <v>420</v>
      </c>
      <c r="BE94" s="2">
        <v>423.25</v>
      </c>
      <c r="BF94" s="2">
        <v>180</v>
      </c>
      <c r="BG94" s="2">
        <v>183</v>
      </c>
      <c r="BH94" s="2">
        <v>182.75</v>
      </c>
      <c r="BI94" s="2">
        <v>485</v>
      </c>
      <c r="BJ94" s="2">
        <v>508</v>
      </c>
      <c r="BK94" s="2">
        <v>536.75</v>
      </c>
      <c r="BL94" s="2">
        <v>311</v>
      </c>
      <c r="BM94" s="2">
        <v>322</v>
      </c>
      <c r="BN94" s="2">
        <v>322.75</v>
      </c>
      <c r="BO94" s="2">
        <v>482</v>
      </c>
      <c r="BP94" s="2">
        <v>503</v>
      </c>
      <c r="BQ94" s="2">
        <v>529.5</v>
      </c>
    </row>
    <row r="95" spans="1:69" x14ac:dyDescent="0.2">
      <c r="A95" s="2">
        <v>2005</v>
      </c>
      <c r="B95" s="2">
        <v>1</v>
      </c>
      <c r="C95" s="2">
        <v>554</v>
      </c>
      <c r="D95" s="2">
        <v>552</v>
      </c>
      <c r="E95" s="3">
        <v>559.25</v>
      </c>
      <c r="F95" s="2"/>
      <c r="G95" s="2">
        <v>415</v>
      </c>
      <c r="H95" s="2">
        <v>423</v>
      </c>
      <c r="I95" s="2">
        <v>422.75</v>
      </c>
      <c r="J95" s="2">
        <v>441</v>
      </c>
      <c r="K95" s="2">
        <v>448</v>
      </c>
      <c r="L95" s="2">
        <v>449.25</v>
      </c>
      <c r="M95" s="2">
        <v>460</v>
      </c>
      <c r="N95" s="2">
        <v>461</v>
      </c>
      <c r="O95" s="2">
        <v>463.75</v>
      </c>
      <c r="P95" s="2">
        <v>444</v>
      </c>
      <c r="Q95" s="2">
        <v>450</v>
      </c>
      <c r="R95" s="2">
        <v>448.75</v>
      </c>
      <c r="S95" s="2">
        <v>418</v>
      </c>
      <c r="T95" s="2">
        <v>422</v>
      </c>
      <c r="U95" s="2">
        <v>423.25</v>
      </c>
      <c r="V95" s="2">
        <v>442</v>
      </c>
      <c r="W95" s="2">
        <v>445</v>
      </c>
      <c r="X95" s="2">
        <v>444.75</v>
      </c>
      <c r="Y95" s="2">
        <v>478</v>
      </c>
      <c r="Z95" s="2">
        <v>514</v>
      </c>
      <c r="AA95" s="2">
        <v>502</v>
      </c>
      <c r="AB95" s="2">
        <v>533</v>
      </c>
      <c r="AC95" s="2">
        <v>535</v>
      </c>
      <c r="AD95" s="2">
        <v>539.25</v>
      </c>
      <c r="AE95" s="2">
        <v>418</v>
      </c>
      <c r="AF95" s="2">
        <v>422</v>
      </c>
      <c r="AG95" s="2">
        <v>423.25</v>
      </c>
      <c r="AH95" s="2">
        <v>400</v>
      </c>
      <c r="AI95" s="2">
        <v>401</v>
      </c>
      <c r="AJ95" s="2">
        <v>408</v>
      </c>
      <c r="AK95" s="2">
        <v>595</v>
      </c>
      <c r="AL95" s="2">
        <v>590</v>
      </c>
      <c r="AM95" s="2">
        <v>599.75</v>
      </c>
      <c r="AN95" s="2">
        <v>411</v>
      </c>
      <c r="AO95" s="2">
        <v>421</v>
      </c>
      <c r="AP95" s="2">
        <v>421.5</v>
      </c>
      <c r="AQ95" s="2">
        <v>478</v>
      </c>
      <c r="AR95" s="2">
        <v>514</v>
      </c>
      <c r="AS95" s="2">
        <v>502</v>
      </c>
      <c r="AT95" s="2">
        <v>520</v>
      </c>
      <c r="AU95" s="2">
        <v>519</v>
      </c>
      <c r="AV95" s="2">
        <v>524.25</v>
      </c>
      <c r="AW95" s="2">
        <v>522</v>
      </c>
      <c r="AX95" s="2">
        <v>521</v>
      </c>
      <c r="AY95" s="2">
        <v>526.25</v>
      </c>
      <c r="AZ95" s="2">
        <v>487</v>
      </c>
      <c r="BA95" s="2">
        <v>488</v>
      </c>
      <c r="BB95" s="2">
        <v>492.25</v>
      </c>
      <c r="BC95" s="2">
        <v>436</v>
      </c>
      <c r="BD95" s="2">
        <v>440</v>
      </c>
      <c r="BE95" s="2">
        <v>442.75</v>
      </c>
      <c r="BF95" s="2">
        <v>185</v>
      </c>
      <c r="BG95" s="2">
        <v>184</v>
      </c>
      <c r="BH95" s="2">
        <v>185.25</v>
      </c>
      <c r="BI95" s="2">
        <v>646</v>
      </c>
      <c r="BJ95" s="2">
        <v>638</v>
      </c>
      <c r="BK95" s="2">
        <v>650.75</v>
      </c>
      <c r="BL95" s="2">
        <v>336</v>
      </c>
      <c r="BM95" s="2">
        <v>339</v>
      </c>
      <c r="BN95" s="2">
        <v>339.5</v>
      </c>
      <c r="BO95" s="2">
        <v>630</v>
      </c>
      <c r="BP95" s="2">
        <v>622</v>
      </c>
      <c r="BQ95" s="2">
        <v>634.5</v>
      </c>
    </row>
    <row r="96" spans="1:69" x14ac:dyDescent="0.2">
      <c r="A96" s="2">
        <v>2006</v>
      </c>
      <c r="B96" s="2">
        <v>1</v>
      </c>
      <c r="C96" s="2">
        <v>579</v>
      </c>
      <c r="D96" s="2">
        <v>589</v>
      </c>
      <c r="E96" s="3">
        <v>582.5</v>
      </c>
      <c r="F96" s="2"/>
      <c r="G96" s="2">
        <v>430</v>
      </c>
      <c r="H96" s="2">
        <v>433</v>
      </c>
      <c r="I96" s="2">
        <v>436.25</v>
      </c>
      <c r="J96" s="2">
        <v>460</v>
      </c>
      <c r="K96" s="2">
        <v>469</v>
      </c>
      <c r="L96" s="2">
        <v>471.5</v>
      </c>
      <c r="M96" s="2">
        <v>473</v>
      </c>
      <c r="N96" s="2">
        <v>476</v>
      </c>
      <c r="O96" s="2">
        <v>479</v>
      </c>
      <c r="P96" s="2">
        <v>451</v>
      </c>
      <c r="Q96" s="2">
        <v>461</v>
      </c>
      <c r="R96" s="2">
        <v>467.5</v>
      </c>
      <c r="S96" s="2">
        <v>431</v>
      </c>
      <c r="T96" s="2">
        <v>436</v>
      </c>
      <c r="U96" s="2">
        <v>438.5</v>
      </c>
      <c r="V96" s="2">
        <v>447</v>
      </c>
      <c r="W96" s="2">
        <v>457</v>
      </c>
      <c r="X96" s="2">
        <v>464.5</v>
      </c>
      <c r="Y96" s="2">
        <v>502</v>
      </c>
      <c r="Z96" s="2">
        <v>510</v>
      </c>
      <c r="AA96" s="2">
        <v>511.25</v>
      </c>
      <c r="AB96" s="2">
        <v>554</v>
      </c>
      <c r="AC96" s="2">
        <v>566</v>
      </c>
      <c r="AD96" s="2">
        <v>563.75</v>
      </c>
      <c r="AE96" s="2">
        <v>431</v>
      </c>
      <c r="AF96" s="2">
        <v>436</v>
      </c>
      <c r="AG96" s="2">
        <v>438.5</v>
      </c>
      <c r="AH96" s="2">
        <v>430</v>
      </c>
      <c r="AI96" s="2">
        <v>435</v>
      </c>
      <c r="AJ96" s="2">
        <v>443.5</v>
      </c>
      <c r="AK96" s="2">
        <v>624</v>
      </c>
      <c r="AL96" s="2">
        <v>635</v>
      </c>
      <c r="AM96" s="2">
        <v>625.25</v>
      </c>
      <c r="AN96" s="2">
        <v>433</v>
      </c>
      <c r="AO96" s="2">
        <v>440</v>
      </c>
      <c r="AP96" s="2">
        <v>443.25</v>
      </c>
      <c r="AQ96" s="2">
        <v>502</v>
      </c>
      <c r="AR96" s="2">
        <v>510</v>
      </c>
      <c r="AS96" s="2">
        <v>511.25</v>
      </c>
      <c r="AT96" s="2">
        <v>539</v>
      </c>
      <c r="AU96" s="2">
        <v>549</v>
      </c>
      <c r="AV96" s="2">
        <v>547</v>
      </c>
      <c r="AW96" s="2">
        <v>541</v>
      </c>
      <c r="AX96" s="2">
        <v>551</v>
      </c>
      <c r="AY96" s="2">
        <v>548.25</v>
      </c>
      <c r="AZ96" s="2">
        <v>506</v>
      </c>
      <c r="BA96" s="2">
        <v>512</v>
      </c>
      <c r="BB96" s="2">
        <v>512</v>
      </c>
      <c r="BC96" s="2">
        <v>455</v>
      </c>
      <c r="BD96" s="2">
        <v>458</v>
      </c>
      <c r="BE96" s="2">
        <v>463</v>
      </c>
      <c r="BF96" s="2">
        <v>188</v>
      </c>
      <c r="BG96" s="2">
        <v>197</v>
      </c>
      <c r="BH96" s="2">
        <v>196.75</v>
      </c>
      <c r="BI96" s="2">
        <v>681</v>
      </c>
      <c r="BJ96" s="2">
        <v>694</v>
      </c>
      <c r="BK96" s="2">
        <v>679.5</v>
      </c>
      <c r="BL96" s="2">
        <v>344</v>
      </c>
      <c r="BM96" s="2">
        <v>356</v>
      </c>
      <c r="BN96" s="2">
        <v>358.25</v>
      </c>
      <c r="BO96" s="2">
        <v>664</v>
      </c>
      <c r="BP96" s="2">
        <v>675</v>
      </c>
      <c r="BQ96" s="2">
        <v>662.5</v>
      </c>
    </row>
    <row r="97" spans="1:69" x14ac:dyDescent="0.2">
      <c r="A97" s="2">
        <v>2007</v>
      </c>
      <c r="B97" s="2">
        <v>1</v>
      </c>
      <c r="C97" s="2">
        <v>573</v>
      </c>
      <c r="D97" s="2">
        <v>577</v>
      </c>
      <c r="E97" s="3">
        <f t="shared" ref="E97:E106" si="0">0.25*C97+0.5*D97+0.25*C98</f>
        <v>581</v>
      </c>
      <c r="F97" s="2"/>
      <c r="G97" s="2">
        <v>449</v>
      </c>
      <c r="H97" s="2">
        <v>452</v>
      </c>
      <c r="I97" s="2">
        <f t="shared" ref="I97:I106" si="1">0.25*G97+0.5*H97+0.25*G98</f>
        <v>456</v>
      </c>
      <c r="J97" s="2">
        <v>488</v>
      </c>
      <c r="K97" s="2">
        <v>493</v>
      </c>
      <c r="L97" s="2">
        <f t="shared" ref="L97:L106" si="2">0.25*J97+0.5*K97+0.25*J98</f>
        <v>497.25</v>
      </c>
      <c r="M97" s="2">
        <v>491</v>
      </c>
      <c r="N97" s="2">
        <v>416</v>
      </c>
      <c r="O97" s="2">
        <f t="shared" ref="O97:O106" si="3">0.25*M97+0.5*N97+0.25*M98</f>
        <v>439.75</v>
      </c>
      <c r="P97" s="2">
        <v>497</v>
      </c>
      <c r="Q97" s="2">
        <v>483</v>
      </c>
      <c r="R97" s="2">
        <f t="shared" ref="R97:R106" si="4">0.25*P97+0.5*Q97+0.25*P98</f>
        <v>492.5</v>
      </c>
      <c r="S97" s="2">
        <v>451</v>
      </c>
      <c r="T97" s="2">
        <v>469</v>
      </c>
      <c r="U97" s="2">
        <f t="shared" ref="U97:U106" si="5">0.25*S97+0.5*T97+0.25*S98</f>
        <v>469.75</v>
      </c>
      <c r="V97" s="2">
        <v>497</v>
      </c>
      <c r="W97" s="2">
        <v>478</v>
      </c>
      <c r="X97" s="2">
        <f t="shared" ref="X97:X106" si="6">0.25*V97+0.5*W97+0.25*V98</f>
        <v>489</v>
      </c>
      <c r="Y97" s="2">
        <v>523</v>
      </c>
      <c r="Z97" s="2">
        <v>535</v>
      </c>
      <c r="AA97" s="2">
        <f t="shared" ref="AA97:AA106" si="7">0.25*Y97+0.5*Z97+0.25*Y98</f>
        <v>536.25</v>
      </c>
      <c r="AB97" s="2">
        <v>569</v>
      </c>
      <c r="AC97" s="2">
        <v>565</v>
      </c>
      <c r="AD97" s="2">
        <f t="shared" ref="AD97:AD106" si="8">0.25*AB97+0.5*AC97+0.25*AB98</f>
        <v>572.5</v>
      </c>
      <c r="AE97" s="2">
        <v>451</v>
      </c>
      <c r="AF97" s="2">
        <v>469</v>
      </c>
      <c r="AG97" s="2">
        <f t="shared" ref="AG97:AG106" si="9">0.25*AE97+0.5*AF97+0.25*AE98</f>
        <v>469.75</v>
      </c>
      <c r="AH97" s="2">
        <v>474</v>
      </c>
      <c r="AI97" s="2">
        <v>477</v>
      </c>
      <c r="AJ97" s="2">
        <f t="shared" ref="AJ97:AJ106" si="10">0.25*AH97+0.5*AI97+0.25*AH98</f>
        <v>483.5</v>
      </c>
      <c r="AK97" s="2">
        <v>607</v>
      </c>
      <c r="AL97" s="2">
        <v>611</v>
      </c>
      <c r="AM97" s="2">
        <f t="shared" ref="AM97:AM106" si="11">0.25*AK97+0.5*AL97+0.25*AK98</f>
        <v>614.75</v>
      </c>
      <c r="AN97" s="2">
        <v>460</v>
      </c>
      <c r="AO97" s="2">
        <v>465</v>
      </c>
      <c r="AP97" s="2">
        <f t="shared" ref="AP97:AP106" si="12">0.25*AN97+0.5*AO97+0.25*AN98</f>
        <v>467.5</v>
      </c>
      <c r="AQ97" s="2">
        <v>523</v>
      </c>
      <c r="AR97" s="2">
        <v>535</v>
      </c>
      <c r="AS97" s="2">
        <f t="shared" ref="AS97:AS106" si="13">0.25*AQ97+0.5*AR97+0.25*AQ98</f>
        <v>536.25</v>
      </c>
      <c r="AT97" s="2">
        <v>551</v>
      </c>
      <c r="AU97" s="2">
        <v>546</v>
      </c>
      <c r="AV97" s="2">
        <f t="shared" ref="AV97:AV106" si="14">0.25*AT97+0.5*AU97+0.25*AT98</f>
        <v>553.25</v>
      </c>
      <c r="AW97" s="2">
        <v>550</v>
      </c>
      <c r="AX97" s="2">
        <v>545</v>
      </c>
      <c r="AY97" s="2">
        <f t="shared" ref="AY97:AY106" si="15">0.25*AW97+0.5*AX97+0.25*AW98</f>
        <v>552</v>
      </c>
      <c r="AZ97" s="2">
        <v>518</v>
      </c>
      <c r="BA97" s="2">
        <v>521</v>
      </c>
      <c r="BB97" s="2">
        <f t="shared" ref="BB97:BB106" si="16">0.25*AZ97+0.5*BA97+0.25*AZ98</f>
        <v>525.75</v>
      </c>
      <c r="BC97" s="2">
        <v>481</v>
      </c>
      <c r="BD97" s="2">
        <v>483</v>
      </c>
      <c r="BE97" s="2">
        <f t="shared" ref="BE97:BE106" si="17">0.25*BC97+0.5*BD97+0.25*BC98</f>
        <v>489.5</v>
      </c>
      <c r="BF97" s="2">
        <v>205</v>
      </c>
      <c r="BG97" s="2">
        <v>231</v>
      </c>
      <c r="BH97" s="2">
        <f t="shared" ref="BH97:BH106" si="18">0.25*BF97+0.5*BG97+0.25*BF98</f>
        <v>227</v>
      </c>
      <c r="BI97" s="2">
        <v>649</v>
      </c>
      <c r="BJ97" s="2">
        <v>653</v>
      </c>
      <c r="BK97" s="2">
        <f t="shared" ref="BK97:BK106" si="19">0.25*BI97+0.5*BJ97+0.25*BI98</f>
        <v>657.25</v>
      </c>
      <c r="BL97" s="2">
        <v>377</v>
      </c>
      <c r="BM97" s="2">
        <v>377</v>
      </c>
      <c r="BN97" s="2">
        <f t="shared" ref="BN97:BN106" si="20">0.25*BL97+0.5*BM97+0.25*BL98</f>
        <v>379.5</v>
      </c>
      <c r="BO97" s="2">
        <v>636</v>
      </c>
      <c r="BP97" s="2">
        <v>640</v>
      </c>
      <c r="BQ97" s="2">
        <f t="shared" ref="BQ97:BQ106" si="21">0.25*BO97+0.5*BP97+0.25*BO98</f>
        <v>644.5</v>
      </c>
    </row>
    <row r="98" spans="1:69" x14ac:dyDescent="0.2">
      <c r="A98" s="2">
        <v>2008</v>
      </c>
      <c r="B98" s="2">
        <v>1</v>
      </c>
      <c r="C98" s="2">
        <v>597</v>
      </c>
      <c r="D98" s="2">
        <v>674</v>
      </c>
      <c r="E98" s="3">
        <f t="shared" si="0"/>
        <v>653.25</v>
      </c>
      <c r="F98" s="2"/>
      <c r="G98" s="2">
        <v>471</v>
      </c>
      <c r="H98" s="2">
        <v>487</v>
      </c>
      <c r="I98" s="2">
        <f t="shared" si="1"/>
        <v>486</v>
      </c>
      <c r="J98" s="2">
        <v>515</v>
      </c>
      <c r="K98" s="2">
        <v>530</v>
      </c>
      <c r="L98" s="2">
        <f t="shared" si="2"/>
        <v>528.75</v>
      </c>
      <c r="M98" s="2">
        <v>436</v>
      </c>
      <c r="N98" s="2">
        <v>452</v>
      </c>
      <c r="O98" s="2">
        <f t="shared" si="3"/>
        <v>451.5</v>
      </c>
      <c r="P98" s="2">
        <v>507</v>
      </c>
      <c r="Q98" s="2">
        <v>550</v>
      </c>
      <c r="R98" s="2">
        <f t="shared" si="4"/>
        <v>542</v>
      </c>
      <c r="S98" s="2">
        <v>490</v>
      </c>
      <c r="T98" s="2">
        <v>504</v>
      </c>
      <c r="U98" s="2">
        <f t="shared" si="5"/>
        <v>500.5</v>
      </c>
      <c r="V98" s="2">
        <v>503</v>
      </c>
      <c r="W98" s="2">
        <v>550</v>
      </c>
      <c r="X98" s="2">
        <f t="shared" si="6"/>
        <v>541</v>
      </c>
      <c r="Y98" s="2">
        <v>552</v>
      </c>
      <c r="Z98" s="2">
        <v>584</v>
      </c>
      <c r="AA98" s="2">
        <f t="shared" si="7"/>
        <v>578.75</v>
      </c>
      <c r="AB98" s="2">
        <v>591</v>
      </c>
      <c r="AC98" s="2">
        <v>648</v>
      </c>
      <c r="AD98" s="2">
        <f t="shared" si="8"/>
        <v>634</v>
      </c>
      <c r="AE98" s="2">
        <v>490</v>
      </c>
      <c r="AF98" s="2">
        <v>504</v>
      </c>
      <c r="AG98" s="2">
        <f t="shared" si="9"/>
        <v>500.5</v>
      </c>
      <c r="AH98" s="2">
        <v>506</v>
      </c>
      <c r="AI98" s="2">
        <v>541</v>
      </c>
      <c r="AJ98" s="2">
        <f t="shared" si="10"/>
        <v>546.5</v>
      </c>
      <c r="AK98" s="2">
        <v>630</v>
      </c>
      <c r="AL98" s="2">
        <v>729</v>
      </c>
      <c r="AM98" s="2">
        <f t="shared" si="11"/>
        <v>700.25</v>
      </c>
      <c r="AN98" s="2">
        <v>480</v>
      </c>
      <c r="AO98" s="2">
        <v>486</v>
      </c>
      <c r="AP98" s="2">
        <f t="shared" si="12"/>
        <v>491.5</v>
      </c>
      <c r="AQ98" s="2">
        <v>552</v>
      </c>
      <c r="AR98" s="2">
        <v>584</v>
      </c>
      <c r="AS98" s="2">
        <f t="shared" si="13"/>
        <v>578.75</v>
      </c>
      <c r="AT98" s="2">
        <v>570</v>
      </c>
      <c r="AU98" s="2">
        <v>627</v>
      </c>
      <c r="AV98" s="2">
        <f t="shared" si="14"/>
        <v>612.75</v>
      </c>
      <c r="AW98" s="2">
        <v>568</v>
      </c>
      <c r="AX98" s="2">
        <v>630</v>
      </c>
      <c r="AY98" s="2">
        <f t="shared" si="15"/>
        <v>613.75</v>
      </c>
      <c r="AZ98" s="2">
        <v>543</v>
      </c>
      <c r="BA98" s="2">
        <v>583</v>
      </c>
      <c r="BB98" s="2">
        <f t="shared" si="16"/>
        <v>576.25</v>
      </c>
      <c r="BC98" s="2">
        <v>511</v>
      </c>
      <c r="BD98" s="2">
        <v>514</v>
      </c>
      <c r="BE98" s="2">
        <f t="shared" si="17"/>
        <v>520.75</v>
      </c>
      <c r="BF98" s="2">
        <v>241</v>
      </c>
      <c r="BG98" s="2">
        <v>250</v>
      </c>
      <c r="BH98" s="2">
        <f t="shared" si="18"/>
        <v>250.5</v>
      </c>
      <c r="BI98" s="2">
        <v>674</v>
      </c>
      <c r="BJ98" s="2">
        <v>794</v>
      </c>
      <c r="BK98" s="2">
        <f t="shared" si="19"/>
        <v>756.75</v>
      </c>
      <c r="BL98" s="2">
        <v>387</v>
      </c>
      <c r="BM98" s="2">
        <v>392</v>
      </c>
      <c r="BN98" s="2">
        <f t="shared" si="20"/>
        <v>395.75</v>
      </c>
      <c r="BO98" s="2">
        <v>662</v>
      </c>
      <c r="BP98" s="2">
        <v>771</v>
      </c>
      <c r="BQ98" s="2">
        <f t="shared" si="21"/>
        <v>737.75</v>
      </c>
    </row>
    <row r="99" spans="1:69" x14ac:dyDescent="0.2">
      <c r="A99" s="3">
        <v>2009</v>
      </c>
      <c r="B99" s="3">
        <v>1</v>
      </c>
      <c r="C99" s="3">
        <v>668</v>
      </c>
      <c r="D99" s="3">
        <v>644</v>
      </c>
      <c r="E99" s="3">
        <f t="shared" si="0"/>
        <v>651.75</v>
      </c>
      <c r="F99" s="2"/>
      <c r="G99" s="3">
        <v>499</v>
      </c>
      <c r="H99" s="3">
        <v>512</v>
      </c>
      <c r="I99" s="2">
        <f t="shared" si="1"/>
        <v>510.25</v>
      </c>
      <c r="J99" s="3">
        <v>540</v>
      </c>
      <c r="K99" s="3">
        <v>529</v>
      </c>
      <c r="L99" s="2">
        <f t="shared" si="2"/>
        <v>535</v>
      </c>
      <c r="M99" s="3">
        <v>466</v>
      </c>
      <c r="N99" s="3">
        <v>461</v>
      </c>
      <c r="O99" s="2">
        <f t="shared" si="3"/>
        <v>464.5</v>
      </c>
      <c r="P99" s="3">
        <v>561</v>
      </c>
      <c r="Q99" s="3">
        <v>526</v>
      </c>
      <c r="R99" s="2">
        <f t="shared" si="4"/>
        <v>530.75</v>
      </c>
      <c r="S99" s="3">
        <v>504</v>
      </c>
      <c r="T99" s="3">
        <v>493</v>
      </c>
      <c r="U99" s="2">
        <f t="shared" si="5"/>
        <v>499.75</v>
      </c>
      <c r="V99" s="3">
        <v>561</v>
      </c>
      <c r="W99" s="3">
        <v>520</v>
      </c>
      <c r="X99" s="2">
        <f t="shared" si="6"/>
        <v>525</v>
      </c>
      <c r="Y99" s="3">
        <v>595</v>
      </c>
      <c r="Z99" s="3">
        <v>590</v>
      </c>
      <c r="AA99" s="2">
        <f t="shared" si="7"/>
        <v>592.25</v>
      </c>
      <c r="AB99" s="3">
        <v>649</v>
      </c>
      <c r="AC99" s="3">
        <v>624</v>
      </c>
      <c r="AD99" s="2">
        <f t="shared" si="8"/>
        <v>630</v>
      </c>
      <c r="AE99" s="3">
        <v>504</v>
      </c>
      <c r="AF99" s="3">
        <v>493</v>
      </c>
      <c r="AG99" s="2">
        <f t="shared" si="9"/>
        <v>499.75</v>
      </c>
      <c r="AH99" s="3">
        <v>598</v>
      </c>
      <c r="AI99" s="3">
        <v>600</v>
      </c>
      <c r="AJ99" s="2">
        <f t="shared" si="10"/>
        <v>606.75</v>
      </c>
      <c r="AK99" s="3">
        <v>713</v>
      </c>
      <c r="AL99" s="3">
        <v>683</v>
      </c>
      <c r="AM99" s="2">
        <f t="shared" si="11"/>
        <v>691.5</v>
      </c>
      <c r="AN99" s="3">
        <v>514</v>
      </c>
      <c r="AO99" s="3">
        <v>516</v>
      </c>
      <c r="AP99" s="2">
        <f t="shared" si="12"/>
        <v>512</v>
      </c>
      <c r="AQ99" s="3">
        <v>595</v>
      </c>
      <c r="AR99" s="3">
        <v>590</v>
      </c>
      <c r="AS99" s="2">
        <f t="shared" si="13"/>
        <v>592.25</v>
      </c>
      <c r="AT99" s="3">
        <v>627</v>
      </c>
      <c r="AU99" s="3">
        <v>601</v>
      </c>
      <c r="AV99" s="2">
        <f t="shared" si="14"/>
        <v>607.25</v>
      </c>
      <c r="AW99" s="3">
        <v>627</v>
      </c>
      <c r="AX99" s="3">
        <v>600</v>
      </c>
      <c r="AY99" s="2">
        <f t="shared" si="15"/>
        <v>606.25</v>
      </c>
      <c r="AZ99" s="3">
        <v>596</v>
      </c>
      <c r="BA99" s="3">
        <v>585</v>
      </c>
      <c r="BB99" s="2">
        <f t="shared" si="16"/>
        <v>590.5</v>
      </c>
      <c r="BC99" s="3">
        <v>544</v>
      </c>
      <c r="BD99" s="3">
        <v>545</v>
      </c>
      <c r="BE99" s="2">
        <f t="shared" si="17"/>
        <v>546.25</v>
      </c>
      <c r="BF99" s="3">
        <v>261</v>
      </c>
      <c r="BG99" s="3">
        <v>252</v>
      </c>
      <c r="BH99" s="2">
        <f t="shared" si="18"/>
        <v>255.5</v>
      </c>
      <c r="BI99" s="3">
        <v>765</v>
      </c>
      <c r="BJ99" s="3">
        <v>728</v>
      </c>
      <c r="BK99" s="2">
        <f t="shared" si="19"/>
        <v>737.75</v>
      </c>
      <c r="BL99" s="3">
        <v>412</v>
      </c>
      <c r="BM99" s="3">
        <v>400</v>
      </c>
      <c r="BN99" s="2">
        <f t="shared" si="20"/>
        <v>404.5</v>
      </c>
      <c r="BO99" s="3">
        <v>747</v>
      </c>
      <c r="BP99" s="3">
        <v>713</v>
      </c>
      <c r="BQ99" s="2">
        <f t="shared" si="21"/>
        <v>722.5</v>
      </c>
    </row>
    <row r="100" spans="1:69" x14ac:dyDescent="0.2">
      <c r="A100" s="3">
        <v>2010</v>
      </c>
      <c r="B100" s="3">
        <v>1</v>
      </c>
      <c r="C100" s="3">
        <v>651</v>
      </c>
      <c r="D100" s="3">
        <v>670</v>
      </c>
      <c r="E100" s="3">
        <f t="shared" si="0"/>
        <v>675</v>
      </c>
      <c r="F100" s="2"/>
      <c r="G100" s="3">
        <v>518</v>
      </c>
      <c r="H100" s="3">
        <v>519</v>
      </c>
      <c r="I100" s="2">
        <f t="shared" si="1"/>
        <v>525.5</v>
      </c>
      <c r="J100" s="3">
        <v>542</v>
      </c>
      <c r="K100" s="3">
        <v>541</v>
      </c>
      <c r="L100" s="2">
        <f t="shared" si="2"/>
        <v>546</v>
      </c>
      <c r="M100" s="3">
        <v>470</v>
      </c>
      <c r="N100" s="3">
        <v>472</v>
      </c>
      <c r="O100" s="2">
        <f t="shared" si="3"/>
        <v>473.75</v>
      </c>
      <c r="P100" s="3">
        <v>510</v>
      </c>
      <c r="Q100" s="3">
        <v>529</v>
      </c>
      <c r="R100" s="2">
        <f t="shared" si="4"/>
        <v>529</v>
      </c>
      <c r="S100" s="3">
        <v>509</v>
      </c>
      <c r="T100" s="3">
        <v>516</v>
      </c>
      <c r="U100" s="2">
        <f t="shared" si="5"/>
        <v>517</v>
      </c>
      <c r="V100" s="3">
        <v>499</v>
      </c>
      <c r="W100" s="3">
        <v>527</v>
      </c>
      <c r="X100" s="2">
        <f t="shared" si="6"/>
        <v>523.5</v>
      </c>
      <c r="Y100" s="3">
        <v>594</v>
      </c>
      <c r="Z100" s="3">
        <v>606</v>
      </c>
      <c r="AA100" s="2">
        <f t="shared" si="7"/>
        <v>605.5</v>
      </c>
      <c r="AB100" s="3">
        <v>623</v>
      </c>
      <c r="AC100" s="3">
        <v>619</v>
      </c>
      <c r="AD100" s="2">
        <f t="shared" si="8"/>
        <v>633.25</v>
      </c>
      <c r="AE100" s="3">
        <v>509</v>
      </c>
      <c r="AF100" s="3">
        <v>516</v>
      </c>
      <c r="AG100" s="2">
        <f t="shared" si="9"/>
        <v>517</v>
      </c>
      <c r="AH100" s="3">
        <v>629</v>
      </c>
      <c r="AI100" s="3">
        <v>629</v>
      </c>
      <c r="AJ100" s="2">
        <f t="shared" si="10"/>
        <v>628</v>
      </c>
      <c r="AK100" s="3">
        <v>687</v>
      </c>
      <c r="AL100" s="3">
        <v>713</v>
      </c>
      <c r="AM100" s="2">
        <f t="shared" si="11"/>
        <v>718.25</v>
      </c>
      <c r="AN100" s="3">
        <v>502</v>
      </c>
      <c r="AO100" s="3">
        <v>502</v>
      </c>
      <c r="AP100" s="2">
        <f t="shared" si="12"/>
        <v>504.75</v>
      </c>
      <c r="AQ100" s="3">
        <v>594</v>
      </c>
      <c r="AR100" s="3">
        <v>606</v>
      </c>
      <c r="AS100" s="2">
        <f t="shared" si="13"/>
        <v>605.5</v>
      </c>
      <c r="AT100" s="3">
        <v>600</v>
      </c>
      <c r="AU100" s="3">
        <v>596</v>
      </c>
      <c r="AV100" s="2">
        <f t="shared" si="14"/>
        <v>616.5</v>
      </c>
      <c r="AW100" s="3">
        <v>598</v>
      </c>
      <c r="AX100" s="3">
        <v>597</v>
      </c>
      <c r="AY100" s="2">
        <f t="shared" si="15"/>
        <v>616</v>
      </c>
      <c r="AZ100" s="3">
        <v>596</v>
      </c>
      <c r="BA100" s="3">
        <v>605</v>
      </c>
      <c r="BB100" s="2">
        <f t="shared" si="16"/>
        <v>609.5</v>
      </c>
      <c r="BC100" s="3">
        <v>551</v>
      </c>
      <c r="BD100" s="3">
        <v>550</v>
      </c>
      <c r="BE100" s="2">
        <f t="shared" si="17"/>
        <v>555.25</v>
      </c>
      <c r="BF100" s="3">
        <v>257</v>
      </c>
      <c r="BG100" s="3">
        <v>252</v>
      </c>
      <c r="BH100" s="2">
        <f t="shared" si="18"/>
        <v>253.25</v>
      </c>
      <c r="BI100" s="3">
        <v>730</v>
      </c>
      <c r="BJ100" s="3">
        <v>762</v>
      </c>
      <c r="BK100" s="2">
        <f t="shared" si="19"/>
        <v>768.75</v>
      </c>
      <c r="BL100" s="3">
        <v>406</v>
      </c>
      <c r="BM100" s="3">
        <v>414</v>
      </c>
      <c r="BN100" s="2">
        <f t="shared" si="20"/>
        <v>414.75</v>
      </c>
      <c r="BO100" s="3">
        <v>717</v>
      </c>
      <c r="BP100" s="3">
        <v>745</v>
      </c>
      <c r="BQ100" s="2">
        <f t="shared" si="21"/>
        <v>752.25</v>
      </c>
    </row>
    <row r="101" spans="1:69" x14ac:dyDescent="0.2">
      <c r="A101" s="3">
        <v>2011</v>
      </c>
      <c r="B101" s="3">
        <v>1</v>
      </c>
      <c r="C101" s="3">
        <v>709</v>
      </c>
      <c r="D101" s="3">
        <v>722</v>
      </c>
      <c r="E101" s="3">
        <f t="shared" si="0"/>
        <v>735.75</v>
      </c>
      <c r="G101" s="3">
        <v>546</v>
      </c>
      <c r="H101" s="3">
        <v>576</v>
      </c>
      <c r="I101" s="2">
        <f t="shared" si="1"/>
        <v>576.25</v>
      </c>
      <c r="J101" s="3">
        <v>560</v>
      </c>
      <c r="K101" s="3">
        <v>571</v>
      </c>
      <c r="L101" s="2">
        <f t="shared" si="2"/>
        <v>570.5</v>
      </c>
      <c r="M101" s="3">
        <v>481</v>
      </c>
      <c r="N101" s="3">
        <v>481</v>
      </c>
      <c r="O101" s="2">
        <f t="shared" si="3"/>
        <v>483</v>
      </c>
      <c r="P101" s="3">
        <v>548</v>
      </c>
      <c r="Q101" s="3">
        <v>557</v>
      </c>
      <c r="R101" s="2">
        <f t="shared" si="4"/>
        <v>562</v>
      </c>
      <c r="S101" s="3">
        <v>527</v>
      </c>
      <c r="T101" s="3">
        <v>530</v>
      </c>
      <c r="U101" s="2">
        <f t="shared" si="5"/>
        <v>531.25</v>
      </c>
      <c r="V101" s="3">
        <v>541</v>
      </c>
      <c r="W101" s="3">
        <v>549</v>
      </c>
      <c r="X101" s="2">
        <f t="shared" si="6"/>
        <v>555.5</v>
      </c>
      <c r="Y101" s="3">
        <v>616</v>
      </c>
      <c r="Z101" s="3">
        <v>635</v>
      </c>
      <c r="AA101" s="2">
        <f t="shared" si="7"/>
        <v>633.5</v>
      </c>
      <c r="AB101" s="3">
        <v>672</v>
      </c>
      <c r="AC101" s="3">
        <v>689</v>
      </c>
      <c r="AD101" s="2">
        <f t="shared" si="8"/>
        <v>696.25</v>
      </c>
      <c r="AE101" s="3">
        <v>527</v>
      </c>
      <c r="AF101" s="3">
        <v>530</v>
      </c>
      <c r="AG101" s="2">
        <f t="shared" si="9"/>
        <v>531.25</v>
      </c>
      <c r="AH101" s="3">
        <v>625</v>
      </c>
      <c r="AI101" s="3">
        <v>626</v>
      </c>
      <c r="AJ101" s="2">
        <f t="shared" si="10"/>
        <v>633.75</v>
      </c>
      <c r="AK101" s="3">
        <v>760</v>
      </c>
      <c r="AL101" s="3">
        <v>776</v>
      </c>
      <c r="AM101" s="2">
        <f t="shared" si="11"/>
        <v>793.5</v>
      </c>
      <c r="AN101" s="3">
        <v>513</v>
      </c>
      <c r="AO101" s="3">
        <v>519</v>
      </c>
      <c r="AP101" s="2">
        <f t="shared" si="12"/>
        <v>521.75</v>
      </c>
      <c r="AQ101" s="3">
        <v>616</v>
      </c>
      <c r="AR101" s="3">
        <v>635</v>
      </c>
      <c r="AS101" s="2">
        <f t="shared" si="13"/>
        <v>633.5</v>
      </c>
      <c r="AT101" s="3">
        <v>674</v>
      </c>
      <c r="AU101" s="3">
        <v>686</v>
      </c>
      <c r="AV101" s="2">
        <f t="shared" si="14"/>
        <v>695.25</v>
      </c>
      <c r="AW101" s="3">
        <v>672</v>
      </c>
      <c r="AX101" s="3">
        <v>685</v>
      </c>
      <c r="AY101" s="2">
        <f t="shared" si="15"/>
        <v>695</v>
      </c>
      <c r="AZ101" s="3">
        <v>632</v>
      </c>
      <c r="BA101" s="3">
        <v>640</v>
      </c>
      <c r="BB101" s="2">
        <f t="shared" si="16"/>
        <v>648.25</v>
      </c>
      <c r="BC101" s="3">
        <v>570</v>
      </c>
      <c r="BD101" s="3">
        <v>573</v>
      </c>
      <c r="BE101" s="2">
        <f t="shared" si="17"/>
        <v>576.25</v>
      </c>
      <c r="BF101" s="3">
        <v>252</v>
      </c>
      <c r="BG101" s="3">
        <v>256</v>
      </c>
      <c r="BH101" s="2">
        <f t="shared" si="18"/>
        <v>256.25</v>
      </c>
      <c r="BI101" s="3">
        <v>821</v>
      </c>
      <c r="BJ101" s="3">
        <v>838</v>
      </c>
      <c r="BK101" s="2">
        <f t="shared" si="19"/>
        <v>859.75</v>
      </c>
      <c r="BL101" s="3">
        <v>425</v>
      </c>
      <c r="BM101" s="3">
        <v>430</v>
      </c>
      <c r="BN101" s="2">
        <f t="shared" si="20"/>
        <v>429.25</v>
      </c>
      <c r="BO101" s="3">
        <v>802</v>
      </c>
      <c r="BP101" s="3">
        <v>818</v>
      </c>
      <c r="BQ101" s="2">
        <f t="shared" si="21"/>
        <v>837.75</v>
      </c>
    </row>
    <row r="102" spans="1:69" x14ac:dyDescent="0.2">
      <c r="A102" s="3">
        <v>2012</v>
      </c>
      <c r="B102" s="3">
        <v>1</v>
      </c>
      <c r="C102" s="3">
        <v>790</v>
      </c>
      <c r="D102" s="3">
        <v>787</v>
      </c>
      <c r="E102" s="3">
        <f t="shared" si="0"/>
        <v>787.5</v>
      </c>
      <c r="F102" s="8">
        <f>E102/E101</f>
        <v>1.070336391437309</v>
      </c>
      <c r="G102" s="3">
        <v>607</v>
      </c>
      <c r="H102" s="3">
        <v>610</v>
      </c>
      <c r="I102" s="2">
        <f t="shared" si="1"/>
        <v>611</v>
      </c>
      <c r="J102" s="3">
        <v>580</v>
      </c>
      <c r="K102" s="3">
        <v>582</v>
      </c>
      <c r="L102" s="2">
        <f t="shared" si="2"/>
        <v>587.25</v>
      </c>
      <c r="M102" s="3">
        <v>489</v>
      </c>
      <c r="N102" s="3">
        <v>493</v>
      </c>
      <c r="O102" s="2">
        <f t="shared" si="3"/>
        <v>494</v>
      </c>
      <c r="P102" s="3">
        <v>586</v>
      </c>
      <c r="Q102" s="3">
        <v>600</v>
      </c>
      <c r="R102" s="2">
        <f t="shared" si="4"/>
        <v>590.25</v>
      </c>
      <c r="S102" s="3">
        <v>538</v>
      </c>
      <c r="T102" s="3">
        <v>539</v>
      </c>
      <c r="U102" s="2">
        <f t="shared" si="5"/>
        <v>539.75</v>
      </c>
      <c r="V102" s="3">
        <v>583</v>
      </c>
      <c r="W102" s="3">
        <v>597</v>
      </c>
      <c r="X102" s="2">
        <f t="shared" si="6"/>
        <v>586</v>
      </c>
      <c r="Y102" s="3">
        <v>648</v>
      </c>
      <c r="Z102" s="3">
        <v>656</v>
      </c>
      <c r="AA102" s="2">
        <f t="shared" si="7"/>
        <v>655</v>
      </c>
      <c r="AB102" s="3">
        <v>735</v>
      </c>
      <c r="AC102" s="3">
        <v>738</v>
      </c>
      <c r="AD102" s="2">
        <f t="shared" si="8"/>
        <v>736</v>
      </c>
      <c r="AE102" s="3">
        <v>538</v>
      </c>
      <c r="AF102" s="3">
        <v>539</v>
      </c>
      <c r="AG102" s="2">
        <f t="shared" si="9"/>
        <v>539.75</v>
      </c>
      <c r="AH102" s="3">
        <v>658</v>
      </c>
      <c r="AI102" s="3">
        <v>724</v>
      </c>
      <c r="AJ102" s="2">
        <f t="shared" si="10"/>
        <v>710.75</v>
      </c>
      <c r="AK102" s="3">
        <v>862</v>
      </c>
      <c r="AL102" s="3">
        <v>856</v>
      </c>
      <c r="AM102" s="2">
        <f t="shared" si="11"/>
        <v>856.5</v>
      </c>
      <c r="AN102" s="3">
        <v>536</v>
      </c>
      <c r="AO102" s="3">
        <v>543</v>
      </c>
      <c r="AP102" s="2">
        <f t="shared" si="12"/>
        <v>541</v>
      </c>
      <c r="AQ102" s="3">
        <v>648</v>
      </c>
      <c r="AR102" s="3">
        <v>656</v>
      </c>
      <c r="AS102" s="2">
        <f t="shared" si="13"/>
        <v>655</v>
      </c>
      <c r="AT102" s="3">
        <v>735</v>
      </c>
      <c r="AU102" s="3">
        <v>737</v>
      </c>
      <c r="AV102" s="2">
        <f t="shared" si="14"/>
        <v>731.5</v>
      </c>
      <c r="AW102" s="3">
        <v>738</v>
      </c>
      <c r="AX102" s="3">
        <v>739</v>
      </c>
      <c r="AY102" s="2">
        <f t="shared" si="15"/>
        <v>734</v>
      </c>
      <c r="AZ102" s="3">
        <v>681</v>
      </c>
      <c r="BA102" s="3">
        <v>681</v>
      </c>
      <c r="BB102" s="2">
        <f t="shared" si="16"/>
        <v>681</v>
      </c>
      <c r="BC102" s="3">
        <v>589</v>
      </c>
      <c r="BD102" s="3">
        <v>592</v>
      </c>
      <c r="BE102" s="2">
        <f t="shared" si="17"/>
        <v>591.75</v>
      </c>
      <c r="BF102" s="3">
        <v>261</v>
      </c>
      <c r="BG102" s="3">
        <v>271</v>
      </c>
      <c r="BH102" s="2">
        <f t="shared" si="18"/>
        <v>268.5</v>
      </c>
      <c r="BI102" s="3">
        <v>942</v>
      </c>
      <c r="BJ102" s="3">
        <v>933</v>
      </c>
      <c r="BK102" s="2">
        <f t="shared" si="19"/>
        <v>934.25</v>
      </c>
      <c r="BL102" s="3">
        <v>432</v>
      </c>
      <c r="BM102" s="3">
        <v>438</v>
      </c>
      <c r="BN102" s="2">
        <f t="shared" si="20"/>
        <v>437.75</v>
      </c>
      <c r="BO102" s="3">
        <v>913</v>
      </c>
      <c r="BP102" s="3">
        <v>905</v>
      </c>
      <c r="BQ102" s="2">
        <f t="shared" si="21"/>
        <v>906.25</v>
      </c>
    </row>
    <row r="103" spans="1:69" x14ac:dyDescent="0.2">
      <c r="A103" s="3">
        <v>2013</v>
      </c>
      <c r="B103" s="3">
        <v>1</v>
      </c>
      <c r="C103" s="3">
        <v>786</v>
      </c>
      <c r="D103" s="3">
        <v>778</v>
      </c>
      <c r="E103" s="3">
        <f t="shared" si="0"/>
        <v>782</v>
      </c>
      <c r="F103" s="8">
        <f>E103/E102</f>
        <v>0.99301587301587302</v>
      </c>
      <c r="G103" s="3">
        <v>617</v>
      </c>
      <c r="H103" s="3">
        <v>615</v>
      </c>
      <c r="I103" s="2">
        <f t="shared" si="1"/>
        <v>618</v>
      </c>
      <c r="J103" s="3">
        <v>605</v>
      </c>
      <c r="K103" s="3">
        <v>587</v>
      </c>
      <c r="L103" s="2">
        <f t="shared" si="2"/>
        <v>593.5</v>
      </c>
      <c r="M103" s="3">
        <v>501</v>
      </c>
      <c r="N103" s="3">
        <v>503</v>
      </c>
      <c r="O103" s="2">
        <f t="shared" si="3"/>
        <v>503.25</v>
      </c>
      <c r="P103" s="3">
        <v>575</v>
      </c>
      <c r="Q103" s="3">
        <v>573</v>
      </c>
      <c r="R103" s="2">
        <f t="shared" si="4"/>
        <v>584</v>
      </c>
      <c r="S103" s="3">
        <v>543</v>
      </c>
      <c r="T103" s="3">
        <v>542</v>
      </c>
      <c r="U103" s="2">
        <f t="shared" si="5"/>
        <v>545.5</v>
      </c>
      <c r="V103" s="3">
        <v>567</v>
      </c>
      <c r="W103" s="3">
        <v>565</v>
      </c>
      <c r="X103" s="2">
        <f t="shared" si="6"/>
        <v>577.5</v>
      </c>
      <c r="Y103" s="3">
        <v>660</v>
      </c>
      <c r="Z103" s="3">
        <v>662</v>
      </c>
      <c r="AA103" s="2">
        <f t="shared" si="7"/>
        <v>663.75</v>
      </c>
      <c r="AB103" s="3">
        <v>733</v>
      </c>
      <c r="AC103" s="3">
        <v>729</v>
      </c>
      <c r="AD103" s="2">
        <f t="shared" si="8"/>
        <v>736.25</v>
      </c>
      <c r="AE103" s="3">
        <v>543</v>
      </c>
      <c r="AF103" s="3">
        <v>542</v>
      </c>
      <c r="AG103" s="2">
        <f t="shared" si="9"/>
        <v>545.5</v>
      </c>
      <c r="AH103" s="3">
        <v>737</v>
      </c>
      <c r="AI103" s="3">
        <v>745</v>
      </c>
      <c r="AJ103" s="2">
        <f t="shared" si="10"/>
        <v>756.75</v>
      </c>
      <c r="AK103" s="3">
        <v>852</v>
      </c>
      <c r="AL103" s="3">
        <v>843</v>
      </c>
      <c r="AM103" s="2">
        <f t="shared" si="11"/>
        <v>846.25</v>
      </c>
      <c r="AN103" s="3">
        <v>542</v>
      </c>
      <c r="AO103" s="3">
        <v>545</v>
      </c>
      <c r="AP103" s="2">
        <f t="shared" si="12"/>
        <v>544.5</v>
      </c>
      <c r="AQ103" s="3">
        <v>660</v>
      </c>
      <c r="AR103" s="3">
        <v>662</v>
      </c>
      <c r="AS103" s="2">
        <f t="shared" si="13"/>
        <v>663.75</v>
      </c>
      <c r="AT103" s="3">
        <v>717</v>
      </c>
      <c r="AU103" s="3">
        <v>713</v>
      </c>
      <c r="AV103" s="2">
        <f t="shared" si="14"/>
        <v>720.5</v>
      </c>
      <c r="AW103" s="3">
        <v>720</v>
      </c>
      <c r="AX103" s="3">
        <v>715</v>
      </c>
      <c r="AY103" s="2">
        <f t="shared" si="15"/>
        <v>722.25</v>
      </c>
      <c r="AZ103" s="3">
        <v>681</v>
      </c>
      <c r="BA103" s="3">
        <v>678</v>
      </c>
      <c r="BB103" s="2">
        <f t="shared" si="16"/>
        <v>681</v>
      </c>
      <c r="BC103" s="3">
        <v>594</v>
      </c>
      <c r="BD103" s="3">
        <v>595</v>
      </c>
      <c r="BE103" s="2">
        <f t="shared" si="17"/>
        <v>598</v>
      </c>
      <c r="BF103" s="3">
        <v>271</v>
      </c>
      <c r="BG103" s="3">
        <v>272</v>
      </c>
      <c r="BH103" s="2">
        <f t="shared" si="18"/>
        <v>289</v>
      </c>
      <c r="BI103" s="3">
        <v>929</v>
      </c>
      <c r="BJ103" s="3">
        <v>917</v>
      </c>
      <c r="BK103" s="2">
        <f t="shared" si="19"/>
        <v>921.25</v>
      </c>
      <c r="BL103" s="3">
        <v>443</v>
      </c>
      <c r="BM103" s="3">
        <v>443</v>
      </c>
      <c r="BN103" s="2">
        <f t="shared" si="20"/>
        <v>445.75</v>
      </c>
      <c r="BO103" s="3">
        <v>902</v>
      </c>
      <c r="BP103" s="3">
        <v>891</v>
      </c>
      <c r="BQ103" s="2">
        <f t="shared" si="21"/>
        <v>895.75</v>
      </c>
    </row>
    <row r="104" spans="1:69" x14ac:dyDescent="0.2">
      <c r="A104" s="3">
        <v>2014</v>
      </c>
      <c r="B104" s="3">
        <v>1</v>
      </c>
      <c r="C104" s="3">
        <v>786</v>
      </c>
      <c r="D104" s="3">
        <v>792</v>
      </c>
      <c r="E104" s="3">
        <f t="shared" si="0"/>
        <v>791.75</v>
      </c>
      <c r="F104" s="8">
        <f>E104/E103</f>
        <v>1.0124680306905371</v>
      </c>
      <c r="G104" s="3">
        <v>625</v>
      </c>
      <c r="H104" s="3">
        <v>632</v>
      </c>
      <c r="I104" s="2">
        <f t="shared" si="1"/>
        <v>631.75</v>
      </c>
      <c r="J104" s="3">
        <v>595</v>
      </c>
      <c r="K104" s="3">
        <v>608</v>
      </c>
      <c r="L104" s="2">
        <f t="shared" si="2"/>
        <v>606.5</v>
      </c>
      <c r="M104" s="3">
        <v>506</v>
      </c>
      <c r="N104" s="3">
        <v>515</v>
      </c>
      <c r="O104" s="2">
        <f t="shared" si="3"/>
        <v>515</v>
      </c>
      <c r="P104" s="3">
        <v>615</v>
      </c>
      <c r="Q104" s="3">
        <v>617</v>
      </c>
      <c r="R104" s="2">
        <f t="shared" si="4"/>
        <v>617.75</v>
      </c>
      <c r="S104" s="3">
        <v>555</v>
      </c>
      <c r="T104" s="3">
        <v>558</v>
      </c>
      <c r="U104" s="2">
        <f t="shared" si="5"/>
        <v>559.75</v>
      </c>
      <c r="V104" s="3">
        <v>613</v>
      </c>
      <c r="W104" s="3">
        <v>614</v>
      </c>
      <c r="X104" s="2">
        <f t="shared" si="6"/>
        <v>615</v>
      </c>
      <c r="Y104" s="3">
        <v>671</v>
      </c>
      <c r="Z104" s="3">
        <v>681</v>
      </c>
      <c r="AA104" s="2">
        <f t="shared" si="7"/>
        <v>679.75</v>
      </c>
      <c r="AB104" s="3">
        <v>754</v>
      </c>
      <c r="AC104" s="3">
        <v>757</v>
      </c>
      <c r="AD104" s="2">
        <f t="shared" si="8"/>
        <v>757.5</v>
      </c>
      <c r="AE104" s="3">
        <v>555</v>
      </c>
      <c r="AF104" s="3">
        <v>558</v>
      </c>
      <c r="AG104" s="2">
        <f t="shared" si="9"/>
        <v>559.75</v>
      </c>
      <c r="AH104" s="3">
        <v>800</v>
      </c>
      <c r="AI104" s="3">
        <v>830</v>
      </c>
      <c r="AJ104" s="2">
        <f t="shared" si="10"/>
        <v>816.25</v>
      </c>
      <c r="AK104" s="3">
        <v>847</v>
      </c>
      <c r="AL104" s="3">
        <v>852</v>
      </c>
      <c r="AM104" s="2">
        <f t="shared" si="11"/>
        <v>851.25</v>
      </c>
      <c r="AN104" s="3">
        <v>546</v>
      </c>
      <c r="AO104" s="3">
        <v>550</v>
      </c>
      <c r="AP104" s="2">
        <f t="shared" si="12"/>
        <v>550.5</v>
      </c>
      <c r="AQ104" s="3">
        <v>671</v>
      </c>
      <c r="AR104" s="3">
        <v>681</v>
      </c>
      <c r="AS104" s="2">
        <f t="shared" si="13"/>
        <v>679.75</v>
      </c>
      <c r="AT104" s="3">
        <v>739</v>
      </c>
      <c r="AU104" s="3">
        <v>741</v>
      </c>
      <c r="AV104" s="2">
        <f t="shared" si="14"/>
        <v>741.75</v>
      </c>
      <c r="AW104" s="3">
        <v>739</v>
      </c>
      <c r="AX104" s="3">
        <v>741</v>
      </c>
      <c r="AY104" s="2">
        <f t="shared" si="15"/>
        <v>741.5</v>
      </c>
      <c r="AZ104" s="3">
        <v>687</v>
      </c>
      <c r="BA104" s="3">
        <v>691</v>
      </c>
      <c r="BB104" s="2">
        <f t="shared" si="16"/>
        <v>692.75</v>
      </c>
      <c r="BC104" s="3">
        <v>608</v>
      </c>
      <c r="BD104" s="3">
        <v>610</v>
      </c>
      <c r="BE104" s="2">
        <f t="shared" si="17"/>
        <v>612.75</v>
      </c>
      <c r="BF104" s="3">
        <v>341</v>
      </c>
      <c r="BG104" s="3">
        <v>342</v>
      </c>
      <c r="BH104" s="2">
        <f t="shared" si="18"/>
        <v>349.25</v>
      </c>
      <c r="BI104" s="3">
        <v>922</v>
      </c>
      <c r="BJ104" s="3">
        <v>927</v>
      </c>
      <c r="BK104" s="2">
        <f t="shared" si="19"/>
        <v>925</v>
      </c>
      <c r="BL104" s="3">
        <v>454</v>
      </c>
      <c r="BM104" s="3">
        <v>454</v>
      </c>
      <c r="BN104" s="2">
        <f t="shared" si="20"/>
        <v>457.75</v>
      </c>
      <c r="BO104" s="3">
        <v>899</v>
      </c>
      <c r="BP104" s="3">
        <v>903</v>
      </c>
      <c r="BQ104" s="2">
        <f t="shared" si="21"/>
        <v>901.5</v>
      </c>
    </row>
    <row r="105" spans="1:69" x14ac:dyDescent="0.2">
      <c r="A105" s="3">
        <v>2015</v>
      </c>
      <c r="B105" s="3">
        <v>1</v>
      </c>
      <c r="C105" s="3">
        <v>797</v>
      </c>
      <c r="D105" s="3">
        <v>784</v>
      </c>
      <c r="E105" s="3">
        <f t="shared" si="0"/>
        <v>783.25</v>
      </c>
      <c r="F105" s="8">
        <f>E105/E104</f>
        <v>0.98926428796968735</v>
      </c>
      <c r="G105" s="3">
        <v>638</v>
      </c>
      <c r="H105" s="3">
        <v>640</v>
      </c>
      <c r="I105" s="2">
        <f t="shared" si="1"/>
        <v>642.5</v>
      </c>
      <c r="J105" s="3">
        <v>615</v>
      </c>
      <c r="K105" s="3">
        <v>628</v>
      </c>
      <c r="L105" s="2">
        <f t="shared" si="2"/>
        <v>626.5</v>
      </c>
      <c r="M105" s="3">
        <v>524</v>
      </c>
      <c r="N105" s="3">
        <v>521</v>
      </c>
      <c r="O105" s="2">
        <f t="shared" si="3"/>
        <v>523</v>
      </c>
      <c r="P105" s="3">
        <v>622</v>
      </c>
      <c r="Q105" s="3">
        <v>613</v>
      </c>
      <c r="R105" s="2">
        <f t="shared" si="4"/>
        <v>612</v>
      </c>
      <c r="S105" s="3">
        <v>568</v>
      </c>
      <c r="T105" s="3">
        <v>562</v>
      </c>
      <c r="U105" s="2">
        <f t="shared" si="5"/>
        <v>565</v>
      </c>
      <c r="V105" s="3">
        <v>619</v>
      </c>
      <c r="W105" s="3">
        <v>607</v>
      </c>
      <c r="X105" s="2">
        <f t="shared" si="6"/>
        <v>606</v>
      </c>
      <c r="Y105" s="3">
        <v>686</v>
      </c>
      <c r="Z105" s="3">
        <v>691</v>
      </c>
      <c r="AA105" s="2">
        <f t="shared" si="7"/>
        <v>690.5</v>
      </c>
      <c r="AB105" s="3">
        <v>762</v>
      </c>
      <c r="AC105" s="3">
        <v>753</v>
      </c>
      <c r="AD105" s="2">
        <f t="shared" si="8"/>
        <v>752.5</v>
      </c>
      <c r="AE105" s="3">
        <v>568</v>
      </c>
      <c r="AF105" s="3">
        <v>562</v>
      </c>
      <c r="AG105" s="2">
        <f t="shared" si="9"/>
        <v>565</v>
      </c>
      <c r="AH105" s="3">
        <v>805</v>
      </c>
      <c r="AI105" s="3">
        <v>806</v>
      </c>
      <c r="AJ105" s="2">
        <f t="shared" si="10"/>
        <v>806.75</v>
      </c>
      <c r="AK105" s="3">
        <v>854</v>
      </c>
      <c r="AL105" s="3">
        <v>836</v>
      </c>
      <c r="AM105" s="2">
        <f t="shared" si="11"/>
        <v>834</v>
      </c>
      <c r="AN105" s="3">
        <v>556</v>
      </c>
      <c r="AO105" s="3">
        <v>558</v>
      </c>
      <c r="AP105" s="2">
        <f t="shared" si="12"/>
        <v>558.75</v>
      </c>
      <c r="AQ105" s="3">
        <v>686</v>
      </c>
      <c r="AR105" s="3">
        <v>691</v>
      </c>
      <c r="AS105" s="2">
        <f t="shared" si="13"/>
        <v>690.5</v>
      </c>
      <c r="AT105" s="3">
        <v>746</v>
      </c>
      <c r="AU105" s="3">
        <v>736</v>
      </c>
      <c r="AV105" s="2">
        <f t="shared" si="14"/>
        <v>736.5</v>
      </c>
      <c r="AW105" s="3">
        <v>745</v>
      </c>
      <c r="AX105" s="3">
        <v>734</v>
      </c>
      <c r="AY105" s="2">
        <f t="shared" si="15"/>
        <v>734.25</v>
      </c>
      <c r="AZ105" s="3">
        <v>702</v>
      </c>
      <c r="BA105" s="3">
        <v>696</v>
      </c>
      <c r="BB105" s="2">
        <f t="shared" si="16"/>
        <v>696.75</v>
      </c>
      <c r="BC105" s="3">
        <v>623</v>
      </c>
      <c r="BD105" s="3">
        <v>624</v>
      </c>
      <c r="BE105" s="2">
        <f t="shared" si="17"/>
        <v>626.25</v>
      </c>
      <c r="BF105" s="3">
        <v>372</v>
      </c>
      <c r="BG105" s="3">
        <v>372</v>
      </c>
      <c r="BH105" s="2">
        <f t="shared" si="18"/>
        <v>376</v>
      </c>
      <c r="BI105" s="3">
        <v>924</v>
      </c>
      <c r="BJ105" s="3">
        <v>901</v>
      </c>
      <c r="BK105" s="2">
        <f t="shared" si="19"/>
        <v>898.25</v>
      </c>
      <c r="BL105" s="3">
        <v>469</v>
      </c>
      <c r="BM105" s="3">
        <v>469</v>
      </c>
      <c r="BN105" s="2">
        <f t="shared" si="20"/>
        <v>472</v>
      </c>
      <c r="BO105" s="3">
        <v>901</v>
      </c>
      <c r="BP105" s="3">
        <v>881</v>
      </c>
      <c r="BQ105" s="2">
        <f t="shared" si="21"/>
        <v>878.75</v>
      </c>
    </row>
    <row r="106" spans="1:69" x14ac:dyDescent="0.2">
      <c r="A106" s="3">
        <v>2016</v>
      </c>
      <c r="B106" s="3">
        <v>1</v>
      </c>
      <c r="C106" s="3">
        <v>768</v>
      </c>
      <c r="D106" s="3">
        <v>776</v>
      </c>
      <c r="E106" s="3">
        <f t="shared" si="0"/>
        <v>780.5</v>
      </c>
      <c r="G106" s="3">
        <v>652</v>
      </c>
      <c r="H106" s="3">
        <v>655</v>
      </c>
      <c r="I106" s="2">
        <f t="shared" si="1"/>
        <v>659</v>
      </c>
      <c r="J106" s="3">
        <v>635</v>
      </c>
      <c r="K106" s="3">
        <v>637</v>
      </c>
      <c r="L106" s="2">
        <f t="shared" si="2"/>
        <v>639.5</v>
      </c>
      <c r="M106" s="3">
        <v>526</v>
      </c>
      <c r="N106" s="3">
        <v>527</v>
      </c>
      <c r="O106" s="2">
        <f t="shared" si="3"/>
        <v>527.25</v>
      </c>
      <c r="P106" s="3">
        <v>600</v>
      </c>
      <c r="Q106" s="3">
        <v>605</v>
      </c>
      <c r="R106" s="2">
        <f t="shared" si="4"/>
        <v>608.5</v>
      </c>
      <c r="S106" s="3">
        <v>568</v>
      </c>
      <c r="T106" s="3">
        <v>572</v>
      </c>
      <c r="U106" s="2">
        <f t="shared" si="5"/>
        <v>574.25</v>
      </c>
      <c r="V106" s="3">
        <v>591</v>
      </c>
      <c r="W106" s="3">
        <v>596</v>
      </c>
      <c r="X106" s="2">
        <f t="shared" si="6"/>
        <v>599.75</v>
      </c>
      <c r="Y106" s="3">
        <v>694</v>
      </c>
      <c r="Z106" s="3">
        <v>699</v>
      </c>
      <c r="AA106" s="2">
        <f t="shared" si="7"/>
        <v>700.25</v>
      </c>
      <c r="AB106" s="3">
        <v>742</v>
      </c>
      <c r="AC106" s="3">
        <v>762</v>
      </c>
      <c r="AD106" s="2">
        <f t="shared" si="8"/>
        <v>762.25</v>
      </c>
      <c r="AE106" s="3">
        <v>568</v>
      </c>
      <c r="AF106" s="3">
        <v>572</v>
      </c>
      <c r="AG106" s="2">
        <f t="shared" si="9"/>
        <v>574.25</v>
      </c>
      <c r="AH106" s="3">
        <v>810</v>
      </c>
      <c r="AI106" s="3">
        <v>816</v>
      </c>
      <c r="AJ106" s="2">
        <f t="shared" si="10"/>
        <v>828.75</v>
      </c>
      <c r="AK106" s="3">
        <v>810</v>
      </c>
      <c r="AL106" s="3">
        <v>820</v>
      </c>
      <c r="AM106" s="2">
        <f t="shared" si="11"/>
        <v>825</v>
      </c>
      <c r="AN106" s="3">
        <v>563</v>
      </c>
      <c r="AO106" s="3">
        <v>566</v>
      </c>
      <c r="AP106" s="2">
        <f t="shared" si="12"/>
        <v>566.5</v>
      </c>
      <c r="AQ106" s="3">
        <v>694</v>
      </c>
      <c r="AR106" s="3">
        <v>699</v>
      </c>
      <c r="AS106" s="2">
        <f t="shared" si="13"/>
        <v>700.25</v>
      </c>
      <c r="AT106" s="3">
        <v>728</v>
      </c>
      <c r="AU106" s="3">
        <v>740</v>
      </c>
      <c r="AV106" s="2">
        <f t="shared" si="14"/>
        <v>741.75</v>
      </c>
      <c r="AW106" s="3">
        <v>724</v>
      </c>
      <c r="AX106" s="3">
        <v>736</v>
      </c>
      <c r="AY106" s="2">
        <f t="shared" si="15"/>
        <v>737.75</v>
      </c>
      <c r="AZ106" s="3">
        <v>693</v>
      </c>
      <c r="BA106" s="3">
        <v>698</v>
      </c>
      <c r="BB106" s="2">
        <f t="shared" si="16"/>
        <v>701</v>
      </c>
      <c r="BC106" s="3">
        <v>634</v>
      </c>
      <c r="BD106" s="3">
        <v>636</v>
      </c>
      <c r="BE106" s="2">
        <f t="shared" si="17"/>
        <v>638.25</v>
      </c>
      <c r="BF106" s="3">
        <v>388</v>
      </c>
      <c r="BG106" s="3">
        <v>388</v>
      </c>
      <c r="BH106" s="2">
        <f t="shared" si="18"/>
        <v>401.5</v>
      </c>
      <c r="BI106" s="3">
        <v>867</v>
      </c>
      <c r="BJ106" s="3">
        <v>879</v>
      </c>
      <c r="BK106" s="2">
        <f t="shared" si="19"/>
        <v>885.25</v>
      </c>
      <c r="BL106" s="3">
        <v>481</v>
      </c>
      <c r="BM106" s="3">
        <v>481</v>
      </c>
      <c r="BN106" s="2">
        <f t="shared" si="20"/>
        <v>482.5</v>
      </c>
      <c r="BO106" s="3">
        <v>852</v>
      </c>
      <c r="BP106" s="3">
        <v>862</v>
      </c>
      <c r="BQ106" s="2">
        <f t="shared" si="21"/>
        <v>868.25</v>
      </c>
    </row>
    <row r="107" spans="1:69" s="9" customFormat="1" x14ac:dyDescent="0.2">
      <c r="A107" s="11">
        <v>2017</v>
      </c>
      <c r="B107" s="11">
        <v>1</v>
      </c>
      <c r="C107" s="11">
        <v>802</v>
      </c>
      <c r="D107" s="11"/>
      <c r="E107" s="96"/>
      <c r="F107" s="11"/>
      <c r="G107" s="11">
        <v>674</v>
      </c>
      <c r="H107" s="11"/>
      <c r="I107" s="11"/>
      <c r="J107" s="11">
        <v>649</v>
      </c>
      <c r="K107" s="11"/>
      <c r="L107" s="11"/>
      <c r="M107" s="11">
        <v>529</v>
      </c>
      <c r="N107" s="11"/>
      <c r="O107" s="11"/>
      <c r="P107" s="11">
        <v>624</v>
      </c>
      <c r="Q107" s="11"/>
      <c r="R107" s="11"/>
      <c r="S107" s="11">
        <v>585</v>
      </c>
      <c r="T107" s="11"/>
      <c r="U107" s="11"/>
      <c r="V107" s="11">
        <v>616</v>
      </c>
      <c r="W107" s="11"/>
      <c r="X107" s="11"/>
      <c r="Y107" s="11">
        <v>709</v>
      </c>
      <c r="Z107" s="11"/>
      <c r="AA107" s="11"/>
      <c r="AB107" s="11">
        <v>783</v>
      </c>
      <c r="AC107" s="11"/>
      <c r="AD107" s="11"/>
      <c r="AE107" s="11">
        <v>585</v>
      </c>
      <c r="AF107" s="11"/>
      <c r="AG107" s="11"/>
      <c r="AH107" s="11">
        <v>873</v>
      </c>
      <c r="AI107" s="11"/>
      <c r="AJ107" s="11"/>
      <c r="AK107" s="11">
        <v>850</v>
      </c>
      <c r="AL107" s="11"/>
      <c r="AM107" s="11"/>
      <c r="AN107" s="11">
        <v>571</v>
      </c>
      <c r="AO107" s="11"/>
      <c r="AP107" s="11"/>
      <c r="AQ107" s="11">
        <v>709</v>
      </c>
      <c r="AR107" s="11"/>
      <c r="AS107" s="11"/>
      <c r="AT107" s="11">
        <v>759</v>
      </c>
      <c r="AU107" s="11"/>
      <c r="AV107" s="11"/>
      <c r="AW107" s="11">
        <v>755</v>
      </c>
      <c r="AX107" s="11"/>
      <c r="AY107" s="11"/>
      <c r="AZ107" s="11">
        <v>715</v>
      </c>
      <c r="BA107" s="11"/>
      <c r="BB107" s="11"/>
      <c r="BC107" s="11">
        <v>647</v>
      </c>
      <c r="BD107" s="11"/>
      <c r="BE107" s="11"/>
      <c r="BF107" s="11">
        <v>442</v>
      </c>
      <c r="BG107" s="11"/>
      <c r="BH107" s="11"/>
      <c r="BI107" s="11">
        <v>916</v>
      </c>
      <c r="BJ107" s="11"/>
      <c r="BK107" s="11"/>
      <c r="BL107" s="11">
        <v>487</v>
      </c>
      <c r="BM107" s="11"/>
      <c r="BN107" s="11"/>
      <c r="BO107" s="11">
        <v>897</v>
      </c>
      <c r="BP107" s="11"/>
      <c r="BQ107" s="11"/>
    </row>
    <row r="108" spans="1:69" x14ac:dyDescent="0.2">
      <c r="A108" s="2">
        <v>1912</v>
      </c>
      <c r="B108" s="2">
        <v>2</v>
      </c>
      <c r="C108" s="2">
        <v>0</v>
      </c>
      <c r="D108" s="2">
        <v>0</v>
      </c>
      <c r="E108" s="2">
        <v>8</v>
      </c>
      <c r="F108" s="2"/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8</v>
      </c>
      <c r="P108" s="2">
        <v>0</v>
      </c>
      <c r="Q108" s="2">
        <v>0</v>
      </c>
      <c r="R108" s="2">
        <v>10</v>
      </c>
      <c r="S108" s="2">
        <v>0</v>
      </c>
      <c r="T108" s="2">
        <v>0</v>
      </c>
      <c r="U108" s="2">
        <v>7</v>
      </c>
      <c r="V108" s="2">
        <v>0</v>
      </c>
      <c r="W108" s="2">
        <v>0</v>
      </c>
      <c r="X108" s="2">
        <v>10</v>
      </c>
      <c r="Y108" s="2">
        <v>0</v>
      </c>
      <c r="Z108" s="2">
        <v>0</v>
      </c>
      <c r="AA108" s="2">
        <v>13</v>
      </c>
      <c r="AB108" s="2">
        <v>0</v>
      </c>
      <c r="AC108" s="2">
        <v>0</v>
      </c>
      <c r="AD108" s="2">
        <v>12</v>
      </c>
      <c r="AE108" s="2">
        <v>0</v>
      </c>
      <c r="AF108" s="2">
        <v>0</v>
      </c>
      <c r="AG108" s="2">
        <v>7</v>
      </c>
      <c r="AH108" s="2">
        <v>0</v>
      </c>
      <c r="AI108" s="2">
        <v>0</v>
      </c>
      <c r="AJ108" s="2">
        <v>9</v>
      </c>
      <c r="AK108" s="2">
        <v>0</v>
      </c>
      <c r="AL108" s="2">
        <v>0</v>
      </c>
      <c r="AM108" s="2">
        <v>7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13</v>
      </c>
      <c r="AT108" s="2">
        <v>0</v>
      </c>
      <c r="AU108" s="2">
        <v>0</v>
      </c>
      <c r="AV108" s="2">
        <v>11</v>
      </c>
      <c r="AW108" s="2">
        <v>0</v>
      </c>
      <c r="AX108" s="2">
        <v>0</v>
      </c>
      <c r="AY108" s="2">
        <v>11</v>
      </c>
      <c r="AZ108" s="2">
        <v>0</v>
      </c>
      <c r="BA108" s="2">
        <v>0</v>
      </c>
      <c r="BB108" s="2">
        <v>5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17</v>
      </c>
      <c r="BI108" s="2">
        <v>0</v>
      </c>
      <c r="BJ108" s="2">
        <v>0</v>
      </c>
      <c r="BK108" s="2">
        <v>8</v>
      </c>
      <c r="BL108" s="2">
        <v>0</v>
      </c>
      <c r="BM108" s="2">
        <v>0</v>
      </c>
      <c r="BN108" s="2">
        <v>24</v>
      </c>
      <c r="BO108" s="2">
        <v>0</v>
      </c>
      <c r="BP108" s="2">
        <v>0</v>
      </c>
      <c r="BQ108" s="2">
        <v>8</v>
      </c>
    </row>
    <row r="109" spans="1:69" x14ac:dyDescent="0.2">
      <c r="A109" s="2">
        <v>1913</v>
      </c>
      <c r="B109" s="2">
        <v>2</v>
      </c>
      <c r="C109" s="2">
        <v>0</v>
      </c>
      <c r="D109" s="2">
        <v>0</v>
      </c>
      <c r="E109" s="2">
        <v>8</v>
      </c>
      <c r="F109" s="2"/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8</v>
      </c>
      <c r="P109" s="2">
        <v>0</v>
      </c>
      <c r="Q109" s="2">
        <v>0</v>
      </c>
      <c r="R109" s="2">
        <v>11</v>
      </c>
      <c r="S109" s="2">
        <v>0</v>
      </c>
      <c r="T109" s="2">
        <v>0</v>
      </c>
      <c r="U109" s="2">
        <v>7</v>
      </c>
      <c r="V109" s="2">
        <v>0</v>
      </c>
      <c r="W109" s="2">
        <v>0</v>
      </c>
      <c r="X109" s="2">
        <v>11</v>
      </c>
      <c r="Y109" s="2">
        <v>0</v>
      </c>
      <c r="Z109" s="2">
        <v>0</v>
      </c>
      <c r="AA109" s="2">
        <v>13</v>
      </c>
      <c r="AB109" s="2">
        <v>0</v>
      </c>
      <c r="AC109" s="2">
        <v>0</v>
      </c>
      <c r="AD109" s="2">
        <v>13</v>
      </c>
      <c r="AE109" s="2">
        <v>0</v>
      </c>
      <c r="AF109" s="2">
        <v>0</v>
      </c>
      <c r="AG109" s="2">
        <v>7</v>
      </c>
      <c r="AH109" s="2">
        <v>0</v>
      </c>
      <c r="AI109" s="2">
        <v>0</v>
      </c>
      <c r="AJ109" s="2">
        <v>10</v>
      </c>
      <c r="AK109" s="2">
        <v>0</v>
      </c>
      <c r="AL109" s="2">
        <v>0</v>
      </c>
      <c r="AM109" s="2">
        <v>8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13</v>
      </c>
      <c r="AT109" s="2">
        <v>0</v>
      </c>
      <c r="AU109" s="2">
        <v>0</v>
      </c>
      <c r="AV109" s="2">
        <v>12</v>
      </c>
      <c r="AW109" s="2">
        <v>0</v>
      </c>
      <c r="AX109" s="2">
        <v>0</v>
      </c>
      <c r="AY109" s="2">
        <v>12</v>
      </c>
      <c r="AZ109" s="2">
        <v>0</v>
      </c>
      <c r="BA109" s="2">
        <v>0</v>
      </c>
      <c r="BB109" s="2">
        <v>6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18</v>
      </c>
      <c r="BI109" s="2">
        <v>0</v>
      </c>
      <c r="BJ109" s="2">
        <v>0</v>
      </c>
      <c r="BK109" s="2">
        <v>8</v>
      </c>
      <c r="BL109" s="2">
        <v>0</v>
      </c>
      <c r="BM109" s="2">
        <v>0</v>
      </c>
      <c r="BN109" s="2">
        <v>25</v>
      </c>
      <c r="BO109" s="2">
        <v>0</v>
      </c>
      <c r="BP109" s="2">
        <v>0</v>
      </c>
      <c r="BQ109" s="2">
        <v>8</v>
      </c>
    </row>
    <row r="110" spans="1:69" x14ac:dyDescent="0.2">
      <c r="A110" s="2">
        <v>1914</v>
      </c>
      <c r="B110" s="2">
        <v>2</v>
      </c>
      <c r="C110" s="2">
        <v>0</v>
      </c>
      <c r="D110" s="2">
        <v>0</v>
      </c>
      <c r="E110" s="2">
        <v>8</v>
      </c>
      <c r="F110" s="2"/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8</v>
      </c>
      <c r="P110" s="2">
        <v>0</v>
      </c>
      <c r="Q110" s="2">
        <v>0</v>
      </c>
      <c r="R110" s="2">
        <v>11</v>
      </c>
      <c r="S110" s="2">
        <v>0</v>
      </c>
      <c r="T110" s="2">
        <v>0</v>
      </c>
      <c r="U110" s="2">
        <v>7</v>
      </c>
      <c r="V110" s="2">
        <v>0</v>
      </c>
      <c r="W110" s="2">
        <v>0</v>
      </c>
      <c r="X110" s="2">
        <v>11</v>
      </c>
      <c r="Y110" s="2">
        <v>0</v>
      </c>
      <c r="Z110" s="2">
        <v>0</v>
      </c>
      <c r="AA110" s="2">
        <v>13</v>
      </c>
      <c r="AB110" s="2">
        <v>0</v>
      </c>
      <c r="AC110" s="2">
        <v>0</v>
      </c>
      <c r="AD110" s="2">
        <v>13</v>
      </c>
      <c r="AE110" s="2">
        <v>0</v>
      </c>
      <c r="AF110" s="2">
        <v>0</v>
      </c>
      <c r="AG110" s="2">
        <v>7</v>
      </c>
      <c r="AH110" s="2">
        <v>0</v>
      </c>
      <c r="AI110" s="2">
        <v>0</v>
      </c>
      <c r="AJ110" s="2">
        <v>10</v>
      </c>
      <c r="AK110" s="2">
        <v>0</v>
      </c>
      <c r="AL110" s="2">
        <v>0</v>
      </c>
      <c r="AM110" s="2">
        <v>8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13</v>
      </c>
      <c r="AT110" s="2">
        <v>0</v>
      </c>
      <c r="AU110" s="2">
        <v>0</v>
      </c>
      <c r="AV110" s="2">
        <v>12</v>
      </c>
      <c r="AW110" s="2">
        <v>0</v>
      </c>
      <c r="AX110" s="2">
        <v>0</v>
      </c>
      <c r="AY110" s="2">
        <v>12</v>
      </c>
      <c r="AZ110" s="2">
        <v>0</v>
      </c>
      <c r="BA110" s="2">
        <v>0</v>
      </c>
      <c r="BB110" s="2">
        <v>6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18</v>
      </c>
      <c r="BI110" s="2">
        <v>0</v>
      </c>
      <c r="BJ110" s="2">
        <v>0</v>
      </c>
      <c r="BK110" s="2">
        <v>8</v>
      </c>
      <c r="BL110" s="2">
        <v>0</v>
      </c>
      <c r="BM110" s="2">
        <v>0</v>
      </c>
      <c r="BN110" s="2">
        <v>25</v>
      </c>
      <c r="BO110" s="2">
        <v>0</v>
      </c>
      <c r="BP110" s="2">
        <v>0</v>
      </c>
      <c r="BQ110" s="2">
        <v>8</v>
      </c>
    </row>
    <row r="111" spans="1:69" x14ac:dyDescent="0.2">
      <c r="A111" s="2">
        <v>1915</v>
      </c>
      <c r="B111" s="2">
        <v>2</v>
      </c>
      <c r="C111" s="2">
        <v>0</v>
      </c>
      <c r="D111" s="2">
        <v>0</v>
      </c>
      <c r="E111" s="2">
        <v>9</v>
      </c>
      <c r="F111" s="2"/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9</v>
      </c>
      <c r="P111" s="2">
        <v>0</v>
      </c>
      <c r="Q111" s="2">
        <v>0</v>
      </c>
      <c r="R111" s="2">
        <v>11</v>
      </c>
      <c r="S111" s="2">
        <v>0</v>
      </c>
      <c r="T111" s="2">
        <v>0</v>
      </c>
      <c r="U111" s="2">
        <v>8</v>
      </c>
      <c r="V111" s="2">
        <v>0</v>
      </c>
      <c r="W111" s="2">
        <v>0</v>
      </c>
      <c r="X111" s="2">
        <v>11</v>
      </c>
      <c r="Y111" s="2">
        <v>0</v>
      </c>
      <c r="Z111" s="2">
        <v>0</v>
      </c>
      <c r="AA111" s="2">
        <v>13</v>
      </c>
      <c r="AB111" s="2">
        <v>0</v>
      </c>
      <c r="AC111" s="2">
        <v>0</v>
      </c>
      <c r="AD111" s="2">
        <v>13</v>
      </c>
      <c r="AE111" s="2">
        <v>0</v>
      </c>
      <c r="AF111" s="2">
        <v>0</v>
      </c>
      <c r="AG111" s="2">
        <v>8</v>
      </c>
      <c r="AH111" s="2">
        <v>0</v>
      </c>
      <c r="AI111" s="2">
        <v>0</v>
      </c>
      <c r="AJ111" s="2">
        <v>10</v>
      </c>
      <c r="AK111" s="2">
        <v>0</v>
      </c>
      <c r="AL111" s="2">
        <v>0</v>
      </c>
      <c r="AM111" s="2">
        <v>8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13</v>
      </c>
      <c r="AT111" s="2">
        <v>0</v>
      </c>
      <c r="AU111" s="2">
        <v>0</v>
      </c>
      <c r="AV111" s="2">
        <v>12</v>
      </c>
      <c r="AW111" s="2">
        <v>0</v>
      </c>
      <c r="AX111" s="2">
        <v>0</v>
      </c>
      <c r="AY111" s="2">
        <v>12</v>
      </c>
      <c r="AZ111" s="2">
        <v>0</v>
      </c>
      <c r="BA111" s="2">
        <v>0</v>
      </c>
      <c r="BB111" s="2">
        <v>6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18</v>
      </c>
      <c r="BI111" s="2">
        <v>0</v>
      </c>
      <c r="BJ111" s="2">
        <v>0</v>
      </c>
      <c r="BK111" s="2">
        <v>8</v>
      </c>
      <c r="BL111" s="2">
        <v>0</v>
      </c>
      <c r="BM111" s="2">
        <v>0</v>
      </c>
      <c r="BN111" s="2">
        <v>25</v>
      </c>
      <c r="BO111" s="2">
        <v>0</v>
      </c>
      <c r="BP111" s="2">
        <v>0</v>
      </c>
      <c r="BQ111" s="2">
        <v>8</v>
      </c>
    </row>
    <row r="112" spans="1:69" x14ac:dyDescent="0.2">
      <c r="A112" s="2">
        <v>1916</v>
      </c>
      <c r="B112" s="2">
        <v>2</v>
      </c>
      <c r="C112" s="2">
        <v>0</v>
      </c>
      <c r="D112" s="2">
        <v>0</v>
      </c>
      <c r="E112" s="2">
        <v>10</v>
      </c>
      <c r="F112" s="2"/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11</v>
      </c>
      <c r="P112" s="2">
        <v>0</v>
      </c>
      <c r="Q112" s="2">
        <v>0</v>
      </c>
      <c r="R112" s="2">
        <v>14</v>
      </c>
      <c r="S112" s="2">
        <v>0</v>
      </c>
      <c r="T112" s="2">
        <v>0</v>
      </c>
      <c r="U112" s="2">
        <v>10</v>
      </c>
      <c r="V112" s="2">
        <v>0</v>
      </c>
      <c r="W112" s="2">
        <v>0</v>
      </c>
      <c r="X112" s="2">
        <v>14</v>
      </c>
      <c r="Y112" s="2">
        <v>0</v>
      </c>
      <c r="Z112" s="2">
        <v>0</v>
      </c>
      <c r="AA112" s="2">
        <v>14</v>
      </c>
      <c r="AB112" s="2">
        <v>0</v>
      </c>
      <c r="AC112" s="2">
        <v>0</v>
      </c>
      <c r="AD112" s="2">
        <v>14</v>
      </c>
      <c r="AE112" s="2">
        <v>0</v>
      </c>
      <c r="AF112" s="2">
        <v>0</v>
      </c>
      <c r="AG112" s="2">
        <v>10</v>
      </c>
      <c r="AH112" s="2">
        <v>0</v>
      </c>
      <c r="AI112" s="2">
        <v>0</v>
      </c>
      <c r="AJ112" s="2">
        <v>12</v>
      </c>
      <c r="AK112" s="2">
        <v>0</v>
      </c>
      <c r="AL112" s="2">
        <v>0</v>
      </c>
      <c r="AM112" s="2">
        <v>9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14</v>
      </c>
      <c r="AT112" s="2">
        <v>0</v>
      </c>
      <c r="AU112" s="2">
        <v>0</v>
      </c>
      <c r="AV112" s="2">
        <v>13</v>
      </c>
      <c r="AW112" s="2">
        <v>0</v>
      </c>
      <c r="AX112" s="2">
        <v>0</v>
      </c>
      <c r="AY112" s="2">
        <v>13</v>
      </c>
      <c r="AZ112" s="2">
        <v>0</v>
      </c>
      <c r="BA112" s="2">
        <v>0</v>
      </c>
      <c r="BB112" s="2">
        <v>6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19</v>
      </c>
      <c r="BI112" s="2">
        <v>0</v>
      </c>
      <c r="BJ112" s="2">
        <v>0</v>
      </c>
      <c r="BK112" s="2">
        <v>10</v>
      </c>
      <c r="BL112" s="2">
        <v>0</v>
      </c>
      <c r="BM112" s="2">
        <v>0</v>
      </c>
      <c r="BN112" s="2">
        <v>26</v>
      </c>
      <c r="BO112" s="2">
        <v>0</v>
      </c>
      <c r="BP112" s="2">
        <v>0</v>
      </c>
      <c r="BQ112" s="2">
        <v>10</v>
      </c>
    </row>
    <row r="113" spans="1:69" x14ac:dyDescent="0.2">
      <c r="A113" s="2">
        <v>1917</v>
      </c>
      <c r="B113" s="2">
        <v>2</v>
      </c>
      <c r="C113" s="2">
        <v>0</v>
      </c>
      <c r="D113" s="2">
        <v>0</v>
      </c>
      <c r="E113" s="2">
        <v>14</v>
      </c>
      <c r="F113" s="2"/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13</v>
      </c>
      <c r="P113" s="2">
        <v>0</v>
      </c>
      <c r="Q113" s="2">
        <v>0</v>
      </c>
      <c r="R113" s="2">
        <v>18</v>
      </c>
      <c r="S113" s="2">
        <v>0</v>
      </c>
      <c r="T113" s="2">
        <v>0</v>
      </c>
      <c r="U113" s="2">
        <v>15</v>
      </c>
      <c r="V113" s="2">
        <v>0</v>
      </c>
      <c r="W113" s="2">
        <v>0</v>
      </c>
      <c r="X113" s="2">
        <v>18</v>
      </c>
      <c r="Y113" s="2">
        <v>0</v>
      </c>
      <c r="Z113" s="2">
        <v>0</v>
      </c>
      <c r="AA113" s="2">
        <v>18</v>
      </c>
      <c r="AB113" s="2">
        <v>0</v>
      </c>
      <c r="AC113" s="2">
        <v>0</v>
      </c>
      <c r="AD113" s="2">
        <v>18</v>
      </c>
      <c r="AE113" s="2">
        <v>0</v>
      </c>
      <c r="AF113" s="2">
        <v>0</v>
      </c>
      <c r="AG113" s="2">
        <v>15</v>
      </c>
      <c r="AH113" s="2">
        <v>0</v>
      </c>
      <c r="AI113" s="2">
        <v>0</v>
      </c>
      <c r="AJ113" s="2">
        <v>17</v>
      </c>
      <c r="AK113" s="2">
        <v>0</v>
      </c>
      <c r="AL113" s="2">
        <v>0</v>
      </c>
      <c r="AM113" s="2">
        <v>12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18</v>
      </c>
      <c r="AT113" s="2">
        <v>0</v>
      </c>
      <c r="AU113" s="2">
        <v>0</v>
      </c>
      <c r="AV113" s="2">
        <v>16</v>
      </c>
      <c r="AW113" s="2">
        <v>0</v>
      </c>
      <c r="AX113" s="2">
        <v>0</v>
      </c>
      <c r="AY113" s="2">
        <v>17</v>
      </c>
      <c r="AZ113" s="2">
        <v>0</v>
      </c>
      <c r="BA113" s="2">
        <v>0</v>
      </c>
      <c r="BB113" s="2">
        <v>8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23</v>
      </c>
      <c r="BI113" s="2">
        <v>0</v>
      </c>
      <c r="BJ113" s="2">
        <v>0</v>
      </c>
      <c r="BK113" s="2">
        <v>14</v>
      </c>
      <c r="BL113" s="2">
        <v>0</v>
      </c>
      <c r="BM113" s="2">
        <v>0</v>
      </c>
      <c r="BN113" s="2">
        <v>31</v>
      </c>
      <c r="BO113" s="2">
        <v>0</v>
      </c>
      <c r="BP113" s="2">
        <v>0</v>
      </c>
      <c r="BQ113" s="2">
        <v>13</v>
      </c>
    </row>
    <row r="114" spans="1:69" x14ac:dyDescent="0.2">
      <c r="A114" s="2">
        <v>1918</v>
      </c>
      <c r="B114" s="2">
        <v>2</v>
      </c>
      <c r="C114" s="2">
        <v>0</v>
      </c>
      <c r="D114" s="2">
        <v>0</v>
      </c>
      <c r="E114" s="2">
        <v>17</v>
      </c>
      <c r="F114" s="2"/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15</v>
      </c>
      <c r="P114" s="2">
        <v>0</v>
      </c>
      <c r="Q114" s="2">
        <v>0</v>
      </c>
      <c r="R114" s="2">
        <v>20</v>
      </c>
      <c r="S114" s="2">
        <v>0</v>
      </c>
      <c r="T114" s="2">
        <v>0</v>
      </c>
      <c r="U114" s="2">
        <v>16</v>
      </c>
      <c r="V114" s="2">
        <v>0</v>
      </c>
      <c r="W114" s="2">
        <v>0</v>
      </c>
      <c r="X114" s="2">
        <v>19</v>
      </c>
      <c r="Y114" s="2">
        <v>0</v>
      </c>
      <c r="Z114" s="2">
        <v>0</v>
      </c>
      <c r="AA114" s="2">
        <v>22</v>
      </c>
      <c r="AB114" s="2">
        <v>0</v>
      </c>
      <c r="AC114" s="2">
        <v>0</v>
      </c>
      <c r="AD114" s="2">
        <v>23</v>
      </c>
      <c r="AE114" s="2">
        <v>0</v>
      </c>
      <c r="AF114" s="2">
        <v>0</v>
      </c>
      <c r="AG114" s="2">
        <v>16</v>
      </c>
      <c r="AH114" s="2">
        <v>0</v>
      </c>
      <c r="AI114" s="2">
        <v>0</v>
      </c>
      <c r="AJ114" s="2">
        <v>21</v>
      </c>
      <c r="AK114" s="2">
        <v>0</v>
      </c>
      <c r="AL114" s="2">
        <v>0</v>
      </c>
      <c r="AM114" s="2">
        <v>14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0</v>
      </c>
      <c r="AV114" s="2">
        <v>21</v>
      </c>
      <c r="AW114" s="2">
        <v>0</v>
      </c>
      <c r="AX114" s="2">
        <v>0</v>
      </c>
      <c r="AY114" s="2">
        <v>22</v>
      </c>
      <c r="AZ114" s="2">
        <v>0</v>
      </c>
      <c r="BA114" s="2">
        <v>0</v>
      </c>
      <c r="BB114" s="2">
        <v>10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33</v>
      </c>
      <c r="BI114" s="2">
        <v>0</v>
      </c>
      <c r="BJ114" s="2">
        <v>0</v>
      </c>
      <c r="BK114" s="2">
        <v>15</v>
      </c>
      <c r="BL114" s="2">
        <v>0</v>
      </c>
      <c r="BM114" s="2">
        <v>0</v>
      </c>
      <c r="BN114" s="2">
        <v>47</v>
      </c>
      <c r="BO114" s="2">
        <v>0</v>
      </c>
      <c r="BP114" s="2">
        <v>0</v>
      </c>
      <c r="BQ114" s="2">
        <v>15</v>
      </c>
    </row>
    <row r="115" spans="1:69" x14ac:dyDescent="0.2">
      <c r="A115" s="2">
        <v>1919</v>
      </c>
      <c r="B115" s="2">
        <v>2</v>
      </c>
      <c r="C115" s="2">
        <v>0</v>
      </c>
      <c r="D115" s="2">
        <v>0</v>
      </c>
      <c r="E115" s="2">
        <v>18</v>
      </c>
      <c r="F115" s="2"/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16</v>
      </c>
      <c r="P115" s="2">
        <v>0</v>
      </c>
      <c r="Q115" s="2">
        <v>0</v>
      </c>
      <c r="R115" s="2">
        <v>21</v>
      </c>
      <c r="S115" s="2">
        <v>0</v>
      </c>
      <c r="T115" s="2">
        <v>0</v>
      </c>
      <c r="U115" s="2">
        <v>16</v>
      </c>
      <c r="V115" s="2">
        <v>0</v>
      </c>
      <c r="W115" s="2">
        <v>0</v>
      </c>
      <c r="X115" s="2">
        <v>21</v>
      </c>
      <c r="Y115" s="2">
        <v>0</v>
      </c>
      <c r="Z115" s="2">
        <v>0</v>
      </c>
      <c r="AA115" s="2">
        <v>22</v>
      </c>
      <c r="AB115" s="2">
        <v>0</v>
      </c>
      <c r="AC115" s="2">
        <v>0</v>
      </c>
      <c r="AD115" s="2">
        <v>24</v>
      </c>
      <c r="AE115" s="2">
        <v>0</v>
      </c>
      <c r="AF115" s="2">
        <v>0</v>
      </c>
      <c r="AG115" s="2">
        <v>16</v>
      </c>
      <c r="AH115" s="2">
        <v>0</v>
      </c>
      <c r="AI115" s="2">
        <v>0</v>
      </c>
      <c r="AJ115" s="2">
        <v>23</v>
      </c>
      <c r="AK115" s="2">
        <v>0</v>
      </c>
      <c r="AL115" s="2">
        <v>0</v>
      </c>
      <c r="AM115" s="2">
        <v>14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22</v>
      </c>
      <c r="AT115" s="2">
        <v>0</v>
      </c>
      <c r="AU115" s="2">
        <v>0</v>
      </c>
      <c r="AV115" s="2">
        <v>22</v>
      </c>
      <c r="AW115" s="2">
        <v>0</v>
      </c>
      <c r="AX115" s="2">
        <v>0</v>
      </c>
      <c r="AY115" s="2">
        <v>22</v>
      </c>
      <c r="AZ115" s="2">
        <v>0</v>
      </c>
      <c r="BA115" s="2">
        <v>0</v>
      </c>
      <c r="BB115" s="2">
        <v>11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33</v>
      </c>
      <c r="BI115" s="2">
        <v>0</v>
      </c>
      <c r="BJ115" s="2">
        <v>0</v>
      </c>
      <c r="BK115" s="2">
        <v>17</v>
      </c>
      <c r="BL115" s="2">
        <v>0</v>
      </c>
      <c r="BM115" s="2">
        <v>0</v>
      </c>
      <c r="BN115" s="2">
        <v>46</v>
      </c>
      <c r="BO115" s="2">
        <v>0</v>
      </c>
      <c r="BP115" s="2">
        <v>0</v>
      </c>
      <c r="BQ115" s="2">
        <v>16</v>
      </c>
    </row>
    <row r="116" spans="1:69" x14ac:dyDescent="0.2">
      <c r="A116" s="2">
        <v>1920</v>
      </c>
      <c r="B116" s="2">
        <v>2</v>
      </c>
      <c r="C116" s="2">
        <v>0</v>
      </c>
      <c r="D116" s="2">
        <v>0</v>
      </c>
      <c r="E116" s="2">
        <v>19</v>
      </c>
      <c r="F116" s="2"/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17</v>
      </c>
      <c r="P116" s="2">
        <v>0</v>
      </c>
      <c r="Q116" s="2">
        <v>0</v>
      </c>
      <c r="R116" s="2">
        <v>21</v>
      </c>
      <c r="S116" s="2">
        <v>0</v>
      </c>
      <c r="T116" s="2">
        <v>0</v>
      </c>
      <c r="U116" s="2">
        <v>17</v>
      </c>
      <c r="V116" s="2">
        <v>0</v>
      </c>
      <c r="W116" s="2">
        <v>0</v>
      </c>
      <c r="X116" s="2">
        <v>21</v>
      </c>
      <c r="Y116" s="2">
        <v>0</v>
      </c>
      <c r="Z116" s="2">
        <v>0</v>
      </c>
      <c r="AA116" s="2">
        <v>23</v>
      </c>
      <c r="AB116" s="2">
        <v>0</v>
      </c>
      <c r="AC116" s="2">
        <v>0</v>
      </c>
      <c r="AD116" s="2">
        <v>25</v>
      </c>
      <c r="AE116" s="2">
        <v>0</v>
      </c>
      <c r="AF116" s="2">
        <v>0</v>
      </c>
      <c r="AG116" s="2">
        <v>17</v>
      </c>
      <c r="AH116" s="2">
        <v>0</v>
      </c>
      <c r="AI116" s="2">
        <v>0</v>
      </c>
      <c r="AJ116" s="2">
        <v>25</v>
      </c>
      <c r="AK116" s="2">
        <v>0</v>
      </c>
      <c r="AL116" s="2">
        <v>0</v>
      </c>
      <c r="AM116" s="2">
        <v>15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23</v>
      </c>
      <c r="AT116" s="2">
        <v>0</v>
      </c>
      <c r="AU116" s="2">
        <v>0</v>
      </c>
      <c r="AV116" s="2">
        <v>22</v>
      </c>
      <c r="AW116" s="2">
        <v>0</v>
      </c>
      <c r="AX116" s="2">
        <v>0</v>
      </c>
      <c r="AY116" s="2">
        <v>23</v>
      </c>
      <c r="AZ116" s="2">
        <v>0</v>
      </c>
      <c r="BA116" s="2">
        <v>0</v>
      </c>
      <c r="BB116" s="2">
        <v>12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32</v>
      </c>
      <c r="BI116" s="2">
        <v>0</v>
      </c>
      <c r="BJ116" s="2">
        <v>0</v>
      </c>
      <c r="BK116" s="2">
        <v>18</v>
      </c>
      <c r="BL116" s="2">
        <v>0</v>
      </c>
      <c r="BM116" s="2">
        <v>0</v>
      </c>
      <c r="BN116" s="2">
        <v>45</v>
      </c>
      <c r="BO116" s="2">
        <v>0</v>
      </c>
      <c r="BP116" s="2">
        <v>0</v>
      </c>
      <c r="BQ116" s="2">
        <v>17</v>
      </c>
    </row>
    <row r="117" spans="1:69" x14ac:dyDescent="0.2">
      <c r="A117" s="2">
        <v>1921</v>
      </c>
      <c r="B117" s="2">
        <v>2</v>
      </c>
      <c r="C117" s="2">
        <v>0</v>
      </c>
      <c r="D117" s="2">
        <v>0</v>
      </c>
      <c r="E117" s="2">
        <v>18</v>
      </c>
      <c r="F117" s="2"/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15</v>
      </c>
      <c r="P117" s="2">
        <v>0</v>
      </c>
      <c r="Q117" s="2">
        <v>0</v>
      </c>
      <c r="R117" s="2">
        <v>21</v>
      </c>
      <c r="S117" s="2">
        <v>0</v>
      </c>
      <c r="T117" s="2">
        <v>0</v>
      </c>
      <c r="U117" s="2">
        <v>14</v>
      </c>
      <c r="V117" s="2">
        <v>0</v>
      </c>
      <c r="W117" s="2">
        <v>0</v>
      </c>
      <c r="X117" s="2">
        <v>20</v>
      </c>
      <c r="Y117" s="2">
        <v>0</v>
      </c>
      <c r="Z117" s="2">
        <v>0</v>
      </c>
      <c r="AA117" s="2">
        <v>22</v>
      </c>
      <c r="AB117" s="2">
        <v>0</v>
      </c>
      <c r="AC117" s="2">
        <v>0</v>
      </c>
      <c r="AD117" s="2">
        <v>24</v>
      </c>
      <c r="AE117" s="2">
        <v>0</v>
      </c>
      <c r="AF117" s="2">
        <v>0</v>
      </c>
      <c r="AG117" s="2">
        <v>14</v>
      </c>
      <c r="AH117" s="2">
        <v>0</v>
      </c>
      <c r="AI117" s="2">
        <v>0</v>
      </c>
      <c r="AJ117" s="2">
        <v>22</v>
      </c>
      <c r="AK117" s="2">
        <v>0</v>
      </c>
      <c r="AL117" s="2">
        <v>0</v>
      </c>
      <c r="AM117" s="2">
        <v>14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22</v>
      </c>
      <c r="AT117" s="2">
        <v>0</v>
      </c>
      <c r="AU117" s="2">
        <v>0</v>
      </c>
      <c r="AV117" s="2">
        <v>22</v>
      </c>
      <c r="AW117" s="2">
        <v>0</v>
      </c>
      <c r="AX117" s="2">
        <v>0</v>
      </c>
      <c r="AY117" s="2">
        <v>22</v>
      </c>
      <c r="AZ117" s="2">
        <v>0</v>
      </c>
      <c r="BA117" s="2">
        <v>0</v>
      </c>
      <c r="BB117" s="2">
        <v>11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33</v>
      </c>
      <c r="BI117" s="2">
        <v>0</v>
      </c>
      <c r="BJ117" s="2">
        <v>0</v>
      </c>
      <c r="BK117" s="2">
        <v>17</v>
      </c>
      <c r="BL117" s="2">
        <v>0</v>
      </c>
      <c r="BM117" s="2">
        <v>0</v>
      </c>
      <c r="BN117" s="2">
        <v>45</v>
      </c>
      <c r="BO117" s="2">
        <v>0</v>
      </c>
      <c r="BP117" s="2">
        <v>0</v>
      </c>
      <c r="BQ117" s="2">
        <v>17</v>
      </c>
    </row>
    <row r="118" spans="1:69" x14ac:dyDescent="0.2">
      <c r="A118" s="2">
        <v>1922</v>
      </c>
      <c r="B118" s="2">
        <v>2</v>
      </c>
      <c r="C118" s="2">
        <v>0</v>
      </c>
      <c r="D118" s="2">
        <v>0</v>
      </c>
      <c r="E118" s="2">
        <v>16</v>
      </c>
      <c r="F118" s="2"/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14</v>
      </c>
      <c r="P118" s="2">
        <v>0</v>
      </c>
      <c r="Q118" s="2">
        <v>0</v>
      </c>
      <c r="R118" s="2">
        <v>20</v>
      </c>
      <c r="S118" s="2">
        <v>0</v>
      </c>
      <c r="T118" s="2">
        <v>0</v>
      </c>
      <c r="U118" s="2">
        <v>14</v>
      </c>
      <c r="V118" s="2">
        <v>0</v>
      </c>
      <c r="W118" s="2">
        <v>0</v>
      </c>
      <c r="X118" s="2">
        <v>19</v>
      </c>
      <c r="Y118" s="2">
        <v>0</v>
      </c>
      <c r="Z118" s="2">
        <v>0</v>
      </c>
      <c r="AA118" s="2">
        <v>21</v>
      </c>
      <c r="AB118" s="2">
        <v>0</v>
      </c>
      <c r="AC118" s="2">
        <v>0</v>
      </c>
      <c r="AD118" s="2">
        <v>23</v>
      </c>
      <c r="AE118" s="2">
        <v>0</v>
      </c>
      <c r="AF118" s="2">
        <v>0</v>
      </c>
      <c r="AG118" s="2">
        <v>14</v>
      </c>
      <c r="AH118" s="2">
        <v>0</v>
      </c>
      <c r="AI118" s="2">
        <v>0</v>
      </c>
      <c r="AJ118" s="2">
        <v>20</v>
      </c>
      <c r="AK118" s="2">
        <v>0</v>
      </c>
      <c r="AL118" s="2">
        <v>0</v>
      </c>
      <c r="AM118" s="2">
        <v>13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21</v>
      </c>
      <c r="AT118" s="2">
        <v>0</v>
      </c>
      <c r="AU118" s="2">
        <v>0</v>
      </c>
      <c r="AV118" s="2">
        <v>21</v>
      </c>
      <c r="AW118" s="2">
        <v>0</v>
      </c>
      <c r="AX118" s="2">
        <v>0</v>
      </c>
      <c r="AY118" s="2">
        <v>22</v>
      </c>
      <c r="AZ118" s="2">
        <v>0</v>
      </c>
      <c r="BA118" s="2">
        <v>0</v>
      </c>
      <c r="BB118" s="2">
        <v>11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30</v>
      </c>
      <c r="BI118" s="2">
        <v>0</v>
      </c>
      <c r="BJ118" s="2">
        <v>0</v>
      </c>
      <c r="BK118" s="2">
        <v>17</v>
      </c>
      <c r="BL118" s="2">
        <v>0</v>
      </c>
      <c r="BM118" s="2">
        <v>0</v>
      </c>
      <c r="BN118" s="2">
        <v>41</v>
      </c>
      <c r="BO118" s="2">
        <v>0</v>
      </c>
      <c r="BP118" s="2">
        <v>0</v>
      </c>
      <c r="BQ118" s="2">
        <v>17</v>
      </c>
    </row>
    <row r="119" spans="1:69" x14ac:dyDescent="0.2">
      <c r="A119" s="2">
        <v>1923</v>
      </c>
      <c r="B119" s="2">
        <v>2</v>
      </c>
      <c r="C119" s="2">
        <v>0</v>
      </c>
      <c r="D119" s="2">
        <v>0</v>
      </c>
      <c r="E119" s="2">
        <v>17</v>
      </c>
      <c r="F119" s="2"/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14</v>
      </c>
      <c r="P119" s="2">
        <v>0</v>
      </c>
      <c r="Q119" s="2">
        <v>0</v>
      </c>
      <c r="R119" s="2">
        <v>20</v>
      </c>
      <c r="S119" s="2">
        <v>0</v>
      </c>
      <c r="T119" s="2">
        <v>0</v>
      </c>
      <c r="U119" s="2">
        <v>15</v>
      </c>
      <c r="V119" s="2">
        <v>0</v>
      </c>
      <c r="W119" s="2">
        <v>0</v>
      </c>
      <c r="X119" s="2">
        <v>20</v>
      </c>
      <c r="Y119" s="2">
        <v>0</v>
      </c>
      <c r="Z119" s="2">
        <v>0</v>
      </c>
      <c r="AA119" s="2">
        <v>21</v>
      </c>
      <c r="AB119" s="2">
        <v>0</v>
      </c>
      <c r="AC119" s="2">
        <v>0</v>
      </c>
      <c r="AD119" s="2">
        <v>25</v>
      </c>
      <c r="AE119" s="2">
        <v>0</v>
      </c>
      <c r="AF119" s="2">
        <v>0</v>
      </c>
      <c r="AG119" s="2">
        <v>15</v>
      </c>
      <c r="AH119" s="2">
        <v>0</v>
      </c>
      <c r="AI119" s="2">
        <v>0</v>
      </c>
      <c r="AJ119" s="2">
        <v>21</v>
      </c>
      <c r="AK119" s="2">
        <v>0</v>
      </c>
      <c r="AL119" s="2">
        <v>0</v>
      </c>
      <c r="AM119" s="2">
        <v>14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21</v>
      </c>
      <c r="AT119" s="2">
        <v>0</v>
      </c>
      <c r="AU119" s="2">
        <v>0</v>
      </c>
      <c r="AV119" s="2">
        <v>22</v>
      </c>
      <c r="AW119" s="2">
        <v>0</v>
      </c>
      <c r="AX119" s="2">
        <v>0</v>
      </c>
      <c r="AY119" s="2">
        <v>23</v>
      </c>
      <c r="AZ119" s="2">
        <v>0</v>
      </c>
      <c r="BA119" s="2">
        <v>0</v>
      </c>
      <c r="BB119" s="2">
        <v>11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30</v>
      </c>
      <c r="BI119" s="2">
        <v>0</v>
      </c>
      <c r="BJ119" s="2">
        <v>0</v>
      </c>
      <c r="BK119" s="2">
        <v>19</v>
      </c>
      <c r="BL119" s="2">
        <v>0</v>
      </c>
      <c r="BM119" s="2">
        <v>0</v>
      </c>
      <c r="BN119" s="2">
        <v>41</v>
      </c>
      <c r="BO119" s="2">
        <v>0</v>
      </c>
      <c r="BP119" s="2">
        <v>0</v>
      </c>
      <c r="BQ119" s="2">
        <v>18</v>
      </c>
    </row>
    <row r="120" spans="1:69" x14ac:dyDescent="0.2">
      <c r="A120" s="2">
        <v>1924</v>
      </c>
      <c r="B120" s="2">
        <v>2</v>
      </c>
      <c r="C120" s="2">
        <v>0</v>
      </c>
      <c r="D120" s="2">
        <v>0</v>
      </c>
      <c r="E120" s="2">
        <v>17</v>
      </c>
      <c r="F120" s="2"/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14</v>
      </c>
      <c r="P120" s="2">
        <v>0</v>
      </c>
      <c r="Q120" s="2">
        <v>0</v>
      </c>
      <c r="R120" s="2">
        <v>21</v>
      </c>
      <c r="S120" s="2">
        <v>0</v>
      </c>
      <c r="T120" s="2">
        <v>0</v>
      </c>
      <c r="U120" s="2">
        <v>16</v>
      </c>
      <c r="V120" s="2">
        <v>0</v>
      </c>
      <c r="W120" s="2">
        <v>0</v>
      </c>
      <c r="X120" s="2">
        <v>20</v>
      </c>
      <c r="Y120" s="2">
        <v>0</v>
      </c>
      <c r="Z120" s="2">
        <v>0</v>
      </c>
      <c r="AA120" s="2">
        <v>21</v>
      </c>
      <c r="AB120" s="2">
        <v>0</v>
      </c>
      <c r="AC120" s="2">
        <v>0</v>
      </c>
      <c r="AD120" s="2">
        <v>25</v>
      </c>
      <c r="AE120" s="2">
        <v>0</v>
      </c>
      <c r="AF120" s="2">
        <v>0</v>
      </c>
      <c r="AG120" s="2">
        <v>16</v>
      </c>
      <c r="AH120" s="2">
        <v>0</v>
      </c>
      <c r="AI120" s="2">
        <v>0</v>
      </c>
      <c r="AJ120" s="2">
        <v>22</v>
      </c>
      <c r="AK120" s="2">
        <v>0</v>
      </c>
      <c r="AL120" s="2">
        <v>0</v>
      </c>
      <c r="AM120" s="2">
        <v>14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</v>
      </c>
      <c r="AT120" s="2">
        <v>0</v>
      </c>
      <c r="AU120" s="2">
        <v>0</v>
      </c>
      <c r="AV120" s="2">
        <v>22</v>
      </c>
      <c r="AW120" s="2">
        <v>0</v>
      </c>
      <c r="AX120" s="2">
        <v>0</v>
      </c>
      <c r="AY120" s="2">
        <v>23</v>
      </c>
      <c r="AZ120" s="2">
        <v>0</v>
      </c>
      <c r="BA120" s="2">
        <v>0</v>
      </c>
      <c r="BB120" s="2">
        <v>11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28</v>
      </c>
      <c r="BI120" s="2">
        <v>0</v>
      </c>
      <c r="BJ120" s="2">
        <v>0</v>
      </c>
      <c r="BK120" s="2">
        <v>19</v>
      </c>
      <c r="BL120" s="2">
        <v>0</v>
      </c>
      <c r="BM120" s="2">
        <v>0</v>
      </c>
      <c r="BN120" s="2">
        <v>39</v>
      </c>
      <c r="BO120" s="2">
        <v>0</v>
      </c>
      <c r="BP120" s="2">
        <v>0</v>
      </c>
      <c r="BQ120" s="2">
        <v>19</v>
      </c>
    </row>
    <row r="121" spans="1:69" x14ac:dyDescent="0.2">
      <c r="A121" s="2">
        <v>1925</v>
      </c>
      <c r="B121" s="2">
        <v>2</v>
      </c>
      <c r="C121" s="2">
        <v>0</v>
      </c>
      <c r="D121" s="2">
        <v>0</v>
      </c>
      <c r="E121" s="2">
        <v>17</v>
      </c>
      <c r="F121" s="2"/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13</v>
      </c>
      <c r="P121" s="2">
        <v>0</v>
      </c>
      <c r="Q121" s="2">
        <v>0</v>
      </c>
      <c r="R121" s="2">
        <v>21</v>
      </c>
      <c r="S121" s="2">
        <v>0</v>
      </c>
      <c r="T121" s="2">
        <v>0</v>
      </c>
      <c r="U121" s="2">
        <v>16</v>
      </c>
      <c r="V121" s="2">
        <v>0</v>
      </c>
      <c r="W121" s="2">
        <v>0</v>
      </c>
      <c r="X121" s="2">
        <v>21</v>
      </c>
      <c r="Y121" s="2">
        <v>0</v>
      </c>
      <c r="Z121" s="2">
        <v>0</v>
      </c>
      <c r="AA121" s="2">
        <v>21</v>
      </c>
      <c r="AB121" s="2">
        <v>0</v>
      </c>
      <c r="AC121" s="2">
        <v>0</v>
      </c>
      <c r="AD121" s="2">
        <v>24</v>
      </c>
      <c r="AE121" s="2">
        <v>0</v>
      </c>
      <c r="AF121" s="2">
        <v>0</v>
      </c>
      <c r="AG121" s="2">
        <v>16</v>
      </c>
      <c r="AH121" s="2">
        <v>0</v>
      </c>
      <c r="AI121" s="2">
        <v>0</v>
      </c>
      <c r="AJ121" s="2">
        <v>22</v>
      </c>
      <c r="AK121" s="2">
        <v>0</v>
      </c>
      <c r="AL121" s="2">
        <v>0</v>
      </c>
      <c r="AM121" s="2">
        <v>15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21</v>
      </c>
      <c r="AT121" s="2">
        <v>0</v>
      </c>
      <c r="AU121" s="2">
        <v>0</v>
      </c>
      <c r="AV121" s="2">
        <v>22</v>
      </c>
      <c r="AW121" s="2">
        <v>0</v>
      </c>
      <c r="AX121" s="2">
        <v>0</v>
      </c>
      <c r="AY121" s="2">
        <v>22</v>
      </c>
      <c r="AZ121" s="2">
        <v>0</v>
      </c>
      <c r="BA121" s="2">
        <v>0</v>
      </c>
      <c r="BB121" s="2">
        <v>12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27</v>
      </c>
      <c r="BI121" s="2">
        <v>0</v>
      </c>
      <c r="BJ121" s="2">
        <v>0</v>
      </c>
      <c r="BK121" s="2">
        <v>20</v>
      </c>
      <c r="BL121" s="2">
        <v>0</v>
      </c>
      <c r="BM121" s="2">
        <v>0</v>
      </c>
      <c r="BN121" s="2">
        <v>37</v>
      </c>
      <c r="BO121" s="2">
        <v>0</v>
      </c>
      <c r="BP121" s="2">
        <v>0</v>
      </c>
      <c r="BQ121" s="2">
        <v>19</v>
      </c>
    </row>
    <row r="122" spans="1:69" x14ac:dyDescent="0.2">
      <c r="A122" s="2">
        <v>1926</v>
      </c>
      <c r="B122" s="2">
        <v>2</v>
      </c>
      <c r="C122" s="2">
        <v>0</v>
      </c>
      <c r="D122" s="2">
        <v>0</v>
      </c>
      <c r="E122" s="2">
        <v>17</v>
      </c>
      <c r="F122" s="2"/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13</v>
      </c>
      <c r="P122" s="2">
        <v>0</v>
      </c>
      <c r="Q122" s="2">
        <v>0</v>
      </c>
      <c r="R122" s="2">
        <v>22</v>
      </c>
      <c r="S122" s="2">
        <v>0</v>
      </c>
      <c r="T122" s="2">
        <v>0</v>
      </c>
      <c r="U122" s="2">
        <v>15</v>
      </c>
      <c r="V122" s="2">
        <v>0</v>
      </c>
      <c r="W122" s="2">
        <v>0</v>
      </c>
      <c r="X122" s="2">
        <v>22</v>
      </c>
      <c r="Y122" s="2">
        <v>0</v>
      </c>
      <c r="Z122" s="2">
        <v>0</v>
      </c>
      <c r="AA122" s="2">
        <v>21</v>
      </c>
      <c r="AB122" s="2">
        <v>0</v>
      </c>
      <c r="AC122" s="2">
        <v>0</v>
      </c>
      <c r="AD122" s="2">
        <v>25</v>
      </c>
      <c r="AE122" s="2">
        <v>0</v>
      </c>
      <c r="AF122" s="2">
        <v>0</v>
      </c>
      <c r="AG122" s="2">
        <v>15</v>
      </c>
      <c r="AH122" s="2">
        <v>0</v>
      </c>
      <c r="AI122" s="2">
        <v>0</v>
      </c>
      <c r="AJ122" s="2">
        <v>22</v>
      </c>
      <c r="AK122" s="2">
        <v>0</v>
      </c>
      <c r="AL122" s="2">
        <v>0</v>
      </c>
      <c r="AM122" s="2">
        <v>16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21</v>
      </c>
      <c r="AT122" s="2">
        <v>0</v>
      </c>
      <c r="AU122" s="2">
        <v>0</v>
      </c>
      <c r="AV122" s="2">
        <v>22</v>
      </c>
      <c r="AW122" s="2">
        <v>0</v>
      </c>
      <c r="AX122" s="2">
        <v>0</v>
      </c>
      <c r="AY122" s="2">
        <v>23</v>
      </c>
      <c r="AZ122" s="2">
        <v>0</v>
      </c>
      <c r="BA122" s="2">
        <v>0</v>
      </c>
      <c r="BB122" s="2">
        <v>13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27</v>
      </c>
      <c r="BI122" s="2">
        <v>0</v>
      </c>
      <c r="BJ122" s="2">
        <v>0</v>
      </c>
      <c r="BK122" s="2">
        <v>20</v>
      </c>
      <c r="BL122" s="2">
        <v>0</v>
      </c>
      <c r="BM122" s="2">
        <v>0</v>
      </c>
      <c r="BN122" s="2">
        <v>37</v>
      </c>
      <c r="BO122" s="2">
        <v>0</v>
      </c>
      <c r="BP122" s="2">
        <v>0</v>
      </c>
      <c r="BQ122" s="2">
        <v>20</v>
      </c>
    </row>
    <row r="123" spans="1:69" x14ac:dyDescent="0.2">
      <c r="A123" s="2">
        <v>1927</v>
      </c>
      <c r="B123" s="2">
        <v>2</v>
      </c>
      <c r="C123" s="2">
        <v>0</v>
      </c>
      <c r="D123" s="2">
        <v>0</v>
      </c>
      <c r="E123" s="2">
        <v>16</v>
      </c>
      <c r="F123" s="2"/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13</v>
      </c>
      <c r="P123" s="2">
        <v>0</v>
      </c>
      <c r="Q123" s="2">
        <v>0</v>
      </c>
      <c r="R123" s="2">
        <v>21</v>
      </c>
      <c r="S123" s="2">
        <v>0</v>
      </c>
      <c r="T123" s="2">
        <v>0</v>
      </c>
      <c r="U123" s="2">
        <v>14</v>
      </c>
      <c r="V123" s="2">
        <v>0</v>
      </c>
      <c r="W123" s="2">
        <v>0</v>
      </c>
      <c r="X123" s="2">
        <v>21</v>
      </c>
      <c r="Y123" s="2">
        <v>0</v>
      </c>
      <c r="Z123" s="2">
        <v>0</v>
      </c>
      <c r="AA123" s="2">
        <v>21</v>
      </c>
      <c r="AB123" s="2">
        <v>0</v>
      </c>
      <c r="AC123" s="2">
        <v>0</v>
      </c>
      <c r="AD123" s="2">
        <v>25</v>
      </c>
      <c r="AE123" s="2">
        <v>0</v>
      </c>
      <c r="AF123" s="2">
        <v>0</v>
      </c>
      <c r="AG123" s="2">
        <v>14</v>
      </c>
      <c r="AH123" s="2">
        <v>0</v>
      </c>
      <c r="AI123" s="2">
        <v>0</v>
      </c>
      <c r="AJ123" s="2">
        <v>19</v>
      </c>
      <c r="AK123" s="2">
        <v>0</v>
      </c>
      <c r="AL123" s="2">
        <v>0</v>
      </c>
      <c r="AM123" s="2">
        <v>15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21</v>
      </c>
      <c r="AT123" s="2">
        <v>0</v>
      </c>
      <c r="AU123" s="2">
        <v>0</v>
      </c>
      <c r="AV123" s="2">
        <v>22</v>
      </c>
      <c r="AW123" s="2">
        <v>0</v>
      </c>
      <c r="AX123" s="2">
        <v>0</v>
      </c>
      <c r="AY123" s="2">
        <v>23</v>
      </c>
      <c r="AZ123" s="2">
        <v>0</v>
      </c>
      <c r="BA123" s="2">
        <v>0</v>
      </c>
      <c r="BB123" s="2">
        <v>12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27</v>
      </c>
      <c r="BI123" s="2">
        <v>0</v>
      </c>
      <c r="BJ123" s="2">
        <v>0</v>
      </c>
      <c r="BK123" s="2">
        <v>20</v>
      </c>
      <c r="BL123" s="2">
        <v>0</v>
      </c>
      <c r="BM123" s="2">
        <v>0</v>
      </c>
      <c r="BN123" s="2">
        <v>38</v>
      </c>
      <c r="BO123" s="2">
        <v>0</v>
      </c>
      <c r="BP123" s="2">
        <v>0</v>
      </c>
      <c r="BQ123" s="2">
        <v>19</v>
      </c>
    </row>
    <row r="124" spans="1:69" x14ac:dyDescent="0.2">
      <c r="A124" s="2">
        <v>1928</v>
      </c>
      <c r="B124" s="2">
        <v>2</v>
      </c>
      <c r="C124" s="2">
        <v>0</v>
      </c>
      <c r="D124" s="2">
        <v>0</v>
      </c>
      <c r="E124" s="2">
        <v>15</v>
      </c>
      <c r="F124" s="2"/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13</v>
      </c>
      <c r="P124" s="2">
        <v>0</v>
      </c>
      <c r="Q124" s="2">
        <v>0</v>
      </c>
      <c r="R124" s="2">
        <v>21</v>
      </c>
      <c r="S124" s="2">
        <v>0</v>
      </c>
      <c r="T124" s="2">
        <v>0</v>
      </c>
      <c r="U124" s="2">
        <v>14</v>
      </c>
      <c r="V124" s="2">
        <v>0</v>
      </c>
      <c r="W124" s="2">
        <v>0</v>
      </c>
      <c r="X124" s="2">
        <v>21</v>
      </c>
      <c r="Y124" s="2">
        <v>0</v>
      </c>
      <c r="Z124" s="2">
        <v>0</v>
      </c>
      <c r="AA124" s="2">
        <v>21</v>
      </c>
      <c r="AB124" s="2">
        <v>0</v>
      </c>
      <c r="AC124" s="2">
        <v>0</v>
      </c>
      <c r="AD124" s="2">
        <v>25</v>
      </c>
      <c r="AE124" s="2">
        <v>0</v>
      </c>
      <c r="AF124" s="2">
        <v>0</v>
      </c>
      <c r="AG124" s="2">
        <v>14</v>
      </c>
      <c r="AH124" s="2">
        <v>0</v>
      </c>
      <c r="AI124" s="2">
        <v>0</v>
      </c>
      <c r="AJ124" s="2">
        <v>18</v>
      </c>
      <c r="AK124" s="2">
        <v>0</v>
      </c>
      <c r="AL124" s="2">
        <v>0</v>
      </c>
      <c r="AM124" s="2">
        <v>14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21</v>
      </c>
      <c r="AT124" s="2">
        <v>0</v>
      </c>
      <c r="AU124" s="2">
        <v>0</v>
      </c>
      <c r="AV124" s="2">
        <v>22</v>
      </c>
      <c r="AW124" s="2">
        <v>0</v>
      </c>
      <c r="AX124" s="2">
        <v>0</v>
      </c>
      <c r="AY124" s="2">
        <v>23</v>
      </c>
      <c r="AZ124" s="2">
        <v>0</v>
      </c>
      <c r="BA124" s="2">
        <v>0</v>
      </c>
      <c r="BB124" s="2">
        <v>11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27</v>
      </c>
      <c r="BI124" s="2">
        <v>0</v>
      </c>
      <c r="BJ124" s="2">
        <v>0</v>
      </c>
      <c r="BK124" s="2">
        <v>20</v>
      </c>
      <c r="BL124" s="2">
        <v>0</v>
      </c>
      <c r="BM124" s="2">
        <v>0</v>
      </c>
      <c r="BN124" s="2">
        <v>38</v>
      </c>
      <c r="BO124" s="2">
        <v>0</v>
      </c>
      <c r="BP124" s="2">
        <v>0</v>
      </c>
      <c r="BQ124" s="2">
        <v>20</v>
      </c>
    </row>
    <row r="125" spans="1:69" x14ac:dyDescent="0.2">
      <c r="A125" s="2">
        <v>1929</v>
      </c>
      <c r="B125" s="2">
        <v>2</v>
      </c>
      <c r="C125" s="2">
        <v>0</v>
      </c>
      <c r="D125" s="2">
        <v>0</v>
      </c>
      <c r="E125" s="2">
        <v>16</v>
      </c>
      <c r="F125" s="2"/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13</v>
      </c>
      <c r="P125" s="2">
        <v>0</v>
      </c>
      <c r="Q125" s="2">
        <v>0</v>
      </c>
      <c r="R125" s="2">
        <v>21</v>
      </c>
      <c r="S125" s="2">
        <v>0</v>
      </c>
      <c r="T125" s="2">
        <v>0</v>
      </c>
      <c r="U125" s="2">
        <v>15</v>
      </c>
      <c r="V125" s="2">
        <v>0</v>
      </c>
      <c r="W125" s="2">
        <v>0</v>
      </c>
      <c r="X125" s="2">
        <v>21</v>
      </c>
      <c r="Y125" s="2">
        <v>0</v>
      </c>
      <c r="Z125" s="2">
        <v>0</v>
      </c>
      <c r="AA125" s="2">
        <v>21</v>
      </c>
      <c r="AB125" s="2">
        <v>0</v>
      </c>
      <c r="AC125" s="2">
        <v>0</v>
      </c>
      <c r="AD125" s="2">
        <v>25</v>
      </c>
      <c r="AE125" s="2">
        <v>0</v>
      </c>
      <c r="AF125" s="2">
        <v>0</v>
      </c>
      <c r="AG125" s="2">
        <v>15</v>
      </c>
      <c r="AH125" s="2">
        <v>0</v>
      </c>
      <c r="AI125" s="2">
        <v>0</v>
      </c>
      <c r="AJ125" s="2">
        <v>18</v>
      </c>
      <c r="AK125" s="2">
        <v>0</v>
      </c>
      <c r="AL125" s="2">
        <v>0</v>
      </c>
      <c r="AM125" s="2">
        <v>15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21</v>
      </c>
      <c r="AT125" s="2">
        <v>0</v>
      </c>
      <c r="AU125" s="2">
        <v>0</v>
      </c>
      <c r="AV125" s="2">
        <v>22</v>
      </c>
      <c r="AW125" s="2">
        <v>0</v>
      </c>
      <c r="AX125" s="2">
        <v>0</v>
      </c>
      <c r="AY125" s="2">
        <v>23</v>
      </c>
      <c r="AZ125" s="2">
        <v>0</v>
      </c>
      <c r="BA125" s="2">
        <v>0</v>
      </c>
      <c r="BB125" s="2">
        <v>11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27</v>
      </c>
      <c r="BI125" s="2">
        <v>0</v>
      </c>
      <c r="BJ125" s="2">
        <v>0</v>
      </c>
      <c r="BK125" s="2">
        <v>20</v>
      </c>
      <c r="BL125" s="2">
        <v>0</v>
      </c>
      <c r="BM125" s="2">
        <v>0</v>
      </c>
      <c r="BN125" s="2">
        <v>38</v>
      </c>
      <c r="BO125" s="2">
        <v>0</v>
      </c>
      <c r="BP125" s="2">
        <v>0</v>
      </c>
      <c r="BQ125" s="2">
        <v>19</v>
      </c>
    </row>
    <row r="126" spans="1:69" x14ac:dyDescent="0.2">
      <c r="A126" s="2">
        <v>1930</v>
      </c>
      <c r="B126" s="2">
        <v>2</v>
      </c>
      <c r="C126" s="2">
        <v>0</v>
      </c>
      <c r="D126" s="2">
        <v>0</v>
      </c>
      <c r="E126" s="2">
        <v>16</v>
      </c>
      <c r="F126" s="2"/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13</v>
      </c>
      <c r="P126" s="2">
        <v>0</v>
      </c>
      <c r="Q126" s="2">
        <v>0</v>
      </c>
      <c r="R126" s="2">
        <v>21</v>
      </c>
      <c r="S126" s="2">
        <v>0</v>
      </c>
      <c r="T126" s="2">
        <v>0</v>
      </c>
      <c r="U126" s="2">
        <v>14</v>
      </c>
      <c r="V126" s="2">
        <v>0</v>
      </c>
      <c r="W126" s="2">
        <v>0</v>
      </c>
      <c r="X126" s="2">
        <v>21</v>
      </c>
      <c r="Y126" s="2">
        <v>0</v>
      </c>
      <c r="Z126" s="2">
        <v>0</v>
      </c>
      <c r="AA126" s="2">
        <v>21</v>
      </c>
      <c r="AB126" s="2">
        <v>0</v>
      </c>
      <c r="AC126" s="2">
        <v>0</v>
      </c>
      <c r="AD126" s="2">
        <v>24</v>
      </c>
      <c r="AE126" s="2">
        <v>0</v>
      </c>
      <c r="AF126" s="2">
        <v>0</v>
      </c>
      <c r="AG126" s="2">
        <v>14</v>
      </c>
      <c r="AH126" s="2">
        <v>0</v>
      </c>
      <c r="AI126" s="2">
        <v>0</v>
      </c>
      <c r="AJ126" s="2">
        <v>18</v>
      </c>
      <c r="AK126" s="2">
        <v>0</v>
      </c>
      <c r="AL126" s="2">
        <v>0</v>
      </c>
      <c r="AM126" s="2">
        <v>14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21</v>
      </c>
      <c r="AT126" s="2">
        <v>0</v>
      </c>
      <c r="AU126" s="2">
        <v>0</v>
      </c>
      <c r="AV126" s="2">
        <v>22</v>
      </c>
      <c r="AW126" s="2">
        <v>0</v>
      </c>
      <c r="AX126" s="2">
        <v>0</v>
      </c>
      <c r="AY126" s="2">
        <v>22</v>
      </c>
      <c r="AZ126" s="2">
        <v>0</v>
      </c>
      <c r="BA126" s="2">
        <v>0</v>
      </c>
      <c r="BB126" s="2">
        <v>11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27</v>
      </c>
      <c r="BI126" s="2">
        <v>0</v>
      </c>
      <c r="BJ126" s="2">
        <v>0</v>
      </c>
      <c r="BK126" s="2">
        <v>20</v>
      </c>
      <c r="BL126" s="2">
        <v>0</v>
      </c>
      <c r="BM126" s="2">
        <v>0</v>
      </c>
      <c r="BN126" s="2">
        <v>37</v>
      </c>
      <c r="BO126" s="2">
        <v>0</v>
      </c>
      <c r="BP126" s="2">
        <v>0</v>
      </c>
      <c r="BQ126" s="2">
        <v>19</v>
      </c>
    </row>
    <row r="127" spans="1:69" x14ac:dyDescent="0.2">
      <c r="A127" s="2">
        <v>1931</v>
      </c>
      <c r="B127" s="2">
        <v>2</v>
      </c>
      <c r="C127" s="2">
        <v>0</v>
      </c>
      <c r="D127" s="2">
        <v>0</v>
      </c>
      <c r="E127" s="2">
        <v>15</v>
      </c>
      <c r="F127" s="2"/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13</v>
      </c>
      <c r="P127" s="2">
        <v>0</v>
      </c>
      <c r="Q127" s="2">
        <v>0</v>
      </c>
      <c r="R127" s="2">
        <v>21</v>
      </c>
      <c r="S127" s="2">
        <v>0</v>
      </c>
      <c r="T127" s="2">
        <v>0</v>
      </c>
      <c r="U127" s="2">
        <v>13</v>
      </c>
      <c r="V127" s="2">
        <v>0</v>
      </c>
      <c r="W127" s="2">
        <v>0</v>
      </c>
      <c r="X127" s="2">
        <v>21</v>
      </c>
      <c r="Y127" s="2">
        <v>0</v>
      </c>
      <c r="Z127" s="2">
        <v>0</v>
      </c>
      <c r="AA127" s="2">
        <v>21</v>
      </c>
      <c r="AB127" s="2">
        <v>0</v>
      </c>
      <c r="AC127" s="2">
        <v>0</v>
      </c>
      <c r="AD127" s="2">
        <v>24</v>
      </c>
      <c r="AE127" s="2">
        <v>0</v>
      </c>
      <c r="AF127" s="2">
        <v>0</v>
      </c>
      <c r="AG127" s="2">
        <v>13</v>
      </c>
      <c r="AH127" s="2">
        <v>0</v>
      </c>
      <c r="AI127" s="2">
        <v>0</v>
      </c>
      <c r="AJ127" s="2">
        <v>17</v>
      </c>
      <c r="AK127" s="2">
        <v>0</v>
      </c>
      <c r="AL127" s="2">
        <v>0</v>
      </c>
      <c r="AM127" s="2">
        <v>14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21</v>
      </c>
      <c r="AT127" s="2">
        <v>0</v>
      </c>
      <c r="AU127" s="2">
        <v>0</v>
      </c>
      <c r="AV127" s="2">
        <v>22</v>
      </c>
      <c r="AW127" s="2">
        <v>0</v>
      </c>
      <c r="AX127" s="2">
        <v>0</v>
      </c>
      <c r="AY127" s="2">
        <v>22</v>
      </c>
      <c r="AZ127" s="2">
        <v>0</v>
      </c>
      <c r="BA127" s="2">
        <v>0</v>
      </c>
      <c r="BB127" s="2">
        <v>12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26</v>
      </c>
      <c r="BI127" s="2">
        <v>0</v>
      </c>
      <c r="BJ127" s="2">
        <v>0</v>
      </c>
      <c r="BK127" s="2">
        <v>19</v>
      </c>
      <c r="BL127" s="2">
        <v>0</v>
      </c>
      <c r="BM127" s="2">
        <v>0</v>
      </c>
      <c r="BN127" s="2">
        <v>36</v>
      </c>
      <c r="BO127" s="2">
        <v>0</v>
      </c>
      <c r="BP127" s="2">
        <v>0</v>
      </c>
      <c r="BQ127" s="2">
        <v>19</v>
      </c>
    </row>
    <row r="128" spans="1:69" x14ac:dyDescent="0.2">
      <c r="A128" s="2">
        <v>1932</v>
      </c>
      <c r="B128" s="2">
        <v>2</v>
      </c>
      <c r="C128" s="2">
        <v>0</v>
      </c>
      <c r="D128" s="2">
        <v>0</v>
      </c>
      <c r="E128" s="2">
        <v>14</v>
      </c>
      <c r="F128" s="2"/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12</v>
      </c>
      <c r="P128" s="2">
        <v>0</v>
      </c>
      <c r="Q128" s="2">
        <v>0</v>
      </c>
      <c r="R128" s="2">
        <v>20</v>
      </c>
      <c r="S128" s="2">
        <v>0</v>
      </c>
      <c r="T128" s="2">
        <v>0</v>
      </c>
      <c r="U128" s="2">
        <v>12</v>
      </c>
      <c r="V128" s="2">
        <v>0</v>
      </c>
      <c r="W128" s="2">
        <v>0</v>
      </c>
      <c r="X128" s="2">
        <v>20</v>
      </c>
      <c r="Y128" s="2">
        <v>0</v>
      </c>
      <c r="Z128" s="2">
        <v>0</v>
      </c>
      <c r="AA128" s="2">
        <v>20</v>
      </c>
      <c r="AB128" s="2">
        <v>0</v>
      </c>
      <c r="AC128" s="2">
        <v>0</v>
      </c>
      <c r="AD128" s="2">
        <v>23</v>
      </c>
      <c r="AE128" s="2">
        <v>0</v>
      </c>
      <c r="AF128" s="2">
        <v>0</v>
      </c>
      <c r="AG128" s="2">
        <v>12</v>
      </c>
      <c r="AH128" s="2">
        <v>0</v>
      </c>
      <c r="AI128" s="2">
        <v>0</v>
      </c>
      <c r="AJ128" s="2">
        <v>15</v>
      </c>
      <c r="AK128" s="2">
        <v>0</v>
      </c>
      <c r="AL128" s="2">
        <v>0</v>
      </c>
      <c r="AM128" s="2">
        <v>14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20</v>
      </c>
      <c r="AT128" s="2">
        <v>0</v>
      </c>
      <c r="AU128" s="2">
        <v>0</v>
      </c>
      <c r="AV128" s="2">
        <v>21</v>
      </c>
      <c r="AW128" s="2">
        <v>0</v>
      </c>
      <c r="AX128" s="2">
        <v>0</v>
      </c>
      <c r="AY128" s="2">
        <v>21</v>
      </c>
      <c r="AZ128" s="2">
        <v>0</v>
      </c>
      <c r="BA128" s="2">
        <v>0</v>
      </c>
      <c r="BB128" s="2">
        <v>11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25</v>
      </c>
      <c r="BI128" s="2">
        <v>0</v>
      </c>
      <c r="BJ128" s="2">
        <v>0</v>
      </c>
      <c r="BK128" s="2">
        <v>19</v>
      </c>
      <c r="BL128" s="2">
        <v>0</v>
      </c>
      <c r="BM128" s="2">
        <v>0</v>
      </c>
      <c r="BN128" s="2">
        <v>34</v>
      </c>
      <c r="BO128" s="2">
        <v>0</v>
      </c>
      <c r="BP128" s="2">
        <v>0</v>
      </c>
      <c r="BQ128" s="2">
        <v>18</v>
      </c>
    </row>
    <row r="129" spans="1:69" x14ac:dyDescent="0.2">
      <c r="A129" s="2">
        <v>1933</v>
      </c>
      <c r="B129" s="2">
        <v>2</v>
      </c>
      <c r="C129" s="2">
        <v>0</v>
      </c>
      <c r="D129" s="2">
        <v>0</v>
      </c>
      <c r="E129" s="2">
        <v>14</v>
      </c>
      <c r="F129" s="2"/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12</v>
      </c>
      <c r="P129" s="2">
        <v>0</v>
      </c>
      <c r="Q129" s="2">
        <v>0</v>
      </c>
      <c r="R129" s="2">
        <v>17</v>
      </c>
      <c r="S129" s="2">
        <v>0</v>
      </c>
      <c r="T129" s="2">
        <v>0</v>
      </c>
      <c r="U129" s="2">
        <v>12</v>
      </c>
      <c r="V129" s="2">
        <v>0</v>
      </c>
      <c r="W129" s="2">
        <v>0</v>
      </c>
      <c r="X129" s="2">
        <v>17</v>
      </c>
      <c r="Y129" s="2">
        <v>0</v>
      </c>
      <c r="Z129" s="2">
        <v>0</v>
      </c>
      <c r="AA129" s="2">
        <v>20</v>
      </c>
      <c r="AB129" s="2">
        <v>0</v>
      </c>
      <c r="AC129" s="2">
        <v>0</v>
      </c>
      <c r="AD129" s="2">
        <v>22</v>
      </c>
      <c r="AE129" s="2">
        <v>0</v>
      </c>
      <c r="AF129" s="2">
        <v>0</v>
      </c>
      <c r="AG129" s="2">
        <v>12</v>
      </c>
      <c r="AH129" s="2">
        <v>0</v>
      </c>
      <c r="AI129" s="2">
        <v>0</v>
      </c>
      <c r="AJ129" s="2">
        <v>16</v>
      </c>
      <c r="AK129" s="2">
        <v>0</v>
      </c>
      <c r="AL129" s="2">
        <v>0</v>
      </c>
      <c r="AM129" s="2">
        <v>12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20</v>
      </c>
      <c r="AT129" s="2">
        <v>0</v>
      </c>
      <c r="AU129" s="2">
        <v>0</v>
      </c>
      <c r="AV129" s="2">
        <v>20</v>
      </c>
      <c r="AW129" s="2">
        <v>0</v>
      </c>
      <c r="AX129" s="2">
        <v>0</v>
      </c>
      <c r="AY129" s="2">
        <v>20</v>
      </c>
      <c r="AZ129" s="2">
        <v>0</v>
      </c>
      <c r="BA129" s="2">
        <v>0</v>
      </c>
      <c r="BB129" s="2">
        <v>10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25</v>
      </c>
      <c r="BI129" s="2">
        <v>0</v>
      </c>
      <c r="BJ129" s="2">
        <v>0</v>
      </c>
      <c r="BK129" s="2">
        <v>17</v>
      </c>
      <c r="BL129" s="2">
        <v>0</v>
      </c>
      <c r="BM129" s="2">
        <v>0</v>
      </c>
      <c r="BN129" s="2">
        <v>34</v>
      </c>
      <c r="BO129" s="2">
        <v>0</v>
      </c>
      <c r="BP129" s="2">
        <v>0</v>
      </c>
      <c r="BQ129" s="2">
        <v>17</v>
      </c>
    </row>
    <row r="130" spans="1:69" x14ac:dyDescent="0.2">
      <c r="A130" s="2">
        <v>1934</v>
      </c>
      <c r="B130" s="2">
        <v>2</v>
      </c>
      <c r="C130" s="2">
        <v>0</v>
      </c>
      <c r="D130" s="2">
        <v>0</v>
      </c>
      <c r="E130" s="2">
        <v>16</v>
      </c>
      <c r="F130" s="2"/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13</v>
      </c>
      <c r="P130" s="2">
        <v>0</v>
      </c>
      <c r="Q130" s="2">
        <v>0</v>
      </c>
      <c r="R130" s="2">
        <v>18</v>
      </c>
      <c r="S130" s="2">
        <v>0</v>
      </c>
      <c r="T130" s="2">
        <v>0</v>
      </c>
      <c r="U130" s="2">
        <v>14</v>
      </c>
      <c r="V130" s="2">
        <v>0</v>
      </c>
      <c r="W130" s="2">
        <v>0</v>
      </c>
      <c r="X130" s="2">
        <v>18</v>
      </c>
      <c r="Y130" s="2">
        <v>0</v>
      </c>
      <c r="Z130" s="2">
        <v>0</v>
      </c>
      <c r="AA130" s="2">
        <v>20</v>
      </c>
      <c r="AB130" s="2">
        <v>0</v>
      </c>
      <c r="AC130" s="2">
        <v>0</v>
      </c>
      <c r="AD130" s="2">
        <v>22</v>
      </c>
      <c r="AE130" s="2">
        <v>0</v>
      </c>
      <c r="AF130" s="2">
        <v>0</v>
      </c>
      <c r="AG130" s="2">
        <v>14</v>
      </c>
      <c r="AH130" s="2">
        <v>0</v>
      </c>
      <c r="AI130" s="2">
        <v>0</v>
      </c>
      <c r="AJ130" s="2">
        <v>19</v>
      </c>
      <c r="AK130" s="2">
        <v>0</v>
      </c>
      <c r="AL130" s="2">
        <v>0</v>
      </c>
      <c r="AM130" s="2">
        <v>14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20</v>
      </c>
      <c r="AT130" s="2">
        <v>0</v>
      </c>
      <c r="AU130" s="2">
        <v>0</v>
      </c>
      <c r="AV130" s="2">
        <v>20</v>
      </c>
      <c r="AW130" s="2">
        <v>0</v>
      </c>
      <c r="AX130" s="2">
        <v>0</v>
      </c>
      <c r="AY130" s="2">
        <v>20</v>
      </c>
      <c r="AZ130" s="2">
        <v>0</v>
      </c>
      <c r="BA130" s="2">
        <v>0</v>
      </c>
      <c r="BB130" s="2">
        <v>11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25</v>
      </c>
      <c r="BI130" s="2">
        <v>0</v>
      </c>
      <c r="BJ130" s="2">
        <v>0</v>
      </c>
      <c r="BK130" s="2">
        <v>17</v>
      </c>
      <c r="BL130" s="2">
        <v>0</v>
      </c>
      <c r="BM130" s="2">
        <v>0</v>
      </c>
      <c r="BN130" s="2">
        <v>34</v>
      </c>
      <c r="BO130" s="2">
        <v>0</v>
      </c>
      <c r="BP130" s="2">
        <v>0</v>
      </c>
      <c r="BQ130" s="2">
        <v>17</v>
      </c>
    </row>
    <row r="131" spans="1:69" x14ac:dyDescent="0.2">
      <c r="A131" s="2">
        <v>1935</v>
      </c>
      <c r="B131" s="2">
        <v>2</v>
      </c>
      <c r="C131" s="2">
        <v>0</v>
      </c>
      <c r="D131" s="2">
        <v>0</v>
      </c>
      <c r="E131" s="2">
        <v>16</v>
      </c>
      <c r="F131" s="2"/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13</v>
      </c>
      <c r="P131" s="2">
        <v>0</v>
      </c>
      <c r="Q131" s="2">
        <v>0</v>
      </c>
      <c r="R131" s="2">
        <v>18</v>
      </c>
      <c r="S131" s="2">
        <v>0</v>
      </c>
      <c r="T131" s="2">
        <v>0</v>
      </c>
      <c r="U131" s="2">
        <v>13</v>
      </c>
      <c r="V131" s="2">
        <v>0</v>
      </c>
      <c r="W131" s="2">
        <v>0</v>
      </c>
      <c r="X131" s="2">
        <v>18</v>
      </c>
      <c r="Y131" s="2">
        <v>0</v>
      </c>
      <c r="Z131" s="2">
        <v>0</v>
      </c>
      <c r="AA131" s="2">
        <v>21</v>
      </c>
      <c r="AB131" s="2">
        <v>0</v>
      </c>
      <c r="AC131" s="2">
        <v>0</v>
      </c>
      <c r="AD131" s="2">
        <v>22</v>
      </c>
      <c r="AE131" s="2">
        <v>0</v>
      </c>
      <c r="AF131" s="2">
        <v>0</v>
      </c>
      <c r="AG131" s="2">
        <v>13</v>
      </c>
      <c r="AH131" s="2">
        <v>0</v>
      </c>
      <c r="AI131" s="2">
        <v>0</v>
      </c>
      <c r="AJ131" s="2">
        <v>19</v>
      </c>
      <c r="AK131" s="2">
        <v>0</v>
      </c>
      <c r="AL131" s="2">
        <v>0</v>
      </c>
      <c r="AM131" s="2">
        <v>14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21</v>
      </c>
      <c r="AT131" s="2">
        <v>0</v>
      </c>
      <c r="AU131" s="2">
        <v>0</v>
      </c>
      <c r="AV131" s="2">
        <v>20</v>
      </c>
      <c r="AW131" s="2">
        <v>0</v>
      </c>
      <c r="AX131" s="2">
        <v>0</v>
      </c>
      <c r="AY131" s="2">
        <v>20</v>
      </c>
      <c r="AZ131" s="2">
        <v>0</v>
      </c>
      <c r="BA131" s="2">
        <v>0</v>
      </c>
      <c r="BB131" s="2">
        <v>11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25</v>
      </c>
      <c r="BI131" s="2">
        <v>0</v>
      </c>
      <c r="BJ131" s="2">
        <v>0</v>
      </c>
      <c r="BK131" s="2">
        <v>17</v>
      </c>
      <c r="BL131" s="2">
        <v>0</v>
      </c>
      <c r="BM131" s="2">
        <v>0</v>
      </c>
      <c r="BN131" s="2">
        <v>34</v>
      </c>
      <c r="BO131" s="2">
        <v>0</v>
      </c>
      <c r="BP131" s="2">
        <v>0</v>
      </c>
      <c r="BQ131" s="2">
        <v>17</v>
      </c>
    </row>
    <row r="132" spans="1:69" x14ac:dyDescent="0.2">
      <c r="A132" s="2">
        <v>1936</v>
      </c>
      <c r="B132" s="2">
        <v>2</v>
      </c>
      <c r="C132" s="2">
        <v>0</v>
      </c>
      <c r="D132" s="2">
        <v>0</v>
      </c>
      <c r="E132" s="2">
        <v>16</v>
      </c>
      <c r="F132" s="2"/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13</v>
      </c>
      <c r="P132" s="2">
        <v>0</v>
      </c>
      <c r="Q132" s="2">
        <v>0</v>
      </c>
      <c r="R132" s="2">
        <v>18</v>
      </c>
      <c r="S132" s="2">
        <v>0</v>
      </c>
      <c r="T132" s="2">
        <v>0</v>
      </c>
      <c r="U132" s="2">
        <v>13</v>
      </c>
      <c r="V132" s="2">
        <v>0</v>
      </c>
      <c r="W132" s="2">
        <v>0</v>
      </c>
      <c r="X132" s="2">
        <v>18</v>
      </c>
      <c r="Y132" s="2">
        <v>0</v>
      </c>
      <c r="Z132" s="2">
        <v>0</v>
      </c>
      <c r="AA132" s="2">
        <v>20</v>
      </c>
      <c r="AB132" s="2">
        <v>0</v>
      </c>
      <c r="AC132" s="2">
        <v>0</v>
      </c>
      <c r="AD132" s="2">
        <v>22</v>
      </c>
      <c r="AE132" s="2">
        <v>0</v>
      </c>
      <c r="AF132" s="2">
        <v>0</v>
      </c>
      <c r="AG132" s="2">
        <v>13</v>
      </c>
      <c r="AH132" s="2">
        <v>0</v>
      </c>
      <c r="AI132" s="2">
        <v>0</v>
      </c>
      <c r="AJ132" s="2">
        <v>19</v>
      </c>
      <c r="AK132" s="2">
        <v>0</v>
      </c>
      <c r="AL132" s="2">
        <v>0</v>
      </c>
      <c r="AM132" s="2">
        <v>13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20</v>
      </c>
      <c r="AT132" s="2">
        <v>0</v>
      </c>
      <c r="AU132" s="2">
        <v>0</v>
      </c>
      <c r="AV132" s="2">
        <v>20</v>
      </c>
      <c r="AW132" s="2">
        <v>0</v>
      </c>
      <c r="AX132" s="2">
        <v>0</v>
      </c>
      <c r="AY132" s="2">
        <v>20</v>
      </c>
      <c r="AZ132" s="2">
        <v>0</v>
      </c>
      <c r="BA132" s="2">
        <v>0</v>
      </c>
      <c r="BB132" s="2">
        <v>11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25</v>
      </c>
      <c r="BI132" s="2">
        <v>0</v>
      </c>
      <c r="BJ132" s="2">
        <v>0</v>
      </c>
      <c r="BK132" s="2">
        <v>18</v>
      </c>
      <c r="BL132" s="2">
        <v>0</v>
      </c>
      <c r="BM132" s="2">
        <v>0</v>
      </c>
      <c r="BN132" s="2">
        <v>34</v>
      </c>
      <c r="BO132" s="2">
        <v>0</v>
      </c>
      <c r="BP132" s="2">
        <v>0</v>
      </c>
      <c r="BQ132" s="2">
        <v>18</v>
      </c>
    </row>
    <row r="133" spans="1:69" x14ac:dyDescent="0.2">
      <c r="A133" s="2">
        <v>1937</v>
      </c>
      <c r="B133" s="2">
        <v>2</v>
      </c>
      <c r="C133" s="2">
        <v>0</v>
      </c>
      <c r="D133" s="2">
        <v>0</v>
      </c>
      <c r="E133" s="2">
        <v>18</v>
      </c>
      <c r="F133" s="2"/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15</v>
      </c>
      <c r="P133" s="2">
        <v>0</v>
      </c>
      <c r="Q133" s="2">
        <v>0</v>
      </c>
      <c r="R133" s="2">
        <v>19</v>
      </c>
      <c r="S133" s="2">
        <v>0</v>
      </c>
      <c r="T133" s="2">
        <v>0</v>
      </c>
      <c r="U133" s="2">
        <v>15</v>
      </c>
      <c r="V133" s="2">
        <v>0</v>
      </c>
      <c r="W133" s="2">
        <v>0</v>
      </c>
      <c r="X133" s="2">
        <v>18</v>
      </c>
      <c r="Y133" s="2">
        <v>0</v>
      </c>
      <c r="Z133" s="2">
        <v>0</v>
      </c>
      <c r="AA133" s="2">
        <v>21</v>
      </c>
      <c r="AB133" s="2">
        <v>0</v>
      </c>
      <c r="AC133" s="2">
        <v>0</v>
      </c>
      <c r="AD133" s="2">
        <v>23</v>
      </c>
      <c r="AE133" s="2">
        <v>0</v>
      </c>
      <c r="AF133" s="2">
        <v>0</v>
      </c>
      <c r="AG133" s="2">
        <v>15</v>
      </c>
      <c r="AH133" s="2">
        <v>0</v>
      </c>
      <c r="AI133" s="2">
        <v>0</v>
      </c>
      <c r="AJ133" s="2">
        <v>21</v>
      </c>
      <c r="AK133" s="2">
        <v>0</v>
      </c>
      <c r="AL133" s="2">
        <v>0</v>
      </c>
      <c r="AM133" s="2">
        <v>14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21</v>
      </c>
      <c r="AT133" s="2">
        <v>0</v>
      </c>
      <c r="AU133" s="2">
        <v>0</v>
      </c>
      <c r="AV133" s="2">
        <v>21</v>
      </c>
      <c r="AW133" s="2">
        <v>0</v>
      </c>
      <c r="AX133" s="2">
        <v>0</v>
      </c>
      <c r="AY133" s="2">
        <v>22</v>
      </c>
      <c r="AZ133" s="2">
        <v>0</v>
      </c>
      <c r="BA133" s="2">
        <v>0</v>
      </c>
      <c r="BB133" s="2">
        <v>12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26</v>
      </c>
      <c r="BI133" s="2">
        <v>0</v>
      </c>
      <c r="BJ133" s="2">
        <v>0</v>
      </c>
      <c r="BK133" s="2">
        <v>19</v>
      </c>
      <c r="BL133" s="2">
        <v>0</v>
      </c>
      <c r="BM133" s="2">
        <v>0</v>
      </c>
      <c r="BN133" s="2">
        <v>35</v>
      </c>
      <c r="BO133" s="2">
        <v>0</v>
      </c>
      <c r="BP133" s="2">
        <v>0</v>
      </c>
      <c r="BQ133" s="2">
        <v>19</v>
      </c>
    </row>
    <row r="134" spans="1:69" x14ac:dyDescent="0.2">
      <c r="A134" s="2">
        <v>1938</v>
      </c>
      <c r="B134" s="2">
        <v>2</v>
      </c>
      <c r="C134" s="2">
        <v>0</v>
      </c>
      <c r="D134" s="2">
        <v>0</v>
      </c>
      <c r="E134" s="2">
        <v>18</v>
      </c>
      <c r="F134" s="2"/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15</v>
      </c>
      <c r="P134" s="2">
        <v>0</v>
      </c>
      <c r="Q134" s="2">
        <v>0</v>
      </c>
      <c r="R134" s="2">
        <v>19</v>
      </c>
      <c r="S134" s="2">
        <v>0</v>
      </c>
      <c r="T134" s="2">
        <v>0</v>
      </c>
      <c r="U134" s="2">
        <v>15</v>
      </c>
      <c r="V134" s="2">
        <v>0</v>
      </c>
      <c r="W134" s="2">
        <v>0</v>
      </c>
      <c r="X134" s="2">
        <v>19</v>
      </c>
      <c r="Y134" s="2">
        <v>0</v>
      </c>
      <c r="Z134" s="2">
        <v>0</v>
      </c>
      <c r="AA134" s="2">
        <v>22</v>
      </c>
      <c r="AB134" s="2">
        <v>0</v>
      </c>
      <c r="AC134" s="2">
        <v>0</v>
      </c>
      <c r="AD134" s="2">
        <v>24</v>
      </c>
      <c r="AE134" s="2">
        <v>0</v>
      </c>
      <c r="AF134" s="2">
        <v>0</v>
      </c>
      <c r="AG134" s="2">
        <v>15</v>
      </c>
      <c r="AH134" s="2">
        <v>0</v>
      </c>
      <c r="AI134" s="2">
        <v>0</v>
      </c>
      <c r="AJ134" s="2">
        <v>21</v>
      </c>
      <c r="AK134" s="2">
        <v>0</v>
      </c>
      <c r="AL134" s="2">
        <v>0</v>
      </c>
      <c r="AM134" s="2">
        <v>14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22</v>
      </c>
      <c r="AT134" s="2">
        <v>0</v>
      </c>
      <c r="AU134" s="2">
        <v>0</v>
      </c>
      <c r="AV134" s="2">
        <v>22</v>
      </c>
      <c r="AW134" s="2">
        <v>0</v>
      </c>
      <c r="AX134" s="2">
        <v>0</v>
      </c>
      <c r="AY134" s="2">
        <v>22</v>
      </c>
      <c r="AZ134" s="2">
        <v>0</v>
      </c>
      <c r="BA134" s="2">
        <v>0</v>
      </c>
      <c r="BB134" s="2">
        <v>12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26</v>
      </c>
      <c r="BI134" s="2">
        <v>0</v>
      </c>
      <c r="BJ134" s="2">
        <v>0</v>
      </c>
      <c r="BK134" s="2">
        <v>19</v>
      </c>
      <c r="BL134" s="2">
        <v>0</v>
      </c>
      <c r="BM134" s="2">
        <v>0</v>
      </c>
      <c r="BN134" s="2">
        <v>37</v>
      </c>
      <c r="BO134" s="2">
        <v>0</v>
      </c>
      <c r="BP134" s="2">
        <v>0</v>
      </c>
      <c r="BQ134" s="2">
        <v>19</v>
      </c>
    </row>
    <row r="135" spans="1:69" x14ac:dyDescent="0.2">
      <c r="A135" s="2">
        <v>1939</v>
      </c>
      <c r="B135" s="2">
        <v>2</v>
      </c>
      <c r="C135" s="2">
        <v>0</v>
      </c>
      <c r="D135" s="2">
        <v>0</v>
      </c>
      <c r="E135" s="2">
        <v>18</v>
      </c>
      <c r="F135" s="2"/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15</v>
      </c>
      <c r="P135" s="2">
        <v>0</v>
      </c>
      <c r="Q135" s="2">
        <v>0</v>
      </c>
      <c r="R135" s="2">
        <v>20</v>
      </c>
      <c r="S135" s="2">
        <v>0</v>
      </c>
      <c r="T135" s="2">
        <v>0</v>
      </c>
      <c r="U135" s="2">
        <v>15</v>
      </c>
      <c r="V135" s="2">
        <v>0</v>
      </c>
      <c r="W135" s="2">
        <v>0</v>
      </c>
      <c r="X135" s="2">
        <v>19</v>
      </c>
      <c r="Y135" s="2">
        <v>0</v>
      </c>
      <c r="Z135" s="2">
        <v>0</v>
      </c>
      <c r="AA135" s="2">
        <v>22</v>
      </c>
      <c r="AB135" s="2">
        <v>0</v>
      </c>
      <c r="AC135" s="2">
        <v>0</v>
      </c>
      <c r="AD135" s="2">
        <v>24</v>
      </c>
      <c r="AE135" s="2">
        <v>0</v>
      </c>
      <c r="AF135" s="2">
        <v>0</v>
      </c>
      <c r="AG135" s="2">
        <v>15</v>
      </c>
      <c r="AH135" s="2">
        <v>0</v>
      </c>
      <c r="AI135" s="2">
        <v>0</v>
      </c>
      <c r="AJ135" s="2">
        <v>21</v>
      </c>
      <c r="AK135" s="2">
        <v>0</v>
      </c>
      <c r="AL135" s="2">
        <v>0</v>
      </c>
      <c r="AM135" s="2">
        <v>15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22</v>
      </c>
      <c r="AT135" s="2">
        <v>0</v>
      </c>
      <c r="AU135" s="2">
        <v>0</v>
      </c>
      <c r="AV135" s="2">
        <v>22</v>
      </c>
      <c r="AW135" s="2">
        <v>0</v>
      </c>
      <c r="AX135" s="2">
        <v>0</v>
      </c>
      <c r="AY135" s="2">
        <v>22</v>
      </c>
      <c r="AZ135" s="2">
        <v>0</v>
      </c>
      <c r="BA135" s="2">
        <v>0</v>
      </c>
      <c r="BB135" s="2">
        <v>12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26</v>
      </c>
      <c r="BI135" s="2">
        <v>0</v>
      </c>
      <c r="BJ135" s="2">
        <v>0</v>
      </c>
      <c r="BK135" s="2">
        <v>19</v>
      </c>
      <c r="BL135" s="2">
        <v>0</v>
      </c>
      <c r="BM135" s="2">
        <v>0</v>
      </c>
      <c r="BN135" s="2">
        <v>40</v>
      </c>
      <c r="BO135" s="2">
        <v>0</v>
      </c>
      <c r="BP135" s="2">
        <v>0</v>
      </c>
      <c r="BQ135" s="2">
        <v>19</v>
      </c>
    </row>
    <row r="136" spans="1:69" x14ac:dyDescent="0.2">
      <c r="A136" s="2">
        <v>1940</v>
      </c>
      <c r="B136" s="2">
        <v>2</v>
      </c>
      <c r="C136" s="2">
        <v>0</v>
      </c>
      <c r="D136" s="2">
        <v>0</v>
      </c>
      <c r="E136" s="2">
        <v>18</v>
      </c>
      <c r="F136" s="2"/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15</v>
      </c>
      <c r="P136" s="2">
        <v>0</v>
      </c>
      <c r="Q136" s="2">
        <v>0</v>
      </c>
      <c r="R136" s="2">
        <v>19</v>
      </c>
      <c r="S136" s="2">
        <v>0</v>
      </c>
      <c r="T136" s="2">
        <v>0</v>
      </c>
      <c r="U136" s="2">
        <v>15</v>
      </c>
      <c r="V136" s="2">
        <v>0</v>
      </c>
      <c r="W136" s="2">
        <v>0</v>
      </c>
      <c r="X136" s="2">
        <v>19</v>
      </c>
      <c r="Y136" s="2">
        <v>0</v>
      </c>
      <c r="Z136" s="2">
        <v>0</v>
      </c>
      <c r="AA136" s="2">
        <v>22</v>
      </c>
      <c r="AB136" s="2">
        <v>0</v>
      </c>
      <c r="AC136" s="2">
        <v>0</v>
      </c>
      <c r="AD136" s="2">
        <v>25</v>
      </c>
      <c r="AE136" s="2">
        <v>0</v>
      </c>
      <c r="AF136" s="2">
        <v>0</v>
      </c>
      <c r="AG136" s="2">
        <v>15</v>
      </c>
      <c r="AH136" s="2">
        <v>0</v>
      </c>
      <c r="AI136" s="2">
        <v>0</v>
      </c>
      <c r="AJ136" s="2">
        <v>22</v>
      </c>
      <c r="AK136" s="2">
        <v>0</v>
      </c>
      <c r="AL136" s="2">
        <v>0</v>
      </c>
      <c r="AM136" s="2">
        <v>14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22</v>
      </c>
      <c r="AT136" s="2">
        <v>0</v>
      </c>
      <c r="AU136" s="2">
        <v>0</v>
      </c>
      <c r="AV136" s="2">
        <v>23</v>
      </c>
      <c r="AW136" s="2">
        <v>0</v>
      </c>
      <c r="AX136" s="2">
        <v>0</v>
      </c>
      <c r="AY136" s="2">
        <v>23</v>
      </c>
      <c r="AZ136" s="2">
        <v>0</v>
      </c>
      <c r="BA136" s="2">
        <v>0</v>
      </c>
      <c r="BB136" s="2">
        <v>12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26</v>
      </c>
      <c r="BI136" s="2">
        <v>0</v>
      </c>
      <c r="BJ136" s="2">
        <v>0</v>
      </c>
      <c r="BK136" s="2">
        <v>19</v>
      </c>
      <c r="BL136" s="2">
        <v>0</v>
      </c>
      <c r="BM136" s="2">
        <v>0</v>
      </c>
      <c r="BN136" s="2">
        <v>48</v>
      </c>
      <c r="BO136" s="2">
        <v>0</v>
      </c>
      <c r="BP136" s="2">
        <v>0</v>
      </c>
      <c r="BQ136" s="2">
        <v>18</v>
      </c>
    </row>
    <row r="137" spans="1:69" x14ac:dyDescent="0.2">
      <c r="A137" s="2">
        <v>1941</v>
      </c>
      <c r="B137" s="2">
        <v>2</v>
      </c>
      <c r="C137" s="2">
        <v>0</v>
      </c>
      <c r="D137" s="2">
        <v>0</v>
      </c>
      <c r="E137" s="2">
        <v>20</v>
      </c>
      <c r="F137" s="2"/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16</v>
      </c>
      <c r="P137" s="2">
        <v>0</v>
      </c>
      <c r="Q137" s="2">
        <v>0</v>
      </c>
      <c r="R137" s="2">
        <v>21</v>
      </c>
      <c r="S137" s="2">
        <v>0</v>
      </c>
      <c r="T137" s="2">
        <v>0</v>
      </c>
      <c r="U137" s="2">
        <v>17</v>
      </c>
      <c r="V137" s="2">
        <v>0</v>
      </c>
      <c r="W137" s="2">
        <v>0</v>
      </c>
      <c r="X137" s="2">
        <v>20</v>
      </c>
      <c r="Y137" s="2">
        <v>0</v>
      </c>
      <c r="Z137" s="2">
        <v>0</v>
      </c>
      <c r="AA137" s="2">
        <v>23</v>
      </c>
      <c r="AB137" s="2">
        <v>0</v>
      </c>
      <c r="AC137" s="2">
        <v>0</v>
      </c>
      <c r="AD137" s="2">
        <v>26</v>
      </c>
      <c r="AE137" s="2">
        <v>0</v>
      </c>
      <c r="AF137" s="2">
        <v>0</v>
      </c>
      <c r="AG137" s="2">
        <v>17</v>
      </c>
      <c r="AH137" s="2">
        <v>0</v>
      </c>
      <c r="AI137" s="2">
        <v>0</v>
      </c>
      <c r="AJ137" s="2">
        <v>24</v>
      </c>
      <c r="AK137" s="2">
        <v>0</v>
      </c>
      <c r="AL137" s="2">
        <v>0</v>
      </c>
      <c r="AM137" s="2">
        <v>16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23</v>
      </c>
      <c r="AT137" s="2">
        <v>0</v>
      </c>
      <c r="AU137" s="2">
        <v>0</v>
      </c>
      <c r="AV137" s="2">
        <v>24</v>
      </c>
      <c r="AW137" s="2">
        <v>0</v>
      </c>
      <c r="AX137" s="2">
        <v>0</v>
      </c>
      <c r="AY137" s="2">
        <v>24</v>
      </c>
      <c r="AZ137" s="2">
        <v>0</v>
      </c>
      <c r="BA137" s="2">
        <v>0</v>
      </c>
      <c r="BB137" s="2">
        <v>14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26</v>
      </c>
      <c r="BI137" s="2">
        <v>0</v>
      </c>
      <c r="BJ137" s="2">
        <v>0</v>
      </c>
      <c r="BK137" s="2">
        <v>20</v>
      </c>
      <c r="BL137" s="2">
        <v>0</v>
      </c>
      <c r="BM137" s="2">
        <v>0</v>
      </c>
      <c r="BN137" s="2">
        <v>48</v>
      </c>
      <c r="BO137" s="2">
        <v>0</v>
      </c>
      <c r="BP137" s="2">
        <v>0</v>
      </c>
      <c r="BQ137" s="2">
        <v>20</v>
      </c>
    </row>
    <row r="138" spans="1:69" x14ac:dyDescent="0.2">
      <c r="A138" s="2">
        <v>1942</v>
      </c>
      <c r="B138" s="2">
        <v>2</v>
      </c>
      <c r="C138" s="2">
        <v>0</v>
      </c>
      <c r="D138" s="2">
        <v>0</v>
      </c>
      <c r="E138" s="2">
        <v>21</v>
      </c>
      <c r="F138" s="2"/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17</v>
      </c>
      <c r="P138" s="2">
        <v>0</v>
      </c>
      <c r="Q138" s="2">
        <v>0</v>
      </c>
      <c r="R138" s="2">
        <v>22</v>
      </c>
      <c r="S138" s="2">
        <v>0</v>
      </c>
      <c r="T138" s="2">
        <v>0</v>
      </c>
      <c r="U138" s="2">
        <v>19</v>
      </c>
      <c r="V138" s="2">
        <v>0</v>
      </c>
      <c r="W138" s="2">
        <v>0</v>
      </c>
      <c r="X138" s="2">
        <v>21</v>
      </c>
      <c r="Y138" s="2">
        <v>0</v>
      </c>
      <c r="Z138" s="2">
        <v>0</v>
      </c>
      <c r="AA138" s="2">
        <v>24</v>
      </c>
      <c r="AB138" s="2">
        <v>0</v>
      </c>
      <c r="AC138" s="2">
        <v>0</v>
      </c>
      <c r="AD138" s="2">
        <v>27</v>
      </c>
      <c r="AE138" s="2">
        <v>0</v>
      </c>
      <c r="AF138" s="2">
        <v>0</v>
      </c>
      <c r="AG138" s="2">
        <v>19</v>
      </c>
      <c r="AH138" s="2">
        <v>0</v>
      </c>
      <c r="AI138" s="2">
        <v>0</v>
      </c>
      <c r="AJ138" s="2">
        <v>26</v>
      </c>
      <c r="AK138" s="2">
        <v>0</v>
      </c>
      <c r="AL138" s="2">
        <v>0</v>
      </c>
      <c r="AM138" s="2">
        <v>18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24</v>
      </c>
      <c r="AT138" s="2">
        <v>0</v>
      </c>
      <c r="AU138" s="2">
        <v>0</v>
      </c>
      <c r="AV138" s="2">
        <v>24</v>
      </c>
      <c r="AW138" s="2">
        <v>0</v>
      </c>
      <c r="AX138" s="2">
        <v>0</v>
      </c>
      <c r="AY138" s="2">
        <v>25</v>
      </c>
      <c r="AZ138" s="2">
        <v>0</v>
      </c>
      <c r="BA138" s="2">
        <v>0</v>
      </c>
      <c r="BB138" s="2">
        <v>15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26</v>
      </c>
      <c r="BI138" s="2">
        <v>0</v>
      </c>
      <c r="BJ138" s="2">
        <v>0</v>
      </c>
      <c r="BK138" s="2">
        <v>21</v>
      </c>
      <c r="BL138" s="2">
        <v>0</v>
      </c>
      <c r="BM138" s="2">
        <v>0</v>
      </c>
      <c r="BN138" s="2">
        <v>48</v>
      </c>
      <c r="BO138" s="2">
        <v>0</v>
      </c>
      <c r="BP138" s="2">
        <v>0</v>
      </c>
      <c r="BQ138" s="2">
        <v>21</v>
      </c>
    </row>
    <row r="139" spans="1:69" x14ac:dyDescent="0.2">
      <c r="A139" s="2">
        <v>1943</v>
      </c>
      <c r="B139" s="2">
        <v>2</v>
      </c>
      <c r="C139" s="2">
        <v>0</v>
      </c>
      <c r="D139" s="2">
        <v>0</v>
      </c>
      <c r="E139" s="2">
        <v>21</v>
      </c>
      <c r="F139" s="2"/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18</v>
      </c>
      <c r="P139" s="2">
        <v>0</v>
      </c>
      <c r="Q139" s="2">
        <v>0</v>
      </c>
      <c r="R139" s="2">
        <v>23</v>
      </c>
      <c r="S139" s="2">
        <v>0</v>
      </c>
      <c r="T139" s="2">
        <v>0</v>
      </c>
      <c r="U139" s="2">
        <v>19</v>
      </c>
      <c r="V139" s="2">
        <v>0</v>
      </c>
      <c r="W139" s="2">
        <v>0</v>
      </c>
      <c r="X139" s="2">
        <v>22</v>
      </c>
      <c r="Y139" s="2">
        <v>0</v>
      </c>
      <c r="Z139" s="2">
        <v>0</v>
      </c>
      <c r="AA139" s="2">
        <v>24</v>
      </c>
      <c r="AB139" s="2">
        <v>0</v>
      </c>
      <c r="AC139" s="2">
        <v>0</v>
      </c>
      <c r="AD139" s="2">
        <v>27</v>
      </c>
      <c r="AE139" s="2">
        <v>0</v>
      </c>
      <c r="AF139" s="2">
        <v>0</v>
      </c>
      <c r="AG139" s="2">
        <v>19</v>
      </c>
      <c r="AH139" s="2">
        <v>0</v>
      </c>
      <c r="AI139" s="2">
        <v>0</v>
      </c>
      <c r="AJ139" s="2">
        <v>27</v>
      </c>
      <c r="AK139" s="2">
        <v>0</v>
      </c>
      <c r="AL139" s="2">
        <v>0</v>
      </c>
      <c r="AM139" s="2">
        <v>18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24</v>
      </c>
      <c r="AT139" s="2">
        <v>0</v>
      </c>
      <c r="AU139" s="2">
        <v>0</v>
      </c>
      <c r="AV139" s="2">
        <v>24</v>
      </c>
      <c r="AW139" s="2">
        <v>0</v>
      </c>
      <c r="AX139" s="2">
        <v>0</v>
      </c>
      <c r="AY139" s="2">
        <v>25</v>
      </c>
      <c r="AZ139" s="2">
        <v>0</v>
      </c>
      <c r="BA139" s="2">
        <v>0</v>
      </c>
      <c r="BB139" s="2">
        <v>16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26</v>
      </c>
      <c r="BI139" s="2">
        <v>0</v>
      </c>
      <c r="BJ139" s="2">
        <v>0</v>
      </c>
      <c r="BK139" s="2">
        <v>21</v>
      </c>
      <c r="BL139" s="2">
        <v>0</v>
      </c>
      <c r="BM139" s="2">
        <v>0</v>
      </c>
      <c r="BN139" s="2">
        <v>48</v>
      </c>
      <c r="BO139" s="2">
        <v>0</v>
      </c>
      <c r="BP139" s="2">
        <v>0</v>
      </c>
      <c r="BQ139" s="2">
        <v>21</v>
      </c>
    </row>
    <row r="140" spans="1:69" x14ac:dyDescent="0.2">
      <c r="A140" s="2">
        <v>1944</v>
      </c>
      <c r="B140" s="2">
        <v>2</v>
      </c>
      <c r="C140" s="2">
        <v>0</v>
      </c>
      <c r="D140" s="2">
        <v>0</v>
      </c>
      <c r="E140" s="2">
        <v>22</v>
      </c>
      <c r="F140" s="2"/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18</v>
      </c>
      <c r="P140" s="2">
        <v>0</v>
      </c>
      <c r="Q140" s="2">
        <v>0</v>
      </c>
      <c r="R140" s="2">
        <v>23</v>
      </c>
      <c r="S140" s="2">
        <v>0</v>
      </c>
      <c r="T140" s="2">
        <v>0</v>
      </c>
      <c r="U140" s="2">
        <v>20</v>
      </c>
      <c r="V140" s="2">
        <v>0</v>
      </c>
      <c r="W140" s="2">
        <v>0</v>
      </c>
      <c r="X140" s="2">
        <v>22</v>
      </c>
      <c r="Y140" s="2">
        <v>0</v>
      </c>
      <c r="Z140" s="2">
        <v>0</v>
      </c>
      <c r="AA140" s="2">
        <v>24</v>
      </c>
      <c r="AB140" s="2">
        <v>0</v>
      </c>
      <c r="AC140" s="2">
        <v>0</v>
      </c>
      <c r="AD140" s="2">
        <v>27</v>
      </c>
      <c r="AE140" s="2">
        <v>0</v>
      </c>
      <c r="AF140" s="2">
        <v>0</v>
      </c>
      <c r="AG140" s="2">
        <v>20</v>
      </c>
      <c r="AH140" s="2">
        <v>0</v>
      </c>
      <c r="AI140" s="2">
        <v>0</v>
      </c>
      <c r="AJ140" s="2">
        <v>27</v>
      </c>
      <c r="AK140" s="2">
        <v>0</v>
      </c>
      <c r="AL140" s="2">
        <v>0</v>
      </c>
      <c r="AM140" s="2">
        <v>19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24</v>
      </c>
      <c r="AT140" s="2">
        <v>0</v>
      </c>
      <c r="AU140" s="2">
        <v>0</v>
      </c>
      <c r="AV140" s="2">
        <v>25</v>
      </c>
      <c r="AW140" s="2">
        <v>0</v>
      </c>
      <c r="AX140" s="2">
        <v>0</v>
      </c>
      <c r="AY140" s="2">
        <v>25</v>
      </c>
      <c r="AZ140" s="2">
        <v>0</v>
      </c>
      <c r="BA140" s="2">
        <v>0</v>
      </c>
      <c r="BB140" s="2">
        <v>16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26</v>
      </c>
      <c r="BI140" s="2">
        <v>0</v>
      </c>
      <c r="BJ140" s="2">
        <v>0</v>
      </c>
      <c r="BK140" s="2">
        <v>22</v>
      </c>
      <c r="BL140" s="2">
        <v>0</v>
      </c>
      <c r="BM140" s="2">
        <v>0</v>
      </c>
      <c r="BN140" s="2">
        <v>48</v>
      </c>
      <c r="BO140" s="2">
        <v>0</v>
      </c>
      <c r="BP140" s="2">
        <v>0</v>
      </c>
      <c r="BQ140" s="2">
        <v>21</v>
      </c>
    </row>
    <row r="141" spans="1:69" x14ac:dyDescent="0.2">
      <c r="A141" s="2">
        <v>1945</v>
      </c>
      <c r="B141" s="2">
        <v>2</v>
      </c>
      <c r="C141" s="2">
        <v>0</v>
      </c>
      <c r="D141" s="2">
        <v>0</v>
      </c>
      <c r="E141" s="2">
        <v>22</v>
      </c>
      <c r="F141" s="2"/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18</v>
      </c>
      <c r="P141" s="2">
        <v>0</v>
      </c>
      <c r="Q141" s="2">
        <v>0</v>
      </c>
      <c r="R141" s="2">
        <v>23</v>
      </c>
      <c r="S141" s="2">
        <v>0</v>
      </c>
      <c r="T141" s="2">
        <v>0</v>
      </c>
      <c r="U141" s="2">
        <v>20</v>
      </c>
      <c r="V141" s="2">
        <v>0</v>
      </c>
      <c r="W141" s="2">
        <v>0</v>
      </c>
      <c r="X141" s="2">
        <v>23</v>
      </c>
      <c r="Y141" s="2">
        <v>0</v>
      </c>
      <c r="Z141" s="2">
        <v>0</v>
      </c>
      <c r="AA141" s="2">
        <v>25</v>
      </c>
      <c r="AB141" s="2">
        <v>0</v>
      </c>
      <c r="AC141" s="2">
        <v>0</v>
      </c>
      <c r="AD141" s="2">
        <v>27</v>
      </c>
      <c r="AE141" s="2">
        <v>0</v>
      </c>
      <c r="AF141" s="2">
        <v>0</v>
      </c>
      <c r="AG141" s="2">
        <v>20</v>
      </c>
      <c r="AH141" s="2">
        <v>0</v>
      </c>
      <c r="AI141" s="2">
        <v>0</v>
      </c>
      <c r="AJ141" s="2">
        <v>29</v>
      </c>
      <c r="AK141" s="2">
        <v>0</v>
      </c>
      <c r="AL141" s="2">
        <v>0</v>
      </c>
      <c r="AM141" s="2">
        <v>19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25</v>
      </c>
      <c r="AT141" s="2">
        <v>0</v>
      </c>
      <c r="AU141" s="2">
        <v>0</v>
      </c>
      <c r="AV141" s="2">
        <v>25</v>
      </c>
      <c r="AW141" s="2">
        <v>0</v>
      </c>
      <c r="AX141" s="2">
        <v>0</v>
      </c>
      <c r="AY141" s="2">
        <v>25</v>
      </c>
      <c r="AZ141" s="2">
        <v>0</v>
      </c>
      <c r="BA141" s="2">
        <v>0</v>
      </c>
      <c r="BB141" s="2">
        <v>17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26</v>
      </c>
      <c r="BI141" s="2">
        <v>0</v>
      </c>
      <c r="BJ141" s="2">
        <v>0</v>
      </c>
      <c r="BK141" s="2">
        <v>22</v>
      </c>
      <c r="BL141" s="2">
        <v>0</v>
      </c>
      <c r="BM141" s="2">
        <v>0</v>
      </c>
      <c r="BN141" s="2">
        <v>48</v>
      </c>
      <c r="BO141" s="2">
        <v>0</v>
      </c>
      <c r="BP141" s="2">
        <v>0</v>
      </c>
      <c r="BQ141" s="2">
        <v>21</v>
      </c>
    </row>
    <row r="142" spans="1:69" x14ac:dyDescent="0.2">
      <c r="A142" s="2">
        <v>1946</v>
      </c>
      <c r="B142" s="2">
        <v>2</v>
      </c>
      <c r="C142" s="2">
        <v>0</v>
      </c>
      <c r="D142" s="2">
        <v>0</v>
      </c>
      <c r="E142" s="2">
        <v>26</v>
      </c>
      <c r="F142" s="2"/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20</v>
      </c>
      <c r="P142" s="2">
        <v>0</v>
      </c>
      <c r="Q142" s="2">
        <v>0</v>
      </c>
      <c r="R142" s="2">
        <v>26</v>
      </c>
      <c r="S142" s="2">
        <v>0</v>
      </c>
      <c r="T142" s="2">
        <v>0</v>
      </c>
      <c r="U142" s="2">
        <v>24</v>
      </c>
      <c r="V142" s="2">
        <v>0</v>
      </c>
      <c r="W142" s="2">
        <v>0</v>
      </c>
      <c r="X142" s="2">
        <v>25</v>
      </c>
      <c r="Y142" s="2">
        <v>0</v>
      </c>
      <c r="Z142" s="2">
        <v>0</v>
      </c>
      <c r="AA142" s="2">
        <v>28</v>
      </c>
      <c r="AB142" s="2">
        <v>0</v>
      </c>
      <c r="AC142" s="2">
        <v>0</v>
      </c>
      <c r="AD142" s="2">
        <v>30</v>
      </c>
      <c r="AE142" s="2">
        <v>0</v>
      </c>
      <c r="AF142" s="2">
        <v>0</v>
      </c>
      <c r="AG142" s="2">
        <v>24</v>
      </c>
      <c r="AH142" s="2">
        <v>0</v>
      </c>
      <c r="AI142" s="2">
        <v>0</v>
      </c>
      <c r="AJ142" s="2">
        <v>33</v>
      </c>
      <c r="AK142" s="2">
        <v>0</v>
      </c>
      <c r="AL142" s="2">
        <v>0</v>
      </c>
      <c r="AM142" s="2">
        <v>22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28</v>
      </c>
      <c r="AT142" s="2">
        <v>0</v>
      </c>
      <c r="AU142" s="2">
        <v>0</v>
      </c>
      <c r="AV142" s="2">
        <v>27</v>
      </c>
      <c r="AW142" s="2">
        <v>0</v>
      </c>
      <c r="AX142" s="2">
        <v>0</v>
      </c>
      <c r="AY142" s="2">
        <v>28</v>
      </c>
      <c r="AZ142" s="2">
        <v>0</v>
      </c>
      <c r="BA142" s="2">
        <v>0</v>
      </c>
      <c r="BB142" s="2">
        <v>20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33</v>
      </c>
      <c r="BI142" s="2">
        <v>0</v>
      </c>
      <c r="BJ142" s="2">
        <v>0</v>
      </c>
      <c r="BK142" s="2">
        <v>23</v>
      </c>
      <c r="BL142" s="2">
        <v>0</v>
      </c>
      <c r="BM142" s="2">
        <v>0</v>
      </c>
      <c r="BN142" s="2">
        <v>53</v>
      </c>
      <c r="BO142" s="2">
        <v>0</v>
      </c>
      <c r="BP142" s="2">
        <v>0</v>
      </c>
      <c r="BQ142" s="2">
        <v>23</v>
      </c>
    </row>
    <row r="143" spans="1:69" x14ac:dyDescent="0.2">
      <c r="A143" s="2">
        <v>1947</v>
      </c>
      <c r="B143" s="2">
        <v>2</v>
      </c>
      <c r="C143" s="2">
        <v>0</v>
      </c>
      <c r="D143" s="2">
        <v>0</v>
      </c>
      <c r="E143" s="2">
        <v>31</v>
      </c>
      <c r="F143" s="2"/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25</v>
      </c>
      <c r="P143" s="2">
        <v>0</v>
      </c>
      <c r="Q143" s="2">
        <v>0</v>
      </c>
      <c r="R143" s="2">
        <v>30</v>
      </c>
      <c r="S143" s="2">
        <v>0</v>
      </c>
      <c r="T143" s="2">
        <v>0</v>
      </c>
      <c r="U143" s="2">
        <v>29</v>
      </c>
      <c r="V143" s="2">
        <v>0</v>
      </c>
      <c r="W143" s="2">
        <v>0</v>
      </c>
      <c r="X143" s="2">
        <v>29</v>
      </c>
      <c r="Y143" s="2">
        <v>0</v>
      </c>
      <c r="Z143" s="2">
        <v>0</v>
      </c>
      <c r="AA143" s="2">
        <v>29</v>
      </c>
      <c r="AB143" s="2">
        <v>0</v>
      </c>
      <c r="AC143" s="2">
        <v>0</v>
      </c>
      <c r="AD143" s="2">
        <v>35</v>
      </c>
      <c r="AE143" s="2">
        <v>0</v>
      </c>
      <c r="AF143" s="2">
        <v>0</v>
      </c>
      <c r="AG143" s="2">
        <v>29</v>
      </c>
      <c r="AH143" s="2">
        <v>0</v>
      </c>
      <c r="AI143" s="2">
        <v>0</v>
      </c>
      <c r="AJ143" s="2">
        <v>40</v>
      </c>
      <c r="AK143" s="2">
        <v>0</v>
      </c>
      <c r="AL143" s="2">
        <v>0</v>
      </c>
      <c r="AM143" s="2">
        <v>24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29</v>
      </c>
      <c r="AT143" s="2">
        <v>0</v>
      </c>
      <c r="AU143" s="2">
        <v>0</v>
      </c>
      <c r="AV143" s="2">
        <v>32</v>
      </c>
      <c r="AW143" s="2">
        <v>0</v>
      </c>
      <c r="AX143" s="2">
        <v>0</v>
      </c>
      <c r="AY143" s="2">
        <v>32</v>
      </c>
      <c r="AZ143" s="2">
        <v>0</v>
      </c>
      <c r="BA143" s="2">
        <v>0</v>
      </c>
      <c r="BB143" s="2">
        <v>22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41</v>
      </c>
      <c r="BI143" s="2">
        <v>0</v>
      </c>
      <c r="BJ143" s="2">
        <v>0</v>
      </c>
      <c r="BK143" s="2">
        <v>26</v>
      </c>
      <c r="BL143" s="2">
        <v>0</v>
      </c>
      <c r="BM143" s="2">
        <v>0</v>
      </c>
      <c r="BN143" s="2">
        <v>63</v>
      </c>
      <c r="BO143" s="2">
        <v>0</v>
      </c>
      <c r="BP143" s="2">
        <v>0</v>
      </c>
      <c r="BQ143" s="2">
        <v>26</v>
      </c>
    </row>
    <row r="144" spans="1:69" x14ac:dyDescent="0.2">
      <c r="A144" s="2">
        <v>1948</v>
      </c>
      <c r="B144" s="2">
        <v>2</v>
      </c>
      <c r="C144" s="2">
        <v>0</v>
      </c>
      <c r="D144" s="2">
        <v>0</v>
      </c>
      <c r="E144" s="2">
        <v>35</v>
      </c>
      <c r="F144" s="2"/>
      <c r="G144" s="2">
        <v>0</v>
      </c>
      <c r="H144" s="2">
        <v>0</v>
      </c>
      <c r="I144" s="2">
        <v>34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28</v>
      </c>
      <c r="P144" s="2">
        <v>0</v>
      </c>
      <c r="Q144" s="2">
        <v>0</v>
      </c>
      <c r="R144" s="2">
        <v>33</v>
      </c>
      <c r="S144" s="2">
        <v>0</v>
      </c>
      <c r="T144" s="2">
        <v>0</v>
      </c>
      <c r="U144" s="2">
        <v>32</v>
      </c>
      <c r="V144" s="2">
        <v>0</v>
      </c>
      <c r="W144" s="2">
        <v>0</v>
      </c>
      <c r="X144" s="2">
        <v>32</v>
      </c>
      <c r="Y144" s="2">
        <v>0</v>
      </c>
      <c r="Z144" s="2">
        <v>0</v>
      </c>
      <c r="AA144" s="2">
        <v>33</v>
      </c>
      <c r="AB144" s="2">
        <v>0</v>
      </c>
      <c r="AC144" s="2">
        <v>0</v>
      </c>
      <c r="AD144" s="2">
        <v>38</v>
      </c>
      <c r="AE144" s="2">
        <v>0</v>
      </c>
      <c r="AF144" s="2">
        <v>0</v>
      </c>
      <c r="AG144" s="2">
        <v>32</v>
      </c>
      <c r="AH144" s="2">
        <v>0</v>
      </c>
      <c r="AI144" s="2">
        <v>0</v>
      </c>
      <c r="AJ144" s="2">
        <v>46</v>
      </c>
      <c r="AK144" s="2">
        <v>0</v>
      </c>
      <c r="AL144" s="2">
        <v>0</v>
      </c>
      <c r="AM144" s="2">
        <v>28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33</v>
      </c>
      <c r="AT144" s="2">
        <v>0</v>
      </c>
      <c r="AU144" s="2">
        <v>0</v>
      </c>
      <c r="AV144" s="2">
        <v>35</v>
      </c>
      <c r="AW144" s="2">
        <v>0</v>
      </c>
      <c r="AX144" s="2">
        <v>0</v>
      </c>
      <c r="AY144" s="2">
        <v>35</v>
      </c>
      <c r="AZ144" s="2">
        <v>0</v>
      </c>
      <c r="BA144" s="2">
        <v>0</v>
      </c>
      <c r="BB144" s="2">
        <v>26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42</v>
      </c>
      <c r="BI144" s="2">
        <v>0</v>
      </c>
      <c r="BJ144" s="2">
        <v>0</v>
      </c>
      <c r="BK144" s="2">
        <v>30</v>
      </c>
      <c r="BL144" s="2">
        <v>0</v>
      </c>
      <c r="BM144" s="2">
        <v>0</v>
      </c>
      <c r="BN144" s="2">
        <v>64</v>
      </c>
      <c r="BO144" s="2">
        <v>0</v>
      </c>
      <c r="BP144" s="2">
        <v>0</v>
      </c>
      <c r="BQ144" s="2">
        <v>30</v>
      </c>
    </row>
    <row r="145" spans="1:69" x14ac:dyDescent="0.2">
      <c r="A145" s="2">
        <v>1949</v>
      </c>
      <c r="B145" s="2">
        <v>2</v>
      </c>
      <c r="C145" s="2">
        <v>0</v>
      </c>
      <c r="D145" s="2">
        <v>0</v>
      </c>
      <c r="E145" s="2">
        <v>36</v>
      </c>
      <c r="F145" s="2"/>
      <c r="G145" s="2">
        <v>0</v>
      </c>
      <c r="H145" s="2">
        <v>0</v>
      </c>
      <c r="I145" s="2">
        <v>36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29</v>
      </c>
      <c r="P145" s="2">
        <v>0</v>
      </c>
      <c r="Q145" s="2">
        <v>0</v>
      </c>
      <c r="R145" s="2">
        <v>36</v>
      </c>
      <c r="S145" s="2">
        <v>0</v>
      </c>
      <c r="T145" s="2">
        <v>0</v>
      </c>
      <c r="U145" s="2">
        <v>32</v>
      </c>
      <c r="V145" s="2">
        <v>0</v>
      </c>
      <c r="W145" s="2">
        <v>0</v>
      </c>
      <c r="X145" s="2">
        <v>34</v>
      </c>
      <c r="Y145" s="2">
        <v>0</v>
      </c>
      <c r="Z145" s="2">
        <v>0</v>
      </c>
      <c r="AA145" s="2">
        <v>36</v>
      </c>
      <c r="AB145" s="2">
        <v>0</v>
      </c>
      <c r="AC145" s="2">
        <v>0</v>
      </c>
      <c r="AD145" s="2">
        <v>41</v>
      </c>
      <c r="AE145" s="2">
        <v>0</v>
      </c>
      <c r="AF145" s="2">
        <v>0</v>
      </c>
      <c r="AG145" s="2">
        <v>32</v>
      </c>
      <c r="AH145" s="2">
        <v>0</v>
      </c>
      <c r="AI145" s="2">
        <v>0</v>
      </c>
      <c r="AJ145" s="2">
        <v>47</v>
      </c>
      <c r="AK145" s="2">
        <v>0</v>
      </c>
      <c r="AL145" s="2">
        <v>0</v>
      </c>
      <c r="AM145" s="2">
        <v>30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36</v>
      </c>
      <c r="AT145" s="2">
        <v>0</v>
      </c>
      <c r="AU145" s="2">
        <v>0</v>
      </c>
      <c r="AV145" s="2">
        <v>37</v>
      </c>
      <c r="AW145" s="2">
        <v>0</v>
      </c>
      <c r="AX145" s="2">
        <v>0</v>
      </c>
      <c r="AY145" s="2">
        <v>38</v>
      </c>
      <c r="AZ145" s="2">
        <v>0</v>
      </c>
      <c r="BA145" s="2">
        <v>0</v>
      </c>
      <c r="BB145" s="2">
        <v>27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45</v>
      </c>
      <c r="BI145" s="2">
        <v>0</v>
      </c>
      <c r="BJ145" s="2">
        <v>0</v>
      </c>
      <c r="BK145" s="2">
        <v>32</v>
      </c>
      <c r="BL145" s="2">
        <v>0</v>
      </c>
      <c r="BM145" s="2">
        <v>0</v>
      </c>
      <c r="BN145" s="2">
        <v>68</v>
      </c>
      <c r="BO145" s="2">
        <v>0</v>
      </c>
      <c r="BP145" s="2">
        <v>0</v>
      </c>
      <c r="BQ145" s="2">
        <v>32</v>
      </c>
    </row>
    <row r="146" spans="1:69" x14ac:dyDescent="0.2">
      <c r="A146" s="2">
        <v>1950</v>
      </c>
      <c r="B146" s="2">
        <v>2</v>
      </c>
      <c r="C146" s="2">
        <v>0</v>
      </c>
      <c r="D146" s="2">
        <v>0</v>
      </c>
      <c r="E146" s="2">
        <v>37</v>
      </c>
      <c r="F146" s="2"/>
      <c r="G146" s="2">
        <v>0</v>
      </c>
      <c r="H146" s="2">
        <v>0</v>
      </c>
      <c r="I146" s="2">
        <v>37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30</v>
      </c>
      <c r="P146" s="2">
        <v>0</v>
      </c>
      <c r="Q146" s="2">
        <v>0</v>
      </c>
      <c r="R146" s="2">
        <v>37</v>
      </c>
      <c r="S146" s="2">
        <v>0</v>
      </c>
      <c r="T146" s="2">
        <v>0</v>
      </c>
      <c r="U146" s="2">
        <v>33</v>
      </c>
      <c r="V146" s="2">
        <v>0</v>
      </c>
      <c r="W146" s="2">
        <v>0</v>
      </c>
      <c r="X146" s="2">
        <v>36</v>
      </c>
      <c r="Y146" s="2">
        <v>0</v>
      </c>
      <c r="Z146" s="2">
        <v>0</v>
      </c>
      <c r="AA146" s="2">
        <v>38</v>
      </c>
      <c r="AB146" s="2">
        <v>0</v>
      </c>
      <c r="AC146" s="2">
        <v>0</v>
      </c>
      <c r="AD146" s="2">
        <v>42</v>
      </c>
      <c r="AE146" s="2">
        <v>0</v>
      </c>
      <c r="AF146" s="2">
        <v>0</v>
      </c>
      <c r="AG146" s="2">
        <v>33</v>
      </c>
      <c r="AH146" s="2">
        <v>0</v>
      </c>
      <c r="AI146" s="2">
        <v>0</v>
      </c>
      <c r="AJ146" s="2">
        <v>47</v>
      </c>
      <c r="AK146" s="2">
        <v>0</v>
      </c>
      <c r="AL146" s="2">
        <v>0</v>
      </c>
      <c r="AM146" s="2">
        <v>31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38</v>
      </c>
      <c r="AT146" s="2">
        <v>0</v>
      </c>
      <c r="AU146" s="2">
        <v>0</v>
      </c>
      <c r="AV146" s="2">
        <v>38</v>
      </c>
      <c r="AW146" s="2">
        <v>0</v>
      </c>
      <c r="AX146" s="2">
        <v>0</v>
      </c>
      <c r="AY146" s="2">
        <v>39</v>
      </c>
      <c r="AZ146" s="2">
        <v>0</v>
      </c>
      <c r="BA146" s="2">
        <v>0</v>
      </c>
      <c r="BB146" s="2">
        <v>28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48</v>
      </c>
      <c r="BI146" s="2">
        <v>0</v>
      </c>
      <c r="BJ146" s="2">
        <v>0</v>
      </c>
      <c r="BK146" s="2">
        <v>33</v>
      </c>
      <c r="BL146" s="2">
        <v>0</v>
      </c>
      <c r="BM146" s="2">
        <v>0</v>
      </c>
      <c r="BN146" s="2">
        <v>69</v>
      </c>
      <c r="BO146" s="2">
        <v>0</v>
      </c>
      <c r="BP146" s="2">
        <v>0</v>
      </c>
      <c r="BQ146" s="2">
        <v>32</v>
      </c>
    </row>
    <row r="147" spans="1:69" x14ac:dyDescent="0.2">
      <c r="A147" s="2">
        <v>1951</v>
      </c>
      <c r="B147" s="2">
        <v>2</v>
      </c>
      <c r="C147" s="2">
        <v>0</v>
      </c>
      <c r="D147" s="2">
        <v>0</v>
      </c>
      <c r="E147" s="2">
        <v>40</v>
      </c>
      <c r="F147" s="2"/>
      <c r="G147" s="2">
        <v>0</v>
      </c>
      <c r="H147" s="2">
        <v>0</v>
      </c>
      <c r="I147" s="2">
        <v>40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32</v>
      </c>
      <c r="P147" s="2">
        <v>0</v>
      </c>
      <c r="Q147" s="2">
        <v>0</v>
      </c>
      <c r="R147" s="2">
        <v>39</v>
      </c>
      <c r="S147" s="2">
        <v>0</v>
      </c>
      <c r="T147" s="2">
        <v>0</v>
      </c>
      <c r="U147" s="2">
        <v>35</v>
      </c>
      <c r="V147" s="2">
        <v>0</v>
      </c>
      <c r="W147" s="2">
        <v>0</v>
      </c>
      <c r="X147" s="2">
        <v>37</v>
      </c>
      <c r="Y147" s="2">
        <v>0</v>
      </c>
      <c r="Z147" s="2">
        <v>0</v>
      </c>
      <c r="AA147" s="2">
        <v>39</v>
      </c>
      <c r="AB147" s="2">
        <v>0</v>
      </c>
      <c r="AC147" s="2">
        <v>0</v>
      </c>
      <c r="AD147" s="2">
        <v>45</v>
      </c>
      <c r="AE147" s="2">
        <v>0</v>
      </c>
      <c r="AF147" s="2">
        <v>0</v>
      </c>
      <c r="AG147" s="2">
        <v>35</v>
      </c>
      <c r="AH147" s="2">
        <v>0</v>
      </c>
      <c r="AI147" s="2">
        <v>0</v>
      </c>
      <c r="AJ147" s="2">
        <v>51</v>
      </c>
      <c r="AK147" s="2">
        <v>0</v>
      </c>
      <c r="AL147" s="2">
        <v>0</v>
      </c>
      <c r="AM147" s="2">
        <v>33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39</v>
      </c>
      <c r="AT147" s="2">
        <v>0</v>
      </c>
      <c r="AU147" s="2">
        <v>0</v>
      </c>
      <c r="AV147" s="2">
        <v>41</v>
      </c>
      <c r="AW147" s="2">
        <v>0</v>
      </c>
      <c r="AX147" s="2">
        <v>0</v>
      </c>
      <c r="AY147" s="2">
        <v>42</v>
      </c>
      <c r="AZ147" s="2">
        <v>0</v>
      </c>
      <c r="BA147" s="2">
        <v>0</v>
      </c>
      <c r="BB147" s="2">
        <v>30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55</v>
      </c>
      <c r="BI147" s="2">
        <v>0</v>
      </c>
      <c r="BJ147" s="2">
        <v>0</v>
      </c>
      <c r="BK147" s="2">
        <v>34</v>
      </c>
      <c r="BL147" s="2">
        <v>0</v>
      </c>
      <c r="BM147" s="2">
        <v>0</v>
      </c>
      <c r="BN147" s="2">
        <v>74</v>
      </c>
      <c r="BO147" s="2">
        <v>0</v>
      </c>
      <c r="BP147" s="2">
        <v>0</v>
      </c>
      <c r="BQ147" s="2">
        <v>34</v>
      </c>
    </row>
    <row r="148" spans="1:69" x14ac:dyDescent="0.2">
      <c r="A148" s="2">
        <v>1952</v>
      </c>
      <c r="B148" s="2">
        <v>2</v>
      </c>
      <c r="C148" s="2">
        <v>0</v>
      </c>
      <c r="D148" s="2">
        <v>0</v>
      </c>
      <c r="E148" s="2">
        <v>41</v>
      </c>
      <c r="F148" s="2"/>
      <c r="G148" s="2">
        <v>0</v>
      </c>
      <c r="H148" s="2">
        <v>0</v>
      </c>
      <c r="I148" s="2">
        <v>42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34</v>
      </c>
      <c r="P148" s="2">
        <v>0</v>
      </c>
      <c r="Q148" s="2">
        <v>0</v>
      </c>
      <c r="R148" s="2">
        <v>40</v>
      </c>
      <c r="S148" s="2">
        <v>0</v>
      </c>
      <c r="T148" s="2">
        <v>0</v>
      </c>
      <c r="U148" s="2">
        <v>36</v>
      </c>
      <c r="V148" s="2">
        <v>0</v>
      </c>
      <c r="W148" s="2">
        <v>0</v>
      </c>
      <c r="X148" s="2">
        <v>39</v>
      </c>
      <c r="Y148" s="2">
        <v>0</v>
      </c>
      <c r="Z148" s="2">
        <v>0</v>
      </c>
      <c r="AA148" s="2">
        <v>40</v>
      </c>
      <c r="AB148" s="2">
        <v>0</v>
      </c>
      <c r="AC148" s="2">
        <v>0</v>
      </c>
      <c r="AD148" s="2">
        <v>46</v>
      </c>
      <c r="AE148" s="2">
        <v>0</v>
      </c>
      <c r="AF148" s="2">
        <v>0</v>
      </c>
      <c r="AG148" s="2">
        <v>36</v>
      </c>
      <c r="AH148" s="2">
        <v>0</v>
      </c>
      <c r="AI148" s="2">
        <v>0</v>
      </c>
      <c r="AJ148" s="2">
        <v>52</v>
      </c>
      <c r="AK148" s="2">
        <v>0</v>
      </c>
      <c r="AL148" s="2">
        <v>0</v>
      </c>
      <c r="AM148" s="2">
        <v>35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40</v>
      </c>
      <c r="AT148" s="2">
        <v>0</v>
      </c>
      <c r="AU148" s="2">
        <v>0</v>
      </c>
      <c r="AV148" s="2">
        <v>42</v>
      </c>
      <c r="AW148" s="2">
        <v>0</v>
      </c>
      <c r="AX148" s="2">
        <v>0</v>
      </c>
      <c r="AY148" s="2">
        <v>43</v>
      </c>
      <c r="AZ148" s="2">
        <v>0</v>
      </c>
      <c r="BA148" s="2">
        <v>0</v>
      </c>
      <c r="BB148" s="2">
        <v>31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55</v>
      </c>
      <c r="BI148" s="2">
        <v>0</v>
      </c>
      <c r="BJ148" s="2">
        <v>0</v>
      </c>
      <c r="BK148" s="2">
        <v>36</v>
      </c>
      <c r="BL148" s="2">
        <v>0</v>
      </c>
      <c r="BM148" s="2">
        <v>0</v>
      </c>
      <c r="BN148" s="2">
        <v>74</v>
      </c>
      <c r="BO148" s="2">
        <v>0</v>
      </c>
      <c r="BP148" s="2">
        <v>0</v>
      </c>
      <c r="BQ148" s="2">
        <v>35</v>
      </c>
    </row>
    <row r="149" spans="1:69" x14ac:dyDescent="0.2">
      <c r="A149" s="2">
        <v>1953</v>
      </c>
      <c r="B149" s="2">
        <v>2</v>
      </c>
      <c r="C149" s="2">
        <v>0</v>
      </c>
      <c r="D149" s="2">
        <v>0</v>
      </c>
      <c r="E149" s="2">
        <v>43</v>
      </c>
      <c r="F149" s="2"/>
      <c r="G149" s="2">
        <v>0</v>
      </c>
      <c r="H149" s="2">
        <v>0</v>
      </c>
      <c r="I149" s="2">
        <v>44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36</v>
      </c>
      <c r="P149" s="2">
        <v>0</v>
      </c>
      <c r="Q149" s="2">
        <v>0</v>
      </c>
      <c r="R149" s="2">
        <v>42</v>
      </c>
      <c r="S149" s="2">
        <v>0</v>
      </c>
      <c r="T149" s="2">
        <v>0</v>
      </c>
      <c r="U149" s="2">
        <v>38</v>
      </c>
      <c r="V149" s="2">
        <v>0</v>
      </c>
      <c r="W149" s="2">
        <v>0</v>
      </c>
      <c r="X149" s="2">
        <v>41</v>
      </c>
      <c r="Y149" s="2">
        <v>0</v>
      </c>
      <c r="Z149" s="2">
        <v>0</v>
      </c>
      <c r="AA149" s="2">
        <v>42</v>
      </c>
      <c r="AB149" s="2">
        <v>0</v>
      </c>
      <c r="AC149" s="2">
        <v>0</v>
      </c>
      <c r="AD149" s="2">
        <v>47</v>
      </c>
      <c r="AE149" s="2">
        <v>0</v>
      </c>
      <c r="AF149" s="2">
        <v>0</v>
      </c>
      <c r="AG149" s="2">
        <v>38</v>
      </c>
      <c r="AH149" s="2">
        <v>0</v>
      </c>
      <c r="AI149" s="2">
        <v>0</v>
      </c>
      <c r="AJ149" s="2">
        <v>54</v>
      </c>
      <c r="AK149" s="2">
        <v>0</v>
      </c>
      <c r="AL149" s="2">
        <v>0</v>
      </c>
      <c r="AM149" s="2">
        <v>38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42</v>
      </c>
      <c r="AT149" s="2">
        <v>0</v>
      </c>
      <c r="AU149" s="2">
        <v>0</v>
      </c>
      <c r="AV149" s="2">
        <v>43</v>
      </c>
      <c r="AW149" s="2">
        <v>0</v>
      </c>
      <c r="AX149" s="2">
        <v>0</v>
      </c>
      <c r="AY149" s="2">
        <v>45</v>
      </c>
      <c r="AZ149" s="2">
        <v>0</v>
      </c>
      <c r="BA149" s="2">
        <v>0</v>
      </c>
      <c r="BB149" s="2">
        <v>33</v>
      </c>
      <c r="BC149" s="2">
        <v>0</v>
      </c>
      <c r="BD149" s="2">
        <v>0</v>
      </c>
      <c r="BE149" s="2">
        <v>42</v>
      </c>
      <c r="BF149" s="2">
        <v>0</v>
      </c>
      <c r="BG149" s="2">
        <v>0</v>
      </c>
      <c r="BH149" s="2">
        <v>55</v>
      </c>
      <c r="BI149" s="2">
        <v>0</v>
      </c>
      <c r="BJ149" s="2">
        <v>0</v>
      </c>
      <c r="BK149" s="2">
        <v>38</v>
      </c>
      <c r="BL149" s="2">
        <v>0</v>
      </c>
      <c r="BM149" s="2">
        <v>0</v>
      </c>
      <c r="BN149" s="2">
        <v>74</v>
      </c>
      <c r="BO149" s="2">
        <v>0</v>
      </c>
      <c r="BP149" s="2">
        <v>0</v>
      </c>
      <c r="BQ149" s="2">
        <v>37</v>
      </c>
    </row>
    <row r="150" spans="1:69" x14ac:dyDescent="0.2">
      <c r="A150" s="2">
        <v>1954</v>
      </c>
      <c r="B150" s="2">
        <v>2</v>
      </c>
      <c r="C150" s="2">
        <v>0</v>
      </c>
      <c r="D150" s="2">
        <v>0</v>
      </c>
      <c r="E150" s="2">
        <v>45</v>
      </c>
      <c r="F150" s="2"/>
      <c r="G150" s="2">
        <v>0</v>
      </c>
      <c r="H150" s="2">
        <v>0</v>
      </c>
      <c r="I150" s="2">
        <v>44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38</v>
      </c>
      <c r="P150" s="2">
        <v>0</v>
      </c>
      <c r="Q150" s="2">
        <v>0</v>
      </c>
      <c r="R150" s="2">
        <v>44</v>
      </c>
      <c r="S150" s="2">
        <v>0</v>
      </c>
      <c r="T150" s="2">
        <v>0</v>
      </c>
      <c r="U150" s="2">
        <v>40</v>
      </c>
      <c r="V150" s="2">
        <v>0</v>
      </c>
      <c r="W150" s="2">
        <v>0</v>
      </c>
      <c r="X150" s="2">
        <v>42</v>
      </c>
      <c r="Y150" s="2">
        <v>0</v>
      </c>
      <c r="Z150" s="2">
        <v>0</v>
      </c>
      <c r="AA150" s="2">
        <v>44</v>
      </c>
      <c r="AB150" s="2">
        <v>0</v>
      </c>
      <c r="AC150" s="2">
        <v>0</v>
      </c>
      <c r="AD150" s="2">
        <v>49</v>
      </c>
      <c r="AE150" s="2">
        <v>0</v>
      </c>
      <c r="AF150" s="2">
        <v>0</v>
      </c>
      <c r="AG150" s="2">
        <v>40</v>
      </c>
      <c r="AH150" s="2">
        <v>0</v>
      </c>
      <c r="AI150" s="2">
        <v>0</v>
      </c>
      <c r="AJ150" s="2">
        <v>57</v>
      </c>
      <c r="AK150" s="2">
        <v>0</v>
      </c>
      <c r="AL150" s="2">
        <v>0</v>
      </c>
      <c r="AM150" s="2">
        <v>39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44</v>
      </c>
      <c r="AT150" s="2">
        <v>0</v>
      </c>
      <c r="AU150" s="2">
        <v>0</v>
      </c>
      <c r="AV150" s="2">
        <v>45</v>
      </c>
      <c r="AW150" s="2">
        <v>0</v>
      </c>
      <c r="AX150" s="2">
        <v>0</v>
      </c>
      <c r="AY150" s="2">
        <v>46</v>
      </c>
      <c r="AZ150" s="2">
        <v>0</v>
      </c>
      <c r="BA150" s="2">
        <v>0</v>
      </c>
      <c r="BB150" s="2">
        <v>35</v>
      </c>
      <c r="BC150" s="2">
        <v>0</v>
      </c>
      <c r="BD150" s="2">
        <v>0</v>
      </c>
      <c r="BE150" s="2">
        <v>42</v>
      </c>
      <c r="BF150" s="2">
        <v>0</v>
      </c>
      <c r="BG150" s="2">
        <v>0</v>
      </c>
      <c r="BH150" s="2">
        <v>55</v>
      </c>
      <c r="BI150" s="2">
        <v>0</v>
      </c>
      <c r="BJ150" s="2">
        <v>0</v>
      </c>
      <c r="BK150" s="2">
        <v>40</v>
      </c>
      <c r="BL150" s="2">
        <v>0</v>
      </c>
      <c r="BM150" s="2">
        <v>0</v>
      </c>
      <c r="BN150" s="2">
        <v>74</v>
      </c>
      <c r="BO150" s="2">
        <v>0</v>
      </c>
      <c r="BP150" s="2">
        <v>0</v>
      </c>
      <c r="BQ150" s="2">
        <v>39</v>
      </c>
    </row>
    <row r="151" spans="1:69" x14ac:dyDescent="0.2">
      <c r="A151" s="2">
        <v>1955</v>
      </c>
      <c r="B151" s="2">
        <v>2</v>
      </c>
      <c r="C151" s="2">
        <v>0</v>
      </c>
      <c r="D151" s="2">
        <v>0</v>
      </c>
      <c r="E151" s="2">
        <v>47</v>
      </c>
      <c r="F151" s="2"/>
      <c r="G151" s="2">
        <v>0</v>
      </c>
      <c r="H151" s="2">
        <v>0</v>
      </c>
      <c r="I151" s="2">
        <v>46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41</v>
      </c>
      <c r="P151" s="2">
        <v>0</v>
      </c>
      <c r="Q151" s="2">
        <v>0</v>
      </c>
      <c r="R151" s="2">
        <v>45</v>
      </c>
      <c r="S151" s="2">
        <v>0</v>
      </c>
      <c r="T151" s="2">
        <v>0</v>
      </c>
      <c r="U151" s="2">
        <v>42</v>
      </c>
      <c r="V151" s="2">
        <v>0</v>
      </c>
      <c r="W151" s="2">
        <v>0</v>
      </c>
      <c r="X151" s="2">
        <v>44</v>
      </c>
      <c r="Y151" s="2">
        <v>0</v>
      </c>
      <c r="Z151" s="2">
        <v>0</v>
      </c>
      <c r="AA151" s="2">
        <v>45</v>
      </c>
      <c r="AB151" s="2">
        <v>0</v>
      </c>
      <c r="AC151" s="2">
        <v>0</v>
      </c>
      <c r="AD151" s="2">
        <v>50</v>
      </c>
      <c r="AE151" s="2">
        <v>0</v>
      </c>
      <c r="AF151" s="2">
        <v>0</v>
      </c>
      <c r="AG151" s="2">
        <v>42</v>
      </c>
      <c r="AH151" s="2">
        <v>0</v>
      </c>
      <c r="AI151" s="2">
        <v>0</v>
      </c>
      <c r="AJ151" s="2">
        <v>60</v>
      </c>
      <c r="AK151" s="2">
        <v>0</v>
      </c>
      <c r="AL151" s="2">
        <v>0</v>
      </c>
      <c r="AM151" s="2">
        <v>41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45</v>
      </c>
      <c r="AT151" s="2">
        <v>0</v>
      </c>
      <c r="AU151" s="2">
        <v>0</v>
      </c>
      <c r="AV151" s="2">
        <v>46</v>
      </c>
      <c r="AW151" s="2">
        <v>0</v>
      </c>
      <c r="AX151" s="2">
        <v>0</v>
      </c>
      <c r="AY151" s="2">
        <v>47</v>
      </c>
      <c r="AZ151" s="2">
        <v>0</v>
      </c>
      <c r="BA151" s="2">
        <v>0</v>
      </c>
      <c r="BB151" s="2">
        <v>37</v>
      </c>
      <c r="BC151" s="2">
        <v>0</v>
      </c>
      <c r="BD151" s="2">
        <v>0</v>
      </c>
      <c r="BE151" s="2">
        <v>42</v>
      </c>
      <c r="BF151" s="2">
        <v>0</v>
      </c>
      <c r="BG151" s="2">
        <v>0</v>
      </c>
      <c r="BH151" s="2">
        <v>56</v>
      </c>
      <c r="BI151" s="2">
        <v>0</v>
      </c>
      <c r="BJ151" s="2">
        <v>0</v>
      </c>
      <c r="BK151" s="2">
        <v>42</v>
      </c>
      <c r="BL151" s="2">
        <v>0</v>
      </c>
      <c r="BM151" s="2">
        <v>0</v>
      </c>
      <c r="BN151" s="2">
        <v>74</v>
      </c>
      <c r="BO151" s="2">
        <v>0</v>
      </c>
      <c r="BP151" s="2">
        <v>0</v>
      </c>
      <c r="BQ151" s="2">
        <v>41</v>
      </c>
    </row>
    <row r="152" spans="1:69" x14ac:dyDescent="0.2">
      <c r="A152" s="2">
        <v>1956</v>
      </c>
      <c r="B152" s="2">
        <v>2</v>
      </c>
      <c r="C152" s="2">
        <v>0</v>
      </c>
      <c r="D152" s="2">
        <v>0</v>
      </c>
      <c r="E152" s="2">
        <v>51</v>
      </c>
      <c r="F152" s="2"/>
      <c r="G152" s="2">
        <v>0</v>
      </c>
      <c r="H152" s="2">
        <v>0</v>
      </c>
      <c r="I152" s="2">
        <v>50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45</v>
      </c>
      <c r="P152" s="2">
        <v>0</v>
      </c>
      <c r="Q152" s="2">
        <v>0</v>
      </c>
      <c r="R152" s="2">
        <v>49</v>
      </c>
      <c r="S152" s="2">
        <v>0</v>
      </c>
      <c r="T152" s="2">
        <v>0</v>
      </c>
      <c r="U152" s="2">
        <v>45</v>
      </c>
      <c r="V152" s="2">
        <v>0</v>
      </c>
      <c r="W152" s="2">
        <v>0</v>
      </c>
      <c r="X152" s="2">
        <v>47</v>
      </c>
      <c r="Y152" s="2">
        <v>0</v>
      </c>
      <c r="Z152" s="2">
        <v>0</v>
      </c>
      <c r="AA152" s="2">
        <v>50</v>
      </c>
      <c r="AB152" s="2">
        <v>0</v>
      </c>
      <c r="AC152" s="2">
        <v>0</v>
      </c>
      <c r="AD152" s="2">
        <v>52</v>
      </c>
      <c r="AE152" s="2">
        <v>0</v>
      </c>
      <c r="AF152" s="2">
        <v>0</v>
      </c>
      <c r="AG152" s="2">
        <v>45</v>
      </c>
      <c r="AH152" s="2">
        <v>0</v>
      </c>
      <c r="AI152" s="2">
        <v>0</v>
      </c>
      <c r="AJ152" s="2">
        <v>63</v>
      </c>
      <c r="AK152" s="2">
        <v>0</v>
      </c>
      <c r="AL152" s="2">
        <v>0</v>
      </c>
      <c r="AM152" s="2">
        <v>44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50</v>
      </c>
      <c r="AT152" s="2">
        <v>0</v>
      </c>
      <c r="AU152" s="2">
        <v>0</v>
      </c>
      <c r="AV152" s="2">
        <v>51</v>
      </c>
      <c r="AW152" s="2">
        <v>0</v>
      </c>
      <c r="AX152" s="2">
        <v>0</v>
      </c>
      <c r="AY152" s="2">
        <v>50</v>
      </c>
      <c r="AZ152" s="2">
        <v>0</v>
      </c>
      <c r="BA152" s="2">
        <v>0</v>
      </c>
      <c r="BB152" s="2">
        <v>40</v>
      </c>
      <c r="BC152" s="2">
        <v>0</v>
      </c>
      <c r="BD152" s="2">
        <v>0</v>
      </c>
      <c r="BE152" s="2">
        <v>45</v>
      </c>
      <c r="BF152" s="2">
        <v>0</v>
      </c>
      <c r="BG152" s="2">
        <v>0</v>
      </c>
      <c r="BH152" s="2">
        <v>63</v>
      </c>
      <c r="BI152" s="2">
        <v>0</v>
      </c>
      <c r="BJ152" s="2">
        <v>0</v>
      </c>
      <c r="BK152" s="2">
        <v>47</v>
      </c>
      <c r="BL152" s="2">
        <v>0</v>
      </c>
      <c r="BM152" s="2">
        <v>0</v>
      </c>
      <c r="BN152" s="2">
        <v>74</v>
      </c>
      <c r="BO152" s="2">
        <v>0</v>
      </c>
      <c r="BP152" s="2">
        <v>0</v>
      </c>
      <c r="BQ152" s="2">
        <v>46</v>
      </c>
    </row>
    <row r="153" spans="1:69" x14ac:dyDescent="0.2">
      <c r="A153" s="2">
        <v>1957</v>
      </c>
      <c r="B153" s="2">
        <v>2</v>
      </c>
      <c r="C153" s="2">
        <v>0</v>
      </c>
      <c r="D153" s="2">
        <v>0</v>
      </c>
      <c r="E153" s="2">
        <v>55</v>
      </c>
      <c r="F153" s="2"/>
      <c r="G153" s="2">
        <v>0</v>
      </c>
      <c r="H153" s="2">
        <v>0</v>
      </c>
      <c r="I153" s="2">
        <v>53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47</v>
      </c>
      <c r="P153" s="2">
        <v>0</v>
      </c>
      <c r="Q153" s="2">
        <v>0</v>
      </c>
      <c r="R153" s="2">
        <v>51</v>
      </c>
      <c r="S153" s="2">
        <v>0</v>
      </c>
      <c r="T153" s="2">
        <v>0</v>
      </c>
      <c r="U153" s="2">
        <v>47</v>
      </c>
      <c r="V153" s="2">
        <v>0</v>
      </c>
      <c r="W153" s="2">
        <v>0</v>
      </c>
      <c r="X153" s="2">
        <v>50</v>
      </c>
      <c r="Y153" s="2">
        <v>0</v>
      </c>
      <c r="Z153" s="2">
        <v>0</v>
      </c>
      <c r="AA153" s="2">
        <v>54</v>
      </c>
      <c r="AB153" s="2">
        <v>0</v>
      </c>
      <c r="AC153" s="2">
        <v>0</v>
      </c>
      <c r="AD153" s="2">
        <v>56</v>
      </c>
      <c r="AE153" s="2">
        <v>0</v>
      </c>
      <c r="AF153" s="2">
        <v>0</v>
      </c>
      <c r="AG153" s="2">
        <v>47</v>
      </c>
      <c r="AH153" s="2">
        <v>0</v>
      </c>
      <c r="AI153" s="2">
        <v>0</v>
      </c>
      <c r="AJ153" s="2">
        <v>67</v>
      </c>
      <c r="AK153" s="2">
        <v>0</v>
      </c>
      <c r="AL153" s="2">
        <v>0</v>
      </c>
      <c r="AM153" s="2">
        <v>47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54</v>
      </c>
      <c r="AT153" s="2">
        <v>0</v>
      </c>
      <c r="AU153" s="2">
        <v>0</v>
      </c>
      <c r="AV153" s="2">
        <v>54</v>
      </c>
      <c r="AW153" s="2">
        <v>0</v>
      </c>
      <c r="AX153" s="2">
        <v>0</v>
      </c>
      <c r="AY153" s="2">
        <v>54</v>
      </c>
      <c r="AZ153" s="2">
        <v>0</v>
      </c>
      <c r="BA153" s="2">
        <v>0</v>
      </c>
      <c r="BB153" s="2">
        <v>43</v>
      </c>
      <c r="BC153" s="2">
        <v>0</v>
      </c>
      <c r="BD153" s="2">
        <v>0</v>
      </c>
      <c r="BE153" s="2">
        <v>47</v>
      </c>
      <c r="BF153" s="2">
        <v>0</v>
      </c>
      <c r="BG153" s="2">
        <v>0</v>
      </c>
      <c r="BH153" s="2">
        <v>66</v>
      </c>
      <c r="BI153" s="2">
        <v>0</v>
      </c>
      <c r="BJ153" s="2">
        <v>0</v>
      </c>
      <c r="BK153" s="2">
        <v>51</v>
      </c>
      <c r="BL153" s="2">
        <v>0</v>
      </c>
      <c r="BM153" s="2">
        <v>0</v>
      </c>
      <c r="BN153" s="2">
        <v>76</v>
      </c>
      <c r="BO153" s="2">
        <v>0</v>
      </c>
      <c r="BP153" s="2">
        <v>0</v>
      </c>
      <c r="BQ153" s="2">
        <v>49</v>
      </c>
    </row>
    <row r="154" spans="1:69" x14ac:dyDescent="0.2">
      <c r="A154" s="2">
        <v>1958</v>
      </c>
      <c r="B154" s="2">
        <v>2</v>
      </c>
      <c r="C154" s="2">
        <v>0</v>
      </c>
      <c r="D154" s="2">
        <v>0</v>
      </c>
      <c r="E154" s="2">
        <v>57</v>
      </c>
      <c r="F154" s="2"/>
      <c r="G154" s="2">
        <v>0</v>
      </c>
      <c r="H154" s="2">
        <v>0</v>
      </c>
      <c r="I154" s="2">
        <v>54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48</v>
      </c>
      <c r="P154" s="2">
        <v>0</v>
      </c>
      <c r="Q154" s="2">
        <v>0</v>
      </c>
      <c r="R154" s="2">
        <v>53</v>
      </c>
      <c r="S154" s="2">
        <v>0</v>
      </c>
      <c r="T154" s="2">
        <v>0</v>
      </c>
      <c r="U154" s="2">
        <v>48</v>
      </c>
      <c r="V154" s="2">
        <v>0</v>
      </c>
      <c r="W154" s="2">
        <v>0</v>
      </c>
      <c r="X154" s="2">
        <v>52</v>
      </c>
      <c r="Y154" s="2">
        <v>0</v>
      </c>
      <c r="Z154" s="2">
        <v>0</v>
      </c>
      <c r="AA154" s="2">
        <v>58</v>
      </c>
      <c r="AB154" s="2">
        <v>0</v>
      </c>
      <c r="AC154" s="2">
        <v>0</v>
      </c>
      <c r="AD154" s="2">
        <v>58</v>
      </c>
      <c r="AE154" s="2">
        <v>0</v>
      </c>
      <c r="AF154" s="2">
        <v>0</v>
      </c>
      <c r="AG154" s="2">
        <v>48</v>
      </c>
      <c r="AH154" s="2">
        <v>0</v>
      </c>
      <c r="AI154" s="2">
        <v>0</v>
      </c>
      <c r="AJ154" s="2">
        <v>69</v>
      </c>
      <c r="AK154" s="2">
        <v>0</v>
      </c>
      <c r="AL154" s="2">
        <v>0</v>
      </c>
      <c r="AM154" s="2">
        <v>49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58</v>
      </c>
      <c r="AT154" s="2">
        <v>0</v>
      </c>
      <c r="AU154" s="2">
        <v>0</v>
      </c>
      <c r="AV154" s="2">
        <v>57</v>
      </c>
      <c r="AW154" s="2">
        <v>0</v>
      </c>
      <c r="AX154" s="2">
        <v>0</v>
      </c>
      <c r="AY154" s="2">
        <v>56</v>
      </c>
      <c r="AZ154" s="2">
        <v>0</v>
      </c>
      <c r="BA154" s="2">
        <v>0</v>
      </c>
      <c r="BB154" s="2">
        <v>45</v>
      </c>
      <c r="BC154" s="2">
        <v>0</v>
      </c>
      <c r="BD154" s="2">
        <v>0</v>
      </c>
      <c r="BE154" s="2">
        <v>49</v>
      </c>
      <c r="BF154" s="2">
        <v>0</v>
      </c>
      <c r="BG154" s="2">
        <v>0</v>
      </c>
      <c r="BH154" s="2">
        <v>71</v>
      </c>
      <c r="BI154" s="2">
        <v>0</v>
      </c>
      <c r="BJ154" s="2">
        <v>0</v>
      </c>
      <c r="BK154" s="2">
        <v>53</v>
      </c>
      <c r="BL154" s="2">
        <v>0</v>
      </c>
      <c r="BM154" s="2">
        <v>0</v>
      </c>
      <c r="BN154" s="2">
        <v>80</v>
      </c>
      <c r="BO154" s="2">
        <v>0</v>
      </c>
      <c r="BP154" s="2">
        <v>0</v>
      </c>
      <c r="BQ154" s="2">
        <v>52</v>
      </c>
    </row>
    <row r="155" spans="1:69" x14ac:dyDescent="0.2">
      <c r="A155" s="2">
        <v>1959</v>
      </c>
      <c r="B155" s="2">
        <v>2</v>
      </c>
      <c r="C155" s="2">
        <v>0</v>
      </c>
      <c r="D155" s="2">
        <v>0</v>
      </c>
      <c r="E155" s="2">
        <v>59</v>
      </c>
      <c r="F155" s="2"/>
      <c r="G155" s="2">
        <v>0</v>
      </c>
      <c r="H155" s="2">
        <v>0</v>
      </c>
      <c r="I155" s="2">
        <v>54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49</v>
      </c>
      <c r="P155" s="2">
        <v>0</v>
      </c>
      <c r="Q155" s="2">
        <v>0</v>
      </c>
      <c r="R155" s="2">
        <v>55</v>
      </c>
      <c r="S155" s="2">
        <v>0</v>
      </c>
      <c r="T155" s="2">
        <v>0</v>
      </c>
      <c r="U155" s="2">
        <v>50</v>
      </c>
      <c r="V155" s="2">
        <v>0</v>
      </c>
      <c r="W155" s="2">
        <v>0</v>
      </c>
      <c r="X155" s="2">
        <v>54</v>
      </c>
      <c r="Y155" s="2">
        <v>0</v>
      </c>
      <c r="Z155" s="2">
        <v>0</v>
      </c>
      <c r="AA155" s="2">
        <v>60</v>
      </c>
      <c r="AB155" s="2">
        <v>0</v>
      </c>
      <c r="AC155" s="2">
        <v>0</v>
      </c>
      <c r="AD155" s="2">
        <v>59</v>
      </c>
      <c r="AE155" s="2">
        <v>0</v>
      </c>
      <c r="AF155" s="2">
        <v>0</v>
      </c>
      <c r="AG155" s="2">
        <v>50</v>
      </c>
      <c r="AH155" s="2">
        <v>0</v>
      </c>
      <c r="AI155" s="2">
        <v>0</v>
      </c>
      <c r="AJ155" s="2">
        <v>72</v>
      </c>
      <c r="AK155" s="2">
        <v>0</v>
      </c>
      <c r="AL155" s="2">
        <v>0</v>
      </c>
      <c r="AM155" s="2">
        <v>52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60</v>
      </c>
      <c r="AT155" s="2">
        <v>0</v>
      </c>
      <c r="AU155" s="2">
        <v>0</v>
      </c>
      <c r="AV155" s="2">
        <v>59</v>
      </c>
      <c r="AW155" s="2">
        <v>0</v>
      </c>
      <c r="AX155" s="2">
        <v>0</v>
      </c>
      <c r="AY155" s="2">
        <v>58</v>
      </c>
      <c r="AZ155" s="2">
        <v>0</v>
      </c>
      <c r="BA155" s="2">
        <v>0</v>
      </c>
      <c r="BB155" s="2">
        <v>47</v>
      </c>
      <c r="BC155" s="2">
        <v>0</v>
      </c>
      <c r="BD155" s="2">
        <v>0</v>
      </c>
      <c r="BE155" s="2">
        <v>51</v>
      </c>
      <c r="BF155" s="2">
        <v>0</v>
      </c>
      <c r="BG155" s="2">
        <v>0</v>
      </c>
      <c r="BH155" s="2">
        <v>71</v>
      </c>
      <c r="BI155" s="2">
        <v>0</v>
      </c>
      <c r="BJ155" s="2">
        <v>0</v>
      </c>
      <c r="BK155" s="2">
        <v>55</v>
      </c>
      <c r="BL155" s="2">
        <v>0</v>
      </c>
      <c r="BM155" s="2">
        <v>0</v>
      </c>
      <c r="BN155" s="2">
        <v>80</v>
      </c>
      <c r="BO155" s="2">
        <v>0</v>
      </c>
      <c r="BP155" s="2">
        <v>0</v>
      </c>
      <c r="BQ155" s="2">
        <v>54</v>
      </c>
    </row>
    <row r="156" spans="1:69" x14ac:dyDescent="0.2">
      <c r="A156" s="2">
        <v>1960</v>
      </c>
      <c r="B156" s="2">
        <v>2</v>
      </c>
      <c r="C156" s="2">
        <v>0</v>
      </c>
      <c r="D156" s="2">
        <v>0</v>
      </c>
      <c r="E156" s="2">
        <v>60</v>
      </c>
      <c r="F156" s="2"/>
      <c r="G156" s="2">
        <v>0</v>
      </c>
      <c r="H156" s="2">
        <v>0</v>
      </c>
      <c r="I156" s="2">
        <v>57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51</v>
      </c>
      <c r="P156" s="2">
        <v>0</v>
      </c>
      <c r="Q156" s="2">
        <v>0</v>
      </c>
      <c r="R156" s="2">
        <v>56</v>
      </c>
      <c r="S156" s="2">
        <v>0</v>
      </c>
      <c r="T156" s="2">
        <v>0</v>
      </c>
      <c r="U156" s="2">
        <v>52</v>
      </c>
      <c r="V156" s="2">
        <v>0</v>
      </c>
      <c r="W156" s="2">
        <v>0</v>
      </c>
      <c r="X156" s="2">
        <v>56</v>
      </c>
      <c r="Y156" s="2">
        <v>0</v>
      </c>
      <c r="Z156" s="2">
        <v>0</v>
      </c>
      <c r="AA156" s="2">
        <v>61</v>
      </c>
      <c r="AB156" s="2">
        <v>0</v>
      </c>
      <c r="AC156" s="2">
        <v>0</v>
      </c>
      <c r="AD156" s="2">
        <v>60</v>
      </c>
      <c r="AE156" s="2">
        <v>0</v>
      </c>
      <c r="AF156" s="2">
        <v>0</v>
      </c>
      <c r="AG156" s="2">
        <v>52</v>
      </c>
      <c r="AH156" s="2">
        <v>0</v>
      </c>
      <c r="AI156" s="2">
        <v>0</v>
      </c>
      <c r="AJ156" s="2">
        <v>74</v>
      </c>
      <c r="AK156" s="2">
        <v>0</v>
      </c>
      <c r="AL156" s="2">
        <v>0</v>
      </c>
      <c r="AM156" s="2">
        <v>54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61</v>
      </c>
      <c r="AT156" s="2">
        <v>0</v>
      </c>
      <c r="AU156" s="2">
        <v>0</v>
      </c>
      <c r="AV156" s="2">
        <v>60</v>
      </c>
      <c r="AW156" s="2">
        <v>0</v>
      </c>
      <c r="AX156" s="2">
        <v>0</v>
      </c>
      <c r="AY156" s="2">
        <v>59</v>
      </c>
      <c r="AZ156" s="2">
        <v>0</v>
      </c>
      <c r="BA156" s="2">
        <v>0</v>
      </c>
      <c r="BB156" s="2">
        <v>49</v>
      </c>
      <c r="BC156" s="2">
        <v>0</v>
      </c>
      <c r="BD156" s="2">
        <v>0</v>
      </c>
      <c r="BE156" s="2">
        <v>52</v>
      </c>
      <c r="BF156" s="2">
        <v>0</v>
      </c>
      <c r="BG156" s="2">
        <v>0</v>
      </c>
      <c r="BH156" s="2">
        <v>71</v>
      </c>
      <c r="BI156" s="2">
        <v>0</v>
      </c>
      <c r="BJ156" s="2">
        <v>0</v>
      </c>
      <c r="BK156" s="2">
        <v>57</v>
      </c>
      <c r="BL156" s="2">
        <v>0</v>
      </c>
      <c r="BM156" s="2">
        <v>0</v>
      </c>
      <c r="BN156" s="2">
        <v>80</v>
      </c>
      <c r="BO156" s="2">
        <v>0</v>
      </c>
      <c r="BP156" s="2">
        <v>0</v>
      </c>
      <c r="BQ156" s="2">
        <v>55</v>
      </c>
    </row>
    <row r="157" spans="1:69" x14ac:dyDescent="0.2">
      <c r="A157" s="2">
        <v>1961</v>
      </c>
      <c r="B157" s="2">
        <v>2</v>
      </c>
      <c r="C157" s="2">
        <v>0</v>
      </c>
      <c r="D157" s="2">
        <v>0</v>
      </c>
      <c r="E157" s="2">
        <v>61</v>
      </c>
      <c r="F157" s="2"/>
      <c r="G157" s="2">
        <v>0</v>
      </c>
      <c r="H157" s="2">
        <v>0</v>
      </c>
      <c r="I157" s="2">
        <v>57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53</v>
      </c>
      <c r="P157" s="2">
        <v>0</v>
      </c>
      <c r="Q157" s="2">
        <v>0</v>
      </c>
      <c r="R157" s="2">
        <v>58</v>
      </c>
      <c r="S157" s="2">
        <v>0</v>
      </c>
      <c r="T157" s="2">
        <v>0</v>
      </c>
      <c r="U157" s="2">
        <v>52</v>
      </c>
      <c r="V157" s="2">
        <v>0</v>
      </c>
      <c r="W157" s="2">
        <v>0</v>
      </c>
      <c r="X157" s="2">
        <v>58</v>
      </c>
      <c r="Y157" s="2">
        <v>0</v>
      </c>
      <c r="Z157" s="2">
        <v>0</v>
      </c>
      <c r="AA157" s="2">
        <v>60</v>
      </c>
      <c r="AB157" s="2">
        <v>0</v>
      </c>
      <c r="AC157" s="2">
        <v>0</v>
      </c>
      <c r="AD157" s="2">
        <v>61</v>
      </c>
      <c r="AE157" s="2">
        <v>0</v>
      </c>
      <c r="AF157" s="2">
        <v>0</v>
      </c>
      <c r="AG157" s="2">
        <v>52</v>
      </c>
      <c r="AH157" s="2">
        <v>0</v>
      </c>
      <c r="AI157" s="2">
        <v>0</v>
      </c>
      <c r="AJ157" s="2">
        <v>77</v>
      </c>
      <c r="AK157" s="2">
        <v>0</v>
      </c>
      <c r="AL157" s="2">
        <v>0</v>
      </c>
      <c r="AM157" s="2">
        <v>56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60</v>
      </c>
      <c r="AT157" s="2">
        <v>0</v>
      </c>
      <c r="AU157" s="2">
        <v>0</v>
      </c>
      <c r="AV157" s="2">
        <v>61</v>
      </c>
      <c r="AW157" s="2">
        <v>0</v>
      </c>
      <c r="AX157" s="2">
        <v>0</v>
      </c>
      <c r="AY157" s="2">
        <v>60</v>
      </c>
      <c r="AZ157" s="2">
        <v>0</v>
      </c>
      <c r="BA157" s="2">
        <v>0</v>
      </c>
      <c r="BB157" s="2">
        <v>51</v>
      </c>
      <c r="BC157" s="2">
        <v>0</v>
      </c>
      <c r="BD157" s="2">
        <v>0</v>
      </c>
      <c r="BE157" s="2">
        <v>54</v>
      </c>
      <c r="BF157" s="2">
        <v>0</v>
      </c>
      <c r="BG157" s="2">
        <v>0</v>
      </c>
      <c r="BH157" s="2">
        <v>73</v>
      </c>
      <c r="BI157" s="2">
        <v>0</v>
      </c>
      <c r="BJ157" s="2">
        <v>0</v>
      </c>
      <c r="BK157" s="2">
        <v>57</v>
      </c>
      <c r="BL157" s="2">
        <v>0</v>
      </c>
      <c r="BM157" s="2">
        <v>0</v>
      </c>
      <c r="BN157" s="2">
        <v>81</v>
      </c>
      <c r="BO157" s="2">
        <v>0</v>
      </c>
      <c r="BP157" s="2">
        <v>0</v>
      </c>
      <c r="BQ157" s="2">
        <v>56</v>
      </c>
    </row>
    <row r="158" spans="1:69" x14ac:dyDescent="0.2">
      <c r="A158" s="2">
        <v>1962</v>
      </c>
      <c r="B158" s="2">
        <v>2</v>
      </c>
      <c r="C158" s="2">
        <v>0</v>
      </c>
      <c r="D158" s="2">
        <v>0</v>
      </c>
      <c r="E158" s="2">
        <v>63</v>
      </c>
      <c r="F158" s="2"/>
      <c r="G158" s="2">
        <v>0</v>
      </c>
      <c r="H158" s="2">
        <v>0</v>
      </c>
      <c r="I158" s="2">
        <v>57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53</v>
      </c>
      <c r="P158" s="2">
        <v>0</v>
      </c>
      <c r="Q158" s="2">
        <v>0</v>
      </c>
      <c r="R158" s="2">
        <v>60</v>
      </c>
      <c r="S158" s="2">
        <v>0</v>
      </c>
      <c r="T158" s="2">
        <v>0</v>
      </c>
      <c r="U158" s="2">
        <v>54</v>
      </c>
      <c r="V158" s="2">
        <v>0</v>
      </c>
      <c r="W158" s="2">
        <v>0</v>
      </c>
      <c r="X158" s="2">
        <v>60</v>
      </c>
      <c r="Y158" s="2">
        <v>0</v>
      </c>
      <c r="Z158" s="2">
        <v>0</v>
      </c>
      <c r="AA158" s="2">
        <v>60</v>
      </c>
      <c r="AB158" s="2">
        <v>0</v>
      </c>
      <c r="AC158" s="2">
        <v>0</v>
      </c>
      <c r="AD158" s="2">
        <v>62</v>
      </c>
      <c r="AE158" s="2">
        <v>0</v>
      </c>
      <c r="AF158" s="2">
        <v>0</v>
      </c>
      <c r="AG158" s="2">
        <v>54</v>
      </c>
      <c r="AH158" s="2">
        <v>0</v>
      </c>
      <c r="AI158" s="2">
        <v>0</v>
      </c>
      <c r="AJ158" s="2">
        <v>79</v>
      </c>
      <c r="AK158" s="2">
        <v>0</v>
      </c>
      <c r="AL158" s="2">
        <v>0</v>
      </c>
      <c r="AM158" s="2">
        <v>58</v>
      </c>
      <c r="AN158" s="2">
        <v>0</v>
      </c>
      <c r="AO158" s="2">
        <v>0</v>
      </c>
      <c r="AP158" s="2">
        <v>69</v>
      </c>
      <c r="AQ158" s="2">
        <v>0</v>
      </c>
      <c r="AR158" s="2">
        <v>0</v>
      </c>
      <c r="AS158" s="2">
        <v>60</v>
      </c>
      <c r="AT158" s="2">
        <v>0</v>
      </c>
      <c r="AU158" s="2">
        <v>0</v>
      </c>
      <c r="AV158" s="2">
        <v>62</v>
      </c>
      <c r="AW158" s="2">
        <v>0</v>
      </c>
      <c r="AX158" s="2">
        <v>0</v>
      </c>
      <c r="AY158" s="2">
        <v>61</v>
      </c>
      <c r="AZ158" s="2">
        <v>0</v>
      </c>
      <c r="BA158" s="2">
        <v>0</v>
      </c>
      <c r="BB158" s="2">
        <v>53</v>
      </c>
      <c r="BC158" s="2">
        <v>0</v>
      </c>
      <c r="BD158" s="2">
        <v>0</v>
      </c>
      <c r="BE158" s="2">
        <v>54</v>
      </c>
      <c r="BF158" s="2">
        <v>0</v>
      </c>
      <c r="BG158" s="2">
        <v>0</v>
      </c>
      <c r="BH158" s="2">
        <v>79</v>
      </c>
      <c r="BI158" s="2">
        <v>0</v>
      </c>
      <c r="BJ158" s="2">
        <v>0</v>
      </c>
      <c r="BK158" s="2">
        <v>58</v>
      </c>
      <c r="BL158" s="2">
        <v>0</v>
      </c>
      <c r="BM158" s="2">
        <v>0</v>
      </c>
      <c r="BN158" s="2">
        <v>82</v>
      </c>
      <c r="BO158" s="2">
        <v>0</v>
      </c>
      <c r="BP158" s="2">
        <v>0</v>
      </c>
      <c r="BQ158" s="2">
        <v>57</v>
      </c>
    </row>
    <row r="159" spans="1:69" x14ac:dyDescent="0.2">
      <c r="A159" s="2">
        <v>1963</v>
      </c>
      <c r="B159" s="2">
        <v>2</v>
      </c>
      <c r="C159" s="2">
        <v>0</v>
      </c>
      <c r="D159" s="2">
        <v>0</v>
      </c>
      <c r="E159" s="2">
        <v>64</v>
      </c>
      <c r="F159" s="2"/>
      <c r="G159" s="2">
        <v>0</v>
      </c>
      <c r="H159" s="2">
        <v>0</v>
      </c>
      <c r="I159" s="2">
        <v>58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55</v>
      </c>
      <c r="P159" s="2">
        <v>0</v>
      </c>
      <c r="Q159" s="2">
        <v>0</v>
      </c>
      <c r="R159" s="2">
        <v>61</v>
      </c>
      <c r="S159" s="2">
        <v>0</v>
      </c>
      <c r="T159" s="2">
        <v>0</v>
      </c>
      <c r="U159" s="2">
        <v>55</v>
      </c>
      <c r="V159" s="2">
        <v>0</v>
      </c>
      <c r="W159" s="2">
        <v>0</v>
      </c>
      <c r="X159" s="2">
        <v>62</v>
      </c>
      <c r="Y159" s="2">
        <v>0</v>
      </c>
      <c r="Z159" s="2">
        <v>0</v>
      </c>
      <c r="AA159" s="2">
        <v>62</v>
      </c>
      <c r="AB159" s="2">
        <v>0</v>
      </c>
      <c r="AC159" s="2">
        <v>0</v>
      </c>
      <c r="AD159" s="2">
        <v>63</v>
      </c>
      <c r="AE159" s="2">
        <v>0</v>
      </c>
      <c r="AF159" s="2">
        <v>0</v>
      </c>
      <c r="AG159" s="2">
        <v>55</v>
      </c>
      <c r="AH159" s="2">
        <v>0</v>
      </c>
      <c r="AI159" s="2">
        <v>0</v>
      </c>
      <c r="AJ159" s="2">
        <v>81</v>
      </c>
      <c r="AK159" s="2">
        <v>0</v>
      </c>
      <c r="AL159" s="2">
        <v>0</v>
      </c>
      <c r="AM159" s="2">
        <v>60</v>
      </c>
      <c r="AN159" s="2">
        <v>0</v>
      </c>
      <c r="AO159" s="2">
        <v>0</v>
      </c>
      <c r="AP159" s="2">
        <v>70</v>
      </c>
      <c r="AQ159" s="2">
        <v>0</v>
      </c>
      <c r="AR159" s="2">
        <v>0</v>
      </c>
      <c r="AS159" s="2">
        <v>62</v>
      </c>
      <c r="AT159" s="2">
        <v>0</v>
      </c>
      <c r="AU159" s="2">
        <v>0</v>
      </c>
      <c r="AV159" s="2">
        <v>63</v>
      </c>
      <c r="AW159" s="2">
        <v>0</v>
      </c>
      <c r="AX159" s="2">
        <v>0</v>
      </c>
      <c r="AY159" s="2">
        <v>62</v>
      </c>
      <c r="AZ159" s="2">
        <v>0</v>
      </c>
      <c r="BA159" s="2">
        <v>0</v>
      </c>
      <c r="BB159" s="2">
        <v>55</v>
      </c>
      <c r="BC159" s="2">
        <v>0</v>
      </c>
      <c r="BD159" s="2">
        <v>0</v>
      </c>
      <c r="BE159" s="2">
        <v>56</v>
      </c>
      <c r="BF159" s="2">
        <v>0</v>
      </c>
      <c r="BG159" s="2">
        <v>0</v>
      </c>
      <c r="BH159" s="2">
        <v>79</v>
      </c>
      <c r="BI159" s="2">
        <v>0</v>
      </c>
      <c r="BJ159" s="2">
        <v>0</v>
      </c>
      <c r="BK159" s="2">
        <v>59</v>
      </c>
      <c r="BL159" s="2">
        <v>0</v>
      </c>
      <c r="BM159" s="2">
        <v>0</v>
      </c>
      <c r="BN159" s="2">
        <v>82</v>
      </c>
      <c r="BO159" s="2">
        <v>0</v>
      </c>
      <c r="BP159" s="2">
        <v>0</v>
      </c>
      <c r="BQ159" s="2">
        <v>58</v>
      </c>
    </row>
    <row r="160" spans="1:69" x14ac:dyDescent="0.2">
      <c r="A160" s="2">
        <v>1964</v>
      </c>
      <c r="B160" s="2">
        <v>2</v>
      </c>
      <c r="C160" s="2">
        <v>0</v>
      </c>
      <c r="D160" s="2">
        <v>0</v>
      </c>
      <c r="E160" s="2">
        <v>65</v>
      </c>
      <c r="F160" s="2"/>
      <c r="G160" s="2">
        <v>0</v>
      </c>
      <c r="H160" s="2">
        <v>0</v>
      </c>
      <c r="I160" s="2">
        <v>60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57</v>
      </c>
      <c r="P160" s="2">
        <v>0</v>
      </c>
      <c r="Q160" s="2">
        <v>0</v>
      </c>
      <c r="R160" s="2">
        <v>63</v>
      </c>
      <c r="S160" s="2">
        <v>0</v>
      </c>
      <c r="T160" s="2">
        <v>0</v>
      </c>
      <c r="U160" s="2">
        <v>56</v>
      </c>
      <c r="V160" s="2">
        <v>0</v>
      </c>
      <c r="W160" s="2">
        <v>0</v>
      </c>
      <c r="X160" s="2">
        <v>63</v>
      </c>
      <c r="Y160" s="2">
        <v>0</v>
      </c>
      <c r="Z160" s="2">
        <v>0</v>
      </c>
      <c r="AA160" s="2">
        <v>65</v>
      </c>
      <c r="AB160" s="2">
        <v>0</v>
      </c>
      <c r="AC160" s="2">
        <v>0</v>
      </c>
      <c r="AD160" s="2">
        <v>63</v>
      </c>
      <c r="AE160" s="2">
        <v>0</v>
      </c>
      <c r="AF160" s="2">
        <v>0</v>
      </c>
      <c r="AG160" s="2">
        <v>56</v>
      </c>
      <c r="AH160" s="2">
        <v>0</v>
      </c>
      <c r="AI160" s="2">
        <v>0</v>
      </c>
      <c r="AJ160" s="2">
        <v>83</v>
      </c>
      <c r="AK160" s="2">
        <v>0</v>
      </c>
      <c r="AL160" s="2">
        <v>0</v>
      </c>
      <c r="AM160" s="2">
        <v>61</v>
      </c>
      <c r="AN160" s="2">
        <v>0</v>
      </c>
      <c r="AO160" s="2">
        <v>0</v>
      </c>
      <c r="AP160" s="2">
        <v>71</v>
      </c>
      <c r="AQ160" s="2">
        <v>0</v>
      </c>
      <c r="AR160" s="2">
        <v>0</v>
      </c>
      <c r="AS160" s="2">
        <v>65</v>
      </c>
      <c r="AT160" s="2">
        <v>0</v>
      </c>
      <c r="AU160" s="2">
        <v>0</v>
      </c>
      <c r="AV160" s="2">
        <v>63</v>
      </c>
      <c r="AW160" s="2">
        <v>0</v>
      </c>
      <c r="AX160" s="2">
        <v>0</v>
      </c>
      <c r="AY160" s="2">
        <v>63</v>
      </c>
      <c r="AZ160" s="2">
        <v>0</v>
      </c>
      <c r="BA160" s="2">
        <v>0</v>
      </c>
      <c r="BB160" s="2">
        <v>56</v>
      </c>
      <c r="BC160" s="2">
        <v>0</v>
      </c>
      <c r="BD160" s="2">
        <v>0</v>
      </c>
      <c r="BE160" s="2">
        <v>57</v>
      </c>
      <c r="BF160" s="2">
        <v>0</v>
      </c>
      <c r="BG160" s="2">
        <v>0</v>
      </c>
      <c r="BH160" s="2">
        <v>79</v>
      </c>
      <c r="BI160" s="2">
        <v>0</v>
      </c>
      <c r="BJ160" s="2">
        <v>0</v>
      </c>
      <c r="BK160" s="2">
        <v>59</v>
      </c>
      <c r="BL160" s="2">
        <v>0</v>
      </c>
      <c r="BM160" s="2">
        <v>0</v>
      </c>
      <c r="BN160" s="2">
        <v>82</v>
      </c>
      <c r="BO160" s="2">
        <v>0</v>
      </c>
      <c r="BP160" s="2">
        <v>0</v>
      </c>
      <c r="BQ160" s="2">
        <v>58</v>
      </c>
    </row>
    <row r="161" spans="1:69" x14ac:dyDescent="0.2">
      <c r="A161" s="2">
        <v>1965</v>
      </c>
      <c r="B161" s="2">
        <v>2</v>
      </c>
      <c r="C161" s="2">
        <v>0</v>
      </c>
      <c r="D161" s="2">
        <v>0</v>
      </c>
      <c r="E161" s="2">
        <v>66</v>
      </c>
      <c r="F161" s="2"/>
      <c r="G161" s="2">
        <v>0</v>
      </c>
      <c r="H161" s="2">
        <v>0</v>
      </c>
      <c r="I161" s="2">
        <v>62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58</v>
      </c>
      <c r="P161" s="2">
        <v>0</v>
      </c>
      <c r="Q161" s="2">
        <v>0</v>
      </c>
      <c r="R161" s="2">
        <v>65</v>
      </c>
      <c r="S161" s="2">
        <v>0</v>
      </c>
      <c r="T161" s="2">
        <v>0</v>
      </c>
      <c r="U161" s="2">
        <v>57</v>
      </c>
      <c r="V161" s="2">
        <v>0</v>
      </c>
      <c r="W161" s="2">
        <v>0</v>
      </c>
      <c r="X161" s="2">
        <v>65</v>
      </c>
      <c r="Y161" s="2">
        <v>0</v>
      </c>
      <c r="Z161" s="2">
        <v>0</v>
      </c>
      <c r="AA161" s="2">
        <v>68</v>
      </c>
      <c r="AB161" s="2">
        <v>0</v>
      </c>
      <c r="AC161" s="2">
        <v>0</v>
      </c>
      <c r="AD161" s="2">
        <v>64</v>
      </c>
      <c r="AE161" s="2">
        <v>0</v>
      </c>
      <c r="AF161" s="2">
        <v>0</v>
      </c>
      <c r="AG161" s="2">
        <v>57</v>
      </c>
      <c r="AH161" s="2">
        <v>0</v>
      </c>
      <c r="AI161" s="2">
        <v>0</v>
      </c>
      <c r="AJ161" s="2">
        <v>84</v>
      </c>
      <c r="AK161" s="2">
        <v>0</v>
      </c>
      <c r="AL161" s="2">
        <v>0</v>
      </c>
      <c r="AM161" s="2">
        <v>63</v>
      </c>
      <c r="AN161" s="2">
        <v>0</v>
      </c>
      <c r="AO161" s="2">
        <v>0</v>
      </c>
      <c r="AP161" s="2">
        <v>71</v>
      </c>
      <c r="AQ161" s="2">
        <v>0</v>
      </c>
      <c r="AR161" s="2">
        <v>0</v>
      </c>
      <c r="AS161" s="2">
        <v>68</v>
      </c>
      <c r="AT161" s="2">
        <v>0</v>
      </c>
      <c r="AU161" s="2">
        <v>0</v>
      </c>
      <c r="AV161" s="2">
        <v>64</v>
      </c>
      <c r="AW161" s="2">
        <v>0</v>
      </c>
      <c r="AX161" s="2">
        <v>0</v>
      </c>
      <c r="AY161" s="2">
        <v>64</v>
      </c>
      <c r="AZ161" s="2">
        <v>0</v>
      </c>
      <c r="BA161" s="2">
        <v>0</v>
      </c>
      <c r="BB161" s="2">
        <v>58</v>
      </c>
      <c r="BC161" s="2">
        <v>0</v>
      </c>
      <c r="BD161" s="2">
        <v>0</v>
      </c>
      <c r="BE161" s="2">
        <v>59</v>
      </c>
      <c r="BF161" s="2">
        <v>0</v>
      </c>
      <c r="BG161" s="2">
        <v>0</v>
      </c>
      <c r="BH161" s="2">
        <v>79</v>
      </c>
      <c r="BI161" s="2">
        <v>0</v>
      </c>
      <c r="BJ161" s="2">
        <v>0</v>
      </c>
      <c r="BK161" s="2">
        <v>61</v>
      </c>
      <c r="BL161" s="2">
        <v>0</v>
      </c>
      <c r="BM161" s="2">
        <v>0</v>
      </c>
      <c r="BN161" s="2">
        <v>80</v>
      </c>
      <c r="BO161" s="2">
        <v>0</v>
      </c>
      <c r="BP161" s="2">
        <v>0</v>
      </c>
      <c r="BQ161" s="2">
        <v>60</v>
      </c>
    </row>
    <row r="162" spans="1:69" x14ac:dyDescent="0.2">
      <c r="A162" s="2">
        <v>1966</v>
      </c>
      <c r="B162" s="2">
        <v>2</v>
      </c>
      <c r="C162" s="2">
        <v>0</v>
      </c>
      <c r="D162" s="2">
        <v>0</v>
      </c>
      <c r="E162" s="2">
        <v>68</v>
      </c>
      <c r="F162" s="2"/>
      <c r="G162" s="2">
        <v>0</v>
      </c>
      <c r="H162" s="2">
        <v>0</v>
      </c>
      <c r="I162" s="2">
        <v>64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59</v>
      </c>
      <c r="P162" s="2">
        <v>0</v>
      </c>
      <c r="Q162" s="2">
        <v>0</v>
      </c>
      <c r="R162" s="2">
        <v>66</v>
      </c>
      <c r="S162" s="2">
        <v>0</v>
      </c>
      <c r="T162" s="2">
        <v>0</v>
      </c>
      <c r="U162" s="2">
        <v>59</v>
      </c>
      <c r="V162" s="2">
        <v>0</v>
      </c>
      <c r="W162" s="2">
        <v>0</v>
      </c>
      <c r="X162" s="2">
        <v>66</v>
      </c>
      <c r="Y162" s="2">
        <v>0</v>
      </c>
      <c r="Z162" s="2">
        <v>0</v>
      </c>
      <c r="AA162" s="2">
        <v>70</v>
      </c>
      <c r="AB162" s="2">
        <v>0</v>
      </c>
      <c r="AC162" s="2">
        <v>0</v>
      </c>
      <c r="AD162" s="2">
        <v>66</v>
      </c>
      <c r="AE162" s="2">
        <v>0</v>
      </c>
      <c r="AF162" s="2">
        <v>0</v>
      </c>
      <c r="AG162" s="2">
        <v>59</v>
      </c>
      <c r="AH162" s="2">
        <v>0</v>
      </c>
      <c r="AI162" s="2">
        <v>0</v>
      </c>
      <c r="AJ162" s="2">
        <v>85</v>
      </c>
      <c r="AK162" s="2">
        <v>0</v>
      </c>
      <c r="AL162" s="2">
        <v>0</v>
      </c>
      <c r="AM162" s="2">
        <v>65</v>
      </c>
      <c r="AN162" s="2">
        <v>0</v>
      </c>
      <c r="AO162" s="2">
        <v>0</v>
      </c>
      <c r="AP162" s="2">
        <v>74</v>
      </c>
      <c r="AQ162" s="2">
        <v>0</v>
      </c>
      <c r="AR162" s="2">
        <v>0</v>
      </c>
      <c r="AS162" s="2">
        <v>70</v>
      </c>
      <c r="AT162" s="2">
        <v>0</v>
      </c>
      <c r="AU162" s="2">
        <v>0</v>
      </c>
      <c r="AV162" s="2">
        <v>66</v>
      </c>
      <c r="AW162" s="2">
        <v>0</v>
      </c>
      <c r="AX162" s="2">
        <v>0</v>
      </c>
      <c r="AY162" s="2">
        <v>66</v>
      </c>
      <c r="AZ162" s="2">
        <v>0</v>
      </c>
      <c r="BA162" s="2">
        <v>0</v>
      </c>
      <c r="BB162" s="2">
        <v>60</v>
      </c>
      <c r="BC162" s="2">
        <v>0</v>
      </c>
      <c r="BD162" s="2">
        <v>0</v>
      </c>
      <c r="BE162" s="2">
        <v>61</v>
      </c>
      <c r="BF162" s="2">
        <v>0</v>
      </c>
      <c r="BG162" s="2">
        <v>0</v>
      </c>
      <c r="BH162" s="2">
        <v>86</v>
      </c>
      <c r="BI162" s="2">
        <v>0</v>
      </c>
      <c r="BJ162" s="2">
        <v>0</v>
      </c>
      <c r="BK162" s="2">
        <v>62</v>
      </c>
      <c r="BL162" s="2">
        <v>0</v>
      </c>
      <c r="BM162" s="2">
        <v>0</v>
      </c>
      <c r="BN162" s="2">
        <v>80</v>
      </c>
      <c r="BO162" s="2">
        <v>0</v>
      </c>
      <c r="BP162" s="2">
        <v>0</v>
      </c>
      <c r="BQ162" s="2">
        <v>62</v>
      </c>
    </row>
    <row r="163" spans="1:69" x14ac:dyDescent="0.2">
      <c r="A163" s="2">
        <v>1967</v>
      </c>
      <c r="B163" s="2">
        <v>2</v>
      </c>
      <c r="C163" s="2">
        <v>0</v>
      </c>
      <c r="D163" s="2">
        <v>0</v>
      </c>
      <c r="E163" s="2">
        <v>69</v>
      </c>
      <c r="F163" s="2"/>
      <c r="G163" s="2">
        <v>0</v>
      </c>
      <c r="H163" s="2">
        <v>0</v>
      </c>
      <c r="I163" s="2">
        <v>66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61</v>
      </c>
      <c r="P163" s="2">
        <v>0</v>
      </c>
      <c r="Q163" s="2">
        <v>0</v>
      </c>
      <c r="R163" s="2">
        <v>66</v>
      </c>
      <c r="S163" s="2">
        <v>0</v>
      </c>
      <c r="T163" s="2">
        <v>0</v>
      </c>
      <c r="U163" s="2">
        <v>60</v>
      </c>
      <c r="V163" s="2">
        <v>0</v>
      </c>
      <c r="W163" s="2">
        <v>0</v>
      </c>
      <c r="X163" s="2">
        <v>66</v>
      </c>
      <c r="Y163" s="2">
        <v>0</v>
      </c>
      <c r="Z163" s="2">
        <v>0</v>
      </c>
      <c r="AA163" s="2">
        <v>73</v>
      </c>
      <c r="AB163" s="2">
        <v>0</v>
      </c>
      <c r="AC163" s="2">
        <v>0</v>
      </c>
      <c r="AD163" s="2">
        <v>67</v>
      </c>
      <c r="AE163" s="2">
        <v>0</v>
      </c>
      <c r="AF163" s="2">
        <v>0</v>
      </c>
      <c r="AG163" s="2">
        <v>60</v>
      </c>
      <c r="AH163" s="2">
        <v>0</v>
      </c>
      <c r="AI163" s="2">
        <v>0</v>
      </c>
      <c r="AJ163" s="2">
        <v>85</v>
      </c>
      <c r="AK163" s="2">
        <v>0</v>
      </c>
      <c r="AL163" s="2">
        <v>0</v>
      </c>
      <c r="AM163" s="2">
        <v>68</v>
      </c>
      <c r="AN163" s="2">
        <v>0</v>
      </c>
      <c r="AO163" s="2">
        <v>0</v>
      </c>
      <c r="AP163" s="2">
        <v>76</v>
      </c>
      <c r="AQ163" s="2">
        <v>0</v>
      </c>
      <c r="AR163" s="2">
        <v>0</v>
      </c>
      <c r="AS163" s="2">
        <v>73</v>
      </c>
      <c r="AT163" s="2">
        <v>0</v>
      </c>
      <c r="AU163" s="2">
        <v>0</v>
      </c>
      <c r="AV163" s="2">
        <v>68</v>
      </c>
      <c r="AW163" s="2">
        <v>0</v>
      </c>
      <c r="AX163" s="2">
        <v>0</v>
      </c>
      <c r="AY163" s="2">
        <v>68</v>
      </c>
      <c r="AZ163" s="2">
        <v>0</v>
      </c>
      <c r="BA163" s="2">
        <v>0</v>
      </c>
      <c r="BB163" s="2">
        <v>62</v>
      </c>
      <c r="BC163" s="2">
        <v>0</v>
      </c>
      <c r="BD163" s="2">
        <v>0</v>
      </c>
      <c r="BE163" s="2">
        <v>63</v>
      </c>
      <c r="BF163" s="2">
        <v>0</v>
      </c>
      <c r="BG163" s="2">
        <v>0</v>
      </c>
      <c r="BH163" s="2">
        <v>88</v>
      </c>
      <c r="BI163" s="2">
        <v>0</v>
      </c>
      <c r="BJ163" s="2">
        <v>0</v>
      </c>
      <c r="BK163" s="2">
        <v>64</v>
      </c>
      <c r="BL163" s="2">
        <v>0</v>
      </c>
      <c r="BM163" s="2">
        <v>0</v>
      </c>
      <c r="BN163" s="2">
        <v>80</v>
      </c>
      <c r="BO163" s="2">
        <v>0</v>
      </c>
      <c r="BP163" s="2">
        <v>0</v>
      </c>
      <c r="BQ163" s="2">
        <v>63</v>
      </c>
    </row>
    <row r="164" spans="1:69" x14ac:dyDescent="0.2">
      <c r="A164" s="2">
        <v>1968</v>
      </c>
      <c r="B164" s="2">
        <v>2</v>
      </c>
      <c r="C164" s="2">
        <v>0</v>
      </c>
      <c r="D164" s="2">
        <v>0</v>
      </c>
      <c r="E164" s="2">
        <v>72</v>
      </c>
      <c r="F164" s="2"/>
      <c r="G164" s="2">
        <v>0</v>
      </c>
      <c r="H164" s="2">
        <v>0</v>
      </c>
      <c r="I164" s="2">
        <v>70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63</v>
      </c>
      <c r="P164" s="2">
        <v>0</v>
      </c>
      <c r="Q164" s="2">
        <v>0</v>
      </c>
      <c r="R164" s="2">
        <v>70</v>
      </c>
      <c r="S164" s="2">
        <v>0</v>
      </c>
      <c r="T164" s="2">
        <v>0</v>
      </c>
      <c r="U164" s="2">
        <v>65</v>
      </c>
      <c r="V164" s="2">
        <v>0</v>
      </c>
      <c r="W164" s="2">
        <v>0</v>
      </c>
      <c r="X164" s="2">
        <v>70</v>
      </c>
      <c r="Y164" s="2">
        <v>0</v>
      </c>
      <c r="Z164" s="2">
        <v>0</v>
      </c>
      <c r="AA164" s="2">
        <v>77</v>
      </c>
      <c r="AB164" s="2">
        <v>0</v>
      </c>
      <c r="AC164" s="2">
        <v>0</v>
      </c>
      <c r="AD164" s="2">
        <v>70</v>
      </c>
      <c r="AE164" s="2">
        <v>0</v>
      </c>
      <c r="AF164" s="2">
        <v>0</v>
      </c>
      <c r="AG164" s="2">
        <v>65</v>
      </c>
      <c r="AH164" s="2">
        <v>0</v>
      </c>
      <c r="AI164" s="2">
        <v>0</v>
      </c>
      <c r="AJ164" s="2">
        <v>87</v>
      </c>
      <c r="AK164" s="2">
        <v>0</v>
      </c>
      <c r="AL164" s="2">
        <v>0</v>
      </c>
      <c r="AM164" s="2">
        <v>70</v>
      </c>
      <c r="AN164" s="2">
        <v>0</v>
      </c>
      <c r="AO164" s="2">
        <v>0</v>
      </c>
      <c r="AP164" s="2">
        <v>78</v>
      </c>
      <c r="AQ164" s="2">
        <v>0</v>
      </c>
      <c r="AR164" s="2">
        <v>0</v>
      </c>
      <c r="AS164" s="2">
        <v>77</v>
      </c>
      <c r="AT164" s="2">
        <v>0</v>
      </c>
      <c r="AU164" s="2">
        <v>0</v>
      </c>
      <c r="AV164" s="2">
        <v>69</v>
      </c>
      <c r="AW164" s="2">
        <v>0</v>
      </c>
      <c r="AX164" s="2">
        <v>0</v>
      </c>
      <c r="AY164" s="2">
        <v>70</v>
      </c>
      <c r="AZ164" s="2">
        <v>0</v>
      </c>
      <c r="BA164" s="2">
        <v>0</v>
      </c>
      <c r="BB164" s="2">
        <v>66</v>
      </c>
      <c r="BC164" s="2">
        <v>0</v>
      </c>
      <c r="BD164" s="2">
        <v>0</v>
      </c>
      <c r="BE164" s="2">
        <v>66</v>
      </c>
      <c r="BF164" s="2">
        <v>0</v>
      </c>
      <c r="BG164" s="2">
        <v>0</v>
      </c>
      <c r="BH164" s="2">
        <v>88</v>
      </c>
      <c r="BI164" s="2">
        <v>0</v>
      </c>
      <c r="BJ164" s="2">
        <v>0</v>
      </c>
      <c r="BK164" s="2">
        <v>66</v>
      </c>
      <c r="BL164" s="2">
        <v>0</v>
      </c>
      <c r="BM164" s="2">
        <v>0</v>
      </c>
      <c r="BN164" s="2">
        <v>81</v>
      </c>
      <c r="BO164" s="2">
        <v>0</v>
      </c>
      <c r="BP164" s="2">
        <v>0</v>
      </c>
      <c r="BQ164" s="2">
        <v>65</v>
      </c>
    </row>
    <row r="165" spans="1:69" x14ac:dyDescent="0.2">
      <c r="A165" s="2">
        <v>1969</v>
      </c>
      <c r="B165" s="2">
        <v>2</v>
      </c>
      <c r="C165" s="2">
        <v>0</v>
      </c>
      <c r="D165" s="2">
        <v>0</v>
      </c>
      <c r="E165" s="2">
        <v>75</v>
      </c>
      <c r="F165" s="2"/>
      <c r="G165" s="2">
        <v>0</v>
      </c>
      <c r="H165" s="2">
        <v>0</v>
      </c>
      <c r="I165" s="2">
        <v>75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68</v>
      </c>
      <c r="P165" s="2">
        <v>0</v>
      </c>
      <c r="Q165" s="2">
        <v>0</v>
      </c>
      <c r="R165" s="2">
        <v>75</v>
      </c>
      <c r="S165" s="2">
        <v>0</v>
      </c>
      <c r="T165" s="2">
        <v>0</v>
      </c>
      <c r="U165" s="2">
        <v>71</v>
      </c>
      <c r="V165" s="2">
        <v>0</v>
      </c>
      <c r="W165" s="2">
        <v>0</v>
      </c>
      <c r="X165" s="2">
        <v>74</v>
      </c>
      <c r="Y165" s="2">
        <v>0</v>
      </c>
      <c r="Z165" s="2">
        <v>0</v>
      </c>
      <c r="AA165" s="2">
        <v>81</v>
      </c>
      <c r="AB165" s="2">
        <v>0</v>
      </c>
      <c r="AC165" s="2">
        <v>0</v>
      </c>
      <c r="AD165" s="2">
        <v>75</v>
      </c>
      <c r="AE165" s="2">
        <v>0</v>
      </c>
      <c r="AF165" s="2">
        <v>0</v>
      </c>
      <c r="AG165" s="2">
        <v>71</v>
      </c>
      <c r="AH165" s="2">
        <v>0</v>
      </c>
      <c r="AI165" s="2">
        <v>0</v>
      </c>
      <c r="AJ165" s="2">
        <v>89</v>
      </c>
      <c r="AK165" s="2">
        <v>0</v>
      </c>
      <c r="AL165" s="2">
        <v>0</v>
      </c>
      <c r="AM165" s="2">
        <v>76</v>
      </c>
      <c r="AN165" s="2">
        <v>0</v>
      </c>
      <c r="AO165" s="2">
        <v>0</v>
      </c>
      <c r="AP165" s="2">
        <v>81</v>
      </c>
      <c r="AQ165" s="2">
        <v>0</v>
      </c>
      <c r="AR165" s="2">
        <v>0</v>
      </c>
      <c r="AS165" s="2">
        <v>81</v>
      </c>
      <c r="AT165" s="2">
        <v>0</v>
      </c>
      <c r="AU165" s="2">
        <v>0</v>
      </c>
      <c r="AV165" s="2">
        <v>73</v>
      </c>
      <c r="AW165" s="2">
        <v>0</v>
      </c>
      <c r="AX165" s="2">
        <v>0</v>
      </c>
      <c r="AY165" s="2">
        <v>75</v>
      </c>
      <c r="AZ165" s="2">
        <v>0</v>
      </c>
      <c r="BA165" s="2">
        <v>0</v>
      </c>
      <c r="BB165" s="2">
        <v>71</v>
      </c>
      <c r="BC165" s="2">
        <v>0</v>
      </c>
      <c r="BD165" s="2">
        <v>0</v>
      </c>
      <c r="BE165" s="2">
        <v>71</v>
      </c>
      <c r="BF165" s="2">
        <v>0</v>
      </c>
      <c r="BG165" s="2">
        <v>0</v>
      </c>
      <c r="BH165" s="2">
        <v>89</v>
      </c>
      <c r="BI165" s="2">
        <v>0</v>
      </c>
      <c r="BJ165" s="2">
        <v>0</v>
      </c>
      <c r="BK165" s="2">
        <v>71</v>
      </c>
      <c r="BL165" s="2">
        <v>0</v>
      </c>
      <c r="BM165" s="2">
        <v>0</v>
      </c>
      <c r="BN165" s="2">
        <v>83</v>
      </c>
      <c r="BO165" s="2">
        <v>0</v>
      </c>
      <c r="BP165" s="2">
        <v>0</v>
      </c>
      <c r="BQ165" s="2">
        <v>69</v>
      </c>
    </row>
    <row r="166" spans="1:69" x14ac:dyDescent="0.2">
      <c r="A166" s="2">
        <v>1970</v>
      </c>
      <c r="B166" s="2">
        <v>2</v>
      </c>
      <c r="C166" s="2">
        <v>0</v>
      </c>
      <c r="D166" s="2">
        <v>0</v>
      </c>
      <c r="E166" s="2">
        <v>80</v>
      </c>
      <c r="F166" s="2"/>
      <c r="G166" s="2">
        <v>0</v>
      </c>
      <c r="H166" s="2">
        <v>0</v>
      </c>
      <c r="I166" s="2">
        <v>80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75</v>
      </c>
      <c r="P166" s="2">
        <v>0</v>
      </c>
      <c r="Q166" s="2">
        <v>0</v>
      </c>
      <c r="R166" s="2">
        <v>80</v>
      </c>
      <c r="S166" s="2">
        <v>0</v>
      </c>
      <c r="T166" s="2">
        <v>0</v>
      </c>
      <c r="U166" s="2">
        <v>74</v>
      </c>
      <c r="V166" s="2">
        <v>0</v>
      </c>
      <c r="W166" s="2">
        <v>0</v>
      </c>
      <c r="X166" s="2">
        <v>80</v>
      </c>
      <c r="Y166" s="2">
        <v>0</v>
      </c>
      <c r="Z166" s="2">
        <v>0</v>
      </c>
      <c r="AA166" s="2">
        <v>86</v>
      </c>
      <c r="AB166" s="2">
        <v>0</v>
      </c>
      <c r="AC166" s="2">
        <v>0</v>
      </c>
      <c r="AD166" s="2">
        <v>81</v>
      </c>
      <c r="AE166" s="2">
        <v>0</v>
      </c>
      <c r="AF166" s="2">
        <v>0</v>
      </c>
      <c r="AG166" s="2">
        <v>74</v>
      </c>
      <c r="AH166" s="2">
        <v>0</v>
      </c>
      <c r="AI166" s="2">
        <v>0</v>
      </c>
      <c r="AJ166" s="2">
        <v>92</v>
      </c>
      <c r="AK166" s="2">
        <v>0</v>
      </c>
      <c r="AL166" s="2">
        <v>0</v>
      </c>
      <c r="AM166" s="2">
        <v>81</v>
      </c>
      <c r="AN166" s="2">
        <v>0</v>
      </c>
      <c r="AO166" s="2">
        <v>0</v>
      </c>
      <c r="AP166" s="2">
        <v>85</v>
      </c>
      <c r="AQ166" s="2">
        <v>0</v>
      </c>
      <c r="AR166" s="2">
        <v>0</v>
      </c>
      <c r="AS166" s="2">
        <v>86</v>
      </c>
      <c r="AT166" s="2">
        <v>0</v>
      </c>
      <c r="AU166" s="2">
        <v>0</v>
      </c>
      <c r="AV166" s="2">
        <v>80</v>
      </c>
      <c r="AW166" s="2">
        <v>0</v>
      </c>
      <c r="AX166" s="2">
        <v>0</v>
      </c>
      <c r="AY166" s="2">
        <v>81</v>
      </c>
      <c r="AZ166" s="2">
        <v>0</v>
      </c>
      <c r="BA166" s="2">
        <v>0</v>
      </c>
      <c r="BB166" s="2">
        <v>77</v>
      </c>
      <c r="BC166" s="2">
        <v>0</v>
      </c>
      <c r="BD166" s="2">
        <v>0</v>
      </c>
      <c r="BE166" s="2">
        <v>77</v>
      </c>
      <c r="BF166" s="2">
        <v>0</v>
      </c>
      <c r="BG166" s="2">
        <v>0</v>
      </c>
      <c r="BH166" s="2">
        <v>94</v>
      </c>
      <c r="BI166" s="2">
        <v>0</v>
      </c>
      <c r="BJ166" s="2">
        <v>0</v>
      </c>
      <c r="BK166" s="2">
        <v>78</v>
      </c>
      <c r="BL166" s="2">
        <v>0</v>
      </c>
      <c r="BM166" s="2">
        <v>0</v>
      </c>
      <c r="BN166" s="2">
        <v>92</v>
      </c>
      <c r="BO166" s="2">
        <v>0</v>
      </c>
      <c r="BP166" s="2">
        <v>0</v>
      </c>
      <c r="BQ166" s="2">
        <v>78</v>
      </c>
    </row>
    <row r="167" spans="1:69" x14ac:dyDescent="0.2">
      <c r="A167" s="2">
        <v>1971</v>
      </c>
      <c r="B167" s="2">
        <v>2</v>
      </c>
      <c r="C167" s="2">
        <v>0</v>
      </c>
      <c r="D167" s="2">
        <v>0</v>
      </c>
      <c r="E167" s="2">
        <v>87</v>
      </c>
      <c r="F167" s="2"/>
      <c r="G167" s="2">
        <v>0</v>
      </c>
      <c r="H167" s="2">
        <v>0</v>
      </c>
      <c r="I167" s="2">
        <v>87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85</v>
      </c>
      <c r="P167" s="2">
        <v>0</v>
      </c>
      <c r="Q167" s="2">
        <v>0</v>
      </c>
      <c r="R167" s="2">
        <v>87</v>
      </c>
      <c r="S167" s="2">
        <v>0</v>
      </c>
      <c r="T167" s="2">
        <v>0</v>
      </c>
      <c r="U167" s="2">
        <v>82</v>
      </c>
      <c r="V167" s="2">
        <v>0</v>
      </c>
      <c r="W167" s="2">
        <v>0</v>
      </c>
      <c r="X167" s="2">
        <v>87</v>
      </c>
      <c r="Y167" s="2">
        <v>0</v>
      </c>
      <c r="Z167" s="2">
        <v>0</v>
      </c>
      <c r="AA167" s="2">
        <v>90</v>
      </c>
      <c r="AB167" s="2">
        <v>0</v>
      </c>
      <c r="AC167" s="2">
        <v>0</v>
      </c>
      <c r="AD167" s="2">
        <v>89</v>
      </c>
      <c r="AE167" s="2">
        <v>0</v>
      </c>
      <c r="AF167" s="2">
        <v>0</v>
      </c>
      <c r="AG167" s="2">
        <v>82</v>
      </c>
      <c r="AH167" s="2">
        <v>0</v>
      </c>
      <c r="AI167" s="2">
        <v>0</v>
      </c>
      <c r="AJ167" s="2">
        <v>96</v>
      </c>
      <c r="AK167" s="2">
        <v>0</v>
      </c>
      <c r="AL167" s="2">
        <v>0</v>
      </c>
      <c r="AM167" s="2">
        <v>88</v>
      </c>
      <c r="AN167" s="2">
        <v>0</v>
      </c>
      <c r="AO167" s="2">
        <v>0</v>
      </c>
      <c r="AP167" s="2">
        <v>91</v>
      </c>
      <c r="AQ167" s="2">
        <v>0</v>
      </c>
      <c r="AR167" s="2">
        <v>0</v>
      </c>
      <c r="AS167" s="2">
        <v>90</v>
      </c>
      <c r="AT167" s="2">
        <v>0</v>
      </c>
      <c r="AU167" s="2">
        <v>0</v>
      </c>
      <c r="AV167" s="2">
        <v>89</v>
      </c>
      <c r="AW167" s="2">
        <v>0</v>
      </c>
      <c r="AX167" s="2">
        <v>0</v>
      </c>
      <c r="AY167" s="2">
        <v>89</v>
      </c>
      <c r="AZ167" s="2">
        <v>0</v>
      </c>
      <c r="BA167" s="2">
        <v>0</v>
      </c>
      <c r="BB167" s="2">
        <v>87</v>
      </c>
      <c r="BC167" s="2">
        <v>0</v>
      </c>
      <c r="BD167" s="2">
        <v>0</v>
      </c>
      <c r="BE167" s="2">
        <v>86</v>
      </c>
      <c r="BF167" s="2">
        <v>0</v>
      </c>
      <c r="BG167" s="2">
        <v>0</v>
      </c>
      <c r="BH167" s="2">
        <v>100</v>
      </c>
      <c r="BI167" s="2">
        <v>0</v>
      </c>
      <c r="BJ167" s="2">
        <v>0</v>
      </c>
      <c r="BK167" s="2">
        <v>87</v>
      </c>
      <c r="BL167" s="2">
        <v>0</v>
      </c>
      <c r="BM167" s="2">
        <v>0</v>
      </c>
      <c r="BN167" s="2">
        <v>98</v>
      </c>
      <c r="BO167" s="2">
        <v>0</v>
      </c>
      <c r="BP167" s="2">
        <v>0</v>
      </c>
      <c r="BQ167" s="2">
        <v>86</v>
      </c>
    </row>
    <row r="168" spans="1:69" x14ac:dyDescent="0.2">
      <c r="A168" s="2">
        <v>1972</v>
      </c>
      <c r="B168" s="2">
        <v>2</v>
      </c>
      <c r="C168" s="2">
        <v>0</v>
      </c>
      <c r="D168" s="2">
        <v>0</v>
      </c>
      <c r="E168" s="2">
        <v>95</v>
      </c>
      <c r="F168" s="2"/>
      <c r="G168" s="2">
        <v>0</v>
      </c>
      <c r="H168" s="2">
        <v>0</v>
      </c>
      <c r="I168" s="2">
        <v>93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95</v>
      </c>
      <c r="P168" s="2">
        <v>0</v>
      </c>
      <c r="Q168" s="2">
        <v>0</v>
      </c>
      <c r="R168" s="2">
        <v>95</v>
      </c>
      <c r="S168" s="2">
        <v>0</v>
      </c>
      <c r="T168" s="2">
        <v>0</v>
      </c>
      <c r="U168" s="2">
        <v>92</v>
      </c>
      <c r="V168" s="2">
        <v>0</v>
      </c>
      <c r="W168" s="2">
        <v>0</v>
      </c>
      <c r="X168" s="2">
        <v>95</v>
      </c>
      <c r="Y168" s="2">
        <v>0</v>
      </c>
      <c r="Z168" s="2">
        <v>0</v>
      </c>
      <c r="AA168" s="2">
        <v>93</v>
      </c>
      <c r="AB168" s="2">
        <v>0</v>
      </c>
      <c r="AC168" s="2">
        <v>0</v>
      </c>
      <c r="AD168" s="2">
        <v>96</v>
      </c>
      <c r="AE168" s="2">
        <v>0</v>
      </c>
      <c r="AF168" s="2">
        <v>0</v>
      </c>
      <c r="AG168" s="2">
        <v>92</v>
      </c>
      <c r="AH168" s="2">
        <v>0</v>
      </c>
      <c r="AI168" s="2">
        <v>0</v>
      </c>
      <c r="AJ168" s="2">
        <v>99</v>
      </c>
      <c r="AK168" s="2">
        <v>0</v>
      </c>
      <c r="AL168" s="2">
        <v>0</v>
      </c>
      <c r="AM168" s="2">
        <v>96</v>
      </c>
      <c r="AN168" s="2">
        <v>0</v>
      </c>
      <c r="AO168" s="2">
        <v>0</v>
      </c>
      <c r="AP168" s="2">
        <v>96</v>
      </c>
      <c r="AQ168" s="2">
        <v>0</v>
      </c>
      <c r="AR168" s="2">
        <v>0</v>
      </c>
      <c r="AS168" s="2">
        <v>93</v>
      </c>
      <c r="AT168" s="2">
        <v>0</v>
      </c>
      <c r="AU168" s="2">
        <v>0</v>
      </c>
      <c r="AV168" s="2">
        <v>96</v>
      </c>
      <c r="AW168" s="2">
        <v>0</v>
      </c>
      <c r="AX168" s="2">
        <v>0</v>
      </c>
      <c r="AY168" s="2">
        <v>96</v>
      </c>
      <c r="AZ168" s="2">
        <v>0</v>
      </c>
      <c r="BA168" s="2">
        <v>0</v>
      </c>
      <c r="BB168" s="2">
        <v>95</v>
      </c>
      <c r="BC168" s="2">
        <v>0</v>
      </c>
      <c r="BD168" s="2">
        <v>0</v>
      </c>
      <c r="BE168" s="2">
        <v>95</v>
      </c>
      <c r="BF168" s="2">
        <v>0</v>
      </c>
      <c r="BG168" s="2">
        <v>0</v>
      </c>
      <c r="BH168" s="2">
        <v>100</v>
      </c>
      <c r="BI168" s="2">
        <v>0</v>
      </c>
      <c r="BJ168" s="2">
        <v>0</v>
      </c>
      <c r="BK168" s="2">
        <v>96</v>
      </c>
      <c r="BL168" s="2">
        <v>0</v>
      </c>
      <c r="BM168" s="2">
        <v>0</v>
      </c>
      <c r="BN168" s="2">
        <v>100</v>
      </c>
      <c r="BO168" s="2">
        <v>0</v>
      </c>
      <c r="BP168" s="2">
        <v>0</v>
      </c>
      <c r="BQ168" s="2">
        <v>95</v>
      </c>
    </row>
    <row r="169" spans="1:69" x14ac:dyDescent="0.2">
      <c r="A169" s="2">
        <v>1973</v>
      </c>
      <c r="B169" s="2">
        <v>2</v>
      </c>
      <c r="C169" s="2">
        <v>0</v>
      </c>
      <c r="D169" s="2">
        <v>0</v>
      </c>
      <c r="E169" s="2">
        <v>100</v>
      </c>
      <c r="F169" s="2"/>
      <c r="G169" s="2">
        <v>0</v>
      </c>
      <c r="H169" s="2">
        <v>0</v>
      </c>
      <c r="I169" s="2">
        <v>100</v>
      </c>
      <c r="J169" s="2">
        <v>0</v>
      </c>
      <c r="K169" s="2">
        <v>0</v>
      </c>
      <c r="L169" s="2">
        <v>100</v>
      </c>
      <c r="M169" s="2">
        <v>0</v>
      </c>
      <c r="N169" s="2">
        <v>0</v>
      </c>
      <c r="O169" s="2">
        <v>100</v>
      </c>
      <c r="P169" s="2">
        <v>0</v>
      </c>
      <c r="Q169" s="2">
        <v>0</v>
      </c>
      <c r="R169" s="2">
        <v>100</v>
      </c>
      <c r="S169" s="2">
        <v>0</v>
      </c>
      <c r="T169" s="2">
        <v>0</v>
      </c>
      <c r="U169" s="2">
        <v>100</v>
      </c>
      <c r="V169" s="2">
        <v>0</v>
      </c>
      <c r="W169" s="2">
        <v>0</v>
      </c>
      <c r="X169" s="2">
        <v>100</v>
      </c>
      <c r="Y169" s="2">
        <v>0</v>
      </c>
      <c r="Z169" s="2">
        <v>0</v>
      </c>
      <c r="AA169" s="2">
        <v>100</v>
      </c>
      <c r="AB169" s="2">
        <v>0</v>
      </c>
      <c r="AC169" s="2">
        <v>0</v>
      </c>
      <c r="AD169" s="2">
        <v>100</v>
      </c>
      <c r="AE169" s="2">
        <v>0</v>
      </c>
      <c r="AF169" s="2">
        <v>0</v>
      </c>
      <c r="AG169" s="2">
        <v>100</v>
      </c>
      <c r="AH169" s="2">
        <v>0</v>
      </c>
      <c r="AI169" s="2">
        <v>0</v>
      </c>
      <c r="AJ169" s="2">
        <v>100</v>
      </c>
      <c r="AK169" s="2">
        <v>0</v>
      </c>
      <c r="AL169" s="2">
        <v>0</v>
      </c>
      <c r="AM169" s="2">
        <v>100</v>
      </c>
      <c r="AN169" s="2">
        <v>0</v>
      </c>
      <c r="AO169" s="2">
        <v>0</v>
      </c>
      <c r="AP169" s="2">
        <v>100</v>
      </c>
      <c r="AQ169" s="2">
        <v>0</v>
      </c>
      <c r="AR169" s="2">
        <v>0</v>
      </c>
      <c r="AS169" s="2">
        <v>100</v>
      </c>
      <c r="AT169" s="2">
        <v>0</v>
      </c>
      <c r="AU169" s="2">
        <v>0</v>
      </c>
      <c r="AV169" s="2">
        <v>100</v>
      </c>
      <c r="AW169" s="2">
        <v>0</v>
      </c>
      <c r="AX169" s="2">
        <v>0</v>
      </c>
      <c r="AY169" s="2">
        <v>100</v>
      </c>
      <c r="AZ169" s="2">
        <v>0</v>
      </c>
      <c r="BA169" s="2">
        <v>0</v>
      </c>
      <c r="BB169" s="2">
        <v>100</v>
      </c>
      <c r="BC169" s="2">
        <v>0</v>
      </c>
      <c r="BD169" s="2">
        <v>0</v>
      </c>
      <c r="BE169" s="2">
        <v>100</v>
      </c>
      <c r="BF169" s="2">
        <v>0</v>
      </c>
      <c r="BG169" s="2">
        <v>0</v>
      </c>
      <c r="BH169" s="2">
        <v>100</v>
      </c>
      <c r="BI169" s="2">
        <v>0</v>
      </c>
      <c r="BJ169" s="2">
        <v>0</v>
      </c>
      <c r="BK169" s="2">
        <v>100</v>
      </c>
      <c r="BL169" s="2">
        <v>0</v>
      </c>
      <c r="BM169" s="2">
        <v>0</v>
      </c>
      <c r="BN169" s="2">
        <v>100</v>
      </c>
      <c r="BO169" s="2">
        <v>0</v>
      </c>
      <c r="BP169" s="2">
        <v>0</v>
      </c>
      <c r="BQ169" s="2">
        <v>100</v>
      </c>
    </row>
    <row r="170" spans="1:69" x14ac:dyDescent="0.2">
      <c r="A170" s="2">
        <v>1974</v>
      </c>
      <c r="B170" s="2">
        <v>2</v>
      </c>
      <c r="C170" s="2">
        <v>0</v>
      </c>
      <c r="D170" s="2">
        <v>0</v>
      </c>
      <c r="E170" s="2">
        <v>114</v>
      </c>
      <c r="F170" s="2"/>
      <c r="G170" s="2">
        <v>0</v>
      </c>
      <c r="H170" s="2">
        <v>0</v>
      </c>
      <c r="I170" s="2">
        <v>111</v>
      </c>
      <c r="J170" s="2">
        <v>0</v>
      </c>
      <c r="K170" s="2">
        <v>0</v>
      </c>
      <c r="L170" s="2">
        <v>114</v>
      </c>
      <c r="M170" s="2">
        <v>0</v>
      </c>
      <c r="N170" s="2">
        <v>0</v>
      </c>
      <c r="O170" s="2">
        <v>108</v>
      </c>
      <c r="P170" s="2">
        <v>0</v>
      </c>
      <c r="Q170" s="2">
        <v>0</v>
      </c>
      <c r="R170" s="2">
        <v>116</v>
      </c>
      <c r="S170" s="2">
        <v>0</v>
      </c>
      <c r="T170" s="2">
        <v>0</v>
      </c>
      <c r="U170" s="2">
        <v>117</v>
      </c>
      <c r="V170" s="2">
        <v>0</v>
      </c>
      <c r="W170" s="2">
        <v>0</v>
      </c>
      <c r="X170" s="2">
        <v>116</v>
      </c>
      <c r="Y170" s="2">
        <v>0</v>
      </c>
      <c r="Z170" s="2">
        <v>0</v>
      </c>
      <c r="AA170" s="2">
        <v>115</v>
      </c>
      <c r="AB170" s="2">
        <v>0</v>
      </c>
      <c r="AC170" s="2">
        <v>0</v>
      </c>
      <c r="AD170" s="2">
        <v>115</v>
      </c>
      <c r="AE170" s="2">
        <v>0</v>
      </c>
      <c r="AF170" s="2">
        <v>0</v>
      </c>
      <c r="AG170" s="2">
        <v>117</v>
      </c>
      <c r="AH170" s="2">
        <v>0</v>
      </c>
      <c r="AI170" s="2">
        <v>0</v>
      </c>
      <c r="AJ170" s="2">
        <v>140</v>
      </c>
      <c r="AK170" s="2">
        <v>0</v>
      </c>
      <c r="AL170" s="2">
        <v>0</v>
      </c>
      <c r="AM170" s="2">
        <v>116</v>
      </c>
      <c r="AN170" s="2">
        <v>0</v>
      </c>
      <c r="AO170" s="2">
        <v>0</v>
      </c>
      <c r="AP170" s="2">
        <v>112</v>
      </c>
      <c r="AQ170" s="2">
        <v>0</v>
      </c>
      <c r="AR170" s="2">
        <v>0</v>
      </c>
      <c r="AS170" s="2">
        <v>115</v>
      </c>
      <c r="AT170" s="2">
        <v>0</v>
      </c>
      <c r="AU170" s="2">
        <v>0</v>
      </c>
      <c r="AV170" s="2">
        <v>114</v>
      </c>
      <c r="AW170" s="2">
        <v>0</v>
      </c>
      <c r="AX170" s="2">
        <v>0</v>
      </c>
      <c r="AY170" s="2">
        <v>115</v>
      </c>
      <c r="AZ170" s="2">
        <v>0</v>
      </c>
      <c r="BA170" s="2">
        <v>0</v>
      </c>
      <c r="BB170" s="2">
        <v>112</v>
      </c>
      <c r="BC170" s="2">
        <v>0</v>
      </c>
      <c r="BD170" s="2">
        <v>0</v>
      </c>
      <c r="BE170" s="2">
        <v>109</v>
      </c>
      <c r="BF170" s="2">
        <v>0</v>
      </c>
      <c r="BG170" s="2">
        <v>0</v>
      </c>
      <c r="BH170" s="2">
        <v>111</v>
      </c>
      <c r="BI170" s="2">
        <v>0</v>
      </c>
      <c r="BJ170" s="2">
        <v>0</v>
      </c>
      <c r="BK170" s="2">
        <v>118</v>
      </c>
      <c r="BL170" s="2">
        <v>0</v>
      </c>
      <c r="BM170" s="2">
        <v>0</v>
      </c>
      <c r="BN170" s="2">
        <v>106</v>
      </c>
      <c r="BO170" s="2">
        <v>0</v>
      </c>
      <c r="BP170" s="2">
        <v>0</v>
      </c>
      <c r="BQ170" s="2">
        <v>115</v>
      </c>
    </row>
    <row r="171" spans="1:69" x14ac:dyDescent="0.2">
      <c r="A171" s="2">
        <v>1975</v>
      </c>
      <c r="B171" s="2">
        <v>2</v>
      </c>
      <c r="C171" s="2">
        <v>0</v>
      </c>
      <c r="D171" s="2">
        <v>0</v>
      </c>
      <c r="E171" s="2">
        <v>130</v>
      </c>
      <c r="F171" s="2"/>
      <c r="G171" s="2">
        <v>0</v>
      </c>
      <c r="H171" s="2">
        <v>0</v>
      </c>
      <c r="I171" s="2">
        <v>122</v>
      </c>
      <c r="J171" s="2">
        <v>0</v>
      </c>
      <c r="K171" s="2">
        <v>0</v>
      </c>
      <c r="L171" s="2">
        <v>126</v>
      </c>
      <c r="M171" s="2">
        <v>0</v>
      </c>
      <c r="N171" s="2">
        <v>0</v>
      </c>
      <c r="O171" s="2">
        <v>126</v>
      </c>
      <c r="P171" s="2">
        <v>0</v>
      </c>
      <c r="Q171" s="2">
        <v>0</v>
      </c>
      <c r="R171" s="2">
        <v>134</v>
      </c>
      <c r="S171" s="2">
        <v>0</v>
      </c>
      <c r="T171" s="2">
        <v>0</v>
      </c>
      <c r="U171" s="2">
        <v>129</v>
      </c>
      <c r="V171" s="2">
        <v>0</v>
      </c>
      <c r="W171" s="2">
        <v>0</v>
      </c>
      <c r="X171" s="2">
        <v>133</v>
      </c>
      <c r="Y171" s="2">
        <v>0</v>
      </c>
      <c r="Z171" s="2">
        <v>0</v>
      </c>
      <c r="AA171" s="2">
        <v>137</v>
      </c>
      <c r="AB171" s="2">
        <v>0</v>
      </c>
      <c r="AC171" s="2">
        <v>0</v>
      </c>
      <c r="AD171" s="2">
        <v>135</v>
      </c>
      <c r="AE171" s="2">
        <v>0</v>
      </c>
      <c r="AF171" s="2">
        <v>0</v>
      </c>
      <c r="AG171" s="2">
        <v>129</v>
      </c>
      <c r="AH171" s="2">
        <v>0</v>
      </c>
      <c r="AI171" s="2">
        <v>0</v>
      </c>
      <c r="AJ171" s="2">
        <v>158</v>
      </c>
      <c r="AK171" s="2">
        <v>0</v>
      </c>
      <c r="AL171" s="2">
        <v>0</v>
      </c>
      <c r="AM171" s="2">
        <v>130</v>
      </c>
      <c r="AN171" s="2">
        <v>0</v>
      </c>
      <c r="AO171" s="2">
        <v>0</v>
      </c>
      <c r="AP171" s="2">
        <v>127</v>
      </c>
      <c r="AQ171" s="2">
        <v>0</v>
      </c>
      <c r="AR171" s="2">
        <v>0</v>
      </c>
      <c r="AS171" s="2">
        <v>137</v>
      </c>
      <c r="AT171" s="2">
        <v>0</v>
      </c>
      <c r="AU171" s="2">
        <v>0</v>
      </c>
      <c r="AV171" s="2">
        <v>131</v>
      </c>
      <c r="AW171" s="2">
        <v>0</v>
      </c>
      <c r="AX171" s="2">
        <v>0</v>
      </c>
      <c r="AY171" s="2">
        <v>132</v>
      </c>
      <c r="AZ171" s="2">
        <v>0</v>
      </c>
      <c r="BA171" s="2">
        <v>0</v>
      </c>
      <c r="BB171" s="2">
        <v>126</v>
      </c>
      <c r="BC171" s="2">
        <v>0</v>
      </c>
      <c r="BD171" s="2">
        <v>0</v>
      </c>
      <c r="BE171" s="2">
        <v>123</v>
      </c>
      <c r="BF171" s="2">
        <v>0</v>
      </c>
      <c r="BG171" s="2">
        <v>0</v>
      </c>
      <c r="BH171" s="2">
        <v>128</v>
      </c>
      <c r="BI171" s="2">
        <v>0</v>
      </c>
      <c r="BJ171" s="2">
        <v>0</v>
      </c>
      <c r="BK171" s="2">
        <v>132</v>
      </c>
      <c r="BL171" s="2">
        <v>0</v>
      </c>
      <c r="BM171" s="2">
        <v>0</v>
      </c>
      <c r="BN171" s="2">
        <v>125</v>
      </c>
      <c r="BO171" s="2">
        <v>0</v>
      </c>
      <c r="BP171" s="2">
        <v>0</v>
      </c>
      <c r="BQ171" s="2">
        <v>128</v>
      </c>
    </row>
    <row r="172" spans="1:69" x14ac:dyDescent="0.2">
      <c r="A172" s="2">
        <v>1976</v>
      </c>
      <c r="B172" s="2">
        <v>2</v>
      </c>
      <c r="C172" s="2">
        <v>0</v>
      </c>
      <c r="D172" s="2">
        <v>0</v>
      </c>
      <c r="E172" s="2">
        <v>139</v>
      </c>
      <c r="F172" s="2"/>
      <c r="G172" s="2">
        <v>0</v>
      </c>
      <c r="H172" s="2">
        <v>0</v>
      </c>
      <c r="I172" s="2">
        <v>127</v>
      </c>
      <c r="J172" s="2">
        <v>0</v>
      </c>
      <c r="K172" s="2">
        <v>0</v>
      </c>
      <c r="L172" s="2">
        <v>132</v>
      </c>
      <c r="M172" s="2">
        <v>0</v>
      </c>
      <c r="N172" s="2">
        <v>0</v>
      </c>
      <c r="O172" s="2">
        <v>139</v>
      </c>
      <c r="P172" s="2">
        <v>0</v>
      </c>
      <c r="Q172" s="2">
        <v>0</v>
      </c>
      <c r="R172" s="2">
        <v>149</v>
      </c>
      <c r="S172" s="2">
        <v>0</v>
      </c>
      <c r="T172" s="2">
        <v>0</v>
      </c>
      <c r="U172" s="2">
        <v>132</v>
      </c>
      <c r="V172" s="2">
        <v>0</v>
      </c>
      <c r="W172" s="2">
        <v>0</v>
      </c>
      <c r="X172" s="2">
        <v>150</v>
      </c>
      <c r="Y172" s="2">
        <v>0</v>
      </c>
      <c r="Z172" s="2">
        <v>0</v>
      </c>
      <c r="AA172" s="2">
        <v>148</v>
      </c>
      <c r="AB172" s="2">
        <v>0</v>
      </c>
      <c r="AC172" s="2">
        <v>0</v>
      </c>
      <c r="AD172" s="2">
        <v>147</v>
      </c>
      <c r="AE172" s="2">
        <v>0</v>
      </c>
      <c r="AF172" s="2">
        <v>0</v>
      </c>
      <c r="AG172" s="2">
        <v>132</v>
      </c>
      <c r="AH172" s="2">
        <v>0</v>
      </c>
      <c r="AI172" s="2">
        <v>0</v>
      </c>
      <c r="AJ172" s="2">
        <v>162</v>
      </c>
      <c r="AK172" s="2">
        <v>0</v>
      </c>
      <c r="AL172" s="2">
        <v>0</v>
      </c>
      <c r="AM172" s="2">
        <v>139</v>
      </c>
      <c r="AN172" s="2">
        <v>0</v>
      </c>
      <c r="AO172" s="2">
        <v>0</v>
      </c>
      <c r="AP172" s="2">
        <v>135</v>
      </c>
      <c r="AQ172" s="2">
        <v>0</v>
      </c>
      <c r="AR172" s="2">
        <v>0</v>
      </c>
      <c r="AS172" s="2">
        <v>148</v>
      </c>
      <c r="AT172" s="2">
        <v>0</v>
      </c>
      <c r="AU172" s="2">
        <v>0</v>
      </c>
      <c r="AV172" s="2">
        <v>144</v>
      </c>
      <c r="AW172" s="2">
        <v>0</v>
      </c>
      <c r="AX172" s="2">
        <v>0</v>
      </c>
      <c r="AY172" s="2">
        <v>144</v>
      </c>
      <c r="AZ172" s="2">
        <v>0</v>
      </c>
      <c r="BA172" s="2">
        <v>0</v>
      </c>
      <c r="BB172" s="2">
        <v>134</v>
      </c>
      <c r="BC172" s="2">
        <v>0</v>
      </c>
      <c r="BD172" s="2">
        <v>0</v>
      </c>
      <c r="BE172" s="2">
        <v>130</v>
      </c>
      <c r="BF172" s="2">
        <v>0</v>
      </c>
      <c r="BG172" s="2">
        <v>0</v>
      </c>
      <c r="BH172" s="2">
        <v>131</v>
      </c>
      <c r="BI172" s="2">
        <v>0</v>
      </c>
      <c r="BJ172" s="2">
        <v>0</v>
      </c>
      <c r="BK172" s="2">
        <v>142</v>
      </c>
      <c r="BL172" s="2">
        <v>0</v>
      </c>
      <c r="BM172" s="2">
        <v>0</v>
      </c>
      <c r="BN172" s="2">
        <v>132</v>
      </c>
      <c r="BO172" s="2">
        <v>0</v>
      </c>
      <c r="BP172" s="2">
        <v>0</v>
      </c>
      <c r="BQ172" s="2">
        <v>138</v>
      </c>
    </row>
    <row r="173" spans="1:69" x14ac:dyDescent="0.2">
      <c r="A173" s="2">
        <v>1977</v>
      </c>
      <c r="B173" s="2">
        <v>2</v>
      </c>
      <c r="C173" s="2">
        <v>0</v>
      </c>
      <c r="D173" s="2">
        <v>0</v>
      </c>
      <c r="E173" s="2">
        <v>149</v>
      </c>
      <c r="F173" s="2"/>
      <c r="G173" s="2">
        <v>0</v>
      </c>
      <c r="H173" s="2">
        <v>0</v>
      </c>
      <c r="I173" s="2">
        <v>138</v>
      </c>
      <c r="J173" s="2">
        <v>0</v>
      </c>
      <c r="K173" s="2">
        <v>0</v>
      </c>
      <c r="L173" s="2">
        <v>138</v>
      </c>
      <c r="M173" s="2">
        <v>0</v>
      </c>
      <c r="N173" s="2">
        <v>0</v>
      </c>
      <c r="O173" s="2">
        <v>149</v>
      </c>
      <c r="P173" s="2">
        <v>0</v>
      </c>
      <c r="Q173" s="2">
        <v>0</v>
      </c>
      <c r="R173" s="2">
        <v>161</v>
      </c>
      <c r="S173" s="2">
        <v>0</v>
      </c>
      <c r="T173" s="2">
        <v>0</v>
      </c>
      <c r="U173" s="2">
        <v>140</v>
      </c>
      <c r="V173" s="2">
        <v>0</v>
      </c>
      <c r="W173" s="2">
        <v>0</v>
      </c>
      <c r="X173" s="2">
        <v>162</v>
      </c>
      <c r="Y173" s="2">
        <v>0</v>
      </c>
      <c r="Z173" s="2">
        <v>0</v>
      </c>
      <c r="AA173" s="2">
        <v>159</v>
      </c>
      <c r="AB173" s="2">
        <v>0</v>
      </c>
      <c r="AC173" s="2">
        <v>0</v>
      </c>
      <c r="AD173" s="2">
        <v>158</v>
      </c>
      <c r="AE173" s="2">
        <v>0</v>
      </c>
      <c r="AF173" s="2">
        <v>0</v>
      </c>
      <c r="AG173" s="2">
        <v>140</v>
      </c>
      <c r="AH173" s="2">
        <v>0</v>
      </c>
      <c r="AI173" s="2">
        <v>0</v>
      </c>
      <c r="AJ173" s="2">
        <v>166</v>
      </c>
      <c r="AK173" s="2">
        <v>0</v>
      </c>
      <c r="AL173" s="2">
        <v>0</v>
      </c>
      <c r="AM173" s="2">
        <v>150</v>
      </c>
      <c r="AN173" s="2">
        <v>0</v>
      </c>
      <c r="AO173" s="2">
        <v>0</v>
      </c>
      <c r="AP173" s="2">
        <v>144</v>
      </c>
      <c r="AQ173" s="2">
        <v>0</v>
      </c>
      <c r="AR173" s="2">
        <v>0</v>
      </c>
      <c r="AS173" s="2">
        <v>159</v>
      </c>
      <c r="AT173" s="2">
        <v>0</v>
      </c>
      <c r="AU173" s="2">
        <v>0</v>
      </c>
      <c r="AV173" s="2">
        <v>154</v>
      </c>
      <c r="AW173" s="2">
        <v>0</v>
      </c>
      <c r="AX173" s="2">
        <v>0</v>
      </c>
      <c r="AY173" s="2">
        <v>154</v>
      </c>
      <c r="AZ173" s="2">
        <v>0</v>
      </c>
      <c r="BA173" s="2">
        <v>0</v>
      </c>
      <c r="BB173" s="2">
        <v>144</v>
      </c>
      <c r="BC173" s="2">
        <v>0</v>
      </c>
      <c r="BD173" s="2">
        <v>0</v>
      </c>
      <c r="BE173" s="2">
        <v>139</v>
      </c>
      <c r="BF173" s="2">
        <v>0</v>
      </c>
      <c r="BG173" s="2">
        <v>0</v>
      </c>
      <c r="BH173" s="2">
        <v>136</v>
      </c>
      <c r="BI173" s="2">
        <v>0</v>
      </c>
      <c r="BJ173" s="2">
        <v>0</v>
      </c>
      <c r="BK173" s="2">
        <v>153</v>
      </c>
      <c r="BL173" s="2">
        <v>0</v>
      </c>
      <c r="BM173" s="2">
        <v>0</v>
      </c>
      <c r="BN173" s="2">
        <v>136</v>
      </c>
      <c r="BO173" s="2">
        <v>0</v>
      </c>
      <c r="BP173" s="2">
        <v>0</v>
      </c>
      <c r="BQ173" s="2">
        <v>149</v>
      </c>
    </row>
    <row r="174" spans="1:69" x14ac:dyDescent="0.2">
      <c r="A174" s="2">
        <v>1978</v>
      </c>
      <c r="B174" s="2">
        <v>2</v>
      </c>
      <c r="C174" s="2">
        <v>0</v>
      </c>
      <c r="D174" s="2">
        <v>0</v>
      </c>
      <c r="E174" s="2">
        <v>163</v>
      </c>
      <c r="F174" s="2"/>
      <c r="G174" s="2">
        <v>0</v>
      </c>
      <c r="H174" s="2">
        <v>0</v>
      </c>
      <c r="I174" s="2">
        <v>146</v>
      </c>
      <c r="J174" s="2">
        <v>0</v>
      </c>
      <c r="K174" s="2">
        <v>0</v>
      </c>
      <c r="L174" s="2">
        <v>148</v>
      </c>
      <c r="M174" s="2">
        <v>0</v>
      </c>
      <c r="N174" s="2">
        <v>0</v>
      </c>
      <c r="O174" s="2">
        <v>162</v>
      </c>
      <c r="P174" s="2">
        <v>0</v>
      </c>
      <c r="Q174" s="2">
        <v>0</v>
      </c>
      <c r="R174" s="2">
        <v>177</v>
      </c>
      <c r="S174" s="2">
        <v>0</v>
      </c>
      <c r="T174" s="2">
        <v>0</v>
      </c>
      <c r="U174" s="2">
        <v>151</v>
      </c>
      <c r="V174" s="2">
        <v>0</v>
      </c>
      <c r="W174" s="2">
        <v>0</v>
      </c>
      <c r="X174" s="2">
        <v>179</v>
      </c>
      <c r="Y174" s="2">
        <v>0</v>
      </c>
      <c r="Z174" s="2">
        <v>0</v>
      </c>
      <c r="AA174" s="2">
        <v>174</v>
      </c>
      <c r="AB174" s="2">
        <v>0</v>
      </c>
      <c r="AC174" s="2">
        <v>0</v>
      </c>
      <c r="AD174" s="2">
        <v>173</v>
      </c>
      <c r="AE174" s="2">
        <v>0</v>
      </c>
      <c r="AF174" s="2">
        <v>0</v>
      </c>
      <c r="AG174" s="2">
        <v>151</v>
      </c>
      <c r="AH174" s="2">
        <v>0</v>
      </c>
      <c r="AI174" s="2">
        <v>0</v>
      </c>
      <c r="AJ174" s="2">
        <v>177</v>
      </c>
      <c r="AK174" s="2">
        <v>0</v>
      </c>
      <c r="AL174" s="2">
        <v>0</v>
      </c>
      <c r="AM174" s="2">
        <v>165</v>
      </c>
      <c r="AN174" s="2">
        <v>0</v>
      </c>
      <c r="AO174" s="2">
        <v>0</v>
      </c>
      <c r="AP174" s="2">
        <v>155</v>
      </c>
      <c r="AQ174" s="2">
        <v>0</v>
      </c>
      <c r="AR174" s="2">
        <v>0</v>
      </c>
      <c r="AS174" s="2">
        <v>174</v>
      </c>
      <c r="AT174" s="2">
        <v>0</v>
      </c>
      <c r="AU174" s="2">
        <v>0</v>
      </c>
      <c r="AV174" s="2">
        <v>168</v>
      </c>
      <c r="AW174" s="2">
        <v>0</v>
      </c>
      <c r="AX174" s="2">
        <v>0</v>
      </c>
      <c r="AY174" s="2">
        <v>169</v>
      </c>
      <c r="AZ174" s="2">
        <v>0</v>
      </c>
      <c r="BA174" s="2">
        <v>0</v>
      </c>
      <c r="BB174" s="2">
        <v>156</v>
      </c>
      <c r="BC174" s="2">
        <v>0</v>
      </c>
      <c r="BD174" s="2">
        <v>0</v>
      </c>
      <c r="BE174" s="2">
        <v>147</v>
      </c>
      <c r="BF174" s="2">
        <v>0</v>
      </c>
      <c r="BG174" s="2">
        <v>0</v>
      </c>
      <c r="BH174" s="2">
        <v>139</v>
      </c>
      <c r="BI174" s="2">
        <v>0</v>
      </c>
      <c r="BJ174" s="2">
        <v>0</v>
      </c>
      <c r="BK174" s="2">
        <v>170</v>
      </c>
      <c r="BL174" s="2">
        <v>0</v>
      </c>
      <c r="BM174" s="2">
        <v>0</v>
      </c>
      <c r="BN174" s="2">
        <v>144</v>
      </c>
      <c r="BO174" s="2">
        <v>0</v>
      </c>
      <c r="BP174" s="2">
        <v>0</v>
      </c>
      <c r="BQ174" s="2">
        <v>163</v>
      </c>
    </row>
    <row r="175" spans="1:69" x14ac:dyDescent="0.2">
      <c r="A175" s="2">
        <v>1979</v>
      </c>
      <c r="B175" s="2">
        <v>2</v>
      </c>
      <c r="C175" s="2">
        <v>0</v>
      </c>
      <c r="D175" s="2">
        <v>0</v>
      </c>
      <c r="E175" s="2">
        <v>175</v>
      </c>
      <c r="F175" s="2"/>
      <c r="G175" s="2">
        <v>0</v>
      </c>
      <c r="H175" s="2">
        <v>0</v>
      </c>
      <c r="I175" s="2">
        <v>154</v>
      </c>
      <c r="J175" s="2">
        <v>0</v>
      </c>
      <c r="K175" s="2">
        <v>0</v>
      </c>
      <c r="L175" s="2">
        <v>163</v>
      </c>
      <c r="M175" s="2">
        <v>0</v>
      </c>
      <c r="N175" s="2">
        <v>0</v>
      </c>
      <c r="O175" s="2">
        <v>177</v>
      </c>
      <c r="P175" s="2">
        <v>0</v>
      </c>
      <c r="Q175" s="2">
        <v>0</v>
      </c>
      <c r="R175" s="2">
        <v>189</v>
      </c>
      <c r="S175" s="2">
        <v>0</v>
      </c>
      <c r="T175" s="2">
        <v>0</v>
      </c>
      <c r="U175" s="2">
        <v>166</v>
      </c>
      <c r="V175" s="2">
        <v>0</v>
      </c>
      <c r="W175" s="2">
        <v>0</v>
      </c>
      <c r="X175" s="2">
        <v>190</v>
      </c>
      <c r="Y175" s="2">
        <v>0</v>
      </c>
      <c r="Z175" s="2">
        <v>0</v>
      </c>
      <c r="AA175" s="2">
        <v>194</v>
      </c>
      <c r="AB175" s="2">
        <v>0</v>
      </c>
      <c r="AC175" s="2">
        <v>0</v>
      </c>
      <c r="AD175" s="2">
        <v>186</v>
      </c>
      <c r="AE175" s="2">
        <v>0</v>
      </c>
      <c r="AF175" s="2">
        <v>0</v>
      </c>
      <c r="AG175" s="2">
        <v>166</v>
      </c>
      <c r="AH175" s="2">
        <v>0</v>
      </c>
      <c r="AI175" s="2">
        <v>0</v>
      </c>
      <c r="AJ175" s="2">
        <v>184</v>
      </c>
      <c r="AK175" s="2">
        <v>0</v>
      </c>
      <c r="AL175" s="2">
        <v>0</v>
      </c>
      <c r="AM175" s="2">
        <v>179</v>
      </c>
      <c r="AN175" s="2">
        <v>0</v>
      </c>
      <c r="AO175" s="2">
        <v>0</v>
      </c>
      <c r="AP175" s="2">
        <v>169</v>
      </c>
      <c r="AQ175" s="2">
        <v>0</v>
      </c>
      <c r="AR175" s="2">
        <v>0</v>
      </c>
      <c r="AS175" s="2">
        <v>194</v>
      </c>
      <c r="AT175" s="2">
        <v>0</v>
      </c>
      <c r="AU175" s="2">
        <v>0</v>
      </c>
      <c r="AV175" s="2">
        <v>180</v>
      </c>
      <c r="AW175" s="2">
        <v>0</v>
      </c>
      <c r="AX175" s="2">
        <v>0</v>
      </c>
      <c r="AY175" s="2">
        <v>180</v>
      </c>
      <c r="AZ175" s="2">
        <v>0</v>
      </c>
      <c r="BA175" s="2">
        <v>0</v>
      </c>
      <c r="BB175" s="2">
        <v>169</v>
      </c>
      <c r="BC175" s="2">
        <v>0</v>
      </c>
      <c r="BD175" s="2">
        <v>0</v>
      </c>
      <c r="BE175" s="2">
        <v>158</v>
      </c>
      <c r="BF175" s="2">
        <v>0</v>
      </c>
      <c r="BG175" s="2">
        <v>0</v>
      </c>
      <c r="BH175" s="2">
        <v>143</v>
      </c>
      <c r="BI175" s="2">
        <v>0</v>
      </c>
      <c r="BJ175" s="2">
        <v>0</v>
      </c>
      <c r="BK175" s="2">
        <v>182</v>
      </c>
      <c r="BL175" s="2">
        <v>0</v>
      </c>
      <c r="BM175" s="2">
        <v>0</v>
      </c>
      <c r="BN175" s="2">
        <v>171</v>
      </c>
      <c r="BO175" s="2">
        <v>0</v>
      </c>
      <c r="BP175" s="2">
        <v>0</v>
      </c>
      <c r="BQ175" s="2">
        <v>174</v>
      </c>
    </row>
    <row r="176" spans="1:69" x14ac:dyDescent="0.2">
      <c r="A176" s="2">
        <v>1980</v>
      </c>
      <c r="B176" s="2">
        <v>2</v>
      </c>
      <c r="C176" s="2">
        <v>0</v>
      </c>
      <c r="D176" s="2">
        <v>0</v>
      </c>
      <c r="E176" s="2">
        <v>190</v>
      </c>
      <c r="F176" s="2"/>
      <c r="G176" s="2">
        <v>0</v>
      </c>
      <c r="H176" s="2">
        <v>0</v>
      </c>
      <c r="I176" s="2">
        <v>167</v>
      </c>
      <c r="J176" s="2">
        <v>0</v>
      </c>
      <c r="K176" s="2">
        <v>0</v>
      </c>
      <c r="L176" s="2">
        <v>180</v>
      </c>
      <c r="M176" s="2">
        <v>0</v>
      </c>
      <c r="N176" s="2">
        <v>0</v>
      </c>
      <c r="O176" s="2">
        <v>198</v>
      </c>
      <c r="P176" s="2">
        <v>0</v>
      </c>
      <c r="Q176" s="2">
        <v>0</v>
      </c>
      <c r="R176" s="2">
        <v>210</v>
      </c>
      <c r="S176" s="2">
        <v>0</v>
      </c>
      <c r="T176" s="2">
        <v>0</v>
      </c>
      <c r="U176" s="2">
        <v>181</v>
      </c>
      <c r="V176" s="2">
        <v>0</v>
      </c>
      <c r="W176" s="2">
        <v>0</v>
      </c>
      <c r="X176" s="2">
        <v>212</v>
      </c>
      <c r="Y176" s="2">
        <v>0</v>
      </c>
      <c r="Z176" s="2">
        <v>0</v>
      </c>
      <c r="AA176" s="2">
        <v>212</v>
      </c>
      <c r="AB176" s="2">
        <v>0</v>
      </c>
      <c r="AC176" s="2">
        <v>0</v>
      </c>
      <c r="AD176" s="2">
        <v>203</v>
      </c>
      <c r="AE176" s="2">
        <v>0</v>
      </c>
      <c r="AF176" s="2">
        <v>0</v>
      </c>
      <c r="AG176" s="2">
        <v>181</v>
      </c>
      <c r="AH176" s="2">
        <v>0</v>
      </c>
      <c r="AI176" s="2">
        <v>0</v>
      </c>
      <c r="AJ176" s="2">
        <v>201</v>
      </c>
      <c r="AK176" s="2">
        <v>0</v>
      </c>
      <c r="AL176" s="2">
        <v>0</v>
      </c>
      <c r="AM176" s="2">
        <v>193</v>
      </c>
      <c r="AN176" s="2">
        <v>0</v>
      </c>
      <c r="AO176" s="2">
        <v>0</v>
      </c>
      <c r="AP176" s="2">
        <v>187</v>
      </c>
      <c r="AQ176" s="2">
        <v>0</v>
      </c>
      <c r="AR176" s="2">
        <v>0</v>
      </c>
      <c r="AS176" s="2">
        <v>212</v>
      </c>
      <c r="AT176" s="2">
        <v>0</v>
      </c>
      <c r="AU176" s="2">
        <v>0</v>
      </c>
      <c r="AV176" s="2">
        <v>197</v>
      </c>
      <c r="AW176" s="2">
        <v>0</v>
      </c>
      <c r="AX176" s="2">
        <v>0</v>
      </c>
      <c r="AY176" s="2">
        <v>198</v>
      </c>
      <c r="AZ176" s="2">
        <v>0</v>
      </c>
      <c r="BA176" s="2">
        <v>0</v>
      </c>
      <c r="BB176" s="2">
        <v>186</v>
      </c>
      <c r="BC176" s="2">
        <v>0</v>
      </c>
      <c r="BD176" s="2">
        <v>0</v>
      </c>
      <c r="BE176" s="2">
        <v>173</v>
      </c>
      <c r="BF176" s="2">
        <v>0</v>
      </c>
      <c r="BG176" s="2">
        <v>0</v>
      </c>
      <c r="BH176" s="2">
        <v>149</v>
      </c>
      <c r="BI176" s="2">
        <v>0</v>
      </c>
      <c r="BJ176" s="2">
        <v>0</v>
      </c>
      <c r="BK176" s="2">
        <v>194</v>
      </c>
      <c r="BL176" s="2">
        <v>0</v>
      </c>
      <c r="BM176" s="2">
        <v>0</v>
      </c>
      <c r="BN176" s="2">
        <v>201</v>
      </c>
      <c r="BO176" s="2">
        <v>0</v>
      </c>
      <c r="BP176" s="2">
        <v>0</v>
      </c>
      <c r="BQ176" s="2">
        <v>185</v>
      </c>
    </row>
    <row r="177" spans="1:69" x14ac:dyDescent="0.2">
      <c r="A177" s="2">
        <v>1981</v>
      </c>
      <c r="B177" s="2">
        <v>2</v>
      </c>
      <c r="C177" s="2">
        <v>0</v>
      </c>
      <c r="D177" s="2">
        <v>0</v>
      </c>
      <c r="E177" s="2">
        <v>211</v>
      </c>
      <c r="F177" s="2"/>
      <c r="G177" s="2">
        <v>0</v>
      </c>
      <c r="H177" s="2">
        <v>0</v>
      </c>
      <c r="I177" s="2">
        <v>185</v>
      </c>
      <c r="J177" s="2">
        <v>0</v>
      </c>
      <c r="K177" s="2">
        <v>0</v>
      </c>
      <c r="L177" s="2">
        <v>197</v>
      </c>
      <c r="M177" s="2">
        <v>0</v>
      </c>
      <c r="N177" s="2">
        <v>0</v>
      </c>
      <c r="O177" s="2">
        <v>223</v>
      </c>
      <c r="P177" s="2">
        <v>0</v>
      </c>
      <c r="Q177" s="2">
        <v>0</v>
      </c>
      <c r="R177" s="2">
        <v>235</v>
      </c>
      <c r="S177" s="2">
        <v>0</v>
      </c>
      <c r="T177" s="2">
        <v>0</v>
      </c>
      <c r="U177" s="2">
        <v>193</v>
      </c>
      <c r="V177" s="2">
        <v>0</v>
      </c>
      <c r="W177" s="2">
        <v>0</v>
      </c>
      <c r="X177" s="2">
        <v>239</v>
      </c>
      <c r="Y177" s="2">
        <v>0</v>
      </c>
      <c r="Z177" s="2">
        <v>0</v>
      </c>
      <c r="AA177" s="2">
        <v>234</v>
      </c>
      <c r="AB177" s="2">
        <v>0</v>
      </c>
      <c r="AC177" s="2">
        <v>0</v>
      </c>
      <c r="AD177" s="2">
        <v>229</v>
      </c>
      <c r="AE177" s="2">
        <v>0</v>
      </c>
      <c r="AF177" s="2">
        <v>0</v>
      </c>
      <c r="AG177" s="2">
        <v>193</v>
      </c>
      <c r="AH177" s="2">
        <v>0</v>
      </c>
      <c r="AI177" s="2">
        <v>0</v>
      </c>
      <c r="AJ177" s="2">
        <v>219</v>
      </c>
      <c r="AK177" s="2">
        <v>0</v>
      </c>
      <c r="AL177" s="2">
        <v>0</v>
      </c>
      <c r="AM177" s="2">
        <v>215</v>
      </c>
      <c r="AN177" s="2">
        <v>0</v>
      </c>
      <c r="AO177" s="2">
        <v>0</v>
      </c>
      <c r="AP177" s="2">
        <v>205</v>
      </c>
      <c r="AQ177" s="2">
        <v>0</v>
      </c>
      <c r="AR177" s="2">
        <v>0</v>
      </c>
      <c r="AS177" s="2">
        <v>234</v>
      </c>
      <c r="AT177" s="2">
        <v>0</v>
      </c>
      <c r="AU177" s="2">
        <v>0</v>
      </c>
      <c r="AV177" s="2">
        <v>219</v>
      </c>
      <c r="AW177" s="2">
        <v>0</v>
      </c>
      <c r="AX177" s="2">
        <v>0</v>
      </c>
      <c r="AY177" s="2">
        <v>220</v>
      </c>
      <c r="AZ177" s="2">
        <v>0</v>
      </c>
      <c r="BA177" s="2">
        <v>0</v>
      </c>
      <c r="BB177" s="2">
        <v>208</v>
      </c>
      <c r="BC177" s="2">
        <v>0</v>
      </c>
      <c r="BD177" s="2">
        <v>0</v>
      </c>
      <c r="BE177" s="2">
        <v>192</v>
      </c>
      <c r="BF177" s="2">
        <v>0</v>
      </c>
      <c r="BG177" s="2">
        <v>0</v>
      </c>
      <c r="BH177" s="2">
        <v>158</v>
      </c>
      <c r="BI177" s="2">
        <v>0</v>
      </c>
      <c r="BJ177" s="2">
        <v>0</v>
      </c>
      <c r="BK177" s="2">
        <v>218</v>
      </c>
      <c r="BL177" s="2">
        <v>0</v>
      </c>
      <c r="BM177" s="2">
        <v>0</v>
      </c>
      <c r="BN177" s="2">
        <v>210</v>
      </c>
      <c r="BO177" s="2">
        <v>0</v>
      </c>
      <c r="BP177" s="2">
        <v>0</v>
      </c>
      <c r="BQ177" s="2">
        <v>207</v>
      </c>
    </row>
    <row r="178" spans="1:69" x14ac:dyDescent="0.2">
      <c r="A178" s="2">
        <v>1982</v>
      </c>
      <c r="B178" s="2">
        <v>2</v>
      </c>
      <c r="C178" s="2">
        <v>0</v>
      </c>
      <c r="D178" s="2">
        <v>0</v>
      </c>
      <c r="E178" s="2">
        <v>224</v>
      </c>
      <c r="F178" s="2"/>
      <c r="G178" s="2">
        <v>0</v>
      </c>
      <c r="H178" s="2">
        <v>0</v>
      </c>
      <c r="I178" s="2">
        <v>194</v>
      </c>
      <c r="J178" s="2">
        <v>0</v>
      </c>
      <c r="K178" s="2">
        <v>0</v>
      </c>
      <c r="L178" s="2">
        <v>214</v>
      </c>
      <c r="M178" s="2">
        <v>0</v>
      </c>
      <c r="N178" s="2">
        <v>0</v>
      </c>
      <c r="O178" s="2">
        <v>236</v>
      </c>
      <c r="P178" s="2">
        <v>0</v>
      </c>
      <c r="Q178" s="2">
        <v>0</v>
      </c>
      <c r="R178" s="2">
        <v>253</v>
      </c>
      <c r="S178" s="2">
        <v>0</v>
      </c>
      <c r="T178" s="2">
        <v>0</v>
      </c>
      <c r="U178" s="2">
        <v>195</v>
      </c>
      <c r="V178" s="2">
        <v>0</v>
      </c>
      <c r="W178" s="2">
        <v>0</v>
      </c>
      <c r="X178" s="2">
        <v>258</v>
      </c>
      <c r="Y178" s="2">
        <v>0</v>
      </c>
      <c r="Z178" s="2">
        <v>0</v>
      </c>
      <c r="AA178" s="2">
        <v>249</v>
      </c>
      <c r="AB178" s="2">
        <v>0</v>
      </c>
      <c r="AC178" s="2">
        <v>0</v>
      </c>
      <c r="AD178" s="2">
        <v>240</v>
      </c>
      <c r="AE178" s="2">
        <v>0</v>
      </c>
      <c r="AF178" s="2">
        <v>0</v>
      </c>
      <c r="AG178" s="2">
        <v>195</v>
      </c>
      <c r="AH178" s="2">
        <v>0</v>
      </c>
      <c r="AI178" s="2">
        <v>0</v>
      </c>
      <c r="AJ178" s="2">
        <v>223</v>
      </c>
      <c r="AK178" s="2">
        <v>0</v>
      </c>
      <c r="AL178" s="2">
        <v>0</v>
      </c>
      <c r="AM178" s="2">
        <v>228</v>
      </c>
      <c r="AN178" s="2">
        <v>0</v>
      </c>
      <c r="AO178" s="2">
        <v>0</v>
      </c>
      <c r="AP178" s="2">
        <v>217</v>
      </c>
      <c r="AQ178" s="2">
        <v>0</v>
      </c>
      <c r="AR178" s="2">
        <v>0</v>
      </c>
      <c r="AS178" s="2">
        <v>246</v>
      </c>
      <c r="AT178" s="2">
        <v>0</v>
      </c>
      <c r="AU178" s="2">
        <v>0</v>
      </c>
      <c r="AV178" s="2">
        <v>233</v>
      </c>
      <c r="AW178" s="2">
        <v>0</v>
      </c>
      <c r="AX178" s="2">
        <v>0</v>
      </c>
      <c r="AY178" s="2">
        <v>235</v>
      </c>
      <c r="AZ178" s="2">
        <v>0</v>
      </c>
      <c r="BA178" s="2">
        <v>0</v>
      </c>
      <c r="BB178" s="2">
        <v>220</v>
      </c>
      <c r="BC178" s="2">
        <v>0</v>
      </c>
      <c r="BD178" s="2">
        <v>0</v>
      </c>
      <c r="BE178" s="2">
        <v>204</v>
      </c>
      <c r="BF178" s="2">
        <v>0</v>
      </c>
      <c r="BG178" s="2">
        <v>0</v>
      </c>
      <c r="BH178" s="2">
        <v>158</v>
      </c>
      <c r="BI178" s="2">
        <v>0</v>
      </c>
      <c r="BJ178" s="2">
        <v>0</v>
      </c>
      <c r="BK178" s="2">
        <v>233</v>
      </c>
      <c r="BL178" s="2">
        <v>0</v>
      </c>
      <c r="BM178" s="2">
        <v>0</v>
      </c>
      <c r="BN178" s="2">
        <v>217</v>
      </c>
      <c r="BO178" s="2">
        <v>0</v>
      </c>
      <c r="BP178" s="2">
        <v>0</v>
      </c>
      <c r="BQ178" s="2">
        <v>222</v>
      </c>
    </row>
    <row r="179" spans="1:69" x14ac:dyDescent="0.2">
      <c r="A179" s="2">
        <v>1983</v>
      </c>
      <c r="B179" s="2">
        <v>2</v>
      </c>
      <c r="C179" s="2">
        <v>0</v>
      </c>
      <c r="D179" s="2">
        <v>0</v>
      </c>
      <c r="E179" s="2">
        <v>228</v>
      </c>
      <c r="F179" s="2"/>
      <c r="G179" s="2">
        <v>0</v>
      </c>
      <c r="H179" s="2">
        <v>0</v>
      </c>
      <c r="I179" s="2">
        <v>195</v>
      </c>
      <c r="J179" s="2">
        <v>0</v>
      </c>
      <c r="K179" s="2">
        <v>0</v>
      </c>
      <c r="L179" s="2">
        <v>216</v>
      </c>
      <c r="M179" s="2">
        <v>0</v>
      </c>
      <c r="N179" s="2">
        <v>0</v>
      </c>
      <c r="O179" s="2">
        <v>243</v>
      </c>
      <c r="P179" s="2">
        <v>0</v>
      </c>
      <c r="Q179" s="2">
        <v>0</v>
      </c>
      <c r="R179" s="2">
        <v>238</v>
      </c>
      <c r="S179" s="2">
        <v>0</v>
      </c>
      <c r="T179" s="2">
        <v>0</v>
      </c>
      <c r="U179" s="2">
        <v>197</v>
      </c>
      <c r="V179" s="2">
        <v>0</v>
      </c>
      <c r="W179" s="2">
        <v>0</v>
      </c>
      <c r="X179" s="2">
        <v>240</v>
      </c>
      <c r="Y179" s="2">
        <v>0</v>
      </c>
      <c r="Z179" s="2">
        <v>0</v>
      </c>
      <c r="AA179" s="2">
        <v>251</v>
      </c>
      <c r="AB179" s="2">
        <v>0</v>
      </c>
      <c r="AC179" s="2">
        <v>0</v>
      </c>
      <c r="AD179" s="2">
        <v>238</v>
      </c>
      <c r="AE179" s="2">
        <v>0</v>
      </c>
      <c r="AF179" s="2">
        <v>0</v>
      </c>
      <c r="AG179" s="2">
        <v>197</v>
      </c>
      <c r="AH179" s="2">
        <v>0</v>
      </c>
      <c r="AI179" s="2">
        <v>0</v>
      </c>
      <c r="AJ179" s="2">
        <v>240</v>
      </c>
      <c r="AK179" s="2">
        <v>0</v>
      </c>
      <c r="AL179" s="2">
        <v>0</v>
      </c>
      <c r="AM179" s="2">
        <v>234</v>
      </c>
      <c r="AN179" s="2">
        <v>0</v>
      </c>
      <c r="AO179" s="2">
        <v>0</v>
      </c>
      <c r="AP179" s="2">
        <v>225</v>
      </c>
      <c r="AQ179" s="2">
        <v>0</v>
      </c>
      <c r="AR179" s="2">
        <v>0</v>
      </c>
      <c r="AS179" s="2">
        <v>248</v>
      </c>
      <c r="AT179" s="2">
        <v>0</v>
      </c>
      <c r="AU179" s="2">
        <v>0</v>
      </c>
      <c r="AV179" s="2">
        <v>232</v>
      </c>
      <c r="AW179" s="2">
        <v>0</v>
      </c>
      <c r="AX179" s="2">
        <v>0</v>
      </c>
      <c r="AY179" s="2">
        <v>234</v>
      </c>
      <c r="AZ179" s="2">
        <v>0</v>
      </c>
      <c r="BA179" s="2">
        <v>0</v>
      </c>
      <c r="BB179" s="2">
        <v>224</v>
      </c>
      <c r="BC179" s="2">
        <v>0</v>
      </c>
      <c r="BD179" s="2">
        <v>0</v>
      </c>
      <c r="BE179" s="2">
        <v>212</v>
      </c>
      <c r="BF179" s="2">
        <v>0</v>
      </c>
      <c r="BG179" s="2">
        <v>0</v>
      </c>
      <c r="BH179" s="2">
        <v>146</v>
      </c>
      <c r="BI179" s="2">
        <v>0</v>
      </c>
      <c r="BJ179" s="2">
        <v>0</v>
      </c>
      <c r="BK179" s="2">
        <v>240</v>
      </c>
      <c r="BL179" s="2">
        <v>0</v>
      </c>
      <c r="BM179" s="2">
        <v>0</v>
      </c>
      <c r="BN179" s="2">
        <v>221</v>
      </c>
      <c r="BO179" s="2">
        <v>0</v>
      </c>
      <c r="BP179" s="2">
        <v>0</v>
      </c>
      <c r="BQ179" s="2">
        <v>232</v>
      </c>
    </row>
    <row r="180" spans="1:69" x14ac:dyDescent="0.2">
      <c r="A180" s="2">
        <v>1984</v>
      </c>
      <c r="B180" s="2">
        <v>2</v>
      </c>
      <c r="C180" s="2">
        <v>0</v>
      </c>
      <c r="D180" s="2">
        <v>0</v>
      </c>
      <c r="E180" s="2">
        <v>234</v>
      </c>
      <c r="F180" s="2"/>
      <c r="G180" s="2">
        <v>0</v>
      </c>
      <c r="H180" s="2">
        <v>0</v>
      </c>
      <c r="I180" s="2">
        <v>194</v>
      </c>
      <c r="J180" s="2">
        <v>0</v>
      </c>
      <c r="K180" s="2">
        <v>0</v>
      </c>
      <c r="L180" s="2">
        <v>218</v>
      </c>
      <c r="M180" s="2">
        <v>0</v>
      </c>
      <c r="N180" s="2">
        <v>0</v>
      </c>
      <c r="O180" s="2">
        <v>245</v>
      </c>
      <c r="P180" s="2">
        <v>0</v>
      </c>
      <c r="Q180" s="2">
        <v>0</v>
      </c>
      <c r="R180" s="2">
        <v>237</v>
      </c>
      <c r="S180" s="2">
        <v>0</v>
      </c>
      <c r="T180" s="2">
        <v>0</v>
      </c>
      <c r="U180" s="2">
        <v>203</v>
      </c>
      <c r="V180" s="2">
        <v>0</v>
      </c>
      <c r="W180" s="2">
        <v>0</v>
      </c>
      <c r="X180" s="2">
        <v>237</v>
      </c>
      <c r="Y180" s="2">
        <v>0</v>
      </c>
      <c r="Z180" s="2">
        <v>0</v>
      </c>
      <c r="AA180" s="2">
        <v>256</v>
      </c>
      <c r="AB180" s="2">
        <v>0</v>
      </c>
      <c r="AC180" s="2">
        <v>0</v>
      </c>
      <c r="AD180" s="2">
        <v>242</v>
      </c>
      <c r="AE180" s="2">
        <v>0</v>
      </c>
      <c r="AF180" s="2">
        <v>0</v>
      </c>
      <c r="AG180" s="2">
        <v>203</v>
      </c>
      <c r="AH180" s="2">
        <v>0</v>
      </c>
      <c r="AI180" s="2">
        <v>0</v>
      </c>
      <c r="AJ180" s="2">
        <v>235</v>
      </c>
      <c r="AK180" s="2">
        <v>0</v>
      </c>
      <c r="AL180" s="2">
        <v>0</v>
      </c>
      <c r="AM180" s="2">
        <v>240</v>
      </c>
      <c r="AN180" s="2">
        <v>0</v>
      </c>
      <c r="AO180" s="2">
        <v>0</v>
      </c>
      <c r="AP180" s="2">
        <v>229</v>
      </c>
      <c r="AQ180" s="2">
        <v>0</v>
      </c>
      <c r="AR180" s="2">
        <v>0</v>
      </c>
      <c r="AS180" s="2">
        <v>256</v>
      </c>
      <c r="AT180" s="2">
        <v>0</v>
      </c>
      <c r="AU180" s="2">
        <v>0</v>
      </c>
      <c r="AV180" s="2">
        <v>236</v>
      </c>
      <c r="AW180" s="2">
        <v>0</v>
      </c>
      <c r="AX180" s="2">
        <v>0</v>
      </c>
      <c r="AY180" s="2">
        <v>238</v>
      </c>
      <c r="AZ180" s="2">
        <v>0</v>
      </c>
      <c r="BA180" s="2">
        <v>0</v>
      </c>
      <c r="BB180" s="2">
        <v>228</v>
      </c>
      <c r="BC180" s="2">
        <v>0</v>
      </c>
      <c r="BD180" s="2">
        <v>0</v>
      </c>
      <c r="BE180" s="2">
        <v>214</v>
      </c>
      <c r="BF180" s="2">
        <v>0</v>
      </c>
      <c r="BG180" s="2">
        <v>0</v>
      </c>
      <c r="BH180" s="2">
        <v>147</v>
      </c>
      <c r="BI180" s="2">
        <v>0</v>
      </c>
      <c r="BJ180" s="2">
        <v>0</v>
      </c>
      <c r="BK180" s="2">
        <v>248</v>
      </c>
      <c r="BL180" s="2">
        <v>0</v>
      </c>
      <c r="BM180" s="2">
        <v>0</v>
      </c>
      <c r="BN180" s="2">
        <v>230</v>
      </c>
      <c r="BO180" s="2">
        <v>0</v>
      </c>
      <c r="BP180" s="2">
        <v>0</v>
      </c>
      <c r="BQ180" s="2">
        <v>238</v>
      </c>
    </row>
    <row r="181" spans="1:69" x14ac:dyDescent="0.2">
      <c r="A181" s="2">
        <v>1985</v>
      </c>
      <c r="B181" s="2">
        <v>2</v>
      </c>
      <c r="C181" s="2">
        <v>0</v>
      </c>
      <c r="D181" s="2">
        <v>0</v>
      </c>
      <c r="E181" s="2">
        <v>232</v>
      </c>
      <c r="F181" s="2"/>
      <c r="G181" s="2">
        <v>0</v>
      </c>
      <c r="H181" s="2">
        <v>0</v>
      </c>
      <c r="I181" s="2">
        <v>196</v>
      </c>
      <c r="J181" s="2">
        <v>0</v>
      </c>
      <c r="K181" s="2">
        <v>0</v>
      </c>
      <c r="L181" s="2">
        <v>221</v>
      </c>
      <c r="M181" s="2">
        <v>0</v>
      </c>
      <c r="N181" s="2">
        <v>0</v>
      </c>
      <c r="O181" s="2">
        <v>244</v>
      </c>
      <c r="P181" s="2">
        <v>0</v>
      </c>
      <c r="Q181" s="2">
        <v>0</v>
      </c>
      <c r="R181" s="2">
        <v>235</v>
      </c>
      <c r="S181" s="2">
        <v>0</v>
      </c>
      <c r="T181" s="2">
        <v>0</v>
      </c>
      <c r="U181" s="2">
        <v>207</v>
      </c>
      <c r="V181" s="2">
        <v>0</v>
      </c>
      <c r="W181" s="2">
        <v>0</v>
      </c>
      <c r="X181" s="2">
        <v>234</v>
      </c>
      <c r="Y181" s="2">
        <v>0</v>
      </c>
      <c r="Z181" s="2">
        <v>0</v>
      </c>
      <c r="AA181" s="2">
        <v>260</v>
      </c>
      <c r="AB181" s="2">
        <v>0</v>
      </c>
      <c r="AC181" s="2">
        <v>0</v>
      </c>
      <c r="AD181" s="2">
        <v>243</v>
      </c>
      <c r="AE181" s="2">
        <v>0</v>
      </c>
      <c r="AF181" s="2">
        <v>0</v>
      </c>
      <c r="AG181" s="2">
        <v>207</v>
      </c>
      <c r="AH181" s="2">
        <v>0</v>
      </c>
      <c r="AI181" s="2">
        <v>0</v>
      </c>
      <c r="AJ181" s="2">
        <v>247</v>
      </c>
      <c r="AK181" s="2">
        <v>0</v>
      </c>
      <c r="AL181" s="2">
        <v>0</v>
      </c>
      <c r="AM181" s="2">
        <v>236</v>
      </c>
      <c r="AN181" s="2">
        <v>0</v>
      </c>
      <c r="AO181" s="2">
        <v>0</v>
      </c>
      <c r="AP181" s="2">
        <v>230</v>
      </c>
      <c r="AQ181" s="2">
        <v>0</v>
      </c>
      <c r="AR181" s="2">
        <v>0</v>
      </c>
      <c r="AS181" s="2">
        <v>260</v>
      </c>
      <c r="AT181" s="2">
        <v>0</v>
      </c>
      <c r="AU181" s="2">
        <v>0</v>
      </c>
      <c r="AV181" s="2">
        <v>236</v>
      </c>
      <c r="AW181" s="2">
        <v>0</v>
      </c>
      <c r="AX181" s="2">
        <v>0</v>
      </c>
      <c r="AY181" s="2">
        <v>238</v>
      </c>
      <c r="AZ181" s="2">
        <v>0</v>
      </c>
      <c r="BA181" s="2">
        <v>0</v>
      </c>
      <c r="BB181" s="2">
        <v>226</v>
      </c>
      <c r="BC181" s="2">
        <v>0</v>
      </c>
      <c r="BD181" s="2">
        <v>0</v>
      </c>
      <c r="BE181" s="2">
        <v>214</v>
      </c>
      <c r="BF181" s="2">
        <v>0</v>
      </c>
      <c r="BG181" s="2">
        <v>0</v>
      </c>
      <c r="BH181" s="2">
        <v>158</v>
      </c>
      <c r="BI181" s="2">
        <v>0</v>
      </c>
      <c r="BJ181" s="2">
        <v>0</v>
      </c>
      <c r="BK181" s="2">
        <v>244</v>
      </c>
      <c r="BL181" s="2">
        <v>0</v>
      </c>
      <c r="BM181" s="2">
        <v>0</v>
      </c>
      <c r="BN181" s="2">
        <v>237</v>
      </c>
      <c r="BO181" s="2">
        <v>0</v>
      </c>
      <c r="BP181" s="2">
        <v>0</v>
      </c>
      <c r="BQ181" s="2">
        <v>235</v>
      </c>
    </row>
    <row r="182" spans="1:69" x14ac:dyDescent="0.2">
      <c r="A182" s="2">
        <v>1986</v>
      </c>
      <c r="B182" s="2">
        <v>2</v>
      </c>
      <c r="C182" s="2">
        <v>0</v>
      </c>
      <c r="D182" s="2">
        <v>0</v>
      </c>
      <c r="E182" s="2">
        <v>223</v>
      </c>
      <c r="F182" s="2"/>
      <c r="G182" s="2">
        <v>0</v>
      </c>
      <c r="H182" s="2">
        <v>0</v>
      </c>
      <c r="I182" s="2">
        <v>198</v>
      </c>
      <c r="J182" s="2">
        <v>0</v>
      </c>
      <c r="K182" s="2">
        <v>0</v>
      </c>
      <c r="L182" s="2">
        <v>224</v>
      </c>
      <c r="M182" s="2">
        <v>0</v>
      </c>
      <c r="N182" s="2">
        <v>0</v>
      </c>
      <c r="O182" s="2">
        <v>244</v>
      </c>
      <c r="P182" s="2">
        <v>0</v>
      </c>
      <c r="Q182" s="2">
        <v>0</v>
      </c>
      <c r="R182" s="2">
        <v>240</v>
      </c>
      <c r="S182" s="2">
        <v>0</v>
      </c>
      <c r="T182" s="2">
        <v>0</v>
      </c>
      <c r="U182" s="2">
        <v>208</v>
      </c>
      <c r="V182" s="2">
        <v>0</v>
      </c>
      <c r="W182" s="2">
        <v>0</v>
      </c>
      <c r="X182" s="2">
        <v>241</v>
      </c>
      <c r="Y182" s="2">
        <v>0</v>
      </c>
      <c r="Z182" s="2">
        <v>0</v>
      </c>
      <c r="AA182" s="2">
        <v>259</v>
      </c>
      <c r="AB182" s="2">
        <v>0</v>
      </c>
      <c r="AC182" s="2">
        <v>0</v>
      </c>
      <c r="AD182" s="2">
        <v>245</v>
      </c>
      <c r="AE182" s="2">
        <v>0</v>
      </c>
      <c r="AF182" s="2">
        <v>0</v>
      </c>
      <c r="AG182" s="2">
        <v>208</v>
      </c>
      <c r="AH182" s="2">
        <v>0</v>
      </c>
      <c r="AI182" s="2">
        <v>0</v>
      </c>
      <c r="AJ182" s="2">
        <v>238</v>
      </c>
      <c r="AK182" s="2">
        <v>0</v>
      </c>
      <c r="AL182" s="2">
        <v>0</v>
      </c>
      <c r="AM182" s="2">
        <v>224</v>
      </c>
      <c r="AN182" s="2">
        <v>0</v>
      </c>
      <c r="AO182" s="2">
        <v>0</v>
      </c>
      <c r="AP182" s="2">
        <v>232</v>
      </c>
      <c r="AQ182" s="2">
        <v>0</v>
      </c>
      <c r="AR182" s="2">
        <v>0</v>
      </c>
      <c r="AS182" s="2">
        <v>259</v>
      </c>
      <c r="AT182" s="2">
        <v>0</v>
      </c>
      <c r="AU182" s="2">
        <v>0</v>
      </c>
      <c r="AV182" s="2">
        <v>236</v>
      </c>
      <c r="AW182" s="2">
        <v>0</v>
      </c>
      <c r="AX182" s="2">
        <v>0</v>
      </c>
      <c r="AY182" s="2">
        <v>237</v>
      </c>
      <c r="AZ182" s="2">
        <v>0</v>
      </c>
      <c r="BA182" s="2">
        <v>0</v>
      </c>
      <c r="BB182" s="2">
        <v>222</v>
      </c>
      <c r="BC182" s="2">
        <v>0</v>
      </c>
      <c r="BD182" s="2">
        <v>0</v>
      </c>
      <c r="BE182" s="2">
        <v>216</v>
      </c>
      <c r="BF182" s="2">
        <v>0</v>
      </c>
      <c r="BG182" s="2">
        <v>0</v>
      </c>
      <c r="BH182" s="2">
        <v>166</v>
      </c>
      <c r="BI182" s="2">
        <v>0</v>
      </c>
      <c r="BJ182" s="2">
        <v>0</v>
      </c>
      <c r="BK182" s="2">
        <v>226</v>
      </c>
      <c r="BL182" s="2">
        <v>0</v>
      </c>
      <c r="BM182" s="2">
        <v>0</v>
      </c>
      <c r="BN182" s="2">
        <v>236</v>
      </c>
      <c r="BO182" s="2">
        <v>0</v>
      </c>
      <c r="BP182" s="2">
        <v>0</v>
      </c>
      <c r="BQ182" s="2">
        <v>224</v>
      </c>
    </row>
    <row r="183" spans="1:69" x14ac:dyDescent="0.2">
      <c r="A183" s="2">
        <v>1987</v>
      </c>
      <c r="B183" s="2">
        <v>2</v>
      </c>
      <c r="C183" s="2">
        <v>0</v>
      </c>
      <c r="D183" s="2">
        <v>0</v>
      </c>
      <c r="E183" s="2">
        <v>228</v>
      </c>
      <c r="F183" s="2"/>
      <c r="G183" s="2">
        <v>0</v>
      </c>
      <c r="H183" s="2">
        <v>0</v>
      </c>
      <c r="I183" s="2">
        <v>200</v>
      </c>
      <c r="J183" s="2">
        <v>0</v>
      </c>
      <c r="K183" s="2">
        <v>0</v>
      </c>
      <c r="L183" s="2">
        <v>227</v>
      </c>
      <c r="M183" s="2">
        <v>0</v>
      </c>
      <c r="N183" s="2">
        <v>0</v>
      </c>
      <c r="O183" s="2">
        <v>246</v>
      </c>
      <c r="P183" s="2">
        <v>0</v>
      </c>
      <c r="Q183" s="2">
        <v>0</v>
      </c>
      <c r="R183" s="2">
        <v>245</v>
      </c>
      <c r="S183" s="2">
        <v>0</v>
      </c>
      <c r="T183" s="2">
        <v>0</v>
      </c>
      <c r="U183" s="2">
        <v>210</v>
      </c>
      <c r="V183" s="2">
        <v>0</v>
      </c>
      <c r="W183" s="2">
        <v>0</v>
      </c>
      <c r="X183" s="2">
        <v>245</v>
      </c>
      <c r="Y183" s="2">
        <v>0</v>
      </c>
      <c r="Z183" s="2">
        <v>0</v>
      </c>
      <c r="AA183" s="2">
        <v>266</v>
      </c>
      <c r="AB183" s="2">
        <v>0</v>
      </c>
      <c r="AC183" s="2">
        <v>0</v>
      </c>
      <c r="AD183" s="2">
        <v>251</v>
      </c>
      <c r="AE183" s="2">
        <v>0</v>
      </c>
      <c r="AF183" s="2">
        <v>0</v>
      </c>
      <c r="AG183" s="2">
        <v>210</v>
      </c>
      <c r="AH183" s="2">
        <v>0</v>
      </c>
      <c r="AI183" s="2">
        <v>0</v>
      </c>
      <c r="AJ183" s="2">
        <v>244</v>
      </c>
      <c r="AK183" s="2">
        <v>0</v>
      </c>
      <c r="AL183" s="2">
        <v>0</v>
      </c>
      <c r="AM183" s="2">
        <v>229</v>
      </c>
      <c r="AN183" s="2">
        <v>0</v>
      </c>
      <c r="AO183" s="2">
        <v>0</v>
      </c>
      <c r="AP183" s="2">
        <v>237</v>
      </c>
      <c r="AQ183" s="2">
        <v>0</v>
      </c>
      <c r="AR183" s="2">
        <v>0</v>
      </c>
      <c r="AS183" s="2">
        <v>266</v>
      </c>
      <c r="AT183" s="2">
        <v>0</v>
      </c>
      <c r="AU183" s="2">
        <v>0</v>
      </c>
      <c r="AV183" s="2">
        <v>240</v>
      </c>
      <c r="AW183" s="2">
        <v>0</v>
      </c>
      <c r="AX183" s="2">
        <v>0</v>
      </c>
      <c r="AY183" s="2">
        <v>242</v>
      </c>
      <c r="AZ183" s="2">
        <v>0</v>
      </c>
      <c r="BA183" s="2">
        <v>0</v>
      </c>
      <c r="BB183" s="2">
        <v>226</v>
      </c>
      <c r="BC183" s="2">
        <v>0</v>
      </c>
      <c r="BD183" s="2">
        <v>0</v>
      </c>
      <c r="BE183" s="2">
        <v>219</v>
      </c>
      <c r="BF183" s="2">
        <v>0</v>
      </c>
      <c r="BG183" s="2">
        <v>0</v>
      </c>
      <c r="BH183" s="2">
        <v>165</v>
      </c>
      <c r="BI183" s="2">
        <v>0</v>
      </c>
      <c r="BJ183" s="2">
        <v>0</v>
      </c>
      <c r="BK183" s="2">
        <v>232</v>
      </c>
      <c r="BL183" s="2">
        <v>0</v>
      </c>
      <c r="BM183" s="2">
        <v>0</v>
      </c>
      <c r="BN183" s="2">
        <v>243</v>
      </c>
      <c r="BO183" s="2">
        <v>0</v>
      </c>
      <c r="BP183" s="2">
        <v>0</v>
      </c>
      <c r="BQ183" s="2">
        <v>227</v>
      </c>
    </row>
    <row r="184" spans="1:69" x14ac:dyDescent="0.2">
      <c r="A184" s="2">
        <v>1988</v>
      </c>
      <c r="B184" s="2">
        <v>2</v>
      </c>
      <c r="C184" s="2">
        <v>235</v>
      </c>
      <c r="D184" s="2">
        <v>244</v>
      </c>
      <c r="E184" s="2">
        <v>242.75</v>
      </c>
      <c r="F184" s="2"/>
      <c r="G184" s="2">
        <v>203</v>
      </c>
      <c r="H184" s="2">
        <v>213</v>
      </c>
      <c r="I184" s="2">
        <v>211.5</v>
      </c>
      <c r="J184" s="2">
        <v>234</v>
      </c>
      <c r="K184" s="2">
        <v>239</v>
      </c>
      <c r="L184" s="2">
        <v>239.5</v>
      </c>
      <c r="M184" s="2">
        <v>247</v>
      </c>
      <c r="N184" s="2">
        <v>248</v>
      </c>
      <c r="O184" s="2">
        <v>248.75</v>
      </c>
      <c r="P184" s="2">
        <v>253</v>
      </c>
      <c r="Q184" s="2">
        <v>266</v>
      </c>
      <c r="R184" s="2">
        <v>261</v>
      </c>
      <c r="S184" s="2">
        <v>213</v>
      </c>
      <c r="T184" s="2">
        <v>218</v>
      </c>
      <c r="U184" s="2">
        <v>216.5</v>
      </c>
      <c r="V184" s="2">
        <v>254</v>
      </c>
      <c r="W184" s="2">
        <v>267</v>
      </c>
      <c r="X184" s="2">
        <v>261.5</v>
      </c>
      <c r="Y184" s="2">
        <v>275</v>
      </c>
      <c r="Z184" s="2">
        <v>285</v>
      </c>
      <c r="AA184" s="2">
        <v>285</v>
      </c>
      <c r="AB184" s="2">
        <v>258</v>
      </c>
      <c r="AC184" s="2">
        <v>272</v>
      </c>
      <c r="AD184" s="2">
        <v>270.25</v>
      </c>
      <c r="AE184" s="2">
        <v>213</v>
      </c>
      <c r="AF184" s="2">
        <v>218</v>
      </c>
      <c r="AG184" s="2">
        <v>216.5</v>
      </c>
      <c r="AH184" s="2">
        <v>246</v>
      </c>
      <c r="AI184" s="2">
        <v>260</v>
      </c>
      <c r="AJ184" s="2">
        <v>258.5</v>
      </c>
      <c r="AK184" s="2">
        <v>238</v>
      </c>
      <c r="AL184" s="2">
        <v>248</v>
      </c>
      <c r="AM184" s="2">
        <v>246.75</v>
      </c>
      <c r="AN184" s="2">
        <v>244</v>
      </c>
      <c r="AO184" s="2">
        <v>246</v>
      </c>
      <c r="AP184" s="2">
        <v>249.25</v>
      </c>
      <c r="AQ184" s="2">
        <v>275</v>
      </c>
      <c r="AR184" s="2">
        <v>285</v>
      </c>
      <c r="AS184" s="2">
        <v>285</v>
      </c>
      <c r="AT184" s="2">
        <v>248</v>
      </c>
      <c r="AU184" s="2">
        <v>260</v>
      </c>
      <c r="AV184" s="2">
        <v>257.5</v>
      </c>
      <c r="AW184" s="2">
        <v>249</v>
      </c>
      <c r="AX184" s="2">
        <v>261</v>
      </c>
      <c r="AY184" s="2">
        <v>258.5</v>
      </c>
      <c r="AZ184" s="2">
        <v>231</v>
      </c>
      <c r="BA184" s="2">
        <v>236</v>
      </c>
      <c r="BB184" s="2">
        <v>235.25</v>
      </c>
      <c r="BC184" s="2">
        <v>223</v>
      </c>
      <c r="BD184" s="2">
        <v>224</v>
      </c>
      <c r="BE184" s="2">
        <v>224.75</v>
      </c>
      <c r="BF184" s="2">
        <v>168</v>
      </c>
      <c r="BG184" s="2">
        <v>170</v>
      </c>
      <c r="BH184" s="2">
        <v>170.25</v>
      </c>
      <c r="BI184" s="2">
        <v>243</v>
      </c>
      <c r="BJ184" s="2">
        <v>256</v>
      </c>
      <c r="BK184" s="2">
        <v>255</v>
      </c>
      <c r="BL184" s="2">
        <v>247</v>
      </c>
      <c r="BM184" s="2">
        <v>245</v>
      </c>
      <c r="BN184" s="2">
        <v>246.75</v>
      </c>
      <c r="BO184" s="2">
        <v>236</v>
      </c>
      <c r="BP184" s="2">
        <v>246</v>
      </c>
      <c r="BQ184" s="2">
        <v>245</v>
      </c>
    </row>
    <row r="185" spans="1:69" x14ac:dyDescent="0.2">
      <c r="A185" s="2">
        <v>1989</v>
      </c>
      <c r="B185" s="2">
        <v>2</v>
      </c>
      <c r="C185" s="2">
        <v>248</v>
      </c>
      <c r="D185" s="2">
        <v>255</v>
      </c>
      <c r="E185" s="2">
        <v>255.25</v>
      </c>
      <c r="F185" s="2"/>
      <c r="G185" s="2">
        <v>217</v>
      </c>
      <c r="H185" s="2">
        <v>223</v>
      </c>
      <c r="I185" s="2">
        <v>222.25</v>
      </c>
      <c r="J185" s="2">
        <v>246</v>
      </c>
      <c r="K185" s="2">
        <v>248</v>
      </c>
      <c r="L185" s="2">
        <v>249</v>
      </c>
      <c r="M185" s="2">
        <v>252</v>
      </c>
      <c r="N185" s="2">
        <v>255</v>
      </c>
      <c r="O185" s="2">
        <v>254.5</v>
      </c>
      <c r="P185" s="2">
        <v>259</v>
      </c>
      <c r="Q185" s="2">
        <v>267</v>
      </c>
      <c r="R185" s="2">
        <v>265.25</v>
      </c>
      <c r="S185" s="2">
        <v>217</v>
      </c>
      <c r="T185" s="2">
        <v>226</v>
      </c>
      <c r="U185" s="2">
        <v>224.5</v>
      </c>
      <c r="V185" s="2">
        <v>258</v>
      </c>
      <c r="W185" s="2">
        <v>265</v>
      </c>
      <c r="X185" s="2">
        <v>263.75</v>
      </c>
      <c r="Y185" s="2">
        <v>295</v>
      </c>
      <c r="Z185" s="2">
        <v>305</v>
      </c>
      <c r="AA185" s="2">
        <v>303</v>
      </c>
      <c r="AB185" s="2">
        <v>279</v>
      </c>
      <c r="AC185" s="2">
        <v>286</v>
      </c>
      <c r="AD185" s="2">
        <v>285</v>
      </c>
      <c r="AE185" s="2">
        <v>217</v>
      </c>
      <c r="AF185" s="2">
        <v>226</v>
      </c>
      <c r="AG185" s="2">
        <v>224.5</v>
      </c>
      <c r="AH185" s="2">
        <v>268</v>
      </c>
      <c r="AI185" s="2">
        <v>274</v>
      </c>
      <c r="AJ185" s="2">
        <v>272.75</v>
      </c>
      <c r="AK185" s="2">
        <v>253</v>
      </c>
      <c r="AL185" s="2">
        <v>261</v>
      </c>
      <c r="AM185" s="2">
        <v>259</v>
      </c>
      <c r="AN185" s="2">
        <v>261</v>
      </c>
      <c r="AO185" s="2">
        <v>267</v>
      </c>
      <c r="AP185" s="2">
        <v>267</v>
      </c>
      <c r="AQ185" s="2">
        <v>295</v>
      </c>
      <c r="AR185" s="2">
        <v>305</v>
      </c>
      <c r="AS185" s="2">
        <v>303</v>
      </c>
      <c r="AT185" s="2">
        <v>262</v>
      </c>
      <c r="AU185" s="2">
        <v>269</v>
      </c>
      <c r="AV185" s="2">
        <v>268</v>
      </c>
      <c r="AW185" s="2">
        <v>263</v>
      </c>
      <c r="AX185" s="2">
        <v>270</v>
      </c>
      <c r="AY185" s="2">
        <v>269</v>
      </c>
      <c r="AZ185" s="2">
        <v>238</v>
      </c>
      <c r="BA185" s="2">
        <v>245</v>
      </c>
      <c r="BB185" s="2">
        <v>243.25</v>
      </c>
      <c r="BC185" s="2">
        <v>228</v>
      </c>
      <c r="BD185" s="2">
        <v>233</v>
      </c>
      <c r="BE185" s="2">
        <v>232.25</v>
      </c>
      <c r="BF185" s="2">
        <v>173</v>
      </c>
      <c r="BG185" s="2">
        <v>175</v>
      </c>
      <c r="BH185" s="2">
        <v>176.75</v>
      </c>
      <c r="BI185" s="2">
        <v>265</v>
      </c>
      <c r="BJ185" s="2">
        <v>272</v>
      </c>
      <c r="BK185" s="2">
        <v>270.75</v>
      </c>
      <c r="BL185" s="2">
        <v>250</v>
      </c>
      <c r="BM185" s="2">
        <v>250</v>
      </c>
      <c r="BN185" s="2">
        <v>253</v>
      </c>
      <c r="BO185" s="2">
        <v>252</v>
      </c>
      <c r="BP185" s="2">
        <v>259</v>
      </c>
      <c r="BQ185" s="2">
        <v>257.75</v>
      </c>
    </row>
    <row r="186" spans="1:69" x14ac:dyDescent="0.2">
      <c r="A186" s="2">
        <v>1990</v>
      </c>
      <c r="B186" s="2">
        <v>2</v>
      </c>
      <c r="C186" s="2">
        <v>263</v>
      </c>
      <c r="D186" s="2">
        <v>258</v>
      </c>
      <c r="E186" s="2">
        <v>259.75</v>
      </c>
      <c r="F186" s="2"/>
      <c r="G186" s="2">
        <v>226</v>
      </c>
      <c r="H186" s="2">
        <v>225</v>
      </c>
      <c r="I186" s="2">
        <v>225.5</v>
      </c>
      <c r="J186" s="2">
        <v>254</v>
      </c>
      <c r="K186" s="2">
        <v>255</v>
      </c>
      <c r="L186" s="2">
        <v>255.25</v>
      </c>
      <c r="M186" s="2">
        <v>256</v>
      </c>
      <c r="N186" s="2">
        <v>256</v>
      </c>
      <c r="O186" s="2">
        <v>256.75</v>
      </c>
      <c r="P186" s="2">
        <v>268</v>
      </c>
      <c r="Q186" s="2">
        <v>252</v>
      </c>
      <c r="R186" s="2">
        <v>256.5</v>
      </c>
      <c r="S186" s="2">
        <v>229</v>
      </c>
      <c r="T186" s="2">
        <v>223</v>
      </c>
      <c r="U186" s="2">
        <v>223.5</v>
      </c>
      <c r="V186" s="2">
        <v>267</v>
      </c>
      <c r="W186" s="2">
        <v>247</v>
      </c>
      <c r="X186" s="2">
        <v>252.75</v>
      </c>
      <c r="Y186" s="2">
        <v>307</v>
      </c>
      <c r="Z186" s="2">
        <v>314</v>
      </c>
      <c r="AA186" s="2">
        <v>311.5</v>
      </c>
      <c r="AB186" s="2">
        <v>289</v>
      </c>
      <c r="AC186" s="2">
        <v>282</v>
      </c>
      <c r="AD186" s="2">
        <v>285</v>
      </c>
      <c r="AE186" s="2">
        <v>229</v>
      </c>
      <c r="AF186" s="2">
        <v>223</v>
      </c>
      <c r="AG186" s="2">
        <v>223.5</v>
      </c>
      <c r="AH186" s="2">
        <v>275</v>
      </c>
      <c r="AI186" s="2">
        <v>273</v>
      </c>
      <c r="AJ186" s="2">
        <v>273</v>
      </c>
      <c r="AK186" s="2">
        <v>261</v>
      </c>
      <c r="AL186" s="2">
        <v>263</v>
      </c>
      <c r="AM186" s="2">
        <v>263.25</v>
      </c>
      <c r="AN186" s="2">
        <v>273</v>
      </c>
      <c r="AO186" s="2">
        <v>273</v>
      </c>
      <c r="AP186" s="2">
        <v>274</v>
      </c>
      <c r="AQ186" s="2">
        <v>307</v>
      </c>
      <c r="AR186" s="2">
        <v>317</v>
      </c>
      <c r="AS186" s="2">
        <v>313</v>
      </c>
      <c r="AT186" s="2">
        <v>272</v>
      </c>
      <c r="AU186" s="2">
        <v>265</v>
      </c>
      <c r="AV186" s="2">
        <v>267.25</v>
      </c>
      <c r="AW186" s="2">
        <v>273</v>
      </c>
      <c r="AX186" s="2">
        <v>267</v>
      </c>
      <c r="AY186" s="2">
        <v>269</v>
      </c>
      <c r="AZ186" s="2">
        <v>245</v>
      </c>
      <c r="BA186" s="2">
        <v>248</v>
      </c>
      <c r="BB186" s="2">
        <v>248</v>
      </c>
      <c r="BC186" s="2">
        <v>235</v>
      </c>
      <c r="BD186" s="2">
        <v>238</v>
      </c>
      <c r="BE186" s="2">
        <v>238</v>
      </c>
      <c r="BF186" s="2">
        <v>184</v>
      </c>
      <c r="BG186" s="2">
        <v>184</v>
      </c>
      <c r="BH186" s="2">
        <v>185</v>
      </c>
      <c r="BI186" s="2">
        <v>274</v>
      </c>
      <c r="BJ186" s="2">
        <v>274</v>
      </c>
      <c r="BK186" s="2">
        <v>274.75</v>
      </c>
      <c r="BL186" s="2">
        <v>262</v>
      </c>
      <c r="BM186" s="2">
        <v>270</v>
      </c>
      <c r="BN186" s="2">
        <v>268.75</v>
      </c>
      <c r="BO186" s="2">
        <v>261</v>
      </c>
      <c r="BP186" s="2">
        <v>262</v>
      </c>
      <c r="BQ186" s="2">
        <v>262.25</v>
      </c>
    </row>
    <row r="187" spans="1:69" x14ac:dyDescent="0.2">
      <c r="A187" s="2">
        <v>1991</v>
      </c>
      <c r="B187" s="2">
        <v>2</v>
      </c>
      <c r="C187" s="2">
        <v>260</v>
      </c>
      <c r="D187" s="2">
        <v>264</v>
      </c>
      <c r="E187" s="2">
        <v>262.5</v>
      </c>
      <c r="F187" s="2"/>
      <c r="G187" s="2">
        <v>226</v>
      </c>
      <c r="H187" s="2">
        <v>231</v>
      </c>
      <c r="I187" s="2">
        <v>230</v>
      </c>
      <c r="J187" s="2">
        <v>257</v>
      </c>
      <c r="K187" s="2">
        <v>259</v>
      </c>
      <c r="L187" s="2">
        <v>258.75</v>
      </c>
      <c r="M187" s="2">
        <v>259</v>
      </c>
      <c r="N187" s="2">
        <v>263</v>
      </c>
      <c r="O187" s="2">
        <v>262.75</v>
      </c>
      <c r="P187" s="2">
        <v>254</v>
      </c>
      <c r="Q187" s="2">
        <v>252</v>
      </c>
      <c r="R187" s="2">
        <v>251.75</v>
      </c>
      <c r="S187" s="2">
        <v>219</v>
      </c>
      <c r="T187" s="2">
        <v>218</v>
      </c>
      <c r="U187" s="2">
        <v>217.75</v>
      </c>
      <c r="V187" s="2">
        <v>250</v>
      </c>
      <c r="W187" s="2">
        <v>245</v>
      </c>
      <c r="X187" s="2">
        <v>245.25</v>
      </c>
      <c r="Y187" s="2">
        <v>311</v>
      </c>
      <c r="Z187" s="2">
        <v>328</v>
      </c>
      <c r="AA187" s="2">
        <v>323.75</v>
      </c>
      <c r="AB187" s="2">
        <v>287</v>
      </c>
      <c r="AC187" s="2">
        <v>289</v>
      </c>
      <c r="AD187" s="2">
        <v>289</v>
      </c>
      <c r="AE187" s="2">
        <v>219</v>
      </c>
      <c r="AF187" s="2">
        <v>218</v>
      </c>
      <c r="AG187" s="2">
        <v>217.75</v>
      </c>
      <c r="AH187" s="2">
        <v>271</v>
      </c>
      <c r="AI187" s="2">
        <v>272</v>
      </c>
      <c r="AJ187" s="2">
        <v>272</v>
      </c>
      <c r="AK187" s="2">
        <v>266</v>
      </c>
      <c r="AL187" s="2">
        <v>270</v>
      </c>
      <c r="AM187" s="2">
        <v>268.25</v>
      </c>
      <c r="AN187" s="2">
        <v>277</v>
      </c>
      <c r="AO187" s="2">
        <v>281</v>
      </c>
      <c r="AP187" s="2">
        <v>279</v>
      </c>
      <c r="AQ187" s="2">
        <v>311</v>
      </c>
      <c r="AR187" s="2">
        <v>328</v>
      </c>
      <c r="AS187" s="2">
        <v>323.75</v>
      </c>
      <c r="AT187" s="2">
        <v>267</v>
      </c>
      <c r="AU187" s="2">
        <v>268</v>
      </c>
      <c r="AV187" s="2">
        <v>268</v>
      </c>
      <c r="AW187" s="2">
        <v>269</v>
      </c>
      <c r="AX187" s="2">
        <v>270</v>
      </c>
      <c r="AY187" s="2">
        <v>270</v>
      </c>
      <c r="AZ187" s="2">
        <v>251</v>
      </c>
      <c r="BA187" s="2">
        <v>254</v>
      </c>
      <c r="BB187" s="2">
        <v>253.5</v>
      </c>
      <c r="BC187" s="2">
        <v>241</v>
      </c>
      <c r="BD187" s="2">
        <v>244</v>
      </c>
      <c r="BE187" s="2">
        <v>243.5</v>
      </c>
      <c r="BF187" s="2">
        <v>188</v>
      </c>
      <c r="BG187" s="2">
        <v>191</v>
      </c>
      <c r="BH187" s="2">
        <v>190.25</v>
      </c>
      <c r="BI187" s="2">
        <v>277</v>
      </c>
      <c r="BJ187" s="2">
        <v>281</v>
      </c>
      <c r="BK187" s="2">
        <v>279</v>
      </c>
      <c r="BL187" s="2">
        <v>273</v>
      </c>
      <c r="BM187" s="2">
        <v>286</v>
      </c>
      <c r="BN187" s="2">
        <v>282.75</v>
      </c>
      <c r="BO187" s="2">
        <v>264</v>
      </c>
      <c r="BP187" s="2">
        <v>269</v>
      </c>
      <c r="BQ187" s="2">
        <v>267</v>
      </c>
    </row>
    <row r="188" spans="1:69" x14ac:dyDescent="0.2">
      <c r="A188" s="2">
        <v>1992</v>
      </c>
      <c r="B188" s="2">
        <v>2</v>
      </c>
      <c r="C188" s="2">
        <v>262</v>
      </c>
      <c r="D188" s="2">
        <v>267</v>
      </c>
      <c r="E188" s="2">
        <v>266.25</v>
      </c>
      <c r="F188" s="2"/>
      <c r="G188" s="2">
        <v>232</v>
      </c>
      <c r="H188" s="2">
        <v>236</v>
      </c>
      <c r="I188" s="2">
        <v>235.5</v>
      </c>
      <c r="J188" s="2">
        <v>260</v>
      </c>
      <c r="K188" s="2">
        <v>264</v>
      </c>
      <c r="L188" s="2">
        <v>264</v>
      </c>
      <c r="M188" s="2">
        <v>266</v>
      </c>
      <c r="N188" s="2">
        <v>266</v>
      </c>
      <c r="O188" s="2">
        <v>266.25</v>
      </c>
      <c r="P188" s="2">
        <v>249</v>
      </c>
      <c r="Q188" s="2">
        <v>251</v>
      </c>
      <c r="R188" s="2">
        <v>251</v>
      </c>
      <c r="S188" s="2">
        <v>216</v>
      </c>
      <c r="T188" s="2">
        <v>220</v>
      </c>
      <c r="U188" s="2">
        <v>219.75</v>
      </c>
      <c r="V188" s="2">
        <v>241</v>
      </c>
      <c r="W188" s="2">
        <v>242</v>
      </c>
      <c r="X188" s="2">
        <v>242</v>
      </c>
      <c r="Y188" s="2">
        <v>328</v>
      </c>
      <c r="Z188" s="2">
        <v>337</v>
      </c>
      <c r="AA188" s="2">
        <v>336.25</v>
      </c>
      <c r="AB188" s="2">
        <v>291</v>
      </c>
      <c r="AC188" s="2">
        <v>311</v>
      </c>
      <c r="AD188" s="2">
        <v>306</v>
      </c>
      <c r="AE188" s="2">
        <v>216</v>
      </c>
      <c r="AF188" s="2">
        <v>220</v>
      </c>
      <c r="AG188" s="2">
        <v>219.75</v>
      </c>
      <c r="AH188" s="2">
        <v>273</v>
      </c>
      <c r="AI188" s="2">
        <v>274</v>
      </c>
      <c r="AJ188" s="2">
        <v>274</v>
      </c>
      <c r="AK188" s="2">
        <v>267</v>
      </c>
      <c r="AL188" s="2">
        <v>273</v>
      </c>
      <c r="AM188" s="2">
        <v>271.75</v>
      </c>
      <c r="AN188" s="2">
        <v>277</v>
      </c>
      <c r="AO188" s="2">
        <v>280</v>
      </c>
      <c r="AP188" s="2">
        <v>280.5</v>
      </c>
      <c r="AQ188" s="2">
        <v>328</v>
      </c>
      <c r="AR188" s="2">
        <v>337</v>
      </c>
      <c r="AS188" s="2">
        <v>336.25</v>
      </c>
      <c r="AT188" s="2">
        <v>269</v>
      </c>
      <c r="AU188" s="2">
        <v>280</v>
      </c>
      <c r="AV188" s="2">
        <v>278.25</v>
      </c>
      <c r="AW188" s="2">
        <v>271</v>
      </c>
      <c r="AX188" s="2">
        <v>281</v>
      </c>
      <c r="AY188" s="2">
        <v>279.5</v>
      </c>
      <c r="AZ188" s="2">
        <v>255</v>
      </c>
      <c r="BA188" s="2">
        <v>258</v>
      </c>
      <c r="BB188" s="2">
        <v>258</v>
      </c>
      <c r="BC188" s="2">
        <v>245</v>
      </c>
      <c r="BD188" s="2">
        <v>248</v>
      </c>
      <c r="BE188" s="2">
        <v>247.75</v>
      </c>
      <c r="BF188" s="2">
        <v>191</v>
      </c>
      <c r="BG188" s="2">
        <v>192</v>
      </c>
      <c r="BH188" s="2">
        <v>191.5</v>
      </c>
      <c r="BI188" s="2">
        <v>277</v>
      </c>
      <c r="BJ188" s="2">
        <v>284</v>
      </c>
      <c r="BK188" s="2">
        <v>282.25</v>
      </c>
      <c r="BL188" s="2">
        <v>286</v>
      </c>
      <c r="BM188" s="2">
        <v>301</v>
      </c>
      <c r="BN188" s="2">
        <v>294</v>
      </c>
      <c r="BO188" s="2">
        <v>266</v>
      </c>
      <c r="BP188" s="2">
        <v>273</v>
      </c>
      <c r="BQ188" s="2">
        <v>271.25</v>
      </c>
    </row>
    <row r="189" spans="1:69" x14ac:dyDescent="0.2">
      <c r="A189" s="2">
        <v>1993</v>
      </c>
      <c r="B189" s="2">
        <v>2</v>
      </c>
      <c r="C189" s="2">
        <v>269</v>
      </c>
      <c r="D189" s="2">
        <v>268</v>
      </c>
      <c r="E189" s="2">
        <v>273</v>
      </c>
      <c r="F189" s="2"/>
      <c r="G189" s="2">
        <v>238</v>
      </c>
      <c r="H189" s="2">
        <v>241</v>
      </c>
      <c r="I189" s="2">
        <v>241</v>
      </c>
      <c r="J189" s="2">
        <v>268</v>
      </c>
      <c r="K189" s="2">
        <v>272</v>
      </c>
      <c r="L189" s="2">
        <v>271.75</v>
      </c>
      <c r="M189" s="2">
        <v>267</v>
      </c>
      <c r="N189" s="2">
        <v>270</v>
      </c>
      <c r="O189" s="2">
        <v>272.5</v>
      </c>
      <c r="P189" s="2">
        <v>253</v>
      </c>
      <c r="Q189" s="2">
        <v>252</v>
      </c>
      <c r="R189" s="2">
        <v>253</v>
      </c>
      <c r="S189" s="2">
        <v>223</v>
      </c>
      <c r="T189" s="2">
        <v>229</v>
      </c>
      <c r="U189" s="2">
        <v>228.75</v>
      </c>
      <c r="V189" s="2">
        <v>243</v>
      </c>
      <c r="W189" s="2">
        <v>242</v>
      </c>
      <c r="X189" s="2">
        <v>243</v>
      </c>
      <c r="Y189" s="2">
        <v>343</v>
      </c>
      <c r="Z189" s="2">
        <v>345</v>
      </c>
      <c r="AA189" s="2">
        <v>345.25</v>
      </c>
      <c r="AB189" s="2">
        <v>311</v>
      </c>
      <c r="AC189" s="2">
        <v>311</v>
      </c>
      <c r="AD189" s="2">
        <v>314</v>
      </c>
      <c r="AE189" s="2">
        <v>223</v>
      </c>
      <c r="AF189" s="2">
        <v>229</v>
      </c>
      <c r="AG189" s="2">
        <v>228.75</v>
      </c>
      <c r="AH189" s="2">
        <v>275</v>
      </c>
      <c r="AI189" s="2">
        <v>281</v>
      </c>
      <c r="AJ189" s="2">
        <v>279.75</v>
      </c>
      <c r="AK189" s="2">
        <v>274</v>
      </c>
      <c r="AL189" s="2">
        <v>272</v>
      </c>
      <c r="AM189" s="2">
        <v>278.5</v>
      </c>
      <c r="AN189" s="2">
        <v>285</v>
      </c>
      <c r="AO189" s="2">
        <v>287</v>
      </c>
      <c r="AP189" s="2">
        <v>287.25</v>
      </c>
      <c r="AQ189" s="2">
        <v>343</v>
      </c>
      <c r="AR189" s="2">
        <v>345</v>
      </c>
      <c r="AS189" s="2">
        <v>345.25</v>
      </c>
      <c r="AT189" s="2">
        <v>284</v>
      </c>
      <c r="AU189" s="2">
        <v>285</v>
      </c>
      <c r="AV189" s="2">
        <v>287.5</v>
      </c>
      <c r="AW189" s="2">
        <v>285</v>
      </c>
      <c r="AX189" s="2">
        <v>285</v>
      </c>
      <c r="AY189" s="2">
        <v>288.25</v>
      </c>
      <c r="AZ189" s="2">
        <v>261</v>
      </c>
      <c r="BA189" s="2">
        <v>261</v>
      </c>
      <c r="BB189" s="2">
        <v>264</v>
      </c>
      <c r="BC189" s="2">
        <v>250</v>
      </c>
      <c r="BD189" s="2">
        <v>254</v>
      </c>
      <c r="BE189" s="2">
        <v>253.75</v>
      </c>
      <c r="BF189" s="2">
        <v>191</v>
      </c>
      <c r="BG189" s="2">
        <v>191</v>
      </c>
      <c r="BH189" s="2">
        <v>190.5</v>
      </c>
      <c r="BI189" s="2">
        <v>284</v>
      </c>
      <c r="BJ189" s="2">
        <v>281</v>
      </c>
      <c r="BK189" s="2">
        <v>289.5</v>
      </c>
      <c r="BL189" s="2">
        <v>288</v>
      </c>
      <c r="BM189" s="2">
        <v>299</v>
      </c>
      <c r="BN189" s="2">
        <v>297.25</v>
      </c>
      <c r="BO189" s="2">
        <v>273</v>
      </c>
      <c r="BP189" s="2">
        <v>273</v>
      </c>
      <c r="BQ189" s="2">
        <v>279</v>
      </c>
    </row>
    <row r="190" spans="1:69" x14ac:dyDescent="0.2">
      <c r="A190" s="2">
        <v>1994</v>
      </c>
      <c r="B190" s="2">
        <v>2</v>
      </c>
      <c r="C190" s="2">
        <v>287</v>
      </c>
      <c r="D190" s="2">
        <v>288</v>
      </c>
      <c r="E190" s="2">
        <v>290.25</v>
      </c>
      <c r="F190" s="2"/>
      <c r="G190" s="2">
        <v>244</v>
      </c>
      <c r="H190" s="2">
        <v>247</v>
      </c>
      <c r="I190" s="2">
        <v>247.25</v>
      </c>
      <c r="J190" s="2">
        <v>275</v>
      </c>
      <c r="K190" s="2">
        <v>278</v>
      </c>
      <c r="L190" s="2">
        <v>278.25</v>
      </c>
      <c r="M190" s="2">
        <v>283</v>
      </c>
      <c r="N190" s="2">
        <v>279</v>
      </c>
      <c r="O190" s="2">
        <v>280.75</v>
      </c>
      <c r="P190" s="2">
        <v>255</v>
      </c>
      <c r="Q190" s="2">
        <v>256</v>
      </c>
      <c r="R190" s="2">
        <v>257</v>
      </c>
      <c r="S190" s="2">
        <v>234</v>
      </c>
      <c r="T190" s="2">
        <v>239</v>
      </c>
      <c r="U190" s="2">
        <v>239.25</v>
      </c>
      <c r="V190" s="2">
        <v>245</v>
      </c>
      <c r="W190" s="2">
        <v>245</v>
      </c>
      <c r="X190" s="2">
        <v>246.25</v>
      </c>
      <c r="Y190" s="2">
        <v>348</v>
      </c>
      <c r="Z190" s="2">
        <v>351</v>
      </c>
      <c r="AA190" s="2">
        <v>351.75</v>
      </c>
      <c r="AB190" s="2">
        <v>323</v>
      </c>
      <c r="AC190" s="2">
        <v>324</v>
      </c>
      <c r="AD190" s="2">
        <v>325.75</v>
      </c>
      <c r="AE190" s="2">
        <v>234</v>
      </c>
      <c r="AF190" s="2">
        <v>239</v>
      </c>
      <c r="AG190" s="2">
        <v>239.25</v>
      </c>
      <c r="AH190" s="2">
        <v>282</v>
      </c>
      <c r="AI190" s="2">
        <v>289</v>
      </c>
      <c r="AJ190" s="2">
        <v>288</v>
      </c>
      <c r="AK190" s="2">
        <v>296</v>
      </c>
      <c r="AL190" s="2">
        <v>297</v>
      </c>
      <c r="AM190" s="2">
        <v>299.5</v>
      </c>
      <c r="AN190" s="2">
        <v>290</v>
      </c>
      <c r="AO190" s="2">
        <v>292</v>
      </c>
      <c r="AP190" s="2">
        <v>292.5</v>
      </c>
      <c r="AQ190" s="2">
        <v>348</v>
      </c>
      <c r="AR190" s="2">
        <v>351</v>
      </c>
      <c r="AS190" s="2">
        <v>351.75</v>
      </c>
      <c r="AT190" s="2">
        <v>296</v>
      </c>
      <c r="AU190" s="2">
        <v>298</v>
      </c>
      <c r="AV190" s="2">
        <v>299.25</v>
      </c>
      <c r="AW190" s="2">
        <v>298</v>
      </c>
      <c r="AX190" s="2">
        <v>299</v>
      </c>
      <c r="AY190" s="2">
        <v>300.5</v>
      </c>
      <c r="AZ190" s="2">
        <v>273</v>
      </c>
      <c r="BA190" s="2">
        <v>274</v>
      </c>
      <c r="BB190" s="2">
        <v>275.5</v>
      </c>
      <c r="BC190" s="2">
        <v>257</v>
      </c>
      <c r="BD190" s="2">
        <v>260</v>
      </c>
      <c r="BE190" s="2">
        <v>260</v>
      </c>
      <c r="BF190" s="2">
        <v>189</v>
      </c>
      <c r="BG190" s="2">
        <v>188</v>
      </c>
      <c r="BH190" s="2">
        <v>188.5</v>
      </c>
      <c r="BI190" s="2">
        <v>312</v>
      </c>
      <c r="BJ190" s="2">
        <v>314</v>
      </c>
      <c r="BK190" s="2">
        <v>317</v>
      </c>
      <c r="BL190" s="2">
        <v>303</v>
      </c>
      <c r="BM190" s="2">
        <v>303</v>
      </c>
      <c r="BN190" s="2">
        <v>303.25</v>
      </c>
      <c r="BO190" s="2">
        <v>297</v>
      </c>
      <c r="BP190" s="2">
        <v>299</v>
      </c>
      <c r="BQ190" s="2">
        <v>301.25</v>
      </c>
    </row>
    <row r="191" spans="1:69" x14ac:dyDescent="0.2">
      <c r="A191" s="2">
        <v>1995</v>
      </c>
      <c r="B191" s="2">
        <v>2</v>
      </c>
      <c r="C191" s="2">
        <v>298</v>
      </c>
      <c r="D191" s="2">
        <v>296</v>
      </c>
      <c r="E191" s="2">
        <v>295.75</v>
      </c>
      <c r="F191" s="2"/>
      <c r="G191" s="2">
        <v>251</v>
      </c>
      <c r="H191" s="2">
        <v>252</v>
      </c>
      <c r="I191" s="2">
        <v>252.5</v>
      </c>
      <c r="J191" s="2">
        <v>282</v>
      </c>
      <c r="K191" s="2">
        <v>283</v>
      </c>
      <c r="L191" s="2">
        <v>284.25</v>
      </c>
      <c r="M191" s="2">
        <v>282</v>
      </c>
      <c r="N191" s="2">
        <v>280</v>
      </c>
      <c r="O191" s="2">
        <v>282.25</v>
      </c>
      <c r="P191" s="2">
        <v>261</v>
      </c>
      <c r="Q191" s="2">
        <v>258</v>
      </c>
      <c r="R191" s="2">
        <v>263.25</v>
      </c>
      <c r="S191" s="2">
        <v>245</v>
      </c>
      <c r="T191" s="2">
        <v>243</v>
      </c>
      <c r="U191" s="2">
        <v>245</v>
      </c>
      <c r="V191" s="2">
        <v>250</v>
      </c>
      <c r="W191" s="2">
        <v>246</v>
      </c>
      <c r="X191" s="2">
        <v>252.25</v>
      </c>
      <c r="Y191" s="2">
        <v>357</v>
      </c>
      <c r="Z191" s="2">
        <v>361</v>
      </c>
      <c r="AA191" s="2">
        <v>361</v>
      </c>
      <c r="AB191" s="2">
        <v>332</v>
      </c>
      <c r="AC191" s="2">
        <v>331</v>
      </c>
      <c r="AD191" s="2">
        <v>333</v>
      </c>
      <c r="AE191" s="2">
        <v>245</v>
      </c>
      <c r="AF191" s="2">
        <v>243</v>
      </c>
      <c r="AG191" s="2">
        <v>245</v>
      </c>
      <c r="AH191" s="2">
        <v>292</v>
      </c>
      <c r="AI191" s="2">
        <v>275</v>
      </c>
      <c r="AJ191" s="2">
        <v>280.25</v>
      </c>
      <c r="AK191" s="2">
        <v>308</v>
      </c>
      <c r="AL191" s="2">
        <v>306</v>
      </c>
      <c r="AM191" s="2">
        <v>305</v>
      </c>
      <c r="AN191" s="2">
        <v>296</v>
      </c>
      <c r="AO191" s="2">
        <v>297</v>
      </c>
      <c r="AP191" s="2">
        <v>297.75</v>
      </c>
      <c r="AQ191" s="2">
        <v>357</v>
      </c>
      <c r="AR191" s="2">
        <v>361</v>
      </c>
      <c r="AS191" s="2">
        <v>361</v>
      </c>
      <c r="AT191" s="2">
        <v>305</v>
      </c>
      <c r="AU191" s="2">
        <v>303</v>
      </c>
      <c r="AV191" s="2">
        <v>305.25</v>
      </c>
      <c r="AW191" s="2">
        <v>306</v>
      </c>
      <c r="AX191" s="2">
        <v>305</v>
      </c>
      <c r="AY191" s="2">
        <v>306.5</v>
      </c>
      <c r="AZ191" s="2">
        <v>281</v>
      </c>
      <c r="BA191" s="2">
        <v>278</v>
      </c>
      <c r="BB191" s="2">
        <v>279.25</v>
      </c>
      <c r="BC191" s="2">
        <v>263</v>
      </c>
      <c r="BD191" s="2">
        <v>260</v>
      </c>
      <c r="BE191" s="2">
        <v>262.5</v>
      </c>
      <c r="BF191" s="2">
        <v>189</v>
      </c>
      <c r="BG191" s="2">
        <v>190</v>
      </c>
      <c r="BH191" s="2">
        <v>190</v>
      </c>
      <c r="BI191" s="2">
        <v>328</v>
      </c>
      <c r="BJ191" s="2">
        <v>328</v>
      </c>
      <c r="BK191" s="2">
        <v>324.75</v>
      </c>
      <c r="BL191" s="2">
        <v>304</v>
      </c>
      <c r="BM191" s="2">
        <v>301</v>
      </c>
      <c r="BN191" s="2">
        <v>302.25</v>
      </c>
      <c r="BO191" s="2">
        <v>310</v>
      </c>
      <c r="BP191" s="2">
        <v>310</v>
      </c>
      <c r="BQ191" s="2">
        <v>307.75</v>
      </c>
    </row>
    <row r="192" spans="1:69" x14ac:dyDescent="0.2">
      <c r="A192" s="2">
        <v>1996</v>
      </c>
      <c r="B192" s="2">
        <v>2</v>
      </c>
      <c r="C192" s="2">
        <v>293</v>
      </c>
      <c r="D192" s="2">
        <v>298</v>
      </c>
      <c r="E192" s="2">
        <v>298</v>
      </c>
      <c r="F192" s="2"/>
      <c r="G192" s="2">
        <v>255</v>
      </c>
      <c r="H192" s="2">
        <v>255</v>
      </c>
      <c r="I192" s="2">
        <v>256.75</v>
      </c>
      <c r="J192" s="2">
        <v>289</v>
      </c>
      <c r="K192" s="2">
        <v>288</v>
      </c>
      <c r="L192" s="2">
        <v>290.5</v>
      </c>
      <c r="M192" s="2">
        <v>287</v>
      </c>
      <c r="N192" s="2">
        <v>294</v>
      </c>
      <c r="O192" s="2">
        <v>293</v>
      </c>
      <c r="P192" s="2">
        <v>276</v>
      </c>
      <c r="Q192" s="2">
        <v>279</v>
      </c>
      <c r="R192" s="2">
        <v>279</v>
      </c>
      <c r="S192" s="2">
        <v>249</v>
      </c>
      <c r="T192" s="2">
        <v>251</v>
      </c>
      <c r="U192" s="2">
        <v>252</v>
      </c>
      <c r="V192" s="2">
        <v>267</v>
      </c>
      <c r="W192" s="2">
        <v>269</v>
      </c>
      <c r="X192" s="2">
        <v>269.25</v>
      </c>
      <c r="Y192" s="2">
        <v>365</v>
      </c>
      <c r="Z192" s="2">
        <v>365</v>
      </c>
      <c r="AA192" s="2">
        <v>365.75</v>
      </c>
      <c r="AB192" s="2">
        <v>338</v>
      </c>
      <c r="AC192" s="2">
        <v>340</v>
      </c>
      <c r="AD192" s="2">
        <v>341.75</v>
      </c>
      <c r="AE192" s="2">
        <v>249</v>
      </c>
      <c r="AF192" s="2">
        <v>251</v>
      </c>
      <c r="AG192" s="2">
        <v>252</v>
      </c>
      <c r="AH192" s="2">
        <v>279</v>
      </c>
      <c r="AI192" s="2">
        <v>280</v>
      </c>
      <c r="AJ192" s="2">
        <v>282.75</v>
      </c>
      <c r="AK192" s="2">
        <v>300</v>
      </c>
      <c r="AL192" s="2">
        <v>306</v>
      </c>
      <c r="AM192" s="2">
        <v>306</v>
      </c>
      <c r="AN192" s="2">
        <v>301</v>
      </c>
      <c r="AO192" s="2">
        <v>303</v>
      </c>
      <c r="AP192" s="2">
        <v>303.75</v>
      </c>
      <c r="AQ192" s="2">
        <v>365</v>
      </c>
      <c r="AR192" s="2">
        <v>365</v>
      </c>
      <c r="AS192" s="2">
        <v>365.75</v>
      </c>
      <c r="AT192" s="2">
        <v>310</v>
      </c>
      <c r="AU192" s="2">
        <v>311</v>
      </c>
      <c r="AV192" s="2">
        <v>312.75</v>
      </c>
      <c r="AW192" s="2">
        <v>310</v>
      </c>
      <c r="AX192" s="2">
        <v>312</v>
      </c>
      <c r="AY192" s="2">
        <v>313.5</v>
      </c>
      <c r="AZ192" s="2">
        <v>280</v>
      </c>
      <c r="BA192" s="2">
        <v>283</v>
      </c>
      <c r="BB192" s="2">
        <v>283.5</v>
      </c>
      <c r="BC192" s="2">
        <v>267</v>
      </c>
      <c r="BD192" s="2">
        <v>266</v>
      </c>
      <c r="BE192" s="2">
        <v>268</v>
      </c>
      <c r="BF192" s="2">
        <v>191</v>
      </c>
      <c r="BG192" s="2">
        <v>193</v>
      </c>
      <c r="BH192" s="2">
        <v>191.75</v>
      </c>
      <c r="BI192" s="2">
        <v>315</v>
      </c>
      <c r="BJ192" s="2">
        <v>323</v>
      </c>
      <c r="BK192" s="2">
        <v>323.25</v>
      </c>
      <c r="BL192" s="2">
        <v>303</v>
      </c>
      <c r="BM192" s="2">
        <v>304</v>
      </c>
      <c r="BN192" s="2">
        <v>303.25</v>
      </c>
      <c r="BO192" s="2">
        <v>301</v>
      </c>
      <c r="BP192" s="2">
        <v>307</v>
      </c>
      <c r="BQ192" s="2">
        <v>307.75</v>
      </c>
    </row>
    <row r="193" spans="1:69" x14ac:dyDescent="0.2">
      <c r="A193" s="2">
        <v>1997</v>
      </c>
      <c r="B193" s="2">
        <v>2</v>
      </c>
      <c r="C193" s="2">
        <v>303</v>
      </c>
      <c r="D193" s="2">
        <v>302</v>
      </c>
      <c r="E193" s="2">
        <v>304.5</v>
      </c>
      <c r="F193" s="2"/>
      <c r="G193" s="2">
        <v>262</v>
      </c>
      <c r="H193" s="2">
        <v>261</v>
      </c>
      <c r="I193" s="2">
        <v>262.5</v>
      </c>
      <c r="J193" s="2">
        <v>297</v>
      </c>
      <c r="K193" s="2">
        <v>294</v>
      </c>
      <c r="L193" s="2">
        <v>296.5</v>
      </c>
      <c r="M193" s="2">
        <v>297</v>
      </c>
      <c r="N193" s="2">
        <v>295</v>
      </c>
      <c r="O193" s="2">
        <v>297.5</v>
      </c>
      <c r="P193" s="2">
        <v>282</v>
      </c>
      <c r="Q193" s="2">
        <v>282</v>
      </c>
      <c r="R193" s="2">
        <v>283.5</v>
      </c>
      <c r="S193" s="2">
        <v>257</v>
      </c>
      <c r="T193" s="2">
        <v>257</v>
      </c>
      <c r="U193" s="2">
        <v>258.5</v>
      </c>
      <c r="V193" s="2">
        <v>272</v>
      </c>
      <c r="W193" s="2">
        <v>272</v>
      </c>
      <c r="X193" s="2">
        <v>273.75</v>
      </c>
      <c r="Y193" s="2">
        <v>368</v>
      </c>
      <c r="Z193" s="2">
        <v>372</v>
      </c>
      <c r="AA193" s="2">
        <v>372</v>
      </c>
      <c r="AB193" s="2">
        <v>349</v>
      </c>
      <c r="AC193" s="2">
        <v>350</v>
      </c>
      <c r="AD193" s="2">
        <v>352</v>
      </c>
      <c r="AE193" s="2">
        <v>257</v>
      </c>
      <c r="AF193" s="2">
        <v>257</v>
      </c>
      <c r="AG193" s="2">
        <v>258.5</v>
      </c>
      <c r="AH193" s="2">
        <v>292</v>
      </c>
      <c r="AI193" s="2">
        <v>291</v>
      </c>
      <c r="AJ193" s="2">
        <v>292.25</v>
      </c>
      <c r="AK193" s="2">
        <v>312</v>
      </c>
      <c r="AL193" s="2">
        <v>311</v>
      </c>
      <c r="AM193" s="2">
        <v>313.5</v>
      </c>
      <c r="AN193" s="2">
        <v>308</v>
      </c>
      <c r="AO193" s="2">
        <v>308</v>
      </c>
      <c r="AP193" s="2">
        <v>309.75</v>
      </c>
      <c r="AQ193" s="2">
        <v>368</v>
      </c>
      <c r="AR193" s="2">
        <v>372</v>
      </c>
      <c r="AS193" s="2">
        <v>372</v>
      </c>
      <c r="AT193" s="2">
        <v>319</v>
      </c>
      <c r="AU193" s="2">
        <v>319</v>
      </c>
      <c r="AV193" s="2">
        <v>321</v>
      </c>
      <c r="AW193" s="2">
        <v>320</v>
      </c>
      <c r="AX193" s="2">
        <v>319</v>
      </c>
      <c r="AY193" s="2">
        <v>321.25</v>
      </c>
      <c r="AZ193" s="2">
        <v>288</v>
      </c>
      <c r="BA193" s="2">
        <v>284</v>
      </c>
      <c r="BB193" s="2">
        <v>288.25</v>
      </c>
      <c r="BC193" s="2">
        <v>273</v>
      </c>
      <c r="BD193" s="2">
        <v>268</v>
      </c>
      <c r="BE193" s="2">
        <v>272.75</v>
      </c>
      <c r="BF193" s="2">
        <v>190</v>
      </c>
      <c r="BG193" s="2">
        <v>197</v>
      </c>
      <c r="BH193" s="2">
        <v>195.5</v>
      </c>
      <c r="BI193" s="2">
        <v>332</v>
      </c>
      <c r="BJ193" s="2">
        <v>331</v>
      </c>
      <c r="BK193" s="2">
        <v>333</v>
      </c>
      <c r="BL193" s="2">
        <v>302</v>
      </c>
      <c r="BM193" s="2">
        <v>302</v>
      </c>
      <c r="BN193" s="2">
        <v>302.75</v>
      </c>
      <c r="BO193" s="2">
        <v>316</v>
      </c>
      <c r="BP193" s="2">
        <v>314</v>
      </c>
      <c r="BQ193" s="2">
        <v>316.75</v>
      </c>
    </row>
    <row r="194" spans="1:69" x14ac:dyDescent="0.2">
      <c r="A194" s="2">
        <v>1998</v>
      </c>
      <c r="B194" s="2">
        <v>2</v>
      </c>
      <c r="C194" s="2">
        <v>311</v>
      </c>
      <c r="D194" s="2">
        <v>309</v>
      </c>
      <c r="E194" s="2">
        <v>311</v>
      </c>
      <c r="F194" s="2"/>
      <c r="G194" s="2">
        <v>266</v>
      </c>
      <c r="H194" s="2">
        <v>265</v>
      </c>
      <c r="I194" s="2">
        <v>266.5</v>
      </c>
      <c r="J194" s="2">
        <v>301</v>
      </c>
      <c r="K194" s="2">
        <v>300</v>
      </c>
      <c r="L194" s="2">
        <v>302</v>
      </c>
      <c r="M194" s="2">
        <v>303</v>
      </c>
      <c r="N194" s="2">
        <v>305</v>
      </c>
      <c r="O194" s="2">
        <v>305</v>
      </c>
      <c r="P194" s="2">
        <v>288</v>
      </c>
      <c r="Q194" s="2">
        <v>288</v>
      </c>
      <c r="R194" s="2">
        <v>287.75</v>
      </c>
      <c r="S194" s="2">
        <v>263</v>
      </c>
      <c r="T194" s="2">
        <v>261</v>
      </c>
      <c r="U194" s="2">
        <v>262.5</v>
      </c>
      <c r="V194" s="2">
        <v>279</v>
      </c>
      <c r="W194" s="2">
        <v>278</v>
      </c>
      <c r="X194" s="2">
        <v>277.75</v>
      </c>
      <c r="Y194" s="2">
        <v>376</v>
      </c>
      <c r="Z194" s="2">
        <v>378</v>
      </c>
      <c r="AA194" s="2">
        <v>378.75</v>
      </c>
      <c r="AB194" s="2">
        <v>359</v>
      </c>
      <c r="AC194" s="2">
        <v>358</v>
      </c>
      <c r="AD194" s="2">
        <v>359.5</v>
      </c>
      <c r="AE194" s="2">
        <v>263</v>
      </c>
      <c r="AF194" s="2">
        <v>261</v>
      </c>
      <c r="AG194" s="2">
        <v>262.5</v>
      </c>
      <c r="AH194" s="2">
        <v>295</v>
      </c>
      <c r="AI194" s="2">
        <v>294</v>
      </c>
      <c r="AJ194" s="2">
        <v>295.5</v>
      </c>
      <c r="AK194" s="2">
        <v>320</v>
      </c>
      <c r="AL194" s="2">
        <v>318</v>
      </c>
      <c r="AM194" s="2">
        <v>320</v>
      </c>
      <c r="AN194" s="2">
        <v>315</v>
      </c>
      <c r="AO194" s="2">
        <v>316</v>
      </c>
      <c r="AP194" s="2">
        <v>316.75</v>
      </c>
      <c r="AQ194" s="2">
        <v>376</v>
      </c>
      <c r="AR194" s="2">
        <v>378</v>
      </c>
      <c r="AS194" s="2">
        <v>378.75</v>
      </c>
      <c r="AT194" s="2">
        <v>327</v>
      </c>
      <c r="AU194" s="2">
        <v>325</v>
      </c>
      <c r="AV194" s="2">
        <v>327</v>
      </c>
      <c r="AW194" s="2">
        <v>327</v>
      </c>
      <c r="AX194" s="2">
        <v>325</v>
      </c>
      <c r="AY194" s="2">
        <v>327</v>
      </c>
      <c r="AZ194" s="2">
        <v>297</v>
      </c>
      <c r="BA194" s="2">
        <v>295</v>
      </c>
      <c r="BB194" s="2">
        <v>296.5</v>
      </c>
      <c r="BC194" s="2">
        <v>282</v>
      </c>
      <c r="BD194" s="2">
        <v>279</v>
      </c>
      <c r="BE194" s="2">
        <v>281.75</v>
      </c>
      <c r="BF194" s="2">
        <v>198</v>
      </c>
      <c r="BG194" s="2">
        <v>196</v>
      </c>
      <c r="BH194" s="2">
        <v>196</v>
      </c>
      <c r="BI194" s="2">
        <v>338</v>
      </c>
      <c r="BJ194" s="2">
        <v>335</v>
      </c>
      <c r="BK194" s="2">
        <v>338</v>
      </c>
      <c r="BL194" s="2">
        <v>305</v>
      </c>
      <c r="BM194" s="2">
        <v>307</v>
      </c>
      <c r="BN194" s="2">
        <v>306.75</v>
      </c>
      <c r="BO194" s="2">
        <v>323</v>
      </c>
      <c r="BP194" s="2">
        <v>319</v>
      </c>
      <c r="BQ194" s="2">
        <v>322.75</v>
      </c>
    </row>
    <row r="195" spans="1:69" x14ac:dyDescent="0.2">
      <c r="A195" s="2">
        <v>1999</v>
      </c>
      <c r="B195" s="2">
        <v>2</v>
      </c>
      <c r="C195" s="2">
        <v>315</v>
      </c>
      <c r="D195" s="2">
        <v>315</v>
      </c>
      <c r="E195" s="2">
        <v>319</v>
      </c>
      <c r="F195" s="2"/>
      <c r="G195" s="2">
        <v>270</v>
      </c>
      <c r="H195" s="2">
        <v>271</v>
      </c>
      <c r="I195" s="2">
        <v>272</v>
      </c>
      <c r="J195" s="2">
        <v>307</v>
      </c>
      <c r="K195" s="2">
        <v>308</v>
      </c>
      <c r="L195" s="2">
        <v>308.75</v>
      </c>
      <c r="M195" s="2">
        <v>307</v>
      </c>
      <c r="N195" s="2">
        <v>307</v>
      </c>
      <c r="O195" s="2">
        <v>308</v>
      </c>
      <c r="P195" s="2">
        <v>287</v>
      </c>
      <c r="Q195" s="2">
        <v>288</v>
      </c>
      <c r="R195" s="2">
        <v>289.25</v>
      </c>
      <c r="S195" s="2">
        <v>265</v>
      </c>
      <c r="T195" s="2">
        <v>270</v>
      </c>
      <c r="U195" s="2">
        <v>269.75</v>
      </c>
      <c r="V195" s="2">
        <v>276</v>
      </c>
      <c r="W195" s="2">
        <v>277</v>
      </c>
      <c r="X195" s="2">
        <v>278.5</v>
      </c>
      <c r="Y195" s="2">
        <v>383</v>
      </c>
      <c r="Z195" s="2">
        <v>381</v>
      </c>
      <c r="AA195" s="2">
        <v>382</v>
      </c>
      <c r="AB195" s="2">
        <v>363</v>
      </c>
      <c r="AC195" s="2">
        <v>363</v>
      </c>
      <c r="AD195" s="2">
        <v>365.75</v>
      </c>
      <c r="AE195" s="2">
        <v>265</v>
      </c>
      <c r="AF195" s="2">
        <v>270</v>
      </c>
      <c r="AG195" s="2">
        <v>269.75</v>
      </c>
      <c r="AH195" s="2">
        <v>299</v>
      </c>
      <c r="AI195" s="2">
        <v>299</v>
      </c>
      <c r="AJ195" s="2">
        <v>300</v>
      </c>
      <c r="AK195" s="2">
        <v>324</v>
      </c>
      <c r="AL195" s="2">
        <v>324</v>
      </c>
      <c r="AM195" s="2">
        <v>329</v>
      </c>
      <c r="AN195" s="2">
        <v>320</v>
      </c>
      <c r="AO195" s="2">
        <v>322</v>
      </c>
      <c r="AP195" s="2">
        <v>322.5</v>
      </c>
      <c r="AQ195" s="2">
        <v>383</v>
      </c>
      <c r="AR195" s="2">
        <v>381</v>
      </c>
      <c r="AS195" s="2">
        <v>382</v>
      </c>
      <c r="AT195" s="2">
        <v>331</v>
      </c>
      <c r="AU195" s="2">
        <v>331</v>
      </c>
      <c r="AV195" s="2">
        <v>333.75</v>
      </c>
      <c r="AW195" s="2">
        <v>331</v>
      </c>
      <c r="AX195" s="2">
        <v>331</v>
      </c>
      <c r="AY195" s="2">
        <v>334</v>
      </c>
      <c r="AZ195" s="2">
        <v>299</v>
      </c>
      <c r="BA195" s="2">
        <v>300</v>
      </c>
      <c r="BB195" s="2">
        <v>302.5</v>
      </c>
      <c r="BC195" s="2">
        <v>287</v>
      </c>
      <c r="BD195" s="2">
        <v>288</v>
      </c>
      <c r="BE195" s="2">
        <v>289.25</v>
      </c>
      <c r="BF195" s="2">
        <v>194</v>
      </c>
      <c r="BG195" s="2">
        <v>184</v>
      </c>
      <c r="BH195" s="2">
        <v>190.75</v>
      </c>
      <c r="BI195" s="2">
        <v>344</v>
      </c>
      <c r="BJ195" s="2">
        <v>343</v>
      </c>
      <c r="BK195" s="2">
        <v>350</v>
      </c>
      <c r="BL195" s="2">
        <v>308</v>
      </c>
      <c r="BM195" s="2">
        <v>304</v>
      </c>
      <c r="BN195" s="2">
        <v>305.5</v>
      </c>
      <c r="BO195" s="2">
        <v>330</v>
      </c>
      <c r="BP195" s="2">
        <v>329</v>
      </c>
      <c r="BQ195" s="2">
        <v>335</v>
      </c>
    </row>
    <row r="196" spans="1:69" x14ac:dyDescent="0.2">
      <c r="A196" s="2">
        <v>2000</v>
      </c>
      <c r="B196" s="2">
        <v>2</v>
      </c>
      <c r="C196" s="2">
        <v>331</v>
      </c>
      <c r="D196" s="2">
        <v>333</v>
      </c>
      <c r="E196" s="2">
        <v>333.75</v>
      </c>
      <c r="F196" s="2"/>
      <c r="G196" s="2">
        <v>276</v>
      </c>
      <c r="H196" s="2">
        <v>281</v>
      </c>
      <c r="I196" s="2">
        <v>280.75</v>
      </c>
      <c r="J196" s="2">
        <v>312</v>
      </c>
      <c r="K196" s="2">
        <v>330</v>
      </c>
      <c r="L196" s="2">
        <v>327</v>
      </c>
      <c r="M196" s="2">
        <v>311</v>
      </c>
      <c r="N196" s="2">
        <v>314</v>
      </c>
      <c r="O196" s="2">
        <v>314</v>
      </c>
      <c r="P196" s="2">
        <v>294</v>
      </c>
      <c r="Q196" s="2">
        <v>292</v>
      </c>
      <c r="R196" s="2">
        <v>293.25</v>
      </c>
      <c r="S196" s="2">
        <v>274</v>
      </c>
      <c r="T196" s="2">
        <v>274</v>
      </c>
      <c r="U196" s="2">
        <v>275.75</v>
      </c>
      <c r="V196" s="2">
        <v>284</v>
      </c>
      <c r="W196" s="2">
        <v>280</v>
      </c>
      <c r="X196" s="2">
        <v>281.75</v>
      </c>
      <c r="Y196" s="2">
        <v>383</v>
      </c>
      <c r="Z196" s="2">
        <v>388</v>
      </c>
      <c r="AA196" s="2">
        <v>387.75</v>
      </c>
      <c r="AB196" s="2">
        <v>374</v>
      </c>
      <c r="AC196" s="2">
        <v>382</v>
      </c>
      <c r="AD196" s="2">
        <v>379.5</v>
      </c>
      <c r="AE196" s="2">
        <v>274</v>
      </c>
      <c r="AF196" s="2">
        <v>274</v>
      </c>
      <c r="AG196" s="2">
        <v>275.75</v>
      </c>
      <c r="AH196" s="2">
        <v>303</v>
      </c>
      <c r="AI196" s="2">
        <v>306</v>
      </c>
      <c r="AJ196" s="2">
        <v>306</v>
      </c>
      <c r="AK196" s="2">
        <v>344</v>
      </c>
      <c r="AL196" s="2">
        <v>344</v>
      </c>
      <c r="AM196" s="2">
        <v>345.5</v>
      </c>
      <c r="AN196" s="2">
        <v>326</v>
      </c>
      <c r="AO196" s="2">
        <v>327</v>
      </c>
      <c r="AP196" s="2">
        <v>328.75</v>
      </c>
      <c r="AQ196" s="2">
        <v>383</v>
      </c>
      <c r="AR196" s="2">
        <v>388</v>
      </c>
      <c r="AS196" s="2">
        <v>387.75</v>
      </c>
      <c r="AT196" s="2">
        <v>342</v>
      </c>
      <c r="AU196" s="2">
        <v>345</v>
      </c>
      <c r="AV196" s="2">
        <v>345</v>
      </c>
      <c r="AW196" s="2">
        <v>343</v>
      </c>
      <c r="AX196" s="2">
        <v>345</v>
      </c>
      <c r="AY196" s="2">
        <v>345.25</v>
      </c>
      <c r="AZ196" s="2">
        <v>311</v>
      </c>
      <c r="BA196" s="2">
        <v>312</v>
      </c>
      <c r="BB196" s="2">
        <v>313</v>
      </c>
      <c r="BC196" s="2">
        <v>294</v>
      </c>
      <c r="BD196" s="2">
        <v>296</v>
      </c>
      <c r="BE196" s="2">
        <v>297.75</v>
      </c>
      <c r="BF196" s="2">
        <v>201</v>
      </c>
      <c r="BG196" s="2">
        <v>202</v>
      </c>
      <c r="BH196" s="2">
        <v>201.75</v>
      </c>
      <c r="BI196" s="2">
        <v>370</v>
      </c>
      <c r="BJ196" s="2">
        <v>369</v>
      </c>
      <c r="BK196" s="2">
        <v>371</v>
      </c>
      <c r="BL196" s="2">
        <v>306</v>
      </c>
      <c r="BM196" s="2">
        <v>307</v>
      </c>
      <c r="BN196" s="2">
        <v>305.25</v>
      </c>
      <c r="BO196" s="2">
        <v>352</v>
      </c>
      <c r="BP196" s="2">
        <v>352</v>
      </c>
      <c r="BQ196" s="2">
        <v>354.25</v>
      </c>
    </row>
    <row r="197" spans="1:69" x14ac:dyDescent="0.2">
      <c r="A197" s="2">
        <v>2001</v>
      </c>
      <c r="B197" s="2">
        <v>2</v>
      </c>
      <c r="C197" s="2">
        <v>338</v>
      </c>
      <c r="D197" s="2">
        <v>338</v>
      </c>
      <c r="E197" s="3">
        <v>339</v>
      </c>
      <c r="F197" s="2"/>
      <c r="G197" s="2">
        <v>285</v>
      </c>
      <c r="H197" s="2">
        <v>289</v>
      </c>
      <c r="I197" s="2">
        <v>289.75</v>
      </c>
      <c r="J197" s="2">
        <v>336</v>
      </c>
      <c r="K197" s="2">
        <v>341</v>
      </c>
      <c r="L197" s="2">
        <v>340.5</v>
      </c>
      <c r="M197" s="2">
        <v>317</v>
      </c>
      <c r="N197" s="2">
        <v>321</v>
      </c>
      <c r="O197" s="2">
        <v>321</v>
      </c>
      <c r="P197" s="2">
        <v>295</v>
      </c>
      <c r="Q197" s="2">
        <v>295</v>
      </c>
      <c r="R197" s="2">
        <v>295.5</v>
      </c>
      <c r="S197" s="2">
        <v>281</v>
      </c>
      <c r="T197" s="2">
        <v>286</v>
      </c>
      <c r="U197" s="2">
        <v>285</v>
      </c>
      <c r="V197" s="2">
        <v>283</v>
      </c>
      <c r="W197" s="2">
        <v>282</v>
      </c>
      <c r="X197" s="2">
        <v>282.75</v>
      </c>
      <c r="Y197" s="2">
        <v>392</v>
      </c>
      <c r="Z197" s="2">
        <v>392</v>
      </c>
      <c r="AA197" s="2">
        <v>393.5</v>
      </c>
      <c r="AB197" s="2">
        <v>380</v>
      </c>
      <c r="AC197" s="2">
        <v>379</v>
      </c>
      <c r="AD197" s="2">
        <v>381.5</v>
      </c>
      <c r="AE197" s="2">
        <v>281</v>
      </c>
      <c r="AF197" s="2">
        <v>286</v>
      </c>
      <c r="AG197" s="2">
        <v>285</v>
      </c>
      <c r="AH197" s="2">
        <v>309</v>
      </c>
      <c r="AI197" s="2">
        <v>313</v>
      </c>
      <c r="AJ197" s="2">
        <v>313.25</v>
      </c>
      <c r="AK197" s="2">
        <v>350</v>
      </c>
      <c r="AL197" s="2">
        <v>348</v>
      </c>
      <c r="AM197" s="2">
        <v>349.75</v>
      </c>
      <c r="AN197" s="2">
        <v>335</v>
      </c>
      <c r="AO197" s="2">
        <v>336</v>
      </c>
      <c r="AP197" s="2">
        <v>336.5</v>
      </c>
      <c r="AQ197" s="2">
        <v>392</v>
      </c>
      <c r="AR197" s="2">
        <v>392</v>
      </c>
      <c r="AS197" s="2">
        <v>393.5</v>
      </c>
      <c r="AT197" s="2">
        <v>348</v>
      </c>
      <c r="AU197" s="2">
        <v>347</v>
      </c>
      <c r="AV197" s="2">
        <v>349.25</v>
      </c>
      <c r="AW197" s="2">
        <v>348</v>
      </c>
      <c r="AX197" s="2">
        <v>347</v>
      </c>
      <c r="AY197" s="2">
        <v>349</v>
      </c>
      <c r="AZ197" s="2">
        <v>317</v>
      </c>
      <c r="BA197" s="2">
        <v>317</v>
      </c>
      <c r="BB197" s="2">
        <v>318</v>
      </c>
      <c r="BC197" s="2">
        <v>305</v>
      </c>
      <c r="BD197" s="2">
        <v>305</v>
      </c>
      <c r="BE197" s="2">
        <v>306.5</v>
      </c>
      <c r="BF197" s="2">
        <v>202</v>
      </c>
      <c r="BG197" s="2">
        <v>210</v>
      </c>
      <c r="BH197" s="2">
        <v>209.25</v>
      </c>
      <c r="BI197" s="2">
        <v>376</v>
      </c>
      <c r="BJ197" s="2">
        <v>374</v>
      </c>
      <c r="BK197" s="2">
        <v>375.5</v>
      </c>
      <c r="BL197" s="2">
        <v>301</v>
      </c>
      <c r="BM197" s="2">
        <v>313</v>
      </c>
      <c r="BN197" s="2">
        <v>311.75</v>
      </c>
      <c r="BO197" s="2">
        <v>361</v>
      </c>
      <c r="BP197" s="2">
        <v>360</v>
      </c>
      <c r="BQ197" s="2">
        <v>361.5</v>
      </c>
    </row>
    <row r="198" spans="1:69" x14ac:dyDescent="0.2">
      <c r="A198" s="2">
        <v>2002</v>
      </c>
      <c r="B198" s="2">
        <v>2</v>
      </c>
      <c r="C198" s="2">
        <v>342</v>
      </c>
      <c r="D198" s="2">
        <v>350</v>
      </c>
      <c r="E198" s="3">
        <v>346.75</v>
      </c>
      <c r="F198" s="2"/>
      <c r="G198" s="2">
        <v>296</v>
      </c>
      <c r="H198" s="2">
        <v>300</v>
      </c>
      <c r="I198" s="2">
        <v>299</v>
      </c>
      <c r="J198" s="2">
        <v>344</v>
      </c>
      <c r="K198" s="2">
        <v>351</v>
      </c>
      <c r="L198" s="2">
        <v>350</v>
      </c>
      <c r="M198" s="2">
        <v>325</v>
      </c>
      <c r="N198" s="2">
        <v>339</v>
      </c>
      <c r="O198" s="2">
        <v>333.25</v>
      </c>
      <c r="P198" s="2">
        <v>297</v>
      </c>
      <c r="Q198" s="2">
        <v>299</v>
      </c>
      <c r="R198" s="2">
        <v>297.75</v>
      </c>
      <c r="S198" s="2">
        <v>287</v>
      </c>
      <c r="T198" s="2">
        <v>297</v>
      </c>
      <c r="U198" s="2">
        <v>293</v>
      </c>
      <c r="V198" s="2">
        <v>284</v>
      </c>
      <c r="W198" s="2">
        <v>286</v>
      </c>
      <c r="X198" s="2">
        <v>284.75</v>
      </c>
      <c r="Y198" s="2">
        <v>398</v>
      </c>
      <c r="Z198" s="2">
        <v>400</v>
      </c>
      <c r="AA198" s="2">
        <v>400</v>
      </c>
      <c r="AB198" s="2">
        <v>388</v>
      </c>
      <c r="AC198" s="2">
        <v>389</v>
      </c>
      <c r="AD198" s="2">
        <v>383</v>
      </c>
      <c r="AE198" s="2">
        <v>287</v>
      </c>
      <c r="AF198" s="2">
        <v>297</v>
      </c>
      <c r="AG198" s="2">
        <v>293</v>
      </c>
      <c r="AH198" s="2">
        <v>318</v>
      </c>
      <c r="AI198" s="2">
        <v>337</v>
      </c>
      <c r="AJ198" s="2">
        <v>332.25</v>
      </c>
      <c r="AK198" s="2">
        <v>353</v>
      </c>
      <c r="AL198" s="2">
        <v>359</v>
      </c>
      <c r="AM198" s="2">
        <v>356.75</v>
      </c>
      <c r="AN198" s="2">
        <v>339</v>
      </c>
      <c r="AO198" s="2">
        <v>346</v>
      </c>
      <c r="AP198" s="2">
        <v>344</v>
      </c>
      <c r="AQ198" s="2">
        <v>398</v>
      </c>
      <c r="AR198" s="2">
        <v>400</v>
      </c>
      <c r="AS198" s="2">
        <v>400</v>
      </c>
      <c r="AT198" s="2">
        <v>355</v>
      </c>
      <c r="AU198" s="2">
        <v>356</v>
      </c>
      <c r="AV198" s="2">
        <v>353.25</v>
      </c>
      <c r="AW198" s="2">
        <v>354</v>
      </c>
      <c r="AX198" s="2">
        <v>355</v>
      </c>
      <c r="AY198" s="2">
        <v>352.5</v>
      </c>
      <c r="AZ198" s="2">
        <v>321</v>
      </c>
      <c r="BA198" s="2">
        <v>339</v>
      </c>
      <c r="BB198" s="2">
        <v>331</v>
      </c>
      <c r="BC198" s="2">
        <v>311</v>
      </c>
      <c r="BD198" s="2">
        <v>325</v>
      </c>
      <c r="BE198" s="2">
        <v>319.25</v>
      </c>
      <c r="BF198" s="2">
        <v>215</v>
      </c>
      <c r="BG198" s="2">
        <v>197</v>
      </c>
      <c r="BH198" s="2">
        <v>201.5</v>
      </c>
      <c r="BI198" s="2">
        <v>378</v>
      </c>
      <c r="BJ198" s="2">
        <v>374</v>
      </c>
      <c r="BK198" s="2">
        <v>376.75</v>
      </c>
      <c r="BL198" s="2">
        <v>320</v>
      </c>
      <c r="BM198" s="2">
        <v>318</v>
      </c>
      <c r="BN198" s="2">
        <v>318.5</v>
      </c>
      <c r="BO198" s="2">
        <v>365</v>
      </c>
      <c r="BP198" s="2">
        <v>361</v>
      </c>
      <c r="BQ198" s="2">
        <v>363.75</v>
      </c>
    </row>
    <row r="199" spans="1:69" x14ac:dyDescent="0.2">
      <c r="A199" s="2">
        <v>2003</v>
      </c>
      <c r="B199" s="2">
        <v>2</v>
      </c>
      <c r="C199" s="2">
        <v>345</v>
      </c>
      <c r="D199" s="2">
        <v>345</v>
      </c>
      <c r="E199" s="3">
        <v>356</v>
      </c>
      <c r="F199" s="2"/>
      <c r="G199" s="2">
        <v>300</v>
      </c>
      <c r="H199" s="2">
        <v>299</v>
      </c>
      <c r="I199" s="2">
        <v>302.5</v>
      </c>
      <c r="J199" s="2">
        <v>354</v>
      </c>
      <c r="K199" s="2">
        <v>347</v>
      </c>
      <c r="L199" s="2">
        <v>349.25</v>
      </c>
      <c r="M199" s="2">
        <v>330</v>
      </c>
      <c r="N199" s="2">
        <v>331</v>
      </c>
      <c r="O199" s="2">
        <v>335.5</v>
      </c>
      <c r="P199" s="2">
        <v>296</v>
      </c>
      <c r="Q199" s="2">
        <v>298</v>
      </c>
      <c r="R199" s="2">
        <v>300</v>
      </c>
      <c r="S199" s="2">
        <v>291</v>
      </c>
      <c r="T199" s="2">
        <v>293</v>
      </c>
      <c r="U199" s="2">
        <v>299.5</v>
      </c>
      <c r="V199" s="2">
        <v>283</v>
      </c>
      <c r="W199" s="2">
        <v>284</v>
      </c>
      <c r="X199" s="2">
        <v>286</v>
      </c>
      <c r="Y199" s="2">
        <v>402</v>
      </c>
      <c r="Z199" s="2">
        <v>402</v>
      </c>
      <c r="AA199" s="2">
        <v>403.75</v>
      </c>
      <c r="AB199" s="2">
        <v>366</v>
      </c>
      <c r="AC199" s="2">
        <v>368</v>
      </c>
      <c r="AD199" s="2">
        <v>372.75</v>
      </c>
      <c r="AE199" s="2">
        <v>291</v>
      </c>
      <c r="AF199" s="2">
        <v>293</v>
      </c>
      <c r="AG199" s="2">
        <v>299.5</v>
      </c>
      <c r="AH199" s="2">
        <v>337</v>
      </c>
      <c r="AI199" s="2">
        <v>335</v>
      </c>
      <c r="AJ199" s="2">
        <v>338.25</v>
      </c>
      <c r="AK199" s="2">
        <v>356</v>
      </c>
      <c r="AL199" s="2">
        <v>357</v>
      </c>
      <c r="AM199" s="2">
        <v>369.5</v>
      </c>
      <c r="AN199" s="2">
        <v>345</v>
      </c>
      <c r="AO199" s="2">
        <v>347</v>
      </c>
      <c r="AP199" s="2">
        <v>348.75</v>
      </c>
      <c r="AQ199" s="2">
        <v>402</v>
      </c>
      <c r="AR199" s="2">
        <v>402</v>
      </c>
      <c r="AS199" s="2">
        <v>403.75</v>
      </c>
      <c r="AT199" s="2">
        <v>346</v>
      </c>
      <c r="AU199" s="2">
        <v>347</v>
      </c>
      <c r="AV199" s="2">
        <v>352.25</v>
      </c>
      <c r="AW199" s="2">
        <v>346</v>
      </c>
      <c r="AX199" s="2">
        <v>347</v>
      </c>
      <c r="AY199" s="2">
        <v>352.75</v>
      </c>
      <c r="AZ199" s="2">
        <v>325</v>
      </c>
      <c r="BA199" s="2">
        <v>327</v>
      </c>
      <c r="BB199" s="2">
        <v>336.25</v>
      </c>
      <c r="BC199" s="2">
        <v>316</v>
      </c>
      <c r="BD199" s="2">
        <v>317</v>
      </c>
      <c r="BE199" s="2">
        <v>322.5</v>
      </c>
      <c r="BF199" s="2">
        <v>197</v>
      </c>
      <c r="BG199" s="2">
        <v>197</v>
      </c>
      <c r="BH199" s="2">
        <v>192.75</v>
      </c>
      <c r="BI199" s="2">
        <v>381</v>
      </c>
      <c r="BJ199" s="2">
        <v>381</v>
      </c>
      <c r="BK199" s="2">
        <v>395.25</v>
      </c>
      <c r="BL199" s="2">
        <v>318</v>
      </c>
      <c r="BM199" s="2">
        <v>321</v>
      </c>
      <c r="BN199" s="2">
        <v>317.75</v>
      </c>
      <c r="BO199" s="2">
        <v>368</v>
      </c>
      <c r="BP199" s="2">
        <v>368</v>
      </c>
      <c r="BQ199" s="2">
        <v>379.25</v>
      </c>
    </row>
    <row r="200" spans="1:69" x14ac:dyDescent="0.2">
      <c r="A200" s="2">
        <v>2004</v>
      </c>
      <c r="B200" s="2">
        <v>2</v>
      </c>
      <c r="C200" s="2">
        <v>389</v>
      </c>
      <c r="D200" s="2">
        <v>408</v>
      </c>
      <c r="E200" s="3">
        <v>426.25</v>
      </c>
      <c r="F200" s="2"/>
      <c r="G200" s="2">
        <v>312</v>
      </c>
      <c r="H200" s="2">
        <v>343</v>
      </c>
      <c r="I200" s="2">
        <v>339.5</v>
      </c>
      <c r="J200" s="2">
        <v>349</v>
      </c>
      <c r="K200" s="2">
        <v>360</v>
      </c>
      <c r="L200" s="2">
        <v>361.25</v>
      </c>
      <c r="M200" s="2">
        <v>350</v>
      </c>
      <c r="N200" s="2">
        <v>386</v>
      </c>
      <c r="O200" s="2">
        <v>378.75</v>
      </c>
      <c r="P200" s="2">
        <v>308</v>
      </c>
      <c r="Q200" s="2">
        <v>369</v>
      </c>
      <c r="R200" s="2">
        <v>360.25</v>
      </c>
      <c r="S200" s="2">
        <v>321</v>
      </c>
      <c r="T200" s="2">
        <v>327</v>
      </c>
      <c r="U200" s="2">
        <v>327.75</v>
      </c>
      <c r="V200" s="2">
        <v>293</v>
      </c>
      <c r="W200" s="2">
        <v>365</v>
      </c>
      <c r="X200" s="2">
        <v>354.25</v>
      </c>
      <c r="Y200" s="2">
        <v>409</v>
      </c>
      <c r="Z200" s="2">
        <v>424</v>
      </c>
      <c r="AA200" s="2">
        <v>424.75</v>
      </c>
      <c r="AB200" s="2">
        <v>389</v>
      </c>
      <c r="AC200" s="2">
        <v>426</v>
      </c>
      <c r="AD200" s="2">
        <v>431.25</v>
      </c>
      <c r="AE200" s="2">
        <v>321</v>
      </c>
      <c r="AF200" s="2">
        <v>327</v>
      </c>
      <c r="AG200" s="2">
        <v>327.75</v>
      </c>
      <c r="AH200" s="2">
        <v>346</v>
      </c>
      <c r="AI200" s="2">
        <v>338</v>
      </c>
      <c r="AJ200" s="2">
        <v>348.5</v>
      </c>
      <c r="AK200" s="2">
        <v>408</v>
      </c>
      <c r="AL200" s="2">
        <v>431</v>
      </c>
      <c r="AM200" s="2">
        <v>455.5</v>
      </c>
      <c r="AN200" s="2">
        <v>356</v>
      </c>
      <c r="AO200" s="2">
        <v>361</v>
      </c>
      <c r="AP200" s="2">
        <v>363.5</v>
      </c>
      <c r="AQ200" s="2">
        <v>409</v>
      </c>
      <c r="AR200" s="2">
        <v>424</v>
      </c>
      <c r="AS200" s="2">
        <v>424.75</v>
      </c>
      <c r="AT200" s="2">
        <v>369</v>
      </c>
      <c r="AU200" s="2">
        <v>404</v>
      </c>
      <c r="AV200" s="2">
        <v>410</v>
      </c>
      <c r="AW200" s="2">
        <v>371</v>
      </c>
      <c r="AX200" s="2">
        <v>406</v>
      </c>
      <c r="AY200" s="2">
        <v>413.25</v>
      </c>
      <c r="AZ200" s="2">
        <v>366</v>
      </c>
      <c r="BA200" s="2">
        <v>377</v>
      </c>
      <c r="BB200" s="2">
        <v>387.5</v>
      </c>
      <c r="BC200" s="2">
        <v>340</v>
      </c>
      <c r="BD200" s="2">
        <v>342</v>
      </c>
      <c r="BE200" s="2">
        <v>344.25</v>
      </c>
      <c r="BF200" s="2">
        <v>180</v>
      </c>
      <c r="BG200" s="2">
        <v>183</v>
      </c>
      <c r="BH200" s="2">
        <v>182.75</v>
      </c>
      <c r="BI200" s="2">
        <v>438</v>
      </c>
      <c r="BJ200" s="2">
        <v>468</v>
      </c>
      <c r="BK200" s="2">
        <v>502.25</v>
      </c>
      <c r="BL200" s="2">
        <v>311</v>
      </c>
      <c r="BM200" s="2">
        <v>322</v>
      </c>
      <c r="BN200" s="2">
        <v>322.75</v>
      </c>
      <c r="BO200" s="2">
        <v>413</v>
      </c>
      <c r="BP200" s="2">
        <v>436</v>
      </c>
      <c r="BQ200" s="2">
        <v>462</v>
      </c>
    </row>
    <row r="201" spans="1:69" x14ac:dyDescent="0.2">
      <c r="A201" s="2">
        <v>2005</v>
      </c>
      <c r="B201" s="2">
        <v>2</v>
      </c>
      <c r="C201" s="2">
        <v>500</v>
      </c>
      <c r="D201" s="2">
        <v>498</v>
      </c>
      <c r="E201" s="3">
        <v>505.25</v>
      </c>
      <c r="F201" s="2"/>
      <c r="G201" s="2">
        <v>360</v>
      </c>
      <c r="H201" s="2">
        <v>368</v>
      </c>
      <c r="I201" s="2">
        <v>367</v>
      </c>
      <c r="J201" s="2">
        <v>376</v>
      </c>
      <c r="K201" s="2">
        <v>384</v>
      </c>
      <c r="L201" s="2">
        <v>384</v>
      </c>
      <c r="M201" s="2">
        <v>393</v>
      </c>
      <c r="N201" s="2">
        <v>393</v>
      </c>
      <c r="O201" s="2">
        <v>396</v>
      </c>
      <c r="P201" s="2">
        <v>395</v>
      </c>
      <c r="Q201" s="2">
        <v>402</v>
      </c>
      <c r="R201" s="2">
        <v>400.5</v>
      </c>
      <c r="S201" s="2">
        <v>336</v>
      </c>
      <c r="T201" s="2">
        <v>338</v>
      </c>
      <c r="U201" s="2">
        <v>340.5</v>
      </c>
      <c r="V201" s="2">
        <v>394</v>
      </c>
      <c r="W201" s="2">
        <v>397</v>
      </c>
      <c r="X201" s="2">
        <v>397</v>
      </c>
      <c r="Y201" s="2">
        <v>442</v>
      </c>
      <c r="Z201" s="2">
        <v>478</v>
      </c>
      <c r="AA201" s="2">
        <v>465.5</v>
      </c>
      <c r="AB201" s="2">
        <v>484</v>
      </c>
      <c r="AC201" s="2">
        <v>486</v>
      </c>
      <c r="AD201" s="2">
        <v>489.25</v>
      </c>
      <c r="AE201" s="2">
        <v>336</v>
      </c>
      <c r="AF201" s="2">
        <v>338</v>
      </c>
      <c r="AG201" s="2">
        <v>340.5</v>
      </c>
      <c r="AH201" s="2">
        <v>372</v>
      </c>
      <c r="AI201" s="2">
        <v>372</v>
      </c>
      <c r="AJ201" s="2">
        <v>379.25</v>
      </c>
      <c r="AK201" s="2">
        <v>552</v>
      </c>
      <c r="AL201" s="2">
        <v>546</v>
      </c>
      <c r="AM201" s="2">
        <v>556</v>
      </c>
      <c r="AN201" s="2">
        <v>376</v>
      </c>
      <c r="AO201" s="2">
        <v>385</v>
      </c>
      <c r="AP201" s="2">
        <v>385.75</v>
      </c>
      <c r="AQ201" s="2">
        <v>442</v>
      </c>
      <c r="AR201" s="2">
        <v>478</v>
      </c>
      <c r="AS201" s="2">
        <v>465.5</v>
      </c>
      <c r="AT201" s="2">
        <v>463</v>
      </c>
      <c r="AU201" s="2">
        <v>463</v>
      </c>
      <c r="AV201" s="2">
        <v>466.75</v>
      </c>
      <c r="AW201" s="2">
        <v>470</v>
      </c>
      <c r="AX201" s="2">
        <v>469</v>
      </c>
      <c r="AY201" s="2">
        <v>473.5</v>
      </c>
      <c r="AZ201" s="2">
        <v>430</v>
      </c>
      <c r="BA201" s="2">
        <v>431</v>
      </c>
      <c r="BB201" s="2">
        <v>435.5</v>
      </c>
      <c r="BC201" s="2">
        <v>353</v>
      </c>
      <c r="BD201" s="2">
        <v>357</v>
      </c>
      <c r="BE201" s="2">
        <v>359.25</v>
      </c>
      <c r="BF201" s="2">
        <v>185</v>
      </c>
      <c r="BG201" s="2">
        <v>184</v>
      </c>
      <c r="BH201" s="2">
        <v>185.25</v>
      </c>
      <c r="BI201" s="2">
        <v>635</v>
      </c>
      <c r="BJ201" s="2">
        <v>624</v>
      </c>
      <c r="BK201" s="2">
        <v>638</v>
      </c>
      <c r="BL201" s="2">
        <v>336</v>
      </c>
      <c r="BM201" s="2">
        <v>339</v>
      </c>
      <c r="BN201" s="2">
        <v>339.5</v>
      </c>
      <c r="BO201" s="2">
        <v>563</v>
      </c>
      <c r="BP201" s="2">
        <v>555</v>
      </c>
      <c r="BQ201" s="2">
        <v>566.25</v>
      </c>
    </row>
    <row r="202" spans="1:69" x14ac:dyDescent="0.2">
      <c r="A202" s="2">
        <v>2006</v>
      </c>
      <c r="B202" s="2">
        <v>2</v>
      </c>
      <c r="C202" s="2">
        <v>525</v>
      </c>
      <c r="D202" s="2">
        <v>536</v>
      </c>
      <c r="E202" s="3">
        <v>528.5</v>
      </c>
      <c r="F202" s="2"/>
      <c r="G202" s="2">
        <v>372</v>
      </c>
      <c r="H202" s="2">
        <v>376</v>
      </c>
      <c r="I202" s="2">
        <v>379</v>
      </c>
      <c r="J202" s="2">
        <v>392</v>
      </c>
      <c r="K202" s="2">
        <v>402</v>
      </c>
      <c r="L202" s="2">
        <v>404.5</v>
      </c>
      <c r="M202" s="2">
        <v>405</v>
      </c>
      <c r="N202" s="2">
        <v>409</v>
      </c>
      <c r="O202" s="2">
        <v>412</v>
      </c>
      <c r="P202" s="2">
        <v>403</v>
      </c>
      <c r="Q202" s="2">
        <v>414</v>
      </c>
      <c r="R202" s="2">
        <v>421.5</v>
      </c>
      <c r="S202" s="2">
        <v>350</v>
      </c>
      <c r="T202" s="2">
        <v>356</v>
      </c>
      <c r="U202" s="2">
        <v>358.75</v>
      </c>
      <c r="V202" s="2">
        <v>400</v>
      </c>
      <c r="W202" s="2">
        <v>411</v>
      </c>
      <c r="X202" s="2">
        <v>420</v>
      </c>
      <c r="Y202" s="2">
        <v>464</v>
      </c>
      <c r="Z202" s="2">
        <v>472</v>
      </c>
      <c r="AA202" s="2">
        <v>474</v>
      </c>
      <c r="AB202" s="2">
        <v>501</v>
      </c>
      <c r="AC202" s="2">
        <v>515</v>
      </c>
      <c r="AD202" s="2">
        <v>512.5</v>
      </c>
      <c r="AE202" s="2">
        <v>350</v>
      </c>
      <c r="AF202" s="2">
        <v>356</v>
      </c>
      <c r="AG202" s="2">
        <v>358.75</v>
      </c>
      <c r="AH202" s="2">
        <v>401</v>
      </c>
      <c r="AI202" s="2">
        <v>406</v>
      </c>
      <c r="AJ202" s="2">
        <v>415</v>
      </c>
      <c r="AK202" s="2">
        <v>580</v>
      </c>
      <c r="AL202" s="2">
        <v>593</v>
      </c>
      <c r="AM202" s="2">
        <v>581.25</v>
      </c>
      <c r="AN202" s="2">
        <v>397</v>
      </c>
      <c r="AO202" s="2">
        <v>404</v>
      </c>
      <c r="AP202" s="2">
        <v>408</v>
      </c>
      <c r="AQ202" s="2">
        <v>464</v>
      </c>
      <c r="AR202" s="2">
        <v>472</v>
      </c>
      <c r="AS202" s="2">
        <v>474</v>
      </c>
      <c r="AT202" s="2">
        <v>478</v>
      </c>
      <c r="AU202" s="2">
        <v>489</v>
      </c>
      <c r="AV202" s="2">
        <v>487.25</v>
      </c>
      <c r="AW202" s="2">
        <v>486</v>
      </c>
      <c r="AX202" s="2">
        <v>497</v>
      </c>
      <c r="AY202" s="2">
        <v>494</v>
      </c>
      <c r="AZ202" s="2">
        <v>450</v>
      </c>
      <c r="BA202" s="2">
        <v>458</v>
      </c>
      <c r="BB202" s="2">
        <v>456.75</v>
      </c>
      <c r="BC202" s="2">
        <v>370</v>
      </c>
      <c r="BD202" s="2">
        <v>373</v>
      </c>
      <c r="BE202" s="2">
        <v>379</v>
      </c>
      <c r="BF202" s="2">
        <v>188</v>
      </c>
      <c r="BG202" s="2">
        <v>197</v>
      </c>
      <c r="BH202" s="2">
        <v>196.75</v>
      </c>
      <c r="BI202" s="2">
        <v>669</v>
      </c>
      <c r="BJ202" s="2">
        <v>685</v>
      </c>
      <c r="BK202" s="2">
        <v>666.25</v>
      </c>
      <c r="BL202" s="2">
        <v>344</v>
      </c>
      <c r="BM202" s="2">
        <v>356</v>
      </c>
      <c r="BN202" s="2">
        <v>358.25</v>
      </c>
      <c r="BO202" s="2">
        <v>592</v>
      </c>
      <c r="BP202" s="2">
        <v>604</v>
      </c>
      <c r="BQ202" s="2">
        <v>591.25</v>
      </c>
    </row>
    <row r="203" spans="1:69" x14ac:dyDescent="0.2">
      <c r="A203" s="2">
        <v>2007</v>
      </c>
      <c r="B203" s="2">
        <v>2</v>
      </c>
      <c r="C203" s="2">
        <v>517</v>
      </c>
      <c r="D203" s="2">
        <v>521</v>
      </c>
      <c r="E203" s="3">
        <f t="shared" ref="E203:E212" si="22">0.25*C203+0.5*D203+0.25*C204</f>
        <v>520.25</v>
      </c>
      <c r="F203" s="2"/>
      <c r="G203" s="2">
        <v>392</v>
      </c>
      <c r="H203" s="2">
        <v>395</v>
      </c>
      <c r="I203" s="2">
        <f t="shared" ref="I203:I212" si="23">0.25*G203+0.5*H203+0.25*G204</f>
        <v>395.25</v>
      </c>
      <c r="J203" s="2">
        <v>422</v>
      </c>
      <c r="K203" s="2">
        <v>425</v>
      </c>
      <c r="L203" s="2">
        <f t="shared" ref="L203:L212" si="24">0.25*J203+0.5*K203+0.25*J204</f>
        <v>426.25</v>
      </c>
      <c r="M203" s="2">
        <v>425</v>
      </c>
      <c r="N203" s="2">
        <v>354</v>
      </c>
      <c r="O203" s="2">
        <f t="shared" ref="O203:O212" si="25">0.25*M203+0.5*N203+0.25*M204</f>
        <v>373.5</v>
      </c>
      <c r="P203" s="2">
        <v>455</v>
      </c>
      <c r="Q203" s="2">
        <v>440</v>
      </c>
      <c r="R203" s="2">
        <f t="shared" ref="R203:R212" si="26">0.25*P203+0.5*Q203+0.25*P204</f>
        <v>446.5</v>
      </c>
      <c r="S203" s="2">
        <v>373</v>
      </c>
      <c r="T203" s="2">
        <v>386</v>
      </c>
      <c r="U203" s="2">
        <f t="shared" ref="U203:U212" si="27">0.25*S203+0.5*T203+0.25*S204</f>
        <v>383.5</v>
      </c>
      <c r="V203" s="2">
        <v>458</v>
      </c>
      <c r="W203" s="2">
        <v>437</v>
      </c>
      <c r="X203" s="2">
        <f t="shared" ref="X203:X212" si="28">0.25*V203+0.5*W203+0.25*V204</f>
        <v>445.25</v>
      </c>
      <c r="Y203" s="2">
        <v>488</v>
      </c>
      <c r="Z203" s="2">
        <v>499</v>
      </c>
      <c r="AA203" s="2">
        <f t="shared" ref="AA203:AA212" si="29">0.25*Y203+0.5*Z203+0.25*Y204</f>
        <v>498.25</v>
      </c>
      <c r="AB203" s="2">
        <v>519</v>
      </c>
      <c r="AC203" s="2">
        <v>515</v>
      </c>
      <c r="AD203" s="2">
        <f t="shared" ref="AD203:AD212" si="30">0.25*AB203+0.5*AC203+0.25*AB204</f>
        <v>518.25</v>
      </c>
      <c r="AE203" s="2">
        <v>373</v>
      </c>
      <c r="AF203" s="2">
        <v>386</v>
      </c>
      <c r="AG203" s="2">
        <f t="shared" ref="AG203:AG212" si="31">0.25*AE203+0.5*AF203+0.25*AE204</f>
        <v>383.5</v>
      </c>
      <c r="AH203" s="2">
        <v>447</v>
      </c>
      <c r="AI203" s="2">
        <v>450</v>
      </c>
      <c r="AJ203" s="2">
        <f t="shared" ref="AJ203:AJ212" si="32">0.25*AH203+0.5*AI203+0.25*AH204</f>
        <v>454.75</v>
      </c>
      <c r="AK203" s="2">
        <v>559</v>
      </c>
      <c r="AL203" s="2">
        <v>564</v>
      </c>
      <c r="AM203" s="2">
        <f t="shared" ref="AM203:AM212" si="33">0.25*AK203+0.5*AL203+0.25*AK204</f>
        <v>562.5</v>
      </c>
      <c r="AN203" s="2">
        <v>427</v>
      </c>
      <c r="AO203" s="2">
        <v>432</v>
      </c>
      <c r="AP203" s="2">
        <f t="shared" ref="AP203:AP212" si="34">0.25*AN203+0.5*AO203+0.25*AN204</f>
        <v>432.25</v>
      </c>
      <c r="AQ203" s="2">
        <v>488</v>
      </c>
      <c r="AR203" s="2">
        <v>499</v>
      </c>
      <c r="AS203" s="2">
        <f t="shared" ref="AS203:AS212" si="35">0.25*AQ203+0.5*AR203+0.25*AQ204</f>
        <v>498.25</v>
      </c>
      <c r="AT203" s="2">
        <v>493</v>
      </c>
      <c r="AU203" s="2">
        <v>487</v>
      </c>
      <c r="AV203" s="2">
        <f t="shared" ref="AV203:AV212" si="36">0.25*AT203+0.5*AU203+0.25*AT204</f>
        <v>490</v>
      </c>
      <c r="AW203" s="2">
        <v>496</v>
      </c>
      <c r="AX203" s="2">
        <v>491</v>
      </c>
      <c r="AY203" s="2">
        <f t="shared" ref="AY203:AY212" si="37">0.25*AW203+0.5*AX203+0.25*AW204</f>
        <v>493.75</v>
      </c>
      <c r="AZ203" s="2">
        <v>461</v>
      </c>
      <c r="BA203" s="2">
        <v>464</v>
      </c>
      <c r="BB203" s="2">
        <f t="shared" ref="BB203:BB212" si="38">0.25*AZ203+0.5*BA203+0.25*AZ204</f>
        <v>463.5</v>
      </c>
      <c r="BC203" s="2">
        <v>400</v>
      </c>
      <c r="BD203" s="2">
        <v>402</v>
      </c>
      <c r="BE203" s="2">
        <f t="shared" ref="BE203:BE212" si="39">0.25*BC203+0.5*BD203+0.25*BC204</f>
        <v>402.25</v>
      </c>
      <c r="BF203" s="2">
        <v>205</v>
      </c>
      <c r="BG203" s="2">
        <v>231</v>
      </c>
      <c r="BH203" s="2">
        <f t="shared" ref="BH203:BH212" si="40">0.25*BF203+0.5*BG203+0.25*BF204</f>
        <v>227</v>
      </c>
      <c r="BI203" s="2">
        <v>626</v>
      </c>
      <c r="BJ203" s="2">
        <v>631</v>
      </c>
      <c r="BK203" s="2">
        <f t="shared" ref="BK203:BK212" si="41">0.25*BI203+0.5*BJ203+0.25*BI204</f>
        <v>629.25</v>
      </c>
      <c r="BL203" s="2">
        <v>377</v>
      </c>
      <c r="BM203" s="2">
        <v>377</v>
      </c>
      <c r="BN203" s="2">
        <f t="shared" ref="BN203:BN212" si="42">0.25*BL203+0.5*BM203+0.25*BL204</f>
        <v>379.5</v>
      </c>
      <c r="BO203" s="2">
        <v>565</v>
      </c>
      <c r="BP203" s="2">
        <v>569</v>
      </c>
      <c r="BQ203" s="2">
        <f t="shared" ref="BQ203:BQ212" si="43">0.25*BO203+0.5*BP203+0.25*BO204</f>
        <v>567.75</v>
      </c>
    </row>
    <row r="204" spans="1:69" x14ac:dyDescent="0.2">
      <c r="A204" s="2">
        <v>2008</v>
      </c>
      <c r="B204" s="2">
        <v>2</v>
      </c>
      <c r="C204" s="2">
        <v>522</v>
      </c>
      <c r="D204" s="2">
        <v>609</v>
      </c>
      <c r="E204" s="3">
        <f t="shared" si="22"/>
        <v>582.5</v>
      </c>
      <c r="F204" s="2"/>
      <c r="G204" s="2">
        <v>399</v>
      </c>
      <c r="H204" s="2">
        <v>417</v>
      </c>
      <c r="I204" s="2">
        <f t="shared" si="23"/>
        <v>415</v>
      </c>
      <c r="J204" s="2">
        <v>433</v>
      </c>
      <c r="K204" s="2">
        <v>450</v>
      </c>
      <c r="L204" s="2">
        <f t="shared" si="24"/>
        <v>447.25</v>
      </c>
      <c r="M204" s="2">
        <v>361</v>
      </c>
      <c r="N204" s="2">
        <v>377</v>
      </c>
      <c r="O204" s="2">
        <f t="shared" si="25"/>
        <v>374.75</v>
      </c>
      <c r="P204" s="2">
        <v>451</v>
      </c>
      <c r="Q204" s="2">
        <v>498</v>
      </c>
      <c r="R204" s="2">
        <f t="shared" si="26"/>
        <v>488</v>
      </c>
      <c r="S204" s="2">
        <v>389</v>
      </c>
      <c r="T204" s="2">
        <v>399</v>
      </c>
      <c r="U204" s="2">
        <f t="shared" si="27"/>
        <v>397</v>
      </c>
      <c r="V204" s="2">
        <v>449</v>
      </c>
      <c r="W204" s="2">
        <v>501</v>
      </c>
      <c r="X204" s="2">
        <f t="shared" si="28"/>
        <v>490</v>
      </c>
      <c r="Y204" s="2">
        <v>507</v>
      </c>
      <c r="Z204" s="2">
        <v>539</v>
      </c>
      <c r="AA204" s="2">
        <f t="shared" si="29"/>
        <v>533.75</v>
      </c>
      <c r="AB204" s="2">
        <v>524</v>
      </c>
      <c r="AC204" s="2">
        <v>586</v>
      </c>
      <c r="AD204" s="2">
        <f t="shared" si="30"/>
        <v>569.75</v>
      </c>
      <c r="AE204" s="2">
        <v>389</v>
      </c>
      <c r="AF204" s="2">
        <v>399</v>
      </c>
      <c r="AG204" s="2">
        <f t="shared" si="31"/>
        <v>397</v>
      </c>
      <c r="AH204" s="2">
        <v>472</v>
      </c>
      <c r="AI204" s="2">
        <v>508</v>
      </c>
      <c r="AJ204" s="2">
        <f t="shared" si="32"/>
        <v>513</v>
      </c>
      <c r="AK204" s="2">
        <v>563</v>
      </c>
      <c r="AL204" s="2">
        <v>675</v>
      </c>
      <c r="AM204" s="2">
        <f t="shared" si="33"/>
        <v>639.75</v>
      </c>
      <c r="AN204" s="2">
        <v>438</v>
      </c>
      <c r="AO204" s="2">
        <v>443</v>
      </c>
      <c r="AP204" s="2">
        <f t="shared" si="34"/>
        <v>448.5</v>
      </c>
      <c r="AQ204" s="2">
        <v>507</v>
      </c>
      <c r="AR204" s="2">
        <v>539</v>
      </c>
      <c r="AS204" s="2">
        <f t="shared" si="35"/>
        <v>533.75</v>
      </c>
      <c r="AT204" s="2">
        <v>493</v>
      </c>
      <c r="AU204" s="2">
        <v>555</v>
      </c>
      <c r="AV204" s="2">
        <f t="shared" si="36"/>
        <v>538.5</v>
      </c>
      <c r="AW204" s="2">
        <v>497</v>
      </c>
      <c r="AX204" s="2">
        <v>564</v>
      </c>
      <c r="AY204" s="2">
        <f t="shared" si="37"/>
        <v>545.5</v>
      </c>
      <c r="AZ204" s="2">
        <v>465</v>
      </c>
      <c r="BA204" s="2">
        <v>511</v>
      </c>
      <c r="BB204" s="2">
        <f t="shared" si="38"/>
        <v>498.5</v>
      </c>
      <c r="BC204" s="2">
        <v>405</v>
      </c>
      <c r="BD204" s="2">
        <v>408</v>
      </c>
      <c r="BE204" s="2">
        <f t="shared" si="39"/>
        <v>412.25</v>
      </c>
      <c r="BF204" s="2">
        <v>241</v>
      </c>
      <c r="BG204" s="2">
        <v>250</v>
      </c>
      <c r="BH204" s="2">
        <f t="shared" si="40"/>
        <v>250.5</v>
      </c>
      <c r="BI204" s="2">
        <v>629</v>
      </c>
      <c r="BJ204" s="2">
        <v>786</v>
      </c>
      <c r="BK204" s="2">
        <f t="shared" si="41"/>
        <v>735.5</v>
      </c>
      <c r="BL204" s="2">
        <v>387</v>
      </c>
      <c r="BM204" s="2">
        <v>392</v>
      </c>
      <c r="BN204" s="2">
        <f t="shared" si="42"/>
        <v>395.75</v>
      </c>
      <c r="BO204" s="2">
        <v>568</v>
      </c>
      <c r="BP204" s="2">
        <v>685</v>
      </c>
      <c r="BQ204" s="2">
        <f t="shared" si="43"/>
        <v>649</v>
      </c>
    </row>
    <row r="205" spans="1:69" x14ac:dyDescent="0.2">
      <c r="A205" s="3">
        <v>2009</v>
      </c>
      <c r="B205" s="3">
        <v>2</v>
      </c>
      <c r="C205" s="3">
        <v>590</v>
      </c>
      <c r="D205" s="3">
        <v>563</v>
      </c>
      <c r="E205" s="3">
        <f t="shared" si="22"/>
        <v>570.25</v>
      </c>
      <c r="F205" s="2"/>
      <c r="G205" s="3">
        <v>427</v>
      </c>
      <c r="H205" s="3">
        <v>441</v>
      </c>
      <c r="I205" s="2">
        <f t="shared" si="23"/>
        <v>438.25</v>
      </c>
      <c r="J205" s="3">
        <v>456</v>
      </c>
      <c r="K205" s="3">
        <v>445</v>
      </c>
      <c r="L205" s="2">
        <f t="shared" si="24"/>
        <v>450</v>
      </c>
      <c r="M205" s="3">
        <v>384</v>
      </c>
      <c r="N205" s="3">
        <v>379</v>
      </c>
      <c r="O205" s="2">
        <f t="shared" si="25"/>
        <v>380.75</v>
      </c>
      <c r="P205" s="3">
        <v>505</v>
      </c>
      <c r="Q205" s="3">
        <v>468</v>
      </c>
      <c r="R205" s="2">
        <f t="shared" si="26"/>
        <v>472.25</v>
      </c>
      <c r="S205" s="3">
        <v>401</v>
      </c>
      <c r="T205" s="3">
        <v>391</v>
      </c>
      <c r="U205" s="2">
        <f t="shared" si="27"/>
        <v>396.5</v>
      </c>
      <c r="V205" s="3">
        <v>509</v>
      </c>
      <c r="W205" s="3">
        <v>464</v>
      </c>
      <c r="X205" s="2">
        <f t="shared" si="28"/>
        <v>468.75</v>
      </c>
      <c r="Y205" s="3">
        <v>550</v>
      </c>
      <c r="Z205" s="3">
        <v>544</v>
      </c>
      <c r="AA205" s="2">
        <f t="shared" si="29"/>
        <v>546.25</v>
      </c>
      <c r="AB205" s="3">
        <v>583</v>
      </c>
      <c r="AC205" s="3">
        <v>556</v>
      </c>
      <c r="AD205" s="2">
        <f t="shared" si="30"/>
        <v>561.75</v>
      </c>
      <c r="AE205" s="3">
        <v>401</v>
      </c>
      <c r="AF205" s="3">
        <v>391</v>
      </c>
      <c r="AG205" s="2">
        <f t="shared" si="31"/>
        <v>396.5</v>
      </c>
      <c r="AH205" s="3">
        <v>564</v>
      </c>
      <c r="AI205" s="3">
        <v>566</v>
      </c>
      <c r="AJ205" s="2">
        <f t="shared" si="32"/>
        <v>572.5</v>
      </c>
      <c r="AK205" s="3">
        <v>646</v>
      </c>
      <c r="AL205" s="3">
        <v>612</v>
      </c>
      <c r="AM205" s="2">
        <f t="shared" si="33"/>
        <v>620.5</v>
      </c>
      <c r="AN205" s="3">
        <v>470</v>
      </c>
      <c r="AO205" s="3">
        <v>472</v>
      </c>
      <c r="AP205" s="2">
        <f t="shared" si="34"/>
        <v>466.75</v>
      </c>
      <c r="AQ205" s="3">
        <v>550</v>
      </c>
      <c r="AR205" s="3">
        <v>544</v>
      </c>
      <c r="AS205" s="2">
        <f t="shared" si="35"/>
        <v>546.25</v>
      </c>
      <c r="AT205" s="3">
        <v>551</v>
      </c>
      <c r="AU205" s="3">
        <v>522</v>
      </c>
      <c r="AV205" s="2">
        <f t="shared" si="36"/>
        <v>528.25</v>
      </c>
      <c r="AW205" s="3">
        <v>557</v>
      </c>
      <c r="AX205" s="3">
        <v>527</v>
      </c>
      <c r="AY205" s="2">
        <f t="shared" si="37"/>
        <v>533.5</v>
      </c>
      <c r="AZ205" s="3">
        <v>507</v>
      </c>
      <c r="BA205" s="3">
        <v>494</v>
      </c>
      <c r="BB205" s="2">
        <f t="shared" si="38"/>
        <v>498.5</v>
      </c>
      <c r="BC205" s="3">
        <v>428</v>
      </c>
      <c r="BD205" s="3">
        <v>429</v>
      </c>
      <c r="BE205" s="2">
        <f t="shared" si="39"/>
        <v>429</v>
      </c>
      <c r="BF205" s="3">
        <v>261</v>
      </c>
      <c r="BG205" s="3">
        <v>252</v>
      </c>
      <c r="BH205" s="2">
        <f t="shared" si="40"/>
        <v>255.5</v>
      </c>
      <c r="BI205" s="3">
        <v>741</v>
      </c>
      <c r="BJ205" s="3">
        <v>692</v>
      </c>
      <c r="BK205" s="2">
        <f t="shared" si="41"/>
        <v>703.75</v>
      </c>
      <c r="BL205" s="3">
        <v>412</v>
      </c>
      <c r="BM205" s="3">
        <v>400</v>
      </c>
      <c r="BN205" s="2">
        <f t="shared" si="42"/>
        <v>404.5</v>
      </c>
      <c r="BO205" s="3">
        <v>658</v>
      </c>
      <c r="BP205" s="3">
        <v>621</v>
      </c>
      <c r="BQ205" s="2">
        <f t="shared" si="43"/>
        <v>630.75</v>
      </c>
    </row>
    <row r="206" spans="1:69" x14ac:dyDescent="0.2">
      <c r="A206" s="3">
        <v>2010</v>
      </c>
      <c r="B206" s="3">
        <v>2</v>
      </c>
      <c r="C206" s="3">
        <v>565</v>
      </c>
      <c r="D206" s="3">
        <v>588</v>
      </c>
      <c r="E206" s="3">
        <f t="shared" si="22"/>
        <v>589.25</v>
      </c>
      <c r="F206" s="2"/>
      <c r="G206" s="3">
        <v>444</v>
      </c>
      <c r="H206" s="3">
        <v>445</v>
      </c>
      <c r="I206" s="2">
        <f t="shared" si="23"/>
        <v>449.25</v>
      </c>
      <c r="J206" s="3">
        <v>454</v>
      </c>
      <c r="K206" s="3">
        <v>455</v>
      </c>
      <c r="L206" s="2">
        <f t="shared" si="24"/>
        <v>456.75</v>
      </c>
      <c r="M206" s="3">
        <v>381</v>
      </c>
      <c r="N206" s="3">
        <v>384</v>
      </c>
      <c r="O206" s="2">
        <f t="shared" si="25"/>
        <v>383.25</v>
      </c>
      <c r="P206" s="3">
        <v>448</v>
      </c>
      <c r="Q206" s="3">
        <v>475</v>
      </c>
      <c r="R206" s="2">
        <f t="shared" si="26"/>
        <v>469.5</v>
      </c>
      <c r="S206" s="3">
        <v>403</v>
      </c>
      <c r="T206" s="3">
        <v>410</v>
      </c>
      <c r="U206" s="2">
        <f t="shared" si="27"/>
        <v>409</v>
      </c>
      <c r="V206" s="3">
        <v>438</v>
      </c>
      <c r="W206" s="3">
        <v>469</v>
      </c>
      <c r="X206" s="2">
        <f t="shared" si="28"/>
        <v>462.75</v>
      </c>
      <c r="Y206" s="3">
        <v>547</v>
      </c>
      <c r="Z206" s="3">
        <v>559</v>
      </c>
      <c r="AA206" s="2">
        <f t="shared" si="29"/>
        <v>557</v>
      </c>
      <c r="AB206" s="3">
        <v>552</v>
      </c>
      <c r="AC206" s="3">
        <v>547</v>
      </c>
      <c r="AD206" s="2">
        <f t="shared" si="30"/>
        <v>559.25</v>
      </c>
      <c r="AE206" s="3">
        <v>403</v>
      </c>
      <c r="AF206" s="3">
        <v>410</v>
      </c>
      <c r="AG206" s="2">
        <f t="shared" si="31"/>
        <v>409</v>
      </c>
      <c r="AH206" s="3">
        <v>594</v>
      </c>
      <c r="AI206" s="3">
        <v>594</v>
      </c>
      <c r="AJ206" s="2">
        <f t="shared" si="32"/>
        <v>591.5</v>
      </c>
      <c r="AK206" s="3">
        <v>612</v>
      </c>
      <c r="AL206" s="3">
        <v>642</v>
      </c>
      <c r="AM206" s="2">
        <f t="shared" si="33"/>
        <v>643.75</v>
      </c>
      <c r="AN206" s="3">
        <v>453</v>
      </c>
      <c r="AO206" s="3">
        <v>453</v>
      </c>
      <c r="AP206" s="2">
        <f t="shared" si="34"/>
        <v>454</v>
      </c>
      <c r="AQ206" s="3">
        <v>547</v>
      </c>
      <c r="AR206" s="3">
        <v>559</v>
      </c>
      <c r="AS206" s="2">
        <f t="shared" si="35"/>
        <v>557</v>
      </c>
      <c r="AT206" s="3">
        <v>518</v>
      </c>
      <c r="AU206" s="3">
        <v>513</v>
      </c>
      <c r="AV206" s="2">
        <f t="shared" si="36"/>
        <v>531.75</v>
      </c>
      <c r="AW206" s="3">
        <v>523</v>
      </c>
      <c r="AX206" s="3">
        <v>521</v>
      </c>
      <c r="AY206" s="2">
        <f t="shared" si="37"/>
        <v>538.5</v>
      </c>
      <c r="AZ206" s="3">
        <v>499</v>
      </c>
      <c r="BA206" s="3">
        <v>511</v>
      </c>
      <c r="BB206" s="2">
        <f t="shared" si="38"/>
        <v>512</v>
      </c>
      <c r="BC206" s="3">
        <v>430</v>
      </c>
      <c r="BD206" s="3">
        <v>430</v>
      </c>
      <c r="BE206" s="2">
        <f t="shared" si="39"/>
        <v>430.75</v>
      </c>
      <c r="BF206" s="3">
        <v>257</v>
      </c>
      <c r="BG206" s="3">
        <v>252</v>
      </c>
      <c r="BH206" s="2">
        <f t="shared" si="40"/>
        <v>253.25</v>
      </c>
      <c r="BI206" s="3">
        <v>690</v>
      </c>
      <c r="BJ206" s="3">
        <v>731</v>
      </c>
      <c r="BK206" s="2">
        <f t="shared" si="41"/>
        <v>734</v>
      </c>
      <c r="BL206" s="3">
        <v>406</v>
      </c>
      <c r="BM206" s="3">
        <v>414</v>
      </c>
      <c r="BN206" s="2">
        <f t="shared" si="42"/>
        <v>414.75</v>
      </c>
      <c r="BO206" s="3">
        <v>623</v>
      </c>
      <c r="BP206" s="3">
        <v>654</v>
      </c>
      <c r="BQ206" s="2">
        <f t="shared" si="43"/>
        <v>656.5</v>
      </c>
    </row>
    <row r="207" spans="1:69" x14ac:dyDescent="0.2">
      <c r="A207" s="3">
        <v>2011</v>
      </c>
      <c r="B207" s="3">
        <v>2</v>
      </c>
      <c r="C207" s="3">
        <v>616</v>
      </c>
      <c r="D207" s="3">
        <v>631</v>
      </c>
      <c r="E207" s="3">
        <f t="shared" si="22"/>
        <v>646</v>
      </c>
      <c r="G207" s="3">
        <v>463</v>
      </c>
      <c r="H207" s="3">
        <v>496</v>
      </c>
      <c r="I207" s="2">
        <f t="shared" si="23"/>
        <v>496.5</v>
      </c>
      <c r="J207" s="3">
        <v>463</v>
      </c>
      <c r="K207" s="3">
        <v>480</v>
      </c>
      <c r="L207" s="2">
        <f t="shared" si="24"/>
        <v>478</v>
      </c>
      <c r="M207" s="3">
        <v>384</v>
      </c>
      <c r="N207" s="3">
        <v>384</v>
      </c>
      <c r="O207" s="2">
        <f t="shared" si="25"/>
        <v>385.25</v>
      </c>
      <c r="P207" s="3">
        <v>480</v>
      </c>
      <c r="Q207" s="3">
        <v>489</v>
      </c>
      <c r="R207" s="2">
        <f t="shared" si="26"/>
        <v>494.5</v>
      </c>
      <c r="S207" s="3">
        <v>413</v>
      </c>
      <c r="T207" s="3">
        <v>416</v>
      </c>
      <c r="U207" s="2">
        <f t="shared" si="27"/>
        <v>416.5</v>
      </c>
      <c r="V207" s="3">
        <v>475</v>
      </c>
      <c r="W207" s="3">
        <v>483</v>
      </c>
      <c r="X207" s="2">
        <f t="shared" si="28"/>
        <v>489.75</v>
      </c>
      <c r="Y207" s="3">
        <v>563</v>
      </c>
      <c r="Z207" s="3">
        <v>583</v>
      </c>
      <c r="AA207" s="2">
        <f t="shared" si="29"/>
        <v>581.25</v>
      </c>
      <c r="AB207" s="3">
        <v>591</v>
      </c>
      <c r="AC207" s="3">
        <v>609</v>
      </c>
      <c r="AD207" s="2">
        <f t="shared" si="30"/>
        <v>617.5</v>
      </c>
      <c r="AE207" s="3">
        <v>413</v>
      </c>
      <c r="AF207" s="3">
        <v>416</v>
      </c>
      <c r="AG207" s="2">
        <f t="shared" si="31"/>
        <v>416.5</v>
      </c>
      <c r="AH207" s="3">
        <v>584</v>
      </c>
      <c r="AI207" s="3">
        <v>585</v>
      </c>
      <c r="AJ207" s="2">
        <f t="shared" si="32"/>
        <v>593</v>
      </c>
      <c r="AK207" s="3">
        <v>679</v>
      </c>
      <c r="AL207" s="3">
        <v>697</v>
      </c>
      <c r="AM207" s="2">
        <f t="shared" si="33"/>
        <v>716.75</v>
      </c>
      <c r="AN207" s="3">
        <v>457</v>
      </c>
      <c r="AO207" s="3">
        <v>463</v>
      </c>
      <c r="AP207" s="2">
        <f t="shared" si="34"/>
        <v>466.25</v>
      </c>
      <c r="AQ207" s="3">
        <v>563</v>
      </c>
      <c r="AR207" s="3">
        <v>583</v>
      </c>
      <c r="AS207" s="2">
        <f t="shared" si="35"/>
        <v>581.25</v>
      </c>
      <c r="AT207" s="3">
        <v>583</v>
      </c>
      <c r="AU207" s="3">
        <v>597</v>
      </c>
      <c r="AV207" s="2">
        <f t="shared" si="36"/>
        <v>607.25</v>
      </c>
      <c r="AW207" s="3">
        <v>589</v>
      </c>
      <c r="AX207" s="3">
        <v>603</v>
      </c>
      <c r="AY207" s="2">
        <f t="shared" si="37"/>
        <v>614.25</v>
      </c>
      <c r="AZ207" s="3">
        <v>527</v>
      </c>
      <c r="BA207" s="3">
        <v>536</v>
      </c>
      <c r="BB207" s="2">
        <f t="shared" si="38"/>
        <v>544.25</v>
      </c>
      <c r="BC207" s="3">
        <v>433</v>
      </c>
      <c r="BD207" s="3">
        <v>436</v>
      </c>
      <c r="BE207" s="2">
        <f t="shared" si="39"/>
        <v>439.25</v>
      </c>
      <c r="BF207" s="3">
        <v>252</v>
      </c>
      <c r="BG207" s="3">
        <v>256</v>
      </c>
      <c r="BH207" s="2">
        <f t="shared" si="40"/>
        <v>256.25</v>
      </c>
      <c r="BI207" s="3">
        <v>784</v>
      </c>
      <c r="BJ207" s="3">
        <v>807</v>
      </c>
      <c r="BK207" s="2">
        <f t="shared" si="41"/>
        <v>835</v>
      </c>
      <c r="BL207" s="3">
        <v>425</v>
      </c>
      <c r="BM207" s="3">
        <v>430</v>
      </c>
      <c r="BN207" s="2">
        <f t="shared" si="42"/>
        <v>429.25</v>
      </c>
      <c r="BO207" s="3">
        <v>695</v>
      </c>
      <c r="BP207" s="3">
        <v>712</v>
      </c>
      <c r="BQ207" s="2">
        <f t="shared" si="43"/>
        <v>734.75</v>
      </c>
    </row>
    <row r="208" spans="1:69" x14ac:dyDescent="0.2">
      <c r="A208" s="3">
        <v>2012</v>
      </c>
      <c r="B208" s="3">
        <v>2</v>
      </c>
      <c r="C208" s="3">
        <v>706</v>
      </c>
      <c r="D208" s="3">
        <v>702</v>
      </c>
      <c r="E208" s="3">
        <f t="shared" si="22"/>
        <v>702.5</v>
      </c>
      <c r="F208" s="8">
        <f>E208/E207</f>
        <v>1.0874613003095974</v>
      </c>
      <c r="G208" s="3">
        <v>531</v>
      </c>
      <c r="H208" s="3">
        <v>534</v>
      </c>
      <c r="I208" s="2">
        <f t="shared" si="23"/>
        <v>534.75</v>
      </c>
      <c r="J208" s="3">
        <v>489</v>
      </c>
      <c r="K208" s="3">
        <v>492</v>
      </c>
      <c r="L208" s="2">
        <f t="shared" si="24"/>
        <v>496.75</v>
      </c>
      <c r="M208" s="3">
        <v>389</v>
      </c>
      <c r="N208" s="3">
        <v>392</v>
      </c>
      <c r="O208" s="2">
        <f t="shared" si="25"/>
        <v>392.75</v>
      </c>
      <c r="P208" s="3">
        <v>520</v>
      </c>
      <c r="Q208" s="3">
        <v>534</v>
      </c>
      <c r="R208" s="2">
        <f t="shared" si="26"/>
        <v>523.75</v>
      </c>
      <c r="S208" s="3">
        <v>421</v>
      </c>
      <c r="T208" s="3">
        <v>422</v>
      </c>
      <c r="U208" s="2">
        <f t="shared" si="27"/>
        <v>422.5</v>
      </c>
      <c r="V208" s="3">
        <v>518</v>
      </c>
      <c r="W208" s="3">
        <v>535</v>
      </c>
      <c r="X208" s="2">
        <f t="shared" si="28"/>
        <v>522.25</v>
      </c>
      <c r="Y208" s="3">
        <v>596</v>
      </c>
      <c r="Z208" s="3">
        <v>604</v>
      </c>
      <c r="AA208" s="2">
        <f t="shared" si="29"/>
        <v>602.5</v>
      </c>
      <c r="AB208" s="3">
        <v>661</v>
      </c>
      <c r="AC208" s="3">
        <v>664</v>
      </c>
      <c r="AD208" s="2">
        <f t="shared" si="30"/>
        <v>661.5</v>
      </c>
      <c r="AE208" s="3">
        <v>421</v>
      </c>
      <c r="AF208" s="3">
        <v>422</v>
      </c>
      <c r="AG208" s="2">
        <f t="shared" si="31"/>
        <v>422.5</v>
      </c>
      <c r="AH208" s="3">
        <v>618</v>
      </c>
      <c r="AI208" s="3">
        <v>687</v>
      </c>
      <c r="AJ208" s="2">
        <f t="shared" si="32"/>
        <v>673</v>
      </c>
      <c r="AK208" s="3">
        <v>794</v>
      </c>
      <c r="AL208" s="3">
        <v>787</v>
      </c>
      <c r="AM208" s="2">
        <f t="shared" si="33"/>
        <v>787.25</v>
      </c>
      <c r="AN208" s="3">
        <v>482</v>
      </c>
      <c r="AO208" s="3">
        <v>489</v>
      </c>
      <c r="AP208" s="2">
        <f t="shared" si="34"/>
        <v>486.5</v>
      </c>
      <c r="AQ208" s="3">
        <v>596</v>
      </c>
      <c r="AR208" s="3">
        <v>604</v>
      </c>
      <c r="AS208" s="2">
        <f t="shared" si="35"/>
        <v>602.5</v>
      </c>
      <c r="AT208" s="3">
        <v>652</v>
      </c>
      <c r="AU208" s="3">
        <v>655</v>
      </c>
      <c r="AV208" s="2">
        <f t="shared" si="36"/>
        <v>648</v>
      </c>
      <c r="AW208" s="3">
        <v>662</v>
      </c>
      <c r="AX208" s="3">
        <v>663</v>
      </c>
      <c r="AY208" s="2">
        <f t="shared" si="37"/>
        <v>657</v>
      </c>
      <c r="AZ208" s="3">
        <v>578</v>
      </c>
      <c r="BA208" s="3">
        <v>578</v>
      </c>
      <c r="BB208" s="2">
        <f t="shared" si="38"/>
        <v>578.5</v>
      </c>
      <c r="BC208" s="3">
        <v>452</v>
      </c>
      <c r="BD208" s="3">
        <v>455</v>
      </c>
      <c r="BE208" s="2">
        <f t="shared" si="39"/>
        <v>454.75</v>
      </c>
      <c r="BF208" s="3">
        <v>261</v>
      </c>
      <c r="BG208" s="3">
        <v>271</v>
      </c>
      <c r="BH208" s="2">
        <f t="shared" si="40"/>
        <v>268.5</v>
      </c>
      <c r="BI208" s="3">
        <v>942</v>
      </c>
      <c r="BJ208" s="3">
        <v>930</v>
      </c>
      <c r="BK208" s="2">
        <f t="shared" si="41"/>
        <v>930.5</v>
      </c>
      <c r="BL208" s="3">
        <v>432</v>
      </c>
      <c r="BM208" s="3">
        <v>438</v>
      </c>
      <c r="BN208" s="2">
        <f t="shared" si="42"/>
        <v>437.75</v>
      </c>
      <c r="BO208" s="3">
        <v>820</v>
      </c>
      <c r="BP208" s="3">
        <v>810</v>
      </c>
      <c r="BQ208" s="2">
        <f t="shared" si="43"/>
        <v>811</v>
      </c>
    </row>
    <row r="209" spans="1:69" x14ac:dyDescent="0.2">
      <c r="A209" s="3">
        <v>2013</v>
      </c>
      <c r="B209" s="3">
        <v>2</v>
      </c>
      <c r="C209" s="3">
        <v>700</v>
      </c>
      <c r="D209" s="3">
        <v>691</v>
      </c>
      <c r="E209" s="3">
        <f t="shared" si="22"/>
        <v>693.25</v>
      </c>
      <c r="F209" s="8">
        <f>E209/E208</f>
        <v>0.98683274021352319</v>
      </c>
      <c r="G209" s="3">
        <v>540</v>
      </c>
      <c r="H209" s="3">
        <v>537</v>
      </c>
      <c r="I209" s="2">
        <f t="shared" si="23"/>
        <v>539</v>
      </c>
      <c r="J209" s="3">
        <v>514</v>
      </c>
      <c r="K209" s="3">
        <v>465</v>
      </c>
      <c r="L209" s="2">
        <f t="shared" si="24"/>
        <v>485.25</v>
      </c>
      <c r="M209" s="3">
        <v>398</v>
      </c>
      <c r="N209" s="3">
        <v>399</v>
      </c>
      <c r="O209" s="2">
        <f t="shared" si="25"/>
        <v>398.25</v>
      </c>
      <c r="P209" s="3">
        <v>507</v>
      </c>
      <c r="Q209" s="3">
        <v>505</v>
      </c>
      <c r="R209" s="2">
        <f t="shared" si="26"/>
        <v>515.75</v>
      </c>
      <c r="S209" s="3">
        <v>425</v>
      </c>
      <c r="T209" s="3">
        <v>422</v>
      </c>
      <c r="U209" s="2">
        <f t="shared" si="27"/>
        <v>425</v>
      </c>
      <c r="V209" s="3">
        <v>501</v>
      </c>
      <c r="W209" s="3">
        <v>498</v>
      </c>
      <c r="X209" s="2">
        <f t="shared" si="28"/>
        <v>511</v>
      </c>
      <c r="Y209" s="3">
        <v>606</v>
      </c>
      <c r="Z209" s="3">
        <v>608</v>
      </c>
      <c r="AA209" s="2">
        <f t="shared" si="29"/>
        <v>608.75</v>
      </c>
      <c r="AB209" s="3">
        <v>657</v>
      </c>
      <c r="AC209" s="3">
        <v>652</v>
      </c>
      <c r="AD209" s="2">
        <f t="shared" si="30"/>
        <v>658.25</v>
      </c>
      <c r="AE209" s="3">
        <v>425</v>
      </c>
      <c r="AF209" s="3">
        <v>422</v>
      </c>
      <c r="AG209" s="2">
        <f t="shared" si="31"/>
        <v>425</v>
      </c>
      <c r="AH209" s="3">
        <v>700</v>
      </c>
      <c r="AI209" s="3">
        <v>709</v>
      </c>
      <c r="AJ209" s="2">
        <f t="shared" si="32"/>
        <v>720.25</v>
      </c>
      <c r="AK209" s="3">
        <v>781</v>
      </c>
      <c r="AL209" s="3">
        <v>770</v>
      </c>
      <c r="AM209" s="2">
        <f t="shared" si="33"/>
        <v>771.75</v>
      </c>
      <c r="AN209" s="3">
        <v>486</v>
      </c>
      <c r="AO209" s="3">
        <v>489</v>
      </c>
      <c r="AP209" s="2">
        <f t="shared" si="34"/>
        <v>487.25</v>
      </c>
      <c r="AQ209" s="3">
        <v>606</v>
      </c>
      <c r="AR209" s="3">
        <v>608</v>
      </c>
      <c r="AS209" s="2">
        <f t="shared" si="35"/>
        <v>608.75</v>
      </c>
      <c r="AT209" s="3">
        <v>630</v>
      </c>
      <c r="AU209" s="3">
        <v>625</v>
      </c>
      <c r="AV209" s="2">
        <f t="shared" si="36"/>
        <v>631.5</v>
      </c>
      <c r="AW209" s="3">
        <v>640</v>
      </c>
      <c r="AX209" s="3">
        <v>634</v>
      </c>
      <c r="AY209" s="2">
        <f t="shared" si="37"/>
        <v>640</v>
      </c>
      <c r="AZ209" s="3">
        <v>580</v>
      </c>
      <c r="BA209" s="3">
        <v>577</v>
      </c>
      <c r="BB209" s="2">
        <f t="shared" si="38"/>
        <v>577.75</v>
      </c>
      <c r="BC209" s="3">
        <v>457</v>
      </c>
      <c r="BD209" s="3">
        <v>458</v>
      </c>
      <c r="BE209" s="2">
        <f t="shared" si="39"/>
        <v>458.5</v>
      </c>
      <c r="BF209" s="3">
        <v>271</v>
      </c>
      <c r="BG209" s="3">
        <v>272</v>
      </c>
      <c r="BH209" s="2">
        <f t="shared" si="40"/>
        <v>289</v>
      </c>
      <c r="BI209" s="3">
        <v>920</v>
      </c>
      <c r="BJ209" s="3">
        <v>904</v>
      </c>
      <c r="BK209" s="2">
        <f t="shared" si="41"/>
        <v>906.25</v>
      </c>
      <c r="BL209" s="3">
        <v>443</v>
      </c>
      <c r="BM209" s="3">
        <v>443</v>
      </c>
      <c r="BN209" s="2">
        <f t="shared" si="42"/>
        <v>445.75</v>
      </c>
      <c r="BO209" s="3">
        <v>804</v>
      </c>
      <c r="BP209" s="3">
        <v>792</v>
      </c>
      <c r="BQ209" s="2">
        <f t="shared" si="43"/>
        <v>794.5</v>
      </c>
    </row>
    <row r="210" spans="1:69" x14ac:dyDescent="0.2">
      <c r="A210" s="3">
        <v>2014</v>
      </c>
      <c r="B210" s="3">
        <v>2</v>
      </c>
      <c r="C210" s="3">
        <v>691</v>
      </c>
      <c r="D210" s="3">
        <v>697</v>
      </c>
      <c r="E210" s="3">
        <f t="shared" si="22"/>
        <v>694.5</v>
      </c>
      <c r="F210" s="8">
        <f>E210/E209</f>
        <v>1.001803101334295</v>
      </c>
      <c r="G210" s="3">
        <v>542</v>
      </c>
      <c r="H210" s="3">
        <v>549</v>
      </c>
      <c r="I210" s="2">
        <f t="shared" si="23"/>
        <v>547</v>
      </c>
      <c r="J210" s="3">
        <v>497</v>
      </c>
      <c r="K210" s="3">
        <v>511</v>
      </c>
      <c r="L210" s="2">
        <f t="shared" si="24"/>
        <v>507.75</v>
      </c>
      <c r="M210" s="3">
        <v>397</v>
      </c>
      <c r="N210" s="3">
        <v>405</v>
      </c>
      <c r="O210" s="2">
        <f t="shared" si="25"/>
        <v>404.25</v>
      </c>
      <c r="P210" s="3">
        <v>546</v>
      </c>
      <c r="Q210" s="3">
        <v>548</v>
      </c>
      <c r="R210" s="2">
        <f t="shared" si="26"/>
        <v>546.75</v>
      </c>
      <c r="S210" s="3">
        <v>431</v>
      </c>
      <c r="T210" s="3">
        <v>434</v>
      </c>
      <c r="U210" s="2">
        <f t="shared" si="27"/>
        <v>434.25</v>
      </c>
      <c r="V210" s="3">
        <v>547</v>
      </c>
      <c r="W210" s="3">
        <v>548</v>
      </c>
      <c r="X210" s="2">
        <f t="shared" si="28"/>
        <v>546.75</v>
      </c>
      <c r="Y210" s="3">
        <v>613</v>
      </c>
      <c r="Z210" s="3">
        <v>623</v>
      </c>
      <c r="AA210" s="2">
        <f t="shared" si="29"/>
        <v>621</v>
      </c>
      <c r="AB210" s="3">
        <v>672</v>
      </c>
      <c r="AC210" s="3">
        <v>675</v>
      </c>
      <c r="AD210" s="2">
        <f t="shared" si="30"/>
        <v>673.5</v>
      </c>
      <c r="AE210" s="3">
        <v>431</v>
      </c>
      <c r="AF210" s="3">
        <v>434</v>
      </c>
      <c r="AG210" s="2">
        <f t="shared" si="31"/>
        <v>434.25</v>
      </c>
      <c r="AH210" s="3">
        <v>763</v>
      </c>
      <c r="AI210" s="3">
        <v>795</v>
      </c>
      <c r="AJ210" s="2">
        <f t="shared" si="32"/>
        <v>779.25</v>
      </c>
      <c r="AK210" s="3">
        <v>766</v>
      </c>
      <c r="AL210" s="3">
        <v>772</v>
      </c>
      <c r="AM210" s="2">
        <f t="shared" si="33"/>
        <v>768.25</v>
      </c>
      <c r="AN210" s="3">
        <v>485</v>
      </c>
      <c r="AO210" s="3">
        <v>489</v>
      </c>
      <c r="AP210" s="2">
        <f t="shared" si="34"/>
        <v>488.25</v>
      </c>
      <c r="AQ210" s="3">
        <v>613</v>
      </c>
      <c r="AR210" s="3">
        <v>623</v>
      </c>
      <c r="AS210" s="2">
        <f t="shared" si="35"/>
        <v>621</v>
      </c>
      <c r="AT210" s="3">
        <v>646</v>
      </c>
      <c r="AU210" s="3">
        <v>648</v>
      </c>
      <c r="AV210" s="2">
        <f t="shared" si="36"/>
        <v>646.5</v>
      </c>
      <c r="AW210" s="3">
        <v>652</v>
      </c>
      <c r="AX210" s="3">
        <v>655</v>
      </c>
      <c r="AY210" s="2">
        <f t="shared" si="37"/>
        <v>653.25</v>
      </c>
      <c r="AZ210" s="3">
        <v>577</v>
      </c>
      <c r="BA210" s="3">
        <v>581</v>
      </c>
      <c r="BB210" s="2">
        <f t="shared" si="38"/>
        <v>580.25</v>
      </c>
      <c r="BC210" s="3">
        <v>461</v>
      </c>
      <c r="BD210" s="3">
        <v>463</v>
      </c>
      <c r="BE210" s="2">
        <f t="shared" si="39"/>
        <v>463</v>
      </c>
      <c r="BF210" s="3">
        <v>341</v>
      </c>
      <c r="BG210" s="3">
        <v>342</v>
      </c>
      <c r="BH210" s="2">
        <f t="shared" si="40"/>
        <v>349.25</v>
      </c>
      <c r="BI210" s="3">
        <v>897</v>
      </c>
      <c r="BJ210" s="3">
        <v>904</v>
      </c>
      <c r="BK210" s="2">
        <f t="shared" si="41"/>
        <v>898</v>
      </c>
      <c r="BL210" s="3">
        <v>454</v>
      </c>
      <c r="BM210" s="3">
        <v>454</v>
      </c>
      <c r="BN210" s="2">
        <f t="shared" si="42"/>
        <v>457.75</v>
      </c>
      <c r="BO210" s="3">
        <v>790</v>
      </c>
      <c r="BP210" s="3">
        <v>795</v>
      </c>
      <c r="BQ210" s="2">
        <f t="shared" si="43"/>
        <v>790</v>
      </c>
    </row>
    <row r="211" spans="1:69" x14ac:dyDescent="0.2">
      <c r="A211" s="3">
        <v>2015</v>
      </c>
      <c r="B211" s="3">
        <v>2</v>
      </c>
      <c r="C211" s="3">
        <v>693</v>
      </c>
      <c r="D211" s="3">
        <v>679</v>
      </c>
      <c r="E211" s="3">
        <f t="shared" si="22"/>
        <v>676</v>
      </c>
      <c r="F211" s="8">
        <f>E211/E210</f>
        <v>0.97336213102951763</v>
      </c>
      <c r="G211" s="3">
        <v>548</v>
      </c>
      <c r="H211" s="3">
        <v>551</v>
      </c>
      <c r="I211" s="2">
        <f t="shared" si="23"/>
        <v>552</v>
      </c>
      <c r="J211" s="3">
        <v>512</v>
      </c>
      <c r="K211" s="3">
        <v>525</v>
      </c>
      <c r="L211" s="2">
        <f t="shared" si="24"/>
        <v>522.25</v>
      </c>
      <c r="M211" s="3">
        <v>410</v>
      </c>
      <c r="N211" s="3">
        <v>407</v>
      </c>
      <c r="O211" s="2">
        <f t="shared" si="25"/>
        <v>408.75</v>
      </c>
      <c r="P211" s="3">
        <v>545</v>
      </c>
      <c r="Q211" s="3">
        <v>536</v>
      </c>
      <c r="R211" s="2">
        <f t="shared" si="26"/>
        <v>532.75</v>
      </c>
      <c r="S211" s="3">
        <v>438</v>
      </c>
      <c r="T211" s="3">
        <v>442</v>
      </c>
      <c r="U211" s="2">
        <f t="shared" si="27"/>
        <v>439.5</v>
      </c>
      <c r="V211" s="3">
        <v>544</v>
      </c>
      <c r="W211" s="3">
        <v>531</v>
      </c>
      <c r="X211" s="2">
        <f t="shared" si="28"/>
        <v>528</v>
      </c>
      <c r="Y211" s="3">
        <v>625</v>
      </c>
      <c r="Z211" s="3">
        <v>631</v>
      </c>
      <c r="AA211" s="2">
        <f t="shared" si="29"/>
        <v>629.25</v>
      </c>
      <c r="AB211" s="3">
        <v>672</v>
      </c>
      <c r="AC211" s="3">
        <v>662</v>
      </c>
      <c r="AD211" s="2">
        <f t="shared" si="30"/>
        <v>659.75</v>
      </c>
      <c r="AE211" s="3">
        <v>438</v>
      </c>
      <c r="AF211" s="3">
        <v>442</v>
      </c>
      <c r="AG211" s="2">
        <f t="shared" si="31"/>
        <v>439.5</v>
      </c>
      <c r="AH211" s="3">
        <v>764</v>
      </c>
      <c r="AI211" s="3">
        <v>765</v>
      </c>
      <c r="AJ211" s="2">
        <f t="shared" si="32"/>
        <v>765</v>
      </c>
      <c r="AK211" s="3">
        <v>763</v>
      </c>
      <c r="AL211" s="3">
        <v>743</v>
      </c>
      <c r="AM211" s="2">
        <f t="shared" si="33"/>
        <v>739</v>
      </c>
      <c r="AN211" s="3">
        <v>490</v>
      </c>
      <c r="AO211" s="3">
        <v>492</v>
      </c>
      <c r="AP211" s="2">
        <f t="shared" si="34"/>
        <v>492</v>
      </c>
      <c r="AQ211" s="3">
        <v>625</v>
      </c>
      <c r="AR211" s="3">
        <v>631</v>
      </c>
      <c r="AS211" s="2">
        <f t="shared" si="35"/>
        <v>629.25</v>
      </c>
      <c r="AT211" s="3">
        <v>644</v>
      </c>
      <c r="AU211" s="3">
        <v>632</v>
      </c>
      <c r="AV211" s="2">
        <f t="shared" si="36"/>
        <v>631</v>
      </c>
      <c r="AW211" s="3">
        <v>651</v>
      </c>
      <c r="AX211" s="3">
        <v>639</v>
      </c>
      <c r="AY211" s="2">
        <f t="shared" si="37"/>
        <v>637.25</v>
      </c>
      <c r="AZ211" s="3">
        <v>582</v>
      </c>
      <c r="BA211" s="3">
        <v>575</v>
      </c>
      <c r="BB211" s="2">
        <f t="shared" si="38"/>
        <v>574.25</v>
      </c>
      <c r="BC211" s="3">
        <v>465</v>
      </c>
      <c r="BD211" s="3">
        <v>466</v>
      </c>
      <c r="BE211" s="2">
        <f t="shared" si="39"/>
        <v>466.75</v>
      </c>
      <c r="BF211" s="3">
        <v>372</v>
      </c>
      <c r="BG211" s="3">
        <v>472</v>
      </c>
      <c r="BH211" s="2">
        <f t="shared" si="40"/>
        <v>426</v>
      </c>
      <c r="BI211" s="3">
        <v>887</v>
      </c>
      <c r="BJ211" s="3">
        <v>858</v>
      </c>
      <c r="BK211" s="2">
        <f t="shared" si="41"/>
        <v>851.5</v>
      </c>
      <c r="BL211" s="3">
        <v>469</v>
      </c>
      <c r="BM211" s="3">
        <v>469</v>
      </c>
      <c r="BN211" s="2">
        <f t="shared" si="42"/>
        <v>472</v>
      </c>
      <c r="BO211" s="3">
        <v>780</v>
      </c>
      <c r="BP211" s="3">
        <v>758</v>
      </c>
      <c r="BQ211" s="2">
        <f t="shared" si="43"/>
        <v>753.5</v>
      </c>
    </row>
    <row r="212" spans="1:69" x14ac:dyDescent="0.2">
      <c r="A212" s="3">
        <v>2016</v>
      </c>
      <c r="B212" s="3">
        <v>2</v>
      </c>
      <c r="C212" s="3">
        <v>653</v>
      </c>
      <c r="D212" s="3">
        <v>662</v>
      </c>
      <c r="E212" s="3">
        <f t="shared" si="22"/>
        <v>667.75</v>
      </c>
      <c r="G212" s="3">
        <v>558</v>
      </c>
      <c r="H212" s="3">
        <v>561</v>
      </c>
      <c r="I212" s="2">
        <f t="shared" si="23"/>
        <v>565.25</v>
      </c>
      <c r="J212" s="3">
        <v>527</v>
      </c>
      <c r="K212" s="3">
        <v>529</v>
      </c>
      <c r="L212" s="2">
        <f t="shared" si="24"/>
        <v>531.25</v>
      </c>
      <c r="M212" s="3">
        <v>411</v>
      </c>
      <c r="N212" s="3">
        <v>412</v>
      </c>
      <c r="O212" s="2">
        <f t="shared" si="25"/>
        <v>413.75</v>
      </c>
      <c r="P212" s="3">
        <v>514</v>
      </c>
      <c r="Q212" s="3">
        <v>519</v>
      </c>
      <c r="R212" s="2">
        <f t="shared" si="26"/>
        <v>523</v>
      </c>
      <c r="S212" s="3">
        <v>436</v>
      </c>
      <c r="T212" s="3">
        <v>440</v>
      </c>
      <c r="U212" s="2">
        <f t="shared" si="27"/>
        <v>442.75</v>
      </c>
      <c r="V212" s="3">
        <v>506</v>
      </c>
      <c r="W212" s="3">
        <v>511</v>
      </c>
      <c r="X212" s="2">
        <f t="shared" si="28"/>
        <v>515.5</v>
      </c>
      <c r="Y212" s="3">
        <v>630</v>
      </c>
      <c r="Z212" s="3">
        <v>635</v>
      </c>
      <c r="AA212" s="2">
        <f t="shared" si="29"/>
        <v>636</v>
      </c>
      <c r="AB212" s="3">
        <v>643</v>
      </c>
      <c r="AC212" s="3">
        <v>666</v>
      </c>
      <c r="AD212" s="2">
        <f t="shared" si="30"/>
        <v>665.75</v>
      </c>
      <c r="AE212" s="3">
        <v>436</v>
      </c>
      <c r="AF212" s="3">
        <v>440</v>
      </c>
      <c r="AG212" s="2">
        <f t="shared" si="31"/>
        <v>442.75</v>
      </c>
      <c r="AH212" s="3">
        <v>766</v>
      </c>
      <c r="AI212" s="3">
        <v>772</v>
      </c>
      <c r="AJ212" s="2">
        <f t="shared" si="32"/>
        <v>785.5</v>
      </c>
      <c r="AK212" s="3">
        <v>707</v>
      </c>
      <c r="AL212" s="3">
        <v>718</v>
      </c>
      <c r="AM212" s="2">
        <f t="shared" si="33"/>
        <v>724</v>
      </c>
      <c r="AN212" s="3">
        <v>494</v>
      </c>
      <c r="AO212" s="3">
        <v>497</v>
      </c>
      <c r="AP212" s="2">
        <f t="shared" si="34"/>
        <v>497.75</v>
      </c>
      <c r="AQ212" s="3">
        <v>630</v>
      </c>
      <c r="AR212" s="3">
        <v>635</v>
      </c>
      <c r="AS212" s="2">
        <f t="shared" si="35"/>
        <v>636</v>
      </c>
      <c r="AT212" s="3">
        <v>616</v>
      </c>
      <c r="AU212" s="3">
        <v>630</v>
      </c>
      <c r="AV212" s="2">
        <f t="shared" si="36"/>
        <v>631.5</v>
      </c>
      <c r="AW212" s="3">
        <v>620</v>
      </c>
      <c r="AX212" s="3">
        <v>634</v>
      </c>
      <c r="AY212" s="2">
        <f t="shared" si="37"/>
        <v>635.75</v>
      </c>
      <c r="AZ212" s="3">
        <v>565</v>
      </c>
      <c r="BA212" s="3">
        <v>571</v>
      </c>
      <c r="BB212" s="2">
        <f t="shared" si="38"/>
        <v>575.75</v>
      </c>
      <c r="BC212" s="3">
        <v>470</v>
      </c>
      <c r="BD212" s="3">
        <v>471</v>
      </c>
      <c r="BE212" s="2">
        <f t="shared" si="39"/>
        <v>475.25</v>
      </c>
      <c r="BF212" s="3">
        <v>388</v>
      </c>
      <c r="BG212" s="3">
        <v>388</v>
      </c>
      <c r="BH212" s="2">
        <f t="shared" si="40"/>
        <v>401.5</v>
      </c>
      <c r="BI212" s="3">
        <v>803</v>
      </c>
      <c r="BJ212" s="3">
        <v>818</v>
      </c>
      <c r="BK212" s="2">
        <f t="shared" si="41"/>
        <v>824.75</v>
      </c>
      <c r="BL212" s="3">
        <v>481</v>
      </c>
      <c r="BM212" s="3">
        <v>481</v>
      </c>
      <c r="BN212" s="2">
        <f t="shared" si="42"/>
        <v>482.5</v>
      </c>
      <c r="BO212" s="3">
        <v>718</v>
      </c>
      <c r="BP212" s="3">
        <v>729</v>
      </c>
      <c r="BQ212" s="2">
        <f t="shared" si="43"/>
        <v>735.5</v>
      </c>
    </row>
    <row r="213" spans="1:69" s="9" customFormat="1" x14ac:dyDescent="0.2">
      <c r="A213" s="11">
        <v>2017</v>
      </c>
      <c r="B213" s="11">
        <v>2</v>
      </c>
      <c r="C213" s="11">
        <v>694</v>
      </c>
      <c r="D213" s="11"/>
      <c r="E213" s="96"/>
      <c r="F213" s="11"/>
      <c r="G213" s="11">
        <v>581</v>
      </c>
      <c r="H213" s="11"/>
      <c r="I213" s="11"/>
      <c r="J213" s="11">
        <v>540</v>
      </c>
      <c r="K213" s="11"/>
      <c r="L213" s="11"/>
      <c r="M213" s="11">
        <v>420</v>
      </c>
      <c r="N213" s="11"/>
      <c r="O213" s="11"/>
      <c r="P213" s="11">
        <v>540</v>
      </c>
      <c r="Q213" s="11"/>
      <c r="R213" s="11"/>
      <c r="S213" s="11">
        <v>455</v>
      </c>
      <c r="T213" s="11"/>
      <c r="U213" s="11"/>
      <c r="V213" s="11">
        <v>534</v>
      </c>
      <c r="W213" s="11"/>
      <c r="X213" s="11"/>
      <c r="Y213" s="11">
        <v>644</v>
      </c>
      <c r="Z213" s="11"/>
      <c r="AA213" s="11"/>
      <c r="AB213" s="11">
        <v>688</v>
      </c>
      <c r="AC213" s="11"/>
      <c r="AD213" s="11"/>
      <c r="AE213" s="11">
        <v>455</v>
      </c>
      <c r="AF213" s="11"/>
      <c r="AG213" s="11"/>
      <c r="AH213" s="11">
        <v>832</v>
      </c>
      <c r="AI213" s="11"/>
      <c r="AJ213" s="11"/>
      <c r="AK213" s="11">
        <v>753</v>
      </c>
      <c r="AL213" s="11"/>
      <c r="AM213" s="11"/>
      <c r="AN213" s="11">
        <v>503</v>
      </c>
      <c r="AO213" s="11"/>
      <c r="AP213" s="11"/>
      <c r="AQ213" s="11">
        <v>644</v>
      </c>
      <c r="AR213" s="11"/>
      <c r="AS213" s="11"/>
      <c r="AT213" s="11">
        <v>650</v>
      </c>
      <c r="AU213" s="11"/>
      <c r="AV213" s="11"/>
      <c r="AW213" s="11">
        <v>655</v>
      </c>
      <c r="AX213" s="11"/>
      <c r="AY213" s="11"/>
      <c r="AZ213" s="11">
        <v>596</v>
      </c>
      <c r="BA213" s="11"/>
      <c r="BB213" s="11"/>
      <c r="BC213" s="11">
        <v>489</v>
      </c>
      <c r="BD213" s="11"/>
      <c r="BE213" s="11"/>
      <c r="BF213" s="11">
        <v>442</v>
      </c>
      <c r="BG213" s="11"/>
      <c r="BH213" s="11"/>
      <c r="BI213" s="11">
        <v>860</v>
      </c>
      <c r="BJ213" s="11"/>
      <c r="BK213" s="11"/>
      <c r="BL213" s="11">
        <v>487</v>
      </c>
      <c r="BM213" s="11"/>
      <c r="BN213" s="11"/>
      <c r="BO213" s="11">
        <v>766</v>
      </c>
      <c r="BP213" s="11"/>
      <c r="BQ213" s="11"/>
    </row>
    <row r="214" spans="1:69" x14ac:dyDescent="0.2">
      <c r="A214" s="2">
        <v>1912</v>
      </c>
      <c r="B214" s="2">
        <v>3</v>
      </c>
      <c r="C214" s="2">
        <v>0</v>
      </c>
      <c r="D214" s="2">
        <v>0</v>
      </c>
      <c r="E214" s="2">
        <v>9</v>
      </c>
      <c r="F214" s="2"/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9</v>
      </c>
      <c r="P214" s="2">
        <v>0</v>
      </c>
      <c r="Q214" s="2">
        <v>0</v>
      </c>
      <c r="R214" s="2">
        <v>11</v>
      </c>
      <c r="S214" s="2">
        <v>0</v>
      </c>
      <c r="T214" s="2">
        <v>0</v>
      </c>
      <c r="U214" s="2">
        <v>8</v>
      </c>
      <c r="V214" s="2">
        <v>0</v>
      </c>
      <c r="W214" s="2">
        <v>0</v>
      </c>
      <c r="X214" s="2">
        <v>11</v>
      </c>
      <c r="Y214" s="2">
        <v>0</v>
      </c>
      <c r="Z214" s="2">
        <v>0</v>
      </c>
      <c r="AA214" s="2">
        <v>13</v>
      </c>
      <c r="AB214" s="2">
        <v>0</v>
      </c>
      <c r="AC214" s="2">
        <v>0</v>
      </c>
      <c r="AD214" s="2">
        <v>12</v>
      </c>
      <c r="AE214" s="2">
        <v>0</v>
      </c>
      <c r="AF214" s="2">
        <v>0</v>
      </c>
      <c r="AG214" s="2">
        <v>8</v>
      </c>
      <c r="AH214" s="2">
        <v>0</v>
      </c>
      <c r="AI214" s="2">
        <v>0</v>
      </c>
      <c r="AJ214" s="2">
        <v>10</v>
      </c>
      <c r="AK214" s="2">
        <v>0</v>
      </c>
      <c r="AL214" s="2">
        <v>0</v>
      </c>
      <c r="AM214" s="2">
        <v>8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13</v>
      </c>
      <c r="AT214" s="2">
        <v>0</v>
      </c>
      <c r="AU214" s="2">
        <v>0</v>
      </c>
      <c r="AV214" s="2">
        <v>11</v>
      </c>
      <c r="AW214" s="2">
        <v>0</v>
      </c>
      <c r="AX214" s="2">
        <v>0</v>
      </c>
      <c r="AY214" s="2">
        <v>11</v>
      </c>
      <c r="AZ214" s="2">
        <v>0</v>
      </c>
      <c r="BA214" s="2">
        <v>0</v>
      </c>
      <c r="BB214" s="2">
        <v>6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17</v>
      </c>
      <c r="BI214" s="2">
        <v>0</v>
      </c>
      <c r="BJ214" s="2">
        <v>0</v>
      </c>
      <c r="BK214" s="2">
        <v>8</v>
      </c>
      <c r="BL214" s="2">
        <v>0</v>
      </c>
      <c r="BM214" s="2">
        <v>0</v>
      </c>
      <c r="BN214" s="2">
        <v>24</v>
      </c>
      <c r="BO214" s="2">
        <v>0</v>
      </c>
      <c r="BP214" s="2">
        <v>0</v>
      </c>
      <c r="BQ214" s="2">
        <v>8</v>
      </c>
    </row>
    <row r="215" spans="1:69" x14ac:dyDescent="0.2">
      <c r="A215" s="2">
        <v>1913</v>
      </c>
      <c r="B215" s="2">
        <v>3</v>
      </c>
      <c r="C215" s="2">
        <v>0</v>
      </c>
      <c r="D215" s="2">
        <v>0</v>
      </c>
      <c r="E215" s="2">
        <v>9</v>
      </c>
      <c r="F215" s="2"/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9</v>
      </c>
      <c r="P215" s="2">
        <v>0</v>
      </c>
      <c r="Q215" s="2">
        <v>0</v>
      </c>
      <c r="R215" s="2">
        <v>11</v>
      </c>
      <c r="S215" s="2">
        <v>0</v>
      </c>
      <c r="T215" s="2">
        <v>0</v>
      </c>
      <c r="U215" s="2">
        <v>8</v>
      </c>
      <c r="V215" s="2">
        <v>0</v>
      </c>
      <c r="W215" s="2">
        <v>0</v>
      </c>
      <c r="X215" s="2">
        <v>12</v>
      </c>
      <c r="Y215" s="2">
        <v>0</v>
      </c>
      <c r="Z215" s="2">
        <v>0</v>
      </c>
      <c r="AA215" s="2">
        <v>13</v>
      </c>
      <c r="AB215" s="2">
        <v>0</v>
      </c>
      <c r="AC215" s="2">
        <v>0</v>
      </c>
      <c r="AD215" s="2">
        <v>12</v>
      </c>
      <c r="AE215" s="2">
        <v>0</v>
      </c>
      <c r="AF215" s="2">
        <v>0</v>
      </c>
      <c r="AG215" s="2">
        <v>8</v>
      </c>
      <c r="AH215" s="2">
        <v>0</v>
      </c>
      <c r="AI215" s="2">
        <v>0</v>
      </c>
      <c r="AJ215" s="2">
        <v>10</v>
      </c>
      <c r="AK215" s="2">
        <v>0</v>
      </c>
      <c r="AL215" s="2">
        <v>0</v>
      </c>
      <c r="AM215" s="2">
        <v>8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13</v>
      </c>
      <c r="AT215" s="2">
        <v>0</v>
      </c>
      <c r="AU215" s="2">
        <v>0</v>
      </c>
      <c r="AV215" s="2">
        <v>12</v>
      </c>
      <c r="AW215" s="2">
        <v>0</v>
      </c>
      <c r="AX215" s="2">
        <v>0</v>
      </c>
      <c r="AY215" s="2">
        <v>11</v>
      </c>
      <c r="AZ215" s="2">
        <v>0</v>
      </c>
      <c r="BA215" s="2">
        <v>0</v>
      </c>
      <c r="BB215" s="2">
        <v>6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18</v>
      </c>
      <c r="BI215" s="2">
        <v>0</v>
      </c>
      <c r="BJ215" s="2">
        <v>0</v>
      </c>
      <c r="BK215" s="2">
        <v>9</v>
      </c>
      <c r="BL215" s="2">
        <v>0</v>
      </c>
      <c r="BM215" s="2">
        <v>0</v>
      </c>
      <c r="BN215" s="2">
        <v>25</v>
      </c>
      <c r="BO215" s="2">
        <v>0</v>
      </c>
      <c r="BP215" s="2">
        <v>0</v>
      </c>
      <c r="BQ215" s="2">
        <v>9</v>
      </c>
    </row>
    <row r="216" spans="1:69" x14ac:dyDescent="0.2">
      <c r="A216" s="2">
        <v>1914</v>
      </c>
      <c r="B216" s="2">
        <v>3</v>
      </c>
      <c r="C216" s="2">
        <v>0</v>
      </c>
      <c r="D216" s="2">
        <v>0</v>
      </c>
      <c r="E216" s="2">
        <v>9</v>
      </c>
      <c r="F216" s="2"/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9</v>
      </c>
      <c r="P216" s="2">
        <v>0</v>
      </c>
      <c r="Q216" s="2">
        <v>0</v>
      </c>
      <c r="R216" s="2">
        <v>11</v>
      </c>
      <c r="S216" s="2">
        <v>0</v>
      </c>
      <c r="T216" s="2">
        <v>0</v>
      </c>
      <c r="U216" s="2">
        <v>8</v>
      </c>
      <c r="V216" s="2">
        <v>0</v>
      </c>
      <c r="W216" s="2">
        <v>0</v>
      </c>
      <c r="X216" s="2">
        <v>11</v>
      </c>
      <c r="Y216" s="2">
        <v>0</v>
      </c>
      <c r="Z216" s="2">
        <v>0</v>
      </c>
      <c r="AA216" s="2">
        <v>13</v>
      </c>
      <c r="AB216" s="2">
        <v>0</v>
      </c>
      <c r="AC216" s="2">
        <v>0</v>
      </c>
      <c r="AD216" s="2">
        <v>13</v>
      </c>
      <c r="AE216" s="2">
        <v>0</v>
      </c>
      <c r="AF216" s="2">
        <v>0</v>
      </c>
      <c r="AG216" s="2">
        <v>8</v>
      </c>
      <c r="AH216" s="2">
        <v>0</v>
      </c>
      <c r="AI216" s="2">
        <v>0</v>
      </c>
      <c r="AJ216" s="2">
        <v>10</v>
      </c>
      <c r="AK216" s="2">
        <v>0</v>
      </c>
      <c r="AL216" s="2">
        <v>0</v>
      </c>
      <c r="AM216" s="2">
        <v>8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13</v>
      </c>
      <c r="AT216" s="2">
        <v>0</v>
      </c>
      <c r="AU216" s="2">
        <v>0</v>
      </c>
      <c r="AV216" s="2">
        <v>12</v>
      </c>
      <c r="AW216" s="2">
        <v>0</v>
      </c>
      <c r="AX216" s="2">
        <v>0</v>
      </c>
      <c r="AY216" s="2">
        <v>12</v>
      </c>
      <c r="AZ216" s="2">
        <v>0</v>
      </c>
      <c r="BA216" s="2">
        <v>0</v>
      </c>
      <c r="BB216" s="2">
        <v>6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18</v>
      </c>
      <c r="BI216" s="2">
        <v>0</v>
      </c>
      <c r="BJ216" s="2">
        <v>0</v>
      </c>
      <c r="BK216" s="2">
        <v>9</v>
      </c>
      <c r="BL216" s="2">
        <v>0</v>
      </c>
      <c r="BM216" s="2">
        <v>0</v>
      </c>
      <c r="BN216" s="2">
        <v>25</v>
      </c>
      <c r="BO216" s="2">
        <v>0</v>
      </c>
      <c r="BP216" s="2">
        <v>0</v>
      </c>
      <c r="BQ216" s="2">
        <v>9</v>
      </c>
    </row>
    <row r="217" spans="1:69" x14ac:dyDescent="0.2">
      <c r="A217" s="2">
        <v>1915</v>
      </c>
      <c r="B217" s="2">
        <v>3</v>
      </c>
      <c r="C217" s="2">
        <v>0</v>
      </c>
      <c r="D217" s="2">
        <v>0</v>
      </c>
      <c r="E217" s="2">
        <v>9</v>
      </c>
      <c r="F217" s="2"/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9</v>
      </c>
      <c r="P217" s="2">
        <v>0</v>
      </c>
      <c r="Q217" s="2">
        <v>0</v>
      </c>
      <c r="R217" s="2">
        <v>12</v>
      </c>
      <c r="S217" s="2">
        <v>0</v>
      </c>
      <c r="T217" s="2">
        <v>0</v>
      </c>
      <c r="U217" s="2">
        <v>9</v>
      </c>
      <c r="V217" s="2">
        <v>0</v>
      </c>
      <c r="W217" s="2">
        <v>0</v>
      </c>
      <c r="X217" s="2">
        <v>12</v>
      </c>
      <c r="Y217" s="2">
        <v>0</v>
      </c>
      <c r="Z217" s="2">
        <v>0</v>
      </c>
      <c r="AA217" s="2">
        <v>13</v>
      </c>
      <c r="AB217" s="2">
        <v>0</v>
      </c>
      <c r="AC217" s="2">
        <v>0</v>
      </c>
      <c r="AD217" s="2">
        <v>13</v>
      </c>
      <c r="AE217" s="2">
        <v>0</v>
      </c>
      <c r="AF217" s="2">
        <v>0</v>
      </c>
      <c r="AG217" s="2">
        <v>9</v>
      </c>
      <c r="AH217" s="2">
        <v>0</v>
      </c>
      <c r="AI217" s="2">
        <v>0</v>
      </c>
      <c r="AJ217" s="2">
        <v>10</v>
      </c>
      <c r="AK217" s="2">
        <v>0</v>
      </c>
      <c r="AL217" s="2">
        <v>0</v>
      </c>
      <c r="AM217" s="2">
        <v>8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13</v>
      </c>
      <c r="AT217" s="2">
        <v>0</v>
      </c>
      <c r="AU217" s="2">
        <v>0</v>
      </c>
      <c r="AV217" s="2">
        <v>12</v>
      </c>
      <c r="AW217" s="2">
        <v>0</v>
      </c>
      <c r="AX217" s="2">
        <v>0</v>
      </c>
      <c r="AY217" s="2">
        <v>12</v>
      </c>
      <c r="AZ217" s="2">
        <v>0</v>
      </c>
      <c r="BA217" s="2">
        <v>0</v>
      </c>
      <c r="BB217" s="2">
        <v>6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18</v>
      </c>
      <c r="BI217" s="2">
        <v>0</v>
      </c>
      <c r="BJ217" s="2">
        <v>0</v>
      </c>
      <c r="BK217" s="2">
        <v>9</v>
      </c>
      <c r="BL217" s="2">
        <v>0</v>
      </c>
      <c r="BM217" s="2">
        <v>0</v>
      </c>
      <c r="BN217" s="2">
        <v>25</v>
      </c>
      <c r="BO217" s="2">
        <v>0</v>
      </c>
      <c r="BP217" s="2">
        <v>0</v>
      </c>
      <c r="BQ217" s="2">
        <v>9</v>
      </c>
    </row>
    <row r="218" spans="1:69" x14ac:dyDescent="0.2">
      <c r="A218" s="2">
        <v>1916</v>
      </c>
      <c r="B218" s="2">
        <v>3</v>
      </c>
      <c r="C218" s="2">
        <v>0</v>
      </c>
      <c r="D218" s="2">
        <v>0</v>
      </c>
      <c r="E218" s="2">
        <v>11</v>
      </c>
      <c r="F218" s="2"/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11</v>
      </c>
      <c r="P218" s="2">
        <v>0</v>
      </c>
      <c r="Q218" s="2">
        <v>0</v>
      </c>
      <c r="R218" s="2">
        <v>15</v>
      </c>
      <c r="S218" s="2">
        <v>0</v>
      </c>
      <c r="T218" s="2">
        <v>0</v>
      </c>
      <c r="U218" s="2">
        <v>12</v>
      </c>
      <c r="V218" s="2">
        <v>0</v>
      </c>
      <c r="W218" s="2">
        <v>0</v>
      </c>
      <c r="X218" s="2">
        <v>15</v>
      </c>
      <c r="Y218" s="2">
        <v>0</v>
      </c>
      <c r="Z218" s="2">
        <v>0</v>
      </c>
      <c r="AA218" s="2">
        <v>14</v>
      </c>
      <c r="AB218" s="2">
        <v>0</v>
      </c>
      <c r="AC218" s="2">
        <v>0</v>
      </c>
      <c r="AD218" s="2">
        <v>14</v>
      </c>
      <c r="AE218" s="2">
        <v>0</v>
      </c>
      <c r="AF218" s="2">
        <v>0</v>
      </c>
      <c r="AG218" s="2">
        <v>12</v>
      </c>
      <c r="AH218" s="2">
        <v>0</v>
      </c>
      <c r="AI218" s="2">
        <v>0</v>
      </c>
      <c r="AJ218" s="2">
        <v>13</v>
      </c>
      <c r="AK218" s="2">
        <v>0</v>
      </c>
      <c r="AL218" s="2">
        <v>0</v>
      </c>
      <c r="AM218" s="2">
        <v>10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14</v>
      </c>
      <c r="AT218" s="2">
        <v>0</v>
      </c>
      <c r="AU218" s="2">
        <v>0</v>
      </c>
      <c r="AV218" s="2">
        <v>13</v>
      </c>
      <c r="AW218" s="2">
        <v>0</v>
      </c>
      <c r="AX218" s="2">
        <v>0</v>
      </c>
      <c r="AY218" s="2">
        <v>13</v>
      </c>
      <c r="AZ218" s="2">
        <v>0</v>
      </c>
      <c r="BA218" s="2">
        <v>0</v>
      </c>
      <c r="BB218" s="2">
        <v>7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19</v>
      </c>
      <c r="BI218" s="2">
        <v>0</v>
      </c>
      <c r="BJ218" s="2">
        <v>0</v>
      </c>
      <c r="BK218" s="2">
        <v>11</v>
      </c>
      <c r="BL218" s="2">
        <v>0</v>
      </c>
      <c r="BM218" s="2">
        <v>0</v>
      </c>
      <c r="BN218" s="2">
        <v>26</v>
      </c>
      <c r="BO218" s="2">
        <v>0</v>
      </c>
      <c r="BP218" s="2">
        <v>0</v>
      </c>
      <c r="BQ218" s="2">
        <v>10</v>
      </c>
    </row>
    <row r="219" spans="1:69" x14ac:dyDescent="0.2">
      <c r="A219" s="2">
        <v>1917</v>
      </c>
      <c r="B219" s="2">
        <v>3</v>
      </c>
      <c r="C219" s="2">
        <v>0</v>
      </c>
      <c r="D219" s="2">
        <v>0</v>
      </c>
      <c r="E219" s="2">
        <v>15</v>
      </c>
      <c r="F219" s="2"/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14</v>
      </c>
      <c r="P219" s="2">
        <v>0</v>
      </c>
      <c r="Q219" s="2">
        <v>0</v>
      </c>
      <c r="R219" s="2">
        <v>19</v>
      </c>
      <c r="S219" s="2">
        <v>0</v>
      </c>
      <c r="T219" s="2">
        <v>0</v>
      </c>
      <c r="U219" s="2">
        <v>17</v>
      </c>
      <c r="V219" s="2">
        <v>0</v>
      </c>
      <c r="W219" s="2">
        <v>0</v>
      </c>
      <c r="X219" s="2">
        <v>18</v>
      </c>
      <c r="Y219" s="2">
        <v>0</v>
      </c>
      <c r="Z219" s="2">
        <v>0</v>
      </c>
      <c r="AA219" s="2">
        <v>18</v>
      </c>
      <c r="AB219" s="2">
        <v>0</v>
      </c>
      <c r="AC219" s="2">
        <v>0</v>
      </c>
      <c r="AD219" s="2">
        <v>18</v>
      </c>
      <c r="AE219" s="2">
        <v>0</v>
      </c>
      <c r="AF219" s="2">
        <v>0</v>
      </c>
      <c r="AG219" s="2">
        <v>17</v>
      </c>
      <c r="AH219" s="2">
        <v>0</v>
      </c>
      <c r="AI219" s="2">
        <v>0</v>
      </c>
      <c r="AJ219" s="2">
        <v>19</v>
      </c>
      <c r="AK219" s="2">
        <v>0</v>
      </c>
      <c r="AL219" s="2">
        <v>0</v>
      </c>
      <c r="AM219" s="2">
        <v>13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18</v>
      </c>
      <c r="AT219" s="2">
        <v>0</v>
      </c>
      <c r="AU219" s="2">
        <v>0</v>
      </c>
      <c r="AV219" s="2">
        <v>17</v>
      </c>
      <c r="AW219" s="2">
        <v>0</v>
      </c>
      <c r="AX219" s="2">
        <v>0</v>
      </c>
      <c r="AY219" s="2">
        <v>17</v>
      </c>
      <c r="AZ219" s="2">
        <v>0</v>
      </c>
      <c r="BA219" s="2">
        <v>0</v>
      </c>
      <c r="BB219" s="2">
        <v>9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23</v>
      </c>
      <c r="BI219" s="2">
        <v>0</v>
      </c>
      <c r="BJ219" s="2">
        <v>0</v>
      </c>
      <c r="BK219" s="2">
        <v>15</v>
      </c>
      <c r="BL219" s="2">
        <v>0</v>
      </c>
      <c r="BM219" s="2">
        <v>0</v>
      </c>
      <c r="BN219" s="2">
        <v>31</v>
      </c>
      <c r="BO219" s="2">
        <v>0</v>
      </c>
      <c r="BP219" s="2">
        <v>0</v>
      </c>
      <c r="BQ219" s="2">
        <v>14</v>
      </c>
    </row>
    <row r="220" spans="1:69" x14ac:dyDescent="0.2">
      <c r="A220" s="2">
        <v>1918</v>
      </c>
      <c r="B220" s="2">
        <v>3</v>
      </c>
      <c r="C220" s="2">
        <v>0</v>
      </c>
      <c r="D220" s="2">
        <v>0</v>
      </c>
      <c r="E220" s="2">
        <v>17</v>
      </c>
      <c r="F220" s="2"/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16</v>
      </c>
      <c r="P220" s="2">
        <v>0</v>
      </c>
      <c r="Q220" s="2">
        <v>0</v>
      </c>
      <c r="R220" s="2">
        <v>20</v>
      </c>
      <c r="S220" s="2">
        <v>0</v>
      </c>
      <c r="T220" s="2">
        <v>0</v>
      </c>
      <c r="U220" s="2">
        <v>17</v>
      </c>
      <c r="V220" s="2">
        <v>0</v>
      </c>
      <c r="W220" s="2">
        <v>0</v>
      </c>
      <c r="X220" s="2">
        <v>19</v>
      </c>
      <c r="Y220" s="2">
        <v>0</v>
      </c>
      <c r="Z220" s="2">
        <v>0</v>
      </c>
      <c r="AA220" s="2">
        <v>22</v>
      </c>
      <c r="AB220" s="2">
        <v>0</v>
      </c>
      <c r="AC220" s="2">
        <v>0</v>
      </c>
      <c r="AD220" s="2">
        <v>23</v>
      </c>
      <c r="AE220" s="2">
        <v>0</v>
      </c>
      <c r="AF220" s="2">
        <v>0</v>
      </c>
      <c r="AG220" s="2">
        <v>17</v>
      </c>
      <c r="AH220" s="2">
        <v>0</v>
      </c>
      <c r="AI220" s="2">
        <v>0</v>
      </c>
      <c r="AJ220" s="2">
        <v>20</v>
      </c>
      <c r="AK220" s="2">
        <v>0</v>
      </c>
      <c r="AL220" s="2">
        <v>0</v>
      </c>
      <c r="AM220" s="2">
        <v>15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22</v>
      </c>
      <c r="AT220" s="2">
        <v>0</v>
      </c>
      <c r="AU220" s="2">
        <v>0</v>
      </c>
      <c r="AV220" s="2">
        <v>21</v>
      </c>
      <c r="AW220" s="2">
        <v>0</v>
      </c>
      <c r="AX220" s="2">
        <v>0</v>
      </c>
      <c r="AY220" s="2">
        <v>21</v>
      </c>
      <c r="AZ220" s="2">
        <v>0</v>
      </c>
      <c r="BA220" s="2">
        <v>0</v>
      </c>
      <c r="BB220" s="2">
        <v>9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33</v>
      </c>
      <c r="BI220" s="2">
        <v>0</v>
      </c>
      <c r="BJ220" s="2">
        <v>0</v>
      </c>
      <c r="BK220" s="2">
        <v>16</v>
      </c>
      <c r="BL220" s="2">
        <v>0</v>
      </c>
      <c r="BM220" s="2">
        <v>0</v>
      </c>
      <c r="BN220" s="2">
        <v>47</v>
      </c>
      <c r="BO220" s="2">
        <v>0</v>
      </c>
      <c r="BP220" s="2">
        <v>0</v>
      </c>
      <c r="BQ220" s="2">
        <v>15</v>
      </c>
    </row>
    <row r="221" spans="1:69" x14ac:dyDescent="0.2">
      <c r="A221" s="2">
        <v>1919</v>
      </c>
      <c r="B221" s="2">
        <v>3</v>
      </c>
      <c r="C221" s="2">
        <v>0</v>
      </c>
      <c r="D221" s="2">
        <v>0</v>
      </c>
      <c r="E221" s="2">
        <v>18</v>
      </c>
      <c r="F221" s="2"/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17</v>
      </c>
      <c r="P221" s="2">
        <v>0</v>
      </c>
      <c r="Q221" s="2">
        <v>0</v>
      </c>
      <c r="R221" s="2">
        <v>21</v>
      </c>
      <c r="S221" s="2">
        <v>0</v>
      </c>
      <c r="T221" s="2">
        <v>0</v>
      </c>
      <c r="U221" s="2">
        <v>17</v>
      </c>
      <c r="V221" s="2">
        <v>0</v>
      </c>
      <c r="W221" s="2">
        <v>0</v>
      </c>
      <c r="X221" s="2">
        <v>20</v>
      </c>
      <c r="Y221" s="2">
        <v>0</v>
      </c>
      <c r="Z221" s="2">
        <v>0</v>
      </c>
      <c r="AA221" s="2">
        <v>22</v>
      </c>
      <c r="AB221" s="2">
        <v>0</v>
      </c>
      <c r="AC221" s="2">
        <v>0</v>
      </c>
      <c r="AD221" s="2">
        <v>23</v>
      </c>
      <c r="AE221" s="2">
        <v>0</v>
      </c>
      <c r="AF221" s="2">
        <v>0</v>
      </c>
      <c r="AG221" s="2">
        <v>17</v>
      </c>
      <c r="AH221" s="2">
        <v>0</v>
      </c>
      <c r="AI221" s="2">
        <v>0</v>
      </c>
      <c r="AJ221" s="2">
        <v>22</v>
      </c>
      <c r="AK221" s="2">
        <v>0</v>
      </c>
      <c r="AL221" s="2">
        <v>0</v>
      </c>
      <c r="AM221" s="2">
        <v>15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22</v>
      </c>
      <c r="AT221" s="2">
        <v>0</v>
      </c>
      <c r="AU221" s="2">
        <v>0</v>
      </c>
      <c r="AV221" s="2">
        <v>22</v>
      </c>
      <c r="AW221" s="2">
        <v>0</v>
      </c>
      <c r="AX221" s="2">
        <v>0</v>
      </c>
      <c r="AY221" s="2">
        <v>22</v>
      </c>
      <c r="AZ221" s="2">
        <v>0</v>
      </c>
      <c r="BA221" s="2">
        <v>0</v>
      </c>
      <c r="BB221" s="2">
        <v>11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33</v>
      </c>
      <c r="BI221" s="2">
        <v>0</v>
      </c>
      <c r="BJ221" s="2">
        <v>0</v>
      </c>
      <c r="BK221" s="2">
        <v>17</v>
      </c>
      <c r="BL221" s="2">
        <v>0</v>
      </c>
      <c r="BM221" s="2">
        <v>0</v>
      </c>
      <c r="BN221" s="2">
        <v>46</v>
      </c>
      <c r="BO221" s="2">
        <v>0</v>
      </c>
      <c r="BP221" s="2">
        <v>0</v>
      </c>
      <c r="BQ221" s="2">
        <v>16</v>
      </c>
    </row>
    <row r="222" spans="1:69" x14ac:dyDescent="0.2">
      <c r="A222" s="2">
        <v>1920</v>
      </c>
      <c r="B222" s="2">
        <v>3</v>
      </c>
      <c r="C222" s="2">
        <v>0</v>
      </c>
      <c r="D222" s="2">
        <v>0</v>
      </c>
      <c r="E222" s="2">
        <v>21</v>
      </c>
      <c r="F222" s="2"/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17</v>
      </c>
      <c r="P222" s="2">
        <v>0</v>
      </c>
      <c r="Q222" s="2">
        <v>0</v>
      </c>
      <c r="R222" s="2">
        <v>21</v>
      </c>
      <c r="S222" s="2">
        <v>0</v>
      </c>
      <c r="T222" s="2">
        <v>0</v>
      </c>
      <c r="U222" s="2">
        <v>19</v>
      </c>
      <c r="V222" s="2">
        <v>0</v>
      </c>
      <c r="W222" s="2">
        <v>0</v>
      </c>
      <c r="X222" s="2">
        <v>21</v>
      </c>
      <c r="Y222" s="2">
        <v>0</v>
      </c>
      <c r="Z222" s="2">
        <v>0</v>
      </c>
      <c r="AA222" s="2">
        <v>23</v>
      </c>
      <c r="AB222" s="2">
        <v>0</v>
      </c>
      <c r="AC222" s="2">
        <v>0</v>
      </c>
      <c r="AD222" s="2">
        <v>24</v>
      </c>
      <c r="AE222" s="2">
        <v>0</v>
      </c>
      <c r="AF222" s="2">
        <v>0</v>
      </c>
      <c r="AG222" s="2">
        <v>19</v>
      </c>
      <c r="AH222" s="2">
        <v>0</v>
      </c>
      <c r="AI222" s="2">
        <v>0</v>
      </c>
      <c r="AJ222" s="2">
        <v>27</v>
      </c>
      <c r="AK222" s="2">
        <v>0</v>
      </c>
      <c r="AL222" s="2">
        <v>0</v>
      </c>
      <c r="AM222" s="2">
        <v>16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23</v>
      </c>
      <c r="AT222" s="2">
        <v>0</v>
      </c>
      <c r="AU222" s="2">
        <v>0</v>
      </c>
      <c r="AV222" s="2">
        <v>22</v>
      </c>
      <c r="AW222" s="2">
        <v>0</v>
      </c>
      <c r="AX222" s="2">
        <v>0</v>
      </c>
      <c r="AY222" s="2">
        <v>22</v>
      </c>
      <c r="AZ222" s="2">
        <v>0</v>
      </c>
      <c r="BA222" s="2">
        <v>0</v>
      </c>
      <c r="BB222" s="2">
        <v>13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32</v>
      </c>
      <c r="BI222" s="2">
        <v>0</v>
      </c>
      <c r="BJ222" s="2">
        <v>0</v>
      </c>
      <c r="BK222" s="2">
        <v>18</v>
      </c>
      <c r="BL222" s="2">
        <v>0</v>
      </c>
      <c r="BM222" s="2">
        <v>0</v>
      </c>
      <c r="BN222" s="2">
        <v>45</v>
      </c>
      <c r="BO222" s="2">
        <v>0</v>
      </c>
      <c r="BP222" s="2">
        <v>0</v>
      </c>
      <c r="BQ222" s="2">
        <v>17</v>
      </c>
    </row>
    <row r="223" spans="1:69" x14ac:dyDescent="0.2">
      <c r="A223" s="2">
        <v>1921</v>
      </c>
      <c r="B223" s="2">
        <v>3</v>
      </c>
      <c r="C223" s="2">
        <v>0</v>
      </c>
      <c r="D223" s="2">
        <v>0</v>
      </c>
      <c r="E223" s="2">
        <v>19</v>
      </c>
      <c r="F223" s="2"/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16</v>
      </c>
      <c r="P223" s="2">
        <v>0</v>
      </c>
      <c r="Q223" s="2">
        <v>0</v>
      </c>
      <c r="R223" s="2">
        <v>22</v>
      </c>
      <c r="S223" s="2">
        <v>0</v>
      </c>
      <c r="T223" s="2">
        <v>0</v>
      </c>
      <c r="U223" s="2">
        <v>17</v>
      </c>
      <c r="V223" s="2">
        <v>0</v>
      </c>
      <c r="W223" s="2">
        <v>0</v>
      </c>
      <c r="X223" s="2">
        <v>21</v>
      </c>
      <c r="Y223" s="2">
        <v>0</v>
      </c>
      <c r="Z223" s="2">
        <v>0</v>
      </c>
      <c r="AA223" s="2">
        <v>22</v>
      </c>
      <c r="AB223" s="2">
        <v>0</v>
      </c>
      <c r="AC223" s="2">
        <v>0</v>
      </c>
      <c r="AD223" s="2">
        <v>24</v>
      </c>
      <c r="AE223" s="2">
        <v>0</v>
      </c>
      <c r="AF223" s="2">
        <v>0</v>
      </c>
      <c r="AG223" s="2">
        <v>17</v>
      </c>
      <c r="AH223" s="2">
        <v>0</v>
      </c>
      <c r="AI223" s="2">
        <v>0</v>
      </c>
      <c r="AJ223" s="2">
        <v>24</v>
      </c>
      <c r="AK223" s="2">
        <v>0</v>
      </c>
      <c r="AL223" s="2">
        <v>0</v>
      </c>
      <c r="AM223" s="2">
        <v>16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22</v>
      </c>
      <c r="AT223" s="2">
        <v>0</v>
      </c>
      <c r="AU223" s="2">
        <v>0</v>
      </c>
      <c r="AV223" s="2">
        <v>22</v>
      </c>
      <c r="AW223" s="2">
        <v>0</v>
      </c>
      <c r="AX223" s="2">
        <v>0</v>
      </c>
      <c r="AY223" s="2">
        <v>22</v>
      </c>
      <c r="AZ223" s="2">
        <v>0</v>
      </c>
      <c r="BA223" s="2">
        <v>0</v>
      </c>
      <c r="BB223" s="2">
        <v>13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33</v>
      </c>
      <c r="BI223" s="2">
        <v>0</v>
      </c>
      <c r="BJ223" s="2">
        <v>0</v>
      </c>
      <c r="BK223" s="2">
        <v>18</v>
      </c>
      <c r="BL223" s="2">
        <v>0</v>
      </c>
      <c r="BM223" s="2">
        <v>0</v>
      </c>
      <c r="BN223" s="2">
        <v>45</v>
      </c>
      <c r="BO223" s="2">
        <v>0</v>
      </c>
      <c r="BP223" s="2">
        <v>0</v>
      </c>
      <c r="BQ223" s="2">
        <v>17</v>
      </c>
    </row>
    <row r="224" spans="1:69" x14ac:dyDescent="0.2">
      <c r="A224" s="2">
        <v>1922</v>
      </c>
      <c r="B224" s="2">
        <v>3</v>
      </c>
      <c r="C224" s="2">
        <v>0</v>
      </c>
      <c r="D224" s="2">
        <v>0</v>
      </c>
      <c r="E224" s="2">
        <v>17</v>
      </c>
      <c r="F224" s="2"/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15</v>
      </c>
      <c r="P224" s="2">
        <v>0</v>
      </c>
      <c r="Q224" s="2">
        <v>0</v>
      </c>
      <c r="R224" s="2">
        <v>21</v>
      </c>
      <c r="S224" s="2">
        <v>0</v>
      </c>
      <c r="T224" s="2">
        <v>0</v>
      </c>
      <c r="U224" s="2">
        <v>16</v>
      </c>
      <c r="V224" s="2">
        <v>0</v>
      </c>
      <c r="W224" s="2">
        <v>0</v>
      </c>
      <c r="X224" s="2">
        <v>21</v>
      </c>
      <c r="Y224" s="2">
        <v>0</v>
      </c>
      <c r="Z224" s="2">
        <v>0</v>
      </c>
      <c r="AA224" s="2">
        <v>21</v>
      </c>
      <c r="AB224" s="2">
        <v>0</v>
      </c>
      <c r="AC224" s="2">
        <v>0</v>
      </c>
      <c r="AD224" s="2">
        <v>23</v>
      </c>
      <c r="AE224" s="2">
        <v>0</v>
      </c>
      <c r="AF224" s="2">
        <v>0</v>
      </c>
      <c r="AG224" s="2">
        <v>16</v>
      </c>
      <c r="AH224" s="2">
        <v>0</v>
      </c>
      <c r="AI224" s="2">
        <v>0</v>
      </c>
      <c r="AJ224" s="2">
        <v>21</v>
      </c>
      <c r="AK224" s="2">
        <v>0</v>
      </c>
      <c r="AL224" s="2">
        <v>0</v>
      </c>
      <c r="AM224" s="2">
        <v>16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21</v>
      </c>
      <c r="AT224" s="2">
        <v>0</v>
      </c>
      <c r="AU224" s="2">
        <v>0</v>
      </c>
      <c r="AV224" s="2">
        <v>21</v>
      </c>
      <c r="AW224" s="2">
        <v>0</v>
      </c>
      <c r="AX224" s="2">
        <v>0</v>
      </c>
      <c r="AY224" s="2">
        <v>21</v>
      </c>
      <c r="AZ224" s="2">
        <v>0</v>
      </c>
      <c r="BA224" s="2">
        <v>0</v>
      </c>
      <c r="BB224" s="2">
        <v>12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30</v>
      </c>
      <c r="BI224" s="2">
        <v>0</v>
      </c>
      <c r="BJ224" s="2">
        <v>0</v>
      </c>
      <c r="BK224" s="2">
        <v>17</v>
      </c>
      <c r="BL224" s="2">
        <v>0</v>
      </c>
      <c r="BM224" s="2">
        <v>0</v>
      </c>
      <c r="BN224" s="2">
        <v>41</v>
      </c>
      <c r="BO224" s="2">
        <v>0</v>
      </c>
      <c r="BP224" s="2">
        <v>0</v>
      </c>
      <c r="BQ224" s="2">
        <v>17</v>
      </c>
    </row>
    <row r="225" spans="1:69" x14ac:dyDescent="0.2">
      <c r="A225" s="2">
        <v>1923</v>
      </c>
      <c r="B225" s="2">
        <v>3</v>
      </c>
      <c r="C225" s="2">
        <v>0</v>
      </c>
      <c r="D225" s="2">
        <v>0</v>
      </c>
      <c r="E225" s="2">
        <v>18</v>
      </c>
      <c r="F225" s="2"/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14</v>
      </c>
      <c r="P225" s="2">
        <v>0</v>
      </c>
      <c r="Q225" s="2">
        <v>0</v>
      </c>
      <c r="R225" s="2">
        <v>21</v>
      </c>
      <c r="S225" s="2">
        <v>0</v>
      </c>
      <c r="T225" s="2">
        <v>0</v>
      </c>
      <c r="U225" s="2">
        <v>17</v>
      </c>
      <c r="V225" s="2">
        <v>0</v>
      </c>
      <c r="W225" s="2">
        <v>0</v>
      </c>
      <c r="X225" s="2">
        <v>20</v>
      </c>
      <c r="Y225" s="2">
        <v>0</v>
      </c>
      <c r="Z225" s="2">
        <v>0</v>
      </c>
      <c r="AA225" s="2">
        <v>21</v>
      </c>
      <c r="AB225" s="2">
        <v>0</v>
      </c>
      <c r="AC225" s="2">
        <v>0</v>
      </c>
      <c r="AD225" s="2">
        <v>23</v>
      </c>
      <c r="AE225" s="2">
        <v>0</v>
      </c>
      <c r="AF225" s="2">
        <v>0</v>
      </c>
      <c r="AG225" s="2">
        <v>17</v>
      </c>
      <c r="AH225" s="2">
        <v>0</v>
      </c>
      <c r="AI225" s="2">
        <v>0</v>
      </c>
      <c r="AJ225" s="2">
        <v>24</v>
      </c>
      <c r="AK225" s="2">
        <v>0</v>
      </c>
      <c r="AL225" s="2">
        <v>0</v>
      </c>
      <c r="AM225" s="2">
        <v>16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21</v>
      </c>
      <c r="AT225" s="2">
        <v>0</v>
      </c>
      <c r="AU225" s="2">
        <v>0</v>
      </c>
      <c r="AV225" s="2">
        <v>22</v>
      </c>
      <c r="AW225" s="2">
        <v>0</v>
      </c>
      <c r="AX225" s="2">
        <v>0</v>
      </c>
      <c r="AY225" s="2">
        <v>22</v>
      </c>
      <c r="AZ225" s="2">
        <v>0</v>
      </c>
      <c r="BA225" s="2">
        <v>0</v>
      </c>
      <c r="BB225" s="2">
        <v>13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30</v>
      </c>
      <c r="BI225" s="2">
        <v>0</v>
      </c>
      <c r="BJ225" s="2">
        <v>0</v>
      </c>
      <c r="BK225" s="2">
        <v>18</v>
      </c>
      <c r="BL225" s="2">
        <v>0</v>
      </c>
      <c r="BM225" s="2">
        <v>0</v>
      </c>
      <c r="BN225" s="2">
        <v>41</v>
      </c>
      <c r="BO225" s="2">
        <v>0</v>
      </c>
      <c r="BP225" s="2">
        <v>0</v>
      </c>
      <c r="BQ225" s="2">
        <v>17</v>
      </c>
    </row>
    <row r="226" spans="1:69" x14ac:dyDescent="0.2">
      <c r="A226" s="2">
        <v>1924</v>
      </c>
      <c r="B226" s="2">
        <v>3</v>
      </c>
      <c r="C226" s="2">
        <v>0</v>
      </c>
      <c r="D226" s="2">
        <v>0</v>
      </c>
      <c r="E226" s="2">
        <v>19</v>
      </c>
      <c r="F226" s="2"/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14</v>
      </c>
      <c r="P226" s="2">
        <v>0</v>
      </c>
      <c r="Q226" s="2">
        <v>0</v>
      </c>
      <c r="R226" s="2">
        <v>22</v>
      </c>
      <c r="S226" s="2">
        <v>0</v>
      </c>
      <c r="T226" s="2">
        <v>0</v>
      </c>
      <c r="U226" s="2">
        <v>18</v>
      </c>
      <c r="V226" s="2">
        <v>0</v>
      </c>
      <c r="W226" s="2">
        <v>0</v>
      </c>
      <c r="X226" s="2">
        <v>21</v>
      </c>
      <c r="Y226" s="2">
        <v>0</v>
      </c>
      <c r="Z226" s="2">
        <v>0</v>
      </c>
      <c r="AA226" s="2">
        <v>21</v>
      </c>
      <c r="AB226" s="2">
        <v>0</v>
      </c>
      <c r="AC226" s="2">
        <v>0</v>
      </c>
      <c r="AD226" s="2">
        <v>23</v>
      </c>
      <c r="AE226" s="2">
        <v>0</v>
      </c>
      <c r="AF226" s="2">
        <v>0</v>
      </c>
      <c r="AG226" s="2">
        <v>18</v>
      </c>
      <c r="AH226" s="2">
        <v>0</v>
      </c>
      <c r="AI226" s="2">
        <v>0</v>
      </c>
      <c r="AJ226" s="2">
        <v>25</v>
      </c>
      <c r="AK226" s="2">
        <v>0</v>
      </c>
      <c r="AL226" s="2">
        <v>0</v>
      </c>
      <c r="AM226" s="2">
        <v>16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21</v>
      </c>
      <c r="AT226" s="2">
        <v>0</v>
      </c>
      <c r="AU226" s="2">
        <v>0</v>
      </c>
      <c r="AV226" s="2">
        <v>22</v>
      </c>
      <c r="AW226" s="2">
        <v>0</v>
      </c>
      <c r="AX226" s="2">
        <v>0</v>
      </c>
      <c r="AY226" s="2">
        <v>22</v>
      </c>
      <c r="AZ226" s="2">
        <v>0</v>
      </c>
      <c r="BA226" s="2">
        <v>0</v>
      </c>
      <c r="BB226" s="2">
        <v>13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28</v>
      </c>
      <c r="BI226" s="2">
        <v>0</v>
      </c>
      <c r="BJ226" s="2">
        <v>0</v>
      </c>
      <c r="BK226" s="2">
        <v>19</v>
      </c>
      <c r="BL226" s="2">
        <v>0</v>
      </c>
      <c r="BM226" s="2">
        <v>0</v>
      </c>
      <c r="BN226" s="2">
        <v>39</v>
      </c>
      <c r="BO226" s="2">
        <v>0</v>
      </c>
      <c r="BP226" s="2">
        <v>0</v>
      </c>
      <c r="BQ226" s="2">
        <v>18</v>
      </c>
    </row>
    <row r="227" spans="1:69" x14ac:dyDescent="0.2">
      <c r="A227" s="2">
        <v>1925</v>
      </c>
      <c r="B227" s="2">
        <v>3</v>
      </c>
      <c r="C227" s="2">
        <v>0</v>
      </c>
      <c r="D227" s="2">
        <v>0</v>
      </c>
      <c r="E227" s="2">
        <v>19</v>
      </c>
      <c r="F227" s="2"/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14</v>
      </c>
      <c r="P227" s="2">
        <v>0</v>
      </c>
      <c r="Q227" s="2">
        <v>0</v>
      </c>
      <c r="R227" s="2">
        <v>22</v>
      </c>
      <c r="S227" s="2">
        <v>0</v>
      </c>
      <c r="T227" s="2">
        <v>0</v>
      </c>
      <c r="U227" s="2">
        <v>17</v>
      </c>
      <c r="V227" s="2">
        <v>0</v>
      </c>
      <c r="W227" s="2">
        <v>0</v>
      </c>
      <c r="X227" s="2">
        <v>22</v>
      </c>
      <c r="Y227" s="2">
        <v>0</v>
      </c>
      <c r="Z227" s="2">
        <v>0</v>
      </c>
      <c r="AA227" s="2">
        <v>21</v>
      </c>
      <c r="AB227" s="2">
        <v>0</v>
      </c>
      <c r="AC227" s="2">
        <v>0</v>
      </c>
      <c r="AD227" s="2">
        <v>23</v>
      </c>
      <c r="AE227" s="2">
        <v>0</v>
      </c>
      <c r="AF227" s="2">
        <v>0</v>
      </c>
      <c r="AG227" s="2">
        <v>17</v>
      </c>
      <c r="AH227" s="2">
        <v>0</v>
      </c>
      <c r="AI227" s="2">
        <v>0</v>
      </c>
      <c r="AJ227" s="2">
        <v>24</v>
      </c>
      <c r="AK227" s="2">
        <v>0</v>
      </c>
      <c r="AL227" s="2">
        <v>0</v>
      </c>
      <c r="AM227" s="2">
        <v>16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21</v>
      </c>
      <c r="AT227" s="2">
        <v>0</v>
      </c>
      <c r="AU227" s="2">
        <v>0</v>
      </c>
      <c r="AV227" s="2">
        <v>22</v>
      </c>
      <c r="AW227" s="2">
        <v>0</v>
      </c>
      <c r="AX227" s="2">
        <v>0</v>
      </c>
      <c r="AY227" s="2">
        <v>22</v>
      </c>
      <c r="AZ227" s="2">
        <v>0</v>
      </c>
      <c r="BA227" s="2">
        <v>0</v>
      </c>
      <c r="BB227" s="2">
        <v>14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27</v>
      </c>
      <c r="BI227" s="2">
        <v>0</v>
      </c>
      <c r="BJ227" s="2">
        <v>0</v>
      </c>
      <c r="BK227" s="2">
        <v>20</v>
      </c>
      <c r="BL227" s="2">
        <v>0</v>
      </c>
      <c r="BM227" s="2">
        <v>0</v>
      </c>
      <c r="BN227" s="2">
        <v>37</v>
      </c>
      <c r="BO227" s="2">
        <v>0</v>
      </c>
      <c r="BP227" s="2">
        <v>0</v>
      </c>
      <c r="BQ227" s="2">
        <v>19</v>
      </c>
    </row>
    <row r="228" spans="1:69" x14ac:dyDescent="0.2">
      <c r="A228" s="2">
        <v>1926</v>
      </c>
      <c r="B228" s="2">
        <v>3</v>
      </c>
      <c r="C228" s="2">
        <v>0</v>
      </c>
      <c r="D228" s="2">
        <v>0</v>
      </c>
      <c r="E228" s="2">
        <v>19</v>
      </c>
      <c r="F228" s="2"/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14</v>
      </c>
      <c r="P228" s="2">
        <v>0</v>
      </c>
      <c r="Q228" s="2">
        <v>0</v>
      </c>
      <c r="R228" s="2">
        <v>22</v>
      </c>
      <c r="S228" s="2">
        <v>0</v>
      </c>
      <c r="T228" s="2">
        <v>0</v>
      </c>
      <c r="U228" s="2">
        <v>17</v>
      </c>
      <c r="V228" s="2">
        <v>0</v>
      </c>
      <c r="W228" s="2">
        <v>0</v>
      </c>
      <c r="X228" s="2">
        <v>22</v>
      </c>
      <c r="Y228" s="2">
        <v>0</v>
      </c>
      <c r="Z228" s="2">
        <v>0</v>
      </c>
      <c r="AA228" s="2">
        <v>21</v>
      </c>
      <c r="AB228" s="2">
        <v>0</v>
      </c>
      <c r="AC228" s="2">
        <v>0</v>
      </c>
      <c r="AD228" s="2">
        <v>23</v>
      </c>
      <c r="AE228" s="2">
        <v>0</v>
      </c>
      <c r="AF228" s="2">
        <v>0</v>
      </c>
      <c r="AG228" s="2">
        <v>17</v>
      </c>
      <c r="AH228" s="2">
        <v>0</v>
      </c>
      <c r="AI228" s="2">
        <v>0</v>
      </c>
      <c r="AJ228" s="2">
        <v>23</v>
      </c>
      <c r="AK228" s="2">
        <v>0</v>
      </c>
      <c r="AL228" s="2">
        <v>0</v>
      </c>
      <c r="AM228" s="2">
        <v>17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21</v>
      </c>
      <c r="AT228" s="2">
        <v>0</v>
      </c>
      <c r="AU228" s="2">
        <v>0</v>
      </c>
      <c r="AV228" s="2">
        <v>22</v>
      </c>
      <c r="AW228" s="2">
        <v>0</v>
      </c>
      <c r="AX228" s="2">
        <v>0</v>
      </c>
      <c r="AY228" s="2">
        <v>22</v>
      </c>
      <c r="AZ228" s="2">
        <v>0</v>
      </c>
      <c r="BA228" s="2">
        <v>0</v>
      </c>
      <c r="BB228" s="2">
        <v>14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27</v>
      </c>
      <c r="BI228" s="2">
        <v>0</v>
      </c>
      <c r="BJ228" s="2">
        <v>0</v>
      </c>
      <c r="BK228" s="2">
        <v>20</v>
      </c>
      <c r="BL228" s="2">
        <v>0</v>
      </c>
      <c r="BM228" s="2">
        <v>0</v>
      </c>
      <c r="BN228" s="2">
        <v>37</v>
      </c>
      <c r="BO228" s="2">
        <v>0</v>
      </c>
      <c r="BP228" s="2">
        <v>0</v>
      </c>
      <c r="BQ228" s="2">
        <v>19</v>
      </c>
    </row>
    <row r="229" spans="1:69" x14ac:dyDescent="0.2">
      <c r="A229" s="2">
        <v>1927</v>
      </c>
      <c r="B229" s="2">
        <v>3</v>
      </c>
      <c r="C229" s="2">
        <v>0</v>
      </c>
      <c r="D229" s="2">
        <v>0</v>
      </c>
      <c r="E229" s="2">
        <v>18</v>
      </c>
      <c r="F229" s="2"/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14</v>
      </c>
      <c r="P229" s="2">
        <v>0</v>
      </c>
      <c r="Q229" s="2">
        <v>0</v>
      </c>
      <c r="R229" s="2">
        <v>23</v>
      </c>
      <c r="S229" s="2">
        <v>0</v>
      </c>
      <c r="T229" s="2">
        <v>0</v>
      </c>
      <c r="U229" s="2">
        <v>16</v>
      </c>
      <c r="V229" s="2">
        <v>0</v>
      </c>
      <c r="W229" s="2">
        <v>0</v>
      </c>
      <c r="X229" s="2">
        <v>22</v>
      </c>
      <c r="Y229" s="2">
        <v>0</v>
      </c>
      <c r="Z229" s="2">
        <v>0</v>
      </c>
      <c r="AA229" s="2">
        <v>21</v>
      </c>
      <c r="AB229" s="2">
        <v>0</v>
      </c>
      <c r="AC229" s="2">
        <v>0</v>
      </c>
      <c r="AD229" s="2">
        <v>23</v>
      </c>
      <c r="AE229" s="2">
        <v>0</v>
      </c>
      <c r="AF229" s="2">
        <v>0</v>
      </c>
      <c r="AG229" s="2">
        <v>16</v>
      </c>
      <c r="AH229" s="2">
        <v>0</v>
      </c>
      <c r="AI229" s="2">
        <v>0</v>
      </c>
      <c r="AJ229" s="2">
        <v>22</v>
      </c>
      <c r="AK229" s="2">
        <v>0</v>
      </c>
      <c r="AL229" s="2">
        <v>0</v>
      </c>
      <c r="AM229" s="2">
        <v>17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21</v>
      </c>
      <c r="AT229" s="2">
        <v>0</v>
      </c>
      <c r="AU229" s="2">
        <v>0</v>
      </c>
      <c r="AV229" s="2">
        <v>22</v>
      </c>
      <c r="AW229" s="2">
        <v>0</v>
      </c>
      <c r="AX229" s="2">
        <v>0</v>
      </c>
      <c r="AY229" s="2">
        <v>22</v>
      </c>
      <c r="AZ229" s="2">
        <v>0</v>
      </c>
      <c r="BA229" s="2">
        <v>0</v>
      </c>
      <c r="BB229" s="2">
        <v>14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27</v>
      </c>
      <c r="BI229" s="2">
        <v>0</v>
      </c>
      <c r="BJ229" s="2">
        <v>0</v>
      </c>
      <c r="BK229" s="2">
        <v>20</v>
      </c>
      <c r="BL229" s="2">
        <v>0</v>
      </c>
      <c r="BM229" s="2">
        <v>0</v>
      </c>
      <c r="BN229" s="2">
        <v>38</v>
      </c>
      <c r="BO229" s="2">
        <v>0</v>
      </c>
      <c r="BP229" s="2">
        <v>0</v>
      </c>
      <c r="BQ229" s="2">
        <v>19</v>
      </c>
    </row>
    <row r="230" spans="1:69" x14ac:dyDescent="0.2">
      <c r="A230" s="2">
        <v>1928</v>
      </c>
      <c r="B230" s="2">
        <v>3</v>
      </c>
      <c r="C230" s="2">
        <v>0</v>
      </c>
      <c r="D230" s="2">
        <v>0</v>
      </c>
      <c r="E230" s="2">
        <v>17</v>
      </c>
      <c r="F230" s="2"/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14</v>
      </c>
      <c r="P230" s="2">
        <v>0</v>
      </c>
      <c r="Q230" s="2">
        <v>0</v>
      </c>
      <c r="R230" s="2">
        <v>23</v>
      </c>
      <c r="S230" s="2">
        <v>0</v>
      </c>
      <c r="T230" s="2">
        <v>0</v>
      </c>
      <c r="U230" s="2">
        <v>17</v>
      </c>
      <c r="V230" s="2">
        <v>0</v>
      </c>
      <c r="W230" s="2">
        <v>0</v>
      </c>
      <c r="X230" s="2">
        <v>22</v>
      </c>
      <c r="Y230" s="2">
        <v>0</v>
      </c>
      <c r="Z230" s="2">
        <v>0</v>
      </c>
      <c r="AA230" s="2">
        <v>21</v>
      </c>
      <c r="AB230" s="2">
        <v>0</v>
      </c>
      <c r="AC230" s="2">
        <v>0</v>
      </c>
      <c r="AD230" s="2">
        <v>24</v>
      </c>
      <c r="AE230" s="2">
        <v>0</v>
      </c>
      <c r="AF230" s="2">
        <v>0</v>
      </c>
      <c r="AG230" s="2">
        <v>17</v>
      </c>
      <c r="AH230" s="2">
        <v>0</v>
      </c>
      <c r="AI230" s="2">
        <v>0</v>
      </c>
      <c r="AJ230" s="2">
        <v>20</v>
      </c>
      <c r="AK230" s="2">
        <v>0</v>
      </c>
      <c r="AL230" s="2">
        <v>0</v>
      </c>
      <c r="AM230" s="2">
        <v>17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21</v>
      </c>
      <c r="AT230" s="2">
        <v>0</v>
      </c>
      <c r="AU230" s="2">
        <v>0</v>
      </c>
      <c r="AV230" s="2">
        <v>22</v>
      </c>
      <c r="AW230" s="2">
        <v>0</v>
      </c>
      <c r="AX230" s="2">
        <v>0</v>
      </c>
      <c r="AY230" s="2">
        <v>22</v>
      </c>
      <c r="AZ230" s="2">
        <v>0</v>
      </c>
      <c r="BA230" s="2">
        <v>0</v>
      </c>
      <c r="BB230" s="2">
        <v>14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27</v>
      </c>
      <c r="BI230" s="2">
        <v>0</v>
      </c>
      <c r="BJ230" s="2">
        <v>0</v>
      </c>
      <c r="BK230" s="2">
        <v>20</v>
      </c>
      <c r="BL230" s="2">
        <v>0</v>
      </c>
      <c r="BM230" s="2">
        <v>0</v>
      </c>
      <c r="BN230" s="2">
        <v>38</v>
      </c>
      <c r="BO230" s="2">
        <v>0</v>
      </c>
      <c r="BP230" s="2">
        <v>0</v>
      </c>
      <c r="BQ230" s="2">
        <v>19</v>
      </c>
    </row>
    <row r="231" spans="1:69" x14ac:dyDescent="0.2">
      <c r="A231" s="2">
        <v>1929</v>
      </c>
      <c r="B231" s="2">
        <v>3</v>
      </c>
      <c r="C231" s="2">
        <v>0</v>
      </c>
      <c r="D231" s="2">
        <v>0</v>
      </c>
      <c r="E231" s="2">
        <v>17</v>
      </c>
      <c r="F231" s="2"/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13</v>
      </c>
      <c r="P231" s="2">
        <v>0</v>
      </c>
      <c r="Q231" s="2">
        <v>0</v>
      </c>
      <c r="R231" s="2">
        <v>23</v>
      </c>
      <c r="S231" s="2">
        <v>0</v>
      </c>
      <c r="T231" s="2">
        <v>0</v>
      </c>
      <c r="U231" s="2">
        <v>17</v>
      </c>
      <c r="V231" s="2">
        <v>0</v>
      </c>
      <c r="W231" s="2">
        <v>0</v>
      </c>
      <c r="X231" s="2">
        <v>22</v>
      </c>
      <c r="Y231" s="2">
        <v>0</v>
      </c>
      <c r="Z231" s="2">
        <v>0</v>
      </c>
      <c r="AA231" s="2">
        <v>21</v>
      </c>
      <c r="AB231" s="2">
        <v>0</v>
      </c>
      <c r="AC231" s="2">
        <v>0</v>
      </c>
      <c r="AD231" s="2">
        <v>23</v>
      </c>
      <c r="AE231" s="2">
        <v>0</v>
      </c>
      <c r="AF231" s="2">
        <v>0</v>
      </c>
      <c r="AG231" s="2">
        <v>17</v>
      </c>
      <c r="AH231" s="2">
        <v>0</v>
      </c>
      <c r="AI231" s="2">
        <v>0</v>
      </c>
      <c r="AJ231" s="2">
        <v>20</v>
      </c>
      <c r="AK231" s="2">
        <v>0</v>
      </c>
      <c r="AL231" s="2">
        <v>0</v>
      </c>
      <c r="AM231" s="2">
        <v>17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21</v>
      </c>
      <c r="AT231" s="2">
        <v>0</v>
      </c>
      <c r="AU231" s="2">
        <v>0</v>
      </c>
      <c r="AV231" s="2">
        <v>22</v>
      </c>
      <c r="AW231" s="2">
        <v>0</v>
      </c>
      <c r="AX231" s="2">
        <v>0</v>
      </c>
      <c r="AY231" s="2">
        <v>22</v>
      </c>
      <c r="AZ231" s="2">
        <v>0</v>
      </c>
      <c r="BA231" s="2">
        <v>0</v>
      </c>
      <c r="BB231" s="2">
        <v>14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27</v>
      </c>
      <c r="BI231" s="2">
        <v>0</v>
      </c>
      <c r="BJ231" s="2">
        <v>0</v>
      </c>
      <c r="BK231" s="2">
        <v>20</v>
      </c>
      <c r="BL231" s="2">
        <v>0</v>
      </c>
      <c r="BM231" s="2">
        <v>0</v>
      </c>
      <c r="BN231" s="2">
        <v>38</v>
      </c>
      <c r="BO231" s="2">
        <v>0</v>
      </c>
      <c r="BP231" s="2">
        <v>0</v>
      </c>
      <c r="BQ231" s="2">
        <v>19</v>
      </c>
    </row>
    <row r="232" spans="1:69" x14ac:dyDescent="0.2">
      <c r="A232" s="2">
        <v>1930</v>
      </c>
      <c r="B232" s="2">
        <v>3</v>
      </c>
      <c r="C232" s="2">
        <v>0</v>
      </c>
      <c r="D232" s="2">
        <v>0</v>
      </c>
      <c r="E232" s="2">
        <v>18</v>
      </c>
      <c r="F232" s="2"/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13</v>
      </c>
      <c r="P232" s="2">
        <v>0</v>
      </c>
      <c r="Q232" s="2">
        <v>0</v>
      </c>
      <c r="R232" s="2">
        <v>23</v>
      </c>
      <c r="S232" s="2">
        <v>0</v>
      </c>
      <c r="T232" s="2">
        <v>0</v>
      </c>
      <c r="U232" s="2">
        <v>16</v>
      </c>
      <c r="V232" s="2">
        <v>0</v>
      </c>
      <c r="W232" s="2">
        <v>0</v>
      </c>
      <c r="X232" s="2">
        <v>22</v>
      </c>
      <c r="Y232" s="2">
        <v>0</v>
      </c>
      <c r="Z232" s="2">
        <v>0</v>
      </c>
      <c r="AA232" s="2">
        <v>22</v>
      </c>
      <c r="AB232" s="2">
        <v>0</v>
      </c>
      <c r="AC232" s="2">
        <v>0</v>
      </c>
      <c r="AD232" s="2">
        <v>23</v>
      </c>
      <c r="AE232" s="2">
        <v>0</v>
      </c>
      <c r="AF232" s="2">
        <v>0</v>
      </c>
      <c r="AG232" s="2">
        <v>16</v>
      </c>
      <c r="AH232" s="2">
        <v>0</v>
      </c>
      <c r="AI232" s="2">
        <v>0</v>
      </c>
      <c r="AJ232" s="2">
        <v>21</v>
      </c>
      <c r="AK232" s="2">
        <v>0</v>
      </c>
      <c r="AL232" s="2">
        <v>0</v>
      </c>
      <c r="AM232" s="2">
        <v>17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22</v>
      </c>
      <c r="AT232" s="2">
        <v>0</v>
      </c>
      <c r="AU232" s="2">
        <v>0</v>
      </c>
      <c r="AV232" s="2">
        <v>22</v>
      </c>
      <c r="AW232" s="2">
        <v>0</v>
      </c>
      <c r="AX232" s="2">
        <v>0</v>
      </c>
      <c r="AY232" s="2">
        <v>22</v>
      </c>
      <c r="AZ232" s="2">
        <v>0</v>
      </c>
      <c r="BA232" s="2">
        <v>0</v>
      </c>
      <c r="BB232" s="2">
        <v>14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27</v>
      </c>
      <c r="BI232" s="2">
        <v>0</v>
      </c>
      <c r="BJ232" s="2">
        <v>0</v>
      </c>
      <c r="BK232" s="2">
        <v>20</v>
      </c>
      <c r="BL232" s="2">
        <v>0</v>
      </c>
      <c r="BM232" s="2">
        <v>0</v>
      </c>
      <c r="BN232" s="2">
        <v>37</v>
      </c>
      <c r="BO232" s="2">
        <v>0</v>
      </c>
      <c r="BP232" s="2">
        <v>0</v>
      </c>
      <c r="BQ232" s="2">
        <v>19</v>
      </c>
    </row>
    <row r="233" spans="1:69" x14ac:dyDescent="0.2">
      <c r="A233" s="2">
        <v>1931</v>
      </c>
      <c r="B233" s="2">
        <v>3</v>
      </c>
      <c r="C233" s="2">
        <v>0</v>
      </c>
      <c r="D233" s="2">
        <v>0</v>
      </c>
      <c r="E233" s="2">
        <v>17</v>
      </c>
      <c r="F233" s="2"/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13</v>
      </c>
      <c r="P233" s="2">
        <v>0</v>
      </c>
      <c r="Q233" s="2">
        <v>0</v>
      </c>
      <c r="R233" s="2">
        <v>23</v>
      </c>
      <c r="S233" s="2">
        <v>0</v>
      </c>
      <c r="T233" s="2">
        <v>0</v>
      </c>
      <c r="U233" s="2">
        <v>15</v>
      </c>
      <c r="V233" s="2">
        <v>0</v>
      </c>
      <c r="W233" s="2">
        <v>0</v>
      </c>
      <c r="X233" s="2">
        <v>23</v>
      </c>
      <c r="Y233" s="2">
        <v>0</v>
      </c>
      <c r="Z233" s="2">
        <v>0</v>
      </c>
      <c r="AA233" s="2">
        <v>21</v>
      </c>
      <c r="AB233" s="2">
        <v>0</v>
      </c>
      <c r="AC233" s="2">
        <v>0</v>
      </c>
      <c r="AD233" s="2">
        <v>23</v>
      </c>
      <c r="AE233" s="2">
        <v>0</v>
      </c>
      <c r="AF233" s="2">
        <v>0</v>
      </c>
      <c r="AG233" s="2">
        <v>15</v>
      </c>
      <c r="AH233" s="2">
        <v>0</v>
      </c>
      <c r="AI233" s="2">
        <v>0</v>
      </c>
      <c r="AJ233" s="2">
        <v>20</v>
      </c>
      <c r="AK233" s="2">
        <v>0</v>
      </c>
      <c r="AL233" s="2">
        <v>0</v>
      </c>
      <c r="AM233" s="2">
        <v>17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21</v>
      </c>
      <c r="AT233" s="2">
        <v>0</v>
      </c>
      <c r="AU233" s="2">
        <v>0</v>
      </c>
      <c r="AV233" s="2">
        <v>22</v>
      </c>
      <c r="AW233" s="2">
        <v>0</v>
      </c>
      <c r="AX233" s="2">
        <v>0</v>
      </c>
      <c r="AY233" s="2">
        <v>22</v>
      </c>
      <c r="AZ233" s="2">
        <v>0</v>
      </c>
      <c r="BA233" s="2">
        <v>0</v>
      </c>
      <c r="BB233" s="2">
        <v>15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26</v>
      </c>
      <c r="BI233" s="2">
        <v>0</v>
      </c>
      <c r="BJ233" s="2">
        <v>0</v>
      </c>
      <c r="BK233" s="2">
        <v>21</v>
      </c>
      <c r="BL233" s="2">
        <v>0</v>
      </c>
      <c r="BM233" s="2">
        <v>0</v>
      </c>
      <c r="BN233" s="2">
        <v>36</v>
      </c>
      <c r="BO233" s="2">
        <v>0</v>
      </c>
      <c r="BP233" s="2">
        <v>0</v>
      </c>
      <c r="BQ233" s="2">
        <v>19</v>
      </c>
    </row>
    <row r="234" spans="1:69" x14ac:dyDescent="0.2">
      <c r="A234" s="2">
        <v>1932</v>
      </c>
      <c r="B234" s="2">
        <v>3</v>
      </c>
      <c r="C234" s="2">
        <v>0</v>
      </c>
      <c r="D234" s="2">
        <v>0</v>
      </c>
      <c r="E234" s="2">
        <v>16</v>
      </c>
      <c r="F234" s="2"/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12</v>
      </c>
      <c r="P234" s="2">
        <v>0</v>
      </c>
      <c r="Q234" s="2">
        <v>0</v>
      </c>
      <c r="R234" s="2">
        <v>21</v>
      </c>
      <c r="S234" s="2">
        <v>0</v>
      </c>
      <c r="T234" s="2">
        <v>0</v>
      </c>
      <c r="U234" s="2">
        <v>14</v>
      </c>
      <c r="V234" s="2">
        <v>0</v>
      </c>
      <c r="W234" s="2">
        <v>0</v>
      </c>
      <c r="X234" s="2">
        <v>21</v>
      </c>
      <c r="Y234" s="2">
        <v>0</v>
      </c>
      <c r="Z234" s="2">
        <v>0</v>
      </c>
      <c r="AA234" s="2">
        <v>21</v>
      </c>
      <c r="AB234" s="2">
        <v>0</v>
      </c>
      <c r="AC234" s="2">
        <v>0</v>
      </c>
      <c r="AD234" s="2">
        <v>22</v>
      </c>
      <c r="AE234" s="2">
        <v>0</v>
      </c>
      <c r="AF234" s="2">
        <v>0</v>
      </c>
      <c r="AG234" s="2">
        <v>14</v>
      </c>
      <c r="AH234" s="2">
        <v>0</v>
      </c>
      <c r="AI234" s="2">
        <v>0</v>
      </c>
      <c r="AJ234" s="2">
        <v>18</v>
      </c>
      <c r="AK234" s="2">
        <v>0</v>
      </c>
      <c r="AL234" s="2">
        <v>0</v>
      </c>
      <c r="AM234" s="2">
        <v>16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21</v>
      </c>
      <c r="AT234" s="2">
        <v>0</v>
      </c>
      <c r="AU234" s="2">
        <v>0</v>
      </c>
      <c r="AV234" s="2">
        <v>21</v>
      </c>
      <c r="AW234" s="2">
        <v>0</v>
      </c>
      <c r="AX234" s="2">
        <v>0</v>
      </c>
      <c r="AY234" s="2">
        <v>20</v>
      </c>
      <c r="AZ234" s="2">
        <v>0</v>
      </c>
      <c r="BA234" s="2">
        <v>0</v>
      </c>
      <c r="BB234" s="2">
        <v>13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25</v>
      </c>
      <c r="BI234" s="2">
        <v>0</v>
      </c>
      <c r="BJ234" s="2">
        <v>0</v>
      </c>
      <c r="BK234" s="2">
        <v>19</v>
      </c>
      <c r="BL234" s="2">
        <v>0</v>
      </c>
      <c r="BM234" s="2">
        <v>0</v>
      </c>
      <c r="BN234" s="2">
        <v>34</v>
      </c>
      <c r="BO234" s="2">
        <v>0</v>
      </c>
      <c r="BP234" s="2">
        <v>0</v>
      </c>
      <c r="BQ234" s="2">
        <v>18</v>
      </c>
    </row>
    <row r="235" spans="1:69" x14ac:dyDescent="0.2">
      <c r="A235" s="2">
        <v>1933</v>
      </c>
      <c r="B235" s="2">
        <v>3</v>
      </c>
      <c r="C235" s="2">
        <v>0</v>
      </c>
      <c r="D235" s="2">
        <v>0</v>
      </c>
      <c r="E235" s="2">
        <v>16</v>
      </c>
      <c r="F235" s="2"/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12</v>
      </c>
      <c r="P235" s="2">
        <v>0</v>
      </c>
      <c r="Q235" s="2">
        <v>0</v>
      </c>
      <c r="R235" s="2">
        <v>19</v>
      </c>
      <c r="S235" s="2">
        <v>0</v>
      </c>
      <c r="T235" s="2">
        <v>0</v>
      </c>
      <c r="U235" s="2">
        <v>14</v>
      </c>
      <c r="V235" s="2">
        <v>0</v>
      </c>
      <c r="W235" s="2">
        <v>0</v>
      </c>
      <c r="X235" s="2">
        <v>19</v>
      </c>
      <c r="Y235" s="2">
        <v>0</v>
      </c>
      <c r="Z235" s="2">
        <v>0</v>
      </c>
      <c r="AA235" s="2">
        <v>20</v>
      </c>
      <c r="AB235" s="2">
        <v>0</v>
      </c>
      <c r="AC235" s="2">
        <v>0</v>
      </c>
      <c r="AD235" s="2">
        <v>21</v>
      </c>
      <c r="AE235" s="2">
        <v>0</v>
      </c>
      <c r="AF235" s="2">
        <v>0</v>
      </c>
      <c r="AG235" s="2">
        <v>14</v>
      </c>
      <c r="AH235" s="2">
        <v>0</v>
      </c>
      <c r="AI235" s="2">
        <v>0</v>
      </c>
      <c r="AJ235" s="2">
        <v>19</v>
      </c>
      <c r="AK235" s="2">
        <v>0</v>
      </c>
      <c r="AL235" s="2">
        <v>0</v>
      </c>
      <c r="AM235" s="2">
        <v>15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20</v>
      </c>
      <c r="AT235" s="2">
        <v>0</v>
      </c>
      <c r="AU235" s="2">
        <v>0</v>
      </c>
      <c r="AV235" s="2">
        <v>20</v>
      </c>
      <c r="AW235" s="2">
        <v>0</v>
      </c>
      <c r="AX235" s="2">
        <v>0</v>
      </c>
      <c r="AY235" s="2">
        <v>20</v>
      </c>
      <c r="AZ235" s="2">
        <v>0</v>
      </c>
      <c r="BA235" s="2">
        <v>0</v>
      </c>
      <c r="BB235" s="2">
        <v>13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25</v>
      </c>
      <c r="BI235" s="2">
        <v>0</v>
      </c>
      <c r="BJ235" s="2">
        <v>0</v>
      </c>
      <c r="BK235" s="2">
        <v>18</v>
      </c>
      <c r="BL235" s="2">
        <v>0</v>
      </c>
      <c r="BM235" s="2">
        <v>0</v>
      </c>
      <c r="BN235" s="2">
        <v>34</v>
      </c>
      <c r="BO235" s="2">
        <v>0</v>
      </c>
      <c r="BP235" s="2">
        <v>0</v>
      </c>
      <c r="BQ235" s="2">
        <v>17</v>
      </c>
    </row>
    <row r="236" spans="1:69" x14ac:dyDescent="0.2">
      <c r="A236" s="2">
        <v>1934</v>
      </c>
      <c r="B236" s="2">
        <v>3</v>
      </c>
      <c r="C236" s="2">
        <v>0</v>
      </c>
      <c r="D236" s="2">
        <v>0</v>
      </c>
      <c r="E236" s="2">
        <v>17</v>
      </c>
      <c r="F236" s="2"/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13</v>
      </c>
      <c r="P236" s="2">
        <v>0</v>
      </c>
      <c r="Q236" s="2">
        <v>0</v>
      </c>
      <c r="R236" s="2">
        <v>19</v>
      </c>
      <c r="S236" s="2">
        <v>0</v>
      </c>
      <c r="T236" s="2">
        <v>0</v>
      </c>
      <c r="U236" s="2">
        <v>15</v>
      </c>
      <c r="V236" s="2">
        <v>0</v>
      </c>
      <c r="W236" s="2">
        <v>0</v>
      </c>
      <c r="X236" s="2">
        <v>19</v>
      </c>
      <c r="Y236" s="2">
        <v>0</v>
      </c>
      <c r="Z236" s="2">
        <v>0</v>
      </c>
      <c r="AA236" s="2">
        <v>20</v>
      </c>
      <c r="AB236" s="2">
        <v>0</v>
      </c>
      <c r="AC236" s="2">
        <v>0</v>
      </c>
      <c r="AD236" s="2">
        <v>21</v>
      </c>
      <c r="AE236" s="2">
        <v>0</v>
      </c>
      <c r="AF236" s="2">
        <v>0</v>
      </c>
      <c r="AG236" s="2">
        <v>15</v>
      </c>
      <c r="AH236" s="2">
        <v>0</v>
      </c>
      <c r="AI236" s="2">
        <v>0</v>
      </c>
      <c r="AJ236" s="2">
        <v>20</v>
      </c>
      <c r="AK236" s="2">
        <v>0</v>
      </c>
      <c r="AL236" s="2">
        <v>0</v>
      </c>
      <c r="AM236" s="2">
        <v>15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20</v>
      </c>
      <c r="AT236" s="2">
        <v>0</v>
      </c>
      <c r="AU236" s="2">
        <v>0</v>
      </c>
      <c r="AV236" s="2">
        <v>20</v>
      </c>
      <c r="AW236" s="2">
        <v>0</v>
      </c>
      <c r="AX236" s="2">
        <v>0</v>
      </c>
      <c r="AY236" s="2">
        <v>20</v>
      </c>
      <c r="AZ236" s="2">
        <v>0</v>
      </c>
      <c r="BA236" s="2">
        <v>0</v>
      </c>
      <c r="BB236" s="2">
        <v>13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25</v>
      </c>
      <c r="BI236" s="2">
        <v>0</v>
      </c>
      <c r="BJ236" s="2">
        <v>0</v>
      </c>
      <c r="BK236" s="2">
        <v>18</v>
      </c>
      <c r="BL236" s="2">
        <v>0</v>
      </c>
      <c r="BM236" s="2">
        <v>0</v>
      </c>
      <c r="BN236" s="2">
        <v>34</v>
      </c>
      <c r="BO236" s="2">
        <v>0</v>
      </c>
      <c r="BP236" s="2">
        <v>0</v>
      </c>
      <c r="BQ236" s="2">
        <v>17</v>
      </c>
    </row>
    <row r="237" spans="1:69" x14ac:dyDescent="0.2">
      <c r="A237" s="2">
        <v>1935</v>
      </c>
      <c r="B237" s="2">
        <v>3</v>
      </c>
      <c r="C237" s="2">
        <v>0</v>
      </c>
      <c r="D237" s="2">
        <v>0</v>
      </c>
      <c r="E237" s="2">
        <v>17</v>
      </c>
      <c r="F237" s="2"/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13</v>
      </c>
      <c r="P237" s="2">
        <v>0</v>
      </c>
      <c r="Q237" s="2">
        <v>0</v>
      </c>
      <c r="R237" s="2">
        <v>19</v>
      </c>
      <c r="S237" s="2">
        <v>0</v>
      </c>
      <c r="T237" s="2">
        <v>0</v>
      </c>
      <c r="U237" s="2">
        <v>15</v>
      </c>
      <c r="V237" s="2">
        <v>0</v>
      </c>
      <c r="W237" s="2">
        <v>0</v>
      </c>
      <c r="X237" s="2">
        <v>19</v>
      </c>
      <c r="Y237" s="2">
        <v>0</v>
      </c>
      <c r="Z237" s="2">
        <v>0</v>
      </c>
      <c r="AA237" s="2">
        <v>21</v>
      </c>
      <c r="AB237" s="2">
        <v>0</v>
      </c>
      <c r="AC237" s="2">
        <v>0</v>
      </c>
      <c r="AD237" s="2">
        <v>21</v>
      </c>
      <c r="AE237" s="2">
        <v>0</v>
      </c>
      <c r="AF237" s="2">
        <v>0</v>
      </c>
      <c r="AG237" s="2">
        <v>15</v>
      </c>
      <c r="AH237" s="2">
        <v>0</v>
      </c>
      <c r="AI237" s="2">
        <v>0</v>
      </c>
      <c r="AJ237" s="2">
        <v>21</v>
      </c>
      <c r="AK237" s="2">
        <v>0</v>
      </c>
      <c r="AL237" s="2">
        <v>0</v>
      </c>
      <c r="AM237" s="2">
        <v>15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21</v>
      </c>
      <c r="AT237" s="2">
        <v>0</v>
      </c>
      <c r="AU237" s="2">
        <v>0</v>
      </c>
      <c r="AV237" s="2">
        <v>20</v>
      </c>
      <c r="AW237" s="2">
        <v>0</v>
      </c>
      <c r="AX237" s="2">
        <v>0</v>
      </c>
      <c r="AY237" s="2">
        <v>20</v>
      </c>
      <c r="AZ237" s="2">
        <v>0</v>
      </c>
      <c r="BA237" s="2">
        <v>0</v>
      </c>
      <c r="BB237" s="2">
        <v>13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25</v>
      </c>
      <c r="BI237" s="2">
        <v>0</v>
      </c>
      <c r="BJ237" s="2">
        <v>0</v>
      </c>
      <c r="BK237" s="2">
        <v>18</v>
      </c>
      <c r="BL237" s="2">
        <v>0</v>
      </c>
      <c r="BM237" s="2">
        <v>0</v>
      </c>
      <c r="BN237" s="2">
        <v>34</v>
      </c>
      <c r="BO237" s="2">
        <v>0</v>
      </c>
      <c r="BP237" s="2">
        <v>0</v>
      </c>
      <c r="BQ237" s="2">
        <v>17</v>
      </c>
    </row>
    <row r="238" spans="1:69" x14ac:dyDescent="0.2">
      <c r="A238" s="2">
        <v>1936</v>
      </c>
      <c r="B238" s="2">
        <v>3</v>
      </c>
      <c r="C238" s="2">
        <v>0</v>
      </c>
      <c r="D238" s="2">
        <v>0</v>
      </c>
      <c r="E238" s="2">
        <v>18</v>
      </c>
      <c r="F238" s="2"/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14</v>
      </c>
      <c r="P238" s="2">
        <v>0</v>
      </c>
      <c r="Q238" s="2">
        <v>0</v>
      </c>
      <c r="R238" s="2">
        <v>20</v>
      </c>
      <c r="S238" s="2">
        <v>0</v>
      </c>
      <c r="T238" s="2">
        <v>0</v>
      </c>
      <c r="U238" s="2">
        <v>16</v>
      </c>
      <c r="V238" s="2">
        <v>0</v>
      </c>
      <c r="W238" s="2">
        <v>0</v>
      </c>
      <c r="X238" s="2">
        <v>20</v>
      </c>
      <c r="Y238" s="2">
        <v>0</v>
      </c>
      <c r="Z238" s="2">
        <v>0</v>
      </c>
      <c r="AA238" s="2">
        <v>21</v>
      </c>
      <c r="AB238" s="2">
        <v>0</v>
      </c>
      <c r="AC238" s="2">
        <v>0</v>
      </c>
      <c r="AD238" s="2">
        <v>21</v>
      </c>
      <c r="AE238" s="2">
        <v>0</v>
      </c>
      <c r="AF238" s="2">
        <v>0</v>
      </c>
      <c r="AG238" s="2">
        <v>16</v>
      </c>
      <c r="AH238" s="2">
        <v>0</v>
      </c>
      <c r="AI238" s="2">
        <v>0</v>
      </c>
      <c r="AJ238" s="2">
        <v>22</v>
      </c>
      <c r="AK238" s="2">
        <v>0</v>
      </c>
      <c r="AL238" s="2">
        <v>0</v>
      </c>
      <c r="AM238" s="2">
        <v>16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21</v>
      </c>
      <c r="AT238" s="2">
        <v>0</v>
      </c>
      <c r="AU238" s="2">
        <v>0</v>
      </c>
      <c r="AV238" s="2">
        <v>20</v>
      </c>
      <c r="AW238" s="2">
        <v>0</v>
      </c>
      <c r="AX238" s="2">
        <v>0</v>
      </c>
      <c r="AY238" s="2">
        <v>20</v>
      </c>
      <c r="AZ238" s="2">
        <v>0</v>
      </c>
      <c r="BA238" s="2">
        <v>0</v>
      </c>
      <c r="BB238" s="2">
        <v>13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25</v>
      </c>
      <c r="BI238" s="2">
        <v>0</v>
      </c>
      <c r="BJ238" s="2">
        <v>0</v>
      </c>
      <c r="BK238" s="2">
        <v>18</v>
      </c>
      <c r="BL238" s="2">
        <v>0</v>
      </c>
      <c r="BM238" s="2">
        <v>0</v>
      </c>
      <c r="BN238" s="2">
        <v>34</v>
      </c>
      <c r="BO238" s="2">
        <v>0</v>
      </c>
      <c r="BP238" s="2">
        <v>0</v>
      </c>
      <c r="BQ238" s="2">
        <v>18</v>
      </c>
    </row>
    <row r="239" spans="1:69" x14ac:dyDescent="0.2">
      <c r="A239" s="2">
        <v>1937</v>
      </c>
      <c r="B239" s="2">
        <v>3</v>
      </c>
      <c r="C239" s="2">
        <v>0</v>
      </c>
      <c r="D239" s="2">
        <v>0</v>
      </c>
      <c r="E239" s="2">
        <v>20</v>
      </c>
      <c r="F239" s="2"/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15</v>
      </c>
      <c r="P239" s="2">
        <v>0</v>
      </c>
      <c r="Q239" s="2">
        <v>0</v>
      </c>
      <c r="R239" s="2">
        <v>21</v>
      </c>
      <c r="S239" s="2">
        <v>0</v>
      </c>
      <c r="T239" s="2">
        <v>0</v>
      </c>
      <c r="U239" s="2">
        <v>17</v>
      </c>
      <c r="V239" s="2">
        <v>0</v>
      </c>
      <c r="W239" s="2">
        <v>0</v>
      </c>
      <c r="X239" s="2">
        <v>21</v>
      </c>
      <c r="Y239" s="2">
        <v>0</v>
      </c>
      <c r="Z239" s="2">
        <v>0</v>
      </c>
      <c r="AA239" s="2">
        <v>22</v>
      </c>
      <c r="AB239" s="2">
        <v>0</v>
      </c>
      <c r="AC239" s="2">
        <v>0</v>
      </c>
      <c r="AD239" s="2">
        <v>23</v>
      </c>
      <c r="AE239" s="2">
        <v>0</v>
      </c>
      <c r="AF239" s="2">
        <v>0</v>
      </c>
      <c r="AG239" s="2">
        <v>17</v>
      </c>
      <c r="AH239" s="2">
        <v>0</v>
      </c>
      <c r="AI239" s="2">
        <v>0</v>
      </c>
      <c r="AJ239" s="2">
        <v>24</v>
      </c>
      <c r="AK239" s="2">
        <v>0</v>
      </c>
      <c r="AL239" s="2">
        <v>0</v>
      </c>
      <c r="AM239" s="2">
        <v>17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22</v>
      </c>
      <c r="AT239" s="2">
        <v>0</v>
      </c>
      <c r="AU239" s="2">
        <v>0</v>
      </c>
      <c r="AV239" s="2">
        <v>22</v>
      </c>
      <c r="AW239" s="2">
        <v>0</v>
      </c>
      <c r="AX239" s="2">
        <v>0</v>
      </c>
      <c r="AY239" s="2">
        <v>22</v>
      </c>
      <c r="AZ239" s="2">
        <v>0</v>
      </c>
      <c r="BA239" s="2">
        <v>0</v>
      </c>
      <c r="BB239" s="2">
        <v>15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26</v>
      </c>
      <c r="BI239" s="2">
        <v>0</v>
      </c>
      <c r="BJ239" s="2">
        <v>0</v>
      </c>
      <c r="BK239" s="2">
        <v>21</v>
      </c>
      <c r="BL239" s="2">
        <v>0</v>
      </c>
      <c r="BM239" s="2">
        <v>0</v>
      </c>
      <c r="BN239" s="2">
        <v>35</v>
      </c>
      <c r="BO239" s="2">
        <v>0</v>
      </c>
      <c r="BP239" s="2">
        <v>0</v>
      </c>
      <c r="BQ239" s="2">
        <v>20</v>
      </c>
    </row>
    <row r="240" spans="1:69" x14ac:dyDescent="0.2">
      <c r="A240" s="2">
        <v>1938</v>
      </c>
      <c r="B240" s="2">
        <v>3</v>
      </c>
      <c r="C240" s="2">
        <v>0</v>
      </c>
      <c r="D240" s="2">
        <v>0</v>
      </c>
      <c r="E240" s="2">
        <v>20</v>
      </c>
      <c r="F240" s="2"/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15</v>
      </c>
      <c r="P240" s="2">
        <v>0</v>
      </c>
      <c r="Q240" s="2">
        <v>0</v>
      </c>
      <c r="R240" s="2">
        <v>21</v>
      </c>
      <c r="S240" s="2">
        <v>0</v>
      </c>
      <c r="T240" s="2">
        <v>0</v>
      </c>
      <c r="U240" s="2">
        <v>17</v>
      </c>
      <c r="V240" s="2">
        <v>0</v>
      </c>
      <c r="W240" s="2">
        <v>0</v>
      </c>
      <c r="X240" s="2">
        <v>21</v>
      </c>
      <c r="Y240" s="2">
        <v>0</v>
      </c>
      <c r="Z240" s="2">
        <v>0</v>
      </c>
      <c r="AA240" s="2">
        <v>22</v>
      </c>
      <c r="AB240" s="2">
        <v>0</v>
      </c>
      <c r="AC240" s="2">
        <v>0</v>
      </c>
      <c r="AD240" s="2">
        <v>24</v>
      </c>
      <c r="AE240" s="2">
        <v>0</v>
      </c>
      <c r="AF240" s="2">
        <v>0</v>
      </c>
      <c r="AG240" s="2">
        <v>17</v>
      </c>
      <c r="AH240" s="2">
        <v>0</v>
      </c>
      <c r="AI240" s="2">
        <v>0</v>
      </c>
      <c r="AJ240" s="2">
        <v>24</v>
      </c>
      <c r="AK240" s="2">
        <v>0</v>
      </c>
      <c r="AL240" s="2">
        <v>0</v>
      </c>
      <c r="AM240" s="2">
        <v>18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22</v>
      </c>
      <c r="AT240" s="2">
        <v>0</v>
      </c>
      <c r="AU240" s="2">
        <v>0</v>
      </c>
      <c r="AV240" s="2">
        <v>22</v>
      </c>
      <c r="AW240" s="2">
        <v>0</v>
      </c>
      <c r="AX240" s="2">
        <v>0</v>
      </c>
      <c r="AY240" s="2">
        <v>22</v>
      </c>
      <c r="AZ240" s="2">
        <v>0</v>
      </c>
      <c r="BA240" s="2">
        <v>0</v>
      </c>
      <c r="BB240" s="2">
        <v>15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26</v>
      </c>
      <c r="BI240" s="2">
        <v>0</v>
      </c>
      <c r="BJ240" s="2">
        <v>0</v>
      </c>
      <c r="BK240" s="2">
        <v>21</v>
      </c>
      <c r="BL240" s="2">
        <v>0</v>
      </c>
      <c r="BM240" s="2">
        <v>0</v>
      </c>
      <c r="BN240" s="2">
        <v>37</v>
      </c>
      <c r="BO240" s="2">
        <v>0</v>
      </c>
      <c r="BP240" s="2">
        <v>0</v>
      </c>
      <c r="BQ240" s="2">
        <v>20</v>
      </c>
    </row>
    <row r="241" spans="1:69" x14ac:dyDescent="0.2">
      <c r="A241" s="2">
        <v>1939</v>
      </c>
      <c r="B241" s="2">
        <v>3</v>
      </c>
      <c r="C241" s="2">
        <v>0</v>
      </c>
      <c r="D241" s="2">
        <v>0</v>
      </c>
      <c r="E241" s="2">
        <v>20</v>
      </c>
      <c r="F241" s="2"/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15</v>
      </c>
      <c r="P241" s="2">
        <v>0</v>
      </c>
      <c r="Q241" s="2">
        <v>0</v>
      </c>
      <c r="R241" s="2">
        <v>21</v>
      </c>
      <c r="S241" s="2">
        <v>0</v>
      </c>
      <c r="T241" s="2">
        <v>0</v>
      </c>
      <c r="U241" s="2">
        <v>17</v>
      </c>
      <c r="V241" s="2">
        <v>0</v>
      </c>
      <c r="W241" s="2">
        <v>0</v>
      </c>
      <c r="X241" s="2">
        <v>21</v>
      </c>
      <c r="Y241" s="2">
        <v>0</v>
      </c>
      <c r="Z241" s="2">
        <v>0</v>
      </c>
      <c r="AA241" s="2">
        <v>22</v>
      </c>
      <c r="AB241" s="2">
        <v>0</v>
      </c>
      <c r="AC241" s="2">
        <v>0</v>
      </c>
      <c r="AD241" s="2">
        <v>24</v>
      </c>
      <c r="AE241" s="2">
        <v>0</v>
      </c>
      <c r="AF241" s="2">
        <v>0</v>
      </c>
      <c r="AG241" s="2">
        <v>17</v>
      </c>
      <c r="AH241" s="2">
        <v>0</v>
      </c>
      <c r="AI241" s="2">
        <v>0</v>
      </c>
      <c r="AJ241" s="2">
        <v>24</v>
      </c>
      <c r="AK241" s="2">
        <v>0</v>
      </c>
      <c r="AL241" s="2">
        <v>0</v>
      </c>
      <c r="AM241" s="2">
        <v>18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22</v>
      </c>
      <c r="AT241" s="2">
        <v>0</v>
      </c>
      <c r="AU241" s="2">
        <v>0</v>
      </c>
      <c r="AV241" s="2">
        <v>22</v>
      </c>
      <c r="AW241" s="2">
        <v>0</v>
      </c>
      <c r="AX241" s="2">
        <v>0</v>
      </c>
      <c r="AY241" s="2">
        <v>22</v>
      </c>
      <c r="AZ241" s="2">
        <v>0</v>
      </c>
      <c r="BA241" s="2">
        <v>0</v>
      </c>
      <c r="BB241" s="2">
        <v>15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26</v>
      </c>
      <c r="BI241" s="2">
        <v>0</v>
      </c>
      <c r="BJ241" s="2">
        <v>0</v>
      </c>
      <c r="BK241" s="2">
        <v>20</v>
      </c>
      <c r="BL241" s="2">
        <v>0</v>
      </c>
      <c r="BM241" s="2">
        <v>0</v>
      </c>
      <c r="BN241" s="2">
        <v>40</v>
      </c>
      <c r="BO241" s="2">
        <v>0</v>
      </c>
      <c r="BP241" s="2">
        <v>0</v>
      </c>
      <c r="BQ241" s="2">
        <v>20</v>
      </c>
    </row>
    <row r="242" spans="1:69" x14ac:dyDescent="0.2">
      <c r="A242" s="2">
        <v>1940</v>
      </c>
      <c r="B242" s="2">
        <v>3</v>
      </c>
      <c r="C242" s="2">
        <v>0</v>
      </c>
      <c r="D242" s="2">
        <v>0</v>
      </c>
      <c r="E242" s="2">
        <v>20</v>
      </c>
      <c r="F242" s="2"/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16</v>
      </c>
      <c r="P242" s="2">
        <v>0</v>
      </c>
      <c r="Q242" s="2">
        <v>0</v>
      </c>
      <c r="R242" s="2">
        <v>21</v>
      </c>
      <c r="S242" s="2">
        <v>0</v>
      </c>
      <c r="T242" s="2">
        <v>0</v>
      </c>
      <c r="U242" s="2">
        <v>18</v>
      </c>
      <c r="V242" s="2">
        <v>0</v>
      </c>
      <c r="W242" s="2">
        <v>0</v>
      </c>
      <c r="X242" s="2">
        <v>21</v>
      </c>
      <c r="Y242" s="2">
        <v>0</v>
      </c>
      <c r="Z242" s="2">
        <v>0</v>
      </c>
      <c r="AA242" s="2">
        <v>22</v>
      </c>
      <c r="AB242" s="2">
        <v>0</v>
      </c>
      <c r="AC242" s="2">
        <v>0</v>
      </c>
      <c r="AD242" s="2">
        <v>25</v>
      </c>
      <c r="AE242" s="2">
        <v>0</v>
      </c>
      <c r="AF242" s="2">
        <v>0</v>
      </c>
      <c r="AG242" s="2">
        <v>18</v>
      </c>
      <c r="AH242" s="2">
        <v>0</v>
      </c>
      <c r="AI242" s="2">
        <v>0</v>
      </c>
      <c r="AJ242" s="2">
        <v>24</v>
      </c>
      <c r="AK242" s="2">
        <v>0</v>
      </c>
      <c r="AL242" s="2">
        <v>0</v>
      </c>
      <c r="AM242" s="2">
        <v>18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22</v>
      </c>
      <c r="AT242" s="2">
        <v>0</v>
      </c>
      <c r="AU242" s="2">
        <v>0</v>
      </c>
      <c r="AV242" s="2">
        <v>24</v>
      </c>
      <c r="AW242" s="2">
        <v>0</v>
      </c>
      <c r="AX242" s="2">
        <v>0</v>
      </c>
      <c r="AY242" s="2">
        <v>23</v>
      </c>
      <c r="AZ242" s="2">
        <v>0</v>
      </c>
      <c r="BA242" s="2">
        <v>0</v>
      </c>
      <c r="BB242" s="2">
        <v>15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26</v>
      </c>
      <c r="BI242" s="2">
        <v>0</v>
      </c>
      <c r="BJ242" s="2">
        <v>0</v>
      </c>
      <c r="BK242" s="2">
        <v>20</v>
      </c>
      <c r="BL242" s="2">
        <v>0</v>
      </c>
      <c r="BM242" s="2">
        <v>0</v>
      </c>
      <c r="BN242" s="2">
        <v>48</v>
      </c>
      <c r="BO242" s="2">
        <v>0</v>
      </c>
      <c r="BP242" s="2">
        <v>0</v>
      </c>
      <c r="BQ242" s="2">
        <v>20</v>
      </c>
    </row>
    <row r="243" spans="1:69" x14ac:dyDescent="0.2">
      <c r="A243" s="2">
        <v>1941</v>
      </c>
      <c r="B243" s="2">
        <v>3</v>
      </c>
      <c r="C243" s="2">
        <v>0</v>
      </c>
      <c r="D243" s="2">
        <v>0</v>
      </c>
      <c r="E243" s="2">
        <v>21</v>
      </c>
      <c r="F243" s="2"/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17</v>
      </c>
      <c r="P243" s="2">
        <v>0</v>
      </c>
      <c r="Q243" s="2">
        <v>0</v>
      </c>
      <c r="R243" s="2">
        <v>22</v>
      </c>
      <c r="S243" s="2">
        <v>0</v>
      </c>
      <c r="T243" s="2">
        <v>0</v>
      </c>
      <c r="U243" s="2">
        <v>19</v>
      </c>
      <c r="V243" s="2">
        <v>0</v>
      </c>
      <c r="W243" s="2">
        <v>0</v>
      </c>
      <c r="X243" s="2">
        <v>21</v>
      </c>
      <c r="Y243" s="2">
        <v>0</v>
      </c>
      <c r="Z243" s="2">
        <v>0</v>
      </c>
      <c r="AA243" s="2">
        <v>23</v>
      </c>
      <c r="AB243" s="2">
        <v>0</v>
      </c>
      <c r="AC243" s="2">
        <v>0</v>
      </c>
      <c r="AD243" s="2">
        <v>25</v>
      </c>
      <c r="AE243" s="2">
        <v>0</v>
      </c>
      <c r="AF243" s="2">
        <v>0</v>
      </c>
      <c r="AG243" s="2">
        <v>19</v>
      </c>
      <c r="AH243" s="2">
        <v>0</v>
      </c>
      <c r="AI243" s="2">
        <v>0</v>
      </c>
      <c r="AJ243" s="2">
        <v>25</v>
      </c>
      <c r="AK243" s="2">
        <v>0</v>
      </c>
      <c r="AL243" s="2">
        <v>0</v>
      </c>
      <c r="AM243" s="2">
        <v>18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23</v>
      </c>
      <c r="AT243" s="2">
        <v>0</v>
      </c>
      <c r="AU243" s="2">
        <v>0</v>
      </c>
      <c r="AV243" s="2">
        <v>24</v>
      </c>
      <c r="AW243" s="2">
        <v>0</v>
      </c>
      <c r="AX243" s="2">
        <v>0</v>
      </c>
      <c r="AY243" s="2">
        <v>23</v>
      </c>
      <c r="AZ243" s="2">
        <v>0</v>
      </c>
      <c r="BA243" s="2">
        <v>0</v>
      </c>
      <c r="BB243" s="2">
        <v>15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26</v>
      </c>
      <c r="BI243" s="2">
        <v>0</v>
      </c>
      <c r="BJ243" s="2">
        <v>0</v>
      </c>
      <c r="BK243" s="2">
        <v>20</v>
      </c>
      <c r="BL243" s="2">
        <v>0</v>
      </c>
      <c r="BM243" s="2">
        <v>0</v>
      </c>
      <c r="BN243" s="2">
        <v>48</v>
      </c>
      <c r="BO243" s="2">
        <v>0</v>
      </c>
      <c r="BP243" s="2">
        <v>0</v>
      </c>
      <c r="BQ243" s="2">
        <v>20</v>
      </c>
    </row>
    <row r="244" spans="1:69" x14ac:dyDescent="0.2">
      <c r="A244" s="2">
        <v>1942</v>
      </c>
      <c r="B244" s="2">
        <v>3</v>
      </c>
      <c r="C244" s="2">
        <v>0</v>
      </c>
      <c r="D244" s="2">
        <v>0</v>
      </c>
      <c r="E244" s="2">
        <v>22</v>
      </c>
      <c r="F244" s="2"/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18</v>
      </c>
      <c r="P244" s="2">
        <v>0</v>
      </c>
      <c r="Q244" s="2">
        <v>0</v>
      </c>
      <c r="R244" s="2">
        <v>23</v>
      </c>
      <c r="S244" s="2">
        <v>0</v>
      </c>
      <c r="T244" s="2">
        <v>0</v>
      </c>
      <c r="U244" s="2">
        <v>20</v>
      </c>
      <c r="V244" s="2">
        <v>0</v>
      </c>
      <c r="W244" s="2">
        <v>0</v>
      </c>
      <c r="X244" s="2">
        <v>22</v>
      </c>
      <c r="Y244" s="2">
        <v>0</v>
      </c>
      <c r="Z244" s="2">
        <v>0</v>
      </c>
      <c r="AA244" s="2">
        <v>24</v>
      </c>
      <c r="AB244" s="2">
        <v>0</v>
      </c>
      <c r="AC244" s="2">
        <v>0</v>
      </c>
      <c r="AD244" s="2">
        <v>25</v>
      </c>
      <c r="AE244" s="2">
        <v>0</v>
      </c>
      <c r="AF244" s="2">
        <v>0</v>
      </c>
      <c r="AG244" s="2">
        <v>20</v>
      </c>
      <c r="AH244" s="2">
        <v>0</v>
      </c>
      <c r="AI244" s="2">
        <v>0</v>
      </c>
      <c r="AJ244" s="2">
        <v>26</v>
      </c>
      <c r="AK244" s="2">
        <v>0</v>
      </c>
      <c r="AL244" s="2">
        <v>0</v>
      </c>
      <c r="AM244" s="2">
        <v>19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24</v>
      </c>
      <c r="AT244" s="2">
        <v>0</v>
      </c>
      <c r="AU244" s="2">
        <v>0</v>
      </c>
      <c r="AV244" s="2">
        <v>24</v>
      </c>
      <c r="AW244" s="2">
        <v>0</v>
      </c>
      <c r="AX244" s="2">
        <v>0</v>
      </c>
      <c r="AY244" s="2">
        <v>24</v>
      </c>
      <c r="AZ244" s="2">
        <v>0</v>
      </c>
      <c r="BA244" s="2">
        <v>0</v>
      </c>
      <c r="BB244" s="2">
        <v>16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26</v>
      </c>
      <c r="BI244" s="2">
        <v>0</v>
      </c>
      <c r="BJ244" s="2">
        <v>0</v>
      </c>
      <c r="BK244" s="2">
        <v>21</v>
      </c>
      <c r="BL244" s="2">
        <v>0</v>
      </c>
      <c r="BM244" s="2">
        <v>0</v>
      </c>
      <c r="BN244" s="2">
        <v>48</v>
      </c>
      <c r="BO244" s="2">
        <v>0</v>
      </c>
      <c r="BP244" s="2">
        <v>0</v>
      </c>
      <c r="BQ244" s="2">
        <v>20</v>
      </c>
    </row>
    <row r="245" spans="1:69" x14ac:dyDescent="0.2">
      <c r="A245" s="2">
        <v>1943</v>
      </c>
      <c r="B245" s="2">
        <v>3</v>
      </c>
      <c r="C245" s="2">
        <v>0</v>
      </c>
      <c r="D245" s="2">
        <v>0</v>
      </c>
      <c r="E245" s="2">
        <v>22</v>
      </c>
      <c r="F245" s="2"/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18</v>
      </c>
      <c r="P245" s="2">
        <v>0</v>
      </c>
      <c r="Q245" s="2">
        <v>0</v>
      </c>
      <c r="R245" s="2">
        <v>23</v>
      </c>
      <c r="S245" s="2">
        <v>0</v>
      </c>
      <c r="T245" s="2">
        <v>0</v>
      </c>
      <c r="U245" s="2">
        <v>20</v>
      </c>
      <c r="V245" s="2">
        <v>0</v>
      </c>
      <c r="W245" s="2">
        <v>0</v>
      </c>
      <c r="X245" s="2">
        <v>22</v>
      </c>
      <c r="Y245" s="2">
        <v>0</v>
      </c>
      <c r="Z245" s="2">
        <v>0</v>
      </c>
      <c r="AA245" s="2">
        <v>24</v>
      </c>
      <c r="AB245" s="2">
        <v>0</v>
      </c>
      <c r="AC245" s="2">
        <v>0</v>
      </c>
      <c r="AD245" s="2">
        <v>25</v>
      </c>
      <c r="AE245" s="2">
        <v>0</v>
      </c>
      <c r="AF245" s="2">
        <v>0</v>
      </c>
      <c r="AG245" s="2">
        <v>20</v>
      </c>
      <c r="AH245" s="2">
        <v>0</v>
      </c>
      <c r="AI245" s="2">
        <v>0</v>
      </c>
      <c r="AJ245" s="2">
        <v>27</v>
      </c>
      <c r="AK245" s="2">
        <v>0</v>
      </c>
      <c r="AL245" s="2">
        <v>0</v>
      </c>
      <c r="AM245" s="2">
        <v>19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24</v>
      </c>
      <c r="AT245" s="2">
        <v>0</v>
      </c>
      <c r="AU245" s="2">
        <v>0</v>
      </c>
      <c r="AV245" s="2">
        <v>24</v>
      </c>
      <c r="AW245" s="2">
        <v>0</v>
      </c>
      <c r="AX245" s="2">
        <v>0</v>
      </c>
      <c r="AY245" s="2">
        <v>24</v>
      </c>
      <c r="AZ245" s="2">
        <v>0</v>
      </c>
      <c r="BA245" s="2">
        <v>0</v>
      </c>
      <c r="BB245" s="2">
        <v>16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26</v>
      </c>
      <c r="BI245" s="2">
        <v>0</v>
      </c>
      <c r="BJ245" s="2">
        <v>0</v>
      </c>
      <c r="BK245" s="2">
        <v>21</v>
      </c>
      <c r="BL245" s="2">
        <v>0</v>
      </c>
      <c r="BM245" s="2">
        <v>0</v>
      </c>
      <c r="BN245" s="2">
        <v>48</v>
      </c>
      <c r="BO245" s="2">
        <v>0</v>
      </c>
      <c r="BP245" s="2">
        <v>0</v>
      </c>
      <c r="BQ245" s="2">
        <v>21</v>
      </c>
    </row>
    <row r="246" spans="1:69" x14ac:dyDescent="0.2">
      <c r="A246" s="2">
        <v>1944</v>
      </c>
      <c r="B246" s="2">
        <v>3</v>
      </c>
      <c r="C246" s="2">
        <v>0</v>
      </c>
      <c r="D246" s="2">
        <v>0</v>
      </c>
      <c r="E246" s="2">
        <v>22</v>
      </c>
      <c r="F246" s="2"/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18</v>
      </c>
      <c r="P246" s="2">
        <v>0</v>
      </c>
      <c r="Q246" s="2">
        <v>0</v>
      </c>
      <c r="R246" s="2">
        <v>23</v>
      </c>
      <c r="S246" s="2">
        <v>0</v>
      </c>
      <c r="T246" s="2">
        <v>0</v>
      </c>
      <c r="U246" s="2">
        <v>21</v>
      </c>
      <c r="V246" s="2">
        <v>0</v>
      </c>
      <c r="W246" s="2">
        <v>0</v>
      </c>
      <c r="X246" s="2">
        <v>22</v>
      </c>
      <c r="Y246" s="2">
        <v>0</v>
      </c>
      <c r="Z246" s="2">
        <v>0</v>
      </c>
      <c r="AA246" s="2">
        <v>24</v>
      </c>
      <c r="AB246" s="2">
        <v>0</v>
      </c>
      <c r="AC246" s="2">
        <v>0</v>
      </c>
      <c r="AD246" s="2">
        <v>25</v>
      </c>
      <c r="AE246" s="2">
        <v>0</v>
      </c>
      <c r="AF246" s="2">
        <v>0</v>
      </c>
      <c r="AG246" s="2">
        <v>21</v>
      </c>
      <c r="AH246" s="2">
        <v>0</v>
      </c>
      <c r="AI246" s="2">
        <v>0</v>
      </c>
      <c r="AJ246" s="2">
        <v>27</v>
      </c>
      <c r="AK246" s="2">
        <v>0</v>
      </c>
      <c r="AL246" s="2">
        <v>0</v>
      </c>
      <c r="AM246" s="2">
        <v>19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24</v>
      </c>
      <c r="AT246" s="2">
        <v>0</v>
      </c>
      <c r="AU246" s="2">
        <v>0</v>
      </c>
      <c r="AV246" s="2">
        <v>24</v>
      </c>
      <c r="AW246" s="2">
        <v>0</v>
      </c>
      <c r="AX246" s="2">
        <v>0</v>
      </c>
      <c r="AY246" s="2">
        <v>24</v>
      </c>
      <c r="AZ246" s="2">
        <v>0</v>
      </c>
      <c r="BA246" s="2">
        <v>0</v>
      </c>
      <c r="BB246" s="2">
        <v>17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26</v>
      </c>
      <c r="BI246" s="2">
        <v>0</v>
      </c>
      <c r="BJ246" s="2">
        <v>0</v>
      </c>
      <c r="BK246" s="2">
        <v>21</v>
      </c>
      <c r="BL246" s="2">
        <v>0</v>
      </c>
      <c r="BM246" s="2">
        <v>0</v>
      </c>
      <c r="BN246" s="2">
        <v>48</v>
      </c>
      <c r="BO246" s="2">
        <v>0</v>
      </c>
      <c r="BP246" s="2">
        <v>0</v>
      </c>
      <c r="BQ246" s="2">
        <v>21</v>
      </c>
    </row>
    <row r="247" spans="1:69" x14ac:dyDescent="0.2">
      <c r="A247" s="2">
        <v>1945</v>
      </c>
      <c r="B247" s="2">
        <v>3</v>
      </c>
      <c r="C247" s="2">
        <v>0</v>
      </c>
      <c r="D247" s="2">
        <v>0</v>
      </c>
      <c r="E247" s="2">
        <v>23</v>
      </c>
      <c r="F247" s="2"/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19</v>
      </c>
      <c r="P247" s="2">
        <v>0</v>
      </c>
      <c r="Q247" s="2">
        <v>0</v>
      </c>
      <c r="R247" s="2">
        <v>24</v>
      </c>
      <c r="S247" s="2">
        <v>0</v>
      </c>
      <c r="T247" s="2">
        <v>0</v>
      </c>
      <c r="U247" s="2">
        <v>22</v>
      </c>
      <c r="V247" s="2">
        <v>0</v>
      </c>
      <c r="W247" s="2">
        <v>0</v>
      </c>
      <c r="X247" s="2">
        <v>23</v>
      </c>
      <c r="Y247" s="2">
        <v>0</v>
      </c>
      <c r="Z247" s="2">
        <v>0</v>
      </c>
      <c r="AA247" s="2">
        <v>25</v>
      </c>
      <c r="AB247" s="2">
        <v>0</v>
      </c>
      <c r="AC247" s="2">
        <v>0</v>
      </c>
      <c r="AD247" s="2">
        <v>26</v>
      </c>
      <c r="AE247" s="2">
        <v>0</v>
      </c>
      <c r="AF247" s="2">
        <v>0</v>
      </c>
      <c r="AG247" s="2">
        <v>22</v>
      </c>
      <c r="AH247" s="2">
        <v>0</v>
      </c>
      <c r="AI247" s="2">
        <v>0</v>
      </c>
      <c r="AJ247" s="2">
        <v>28</v>
      </c>
      <c r="AK247" s="2">
        <v>0</v>
      </c>
      <c r="AL247" s="2">
        <v>0</v>
      </c>
      <c r="AM247" s="2">
        <v>20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25</v>
      </c>
      <c r="AT247" s="2">
        <v>0</v>
      </c>
      <c r="AU247" s="2">
        <v>0</v>
      </c>
      <c r="AV247" s="2">
        <v>24</v>
      </c>
      <c r="AW247" s="2">
        <v>0</v>
      </c>
      <c r="AX247" s="2">
        <v>0</v>
      </c>
      <c r="AY247" s="2">
        <v>24</v>
      </c>
      <c r="AZ247" s="2">
        <v>0</v>
      </c>
      <c r="BA247" s="2">
        <v>0</v>
      </c>
      <c r="BB247" s="2">
        <v>18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26</v>
      </c>
      <c r="BI247" s="2">
        <v>0</v>
      </c>
      <c r="BJ247" s="2">
        <v>0</v>
      </c>
      <c r="BK247" s="2">
        <v>21</v>
      </c>
      <c r="BL247" s="2">
        <v>0</v>
      </c>
      <c r="BM247" s="2">
        <v>0</v>
      </c>
      <c r="BN247" s="2">
        <v>48</v>
      </c>
      <c r="BO247" s="2">
        <v>0</v>
      </c>
      <c r="BP247" s="2">
        <v>0</v>
      </c>
      <c r="BQ247" s="2">
        <v>21</v>
      </c>
    </row>
    <row r="248" spans="1:69" x14ac:dyDescent="0.2">
      <c r="A248" s="2">
        <v>1946</v>
      </c>
      <c r="B248" s="2">
        <v>3</v>
      </c>
      <c r="C248" s="2">
        <v>0</v>
      </c>
      <c r="D248" s="2">
        <v>0</v>
      </c>
      <c r="E248" s="2">
        <v>26</v>
      </c>
      <c r="F248" s="2"/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21</v>
      </c>
      <c r="P248" s="2">
        <v>0</v>
      </c>
      <c r="Q248" s="2">
        <v>0</v>
      </c>
      <c r="R248" s="2">
        <v>26</v>
      </c>
      <c r="S248" s="2">
        <v>0</v>
      </c>
      <c r="T248" s="2">
        <v>0</v>
      </c>
      <c r="U248" s="2">
        <v>25</v>
      </c>
      <c r="V248" s="2">
        <v>0</v>
      </c>
      <c r="W248" s="2">
        <v>0</v>
      </c>
      <c r="X248" s="2">
        <v>25</v>
      </c>
      <c r="Y248" s="2">
        <v>0</v>
      </c>
      <c r="Z248" s="2">
        <v>0</v>
      </c>
      <c r="AA248" s="2">
        <v>28</v>
      </c>
      <c r="AB248" s="2">
        <v>0</v>
      </c>
      <c r="AC248" s="2">
        <v>0</v>
      </c>
      <c r="AD248" s="2">
        <v>28</v>
      </c>
      <c r="AE248" s="2">
        <v>0</v>
      </c>
      <c r="AF248" s="2">
        <v>0</v>
      </c>
      <c r="AG248" s="2">
        <v>25</v>
      </c>
      <c r="AH248" s="2">
        <v>0</v>
      </c>
      <c r="AI248" s="2">
        <v>0</v>
      </c>
      <c r="AJ248" s="2">
        <v>32</v>
      </c>
      <c r="AK248" s="2">
        <v>0</v>
      </c>
      <c r="AL248" s="2">
        <v>0</v>
      </c>
      <c r="AM248" s="2">
        <v>22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28</v>
      </c>
      <c r="AT248" s="2">
        <v>0</v>
      </c>
      <c r="AU248" s="2">
        <v>0</v>
      </c>
      <c r="AV248" s="2">
        <v>27</v>
      </c>
      <c r="AW248" s="2">
        <v>0</v>
      </c>
      <c r="AX248" s="2">
        <v>0</v>
      </c>
      <c r="AY248" s="2">
        <v>27</v>
      </c>
      <c r="AZ248" s="2">
        <v>0</v>
      </c>
      <c r="BA248" s="2">
        <v>0</v>
      </c>
      <c r="BB248" s="2">
        <v>19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33</v>
      </c>
      <c r="BI248" s="2">
        <v>0</v>
      </c>
      <c r="BJ248" s="2">
        <v>0</v>
      </c>
      <c r="BK248" s="2">
        <v>22</v>
      </c>
      <c r="BL248" s="2">
        <v>0</v>
      </c>
      <c r="BM248" s="2">
        <v>0</v>
      </c>
      <c r="BN248" s="2">
        <v>53</v>
      </c>
      <c r="BO248" s="2">
        <v>0</v>
      </c>
      <c r="BP248" s="2">
        <v>0</v>
      </c>
      <c r="BQ248" s="2">
        <v>22</v>
      </c>
    </row>
    <row r="249" spans="1:69" x14ac:dyDescent="0.2">
      <c r="A249" s="2">
        <v>1947</v>
      </c>
      <c r="B249" s="2">
        <v>3</v>
      </c>
      <c r="C249" s="2">
        <v>0</v>
      </c>
      <c r="D249" s="2">
        <v>0</v>
      </c>
      <c r="E249" s="2">
        <v>31</v>
      </c>
      <c r="F249" s="2"/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26</v>
      </c>
      <c r="P249" s="2">
        <v>0</v>
      </c>
      <c r="Q249" s="2">
        <v>0</v>
      </c>
      <c r="R249" s="2">
        <v>30</v>
      </c>
      <c r="S249" s="2">
        <v>0</v>
      </c>
      <c r="T249" s="2">
        <v>0</v>
      </c>
      <c r="U249" s="2">
        <v>29</v>
      </c>
      <c r="V249" s="2">
        <v>0</v>
      </c>
      <c r="W249" s="2">
        <v>0</v>
      </c>
      <c r="X249" s="2">
        <v>29</v>
      </c>
      <c r="Y249" s="2">
        <v>0</v>
      </c>
      <c r="Z249" s="2">
        <v>0</v>
      </c>
      <c r="AA249" s="2">
        <v>29</v>
      </c>
      <c r="AB249" s="2">
        <v>0</v>
      </c>
      <c r="AC249" s="2">
        <v>0</v>
      </c>
      <c r="AD249" s="2">
        <v>33</v>
      </c>
      <c r="AE249" s="2">
        <v>0</v>
      </c>
      <c r="AF249" s="2">
        <v>0</v>
      </c>
      <c r="AG249" s="2">
        <v>29</v>
      </c>
      <c r="AH249" s="2">
        <v>0</v>
      </c>
      <c r="AI249" s="2">
        <v>0</v>
      </c>
      <c r="AJ249" s="2">
        <v>40</v>
      </c>
      <c r="AK249" s="2">
        <v>0</v>
      </c>
      <c r="AL249" s="2">
        <v>0</v>
      </c>
      <c r="AM249" s="2">
        <v>26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29</v>
      </c>
      <c r="AT249" s="2">
        <v>0</v>
      </c>
      <c r="AU249" s="2">
        <v>0</v>
      </c>
      <c r="AV249" s="2">
        <v>32</v>
      </c>
      <c r="AW249" s="2">
        <v>0</v>
      </c>
      <c r="AX249" s="2">
        <v>0</v>
      </c>
      <c r="AY249" s="2">
        <v>31</v>
      </c>
      <c r="AZ249" s="2">
        <v>0</v>
      </c>
      <c r="BA249" s="2">
        <v>0</v>
      </c>
      <c r="BB249" s="2">
        <v>22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41</v>
      </c>
      <c r="BI249" s="2">
        <v>0</v>
      </c>
      <c r="BJ249" s="2">
        <v>0</v>
      </c>
      <c r="BK249" s="2">
        <v>26</v>
      </c>
      <c r="BL249" s="2">
        <v>0</v>
      </c>
      <c r="BM249" s="2">
        <v>0</v>
      </c>
      <c r="BN249" s="2">
        <v>63</v>
      </c>
      <c r="BO249" s="2">
        <v>0</v>
      </c>
      <c r="BP249" s="2">
        <v>0</v>
      </c>
      <c r="BQ249" s="2">
        <v>25</v>
      </c>
    </row>
    <row r="250" spans="1:69" x14ac:dyDescent="0.2">
      <c r="A250" s="2">
        <v>1948</v>
      </c>
      <c r="B250" s="2">
        <v>3</v>
      </c>
      <c r="C250" s="2">
        <v>0</v>
      </c>
      <c r="D250" s="2">
        <v>0</v>
      </c>
      <c r="E250" s="2">
        <v>35</v>
      </c>
      <c r="F250" s="2"/>
      <c r="G250" s="2">
        <v>0</v>
      </c>
      <c r="H250" s="2">
        <v>0</v>
      </c>
      <c r="I250" s="2">
        <v>32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29</v>
      </c>
      <c r="P250" s="2">
        <v>0</v>
      </c>
      <c r="Q250" s="2">
        <v>0</v>
      </c>
      <c r="R250" s="2">
        <v>33</v>
      </c>
      <c r="S250" s="2">
        <v>0</v>
      </c>
      <c r="T250" s="2">
        <v>0</v>
      </c>
      <c r="U250" s="2">
        <v>33</v>
      </c>
      <c r="V250" s="2">
        <v>0</v>
      </c>
      <c r="W250" s="2">
        <v>0</v>
      </c>
      <c r="X250" s="2">
        <v>31</v>
      </c>
      <c r="Y250" s="2">
        <v>0</v>
      </c>
      <c r="Z250" s="2">
        <v>0</v>
      </c>
      <c r="AA250" s="2">
        <v>33</v>
      </c>
      <c r="AB250" s="2">
        <v>0</v>
      </c>
      <c r="AC250" s="2">
        <v>0</v>
      </c>
      <c r="AD250" s="2">
        <v>35</v>
      </c>
      <c r="AE250" s="2">
        <v>0</v>
      </c>
      <c r="AF250" s="2">
        <v>0</v>
      </c>
      <c r="AG250" s="2">
        <v>33</v>
      </c>
      <c r="AH250" s="2">
        <v>0</v>
      </c>
      <c r="AI250" s="2">
        <v>0</v>
      </c>
      <c r="AJ250" s="2">
        <v>47</v>
      </c>
      <c r="AK250" s="2">
        <v>0</v>
      </c>
      <c r="AL250" s="2">
        <v>0</v>
      </c>
      <c r="AM250" s="2">
        <v>29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33</v>
      </c>
      <c r="AT250" s="2">
        <v>0</v>
      </c>
      <c r="AU250" s="2">
        <v>0</v>
      </c>
      <c r="AV250" s="2">
        <v>34</v>
      </c>
      <c r="AW250" s="2">
        <v>0</v>
      </c>
      <c r="AX250" s="2">
        <v>0</v>
      </c>
      <c r="AY250" s="2">
        <v>33</v>
      </c>
      <c r="AZ250" s="2">
        <v>0</v>
      </c>
      <c r="BA250" s="2">
        <v>0</v>
      </c>
      <c r="BB250" s="2">
        <v>26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42</v>
      </c>
      <c r="BI250" s="2">
        <v>0</v>
      </c>
      <c r="BJ250" s="2">
        <v>0</v>
      </c>
      <c r="BK250" s="2">
        <v>29</v>
      </c>
      <c r="BL250" s="2">
        <v>0</v>
      </c>
      <c r="BM250" s="2">
        <v>0</v>
      </c>
      <c r="BN250" s="2">
        <v>64</v>
      </c>
      <c r="BO250" s="2">
        <v>0</v>
      </c>
      <c r="BP250" s="2">
        <v>0</v>
      </c>
      <c r="BQ250" s="2">
        <v>28</v>
      </c>
    </row>
    <row r="251" spans="1:69" x14ac:dyDescent="0.2">
      <c r="A251" s="2">
        <v>1949</v>
      </c>
      <c r="B251" s="2">
        <v>3</v>
      </c>
      <c r="C251" s="2">
        <v>0</v>
      </c>
      <c r="D251" s="2">
        <v>0</v>
      </c>
      <c r="E251" s="2">
        <v>37</v>
      </c>
      <c r="F251" s="2"/>
      <c r="G251" s="2">
        <v>0</v>
      </c>
      <c r="H251" s="2">
        <v>0</v>
      </c>
      <c r="I251" s="2">
        <v>34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30</v>
      </c>
      <c r="P251" s="2">
        <v>0</v>
      </c>
      <c r="Q251" s="2">
        <v>0</v>
      </c>
      <c r="R251" s="2">
        <v>35</v>
      </c>
      <c r="S251" s="2">
        <v>0</v>
      </c>
      <c r="T251" s="2">
        <v>0</v>
      </c>
      <c r="U251" s="2">
        <v>33</v>
      </c>
      <c r="V251" s="2">
        <v>0</v>
      </c>
      <c r="W251" s="2">
        <v>0</v>
      </c>
      <c r="X251" s="2">
        <v>34</v>
      </c>
      <c r="Y251" s="2">
        <v>0</v>
      </c>
      <c r="Z251" s="2">
        <v>0</v>
      </c>
      <c r="AA251" s="2">
        <v>36</v>
      </c>
      <c r="AB251" s="2">
        <v>0</v>
      </c>
      <c r="AC251" s="2">
        <v>0</v>
      </c>
      <c r="AD251" s="2">
        <v>38</v>
      </c>
      <c r="AE251" s="2">
        <v>0</v>
      </c>
      <c r="AF251" s="2">
        <v>0</v>
      </c>
      <c r="AG251" s="2">
        <v>33</v>
      </c>
      <c r="AH251" s="2">
        <v>0</v>
      </c>
      <c r="AI251" s="2">
        <v>0</v>
      </c>
      <c r="AJ251" s="2">
        <v>48</v>
      </c>
      <c r="AK251" s="2">
        <v>0</v>
      </c>
      <c r="AL251" s="2">
        <v>0</v>
      </c>
      <c r="AM251" s="2">
        <v>31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36</v>
      </c>
      <c r="AT251" s="2">
        <v>0</v>
      </c>
      <c r="AU251" s="2">
        <v>0</v>
      </c>
      <c r="AV251" s="2">
        <v>36</v>
      </c>
      <c r="AW251" s="2">
        <v>0</v>
      </c>
      <c r="AX251" s="2">
        <v>0</v>
      </c>
      <c r="AY251" s="2">
        <v>36</v>
      </c>
      <c r="AZ251" s="2">
        <v>0</v>
      </c>
      <c r="BA251" s="2">
        <v>0</v>
      </c>
      <c r="BB251" s="2">
        <v>28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45</v>
      </c>
      <c r="BI251" s="2">
        <v>0</v>
      </c>
      <c r="BJ251" s="2">
        <v>0</v>
      </c>
      <c r="BK251" s="2">
        <v>31</v>
      </c>
      <c r="BL251" s="2">
        <v>0</v>
      </c>
      <c r="BM251" s="2">
        <v>0</v>
      </c>
      <c r="BN251" s="2">
        <v>68</v>
      </c>
      <c r="BO251" s="2">
        <v>0</v>
      </c>
      <c r="BP251" s="2">
        <v>0</v>
      </c>
      <c r="BQ251" s="2">
        <v>31</v>
      </c>
    </row>
    <row r="252" spans="1:69" x14ac:dyDescent="0.2">
      <c r="A252" s="2">
        <v>1950</v>
      </c>
      <c r="B252" s="2">
        <v>3</v>
      </c>
      <c r="C252" s="2">
        <v>0</v>
      </c>
      <c r="D252" s="2">
        <v>0</v>
      </c>
      <c r="E252" s="2">
        <v>39</v>
      </c>
      <c r="F252" s="2"/>
      <c r="G252" s="2">
        <v>0</v>
      </c>
      <c r="H252" s="2">
        <v>0</v>
      </c>
      <c r="I252" s="2">
        <v>35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31</v>
      </c>
      <c r="P252" s="2">
        <v>0</v>
      </c>
      <c r="Q252" s="2">
        <v>0</v>
      </c>
      <c r="R252" s="2">
        <v>37</v>
      </c>
      <c r="S252" s="2">
        <v>0</v>
      </c>
      <c r="T252" s="2">
        <v>0</v>
      </c>
      <c r="U252" s="2">
        <v>35</v>
      </c>
      <c r="V252" s="2">
        <v>0</v>
      </c>
      <c r="W252" s="2">
        <v>0</v>
      </c>
      <c r="X252" s="2">
        <v>36</v>
      </c>
      <c r="Y252" s="2">
        <v>0</v>
      </c>
      <c r="Z252" s="2">
        <v>0</v>
      </c>
      <c r="AA252" s="2">
        <v>38</v>
      </c>
      <c r="AB252" s="2">
        <v>0</v>
      </c>
      <c r="AC252" s="2">
        <v>0</v>
      </c>
      <c r="AD252" s="2">
        <v>39</v>
      </c>
      <c r="AE252" s="2">
        <v>0</v>
      </c>
      <c r="AF252" s="2">
        <v>0</v>
      </c>
      <c r="AG252" s="2">
        <v>35</v>
      </c>
      <c r="AH252" s="2">
        <v>0</v>
      </c>
      <c r="AI252" s="2">
        <v>0</v>
      </c>
      <c r="AJ252" s="2">
        <v>49</v>
      </c>
      <c r="AK252" s="2">
        <v>0</v>
      </c>
      <c r="AL252" s="2">
        <v>0</v>
      </c>
      <c r="AM252" s="2">
        <v>32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38</v>
      </c>
      <c r="AT252" s="2">
        <v>0</v>
      </c>
      <c r="AU252" s="2">
        <v>0</v>
      </c>
      <c r="AV252" s="2">
        <v>37</v>
      </c>
      <c r="AW252" s="2">
        <v>0</v>
      </c>
      <c r="AX252" s="2">
        <v>0</v>
      </c>
      <c r="AY252" s="2">
        <v>37</v>
      </c>
      <c r="AZ252" s="2">
        <v>0</v>
      </c>
      <c r="BA252" s="2">
        <v>0</v>
      </c>
      <c r="BB252" s="2">
        <v>29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48</v>
      </c>
      <c r="BI252" s="2">
        <v>0</v>
      </c>
      <c r="BJ252" s="2">
        <v>0</v>
      </c>
      <c r="BK252" s="2">
        <v>32</v>
      </c>
      <c r="BL252" s="2">
        <v>0</v>
      </c>
      <c r="BM252" s="2">
        <v>0</v>
      </c>
      <c r="BN252" s="2">
        <v>69</v>
      </c>
      <c r="BO252" s="2">
        <v>0</v>
      </c>
      <c r="BP252" s="2">
        <v>0</v>
      </c>
      <c r="BQ252" s="2">
        <v>32</v>
      </c>
    </row>
    <row r="253" spans="1:69" x14ac:dyDescent="0.2">
      <c r="A253" s="2">
        <v>1951</v>
      </c>
      <c r="B253" s="2">
        <v>3</v>
      </c>
      <c r="C253" s="2">
        <v>0</v>
      </c>
      <c r="D253" s="2">
        <v>0</v>
      </c>
      <c r="E253" s="2">
        <v>42</v>
      </c>
      <c r="F253" s="2"/>
      <c r="G253" s="2">
        <v>0</v>
      </c>
      <c r="H253" s="2">
        <v>0</v>
      </c>
      <c r="I253" s="2">
        <v>38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33</v>
      </c>
      <c r="P253" s="2">
        <v>0</v>
      </c>
      <c r="Q253" s="2">
        <v>0</v>
      </c>
      <c r="R253" s="2">
        <v>39</v>
      </c>
      <c r="S253" s="2">
        <v>0</v>
      </c>
      <c r="T253" s="2">
        <v>0</v>
      </c>
      <c r="U253" s="2">
        <v>38</v>
      </c>
      <c r="V253" s="2">
        <v>0</v>
      </c>
      <c r="W253" s="2">
        <v>0</v>
      </c>
      <c r="X253" s="2">
        <v>37</v>
      </c>
      <c r="Y253" s="2">
        <v>0</v>
      </c>
      <c r="Z253" s="2">
        <v>0</v>
      </c>
      <c r="AA253" s="2">
        <v>39</v>
      </c>
      <c r="AB253" s="2">
        <v>0</v>
      </c>
      <c r="AC253" s="2">
        <v>0</v>
      </c>
      <c r="AD253" s="2">
        <v>43</v>
      </c>
      <c r="AE253" s="2">
        <v>0</v>
      </c>
      <c r="AF253" s="2">
        <v>0</v>
      </c>
      <c r="AG253" s="2">
        <v>38</v>
      </c>
      <c r="AH253" s="2">
        <v>0</v>
      </c>
      <c r="AI253" s="2">
        <v>0</v>
      </c>
      <c r="AJ253" s="2">
        <v>52</v>
      </c>
      <c r="AK253" s="2">
        <v>0</v>
      </c>
      <c r="AL253" s="2">
        <v>0</v>
      </c>
      <c r="AM253" s="2">
        <v>35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39</v>
      </c>
      <c r="AT253" s="2">
        <v>0</v>
      </c>
      <c r="AU253" s="2">
        <v>0</v>
      </c>
      <c r="AV253" s="2">
        <v>41</v>
      </c>
      <c r="AW253" s="2">
        <v>0</v>
      </c>
      <c r="AX253" s="2">
        <v>0</v>
      </c>
      <c r="AY253" s="2">
        <v>40</v>
      </c>
      <c r="AZ253" s="2">
        <v>0</v>
      </c>
      <c r="BA253" s="2">
        <v>0</v>
      </c>
      <c r="BB253" s="2">
        <v>31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55</v>
      </c>
      <c r="BI253" s="2">
        <v>0</v>
      </c>
      <c r="BJ253" s="2">
        <v>0</v>
      </c>
      <c r="BK253" s="2">
        <v>34</v>
      </c>
      <c r="BL253" s="2">
        <v>0</v>
      </c>
      <c r="BM253" s="2">
        <v>0</v>
      </c>
      <c r="BN253" s="2">
        <v>74</v>
      </c>
      <c r="BO253" s="2">
        <v>0</v>
      </c>
      <c r="BP253" s="2">
        <v>0</v>
      </c>
      <c r="BQ253" s="2">
        <v>34</v>
      </c>
    </row>
    <row r="254" spans="1:69" x14ac:dyDescent="0.2">
      <c r="A254" s="2">
        <v>1952</v>
      </c>
      <c r="B254" s="2">
        <v>3</v>
      </c>
      <c r="C254" s="2">
        <v>0</v>
      </c>
      <c r="D254" s="2">
        <v>0</v>
      </c>
      <c r="E254" s="2">
        <v>43</v>
      </c>
      <c r="F254" s="2"/>
      <c r="G254" s="2">
        <v>0</v>
      </c>
      <c r="H254" s="2">
        <v>0</v>
      </c>
      <c r="I254" s="2">
        <v>40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35</v>
      </c>
      <c r="P254" s="2">
        <v>0</v>
      </c>
      <c r="Q254" s="2">
        <v>0</v>
      </c>
      <c r="R254" s="2">
        <v>41</v>
      </c>
      <c r="S254" s="2">
        <v>0</v>
      </c>
      <c r="T254" s="2">
        <v>0</v>
      </c>
      <c r="U254" s="2">
        <v>39</v>
      </c>
      <c r="V254" s="2">
        <v>0</v>
      </c>
      <c r="W254" s="2">
        <v>0</v>
      </c>
      <c r="X254" s="2">
        <v>39</v>
      </c>
      <c r="Y254" s="2">
        <v>0</v>
      </c>
      <c r="Z254" s="2">
        <v>0</v>
      </c>
      <c r="AA254" s="2">
        <v>40</v>
      </c>
      <c r="AB254" s="2">
        <v>0</v>
      </c>
      <c r="AC254" s="2">
        <v>0</v>
      </c>
      <c r="AD254" s="2">
        <v>44</v>
      </c>
      <c r="AE254" s="2">
        <v>0</v>
      </c>
      <c r="AF254" s="2">
        <v>0</v>
      </c>
      <c r="AG254" s="2">
        <v>39</v>
      </c>
      <c r="AH254" s="2">
        <v>0</v>
      </c>
      <c r="AI254" s="2">
        <v>0</v>
      </c>
      <c r="AJ254" s="2">
        <v>54</v>
      </c>
      <c r="AK254" s="2">
        <v>0</v>
      </c>
      <c r="AL254" s="2">
        <v>0</v>
      </c>
      <c r="AM254" s="2">
        <v>37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40</v>
      </c>
      <c r="AT254" s="2">
        <v>0</v>
      </c>
      <c r="AU254" s="2">
        <v>0</v>
      </c>
      <c r="AV254" s="2">
        <v>42</v>
      </c>
      <c r="AW254" s="2">
        <v>0</v>
      </c>
      <c r="AX254" s="2">
        <v>0</v>
      </c>
      <c r="AY254" s="2">
        <v>41</v>
      </c>
      <c r="AZ254" s="2">
        <v>0</v>
      </c>
      <c r="BA254" s="2">
        <v>0</v>
      </c>
      <c r="BB254" s="2">
        <v>33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55</v>
      </c>
      <c r="BI254" s="2">
        <v>0</v>
      </c>
      <c r="BJ254" s="2">
        <v>0</v>
      </c>
      <c r="BK254" s="2">
        <v>35</v>
      </c>
      <c r="BL254" s="2">
        <v>0</v>
      </c>
      <c r="BM254" s="2">
        <v>0</v>
      </c>
      <c r="BN254" s="2">
        <v>74</v>
      </c>
      <c r="BO254" s="2">
        <v>0</v>
      </c>
      <c r="BP254" s="2">
        <v>0</v>
      </c>
      <c r="BQ254" s="2">
        <v>35</v>
      </c>
    </row>
    <row r="255" spans="1:69" x14ac:dyDescent="0.2">
      <c r="A255" s="2">
        <v>1953</v>
      </c>
      <c r="B255" s="2">
        <v>3</v>
      </c>
      <c r="C255" s="2">
        <v>0</v>
      </c>
      <c r="D255" s="2">
        <v>0</v>
      </c>
      <c r="E255" s="2">
        <v>45</v>
      </c>
      <c r="F255" s="2"/>
      <c r="G255" s="2">
        <v>0</v>
      </c>
      <c r="H255" s="2">
        <v>0</v>
      </c>
      <c r="I255" s="2">
        <v>42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38</v>
      </c>
      <c r="P255" s="2">
        <v>0</v>
      </c>
      <c r="Q255" s="2">
        <v>0</v>
      </c>
      <c r="R255" s="2">
        <v>43</v>
      </c>
      <c r="S255" s="2">
        <v>0</v>
      </c>
      <c r="T255" s="2">
        <v>0</v>
      </c>
      <c r="U255" s="2">
        <v>41</v>
      </c>
      <c r="V255" s="2">
        <v>0</v>
      </c>
      <c r="W255" s="2">
        <v>0</v>
      </c>
      <c r="X255" s="2">
        <v>41</v>
      </c>
      <c r="Y255" s="2">
        <v>0</v>
      </c>
      <c r="Z255" s="2">
        <v>0</v>
      </c>
      <c r="AA255" s="2">
        <v>42</v>
      </c>
      <c r="AB255" s="2">
        <v>0</v>
      </c>
      <c r="AC255" s="2">
        <v>0</v>
      </c>
      <c r="AD255" s="2">
        <v>45</v>
      </c>
      <c r="AE255" s="2">
        <v>0</v>
      </c>
      <c r="AF255" s="2">
        <v>0</v>
      </c>
      <c r="AG255" s="2">
        <v>41</v>
      </c>
      <c r="AH255" s="2">
        <v>0</v>
      </c>
      <c r="AI255" s="2">
        <v>0</v>
      </c>
      <c r="AJ255" s="2">
        <v>57</v>
      </c>
      <c r="AK255" s="2">
        <v>0</v>
      </c>
      <c r="AL255" s="2">
        <v>0</v>
      </c>
      <c r="AM255" s="2">
        <v>40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42</v>
      </c>
      <c r="AT255" s="2">
        <v>0</v>
      </c>
      <c r="AU255" s="2">
        <v>0</v>
      </c>
      <c r="AV255" s="2">
        <v>42</v>
      </c>
      <c r="AW255" s="2">
        <v>0</v>
      </c>
      <c r="AX255" s="2">
        <v>0</v>
      </c>
      <c r="AY255" s="2">
        <v>43</v>
      </c>
      <c r="AZ255" s="2">
        <v>0</v>
      </c>
      <c r="BA255" s="2">
        <v>0</v>
      </c>
      <c r="BB255" s="2">
        <v>35</v>
      </c>
      <c r="BC255" s="2">
        <v>0</v>
      </c>
      <c r="BD255" s="2">
        <v>0</v>
      </c>
      <c r="BE255" s="2">
        <v>41</v>
      </c>
      <c r="BF255" s="2">
        <v>0</v>
      </c>
      <c r="BG255" s="2">
        <v>0</v>
      </c>
      <c r="BH255" s="2">
        <v>55</v>
      </c>
      <c r="BI255" s="2">
        <v>0</v>
      </c>
      <c r="BJ255" s="2">
        <v>0</v>
      </c>
      <c r="BK255" s="2">
        <v>37</v>
      </c>
      <c r="BL255" s="2">
        <v>0</v>
      </c>
      <c r="BM255" s="2">
        <v>0</v>
      </c>
      <c r="BN255" s="2">
        <v>74</v>
      </c>
      <c r="BO255" s="2">
        <v>0</v>
      </c>
      <c r="BP255" s="2">
        <v>0</v>
      </c>
      <c r="BQ255" s="2">
        <v>36</v>
      </c>
    </row>
    <row r="256" spans="1:69" x14ac:dyDescent="0.2">
      <c r="A256" s="2">
        <v>1954</v>
      </c>
      <c r="B256" s="2">
        <v>3</v>
      </c>
      <c r="C256" s="2">
        <v>0</v>
      </c>
      <c r="D256" s="2">
        <v>0</v>
      </c>
      <c r="E256" s="2">
        <v>47</v>
      </c>
      <c r="F256" s="2"/>
      <c r="G256" s="2">
        <v>0</v>
      </c>
      <c r="H256" s="2">
        <v>0</v>
      </c>
      <c r="I256" s="2">
        <v>43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39</v>
      </c>
      <c r="P256" s="2">
        <v>0</v>
      </c>
      <c r="Q256" s="2">
        <v>0</v>
      </c>
      <c r="R256" s="2">
        <v>44</v>
      </c>
      <c r="S256" s="2">
        <v>0</v>
      </c>
      <c r="T256" s="2">
        <v>0</v>
      </c>
      <c r="U256" s="2">
        <v>42</v>
      </c>
      <c r="V256" s="2">
        <v>0</v>
      </c>
      <c r="W256" s="2">
        <v>0</v>
      </c>
      <c r="X256" s="2">
        <v>43</v>
      </c>
      <c r="Y256" s="2">
        <v>0</v>
      </c>
      <c r="Z256" s="2">
        <v>0</v>
      </c>
      <c r="AA256" s="2">
        <v>44</v>
      </c>
      <c r="AB256" s="2">
        <v>0</v>
      </c>
      <c r="AC256" s="2">
        <v>0</v>
      </c>
      <c r="AD256" s="2">
        <v>47</v>
      </c>
      <c r="AE256" s="2">
        <v>0</v>
      </c>
      <c r="AF256" s="2">
        <v>0</v>
      </c>
      <c r="AG256" s="2">
        <v>42</v>
      </c>
      <c r="AH256" s="2">
        <v>0</v>
      </c>
      <c r="AI256" s="2">
        <v>0</v>
      </c>
      <c r="AJ256" s="2">
        <v>60</v>
      </c>
      <c r="AK256" s="2">
        <v>0</v>
      </c>
      <c r="AL256" s="2">
        <v>0</v>
      </c>
      <c r="AM256" s="2">
        <v>42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44</v>
      </c>
      <c r="AT256" s="2">
        <v>0</v>
      </c>
      <c r="AU256" s="2">
        <v>0</v>
      </c>
      <c r="AV256" s="2">
        <v>44</v>
      </c>
      <c r="AW256" s="2">
        <v>0</v>
      </c>
      <c r="AX256" s="2">
        <v>0</v>
      </c>
      <c r="AY256" s="2">
        <v>44</v>
      </c>
      <c r="AZ256" s="2">
        <v>0</v>
      </c>
      <c r="BA256" s="2">
        <v>0</v>
      </c>
      <c r="BB256" s="2">
        <v>37</v>
      </c>
      <c r="BC256" s="2">
        <v>0</v>
      </c>
      <c r="BD256" s="2">
        <v>0</v>
      </c>
      <c r="BE256" s="2">
        <v>42</v>
      </c>
      <c r="BF256" s="2">
        <v>0</v>
      </c>
      <c r="BG256" s="2">
        <v>0</v>
      </c>
      <c r="BH256" s="2">
        <v>55</v>
      </c>
      <c r="BI256" s="2">
        <v>0</v>
      </c>
      <c r="BJ256" s="2">
        <v>0</v>
      </c>
      <c r="BK256" s="2">
        <v>39</v>
      </c>
      <c r="BL256" s="2">
        <v>0</v>
      </c>
      <c r="BM256" s="2">
        <v>0</v>
      </c>
      <c r="BN256" s="2">
        <v>74</v>
      </c>
      <c r="BO256" s="2">
        <v>0</v>
      </c>
      <c r="BP256" s="2">
        <v>0</v>
      </c>
      <c r="BQ256" s="2">
        <v>39</v>
      </c>
    </row>
    <row r="257" spans="1:69" x14ac:dyDescent="0.2">
      <c r="A257" s="2">
        <v>1955</v>
      </c>
      <c r="B257" s="2">
        <v>3</v>
      </c>
      <c r="C257" s="2">
        <v>0</v>
      </c>
      <c r="D257" s="2">
        <v>0</v>
      </c>
      <c r="E257" s="2">
        <v>49</v>
      </c>
      <c r="F257" s="2"/>
      <c r="G257" s="2">
        <v>0</v>
      </c>
      <c r="H257" s="2">
        <v>0</v>
      </c>
      <c r="I257" s="2">
        <v>44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43</v>
      </c>
      <c r="P257" s="2">
        <v>0</v>
      </c>
      <c r="Q257" s="2">
        <v>0</v>
      </c>
      <c r="R257" s="2">
        <v>46</v>
      </c>
      <c r="S257" s="2">
        <v>0</v>
      </c>
      <c r="T257" s="2">
        <v>0</v>
      </c>
      <c r="U257" s="2">
        <v>44</v>
      </c>
      <c r="V257" s="2">
        <v>0</v>
      </c>
      <c r="W257" s="2">
        <v>0</v>
      </c>
      <c r="X257" s="2">
        <v>44</v>
      </c>
      <c r="Y257" s="2">
        <v>0</v>
      </c>
      <c r="Z257" s="2">
        <v>0</v>
      </c>
      <c r="AA257" s="2">
        <v>45</v>
      </c>
      <c r="AB257" s="2">
        <v>0</v>
      </c>
      <c r="AC257" s="2">
        <v>0</v>
      </c>
      <c r="AD257" s="2">
        <v>48</v>
      </c>
      <c r="AE257" s="2">
        <v>0</v>
      </c>
      <c r="AF257" s="2">
        <v>0</v>
      </c>
      <c r="AG257" s="2">
        <v>44</v>
      </c>
      <c r="AH257" s="2">
        <v>0</v>
      </c>
      <c r="AI257" s="2">
        <v>0</v>
      </c>
      <c r="AJ257" s="2">
        <v>62</v>
      </c>
      <c r="AK257" s="2">
        <v>0</v>
      </c>
      <c r="AL257" s="2">
        <v>0</v>
      </c>
      <c r="AM257" s="2">
        <v>43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45</v>
      </c>
      <c r="AT257" s="2">
        <v>0</v>
      </c>
      <c r="AU257" s="2">
        <v>0</v>
      </c>
      <c r="AV257" s="2">
        <v>46</v>
      </c>
      <c r="AW257" s="2">
        <v>0</v>
      </c>
      <c r="AX257" s="2">
        <v>0</v>
      </c>
      <c r="AY257" s="2">
        <v>46</v>
      </c>
      <c r="AZ257" s="2">
        <v>0</v>
      </c>
      <c r="BA257" s="2">
        <v>0</v>
      </c>
      <c r="BB257" s="2">
        <v>39</v>
      </c>
      <c r="BC257" s="2">
        <v>0</v>
      </c>
      <c r="BD257" s="2">
        <v>0</v>
      </c>
      <c r="BE257" s="2">
        <v>43</v>
      </c>
      <c r="BF257" s="2">
        <v>0</v>
      </c>
      <c r="BG257" s="2">
        <v>0</v>
      </c>
      <c r="BH257" s="2">
        <v>56</v>
      </c>
      <c r="BI257" s="2">
        <v>0</v>
      </c>
      <c r="BJ257" s="2">
        <v>0</v>
      </c>
      <c r="BK257" s="2">
        <v>41</v>
      </c>
      <c r="BL257" s="2">
        <v>0</v>
      </c>
      <c r="BM257" s="2">
        <v>0</v>
      </c>
      <c r="BN257" s="2">
        <v>74</v>
      </c>
      <c r="BO257" s="2">
        <v>0</v>
      </c>
      <c r="BP257" s="2">
        <v>0</v>
      </c>
      <c r="BQ257" s="2">
        <v>40</v>
      </c>
    </row>
    <row r="258" spans="1:69" x14ac:dyDescent="0.2">
      <c r="A258" s="2">
        <v>1956</v>
      </c>
      <c r="B258" s="2">
        <v>3</v>
      </c>
      <c r="C258" s="2">
        <v>0</v>
      </c>
      <c r="D258" s="2">
        <v>0</v>
      </c>
      <c r="E258" s="2">
        <v>54</v>
      </c>
      <c r="F258" s="2"/>
      <c r="G258" s="2">
        <v>0</v>
      </c>
      <c r="H258" s="2">
        <v>0</v>
      </c>
      <c r="I258" s="2">
        <v>48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46</v>
      </c>
      <c r="P258" s="2">
        <v>0</v>
      </c>
      <c r="Q258" s="2">
        <v>0</v>
      </c>
      <c r="R258" s="2">
        <v>48</v>
      </c>
      <c r="S258" s="2">
        <v>0</v>
      </c>
      <c r="T258" s="2">
        <v>0</v>
      </c>
      <c r="U258" s="2">
        <v>48</v>
      </c>
      <c r="V258" s="2">
        <v>0</v>
      </c>
      <c r="W258" s="2">
        <v>0</v>
      </c>
      <c r="X258" s="2">
        <v>47</v>
      </c>
      <c r="Y258" s="2">
        <v>0</v>
      </c>
      <c r="Z258" s="2">
        <v>0</v>
      </c>
      <c r="AA258" s="2">
        <v>50</v>
      </c>
      <c r="AB258" s="2">
        <v>0</v>
      </c>
      <c r="AC258" s="2">
        <v>0</v>
      </c>
      <c r="AD258" s="2">
        <v>50</v>
      </c>
      <c r="AE258" s="2">
        <v>0</v>
      </c>
      <c r="AF258" s="2">
        <v>0</v>
      </c>
      <c r="AG258" s="2">
        <v>48</v>
      </c>
      <c r="AH258" s="2">
        <v>0</v>
      </c>
      <c r="AI258" s="2">
        <v>0</v>
      </c>
      <c r="AJ258" s="2">
        <v>66</v>
      </c>
      <c r="AK258" s="2">
        <v>0</v>
      </c>
      <c r="AL258" s="2">
        <v>0</v>
      </c>
      <c r="AM258" s="2">
        <v>46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50</v>
      </c>
      <c r="AT258" s="2">
        <v>0</v>
      </c>
      <c r="AU258" s="2">
        <v>0</v>
      </c>
      <c r="AV258" s="2">
        <v>50</v>
      </c>
      <c r="AW258" s="2">
        <v>0</v>
      </c>
      <c r="AX258" s="2">
        <v>0</v>
      </c>
      <c r="AY258" s="2">
        <v>48</v>
      </c>
      <c r="AZ258" s="2">
        <v>0</v>
      </c>
      <c r="BA258" s="2">
        <v>0</v>
      </c>
      <c r="BB258" s="2">
        <v>42</v>
      </c>
      <c r="BC258" s="2">
        <v>0</v>
      </c>
      <c r="BD258" s="2">
        <v>0</v>
      </c>
      <c r="BE258" s="2">
        <v>45</v>
      </c>
      <c r="BF258" s="2">
        <v>0</v>
      </c>
      <c r="BG258" s="2">
        <v>0</v>
      </c>
      <c r="BH258" s="2">
        <v>63</v>
      </c>
      <c r="BI258" s="2">
        <v>0</v>
      </c>
      <c r="BJ258" s="2">
        <v>0</v>
      </c>
      <c r="BK258" s="2">
        <v>46</v>
      </c>
      <c r="BL258" s="2">
        <v>0</v>
      </c>
      <c r="BM258" s="2">
        <v>0</v>
      </c>
      <c r="BN258" s="2">
        <v>74</v>
      </c>
      <c r="BO258" s="2">
        <v>0</v>
      </c>
      <c r="BP258" s="2">
        <v>0</v>
      </c>
      <c r="BQ258" s="2">
        <v>46</v>
      </c>
    </row>
    <row r="259" spans="1:69" x14ac:dyDescent="0.2">
      <c r="A259" s="2">
        <v>1957</v>
      </c>
      <c r="B259" s="2">
        <v>3</v>
      </c>
      <c r="C259" s="2">
        <v>0</v>
      </c>
      <c r="D259" s="2">
        <v>0</v>
      </c>
      <c r="E259" s="2">
        <v>57</v>
      </c>
      <c r="F259" s="2"/>
      <c r="G259" s="2">
        <v>0</v>
      </c>
      <c r="H259" s="2">
        <v>0</v>
      </c>
      <c r="I259" s="2">
        <v>51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49</v>
      </c>
      <c r="P259" s="2">
        <v>0</v>
      </c>
      <c r="Q259" s="2">
        <v>0</v>
      </c>
      <c r="R259" s="2">
        <v>51</v>
      </c>
      <c r="S259" s="2">
        <v>0</v>
      </c>
      <c r="T259" s="2">
        <v>0</v>
      </c>
      <c r="U259" s="2">
        <v>50</v>
      </c>
      <c r="V259" s="2">
        <v>0</v>
      </c>
      <c r="W259" s="2">
        <v>0</v>
      </c>
      <c r="X259" s="2">
        <v>50</v>
      </c>
      <c r="Y259" s="2">
        <v>0</v>
      </c>
      <c r="Z259" s="2">
        <v>0</v>
      </c>
      <c r="AA259" s="2">
        <v>54</v>
      </c>
      <c r="AB259" s="2">
        <v>0</v>
      </c>
      <c r="AC259" s="2">
        <v>0</v>
      </c>
      <c r="AD259" s="2">
        <v>53</v>
      </c>
      <c r="AE259" s="2">
        <v>0</v>
      </c>
      <c r="AF259" s="2">
        <v>0</v>
      </c>
      <c r="AG259" s="2">
        <v>50</v>
      </c>
      <c r="AH259" s="2">
        <v>0</v>
      </c>
      <c r="AI259" s="2">
        <v>0</v>
      </c>
      <c r="AJ259" s="2">
        <v>69</v>
      </c>
      <c r="AK259" s="2">
        <v>0</v>
      </c>
      <c r="AL259" s="2">
        <v>0</v>
      </c>
      <c r="AM259" s="2">
        <v>49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54</v>
      </c>
      <c r="AT259" s="2">
        <v>0</v>
      </c>
      <c r="AU259" s="2">
        <v>0</v>
      </c>
      <c r="AV259" s="2">
        <v>54</v>
      </c>
      <c r="AW259" s="2">
        <v>0</v>
      </c>
      <c r="AX259" s="2">
        <v>0</v>
      </c>
      <c r="AY259" s="2">
        <v>52</v>
      </c>
      <c r="AZ259" s="2">
        <v>0</v>
      </c>
      <c r="BA259" s="2">
        <v>0</v>
      </c>
      <c r="BB259" s="2">
        <v>45</v>
      </c>
      <c r="BC259" s="2">
        <v>0</v>
      </c>
      <c r="BD259" s="2">
        <v>0</v>
      </c>
      <c r="BE259" s="2">
        <v>47</v>
      </c>
      <c r="BF259" s="2">
        <v>0</v>
      </c>
      <c r="BG259" s="2">
        <v>0</v>
      </c>
      <c r="BH259" s="2">
        <v>66</v>
      </c>
      <c r="BI259" s="2">
        <v>0</v>
      </c>
      <c r="BJ259" s="2">
        <v>0</v>
      </c>
      <c r="BK259" s="2">
        <v>51</v>
      </c>
      <c r="BL259" s="2">
        <v>0</v>
      </c>
      <c r="BM259" s="2">
        <v>0</v>
      </c>
      <c r="BN259" s="2">
        <v>76</v>
      </c>
      <c r="BO259" s="2">
        <v>0</v>
      </c>
      <c r="BP259" s="2">
        <v>0</v>
      </c>
      <c r="BQ259" s="2">
        <v>49</v>
      </c>
    </row>
    <row r="260" spans="1:69" x14ac:dyDescent="0.2">
      <c r="A260" s="2">
        <v>1958</v>
      </c>
      <c r="B260" s="2">
        <v>3</v>
      </c>
      <c r="C260" s="2">
        <v>0</v>
      </c>
      <c r="D260" s="2">
        <v>0</v>
      </c>
      <c r="E260" s="2">
        <v>59</v>
      </c>
      <c r="F260" s="2"/>
      <c r="G260" s="2">
        <v>0</v>
      </c>
      <c r="H260" s="2">
        <v>0</v>
      </c>
      <c r="I260" s="2">
        <v>52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50</v>
      </c>
      <c r="P260" s="2">
        <v>0</v>
      </c>
      <c r="Q260" s="2">
        <v>0</v>
      </c>
      <c r="R260" s="2">
        <v>52</v>
      </c>
      <c r="S260" s="2">
        <v>0</v>
      </c>
      <c r="T260" s="2">
        <v>0</v>
      </c>
      <c r="U260" s="2">
        <v>52</v>
      </c>
      <c r="V260" s="2">
        <v>0</v>
      </c>
      <c r="W260" s="2">
        <v>0</v>
      </c>
      <c r="X260" s="2">
        <v>52</v>
      </c>
      <c r="Y260" s="2">
        <v>0</v>
      </c>
      <c r="Z260" s="2">
        <v>0</v>
      </c>
      <c r="AA260" s="2">
        <v>58</v>
      </c>
      <c r="AB260" s="2">
        <v>0</v>
      </c>
      <c r="AC260" s="2">
        <v>0</v>
      </c>
      <c r="AD260" s="2">
        <v>55</v>
      </c>
      <c r="AE260" s="2">
        <v>0</v>
      </c>
      <c r="AF260" s="2">
        <v>0</v>
      </c>
      <c r="AG260" s="2">
        <v>52</v>
      </c>
      <c r="AH260" s="2">
        <v>0</v>
      </c>
      <c r="AI260" s="2">
        <v>0</v>
      </c>
      <c r="AJ260" s="2">
        <v>71</v>
      </c>
      <c r="AK260" s="2">
        <v>0</v>
      </c>
      <c r="AL260" s="2">
        <v>0</v>
      </c>
      <c r="AM260" s="2">
        <v>51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58</v>
      </c>
      <c r="AT260" s="2">
        <v>0</v>
      </c>
      <c r="AU260" s="2">
        <v>0</v>
      </c>
      <c r="AV260" s="2">
        <v>56</v>
      </c>
      <c r="AW260" s="2">
        <v>0</v>
      </c>
      <c r="AX260" s="2">
        <v>0</v>
      </c>
      <c r="AY260" s="2">
        <v>54</v>
      </c>
      <c r="AZ260" s="2">
        <v>0</v>
      </c>
      <c r="BA260" s="2">
        <v>0</v>
      </c>
      <c r="BB260" s="2">
        <v>46</v>
      </c>
      <c r="BC260" s="2">
        <v>0</v>
      </c>
      <c r="BD260" s="2">
        <v>0</v>
      </c>
      <c r="BE260" s="2">
        <v>49</v>
      </c>
      <c r="BF260" s="2">
        <v>0</v>
      </c>
      <c r="BG260" s="2">
        <v>0</v>
      </c>
      <c r="BH260" s="2">
        <v>71</v>
      </c>
      <c r="BI260" s="2">
        <v>0</v>
      </c>
      <c r="BJ260" s="2">
        <v>0</v>
      </c>
      <c r="BK260" s="2">
        <v>52</v>
      </c>
      <c r="BL260" s="2">
        <v>0</v>
      </c>
      <c r="BM260" s="2">
        <v>0</v>
      </c>
      <c r="BN260" s="2">
        <v>80</v>
      </c>
      <c r="BO260" s="2">
        <v>0</v>
      </c>
      <c r="BP260" s="2">
        <v>0</v>
      </c>
      <c r="BQ260" s="2">
        <v>51</v>
      </c>
    </row>
    <row r="261" spans="1:69" x14ac:dyDescent="0.2">
      <c r="A261" s="2">
        <v>1959</v>
      </c>
      <c r="B261" s="2">
        <v>3</v>
      </c>
      <c r="C261" s="2">
        <v>0</v>
      </c>
      <c r="D261" s="2">
        <v>0</v>
      </c>
      <c r="E261" s="2">
        <v>61</v>
      </c>
      <c r="F261" s="2"/>
      <c r="G261" s="2">
        <v>0</v>
      </c>
      <c r="H261" s="2">
        <v>0</v>
      </c>
      <c r="I261" s="2">
        <v>52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51</v>
      </c>
      <c r="P261" s="2">
        <v>0</v>
      </c>
      <c r="Q261" s="2">
        <v>0</v>
      </c>
      <c r="R261" s="2">
        <v>54</v>
      </c>
      <c r="S261" s="2">
        <v>0</v>
      </c>
      <c r="T261" s="2">
        <v>0</v>
      </c>
      <c r="U261" s="2">
        <v>54</v>
      </c>
      <c r="V261" s="2">
        <v>0</v>
      </c>
      <c r="W261" s="2">
        <v>0</v>
      </c>
      <c r="X261" s="2">
        <v>54</v>
      </c>
      <c r="Y261" s="2">
        <v>0</v>
      </c>
      <c r="Z261" s="2">
        <v>0</v>
      </c>
      <c r="AA261" s="2">
        <v>60</v>
      </c>
      <c r="AB261" s="2">
        <v>0</v>
      </c>
      <c r="AC261" s="2">
        <v>0</v>
      </c>
      <c r="AD261" s="2">
        <v>57</v>
      </c>
      <c r="AE261" s="2">
        <v>0</v>
      </c>
      <c r="AF261" s="2">
        <v>0</v>
      </c>
      <c r="AG261" s="2">
        <v>54</v>
      </c>
      <c r="AH261" s="2">
        <v>0</v>
      </c>
      <c r="AI261" s="2">
        <v>0</v>
      </c>
      <c r="AJ261" s="2">
        <v>74</v>
      </c>
      <c r="AK261" s="2">
        <v>0</v>
      </c>
      <c r="AL261" s="2">
        <v>0</v>
      </c>
      <c r="AM261" s="2">
        <v>53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60</v>
      </c>
      <c r="AT261" s="2">
        <v>0</v>
      </c>
      <c r="AU261" s="2">
        <v>0</v>
      </c>
      <c r="AV261" s="2">
        <v>58</v>
      </c>
      <c r="AW261" s="2">
        <v>0</v>
      </c>
      <c r="AX261" s="2">
        <v>0</v>
      </c>
      <c r="AY261" s="2">
        <v>56</v>
      </c>
      <c r="AZ261" s="2">
        <v>0</v>
      </c>
      <c r="BA261" s="2">
        <v>0</v>
      </c>
      <c r="BB261" s="2">
        <v>49</v>
      </c>
      <c r="BC261" s="2">
        <v>0</v>
      </c>
      <c r="BD261" s="2">
        <v>0</v>
      </c>
      <c r="BE261" s="2">
        <v>51</v>
      </c>
      <c r="BF261" s="2">
        <v>0</v>
      </c>
      <c r="BG261" s="2">
        <v>0</v>
      </c>
      <c r="BH261" s="2">
        <v>71</v>
      </c>
      <c r="BI261" s="2">
        <v>0</v>
      </c>
      <c r="BJ261" s="2">
        <v>0</v>
      </c>
      <c r="BK261" s="2">
        <v>54</v>
      </c>
      <c r="BL261" s="2">
        <v>0</v>
      </c>
      <c r="BM261" s="2">
        <v>0</v>
      </c>
      <c r="BN261" s="2">
        <v>80</v>
      </c>
      <c r="BO261" s="2">
        <v>0</v>
      </c>
      <c r="BP261" s="2">
        <v>0</v>
      </c>
      <c r="BQ261" s="2">
        <v>53</v>
      </c>
    </row>
    <row r="262" spans="1:69" x14ac:dyDescent="0.2">
      <c r="A262" s="2">
        <v>1960</v>
      </c>
      <c r="B262" s="2">
        <v>3</v>
      </c>
      <c r="C262" s="2">
        <v>0</v>
      </c>
      <c r="D262" s="2">
        <v>0</v>
      </c>
      <c r="E262" s="2">
        <v>62</v>
      </c>
      <c r="F262" s="2"/>
      <c r="G262" s="2">
        <v>0</v>
      </c>
      <c r="H262" s="2">
        <v>0</v>
      </c>
      <c r="I262" s="2">
        <v>54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53</v>
      </c>
      <c r="P262" s="2">
        <v>0</v>
      </c>
      <c r="Q262" s="2">
        <v>0</v>
      </c>
      <c r="R262" s="2">
        <v>56</v>
      </c>
      <c r="S262" s="2">
        <v>0</v>
      </c>
      <c r="T262" s="2">
        <v>0</v>
      </c>
      <c r="U262" s="2">
        <v>55</v>
      </c>
      <c r="V262" s="2">
        <v>0</v>
      </c>
      <c r="W262" s="2">
        <v>0</v>
      </c>
      <c r="X262" s="2">
        <v>55</v>
      </c>
      <c r="Y262" s="2">
        <v>0</v>
      </c>
      <c r="Z262" s="2">
        <v>0</v>
      </c>
      <c r="AA262" s="2">
        <v>61</v>
      </c>
      <c r="AB262" s="2">
        <v>0</v>
      </c>
      <c r="AC262" s="2">
        <v>0</v>
      </c>
      <c r="AD262" s="2">
        <v>58</v>
      </c>
      <c r="AE262" s="2">
        <v>0</v>
      </c>
      <c r="AF262" s="2">
        <v>0</v>
      </c>
      <c r="AG262" s="2">
        <v>55</v>
      </c>
      <c r="AH262" s="2">
        <v>0</v>
      </c>
      <c r="AI262" s="2">
        <v>0</v>
      </c>
      <c r="AJ262" s="2">
        <v>75</v>
      </c>
      <c r="AK262" s="2">
        <v>0</v>
      </c>
      <c r="AL262" s="2">
        <v>0</v>
      </c>
      <c r="AM262" s="2">
        <v>55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61</v>
      </c>
      <c r="AT262" s="2">
        <v>0</v>
      </c>
      <c r="AU262" s="2">
        <v>0</v>
      </c>
      <c r="AV262" s="2">
        <v>59</v>
      </c>
      <c r="AW262" s="2">
        <v>0</v>
      </c>
      <c r="AX262" s="2">
        <v>0</v>
      </c>
      <c r="AY262" s="2">
        <v>57</v>
      </c>
      <c r="AZ262" s="2">
        <v>0</v>
      </c>
      <c r="BA262" s="2">
        <v>0</v>
      </c>
      <c r="BB262" s="2">
        <v>51</v>
      </c>
      <c r="BC262" s="2">
        <v>0</v>
      </c>
      <c r="BD262" s="2">
        <v>0</v>
      </c>
      <c r="BE262" s="2">
        <v>52</v>
      </c>
      <c r="BF262" s="2">
        <v>0</v>
      </c>
      <c r="BG262" s="2">
        <v>0</v>
      </c>
      <c r="BH262" s="2">
        <v>71</v>
      </c>
      <c r="BI262" s="2">
        <v>0</v>
      </c>
      <c r="BJ262" s="2">
        <v>0</v>
      </c>
      <c r="BK262" s="2">
        <v>56</v>
      </c>
      <c r="BL262" s="2">
        <v>0</v>
      </c>
      <c r="BM262" s="2">
        <v>0</v>
      </c>
      <c r="BN262" s="2">
        <v>80</v>
      </c>
      <c r="BO262" s="2">
        <v>0</v>
      </c>
      <c r="BP262" s="2">
        <v>0</v>
      </c>
      <c r="BQ262" s="2">
        <v>55</v>
      </c>
    </row>
    <row r="263" spans="1:69" x14ac:dyDescent="0.2">
      <c r="A263" s="2">
        <v>1961</v>
      </c>
      <c r="B263" s="2">
        <v>3</v>
      </c>
      <c r="C263" s="2">
        <v>0</v>
      </c>
      <c r="D263" s="2">
        <v>0</v>
      </c>
      <c r="E263" s="2">
        <v>63</v>
      </c>
      <c r="F263" s="2"/>
      <c r="G263" s="2">
        <v>0</v>
      </c>
      <c r="H263" s="2">
        <v>0</v>
      </c>
      <c r="I263" s="2">
        <v>55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55</v>
      </c>
      <c r="P263" s="2">
        <v>0</v>
      </c>
      <c r="Q263" s="2">
        <v>0</v>
      </c>
      <c r="R263" s="2">
        <v>57</v>
      </c>
      <c r="S263" s="2">
        <v>0</v>
      </c>
      <c r="T263" s="2">
        <v>0</v>
      </c>
      <c r="U263" s="2">
        <v>54</v>
      </c>
      <c r="V263" s="2">
        <v>0</v>
      </c>
      <c r="W263" s="2">
        <v>0</v>
      </c>
      <c r="X263" s="2">
        <v>57</v>
      </c>
      <c r="Y263" s="2">
        <v>0</v>
      </c>
      <c r="Z263" s="2">
        <v>0</v>
      </c>
      <c r="AA263" s="2">
        <v>60</v>
      </c>
      <c r="AB263" s="2">
        <v>0</v>
      </c>
      <c r="AC263" s="2">
        <v>0</v>
      </c>
      <c r="AD263" s="2">
        <v>59</v>
      </c>
      <c r="AE263" s="2">
        <v>0</v>
      </c>
      <c r="AF263" s="2">
        <v>0</v>
      </c>
      <c r="AG263" s="2">
        <v>54</v>
      </c>
      <c r="AH263" s="2">
        <v>0</v>
      </c>
      <c r="AI263" s="2">
        <v>0</v>
      </c>
      <c r="AJ263" s="2">
        <v>77</v>
      </c>
      <c r="AK263" s="2">
        <v>0</v>
      </c>
      <c r="AL263" s="2">
        <v>0</v>
      </c>
      <c r="AM263" s="2">
        <v>57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60</v>
      </c>
      <c r="AT263" s="2">
        <v>0</v>
      </c>
      <c r="AU263" s="2">
        <v>0</v>
      </c>
      <c r="AV263" s="2">
        <v>60</v>
      </c>
      <c r="AW263" s="2">
        <v>0</v>
      </c>
      <c r="AX263" s="2">
        <v>0</v>
      </c>
      <c r="AY263" s="2">
        <v>58</v>
      </c>
      <c r="AZ263" s="2">
        <v>0</v>
      </c>
      <c r="BA263" s="2">
        <v>0</v>
      </c>
      <c r="BB263" s="2">
        <v>52</v>
      </c>
      <c r="BC263" s="2">
        <v>0</v>
      </c>
      <c r="BD263" s="2">
        <v>0</v>
      </c>
      <c r="BE263" s="2">
        <v>54</v>
      </c>
      <c r="BF263" s="2">
        <v>0</v>
      </c>
      <c r="BG263" s="2">
        <v>0</v>
      </c>
      <c r="BH263" s="2">
        <v>73</v>
      </c>
      <c r="BI263" s="2">
        <v>0</v>
      </c>
      <c r="BJ263" s="2">
        <v>0</v>
      </c>
      <c r="BK263" s="2">
        <v>57</v>
      </c>
      <c r="BL263" s="2">
        <v>0</v>
      </c>
      <c r="BM263" s="2">
        <v>0</v>
      </c>
      <c r="BN263" s="2">
        <v>81</v>
      </c>
      <c r="BO263" s="2">
        <v>0</v>
      </c>
      <c r="BP263" s="2">
        <v>0</v>
      </c>
      <c r="BQ263" s="2">
        <v>56</v>
      </c>
    </row>
    <row r="264" spans="1:69" x14ac:dyDescent="0.2">
      <c r="A264" s="2">
        <v>1962</v>
      </c>
      <c r="B264" s="2">
        <v>3</v>
      </c>
      <c r="C264" s="2">
        <v>0</v>
      </c>
      <c r="D264" s="2">
        <v>0</v>
      </c>
      <c r="E264" s="2">
        <v>64</v>
      </c>
      <c r="F264" s="2"/>
      <c r="G264" s="2">
        <v>0</v>
      </c>
      <c r="H264" s="2">
        <v>0</v>
      </c>
      <c r="I264" s="2">
        <v>55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56</v>
      </c>
      <c r="P264" s="2">
        <v>0</v>
      </c>
      <c r="Q264" s="2">
        <v>0</v>
      </c>
      <c r="R264" s="2">
        <v>58</v>
      </c>
      <c r="S264" s="2">
        <v>0</v>
      </c>
      <c r="T264" s="2">
        <v>0</v>
      </c>
      <c r="U264" s="2">
        <v>55</v>
      </c>
      <c r="V264" s="2">
        <v>0</v>
      </c>
      <c r="W264" s="2">
        <v>0</v>
      </c>
      <c r="X264" s="2">
        <v>58</v>
      </c>
      <c r="Y264" s="2">
        <v>0</v>
      </c>
      <c r="Z264" s="2">
        <v>0</v>
      </c>
      <c r="AA264" s="2">
        <v>60</v>
      </c>
      <c r="AB264" s="2">
        <v>0</v>
      </c>
      <c r="AC264" s="2">
        <v>0</v>
      </c>
      <c r="AD264" s="2">
        <v>60</v>
      </c>
      <c r="AE264" s="2">
        <v>0</v>
      </c>
      <c r="AF264" s="2">
        <v>0</v>
      </c>
      <c r="AG264" s="2">
        <v>55</v>
      </c>
      <c r="AH264" s="2">
        <v>0</v>
      </c>
      <c r="AI264" s="2">
        <v>0</v>
      </c>
      <c r="AJ264" s="2">
        <v>78</v>
      </c>
      <c r="AK264" s="2">
        <v>0</v>
      </c>
      <c r="AL264" s="2">
        <v>0</v>
      </c>
      <c r="AM264" s="2">
        <v>58</v>
      </c>
      <c r="AN264" s="2">
        <v>0</v>
      </c>
      <c r="AO264" s="2">
        <v>0</v>
      </c>
      <c r="AP264" s="2">
        <v>68</v>
      </c>
      <c r="AQ264" s="2">
        <v>0</v>
      </c>
      <c r="AR264" s="2">
        <v>0</v>
      </c>
      <c r="AS264" s="2">
        <v>60</v>
      </c>
      <c r="AT264" s="2">
        <v>0</v>
      </c>
      <c r="AU264" s="2">
        <v>0</v>
      </c>
      <c r="AV264" s="2">
        <v>62</v>
      </c>
      <c r="AW264" s="2">
        <v>0</v>
      </c>
      <c r="AX264" s="2">
        <v>0</v>
      </c>
      <c r="AY264" s="2">
        <v>59</v>
      </c>
      <c r="AZ264" s="2">
        <v>0</v>
      </c>
      <c r="BA264" s="2">
        <v>0</v>
      </c>
      <c r="BB264" s="2">
        <v>54</v>
      </c>
      <c r="BC264" s="2">
        <v>0</v>
      </c>
      <c r="BD264" s="2">
        <v>0</v>
      </c>
      <c r="BE264" s="2">
        <v>55</v>
      </c>
      <c r="BF264" s="2">
        <v>0</v>
      </c>
      <c r="BG264" s="2">
        <v>0</v>
      </c>
      <c r="BH264" s="2">
        <v>79</v>
      </c>
      <c r="BI264" s="2">
        <v>0</v>
      </c>
      <c r="BJ264" s="2">
        <v>0</v>
      </c>
      <c r="BK264" s="2">
        <v>58</v>
      </c>
      <c r="BL264" s="2">
        <v>0</v>
      </c>
      <c r="BM264" s="2">
        <v>0</v>
      </c>
      <c r="BN264" s="2">
        <v>82</v>
      </c>
      <c r="BO264" s="2">
        <v>0</v>
      </c>
      <c r="BP264" s="2">
        <v>0</v>
      </c>
      <c r="BQ264" s="2">
        <v>57</v>
      </c>
    </row>
    <row r="265" spans="1:69" x14ac:dyDescent="0.2">
      <c r="A265" s="2">
        <v>1963</v>
      </c>
      <c r="B265" s="2">
        <v>3</v>
      </c>
      <c r="C265" s="2">
        <v>0</v>
      </c>
      <c r="D265" s="2">
        <v>0</v>
      </c>
      <c r="E265" s="2">
        <v>65</v>
      </c>
      <c r="F265" s="2"/>
      <c r="G265" s="2">
        <v>0</v>
      </c>
      <c r="H265" s="2">
        <v>0</v>
      </c>
      <c r="I265" s="2">
        <v>57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57</v>
      </c>
      <c r="P265" s="2">
        <v>0</v>
      </c>
      <c r="Q265" s="2">
        <v>0</v>
      </c>
      <c r="R265" s="2">
        <v>60</v>
      </c>
      <c r="S265" s="2">
        <v>0</v>
      </c>
      <c r="T265" s="2">
        <v>0</v>
      </c>
      <c r="U265" s="2">
        <v>56</v>
      </c>
      <c r="V265" s="2">
        <v>0</v>
      </c>
      <c r="W265" s="2">
        <v>0</v>
      </c>
      <c r="X265" s="2">
        <v>59</v>
      </c>
      <c r="Y265" s="2">
        <v>0</v>
      </c>
      <c r="Z265" s="2">
        <v>0</v>
      </c>
      <c r="AA265" s="2">
        <v>62</v>
      </c>
      <c r="AB265" s="2">
        <v>0</v>
      </c>
      <c r="AC265" s="2">
        <v>0</v>
      </c>
      <c r="AD265" s="2">
        <v>61</v>
      </c>
      <c r="AE265" s="2">
        <v>0</v>
      </c>
      <c r="AF265" s="2">
        <v>0</v>
      </c>
      <c r="AG265" s="2">
        <v>56</v>
      </c>
      <c r="AH265" s="2">
        <v>0</v>
      </c>
      <c r="AI265" s="2">
        <v>0</v>
      </c>
      <c r="AJ265" s="2">
        <v>80</v>
      </c>
      <c r="AK265" s="2">
        <v>0</v>
      </c>
      <c r="AL265" s="2">
        <v>0</v>
      </c>
      <c r="AM265" s="2">
        <v>60</v>
      </c>
      <c r="AN265" s="2">
        <v>0</v>
      </c>
      <c r="AO265" s="2">
        <v>0</v>
      </c>
      <c r="AP265" s="2">
        <v>69</v>
      </c>
      <c r="AQ265" s="2">
        <v>0</v>
      </c>
      <c r="AR265" s="2">
        <v>0</v>
      </c>
      <c r="AS265" s="2">
        <v>62</v>
      </c>
      <c r="AT265" s="2">
        <v>0</v>
      </c>
      <c r="AU265" s="2">
        <v>0</v>
      </c>
      <c r="AV265" s="2">
        <v>62</v>
      </c>
      <c r="AW265" s="2">
        <v>0</v>
      </c>
      <c r="AX265" s="2">
        <v>0</v>
      </c>
      <c r="AY265" s="2">
        <v>60</v>
      </c>
      <c r="AZ265" s="2">
        <v>0</v>
      </c>
      <c r="BA265" s="2">
        <v>0</v>
      </c>
      <c r="BB265" s="2">
        <v>55</v>
      </c>
      <c r="BC265" s="2">
        <v>0</v>
      </c>
      <c r="BD265" s="2">
        <v>0</v>
      </c>
      <c r="BE265" s="2">
        <v>56</v>
      </c>
      <c r="BF265" s="2">
        <v>0</v>
      </c>
      <c r="BG265" s="2">
        <v>0</v>
      </c>
      <c r="BH265" s="2">
        <v>79</v>
      </c>
      <c r="BI265" s="2">
        <v>0</v>
      </c>
      <c r="BJ265" s="2">
        <v>0</v>
      </c>
      <c r="BK265" s="2">
        <v>59</v>
      </c>
      <c r="BL265" s="2">
        <v>0</v>
      </c>
      <c r="BM265" s="2">
        <v>0</v>
      </c>
      <c r="BN265" s="2">
        <v>82</v>
      </c>
      <c r="BO265" s="2">
        <v>0</v>
      </c>
      <c r="BP265" s="2">
        <v>0</v>
      </c>
      <c r="BQ265" s="2">
        <v>58</v>
      </c>
    </row>
    <row r="266" spans="1:69" x14ac:dyDescent="0.2">
      <c r="A266" s="2">
        <v>1964</v>
      </c>
      <c r="B266" s="2">
        <v>3</v>
      </c>
      <c r="C266" s="2">
        <v>0</v>
      </c>
      <c r="D266" s="2">
        <v>0</v>
      </c>
      <c r="E266" s="2">
        <v>67</v>
      </c>
      <c r="F266" s="2"/>
      <c r="G266" s="2">
        <v>0</v>
      </c>
      <c r="H266" s="2">
        <v>0</v>
      </c>
      <c r="I266" s="2">
        <v>59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59</v>
      </c>
      <c r="P266" s="2">
        <v>0</v>
      </c>
      <c r="Q266" s="2">
        <v>0</v>
      </c>
      <c r="R266" s="2">
        <v>62</v>
      </c>
      <c r="S266" s="2">
        <v>0</v>
      </c>
      <c r="T266" s="2">
        <v>0</v>
      </c>
      <c r="U266" s="2">
        <v>57</v>
      </c>
      <c r="V266" s="2">
        <v>0</v>
      </c>
      <c r="W266" s="2">
        <v>0</v>
      </c>
      <c r="X266" s="2">
        <v>62</v>
      </c>
      <c r="Y266" s="2">
        <v>0</v>
      </c>
      <c r="Z266" s="2">
        <v>0</v>
      </c>
      <c r="AA266" s="2">
        <v>65</v>
      </c>
      <c r="AB266" s="2">
        <v>0</v>
      </c>
      <c r="AC266" s="2">
        <v>0</v>
      </c>
      <c r="AD266" s="2">
        <v>62</v>
      </c>
      <c r="AE266" s="2">
        <v>0</v>
      </c>
      <c r="AF266" s="2">
        <v>0</v>
      </c>
      <c r="AG266" s="2">
        <v>57</v>
      </c>
      <c r="AH266" s="2">
        <v>0</v>
      </c>
      <c r="AI266" s="2">
        <v>0</v>
      </c>
      <c r="AJ266" s="2">
        <v>82</v>
      </c>
      <c r="AK266" s="2">
        <v>0</v>
      </c>
      <c r="AL266" s="2">
        <v>0</v>
      </c>
      <c r="AM266" s="2">
        <v>62</v>
      </c>
      <c r="AN266" s="2">
        <v>0</v>
      </c>
      <c r="AO266" s="2">
        <v>0</v>
      </c>
      <c r="AP266" s="2">
        <v>70</v>
      </c>
      <c r="AQ266" s="2">
        <v>0</v>
      </c>
      <c r="AR266" s="2">
        <v>0</v>
      </c>
      <c r="AS266" s="2">
        <v>65</v>
      </c>
      <c r="AT266" s="2">
        <v>0</v>
      </c>
      <c r="AU266" s="2">
        <v>0</v>
      </c>
      <c r="AV266" s="2">
        <v>63</v>
      </c>
      <c r="AW266" s="2">
        <v>0</v>
      </c>
      <c r="AX266" s="2">
        <v>0</v>
      </c>
      <c r="AY266" s="2">
        <v>61</v>
      </c>
      <c r="AZ266" s="2">
        <v>0</v>
      </c>
      <c r="BA266" s="2">
        <v>0</v>
      </c>
      <c r="BB266" s="2">
        <v>57</v>
      </c>
      <c r="BC266" s="2">
        <v>0</v>
      </c>
      <c r="BD266" s="2">
        <v>0</v>
      </c>
      <c r="BE266" s="2">
        <v>57</v>
      </c>
      <c r="BF266" s="2">
        <v>0</v>
      </c>
      <c r="BG266" s="2">
        <v>0</v>
      </c>
      <c r="BH266" s="2">
        <v>79</v>
      </c>
      <c r="BI266" s="2">
        <v>0</v>
      </c>
      <c r="BJ266" s="2">
        <v>0</v>
      </c>
      <c r="BK266" s="2">
        <v>60</v>
      </c>
      <c r="BL266" s="2">
        <v>0</v>
      </c>
      <c r="BM266" s="2">
        <v>0</v>
      </c>
      <c r="BN266" s="2">
        <v>82</v>
      </c>
      <c r="BO266" s="2">
        <v>0</v>
      </c>
      <c r="BP266" s="2">
        <v>0</v>
      </c>
      <c r="BQ266" s="2">
        <v>59</v>
      </c>
    </row>
    <row r="267" spans="1:69" x14ac:dyDescent="0.2">
      <c r="A267" s="2">
        <v>1965</v>
      </c>
      <c r="B267" s="2">
        <v>3</v>
      </c>
      <c r="C267" s="2">
        <v>0</v>
      </c>
      <c r="D267" s="2">
        <v>0</v>
      </c>
      <c r="E267" s="2">
        <v>68</v>
      </c>
      <c r="F267" s="2"/>
      <c r="G267" s="2">
        <v>0</v>
      </c>
      <c r="H267" s="2">
        <v>0</v>
      </c>
      <c r="I267" s="2">
        <v>61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60</v>
      </c>
      <c r="P267" s="2">
        <v>0</v>
      </c>
      <c r="Q267" s="2">
        <v>0</v>
      </c>
      <c r="R267" s="2">
        <v>63</v>
      </c>
      <c r="S267" s="2">
        <v>0</v>
      </c>
      <c r="T267" s="2">
        <v>0</v>
      </c>
      <c r="U267" s="2">
        <v>59</v>
      </c>
      <c r="V267" s="2">
        <v>0</v>
      </c>
      <c r="W267" s="2">
        <v>0</v>
      </c>
      <c r="X267" s="2">
        <v>63</v>
      </c>
      <c r="Y267" s="2">
        <v>0</v>
      </c>
      <c r="Z267" s="2">
        <v>0</v>
      </c>
      <c r="AA267" s="2">
        <v>68</v>
      </c>
      <c r="AB267" s="2">
        <v>0</v>
      </c>
      <c r="AC267" s="2">
        <v>0</v>
      </c>
      <c r="AD267" s="2">
        <v>63</v>
      </c>
      <c r="AE267" s="2">
        <v>0</v>
      </c>
      <c r="AF267" s="2">
        <v>0</v>
      </c>
      <c r="AG267" s="2">
        <v>59</v>
      </c>
      <c r="AH267" s="2">
        <v>0</v>
      </c>
      <c r="AI267" s="2">
        <v>0</v>
      </c>
      <c r="AJ267" s="2">
        <v>83</v>
      </c>
      <c r="AK267" s="2">
        <v>0</v>
      </c>
      <c r="AL267" s="2">
        <v>0</v>
      </c>
      <c r="AM267" s="2">
        <v>64</v>
      </c>
      <c r="AN267" s="2">
        <v>0</v>
      </c>
      <c r="AO267" s="2">
        <v>0</v>
      </c>
      <c r="AP267" s="2">
        <v>71</v>
      </c>
      <c r="AQ267" s="2">
        <v>0</v>
      </c>
      <c r="AR267" s="2">
        <v>0</v>
      </c>
      <c r="AS267" s="2">
        <v>68</v>
      </c>
      <c r="AT267" s="2">
        <v>0</v>
      </c>
      <c r="AU267" s="2">
        <v>0</v>
      </c>
      <c r="AV267" s="2">
        <v>64</v>
      </c>
      <c r="AW267" s="2">
        <v>0</v>
      </c>
      <c r="AX267" s="2">
        <v>0</v>
      </c>
      <c r="AY267" s="2">
        <v>62</v>
      </c>
      <c r="AZ267" s="2">
        <v>0</v>
      </c>
      <c r="BA267" s="2">
        <v>0</v>
      </c>
      <c r="BB267" s="2">
        <v>59</v>
      </c>
      <c r="BC267" s="2">
        <v>0</v>
      </c>
      <c r="BD267" s="2">
        <v>0</v>
      </c>
      <c r="BE267" s="2">
        <v>59</v>
      </c>
      <c r="BF267" s="2">
        <v>0</v>
      </c>
      <c r="BG267" s="2">
        <v>0</v>
      </c>
      <c r="BH267" s="2">
        <v>79</v>
      </c>
      <c r="BI267" s="2">
        <v>0</v>
      </c>
      <c r="BJ267" s="2">
        <v>0</v>
      </c>
      <c r="BK267" s="2">
        <v>61</v>
      </c>
      <c r="BL267" s="2">
        <v>0</v>
      </c>
      <c r="BM267" s="2">
        <v>0</v>
      </c>
      <c r="BN267" s="2">
        <v>80</v>
      </c>
      <c r="BO267" s="2">
        <v>0</v>
      </c>
      <c r="BP267" s="2">
        <v>0</v>
      </c>
      <c r="BQ267" s="2">
        <v>60</v>
      </c>
    </row>
    <row r="268" spans="1:69" x14ac:dyDescent="0.2">
      <c r="A268" s="2">
        <v>1966</v>
      </c>
      <c r="B268" s="2">
        <v>3</v>
      </c>
      <c r="C268" s="2">
        <v>0</v>
      </c>
      <c r="D268" s="2">
        <v>0</v>
      </c>
      <c r="E268" s="2">
        <v>69</v>
      </c>
      <c r="F268" s="2"/>
      <c r="G268" s="2">
        <v>0</v>
      </c>
      <c r="H268" s="2">
        <v>0</v>
      </c>
      <c r="I268" s="2">
        <v>62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62</v>
      </c>
      <c r="P268" s="2">
        <v>0</v>
      </c>
      <c r="Q268" s="2">
        <v>0</v>
      </c>
      <c r="R268" s="2">
        <v>65</v>
      </c>
      <c r="S268" s="2">
        <v>0</v>
      </c>
      <c r="T268" s="2">
        <v>0</v>
      </c>
      <c r="U268" s="2">
        <v>61</v>
      </c>
      <c r="V268" s="2">
        <v>0</v>
      </c>
      <c r="W268" s="2">
        <v>0</v>
      </c>
      <c r="X268" s="2">
        <v>64</v>
      </c>
      <c r="Y268" s="2">
        <v>0</v>
      </c>
      <c r="Z268" s="2">
        <v>0</v>
      </c>
      <c r="AA268" s="2">
        <v>70</v>
      </c>
      <c r="AB268" s="2">
        <v>0</v>
      </c>
      <c r="AC268" s="2">
        <v>0</v>
      </c>
      <c r="AD268" s="2">
        <v>64</v>
      </c>
      <c r="AE268" s="2">
        <v>0</v>
      </c>
      <c r="AF268" s="2">
        <v>0</v>
      </c>
      <c r="AG268" s="2">
        <v>61</v>
      </c>
      <c r="AH268" s="2">
        <v>0</v>
      </c>
      <c r="AI268" s="2">
        <v>0</v>
      </c>
      <c r="AJ268" s="2">
        <v>84</v>
      </c>
      <c r="AK268" s="2">
        <v>0</v>
      </c>
      <c r="AL268" s="2">
        <v>0</v>
      </c>
      <c r="AM268" s="2">
        <v>65</v>
      </c>
      <c r="AN268" s="2">
        <v>0</v>
      </c>
      <c r="AO268" s="2">
        <v>0</v>
      </c>
      <c r="AP268" s="2">
        <v>73</v>
      </c>
      <c r="AQ268" s="2">
        <v>0</v>
      </c>
      <c r="AR268" s="2">
        <v>0</v>
      </c>
      <c r="AS268" s="2">
        <v>70</v>
      </c>
      <c r="AT268" s="2">
        <v>0</v>
      </c>
      <c r="AU268" s="2">
        <v>0</v>
      </c>
      <c r="AV268" s="2">
        <v>66</v>
      </c>
      <c r="AW268" s="2">
        <v>0</v>
      </c>
      <c r="AX268" s="2">
        <v>0</v>
      </c>
      <c r="AY268" s="2">
        <v>64</v>
      </c>
      <c r="AZ268" s="2">
        <v>0</v>
      </c>
      <c r="BA268" s="2">
        <v>0</v>
      </c>
      <c r="BB268" s="2">
        <v>61</v>
      </c>
      <c r="BC268" s="2">
        <v>0</v>
      </c>
      <c r="BD268" s="2">
        <v>0</v>
      </c>
      <c r="BE268" s="2">
        <v>62</v>
      </c>
      <c r="BF268" s="2">
        <v>0</v>
      </c>
      <c r="BG268" s="2">
        <v>0</v>
      </c>
      <c r="BH268" s="2">
        <v>86</v>
      </c>
      <c r="BI268" s="2">
        <v>0</v>
      </c>
      <c r="BJ268" s="2">
        <v>0</v>
      </c>
      <c r="BK268" s="2">
        <v>62</v>
      </c>
      <c r="BL268" s="2">
        <v>0</v>
      </c>
      <c r="BM268" s="2">
        <v>0</v>
      </c>
      <c r="BN268" s="2">
        <v>80</v>
      </c>
      <c r="BO268" s="2">
        <v>0</v>
      </c>
      <c r="BP268" s="2">
        <v>0</v>
      </c>
      <c r="BQ268" s="2">
        <v>61</v>
      </c>
    </row>
    <row r="269" spans="1:69" x14ac:dyDescent="0.2">
      <c r="A269" s="2">
        <v>1967</v>
      </c>
      <c r="B269" s="2">
        <v>3</v>
      </c>
      <c r="C269" s="2">
        <v>0</v>
      </c>
      <c r="D269" s="2">
        <v>0</v>
      </c>
      <c r="E269" s="2">
        <v>71</v>
      </c>
      <c r="F269" s="2"/>
      <c r="G269" s="2">
        <v>0</v>
      </c>
      <c r="H269" s="2">
        <v>0</v>
      </c>
      <c r="I269" s="2">
        <v>64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63</v>
      </c>
      <c r="P269" s="2">
        <v>0</v>
      </c>
      <c r="Q269" s="2">
        <v>0</v>
      </c>
      <c r="R269" s="2">
        <v>66</v>
      </c>
      <c r="S269" s="2">
        <v>0</v>
      </c>
      <c r="T269" s="2">
        <v>0</v>
      </c>
      <c r="U269" s="2">
        <v>63</v>
      </c>
      <c r="V269" s="2">
        <v>0</v>
      </c>
      <c r="W269" s="2">
        <v>0</v>
      </c>
      <c r="X269" s="2">
        <v>65</v>
      </c>
      <c r="Y269" s="2">
        <v>0</v>
      </c>
      <c r="Z269" s="2">
        <v>0</v>
      </c>
      <c r="AA269" s="2">
        <v>73</v>
      </c>
      <c r="AB269" s="2">
        <v>0</v>
      </c>
      <c r="AC269" s="2">
        <v>0</v>
      </c>
      <c r="AD269" s="2">
        <v>66</v>
      </c>
      <c r="AE269" s="2">
        <v>0</v>
      </c>
      <c r="AF269" s="2">
        <v>0</v>
      </c>
      <c r="AG269" s="2">
        <v>63</v>
      </c>
      <c r="AH269" s="2">
        <v>0</v>
      </c>
      <c r="AI269" s="2">
        <v>0</v>
      </c>
      <c r="AJ269" s="2">
        <v>85</v>
      </c>
      <c r="AK269" s="2">
        <v>0</v>
      </c>
      <c r="AL269" s="2">
        <v>0</v>
      </c>
      <c r="AM269" s="2">
        <v>69</v>
      </c>
      <c r="AN269" s="2">
        <v>0</v>
      </c>
      <c r="AO269" s="2">
        <v>0</v>
      </c>
      <c r="AP269" s="2">
        <v>76</v>
      </c>
      <c r="AQ269" s="2">
        <v>0</v>
      </c>
      <c r="AR269" s="2">
        <v>0</v>
      </c>
      <c r="AS269" s="2">
        <v>73</v>
      </c>
      <c r="AT269" s="2">
        <v>0</v>
      </c>
      <c r="AU269" s="2">
        <v>0</v>
      </c>
      <c r="AV269" s="2">
        <v>67</v>
      </c>
      <c r="AW269" s="2">
        <v>0</v>
      </c>
      <c r="AX269" s="2">
        <v>0</v>
      </c>
      <c r="AY269" s="2">
        <v>66</v>
      </c>
      <c r="AZ269" s="2">
        <v>0</v>
      </c>
      <c r="BA269" s="2">
        <v>0</v>
      </c>
      <c r="BB269" s="2">
        <v>64</v>
      </c>
      <c r="BC269" s="2">
        <v>0</v>
      </c>
      <c r="BD269" s="2">
        <v>0</v>
      </c>
      <c r="BE269" s="2">
        <v>64</v>
      </c>
      <c r="BF269" s="2">
        <v>0</v>
      </c>
      <c r="BG269" s="2">
        <v>0</v>
      </c>
      <c r="BH269" s="2">
        <v>88</v>
      </c>
      <c r="BI269" s="2">
        <v>0</v>
      </c>
      <c r="BJ269" s="2">
        <v>0</v>
      </c>
      <c r="BK269" s="2">
        <v>64</v>
      </c>
      <c r="BL269" s="2">
        <v>0</v>
      </c>
      <c r="BM269" s="2">
        <v>0</v>
      </c>
      <c r="BN269" s="2">
        <v>80</v>
      </c>
      <c r="BO269" s="2">
        <v>0</v>
      </c>
      <c r="BP269" s="2">
        <v>0</v>
      </c>
      <c r="BQ269" s="2">
        <v>63</v>
      </c>
    </row>
    <row r="270" spans="1:69" x14ac:dyDescent="0.2">
      <c r="A270" s="2">
        <v>1968</v>
      </c>
      <c r="B270" s="2">
        <v>3</v>
      </c>
      <c r="C270" s="2">
        <v>0</v>
      </c>
      <c r="D270" s="2">
        <v>0</v>
      </c>
      <c r="E270" s="2">
        <v>73</v>
      </c>
      <c r="F270" s="2"/>
      <c r="G270" s="2">
        <v>0</v>
      </c>
      <c r="H270" s="2">
        <v>0</v>
      </c>
      <c r="I270" s="2">
        <v>69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65</v>
      </c>
      <c r="P270" s="2">
        <v>0</v>
      </c>
      <c r="Q270" s="2">
        <v>0</v>
      </c>
      <c r="R270" s="2">
        <v>69</v>
      </c>
      <c r="S270" s="2">
        <v>0</v>
      </c>
      <c r="T270" s="2">
        <v>0</v>
      </c>
      <c r="U270" s="2">
        <v>67</v>
      </c>
      <c r="V270" s="2">
        <v>0</v>
      </c>
      <c r="W270" s="2">
        <v>0</v>
      </c>
      <c r="X270" s="2">
        <v>68</v>
      </c>
      <c r="Y270" s="2">
        <v>0</v>
      </c>
      <c r="Z270" s="2">
        <v>0</v>
      </c>
      <c r="AA270" s="2">
        <v>77</v>
      </c>
      <c r="AB270" s="2">
        <v>0</v>
      </c>
      <c r="AC270" s="2">
        <v>0</v>
      </c>
      <c r="AD270" s="2">
        <v>69</v>
      </c>
      <c r="AE270" s="2">
        <v>0</v>
      </c>
      <c r="AF270" s="2">
        <v>0</v>
      </c>
      <c r="AG270" s="2">
        <v>67</v>
      </c>
      <c r="AH270" s="2">
        <v>0</v>
      </c>
      <c r="AI270" s="2">
        <v>0</v>
      </c>
      <c r="AJ270" s="2">
        <v>86</v>
      </c>
      <c r="AK270" s="2">
        <v>0</v>
      </c>
      <c r="AL270" s="2">
        <v>0</v>
      </c>
      <c r="AM270" s="2">
        <v>72</v>
      </c>
      <c r="AN270" s="2">
        <v>0</v>
      </c>
      <c r="AO270" s="2">
        <v>0</v>
      </c>
      <c r="AP270" s="2">
        <v>78</v>
      </c>
      <c r="AQ270" s="2">
        <v>0</v>
      </c>
      <c r="AR270" s="2">
        <v>0</v>
      </c>
      <c r="AS270" s="2">
        <v>77</v>
      </c>
      <c r="AT270" s="2">
        <v>0</v>
      </c>
      <c r="AU270" s="2">
        <v>0</v>
      </c>
      <c r="AV270" s="2">
        <v>69</v>
      </c>
      <c r="AW270" s="2">
        <v>0</v>
      </c>
      <c r="AX270" s="2">
        <v>0</v>
      </c>
      <c r="AY270" s="2">
        <v>69</v>
      </c>
      <c r="AZ270" s="2">
        <v>0</v>
      </c>
      <c r="BA270" s="2">
        <v>0</v>
      </c>
      <c r="BB270" s="2">
        <v>67</v>
      </c>
      <c r="BC270" s="2">
        <v>0</v>
      </c>
      <c r="BD270" s="2">
        <v>0</v>
      </c>
      <c r="BE270" s="2">
        <v>67</v>
      </c>
      <c r="BF270" s="2">
        <v>0</v>
      </c>
      <c r="BG270" s="2">
        <v>0</v>
      </c>
      <c r="BH270" s="2">
        <v>88</v>
      </c>
      <c r="BI270" s="2">
        <v>0</v>
      </c>
      <c r="BJ270" s="2">
        <v>0</v>
      </c>
      <c r="BK270" s="2">
        <v>66</v>
      </c>
      <c r="BL270" s="2">
        <v>0</v>
      </c>
      <c r="BM270" s="2">
        <v>0</v>
      </c>
      <c r="BN270" s="2">
        <v>81</v>
      </c>
      <c r="BO270" s="2">
        <v>0</v>
      </c>
      <c r="BP270" s="2">
        <v>0</v>
      </c>
      <c r="BQ270" s="2">
        <v>66</v>
      </c>
    </row>
    <row r="271" spans="1:69" x14ac:dyDescent="0.2">
      <c r="A271" s="2">
        <v>1969</v>
      </c>
      <c r="B271" s="2">
        <v>3</v>
      </c>
      <c r="C271" s="2">
        <v>0</v>
      </c>
      <c r="D271" s="2">
        <v>0</v>
      </c>
      <c r="E271" s="2">
        <v>77</v>
      </c>
      <c r="F271" s="2"/>
      <c r="G271" s="2">
        <v>0</v>
      </c>
      <c r="H271" s="2">
        <v>0</v>
      </c>
      <c r="I271" s="2">
        <v>74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71</v>
      </c>
      <c r="P271" s="2">
        <v>0</v>
      </c>
      <c r="Q271" s="2">
        <v>0</v>
      </c>
      <c r="R271" s="2">
        <v>74</v>
      </c>
      <c r="S271" s="2">
        <v>0</v>
      </c>
      <c r="T271" s="2">
        <v>0</v>
      </c>
      <c r="U271" s="2">
        <v>73</v>
      </c>
      <c r="V271" s="2">
        <v>0</v>
      </c>
      <c r="W271" s="2">
        <v>0</v>
      </c>
      <c r="X271" s="2">
        <v>74</v>
      </c>
      <c r="Y271" s="2">
        <v>0</v>
      </c>
      <c r="Z271" s="2">
        <v>0</v>
      </c>
      <c r="AA271" s="2">
        <v>81</v>
      </c>
      <c r="AB271" s="2">
        <v>0</v>
      </c>
      <c r="AC271" s="2">
        <v>0</v>
      </c>
      <c r="AD271" s="2">
        <v>74</v>
      </c>
      <c r="AE271" s="2">
        <v>0</v>
      </c>
      <c r="AF271" s="2">
        <v>0</v>
      </c>
      <c r="AG271" s="2">
        <v>73</v>
      </c>
      <c r="AH271" s="2">
        <v>0</v>
      </c>
      <c r="AI271" s="2">
        <v>0</v>
      </c>
      <c r="AJ271" s="2">
        <v>89</v>
      </c>
      <c r="AK271" s="2">
        <v>0</v>
      </c>
      <c r="AL271" s="2">
        <v>0</v>
      </c>
      <c r="AM271" s="2">
        <v>78</v>
      </c>
      <c r="AN271" s="2">
        <v>0</v>
      </c>
      <c r="AO271" s="2">
        <v>0</v>
      </c>
      <c r="AP271" s="2">
        <v>82</v>
      </c>
      <c r="AQ271" s="2">
        <v>0</v>
      </c>
      <c r="AR271" s="2">
        <v>0</v>
      </c>
      <c r="AS271" s="2">
        <v>81</v>
      </c>
      <c r="AT271" s="2">
        <v>0</v>
      </c>
      <c r="AU271" s="2">
        <v>0</v>
      </c>
      <c r="AV271" s="2">
        <v>73</v>
      </c>
      <c r="AW271" s="2">
        <v>0</v>
      </c>
      <c r="AX271" s="2">
        <v>0</v>
      </c>
      <c r="AY271" s="2">
        <v>74</v>
      </c>
      <c r="AZ271" s="2">
        <v>0</v>
      </c>
      <c r="BA271" s="2">
        <v>0</v>
      </c>
      <c r="BB271" s="2">
        <v>73</v>
      </c>
      <c r="BC271" s="2">
        <v>0</v>
      </c>
      <c r="BD271" s="2">
        <v>0</v>
      </c>
      <c r="BE271" s="2">
        <v>73</v>
      </c>
      <c r="BF271" s="2">
        <v>0</v>
      </c>
      <c r="BG271" s="2">
        <v>0</v>
      </c>
      <c r="BH271" s="2">
        <v>89</v>
      </c>
      <c r="BI271" s="2">
        <v>0</v>
      </c>
      <c r="BJ271" s="2">
        <v>0</v>
      </c>
      <c r="BK271" s="2">
        <v>72</v>
      </c>
      <c r="BL271" s="2">
        <v>0</v>
      </c>
      <c r="BM271" s="2">
        <v>0</v>
      </c>
      <c r="BN271" s="2">
        <v>83</v>
      </c>
      <c r="BO271" s="2">
        <v>0</v>
      </c>
      <c r="BP271" s="2">
        <v>0</v>
      </c>
      <c r="BQ271" s="2">
        <v>72</v>
      </c>
    </row>
    <row r="272" spans="1:69" x14ac:dyDescent="0.2">
      <c r="A272" s="2">
        <v>1970</v>
      </c>
      <c r="B272" s="2">
        <v>3</v>
      </c>
      <c r="C272" s="2">
        <v>0</v>
      </c>
      <c r="D272" s="2">
        <v>0</v>
      </c>
      <c r="E272" s="2">
        <v>83</v>
      </c>
      <c r="F272" s="2"/>
      <c r="G272" s="2">
        <v>0</v>
      </c>
      <c r="H272" s="2">
        <v>0</v>
      </c>
      <c r="I272" s="2">
        <v>81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78</v>
      </c>
      <c r="P272" s="2">
        <v>0</v>
      </c>
      <c r="Q272" s="2">
        <v>0</v>
      </c>
      <c r="R272" s="2">
        <v>80</v>
      </c>
      <c r="S272" s="2">
        <v>0</v>
      </c>
      <c r="T272" s="2">
        <v>0</v>
      </c>
      <c r="U272" s="2">
        <v>79</v>
      </c>
      <c r="V272" s="2">
        <v>0</v>
      </c>
      <c r="W272" s="2">
        <v>0</v>
      </c>
      <c r="X272" s="2">
        <v>80</v>
      </c>
      <c r="Y272" s="2">
        <v>0</v>
      </c>
      <c r="Z272" s="2">
        <v>0</v>
      </c>
      <c r="AA272" s="2">
        <v>86</v>
      </c>
      <c r="AB272" s="2">
        <v>0</v>
      </c>
      <c r="AC272" s="2">
        <v>0</v>
      </c>
      <c r="AD272" s="2">
        <v>81</v>
      </c>
      <c r="AE272" s="2">
        <v>0</v>
      </c>
      <c r="AF272" s="2">
        <v>0</v>
      </c>
      <c r="AG272" s="2">
        <v>79</v>
      </c>
      <c r="AH272" s="2">
        <v>0</v>
      </c>
      <c r="AI272" s="2">
        <v>0</v>
      </c>
      <c r="AJ272" s="2">
        <v>92</v>
      </c>
      <c r="AK272" s="2">
        <v>0</v>
      </c>
      <c r="AL272" s="2">
        <v>0</v>
      </c>
      <c r="AM272" s="2">
        <v>83</v>
      </c>
      <c r="AN272" s="2">
        <v>0</v>
      </c>
      <c r="AO272" s="2">
        <v>0</v>
      </c>
      <c r="AP272" s="2">
        <v>86</v>
      </c>
      <c r="AQ272" s="2">
        <v>0</v>
      </c>
      <c r="AR272" s="2">
        <v>0</v>
      </c>
      <c r="AS272" s="2">
        <v>86</v>
      </c>
      <c r="AT272" s="2">
        <v>0</v>
      </c>
      <c r="AU272" s="2">
        <v>0</v>
      </c>
      <c r="AV272" s="2">
        <v>81</v>
      </c>
      <c r="AW272" s="2">
        <v>0</v>
      </c>
      <c r="AX272" s="2">
        <v>0</v>
      </c>
      <c r="AY272" s="2">
        <v>81</v>
      </c>
      <c r="AZ272" s="2">
        <v>0</v>
      </c>
      <c r="BA272" s="2">
        <v>0</v>
      </c>
      <c r="BB272" s="2">
        <v>81</v>
      </c>
      <c r="BC272" s="2">
        <v>0</v>
      </c>
      <c r="BD272" s="2">
        <v>0</v>
      </c>
      <c r="BE272" s="2">
        <v>81</v>
      </c>
      <c r="BF272" s="2">
        <v>0</v>
      </c>
      <c r="BG272" s="2">
        <v>0</v>
      </c>
      <c r="BH272" s="2">
        <v>94</v>
      </c>
      <c r="BI272" s="2">
        <v>0</v>
      </c>
      <c r="BJ272" s="2">
        <v>0</v>
      </c>
      <c r="BK272" s="2">
        <v>80</v>
      </c>
      <c r="BL272" s="2">
        <v>0</v>
      </c>
      <c r="BM272" s="2">
        <v>0</v>
      </c>
      <c r="BN272" s="2">
        <v>92</v>
      </c>
      <c r="BO272" s="2">
        <v>0</v>
      </c>
      <c r="BP272" s="2">
        <v>0</v>
      </c>
      <c r="BQ272" s="2">
        <v>80</v>
      </c>
    </row>
    <row r="273" spans="1:69" x14ac:dyDescent="0.2">
      <c r="A273" s="2">
        <v>1971</v>
      </c>
      <c r="B273" s="2">
        <v>3</v>
      </c>
      <c r="C273" s="2">
        <v>0</v>
      </c>
      <c r="D273" s="2">
        <v>0</v>
      </c>
      <c r="E273" s="2">
        <v>90</v>
      </c>
      <c r="F273" s="2"/>
      <c r="G273" s="2">
        <v>0</v>
      </c>
      <c r="H273" s="2">
        <v>0</v>
      </c>
      <c r="I273" s="2">
        <v>87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88</v>
      </c>
      <c r="P273" s="2">
        <v>0</v>
      </c>
      <c r="Q273" s="2">
        <v>0</v>
      </c>
      <c r="R273" s="2">
        <v>88</v>
      </c>
      <c r="S273" s="2">
        <v>0</v>
      </c>
      <c r="T273" s="2">
        <v>0</v>
      </c>
      <c r="U273" s="2">
        <v>88</v>
      </c>
      <c r="V273" s="2">
        <v>0</v>
      </c>
      <c r="W273" s="2">
        <v>0</v>
      </c>
      <c r="X273" s="2">
        <v>89</v>
      </c>
      <c r="Y273" s="2">
        <v>0</v>
      </c>
      <c r="Z273" s="2">
        <v>0</v>
      </c>
      <c r="AA273" s="2">
        <v>90</v>
      </c>
      <c r="AB273" s="2">
        <v>0</v>
      </c>
      <c r="AC273" s="2">
        <v>0</v>
      </c>
      <c r="AD273" s="2">
        <v>89</v>
      </c>
      <c r="AE273" s="2">
        <v>0</v>
      </c>
      <c r="AF273" s="2">
        <v>0</v>
      </c>
      <c r="AG273" s="2">
        <v>88</v>
      </c>
      <c r="AH273" s="2">
        <v>0</v>
      </c>
      <c r="AI273" s="2">
        <v>0</v>
      </c>
      <c r="AJ273" s="2">
        <v>97</v>
      </c>
      <c r="AK273" s="2">
        <v>0</v>
      </c>
      <c r="AL273" s="2">
        <v>0</v>
      </c>
      <c r="AM273" s="2">
        <v>91</v>
      </c>
      <c r="AN273" s="2">
        <v>0</v>
      </c>
      <c r="AO273" s="2">
        <v>0</v>
      </c>
      <c r="AP273" s="2">
        <v>92</v>
      </c>
      <c r="AQ273" s="2">
        <v>0</v>
      </c>
      <c r="AR273" s="2">
        <v>0</v>
      </c>
      <c r="AS273" s="2">
        <v>90</v>
      </c>
      <c r="AT273" s="2">
        <v>0</v>
      </c>
      <c r="AU273" s="2">
        <v>0</v>
      </c>
      <c r="AV273" s="2">
        <v>89</v>
      </c>
      <c r="AW273" s="2">
        <v>0</v>
      </c>
      <c r="AX273" s="2">
        <v>0</v>
      </c>
      <c r="AY273" s="2">
        <v>89</v>
      </c>
      <c r="AZ273" s="2">
        <v>0</v>
      </c>
      <c r="BA273" s="2">
        <v>0</v>
      </c>
      <c r="BB273" s="2">
        <v>90</v>
      </c>
      <c r="BC273" s="2">
        <v>0</v>
      </c>
      <c r="BD273" s="2">
        <v>0</v>
      </c>
      <c r="BE273" s="2">
        <v>89</v>
      </c>
      <c r="BF273" s="2">
        <v>0</v>
      </c>
      <c r="BG273" s="2">
        <v>0</v>
      </c>
      <c r="BH273" s="2">
        <v>100</v>
      </c>
      <c r="BI273" s="2">
        <v>0</v>
      </c>
      <c r="BJ273" s="2">
        <v>0</v>
      </c>
      <c r="BK273" s="2">
        <v>88</v>
      </c>
      <c r="BL273" s="2">
        <v>0</v>
      </c>
      <c r="BM273" s="2">
        <v>0</v>
      </c>
      <c r="BN273" s="2">
        <v>98</v>
      </c>
      <c r="BO273" s="2">
        <v>0</v>
      </c>
      <c r="BP273" s="2">
        <v>0</v>
      </c>
      <c r="BQ273" s="2">
        <v>88</v>
      </c>
    </row>
    <row r="274" spans="1:69" x14ac:dyDescent="0.2">
      <c r="A274" s="2">
        <v>1972</v>
      </c>
      <c r="B274" s="2">
        <v>3</v>
      </c>
      <c r="C274" s="2">
        <v>0</v>
      </c>
      <c r="D274" s="2">
        <v>0</v>
      </c>
      <c r="E274" s="2">
        <v>96</v>
      </c>
      <c r="F274" s="2"/>
      <c r="G274" s="2">
        <v>0</v>
      </c>
      <c r="H274" s="2">
        <v>0</v>
      </c>
      <c r="I274" s="2">
        <v>94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96</v>
      </c>
      <c r="P274" s="2">
        <v>0</v>
      </c>
      <c r="Q274" s="2">
        <v>0</v>
      </c>
      <c r="R274" s="2">
        <v>96</v>
      </c>
      <c r="S274" s="2">
        <v>0</v>
      </c>
      <c r="T274" s="2">
        <v>0</v>
      </c>
      <c r="U274" s="2">
        <v>93</v>
      </c>
      <c r="V274" s="2">
        <v>0</v>
      </c>
      <c r="W274" s="2">
        <v>0</v>
      </c>
      <c r="X274" s="2">
        <v>96</v>
      </c>
      <c r="Y274" s="2">
        <v>0</v>
      </c>
      <c r="Z274" s="2">
        <v>0</v>
      </c>
      <c r="AA274" s="2">
        <v>93</v>
      </c>
      <c r="AB274" s="2">
        <v>0</v>
      </c>
      <c r="AC274" s="2">
        <v>0</v>
      </c>
      <c r="AD274" s="2">
        <v>96</v>
      </c>
      <c r="AE274" s="2">
        <v>0</v>
      </c>
      <c r="AF274" s="2">
        <v>0</v>
      </c>
      <c r="AG274" s="2">
        <v>93</v>
      </c>
      <c r="AH274" s="2">
        <v>0</v>
      </c>
      <c r="AI274" s="2">
        <v>0</v>
      </c>
      <c r="AJ274" s="2">
        <v>99</v>
      </c>
      <c r="AK274" s="2">
        <v>0</v>
      </c>
      <c r="AL274" s="2">
        <v>0</v>
      </c>
      <c r="AM274" s="2">
        <v>96</v>
      </c>
      <c r="AN274" s="2">
        <v>0</v>
      </c>
      <c r="AO274" s="2">
        <v>0</v>
      </c>
      <c r="AP274" s="2">
        <v>96</v>
      </c>
      <c r="AQ274" s="2">
        <v>0</v>
      </c>
      <c r="AR274" s="2">
        <v>0</v>
      </c>
      <c r="AS274" s="2">
        <v>93</v>
      </c>
      <c r="AT274" s="2">
        <v>0</v>
      </c>
      <c r="AU274" s="2">
        <v>0</v>
      </c>
      <c r="AV274" s="2">
        <v>96</v>
      </c>
      <c r="AW274" s="2">
        <v>0</v>
      </c>
      <c r="AX274" s="2">
        <v>0</v>
      </c>
      <c r="AY274" s="2">
        <v>96</v>
      </c>
      <c r="AZ274" s="2">
        <v>0</v>
      </c>
      <c r="BA274" s="2">
        <v>0</v>
      </c>
      <c r="BB274" s="2">
        <v>95</v>
      </c>
      <c r="BC274" s="2">
        <v>0</v>
      </c>
      <c r="BD274" s="2">
        <v>0</v>
      </c>
      <c r="BE274" s="2">
        <v>95</v>
      </c>
      <c r="BF274" s="2">
        <v>0</v>
      </c>
      <c r="BG274" s="2">
        <v>0</v>
      </c>
      <c r="BH274" s="2">
        <v>100</v>
      </c>
      <c r="BI274" s="2">
        <v>0</v>
      </c>
      <c r="BJ274" s="2">
        <v>0</v>
      </c>
      <c r="BK274" s="2">
        <v>95</v>
      </c>
      <c r="BL274" s="2">
        <v>0</v>
      </c>
      <c r="BM274" s="2">
        <v>0</v>
      </c>
      <c r="BN274" s="2">
        <v>100</v>
      </c>
      <c r="BO274" s="2">
        <v>0</v>
      </c>
      <c r="BP274" s="2">
        <v>0</v>
      </c>
      <c r="BQ274" s="2">
        <v>95</v>
      </c>
    </row>
    <row r="275" spans="1:69" x14ac:dyDescent="0.2">
      <c r="A275" s="2">
        <v>1973</v>
      </c>
      <c r="B275" s="2">
        <v>3</v>
      </c>
      <c r="C275" s="2">
        <v>0</v>
      </c>
      <c r="D275" s="2">
        <v>0</v>
      </c>
      <c r="E275" s="2">
        <v>100</v>
      </c>
      <c r="F275" s="2"/>
      <c r="G275" s="2">
        <v>0</v>
      </c>
      <c r="H275" s="2">
        <v>0</v>
      </c>
      <c r="I275" s="2">
        <v>100</v>
      </c>
      <c r="J275" s="2">
        <v>0</v>
      </c>
      <c r="K275" s="2">
        <v>0</v>
      </c>
      <c r="L275" s="2">
        <v>100</v>
      </c>
      <c r="M275" s="2">
        <v>0</v>
      </c>
      <c r="N275" s="2">
        <v>0</v>
      </c>
      <c r="O275" s="2">
        <v>100</v>
      </c>
      <c r="P275" s="2">
        <v>0</v>
      </c>
      <c r="Q275" s="2">
        <v>0</v>
      </c>
      <c r="R275" s="2">
        <v>100</v>
      </c>
      <c r="S275" s="2">
        <v>0</v>
      </c>
      <c r="T275" s="2">
        <v>0</v>
      </c>
      <c r="U275" s="2">
        <v>100</v>
      </c>
      <c r="V275" s="2">
        <v>0</v>
      </c>
      <c r="W275" s="2">
        <v>0</v>
      </c>
      <c r="X275" s="2">
        <v>100</v>
      </c>
      <c r="Y275" s="2">
        <v>0</v>
      </c>
      <c r="Z275" s="2">
        <v>0</v>
      </c>
      <c r="AA275" s="2">
        <v>100</v>
      </c>
      <c r="AB275" s="2">
        <v>0</v>
      </c>
      <c r="AC275" s="2">
        <v>0</v>
      </c>
      <c r="AD275" s="2">
        <v>100</v>
      </c>
      <c r="AE275" s="2">
        <v>0</v>
      </c>
      <c r="AF275" s="2">
        <v>0</v>
      </c>
      <c r="AG275" s="2">
        <v>100</v>
      </c>
      <c r="AH275" s="2">
        <v>0</v>
      </c>
      <c r="AI275" s="2">
        <v>0</v>
      </c>
      <c r="AJ275" s="2">
        <v>100</v>
      </c>
      <c r="AK275" s="2">
        <v>0</v>
      </c>
      <c r="AL275" s="2">
        <v>0</v>
      </c>
      <c r="AM275" s="2">
        <v>100</v>
      </c>
      <c r="AN275" s="2">
        <v>0</v>
      </c>
      <c r="AO275" s="2">
        <v>0</v>
      </c>
      <c r="AP275" s="2">
        <v>100</v>
      </c>
      <c r="AQ275" s="2">
        <v>0</v>
      </c>
      <c r="AR275" s="2">
        <v>0</v>
      </c>
      <c r="AS275" s="2">
        <v>100</v>
      </c>
      <c r="AT275" s="2">
        <v>0</v>
      </c>
      <c r="AU275" s="2">
        <v>0</v>
      </c>
      <c r="AV275" s="2">
        <v>100</v>
      </c>
      <c r="AW275" s="2">
        <v>0</v>
      </c>
      <c r="AX275" s="2">
        <v>0</v>
      </c>
      <c r="AY275" s="2">
        <v>100</v>
      </c>
      <c r="AZ275" s="2">
        <v>0</v>
      </c>
      <c r="BA275" s="2">
        <v>0</v>
      </c>
      <c r="BB275" s="2">
        <v>100</v>
      </c>
      <c r="BC275" s="2">
        <v>0</v>
      </c>
      <c r="BD275" s="2">
        <v>0</v>
      </c>
      <c r="BE275" s="2">
        <v>100</v>
      </c>
      <c r="BF275" s="2">
        <v>0</v>
      </c>
      <c r="BG275" s="2">
        <v>0</v>
      </c>
      <c r="BH275" s="2">
        <v>100</v>
      </c>
      <c r="BI275" s="2">
        <v>0</v>
      </c>
      <c r="BJ275" s="2">
        <v>0</v>
      </c>
      <c r="BK275" s="2">
        <v>100</v>
      </c>
      <c r="BL275" s="2">
        <v>0</v>
      </c>
      <c r="BM275" s="2">
        <v>0</v>
      </c>
      <c r="BN275" s="2">
        <v>100</v>
      </c>
      <c r="BO275" s="2">
        <v>0</v>
      </c>
      <c r="BP275" s="2">
        <v>0</v>
      </c>
      <c r="BQ275" s="2">
        <v>100</v>
      </c>
    </row>
    <row r="276" spans="1:69" x14ac:dyDescent="0.2">
      <c r="A276" s="2">
        <v>1974</v>
      </c>
      <c r="B276" s="2">
        <v>3</v>
      </c>
      <c r="C276" s="2">
        <v>0</v>
      </c>
      <c r="D276" s="2">
        <v>0</v>
      </c>
      <c r="E276" s="2">
        <v>113</v>
      </c>
      <c r="F276" s="2"/>
      <c r="G276" s="2">
        <v>0</v>
      </c>
      <c r="H276" s="2">
        <v>0</v>
      </c>
      <c r="I276" s="2">
        <v>112</v>
      </c>
      <c r="J276" s="2">
        <v>0</v>
      </c>
      <c r="K276" s="2">
        <v>0</v>
      </c>
      <c r="L276" s="2">
        <v>114</v>
      </c>
      <c r="M276" s="2">
        <v>0</v>
      </c>
      <c r="N276" s="2">
        <v>0</v>
      </c>
      <c r="O276" s="2">
        <v>107</v>
      </c>
      <c r="P276" s="2">
        <v>0</v>
      </c>
      <c r="Q276" s="2">
        <v>0</v>
      </c>
      <c r="R276" s="2">
        <v>115</v>
      </c>
      <c r="S276" s="2">
        <v>0</v>
      </c>
      <c r="T276" s="2">
        <v>0</v>
      </c>
      <c r="U276" s="2">
        <v>117</v>
      </c>
      <c r="V276" s="2">
        <v>0</v>
      </c>
      <c r="W276" s="2">
        <v>0</v>
      </c>
      <c r="X276" s="2">
        <v>115</v>
      </c>
      <c r="Y276" s="2">
        <v>0</v>
      </c>
      <c r="Z276" s="2">
        <v>0</v>
      </c>
      <c r="AA276" s="2">
        <v>115</v>
      </c>
      <c r="AB276" s="2">
        <v>0</v>
      </c>
      <c r="AC276" s="2">
        <v>0</v>
      </c>
      <c r="AD276" s="2">
        <v>115</v>
      </c>
      <c r="AE276" s="2">
        <v>0</v>
      </c>
      <c r="AF276" s="2">
        <v>0</v>
      </c>
      <c r="AG276" s="2">
        <v>117</v>
      </c>
      <c r="AH276" s="2">
        <v>0</v>
      </c>
      <c r="AI276" s="2">
        <v>0</v>
      </c>
      <c r="AJ276" s="2">
        <v>139</v>
      </c>
      <c r="AK276" s="2">
        <v>0</v>
      </c>
      <c r="AL276" s="2">
        <v>0</v>
      </c>
      <c r="AM276" s="2">
        <v>115</v>
      </c>
      <c r="AN276" s="2">
        <v>0</v>
      </c>
      <c r="AO276" s="2">
        <v>0</v>
      </c>
      <c r="AP276" s="2">
        <v>112</v>
      </c>
      <c r="AQ276" s="2">
        <v>0</v>
      </c>
      <c r="AR276" s="2">
        <v>0</v>
      </c>
      <c r="AS276" s="2">
        <v>115</v>
      </c>
      <c r="AT276" s="2">
        <v>0</v>
      </c>
      <c r="AU276" s="2">
        <v>0</v>
      </c>
      <c r="AV276" s="2">
        <v>114</v>
      </c>
      <c r="AW276" s="2">
        <v>0</v>
      </c>
      <c r="AX276" s="2">
        <v>0</v>
      </c>
      <c r="AY276" s="2">
        <v>114</v>
      </c>
      <c r="AZ276" s="2">
        <v>0</v>
      </c>
      <c r="BA276" s="2">
        <v>0</v>
      </c>
      <c r="BB276" s="2">
        <v>111</v>
      </c>
      <c r="BC276" s="2">
        <v>0</v>
      </c>
      <c r="BD276" s="2">
        <v>0</v>
      </c>
      <c r="BE276" s="2">
        <v>109</v>
      </c>
      <c r="BF276" s="2">
        <v>0</v>
      </c>
      <c r="BG276" s="2">
        <v>0</v>
      </c>
      <c r="BH276" s="2">
        <v>111</v>
      </c>
      <c r="BI276" s="2">
        <v>0</v>
      </c>
      <c r="BJ276" s="2">
        <v>0</v>
      </c>
      <c r="BK276" s="2">
        <v>116</v>
      </c>
      <c r="BL276" s="2">
        <v>0</v>
      </c>
      <c r="BM276" s="2">
        <v>0</v>
      </c>
      <c r="BN276" s="2">
        <v>106</v>
      </c>
      <c r="BO276" s="2">
        <v>0</v>
      </c>
      <c r="BP276" s="2">
        <v>0</v>
      </c>
      <c r="BQ276" s="2">
        <v>115</v>
      </c>
    </row>
    <row r="277" spans="1:69" x14ac:dyDescent="0.2">
      <c r="A277" s="2">
        <v>1975</v>
      </c>
      <c r="B277" s="2">
        <v>3</v>
      </c>
      <c r="C277" s="2">
        <v>0</v>
      </c>
      <c r="D277" s="2">
        <v>0</v>
      </c>
      <c r="E277" s="2">
        <v>128</v>
      </c>
      <c r="F277" s="2"/>
      <c r="G277" s="2">
        <v>0</v>
      </c>
      <c r="H277" s="2">
        <v>0</v>
      </c>
      <c r="I277" s="2">
        <v>121</v>
      </c>
      <c r="J277" s="2">
        <v>0</v>
      </c>
      <c r="K277" s="2">
        <v>0</v>
      </c>
      <c r="L277" s="2">
        <v>126</v>
      </c>
      <c r="M277" s="2">
        <v>0</v>
      </c>
      <c r="N277" s="2">
        <v>0</v>
      </c>
      <c r="O277" s="2">
        <v>126</v>
      </c>
      <c r="P277" s="2">
        <v>0</v>
      </c>
      <c r="Q277" s="2">
        <v>0</v>
      </c>
      <c r="R277" s="2">
        <v>132</v>
      </c>
      <c r="S277" s="2">
        <v>0</v>
      </c>
      <c r="T277" s="2">
        <v>0</v>
      </c>
      <c r="U277" s="2">
        <v>128</v>
      </c>
      <c r="V277" s="2">
        <v>0</v>
      </c>
      <c r="W277" s="2">
        <v>0</v>
      </c>
      <c r="X277" s="2">
        <v>131</v>
      </c>
      <c r="Y277" s="2">
        <v>0</v>
      </c>
      <c r="Z277" s="2">
        <v>0</v>
      </c>
      <c r="AA277" s="2">
        <v>137</v>
      </c>
      <c r="AB277" s="2">
        <v>0</v>
      </c>
      <c r="AC277" s="2">
        <v>0</v>
      </c>
      <c r="AD277" s="2">
        <v>132</v>
      </c>
      <c r="AE277" s="2">
        <v>0</v>
      </c>
      <c r="AF277" s="2">
        <v>0</v>
      </c>
      <c r="AG277" s="2">
        <v>128</v>
      </c>
      <c r="AH277" s="2">
        <v>0</v>
      </c>
      <c r="AI277" s="2">
        <v>0</v>
      </c>
      <c r="AJ277" s="2">
        <v>155</v>
      </c>
      <c r="AK277" s="2">
        <v>0</v>
      </c>
      <c r="AL277" s="2">
        <v>0</v>
      </c>
      <c r="AM277" s="2">
        <v>127</v>
      </c>
      <c r="AN277" s="2">
        <v>0</v>
      </c>
      <c r="AO277" s="2">
        <v>0</v>
      </c>
      <c r="AP277" s="2">
        <v>127</v>
      </c>
      <c r="AQ277" s="2">
        <v>0</v>
      </c>
      <c r="AR277" s="2">
        <v>0</v>
      </c>
      <c r="AS277" s="2">
        <v>137</v>
      </c>
      <c r="AT277" s="2">
        <v>0</v>
      </c>
      <c r="AU277" s="2">
        <v>0</v>
      </c>
      <c r="AV277" s="2">
        <v>128</v>
      </c>
      <c r="AW277" s="2">
        <v>0</v>
      </c>
      <c r="AX277" s="2">
        <v>0</v>
      </c>
      <c r="AY277" s="2">
        <v>129</v>
      </c>
      <c r="AZ277" s="2">
        <v>0</v>
      </c>
      <c r="BA277" s="2">
        <v>0</v>
      </c>
      <c r="BB277" s="2">
        <v>123</v>
      </c>
      <c r="BC277" s="2">
        <v>0</v>
      </c>
      <c r="BD277" s="2">
        <v>0</v>
      </c>
      <c r="BE277" s="2">
        <v>121</v>
      </c>
      <c r="BF277" s="2">
        <v>0</v>
      </c>
      <c r="BG277" s="2">
        <v>0</v>
      </c>
      <c r="BH277" s="2">
        <v>128</v>
      </c>
      <c r="BI277" s="2">
        <v>0</v>
      </c>
      <c r="BJ277" s="2">
        <v>0</v>
      </c>
      <c r="BK277" s="2">
        <v>128</v>
      </c>
      <c r="BL277" s="2">
        <v>0</v>
      </c>
      <c r="BM277" s="2">
        <v>0</v>
      </c>
      <c r="BN277" s="2">
        <v>125</v>
      </c>
      <c r="BO277" s="2">
        <v>0</v>
      </c>
      <c r="BP277" s="2">
        <v>0</v>
      </c>
      <c r="BQ277" s="2">
        <v>126</v>
      </c>
    </row>
    <row r="278" spans="1:69" x14ac:dyDescent="0.2">
      <c r="A278" s="2">
        <v>1976</v>
      </c>
      <c r="B278" s="2">
        <v>3</v>
      </c>
      <c r="C278" s="2">
        <v>0</v>
      </c>
      <c r="D278" s="2">
        <v>0</v>
      </c>
      <c r="E278" s="2">
        <v>138</v>
      </c>
      <c r="F278" s="2"/>
      <c r="G278" s="2">
        <v>0</v>
      </c>
      <c r="H278" s="2">
        <v>0</v>
      </c>
      <c r="I278" s="2">
        <v>127</v>
      </c>
      <c r="J278" s="2">
        <v>0</v>
      </c>
      <c r="K278" s="2">
        <v>0</v>
      </c>
      <c r="L278" s="2">
        <v>132</v>
      </c>
      <c r="M278" s="2">
        <v>0</v>
      </c>
      <c r="N278" s="2">
        <v>0</v>
      </c>
      <c r="O278" s="2">
        <v>139</v>
      </c>
      <c r="P278" s="2">
        <v>0</v>
      </c>
      <c r="Q278" s="2">
        <v>0</v>
      </c>
      <c r="R278" s="2">
        <v>146</v>
      </c>
      <c r="S278" s="2">
        <v>0</v>
      </c>
      <c r="T278" s="2">
        <v>0</v>
      </c>
      <c r="U278" s="2">
        <v>131</v>
      </c>
      <c r="V278" s="2">
        <v>0</v>
      </c>
      <c r="W278" s="2">
        <v>0</v>
      </c>
      <c r="X278" s="2">
        <v>147</v>
      </c>
      <c r="Y278" s="2">
        <v>0</v>
      </c>
      <c r="Z278" s="2">
        <v>0</v>
      </c>
      <c r="AA278" s="2">
        <v>147</v>
      </c>
      <c r="AB278" s="2">
        <v>0</v>
      </c>
      <c r="AC278" s="2">
        <v>0</v>
      </c>
      <c r="AD278" s="2">
        <v>144</v>
      </c>
      <c r="AE278" s="2">
        <v>0</v>
      </c>
      <c r="AF278" s="2">
        <v>0</v>
      </c>
      <c r="AG278" s="2">
        <v>131</v>
      </c>
      <c r="AH278" s="2">
        <v>0</v>
      </c>
      <c r="AI278" s="2">
        <v>0</v>
      </c>
      <c r="AJ278" s="2">
        <v>160</v>
      </c>
      <c r="AK278" s="2">
        <v>0</v>
      </c>
      <c r="AL278" s="2">
        <v>0</v>
      </c>
      <c r="AM278" s="2">
        <v>136</v>
      </c>
      <c r="AN278" s="2">
        <v>0</v>
      </c>
      <c r="AO278" s="2">
        <v>0</v>
      </c>
      <c r="AP278" s="2">
        <v>135</v>
      </c>
      <c r="AQ278" s="2">
        <v>0</v>
      </c>
      <c r="AR278" s="2">
        <v>0</v>
      </c>
      <c r="AS278" s="2">
        <v>147</v>
      </c>
      <c r="AT278" s="2">
        <v>0</v>
      </c>
      <c r="AU278" s="2">
        <v>0</v>
      </c>
      <c r="AV278" s="2">
        <v>140</v>
      </c>
      <c r="AW278" s="2">
        <v>0</v>
      </c>
      <c r="AX278" s="2">
        <v>0</v>
      </c>
      <c r="AY278" s="2">
        <v>140</v>
      </c>
      <c r="AZ278" s="2">
        <v>0</v>
      </c>
      <c r="BA278" s="2">
        <v>0</v>
      </c>
      <c r="BB278" s="2">
        <v>131</v>
      </c>
      <c r="BC278" s="2">
        <v>0</v>
      </c>
      <c r="BD278" s="2">
        <v>0</v>
      </c>
      <c r="BE278" s="2">
        <v>127</v>
      </c>
      <c r="BF278" s="2">
        <v>0</v>
      </c>
      <c r="BG278" s="2">
        <v>0</v>
      </c>
      <c r="BH278" s="2">
        <v>131</v>
      </c>
      <c r="BI278" s="2">
        <v>0</v>
      </c>
      <c r="BJ278" s="2">
        <v>0</v>
      </c>
      <c r="BK278" s="2">
        <v>137</v>
      </c>
      <c r="BL278" s="2">
        <v>0</v>
      </c>
      <c r="BM278" s="2">
        <v>0</v>
      </c>
      <c r="BN278" s="2">
        <v>132</v>
      </c>
      <c r="BO278" s="2">
        <v>0</v>
      </c>
      <c r="BP278" s="2">
        <v>0</v>
      </c>
      <c r="BQ278" s="2">
        <v>135</v>
      </c>
    </row>
    <row r="279" spans="1:69" x14ac:dyDescent="0.2">
      <c r="A279" s="2">
        <v>1977</v>
      </c>
      <c r="B279" s="2">
        <v>3</v>
      </c>
      <c r="C279" s="2">
        <v>0</v>
      </c>
      <c r="D279" s="2">
        <v>0</v>
      </c>
      <c r="E279" s="2">
        <v>147</v>
      </c>
      <c r="F279" s="2"/>
      <c r="G279" s="2">
        <v>0</v>
      </c>
      <c r="H279" s="2">
        <v>0</v>
      </c>
      <c r="I279" s="2">
        <v>143</v>
      </c>
      <c r="J279" s="2">
        <v>0</v>
      </c>
      <c r="K279" s="2">
        <v>0</v>
      </c>
      <c r="L279" s="2">
        <v>140</v>
      </c>
      <c r="M279" s="2">
        <v>0</v>
      </c>
      <c r="N279" s="2">
        <v>0</v>
      </c>
      <c r="O279" s="2">
        <v>148</v>
      </c>
      <c r="P279" s="2">
        <v>0</v>
      </c>
      <c r="Q279" s="2">
        <v>0</v>
      </c>
      <c r="R279" s="2">
        <v>156</v>
      </c>
      <c r="S279" s="2">
        <v>0</v>
      </c>
      <c r="T279" s="2">
        <v>0</v>
      </c>
      <c r="U279" s="2">
        <v>137</v>
      </c>
      <c r="V279" s="2">
        <v>0</v>
      </c>
      <c r="W279" s="2">
        <v>0</v>
      </c>
      <c r="X279" s="2">
        <v>158</v>
      </c>
      <c r="Y279" s="2">
        <v>0</v>
      </c>
      <c r="Z279" s="2">
        <v>0</v>
      </c>
      <c r="AA279" s="2">
        <v>158</v>
      </c>
      <c r="AB279" s="2">
        <v>0</v>
      </c>
      <c r="AC279" s="2">
        <v>0</v>
      </c>
      <c r="AD279" s="2">
        <v>153</v>
      </c>
      <c r="AE279" s="2">
        <v>0</v>
      </c>
      <c r="AF279" s="2">
        <v>0</v>
      </c>
      <c r="AG279" s="2">
        <v>137</v>
      </c>
      <c r="AH279" s="2">
        <v>0</v>
      </c>
      <c r="AI279" s="2">
        <v>0</v>
      </c>
      <c r="AJ279" s="2">
        <v>164</v>
      </c>
      <c r="AK279" s="2">
        <v>0</v>
      </c>
      <c r="AL279" s="2">
        <v>0</v>
      </c>
      <c r="AM279" s="2">
        <v>146</v>
      </c>
      <c r="AN279" s="2">
        <v>0</v>
      </c>
      <c r="AO279" s="2">
        <v>0</v>
      </c>
      <c r="AP279" s="2">
        <v>144</v>
      </c>
      <c r="AQ279" s="2">
        <v>0</v>
      </c>
      <c r="AR279" s="2">
        <v>0</v>
      </c>
      <c r="AS279" s="2">
        <v>158</v>
      </c>
      <c r="AT279" s="2">
        <v>0</v>
      </c>
      <c r="AU279" s="2">
        <v>0</v>
      </c>
      <c r="AV279" s="2">
        <v>149</v>
      </c>
      <c r="AW279" s="2">
        <v>0</v>
      </c>
      <c r="AX279" s="2">
        <v>0</v>
      </c>
      <c r="AY279" s="2">
        <v>149</v>
      </c>
      <c r="AZ279" s="2">
        <v>0</v>
      </c>
      <c r="BA279" s="2">
        <v>0</v>
      </c>
      <c r="BB279" s="2">
        <v>140</v>
      </c>
      <c r="BC279" s="2">
        <v>0</v>
      </c>
      <c r="BD279" s="2">
        <v>0</v>
      </c>
      <c r="BE279" s="2">
        <v>135</v>
      </c>
      <c r="BF279" s="2">
        <v>0</v>
      </c>
      <c r="BG279" s="2">
        <v>0</v>
      </c>
      <c r="BH279" s="2">
        <v>136</v>
      </c>
      <c r="BI279" s="2">
        <v>0</v>
      </c>
      <c r="BJ279" s="2">
        <v>0</v>
      </c>
      <c r="BK279" s="2">
        <v>147</v>
      </c>
      <c r="BL279" s="2">
        <v>0</v>
      </c>
      <c r="BM279" s="2">
        <v>0</v>
      </c>
      <c r="BN279" s="2">
        <v>136</v>
      </c>
      <c r="BO279" s="2">
        <v>0</v>
      </c>
      <c r="BP279" s="2">
        <v>0</v>
      </c>
      <c r="BQ279" s="2">
        <v>145</v>
      </c>
    </row>
    <row r="280" spans="1:69" x14ac:dyDescent="0.2">
      <c r="A280" s="2">
        <v>1978</v>
      </c>
      <c r="B280" s="2">
        <v>3</v>
      </c>
      <c r="C280" s="2">
        <v>0</v>
      </c>
      <c r="D280" s="2">
        <v>0</v>
      </c>
      <c r="E280" s="2">
        <v>160</v>
      </c>
      <c r="F280" s="2"/>
      <c r="G280" s="2">
        <v>0</v>
      </c>
      <c r="H280" s="2">
        <v>0</v>
      </c>
      <c r="I280" s="2">
        <v>152</v>
      </c>
      <c r="J280" s="2">
        <v>0</v>
      </c>
      <c r="K280" s="2">
        <v>0</v>
      </c>
      <c r="L280" s="2">
        <v>151</v>
      </c>
      <c r="M280" s="2">
        <v>0</v>
      </c>
      <c r="N280" s="2">
        <v>0</v>
      </c>
      <c r="O280" s="2">
        <v>163</v>
      </c>
      <c r="P280" s="2">
        <v>0</v>
      </c>
      <c r="Q280" s="2">
        <v>0</v>
      </c>
      <c r="R280" s="2">
        <v>173</v>
      </c>
      <c r="S280" s="2">
        <v>0</v>
      </c>
      <c r="T280" s="2">
        <v>0</v>
      </c>
      <c r="U280" s="2">
        <v>149</v>
      </c>
      <c r="V280" s="2">
        <v>0</v>
      </c>
      <c r="W280" s="2">
        <v>0</v>
      </c>
      <c r="X280" s="2">
        <v>175</v>
      </c>
      <c r="Y280" s="2">
        <v>0</v>
      </c>
      <c r="Z280" s="2">
        <v>0</v>
      </c>
      <c r="AA280" s="2">
        <v>174</v>
      </c>
      <c r="AB280" s="2">
        <v>0</v>
      </c>
      <c r="AC280" s="2">
        <v>0</v>
      </c>
      <c r="AD280" s="2">
        <v>168</v>
      </c>
      <c r="AE280" s="2">
        <v>0</v>
      </c>
      <c r="AF280" s="2">
        <v>0</v>
      </c>
      <c r="AG280" s="2">
        <v>149</v>
      </c>
      <c r="AH280" s="2">
        <v>0</v>
      </c>
      <c r="AI280" s="2">
        <v>0</v>
      </c>
      <c r="AJ280" s="2">
        <v>175</v>
      </c>
      <c r="AK280" s="2">
        <v>0</v>
      </c>
      <c r="AL280" s="2">
        <v>0</v>
      </c>
      <c r="AM280" s="2">
        <v>161</v>
      </c>
      <c r="AN280" s="2">
        <v>0</v>
      </c>
      <c r="AO280" s="2">
        <v>0</v>
      </c>
      <c r="AP280" s="2">
        <v>155</v>
      </c>
      <c r="AQ280" s="2">
        <v>0</v>
      </c>
      <c r="AR280" s="2">
        <v>0</v>
      </c>
      <c r="AS280" s="2">
        <v>174</v>
      </c>
      <c r="AT280" s="2">
        <v>0</v>
      </c>
      <c r="AU280" s="2">
        <v>0</v>
      </c>
      <c r="AV280" s="2">
        <v>163</v>
      </c>
      <c r="AW280" s="2">
        <v>0</v>
      </c>
      <c r="AX280" s="2">
        <v>0</v>
      </c>
      <c r="AY280" s="2">
        <v>164</v>
      </c>
      <c r="AZ280" s="2">
        <v>0</v>
      </c>
      <c r="BA280" s="2">
        <v>0</v>
      </c>
      <c r="BB280" s="2">
        <v>152</v>
      </c>
      <c r="BC280" s="2">
        <v>0</v>
      </c>
      <c r="BD280" s="2">
        <v>0</v>
      </c>
      <c r="BE280" s="2">
        <v>144</v>
      </c>
      <c r="BF280" s="2">
        <v>0</v>
      </c>
      <c r="BG280" s="2">
        <v>0</v>
      </c>
      <c r="BH280" s="2">
        <v>139</v>
      </c>
      <c r="BI280" s="2">
        <v>0</v>
      </c>
      <c r="BJ280" s="2">
        <v>0</v>
      </c>
      <c r="BK280" s="2">
        <v>164</v>
      </c>
      <c r="BL280" s="2">
        <v>0</v>
      </c>
      <c r="BM280" s="2">
        <v>0</v>
      </c>
      <c r="BN280" s="2">
        <v>144</v>
      </c>
      <c r="BO280" s="2">
        <v>0</v>
      </c>
      <c r="BP280" s="2">
        <v>0</v>
      </c>
      <c r="BQ280" s="2">
        <v>161</v>
      </c>
    </row>
    <row r="281" spans="1:69" x14ac:dyDescent="0.2">
      <c r="A281" s="2">
        <v>1979</v>
      </c>
      <c r="B281" s="2">
        <v>3</v>
      </c>
      <c r="C281" s="2">
        <v>0</v>
      </c>
      <c r="D281" s="2">
        <v>0</v>
      </c>
      <c r="E281" s="2">
        <v>174</v>
      </c>
      <c r="F281" s="2"/>
      <c r="G281" s="2">
        <v>0</v>
      </c>
      <c r="H281" s="2">
        <v>0</v>
      </c>
      <c r="I281" s="2">
        <v>162</v>
      </c>
      <c r="J281" s="2">
        <v>0</v>
      </c>
      <c r="K281" s="2">
        <v>0</v>
      </c>
      <c r="L281" s="2">
        <v>164</v>
      </c>
      <c r="M281" s="2">
        <v>0</v>
      </c>
      <c r="N281" s="2">
        <v>0</v>
      </c>
      <c r="O281" s="2">
        <v>178</v>
      </c>
      <c r="P281" s="2">
        <v>0</v>
      </c>
      <c r="Q281" s="2">
        <v>0</v>
      </c>
      <c r="R281" s="2">
        <v>185</v>
      </c>
      <c r="S281" s="2">
        <v>0</v>
      </c>
      <c r="T281" s="2">
        <v>0</v>
      </c>
      <c r="U281" s="2">
        <v>166</v>
      </c>
      <c r="V281" s="2">
        <v>0</v>
      </c>
      <c r="W281" s="2">
        <v>0</v>
      </c>
      <c r="X281" s="2">
        <v>186</v>
      </c>
      <c r="Y281" s="2">
        <v>0</v>
      </c>
      <c r="Z281" s="2">
        <v>0</v>
      </c>
      <c r="AA281" s="2">
        <v>194</v>
      </c>
      <c r="AB281" s="2">
        <v>0</v>
      </c>
      <c r="AC281" s="2">
        <v>0</v>
      </c>
      <c r="AD281" s="2">
        <v>181</v>
      </c>
      <c r="AE281" s="2">
        <v>0</v>
      </c>
      <c r="AF281" s="2">
        <v>0</v>
      </c>
      <c r="AG281" s="2">
        <v>166</v>
      </c>
      <c r="AH281" s="2">
        <v>0</v>
      </c>
      <c r="AI281" s="2">
        <v>0</v>
      </c>
      <c r="AJ281" s="2">
        <v>183</v>
      </c>
      <c r="AK281" s="2">
        <v>0</v>
      </c>
      <c r="AL281" s="2">
        <v>0</v>
      </c>
      <c r="AM281" s="2">
        <v>174</v>
      </c>
      <c r="AN281" s="2">
        <v>0</v>
      </c>
      <c r="AO281" s="2">
        <v>0</v>
      </c>
      <c r="AP281" s="2">
        <v>169</v>
      </c>
      <c r="AQ281" s="2">
        <v>0</v>
      </c>
      <c r="AR281" s="2">
        <v>0</v>
      </c>
      <c r="AS281" s="2">
        <v>194</v>
      </c>
      <c r="AT281" s="2">
        <v>0</v>
      </c>
      <c r="AU281" s="2">
        <v>0</v>
      </c>
      <c r="AV281" s="2">
        <v>175</v>
      </c>
      <c r="AW281" s="2">
        <v>0</v>
      </c>
      <c r="AX281" s="2">
        <v>0</v>
      </c>
      <c r="AY281" s="2">
        <v>176</v>
      </c>
      <c r="AZ281" s="2">
        <v>0</v>
      </c>
      <c r="BA281" s="2">
        <v>0</v>
      </c>
      <c r="BB281" s="2">
        <v>164</v>
      </c>
      <c r="BC281" s="2">
        <v>0</v>
      </c>
      <c r="BD281" s="2">
        <v>0</v>
      </c>
      <c r="BE281" s="2">
        <v>156</v>
      </c>
      <c r="BF281" s="2">
        <v>0</v>
      </c>
      <c r="BG281" s="2">
        <v>0</v>
      </c>
      <c r="BH281" s="2">
        <v>143</v>
      </c>
      <c r="BI281" s="2">
        <v>0</v>
      </c>
      <c r="BJ281" s="2">
        <v>0</v>
      </c>
      <c r="BK281" s="2">
        <v>177</v>
      </c>
      <c r="BL281" s="2">
        <v>0</v>
      </c>
      <c r="BM281" s="2">
        <v>0</v>
      </c>
      <c r="BN281" s="2">
        <v>171</v>
      </c>
      <c r="BO281" s="2">
        <v>0</v>
      </c>
      <c r="BP281" s="2">
        <v>0</v>
      </c>
      <c r="BQ281" s="2">
        <v>174</v>
      </c>
    </row>
    <row r="282" spans="1:69" x14ac:dyDescent="0.2">
      <c r="A282" s="2">
        <v>1980</v>
      </c>
      <c r="B282" s="2">
        <v>3</v>
      </c>
      <c r="C282" s="2">
        <v>0</v>
      </c>
      <c r="D282" s="2">
        <v>0</v>
      </c>
      <c r="E282" s="2">
        <v>187</v>
      </c>
      <c r="F282" s="2"/>
      <c r="G282" s="2">
        <v>0</v>
      </c>
      <c r="H282" s="2">
        <v>0</v>
      </c>
      <c r="I282" s="2">
        <v>175</v>
      </c>
      <c r="J282" s="2">
        <v>0</v>
      </c>
      <c r="K282" s="2">
        <v>0</v>
      </c>
      <c r="L282" s="2">
        <v>181</v>
      </c>
      <c r="M282" s="2">
        <v>0</v>
      </c>
      <c r="N282" s="2">
        <v>0</v>
      </c>
      <c r="O282" s="2">
        <v>197</v>
      </c>
      <c r="P282" s="2">
        <v>0</v>
      </c>
      <c r="Q282" s="2">
        <v>0</v>
      </c>
      <c r="R282" s="2">
        <v>205</v>
      </c>
      <c r="S282" s="2">
        <v>0</v>
      </c>
      <c r="T282" s="2">
        <v>0</v>
      </c>
      <c r="U282" s="2">
        <v>180</v>
      </c>
      <c r="V282" s="2">
        <v>0</v>
      </c>
      <c r="W282" s="2">
        <v>0</v>
      </c>
      <c r="X282" s="2">
        <v>206</v>
      </c>
      <c r="Y282" s="2">
        <v>0</v>
      </c>
      <c r="Z282" s="2">
        <v>0</v>
      </c>
      <c r="AA282" s="2">
        <v>212</v>
      </c>
      <c r="AB282" s="2">
        <v>0</v>
      </c>
      <c r="AC282" s="2">
        <v>0</v>
      </c>
      <c r="AD282" s="2">
        <v>198</v>
      </c>
      <c r="AE282" s="2">
        <v>0</v>
      </c>
      <c r="AF282" s="2">
        <v>0</v>
      </c>
      <c r="AG282" s="2">
        <v>180</v>
      </c>
      <c r="AH282" s="2">
        <v>0</v>
      </c>
      <c r="AI282" s="2">
        <v>0</v>
      </c>
      <c r="AJ282" s="2">
        <v>198</v>
      </c>
      <c r="AK282" s="2">
        <v>0</v>
      </c>
      <c r="AL282" s="2">
        <v>0</v>
      </c>
      <c r="AM282" s="2">
        <v>187</v>
      </c>
      <c r="AN282" s="2">
        <v>0</v>
      </c>
      <c r="AO282" s="2">
        <v>0</v>
      </c>
      <c r="AP282" s="2">
        <v>187</v>
      </c>
      <c r="AQ282" s="2">
        <v>0</v>
      </c>
      <c r="AR282" s="2">
        <v>0</v>
      </c>
      <c r="AS282" s="2">
        <v>212</v>
      </c>
      <c r="AT282" s="2">
        <v>0</v>
      </c>
      <c r="AU282" s="2">
        <v>0</v>
      </c>
      <c r="AV282" s="2">
        <v>191</v>
      </c>
      <c r="AW282" s="2">
        <v>0</v>
      </c>
      <c r="AX282" s="2">
        <v>0</v>
      </c>
      <c r="AY282" s="2">
        <v>192</v>
      </c>
      <c r="AZ282" s="2">
        <v>0</v>
      </c>
      <c r="BA282" s="2">
        <v>0</v>
      </c>
      <c r="BB282" s="2">
        <v>178</v>
      </c>
      <c r="BC282" s="2">
        <v>0</v>
      </c>
      <c r="BD282" s="2">
        <v>0</v>
      </c>
      <c r="BE282" s="2">
        <v>170</v>
      </c>
      <c r="BF282" s="2">
        <v>0</v>
      </c>
      <c r="BG282" s="2">
        <v>0</v>
      </c>
      <c r="BH282" s="2">
        <v>149</v>
      </c>
      <c r="BI282" s="2">
        <v>0</v>
      </c>
      <c r="BJ282" s="2">
        <v>0</v>
      </c>
      <c r="BK282" s="2">
        <v>188</v>
      </c>
      <c r="BL282" s="2">
        <v>0</v>
      </c>
      <c r="BM282" s="2">
        <v>0</v>
      </c>
      <c r="BN282" s="2">
        <v>201</v>
      </c>
      <c r="BO282" s="2">
        <v>0</v>
      </c>
      <c r="BP282" s="2">
        <v>0</v>
      </c>
      <c r="BQ282" s="2">
        <v>186</v>
      </c>
    </row>
    <row r="283" spans="1:69" x14ac:dyDescent="0.2">
      <c r="A283" s="2">
        <v>1981</v>
      </c>
      <c r="B283" s="2">
        <v>3</v>
      </c>
      <c r="C283" s="2">
        <v>0</v>
      </c>
      <c r="D283" s="2">
        <v>0</v>
      </c>
      <c r="E283" s="2">
        <v>206</v>
      </c>
      <c r="F283" s="2"/>
      <c r="G283" s="2">
        <v>0</v>
      </c>
      <c r="H283" s="2">
        <v>0</v>
      </c>
      <c r="I283" s="2">
        <v>194</v>
      </c>
      <c r="J283" s="2">
        <v>0</v>
      </c>
      <c r="K283" s="2">
        <v>0</v>
      </c>
      <c r="L283" s="2">
        <v>199</v>
      </c>
      <c r="M283" s="2">
        <v>0</v>
      </c>
      <c r="N283" s="2">
        <v>0</v>
      </c>
      <c r="O283" s="2">
        <v>218</v>
      </c>
      <c r="P283" s="2">
        <v>0</v>
      </c>
      <c r="Q283" s="2">
        <v>0</v>
      </c>
      <c r="R283" s="2">
        <v>228</v>
      </c>
      <c r="S283" s="2">
        <v>0</v>
      </c>
      <c r="T283" s="2">
        <v>0</v>
      </c>
      <c r="U283" s="2">
        <v>188</v>
      </c>
      <c r="V283" s="2">
        <v>0</v>
      </c>
      <c r="W283" s="2">
        <v>0</v>
      </c>
      <c r="X283" s="2">
        <v>231</v>
      </c>
      <c r="Y283" s="2">
        <v>0</v>
      </c>
      <c r="Z283" s="2">
        <v>0</v>
      </c>
      <c r="AA283" s="2">
        <v>234</v>
      </c>
      <c r="AB283" s="2">
        <v>0</v>
      </c>
      <c r="AC283" s="2">
        <v>0</v>
      </c>
      <c r="AD283" s="2">
        <v>223</v>
      </c>
      <c r="AE283" s="2">
        <v>0</v>
      </c>
      <c r="AF283" s="2">
        <v>0</v>
      </c>
      <c r="AG283" s="2">
        <v>188</v>
      </c>
      <c r="AH283" s="2">
        <v>0</v>
      </c>
      <c r="AI283" s="2">
        <v>0</v>
      </c>
      <c r="AJ283" s="2">
        <v>215</v>
      </c>
      <c r="AK283" s="2">
        <v>0</v>
      </c>
      <c r="AL283" s="2">
        <v>0</v>
      </c>
      <c r="AM283" s="2">
        <v>207</v>
      </c>
      <c r="AN283" s="2">
        <v>0</v>
      </c>
      <c r="AO283" s="2">
        <v>0</v>
      </c>
      <c r="AP283" s="2">
        <v>204</v>
      </c>
      <c r="AQ283" s="2">
        <v>0</v>
      </c>
      <c r="AR283" s="2">
        <v>0</v>
      </c>
      <c r="AS283" s="2">
        <v>234</v>
      </c>
      <c r="AT283" s="2">
        <v>0</v>
      </c>
      <c r="AU283" s="2">
        <v>0</v>
      </c>
      <c r="AV283" s="2">
        <v>213</v>
      </c>
      <c r="AW283" s="2">
        <v>0</v>
      </c>
      <c r="AX283" s="2">
        <v>0</v>
      </c>
      <c r="AY283" s="2">
        <v>214</v>
      </c>
      <c r="AZ283" s="2">
        <v>0</v>
      </c>
      <c r="BA283" s="2">
        <v>0</v>
      </c>
      <c r="BB283" s="2">
        <v>196</v>
      </c>
      <c r="BC283" s="2">
        <v>0</v>
      </c>
      <c r="BD283" s="2">
        <v>0</v>
      </c>
      <c r="BE283" s="2">
        <v>185</v>
      </c>
      <c r="BF283" s="2">
        <v>0</v>
      </c>
      <c r="BG283" s="2">
        <v>0</v>
      </c>
      <c r="BH283" s="2">
        <v>158</v>
      </c>
      <c r="BI283" s="2">
        <v>0</v>
      </c>
      <c r="BJ283" s="2">
        <v>0</v>
      </c>
      <c r="BK283" s="2">
        <v>209</v>
      </c>
      <c r="BL283" s="2">
        <v>0</v>
      </c>
      <c r="BM283" s="2">
        <v>0</v>
      </c>
      <c r="BN283" s="2">
        <v>210</v>
      </c>
      <c r="BO283" s="2">
        <v>0</v>
      </c>
      <c r="BP283" s="2">
        <v>0</v>
      </c>
      <c r="BQ283" s="2">
        <v>205</v>
      </c>
    </row>
    <row r="284" spans="1:69" x14ac:dyDescent="0.2">
      <c r="A284" s="2">
        <v>1982</v>
      </c>
      <c r="B284" s="2">
        <v>3</v>
      </c>
      <c r="C284" s="2">
        <v>0</v>
      </c>
      <c r="D284" s="2">
        <v>0</v>
      </c>
      <c r="E284" s="2">
        <v>224</v>
      </c>
      <c r="F284" s="2"/>
      <c r="G284" s="2">
        <v>0</v>
      </c>
      <c r="H284" s="2">
        <v>0</v>
      </c>
      <c r="I284" s="2">
        <v>206</v>
      </c>
      <c r="J284" s="2">
        <v>0</v>
      </c>
      <c r="K284" s="2">
        <v>0</v>
      </c>
      <c r="L284" s="2">
        <v>216</v>
      </c>
      <c r="M284" s="2">
        <v>0</v>
      </c>
      <c r="N284" s="2">
        <v>0</v>
      </c>
      <c r="O284" s="2">
        <v>237</v>
      </c>
      <c r="P284" s="2">
        <v>0</v>
      </c>
      <c r="Q284" s="2">
        <v>0</v>
      </c>
      <c r="R284" s="2">
        <v>249</v>
      </c>
      <c r="S284" s="2">
        <v>0</v>
      </c>
      <c r="T284" s="2">
        <v>0</v>
      </c>
      <c r="U284" s="2">
        <v>197</v>
      </c>
      <c r="V284" s="2">
        <v>0</v>
      </c>
      <c r="W284" s="2">
        <v>0</v>
      </c>
      <c r="X284" s="2">
        <v>253</v>
      </c>
      <c r="Y284" s="2">
        <v>0</v>
      </c>
      <c r="Z284" s="2">
        <v>0</v>
      </c>
      <c r="AA284" s="2">
        <v>251</v>
      </c>
      <c r="AB284" s="2">
        <v>0</v>
      </c>
      <c r="AC284" s="2">
        <v>0</v>
      </c>
      <c r="AD284" s="2">
        <v>238</v>
      </c>
      <c r="AE284" s="2">
        <v>0</v>
      </c>
      <c r="AF284" s="2">
        <v>0</v>
      </c>
      <c r="AG284" s="2">
        <v>197</v>
      </c>
      <c r="AH284" s="2">
        <v>0</v>
      </c>
      <c r="AI284" s="2">
        <v>0</v>
      </c>
      <c r="AJ284" s="2">
        <v>222</v>
      </c>
      <c r="AK284" s="2">
        <v>0</v>
      </c>
      <c r="AL284" s="2">
        <v>0</v>
      </c>
      <c r="AM284" s="2">
        <v>226</v>
      </c>
      <c r="AN284" s="2">
        <v>0</v>
      </c>
      <c r="AO284" s="2">
        <v>0</v>
      </c>
      <c r="AP284" s="2">
        <v>220</v>
      </c>
      <c r="AQ284" s="2">
        <v>0</v>
      </c>
      <c r="AR284" s="2">
        <v>0</v>
      </c>
      <c r="AS284" s="2">
        <v>251</v>
      </c>
      <c r="AT284" s="2">
        <v>0</v>
      </c>
      <c r="AU284" s="2">
        <v>0</v>
      </c>
      <c r="AV284" s="2">
        <v>231</v>
      </c>
      <c r="AW284" s="2">
        <v>0</v>
      </c>
      <c r="AX284" s="2">
        <v>0</v>
      </c>
      <c r="AY284" s="2">
        <v>232</v>
      </c>
      <c r="AZ284" s="2">
        <v>0</v>
      </c>
      <c r="BA284" s="2">
        <v>0</v>
      </c>
      <c r="BB284" s="2">
        <v>216</v>
      </c>
      <c r="BC284" s="2">
        <v>0</v>
      </c>
      <c r="BD284" s="2">
        <v>0</v>
      </c>
      <c r="BE284" s="2">
        <v>206</v>
      </c>
      <c r="BF284" s="2">
        <v>0</v>
      </c>
      <c r="BG284" s="2">
        <v>0</v>
      </c>
      <c r="BH284" s="2">
        <v>158</v>
      </c>
      <c r="BI284" s="2">
        <v>0</v>
      </c>
      <c r="BJ284" s="2">
        <v>0</v>
      </c>
      <c r="BK284" s="2">
        <v>228</v>
      </c>
      <c r="BL284" s="2">
        <v>0</v>
      </c>
      <c r="BM284" s="2">
        <v>0</v>
      </c>
      <c r="BN284" s="2">
        <v>217</v>
      </c>
      <c r="BO284" s="2">
        <v>0</v>
      </c>
      <c r="BP284" s="2">
        <v>0</v>
      </c>
      <c r="BQ284" s="2">
        <v>225</v>
      </c>
    </row>
    <row r="285" spans="1:69" x14ac:dyDescent="0.2">
      <c r="A285" s="2">
        <v>1983</v>
      </c>
      <c r="B285" s="2">
        <v>3</v>
      </c>
      <c r="C285" s="2">
        <v>0</v>
      </c>
      <c r="D285" s="2">
        <v>0</v>
      </c>
      <c r="E285" s="2">
        <v>232</v>
      </c>
      <c r="F285" s="2"/>
      <c r="G285" s="2">
        <v>0</v>
      </c>
      <c r="H285" s="2">
        <v>0</v>
      </c>
      <c r="I285" s="2">
        <v>209</v>
      </c>
      <c r="J285" s="2">
        <v>0</v>
      </c>
      <c r="K285" s="2">
        <v>0</v>
      </c>
      <c r="L285" s="2">
        <v>220</v>
      </c>
      <c r="M285" s="2">
        <v>0</v>
      </c>
      <c r="N285" s="2">
        <v>0</v>
      </c>
      <c r="O285" s="2">
        <v>250</v>
      </c>
      <c r="P285" s="2">
        <v>0</v>
      </c>
      <c r="Q285" s="2">
        <v>0</v>
      </c>
      <c r="R285" s="2">
        <v>238</v>
      </c>
      <c r="S285" s="2">
        <v>0</v>
      </c>
      <c r="T285" s="2">
        <v>0</v>
      </c>
      <c r="U285" s="2">
        <v>204</v>
      </c>
      <c r="V285" s="2">
        <v>0</v>
      </c>
      <c r="W285" s="2">
        <v>0</v>
      </c>
      <c r="X285" s="2">
        <v>239</v>
      </c>
      <c r="Y285" s="2">
        <v>0</v>
      </c>
      <c r="Z285" s="2">
        <v>0</v>
      </c>
      <c r="AA285" s="2">
        <v>253</v>
      </c>
      <c r="AB285" s="2">
        <v>0</v>
      </c>
      <c r="AC285" s="2">
        <v>0</v>
      </c>
      <c r="AD285" s="2">
        <v>237</v>
      </c>
      <c r="AE285" s="2">
        <v>0</v>
      </c>
      <c r="AF285" s="2">
        <v>0</v>
      </c>
      <c r="AG285" s="2">
        <v>204</v>
      </c>
      <c r="AH285" s="2">
        <v>0</v>
      </c>
      <c r="AI285" s="2">
        <v>0</v>
      </c>
      <c r="AJ285" s="2">
        <v>239</v>
      </c>
      <c r="AK285" s="2">
        <v>0</v>
      </c>
      <c r="AL285" s="2">
        <v>0</v>
      </c>
      <c r="AM285" s="2">
        <v>234</v>
      </c>
      <c r="AN285" s="2">
        <v>0</v>
      </c>
      <c r="AO285" s="2">
        <v>0</v>
      </c>
      <c r="AP285" s="2">
        <v>228</v>
      </c>
      <c r="AQ285" s="2">
        <v>0</v>
      </c>
      <c r="AR285" s="2">
        <v>0</v>
      </c>
      <c r="AS285" s="2">
        <v>253</v>
      </c>
      <c r="AT285" s="2">
        <v>0</v>
      </c>
      <c r="AU285" s="2">
        <v>0</v>
      </c>
      <c r="AV285" s="2">
        <v>231</v>
      </c>
      <c r="AW285" s="2">
        <v>0</v>
      </c>
      <c r="AX285" s="2">
        <v>0</v>
      </c>
      <c r="AY285" s="2">
        <v>233</v>
      </c>
      <c r="AZ285" s="2">
        <v>0</v>
      </c>
      <c r="BA285" s="2">
        <v>0</v>
      </c>
      <c r="BB285" s="2">
        <v>226</v>
      </c>
      <c r="BC285" s="2">
        <v>0</v>
      </c>
      <c r="BD285" s="2">
        <v>0</v>
      </c>
      <c r="BE285" s="2">
        <v>215</v>
      </c>
      <c r="BF285" s="2">
        <v>0</v>
      </c>
      <c r="BG285" s="2">
        <v>0</v>
      </c>
      <c r="BH285" s="2">
        <v>146</v>
      </c>
      <c r="BI285" s="2">
        <v>0</v>
      </c>
      <c r="BJ285" s="2">
        <v>0</v>
      </c>
      <c r="BK285" s="2">
        <v>234</v>
      </c>
      <c r="BL285" s="2">
        <v>0</v>
      </c>
      <c r="BM285" s="2">
        <v>0</v>
      </c>
      <c r="BN285" s="2">
        <v>221</v>
      </c>
      <c r="BO285" s="2">
        <v>0</v>
      </c>
      <c r="BP285" s="2">
        <v>0</v>
      </c>
      <c r="BQ285" s="2">
        <v>231</v>
      </c>
    </row>
    <row r="286" spans="1:69" x14ac:dyDescent="0.2">
      <c r="A286" s="2">
        <v>1984</v>
      </c>
      <c r="B286" s="2">
        <v>3</v>
      </c>
      <c r="C286" s="2">
        <v>0</v>
      </c>
      <c r="D286" s="2">
        <v>0</v>
      </c>
      <c r="E286" s="2">
        <v>240</v>
      </c>
      <c r="F286" s="2"/>
      <c r="G286" s="2">
        <v>0</v>
      </c>
      <c r="H286" s="2">
        <v>0</v>
      </c>
      <c r="I286" s="2">
        <v>211</v>
      </c>
      <c r="J286" s="2">
        <v>0</v>
      </c>
      <c r="K286" s="2">
        <v>0</v>
      </c>
      <c r="L286" s="2">
        <v>224</v>
      </c>
      <c r="M286" s="2">
        <v>0</v>
      </c>
      <c r="N286" s="2">
        <v>0</v>
      </c>
      <c r="O286" s="2">
        <v>256</v>
      </c>
      <c r="P286" s="2">
        <v>0</v>
      </c>
      <c r="Q286" s="2">
        <v>0</v>
      </c>
      <c r="R286" s="2">
        <v>239</v>
      </c>
      <c r="S286" s="2">
        <v>0</v>
      </c>
      <c r="T286" s="2">
        <v>0</v>
      </c>
      <c r="U286" s="2">
        <v>214</v>
      </c>
      <c r="V286" s="2">
        <v>0</v>
      </c>
      <c r="W286" s="2">
        <v>0</v>
      </c>
      <c r="X286" s="2">
        <v>239</v>
      </c>
      <c r="Y286" s="2">
        <v>0</v>
      </c>
      <c r="Z286" s="2">
        <v>0</v>
      </c>
      <c r="AA286" s="2">
        <v>260</v>
      </c>
      <c r="AB286" s="2">
        <v>0</v>
      </c>
      <c r="AC286" s="2">
        <v>0</v>
      </c>
      <c r="AD286" s="2">
        <v>243</v>
      </c>
      <c r="AE286" s="2">
        <v>0</v>
      </c>
      <c r="AF286" s="2">
        <v>0</v>
      </c>
      <c r="AG286" s="2">
        <v>214</v>
      </c>
      <c r="AH286" s="2">
        <v>0</v>
      </c>
      <c r="AI286" s="2">
        <v>0</v>
      </c>
      <c r="AJ286" s="2">
        <v>236</v>
      </c>
      <c r="AK286" s="2">
        <v>0</v>
      </c>
      <c r="AL286" s="2">
        <v>0</v>
      </c>
      <c r="AM286" s="2">
        <v>243</v>
      </c>
      <c r="AN286" s="2">
        <v>0</v>
      </c>
      <c r="AO286" s="2">
        <v>0</v>
      </c>
      <c r="AP286" s="2">
        <v>233</v>
      </c>
      <c r="AQ286" s="2">
        <v>0</v>
      </c>
      <c r="AR286" s="2">
        <v>0</v>
      </c>
      <c r="AS286" s="2">
        <v>260</v>
      </c>
      <c r="AT286" s="2">
        <v>0</v>
      </c>
      <c r="AU286" s="2">
        <v>0</v>
      </c>
      <c r="AV286" s="2">
        <v>238</v>
      </c>
      <c r="AW286" s="2">
        <v>0</v>
      </c>
      <c r="AX286" s="2">
        <v>0</v>
      </c>
      <c r="AY286" s="2">
        <v>239</v>
      </c>
      <c r="AZ286" s="2">
        <v>0</v>
      </c>
      <c r="BA286" s="2">
        <v>0</v>
      </c>
      <c r="BB286" s="2">
        <v>234</v>
      </c>
      <c r="BC286" s="2">
        <v>0</v>
      </c>
      <c r="BD286" s="2">
        <v>0</v>
      </c>
      <c r="BE286" s="2">
        <v>221</v>
      </c>
      <c r="BF286" s="2">
        <v>0</v>
      </c>
      <c r="BG286" s="2">
        <v>0</v>
      </c>
      <c r="BH286" s="2">
        <v>147</v>
      </c>
      <c r="BI286" s="2">
        <v>0</v>
      </c>
      <c r="BJ286" s="2">
        <v>0</v>
      </c>
      <c r="BK286" s="2">
        <v>242</v>
      </c>
      <c r="BL286" s="2">
        <v>0</v>
      </c>
      <c r="BM286" s="2">
        <v>0</v>
      </c>
      <c r="BN286" s="2">
        <v>230</v>
      </c>
      <c r="BO286" s="2">
        <v>0</v>
      </c>
      <c r="BP286" s="2">
        <v>0</v>
      </c>
      <c r="BQ286" s="2">
        <v>239</v>
      </c>
    </row>
    <row r="287" spans="1:69" x14ac:dyDescent="0.2">
      <c r="A287" s="2">
        <v>1985</v>
      </c>
      <c r="B287" s="2">
        <v>3</v>
      </c>
      <c r="C287" s="2">
        <v>0</v>
      </c>
      <c r="D287" s="2">
        <v>0</v>
      </c>
      <c r="E287" s="2">
        <v>242</v>
      </c>
      <c r="F287" s="2"/>
      <c r="G287" s="2">
        <v>0</v>
      </c>
      <c r="H287" s="2">
        <v>0</v>
      </c>
      <c r="I287" s="2">
        <v>215</v>
      </c>
      <c r="J287" s="2">
        <v>0</v>
      </c>
      <c r="K287" s="2">
        <v>0</v>
      </c>
      <c r="L287" s="2">
        <v>229</v>
      </c>
      <c r="M287" s="2">
        <v>0</v>
      </c>
      <c r="N287" s="2">
        <v>0</v>
      </c>
      <c r="O287" s="2">
        <v>258</v>
      </c>
      <c r="P287" s="2">
        <v>0</v>
      </c>
      <c r="Q287" s="2">
        <v>0</v>
      </c>
      <c r="R287" s="2">
        <v>240</v>
      </c>
      <c r="S287" s="2">
        <v>0</v>
      </c>
      <c r="T287" s="2">
        <v>0</v>
      </c>
      <c r="U287" s="2">
        <v>220</v>
      </c>
      <c r="V287" s="2">
        <v>0</v>
      </c>
      <c r="W287" s="2">
        <v>0</v>
      </c>
      <c r="X287" s="2">
        <v>238</v>
      </c>
      <c r="Y287" s="2">
        <v>0</v>
      </c>
      <c r="Z287" s="2">
        <v>0</v>
      </c>
      <c r="AA287" s="2">
        <v>264</v>
      </c>
      <c r="AB287" s="2">
        <v>0</v>
      </c>
      <c r="AC287" s="2">
        <v>0</v>
      </c>
      <c r="AD287" s="2">
        <v>246</v>
      </c>
      <c r="AE287" s="2">
        <v>0</v>
      </c>
      <c r="AF287" s="2">
        <v>0</v>
      </c>
      <c r="AG287" s="2">
        <v>220</v>
      </c>
      <c r="AH287" s="2">
        <v>0</v>
      </c>
      <c r="AI287" s="2">
        <v>0</v>
      </c>
      <c r="AJ287" s="2">
        <v>248</v>
      </c>
      <c r="AK287" s="2">
        <v>0</v>
      </c>
      <c r="AL287" s="2">
        <v>0</v>
      </c>
      <c r="AM287" s="2">
        <v>243</v>
      </c>
      <c r="AN287" s="2">
        <v>0</v>
      </c>
      <c r="AO287" s="2">
        <v>0</v>
      </c>
      <c r="AP287" s="2">
        <v>235</v>
      </c>
      <c r="AQ287" s="2">
        <v>0</v>
      </c>
      <c r="AR287" s="2">
        <v>0</v>
      </c>
      <c r="AS287" s="2">
        <v>264</v>
      </c>
      <c r="AT287" s="2">
        <v>0</v>
      </c>
      <c r="AU287" s="2">
        <v>0</v>
      </c>
      <c r="AV287" s="2">
        <v>240</v>
      </c>
      <c r="AW287" s="2">
        <v>0</v>
      </c>
      <c r="AX287" s="2">
        <v>0</v>
      </c>
      <c r="AY287" s="2">
        <v>242</v>
      </c>
      <c r="AZ287" s="2">
        <v>0</v>
      </c>
      <c r="BA287" s="2">
        <v>0</v>
      </c>
      <c r="BB287" s="2">
        <v>236</v>
      </c>
      <c r="BC287" s="2">
        <v>0</v>
      </c>
      <c r="BD287" s="2">
        <v>0</v>
      </c>
      <c r="BE287" s="2">
        <v>226</v>
      </c>
      <c r="BF287" s="2">
        <v>0</v>
      </c>
      <c r="BG287" s="2">
        <v>0</v>
      </c>
      <c r="BH287" s="2">
        <v>158</v>
      </c>
      <c r="BI287" s="2">
        <v>0</v>
      </c>
      <c r="BJ287" s="2">
        <v>0</v>
      </c>
      <c r="BK287" s="2">
        <v>242</v>
      </c>
      <c r="BL287" s="2">
        <v>0</v>
      </c>
      <c r="BM287" s="2">
        <v>0</v>
      </c>
      <c r="BN287" s="2">
        <v>237</v>
      </c>
      <c r="BO287" s="2">
        <v>0</v>
      </c>
      <c r="BP287" s="2">
        <v>0</v>
      </c>
      <c r="BQ287" s="2">
        <v>239</v>
      </c>
    </row>
    <row r="288" spans="1:69" x14ac:dyDescent="0.2">
      <c r="A288" s="2">
        <v>1986</v>
      </c>
      <c r="B288" s="2">
        <v>3</v>
      </c>
      <c r="C288" s="2">
        <v>0</v>
      </c>
      <c r="D288" s="2">
        <v>0</v>
      </c>
      <c r="E288" s="2">
        <v>237</v>
      </c>
      <c r="F288" s="2"/>
      <c r="G288" s="2">
        <v>0</v>
      </c>
      <c r="H288" s="2">
        <v>0</v>
      </c>
      <c r="I288" s="2">
        <v>219</v>
      </c>
      <c r="J288" s="2">
        <v>0</v>
      </c>
      <c r="K288" s="2">
        <v>0</v>
      </c>
      <c r="L288" s="2">
        <v>233</v>
      </c>
      <c r="M288" s="2">
        <v>0</v>
      </c>
      <c r="N288" s="2">
        <v>0</v>
      </c>
      <c r="O288" s="2">
        <v>261</v>
      </c>
      <c r="P288" s="2">
        <v>0</v>
      </c>
      <c r="Q288" s="2">
        <v>0</v>
      </c>
      <c r="R288" s="2">
        <v>246</v>
      </c>
      <c r="S288" s="2">
        <v>0</v>
      </c>
      <c r="T288" s="2">
        <v>0</v>
      </c>
      <c r="U288" s="2">
        <v>225</v>
      </c>
      <c r="V288" s="2">
        <v>0</v>
      </c>
      <c r="W288" s="2">
        <v>0</v>
      </c>
      <c r="X288" s="2">
        <v>246</v>
      </c>
      <c r="Y288" s="2">
        <v>0</v>
      </c>
      <c r="Z288" s="2">
        <v>0</v>
      </c>
      <c r="AA288" s="2">
        <v>265</v>
      </c>
      <c r="AB288" s="2">
        <v>0</v>
      </c>
      <c r="AC288" s="2">
        <v>0</v>
      </c>
      <c r="AD288" s="2">
        <v>250</v>
      </c>
      <c r="AE288" s="2">
        <v>0</v>
      </c>
      <c r="AF288" s="2">
        <v>0</v>
      </c>
      <c r="AG288" s="2">
        <v>225</v>
      </c>
      <c r="AH288" s="2">
        <v>0</v>
      </c>
      <c r="AI288" s="2">
        <v>0</v>
      </c>
      <c r="AJ288" s="2">
        <v>241</v>
      </c>
      <c r="AK288" s="2">
        <v>0</v>
      </c>
      <c r="AL288" s="2">
        <v>0</v>
      </c>
      <c r="AM288" s="2">
        <v>234</v>
      </c>
      <c r="AN288" s="2">
        <v>0</v>
      </c>
      <c r="AO288" s="2">
        <v>0</v>
      </c>
      <c r="AP288" s="2">
        <v>239</v>
      </c>
      <c r="AQ288" s="2">
        <v>0</v>
      </c>
      <c r="AR288" s="2">
        <v>0</v>
      </c>
      <c r="AS288" s="2">
        <v>265</v>
      </c>
      <c r="AT288" s="2">
        <v>0</v>
      </c>
      <c r="AU288" s="2">
        <v>0</v>
      </c>
      <c r="AV288" s="2">
        <v>243</v>
      </c>
      <c r="AW288" s="2">
        <v>0</v>
      </c>
      <c r="AX288" s="2">
        <v>0</v>
      </c>
      <c r="AY288" s="2">
        <v>243</v>
      </c>
      <c r="AZ288" s="2">
        <v>0</v>
      </c>
      <c r="BA288" s="2">
        <v>0</v>
      </c>
      <c r="BB288" s="2">
        <v>236</v>
      </c>
      <c r="BC288" s="2">
        <v>0</v>
      </c>
      <c r="BD288" s="2">
        <v>0</v>
      </c>
      <c r="BE288" s="2">
        <v>231</v>
      </c>
      <c r="BF288" s="2">
        <v>0</v>
      </c>
      <c r="BG288" s="2">
        <v>0</v>
      </c>
      <c r="BH288" s="2">
        <v>166</v>
      </c>
      <c r="BI288" s="2">
        <v>0</v>
      </c>
      <c r="BJ288" s="2">
        <v>0</v>
      </c>
      <c r="BK288" s="2">
        <v>229</v>
      </c>
      <c r="BL288" s="2">
        <v>0</v>
      </c>
      <c r="BM288" s="2">
        <v>0</v>
      </c>
      <c r="BN288" s="2">
        <v>236</v>
      </c>
      <c r="BO288" s="2">
        <v>0</v>
      </c>
      <c r="BP288" s="2">
        <v>0</v>
      </c>
      <c r="BQ288" s="2">
        <v>228</v>
      </c>
    </row>
    <row r="289" spans="1:69" x14ac:dyDescent="0.2">
      <c r="A289" s="2">
        <v>1987</v>
      </c>
      <c r="B289" s="2">
        <v>3</v>
      </c>
      <c r="C289" s="2">
        <v>0</v>
      </c>
      <c r="D289" s="2">
        <v>0</v>
      </c>
      <c r="E289" s="2">
        <v>245</v>
      </c>
      <c r="F289" s="2"/>
      <c r="G289" s="2">
        <v>0</v>
      </c>
      <c r="H289" s="2">
        <v>0</v>
      </c>
      <c r="I289" s="2">
        <v>225</v>
      </c>
      <c r="J289" s="2">
        <v>0</v>
      </c>
      <c r="K289" s="2">
        <v>0</v>
      </c>
      <c r="L289" s="2">
        <v>243</v>
      </c>
      <c r="M289" s="2">
        <v>0</v>
      </c>
      <c r="N289" s="2">
        <v>0</v>
      </c>
      <c r="O289" s="2">
        <v>265</v>
      </c>
      <c r="P289" s="2">
        <v>0</v>
      </c>
      <c r="Q289" s="2">
        <v>0</v>
      </c>
      <c r="R289" s="2">
        <v>253</v>
      </c>
      <c r="S289" s="2">
        <v>0</v>
      </c>
      <c r="T289" s="2">
        <v>0</v>
      </c>
      <c r="U289" s="2">
        <v>232</v>
      </c>
      <c r="V289" s="2">
        <v>0</v>
      </c>
      <c r="W289" s="2">
        <v>0</v>
      </c>
      <c r="X289" s="2">
        <v>253</v>
      </c>
      <c r="Y289" s="2">
        <v>0</v>
      </c>
      <c r="Z289" s="2">
        <v>0</v>
      </c>
      <c r="AA289" s="2">
        <v>273</v>
      </c>
      <c r="AB289" s="2">
        <v>0</v>
      </c>
      <c r="AC289" s="2">
        <v>0</v>
      </c>
      <c r="AD289" s="2">
        <v>260</v>
      </c>
      <c r="AE289" s="2">
        <v>0</v>
      </c>
      <c r="AF289" s="2">
        <v>0</v>
      </c>
      <c r="AG289" s="2">
        <v>232</v>
      </c>
      <c r="AH289" s="2">
        <v>0</v>
      </c>
      <c r="AI289" s="2">
        <v>0</v>
      </c>
      <c r="AJ289" s="2">
        <v>249</v>
      </c>
      <c r="AK289" s="2">
        <v>0</v>
      </c>
      <c r="AL289" s="2">
        <v>0</v>
      </c>
      <c r="AM289" s="2">
        <v>243</v>
      </c>
      <c r="AN289" s="2">
        <v>0</v>
      </c>
      <c r="AO289" s="2">
        <v>0</v>
      </c>
      <c r="AP289" s="2">
        <v>246</v>
      </c>
      <c r="AQ289" s="2">
        <v>0</v>
      </c>
      <c r="AR289" s="2">
        <v>0</v>
      </c>
      <c r="AS289" s="2">
        <v>273</v>
      </c>
      <c r="AT289" s="2">
        <v>0</v>
      </c>
      <c r="AU289" s="2">
        <v>0</v>
      </c>
      <c r="AV289" s="2">
        <v>251</v>
      </c>
      <c r="AW289" s="2">
        <v>0</v>
      </c>
      <c r="AX289" s="2">
        <v>0</v>
      </c>
      <c r="AY289" s="2">
        <v>251</v>
      </c>
      <c r="AZ289" s="2">
        <v>0</v>
      </c>
      <c r="BA289" s="2">
        <v>0</v>
      </c>
      <c r="BB289" s="2">
        <v>243</v>
      </c>
      <c r="BC289" s="2">
        <v>0</v>
      </c>
      <c r="BD289" s="2">
        <v>0</v>
      </c>
      <c r="BE289" s="2">
        <v>238</v>
      </c>
      <c r="BF289" s="2">
        <v>0</v>
      </c>
      <c r="BG289" s="2">
        <v>0</v>
      </c>
      <c r="BH289" s="2">
        <v>165</v>
      </c>
      <c r="BI289" s="2">
        <v>0</v>
      </c>
      <c r="BJ289" s="2">
        <v>0</v>
      </c>
      <c r="BK289" s="2">
        <v>239</v>
      </c>
      <c r="BL289" s="2">
        <v>0</v>
      </c>
      <c r="BM289" s="2">
        <v>0</v>
      </c>
      <c r="BN289" s="2">
        <v>243</v>
      </c>
      <c r="BO289" s="2">
        <v>0</v>
      </c>
      <c r="BP289" s="2">
        <v>0</v>
      </c>
      <c r="BQ289" s="2">
        <v>238</v>
      </c>
    </row>
    <row r="290" spans="1:69" x14ac:dyDescent="0.2">
      <c r="A290" s="2">
        <v>1988</v>
      </c>
      <c r="B290" s="2">
        <v>3</v>
      </c>
      <c r="C290" s="2">
        <v>252</v>
      </c>
      <c r="D290" s="2">
        <v>262</v>
      </c>
      <c r="E290" s="2">
        <v>260.75</v>
      </c>
      <c r="F290" s="2"/>
      <c r="G290" s="2">
        <v>228</v>
      </c>
      <c r="H290" s="2">
        <v>240</v>
      </c>
      <c r="I290" s="2">
        <v>238</v>
      </c>
      <c r="J290" s="2">
        <v>250</v>
      </c>
      <c r="K290" s="2">
        <v>256</v>
      </c>
      <c r="L290" s="2">
        <v>256.25</v>
      </c>
      <c r="M290" s="2">
        <v>266</v>
      </c>
      <c r="N290" s="2">
        <v>268</v>
      </c>
      <c r="O290" s="2">
        <v>268.75</v>
      </c>
      <c r="P290" s="2">
        <v>261</v>
      </c>
      <c r="Q290" s="2">
        <v>275</v>
      </c>
      <c r="R290" s="2">
        <v>270</v>
      </c>
      <c r="S290" s="2">
        <v>235</v>
      </c>
      <c r="T290" s="2">
        <v>243</v>
      </c>
      <c r="U290" s="2">
        <v>241.25</v>
      </c>
      <c r="V290" s="2">
        <v>261</v>
      </c>
      <c r="W290" s="2">
        <v>275</v>
      </c>
      <c r="X290" s="2">
        <v>269.25</v>
      </c>
      <c r="Y290" s="2">
        <v>282</v>
      </c>
      <c r="Z290" s="2">
        <v>294</v>
      </c>
      <c r="AA290" s="2">
        <v>293.5</v>
      </c>
      <c r="AB290" s="2">
        <v>266</v>
      </c>
      <c r="AC290" s="2">
        <v>282</v>
      </c>
      <c r="AD290" s="2">
        <v>279.75</v>
      </c>
      <c r="AE290" s="2">
        <v>235</v>
      </c>
      <c r="AF290" s="2">
        <v>243</v>
      </c>
      <c r="AG290" s="2">
        <v>241.25</v>
      </c>
      <c r="AH290" s="2">
        <v>251</v>
      </c>
      <c r="AI290" s="2">
        <v>265</v>
      </c>
      <c r="AJ290" s="2">
        <v>263.75</v>
      </c>
      <c r="AK290" s="2">
        <v>251</v>
      </c>
      <c r="AL290" s="2">
        <v>263</v>
      </c>
      <c r="AM290" s="2">
        <v>261.25</v>
      </c>
      <c r="AN290" s="2">
        <v>252</v>
      </c>
      <c r="AO290" s="2">
        <v>256</v>
      </c>
      <c r="AP290" s="2">
        <v>258.5</v>
      </c>
      <c r="AQ290" s="2">
        <v>282</v>
      </c>
      <c r="AR290" s="2">
        <v>294</v>
      </c>
      <c r="AS290" s="2">
        <v>293.5</v>
      </c>
      <c r="AT290" s="2">
        <v>258</v>
      </c>
      <c r="AU290" s="2">
        <v>272</v>
      </c>
      <c r="AV290" s="2">
        <v>269</v>
      </c>
      <c r="AW290" s="2">
        <v>258</v>
      </c>
      <c r="AX290" s="2">
        <v>272</v>
      </c>
      <c r="AY290" s="2">
        <v>269</v>
      </c>
      <c r="AZ290" s="2">
        <v>247</v>
      </c>
      <c r="BA290" s="2">
        <v>255</v>
      </c>
      <c r="BB290" s="2">
        <v>253.5</v>
      </c>
      <c r="BC290" s="2">
        <v>241</v>
      </c>
      <c r="BD290" s="2">
        <v>246</v>
      </c>
      <c r="BE290" s="2">
        <v>245.75</v>
      </c>
      <c r="BF290" s="2">
        <v>168</v>
      </c>
      <c r="BG290" s="2">
        <v>170</v>
      </c>
      <c r="BH290" s="2">
        <v>170.25</v>
      </c>
      <c r="BI290" s="2">
        <v>249</v>
      </c>
      <c r="BJ290" s="2">
        <v>263</v>
      </c>
      <c r="BK290" s="2">
        <v>261.25</v>
      </c>
      <c r="BL290" s="2">
        <v>247</v>
      </c>
      <c r="BM290" s="2">
        <v>245</v>
      </c>
      <c r="BN290" s="2">
        <v>246.75</v>
      </c>
      <c r="BO290" s="2">
        <v>247</v>
      </c>
      <c r="BP290" s="2">
        <v>260</v>
      </c>
      <c r="BQ290" s="2">
        <v>258.5</v>
      </c>
    </row>
    <row r="291" spans="1:69" x14ac:dyDescent="0.2">
      <c r="A291" s="2">
        <v>1989</v>
      </c>
      <c r="B291" s="2">
        <v>3</v>
      </c>
      <c r="C291" s="2">
        <v>267</v>
      </c>
      <c r="D291" s="2">
        <v>273</v>
      </c>
      <c r="E291" s="2">
        <v>271.75</v>
      </c>
      <c r="F291" s="2"/>
      <c r="G291" s="2">
        <v>244</v>
      </c>
      <c r="H291" s="2">
        <v>250</v>
      </c>
      <c r="I291" s="2">
        <v>249</v>
      </c>
      <c r="J291" s="2">
        <v>263</v>
      </c>
      <c r="K291" s="2">
        <v>268</v>
      </c>
      <c r="L291" s="2">
        <v>268</v>
      </c>
      <c r="M291" s="2">
        <v>273</v>
      </c>
      <c r="N291" s="2">
        <v>274</v>
      </c>
      <c r="O291" s="2">
        <v>274.5</v>
      </c>
      <c r="P291" s="2">
        <v>269</v>
      </c>
      <c r="Q291" s="2">
        <v>276</v>
      </c>
      <c r="R291" s="2">
        <v>273.75</v>
      </c>
      <c r="S291" s="2">
        <v>244</v>
      </c>
      <c r="T291" s="2">
        <v>247</v>
      </c>
      <c r="U291" s="2">
        <v>246</v>
      </c>
      <c r="V291" s="2">
        <v>266</v>
      </c>
      <c r="W291" s="2">
        <v>273</v>
      </c>
      <c r="X291" s="2">
        <v>270.75</v>
      </c>
      <c r="Y291" s="2">
        <v>304</v>
      </c>
      <c r="Z291" s="2">
        <v>313</v>
      </c>
      <c r="AA291" s="2">
        <v>311.25</v>
      </c>
      <c r="AB291" s="2">
        <v>289</v>
      </c>
      <c r="AC291" s="2">
        <v>296</v>
      </c>
      <c r="AD291" s="2">
        <v>294.25</v>
      </c>
      <c r="AE291" s="2">
        <v>244</v>
      </c>
      <c r="AF291" s="2">
        <v>247</v>
      </c>
      <c r="AG291" s="2">
        <v>246</v>
      </c>
      <c r="AH291" s="2">
        <v>274</v>
      </c>
      <c r="AI291" s="2">
        <v>279</v>
      </c>
      <c r="AJ291" s="2">
        <v>277.5</v>
      </c>
      <c r="AK291" s="2">
        <v>268</v>
      </c>
      <c r="AL291" s="2">
        <v>275</v>
      </c>
      <c r="AM291" s="2">
        <v>273.5</v>
      </c>
      <c r="AN291" s="2">
        <v>270</v>
      </c>
      <c r="AO291" s="2">
        <v>275</v>
      </c>
      <c r="AP291" s="2">
        <v>274.5</v>
      </c>
      <c r="AQ291" s="2">
        <v>304</v>
      </c>
      <c r="AR291" s="2">
        <v>313</v>
      </c>
      <c r="AS291" s="2">
        <v>311.25</v>
      </c>
      <c r="AT291" s="2">
        <v>274</v>
      </c>
      <c r="AU291" s="2">
        <v>281</v>
      </c>
      <c r="AV291" s="2">
        <v>279.25</v>
      </c>
      <c r="AW291" s="2">
        <v>274</v>
      </c>
      <c r="AX291" s="2">
        <v>281</v>
      </c>
      <c r="AY291" s="2">
        <v>279.5</v>
      </c>
      <c r="AZ291" s="2">
        <v>257</v>
      </c>
      <c r="BA291" s="2">
        <v>262</v>
      </c>
      <c r="BB291" s="2">
        <v>261.25</v>
      </c>
      <c r="BC291" s="2">
        <v>250</v>
      </c>
      <c r="BD291" s="2">
        <v>255</v>
      </c>
      <c r="BE291" s="2">
        <v>254.25</v>
      </c>
      <c r="BF291" s="2">
        <v>173</v>
      </c>
      <c r="BG291" s="2">
        <v>175</v>
      </c>
      <c r="BH291" s="2">
        <v>176.75</v>
      </c>
      <c r="BI291" s="2">
        <v>270</v>
      </c>
      <c r="BJ291" s="2">
        <v>278</v>
      </c>
      <c r="BK291" s="2">
        <v>276</v>
      </c>
      <c r="BL291" s="2">
        <v>250</v>
      </c>
      <c r="BM291" s="2">
        <v>250</v>
      </c>
      <c r="BN291" s="2">
        <v>253</v>
      </c>
      <c r="BO291" s="2">
        <v>267</v>
      </c>
      <c r="BP291" s="2">
        <v>275</v>
      </c>
      <c r="BQ291" s="2">
        <v>273</v>
      </c>
    </row>
    <row r="292" spans="1:69" x14ac:dyDescent="0.2">
      <c r="A292" s="2">
        <v>1990</v>
      </c>
      <c r="B292" s="2">
        <v>3</v>
      </c>
      <c r="C292" s="2">
        <v>274</v>
      </c>
      <c r="D292" s="2">
        <v>279</v>
      </c>
      <c r="E292" s="2">
        <v>278</v>
      </c>
      <c r="F292" s="2"/>
      <c r="G292" s="2">
        <v>252</v>
      </c>
      <c r="H292" s="2">
        <v>255</v>
      </c>
      <c r="I292" s="2">
        <v>254.5</v>
      </c>
      <c r="J292" s="2">
        <v>273</v>
      </c>
      <c r="K292" s="2">
        <v>276</v>
      </c>
      <c r="L292" s="2">
        <v>275.75</v>
      </c>
      <c r="M292" s="2">
        <v>277</v>
      </c>
      <c r="N292" s="2">
        <v>280</v>
      </c>
      <c r="O292" s="2">
        <v>280</v>
      </c>
      <c r="P292" s="2">
        <v>274</v>
      </c>
      <c r="Q292" s="2">
        <v>265</v>
      </c>
      <c r="R292" s="2">
        <v>267.5</v>
      </c>
      <c r="S292" s="2">
        <v>246</v>
      </c>
      <c r="T292" s="2">
        <v>251</v>
      </c>
      <c r="U292" s="2">
        <v>249</v>
      </c>
      <c r="V292" s="2">
        <v>271</v>
      </c>
      <c r="W292" s="2">
        <v>258</v>
      </c>
      <c r="X292" s="2">
        <v>261.75</v>
      </c>
      <c r="Y292" s="2">
        <v>315</v>
      </c>
      <c r="Z292" s="2">
        <v>324</v>
      </c>
      <c r="AA292" s="2">
        <v>321</v>
      </c>
      <c r="AB292" s="2">
        <v>296</v>
      </c>
      <c r="AC292" s="2">
        <v>293</v>
      </c>
      <c r="AD292" s="2">
        <v>295</v>
      </c>
      <c r="AE292" s="2">
        <v>246</v>
      </c>
      <c r="AF292" s="2">
        <v>251</v>
      </c>
      <c r="AG292" s="2">
        <v>249</v>
      </c>
      <c r="AH292" s="2">
        <v>278</v>
      </c>
      <c r="AI292" s="2">
        <v>279</v>
      </c>
      <c r="AJ292" s="2">
        <v>278.25</v>
      </c>
      <c r="AK292" s="2">
        <v>276</v>
      </c>
      <c r="AL292" s="2">
        <v>280</v>
      </c>
      <c r="AM292" s="2">
        <v>279.5</v>
      </c>
      <c r="AN292" s="2">
        <v>278</v>
      </c>
      <c r="AO292" s="2">
        <v>283</v>
      </c>
      <c r="AP292" s="2">
        <v>282.75</v>
      </c>
      <c r="AQ292" s="2">
        <v>315</v>
      </c>
      <c r="AR292" s="2">
        <v>324</v>
      </c>
      <c r="AS292" s="2">
        <v>321</v>
      </c>
      <c r="AT292" s="2">
        <v>281</v>
      </c>
      <c r="AU292" s="2">
        <v>279</v>
      </c>
      <c r="AV292" s="2">
        <v>279.75</v>
      </c>
      <c r="AW292" s="2">
        <v>282</v>
      </c>
      <c r="AX292" s="2">
        <v>279</v>
      </c>
      <c r="AY292" s="2">
        <v>280.25</v>
      </c>
      <c r="AZ292" s="2">
        <v>264</v>
      </c>
      <c r="BA292" s="2">
        <v>269</v>
      </c>
      <c r="BB292" s="2">
        <v>268.25</v>
      </c>
      <c r="BC292" s="2">
        <v>257</v>
      </c>
      <c r="BD292" s="2">
        <v>263</v>
      </c>
      <c r="BE292" s="2">
        <v>261.75</v>
      </c>
      <c r="BF292" s="2">
        <v>184</v>
      </c>
      <c r="BG292" s="2">
        <v>184</v>
      </c>
      <c r="BH292" s="2">
        <v>185</v>
      </c>
      <c r="BI292" s="2">
        <v>278</v>
      </c>
      <c r="BJ292" s="2">
        <v>281</v>
      </c>
      <c r="BK292" s="2">
        <v>281</v>
      </c>
      <c r="BL292" s="2">
        <v>262</v>
      </c>
      <c r="BM292" s="2">
        <v>270</v>
      </c>
      <c r="BN292" s="2">
        <v>268.75</v>
      </c>
      <c r="BO292" s="2">
        <v>275</v>
      </c>
      <c r="BP292" s="2">
        <v>278</v>
      </c>
      <c r="BQ292" s="2">
        <v>277.75</v>
      </c>
    </row>
    <row r="293" spans="1:69" x14ac:dyDescent="0.2">
      <c r="A293" s="2">
        <v>1991</v>
      </c>
      <c r="B293" s="2">
        <v>3</v>
      </c>
      <c r="C293" s="2">
        <v>280</v>
      </c>
      <c r="D293" s="2">
        <v>284</v>
      </c>
      <c r="E293" s="2">
        <v>283</v>
      </c>
      <c r="F293" s="2"/>
      <c r="G293" s="2">
        <v>256</v>
      </c>
      <c r="H293" s="2">
        <v>261</v>
      </c>
      <c r="I293" s="2">
        <v>260.25</v>
      </c>
      <c r="J293" s="2">
        <v>278</v>
      </c>
      <c r="K293" s="2">
        <v>281</v>
      </c>
      <c r="L293" s="2">
        <v>280.75</v>
      </c>
      <c r="M293" s="2">
        <v>283</v>
      </c>
      <c r="N293" s="2">
        <v>287</v>
      </c>
      <c r="O293" s="2">
        <v>287</v>
      </c>
      <c r="P293" s="2">
        <v>266</v>
      </c>
      <c r="Q293" s="2">
        <v>264</v>
      </c>
      <c r="R293" s="2">
        <v>264</v>
      </c>
      <c r="S293" s="2">
        <v>248</v>
      </c>
      <c r="T293" s="2">
        <v>246</v>
      </c>
      <c r="U293" s="2">
        <v>246.25</v>
      </c>
      <c r="V293" s="2">
        <v>260</v>
      </c>
      <c r="W293" s="2">
        <v>256</v>
      </c>
      <c r="X293" s="2">
        <v>256.5</v>
      </c>
      <c r="Y293" s="2">
        <v>321</v>
      </c>
      <c r="Z293" s="2">
        <v>338</v>
      </c>
      <c r="AA293" s="2">
        <v>334</v>
      </c>
      <c r="AB293" s="2">
        <v>298</v>
      </c>
      <c r="AC293" s="2">
        <v>301</v>
      </c>
      <c r="AD293" s="2">
        <v>300.75</v>
      </c>
      <c r="AE293" s="2">
        <v>248</v>
      </c>
      <c r="AF293" s="2">
        <v>246</v>
      </c>
      <c r="AG293" s="2">
        <v>246.25</v>
      </c>
      <c r="AH293" s="2">
        <v>277</v>
      </c>
      <c r="AI293" s="2">
        <v>279</v>
      </c>
      <c r="AJ293" s="2">
        <v>278.75</v>
      </c>
      <c r="AK293" s="2">
        <v>282</v>
      </c>
      <c r="AL293" s="2">
        <v>286</v>
      </c>
      <c r="AM293" s="2">
        <v>284.75</v>
      </c>
      <c r="AN293" s="2">
        <v>287</v>
      </c>
      <c r="AO293" s="2">
        <v>290</v>
      </c>
      <c r="AP293" s="2">
        <v>288.75</v>
      </c>
      <c r="AQ293" s="2">
        <v>321</v>
      </c>
      <c r="AR293" s="2">
        <v>338</v>
      </c>
      <c r="AS293" s="2">
        <v>334</v>
      </c>
      <c r="AT293" s="2">
        <v>280</v>
      </c>
      <c r="AU293" s="2">
        <v>282</v>
      </c>
      <c r="AV293" s="2">
        <v>282</v>
      </c>
      <c r="AW293" s="2">
        <v>281</v>
      </c>
      <c r="AX293" s="2">
        <v>283</v>
      </c>
      <c r="AY293" s="2">
        <v>282.75</v>
      </c>
      <c r="AZ293" s="2">
        <v>271</v>
      </c>
      <c r="BA293" s="2">
        <v>274</v>
      </c>
      <c r="BB293" s="2">
        <v>274.25</v>
      </c>
      <c r="BC293" s="2">
        <v>264</v>
      </c>
      <c r="BD293" s="2">
        <v>268</v>
      </c>
      <c r="BE293" s="2">
        <v>268</v>
      </c>
      <c r="BF293" s="2">
        <v>188</v>
      </c>
      <c r="BG293" s="2">
        <v>191</v>
      </c>
      <c r="BH293" s="2">
        <v>190.25</v>
      </c>
      <c r="BI293" s="2">
        <v>284</v>
      </c>
      <c r="BJ293" s="2">
        <v>289</v>
      </c>
      <c r="BK293" s="2">
        <v>286.75</v>
      </c>
      <c r="BL293" s="2">
        <v>273</v>
      </c>
      <c r="BM293" s="2">
        <v>286</v>
      </c>
      <c r="BN293" s="2">
        <v>282.75</v>
      </c>
      <c r="BO293" s="2">
        <v>280</v>
      </c>
      <c r="BP293" s="2">
        <v>286</v>
      </c>
      <c r="BQ293" s="2">
        <v>283.75</v>
      </c>
    </row>
    <row r="294" spans="1:69" x14ac:dyDescent="0.2">
      <c r="A294" s="2">
        <v>1992</v>
      </c>
      <c r="B294" s="2">
        <v>3</v>
      </c>
      <c r="C294" s="2">
        <v>284</v>
      </c>
      <c r="D294" s="2">
        <v>291</v>
      </c>
      <c r="E294" s="2">
        <v>289.75</v>
      </c>
      <c r="F294" s="2"/>
      <c r="G294" s="2">
        <v>263</v>
      </c>
      <c r="H294" s="2">
        <v>268</v>
      </c>
      <c r="I294" s="2">
        <v>267.5</v>
      </c>
      <c r="J294" s="2">
        <v>283</v>
      </c>
      <c r="K294" s="2">
        <v>287</v>
      </c>
      <c r="L294" s="2">
        <v>287</v>
      </c>
      <c r="M294" s="2">
        <v>291</v>
      </c>
      <c r="N294" s="2">
        <v>292</v>
      </c>
      <c r="O294" s="2">
        <v>292</v>
      </c>
      <c r="P294" s="2">
        <v>262</v>
      </c>
      <c r="Q294" s="2">
        <v>266</v>
      </c>
      <c r="R294" s="2">
        <v>265.5</v>
      </c>
      <c r="S294" s="2">
        <v>245</v>
      </c>
      <c r="T294" s="2">
        <v>254</v>
      </c>
      <c r="U294" s="2">
        <v>252.5</v>
      </c>
      <c r="V294" s="2">
        <v>254</v>
      </c>
      <c r="W294" s="2">
        <v>256</v>
      </c>
      <c r="X294" s="2">
        <v>255.75</v>
      </c>
      <c r="Y294" s="2">
        <v>339</v>
      </c>
      <c r="Z294" s="2">
        <v>348</v>
      </c>
      <c r="AA294" s="2">
        <v>347.5</v>
      </c>
      <c r="AB294" s="2">
        <v>303</v>
      </c>
      <c r="AC294" s="2">
        <v>323</v>
      </c>
      <c r="AD294" s="2">
        <v>318</v>
      </c>
      <c r="AE294" s="2">
        <v>245</v>
      </c>
      <c r="AF294" s="2">
        <v>254</v>
      </c>
      <c r="AG294" s="2">
        <v>252.5</v>
      </c>
      <c r="AH294" s="2">
        <v>280</v>
      </c>
      <c r="AI294" s="2">
        <v>282</v>
      </c>
      <c r="AJ294" s="2">
        <v>281.5</v>
      </c>
      <c r="AK294" s="2">
        <v>285</v>
      </c>
      <c r="AL294" s="2">
        <v>292</v>
      </c>
      <c r="AM294" s="2">
        <v>290.75</v>
      </c>
      <c r="AN294" s="2">
        <v>288</v>
      </c>
      <c r="AO294" s="2">
        <v>293</v>
      </c>
      <c r="AP294" s="2">
        <v>292.75</v>
      </c>
      <c r="AQ294" s="2">
        <v>339</v>
      </c>
      <c r="AR294" s="2">
        <v>348</v>
      </c>
      <c r="AS294" s="2">
        <v>347.5</v>
      </c>
      <c r="AT294" s="2">
        <v>284</v>
      </c>
      <c r="AU294" s="2">
        <v>295</v>
      </c>
      <c r="AV294" s="2">
        <v>293.5</v>
      </c>
      <c r="AW294" s="2">
        <v>284</v>
      </c>
      <c r="AX294" s="2">
        <v>295</v>
      </c>
      <c r="AY294" s="2">
        <v>293.25</v>
      </c>
      <c r="AZ294" s="2">
        <v>278</v>
      </c>
      <c r="BA294" s="2">
        <v>284</v>
      </c>
      <c r="BB294" s="2">
        <v>283.25</v>
      </c>
      <c r="BC294" s="2">
        <v>272</v>
      </c>
      <c r="BD294" s="2">
        <v>276</v>
      </c>
      <c r="BE294" s="2">
        <v>275.75</v>
      </c>
      <c r="BF294" s="2">
        <v>191</v>
      </c>
      <c r="BG294" s="2">
        <v>192</v>
      </c>
      <c r="BH294" s="2">
        <v>191.5</v>
      </c>
      <c r="BI294" s="2">
        <v>285</v>
      </c>
      <c r="BJ294" s="2">
        <v>292</v>
      </c>
      <c r="BK294" s="2">
        <v>290.5</v>
      </c>
      <c r="BL294" s="2">
        <v>286</v>
      </c>
      <c r="BM294" s="2">
        <v>301</v>
      </c>
      <c r="BN294" s="2">
        <v>294</v>
      </c>
      <c r="BO294" s="2">
        <v>283</v>
      </c>
      <c r="BP294" s="2">
        <v>290</v>
      </c>
      <c r="BQ294" s="2">
        <v>288.5</v>
      </c>
    </row>
    <row r="295" spans="1:69" x14ac:dyDescent="0.2">
      <c r="A295" s="2">
        <v>1993</v>
      </c>
      <c r="B295" s="2">
        <v>3</v>
      </c>
      <c r="C295" s="2">
        <v>293</v>
      </c>
      <c r="D295" s="2">
        <v>293</v>
      </c>
      <c r="E295" s="2">
        <v>297.5</v>
      </c>
      <c r="F295" s="2"/>
      <c r="G295" s="2">
        <v>271</v>
      </c>
      <c r="H295" s="2">
        <v>273</v>
      </c>
      <c r="I295" s="2">
        <v>273.5</v>
      </c>
      <c r="J295" s="2">
        <v>291</v>
      </c>
      <c r="K295" s="2">
        <v>293</v>
      </c>
      <c r="L295" s="2">
        <v>293.75</v>
      </c>
      <c r="M295" s="2">
        <v>293</v>
      </c>
      <c r="N295" s="2">
        <v>299</v>
      </c>
      <c r="O295" s="2">
        <v>300.5</v>
      </c>
      <c r="P295" s="2">
        <v>268</v>
      </c>
      <c r="Q295" s="2">
        <v>269</v>
      </c>
      <c r="R295" s="2">
        <v>269.5</v>
      </c>
      <c r="S295" s="2">
        <v>257</v>
      </c>
      <c r="T295" s="2">
        <v>264</v>
      </c>
      <c r="U295" s="2">
        <v>263.5</v>
      </c>
      <c r="V295" s="2">
        <v>257</v>
      </c>
      <c r="W295" s="2">
        <v>258</v>
      </c>
      <c r="X295" s="2">
        <v>258.5</v>
      </c>
      <c r="Y295" s="2">
        <v>355</v>
      </c>
      <c r="Z295" s="2">
        <v>356</v>
      </c>
      <c r="AA295" s="2">
        <v>356.75</v>
      </c>
      <c r="AB295" s="2">
        <v>323</v>
      </c>
      <c r="AC295" s="2">
        <v>322</v>
      </c>
      <c r="AD295" s="2">
        <v>325.5</v>
      </c>
      <c r="AE295" s="2">
        <v>257</v>
      </c>
      <c r="AF295" s="2">
        <v>264</v>
      </c>
      <c r="AG295" s="2">
        <v>263.5</v>
      </c>
      <c r="AH295" s="2">
        <v>282</v>
      </c>
      <c r="AI295" s="2">
        <v>289</v>
      </c>
      <c r="AJ295" s="2">
        <v>287.5</v>
      </c>
      <c r="AK295" s="2">
        <v>294</v>
      </c>
      <c r="AL295" s="2">
        <v>292</v>
      </c>
      <c r="AM295" s="2">
        <v>298.25</v>
      </c>
      <c r="AN295" s="2">
        <v>297</v>
      </c>
      <c r="AO295" s="2">
        <v>299</v>
      </c>
      <c r="AP295" s="2">
        <v>299.5</v>
      </c>
      <c r="AQ295" s="2">
        <v>355</v>
      </c>
      <c r="AR295" s="2">
        <v>356</v>
      </c>
      <c r="AS295" s="2">
        <v>356.75</v>
      </c>
      <c r="AT295" s="2">
        <v>300</v>
      </c>
      <c r="AU295" s="2">
        <v>299</v>
      </c>
      <c r="AV295" s="2">
        <v>302.5</v>
      </c>
      <c r="AW295" s="2">
        <v>299</v>
      </c>
      <c r="AX295" s="2">
        <v>298</v>
      </c>
      <c r="AY295" s="2">
        <v>301.75</v>
      </c>
      <c r="AZ295" s="2">
        <v>287</v>
      </c>
      <c r="BA295" s="2">
        <v>289</v>
      </c>
      <c r="BB295" s="2">
        <v>291</v>
      </c>
      <c r="BC295" s="2">
        <v>279</v>
      </c>
      <c r="BD295" s="2">
        <v>283</v>
      </c>
      <c r="BE295" s="2">
        <v>283</v>
      </c>
      <c r="BF295" s="2">
        <v>191</v>
      </c>
      <c r="BG295" s="2">
        <v>191</v>
      </c>
      <c r="BH295" s="2">
        <v>190.5</v>
      </c>
      <c r="BI295" s="2">
        <v>293</v>
      </c>
      <c r="BJ295" s="2">
        <v>289</v>
      </c>
      <c r="BK295" s="2">
        <v>297.5</v>
      </c>
      <c r="BL295" s="2">
        <v>288</v>
      </c>
      <c r="BM295" s="2">
        <v>299</v>
      </c>
      <c r="BN295" s="2">
        <v>297.25</v>
      </c>
      <c r="BO295" s="2">
        <v>291</v>
      </c>
      <c r="BP295" s="2">
        <v>287</v>
      </c>
      <c r="BQ295" s="2">
        <v>295</v>
      </c>
    </row>
    <row r="296" spans="1:69" x14ac:dyDescent="0.2">
      <c r="A296" s="2">
        <v>1994</v>
      </c>
      <c r="B296" s="2">
        <v>3</v>
      </c>
      <c r="C296" s="2">
        <v>311</v>
      </c>
      <c r="D296" s="2">
        <v>316</v>
      </c>
      <c r="E296" s="2">
        <v>317.25</v>
      </c>
      <c r="F296" s="2"/>
      <c r="G296" s="2">
        <v>277</v>
      </c>
      <c r="H296" s="2">
        <v>282</v>
      </c>
      <c r="I296" s="2">
        <v>282.25</v>
      </c>
      <c r="J296" s="2">
        <v>298</v>
      </c>
      <c r="K296" s="2">
        <v>302</v>
      </c>
      <c r="L296" s="2">
        <v>302.75</v>
      </c>
      <c r="M296" s="2">
        <v>311</v>
      </c>
      <c r="N296" s="2">
        <v>311</v>
      </c>
      <c r="O296" s="2">
        <v>312</v>
      </c>
      <c r="P296" s="2">
        <v>272</v>
      </c>
      <c r="Q296" s="2">
        <v>276</v>
      </c>
      <c r="R296" s="2">
        <v>276.25</v>
      </c>
      <c r="S296" s="2">
        <v>269</v>
      </c>
      <c r="T296" s="2">
        <v>281</v>
      </c>
      <c r="U296" s="2">
        <v>279.25</v>
      </c>
      <c r="V296" s="2">
        <v>261</v>
      </c>
      <c r="W296" s="2">
        <v>264</v>
      </c>
      <c r="X296" s="2">
        <v>264.5</v>
      </c>
      <c r="Y296" s="2">
        <v>360</v>
      </c>
      <c r="Z296" s="2">
        <v>364</v>
      </c>
      <c r="AA296" s="2">
        <v>364.75</v>
      </c>
      <c r="AB296" s="2">
        <v>335</v>
      </c>
      <c r="AC296" s="2">
        <v>338</v>
      </c>
      <c r="AD296" s="2">
        <v>339.75</v>
      </c>
      <c r="AE296" s="2">
        <v>269</v>
      </c>
      <c r="AF296" s="2">
        <v>281</v>
      </c>
      <c r="AG296" s="2">
        <v>279.25</v>
      </c>
      <c r="AH296" s="2">
        <v>290</v>
      </c>
      <c r="AI296" s="2">
        <v>299</v>
      </c>
      <c r="AJ296" s="2">
        <v>297.5</v>
      </c>
      <c r="AK296" s="2">
        <v>315</v>
      </c>
      <c r="AL296" s="2">
        <v>319</v>
      </c>
      <c r="AM296" s="2">
        <v>321</v>
      </c>
      <c r="AN296" s="2">
        <v>303</v>
      </c>
      <c r="AO296" s="2">
        <v>306</v>
      </c>
      <c r="AP296" s="2">
        <v>306.5</v>
      </c>
      <c r="AQ296" s="2">
        <v>360</v>
      </c>
      <c r="AR296" s="2">
        <v>364</v>
      </c>
      <c r="AS296" s="2">
        <v>364.75</v>
      </c>
      <c r="AT296" s="2">
        <v>312</v>
      </c>
      <c r="AU296" s="2">
        <v>315</v>
      </c>
      <c r="AV296" s="2">
        <v>316.5</v>
      </c>
      <c r="AW296" s="2">
        <v>312</v>
      </c>
      <c r="AX296" s="2">
        <v>315</v>
      </c>
      <c r="AY296" s="2">
        <v>316.5</v>
      </c>
      <c r="AZ296" s="2">
        <v>299</v>
      </c>
      <c r="BA296" s="2">
        <v>306</v>
      </c>
      <c r="BB296" s="2">
        <v>306</v>
      </c>
      <c r="BC296" s="2">
        <v>287</v>
      </c>
      <c r="BD296" s="2">
        <v>294</v>
      </c>
      <c r="BE296" s="2">
        <v>293.5</v>
      </c>
      <c r="BF296" s="2">
        <v>189</v>
      </c>
      <c r="BG296" s="2">
        <v>188</v>
      </c>
      <c r="BH296" s="2">
        <v>188.5</v>
      </c>
      <c r="BI296" s="2">
        <v>319</v>
      </c>
      <c r="BJ296" s="2">
        <v>322</v>
      </c>
      <c r="BK296" s="2">
        <v>325</v>
      </c>
      <c r="BL296" s="2">
        <v>303</v>
      </c>
      <c r="BM296" s="2">
        <v>303</v>
      </c>
      <c r="BN296" s="2">
        <v>303.25</v>
      </c>
      <c r="BO296" s="2">
        <v>315</v>
      </c>
      <c r="BP296" s="2">
        <v>318</v>
      </c>
      <c r="BQ296" s="2">
        <v>320.75</v>
      </c>
    </row>
    <row r="297" spans="1:69" x14ac:dyDescent="0.2">
      <c r="A297" s="2">
        <v>1995</v>
      </c>
      <c r="B297" s="2">
        <v>3</v>
      </c>
      <c r="C297" s="2">
        <v>326</v>
      </c>
      <c r="D297" s="2">
        <v>325</v>
      </c>
      <c r="E297" s="2">
        <v>326</v>
      </c>
      <c r="F297" s="2"/>
      <c r="G297" s="2">
        <v>288</v>
      </c>
      <c r="H297" s="2">
        <v>289</v>
      </c>
      <c r="I297" s="2">
        <v>289.75</v>
      </c>
      <c r="J297" s="2">
        <v>309</v>
      </c>
      <c r="K297" s="2">
        <v>310</v>
      </c>
      <c r="L297" s="2">
        <v>311</v>
      </c>
      <c r="M297" s="2">
        <v>315</v>
      </c>
      <c r="N297" s="2">
        <v>314</v>
      </c>
      <c r="O297" s="2">
        <v>317</v>
      </c>
      <c r="P297" s="2">
        <v>281</v>
      </c>
      <c r="Q297" s="2">
        <v>279</v>
      </c>
      <c r="R297" s="2">
        <v>284.25</v>
      </c>
      <c r="S297" s="2">
        <v>286</v>
      </c>
      <c r="T297" s="2">
        <v>286</v>
      </c>
      <c r="U297" s="2">
        <v>288.25</v>
      </c>
      <c r="V297" s="2">
        <v>269</v>
      </c>
      <c r="W297" s="2">
        <v>265</v>
      </c>
      <c r="X297" s="2">
        <v>271.75</v>
      </c>
      <c r="Y297" s="2">
        <v>371</v>
      </c>
      <c r="Z297" s="2">
        <v>375</v>
      </c>
      <c r="AA297" s="2">
        <v>375</v>
      </c>
      <c r="AB297" s="2">
        <v>348</v>
      </c>
      <c r="AC297" s="2">
        <v>346</v>
      </c>
      <c r="AD297" s="2">
        <v>348.75</v>
      </c>
      <c r="AE297" s="2">
        <v>286</v>
      </c>
      <c r="AF297" s="2">
        <v>286</v>
      </c>
      <c r="AG297" s="2">
        <v>288.25</v>
      </c>
      <c r="AH297" s="2">
        <v>302</v>
      </c>
      <c r="AI297" s="2">
        <v>286</v>
      </c>
      <c r="AJ297" s="2">
        <v>291.5</v>
      </c>
      <c r="AK297" s="2">
        <v>331</v>
      </c>
      <c r="AL297" s="2">
        <v>330</v>
      </c>
      <c r="AM297" s="2">
        <v>330</v>
      </c>
      <c r="AN297" s="2">
        <v>311</v>
      </c>
      <c r="AO297" s="2">
        <v>312</v>
      </c>
      <c r="AP297" s="2">
        <v>313.25</v>
      </c>
      <c r="AQ297" s="2">
        <v>371</v>
      </c>
      <c r="AR297" s="2">
        <v>375</v>
      </c>
      <c r="AS297" s="2">
        <v>375</v>
      </c>
      <c r="AT297" s="2">
        <v>324</v>
      </c>
      <c r="AU297" s="2">
        <v>322</v>
      </c>
      <c r="AV297" s="2">
        <v>324.75</v>
      </c>
      <c r="AW297" s="2">
        <v>324</v>
      </c>
      <c r="AX297" s="2">
        <v>322</v>
      </c>
      <c r="AY297" s="2">
        <v>324.5</v>
      </c>
      <c r="AZ297" s="2">
        <v>313</v>
      </c>
      <c r="BA297" s="2">
        <v>310</v>
      </c>
      <c r="BB297" s="2">
        <v>313.75</v>
      </c>
      <c r="BC297" s="2">
        <v>299</v>
      </c>
      <c r="BD297" s="2">
        <v>297</v>
      </c>
      <c r="BE297" s="2">
        <v>300.75</v>
      </c>
      <c r="BF297" s="2">
        <v>189</v>
      </c>
      <c r="BG297" s="2">
        <v>190</v>
      </c>
      <c r="BH297" s="2">
        <v>190</v>
      </c>
      <c r="BI297" s="2">
        <v>337</v>
      </c>
      <c r="BJ297" s="2">
        <v>337</v>
      </c>
      <c r="BK297" s="2">
        <v>334.5</v>
      </c>
      <c r="BL297" s="2">
        <v>304</v>
      </c>
      <c r="BM297" s="2">
        <v>301</v>
      </c>
      <c r="BN297" s="2">
        <v>302.25</v>
      </c>
      <c r="BO297" s="2">
        <v>332</v>
      </c>
      <c r="BP297" s="2">
        <v>332</v>
      </c>
      <c r="BQ297" s="2">
        <v>330</v>
      </c>
    </row>
    <row r="298" spans="1:69" x14ac:dyDescent="0.2">
      <c r="A298" s="2">
        <v>1996</v>
      </c>
      <c r="B298" s="2">
        <v>3</v>
      </c>
      <c r="C298" s="2">
        <v>328</v>
      </c>
      <c r="D298" s="2">
        <v>331</v>
      </c>
      <c r="E298" s="2">
        <v>330.5</v>
      </c>
      <c r="F298" s="2"/>
      <c r="G298" s="2">
        <v>293</v>
      </c>
      <c r="H298" s="2">
        <v>295</v>
      </c>
      <c r="I298" s="2">
        <v>295.5</v>
      </c>
      <c r="J298" s="2">
        <v>315</v>
      </c>
      <c r="K298" s="2">
        <v>318</v>
      </c>
      <c r="L298" s="2">
        <v>318.5</v>
      </c>
      <c r="M298" s="2">
        <v>325</v>
      </c>
      <c r="N298" s="2">
        <v>329</v>
      </c>
      <c r="O298" s="2">
        <v>328.25</v>
      </c>
      <c r="P298" s="2">
        <v>298</v>
      </c>
      <c r="Q298" s="2">
        <v>299</v>
      </c>
      <c r="R298" s="2">
        <v>299.25</v>
      </c>
      <c r="S298" s="2">
        <v>295</v>
      </c>
      <c r="T298" s="2">
        <v>295</v>
      </c>
      <c r="U298" s="2">
        <v>296.25</v>
      </c>
      <c r="V298" s="2">
        <v>288</v>
      </c>
      <c r="W298" s="2">
        <v>288</v>
      </c>
      <c r="X298" s="2">
        <v>288.5</v>
      </c>
      <c r="Y298" s="2">
        <v>379</v>
      </c>
      <c r="Z298" s="2">
        <v>381</v>
      </c>
      <c r="AA298" s="2">
        <v>381</v>
      </c>
      <c r="AB298" s="2">
        <v>355</v>
      </c>
      <c r="AC298" s="2">
        <v>359</v>
      </c>
      <c r="AD298" s="2">
        <v>359.25</v>
      </c>
      <c r="AE298" s="2">
        <v>295</v>
      </c>
      <c r="AF298" s="2">
        <v>295</v>
      </c>
      <c r="AG298" s="2">
        <v>296.25</v>
      </c>
      <c r="AH298" s="2">
        <v>292</v>
      </c>
      <c r="AI298" s="2">
        <v>292</v>
      </c>
      <c r="AJ298" s="2">
        <v>294.5</v>
      </c>
      <c r="AK298" s="2">
        <v>329</v>
      </c>
      <c r="AL298" s="2">
        <v>334</v>
      </c>
      <c r="AM298" s="2">
        <v>333.25</v>
      </c>
      <c r="AN298" s="2">
        <v>318</v>
      </c>
      <c r="AO298" s="2">
        <v>321</v>
      </c>
      <c r="AP298" s="2">
        <v>320.5</v>
      </c>
      <c r="AQ298" s="2">
        <v>379</v>
      </c>
      <c r="AR298" s="2">
        <v>381</v>
      </c>
      <c r="AS298" s="2">
        <v>381</v>
      </c>
      <c r="AT298" s="2">
        <v>331</v>
      </c>
      <c r="AU298" s="2">
        <v>334</v>
      </c>
      <c r="AV298" s="2">
        <v>334.25</v>
      </c>
      <c r="AW298" s="2">
        <v>330</v>
      </c>
      <c r="AX298" s="2">
        <v>333</v>
      </c>
      <c r="AY298" s="2">
        <v>333.25</v>
      </c>
      <c r="AZ298" s="2">
        <v>322</v>
      </c>
      <c r="BA298" s="2">
        <v>319</v>
      </c>
      <c r="BB298" s="2">
        <v>320</v>
      </c>
      <c r="BC298" s="2">
        <v>310</v>
      </c>
      <c r="BD298" s="2">
        <v>308</v>
      </c>
      <c r="BE298" s="2">
        <v>308.75</v>
      </c>
      <c r="BF298" s="2">
        <v>191</v>
      </c>
      <c r="BG298" s="2">
        <v>193</v>
      </c>
      <c r="BH298" s="2">
        <v>191.75</v>
      </c>
      <c r="BI298" s="2">
        <v>327</v>
      </c>
      <c r="BJ298" s="2">
        <v>338</v>
      </c>
      <c r="BK298" s="2">
        <v>336</v>
      </c>
      <c r="BL298" s="2">
        <v>303</v>
      </c>
      <c r="BM298" s="2">
        <v>304</v>
      </c>
      <c r="BN298" s="2">
        <v>303.25</v>
      </c>
      <c r="BO298" s="2">
        <v>324</v>
      </c>
      <c r="BP298" s="2">
        <v>334</v>
      </c>
      <c r="BQ298" s="2">
        <v>332.5</v>
      </c>
    </row>
    <row r="299" spans="1:69" x14ac:dyDescent="0.2">
      <c r="A299" s="2">
        <v>1997</v>
      </c>
      <c r="B299" s="2">
        <v>3</v>
      </c>
      <c r="C299" s="2">
        <v>332</v>
      </c>
      <c r="D299" s="2">
        <v>341</v>
      </c>
      <c r="E299" s="2">
        <v>339.25</v>
      </c>
      <c r="F299" s="2"/>
      <c r="G299" s="2">
        <v>299</v>
      </c>
      <c r="H299" s="2">
        <v>305</v>
      </c>
      <c r="I299" s="2">
        <v>303.75</v>
      </c>
      <c r="J299" s="2">
        <v>323</v>
      </c>
      <c r="K299" s="2">
        <v>325</v>
      </c>
      <c r="L299" s="2">
        <v>325</v>
      </c>
      <c r="M299" s="2">
        <v>330</v>
      </c>
      <c r="N299" s="2">
        <v>335</v>
      </c>
      <c r="O299" s="2">
        <v>334.5</v>
      </c>
      <c r="P299" s="2">
        <v>301</v>
      </c>
      <c r="Q299" s="2">
        <v>307</v>
      </c>
      <c r="R299" s="2">
        <v>306</v>
      </c>
      <c r="S299" s="2">
        <v>300</v>
      </c>
      <c r="T299" s="2">
        <v>307</v>
      </c>
      <c r="U299" s="2">
        <v>305.5</v>
      </c>
      <c r="V299" s="2">
        <v>290</v>
      </c>
      <c r="W299" s="2">
        <v>296</v>
      </c>
      <c r="X299" s="2">
        <v>295</v>
      </c>
      <c r="Y299" s="2">
        <v>383</v>
      </c>
      <c r="Z299" s="2">
        <v>390</v>
      </c>
      <c r="AA299" s="2">
        <v>388.5</v>
      </c>
      <c r="AB299" s="2">
        <v>364</v>
      </c>
      <c r="AC299" s="2">
        <v>373</v>
      </c>
      <c r="AD299" s="2">
        <v>371.5</v>
      </c>
      <c r="AE299" s="2">
        <v>300</v>
      </c>
      <c r="AF299" s="2">
        <v>307</v>
      </c>
      <c r="AG299" s="2">
        <v>305.5</v>
      </c>
      <c r="AH299" s="2">
        <v>302</v>
      </c>
      <c r="AI299" s="2">
        <v>306</v>
      </c>
      <c r="AJ299" s="2">
        <v>305</v>
      </c>
      <c r="AK299" s="2">
        <v>336</v>
      </c>
      <c r="AL299" s="2">
        <v>345</v>
      </c>
      <c r="AM299" s="2">
        <v>343</v>
      </c>
      <c r="AN299" s="2">
        <v>322</v>
      </c>
      <c r="AO299" s="2">
        <v>328</v>
      </c>
      <c r="AP299" s="2">
        <v>327.25</v>
      </c>
      <c r="AQ299" s="2">
        <v>383</v>
      </c>
      <c r="AR299" s="2">
        <v>390</v>
      </c>
      <c r="AS299" s="2">
        <v>388.5</v>
      </c>
      <c r="AT299" s="2">
        <v>338</v>
      </c>
      <c r="AU299" s="2">
        <v>346</v>
      </c>
      <c r="AV299" s="2">
        <v>344.5</v>
      </c>
      <c r="AW299" s="2">
        <v>337</v>
      </c>
      <c r="AX299" s="2">
        <v>345</v>
      </c>
      <c r="AY299" s="2">
        <v>343.5</v>
      </c>
      <c r="AZ299" s="2">
        <v>320</v>
      </c>
      <c r="BA299" s="2">
        <v>330</v>
      </c>
      <c r="BB299" s="2">
        <v>328</v>
      </c>
      <c r="BC299" s="2">
        <v>309</v>
      </c>
      <c r="BD299" s="2">
        <v>318</v>
      </c>
      <c r="BE299" s="2">
        <v>316.5</v>
      </c>
      <c r="BF299" s="2">
        <v>190</v>
      </c>
      <c r="BG299" s="2">
        <v>197</v>
      </c>
      <c r="BH299" s="2">
        <v>195.5</v>
      </c>
      <c r="BI299" s="2">
        <v>341</v>
      </c>
      <c r="BJ299" s="2">
        <v>349</v>
      </c>
      <c r="BK299" s="2">
        <v>347.25</v>
      </c>
      <c r="BL299" s="2">
        <v>302</v>
      </c>
      <c r="BM299" s="2">
        <v>302</v>
      </c>
      <c r="BN299" s="2">
        <v>302.75</v>
      </c>
      <c r="BO299" s="2">
        <v>338</v>
      </c>
      <c r="BP299" s="2">
        <v>346</v>
      </c>
      <c r="BQ299" s="2">
        <v>344.25</v>
      </c>
    </row>
    <row r="300" spans="1:69" x14ac:dyDescent="0.2">
      <c r="A300" s="2">
        <v>1998</v>
      </c>
      <c r="B300" s="2">
        <v>3</v>
      </c>
      <c r="C300" s="2">
        <v>343</v>
      </c>
      <c r="D300" s="2">
        <v>349</v>
      </c>
      <c r="E300" s="2">
        <v>347.5</v>
      </c>
      <c r="F300" s="2"/>
      <c r="G300" s="2">
        <v>306</v>
      </c>
      <c r="H300" s="2">
        <v>311</v>
      </c>
      <c r="I300" s="2">
        <v>309.5</v>
      </c>
      <c r="J300" s="2">
        <v>327</v>
      </c>
      <c r="K300" s="2">
        <v>332</v>
      </c>
      <c r="L300" s="2">
        <v>331.25</v>
      </c>
      <c r="M300" s="2">
        <v>338</v>
      </c>
      <c r="N300" s="2">
        <v>346</v>
      </c>
      <c r="O300" s="2">
        <v>344</v>
      </c>
      <c r="P300" s="2">
        <v>309</v>
      </c>
      <c r="Q300" s="2">
        <v>315</v>
      </c>
      <c r="R300" s="2">
        <v>312.5</v>
      </c>
      <c r="S300" s="2">
        <v>308</v>
      </c>
      <c r="T300" s="2">
        <v>315</v>
      </c>
      <c r="U300" s="2">
        <v>312.75</v>
      </c>
      <c r="V300" s="2">
        <v>298</v>
      </c>
      <c r="W300" s="2">
        <v>304</v>
      </c>
      <c r="X300" s="2">
        <v>301.5</v>
      </c>
      <c r="Y300" s="2">
        <v>391</v>
      </c>
      <c r="Z300" s="2">
        <v>397</v>
      </c>
      <c r="AA300" s="2">
        <v>396</v>
      </c>
      <c r="AB300" s="2">
        <v>376</v>
      </c>
      <c r="AC300" s="2">
        <v>382</v>
      </c>
      <c r="AD300" s="2">
        <v>380.25</v>
      </c>
      <c r="AE300" s="2">
        <v>308</v>
      </c>
      <c r="AF300" s="2">
        <v>315</v>
      </c>
      <c r="AG300" s="2">
        <v>312.75</v>
      </c>
      <c r="AH300" s="2">
        <v>306</v>
      </c>
      <c r="AI300" s="2">
        <v>309</v>
      </c>
      <c r="AJ300" s="2">
        <v>309</v>
      </c>
      <c r="AK300" s="2">
        <v>346</v>
      </c>
      <c r="AL300" s="2">
        <v>353</v>
      </c>
      <c r="AM300" s="2">
        <v>351.25</v>
      </c>
      <c r="AN300" s="2">
        <v>331</v>
      </c>
      <c r="AO300" s="2">
        <v>336</v>
      </c>
      <c r="AP300" s="2">
        <v>335</v>
      </c>
      <c r="AQ300" s="2">
        <v>391</v>
      </c>
      <c r="AR300" s="2">
        <v>397</v>
      </c>
      <c r="AS300" s="2">
        <v>396</v>
      </c>
      <c r="AT300" s="2">
        <v>348</v>
      </c>
      <c r="AU300" s="2">
        <v>354</v>
      </c>
      <c r="AV300" s="2">
        <v>352</v>
      </c>
      <c r="AW300" s="2">
        <v>347</v>
      </c>
      <c r="AX300" s="2">
        <v>352</v>
      </c>
      <c r="AY300" s="2">
        <v>350.5</v>
      </c>
      <c r="AZ300" s="2">
        <v>332</v>
      </c>
      <c r="BA300" s="2">
        <v>340</v>
      </c>
      <c r="BB300" s="2">
        <v>338</v>
      </c>
      <c r="BC300" s="2">
        <v>321</v>
      </c>
      <c r="BD300" s="2">
        <v>329</v>
      </c>
      <c r="BE300" s="2">
        <v>327</v>
      </c>
      <c r="BF300" s="2">
        <v>198</v>
      </c>
      <c r="BG300" s="2">
        <v>196</v>
      </c>
      <c r="BH300" s="2">
        <v>196</v>
      </c>
      <c r="BI300" s="2">
        <v>350</v>
      </c>
      <c r="BJ300" s="2">
        <v>356</v>
      </c>
      <c r="BK300" s="2">
        <v>354.5</v>
      </c>
      <c r="BL300" s="2">
        <v>305</v>
      </c>
      <c r="BM300" s="2">
        <v>307</v>
      </c>
      <c r="BN300" s="2">
        <v>306.75</v>
      </c>
      <c r="BO300" s="2">
        <v>347</v>
      </c>
      <c r="BP300" s="2">
        <v>353</v>
      </c>
      <c r="BQ300" s="2">
        <v>351.5</v>
      </c>
    </row>
    <row r="301" spans="1:69" x14ac:dyDescent="0.2">
      <c r="A301" s="2">
        <v>1999</v>
      </c>
      <c r="B301" s="2">
        <v>3</v>
      </c>
      <c r="C301" s="2">
        <v>349</v>
      </c>
      <c r="D301" s="2">
        <v>355</v>
      </c>
      <c r="E301" s="2">
        <v>356.75</v>
      </c>
      <c r="F301" s="2"/>
      <c r="G301" s="2">
        <v>310</v>
      </c>
      <c r="H301" s="2">
        <v>316</v>
      </c>
      <c r="I301" s="2">
        <v>315</v>
      </c>
      <c r="J301" s="2">
        <v>334</v>
      </c>
      <c r="K301" s="2">
        <v>340</v>
      </c>
      <c r="L301" s="2">
        <v>338.75</v>
      </c>
      <c r="M301" s="2">
        <v>346</v>
      </c>
      <c r="N301" s="2">
        <v>351</v>
      </c>
      <c r="O301" s="2">
        <v>350.5</v>
      </c>
      <c r="P301" s="2">
        <v>311</v>
      </c>
      <c r="Q301" s="2">
        <v>316</v>
      </c>
      <c r="R301" s="2">
        <v>315.25</v>
      </c>
      <c r="S301" s="2">
        <v>313</v>
      </c>
      <c r="T301" s="2">
        <v>320</v>
      </c>
      <c r="U301" s="2">
        <v>319.5</v>
      </c>
      <c r="V301" s="2">
        <v>300</v>
      </c>
      <c r="W301" s="2">
        <v>305</v>
      </c>
      <c r="X301" s="2">
        <v>304.25</v>
      </c>
      <c r="Y301" s="2">
        <v>399</v>
      </c>
      <c r="Z301" s="2">
        <v>399</v>
      </c>
      <c r="AA301" s="2">
        <v>399.25</v>
      </c>
      <c r="AB301" s="2">
        <v>381</v>
      </c>
      <c r="AC301" s="2">
        <v>385</v>
      </c>
      <c r="AD301" s="2">
        <v>386</v>
      </c>
      <c r="AE301" s="2">
        <v>313</v>
      </c>
      <c r="AF301" s="2">
        <v>320</v>
      </c>
      <c r="AG301" s="2">
        <v>319.5</v>
      </c>
      <c r="AH301" s="2">
        <v>312</v>
      </c>
      <c r="AI301" s="2">
        <v>314</v>
      </c>
      <c r="AJ301" s="2">
        <v>314</v>
      </c>
      <c r="AK301" s="2">
        <v>353</v>
      </c>
      <c r="AL301" s="2">
        <v>359</v>
      </c>
      <c r="AM301" s="2">
        <v>361.25</v>
      </c>
      <c r="AN301" s="2">
        <v>337</v>
      </c>
      <c r="AO301" s="2">
        <v>342</v>
      </c>
      <c r="AP301" s="2">
        <v>341.25</v>
      </c>
      <c r="AQ301" s="2">
        <v>399</v>
      </c>
      <c r="AR301" s="2">
        <v>399</v>
      </c>
      <c r="AS301" s="2">
        <v>399.25</v>
      </c>
      <c r="AT301" s="2">
        <v>352</v>
      </c>
      <c r="AU301" s="2">
        <v>357</v>
      </c>
      <c r="AV301" s="2">
        <v>357.75</v>
      </c>
      <c r="AW301" s="2">
        <v>351</v>
      </c>
      <c r="AX301" s="2">
        <v>355</v>
      </c>
      <c r="AY301" s="2">
        <v>356.25</v>
      </c>
      <c r="AZ301" s="2">
        <v>340</v>
      </c>
      <c r="BA301" s="2">
        <v>348</v>
      </c>
      <c r="BB301" s="2">
        <v>347.5</v>
      </c>
      <c r="BC301" s="2">
        <v>329</v>
      </c>
      <c r="BD301" s="2">
        <v>338</v>
      </c>
      <c r="BE301" s="2">
        <v>336</v>
      </c>
      <c r="BF301" s="2">
        <v>194</v>
      </c>
      <c r="BG301" s="2">
        <v>184</v>
      </c>
      <c r="BH301" s="2">
        <v>190.75</v>
      </c>
      <c r="BI301" s="2">
        <v>356</v>
      </c>
      <c r="BJ301" s="2">
        <v>360</v>
      </c>
      <c r="BK301" s="2">
        <v>364</v>
      </c>
      <c r="BL301" s="2">
        <v>308</v>
      </c>
      <c r="BM301" s="2">
        <v>304</v>
      </c>
      <c r="BN301" s="2">
        <v>305.5</v>
      </c>
      <c r="BO301" s="2">
        <v>353</v>
      </c>
      <c r="BP301" s="2">
        <v>358</v>
      </c>
      <c r="BQ301" s="2">
        <v>361.25</v>
      </c>
    </row>
    <row r="302" spans="1:69" x14ac:dyDescent="0.2">
      <c r="A302" s="2">
        <v>2000</v>
      </c>
      <c r="B302" s="2">
        <v>3</v>
      </c>
      <c r="C302" s="2">
        <v>368</v>
      </c>
      <c r="D302" s="2">
        <v>375</v>
      </c>
      <c r="E302" s="2">
        <v>373.5</v>
      </c>
      <c r="F302" s="2"/>
      <c r="G302" s="2">
        <v>318</v>
      </c>
      <c r="H302" s="2">
        <v>327</v>
      </c>
      <c r="I302" s="2">
        <v>324.75</v>
      </c>
      <c r="J302" s="2">
        <v>341</v>
      </c>
      <c r="K302" s="2">
        <v>360</v>
      </c>
      <c r="L302" s="2">
        <v>355.75</v>
      </c>
      <c r="M302" s="2">
        <v>354</v>
      </c>
      <c r="N302" s="2">
        <v>360</v>
      </c>
      <c r="O302" s="2">
        <v>359.25</v>
      </c>
      <c r="P302" s="2">
        <v>318</v>
      </c>
      <c r="Q302" s="2">
        <v>321</v>
      </c>
      <c r="R302" s="2">
        <v>320.5</v>
      </c>
      <c r="S302" s="2">
        <v>325</v>
      </c>
      <c r="T302" s="2">
        <v>333</v>
      </c>
      <c r="U302" s="2">
        <v>331</v>
      </c>
      <c r="V302" s="2">
        <v>307</v>
      </c>
      <c r="W302" s="2">
        <v>309</v>
      </c>
      <c r="X302" s="2">
        <v>308.5</v>
      </c>
      <c r="Y302" s="2">
        <v>400</v>
      </c>
      <c r="Z302" s="2">
        <v>407</v>
      </c>
      <c r="AA302" s="2">
        <v>405.75</v>
      </c>
      <c r="AB302" s="2">
        <v>393</v>
      </c>
      <c r="AC302" s="2">
        <v>405</v>
      </c>
      <c r="AD302" s="2">
        <v>400.75</v>
      </c>
      <c r="AE302" s="2">
        <v>325</v>
      </c>
      <c r="AF302" s="2">
        <v>333</v>
      </c>
      <c r="AG302" s="2">
        <v>331</v>
      </c>
      <c r="AH302" s="2">
        <v>316</v>
      </c>
      <c r="AI302" s="2">
        <v>322</v>
      </c>
      <c r="AJ302" s="2">
        <v>320.75</v>
      </c>
      <c r="AK302" s="2">
        <v>374</v>
      </c>
      <c r="AL302" s="2">
        <v>380</v>
      </c>
      <c r="AM302" s="2">
        <v>379</v>
      </c>
      <c r="AN302" s="2">
        <v>344</v>
      </c>
      <c r="AO302" s="2">
        <v>348</v>
      </c>
      <c r="AP302" s="2">
        <v>348.25</v>
      </c>
      <c r="AQ302" s="2">
        <v>400</v>
      </c>
      <c r="AR302" s="2">
        <v>407</v>
      </c>
      <c r="AS302" s="2">
        <v>405.75</v>
      </c>
      <c r="AT302" s="2">
        <v>365</v>
      </c>
      <c r="AU302" s="2">
        <v>373</v>
      </c>
      <c r="AV302" s="2">
        <v>370.5</v>
      </c>
      <c r="AW302" s="2">
        <v>364</v>
      </c>
      <c r="AX302" s="2">
        <v>371</v>
      </c>
      <c r="AY302" s="2">
        <v>369</v>
      </c>
      <c r="AZ302" s="2">
        <v>354</v>
      </c>
      <c r="BA302" s="2">
        <v>363</v>
      </c>
      <c r="BB302" s="2">
        <v>361</v>
      </c>
      <c r="BC302" s="2">
        <v>339</v>
      </c>
      <c r="BD302" s="2">
        <v>348</v>
      </c>
      <c r="BE302" s="2">
        <v>346.5</v>
      </c>
      <c r="BF302" s="2">
        <v>201</v>
      </c>
      <c r="BG302" s="2">
        <v>202</v>
      </c>
      <c r="BH302" s="2">
        <v>201.75</v>
      </c>
      <c r="BI302" s="2">
        <v>380</v>
      </c>
      <c r="BJ302" s="2">
        <v>385</v>
      </c>
      <c r="BK302" s="2">
        <v>384.5</v>
      </c>
      <c r="BL302" s="2">
        <v>306</v>
      </c>
      <c r="BM302" s="2">
        <v>307</v>
      </c>
      <c r="BN302" s="2">
        <v>305.25</v>
      </c>
      <c r="BO302" s="2">
        <v>376</v>
      </c>
      <c r="BP302" s="2">
        <v>381</v>
      </c>
      <c r="BQ302" s="2">
        <v>380.75</v>
      </c>
    </row>
    <row r="303" spans="1:69" x14ac:dyDescent="0.2">
      <c r="A303" s="2">
        <v>2001</v>
      </c>
      <c r="B303" s="2">
        <v>3</v>
      </c>
      <c r="C303" s="2">
        <v>376</v>
      </c>
      <c r="D303" s="2">
        <v>384</v>
      </c>
      <c r="E303" s="3">
        <v>382</v>
      </c>
      <c r="F303" s="2"/>
      <c r="G303" s="2">
        <v>327</v>
      </c>
      <c r="H303" s="2">
        <v>338</v>
      </c>
      <c r="I303" s="2">
        <v>336.25</v>
      </c>
      <c r="J303" s="2">
        <v>362</v>
      </c>
      <c r="K303" s="2">
        <v>378</v>
      </c>
      <c r="L303" s="2">
        <v>374.25</v>
      </c>
      <c r="M303" s="2">
        <v>363</v>
      </c>
      <c r="N303" s="2">
        <v>372</v>
      </c>
      <c r="O303" s="2">
        <v>370.5</v>
      </c>
      <c r="P303" s="2">
        <v>322</v>
      </c>
      <c r="Q303" s="2">
        <v>327</v>
      </c>
      <c r="R303" s="2">
        <v>325.75</v>
      </c>
      <c r="S303" s="2">
        <v>333</v>
      </c>
      <c r="T303" s="2">
        <v>345</v>
      </c>
      <c r="U303" s="2">
        <v>342.75</v>
      </c>
      <c r="V303" s="2">
        <v>309</v>
      </c>
      <c r="W303" s="2">
        <v>314</v>
      </c>
      <c r="X303" s="2">
        <v>312.75</v>
      </c>
      <c r="Y303" s="2">
        <v>409</v>
      </c>
      <c r="Z303" s="2">
        <v>413</v>
      </c>
      <c r="AA303" s="2">
        <v>413</v>
      </c>
      <c r="AB303" s="2">
        <v>400</v>
      </c>
      <c r="AC303" s="2">
        <v>405</v>
      </c>
      <c r="AD303" s="2">
        <v>405</v>
      </c>
      <c r="AE303" s="2">
        <v>333</v>
      </c>
      <c r="AF303" s="2">
        <v>345</v>
      </c>
      <c r="AG303" s="2">
        <v>342.75</v>
      </c>
      <c r="AH303" s="2">
        <v>323</v>
      </c>
      <c r="AI303" s="2">
        <v>331</v>
      </c>
      <c r="AJ303" s="2">
        <v>329.75</v>
      </c>
      <c r="AK303" s="2">
        <v>382</v>
      </c>
      <c r="AL303" s="2">
        <v>388</v>
      </c>
      <c r="AM303" s="2">
        <v>386.5</v>
      </c>
      <c r="AN303" s="2">
        <v>353</v>
      </c>
      <c r="AO303" s="2">
        <v>358</v>
      </c>
      <c r="AP303" s="2">
        <v>356.75</v>
      </c>
      <c r="AQ303" s="2">
        <v>409</v>
      </c>
      <c r="AR303" s="2">
        <v>413</v>
      </c>
      <c r="AS303" s="2">
        <v>413</v>
      </c>
      <c r="AT303" s="2">
        <v>371</v>
      </c>
      <c r="AU303" s="2">
        <v>377</v>
      </c>
      <c r="AV303" s="2">
        <v>376.5</v>
      </c>
      <c r="AW303" s="2">
        <v>370</v>
      </c>
      <c r="AX303" s="2">
        <v>375</v>
      </c>
      <c r="AY303" s="2">
        <v>374.75</v>
      </c>
      <c r="AZ303" s="2">
        <v>364</v>
      </c>
      <c r="BA303" s="2">
        <v>373</v>
      </c>
      <c r="BB303" s="2">
        <v>370.75</v>
      </c>
      <c r="BC303" s="2">
        <v>351</v>
      </c>
      <c r="BD303" s="2">
        <v>362</v>
      </c>
      <c r="BE303" s="2">
        <v>359.25</v>
      </c>
      <c r="BF303" s="2">
        <v>202</v>
      </c>
      <c r="BG303" s="2">
        <v>210</v>
      </c>
      <c r="BH303" s="2">
        <v>209.25</v>
      </c>
      <c r="BI303" s="2">
        <v>388</v>
      </c>
      <c r="BJ303" s="2">
        <v>392</v>
      </c>
      <c r="BK303" s="2">
        <v>391.25</v>
      </c>
      <c r="BL303" s="2">
        <v>301</v>
      </c>
      <c r="BM303" s="2">
        <v>313</v>
      </c>
      <c r="BN303" s="2">
        <v>311.75</v>
      </c>
      <c r="BO303" s="2">
        <v>385</v>
      </c>
      <c r="BP303" s="2">
        <v>390</v>
      </c>
      <c r="BQ303" s="2">
        <v>388.75</v>
      </c>
    </row>
    <row r="304" spans="1:69" x14ac:dyDescent="0.2">
      <c r="A304" s="2">
        <v>2002</v>
      </c>
      <c r="B304" s="2">
        <v>3</v>
      </c>
      <c r="C304" s="2">
        <v>384</v>
      </c>
      <c r="D304" s="2">
        <v>392</v>
      </c>
      <c r="E304" s="3">
        <v>391.25</v>
      </c>
      <c r="F304" s="2"/>
      <c r="G304" s="2">
        <v>342</v>
      </c>
      <c r="H304" s="2">
        <v>350</v>
      </c>
      <c r="I304" s="2">
        <v>348.75</v>
      </c>
      <c r="J304" s="2">
        <v>379</v>
      </c>
      <c r="K304" s="2">
        <v>391</v>
      </c>
      <c r="L304" s="2">
        <v>389.25</v>
      </c>
      <c r="M304" s="2">
        <v>375</v>
      </c>
      <c r="N304" s="2">
        <v>383</v>
      </c>
      <c r="O304" s="2">
        <v>382.25</v>
      </c>
      <c r="P304" s="2">
        <v>327</v>
      </c>
      <c r="Q304" s="2">
        <v>334</v>
      </c>
      <c r="R304" s="2">
        <v>333</v>
      </c>
      <c r="S304" s="2">
        <v>348</v>
      </c>
      <c r="T304" s="2">
        <v>357</v>
      </c>
      <c r="U304" s="2">
        <v>356.5</v>
      </c>
      <c r="V304" s="2">
        <v>314</v>
      </c>
      <c r="W304" s="2">
        <v>321</v>
      </c>
      <c r="X304" s="2">
        <v>319.75</v>
      </c>
      <c r="Y304" s="2">
        <v>417</v>
      </c>
      <c r="Z304" s="2">
        <v>422</v>
      </c>
      <c r="AA304" s="2">
        <v>421.5</v>
      </c>
      <c r="AB304" s="2">
        <v>410</v>
      </c>
      <c r="AC304" s="2">
        <v>416</v>
      </c>
      <c r="AD304" s="2">
        <v>409.5</v>
      </c>
      <c r="AE304" s="2">
        <v>348</v>
      </c>
      <c r="AF304" s="2">
        <v>357</v>
      </c>
      <c r="AG304" s="2">
        <v>356.5</v>
      </c>
      <c r="AH304" s="2">
        <v>334</v>
      </c>
      <c r="AI304" s="2">
        <v>352</v>
      </c>
      <c r="AJ304" s="2">
        <v>348.5</v>
      </c>
      <c r="AK304" s="2">
        <v>388</v>
      </c>
      <c r="AL304" s="2">
        <v>395</v>
      </c>
      <c r="AM304" s="2">
        <v>394.5</v>
      </c>
      <c r="AN304" s="2">
        <v>358</v>
      </c>
      <c r="AO304" s="2">
        <v>366</v>
      </c>
      <c r="AP304" s="2">
        <v>364.75</v>
      </c>
      <c r="AQ304" s="2">
        <v>417</v>
      </c>
      <c r="AR304" s="2">
        <v>422</v>
      </c>
      <c r="AS304" s="2">
        <v>421.5</v>
      </c>
      <c r="AT304" s="2">
        <v>381</v>
      </c>
      <c r="AU304" s="2">
        <v>387</v>
      </c>
      <c r="AV304" s="2">
        <v>383.75</v>
      </c>
      <c r="AW304" s="2">
        <v>379</v>
      </c>
      <c r="AX304" s="2">
        <v>384</v>
      </c>
      <c r="AY304" s="2">
        <v>381.25</v>
      </c>
      <c r="AZ304" s="2">
        <v>373</v>
      </c>
      <c r="BA304" s="2">
        <v>384</v>
      </c>
      <c r="BB304" s="2">
        <v>382.5</v>
      </c>
      <c r="BC304" s="2">
        <v>362</v>
      </c>
      <c r="BD304" s="2">
        <v>374</v>
      </c>
      <c r="BE304" s="2">
        <v>372</v>
      </c>
      <c r="BF304" s="2">
        <v>215</v>
      </c>
      <c r="BG304" s="2">
        <v>197</v>
      </c>
      <c r="BH304" s="2">
        <v>201.5</v>
      </c>
      <c r="BI304" s="2">
        <v>393</v>
      </c>
      <c r="BJ304" s="2">
        <v>397</v>
      </c>
      <c r="BK304" s="2">
        <v>397.25</v>
      </c>
      <c r="BL304" s="2">
        <v>320</v>
      </c>
      <c r="BM304" s="2">
        <v>318</v>
      </c>
      <c r="BN304" s="2">
        <v>318.5</v>
      </c>
      <c r="BO304" s="2">
        <v>390</v>
      </c>
      <c r="BP304" s="2">
        <v>394</v>
      </c>
      <c r="BQ304" s="2">
        <v>394.5</v>
      </c>
    </row>
    <row r="305" spans="1:69" x14ac:dyDescent="0.2">
      <c r="A305" s="2">
        <v>2003</v>
      </c>
      <c r="B305" s="2">
        <v>3</v>
      </c>
      <c r="C305" s="2">
        <v>397</v>
      </c>
      <c r="D305" s="2">
        <v>397</v>
      </c>
      <c r="E305" s="3">
        <v>406</v>
      </c>
      <c r="F305" s="2"/>
      <c r="G305" s="2">
        <v>353</v>
      </c>
      <c r="H305" s="2">
        <v>352</v>
      </c>
      <c r="I305" s="2">
        <v>355.75</v>
      </c>
      <c r="J305" s="2">
        <v>396</v>
      </c>
      <c r="K305" s="2">
        <v>389</v>
      </c>
      <c r="L305" s="2">
        <v>391.5</v>
      </c>
      <c r="M305" s="2">
        <v>388</v>
      </c>
      <c r="N305" s="2">
        <v>388</v>
      </c>
      <c r="O305" s="2">
        <v>390.25</v>
      </c>
      <c r="P305" s="2">
        <v>337</v>
      </c>
      <c r="Q305" s="2">
        <v>338</v>
      </c>
      <c r="R305" s="2">
        <v>339.75</v>
      </c>
      <c r="S305" s="2">
        <v>364</v>
      </c>
      <c r="T305" s="2">
        <v>365</v>
      </c>
      <c r="U305" s="2">
        <v>370</v>
      </c>
      <c r="V305" s="2">
        <v>323</v>
      </c>
      <c r="W305" s="2">
        <v>324</v>
      </c>
      <c r="X305" s="2">
        <v>325.5</v>
      </c>
      <c r="Y305" s="2">
        <v>425</v>
      </c>
      <c r="Z305" s="2">
        <v>425</v>
      </c>
      <c r="AA305" s="2">
        <v>427</v>
      </c>
      <c r="AB305" s="2">
        <v>396</v>
      </c>
      <c r="AC305" s="2">
        <v>398</v>
      </c>
      <c r="AD305" s="2">
        <v>403</v>
      </c>
      <c r="AE305" s="2">
        <v>364</v>
      </c>
      <c r="AF305" s="2">
        <v>365</v>
      </c>
      <c r="AG305" s="2">
        <v>370</v>
      </c>
      <c r="AH305" s="2">
        <v>356</v>
      </c>
      <c r="AI305" s="2">
        <v>354</v>
      </c>
      <c r="AJ305" s="2">
        <v>356.75</v>
      </c>
      <c r="AK305" s="2">
        <v>400</v>
      </c>
      <c r="AL305" s="2">
        <v>401</v>
      </c>
      <c r="AM305" s="2">
        <v>412</v>
      </c>
      <c r="AN305" s="2">
        <v>369</v>
      </c>
      <c r="AO305" s="2">
        <v>371</v>
      </c>
      <c r="AP305" s="2">
        <v>372.25</v>
      </c>
      <c r="AQ305" s="2">
        <v>425</v>
      </c>
      <c r="AR305" s="2">
        <v>425</v>
      </c>
      <c r="AS305" s="2">
        <v>427</v>
      </c>
      <c r="AT305" s="2">
        <v>380</v>
      </c>
      <c r="AU305" s="2">
        <v>381</v>
      </c>
      <c r="AV305" s="2">
        <v>386.5</v>
      </c>
      <c r="AW305" s="2">
        <v>378</v>
      </c>
      <c r="AX305" s="2">
        <v>379</v>
      </c>
      <c r="AY305" s="2">
        <v>385</v>
      </c>
      <c r="AZ305" s="2">
        <v>389</v>
      </c>
      <c r="BA305" s="2">
        <v>390</v>
      </c>
      <c r="BB305" s="2">
        <v>396</v>
      </c>
      <c r="BC305" s="2">
        <v>378</v>
      </c>
      <c r="BD305" s="2">
        <v>379</v>
      </c>
      <c r="BE305" s="2">
        <v>382.25</v>
      </c>
      <c r="BF305" s="2">
        <v>197</v>
      </c>
      <c r="BG305" s="2">
        <v>197</v>
      </c>
      <c r="BH305" s="2">
        <v>192.75</v>
      </c>
      <c r="BI305" s="2">
        <v>402</v>
      </c>
      <c r="BJ305" s="2">
        <v>403</v>
      </c>
      <c r="BK305" s="2">
        <v>416.5</v>
      </c>
      <c r="BL305" s="2">
        <v>318</v>
      </c>
      <c r="BM305" s="2">
        <v>321</v>
      </c>
      <c r="BN305" s="2">
        <v>317.75</v>
      </c>
      <c r="BO305" s="2">
        <v>400</v>
      </c>
      <c r="BP305" s="2">
        <v>401</v>
      </c>
      <c r="BQ305" s="2">
        <v>413.75</v>
      </c>
    </row>
    <row r="306" spans="1:69" x14ac:dyDescent="0.2">
      <c r="A306" s="2">
        <v>2004</v>
      </c>
      <c r="B306" s="2">
        <v>3</v>
      </c>
      <c r="C306" s="2">
        <v>433</v>
      </c>
      <c r="D306" s="2">
        <v>451</v>
      </c>
      <c r="E306" s="3">
        <v>469.25</v>
      </c>
      <c r="F306" s="2"/>
      <c r="G306" s="2">
        <v>366</v>
      </c>
      <c r="H306" s="2">
        <v>394</v>
      </c>
      <c r="I306" s="2">
        <v>392.25</v>
      </c>
      <c r="J306" s="2">
        <v>392</v>
      </c>
      <c r="K306" s="2">
        <v>402</v>
      </c>
      <c r="L306" s="2">
        <v>404.5</v>
      </c>
      <c r="M306" s="2">
        <v>397</v>
      </c>
      <c r="N306" s="2">
        <v>435</v>
      </c>
      <c r="O306" s="2">
        <v>427.75</v>
      </c>
      <c r="P306" s="2">
        <v>346</v>
      </c>
      <c r="Q306" s="2">
        <v>402</v>
      </c>
      <c r="R306" s="2">
        <v>395</v>
      </c>
      <c r="S306" s="2">
        <v>386</v>
      </c>
      <c r="T306" s="2">
        <v>392</v>
      </c>
      <c r="U306" s="2">
        <v>394.75</v>
      </c>
      <c r="V306" s="2">
        <v>331</v>
      </c>
      <c r="W306" s="2">
        <v>396</v>
      </c>
      <c r="X306" s="2">
        <v>387.75</v>
      </c>
      <c r="Y306" s="2">
        <v>433</v>
      </c>
      <c r="Z306" s="2">
        <v>446</v>
      </c>
      <c r="AA306" s="2">
        <v>448</v>
      </c>
      <c r="AB306" s="2">
        <v>420</v>
      </c>
      <c r="AC306" s="2">
        <v>454</v>
      </c>
      <c r="AD306" s="2">
        <v>460.25</v>
      </c>
      <c r="AE306" s="2">
        <v>386</v>
      </c>
      <c r="AF306" s="2">
        <v>392</v>
      </c>
      <c r="AG306" s="2">
        <v>394.75</v>
      </c>
      <c r="AH306" s="2">
        <v>363</v>
      </c>
      <c r="AI306" s="2">
        <v>356</v>
      </c>
      <c r="AJ306" s="2">
        <v>366.25</v>
      </c>
      <c r="AK306" s="2">
        <v>446</v>
      </c>
      <c r="AL306" s="2">
        <v>446</v>
      </c>
      <c r="AM306" s="2">
        <v>480.25</v>
      </c>
      <c r="AN306" s="2">
        <v>378</v>
      </c>
      <c r="AO306" s="2">
        <v>383</v>
      </c>
      <c r="AP306" s="2">
        <v>386</v>
      </c>
      <c r="AQ306" s="2">
        <v>433</v>
      </c>
      <c r="AR306" s="2">
        <v>446</v>
      </c>
      <c r="AS306" s="2">
        <v>448</v>
      </c>
      <c r="AT306" s="2">
        <v>404</v>
      </c>
      <c r="AU306" s="2">
        <v>437</v>
      </c>
      <c r="AV306" s="2">
        <v>443.5</v>
      </c>
      <c r="AW306" s="2">
        <v>404</v>
      </c>
      <c r="AX306" s="2">
        <v>436</v>
      </c>
      <c r="AY306" s="2">
        <v>444</v>
      </c>
      <c r="AZ306" s="2">
        <v>415</v>
      </c>
      <c r="BA306" s="2">
        <v>424</v>
      </c>
      <c r="BB306" s="2">
        <v>434.5</v>
      </c>
      <c r="BC306" s="2">
        <v>393</v>
      </c>
      <c r="BD306" s="2">
        <v>395</v>
      </c>
      <c r="BE306" s="2">
        <v>398.5</v>
      </c>
      <c r="BF306" s="2">
        <v>180</v>
      </c>
      <c r="BG306" s="2">
        <v>183</v>
      </c>
      <c r="BH306" s="2">
        <v>182.75</v>
      </c>
      <c r="BI306" s="2">
        <v>458</v>
      </c>
      <c r="BJ306" s="2">
        <v>484</v>
      </c>
      <c r="BK306" s="2">
        <v>515.25</v>
      </c>
      <c r="BL306" s="2">
        <v>311</v>
      </c>
      <c r="BM306" s="2">
        <v>322</v>
      </c>
      <c r="BN306" s="2">
        <v>322.75</v>
      </c>
      <c r="BO306" s="2">
        <v>453</v>
      </c>
      <c r="BP306" s="2">
        <v>476</v>
      </c>
      <c r="BQ306" s="2">
        <v>505</v>
      </c>
    </row>
    <row r="307" spans="1:69" x14ac:dyDescent="0.2">
      <c r="A307" s="2">
        <v>2005</v>
      </c>
      <c r="B307" s="2">
        <v>3</v>
      </c>
      <c r="C307" s="2">
        <v>542</v>
      </c>
      <c r="D307" s="2">
        <v>539</v>
      </c>
      <c r="E307" s="3">
        <v>547.5</v>
      </c>
      <c r="F307" s="2"/>
      <c r="G307" s="2">
        <v>415</v>
      </c>
      <c r="H307" s="2">
        <v>424</v>
      </c>
      <c r="I307" s="2">
        <v>423.75</v>
      </c>
      <c r="J307" s="2">
        <v>422</v>
      </c>
      <c r="K307" s="2">
        <v>429</v>
      </c>
      <c r="L307" s="2">
        <v>430.5</v>
      </c>
      <c r="M307" s="2">
        <v>444</v>
      </c>
      <c r="N307" s="2">
        <v>445</v>
      </c>
      <c r="O307" s="2">
        <v>448.5</v>
      </c>
      <c r="P307" s="2">
        <v>430</v>
      </c>
      <c r="Q307" s="2">
        <v>437</v>
      </c>
      <c r="R307" s="2">
        <v>435.75</v>
      </c>
      <c r="S307" s="2">
        <v>409</v>
      </c>
      <c r="T307" s="2">
        <v>410</v>
      </c>
      <c r="U307" s="2">
        <v>412.5</v>
      </c>
      <c r="V307" s="2">
        <v>428</v>
      </c>
      <c r="W307" s="2">
        <v>431</v>
      </c>
      <c r="X307" s="2">
        <v>431</v>
      </c>
      <c r="Y307" s="2">
        <v>467</v>
      </c>
      <c r="Z307" s="2">
        <v>503</v>
      </c>
      <c r="AA307" s="2">
        <v>491</v>
      </c>
      <c r="AB307" s="2">
        <v>513</v>
      </c>
      <c r="AC307" s="2">
        <v>515</v>
      </c>
      <c r="AD307" s="2">
        <v>519.25</v>
      </c>
      <c r="AE307" s="2">
        <v>409</v>
      </c>
      <c r="AF307" s="2">
        <v>410</v>
      </c>
      <c r="AG307" s="2">
        <v>412.5</v>
      </c>
      <c r="AH307" s="2">
        <v>390</v>
      </c>
      <c r="AI307" s="2">
        <v>391</v>
      </c>
      <c r="AJ307" s="2">
        <v>398.25</v>
      </c>
      <c r="AK307" s="2">
        <v>583</v>
      </c>
      <c r="AL307" s="2">
        <v>578</v>
      </c>
      <c r="AM307" s="2">
        <v>588.25</v>
      </c>
      <c r="AN307" s="2">
        <v>400</v>
      </c>
      <c r="AO307" s="2">
        <v>409</v>
      </c>
      <c r="AP307" s="2">
        <v>410.25</v>
      </c>
      <c r="AQ307" s="2">
        <v>467</v>
      </c>
      <c r="AR307" s="2">
        <v>503</v>
      </c>
      <c r="AS307" s="2">
        <v>491</v>
      </c>
      <c r="AT307" s="2">
        <v>496</v>
      </c>
      <c r="AU307" s="2">
        <v>496</v>
      </c>
      <c r="AV307" s="2">
        <v>501</v>
      </c>
      <c r="AW307" s="2">
        <v>500</v>
      </c>
      <c r="AX307" s="2">
        <v>499</v>
      </c>
      <c r="AY307" s="2">
        <v>504.75</v>
      </c>
      <c r="AZ307" s="2">
        <v>475</v>
      </c>
      <c r="BA307" s="2">
        <v>476</v>
      </c>
      <c r="BB307" s="2">
        <v>481.25</v>
      </c>
      <c r="BC307" s="2">
        <v>411</v>
      </c>
      <c r="BD307" s="2">
        <v>415</v>
      </c>
      <c r="BE307" s="2">
        <v>418.5</v>
      </c>
      <c r="BF307" s="2">
        <v>185</v>
      </c>
      <c r="BG307" s="2">
        <v>184</v>
      </c>
      <c r="BH307" s="2">
        <v>185.25</v>
      </c>
      <c r="BI307" s="2">
        <v>635</v>
      </c>
      <c r="BJ307" s="2">
        <v>626</v>
      </c>
      <c r="BK307" s="2">
        <v>639.75</v>
      </c>
      <c r="BL307" s="2">
        <v>336</v>
      </c>
      <c r="BM307" s="2">
        <v>339</v>
      </c>
      <c r="BN307" s="2">
        <v>339.5</v>
      </c>
      <c r="BO307" s="2">
        <v>615</v>
      </c>
      <c r="BP307" s="2">
        <v>607</v>
      </c>
      <c r="BQ307" s="2">
        <v>620</v>
      </c>
    </row>
    <row r="308" spans="1:69" x14ac:dyDescent="0.2">
      <c r="A308" s="2">
        <v>2006</v>
      </c>
      <c r="B308" s="2">
        <v>3</v>
      </c>
      <c r="C308" s="2">
        <v>570</v>
      </c>
      <c r="D308" s="2">
        <v>580</v>
      </c>
      <c r="E308" s="3">
        <v>572</v>
      </c>
      <c r="F308" s="2"/>
      <c r="G308" s="2">
        <v>432</v>
      </c>
      <c r="H308" s="2">
        <v>436</v>
      </c>
      <c r="I308" s="2">
        <v>439</v>
      </c>
      <c r="J308" s="2">
        <v>442</v>
      </c>
      <c r="K308" s="2">
        <v>451</v>
      </c>
      <c r="L308" s="2">
        <v>453.5</v>
      </c>
      <c r="M308" s="2">
        <v>460</v>
      </c>
      <c r="N308" s="2">
        <v>463</v>
      </c>
      <c r="O308" s="2">
        <v>464.75</v>
      </c>
      <c r="P308" s="2">
        <v>439</v>
      </c>
      <c r="Q308" s="2">
        <v>449</v>
      </c>
      <c r="R308" s="2">
        <v>455</v>
      </c>
      <c r="S308" s="2">
        <v>421</v>
      </c>
      <c r="T308" s="2">
        <v>426</v>
      </c>
      <c r="U308" s="2">
        <v>428</v>
      </c>
      <c r="V308" s="2">
        <v>434</v>
      </c>
      <c r="W308" s="2">
        <v>444</v>
      </c>
      <c r="X308" s="2">
        <v>451.25</v>
      </c>
      <c r="Y308" s="2">
        <v>491</v>
      </c>
      <c r="Z308" s="2">
        <v>499</v>
      </c>
      <c r="AA308" s="2">
        <v>500.75</v>
      </c>
      <c r="AB308" s="2">
        <v>534</v>
      </c>
      <c r="AC308" s="2">
        <v>547</v>
      </c>
      <c r="AD308" s="2">
        <v>545</v>
      </c>
      <c r="AE308" s="2">
        <v>421</v>
      </c>
      <c r="AF308" s="2">
        <v>426</v>
      </c>
      <c r="AG308" s="2">
        <v>428</v>
      </c>
      <c r="AH308" s="2">
        <v>421</v>
      </c>
      <c r="AI308" s="2">
        <v>426</v>
      </c>
      <c r="AJ308" s="2">
        <v>434.5</v>
      </c>
      <c r="AK308" s="2">
        <v>614</v>
      </c>
      <c r="AL308" s="2">
        <v>626</v>
      </c>
      <c r="AM308" s="2">
        <v>614.75</v>
      </c>
      <c r="AN308" s="2">
        <v>423</v>
      </c>
      <c r="AO308" s="2">
        <v>430</v>
      </c>
      <c r="AP308" s="2">
        <v>433</v>
      </c>
      <c r="AQ308" s="2">
        <v>491</v>
      </c>
      <c r="AR308" s="2">
        <v>499</v>
      </c>
      <c r="AS308" s="2">
        <v>500.75</v>
      </c>
      <c r="AT308" s="2">
        <v>516</v>
      </c>
      <c r="AU308" s="2">
        <v>526</v>
      </c>
      <c r="AV308" s="2">
        <v>524.5</v>
      </c>
      <c r="AW308" s="2">
        <v>521</v>
      </c>
      <c r="AX308" s="2">
        <v>531</v>
      </c>
      <c r="AY308" s="2">
        <v>528.5</v>
      </c>
      <c r="AZ308" s="2">
        <v>498</v>
      </c>
      <c r="BA308" s="2">
        <v>505</v>
      </c>
      <c r="BB308" s="2">
        <v>502.25</v>
      </c>
      <c r="BC308" s="2">
        <v>433</v>
      </c>
      <c r="BD308" s="2">
        <v>436</v>
      </c>
      <c r="BE308" s="2">
        <v>440</v>
      </c>
      <c r="BF308" s="2">
        <v>188</v>
      </c>
      <c r="BG308" s="2">
        <v>197</v>
      </c>
      <c r="BH308" s="2">
        <v>196.75</v>
      </c>
      <c r="BI308" s="2">
        <v>672</v>
      </c>
      <c r="BJ308" s="2">
        <v>686</v>
      </c>
      <c r="BK308" s="2">
        <v>670.5</v>
      </c>
      <c r="BL308" s="2">
        <v>344</v>
      </c>
      <c r="BM308" s="2">
        <v>356</v>
      </c>
      <c r="BN308" s="2">
        <v>358.25</v>
      </c>
      <c r="BO308" s="2">
        <v>651</v>
      </c>
      <c r="BP308" s="2">
        <v>664</v>
      </c>
      <c r="BQ308" s="2">
        <v>650.25</v>
      </c>
    </row>
    <row r="309" spans="1:69" x14ac:dyDescent="0.2">
      <c r="A309" s="2">
        <v>2007</v>
      </c>
      <c r="B309" s="2">
        <v>3</v>
      </c>
      <c r="C309" s="2">
        <v>558</v>
      </c>
      <c r="D309" s="2">
        <v>562</v>
      </c>
      <c r="E309" s="3">
        <f t="shared" ref="E309:E318" si="44">0.25*C309+0.5*D309+0.25*C310</f>
        <v>563.75</v>
      </c>
      <c r="F309" s="2"/>
      <c r="G309" s="2">
        <v>452</v>
      </c>
      <c r="H309" s="2">
        <v>454</v>
      </c>
      <c r="I309" s="2">
        <f t="shared" ref="I309:I318" si="45">0.25*G309+0.5*H309+0.25*G310</f>
        <v>456.25</v>
      </c>
      <c r="J309" s="2">
        <v>470</v>
      </c>
      <c r="K309" s="2">
        <v>473</v>
      </c>
      <c r="L309" s="2">
        <f t="shared" ref="L309:L318" si="46">0.25*J309+0.5*K309+0.25*J310</f>
        <v>475.75</v>
      </c>
      <c r="M309" s="2">
        <v>473</v>
      </c>
      <c r="N309" s="2">
        <v>399</v>
      </c>
      <c r="O309" s="2">
        <f t="shared" ref="O309:O318" si="47">0.25*M309+0.5*N309+0.25*M310</f>
        <v>420.75</v>
      </c>
      <c r="P309" s="2">
        <v>483</v>
      </c>
      <c r="Q309" s="2">
        <v>470</v>
      </c>
      <c r="R309" s="2">
        <f t="shared" ref="R309:R318" si="48">0.25*P309+0.5*Q309+0.25*P310</f>
        <v>477.5</v>
      </c>
      <c r="S309" s="2">
        <v>439</v>
      </c>
      <c r="T309" s="2">
        <v>453</v>
      </c>
      <c r="U309" s="2">
        <f t="shared" ref="U309:U318" si="49">0.25*S309+0.5*T309+0.25*S310</f>
        <v>453.25</v>
      </c>
      <c r="V309" s="2">
        <v>483</v>
      </c>
      <c r="W309" s="2">
        <v>464</v>
      </c>
      <c r="X309" s="2">
        <f t="shared" ref="X309:X318" si="50">0.25*V309+0.5*W309+0.25*V310</f>
        <v>473.25</v>
      </c>
      <c r="Y309" s="2">
        <v>514</v>
      </c>
      <c r="Z309" s="2">
        <v>525</v>
      </c>
      <c r="AA309" s="2">
        <f t="shared" ref="AA309:AA318" si="51">0.25*Y309+0.5*Z309+0.25*Y310</f>
        <v>525.25</v>
      </c>
      <c r="AB309" s="2">
        <v>552</v>
      </c>
      <c r="AC309" s="2">
        <v>548</v>
      </c>
      <c r="AD309" s="2">
        <f t="shared" ref="AD309:AD318" si="52">0.25*AB309+0.5*AC309+0.25*AB310</f>
        <v>552.75</v>
      </c>
      <c r="AE309" s="2">
        <v>439</v>
      </c>
      <c r="AF309" s="2">
        <v>453</v>
      </c>
      <c r="AG309" s="2">
        <f t="shared" ref="AG309:AG318" si="53">0.25*AE309+0.5*AF309+0.25*AE310</f>
        <v>453.25</v>
      </c>
      <c r="AH309" s="2">
        <v>465</v>
      </c>
      <c r="AI309" s="2">
        <v>467</v>
      </c>
      <c r="AJ309" s="2">
        <f t="shared" ref="AJ309:AJ318" si="54">0.25*AH309+0.5*AI309+0.25*AH310</f>
        <v>472.75</v>
      </c>
      <c r="AK309" s="2">
        <v>593</v>
      </c>
      <c r="AL309" s="2">
        <v>597</v>
      </c>
      <c r="AM309" s="2">
        <f t="shared" ref="AM309:AM318" si="55">0.25*AK309+0.5*AL309+0.25*AK310</f>
        <v>598</v>
      </c>
      <c r="AN309" s="2">
        <v>449</v>
      </c>
      <c r="AO309" s="2">
        <v>453</v>
      </c>
      <c r="AP309" s="2">
        <f t="shared" ref="AP309:AP318" si="56">0.25*AN309+0.5*AO309+0.25*AN310</f>
        <v>454.75</v>
      </c>
      <c r="AQ309" s="2">
        <v>514</v>
      </c>
      <c r="AR309" s="2">
        <v>525</v>
      </c>
      <c r="AS309" s="2">
        <f t="shared" ref="AS309:AS318" si="57">0.25*AQ309+0.5*AR309+0.25*AQ310</f>
        <v>525.25</v>
      </c>
      <c r="AT309" s="2">
        <v>530</v>
      </c>
      <c r="AU309" s="2">
        <v>525</v>
      </c>
      <c r="AV309" s="2">
        <f t="shared" ref="AV309:AV318" si="58">0.25*AT309+0.5*AU309+0.25*AT310</f>
        <v>529.75</v>
      </c>
      <c r="AW309" s="2">
        <v>531</v>
      </c>
      <c r="AX309" s="2">
        <v>526</v>
      </c>
      <c r="AY309" s="2">
        <f t="shared" ref="AY309:AY318" si="59">0.25*AW309+0.5*AX309+0.25*AW310</f>
        <v>530.5</v>
      </c>
      <c r="AZ309" s="2">
        <v>501</v>
      </c>
      <c r="BA309" s="2">
        <v>504</v>
      </c>
      <c r="BB309" s="2">
        <f t="shared" ref="BB309:BB318" si="60">0.25*AZ309+0.5*BA309+0.25*AZ310</f>
        <v>506.75</v>
      </c>
      <c r="BC309" s="2">
        <v>455</v>
      </c>
      <c r="BD309" s="2">
        <v>457</v>
      </c>
      <c r="BE309" s="2">
        <f t="shared" ref="BE309:BE318" si="61">0.25*BC309+0.5*BD309+0.25*BC310</f>
        <v>460.25</v>
      </c>
      <c r="BF309" s="2">
        <v>205</v>
      </c>
      <c r="BG309" s="2">
        <v>231</v>
      </c>
      <c r="BH309" s="2">
        <f t="shared" ref="BH309:BH318" si="62">0.25*BF309+0.5*BG309+0.25*BF310</f>
        <v>227</v>
      </c>
      <c r="BI309" s="2">
        <v>638</v>
      </c>
      <c r="BJ309" s="2">
        <v>642</v>
      </c>
      <c r="BK309" s="2">
        <f t="shared" ref="BK309:BK318" si="63">0.25*BI309+0.5*BJ309+0.25*BI310</f>
        <v>642.5</v>
      </c>
      <c r="BL309" s="2">
        <v>377</v>
      </c>
      <c r="BM309" s="2">
        <v>377</v>
      </c>
      <c r="BN309" s="2">
        <f t="shared" ref="BN309:BN318" si="64">0.25*BL309+0.5*BM309+0.25*BL310</f>
        <v>379.5</v>
      </c>
      <c r="BO309" s="2">
        <v>622</v>
      </c>
      <c r="BP309" s="2">
        <v>626</v>
      </c>
      <c r="BQ309" s="2">
        <f t="shared" ref="BQ309:BQ318" si="65">0.25*BO309+0.5*BP309+0.25*BO310</f>
        <v>626.75</v>
      </c>
    </row>
    <row r="310" spans="1:69" x14ac:dyDescent="0.2">
      <c r="A310" s="2">
        <v>2008</v>
      </c>
      <c r="B310" s="2">
        <v>3</v>
      </c>
      <c r="C310" s="2">
        <v>573</v>
      </c>
      <c r="D310" s="2">
        <v>654</v>
      </c>
      <c r="E310" s="3">
        <f t="shared" si="44"/>
        <v>629.25</v>
      </c>
      <c r="F310" s="2"/>
      <c r="G310" s="2">
        <v>465</v>
      </c>
      <c r="H310" s="2">
        <v>482</v>
      </c>
      <c r="I310" s="2">
        <f t="shared" si="45"/>
        <v>479.5</v>
      </c>
      <c r="J310" s="2">
        <v>487</v>
      </c>
      <c r="K310" s="2">
        <v>503</v>
      </c>
      <c r="L310" s="2">
        <f t="shared" si="46"/>
        <v>500</v>
      </c>
      <c r="M310" s="2">
        <v>412</v>
      </c>
      <c r="N310" s="2">
        <v>428</v>
      </c>
      <c r="O310" s="2">
        <f t="shared" si="47"/>
        <v>426</v>
      </c>
      <c r="P310" s="2">
        <v>487</v>
      </c>
      <c r="Q310" s="2">
        <v>530</v>
      </c>
      <c r="R310" s="2">
        <f t="shared" si="48"/>
        <v>520.75</v>
      </c>
      <c r="S310" s="2">
        <v>468</v>
      </c>
      <c r="T310" s="2">
        <v>481</v>
      </c>
      <c r="U310" s="2">
        <f t="shared" si="49"/>
        <v>476</v>
      </c>
      <c r="V310" s="2">
        <v>482</v>
      </c>
      <c r="W310" s="2">
        <v>530</v>
      </c>
      <c r="X310" s="2">
        <f t="shared" si="50"/>
        <v>519.5</v>
      </c>
      <c r="Y310" s="2">
        <v>537</v>
      </c>
      <c r="Z310" s="2">
        <v>569</v>
      </c>
      <c r="AA310" s="2">
        <f t="shared" si="51"/>
        <v>563</v>
      </c>
      <c r="AB310" s="2">
        <v>563</v>
      </c>
      <c r="AC310" s="2">
        <v>622</v>
      </c>
      <c r="AD310" s="2">
        <f t="shared" si="52"/>
        <v>605.75</v>
      </c>
      <c r="AE310" s="2">
        <v>468</v>
      </c>
      <c r="AF310" s="2">
        <v>481</v>
      </c>
      <c r="AG310" s="2">
        <f t="shared" si="53"/>
        <v>476</v>
      </c>
      <c r="AH310" s="2">
        <v>492</v>
      </c>
      <c r="AI310" s="2">
        <v>527</v>
      </c>
      <c r="AJ310" s="2">
        <f t="shared" si="54"/>
        <v>531.75</v>
      </c>
      <c r="AK310" s="2">
        <v>605</v>
      </c>
      <c r="AL310" s="2">
        <v>710</v>
      </c>
      <c r="AM310" s="2">
        <f t="shared" si="55"/>
        <v>676.75</v>
      </c>
      <c r="AN310" s="2">
        <v>464</v>
      </c>
      <c r="AO310" s="2">
        <v>470</v>
      </c>
      <c r="AP310" s="2">
        <f t="shared" si="56"/>
        <v>474.25</v>
      </c>
      <c r="AQ310" s="2">
        <v>537</v>
      </c>
      <c r="AR310" s="2">
        <v>569</v>
      </c>
      <c r="AS310" s="2">
        <f t="shared" si="57"/>
        <v>563</v>
      </c>
      <c r="AT310" s="2">
        <v>539</v>
      </c>
      <c r="AU310" s="2">
        <v>596</v>
      </c>
      <c r="AV310" s="2">
        <f t="shared" si="58"/>
        <v>580</v>
      </c>
      <c r="AW310" s="2">
        <v>539</v>
      </c>
      <c r="AX310" s="2">
        <v>602</v>
      </c>
      <c r="AY310" s="2">
        <f t="shared" si="59"/>
        <v>583.75</v>
      </c>
      <c r="AZ310" s="2">
        <v>518</v>
      </c>
      <c r="BA310" s="2">
        <v>558</v>
      </c>
      <c r="BB310" s="2">
        <f t="shared" si="60"/>
        <v>547.75</v>
      </c>
      <c r="BC310" s="2">
        <v>472</v>
      </c>
      <c r="BD310" s="2">
        <v>475</v>
      </c>
      <c r="BE310" s="2">
        <f t="shared" si="61"/>
        <v>478.5</v>
      </c>
      <c r="BF310" s="2">
        <v>241</v>
      </c>
      <c r="BG310" s="2">
        <v>250</v>
      </c>
      <c r="BH310" s="2">
        <f t="shared" si="62"/>
        <v>250.5</v>
      </c>
      <c r="BI310" s="2">
        <v>648</v>
      </c>
      <c r="BJ310" s="2">
        <v>784</v>
      </c>
      <c r="BK310" s="2">
        <f t="shared" si="63"/>
        <v>739.5</v>
      </c>
      <c r="BL310" s="2">
        <v>387</v>
      </c>
      <c r="BM310" s="2">
        <v>392</v>
      </c>
      <c r="BN310" s="2">
        <f t="shared" si="64"/>
        <v>395.75</v>
      </c>
      <c r="BO310" s="2">
        <v>633</v>
      </c>
      <c r="BP310" s="2">
        <v>757</v>
      </c>
      <c r="BQ310" s="2">
        <f t="shared" si="65"/>
        <v>716.5</v>
      </c>
    </row>
    <row r="311" spans="1:69" x14ac:dyDescent="0.2">
      <c r="A311" s="2">
        <v>2009</v>
      </c>
      <c r="B311" s="2">
        <v>3</v>
      </c>
      <c r="C311" s="2">
        <v>636</v>
      </c>
      <c r="D311" s="2">
        <v>611</v>
      </c>
      <c r="E311" s="3">
        <f t="shared" si="44"/>
        <v>619</v>
      </c>
      <c r="F311" s="2"/>
      <c r="G311" s="2">
        <v>489</v>
      </c>
      <c r="H311" s="2">
        <v>503</v>
      </c>
      <c r="I311" s="2">
        <f t="shared" si="45"/>
        <v>501.75</v>
      </c>
      <c r="J311" s="2">
        <v>507</v>
      </c>
      <c r="K311" s="2">
        <v>498</v>
      </c>
      <c r="L311" s="2">
        <f t="shared" si="46"/>
        <v>503.75</v>
      </c>
      <c r="M311" s="2">
        <v>436</v>
      </c>
      <c r="N311" s="2">
        <v>431</v>
      </c>
      <c r="O311" s="2">
        <f t="shared" si="47"/>
        <v>432.5</v>
      </c>
      <c r="P311" s="2">
        <v>536</v>
      </c>
      <c r="Q311" s="2">
        <v>501</v>
      </c>
      <c r="R311" s="2">
        <f t="shared" si="48"/>
        <v>505.5</v>
      </c>
      <c r="S311" s="2">
        <v>474</v>
      </c>
      <c r="T311" s="2">
        <v>462</v>
      </c>
      <c r="U311" s="2">
        <f t="shared" si="49"/>
        <v>468</v>
      </c>
      <c r="V311" s="2">
        <v>536</v>
      </c>
      <c r="W311" s="2">
        <v>495</v>
      </c>
      <c r="X311" s="2">
        <f t="shared" si="50"/>
        <v>499.5</v>
      </c>
      <c r="Y311" s="2">
        <v>577</v>
      </c>
      <c r="Z311" s="2">
        <v>572</v>
      </c>
      <c r="AA311" s="2">
        <f t="shared" si="51"/>
        <v>574.75</v>
      </c>
      <c r="AB311" s="2">
        <v>616</v>
      </c>
      <c r="AC311" s="2">
        <v>590</v>
      </c>
      <c r="AD311" s="2">
        <f t="shared" si="52"/>
        <v>597.5</v>
      </c>
      <c r="AE311" s="2">
        <v>474</v>
      </c>
      <c r="AF311" s="2">
        <v>462</v>
      </c>
      <c r="AG311" s="2">
        <f t="shared" si="53"/>
        <v>468</v>
      </c>
      <c r="AH311" s="2">
        <v>581</v>
      </c>
      <c r="AI311" s="2">
        <v>583</v>
      </c>
      <c r="AJ311" s="2">
        <f t="shared" si="54"/>
        <v>590</v>
      </c>
      <c r="AK311" s="2">
        <v>682</v>
      </c>
      <c r="AL311" s="2">
        <v>650</v>
      </c>
      <c r="AM311" s="2">
        <f t="shared" si="55"/>
        <v>659.5</v>
      </c>
      <c r="AN311" s="2">
        <v>493</v>
      </c>
      <c r="AO311" s="2">
        <v>495</v>
      </c>
      <c r="AP311" s="2">
        <f t="shared" si="56"/>
        <v>491.25</v>
      </c>
      <c r="AQ311" s="2">
        <v>577</v>
      </c>
      <c r="AR311" s="2">
        <v>572</v>
      </c>
      <c r="AS311" s="2">
        <f t="shared" si="57"/>
        <v>574.75</v>
      </c>
      <c r="AT311" s="2">
        <v>589</v>
      </c>
      <c r="AU311" s="2">
        <v>563</v>
      </c>
      <c r="AV311" s="2">
        <f t="shared" si="58"/>
        <v>570.5</v>
      </c>
      <c r="AW311" s="2">
        <v>592</v>
      </c>
      <c r="AX311" s="2">
        <v>564</v>
      </c>
      <c r="AY311" s="2">
        <f t="shared" si="59"/>
        <v>572</v>
      </c>
      <c r="AZ311" s="2">
        <v>557</v>
      </c>
      <c r="BA311" s="2">
        <v>546</v>
      </c>
      <c r="BB311" s="2">
        <f t="shared" si="60"/>
        <v>551</v>
      </c>
      <c r="BC311" s="2">
        <v>492</v>
      </c>
      <c r="BD311" s="2">
        <v>493</v>
      </c>
      <c r="BE311" s="2">
        <f t="shared" si="61"/>
        <v>494.75</v>
      </c>
      <c r="BF311" s="2">
        <v>261</v>
      </c>
      <c r="BG311" s="2">
        <v>252</v>
      </c>
      <c r="BH311" s="2">
        <f t="shared" si="62"/>
        <v>255.5</v>
      </c>
      <c r="BI311" s="2">
        <v>742</v>
      </c>
      <c r="BJ311" s="2">
        <v>699</v>
      </c>
      <c r="BK311" s="2">
        <f t="shared" si="63"/>
        <v>712</v>
      </c>
      <c r="BL311" s="2">
        <v>412</v>
      </c>
      <c r="BM311" s="2">
        <v>400</v>
      </c>
      <c r="BN311" s="2">
        <f t="shared" si="64"/>
        <v>404.5</v>
      </c>
      <c r="BO311" s="2">
        <v>719</v>
      </c>
      <c r="BP311" s="2">
        <v>680</v>
      </c>
      <c r="BQ311" s="2">
        <f t="shared" si="65"/>
        <v>692.75</v>
      </c>
    </row>
    <row r="312" spans="1:69" x14ac:dyDescent="0.2">
      <c r="A312" s="2">
        <v>2010</v>
      </c>
      <c r="B312" s="2">
        <v>3</v>
      </c>
      <c r="C312" s="2">
        <v>618</v>
      </c>
      <c r="D312" s="2">
        <v>639</v>
      </c>
      <c r="E312" s="3">
        <f t="shared" si="44"/>
        <v>642.75</v>
      </c>
      <c r="F312" s="2"/>
      <c r="G312" s="2">
        <v>512</v>
      </c>
      <c r="H312" s="2">
        <v>513</v>
      </c>
      <c r="I312" s="2">
        <f t="shared" si="45"/>
        <v>518.25</v>
      </c>
      <c r="J312" s="2">
        <v>512</v>
      </c>
      <c r="K312" s="2">
        <v>510</v>
      </c>
      <c r="L312" s="2">
        <f t="shared" si="46"/>
        <v>514</v>
      </c>
      <c r="M312" s="2">
        <v>432</v>
      </c>
      <c r="N312" s="2">
        <v>435</v>
      </c>
      <c r="O312" s="2">
        <f t="shared" si="47"/>
        <v>436.75</v>
      </c>
      <c r="P312" s="2">
        <v>484</v>
      </c>
      <c r="Q312" s="2">
        <v>509</v>
      </c>
      <c r="R312" s="2">
        <f t="shared" si="48"/>
        <v>505</v>
      </c>
      <c r="S312" s="2">
        <v>474</v>
      </c>
      <c r="T312" s="2">
        <v>480</v>
      </c>
      <c r="U312" s="2">
        <f t="shared" si="49"/>
        <v>480.5</v>
      </c>
      <c r="V312" s="2">
        <v>472</v>
      </c>
      <c r="W312" s="2">
        <v>501</v>
      </c>
      <c r="X312" s="2">
        <f t="shared" si="50"/>
        <v>496</v>
      </c>
      <c r="Y312" s="2">
        <v>578</v>
      </c>
      <c r="Z312" s="2">
        <v>589</v>
      </c>
      <c r="AA312" s="2">
        <f t="shared" si="51"/>
        <v>588</v>
      </c>
      <c r="AB312" s="2">
        <v>594</v>
      </c>
      <c r="AC312" s="2">
        <v>590</v>
      </c>
      <c r="AD312" s="2">
        <f t="shared" si="52"/>
        <v>603.25</v>
      </c>
      <c r="AE312" s="2">
        <v>474</v>
      </c>
      <c r="AF312" s="2">
        <v>480</v>
      </c>
      <c r="AG312" s="2">
        <f t="shared" si="53"/>
        <v>480.5</v>
      </c>
      <c r="AH312" s="2">
        <v>613</v>
      </c>
      <c r="AI312" s="2">
        <v>613</v>
      </c>
      <c r="AJ312" s="2">
        <f t="shared" si="54"/>
        <v>611.5</v>
      </c>
      <c r="AK312" s="2">
        <v>656</v>
      </c>
      <c r="AL312" s="2">
        <v>684</v>
      </c>
      <c r="AM312" s="2">
        <f t="shared" si="55"/>
        <v>687.75</v>
      </c>
      <c r="AN312" s="2">
        <v>482</v>
      </c>
      <c r="AO312" s="2">
        <v>482</v>
      </c>
      <c r="AP312" s="2">
        <f t="shared" si="56"/>
        <v>484</v>
      </c>
      <c r="AQ312" s="2">
        <v>578</v>
      </c>
      <c r="AR312" s="2">
        <v>589</v>
      </c>
      <c r="AS312" s="2">
        <f t="shared" si="57"/>
        <v>588</v>
      </c>
      <c r="AT312" s="2">
        <v>567</v>
      </c>
      <c r="AU312" s="2">
        <v>563</v>
      </c>
      <c r="AV312" s="2">
        <f t="shared" si="58"/>
        <v>582.25</v>
      </c>
      <c r="AW312" s="2">
        <v>568</v>
      </c>
      <c r="AX312" s="2">
        <v>567</v>
      </c>
      <c r="AY312" s="2">
        <f t="shared" si="59"/>
        <v>584.75</v>
      </c>
      <c r="AZ312" s="2">
        <v>555</v>
      </c>
      <c r="BA312" s="2">
        <v>565</v>
      </c>
      <c r="BB312" s="2">
        <f t="shared" si="60"/>
        <v>568.25</v>
      </c>
      <c r="BC312" s="2">
        <v>501</v>
      </c>
      <c r="BD312" s="2">
        <v>501</v>
      </c>
      <c r="BE312" s="2">
        <f t="shared" si="61"/>
        <v>504.5</v>
      </c>
      <c r="BF312" s="2">
        <v>257</v>
      </c>
      <c r="BG312" s="2">
        <v>252</v>
      </c>
      <c r="BH312" s="2">
        <f t="shared" si="62"/>
        <v>253.25</v>
      </c>
      <c r="BI312" s="2">
        <v>708</v>
      </c>
      <c r="BJ312" s="2">
        <v>744</v>
      </c>
      <c r="BK312" s="2">
        <f t="shared" si="63"/>
        <v>748.75</v>
      </c>
      <c r="BL312" s="2">
        <v>406</v>
      </c>
      <c r="BM312" s="2">
        <v>414</v>
      </c>
      <c r="BN312" s="2">
        <f t="shared" si="64"/>
        <v>414.75</v>
      </c>
      <c r="BO312" s="2">
        <v>692</v>
      </c>
      <c r="BP312" s="2">
        <v>724</v>
      </c>
      <c r="BQ312" s="2">
        <f t="shared" si="65"/>
        <v>729</v>
      </c>
    </row>
    <row r="313" spans="1:69" x14ac:dyDescent="0.2">
      <c r="A313" s="2">
        <v>2011</v>
      </c>
      <c r="B313" s="2">
        <v>3</v>
      </c>
      <c r="C313" s="2">
        <v>675</v>
      </c>
      <c r="D313" s="2">
        <v>688</v>
      </c>
      <c r="E313" s="3">
        <f t="shared" si="44"/>
        <v>702.5</v>
      </c>
      <c r="G313" s="2">
        <v>535</v>
      </c>
      <c r="H313" s="2">
        <v>566</v>
      </c>
      <c r="I313" s="2">
        <f t="shared" si="45"/>
        <v>566</v>
      </c>
      <c r="J313" s="2">
        <v>524</v>
      </c>
      <c r="K313" s="2">
        <v>538</v>
      </c>
      <c r="L313" s="2">
        <f t="shared" si="46"/>
        <v>536.25</v>
      </c>
      <c r="M313" s="2">
        <v>445</v>
      </c>
      <c r="N313" s="2">
        <v>445</v>
      </c>
      <c r="O313" s="2">
        <f t="shared" si="47"/>
        <v>447.25</v>
      </c>
      <c r="P313" s="2">
        <v>518</v>
      </c>
      <c r="Q313" s="2">
        <v>527</v>
      </c>
      <c r="R313" s="2">
        <f t="shared" si="48"/>
        <v>533</v>
      </c>
      <c r="S313" s="2">
        <v>488</v>
      </c>
      <c r="T313" s="2">
        <v>490</v>
      </c>
      <c r="U313" s="2">
        <f t="shared" si="49"/>
        <v>492.25</v>
      </c>
      <c r="V313" s="2">
        <v>510</v>
      </c>
      <c r="W313" s="2">
        <v>518</v>
      </c>
      <c r="X313" s="2">
        <f t="shared" si="50"/>
        <v>525.5</v>
      </c>
      <c r="Y313" s="2">
        <v>596</v>
      </c>
      <c r="Z313" s="2">
        <v>615</v>
      </c>
      <c r="AA313" s="2">
        <f t="shared" si="51"/>
        <v>613.5</v>
      </c>
      <c r="AB313" s="2">
        <v>639</v>
      </c>
      <c r="AC313" s="2">
        <v>656</v>
      </c>
      <c r="AD313" s="2">
        <f t="shared" si="52"/>
        <v>663.25</v>
      </c>
      <c r="AE313" s="2">
        <v>488</v>
      </c>
      <c r="AF313" s="2">
        <v>490</v>
      </c>
      <c r="AG313" s="2">
        <f t="shared" si="53"/>
        <v>492.25</v>
      </c>
      <c r="AH313" s="2">
        <v>607</v>
      </c>
      <c r="AI313" s="2">
        <v>607</v>
      </c>
      <c r="AJ313" s="2">
        <f t="shared" si="54"/>
        <v>615</v>
      </c>
      <c r="AK313" s="2">
        <v>727</v>
      </c>
      <c r="AL313" s="2">
        <v>743</v>
      </c>
      <c r="AM313" s="2">
        <f t="shared" si="55"/>
        <v>761.5</v>
      </c>
      <c r="AN313" s="2">
        <v>490</v>
      </c>
      <c r="AO313" s="2">
        <v>497</v>
      </c>
      <c r="AP313" s="2">
        <f t="shared" si="56"/>
        <v>499.25</v>
      </c>
      <c r="AQ313" s="2">
        <v>596</v>
      </c>
      <c r="AR313" s="2">
        <v>615</v>
      </c>
      <c r="AS313" s="2">
        <f t="shared" si="57"/>
        <v>613.5</v>
      </c>
      <c r="AT313" s="2">
        <v>636</v>
      </c>
      <c r="AU313" s="2">
        <v>649</v>
      </c>
      <c r="AV313" s="2">
        <f t="shared" si="58"/>
        <v>657.75</v>
      </c>
      <c r="AW313" s="2">
        <v>637</v>
      </c>
      <c r="AX313" s="2">
        <v>651</v>
      </c>
      <c r="AY313" s="2">
        <f t="shared" si="59"/>
        <v>660.5</v>
      </c>
      <c r="AZ313" s="2">
        <v>588</v>
      </c>
      <c r="BA313" s="2">
        <v>596</v>
      </c>
      <c r="BB313" s="2">
        <f t="shared" si="60"/>
        <v>604.25</v>
      </c>
      <c r="BC313" s="2">
        <v>515</v>
      </c>
      <c r="BD313" s="2">
        <v>518</v>
      </c>
      <c r="BE313" s="2">
        <f t="shared" si="61"/>
        <v>521</v>
      </c>
      <c r="BF313" s="2">
        <v>252</v>
      </c>
      <c r="BG313" s="2">
        <v>256</v>
      </c>
      <c r="BH313" s="2">
        <f t="shared" si="62"/>
        <v>256.25</v>
      </c>
      <c r="BI313" s="2">
        <v>799</v>
      </c>
      <c r="BJ313" s="2">
        <v>818</v>
      </c>
      <c r="BK313" s="2">
        <f t="shared" si="63"/>
        <v>842</v>
      </c>
      <c r="BL313" s="2">
        <v>425</v>
      </c>
      <c r="BM313" s="2">
        <v>430</v>
      </c>
      <c r="BN313" s="2">
        <f t="shared" si="64"/>
        <v>429.25</v>
      </c>
      <c r="BO313" s="2">
        <v>776</v>
      </c>
      <c r="BP313" s="2">
        <v>794</v>
      </c>
      <c r="BQ313" s="2">
        <f t="shared" si="65"/>
        <v>815.75</v>
      </c>
    </row>
    <row r="314" spans="1:69" x14ac:dyDescent="0.2">
      <c r="A314" s="2">
        <v>2012</v>
      </c>
      <c r="B314" s="2">
        <v>3</v>
      </c>
      <c r="C314" s="2">
        <v>759</v>
      </c>
      <c r="D314" s="2">
        <v>755</v>
      </c>
      <c r="E314" s="3">
        <f t="shared" si="44"/>
        <v>756.5</v>
      </c>
      <c r="F314" s="8">
        <f>E314/E313</f>
        <v>1.0768683274021353</v>
      </c>
      <c r="G314" s="2">
        <v>597</v>
      </c>
      <c r="H314" s="2">
        <v>601</v>
      </c>
      <c r="I314" s="2">
        <f t="shared" si="45"/>
        <v>602</v>
      </c>
      <c r="J314" s="2">
        <v>545</v>
      </c>
      <c r="K314" s="2">
        <v>548</v>
      </c>
      <c r="L314" s="2">
        <f t="shared" si="46"/>
        <v>553.25</v>
      </c>
      <c r="M314" s="2">
        <v>454</v>
      </c>
      <c r="N314" s="2">
        <v>457</v>
      </c>
      <c r="O314" s="2">
        <f t="shared" si="47"/>
        <v>458.25</v>
      </c>
      <c r="P314" s="2">
        <v>560</v>
      </c>
      <c r="Q314" s="2">
        <v>573</v>
      </c>
      <c r="R314" s="2">
        <f t="shared" si="48"/>
        <v>564</v>
      </c>
      <c r="S314" s="2">
        <v>501</v>
      </c>
      <c r="T314" s="2">
        <v>506</v>
      </c>
      <c r="U314" s="2">
        <f t="shared" si="49"/>
        <v>506.5</v>
      </c>
      <c r="V314" s="2">
        <v>556</v>
      </c>
      <c r="W314" s="2">
        <v>571</v>
      </c>
      <c r="X314" s="2">
        <f t="shared" si="50"/>
        <v>560</v>
      </c>
      <c r="Y314" s="2">
        <v>628</v>
      </c>
      <c r="Z314" s="2">
        <v>636</v>
      </c>
      <c r="AA314" s="2">
        <f t="shared" si="51"/>
        <v>635.25</v>
      </c>
      <c r="AB314" s="2">
        <v>702</v>
      </c>
      <c r="AC314" s="2">
        <v>704</v>
      </c>
      <c r="AD314" s="2">
        <f t="shared" si="52"/>
        <v>702.75</v>
      </c>
      <c r="AE314" s="2">
        <v>501</v>
      </c>
      <c r="AF314" s="2">
        <v>506</v>
      </c>
      <c r="AG314" s="2">
        <f t="shared" si="53"/>
        <v>506.5</v>
      </c>
      <c r="AH314" s="2">
        <v>639</v>
      </c>
      <c r="AI314" s="2">
        <v>706</v>
      </c>
      <c r="AJ314" s="2">
        <f t="shared" si="54"/>
        <v>692.75</v>
      </c>
      <c r="AK314" s="2">
        <v>833</v>
      </c>
      <c r="AL314" s="2">
        <v>826</v>
      </c>
      <c r="AM314" s="2">
        <f t="shared" si="55"/>
        <v>827.5</v>
      </c>
      <c r="AN314" s="2">
        <v>513</v>
      </c>
      <c r="AO314" s="2">
        <v>521</v>
      </c>
      <c r="AP314" s="2">
        <f t="shared" si="56"/>
        <v>519</v>
      </c>
      <c r="AQ314" s="2">
        <v>628</v>
      </c>
      <c r="AR314" s="2">
        <v>636</v>
      </c>
      <c r="AS314" s="2">
        <f t="shared" si="57"/>
        <v>635.25</v>
      </c>
      <c r="AT314" s="2">
        <v>697</v>
      </c>
      <c r="AU314" s="2">
        <v>700</v>
      </c>
      <c r="AV314" s="2">
        <f t="shared" si="58"/>
        <v>694.25</v>
      </c>
      <c r="AW314" s="2">
        <v>703</v>
      </c>
      <c r="AX314" s="2">
        <v>704</v>
      </c>
      <c r="AY314" s="2">
        <f t="shared" si="59"/>
        <v>699.25</v>
      </c>
      <c r="AZ314" s="2">
        <v>637</v>
      </c>
      <c r="BA314" s="2">
        <v>637</v>
      </c>
      <c r="BB314" s="2">
        <f t="shared" si="60"/>
        <v>638.5</v>
      </c>
      <c r="BC314" s="2">
        <v>533</v>
      </c>
      <c r="BD314" s="2">
        <v>536</v>
      </c>
      <c r="BE314" s="2">
        <f t="shared" si="61"/>
        <v>537</v>
      </c>
      <c r="BF314" s="2">
        <v>261</v>
      </c>
      <c r="BG314" s="2">
        <v>271</v>
      </c>
      <c r="BH314" s="2">
        <f t="shared" si="62"/>
        <v>268.5</v>
      </c>
      <c r="BI314" s="2">
        <v>933</v>
      </c>
      <c r="BJ314" s="2">
        <v>923</v>
      </c>
      <c r="BK314" s="2">
        <f t="shared" si="63"/>
        <v>924.25</v>
      </c>
      <c r="BL314" s="2">
        <v>432</v>
      </c>
      <c r="BM314" s="2">
        <v>438</v>
      </c>
      <c r="BN314" s="2">
        <f t="shared" si="64"/>
        <v>437.75</v>
      </c>
      <c r="BO314" s="2">
        <v>899</v>
      </c>
      <c r="BP314" s="2">
        <v>889</v>
      </c>
      <c r="BQ314" s="2">
        <f t="shared" si="65"/>
        <v>890.75</v>
      </c>
    </row>
    <row r="315" spans="1:69" x14ac:dyDescent="0.2">
      <c r="A315" s="2">
        <v>2013</v>
      </c>
      <c r="B315" s="2">
        <v>3</v>
      </c>
      <c r="C315" s="2">
        <v>757</v>
      </c>
      <c r="D315" s="2">
        <v>749</v>
      </c>
      <c r="E315" s="3">
        <f t="shared" si="44"/>
        <v>752.25</v>
      </c>
      <c r="F315" s="8">
        <f>E315/E314</f>
        <v>0.9943820224719101</v>
      </c>
      <c r="G315" s="2">
        <v>609</v>
      </c>
      <c r="H315" s="2">
        <v>608</v>
      </c>
      <c r="I315" s="2">
        <f t="shared" si="45"/>
        <v>610</v>
      </c>
      <c r="J315" s="2">
        <v>572</v>
      </c>
      <c r="K315" s="2">
        <v>554</v>
      </c>
      <c r="L315" s="2">
        <f t="shared" si="46"/>
        <v>559.25</v>
      </c>
      <c r="M315" s="2">
        <v>465</v>
      </c>
      <c r="N315" s="2">
        <v>466</v>
      </c>
      <c r="O315" s="2">
        <f t="shared" si="47"/>
        <v>466.25</v>
      </c>
      <c r="P315" s="2">
        <v>550</v>
      </c>
      <c r="Q315" s="2">
        <v>548</v>
      </c>
      <c r="R315" s="2">
        <f t="shared" si="48"/>
        <v>559</v>
      </c>
      <c r="S315" s="2">
        <v>513</v>
      </c>
      <c r="T315" s="2">
        <v>512</v>
      </c>
      <c r="U315" s="2">
        <f t="shared" si="49"/>
        <v>516.25</v>
      </c>
      <c r="V315" s="2">
        <v>542</v>
      </c>
      <c r="W315" s="2">
        <v>539</v>
      </c>
      <c r="X315" s="2">
        <f t="shared" si="50"/>
        <v>551.75</v>
      </c>
      <c r="Y315" s="2">
        <v>641</v>
      </c>
      <c r="Z315" s="2">
        <v>643</v>
      </c>
      <c r="AA315" s="2">
        <f t="shared" si="51"/>
        <v>644</v>
      </c>
      <c r="AB315" s="2">
        <v>701</v>
      </c>
      <c r="AC315" s="2">
        <v>696</v>
      </c>
      <c r="AD315" s="2">
        <f t="shared" si="52"/>
        <v>702.5</v>
      </c>
      <c r="AE315" s="2">
        <v>513</v>
      </c>
      <c r="AF315" s="2">
        <v>512</v>
      </c>
      <c r="AG315" s="2">
        <f t="shared" si="53"/>
        <v>516.25</v>
      </c>
      <c r="AH315" s="2">
        <v>720</v>
      </c>
      <c r="AI315" s="2">
        <v>728</v>
      </c>
      <c r="AJ315" s="2">
        <f t="shared" si="54"/>
        <v>739.5</v>
      </c>
      <c r="AK315" s="2">
        <v>825</v>
      </c>
      <c r="AL315" s="2">
        <v>815</v>
      </c>
      <c r="AM315" s="2">
        <f t="shared" si="55"/>
        <v>817.5</v>
      </c>
      <c r="AN315" s="2">
        <v>521</v>
      </c>
      <c r="AO315" s="2">
        <v>524</v>
      </c>
      <c r="AP315" s="2">
        <f t="shared" si="56"/>
        <v>522.75</v>
      </c>
      <c r="AQ315" s="2">
        <v>641</v>
      </c>
      <c r="AR315" s="2">
        <v>643</v>
      </c>
      <c r="AS315" s="2">
        <f t="shared" si="57"/>
        <v>644</v>
      </c>
      <c r="AT315" s="2">
        <v>680</v>
      </c>
      <c r="AU315" s="2">
        <v>676</v>
      </c>
      <c r="AV315" s="2">
        <f t="shared" si="58"/>
        <v>682</v>
      </c>
      <c r="AW315" s="2">
        <v>686</v>
      </c>
      <c r="AX315" s="2">
        <v>681</v>
      </c>
      <c r="AY315" s="2">
        <f t="shared" si="59"/>
        <v>686.75</v>
      </c>
      <c r="AZ315" s="2">
        <v>643</v>
      </c>
      <c r="BA315" s="2">
        <v>641</v>
      </c>
      <c r="BB315" s="2">
        <f t="shared" si="60"/>
        <v>643.5</v>
      </c>
      <c r="BC315" s="2">
        <v>543</v>
      </c>
      <c r="BD315" s="2">
        <v>544</v>
      </c>
      <c r="BE315" s="2">
        <f t="shared" si="61"/>
        <v>545.75</v>
      </c>
      <c r="BF315" s="2">
        <v>271</v>
      </c>
      <c r="BG315" s="2">
        <v>272</v>
      </c>
      <c r="BH315" s="2">
        <f t="shared" si="62"/>
        <v>289</v>
      </c>
      <c r="BI315" s="2">
        <v>918</v>
      </c>
      <c r="BJ315" s="2">
        <v>904</v>
      </c>
      <c r="BK315" s="2">
        <f t="shared" si="63"/>
        <v>906.25</v>
      </c>
      <c r="BL315" s="2">
        <v>443</v>
      </c>
      <c r="BM315" s="2">
        <v>443</v>
      </c>
      <c r="BN315" s="2">
        <f t="shared" si="64"/>
        <v>445.75</v>
      </c>
      <c r="BO315" s="2">
        <v>886</v>
      </c>
      <c r="BP315" s="2">
        <v>873</v>
      </c>
      <c r="BQ315" s="2">
        <f t="shared" si="65"/>
        <v>875.5</v>
      </c>
    </row>
    <row r="316" spans="1:69" x14ac:dyDescent="0.2">
      <c r="A316" s="3">
        <v>2014</v>
      </c>
      <c r="B316" s="2">
        <v>3</v>
      </c>
      <c r="C316" s="2">
        <v>754</v>
      </c>
      <c r="D316" s="2">
        <v>759</v>
      </c>
      <c r="E316" s="3">
        <f t="shared" si="44"/>
        <v>757.5</v>
      </c>
      <c r="F316" s="8">
        <f>E316/E315</f>
        <v>1.0069790628115654</v>
      </c>
      <c r="G316" s="2">
        <v>615</v>
      </c>
      <c r="H316" s="2">
        <v>621</v>
      </c>
      <c r="I316" s="2">
        <f t="shared" si="45"/>
        <v>620.5</v>
      </c>
      <c r="J316" s="2">
        <v>557</v>
      </c>
      <c r="K316" s="2">
        <v>570</v>
      </c>
      <c r="L316" s="2">
        <f t="shared" si="46"/>
        <v>568.25</v>
      </c>
      <c r="M316" s="2">
        <v>468</v>
      </c>
      <c r="N316" s="2">
        <v>477</v>
      </c>
      <c r="O316" s="2">
        <f t="shared" si="47"/>
        <v>476</v>
      </c>
      <c r="P316" s="2">
        <v>590</v>
      </c>
      <c r="Q316" s="2">
        <v>591</v>
      </c>
      <c r="R316" s="2">
        <f t="shared" si="48"/>
        <v>592</v>
      </c>
      <c r="S316" s="2">
        <v>528</v>
      </c>
      <c r="T316" s="2">
        <v>524</v>
      </c>
      <c r="U316" s="2">
        <f t="shared" si="49"/>
        <v>527</v>
      </c>
      <c r="V316" s="2">
        <v>587</v>
      </c>
      <c r="W316" s="2">
        <v>588</v>
      </c>
      <c r="X316" s="2">
        <f t="shared" si="50"/>
        <v>589</v>
      </c>
      <c r="Y316" s="2">
        <v>649</v>
      </c>
      <c r="Z316" s="2">
        <v>658</v>
      </c>
      <c r="AA316" s="2">
        <f t="shared" si="51"/>
        <v>657</v>
      </c>
      <c r="AB316" s="2">
        <v>717</v>
      </c>
      <c r="AC316" s="2">
        <v>720</v>
      </c>
      <c r="AD316" s="2">
        <f t="shared" si="52"/>
        <v>720</v>
      </c>
      <c r="AE316" s="2">
        <v>528</v>
      </c>
      <c r="AF316" s="2">
        <v>524</v>
      </c>
      <c r="AG316" s="2">
        <f t="shared" si="53"/>
        <v>527</v>
      </c>
      <c r="AH316" s="2">
        <v>782</v>
      </c>
      <c r="AI316" s="2">
        <v>813</v>
      </c>
      <c r="AJ316" s="2">
        <f t="shared" si="54"/>
        <v>798.25</v>
      </c>
      <c r="AK316" s="2">
        <v>815</v>
      </c>
      <c r="AL316" s="2">
        <v>820</v>
      </c>
      <c r="AM316" s="2">
        <f t="shared" si="55"/>
        <v>817.75</v>
      </c>
      <c r="AN316" s="2">
        <v>522</v>
      </c>
      <c r="AO316" s="2">
        <v>527</v>
      </c>
      <c r="AP316" s="2">
        <f t="shared" si="56"/>
        <v>526.5</v>
      </c>
      <c r="AQ316" s="2">
        <v>649</v>
      </c>
      <c r="AR316" s="2">
        <v>658</v>
      </c>
      <c r="AS316" s="2">
        <f t="shared" si="57"/>
        <v>657</v>
      </c>
      <c r="AT316" s="2">
        <v>696</v>
      </c>
      <c r="AU316" s="2">
        <v>699</v>
      </c>
      <c r="AV316" s="2">
        <f t="shared" si="58"/>
        <v>698.75</v>
      </c>
      <c r="AW316" s="2">
        <v>699</v>
      </c>
      <c r="AX316" s="2">
        <v>702</v>
      </c>
      <c r="AY316" s="2">
        <f t="shared" si="59"/>
        <v>701.75</v>
      </c>
      <c r="AZ316" s="2">
        <v>649</v>
      </c>
      <c r="BA316" s="2">
        <v>652</v>
      </c>
      <c r="BB316" s="2">
        <f t="shared" si="60"/>
        <v>651.5</v>
      </c>
      <c r="BC316" s="2">
        <v>552</v>
      </c>
      <c r="BD316" s="2">
        <v>554</v>
      </c>
      <c r="BE316" s="2">
        <f t="shared" si="61"/>
        <v>554.75</v>
      </c>
      <c r="BF316" s="2">
        <v>341</v>
      </c>
      <c r="BG316" s="2">
        <v>342</v>
      </c>
      <c r="BH316" s="2">
        <f t="shared" si="62"/>
        <v>349.25</v>
      </c>
      <c r="BI316" s="2">
        <v>899</v>
      </c>
      <c r="BJ316" s="2">
        <v>905</v>
      </c>
      <c r="BK316" s="2">
        <f t="shared" si="63"/>
        <v>902</v>
      </c>
      <c r="BL316" s="2">
        <v>454</v>
      </c>
      <c r="BM316" s="2">
        <v>454</v>
      </c>
      <c r="BN316" s="2">
        <f t="shared" si="64"/>
        <v>457.75</v>
      </c>
      <c r="BO316" s="2">
        <v>870</v>
      </c>
      <c r="BP316" s="2">
        <v>876</v>
      </c>
      <c r="BQ316" s="2">
        <f t="shared" si="65"/>
        <v>873</v>
      </c>
    </row>
    <row r="317" spans="1:69" x14ac:dyDescent="0.2">
      <c r="A317" s="3">
        <v>2015</v>
      </c>
      <c r="B317" s="3">
        <v>3</v>
      </c>
      <c r="C317" s="3">
        <v>758</v>
      </c>
      <c r="D317" s="3">
        <v>745</v>
      </c>
      <c r="E317" s="3">
        <f t="shared" si="44"/>
        <v>742.75</v>
      </c>
      <c r="F317" s="8">
        <f>E317/E316</f>
        <v>0.98052805280528055</v>
      </c>
      <c r="G317" s="3">
        <v>625</v>
      </c>
      <c r="H317" s="3">
        <v>627</v>
      </c>
      <c r="I317" s="2">
        <f t="shared" si="45"/>
        <v>628.5</v>
      </c>
      <c r="J317" s="3">
        <v>576</v>
      </c>
      <c r="K317" s="3">
        <v>589</v>
      </c>
      <c r="L317" s="2">
        <f t="shared" si="46"/>
        <v>586.25</v>
      </c>
      <c r="M317" s="3">
        <v>482</v>
      </c>
      <c r="N317" s="3">
        <v>479</v>
      </c>
      <c r="O317" s="2">
        <f t="shared" si="47"/>
        <v>481</v>
      </c>
      <c r="P317" s="3">
        <v>596</v>
      </c>
      <c r="Q317" s="3">
        <v>587</v>
      </c>
      <c r="R317" s="2">
        <f t="shared" si="48"/>
        <v>584.75</v>
      </c>
      <c r="S317" s="3">
        <v>532</v>
      </c>
      <c r="T317" s="2">
        <v>526</v>
      </c>
      <c r="U317" s="2">
        <f t="shared" si="49"/>
        <v>528.75</v>
      </c>
      <c r="V317" s="3">
        <v>593</v>
      </c>
      <c r="W317" s="3">
        <v>581</v>
      </c>
      <c r="X317" s="2">
        <f t="shared" si="50"/>
        <v>578.5</v>
      </c>
      <c r="Y317" s="3">
        <v>663</v>
      </c>
      <c r="Z317" s="3">
        <v>667</v>
      </c>
      <c r="AA317" s="2">
        <f t="shared" si="51"/>
        <v>666.25</v>
      </c>
      <c r="AB317" s="3">
        <v>723</v>
      </c>
      <c r="AC317" s="3">
        <v>713</v>
      </c>
      <c r="AD317" s="2">
        <f t="shared" si="52"/>
        <v>711.5</v>
      </c>
      <c r="AE317" s="3">
        <v>532</v>
      </c>
      <c r="AF317" s="3">
        <v>526</v>
      </c>
      <c r="AG317" s="2">
        <f t="shared" si="53"/>
        <v>528.75</v>
      </c>
      <c r="AH317" s="3">
        <v>785</v>
      </c>
      <c r="AI317" s="3">
        <v>786</v>
      </c>
      <c r="AJ317" s="2">
        <f t="shared" si="54"/>
        <v>786.25</v>
      </c>
      <c r="AK317" s="3">
        <v>816</v>
      </c>
      <c r="AL317" s="3">
        <v>797</v>
      </c>
      <c r="AM317" s="2">
        <f t="shared" si="55"/>
        <v>793.75</v>
      </c>
      <c r="AN317" s="3">
        <v>530</v>
      </c>
      <c r="AO317" s="3">
        <v>532</v>
      </c>
      <c r="AP317" s="2">
        <f t="shared" si="56"/>
        <v>532.25</v>
      </c>
      <c r="AQ317" s="3">
        <v>663</v>
      </c>
      <c r="AR317" s="3">
        <v>667</v>
      </c>
      <c r="AS317" s="2">
        <f t="shared" si="57"/>
        <v>666.25</v>
      </c>
      <c r="AT317" s="3">
        <v>701</v>
      </c>
      <c r="AU317" s="3">
        <v>691</v>
      </c>
      <c r="AV317" s="2">
        <f t="shared" si="58"/>
        <v>690</v>
      </c>
      <c r="AW317" s="3">
        <v>704</v>
      </c>
      <c r="AX317" s="3">
        <v>692</v>
      </c>
      <c r="AY317" s="2">
        <f t="shared" si="59"/>
        <v>691.25</v>
      </c>
      <c r="AZ317" s="3">
        <v>653</v>
      </c>
      <c r="BA317" s="3">
        <v>647</v>
      </c>
      <c r="BB317" s="2">
        <f t="shared" si="60"/>
        <v>647</v>
      </c>
      <c r="BC317" s="3">
        <v>559</v>
      </c>
      <c r="BD317" s="3">
        <v>560</v>
      </c>
      <c r="BE317" s="2">
        <f t="shared" si="61"/>
        <v>561.25</v>
      </c>
      <c r="BF317" s="3">
        <v>372</v>
      </c>
      <c r="BG317" s="3">
        <v>372</v>
      </c>
      <c r="BH317" s="2">
        <f t="shared" si="62"/>
        <v>376</v>
      </c>
      <c r="BI317" s="3">
        <v>899</v>
      </c>
      <c r="BJ317" s="3">
        <v>873</v>
      </c>
      <c r="BK317" s="2">
        <f t="shared" si="63"/>
        <v>868</v>
      </c>
      <c r="BL317" s="3">
        <v>469</v>
      </c>
      <c r="BM317" s="3">
        <v>469</v>
      </c>
      <c r="BN317" s="2">
        <f t="shared" si="64"/>
        <v>472</v>
      </c>
      <c r="BO317" s="3">
        <v>870</v>
      </c>
      <c r="BP317" s="3">
        <v>847</v>
      </c>
      <c r="BQ317" s="2">
        <f t="shared" si="65"/>
        <v>842.5</v>
      </c>
    </row>
    <row r="318" spans="1:69" x14ac:dyDescent="0.2">
      <c r="A318" s="3">
        <v>2016</v>
      </c>
      <c r="B318" s="3">
        <v>3</v>
      </c>
      <c r="C318" s="3">
        <v>723</v>
      </c>
      <c r="D318" s="3">
        <v>731</v>
      </c>
      <c r="E318" s="3">
        <f t="shared" si="44"/>
        <v>736</v>
      </c>
      <c r="G318" s="3">
        <v>635</v>
      </c>
      <c r="H318" s="3">
        <v>638</v>
      </c>
      <c r="I318" s="2">
        <f t="shared" si="45"/>
        <v>642</v>
      </c>
      <c r="J318" s="3">
        <v>591</v>
      </c>
      <c r="K318" s="3">
        <v>593</v>
      </c>
      <c r="L318" s="2">
        <f t="shared" si="46"/>
        <v>595.25</v>
      </c>
      <c r="M318" s="3">
        <v>484</v>
      </c>
      <c r="N318" s="3">
        <v>485</v>
      </c>
      <c r="O318" s="2">
        <f t="shared" si="47"/>
        <v>486.5</v>
      </c>
      <c r="P318" s="3">
        <v>569</v>
      </c>
      <c r="Q318" s="3">
        <v>573</v>
      </c>
      <c r="R318" s="2">
        <f t="shared" si="48"/>
        <v>576.5</v>
      </c>
      <c r="S318" s="3">
        <v>531</v>
      </c>
      <c r="T318" s="2">
        <v>537</v>
      </c>
      <c r="U318" s="2">
        <f t="shared" si="49"/>
        <v>538.75</v>
      </c>
      <c r="V318" s="3">
        <v>559</v>
      </c>
      <c r="W318" s="3">
        <v>563</v>
      </c>
      <c r="X318" s="2">
        <f t="shared" si="50"/>
        <v>567</v>
      </c>
      <c r="Y318" s="3">
        <v>668</v>
      </c>
      <c r="Z318" s="3">
        <v>673</v>
      </c>
      <c r="AA318" s="2">
        <f t="shared" si="51"/>
        <v>674</v>
      </c>
      <c r="AB318" s="3">
        <v>697</v>
      </c>
      <c r="AC318" s="3">
        <v>718</v>
      </c>
      <c r="AD318" s="2">
        <f t="shared" si="52"/>
        <v>717.75</v>
      </c>
      <c r="AE318" s="3">
        <v>531</v>
      </c>
      <c r="AF318" s="3">
        <v>537</v>
      </c>
      <c r="AG318" s="2">
        <f t="shared" si="53"/>
        <v>538.75</v>
      </c>
      <c r="AH318" s="3">
        <v>788</v>
      </c>
      <c r="AI318" s="3">
        <v>794</v>
      </c>
      <c r="AJ318" s="2">
        <f t="shared" si="54"/>
        <v>806.75</v>
      </c>
      <c r="AK318" s="3">
        <v>765</v>
      </c>
      <c r="AL318" s="3">
        <v>776</v>
      </c>
      <c r="AM318" s="2">
        <f t="shared" si="55"/>
        <v>780.75</v>
      </c>
      <c r="AN318" s="3">
        <v>535</v>
      </c>
      <c r="AO318" s="3">
        <v>538</v>
      </c>
      <c r="AP318" s="2">
        <f t="shared" si="56"/>
        <v>538.25</v>
      </c>
      <c r="AQ318" s="3">
        <v>668</v>
      </c>
      <c r="AR318" s="3">
        <v>673</v>
      </c>
      <c r="AS318" s="2">
        <f t="shared" si="57"/>
        <v>674</v>
      </c>
      <c r="AT318" s="3">
        <v>677</v>
      </c>
      <c r="AU318" s="3">
        <v>690</v>
      </c>
      <c r="AV318" s="2">
        <f t="shared" si="58"/>
        <v>691</v>
      </c>
      <c r="AW318" s="3">
        <v>677</v>
      </c>
      <c r="AX318" s="3">
        <v>690</v>
      </c>
      <c r="AY318" s="2">
        <f t="shared" si="59"/>
        <v>691.25</v>
      </c>
      <c r="AZ318" s="3">
        <v>641</v>
      </c>
      <c r="BA318" s="3">
        <v>646</v>
      </c>
      <c r="BB318" s="2">
        <f t="shared" si="60"/>
        <v>649.25</v>
      </c>
      <c r="BC318" s="3">
        <v>566</v>
      </c>
      <c r="BD318" s="3">
        <v>568</v>
      </c>
      <c r="BE318" s="2">
        <f t="shared" si="61"/>
        <v>570.25</v>
      </c>
      <c r="BF318" s="3">
        <v>388</v>
      </c>
      <c r="BG318" s="3">
        <v>388</v>
      </c>
      <c r="BH318" s="2">
        <f t="shared" si="62"/>
        <v>401.5</v>
      </c>
      <c r="BI318" s="3">
        <v>827</v>
      </c>
      <c r="BJ318" s="3">
        <v>840</v>
      </c>
      <c r="BK318" s="2">
        <f t="shared" si="63"/>
        <v>846</v>
      </c>
      <c r="BL318" s="3">
        <v>481</v>
      </c>
      <c r="BM318" s="3">
        <v>481</v>
      </c>
      <c r="BN318" s="2">
        <f t="shared" si="64"/>
        <v>482.5</v>
      </c>
      <c r="BO318" s="3">
        <v>806</v>
      </c>
      <c r="BP318" s="3">
        <v>818</v>
      </c>
      <c r="BQ318" s="2">
        <f t="shared" si="65"/>
        <v>823.75</v>
      </c>
    </row>
    <row r="319" spans="1:69" s="9" customFormat="1" x14ac:dyDescent="0.2">
      <c r="A319" s="11">
        <v>2017</v>
      </c>
      <c r="B319" s="11">
        <v>3</v>
      </c>
      <c r="C319" s="11">
        <v>759</v>
      </c>
      <c r="D319" s="11"/>
      <c r="E319" s="96"/>
      <c r="F319" s="11"/>
      <c r="G319" s="11">
        <v>657</v>
      </c>
      <c r="H319" s="11"/>
      <c r="I319" s="11"/>
      <c r="J319" s="11">
        <v>604</v>
      </c>
      <c r="K319" s="11"/>
      <c r="L319" s="11"/>
      <c r="M319" s="11">
        <v>492</v>
      </c>
      <c r="N319" s="11"/>
      <c r="O319" s="11"/>
      <c r="P319" s="11">
        <v>591</v>
      </c>
      <c r="Q319" s="11"/>
      <c r="R319" s="11"/>
      <c r="S319" s="11">
        <v>550</v>
      </c>
      <c r="T319" s="11"/>
      <c r="U319" s="11"/>
      <c r="V319" s="11">
        <v>583</v>
      </c>
      <c r="W319" s="11"/>
      <c r="X319" s="11"/>
      <c r="Y319" s="11">
        <v>682</v>
      </c>
      <c r="Z319" s="11"/>
      <c r="AA319" s="11"/>
      <c r="AB319" s="11">
        <v>738</v>
      </c>
      <c r="AC319" s="11"/>
      <c r="AD319" s="11"/>
      <c r="AE319" s="11">
        <v>550</v>
      </c>
      <c r="AF319" s="11"/>
      <c r="AG319" s="11"/>
      <c r="AH319" s="11">
        <v>851</v>
      </c>
      <c r="AI319" s="11"/>
      <c r="AJ319" s="11"/>
      <c r="AK319" s="11">
        <v>806</v>
      </c>
      <c r="AL319" s="11"/>
      <c r="AM319" s="11"/>
      <c r="AN319" s="11">
        <v>542</v>
      </c>
      <c r="AO319" s="11"/>
      <c r="AP319" s="11"/>
      <c r="AQ319" s="11">
        <v>682</v>
      </c>
      <c r="AR319" s="11"/>
      <c r="AS319" s="11"/>
      <c r="AT319" s="11">
        <v>707</v>
      </c>
      <c r="AU319" s="11"/>
      <c r="AV319" s="11"/>
      <c r="AW319" s="11">
        <v>708</v>
      </c>
      <c r="AX319" s="11"/>
      <c r="AY319" s="11"/>
      <c r="AZ319" s="11">
        <v>664</v>
      </c>
      <c r="BA319" s="11"/>
      <c r="BB319" s="11"/>
      <c r="BC319" s="11">
        <v>579</v>
      </c>
      <c r="BD319" s="11"/>
      <c r="BE319" s="11"/>
      <c r="BF319" s="11">
        <v>442</v>
      </c>
      <c r="BG319" s="11"/>
      <c r="BH319" s="11"/>
      <c r="BI319" s="11">
        <v>877</v>
      </c>
      <c r="BJ319" s="11"/>
      <c r="BK319" s="11"/>
      <c r="BL319" s="11">
        <v>487</v>
      </c>
      <c r="BM319" s="11"/>
      <c r="BN319" s="11"/>
      <c r="BO319" s="11">
        <v>853</v>
      </c>
      <c r="BP319" s="11"/>
      <c r="BQ319" s="11"/>
    </row>
    <row r="320" spans="1:69" x14ac:dyDescent="0.2">
      <c r="A320" s="2">
        <v>1912</v>
      </c>
      <c r="B320" s="2">
        <v>4</v>
      </c>
      <c r="C320" s="2">
        <v>0</v>
      </c>
      <c r="D320" s="2">
        <v>0</v>
      </c>
      <c r="E320" s="2">
        <v>9</v>
      </c>
      <c r="F320" s="2"/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9</v>
      </c>
      <c r="P320" s="2">
        <v>0</v>
      </c>
      <c r="Q320" s="2">
        <v>0</v>
      </c>
      <c r="R320" s="2">
        <v>12</v>
      </c>
      <c r="S320" s="2">
        <v>0</v>
      </c>
      <c r="T320" s="2">
        <v>0</v>
      </c>
      <c r="U320" s="2">
        <v>9</v>
      </c>
      <c r="V320" s="2">
        <v>0</v>
      </c>
      <c r="W320" s="2">
        <v>0</v>
      </c>
      <c r="X320" s="2">
        <v>12</v>
      </c>
      <c r="Y320" s="2">
        <v>0</v>
      </c>
      <c r="Z320" s="2">
        <v>0</v>
      </c>
      <c r="AA320" s="2">
        <v>14</v>
      </c>
      <c r="AB320" s="2">
        <v>0</v>
      </c>
      <c r="AC320" s="2">
        <v>0</v>
      </c>
      <c r="AD320" s="2">
        <v>13</v>
      </c>
      <c r="AE320" s="2">
        <v>0</v>
      </c>
      <c r="AF320" s="2">
        <v>0</v>
      </c>
      <c r="AG320" s="2">
        <v>9</v>
      </c>
      <c r="AH320" s="2">
        <v>0</v>
      </c>
      <c r="AI320" s="2">
        <v>0</v>
      </c>
      <c r="AJ320" s="2">
        <v>11</v>
      </c>
      <c r="AK320" s="2">
        <v>0</v>
      </c>
      <c r="AL320" s="2">
        <v>0</v>
      </c>
      <c r="AM320" s="2">
        <v>9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14</v>
      </c>
      <c r="AT320" s="2">
        <v>0</v>
      </c>
      <c r="AU320" s="2">
        <v>0</v>
      </c>
      <c r="AV320" s="2">
        <v>12</v>
      </c>
      <c r="AW320" s="2">
        <v>0</v>
      </c>
      <c r="AX320" s="2">
        <v>0</v>
      </c>
      <c r="AY320" s="2">
        <v>12</v>
      </c>
      <c r="AZ320" s="2">
        <v>0</v>
      </c>
      <c r="BA320" s="2">
        <v>0</v>
      </c>
      <c r="BB320" s="2">
        <v>7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17</v>
      </c>
      <c r="BI320" s="2">
        <v>0</v>
      </c>
      <c r="BJ320" s="2">
        <v>0</v>
      </c>
      <c r="BK320" s="2">
        <v>9</v>
      </c>
      <c r="BL320" s="2">
        <v>0</v>
      </c>
      <c r="BM320" s="2">
        <v>0</v>
      </c>
      <c r="BN320" s="2">
        <v>24</v>
      </c>
      <c r="BO320" s="2">
        <v>0</v>
      </c>
      <c r="BP320" s="2">
        <v>0</v>
      </c>
      <c r="BQ320" s="2">
        <v>9</v>
      </c>
    </row>
    <row r="321" spans="1:69" x14ac:dyDescent="0.2">
      <c r="A321" s="2">
        <v>1913</v>
      </c>
      <c r="B321" s="2">
        <v>4</v>
      </c>
      <c r="C321" s="2">
        <v>0</v>
      </c>
      <c r="D321" s="2">
        <v>0</v>
      </c>
      <c r="E321" s="2">
        <v>9</v>
      </c>
      <c r="F321" s="2"/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9</v>
      </c>
      <c r="P321" s="2">
        <v>0</v>
      </c>
      <c r="Q321" s="2">
        <v>0</v>
      </c>
      <c r="R321" s="2">
        <v>12</v>
      </c>
      <c r="S321" s="2">
        <v>0</v>
      </c>
      <c r="T321" s="2">
        <v>0</v>
      </c>
      <c r="U321" s="2">
        <v>9</v>
      </c>
      <c r="V321" s="2">
        <v>0</v>
      </c>
      <c r="W321" s="2">
        <v>0</v>
      </c>
      <c r="X321" s="2">
        <v>13</v>
      </c>
      <c r="Y321" s="2">
        <v>0</v>
      </c>
      <c r="Z321" s="2">
        <v>0</v>
      </c>
      <c r="AA321" s="2">
        <v>14</v>
      </c>
      <c r="AB321" s="2">
        <v>0</v>
      </c>
      <c r="AC321" s="2">
        <v>0</v>
      </c>
      <c r="AD321" s="2">
        <v>13</v>
      </c>
      <c r="AE321" s="2">
        <v>0</v>
      </c>
      <c r="AF321" s="2">
        <v>0</v>
      </c>
      <c r="AG321" s="2">
        <v>9</v>
      </c>
      <c r="AH321" s="2">
        <v>0</v>
      </c>
      <c r="AI321" s="2">
        <v>0</v>
      </c>
      <c r="AJ321" s="2">
        <v>12</v>
      </c>
      <c r="AK321" s="2">
        <v>0</v>
      </c>
      <c r="AL321" s="2">
        <v>0</v>
      </c>
      <c r="AM321" s="2">
        <v>9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14</v>
      </c>
      <c r="AT321" s="2">
        <v>0</v>
      </c>
      <c r="AU321" s="2">
        <v>0</v>
      </c>
      <c r="AV321" s="2">
        <v>12</v>
      </c>
      <c r="AW321" s="2">
        <v>0</v>
      </c>
      <c r="AX321" s="2">
        <v>0</v>
      </c>
      <c r="AY321" s="2">
        <v>12</v>
      </c>
      <c r="AZ321" s="2">
        <v>0</v>
      </c>
      <c r="BA321" s="2">
        <v>0</v>
      </c>
      <c r="BB321" s="2">
        <v>7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18</v>
      </c>
      <c r="BI321" s="2">
        <v>0</v>
      </c>
      <c r="BJ321" s="2">
        <v>0</v>
      </c>
      <c r="BK321" s="2">
        <v>9</v>
      </c>
      <c r="BL321" s="2">
        <v>0</v>
      </c>
      <c r="BM321" s="2">
        <v>0</v>
      </c>
      <c r="BN321" s="2">
        <v>25</v>
      </c>
      <c r="BO321" s="2">
        <v>0</v>
      </c>
      <c r="BP321" s="2">
        <v>0</v>
      </c>
      <c r="BQ321" s="2">
        <v>9</v>
      </c>
    </row>
    <row r="322" spans="1:69" x14ac:dyDescent="0.2">
      <c r="A322" s="2">
        <v>1914</v>
      </c>
      <c r="B322" s="2">
        <v>4</v>
      </c>
      <c r="C322" s="2">
        <v>0</v>
      </c>
      <c r="D322" s="2">
        <v>0</v>
      </c>
      <c r="E322" s="2">
        <v>9</v>
      </c>
      <c r="F322" s="2"/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9</v>
      </c>
      <c r="P322" s="2">
        <v>0</v>
      </c>
      <c r="Q322" s="2">
        <v>0</v>
      </c>
      <c r="R322" s="2">
        <v>12</v>
      </c>
      <c r="S322" s="2">
        <v>0</v>
      </c>
      <c r="T322" s="2">
        <v>0</v>
      </c>
      <c r="U322" s="2">
        <v>9</v>
      </c>
      <c r="V322" s="2">
        <v>0</v>
      </c>
      <c r="W322" s="2">
        <v>0</v>
      </c>
      <c r="X322" s="2">
        <v>13</v>
      </c>
      <c r="Y322" s="2">
        <v>0</v>
      </c>
      <c r="Z322" s="2">
        <v>0</v>
      </c>
      <c r="AA322" s="2">
        <v>14</v>
      </c>
      <c r="AB322" s="2">
        <v>0</v>
      </c>
      <c r="AC322" s="2">
        <v>0</v>
      </c>
      <c r="AD322" s="2">
        <v>14</v>
      </c>
      <c r="AE322" s="2">
        <v>0</v>
      </c>
      <c r="AF322" s="2">
        <v>0</v>
      </c>
      <c r="AG322" s="2">
        <v>9</v>
      </c>
      <c r="AH322" s="2">
        <v>0</v>
      </c>
      <c r="AI322" s="2">
        <v>0</v>
      </c>
      <c r="AJ322" s="2">
        <v>11</v>
      </c>
      <c r="AK322" s="2">
        <v>0</v>
      </c>
      <c r="AL322" s="2">
        <v>0</v>
      </c>
      <c r="AM322" s="2">
        <v>9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14</v>
      </c>
      <c r="AT322" s="2">
        <v>0</v>
      </c>
      <c r="AU322" s="2">
        <v>0</v>
      </c>
      <c r="AV322" s="2">
        <v>13</v>
      </c>
      <c r="AW322" s="2">
        <v>0</v>
      </c>
      <c r="AX322" s="2">
        <v>0</v>
      </c>
      <c r="AY322" s="2">
        <v>13</v>
      </c>
      <c r="AZ322" s="2">
        <v>0</v>
      </c>
      <c r="BA322" s="2">
        <v>0</v>
      </c>
      <c r="BB322" s="2">
        <v>7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18</v>
      </c>
      <c r="BI322" s="2">
        <v>0</v>
      </c>
      <c r="BJ322" s="2">
        <v>0</v>
      </c>
      <c r="BK322" s="2">
        <v>9</v>
      </c>
      <c r="BL322" s="2">
        <v>0</v>
      </c>
      <c r="BM322" s="2">
        <v>0</v>
      </c>
      <c r="BN322" s="2">
        <v>25</v>
      </c>
      <c r="BO322" s="2">
        <v>0</v>
      </c>
      <c r="BP322" s="2">
        <v>0</v>
      </c>
      <c r="BQ322" s="2">
        <v>10</v>
      </c>
    </row>
    <row r="323" spans="1:69" x14ac:dyDescent="0.2">
      <c r="A323" s="2">
        <v>1915</v>
      </c>
      <c r="B323" s="2">
        <v>4</v>
      </c>
      <c r="C323" s="2">
        <v>0</v>
      </c>
      <c r="D323" s="2">
        <v>0</v>
      </c>
      <c r="E323" s="2">
        <v>10</v>
      </c>
      <c r="F323" s="2"/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9</v>
      </c>
      <c r="P323" s="2">
        <v>0</v>
      </c>
      <c r="Q323" s="2">
        <v>0</v>
      </c>
      <c r="R323" s="2">
        <v>13</v>
      </c>
      <c r="S323" s="2">
        <v>0</v>
      </c>
      <c r="T323" s="2">
        <v>0</v>
      </c>
      <c r="U323" s="2">
        <v>10</v>
      </c>
      <c r="V323" s="2">
        <v>0</v>
      </c>
      <c r="W323" s="2">
        <v>0</v>
      </c>
      <c r="X323" s="2">
        <v>13</v>
      </c>
      <c r="Y323" s="2">
        <v>0</v>
      </c>
      <c r="Z323" s="2">
        <v>0</v>
      </c>
      <c r="AA323" s="2">
        <v>13</v>
      </c>
      <c r="AB323" s="2">
        <v>0</v>
      </c>
      <c r="AC323" s="2">
        <v>0</v>
      </c>
      <c r="AD323" s="2">
        <v>14</v>
      </c>
      <c r="AE323" s="2">
        <v>0</v>
      </c>
      <c r="AF323" s="2">
        <v>0</v>
      </c>
      <c r="AG323" s="2">
        <v>10</v>
      </c>
      <c r="AH323" s="2">
        <v>0</v>
      </c>
      <c r="AI323" s="2">
        <v>0</v>
      </c>
      <c r="AJ323" s="2">
        <v>13</v>
      </c>
      <c r="AK323" s="2">
        <v>0</v>
      </c>
      <c r="AL323" s="2">
        <v>0</v>
      </c>
      <c r="AM323" s="2">
        <v>9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13</v>
      </c>
      <c r="AT323" s="2">
        <v>0</v>
      </c>
      <c r="AU323" s="2">
        <v>0</v>
      </c>
      <c r="AV323" s="2">
        <v>13</v>
      </c>
      <c r="AW323" s="2">
        <v>0</v>
      </c>
      <c r="AX323" s="2">
        <v>0</v>
      </c>
      <c r="AY323" s="2">
        <v>13</v>
      </c>
      <c r="AZ323" s="2">
        <v>0</v>
      </c>
      <c r="BA323" s="2">
        <v>0</v>
      </c>
      <c r="BB323" s="2">
        <v>8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18</v>
      </c>
      <c r="BI323" s="2">
        <v>0</v>
      </c>
      <c r="BJ323" s="2">
        <v>0</v>
      </c>
      <c r="BK323" s="2">
        <v>9</v>
      </c>
      <c r="BL323" s="2">
        <v>0</v>
      </c>
      <c r="BM323" s="2">
        <v>0</v>
      </c>
      <c r="BN323" s="2">
        <v>25</v>
      </c>
      <c r="BO323" s="2">
        <v>0</v>
      </c>
      <c r="BP323" s="2">
        <v>0</v>
      </c>
      <c r="BQ323" s="2">
        <v>10</v>
      </c>
    </row>
    <row r="324" spans="1:69" x14ac:dyDescent="0.2">
      <c r="A324" s="2">
        <v>1916</v>
      </c>
      <c r="B324" s="2">
        <v>4</v>
      </c>
      <c r="C324" s="2">
        <v>0</v>
      </c>
      <c r="D324" s="2">
        <v>0</v>
      </c>
      <c r="E324" s="2">
        <v>13</v>
      </c>
      <c r="F324" s="2"/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11</v>
      </c>
      <c r="P324" s="2">
        <v>0</v>
      </c>
      <c r="Q324" s="2">
        <v>0</v>
      </c>
      <c r="R324" s="2">
        <v>16</v>
      </c>
      <c r="S324" s="2">
        <v>0</v>
      </c>
      <c r="T324" s="2">
        <v>0</v>
      </c>
      <c r="U324" s="2">
        <v>13</v>
      </c>
      <c r="V324" s="2">
        <v>0</v>
      </c>
      <c r="W324" s="2">
        <v>0</v>
      </c>
      <c r="X324" s="2">
        <v>17</v>
      </c>
      <c r="Y324" s="2">
        <v>0</v>
      </c>
      <c r="Z324" s="2">
        <v>0</v>
      </c>
      <c r="AA324" s="2">
        <v>15</v>
      </c>
      <c r="AB324" s="2">
        <v>0</v>
      </c>
      <c r="AC324" s="2">
        <v>0</v>
      </c>
      <c r="AD324" s="2">
        <v>15</v>
      </c>
      <c r="AE324" s="2">
        <v>0</v>
      </c>
      <c r="AF324" s="2">
        <v>0</v>
      </c>
      <c r="AG324" s="2">
        <v>13</v>
      </c>
      <c r="AH324" s="2">
        <v>0</v>
      </c>
      <c r="AI324" s="2">
        <v>0</v>
      </c>
      <c r="AJ324" s="2">
        <v>15</v>
      </c>
      <c r="AK324" s="2">
        <v>0</v>
      </c>
      <c r="AL324" s="2">
        <v>0</v>
      </c>
      <c r="AM324" s="2">
        <v>11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15</v>
      </c>
      <c r="AT324" s="2">
        <v>0</v>
      </c>
      <c r="AU324" s="2">
        <v>0</v>
      </c>
      <c r="AV324" s="2">
        <v>14</v>
      </c>
      <c r="AW324" s="2">
        <v>0</v>
      </c>
      <c r="AX324" s="2">
        <v>0</v>
      </c>
      <c r="AY324" s="2">
        <v>14</v>
      </c>
      <c r="AZ324" s="2">
        <v>0</v>
      </c>
      <c r="BA324" s="2">
        <v>0</v>
      </c>
      <c r="BB324" s="2">
        <v>9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19</v>
      </c>
      <c r="BI324" s="2">
        <v>0</v>
      </c>
      <c r="BJ324" s="2">
        <v>0</v>
      </c>
      <c r="BK324" s="2">
        <v>11</v>
      </c>
      <c r="BL324" s="2">
        <v>0</v>
      </c>
      <c r="BM324" s="2">
        <v>0</v>
      </c>
      <c r="BN324" s="2">
        <v>26</v>
      </c>
      <c r="BO324" s="2">
        <v>0</v>
      </c>
      <c r="BP324" s="2">
        <v>0</v>
      </c>
      <c r="BQ324" s="2">
        <v>11</v>
      </c>
    </row>
    <row r="325" spans="1:69" x14ac:dyDescent="0.2">
      <c r="A325" s="2">
        <v>1917</v>
      </c>
      <c r="B325" s="2">
        <v>4</v>
      </c>
      <c r="C325" s="2">
        <v>0</v>
      </c>
      <c r="D325" s="2">
        <v>0</v>
      </c>
      <c r="E325" s="2">
        <v>17</v>
      </c>
      <c r="F325" s="2"/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14</v>
      </c>
      <c r="P325" s="2">
        <v>0</v>
      </c>
      <c r="Q325" s="2">
        <v>0</v>
      </c>
      <c r="R325" s="2">
        <v>21</v>
      </c>
      <c r="S325" s="2">
        <v>0</v>
      </c>
      <c r="T325" s="2">
        <v>0</v>
      </c>
      <c r="U325" s="2">
        <v>19</v>
      </c>
      <c r="V325" s="2">
        <v>0</v>
      </c>
      <c r="W325" s="2">
        <v>0</v>
      </c>
      <c r="X325" s="2">
        <v>20</v>
      </c>
      <c r="Y325" s="2">
        <v>0</v>
      </c>
      <c r="Z325" s="2">
        <v>0</v>
      </c>
      <c r="AA325" s="2">
        <v>18</v>
      </c>
      <c r="AB325" s="2">
        <v>0</v>
      </c>
      <c r="AC325" s="2">
        <v>0</v>
      </c>
      <c r="AD325" s="2">
        <v>19</v>
      </c>
      <c r="AE325" s="2">
        <v>0</v>
      </c>
      <c r="AF325" s="2">
        <v>0</v>
      </c>
      <c r="AG325" s="2">
        <v>19</v>
      </c>
      <c r="AH325" s="2">
        <v>0</v>
      </c>
      <c r="AI325" s="2">
        <v>0</v>
      </c>
      <c r="AJ325" s="2">
        <v>22</v>
      </c>
      <c r="AK325" s="2">
        <v>0</v>
      </c>
      <c r="AL325" s="2">
        <v>0</v>
      </c>
      <c r="AM325" s="2">
        <v>14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18</v>
      </c>
      <c r="AT325" s="2">
        <v>0</v>
      </c>
      <c r="AU325" s="2">
        <v>0</v>
      </c>
      <c r="AV325" s="2">
        <v>18</v>
      </c>
      <c r="AW325" s="2">
        <v>0</v>
      </c>
      <c r="AX325" s="2">
        <v>0</v>
      </c>
      <c r="AY325" s="2">
        <v>18</v>
      </c>
      <c r="AZ325" s="2">
        <v>0</v>
      </c>
      <c r="BA325" s="2">
        <v>0</v>
      </c>
      <c r="BB325" s="2">
        <v>10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23</v>
      </c>
      <c r="BI325" s="2">
        <v>0</v>
      </c>
      <c r="BJ325" s="2">
        <v>0</v>
      </c>
      <c r="BK325" s="2">
        <v>15</v>
      </c>
      <c r="BL325" s="2">
        <v>0</v>
      </c>
      <c r="BM325" s="2">
        <v>0</v>
      </c>
      <c r="BN325" s="2">
        <v>31</v>
      </c>
      <c r="BO325" s="2">
        <v>0</v>
      </c>
      <c r="BP325" s="2">
        <v>0</v>
      </c>
      <c r="BQ325" s="2">
        <v>15</v>
      </c>
    </row>
    <row r="326" spans="1:69" x14ac:dyDescent="0.2">
      <c r="A326" s="2">
        <v>1918</v>
      </c>
      <c r="B326" s="2">
        <v>4</v>
      </c>
      <c r="C326" s="2">
        <v>0</v>
      </c>
      <c r="D326" s="2">
        <v>0</v>
      </c>
      <c r="E326" s="2">
        <v>19</v>
      </c>
      <c r="F326" s="2"/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16</v>
      </c>
      <c r="P326" s="2">
        <v>0</v>
      </c>
      <c r="Q326" s="2">
        <v>0</v>
      </c>
      <c r="R326" s="2">
        <v>22</v>
      </c>
      <c r="S326" s="2">
        <v>0</v>
      </c>
      <c r="T326" s="2">
        <v>0</v>
      </c>
      <c r="U326" s="2">
        <v>19</v>
      </c>
      <c r="V326" s="2">
        <v>0</v>
      </c>
      <c r="W326" s="2">
        <v>0</v>
      </c>
      <c r="X326" s="2">
        <v>21</v>
      </c>
      <c r="Y326" s="2">
        <v>0</v>
      </c>
      <c r="Z326" s="2">
        <v>0</v>
      </c>
      <c r="AA326" s="2">
        <v>23</v>
      </c>
      <c r="AB326" s="2">
        <v>0</v>
      </c>
      <c r="AC326" s="2">
        <v>0</v>
      </c>
      <c r="AD326" s="2">
        <v>24</v>
      </c>
      <c r="AE326" s="2">
        <v>0</v>
      </c>
      <c r="AF326" s="2">
        <v>0</v>
      </c>
      <c r="AG326" s="2">
        <v>19</v>
      </c>
      <c r="AH326" s="2">
        <v>0</v>
      </c>
      <c r="AI326" s="2">
        <v>0</v>
      </c>
      <c r="AJ326" s="2">
        <v>25</v>
      </c>
      <c r="AK326" s="2">
        <v>0</v>
      </c>
      <c r="AL326" s="2">
        <v>0</v>
      </c>
      <c r="AM326" s="2">
        <v>16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23</v>
      </c>
      <c r="AT326" s="2">
        <v>0</v>
      </c>
      <c r="AU326" s="2">
        <v>0</v>
      </c>
      <c r="AV326" s="2">
        <v>23</v>
      </c>
      <c r="AW326" s="2">
        <v>0</v>
      </c>
      <c r="AX326" s="2">
        <v>0</v>
      </c>
      <c r="AY326" s="2">
        <v>23</v>
      </c>
      <c r="AZ326" s="2">
        <v>0</v>
      </c>
      <c r="BA326" s="2">
        <v>0</v>
      </c>
      <c r="BB326" s="2">
        <v>13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33</v>
      </c>
      <c r="BI326" s="2">
        <v>0</v>
      </c>
      <c r="BJ326" s="2">
        <v>0</v>
      </c>
      <c r="BK326" s="2">
        <v>17</v>
      </c>
      <c r="BL326" s="2">
        <v>0</v>
      </c>
      <c r="BM326" s="2">
        <v>0</v>
      </c>
      <c r="BN326" s="2">
        <v>47</v>
      </c>
      <c r="BO326" s="2">
        <v>0</v>
      </c>
      <c r="BP326" s="2">
        <v>0</v>
      </c>
      <c r="BQ326" s="2">
        <v>16</v>
      </c>
    </row>
    <row r="327" spans="1:69" x14ac:dyDescent="0.2">
      <c r="A327" s="2">
        <v>1919</v>
      </c>
      <c r="B327" s="2">
        <v>4</v>
      </c>
      <c r="C327" s="2">
        <v>0</v>
      </c>
      <c r="D327" s="2">
        <v>0</v>
      </c>
      <c r="E327" s="2">
        <v>20</v>
      </c>
      <c r="F327" s="2"/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17</v>
      </c>
      <c r="P327" s="2">
        <v>0</v>
      </c>
      <c r="Q327" s="2">
        <v>0</v>
      </c>
      <c r="R327" s="2">
        <v>24</v>
      </c>
      <c r="S327" s="2">
        <v>0</v>
      </c>
      <c r="T327" s="2">
        <v>0</v>
      </c>
      <c r="U327" s="2">
        <v>20</v>
      </c>
      <c r="V327" s="2">
        <v>0</v>
      </c>
      <c r="W327" s="2">
        <v>0</v>
      </c>
      <c r="X327" s="2">
        <v>24</v>
      </c>
      <c r="Y327" s="2">
        <v>0</v>
      </c>
      <c r="Z327" s="2">
        <v>0</v>
      </c>
      <c r="AA327" s="2">
        <v>22</v>
      </c>
      <c r="AB327" s="2">
        <v>0</v>
      </c>
      <c r="AC327" s="2">
        <v>0</v>
      </c>
      <c r="AD327" s="2">
        <v>25</v>
      </c>
      <c r="AE327" s="2">
        <v>0</v>
      </c>
      <c r="AF327" s="2">
        <v>0</v>
      </c>
      <c r="AG327" s="2">
        <v>20</v>
      </c>
      <c r="AH327" s="2">
        <v>0</v>
      </c>
      <c r="AI327" s="2">
        <v>0</v>
      </c>
      <c r="AJ327" s="2">
        <v>26</v>
      </c>
      <c r="AK327" s="2">
        <v>0</v>
      </c>
      <c r="AL327" s="2">
        <v>0</v>
      </c>
      <c r="AM327" s="2">
        <v>16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22</v>
      </c>
      <c r="AT327" s="2">
        <v>0</v>
      </c>
      <c r="AU327" s="2">
        <v>0</v>
      </c>
      <c r="AV327" s="2">
        <v>24</v>
      </c>
      <c r="AW327" s="2">
        <v>0</v>
      </c>
      <c r="AX327" s="2">
        <v>0</v>
      </c>
      <c r="AY327" s="2">
        <v>24</v>
      </c>
      <c r="AZ327" s="2">
        <v>0</v>
      </c>
      <c r="BA327" s="2">
        <v>0</v>
      </c>
      <c r="BB327" s="2">
        <v>13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33</v>
      </c>
      <c r="BI327" s="2">
        <v>0</v>
      </c>
      <c r="BJ327" s="2">
        <v>0</v>
      </c>
      <c r="BK327" s="2">
        <v>18</v>
      </c>
      <c r="BL327" s="2">
        <v>0</v>
      </c>
      <c r="BM327" s="2">
        <v>0</v>
      </c>
      <c r="BN327" s="2">
        <v>46</v>
      </c>
      <c r="BO327" s="2">
        <v>0</v>
      </c>
      <c r="BP327" s="2">
        <v>0</v>
      </c>
      <c r="BQ327" s="2">
        <v>18</v>
      </c>
    </row>
    <row r="328" spans="1:69" x14ac:dyDescent="0.2">
      <c r="A328" s="2">
        <v>1920</v>
      </c>
      <c r="B328" s="2">
        <v>4</v>
      </c>
      <c r="C328" s="2">
        <v>0</v>
      </c>
      <c r="D328" s="2">
        <v>0</v>
      </c>
      <c r="E328" s="2">
        <v>22</v>
      </c>
      <c r="F328" s="2"/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17</v>
      </c>
      <c r="P328" s="2">
        <v>0</v>
      </c>
      <c r="Q328" s="2">
        <v>0</v>
      </c>
      <c r="R328" s="2">
        <v>25</v>
      </c>
      <c r="S328" s="2">
        <v>0</v>
      </c>
      <c r="T328" s="2">
        <v>0</v>
      </c>
      <c r="U328" s="2">
        <v>21</v>
      </c>
      <c r="V328" s="2">
        <v>0</v>
      </c>
      <c r="W328" s="2">
        <v>0</v>
      </c>
      <c r="X328" s="2">
        <v>24</v>
      </c>
      <c r="Y328" s="2">
        <v>0</v>
      </c>
      <c r="Z328" s="2">
        <v>0</v>
      </c>
      <c r="AA328" s="2">
        <v>23</v>
      </c>
      <c r="AB328" s="2">
        <v>0</v>
      </c>
      <c r="AC328" s="2">
        <v>0</v>
      </c>
      <c r="AD328" s="2">
        <v>26</v>
      </c>
      <c r="AE328" s="2">
        <v>0</v>
      </c>
      <c r="AF328" s="2">
        <v>0</v>
      </c>
      <c r="AG328" s="2">
        <v>21</v>
      </c>
      <c r="AH328" s="2">
        <v>0</v>
      </c>
      <c r="AI328" s="2">
        <v>0</v>
      </c>
      <c r="AJ328" s="2">
        <v>30</v>
      </c>
      <c r="AK328" s="2">
        <v>0</v>
      </c>
      <c r="AL328" s="2">
        <v>0</v>
      </c>
      <c r="AM328" s="2">
        <v>18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23</v>
      </c>
      <c r="AT328" s="2">
        <v>0</v>
      </c>
      <c r="AU328" s="2">
        <v>0</v>
      </c>
      <c r="AV328" s="2">
        <v>25</v>
      </c>
      <c r="AW328" s="2">
        <v>0</v>
      </c>
      <c r="AX328" s="2">
        <v>0</v>
      </c>
      <c r="AY328" s="2">
        <v>25</v>
      </c>
      <c r="AZ328" s="2">
        <v>0</v>
      </c>
      <c r="BA328" s="2">
        <v>0</v>
      </c>
      <c r="BB328" s="2">
        <v>15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32</v>
      </c>
      <c r="BI328" s="2">
        <v>0</v>
      </c>
      <c r="BJ328" s="2">
        <v>0</v>
      </c>
      <c r="BK328" s="2">
        <v>20</v>
      </c>
      <c r="BL328" s="2">
        <v>0</v>
      </c>
      <c r="BM328" s="2">
        <v>0</v>
      </c>
      <c r="BN328" s="2">
        <v>45</v>
      </c>
      <c r="BO328" s="2">
        <v>0</v>
      </c>
      <c r="BP328" s="2">
        <v>0</v>
      </c>
      <c r="BQ328" s="2">
        <v>19</v>
      </c>
    </row>
    <row r="329" spans="1:69" x14ac:dyDescent="0.2">
      <c r="A329" s="2">
        <v>1921</v>
      </c>
      <c r="B329" s="2">
        <v>4</v>
      </c>
      <c r="C329" s="2">
        <v>0</v>
      </c>
      <c r="D329" s="2">
        <v>0</v>
      </c>
      <c r="E329" s="2">
        <v>21</v>
      </c>
      <c r="F329" s="2"/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16</v>
      </c>
      <c r="P329" s="2">
        <v>0</v>
      </c>
      <c r="Q329" s="2">
        <v>0</v>
      </c>
      <c r="R329" s="2">
        <v>25</v>
      </c>
      <c r="S329" s="2">
        <v>0</v>
      </c>
      <c r="T329" s="2">
        <v>0</v>
      </c>
      <c r="U329" s="2">
        <v>19</v>
      </c>
      <c r="V329" s="2">
        <v>0</v>
      </c>
      <c r="W329" s="2">
        <v>0</v>
      </c>
      <c r="X329" s="2">
        <v>25</v>
      </c>
      <c r="Y329" s="2">
        <v>0</v>
      </c>
      <c r="Z329" s="2">
        <v>0</v>
      </c>
      <c r="AA329" s="2">
        <v>22</v>
      </c>
      <c r="AB329" s="2">
        <v>0</v>
      </c>
      <c r="AC329" s="2">
        <v>0</v>
      </c>
      <c r="AD329" s="2">
        <v>26</v>
      </c>
      <c r="AE329" s="2">
        <v>0</v>
      </c>
      <c r="AF329" s="2">
        <v>0</v>
      </c>
      <c r="AG329" s="2">
        <v>19</v>
      </c>
      <c r="AH329" s="2">
        <v>0</v>
      </c>
      <c r="AI329" s="2">
        <v>0</v>
      </c>
      <c r="AJ329" s="2">
        <v>26</v>
      </c>
      <c r="AK329" s="2">
        <v>0</v>
      </c>
      <c r="AL329" s="2">
        <v>0</v>
      </c>
      <c r="AM329" s="2">
        <v>19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22</v>
      </c>
      <c r="AT329" s="2">
        <v>0</v>
      </c>
      <c r="AU329" s="2">
        <v>0</v>
      </c>
      <c r="AV329" s="2">
        <v>25</v>
      </c>
      <c r="AW329" s="2">
        <v>0</v>
      </c>
      <c r="AX329" s="2">
        <v>0</v>
      </c>
      <c r="AY329" s="2">
        <v>25</v>
      </c>
      <c r="AZ329" s="2">
        <v>0</v>
      </c>
      <c r="BA329" s="2">
        <v>0</v>
      </c>
      <c r="BB329" s="2">
        <v>15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33</v>
      </c>
      <c r="BI329" s="2">
        <v>0</v>
      </c>
      <c r="BJ329" s="2">
        <v>0</v>
      </c>
      <c r="BK329" s="2">
        <v>20</v>
      </c>
      <c r="BL329" s="2">
        <v>0</v>
      </c>
      <c r="BM329" s="2">
        <v>0</v>
      </c>
      <c r="BN329" s="2">
        <v>45</v>
      </c>
      <c r="BO329" s="2">
        <v>0</v>
      </c>
      <c r="BP329" s="2">
        <v>0</v>
      </c>
      <c r="BQ329" s="2">
        <v>19</v>
      </c>
    </row>
    <row r="330" spans="1:69" x14ac:dyDescent="0.2">
      <c r="A330" s="2">
        <v>1922</v>
      </c>
      <c r="B330" s="2">
        <v>4</v>
      </c>
      <c r="C330" s="2">
        <v>0</v>
      </c>
      <c r="D330" s="2">
        <v>0</v>
      </c>
      <c r="E330" s="2">
        <v>18</v>
      </c>
      <c r="F330" s="2"/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15</v>
      </c>
      <c r="P330" s="2">
        <v>0</v>
      </c>
      <c r="Q330" s="2">
        <v>0</v>
      </c>
      <c r="R330" s="2">
        <v>23</v>
      </c>
      <c r="S330" s="2">
        <v>0</v>
      </c>
      <c r="T330" s="2">
        <v>0</v>
      </c>
      <c r="U330" s="2">
        <v>17</v>
      </c>
      <c r="V330" s="2">
        <v>0</v>
      </c>
      <c r="W330" s="2">
        <v>0</v>
      </c>
      <c r="X330" s="2">
        <v>23</v>
      </c>
      <c r="Y330" s="2">
        <v>0</v>
      </c>
      <c r="Z330" s="2">
        <v>0</v>
      </c>
      <c r="AA330" s="2">
        <v>21</v>
      </c>
      <c r="AB330" s="2">
        <v>0</v>
      </c>
      <c r="AC330" s="2">
        <v>0</v>
      </c>
      <c r="AD330" s="2">
        <v>25</v>
      </c>
      <c r="AE330" s="2">
        <v>0</v>
      </c>
      <c r="AF330" s="2">
        <v>0</v>
      </c>
      <c r="AG330" s="2">
        <v>17</v>
      </c>
      <c r="AH330" s="2">
        <v>0</v>
      </c>
      <c r="AI330" s="2">
        <v>0</v>
      </c>
      <c r="AJ330" s="2">
        <v>23</v>
      </c>
      <c r="AK330" s="2">
        <v>0</v>
      </c>
      <c r="AL330" s="2">
        <v>0</v>
      </c>
      <c r="AM330" s="2">
        <v>18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21</v>
      </c>
      <c r="AT330" s="2">
        <v>0</v>
      </c>
      <c r="AU330" s="2">
        <v>0</v>
      </c>
      <c r="AV330" s="2">
        <v>23</v>
      </c>
      <c r="AW330" s="2">
        <v>0</v>
      </c>
      <c r="AX330" s="2">
        <v>0</v>
      </c>
      <c r="AY330" s="2">
        <v>23</v>
      </c>
      <c r="AZ330" s="2">
        <v>0</v>
      </c>
      <c r="BA330" s="2">
        <v>0</v>
      </c>
      <c r="BB330" s="2">
        <v>13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30</v>
      </c>
      <c r="BI330" s="2">
        <v>0</v>
      </c>
      <c r="BJ330" s="2">
        <v>0</v>
      </c>
      <c r="BK330" s="2">
        <v>19</v>
      </c>
      <c r="BL330" s="2">
        <v>0</v>
      </c>
      <c r="BM330" s="2">
        <v>0</v>
      </c>
      <c r="BN330" s="2">
        <v>41</v>
      </c>
      <c r="BO330" s="2">
        <v>0</v>
      </c>
      <c r="BP330" s="2">
        <v>0</v>
      </c>
      <c r="BQ330" s="2">
        <v>19</v>
      </c>
    </row>
    <row r="331" spans="1:69" x14ac:dyDescent="0.2">
      <c r="A331" s="2">
        <v>1923</v>
      </c>
      <c r="B331" s="2">
        <v>4</v>
      </c>
      <c r="C331" s="2">
        <v>0</v>
      </c>
      <c r="D331" s="2">
        <v>0</v>
      </c>
      <c r="E331" s="2">
        <v>19</v>
      </c>
      <c r="F331" s="2"/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14</v>
      </c>
      <c r="P331" s="2">
        <v>0</v>
      </c>
      <c r="Q331" s="2">
        <v>0</v>
      </c>
      <c r="R331" s="2">
        <v>22</v>
      </c>
      <c r="S331" s="2">
        <v>0</v>
      </c>
      <c r="T331" s="2">
        <v>0</v>
      </c>
      <c r="U331" s="2">
        <v>18</v>
      </c>
      <c r="V331" s="2">
        <v>0</v>
      </c>
      <c r="W331" s="2">
        <v>0</v>
      </c>
      <c r="X331" s="2">
        <v>22</v>
      </c>
      <c r="Y331" s="2">
        <v>0</v>
      </c>
      <c r="Z331" s="2">
        <v>0</v>
      </c>
      <c r="AA331" s="2">
        <v>21</v>
      </c>
      <c r="AB331" s="2">
        <v>0</v>
      </c>
      <c r="AC331" s="2">
        <v>0</v>
      </c>
      <c r="AD331" s="2">
        <v>25</v>
      </c>
      <c r="AE331" s="2">
        <v>0</v>
      </c>
      <c r="AF331" s="2">
        <v>0</v>
      </c>
      <c r="AG331" s="2">
        <v>18</v>
      </c>
      <c r="AH331" s="2">
        <v>0</v>
      </c>
      <c r="AI331" s="2">
        <v>0</v>
      </c>
      <c r="AJ331" s="2">
        <v>24</v>
      </c>
      <c r="AK331" s="2">
        <v>0</v>
      </c>
      <c r="AL331" s="2">
        <v>0</v>
      </c>
      <c r="AM331" s="2">
        <v>17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21</v>
      </c>
      <c r="AT331" s="2">
        <v>0</v>
      </c>
      <c r="AU331" s="2">
        <v>0</v>
      </c>
      <c r="AV331" s="2">
        <v>24</v>
      </c>
      <c r="AW331" s="2">
        <v>0</v>
      </c>
      <c r="AX331" s="2">
        <v>0</v>
      </c>
      <c r="AY331" s="2">
        <v>24</v>
      </c>
      <c r="AZ331" s="2">
        <v>0</v>
      </c>
      <c r="BA331" s="2">
        <v>0</v>
      </c>
      <c r="BB331" s="2">
        <v>13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30</v>
      </c>
      <c r="BI331" s="2">
        <v>0</v>
      </c>
      <c r="BJ331" s="2">
        <v>0</v>
      </c>
      <c r="BK331" s="2">
        <v>20</v>
      </c>
      <c r="BL331" s="2">
        <v>0</v>
      </c>
      <c r="BM331" s="2">
        <v>0</v>
      </c>
      <c r="BN331" s="2">
        <v>41</v>
      </c>
      <c r="BO331" s="2">
        <v>0</v>
      </c>
      <c r="BP331" s="2">
        <v>0</v>
      </c>
      <c r="BQ331" s="2">
        <v>20</v>
      </c>
    </row>
    <row r="332" spans="1:69" x14ac:dyDescent="0.2">
      <c r="A332" s="2">
        <v>1924</v>
      </c>
      <c r="B332" s="2">
        <v>4</v>
      </c>
      <c r="C332" s="2">
        <v>0</v>
      </c>
      <c r="D332" s="2">
        <v>0</v>
      </c>
      <c r="E332" s="2">
        <v>19</v>
      </c>
      <c r="F332" s="2"/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14</v>
      </c>
      <c r="P332" s="2">
        <v>0</v>
      </c>
      <c r="Q332" s="2">
        <v>0</v>
      </c>
      <c r="R332" s="2">
        <v>23</v>
      </c>
      <c r="S332" s="2">
        <v>0</v>
      </c>
      <c r="T332" s="2">
        <v>0</v>
      </c>
      <c r="U332" s="2">
        <v>19</v>
      </c>
      <c r="V332" s="2">
        <v>0</v>
      </c>
      <c r="W332" s="2">
        <v>0</v>
      </c>
      <c r="X332" s="2">
        <v>23</v>
      </c>
      <c r="Y332" s="2">
        <v>0</v>
      </c>
      <c r="Z332" s="2">
        <v>0</v>
      </c>
      <c r="AA332" s="2">
        <v>22</v>
      </c>
      <c r="AB332" s="2">
        <v>0</v>
      </c>
      <c r="AC332" s="2">
        <v>0</v>
      </c>
      <c r="AD332" s="2">
        <v>25</v>
      </c>
      <c r="AE332" s="2">
        <v>0</v>
      </c>
      <c r="AF332" s="2">
        <v>0</v>
      </c>
      <c r="AG332" s="2">
        <v>19</v>
      </c>
      <c r="AH332" s="2">
        <v>0</v>
      </c>
      <c r="AI332" s="2">
        <v>0</v>
      </c>
      <c r="AJ332" s="2">
        <v>25</v>
      </c>
      <c r="AK332" s="2">
        <v>0</v>
      </c>
      <c r="AL332" s="2">
        <v>0</v>
      </c>
      <c r="AM332" s="2">
        <v>16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22</v>
      </c>
      <c r="AT332" s="2">
        <v>0</v>
      </c>
      <c r="AU332" s="2">
        <v>0</v>
      </c>
      <c r="AV332" s="2">
        <v>24</v>
      </c>
      <c r="AW332" s="2">
        <v>0</v>
      </c>
      <c r="AX332" s="2">
        <v>0</v>
      </c>
      <c r="AY332" s="2">
        <v>24</v>
      </c>
      <c r="AZ332" s="2">
        <v>0</v>
      </c>
      <c r="BA332" s="2">
        <v>0</v>
      </c>
      <c r="BB332" s="2">
        <v>13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28</v>
      </c>
      <c r="BI332" s="2">
        <v>0</v>
      </c>
      <c r="BJ332" s="2">
        <v>0</v>
      </c>
      <c r="BK332" s="2">
        <v>21</v>
      </c>
      <c r="BL332" s="2">
        <v>0</v>
      </c>
      <c r="BM332" s="2">
        <v>0</v>
      </c>
      <c r="BN332" s="2">
        <v>39</v>
      </c>
      <c r="BO332" s="2">
        <v>0</v>
      </c>
      <c r="BP332" s="2">
        <v>0</v>
      </c>
      <c r="BQ332" s="2">
        <v>20</v>
      </c>
    </row>
    <row r="333" spans="1:69" x14ac:dyDescent="0.2">
      <c r="A333" s="2">
        <v>1925</v>
      </c>
      <c r="B333" s="2">
        <v>4</v>
      </c>
      <c r="C333" s="2">
        <v>0</v>
      </c>
      <c r="D333" s="2">
        <v>0</v>
      </c>
      <c r="E333" s="2">
        <v>19</v>
      </c>
      <c r="F333" s="2"/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14</v>
      </c>
      <c r="P333" s="2">
        <v>0</v>
      </c>
      <c r="Q333" s="2">
        <v>0</v>
      </c>
      <c r="R333" s="2">
        <v>23</v>
      </c>
      <c r="S333" s="2">
        <v>0</v>
      </c>
      <c r="T333" s="2">
        <v>0</v>
      </c>
      <c r="U333" s="2">
        <v>18</v>
      </c>
      <c r="V333" s="2">
        <v>0</v>
      </c>
      <c r="W333" s="2">
        <v>0</v>
      </c>
      <c r="X333" s="2">
        <v>23</v>
      </c>
      <c r="Y333" s="2">
        <v>0</v>
      </c>
      <c r="Z333" s="2">
        <v>0</v>
      </c>
      <c r="AA333" s="2">
        <v>22</v>
      </c>
      <c r="AB333" s="2">
        <v>0</v>
      </c>
      <c r="AC333" s="2">
        <v>0</v>
      </c>
      <c r="AD333" s="2">
        <v>25</v>
      </c>
      <c r="AE333" s="2">
        <v>0</v>
      </c>
      <c r="AF333" s="2">
        <v>0</v>
      </c>
      <c r="AG333" s="2">
        <v>18</v>
      </c>
      <c r="AH333" s="2">
        <v>0</v>
      </c>
      <c r="AI333" s="2">
        <v>0</v>
      </c>
      <c r="AJ333" s="2">
        <v>23</v>
      </c>
      <c r="AK333" s="2">
        <v>0</v>
      </c>
      <c r="AL333" s="2">
        <v>0</v>
      </c>
      <c r="AM333" s="2">
        <v>16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22</v>
      </c>
      <c r="AT333" s="2">
        <v>0</v>
      </c>
      <c r="AU333" s="2">
        <v>0</v>
      </c>
      <c r="AV333" s="2">
        <v>23</v>
      </c>
      <c r="AW333" s="2">
        <v>0</v>
      </c>
      <c r="AX333" s="2">
        <v>0</v>
      </c>
      <c r="AY333" s="2">
        <v>23</v>
      </c>
      <c r="AZ333" s="2">
        <v>0</v>
      </c>
      <c r="BA333" s="2">
        <v>0</v>
      </c>
      <c r="BB333" s="2">
        <v>13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27</v>
      </c>
      <c r="BI333" s="2">
        <v>0</v>
      </c>
      <c r="BJ333" s="2">
        <v>0</v>
      </c>
      <c r="BK333" s="2">
        <v>21</v>
      </c>
      <c r="BL333" s="2">
        <v>0</v>
      </c>
      <c r="BM333" s="2">
        <v>0</v>
      </c>
      <c r="BN333" s="2">
        <v>37</v>
      </c>
      <c r="BO333" s="2">
        <v>0</v>
      </c>
      <c r="BP333" s="2">
        <v>0</v>
      </c>
      <c r="BQ333" s="2">
        <v>20</v>
      </c>
    </row>
    <row r="334" spans="1:69" x14ac:dyDescent="0.2">
      <c r="A334" s="2">
        <v>1926</v>
      </c>
      <c r="B334" s="2">
        <v>4</v>
      </c>
      <c r="C334" s="2">
        <v>0</v>
      </c>
      <c r="D334" s="2">
        <v>0</v>
      </c>
      <c r="E334" s="2">
        <v>18</v>
      </c>
      <c r="F334" s="2"/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14</v>
      </c>
      <c r="P334" s="2">
        <v>0</v>
      </c>
      <c r="Q334" s="2">
        <v>0</v>
      </c>
      <c r="R334" s="2">
        <v>23</v>
      </c>
      <c r="S334" s="2">
        <v>0</v>
      </c>
      <c r="T334" s="2">
        <v>0</v>
      </c>
      <c r="U334" s="2">
        <v>18</v>
      </c>
      <c r="V334" s="2">
        <v>0</v>
      </c>
      <c r="W334" s="2">
        <v>0</v>
      </c>
      <c r="X334" s="2">
        <v>23</v>
      </c>
      <c r="Y334" s="2">
        <v>0</v>
      </c>
      <c r="Z334" s="2">
        <v>0</v>
      </c>
      <c r="AA334" s="2">
        <v>21</v>
      </c>
      <c r="AB334" s="2">
        <v>0</v>
      </c>
      <c r="AC334" s="2">
        <v>0</v>
      </c>
      <c r="AD334" s="2">
        <v>25</v>
      </c>
      <c r="AE334" s="2">
        <v>0</v>
      </c>
      <c r="AF334" s="2">
        <v>0</v>
      </c>
      <c r="AG334" s="2">
        <v>18</v>
      </c>
      <c r="AH334" s="2">
        <v>0</v>
      </c>
      <c r="AI334" s="2">
        <v>0</v>
      </c>
      <c r="AJ334" s="2">
        <v>23</v>
      </c>
      <c r="AK334" s="2">
        <v>0</v>
      </c>
      <c r="AL334" s="2">
        <v>0</v>
      </c>
      <c r="AM334" s="2">
        <v>17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21</v>
      </c>
      <c r="AT334" s="2">
        <v>0</v>
      </c>
      <c r="AU334" s="2">
        <v>0</v>
      </c>
      <c r="AV334" s="2">
        <v>24</v>
      </c>
      <c r="AW334" s="2">
        <v>0</v>
      </c>
      <c r="AX334" s="2">
        <v>0</v>
      </c>
      <c r="AY334" s="2">
        <v>24</v>
      </c>
      <c r="AZ334" s="2">
        <v>0</v>
      </c>
      <c r="BA334" s="2">
        <v>0</v>
      </c>
      <c r="BB334" s="2">
        <v>13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27</v>
      </c>
      <c r="BI334" s="2">
        <v>0</v>
      </c>
      <c r="BJ334" s="2">
        <v>0</v>
      </c>
      <c r="BK334" s="2">
        <v>21</v>
      </c>
      <c r="BL334" s="2">
        <v>0</v>
      </c>
      <c r="BM334" s="2">
        <v>0</v>
      </c>
      <c r="BN334" s="2">
        <v>37</v>
      </c>
      <c r="BO334" s="2">
        <v>0</v>
      </c>
      <c r="BP334" s="2">
        <v>0</v>
      </c>
      <c r="BQ334" s="2">
        <v>20</v>
      </c>
    </row>
    <row r="335" spans="1:69" x14ac:dyDescent="0.2">
      <c r="A335" s="2">
        <v>1927</v>
      </c>
      <c r="B335" s="2">
        <v>4</v>
      </c>
      <c r="C335" s="2">
        <v>0</v>
      </c>
      <c r="D335" s="2">
        <v>0</v>
      </c>
      <c r="E335" s="2">
        <v>18</v>
      </c>
      <c r="F335" s="2"/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14</v>
      </c>
      <c r="P335" s="2">
        <v>0</v>
      </c>
      <c r="Q335" s="2">
        <v>0</v>
      </c>
      <c r="R335" s="2">
        <v>24</v>
      </c>
      <c r="S335" s="2">
        <v>0</v>
      </c>
      <c r="T335" s="2">
        <v>0</v>
      </c>
      <c r="U335" s="2">
        <v>17</v>
      </c>
      <c r="V335" s="2">
        <v>0</v>
      </c>
      <c r="W335" s="2">
        <v>0</v>
      </c>
      <c r="X335" s="2">
        <v>23</v>
      </c>
      <c r="Y335" s="2">
        <v>0</v>
      </c>
      <c r="Z335" s="2">
        <v>0</v>
      </c>
      <c r="AA335" s="2">
        <v>21</v>
      </c>
      <c r="AB335" s="2">
        <v>0</v>
      </c>
      <c r="AC335" s="2">
        <v>0</v>
      </c>
      <c r="AD335" s="2">
        <v>25</v>
      </c>
      <c r="AE335" s="2">
        <v>0</v>
      </c>
      <c r="AF335" s="2">
        <v>0</v>
      </c>
      <c r="AG335" s="2">
        <v>17</v>
      </c>
      <c r="AH335" s="2">
        <v>0</v>
      </c>
      <c r="AI335" s="2">
        <v>0</v>
      </c>
      <c r="AJ335" s="2">
        <v>21</v>
      </c>
      <c r="AK335" s="2">
        <v>0</v>
      </c>
      <c r="AL335" s="2">
        <v>0</v>
      </c>
      <c r="AM335" s="2">
        <v>17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21</v>
      </c>
      <c r="AT335" s="2">
        <v>0</v>
      </c>
      <c r="AU335" s="2">
        <v>0</v>
      </c>
      <c r="AV335" s="2">
        <v>24</v>
      </c>
      <c r="AW335" s="2">
        <v>0</v>
      </c>
      <c r="AX335" s="2">
        <v>0</v>
      </c>
      <c r="AY335" s="2">
        <v>24</v>
      </c>
      <c r="AZ335" s="2">
        <v>0</v>
      </c>
      <c r="BA335" s="2">
        <v>0</v>
      </c>
      <c r="BB335" s="2">
        <v>13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27</v>
      </c>
      <c r="BI335" s="2">
        <v>0</v>
      </c>
      <c r="BJ335" s="2">
        <v>0</v>
      </c>
      <c r="BK335" s="2">
        <v>22</v>
      </c>
      <c r="BL335" s="2">
        <v>0</v>
      </c>
      <c r="BM335" s="2">
        <v>0</v>
      </c>
      <c r="BN335" s="2">
        <v>38</v>
      </c>
      <c r="BO335" s="2">
        <v>0</v>
      </c>
      <c r="BP335" s="2">
        <v>0</v>
      </c>
      <c r="BQ335" s="2">
        <v>21</v>
      </c>
    </row>
    <row r="336" spans="1:69" x14ac:dyDescent="0.2">
      <c r="A336" s="2">
        <v>1928</v>
      </c>
      <c r="B336" s="2">
        <v>4</v>
      </c>
      <c r="C336" s="2">
        <v>0</v>
      </c>
      <c r="D336" s="2">
        <v>0</v>
      </c>
      <c r="E336" s="2">
        <v>17</v>
      </c>
      <c r="F336" s="2"/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14</v>
      </c>
      <c r="P336" s="2">
        <v>0</v>
      </c>
      <c r="Q336" s="2">
        <v>0</v>
      </c>
      <c r="R336" s="2">
        <v>24</v>
      </c>
      <c r="S336" s="2">
        <v>0</v>
      </c>
      <c r="T336" s="2">
        <v>0</v>
      </c>
      <c r="U336" s="2">
        <v>17</v>
      </c>
      <c r="V336" s="2">
        <v>0</v>
      </c>
      <c r="W336" s="2">
        <v>0</v>
      </c>
      <c r="X336" s="2">
        <v>23</v>
      </c>
      <c r="Y336" s="2">
        <v>0</v>
      </c>
      <c r="Z336" s="2">
        <v>0</v>
      </c>
      <c r="AA336" s="2">
        <v>21</v>
      </c>
      <c r="AB336" s="2">
        <v>0</v>
      </c>
      <c r="AC336" s="2">
        <v>0</v>
      </c>
      <c r="AD336" s="2">
        <v>25</v>
      </c>
      <c r="AE336" s="2">
        <v>0</v>
      </c>
      <c r="AF336" s="2">
        <v>0</v>
      </c>
      <c r="AG336" s="2">
        <v>17</v>
      </c>
      <c r="AH336" s="2">
        <v>0</v>
      </c>
      <c r="AI336" s="2">
        <v>0</v>
      </c>
      <c r="AJ336" s="2">
        <v>19</v>
      </c>
      <c r="AK336" s="2">
        <v>0</v>
      </c>
      <c r="AL336" s="2">
        <v>0</v>
      </c>
      <c r="AM336" s="2">
        <v>17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21</v>
      </c>
      <c r="AT336" s="2">
        <v>0</v>
      </c>
      <c r="AU336" s="2">
        <v>0</v>
      </c>
      <c r="AV336" s="2">
        <v>24</v>
      </c>
      <c r="AW336" s="2">
        <v>0</v>
      </c>
      <c r="AX336" s="2">
        <v>0</v>
      </c>
      <c r="AY336" s="2">
        <v>24</v>
      </c>
      <c r="AZ336" s="2">
        <v>0</v>
      </c>
      <c r="BA336" s="2">
        <v>0</v>
      </c>
      <c r="BB336" s="2">
        <v>13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27</v>
      </c>
      <c r="BI336" s="2">
        <v>0</v>
      </c>
      <c r="BJ336" s="2">
        <v>0</v>
      </c>
      <c r="BK336" s="2">
        <v>22</v>
      </c>
      <c r="BL336" s="2">
        <v>0</v>
      </c>
      <c r="BM336" s="2">
        <v>0</v>
      </c>
      <c r="BN336" s="2">
        <v>38</v>
      </c>
      <c r="BO336" s="2">
        <v>0</v>
      </c>
      <c r="BP336" s="2">
        <v>0</v>
      </c>
      <c r="BQ336" s="2">
        <v>21</v>
      </c>
    </row>
    <row r="337" spans="1:69" x14ac:dyDescent="0.2">
      <c r="A337" s="2">
        <v>1929</v>
      </c>
      <c r="B337" s="2">
        <v>4</v>
      </c>
      <c r="C337" s="2">
        <v>0</v>
      </c>
      <c r="D337" s="2">
        <v>0</v>
      </c>
      <c r="E337" s="2">
        <v>17</v>
      </c>
      <c r="F337" s="2"/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13</v>
      </c>
      <c r="P337" s="2">
        <v>0</v>
      </c>
      <c r="Q337" s="2">
        <v>0</v>
      </c>
      <c r="R337" s="2">
        <v>24</v>
      </c>
      <c r="S337" s="2">
        <v>0</v>
      </c>
      <c r="T337" s="2">
        <v>0</v>
      </c>
      <c r="U337" s="2">
        <v>18</v>
      </c>
      <c r="V337" s="2">
        <v>0</v>
      </c>
      <c r="W337" s="2">
        <v>0</v>
      </c>
      <c r="X337" s="2">
        <v>24</v>
      </c>
      <c r="Y337" s="2">
        <v>0</v>
      </c>
      <c r="Z337" s="2">
        <v>0</v>
      </c>
      <c r="AA337" s="2">
        <v>22</v>
      </c>
      <c r="AB337" s="2">
        <v>0</v>
      </c>
      <c r="AC337" s="2">
        <v>0</v>
      </c>
      <c r="AD337" s="2">
        <v>25</v>
      </c>
      <c r="AE337" s="2">
        <v>0</v>
      </c>
      <c r="AF337" s="2">
        <v>0</v>
      </c>
      <c r="AG337" s="2">
        <v>18</v>
      </c>
      <c r="AH337" s="2">
        <v>0</v>
      </c>
      <c r="AI337" s="2">
        <v>0</v>
      </c>
      <c r="AJ337" s="2">
        <v>20</v>
      </c>
      <c r="AK337" s="2">
        <v>0</v>
      </c>
      <c r="AL337" s="2">
        <v>0</v>
      </c>
      <c r="AM337" s="2">
        <v>17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22</v>
      </c>
      <c r="AT337" s="2">
        <v>0</v>
      </c>
      <c r="AU337" s="2">
        <v>0</v>
      </c>
      <c r="AV337" s="2">
        <v>24</v>
      </c>
      <c r="AW337" s="2">
        <v>0</v>
      </c>
      <c r="AX337" s="2">
        <v>0</v>
      </c>
      <c r="AY337" s="2">
        <v>24</v>
      </c>
      <c r="AZ337" s="2">
        <v>0</v>
      </c>
      <c r="BA337" s="2">
        <v>0</v>
      </c>
      <c r="BB337" s="2">
        <v>13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27</v>
      </c>
      <c r="BI337" s="2">
        <v>0</v>
      </c>
      <c r="BJ337" s="2">
        <v>0</v>
      </c>
      <c r="BK337" s="2">
        <v>22</v>
      </c>
      <c r="BL337" s="2">
        <v>0</v>
      </c>
      <c r="BM337" s="2">
        <v>0</v>
      </c>
      <c r="BN337" s="2">
        <v>38</v>
      </c>
      <c r="BO337" s="2">
        <v>0</v>
      </c>
      <c r="BP337" s="2">
        <v>0</v>
      </c>
      <c r="BQ337" s="2">
        <v>21</v>
      </c>
    </row>
    <row r="338" spans="1:69" x14ac:dyDescent="0.2">
      <c r="A338" s="2">
        <v>1930</v>
      </c>
      <c r="B338" s="2">
        <v>4</v>
      </c>
      <c r="C338" s="2">
        <v>0</v>
      </c>
      <c r="D338" s="2">
        <v>0</v>
      </c>
      <c r="E338" s="2">
        <v>17</v>
      </c>
      <c r="F338" s="2"/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13</v>
      </c>
      <c r="P338" s="2">
        <v>0</v>
      </c>
      <c r="Q338" s="2">
        <v>0</v>
      </c>
      <c r="R338" s="2">
        <v>24</v>
      </c>
      <c r="S338" s="2">
        <v>0</v>
      </c>
      <c r="T338" s="2">
        <v>0</v>
      </c>
      <c r="U338" s="2">
        <v>17</v>
      </c>
      <c r="V338" s="2">
        <v>0</v>
      </c>
      <c r="W338" s="2">
        <v>0</v>
      </c>
      <c r="X338" s="2">
        <v>23</v>
      </c>
      <c r="Y338" s="2">
        <v>0</v>
      </c>
      <c r="Z338" s="2">
        <v>0</v>
      </c>
      <c r="AA338" s="2">
        <v>22</v>
      </c>
      <c r="AB338" s="2">
        <v>0</v>
      </c>
      <c r="AC338" s="2">
        <v>0</v>
      </c>
      <c r="AD338" s="2">
        <v>25</v>
      </c>
      <c r="AE338" s="2">
        <v>0</v>
      </c>
      <c r="AF338" s="2">
        <v>0</v>
      </c>
      <c r="AG338" s="2">
        <v>17</v>
      </c>
      <c r="AH338" s="2">
        <v>0</v>
      </c>
      <c r="AI338" s="2">
        <v>0</v>
      </c>
      <c r="AJ338" s="2">
        <v>19</v>
      </c>
      <c r="AK338" s="2">
        <v>0</v>
      </c>
      <c r="AL338" s="2">
        <v>0</v>
      </c>
      <c r="AM338" s="2">
        <v>17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22</v>
      </c>
      <c r="AT338" s="2">
        <v>0</v>
      </c>
      <c r="AU338" s="2">
        <v>0</v>
      </c>
      <c r="AV338" s="2">
        <v>24</v>
      </c>
      <c r="AW338" s="2">
        <v>0</v>
      </c>
      <c r="AX338" s="2">
        <v>0</v>
      </c>
      <c r="AY338" s="2">
        <v>24</v>
      </c>
      <c r="AZ338" s="2">
        <v>0</v>
      </c>
      <c r="BA338" s="2">
        <v>0</v>
      </c>
      <c r="BB338" s="2">
        <v>13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27</v>
      </c>
      <c r="BI338" s="2">
        <v>0</v>
      </c>
      <c r="BJ338" s="2">
        <v>0</v>
      </c>
      <c r="BK338" s="2">
        <v>22</v>
      </c>
      <c r="BL338" s="2">
        <v>0</v>
      </c>
      <c r="BM338" s="2">
        <v>0</v>
      </c>
      <c r="BN338" s="2">
        <v>37</v>
      </c>
      <c r="BO338" s="2">
        <v>0</v>
      </c>
      <c r="BP338" s="2">
        <v>0</v>
      </c>
      <c r="BQ338" s="2">
        <v>21</v>
      </c>
    </row>
    <row r="339" spans="1:69" x14ac:dyDescent="0.2">
      <c r="A339" s="2">
        <v>1931</v>
      </c>
      <c r="B339" s="2">
        <v>4</v>
      </c>
      <c r="C339" s="2">
        <v>0</v>
      </c>
      <c r="D339" s="2">
        <v>0</v>
      </c>
      <c r="E339" s="2">
        <v>16</v>
      </c>
      <c r="F339" s="2"/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13</v>
      </c>
      <c r="P339" s="2">
        <v>0</v>
      </c>
      <c r="Q339" s="2">
        <v>0</v>
      </c>
      <c r="R339" s="2">
        <v>23</v>
      </c>
      <c r="S339" s="2">
        <v>0</v>
      </c>
      <c r="T339" s="2">
        <v>0</v>
      </c>
      <c r="U339" s="2">
        <v>16</v>
      </c>
      <c r="V339" s="2">
        <v>0</v>
      </c>
      <c r="W339" s="2">
        <v>0</v>
      </c>
      <c r="X339" s="2">
        <v>23</v>
      </c>
      <c r="Y339" s="2">
        <v>0</v>
      </c>
      <c r="Z339" s="2">
        <v>0</v>
      </c>
      <c r="AA339" s="2">
        <v>22</v>
      </c>
      <c r="AB339" s="2">
        <v>0</v>
      </c>
      <c r="AC339" s="2">
        <v>0</v>
      </c>
      <c r="AD339" s="2">
        <v>25</v>
      </c>
      <c r="AE339" s="2">
        <v>0</v>
      </c>
      <c r="AF339" s="2">
        <v>0</v>
      </c>
      <c r="AG339" s="2">
        <v>16</v>
      </c>
      <c r="AH339" s="2">
        <v>0</v>
      </c>
      <c r="AI339" s="2">
        <v>0</v>
      </c>
      <c r="AJ339" s="2">
        <v>18</v>
      </c>
      <c r="AK339" s="2">
        <v>0</v>
      </c>
      <c r="AL339" s="2">
        <v>0</v>
      </c>
      <c r="AM339" s="2">
        <v>16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22</v>
      </c>
      <c r="AT339" s="2">
        <v>0</v>
      </c>
      <c r="AU339" s="2">
        <v>0</v>
      </c>
      <c r="AV339" s="2">
        <v>23</v>
      </c>
      <c r="AW339" s="2">
        <v>0</v>
      </c>
      <c r="AX339" s="2">
        <v>0</v>
      </c>
      <c r="AY339" s="2">
        <v>23</v>
      </c>
      <c r="AZ339" s="2">
        <v>0</v>
      </c>
      <c r="BA339" s="2">
        <v>0</v>
      </c>
      <c r="BB339" s="2">
        <v>12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26</v>
      </c>
      <c r="BI339" s="2">
        <v>0</v>
      </c>
      <c r="BJ339" s="2">
        <v>0</v>
      </c>
      <c r="BK339" s="2">
        <v>22</v>
      </c>
      <c r="BL339" s="2">
        <v>0</v>
      </c>
      <c r="BM339" s="2">
        <v>0</v>
      </c>
      <c r="BN339" s="2">
        <v>36</v>
      </c>
      <c r="BO339" s="2">
        <v>0</v>
      </c>
      <c r="BP339" s="2">
        <v>0</v>
      </c>
      <c r="BQ339" s="2">
        <v>21</v>
      </c>
    </row>
    <row r="340" spans="1:69" x14ac:dyDescent="0.2">
      <c r="A340" s="2">
        <v>1932</v>
      </c>
      <c r="B340" s="2">
        <v>4</v>
      </c>
      <c r="C340" s="2">
        <v>0</v>
      </c>
      <c r="D340" s="2">
        <v>0</v>
      </c>
      <c r="E340" s="2">
        <v>15</v>
      </c>
      <c r="F340" s="2"/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12</v>
      </c>
      <c r="P340" s="2">
        <v>0</v>
      </c>
      <c r="Q340" s="2">
        <v>0</v>
      </c>
      <c r="R340" s="2">
        <v>22</v>
      </c>
      <c r="S340" s="2">
        <v>0</v>
      </c>
      <c r="T340" s="2">
        <v>0</v>
      </c>
      <c r="U340" s="2">
        <v>14</v>
      </c>
      <c r="V340" s="2">
        <v>0</v>
      </c>
      <c r="W340" s="2">
        <v>0</v>
      </c>
      <c r="X340" s="2">
        <v>22</v>
      </c>
      <c r="Y340" s="2">
        <v>0</v>
      </c>
      <c r="Z340" s="2">
        <v>0</v>
      </c>
      <c r="AA340" s="2">
        <v>21</v>
      </c>
      <c r="AB340" s="2">
        <v>0</v>
      </c>
      <c r="AC340" s="2">
        <v>0</v>
      </c>
      <c r="AD340" s="2">
        <v>24</v>
      </c>
      <c r="AE340" s="2">
        <v>0</v>
      </c>
      <c r="AF340" s="2">
        <v>0</v>
      </c>
      <c r="AG340" s="2">
        <v>14</v>
      </c>
      <c r="AH340" s="2">
        <v>0</v>
      </c>
      <c r="AI340" s="2">
        <v>0</v>
      </c>
      <c r="AJ340" s="2">
        <v>16</v>
      </c>
      <c r="AK340" s="2">
        <v>0</v>
      </c>
      <c r="AL340" s="2">
        <v>0</v>
      </c>
      <c r="AM340" s="2">
        <v>16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21</v>
      </c>
      <c r="AT340" s="2">
        <v>0</v>
      </c>
      <c r="AU340" s="2">
        <v>0</v>
      </c>
      <c r="AV340" s="2">
        <v>22</v>
      </c>
      <c r="AW340" s="2">
        <v>0</v>
      </c>
      <c r="AX340" s="2">
        <v>0</v>
      </c>
      <c r="AY340" s="2">
        <v>22</v>
      </c>
      <c r="AZ340" s="2">
        <v>0</v>
      </c>
      <c r="BA340" s="2">
        <v>0</v>
      </c>
      <c r="BB340" s="2">
        <v>12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25</v>
      </c>
      <c r="BI340" s="2">
        <v>0</v>
      </c>
      <c r="BJ340" s="2">
        <v>0</v>
      </c>
      <c r="BK340" s="2">
        <v>21</v>
      </c>
      <c r="BL340" s="2">
        <v>0</v>
      </c>
      <c r="BM340" s="2">
        <v>0</v>
      </c>
      <c r="BN340" s="2">
        <v>34</v>
      </c>
      <c r="BO340" s="2">
        <v>0</v>
      </c>
      <c r="BP340" s="2">
        <v>0</v>
      </c>
      <c r="BQ340" s="2">
        <v>20</v>
      </c>
    </row>
    <row r="341" spans="1:69" x14ac:dyDescent="0.2">
      <c r="A341" s="2">
        <v>1933</v>
      </c>
      <c r="B341" s="2">
        <v>4</v>
      </c>
      <c r="C341" s="2">
        <v>0</v>
      </c>
      <c r="D341" s="2">
        <v>0</v>
      </c>
      <c r="E341" s="2">
        <v>15</v>
      </c>
      <c r="F341" s="2"/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12</v>
      </c>
      <c r="P341" s="2">
        <v>0</v>
      </c>
      <c r="Q341" s="2">
        <v>0</v>
      </c>
      <c r="R341" s="2">
        <v>19</v>
      </c>
      <c r="S341" s="2">
        <v>0</v>
      </c>
      <c r="T341" s="2">
        <v>0</v>
      </c>
      <c r="U341" s="2">
        <v>15</v>
      </c>
      <c r="V341" s="2">
        <v>0</v>
      </c>
      <c r="W341" s="2">
        <v>0</v>
      </c>
      <c r="X341" s="2">
        <v>19</v>
      </c>
      <c r="Y341" s="2">
        <v>0</v>
      </c>
      <c r="Z341" s="2">
        <v>0</v>
      </c>
      <c r="AA341" s="2">
        <v>21</v>
      </c>
      <c r="AB341" s="2">
        <v>0</v>
      </c>
      <c r="AC341" s="2">
        <v>0</v>
      </c>
      <c r="AD341" s="2">
        <v>23</v>
      </c>
      <c r="AE341" s="2">
        <v>0</v>
      </c>
      <c r="AF341" s="2">
        <v>0</v>
      </c>
      <c r="AG341" s="2">
        <v>15</v>
      </c>
      <c r="AH341" s="2">
        <v>0</v>
      </c>
      <c r="AI341" s="2">
        <v>0</v>
      </c>
      <c r="AJ341" s="2">
        <v>17</v>
      </c>
      <c r="AK341" s="2">
        <v>0</v>
      </c>
      <c r="AL341" s="2">
        <v>0</v>
      </c>
      <c r="AM341" s="2">
        <v>14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21</v>
      </c>
      <c r="AT341" s="2">
        <v>0</v>
      </c>
      <c r="AU341" s="2">
        <v>0</v>
      </c>
      <c r="AV341" s="2">
        <v>21</v>
      </c>
      <c r="AW341" s="2">
        <v>0</v>
      </c>
      <c r="AX341" s="2">
        <v>0</v>
      </c>
      <c r="AY341" s="2">
        <v>21</v>
      </c>
      <c r="AZ341" s="2">
        <v>0</v>
      </c>
      <c r="BA341" s="2">
        <v>0</v>
      </c>
      <c r="BB341" s="2">
        <v>11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25</v>
      </c>
      <c r="BI341" s="2">
        <v>0</v>
      </c>
      <c r="BJ341" s="2">
        <v>0</v>
      </c>
      <c r="BK341" s="2">
        <v>20</v>
      </c>
      <c r="BL341" s="2">
        <v>0</v>
      </c>
      <c r="BM341" s="2">
        <v>0</v>
      </c>
      <c r="BN341" s="2">
        <v>34</v>
      </c>
      <c r="BO341" s="2">
        <v>0</v>
      </c>
      <c r="BP341" s="2">
        <v>0</v>
      </c>
      <c r="BQ341" s="2">
        <v>18</v>
      </c>
    </row>
    <row r="342" spans="1:69" x14ac:dyDescent="0.2">
      <c r="A342" s="2">
        <v>1934</v>
      </c>
      <c r="B342" s="2">
        <v>4</v>
      </c>
      <c r="C342" s="2">
        <v>0</v>
      </c>
      <c r="D342" s="2">
        <v>0</v>
      </c>
      <c r="E342" s="2">
        <v>17</v>
      </c>
      <c r="F342" s="2"/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13</v>
      </c>
      <c r="P342" s="2">
        <v>0</v>
      </c>
      <c r="Q342" s="2">
        <v>0</v>
      </c>
      <c r="R342" s="2">
        <v>20</v>
      </c>
      <c r="S342" s="2">
        <v>0</v>
      </c>
      <c r="T342" s="2">
        <v>0</v>
      </c>
      <c r="U342" s="2">
        <v>16</v>
      </c>
      <c r="V342" s="2">
        <v>0</v>
      </c>
      <c r="W342" s="2">
        <v>0</v>
      </c>
      <c r="X342" s="2">
        <v>19</v>
      </c>
      <c r="Y342" s="2">
        <v>0</v>
      </c>
      <c r="Z342" s="2">
        <v>0</v>
      </c>
      <c r="AA342" s="2">
        <v>21</v>
      </c>
      <c r="AB342" s="2">
        <v>0</v>
      </c>
      <c r="AC342" s="2">
        <v>0</v>
      </c>
      <c r="AD342" s="2">
        <v>23</v>
      </c>
      <c r="AE342" s="2">
        <v>0</v>
      </c>
      <c r="AF342" s="2">
        <v>0</v>
      </c>
      <c r="AG342" s="2">
        <v>16</v>
      </c>
      <c r="AH342" s="2">
        <v>0</v>
      </c>
      <c r="AI342" s="2">
        <v>0</v>
      </c>
      <c r="AJ342" s="2">
        <v>20</v>
      </c>
      <c r="AK342" s="2">
        <v>0</v>
      </c>
      <c r="AL342" s="2">
        <v>0</v>
      </c>
      <c r="AM342" s="2">
        <v>15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21</v>
      </c>
      <c r="AT342" s="2">
        <v>0</v>
      </c>
      <c r="AU342" s="2">
        <v>0</v>
      </c>
      <c r="AV342" s="2">
        <v>21</v>
      </c>
      <c r="AW342" s="2">
        <v>0</v>
      </c>
      <c r="AX342" s="2">
        <v>0</v>
      </c>
      <c r="AY342" s="2">
        <v>21</v>
      </c>
      <c r="AZ342" s="2">
        <v>0</v>
      </c>
      <c r="BA342" s="2">
        <v>0</v>
      </c>
      <c r="BB342" s="2">
        <v>12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25</v>
      </c>
      <c r="BI342" s="2">
        <v>0</v>
      </c>
      <c r="BJ342" s="2">
        <v>0</v>
      </c>
      <c r="BK342" s="2">
        <v>20</v>
      </c>
      <c r="BL342" s="2">
        <v>0</v>
      </c>
      <c r="BM342" s="2">
        <v>0</v>
      </c>
      <c r="BN342" s="2">
        <v>34</v>
      </c>
      <c r="BO342" s="2">
        <v>0</v>
      </c>
      <c r="BP342" s="2">
        <v>0</v>
      </c>
      <c r="BQ342" s="2">
        <v>18</v>
      </c>
    </row>
    <row r="343" spans="1:69" x14ac:dyDescent="0.2">
      <c r="A343" s="2">
        <v>1935</v>
      </c>
      <c r="B343" s="2">
        <v>4</v>
      </c>
      <c r="C343" s="2">
        <v>0</v>
      </c>
      <c r="D343" s="2">
        <v>0</v>
      </c>
      <c r="E343" s="2">
        <v>18</v>
      </c>
      <c r="F343" s="2"/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13</v>
      </c>
      <c r="P343" s="2">
        <v>0</v>
      </c>
      <c r="Q343" s="2">
        <v>0</v>
      </c>
      <c r="R343" s="2">
        <v>20</v>
      </c>
      <c r="S343" s="2">
        <v>0</v>
      </c>
      <c r="T343" s="2">
        <v>0</v>
      </c>
      <c r="U343" s="2">
        <v>16</v>
      </c>
      <c r="V343" s="2">
        <v>0</v>
      </c>
      <c r="W343" s="2">
        <v>0</v>
      </c>
      <c r="X343" s="2">
        <v>20</v>
      </c>
      <c r="Y343" s="2">
        <v>0</v>
      </c>
      <c r="Z343" s="2">
        <v>0</v>
      </c>
      <c r="AA343" s="2">
        <v>21</v>
      </c>
      <c r="AB343" s="2">
        <v>0</v>
      </c>
      <c r="AC343" s="2">
        <v>0</v>
      </c>
      <c r="AD343" s="2">
        <v>23</v>
      </c>
      <c r="AE343" s="2">
        <v>0</v>
      </c>
      <c r="AF343" s="2">
        <v>0</v>
      </c>
      <c r="AG343" s="2">
        <v>16</v>
      </c>
      <c r="AH343" s="2">
        <v>0</v>
      </c>
      <c r="AI343" s="2">
        <v>0</v>
      </c>
      <c r="AJ343" s="2">
        <v>22</v>
      </c>
      <c r="AK343" s="2">
        <v>0</v>
      </c>
      <c r="AL343" s="2">
        <v>0</v>
      </c>
      <c r="AM343" s="2">
        <v>15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21</v>
      </c>
      <c r="AT343" s="2">
        <v>0</v>
      </c>
      <c r="AU343" s="2">
        <v>0</v>
      </c>
      <c r="AV343" s="2">
        <v>21</v>
      </c>
      <c r="AW343" s="2">
        <v>0</v>
      </c>
      <c r="AX343" s="2">
        <v>0</v>
      </c>
      <c r="AY343" s="2">
        <v>21</v>
      </c>
      <c r="AZ343" s="2">
        <v>0</v>
      </c>
      <c r="BA343" s="2">
        <v>0</v>
      </c>
      <c r="BB343" s="2">
        <v>13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25</v>
      </c>
      <c r="BI343" s="2">
        <v>0</v>
      </c>
      <c r="BJ343" s="2">
        <v>0</v>
      </c>
      <c r="BK343" s="2">
        <v>19</v>
      </c>
      <c r="BL343" s="2">
        <v>0</v>
      </c>
      <c r="BM343" s="2">
        <v>0</v>
      </c>
      <c r="BN343" s="2">
        <v>34</v>
      </c>
      <c r="BO343" s="2">
        <v>0</v>
      </c>
      <c r="BP343" s="2">
        <v>0</v>
      </c>
      <c r="BQ343" s="2">
        <v>18</v>
      </c>
    </row>
    <row r="344" spans="1:69" x14ac:dyDescent="0.2">
      <c r="A344" s="2">
        <v>1936</v>
      </c>
      <c r="B344" s="2">
        <v>4</v>
      </c>
      <c r="C344" s="2">
        <v>0</v>
      </c>
      <c r="D344" s="2">
        <v>0</v>
      </c>
      <c r="E344" s="2">
        <v>19</v>
      </c>
      <c r="F344" s="2"/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14</v>
      </c>
      <c r="P344" s="2">
        <v>0</v>
      </c>
      <c r="Q344" s="2">
        <v>0</v>
      </c>
      <c r="R344" s="2">
        <v>20</v>
      </c>
      <c r="S344" s="2">
        <v>0</v>
      </c>
      <c r="T344" s="2">
        <v>0</v>
      </c>
      <c r="U344" s="2">
        <v>16</v>
      </c>
      <c r="V344" s="2">
        <v>0</v>
      </c>
      <c r="W344" s="2">
        <v>0</v>
      </c>
      <c r="X344" s="2">
        <v>20</v>
      </c>
      <c r="Y344" s="2">
        <v>0</v>
      </c>
      <c r="Z344" s="2">
        <v>0</v>
      </c>
      <c r="AA344" s="2">
        <v>21</v>
      </c>
      <c r="AB344" s="2">
        <v>0</v>
      </c>
      <c r="AC344" s="2">
        <v>0</v>
      </c>
      <c r="AD344" s="2">
        <v>23</v>
      </c>
      <c r="AE344" s="2">
        <v>0</v>
      </c>
      <c r="AF344" s="2">
        <v>0</v>
      </c>
      <c r="AG344" s="2">
        <v>16</v>
      </c>
      <c r="AH344" s="2">
        <v>0</v>
      </c>
      <c r="AI344" s="2">
        <v>0</v>
      </c>
      <c r="AJ344" s="2">
        <v>23</v>
      </c>
      <c r="AK344" s="2">
        <v>0</v>
      </c>
      <c r="AL344" s="2">
        <v>0</v>
      </c>
      <c r="AM344" s="2">
        <v>15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21</v>
      </c>
      <c r="AT344" s="2">
        <v>0</v>
      </c>
      <c r="AU344" s="2">
        <v>0</v>
      </c>
      <c r="AV344" s="2">
        <v>22</v>
      </c>
      <c r="AW344" s="2">
        <v>0</v>
      </c>
      <c r="AX344" s="2">
        <v>0</v>
      </c>
      <c r="AY344" s="2">
        <v>22</v>
      </c>
      <c r="AZ344" s="2">
        <v>0</v>
      </c>
      <c r="BA344" s="2">
        <v>0</v>
      </c>
      <c r="BB344" s="2">
        <v>14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25</v>
      </c>
      <c r="BI344" s="2">
        <v>0</v>
      </c>
      <c r="BJ344" s="2">
        <v>0</v>
      </c>
      <c r="BK344" s="2">
        <v>20</v>
      </c>
      <c r="BL344" s="2">
        <v>0</v>
      </c>
      <c r="BM344" s="2">
        <v>0</v>
      </c>
      <c r="BN344" s="2">
        <v>34</v>
      </c>
      <c r="BO344" s="2">
        <v>0</v>
      </c>
      <c r="BP344" s="2">
        <v>0</v>
      </c>
      <c r="BQ344" s="2">
        <v>19</v>
      </c>
    </row>
    <row r="345" spans="1:69" x14ac:dyDescent="0.2">
      <c r="A345" s="2">
        <v>1937</v>
      </c>
      <c r="B345" s="2">
        <v>4</v>
      </c>
      <c r="C345" s="2">
        <v>0</v>
      </c>
      <c r="D345" s="2">
        <v>0</v>
      </c>
      <c r="E345" s="2">
        <v>20</v>
      </c>
      <c r="F345" s="2"/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15</v>
      </c>
      <c r="P345" s="2">
        <v>0</v>
      </c>
      <c r="Q345" s="2">
        <v>0</v>
      </c>
      <c r="R345" s="2">
        <v>21</v>
      </c>
      <c r="S345" s="2">
        <v>0</v>
      </c>
      <c r="T345" s="2">
        <v>0</v>
      </c>
      <c r="U345" s="2">
        <v>17</v>
      </c>
      <c r="V345" s="2">
        <v>0</v>
      </c>
      <c r="W345" s="2">
        <v>0</v>
      </c>
      <c r="X345" s="2">
        <v>20</v>
      </c>
      <c r="Y345" s="2">
        <v>0</v>
      </c>
      <c r="Z345" s="2">
        <v>0</v>
      </c>
      <c r="AA345" s="2">
        <v>22</v>
      </c>
      <c r="AB345" s="2">
        <v>0</v>
      </c>
      <c r="AC345" s="2">
        <v>0</v>
      </c>
      <c r="AD345" s="2">
        <v>25</v>
      </c>
      <c r="AE345" s="2">
        <v>0</v>
      </c>
      <c r="AF345" s="2">
        <v>0</v>
      </c>
      <c r="AG345" s="2">
        <v>17</v>
      </c>
      <c r="AH345" s="2">
        <v>0</v>
      </c>
      <c r="AI345" s="2">
        <v>0</v>
      </c>
      <c r="AJ345" s="2">
        <v>24</v>
      </c>
      <c r="AK345" s="2">
        <v>0</v>
      </c>
      <c r="AL345" s="2">
        <v>0</v>
      </c>
      <c r="AM345" s="2">
        <v>15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22</v>
      </c>
      <c r="AT345" s="2">
        <v>0</v>
      </c>
      <c r="AU345" s="2">
        <v>0</v>
      </c>
      <c r="AV345" s="2">
        <v>23</v>
      </c>
      <c r="AW345" s="2">
        <v>0</v>
      </c>
      <c r="AX345" s="2">
        <v>0</v>
      </c>
      <c r="AY345" s="2">
        <v>23</v>
      </c>
      <c r="AZ345" s="2">
        <v>0</v>
      </c>
      <c r="BA345" s="2">
        <v>0</v>
      </c>
      <c r="BB345" s="2">
        <v>15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26</v>
      </c>
      <c r="BI345" s="2">
        <v>0</v>
      </c>
      <c r="BJ345" s="2">
        <v>0</v>
      </c>
      <c r="BK345" s="2">
        <v>21</v>
      </c>
      <c r="BL345" s="2">
        <v>0</v>
      </c>
      <c r="BM345" s="2">
        <v>0</v>
      </c>
      <c r="BN345" s="2">
        <v>35</v>
      </c>
      <c r="BO345" s="2">
        <v>0</v>
      </c>
      <c r="BP345" s="2">
        <v>0</v>
      </c>
      <c r="BQ345" s="2">
        <v>20</v>
      </c>
    </row>
    <row r="346" spans="1:69" x14ac:dyDescent="0.2">
      <c r="A346" s="2">
        <v>1938</v>
      </c>
      <c r="B346" s="2">
        <v>4</v>
      </c>
      <c r="C346" s="2">
        <v>0</v>
      </c>
      <c r="D346" s="2">
        <v>0</v>
      </c>
      <c r="E346" s="2">
        <v>20</v>
      </c>
      <c r="F346" s="2"/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15</v>
      </c>
      <c r="P346" s="2">
        <v>0</v>
      </c>
      <c r="Q346" s="2">
        <v>0</v>
      </c>
      <c r="R346" s="2">
        <v>21</v>
      </c>
      <c r="S346" s="2">
        <v>0</v>
      </c>
      <c r="T346" s="2">
        <v>0</v>
      </c>
      <c r="U346" s="2">
        <v>17</v>
      </c>
      <c r="V346" s="2">
        <v>0</v>
      </c>
      <c r="W346" s="2">
        <v>0</v>
      </c>
      <c r="X346" s="2">
        <v>20</v>
      </c>
      <c r="Y346" s="2">
        <v>0</v>
      </c>
      <c r="Z346" s="2">
        <v>0</v>
      </c>
      <c r="AA346" s="2">
        <v>22</v>
      </c>
      <c r="AB346" s="2">
        <v>0</v>
      </c>
      <c r="AC346" s="2">
        <v>0</v>
      </c>
      <c r="AD346" s="2">
        <v>25</v>
      </c>
      <c r="AE346" s="2">
        <v>0</v>
      </c>
      <c r="AF346" s="2">
        <v>0</v>
      </c>
      <c r="AG346" s="2">
        <v>17</v>
      </c>
      <c r="AH346" s="2">
        <v>0</v>
      </c>
      <c r="AI346" s="2">
        <v>0</v>
      </c>
      <c r="AJ346" s="2">
        <v>24</v>
      </c>
      <c r="AK346" s="2">
        <v>0</v>
      </c>
      <c r="AL346" s="2">
        <v>0</v>
      </c>
      <c r="AM346" s="2">
        <v>15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22</v>
      </c>
      <c r="AT346" s="2">
        <v>0</v>
      </c>
      <c r="AU346" s="2">
        <v>0</v>
      </c>
      <c r="AV346" s="2">
        <v>23</v>
      </c>
      <c r="AW346" s="2">
        <v>0</v>
      </c>
      <c r="AX346" s="2">
        <v>0</v>
      </c>
      <c r="AY346" s="2">
        <v>23</v>
      </c>
      <c r="AZ346" s="2">
        <v>0</v>
      </c>
      <c r="BA346" s="2">
        <v>0</v>
      </c>
      <c r="BB346" s="2">
        <v>14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26</v>
      </c>
      <c r="BI346" s="2">
        <v>0</v>
      </c>
      <c r="BJ346" s="2">
        <v>0</v>
      </c>
      <c r="BK346" s="2">
        <v>21</v>
      </c>
      <c r="BL346" s="2">
        <v>0</v>
      </c>
      <c r="BM346" s="2">
        <v>0</v>
      </c>
      <c r="BN346" s="2">
        <v>37</v>
      </c>
      <c r="BO346" s="2">
        <v>0</v>
      </c>
      <c r="BP346" s="2">
        <v>0</v>
      </c>
      <c r="BQ346" s="2">
        <v>20</v>
      </c>
    </row>
    <row r="347" spans="1:69" x14ac:dyDescent="0.2">
      <c r="A347" s="2">
        <v>1939</v>
      </c>
      <c r="B347" s="2">
        <v>4</v>
      </c>
      <c r="C347" s="2">
        <v>0</v>
      </c>
      <c r="D347" s="2">
        <v>0</v>
      </c>
      <c r="E347" s="2">
        <v>20</v>
      </c>
      <c r="F347" s="2"/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15</v>
      </c>
      <c r="P347" s="2">
        <v>0</v>
      </c>
      <c r="Q347" s="2">
        <v>0</v>
      </c>
      <c r="R347" s="2">
        <v>21</v>
      </c>
      <c r="S347" s="2">
        <v>0</v>
      </c>
      <c r="T347" s="2">
        <v>0</v>
      </c>
      <c r="U347" s="2">
        <v>17</v>
      </c>
      <c r="V347" s="2">
        <v>0</v>
      </c>
      <c r="W347" s="2">
        <v>0</v>
      </c>
      <c r="X347" s="2">
        <v>20</v>
      </c>
      <c r="Y347" s="2">
        <v>0</v>
      </c>
      <c r="Z347" s="2">
        <v>0</v>
      </c>
      <c r="AA347" s="2">
        <v>22</v>
      </c>
      <c r="AB347" s="2">
        <v>0</v>
      </c>
      <c r="AC347" s="2">
        <v>0</v>
      </c>
      <c r="AD347" s="2">
        <v>25</v>
      </c>
      <c r="AE347" s="2">
        <v>0</v>
      </c>
      <c r="AF347" s="2">
        <v>0</v>
      </c>
      <c r="AG347" s="2">
        <v>17</v>
      </c>
      <c r="AH347" s="2">
        <v>0</v>
      </c>
      <c r="AI347" s="2">
        <v>0</v>
      </c>
      <c r="AJ347" s="2">
        <v>24</v>
      </c>
      <c r="AK347" s="2">
        <v>0</v>
      </c>
      <c r="AL347" s="2">
        <v>0</v>
      </c>
      <c r="AM347" s="2">
        <v>15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22</v>
      </c>
      <c r="AT347" s="2">
        <v>0</v>
      </c>
      <c r="AU347" s="2">
        <v>0</v>
      </c>
      <c r="AV347" s="2">
        <v>23</v>
      </c>
      <c r="AW347" s="2">
        <v>0</v>
      </c>
      <c r="AX347" s="2">
        <v>0</v>
      </c>
      <c r="AY347" s="2">
        <v>23</v>
      </c>
      <c r="AZ347" s="2">
        <v>0</v>
      </c>
      <c r="BA347" s="2">
        <v>0</v>
      </c>
      <c r="BB347" s="2">
        <v>14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26</v>
      </c>
      <c r="BI347" s="2">
        <v>0</v>
      </c>
      <c r="BJ347" s="2">
        <v>0</v>
      </c>
      <c r="BK347" s="2">
        <v>21</v>
      </c>
      <c r="BL347" s="2">
        <v>0</v>
      </c>
      <c r="BM347" s="2">
        <v>0</v>
      </c>
      <c r="BN347" s="2">
        <v>40</v>
      </c>
      <c r="BO347" s="2">
        <v>0</v>
      </c>
      <c r="BP347" s="2">
        <v>0</v>
      </c>
      <c r="BQ347" s="2">
        <v>19</v>
      </c>
    </row>
    <row r="348" spans="1:69" x14ac:dyDescent="0.2">
      <c r="A348" s="2">
        <v>1940</v>
      </c>
      <c r="B348" s="2">
        <v>4</v>
      </c>
      <c r="C348" s="2">
        <v>0</v>
      </c>
      <c r="D348" s="2">
        <v>0</v>
      </c>
      <c r="E348" s="2">
        <v>20</v>
      </c>
      <c r="F348" s="2"/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16</v>
      </c>
      <c r="P348" s="2">
        <v>0</v>
      </c>
      <c r="Q348" s="2">
        <v>0</v>
      </c>
      <c r="R348" s="2">
        <v>21</v>
      </c>
      <c r="S348" s="2">
        <v>0</v>
      </c>
      <c r="T348" s="2">
        <v>0</v>
      </c>
      <c r="U348" s="2">
        <v>18</v>
      </c>
      <c r="V348" s="2">
        <v>0</v>
      </c>
      <c r="W348" s="2">
        <v>0</v>
      </c>
      <c r="X348" s="2">
        <v>21</v>
      </c>
      <c r="Y348" s="2">
        <v>0</v>
      </c>
      <c r="Z348" s="2">
        <v>0</v>
      </c>
      <c r="AA348" s="2">
        <v>22</v>
      </c>
      <c r="AB348" s="2">
        <v>0</v>
      </c>
      <c r="AC348" s="2">
        <v>0</v>
      </c>
      <c r="AD348" s="2">
        <v>26</v>
      </c>
      <c r="AE348" s="2">
        <v>0</v>
      </c>
      <c r="AF348" s="2">
        <v>0</v>
      </c>
      <c r="AG348" s="2">
        <v>18</v>
      </c>
      <c r="AH348" s="2">
        <v>0</v>
      </c>
      <c r="AI348" s="2">
        <v>0</v>
      </c>
      <c r="AJ348" s="2">
        <v>24</v>
      </c>
      <c r="AK348" s="2">
        <v>0</v>
      </c>
      <c r="AL348" s="2">
        <v>0</v>
      </c>
      <c r="AM348" s="2">
        <v>16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22</v>
      </c>
      <c r="AT348" s="2">
        <v>0</v>
      </c>
      <c r="AU348" s="2">
        <v>0</v>
      </c>
      <c r="AV348" s="2">
        <v>24</v>
      </c>
      <c r="AW348" s="2">
        <v>0</v>
      </c>
      <c r="AX348" s="2">
        <v>0</v>
      </c>
      <c r="AY348" s="2">
        <v>24</v>
      </c>
      <c r="AZ348" s="2">
        <v>0</v>
      </c>
      <c r="BA348" s="2">
        <v>0</v>
      </c>
      <c r="BB348" s="2">
        <v>14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26</v>
      </c>
      <c r="BI348" s="2">
        <v>0</v>
      </c>
      <c r="BJ348" s="2">
        <v>0</v>
      </c>
      <c r="BK348" s="2">
        <v>21</v>
      </c>
      <c r="BL348" s="2">
        <v>0</v>
      </c>
      <c r="BM348" s="2">
        <v>0</v>
      </c>
      <c r="BN348" s="2">
        <v>48</v>
      </c>
      <c r="BO348" s="2">
        <v>0</v>
      </c>
      <c r="BP348" s="2">
        <v>0</v>
      </c>
      <c r="BQ348" s="2">
        <v>20</v>
      </c>
    </row>
    <row r="349" spans="1:69" x14ac:dyDescent="0.2">
      <c r="A349" s="2">
        <v>1941</v>
      </c>
      <c r="B349" s="2">
        <v>4</v>
      </c>
      <c r="C349" s="2">
        <v>0</v>
      </c>
      <c r="D349" s="2">
        <v>0</v>
      </c>
      <c r="E349" s="2">
        <v>22</v>
      </c>
      <c r="F349" s="2"/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17</v>
      </c>
      <c r="P349" s="2">
        <v>0</v>
      </c>
      <c r="Q349" s="2">
        <v>0</v>
      </c>
      <c r="R349" s="2">
        <v>22</v>
      </c>
      <c r="S349" s="2">
        <v>0</v>
      </c>
      <c r="T349" s="2">
        <v>0</v>
      </c>
      <c r="U349" s="2">
        <v>20</v>
      </c>
      <c r="V349" s="2">
        <v>0</v>
      </c>
      <c r="W349" s="2">
        <v>0</v>
      </c>
      <c r="X349" s="2">
        <v>21</v>
      </c>
      <c r="Y349" s="2">
        <v>0</v>
      </c>
      <c r="Z349" s="2">
        <v>0</v>
      </c>
      <c r="AA349" s="2">
        <v>23</v>
      </c>
      <c r="AB349" s="2">
        <v>0</v>
      </c>
      <c r="AC349" s="2">
        <v>0</v>
      </c>
      <c r="AD349" s="2">
        <v>27</v>
      </c>
      <c r="AE349" s="2">
        <v>0</v>
      </c>
      <c r="AF349" s="2">
        <v>0</v>
      </c>
      <c r="AG349" s="2">
        <v>20</v>
      </c>
      <c r="AH349" s="2">
        <v>0</v>
      </c>
      <c r="AI349" s="2">
        <v>0</v>
      </c>
      <c r="AJ349" s="2">
        <v>26</v>
      </c>
      <c r="AK349" s="2">
        <v>0</v>
      </c>
      <c r="AL349" s="2">
        <v>0</v>
      </c>
      <c r="AM349" s="2">
        <v>17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23</v>
      </c>
      <c r="AT349" s="2">
        <v>0</v>
      </c>
      <c r="AU349" s="2">
        <v>0</v>
      </c>
      <c r="AV349" s="2">
        <v>25</v>
      </c>
      <c r="AW349" s="2">
        <v>0</v>
      </c>
      <c r="AX349" s="2">
        <v>0</v>
      </c>
      <c r="AY349" s="2">
        <v>25</v>
      </c>
      <c r="AZ349" s="2">
        <v>0</v>
      </c>
      <c r="BA349" s="2">
        <v>0</v>
      </c>
      <c r="BB349" s="2">
        <v>16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26</v>
      </c>
      <c r="BI349" s="2">
        <v>0</v>
      </c>
      <c r="BJ349" s="2">
        <v>0</v>
      </c>
      <c r="BK349" s="2">
        <v>21</v>
      </c>
      <c r="BL349" s="2">
        <v>0</v>
      </c>
      <c r="BM349" s="2">
        <v>0</v>
      </c>
      <c r="BN349" s="2">
        <v>48</v>
      </c>
      <c r="BO349" s="2">
        <v>0</v>
      </c>
      <c r="BP349" s="2">
        <v>0</v>
      </c>
      <c r="BQ349" s="2">
        <v>21</v>
      </c>
    </row>
    <row r="350" spans="1:69" x14ac:dyDescent="0.2">
      <c r="A350" s="2">
        <v>1942</v>
      </c>
      <c r="B350" s="2">
        <v>4</v>
      </c>
      <c r="C350" s="2">
        <v>0</v>
      </c>
      <c r="D350" s="2">
        <v>0</v>
      </c>
      <c r="E350" s="2">
        <v>23</v>
      </c>
      <c r="F350" s="2"/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18</v>
      </c>
      <c r="P350" s="2">
        <v>0</v>
      </c>
      <c r="Q350" s="2">
        <v>0</v>
      </c>
      <c r="R350" s="2">
        <v>24</v>
      </c>
      <c r="S350" s="2">
        <v>0</v>
      </c>
      <c r="T350" s="2">
        <v>0</v>
      </c>
      <c r="U350" s="2">
        <v>21</v>
      </c>
      <c r="V350" s="2">
        <v>0</v>
      </c>
      <c r="W350" s="2">
        <v>0</v>
      </c>
      <c r="X350" s="2">
        <v>22</v>
      </c>
      <c r="Y350" s="2">
        <v>0</v>
      </c>
      <c r="Z350" s="2">
        <v>0</v>
      </c>
      <c r="AA350" s="2">
        <v>25</v>
      </c>
      <c r="AB350" s="2">
        <v>0</v>
      </c>
      <c r="AC350" s="2">
        <v>0</v>
      </c>
      <c r="AD350" s="2">
        <v>27</v>
      </c>
      <c r="AE350" s="2">
        <v>0</v>
      </c>
      <c r="AF350" s="2">
        <v>0</v>
      </c>
      <c r="AG350" s="2">
        <v>21</v>
      </c>
      <c r="AH350" s="2">
        <v>0</v>
      </c>
      <c r="AI350" s="2">
        <v>0</v>
      </c>
      <c r="AJ350" s="2">
        <v>28</v>
      </c>
      <c r="AK350" s="2">
        <v>0</v>
      </c>
      <c r="AL350" s="2">
        <v>0</v>
      </c>
      <c r="AM350" s="2">
        <v>19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25</v>
      </c>
      <c r="AT350" s="2">
        <v>0</v>
      </c>
      <c r="AU350" s="2">
        <v>0</v>
      </c>
      <c r="AV350" s="2">
        <v>26</v>
      </c>
      <c r="AW350" s="2">
        <v>0</v>
      </c>
      <c r="AX350" s="2">
        <v>0</v>
      </c>
      <c r="AY350" s="2">
        <v>25</v>
      </c>
      <c r="AZ350" s="2">
        <v>0</v>
      </c>
      <c r="BA350" s="2">
        <v>0</v>
      </c>
      <c r="BB350" s="2">
        <v>17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26</v>
      </c>
      <c r="BI350" s="2">
        <v>0</v>
      </c>
      <c r="BJ350" s="2">
        <v>0</v>
      </c>
      <c r="BK350" s="2">
        <v>22</v>
      </c>
      <c r="BL350" s="2">
        <v>0</v>
      </c>
      <c r="BM350" s="2">
        <v>0</v>
      </c>
      <c r="BN350" s="2">
        <v>48</v>
      </c>
      <c r="BO350" s="2">
        <v>0</v>
      </c>
      <c r="BP350" s="2">
        <v>0</v>
      </c>
      <c r="BQ350" s="2">
        <v>22</v>
      </c>
    </row>
    <row r="351" spans="1:69" x14ac:dyDescent="0.2">
      <c r="A351" s="2">
        <v>1943</v>
      </c>
      <c r="B351" s="2">
        <v>4</v>
      </c>
      <c r="C351" s="2">
        <v>0</v>
      </c>
      <c r="D351" s="2">
        <v>0</v>
      </c>
      <c r="E351" s="2">
        <v>23</v>
      </c>
      <c r="F351" s="2"/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18</v>
      </c>
      <c r="P351" s="2">
        <v>0</v>
      </c>
      <c r="Q351" s="2">
        <v>0</v>
      </c>
      <c r="R351" s="2">
        <v>25</v>
      </c>
      <c r="S351" s="2">
        <v>0</v>
      </c>
      <c r="T351" s="2">
        <v>0</v>
      </c>
      <c r="U351" s="2">
        <v>22</v>
      </c>
      <c r="V351" s="2">
        <v>0</v>
      </c>
      <c r="W351" s="2">
        <v>0</v>
      </c>
      <c r="X351" s="2">
        <v>24</v>
      </c>
      <c r="Y351" s="2">
        <v>0</v>
      </c>
      <c r="Z351" s="2">
        <v>0</v>
      </c>
      <c r="AA351" s="2">
        <v>24</v>
      </c>
      <c r="AB351" s="2">
        <v>0</v>
      </c>
      <c r="AC351" s="2">
        <v>0</v>
      </c>
      <c r="AD351" s="2">
        <v>27</v>
      </c>
      <c r="AE351" s="2">
        <v>0</v>
      </c>
      <c r="AF351" s="2">
        <v>0</v>
      </c>
      <c r="AG351" s="2">
        <v>22</v>
      </c>
      <c r="AH351" s="2">
        <v>0</v>
      </c>
      <c r="AI351" s="2">
        <v>0</v>
      </c>
      <c r="AJ351" s="2">
        <v>29</v>
      </c>
      <c r="AK351" s="2">
        <v>0</v>
      </c>
      <c r="AL351" s="2">
        <v>0</v>
      </c>
      <c r="AM351" s="2">
        <v>20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24</v>
      </c>
      <c r="AT351" s="2">
        <v>0</v>
      </c>
      <c r="AU351" s="2">
        <v>0</v>
      </c>
      <c r="AV351" s="2">
        <v>26</v>
      </c>
      <c r="AW351" s="2">
        <v>0</v>
      </c>
      <c r="AX351" s="2">
        <v>0</v>
      </c>
      <c r="AY351" s="2">
        <v>25</v>
      </c>
      <c r="AZ351" s="2">
        <v>0</v>
      </c>
      <c r="BA351" s="2">
        <v>0</v>
      </c>
      <c r="BB351" s="2">
        <v>18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26</v>
      </c>
      <c r="BI351" s="2">
        <v>0</v>
      </c>
      <c r="BJ351" s="2">
        <v>0</v>
      </c>
      <c r="BK351" s="2">
        <v>22</v>
      </c>
      <c r="BL351" s="2">
        <v>0</v>
      </c>
      <c r="BM351" s="2">
        <v>0</v>
      </c>
      <c r="BN351" s="2">
        <v>48</v>
      </c>
      <c r="BO351" s="2">
        <v>0</v>
      </c>
      <c r="BP351" s="2">
        <v>0</v>
      </c>
      <c r="BQ351" s="2">
        <v>22</v>
      </c>
    </row>
    <row r="352" spans="1:69" x14ac:dyDescent="0.2">
      <c r="A352" s="2">
        <v>1944</v>
      </c>
      <c r="B352" s="2">
        <v>4</v>
      </c>
      <c r="C352" s="2">
        <v>0</v>
      </c>
      <c r="D352" s="2">
        <v>0</v>
      </c>
      <c r="E352" s="2">
        <v>24</v>
      </c>
      <c r="F352" s="2"/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18</v>
      </c>
      <c r="P352" s="2">
        <v>0</v>
      </c>
      <c r="Q352" s="2">
        <v>0</v>
      </c>
      <c r="R352" s="2">
        <v>25</v>
      </c>
      <c r="S352" s="2">
        <v>0</v>
      </c>
      <c r="T352" s="2">
        <v>0</v>
      </c>
      <c r="U352" s="2">
        <v>22</v>
      </c>
      <c r="V352" s="2">
        <v>0</v>
      </c>
      <c r="W352" s="2">
        <v>0</v>
      </c>
      <c r="X352" s="2">
        <v>24</v>
      </c>
      <c r="Y352" s="2">
        <v>0</v>
      </c>
      <c r="Z352" s="2">
        <v>0</v>
      </c>
      <c r="AA352" s="2">
        <v>24</v>
      </c>
      <c r="AB352" s="2">
        <v>0</v>
      </c>
      <c r="AC352" s="2">
        <v>0</v>
      </c>
      <c r="AD352" s="2">
        <v>27</v>
      </c>
      <c r="AE352" s="2">
        <v>0</v>
      </c>
      <c r="AF352" s="2">
        <v>0</v>
      </c>
      <c r="AG352" s="2">
        <v>22</v>
      </c>
      <c r="AH352" s="2">
        <v>0</v>
      </c>
      <c r="AI352" s="2">
        <v>0</v>
      </c>
      <c r="AJ352" s="2">
        <v>30</v>
      </c>
      <c r="AK352" s="2">
        <v>0</v>
      </c>
      <c r="AL352" s="2">
        <v>0</v>
      </c>
      <c r="AM352" s="2">
        <v>21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24</v>
      </c>
      <c r="AT352" s="2">
        <v>0</v>
      </c>
      <c r="AU352" s="2">
        <v>0</v>
      </c>
      <c r="AV352" s="2">
        <v>26</v>
      </c>
      <c r="AW352" s="2">
        <v>0</v>
      </c>
      <c r="AX352" s="2">
        <v>0</v>
      </c>
      <c r="AY352" s="2">
        <v>25</v>
      </c>
      <c r="AZ352" s="2">
        <v>0</v>
      </c>
      <c r="BA352" s="2">
        <v>0</v>
      </c>
      <c r="BB352" s="2">
        <v>19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26</v>
      </c>
      <c r="BI352" s="2">
        <v>0</v>
      </c>
      <c r="BJ352" s="2">
        <v>0</v>
      </c>
      <c r="BK352" s="2">
        <v>22</v>
      </c>
      <c r="BL352" s="2">
        <v>0</v>
      </c>
      <c r="BM352" s="2">
        <v>0</v>
      </c>
      <c r="BN352" s="2">
        <v>48</v>
      </c>
      <c r="BO352" s="2">
        <v>0</v>
      </c>
      <c r="BP352" s="2">
        <v>0</v>
      </c>
      <c r="BQ352" s="2">
        <v>22</v>
      </c>
    </row>
    <row r="353" spans="1:69" x14ac:dyDescent="0.2">
      <c r="A353" s="2">
        <v>1945</v>
      </c>
      <c r="B353" s="2">
        <v>4</v>
      </c>
      <c r="C353" s="2">
        <v>0</v>
      </c>
      <c r="D353" s="2">
        <v>0</v>
      </c>
      <c r="E353" s="2">
        <v>24</v>
      </c>
      <c r="F353" s="2"/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19</v>
      </c>
      <c r="P353" s="2">
        <v>0</v>
      </c>
      <c r="Q353" s="2">
        <v>0</v>
      </c>
      <c r="R353" s="2">
        <v>25</v>
      </c>
      <c r="S353" s="2">
        <v>0</v>
      </c>
      <c r="T353" s="2">
        <v>0</v>
      </c>
      <c r="U353" s="2">
        <v>22</v>
      </c>
      <c r="V353" s="2">
        <v>0</v>
      </c>
      <c r="W353" s="2">
        <v>0</v>
      </c>
      <c r="X353" s="2">
        <v>24</v>
      </c>
      <c r="Y353" s="2">
        <v>0</v>
      </c>
      <c r="Z353" s="2">
        <v>0</v>
      </c>
      <c r="AA353" s="2">
        <v>25</v>
      </c>
      <c r="AB353" s="2">
        <v>0</v>
      </c>
      <c r="AC353" s="2">
        <v>0</v>
      </c>
      <c r="AD353" s="2">
        <v>27</v>
      </c>
      <c r="AE353" s="2">
        <v>0</v>
      </c>
      <c r="AF353" s="2">
        <v>0</v>
      </c>
      <c r="AG353" s="2">
        <v>22</v>
      </c>
      <c r="AH353" s="2">
        <v>0</v>
      </c>
      <c r="AI353" s="2">
        <v>0</v>
      </c>
      <c r="AJ353" s="2">
        <v>31</v>
      </c>
      <c r="AK353" s="2">
        <v>0</v>
      </c>
      <c r="AL353" s="2">
        <v>0</v>
      </c>
      <c r="AM353" s="2">
        <v>20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25</v>
      </c>
      <c r="AT353" s="2">
        <v>0</v>
      </c>
      <c r="AU353" s="2">
        <v>0</v>
      </c>
      <c r="AV353" s="2">
        <v>26</v>
      </c>
      <c r="AW353" s="2">
        <v>0</v>
      </c>
      <c r="AX353" s="2">
        <v>0</v>
      </c>
      <c r="AY353" s="2">
        <v>25</v>
      </c>
      <c r="AZ353" s="2">
        <v>0</v>
      </c>
      <c r="BA353" s="2">
        <v>0</v>
      </c>
      <c r="BB353" s="2">
        <v>19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26</v>
      </c>
      <c r="BI353" s="2">
        <v>0</v>
      </c>
      <c r="BJ353" s="2">
        <v>0</v>
      </c>
      <c r="BK353" s="2">
        <v>22</v>
      </c>
      <c r="BL353" s="2">
        <v>0</v>
      </c>
      <c r="BM353" s="2">
        <v>0</v>
      </c>
      <c r="BN353" s="2">
        <v>48</v>
      </c>
      <c r="BO353" s="2">
        <v>0</v>
      </c>
      <c r="BP353" s="2">
        <v>0</v>
      </c>
      <c r="BQ353" s="2">
        <v>22</v>
      </c>
    </row>
    <row r="354" spans="1:69" x14ac:dyDescent="0.2">
      <c r="A354" s="2">
        <v>1946</v>
      </c>
      <c r="B354" s="2">
        <v>4</v>
      </c>
      <c r="C354" s="2">
        <v>0</v>
      </c>
      <c r="D354" s="2">
        <v>0</v>
      </c>
      <c r="E354" s="2">
        <v>27</v>
      </c>
      <c r="F354" s="2"/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21</v>
      </c>
      <c r="P354" s="2">
        <v>0</v>
      </c>
      <c r="Q354" s="2">
        <v>0</v>
      </c>
      <c r="R354" s="2">
        <v>27</v>
      </c>
      <c r="S354" s="2">
        <v>0</v>
      </c>
      <c r="T354" s="2">
        <v>0</v>
      </c>
      <c r="U354" s="2">
        <v>25</v>
      </c>
      <c r="V354" s="2">
        <v>0</v>
      </c>
      <c r="W354" s="2">
        <v>0</v>
      </c>
      <c r="X354" s="2">
        <v>26</v>
      </c>
      <c r="Y354" s="2">
        <v>0</v>
      </c>
      <c r="Z354" s="2">
        <v>0</v>
      </c>
      <c r="AA354" s="2">
        <v>28</v>
      </c>
      <c r="AB354" s="2">
        <v>0</v>
      </c>
      <c r="AC354" s="2">
        <v>0</v>
      </c>
      <c r="AD354" s="2">
        <v>30</v>
      </c>
      <c r="AE354" s="2">
        <v>0</v>
      </c>
      <c r="AF354" s="2">
        <v>0</v>
      </c>
      <c r="AG354" s="2">
        <v>25</v>
      </c>
      <c r="AH354" s="2">
        <v>0</v>
      </c>
      <c r="AI354" s="2">
        <v>0</v>
      </c>
      <c r="AJ354" s="2">
        <v>35</v>
      </c>
      <c r="AK354" s="2">
        <v>0</v>
      </c>
      <c r="AL354" s="2">
        <v>0</v>
      </c>
      <c r="AM354" s="2">
        <v>23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28</v>
      </c>
      <c r="AT354" s="2">
        <v>0</v>
      </c>
      <c r="AU354" s="2">
        <v>0</v>
      </c>
      <c r="AV354" s="2">
        <v>29</v>
      </c>
      <c r="AW354" s="2">
        <v>0</v>
      </c>
      <c r="AX354" s="2">
        <v>0</v>
      </c>
      <c r="AY354" s="2">
        <v>29</v>
      </c>
      <c r="AZ354" s="2">
        <v>0</v>
      </c>
      <c r="BA354" s="2">
        <v>0</v>
      </c>
      <c r="BB354" s="2">
        <v>22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33</v>
      </c>
      <c r="BI354" s="2">
        <v>0</v>
      </c>
      <c r="BJ354" s="2">
        <v>0</v>
      </c>
      <c r="BK354" s="2">
        <v>24</v>
      </c>
      <c r="BL354" s="2">
        <v>0</v>
      </c>
      <c r="BM354" s="2">
        <v>0</v>
      </c>
      <c r="BN354" s="2">
        <v>53</v>
      </c>
      <c r="BO354" s="2">
        <v>0</v>
      </c>
      <c r="BP354" s="2">
        <v>0</v>
      </c>
      <c r="BQ354" s="2">
        <v>24</v>
      </c>
    </row>
    <row r="355" spans="1:69" x14ac:dyDescent="0.2">
      <c r="A355" s="2">
        <v>1947</v>
      </c>
      <c r="B355" s="2">
        <v>4</v>
      </c>
      <c r="C355" s="2">
        <v>0</v>
      </c>
      <c r="D355" s="2">
        <v>0</v>
      </c>
      <c r="E355" s="2">
        <v>33</v>
      </c>
      <c r="F355" s="2"/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26</v>
      </c>
      <c r="P355" s="2">
        <v>0</v>
      </c>
      <c r="Q355" s="2">
        <v>0</v>
      </c>
      <c r="R355" s="2">
        <v>31</v>
      </c>
      <c r="S355" s="2">
        <v>0</v>
      </c>
      <c r="T355" s="2">
        <v>0</v>
      </c>
      <c r="U355" s="2">
        <v>30</v>
      </c>
      <c r="V355" s="2">
        <v>0</v>
      </c>
      <c r="W355" s="2">
        <v>0</v>
      </c>
      <c r="X355" s="2">
        <v>30</v>
      </c>
      <c r="Y355" s="2">
        <v>0</v>
      </c>
      <c r="Z355" s="2">
        <v>0</v>
      </c>
      <c r="AA355" s="2">
        <v>30</v>
      </c>
      <c r="AB355" s="2">
        <v>0</v>
      </c>
      <c r="AC355" s="2">
        <v>0</v>
      </c>
      <c r="AD355" s="2">
        <v>36</v>
      </c>
      <c r="AE355" s="2">
        <v>0</v>
      </c>
      <c r="AF355" s="2">
        <v>0</v>
      </c>
      <c r="AG355" s="2">
        <v>30</v>
      </c>
      <c r="AH355" s="2">
        <v>0</v>
      </c>
      <c r="AI355" s="2">
        <v>0</v>
      </c>
      <c r="AJ355" s="2">
        <v>43</v>
      </c>
      <c r="AK355" s="2">
        <v>0</v>
      </c>
      <c r="AL355" s="2">
        <v>0</v>
      </c>
      <c r="AM355" s="2">
        <v>27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30</v>
      </c>
      <c r="AT355" s="2">
        <v>0</v>
      </c>
      <c r="AU355" s="2">
        <v>0</v>
      </c>
      <c r="AV355" s="2">
        <v>34</v>
      </c>
      <c r="AW355" s="2">
        <v>0</v>
      </c>
      <c r="AX355" s="2">
        <v>0</v>
      </c>
      <c r="AY355" s="2">
        <v>34</v>
      </c>
      <c r="AZ355" s="2">
        <v>0</v>
      </c>
      <c r="BA355" s="2">
        <v>0</v>
      </c>
      <c r="BB355" s="2">
        <v>25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41</v>
      </c>
      <c r="BI355" s="2">
        <v>0</v>
      </c>
      <c r="BJ355" s="2">
        <v>0</v>
      </c>
      <c r="BK355" s="2">
        <v>27</v>
      </c>
      <c r="BL355" s="2">
        <v>0</v>
      </c>
      <c r="BM355" s="2">
        <v>0</v>
      </c>
      <c r="BN355" s="2">
        <v>63</v>
      </c>
      <c r="BO355" s="2">
        <v>0</v>
      </c>
      <c r="BP355" s="2">
        <v>0</v>
      </c>
      <c r="BQ355" s="2">
        <v>28</v>
      </c>
    </row>
    <row r="356" spans="1:69" x14ac:dyDescent="0.2">
      <c r="A356" s="2">
        <v>1948</v>
      </c>
      <c r="B356" s="2">
        <v>4</v>
      </c>
      <c r="C356" s="2">
        <v>0</v>
      </c>
      <c r="D356" s="2">
        <v>0</v>
      </c>
      <c r="E356" s="2">
        <v>37</v>
      </c>
      <c r="F356" s="2"/>
      <c r="G356" s="2">
        <v>0</v>
      </c>
      <c r="H356" s="2">
        <v>0</v>
      </c>
      <c r="I356" s="2">
        <v>34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29</v>
      </c>
      <c r="P356" s="2">
        <v>0</v>
      </c>
      <c r="Q356" s="2">
        <v>0</v>
      </c>
      <c r="R356" s="2">
        <v>34</v>
      </c>
      <c r="S356" s="2">
        <v>0</v>
      </c>
      <c r="T356" s="2">
        <v>0</v>
      </c>
      <c r="U356" s="2">
        <v>33</v>
      </c>
      <c r="V356" s="2">
        <v>0</v>
      </c>
      <c r="W356" s="2">
        <v>0</v>
      </c>
      <c r="X356" s="2">
        <v>33</v>
      </c>
      <c r="Y356" s="2">
        <v>0</v>
      </c>
      <c r="Z356" s="2">
        <v>0</v>
      </c>
      <c r="AA356" s="2">
        <v>33</v>
      </c>
      <c r="AB356" s="2">
        <v>0</v>
      </c>
      <c r="AC356" s="2">
        <v>0</v>
      </c>
      <c r="AD356" s="2">
        <v>39</v>
      </c>
      <c r="AE356" s="2">
        <v>0</v>
      </c>
      <c r="AF356" s="2">
        <v>0</v>
      </c>
      <c r="AG356" s="2">
        <v>33</v>
      </c>
      <c r="AH356" s="2">
        <v>0</v>
      </c>
      <c r="AI356" s="2">
        <v>0</v>
      </c>
      <c r="AJ356" s="2">
        <v>49</v>
      </c>
      <c r="AK356" s="2">
        <v>0</v>
      </c>
      <c r="AL356" s="2">
        <v>0</v>
      </c>
      <c r="AM356" s="2">
        <v>29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33</v>
      </c>
      <c r="AT356" s="2">
        <v>0</v>
      </c>
      <c r="AU356" s="2">
        <v>0</v>
      </c>
      <c r="AV356" s="2">
        <v>36</v>
      </c>
      <c r="AW356" s="2">
        <v>0</v>
      </c>
      <c r="AX356" s="2">
        <v>0</v>
      </c>
      <c r="AY356" s="2">
        <v>36</v>
      </c>
      <c r="AZ356" s="2">
        <v>0</v>
      </c>
      <c r="BA356" s="2">
        <v>0</v>
      </c>
      <c r="BB356" s="2">
        <v>28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42</v>
      </c>
      <c r="BI356" s="2">
        <v>0</v>
      </c>
      <c r="BJ356" s="2">
        <v>0</v>
      </c>
      <c r="BK356" s="2">
        <v>30</v>
      </c>
      <c r="BL356" s="2">
        <v>0</v>
      </c>
      <c r="BM356" s="2">
        <v>0</v>
      </c>
      <c r="BN356" s="2">
        <v>64</v>
      </c>
      <c r="BO356" s="2">
        <v>0</v>
      </c>
      <c r="BP356" s="2">
        <v>0</v>
      </c>
      <c r="BQ356" s="2">
        <v>31</v>
      </c>
    </row>
    <row r="357" spans="1:69" x14ac:dyDescent="0.2">
      <c r="A357" s="2">
        <v>1949</v>
      </c>
      <c r="B357" s="2">
        <v>4</v>
      </c>
      <c r="C357" s="2">
        <v>0</v>
      </c>
      <c r="D357" s="2">
        <v>0</v>
      </c>
      <c r="E357" s="2">
        <v>39</v>
      </c>
      <c r="F357" s="2"/>
      <c r="G357" s="2">
        <v>0</v>
      </c>
      <c r="H357" s="2">
        <v>0</v>
      </c>
      <c r="I357" s="2">
        <v>36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30</v>
      </c>
      <c r="P357" s="2">
        <v>0</v>
      </c>
      <c r="Q357" s="2">
        <v>0</v>
      </c>
      <c r="R357" s="2">
        <v>35</v>
      </c>
      <c r="S357" s="2">
        <v>0</v>
      </c>
      <c r="T357" s="2">
        <v>0</v>
      </c>
      <c r="U357" s="2">
        <v>36</v>
      </c>
      <c r="V357" s="2">
        <v>0</v>
      </c>
      <c r="W357" s="2">
        <v>0</v>
      </c>
      <c r="X357" s="2">
        <v>34</v>
      </c>
      <c r="Y357" s="2">
        <v>0</v>
      </c>
      <c r="Z357" s="2">
        <v>0</v>
      </c>
      <c r="AA357" s="2">
        <v>36</v>
      </c>
      <c r="AB357" s="2">
        <v>0</v>
      </c>
      <c r="AC357" s="2">
        <v>0</v>
      </c>
      <c r="AD357" s="2">
        <v>41</v>
      </c>
      <c r="AE357" s="2">
        <v>0</v>
      </c>
      <c r="AF357" s="2">
        <v>0</v>
      </c>
      <c r="AG357" s="2">
        <v>36</v>
      </c>
      <c r="AH357" s="2">
        <v>0</v>
      </c>
      <c r="AI357" s="2">
        <v>0</v>
      </c>
      <c r="AJ357" s="2">
        <v>50</v>
      </c>
      <c r="AK357" s="2">
        <v>0</v>
      </c>
      <c r="AL357" s="2">
        <v>0</v>
      </c>
      <c r="AM357" s="2">
        <v>32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36</v>
      </c>
      <c r="AT357" s="2">
        <v>0</v>
      </c>
      <c r="AU357" s="2">
        <v>0</v>
      </c>
      <c r="AV357" s="2">
        <v>39</v>
      </c>
      <c r="AW357" s="2">
        <v>0</v>
      </c>
      <c r="AX357" s="2">
        <v>0</v>
      </c>
      <c r="AY357" s="2">
        <v>39</v>
      </c>
      <c r="AZ357" s="2">
        <v>0</v>
      </c>
      <c r="BA357" s="2">
        <v>0</v>
      </c>
      <c r="BB357" s="2">
        <v>30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45</v>
      </c>
      <c r="BI357" s="2">
        <v>0</v>
      </c>
      <c r="BJ357" s="2">
        <v>0</v>
      </c>
      <c r="BK357" s="2">
        <v>33</v>
      </c>
      <c r="BL357" s="2">
        <v>0</v>
      </c>
      <c r="BM357" s="2">
        <v>0</v>
      </c>
      <c r="BN357" s="2">
        <v>68</v>
      </c>
      <c r="BO357" s="2">
        <v>0</v>
      </c>
      <c r="BP357" s="2">
        <v>0</v>
      </c>
      <c r="BQ357" s="2">
        <v>33</v>
      </c>
    </row>
    <row r="358" spans="1:69" x14ac:dyDescent="0.2">
      <c r="A358" s="2">
        <v>1950</v>
      </c>
      <c r="B358" s="2">
        <v>4</v>
      </c>
      <c r="C358" s="2">
        <v>0</v>
      </c>
      <c r="D358" s="2">
        <v>0</v>
      </c>
      <c r="E358" s="2">
        <v>40</v>
      </c>
      <c r="F358" s="2"/>
      <c r="G358" s="2">
        <v>0</v>
      </c>
      <c r="H358" s="2">
        <v>0</v>
      </c>
      <c r="I358" s="2">
        <v>37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31</v>
      </c>
      <c r="P358" s="2">
        <v>0</v>
      </c>
      <c r="Q358" s="2">
        <v>0</v>
      </c>
      <c r="R358" s="2">
        <v>39</v>
      </c>
      <c r="S358" s="2">
        <v>0</v>
      </c>
      <c r="T358" s="2">
        <v>0</v>
      </c>
      <c r="U358" s="2">
        <v>37</v>
      </c>
      <c r="V358" s="2">
        <v>0</v>
      </c>
      <c r="W358" s="2">
        <v>0</v>
      </c>
      <c r="X358" s="2">
        <v>37</v>
      </c>
      <c r="Y358" s="2">
        <v>0</v>
      </c>
      <c r="Z358" s="2">
        <v>0</v>
      </c>
      <c r="AA358" s="2">
        <v>38</v>
      </c>
      <c r="AB358" s="2">
        <v>0</v>
      </c>
      <c r="AC358" s="2">
        <v>0</v>
      </c>
      <c r="AD358" s="2">
        <v>42</v>
      </c>
      <c r="AE358" s="2">
        <v>0</v>
      </c>
      <c r="AF358" s="2">
        <v>0</v>
      </c>
      <c r="AG358" s="2">
        <v>37</v>
      </c>
      <c r="AH358" s="2">
        <v>0</v>
      </c>
      <c r="AI358" s="2">
        <v>0</v>
      </c>
      <c r="AJ358" s="2">
        <v>52</v>
      </c>
      <c r="AK358" s="2">
        <v>0</v>
      </c>
      <c r="AL358" s="2">
        <v>0</v>
      </c>
      <c r="AM358" s="2">
        <v>34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38</v>
      </c>
      <c r="AT358" s="2">
        <v>0</v>
      </c>
      <c r="AU358" s="2">
        <v>0</v>
      </c>
      <c r="AV358" s="2">
        <v>40</v>
      </c>
      <c r="AW358" s="2">
        <v>0</v>
      </c>
      <c r="AX358" s="2">
        <v>0</v>
      </c>
      <c r="AY358" s="2">
        <v>40</v>
      </c>
      <c r="AZ358" s="2">
        <v>0</v>
      </c>
      <c r="BA358" s="2">
        <v>0</v>
      </c>
      <c r="BB358" s="2">
        <v>32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48</v>
      </c>
      <c r="BI358" s="2">
        <v>0</v>
      </c>
      <c r="BJ358" s="2">
        <v>0</v>
      </c>
      <c r="BK358" s="2">
        <v>34</v>
      </c>
      <c r="BL358" s="2">
        <v>0</v>
      </c>
      <c r="BM358" s="2">
        <v>0</v>
      </c>
      <c r="BN358" s="2">
        <v>69</v>
      </c>
      <c r="BO358" s="2">
        <v>0</v>
      </c>
      <c r="BP358" s="2">
        <v>0</v>
      </c>
      <c r="BQ358" s="2">
        <v>34</v>
      </c>
    </row>
    <row r="359" spans="1:69" x14ac:dyDescent="0.2">
      <c r="A359" s="2">
        <v>1951</v>
      </c>
      <c r="B359" s="2">
        <v>4</v>
      </c>
      <c r="C359" s="2">
        <v>0</v>
      </c>
      <c r="D359" s="2">
        <v>0</v>
      </c>
      <c r="E359" s="2">
        <v>43</v>
      </c>
      <c r="F359" s="2"/>
      <c r="G359" s="2">
        <v>0</v>
      </c>
      <c r="H359" s="2">
        <v>0</v>
      </c>
      <c r="I359" s="2">
        <v>41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33</v>
      </c>
      <c r="P359" s="2">
        <v>0</v>
      </c>
      <c r="Q359" s="2">
        <v>0</v>
      </c>
      <c r="R359" s="2">
        <v>41</v>
      </c>
      <c r="S359" s="2">
        <v>0</v>
      </c>
      <c r="T359" s="2">
        <v>0</v>
      </c>
      <c r="U359" s="2">
        <v>39</v>
      </c>
      <c r="V359" s="2">
        <v>0</v>
      </c>
      <c r="W359" s="2">
        <v>0</v>
      </c>
      <c r="X359" s="2">
        <v>39</v>
      </c>
      <c r="Y359" s="2">
        <v>0</v>
      </c>
      <c r="Z359" s="2">
        <v>0</v>
      </c>
      <c r="AA359" s="2">
        <v>40</v>
      </c>
      <c r="AB359" s="2">
        <v>0</v>
      </c>
      <c r="AC359" s="2">
        <v>0</v>
      </c>
      <c r="AD359" s="2">
        <v>46</v>
      </c>
      <c r="AE359" s="2">
        <v>0</v>
      </c>
      <c r="AF359" s="2">
        <v>0</v>
      </c>
      <c r="AG359" s="2">
        <v>39</v>
      </c>
      <c r="AH359" s="2">
        <v>0</v>
      </c>
      <c r="AI359" s="2">
        <v>0</v>
      </c>
      <c r="AJ359" s="2">
        <v>55</v>
      </c>
      <c r="AK359" s="2">
        <v>0</v>
      </c>
      <c r="AL359" s="2">
        <v>0</v>
      </c>
      <c r="AM359" s="2">
        <v>36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40</v>
      </c>
      <c r="AT359" s="2">
        <v>0</v>
      </c>
      <c r="AU359" s="2">
        <v>0</v>
      </c>
      <c r="AV359" s="2">
        <v>43</v>
      </c>
      <c r="AW359" s="2">
        <v>0</v>
      </c>
      <c r="AX359" s="2">
        <v>0</v>
      </c>
      <c r="AY359" s="2">
        <v>43</v>
      </c>
      <c r="AZ359" s="2">
        <v>0</v>
      </c>
      <c r="BA359" s="2">
        <v>0</v>
      </c>
      <c r="BB359" s="2">
        <v>33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55</v>
      </c>
      <c r="BI359" s="2">
        <v>0</v>
      </c>
      <c r="BJ359" s="2">
        <v>0</v>
      </c>
      <c r="BK359" s="2">
        <v>36</v>
      </c>
      <c r="BL359" s="2">
        <v>0</v>
      </c>
      <c r="BM359" s="2">
        <v>0</v>
      </c>
      <c r="BN359" s="2">
        <v>74</v>
      </c>
      <c r="BO359" s="2">
        <v>0</v>
      </c>
      <c r="BP359" s="2">
        <v>0</v>
      </c>
      <c r="BQ359" s="2">
        <v>36</v>
      </c>
    </row>
    <row r="360" spans="1:69" x14ac:dyDescent="0.2">
      <c r="A360" s="2">
        <v>1952</v>
      </c>
      <c r="B360" s="2">
        <v>4</v>
      </c>
      <c r="C360" s="2">
        <v>0</v>
      </c>
      <c r="D360" s="2">
        <v>0</v>
      </c>
      <c r="E360" s="2">
        <v>44</v>
      </c>
      <c r="F360" s="2"/>
      <c r="G360" s="2">
        <v>0</v>
      </c>
      <c r="H360" s="2">
        <v>0</v>
      </c>
      <c r="I360" s="2">
        <v>43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35</v>
      </c>
      <c r="P360" s="2">
        <v>0</v>
      </c>
      <c r="Q360" s="2">
        <v>0</v>
      </c>
      <c r="R360" s="2">
        <v>43</v>
      </c>
      <c r="S360" s="2">
        <v>0</v>
      </c>
      <c r="T360" s="2">
        <v>0</v>
      </c>
      <c r="U360" s="2">
        <v>40</v>
      </c>
      <c r="V360" s="2">
        <v>0</v>
      </c>
      <c r="W360" s="2">
        <v>0</v>
      </c>
      <c r="X360" s="2">
        <v>41</v>
      </c>
      <c r="Y360" s="2">
        <v>0</v>
      </c>
      <c r="Z360" s="2">
        <v>0</v>
      </c>
      <c r="AA360" s="2">
        <v>41</v>
      </c>
      <c r="AB360" s="2">
        <v>0</v>
      </c>
      <c r="AC360" s="2">
        <v>0</v>
      </c>
      <c r="AD360" s="2">
        <v>47</v>
      </c>
      <c r="AE360" s="2">
        <v>0</v>
      </c>
      <c r="AF360" s="2">
        <v>0</v>
      </c>
      <c r="AG360" s="2">
        <v>40</v>
      </c>
      <c r="AH360" s="2">
        <v>0</v>
      </c>
      <c r="AI360" s="2">
        <v>0</v>
      </c>
      <c r="AJ360" s="2">
        <v>56</v>
      </c>
      <c r="AK360" s="2">
        <v>0</v>
      </c>
      <c r="AL360" s="2">
        <v>0</v>
      </c>
      <c r="AM360" s="2">
        <v>38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41</v>
      </c>
      <c r="AT360" s="2">
        <v>0</v>
      </c>
      <c r="AU360" s="2">
        <v>0</v>
      </c>
      <c r="AV360" s="2">
        <v>44</v>
      </c>
      <c r="AW360" s="2">
        <v>0</v>
      </c>
      <c r="AX360" s="2">
        <v>0</v>
      </c>
      <c r="AY360" s="2">
        <v>44</v>
      </c>
      <c r="AZ360" s="2">
        <v>0</v>
      </c>
      <c r="BA360" s="2">
        <v>0</v>
      </c>
      <c r="BB360" s="2">
        <v>34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55</v>
      </c>
      <c r="BI360" s="2">
        <v>0</v>
      </c>
      <c r="BJ360" s="2">
        <v>0</v>
      </c>
      <c r="BK360" s="2">
        <v>37</v>
      </c>
      <c r="BL360" s="2">
        <v>0</v>
      </c>
      <c r="BM360" s="2">
        <v>0</v>
      </c>
      <c r="BN360" s="2">
        <v>74</v>
      </c>
      <c r="BO360" s="2">
        <v>0</v>
      </c>
      <c r="BP360" s="2">
        <v>0</v>
      </c>
      <c r="BQ360" s="2">
        <v>37</v>
      </c>
    </row>
    <row r="361" spans="1:69" x14ac:dyDescent="0.2">
      <c r="A361" s="2">
        <v>1953</v>
      </c>
      <c r="B361" s="2">
        <v>4</v>
      </c>
      <c r="C361" s="2">
        <v>0</v>
      </c>
      <c r="D361" s="2">
        <v>0</v>
      </c>
      <c r="E361" s="2">
        <v>45</v>
      </c>
      <c r="F361" s="2"/>
      <c r="G361" s="2">
        <v>0</v>
      </c>
      <c r="H361" s="2">
        <v>0</v>
      </c>
      <c r="I361" s="2">
        <v>44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38</v>
      </c>
      <c r="P361" s="2">
        <v>0</v>
      </c>
      <c r="Q361" s="2">
        <v>0</v>
      </c>
      <c r="R361" s="2">
        <v>45</v>
      </c>
      <c r="S361" s="2">
        <v>0</v>
      </c>
      <c r="T361" s="2">
        <v>0</v>
      </c>
      <c r="U361" s="2">
        <v>41</v>
      </c>
      <c r="V361" s="2">
        <v>0</v>
      </c>
      <c r="W361" s="2">
        <v>0</v>
      </c>
      <c r="X361" s="2">
        <v>44</v>
      </c>
      <c r="Y361" s="2">
        <v>0</v>
      </c>
      <c r="Z361" s="2">
        <v>0</v>
      </c>
      <c r="AA361" s="2">
        <v>43</v>
      </c>
      <c r="AB361" s="2">
        <v>0</v>
      </c>
      <c r="AC361" s="2">
        <v>0</v>
      </c>
      <c r="AD361" s="2">
        <v>49</v>
      </c>
      <c r="AE361" s="2">
        <v>0</v>
      </c>
      <c r="AF361" s="2">
        <v>0</v>
      </c>
      <c r="AG361" s="2">
        <v>41</v>
      </c>
      <c r="AH361" s="2">
        <v>0</v>
      </c>
      <c r="AI361" s="2">
        <v>0</v>
      </c>
      <c r="AJ361" s="2">
        <v>58</v>
      </c>
      <c r="AK361" s="2">
        <v>0</v>
      </c>
      <c r="AL361" s="2">
        <v>0</v>
      </c>
      <c r="AM361" s="2">
        <v>41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43</v>
      </c>
      <c r="AT361" s="2">
        <v>0</v>
      </c>
      <c r="AU361" s="2">
        <v>0</v>
      </c>
      <c r="AV361" s="2">
        <v>45</v>
      </c>
      <c r="AW361" s="2">
        <v>0</v>
      </c>
      <c r="AX361" s="2">
        <v>0</v>
      </c>
      <c r="AY361" s="2">
        <v>46</v>
      </c>
      <c r="AZ361" s="2">
        <v>0</v>
      </c>
      <c r="BA361" s="2">
        <v>0</v>
      </c>
      <c r="BB361" s="2">
        <v>36</v>
      </c>
      <c r="BC361" s="2">
        <v>0</v>
      </c>
      <c r="BD361" s="2">
        <v>0</v>
      </c>
      <c r="BE361" s="2">
        <v>44</v>
      </c>
      <c r="BF361" s="2">
        <v>0</v>
      </c>
      <c r="BG361" s="2">
        <v>0</v>
      </c>
      <c r="BH361" s="2">
        <v>55</v>
      </c>
      <c r="BI361" s="2">
        <v>0</v>
      </c>
      <c r="BJ361" s="2">
        <v>0</v>
      </c>
      <c r="BK361" s="2">
        <v>39</v>
      </c>
      <c r="BL361" s="2">
        <v>0</v>
      </c>
      <c r="BM361" s="2">
        <v>0</v>
      </c>
      <c r="BN361" s="2">
        <v>74</v>
      </c>
      <c r="BO361" s="2">
        <v>0</v>
      </c>
      <c r="BP361" s="2">
        <v>0</v>
      </c>
      <c r="BQ361" s="2">
        <v>39</v>
      </c>
    </row>
    <row r="362" spans="1:69" x14ac:dyDescent="0.2">
      <c r="A362" s="2">
        <v>1954</v>
      </c>
      <c r="B362" s="2">
        <v>4</v>
      </c>
      <c r="C362" s="2">
        <v>0</v>
      </c>
      <c r="D362" s="2">
        <v>0</v>
      </c>
      <c r="E362" s="2">
        <v>48</v>
      </c>
      <c r="F362" s="2"/>
      <c r="G362" s="2">
        <v>0</v>
      </c>
      <c r="H362" s="2">
        <v>0</v>
      </c>
      <c r="I362" s="2">
        <v>45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39</v>
      </c>
      <c r="P362" s="2">
        <v>0</v>
      </c>
      <c r="Q362" s="2">
        <v>0</v>
      </c>
      <c r="R362" s="2">
        <v>47</v>
      </c>
      <c r="S362" s="2">
        <v>0</v>
      </c>
      <c r="T362" s="2">
        <v>0</v>
      </c>
      <c r="U362" s="2">
        <v>42</v>
      </c>
      <c r="V362" s="2">
        <v>0</v>
      </c>
      <c r="W362" s="2">
        <v>0</v>
      </c>
      <c r="X362" s="2">
        <v>45</v>
      </c>
      <c r="Y362" s="2">
        <v>0</v>
      </c>
      <c r="Z362" s="2">
        <v>0</v>
      </c>
      <c r="AA362" s="2">
        <v>44</v>
      </c>
      <c r="AB362" s="2">
        <v>0</v>
      </c>
      <c r="AC362" s="2">
        <v>0</v>
      </c>
      <c r="AD362" s="2">
        <v>50</v>
      </c>
      <c r="AE362" s="2">
        <v>0</v>
      </c>
      <c r="AF362" s="2">
        <v>0</v>
      </c>
      <c r="AG362" s="2">
        <v>42</v>
      </c>
      <c r="AH362" s="2">
        <v>0</v>
      </c>
      <c r="AI362" s="2">
        <v>0</v>
      </c>
      <c r="AJ362" s="2">
        <v>62</v>
      </c>
      <c r="AK362" s="2">
        <v>0</v>
      </c>
      <c r="AL362" s="2">
        <v>0</v>
      </c>
      <c r="AM362" s="2">
        <v>43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44</v>
      </c>
      <c r="AT362" s="2">
        <v>0</v>
      </c>
      <c r="AU362" s="2">
        <v>0</v>
      </c>
      <c r="AV362" s="2">
        <v>47</v>
      </c>
      <c r="AW362" s="2">
        <v>0</v>
      </c>
      <c r="AX362" s="2">
        <v>0</v>
      </c>
      <c r="AY362" s="2">
        <v>47</v>
      </c>
      <c r="AZ362" s="2">
        <v>0</v>
      </c>
      <c r="BA362" s="2">
        <v>0</v>
      </c>
      <c r="BB362" s="2">
        <v>38</v>
      </c>
      <c r="BC362" s="2">
        <v>0</v>
      </c>
      <c r="BD362" s="2">
        <v>0</v>
      </c>
      <c r="BE362" s="2">
        <v>44</v>
      </c>
      <c r="BF362" s="2">
        <v>0</v>
      </c>
      <c r="BG362" s="2">
        <v>0</v>
      </c>
      <c r="BH362" s="2">
        <v>55</v>
      </c>
      <c r="BI362" s="2">
        <v>0</v>
      </c>
      <c r="BJ362" s="2">
        <v>0</v>
      </c>
      <c r="BK362" s="2">
        <v>42</v>
      </c>
      <c r="BL362" s="2">
        <v>0</v>
      </c>
      <c r="BM362" s="2">
        <v>0</v>
      </c>
      <c r="BN362" s="2">
        <v>74</v>
      </c>
      <c r="BO362" s="2">
        <v>0</v>
      </c>
      <c r="BP362" s="2">
        <v>0</v>
      </c>
      <c r="BQ362" s="2">
        <v>41</v>
      </c>
    </row>
    <row r="363" spans="1:69" x14ac:dyDescent="0.2">
      <c r="A363" s="2">
        <v>1955</v>
      </c>
      <c r="B363" s="2">
        <v>4</v>
      </c>
      <c r="C363" s="2">
        <v>0</v>
      </c>
      <c r="D363" s="2">
        <v>0</v>
      </c>
      <c r="E363" s="2">
        <v>50</v>
      </c>
      <c r="F363" s="2"/>
      <c r="G363" s="2">
        <v>0</v>
      </c>
      <c r="H363" s="2">
        <v>0</v>
      </c>
      <c r="I363" s="2">
        <v>47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43</v>
      </c>
      <c r="P363" s="2">
        <v>0</v>
      </c>
      <c r="Q363" s="2">
        <v>0</v>
      </c>
      <c r="R363" s="2">
        <v>48</v>
      </c>
      <c r="S363" s="2">
        <v>0</v>
      </c>
      <c r="T363" s="2">
        <v>0</v>
      </c>
      <c r="U363" s="2">
        <v>44</v>
      </c>
      <c r="V363" s="2">
        <v>0</v>
      </c>
      <c r="W363" s="2">
        <v>0</v>
      </c>
      <c r="X363" s="2">
        <v>47</v>
      </c>
      <c r="Y363" s="2">
        <v>0</v>
      </c>
      <c r="Z363" s="2">
        <v>0</v>
      </c>
      <c r="AA363" s="2">
        <v>46</v>
      </c>
      <c r="AB363" s="2">
        <v>0</v>
      </c>
      <c r="AC363" s="2">
        <v>0</v>
      </c>
      <c r="AD363" s="2">
        <v>51</v>
      </c>
      <c r="AE363" s="2">
        <v>0</v>
      </c>
      <c r="AF363" s="2">
        <v>0</v>
      </c>
      <c r="AG363" s="2">
        <v>44</v>
      </c>
      <c r="AH363" s="2">
        <v>0</v>
      </c>
      <c r="AI363" s="2">
        <v>0</v>
      </c>
      <c r="AJ363" s="2">
        <v>64</v>
      </c>
      <c r="AK363" s="2">
        <v>0</v>
      </c>
      <c r="AL363" s="2">
        <v>0</v>
      </c>
      <c r="AM363" s="2">
        <v>45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46</v>
      </c>
      <c r="AT363" s="2">
        <v>0</v>
      </c>
      <c r="AU363" s="2">
        <v>0</v>
      </c>
      <c r="AV363" s="2">
        <v>49</v>
      </c>
      <c r="AW363" s="2">
        <v>0</v>
      </c>
      <c r="AX363" s="2">
        <v>0</v>
      </c>
      <c r="AY363" s="2">
        <v>49</v>
      </c>
      <c r="AZ363" s="2">
        <v>0</v>
      </c>
      <c r="BA363" s="2">
        <v>0</v>
      </c>
      <c r="BB363" s="2">
        <v>39</v>
      </c>
      <c r="BC363" s="2">
        <v>0</v>
      </c>
      <c r="BD363" s="2">
        <v>0</v>
      </c>
      <c r="BE363" s="2">
        <v>45</v>
      </c>
      <c r="BF363" s="2">
        <v>0</v>
      </c>
      <c r="BG363" s="2">
        <v>0</v>
      </c>
      <c r="BH363" s="2">
        <v>56</v>
      </c>
      <c r="BI363" s="2">
        <v>0</v>
      </c>
      <c r="BJ363" s="2">
        <v>0</v>
      </c>
      <c r="BK363" s="2">
        <v>44</v>
      </c>
      <c r="BL363" s="2">
        <v>0</v>
      </c>
      <c r="BM363" s="2">
        <v>0</v>
      </c>
      <c r="BN363" s="2">
        <v>74</v>
      </c>
      <c r="BO363" s="2">
        <v>0</v>
      </c>
      <c r="BP363" s="2">
        <v>0</v>
      </c>
      <c r="BQ363" s="2">
        <v>43</v>
      </c>
    </row>
    <row r="364" spans="1:69" x14ac:dyDescent="0.2">
      <c r="A364" s="2">
        <v>1956</v>
      </c>
      <c r="B364" s="2">
        <v>4</v>
      </c>
      <c r="C364" s="2">
        <v>0</v>
      </c>
      <c r="D364" s="2">
        <v>0</v>
      </c>
      <c r="E364" s="2">
        <v>54</v>
      </c>
      <c r="F364" s="2"/>
      <c r="G364" s="2">
        <v>0</v>
      </c>
      <c r="H364" s="2">
        <v>0</v>
      </c>
      <c r="I364" s="2">
        <v>51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46</v>
      </c>
      <c r="P364" s="2">
        <v>0</v>
      </c>
      <c r="Q364" s="2">
        <v>0</v>
      </c>
      <c r="R364" s="2">
        <v>51</v>
      </c>
      <c r="S364" s="2">
        <v>0</v>
      </c>
      <c r="T364" s="2">
        <v>0</v>
      </c>
      <c r="U364" s="2">
        <v>47</v>
      </c>
      <c r="V364" s="2">
        <v>0</v>
      </c>
      <c r="W364" s="2">
        <v>0</v>
      </c>
      <c r="X364" s="2">
        <v>49</v>
      </c>
      <c r="Y364" s="2">
        <v>0</v>
      </c>
      <c r="Z364" s="2">
        <v>0</v>
      </c>
      <c r="AA364" s="2">
        <v>51</v>
      </c>
      <c r="AB364" s="2">
        <v>0</v>
      </c>
      <c r="AC364" s="2">
        <v>0</v>
      </c>
      <c r="AD364" s="2">
        <v>54</v>
      </c>
      <c r="AE364" s="2">
        <v>0</v>
      </c>
      <c r="AF364" s="2">
        <v>0</v>
      </c>
      <c r="AG364" s="2">
        <v>47</v>
      </c>
      <c r="AH364" s="2">
        <v>0</v>
      </c>
      <c r="AI364" s="2">
        <v>0</v>
      </c>
      <c r="AJ364" s="2">
        <v>68</v>
      </c>
      <c r="AK364" s="2">
        <v>0</v>
      </c>
      <c r="AL364" s="2">
        <v>0</v>
      </c>
      <c r="AM364" s="2">
        <v>47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51</v>
      </c>
      <c r="AT364" s="2">
        <v>0</v>
      </c>
      <c r="AU364" s="2">
        <v>0</v>
      </c>
      <c r="AV364" s="2">
        <v>53</v>
      </c>
      <c r="AW364" s="2">
        <v>0</v>
      </c>
      <c r="AX364" s="2">
        <v>0</v>
      </c>
      <c r="AY364" s="2">
        <v>52</v>
      </c>
      <c r="AZ364" s="2">
        <v>0</v>
      </c>
      <c r="BA364" s="2">
        <v>0</v>
      </c>
      <c r="BB364" s="2">
        <v>43</v>
      </c>
      <c r="BC364" s="2">
        <v>0</v>
      </c>
      <c r="BD364" s="2">
        <v>0</v>
      </c>
      <c r="BE364" s="2">
        <v>47</v>
      </c>
      <c r="BF364" s="2">
        <v>0</v>
      </c>
      <c r="BG364" s="2">
        <v>0</v>
      </c>
      <c r="BH364" s="2">
        <v>63</v>
      </c>
      <c r="BI364" s="2">
        <v>0</v>
      </c>
      <c r="BJ364" s="2">
        <v>0</v>
      </c>
      <c r="BK364" s="2">
        <v>49</v>
      </c>
      <c r="BL364" s="2">
        <v>0</v>
      </c>
      <c r="BM364" s="2">
        <v>0</v>
      </c>
      <c r="BN364" s="2">
        <v>74</v>
      </c>
      <c r="BO364" s="2">
        <v>0</v>
      </c>
      <c r="BP364" s="2">
        <v>0</v>
      </c>
      <c r="BQ364" s="2">
        <v>49</v>
      </c>
    </row>
    <row r="365" spans="1:69" x14ac:dyDescent="0.2">
      <c r="A365" s="2">
        <v>1957</v>
      </c>
      <c r="B365" s="2">
        <v>4</v>
      </c>
      <c r="C365" s="2">
        <v>0</v>
      </c>
      <c r="D365" s="2">
        <v>0</v>
      </c>
      <c r="E365" s="2">
        <v>58</v>
      </c>
      <c r="F365" s="2"/>
      <c r="G365" s="2">
        <v>0</v>
      </c>
      <c r="H365" s="2">
        <v>0</v>
      </c>
      <c r="I365" s="2">
        <v>54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49</v>
      </c>
      <c r="P365" s="2">
        <v>0</v>
      </c>
      <c r="Q365" s="2">
        <v>0</v>
      </c>
      <c r="R365" s="2">
        <v>53</v>
      </c>
      <c r="S365" s="2">
        <v>0</v>
      </c>
      <c r="T365" s="2">
        <v>0</v>
      </c>
      <c r="U365" s="2">
        <v>50</v>
      </c>
      <c r="V365" s="2">
        <v>0</v>
      </c>
      <c r="W365" s="2">
        <v>0</v>
      </c>
      <c r="X365" s="2">
        <v>52</v>
      </c>
      <c r="Y365" s="2">
        <v>0</v>
      </c>
      <c r="Z365" s="2">
        <v>0</v>
      </c>
      <c r="AA365" s="2">
        <v>55</v>
      </c>
      <c r="AB365" s="2">
        <v>0</v>
      </c>
      <c r="AC365" s="2">
        <v>0</v>
      </c>
      <c r="AD365" s="2">
        <v>57</v>
      </c>
      <c r="AE365" s="2">
        <v>0</v>
      </c>
      <c r="AF365" s="2">
        <v>0</v>
      </c>
      <c r="AG365" s="2">
        <v>50</v>
      </c>
      <c r="AH365" s="2">
        <v>0</v>
      </c>
      <c r="AI365" s="2">
        <v>0</v>
      </c>
      <c r="AJ365" s="2">
        <v>71</v>
      </c>
      <c r="AK365" s="2">
        <v>0</v>
      </c>
      <c r="AL365" s="2">
        <v>0</v>
      </c>
      <c r="AM365" s="2">
        <v>51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55</v>
      </c>
      <c r="AT365" s="2">
        <v>0</v>
      </c>
      <c r="AU365" s="2">
        <v>0</v>
      </c>
      <c r="AV365" s="2">
        <v>57</v>
      </c>
      <c r="AW365" s="2">
        <v>0</v>
      </c>
      <c r="AX365" s="2">
        <v>0</v>
      </c>
      <c r="AY365" s="2">
        <v>56</v>
      </c>
      <c r="AZ365" s="2">
        <v>0</v>
      </c>
      <c r="BA365" s="2">
        <v>0</v>
      </c>
      <c r="BB365" s="2">
        <v>46</v>
      </c>
      <c r="BC365" s="2">
        <v>0</v>
      </c>
      <c r="BD365" s="2">
        <v>0</v>
      </c>
      <c r="BE365" s="2">
        <v>48</v>
      </c>
      <c r="BF365" s="2">
        <v>0</v>
      </c>
      <c r="BG365" s="2">
        <v>0</v>
      </c>
      <c r="BH365" s="2">
        <v>66</v>
      </c>
      <c r="BI365" s="2">
        <v>0</v>
      </c>
      <c r="BJ365" s="2">
        <v>0</v>
      </c>
      <c r="BK365" s="2">
        <v>54</v>
      </c>
      <c r="BL365" s="2">
        <v>0</v>
      </c>
      <c r="BM365" s="2">
        <v>0</v>
      </c>
      <c r="BN365" s="2">
        <v>76</v>
      </c>
      <c r="BO365" s="2">
        <v>0</v>
      </c>
      <c r="BP365" s="2">
        <v>0</v>
      </c>
      <c r="BQ365" s="2">
        <v>53</v>
      </c>
    </row>
    <row r="366" spans="1:69" x14ac:dyDescent="0.2">
      <c r="A366" s="2">
        <v>1958</v>
      </c>
      <c r="B366" s="2">
        <v>4</v>
      </c>
      <c r="C366" s="2">
        <v>0</v>
      </c>
      <c r="D366" s="2">
        <v>0</v>
      </c>
      <c r="E366" s="2">
        <v>60</v>
      </c>
      <c r="F366" s="2"/>
      <c r="G366" s="2">
        <v>0</v>
      </c>
      <c r="H366" s="2">
        <v>0</v>
      </c>
      <c r="I366" s="2">
        <v>55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50</v>
      </c>
      <c r="P366" s="2">
        <v>0</v>
      </c>
      <c r="Q366" s="2">
        <v>0</v>
      </c>
      <c r="R366" s="2">
        <v>55</v>
      </c>
      <c r="S366" s="2">
        <v>0</v>
      </c>
      <c r="T366" s="2">
        <v>0</v>
      </c>
      <c r="U366" s="2">
        <v>51</v>
      </c>
      <c r="V366" s="2">
        <v>0</v>
      </c>
      <c r="W366" s="2">
        <v>0</v>
      </c>
      <c r="X366" s="2">
        <v>54</v>
      </c>
      <c r="Y366" s="2">
        <v>0</v>
      </c>
      <c r="Z366" s="2">
        <v>0</v>
      </c>
      <c r="AA366" s="2">
        <v>58</v>
      </c>
      <c r="AB366" s="2">
        <v>0</v>
      </c>
      <c r="AC366" s="2">
        <v>0</v>
      </c>
      <c r="AD366" s="2">
        <v>59</v>
      </c>
      <c r="AE366" s="2">
        <v>0</v>
      </c>
      <c r="AF366" s="2">
        <v>0</v>
      </c>
      <c r="AG366" s="2">
        <v>51</v>
      </c>
      <c r="AH366" s="2">
        <v>0</v>
      </c>
      <c r="AI366" s="2">
        <v>0</v>
      </c>
      <c r="AJ366" s="2">
        <v>74</v>
      </c>
      <c r="AK366" s="2">
        <v>0</v>
      </c>
      <c r="AL366" s="2">
        <v>0</v>
      </c>
      <c r="AM366" s="2">
        <v>53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58</v>
      </c>
      <c r="AT366" s="2">
        <v>0</v>
      </c>
      <c r="AU366" s="2">
        <v>0</v>
      </c>
      <c r="AV366" s="2">
        <v>60</v>
      </c>
      <c r="AW366" s="2">
        <v>0</v>
      </c>
      <c r="AX366" s="2">
        <v>0</v>
      </c>
      <c r="AY366" s="2">
        <v>58</v>
      </c>
      <c r="AZ366" s="2">
        <v>0</v>
      </c>
      <c r="BA366" s="2">
        <v>0</v>
      </c>
      <c r="BB366" s="2">
        <v>48</v>
      </c>
      <c r="BC366" s="2">
        <v>0</v>
      </c>
      <c r="BD366" s="2">
        <v>0</v>
      </c>
      <c r="BE366" s="2">
        <v>51</v>
      </c>
      <c r="BF366" s="2">
        <v>0</v>
      </c>
      <c r="BG366" s="2">
        <v>0</v>
      </c>
      <c r="BH366" s="2">
        <v>71</v>
      </c>
      <c r="BI366" s="2">
        <v>0</v>
      </c>
      <c r="BJ366" s="2">
        <v>0</v>
      </c>
      <c r="BK366" s="2">
        <v>56</v>
      </c>
      <c r="BL366" s="2">
        <v>0</v>
      </c>
      <c r="BM366" s="2">
        <v>0</v>
      </c>
      <c r="BN366" s="2">
        <v>80</v>
      </c>
      <c r="BO366" s="2">
        <v>0</v>
      </c>
      <c r="BP366" s="2">
        <v>0</v>
      </c>
      <c r="BQ366" s="2">
        <v>55</v>
      </c>
    </row>
    <row r="367" spans="1:69" x14ac:dyDescent="0.2">
      <c r="A367" s="2">
        <v>1959</v>
      </c>
      <c r="B367" s="2">
        <v>4</v>
      </c>
      <c r="C367" s="2">
        <v>0</v>
      </c>
      <c r="D367" s="2">
        <v>0</v>
      </c>
      <c r="E367" s="2">
        <v>62</v>
      </c>
      <c r="F367" s="2"/>
      <c r="G367" s="2">
        <v>0</v>
      </c>
      <c r="H367" s="2">
        <v>0</v>
      </c>
      <c r="I367" s="2">
        <v>55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51</v>
      </c>
      <c r="P367" s="2">
        <v>0</v>
      </c>
      <c r="Q367" s="2">
        <v>0</v>
      </c>
      <c r="R367" s="2">
        <v>57</v>
      </c>
      <c r="S367" s="2">
        <v>0</v>
      </c>
      <c r="T367" s="2">
        <v>0</v>
      </c>
      <c r="U367" s="2">
        <v>53</v>
      </c>
      <c r="V367" s="2">
        <v>0</v>
      </c>
      <c r="W367" s="2">
        <v>0</v>
      </c>
      <c r="X367" s="2">
        <v>57</v>
      </c>
      <c r="Y367" s="2">
        <v>0</v>
      </c>
      <c r="Z367" s="2">
        <v>0</v>
      </c>
      <c r="AA367" s="2">
        <v>61</v>
      </c>
      <c r="AB367" s="2">
        <v>0</v>
      </c>
      <c r="AC367" s="2">
        <v>0</v>
      </c>
      <c r="AD367" s="2">
        <v>61</v>
      </c>
      <c r="AE367" s="2">
        <v>0</v>
      </c>
      <c r="AF367" s="2">
        <v>0</v>
      </c>
      <c r="AG367" s="2">
        <v>53</v>
      </c>
      <c r="AH367" s="2">
        <v>0</v>
      </c>
      <c r="AI367" s="2">
        <v>0</v>
      </c>
      <c r="AJ367" s="2">
        <v>76</v>
      </c>
      <c r="AK367" s="2">
        <v>0</v>
      </c>
      <c r="AL367" s="2">
        <v>0</v>
      </c>
      <c r="AM367" s="2">
        <v>55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61</v>
      </c>
      <c r="AT367" s="2">
        <v>0</v>
      </c>
      <c r="AU367" s="2">
        <v>0</v>
      </c>
      <c r="AV367" s="2">
        <v>62</v>
      </c>
      <c r="AW367" s="2">
        <v>0</v>
      </c>
      <c r="AX367" s="2">
        <v>0</v>
      </c>
      <c r="AY367" s="2">
        <v>60</v>
      </c>
      <c r="AZ367" s="2">
        <v>0</v>
      </c>
      <c r="BA367" s="2">
        <v>0</v>
      </c>
      <c r="BB367" s="2">
        <v>50</v>
      </c>
      <c r="BC367" s="2">
        <v>0</v>
      </c>
      <c r="BD367" s="2">
        <v>0</v>
      </c>
      <c r="BE367" s="2">
        <v>53</v>
      </c>
      <c r="BF367" s="2">
        <v>0</v>
      </c>
      <c r="BG367" s="2">
        <v>0</v>
      </c>
      <c r="BH367" s="2">
        <v>71</v>
      </c>
      <c r="BI367" s="2">
        <v>0</v>
      </c>
      <c r="BJ367" s="2">
        <v>0</v>
      </c>
      <c r="BK367" s="2">
        <v>58</v>
      </c>
      <c r="BL367" s="2">
        <v>0</v>
      </c>
      <c r="BM367" s="2">
        <v>0</v>
      </c>
      <c r="BN367" s="2">
        <v>80</v>
      </c>
      <c r="BO367" s="2">
        <v>0</v>
      </c>
      <c r="BP367" s="2">
        <v>0</v>
      </c>
      <c r="BQ367" s="2">
        <v>57</v>
      </c>
    </row>
    <row r="368" spans="1:69" x14ac:dyDescent="0.2">
      <c r="A368" s="2">
        <v>1960</v>
      </c>
      <c r="B368" s="2">
        <v>4</v>
      </c>
      <c r="C368" s="2">
        <v>0</v>
      </c>
      <c r="D368" s="2">
        <v>0</v>
      </c>
      <c r="E368" s="2">
        <v>63</v>
      </c>
      <c r="F368" s="2"/>
      <c r="G368" s="2">
        <v>0</v>
      </c>
      <c r="H368" s="2">
        <v>0</v>
      </c>
      <c r="I368" s="2">
        <v>57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53</v>
      </c>
      <c r="P368" s="2">
        <v>0</v>
      </c>
      <c r="Q368" s="2">
        <v>0</v>
      </c>
      <c r="R368" s="2">
        <v>58</v>
      </c>
      <c r="S368" s="2">
        <v>0</v>
      </c>
      <c r="T368" s="2">
        <v>0</v>
      </c>
      <c r="U368" s="2">
        <v>55</v>
      </c>
      <c r="V368" s="2">
        <v>0</v>
      </c>
      <c r="W368" s="2">
        <v>0</v>
      </c>
      <c r="X368" s="2">
        <v>58</v>
      </c>
      <c r="Y368" s="2">
        <v>0</v>
      </c>
      <c r="Z368" s="2">
        <v>0</v>
      </c>
      <c r="AA368" s="2">
        <v>61</v>
      </c>
      <c r="AB368" s="2">
        <v>0</v>
      </c>
      <c r="AC368" s="2">
        <v>0</v>
      </c>
      <c r="AD368" s="2">
        <v>62</v>
      </c>
      <c r="AE368" s="2">
        <v>0</v>
      </c>
      <c r="AF368" s="2">
        <v>0</v>
      </c>
      <c r="AG368" s="2">
        <v>55</v>
      </c>
      <c r="AH368" s="2">
        <v>0</v>
      </c>
      <c r="AI368" s="2">
        <v>0</v>
      </c>
      <c r="AJ368" s="2">
        <v>78</v>
      </c>
      <c r="AK368" s="2">
        <v>0</v>
      </c>
      <c r="AL368" s="2">
        <v>0</v>
      </c>
      <c r="AM368" s="2">
        <v>57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61</v>
      </c>
      <c r="AT368" s="2">
        <v>0</v>
      </c>
      <c r="AU368" s="2">
        <v>0</v>
      </c>
      <c r="AV368" s="2">
        <v>63</v>
      </c>
      <c r="AW368" s="2">
        <v>0</v>
      </c>
      <c r="AX368" s="2">
        <v>0</v>
      </c>
      <c r="AY368" s="2">
        <v>61</v>
      </c>
      <c r="AZ368" s="2">
        <v>0</v>
      </c>
      <c r="BA368" s="2">
        <v>0</v>
      </c>
      <c r="BB368" s="2">
        <v>52</v>
      </c>
      <c r="BC368" s="2">
        <v>0</v>
      </c>
      <c r="BD368" s="2">
        <v>0</v>
      </c>
      <c r="BE368" s="2">
        <v>55</v>
      </c>
      <c r="BF368" s="2">
        <v>0</v>
      </c>
      <c r="BG368" s="2">
        <v>0</v>
      </c>
      <c r="BH368" s="2">
        <v>71</v>
      </c>
      <c r="BI368" s="2">
        <v>0</v>
      </c>
      <c r="BJ368" s="2">
        <v>0</v>
      </c>
      <c r="BK368" s="2">
        <v>60</v>
      </c>
      <c r="BL368" s="2">
        <v>0</v>
      </c>
      <c r="BM368" s="2">
        <v>0</v>
      </c>
      <c r="BN368" s="2">
        <v>80</v>
      </c>
      <c r="BO368" s="2">
        <v>0</v>
      </c>
      <c r="BP368" s="2">
        <v>0</v>
      </c>
      <c r="BQ368" s="2">
        <v>59</v>
      </c>
    </row>
    <row r="369" spans="1:69" x14ac:dyDescent="0.2">
      <c r="A369" s="2">
        <v>1961</v>
      </c>
      <c r="B369" s="2">
        <v>4</v>
      </c>
      <c r="C369" s="2">
        <v>0</v>
      </c>
      <c r="D369" s="2">
        <v>0</v>
      </c>
      <c r="E369" s="2">
        <v>64</v>
      </c>
      <c r="F369" s="2"/>
      <c r="G369" s="2">
        <v>0</v>
      </c>
      <c r="H369" s="2">
        <v>0</v>
      </c>
      <c r="I369" s="2">
        <v>58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55</v>
      </c>
      <c r="P369" s="2">
        <v>0</v>
      </c>
      <c r="Q369" s="2">
        <v>0</v>
      </c>
      <c r="R369" s="2">
        <v>60</v>
      </c>
      <c r="S369" s="2">
        <v>0</v>
      </c>
      <c r="T369" s="2">
        <v>0</v>
      </c>
      <c r="U369" s="2">
        <v>55</v>
      </c>
      <c r="V369" s="2">
        <v>0</v>
      </c>
      <c r="W369" s="2">
        <v>0</v>
      </c>
      <c r="X369" s="2">
        <v>60</v>
      </c>
      <c r="Y369" s="2">
        <v>0</v>
      </c>
      <c r="Z369" s="2">
        <v>0</v>
      </c>
      <c r="AA369" s="2">
        <v>61</v>
      </c>
      <c r="AB369" s="2">
        <v>0</v>
      </c>
      <c r="AC369" s="2">
        <v>0</v>
      </c>
      <c r="AD369" s="2">
        <v>63</v>
      </c>
      <c r="AE369" s="2">
        <v>0</v>
      </c>
      <c r="AF369" s="2">
        <v>0</v>
      </c>
      <c r="AG369" s="2">
        <v>55</v>
      </c>
      <c r="AH369" s="2">
        <v>0</v>
      </c>
      <c r="AI369" s="2">
        <v>0</v>
      </c>
      <c r="AJ369" s="2">
        <v>79</v>
      </c>
      <c r="AK369" s="2">
        <v>0</v>
      </c>
      <c r="AL369" s="2">
        <v>0</v>
      </c>
      <c r="AM369" s="2">
        <v>59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61</v>
      </c>
      <c r="AT369" s="2">
        <v>0</v>
      </c>
      <c r="AU369" s="2">
        <v>0</v>
      </c>
      <c r="AV369" s="2">
        <v>64</v>
      </c>
      <c r="AW369" s="2">
        <v>0</v>
      </c>
      <c r="AX369" s="2">
        <v>0</v>
      </c>
      <c r="AY369" s="2">
        <v>62</v>
      </c>
      <c r="AZ369" s="2">
        <v>0</v>
      </c>
      <c r="BA369" s="2">
        <v>0</v>
      </c>
      <c r="BB369" s="2">
        <v>54</v>
      </c>
      <c r="BC369" s="2">
        <v>0</v>
      </c>
      <c r="BD369" s="2">
        <v>0</v>
      </c>
      <c r="BE369" s="2">
        <v>56</v>
      </c>
      <c r="BF369" s="2">
        <v>0</v>
      </c>
      <c r="BG369" s="2">
        <v>0</v>
      </c>
      <c r="BH369" s="2">
        <v>73</v>
      </c>
      <c r="BI369" s="2">
        <v>0</v>
      </c>
      <c r="BJ369" s="2">
        <v>0</v>
      </c>
      <c r="BK369" s="2">
        <v>61</v>
      </c>
      <c r="BL369" s="2">
        <v>0</v>
      </c>
      <c r="BM369" s="2">
        <v>0</v>
      </c>
      <c r="BN369" s="2">
        <v>81</v>
      </c>
      <c r="BO369" s="2">
        <v>0</v>
      </c>
      <c r="BP369" s="2">
        <v>0</v>
      </c>
      <c r="BQ369" s="2">
        <v>60</v>
      </c>
    </row>
    <row r="370" spans="1:69" x14ac:dyDescent="0.2">
      <c r="A370" s="2">
        <v>1962</v>
      </c>
      <c r="B370" s="2">
        <v>4</v>
      </c>
      <c r="C370" s="2">
        <v>0</v>
      </c>
      <c r="D370" s="2">
        <v>0</v>
      </c>
      <c r="E370" s="2">
        <v>65</v>
      </c>
      <c r="F370" s="2"/>
      <c r="G370" s="2">
        <v>0</v>
      </c>
      <c r="H370" s="2">
        <v>0</v>
      </c>
      <c r="I370" s="2">
        <v>58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55</v>
      </c>
      <c r="P370" s="2">
        <v>0</v>
      </c>
      <c r="Q370" s="2">
        <v>0</v>
      </c>
      <c r="R370" s="2">
        <v>61</v>
      </c>
      <c r="S370" s="2">
        <v>0</v>
      </c>
      <c r="T370" s="2">
        <v>0</v>
      </c>
      <c r="U370" s="2">
        <v>56</v>
      </c>
      <c r="V370" s="2">
        <v>0</v>
      </c>
      <c r="W370" s="2">
        <v>0</v>
      </c>
      <c r="X370" s="2">
        <v>61</v>
      </c>
      <c r="Y370" s="2">
        <v>0</v>
      </c>
      <c r="Z370" s="2">
        <v>0</v>
      </c>
      <c r="AA370" s="2">
        <v>61</v>
      </c>
      <c r="AB370" s="2">
        <v>0</v>
      </c>
      <c r="AC370" s="2">
        <v>0</v>
      </c>
      <c r="AD370" s="2">
        <v>64</v>
      </c>
      <c r="AE370" s="2">
        <v>0</v>
      </c>
      <c r="AF370" s="2">
        <v>0</v>
      </c>
      <c r="AG370" s="2">
        <v>56</v>
      </c>
      <c r="AH370" s="2">
        <v>0</v>
      </c>
      <c r="AI370" s="2">
        <v>0</v>
      </c>
      <c r="AJ370" s="2">
        <v>80</v>
      </c>
      <c r="AK370" s="2">
        <v>0</v>
      </c>
      <c r="AL370" s="2">
        <v>0</v>
      </c>
      <c r="AM370" s="2">
        <v>60</v>
      </c>
      <c r="AN370" s="2">
        <v>0</v>
      </c>
      <c r="AO370" s="2">
        <v>0</v>
      </c>
      <c r="AP370" s="2">
        <v>70</v>
      </c>
      <c r="AQ370" s="2">
        <v>0</v>
      </c>
      <c r="AR370" s="2">
        <v>0</v>
      </c>
      <c r="AS370" s="2">
        <v>61</v>
      </c>
      <c r="AT370" s="2">
        <v>0</v>
      </c>
      <c r="AU370" s="2">
        <v>0</v>
      </c>
      <c r="AV370" s="2">
        <v>66</v>
      </c>
      <c r="AW370" s="2">
        <v>0</v>
      </c>
      <c r="AX370" s="2">
        <v>0</v>
      </c>
      <c r="AY370" s="2">
        <v>63</v>
      </c>
      <c r="AZ370" s="2">
        <v>0</v>
      </c>
      <c r="BA370" s="2">
        <v>0</v>
      </c>
      <c r="BB370" s="2">
        <v>55</v>
      </c>
      <c r="BC370" s="2">
        <v>0</v>
      </c>
      <c r="BD370" s="2">
        <v>0</v>
      </c>
      <c r="BE370" s="2">
        <v>57</v>
      </c>
      <c r="BF370" s="2">
        <v>0</v>
      </c>
      <c r="BG370" s="2">
        <v>0</v>
      </c>
      <c r="BH370" s="2">
        <v>79</v>
      </c>
      <c r="BI370" s="2">
        <v>0</v>
      </c>
      <c r="BJ370" s="2">
        <v>0</v>
      </c>
      <c r="BK370" s="2">
        <v>62</v>
      </c>
      <c r="BL370" s="2">
        <v>0</v>
      </c>
      <c r="BM370" s="2">
        <v>0</v>
      </c>
      <c r="BN370" s="2">
        <v>82</v>
      </c>
      <c r="BO370" s="2">
        <v>0</v>
      </c>
      <c r="BP370" s="2">
        <v>0</v>
      </c>
      <c r="BQ370" s="2">
        <v>61</v>
      </c>
    </row>
    <row r="371" spans="1:69" x14ac:dyDescent="0.2">
      <c r="A371" s="2">
        <v>1963</v>
      </c>
      <c r="B371" s="2">
        <v>4</v>
      </c>
      <c r="C371" s="2">
        <v>0</v>
      </c>
      <c r="D371" s="2">
        <v>0</v>
      </c>
      <c r="E371" s="2">
        <v>66</v>
      </c>
      <c r="F371" s="2"/>
      <c r="G371" s="2">
        <v>0</v>
      </c>
      <c r="H371" s="2">
        <v>0</v>
      </c>
      <c r="I371" s="2">
        <v>60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57</v>
      </c>
      <c r="P371" s="2">
        <v>0</v>
      </c>
      <c r="Q371" s="2">
        <v>0</v>
      </c>
      <c r="R371" s="2">
        <v>63</v>
      </c>
      <c r="S371" s="2">
        <v>0</v>
      </c>
      <c r="T371" s="2">
        <v>0</v>
      </c>
      <c r="U371" s="2">
        <v>57</v>
      </c>
      <c r="V371" s="2">
        <v>0</v>
      </c>
      <c r="W371" s="2">
        <v>0</v>
      </c>
      <c r="X371" s="2">
        <v>63</v>
      </c>
      <c r="Y371" s="2">
        <v>0</v>
      </c>
      <c r="Z371" s="2">
        <v>0</v>
      </c>
      <c r="AA371" s="2">
        <v>63</v>
      </c>
      <c r="AB371" s="2">
        <v>0</v>
      </c>
      <c r="AC371" s="2">
        <v>0</v>
      </c>
      <c r="AD371" s="2">
        <v>64</v>
      </c>
      <c r="AE371" s="2">
        <v>0</v>
      </c>
      <c r="AF371" s="2">
        <v>0</v>
      </c>
      <c r="AG371" s="2">
        <v>57</v>
      </c>
      <c r="AH371" s="2">
        <v>0</v>
      </c>
      <c r="AI371" s="2">
        <v>0</v>
      </c>
      <c r="AJ371" s="2">
        <v>82</v>
      </c>
      <c r="AK371" s="2">
        <v>0</v>
      </c>
      <c r="AL371" s="2">
        <v>0</v>
      </c>
      <c r="AM371" s="2">
        <v>62</v>
      </c>
      <c r="AN371" s="2">
        <v>0</v>
      </c>
      <c r="AO371" s="2">
        <v>0</v>
      </c>
      <c r="AP371" s="2">
        <v>71</v>
      </c>
      <c r="AQ371" s="2">
        <v>0</v>
      </c>
      <c r="AR371" s="2">
        <v>0</v>
      </c>
      <c r="AS371" s="2">
        <v>63</v>
      </c>
      <c r="AT371" s="2">
        <v>0</v>
      </c>
      <c r="AU371" s="2">
        <v>0</v>
      </c>
      <c r="AV371" s="2">
        <v>66</v>
      </c>
      <c r="AW371" s="2">
        <v>0</v>
      </c>
      <c r="AX371" s="2">
        <v>0</v>
      </c>
      <c r="AY371" s="2">
        <v>64</v>
      </c>
      <c r="AZ371" s="2">
        <v>0</v>
      </c>
      <c r="BA371" s="2">
        <v>0</v>
      </c>
      <c r="BB371" s="2">
        <v>57</v>
      </c>
      <c r="BC371" s="2">
        <v>0</v>
      </c>
      <c r="BD371" s="2">
        <v>0</v>
      </c>
      <c r="BE371" s="2">
        <v>59</v>
      </c>
      <c r="BF371" s="2">
        <v>0</v>
      </c>
      <c r="BG371" s="2">
        <v>0</v>
      </c>
      <c r="BH371" s="2">
        <v>79</v>
      </c>
      <c r="BI371" s="2">
        <v>0</v>
      </c>
      <c r="BJ371" s="2">
        <v>0</v>
      </c>
      <c r="BK371" s="2">
        <v>63</v>
      </c>
      <c r="BL371" s="2">
        <v>0</v>
      </c>
      <c r="BM371" s="2">
        <v>0</v>
      </c>
      <c r="BN371" s="2">
        <v>82</v>
      </c>
      <c r="BO371" s="2">
        <v>0</v>
      </c>
      <c r="BP371" s="2">
        <v>0</v>
      </c>
      <c r="BQ371" s="2">
        <v>62</v>
      </c>
    </row>
    <row r="372" spans="1:69" x14ac:dyDescent="0.2">
      <c r="A372" s="2">
        <v>1964</v>
      </c>
      <c r="B372" s="2">
        <v>4</v>
      </c>
      <c r="C372" s="2">
        <v>0</v>
      </c>
      <c r="D372" s="2">
        <v>0</v>
      </c>
      <c r="E372" s="2">
        <v>68</v>
      </c>
      <c r="F372" s="2"/>
      <c r="G372" s="2">
        <v>0</v>
      </c>
      <c r="H372" s="2">
        <v>0</v>
      </c>
      <c r="I372" s="2">
        <v>62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59</v>
      </c>
      <c r="P372" s="2">
        <v>0</v>
      </c>
      <c r="Q372" s="2">
        <v>0</v>
      </c>
      <c r="R372" s="2">
        <v>65</v>
      </c>
      <c r="S372" s="2">
        <v>0</v>
      </c>
      <c r="T372" s="2">
        <v>0</v>
      </c>
      <c r="U372" s="2">
        <v>59</v>
      </c>
      <c r="V372" s="2">
        <v>0</v>
      </c>
      <c r="W372" s="2">
        <v>0</v>
      </c>
      <c r="X372" s="2">
        <v>65</v>
      </c>
      <c r="Y372" s="2">
        <v>0</v>
      </c>
      <c r="Z372" s="2">
        <v>0</v>
      </c>
      <c r="AA372" s="2">
        <v>66</v>
      </c>
      <c r="AB372" s="2">
        <v>0</v>
      </c>
      <c r="AC372" s="2">
        <v>0</v>
      </c>
      <c r="AD372" s="2">
        <v>66</v>
      </c>
      <c r="AE372" s="2">
        <v>0</v>
      </c>
      <c r="AF372" s="2">
        <v>0</v>
      </c>
      <c r="AG372" s="2">
        <v>59</v>
      </c>
      <c r="AH372" s="2">
        <v>0</v>
      </c>
      <c r="AI372" s="2">
        <v>0</v>
      </c>
      <c r="AJ372" s="2">
        <v>85</v>
      </c>
      <c r="AK372" s="2">
        <v>0</v>
      </c>
      <c r="AL372" s="2">
        <v>0</v>
      </c>
      <c r="AM372" s="2">
        <v>64</v>
      </c>
      <c r="AN372" s="2">
        <v>0</v>
      </c>
      <c r="AO372" s="2">
        <v>0</v>
      </c>
      <c r="AP372" s="2">
        <v>72</v>
      </c>
      <c r="AQ372" s="2">
        <v>0</v>
      </c>
      <c r="AR372" s="2">
        <v>0</v>
      </c>
      <c r="AS372" s="2">
        <v>66</v>
      </c>
      <c r="AT372" s="2">
        <v>0</v>
      </c>
      <c r="AU372" s="2">
        <v>0</v>
      </c>
      <c r="AV372" s="2">
        <v>67</v>
      </c>
      <c r="AW372" s="2">
        <v>0</v>
      </c>
      <c r="AX372" s="2">
        <v>0</v>
      </c>
      <c r="AY372" s="2">
        <v>65</v>
      </c>
      <c r="AZ372" s="2">
        <v>0</v>
      </c>
      <c r="BA372" s="2">
        <v>0</v>
      </c>
      <c r="BB372" s="2">
        <v>59</v>
      </c>
      <c r="BC372" s="2">
        <v>0</v>
      </c>
      <c r="BD372" s="2">
        <v>0</v>
      </c>
      <c r="BE372" s="2">
        <v>60</v>
      </c>
      <c r="BF372" s="2">
        <v>0</v>
      </c>
      <c r="BG372" s="2">
        <v>0</v>
      </c>
      <c r="BH372" s="2">
        <v>79</v>
      </c>
      <c r="BI372" s="2">
        <v>0</v>
      </c>
      <c r="BJ372" s="2">
        <v>0</v>
      </c>
      <c r="BK372" s="2">
        <v>63</v>
      </c>
      <c r="BL372" s="2">
        <v>0</v>
      </c>
      <c r="BM372" s="2">
        <v>0</v>
      </c>
      <c r="BN372" s="2">
        <v>82</v>
      </c>
      <c r="BO372" s="2">
        <v>0</v>
      </c>
      <c r="BP372" s="2">
        <v>0</v>
      </c>
      <c r="BQ372" s="2">
        <v>62</v>
      </c>
    </row>
    <row r="373" spans="1:69" x14ac:dyDescent="0.2">
      <c r="A373" s="2">
        <v>1965</v>
      </c>
      <c r="B373" s="2">
        <v>4</v>
      </c>
      <c r="C373" s="2">
        <v>0</v>
      </c>
      <c r="D373" s="2">
        <v>0</v>
      </c>
      <c r="E373" s="2">
        <v>69</v>
      </c>
      <c r="F373" s="2"/>
      <c r="G373" s="2">
        <v>0</v>
      </c>
      <c r="H373" s="2">
        <v>0</v>
      </c>
      <c r="I373" s="2">
        <v>64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60</v>
      </c>
      <c r="P373" s="2">
        <v>0</v>
      </c>
      <c r="Q373" s="2">
        <v>0</v>
      </c>
      <c r="R373" s="2">
        <v>66</v>
      </c>
      <c r="S373" s="2">
        <v>0</v>
      </c>
      <c r="T373" s="2">
        <v>0</v>
      </c>
      <c r="U373" s="2">
        <v>60</v>
      </c>
      <c r="V373" s="2">
        <v>0</v>
      </c>
      <c r="W373" s="2">
        <v>0</v>
      </c>
      <c r="X373" s="2">
        <v>66</v>
      </c>
      <c r="Y373" s="2">
        <v>0</v>
      </c>
      <c r="Z373" s="2">
        <v>0</v>
      </c>
      <c r="AA373" s="2">
        <v>69</v>
      </c>
      <c r="AB373" s="2">
        <v>0</v>
      </c>
      <c r="AC373" s="2">
        <v>0</v>
      </c>
      <c r="AD373" s="2">
        <v>66</v>
      </c>
      <c r="AE373" s="2">
        <v>0</v>
      </c>
      <c r="AF373" s="2">
        <v>0</v>
      </c>
      <c r="AG373" s="2">
        <v>60</v>
      </c>
      <c r="AH373" s="2">
        <v>0</v>
      </c>
      <c r="AI373" s="2">
        <v>0</v>
      </c>
      <c r="AJ373" s="2">
        <v>86</v>
      </c>
      <c r="AK373" s="2">
        <v>0</v>
      </c>
      <c r="AL373" s="2">
        <v>0</v>
      </c>
      <c r="AM373" s="2">
        <v>66</v>
      </c>
      <c r="AN373" s="2">
        <v>0</v>
      </c>
      <c r="AO373" s="2">
        <v>0</v>
      </c>
      <c r="AP373" s="2">
        <v>73</v>
      </c>
      <c r="AQ373" s="2">
        <v>0</v>
      </c>
      <c r="AR373" s="2">
        <v>0</v>
      </c>
      <c r="AS373" s="2">
        <v>69</v>
      </c>
      <c r="AT373" s="2">
        <v>0</v>
      </c>
      <c r="AU373" s="2">
        <v>0</v>
      </c>
      <c r="AV373" s="2">
        <v>67</v>
      </c>
      <c r="AW373" s="2">
        <v>0</v>
      </c>
      <c r="AX373" s="2">
        <v>0</v>
      </c>
      <c r="AY373" s="2">
        <v>66</v>
      </c>
      <c r="AZ373" s="2">
        <v>0</v>
      </c>
      <c r="BA373" s="2">
        <v>0</v>
      </c>
      <c r="BB373" s="2">
        <v>60</v>
      </c>
      <c r="BC373" s="2">
        <v>0</v>
      </c>
      <c r="BD373" s="2">
        <v>0</v>
      </c>
      <c r="BE373" s="2">
        <v>62</v>
      </c>
      <c r="BF373" s="2">
        <v>0</v>
      </c>
      <c r="BG373" s="2">
        <v>0</v>
      </c>
      <c r="BH373" s="2">
        <v>79</v>
      </c>
      <c r="BI373" s="2">
        <v>0</v>
      </c>
      <c r="BJ373" s="2">
        <v>0</v>
      </c>
      <c r="BK373" s="2">
        <v>64</v>
      </c>
      <c r="BL373" s="2">
        <v>0</v>
      </c>
      <c r="BM373" s="2">
        <v>0</v>
      </c>
      <c r="BN373" s="2">
        <v>80</v>
      </c>
      <c r="BO373" s="2">
        <v>0</v>
      </c>
      <c r="BP373" s="2">
        <v>0</v>
      </c>
      <c r="BQ373" s="2">
        <v>64</v>
      </c>
    </row>
    <row r="374" spans="1:69" x14ac:dyDescent="0.2">
      <c r="A374" s="2">
        <v>1966</v>
      </c>
      <c r="B374" s="2">
        <v>4</v>
      </c>
      <c r="C374" s="2">
        <v>0</v>
      </c>
      <c r="D374" s="2">
        <v>0</v>
      </c>
      <c r="E374" s="2">
        <v>70</v>
      </c>
      <c r="F374" s="2"/>
      <c r="G374" s="2">
        <v>0</v>
      </c>
      <c r="H374" s="2">
        <v>0</v>
      </c>
      <c r="I374" s="2">
        <v>65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61</v>
      </c>
      <c r="P374" s="2">
        <v>0</v>
      </c>
      <c r="Q374" s="2">
        <v>0</v>
      </c>
      <c r="R374" s="2">
        <v>68</v>
      </c>
      <c r="S374" s="2">
        <v>0</v>
      </c>
      <c r="T374" s="2">
        <v>0</v>
      </c>
      <c r="U374" s="2">
        <v>63</v>
      </c>
      <c r="V374" s="2">
        <v>0</v>
      </c>
      <c r="W374" s="2">
        <v>0</v>
      </c>
      <c r="X374" s="2">
        <v>68</v>
      </c>
      <c r="Y374" s="2">
        <v>0</v>
      </c>
      <c r="Z374" s="2">
        <v>0</v>
      </c>
      <c r="AA374" s="2">
        <v>70</v>
      </c>
      <c r="AB374" s="2">
        <v>0</v>
      </c>
      <c r="AC374" s="2">
        <v>0</v>
      </c>
      <c r="AD374" s="2">
        <v>68</v>
      </c>
      <c r="AE374" s="2">
        <v>0</v>
      </c>
      <c r="AF374" s="2">
        <v>0</v>
      </c>
      <c r="AG374" s="2">
        <v>63</v>
      </c>
      <c r="AH374" s="2">
        <v>0</v>
      </c>
      <c r="AI374" s="2">
        <v>0</v>
      </c>
      <c r="AJ374" s="2">
        <v>86</v>
      </c>
      <c r="AK374" s="2">
        <v>0</v>
      </c>
      <c r="AL374" s="2">
        <v>0</v>
      </c>
      <c r="AM374" s="2">
        <v>68</v>
      </c>
      <c r="AN374" s="2">
        <v>0</v>
      </c>
      <c r="AO374" s="2">
        <v>0</v>
      </c>
      <c r="AP374" s="2">
        <v>76</v>
      </c>
      <c r="AQ374" s="2">
        <v>0</v>
      </c>
      <c r="AR374" s="2">
        <v>0</v>
      </c>
      <c r="AS374" s="2">
        <v>70</v>
      </c>
      <c r="AT374" s="2">
        <v>0</v>
      </c>
      <c r="AU374" s="2">
        <v>0</v>
      </c>
      <c r="AV374" s="2">
        <v>69</v>
      </c>
      <c r="AW374" s="2">
        <v>0</v>
      </c>
      <c r="AX374" s="2">
        <v>0</v>
      </c>
      <c r="AY374" s="2">
        <v>68</v>
      </c>
      <c r="AZ374" s="2">
        <v>0</v>
      </c>
      <c r="BA374" s="2">
        <v>0</v>
      </c>
      <c r="BB374" s="2">
        <v>63</v>
      </c>
      <c r="BC374" s="2">
        <v>0</v>
      </c>
      <c r="BD374" s="2">
        <v>0</v>
      </c>
      <c r="BE374" s="2">
        <v>64</v>
      </c>
      <c r="BF374" s="2">
        <v>0</v>
      </c>
      <c r="BG374" s="2">
        <v>0</v>
      </c>
      <c r="BH374" s="2">
        <v>86</v>
      </c>
      <c r="BI374" s="2">
        <v>0</v>
      </c>
      <c r="BJ374" s="2">
        <v>0</v>
      </c>
      <c r="BK374" s="2">
        <v>65</v>
      </c>
      <c r="BL374" s="2">
        <v>0</v>
      </c>
      <c r="BM374" s="2">
        <v>0</v>
      </c>
      <c r="BN374" s="2">
        <v>80</v>
      </c>
      <c r="BO374" s="2">
        <v>0</v>
      </c>
      <c r="BP374" s="2">
        <v>0</v>
      </c>
      <c r="BQ374" s="2">
        <v>65</v>
      </c>
    </row>
    <row r="375" spans="1:69" x14ac:dyDescent="0.2">
      <c r="A375" s="2">
        <v>1967</v>
      </c>
      <c r="B375" s="2">
        <v>4</v>
      </c>
      <c r="C375" s="2">
        <v>0</v>
      </c>
      <c r="D375" s="2">
        <v>0</v>
      </c>
      <c r="E375" s="2">
        <v>72</v>
      </c>
      <c r="F375" s="2"/>
      <c r="G375" s="2">
        <v>0</v>
      </c>
      <c r="H375" s="2">
        <v>0</v>
      </c>
      <c r="I375" s="2">
        <v>68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63</v>
      </c>
      <c r="P375" s="2">
        <v>0</v>
      </c>
      <c r="Q375" s="2">
        <v>0</v>
      </c>
      <c r="R375" s="2">
        <v>69</v>
      </c>
      <c r="S375" s="2">
        <v>0</v>
      </c>
      <c r="T375" s="2">
        <v>0</v>
      </c>
      <c r="U375" s="2">
        <v>64</v>
      </c>
      <c r="V375" s="2">
        <v>0</v>
      </c>
      <c r="W375" s="2">
        <v>0</v>
      </c>
      <c r="X375" s="2">
        <v>68</v>
      </c>
      <c r="Y375" s="2">
        <v>0</v>
      </c>
      <c r="Z375" s="2">
        <v>0</v>
      </c>
      <c r="AA375" s="2">
        <v>74</v>
      </c>
      <c r="AB375" s="2">
        <v>0</v>
      </c>
      <c r="AC375" s="2">
        <v>0</v>
      </c>
      <c r="AD375" s="2">
        <v>69</v>
      </c>
      <c r="AE375" s="2">
        <v>0</v>
      </c>
      <c r="AF375" s="2">
        <v>0</v>
      </c>
      <c r="AG375" s="2">
        <v>64</v>
      </c>
      <c r="AH375" s="2">
        <v>0</v>
      </c>
      <c r="AI375" s="2">
        <v>0</v>
      </c>
      <c r="AJ375" s="2">
        <v>87</v>
      </c>
      <c r="AK375" s="2">
        <v>0</v>
      </c>
      <c r="AL375" s="2">
        <v>0</v>
      </c>
      <c r="AM375" s="2">
        <v>72</v>
      </c>
      <c r="AN375" s="2">
        <v>0</v>
      </c>
      <c r="AO375" s="2">
        <v>0</v>
      </c>
      <c r="AP375" s="2">
        <v>78</v>
      </c>
      <c r="AQ375" s="2">
        <v>0</v>
      </c>
      <c r="AR375" s="2">
        <v>0</v>
      </c>
      <c r="AS375" s="2">
        <v>74</v>
      </c>
      <c r="AT375" s="2">
        <v>0</v>
      </c>
      <c r="AU375" s="2">
        <v>0</v>
      </c>
      <c r="AV375" s="2">
        <v>71</v>
      </c>
      <c r="AW375" s="2">
        <v>0</v>
      </c>
      <c r="AX375" s="2">
        <v>0</v>
      </c>
      <c r="AY375" s="2">
        <v>70</v>
      </c>
      <c r="AZ375" s="2">
        <v>0</v>
      </c>
      <c r="BA375" s="2">
        <v>0</v>
      </c>
      <c r="BB375" s="2">
        <v>66</v>
      </c>
      <c r="BC375" s="2">
        <v>0</v>
      </c>
      <c r="BD375" s="2">
        <v>0</v>
      </c>
      <c r="BE375" s="2">
        <v>67</v>
      </c>
      <c r="BF375" s="2">
        <v>0</v>
      </c>
      <c r="BG375" s="2">
        <v>0</v>
      </c>
      <c r="BH375" s="2">
        <v>88</v>
      </c>
      <c r="BI375" s="2">
        <v>0</v>
      </c>
      <c r="BJ375" s="2">
        <v>0</v>
      </c>
      <c r="BK375" s="2">
        <v>67</v>
      </c>
      <c r="BL375" s="2">
        <v>0</v>
      </c>
      <c r="BM375" s="2">
        <v>0</v>
      </c>
      <c r="BN375" s="2">
        <v>80</v>
      </c>
      <c r="BO375" s="2">
        <v>0</v>
      </c>
      <c r="BP375" s="2">
        <v>0</v>
      </c>
      <c r="BQ375" s="2">
        <v>67</v>
      </c>
    </row>
    <row r="376" spans="1:69" x14ac:dyDescent="0.2">
      <c r="A376" s="2">
        <v>1968</v>
      </c>
      <c r="B376" s="2">
        <v>4</v>
      </c>
      <c r="C376" s="2">
        <v>0</v>
      </c>
      <c r="D376" s="2">
        <v>0</v>
      </c>
      <c r="E376" s="2">
        <v>74</v>
      </c>
      <c r="F376" s="2"/>
      <c r="G376" s="2">
        <v>0</v>
      </c>
      <c r="H376" s="2">
        <v>0</v>
      </c>
      <c r="I376" s="2">
        <v>72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65</v>
      </c>
      <c r="P376" s="2">
        <v>0</v>
      </c>
      <c r="Q376" s="2">
        <v>0</v>
      </c>
      <c r="R376" s="2">
        <v>72</v>
      </c>
      <c r="S376" s="2">
        <v>0</v>
      </c>
      <c r="T376" s="2">
        <v>0</v>
      </c>
      <c r="U376" s="2">
        <v>68</v>
      </c>
      <c r="V376" s="2">
        <v>0</v>
      </c>
      <c r="W376" s="2">
        <v>0</v>
      </c>
      <c r="X376" s="2">
        <v>71</v>
      </c>
      <c r="Y376" s="2">
        <v>0</v>
      </c>
      <c r="Z376" s="2">
        <v>0</v>
      </c>
      <c r="AA376" s="2">
        <v>78</v>
      </c>
      <c r="AB376" s="2">
        <v>0</v>
      </c>
      <c r="AC376" s="2">
        <v>0</v>
      </c>
      <c r="AD376" s="2">
        <v>72</v>
      </c>
      <c r="AE376" s="2">
        <v>0</v>
      </c>
      <c r="AF376" s="2">
        <v>0</v>
      </c>
      <c r="AG376" s="2">
        <v>68</v>
      </c>
      <c r="AH376" s="2">
        <v>0</v>
      </c>
      <c r="AI376" s="2">
        <v>0</v>
      </c>
      <c r="AJ376" s="2">
        <v>89</v>
      </c>
      <c r="AK376" s="2">
        <v>0</v>
      </c>
      <c r="AL376" s="2">
        <v>0</v>
      </c>
      <c r="AM376" s="2">
        <v>75</v>
      </c>
      <c r="AN376" s="2">
        <v>0</v>
      </c>
      <c r="AO376" s="2">
        <v>0</v>
      </c>
      <c r="AP376" s="2">
        <v>81</v>
      </c>
      <c r="AQ376" s="2">
        <v>0</v>
      </c>
      <c r="AR376" s="2">
        <v>0</v>
      </c>
      <c r="AS376" s="2">
        <v>78</v>
      </c>
      <c r="AT376" s="2">
        <v>0</v>
      </c>
      <c r="AU376" s="2">
        <v>0</v>
      </c>
      <c r="AV376" s="2">
        <v>72</v>
      </c>
      <c r="AW376" s="2">
        <v>0</v>
      </c>
      <c r="AX376" s="2">
        <v>0</v>
      </c>
      <c r="AY376" s="2">
        <v>72</v>
      </c>
      <c r="AZ376" s="2">
        <v>0</v>
      </c>
      <c r="BA376" s="2">
        <v>0</v>
      </c>
      <c r="BB376" s="2">
        <v>70</v>
      </c>
      <c r="BC376" s="2">
        <v>0</v>
      </c>
      <c r="BD376" s="2">
        <v>0</v>
      </c>
      <c r="BE376" s="2">
        <v>70</v>
      </c>
      <c r="BF376" s="2">
        <v>0</v>
      </c>
      <c r="BG376" s="2">
        <v>0</v>
      </c>
      <c r="BH376" s="2">
        <v>88</v>
      </c>
      <c r="BI376" s="2">
        <v>0</v>
      </c>
      <c r="BJ376" s="2">
        <v>0</v>
      </c>
      <c r="BK376" s="2">
        <v>69</v>
      </c>
      <c r="BL376" s="2">
        <v>0</v>
      </c>
      <c r="BM376" s="2">
        <v>0</v>
      </c>
      <c r="BN376" s="2">
        <v>81</v>
      </c>
      <c r="BO376" s="2">
        <v>0</v>
      </c>
      <c r="BP376" s="2">
        <v>0</v>
      </c>
      <c r="BQ376" s="2">
        <v>69</v>
      </c>
    </row>
    <row r="377" spans="1:69" x14ac:dyDescent="0.2">
      <c r="A377" s="2">
        <v>1969</v>
      </c>
      <c r="B377" s="2">
        <v>4</v>
      </c>
      <c r="C377" s="2">
        <v>0</v>
      </c>
      <c r="D377" s="2">
        <v>0</v>
      </c>
      <c r="E377" s="2">
        <v>77</v>
      </c>
      <c r="F377" s="2"/>
      <c r="G377" s="2">
        <v>0</v>
      </c>
      <c r="H377" s="2">
        <v>0</v>
      </c>
      <c r="I377" s="2">
        <v>76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71</v>
      </c>
      <c r="P377" s="2">
        <v>0</v>
      </c>
      <c r="Q377" s="2">
        <v>0</v>
      </c>
      <c r="R377" s="2">
        <v>77</v>
      </c>
      <c r="S377" s="2">
        <v>0</v>
      </c>
      <c r="T377" s="2">
        <v>0</v>
      </c>
      <c r="U377" s="2">
        <v>73</v>
      </c>
      <c r="V377" s="2">
        <v>0</v>
      </c>
      <c r="W377" s="2">
        <v>0</v>
      </c>
      <c r="X377" s="2">
        <v>76</v>
      </c>
      <c r="Y377" s="2">
        <v>0</v>
      </c>
      <c r="Z377" s="2">
        <v>0</v>
      </c>
      <c r="AA377" s="2">
        <v>82</v>
      </c>
      <c r="AB377" s="2">
        <v>0</v>
      </c>
      <c r="AC377" s="2">
        <v>0</v>
      </c>
      <c r="AD377" s="2">
        <v>76</v>
      </c>
      <c r="AE377" s="2">
        <v>0</v>
      </c>
      <c r="AF377" s="2">
        <v>0</v>
      </c>
      <c r="AG377" s="2">
        <v>73</v>
      </c>
      <c r="AH377" s="2">
        <v>0</v>
      </c>
      <c r="AI377" s="2">
        <v>0</v>
      </c>
      <c r="AJ377" s="2">
        <v>90</v>
      </c>
      <c r="AK377" s="2">
        <v>0</v>
      </c>
      <c r="AL377" s="2">
        <v>0</v>
      </c>
      <c r="AM377" s="2">
        <v>79</v>
      </c>
      <c r="AN377" s="2">
        <v>0</v>
      </c>
      <c r="AO377" s="2">
        <v>0</v>
      </c>
      <c r="AP377" s="2">
        <v>83</v>
      </c>
      <c r="AQ377" s="2">
        <v>0</v>
      </c>
      <c r="AR377" s="2">
        <v>0</v>
      </c>
      <c r="AS377" s="2">
        <v>82</v>
      </c>
      <c r="AT377" s="2">
        <v>0</v>
      </c>
      <c r="AU377" s="2">
        <v>0</v>
      </c>
      <c r="AV377" s="2">
        <v>76</v>
      </c>
      <c r="AW377" s="2">
        <v>0</v>
      </c>
      <c r="AX377" s="2">
        <v>0</v>
      </c>
      <c r="AY377" s="2">
        <v>76</v>
      </c>
      <c r="AZ377" s="2">
        <v>0</v>
      </c>
      <c r="BA377" s="2">
        <v>0</v>
      </c>
      <c r="BB377" s="2">
        <v>73</v>
      </c>
      <c r="BC377" s="2">
        <v>0</v>
      </c>
      <c r="BD377" s="2">
        <v>0</v>
      </c>
      <c r="BE377" s="2">
        <v>74</v>
      </c>
      <c r="BF377" s="2">
        <v>0</v>
      </c>
      <c r="BG377" s="2">
        <v>0</v>
      </c>
      <c r="BH377" s="2">
        <v>89</v>
      </c>
      <c r="BI377" s="2">
        <v>0</v>
      </c>
      <c r="BJ377" s="2">
        <v>0</v>
      </c>
      <c r="BK377" s="2">
        <v>73</v>
      </c>
      <c r="BL377" s="2">
        <v>0</v>
      </c>
      <c r="BM377" s="2">
        <v>0</v>
      </c>
      <c r="BN377" s="2">
        <v>83</v>
      </c>
      <c r="BO377" s="2">
        <v>0</v>
      </c>
      <c r="BP377" s="2">
        <v>0</v>
      </c>
      <c r="BQ377" s="2">
        <v>73</v>
      </c>
    </row>
    <row r="378" spans="1:69" x14ac:dyDescent="0.2">
      <c r="A378" s="2">
        <v>1970</v>
      </c>
      <c r="B378" s="2">
        <v>4</v>
      </c>
      <c r="C378" s="2">
        <v>0</v>
      </c>
      <c r="D378" s="2">
        <v>0</v>
      </c>
      <c r="E378" s="2">
        <v>83</v>
      </c>
      <c r="F378" s="2"/>
      <c r="G378" s="2">
        <v>0</v>
      </c>
      <c r="H378" s="2">
        <v>0</v>
      </c>
      <c r="I378" s="2">
        <v>83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78</v>
      </c>
      <c r="P378" s="2">
        <v>0</v>
      </c>
      <c r="Q378" s="2">
        <v>0</v>
      </c>
      <c r="R378" s="2">
        <v>82</v>
      </c>
      <c r="S378" s="2">
        <v>0</v>
      </c>
      <c r="T378" s="2">
        <v>0</v>
      </c>
      <c r="U378" s="2">
        <v>78</v>
      </c>
      <c r="V378" s="2">
        <v>0</v>
      </c>
      <c r="W378" s="2">
        <v>0</v>
      </c>
      <c r="X378" s="2">
        <v>82</v>
      </c>
      <c r="Y378" s="2">
        <v>0</v>
      </c>
      <c r="Z378" s="2">
        <v>0</v>
      </c>
      <c r="AA378" s="2">
        <v>87</v>
      </c>
      <c r="AB378" s="2">
        <v>0</v>
      </c>
      <c r="AC378" s="2">
        <v>0</v>
      </c>
      <c r="AD378" s="2">
        <v>83</v>
      </c>
      <c r="AE378" s="2">
        <v>0</v>
      </c>
      <c r="AF378" s="2">
        <v>0</v>
      </c>
      <c r="AG378" s="2">
        <v>78</v>
      </c>
      <c r="AH378" s="2">
        <v>0</v>
      </c>
      <c r="AI378" s="2">
        <v>0</v>
      </c>
      <c r="AJ378" s="2">
        <v>94</v>
      </c>
      <c r="AK378" s="2">
        <v>0</v>
      </c>
      <c r="AL378" s="2">
        <v>0</v>
      </c>
      <c r="AM378" s="2">
        <v>83</v>
      </c>
      <c r="AN378" s="2">
        <v>0</v>
      </c>
      <c r="AO378" s="2">
        <v>0</v>
      </c>
      <c r="AP378" s="2">
        <v>87</v>
      </c>
      <c r="AQ378" s="2">
        <v>0</v>
      </c>
      <c r="AR378" s="2">
        <v>0</v>
      </c>
      <c r="AS378" s="2">
        <v>87</v>
      </c>
      <c r="AT378" s="2">
        <v>0</v>
      </c>
      <c r="AU378" s="2">
        <v>0</v>
      </c>
      <c r="AV378" s="2">
        <v>83</v>
      </c>
      <c r="AW378" s="2">
        <v>0</v>
      </c>
      <c r="AX378" s="2">
        <v>0</v>
      </c>
      <c r="AY378" s="2">
        <v>83</v>
      </c>
      <c r="AZ378" s="2">
        <v>0</v>
      </c>
      <c r="BA378" s="2">
        <v>0</v>
      </c>
      <c r="BB378" s="2">
        <v>81</v>
      </c>
      <c r="BC378" s="2">
        <v>0</v>
      </c>
      <c r="BD378" s="2">
        <v>0</v>
      </c>
      <c r="BE378" s="2">
        <v>82</v>
      </c>
      <c r="BF378" s="2">
        <v>0</v>
      </c>
      <c r="BG378" s="2">
        <v>0</v>
      </c>
      <c r="BH378" s="2">
        <v>94</v>
      </c>
      <c r="BI378" s="2">
        <v>0</v>
      </c>
      <c r="BJ378" s="2">
        <v>0</v>
      </c>
      <c r="BK378" s="2">
        <v>81</v>
      </c>
      <c r="BL378" s="2">
        <v>0</v>
      </c>
      <c r="BM378" s="2">
        <v>0</v>
      </c>
      <c r="BN378" s="2">
        <v>92</v>
      </c>
      <c r="BO378" s="2">
        <v>0</v>
      </c>
      <c r="BP378" s="2">
        <v>0</v>
      </c>
      <c r="BQ378" s="2">
        <v>81</v>
      </c>
    </row>
    <row r="379" spans="1:69" x14ac:dyDescent="0.2">
      <c r="A379" s="2">
        <v>1971</v>
      </c>
      <c r="B379" s="2">
        <v>4</v>
      </c>
      <c r="C379" s="2">
        <v>0</v>
      </c>
      <c r="D379" s="2">
        <v>0</v>
      </c>
      <c r="E379" s="2">
        <v>89</v>
      </c>
      <c r="F379" s="2"/>
      <c r="G379" s="2">
        <v>0</v>
      </c>
      <c r="H379" s="2">
        <v>0</v>
      </c>
      <c r="I379" s="2">
        <v>88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87</v>
      </c>
      <c r="P379" s="2">
        <v>0</v>
      </c>
      <c r="Q379" s="2">
        <v>0</v>
      </c>
      <c r="R379" s="2">
        <v>89</v>
      </c>
      <c r="S379" s="2">
        <v>0</v>
      </c>
      <c r="T379" s="2">
        <v>0</v>
      </c>
      <c r="U379" s="2">
        <v>85</v>
      </c>
      <c r="V379" s="2">
        <v>0</v>
      </c>
      <c r="W379" s="2">
        <v>0</v>
      </c>
      <c r="X379" s="2">
        <v>89</v>
      </c>
      <c r="Y379" s="2">
        <v>0</v>
      </c>
      <c r="Z379" s="2">
        <v>0</v>
      </c>
      <c r="AA379" s="2">
        <v>90</v>
      </c>
      <c r="AB379" s="2">
        <v>0</v>
      </c>
      <c r="AC379" s="2">
        <v>0</v>
      </c>
      <c r="AD379" s="2">
        <v>90</v>
      </c>
      <c r="AE379" s="2">
        <v>0</v>
      </c>
      <c r="AF379" s="2">
        <v>0</v>
      </c>
      <c r="AG379" s="2">
        <v>85</v>
      </c>
      <c r="AH379" s="2">
        <v>0</v>
      </c>
      <c r="AI379" s="2">
        <v>0</v>
      </c>
      <c r="AJ379" s="2">
        <v>97</v>
      </c>
      <c r="AK379" s="2">
        <v>0</v>
      </c>
      <c r="AL379" s="2">
        <v>0</v>
      </c>
      <c r="AM379" s="2">
        <v>89</v>
      </c>
      <c r="AN379" s="2">
        <v>0</v>
      </c>
      <c r="AO379" s="2">
        <v>0</v>
      </c>
      <c r="AP379" s="2">
        <v>92</v>
      </c>
      <c r="AQ379" s="2">
        <v>0</v>
      </c>
      <c r="AR379" s="2">
        <v>0</v>
      </c>
      <c r="AS379" s="2">
        <v>90</v>
      </c>
      <c r="AT379" s="2">
        <v>0</v>
      </c>
      <c r="AU379" s="2">
        <v>0</v>
      </c>
      <c r="AV379" s="2">
        <v>90</v>
      </c>
      <c r="AW379" s="2">
        <v>0</v>
      </c>
      <c r="AX379" s="2">
        <v>0</v>
      </c>
      <c r="AY379" s="2">
        <v>91</v>
      </c>
      <c r="AZ379" s="2">
        <v>0</v>
      </c>
      <c r="BA379" s="2">
        <v>0</v>
      </c>
      <c r="BB379" s="2">
        <v>89</v>
      </c>
      <c r="BC379" s="2">
        <v>0</v>
      </c>
      <c r="BD379" s="2">
        <v>0</v>
      </c>
      <c r="BE379" s="2">
        <v>89</v>
      </c>
      <c r="BF379" s="2">
        <v>0</v>
      </c>
      <c r="BG379" s="2">
        <v>0</v>
      </c>
      <c r="BH379" s="2">
        <v>100</v>
      </c>
      <c r="BI379" s="2">
        <v>0</v>
      </c>
      <c r="BJ379" s="2">
        <v>0</v>
      </c>
      <c r="BK379" s="2">
        <v>89</v>
      </c>
      <c r="BL379" s="2">
        <v>0</v>
      </c>
      <c r="BM379" s="2">
        <v>0</v>
      </c>
      <c r="BN379" s="2">
        <v>98</v>
      </c>
      <c r="BO379" s="2">
        <v>0</v>
      </c>
      <c r="BP379" s="2">
        <v>0</v>
      </c>
      <c r="BQ379" s="2">
        <v>89</v>
      </c>
    </row>
    <row r="380" spans="1:69" x14ac:dyDescent="0.2">
      <c r="A380" s="2">
        <v>1972</v>
      </c>
      <c r="B380" s="2">
        <v>4</v>
      </c>
      <c r="C380" s="2">
        <v>0</v>
      </c>
      <c r="D380" s="2">
        <v>0</v>
      </c>
      <c r="E380" s="2">
        <v>95</v>
      </c>
      <c r="F380" s="2"/>
      <c r="G380" s="2">
        <v>0</v>
      </c>
      <c r="H380" s="2">
        <v>0</v>
      </c>
      <c r="I380" s="2">
        <v>94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96</v>
      </c>
      <c r="P380" s="2">
        <v>0</v>
      </c>
      <c r="Q380" s="2">
        <v>0</v>
      </c>
      <c r="R380" s="2">
        <v>95</v>
      </c>
      <c r="S380" s="2">
        <v>0</v>
      </c>
      <c r="T380" s="2">
        <v>0</v>
      </c>
      <c r="U380" s="2">
        <v>92</v>
      </c>
      <c r="V380" s="2">
        <v>0</v>
      </c>
      <c r="W380" s="2">
        <v>0</v>
      </c>
      <c r="X380" s="2">
        <v>96</v>
      </c>
      <c r="Y380" s="2">
        <v>0</v>
      </c>
      <c r="Z380" s="2">
        <v>0</v>
      </c>
      <c r="AA380" s="2">
        <v>94</v>
      </c>
      <c r="AB380" s="2">
        <v>0</v>
      </c>
      <c r="AC380" s="2">
        <v>0</v>
      </c>
      <c r="AD380" s="2">
        <v>97</v>
      </c>
      <c r="AE380" s="2">
        <v>0</v>
      </c>
      <c r="AF380" s="2">
        <v>0</v>
      </c>
      <c r="AG380" s="2">
        <v>92</v>
      </c>
      <c r="AH380" s="2">
        <v>0</v>
      </c>
      <c r="AI380" s="2">
        <v>0</v>
      </c>
      <c r="AJ380" s="2">
        <v>99</v>
      </c>
      <c r="AK380" s="2">
        <v>0</v>
      </c>
      <c r="AL380" s="2">
        <v>0</v>
      </c>
      <c r="AM380" s="2">
        <v>96</v>
      </c>
      <c r="AN380" s="2">
        <v>0</v>
      </c>
      <c r="AO380" s="2">
        <v>0</v>
      </c>
      <c r="AP380" s="2">
        <v>97</v>
      </c>
      <c r="AQ380" s="2">
        <v>0</v>
      </c>
      <c r="AR380" s="2">
        <v>0</v>
      </c>
      <c r="AS380" s="2">
        <v>94</v>
      </c>
      <c r="AT380" s="2">
        <v>0</v>
      </c>
      <c r="AU380" s="2">
        <v>0</v>
      </c>
      <c r="AV380" s="2">
        <v>97</v>
      </c>
      <c r="AW380" s="2">
        <v>0</v>
      </c>
      <c r="AX380" s="2">
        <v>0</v>
      </c>
      <c r="AY380" s="2">
        <v>97</v>
      </c>
      <c r="AZ380" s="2">
        <v>0</v>
      </c>
      <c r="BA380" s="2">
        <v>0</v>
      </c>
      <c r="BB380" s="2">
        <v>95</v>
      </c>
      <c r="BC380" s="2">
        <v>0</v>
      </c>
      <c r="BD380" s="2">
        <v>0</v>
      </c>
      <c r="BE380" s="2">
        <v>95</v>
      </c>
      <c r="BF380" s="2">
        <v>0</v>
      </c>
      <c r="BG380" s="2">
        <v>0</v>
      </c>
      <c r="BH380" s="2">
        <v>100</v>
      </c>
      <c r="BI380" s="2">
        <v>0</v>
      </c>
      <c r="BJ380" s="2">
        <v>0</v>
      </c>
      <c r="BK380" s="2">
        <v>97</v>
      </c>
      <c r="BL380" s="2">
        <v>0</v>
      </c>
      <c r="BM380" s="2">
        <v>0</v>
      </c>
      <c r="BN380" s="2">
        <v>100</v>
      </c>
      <c r="BO380" s="2">
        <v>0</v>
      </c>
      <c r="BP380" s="2">
        <v>0</v>
      </c>
      <c r="BQ380" s="2">
        <v>96</v>
      </c>
    </row>
    <row r="381" spans="1:69" x14ac:dyDescent="0.2">
      <c r="A381" s="2">
        <v>1973</v>
      </c>
      <c r="B381" s="2">
        <v>4</v>
      </c>
      <c r="C381" s="2">
        <v>0</v>
      </c>
      <c r="D381" s="2">
        <v>0</v>
      </c>
      <c r="E381" s="2">
        <v>100</v>
      </c>
      <c r="F381" s="2"/>
      <c r="G381" s="2">
        <v>0</v>
      </c>
      <c r="H381" s="2">
        <v>0</v>
      </c>
      <c r="I381" s="2">
        <v>100</v>
      </c>
      <c r="J381" s="2">
        <v>0</v>
      </c>
      <c r="K381" s="2">
        <v>0</v>
      </c>
      <c r="L381" s="2">
        <v>100</v>
      </c>
      <c r="M381" s="2">
        <v>0</v>
      </c>
      <c r="N381" s="2">
        <v>0</v>
      </c>
      <c r="O381" s="2">
        <v>100</v>
      </c>
      <c r="P381" s="2">
        <v>0</v>
      </c>
      <c r="Q381" s="2">
        <v>0</v>
      </c>
      <c r="R381" s="2">
        <v>100</v>
      </c>
      <c r="S381" s="2">
        <v>0</v>
      </c>
      <c r="T381" s="2">
        <v>0</v>
      </c>
      <c r="U381" s="2">
        <v>100</v>
      </c>
      <c r="V381" s="2">
        <v>0</v>
      </c>
      <c r="W381" s="2">
        <v>0</v>
      </c>
      <c r="X381" s="2">
        <v>100</v>
      </c>
      <c r="Y381" s="2">
        <v>0</v>
      </c>
      <c r="Z381" s="2">
        <v>0</v>
      </c>
      <c r="AA381" s="2">
        <v>100</v>
      </c>
      <c r="AB381" s="2">
        <v>0</v>
      </c>
      <c r="AC381" s="2">
        <v>0</v>
      </c>
      <c r="AD381" s="2">
        <v>100</v>
      </c>
      <c r="AE381" s="2">
        <v>0</v>
      </c>
      <c r="AF381" s="2">
        <v>0</v>
      </c>
      <c r="AG381" s="2">
        <v>100</v>
      </c>
      <c r="AH381" s="2">
        <v>0</v>
      </c>
      <c r="AI381" s="2">
        <v>0</v>
      </c>
      <c r="AJ381" s="2">
        <v>100</v>
      </c>
      <c r="AK381" s="2">
        <v>0</v>
      </c>
      <c r="AL381" s="2">
        <v>0</v>
      </c>
      <c r="AM381" s="2">
        <v>100</v>
      </c>
      <c r="AN381" s="2">
        <v>0</v>
      </c>
      <c r="AO381" s="2">
        <v>0</v>
      </c>
      <c r="AP381" s="2">
        <v>100</v>
      </c>
      <c r="AQ381" s="2">
        <v>0</v>
      </c>
      <c r="AR381" s="2">
        <v>0</v>
      </c>
      <c r="AS381" s="2">
        <v>100</v>
      </c>
      <c r="AT381" s="2">
        <v>0</v>
      </c>
      <c r="AU381" s="2">
        <v>0</v>
      </c>
      <c r="AV381" s="2">
        <v>100</v>
      </c>
      <c r="AW381" s="2">
        <v>0</v>
      </c>
      <c r="AX381" s="2">
        <v>0</v>
      </c>
      <c r="AY381" s="2">
        <v>100</v>
      </c>
      <c r="AZ381" s="2">
        <v>0</v>
      </c>
      <c r="BA381" s="2">
        <v>0</v>
      </c>
      <c r="BB381" s="2">
        <v>100</v>
      </c>
      <c r="BC381" s="2">
        <v>0</v>
      </c>
      <c r="BD381" s="2">
        <v>0</v>
      </c>
      <c r="BE381" s="2">
        <v>100</v>
      </c>
      <c r="BF381" s="2">
        <v>0</v>
      </c>
      <c r="BG381" s="2">
        <v>0</v>
      </c>
      <c r="BH381" s="2">
        <v>100</v>
      </c>
      <c r="BI381" s="2">
        <v>0</v>
      </c>
      <c r="BJ381" s="2">
        <v>0</v>
      </c>
      <c r="BK381" s="2">
        <v>100</v>
      </c>
      <c r="BL381" s="2">
        <v>0</v>
      </c>
      <c r="BM381" s="2">
        <v>0</v>
      </c>
      <c r="BN381" s="2">
        <v>100</v>
      </c>
      <c r="BO381" s="2">
        <v>0</v>
      </c>
      <c r="BP381" s="2">
        <v>0</v>
      </c>
      <c r="BQ381" s="2">
        <v>100</v>
      </c>
    </row>
    <row r="382" spans="1:69" x14ac:dyDescent="0.2">
      <c r="A382" s="2">
        <v>1974</v>
      </c>
      <c r="B382" s="2">
        <v>4</v>
      </c>
      <c r="C382" s="2">
        <v>0</v>
      </c>
      <c r="D382" s="2">
        <v>0</v>
      </c>
      <c r="E382" s="2">
        <v>115</v>
      </c>
      <c r="F382" s="2"/>
      <c r="G382" s="2">
        <v>0</v>
      </c>
      <c r="H382" s="2">
        <v>0</v>
      </c>
      <c r="I382" s="2">
        <v>112</v>
      </c>
      <c r="J382" s="2">
        <v>0</v>
      </c>
      <c r="K382" s="2">
        <v>0</v>
      </c>
      <c r="L382" s="2">
        <v>115</v>
      </c>
      <c r="M382" s="2">
        <v>0</v>
      </c>
      <c r="N382" s="2">
        <v>0</v>
      </c>
      <c r="O382" s="2">
        <v>109</v>
      </c>
      <c r="P382" s="2">
        <v>0</v>
      </c>
      <c r="Q382" s="2">
        <v>0</v>
      </c>
      <c r="R382" s="2">
        <v>117</v>
      </c>
      <c r="S382" s="2">
        <v>0</v>
      </c>
      <c r="T382" s="2">
        <v>0</v>
      </c>
      <c r="U382" s="2">
        <v>120</v>
      </c>
      <c r="V382" s="2">
        <v>0</v>
      </c>
      <c r="W382" s="2">
        <v>0</v>
      </c>
      <c r="X382" s="2">
        <v>116</v>
      </c>
      <c r="Y382" s="2">
        <v>0</v>
      </c>
      <c r="Z382" s="2">
        <v>0</v>
      </c>
      <c r="AA382" s="2">
        <v>116</v>
      </c>
      <c r="AB382" s="2">
        <v>0</v>
      </c>
      <c r="AC382" s="2">
        <v>0</v>
      </c>
      <c r="AD382" s="2">
        <v>117</v>
      </c>
      <c r="AE382" s="2">
        <v>0</v>
      </c>
      <c r="AF382" s="2">
        <v>0</v>
      </c>
      <c r="AG382" s="2">
        <v>120</v>
      </c>
      <c r="AH382" s="2">
        <v>0</v>
      </c>
      <c r="AI382" s="2">
        <v>0</v>
      </c>
      <c r="AJ382" s="2">
        <v>141</v>
      </c>
      <c r="AK382" s="2">
        <v>0</v>
      </c>
      <c r="AL382" s="2">
        <v>0</v>
      </c>
      <c r="AM382" s="2">
        <v>118</v>
      </c>
      <c r="AN382" s="2">
        <v>0</v>
      </c>
      <c r="AO382" s="2">
        <v>0</v>
      </c>
      <c r="AP382" s="2">
        <v>112</v>
      </c>
      <c r="AQ382" s="2">
        <v>0</v>
      </c>
      <c r="AR382" s="2">
        <v>0</v>
      </c>
      <c r="AS382" s="2">
        <v>116</v>
      </c>
      <c r="AT382" s="2">
        <v>0</v>
      </c>
      <c r="AU382" s="2">
        <v>0</v>
      </c>
      <c r="AV382" s="2">
        <v>115</v>
      </c>
      <c r="AW382" s="2">
        <v>0</v>
      </c>
      <c r="AX382" s="2">
        <v>0</v>
      </c>
      <c r="AY382" s="2">
        <v>115</v>
      </c>
      <c r="AZ382" s="2">
        <v>0</v>
      </c>
      <c r="BA382" s="2">
        <v>0</v>
      </c>
      <c r="BB382" s="2">
        <v>115</v>
      </c>
      <c r="BC382" s="2">
        <v>0</v>
      </c>
      <c r="BD382" s="2">
        <v>0</v>
      </c>
      <c r="BE382" s="2">
        <v>111</v>
      </c>
      <c r="BF382" s="2">
        <v>0</v>
      </c>
      <c r="BG382" s="2">
        <v>0</v>
      </c>
      <c r="BH382" s="2">
        <v>111</v>
      </c>
      <c r="BI382" s="2">
        <v>0</v>
      </c>
      <c r="BJ382" s="2">
        <v>0</v>
      </c>
      <c r="BK382" s="2">
        <v>118</v>
      </c>
      <c r="BL382" s="2">
        <v>0</v>
      </c>
      <c r="BM382" s="2">
        <v>0</v>
      </c>
      <c r="BN382" s="2">
        <v>106</v>
      </c>
      <c r="BO382" s="2">
        <v>0</v>
      </c>
      <c r="BP382" s="2">
        <v>0</v>
      </c>
      <c r="BQ382" s="2">
        <v>117</v>
      </c>
    </row>
    <row r="383" spans="1:69" x14ac:dyDescent="0.2">
      <c r="A383" s="2">
        <v>1975</v>
      </c>
      <c r="B383" s="2">
        <v>4</v>
      </c>
      <c r="C383" s="2">
        <v>0</v>
      </c>
      <c r="D383" s="2">
        <v>0</v>
      </c>
      <c r="E383" s="2">
        <v>131</v>
      </c>
      <c r="F383" s="2"/>
      <c r="G383" s="2">
        <v>0</v>
      </c>
      <c r="H383" s="2">
        <v>0</v>
      </c>
      <c r="I383" s="2">
        <v>123</v>
      </c>
      <c r="J383" s="2">
        <v>0</v>
      </c>
      <c r="K383" s="2">
        <v>0</v>
      </c>
      <c r="L383" s="2">
        <v>128</v>
      </c>
      <c r="M383" s="2">
        <v>0</v>
      </c>
      <c r="N383" s="2">
        <v>0</v>
      </c>
      <c r="O383" s="2">
        <v>128</v>
      </c>
      <c r="P383" s="2">
        <v>0</v>
      </c>
      <c r="Q383" s="2">
        <v>0</v>
      </c>
      <c r="R383" s="2">
        <v>134</v>
      </c>
      <c r="S383" s="2">
        <v>0</v>
      </c>
      <c r="T383" s="2">
        <v>0</v>
      </c>
      <c r="U383" s="2">
        <v>132</v>
      </c>
      <c r="V383" s="2">
        <v>0</v>
      </c>
      <c r="W383" s="2">
        <v>0</v>
      </c>
      <c r="X383" s="2">
        <v>134</v>
      </c>
      <c r="Y383" s="2">
        <v>0</v>
      </c>
      <c r="Z383" s="2">
        <v>0</v>
      </c>
      <c r="AA383" s="2">
        <v>138</v>
      </c>
      <c r="AB383" s="2">
        <v>0</v>
      </c>
      <c r="AC383" s="2">
        <v>0</v>
      </c>
      <c r="AD383" s="2">
        <v>135</v>
      </c>
      <c r="AE383" s="2">
        <v>0</v>
      </c>
      <c r="AF383" s="2">
        <v>0</v>
      </c>
      <c r="AG383" s="2">
        <v>132</v>
      </c>
      <c r="AH383" s="2">
        <v>0</v>
      </c>
      <c r="AI383" s="2">
        <v>0</v>
      </c>
      <c r="AJ383" s="2">
        <v>158</v>
      </c>
      <c r="AK383" s="2">
        <v>0</v>
      </c>
      <c r="AL383" s="2">
        <v>0</v>
      </c>
      <c r="AM383" s="2">
        <v>131</v>
      </c>
      <c r="AN383" s="2">
        <v>0</v>
      </c>
      <c r="AO383" s="2">
        <v>0</v>
      </c>
      <c r="AP383" s="2">
        <v>128</v>
      </c>
      <c r="AQ383" s="2">
        <v>0</v>
      </c>
      <c r="AR383" s="2">
        <v>0</v>
      </c>
      <c r="AS383" s="2">
        <v>138</v>
      </c>
      <c r="AT383" s="2">
        <v>0</v>
      </c>
      <c r="AU383" s="2">
        <v>0</v>
      </c>
      <c r="AV383" s="2">
        <v>131</v>
      </c>
      <c r="AW383" s="2">
        <v>0</v>
      </c>
      <c r="AX383" s="2">
        <v>0</v>
      </c>
      <c r="AY383" s="2">
        <v>131</v>
      </c>
      <c r="AZ383" s="2">
        <v>0</v>
      </c>
      <c r="BA383" s="2">
        <v>0</v>
      </c>
      <c r="BB383" s="2">
        <v>129</v>
      </c>
      <c r="BC383" s="2">
        <v>0</v>
      </c>
      <c r="BD383" s="2">
        <v>0</v>
      </c>
      <c r="BE383" s="2">
        <v>124</v>
      </c>
      <c r="BF383" s="2">
        <v>0</v>
      </c>
      <c r="BG383" s="2">
        <v>0</v>
      </c>
      <c r="BH383" s="2">
        <v>128</v>
      </c>
      <c r="BI383" s="2">
        <v>0</v>
      </c>
      <c r="BJ383" s="2">
        <v>0</v>
      </c>
      <c r="BK383" s="2">
        <v>130</v>
      </c>
      <c r="BL383" s="2">
        <v>0</v>
      </c>
      <c r="BM383" s="2">
        <v>0</v>
      </c>
      <c r="BN383" s="2">
        <v>125</v>
      </c>
      <c r="BO383" s="2">
        <v>0</v>
      </c>
      <c r="BP383" s="2">
        <v>0</v>
      </c>
      <c r="BQ383" s="2">
        <v>130</v>
      </c>
    </row>
    <row r="384" spans="1:69" x14ac:dyDescent="0.2">
      <c r="A384" s="2">
        <v>1976</v>
      </c>
      <c r="B384" s="2">
        <v>4</v>
      </c>
      <c r="C384" s="2">
        <v>0</v>
      </c>
      <c r="D384" s="2">
        <v>0</v>
      </c>
      <c r="E384" s="2">
        <v>143</v>
      </c>
      <c r="F384" s="2"/>
      <c r="G384" s="2">
        <v>0</v>
      </c>
      <c r="H384" s="2">
        <v>0</v>
      </c>
      <c r="I384" s="2">
        <v>131</v>
      </c>
      <c r="J384" s="2">
        <v>0</v>
      </c>
      <c r="K384" s="2">
        <v>0</v>
      </c>
      <c r="L384" s="2">
        <v>138</v>
      </c>
      <c r="M384" s="2">
        <v>0</v>
      </c>
      <c r="N384" s="2">
        <v>0</v>
      </c>
      <c r="O384" s="2">
        <v>145</v>
      </c>
      <c r="P384" s="2">
        <v>0</v>
      </c>
      <c r="Q384" s="2">
        <v>0</v>
      </c>
      <c r="R384" s="2">
        <v>151</v>
      </c>
      <c r="S384" s="2">
        <v>0</v>
      </c>
      <c r="T384" s="2">
        <v>0</v>
      </c>
      <c r="U384" s="2">
        <v>137</v>
      </c>
      <c r="V384" s="2">
        <v>0</v>
      </c>
      <c r="W384" s="2">
        <v>0</v>
      </c>
      <c r="X384" s="2">
        <v>153</v>
      </c>
      <c r="Y384" s="2">
        <v>0</v>
      </c>
      <c r="Z384" s="2">
        <v>0</v>
      </c>
      <c r="AA384" s="2">
        <v>149</v>
      </c>
      <c r="AB384" s="2">
        <v>0</v>
      </c>
      <c r="AC384" s="2">
        <v>0</v>
      </c>
      <c r="AD384" s="2">
        <v>149</v>
      </c>
      <c r="AE384" s="2">
        <v>0</v>
      </c>
      <c r="AF384" s="2">
        <v>0</v>
      </c>
      <c r="AG384" s="2">
        <v>137</v>
      </c>
      <c r="AH384" s="2">
        <v>0</v>
      </c>
      <c r="AI384" s="2">
        <v>0</v>
      </c>
      <c r="AJ384" s="2">
        <v>163</v>
      </c>
      <c r="AK384" s="2">
        <v>0</v>
      </c>
      <c r="AL384" s="2">
        <v>0</v>
      </c>
      <c r="AM384" s="2">
        <v>142</v>
      </c>
      <c r="AN384" s="2">
        <v>0</v>
      </c>
      <c r="AO384" s="2">
        <v>0</v>
      </c>
      <c r="AP384" s="2">
        <v>137</v>
      </c>
      <c r="AQ384" s="2">
        <v>0</v>
      </c>
      <c r="AR384" s="2">
        <v>0</v>
      </c>
      <c r="AS384" s="2">
        <v>149</v>
      </c>
      <c r="AT384" s="2">
        <v>0</v>
      </c>
      <c r="AU384" s="2">
        <v>0</v>
      </c>
      <c r="AV384" s="2">
        <v>146</v>
      </c>
      <c r="AW384" s="2">
        <v>0</v>
      </c>
      <c r="AX384" s="2">
        <v>0</v>
      </c>
      <c r="AY384" s="2">
        <v>146</v>
      </c>
      <c r="AZ384" s="2">
        <v>0</v>
      </c>
      <c r="BA384" s="2">
        <v>0</v>
      </c>
      <c r="BB384" s="2">
        <v>140</v>
      </c>
      <c r="BC384" s="2">
        <v>0</v>
      </c>
      <c r="BD384" s="2">
        <v>0</v>
      </c>
      <c r="BE384" s="2">
        <v>134</v>
      </c>
      <c r="BF384" s="2">
        <v>0</v>
      </c>
      <c r="BG384" s="2">
        <v>0</v>
      </c>
      <c r="BH384" s="2">
        <v>131</v>
      </c>
      <c r="BI384" s="2">
        <v>0</v>
      </c>
      <c r="BJ384" s="2">
        <v>0</v>
      </c>
      <c r="BK384" s="2">
        <v>142</v>
      </c>
      <c r="BL384" s="2">
        <v>0</v>
      </c>
      <c r="BM384" s="2">
        <v>0</v>
      </c>
      <c r="BN384" s="2">
        <v>132</v>
      </c>
      <c r="BO384" s="2">
        <v>0</v>
      </c>
      <c r="BP384" s="2">
        <v>0</v>
      </c>
      <c r="BQ384" s="2">
        <v>141</v>
      </c>
    </row>
    <row r="385" spans="1:69" x14ac:dyDescent="0.2">
      <c r="A385" s="2">
        <v>1977</v>
      </c>
      <c r="B385" s="2">
        <v>4</v>
      </c>
      <c r="C385" s="2">
        <v>0</v>
      </c>
      <c r="D385" s="2">
        <v>0</v>
      </c>
      <c r="E385" s="2">
        <v>154</v>
      </c>
      <c r="F385" s="2"/>
      <c r="G385" s="2">
        <v>0</v>
      </c>
      <c r="H385" s="2">
        <v>0</v>
      </c>
      <c r="I385" s="2">
        <v>148</v>
      </c>
      <c r="J385" s="2">
        <v>0</v>
      </c>
      <c r="K385" s="2">
        <v>0</v>
      </c>
      <c r="L385" s="2">
        <v>147</v>
      </c>
      <c r="M385" s="2">
        <v>0</v>
      </c>
      <c r="N385" s="2">
        <v>0</v>
      </c>
      <c r="O385" s="2">
        <v>156</v>
      </c>
      <c r="P385" s="2">
        <v>0</v>
      </c>
      <c r="Q385" s="2">
        <v>0</v>
      </c>
      <c r="R385" s="2">
        <v>163</v>
      </c>
      <c r="S385" s="2">
        <v>0</v>
      </c>
      <c r="T385" s="2">
        <v>0</v>
      </c>
      <c r="U385" s="2">
        <v>145</v>
      </c>
      <c r="V385" s="2">
        <v>0</v>
      </c>
      <c r="W385" s="2">
        <v>0</v>
      </c>
      <c r="X385" s="2">
        <v>165</v>
      </c>
      <c r="Y385" s="2">
        <v>0</v>
      </c>
      <c r="Z385" s="2">
        <v>0</v>
      </c>
      <c r="AA385" s="2">
        <v>160</v>
      </c>
      <c r="AB385" s="2">
        <v>0</v>
      </c>
      <c r="AC385" s="2">
        <v>0</v>
      </c>
      <c r="AD385" s="2">
        <v>160</v>
      </c>
      <c r="AE385" s="2">
        <v>0</v>
      </c>
      <c r="AF385" s="2">
        <v>0</v>
      </c>
      <c r="AG385" s="2">
        <v>145</v>
      </c>
      <c r="AH385" s="2">
        <v>0</v>
      </c>
      <c r="AI385" s="2">
        <v>0</v>
      </c>
      <c r="AJ385" s="2">
        <v>168</v>
      </c>
      <c r="AK385" s="2">
        <v>0</v>
      </c>
      <c r="AL385" s="2">
        <v>0</v>
      </c>
      <c r="AM385" s="2">
        <v>153</v>
      </c>
      <c r="AN385" s="2">
        <v>0</v>
      </c>
      <c r="AO385" s="2">
        <v>0</v>
      </c>
      <c r="AP385" s="2">
        <v>146</v>
      </c>
      <c r="AQ385" s="2">
        <v>0</v>
      </c>
      <c r="AR385" s="2">
        <v>0</v>
      </c>
      <c r="AS385" s="2">
        <v>160</v>
      </c>
      <c r="AT385" s="2">
        <v>0</v>
      </c>
      <c r="AU385" s="2">
        <v>0</v>
      </c>
      <c r="AV385" s="2">
        <v>156</v>
      </c>
      <c r="AW385" s="2">
        <v>0</v>
      </c>
      <c r="AX385" s="2">
        <v>0</v>
      </c>
      <c r="AY385" s="2">
        <v>156</v>
      </c>
      <c r="AZ385" s="2">
        <v>0</v>
      </c>
      <c r="BA385" s="2">
        <v>0</v>
      </c>
      <c r="BB385" s="2">
        <v>150</v>
      </c>
      <c r="BC385" s="2">
        <v>0</v>
      </c>
      <c r="BD385" s="2">
        <v>0</v>
      </c>
      <c r="BE385" s="2">
        <v>144</v>
      </c>
      <c r="BF385" s="2">
        <v>0</v>
      </c>
      <c r="BG385" s="2">
        <v>0</v>
      </c>
      <c r="BH385" s="2">
        <v>136</v>
      </c>
      <c r="BI385" s="2">
        <v>0</v>
      </c>
      <c r="BJ385" s="2">
        <v>0</v>
      </c>
      <c r="BK385" s="2">
        <v>153</v>
      </c>
      <c r="BL385" s="2">
        <v>0</v>
      </c>
      <c r="BM385" s="2">
        <v>0</v>
      </c>
      <c r="BN385" s="2">
        <v>136</v>
      </c>
      <c r="BO385" s="2">
        <v>0</v>
      </c>
      <c r="BP385" s="2">
        <v>0</v>
      </c>
      <c r="BQ385" s="2">
        <v>152</v>
      </c>
    </row>
    <row r="386" spans="1:69" x14ac:dyDescent="0.2">
      <c r="A386" s="2">
        <v>1978</v>
      </c>
      <c r="B386" s="2">
        <v>4</v>
      </c>
      <c r="C386" s="2">
        <v>0</v>
      </c>
      <c r="D386" s="2">
        <v>0</v>
      </c>
      <c r="E386" s="2">
        <v>169</v>
      </c>
      <c r="F386" s="2"/>
      <c r="G386" s="2">
        <v>0</v>
      </c>
      <c r="H386" s="2">
        <v>0</v>
      </c>
      <c r="I386" s="2">
        <v>158</v>
      </c>
      <c r="J386" s="2">
        <v>0</v>
      </c>
      <c r="K386" s="2">
        <v>0</v>
      </c>
      <c r="L386" s="2">
        <v>157</v>
      </c>
      <c r="M386" s="2">
        <v>0</v>
      </c>
      <c r="N386" s="2">
        <v>0</v>
      </c>
      <c r="O386" s="2">
        <v>170</v>
      </c>
      <c r="P386" s="2">
        <v>0</v>
      </c>
      <c r="Q386" s="2">
        <v>0</v>
      </c>
      <c r="R386" s="2">
        <v>181</v>
      </c>
      <c r="S386" s="2">
        <v>0</v>
      </c>
      <c r="T386" s="2">
        <v>0</v>
      </c>
      <c r="U386" s="2">
        <v>159</v>
      </c>
      <c r="V386" s="2">
        <v>0</v>
      </c>
      <c r="W386" s="2">
        <v>0</v>
      </c>
      <c r="X386" s="2">
        <v>184</v>
      </c>
      <c r="Y386" s="2">
        <v>0</v>
      </c>
      <c r="Z386" s="2">
        <v>0</v>
      </c>
      <c r="AA386" s="2">
        <v>176</v>
      </c>
      <c r="AB386" s="2">
        <v>0</v>
      </c>
      <c r="AC386" s="2">
        <v>0</v>
      </c>
      <c r="AD386" s="2">
        <v>176</v>
      </c>
      <c r="AE386" s="2">
        <v>0</v>
      </c>
      <c r="AF386" s="2">
        <v>0</v>
      </c>
      <c r="AG386" s="2">
        <v>159</v>
      </c>
      <c r="AH386" s="2">
        <v>0</v>
      </c>
      <c r="AI386" s="2">
        <v>0</v>
      </c>
      <c r="AJ386" s="2">
        <v>179</v>
      </c>
      <c r="AK386" s="2">
        <v>0</v>
      </c>
      <c r="AL386" s="2">
        <v>0</v>
      </c>
      <c r="AM386" s="2">
        <v>170</v>
      </c>
      <c r="AN386" s="2">
        <v>0</v>
      </c>
      <c r="AO386" s="2">
        <v>0</v>
      </c>
      <c r="AP386" s="2">
        <v>157</v>
      </c>
      <c r="AQ386" s="2">
        <v>0</v>
      </c>
      <c r="AR386" s="2">
        <v>0</v>
      </c>
      <c r="AS386" s="2">
        <v>176</v>
      </c>
      <c r="AT386" s="2">
        <v>0</v>
      </c>
      <c r="AU386" s="2">
        <v>0</v>
      </c>
      <c r="AV386" s="2">
        <v>171</v>
      </c>
      <c r="AW386" s="2">
        <v>0</v>
      </c>
      <c r="AX386" s="2">
        <v>0</v>
      </c>
      <c r="AY386" s="2">
        <v>171</v>
      </c>
      <c r="AZ386" s="2">
        <v>0</v>
      </c>
      <c r="BA386" s="2">
        <v>0</v>
      </c>
      <c r="BB386" s="2">
        <v>163</v>
      </c>
      <c r="BC386" s="2">
        <v>0</v>
      </c>
      <c r="BD386" s="2">
        <v>0</v>
      </c>
      <c r="BE386" s="2">
        <v>154</v>
      </c>
      <c r="BF386" s="2">
        <v>0</v>
      </c>
      <c r="BG386" s="2">
        <v>0</v>
      </c>
      <c r="BH386" s="2">
        <v>139</v>
      </c>
      <c r="BI386" s="2">
        <v>0</v>
      </c>
      <c r="BJ386" s="2">
        <v>0</v>
      </c>
      <c r="BK386" s="2">
        <v>172</v>
      </c>
      <c r="BL386" s="2">
        <v>0</v>
      </c>
      <c r="BM386" s="2">
        <v>0</v>
      </c>
      <c r="BN386" s="2">
        <v>144</v>
      </c>
      <c r="BO386" s="2">
        <v>0</v>
      </c>
      <c r="BP386" s="2">
        <v>0</v>
      </c>
      <c r="BQ386" s="2">
        <v>169</v>
      </c>
    </row>
    <row r="387" spans="1:69" x14ac:dyDescent="0.2">
      <c r="A387" s="2">
        <v>1979</v>
      </c>
      <c r="B387" s="2">
        <v>4</v>
      </c>
      <c r="C387" s="2">
        <v>0</v>
      </c>
      <c r="D387" s="2">
        <v>0</v>
      </c>
      <c r="E387" s="2">
        <v>183</v>
      </c>
      <c r="F387" s="2"/>
      <c r="G387" s="2">
        <v>0</v>
      </c>
      <c r="H387" s="2">
        <v>0</v>
      </c>
      <c r="I387" s="2">
        <v>168</v>
      </c>
      <c r="J387" s="2">
        <v>0</v>
      </c>
      <c r="K387" s="2">
        <v>0</v>
      </c>
      <c r="L387" s="2">
        <v>172</v>
      </c>
      <c r="M387" s="2">
        <v>0</v>
      </c>
      <c r="N387" s="2">
        <v>0</v>
      </c>
      <c r="O387" s="2">
        <v>185</v>
      </c>
      <c r="P387" s="2">
        <v>0</v>
      </c>
      <c r="Q387" s="2">
        <v>0</v>
      </c>
      <c r="R387" s="2">
        <v>195</v>
      </c>
      <c r="S387" s="2">
        <v>0</v>
      </c>
      <c r="T387" s="2">
        <v>0</v>
      </c>
      <c r="U387" s="2">
        <v>178</v>
      </c>
      <c r="V387" s="2">
        <v>0</v>
      </c>
      <c r="W387" s="2">
        <v>0</v>
      </c>
      <c r="X387" s="2">
        <v>196</v>
      </c>
      <c r="Y387" s="2">
        <v>0</v>
      </c>
      <c r="Z387" s="2">
        <v>0</v>
      </c>
      <c r="AA387" s="2">
        <v>196</v>
      </c>
      <c r="AB387" s="2">
        <v>0</v>
      </c>
      <c r="AC387" s="2">
        <v>0</v>
      </c>
      <c r="AD387" s="2">
        <v>188</v>
      </c>
      <c r="AE387" s="2">
        <v>0</v>
      </c>
      <c r="AF387" s="2">
        <v>0</v>
      </c>
      <c r="AG387" s="2">
        <v>178</v>
      </c>
      <c r="AH387" s="2">
        <v>0</v>
      </c>
      <c r="AI387" s="2">
        <v>0</v>
      </c>
      <c r="AJ387" s="2">
        <v>187</v>
      </c>
      <c r="AK387" s="2">
        <v>0</v>
      </c>
      <c r="AL387" s="2">
        <v>0</v>
      </c>
      <c r="AM387" s="2">
        <v>184</v>
      </c>
      <c r="AN387" s="2">
        <v>0</v>
      </c>
      <c r="AO387" s="2">
        <v>0</v>
      </c>
      <c r="AP387" s="2">
        <v>172</v>
      </c>
      <c r="AQ387" s="2">
        <v>0</v>
      </c>
      <c r="AR387" s="2">
        <v>0</v>
      </c>
      <c r="AS387" s="2">
        <v>196</v>
      </c>
      <c r="AT387" s="2">
        <v>0</v>
      </c>
      <c r="AU387" s="2">
        <v>0</v>
      </c>
      <c r="AV387" s="2">
        <v>183</v>
      </c>
      <c r="AW387" s="2">
        <v>0</v>
      </c>
      <c r="AX387" s="2">
        <v>0</v>
      </c>
      <c r="AY387" s="2">
        <v>183</v>
      </c>
      <c r="AZ387" s="2">
        <v>0</v>
      </c>
      <c r="BA387" s="2">
        <v>0</v>
      </c>
      <c r="BB387" s="2">
        <v>177</v>
      </c>
      <c r="BC387" s="2">
        <v>0</v>
      </c>
      <c r="BD387" s="2">
        <v>0</v>
      </c>
      <c r="BE387" s="2">
        <v>166</v>
      </c>
      <c r="BF387" s="2">
        <v>0</v>
      </c>
      <c r="BG387" s="2">
        <v>0</v>
      </c>
      <c r="BH387" s="2">
        <v>143</v>
      </c>
      <c r="BI387" s="2">
        <v>0</v>
      </c>
      <c r="BJ387" s="2">
        <v>0</v>
      </c>
      <c r="BK387" s="2">
        <v>185</v>
      </c>
      <c r="BL387" s="2">
        <v>0</v>
      </c>
      <c r="BM387" s="2">
        <v>0</v>
      </c>
      <c r="BN387" s="2">
        <v>171</v>
      </c>
      <c r="BO387" s="2">
        <v>0</v>
      </c>
      <c r="BP387" s="2">
        <v>0</v>
      </c>
      <c r="BQ387" s="2">
        <v>182</v>
      </c>
    </row>
    <row r="388" spans="1:69" x14ac:dyDescent="0.2">
      <c r="A388" s="2">
        <v>1980</v>
      </c>
      <c r="B388" s="2">
        <v>4</v>
      </c>
      <c r="C388" s="2">
        <v>0</v>
      </c>
      <c r="D388" s="2">
        <v>0</v>
      </c>
      <c r="E388" s="2">
        <v>198</v>
      </c>
      <c r="F388" s="2"/>
      <c r="G388" s="2">
        <v>0</v>
      </c>
      <c r="H388" s="2">
        <v>0</v>
      </c>
      <c r="I388" s="2">
        <v>182</v>
      </c>
      <c r="J388" s="2">
        <v>0</v>
      </c>
      <c r="K388" s="2">
        <v>0</v>
      </c>
      <c r="L388" s="2">
        <v>191</v>
      </c>
      <c r="M388" s="2">
        <v>0</v>
      </c>
      <c r="N388" s="2">
        <v>0</v>
      </c>
      <c r="O388" s="2">
        <v>206</v>
      </c>
      <c r="P388" s="2">
        <v>0</v>
      </c>
      <c r="Q388" s="2">
        <v>0</v>
      </c>
      <c r="R388" s="2">
        <v>216</v>
      </c>
      <c r="S388" s="2">
        <v>0</v>
      </c>
      <c r="T388" s="2">
        <v>0</v>
      </c>
      <c r="U388" s="2">
        <v>195</v>
      </c>
      <c r="V388" s="2">
        <v>0</v>
      </c>
      <c r="W388" s="2">
        <v>0</v>
      </c>
      <c r="X388" s="2">
        <v>218</v>
      </c>
      <c r="Y388" s="2">
        <v>0</v>
      </c>
      <c r="Z388" s="2">
        <v>0</v>
      </c>
      <c r="AA388" s="2">
        <v>215</v>
      </c>
      <c r="AB388" s="2">
        <v>0</v>
      </c>
      <c r="AC388" s="2">
        <v>0</v>
      </c>
      <c r="AD388" s="2">
        <v>207</v>
      </c>
      <c r="AE388" s="2">
        <v>0</v>
      </c>
      <c r="AF388" s="2">
        <v>0</v>
      </c>
      <c r="AG388" s="2">
        <v>195</v>
      </c>
      <c r="AH388" s="2">
        <v>0</v>
      </c>
      <c r="AI388" s="2">
        <v>0</v>
      </c>
      <c r="AJ388" s="2">
        <v>204</v>
      </c>
      <c r="AK388" s="2">
        <v>0</v>
      </c>
      <c r="AL388" s="2">
        <v>0</v>
      </c>
      <c r="AM388" s="2">
        <v>198</v>
      </c>
      <c r="AN388" s="2">
        <v>0</v>
      </c>
      <c r="AO388" s="2">
        <v>0</v>
      </c>
      <c r="AP388" s="2">
        <v>191</v>
      </c>
      <c r="AQ388" s="2">
        <v>0</v>
      </c>
      <c r="AR388" s="2">
        <v>0</v>
      </c>
      <c r="AS388" s="2">
        <v>215</v>
      </c>
      <c r="AT388" s="2">
        <v>0</v>
      </c>
      <c r="AU388" s="2">
        <v>0</v>
      </c>
      <c r="AV388" s="2">
        <v>200</v>
      </c>
      <c r="AW388" s="2">
        <v>0</v>
      </c>
      <c r="AX388" s="2">
        <v>0</v>
      </c>
      <c r="AY388" s="2">
        <v>201</v>
      </c>
      <c r="AZ388" s="2">
        <v>0</v>
      </c>
      <c r="BA388" s="2">
        <v>0</v>
      </c>
      <c r="BB388" s="2">
        <v>194</v>
      </c>
      <c r="BC388" s="2">
        <v>0</v>
      </c>
      <c r="BD388" s="2">
        <v>0</v>
      </c>
      <c r="BE388" s="2">
        <v>182</v>
      </c>
      <c r="BF388" s="2">
        <v>0</v>
      </c>
      <c r="BG388" s="2">
        <v>0</v>
      </c>
      <c r="BH388" s="2">
        <v>149</v>
      </c>
      <c r="BI388" s="2">
        <v>0</v>
      </c>
      <c r="BJ388" s="2">
        <v>0</v>
      </c>
      <c r="BK388" s="2">
        <v>197</v>
      </c>
      <c r="BL388" s="2">
        <v>0</v>
      </c>
      <c r="BM388" s="2">
        <v>0</v>
      </c>
      <c r="BN388" s="2">
        <v>201</v>
      </c>
      <c r="BO388" s="2">
        <v>0</v>
      </c>
      <c r="BP388" s="2">
        <v>0</v>
      </c>
      <c r="BQ388" s="2">
        <v>194</v>
      </c>
    </row>
    <row r="389" spans="1:69" x14ac:dyDescent="0.2">
      <c r="A389" s="2">
        <v>1981</v>
      </c>
      <c r="B389" s="2">
        <v>4</v>
      </c>
      <c r="C389" s="2">
        <v>0</v>
      </c>
      <c r="D389" s="2">
        <v>0</v>
      </c>
      <c r="E389" s="2">
        <v>220</v>
      </c>
      <c r="F389" s="2"/>
      <c r="G389" s="2">
        <v>0</v>
      </c>
      <c r="H389" s="2">
        <v>0</v>
      </c>
      <c r="I389" s="2">
        <v>203</v>
      </c>
      <c r="J389" s="2">
        <v>0</v>
      </c>
      <c r="K389" s="2">
        <v>0</v>
      </c>
      <c r="L389" s="2">
        <v>212</v>
      </c>
      <c r="M389" s="2">
        <v>0</v>
      </c>
      <c r="N389" s="2">
        <v>0</v>
      </c>
      <c r="O389" s="2">
        <v>233</v>
      </c>
      <c r="P389" s="2">
        <v>0</v>
      </c>
      <c r="Q389" s="2">
        <v>0</v>
      </c>
      <c r="R389" s="2">
        <v>243</v>
      </c>
      <c r="S389" s="2">
        <v>0</v>
      </c>
      <c r="T389" s="2">
        <v>0</v>
      </c>
      <c r="U389" s="2">
        <v>210</v>
      </c>
      <c r="V389" s="2">
        <v>0</v>
      </c>
      <c r="W389" s="2">
        <v>0</v>
      </c>
      <c r="X389" s="2">
        <v>246</v>
      </c>
      <c r="Y389" s="2">
        <v>0</v>
      </c>
      <c r="Z389" s="2">
        <v>0</v>
      </c>
      <c r="AA389" s="2">
        <v>238</v>
      </c>
      <c r="AB389" s="2">
        <v>0</v>
      </c>
      <c r="AC389" s="2">
        <v>0</v>
      </c>
      <c r="AD389" s="2">
        <v>234</v>
      </c>
      <c r="AE389" s="2">
        <v>0</v>
      </c>
      <c r="AF389" s="2">
        <v>0</v>
      </c>
      <c r="AG389" s="2">
        <v>210</v>
      </c>
      <c r="AH389" s="2">
        <v>0</v>
      </c>
      <c r="AI389" s="2">
        <v>0</v>
      </c>
      <c r="AJ389" s="2">
        <v>222</v>
      </c>
      <c r="AK389" s="2">
        <v>0</v>
      </c>
      <c r="AL389" s="2">
        <v>0</v>
      </c>
      <c r="AM389" s="2">
        <v>221</v>
      </c>
      <c r="AN389" s="2">
        <v>0</v>
      </c>
      <c r="AO389" s="2">
        <v>0</v>
      </c>
      <c r="AP389" s="2">
        <v>209</v>
      </c>
      <c r="AQ389" s="2">
        <v>0</v>
      </c>
      <c r="AR389" s="2">
        <v>0</v>
      </c>
      <c r="AS389" s="2">
        <v>238</v>
      </c>
      <c r="AT389" s="2">
        <v>0</v>
      </c>
      <c r="AU389" s="2">
        <v>0</v>
      </c>
      <c r="AV389" s="2">
        <v>225</v>
      </c>
      <c r="AW389" s="2">
        <v>0</v>
      </c>
      <c r="AX389" s="2">
        <v>0</v>
      </c>
      <c r="AY389" s="2">
        <v>226</v>
      </c>
      <c r="AZ389" s="2">
        <v>0</v>
      </c>
      <c r="BA389" s="2">
        <v>0</v>
      </c>
      <c r="BB389" s="2">
        <v>216</v>
      </c>
      <c r="BC389" s="2">
        <v>0</v>
      </c>
      <c r="BD389" s="2">
        <v>0</v>
      </c>
      <c r="BE389" s="2">
        <v>202</v>
      </c>
      <c r="BF389" s="2">
        <v>0</v>
      </c>
      <c r="BG389" s="2">
        <v>0</v>
      </c>
      <c r="BH389" s="2">
        <v>158</v>
      </c>
      <c r="BI389" s="2">
        <v>0</v>
      </c>
      <c r="BJ389" s="2">
        <v>0</v>
      </c>
      <c r="BK389" s="2">
        <v>222</v>
      </c>
      <c r="BL389" s="2">
        <v>0</v>
      </c>
      <c r="BM389" s="2">
        <v>0</v>
      </c>
      <c r="BN389" s="2">
        <v>210</v>
      </c>
      <c r="BO389" s="2">
        <v>0</v>
      </c>
      <c r="BP389" s="2">
        <v>0</v>
      </c>
      <c r="BQ389" s="2">
        <v>219</v>
      </c>
    </row>
    <row r="390" spans="1:69" x14ac:dyDescent="0.2">
      <c r="A390" s="2">
        <v>1982</v>
      </c>
      <c r="B390" s="2">
        <v>4</v>
      </c>
      <c r="C390" s="2">
        <v>0</v>
      </c>
      <c r="D390" s="2">
        <v>0</v>
      </c>
      <c r="E390" s="2">
        <v>235</v>
      </c>
      <c r="F390" s="2"/>
      <c r="G390" s="2">
        <v>0</v>
      </c>
      <c r="H390" s="2">
        <v>0</v>
      </c>
      <c r="I390" s="2">
        <v>213</v>
      </c>
      <c r="J390" s="2">
        <v>0</v>
      </c>
      <c r="K390" s="2">
        <v>0</v>
      </c>
      <c r="L390" s="2">
        <v>229</v>
      </c>
      <c r="M390" s="2">
        <v>0</v>
      </c>
      <c r="N390" s="2">
        <v>0</v>
      </c>
      <c r="O390" s="2">
        <v>248</v>
      </c>
      <c r="P390" s="2">
        <v>0</v>
      </c>
      <c r="Q390" s="2">
        <v>0</v>
      </c>
      <c r="R390" s="2">
        <v>262</v>
      </c>
      <c r="S390" s="2">
        <v>0</v>
      </c>
      <c r="T390" s="2">
        <v>0</v>
      </c>
      <c r="U390" s="2">
        <v>213</v>
      </c>
      <c r="V390" s="2">
        <v>0</v>
      </c>
      <c r="W390" s="2">
        <v>0</v>
      </c>
      <c r="X390" s="2">
        <v>268</v>
      </c>
      <c r="Y390" s="2">
        <v>0</v>
      </c>
      <c r="Z390" s="2">
        <v>0</v>
      </c>
      <c r="AA390" s="2">
        <v>254</v>
      </c>
      <c r="AB390" s="2">
        <v>0</v>
      </c>
      <c r="AC390" s="2">
        <v>0</v>
      </c>
      <c r="AD390" s="2">
        <v>246</v>
      </c>
      <c r="AE390" s="2">
        <v>0</v>
      </c>
      <c r="AF390" s="2">
        <v>0</v>
      </c>
      <c r="AG390" s="2">
        <v>213</v>
      </c>
      <c r="AH390" s="2">
        <v>0</v>
      </c>
      <c r="AI390" s="2">
        <v>0</v>
      </c>
      <c r="AJ390" s="2">
        <v>227</v>
      </c>
      <c r="AK390" s="2">
        <v>0</v>
      </c>
      <c r="AL390" s="2">
        <v>0</v>
      </c>
      <c r="AM390" s="2">
        <v>238</v>
      </c>
      <c r="AN390" s="2">
        <v>0</v>
      </c>
      <c r="AO390" s="2">
        <v>0</v>
      </c>
      <c r="AP390" s="2">
        <v>221</v>
      </c>
      <c r="AQ390" s="2">
        <v>0</v>
      </c>
      <c r="AR390" s="2">
        <v>0</v>
      </c>
      <c r="AS390" s="2">
        <v>254</v>
      </c>
      <c r="AT390" s="2">
        <v>0</v>
      </c>
      <c r="AU390" s="2">
        <v>0</v>
      </c>
      <c r="AV390" s="2">
        <v>240</v>
      </c>
      <c r="AW390" s="2">
        <v>0</v>
      </c>
      <c r="AX390" s="2">
        <v>0</v>
      </c>
      <c r="AY390" s="2">
        <v>241</v>
      </c>
      <c r="AZ390" s="2">
        <v>0</v>
      </c>
      <c r="BA390" s="2">
        <v>0</v>
      </c>
      <c r="BB390" s="2">
        <v>233</v>
      </c>
      <c r="BC390" s="2">
        <v>0</v>
      </c>
      <c r="BD390" s="2">
        <v>0</v>
      </c>
      <c r="BE390" s="2">
        <v>217</v>
      </c>
      <c r="BF390" s="2">
        <v>0</v>
      </c>
      <c r="BG390" s="2">
        <v>0</v>
      </c>
      <c r="BH390" s="2">
        <v>158</v>
      </c>
      <c r="BI390" s="2">
        <v>0</v>
      </c>
      <c r="BJ390" s="2">
        <v>0</v>
      </c>
      <c r="BK390" s="2">
        <v>236</v>
      </c>
      <c r="BL390" s="2">
        <v>0</v>
      </c>
      <c r="BM390" s="2">
        <v>0</v>
      </c>
      <c r="BN390" s="2">
        <v>217</v>
      </c>
      <c r="BO390" s="2">
        <v>0</v>
      </c>
      <c r="BP390" s="2">
        <v>0</v>
      </c>
      <c r="BQ390" s="2">
        <v>233</v>
      </c>
    </row>
    <row r="391" spans="1:69" x14ac:dyDescent="0.2">
      <c r="A391" s="2">
        <v>1983</v>
      </c>
      <c r="B391" s="2">
        <v>4</v>
      </c>
      <c r="C391" s="2">
        <v>0</v>
      </c>
      <c r="D391" s="2">
        <v>0</v>
      </c>
      <c r="E391" s="2">
        <v>243</v>
      </c>
      <c r="F391" s="2"/>
      <c r="G391" s="2">
        <v>0</v>
      </c>
      <c r="H391" s="2">
        <v>0</v>
      </c>
      <c r="I391" s="2">
        <v>216</v>
      </c>
      <c r="J391" s="2">
        <v>0</v>
      </c>
      <c r="K391" s="2">
        <v>0</v>
      </c>
      <c r="L391" s="2">
        <v>232</v>
      </c>
      <c r="M391" s="2">
        <v>0</v>
      </c>
      <c r="N391" s="2">
        <v>0</v>
      </c>
      <c r="O391" s="2">
        <v>262</v>
      </c>
      <c r="P391" s="2">
        <v>0</v>
      </c>
      <c r="Q391" s="2">
        <v>0</v>
      </c>
      <c r="R391" s="2">
        <v>250</v>
      </c>
      <c r="S391" s="2">
        <v>0</v>
      </c>
      <c r="T391" s="2">
        <v>0</v>
      </c>
      <c r="U391" s="2">
        <v>220</v>
      </c>
      <c r="V391" s="2">
        <v>0</v>
      </c>
      <c r="W391" s="2">
        <v>0</v>
      </c>
      <c r="X391" s="2">
        <v>251</v>
      </c>
      <c r="Y391" s="2">
        <v>0</v>
      </c>
      <c r="Z391" s="2">
        <v>0</v>
      </c>
      <c r="AA391" s="2">
        <v>257</v>
      </c>
      <c r="AB391" s="2">
        <v>0</v>
      </c>
      <c r="AC391" s="2">
        <v>0</v>
      </c>
      <c r="AD391" s="2">
        <v>245</v>
      </c>
      <c r="AE391" s="2">
        <v>0</v>
      </c>
      <c r="AF391" s="2">
        <v>0</v>
      </c>
      <c r="AG391" s="2">
        <v>220</v>
      </c>
      <c r="AH391" s="2">
        <v>0</v>
      </c>
      <c r="AI391" s="2">
        <v>0</v>
      </c>
      <c r="AJ391" s="2">
        <v>245</v>
      </c>
      <c r="AK391" s="2">
        <v>0</v>
      </c>
      <c r="AL391" s="2">
        <v>0</v>
      </c>
      <c r="AM391" s="2">
        <v>246</v>
      </c>
      <c r="AN391" s="2">
        <v>0</v>
      </c>
      <c r="AO391" s="2">
        <v>0</v>
      </c>
      <c r="AP391" s="2">
        <v>231</v>
      </c>
      <c r="AQ391" s="2">
        <v>0</v>
      </c>
      <c r="AR391" s="2">
        <v>0</v>
      </c>
      <c r="AS391" s="2">
        <v>257</v>
      </c>
      <c r="AT391" s="2">
        <v>0</v>
      </c>
      <c r="AU391" s="2">
        <v>0</v>
      </c>
      <c r="AV391" s="2">
        <v>241</v>
      </c>
      <c r="AW391" s="2">
        <v>0</v>
      </c>
      <c r="AX391" s="2">
        <v>0</v>
      </c>
      <c r="AY391" s="2">
        <v>242</v>
      </c>
      <c r="AZ391" s="2">
        <v>0</v>
      </c>
      <c r="BA391" s="2">
        <v>0</v>
      </c>
      <c r="BB391" s="2">
        <v>242</v>
      </c>
      <c r="BC391" s="2">
        <v>0</v>
      </c>
      <c r="BD391" s="2">
        <v>0</v>
      </c>
      <c r="BE391" s="2">
        <v>229</v>
      </c>
      <c r="BF391" s="2">
        <v>0</v>
      </c>
      <c r="BG391" s="2">
        <v>0</v>
      </c>
      <c r="BH391" s="2">
        <v>146</v>
      </c>
      <c r="BI391" s="2">
        <v>0</v>
      </c>
      <c r="BJ391" s="2">
        <v>0</v>
      </c>
      <c r="BK391" s="2">
        <v>244</v>
      </c>
      <c r="BL391" s="2">
        <v>0</v>
      </c>
      <c r="BM391" s="2">
        <v>0</v>
      </c>
      <c r="BN391" s="2">
        <v>221</v>
      </c>
      <c r="BO391" s="2">
        <v>0</v>
      </c>
      <c r="BP391" s="2">
        <v>0</v>
      </c>
      <c r="BQ391" s="2">
        <v>242</v>
      </c>
    </row>
    <row r="392" spans="1:69" x14ac:dyDescent="0.2">
      <c r="A392" s="2">
        <v>1984</v>
      </c>
      <c r="B392" s="2">
        <v>4</v>
      </c>
      <c r="C392" s="2">
        <v>0</v>
      </c>
      <c r="D392" s="2">
        <v>0</v>
      </c>
      <c r="E392" s="2">
        <v>246</v>
      </c>
      <c r="F392" s="2"/>
      <c r="G392" s="2">
        <v>0</v>
      </c>
      <c r="H392" s="2">
        <v>0</v>
      </c>
      <c r="I392" s="2">
        <v>215</v>
      </c>
      <c r="J392" s="2">
        <v>0</v>
      </c>
      <c r="K392" s="2">
        <v>0</v>
      </c>
      <c r="L392" s="2">
        <v>236</v>
      </c>
      <c r="M392" s="2">
        <v>0</v>
      </c>
      <c r="N392" s="2">
        <v>0</v>
      </c>
      <c r="O392" s="2">
        <v>263</v>
      </c>
      <c r="P392" s="2">
        <v>0</v>
      </c>
      <c r="Q392" s="2">
        <v>0</v>
      </c>
      <c r="R392" s="2">
        <v>247</v>
      </c>
      <c r="S392" s="2">
        <v>0</v>
      </c>
      <c r="T392" s="2">
        <v>0</v>
      </c>
      <c r="U392" s="2">
        <v>224</v>
      </c>
      <c r="V392" s="2">
        <v>0</v>
      </c>
      <c r="W392" s="2">
        <v>0</v>
      </c>
      <c r="X392" s="2">
        <v>246</v>
      </c>
      <c r="Y392" s="2">
        <v>0</v>
      </c>
      <c r="Z392" s="2">
        <v>0</v>
      </c>
      <c r="AA392" s="2">
        <v>262</v>
      </c>
      <c r="AB392" s="2">
        <v>0</v>
      </c>
      <c r="AC392" s="2">
        <v>0</v>
      </c>
      <c r="AD392" s="2">
        <v>248</v>
      </c>
      <c r="AE392" s="2">
        <v>0</v>
      </c>
      <c r="AF392" s="2">
        <v>0</v>
      </c>
      <c r="AG392" s="2">
        <v>224</v>
      </c>
      <c r="AH392" s="2">
        <v>0</v>
      </c>
      <c r="AI392" s="2">
        <v>0</v>
      </c>
      <c r="AJ392" s="2">
        <v>239</v>
      </c>
      <c r="AK392" s="2">
        <v>0</v>
      </c>
      <c r="AL392" s="2">
        <v>0</v>
      </c>
      <c r="AM392" s="2">
        <v>251</v>
      </c>
      <c r="AN392" s="2">
        <v>0</v>
      </c>
      <c r="AO392" s="2">
        <v>0</v>
      </c>
      <c r="AP392" s="2">
        <v>234</v>
      </c>
      <c r="AQ392" s="2">
        <v>0</v>
      </c>
      <c r="AR392" s="2">
        <v>0</v>
      </c>
      <c r="AS392" s="2">
        <v>262</v>
      </c>
      <c r="AT392" s="2">
        <v>0</v>
      </c>
      <c r="AU392" s="2">
        <v>0</v>
      </c>
      <c r="AV392" s="2">
        <v>243</v>
      </c>
      <c r="AW392" s="2">
        <v>0</v>
      </c>
      <c r="AX392" s="2">
        <v>0</v>
      </c>
      <c r="AY392" s="2">
        <v>244</v>
      </c>
      <c r="AZ392" s="2">
        <v>0</v>
      </c>
      <c r="BA392" s="2">
        <v>0</v>
      </c>
      <c r="BB392" s="2">
        <v>244</v>
      </c>
      <c r="BC392" s="2">
        <v>0</v>
      </c>
      <c r="BD392" s="2">
        <v>0</v>
      </c>
      <c r="BE392" s="2">
        <v>229</v>
      </c>
      <c r="BF392" s="2">
        <v>0</v>
      </c>
      <c r="BG392" s="2">
        <v>0</v>
      </c>
      <c r="BH392" s="2">
        <v>147</v>
      </c>
      <c r="BI392" s="2">
        <v>0</v>
      </c>
      <c r="BJ392" s="2">
        <v>0</v>
      </c>
      <c r="BK392" s="2">
        <v>251</v>
      </c>
      <c r="BL392" s="2">
        <v>0</v>
      </c>
      <c r="BM392" s="2">
        <v>0</v>
      </c>
      <c r="BN392" s="2">
        <v>230</v>
      </c>
      <c r="BO392" s="2">
        <v>0</v>
      </c>
      <c r="BP392" s="2">
        <v>0</v>
      </c>
      <c r="BQ392" s="2">
        <v>248</v>
      </c>
    </row>
    <row r="393" spans="1:69" x14ac:dyDescent="0.2">
      <c r="A393" s="2">
        <v>1985</v>
      </c>
      <c r="B393" s="2">
        <v>4</v>
      </c>
      <c r="C393" s="2">
        <v>0</v>
      </c>
      <c r="D393" s="2">
        <v>0</v>
      </c>
      <c r="E393" s="2">
        <v>241</v>
      </c>
      <c r="F393" s="2"/>
      <c r="G393" s="2">
        <v>0</v>
      </c>
      <c r="H393" s="2">
        <v>0</v>
      </c>
      <c r="I393" s="2">
        <v>215</v>
      </c>
      <c r="J393" s="2">
        <v>0</v>
      </c>
      <c r="K393" s="2">
        <v>0</v>
      </c>
      <c r="L393" s="2">
        <v>238</v>
      </c>
      <c r="M393" s="2">
        <v>0</v>
      </c>
      <c r="N393" s="2">
        <v>0</v>
      </c>
      <c r="O393" s="2">
        <v>258</v>
      </c>
      <c r="P393" s="2">
        <v>0</v>
      </c>
      <c r="Q393" s="2">
        <v>0</v>
      </c>
      <c r="R393" s="2">
        <v>243</v>
      </c>
      <c r="S393" s="2">
        <v>0</v>
      </c>
      <c r="T393" s="2">
        <v>0</v>
      </c>
      <c r="U393" s="2">
        <v>222</v>
      </c>
      <c r="V393" s="2">
        <v>0</v>
      </c>
      <c r="W393" s="2">
        <v>0</v>
      </c>
      <c r="X393" s="2">
        <v>242</v>
      </c>
      <c r="Y393" s="2">
        <v>0</v>
      </c>
      <c r="Z393" s="2">
        <v>0</v>
      </c>
      <c r="AA393" s="2">
        <v>263</v>
      </c>
      <c r="AB393" s="2">
        <v>0</v>
      </c>
      <c r="AC393" s="2">
        <v>0</v>
      </c>
      <c r="AD393" s="2">
        <v>246</v>
      </c>
      <c r="AE393" s="2">
        <v>0</v>
      </c>
      <c r="AF393" s="2">
        <v>0</v>
      </c>
      <c r="AG393" s="2">
        <v>222</v>
      </c>
      <c r="AH393" s="2">
        <v>0</v>
      </c>
      <c r="AI393" s="2">
        <v>0</v>
      </c>
      <c r="AJ393" s="2">
        <v>250</v>
      </c>
      <c r="AK393" s="2">
        <v>0</v>
      </c>
      <c r="AL393" s="2">
        <v>0</v>
      </c>
      <c r="AM393" s="2">
        <v>244</v>
      </c>
      <c r="AN393" s="2">
        <v>0</v>
      </c>
      <c r="AO393" s="2">
        <v>0</v>
      </c>
      <c r="AP393" s="2">
        <v>233</v>
      </c>
      <c r="AQ393" s="2">
        <v>0</v>
      </c>
      <c r="AR393" s="2">
        <v>0</v>
      </c>
      <c r="AS393" s="2">
        <v>263</v>
      </c>
      <c r="AT393" s="2">
        <v>0</v>
      </c>
      <c r="AU393" s="2">
        <v>0</v>
      </c>
      <c r="AV393" s="2">
        <v>240</v>
      </c>
      <c r="AW393" s="2">
        <v>0</v>
      </c>
      <c r="AX393" s="2">
        <v>0</v>
      </c>
      <c r="AY393" s="2">
        <v>242</v>
      </c>
      <c r="AZ393" s="2">
        <v>0</v>
      </c>
      <c r="BA393" s="2">
        <v>0</v>
      </c>
      <c r="BB393" s="2">
        <v>239</v>
      </c>
      <c r="BC393" s="2">
        <v>0</v>
      </c>
      <c r="BD393" s="2">
        <v>0</v>
      </c>
      <c r="BE393" s="2">
        <v>225</v>
      </c>
      <c r="BF393" s="2">
        <v>0</v>
      </c>
      <c r="BG393" s="2">
        <v>0</v>
      </c>
      <c r="BH393" s="2">
        <v>158</v>
      </c>
      <c r="BI393" s="2">
        <v>0</v>
      </c>
      <c r="BJ393" s="2">
        <v>0</v>
      </c>
      <c r="BK393" s="2">
        <v>243</v>
      </c>
      <c r="BL393" s="2">
        <v>0</v>
      </c>
      <c r="BM393" s="2">
        <v>0</v>
      </c>
      <c r="BN393" s="2">
        <v>237</v>
      </c>
      <c r="BO393" s="2">
        <v>0</v>
      </c>
      <c r="BP393" s="2">
        <v>0</v>
      </c>
      <c r="BQ393" s="2">
        <v>241</v>
      </c>
    </row>
    <row r="394" spans="1:69" x14ac:dyDescent="0.2">
      <c r="A394" s="2">
        <v>1986</v>
      </c>
      <c r="B394" s="2">
        <v>4</v>
      </c>
      <c r="C394" s="2">
        <v>0</v>
      </c>
      <c r="D394" s="2">
        <v>0</v>
      </c>
      <c r="E394" s="2">
        <v>232</v>
      </c>
      <c r="F394" s="2"/>
      <c r="G394" s="2">
        <v>0</v>
      </c>
      <c r="H394" s="2">
        <v>0</v>
      </c>
      <c r="I394" s="2">
        <v>216</v>
      </c>
      <c r="J394" s="2">
        <v>0</v>
      </c>
      <c r="K394" s="2">
        <v>0</v>
      </c>
      <c r="L394" s="2">
        <v>240</v>
      </c>
      <c r="M394" s="2">
        <v>0</v>
      </c>
      <c r="N394" s="2">
        <v>0</v>
      </c>
      <c r="O394" s="2">
        <v>256</v>
      </c>
      <c r="P394" s="2">
        <v>0</v>
      </c>
      <c r="Q394" s="2">
        <v>0</v>
      </c>
      <c r="R394" s="2">
        <v>247</v>
      </c>
      <c r="S394" s="2">
        <v>0</v>
      </c>
      <c r="T394" s="2">
        <v>0</v>
      </c>
      <c r="U394" s="2">
        <v>219</v>
      </c>
      <c r="V394" s="2">
        <v>0</v>
      </c>
      <c r="W394" s="2">
        <v>0</v>
      </c>
      <c r="X394" s="2">
        <v>247</v>
      </c>
      <c r="Y394" s="2">
        <v>0</v>
      </c>
      <c r="Z394" s="2">
        <v>0</v>
      </c>
      <c r="AA394" s="2">
        <v>263</v>
      </c>
      <c r="AB394" s="2">
        <v>0</v>
      </c>
      <c r="AC394" s="2">
        <v>0</v>
      </c>
      <c r="AD394" s="2">
        <v>248</v>
      </c>
      <c r="AE394" s="2">
        <v>0</v>
      </c>
      <c r="AF394" s="2">
        <v>0</v>
      </c>
      <c r="AG394" s="2">
        <v>219</v>
      </c>
      <c r="AH394" s="2">
        <v>0</v>
      </c>
      <c r="AI394" s="2">
        <v>0</v>
      </c>
      <c r="AJ394" s="2">
        <v>241</v>
      </c>
      <c r="AK394" s="2">
        <v>0</v>
      </c>
      <c r="AL394" s="2">
        <v>0</v>
      </c>
      <c r="AM394" s="2">
        <v>231</v>
      </c>
      <c r="AN394" s="2">
        <v>0</v>
      </c>
      <c r="AO394" s="2">
        <v>0</v>
      </c>
      <c r="AP394" s="2">
        <v>235</v>
      </c>
      <c r="AQ394" s="2">
        <v>0</v>
      </c>
      <c r="AR394" s="2">
        <v>0</v>
      </c>
      <c r="AS394" s="2">
        <v>263</v>
      </c>
      <c r="AT394" s="2">
        <v>0</v>
      </c>
      <c r="AU394" s="2">
        <v>0</v>
      </c>
      <c r="AV394" s="2">
        <v>240</v>
      </c>
      <c r="AW394" s="2">
        <v>0</v>
      </c>
      <c r="AX394" s="2">
        <v>0</v>
      </c>
      <c r="AY394" s="2">
        <v>241</v>
      </c>
      <c r="AZ394" s="2">
        <v>0</v>
      </c>
      <c r="BA394" s="2">
        <v>0</v>
      </c>
      <c r="BB394" s="2">
        <v>233</v>
      </c>
      <c r="BC394" s="2">
        <v>0</v>
      </c>
      <c r="BD394" s="2">
        <v>0</v>
      </c>
      <c r="BE394" s="2">
        <v>226</v>
      </c>
      <c r="BF394" s="2">
        <v>0</v>
      </c>
      <c r="BG394" s="2">
        <v>0</v>
      </c>
      <c r="BH394" s="2">
        <v>166</v>
      </c>
      <c r="BI394" s="2">
        <v>0</v>
      </c>
      <c r="BJ394" s="2">
        <v>0</v>
      </c>
      <c r="BK394" s="2">
        <v>228</v>
      </c>
      <c r="BL394" s="2">
        <v>0</v>
      </c>
      <c r="BM394" s="2">
        <v>0</v>
      </c>
      <c r="BN394" s="2">
        <v>236</v>
      </c>
      <c r="BO394" s="2">
        <v>0</v>
      </c>
      <c r="BP394" s="2">
        <v>0</v>
      </c>
      <c r="BQ394" s="2">
        <v>227</v>
      </c>
    </row>
    <row r="395" spans="1:69" x14ac:dyDescent="0.2">
      <c r="A395" s="2">
        <v>1987</v>
      </c>
      <c r="B395" s="2">
        <v>4</v>
      </c>
      <c r="C395" s="2">
        <v>0</v>
      </c>
      <c r="D395" s="2">
        <v>0</v>
      </c>
      <c r="E395" s="2">
        <v>237</v>
      </c>
      <c r="F395" s="2"/>
      <c r="G395" s="2">
        <v>0</v>
      </c>
      <c r="H395" s="2">
        <v>0</v>
      </c>
      <c r="I395" s="2">
        <v>220</v>
      </c>
      <c r="J395" s="2">
        <v>0</v>
      </c>
      <c r="K395" s="2">
        <v>0</v>
      </c>
      <c r="L395" s="2">
        <v>245</v>
      </c>
      <c r="M395" s="2">
        <v>0</v>
      </c>
      <c r="N395" s="2">
        <v>0</v>
      </c>
      <c r="O395" s="2">
        <v>256</v>
      </c>
      <c r="P395" s="2">
        <v>0</v>
      </c>
      <c r="Q395" s="2">
        <v>0</v>
      </c>
      <c r="R395" s="2">
        <v>252</v>
      </c>
      <c r="S395" s="2">
        <v>0</v>
      </c>
      <c r="T395" s="2">
        <v>0</v>
      </c>
      <c r="U395" s="2">
        <v>221</v>
      </c>
      <c r="V395" s="2">
        <v>0</v>
      </c>
      <c r="W395" s="2">
        <v>0</v>
      </c>
      <c r="X395" s="2">
        <v>251</v>
      </c>
      <c r="Y395" s="2">
        <v>0</v>
      </c>
      <c r="Z395" s="2">
        <v>0</v>
      </c>
      <c r="AA395" s="2">
        <v>270</v>
      </c>
      <c r="AB395" s="2">
        <v>0</v>
      </c>
      <c r="AC395" s="2">
        <v>0</v>
      </c>
      <c r="AD395" s="2">
        <v>257</v>
      </c>
      <c r="AE395" s="2">
        <v>0</v>
      </c>
      <c r="AF395" s="2">
        <v>0</v>
      </c>
      <c r="AG395" s="2">
        <v>221</v>
      </c>
      <c r="AH395" s="2">
        <v>0</v>
      </c>
      <c r="AI395" s="2">
        <v>0</v>
      </c>
      <c r="AJ395" s="2">
        <v>248</v>
      </c>
      <c r="AK395" s="2">
        <v>0</v>
      </c>
      <c r="AL395" s="2">
        <v>0</v>
      </c>
      <c r="AM395" s="2">
        <v>237</v>
      </c>
      <c r="AN395" s="2">
        <v>0</v>
      </c>
      <c r="AO395" s="2">
        <v>0</v>
      </c>
      <c r="AP395" s="2">
        <v>241</v>
      </c>
      <c r="AQ395" s="2">
        <v>0</v>
      </c>
      <c r="AR395" s="2">
        <v>0</v>
      </c>
      <c r="AS395" s="2">
        <v>270</v>
      </c>
      <c r="AT395" s="2">
        <v>0</v>
      </c>
      <c r="AU395" s="2">
        <v>0</v>
      </c>
      <c r="AV395" s="2">
        <v>247</v>
      </c>
      <c r="AW395" s="2">
        <v>0</v>
      </c>
      <c r="AX395" s="2">
        <v>0</v>
      </c>
      <c r="AY395" s="2">
        <v>247</v>
      </c>
      <c r="AZ395" s="2">
        <v>0</v>
      </c>
      <c r="BA395" s="2">
        <v>0</v>
      </c>
      <c r="BB395" s="2">
        <v>237</v>
      </c>
      <c r="BC395" s="2">
        <v>0</v>
      </c>
      <c r="BD395" s="2">
        <v>0</v>
      </c>
      <c r="BE395" s="2">
        <v>230</v>
      </c>
      <c r="BF395" s="2">
        <v>0</v>
      </c>
      <c r="BG395" s="2">
        <v>0</v>
      </c>
      <c r="BH395" s="2">
        <v>165</v>
      </c>
      <c r="BI395" s="2">
        <v>0</v>
      </c>
      <c r="BJ395" s="2">
        <v>0</v>
      </c>
      <c r="BK395" s="2">
        <v>237</v>
      </c>
      <c r="BL395" s="2">
        <v>0</v>
      </c>
      <c r="BM395" s="2">
        <v>0</v>
      </c>
      <c r="BN395" s="2">
        <v>243</v>
      </c>
      <c r="BO395" s="2">
        <v>0</v>
      </c>
      <c r="BP395" s="2">
        <v>0</v>
      </c>
      <c r="BQ395" s="2">
        <v>235</v>
      </c>
    </row>
    <row r="396" spans="1:69" x14ac:dyDescent="0.2">
      <c r="A396" s="2">
        <v>1988</v>
      </c>
      <c r="B396" s="2">
        <v>4</v>
      </c>
      <c r="C396" s="2">
        <v>243</v>
      </c>
      <c r="D396" s="2">
        <v>251</v>
      </c>
      <c r="E396" s="2">
        <v>250.5</v>
      </c>
      <c r="F396" s="2"/>
      <c r="G396" s="2">
        <v>223</v>
      </c>
      <c r="H396" s="2">
        <v>233</v>
      </c>
      <c r="I396" s="2">
        <v>231.75</v>
      </c>
      <c r="J396" s="2">
        <v>251</v>
      </c>
      <c r="K396" s="2">
        <v>255</v>
      </c>
      <c r="L396" s="2">
        <v>255.5</v>
      </c>
      <c r="M396" s="2">
        <v>255</v>
      </c>
      <c r="N396" s="2">
        <v>255</v>
      </c>
      <c r="O396" s="2">
        <v>256.5</v>
      </c>
      <c r="P396" s="2">
        <v>258</v>
      </c>
      <c r="Q396" s="2">
        <v>270</v>
      </c>
      <c r="R396" s="2">
        <v>265.5</v>
      </c>
      <c r="S396" s="2">
        <v>220</v>
      </c>
      <c r="T396" s="2">
        <v>224</v>
      </c>
      <c r="U396" s="2">
        <v>223</v>
      </c>
      <c r="V396" s="2">
        <v>258</v>
      </c>
      <c r="W396" s="2">
        <v>271</v>
      </c>
      <c r="X396" s="2">
        <v>265.5</v>
      </c>
      <c r="Y396" s="2">
        <v>278</v>
      </c>
      <c r="Z396" s="2">
        <v>289</v>
      </c>
      <c r="AA396" s="2">
        <v>288.5</v>
      </c>
      <c r="AB396" s="2">
        <v>263</v>
      </c>
      <c r="AC396" s="2">
        <v>278</v>
      </c>
      <c r="AD396" s="2">
        <v>276.25</v>
      </c>
      <c r="AE396" s="2">
        <v>220</v>
      </c>
      <c r="AF396" s="2">
        <v>224</v>
      </c>
      <c r="AG396" s="2">
        <v>223</v>
      </c>
      <c r="AH396" s="2">
        <v>249</v>
      </c>
      <c r="AI396" s="2">
        <v>262</v>
      </c>
      <c r="AJ396" s="2">
        <v>261.25</v>
      </c>
      <c r="AK396" s="2">
        <v>245</v>
      </c>
      <c r="AL396" s="2">
        <v>255</v>
      </c>
      <c r="AM396" s="2">
        <v>254.25</v>
      </c>
      <c r="AN396" s="2">
        <v>247</v>
      </c>
      <c r="AO396" s="2">
        <v>249</v>
      </c>
      <c r="AP396" s="2">
        <v>252.5</v>
      </c>
      <c r="AQ396" s="2">
        <v>278</v>
      </c>
      <c r="AR396" s="2">
        <v>289</v>
      </c>
      <c r="AS396" s="2">
        <v>288.5</v>
      </c>
      <c r="AT396" s="2">
        <v>254</v>
      </c>
      <c r="AU396" s="2">
        <v>266</v>
      </c>
      <c r="AV396" s="2">
        <v>263.75</v>
      </c>
      <c r="AW396" s="2">
        <v>254</v>
      </c>
      <c r="AX396" s="2">
        <v>266</v>
      </c>
      <c r="AY396" s="2">
        <v>263.75</v>
      </c>
      <c r="AZ396" s="2">
        <v>240</v>
      </c>
      <c r="BA396" s="2">
        <v>245</v>
      </c>
      <c r="BB396" s="2">
        <v>244.75</v>
      </c>
      <c r="BC396" s="2">
        <v>232</v>
      </c>
      <c r="BD396" s="2">
        <v>233</v>
      </c>
      <c r="BE396" s="2">
        <v>234.5</v>
      </c>
      <c r="BF396" s="2">
        <v>168</v>
      </c>
      <c r="BG396" s="2">
        <v>170</v>
      </c>
      <c r="BH396" s="2">
        <v>170.25</v>
      </c>
      <c r="BI396" s="2">
        <v>246</v>
      </c>
      <c r="BJ396" s="2">
        <v>259</v>
      </c>
      <c r="BK396" s="2">
        <v>257.75</v>
      </c>
      <c r="BL396" s="2">
        <v>247</v>
      </c>
      <c r="BM396" s="2">
        <v>245</v>
      </c>
      <c r="BN396" s="2">
        <v>246.75</v>
      </c>
      <c r="BO396" s="2">
        <v>244</v>
      </c>
      <c r="BP396" s="2">
        <v>255</v>
      </c>
      <c r="BQ396" s="2">
        <v>254.25</v>
      </c>
    </row>
    <row r="397" spans="1:69" x14ac:dyDescent="0.2">
      <c r="A397" s="2">
        <v>1989</v>
      </c>
      <c r="B397" s="2">
        <v>4</v>
      </c>
      <c r="C397" s="2">
        <v>257</v>
      </c>
      <c r="D397" s="2">
        <v>263</v>
      </c>
      <c r="E397" s="2">
        <v>262</v>
      </c>
      <c r="F397" s="2"/>
      <c r="G397" s="2">
        <v>238</v>
      </c>
      <c r="H397" s="2">
        <v>244</v>
      </c>
      <c r="I397" s="2">
        <v>243</v>
      </c>
      <c r="J397" s="2">
        <v>261</v>
      </c>
      <c r="K397" s="2">
        <v>265</v>
      </c>
      <c r="L397" s="2">
        <v>265.5</v>
      </c>
      <c r="M397" s="2">
        <v>261</v>
      </c>
      <c r="N397" s="2">
        <v>261</v>
      </c>
      <c r="O397" s="2">
        <v>261.75</v>
      </c>
      <c r="P397" s="2">
        <v>264</v>
      </c>
      <c r="Q397" s="2">
        <v>270</v>
      </c>
      <c r="R397" s="2">
        <v>268.25</v>
      </c>
      <c r="S397" s="2">
        <v>224</v>
      </c>
      <c r="T397" s="2">
        <v>226</v>
      </c>
      <c r="U397" s="2">
        <v>225.75</v>
      </c>
      <c r="V397" s="2">
        <v>262</v>
      </c>
      <c r="W397" s="2">
        <v>268</v>
      </c>
      <c r="X397" s="2">
        <v>266</v>
      </c>
      <c r="Y397" s="2">
        <v>298</v>
      </c>
      <c r="Z397" s="2">
        <v>307</v>
      </c>
      <c r="AA397" s="2">
        <v>305.5</v>
      </c>
      <c r="AB397" s="2">
        <v>286</v>
      </c>
      <c r="AC397" s="2">
        <v>292</v>
      </c>
      <c r="AD397" s="2">
        <v>290.75</v>
      </c>
      <c r="AE397" s="2">
        <v>224</v>
      </c>
      <c r="AF397" s="2">
        <v>226</v>
      </c>
      <c r="AG397" s="2">
        <v>225.75</v>
      </c>
      <c r="AH397" s="2">
        <v>272</v>
      </c>
      <c r="AI397" s="2">
        <v>277</v>
      </c>
      <c r="AJ397" s="2">
        <v>275.5</v>
      </c>
      <c r="AK397" s="2">
        <v>262</v>
      </c>
      <c r="AL397" s="2">
        <v>269</v>
      </c>
      <c r="AM397" s="2">
        <v>267.5</v>
      </c>
      <c r="AN397" s="2">
        <v>265</v>
      </c>
      <c r="AO397" s="2">
        <v>270</v>
      </c>
      <c r="AP397" s="2">
        <v>269.75</v>
      </c>
      <c r="AQ397" s="2">
        <v>298</v>
      </c>
      <c r="AR397" s="2">
        <v>307</v>
      </c>
      <c r="AS397" s="2">
        <v>305.5</v>
      </c>
      <c r="AT397" s="2">
        <v>269</v>
      </c>
      <c r="AU397" s="2">
        <v>275</v>
      </c>
      <c r="AV397" s="2">
        <v>273.75</v>
      </c>
      <c r="AW397" s="2">
        <v>269</v>
      </c>
      <c r="AX397" s="2">
        <v>276</v>
      </c>
      <c r="AY397" s="2">
        <v>274.5</v>
      </c>
      <c r="AZ397" s="2">
        <v>249</v>
      </c>
      <c r="BA397" s="2">
        <v>255</v>
      </c>
      <c r="BB397" s="2">
        <v>254</v>
      </c>
      <c r="BC397" s="2">
        <v>240</v>
      </c>
      <c r="BD397" s="2">
        <v>244</v>
      </c>
      <c r="BE397" s="2">
        <v>243.75</v>
      </c>
      <c r="BF397" s="2">
        <v>173</v>
      </c>
      <c r="BG397" s="2">
        <v>175</v>
      </c>
      <c r="BH397" s="2">
        <v>176.75</v>
      </c>
      <c r="BI397" s="2">
        <v>267</v>
      </c>
      <c r="BJ397" s="2">
        <v>274</v>
      </c>
      <c r="BK397" s="2">
        <v>272.25</v>
      </c>
      <c r="BL397" s="2">
        <v>250</v>
      </c>
      <c r="BM397" s="2">
        <v>250</v>
      </c>
      <c r="BN397" s="2">
        <v>253</v>
      </c>
      <c r="BO397" s="2">
        <v>263</v>
      </c>
      <c r="BP397" s="2">
        <v>269</v>
      </c>
      <c r="BQ397" s="2">
        <v>267.75</v>
      </c>
    </row>
    <row r="398" spans="1:69" x14ac:dyDescent="0.2">
      <c r="A398" s="2">
        <v>1990</v>
      </c>
      <c r="B398" s="2">
        <v>4</v>
      </c>
      <c r="C398" s="2">
        <v>265</v>
      </c>
      <c r="D398" s="2">
        <v>266</v>
      </c>
      <c r="E398" s="2">
        <v>266.5</v>
      </c>
      <c r="F398" s="2"/>
      <c r="G398" s="2">
        <v>246</v>
      </c>
      <c r="H398" s="2">
        <v>247</v>
      </c>
      <c r="I398" s="2">
        <v>247</v>
      </c>
      <c r="J398" s="2">
        <v>271</v>
      </c>
      <c r="K398" s="2">
        <v>272</v>
      </c>
      <c r="L398" s="2">
        <v>272.25</v>
      </c>
      <c r="M398" s="2">
        <v>264</v>
      </c>
      <c r="N398" s="2">
        <v>265</v>
      </c>
      <c r="O398" s="2">
        <v>265.25</v>
      </c>
      <c r="P398" s="2">
        <v>269</v>
      </c>
      <c r="Q398" s="2">
        <v>256</v>
      </c>
      <c r="R398" s="2">
        <v>260</v>
      </c>
      <c r="S398" s="2">
        <v>227</v>
      </c>
      <c r="T398" s="2">
        <v>232</v>
      </c>
      <c r="U398" s="2">
        <v>230.25</v>
      </c>
      <c r="V398" s="2">
        <v>266</v>
      </c>
      <c r="W398" s="2">
        <v>249</v>
      </c>
      <c r="X398" s="2">
        <v>254.25</v>
      </c>
      <c r="Y398" s="2">
        <v>310</v>
      </c>
      <c r="Z398" s="2">
        <v>318</v>
      </c>
      <c r="AA398" s="2">
        <v>315.25</v>
      </c>
      <c r="AB398" s="2">
        <v>293</v>
      </c>
      <c r="AC398" s="2">
        <v>287</v>
      </c>
      <c r="AD398" s="2">
        <v>290</v>
      </c>
      <c r="AE398" s="2">
        <v>227</v>
      </c>
      <c r="AF398" s="2">
        <v>232</v>
      </c>
      <c r="AG398" s="2">
        <v>230.25</v>
      </c>
      <c r="AH398" s="2">
        <v>276</v>
      </c>
      <c r="AI398" s="2">
        <v>276</v>
      </c>
      <c r="AJ398" s="2">
        <v>275.5</v>
      </c>
      <c r="AK398" s="2">
        <v>270</v>
      </c>
      <c r="AL398" s="2">
        <v>271</v>
      </c>
      <c r="AM398" s="2">
        <v>271.5</v>
      </c>
      <c r="AN398" s="2">
        <v>274</v>
      </c>
      <c r="AO398" s="2">
        <v>277</v>
      </c>
      <c r="AP398" s="2">
        <v>277.25</v>
      </c>
      <c r="AQ398" s="2">
        <v>310</v>
      </c>
      <c r="AR398" s="2">
        <v>318</v>
      </c>
      <c r="AS398" s="2">
        <v>315.25</v>
      </c>
      <c r="AT398" s="2">
        <v>276</v>
      </c>
      <c r="AU398" s="2">
        <v>270</v>
      </c>
      <c r="AV398" s="2">
        <v>272.25</v>
      </c>
      <c r="AW398" s="2">
        <v>277</v>
      </c>
      <c r="AX398" s="2">
        <v>271</v>
      </c>
      <c r="AY398" s="2">
        <v>273.25</v>
      </c>
      <c r="AZ398" s="2">
        <v>257</v>
      </c>
      <c r="BA398" s="2">
        <v>259</v>
      </c>
      <c r="BB398" s="2">
        <v>259.25</v>
      </c>
      <c r="BC398" s="2">
        <v>247</v>
      </c>
      <c r="BD398" s="2">
        <v>249</v>
      </c>
      <c r="BE398" s="2">
        <v>249.25</v>
      </c>
      <c r="BF398" s="2">
        <v>184</v>
      </c>
      <c r="BG398" s="2">
        <v>184</v>
      </c>
      <c r="BH398" s="2">
        <v>185</v>
      </c>
      <c r="BI398" s="2">
        <v>274</v>
      </c>
      <c r="BJ398" s="2">
        <v>275</v>
      </c>
      <c r="BK398" s="2">
        <v>275.5</v>
      </c>
      <c r="BL398" s="2">
        <v>262</v>
      </c>
      <c r="BM398" s="2">
        <v>270</v>
      </c>
      <c r="BN398" s="2">
        <v>268.75</v>
      </c>
      <c r="BO398" s="2">
        <v>270</v>
      </c>
      <c r="BP398" s="2">
        <v>271</v>
      </c>
      <c r="BQ398" s="2">
        <v>271.5</v>
      </c>
    </row>
    <row r="399" spans="1:69" x14ac:dyDescent="0.2">
      <c r="A399" s="2">
        <v>1991</v>
      </c>
      <c r="B399" s="2">
        <v>4</v>
      </c>
      <c r="C399" s="2">
        <v>269</v>
      </c>
      <c r="D399" s="2">
        <v>271</v>
      </c>
      <c r="E399" s="2">
        <v>269.75</v>
      </c>
      <c r="F399" s="2"/>
      <c r="G399" s="2">
        <v>248</v>
      </c>
      <c r="H399" s="2">
        <v>252</v>
      </c>
      <c r="I399" s="2">
        <v>251</v>
      </c>
      <c r="J399" s="2">
        <v>274</v>
      </c>
      <c r="K399" s="2">
        <v>276</v>
      </c>
      <c r="L399" s="2">
        <v>275.5</v>
      </c>
      <c r="M399" s="2">
        <v>267</v>
      </c>
      <c r="N399" s="2">
        <v>270</v>
      </c>
      <c r="O399" s="2">
        <v>270</v>
      </c>
      <c r="P399" s="2">
        <v>259</v>
      </c>
      <c r="Q399" s="2">
        <v>256</v>
      </c>
      <c r="R399" s="2">
        <v>256</v>
      </c>
      <c r="S399" s="2">
        <v>230</v>
      </c>
      <c r="T399" s="2">
        <v>226</v>
      </c>
      <c r="U399" s="2">
        <v>225.5</v>
      </c>
      <c r="V399" s="2">
        <v>253</v>
      </c>
      <c r="W399" s="2">
        <v>247</v>
      </c>
      <c r="X399" s="2">
        <v>248</v>
      </c>
      <c r="Y399" s="2">
        <v>315</v>
      </c>
      <c r="Z399" s="2">
        <v>331</v>
      </c>
      <c r="AA399" s="2">
        <v>327</v>
      </c>
      <c r="AB399" s="2">
        <v>293</v>
      </c>
      <c r="AC399" s="2">
        <v>294</v>
      </c>
      <c r="AD399" s="2">
        <v>293.75</v>
      </c>
      <c r="AE399" s="2">
        <v>230</v>
      </c>
      <c r="AF399" s="2">
        <v>226</v>
      </c>
      <c r="AG399" s="2">
        <v>225.5</v>
      </c>
      <c r="AH399" s="2">
        <v>274</v>
      </c>
      <c r="AI399" s="2">
        <v>275</v>
      </c>
      <c r="AJ399" s="2">
        <v>274.75</v>
      </c>
      <c r="AK399" s="2">
        <v>274</v>
      </c>
      <c r="AL399" s="2">
        <v>277</v>
      </c>
      <c r="AM399" s="2">
        <v>275</v>
      </c>
      <c r="AN399" s="2">
        <v>281</v>
      </c>
      <c r="AO399" s="2">
        <v>284</v>
      </c>
      <c r="AP399" s="2">
        <v>282</v>
      </c>
      <c r="AQ399" s="2">
        <v>315</v>
      </c>
      <c r="AR399" s="2">
        <v>331</v>
      </c>
      <c r="AS399" s="2">
        <v>327</v>
      </c>
      <c r="AT399" s="2">
        <v>273</v>
      </c>
      <c r="AU399" s="2">
        <v>273</v>
      </c>
      <c r="AV399" s="2">
        <v>272.75</v>
      </c>
      <c r="AW399" s="2">
        <v>274</v>
      </c>
      <c r="AX399" s="2">
        <v>274</v>
      </c>
      <c r="AY399" s="2">
        <v>273.75</v>
      </c>
      <c r="AZ399" s="2">
        <v>262</v>
      </c>
      <c r="BA399" s="2">
        <v>264</v>
      </c>
      <c r="BB399" s="2">
        <v>263.25</v>
      </c>
      <c r="BC399" s="2">
        <v>252</v>
      </c>
      <c r="BD399" s="2">
        <v>253</v>
      </c>
      <c r="BE399" s="2">
        <v>252.5</v>
      </c>
      <c r="BF399" s="2">
        <v>188</v>
      </c>
      <c r="BG399" s="2">
        <v>191</v>
      </c>
      <c r="BH399" s="2">
        <v>190.25</v>
      </c>
      <c r="BI399" s="2">
        <v>278</v>
      </c>
      <c r="BJ399" s="2">
        <v>281</v>
      </c>
      <c r="BK399" s="2">
        <v>278.75</v>
      </c>
      <c r="BL399" s="2">
        <v>273</v>
      </c>
      <c r="BM399" s="2">
        <v>286</v>
      </c>
      <c r="BN399" s="2">
        <v>282.75</v>
      </c>
      <c r="BO399" s="2">
        <v>274</v>
      </c>
      <c r="BP399" s="2">
        <v>277</v>
      </c>
      <c r="BQ399" s="2">
        <v>275</v>
      </c>
    </row>
    <row r="400" spans="1:69" x14ac:dyDescent="0.2">
      <c r="A400" s="2">
        <v>1992</v>
      </c>
      <c r="B400" s="2">
        <v>4</v>
      </c>
      <c r="C400" s="2">
        <v>268</v>
      </c>
      <c r="D400" s="2">
        <v>274</v>
      </c>
      <c r="E400" s="2">
        <v>273</v>
      </c>
      <c r="F400" s="2"/>
      <c r="G400" s="2">
        <v>252</v>
      </c>
      <c r="H400" s="2">
        <v>256</v>
      </c>
      <c r="I400" s="2">
        <v>255.75</v>
      </c>
      <c r="J400" s="2">
        <v>276</v>
      </c>
      <c r="K400" s="2">
        <v>278</v>
      </c>
      <c r="L400" s="2">
        <v>278</v>
      </c>
      <c r="M400" s="2">
        <v>273</v>
      </c>
      <c r="N400" s="2">
        <v>273</v>
      </c>
      <c r="O400" s="2">
        <v>273.25</v>
      </c>
      <c r="P400" s="2">
        <v>253</v>
      </c>
      <c r="Q400" s="2">
        <v>254</v>
      </c>
      <c r="R400" s="2">
        <v>254</v>
      </c>
      <c r="S400" s="2">
        <v>220</v>
      </c>
      <c r="T400" s="2">
        <v>229</v>
      </c>
      <c r="U400" s="2">
        <v>227.25</v>
      </c>
      <c r="V400" s="2">
        <v>245</v>
      </c>
      <c r="W400" s="2">
        <v>244</v>
      </c>
      <c r="X400" s="2">
        <v>244.25</v>
      </c>
      <c r="Y400" s="2">
        <v>331</v>
      </c>
      <c r="Z400" s="2">
        <v>340</v>
      </c>
      <c r="AA400" s="2">
        <v>339.25</v>
      </c>
      <c r="AB400" s="2">
        <v>294</v>
      </c>
      <c r="AC400" s="2">
        <v>314</v>
      </c>
      <c r="AD400" s="2">
        <v>309.25</v>
      </c>
      <c r="AE400" s="2">
        <v>220</v>
      </c>
      <c r="AF400" s="2">
        <v>229</v>
      </c>
      <c r="AG400" s="2">
        <v>227.25</v>
      </c>
      <c r="AH400" s="2">
        <v>275</v>
      </c>
      <c r="AI400" s="2">
        <v>276</v>
      </c>
      <c r="AJ400" s="2">
        <v>276</v>
      </c>
      <c r="AK400" s="2">
        <v>272</v>
      </c>
      <c r="AL400" s="2">
        <v>278</v>
      </c>
      <c r="AM400" s="2">
        <v>277</v>
      </c>
      <c r="AN400" s="2">
        <v>279</v>
      </c>
      <c r="AO400" s="2">
        <v>283</v>
      </c>
      <c r="AP400" s="2">
        <v>283</v>
      </c>
      <c r="AQ400" s="2">
        <v>331</v>
      </c>
      <c r="AR400" s="2">
        <v>340</v>
      </c>
      <c r="AS400" s="2">
        <v>339.25</v>
      </c>
      <c r="AT400" s="2">
        <v>272</v>
      </c>
      <c r="AU400" s="2">
        <v>283</v>
      </c>
      <c r="AV400" s="2">
        <v>281.5</v>
      </c>
      <c r="AW400" s="2">
        <v>273</v>
      </c>
      <c r="AX400" s="2">
        <v>283</v>
      </c>
      <c r="AY400" s="2">
        <v>281.75</v>
      </c>
      <c r="AZ400" s="2">
        <v>263</v>
      </c>
      <c r="BA400" s="2">
        <v>268</v>
      </c>
      <c r="BB400" s="2">
        <v>267.25</v>
      </c>
      <c r="BC400" s="2">
        <v>252</v>
      </c>
      <c r="BD400" s="2">
        <v>256</v>
      </c>
      <c r="BE400" s="2">
        <v>255.5</v>
      </c>
      <c r="BF400" s="2">
        <v>191</v>
      </c>
      <c r="BG400" s="2">
        <v>192</v>
      </c>
      <c r="BH400" s="2">
        <v>191.5</v>
      </c>
      <c r="BI400" s="2">
        <v>275</v>
      </c>
      <c r="BJ400" s="2">
        <v>281</v>
      </c>
      <c r="BK400" s="2">
        <v>280</v>
      </c>
      <c r="BL400" s="2">
        <v>286</v>
      </c>
      <c r="BM400" s="2">
        <v>301</v>
      </c>
      <c r="BN400" s="2">
        <v>294</v>
      </c>
      <c r="BO400" s="2">
        <v>272</v>
      </c>
      <c r="BP400" s="2">
        <v>278</v>
      </c>
      <c r="BQ400" s="2">
        <v>276.75</v>
      </c>
    </row>
    <row r="401" spans="1:69" x14ac:dyDescent="0.2">
      <c r="A401" s="2">
        <v>1993</v>
      </c>
      <c r="B401" s="2">
        <v>4</v>
      </c>
      <c r="C401" s="2">
        <v>276</v>
      </c>
      <c r="D401" s="2">
        <v>274</v>
      </c>
      <c r="E401" s="2">
        <v>278.75</v>
      </c>
      <c r="F401" s="2"/>
      <c r="G401" s="2">
        <v>259</v>
      </c>
      <c r="H401" s="2">
        <v>260</v>
      </c>
      <c r="I401" s="2">
        <v>260.5</v>
      </c>
      <c r="J401" s="2">
        <v>280</v>
      </c>
      <c r="K401" s="2">
        <v>283</v>
      </c>
      <c r="L401" s="2">
        <v>283.25</v>
      </c>
      <c r="M401" s="2">
        <v>274</v>
      </c>
      <c r="N401" s="2">
        <v>276</v>
      </c>
      <c r="O401" s="2">
        <v>278.5</v>
      </c>
      <c r="P401" s="2">
        <v>255</v>
      </c>
      <c r="Q401" s="2">
        <v>254</v>
      </c>
      <c r="R401" s="2">
        <v>255</v>
      </c>
      <c r="S401" s="2">
        <v>231</v>
      </c>
      <c r="T401" s="2">
        <v>233</v>
      </c>
      <c r="U401" s="2">
        <v>234</v>
      </c>
      <c r="V401" s="2">
        <v>244</v>
      </c>
      <c r="W401" s="2">
        <v>242</v>
      </c>
      <c r="X401" s="2">
        <v>243.25</v>
      </c>
      <c r="Y401" s="2">
        <v>346</v>
      </c>
      <c r="Z401" s="2">
        <v>346</v>
      </c>
      <c r="AA401" s="2">
        <v>346.75</v>
      </c>
      <c r="AB401" s="2">
        <v>315</v>
      </c>
      <c r="AC401" s="2">
        <v>312</v>
      </c>
      <c r="AD401" s="2">
        <v>315.75</v>
      </c>
      <c r="AE401" s="2">
        <v>231</v>
      </c>
      <c r="AF401" s="2">
        <v>233</v>
      </c>
      <c r="AG401" s="2">
        <v>234</v>
      </c>
      <c r="AH401" s="2">
        <v>277</v>
      </c>
      <c r="AI401" s="2">
        <v>282</v>
      </c>
      <c r="AJ401" s="2">
        <v>281</v>
      </c>
      <c r="AK401" s="2">
        <v>280</v>
      </c>
      <c r="AL401" s="2">
        <v>276</v>
      </c>
      <c r="AM401" s="2">
        <v>282.75</v>
      </c>
      <c r="AN401" s="2">
        <v>287</v>
      </c>
      <c r="AO401" s="2">
        <v>289</v>
      </c>
      <c r="AP401" s="2">
        <v>289</v>
      </c>
      <c r="AQ401" s="2">
        <v>346</v>
      </c>
      <c r="AR401" s="2">
        <v>346</v>
      </c>
      <c r="AS401" s="2">
        <v>346.75</v>
      </c>
      <c r="AT401" s="2">
        <v>288</v>
      </c>
      <c r="AU401" s="2">
        <v>286</v>
      </c>
      <c r="AV401" s="2">
        <v>289.25</v>
      </c>
      <c r="AW401" s="2">
        <v>288</v>
      </c>
      <c r="AX401" s="2">
        <v>286</v>
      </c>
      <c r="AY401" s="2">
        <v>289.5</v>
      </c>
      <c r="AZ401" s="2">
        <v>270</v>
      </c>
      <c r="BA401" s="2">
        <v>270</v>
      </c>
      <c r="BB401" s="2">
        <v>272.25</v>
      </c>
      <c r="BC401" s="2">
        <v>258</v>
      </c>
      <c r="BD401" s="2">
        <v>260</v>
      </c>
      <c r="BE401" s="2">
        <v>259.75</v>
      </c>
      <c r="BF401" s="2">
        <v>191</v>
      </c>
      <c r="BG401" s="2">
        <v>191</v>
      </c>
      <c r="BH401" s="2">
        <v>190.5</v>
      </c>
      <c r="BI401" s="2">
        <v>283</v>
      </c>
      <c r="BJ401" s="2">
        <v>277</v>
      </c>
      <c r="BK401" s="2">
        <v>285.75</v>
      </c>
      <c r="BL401" s="2">
        <v>288</v>
      </c>
      <c r="BM401" s="2">
        <v>299</v>
      </c>
      <c r="BN401" s="2">
        <v>297.25</v>
      </c>
      <c r="BO401" s="2">
        <v>279</v>
      </c>
      <c r="BP401" s="2">
        <v>274</v>
      </c>
      <c r="BQ401" s="2">
        <v>282</v>
      </c>
    </row>
    <row r="402" spans="1:69" x14ac:dyDescent="0.2">
      <c r="A402" s="2">
        <v>1994</v>
      </c>
      <c r="B402" s="2">
        <v>4</v>
      </c>
      <c r="C402" s="2">
        <v>291</v>
      </c>
      <c r="D402" s="2">
        <v>291</v>
      </c>
      <c r="E402" s="2">
        <v>293.75</v>
      </c>
      <c r="F402" s="2"/>
      <c r="G402" s="2">
        <v>263</v>
      </c>
      <c r="H402" s="2">
        <v>264</v>
      </c>
      <c r="I402" s="2">
        <v>265.25</v>
      </c>
      <c r="J402" s="2">
        <v>287</v>
      </c>
      <c r="K402" s="2">
        <v>288</v>
      </c>
      <c r="L402" s="2">
        <v>289.25</v>
      </c>
      <c r="M402" s="2">
        <v>288</v>
      </c>
      <c r="N402" s="2">
        <v>284</v>
      </c>
      <c r="O402" s="2">
        <v>285.75</v>
      </c>
      <c r="P402" s="2">
        <v>257</v>
      </c>
      <c r="Q402" s="2">
        <v>257</v>
      </c>
      <c r="R402" s="2">
        <v>258.25</v>
      </c>
      <c r="S402" s="2">
        <v>239</v>
      </c>
      <c r="T402" s="2">
        <v>245</v>
      </c>
      <c r="U402" s="2">
        <v>244</v>
      </c>
      <c r="V402" s="2">
        <v>245</v>
      </c>
      <c r="W402" s="2">
        <v>244</v>
      </c>
      <c r="X402" s="2">
        <v>245.5</v>
      </c>
      <c r="Y402" s="2">
        <v>349</v>
      </c>
      <c r="Z402" s="2">
        <v>352</v>
      </c>
      <c r="AA402" s="2">
        <v>352.75</v>
      </c>
      <c r="AB402" s="2">
        <v>324</v>
      </c>
      <c r="AC402" s="2">
        <v>324</v>
      </c>
      <c r="AD402" s="2">
        <v>326.25</v>
      </c>
      <c r="AE402" s="2">
        <v>239</v>
      </c>
      <c r="AF402" s="2">
        <v>245</v>
      </c>
      <c r="AG402" s="2">
        <v>244</v>
      </c>
      <c r="AH402" s="2">
        <v>283</v>
      </c>
      <c r="AI402" s="2">
        <v>290</v>
      </c>
      <c r="AJ402" s="2">
        <v>289</v>
      </c>
      <c r="AK402" s="2">
        <v>299</v>
      </c>
      <c r="AL402" s="2">
        <v>298</v>
      </c>
      <c r="AM402" s="2">
        <v>301.5</v>
      </c>
      <c r="AN402" s="2">
        <v>291</v>
      </c>
      <c r="AO402" s="2">
        <v>292</v>
      </c>
      <c r="AP402" s="2">
        <v>292.75</v>
      </c>
      <c r="AQ402" s="2">
        <v>349</v>
      </c>
      <c r="AR402" s="2">
        <v>352</v>
      </c>
      <c r="AS402" s="2">
        <v>352.75</v>
      </c>
      <c r="AT402" s="2">
        <v>297</v>
      </c>
      <c r="AU402" s="2">
        <v>297</v>
      </c>
      <c r="AV402" s="2">
        <v>299</v>
      </c>
      <c r="AW402" s="2">
        <v>298</v>
      </c>
      <c r="AX402" s="2">
        <v>298</v>
      </c>
      <c r="AY402" s="2">
        <v>300.25</v>
      </c>
      <c r="AZ402" s="2">
        <v>279</v>
      </c>
      <c r="BA402" s="2">
        <v>280</v>
      </c>
      <c r="BB402" s="2">
        <v>281.5</v>
      </c>
      <c r="BC402" s="2">
        <v>261</v>
      </c>
      <c r="BD402" s="2">
        <v>262</v>
      </c>
      <c r="BE402" s="2">
        <v>262.75</v>
      </c>
      <c r="BF402" s="2">
        <v>189</v>
      </c>
      <c r="BG402" s="2">
        <v>188</v>
      </c>
      <c r="BH402" s="2">
        <v>188.5</v>
      </c>
      <c r="BI402" s="2">
        <v>306</v>
      </c>
      <c r="BJ402" s="2">
        <v>306</v>
      </c>
      <c r="BK402" s="2">
        <v>310</v>
      </c>
      <c r="BL402" s="2">
        <v>303</v>
      </c>
      <c r="BM402" s="2">
        <v>303</v>
      </c>
      <c r="BN402" s="2">
        <v>303.25</v>
      </c>
      <c r="BO402" s="2">
        <v>301</v>
      </c>
      <c r="BP402" s="2">
        <v>300</v>
      </c>
      <c r="BQ402" s="2">
        <v>304</v>
      </c>
    </row>
    <row r="403" spans="1:69" x14ac:dyDescent="0.2">
      <c r="A403" s="2">
        <v>1995</v>
      </c>
      <c r="B403" s="2">
        <v>4</v>
      </c>
      <c r="C403" s="2">
        <v>302</v>
      </c>
      <c r="D403" s="2">
        <v>302</v>
      </c>
      <c r="E403" s="2">
        <v>300.75</v>
      </c>
      <c r="F403" s="2"/>
      <c r="G403" s="2">
        <v>270</v>
      </c>
      <c r="H403" s="2">
        <v>272</v>
      </c>
      <c r="I403" s="2">
        <v>272</v>
      </c>
      <c r="J403" s="2">
        <v>294</v>
      </c>
      <c r="K403" s="2">
        <v>297</v>
      </c>
      <c r="L403" s="2">
        <v>297</v>
      </c>
      <c r="M403" s="2">
        <v>287</v>
      </c>
      <c r="N403" s="2">
        <v>287</v>
      </c>
      <c r="O403" s="2">
        <v>288.25</v>
      </c>
      <c r="P403" s="2">
        <v>262</v>
      </c>
      <c r="Q403" s="2">
        <v>260</v>
      </c>
      <c r="R403" s="2">
        <v>265</v>
      </c>
      <c r="S403" s="2">
        <v>247</v>
      </c>
      <c r="T403" s="2">
        <v>248</v>
      </c>
      <c r="U403" s="2">
        <v>249.75</v>
      </c>
      <c r="V403" s="2">
        <v>249</v>
      </c>
      <c r="W403" s="2">
        <v>246</v>
      </c>
      <c r="X403" s="2">
        <v>251.75</v>
      </c>
      <c r="Y403" s="2">
        <v>358</v>
      </c>
      <c r="Z403" s="2">
        <v>362</v>
      </c>
      <c r="AA403" s="2">
        <v>362</v>
      </c>
      <c r="AB403" s="2">
        <v>333</v>
      </c>
      <c r="AC403" s="2">
        <v>332</v>
      </c>
      <c r="AD403" s="2">
        <v>334.25</v>
      </c>
      <c r="AE403" s="2">
        <v>247</v>
      </c>
      <c r="AF403" s="2">
        <v>248</v>
      </c>
      <c r="AG403" s="2">
        <v>249.75</v>
      </c>
      <c r="AH403" s="2">
        <v>293</v>
      </c>
      <c r="AI403" s="2">
        <v>276</v>
      </c>
      <c r="AJ403" s="2">
        <v>281.25</v>
      </c>
      <c r="AK403" s="2">
        <v>311</v>
      </c>
      <c r="AL403" s="2">
        <v>311</v>
      </c>
      <c r="AM403" s="2">
        <v>309</v>
      </c>
      <c r="AN403" s="2">
        <v>296</v>
      </c>
      <c r="AO403" s="2">
        <v>299</v>
      </c>
      <c r="AP403" s="2">
        <v>299</v>
      </c>
      <c r="AQ403" s="2">
        <v>358</v>
      </c>
      <c r="AR403" s="2">
        <v>362</v>
      </c>
      <c r="AS403" s="2">
        <v>362</v>
      </c>
      <c r="AT403" s="2">
        <v>305</v>
      </c>
      <c r="AU403" s="2">
        <v>304</v>
      </c>
      <c r="AV403" s="2">
        <v>306</v>
      </c>
      <c r="AW403" s="2">
        <v>307</v>
      </c>
      <c r="AX403" s="2">
        <v>306</v>
      </c>
      <c r="AY403" s="2">
        <v>307.5</v>
      </c>
      <c r="AZ403" s="2">
        <v>287</v>
      </c>
      <c r="BA403" s="2">
        <v>287</v>
      </c>
      <c r="BB403" s="2">
        <v>287</v>
      </c>
      <c r="BC403" s="2">
        <v>266</v>
      </c>
      <c r="BD403" s="2">
        <v>267</v>
      </c>
      <c r="BE403" s="2">
        <v>267.75</v>
      </c>
      <c r="BF403" s="2">
        <v>189</v>
      </c>
      <c r="BG403" s="2">
        <v>190</v>
      </c>
      <c r="BH403" s="2">
        <v>190</v>
      </c>
      <c r="BI403" s="2">
        <v>322</v>
      </c>
      <c r="BJ403" s="2">
        <v>322</v>
      </c>
      <c r="BK403" s="2">
        <v>319</v>
      </c>
      <c r="BL403" s="2">
        <v>304</v>
      </c>
      <c r="BM403" s="2">
        <v>301</v>
      </c>
      <c r="BN403" s="2">
        <v>302.25</v>
      </c>
      <c r="BO403" s="2">
        <v>315</v>
      </c>
      <c r="BP403" s="2">
        <v>315</v>
      </c>
      <c r="BQ403" s="2">
        <v>312.5</v>
      </c>
    </row>
    <row r="404" spans="1:69" x14ac:dyDescent="0.2">
      <c r="A404" s="2">
        <v>1996</v>
      </c>
      <c r="B404" s="2">
        <v>4</v>
      </c>
      <c r="C404" s="2">
        <v>297</v>
      </c>
      <c r="D404" s="2">
        <v>305</v>
      </c>
      <c r="E404" s="2">
        <v>303.5</v>
      </c>
      <c r="F404" s="2"/>
      <c r="G404" s="2">
        <v>274</v>
      </c>
      <c r="H404" s="2">
        <v>278</v>
      </c>
      <c r="I404" s="2">
        <v>278</v>
      </c>
      <c r="J404" s="2">
        <v>300</v>
      </c>
      <c r="K404" s="2">
        <v>304</v>
      </c>
      <c r="L404" s="2">
        <v>304.75</v>
      </c>
      <c r="M404" s="2">
        <v>292</v>
      </c>
      <c r="N404" s="2">
        <v>300</v>
      </c>
      <c r="O404" s="2">
        <v>298.25</v>
      </c>
      <c r="P404" s="2">
        <v>278</v>
      </c>
      <c r="Q404" s="2">
        <v>282</v>
      </c>
      <c r="R404" s="2">
        <v>281</v>
      </c>
      <c r="S404" s="2">
        <v>256</v>
      </c>
      <c r="T404" s="2">
        <v>261</v>
      </c>
      <c r="U404" s="2">
        <v>260.75</v>
      </c>
      <c r="V404" s="2">
        <v>266</v>
      </c>
      <c r="W404" s="2">
        <v>271</v>
      </c>
      <c r="X404" s="2">
        <v>269.75</v>
      </c>
      <c r="Y404" s="2">
        <v>366</v>
      </c>
      <c r="Z404" s="2">
        <v>369</v>
      </c>
      <c r="AA404" s="2">
        <v>368.5</v>
      </c>
      <c r="AB404" s="2">
        <v>340</v>
      </c>
      <c r="AC404" s="2">
        <v>345</v>
      </c>
      <c r="AD404" s="2">
        <v>344.75</v>
      </c>
      <c r="AE404" s="2">
        <v>256</v>
      </c>
      <c r="AF404" s="2">
        <v>261</v>
      </c>
      <c r="AG404" s="2">
        <v>260.75</v>
      </c>
      <c r="AH404" s="2">
        <v>280</v>
      </c>
      <c r="AI404" s="2">
        <v>282</v>
      </c>
      <c r="AJ404" s="2">
        <v>284</v>
      </c>
      <c r="AK404" s="2">
        <v>303</v>
      </c>
      <c r="AL404" s="2">
        <v>313</v>
      </c>
      <c r="AM404" s="2">
        <v>311</v>
      </c>
      <c r="AN404" s="2">
        <v>302</v>
      </c>
      <c r="AO404" s="2">
        <v>306</v>
      </c>
      <c r="AP404" s="2">
        <v>305.5</v>
      </c>
      <c r="AQ404" s="2">
        <v>366</v>
      </c>
      <c r="AR404" s="2">
        <v>369</v>
      </c>
      <c r="AS404" s="2">
        <v>368.5</v>
      </c>
      <c r="AT404" s="2">
        <v>311</v>
      </c>
      <c r="AU404" s="2">
        <v>316</v>
      </c>
      <c r="AV404" s="2">
        <v>315.5</v>
      </c>
      <c r="AW404" s="2">
        <v>311</v>
      </c>
      <c r="AX404" s="2">
        <v>316</v>
      </c>
      <c r="AY404" s="2">
        <v>315.5</v>
      </c>
      <c r="AZ404" s="2">
        <v>287</v>
      </c>
      <c r="BA404" s="2">
        <v>292</v>
      </c>
      <c r="BB404" s="2">
        <v>291</v>
      </c>
      <c r="BC404" s="2">
        <v>271</v>
      </c>
      <c r="BD404" s="2">
        <v>275</v>
      </c>
      <c r="BE404" s="2">
        <v>274.25</v>
      </c>
      <c r="BF404" s="2">
        <v>191</v>
      </c>
      <c r="BG404" s="2">
        <v>193</v>
      </c>
      <c r="BH404" s="2">
        <v>191.75</v>
      </c>
      <c r="BI404" s="2">
        <v>310</v>
      </c>
      <c r="BJ404" s="2">
        <v>322</v>
      </c>
      <c r="BK404" s="2">
        <v>319.75</v>
      </c>
      <c r="BL404" s="2">
        <v>303</v>
      </c>
      <c r="BM404" s="2">
        <v>304</v>
      </c>
      <c r="BN404" s="2">
        <v>303.25</v>
      </c>
      <c r="BO404" s="2">
        <v>305</v>
      </c>
      <c r="BP404" s="2">
        <v>317</v>
      </c>
      <c r="BQ404" s="2">
        <v>314.5</v>
      </c>
    </row>
    <row r="405" spans="1:69" x14ac:dyDescent="0.2">
      <c r="A405" s="2">
        <v>1997</v>
      </c>
      <c r="B405" s="2">
        <v>4</v>
      </c>
      <c r="C405" s="2">
        <v>307</v>
      </c>
      <c r="D405" s="2">
        <v>311</v>
      </c>
      <c r="E405" s="2">
        <v>310.25</v>
      </c>
      <c r="F405" s="2"/>
      <c r="G405" s="2">
        <v>282</v>
      </c>
      <c r="H405" s="2">
        <v>284</v>
      </c>
      <c r="I405" s="2">
        <v>283.75</v>
      </c>
      <c r="J405" s="2">
        <v>311</v>
      </c>
      <c r="K405" s="2">
        <v>311</v>
      </c>
      <c r="L405" s="2">
        <v>311.25</v>
      </c>
      <c r="M405" s="2">
        <v>301</v>
      </c>
      <c r="N405" s="2">
        <v>303</v>
      </c>
      <c r="O405" s="2">
        <v>302.5</v>
      </c>
      <c r="P405" s="2">
        <v>282</v>
      </c>
      <c r="Q405" s="2">
        <v>286</v>
      </c>
      <c r="R405" s="2">
        <v>285.5</v>
      </c>
      <c r="S405" s="2">
        <v>265</v>
      </c>
      <c r="T405" s="2">
        <v>268</v>
      </c>
      <c r="U405" s="2">
        <v>267</v>
      </c>
      <c r="V405" s="2">
        <v>271</v>
      </c>
      <c r="W405" s="2">
        <v>274</v>
      </c>
      <c r="X405" s="2">
        <v>273.75</v>
      </c>
      <c r="Y405" s="2">
        <v>370</v>
      </c>
      <c r="Z405" s="2">
        <v>375</v>
      </c>
      <c r="AA405" s="2">
        <v>374</v>
      </c>
      <c r="AB405" s="2">
        <v>349</v>
      </c>
      <c r="AC405" s="2">
        <v>355</v>
      </c>
      <c r="AD405" s="2">
        <v>354.25</v>
      </c>
      <c r="AE405" s="2">
        <v>265</v>
      </c>
      <c r="AF405" s="2">
        <v>268</v>
      </c>
      <c r="AG405" s="2">
        <v>267</v>
      </c>
      <c r="AH405" s="2">
        <v>292</v>
      </c>
      <c r="AI405" s="2">
        <v>293</v>
      </c>
      <c r="AJ405" s="2">
        <v>293</v>
      </c>
      <c r="AK405" s="2">
        <v>315</v>
      </c>
      <c r="AL405" s="2">
        <v>319</v>
      </c>
      <c r="AM405" s="2">
        <v>318.25</v>
      </c>
      <c r="AN405" s="2">
        <v>308</v>
      </c>
      <c r="AO405" s="2">
        <v>311</v>
      </c>
      <c r="AP405" s="2">
        <v>311</v>
      </c>
      <c r="AQ405" s="2">
        <v>370</v>
      </c>
      <c r="AR405" s="2">
        <v>375</v>
      </c>
      <c r="AS405" s="2">
        <v>374</v>
      </c>
      <c r="AT405" s="2">
        <v>319</v>
      </c>
      <c r="AU405" s="2">
        <v>323</v>
      </c>
      <c r="AV405" s="2">
        <v>322.5</v>
      </c>
      <c r="AW405" s="2">
        <v>319</v>
      </c>
      <c r="AX405" s="2">
        <v>323</v>
      </c>
      <c r="AY405" s="2">
        <v>322.5</v>
      </c>
      <c r="AZ405" s="2">
        <v>293</v>
      </c>
      <c r="BA405" s="2">
        <v>296</v>
      </c>
      <c r="BB405" s="2">
        <v>295.75</v>
      </c>
      <c r="BC405" s="2">
        <v>276</v>
      </c>
      <c r="BD405" s="2">
        <v>279</v>
      </c>
      <c r="BE405" s="2">
        <v>278.5</v>
      </c>
      <c r="BF405" s="2">
        <v>190</v>
      </c>
      <c r="BG405" s="2">
        <v>197</v>
      </c>
      <c r="BH405" s="2">
        <v>195.5</v>
      </c>
      <c r="BI405" s="2">
        <v>325</v>
      </c>
      <c r="BJ405" s="2">
        <v>329</v>
      </c>
      <c r="BK405" s="2">
        <v>328.25</v>
      </c>
      <c r="BL405" s="2">
        <v>302</v>
      </c>
      <c r="BM405" s="2">
        <v>302</v>
      </c>
      <c r="BN405" s="2">
        <v>302.75</v>
      </c>
      <c r="BO405" s="2">
        <v>319</v>
      </c>
      <c r="BP405" s="2">
        <v>323</v>
      </c>
      <c r="BQ405" s="2">
        <v>322.25</v>
      </c>
    </row>
    <row r="406" spans="1:69" x14ac:dyDescent="0.2">
      <c r="A406" s="2">
        <v>1998</v>
      </c>
      <c r="B406" s="2">
        <v>4</v>
      </c>
      <c r="C406" s="2">
        <v>312</v>
      </c>
      <c r="D406" s="2">
        <v>315</v>
      </c>
      <c r="E406" s="2">
        <v>314.75</v>
      </c>
      <c r="F406" s="2"/>
      <c r="G406" s="2">
        <v>285</v>
      </c>
      <c r="H406" s="2">
        <v>287</v>
      </c>
      <c r="I406" s="2">
        <v>287</v>
      </c>
      <c r="J406" s="2">
        <v>312</v>
      </c>
      <c r="K406" s="2">
        <v>315</v>
      </c>
      <c r="L406" s="2">
        <v>315.25</v>
      </c>
      <c r="M406" s="2">
        <v>303</v>
      </c>
      <c r="N406" s="2">
        <v>307</v>
      </c>
      <c r="O406" s="2">
        <v>306.5</v>
      </c>
      <c r="P406" s="2">
        <v>288</v>
      </c>
      <c r="Q406" s="2">
        <v>289</v>
      </c>
      <c r="R406" s="2">
        <v>288.25</v>
      </c>
      <c r="S406" s="2">
        <v>267</v>
      </c>
      <c r="T406" s="2">
        <v>269</v>
      </c>
      <c r="U406" s="2">
        <v>268.5</v>
      </c>
      <c r="V406" s="2">
        <v>276</v>
      </c>
      <c r="W406" s="2">
        <v>278</v>
      </c>
      <c r="X406" s="2">
        <v>276.5</v>
      </c>
      <c r="Y406" s="2">
        <v>376</v>
      </c>
      <c r="Z406" s="2">
        <v>380</v>
      </c>
      <c r="AA406" s="2">
        <v>379.75</v>
      </c>
      <c r="AB406" s="2">
        <v>358</v>
      </c>
      <c r="AC406" s="2">
        <v>361</v>
      </c>
      <c r="AD406" s="2">
        <v>360.5</v>
      </c>
      <c r="AE406" s="2">
        <v>267</v>
      </c>
      <c r="AF406" s="2">
        <v>269</v>
      </c>
      <c r="AG406" s="2">
        <v>268.5</v>
      </c>
      <c r="AH406" s="2">
        <v>294</v>
      </c>
      <c r="AI406" s="2">
        <v>295</v>
      </c>
      <c r="AJ406" s="2">
        <v>295.75</v>
      </c>
      <c r="AK406" s="2">
        <v>320</v>
      </c>
      <c r="AL406" s="2">
        <v>322</v>
      </c>
      <c r="AM406" s="2">
        <v>322.25</v>
      </c>
      <c r="AN406" s="2">
        <v>314</v>
      </c>
      <c r="AO406" s="2">
        <v>317</v>
      </c>
      <c r="AP406" s="2">
        <v>316.75</v>
      </c>
      <c r="AQ406" s="2">
        <v>376</v>
      </c>
      <c r="AR406" s="2">
        <v>380</v>
      </c>
      <c r="AS406" s="2">
        <v>379.75</v>
      </c>
      <c r="AT406" s="2">
        <v>325</v>
      </c>
      <c r="AU406" s="2">
        <v>328</v>
      </c>
      <c r="AV406" s="2">
        <v>327.5</v>
      </c>
      <c r="AW406" s="2">
        <v>325</v>
      </c>
      <c r="AX406" s="2">
        <v>327</v>
      </c>
      <c r="AY406" s="2">
        <v>327</v>
      </c>
      <c r="AZ406" s="2">
        <v>298</v>
      </c>
      <c r="BA406" s="2">
        <v>301</v>
      </c>
      <c r="BB406" s="2">
        <v>300.75</v>
      </c>
      <c r="BC406" s="2">
        <v>280</v>
      </c>
      <c r="BD406" s="2">
        <v>284</v>
      </c>
      <c r="BE406" s="2">
        <v>284</v>
      </c>
      <c r="BF406" s="2">
        <v>198</v>
      </c>
      <c r="BG406" s="2">
        <v>196</v>
      </c>
      <c r="BH406" s="2">
        <v>196</v>
      </c>
      <c r="BI406" s="2">
        <v>330</v>
      </c>
      <c r="BJ406" s="2">
        <v>332</v>
      </c>
      <c r="BK406" s="2">
        <v>332.5</v>
      </c>
      <c r="BL406" s="2">
        <v>305</v>
      </c>
      <c r="BM406" s="2">
        <v>307</v>
      </c>
      <c r="BN406" s="2">
        <v>306.75</v>
      </c>
      <c r="BO406" s="2">
        <v>324</v>
      </c>
      <c r="BP406" s="2">
        <v>327</v>
      </c>
      <c r="BQ406" s="2">
        <v>327.25</v>
      </c>
    </row>
    <row r="407" spans="1:69" x14ac:dyDescent="0.2">
      <c r="A407" s="2">
        <v>1999</v>
      </c>
      <c r="B407" s="2">
        <v>4</v>
      </c>
      <c r="C407" s="2">
        <v>317</v>
      </c>
      <c r="D407" s="2">
        <v>319</v>
      </c>
      <c r="E407" s="2">
        <v>322.25</v>
      </c>
      <c r="F407" s="2"/>
      <c r="G407" s="2">
        <v>289</v>
      </c>
      <c r="H407" s="2">
        <v>291</v>
      </c>
      <c r="I407" s="2">
        <v>291.5</v>
      </c>
      <c r="J407" s="2">
        <v>319</v>
      </c>
      <c r="K407" s="2">
        <v>322</v>
      </c>
      <c r="L407" s="2">
        <v>321.75</v>
      </c>
      <c r="M407" s="2">
        <v>309</v>
      </c>
      <c r="N407" s="2">
        <v>309</v>
      </c>
      <c r="O407" s="2">
        <v>309.75</v>
      </c>
      <c r="P407" s="2">
        <v>287</v>
      </c>
      <c r="Q407" s="2">
        <v>288</v>
      </c>
      <c r="R407" s="2">
        <v>288.75</v>
      </c>
      <c r="S407" s="2">
        <v>269</v>
      </c>
      <c r="T407" s="2">
        <v>274</v>
      </c>
      <c r="U407" s="2">
        <v>274</v>
      </c>
      <c r="V407" s="2">
        <v>274</v>
      </c>
      <c r="W407" s="2">
        <v>275</v>
      </c>
      <c r="X407" s="2">
        <v>275.75</v>
      </c>
      <c r="Y407" s="2">
        <v>383</v>
      </c>
      <c r="Z407" s="2">
        <v>381</v>
      </c>
      <c r="AA407" s="2">
        <v>382</v>
      </c>
      <c r="AB407" s="2">
        <v>362</v>
      </c>
      <c r="AC407" s="2">
        <v>363</v>
      </c>
      <c r="AD407" s="2">
        <v>365.25</v>
      </c>
      <c r="AE407" s="2">
        <v>269</v>
      </c>
      <c r="AF407" s="2">
        <v>274</v>
      </c>
      <c r="AG407" s="2">
        <v>274</v>
      </c>
      <c r="AH407" s="2">
        <v>299</v>
      </c>
      <c r="AI407" s="2">
        <v>299</v>
      </c>
      <c r="AJ407" s="2">
        <v>299.75</v>
      </c>
      <c r="AK407" s="2">
        <v>325</v>
      </c>
      <c r="AL407" s="2">
        <v>326</v>
      </c>
      <c r="AM407" s="2">
        <v>330.5</v>
      </c>
      <c r="AN407" s="2">
        <v>319</v>
      </c>
      <c r="AO407" s="2">
        <v>322</v>
      </c>
      <c r="AP407" s="2">
        <v>322</v>
      </c>
      <c r="AQ407" s="2">
        <v>383</v>
      </c>
      <c r="AR407" s="2">
        <v>381</v>
      </c>
      <c r="AS407" s="2">
        <v>382</v>
      </c>
      <c r="AT407" s="2">
        <v>329</v>
      </c>
      <c r="AU407" s="2">
        <v>330</v>
      </c>
      <c r="AV407" s="2">
        <v>332.25</v>
      </c>
      <c r="AW407" s="2">
        <v>329</v>
      </c>
      <c r="AX407" s="2">
        <v>330</v>
      </c>
      <c r="AY407" s="2">
        <v>332.25</v>
      </c>
      <c r="AZ407" s="2">
        <v>303</v>
      </c>
      <c r="BA407" s="2">
        <v>306</v>
      </c>
      <c r="BB407" s="2">
        <v>307.5</v>
      </c>
      <c r="BC407" s="2">
        <v>288</v>
      </c>
      <c r="BD407" s="2">
        <v>290</v>
      </c>
      <c r="BE407" s="2">
        <v>290.5</v>
      </c>
      <c r="BF407" s="2">
        <v>194</v>
      </c>
      <c r="BG407" s="2">
        <v>184</v>
      </c>
      <c r="BH407" s="2">
        <v>190.75</v>
      </c>
      <c r="BI407" s="2">
        <v>336</v>
      </c>
      <c r="BJ407" s="2">
        <v>336</v>
      </c>
      <c r="BK407" s="2">
        <v>342</v>
      </c>
      <c r="BL407" s="2">
        <v>308</v>
      </c>
      <c r="BM407" s="2">
        <v>304</v>
      </c>
      <c r="BN407" s="2">
        <v>305.5</v>
      </c>
      <c r="BO407" s="2">
        <v>331</v>
      </c>
      <c r="BP407" s="2">
        <v>331</v>
      </c>
      <c r="BQ407" s="2">
        <v>336.75</v>
      </c>
    </row>
    <row r="408" spans="1:69" x14ac:dyDescent="0.2">
      <c r="A408" s="2">
        <v>2000</v>
      </c>
      <c r="B408" s="2">
        <v>4</v>
      </c>
      <c r="C408" s="2">
        <v>334</v>
      </c>
      <c r="D408" s="2">
        <v>335</v>
      </c>
      <c r="E408" s="2">
        <v>336</v>
      </c>
      <c r="F408" s="2"/>
      <c r="G408" s="2">
        <v>295</v>
      </c>
      <c r="H408" s="2">
        <v>303</v>
      </c>
      <c r="I408" s="2">
        <v>301.75</v>
      </c>
      <c r="J408" s="2">
        <v>324</v>
      </c>
      <c r="K408" s="2">
        <v>351</v>
      </c>
      <c r="L408" s="2">
        <v>345.5</v>
      </c>
      <c r="M408" s="2">
        <v>312</v>
      </c>
      <c r="N408" s="2">
        <v>316</v>
      </c>
      <c r="O408" s="2">
        <v>315.75</v>
      </c>
      <c r="P408" s="2">
        <v>292</v>
      </c>
      <c r="Q408" s="2">
        <v>290</v>
      </c>
      <c r="R408" s="2">
        <v>291.75</v>
      </c>
      <c r="S408" s="2">
        <v>279</v>
      </c>
      <c r="T408" s="2">
        <v>281</v>
      </c>
      <c r="U408" s="2">
        <v>281</v>
      </c>
      <c r="V408" s="2">
        <v>279</v>
      </c>
      <c r="W408" s="2">
        <v>276</v>
      </c>
      <c r="X408" s="2">
        <v>278</v>
      </c>
      <c r="Y408" s="2">
        <v>383</v>
      </c>
      <c r="Z408" s="2">
        <v>389</v>
      </c>
      <c r="AA408" s="2">
        <v>388.25</v>
      </c>
      <c r="AB408" s="2">
        <v>373</v>
      </c>
      <c r="AC408" s="2">
        <v>381</v>
      </c>
      <c r="AD408" s="2">
        <v>378.25</v>
      </c>
      <c r="AE408" s="2">
        <v>279</v>
      </c>
      <c r="AF408" s="2">
        <v>281</v>
      </c>
      <c r="AG408" s="2">
        <v>281</v>
      </c>
      <c r="AH408" s="2">
        <v>302</v>
      </c>
      <c r="AI408" s="2">
        <v>306</v>
      </c>
      <c r="AJ408" s="2">
        <v>305.5</v>
      </c>
      <c r="AK408" s="2">
        <v>345</v>
      </c>
      <c r="AL408" s="2">
        <v>345</v>
      </c>
      <c r="AM408" s="2">
        <v>346.25</v>
      </c>
      <c r="AN408" s="2">
        <v>325</v>
      </c>
      <c r="AO408" s="2">
        <v>326</v>
      </c>
      <c r="AP408" s="2">
        <v>327.75</v>
      </c>
      <c r="AQ408" s="2">
        <v>383</v>
      </c>
      <c r="AR408" s="2">
        <v>389</v>
      </c>
      <c r="AS408" s="2">
        <v>388.25</v>
      </c>
      <c r="AT408" s="2">
        <v>340</v>
      </c>
      <c r="AU408" s="2">
        <v>342</v>
      </c>
      <c r="AV408" s="2">
        <v>342.25</v>
      </c>
      <c r="AW408" s="2">
        <v>340</v>
      </c>
      <c r="AX408" s="2">
        <v>342</v>
      </c>
      <c r="AY408" s="2">
        <v>342</v>
      </c>
      <c r="AZ408" s="2">
        <v>315</v>
      </c>
      <c r="BA408" s="2">
        <v>316</v>
      </c>
      <c r="BB408" s="2">
        <v>316.75</v>
      </c>
      <c r="BC408" s="2">
        <v>294</v>
      </c>
      <c r="BD408" s="2">
        <v>296</v>
      </c>
      <c r="BE408" s="2">
        <v>297.5</v>
      </c>
      <c r="BF408" s="2">
        <v>201</v>
      </c>
      <c r="BG408" s="2">
        <v>202</v>
      </c>
      <c r="BH408" s="2">
        <v>201.75</v>
      </c>
      <c r="BI408" s="2">
        <v>360</v>
      </c>
      <c r="BJ408" s="2">
        <v>259</v>
      </c>
      <c r="BK408" s="2">
        <v>311</v>
      </c>
      <c r="BL408" s="2">
        <v>306</v>
      </c>
      <c r="BM408" s="2">
        <v>307</v>
      </c>
      <c r="BN408" s="2">
        <v>305.25</v>
      </c>
      <c r="BO408" s="2">
        <v>354</v>
      </c>
      <c r="BP408" s="2">
        <v>353</v>
      </c>
      <c r="BQ408" s="2">
        <v>355.25</v>
      </c>
    </row>
    <row r="409" spans="1:69" x14ac:dyDescent="0.2">
      <c r="A409" s="2">
        <v>2001</v>
      </c>
      <c r="B409" s="2">
        <v>4</v>
      </c>
      <c r="C409" s="2">
        <v>340</v>
      </c>
      <c r="D409" s="2">
        <v>340</v>
      </c>
      <c r="E409" s="3">
        <v>341.5</v>
      </c>
      <c r="F409" s="2"/>
      <c r="G409" s="2">
        <v>306</v>
      </c>
      <c r="H409" s="2">
        <v>310</v>
      </c>
      <c r="I409" s="2">
        <v>311.25</v>
      </c>
      <c r="J409" s="2">
        <v>356</v>
      </c>
      <c r="K409" s="2">
        <v>361</v>
      </c>
      <c r="L409" s="2">
        <v>361</v>
      </c>
      <c r="M409" s="2">
        <v>319</v>
      </c>
      <c r="N409" s="2">
        <v>325</v>
      </c>
      <c r="O409" s="2">
        <v>324.25</v>
      </c>
      <c r="P409" s="2">
        <v>295</v>
      </c>
      <c r="Q409" s="2">
        <v>295</v>
      </c>
      <c r="R409" s="2">
        <v>296</v>
      </c>
      <c r="S409" s="2">
        <v>283</v>
      </c>
      <c r="T409" s="2">
        <v>291</v>
      </c>
      <c r="U409" s="2">
        <v>290</v>
      </c>
      <c r="V409" s="2">
        <v>281</v>
      </c>
      <c r="W409" s="2">
        <v>281</v>
      </c>
      <c r="X409" s="2">
        <v>281.75</v>
      </c>
      <c r="Y409" s="2">
        <v>392</v>
      </c>
      <c r="Z409" s="2">
        <v>392</v>
      </c>
      <c r="AA409" s="2">
        <v>393.75</v>
      </c>
      <c r="AB409" s="2">
        <v>378</v>
      </c>
      <c r="AC409" s="2">
        <v>378</v>
      </c>
      <c r="AD409" s="2">
        <v>380.5</v>
      </c>
      <c r="AE409" s="2">
        <v>283</v>
      </c>
      <c r="AF409" s="2">
        <v>291</v>
      </c>
      <c r="AG409" s="2">
        <v>290</v>
      </c>
      <c r="AH409" s="2">
        <v>308</v>
      </c>
      <c r="AI409" s="2">
        <v>312</v>
      </c>
      <c r="AJ409" s="2">
        <v>312.5</v>
      </c>
      <c r="AK409" s="2">
        <v>350</v>
      </c>
      <c r="AL409" s="2">
        <v>350</v>
      </c>
      <c r="AM409" s="2">
        <v>351.25</v>
      </c>
      <c r="AN409" s="2">
        <v>334</v>
      </c>
      <c r="AO409" s="2">
        <v>335</v>
      </c>
      <c r="AP409" s="2">
        <v>335.75</v>
      </c>
      <c r="AQ409" s="2">
        <v>392</v>
      </c>
      <c r="AR409" s="2">
        <v>392</v>
      </c>
      <c r="AS409" s="2">
        <v>393.75</v>
      </c>
      <c r="AT409" s="2">
        <v>345</v>
      </c>
      <c r="AU409" s="2">
        <v>345</v>
      </c>
      <c r="AV409" s="2">
        <v>347.25</v>
      </c>
      <c r="AW409" s="2">
        <v>344</v>
      </c>
      <c r="AX409" s="2">
        <v>344</v>
      </c>
      <c r="AY409" s="2">
        <v>346.25</v>
      </c>
      <c r="AZ409" s="2">
        <v>320</v>
      </c>
      <c r="BA409" s="2">
        <v>322</v>
      </c>
      <c r="BB409" s="2">
        <v>322.75</v>
      </c>
      <c r="BC409" s="2">
        <v>304</v>
      </c>
      <c r="BD409" s="2">
        <v>306</v>
      </c>
      <c r="BE409" s="2">
        <v>307.5</v>
      </c>
      <c r="BF409" s="2">
        <v>202</v>
      </c>
      <c r="BG409" s="2">
        <v>210</v>
      </c>
      <c r="BH409" s="2">
        <v>209.25</v>
      </c>
      <c r="BI409" s="2">
        <v>366</v>
      </c>
      <c r="BJ409" s="2">
        <v>365</v>
      </c>
      <c r="BK409" s="2">
        <v>366.75</v>
      </c>
      <c r="BL409" s="2">
        <v>301</v>
      </c>
      <c r="BM409" s="2">
        <v>313</v>
      </c>
      <c r="BN409" s="2">
        <v>311.75</v>
      </c>
      <c r="BO409" s="2">
        <v>361</v>
      </c>
      <c r="BP409" s="2">
        <v>360</v>
      </c>
      <c r="BQ409" s="2">
        <v>362</v>
      </c>
    </row>
    <row r="410" spans="1:69" x14ac:dyDescent="0.2">
      <c r="A410" s="2">
        <v>2002</v>
      </c>
      <c r="B410" s="2">
        <v>4</v>
      </c>
      <c r="C410" s="2">
        <v>346</v>
      </c>
      <c r="D410" s="2">
        <v>348</v>
      </c>
      <c r="E410" s="3">
        <v>348</v>
      </c>
      <c r="F410" s="2"/>
      <c r="G410" s="2">
        <v>319</v>
      </c>
      <c r="H410" s="2">
        <v>324</v>
      </c>
      <c r="I410" s="2">
        <v>323</v>
      </c>
      <c r="J410" s="2">
        <v>366</v>
      </c>
      <c r="K410" s="2">
        <v>375</v>
      </c>
      <c r="L410" s="2">
        <v>373.5</v>
      </c>
      <c r="M410" s="2">
        <v>328</v>
      </c>
      <c r="N410" s="2">
        <v>333</v>
      </c>
      <c r="O410" s="2">
        <v>332</v>
      </c>
      <c r="P410" s="2">
        <v>299</v>
      </c>
      <c r="Q410" s="2">
        <v>301</v>
      </c>
      <c r="R410" s="2">
        <v>300.75</v>
      </c>
      <c r="S410" s="2">
        <v>295</v>
      </c>
      <c r="T410" s="2">
        <v>298</v>
      </c>
      <c r="U410" s="2">
        <v>297.75</v>
      </c>
      <c r="V410" s="2">
        <v>284</v>
      </c>
      <c r="W410" s="2">
        <v>287</v>
      </c>
      <c r="X410" s="2">
        <v>286.25</v>
      </c>
      <c r="Y410" s="2">
        <v>399</v>
      </c>
      <c r="Z410" s="2">
        <v>402</v>
      </c>
      <c r="AA410" s="2">
        <v>401.5</v>
      </c>
      <c r="AB410" s="2">
        <v>388</v>
      </c>
      <c r="AC410" s="2">
        <v>391</v>
      </c>
      <c r="AD410" s="2">
        <v>384.5</v>
      </c>
      <c r="AE410" s="2">
        <v>295</v>
      </c>
      <c r="AF410" s="2">
        <v>298</v>
      </c>
      <c r="AG410" s="2">
        <v>297.75</v>
      </c>
      <c r="AH410" s="2">
        <v>318</v>
      </c>
      <c r="AI410" s="2">
        <v>335</v>
      </c>
      <c r="AJ410" s="2">
        <v>331.5</v>
      </c>
      <c r="AK410" s="2">
        <v>355</v>
      </c>
      <c r="AL410" s="2">
        <v>357</v>
      </c>
      <c r="AM410" s="2">
        <v>357.25</v>
      </c>
      <c r="AN410" s="2">
        <v>339</v>
      </c>
      <c r="AO410" s="2">
        <v>345</v>
      </c>
      <c r="AP410" s="2">
        <v>343.75</v>
      </c>
      <c r="AQ410" s="2">
        <v>399</v>
      </c>
      <c r="AR410" s="2">
        <v>402</v>
      </c>
      <c r="AS410" s="2">
        <v>401.5</v>
      </c>
      <c r="AT410" s="2">
        <v>354</v>
      </c>
      <c r="AU410" s="2">
        <v>357</v>
      </c>
      <c r="AV410" s="2">
        <v>354</v>
      </c>
      <c r="AW410" s="2">
        <v>353</v>
      </c>
      <c r="AX410" s="2">
        <v>356</v>
      </c>
      <c r="AY410" s="2">
        <v>353.25</v>
      </c>
      <c r="AZ410" s="2">
        <v>327</v>
      </c>
      <c r="BA410" s="2">
        <v>332</v>
      </c>
      <c r="BB410" s="2">
        <v>331</v>
      </c>
      <c r="BC410" s="2">
        <v>314</v>
      </c>
      <c r="BD410" s="2">
        <v>320</v>
      </c>
      <c r="BE410" s="2">
        <v>318.75</v>
      </c>
      <c r="BF410" s="2">
        <v>215</v>
      </c>
      <c r="BG410" s="2">
        <v>197</v>
      </c>
      <c r="BH410" s="2">
        <v>201.5</v>
      </c>
      <c r="BI410" s="2">
        <v>371</v>
      </c>
      <c r="BJ410" s="2">
        <v>372</v>
      </c>
      <c r="BK410" s="2">
        <v>373.25</v>
      </c>
      <c r="BL410" s="2">
        <v>320</v>
      </c>
      <c r="BM410" s="2">
        <v>318</v>
      </c>
      <c r="BN410" s="2">
        <v>318.5</v>
      </c>
      <c r="BO410" s="2">
        <v>367</v>
      </c>
      <c r="BP410" s="2">
        <v>368</v>
      </c>
      <c r="BQ410" s="2">
        <v>369</v>
      </c>
    </row>
    <row r="411" spans="1:69" x14ac:dyDescent="0.2">
      <c r="A411" s="2">
        <v>2003</v>
      </c>
      <c r="B411" s="2">
        <v>4</v>
      </c>
      <c r="C411" s="2">
        <v>350</v>
      </c>
      <c r="D411" s="2">
        <v>351</v>
      </c>
      <c r="E411" s="3">
        <v>359.5</v>
      </c>
      <c r="F411" s="2"/>
      <c r="G411" s="2">
        <v>325</v>
      </c>
      <c r="H411" s="2">
        <v>324</v>
      </c>
      <c r="I411" s="2">
        <v>326.75</v>
      </c>
      <c r="J411" s="2">
        <v>378</v>
      </c>
      <c r="K411" s="2">
        <v>368</v>
      </c>
      <c r="L411" s="2">
        <v>370.5</v>
      </c>
      <c r="M411" s="2">
        <v>334</v>
      </c>
      <c r="N411" s="2">
        <v>335</v>
      </c>
      <c r="O411" s="2">
        <v>336.25</v>
      </c>
      <c r="P411" s="2">
        <v>302</v>
      </c>
      <c r="Q411" s="2">
        <v>303</v>
      </c>
      <c r="R411" s="2">
        <v>304.5</v>
      </c>
      <c r="S411" s="2">
        <v>300</v>
      </c>
      <c r="T411" s="2">
        <v>301</v>
      </c>
      <c r="U411" s="2">
        <v>305</v>
      </c>
      <c r="V411" s="2">
        <v>287</v>
      </c>
      <c r="W411" s="2">
        <v>288</v>
      </c>
      <c r="X411" s="2">
        <v>289.5</v>
      </c>
      <c r="Y411" s="2">
        <v>403</v>
      </c>
      <c r="Z411" s="2">
        <v>403</v>
      </c>
      <c r="AA411" s="2">
        <v>404.5</v>
      </c>
      <c r="AB411" s="2">
        <v>368</v>
      </c>
      <c r="AC411" s="2">
        <v>370</v>
      </c>
      <c r="AD411" s="2">
        <v>374.25</v>
      </c>
      <c r="AE411" s="2">
        <v>300</v>
      </c>
      <c r="AF411" s="2">
        <v>301</v>
      </c>
      <c r="AG411" s="2">
        <v>305</v>
      </c>
      <c r="AH411" s="2">
        <v>338</v>
      </c>
      <c r="AI411" s="2">
        <v>336</v>
      </c>
      <c r="AJ411" s="2">
        <v>338.25</v>
      </c>
      <c r="AK411" s="2">
        <v>360</v>
      </c>
      <c r="AL411" s="2">
        <v>361</v>
      </c>
      <c r="AM411" s="2">
        <v>371.75</v>
      </c>
      <c r="AN411" s="2">
        <v>346</v>
      </c>
      <c r="AO411" s="2">
        <v>349</v>
      </c>
      <c r="AP411" s="2">
        <v>349.25</v>
      </c>
      <c r="AQ411" s="2">
        <v>403</v>
      </c>
      <c r="AR411" s="2">
        <v>403</v>
      </c>
      <c r="AS411" s="2">
        <v>404.5</v>
      </c>
      <c r="AT411" s="2">
        <v>348</v>
      </c>
      <c r="AU411" s="2">
        <v>349</v>
      </c>
      <c r="AV411" s="2">
        <v>353.75</v>
      </c>
      <c r="AW411" s="2">
        <v>348</v>
      </c>
      <c r="AX411" s="2">
        <v>349</v>
      </c>
      <c r="AY411" s="2">
        <v>354</v>
      </c>
      <c r="AZ411" s="2">
        <v>333</v>
      </c>
      <c r="BA411" s="2">
        <v>334</v>
      </c>
      <c r="BB411" s="2">
        <v>339.5</v>
      </c>
      <c r="BC411" s="2">
        <v>321</v>
      </c>
      <c r="BD411" s="2">
        <v>323</v>
      </c>
      <c r="BE411" s="2">
        <v>324.75</v>
      </c>
      <c r="BF411" s="2">
        <v>197</v>
      </c>
      <c r="BG411" s="2">
        <v>197</v>
      </c>
      <c r="BH411" s="2">
        <v>192.75</v>
      </c>
      <c r="BI411" s="2">
        <v>378</v>
      </c>
      <c r="BJ411" s="2">
        <v>378</v>
      </c>
      <c r="BK411" s="2">
        <v>391.5</v>
      </c>
      <c r="BL411" s="2">
        <v>318</v>
      </c>
      <c r="BM411" s="2">
        <v>321</v>
      </c>
      <c r="BN411" s="2">
        <v>317.75</v>
      </c>
      <c r="BO411" s="2">
        <v>373</v>
      </c>
      <c r="BP411" s="2">
        <v>374</v>
      </c>
      <c r="BQ411" s="2">
        <v>386.25</v>
      </c>
    </row>
    <row r="412" spans="1:69" x14ac:dyDescent="0.2">
      <c r="A412" s="2">
        <v>2004</v>
      </c>
      <c r="B412" s="2">
        <v>4</v>
      </c>
      <c r="C412" s="2">
        <v>386</v>
      </c>
      <c r="D412" s="2">
        <v>405</v>
      </c>
      <c r="E412" s="3">
        <v>424.5</v>
      </c>
      <c r="F412" s="2"/>
      <c r="G412" s="2">
        <v>334</v>
      </c>
      <c r="H412" s="2">
        <v>366</v>
      </c>
      <c r="I412" s="2">
        <v>363</v>
      </c>
      <c r="J412" s="2">
        <v>368</v>
      </c>
      <c r="K412" s="2">
        <v>380</v>
      </c>
      <c r="L412" s="2">
        <v>381.75</v>
      </c>
      <c r="M412" s="2">
        <v>341</v>
      </c>
      <c r="N412" s="2">
        <v>378</v>
      </c>
      <c r="O412" s="2">
        <v>370.5</v>
      </c>
      <c r="P412" s="2">
        <v>310</v>
      </c>
      <c r="Q412" s="2">
        <v>371</v>
      </c>
      <c r="R412" s="2">
        <v>362.5</v>
      </c>
      <c r="S412" s="2">
        <v>318</v>
      </c>
      <c r="T412" s="2">
        <v>326</v>
      </c>
      <c r="U412" s="2">
        <v>326.25</v>
      </c>
      <c r="V412" s="2">
        <v>295</v>
      </c>
      <c r="W412" s="2">
        <v>367</v>
      </c>
      <c r="X412" s="2">
        <v>356.5</v>
      </c>
      <c r="Y412" s="2">
        <v>409</v>
      </c>
      <c r="Z412" s="2">
        <v>423</v>
      </c>
      <c r="AA412" s="2">
        <v>424.5</v>
      </c>
      <c r="AB412" s="2">
        <v>389</v>
      </c>
      <c r="AC412" s="2">
        <v>426</v>
      </c>
      <c r="AD412" s="2">
        <v>432.5</v>
      </c>
      <c r="AE412" s="2">
        <v>318</v>
      </c>
      <c r="AF412" s="2">
        <v>326</v>
      </c>
      <c r="AG412" s="2">
        <v>326.25</v>
      </c>
      <c r="AH412" s="2">
        <v>343</v>
      </c>
      <c r="AI412" s="2">
        <v>335</v>
      </c>
      <c r="AJ412" s="2">
        <v>346</v>
      </c>
      <c r="AK412" s="2">
        <v>405</v>
      </c>
      <c r="AL412" s="2">
        <v>428</v>
      </c>
      <c r="AM412" s="2">
        <v>454</v>
      </c>
      <c r="AN412" s="2">
        <v>353</v>
      </c>
      <c r="AO412" s="2">
        <v>358</v>
      </c>
      <c r="AP412" s="2">
        <v>361</v>
      </c>
      <c r="AQ412" s="2">
        <v>409</v>
      </c>
      <c r="AR412" s="2">
        <v>423</v>
      </c>
      <c r="AS412" s="2">
        <v>424.5</v>
      </c>
      <c r="AT412" s="2">
        <v>369</v>
      </c>
      <c r="AU412" s="2">
        <v>405</v>
      </c>
      <c r="AV412" s="2">
        <v>411.75</v>
      </c>
      <c r="AW412" s="2">
        <v>370</v>
      </c>
      <c r="AX412" s="2">
        <v>405</v>
      </c>
      <c r="AY412" s="2">
        <v>413.5</v>
      </c>
      <c r="AZ412" s="2">
        <v>357</v>
      </c>
      <c r="BA412" s="2">
        <v>368</v>
      </c>
      <c r="BB412" s="2">
        <v>379.25</v>
      </c>
      <c r="BC412" s="2">
        <v>332</v>
      </c>
      <c r="BD412" s="2">
        <v>334</v>
      </c>
      <c r="BE412" s="2">
        <v>337.25</v>
      </c>
      <c r="BF412" s="2">
        <v>180</v>
      </c>
      <c r="BG412" s="2">
        <v>183</v>
      </c>
      <c r="BH412" s="2">
        <v>182.75</v>
      </c>
      <c r="BI412" s="2">
        <v>432</v>
      </c>
      <c r="BJ412" s="2">
        <v>461</v>
      </c>
      <c r="BK412" s="2">
        <v>494.5</v>
      </c>
      <c r="BL412" s="2">
        <v>311</v>
      </c>
      <c r="BM412" s="2">
        <v>322</v>
      </c>
      <c r="BN412" s="2">
        <v>322.75</v>
      </c>
      <c r="BO412" s="2">
        <v>424</v>
      </c>
      <c r="BP412" s="2">
        <v>450</v>
      </c>
      <c r="BQ412" s="2">
        <v>481.25</v>
      </c>
    </row>
    <row r="413" spans="1:69" x14ac:dyDescent="0.2">
      <c r="A413" s="2">
        <v>2005</v>
      </c>
      <c r="B413" s="2">
        <v>4</v>
      </c>
      <c r="C413" s="2">
        <v>502</v>
      </c>
      <c r="D413" s="2">
        <v>500</v>
      </c>
      <c r="E413" s="3">
        <v>506.5</v>
      </c>
      <c r="F413" s="2"/>
      <c r="G413" s="2">
        <v>386</v>
      </c>
      <c r="H413" s="2">
        <v>395</v>
      </c>
      <c r="I413" s="2">
        <v>393</v>
      </c>
      <c r="J413" s="2">
        <v>399</v>
      </c>
      <c r="K413" s="2">
        <v>405</v>
      </c>
      <c r="L413" s="2">
        <v>404.75</v>
      </c>
      <c r="M413" s="2">
        <v>385</v>
      </c>
      <c r="N413" s="2">
        <v>386</v>
      </c>
      <c r="O413" s="2">
        <v>387.75</v>
      </c>
      <c r="P413" s="2">
        <v>398</v>
      </c>
      <c r="Q413" s="2">
        <v>406</v>
      </c>
      <c r="R413" s="2">
        <v>403.25</v>
      </c>
      <c r="S413" s="2">
        <v>335</v>
      </c>
      <c r="T413" s="2">
        <v>336</v>
      </c>
      <c r="U413" s="2">
        <v>336.5</v>
      </c>
      <c r="V413" s="2">
        <v>397</v>
      </c>
      <c r="W413" s="2">
        <v>401</v>
      </c>
      <c r="X413" s="2">
        <v>399.5</v>
      </c>
      <c r="Y413" s="2">
        <v>443</v>
      </c>
      <c r="Z413" s="2">
        <v>479</v>
      </c>
      <c r="AA413" s="2">
        <v>465.75</v>
      </c>
      <c r="AB413" s="2">
        <v>489</v>
      </c>
      <c r="AC413" s="2">
        <v>491</v>
      </c>
      <c r="AD413" s="2">
        <v>493.5</v>
      </c>
      <c r="AE413" s="2">
        <v>335</v>
      </c>
      <c r="AF413" s="2">
        <v>336</v>
      </c>
      <c r="AG413" s="2">
        <v>367.25</v>
      </c>
      <c r="AH413" s="2">
        <v>371</v>
      </c>
      <c r="AI413" s="2">
        <v>371</v>
      </c>
      <c r="AJ413" s="2">
        <v>404</v>
      </c>
      <c r="AK413" s="2">
        <v>555</v>
      </c>
      <c r="AL413" s="2">
        <v>549</v>
      </c>
      <c r="AM413" s="2">
        <v>558.25</v>
      </c>
      <c r="AN413" s="2">
        <v>375</v>
      </c>
      <c r="AO413" s="2">
        <v>385</v>
      </c>
      <c r="AP413" s="2">
        <v>385</v>
      </c>
      <c r="AQ413" s="2">
        <v>443</v>
      </c>
      <c r="AR413" s="2">
        <v>479</v>
      </c>
      <c r="AS413" s="2">
        <v>465.75</v>
      </c>
      <c r="AT413" s="2">
        <v>468</v>
      </c>
      <c r="AU413" s="2">
        <v>468</v>
      </c>
      <c r="AV413" s="2">
        <v>471</v>
      </c>
      <c r="AW413" s="2">
        <v>474</v>
      </c>
      <c r="AX413" s="2">
        <v>473</v>
      </c>
      <c r="AY413" s="2">
        <v>476.75</v>
      </c>
      <c r="AZ413" s="2">
        <v>424</v>
      </c>
      <c r="BA413" s="2">
        <v>426</v>
      </c>
      <c r="BB413" s="2">
        <v>429.25</v>
      </c>
      <c r="BC413" s="2">
        <v>349</v>
      </c>
      <c r="BD413" s="2">
        <v>353</v>
      </c>
      <c r="BE413" s="2">
        <v>354</v>
      </c>
      <c r="BF413" s="2">
        <v>185</v>
      </c>
      <c r="BG413" s="2">
        <v>184</v>
      </c>
      <c r="BH413" s="2">
        <v>185.25</v>
      </c>
      <c r="BI413" s="2">
        <v>624</v>
      </c>
      <c r="BJ413" s="2">
        <v>614</v>
      </c>
      <c r="BK413" s="2">
        <v>626.25</v>
      </c>
      <c r="BL413" s="2">
        <v>336</v>
      </c>
      <c r="BM413" s="2">
        <v>339</v>
      </c>
      <c r="BN413" s="2">
        <v>339.5</v>
      </c>
      <c r="BO413" s="2">
        <v>601</v>
      </c>
      <c r="BP413" s="2">
        <v>592</v>
      </c>
      <c r="BQ413" s="2">
        <v>603.25</v>
      </c>
    </row>
    <row r="414" spans="1:69" x14ac:dyDescent="0.2">
      <c r="A414" s="2">
        <v>2006</v>
      </c>
      <c r="B414" s="2">
        <v>4</v>
      </c>
      <c r="C414" s="2">
        <v>524</v>
      </c>
      <c r="D414" s="2">
        <v>535</v>
      </c>
      <c r="E414" s="3">
        <v>524.25</v>
      </c>
      <c r="F414" s="2"/>
      <c r="G414" s="2">
        <v>396</v>
      </c>
      <c r="H414" s="2">
        <v>400</v>
      </c>
      <c r="I414" s="2">
        <v>402</v>
      </c>
      <c r="J414" s="2">
        <v>410</v>
      </c>
      <c r="K414" s="2">
        <v>419</v>
      </c>
      <c r="L414" s="2">
        <v>421.25</v>
      </c>
      <c r="M414" s="2">
        <v>394</v>
      </c>
      <c r="N414" s="2">
        <v>398</v>
      </c>
      <c r="O414" s="2">
        <v>398.25</v>
      </c>
      <c r="P414" s="2">
        <v>403</v>
      </c>
      <c r="Q414" s="2">
        <v>413</v>
      </c>
      <c r="R414" s="2">
        <v>418</v>
      </c>
      <c r="S414" s="2">
        <v>339</v>
      </c>
      <c r="T414" s="2">
        <v>345</v>
      </c>
      <c r="U414" s="2">
        <v>344.75</v>
      </c>
      <c r="V414" s="2">
        <v>399</v>
      </c>
      <c r="W414" s="2">
        <v>411</v>
      </c>
      <c r="X414" s="2">
        <v>416.5</v>
      </c>
      <c r="Y414" s="2">
        <v>462</v>
      </c>
      <c r="Z414" s="2">
        <v>470</v>
      </c>
      <c r="AA414" s="2">
        <v>470.75</v>
      </c>
      <c r="AB414" s="2">
        <v>503</v>
      </c>
      <c r="AC414" s="2">
        <v>517</v>
      </c>
      <c r="AD414" s="2">
        <v>513</v>
      </c>
      <c r="AE414" s="2">
        <v>462</v>
      </c>
      <c r="AF414" s="2">
        <v>345</v>
      </c>
      <c r="AG414" s="2">
        <v>375.5</v>
      </c>
      <c r="AH414" s="2">
        <v>503</v>
      </c>
      <c r="AI414" s="2">
        <v>404</v>
      </c>
      <c r="AJ414" s="2">
        <v>438</v>
      </c>
      <c r="AK414" s="2">
        <v>580</v>
      </c>
      <c r="AL414" s="2">
        <v>594</v>
      </c>
      <c r="AM414" s="2">
        <v>579.25</v>
      </c>
      <c r="AN414" s="2">
        <v>395</v>
      </c>
      <c r="AO414" s="2">
        <v>402</v>
      </c>
      <c r="AP414" s="2">
        <v>404.75</v>
      </c>
      <c r="AQ414" s="2">
        <v>462</v>
      </c>
      <c r="AR414" s="2">
        <v>470</v>
      </c>
      <c r="AS414" s="2">
        <v>470.75</v>
      </c>
      <c r="AT414" s="2">
        <v>480</v>
      </c>
      <c r="AU414" s="2">
        <v>491</v>
      </c>
      <c r="AV414" s="2">
        <v>487.5</v>
      </c>
      <c r="AW414" s="2">
        <v>487</v>
      </c>
      <c r="AX414" s="2">
        <v>498</v>
      </c>
      <c r="AY414" s="2">
        <v>493.5</v>
      </c>
      <c r="AZ414" s="2">
        <v>441</v>
      </c>
      <c r="BA414" s="2">
        <v>449</v>
      </c>
      <c r="BB414" s="2">
        <v>443.5</v>
      </c>
      <c r="BC414" s="2">
        <v>361</v>
      </c>
      <c r="BD414" s="2">
        <v>364</v>
      </c>
      <c r="BE414" s="2">
        <v>366.25</v>
      </c>
      <c r="BF414" s="2">
        <v>188</v>
      </c>
      <c r="BG414" s="2">
        <v>197</v>
      </c>
      <c r="BH414" s="2">
        <v>196.75</v>
      </c>
      <c r="BI414" s="2">
        <v>653</v>
      </c>
      <c r="BJ414" s="2">
        <v>668</v>
      </c>
      <c r="BK414" s="2">
        <v>649.25</v>
      </c>
      <c r="BL414" s="2">
        <v>344</v>
      </c>
      <c r="BM414" s="2">
        <v>356</v>
      </c>
      <c r="BN414" s="2">
        <v>358.25</v>
      </c>
      <c r="BO414" s="2">
        <v>628</v>
      </c>
      <c r="BP414" s="2">
        <v>642</v>
      </c>
      <c r="BQ414" s="2">
        <v>625</v>
      </c>
    </row>
    <row r="415" spans="1:69" x14ac:dyDescent="0.2">
      <c r="A415" s="2">
        <v>2007</v>
      </c>
      <c r="B415" s="2">
        <v>4</v>
      </c>
      <c r="C415" s="2">
        <v>503</v>
      </c>
      <c r="D415" s="2">
        <v>507</v>
      </c>
      <c r="E415" s="3">
        <f t="shared" ref="E415:E424" si="66">0.25*C415+0.5*D415+0.25*C416</f>
        <v>506.25</v>
      </c>
      <c r="F415" s="2"/>
      <c r="G415" s="2">
        <v>412</v>
      </c>
      <c r="H415" s="2">
        <v>416</v>
      </c>
      <c r="I415" s="2">
        <f t="shared" ref="I415:I424" si="67">0.25*G415+0.5*H415+0.25*G416</f>
        <v>416.5</v>
      </c>
      <c r="J415" s="2">
        <v>437</v>
      </c>
      <c r="K415" s="2">
        <v>442</v>
      </c>
      <c r="L415" s="2">
        <f t="shared" ref="L415:L424" si="68">0.25*J415+0.5*K415+0.25*J416</f>
        <v>443.5</v>
      </c>
      <c r="M415" s="2">
        <v>403</v>
      </c>
      <c r="N415" s="2">
        <v>328</v>
      </c>
      <c r="O415" s="2">
        <f t="shared" ref="O415:O424" si="69">0.25*M415+0.5*N415+0.25*M416</f>
        <v>348</v>
      </c>
      <c r="P415" s="2">
        <v>443</v>
      </c>
      <c r="Q415" s="2">
        <v>429</v>
      </c>
      <c r="R415" s="2">
        <f t="shared" ref="R415:R424" si="70">0.25*P415+0.5*Q415+0.25*P416</f>
        <v>435.25</v>
      </c>
      <c r="S415" s="2">
        <v>350</v>
      </c>
      <c r="T415" s="2">
        <v>366</v>
      </c>
      <c r="U415" s="2">
        <f t="shared" ref="U415:U424" si="71">0.25*S415+0.5*T415+0.25*S416</f>
        <v>362.5</v>
      </c>
      <c r="V415" s="2">
        <v>445</v>
      </c>
      <c r="W415" s="2">
        <v>424</v>
      </c>
      <c r="X415" s="2">
        <f t="shared" ref="X415:X424" si="72">0.25*V415+0.5*W415+0.25*V416</f>
        <v>432.5</v>
      </c>
      <c r="Y415" s="2">
        <v>481</v>
      </c>
      <c r="Z415" s="2">
        <v>493</v>
      </c>
      <c r="AA415" s="2">
        <f t="shared" ref="AA415:AA424" si="73">0.25*Y415+0.5*Z415+0.25*Y416</f>
        <v>492</v>
      </c>
      <c r="AB415" s="2">
        <v>515</v>
      </c>
      <c r="AC415" s="2">
        <v>511</v>
      </c>
      <c r="AD415" s="2">
        <f t="shared" ref="AD415:AD424" si="74">0.25*AB415+0.5*AC415+0.25*AB416</f>
        <v>514.5</v>
      </c>
      <c r="AE415" s="2">
        <v>350</v>
      </c>
      <c r="AF415" s="2">
        <v>366</v>
      </c>
      <c r="AG415" s="2">
        <f t="shared" ref="AG415:AG424" si="75">0.25*AE415+0.5*AF415+0.25*AE416</f>
        <v>362.5</v>
      </c>
      <c r="AH415" s="2">
        <v>441</v>
      </c>
      <c r="AI415" s="2">
        <v>444</v>
      </c>
      <c r="AJ415" s="2">
        <f t="shared" ref="AJ415:AJ424" si="76">0.25*AH415+0.5*AI415+0.25*AH416</f>
        <v>448.75</v>
      </c>
      <c r="AK415" s="2">
        <v>549</v>
      </c>
      <c r="AL415" s="2">
        <v>553</v>
      </c>
      <c r="AM415" s="2">
        <f t="shared" ref="AM415:AM424" si="77">0.25*AK415+0.5*AL415+0.25*AK416</f>
        <v>552</v>
      </c>
      <c r="AN415" s="2">
        <v>420</v>
      </c>
      <c r="AO415" s="2">
        <v>424</v>
      </c>
      <c r="AP415" s="2">
        <f t="shared" ref="AP415:AP424" si="78">0.25*AN415+0.5*AO415+0.25*AN416</f>
        <v>424.75</v>
      </c>
      <c r="AQ415" s="2">
        <v>481</v>
      </c>
      <c r="AR415" s="2">
        <v>493</v>
      </c>
      <c r="AS415" s="2">
        <f t="shared" ref="AS415:AS424" si="79">0.25*AQ415+0.5*AR415+0.25*AQ416</f>
        <v>492</v>
      </c>
      <c r="AT415" s="2">
        <v>488</v>
      </c>
      <c r="AU415" s="2">
        <v>482</v>
      </c>
      <c r="AV415" s="2">
        <f t="shared" ref="AV415:AV424" si="80">0.25*AT415+0.5*AU415+0.25*AT416</f>
        <v>485.5</v>
      </c>
      <c r="AW415" s="2">
        <v>491</v>
      </c>
      <c r="AX415" s="2">
        <v>486</v>
      </c>
      <c r="AY415" s="2">
        <f t="shared" ref="AY415:AY424" si="81">0.25*AW415+0.5*AX415+0.25*AW416</f>
        <v>489</v>
      </c>
      <c r="AZ415" s="2">
        <v>435</v>
      </c>
      <c r="BA415" s="2">
        <v>438</v>
      </c>
      <c r="BB415" s="2">
        <f t="shared" ref="BB415:BB424" si="82">0.25*AZ415+0.5*BA415+0.25*AZ416</f>
        <v>437.5</v>
      </c>
      <c r="BC415" s="2">
        <v>376</v>
      </c>
      <c r="BD415" s="2">
        <v>378</v>
      </c>
      <c r="BE415" s="2">
        <f t="shared" ref="BE415:BE424" si="83">0.25*BC415+0.5*BD415+0.25*BC416</f>
        <v>378.75</v>
      </c>
      <c r="BF415" s="2">
        <v>205</v>
      </c>
      <c r="BG415" s="2">
        <v>231</v>
      </c>
      <c r="BH415" s="2">
        <f t="shared" ref="BH415:BH424" si="84">0.25*BF415+0.5*BG415+0.25*BF416</f>
        <v>227</v>
      </c>
      <c r="BI415" s="2">
        <v>608</v>
      </c>
      <c r="BJ415" s="2">
        <v>613</v>
      </c>
      <c r="BK415" s="2">
        <f t="shared" ref="BK415:BK424" si="85">0.25*BI415+0.5*BJ415+0.25*BI416</f>
        <v>611.75</v>
      </c>
      <c r="BL415" s="2">
        <v>377</v>
      </c>
      <c r="BM415" s="2">
        <v>377</v>
      </c>
      <c r="BN415" s="2">
        <f t="shared" ref="BN415:BN424" si="86">0.25*BL415+0.5*BM415+0.25*BL416</f>
        <v>379.5</v>
      </c>
      <c r="BO415" s="2">
        <v>588</v>
      </c>
      <c r="BP415" s="2">
        <v>593</v>
      </c>
      <c r="BQ415" s="2">
        <f t="shared" ref="BQ415:BQ424" si="87">0.25*BO415+0.5*BP415+0.25*BO416</f>
        <v>591.75</v>
      </c>
    </row>
    <row r="416" spans="1:69" x14ac:dyDescent="0.2">
      <c r="A416" s="2">
        <v>2008</v>
      </c>
      <c r="B416" s="2">
        <v>4</v>
      </c>
      <c r="C416" s="2">
        <v>508</v>
      </c>
      <c r="D416" s="2">
        <v>596</v>
      </c>
      <c r="E416" s="3">
        <f t="shared" si="66"/>
        <v>569.5</v>
      </c>
      <c r="F416" s="2"/>
      <c r="G416" s="2">
        <v>422</v>
      </c>
      <c r="H416" s="2">
        <v>441</v>
      </c>
      <c r="I416" s="2">
        <f t="shared" si="67"/>
        <v>439</v>
      </c>
      <c r="J416" s="2">
        <v>453</v>
      </c>
      <c r="K416" s="2">
        <v>469</v>
      </c>
      <c r="L416" s="2">
        <f t="shared" si="68"/>
        <v>467.5</v>
      </c>
      <c r="M416" s="2">
        <v>333</v>
      </c>
      <c r="N416" s="2">
        <v>349</v>
      </c>
      <c r="O416" s="2">
        <f t="shared" si="69"/>
        <v>346.75</v>
      </c>
      <c r="P416" s="2">
        <v>440</v>
      </c>
      <c r="Q416" s="2">
        <v>487</v>
      </c>
      <c r="R416" s="2">
        <f t="shared" si="70"/>
        <v>476.75</v>
      </c>
      <c r="S416" s="2">
        <v>368</v>
      </c>
      <c r="T416" s="2">
        <v>385</v>
      </c>
      <c r="U416" s="2">
        <f t="shared" si="71"/>
        <v>378.25</v>
      </c>
      <c r="V416" s="2">
        <v>437</v>
      </c>
      <c r="W416" s="2">
        <v>489</v>
      </c>
      <c r="X416" s="2">
        <f t="shared" si="72"/>
        <v>477.75</v>
      </c>
      <c r="Y416" s="2">
        <v>501</v>
      </c>
      <c r="Z416" s="2">
        <v>535</v>
      </c>
      <c r="AA416" s="2">
        <f t="shared" si="73"/>
        <v>529</v>
      </c>
      <c r="AB416" s="2">
        <v>521</v>
      </c>
      <c r="AC416" s="2">
        <v>585</v>
      </c>
      <c r="AD416" s="2">
        <f t="shared" si="74"/>
        <v>568.25</v>
      </c>
      <c r="AE416" s="2">
        <v>368</v>
      </c>
      <c r="AF416" s="2">
        <v>385</v>
      </c>
      <c r="AG416" s="2">
        <f t="shared" si="75"/>
        <v>378.25</v>
      </c>
      <c r="AH416" s="2">
        <v>466</v>
      </c>
      <c r="AI416" s="2">
        <v>503</v>
      </c>
      <c r="AJ416" s="2">
        <f t="shared" si="76"/>
        <v>508.25</v>
      </c>
      <c r="AK416" s="2">
        <v>553</v>
      </c>
      <c r="AL416" s="2">
        <v>668</v>
      </c>
      <c r="AM416" s="2">
        <f t="shared" si="77"/>
        <v>632.25</v>
      </c>
      <c r="AN416" s="2">
        <v>431</v>
      </c>
      <c r="AO416" s="2">
        <v>436</v>
      </c>
      <c r="AP416" s="2">
        <f t="shared" si="78"/>
        <v>441.75</v>
      </c>
      <c r="AQ416" s="2">
        <v>501</v>
      </c>
      <c r="AR416" s="2">
        <v>535</v>
      </c>
      <c r="AS416" s="2">
        <f t="shared" si="79"/>
        <v>529</v>
      </c>
      <c r="AT416" s="2">
        <v>490</v>
      </c>
      <c r="AU416" s="2">
        <v>554</v>
      </c>
      <c r="AV416" s="2">
        <f t="shared" si="80"/>
        <v>537</v>
      </c>
      <c r="AW416" s="2">
        <v>493</v>
      </c>
      <c r="AX416" s="2">
        <v>562</v>
      </c>
      <c r="AY416" s="2">
        <f t="shared" si="81"/>
        <v>543</v>
      </c>
      <c r="AZ416" s="2">
        <v>439</v>
      </c>
      <c r="BA416" s="2">
        <v>487</v>
      </c>
      <c r="BB416" s="2">
        <f t="shared" si="82"/>
        <v>474.75</v>
      </c>
      <c r="BC416" s="2">
        <v>383</v>
      </c>
      <c r="BD416" s="2">
        <v>385</v>
      </c>
      <c r="BE416" s="2">
        <f t="shared" si="83"/>
        <v>390.5</v>
      </c>
      <c r="BF416" s="2">
        <v>241</v>
      </c>
      <c r="BG416" s="2">
        <v>250</v>
      </c>
      <c r="BH416" s="2">
        <f t="shared" si="84"/>
        <v>250.5</v>
      </c>
      <c r="BI416" s="2">
        <v>613</v>
      </c>
      <c r="BJ416" s="2">
        <v>761</v>
      </c>
      <c r="BK416" s="2">
        <f t="shared" si="85"/>
        <v>714</v>
      </c>
      <c r="BL416" s="2">
        <v>387</v>
      </c>
      <c r="BM416" s="2">
        <v>392</v>
      </c>
      <c r="BN416" s="2">
        <f t="shared" si="86"/>
        <v>395.75</v>
      </c>
      <c r="BO416" s="2">
        <v>593</v>
      </c>
      <c r="BP416" s="2">
        <v>729</v>
      </c>
      <c r="BQ416" s="2">
        <f t="shared" si="87"/>
        <v>686.25</v>
      </c>
    </row>
    <row r="417" spans="1:69" x14ac:dyDescent="0.2">
      <c r="A417" s="2">
        <v>2009</v>
      </c>
      <c r="B417" s="2">
        <v>4</v>
      </c>
      <c r="C417" s="2">
        <v>578</v>
      </c>
      <c r="D417" s="2">
        <v>551</v>
      </c>
      <c r="E417" s="3">
        <f t="shared" si="66"/>
        <v>559</v>
      </c>
      <c r="F417" s="2"/>
      <c r="G417" s="2">
        <v>452</v>
      </c>
      <c r="H417" s="2">
        <v>467</v>
      </c>
      <c r="I417" s="2">
        <f t="shared" si="67"/>
        <v>464.5</v>
      </c>
      <c r="J417" s="2">
        <v>479</v>
      </c>
      <c r="K417" s="2">
        <v>470</v>
      </c>
      <c r="L417" s="2">
        <f t="shared" si="68"/>
        <v>475</v>
      </c>
      <c r="M417" s="2">
        <v>356</v>
      </c>
      <c r="N417" s="2">
        <v>351</v>
      </c>
      <c r="O417" s="2">
        <f t="shared" si="69"/>
        <v>354.25</v>
      </c>
      <c r="P417" s="2">
        <v>493</v>
      </c>
      <c r="Q417" s="2">
        <v>455</v>
      </c>
      <c r="R417" s="2">
        <f t="shared" si="70"/>
        <v>460</v>
      </c>
      <c r="S417" s="2">
        <v>375</v>
      </c>
      <c r="T417" s="2">
        <v>363</v>
      </c>
      <c r="U417" s="2">
        <f t="shared" si="71"/>
        <v>369.25</v>
      </c>
      <c r="V417" s="2">
        <v>496</v>
      </c>
      <c r="W417" s="2">
        <v>450</v>
      </c>
      <c r="X417" s="2">
        <f t="shared" si="72"/>
        <v>455.75</v>
      </c>
      <c r="Y417" s="2">
        <v>545</v>
      </c>
      <c r="Z417" s="2">
        <v>539</v>
      </c>
      <c r="AA417" s="2">
        <f t="shared" si="73"/>
        <v>541.25</v>
      </c>
      <c r="AB417" s="2">
        <v>582</v>
      </c>
      <c r="AC417" s="2">
        <v>555</v>
      </c>
      <c r="AD417" s="2">
        <f t="shared" si="74"/>
        <v>560.75</v>
      </c>
      <c r="AE417" s="2">
        <v>375</v>
      </c>
      <c r="AF417" s="2">
        <v>363</v>
      </c>
      <c r="AG417" s="2">
        <f t="shared" si="75"/>
        <v>369.25</v>
      </c>
      <c r="AH417" s="2">
        <v>561</v>
      </c>
      <c r="AI417" s="2">
        <v>563</v>
      </c>
      <c r="AJ417" s="2">
        <f t="shared" si="76"/>
        <v>569.75</v>
      </c>
      <c r="AK417" s="2">
        <v>640</v>
      </c>
      <c r="AL417" s="2">
        <v>605</v>
      </c>
      <c r="AM417" s="2">
        <f t="shared" si="77"/>
        <v>614.5</v>
      </c>
      <c r="AN417" s="2">
        <v>464</v>
      </c>
      <c r="AO417" s="2">
        <v>466</v>
      </c>
      <c r="AP417" s="2">
        <f t="shared" si="78"/>
        <v>461</v>
      </c>
      <c r="AQ417" s="2">
        <v>545</v>
      </c>
      <c r="AR417" s="2">
        <v>539</v>
      </c>
      <c r="AS417" s="2">
        <f t="shared" si="79"/>
        <v>541.25</v>
      </c>
      <c r="AT417" s="2">
        <v>550</v>
      </c>
      <c r="AU417" s="2">
        <v>521</v>
      </c>
      <c r="AV417" s="2">
        <f t="shared" si="80"/>
        <v>527.5</v>
      </c>
      <c r="AW417" s="2">
        <v>555</v>
      </c>
      <c r="AX417" s="2">
        <v>525</v>
      </c>
      <c r="AY417" s="2">
        <f t="shared" si="81"/>
        <v>531.75</v>
      </c>
      <c r="AZ417" s="2">
        <v>486</v>
      </c>
      <c r="BA417" s="2">
        <v>472</v>
      </c>
      <c r="BB417" s="2">
        <f t="shared" si="82"/>
        <v>478.25</v>
      </c>
      <c r="BC417" s="2">
        <v>409</v>
      </c>
      <c r="BD417" s="2">
        <v>410</v>
      </c>
      <c r="BE417" s="2">
        <f t="shared" si="83"/>
        <v>411</v>
      </c>
      <c r="BF417" s="2">
        <v>261</v>
      </c>
      <c r="BG417" s="2">
        <v>252</v>
      </c>
      <c r="BH417" s="2">
        <f t="shared" si="84"/>
        <v>255.5</v>
      </c>
      <c r="BI417" s="2">
        <v>721</v>
      </c>
      <c r="BJ417" s="2">
        <v>675</v>
      </c>
      <c r="BK417" s="2">
        <f t="shared" si="85"/>
        <v>686.25</v>
      </c>
      <c r="BL417" s="2">
        <v>412</v>
      </c>
      <c r="BM417" s="2">
        <v>400</v>
      </c>
      <c r="BN417" s="2">
        <f t="shared" si="86"/>
        <v>404.5</v>
      </c>
      <c r="BO417" s="2">
        <v>694</v>
      </c>
      <c r="BP417" s="2">
        <v>652</v>
      </c>
      <c r="BQ417" s="2">
        <f t="shared" si="87"/>
        <v>662.75</v>
      </c>
    </row>
    <row r="418" spans="1:69" x14ac:dyDescent="0.2">
      <c r="A418" s="2">
        <v>2010</v>
      </c>
      <c r="B418" s="2">
        <v>4</v>
      </c>
      <c r="C418" s="2">
        <v>556</v>
      </c>
      <c r="D418" s="2">
        <v>579</v>
      </c>
      <c r="E418" s="3">
        <f t="shared" si="66"/>
        <v>582</v>
      </c>
      <c r="F418" s="2"/>
      <c r="G418" s="2">
        <v>472</v>
      </c>
      <c r="H418" s="2">
        <v>473</v>
      </c>
      <c r="I418" s="2">
        <f t="shared" si="67"/>
        <v>478</v>
      </c>
      <c r="J418" s="2">
        <v>481</v>
      </c>
      <c r="K418" s="2">
        <v>482</v>
      </c>
      <c r="L418" s="2">
        <f t="shared" si="68"/>
        <v>484.75</v>
      </c>
      <c r="M418" s="2">
        <v>359</v>
      </c>
      <c r="N418" s="2">
        <v>361</v>
      </c>
      <c r="O418" s="2">
        <f t="shared" si="69"/>
        <v>362</v>
      </c>
      <c r="P418" s="2">
        <v>437</v>
      </c>
      <c r="Q418" s="2">
        <v>465</v>
      </c>
      <c r="R418" s="2">
        <f t="shared" si="70"/>
        <v>460.25</v>
      </c>
      <c r="S418" s="2">
        <v>376</v>
      </c>
      <c r="T418" s="2">
        <v>384</v>
      </c>
      <c r="U418" s="2">
        <f t="shared" si="71"/>
        <v>384.75</v>
      </c>
      <c r="V418" s="2">
        <v>427</v>
      </c>
      <c r="W418" s="2">
        <v>458</v>
      </c>
      <c r="X418" s="2">
        <f t="shared" si="72"/>
        <v>452.5</v>
      </c>
      <c r="Y418" s="2">
        <v>542</v>
      </c>
      <c r="Z418" s="2">
        <v>554</v>
      </c>
      <c r="AA418" s="2">
        <f t="shared" si="73"/>
        <v>552.5</v>
      </c>
      <c r="AB418" s="2">
        <v>551</v>
      </c>
      <c r="AC418" s="2">
        <v>547</v>
      </c>
      <c r="AD418" s="2">
        <f t="shared" si="74"/>
        <v>560</v>
      </c>
      <c r="AE418" s="2">
        <v>376</v>
      </c>
      <c r="AF418" s="2">
        <v>384</v>
      </c>
      <c r="AG418" s="2">
        <f t="shared" si="75"/>
        <v>384.75</v>
      </c>
      <c r="AH418" s="2">
        <v>592</v>
      </c>
      <c r="AI418" s="2">
        <v>592</v>
      </c>
      <c r="AJ418" s="2">
        <f t="shared" si="76"/>
        <v>590</v>
      </c>
      <c r="AK418" s="2">
        <v>608</v>
      </c>
      <c r="AL418" s="2">
        <v>638</v>
      </c>
      <c r="AM418" s="2">
        <f t="shared" si="77"/>
        <v>641.5</v>
      </c>
      <c r="AN418" s="2">
        <v>448</v>
      </c>
      <c r="AO418" s="2">
        <v>448</v>
      </c>
      <c r="AP418" s="2">
        <f t="shared" si="78"/>
        <v>449.75</v>
      </c>
      <c r="AQ418" s="2">
        <v>542</v>
      </c>
      <c r="AR418" s="2">
        <v>554</v>
      </c>
      <c r="AS418" s="2">
        <f t="shared" si="79"/>
        <v>552.5</v>
      </c>
      <c r="AT418" s="2">
        <v>518</v>
      </c>
      <c r="AU418" s="2">
        <v>513</v>
      </c>
      <c r="AV418" s="2">
        <f t="shared" si="80"/>
        <v>533</v>
      </c>
      <c r="AW418" s="2">
        <v>522</v>
      </c>
      <c r="AX418" s="2">
        <v>520</v>
      </c>
      <c r="AY418" s="2">
        <f t="shared" si="81"/>
        <v>538.5</v>
      </c>
      <c r="AZ418" s="2">
        <v>483</v>
      </c>
      <c r="BA418" s="2">
        <v>495</v>
      </c>
      <c r="BB418" s="2">
        <f t="shared" si="82"/>
        <v>498</v>
      </c>
      <c r="BC418" s="2">
        <v>415</v>
      </c>
      <c r="BD418" s="2">
        <v>415</v>
      </c>
      <c r="BE418" s="2">
        <f t="shared" si="83"/>
        <v>417.75</v>
      </c>
      <c r="BF418" s="2">
        <v>257</v>
      </c>
      <c r="BG418" s="2">
        <v>252</v>
      </c>
      <c r="BH418" s="2">
        <f t="shared" si="84"/>
        <v>253.25</v>
      </c>
      <c r="BI418" s="2">
        <v>674</v>
      </c>
      <c r="BJ418" s="2">
        <v>714</v>
      </c>
      <c r="BK418" s="2">
        <f t="shared" si="85"/>
        <v>717.25</v>
      </c>
      <c r="BL418" s="2">
        <v>406</v>
      </c>
      <c r="BM418" s="2">
        <v>414</v>
      </c>
      <c r="BN418" s="2">
        <f t="shared" si="86"/>
        <v>414.75</v>
      </c>
      <c r="BO418" s="2">
        <v>653</v>
      </c>
      <c r="BP418" s="2">
        <v>689</v>
      </c>
      <c r="BQ418" s="2">
        <f t="shared" si="87"/>
        <v>692.5</v>
      </c>
    </row>
    <row r="419" spans="1:69" x14ac:dyDescent="0.2">
      <c r="A419" s="2">
        <v>2011</v>
      </c>
      <c r="B419" s="2">
        <v>4</v>
      </c>
      <c r="C419" s="2">
        <v>614</v>
      </c>
      <c r="D419" s="2">
        <v>628</v>
      </c>
      <c r="E419" s="3">
        <f t="shared" si="66"/>
        <v>642.25</v>
      </c>
      <c r="G419" s="2">
        <v>494</v>
      </c>
      <c r="H419" s="2">
        <v>523</v>
      </c>
      <c r="I419" s="2">
        <f t="shared" si="67"/>
        <v>523.25</v>
      </c>
      <c r="J419" s="2">
        <v>494</v>
      </c>
      <c r="K419" s="2">
        <v>489</v>
      </c>
      <c r="L419" s="2">
        <f t="shared" si="68"/>
        <v>491</v>
      </c>
      <c r="M419" s="2">
        <v>367</v>
      </c>
      <c r="N419" s="2">
        <v>367</v>
      </c>
      <c r="O419" s="2">
        <f t="shared" si="69"/>
        <v>368</v>
      </c>
      <c r="P419" s="2">
        <v>474</v>
      </c>
      <c r="Q419" s="2">
        <v>483</v>
      </c>
      <c r="R419" s="2">
        <f t="shared" si="70"/>
        <v>487.75</v>
      </c>
      <c r="S419" s="2">
        <v>395</v>
      </c>
      <c r="T419" s="2">
        <v>400</v>
      </c>
      <c r="U419" s="2">
        <f t="shared" si="71"/>
        <v>400</v>
      </c>
      <c r="V419" s="2">
        <v>467</v>
      </c>
      <c r="W419" s="2">
        <v>476</v>
      </c>
      <c r="X419" s="2">
        <f t="shared" si="72"/>
        <v>482</v>
      </c>
      <c r="Y419" s="2">
        <v>560</v>
      </c>
      <c r="Z419" s="2">
        <v>577</v>
      </c>
      <c r="AA419" s="2">
        <f t="shared" si="73"/>
        <v>575.5</v>
      </c>
      <c r="AB419" s="2">
        <v>595</v>
      </c>
      <c r="AC419" s="2">
        <v>614</v>
      </c>
      <c r="AD419" s="2">
        <f t="shared" si="74"/>
        <v>620.5</v>
      </c>
      <c r="AE419" s="2">
        <v>395</v>
      </c>
      <c r="AF419" s="2">
        <v>400</v>
      </c>
      <c r="AG419" s="2">
        <f t="shared" si="75"/>
        <v>400</v>
      </c>
      <c r="AH419" s="2">
        <v>584</v>
      </c>
      <c r="AI419" s="2">
        <v>584</v>
      </c>
      <c r="AJ419" s="2">
        <f t="shared" si="76"/>
        <v>591.75</v>
      </c>
      <c r="AK419" s="2">
        <v>682</v>
      </c>
      <c r="AL419" s="2">
        <v>700</v>
      </c>
      <c r="AM419" s="2">
        <f t="shared" si="77"/>
        <v>718.75</v>
      </c>
      <c r="AN419" s="2">
        <v>455</v>
      </c>
      <c r="AO419" s="2">
        <v>461</v>
      </c>
      <c r="AP419" s="2">
        <f t="shared" si="78"/>
        <v>463.25</v>
      </c>
      <c r="AQ419" s="2">
        <v>560</v>
      </c>
      <c r="AR419" s="2">
        <v>577</v>
      </c>
      <c r="AS419" s="2">
        <f t="shared" si="79"/>
        <v>575.5</v>
      </c>
      <c r="AT419" s="2">
        <v>588</v>
      </c>
      <c r="AU419" s="2">
        <v>602</v>
      </c>
      <c r="AV419" s="2">
        <f t="shared" si="80"/>
        <v>610.5</v>
      </c>
      <c r="AW419" s="2">
        <v>592</v>
      </c>
      <c r="AX419" s="2">
        <v>607</v>
      </c>
      <c r="AY419" s="2">
        <f t="shared" si="81"/>
        <v>616</v>
      </c>
      <c r="AZ419" s="2">
        <v>519</v>
      </c>
      <c r="BA419" s="2">
        <v>528</v>
      </c>
      <c r="BB419" s="2">
        <f t="shared" si="82"/>
        <v>535.5</v>
      </c>
      <c r="BC419" s="2">
        <v>426</v>
      </c>
      <c r="BD419" s="2">
        <v>428</v>
      </c>
      <c r="BE419" s="2">
        <f t="shared" si="83"/>
        <v>429.5</v>
      </c>
      <c r="BF419" s="2">
        <v>252</v>
      </c>
      <c r="BG419" s="2">
        <v>256</v>
      </c>
      <c r="BH419" s="2">
        <f t="shared" si="84"/>
        <v>256.25</v>
      </c>
      <c r="BI419" s="2">
        <v>767</v>
      </c>
      <c r="BJ419" s="2">
        <v>788</v>
      </c>
      <c r="BK419" s="2">
        <f t="shared" si="85"/>
        <v>812.75</v>
      </c>
      <c r="BL419" s="2">
        <v>425</v>
      </c>
      <c r="BM419" s="2">
        <v>430</v>
      </c>
      <c r="BN419" s="2">
        <f t="shared" si="86"/>
        <v>429.25</v>
      </c>
      <c r="BO419" s="2">
        <v>739</v>
      </c>
      <c r="BP419" s="2">
        <v>758</v>
      </c>
      <c r="BQ419" s="2">
        <f t="shared" si="87"/>
        <v>780.75</v>
      </c>
    </row>
    <row r="420" spans="1:69" x14ac:dyDescent="0.2">
      <c r="A420" s="2">
        <v>2012</v>
      </c>
      <c r="B420" s="2">
        <v>4</v>
      </c>
      <c r="C420" s="2">
        <v>699</v>
      </c>
      <c r="D420" s="2">
        <v>694</v>
      </c>
      <c r="E420" s="3">
        <f t="shared" si="66"/>
        <v>695.5</v>
      </c>
      <c r="F420" s="8">
        <f>E420/E419</f>
        <v>1.0829116387699493</v>
      </c>
      <c r="G420" s="2">
        <v>553</v>
      </c>
      <c r="H420" s="2">
        <v>556</v>
      </c>
      <c r="I420" s="2">
        <f t="shared" si="67"/>
        <v>557.75</v>
      </c>
      <c r="J420" s="2">
        <v>492</v>
      </c>
      <c r="K420" s="2">
        <v>495</v>
      </c>
      <c r="L420" s="2">
        <f t="shared" si="68"/>
        <v>501.25</v>
      </c>
      <c r="M420" s="2">
        <v>371</v>
      </c>
      <c r="N420" s="2">
        <v>374</v>
      </c>
      <c r="O420" s="2">
        <f t="shared" si="69"/>
        <v>374.5</v>
      </c>
      <c r="P420" s="2">
        <v>511</v>
      </c>
      <c r="Q420" s="2">
        <v>526</v>
      </c>
      <c r="R420" s="2">
        <f t="shared" si="70"/>
        <v>515.75</v>
      </c>
      <c r="S420" s="2">
        <v>405</v>
      </c>
      <c r="T420" s="2">
        <v>405</v>
      </c>
      <c r="U420" s="2">
        <f t="shared" si="71"/>
        <v>407</v>
      </c>
      <c r="V420" s="2">
        <v>509</v>
      </c>
      <c r="W420" s="2">
        <v>526</v>
      </c>
      <c r="X420" s="2">
        <f t="shared" si="72"/>
        <v>513.5</v>
      </c>
      <c r="Y420" s="2">
        <v>588</v>
      </c>
      <c r="Z420" s="2">
        <v>596</v>
      </c>
      <c r="AA420" s="2">
        <f t="shared" si="73"/>
        <v>595.25</v>
      </c>
      <c r="AB420" s="2">
        <v>659</v>
      </c>
      <c r="AC420" s="2">
        <v>662</v>
      </c>
      <c r="AD420" s="2">
        <f t="shared" si="74"/>
        <v>660.5</v>
      </c>
      <c r="AE420" s="2">
        <v>405</v>
      </c>
      <c r="AF420" s="2">
        <v>405</v>
      </c>
      <c r="AG420" s="2">
        <f t="shared" si="75"/>
        <v>407</v>
      </c>
      <c r="AH420" s="2">
        <v>615</v>
      </c>
      <c r="AI420" s="2">
        <v>685</v>
      </c>
      <c r="AJ420" s="2">
        <f t="shared" si="76"/>
        <v>671.25</v>
      </c>
      <c r="AK420" s="2">
        <v>793</v>
      </c>
      <c r="AL420" s="2">
        <v>785</v>
      </c>
      <c r="AM420" s="2">
        <f t="shared" si="77"/>
        <v>786.5</v>
      </c>
      <c r="AN420" s="2">
        <v>476</v>
      </c>
      <c r="AO420" s="2">
        <v>483</v>
      </c>
      <c r="AP420" s="2">
        <f t="shared" si="78"/>
        <v>481</v>
      </c>
      <c r="AQ420" s="2">
        <v>588</v>
      </c>
      <c r="AR420" s="2">
        <v>596</v>
      </c>
      <c r="AS420" s="2">
        <f t="shared" si="79"/>
        <v>595.25</v>
      </c>
      <c r="AT420" s="2">
        <v>650</v>
      </c>
      <c r="AU420" s="2">
        <v>652</v>
      </c>
      <c r="AV420" s="2">
        <f t="shared" si="80"/>
        <v>646.5</v>
      </c>
      <c r="AW420" s="2">
        <v>658</v>
      </c>
      <c r="AX420" s="2">
        <v>660</v>
      </c>
      <c r="AY420" s="2">
        <f t="shared" si="81"/>
        <v>654.75</v>
      </c>
      <c r="AZ420" s="2">
        <v>567</v>
      </c>
      <c r="BA420" s="2">
        <v>567</v>
      </c>
      <c r="BB420" s="2">
        <f t="shared" si="82"/>
        <v>567.75</v>
      </c>
      <c r="BC420" s="2">
        <v>436</v>
      </c>
      <c r="BD420" s="2">
        <v>440</v>
      </c>
      <c r="BE420" s="2">
        <f t="shared" si="83"/>
        <v>440.5</v>
      </c>
      <c r="BF420" s="2">
        <v>261</v>
      </c>
      <c r="BG420" s="2">
        <v>271</v>
      </c>
      <c r="BH420" s="2">
        <f t="shared" si="84"/>
        <v>268.5</v>
      </c>
      <c r="BI420" s="2">
        <v>908</v>
      </c>
      <c r="BJ420" s="2">
        <v>896</v>
      </c>
      <c r="BK420" s="2">
        <f t="shared" si="85"/>
        <v>898.25</v>
      </c>
      <c r="BL420" s="2">
        <v>432</v>
      </c>
      <c r="BM420" s="2">
        <v>438</v>
      </c>
      <c r="BN420" s="2">
        <f t="shared" si="86"/>
        <v>437.75</v>
      </c>
      <c r="BO420" s="2">
        <v>868</v>
      </c>
      <c r="BP420" s="2">
        <v>857</v>
      </c>
      <c r="BQ420" s="2">
        <f t="shared" si="87"/>
        <v>859.5</v>
      </c>
    </row>
    <row r="421" spans="1:69" x14ac:dyDescent="0.2">
      <c r="A421" s="2">
        <v>2013</v>
      </c>
      <c r="B421" s="2">
        <v>4</v>
      </c>
      <c r="C421" s="2">
        <v>695</v>
      </c>
      <c r="D421" s="2">
        <v>687</v>
      </c>
      <c r="E421" s="3">
        <f t="shared" si="66"/>
        <v>688.75</v>
      </c>
      <c r="F421" s="8">
        <f>E421/E420</f>
        <v>0.99029475197699501</v>
      </c>
      <c r="G421" s="2">
        <v>566</v>
      </c>
      <c r="H421" s="2">
        <v>565</v>
      </c>
      <c r="I421" s="2">
        <f t="shared" si="67"/>
        <v>566</v>
      </c>
      <c r="J421" s="2">
        <v>523</v>
      </c>
      <c r="K421" s="2">
        <v>504</v>
      </c>
      <c r="L421" s="2">
        <f t="shared" si="68"/>
        <v>508.5</v>
      </c>
      <c r="M421" s="2">
        <v>379</v>
      </c>
      <c r="N421" s="2">
        <v>380</v>
      </c>
      <c r="O421" s="2">
        <f t="shared" si="69"/>
        <v>379.25</v>
      </c>
      <c r="P421" s="2">
        <v>500</v>
      </c>
      <c r="Q421" s="2">
        <v>498</v>
      </c>
      <c r="R421" s="2">
        <f t="shared" si="70"/>
        <v>509.5</v>
      </c>
      <c r="S421" s="2">
        <v>413</v>
      </c>
      <c r="T421" s="2">
        <v>412</v>
      </c>
      <c r="U421" s="2">
        <f t="shared" si="71"/>
        <v>413.25</v>
      </c>
      <c r="V421" s="2">
        <v>493</v>
      </c>
      <c r="W421" s="2">
        <v>490</v>
      </c>
      <c r="X421" s="2">
        <f t="shared" si="72"/>
        <v>503.75</v>
      </c>
      <c r="Y421" s="2">
        <v>601</v>
      </c>
      <c r="Z421" s="2">
        <v>603</v>
      </c>
      <c r="AA421" s="2">
        <f t="shared" si="73"/>
        <v>603.75</v>
      </c>
      <c r="AB421" s="2">
        <v>659</v>
      </c>
      <c r="AC421" s="2">
        <v>654</v>
      </c>
      <c r="AD421" s="2">
        <f t="shared" si="74"/>
        <v>659.75</v>
      </c>
      <c r="AE421" s="2">
        <v>413</v>
      </c>
      <c r="AF421" s="2">
        <v>412</v>
      </c>
      <c r="AG421" s="2">
        <f t="shared" si="75"/>
        <v>413.25</v>
      </c>
      <c r="AH421" s="2">
        <v>700</v>
      </c>
      <c r="AI421" s="2">
        <v>708</v>
      </c>
      <c r="AJ421" s="2">
        <f t="shared" si="76"/>
        <v>719.75</v>
      </c>
      <c r="AK421" s="2">
        <v>783</v>
      </c>
      <c r="AL421" s="2">
        <v>772</v>
      </c>
      <c r="AM421" s="2">
        <f t="shared" si="77"/>
        <v>773.25</v>
      </c>
      <c r="AN421" s="2">
        <v>482</v>
      </c>
      <c r="AO421" s="2">
        <v>485</v>
      </c>
      <c r="AP421" s="2">
        <f t="shared" si="78"/>
        <v>483</v>
      </c>
      <c r="AQ421" s="2">
        <v>601</v>
      </c>
      <c r="AR421" s="2">
        <v>603</v>
      </c>
      <c r="AS421" s="2">
        <f t="shared" si="79"/>
        <v>603.75</v>
      </c>
      <c r="AT421" s="2">
        <v>632</v>
      </c>
      <c r="AU421" s="2">
        <v>627</v>
      </c>
      <c r="AV421" s="2">
        <f t="shared" si="80"/>
        <v>633</v>
      </c>
      <c r="AW421" s="2">
        <v>641</v>
      </c>
      <c r="AX421" s="2">
        <v>635</v>
      </c>
      <c r="AY421" s="2">
        <f t="shared" si="81"/>
        <v>640.75</v>
      </c>
      <c r="AZ421" s="2">
        <v>570</v>
      </c>
      <c r="BA421" s="2">
        <v>567</v>
      </c>
      <c r="BB421" s="2">
        <f t="shared" si="82"/>
        <v>567.75</v>
      </c>
      <c r="BC421" s="2">
        <v>446</v>
      </c>
      <c r="BD421" s="2">
        <v>447</v>
      </c>
      <c r="BE421" s="2">
        <f t="shared" si="83"/>
        <v>447</v>
      </c>
      <c r="BF421" s="2">
        <v>271</v>
      </c>
      <c r="BG421" s="2">
        <v>272</v>
      </c>
      <c r="BH421" s="2">
        <f t="shared" si="84"/>
        <v>289</v>
      </c>
      <c r="BI421" s="2">
        <v>893</v>
      </c>
      <c r="BJ421" s="2">
        <v>878</v>
      </c>
      <c r="BK421" s="2">
        <f t="shared" si="85"/>
        <v>879.75</v>
      </c>
      <c r="BL421" s="2">
        <v>443</v>
      </c>
      <c r="BM421" s="2">
        <v>443</v>
      </c>
      <c r="BN421" s="2">
        <f t="shared" si="86"/>
        <v>445.75</v>
      </c>
      <c r="BO421" s="2">
        <v>856</v>
      </c>
      <c r="BP421" s="2">
        <v>842</v>
      </c>
      <c r="BQ421" s="2">
        <f t="shared" si="87"/>
        <v>843.75</v>
      </c>
    </row>
    <row r="422" spans="1:69" x14ac:dyDescent="0.2">
      <c r="A422" s="3">
        <v>2014</v>
      </c>
      <c r="B422" s="2">
        <v>4</v>
      </c>
      <c r="C422" s="2">
        <v>686</v>
      </c>
      <c r="D422" s="2">
        <v>691</v>
      </c>
      <c r="E422" s="3">
        <f t="shared" si="66"/>
        <v>691.25</v>
      </c>
      <c r="F422" s="8">
        <f>E422/E421</f>
        <v>1.0036297640653358</v>
      </c>
      <c r="G422" s="2">
        <v>568</v>
      </c>
      <c r="H422" s="2">
        <v>575</v>
      </c>
      <c r="I422" s="2">
        <f t="shared" si="67"/>
        <v>574.5</v>
      </c>
      <c r="J422" s="2">
        <v>503</v>
      </c>
      <c r="K422" s="2">
        <v>518</v>
      </c>
      <c r="L422" s="2">
        <f t="shared" si="68"/>
        <v>515.75</v>
      </c>
      <c r="M422" s="2">
        <v>378</v>
      </c>
      <c r="N422" s="2">
        <v>387</v>
      </c>
      <c r="O422" s="2">
        <f t="shared" si="69"/>
        <v>386.75</v>
      </c>
      <c r="P422" s="2">
        <v>542</v>
      </c>
      <c r="Q422" s="2">
        <v>544</v>
      </c>
      <c r="R422" s="2">
        <f t="shared" si="70"/>
        <v>543.25</v>
      </c>
      <c r="S422" s="2">
        <v>416</v>
      </c>
      <c r="T422" s="2">
        <v>419</v>
      </c>
      <c r="U422" s="2">
        <f t="shared" si="71"/>
        <v>420.75</v>
      </c>
      <c r="V422" s="2">
        <v>542</v>
      </c>
      <c r="W422" s="2">
        <v>544</v>
      </c>
      <c r="X422" s="2">
        <f t="shared" si="72"/>
        <v>542.75</v>
      </c>
      <c r="Y422" s="2">
        <v>608</v>
      </c>
      <c r="Z422" s="2">
        <v>617</v>
      </c>
      <c r="AA422" s="2">
        <f t="shared" si="73"/>
        <v>616.25</v>
      </c>
      <c r="AB422" s="2">
        <v>672</v>
      </c>
      <c r="AC422" s="2">
        <v>675</v>
      </c>
      <c r="AD422" s="2">
        <f t="shared" si="74"/>
        <v>675.5</v>
      </c>
      <c r="AE422" s="2">
        <v>416</v>
      </c>
      <c r="AF422" s="2">
        <v>419</v>
      </c>
      <c r="AG422" s="2">
        <f t="shared" si="75"/>
        <v>420.75</v>
      </c>
      <c r="AH422" s="2">
        <v>763</v>
      </c>
      <c r="AI422" s="2">
        <v>795</v>
      </c>
      <c r="AJ422" s="2">
        <f t="shared" si="76"/>
        <v>780.25</v>
      </c>
      <c r="AK422" s="2">
        <v>766</v>
      </c>
      <c r="AL422" s="2">
        <v>772</v>
      </c>
      <c r="AM422" s="2">
        <f t="shared" si="77"/>
        <v>770.5</v>
      </c>
      <c r="AN422" s="2">
        <v>480</v>
      </c>
      <c r="AO422" s="2">
        <v>485</v>
      </c>
      <c r="AP422" s="2">
        <f t="shared" si="78"/>
        <v>485</v>
      </c>
      <c r="AQ422" s="2">
        <v>608</v>
      </c>
      <c r="AR422" s="2">
        <v>617</v>
      </c>
      <c r="AS422" s="2">
        <f t="shared" si="79"/>
        <v>616.25</v>
      </c>
      <c r="AT422" s="2">
        <v>646</v>
      </c>
      <c r="AU422" s="2">
        <v>648</v>
      </c>
      <c r="AV422" s="2">
        <f t="shared" si="80"/>
        <v>648.5</v>
      </c>
      <c r="AW422" s="2">
        <v>652</v>
      </c>
      <c r="AX422" s="2">
        <v>654</v>
      </c>
      <c r="AY422" s="2">
        <f t="shared" si="81"/>
        <v>654.25</v>
      </c>
      <c r="AZ422" s="2">
        <v>567</v>
      </c>
      <c r="BA422" s="2">
        <v>571</v>
      </c>
      <c r="BB422" s="2">
        <f t="shared" si="82"/>
        <v>572.75</v>
      </c>
      <c r="BC422" s="2">
        <v>448</v>
      </c>
      <c r="BD422" s="2">
        <v>450</v>
      </c>
      <c r="BE422" s="2">
        <f t="shared" si="83"/>
        <v>453</v>
      </c>
      <c r="BF422" s="2">
        <v>341</v>
      </c>
      <c r="BG422" s="2">
        <v>342</v>
      </c>
      <c r="BH422" s="2">
        <f t="shared" si="84"/>
        <v>349.25</v>
      </c>
      <c r="BI422" s="2">
        <v>870</v>
      </c>
      <c r="BJ422" s="2">
        <v>876</v>
      </c>
      <c r="BK422" s="2">
        <f t="shared" si="85"/>
        <v>872.75</v>
      </c>
      <c r="BL422" s="2">
        <v>454</v>
      </c>
      <c r="BM422" s="2">
        <v>454</v>
      </c>
      <c r="BN422" s="2">
        <f t="shared" si="86"/>
        <v>457.75</v>
      </c>
      <c r="BO422" s="2">
        <v>835</v>
      </c>
      <c r="BP422" s="2">
        <v>841</v>
      </c>
      <c r="BQ422" s="2">
        <f t="shared" si="87"/>
        <v>838</v>
      </c>
    </row>
    <row r="423" spans="1:69" x14ac:dyDescent="0.2">
      <c r="A423" s="3">
        <v>2015</v>
      </c>
      <c r="B423" s="3">
        <v>4</v>
      </c>
      <c r="C423" s="3">
        <v>697</v>
      </c>
      <c r="D423" s="3">
        <v>681</v>
      </c>
      <c r="E423" s="3">
        <f t="shared" si="66"/>
        <v>677.75</v>
      </c>
      <c r="F423" s="8">
        <f>E423/E422</f>
        <v>0.98047016274864374</v>
      </c>
      <c r="G423" s="3">
        <v>580</v>
      </c>
      <c r="H423" s="3">
        <v>583</v>
      </c>
      <c r="I423" s="2">
        <f t="shared" si="67"/>
        <v>584.25</v>
      </c>
      <c r="J423" s="3">
        <v>524</v>
      </c>
      <c r="K423" s="3">
        <v>538</v>
      </c>
      <c r="L423" s="2">
        <f t="shared" si="68"/>
        <v>535</v>
      </c>
      <c r="M423" s="3">
        <v>395</v>
      </c>
      <c r="N423" s="3">
        <v>392</v>
      </c>
      <c r="O423" s="2">
        <f t="shared" si="69"/>
        <v>392.75</v>
      </c>
      <c r="P423" s="3">
        <v>543</v>
      </c>
      <c r="Q423" s="3">
        <v>533</v>
      </c>
      <c r="R423" s="2">
        <f t="shared" si="70"/>
        <v>529.75</v>
      </c>
      <c r="S423" s="3">
        <v>429</v>
      </c>
      <c r="T423" s="3">
        <v>423</v>
      </c>
      <c r="U423" s="2">
        <f t="shared" si="71"/>
        <v>424.25</v>
      </c>
      <c r="V423" s="3">
        <v>541</v>
      </c>
      <c r="W423" s="3">
        <v>528</v>
      </c>
      <c r="X423" s="2">
        <f t="shared" si="72"/>
        <v>524.25</v>
      </c>
      <c r="Y423" s="3">
        <v>623</v>
      </c>
      <c r="Z423" s="3">
        <v>627</v>
      </c>
      <c r="AA423" s="2">
        <f t="shared" si="73"/>
        <v>626</v>
      </c>
      <c r="AB423" s="3">
        <v>680</v>
      </c>
      <c r="AC423" s="3">
        <v>669</v>
      </c>
      <c r="AD423" s="2">
        <f t="shared" si="74"/>
        <v>667</v>
      </c>
      <c r="AE423" s="3">
        <v>429</v>
      </c>
      <c r="AF423" s="3">
        <v>423</v>
      </c>
      <c r="AG423" s="2">
        <f t="shared" si="75"/>
        <v>424.25</v>
      </c>
      <c r="AH423" s="3">
        <v>768</v>
      </c>
      <c r="AI423" s="3">
        <v>769</v>
      </c>
      <c r="AJ423" s="2">
        <f t="shared" si="76"/>
        <v>768.5</v>
      </c>
      <c r="AK423" s="3">
        <v>772</v>
      </c>
      <c r="AL423" s="3">
        <v>751</v>
      </c>
      <c r="AM423" s="2">
        <f t="shared" si="77"/>
        <v>746.25</v>
      </c>
      <c r="AN423" s="3">
        <v>490</v>
      </c>
      <c r="AO423" s="3">
        <v>493</v>
      </c>
      <c r="AP423" s="2">
        <f t="shared" si="78"/>
        <v>492.5</v>
      </c>
      <c r="AQ423" s="3">
        <v>623</v>
      </c>
      <c r="AR423" s="3">
        <v>627</v>
      </c>
      <c r="AS423" s="2">
        <f t="shared" si="79"/>
        <v>626</v>
      </c>
      <c r="AT423" s="3">
        <v>652</v>
      </c>
      <c r="AU423" s="3">
        <v>640</v>
      </c>
      <c r="AV423" s="2">
        <f t="shared" si="80"/>
        <v>638.75</v>
      </c>
      <c r="AW423" s="3">
        <v>657</v>
      </c>
      <c r="AX423" s="3">
        <v>645</v>
      </c>
      <c r="AY423" s="2">
        <f t="shared" si="81"/>
        <v>643.25</v>
      </c>
      <c r="AZ423" s="3">
        <v>582</v>
      </c>
      <c r="BA423" s="3">
        <v>575</v>
      </c>
      <c r="BB423" s="2">
        <f t="shared" si="82"/>
        <v>572.75</v>
      </c>
      <c r="BC423" s="3">
        <v>464</v>
      </c>
      <c r="BD423" s="3">
        <v>465</v>
      </c>
      <c r="BE423" s="2">
        <f t="shared" si="83"/>
        <v>465</v>
      </c>
      <c r="BF423" s="3">
        <v>372</v>
      </c>
      <c r="BG423" s="3">
        <v>372</v>
      </c>
      <c r="BH423" s="2">
        <f t="shared" si="84"/>
        <v>376</v>
      </c>
      <c r="BI423" s="3">
        <v>869</v>
      </c>
      <c r="BJ423" s="3">
        <v>841</v>
      </c>
      <c r="BK423" s="2">
        <f t="shared" si="85"/>
        <v>835.25</v>
      </c>
      <c r="BL423" s="3">
        <v>469</v>
      </c>
      <c r="BM423" s="3">
        <v>469</v>
      </c>
      <c r="BN423" s="2">
        <f t="shared" si="86"/>
        <v>472</v>
      </c>
      <c r="BO423" s="3">
        <v>835</v>
      </c>
      <c r="BP423" s="3">
        <v>809</v>
      </c>
      <c r="BQ423" s="2">
        <f t="shared" si="87"/>
        <v>803.75</v>
      </c>
    </row>
    <row r="424" spans="1:69" x14ac:dyDescent="0.2">
      <c r="A424" s="3">
        <v>2016</v>
      </c>
      <c r="B424" s="3">
        <v>4</v>
      </c>
      <c r="C424" s="3">
        <v>652</v>
      </c>
      <c r="D424" s="3">
        <v>661</v>
      </c>
      <c r="E424" s="3">
        <f t="shared" si="66"/>
        <v>667</v>
      </c>
      <c r="G424" s="3">
        <v>591</v>
      </c>
      <c r="H424" s="3">
        <v>594</v>
      </c>
      <c r="I424" s="2">
        <f t="shared" si="67"/>
        <v>598.25</v>
      </c>
      <c r="J424" s="3">
        <v>540</v>
      </c>
      <c r="K424" s="3">
        <v>542</v>
      </c>
      <c r="L424" s="2">
        <f t="shared" si="68"/>
        <v>544.25</v>
      </c>
      <c r="M424" s="3">
        <v>392</v>
      </c>
      <c r="N424" s="3">
        <v>393</v>
      </c>
      <c r="O424" s="2">
        <f t="shared" si="69"/>
        <v>394.5</v>
      </c>
      <c r="P424" s="3">
        <v>510</v>
      </c>
      <c r="Q424" s="3">
        <v>515</v>
      </c>
      <c r="R424" s="2">
        <f t="shared" si="70"/>
        <v>519.25</v>
      </c>
      <c r="S424" s="3">
        <v>422</v>
      </c>
      <c r="T424" s="3">
        <v>427</v>
      </c>
      <c r="U424" s="2">
        <f t="shared" si="71"/>
        <v>429.25</v>
      </c>
      <c r="V424" s="3">
        <v>500</v>
      </c>
      <c r="W424" s="3">
        <v>505</v>
      </c>
      <c r="X424" s="2">
        <f t="shared" si="72"/>
        <v>510</v>
      </c>
      <c r="Y424" s="3">
        <v>627</v>
      </c>
      <c r="Z424" s="3">
        <v>632</v>
      </c>
      <c r="AA424" s="2">
        <f t="shared" si="73"/>
        <v>633</v>
      </c>
      <c r="AB424" s="3">
        <v>650</v>
      </c>
      <c r="AC424" s="3">
        <v>673</v>
      </c>
      <c r="AD424" s="2">
        <f t="shared" si="74"/>
        <v>672.75</v>
      </c>
      <c r="AE424" s="3">
        <v>422</v>
      </c>
      <c r="AF424" s="3">
        <v>427</v>
      </c>
      <c r="AG424" s="2">
        <f t="shared" si="75"/>
        <v>429.25</v>
      </c>
      <c r="AH424" s="3">
        <v>768</v>
      </c>
      <c r="AI424" s="3">
        <v>775</v>
      </c>
      <c r="AJ424" s="2">
        <f t="shared" si="76"/>
        <v>788.25</v>
      </c>
      <c r="AK424" s="3">
        <v>711</v>
      </c>
      <c r="AL424" s="3">
        <v>723</v>
      </c>
      <c r="AM424" s="2">
        <f t="shared" si="77"/>
        <v>729</v>
      </c>
      <c r="AN424" s="3">
        <v>494</v>
      </c>
      <c r="AO424" s="3">
        <v>496</v>
      </c>
      <c r="AP424" s="2">
        <f t="shared" si="78"/>
        <v>497</v>
      </c>
      <c r="AQ424" s="3">
        <v>627</v>
      </c>
      <c r="AR424" s="3">
        <v>632</v>
      </c>
      <c r="AS424" s="2">
        <f t="shared" si="79"/>
        <v>633</v>
      </c>
      <c r="AT424" s="3">
        <v>623</v>
      </c>
      <c r="AU424" s="3">
        <v>637</v>
      </c>
      <c r="AV424" s="2">
        <f t="shared" si="80"/>
        <v>638.5</v>
      </c>
      <c r="AW424" s="3">
        <v>626</v>
      </c>
      <c r="AX424" s="3">
        <v>640</v>
      </c>
      <c r="AY424" s="2">
        <f t="shared" si="81"/>
        <v>641.5</v>
      </c>
      <c r="AZ424" s="3">
        <v>559</v>
      </c>
      <c r="BA424" s="3">
        <v>565</v>
      </c>
      <c r="BB424" s="2">
        <f t="shared" si="82"/>
        <v>569.75</v>
      </c>
      <c r="BC424" s="3">
        <v>466</v>
      </c>
      <c r="BD424" s="3">
        <v>467</v>
      </c>
      <c r="BE424" s="2">
        <f t="shared" si="83"/>
        <v>471</v>
      </c>
      <c r="BF424" s="3">
        <v>388</v>
      </c>
      <c r="BG424" s="3">
        <v>388</v>
      </c>
      <c r="BH424" s="2">
        <f t="shared" si="84"/>
        <v>401.5</v>
      </c>
      <c r="BI424" s="3">
        <v>790</v>
      </c>
      <c r="BJ424" s="3">
        <v>804</v>
      </c>
      <c r="BK424" s="2">
        <f t="shared" si="85"/>
        <v>810.75</v>
      </c>
      <c r="BL424" s="3">
        <v>481</v>
      </c>
      <c r="BM424" s="3">
        <v>481</v>
      </c>
      <c r="BN424" s="2">
        <f t="shared" si="86"/>
        <v>482.5</v>
      </c>
      <c r="BO424" s="3">
        <v>762</v>
      </c>
      <c r="BP424" s="3">
        <v>776</v>
      </c>
      <c r="BQ424" s="2">
        <f t="shared" si="87"/>
        <v>782.25</v>
      </c>
    </row>
    <row r="425" spans="1:69" s="9" customFormat="1" x14ac:dyDescent="0.2">
      <c r="A425" s="11">
        <v>2017</v>
      </c>
      <c r="B425" s="11">
        <v>4</v>
      </c>
      <c r="C425" s="11">
        <v>694</v>
      </c>
      <c r="D425" s="11"/>
      <c r="E425" s="96"/>
      <c r="F425" s="11"/>
      <c r="G425" s="11">
        <v>614</v>
      </c>
      <c r="H425" s="11"/>
      <c r="I425" s="11"/>
      <c r="J425" s="11">
        <v>553</v>
      </c>
      <c r="K425" s="11"/>
      <c r="L425" s="11"/>
      <c r="M425" s="11">
        <v>400</v>
      </c>
      <c r="N425" s="11"/>
      <c r="O425" s="11"/>
      <c r="P425" s="11">
        <v>537</v>
      </c>
      <c r="Q425" s="11"/>
      <c r="R425" s="11"/>
      <c r="S425" s="11">
        <v>441</v>
      </c>
      <c r="T425" s="11"/>
      <c r="U425" s="11"/>
      <c r="V425" s="11">
        <v>530</v>
      </c>
      <c r="W425" s="11"/>
      <c r="X425" s="11"/>
      <c r="Y425" s="11">
        <v>641</v>
      </c>
      <c r="Z425" s="11"/>
      <c r="AA425" s="11"/>
      <c r="AB425" s="11">
        <v>695</v>
      </c>
      <c r="AC425" s="11"/>
      <c r="AD425" s="11"/>
      <c r="AE425" s="11">
        <v>441</v>
      </c>
      <c r="AF425" s="11"/>
      <c r="AG425" s="11"/>
      <c r="AH425" s="11">
        <v>835</v>
      </c>
      <c r="AI425" s="11"/>
      <c r="AJ425" s="11"/>
      <c r="AK425" s="11">
        <v>759</v>
      </c>
      <c r="AL425" s="11"/>
      <c r="AM425" s="11"/>
      <c r="AN425" s="11">
        <v>502</v>
      </c>
      <c r="AO425" s="11"/>
      <c r="AP425" s="11"/>
      <c r="AQ425" s="11">
        <v>641</v>
      </c>
      <c r="AR425" s="11"/>
      <c r="AS425" s="11"/>
      <c r="AT425" s="11">
        <v>657</v>
      </c>
      <c r="AU425" s="11"/>
      <c r="AV425" s="11"/>
      <c r="AW425" s="11">
        <v>660</v>
      </c>
      <c r="AX425" s="11"/>
      <c r="AY425" s="11"/>
      <c r="AZ425" s="11">
        <v>590</v>
      </c>
      <c r="BA425" s="11"/>
      <c r="BB425" s="11"/>
      <c r="BC425" s="11">
        <v>484</v>
      </c>
      <c r="BD425" s="11"/>
      <c r="BE425" s="11"/>
      <c r="BF425" s="11">
        <v>442</v>
      </c>
      <c r="BG425" s="11"/>
      <c r="BH425" s="11"/>
      <c r="BI425" s="11">
        <v>845</v>
      </c>
      <c r="BJ425" s="11"/>
      <c r="BK425" s="11"/>
      <c r="BL425" s="11">
        <v>487</v>
      </c>
      <c r="BM425" s="11"/>
      <c r="BN425" s="11"/>
      <c r="BO425" s="11">
        <v>815</v>
      </c>
      <c r="BP425" s="11"/>
      <c r="BQ425" s="11"/>
    </row>
    <row r="426" spans="1:69" x14ac:dyDescent="0.2">
      <c r="A426" s="2">
        <v>1912</v>
      </c>
      <c r="B426" s="2">
        <v>5</v>
      </c>
      <c r="C426" s="2">
        <v>0</v>
      </c>
      <c r="D426" s="2">
        <v>0</v>
      </c>
      <c r="E426" s="2">
        <v>10</v>
      </c>
      <c r="F426" s="2"/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9</v>
      </c>
      <c r="P426" s="2">
        <v>0</v>
      </c>
      <c r="Q426" s="2">
        <v>0</v>
      </c>
      <c r="R426" s="2">
        <v>13</v>
      </c>
      <c r="S426" s="2">
        <v>0</v>
      </c>
      <c r="T426" s="2">
        <v>0</v>
      </c>
      <c r="U426" s="2">
        <v>10</v>
      </c>
      <c r="V426" s="2">
        <v>0</v>
      </c>
      <c r="W426" s="2">
        <v>0</v>
      </c>
      <c r="X426" s="2">
        <v>13</v>
      </c>
      <c r="Y426" s="2">
        <v>0</v>
      </c>
      <c r="Z426" s="2">
        <v>0</v>
      </c>
      <c r="AA426" s="2">
        <v>14</v>
      </c>
      <c r="AB426" s="2">
        <v>0</v>
      </c>
      <c r="AC426" s="2">
        <v>0</v>
      </c>
      <c r="AD426" s="2">
        <v>13</v>
      </c>
      <c r="AE426" s="2">
        <v>0</v>
      </c>
      <c r="AF426" s="2">
        <v>0</v>
      </c>
      <c r="AG426" s="2">
        <v>10</v>
      </c>
      <c r="AH426" s="2">
        <v>0</v>
      </c>
      <c r="AI426" s="2">
        <v>0</v>
      </c>
      <c r="AJ426" s="2">
        <v>13</v>
      </c>
      <c r="AK426" s="2">
        <v>0</v>
      </c>
      <c r="AL426" s="2">
        <v>0</v>
      </c>
      <c r="AM426" s="2">
        <v>10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14</v>
      </c>
      <c r="AT426" s="2">
        <v>0</v>
      </c>
      <c r="AU426" s="2">
        <v>0</v>
      </c>
      <c r="AV426" s="2">
        <v>12</v>
      </c>
      <c r="AW426" s="2">
        <v>0</v>
      </c>
      <c r="AX426" s="2">
        <v>0</v>
      </c>
      <c r="AY426" s="2">
        <v>12</v>
      </c>
      <c r="AZ426" s="2">
        <v>0</v>
      </c>
      <c r="BA426" s="2">
        <v>0</v>
      </c>
      <c r="BB426" s="2">
        <v>8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17</v>
      </c>
      <c r="BI426" s="2">
        <v>0</v>
      </c>
      <c r="BJ426" s="2">
        <v>0</v>
      </c>
      <c r="BK426" s="2">
        <v>9</v>
      </c>
      <c r="BL426" s="2">
        <v>0</v>
      </c>
      <c r="BM426" s="2">
        <v>0</v>
      </c>
      <c r="BN426" s="2">
        <v>24</v>
      </c>
      <c r="BO426" s="2">
        <v>0</v>
      </c>
      <c r="BP426" s="2">
        <v>0</v>
      </c>
      <c r="BQ426" s="2">
        <v>9</v>
      </c>
    </row>
    <row r="427" spans="1:69" x14ac:dyDescent="0.2">
      <c r="A427" s="2">
        <v>1913</v>
      </c>
      <c r="B427" s="2">
        <v>5</v>
      </c>
      <c r="C427" s="2">
        <v>0</v>
      </c>
      <c r="D427" s="2">
        <v>0</v>
      </c>
      <c r="E427" s="2">
        <v>10</v>
      </c>
      <c r="F427" s="2"/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9</v>
      </c>
      <c r="P427" s="2">
        <v>0</v>
      </c>
      <c r="Q427" s="2">
        <v>0</v>
      </c>
      <c r="R427" s="2">
        <v>14</v>
      </c>
      <c r="S427" s="2">
        <v>0</v>
      </c>
      <c r="T427" s="2">
        <v>0</v>
      </c>
      <c r="U427" s="2">
        <v>10</v>
      </c>
      <c r="V427" s="2">
        <v>0</v>
      </c>
      <c r="W427" s="2">
        <v>0</v>
      </c>
      <c r="X427" s="2">
        <v>14</v>
      </c>
      <c r="Y427" s="2">
        <v>0</v>
      </c>
      <c r="Z427" s="2">
        <v>0</v>
      </c>
      <c r="AA427" s="2">
        <v>14</v>
      </c>
      <c r="AB427" s="2">
        <v>0</v>
      </c>
      <c r="AC427" s="2">
        <v>0</v>
      </c>
      <c r="AD427" s="2">
        <v>13</v>
      </c>
      <c r="AE427" s="2">
        <v>0</v>
      </c>
      <c r="AF427" s="2">
        <v>0</v>
      </c>
      <c r="AG427" s="2">
        <v>10</v>
      </c>
      <c r="AH427" s="2">
        <v>0</v>
      </c>
      <c r="AI427" s="2">
        <v>0</v>
      </c>
      <c r="AJ427" s="2">
        <v>13</v>
      </c>
      <c r="AK427" s="2">
        <v>0</v>
      </c>
      <c r="AL427" s="2">
        <v>0</v>
      </c>
      <c r="AM427" s="2">
        <v>10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14</v>
      </c>
      <c r="AT427" s="2">
        <v>0</v>
      </c>
      <c r="AU427" s="2">
        <v>0</v>
      </c>
      <c r="AV427" s="2">
        <v>13</v>
      </c>
      <c r="AW427" s="2">
        <v>0</v>
      </c>
      <c r="AX427" s="2">
        <v>0</v>
      </c>
      <c r="AY427" s="2">
        <v>12</v>
      </c>
      <c r="AZ427" s="2">
        <v>0</v>
      </c>
      <c r="BA427" s="2">
        <v>0</v>
      </c>
      <c r="BB427" s="2">
        <v>8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18</v>
      </c>
      <c r="BI427" s="2">
        <v>0</v>
      </c>
      <c r="BJ427" s="2">
        <v>0</v>
      </c>
      <c r="BK427" s="2">
        <v>9</v>
      </c>
      <c r="BL427" s="2">
        <v>0</v>
      </c>
      <c r="BM427" s="2">
        <v>0</v>
      </c>
      <c r="BN427" s="2">
        <v>25</v>
      </c>
      <c r="BO427" s="2">
        <v>0</v>
      </c>
      <c r="BP427" s="2">
        <v>0</v>
      </c>
      <c r="BQ427" s="2">
        <v>9</v>
      </c>
    </row>
    <row r="428" spans="1:69" x14ac:dyDescent="0.2">
      <c r="A428" s="2">
        <v>1914</v>
      </c>
      <c r="B428" s="2">
        <v>5</v>
      </c>
      <c r="C428" s="2">
        <v>0</v>
      </c>
      <c r="D428" s="2">
        <v>0</v>
      </c>
      <c r="E428" s="2">
        <v>10</v>
      </c>
      <c r="F428" s="2"/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9</v>
      </c>
      <c r="P428" s="2">
        <v>0</v>
      </c>
      <c r="Q428" s="2">
        <v>0</v>
      </c>
      <c r="R428" s="2">
        <v>14</v>
      </c>
      <c r="S428" s="2">
        <v>0</v>
      </c>
      <c r="T428" s="2">
        <v>0</v>
      </c>
      <c r="U428" s="2">
        <v>10</v>
      </c>
      <c r="V428" s="2">
        <v>0</v>
      </c>
      <c r="W428" s="2">
        <v>0</v>
      </c>
      <c r="X428" s="2">
        <v>14</v>
      </c>
      <c r="Y428" s="2">
        <v>0</v>
      </c>
      <c r="Z428" s="2">
        <v>0</v>
      </c>
      <c r="AA428" s="2">
        <v>14</v>
      </c>
      <c r="AB428" s="2">
        <v>0</v>
      </c>
      <c r="AC428" s="2">
        <v>0</v>
      </c>
      <c r="AD428" s="2">
        <v>14</v>
      </c>
      <c r="AE428" s="2">
        <v>0</v>
      </c>
      <c r="AF428" s="2">
        <v>0</v>
      </c>
      <c r="AG428" s="2">
        <v>10</v>
      </c>
      <c r="AH428" s="2">
        <v>0</v>
      </c>
      <c r="AI428" s="2">
        <v>0</v>
      </c>
      <c r="AJ428" s="2">
        <v>12</v>
      </c>
      <c r="AK428" s="2">
        <v>0</v>
      </c>
      <c r="AL428" s="2">
        <v>0</v>
      </c>
      <c r="AM428" s="2">
        <v>10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14</v>
      </c>
      <c r="AT428" s="2">
        <v>0</v>
      </c>
      <c r="AU428" s="2">
        <v>0</v>
      </c>
      <c r="AV428" s="2">
        <v>13</v>
      </c>
      <c r="AW428" s="2">
        <v>0</v>
      </c>
      <c r="AX428" s="2">
        <v>0</v>
      </c>
      <c r="AY428" s="2">
        <v>13</v>
      </c>
      <c r="AZ428" s="2">
        <v>0</v>
      </c>
      <c r="BA428" s="2">
        <v>0</v>
      </c>
      <c r="BB428" s="2">
        <v>8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18</v>
      </c>
      <c r="BI428" s="2">
        <v>0</v>
      </c>
      <c r="BJ428" s="2">
        <v>0</v>
      </c>
      <c r="BK428" s="2">
        <v>9</v>
      </c>
      <c r="BL428" s="2">
        <v>0</v>
      </c>
      <c r="BM428" s="2">
        <v>0</v>
      </c>
      <c r="BN428" s="2">
        <v>25</v>
      </c>
      <c r="BO428" s="2">
        <v>0</v>
      </c>
      <c r="BP428" s="2">
        <v>0</v>
      </c>
      <c r="BQ428" s="2">
        <v>10</v>
      </c>
    </row>
    <row r="429" spans="1:69" x14ac:dyDescent="0.2">
      <c r="A429" s="2">
        <v>1915</v>
      </c>
      <c r="B429" s="2">
        <v>5</v>
      </c>
      <c r="C429" s="2">
        <v>0</v>
      </c>
      <c r="D429" s="2">
        <v>0</v>
      </c>
      <c r="E429" s="2">
        <v>11</v>
      </c>
      <c r="F429" s="2"/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9</v>
      </c>
      <c r="P429" s="2">
        <v>0</v>
      </c>
      <c r="Q429" s="2">
        <v>0</v>
      </c>
      <c r="R429" s="2">
        <v>14</v>
      </c>
      <c r="S429" s="2">
        <v>0</v>
      </c>
      <c r="T429" s="2">
        <v>0</v>
      </c>
      <c r="U429" s="2">
        <v>11</v>
      </c>
      <c r="V429" s="2">
        <v>0</v>
      </c>
      <c r="W429" s="2">
        <v>0</v>
      </c>
      <c r="X429" s="2">
        <v>14</v>
      </c>
      <c r="Y429" s="2">
        <v>0</v>
      </c>
      <c r="Z429" s="2">
        <v>0</v>
      </c>
      <c r="AA429" s="2">
        <v>13</v>
      </c>
      <c r="AB429" s="2">
        <v>0</v>
      </c>
      <c r="AC429" s="2">
        <v>0</v>
      </c>
      <c r="AD429" s="2">
        <v>14</v>
      </c>
      <c r="AE429" s="2">
        <v>0</v>
      </c>
      <c r="AF429" s="2">
        <v>0</v>
      </c>
      <c r="AG429" s="2">
        <v>11</v>
      </c>
      <c r="AH429" s="2">
        <v>0</v>
      </c>
      <c r="AI429" s="2">
        <v>0</v>
      </c>
      <c r="AJ429" s="2">
        <v>13</v>
      </c>
      <c r="AK429" s="2">
        <v>0</v>
      </c>
      <c r="AL429" s="2">
        <v>0</v>
      </c>
      <c r="AM429" s="2">
        <v>11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13</v>
      </c>
      <c r="AT429" s="2">
        <v>0</v>
      </c>
      <c r="AU429" s="2">
        <v>0</v>
      </c>
      <c r="AV429" s="2">
        <v>13</v>
      </c>
      <c r="AW429" s="2">
        <v>0</v>
      </c>
      <c r="AX429" s="2">
        <v>0</v>
      </c>
      <c r="AY429" s="2">
        <v>13</v>
      </c>
      <c r="AZ429" s="2">
        <v>0</v>
      </c>
      <c r="BA429" s="2">
        <v>0</v>
      </c>
      <c r="BB429" s="2">
        <v>8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18</v>
      </c>
      <c r="BI429" s="2">
        <v>0</v>
      </c>
      <c r="BJ429" s="2">
        <v>0</v>
      </c>
      <c r="BK429" s="2">
        <v>10</v>
      </c>
      <c r="BL429" s="2">
        <v>0</v>
      </c>
      <c r="BM429" s="2">
        <v>0</v>
      </c>
      <c r="BN429" s="2">
        <v>25</v>
      </c>
      <c r="BO429" s="2">
        <v>0</v>
      </c>
      <c r="BP429" s="2">
        <v>0</v>
      </c>
      <c r="BQ429" s="2">
        <v>10</v>
      </c>
    </row>
    <row r="430" spans="1:69" x14ac:dyDescent="0.2">
      <c r="A430" s="2">
        <v>1916</v>
      </c>
      <c r="B430" s="2">
        <v>5</v>
      </c>
      <c r="C430" s="2">
        <v>0</v>
      </c>
      <c r="D430" s="2">
        <v>0</v>
      </c>
      <c r="E430" s="2">
        <v>13</v>
      </c>
      <c r="F430" s="2"/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11</v>
      </c>
      <c r="P430" s="2">
        <v>0</v>
      </c>
      <c r="Q430" s="2">
        <v>0</v>
      </c>
      <c r="R430" s="2">
        <v>17</v>
      </c>
      <c r="S430" s="2">
        <v>0</v>
      </c>
      <c r="T430" s="2">
        <v>0</v>
      </c>
      <c r="U430" s="2">
        <v>14</v>
      </c>
      <c r="V430" s="2">
        <v>0</v>
      </c>
      <c r="W430" s="2">
        <v>0</v>
      </c>
      <c r="X430" s="2">
        <v>17</v>
      </c>
      <c r="Y430" s="2">
        <v>0</v>
      </c>
      <c r="Z430" s="2">
        <v>0</v>
      </c>
      <c r="AA430" s="2">
        <v>15</v>
      </c>
      <c r="AB430" s="2">
        <v>0</v>
      </c>
      <c r="AC430" s="2">
        <v>0</v>
      </c>
      <c r="AD430" s="2">
        <v>15</v>
      </c>
      <c r="AE430" s="2">
        <v>0</v>
      </c>
      <c r="AF430" s="2">
        <v>0</v>
      </c>
      <c r="AG430" s="2">
        <v>14</v>
      </c>
      <c r="AH430" s="2">
        <v>0</v>
      </c>
      <c r="AI430" s="2">
        <v>0</v>
      </c>
      <c r="AJ430" s="2">
        <v>15</v>
      </c>
      <c r="AK430" s="2">
        <v>0</v>
      </c>
      <c r="AL430" s="2">
        <v>0</v>
      </c>
      <c r="AM430" s="2">
        <v>12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15</v>
      </c>
      <c r="AT430" s="2">
        <v>0</v>
      </c>
      <c r="AU430" s="2">
        <v>0</v>
      </c>
      <c r="AV430" s="2">
        <v>15</v>
      </c>
      <c r="AW430" s="2">
        <v>0</v>
      </c>
      <c r="AX430" s="2">
        <v>0</v>
      </c>
      <c r="AY430" s="2">
        <v>14</v>
      </c>
      <c r="AZ430" s="2">
        <v>0</v>
      </c>
      <c r="BA430" s="2">
        <v>0</v>
      </c>
      <c r="BB430" s="2">
        <v>9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19</v>
      </c>
      <c r="BI430" s="2">
        <v>0</v>
      </c>
      <c r="BJ430" s="2">
        <v>0</v>
      </c>
      <c r="BK430" s="2">
        <v>11</v>
      </c>
      <c r="BL430" s="2">
        <v>0</v>
      </c>
      <c r="BM430" s="2">
        <v>0</v>
      </c>
      <c r="BN430" s="2">
        <v>26</v>
      </c>
      <c r="BO430" s="2">
        <v>0</v>
      </c>
      <c r="BP430" s="2">
        <v>0</v>
      </c>
      <c r="BQ430" s="2">
        <v>11</v>
      </c>
    </row>
    <row r="431" spans="1:69" x14ac:dyDescent="0.2">
      <c r="A431" s="2">
        <v>1917</v>
      </c>
      <c r="B431" s="2">
        <v>5</v>
      </c>
      <c r="C431" s="2">
        <v>0</v>
      </c>
      <c r="D431" s="2">
        <v>0</v>
      </c>
      <c r="E431" s="2">
        <v>18</v>
      </c>
      <c r="F431" s="2"/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14</v>
      </c>
      <c r="P431" s="2">
        <v>0</v>
      </c>
      <c r="Q431" s="2">
        <v>0</v>
      </c>
      <c r="R431" s="2">
        <v>23</v>
      </c>
      <c r="S431" s="2">
        <v>0</v>
      </c>
      <c r="T431" s="2">
        <v>0</v>
      </c>
      <c r="U431" s="2">
        <v>21</v>
      </c>
      <c r="V431" s="2">
        <v>0</v>
      </c>
      <c r="W431" s="2">
        <v>0</v>
      </c>
      <c r="X431" s="2">
        <v>23</v>
      </c>
      <c r="Y431" s="2">
        <v>0</v>
      </c>
      <c r="Z431" s="2">
        <v>0</v>
      </c>
      <c r="AA431" s="2">
        <v>18</v>
      </c>
      <c r="AB431" s="2">
        <v>0</v>
      </c>
      <c r="AC431" s="2">
        <v>0</v>
      </c>
      <c r="AD431" s="2">
        <v>19</v>
      </c>
      <c r="AE431" s="2">
        <v>0</v>
      </c>
      <c r="AF431" s="2">
        <v>0</v>
      </c>
      <c r="AG431" s="2">
        <v>21</v>
      </c>
      <c r="AH431" s="2">
        <v>0</v>
      </c>
      <c r="AI431" s="2">
        <v>0</v>
      </c>
      <c r="AJ431" s="2">
        <v>23</v>
      </c>
      <c r="AK431" s="2">
        <v>0</v>
      </c>
      <c r="AL431" s="2">
        <v>0</v>
      </c>
      <c r="AM431" s="2">
        <v>17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18</v>
      </c>
      <c r="AT431" s="2">
        <v>0</v>
      </c>
      <c r="AU431" s="2">
        <v>0</v>
      </c>
      <c r="AV431" s="2">
        <v>18</v>
      </c>
      <c r="AW431" s="2">
        <v>0</v>
      </c>
      <c r="AX431" s="2">
        <v>0</v>
      </c>
      <c r="AY431" s="2">
        <v>18</v>
      </c>
      <c r="AZ431" s="2">
        <v>0</v>
      </c>
      <c r="BA431" s="2">
        <v>0</v>
      </c>
      <c r="BB431" s="2">
        <v>12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23</v>
      </c>
      <c r="BI431" s="2">
        <v>0</v>
      </c>
      <c r="BJ431" s="2">
        <v>0</v>
      </c>
      <c r="BK431" s="2">
        <v>16</v>
      </c>
      <c r="BL431" s="2">
        <v>0</v>
      </c>
      <c r="BM431" s="2">
        <v>0</v>
      </c>
      <c r="BN431" s="2">
        <v>31</v>
      </c>
      <c r="BO431" s="2">
        <v>0</v>
      </c>
      <c r="BP431" s="2">
        <v>0</v>
      </c>
      <c r="BQ431" s="2">
        <v>16</v>
      </c>
    </row>
    <row r="432" spans="1:69" x14ac:dyDescent="0.2">
      <c r="A432" s="2">
        <v>1918</v>
      </c>
      <c r="B432" s="2">
        <v>5</v>
      </c>
      <c r="C432" s="2">
        <v>0</v>
      </c>
      <c r="D432" s="2">
        <v>0</v>
      </c>
      <c r="E432" s="2">
        <v>20</v>
      </c>
      <c r="F432" s="2"/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16</v>
      </c>
      <c r="P432" s="2">
        <v>0</v>
      </c>
      <c r="Q432" s="2">
        <v>0</v>
      </c>
      <c r="R432" s="2">
        <v>24</v>
      </c>
      <c r="S432" s="2">
        <v>0</v>
      </c>
      <c r="T432" s="2">
        <v>0</v>
      </c>
      <c r="U432" s="2">
        <v>22</v>
      </c>
      <c r="V432" s="2">
        <v>0</v>
      </c>
      <c r="W432" s="2">
        <v>0</v>
      </c>
      <c r="X432" s="2">
        <v>24</v>
      </c>
      <c r="Y432" s="2">
        <v>0</v>
      </c>
      <c r="Z432" s="2">
        <v>0</v>
      </c>
      <c r="AA432" s="2">
        <v>23</v>
      </c>
      <c r="AB432" s="2">
        <v>0</v>
      </c>
      <c r="AC432" s="2">
        <v>0</v>
      </c>
      <c r="AD432" s="2">
        <v>25</v>
      </c>
      <c r="AE432" s="2">
        <v>0</v>
      </c>
      <c r="AF432" s="2">
        <v>0</v>
      </c>
      <c r="AG432" s="2">
        <v>22</v>
      </c>
      <c r="AH432" s="2">
        <v>0</v>
      </c>
      <c r="AI432" s="2">
        <v>0</v>
      </c>
      <c r="AJ432" s="2">
        <v>26</v>
      </c>
      <c r="AK432" s="2">
        <v>0</v>
      </c>
      <c r="AL432" s="2">
        <v>0</v>
      </c>
      <c r="AM432" s="2">
        <v>19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23</v>
      </c>
      <c r="AT432" s="2">
        <v>0</v>
      </c>
      <c r="AU432" s="2">
        <v>0</v>
      </c>
      <c r="AV432" s="2">
        <v>24</v>
      </c>
      <c r="AW432" s="2">
        <v>0</v>
      </c>
      <c r="AX432" s="2">
        <v>0</v>
      </c>
      <c r="AY432" s="2">
        <v>23</v>
      </c>
      <c r="AZ432" s="2">
        <v>0</v>
      </c>
      <c r="BA432" s="2">
        <v>0</v>
      </c>
      <c r="BB432" s="2">
        <v>13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33</v>
      </c>
      <c r="BI432" s="2">
        <v>0</v>
      </c>
      <c r="BJ432" s="2">
        <v>0</v>
      </c>
      <c r="BK432" s="2">
        <v>18</v>
      </c>
      <c r="BL432" s="2">
        <v>0</v>
      </c>
      <c r="BM432" s="2">
        <v>0</v>
      </c>
      <c r="BN432" s="2">
        <v>47</v>
      </c>
      <c r="BO432" s="2">
        <v>0</v>
      </c>
      <c r="BP432" s="2">
        <v>0</v>
      </c>
      <c r="BQ432" s="2">
        <v>18</v>
      </c>
    </row>
    <row r="433" spans="1:69" x14ac:dyDescent="0.2">
      <c r="A433" s="2">
        <v>1919</v>
      </c>
      <c r="B433" s="2">
        <v>5</v>
      </c>
      <c r="C433" s="2">
        <v>0</v>
      </c>
      <c r="D433" s="2">
        <v>0</v>
      </c>
      <c r="E433" s="2">
        <v>20</v>
      </c>
      <c r="F433" s="2"/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17</v>
      </c>
      <c r="P433" s="2">
        <v>0</v>
      </c>
      <c r="Q433" s="2">
        <v>0</v>
      </c>
      <c r="R433" s="2">
        <v>25</v>
      </c>
      <c r="S433" s="2">
        <v>0</v>
      </c>
      <c r="T433" s="2">
        <v>0</v>
      </c>
      <c r="U433" s="2">
        <v>21</v>
      </c>
      <c r="V433" s="2">
        <v>0</v>
      </c>
      <c r="W433" s="2">
        <v>0</v>
      </c>
      <c r="X433" s="2">
        <v>24</v>
      </c>
      <c r="Y433" s="2">
        <v>0</v>
      </c>
      <c r="Z433" s="2">
        <v>0</v>
      </c>
      <c r="AA433" s="2">
        <v>22</v>
      </c>
      <c r="AB433" s="2">
        <v>0</v>
      </c>
      <c r="AC433" s="2">
        <v>0</v>
      </c>
      <c r="AD433" s="2">
        <v>25</v>
      </c>
      <c r="AE433" s="2">
        <v>0</v>
      </c>
      <c r="AF433" s="2">
        <v>0</v>
      </c>
      <c r="AG433" s="2">
        <v>21</v>
      </c>
      <c r="AH433" s="2">
        <v>0</v>
      </c>
      <c r="AI433" s="2">
        <v>0</v>
      </c>
      <c r="AJ433" s="2">
        <v>27</v>
      </c>
      <c r="AK433" s="2">
        <v>0</v>
      </c>
      <c r="AL433" s="2">
        <v>0</v>
      </c>
      <c r="AM433" s="2">
        <v>19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22</v>
      </c>
      <c r="AT433" s="2">
        <v>0</v>
      </c>
      <c r="AU433" s="2">
        <v>0</v>
      </c>
      <c r="AV433" s="2">
        <v>24</v>
      </c>
      <c r="AW433" s="2">
        <v>0</v>
      </c>
      <c r="AX433" s="2">
        <v>0</v>
      </c>
      <c r="AY433" s="2">
        <v>24</v>
      </c>
      <c r="AZ433" s="2">
        <v>0</v>
      </c>
      <c r="BA433" s="2">
        <v>0</v>
      </c>
      <c r="BB433" s="2">
        <v>15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33</v>
      </c>
      <c r="BI433" s="2">
        <v>0</v>
      </c>
      <c r="BJ433" s="2">
        <v>0</v>
      </c>
      <c r="BK433" s="2">
        <v>19</v>
      </c>
      <c r="BL433" s="2">
        <v>0</v>
      </c>
      <c r="BM433" s="2">
        <v>0</v>
      </c>
      <c r="BN433" s="2">
        <v>46</v>
      </c>
      <c r="BO433" s="2">
        <v>0</v>
      </c>
      <c r="BP433" s="2">
        <v>0</v>
      </c>
      <c r="BQ433" s="2">
        <v>18</v>
      </c>
    </row>
    <row r="434" spans="1:69" x14ac:dyDescent="0.2">
      <c r="A434" s="2">
        <v>1920</v>
      </c>
      <c r="B434" s="2">
        <v>5</v>
      </c>
      <c r="C434" s="2">
        <v>0</v>
      </c>
      <c r="D434" s="2">
        <v>0</v>
      </c>
      <c r="E434" s="2">
        <v>22</v>
      </c>
      <c r="F434" s="2"/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18</v>
      </c>
      <c r="P434" s="2">
        <v>0</v>
      </c>
      <c r="Q434" s="2">
        <v>0</v>
      </c>
      <c r="R434" s="2">
        <v>25</v>
      </c>
      <c r="S434" s="2">
        <v>0</v>
      </c>
      <c r="T434" s="2">
        <v>0</v>
      </c>
      <c r="U434" s="2">
        <v>23</v>
      </c>
      <c r="V434" s="2">
        <v>0</v>
      </c>
      <c r="W434" s="2">
        <v>0</v>
      </c>
      <c r="X434" s="2">
        <v>24</v>
      </c>
      <c r="Y434" s="2">
        <v>0</v>
      </c>
      <c r="Z434" s="2">
        <v>0</v>
      </c>
      <c r="AA434" s="2">
        <v>24</v>
      </c>
      <c r="AB434" s="2">
        <v>0</v>
      </c>
      <c r="AC434" s="2">
        <v>0</v>
      </c>
      <c r="AD434" s="2">
        <v>25</v>
      </c>
      <c r="AE434" s="2">
        <v>0</v>
      </c>
      <c r="AF434" s="2">
        <v>0</v>
      </c>
      <c r="AG434" s="2">
        <v>23</v>
      </c>
      <c r="AH434" s="2">
        <v>0</v>
      </c>
      <c r="AI434" s="2">
        <v>0</v>
      </c>
      <c r="AJ434" s="2">
        <v>31</v>
      </c>
      <c r="AK434" s="2">
        <v>0</v>
      </c>
      <c r="AL434" s="2">
        <v>0</v>
      </c>
      <c r="AM434" s="2">
        <v>19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24</v>
      </c>
      <c r="AT434" s="2">
        <v>0</v>
      </c>
      <c r="AU434" s="2">
        <v>0</v>
      </c>
      <c r="AV434" s="2">
        <v>24</v>
      </c>
      <c r="AW434" s="2">
        <v>0</v>
      </c>
      <c r="AX434" s="2">
        <v>0</v>
      </c>
      <c r="AY434" s="2">
        <v>24</v>
      </c>
      <c r="AZ434" s="2">
        <v>0</v>
      </c>
      <c r="BA434" s="2">
        <v>0</v>
      </c>
      <c r="BB434" s="2">
        <v>15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32</v>
      </c>
      <c r="BI434" s="2">
        <v>0</v>
      </c>
      <c r="BJ434" s="2">
        <v>0</v>
      </c>
      <c r="BK434" s="2">
        <v>20</v>
      </c>
      <c r="BL434" s="2">
        <v>0</v>
      </c>
      <c r="BM434" s="2">
        <v>0</v>
      </c>
      <c r="BN434" s="2">
        <v>45</v>
      </c>
      <c r="BO434" s="2">
        <v>0</v>
      </c>
      <c r="BP434" s="2">
        <v>0</v>
      </c>
      <c r="BQ434" s="2">
        <v>19</v>
      </c>
    </row>
    <row r="435" spans="1:69" x14ac:dyDescent="0.2">
      <c r="A435" s="2">
        <v>1921</v>
      </c>
      <c r="B435" s="2">
        <v>5</v>
      </c>
      <c r="C435" s="2">
        <v>0</v>
      </c>
      <c r="D435" s="2">
        <v>0</v>
      </c>
      <c r="E435" s="2">
        <v>21</v>
      </c>
      <c r="F435" s="2"/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16</v>
      </c>
      <c r="P435" s="2">
        <v>0</v>
      </c>
      <c r="Q435" s="2">
        <v>0</v>
      </c>
      <c r="R435" s="2">
        <v>25</v>
      </c>
      <c r="S435" s="2">
        <v>0</v>
      </c>
      <c r="T435" s="2">
        <v>0</v>
      </c>
      <c r="U435" s="2">
        <v>20</v>
      </c>
      <c r="V435" s="2">
        <v>0</v>
      </c>
      <c r="W435" s="2">
        <v>0</v>
      </c>
      <c r="X435" s="2">
        <v>25</v>
      </c>
      <c r="Y435" s="2">
        <v>0</v>
      </c>
      <c r="Z435" s="2">
        <v>0</v>
      </c>
      <c r="AA435" s="2">
        <v>22</v>
      </c>
      <c r="AB435" s="2">
        <v>0</v>
      </c>
      <c r="AC435" s="2">
        <v>0</v>
      </c>
      <c r="AD435" s="2">
        <v>25</v>
      </c>
      <c r="AE435" s="2">
        <v>0</v>
      </c>
      <c r="AF435" s="2">
        <v>0</v>
      </c>
      <c r="AG435" s="2">
        <v>20</v>
      </c>
      <c r="AH435" s="2">
        <v>0</v>
      </c>
      <c r="AI435" s="2">
        <v>0</v>
      </c>
      <c r="AJ435" s="2">
        <v>27</v>
      </c>
      <c r="AK435" s="2">
        <v>0</v>
      </c>
      <c r="AL435" s="2">
        <v>0</v>
      </c>
      <c r="AM435" s="2">
        <v>19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22</v>
      </c>
      <c r="AT435" s="2">
        <v>0</v>
      </c>
      <c r="AU435" s="2">
        <v>0</v>
      </c>
      <c r="AV435" s="2">
        <v>24</v>
      </c>
      <c r="AW435" s="2">
        <v>0</v>
      </c>
      <c r="AX435" s="2">
        <v>0</v>
      </c>
      <c r="AY435" s="2">
        <v>24</v>
      </c>
      <c r="AZ435" s="2">
        <v>0</v>
      </c>
      <c r="BA435" s="2">
        <v>0</v>
      </c>
      <c r="BB435" s="2">
        <v>16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33</v>
      </c>
      <c r="BI435" s="2">
        <v>0</v>
      </c>
      <c r="BJ435" s="2">
        <v>0</v>
      </c>
      <c r="BK435" s="2">
        <v>20</v>
      </c>
      <c r="BL435" s="2">
        <v>0</v>
      </c>
      <c r="BM435" s="2">
        <v>0</v>
      </c>
      <c r="BN435" s="2">
        <v>45</v>
      </c>
      <c r="BO435" s="2">
        <v>0</v>
      </c>
      <c r="BP435" s="2">
        <v>0</v>
      </c>
      <c r="BQ435" s="2">
        <v>19</v>
      </c>
    </row>
    <row r="436" spans="1:69" x14ac:dyDescent="0.2">
      <c r="A436" s="2">
        <v>1922</v>
      </c>
      <c r="B436" s="2">
        <v>5</v>
      </c>
      <c r="C436" s="2">
        <v>0</v>
      </c>
      <c r="D436" s="2">
        <v>0</v>
      </c>
      <c r="E436" s="2">
        <v>19</v>
      </c>
      <c r="F436" s="2"/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15</v>
      </c>
      <c r="P436" s="2">
        <v>0</v>
      </c>
      <c r="Q436" s="2">
        <v>0</v>
      </c>
      <c r="R436" s="2">
        <v>24</v>
      </c>
      <c r="S436" s="2">
        <v>0</v>
      </c>
      <c r="T436" s="2">
        <v>0</v>
      </c>
      <c r="U436" s="2">
        <v>19</v>
      </c>
      <c r="V436" s="2">
        <v>0</v>
      </c>
      <c r="W436" s="2">
        <v>0</v>
      </c>
      <c r="X436" s="2">
        <v>24</v>
      </c>
      <c r="Y436" s="2">
        <v>0</v>
      </c>
      <c r="Z436" s="2">
        <v>0</v>
      </c>
      <c r="AA436" s="2">
        <v>21</v>
      </c>
      <c r="AB436" s="2">
        <v>0</v>
      </c>
      <c r="AC436" s="2">
        <v>0</v>
      </c>
      <c r="AD436" s="2">
        <v>24</v>
      </c>
      <c r="AE436" s="2">
        <v>0</v>
      </c>
      <c r="AF436" s="2">
        <v>0</v>
      </c>
      <c r="AG436" s="2">
        <v>19</v>
      </c>
      <c r="AH436" s="2">
        <v>0</v>
      </c>
      <c r="AI436" s="2">
        <v>0</v>
      </c>
      <c r="AJ436" s="2">
        <v>24</v>
      </c>
      <c r="AK436" s="2">
        <v>0</v>
      </c>
      <c r="AL436" s="2">
        <v>0</v>
      </c>
      <c r="AM436" s="2">
        <v>19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21</v>
      </c>
      <c r="AT436" s="2">
        <v>0</v>
      </c>
      <c r="AU436" s="2">
        <v>0</v>
      </c>
      <c r="AV436" s="2">
        <v>23</v>
      </c>
      <c r="AW436" s="2">
        <v>0</v>
      </c>
      <c r="AX436" s="2">
        <v>0</v>
      </c>
      <c r="AY436" s="2">
        <v>23</v>
      </c>
      <c r="AZ436" s="2">
        <v>0</v>
      </c>
      <c r="BA436" s="2">
        <v>0</v>
      </c>
      <c r="BB436" s="2">
        <v>16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30</v>
      </c>
      <c r="BI436" s="2">
        <v>0</v>
      </c>
      <c r="BJ436" s="2">
        <v>0</v>
      </c>
      <c r="BK436" s="2">
        <v>19</v>
      </c>
      <c r="BL436" s="2">
        <v>0</v>
      </c>
      <c r="BM436" s="2">
        <v>0</v>
      </c>
      <c r="BN436" s="2">
        <v>41</v>
      </c>
      <c r="BO436" s="2">
        <v>0</v>
      </c>
      <c r="BP436" s="2">
        <v>0</v>
      </c>
      <c r="BQ436" s="2">
        <v>19</v>
      </c>
    </row>
    <row r="437" spans="1:69" x14ac:dyDescent="0.2">
      <c r="A437" s="2">
        <v>1923</v>
      </c>
      <c r="B437" s="2">
        <v>5</v>
      </c>
      <c r="C437" s="2">
        <v>0</v>
      </c>
      <c r="D437" s="2">
        <v>0</v>
      </c>
      <c r="E437" s="2">
        <v>20</v>
      </c>
      <c r="F437" s="2"/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14</v>
      </c>
      <c r="P437" s="2">
        <v>0</v>
      </c>
      <c r="Q437" s="2">
        <v>0</v>
      </c>
      <c r="R437" s="2">
        <v>23</v>
      </c>
      <c r="S437" s="2">
        <v>0</v>
      </c>
      <c r="T437" s="2">
        <v>0</v>
      </c>
      <c r="U437" s="2">
        <v>20</v>
      </c>
      <c r="V437" s="2">
        <v>0</v>
      </c>
      <c r="W437" s="2">
        <v>0</v>
      </c>
      <c r="X437" s="2">
        <v>23</v>
      </c>
      <c r="Y437" s="2">
        <v>0</v>
      </c>
      <c r="Z437" s="2">
        <v>0</v>
      </c>
      <c r="AA437" s="2">
        <v>21</v>
      </c>
      <c r="AB437" s="2">
        <v>0</v>
      </c>
      <c r="AC437" s="2">
        <v>0</v>
      </c>
      <c r="AD437" s="2">
        <v>25</v>
      </c>
      <c r="AE437" s="2">
        <v>0</v>
      </c>
      <c r="AF437" s="2">
        <v>0</v>
      </c>
      <c r="AG437" s="2">
        <v>20</v>
      </c>
      <c r="AH437" s="2">
        <v>0</v>
      </c>
      <c r="AI437" s="2">
        <v>0</v>
      </c>
      <c r="AJ437" s="2">
        <v>26</v>
      </c>
      <c r="AK437" s="2">
        <v>0</v>
      </c>
      <c r="AL437" s="2">
        <v>0</v>
      </c>
      <c r="AM437" s="2">
        <v>19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21</v>
      </c>
      <c r="AT437" s="2">
        <v>0</v>
      </c>
      <c r="AU437" s="2">
        <v>0</v>
      </c>
      <c r="AV437" s="2">
        <v>24</v>
      </c>
      <c r="AW437" s="2">
        <v>0</v>
      </c>
      <c r="AX437" s="2">
        <v>0</v>
      </c>
      <c r="AY437" s="2">
        <v>23</v>
      </c>
      <c r="AZ437" s="2">
        <v>0</v>
      </c>
      <c r="BA437" s="2">
        <v>0</v>
      </c>
      <c r="BB437" s="2">
        <v>15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30</v>
      </c>
      <c r="BI437" s="2">
        <v>0</v>
      </c>
      <c r="BJ437" s="2">
        <v>0</v>
      </c>
      <c r="BK437" s="2">
        <v>20</v>
      </c>
      <c r="BL437" s="2">
        <v>0</v>
      </c>
      <c r="BM437" s="2">
        <v>0</v>
      </c>
      <c r="BN437" s="2">
        <v>41</v>
      </c>
      <c r="BO437" s="2">
        <v>0</v>
      </c>
      <c r="BP437" s="2">
        <v>0</v>
      </c>
      <c r="BQ437" s="2">
        <v>20</v>
      </c>
    </row>
    <row r="438" spans="1:69" x14ac:dyDescent="0.2">
      <c r="A438" s="2">
        <v>1924</v>
      </c>
      <c r="B438" s="2">
        <v>5</v>
      </c>
      <c r="C438" s="2">
        <v>0</v>
      </c>
      <c r="D438" s="2">
        <v>0</v>
      </c>
      <c r="E438" s="2">
        <v>20</v>
      </c>
      <c r="F438" s="2"/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15</v>
      </c>
      <c r="P438" s="2">
        <v>0</v>
      </c>
      <c r="Q438" s="2">
        <v>0</v>
      </c>
      <c r="R438" s="2">
        <v>25</v>
      </c>
      <c r="S438" s="2">
        <v>0</v>
      </c>
      <c r="T438" s="2">
        <v>0</v>
      </c>
      <c r="U438" s="2">
        <v>21</v>
      </c>
      <c r="V438" s="2">
        <v>0</v>
      </c>
      <c r="W438" s="2">
        <v>0</v>
      </c>
      <c r="X438" s="2">
        <v>24</v>
      </c>
      <c r="Y438" s="2">
        <v>0</v>
      </c>
      <c r="Z438" s="2">
        <v>0</v>
      </c>
      <c r="AA438" s="2">
        <v>22</v>
      </c>
      <c r="AB438" s="2">
        <v>0</v>
      </c>
      <c r="AC438" s="2">
        <v>0</v>
      </c>
      <c r="AD438" s="2">
        <v>25</v>
      </c>
      <c r="AE438" s="2">
        <v>0</v>
      </c>
      <c r="AF438" s="2">
        <v>0</v>
      </c>
      <c r="AG438" s="2">
        <v>21</v>
      </c>
      <c r="AH438" s="2">
        <v>0</v>
      </c>
      <c r="AI438" s="2">
        <v>0</v>
      </c>
      <c r="AJ438" s="2">
        <v>27</v>
      </c>
      <c r="AK438" s="2">
        <v>0</v>
      </c>
      <c r="AL438" s="2">
        <v>0</v>
      </c>
      <c r="AM438" s="2">
        <v>18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22</v>
      </c>
      <c r="AT438" s="2">
        <v>0</v>
      </c>
      <c r="AU438" s="2">
        <v>0</v>
      </c>
      <c r="AV438" s="2">
        <v>24</v>
      </c>
      <c r="AW438" s="2">
        <v>0</v>
      </c>
      <c r="AX438" s="2">
        <v>0</v>
      </c>
      <c r="AY438" s="2">
        <v>24</v>
      </c>
      <c r="AZ438" s="2">
        <v>0</v>
      </c>
      <c r="BA438" s="2">
        <v>0</v>
      </c>
      <c r="BB438" s="2">
        <v>15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28</v>
      </c>
      <c r="BI438" s="2">
        <v>0</v>
      </c>
      <c r="BJ438" s="2">
        <v>0</v>
      </c>
      <c r="BK438" s="2">
        <v>21</v>
      </c>
      <c r="BL438" s="2">
        <v>0</v>
      </c>
      <c r="BM438" s="2">
        <v>0</v>
      </c>
      <c r="BN438" s="2">
        <v>39</v>
      </c>
      <c r="BO438" s="2">
        <v>0</v>
      </c>
      <c r="BP438" s="2">
        <v>0</v>
      </c>
      <c r="BQ438" s="2">
        <v>21</v>
      </c>
    </row>
    <row r="439" spans="1:69" x14ac:dyDescent="0.2">
      <c r="A439" s="2">
        <v>1925</v>
      </c>
      <c r="B439" s="2">
        <v>5</v>
      </c>
      <c r="C439" s="2">
        <v>0</v>
      </c>
      <c r="D439" s="2">
        <v>0</v>
      </c>
      <c r="E439" s="2">
        <v>20</v>
      </c>
      <c r="F439" s="2"/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14</v>
      </c>
      <c r="P439" s="2">
        <v>0</v>
      </c>
      <c r="Q439" s="2">
        <v>0</v>
      </c>
      <c r="R439" s="2">
        <v>25</v>
      </c>
      <c r="S439" s="2">
        <v>0</v>
      </c>
      <c r="T439" s="2">
        <v>0</v>
      </c>
      <c r="U439" s="2">
        <v>20</v>
      </c>
      <c r="V439" s="2">
        <v>0</v>
      </c>
      <c r="W439" s="2">
        <v>0</v>
      </c>
      <c r="X439" s="2">
        <v>25</v>
      </c>
      <c r="Y439" s="2">
        <v>0</v>
      </c>
      <c r="Z439" s="2">
        <v>0</v>
      </c>
      <c r="AA439" s="2">
        <v>22</v>
      </c>
      <c r="AB439" s="2">
        <v>0</v>
      </c>
      <c r="AC439" s="2">
        <v>0</v>
      </c>
      <c r="AD439" s="2">
        <v>25</v>
      </c>
      <c r="AE439" s="2">
        <v>0</v>
      </c>
      <c r="AF439" s="2">
        <v>0</v>
      </c>
      <c r="AG439" s="2">
        <v>20</v>
      </c>
      <c r="AH439" s="2">
        <v>0</v>
      </c>
      <c r="AI439" s="2">
        <v>0</v>
      </c>
      <c r="AJ439" s="2">
        <v>26</v>
      </c>
      <c r="AK439" s="2">
        <v>0</v>
      </c>
      <c r="AL439" s="2">
        <v>0</v>
      </c>
      <c r="AM439" s="2">
        <v>18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22</v>
      </c>
      <c r="AT439" s="2">
        <v>0</v>
      </c>
      <c r="AU439" s="2">
        <v>0</v>
      </c>
      <c r="AV439" s="2">
        <v>24</v>
      </c>
      <c r="AW439" s="2">
        <v>0</v>
      </c>
      <c r="AX439" s="2">
        <v>0</v>
      </c>
      <c r="AY439" s="2">
        <v>23</v>
      </c>
      <c r="AZ439" s="2">
        <v>0</v>
      </c>
      <c r="BA439" s="2">
        <v>0</v>
      </c>
      <c r="BB439" s="2">
        <v>16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27</v>
      </c>
      <c r="BI439" s="2">
        <v>0</v>
      </c>
      <c r="BJ439" s="2">
        <v>0</v>
      </c>
      <c r="BK439" s="2">
        <v>21</v>
      </c>
      <c r="BL439" s="2">
        <v>0</v>
      </c>
      <c r="BM439" s="2">
        <v>0</v>
      </c>
      <c r="BN439" s="2">
        <v>37</v>
      </c>
      <c r="BO439" s="2">
        <v>0</v>
      </c>
      <c r="BP439" s="2">
        <v>0</v>
      </c>
      <c r="BQ439" s="2">
        <v>21</v>
      </c>
    </row>
    <row r="440" spans="1:69" x14ac:dyDescent="0.2">
      <c r="A440" s="2">
        <v>1926</v>
      </c>
      <c r="B440" s="2">
        <v>5</v>
      </c>
      <c r="C440" s="2">
        <v>0</v>
      </c>
      <c r="D440" s="2">
        <v>0</v>
      </c>
      <c r="E440" s="2">
        <v>20</v>
      </c>
      <c r="F440" s="2"/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14</v>
      </c>
      <c r="P440" s="2">
        <v>0</v>
      </c>
      <c r="Q440" s="2">
        <v>0</v>
      </c>
      <c r="R440" s="2">
        <v>25</v>
      </c>
      <c r="S440" s="2">
        <v>0</v>
      </c>
      <c r="T440" s="2">
        <v>0</v>
      </c>
      <c r="U440" s="2">
        <v>19</v>
      </c>
      <c r="V440" s="2">
        <v>0</v>
      </c>
      <c r="W440" s="2">
        <v>0</v>
      </c>
      <c r="X440" s="2">
        <v>25</v>
      </c>
      <c r="Y440" s="2">
        <v>0</v>
      </c>
      <c r="Z440" s="2">
        <v>0</v>
      </c>
      <c r="AA440" s="2">
        <v>21</v>
      </c>
      <c r="AB440" s="2">
        <v>0</v>
      </c>
      <c r="AC440" s="2">
        <v>0</v>
      </c>
      <c r="AD440" s="2">
        <v>25</v>
      </c>
      <c r="AE440" s="2">
        <v>0</v>
      </c>
      <c r="AF440" s="2">
        <v>0</v>
      </c>
      <c r="AG440" s="2">
        <v>19</v>
      </c>
      <c r="AH440" s="2">
        <v>0</v>
      </c>
      <c r="AI440" s="2">
        <v>0</v>
      </c>
      <c r="AJ440" s="2">
        <v>25</v>
      </c>
      <c r="AK440" s="2">
        <v>0</v>
      </c>
      <c r="AL440" s="2">
        <v>0</v>
      </c>
      <c r="AM440" s="2">
        <v>19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21</v>
      </c>
      <c r="AT440" s="2">
        <v>0</v>
      </c>
      <c r="AU440" s="2">
        <v>0</v>
      </c>
      <c r="AV440" s="2">
        <v>24</v>
      </c>
      <c r="AW440" s="2">
        <v>0</v>
      </c>
      <c r="AX440" s="2">
        <v>0</v>
      </c>
      <c r="AY440" s="2">
        <v>24</v>
      </c>
      <c r="AZ440" s="2">
        <v>0</v>
      </c>
      <c r="BA440" s="2">
        <v>0</v>
      </c>
      <c r="BB440" s="2">
        <v>16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27</v>
      </c>
      <c r="BI440" s="2">
        <v>0</v>
      </c>
      <c r="BJ440" s="2">
        <v>0</v>
      </c>
      <c r="BK440" s="2">
        <v>22</v>
      </c>
      <c r="BL440" s="2">
        <v>0</v>
      </c>
      <c r="BM440" s="2">
        <v>0</v>
      </c>
      <c r="BN440" s="2">
        <v>37</v>
      </c>
      <c r="BO440" s="2">
        <v>0</v>
      </c>
      <c r="BP440" s="2">
        <v>0</v>
      </c>
      <c r="BQ440" s="2">
        <v>21</v>
      </c>
    </row>
    <row r="441" spans="1:69" x14ac:dyDescent="0.2">
      <c r="A441" s="2">
        <v>1927</v>
      </c>
      <c r="B441" s="2">
        <v>5</v>
      </c>
      <c r="C441" s="2">
        <v>0</v>
      </c>
      <c r="D441" s="2">
        <v>0</v>
      </c>
      <c r="E441" s="2">
        <v>19</v>
      </c>
      <c r="F441" s="2"/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14</v>
      </c>
      <c r="P441" s="2">
        <v>0</v>
      </c>
      <c r="Q441" s="2">
        <v>0</v>
      </c>
      <c r="R441" s="2">
        <v>25</v>
      </c>
      <c r="S441" s="2">
        <v>0</v>
      </c>
      <c r="T441" s="2">
        <v>0</v>
      </c>
      <c r="U441" s="2">
        <v>19</v>
      </c>
      <c r="V441" s="2">
        <v>0</v>
      </c>
      <c r="W441" s="2">
        <v>0</v>
      </c>
      <c r="X441" s="2">
        <v>25</v>
      </c>
      <c r="Y441" s="2">
        <v>0</v>
      </c>
      <c r="Z441" s="2">
        <v>0</v>
      </c>
      <c r="AA441" s="2">
        <v>21</v>
      </c>
      <c r="AB441" s="2">
        <v>0</v>
      </c>
      <c r="AC441" s="2">
        <v>0</v>
      </c>
      <c r="AD441" s="2">
        <v>25</v>
      </c>
      <c r="AE441" s="2">
        <v>0</v>
      </c>
      <c r="AF441" s="2">
        <v>0</v>
      </c>
      <c r="AG441" s="2">
        <v>19</v>
      </c>
      <c r="AH441" s="2">
        <v>0</v>
      </c>
      <c r="AI441" s="2">
        <v>0</v>
      </c>
      <c r="AJ441" s="2">
        <v>23</v>
      </c>
      <c r="AK441" s="2">
        <v>0</v>
      </c>
      <c r="AL441" s="2">
        <v>0</v>
      </c>
      <c r="AM441" s="2">
        <v>18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21</v>
      </c>
      <c r="AT441" s="2">
        <v>0</v>
      </c>
      <c r="AU441" s="2">
        <v>0</v>
      </c>
      <c r="AV441" s="2">
        <v>24</v>
      </c>
      <c r="AW441" s="2">
        <v>0</v>
      </c>
      <c r="AX441" s="2">
        <v>0</v>
      </c>
      <c r="AY441" s="2">
        <v>24</v>
      </c>
      <c r="AZ441" s="2">
        <v>0</v>
      </c>
      <c r="BA441" s="2">
        <v>0</v>
      </c>
      <c r="BB441" s="2">
        <v>15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27</v>
      </c>
      <c r="BI441" s="2">
        <v>0</v>
      </c>
      <c r="BJ441" s="2">
        <v>0</v>
      </c>
      <c r="BK441" s="2">
        <v>22</v>
      </c>
      <c r="BL441" s="2">
        <v>0</v>
      </c>
      <c r="BM441" s="2">
        <v>0</v>
      </c>
      <c r="BN441" s="2">
        <v>38</v>
      </c>
      <c r="BO441" s="2">
        <v>0</v>
      </c>
      <c r="BP441" s="2">
        <v>0</v>
      </c>
      <c r="BQ441" s="2">
        <v>21</v>
      </c>
    </row>
    <row r="442" spans="1:69" x14ac:dyDescent="0.2">
      <c r="A442" s="2">
        <v>1928</v>
      </c>
      <c r="B442" s="2">
        <v>5</v>
      </c>
      <c r="C442" s="2">
        <v>0</v>
      </c>
      <c r="D442" s="2">
        <v>0</v>
      </c>
      <c r="E442" s="2">
        <v>18</v>
      </c>
      <c r="F442" s="2"/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14</v>
      </c>
      <c r="P442" s="2">
        <v>0</v>
      </c>
      <c r="Q442" s="2">
        <v>0</v>
      </c>
      <c r="R442" s="2">
        <v>25</v>
      </c>
      <c r="S442" s="2">
        <v>0</v>
      </c>
      <c r="T442" s="2">
        <v>0</v>
      </c>
      <c r="U442" s="2">
        <v>19</v>
      </c>
      <c r="V442" s="2">
        <v>0</v>
      </c>
      <c r="W442" s="2">
        <v>0</v>
      </c>
      <c r="X442" s="2">
        <v>24</v>
      </c>
      <c r="Y442" s="2">
        <v>0</v>
      </c>
      <c r="Z442" s="2">
        <v>0</v>
      </c>
      <c r="AA442" s="2">
        <v>21</v>
      </c>
      <c r="AB442" s="2">
        <v>0</v>
      </c>
      <c r="AC442" s="2">
        <v>0</v>
      </c>
      <c r="AD442" s="2">
        <v>25</v>
      </c>
      <c r="AE442" s="2">
        <v>0</v>
      </c>
      <c r="AF442" s="2">
        <v>0</v>
      </c>
      <c r="AG442" s="2">
        <v>19</v>
      </c>
      <c r="AH442" s="2">
        <v>0</v>
      </c>
      <c r="AI442" s="2">
        <v>0</v>
      </c>
      <c r="AJ442" s="2">
        <v>22</v>
      </c>
      <c r="AK442" s="2">
        <v>0</v>
      </c>
      <c r="AL442" s="2">
        <v>0</v>
      </c>
      <c r="AM442" s="2">
        <v>18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21</v>
      </c>
      <c r="AT442" s="2">
        <v>0</v>
      </c>
      <c r="AU442" s="2">
        <v>0</v>
      </c>
      <c r="AV442" s="2">
        <v>24</v>
      </c>
      <c r="AW442" s="2">
        <v>0</v>
      </c>
      <c r="AX442" s="2">
        <v>0</v>
      </c>
      <c r="AY442" s="2">
        <v>24</v>
      </c>
      <c r="AZ442" s="2">
        <v>0</v>
      </c>
      <c r="BA442" s="2">
        <v>0</v>
      </c>
      <c r="BB442" s="2">
        <v>15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27</v>
      </c>
      <c r="BI442" s="2">
        <v>0</v>
      </c>
      <c r="BJ442" s="2">
        <v>0</v>
      </c>
      <c r="BK442" s="2">
        <v>22</v>
      </c>
      <c r="BL442" s="2">
        <v>0</v>
      </c>
      <c r="BM442" s="2">
        <v>0</v>
      </c>
      <c r="BN442" s="2">
        <v>38</v>
      </c>
      <c r="BO442" s="2">
        <v>0</v>
      </c>
      <c r="BP442" s="2">
        <v>0</v>
      </c>
      <c r="BQ442" s="2">
        <v>21</v>
      </c>
    </row>
    <row r="443" spans="1:69" x14ac:dyDescent="0.2">
      <c r="A443" s="2">
        <v>1929</v>
      </c>
      <c r="B443" s="2">
        <v>5</v>
      </c>
      <c r="C443" s="2">
        <v>0</v>
      </c>
      <c r="D443" s="2">
        <v>0</v>
      </c>
      <c r="E443" s="2">
        <v>18</v>
      </c>
      <c r="F443" s="2"/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14</v>
      </c>
      <c r="P443" s="2">
        <v>0</v>
      </c>
      <c r="Q443" s="2">
        <v>0</v>
      </c>
      <c r="R443" s="2">
        <v>25</v>
      </c>
      <c r="S443" s="2">
        <v>0</v>
      </c>
      <c r="T443" s="2">
        <v>0</v>
      </c>
      <c r="U443" s="2">
        <v>19</v>
      </c>
      <c r="V443" s="2">
        <v>0</v>
      </c>
      <c r="W443" s="2">
        <v>0</v>
      </c>
      <c r="X443" s="2">
        <v>25</v>
      </c>
      <c r="Y443" s="2">
        <v>0</v>
      </c>
      <c r="Z443" s="2">
        <v>0</v>
      </c>
      <c r="AA443" s="2">
        <v>22</v>
      </c>
      <c r="AB443" s="2">
        <v>0</v>
      </c>
      <c r="AC443" s="2">
        <v>0</v>
      </c>
      <c r="AD443" s="2">
        <v>25</v>
      </c>
      <c r="AE443" s="2">
        <v>0</v>
      </c>
      <c r="AF443" s="2">
        <v>0</v>
      </c>
      <c r="AG443" s="2">
        <v>19</v>
      </c>
      <c r="AH443" s="2">
        <v>0</v>
      </c>
      <c r="AI443" s="2">
        <v>0</v>
      </c>
      <c r="AJ443" s="2">
        <v>22</v>
      </c>
      <c r="AK443" s="2">
        <v>0</v>
      </c>
      <c r="AL443" s="2">
        <v>0</v>
      </c>
      <c r="AM443" s="2">
        <v>18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22</v>
      </c>
      <c r="AT443" s="2">
        <v>0</v>
      </c>
      <c r="AU443" s="2">
        <v>0</v>
      </c>
      <c r="AV443" s="2">
        <v>24</v>
      </c>
      <c r="AW443" s="2">
        <v>0</v>
      </c>
      <c r="AX443" s="2">
        <v>0</v>
      </c>
      <c r="AY443" s="2">
        <v>24</v>
      </c>
      <c r="AZ443" s="2">
        <v>0</v>
      </c>
      <c r="BA443" s="2">
        <v>0</v>
      </c>
      <c r="BB443" s="2">
        <v>15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27</v>
      </c>
      <c r="BI443" s="2">
        <v>0</v>
      </c>
      <c r="BJ443" s="2">
        <v>0</v>
      </c>
      <c r="BK443" s="2">
        <v>22</v>
      </c>
      <c r="BL443" s="2">
        <v>0</v>
      </c>
      <c r="BM443" s="2">
        <v>0</v>
      </c>
      <c r="BN443" s="2">
        <v>38</v>
      </c>
      <c r="BO443" s="2">
        <v>0</v>
      </c>
      <c r="BP443" s="2">
        <v>0</v>
      </c>
      <c r="BQ443" s="2">
        <v>21</v>
      </c>
    </row>
    <row r="444" spans="1:69" x14ac:dyDescent="0.2">
      <c r="A444" s="2">
        <v>1930</v>
      </c>
      <c r="B444" s="2">
        <v>5</v>
      </c>
      <c r="C444" s="2">
        <v>0</v>
      </c>
      <c r="D444" s="2">
        <v>0</v>
      </c>
      <c r="E444" s="2">
        <v>18</v>
      </c>
      <c r="F444" s="2"/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14</v>
      </c>
      <c r="P444" s="2">
        <v>0</v>
      </c>
      <c r="Q444" s="2">
        <v>0</v>
      </c>
      <c r="R444" s="2">
        <v>25</v>
      </c>
      <c r="S444" s="2">
        <v>0</v>
      </c>
      <c r="T444" s="2">
        <v>0</v>
      </c>
      <c r="U444" s="2">
        <v>19</v>
      </c>
      <c r="V444" s="2">
        <v>0</v>
      </c>
      <c r="W444" s="2">
        <v>0</v>
      </c>
      <c r="X444" s="2">
        <v>25</v>
      </c>
      <c r="Y444" s="2">
        <v>0</v>
      </c>
      <c r="Z444" s="2">
        <v>0</v>
      </c>
      <c r="AA444" s="2">
        <v>22</v>
      </c>
      <c r="AB444" s="2">
        <v>0</v>
      </c>
      <c r="AC444" s="2">
        <v>0</v>
      </c>
      <c r="AD444" s="2">
        <v>25</v>
      </c>
      <c r="AE444" s="2">
        <v>0</v>
      </c>
      <c r="AF444" s="2">
        <v>0</v>
      </c>
      <c r="AG444" s="2">
        <v>19</v>
      </c>
      <c r="AH444" s="2">
        <v>0</v>
      </c>
      <c r="AI444" s="2">
        <v>0</v>
      </c>
      <c r="AJ444" s="2">
        <v>22</v>
      </c>
      <c r="AK444" s="2">
        <v>0</v>
      </c>
      <c r="AL444" s="2">
        <v>0</v>
      </c>
      <c r="AM444" s="2">
        <v>19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22</v>
      </c>
      <c r="AT444" s="2">
        <v>0</v>
      </c>
      <c r="AU444" s="2">
        <v>0</v>
      </c>
      <c r="AV444" s="2">
        <v>24</v>
      </c>
      <c r="AW444" s="2">
        <v>0</v>
      </c>
      <c r="AX444" s="2">
        <v>0</v>
      </c>
      <c r="AY444" s="2">
        <v>24</v>
      </c>
      <c r="AZ444" s="2">
        <v>0</v>
      </c>
      <c r="BA444" s="2">
        <v>0</v>
      </c>
      <c r="BB444" s="2">
        <v>16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27</v>
      </c>
      <c r="BI444" s="2">
        <v>0</v>
      </c>
      <c r="BJ444" s="2">
        <v>0</v>
      </c>
      <c r="BK444" s="2">
        <v>22</v>
      </c>
      <c r="BL444" s="2">
        <v>0</v>
      </c>
      <c r="BM444" s="2">
        <v>0</v>
      </c>
      <c r="BN444" s="2">
        <v>37</v>
      </c>
      <c r="BO444" s="2">
        <v>0</v>
      </c>
      <c r="BP444" s="2">
        <v>0</v>
      </c>
      <c r="BQ444" s="2">
        <v>21</v>
      </c>
    </row>
    <row r="445" spans="1:69" x14ac:dyDescent="0.2">
      <c r="A445" s="2">
        <v>1931</v>
      </c>
      <c r="B445" s="2">
        <v>5</v>
      </c>
      <c r="C445" s="2">
        <v>0</v>
      </c>
      <c r="D445" s="2">
        <v>0</v>
      </c>
      <c r="E445" s="2">
        <v>18</v>
      </c>
      <c r="F445" s="2"/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13</v>
      </c>
      <c r="P445" s="2">
        <v>0</v>
      </c>
      <c r="Q445" s="2">
        <v>0</v>
      </c>
      <c r="R445" s="2">
        <v>25</v>
      </c>
      <c r="S445" s="2">
        <v>0</v>
      </c>
      <c r="T445" s="2">
        <v>0</v>
      </c>
      <c r="U445" s="2">
        <v>17</v>
      </c>
      <c r="V445" s="2">
        <v>0</v>
      </c>
      <c r="W445" s="2">
        <v>0</v>
      </c>
      <c r="X445" s="2">
        <v>25</v>
      </c>
      <c r="Y445" s="2">
        <v>0</v>
      </c>
      <c r="Z445" s="2">
        <v>0</v>
      </c>
      <c r="AA445" s="2">
        <v>22</v>
      </c>
      <c r="AB445" s="2">
        <v>0</v>
      </c>
      <c r="AC445" s="2">
        <v>0</v>
      </c>
      <c r="AD445" s="2">
        <v>25</v>
      </c>
      <c r="AE445" s="2">
        <v>0</v>
      </c>
      <c r="AF445" s="2">
        <v>0</v>
      </c>
      <c r="AG445" s="2">
        <v>17</v>
      </c>
      <c r="AH445" s="2">
        <v>0</v>
      </c>
      <c r="AI445" s="2">
        <v>0</v>
      </c>
      <c r="AJ445" s="2">
        <v>20</v>
      </c>
      <c r="AK445" s="2">
        <v>0</v>
      </c>
      <c r="AL445" s="2">
        <v>0</v>
      </c>
      <c r="AM445" s="2">
        <v>18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22</v>
      </c>
      <c r="AT445" s="2">
        <v>0</v>
      </c>
      <c r="AU445" s="2">
        <v>0</v>
      </c>
      <c r="AV445" s="2">
        <v>24</v>
      </c>
      <c r="AW445" s="2">
        <v>0</v>
      </c>
      <c r="AX445" s="2">
        <v>0</v>
      </c>
      <c r="AY445" s="2">
        <v>23</v>
      </c>
      <c r="AZ445" s="2">
        <v>0</v>
      </c>
      <c r="BA445" s="2">
        <v>0</v>
      </c>
      <c r="BB445" s="2">
        <v>15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26</v>
      </c>
      <c r="BI445" s="2">
        <v>0</v>
      </c>
      <c r="BJ445" s="2">
        <v>0</v>
      </c>
      <c r="BK445" s="2">
        <v>22</v>
      </c>
      <c r="BL445" s="2">
        <v>0</v>
      </c>
      <c r="BM445" s="2">
        <v>0</v>
      </c>
      <c r="BN445" s="2">
        <v>36</v>
      </c>
      <c r="BO445" s="2">
        <v>0</v>
      </c>
      <c r="BP445" s="2">
        <v>0</v>
      </c>
      <c r="BQ445" s="2">
        <v>21</v>
      </c>
    </row>
    <row r="446" spans="1:69" x14ac:dyDescent="0.2">
      <c r="A446" s="2">
        <v>1932</v>
      </c>
      <c r="B446" s="2">
        <v>5</v>
      </c>
      <c r="C446" s="2">
        <v>0</v>
      </c>
      <c r="D446" s="2">
        <v>0</v>
      </c>
      <c r="E446" s="2">
        <v>16</v>
      </c>
      <c r="F446" s="2"/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12</v>
      </c>
      <c r="P446" s="2">
        <v>0</v>
      </c>
      <c r="Q446" s="2">
        <v>0</v>
      </c>
      <c r="R446" s="2">
        <v>24</v>
      </c>
      <c r="S446" s="2">
        <v>0</v>
      </c>
      <c r="T446" s="2">
        <v>0</v>
      </c>
      <c r="U446" s="2">
        <v>16</v>
      </c>
      <c r="V446" s="2">
        <v>0</v>
      </c>
      <c r="W446" s="2">
        <v>0</v>
      </c>
      <c r="X446" s="2">
        <v>24</v>
      </c>
      <c r="Y446" s="2">
        <v>0</v>
      </c>
      <c r="Z446" s="2">
        <v>0</v>
      </c>
      <c r="AA446" s="2">
        <v>21</v>
      </c>
      <c r="AB446" s="2">
        <v>0</v>
      </c>
      <c r="AC446" s="2">
        <v>0</v>
      </c>
      <c r="AD446" s="2">
        <v>24</v>
      </c>
      <c r="AE446" s="2">
        <v>0</v>
      </c>
      <c r="AF446" s="2">
        <v>0</v>
      </c>
      <c r="AG446" s="2">
        <v>16</v>
      </c>
      <c r="AH446" s="2">
        <v>0</v>
      </c>
      <c r="AI446" s="2">
        <v>0</v>
      </c>
      <c r="AJ446" s="2">
        <v>19</v>
      </c>
      <c r="AK446" s="2">
        <v>0</v>
      </c>
      <c r="AL446" s="2">
        <v>0</v>
      </c>
      <c r="AM446" s="2">
        <v>18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21</v>
      </c>
      <c r="AT446" s="2">
        <v>0</v>
      </c>
      <c r="AU446" s="2">
        <v>0</v>
      </c>
      <c r="AV446" s="2">
        <v>23</v>
      </c>
      <c r="AW446" s="2">
        <v>0</v>
      </c>
      <c r="AX446" s="2">
        <v>0</v>
      </c>
      <c r="AY446" s="2">
        <v>23</v>
      </c>
      <c r="AZ446" s="2">
        <v>0</v>
      </c>
      <c r="BA446" s="2">
        <v>0</v>
      </c>
      <c r="BB446" s="2">
        <v>15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25</v>
      </c>
      <c r="BI446" s="2">
        <v>0</v>
      </c>
      <c r="BJ446" s="2">
        <v>0</v>
      </c>
      <c r="BK446" s="2">
        <v>22</v>
      </c>
      <c r="BL446" s="2">
        <v>0</v>
      </c>
      <c r="BM446" s="2">
        <v>0</v>
      </c>
      <c r="BN446" s="2">
        <v>34</v>
      </c>
      <c r="BO446" s="2">
        <v>0</v>
      </c>
      <c r="BP446" s="2">
        <v>0</v>
      </c>
      <c r="BQ446" s="2">
        <v>21</v>
      </c>
    </row>
    <row r="447" spans="1:69" x14ac:dyDescent="0.2">
      <c r="A447" s="2">
        <v>1933</v>
      </c>
      <c r="B447" s="2">
        <v>5</v>
      </c>
      <c r="C447" s="2">
        <v>0</v>
      </c>
      <c r="D447" s="2">
        <v>0</v>
      </c>
      <c r="E447" s="2">
        <v>17</v>
      </c>
      <c r="F447" s="2"/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12</v>
      </c>
      <c r="P447" s="2">
        <v>0</v>
      </c>
      <c r="Q447" s="2">
        <v>0</v>
      </c>
      <c r="R447" s="2">
        <v>22</v>
      </c>
      <c r="S447" s="2">
        <v>0</v>
      </c>
      <c r="T447" s="2">
        <v>0</v>
      </c>
      <c r="U447" s="2">
        <v>17</v>
      </c>
      <c r="V447" s="2">
        <v>0</v>
      </c>
      <c r="W447" s="2">
        <v>0</v>
      </c>
      <c r="X447" s="2">
        <v>23</v>
      </c>
      <c r="Y447" s="2">
        <v>0</v>
      </c>
      <c r="Z447" s="2">
        <v>0</v>
      </c>
      <c r="AA447" s="2">
        <v>21</v>
      </c>
      <c r="AB447" s="2">
        <v>0</v>
      </c>
      <c r="AC447" s="2">
        <v>0</v>
      </c>
      <c r="AD447" s="2">
        <v>23</v>
      </c>
      <c r="AE447" s="2">
        <v>0</v>
      </c>
      <c r="AF447" s="2">
        <v>0</v>
      </c>
      <c r="AG447" s="2">
        <v>17</v>
      </c>
      <c r="AH447" s="2">
        <v>0</v>
      </c>
      <c r="AI447" s="2">
        <v>0</v>
      </c>
      <c r="AJ447" s="2">
        <v>21</v>
      </c>
      <c r="AK447" s="2">
        <v>0</v>
      </c>
      <c r="AL447" s="2">
        <v>0</v>
      </c>
      <c r="AM447" s="2">
        <v>17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21</v>
      </c>
      <c r="AT447" s="2">
        <v>0</v>
      </c>
      <c r="AU447" s="2">
        <v>0</v>
      </c>
      <c r="AV447" s="2">
        <v>22</v>
      </c>
      <c r="AW447" s="2">
        <v>0</v>
      </c>
      <c r="AX447" s="2">
        <v>0</v>
      </c>
      <c r="AY447" s="2">
        <v>22</v>
      </c>
      <c r="AZ447" s="2">
        <v>0</v>
      </c>
      <c r="BA447" s="2">
        <v>0</v>
      </c>
      <c r="BB447" s="2">
        <v>14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25</v>
      </c>
      <c r="BI447" s="2">
        <v>0</v>
      </c>
      <c r="BJ447" s="2">
        <v>0</v>
      </c>
      <c r="BK447" s="2">
        <v>21</v>
      </c>
      <c r="BL447" s="2">
        <v>0</v>
      </c>
      <c r="BM447" s="2">
        <v>0</v>
      </c>
      <c r="BN447" s="2">
        <v>34</v>
      </c>
      <c r="BO447" s="2">
        <v>0</v>
      </c>
      <c r="BP447" s="2">
        <v>0</v>
      </c>
      <c r="BQ447" s="2">
        <v>19</v>
      </c>
    </row>
    <row r="448" spans="1:69" x14ac:dyDescent="0.2">
      <c r="A448" s="2">
        <v>1934</v>
      </c>
      <c r="B448" s="2">
        <v>5</v>
      </c>
      <c r="C448" s="2">
        <v>0</v>
      </c>
      <c r="D448" s="2">
        <v>0</v>
      </c>
      <c r="E448" s="2">
        <v>18</v>
      </c>
      <c r="F448" s="2"/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14</v>
      </c>
      <c r="P448" s="2">
        <v>0</v>
      </c>
      <c r="Q448" s="2">
        <v>0</v>
      </c>
      <c r="R448" s="2">
        <v>22</v>
      </c>
      <c r="S448" s="2">
        <v>0</v>
      </c>
      <c r="T448" s="2">
        <v>0</v>
      </c>
      <c r="U448" s="2">
        <v>19</v>
      </c>
      <c r="V448" s="2">
        <v>0</v>
      </c>
      <c r="W448" s="2">
        <v>0</v>
      </c>
      <c r="X448" s="2">
        <v>22</v>
      </c>
      <c r="Y448" s="2">
        <v>0</v>
      </c>
      <c r="Z448" s="2">
        <v>0</v>
      </c>
      <c r="AA448" s="2">
        <v>21</v>
      </c>
      <c r="AB448" s="2">
        <v>0</v>
      </c>
      <c r="AC448" s="2">
        <v>0</v>
      </c>
      <c r="AD448" s="2">
        <v>23</v>
      </c>
      <c r="AE448" s="2">
        <v>0</v>
      </c>
      <c r="AF448" s="2">
        <v>0</v>
      </c>
      <c r="AG448" s="2">
        <v>19</v>
      </c>
      <c r="AH448" s="2">
        <v>0</v>
      </c>
      <c r="AI448" s="2">
        <v>0</v>
      </c>
      <c r="AJ448" s="2">
        <v>23</v>
      </c>
      <c r="AK448" s="2">
        <v>0</v>
      </c>
      <c r="AL448" s="2">
        <v>0</v>
      </c>
      <c r="AM448" s="2">
        <v>18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21</v>
      </c>
      <c r="AT448" s="2">
        <v>0</v>
      </c>
      <c r="AU448" s="2">
        <v>0</v>
      </c>
      <c r="AV448" s="2">
        <v>22</v>
      </c>
      <c r="AW448" s="2">
        <v>0</v>
      </c>
      <c r="AX448" s="2">
        <v>0</v>
      </c>
      <c r="AY448" s="2">
        <v>22</v>
      </c>
      <c r="AZ448" s="2">
        <v>0</v>
      </c>
      <c r="BA448" s="2">
        <v>0</v>
      </c>
      <c r="BB448" s="2">
        <v>15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25</v>
      </c>
      <c r="BI448" s="2">
        <v>0</v>
      </c>
      <c r="BJ448" s="2">
        <v>0</v>
      </c>
      <c r="BK448" s="2">
        <v>21</v>
      </c>
      <c r="BL448" s="2">
        <v>0</v>
      </c>
      <c r="BM448" s="2">
        <v>0</v>
      </c>
      <c r="BN448" s="2">
        <v>34</v>
      </c>
      <c r="BO448" s="2">
        <v>0</v>
      </c>
      <c r="BP448" s="2">
        <v>0</v>
      </c>
      <c r="BQ448" s="2">
        <v>19</v>
      </c>
    </row>
    <row r="449" spans="1:69" x14ac:dyDescent="0.2">
      <c r="A449" s="2">
        <v>1935</v>
      </c>
      <c r="B449" s="2">
        <v>5</v>
      </c>
      <c r="C449" s="2">
        <v>0</v>
      </c>
      <c r="D449" s="2">
        <v>0</v>
      </c>
      <c r="E449" s="2">
        <v>19</v>
      </c>
      <c r="F449" s="2"/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14</v>
      </c>
      <c r="P449" s="2">
        <v>0</v>
      </c>
      <c r="Q449" s="2">
        <v>0</v>
      </c>
      <c r="R449" s="2">
        <v>22</v>
      </c>
      <c r="S449" s="2">
        <v>0</v>
      </c>
      <c r="T449" s="2">
        <v>0</v>
      </c>
      <c r="U449" s="2">
        <v>18</v>
      </c>
      <c r="V449" s="2">
        <v>0</v>
      </c>
      <c r="W449" s="2">
        <v>0</v>
      </c>
      <c r="X449" s="2">
        <v>22</v>
      </c>
      <c r="Y449" s="2">
        <v>0</v>
      </c>
      <c r="Z449" s="2">
        <v>0</v>
      </c>
      <c r="AA449" s="2">
        <v>21</v>
      </c>
      <c r="AB449" s="2">
        <v>0</v>
      </c>
      <c r="AC449" s="2">
        <v>0</v>
      </c>
      <c r="AD449" s="2">
        <v>23</v>
      </c>
      <c r="AE449" s="2">
        <v>0</v>
      </c>
      <c r="AF449" s="2">
        <v>0</v>
      </c>
      <c r="AG449" s="2">
        <v>18</v>
      </c>
      <c r="AH449" s="2">
        <v>0</v>
      </c>
      <c r="AI449" s="2">
        <v>0</v>
      </c>
      <c r="AJ449" s="2">
        <v>23</v>
      </c>
      <c r="AK449" s="2">
        <v>0</v>
      </c>
      <c r="AL449" s="2">
        <v>0</v>
      </c>
      <c r="AM449" s="2">
        <v>19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21</v>
      </c>
      <c r="AT449" s="2">
        <v>0</v>
      </c>
      <c r="AU449" s="2">
        <v>0</v>
      </c>
      <c r="AV449" s="2">
        <v>22</v>
      </c>
      <c r="AW449" s="2">
        <v>0</v>
      </c>
      <c r="AX449" s="2">
        <v>0</v>
      </c>
      <c r="AY449" s="2">
        <v>22</v>
      </c>
      <c r="AZ449" s="2">
        <v>0</v>
      </c>
      <c r="BA449" s="2">
        <v>0</v>
      </c>
      <c r="BB449" s="2">
        <v>15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25</v>
      </c>
      <c r="BI449" s="2">
        <v>0</v>
      </c>
      <c r="BJ449" s="2">
        <v>0</v>
      </c>
      <c r="BK449" s="2">
        <v>20</v>
      </c>
      <c r="BL449" s="2">
        <v>0</v>
      </c>
      <c r="BM449" s="2">
        <v>0</v>
      </c>
      <c r="BN449" s="2">
        <v>34</v>
      </c>
      <c r="BO449" s="2">
        <v>0</v>
      </c>
      <c r="BP449" s="2">
        <v>0</v>
      </c>
      <c r="BQ449" s="2">
        <v>20</v>
      </c>
    </row>
    <row r="450" spans="1:69" x14ac:dyDescent="0.2">
      <c r="A450" s="2">
        <v>1936</v>
      </c>
      <c r="B450" s="2">
        <v>5</v>
      </c>
      <c r="C450" s="2">
        <v>0</v>
      </c>
      <c r="D450" s="2">
        <v>0</v>
      </c>
      <c r="E450" s="2">
        <v>19</v>
      </c>
      <c r="F450" s="2"/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14</v>
      </c>
      <c r="P450" s="2">
        <v>0</v>
      </c>
      <c r="Q450" s="2">
        <v>0</v>
      </c>
      <c r="R450" s="2">
        <v>22</v>
      </c>
      <c r="S450" s="2">
        <v>0</v>
      </c>
      <c r="T450" s="2">
        <v>0</v>
      </c>
      <c r="U450" s="2">
        <v>19</v>
      </c>
      <c r="V450" s="2">
        <v>0</v>
      </c>
      <c r="W450" s="2">
        <v>0</v>
      </c>
      <c r="X450" s="2">
        <v>22</v>
      </c>
      <c r="Y450" s="2">
        <v>0</v>
      </c>
      <c r="Z450" s="2">
        <v>0</v>
      </c>
      <c r="AA450" s="2">
        <v>21</v>
      </c>
      <c r="AB450" s="2">
        <v>0</v>
      </c>
      <c r="AC450" s="2">
        <v>0</v>
      </c>
      <c r="AD450" s="2">
        <v>23</v>
      </c>
      <c r="AE450" s="2">
        <v>0</v>
      </c>
      <c r="AF450" s="2">
        <v>0</v>
      </c>
      <c r="AG450" s="2">
        <v>19</v>
      </c>
      <c r="AH450" s="2">
        <v>0</v>
      </c>
      <c r="AI450" s="2">
        <v>0</v>
      </c>
      <c r="AJ450" s="2">
        <v>24</v>
      </c>
      <c r="AK450" s="2">
        <v>0</v>
      </c>
      <c r="AL450" s="2">
        <v>0</v>
      </c>
      <c r="AM450" s="2">
        <v>18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21</v>
      </c>
      <c r="AT450" s="2">
        <v>0</v>
      </c>
      <c r="AU450" s="2">
        <v>0</v>
      </c>
      <c r="AV450" s="2">
        <v>22</v>
      </c>
      <c r="AW450" s="2">
        <v>0</v>
      </c>
      <c r="AX450" s="2">
        <v>0</v>
      </c>
      <c r="AY450" s="2">
        <v>22</v>
      </c>
      <c r="AZ450" s="2">
        <v>0</v>
      </c>
      <c r="BA450" s="2">
        <v>0</v>
      </c>
      <c r="BB450" s="2">
        <v>16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25</v>
      </c>
      <c r="BI450" s="2">
        <v>0</v>
      </c>
      <c r="BJ450" s="2">
        <v>0</v>
      </c>
      <c r="BK450" s="2">
        <v>20</v>
      </c>
      <c r="BL450" s="2">
        <v>0</v>
      </c>
      <c r="BM450" s="2">
        <v>0</v>
      </c>
      <c r="BN450" s="2">
        <v>34</v>
      </c>
      <c r="BO450" s="2">
        <v>0</v>
      </c>
      <c r="BP450" s="2">
        <v>0</v>
      </c>
      <c r="BQ450" s="2">
        <v>20</v>
      </c>
    </row>
    <row r="451" spans="1:69" x14ac:dyDescent="0.2">
      <c r="A451" s="2">
        <v>1937</v>
      </c>
      <c r="B451" s="2">
        <v>5</v>
      </c>
      <c r="C451" s="2">
        <v>0</v>
      </c>
      <c r="D451" s="2">
        <v>0</v>
      </c>
      <c r="E451" s="2">
        <v>21</v>
      </c>
      <c r="F451" s="2"/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15</v>
      </c>
      <c r="P451" s="2">
        <v>0</v>
      </c>
      <c r="Q451" s="2">
        <v>0</v>
      </c>
      <c r="R451" s="2">
        <v>24</v>
      </c>
      <c r="S451" s="2">
        <v>0</v>
      </c>
      <c r="T451" s="2">
        <v>0</v>
      </c>
      <c r="U451" s="2">
        <v>20</v>
      </c>
      <c r="V451" s="2">
        <v>0</v>
      </c>
      <c r="W451" s="2">
        <v>0</v>
      </c>
      <c r="X451" s="2">
        <v>23</v>
      </c>
      <c r="Y451" s="2">
        <v>0</v>
      </c>
      <c r="Z451" s="2">
        <v>0</v>
      </c>
      <c r="AA451" s="2">
        <v>22</v>
      </c>
      <c r="AB451" s="2">
        <v>0</v>
      </c>
      <c r="AC451" s="2">
        <v>0</v>
      </c>
      <c r="AD451" s="2">
        <v>25</v>
      </c>
      <c r="AE451" s="2">
        <v>0</v>
      </c>
      <c r="AF451" s="2">
        <v>0</v>
      </c>
      <c r="AG451" s="2">
        <v>20</v>
      </c>
      <c r="AH451" s="2">
        <v>0</v>
      </c>
      <c r="AI451" s="2">
        <v>0</v>
      </c>
      <c r="AJ451" s="2">
        <v>26</v>
      </c>
      <c r="AK451" s="2">
        <v>0</v>
      </c>
      <c r="AL451" s="2">
        <v>0</v>
      </c>
      <c r="AM451" s="2">
        <v>20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22</v>
      </c>
      <c r="AT451" s="2">
        <v>0</v>
      </c>
      <c r="AU451" s="2">
        <v>0</v>
      </c>
      <c r="AV451" s="2">
        <v>24</v>
      </c>
      <c r="AW451" s="2">
        <v>0</v>
      </c>
      <c r="AX451" s="2">
        <v>0</v>
      </c>
      <c r="AY451" s="2">
        <v>23</v>
      </c>
      <c r="AZ451" s="2">
        <v>0</v>
      </c>
      <c r="BA451" s="2">
        <v>0</v>
      </c>
      <c r="BB451" s="2">
        <v>17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26</v>
      </c>
      <c r="BI451" s="2">
        <v>0</v>
      </c>
      <c r="BJ451" s="2">
        <v>0</v>
      </c>
      <c r="BK451" s="2">
        <v>22</v>
      </c>
      <c r="BL451" s="2">
        <v>0</v>
      </c>
      <c r="BM451" s="2">
        <v>0</v>
      </c>
      <c r="BN451" s="2">
        <v>35</v>
      </c>
      <c r="BO451" s="2">
        <v>0</v>
      </c>
      <c r="BP451" s="2">
        <v>0</v>
      </c>
      <c r="BQ451" s="2">
        <v>22</v>
      </c>
    </row>
    <row r="452" spans="1:69" x14ac:dyDescent="0.2">
      <c r="A452" s="2">
        <v>1938</v>
      </c>
      <c r="B452" s="2">
        <v>5</v>
      </c>
      <c r="C452" s="2">
        <v>0</v>
      </c>
      <c r="D452" s="2">
        <v>0</v>
      </c>
      <c r="E452" s="2">
        <v>21</v>
      </c>
      <c r="F452" s="2"/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16</v>
      </c>
      <c r="P452" s="2">
        <v>0</v>
      </c>
      <c r="Q452" s="2">
        <v>0</v>
      </c>
      <c r="R452" s="2">
        <v>24</v>
      </c>
      <c r="S452" s="2">
        <v>0</v>
      </c>
      <c r="T452" s="2">
        <v>0</v>
      </c>
      <c r="U452" s="2">
        <v>20</v>
      </c>
      <c r="V452" s="2">
        <v>0</v>
      </c>
      <c r="W452" s="2">
        <v>0</v>
      </c>
      <c r="X452" s="2">
        <v>23</v>
      </c>
      <c r="Y452" s="2">
        <v>0</v>
      </c>
      <c r="Z452" s="2">
        <v>0</v>
      </c>
      <c r="AA452" s="2">
        <v>22</v>
      </c>
      <c r="AB452" s="2">
        <v>0</v>
      </c>
      <c r="AC452" s="2">
        <v>0</v>
      </c>
      <c r="AD452" s="2">
        <v>25</v>
      </c>
      <c r="AE452" s="2">
        <v>0</v>
      </c>
      <c r="AF452" s="2">
        <v>0</v>
      </c>
      <c r="AG452" s="2">
        <v>20</v>
      </c>
      <c r="AH452" s="2">
        <v>0</v>
      </c>
      <c r="AI452" s="2">
        <v>0</v>
      </c>
      <c r="AJ452" s="2">
        <v>26</v>
      </c>
      <c r="AK452" s="2">
        <v>0</v>
      </c>
      <c r="AL452" s="2">
        <v>0</v>
      </c>
      <c r="AM452" s="2">
        <v>20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22</v>
      </c>
      <c r="AT452" s="2">
        <v>0</v>
      </c>
      <c r="AU452" s="2">
        <v>0</v>
      </c>
      <c r="AV452" s="2">
        <v>24</v>
      </c>
      <c r="AW452" s="2">
        <v>0</v>
      </c>
      <c r="AX452" s="2">
        <v>0</v>
      </c>
      <c r="AY452" s="2">
        <v>24</v>
      </c>
      <c r="AZ452" s="2">
        <v>0</v>
      </c>
      <c r="BA452" s="2">
        <v>0</v>
      </c>
      <c r="BB452" s="2">
        <v>17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26</v>
      </c>
      <c r="BI452" s="2">
        <v>0</v>
      </c>
      <c r="BJ452" s="2">
        <v>0</v>
      </c>
      <c r="BK452" s="2">
        <v>22</v>
      </c>
      <c r="BL452" s="2">
        <v>0</v>
      </c>
      <c r="BM452" s="2">
        <v>0</v>
      </c>
      <c r="BN452" s="2">
        <v>37</v>
      </c>
      <c r="BO452" s="2">
        <v>0</v>
      </c>
      <c r="BP452" s="2">
        <v>0</v>
      </c>
      <c r="BQ452" s="2">
        <v>23</v>
      </c>
    </row>
    <row r="453" spans="1:69" x14ac:dyDescent="0.2">
      <c r="A453" s="2">
        <v>1939</v>
      </c>
      <c r="B453" s="2">
        <v>5</v>
      </c>
      <c r="C453" s="2">
        <v>0</v>
      </c>
      <c r="D453" s="2">
        <v>0</v>
      </c>
      <c r="E453" s="2">
        <v>21</v>
      </c>
      <c r="F453" s="2"/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16</v>
      </c>
      <c r="P453" s="2">
        <v>0</v>
      </c>
      <c r="Q453" s="2">
        <v>0</v>
      </c>
      <c r="R453" s="2">
        <v>24</v>
      </c>
      <c r="S453" s="2">
        <v>0</v>
      </c>
      <c r="T453" s="2">
        <v>0</v>
      </c>
      <c r="U453" s="2">
        <v>20</v>
      </c>
      <c r="V453" s="2">
        <v>0</v>
      </c>
      <c r="W453" s="2">
        <v>0</v>
      </c>
      <c r="X453" s="2">
        <v>23</v>
      </c>
      <c r="Y453" s="2">
        <v>0</v>
      </c>
      <c r="Z453" s="2">
        <v>0</v>
      </c>
      <c r="AA453" s="2">
        <v>22</v>
      </c>
      <c r="AB453" s="2">
        <v>0</v>
      </c>
      <c r="AC453" s="2">
        <v>0</v>
      </c>
      <c r="AD453" s="2">
        <v>25</v>
      </c>
      <c r="AE453" s="2">
        <v>0</v>
      </c>
      <c r="AF453" s="2">
        <v>0</v>
      </c>
      <c r="AG453" s="2">
        <v>20</v>
      </c>
      <c r="AH453" s="2">
        <v>0</v>
      </c>
      <c r="AI453" s="2">
        <v>0</v>
      </c>
      <c r="AJ453" s="2">
        <v>26</v>
      </c>
      <c r="AK453" s="2">
        <v>0</v>
      </c>
      <c r="AL453" s="2">
        <v>0</v>
      </c>
      <c r="AM453" s="2">
        <v>20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22</v>
      </c>
      <c r="AT453" s="2">
        <v>0</v>
      </c>
      <c r="AU453" s="2">
        <v>0</v>
      </c>
      <c r="AV453" s="2">
        <v>24</v>
      </c>
      <c r="AW453" s="2">
        <v>0</v>
      </c>
      <c r="AX453" s="2">
        <v>0</v>
      </c>
      <c r="AY453" s="2">
        <v>24</v>
      </c>
      <c r="AZ453" s="2">
        <v>0</v>
      </c>
      <c r="BA453" s="2">
        <v>0</v>
      </c>
      <c r="BB453" s="2">
        <v>17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26</v>
      </c>
      <c r="BI453" s="2">
        <v>0</v>
      </c>
      <c r="BJ453" s="2">
        <v>0</v>
      </c>
      <c r="BK453" s="2">
        <v>22</v>
      </c>
      <c r="BL453" s="2">
        <v>0</v>
      </c>
      <c r="BM453" s="2">
        <v>0</v>
      </c>
      <c r="BN453" s="2">
        <v>40</v>
      </c>
      <c r="BO453" s="2">
        <v>0</v>
      </c>
      <c r="BP453" s="2">
        <v>0</v>
      </c>
      <c r="BQ453" s="2">
        <v>22</v>
      </c>
    </row>
    <row r="454" spans="1:69" x14ac:dyDescent="0.2">
      <c r="A454" s="2">
        <v>1940</v>
      </c>
      <c r="B454" s="2">
        <v>5</v>
      </c>
      <c r="C454" s="2">
        <v>0</v>
      </c>
      <c r="D454" s="2">
        <v>0</v>
      </c>
      <c r="E454" s="2">
        <v>22</v>
      </c>
      <c r="F454" s="2"/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16</v>
      </c>
      <c r="P454" s="2">
        <v>0</v>
      </c>
      <c r="Q454" s="2">
        <v>0</v>
      </c>
      <c r="R454" s="2">
        <v>24</v>
      </c>
      <c r="S454" s="2">
        <v>0</v>
      </c>
      <c r="T454" s="2">
        <v>0</v>
      </c>
      <c r="U454" s="2">
        <v>20</v>
      </c>
      <c r="V454" s="2">
        <v>0</v>
      </c>
      <c r="W454" s="2">
        <v>0</v>
      </c>
      <c r="X454" s="2">
        <v>23</v>
      </c>
      <c r="Y454" s="2">
        <v>0</v>
      </c>
      <c r="Z454" s="2">
        <v>0</v>
      </c>
      <c r="AA454" s="2">
        <v>22</v>
      </c>
      <c r="AB454" s="2">
        <v>0</v>
      </c>
      <c r="AC454" s="2">
        <v>0</v>
      </c>
      <c r="AD454" s="2">
        <v>27</v>
      </c>
      <c r="AE454" s="2">
        <v>0</v>
      </c>
      <c r="AF454" s="2">
        <v>0</v>
      </c>
      <c r="AG454" s="2">
        <v>20</v>
      </c>
      <c r="AH454" s="2">
        <v>0</v>
      </c>
      <c r="AI454" s="2">
        <v>0</v>
      </c>
      <c r="AJ454" s="2">
        <v>27</v>
      </c>
      <c r="AK454" s="2">
        <v>0</v>
      </c>
      <c r="AL454" s="2">
        <v>0</v>
      </c>
      <c r="AM454" s="2">
        <v>20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22</v>
      </c>
      <c r="AT454" s="2">
        <v>0</v>
      </c>
      <c r="AU454" s="2">
        <v>0</v>
      </c>
      <c r="AV454" s="2">
        <v>26</v>
      </c>
      <c r="AW454" s="2">
        <v>0</v>
      </c>
      <c r="AX454" s="2">
        <v>0</v>
      </c>
      <c r="AY454" s="2">
        <v>25</v>
      </c>
      <c r="AZ454" s="2">
        <v>0</v>
      </c>
      <c r="BA454" s="2">
        <v>0</v>
      </c>
      <c r="BB454" s="2">
        <v>18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26</v>
      </c>
      <c r="BI454" s="2">
        <v>0</v>
      </c>
      <c r="BJ454" s="2">
        <v>0</v>
      </c>
      <c r="BK454" s="2">
        <v>22</v>
      </c>
      <c r="BL454" s="2">
        <v>0</v>
      </c>
      <c r="BM454" s="2">
        <v>0</v>
      </c>
      <c r="BN454" s="2">
        <v>48</v>
      </c>
      <c r="BO454" s="2">
        <v>0</v>
      </c>
      <c r="BP454" s="2">
        <v>0</v>
      </c>
      <c r="BQ454" s="2">
        <v>22</v>
      </c>
    </row>
    <row r="455" spans="1:69" x14ac:dyDescent="0.2">
      <c r="A455" s="2">
        <v>1941</v>
      </c>
      <c r="B455" s="2">
        <v>5</v>
      </c>
      <c r="C455" s="2">
        <v>0</v>
      </c>
      <c r="D455" s="2">
        <v>0</v>
      </c>
      <c r="E455" s="2">
        <v>22</v>
      </c>
      <c r="F455" s="2"/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17</v>
      </c>
      <c r="P455" s="2">
        <v>0</v>
      </c>
      <c r="Q455" s="2">
        <v>0</v>
      </c>
      <c r="R455" s="2">
        <v>25</v>
      </c>
      <c r="S455" s="2">
        <v>0</v>
      </c>
      <c r="T455" s="2">
        <v>0</v>
      </c>
      <c r="U455" s="2">
        <v>22</v>
      </c>
      <c r="V455" s="2">
        <v>0</v>
      </c>
      <c r="W455" s="2">
        <v>0</v>
      </c>
      <c r="X455" s="2">
        <v>24</v>
      </c>
      <c r="Y455" s="2">
        <v>0</v>
      </c>
      <c r="Z455" s="2">
        <v>0</v>
      </c>
      <c r="AA455" s="2">
        <v>24</v>
      </c>
      <c r="AB455" s="2">
        <v>0</v>
      </c>
      <c r="AC455" s="2">
        <v>0</v>
      </c>
      <c r="AD455" s="2">
        <v>27</v>
      </c>
      <c r="AE455" s="2">
        <v>0</v>
      </c>
      <c r="AF455" s="2">
        <v>0</v>
      </c>
      <c r="AG455" s="2">
        <v>22</v>
      </c>
      <c r="AH455" s="2">
        <v>0</v>
      </c>
      <c r="AI455" s="2">
        <v>0</v>
      </c>
      <c r="AJ455" s="2">
        <v>27</v>
      </c>
      <c r="AK455" s="2">
        <v>0</v>
      </c>
      <c r="AL455" s="2">
        <v>0</v>
      </c>
      <c r="AM455" s="2">
        <v>20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24</v>
      </c>
      <c r="AT455" s="2">
        <v>0</v>
      </c>
      <c r="AU455" s="2">
        <v>0</v>
      </c>
      <c r="AV455" s="2">
        <v>26</v>
      </c>
      <c r="AW455" s="2">
        <v>0</v>
      </c>
      <c r="AX455" s="2">
        <v>0</v>
      </c>
      <c r="AY455" s="2">
        <v>25</v>
      </c>
      <c r="AZ455" s="2">
        <v>0</v>
      </c>
      <c r="BA455" s="2">
        <v>0</v>
      </c>
      <c r="BB455" s="2">
        <v>18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26</v>
      </c>
      <c r="BI455" s="2">
        <v>0</v>
      </c>
      <c r="BJ455" s="2">
        <v>0</v>
      </c>
      <c r="BK455" s="2">
        <v>22</v>
      </c>
      <c r="BL455" s="2">
        <v>0</v>
      </c>
      <c r="BM455" s="2">
        <v>0</v>
      </c>
      <c r="BN455" s="2">
        <v>48</v>
      </c>
      <c r="BO455" s="2">
        <v>0</v>
      </c>
      <c r="BP455" s="2">
        <v>0</v>
      </c>
      <c r="BQ455" s="2">
        <v>23</v>
      </c>
    </row>
    <row r="456" spans="1:69" x14ac:dyDescent="0.2">
      <c r="A456" s="2">
        <v>1942</v>
      </c>
      <c r="B456" s="2">
        <v>5</v>
      </c>
      <c r="C456" s="2">
        <v>0</v>
      </c>
      <c r="D456" s="2">
        <v>0</v>
      </c>
      <c r="E456" s="2">
        <v>23</v>
      </c>
      <c r="F456" s="2"/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18</v>
      </c>
      <c r="P456" s="2">
        <v>0</v>
      </c>
      <c r="Q456" s="2">
        <v>0</v>
      </c>
      <c r="R456" s="2">
        <v>25</v>
      </c>
      <c r="S456" s="2">
        <v>0</v>
      </c>
      <c r="T456" s="2">
        <v>0</v>
      </c>
      <c r="U456" s="2">
        <v>23</v>
      </c>
      <c r="V456" s="2">
        <v>0</v>
      </c>
      <c r="W456" s="2">
        <v>0</v>
      </c>
      <c r="X456" s="2">
        <v>24</v>
      </c>
      <c r="Y456" s="2">
        <v>0</v>
      </c>
      <c r="Z456" s="2">
        <v>0</v>
      </c>
      <c r="AA456" s="2">
        <v>25</v>
      </c>
      <c r="AB456" s="2">
        <v>0</v>
      </c>
      <c r="AC456" s="2">
        <v>0</v>
      </c>
      <c r="AD456" s="2">
        <v>27</v>
      </c>
      <c r="AE456" s="2">
        <v>0</v>
      </c>
      <c r="AF456" s="2">
        <v>0</v>
      </c>
      <c r="AG456" s="2">
        <v>23</v>
      </c>
      <c r="AH456" s="2">
        <v>0</v>
      </c>
      <c r="AI456" s="2">
        <v>0</v>
      </c>
      <c r="AJ456" s="2">
        <v>28</v>
      </c>
      <c r="AK456" s="2">
        <v>0</v>
      </c>
      <c r="AL456" s="2">
        <v>0</v>
      </c>
      <c r="AM456" s="2">
        <v>21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25</v>
      </c>
      <c r="AT456" s="2">
        <v>0</v>
      </c>
      <c r="AU456" s="2">
        <v>0</v>
      </c>
      <c r="AV456" s="2">
        <v>26</v>
      </c>
      <c r="AW456" s="2">
        <v>0</v>
      </c>
      <c r="AX456" s="2">
        <v>0</v>
      </c>
      <c r="AY456" s="2">
        <v>26</v>
      </c>
      <c r="AZ456" s="2">
        <v>0</v>
      </c>
      <c r="BA456" s="2">
        <v>0</v>
      </c>
      <c r="BB456" s="2">
        <v>19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26</v>
      </c>
      <c r="BI456" s="2">
        <v>0</v>
      </c>
      <c r="BJ456" s="2">
        <v>0</v>
      </c>
      <c r="BK456" s="2">
        <v>22</v>
      </c>
      <c r="BL456" s="2">
        <v>0</v>
      </c>
      <c r="BM456" s="2">
        <v>0</v>
      </c>
      <c r="BN456" s="2">
        <v>48</v>
      </c>
      <c r="BO456" s="2">
        <v>0</v>
      </c>
      <c r="BP456" s="2">
        <v>0</v>
      </c>
      <c r="BQ456" s="2">
        <v>23</v>
      </c>
    </row>
    <row r="457" spans="1:69" x14ac:dyDescent="0.2">
      <c r="A457" s="2">
        <v>1943</v>
      </c>
      <c r="B457" s="2">
        <v>5</v>
      </c>
      <c r="C457" s="2">
        <v>0</v>
      </c>
      <c r="D457" s="2">
        <v>0</v>
      </c>
      <c r="E457" s="2">
        <v>23</v>
      </c>
      <c r="F457" s="2"/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19</v>
      </c>
      <c r="P457" s="2">
        <v>0</v>
      </c>
      <c r="Q457" s="2">
        <v>0</v>
      </c>
      <c r="R457" s="2">
        <v>25</v>
      </c>
      <c r="S457" s="2">
        <v>0</v>
      </c>
      <c r="T457" s="2">
        <v>0</v>
      </c>
      <c r="U457" s="2">
        <v>23</v>
      </c>
      <c r="V457" s="2">
        <v>0</v>
      </c>
      <c r="W457" s="2">
        <v>0</v>
      </c>
      <c r="X457" s="2">
        <v>24</v>
      </c>
      <c r="Y457" s="2">
        <v>0</v>
      </c>
      <c r="Z457" s="2">
        <v>0</v>
      </c>
      <c r="AA457" s="2">
        <v>25</v>
      </c>
      <c r="AB457" s="2">
        <v>0</v>
      </c>
      <c r="AC457" s="2">
        <v>0</v>
      </c>
      <c r="AD457" s="2">
        <v>27</v>
      </c>
      <c r="AE457" s="2">
        <v>0</v>
      </c>
      <c r="AF457" s="2">
        <v>0</v>
      </c>
      <c r="AG457" s="2">
        <v>23</v>
      </c>
      <c r="AH457" s="2">
        <v>0</v>
      </c>
      <c r="AI457" s="2">
        <v>0</v>
      </c>
      <c r="AJ457" s="2">
        <v>28</v>
      </c>
      <c r="AK457" s="2">
        <v>0</v>
      </c>
      <c r="AL457" s="2">
        <v>0</v>
      </c>
      <c r="AM457" s="2">
        <v>21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25</v>
      </c>
      <c r="AT457" s="2">
        <v>0</v>
      </c>
      <c r="AU457" s="2">
        <v>0</v>
      </c>
      <c r="AV457" s="2">
        <v>26</v>
      </c>
      <c r="AW457" s="2">
        <v>0</v>
      </c>
      <c r="AX457" s="2">
        <v>0</v>
      </c>
      <c r="AY457" s="2">
        <v>26</v>
      </c>
      <c r="AZ457" s="2">
        <v>0</v>
      </c>
      <c r="BA457" s="2">
        <v>0</v>
      </c>
      <c r="BB457" s="2">
        <v>19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26</v>
      </c>
      <c r="BI457" s="2">
        <v>0</v>
      </c>
      <c r="BJ457" s="2">
        <v>0</v>
      </c>
      <c r="BK457" s="2">
        <v>22</v>
      </c>
      <c r="BL457" s="2">
        <v>0</v>
      </c>
      <c r="BM457" s="2">
        <v>0</v>
      </c>
      <c r="BN457" s="2">
        <v>48</v>
      </c>
      <c r="BO457" s="2">
        <v>0</v>
      </c>
      <c r="BP457" s="2">
        <v>0</v>
      </c>
      <c r="BQ457" s="2">
        <v>23</v>
      </c>
    </row>
    <row r="458" spans="1:69" x14ac:dyDescent="0.2">
      <c r="A458" s="2">
        <v>1944</v>
      </c>
      <c r="B458" s="2">
        <v>5</v>
      </c>
      <c r="C458" s="2">
        <v>0</v>
      </c>
      <c r="D458" s="2">
        <v>0</v>
      </c>
      <c r="E458" s="2">
        <v>23</v>
      </c>
      <c r="F458" s="2"/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19</v>
      </c>
      <c r="P458" s="2">
        <v>0</v>
      </c>
      <c r="Q458" s="2">
        <v>0</v>
      </c>
      <c r="R458" s="2">
        <v>25</v>
      </c>
      <c r="S458" s="2">
        <v>0</v>
      </c>
      <c r="T458" s="2">
        <v>0</v>
      </c>
      <c r="U458" s="2">
        <v>24</v>
      </c>
      <c r="V458" s="2">
        <v>0</v>
      </c>
      <c r="W458" s="2">
        <v>0</v>
      </c>
      <c r="X458" s="2">
        <v>25</v>
      </c>
      <c r="Y458" s="2">
        <v>0</v>
      </c>
      <c r="Z458" s="2">
        <v>0</v>
      </c>
      <c r="AA458" s="2">
        <v>24</v>
      </c>
      <c r="AB458" s="2">
        <v>0</v>
      </c>
      <c r="AC458" s="2">
        <v>0</v>
      </c>
      <c r="AD458" s="2">
        <v>27</v>
      </c>
      <c r="AE458" s="2">
        <v>0</v>
      </c>
      <c r="AF458" s="2">
        <v>0</v>
      </c>
      <c r="AG458" s="2">
        <v>24</v>
      </c>
      <c r="AH458" s="2">
        <v>0</v>
      </c>
      <c r="AI458" s="2">
        <v>0</v>
      </c>
      <c r="AJ458" s="2">
        <v>29</v>
      </c>
      <c r="AK458" s="2">
        <v>0</v>
      </c>
      <c r="AL458" s="2">
        <v>0</v>
      </c>
      <c r="AM458" s="2">
        <v>21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24</v>
      </c>
      <c r="AT458" s="2">
        <v>0</v>
      </c>
      <c r="AU458" s="2">
        <v>0</v>
      </c>
      <c r="AV458" s="2">
        <v>26</v>
      </c>
      <c r="AW458" s="2">
        <v>0</v>
      </c>
      <c r="AX458" s="2">
        <v>0</v>
      </c>
      <c r="AY458" s="2">
        <v>26</v>
      </c>
      <c r="AZ458" s="2">
        <v>0</v>
      </c>
      <c r="BA458" s="2">
        <v>0</v>
      </c>
      <c r="BB458" s="2">
        <v>19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26</v>
      </c>
      <c r="BI458" s="2">
        <v>0</v>
      </c>
      <c r="BJ458" s="2">
        <v>0</v>
      </c>
      <c r="BK458" s="2">
        <v>23</v>
      </c>
      <c r="BL458" s="2">
        <v>0</v>
      </c>
      <c r="BM458" s="2">
        <v>0</v>
      </c>
      <c r="BN458" s="2">
        <v>48</v>
      </c>
      <c r="BO458" s="2">
        <v>0</v>
      </c>
      <c r="BP458" s="2">
        <v>0</v>
      </c>
      <c r="BQ458" s="2">
        <v>23</v>
      </c>
    </row>
    <row r="459" spans="1:69" x14ac:dyDescent="0.2">
      <c r="A459" s="2">
        <v>1945</v>
      </c>
      <c r="B459" s="2">
        <v>5</v>
      </c>
      <c r="C459" s="2">
        <v>0</v>
      </c>
      <c r="D459" s="2">
        <v>0</v>
      </c>
      <c r="E459" s="2">
        <v>24</v>
      </c>
      <c r="F459" s="2"/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19</v>
      </c>
      <c r="P459" s="2">
        <v>0</v>
      </c>
      <c r="Q459" s="2">
        <v>0</v>
      </c>
      <c r="R459" s="2">
        <v>26</v>
      </c>
      <c r="S459" s="2">
        <v>0</v>
      </c>
      <c r="T459" s="2">
        <v>0</v>
      </c>
      <c r="U459" s="2">
        <v>24</v>
      </c>
      <c r="V459" s="2">
        <v>0</v>
      </c>
      <c r="W459" s="2">
        <v>0</v>
      </c>
      <c r="X459" s="2">
        <v>25</v>
      </c>
      <c r="Y459" s="2">
        <v>0</v>
      </c>
      <c r="Z459" s="2">
        <v>0</v>
      </c>
      <c r="AA459" s="2">
        <v>25</v>
      </c>
      <c r="AB459" s="2">
        <v>0</v>
      </c>
      <c r="AC459" s="2">
        <v>0</v>
      </c>
      <c r="AD459" s="2">
        <v>28</v>
      </c>
      <c r="AE459" s="2">
        <v>0</v>
      </c>
      <c r="AF459" s="2">
        <v>0</v>
      </c>
      <c r="AG459" s="2">
        <v>24</v>
      </c>
      <c r="AH459" s="2">
        <v>0</v>
      </c>
      <c r="AI459" s="2">
        <v>0</v>
      </c>
      <c r="AJ459" s="2">
        <v>30</v>
      </c>
      <c r="AK459" s="2">
        <v>0</v>
      </c>
      <c r="AL459" s="2">
        <v>0</v>
      </c>
      <c r="AM459" s="2">
        <v>22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25</v>
      </c>
      <c r="AT459" s="2">
        <v>0</v>
      </c>
      <c r="AU459" s="2">
        <v>0</v>
      </c>
      <c r="AV459" s="2">
        <v>26</v>
      </c>
      <c r="AW459" s="2">
        <v>0</v>
      </c>
      <c r="AX459" s="2">
        <v>0</v>
      </c>
      <c r="AY459" s="2">
        <v>26</v>
      </c>
      <c r="AZ459" s="2">
        <v>0</v>
      </c>
      <c r="BA459" s="2">
        <v>0</v>
      </c>
      <c r="BB459" s="2">
        <v>19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26</v>
      </c>
      <c r="BI459" s="2">
        <v>0</v>
      </c>
      <c r="BJ459" s="2">
        <v>0</v>
      </c>
      <c r="BK459" s="2">
        <v>23</v>
      </c>
      <c r="BL459" s="2">
        <v>0</v>
      </c>
      <c r="BM459" s="2">
        <v>0</v>
      </c>
      <c r="BN459" s="2">
        <v>48</v>
      </c>
      <c r="BO459" s="2">
        <v>0</v>
      </c>
      <c r="BP459" s="2">
        <v>0</v>
      </c>
      <c r="BQ459" s="2">
        <v>24</v>
      </c>
    </row>
    <row r="460" spans="1:69" x14ac:dyDescent="0.2">
      <c r="A460" s="2">
        <v>1946</v>
      </c>
      <c r="B460" s="2">
        <v>5</v>
      </c>
      <c r="C460" s="2">
        <v>0</v>
      </c>
      <c r="D460" s="2">
        <v>0</v>
      </c>
      <c r="E460" s="2">
        <v>28</v>
      </c>
      <c r="F460" s="2"/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21</v>
      </c>
      <c r="P460" s="2">
        <v>0</v>
      </c>
      <c r="Q460" s="2">
        <v>0</v>
      </c>
      <c r="R460" s="2">
        <v>28</v>
      </c>
      <c r="S460" s="2">
        <v>0</v>
      </c>
      <c r="T460" s="2">
        <v>0</v>
      </c>
      <c r="U460" s="2">
        <v>27</v>
      </c>
      <c r="V460" s="2">
        <v>0</v>
      </c>
      <c r="W460" s="2">
        <v>0</v>
      </c>
      <c r="X460" s="2">
        <v>27</v>
      </c>
      <c r="Y460" s="2">
        <v>0</v>
      </c>
      <c r="Z460" s="2">
        <v>0</v>
      </c>
      <c r="AA460" s="2">
        <v>28</v>
      </c>
      <c r="AB460" s="2">
        <v>0</v>
      </c>
      <c r="AC460" s="2">
        <v>0</v>
      </c>
      <c r="AD460" s="2">
        <v>30</v>
      </c>
      <c r="AE460" s="2">
        <v>0</v>
      </c>
      <c r="AF460" s="2">
        <v>0</v>
      </c>
      <c r="AG460" s="2">
        <v>27</v>
      </c>
      <c r="AH460" s="2">
        <v>0</v>
      </c>
      <c r="AI460" s="2">
        <v>0</v>
      </c>
      <c r="AJ460" s="2">
        <v>36</v>
      </c>
      <c r="AK460" s="2">
        <v>0</v>
      </c>
      <c r="AL460" s="2">
        <v>0</v>
      </c>
      <c r="AM460" s="2">
        <v>24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28</v>
      </c>
      <c r="AT460" s="2">
        <v>0</v>
      </c>
      <c r="AU460" s="2">
        <v>0</v>
      </c>
      <c r="AV460" s="2">
        <v>29</v>
      </c>
      <c r="AW460" s="2">
        <v>0</v>
      </c>
      <c r="AX460" s="2">
        <v>0</v>
      </c>
      <c r="AY460" s="2">
        <v>29</v>
      </c>
      <c r="AZ460" s="2">
        <v>0</v>
      </c>
      <c r="BA460" s="2">
        <v>0</v>
      </c>
      <c r="BB460" s="2">
        <v>22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33</v>
      </c>
      <c r="BI460" s="2">
        <v>0</v>
      </c>
      <c r="BJ460" s="2">
        <v>0</v>
      </c>
      <c r="BK460" s="2">
        <v>25</v>
      </c>
      <c r="BL460" s="2">
        <v>0</v>
      </c>
      <c r="BM460" s="2">
        <v>0</v>
      </c>
      <c r="BN460" s="2">
        <v>53</v>
      </c>
      <c r="BO460" s="2">
        <v>0</v>
      </c>
      <c r="BP460" s="2">
        <v>0</v>
      </c>
      <c r="BQ460" s="2">
        <v>25</v>
      </c>
    </row>
    <row r="461" spans="1:69" x14ac:dyDescent="0.2">
      <c r="A461" s="2">
        <v>1947</v>
      </c>
      <c r="B461" s="2">
        <v>5</v>
      </c>
      <c r="C461" s="2">
        <v>0</v>
      </c>
      <c r="D461" s="2">
        <v>0</v>
      </c>
      <c r="E461" s="2">
        <v>33</v>
      </c>
      <c r="F461" s="2"/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26</v>
      </c>
      <c r="P461" s="2">
        <v>0</v>
      </c>
      <c r="Q461" s="2">
        <v>0</v>
      </c>
      <c r="R461" s="2">
        <v>32</v>
      </c>
      <c r="S461" s="2">
        <v>0</v>
      </c>
      <c r="T461" s="2">
        <v>0</v>
      </c>
      <c r="U461" s="2">
        <v>32</v>
      </c>
      <c r="V461" s="2">
        <v>0</v>
      </c>
      <c r="W461" s="2">
        <v>0</v>
      </c>
      <c r="X461" s="2">
        <v>31</v>
      </c>
      <c r="Y461" s="2">
        <v>0</v>
      </c>
      <c r="Z461" s="2">
        <v>0</v>
      </c>
      <c r="AA461" s="2">
        <v>30</v>
      </c>
      <c r="AB461" s="2">
        <v>0</v>
      </c>
      <c r="AC461" s="2">
        <v>0</v>
      </c>
      <c r="AD461" s="2">
        <v>36</v>
      </c>
      <c r="AE461" s="2">
        <v>0</v>
      </c>
      <c r="AF461" s="2">
        <v>0</v>
      </c>
      <c r="AG461" s="2">
        <v>32</v>
      </c>
      <c r="AH461" s="2">
        <v>0</v>
      </c>
      <c r="AI461" s="2">
        <v>0</v>
      </c>
      <c r="AJ461" s="2">
        <v>44</v>
      </c>
      <c r="AK461" s="2">
        <v>0</v>
      </c>
      <c r="AL461" s="2">
        <v>0</v>
      </c>
      <c r="AM461" s="2">
        <v>27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30</v>
      </c>
      <c r="AT461" s="2">
        <v>0</v>
      </c>
      <c r="AU461" s="2">
        <v>0</v>
      </c>
      <c r="AV461" s="2">
        <v>34</v>
      </c>
      <c r="AW461" s="2">
        <v>0</v>
      </c>
      <c r="AX461" s="2">
        <v>0</v>
      </c>
      <c r="AY461" s="2">
        <v>34</v>
      </c>
      <c r="AZ461" s="2">
        <v>0</v>
      </c>
      <c r="BA461" s="2">
        <v>0</v>
      </c>
      <c r="BB461" s="2">
        <v>25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41</v>
      </c>
      <c r="BI461" s="2">
        <v>0</v>
      </c>
      <c r="BJ461" s="2">
        <v>0</v>
      </c>
      <c r="BK461" s="2">
        <v>29</v>
      </c>
      <c r="BL461" s="2">
        <v>0</v>
      </c>
      <c r="BM461" s="2">
        <v>0</v>
      </c>
      <c r="BN461" s="2">
        <v>63</v>
      </c>
      <c r="BO461" s="2">
        <v>0</v>
      </c>
      <c r="BP461" s="2">
        <v>0</v>
      </c>
      <c r="BQ461" s="2">
        <v>28</v>
      </c>
    </row>
    <row r="462" spans="1:69" x14ac:dyDescent="0.2">
      <c r="A462" s="2">
        <v>1948</v>
      </c>
      <c r="B462" s="2">
        <v>5</v>
      </c>
      <c r="C462" s="2">
        <v>0</v>
      </c>
      <c r="D462" s="2">
        <v>0</v>
      </c>
      <c r="E462" s="2">
        <v>38</v>
      </c>
      <c r="F462" s="2"/>
      <c r="G462" s="2">
        <v>0</v>
      </c>
      <c r="H462" s="2">
        <v>0</v>
      </c>
      <c r="I462" s="2">
        <v>34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30</v>
      </c>
      <c r="P462" s="2">
        <v>0</v>
      </c>
      <c r="Q462" s="2">
        <v>0</v>
      </c>
      <c r="R462" s="2">
        <v>35</v>
      </c>
      <c r="S462" s="2">
        <v>0</v>
      </c>
      <c r="T462" s="2">
        <v>0</v>
      </c>
      <c r="U462" s="2">
        <v>36</v>
      </c>
      <c r="V462" s="2">
        <v>0</v>
      </c>
      <c r="W462" s="2">
        <v>0</v>
      </c>
      <c r="X462" s="2">
        <v>34</v>
      </c>
      <c r="Y462" s="2">
        <v>0</v>
      </c>
      <c r="Z462" s="2">
        <v>0</v>
      </c>
      <c r="AA462" s="2">
        <v>33</v>
      </c>
      <c r="AB462" s="2">
        <v>0</v>
      </c>
      <c r="AC462" s="2">
        <v>0</v>
      </c>
      <c r="AD462" s="2">
        <v>38</v>
      </c>
      <c r="AE462" s="2">
        <v>0</v>
      </c>
      <c r="AF462" s="2">
        <v>0</v>
      </c>
      <c r="AG462" s="2">
        <v>36</v>
      </c>
      <c r="AH462" s="2">
        <v>0</v>
      </c>
      <c r="AI462" s="2">
        <v>0</v>
      </c>
      <c r="AJ462" s="2">
        <v>51</v>
      </c>
      <c r="AK462" s="2">
        <v>0</v>
      </c>
      <c r="AL462" s="2">
        <v>0</v>
      </c>
      <c r="AM462" s="2">
        <v>31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33</v>
      </c>
      <c r="AT462" s="2">
        <v>0</v>
      </c>
      <c r="AU462" s="2">
        <v>0</v>
      </c>
      <c r="AV462" s="2">
        <v>37</v>
      </c>
      <c r="AW462" s="2">
        <v>0</v>
      </c>
      <c r="AX462" s="2">
        <v>0</v>
      </c>
      <c r="AY462" s="2">
        <v>36</v>
      </c>
      <c r="AZ462" s="2">
        <v>0</v>
      </c>
      <c r="BA462" s="2">
        <v>0</v>
      </c>
      <c r="BB462" s="2">
        <v>28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42</v>
      </c>
      <c r="BI462" s="2">
        <v>0</v>
      </c>
      <c r="BJ462" s="2">
        <v>0</v>
      </c>
      <c r="BK462" s="2">
        <v>32</v>
      </c>
      <c r="BL462" s="2">
        <v>0</v>
      </c>
      <c r="BM462" s="2">
        <v>0</v>
      </c>
      <c r="BN462" s="2">
        <v>64</v>
      </c>
      <c r="BO462" s="2">
        <v>0</v>
      </c>
      <c r="BP462" s="2">
        <v>0</v>
      </c>
      <c r="BQ462" s="2">
        <v>31</v>
      </c>
    </row>
    <row r="463" spans="1:69" x14ac:dyDescent="0.2">
      <c r="A463" s="2">
        <v>1949</v>
      </c>
      <c r="B463" s="2">
        <v>5</v>
      </c>
      <c r="C463" s="2">
        <v>0</v>
      </c>
      <c r="D463" s="2">
        <v>0</v>
      </c>
      <c r="E463" s="2">
        <v>39</v>
      </c>
      <c r="F463" s="2"/>
      <c r="G463" s="2">
        <v>0</v>
      </c>
      <c r="H463" s="2">
        <v>0</v>
      </c>
      <c r="I463" s="2">
        <v>36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30</v>
      </c>
      <c r="P463" s="2">
        <v>0</v>
      </c>
      <c r="Q463" s="2">
        <v>0</v>
      </c>
      <c r="R463" s="2">
        <v>38</v>
      </c>
      <c r="S463" s="2">
        <v>0</v>
      </c>
      <c r="T463" s="2">
        <v>0</v>
      </c>
      <c r="U463" s="2">
        <v>37</v>
      </c>
      <c r="V463" s="2">
        <v>0</v>
      </c>
      <c r="W463" s="2">
        <v>0</v>
      </c>
      <c r="X463" s="2">
        <v>36</v>
      </c>
      <c r="Y463" s="2">
        <v>0</v>
      </c>
      <c r="Z463" s="2">
        <v>0</v>
      </c>
      <c r="AA463" s="2">
        <v>36</v>
      </c>
      <c r="AB463" s="2">
        <v>0</v>
      </c>
      <c r="AC463" s="2">
        <v>0</v>
      </c>
      <c r="AD463" s="2">
        <v>41</v>
      </c>
      <c r="AE463" s="2">
        <v>0</v>
      </c>
      <c r="AF463" s="2">
        <v>0</v>
      </c>
      <c r="AG463" s="2">
        <v>37</v>
      </c>
      <c r="AH463" s="2">
        <v>0</v>
      </c>
      <c r="AI463" s="2">
        <v>0</v>
      </c>
      <c r="AJ463" s="2">
        <v>51</v>
      </c>
      <c r="AK463" s="2">
        <v>0</v>
      </c>
      <c r="AL463" s="2">
        <v>0</v>
      </c>
      <c r="AM463" s="2">
        <v>33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36</v>
      </c>
      <c r="AT463" s="2">
        <v>0</v>
      </c>
      <c r="AU463" s="2">
        <v>0</v>
      </c>
      <c r="AV463" s="2">
        <v>39</v>
      </c>
      <c r="AW463" s="2">
        <v>0</v>
      </c>
      <c r="AX463" s="2">
        <v>0</v>
      </c>
      <c r="AY463" s="2">
        <v>39</v>
      </c>
      <c r="AZ463" s="2">
        <v>0</v>
      </c>
      <c r="BA463" s="2">
        <v>0</v>
      </c>
      <c r="BB463" s="2">
        <v>30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45</v>
      </c>
      <c r="BI463" s="2">
        <v>0</v>
      </c>
      <c r="BJ463" s="2">
        <v>0</v>
      </c>
      <c r="BK463" s="2">
        <v>34</v>
      </c>
      <c r="BL463" s="2">
        <v>0</v>
      </c>
      <c r="BM463" s="2">
        <v>0</v>
      </c>
      <c r="BN463" s="2">
        <v>68</v>
      </c>
      <c r="BO463" s="2">
        <v>0</v>
      </c>
      <c r="BP463" s="2">
        <v>0</v>
      </c>
      <c r="BQ463" s="2">
        <v>34</v>
      </c>
    </row>
    <row r="464" spans="1:69" x14ac:dyDescent="0.2">
      <c r="A464" s="2">
        <v>1950</v>
      </c>
      <c r="B464" s="2">
        <v>5</v>
      </c>
      <c r="C464" s="2">
        <v>0</v>
      </c>
      <c r="D464" s="2">
        <v>0</v>
      </c>
      <c r="E464" s="2">
        <v>40</v>
      </c>
      <c r="F464" s="2"/>
      <c r="G464" s="2">
        <v>0</v>
      </c>
      <c r="H464" s="2">
        <v>0</v>
      </c>
      <c r="I464" s="2">
        <v>37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31</v>
      </c>
      <c r="P464" s="2">
        <v>0</v>
      </c>
      <c r="Q464" s="2">
        <v>0</v>
      </c>
      <c r="R464" s="2">
        <v>40</v>
      </c>
      <c r="S464" s="2">
        <v>0</v>
      </c>
      <c r="T464" s="2">
        <v>0</v>
      </c>
      <c r="U464" s="2">
        <v>39</v>
      </c>
      <c r="V464" s="2">
        <v>0</v>
      </c>
      <c r="W464" s="2">
        <v>0</v>
      </c>
      <c r="X464" s="2">
        <v>38</v>
      </c>
      <c r="Y464" s="2">
        <v>0</v>
      </c>
      <c r="Z464" s="2">
        <v>0</v>
      </c>
      <c r="AA464" s="2">
        <v>38</v>
      </c>
      <c r="AB464" s="2">
        <v>0</v>
      </c>
      <c r="AC464" s="2">
        <v>0</v>
      </c>
      <c r="AD464" s="2">
        <v>42</v>
      </c>
      <c r="AE464" s="2">
        <v>0</v>
      </c>
      <c r="AF464" s="2">
        <v>0</v>
      </c>
      <c r="AG464" s="2">
        <v>39</v>
      </c>
      <c r="AH464" s="2">
        <v>0</v>
      </c>
      <c r="AI464" s="2">
        <v>0</v>
      </c>
      <c r="AJ464" s="2">
        <v>52</v>
      </c>
      <c r="AK464" s="2">
        <v>0</v>
      </c>
      <c r="AL464" s="2">
        <v>0</v>
      </c>
      <c r="AM464" s="2">
        <v>35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38</v>
      </c>
      <c r="AT464" s="2">
        <v>0</v>
      </c>
      <c r="AU464" s="2">
        <v>0</v>
      </c>
      <c r="AV464" s="2">
        <v>40</v>
      </c>
      <c r="AW464" s="2">
        <v>0</v>
      </c>
      <c r="AX464" s="2">
        <v>0</v>
      </c>
      <c r="AY464" s="2">
        <v>40</v>
      </c>
      <c r="AZ464" s="2">
        <v>0</v>
      </c>
      <c r="BA464" s="2">
        <v>0</v>
      </c>
      <c r="BB464" s="2">
        <v>32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48</v>
      </c>
      <c r="BI464" s="2">
        <v>0</v>
      </c>
      <c r="BJ464" s="2">
        <v>0</v>
      </c>
      <c r="BK464" s="2">
        <v>35</v>
      </c>
      <c r="BL464" s="2">
        <v>0</v>
      </c>
      <c r="BM464" s="2">
        <v>0</v>
      </c>
      <c r="BN464" s="2">
        <v>69</v>
      </c>
      <c r="BO464" s="2">
        <v>0</v>
      </c>
      <c r="BP464" s="2">
        <v>0</v>
      </c>
      <c r="BQ464" s="2">
        <v>34</v>
      </c>
    </row>
    <row r="465" spans="1:69" x14ac:dyDescent="0.2">
      <c r="A465" s="2">
        <v>1951</v>
      </c>
      <c r="B465" s="2">
        <v>5</v>
      </c>
      <c r="C465" s="2">
        <v>0</v>
      </c>
      <c r="D465" s="2">
        <v>0</v>
      </c>
      <c r="E465" s="2">
        <v>43</v>
      </c>
      <c r="F465" s="2"/>
      <c r="G465" s="2">
        <v>0</v>
      </c>
      <c r="H465" s="2">
        <v>0</v>
      </c>
      <c r="I465" s="2">
        <v>40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34</v>
      </c>
      <c r="P465" s="2">
        <v>0</v>
      </c>
      <c r="Q465" s="2">
        <v>0</v>
      </c>
      <c r="R465" s="2">
        <v>42</v>
      </c>
      <c r="S465" s="2">
        <v>0</v>
      </c>
      <c r="T465" s="2">
        <v>0</v>
      </c>
      <c r="U465" s="2">
        <v>42</v>
      </c>
      <c r="V465" s="2">
        <v>0</v>
      </c>
      <c r="W465" s="2">
        <v>0</v>
      </c>
      <c r="X465" s="2">
        <v>39</v>
      </c>
      <c r="Y465" s="2">
        <v>0</v>
      </c>
      <c r="Z465" s="2">
        <v>0</v>
      </c>
      <c r="AA465" s="2">
        <v>40</v>
      </c>
      <c r="AB465" s="2">
        <v>0</v>
      </c>
      <c r="AC465" s="2">
        <v>0</v>
      </c>
      <c r="AD465" s="2">
        <v>46</v>
      </c>
      <c r="AE465" s="2">
        <v>0</v>
      </c>
      <c r="AF465" s="2">
        <v>0</v>
      </c>
      <c r="AG465" s="2">
        <v>42</v>
      </c>
      <c r="AH465" s="2">
        <v>0</v>
      </c>
      <c r="AI465" s="2">
        <v>0</v>
      </c>
      <c r="AJ465" s="2">
        <v>56</v>
      </c>
      <c r="AK465" s="2">
        <v>0</v>
      </c>
      <c r="AL465" s="2">
        <v>0</v>
      </c>
      <c r="AM465" s="2">
        <v>37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40</v>
      </c>
      <c r="AT465" s="2">
        <v>0</v>
      </c>
      <c r="AU465" s="2">
        <v>0</v>
      </c>
      <c r="AV465" s="2">
        <v>44</v>
      </c>
      <c r="AW465" s="2">
        <v>0</v>
      </c>
      <c r="AX465" s="2">
        <v>0</v>
      </c>
      <c r="AY465" s="2">
        <v>43</v>
      </c>
      <c r="AZ465" s="2">
        <v>0</v>
      </c>
      <c r="BA465" s="2">
        <v>0</v>
      </c>
      <c r="BB465" s="2">
        <v>33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55</v>
      </c>
      <c r="BI465" s="2">
        <v>0</v>
      </c>
      <c r="BJ465" s="2">
        <v>0</v>
      </c>
      <c r="BK465" s="2">
        <v>38</v>
      </c>
      <c r="BL465" s="2">
        <v>0</v>
      </c>
      <c r="BM465" s="2">
        <v>0</v>
      </c>
      <c r="BN465" s="2">
        <v>74</v>
      </c>
      <c r="BO465" s="2">
        <v>0</v>
      </c>
      <c r="BP465" s="2">
        <v>0</v>
      </c>
      <c r="BQ465" s="2">
        <v>36</v>
      </c>
    </row>
    <row r="466" spans="1:69" x14ac:dyDescent="0.2">
      <c r="A466" s="2">
        <v>1952</v>
      </c>
      <c r="B466" s="2">
        <v>5</v>
      </c>
      <c r="C466" s="2">
        <v>0</v>
      </c>
      <c r="D466" s="2">
        <v>0</v>
      </c>
      <c r="E466" s="2">
        <v>45</v>
      </c>
      <c r="F466" s="2"/>
      <c r="G466" s="2">
        <v>0</v>
      </c>
      <c r="H466" s="2">
        <v>0</v>
      </c>
      <c r="I466" s="2">
        <v>43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36</v>
      </c>
      <c r="P466" s="2">
        <v>0</v>
      </c>
      <c r="Q466" s="2">
        <v>0</v>
      </c>
      <c r="R466" s="2">
        <v>43</v>
      </c>
      <c r="S466" s="2">
        <v>0</v>
      </c>
      <c r="T466" s="2">
        <v>0</v>
      </c>
      <c r="U466" s="2">
        <v>44</v>
      </c>
      <c r="V466" s="2">
        <v>0</v>
      </c>
      <c r="W466" s="2">
        <v>0</v>
      </c>
      <c r="X466" s="2">
        <v>41</v>
      </c>
      <c r="Y466" s="2">
        <v>0</v>
      </c>
      <c r="Z466" s="2">
        <v>0</v>
      </c>
      <c r="AA466" s="2">
        <v>41</v>
      </c>
      <c r="AB466" s="2">
        <v>0</v>
      </c>
      <c r="AC466" s="2">
        <v>0</v>
      </c>
      <c r="AD466" s="2">
        <v>47</v>
      </c>
      <c r="AE466" s="2">
        <v>0</v>
      </c>
      <c r="AF466" s="2">
        <v>0</v>
      </c>
      <c r="AG466" s="2">
        <v>44</v>
      </c>
      <c r="AH466" s="2">
        <v>0</v>
      </c>
      <c r="AI466" s="2">
        <v>0</v>
      </c>
      <c r="AJ466" s="2">
        <v>57</v>
      </c>
      <c r="AK466" s="2">
        <v>0</v>
      </c>
      <c r="AL466" s="2">
        <v>0</v>
      </c>
      <c r="AM466" s="2">
        <v>39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41</v>
      </c>
      <c r="AT466" s="2">
        <v>0</v>
      </c>
      <c r="AU466" s="2">
        <v>0</v>
      </c>
      <c r="AV466" s="2">
        <v>45</v>
      </c>
      <c r="AW466" s="2">
        <v>0</v>
      </c>
      <c r="AX466" s="2">
        <v>0</v>
      </c>
      <c r="AY466" s="2">
        <v>44</v>
      </c>
      <c r="AZ466" s="2">
        <v>0</v>
      </c>
      <c r="BA466" s="2">
        <v>0</v>
      </c>
      <c r="BB466" s="2">
        <v>35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55</v>
      </c>
      <c r="BI466" s="2">
        <v>0</v>
      </c>
      <c r="BJ466" s="2">
        <v>0</v>
      </c>
      <c r="BK466" s="2">
        <v>39</v>
      </c>
      <c r="BL466" s="2">
        <v>0</v>
      </c>
      <c r="BM466" s="2">
        <v>0</v>
      </c>
      <c r="BN466" s="2">
        <v>74</v>
      </c>
      <c r="BO466" s="2">
        <v>0</v>
      </c>
      <c r="BP466" s="2">
        <v>0</v>
      </c>
      <c r="BQ466" s="2">
        <v>38</v>
      </c>
    </row>
    <row r="467" spans="1:69" x14ac:dyDescent="0.2">
      <c r="A467" s="2">
        <v>1953</v>
      </c>
      <c r="B467" s="2">
        <v>5</v>
      </c>
      <c r="C467" s="2">
        <v>0</v>
      </c>
      <c r="D467" s="2">
        <v>0</v>
      </c>
      <c r="E467" s="2">
        <v>47</v>
      </c>
      <c r="F467" s="2"/>
      <c r="G467" s="2">
        <v>0</v>
      </c>
      <c r="H467" s="2">
        <v>0</v>
      </c>
      <c r="I467" s="2">
        <v>44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38</v>
      </c>
      <c r="P467" s="2">
        <v>0</v>
      </c>
      <c r="Q467" s="2">
        <v>0</v>
      </c>
      <c r="R467" s="2">
        <v>45</v>
      </c>
      <c r="S467" s="2">
        <v>0</v>
      </c>
      <c r="T467" s="2">
        <v>0</v>
      </c>
      <c r="U467" s="2">
        <v>44</v>
      </c>
      <c r="V467" s="2">
        <v>0</v>
      </c>
      <c r="W467" s="2">
        <v>0</v>
      </c>
      <c r="X467" s="2">
        <v>43</v>
      </c>
      <c r="Y467" s="2">
        <v>0</v>
      </c>
      <c r="Z467" s="2">
        <v>0</v>
      </c>
      <c r="AA467" s="2">
        <v>43</v>
      </c>
      <c r="AB467" s="2">
        <v>0</v>
      </c>
      <c r="AC467" s="2">
        <v>0</v>
      </c>
      <c r="AD467" s="2">
        <v>48</v>
      </c>
      <c r="AE467" s="2">
        <v>0</v>
      </c>
      <c r="AF467" s="2">
        <v>0</v>
      </c>
      <c r="AG467" s="2">
        <v>44</v>
      </c>
      <c r="AH467" s="2">
        <v>0</v>
      </c>
      <c r="AI467" s="2">
        <v>0</v>
      </c>
      <c r="AJ467" s="2">
        <v>58</v>
      </c>
      <c r="AK467" s="2">
        <v>0</v>
      </c>
      <c r="AL467" s="2">
        <v>0</v>
      </c>
      <c r="AM467" s="2">
        <v>41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43</v>
      </c>
      <c r="AT467" s="2">
        <v>0</v>
      </c>
      <c r="AU467" s="2">
        <v>0</v>
      </c>
      <c r="AV467" s="2">
        <v>46</v>
      </c>
      <c r="AW467" s="2">
        <v>0</v>
      </c>
      <c r="AX467" s="2">
        <v>0</v>
      </c>
      <c r="AY467" s="2">
        <v>46</v>
      </c>
      <c r="AZ467" s="2">
        <v>0</v>
      </c>
      <c r="BA467" s="2">
        <v>0</v>
      </c>
      <c r="BB467" s="2">
        <v>37</v>
      </c>
      <c r="BC467" s="2">
        <v>0</v>
      </c>
      <c r="BD467" s="2">
        <v>0</v>
      </c>
      <c r="BE467" s="2">
        <v>45</v>
      </c>
      <c r="BF467" s="2">
        <v>0</v>
      </c>
      <c r="BG467" s="2">
        <v>0</v>
      </c>
      <c r="BH467" s="2">
        <v>55</v>
      </c>
      <c r="BI467" s="2">
        <v>0</v>
      </c>
      <c r="BJ467" s="2">
        <v>0</v>
      </c>
      <c r="BK467" s="2">
        <v>40</v>
      </c>
      <c r="BL467" s="2">
        <v>0</v>
      </c>
      <c r="BM467" s="2">
        <v>0</v>
      </c>
      <c r="BN467" s="2">
        <v>74</v>
      </c>
      <c r="BO467" s="2">
        <v>0</v>
      </c>
      <c r="BP467" s="2">
        <v>0</v>
      </c>
      <c r="BQ467" s="2">
        <v>40</v>
      </c>
    </row>
    <row r="468" spans="1:69" x14ac:dyDescent="0.2">
      <c r="A468" s="2">
        <v>1954</v>
      </c>
      <c r="B468" s="2">
        <v>5</v>
      </c>
      <c r="C468" s="2">
        <v>0</v>
      </c>
      <c r="D468" s="2">
        <v>0</v>
      </c>
      <c r="E468" s="2">
        <v>49</v>
      </c>
      <c r="F468" s="2"/>
      <c r="G468" s="2">
        <v>0</v>
      </c>
      <c r="H468" s="2">
        <v>0</v>
      </c>
      <c r="I468" s="2">
        <v>45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40</v>
      </c>
      <c r="P468" s="2">
        <v>0</v>
      </c>
      <c r="Q468" s="2">
        <v>0</v>
      </c>
      <c r="R468" s="2">
        <v>46</v>
      </c>
      <c r="S468" s="2">
        <v>0</v>
      </c>
      <c r="T468" s="2">
        <v>0</v>
      </c>
      <c r="U468" s="2">
        <v>46</v>
      </c>
      <c r="V468" s="2">
        <v>0</v>
      </c>
      <c r="W468" s="2">
        <v>0</v>
      </c>
      <c r="X468" s="2">
        <v>45</v>
      </c>
      <c r="Y468" s="2">
        <v>0</v>
      </c>
      <c r="Z468" s="2">
        <v>0</v>
      </c>
      <c r="AA468" s="2">
        <v>45</v>
      </c>
      <c r="AB468" s="2">
        <v>0</v>
      </c>
      <c r="AC468" s="2">
        <v>0</v>
      </c>
      <c r="AD468" s="2">
        <v>50</v>
      </c>
      <c r="AE468" s="2">
        <v>0</v>
      </c>
      <c r="AF468" s="2">
        <v>0</v>
      </c>
      <c r="AG468" s="2">
        <v>46</v>
      </c>
      <c r="AH468" s="2">
        <v>0</v>
      </c>
      <c r="AI468" s="2">
        <v>0</v>
      </c>
      <c r="AJ468" s="2">
        <v>62</v>
      </c>
      <c r="AK468" s="2">
        <v>0</v>
      </c>
      <c r="AL468" s="2">
        <v>0</v>
      </c>
      <c r="AM468" s="2">
        <v>44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45</v>
      </c>
      <c r="AT468" s="2">
        <v>0</v>
      </c>
      <c r="AU468" s="2">
        <v>0</v>
      </c>
      <c r="AV468" s="2">
        <v>47</v>
      </c>
      <c r="AW468" s="2">
        <v>0</v>
      </c>
      <c r="AX468" s="2">
        <v>0</v>
      </c>
      <c r="AY468" s="2">
        <v>47</v>
      </c>
      <c r="AZ468" s="2">
        <v>0</v>
      </c>
      <c r="BA468" s="2">
        <v>0</v>
      </c>
      <c r="BB468" s="2">
        <v>39</v>
      </c>
      <c r="BC468" s="2">
        <v>0</v>
      </c>
      <c r="BD468" s="2">
        <v>0</v>
      </c>
      <c r="BE468" s="2">
        <v>46</v>
      </c>
      <c r="BF468" s="2">
        <v>0</v>
      </c>
      <c r="BG468" s="2">
        <v>0</v>
      </c>
      <c r="BH468" s="2">
        <v>55</v>
      </c>
      <c r="BI468" s="2">
        <v>0</v>
      </c>
      <c r="BJ468" s="2">
        <v>0</v>
      </c>
      <c r="BK468" s="2">
        <v>43</v>
      </c>
      <c r="BL468" s="2">
        <v>0</v>
      </c>
      <c r="BM468" s="2">
        <v>0</v>
      </c>
      <c r="BN468" s="2">
        <v>74</v>
      </c>
      <c r="BO468" s="2">
        <v>0</v>
      </c>
      <c r="BP468" s="2">
        <v>0</v>
      </c>
      <c r="BQ468" s="2">
        <v>42</v>
      </c>
    </row>
    <row r="469" spans="1:69" x14ac:dyDescent="0.2">
      <c r="A469" s="2">
        <v>1955</v>
      </c>
      <c r="B469" s="2">
        <v>5</v>
      </c>
      <c r="C469" s="2">
        <v>0</v>
      </c>
      <c r="D469" s="2">
        <v>0</v>
      </c>
      <c r="E469" s="2">
        <v>51</v>
      </c>
      <c r="F469" s="2"/>
      <c r="G469" s="2">
        <v>0</v>
      </c>
      <c r="H469" s="2">
        <v>0</v>
      </c>
      <c r="I469" s="2">
        <v>47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44</v>
      </c>
      <c r="P469" s="2">
        <v>0</v>
      </c>
      <c r="Q469" s="2">
        <v>0</v>
      </c>
      <c r="R469" s="2">
        <v>48</v>
      </c>
      <c r="S469" s="2">
        <v>0</v>
      </c>
      <c r="T469" s="2">
        <v>0</v>
      </c>
      <c r="U469" s="2">
        <v>48</v>
      </c>
      <c r="V469" s="2">
        <v>0</v>
      </c>
      <c r="W469" s="2">
        <v>0</v>
      </c>
      <c r="X469" s="2">
        <v>46</v>
      </c>
      <c r="Y469" s="2">
        <v>0</v>
      </c>
      <c r="Z469" s="2">
        <v>0</v>
      </c>
      <c r="AA469" s="2">
        <v>46</v>
      </c>
      <c r="AB469" s="2">
        <v>0</v>
      </c>
      <c r="AC469" s="2">
        <v>0</v>
      </c>
      <c r="AD469" s="2">
        <v>51</v>
      </c>
      <c r="AE469" s="2">
        <v>0</v>
      </c>
      <c r="AF469" s="2">
        <v>0</v>
      </c>
      <c r="AG469" s="2">
        <v>48</v>
      </c>
      <c r="AH469" s="2">
        <v>0</v>
      </c>
      <c r="AI469" s="2">
        <v>0</v>
      </c>
      <c r="AJ469" s="2">
        <v>64</v>
      </c>
      <c r="AK469" s="2">
        <v>0</v>
      </c>
      <c r="AL469" s="2">
        <v>0</v>
      </c>
      <c r="AM469" s="2">
        <v>46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46</v>
      </c>
      <c r="AT469" s="2">
        <v>0</v>
      </c>
      <c r="AU469" s="2">
        <v>0</v>
      </c>
      <c r="AV469" s="2">
        <v>49</v>
      </c>
      <c r="AW469" s="2">
        <v>0</v>
      </c>
      <c r="AX469" s="2">
        <v>0</v>
      </c>
      <c r="AY469" s="2">
        <v>48</v>
      </c>
      <c r="AZ469" s="2">
        <v>0</v>
      </c>
      <c r="BA469" s="2">
        <v>0</v>
      </c>
      <c r="BB469" s="2">
        <v>41</v>
      </c>
      <c r="BC469" s="2">
        <v>0</v>
      </c>
      <c r="BD469" s="2">
        <v>0</v>
      </c>
      <c r="BE469" s="2">
        <v>47</v>
      </c>
      <c r="BF469" s="2">
        <v>0</v>
      </c>
      <c r="BG469" s="2">
        <v>0</v>
      </c>
      <c r="BH469" s="2">
        <v>56</v>
      </c>
      <c r="BI469" s="2">
        <v>0</v>
      </c>
      <c r="BJ469" s="2">
        <v>0</v>
      </c>
      <c r="BK469" s="2">
        <v>44</v>
      </c>
      <c r="BL469" s="2">
        <v>0</v>
      </c>
      <c r="BM469" s="2">
        <v>0</v>
      </c>
      <c r="BN469" s="2">
        <v>74</v>
      </c>
      <c r="BO469" s="2">
        <v>0</v>
      </c>
      <c r="BP469" s="2">
        <v>0</v>
      </c>
      <c r="BQ469" s="2">
        <v>44</v>
      </c>
    </row>
    <row r="470" spans="1:69" x14ac:dyDescent="0.2">
      <c r="A470" s="2">
        <v>1956</v>
      </c>
      <c r="B470" s="2">
        <v>5</v>
      </c>
      <c r="C470" s="2">
        <v>0</v>
      </c>
      <c r="D470" s="2">
        <v>0</v>
      </c>
      <c r="E470" s="2">
        <v>56</v>
      </c>
      <c r="F470" s="2"/>
      <c r="G470" s="2">
        <v>0</v>
      </c>
      <c r="H470" s="2">
        <v>0</v>
      </c>
      <c r="I470" s="2">
        <v>51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47</v>
      </c>
      <c r="P470" s="2">
        <v>0</v>
      </c>
      <c r="Q470" s="2">
        <v>0</v>
      </c>
      <c r="R470" s="2">
        <v>51</v>
      </c>
      <c r="S470" s="2">
        <v>0</v>
      </c>
      <c r="T470" s="2">
        <v>0</v>
      </c>
      <c r="U470" s="2">
        <v>52</v>
      </c>
      <c r="V470" s="2">
        <v>0</v>
      </c>
      <c r="W470" s="2">
        <v>0</v>
      </c>
      <c r="X470" s="2">
        <v>49</v>
      </c>
      <c r="Y470" s="2">
        <v>0</v>
      </c>
      <c r="Z470" s="2">
        <v>0</v>
      </c>
      <c r="AA470" s="2">
        <v>51</v>
      </c>
      <c r="AB470" s="2">
        <v>0</v>
      </c>
      <c r="AC470" s="2">
        <v>0</v>
      </c>
      <c r="AD470" s="2">
        <v>53</v>
      </c>
      <c r="AE470" s="2">
        <v>0</v>
      </c>
      <c r="AF470" s="2">
        <v>0</v>
      </c>
      <c r="AG470" s="2">
        <v>52</v>
      </c>
      <c r="AH470" s="2">
        <v>0</v>
      </c>
      <c r="AI470" s="2">
        <v>0</v>
      </c>
      <c r="AJ470" s="2">
        <v>68</v>
      </c>
      <c r="AK470" s="2">
        <v>0</v>
      </c>
      <c r="AL470" s="2">
        <v>0</v>
      </c>
      <c r="AM470" s="2">
        <v>48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51</v>
      </c>
      <c r="AT470" s="2">
        <v>0</v>
      </c>
      <c r="AU470" s="2">
        <v>0</v>
      </c>
      <c r="AV470" s="2">
        <v>54</v>
      </c>
      <c r="AW470" s="2">
        <v>0</v>
      </c>
      <c r="AX470" s="2">
        <v>0</v>
      </c>
      <c r="AY470" s="2">
        <v>52</v>
      </c>
      <c r="AZ470" s="2">
        <v>0</v>
      </c>
      <c r="BA470" s="2">
        <v>0</v>
      </c>
      <c r="BB470" s="2">
        <v>45</v>
      </c>
      <c r="BC470" s="2">
        <v>0</v>
      </c>
      <c r="BD470" s="2">
        <v>0</v>
      </c>
      <c r="BE470" s="2">
        <v>49</v>
      </c>
      <c r="BF470" s="2">
        <v>0</v>
      </c>
      <c r="BG470" s="2">
        <v>0</v>
      </c>
      <c r="BH470" s="2">
        <v>63</v>
      </c>
      <c r="BI470" s="2">
        <v>0</v>
      </c>
      <c r="BJ470" s="2">
        <v>0</v>
      </c>
      <c r="BK470" s="2">
        <v>50</v>
      </c>
      <c r="BL470" s="2">
        <v>0</v>
      </c>
      <c r="BM470" s="2">
        <v>0</v>
      </c>
      <c r="BN470" s="2">
        <v>74</v>
      </c>
      <c r="BO470" s="2">
        <v>0</v>
      </c>
      <c r="BP470" s="2">
        <v>0</v>
      </c>
      <c r="BQ470" s="2">
        <v>49</v>
      </c>
    </row>
    <row r="471" spans="1:69" x14ac:dyDescent="0.2">
      <c r="A471" s="2">
        <v>1957</v>
      </c>
      <c r="B471" s="2">
        <v>5</v>
      </c>
      <c r="C471" s="2">
        <v>0</v>
      </c>
      <c r="D471" s="2">
        <v>0</v>
      </c>
      <c r="E471" s="2">
        <v>59</v>
      </c>
      <c r="F471" s="2"/>
      <c r="G471" s="2">
        <v>0</v>
      </c>
      <c r="H471" s="2">
        <v>0</v>
      </c>
      <c r="I471" s="2">
        <v>54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50</v>
      </c>
      <c r="P471" s="2">
        <v>0</v>
      </c>
      <c r="Q471" s="2">
        <v>0</v>
      </c>
      <c r="R471" s="2">
        <v>53</v>
      </c>
      <c r="S471" s="2">
        <v>0</v>
      </c>
      <c r="T471" s="2">
        <v>0</v>
      </c>
      <c r="U471" s="2">
        <v>55</v>
      </c>
      <c r="V471" s="2">
        <v>0</v>
      </c>
      <c r="W471" s="2">
        <v>0</v>
      </c>
      <c r="X471" s="2">
        <v>52</v>
      </c>
      <c r="Y471" s="2">
        <v>0</v>
      </c>
      <c r="Z471" s="2">
        <v>0</v>
      </c>
      <c r="AA471" s="2">
        <v>55</v>
      </c>
      <c r="AB471" s="2">
        <v>0</v>
      </c>
      <c r="AC471" s="2">
        <v>0</v>
      </c>
      <c r="AD471" s="2">
        <v>57</v>
      </c>
      <c r="AE471" s="2">
        <v>0</v>
      </c>
      <c r="AF471" s="2">
        <v>0</v>
      </c>
      <c r="AG471" s="2">
        <v>55</v>
      </c>
      <c r="AH471" s="2">
        <v>0</v>
      </c>
      <c r="AI471" s="2">
        <v>0</v>
      </c>
      <c r="AJ471" s="2">
        <v>71</v>
      </c>
      <c r="AK471" s="2">
        <v>0</v>
      </c>
      <c r="AL471" s="2">
        <v>0</v>
      </c>
      <c r="AM471" s="2">
        <v>52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55</v>
      </c>
      <c r="AT471" s="2">
        <v>0</v>
      </c>
      <c r="AU471" s="2">
        <v>0</v>
      </c>
      <c r="AV471" s="2">
        <v>57</v>
      </c>
      <c r="AW471" s="2">
        <v>0</v>
      </c>
      <c r="AX471" s="2">
        <v>0</v>
      </c>
      <c r="AY471" s="2">
        <v>55</v>
      </c>
      <c r="AZ471" s="2">
        <v>0</v>
      </c>
      <c r="BA471" s="2">
        <v>0</v>
      </c>
      <c r="BB471" s="2">
        <v>48</v>
      </c>
      <c r="BC471" s="2">
        <v>0</v>
      </c>
      <c r="BD471" s="2">
        <v>0</v>
      </c>
      <c r="BE471" s="2">
        <v>52</v>
      </c>
      <c r="BF471" s="2">
        <v>0</v>
      </c>
      <c r="BG471" s="2">
        <v>0</v>
      </c>
      <c r="BH471" s="2">
        <v>66</v>
      </c>
      <c r="BI471" s="2">
        <v>0</v>
      </c>
      <c r="BJ471" s="2">
        <v>0</v>
      </c>
      <c r="BK471" s="2">
        <v>55</v>
      </c>
      <c r="BL471" s="2">
        <v>0</v>
      </c>
      <c r="BM471" s="2">
        <v>0</v>
      </c>
      <c r="BN471" s="2">
        <v>76</v>
      </c>
      <c r="BO471" s="2">
        <v>0</v>
      </c>
      <c r="BP471" s="2">
        <v>0</v>
      </c>
      <c r="BQ471" s="2">
        <v>53</v>
      </c>
    </row>
    <row r="472" spans="1:69" x14ac:dyDescent="0.2">
      <c r="A472" s="2">
        <v>1958</v>
      </c>
      <c r="B472" s="2">
        <v>5</v>
      </c>
      <c r="C472" s="2">
        <v>0</v>
      </c>
      <c r="D472" s="2">
        <v>0</v>
      </c>
      <c r="E472" s="2">
        <v>61</v>
      </c>
      <c r="F472" s="2"/>
      <c r="G472" s="2">
        <v>0</v>
      </c>
      <c r="H472" s="2">
        <v>0</v>
      </c>
      <c r="I472" s="2">
        <v>55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51</v>
      </c>
      <c r="P472" s="2">
        <v>0</v>
      </c>
      <c r="Q472" s="2">
        <v>0</v>
      </c>
      <c r="R472" s="2">
        <v>55</v>
      </c>
      <c r="S472" s="2">
        <v>0</v>
      </c>
      <c r="T472" s="2">
        <v>0</v>
      </c>
      <c r="U472" s="2">
        <v>57</v>
      </c>
      <c r="V472" s="2">
        <v>0</v>
      </c>
      <c r="W472" s="2">
        <v>0</v>
      </c>
      <c r="X472" s="2">
        <v>54</v>
      </c>
      <c r="Y472" s="2">
        <v>0</v>
      </c>
      <c r="Z472" s="2">
        <v>0</v>
      </c>
      <c r="AA472" s="2">
        <v>59</v>
      </c>
      <c r="AB472" s="2">
        <v>0</v>
      </c>
      <c r="AC472" s="2">
        <v>0</v>
      </c>
      <c r="AD472" s="2">
        <v>59</v>
      </c>
      <c r="AE472" s="2">
        <v>0</v>
      </c>
      <c r="AF472" s="2">
        <v>0</v>
      </c>
      <c r="AG472" s="2">
        <v>57</v>
      </c>
      <c r="AH472" s="2">
        <v>0</v>
      </c>
      <c r="AI472" s="2">
        <v>0</v>
      </c>
      <c r="AJ472" s="2">
        <v>74</v>
      </c>
      <c r="AK472" s="2">
        <v>0</v>
      </c>
      <c r="AL472" s="2">
        <v>0</v>
      </c>
      <c r="AM472" s="2">
        <v>54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59</v>
      </c>
      <c r="AT472" s="2">
        <v>0</v>
      </c>
      <c r="AU472" s="2">
        <v>0</v>
      </c>
      <c r="AV472" s="2">
        <v>60</v>
      </c>
      <c r="AW472" s="2">
        <v>0</v>
      </c>
      <c r="AX472" s="2">
        <v>0</v>
      </c>
      <c r="AY472" s="2">
        <v>58</v>
      </c>
      <c r="AZ472" s="2">
        <v>0</v>
      </c>
      <c r="BA472" s="2">
        <v>0</v>
      </c>
      <c r="BB472" s="2">
        <v>50</v>
      </c>
      <c r="BC472" s="2">
        <v>0</v>
      </c>
      <c r="BD472" s="2">
        <v>0</v>
      </c>
      <c r="BE472" s="2">
        <v>54</v>
      </c>
      <c r="BF472" s="2">
        <v>0</v>
      </c>
      <c r="BG472" s="2">
        <v>0</v>
      </c>
      <c r="BH472" s="2">
        <v>71</v>
      </c>
      <c r="BI472" s="2">
        <v>0</v>
      </c>
      <c r="BJ472" s="2">
        <v>0</v>
      </c>
      <c r="BK472" s="2">
        <v>57</v>
      </c>
      <c r="BL472" s="2">
        <v>0</v>
      </c>
      <c r="BM472" s="2">
        <v>0</v>
      </c>
      <c r="BN472" s="2">
        <v>80</v>
      </c>
      <c r="BO472" s="2">
        <v>0</v>
      </c>
      <c r="BP472" s="2">
        <v>0</v>
      </c>
      <c r="BQ472" s="2">
        <v>55</v>
      </c>
    </row>
    <row r="473" spans="1:69" x14ac:dyDescent="0.2">
      <c r="A473" s="2">
        <v>1959</v>
      </c>
      <c r="B473" s="2">
        <v>5</v>
      </c>
      <c r="C473" s="2">
        <v>0</v>
      </c>
      <c r="D473" s="2">
        <v>0</v>
      </c>
      <c r="E473" s="2">
        <v>63</v>
      </c>
      <c r="F473" s="2"/>
      <c r="G473" s="2">
        <v>0</v>
      </c>
      <c r="H473" s="2">
        <v>0</v>
      </c>
      <c r="I473" s="2">
        <v>55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52</v>
      </c>
      <c r="P473" s="2">
        <v>0</v>
      </c>
      <c r="Q473" s="2">
        <v>0</v>
      </c>
      <c r="R473" s="2">
        <v>57</v>
      </c>
      <c r="S473" s="2">
        <v>0</v>
      </c>
      <c r="T473" s="2">
        <v>0</v>
      </c>
      <c r="U473" s="2">
        <v>58</v>
      </c>
      <c r="V473" s="2">
        <v>0</v>
      </c>
      <c r="W473" s="2">
        <v>0</v>
      </c>
      <c r="X473" s="2">
        <v>57</v>
      </c>
      <c r="Y473" s="2">
        <v>0</v>
      </c>
      <c r="Z473" s="2">
        <v>0</v>
      </c>
      <c r="AA473" s="2">
        <v>61</v>
      </c>
      <c r="AB473" s="2">
        <v>0</v>
      </c>
      <c r="AC473" s="2">
        <v>0</v>
      </c>
      <c r="AD473" s="2">
        <v>61</v>
      </c>
      <c r="AE473" s="2">
        <v>0</v>
      </c>
      <c r="AF473" s="2">
        <v>0</v>
      </c>
      <c r="AG473" s="2">
        <v>58</v>
      </c>
      <c r="AH473" s="2">
        <v>0</v>
      </c>
      <c r="AI473" s="2">
        <v>0</v>
      </c>
      <c r="AJ473" s="2">
        <v>76</v>
      </c>
      <c r="AK473" s="2">
        <v>0</v>
      </c>
      <c r="AL473" s="2">
        <v>0</v>
      </c>
      <c r="AM473" s="2">
        <v>57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61</v>
      </c>
      <c r="AT473" s="2">
        <v>0</v>
      </c>
      <c r="AU473" s="2">
        <v>0</v>
      </c>
      <c r="AV473" s="2">
        <v>62</v>
      </c>
      <c r="AW473" s="2">
        <v>0</v>
      </c>
      <c r="AX473" s="2">
        <v>0</v>
      </c>
      <c r="AY473" s="2">
        <v>60</v>
      </c>
      <c r="AZ473" s="2">
        <v>0</v>
      </c>
      <c r="BA473" s="2">
        <v>0</v>
      </c>
      <c r="BB473" s="2">
        <v>53</v>
      </c>
      <c r="BC473" s="2">
        <v>0</v>
      </c>
      <c r="BD473" s="2">
        <v>0</v>
      </c>
      <c r="BE473" s="2">
        <v>56</v>
      </c>
      <c r="BF473" s="2">
        <v>0</v>
      </c>
      <c r="BG473" s="2">
        <v>0</v>
      </c>
      <c r="BH473" s="2">
        <v>71</v>
      </c>
      <c r="BI473" s="2">
        <v>0</v>
      </c>
      <c r="BJ473" s="2">
        <v>0</v>
      </c>
      <c r="BK473" s="2">
        <v>60</v>
      </c>
      <c r="BL473" s="2">
        <v>0</v>
      </c>
      <c r="BM473" s="2">
        <v>0</v>
      </c>
      <c r="BN473" s="2">
        <v>80</v>
      </c>
      <c r="BO473" s="2">
        <v>0</v>
      </c>
      <c r="BP473" s="2">
        <v>0</v>
      </c>
      <c r="BQ473" s="2">
        <v>58</v>
      </c>
    </row>
    <row r="474" spans="1:69" x14ac:dyDescent="0.2">
      <c r="A474" s="2">
        <v>1960</v>
      </c>
      <c r="B474" s="2">
        <v>5</v>
      </c>
      <c r="C474" s="2">
        <v>0</v>
      </c>
      <c r="D474" s="2">
        <v>0</v>
      </c>
      <c r="E474" s="2">
        <v>65</v>
      </c>
      <c r="F474" s="2"/>
      <c r="G474" s="2">
        <v>0</v>
      </c>
      <c r="H474" s="2">
        <v>0</v>
      </c>
      <c r="I474" s="2">
        <v>58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54</v>
      </c>
      <c r="P474" s="2">
        <v>0</v>
      </c>
      <c r="Q474" s="2">
        <v>0</v>
      </c>
      <c r="R474" s="2">
        <v>58</v>
      </c>
      <c r="S474" s="2">
        <v>0</v>
      </c>
      <c r="T474" s="2">
        <v>0</v>
      </c>
      <c r="U474" s="2">
        <v>59</v>
      </c>
      <c r="V474" s="2">
        <v>0</v>
      </c>
      <c r="W474" s="2">
        <v>0</v>
      </c>
      <c r="X474" s="2">
        <v>58</v>
      </c>
      <c r="Y474" s="2">
        <v>0</v>
      </c>
      <c r="Z474" s="2">
        <v>0</v>
      </c>
      <c r="AA474" s="2">
        <v>62</v>
      </c>
      <c r="AB474" s="2">
        <v>0</v>
      </c>
      <c r="AC474" s="2">
        <v>0</v>
      </c>
      <c r="AD474" s="2">
        <v>62</v>
      </c>
      <c r="AE474" s="2">
        <v>0</v>
      </c>
      <c r="AF474" s="2">
        <v>0</v>
      </c>
      <c r="AG474" s="2">
        <v>59</v>
      </c>
      <c r="AH474" s="2">
        <v>0</v>
      </c>
      <c r="AI474" s="2">
        <v>0</v>
      </c>
      <c r="AJ474" s="2">
        <v>78</v>
      </c>
      <c r="AK474" s="2">
        <v>0</v>
      </c>
      <c r="AL474" s="2">
        <v>0</v>
      </c>
      <c r="AM474" s="2">
        <v>58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62</v>
      </c>
      <c r="AT474" s="2">
        <v>0</v>
      </c>
      <c r="AU474" s="2">
        <v>0</v>
      </c>
      <c r="AV474" s="2">
        <v>64</v>
      </c>
      <c r="AW474" s="2">
        <v>0</v>
      </c>
      <c r="AX474" s="2">
        <v>0</v>
      </c>
      <c r="AY474" s="2">
        <v>61</v>
      </c>
      <c r="AZ474" s="2">
        <v>0</v>
      </c>
      <c r="BA474" s="2">
        <v>0</v>
      </c>
      <c r="BB474" s="2">
        <v>54</v>
      </c>
      <c r="BC474" s="2">
        <v>0</v>
      </c>
      <c r="BD474" s="2">
        <v>0</v>
      </c>
      <c r="BE474" s="2">
        <v>57</v>
      </c>
      <c r="BF474" s="2">
        <v>0</v>
      </c>
      <c r="BG474" s="2">
        <v>0</v>
      </c>
      <c r="BH474" s="2">
        <v>71</v>
      </c>
      <c r="BI474" s="2">
        <v>0</v>
      </c>
      <c r="BJ474" s="2">
        <v>0</v>
      </c>
      <c r="BK474" s="2">
        <v>62</v>
      </c>
      <c r="BL474" s="2">
        <v>0</v>
      </c>
      <c r="BM474" s="2">
        <v>0</v>
      </c>
      <c r="BN474" s="2">
        <v>80</v>
      </c>
      <c r="BO474" s="2">
        <v>0</v>
      </c>
      <c r="BP474" s="2">
        <v>0</v>
      </c>
      <c r="BQ474" s="2">
        <v>60</v>
      </c>
    </row>
    <row r="475" spans="1:69" x14ac:dyDescent="0.2">
      <c r="A475" s="2">
        <v>1961</v>
      </c>
      <c r="B475" s="2">
        <v>5</v>
      </c>
      <c r="C475" s="2">
        <v>0</v>
      </c>
      <c r="D475" s="2">
        <v>0</v>
      </c>
      <c r="E475" s="2">
        <v>66</v>
      </c>
      <c r="F475" s="2"/>
      <c r="G475" s="2">
        <v>0</v>
      </c>
      <c r="H475" s="2">
        <v>0</v>
      </c>
      <c r="I475" s="2">
        <v>58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56</v>
      </c>
      <c r="P475" s="2">
        <v>0</v>
      </c>
      <c r="Q475" s="2">
        <v>0</v>
      </c>
      <c r="R475" s="2">
        <v>60</v>
      </c>
      <c r="S475" s="2">
        <v>0</v>
      </c>
      <c r="T475" s="2">
        <v>0</v>
      </c>
      <c r="U475" s="2">
        <v>58</v>
      </c>
      <c r="V475" s="2">
        <v>0</v>
      </c>
      <c r="W475" s="2">
        <v>0</v>
      </c>
      <c r="X475" s="2">
        <v>60</v>
      </c>
      <c r="Y475" s="2">
        <v>0</v>
      </c>
      <c r="Z475" s="2">
        <v>0</v>
      </c>
      <c r="AA475" s="2">
        <v>62</v>
      </c>
      <c r="AB475" s="2">
        <v>0</v>
      </c>
      <c r="AC475" s="2">
        <v>0</v>
      </c>
      <c r="AD475" s="2">
        <v>63</v>
      </c>
      <c r="AE475" s="2">
        <v>0</v>
      </c>
      <c r="AF475" s="2">
        <v>0</v>
      </c>
      <c r="AG475" s="2">
        <v>58</v>
      </c>
      <c r="AH475" s="2">
        <v>0</v>
      </c>
      <c r="AI475" s="2">
        <v>0</v>
      </c>
      <c r="AJ475" s="2">
        <v>80</v>
      </c>
      <c r="AK475" s="2">
        <v>0</v>
      </c>
      <c r="AL475" s="2">
        <v>0</v>
      </c>
      <c r="AM475" s="2">
        <v>61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62</v>
      </c>
      <c r="AT475" s="2">
        <v>0</v>
      </c>
      <c r="AU475" s="2">
        <v>0</v>
      </c>
      <c r="AV475" s="2">
        <v>64</v>
      </c>
      <c r="AW475" s="2">
        <v>0</v>
      </c>
      <c r="AX475" s="2">
        <v>0</v>
      </c>
      <c r="AY475" s="2">
        <v>62</v>
      </c>
      <c r="AZ475" s="2">
        <v>0</v>
      </c>
      <c r="BA475" s="2">
        <v>0</v>
      </c>
      <c r="BB475" s="2">
        <v>58</v>
      </c>
      <c r="BC475" s="2">
        <v>0</v>
      </c>
      <c r="BD475" s="2">
        <v>0</v>
      </c>
      <c r="BE475" s="2">
        <v>59</v>
      </c>
      <c r="BF475" s="2">
        <v>0</v>
      </c>
      <c r="BG475" s="2">
        <v>0</v>
      </c>
      <c r="BH475" s="2">
        <v>73</v>
      </c>
      <c r="BI475" s="2">
        <v>0</v>
      </c>
      <c r="BJ475" s="2">
        <v>0</v>
      </c>
      <c r="BK475" s="2">
        <v>63</v>
      </c>
      <c r="BL475" s="2">
        <v>0</v>
      </c>
      <c r="BM475" s="2">
        <v>0</v>
      </c>
      <c r="BN475" s="2">
        <v>81</v>
      </c>
      <c r="BO475" s="2">
        <v>0</v>
      </c>
      <c r="BP475" s="2">
        <v>0</v>
      </c>
      <c r="BQ475" s="2">
        <v>61</v>
      </c>
    </row>
    <row r="476" spans="1:69" x14ac:dyDescent="0.2">
      <c r="A476" s="2">
        <v>1962</v>
      </c>
      <c r="B476" s="2">
        <v>5</v>
      </c>
      <c r="C476" s="2">
        <v>0</v>
      </c>
      <c r="D476" s="2">
        <v>0</v>
      </c>
      <c r="E476" s="2">
        <v>67</v>
      </c>
      <c r="F476" s="2"/>
      <c r="G476" s="2">
        <v>0</v>
      </c>
      <c r="H476" s="2">
        <v>0</v>
      </c>
      <c r="I476" s="2">
        <v>59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56</v>
      </c>
      <c r="P476" s="2">
        <v>0</v>
      </c>
      <c r="Q476" s="2">
        <v>0</v>
      </c>
      <c r="R476" s="2">
        <v>62</v>
      </c>
      <c r="S476" s="2">
        <v>0</v>
      </c>
      <c r="T476" s="2">
        <v>0</v>
      </c>
      <c r="U476" s="2">
        <v>59</v>
      </c>
      <c r="V476" s="2">
        <v>0</v>
      </c>
      <c r="W476" s="2">
        <v>0</v>
      </c>
      <c r="X476" s="2">
        <v>62</v>
      </c>
      <c r="Y476" s="2">
        <v>0</v>
      </c>
      <c r="Z476" s="2">
        <v>0</v>
      </c>
      <c r="AA476" s="2">
        <v>61</v>
      </c>
      <c r="AB476" s="2">
        <v>0</v>
      </c>
      <c r="AC476" s="2">
        <v>0</v>
      </c>
      <c r="AD476" s="2">
        <v>64</v>
      </c>
      <c r="AE476" s="2">
        <v>0</v>
      </c>
      <c r="AF476" s="2">
        <v>0</v>
      </c>
      <c r="AG476" s="2">
        <v>59</v>
      </c>
      <c r="AH476" s="2">
        <v>0</v>
      </c>
      <c r="AI476" s="2">
        <v>0</v>
      </c>
      <c r="AJ476" s="2">
        <v>81</v>
      </c>
      <c r="AK476" s="2">
        <v>0</v>
      </c>
      <c r="AL476" s="2">
        <v>0</v>
      </c>
      <c r="AM476" s="2">
        <v>63</v>
      </c>
      <c r="AN476" s="2">
        <v>0</v>
      </c>
      <c r="AO476" s="2">
        <v>0</v>
      </c>
      <c r="AP476" s="2">
        <v>71</v>
      </c>
      <c r="AQ476" s="2">
        <v>0</v>
      </c>
      <c r="AR476" s="2">
        <v>0</v>
      </c>
      <c r="AS476" s="2">
        <v>61</v>
      </c>
      <c r="AT476" s="2">
        <v>0</v>
      </c>
      <c r="AU476" s="2">
        <v>0</v>
      </c>
      <c r="AV476" s="2">
        <v>66</v>
      </c>
      <c r="AW476" s="2">
        <v>0</v>
      </c>
      <c r="AX476" s="2">
        <v>0</v>
      </c>
      <c r="AY476" s="2">
        <v>64</v>
      </c>
      <c r="AZ476" s="2">
        <v>0</v>
      </c>
      <c r="BA476" s="2">
        <v>0</v>
      </c>
      <c r="BB476" s="2">
        <v>60</v>
      </c>
      <c r="BC476" s="2">
        <v>0</v>
      </c>
      <c r="BD476" s="2">
        <v>0</v>
      </c>
      <c r="BE476" s="2">
        <v>61</v>
      </c>
      <c r="BF476" s="2">
        <v>0</v>
      </c>
      <c r="BG476" s="2">
        <v>0</v>
      </c>
      <c r="BH476" s="2">
        <v>79</v>
      </c>
      <c r="BI476" s="2">
        <v>0</v>
      </c>
      <c r="BJ476" s="2">
        <v>0</v>
      </c>
      <c r="BK476" s="2">
        <v>64</v>
      </c>
      <c r="BL476" s="2">
        <v>0</v>
      </c>
      <c r="BM476" s="2">
        <v>0</v>
      </c>
      <c r="BN476" s="2">
        <v>82</v>
      </c>
      <c r="BO476" s="2">
        <v>0</v>
      </c>
      <c r="BP476" s="2">
        <v>0</v>
      </c>
      <c r="BQ476" s="2">
        <v>62</v>
      </c>
    </row>
    <row r="477" spans="1:69" x14ac:dyDescent="0.2">
      <c r="A477" s="2">
        <v>1963</v>
      </c>
      <c r="B477" s="2">
        <v>5</v>
      </c>
      <c r="C477" s="2">
        <v>0</v>
      </c>
      <c r="D477" s="2">
        <v>0</v>
      </c>
      <c r="E477" s="2">
        <v>68</v>
      </c>
      <c r="F477" s="2"/>
      <c r="G477" s="2">
        <v>0</v>
      </c>
      <c r="H477" s="2">
        <v>0</v>
      </c>
      <c r="I477" s="2">
        <v>61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58</v>
      </c>
      <c r="P477" s="2">
        <v>0</v>
      </c>
      <c r="Q477" s="2">
        <v>0</v>
      </c>
      <c r="R477" s="2">
        <v>63</v>
      </c>
      <c r="S477" s="2">
        <v>0</v>
      </c>
      <c r="T477" s="2">
        <v>0</v>
      </c>
      <c r="U477" s="2">
        <v>60</v>
      </c>
      <c r="V477" s="2">
        <v>0</v>
      </c>
      <c r="W477" s="2">
        <v>0</v>
      </c>
      <c r="X477" s="2">
        <v>63</v>
      </c>
      <c r="Y477" s="2">
        <v>0</v>
      </c>
      <c r="Z477" s="2">
        <v>0</v>
      </c>
      <c r="AA477" s="2">
        <v>63</v>
      </c>
      <c r="AB477" s="2">
        <v>0</v>
      </c>
      <c r="AC477" s="2">
        <v>0</v>
      </c>
      <c r="AD477" s="2">
        <v>65</v>
      </c>
      <c r="AE477" s="2">
        <v>0</v>
      </c>
      <c r="AF477" s="2">
        <v>0</v>
      </c>
      <c r="AG477" s="2">
        <v>60</v>
      </c>
      <c r="AH477" s="2">
        <v>0</v>
      </c>
      <c r="AI477" s="2">
        <v>0</v>
      </c>
      <c r="AJ477" s="2">
        <v>82</v>
      </c>
      <c r="AK477" s="2">
        <v>0</v>
      </c>
      <c r="AL477" s="2">
        <v>0</v>
      </c>
      <c r="AM477" s="2">
        <v>64</v>
      </c>
      <c r="AN477" s="2">
        <v>0</v>
      </c>
      <c r="AO477" s="2">
        <v>0</v>
      </c>
      <c r="AP477" s="2">
        <v>72</v>
      </c>
      <c r="AQ477" s="2">
        <v>0</v>
      </c>
      <c r="AR477" s="2">
        <v>0</v>
      </c>
      <c r="AS477" s="2">
        <v>63</v>
      </c>
      <c r="AT477" s="2">
        <v>0</v>
      </c>
      <c r="AU477" s="2">
        <v>0</v>
      </c>
      <c r="AV477" s="2">
        <v>67</v>
      </c>
      <c r="AW477" s="2">
        <v>0</v>
      </c>
      <c r="AX477" s="2">
        <v>0</v>
      </c>
      <c r="AY477" s="2">
        <v>64</v>
      </c>
      <c r="AZ477" s="2">
        <v>0</v>
      </c>
      <c r="BA477" s="2">
        <v>0</v>
      </c>
      <c r="BB477" s="2">
        <v>60</v>
      </c>
      <c r="BC477" s="2">
        <v>0</v>
      </c>
      <c r="BD477" s="2">
        <v>0</v>
      </c>
      <c r="BE477" s="2">
        <v>62</v>
      </c>
      <c r="BF477" s="2">
        <v>0</v>
      </c>
      <c r="BG477" s="2">
        <v>0</v>
      </c>
      <c r="BH477" s="2">
        <v>79</v>
      </c>
      <c r="BI477" s="2">
        <v>0</v>
      </c>
      <c r="BJ477" s="2">
        <v>0</v>
      </c>
      <c r="BK477" s="2">
        <v>65</v>
      </c>
      <c r="BL477" s="2">
        <v>0</v>
      </c>
      <c r="BM477" s="2">
        <v>0</v>
      </c>
      <c r="BN477" s="2">
        <v>82</v>
      </c>
      <c r="BO477" s="2">
        <v>0</v>
      </c>
      <c r="BP477" s="2">
        <v>0</v>
      </c>
      <c r="BQ477" s="2">
        <v>63</v>
      </c>
    </row>
    <row r="478" spans="1:69" x14ac:dyDescent="0.2">
      <c r="A478" s="2">
        <v>1964</v>
      </c>
      <c r="B478" s="2">
        <v>5</v>
      </c>
      <c r="C478" s="2">
        <v>0</v>
      </c>
      <c r="D478" s="2">
        <v>0</v>
      </c>
      <c r="E478" s="2">
        <v>69</v>
      </c>
      <c r="F478" s="2"/>
      <c r="G478" s="2">
        <v>0</v>
      </c>
      <c r="H478" s="2">
        <v>0</v>
      </c>
      <c r="I478" s="2">
        <v>63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60</v>
      </c>
      <c r="P478" s="2">
        <v>0</v>
      </c>
      <c r="Q478" s="2">
        <v>0</v>
      </c>
      <c r="R478" s="2">
        <v>65</v>
      </c>
      <c r="S478" s="2">
        <v>0</v>
      </c>
      <c r="T478" s="2">
        <v>0</v>
      </c>
      <c r="U478" s="2">
        <v>61</v>
      </c>
      <c r="V478" s="2">
        <v>0</v>
      </c>
      <c r="W478" s="2">
        <v>0</v>
      </c>
      <c r="X478" s="2">
        <v>65</v>
      </c>
      <c r="Y478" s="2">
        <v>0</v>
      </c>
      <c r="Z478" s="2">
        <v>0</v>
      </c>
      <c r="AA478" s="2">
        <v>66</v>
      </c>
      <c r="AB478" s="2">
        <v>0</v>
      </c>
      <c r="AC478" s="2">
        <v>0</v>
      </c>
      <c r="AD478" s="2">
        <v>66</v>
      </c>
      <c r="AE478" s="2">
        <v>0</v>
      </c>
      <c r="AF478" s="2">
        <v>0</v>
      </c>
      <c r="AG478" s="2">
        <v>61</v>
      </c>
      <c r="AH478" s="2">
        <v>0</v>
      </c>
      <c r="AI478" s="2">
        <v>0</v>
      </c>
      <c r="AJ478" s="2">
        <v>85</v>
      </c>
      <c r="AK478" s="2">
        <v>0</v>
      </c>
      <c r="AL478" s="2">
        <v>0</v>
      </c>
      <c r="AM478" s="2">
        <v>66</v>
      </c>
      <c r="AN478" s="2">
        <v>0</v>
      </c>
      <c r="AO478" s="2">
        <v>0</v>
      </c>
      <c r="AP478" s="2">
        <v>73</v>
      </c>
      <c r="AQ478" s="2">
        <v>0</v>
      </c>
      <c r="AR478" s="2">
        <v>0</v>
      </c>
      <c r="AS478" s="2">
        <v>66</v>
      </c>
      <c r="AT478" s="2">
        <v>0</v>
      </c>
      <c r="AU478" s="2">
        <v>0</v>
      </c>
      <c r="AV478" s="2">
        <v>68</v>
      </c>
      <c r="AW478" s="2">
        <v>0</v>
      </c>
      <c r="AX478" s="2">
        <v>0</v>
      </c>
      <c r="AY478" s="2">
        <v>66</v>
      </c>
      <c r="AZ478" s="2">
        <v>0</v>
      </c>
      <c r="BA478" s="2">
        <v>0</v>
      </c>
      <c r="BB478" s="2">
        <v>63</v>
      </c>
      <c r="BC478" s="2">
        <v>0</v>
      </c>
      <c r="BD478" s="2">
        <v>0</v>
      </c>
      <c r="BE478" s="2">
        <v>64</v>
      </c>
      <c r="BF478" s="2">
        <v>0</v>
      </c>
      <c r="BG478" s="2">
        <v>0</v>
      </c>
      <c r="BH478" s="2">
        <v>79</v>
      </c>
      <c r="BI478" s="2">
        <v>0</v>
      </c>
      <c r="BJ478" s="2">
        <v>0</v>
      </c>
      <c r="BK478" s="2">
        <v>65</v>
      </c>
      <c r="BL478" s="2">
        <v>0</v>
      </c>
      <c r="BM478" s="2">
        <v>0</v>
      </c>
      <c r="BN478" s="2">
        <v>82</v>
      </c>
      <c r="BO478" s="2">
        <v>0</v>
      </c>
      <c r="BP478" s="2">
        <v>0</v>
      </c>
      <c r="BQ478" s="2">
        <v>64</v>
      </c>
    </row>
    <row r="479" spans="1:69" x14ac:dyDescent="0.2">
      <c r="A479" s="2">
        <v>1965</v>
      </c>
      <c r="B479" s="2">
        <v>5</v>
      </c>
      <c r="C479" s="2">
        <v>0</v>
      </c>
      <c r="D479" s="2">
        <v>0</v>
      </c>
      <c r="E479" s="2">
        <v>71</v>
      </c>
      <c r="F479" s="2"/>
      <c r="G479" s="2">
        <v>0</v>
      </c>
      <c r="H479" s="2">
        <v>0</v>
      </c>
      <c r="I479" s="2">
        <v>65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61</v>
      </c>
      <c r="P479" s="2">
        <v>0</v>
      </c>
      <c r="Q479" s="2">
        <v>0</v>
      </c>
      <c r="R479" s="2">
        <v>67</v>
      </c>
      <c r="S479" s="2">
        <v>0</v>
      </c>
      <c r="T479" s="2">
        <v>0</v>
      </c>
      <c r="U479" s="2">
        <v>64</v>
      </c>
      <c r="V479" s="2">
        <v>0</v>
      </c>
      <c r="W479" s="2">
        <v>0</v>
      </c>
      <c r="X479" s="2">
        <v>67</v>
      </c>
      <c r="Y479" s="2">
        <v>0</v>
      </c>
      <c r="Z479" s="2">
        <v>0</v>
      </c>
      <c r="AA479" s="2">
        <v>69</v>
      </c>
      <c r="AB479" s="2">
        <v>0</v>
      </c>
      <c r="AC479" s="2">
        <v>0</v>
      </c>
      <c r="AD479" s="2">
        <v>67</v>
      </c>
      <c r="AE479" s="2">
        <v>0</v>
      </c>
      <c r="AF479" s="2">
        <v>0</v>
      </c>
      <c r="AG479" s="2">
        <v>64</v>
      </c>
      <c r="AH479" s="2">
        <v>0</v>
      </c>
      <c r="AI479" s="2">
        <v>0</v>
      </c>
      <c r="AJ479" s="2">
        <v>86</v>
      </c>
      <c r="AK479" s="2">
        <v>0</v>
      </c>
      <c r="AL479" s="2">
        <v>0</v>
      </c>
      <c r="AM479" s="2">
        <v>68</v>
      </c>
      <c r="AN479" s="2">
        <v>0</v>
      </c>
      <c r="AO479" s="2">
        <v>0</v>
      </c>
      <c r="AP479" s="2">
        <v>74</v>
      </c>
      <c r="AQ479" s="2">
        <v>0</v>
      </c>
      <c r="AR479" s="2">
        <v>0</v>
      </c>
      <c r="AS479" s="2">
        <v>69</v>
      </c>
      <c r="AT479" s="2">
        <v>0</v>
      </c>
      <c r="AU479" s="2">
        <v>0</v>
      </c>
      <c r="AV479" s="2">
        <v>68</v>
      </c>
      <c r="AW479" s="2">
        <v>0</v>
      </c>
      <c r="AX479" s="2">
        <v>0</v>
      </c>
      <c r="AY479" s="2">
        <v>66</v>
      </c>
      <c r="AZ479" s="2">
        <v>0</v>
      </c>
      <c r="BA479" s="2">
        <v>0</v>
      </c>
      <c r="BB479" s="2">
        <v>64</v>
      </c>
      <c r="BC479" s="2">
        <v>0</v>
      </c>
      <c r="BD479" s="2">
        <v>0</v>
      </c>
      <c r="BE479" s="2">
        <v>65</v>
      </c>
      <c r="BF479" s="2">
        <v>0</v>
      </c>
      <c r="BG479" s="2">
        <v>0</v>
      </c>
      <c r="BH479" s="2">
        <v>79</v>
      </c>
      <c r="BI479" s="2">
        <v>0</v>
      </c>
      <c r="BJ479" s="2">
        <v>0</v>
      </c>
      <c r="BK479" s="2">
        <v>66</v>
      </c>
      <c r="BL479" s="2">
        <v>0</v>
      </c>
      <c r="BM479" s="2">
        <v>0</v>
      </c>
      <c r="BN479" s="2">
        <v>80</v>
      </c>
      <c r="BO479" s="2">
        <v>0</v>
      </c>
      <c r="BP479" s="2">
        <v>0</v>
      </c>
      <c r="BQ479" s="2">
        <v>64</v>
      </c>
    </row>
    <row r="480" spans="1:69" x14ac:dyDescent="0.2">
      <c r="A480" s="2">
        <v>1966</v>
      </c>
      <c r="B480" s="2">
        <v>5</v>
      </c>
      <c r="C480" s="2">
        <v>0</v>
      </c>
      <c r="D480" s="2">
        <v>0</v>
      </c>
      <c r="E480" s="2">
        <v>72</v>
      </c>
      <c r="F480" s="2"/>
      <c r="G480" s="2">
        <v>0</v>
      </c>
      <c r="H480" s="2">
        <v>0</v>
      </c>
      <c r="I480" s="2">
        <v>66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63</v>
      </c>
      <c r="P480" s="2">
        <v>0</v>
      </c>
      <c r="Q480" s="2">
        <v>0</v>
      </c>
      <c r="R480" s="2">
        <v>68</v>
      </c>
      <c r="S480" s="2">
        <v>0</v>
      </c>
      <c r="T480" s="2">
        <v>0</v>
      </c>
      <c r="U480" s="2">
        <v>65</v>
      </c>
      <c r="V480" s="2">
        <v>0</v>
      </c>
      <c r="W480" s="2">
        <v>0</v>
      </c>
      <c r="X480" s="2">
        <v>68</v>
      </c>
      <c r="Y480" s="2">
        <v>0</v>
      </c>
      <c r="Z480" s="2">
        <v>0</v>
      </c>
      <c r="AA480" s="2">
        <v>71</v>
      </c>
      <c r="AB480" s="2">
        <v>0</v>
      </c>
      <c r="AC480" s="2">
        <v>0</v>
      </c>
      <c r="AD480" s="2">
        <v>68</v>
      </c>
      <c r="AE480" s="2">
        <v>0</v>
      </c>
      <c r="AF480" s="2">
        <v>0</v>
      </c>
      <c r="AG480" s="2">
        <v>65</v>
      </c>
      <c r="AH480" s="2">
        <v>0</v>
      </c>
      <c r="AI480" s="2">
        <v>0</v>
      </c>
      <c r="AJ480" s="2">
        <v>87</v>
      </c>
      <c r="AK480" s="2">
        <v>0</v>
      </c>
      <c r="AL480" s="2">
        <v>0</v>
      </c>
      <c r="AM480" s="2">
        <v>69</v>
      </c>
      <c r="AN480" s="2">
        <v>0</v>
      </c>
      <c r="AO480" s="2">
        <v>0</v>
      </c>
      <c r="AP480" s="2">
        <v>76</v>
      </c>
      <c r="AQ480" s="2">
        <v>0</v>
      </c>
      <c r="AR480" s="2">
        <v>0</v>
      </c>
      <c r="AS480" s="2">
        <v>71</v>
      </c>
      <c r="AT480" s="2">
        <v>0</v>
      </c>
      <c r="AU480" s="2">
        <v>0</v>
      </c>
      <c r="AV480" s="2">
        <v>70</v>
      </c>
      <c r="AW480" s="2">
        <v>0</v>
      </c>
      <c r="AX480" s="2">
        <v>0</v>
      </c>
      <c r="AY480" s="2">
        <v>68</v>
      </c>
      <c r="AZ480" s="2">
        <v>0</v>
      </c>
      <c r="BA480" s="2">
        <v>0</v>
      </c>
      <c r="BB480" s="2">
        <v>66</v>
      </c>
      <c r="BC480" s="2">
        <v>0</v>
      </c>
      <c r="BD480" s="2">
        <v>0</v>
      </c>
      <c r="BE480" s="2">
        <v>68</v>
      </c>
      <c r="BF480" s="2">
        <v>0</v>
      </c>
      <c r="BG480" s="2">
        <v>0</v>
      </c>
      <c r="BH480" s="2">
        <v>86</v>
      </c>
      <c r="BI480" s="2">
        <v>0</v>
      </c>
      <c r="BJ480" s="2">
        <v>0</v>
      </c>
      <c r="BK480" s="2">
        <v>67</v>
      </c>
      <c r="BL480" s="2">
        <v>0</v>
      </c>
      <c r="BM480" s="2">
        <v>0</v>
      </c>
      <c r="BN480" s="2">
        <v>80</v>
      </c>
      <c r="BO480" s="2">
        <v>0</v>
      </c>
      <c r="BP480" s="2">
        <v>0</v>
      </c>
      <c r="BQ480" s="2">
        <v>66</v>
      </c>
    </row>
    <row r="481" spans="1:69" x14ac:dyDescent="0.2">
      <c r="A481" s="2">
        <v>1967</v>
      </c>
      <c r="B481" s="2">
        <v>5</v>
      </c>
      <c r="C481" s="2">
        <v>0</v>
      </c>
      <c r="D481" s="2">
        <v>0</v>
      </c>
      <c r="E481" s="2">
        <v>74</v>
      </c>
      <c r="F481" s="2"/>
      <c r="G481" s="2">
        <v>0</v>
      </c>
      <c r="H481" s="2">
        <v>0</v>
      </c>
      <c r="I481" s="2">
        <v>69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64</v>
      </c>
      <c r="P481" s="2">
        <v>0</v>
      </c>
      <c r="Q481" s="2">
        <v>0</v>
      </c>
      <c r="R481" s="2">
        <v>71</v>
      </c>
      <c r="S481" s="2">
        <v>0</v>
      </c>
      <c r="T481" s="2">
        <v>0</v>
      </c>
      <c r="U481" s="2">
        <v>67</v>
      </c>
      <c r="V481" s="2">
        <v>0</v>
      </c>
      <c r="W481" s="2">
        <v>0</v>
      </c>
      <c r="X481" s="2">
        <v>70</v>
      </c>
      <c r="Y481" s="2">
        <v>0</v>
      </c>
      <c r="Z481" s="2">
        <v>0</v>
      </c>
      <c r="AA481" s="2">
        <v>74</v>
      </c>
      <c r="AB481" s="2">
        <v>0</v>
      </c>
      <c r="AC481" s="2">
        <v>0</v>
      </c>
      <c r="AD481" s="2">
        <v>70</v>
      </c>
      <c r="AE481" s="2">
        <v>0</v>
      </c>
      <c r="AF481" s="2">
        <v>0</v>
      </c>
      <c r="AG481" s="2">
        <v>67</v>
      </c>
      <c r="AH481" s="2">
        <v>0</v>
      </c>
      <c r="AI481" s="2">
        <v>0</v>
      </c>
      <c r="AJ481" s="2">
        <v>88</v>
      </c>
      <c r="AK481" s="2">
        <v>0</v>
      </c>
      <c r="AL481" s="2">
        <v>0</v>
      </c>
      <c r="AM481" s="2">
        <v>73</v>
      </c>
      <c r="AN481" s="2">
        <v>0</v>
      </c>
      <c r="AO481" s="2">
        <v>0</v>
      </c>
      <c r="AP481" s="2">
        <v>79</v>
      </c>
      <c r="AQ481" s="2">
        <v>0</v>
      </c>
      <c r="AR481" s="2">
        <v>0</v>
      </c>
      <c r="AS481" s="2">
        <v>74</v>
      </c>
      <c r="AT481" s="2">
        <v>0</v>
      </c>
      <c r="AU481" s="2">
        <v>0</v>
      </c>
      <c r="AV481" s="2">
        <v>72</v>
      </c>
      <c r="AW481" s="2">
        <v>0</v>
      </c>
      <c r="AX481" s="2">
        <v>0</v>
      </c>
      <c r="AY481" s="2">
        <v>70</v>
      </c>
      <c r="AZ481" s="2">
        <v>0</v>
      </c>
      <c r="BA481" s="2">
        <v>0</v>
      </c>
      <c r="BB481" s="2">
        <v>69</v>
      </c>
      <c r="BC481" s="2">
        <v>0</v>
      </c>
      <c r="BD481" s="2">
        <v>0</v>
      </c>
      <c r="BE481" s="2">
        <v>71</v>
      </c>
      <c r="BF481" s="2">
        <v>0</v>
      </c>
      <c r="BG481" s="2">
        <v>0</v>
      </c>
      <c r="BH481" s="2">
        <v>88</v>
      </c>
      <c r="BI481" s="2">
        <v>0</v>
      </c>
      <c r="BJ481" s="2">
        <v>0</v>
      </c>
      <c r="BK481" s="2">
        <v>69</v>
      </c>
      <c r="BL481" s="2">
        <v>0</v>
      </c>
      <c r="BM481" s="2">
        <v>0</v>
      </c>
      <c r="BN481" s="2">
        <v>80</v>
      </c>
      <c r="BO481" s="2">
        <v>0</v>
      </c>
      <c r="BP481" s="2">
        <v>0</v>
      </c>
      <c r="BQ481" s="2">
        <v>68</v>
      </c>
    </row>
    <row r="482" spans="1:69" x14ac:dyDescent="0.2">
      <c r="A482" s="2">
        <v>1968</v>
      </c>
      <c r="B482" s="2">
        <v>5</v>
      </c>
      <c r="C482" s="2">
        <v>0</v>
      </c>
      <c r="D482" s="2">
        <v>0</v>
      </c>
      <c r="E482" s="2">
        <v>76</v>
      </c>
      <c r="F482" s="2"/>
      <c r="G482" s="2">
        <v>0</v>
      </c>
      <c r="H482" s="2">
        <v>0</v>
      </c>
      <c r="I482" s="2">
        <v>72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66</v>
      </c>
      <c r="P482" s="2">
        <v>0</v>
      </c>
      <c r="Q482" s="2">
        <v>0</v>
      </c>
      <c r="R482" s="2">
        <v>75</v>
      </c>
      <c r="S482" s="2">
        <v>0</v>
      </c>
      <c r="T482" s="2">
        <v>0</v>
      </c>
      <c r="U482" s="2">
        <v>71</v>
      </c>
      <c r="V482" s="2">
        <v>0</v>
      </c>
      <c r="W482" s="2">
        <v>0</v>
      </c>
      <c r="X482" s="2">
        <v>73</v>
      </c>
      <c r="Y482" s="2">
        <v>0</v>
      </c>
      <c r="Z482" s="2">
        <v>0</v>
      </c>
      <c r="AA482" s="2">
        <v>78</v>
      </c>
      <c r="AB482" s="2">
        <v>0</v>
      </c>
      <c r="AC482" s="2">
        <v>0</v>
      </c>
      <c r="AD482" s="2">
        <v>72</v>
      </c>
      <c r="AE482" s="2">
        <v>0</v>
      </c>
      <c r="AF482" s="2">
        <v>0</v>
      </c>
      <c r="AG482" s="2">
        <v>71</v>
      </c>
      <c r="AH482" s="2">
        <v>0</v>
      </c>
      <c r="AI482" s="2">
        <v>0</v>
      </c>
      <c r="AJ482" s="2">
        <v>89</v>
      </c>
      <c r="AK482" s="2">
        <v>0</v>
      </c>
      <c r="AL482" s="2">
        <v>0</v>
      </c>
      <c r="AM482" s="2">
        <v>75</v>
      </c>
      <c r="AN482" s="2">
        <v>0</v>
      </c>
      <c r="AO482" s="2">
        <v>0</v>
      </c>
      <c r="AP482" s="2">
        <v>81</v>
      </c>
      <c r="AQ482" s="2">
        <v>0</v>
      </c>
      <c r="AR482" s="2">
        <v>0</v>
      </c>
      <c r="AS482" s="2">
        <v>78</v>
      </c>
      <c r="AT482" s="2">
        <v>0</v>
      </c>
      <c r="AU482" s="2">
        <v>0</v>
      </c>
      <c r="AV482" s="2">
        <v>73</v>
      </c>
      <c r="AW482" s="2">
        <v>0</v>
      </c>
      <c r="AX482" s="2">
        <v>0</v>
      </c>
      <c r="AY482" s="2">
        <v>72</v>
      </c>
      <c r="AZ482" s="2">
        <v>0</v>
      </c>
      <c r="BA482" s="2">
        <v>0</v>
      </c>
      <c r="BB482" s="2">
        <v>72</v>
      </c>
      <c r="BC482" s="2">
        <v>0</v>
      </c>
      <c r="BD482" s="2">
        <v>0</v>
      </c>
      <c r="BE482" s="2">
        <v>74</v>
      </c>
      <c r="BF482" s="2">
        <v>0</v>
      </c>
      <c r="BG482" s="2">
        <v>0</v>
      </c>
      <c r="BH482" s="2">
        <v>88</v>
      </c>
      <c r="BI482" s="2">
        <v>0</v>
      </c>
      <c r="BJ482" s="2">
        <v>0</v>
      </c>
      <c r="BK482" s="2">
        <v>71</v>
      </c>
      <c r="BL482" s="2">
        <v>0</v>
      </c>
      <c r="BM482" s="2">
        <v>0</v>
      </c>
      <c r="BN482" s="2">
        <v>81</v>
      </c>
      <c r="BO482" s="2">
        <v>0</v>
      </c>
      <c r="BP482" s="2">
        <v>0</v>
      </c>
      <c r="BQ482" s="2">
        <v>70</v>
      </c>
    </row>
    <row r="483" spans="1:69" x14ac:dyDescent="0.2">
      <c r="A483" s="2">
        <v>1969</v>
      </c>
      <c r="B483" s="2">
        <v>5</v>
      </c>
      <c r="C483" s="2">
        <v>0</v>
      </c>
      <c r="D483" s="2">
        <v>0</v>
      </c>
      <c r="E483" s="2">
        <v>79</v>
      </c>
      <c r="F483" s="2"/>
      <c r="G483" s="2">
        <v>0</v>
      </c>
      <c r="H483" s="2">
        <v>0</v>
      </c>
      <c r="I483" s="2">
        <v>77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72</v>
      </c>
      <c r="P483" s="2">
        <v>0</v>
      </c>
      <c r="Q483" s="2">
        <v>0</v>
      </c>
      <c r="R483" s="2">
        <v>79</v>
      </c>
      <c r="S483" s="2">
        <v>0</v>
      </c>
      <c r="T483" s="2">
        <v>0</v>
      </c>
      <c r="U483" s="2">
        <v>75</v>
      </c>
      <c r="V483" s="2">
        <v>0</v>
      </c>
      <c r="W483" s="2">
        <v>0</v>
      </c>
      <c r="X483" s="2">
        <v>78</v>
      </c>
      <c r="Y483" s="2">
        <v>0</v>
      </c>
      <c r="Z483" s="2">
        <v>0</v>
      </c>
      <c r="AA483" s="2">
        <v>82</v>
      </c>
      <c r="AB483" s="2">
        <v>0</v>
      </c>
      <c r="AC483" s="2">
        <v>0</v>
      </c>
      <c r="AD483" s="2">
        <v>76</v>
      </c>
      <c r="AE483" s="2">
        <v>0</v>
      </c>
      <c r="AF483" s="2">
        <v>0</v>
      </c>
      <c r="AG483" s="2">
        <v>75</v>
      </c>
      <c r="AH483" s="2">
        <v>0</v>
      </c>
      <c r="AI483" s="2">
        <v>0</v>
      </c>
      <c r="AJ483" s="2">
        <v>91</v>
      </c>
      <c r="AK483" s="2">
        <v>0</v>
      </c>
      <c r="AL483" s="2">
        <v>0</v>
      </c>
      <c r="AM483" s="2">
        <v>80</v>
      </c>
      <c r="AN483" s="2">
        <v>0</v>
      </c>
      <c r="AO483" s="2">
        <v>0</v>
      </c>
      <c r="AP483" s="2">
        <v>84</v>
      </c>
      <c r="AQ483" s="2">
        <v>0</v>
      </c>
      <c r="AR483" s="2">
        <v>0</v>
      </c>
      <c r="AS483" s="2">
        <v>82</v>
      </c>
      <c r="AT483" s="2">
        <v>0</v>
      </c>
      <c r="AU483" s="2">
        <v>0</v>
      </c>
      <c r="AV483" s="2">
        <v>76</v>
      </c>
      <c r="AW483" s="2">
        <v>0</v>
      </c>
      <c r="AX483" s="2">
        <v>0</v>
      </c>
      <c r="AY483" s="2">
        <v>76</v>
      </c>
      <c r="AZ483" s="2">
        <v>0</v>
      </c>
      <c r="BA483" s="2">
        <v>0</v>
      </c>
      <c r="BB483" s="2">
        <v>77</v>
      </c>
      <c r="BC483" s="2">
        <v>0</v>
      </c>
      <c r="BD483" s="2">
        <v>0</v>
      </c>
      <c r="BE483" s="2">
        <v>78</v>
      </c>
      <c r="BF483" s="2">
        <v>0</v>
      </c>
      <c r="BG483" s="2">
        <v>0</v>
      </c>
      <c r="BH483" s="2">
        <v>89</v>
      </c>
      <c r="BI483" s="2">
        <v>0</v>
      </c>
      <c r="BJ483" s="2">
        <v>0</v>
      </c>
      <c r="BK483" s="2">
        <v>75</v>
      </c>
      <c r="BL483" s="2">
        <v>0</v>
      </c>
      <c r="BM483" s="2">
        <v>0</v>
      </c>
      <c r="BN483" s="2">
        <v>83</v>
      </c>
      <c r="BO483" s="2">
        <v>0</v>
      </c>
      <c r="BP483" s="2">
        <v>0</v>
      </c>
      <c r="BQ483" s="2">
        <v>74</v>
      </c>
    </row>
    <row r="484" spans="1:69" x14ac:dyDescent="0.2">
      <c r="A484" s="2">
        <v>1970</v>
      </c>
      <c r="B484" s="2">
        <v>5</v>
      </c>
      <c r="C484" s="2">
        <v>0</v>
      </c>
      <c r="D484" s="2">
        <v>0</v>
      </c>
      <c r="E484" s="2">
        <v>84</v>
      </c>
      <c r="F484" s="2"/>
      <c r="G484" s="2">
        <v>0</v>
      </c>
      <c r="H484" s="2">
        <v>0</v>
      </c>
      <c r="I484" s="2">
        <v>81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79</v>
      </c>
      <c r="P484" s="2">
        <v>0</v>
      </c>
      <c r="Q484" s="2">
        <v>0</v>
      </c>
      <c r="R484" s="2">
        <v>83</v>
      </c>
      <c r="S484" s="2">
        <v>0</v>
      </c>
      <c r="T484" s="2">
        <v>0</v>
      </c>
      <c r="U484" s="2">
        <v>79</v>
      </c>
      <c r="V484" s="2">
        <v>0</v>
      </c>
      <c r="W484" s="2">
        <v>0</v>
      </c>
      <c r="X484" s="2">
        <v>82</v>
      </c>
      <c r="Y484" s="2">
        <v>0</v>
      </c>
      <c r="Z484" s="2">
        <v>0</v>
      </c>
      <c r="AA484" s="2">
        <v>87</v>
      </c>
      <c r="AB484" s="2">
        <v>0</v>
      </c>
      <c r="AC484" s="2">
        <v>0</v>
      </c>
      <c r="AD484" s="2">
        <v>83</v>
      </c>
      <c r="AE484" s="2">
        <v>0</v>
      </c>
      <c r="AF484" s="2">
        <v>0</v>
      </c>
      <c r="AG484" s="2">
        <v>79</v>
      </c>
      <c r="AH484" s="2">
        <v>0</v>
      </c>
      <c r="AI484" s="2">
        <v>0</v>
      </c>
      <c r="AJ484" s="2">
        <v>94</v>
      </c>
      <c r="AK484" s="2">
        <v>0</v>
      </c>
      <c r="AL484" s="2">
        <v>0</v>
      </c>
      <c r="AM484" s="2">
        <v>84</v>
      </c>
      <c r="AN484" s="2">
        <v>0</v>
      </c>
      <c r="AO484" s="2">
        <v>0</v>
      </c>
      <c r="AP484" s="2">
        <v>87</v>
      </c>
      <c r="AQ484" s="2">
        <v>0</v>
      </c>
      <c r="AR484" s="2">
        <v>0</v>
      </c>
      <c r="AS484" s="2">
        <v>87</v>
      </c>
      <c r="AT484" s="2">
        <v>0</v>
      </c>
      <c r="AU484" s="2">
        <v>0</v>
      </c>
      <c r="AV484" s="2">
        <v>83</v>
      </c>
      <c r="AW484" s="2">
        <v>0</v>
      </c>
      <c r="AX484" s="2">
        <v>0</v>
      </c>
      <c r="AY484" s="2">
        <v>83</v>
      </c>
      <c r="AZ484" s="2">
        <v>0</v>
      </c>
      <c r="BA484" s="2">
        <v>0</v>
      </c>
      <c r="BB484" s="2">
        <v>84</v>
      </c>
      <c r="BC484" s="2">
        <v>0</v>
      </c>
      <c r="BD484" s="2">
        <v>0</v>
      </c>
      <c r="BE484" s="2">
        <v>84</v>
      </c>
      <c r="BF484" s="2">
        <v>0</v>
      </c>
      <c r="BG484" s="2">
        <v>0</v>
      </c>
      <c r="BH484" s="2">
        <v>94</v>
      </c>
      <c r="BI484" s="2">
        <v>0</v>
      </c>
      <c r="BJ484" s="2">
        <v>0</v>
      </c>
      <c r="BK484" s="2">
        <v>83</v>
      </c>
      <c r="BL484" s="2">
        <v>0</v>
      </c>
      <c r="BM484" s="2">
        <v>0</v>
      </c>
      <c r="BN484" s="2">
        <v>92</v>
      </c>
      <c r="BO484" s="2">
        <v>0</v>
      </c>
      <c r="BP484" s="2">
        <v>0</v>
      </c>
      <c r="BQ484" s="2">
        <v>82</v>
      </c>
    </row>
    <row r="485" spans="1:69" x14ac:dyDescent="0.2">
      <c r="A485" s="2">
        <v>1971</v>
      </c>
      <c r="B485" s="2">
        <v>5</v>
      </c>
      <c r="C485" s="2">
        <v>0</v>
      </c>
      <c r="D485" s="2">
        <v>0</v>
      </c>
      <c r="E485" s="2">
        <v>90</v>
      </c>
      <c r="F485" s="2"/>
      <c r="G485" s="2">
        <v>0</v>
      </c>
      <c r="H485" s="2">
        <v>0</v>
      </c>
      <c r="I485" s="2">
        <v>88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89</v>
      </c>
      <c r="P485" s="2">
        <v>0</v>
      </c>
      <c r="Q485" s="2">
        <v>0</v>
      </c>
      <c r="R485" s="2">
        <v>89</v>
      </c>
      <c r="S485" s="2">
        <v>0</v>
      </c>
      <c r="T485" s="2">
        <v>0</v>
      </c>
      <c r="U485" s="2">
        <v>87</v>
      </c>
      <c r="V485" s="2">
        <v>0</v>
      </c>
      <c r="W485" s="2">
        <v>0</v>
      </c>
      <c r="X485" s="2">
        <v>89</v>
      </c>
      <c r="Y485" s="2">
        <v>0</v>
      </c>
      <c r="Z485" s="2">
        <v>0</v>
      </c>
      <c r="AA485" s="2">
        <v>90</v>
      </c>
      <c r="AB485" s="2">
        <v>0</v>
      </c>
      <c r="AC485" s="2">
        <v>0</v>
      </c>
      <c r="AD485" s="2">
        <v>90</v>
      </c>
      <c r="AE485" s="2">
        <v>0</v>
      </c>
      <c r="AF485" s="2">
        <v>0</v>
      </c>
      <c r="AG485" s="2">
        <v>87</v>
      </c>
      <c r="AH485" s="2">
        <v>0</v>
      </c>
      <c r="AI485" s="2">
        <v>0</v>
      </c>
      <c r="AJ485" s="2">
        <v>97</v>
      </c>
      <c r="AK485" s="2">
        <v>0</v>
      </c>
      <c r="AL485" s="2">
        <v>0</v>
      </c>
      <c r="AM485" s="2">
        <v>90</v>
      </c>
      <c r="AN485" s="2">
        <v>0</v>
      </c>
      <c r="AO485" s="2">
        <v>0</v>
      </c>
      <c r="AP485" s="2">
        <v>92</v>
      </c>
      <c r="AQ485" s="2">
        <v>0</v>
      </c>
      <c r="AR485" s="2">
        <v>0</v>
      </c>
      <c r="AS485" s="2">
        <v>90</v>
      </c>
      <c r="AT485" s="2">
        <v>0</v>
      </c>
      <c r="AU485" s="2">
        <v>0</v>
      </c>
      <c r="AV485" s="2">
        <v>90</v>
      </c>
      <c r="AW485" s="2">
        <v>0</v>
      </c>
      <c r="AX485" s="2">
        <v>0</v>
      </c>
      <c r="AY485" s="2">
        <v>91</v>
      </c>
      <c r="AZ485" s="2">
        <v>0</v>
      </c>
      <c r="BA485" s="2">
        <v>0</v>
      </c>
      <c r="BB485" s="2">
        <v>90</v>
      </c>
      <c r="BC485" s="2">
        <v>0</v>
      </c>
      <c r="BD485" s="2">
        <v>0</v>
      </c>
      <c r="BE485" s="2">
        <v>89</v>
      </c>
      <c r="BF485" s="2">
        <v>0</v>
      </c>
      <c r="BG485" s="2">
        <v>0</v>
      </c>
      <c r="BH485" s="2">
        <v>100</v>
      </c>
      <c r="BI485" s="2">
        <v>0</v>
      </c>
      <c r="BJ485" s="2">
        <v>0</v>
      </c>
      <c r="BK485" s="2">
        <v>88</v>
      </c>
      <c r="BL485" s="2">
        <v>0</v>
      </c>
      <c r="BM485" s="2">
        <v>0</v>
      </c>
      <c r="BN485" s="2">
        <v>98</v>
      </c>
      <c r="BO485" s="2">
        <v>0</v>
      </c>
      <c r="BP485" s="2">
        <v>0</v>
      </c>
      <c r="BQ485" s="2">
        <v>88</v>
      </c>
    </row>
    <row r="486" spans="1:69" x14ac:dyDescent="0.2">
      <c r="A486" s="2">
        <v>1972</v>
      </c>
      <c r="B486" s="2">
        <v>5</v>
      </c>
      <c r="C486" s="2">
        <v>0</v>
      </c>
      <c r="D486" s="2">
        <v>0</v>
      </c>
      <c r="E486" s="2">
        <v>95</v>
      </c>
      <c r="F486" s="2"/>
      <c r="G486" s="2">
        <v>0</v>
      </c>
      <c r="H486" s="2">
        <v>0</v>
      </c>
      <c r="I486" s="2">
        <v>94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96</v>
      </c>
      <c r="P486" s="2">
        <v>0</v>
      </c>
      <c r="Q486" s="2">
        <v>0</v>
      </c>
      <c r="R486" s="2">
        <v>96</v>
      </c>
      <c r="S486" s="2">
        <v>0</v>
      </c>
      <c r="T486" s="2">
        <v>0</v>
      </c>
      <c r="U486" s="2">
        <v>93</v>
      </c>
      <c r="V486" s="2">
        <v>0</v>
      </c>
      <c r="W486" s="2">
        <v>0</v>
      </c>
      <c r="X486" s="2">
        <v>96</v>
      </c>
      <c r="Y486" s="2">
        <v>0</v>
      </c>
      <c r="Z486" s="2">
        <v>0</v>
      </c>
      <c r="AA486" s="2">
        <v>94</v>
      </c>
      <c r="AB486" s="2">
        <v>0</v>
      </c>
      <c r="AC486" s="2">
        <v>0</v>
      </c>
      <c r="AD486" s="2">
        <v>97</v>
      </c>
      <c r="AE486" s="2">
        <v>0</v>
      </c>
      <c r="AF486" s="2">
        <v>0</v>
      </c>
      <c r="AG486" s="2">
        <v>93</v>
      </c>
      <c r="AH486" s="2">
        <v>0</v>
      </c>
      <c r="AI486" s="2">
        <v>0</v>
      </c>
      <c r="AJ486" s="2">
        <v>99</v>
      </c>
      <c r="AK486" s="2">
        <v>0</v>
      </c>
      <c r="AL486" s="2">
        <v>0</v>
      </c>
      <c r="AM486" s="2">
        <v>96</v>
      </c>
      <c r="AN486" s="2">
        <v>0</v>
      </c>
      <c r="AO486" s="2">
        <v>0</v>
      </c>
      <c r="AP486" s="2">
        <v>96</v>
      </c>
      <c r="AQ486" s="2">
        <v>0</v>
      </c>
      <c r="AR486" s="2">
        <v>0</v>
      </c>
      <c r="AS486" s="2">
        <v>94</v>
      </c>
      <c r="AT486" s="2">
        <v>0</v>
      </c>
      <c r="AU486" s="2">
        <v>0</v>
      </c>
      <c r="AV486" s="2">
        <v>97</v>
      </c>
      <c r="AW486" s="2">
        <v>0</v>
      </c>
      <c r="AX486" s="2">
        <v>0</v>
      </c>
      <c r="AY486" s="2">
        <v>97</v>
      </c>
      <c r="AZ486" s="2">
        <v>0</v>
      </c>
      <c r="BA486" s="2">
        <v>0</v>
      </c>
      <c r="BB486" s="2">
        <v>95</v>
      </c>
      <c r="BC486" s="2">
        <v>0</v>
      </c>
      <c r="BD486" s="2">
        <v>0</v>
      </c>
      <c r="BE486" s="2">
        <v>95</v>
      </c>
      <c r="BF486" s="2">
        <v>0</v>
      </c>
      <c r="BG486" s="2">
        <v>0</v>
      </c>
      <c r="BH486" s="2">
        <v>100</v>
      </c>
      <c r="BI486" s="2">
        <v>0</v>
      </c>
      <c r="BJ486" s="2">
        <v>0</v>
      </c>
      <c r="BK486" s="2">
        <v>96</v>
      </c>
      <c r="BL486" s="2">
        <v>0</v>
      </c>
      <c r="BM486" s="2">
        <v>0</v>
      </c>
      <c r="BN486" s="2">
        <v>100</v>
      </c>
      <c r="BO486" s="2">
        <v>0</v>
      </c>
      <c r="BP486" s="2">
        <v>0</v>
      </c>
      <c r="BQ486" s="2">
        <v>96</v>
      </c>
    </row>
    <row r="487" spans="1:69" x14ac:dyDescent="0.2">
      <c r="A487" s="2">
        <v>1973</v>
      </c>
      <c r="B487" s="2">
        <v>5</v>
      </c>
      <c r="C487" s="2">
        <v>0</v>
      </c>
      <c r="D487" s="2">
        <v>0</v>
      </c>
      <c r="E487" s="2">
        <v>100</v>
      </c>
      <c r="F487" s="2"/>
      <c r="G487" s="2">
        <v>0</v>
      </c>
      <c r="H487" s="2">
        <v>0</v>
      </c>
      <c r="I487" s="2">
        <v>100</v>
      </c>
      <c r="J487" s="2">
        <v>0</v>
      </c>
      <c r="K487" s="2">
        <v>0</v>
      </c>
      <c r="L487" s="2">
        <v>100</v>
      </c>
      <c r="M487" s="2">
        <v>0</v>
      </c>
      <c r="N487" s="2">
        <v>0</v>
      </c>
      <c r="O487" s="2">
        <v>100</v>
      </c>
      <c r="P487" s="2">
        <v>0</v>
      </c>
      <c r="Q487" s="2">
        <v>0</v>
      </c>
      <c r="R487" s="2">
        <v>100</v>
      </c>
      <c r="S487" s="2">
        <v>0</v>
      </c>
      <c r="T487" s="2">
        <v>0</v>
      </c>
      <c r="U487" s="2">
        <v>100</v>
      </c>
      <c r="V487" s="2">
        <v>0</v>
      </c>
      <c r="W487" s="2">
        <v>0</v>
      </c>
      <c r="X487" s="2">
        <v>100</v>
      </c>
      <c r="Y487" s="2">
        <v>0</v>
      </c>
      <c r="Z487" s="2">
        <v>0</v>
      </c>
      <c r="AA487" s="2">
        <v>100</v>
      </c>
      <c r="AB487" s="2">
        <v>0</v>
      </c>
      <c r="AC487" s="2">
        <v>0</v>
      </c>
      <c r="AD487" s="2">
        <v>100</v>
      </c>
      <c r="AE487" s="2">
        <v>0</v>
      </c>
      <c r="AF487" s="2">
        <v>0</v>
      </c>
      <c r="AG487" s="2">
        <v>100</v>
      </c>
      <c r="AH487" s="2">
        <v>0</v>
      </c>
      <c r="AI487" s="2">
        <v>0</v>
      </c>
      <c r="AJ487" s="2">
        <v>100</v>
      </c>
      <c r="AK487" s="2">
        <v>0</v>
      </c>
      <c r="AL487" s="2">
        <v>0</v>
      </c>
      <c r="AM487" s="2">
        <v>100</v>
      </c>
      <c r="AN487" s="2">
        <v>0</v>
      </c>
      <c r="AO487" s="2">
        <v>0</v>
      </c>
      <c r="AP487" s="2">
        <v>100</v>
      </c>
      <c r="AQ487" s="2">
        <v>0</v>
      </c>
      <c r="AR487" s="2">
        <v>0</v>
      </c>
      <c r="AS487" s="2">
        <v>100</v>
      </c>
      <c r="AT487" s="2">
        <v>0</v>
      </c>
      <c r="AU487" s="2">
        <v>0</v>
      </c>
      <c r="AV487" s="2">
        <v>100</v>
      </c>
      <c r="AW487" s="2">
        <v>0</v>
      </c>
      <c r="AX487" s="2">
        <v>0</v>
      </c>
      <c r="AY487" s="2">
        <v>100</v>
      </c>
      <c r="AZ487" s="2">
        <v>0</v>
      </c>
      <c r="BA487" s="2">
        <v>0</v>
      </c>
      <c r="BB487" s="2">
        <v>100</v>
      </c>
      <c r="BC487" s="2">
        <v>0</v>
      </c>
      <c r="BD487" s="2">
        <v>0</v>
      </c>
      <c r="BE487" s="2">
        <v>100</v>
      </c>
      <c r="BF487" s="2">
        <v>0</v>
      </c>
      <c r="BG487" s="2">
        <v>0</v>
      </c>
      <c r="BH487" s="2">
        <v>100</v>
      </c>
      <c r="BI487" s="2">
        <v>0</v>
      </c>
      <c r="BJ487" s="2">
        <v>0</v>
      </c>
      <c r="BK487" s="2">
        <v>100</v>
      </c>
      <c r="BL487" s="2">
        <v>0</v>
      </c>
      <c r="BM487" s="2">
        <v>0</v>
      </c>
      <c r="BN487" s="2">
        <v>100</v>
      </c>
      <c r="BO487" s="2">
        <v>0</v>
      </c>
      <c r="BP487" s="2">
        <v>0</v>
      </c>
      <c r="BQ487" s="2">
        <v>100</v>
      </c>
    </row>
    <row r="488" spans="1:69" x14ac:dyDescent="0.2">
      <c r="A488" s="2">
        <v>1974</v>
      </c>
      <c r="B488" s="2">
        <v>5</v>
      </c>
      <c r="C488" s="2">
        <v>0</v>
      </c>
      <c r="D488" s="2">
        <v>0</v>
      </c>
      <c r="E488" s="2">
        <v>115</v>
      </c>
      <c r="F488" s="2"/>
      <c r="G488" s="2">
        <v>0</v>
      </c>
      <c r="H488" s="2">
        <v>0</v>
      </c>
      <c r="I488" s="2">
        <v>113</v>
      </c>
      <c r="J488" s="2">
        <v>0</v>
      </c>
      <c r="K488" s="2">
        <v>0</v>
      </c>
      <c r="L488" s="2">
        <v>118</v>
      </c>
      <c r="M488" s="2">
        <v>0</v>
      </c>
      <c r="N488" s="2">
        <v>0</v>
      </c>
      <c r="O488" s="2">
        <v>109</v>
      </c>
      <c r="P488" s="2">
        <v>0</v>
      </c>
      <c r="Q488" s="2">
        <v>0</v>
      </c>
      <c r="R488" s="2">
        <v>117</v>
      </c>
      <c r="S488" s="2">
        <v>0</v>
      </c>
      <c r="T488" s="2">
        <v>0</v>
      </c>
      <c r="U488" s="2">
        <v>118</v>
      </c>
      <c r="V488" s="2">
        <v>0</v>
      </c>
      <c r="W488" s="2">
        <v>0</v>
      </c>
      <c r="X488" s="2">
        <v>116</v>
      </c>
      <c r="Y488" s="2">
        <v>0</v>
      </c>
      <c r="Z488" s="2">
        <v>0</v>
      </c>
      <c r="AA488" s="2">
        <v>116</v>
      </c>
      <c r="AB488" s="2">
        <v>0</v>
      </c>
      <c r="AC488" s="2">
        <v>0</v>
      </c>
      <c r="AD488" s="2">
        <v>117</v>
      </c>
      <c r="AE488" s="2">
        <v>0</v>
      </c>
      <c r="AF488" s="2">
        <v>0</v>
      </c>
      <c r="AG488" s="2">
        <v>118</v>
      </c>
      <c r="AH488" s="2">
        <v>0</v>
      </c>
      <c r="AI488" s="2">
        <v>0</v>
      </c>
      <c r="AJ488" s="2">
        <v>142</v>
      </c>
      <c r="AK488" s="2">
        <v>0</v>
      </c>
      <c r="AL488" s="2">
        <v>0</v>
      </c>
      <c r="AM488" s="2">
        <v>117</v>
      </c>
      <c r="AN488" s="2">
        <v>0</v>
      </c>
      <c r="AO488" s="2">
        <v>0</v>
      </c>
      <c r="AP488" s="2">
        <v>112</v>
      </c>
      <c r="AQ488" s="2">
        <v>0</v>
      </c>
      <c r="AR488" s="2">
        <v>0</v>
      </c>
      <c r="AS488" s="2">
        <v>116</v>
      </c>
      <c r="AT488" s="2">
        <v>0</v>
      </c>
      <c r="AU488" s="2">
        <v>0</v>
      </c>
      <c r="AV488" s="2">
        <v>116</v>
      </c>
      <c r="AW488" s="2">
        <v>0</v>
      </c>
      <c r="AX488" s="2">
        <v>0</v>
      </c>
      <c r="AY488" s="2">
        <v>116</v>
      </c>
      <c r="AZ488" s="2">
        <v>0</v>
      </c>
      <c r="BA488" s="2">
        <v>0</v>
      </c>
      <c r="BB488" s="2">
        <v>113</v>
      </c>
      <c r="BC488" s="2">
        <v>0</v>
      </c>
      <c r="BD488" s="2">
        <v>0</v>
      </c>
      <c r="BE488" s="2">
        <v>111</v>
      </c>
      <c r="BF488" s="2">
        <v>0</v>
      </c>
      <c r="BG488" s="2">
        <v>0</v>
      </c>
      <c r="BH488" s="2">
        <v>111</v>
      </c>
      <c r="BI488" s="2">
        <v>0</v>
      </c>
      <c r="BJ488" s="2">
        <v>0</v>
      </c>
      <c r="BK488" s="2">
        <v>120</v>
      </c>
      <c r="BL488" s="2">
        <v>0</v>
      </c>
      <c r="BM488" s="2">
        <v>0</v>
      </c>
      <c r="BN488" s="2">
        <v>106</v>
      </c>
      <c r="BO488" s="2">
        <v>0</v>
      </c>
      <c r="BP488" s="2">
        <v>0</v>
      </c>
      <c r="BQ488" s="2">
        <v>120</v>
      </c>
    </row>
    <row r="489" spans="1:69" x14ac:dyDescent="0.2">
      <c r="A489" s="2">
        <v>1975</v>
      </c>
      <c r="B489" s="2">
        <v>5</v>
      </c>
      <c r="C489" s="2">
        <v>0</v>
      </c>
      <c r="D489" s="2">
        <v>0</v>
      </c>
      <c r="E489" s="2">
        <v>133</v>
      </c>
      <c r="F489" s="2"/>
      <c r="G489" s="2">
        <v>0</v>
      </c>
      <c r="H489" s="2">
        <v>0</v>
      </c>
      <c r="I489" s="2">
        <v>125</v>
      </c>
      <c r="J489" s="2">
        <v>0</v>
      </c>
      <c r="K489" s="2">
        <v>0</v>
      </c>
      <c r="L489" s="2">
        <v>132</v>
      </c>
      <c r="M489" s="2">
        <v>0</v>
      </c>
      <c r="N489" s="2">
        <v>0</v>
      </c>
      <c r="O489" s="2">
        <v>129</v>
      </c>
      <c r="P489" s="2">
        <v>0</v>
      </c>
      <c r="Q489" s="2">
        <v>0</v>
      </c>
      <c r="R489" s="2">
        <v>135</v>
      </c>
      <c r="S489" s="2">
        <v>0</v>
      </c>
      <c r="T489" s="2">
        <v>0</v>
      </c>
      <c r="U489" s="2">
        <v>133</v>
      </c>
      <c r="V489" s="2">
        <v>0</v>
      </c>
      <c r="W489" s="2">
        <v>0</v>
      </c>
      <c r="X489" s="2">
        <v>135</v>
      </c>
      <c r="Y489" s="2">
        <v>0</v>
      </c>
      <c r="Z489" s="2">
        <v>0</v>
      </c>
      <c r="AA489" s="2">
        <v>139</v>
      </c>
      <c r="AB489" s="2">
        <v>0</v>
      </c>
      <c r="AC489" s="2">
        <v>0</v>
      </c>
      <c r="AD489" s="2">
        <v>138</v>
      </c>
      <c r="AE489" s="2">
        <v>0</v>
      </c>
      <c r="AF489" s="2">
        <v>0</v>
      </c>
      <c r="AG489" s="2">
        <v>133</v>
      </c>
      <c r="AH489" s="2">
        <v>0</v>
      </c>
      <c r="AI489" s="2">
        <v>0</v>
      </c>
      <c r="AJ489" s="2">
        <v>159</v>
      </c>
      <c r="AK489" s="2">
        <v>0</v>
      </c>
      <c r="AL489" s="2">
        <v>0</v>
      </c>
      <c r="AM489" s="2">
        <v>133</v>
      </c>
      <c r="AN489" s="2">
        <v>0</v>
      </c>
      <c r="AO489" s="2">
        <v>0</v>
      </c>
      <c r="AP489" s="2">
        <v>130</v>
      </c>
      <c r="AQ489" s="2">
        <v>0</v>
      </c>
      <c r="AR489" s="2">
        <v>0</v>
      </c>
      <c r="AS489" s="2">
        <v>139</v>
      </c>
      <c r="AT489" s="2">
        <v>0</v>
      </c>
      <c r="AU489" s="2">
        <v>0</v>
      </c>
      <c r="AV489" s="2">
        <v>135</v>
      </c>
      <c r="AW489" s="2">
        <v>0</v>
      </c>
      <c r="AX489" s="2">
        <v>0</v>
      </c>
      <c r="AY489" s="2">
        <v>134</v>
      </c>
      <c r="AZ489" s="2">
        <v>0</v>
      </c>
      <c r="BA489" s="2">
        <v>0</v>
      </c>
      <c r="BB489" s="2">
        <v>129</v>
      </c>
      <c r="BC489" s="2">
        <v>0</v>
      </c>
      <c r="BD489" s="2">
        <v>0</v>
      </c>
      <c r="BE489" s="2">
        <v>127</v>
      </c>
      <c r="BF489" s="2">
        <v>0</v>
      </c>
      <c r="BG489" s="2">
        <v>0</v>
      </c>
      <c r="BH489" s="2">
        <v>128</v>
      </c>
      <c r="BI489" s="2">
        <v>0</v>
      </c>
      <c r="BJ489" s="2">
        <v>0</v>
      </c>
      <c r="BK489" s="2">
        <v>135</v>
      </c>
      <c r="BL489" s="2">
        <v>0</v>
      </c>
      <c r="BM489" s="2">
        <v>0</v>
      </c>
      <c r="BN489" s="2">
        <v>125</v>
      </c>
      <c r="BO489" s="2">
        <v>0</v>
      </c>
      <c r="BP489" s="2">
        <v>0</v>
      </c>
      <c r="BQ489" s="2">
        <v>134</v>
      </c>
    </row>
    <row r="490" spans="1:69" x14ac:dyDescent="0.2">
      <c r="A490" s="2">
        <v>1976</v>
      </c>
      <c r="B490" s="2">
        <v>5</v>
      </c>
      <c r="C490" s="2">
        <v>0</v>
      </c>
      <c r="D490" s="2">
        <v>0</v>
      </c>
      <c r="E490" s="2">
        <v>143</v>
      </c>
      <c r="F490" s="2"/>
      <c r="G490" s="2">
        <v>0</v>
      </c>
      <c r="H490" s="2">
        <v>0</v>
      </c>
      <c r="I490" s="2">
        <v>133</v>
      </c>
      <c r="J490" s="2">
        <v>0</v>
      </c>
      <c r="K490" s="2">
        <v>0</v>
      </c>
      <c r="L490" s="2">
        <v>140</v>
      </c>
      <c r="M490" s="2">
        <v>0</v>
      </c>
      <c r="N490" s="2">
        <v>0</v>
      </c>
      <c r="O490" s="2">
        <v>145</v>
      </c>
      <c r="P490" s="2">
        <v>0</v>
      </c>
      <c r="Q490" s="2">
        <v>0</v>
      </c>
      <c r="R490" s="2">
        <v>151</v>
      </c>
      <c r="S490" s="2">
        <v>0</v>
      </c>
      <c r="T490" s="2">
        <v>0</v>
      </c>
      <c r="U490" s="2">
        <v>138</v>
      </c>
      <c r="V490" s="2">
        <v>0</v>
      </c>
      <c r="W490" s="2">
        <v>0</v>
      </c>
      <c r="X490" s="2">
        <v>152</v>
      </c>
      <c r="Y490" s="2">
        <v>0</v>
      </c>
      <c r="Z490" s="2">
        <v>0</v>
      </c>
      <c r="AA490" s="2">
        <v>149</v>
      </c>
      <c r="AB490" s="2">
        <v>0</v>
      </c>
      <c r="AC490" s="2">
        <v>0</v>
      </c>
      <c r="AD490" s="2">
        <v>150</v>
      </c>
      <c r="AE490" s="2">
        <v>0</v>
      </c>
      <c r="AF490" s="2">
        <v>0</v>
      </c>
      <c r="AG490" s="2">
        <v>138</v>
      </c>
      <c r="AH490" s="2">
        <v>0</v>
      </c>
      <c r="AI490" s="2">
        <v>0</v>
      </c>
      <c r="AJ490" s="2">
        <v>163</v>
      </c>
      <c r="AK490" s="2">
        <v>0</v>
      </c>
      <c r="AL490" s="2">
        <v>0</v>
      </c>
      <c r="AM490" s="2">
        <v>142</v>
      </c>
      <c r="AN490" s="2">
        <v>0</v>
      </c>
      <c r="AO490" s="2">
        <v>0</v>
      </c>
      <c r="AP490" s="2">
        <v>137</v>
      </c>
      <c r="AQ490" s="2">
        <v>0</v>
      </c>
      <c r="AR490" s="2">
        <v>0</v>
      </c>
      <c r="AS490" s="2">
        <v>149</v>
      </c>
      <c r="AT490" s="2">
        <v>0</v>
      </c>
      <c r="AU490" s="2">
        <v>0</v>
      </c>
      <c r="AV490" s="2">
        <v>148</v>
      </c>
      <c r="AW490" s="2">
        <v>0</v>
      </c>
      <c r="AX490" s="2">
        <v>0</v>
      </c>
      <c r="AY490" s="2">
        <v>147</v>
      </c>
      <c r="AZ490" s="2">
        <v>0</v>
      </c>
      <c r="BA490" s="2">
        <v>0</v>
      </c>
      <c r="BB490" s="2">
        <v>138</v>
      </c>
      <c r="BC490" s="2">
        <v>0</v>
      </c>
      <c r="BD490" s="2">
        <v>0</v>
      </c>
      <c r="BE490" s="2">
        <v>134</v>
      </c>
      <c r="BF490" s="2">
        <v>0</v>
      </c>
      <c r="BG490" s="2">
        <v>0</v>
      </c>
      <c r="BH490" s="2">
        <v>131</v>
      </c>
      <c r="BI490" s="2">
        <v>0</v>
      </c>
      <c r="BJ490" s="2">
        <v>0</v>
      </c>
      <c r="BK490" s="2">
        <v>145</v>
      </c>
      <c r="BL490" s="2">
        <v>0</v>
      </c>
      <c r="BM490" s="2">
        <v>0</v>
      </c>
      <c r="BN490" s="2">
        <v>132</v>
      </c>
      <c r="BO490" s="2">
        <v>0</v>
      </c>
      <c r="BP490" s="2">
        <v>0</v>
      </c>
      <c r="BQ490" s="2">
        <v>144</v>
      </c>
    </row>
    <row r="491" spans="1:69" x14ac:dyDescent="0.2">
      <c r="A491" s="2">
        <v>1977</v>
      </c>
      <c r="B491" s="2">
        <v>5</v>
      </c>
      <c r="C491" s="2">
        <v>0</v>
      </c>
      <c r="D491" s="2">
        <v>0</v>
      </c>
      <c r="E491" s="2">
        <v>155</v>
      </c>
      <c r="F491" s="2"/>
      <c r="G491" s="2">
        <v>0</v>
      </c>
      <c r="H491" s="2">
        <v>0</v>
      </c>
      <c r="I491" s="2">
        <v>150</v>
      </c>
      <c r="J491" s="2">
        <v>0</v>
      </c>
      <c r="K491" s="2">
        <v>0</v>
      </c>
      <c r="L491" s="2">
        <v>151</v>
      </c>
      <c r="M491" s="2">
        <v>0</v>
      </c>
      <c r="N491" s="2">
        <v>0</v>
      </c>
      <c r="O491" s="2">
        <v>157</v>
      </c>
      <c r="P491" s="2">
        <v>0</v>
      </c>
      <c r="Q491" s="2">
        <v>0</v>
      </c>
      <c r="R491" s="2">
        <v>164</v>
      </c>
      <c r="S491" s="2">
        <v>0</v>
      </c>
      <c r="T491" s="2">
        <v>0</v>
      </c>
      <c r="U491" s="2">
        <v>148</v>
      </c>
      <c r="V491" s="2">
        <v>0</v>
      </c>
      <c r="W491" s="2">
        <v>0</v>
      </c>
      <c r="X491" s="2">
        <v>165</v>
      </c>
      <c r="Y491" s="2">
        <v>0</v>
      </c>
      <c r="Z491" s="2">
        <v>0</v>
      </c>
      <c r="AA491" s="2">
        <v>162</v>
      </c>
      <c r="AB491" s="2">
        <v>0</v>
      </c>
      <c r="AC491" s="2">
        <v>0</v>
      </c>
      <c r="AD491" s="2">
        <v>162</v>
      </c>
      <c r="AE491" s="2">
        <v>0</v>
      </c>
      <c r="AF491" s="2">
        <v>0</v>
      </c>
      <c r="AG491" s="2">
        <v>148</v>
      </c>
      <c r="AH491" s="2">
        <v>0</v>
      </c>
      <c r="AI491" s="2">
        <v>0</v>
      </c>
      <c r="AJ491" s="2">
        <v>168</v>
      </c>
      <c r="AK491" s="2">
        <v>0</v>
      </c>
      <c r="AL491" s="2">
        <v>0</v>
      </c>
      <c r="AM491" s="2">
        <v>155</v>
      </c>
      <c r="AN491" s="2">
        <v>0</v>
      </c>
      <c r="AO491" s="2">
        <v>0</v>
      </c>
      <c r="AP491" s="2">
        <v>147</v>
      </c>
      <c r="AQ491" s="2">
        <v>0</v>
      </c>
      <c r="AR491" s="2">
        <v>0</v>
      </c>
      <c r="AS491" s="2">
        <v>162</v>
      </c>
      <c r="AT491" s="2">
        <v>0</v>
      </c>
      <c r="AU491" s="2">
        <v>0</v>
      </c>
      <c r="AV491" s="2">
        <v>158</v>
      </c>
      <c r="AW491" s="2">
        <v>0</v>
      </c>
      <c r="AX491" s="2">
        <v>0</v>
      </c>
      <c r="AY491" s="2">
        <v>157</v>
      </c>
      <c r="AZ491" s="2">
        <v>0</v>
      </c>
      <c r="BA491" s="2">
        <v>0</v>
      </c>
      <c r="BB491" s="2">
        <v>149</v>
      </c>
      <c r="BC491" s="2">
        <v>0</v>
      </c>
      <c r="BD491" s="2">
        <v>0</v>
      </c>
      <c r="BE491" s="2">
        <v>144</v>
      </c>
      <c r="BF491" s="2">
        <v>0</v>
      </c>
      <c r="BG491" s="2">
        <v>0</v>
      </c>
      <c r="BH491" s="2">
        <v>136</v>
      </c>
      <c r="BI491" s="2">
        <v>0</v>
      </c>
      <c r="BJ491" s="2">
        <v>0</v>
      </c>
      <c r="BK491" s="2">
        <v>157</v>
      </c>
      <c r="BL491" s="2">
        <v>0</v>
      </c>
      <c r="BM491" s="2">
        <v>0</v>
      </c>
      <c r="BN491" s="2">
        <v>136</v>
      </c>
      <c r="BO491" s="2">
        <v>0</v>
      </c>
      <c r="BP491" s="2">
        <v>0</v>
      </c>
      <c r="BQ491" s="2">
        <v>156</v>
      </c>
    </row>
    <row r="492" spans="1:69" x14ac:dyDescent="0.2">
      <c r="A492" s="2">
        <v>1978</v>
      </c>
      <c r="B492" s="2">
        <v>5</v>
      </c>
      <c r="C492" s="2">
        <v>0</v>
      </c>
      <c r="D492" s="2">
        <v>0</v>
      </c>
      <c r="E492" s="2">
        <v>169</v>
      </c>
      <c r="F492" s="2"/>
      <c r="G492" s="2">
        <v>0</v>
      </c>
      <c r="H492" s="2">
        <v>0</v>
      </c>
      <c r="I492" s="2">
        <v>161</v>
      </c>
      <c r="J492" s="2">
        <v>0</v>
      </c>
      <c r="K492" s="2">
        <v>0</v>
      </c>
      <c r="L492" s="2">
        <v>163</v>
      </c>
      <c r="M492" s="2">
        <v>0</v>
      </c>
      <c r="N492" s="2">
        <v>0</v>
      </c>
      <c r="O492" s="2">
        <v>172</v>
      </c>
      <c r="P492" s="2">
        <v>0</v>
      </c>
      <c r="Q492" s="2">
        <v>0</v>
      </c>
      <c r="R492" s="2">
        <v>181</v>
      </c>
      <c r="S492" s="2">
        <v>0</v>
      </c>
      <c r="T492" s="2">
        <v>0</v>
      </c>
      <c r="U492" s="2">
        <v>161</v>
      </c>
      <c r="V492" s="2">
        <v>0</v>
      </c>
      <c r="W492" s="2">
        <v>0</v>
      </c>
      <c r="X492" s="2">
        <v>184</v>
      </c>
      <c r="Y492" s="2">
        <v>0</v>
      </c>
      <c r="Z492" s="2">
        <v>0</v>
      </c>
      <c r="AA492" s="2">
        <v>177</v>
      </c>
      <c r="AB492" s="2">
        <v>0</v>
      </c>
      <c r="AC492" s="2">
        <v>0</v>
      </c>
      <c r="AD492" s="2">
        <v>178</v>
      </c>
      <c r="AE492" s="2">
        <v>0</v>
      </c>
      <c r="AF492" s="2">
        <v>0</v>
      </c>
      <c r="AG492" s="2">
        <v>161</v>
      </c>
      <c r="AH492" s="2">
        <v>0</v>
      </c>
      <c r="AI492" s="2">
        <v>0</v>
      </c>
      <c r="AJ492" s="2">
        <v>180</v>
      </c>
      <c r="AK492" s="2">
        <v>0</v>
      </c>
      <c r="AL492" s="2">
        <v>0</v>
      </c>
      <c r="AM492" s="2">
        <v>171</v>
      </c>
      <c r="AN492" s="2">
        <v>0</v>
      </c>
      <c r="AO492" s="2">
        <v>0</v>
      </c>
      <c r="AP492" s="2">
        <v>158</v>
      </c>
      <c r="AQ492" s="2">
        <v>0</v>
      </c>
      <c r="AR492" s="2">
        <v>0</v>
      </c>
      <c r="AS492" s="2">
        <v>177</v>
      </c>
      <c r="AT492" s="2">
        <v>0</v>
      </c>
      <c r="AU492" s="2">
        <v>0</v>
      </c>
      <c r="AV492" s="2">
        <v>173</v>
      </c>
      <c r="AW492" s="2">
        <v>0</v>
      </c>
      <c r="AX492" s="2">
        <v>0</v>
      </c>
      <c r="AY492" s="2">
        <v>173</v>
      </c>
      <c r="AZ492" s="2">
        <v>0</v>
      </c>
      <c r="BA492" s="2">
        <v>0</v>
      </c>
      <c r="BB492" s="2">
        <v>161</v>
      </c>
      <c r="BC492" s="2">
        <v>0</v>
      </c>
      <c r="BD492" s="2">
        <v>0</v>
      </c>
      <c r="BE492" s="2">
        <v>155</v>
      </c>
      <c r="BF492" s="2">
        <v>0</v>
      </c>
      <c r="BG492" s="2">
        <v>0</v>
      </c>
      <c r="BH492" s="2">
        <v>139</v>
      </c>
      <c r="BI492" s="2">
        <v>0</v>
      </c>
      <c r="BJ492" s="2">
        <v>0</v>
      </c>
      <c r="BK492" s="2">
        <v>175</v>
      </c>
      <c r="BL492" s="2">
        <v>0</v>
      </c>
      <c r="BM492" s="2">
        <v>0</v>
      </c>
      <c r="BN492" s="2">
        <v>144</v>
      </c>
      <c r="BO492" s="2">
        <v>0</v>
      </c>
      <c r="BP492" s="2">
        <v>0</v>
      </c>
      <c r="BQ492" s="2">
        <v>174</v>
      </c>
    </row>
    <row r="493" spans="1:69" x14ac:dyDescent="0.2">
      <c r="A493" s="2">
        <v>1979</v>
      </c>
      <c r="B493" s="2">
        <v>5</v>
      </c>
      <c r="C493" s="2">
        <v>0</v>
      </c>
      <c r="D493" s="2">
        <v>0</v>
      </c>
      <c r="E493" s="2">
        <v>184</v>
      </c>
      <c r="F493" s="2"/>
      <c r="G493" s="2">
        <v>0</v>
      </c>
      <c r="H493" s="2">
        <v>0</v>
      </c>
      <c r="I493" s="2">
        <v>171</v>
      </c>
      <c r="J493" s="2">
        <v>0</v>
      </c>
      <c r="K493" s="2">
        <v>0</v>
      </c>
      <c r="L493" s="2">
        <v>177</v>
      </c>
      <c r="M493" s="2">
        <v>0</v>
      </c>
      <c r="N493" s="2">
        <v>0</v>
      </c>
      <c r="O493" s="2">
        <v>188</v>
      </c>
      <c r="P493" s="2">
        <v>0</v>
      </c>
      <c r="Q493" s="2">
        <v>0</v>
      </c>
      <c r="R493" s="2">
        <v>196</v>
      </c>
      <c r="S493" s="2">
        <v>0</v>
      </c>
      <c r="T493" s="2">
        <v>0</v>
      </c>
      <c r="U493" s="2">
        <v>177</v>
      </c>
      <c r="V493" s="2">
        <v>0</v>
      </c>
      <c r="W493" s="2">
        <v>0</v>
      </c>
      <c r="X493" s="2">
        <v>197</v>
      </c>
      <c r="Y493" s="2">
        <v>0</v>
      </c>
      <c r="Z493" s="2">
        <v>0</v>
      </c>
      <c r="AA493" s="2">
        <v>197</v>
      </c>
      <c r="AB493" s="2">
        <v>0</v>
      </c>
      <c r="AC493" s="2">
        <v>0</v>
      </c>
      <c r="AD493" s="2">
        <v>192</v>
      </c>
      <c r="AE493" s="2">
        <v>0</v>
      </c>
      <c r="AF493" s="2">
        <v>0</v>
      </c>
      <c r="AG493" s="2">
        <v>177</v>
      </c>
      <c r="AH493" s="2">
        <v>0</v>
      </c>
      <c r="AI493" s="2">
        <v>0</v>
      </c>
      <c r="AJ493" s="2">
        <v>189</v>
      </c>
      <c r="AK493" s="2">
        <v>0</v>
      </c>
      <c r="AL493" s="2">
        <v>0</v>
      </c>
      <c r="AM493" s="2">
        <v>187</v>
      </c>
      <c r="AN493" s="2">
        <v>0</v>
      </c>
      <c r="AO493" s="2">
        <v>0</v>
      </c>
      <c r="AP493" s="2">
        <v>174</v>
      </c>
      <c r="AQ493" s="2">
        <v>0</v>
      </c>
      <c r="AR493" s="2">
        <v>0</v>
      </c>
      <c r="AS493" s="2">
        <v>197</v>
      </c>
      <c r="AT493" s="2">
        <v>0</v>
      </c>
      <c r="AU493" s="2">
        <v>0</v>
      </c>
      <c r="AV493" s="2">
        <v>187</v>
      </c>
      <c r="AW493" s="2">
        <v>0</v>
      </c>
      <c r="AX493" s="2">
        <v>0</v>
      </c>
      <c r="AY493" s="2">
        <v>187</v>
      </c>
      <c r="AZ493" s="2">
        <v>0</v>
      </c>
      <c r="BA493" s="2">
        <v>0</v>
      </c>
      <c r="BB493" s="2">
        <v>176</v>
      </c>
      <c r="BC493" s="2">
        <v>0</v>
      </c>
      <c r="BD493" s="2">
        <v>0</v>
      </c>
      <c r="BE493" s="2">
        <v>170</v>
      </c>
      <c r="BF493" s="2">
        <v>0</v>
      </c>
      <c r="BG493" s="2">
        <v>0</v>
      </c>
      <c r="BH493" s="2">
        <v>143</v>
      </c>
      <c r="BI493" s="2">
        <v>0</v>
      </c>
      <c r="BJ493" s="2">
        <v>0</v>
      </c>
      <c r="BK493" s="2">
        <v>191</v>
      </c>
      <c r="BL493" s="2">
        <v>0</v>
      </c>
      <c r="BM493" s="2">
        <v>0</v>
      </c>
      <c r="BN493" s="2">
        <v>171</v>
      </c>
      <c r="BO493" s="2">
        <v>0</v>
      </c>
      <c r="BP493" s="2">
        <v>0</v>
      </c>
      <c r="BQ493" s="2">
        <v>189</v>
      </c>
    </row>
    <row r="494" spans="1:69" x14ac:dyDescent="0.2">
      <c r="A494" s="2">
        <v>1980</v>
      </c>
      <c r="B494" s="2">
        <v>5</v>
      </c>
      <c r="C494" s="2">
        <v>0</v>
      </c>
      <c r="D494" s="2">
        <v>0</v>
      </c>
      <c r="E494" s="2">
        <v>198</v>
      </c>
      <c r="F494" s="2"/>
      <c r="G494" s="2">
        <v>0</v>
      </c>
      <c r="H494" s="2">
        <v>0</v>
      </c>
      <c r="I494" s="2">
        <v>183</v>
      </c>
      <c r="J494" s="2">
        <v>0</v>
      </c>
      <c r="K494" s="2">
        <v>0</v>
      </c>
      <c r="L494" s="2">
        <v>192</v>
      </c>
      <c r="M494" s="2">
        <v>0</v>
      </c>
      <c r="N494" s="2">
        <v>0</v>
      </c>
      <c r="O494" s="2">
        <v>206</v>
      </c>
      <c r="P494" s="2">
        <v>0</v>
      </c>
      <c r="Q494" s="2">
        <v>0</v>
      </c>
      <c r="R494" s="2">
        <v>216</v>
      </c>
      <c r="S494" s="2">
        <v>0</v>
      </c>
      <c r="T494" s="2">
        <v>0</v>
      </c>
      <c r="U494" s="2">
        <v>194</v>
      </c>
      <c r="V494" s="2">
        <v>0</v>
      </c>
      <c r="W494" s="2">
        <v>0</v>
      </c>
      <c r="X494" s="2">
        <v>218</v>
      </c>
      <c r="Y494" s="2">
        <v>0</v>
      </c>
      <c r="Z494" s="2">
        <v>0</v>
      </c>
      <c r="AA494" s="2">
        <v>216</v>
      </c>
      <c r="AB494" s="2">
        <v>0</v>
      </c>
      <c r="AC494" s="2">
        <v>0</v>
      </c>
      <c r="AD494" s="2">
        <v>209</v>
      </c>
      <c r="AE494" s="2">
        <v>0</v>
      </c>
      <c r="AF494" s="2">
        <v>0</v>
      </c>
      <c r="AG494" s="2">
        <v>194</v>
      </c>
      <c r="AH494" s="2">
        <v>0</v>
      </c>
      <c r="AI494" s="2">
        <v>0</v>
      </c>
      <c r="AJ494" s="2">
        <v>205</v>
      </c>
      <c r="AK494" s="2">
        <v>0</v>
      </c>
      <c r="AL494" s="2">
        <v>0</v>
      </c>
      <c r="AM494" s="2">
        <v>200</v>
      </c>
      <c r="AN494" s="2">
        <v>0</v>
      </c>
      <c r="AO494" s="2">
        <v>0</v>
      </c>
      <c r="AP494" s="2">
        <v>193</v>
      </c>
      <c r="AQ494" s="2">
        <v>0</v>
      </c>
      <c r="AR494" s="2">
        <v>0</v>
      </c>
      <c r="AS494" s="2">
        <v>216</v>
      </c>
      <c r="AT494" s="2">
        <v>0</v>
      </c>
      <c r="AU494" s="2">
        <v>0</v>
      </c>
      <c r="AV494" s="2">
        <v>203</v>
      </c>
      <c r="AW494" s="2">
        <v>0</v>
      </c>
      <c r="AX494" s="2">
        <v>0</v>
      </c>
      <c r="AY494" s="2">
        <v>203</v>
      </c>
      <c r="AZ494" s="2">
        <v>0</v>
      </c>
      <c r="BA494" s="2">
        <v>0</v>
      </c>
      <c r="BB494" s="2">
        <v>192</v>
      </c>
      <c r="BC494" s="2">
        <v>0</v>
      </c>
      <c r="BD494" s="2">
        <v>0</v>
      </c>
      <c r="BE494" s="2">
        <v>184</v>
      </c>
      <c r="BF494" s="2">
        <v>0</v>
      </c>
      <c r="BG494" s="2">
        <v>0</v>
      </c>
      <c r="BH494" s="2">
        <v>149</v>
      </c>
      <c r="BI494" s="2">
        <v>0</v>
      </c>
      <c r="BJ494" s="2">
        <v>0</v>
      </c>
      <c r="BK494" s="2">
        <v>201</v>
      </c>
      <c r="BL494" s="2">
        <v>0</v>
      </c>
      <c r="BM494" s="2">
        <v>0</v>
      </c>
      <c r="BN494" s="2">
        <v>201</v>
      </c>
      <c r="BO494" s="2">
        <v>0</v>
      </c>
      <c r="BP494" s="2">
        <v>0</v>
      </c>
      <c r="BQ494" s="2">
        <v>199</v>
      </c>
    </row>
    <row r="495" spans="1:69" x14ac:dyDescent="0.2">
      <c r="A495" s="2">
        <v>1981</v>
      </c>
      <c r="B495" s="2">
        <v>5</v>
      </c>
      <c r="C495" s="2">
        <v>0</v>
      </c>
      <c r="D495" s="2">
        <v>0</v>
      </c>
      <c r="E495" s="2">
        <v>223</v>
      </c>
      <c r="F495" s="2"/>
      <c r="G495" s="2">
        <v>0</v>
      </c>
      <c r="H495" s="2">
        <v>0</v>
      </c>
      <c r="I495" s="2">
        <v>202</v>
      </c>
      <c r="J495" s="2">
        <v>0</v>
      </c>
      <c r="K495" s="2">
        <v>0</v>
      </c>
      <c r="L495" s="2">
        <v>209</v>
      </c>
      <c r="M495" s="2">
        <v>0</v>
      </c>
      <c r="N495" s="2">
        <v>0</v>
      </c>
      <c r="O495" s="2">
        <v>230</v>
      </c>
      <c r="P495" s="2">
        <v>0</v>
      </c>
      <c r="Q495" s="2">
        <v>0</v>
      </c>
      <c r="R495" s="2">
        <v>239</v>
      </c>
      <c r="S495" s="2">
        <v>0</v>
      </c>
      <c r="T495" s="2">
        <v>0</v>
      </c>
      <c r="U495" s="2">
        <v>204</v>
      </c>
      <c r="V495" s="2">
        <v>0</v>
      </c>
      <c r="W495" s="2">
        <v>0</v>
      </c>
      <c r="X495" s="2">
        <v>242</v>
      </c>
      <c r="Y495" s="2">
        <v>0</v>
      </c>
      <c r="Z495" s="2">
        <v>0</v>
      </c>
      <c r="AA495" s="2">
        <v>238</v>
      </c>
      <c r="AB495" s="2">
        <v>0</v>
      </c>
      <c r="AC495" s="2">
        <v>0</v>
      </c>
      <c r="AD495" s="2">
        <v>234</v>
      </c>
      <c r="AE495" s="2">
        <v>0</v>
      </c>
      <c r="AF495" s="2">
        <v>0</v>
      </c>
      <c r="AG495" s="2">
        <v>204</v>
      </c>
      <c r="AH495" s="2">
        <v>0</v>
      </c>
      <c r="AI495" s="2">
        <v>0</v>
      </c>
      <c r="AJ495" s="2">
        <v>221</v>
      </c>
      <c r="AK495" s="2">
        <v>0</v>
      </c>
      <c r="AL495" s="2">
        <v>0</v>
      </c>
      <c r="AM495" s="2">
        <v>219</v>
      </c>
      <c r="AN495" s="2">
        <v>0</v>
      </c>
      <c r="AO495" s="2">
        <v>0</v>
      </c>
      <c r="AP495" s="2">
        <v>209</v>
      </c>
      <c r="AQ495" s="2">
        <v>0</v>
      </c>
      <c r="AR495" s="2">
        <v>0</v>
      </c>
      <c r="AS495" s="2">
        <v>238</v>
      </c>
      <c r="AT495" s="2">
        <v>0</v>
      </c>
      <c r="AU495" s="2">
        <v>0</v>
      </c>
      <c r="AV495" s="2">
        <v>224</v>
      </c>
      <c r="AW495" s="2">
        <v>0</v>
      </c>
      <c r="AX495" s="2">
        <v>0</v>
      </c>
      <c r="AY495" s="2">
        <v>225</v>
      </c>
      <c r="AZ495" s="2">
        <v>0</v>
      </c>
      <c r="BA495" s="2">
        <v>0</v>
      </c>
      <c r="BB495" s="2">
        <v>208</v>
      </c>
      <c r="BC495" s="2">
        <v>0</v>
      </c>
      <c r="BD495" s="2">
        <v>0</v>
      </c>
      <c r="BE495" s="2">
        <v>197</v>
      </c>
      <c r="BF495" s="2">
        <v>0</v>
      </c>
      <c r="BG495" s="2">
        <v>0</v>
      </c>
      <c r="BH495" s="2">
        <v>158</v>
      </c>
      <c r="BI495" s="2">
        <v>0</v>
      </c>
      <c r="BJ495" s="2">
        <v>0</v>
      </c>
      <c r="BK495" s="2">
        <v>223</v>
      </c>
      <c r="BL495" s="2">
        <v>0</v>
      </c>
      <c r="BM495" s="2">
        <v>0</v>
      </c>
      <c r="BN495" s="2">
        <v>210</v>
      </c>
      <c r="BO495" s="2">
        <v>0</v>
      </c>
      <c r="BP495" s="2">
        <v>0</v>
      </c>
      <c r="BQ495" s="2">
        <v>220</v>
      </c>
    </row>
    <row r="496" spans="1:69" x14ac:dyDescent="0.2">
      <c r="A496" s="2">
        <v>1982</v>
      </c>
      <c r="B496" s="2">
        <v>5</v>
      </c>
      <c r="C496" s="2">
        <v>0</v>
      </c>
      <c r="D496" s="2">
        <v>0</v>
      </c>
      <c r="E496" s="2">
        <v>235</v>
      </c>
      <c r="F496" s="2"/>
      <c r="G496" s="2">
        <v>0</v>
      </c>
      <c r="H496" s="2">
        <v>0</v>
      </c>
      <c r="I496" s="2">
        <v>217</v>
      </c>
      <c r="J496" s="2">
        <v>0</v>
      </c>
      <c r="K496" s="2">
        <v>0</v>
      </c>
      <c r="L496" s="2">
        <v>229</v>
      </c>
      <c r="M496" s="2">
        <v>0</v>
      </c>
      <c r="N496" s="2">
        <v>0</v>
      </c>
      <c r="O496" s="2">
        <v>245</v>
      </c>
      <c r="P496" s="2">
        <v>0</v>
      </c>
      <c r="Q496" s="2">
        <v>0</v>
      </c>
      <c r="R496" s="2">
        <v>259</v>
      </c>
      <c r="S496" s="2">
        <v>0</v>
      </c>
      <c r="T496" s="2">
        <v>0</v>
      </c>
      <c r="U496" s="2">
        <v>207</v>
      </c>
      <c r="V496" s="2">
        <v>0</v>
      </c>
      <c r="W496" s="2">
        <v>0</v>
      </c>
      <c r="X496" s="2">
        <v>263</v>
      </c>
      <c r="Y496" s="2">
        <v>0</v>
      </c>
      <c r="Z496" s="2">
        <v>0</v>
      </c>
      <c r="AA496" s="2">
        <v>255</v>
      </c>
      <c r="AB496" s="2">
        <v>0</v>
      </c>
      <c r="AC496" s="2">
        <v>0</v>
      </c>
      <c r="AD496" s="2">
        <v>251</v>
      </c>
      <c r="AE496" s="2">
        <v>0</v>
      </c>
      <c r="AF496" s="2">
        <v>0</v>
      </c>
      <c r="AG496" s="2">
        <v>207</v>
      </c>
      <c r="AH496" s="2">
        <v>0</v>
      </c>
      <c r="AI496" s="2">
        <v>0</v>
      </c>
      <c r="AJ496" s="2">
        <v>227</v>
      </c>
      <c r="AK496" s="2">
        <v>0</v>
      </c>
      <c r="AL496" s="2">
        <v>0</v>
      </c>
      <c r="AM496" s="2">
        <v>239</v>
      </c>
      <c r="AN496" s="2">
        <v>0</v>
      </c>
      <c r="AO496" s="2">
        <v>0</v>
      </c>
      <c r="AP496" s="2">
        <v>224</v>
      </c>
      <c r="AQ496" s="2">
        <v>0</v>
      </c>
      <c r="AR496" s="2">
        <v>0</v>
      </c>
      <c r="AS496" s="2">
        <v>255</v>
      </c>
      <c r="AT496" s="2">
        <v>0</v>
      </c>
      <c r="AU496" s="2">
        <v>0</v>
      </c>
      <c r="AV496" s="2">
        <v>246</v>
      </c>
      <c r="AW496" s="2">
        <v>0</v>
      </c>
      <c r="AX496" s="2">
        <v>0</v>
      </c>
      <c r="AY496" s="2">
        <v>246</v>
      </c>
      <c r="AZ496" s="2">
        <v>0</v>
      </c>
      <c r="BA496" s="2">
        <v>0</v>
      </c>
      <c r="BB496" s="2">
        <v>226</v>
      </c>
      <c r="BC496" s="2">
        <v>0</v>
      </c>
      <c r="BD496" s="2">
        <v>0</v>
      </c>
      <c r="BE496" s="2">
        <v>218</v>
      </c>
      <c r="BF496" s="2">
        <v>0</v>
      </c>
      <c r="BG496" s="2">
        <v>0</v>
      </c>
      <c r="BH496" s="2">
        <v>158</v>
      </c>
      <c r="BI496" s="2">
        <v>0</v>
      </c>
      <c r="BJ496" s="2">
        <v>0</v>
      </c>
      <c r="BK496" s="2">
        <v>246</v>
      </c>
      <c r="BL496" s="2">
        <v>0</v>
      </c>
      <c r="BM496" s="2">
        <v>0</v>
      </c>
      <c r="BN496" s="2">
        <v>217</v>
      </c>
      <c r="BO496" s="2">
        <v>0</v>
      </c>
      <c r="BP496" s="2">
        <v>0</v>
      </c>
      <c r="BQ496" s="2">
        <v>243</v>
      </c>
    </row>
    <row r="497" spans="1:69" x14ac:dyDescent="0.2">
      <c r="A497" s="2">
        <v>1983</v>
      </c>
      <c r="B497" s="2">
        <v>5</v>
      </c>
      <c r="C497" s="2">
        <v>0</v>
      </c>
      <c r="D497" s="2">
        <v>0</v>
      </c>
      <c r="E497" s="2">
        <v>241</v>
      </c>
      <c r="F497" s="2"/>
      <c r="G497" s="2">
        <v>0</v>
      </c>
      <c r="H497" s="2">
        <v>0</v>
      </c>
      <c r="I497" s="2">
        <v>220</v>
      </c>
      <c r="J497" s="2">
        <v>0</v>
      </c>
      <c r="K497" s="2">
        <v>0</v>
      </c>
      <c r="L497" s="2">
        <v>234</v>
      </c>
      <c r="M497" s="2">
        <v>0</v>
      </c>
      <c r="N497" s="2">
        <v>0</v>
      </c>
      <c r="O497" s="2">
        <v>256</v>
      </c>
      <c r="P497" s="2">
        <v>0</v>
      </c>
      <c r="Q497" s="2">
        <v>0</v>
      </c>
      <c r="R497" s="2">
        <v>246</v>
      </c>
      <c r="S497" s="2">
        <v>0</v>
      </c>
      <c r="T497" s="2">
        <v>0</v>
      </c>
      <c r="U497" s="2">
        <v>215</v>
      </c>
      <c r="V497" s="2">
        <v>0</v>
      </c>
      <c r="W497" s="2">
        <v>0</v>
      </c>
      <c r="X497" s="2">
        <v>246</v>
      </c>
      <c r="Y497" s="2">
        <v>0</v>
      </c>
      <c r="Z497" s="2">
        <v>0</v>
      </c>
      <c r="AA497" s="2">
        <v>258</v>
      </c>
      <c r="AB497" s="2">
        <v>0</v>
      </c>
      <c r="AC497" s="2">
        <v>0</v>
      </c>
      <c r="AD497" s="2">
        <v>249</v>
      </c>
      <c r="AE497" s="2">
        <v>0</v>
      </c>
      <c r="AF497" s="2">
        <v>0</v>
      </c>
      <c r="AG497" s="2">
        <v>215</v>
      </c>
      <c r="AH497" s="2">
        <v>0</v>
      </c>
      <c r="AI497" s="2">
        <v>0</v>
      </c>
      <c r="AJ497" s="2">
        <v>245</v>
      </c>
      <c r="AK497" s="2">
        <v>0</v>
      </c>
      <c r="AL497" s="2">
        <v>0</v>
      </c>
      <c r="AM497" s="2">
        <v>246</v>
      </c>
      <c r="AN497" s="2">
        <v>0</v>
      </c>
      <c r="AO497" s="2">
        <v>0</v>
      </c>
      <c r="AP497" s="2">
        <v>232</v>
      </c>
      <c r="AQ497" s="2">
        <v>0</v>
      </c>
      <c r="AR497" s="2">
        <v>0</v>
      </c>
      <c r="AS497" s="2">
        <v>258</v>
      </c>
      <c r="AT497" s="2">
        <v>0</v>
      </c>
      <c r="AU497" s="2">
        <v>0</v>
      </c>
      <c r="AV497" s="2">
        <v>246</v>
      </c>
      <c r="AW497" s="2">
        <v>0</v>
      </c>
      <c r="AX497" s="2">
        <v>0</v>
      </c>
      <c r="AY497" s="2">
        <v>246</v>
      </c>
      <c r="AZ497" s="2">
        <v>0</v>
      </c>
      <c r="BA497" s="2">
        <v>0</v>
      </c>
      <c r="BB497" s="2">
        <v>232</v>
      </c>
      <c r="BC497" s="2">
        <v>0</v>
      </c>
      <c r="BD497" s="2">
        <v>0</v>
      </c>
      <c r="BE497" s="2">
        <v>227</v>
      </c>
      <c r="BF497" s="2">
        <v>0</v>
      </c>
      <c r="BG497" s="2">
        <v>0</v>
      </c>
      <c r="BH497" s="2">
        <v>146</v>
      </c>
      <c r="BI497" s="2">
        <v>0</v>
      </c>
      <c r="BJ497" s="2">
        <v>0</v>
      </c>
      <c r="BK497" s="2">
        <v>254</v>
      </c>
      <c r="BL497" s="2">
        <v>0</v>
      </c>
      <c r="BM497" s="2">
        <v>0</v>
      </c>
      <c r="BN497" s="2">
        <v>221</v>
      </c>
      <c r="BO497" s="2">
        <v>0</v>
      </c>
      <c r="BP497" s="2">
        <v>0</v>
      </c>
      <c r="BQ497" s="2">
        <v>252</v>
      </c>
    </row>
    <row r="498" spans="1:69" x14ac:dyDescent="0.2">
      <c r="A498" s="2">
        <v>1984</v>
      </c>
      <c r="B498" s="2">
        <v>5</v>
      </c>
      <c r="C498" s="2">
        <v>0</v>
      </c>
      <c r="D498" s="2">
        <v>0</v>
      </c>
      <c r="E498" s="2">
        <v>246</v>
      </c>
      <c r="F498" s="2"/>
      <c r="G498" s="2">
        <v>0</v>
      </c>
      <c r="H498" s="2">
        <v>0</v>
      </c>
      <c r="I498" s="2">
        <v>220</v>
      </c>
      <c r="J498" s="2">
        <v>0</v>
      </c>
      <c r="K498" s="2">
        <v>0</v>
      </c>
      <c r="L498" s="2">
        <v>235</v>
      </c>
      <c r="M498" s="2">
        <v>0</v>
      </c>
      <c r="N498" s="2">
        <v>0</v>
      </c>
      <c r="O498" s="2">
        <v>259</v>
      </c>
      <c r="P498" s="2">
        <v>0</v>
      </c>
      <c r="Q498" s="2">
        <v>0</v>
      </c>
      <c r="R498" s="2">
        <v>245</v>
      </c>
      <c r="S498" s="2">
        <v>0</v>
      </c>
      <c r="T498" s="2">
        <v>0</v>
      </c>
      <c r="U498" s="2">
        <v>224</v>
      </c>
      <c r="V498" s="2">
        <v>0</v>
      </c>
      <c r="W498" s="2">
        <v>0</v>
      </c>
      <c r="X498" s="2">
        <v>244</v>
      </c>
      <c r="Y498" s="2">
        <v>0</v>
      </c>
      <c r="Z498" s="2">
        <v>0</v>
      </c>
      <c r="AA498" s="2">
        <v>264</v>
      </c>
      <c r="AB498" s="2">
        <v>0</v>
      </c>
      <c r="AC498" s="2">
        <v>0</v>
      </c>
      <c r="AD498" s="2">
        <v>253</v>
      </c>
      <c r="AE498" s="2">
        <v>0</v>
      </c>
      <c r="AF498" s="2">
        <v>0</v>
      </c>
      <c r="AG498" s="2">
        <v>224</v>
      </c>
      <c r="AH498" s="2">
        <v>0</v>
      </c>
      <c r="AI498" s="2">
        <v>0</v>
      </c>
      <c r="AJ498" s="2">
        <v>240</v>
      </c>
      <c r="AK498" s="2">
        <v>0</v>
      </c>
      <c r="AL498" s="2">
        <v>0</v>
      </c>
      <c r="AM498" s="2">
        <v>251</v>
      </c>
      <c r="AN498" s="2">
        <v>0</v>
      </c>
      <c r="AO498" s="2">
        <v>0</v>
      </c>
      <c r="AP498" s="2">
        <v>236</v>
      </c>
      <c r="AQ498" s="2">
        <v>0</v>
      </c>
      <c r="AR498" s="2">
        <v>0</v>
      </c>
      <c r="AS498" s="2">
        <v>264</v>
      </c>
      <c r="AT498" s="2">
        <v>0</v>
      </c>
      <c r="AU498" s="2">
        <v>0</v>
      </c>
      <c r="AV498" s="2">
        <v>248</v>
      </c>
      <c r="AW498" s="2">
        <v>0</v>
      </c>
      <c r="AX498" s="2">
        <v>0</v>
      </c>
      <c r="AY498" s="2">
        <v>249</v>
      </c>
      <c r="AZ498" s="2">
        <v>0</v>
      </c>
      <c r="BA498" s="2">
        <v>0</v>
      </c>
      <c r="BB498" s="2">
        <v>237</v>
      </c>
      <c r="BC498" s="2">
        <v>0</v>
      </c>
      <c r="BD498" s="2">
        <v>0</v>
      </c>
      <c r="BE498" s="2">
        <v>230</v>
      </c>
      <c r="BF498" s="2">
        <v>0</v>
      </c>
      <c r="BG498" s="2">
        <v>0</v>
      </c>
      <c r="BH498" s="2">
        <v>147</v>
      </c>
      <c r="BI498" s="2">
        <v>0</v>
      </c>
      <c r="BJ498" s="2">
        <v>0</v>
      </c>
      <c r="BK498" s="2">
        <v>260</v>
      </c>
      <c r="BL498" s="2">
        <v>0</v>
      </c>
      <c r="BM498" s="2">
        <v>0</v>
      </c>
      <c r="BN498" s="2">
        <v>230</v>
      </c>
      <c r="BO498" s="2">
        <v>0</v>
      </c>
      <c r="BP498" s="2">
        <v>0</v>
      </c>
      <c r="BQ498" s="2">
        <v>258</v>
      </c>
    </row>
    <row r="499" spans="1:69" x14ac:dyDescent="0.2">
      <c r="A499" s="2">
        <v>1985</v>
      </c>
      <c r="B499" s="2">
        <v>5</v>
      </c>
      <c r="C499" s="2">
        <v>0</v>
      </c>
      <c r="D499" s="2">
        <v>0</v>
      </c>
      <c r="E499" s="2">
        <v>241</v>
      </c>
      <c r="F499" s="2"/>
      <c r="G499" s="2">
        <v>0</v>
      </c>
      <c r="H499" s="2">
        <v>0</v>
      </c>
      <c r="I499" s="2">
        <v>217</v>
      </c>
      <c r="J499" s="2">
        <v>0</v>
      </c>
      <c r="K499" s="2">
        <v>0</v>
      </c>
      <c r="L499" s="2">
        <v>235</v>
      </c>
      <c r="M499" s="2">
        <v>0</v>
      </c>
      <c r="N499" s="2">
        <v>0</v>
      </c>
      <c r="O499" s="2">
        <v>259</v>
      </c>
      <c r="P499" s="2">
        <v>0</v>
      </c>
      <c r="Q499" s="2">
        <v>0</v>
      </c>
      <c r="R499" s="2">
        <v>242</v>
      </c>
      <c r="S499" s="2">
        <v>0</v>
      </c>
      <c r="T499" s="2">
        <v>0</v>
      </c>
      <c r="U499" s="2">
        <v>226</v>
      </c>
      <c r="V499" s="2">
        <v>0</v>
      </c>
      <c r="W499" s="2">
        <v>0</v>
      </c>
      <c r="X499" s="2">
        <v>240</v>
      </c>
      <c r="Y499" s="2">
        <v>0</v>
      </c>
      <c r="Z499" s="2">
        <v>0</v>
      </c>
      <c r="AA499" s="2">
        <v>265</v>
      </c>
      <c r="AB499" s="2">
        <v>0</v>
      </c>
      <c r="AC499" s="2">
        <v>0</v>
      </c>
      <c r="AD499" s="2">
        <v>248</v>
      </c>
      <c r="AE499" s="2">
        <v>0</v>
      </c>
      <c r="AF499" s="2">
        <v>0</v>
      </c>
      <c r="AG499" s="2">
        <v>226</v>
      </c>
      <c r="AH499" s="2">
        <v>0</v>
      </c>
      <c r="AI499" s="2">
        <v>0</v>
      </c>
      <c r="AJ499" s="2">
        <v>250</v>
      </c>
      <c r="AK499" s="2">
        <v>0</v>
      </c>
      <c r="AL499" s="2">
        <v>0</v>
      </c>
      <c r="AM499" s="2">
        <v>245</v>
      </c>
      <c r="AN499" s="2">
        <v>0</v>
      </c>
      <c r="AO499" s="2">
        <v>0</v>
      </c>
      <c r="AP499" s="2">
        <v>235</v>
      </c>
      <c r="AQ499" s="2">
        <v>0</v>
      </c>
      <c r="AR499" s="2">
        <v>0</v>
      </c>
      <c r="AS499" s="2">
        <v>265</v>
      </c>
      <c r="AT499" s="2">
        <v>0</v>
      </c>
      <c r="AU499" s="2">
        <v>0</v>
      </c>
      <c r="AV499" s="2">
        <v>243</v>
      </c>
      <c r="AW499" s="2">
        <v>0</v>
      </c>
      <c r="AX499" s="2">
        <v>0</v>
      </c>
      <c r="AY499" s="2">
        <v>244</v>
      </c>
      <c r="AZ499" s="2">
        <v>0</v>
      </c>
      <c r="BA499" s="2">
        <v>0</v>
      </c>
      <c r="BB499" s="2">
        <v>234</v>
      </c>
      <c r="BC499" s="2">
        <v>0</v>
      </c>
      <c r="BD499" s="2">
        <v>0</v>
      </c>
      <c r="BE499" s="2">
        <v>226</v>
      </c>
      <c r="BF499" s="2">
        <v>0</v>
      </c>
      <c r="BG499" s="2">
        <v>0</v>
      </c>
      <c r="BH499" s="2">
        <v>158</v>
      </c>
      <c r="BI499" s="2">
        <v>0</v>
      </c>
      <c r="BJ499" s="2">
        <v>0</v>
      </c>
      <c r="BK499" s="2">
        <v>249</v>
      </c>
      <c r="BL499" s="2">
        <v>0</v>
      </c>
      <c r="BM499" s="2">
        <v>0</v>
      </c>
      <c r="BN499" s="2">
        <v>237</v>
      </c>
      <c r="BO499" s="2">
        <v>0</v>
      </c>
      <c r="BP499" s="2">
        <v>0</v>
      </c>
      <c r="BQ499" s="2">
        <v>247</v>
      </c>
    </row>
    <row r="500" spans="1:69" x14ac:dyDescent="0.2">
      <c r="A500" s="2">
        <v>1986</v>
      </c>
      <c r="B500" s="2">
        <v>5</v>
      </c>
      <c r="C500" s="2">
        <v>0</v>
      </c>
      <c r="D500" s="2">
        <v>0</v>
      </c>
      <c r="E500" s="2">
        <v>234</v>
      </c>
      <c r="F500" s="2"/>
      <c r="G500" s="2">
        <v>0</v>
      </c>
      <c r="H500" s="2">
        <v>0</v>
      </c>
      <c r="I500" s="2">
        <v>219</v>
      </c>
      <c r="J500" s="2">
        <v>0</v>
      </c>
      <c r="K500" s="2">
        <v>0</v>
      </c>
      <c r="L500" s="2">
        <v>238</v>
      </c>
      <c r="M500" s="2">
        <v>0</v>
      </c>
      <c r="N500" s="2">
        <v>0</v>
      </c>
      <c r="O500" s="2">
        <v>261</v>
      </c>
      <c r="P500" s="2">
        <v>0</v>
      </c>
      <c r="Q500" s="2">
        <v>0</v>
      </c>
      <c r="R500" s="2">
        <v>248</v>
      </c>
      <c r="S500" s="2">
        <v>0</v>
      </c>
      <c r="T500" s="2">
        <v>0</v>
      </c>
      <c r="U500" s="2">
        <v>231</v>
      </c>
      <c r="V500" s="2">
        <v>0</v>
      </c>
      <c r="W500" s="2">
        <v>0</v>
      </c>
      <c r="X500" s="2">
        <v>246</v>
      </c>
      <c r="Y500" s="2">
        <v>0</v>
      </c>
      <c r="Z500" s="2">
        <v>0</v>
      </c>
      <c r="AA500" s="2">
        <v>265</v>
      </c>
      <c r="AB500" s="2">
        <v>0</v>
      </c>
      <c r="AC500" s="2">
        <v>0</v>
      </c>
      <c r="AD500" s="2">
        <v>251</v>
      </c>
      <c r="AE500" s="2">
        <v>0</v>
      </c>
      <c r="AF500" s="2">
        <v>0</v>
      </c>
      <c r="AG500" s="2">
        <v>231</v>
      </c>
      <c r="AH500" s="2">
        <v>0</v>
      </c>
      <c r="AI500" s="2">
        <v>0</v>
      </c>
      <c r="AJ500" s="2">
        <v>242</v>
      </c>
      <c r="AK500" s="2">
        <v>0</v>
      </c>
      <c r="AL500" s="2">
        <v>0</v>
      </c>
      <c r="AM500" s="2">
        <v>233</v>
      </c>
      <c r="AN500" s="2">
        <v>0</v>
      </c>
      <c r="AO500" s="2">
        <v>0</v>
      </c>
      <c r="AP500" s="2">
        <v>238</v>
      </c>
      <c r="AQ500" s="2">
        <v>0</v>
      </c>
      <c r="AR500" s="2">
        <v>0</v>
      </c>
      <c r="AS500" s="2">
        <v>265</v>
      </c>
      <c r="AT500" s="2">
        <v>0</v>
      </c>
      <c r="AU500" s="2">
        <v>0</v>
      </c>
      <c r="AV500" s="2">
        <v>243</v>
      </c>
      <c r="AW500" s="2">
        <v>0</v>
      </c>
      <c r="AX500" s="2">
        <v>0</v>
      </c>
      <c r="AY500" s="2">
        <v>243</v>
      </c>
      <c r="AZ500" s="2">
        <v>0</v>
      </c>
      <c r="BA500" s="2">
        <v>0</v>
      </c>
      <c r="BB500" s="2">
        <v>233</v>
      </c>
      <c r="BC500" s="2">
        <v>0</v>
      </c>
      <c r="BD500" s="2">
        <v>0</v>
      </c>
      <c r="BE500" s="2">
        <v>230</v>
      </c>
      <c r="BF500" s="2">
        <v>0</v>
      </c>
      <c r="BG500" s="2">
        <v>0</v>
      </c>
      <c r="BH500" s="2">
        <v>166</v>
      </c>
      <c r="BI500" s="2">
        <v>0</v>
      </c>
      <c r="BJ500" s="2">
        <v>0</v>
      </c>
      <c r="BK500" s="2">
        <v>232</v>
      </c>
      <c r="BL500" s="2">
        <v>0</v>
      </c>
      <c r="BM500" s="2">
        <v>0</v>
      </c>
      <c r="BN500" s="2">
        <v>236</v>
      </c>
      <c r="BO500" s="2">
        <v>0</v>
      </c>
      <c r="BP500" s="2">
        <v>0</v>
      </c>
      <c r="BQ500" s="2">
        <v>232</v>
      </c>
    </row>
    <row r="501" spans="1:69" x14ac:dyDescent="0.2">
      <c r="A501" s="2">
        <v>1987</v>
      </c>
      <c r="B501" s="2">
        <v>5</v>
      </c>
      <c r="C501" s="2">
        <v>0</v>
      </c>
      <c r="D501" s="2">
        <v>0</v>
      </c>
      <c r="E501" s="2">
        <v>242</v>
      </c>
      <c r="F501" s="2"/>
      <c r="G501" s="2">
        <v>0</v>
      </c>
      <c r="H501" s="2">
        <v>0</v>
      </c>
      <c r="I501" s="2">
        <v>223</v>
      </c>
      <c r="J501" s="2">
        <v>0</v>
      </c>
      <c r="K501" s="2">
        <v>0</v>
      </c>
      <c r="L501" s="2">
        <v>244</v>
      </c>
      <c r="M501" s="2">
        <v>0</v>
      </c>
      <c r="N501" s="2">
        <v>0</v>
      </c>
      <c r="O501" s="2">
        <v>264</v>
      </c>
      <c r="P501" s="2">
        <v>0</v>
      </c>
      <c r="Q501" s="2">
        <v>0</v>
      </c>
      <c r="R501" s="2">
        <v>253</v>
      </c>
      <c r="S501" s="2">
        <v>0</v>
      </c>
      <c r="T501" s="2">
        <v>0</v>
      </c>
      <c r="U501" s="2">
        <v>232</v>
      </c>
      <c r="V501" s="2">
        <v>0</v>
      </c>
      <c r="W501" s="2">
        <v>0</v>
      </c>
      <c r="X501" s="2">
        <v>251</v>
      </c>
      <c r="Y501" s="2">
        <v>0</v>
      </c>
      <c r="Z501" s="2">
        <v>0</v>
      </c>
      <c r="AA501" s="2">
        <v>272</v>
      </c>
      <c r="AB501" s="2">
        <v>0</v>
      </c>
      <c r="AC501" s="2">
        <v>0</v>
      </c>
      <c r="AD501" s="2">
        <v>259</v>
      </c>
      <c r="AE501" s="2">
        <v>0</v>
      </c>
      <c r="AF501" s="2">
        <v>0</v>
      </c>
      <c r="AG501" s="2">
        <v>232</v>
      </c>
      <c r="AH501" s="2">
        <v>0</v>
      </c>
      <c r="AI501" s="2">
        <v>0</v>
      </c>
      <c r="AJ501" s="2">
        <v>249</v>
      </c>
      <c r="AK501" s="2">
        <v>0</v>
      </c>
      <c r="AL501" s="2">
        <v>0</v>
      </c>
      <c r="AM501" s="2">
        <v>241</v>
      </c>
      <c r="AN501" s="2">
        <v>0</v>
      </c>
      <c r="AO501" s="2">
        <v>0</v>
      </c>
      <c r="AP501" s="2">
        <v>245</v>
      </c>
      <c r="AQ501" s="2">
        <v>0</v>
      </c>
      <c r="AR501" s="2">
        <v>0</v>
      </c>
      <c r="AS501" s="2">
        <v>272</v>
      </c>
      <c r="AT501" s="2">
        <v>0</v>
      </c>
      <c r="AU501" s="2">
        <v>0</v>
      </c>
      <c r="AV501" s="2">
        <v>250</v>
      </c>
      <c r="AW501" s="2">
        <v>0</v>
      </c>
      <c r="AX501" s="2">
        <v>0</v>
      </c>
      <c r="AY501" s="2">
        <v>250</v>
      </c>
      <c r="AZ501" s="2">
        <v>0</v>
      </c>
      <c r="BA501" s="2">
        <v>0</v>
      </c>
      <c r="BB501" s="2">
        <v>241</v>
      </c>
      <c r="BC501" s="2">
        <v>0</v>
      </c>
      <c r="BD501" s="2">
        <v>0</v>
      </c>
      <c r="BE501" s="2">
        <v>236</v>
      </c>
      <c r="BF501" s="2">
        <v>0</v>
      </c>
      <c r="BG501" s="2">
        <v>0</v>
      </c>
      <c r="BH501" s="2">
        <v>165</v>
      </c>
      <c r="BI501" s="2">
        <v>0</v>
      </c>
      <c r="BJ501" s="2">
        <v>0</v>
      </c>
      <c r="BK501" s="2">
        <v>240</v>
      </c>
      <c r="BL501" s="2">
        <v>0</v>
      </c>
      <c r="BM501" s="2">
        <v>0</v>
      </c>
      <c r="BN501" s="2">
        <v>243</v>
      </c>
      <c r="BO501" s="2">
        <v>0</v>
      </c>
      <c r="BP501" s="2">
        <v>0</v>
      </c>
      <c r="BQ501" s="2">
        <v>239</v>
      </c>
    </row>
    <row r="502" spans="1:69" x14ac:dyDescent="0.2">
      <c r="A502" s="2">
        <v>1988</v>
      </c>
      <c r="B502" s="2">
        <v>5</v>
      </c>
      <c r="C502" s="2">
        <v>248</v>
      </c>
      <c r="D502" s="2">
        <v>256</v>
      </c>
      <c r="E502" s="2">
        <v>254.5</v>
      </c>
      <c r="F502" s="2"/>
      <c r="G502" s="2">
        <v>226</v>
      </c>
      <c r="H502" s="2">
        <v>236</v>
      </c>
      <c r="I502" s="2">
        <v>234.25</v>
      </c>
      <c r="J502" s="2">
        <v>251</v>
      </c>
      <c r="K502" s="2">
        <v>254</v>
      </c>
      <c r="L502" s="2">
        <v>254.5</v>
      </c>
      <c r="M502" s="2">
        <v>263</v>
      </c>
      <c r="N502" s="2">
        <v>263</v>
      </c>
      <c r="O502" s="2">
        <v>263.25</v>
      </c>
      <c r="P502" s="2">
        <v>261</v>
      </c>
      <c r="Q502" s="2">
        <v>273</v>
      </c>
      <c r="R502" s="2">
        <v>268</v>
      </c>
      <c r="S502" s="2">
        <v>232</v>
      </c>
      <c r="T502" s="2">
        <v>235</v>
      </c>
      <c r="U502" s="2">
        <v>233</v>
      </c>
      <c r="V502" s="2">
        <v>260</v>
      </c>
      <c r="W502" s="2">
        <v>272</v>
      </c>
      <c r="X502" s="2">
        <v>266.5</v>
      </c>
      <c r="Y502" s="2">
        <v>281</v>
      </c>
      <c r="Z502" s="2">
        <v>292</v>
      </c>
      <c r="AA502" s="2">
        <v>291.25</v>
      </c>
      <c r="AB502" s="2">
        <v>266</v>
      </c>
      <c r="AC502" s="2">
        <v>280</v>
      </c>
      <c r="AD502" s="2">
        <v>278.25</v>
      </c>
      <c r="AE502" s="2">
        <v>232</v>
      </c>
      <c r="AF502" s="2">
        <v>235</v>
      </c>
      <c r="AG502" s="2">
        <v>233</v>
      </c>
      <c r="AH502" s="2">
        <v>251</v>
      </c>
      <c r="AI502" s="2">
        <v>264</v>
      </c>
      <c r="AJ502" s="2">
        <v>263</v>
      </c>
      <c r="AK502" s="2">
        <v>250</v>
      </c>
      <c r="AL502" s="2">
        <v>259</v>
      </c>
      <c r="AM502" s="2">
        <v>257.75</v>
      </c>
      <c r="AN502" s="2">
        <v>252</v>
      </c>
      <c r="AO502" s="2">
        <v>253</v>
      </c>
      <c r="AP502" s="2">
        <v>256.25</v>
      </c>
      <c r="AQ502" s="2">
        <v>281</v>
      </c>
      <c r="AR502" s="2">
        <v>292</v>
      </c>
      <c r="AS502" s="2">
        <v>291.25</v>
      </c>
      <c r="AT502" s="2">
        <v>258</v>
      </c>
      <c r="AU502" s="2">
        <v>269</v>
      </c>
      <c r="AV502" s="2">
        <v>266.75</v>
      </c>
      <c r="AW502" s="2">
        <v>258</v>
      </c>
      <c r="AX502" s="2">
        <v>269</v>
      </c>
      <c r="AY502" s="2">
        <v>266.75</v>
      </c>
      <c r="AZ502" s="2">
        <v>244</v>
      </c>
      <c r="BA502" s="2">
        <v>248</v>
      </c>
      <c r="BB502" s="2">
        <v>246.25</v>
      </c>
      <c r="BC502" s="2">
        <v>239</v>
      </c>
      <c r="BD502" s="2">
        <v>239</v>
      </c>
      <c r="BE502" s="2">
        <v>239.5</v>
      </c>
      <c r="BF502" s="2">
        <v>168</v>
      </c>
      <c r="BG502" s="2">
        <v>170</v>
      </c>
      <c r="BH502" s="2">
        <v>170.25</v>
      </c>
      <c r="BI502" s="2">
        <v>252</v>
      </c>
      <c r="BJ502" s="2">
        <v>264</v>
      </c>
      <c r="BK502" s="2">
        <v>263</v>
      </c>
      <c r="BL502" s="2">
        <v>247</v>
      </c>
      <c r="BM502" s="2">
        <v>245</v>
      </c>
      <c r="BN502" s="2">
        <v>246.75</v>
      </c>
      <c r="BO502" s="2">
        <v>250</v>
      </c>
      <c r="BP502" s="2">
        <v>261</v>
      </c>
      <c r="BQ502" s="2">
        <v>260.25</v>
      </c>
    </row>
    <row r="503" spans="1:69" x14ac:dyDescent="0.2">
      <c r="A503" s="2">
        <v>1989</v>
      </c>
      <c r="B503" s="2">
        <v>5</v>
      </c>
      <c r="C503" s="2">
        <v>258</v>
      </c>
      <c r="D503" s="2">
        <v>265</v>
      </c>
      <c r="E503" s="2">
        <v>264</v>
      </c>
      <c r="F503" s="2"/>
      <c r="G503" s="2">
        <v>239</v>
      </c>
      <c r="H503" s="2">
        <v>247</v>
      </c>
      <c r="I503" s="2">
        <v>245.5</v>
      </c>
      <c r="J503" s="2">
        <v>259</v>
      </c>
      <c r="K503" s="2">
        <v>265</v>
      </c>
      <c r="L503" s="2">
        <v>264.75</v>
      </c>
      <c r="M503" s="2">
        <v>264</v>
      </c>
      <c r="N503" s="2">
        <v>265</v>
      </c>
      <c r="O503" s="2">
        <v>266</v>
      </c>
      <c r="P503" s="2">
        <v>265</v>
      </c>
      <c r="Q503" s="2">
        <v>272</v>
      </c>
      <c r="R503" s="2">
        <v>270</v>
      </c>
      <c r="S503" s="2">
        <v>230</v>
      </c>
      <c r="T503" s="2">
        <v>232</v>
      </c>
      <c r="U503" s="2">
        <v>232</v>
      </c>
      <c r="V503" s="2">
        <v>262</v>
      </c>
      <c r="W503" s="2">
        <v>268</v>
      </c>
      <c r="X503" s="2">
        <v>266.25</v>
      </c>
      <c r="Y503" s="2">
        <v>300</v>
      </c>
      <c r="Z503" s="2">
        <v>310</v>
      </c>
      <c r="AA503" s="2">
        <v>308</v>
      </c>
      <c r="AB503" s="2">
        <v>287</v>
      </c>
      <c r="AC503" s="2">
        <v>296</v>
      </c>
      <c r="AD503" s="2">
        <v>294</v>
      </c>
      <c r="AE503" s="2">
        <v>230</v>
      </c>
      <c r="AF503" s="2">
        <v>232</v>
      </c>
      <c r="AG503" s="2">
        <v>232</v>
      </c>
      <c r="AH503" s="2">
        <v>273</v>
      </c>
      <c r="AI503" s="2">
        <v>279</v>
      </c>
      <c r="AJ503" s="2">
        <v>277.25</v>
      </c>
      <c r="AK503" s="2">
        <v>263</v>
      </c>
      <c r="AL503" s="2">
        <v>271</v>
      </c>
      <c r="AM503" s="2">
        <v>269.75</v>
      </c>
      <c r="AN503" s="2">
        <v>267</v>
      </c>
      <c r="AO503" s="2">
        <v>273</v>
      </c>
      <c r="AP503" s="2">
        <v>272.5</v>
      </c>
      <c r="AQ503" s="2">
        <v>300</v>
      </c>
      <c r="AR503" s="2">
        <v>310</v>
      </c>
      <c r="AS503" s="2">
        <v>308</v>
      </c>
      <c r="AT503" s="2">
        <v>271</v>
      </c>
      <c r="AU503" s="2">
        <v>280</v>
      </c>
      <c r="AV503" s="2">
        <v>278</v>
      </c>
      <c r="AW503" s="2">
        <v>271</v>
      </c>
      <c r="AX503" s="2">
        <v>280</v>
      </c>
      <c r="AY503" s="2">
        <v>278</v>
      </c>
      <c r="AZ503" s="2">
        <v>245</v>
      </c>
      <c r="BA503" s="2">
        <v>251</v>
      </c>
      <c r="BB503" s="2">
        <v>250.75</v>
      </c>
      <c r="BC503" s="2">
        <v>241</v>
      </c>
      <c r="BD503" s="2">
        <v>247</v>
      </c>
      <c r="BE503" s="2">
        <v>246.75</v>
      </c>
      <c r="BF503" s="2">
        <v>173</v>
      </c>
      <c r="BG503" s="2">
        <v>175</v>
      </c>
      <c r="BH503" s="2">
        <v>176.75</v>
      </c>
      <c r="BI503" s="2">
        <v>272</v>
      </c>
      <c r="BJ503" s="2">
        <v>282</v>
      </c>
      <c r="BK503" s="2">
        <v>279.75</v>
      </c>
      <c r="BL503" s="2">
        <v>250</v>
      </c>
      <c r="BM503" s="2">
        <v>250</v>
      </c>
      <c r="BN503" s="2">
        <v>253</v>
      </c>
      <c r="BO503" s="2">
        <v>269</v>
      </c>
      <c r="BP503" s="2">
        <v>279</v>
      </c>
      <c r="BQ503" s="2">
        <v>276.75</v>
      </c>
    </row>
    <row r="504" spans="1:69" x14ac:dyDescent="0.2">
      <c r="A504" s="2">
        <v>1990</v>
      </c>
      <c r="B504" s="2">
        <v>5</v>
      </c>
      <c r="C504" s="2">
        <v>268</v>
      </c>
      <c r="D504" s="2">
        <v>271</v>
      </c>
      <c r="E504" s="2">
        <v>271.25</v>
      </c>
      <c r="F504" s="2"/>
      <c r="G504" s="2">
        <v>249</v>
      </c>
      <c r="H504" s="2">
        <v>249</v>
      </c>
      <c r="I504" s="2">
        <v>249.5</v>
      </c>
      <c r="J504" s="2">
        <v>270</v>
      </c>
      <c r="K504" s="2">
        <v>271</v>
      </c>
      <c r="L504" s="2">
        <v>271.25</v>
      </c>
      <c r="M504" s="2">
        <v>270</v>
      </c>
      <c r="N504" s="2">
        <v>272</v>
      </c>
      <c r="O504" s="2">
        <v>272.75</v>
      </c>
      <c r="P504" s="2">
        <v>271</v>
      </c>
      <c r="Q504" s="2">
        <v>259</v>
      </c>
      <c r="R504" s="2">
        <v>262.75</v>
      </c>
      <c r="S504" s="2">
        <v>234</v>
      </c>
      <c r="T504" s="2">
        <v>238</v>
      </c>
      <c r="U504" s="2">
        <v>236.5</v>
      </c>
      <c r="V504" s="2">
        <v>267</v>
      </c>
      <c r="W504" s="2">
        <v>251</v>
      </c>
      <c r="X504" s="2">
        <v>256</v>
      </c>
      <c r="Y504" s="2">
        <v>312</v>
      </c>
      <c r="Z504" s="2">
        <v>330</v>
      </c>
      <c r="AA504" s="2">
        <v>322.25</v>
      </c>
      <c r="AB504" s="2">
        <v>297</v>
      </c>
      <c r="AC504" s="2">
        <v>290</v>
      </c>
      <c r="AD504" s="2">
        <v>293</v>
      </c>
      <c r="AE504" s="2">
        <v>234</v>
      </c>
      <c r="AF504" s="2">
        <v>238</v>
      </c>
      <c r="AG504" s="2">
        <v>236.5</v>
      </c>
      <c r="AH504" s="2">
        <v>278</v>
      </c>
      <c r="AI504" s="2">
        <v>278</v>
      </c>
      <c r="AJ504" s="2">
        <v>277.75</v>
      </c>
      <c r="AK504" s="2">
        <v>274</v>
      </c>
      <c r="AL504" s="2">
        <v>275</v>
      </c>
      <c r="AM504" s="2">
        <v>276</v>
      </c>
      <c r="AN504" s="2">
        <v>277</v>
      </c>
      <c r="AO504" s="2">
        <v>281</v>
      </c>
      <c r="AP504" s="2">
        <v>281</v>
      </c>
      <c r="AQ504" s="2">
        <v>312</v>
      </c>
      <c r="AR504" s="2">
        <v>320</v>
      </c>
      <c r="AS504" s="2">
        <v>317.25</v>
      </c>
      <c r="AT504" s="2">
        <v>281</v>
      </c>
      <c r="AU504" s="2">
        <v>274</v>
      </c>
      <c r="AV504" s="2">
        <v>276.25</v>
      </c>
      <c r="AW504" s="2">
        <v>281</v>
      </c>
      <c r="AX504" s="2">
        <v>275</v>
      </c>
      <c r="AY504" s="2">
        <v>277</v>
      </c>
      <c r="AZ504" s="2">
        <v>256</v>
      </c>
      <c r="BA504" s="2">
        <v>261</v>
      </c>
      <c r="BB504" s="2">
        <v>261.5</v>
      </c>
      <c r="BC504" s="2">
        <v>252</v>
      </c>
      <c r="BD504" s="2">
        <v>255</v>
      </c>
      <c r="BE504" s="2">
        <v>255.75</v>
      </c>
      <c r="BF504" s="2">
        <v>184</v>
      </c>
      <c r="BG504" s="2">
        <v>184</v>
      </c>
      <c r="BH504" s="2">
        <v>185</v>
      </c>
      <c r="BI504" s="2">
        <v>283</v>
      </c>
      <c r="BJ504" s="2">
        <v>281</v>
      </c>
      <c r="BK504" s="2">
        <v>282</v>
      </c>
      <c r="BL504" s="2">
        <v>262</v>
      </c>
      <c r="BM504" s="2">
        <v>270</v>
      </c>
      <c r="BN504" s="2">
        <v>268.75</v>
      </c>
      <c r="BO504" s="2">
        <v>280</v>
      </c>
      <c r="BP504" s="2">
        <v>278</v>
      </c>
      <c r="BQ504" s="2">
        <v>278.75</v>
      </c>
    </row>
    <row r="505" spans="1:69" x14ac:dyDescent="0.2">
      <c r="A505" s="2">
        <v>1991</v>
      </c>
      <c r="B505" s="2">
        <v>5</v>
      </c>
      <c r="C505" s="2">
        <v>275</v>
      </c>
      <c r="D505" s="2">
        <v>280</v>
      </c>
      <c r="E505" s="2">
        <v>278.25</v>
      </c>
      <c r="F505" s="2"/>
      <c r="G505" s="2">
        <v>251</v>
      </c>
      <c r="H505" s="2">
        <v>257</v>
      </c>
      <c r="I505" s="2">
        <v>255.5</v>
      </c>
      <c r="J505" s="2">
        <v>273</v>
      </c>
      <c r="K505" s="2">
        <v>277</v>
      </c>
      <c r="L505" s="2">
        <v>276</v>
      </c>
      <c r="M505" s="2">
        <v>277</v>
      </c>
      <c r="N505" s="2">
        <v>280</v>
      </c>
      <c r="O505" s="2">
        <v>280.25</v>
      </c>
      <c r="P505" s="2">
        <v>262</v>
      </c>
      <c r="Q505" s="2">
        <v>261</v>
      </c>
      <c r="R505" s="2">
        <v>260.25</v>
      </c>
      <c r="S505" s="2">
        <v>236</v>
      </c>
      <c r="T505" s="2">
        <v>233</v>
      </c>
      <c r="U505" s="2">
        <v>233.25</v>
      </c>
      <c r="V505" s="2">
        <v>255</v>
      </c>
      <c r="W505" s="2">
        <v>251</v>
      </c>
      <c r="X505" s="2">
        <v>251</v>
      </c>
      <c r="Y505" s="2">
        <v>317</v>
      </c>
      <c r="Z505" s="2">
        <v>335</v>
      </c>
      <c r="AA505" s="2">
        <v>330.25</v>
      </c>
      <c r="AB505" s="2">
        <v>295</v>
      </c>
      <c r="AC505" s="2">
        <v>300</v>
      </c>
      <c r="AD505" s="2">
        <v>298.75</v>
      </c>
      <c r="AE505" s="2">
        <v>236</v>
      </c>
      <c r="AF505" s="2">
        <v>233</v>
      </c>
      <c r="AG505" s="2">
        <v>233.25</v>
      </c>
      <c r="AH505" s="2">
        <v>277</v>
      </c>
      <c r="AI505" s="2">
        <v>279</v>
      </c>
      <c r="AJ505" s="2">
        <v>278.5</v>
      </c>
      <c r="AK505" s="2">
        <v>280</v>
      </c>
      <c r="AL505" s="2">
        <v>285</v>
      </c>
      <c r="AM505" s="2">
        <v>282.75</v>
      </c>
      <c r="AN505" s="2">
        <v>285</v>
      </c>
      <c r="AO505" s="2">
        <v>290</v>
      </c>
      <c r="AP505" s="2">
        <v>287.75</v>
      </c>
      <c r="AQ505" s="2">
        <v>317</v>
      </c>
      <c r="AR505" s="2">
        <v>335</v>
      </c>
      <c r="AS505" s="2">
        <v>330.25</v>
      </c>
      <c r="AT505" s="2">
        <v>276</v>
      </c>
      <c r="AU505" s="2">
        <v>280</v>
      </c>
      <c r="AV505" s="2">
        <v>278.75</v>
      </c>
      <c r="AW505" s="2">
        <v>277</v>
      </c>
      <c r="AX505" s="2">
        <v>280</v>
      </c>
      <c r="AY505" s="2">
        <v>279</v>
      </c>
      <c r="AZ505" s="2">
        <v>268</v>
      </c>
      <c r="BA505" s="2">
        <v>272</v>
      </c>
      <c r="BB505" s="2">
        <v>271.5</v>
      </c>
      <c r="BC505" s="2">
        <v>261</v>
      </c>
      <c r="BD505" s="2">
        <v>266</v>
      </c>
      <c r="BE505" s="2">
        <v>264.75</v>
      </c>
      <c r="BF505" s="2">
        <v>188</v>
      </c>
      <c r="BG505" s="2">
        <v>191</v>
      </c>
      <c r="BH505" s="2">
        <v>190.25</v>
      </c>
      <c r="BI505" s="2">
        <v>283</v>
      </c>
      <c r="BJ505" s="2">
        <v>290</v>
      </c>
      <c r="BK505" s="2">
        <v>286.5</v>
      </c>
      <c r="BL505" s="2">
        <v>273</v>
      </c>
      <c r="BM505" s="2">
        <v>286</v>
      </c>
      <c r="BN505" s="2">
        <v>282.75</v>
      </c>
      <c r="BO505" s="2">
        <v>279</v>
      </c>
      <c r="BP505" s="2">
        <v>287</v>
      </c>
      <c r="BQ505" s="2">
        <v>283.25</v>
      </c>
    </row>
    <row r="506" spans="1:69" x14ac:dyDescent="0.2">
      <c r="A506" s="2">
        <v>1992</v>
      </c>
      <c r="B506" s="2">
        <v>5</v>
      </c>
      <c r="C506" s="2">
        <v>278</v>
      </c>
      <c r="D506" s="2">
        <v>284</v>
      </c>
      <c r="E506" s="2">
        <v>283</v>
      </c>
      <c r="F506" s="2"/>
      <c r="G506" s="2">
        <v>257</v>
      </c>
      <c r="H506" s="2">
        <v>262</v>
      </c>
      <c r="I506" s="2">
        <v>261.75</v>
      </c>
      <c r="J506" s="2">
        <v>277</v>
      </c>
      <c r="K506" s="2">
        <v>280</v>
      </c>
      <c r="L506" s="2">
        <v>280.5</v>
      </c>
      <c r="M506" s="2">
        <v>284</v>
      </c>
      <c r="N506" s="2">
        <v>283</v>
      </c>
      <c r="O506" s="2">
        <v>283.25</v>
      </c>
      <c r="P506" s="2">
        <v>257</v>
      </c>
      <c r="Q506" s="2">
        <v>260</v>
      </c>
      <c r="R506" s="2">
        <v>259.75</v>
      </c>
      <c r="S506" s="2">
        <v>231</v>
      </c>
      <c r="T506" s="2">
        <v>238</v>
      </c>
      <c r="U506" s="2">
        <v>237.75</v>
      </c>
      <c r="V506" s="2">
        <v>247</v>
      </c>
      <c r="W506" s="2">
        <v>248</v>
      </c>
      <c r="X506" s="2">
        <v>248</v>
      </c>
      <c r="Y506" s="2">
        <v>334</v>
      </c>
      <c r="Z506" s="2">
        <v>343</v>
      </c>
      <c r="AA506" s="2">
        <v>342.5</v>
      </c>
      <c r="AB506" s="2">
        <v>300</v>
      </c>
      <c r="AC506" s="2">
        <v>319</v>
      </c>
      <c r="AD506" s="2">
        <v>314.75</v>
      </c>
      <c r="AE506" s="2">
        <v>231</v>
      </c>
      <c r="AF506" s="2">
        <v>238</v>
      </c>
      <c r="AG506" s="2">
        <v>237.75</v>
      </c>
      <c r="AH506" s="2">
        <v>279</v>
      </c>
      <c r="AI506" s="2">
        <v>280</v>
      </c>
      <c r="AJ506" s="2">
        <v>280</v>
      </c>
      <c r="AK506" s="2">
        <v>281</v>
      </c>
      <c r="AL506" s="2">
        <v>287</v>
      </c>
      <c r="AM506" s="2">
        <v>286</v>
      </c>
      <c r="AN506" s="2">
        <v>286</v>
      </c>
      <c r="AO506" s="2">
        <v>290</v>
      </c>
      <c r="AP506" s="2">
        <v>290.25</v>
      </c>
      <c r="AQ506" s="2">
        <v>334</v>
      </c>
      <c r="AR506" s="2">
        <v>343</v>
      </c>
      <c r="AS506" s="2">
        <v>342.5</v>
      </c>
      <c r="AT506" s="2">
        <v>279</v>
      </c>
      <c r="AU506" s="2">
        <v>289</v>
      </c>
      <c r="AV506" s="2">
        <v>288</v>
      </c>
      <c r="AW506" s="2">
        <v>279</v>
      </c>
      <c r="AX506" s="2">
        <v>289</v>
      </c>
      <c r="AY506" s="2">
        <v>287.75</v>
      </c>
      <c r="AZ506" s="2">
        <v>274</v>
      </c>
      <c r="BA506" s="2">
        <v>278</v>
      </c>
      <c r="BB506" s="2">
        <v>277.5</v>
      </c>
      <c r="BC506" s="2">
        <v>266</v>
      </c>
      <c r="BD506" s="2">
        <v>269</v>
      </c>
      <c r="BE506" s="2">
        <v>269.25</v>
      </c>
      <c r="BF506" s="2">
        <v>191</v>
      </c>
      <c r="BG506" s="2">
        <v>192</v>
      </c>
      <c r="BH506" s="2">
        <v>191.5</v>
      </c>
      <c r="BI506" s="2">
        <v>283</v>
      </c>
      <c r="BJ506" s="2">
        <v>290</v>
      </c>
      <c r="BK506" s="2">
        <v>288.5</v>
      </c>
      <c r="BL506" s="2">
        <v>286</v>
      </c>
      <c r="BM506" s="2">
        <v>301</v>
      </c>
      <c r="BN506" s="2">
        <v>294</v>
      </c>
      <c r="BO506" s="2">
        <v>280</v>
      </c>
      <c r="BP506" s="2">
        <v>287</v>
      </c>
      <c r="BQ506" s="2">
        <v>285.75</v>
      </c>
    </row>
    <row r="507" spans="1:69" x14ac:dyDescent="0.2">
      <c r="A507" s="2">
        <v>1993</v>
      </c>
      <c r="B507" s="2">
        <v>5</v>
      </c>
      <c r="C507" s="2">
        <v>286</v>
      </c>
      <c r="D507" s="2">
        <v>283</v>
      </c>
      <c r="E507" s="2">
        <v>290.5</v>
      </c>
      <c r="F507" s="2"/>
      <c r="G507" s="2">
        <v>266</v>
      </c>
      <c r="H507" s="2">
        <v>267</v>
      </c>
      <c r="I507" s="2">
        <v>268.25</v>
      </c>
      <c r="J507" s="2">
        <v>285</v>
      </c>
      <c r="K507" s="2">
        <v>288</v>
      </c>
      <c r="L507" s="2">
        <v>288.75</v>
      </c>
      <c r="M507" s="2">
        <v>283</v>
      </c>
      <c r="N507" s="2">
        <v>285</v>
      </c>
      <c r="O507" s="2">
        <v>289.75</v>
      </c>
      <c r="P507" s="2">
        <v>262</v>
      </c>
      <c r="Q507" s="2">
        <v>260</v>
      </c>
      <c r="R507" s="2">
        <v>262.25</v>
      </c>
      <c r="S507" s="2">
        <v>244</v>
      </c>
      <c r="T507" s="2">
        <v>248</v>
      </c>
      <c r="U507" s="2">
        <v>250</v>
      </c>
      <c r="V507" s="2">
        <v>249</v>
      </c>
      <c r="W507" s="2">
        <v>246</v>
      </c>
      <c r="X507" s="2">
        <v>248.75</v>
      </c>
      <c r="Y507" s="2">
        <v>350</v>
      </c>
      <c r="Z507" s="2">
        <v>351</v>
      </c>
      <c r="AA507" s="2">
        <v>351.75</v>
      </c>
      <c r="AB507" s="2">
        <v>321</v>
      </c>
      <c r="AC507" s="2">
        <v>318</v>
      </c>
      <c r="AD507" s="2">
        <v>322.75</v>
      </c>
      <c r="AE507" s="2">
        <v>244</v>
      </c>
      <c r="AF507" s="2">
        <v>248</v>
      </c>
      <c r="AG507" s="2">
        <v>250</v>
      </c>
      <c r="AH507" s="2">
        <v>281</v>
      </c>
      <c r="AI507" s="2">
        <v>286</v>
      </c>
      <c r="AJ507" s="2">
        <v>285.75</v>
      </c>
      <c r="AK507" s="2">
        <v>289</v>
      </c>
      <c r="AL507" s="2">
        <v>285</v>
      </c>
      <c r="AM507" s="2">
        <v>294</v>
      </c>
      <c r="AN507" s="2">
        <v>295</v>
      </c>
      <c r="AO507" s="2">
        <v>295</v>
      </c>
      <c r="AP507" s="2">
        <v>296.75</v>
      </c>
      <c r="AQ507" s="2">
        <v>350</v>
      </c>
      <c r="AR507" s="2">
        <v>351</v>
      </c>
      <c r="AS507" s="2">
        <v>351.75</v>
      </c>
      <c r="AT507" s="2">
        <v>295</v>
      </c>
      <c r="AU507" s="2">
        <v>293</v>
      </c>
      <c r="AV507" s="2">
        <v>297.5</v>
      </c>
      <c r="AW507" s="2">
        <v>294</v>
      </c>
      <c r="AX507" s="2">
        <v>292</v>
      </c>
      <c r="AY507" s="2">
        <v>296.75</v>
      </c>
      <c r="AZ507" s="2">
        <v>280</v>
      </c>
      <c r="BA507" s="2">
        <v>278</v>
      </c>
      <c r="BB507" s="2">
        <v>285</v>
      </c>
      <c r="BC507" s="2">
        <v>273</v>
      </c>
      <c r="BD507" s="2">
        <v>273</v>
      </c>
      <c r="BE507" s="2">
        <v>276.75</v>
      </c>
      <c r="BF507" s="2">
        <v>191</v>
      </c>
      <c r="BG507" s="2">
        <v>191</v>
      </c>
      <c r="BH507" s="2">
        <v>190.5</v>
      </c>
      <c r="BI507" s="2">
        <v>291</v>
      </c>
      <c r="BJ507" s="2">
        <v>286</v>
      </c>
      <c r="BK507" s="2">
        <v>295.5</v>
      </c>
      <c r="BL507" s="2">
        <v>288</v>
      </c>
      <c r="BM507" s="2">
        <v>299</v>
      </c>
      <c r="BN507" s="2">
        <v>297.25</v>
      </c>
      <c r="BO507" s="2">
        <v>289</v>
      </c>
      <c r="BP507" s="2">
        <v>284</v>
      </c>
      <c r="BQ507" s="2">
        <v>292.75</v>
      </c>
    </row>
    <row r="508" spans="1:69" x14ac:dyDescent="0.2">
      <c r="A508" s="2">
        <v>1994</v>
      </c>
      <c r="B508" s="2">
        <v>5</v>
      </c>
      <c r="C508" s="2">
        <v>310</v>
      </c>
      <c r="D508" s="2">
        <v>303</v>
      </c>
      <c r="E508" s="2">
        <v>307</v>
      </c>
      <c r="F508" s="2"/>
      <c r="G508" s="2">
        <v>273</v>
      </c>
      <c r="H508" s="2">
        <v>275</v>
      </c>
      <c r="I508" s="2">
        <v>275.5</v>
      </c>
      <c r="J508" s="2">
        <v>294</v>
      </c>
      <c r="K508" s="2">
        <v>296</v>
      </c>
      <c r="L508" s="2">
        <v>296.5</v>
      </c>
      <c r="M508" s="2">
        <v>306</v>
      </c>
      <c r="N508" s="2">
        <v>293</v>
      </c>
      <c r="O508" s="2">
        <v>297</v>
      </c>
      <c r="P508" s="2">
        <v>267</v>
      </c>
      <c r="Q508" s="2">
        <v>265</v>
      </c>
      <c r="R508" s="2">
        <v>266.5</v>
      </c>
      <c r="S508" s="2">
        <v>260</v>
      </c>
      <c r="T508" s="2">
        <v>260</v>
      </c>
      <c r="U508" s="2">
        <v>261</v>
      </c>
      <c r="V508" s="2">
        <v>254</v>
      </c>
      <c r="W508" s="2">
        <v>250</v>
      </c>
      <c r="X508" s="2">
        <v>251.75</v>
      </c>
      <c r="Y508" s="2">
        <v>355</v>
      </c>
      <c r="Z508" s="2">
        <v>358</v>
      </c>
      <c r="AA508" s="2">
        <v>359</v>
      </c>
      <c r="AB508" s="2">
        <v>334</v>
      </c>
      <c r="AC508" s="2">
        <v>334</v>
      </c>
      <c r="AD508" s="2">
        <v>336</v>
      </c>
      <c r="AE508" s="2">
        <v>260</v>
      </c>
      <c r="AF508" s="2">
        <v>260</v>
      </c>
      <c r="AG508" s="2">
        <v>261</v>
      </c>
      <c r="AH508" s="2">
        <v>290</v>
      </c>
      <c r="AI508" s="2">
        <v>295</v>
      </c>
      <c r="AJ508" s="2">
        <v>294.25</v>
      </c>
      <c r="AK508" s="2">
        <v>317</v>
      </c>
      <c r="AL508" s="2">
        <v>310</v>
      </c>
      <c r="AM508" s="2">
        <v>314.5</v>
      </c>
      <c r="AN508" s="2">
        <v>302</v>
      </c>
      <c r="AO508" s="2">
        <v>300</v>
      </c>
      <c r="AP508" s="2">
        <v>301.5</v>
      </c>
      <c r="AQ508" s="2">
        <v>355</v>
      </c>
      <c r="AR508" s="2">
        <v>358</v>
      </c>
      <c r="AS508" s="2">
        <v>359</v>
      </c>
      <c r="AT508" s="2">
        <v>309</v>
      </c>
      <c r="AU508" s="2">
        <v>308</v>
      </c>
      <c r="AV508" s="2">
        <v>310.25</v>
      </c>
      <c r="AW508" s="2">
        <v>309</v>
      </c>
      <c r="AX508" s="2">
        <v>308</v>
      </c>
      <c r="AY508" s="2">
        <v>310.25</v>
      </c>
      <c r="AZ508" s="2">
        <v>304</v>
      </c>
      <c r="BA508" s="2">
        <v>288</v>
      </c>
      <c r="BB508" s="2">
        <v>293.25</v>
      </c>
      <c r="BC508" s="2">
        <v>288</v>
      </c>
      <c r="BD508" s="2">
        <v>278</v>
      </c>
      <c r="BE508" s="2">
        <v>281</v>
      </c>
      <c r="BF508" s="2">
        <v>189</v>
      </c>
      <c r="BG508" s="2">
        <v>188</v>
      </c>
      <c r="BH508" s="2">
        <v>188.5</v>
      </c>
      <c r="BI508" s="2">
        <v>319</v>
      </c>
      <c r="BJ508" s="2">
        <v>322</v>
      </c>
      <c r="BK508" s="2">
        <v>324.75</v>
      </c>
      <c r="BL508" s="2">
        <v>303</v>
      </c>
      <c r="BM508" s="2">
        <v>303</v>
      </c>
      <c r="BN508" s="2">
        <v>303.25</v>
      </c>
      <c r="BO508" s="2">
        <v>314</v>
      </c>
      <c r="BP508" s="2">
        <v>318</v>
      </c>
      <c r="BQ508" s="2">
        <v>320.25</v>
      </c>
    </row>
    <row r="509" spans="1:69" x14ac:dyDescent="0.2">
      <c r="A509" s="2">
        <v>1995</v>
      </c>
      <c r="B509" s="2">
        <v>5</v>
      </c>
      <c r="C509" s="2">
        <v>312</v>
      </c>
      <c r="D509" s="2">
        <v>309</v>
      </c>
      <c r="E509" s="2">
        <v>308.5</v>
      </c>
      <c r="F509" s="2"/>
      <c r="G509" s="2">
        <v>279</v>
      </c>
      <c r="H509" s="2">
        <v>277</v>
      </c>
      <c r="I509" s="2">
        <v>278</v>
      </c>
      <c r="J509" s="2">
        <v>300</v>
      </c>
      <c r="K509" s="2">
        <v>299</v>
      </c>
      <c r="L509" s="2">
        <v>300.25</v>
      </c>
      <c r="M509" s="2">
        <v>296</v>
      </c>
      <c r="N509" s="2">
        <v>296</v>
      </c>
      <c r="O509" s="2">
        <v>297.25</v>
      </c>
      <c r="P509" s="2">
        <v>269</v>
      </c>
      <c r="Q509" s="2">
        <v>265</v>
      </c>
      <c r="R509" s="2">
        <v>270.25</v>
      </c>
      <c r="S509" s="2">
        <v>264</v>
      </c>
      <c r="T509" s="2">
        <v>263</v>
      </c>
      <c r="U509" s="2">
        <v>264.75</v>
      </c>
      <c r="V509" s="2">
        <v>253</v>
      </c>
      <c r="W509" s="2">
        <v>249</v>
      </c>
      <c r="X509" s="2">
        <v>255</v>
      </c>
      <c r="Y509" s="2">
        <v>365</v>
      </c>
      <c r="Z509" s="2">
        <v>367</v>
      </c>
      <c r="AA509" s="2">
        <v>367.5</v>
      </c>
      <c r="AB509" s="2">
        <v>342</v>
      </c>
      <c r="AC509" s="2">
        <v>337</v>
      </c>
      <c r="AD509" s="2">
        <v>339.75</v>
      </c>
      <c r="AE509" s="2">
        <v>264</v>
      </c>
      <c r="AF509" s="2">
        <v>263</v>
      </c>
      <c r="AG509" s="2">
        <v>264.75</v>
      </c>
      <c r="AH509" s="2">
        <v>297</v>
      </c>
      <c r="AI509" s="2">
        <v>280</v>
      </c>
      <c r="AJ509" s="2">
        <v>285</v>
      </c>
      <c r="AK509" s="2">
        <v>321</v>
      </c>
      <c r="AL509" s="2">
        <v>318</v>
      </c>
      <c r="AM509" s="2">
        <v>316.5</v>
      </c>
      <c r="AN509" s="2">
        <v>304</v>
      </c>
      <c r="AO509" s="2">
        <v>305</v>
      </c>
      <c r="AP509" s="2">
        <v>305.25</v>
      </c>
      <c r="AQ509" s="2">
        <v>365</v>
      </c>
      <c r="AR509" s="2">
        <v>367</v>
      </c>
      <c r="AS509" s="2">
        <v>367.5</v>
      </c>
      <c r="AT509" s="2">
        <v>316</v>
      </c>
      <c r="AU509" s="2">
        <v>310</v>
      </c>
      <c r="AV509" s="2">
        <v>312.75</v>
      </c>
      <c r="AW509" s="2">
        <v>316</v>
      </c>
      <c r="AX509" s="2">
        <v>311</v>
      </c>
      <c r="AY509" s="2">
        <v>313</v>
      </c>
      <c r="AZ509" s="2">
        <v>293</v>
      </c>
      <c r="BA509" s="2">
        <v>291</v>
      </c>
      <c r="BB509" s="2">
        <v>291.5</v>
      </c>
      <c r="BC509" s="2">
        <v>280</v>
      </c>
      <c r="BD509" s="2">
        <v>277</v>
      </c>
      <c r="BE509" s="2">
        <v>278.75</v>
      </c>
      <c r="BF509" s="2">
        <v>189</v>
      </c>
      <c r="BG509" s="2">
        <v>190</v>
      </c>
      <c r="BH509" s="2">
        <v>190</v>
      </c>
      <c r="BI509" s="2">
        <v>336</v>
      </c>
      <c r="BJ509" s="2">
        <v>331</v>
      </c>
      <c r="BK509" s="2">
        <v>328.75</v>
      </c>
      <c r="BL509" s="2">
        <v>304</v>
      </c>
      <c r="BM509" s="2">
        <v>301</v>
      </c>
      <c r="BN509" s="2">
        <v>302.25</v>
      </c>
      <c r="BO509" s="2">
        <v>331</v>
      </c>
      <c r="BP509" s="2">
        <v>325</v>
      </c>
      <c r="BQ509" s="2">
        <v>323.5</v>
      </c>
    </row>
    <row r="510" spans="1:69" x14ac:dyDescent="0.2">
      <c r="A510" s="2">
        <v>1996</v>
      </c>
      <c r="B510" s="2">
        <v>5</v>
      </c>
      <c r="C510" s="2">
        <v>304</v>
      </c>
      <c r="D510" s="2">
        <v>314</v>
      </c>
      <c r="E510" s="2">
        <v>312</v>
      </c>
      <c r="F510" s="2"/>
      <c r="G510" s="2">
        <v>279</v>
      </c>
      <c r="H510" s="2">
        <v>286</v>
      </c>
      <c r="I510" s="2">
        <v>285</v>
      </c>
      <c r="J510" s="2">
        <v>303</v>
      </c>
      <c r="K510" s="2">
        <v>310</v>
      </c>
      <c r="L510" s="2">
        <v>309</v>
      </c>
      <c r="M510" s="2">
        <v>301</v>
      </c>
      <c r="N510" s="2">
        <v>308</v>
      </c>
      <c r="O510" s="2">
        <v>306.75</v>
      </c>
      <c r="P510" s="2">
        <v>282</v>
      </c>
      <c r="Q510" s="2">
        <v>285</v>
      </c>
      <c r="R510" s="2">
        <v>284.5</v>
      </c>
      <c r="S510" s="2">
        <v>269</v>
      </c>
      <c r="T510" s="2">
        <v>277</v>
      </c>
      <c r="U510" s="2">
        <v>275.75</v>
      </c>
      <c r="V510" s="2">
        <v>269</v>
      </c>
      <c r="W510" s="2">
        <v>271</v>
      </c>
      <c r="X510" s="2">
        <v>270.75</v>
      </c>
      <c r="Y510" s="2">
        <v>371</v>
      </c>
      <c r="Z510" s="2">
        <v>374</v>
      </c>
      <c r="AA510" s="2">
        <v>373.75</v>
      </c>
      <c r="AB510" s="2">
        <v>343</v>
      </c>
      <c r="AC510" s="2">
        <v>352</v>
      </c>
      <c r="AD510" s="2">
        <v>350.75</v>
      </c>
      <c r="AE510" s="2">
        <v>269</v>
      </c>
      <c r="AF510" s="2">
        <v>277</v>
      </c>
      <c r="AG510" s="2">
        <v>275.75</v>
      </c>
      <c r="AH510" s="2">
        <v>283</v>
      </c>
      <c r="AI510" s="2">
        <v>286</v>
      </c>
      <c r="AJ510" s="2">
        <v>287.75</v>
      </c>
      <c r="AK510" s="2">
        <v>309</v>
      </c>
      <c r="AL510" s="2">
        <v>322</v>
      </c>
      <c r="AM510" s="2">
        <v>319</v>
      </c>
      <c r="AN510" s="2">
        <v>307</v>
      </c>
      <c r="AO510" s="2">
        <v>314</v>
      </c>
      <c r="AP510" s="2">
        <v>312.5</v>
      </c>
      <c r="AQ510" s="2">
        <v>371</v>
      </c>
      <c r="AR510" s="2">
        <v>374</v>
      </c>
      <c r="AS510" s="2">
        <v>373.75</v>
      </c>
      <c r="AT510" s="2">
        <v>315</v>
      </c>
      <c r="AU510" s="2">
        <v>325</v>
      </c>
      <c r="AV510" s="2">
        <v>323</v>
      </c>
      <c r="AW510" s="2">
        <v>314</v>
      </c>
      <c r="AX510" s="2">
        <v>324</v>
      </c>
      <c r="AY510" s="2">
        <v>322</v>
      </c>
      <c r="AZ510" s="2">
        <v>291</v>
      </c>
      <c r="BA510" s="2">
        <v>297</v>
      </c>
      <c r="BB510" s="2">
        <v>295.75</v>
      </c>
      <c r="BC510" s="2">
        <v>281</v>
      </c>
      <c r="BD510" s="2">
        <v>288</v>
      </c>
      <c r="BE510" s="2">
        <v>286.5</v>
      </c>
      <c r="BF510" s="2">
        <v>191</v>
      </c>
      <c r="BG510" s="2">
        <v>193</v>
      </c>
      <c r="BH510" s="2">
        <v>191.75</v>
      </c>
      <c r="BI510" s="2">
        <v>317</v>
      </c>
      <c r="BJ510" s="2">
        <v>335</v>
      </c>
      <c r="BK510" s="2">
        <v>331</v>
      </c>
      <c r="BL510" s="2">
        <v>303</v>
      </c>
      <c r="BM510" s="2">
        <v>304</v>
      </c>
      <c r="BN510" s="2">
        <v>303.25</v>
      </c>
      <c r="BO510" s="2">
        <v>313</v>
      </c>
      <c r="BP510" s="2">
        <v>331</v>
      </c>
      <c r="BQ510" s="2">
        <v>326.75</v>
      </c>
    </row>
    <row r="511" spans="1:69" x14ac:dyDescent="0.2">
      <c r="A511" s="2">
        <v>1997</v>
      </c>
      <c r="B511" s="2">
        <v>5</v>
      </c>
      <c r="C511" s="2">
        <v>316</v>
      </c>
      <c r="D511" s="2">
        <v>320</v>
      </c>
      <c r="E511" s="2">
        <v>319.75</v>
      </c>
      <c r="F511" s="2"/>
      <c r="G511" s="2">
        <v>289</v>
      </c>
      <c r="H511" s="2">
        <v>292</v>
      </c>
      <c r="I511" s="2">
        <v>291.75</v>
      </c>
      <c r="J511" s="2">
        <v>313</v>
      </c>
      <c r="K511" s="2">
        <v>317</v>
      </c>
      <c r="L511" s="2">
        <v>316.75</v>
      </c>
      <c r="M511" s="2">
        <v>310</v>
      </c>
      <c r="N511" s="2">
        <v>311</v>
      </c>
      <c r="O511" s="2">
        <v>311.25</v>
      </c>
      <c r="P511" s="2">
        <v>286</v>
      </c>
      <c r="Q511" s="2">
        <v>289</v>
      </c>
      <c r="R511" s="2">
        <v>289</v>
      </c>
      <c r="S511" s="2">
        <v>280</v>
      </c>
      <c r="T511" s="2">
        <v>283</v>
      </c>
      <c r="U511" s="2">
        <v>282</v>
      </c>
      <c r="V511" s="2">
        <v>272</v>
      </c>
      <c r="W511" s="2">
        <v>275</v>
      </c>
      <c r="X511" s="2">
        <v>275</v>
      </c>
      <c r="Y511" s="2">
        <v>376</v>
      </c>
      <c r="Z511" s="2">
        <v>381</v>
      </c>
      <c r="AA511" s="2">
        <v>380.25</v>
      </c>
      <c r="AB511" s="2">
        <v>356</v>
      </c>
      <c r="AC511" s="2">
        <v>362</v>
      </c>
      <c r="AD511" s="2">
        <v>361.5</v>
      </c>
      <c r="AE511" s="2">
        <v>280</v>
      </c>
      <c r="AF511" s="2">
        <v>283</v>
      </c>
      <c r="AG511" s="2">
        <v>282</v>
      </c>
      <c r="AH511" s="2">
        <v>296</v>
      </c>
      <c r="AI511" s="2">
        <v>297</v>
      </c>
      <c r="AJ511" s="2">
        <v>297</v>
      </c>
      <c r="AK511" s="2">
        <v>323</v>
      </c>
      <c r="AL511" s="2">
        <v>328</v>
      </c>
      <c r="AM511" s="2">
        <v>327.25</v>
      </c>
      <c r="AN511" s="2">
        <v>315</v>
      </c>
      <c r="AO511" s="2">
        <v>319</v>
      </c>
      <c r="AP511" s="2">
        <v>318.75</v>
      </c>
      <c r="AQ511" s="2">
        <v>376</v>
      </c>
      <c r="AR511" s="2">
        <v>381</v>
      </c>
      <c r="AS511" s="2">
        <v>380.25</v>
      </c>
      <c r="AT511" s="2">
        <v>327</v>
      </c>
      <c r="AU511" s="2">
        <v>332</v>
      </c>
      <c r="AV511" s="2">
        <v>331.5</v>
      </c>
      <c r="AW511" s="2">
        <v>326</v>
      </c>
      <c r="AX511" s="2">
        <v>331</v>
      </c>
      <c r="AY511" s="2">
        <v>330.5</v>
      </c>
      <c r="AZ511" s="2">
        <v>298</v>
      </c>
      <c r="BA511" s="2">
        <v>301</v>
      </c>
      <c r="BB511" s="2">
        <v>301.25</v>
      </c>
      <c r="BC511" s="2">
        <v>289</v>
      </c>
      <c r="BD511" s="2">
        <v>292</v>
      </c>
      <c r="BE511" s="2">
        <v>292.25</v>
      </c>
      <c r="BF511" s="2">
        <v>190</v>
      </c>
      <c r="BG511" s="2">
        <v>197</v>
      </c>
      <c r="BH511" s="2">
        <v>195.5</v>
      </c>
      <c r="BI511" s="2">
        <v>337</v>
      </c>
      <c r="BJ511" s="2">
        <v>342</v>
      </c>
      <c r="BK511" s="2">
        <v>341.25</v>
      </c>
      <c r="BL511" s="2">
        <v>302</v>
      </c>
      <c r="BM511" s="2">
        <v>302</v>
      </c>
      <c r="BN511" s="2">
        <v>302.75</v>
      </c>
      <c r="BO511" s="2">
        <v>332</v>
      </c>
      <c r="BP511" s="2">
        <v>338</v>
      </c>
      <c r="BQ511" s="2">
        <v>337</v>
      </c>
    </row>
    <row r="512" spans="1:69" x14ac:dyDescent="0.2">
      <c r="A512" s="2">
        <v>1998</v>
      </c>
      <c r="B512" s="2">
        <v>5</v>
      </c>
      <c r="C512" s="2">
        <v>323</v>
      </c>
      <c r="D512" s="2">
        <v>321</v>
      </c>
      <c r="E512" s="2">
        <v>322.75</v>
      </c>
      <c r="F512" s="2"/>
      <c r="G512" s="2">
        <v>294</v>
      </c>
      <c r="H512" s="2">
        <v>294</v>
      </c>
      <c r="I512" s="2">
        <v>294.5</v>
      </c>
      <c r="J512" s="2">
        <v>320</v>
      </c>
      <c r="K512" s="2">
        <v>321</v>
      </c>
      <c r="L512" s="2">
        <v>321.75</v>
      </c>
      <c r="M512" s="2">
        <v>313</v>
      </c>
      <c r="N512" s="2">
        <v>314</v>
      </c>
      <c r="O512" s="2">
        <v>315.25</v>
      </c>
      <c r="P512" s="2">
        <v>292</v>
      </c>
      <c r="Q512" s="2">
        <v>293</v>
      </c>
      <c r="R512" s="2">
        <v>292.25</v>
      </c>
      <c r="S512" s="2">
        <v>282</v>
      </c>
      <c r="T512" s="2">
        <v>289</v>
      </c>
      <c r="U512" s="2">
        <v>286</v>
      </c>
      <c r="V512" s="2">
        <v>278</v>
      </c>
      <c r="W512" s="2">
        <v>278</v>
      </c>
      <c r="X512" s="2">
        <v>277.5</v>
      </c>
      <c r="Y512" s="2">
        <v>383</v>
      </c>
      <c r="Z512" s="2">
        <v>387</v>
      </c>
      <c r="AA512" s="2">
        <v>386.5</v>
      </c>
      <c r="AB512" s="2">
        <v>366</v>
      </c>
      <c r="AC512" s="2">
        <v>366</v>
      </c>
      <c r="AD512" s="2">
        <v>366.5</v>
      </c>
      <c r="AE512" s="2">
        <v>282</v>
      </c>
      <c r="AF512" s="2">
        <v>289</v>
      </c>
      <c r="AG512" s="2">
        <v>286</v>
      </c>
      <c r="AH512" s="2">
        <v>298</v>
      </c>
      <c r="AI512" s="2">
        <v>298</v>
      </c>
      <c r="AJ512" s="2">
        <v>299.25</v>
      </c>
      <c r="AK512" s="2">
        <v>330</v>
      </c>
      <c r="AL512" s="2">
        <v>328</v>
      </c>
      <c r="AM512" s="2">
        <v>329.75</v>
      </c>
      <c r="AN512" s="2">
        <v>322</v>
      </c>
      <c r="AO512" s="2">
        <v>323</v>
      </c>
      <c r="AP512" s="2">
        <v>323.5</v>
      </c>
      <c r="AQ512" s="2">
        <v>383</v>
      </c>
      <c r="AR512" s="2">
        <v>387</v>
      </c>
      <c r="AS512" s="2">
        <v>386.5</v>
      </c>
      <c r="AT512" s="2">
        <v>335</v>
      </c>
      <c r="AU512" s="2">
        <v>334</v>
      </c>
      <c r="AV512" s="2">
        <v>335</v>
      </c>
      <c r="AW512" s="2">
        <v>334</v>
      </c>
      <c r="AX512" s="2">
        <v>333</v>
      </c>
      <c r="AY512" s="2">
        <v>333.75</v>
      </c>
      <c r="AZ512" s="2">
        <v>305</v>
      </c>
      <c r="BA512" s="2">
        <v>303</v>
      </c>
      <c r="BB512" s="2">
        <v>305</v>
      </c>
      <c r="BC512" s="2">
        <v>296</v>
      </c>
      <c r="BD512" s="2">
        <v>294</v>
      </c>
      <c r="BE512" s="2">
        <v>296</v>
      </c>
      <c r="BF512" s="2">
        <v>198</v>
      </c>
      <c r="BG512" s="2">
        <v>196</v>
      </c>
      <c r="BH512" s="2">
        <v>196</v>
      </c>
      <c r="BI512" s="2">
        <v>344</v>
      </c>
      <c r="BJ512" s="2">
        <v>343</v>
      </c>
      <c r="BK512" s="2">
        <v>344</v>
      </c>
      <c r="BL512" s="2">
        <v>305</v>
      </c>
      <c r="BM512" s="2">
        <v>307</v>
      </c>
      <c r="BN512" s="2">
        <v>306.75</v>
      </c>
      <c r="BO512" s="2">
        <v>340</v>
      </c>
      <c r="BP512" s="2">
        <v>338</v>
      </c>
      <c r="BQ512" s="2">
        <v>339.5</v>
      </c>
    </row>
    <row r="513" spans="1:69" x14ac:dyDescent="0.2">
      <c r="A513" s="2">
        <v>1999</v>
      </c>
      <c r="B513" s="2">
        <v>5</v>
      </c>
      <c r="C513" s="2">
        <v>326</v>
      </c>
      <c r="D513" s="2">
        <v>328</v>
      </c>
      <c r="E513" s="2">
        <v>331.25</v>
      </c>
      <c r="F513" s="2"/>
      <c r="G513" s="2">
        <v>296</v>
      </c>
      <c r="H513" s="2">
        <v>300</v>
      </c>
      <c r="I513" s="2">
        <v>299.75</v>
      </c>
      <c r="J513" s="2">
        <v>325</v>
      </c>
      <c r="K513" s="2">
        <v>329</v>
      </c>
      <c r="L513" s="2">
        <v>328.5</v>
      </c>
      <c r="M513" s="2">
        <v>320</v>
      </c>
      <c r="N513" s="2">
        <v>320</v>
      </c>
      <c r="O513" s="2">
        <v>320.5</v>
      </c>
      <c r="P513" s="2">
        <v>291</v>
      </c>
      <c r="Q513" s="2">
        <v>293</v>
      </c>
      <c r="R513" s="2">
        <v>293.5</v>
      </c>
      <c r="S513" s="2">
        <v>284</v>
      </c>
      <c r="T513" s="2">
        <v>285</v>
      </c>
      <c r="U513" s="2">
        <v>286.25</v>
      </c>
      <c r="V513" s="2">
        <v>276</v>
      </c>
      <c r="W513" s="2">
        <v>278</v>
      </c>
      <c r="X513" s="2">
        <v>278.5</v>
      </c>
      <c r="Y513" s="2">
        <v>389</v>
      </c>
      <c r="Z513" s="2">
        <v>388</v>
      </c>
      <c r="AA513" s="2">
        <v>388.5</v>
      </c>
      <c r="AB513" s="2">
        <v>368</v>
      </c>
      <c r="AC513" s="2">
        <v>371</v>
      </c>
      <c r="AD513" s="2">
        <v>372.75</v>
      </c>
      <c r="AE513" s="2">
        <v>284</v>
      </c>
      <c r="AF513" s="2">
        <v>285</v>
      </c>
      <c r="AG513" s="2">
        <v>286.25</v>
      </c>
      <c r="AH513" s="2">
        <v>303</v>
      </c>
      <c r="AI513" s="2">
        <v>303</v>
      </c>
      <c r="AJ513" s="2">
        <v>303.75</v>
      </c>
      <c r="AK513" s="2">
        <v>333</v>
      </c>
      <c r="AL513" s="2">
        <v>336</v>
      </c>
      <c r="AM513" s="2">
        <v>339.75</v>
      </c>
      <c r="AN513" s="2">
        <v>326</v>
      </c>
      <c r="AO513" s="2">
        <v>330</v>
      </c>
      <c r="AP513" s="2">
        <v>329.5</v>
      </c>
      <c r="AQ513" s="2">
        <v>389</v>
      </c>
      <c r="AR513" s="2">
        <v>388</v>
      </c>
      <c r="AS513" s="2">
        <v>388.5</v>
      </c>
      <c r="AT513" s="2">
        <v>337</v>
      </c>
      <c r="AU513" s="2">
        <v>340</v>
      </c>
      <c r="AV513" s="2">
        <v>341.5</v>
      </c>
      <c r="AW513" s="2">
        <v>335</v>
      </c>
      <c r="AX513" s="2">
        <v>338</v>
      </c>
      <c r="AY513" s="2">
        <v>339.75</v>
      </c>
      <c r="AZ513" s="2">
        <v>309</v>
      </c>
      <c r="BA513" s="2">
        <v>312</v>
      </c>
      <c r="BB513" s="2">
        <v>313</v>
      </c>
      <c r="BC513" s="2">
        <v>300</v>
      </c>
      <c r="BD513" s="2">
        <v>305</v>
      </c>
      <c r="BE513" s="2">
        <v>304.25</v>
      </c>
      <c r="BF513" s="2">
        <v>194</v>
      </c>
      <c r="BG513" s="2">
        <v>184</v>
      </c>
      <c r="BH513" s="2">
        <v>190.75</v>
      </c>
      <c r="BI513" s="2">
        <v>346</v>
      </c>
      <c r="BJ513" s="2">
        <v>350</v>
      </c>
      <c r="BK513" s="2">
        <v>355</v>
      </c>
      <c r="BL513" s="2">
        <v>308</v>
      </c>
      <c r="BM513" s="2">
        <v>304</v>
      </c>
      <c r="BN513" s="2">
        <v>305.5</v>
      </c>
      <c r="BO513" s="2">
        <v>342</v>
      </c>
      <c r="BP513" s="2">
        <v>346</v>
      </c>
      <c r="BQ513" s="2">
        <v>350.75</v>
      </c>
    </row>
    <row r="514" spans="1:69" x14ac:dyDescent="0.2">
      <c r="A514" s="2">
        <v>2000</v>
      </c>
      <c r="B514" s="2">
        <v>5</v>
      </c>
      <c r="C514" s="2">
        <v>343</v>
      </c>
      <c r="D514" s="2">
        <v>344</v>
      </c>
      <c r="E514" s="2">
        <v>345.5</v>
      </c>
      <c r="F514" s="2"/>
      <c r="G514" s="2">
        <v>303</v>
      </c>
      <c r="H514" s="2">
        <v>307</v>
      </c>
      <c r="I514" s="2">
        <v>306.75</v>
      </c>
      <c r="J514" s="2">
        <v>331</v>
      </c>
      <c r="K514" s="2">
        <v>340</v>
      </c>
      <c r="L514" s="2">
        <v>339.25</v>
      </c>
      <c r="M514" s="2">
        <v>322</v>
      </c>
      <c r="N514" s="2">
        <v>325</v>
      </c>
      <c r="O514" s="2">
        <v>326.25</v>
      </c>
      <c r="P514" s="2">
        <v>297</v>
      </c>
      <c r="Q514" s="2">
        <v>295</v>
      </c>
      <c r="R514" s="2">
        <v>296.25</v>
      </c>
      <c r="S514" s="2">
        <v>291</v>
      </c>
      <c r="T514" s="2">
        <v>294</v>
      </c>
      <c r="U514" s="2">
        <v>295</v>
      </c>
      <c r="V514" s="2">
        <v>282</v>
      </c>
      <c r="W514" s="2">
        <v>279</v>
      </c>
      <c r="X514" s="2">
        <v>280.25</v>
      </c>
      <c r="Y514" s="2">
        <v>389</v>
      </c>
      <c r="Z514" s="2">
        <v>394</v>
      </c>
      <c r="AA514" s="2">
        <v>393.5</v>
      </c>
      <c r="AB514" s="2">
        <v>381</v>
      </c>
      <c r="AC514" s="2">
        <v>389</v>
      </c>
      <c r="AD514" s="2">
        <v>386.25</v>
      </c>
      <c r="AE514" s="2">
        <v>291</v>
      </c>
      <c r="AF514" s="2">
        <v>294</v>
      </c>
      <c r="AG514" s="2">
        <v>295</v>
      </c>
      <c r="AH514" s="2">
        <v>306</v>
      </c>
      <c r="AI514" s="2">
        <v>310</v>
      </c>
      <c r="AJ514" s="2">
        <v>309.75</v>
      </c>
      <c r="AK514" s="2">
        <v>354</v>
      </c>
      <c r="AL514" s="2">
        <v>354</v>
      </c>
      <c r="AM514" s="2">
        <v>355.75</v>
      </c>
      <c r="AN514" s="2">
        <v>332</v>
      </c>
      <c r="AO514" s="2">
        <v>334</v>
      </c>
      <c r="AP514" s="2">
        <v>335.5</v>
      </c>
      <c r="AQ514" s="2">
        <v>389</v>
      </c>
      <c r="AR514" s="2">
        <v>394</v>
      </c>
      <c r="AS514" s="2">
        <v>393.5</v>
      </c>
      <c r="AT514" s="2">
        <v>349</v>
      </c>
      <c r="AU514" s="2">
        <v>353</v>
      </c>
      <c r="AV514" s="2">
        <v>352.25</v>
      </c>
      <c r="AW514" s="2">
        <v>348</v>
      </c>
      <c r="AX514" s="2">
        <v>352</v>
      </c>
      <c r="AY514" s="2">
        <v>351.25</v>
      </c>
      <c r="AZ514" s="2">
        <v>319</v>
      </c>
      <c r="BA514" s="2">
        <v>321</v>
      </c>
      <c r="BB514" s="2">
        <v>322.5</v>
      </c>
      <c r="BC514" s="2">
        <v>307</v>
      </c>
      <c r="BD514" s="2">
        <v>310</v>
      </c>
      <c r="BE514" s="2">
        <v>311.75</v>
      </c>
      <c r="BF514" s="2">
        <v>201</v>
      </c>
      <c r="BG514" s="2">
        <v>202</v>
      </c>
      <c r="BH514" s="2">
        <v>201.75</v>
      </c>
      <c r="BI514" s="2">
        <v>374</v>
      </c>
      <c r="BJ514" s="2">
        <v>374</v>
      </c>
      <c r="BK514" s="2">
        <v>375.5</v>
      </c>
      <c r="BL514" s="2">
        <v>306</v>
      </c>
      <c r="BM514" s="2">
        <v>307</v>
      </c>
      <c r="BN514" s="2">
        <v>305.25</v>
      </c>
      <c r="BO514" s="2">
        <v>369</v>
      </c>
      <c r="BP514" s="2">
        <v>369</v>
      </c>
      <c r="BQ514" s="2">
        <v>370.5</v>
      </c>
    </row>
    <row r="515" spans="1:69" x14ac:dyDescent="0.2">
      <c r="A515" s="2">
        <v>2001</v>
      </c>
      <c r="B515" s="2">
        <v>5</v>
      </c>
      <c r="C515" s="2">
        <v>351</v>
      </c>
      <c r="D515" s="2">
        <v>351</v>
      </c>
      <c r="E515" s="3">
        <v>352</v>
      </c>
      <c r="F515" s="2"/>
      <c r="G515" s="2">
        <v>310</v>
      </c>
      <c r="H515" s="2">
        <v>315</v>
      </c>
      <c r="I515" s="2">
        <v>315.5</v>
      </c>
      <c r="J515" s="2">
        <v>346</v>
      </c>
      <c r="K515" s="2">
        <v>351</v>
      </c>
      <c r="L515" s="2">
        <v>350.75</v>
      </c>
      <c r="M515" s="2">
        <v>333</v>
      </c>
      <c r="N515" s="2">
        <v>336</v>
      </c>
      <c r="O515" s="2">
        <v>336.25</v>
      </c>
      <c r="P515" s="2">
        <v>298</v>
      </c>
      <c r="Q515" s="2">
        <v>298</v>
      </c>
      <c r="R515" s="2">
        <v>298.5</v>
      </c>
      <c r="S515" s="2">
        <v>301</v>
      </c>
      <c r="T515" s="2">
        <v>303</v>
      </c>
      <c r="U515" s="2">
        <v>303.25</v>
      </c>
      <c r="V515" s="2">
        <v>281</v>
      </c>
      <c r="W515" s="2">
        <v>281</v>
      </c>
      <c r="X515" s="2">
        <v>281.25</v>
      </c>
      <c r="Y515" s="2">
        <v>397</v>
      </c>
      <c r="Z515" s="2">
        <v>397</v>
      </c>
      <c r="AA515" s="2">
        <v>398.5</v>
      </c>
      <c r="AB515" s="2">
        <v>386</v>
      </c>
      <c r="AC515" s="2">
        <v>387</v>
      </c>
      <c r="AD515" s="2">
        <v>389</v>
      </c>
      <c r="AE515" s="2">
        <v>301</v>
      </c>
      <c r="AF515" s="2">
        <v>303</v>
      </c>
      <c r="AG515" s="2">
        <v>303.25</v>
      </c>
      <c r="AH515" s="2">
        <v>313</v>
      </c>
      <c r="AI515" s="2">
        <v>317</v>
      </c>
      <c r="AJ515" s="2">
        <v>317.5</v>
      </c>
      <c r="AK515" s="2">
        <v>361</v>
      </c>
      <c r="AL515" s="2">
        <v>360</v>
      </c>
      <c r="AM515" s="2">
        <v>361.25</v>
      </c>
      <c r="AN515" s="2">
        <v>342</v>
      </c>
      <c r="AO515" s="2">
        <v>343</v>
      </c>
      <c r="AP515" s="2">
        <v>343.5</v>
      </c>
      <c r="AQ515" s="2">
        <v>397</v>
      </c>
      <c r="AR515" s="2">
        <v>397</v>
      </c>
      <c r="AS515" s="2">
        <v>398.5</v>
      </c>
      <c r="AT515" s="2">
        <v>354</v>
      </c>
      <c r="AU515" s="2">
        <v>355</v>
      </c>
      <c r="AV515" s="2">
        <v>357</v>
      </c>
      <c r="AW515" s="2">
        <v>353</v>
      </c>
      <c r="AX515" s="2">
        <v>354</v>
      </c>
      <c r="AY515" s="2">
        <v>355.5</v>
      </c>
      <c r="AZ515" s="2">
        <v>329</v>
      </c>
      <c r="BA515" s="2">
        <v>329</v>
      </c>
      <c r="BB515" s="2">
        <v>330.25</v>
      </c>
      <c r="BC515" s="2">
        <v>320</v>
      </c>
      <c r="BD515" s="2">
        <v>321</v>
      </c>
      <c r="BE515" s="2">
        <v>322.25</v>
      </c>
      <c r="BF515" s="2">
        <v>202</v>
      </c>
      <c r="BG515" s="2">
        <v>210</v>
      </c>
      <c r="BH515" s="2">
        <v>209.25</v>
      </c>
      <c r="BI515" s="2">
        <v>380</v>
      </c>
      <c r="BJ515" s="2">
        <v>380</v>
      </c>
      <c r="BK515" s="2">
        <v>381</v>
      </c>
      <c r="BL515" s="2">
        <v>301</v>
      </c>
      <c r="BM515" s="2">
        <v>313</v>
      </c>
      <c r="BN515" s="2">
        <v>311.75</v>
      </c>
      <c r="BO515" s="2">
        <v>375</v>
      </c>
      <c r="BP515" s="2">
        <v>376</v>
      </c>
      <c r="BQ515" s="2">
        <v>376.75</v>
      </c>
    </row>
    <row r="516" spans="1:69" x14ac:dyDescent="0.2">
      <c r="A516" s="2">
        <v>2002</v>
      </c>
      <c r="B516" s="2">
        <v>5</v>
      </c>
      <c r="C516" s="2">
        <v>355</v>
      </c>
      <c r="D516" s="2">
        <v>358</v>
      </c>
      <c r="E516" s="3">
        <v>358.25</v>
      </c>
      <c r="F516" s="2"/>
      <c r="G516" s="2">
        <v>322</v>
      </c>
      <c r="H516" s="2">
        <v>330</v>
      </c>
      <c r="I516" s="2">
        <v>328.5</v>
      </c>
      <c r="J516" s="2">
        <v>355</v>
      </c>
      <c r="K516" s="2">
        <v>373</v>
      </c>
      <c r="L516" s="2">
        <v>369.25</v>
      </c>
      <c r="M516" s="2">
        <v>340</v>
      </c>
      <c r="N516" s="2">
        <v>344</v>
      </c>
      <c r="O516" s="2">
        <v>344</v>
      </c>
      <c r="P516" s="2">
        <v>300</v>
      </c>
      <c r="Q516" s="2">
        <v>302</v>
      </c>
      <c r="R516" s="2">
        <v>302</v>
      </c>
      <c r="S516" s="2">
        <v>306</v>
      </c>
      <c r="T516" s="2">
        <v>312</v>
      </c>
      <c r="U516" s="2">
        <v>310.75</v>
      </c>
      <c r="V516" s="2">
        <v>282</v>
      </c>
      <c r="W516" s="2">
        <v>284</v>
      </c>
      <c r="X516" s="2">
        <v>284</v>
      </c>
      <c r="Y516" s="2">
        <v>403</v>
      </c>
      <c r="Z516" s="2">
        <v>408</v>
      </c>
      <c r="AA516" s="2">
        <v>407.25</v>
      </c>
      <c r="AB516" s="2">
        <v>396</v>
      </c>
      <c r="AC516" s="2">
        <v>399</v>
      </c>
      <c r="AD516" s="2">
        <v>392.75</v>
      </c>
      <c r="AE516" s="2">
        <v>306</v>
      </c>
      <c r="AF516" s="2">
        <v>312</v>
      </c>
      <c r="AG516" s="2">
        <v>310.75</v>
      </c>
      <c r="AH516" s="2">
        <v>323</v>
      </c>
      <c r="AI516" s="2">
        <v>340</v>
      </c>
      <c r="AJ516" s="2">
        <v>336.5</v>
      </c>
      <c r="AK516" s="2">
        <v>364</v>
      </c>
      <c r="AL516" s="2">
        <v>367</v>
      </c>
      <c r="AM516" s="2">
        <v>367.25</v>
      </c>
      <c r="AN516" s="2">
        <v>346</v>
      </c>
      <c r="AO516" s="2">
        <v>352</v>
      </c>
      <c r="AP516" s="2">
        <v>350.75</v>
      </c>
      <c r="AQ516" s="2">
        <v>403</v>
      </c>
      <c r="AR516" s="2">
        <v>408</v>
      </c>
      <c r="AS516" s="2">
        <v>407.25</v>
      </c>
      <c r="AT516" s="2">
        <v>364</v>
      </c>
      <c r="AU516" s="2">
        <v>367</v>
      </c>
      <c r="AV516" s="2">
        <v>364.25</v>
      </c>
      <c r="AW516" s="2">
        <v>361</v>
      </c>
      <c r="AX516" s="2">
        <v>365</v>
      </c>
      <c r="AY516" s="2">
        <v>362</v>
      </c>
      <c r="AZ516" s="2">
        <v>334</v>
      </c>
      <c r="BA516" s="2">
        <v>338</v>
      </c>
      <c r="BB516" s="2">
        <v>337.75</v>
      </c>
      <c r="BC516" s="2">
        <v>327</v>
      </c>
      <c r="BD516" s="2">
        <v>334</v>
      </c>
      <c r="BE516" s="2">
        <v>333</v>
      </c>
      <c r="BF516" s="2">
        <v>215</v>
      </c>
      <c r="BG516" s="2">
        <v>197</v>
      </c>
      <c r="BH516" s="2">
        <v>201.5</v>
      </c>
      <c r="BI516" s="2">
        <v>384</v>
      </c>
      <c r="BJ516" s="2">
        <v>386</v>
      </c>
      <c r="BK516" s="2">
        <v>387</v>
      </c>
      <c r="BL516" s="2">
        <v>320</v>
      </c>
      <c r="BM516" s="2">
        <v>318</v>
      </c>
      <c r="BN516" s="2">
        <v>318.5</v>
      </c>
      <c r="BO516" s="2">
        <v>380</v>
      </c>
      <c r="BP516" s="2">
        <v>383</v>
      </c>
      <c r="BQ516" s="2">
        <v>383.75</v>
      </c>
    </row>
    <row r="517" spans="1:69" x14ac:dyDescent="0.2">
      <c r="A517" s="2">
        <v>2003</v>
      </c>
      <c r="B517" s="2">
        <v>5</v>
      </c>
      <c r="C517" s="2">
        <v>362</v>
      </c>
      <c r="D517" s="2">
        <v>363</v>
      </c>
      <c r="E517" s="3">
        <v>370.25</v>
      </c>
      <c r="F517" s="2"/>
      <c r="G517" s="2">
        <v>332</v>
      </c>
      <c r="H517" s="2">
        <v>332</v>
      </c>
      <c r="I517" s="2">
        <v>334.25</v>
      </c>
      <c r="J517" s="2">
        <v>376</v>
      </c>
      <c r="K517" s="2">
        <v>369</v>
      </c>
      <c r="L517" s="2">
        <v>370.75</v>
      </c>
      <c r="M517" s="2">
        <v>348</v>
      </c>
      <c r="N517" s="2">
        <v>348</v>
      </c>
      <c r="O517" s="2">
        <v>349</v>
      </c>
      <c r="P517" s="2">
        <v>304</v>
      </c>
      <c r="Q517" s="2">
        <v>305</v>
      </c>
      <c r="R517" s="2">
        <v>305.75</v>
      </c>
      <c r="S517" s="2">
        <v>313</v>
      </c>
      <c r="T517" s="2">
        <v>314</v>
      </c>
      <c r="U517" s="2">
        <v>318.25</v>
      </c>
      <c r="V517" s="2">
        <v>286</v>
      </c>
      <c r="W517" s="2">
        <v>288</v>
      </c>
      <c r="X517" s="2">
        <v>287.75</v>
      </c>
      <c r="Y517" s="2">
        <v>410</v>
      </c>
      <c r="Z517" s="2">
        <v>410</v>
      </c>
      <c r="AA517" s="2">
        <v>411.5</v>
      </c>
      <c r="AB517" s="2">
        <v>377</v>
      </c>
      <c r="AC517" s="2">
        <v>379</v>
      </c>
      <c r="AD517" s="2">
        <v>382.5</v>
      </c>
      <c r="AE517" s="2">
        <v>313</v>
      </c>
      <c r="AF517" s="2">
        <v>314</v>
      </c>
      <c r="AG517" s="2">
        <v>318.25</v>
      </c>
      <c r="AH517" s="2">
        <v>343</v>
      </c>
      <c r="AI517" s="2">
        <v>341</v>
      </c>
      <c r="AJ517" s="2">
        <v>343</v>
      </c>
      <c r="AK517" s="2">
        <v>371</v>
      </c>
      <c r="AL517" s="2">
        <v>372</v>
      </c>
      <c r="AM517" s="2">
        <v>381.75</v>
      </c>
      <c r="AN517" s="2">
        <v>353</v>
      </c>
      <c r="AO517" s="2">
        <v>356</v>
      </c>
      <c r="AP517" s="2">
        <v>356</v>
      </c>
      <c r="AQ517" s="2">
        <v>410</v>
      </c>
      <c r="AR517" s="2">
        <v>410</v>
      </c>
      <c r="AS517" s="2">
        <v>411.5</v>
      </c>
      <c r="AT517" s="2">
        <v>359</v>
      </c>
      <c r="AU517" s="2">
        <v>360</v>
      </c>
      <c r="AV517" s="2">
        <v>364</v>
      </c>
      <c r="AW517" s="2">
        <v>357</v>
      </c>
      <c r="AX517" s="2">
        <v>358</v>
      </c>
      <c r="AY517" s="2">
        <v>362.5</v>
      </c>
      <c r="AZ517" s="2">
        <v>341</v>
      </c>
      <c r="BA517" s="2">
        <v>342</v>
      </c>
      <c r="BB517" s="2">
        <v>345.75</v>
      </c>
      <c r="BC517" s="2">
        <v>337</v>
      </c>
      <c r="BD517" s="2">
        <v>338</v>
      </c>
      <c r="BE517" s="2">
        <v>338.75</v>
      </c>
      <c r="BF517" s="2">
        <v>197</v>
      </c>
      <c r="BG517" s="2">
        <v>197</v>
      </c>
      <c r="BH517" s="2">
        <v>192.75</v>
      </c>
      <c r="BI517" s="2">
        <v>392</v>
      </c>
      <c r="BJ517" s="2">
        <v>392</v>
      </c>
      <c r="BK517" s="2">
        <v>405.5</v>
      </c>
      <c r="BL517" s="2">
        <v>318</v>
      </c>
      <c r="BM517" s="2">
        <v>321</v>
      </c>
      <c r="BN517" s="2">
        <v>317.75</v>
      </c>
      <c r="BO517" s="2">
        <v>389</v>
      </c>
      <c r="BP517" s="2">
        <v>389</v>
      </c>
      <c r="BQ517" s="2">
        <v>401.25</v>
      </c>
    </row>
    <row r="518" spans="1:69" x14ac:dyDescent="0.2">
      <c r="A518" s="2">
        <v>2004</v>
      </c>
      <c r="B518" s="2">
        <v>5</v>
      </c>
      <c r="C518" s="2">
        <v>393</v>
      </c>
      <c r="D518" s="2">
        <v>413</v>
      </c>
      <c r="E518" s="3">
        <v>432.5</v>
      </c>
      <c r="F518" s="2"/>
      <c r="G518" s="2">
        <v>341</v>
      </c>
      <c r="H518" s="2">
        <v>372</v>
      </c>
      <c r="I518" s="2">
        <v>369.5</v>
      </c>
      <c r="J518" s="2">
        <v>369</v>
      </c>
      <c r="K518" s="2">
        <v>380</v>
      </c>
      <c r="L518" s="2">
        <v>382.5</v>
      </c>
      <c r="M518" s="2">
        <v>352</v>
      </c>
      <c r="N518" s="2">
        <v>390</v>
      </c>
      <c r="O518" s="2">
        <v>382.75</v>
      </c>
      <c r="P518" s="2">
        <v>309</v>
      </c>
      <c r="Q518" s="2">
        <v>369</v>
      </c>
      <c r="R518" s="2">
        <v>360.75</v>
      </c>
      <c r="S518" s="2">
        <v>332</v>
      </c>
      <c r="T518" s="2">
        <v>342</v>
      </c>
      <c r="U518" s="2">
        <v>342</v>
      </c>
      <c r="V518" s="2">
        <v>289</v>
      </c>
      <c r="W518" s="2">
        <v>361</v>
      </c>
      <c r="X518" s="2">
        <v>350.25</v>
      </c>
      <c r="Y518" s="2">
        <v>416</v>
      </c>
      <c r="Z518" s="2">
        <v>430</v>
      </c>
      <c r="AA518" s="2">
        <v>431.5</v>
      </c>
      <c r="AB518" s="2">
        <v>395</v>
      </c>
      <c r="AC518" s="2">
        <v>433</v>
      </c>
      <c r="AD518" s="2">
        <v>439</v>
      </c>
      <c r="AE518" s="2">
        <v>332</v>
      </c>
      <c r="AF518" s="2">
        <v>342</v>
      </c>
      <c r="AG518" s="2">
        <v>342</v>
      </c>
      <c r="AH518" s="2">
        <v>347</v>
      </c>
      <c r="AI518" s="2">
        <v>339</v>
      </c>
      <c r="AJ518" s="2">
        <v>350</v>
      </c>
      <c r="AK518" s="2">
        <v>412</v>
      </c>
      <c r="AL518" s="2">
        <v>435</v>
      </c>
      <c r="AM518" s="2">
        <v>461</v>
      </c>
      <c r="AN518" s="2">
        <v>359</v>
      </c>
      <c r="AO518" s="2">
        <v>364</v>
      </c>
      <c r="AP518" s="2">
        <v>367</v>
      </c>
      <c r="AQ518" s="2">
        <v>416</v>
      </c>
      <c r="AR518" s="2">
        <v>430</v>
      </c>
      <c r="AS518" s="2">
        <v>431.5</v>
      </c>
      <c r="AT518" s="2">
        <v>377</v>
      </c>
      <c r="AU518" s="2">
        <v>413</v>
      </c>
      <c r="AV518" s="2">
        <v>419.75</v>
      </c>
      <c r="AW518" s="2">
        <v>377</v>
      </c>
      <c r="AX518" s="2">
        <v>412</v>
      </c>
      <c r="AY518" s="2">
        <v>420.25</v>
      </c>
      <c r="AZ518" s="2">
        <v>358</v>
      </c>
      <c r="BA518" s="2">
        <v>368</v>
      </c>
      <c r="BB518" s="2">
        <v>378.75</v>
      </c>
      <c r="BC518" s="2">
        <v>342</v>
      </c>
      <c r="BD518" s="2">
        <v>344</v>
      </c>
      <c r="BE518" s="2">
        <v>347.25</v>
      </c>
      <c r="BF518" s="2">
        <v>180</v>
      </c>
      <c r="BG518" s="2">
        <v>183</v>
      </c>
      <c r="BH518" s="2">
        <v>182.75</v>
      </c>
      <c r="BI518" s="2">
        <v>446</v>
      </c>
      <c r="BJ518" s="2">
        <v>475</v>
      </c>
      <c r="BK518" s="2">
        <v>509.75</v>
      </c>
      <c r="BL518" s="2">
        <v>311</v>
      </c>
      <c r="BM518" s="2">
        <v>322</v>
      </c>
      <c r="BN518" s="2">
        <v>322.75</v>
      </c>
      <c r="BO518" s="2">
        <v>438</v>
      </c>
      <c r="BP518" s="2">
        <v>465</v>
      </c>
      <c r="BQ518" s="2">
        <v>496.75</v>
      </c>
    </row>
    <row r="519" spans="1:69" x14ac:dyDescent="0.2">
      <c r="A519" s="2">
        <v>2005</v>
      </c>
      <c r="B519" s="2">
        <v>5</v>
      </c>
      <c r="C519" s="2">
        <v>511</v>
      </c>
      <c r="D519" s="2">
        <v>508</v>
      </c>
      <c r="E519" s="3">
        <v>514.75</v>
      </c>
      <c r="F519" s="2"/>
      <c r="G519" s="2">
        <v>393</v>
      </c>
      <c r="H519" s="2">
        <v>402</v>
      </c>
      <c r="I519" s="2">
        <v>400</v>
      </c>
      <c r="J519" s="2">
        <v>401</v>
      </c>
      <c r="K519" s="2">
        <v>409</v>
      </c>
      <c r="L519" s="2">
        <v>408.5</v>
      </c>
      <c r="M519" s="2">
        <v>399</v>
      </c>
      <c r="N519" s="2">
        <v>400</v>
      </c>
      <c r="O519" s="2">
        <v>401.5</v>
      </c>
      <c r="P519" s="2">
        <v>396</v>
      </c>
      <c r="Q519" s="2">
        <v>403</v>
      </c>
      <c r="R519" s="2">
        <v>400.25</v>
      </c>
      <c r="S519" s="2">
        <v>352</v>
      </c>
      <c r="T519" s="2">
        <v>352</v>
      </c>
      <c r="U519" s="2">
        <v>354</v>
      </c>
      <c r="V519" s="2">
        <v>390</v>
      </c>
      <c r="W519" s="2">
        <v>394</v>
      </c>
      <c r="X519" s="2">
        <v>392.25</v>
      </c>
      <c r="Y519" s="2">
        <v>450</v>
      </c>
      <c r="Z519" s="2">
        <v>487</v>
      </c>
      <c r="AA519" s="2">
        <v>473.5</v>
      </c>
      <c r="AB519" s="2">
        <v>495</v>
      </c>
      <c r="AC519" s="2">
        <v>497</v>
      </c>
      <c r="AD519" s="2">
        <v>499.5</v>
      </c>
      <c r="AE519" s="2">
        <v>352</v>
      </c>
      <c r="AF519" s="2">
        <v>352</v>
      </c>
      <c r="AG519" s="2">
        <v>354</v>
      </c>
      <c r="AH519" s="2">
        <v>375</v>
      </c>
      <c r="AI519" s="2">
        <v>375</v>
      </c>
      <c r="AJ519" s="2">
        <v>381.75</v>
      </c>
      <c r="AK519" s="2">
        <v>562</v>
      </c>
      <c r="AL519" s="2">
        <v>556</v>
      </c>
      <c r="AM519" s="2">
        <v>565</v>
      </c>
      <c r="AN519" s="2">
        <v>381</v>
      </c>
      <c r="AO519" s="2">
        <v>391</v>
      </c>
      <c r="AP519" s="2">
        <v>390.75</v>
      </c>
      <c r="AQ519" s="2">
        <v>450</v>
      </c>
      <c r="AR519" s="2">
        <v>487</v>
      </c>
      <c r="AS519" s="2">
        <v>473.5</v>
      </c>
      <c r="AT519" s="2">
        <v>476</v>
      </c>
      <c r="AU519" s="2">
        <v>476</v>
      </c>
      <c r="AV519" s="2">
        <v>479</v>
      </c>
      <c r="AW519" s="2">
        <v>480</v>
      </c>
      <c r="AX519" s="2">
        <v>480</v>
      </c>
      <c r="AY519" s="2">
        <v>483.25</v>
      </c>
      <c r="AZ519" s="2">
        <v>421</v>
      </c>
      <c r="BA519" s="2">
        <v>422</v>
      </c>
      <c r="BB519" s="2">
        <v>425</v>
      </c>
      <c r="BC519" s="2">
        <v>359</v>
      </c>
      <c r="BD519" s="2">
        <v>364</v>
      </c>
      <c r="BE519" s="2">
        <v>364.25</v>
      </c>
      <c r="BF519" s="2">
        <v>185</v>
      </c>
      <c r="BG519" s="2">
        <v>184</v>
      </c>
      <c r="BH519" s="2">
        <v>185.25</v>
      </c>
      <c r="BI519" s="2">
        <v>643</v>
      </c>
      <c r="BJ519" s="2">
        <v>623</v>
      </c>
      <c r="BK519" s="2">
        <v>640.5</v>
      </c>
      <c r="BL519" s="2">
        <v>336</v>
      </c>
      <c r="BM519" s="2">
        <v>339</v>
      </c>
      <c r="BN519" s="2">
        <v>339.5</v>
      </c>
      <c r="BO519" s="2">
        <v>619</v>
      </c>
      <c r="BP519" s="2">
        <v>610</v>
      </c>
      <c r="BQ519" s="2">
        <v>621.5</v>
      </c>
    </row>
    <row r="520" spans="1:69" x14ac:dyDescent="0.2">
      <c r="A520" s="2">
        <v>2006</v>
      </c>
      <c r="B520" s="2">
        <v>5</v>
      </c>
      <c r="C520" s="2">
        <v>532</v>
      </c>
      <c r="D520" s="2">
        <v>543</v>
      </c>
      <c r="E520" s="3">
        <v>532.5</v>
      </c>
      <c r="F520" s="2"/>
      <c r="G520" s="2">
        <v>403</v>
      </c>
      <c r="H520" s="2">
        <v>407</v>
      </c>
      <c r="I520" s="2">
        <v>409.25</v>
      </c>
      <c r="J520" s="2">
        <v>415</v>
      </c>
      <c r="K520" s="2">
        <v>425</v>
      </c>
      <c r="L520" s="2">
        <v>426.5</v>
      </c>
      <c r="M520" s="2">
        <v>407</v>
      </c>
      <c r="N520" s="2">
        <v>411</v>
      </c>
      <c r="O520" s="2">
        <v>411.5</v>
      </c>
      <c r="P520" s="2">
        <v>399</v>
      </c>
      <c r="Q520" s="2">
        <v>410</v>
      </c>
      <c r="R520" s="2">
        <v>414.75</v>
      </c>
      <c r="S520" s="2">
        <v>360</v>
      </c>
      <c r="T520" s="2">
        <v>364</v>
      </c>
      <c r="U520" s="2">
        <v>364.25</v>
      </c>
      <c r="V520" s="2">
        <v>391</v>
      </c>
      <c r="W520" s="2">
        <v>402</v>
      </c>
      <c r="X520" s="2">
        <v>408</v>
      </c>
      <c r="Y520" s="2">
        <v>470</v>
      </c>
      <c r="Z520" s="2">
        <v>478</v>
      </c>
      <c r="AA520" s="2">
        <v>479</v>
      </c>
      <c r="AB520" s="2">
        <v>509</v>
      </c>
      <c r="AC520" s="2">
        <v>523</v>
      </c>
      <c r="AD520" s="2">
        <v>519.5</v>
      </c>
      <c r="AE520" s="2">
        <v>360</v>
      </c>
      <c r="AF520" s="2">
        <v>364</v>
      </c>
      <c r="AG520" s="2">
        <v>364.25</v>
      </c>
      <c r="AH520" s="2">
        <v>402</v>
      </c>
      <c r="AI520" s="2">
        <v>407</v>
      </c>
      <c r="AJ520" s="2">
        <v>415.25</v>
      </c>
      <c r="AK520" s="2">
        <v>586</v>
      </c>
      <c r="AL520" s="2">
        <v>599</v>
      </c>
      <c r="AM520" s="2">
        <v>584.75</v>
      </c>
      <c r="AN520" s="2">
        <v>400</v>
      </c>
      <c r="AO520" s="2">
        <v>408</v>
      </c>
      <c r="AP520" s="2">
        <v>410.25</v>
      </c>
      <c r="AQ520" s="2">
        <v>470</v>
      </c>
      <c r="AR520" s="2">
        <v>478</v>
      </c>
      <c r="AS520" s="2">
        <v>479</v>
      </c>
      <c r="AT520" s="2">
        <v>488</v>
      </c>
      <c r="AU520" s="2">
        <v>499</v>
      </c>
      <c r="AV520" s="2">
        <v>495.75</v>
      </c>
      <c r="AW520" s="2">
        <v>493</v>
      </c>
      <c r="AX520" s="2">
        <v>504</v>
      </c>
      <c r="AY520" s="2">
        <v>500</v>
      </c>
      <c r="AZ520" s="2">
        <v>435</v>
      </c>
      <c r="BA520" s="2">
        <v>442</v>
      </c>
      <c r="BB520" s="2">
        <v>437.25</v>
      </c>
      <c r="BC520" s="2">
        <v>370</v>
      </c>
      <c r="BD520" s="2">
        <v>374</v>
      </c>
      <c r="BE520" s="2">
        <v>376</v>
      </c>
      <c r="BF520" s="2">
        <v>188</v>
      </c>
      <c r="BG520" s="2">
        <v>197</v>
      </c>
      <c r="BH520" s="2">
        <v>196.75</v>
      </c>
      <c r="BI520" s="2">
        <v>673</v>
      </c>
      <c r="BJ520" s="2">
        <v>689</v>
      </c>
      <c r="BK520" s="2">
        <v>670</v>
      </c>
      <c r="BL520" s="2">
        <v>344</v>
      </c>
      <c r="BM520" s="2">
        <v>356</v>
      </c>
      <c r="BN520" s="2">
        <v>358.25</v>
      </c>
      <c r="BO520" s="2">
        <v>647</v>
      </c>
      <c r="BP520" s="2">
        <v>661</v>
      </c>
      <c r="BQ520" s="2">
        <v>644.25</v>
      </c>
    </row>
    <row r="521" spans="1:69" x14ac:dyDescent="0.2">
      <c r="A521" s="2">
        <v>2007</v>
      </c>
      <c r="B521" s="2">
        <v>5</v>
      </c>
      <c r="C521" s="2">
        <v>512</v>
      </c>
      <c r="D521" s="2">
        <v>517</v>
      </c>
      <c r="E521" s="3">
        <f t="shared" ref="E521:E530" si="88">0.25*C521+0.5*D521+0.25*C522</f>
        <v>517.5</v>
      </c>
      <c r="F521" s="2"/>
      <c r="G521" s="2">
        <v>420</v>
      </c>
      <c r="H521" s="2">
        <v>423</v>
      </c>
      <c r="I521" s="2">
        <f t="shared" ref="I521:I530" si="89">0.25*G521+0.5*H521+0.25*G522</f>
        <v>424.25</v>
      </c>
      <c r="J521" s="2">
        <v>441</v>
      </c>
      <c r="K521" s="2">
        <v>446</v>
      </c>
      <c r="L521" s="2">
        <f t="shared" ref="L521:L530" si="90">0.25*J521+0.5*K521+0.25*J522</f>
        <v>447.5</v>
      </c>
      <c r="M521" s="2">
        <v>417</v>
      </c>
      <c r="N521" s="2">
        <v>341</v>
      </c>
      <c r="O521" s="2">
        <f t="shared" ref="O521:O530" si="91">0.25*M521+0.5*N521+0.25*M522</f>
        <v>362.5</v>
      </c>
      <c r="P521" s="2">
        <v>440</v>
      </c>
      <c r="Q521" s="2">
        <v>426</v>
      </c>
      <c r="R521" s="2">
        <f t="shared" ref="R521:R530" si="92">0.25*P521+0.5*Q521+0.25*P522</f>
        <v>433.5</v>
      </c>
      <c r="S521" s="2">
        <v>369</v>
      </c>
      <c r="T521" s="2">
        <v>384</v>
      </c>
      <c r="U521" s="2">
        <f t="shared" ref="U521:U530" si="93">0.25*S521+0.5*T521+0.25*S522</f>
        <v>382.5</v>
      </c>
      <c r="V521" s="2">
        <v>437</v>
      </c>
      <c r="W521" s="2">
        <v>417</v>
      </c>
      <c r="X521" s="2">
        <f t="shared" ref="X521:X530" si="94">0.25*V521+0.5*W521+0.25*V522</f>
        <v>426.5</v>
      </c>
      <c r="Y521" s="2">
        <v>490</v>
      </c>
      <c r="Z521" s="2">
        <v>502</v>
      </c>
      <c r="AA521" s="2">
        <f t="shared" ref="AA521:AA530" si="95">0.25*Y521+0.5*Z521+0.25*Y522</f>
        <v>501.5</v>
      </c>
      <c r="AB521" s="2">
        <v>523</v>
      </c>
      <c r="AC521" s="2">
        <v>518</v>
      </c>
      <c r="AD521" s="2">
        <f t="shared" ref="AD521:AD530" si="96">0.25*AB521+0.5*AC521+0.25*AB522</f>
        <v>522.75</v>
      </c>
      <c r="AE521" s="2">
        <v>369</v>
      </c>
      <c r="AF521" s="2">
        <v>384</v>
      </c>
      <c r="AG521" s="2">
        <f t="shared" ref="AG521:AG530" si="97">0.25*AE521+0.5*AF521+0.25*AE522</f>
        <v>382.5</v>
      </c>
      <c r="AH521" s="2">
        <v>445</v>
      </c>
      <c r="AI521" s="2">
        <v>448</v>
      </c>
      <c r="AJ521" s="2">
        <f t="shared" ref="AJ521:AJ530" si="98">0.25*AH521+0.5*AI521+0.25*AH522</f>
        <v>453.25</v>
      </c>
      <c r="AK521" s="2">
        <v>555</v>
      </c>
      <c r="AL521" s="2">
        <v>560</v>
      </c>
      <c r="AM521" s="2">
        <f t="shared" ref="AM521:AM530" si="99">0.25*AK521+0.5*AL521+0.25*AK522</f>
        <v>560</v>
      </c>
      <c r="AN521" s="2">
        <v>425</v>
      </c>
      <c r="AO521" s="2">
        <v>429</v>
      </c>
      <c r="AP521" s="2">
        <f t="shared" ref="AP521:AP530" si="100">0.25*AN521+0.5*AO521+0.25*AN522</f>
        <v>430.25</v>
      </c>
      <c r="AQ521" s="2">
        <v>490</v>
      </c>
      <c r="AR521" s="2">
        <v>502</v>
      </c>
      <c r="AS521" s="2">
        <f t="shared" ref="AS521:AS530" si="101">0.25*AQ521+0.5*AR521+0.25*AQ522</f>
        <v>501.5</v>
      </c>
      <c r="AT521" s="2">
        <v>497</v>
      </c>
      <c r="AU521" s="2">
        <v>492</v>
      </c>
      <c r="AV521" s="2">
        <f t="shared" ref="AV521:AV530" si="102">0.25*AT521+0.5*AU521+0.25*AT522</f>
        <v>496</v>
      </c>
      <c r="AW521" s="2">
        <v>499</v>
      </c>
      <c r="AX521" s="2">
        <v>494</v>
      </c>
      <c r="AY521" s="2">
        <f t="shared" ref="AY521:AY530" si="103">0.25*AW521+0.5*AX521+0.25*AW522</f>
        <v>497.75</v>
      </c>
      <c r="AZ521" s="2">
        <v>430</v>
      </c>
      <c r="BA521" s="2">
        <v>433</v>
      </c>
      <c r="BB521" s="2">
        <f t="shared" ref="BB521:BB530" si="104">0.25*AZ521+0.5*BA521+0.25*AZ522</f>
        <v>434.75</v>
      </c>
      <c r="BC521" s="2">
        <v>386</v>
      </c>
      <c r="BD521" s="2">
        <v>388</v>
      </c>
      <c r="BE521" s="2">
        <f t="shared" ref="BE521:BE530" si="105">0.25*BC521+0.5*BD521+0.25*BC522</f>
        <v>390.75</v>
      </c>
      <c r="BF521" s="2">
        <v>205</v>
      </c>
      <c r="BG521" s="2">
        <v>231</v>
      </c>
      <c r="BH521" s="2">
        <f t="shared" ref="BH521:BH530" si="106">0.25*BF521+0.5*BG521+0.25*BF522</f>
        <v>227</v>
      </c>
      <c r="BI521" s="2">
        <v>629</v>
      </c>
      <c r="BJ521" s="2">
        <v>634</v>
      </c>
      <c r="BK521" s="2">
        <f t="shared" ref="BK521:BK530" si="107">0.25*BI521+0.5*BJ521+0.25*BI522</f>
        <v>633.25</v>
      </c>
      <c r="BL521" s="2">
        <v>377</v>
      </c>
      <c r="BM521" s="2">
        <v>377</v>
      </c>
      <c r="BN521" s="2">
        <f t="shared" ref="BN521:BN530" si="108">0.25*BL521+0.5*BM521+0.25*BL522</f>
        <v>379.5</v>
      </c>
      <c r="BO521" s="2">
        <v>608</v>
      </c>
      <c r="BP521" s="2">
        <v>613</v>
      </c>
      <c r="BQ521" s="2">
        <f t="shared" ref="BQ521:BQ530" si="109">0.25*BO521+0.5*BP521+0.25*BO522</f>
        <v>612.5</v>
      </c>
    </row>
    <row r="522" spans="1:69" x14ac:dyDescent="0.2">
      <c r="A522" s="2">
        <v>2008</v>
      </c>
      <c r="B522" s="2">
        <v>5</v>
      </c>
      <c r="C522" s="2">
        <v>524</v>
      </c>
      <c r="D522" s="2">
        <v>614</v>
      </c>
      <c r="E522" s="3">
        <f t="shared" si="88"/>
        <v>587.25</v>
      </c>
      <c r="F522" s="2"/>
      <c r="G522" s="2">
        <v>431</v>
      </c>
      <c r="H522" s="2">
        <v>450</v>
      </c>
      <c r="I522" s="2">
        <f t="shared" si="89"/>
        <v>448</v>
      </c>
      <c r="J522" s="2">
        <v>457</v>
      </c>
      <c r="K522" s="2">
        <v>475</v>
      </c>
      <c r="L522" s="2">
        <f t="shared" si="90"/>
        <v>472.25</v>
      </c>
      <c r="M522" s="2">
        <v>351</v>
      </c>
      <c r="N522" s="2">
        <v>368</v>
      </c>
      <c r="O522" s="2">
        <f t="shared" si="91"/>
        <v>365.25</v>
      </c>
      <c r="P522" s="2">
        <v>442</v>
      </c>
      <c r="Q522" s="2">
        <v>489</v>
      </c>
      <c r="R522" s="2">
        <f t="shared" si="92"/>
        <v>478.5</v>
      </c>
      <c r="S522" s="2">
        <v>393</v>
      </c>
      <c r="T522" s="2">
        <v>405</v>
      </c>
      <c r="U522" s="2">
        <f t="shared" si="93"/>
        <v>399.75</v>
      </c>
      <c r="V522" s="2">
        <v>435</v>
      </c>
      <c r="W522" s="2">
        <v>486</v>
      </c>
      <c r="X522" s="2">
        <f t="shared" si="94"/>
        <v>474.75</v>
      </c>
      <c r="Y522" s="2">
        <v>512</v>
      </c>
      <c r="Z522" s="2">
        <v>545</v>
      </c>
      <c r="AA522" s="2">
        <f t="shared" si="95"/>
        <v>539.5</v>
      </c>
      <c r="AB522" s="2">
        <v>532</v>
      </c>
      <c r="AC522" s="2">
        <v>595</v>
      </c>
      <c r="AD522" s="2">
        <f t="shared" si="96"/>
        <v>579</v>
      </c>
      <c r="AE522" s="2">
        <v>393</v>
      </c>
      <c r="AF522" s="2">
        <v>405</v>
      </c>
      <c r="AG522" s="2">
        <f t="shared" si="97"/>
        <v>399.75</v>
      </c>
      <c r="AH522" s="2">
        <v>472</v>
      </c>
      <c r="AI522" s="2">
        <v>509</v>
      </c>
      <c r="AJ522" s="2">
        <f t="shared" si="98"/>
        <v>514.25</v>
      </c>
      <c r="AK522" s="2">
        <v>565</v>
      </c>
      <c r="AL522" s="2">
        <v>680</v>
      </c>
      <c r="AM522" s="2">
        <f t="shared" si="99"/>
        <v>644.75</v>
      </c>
      <c r="AN522" s="2">
        <v>438</v>
      </c>
      <c r="AO522" s="2">
        <v>444</v>
      </c>
      <c r="AP522" s="2">
        <f t="shared" si="100"/>
        <v>449.5</v>
      </c>
      <c r="AQ522" s="2">
        <v>512</v>
      </c>
      <c r="AR522" s="2">
        <v>545</v>
      </c>
      <c r="AS522" s="2">
        <f t="shared" si="101"/>
        <v>539.5</v>
      </c>
      <c r="AT522" s="2">
        <v>503</v>
      </c>
      <c r="AU522" s="2">
        <v>566</v>
      </c>
      <c r="AV522" s="2">
        <f t="shared" si="102"/>
        <v>549.75</v>
      </c>
      <c r="AW522" s="2">
        <v>504</v>
      </c>
      <c r="AX522" s="2">
        <v>572</v>
      </c>
      <c r="AY522" s="2">
        <f t="shared" si="103"/>
        <v>553.75</v>
      </c>
      <c r="AZ522" s="2">
        <v>443</v>
      </c>
      <c r="BA522" s="2">
        <v>487</v>
      </c>
      <c r="BB522" s="2">
        <f t="shared" si="104"/>
        <v>476.75</v>
      </c>
      <c r="BC522" s="2">
        <v>401</v>
      </c>
      <c r="BD522" s="2">
        <v>404</v>
      </c>
      <c r="BE522" s="2">
        <f t="shared" si="105"/>
        <v>409.5</v>
      </c>
      <c r="BF522" s="2">
        <v>241</v>
      </c>
      <c r="BG522" s="2">
        <v>250</v>
      </c>
      <c r="BH522" s="2">
        <f t="shared" si="106"/>
        <v>250.5</v>
      </c>
      <c r="BI522" s="2">
        <v>636</v>
      </c>
      <c r="BJ522" s="2">
        <v>789</v>
      </c>
      <c r="BK522" s="2">
        <f t="shared" si="107"/>
        <v>740.75</v>
      </c>
      <c r="BL522" s="2">
        <v>387</v>
      </c>
      <c r="BM522" s="2">
        <v>392</v>
      </c>
      <c r="BN522" s="2">
        <f t="shared" si="108"/>
        <v>395.75</v>
      </c>
      <c r="BO522" s="2">
        <v>616</v>
      </c>
      <c r="BP522" s="2">
        <v>755</v>
      </c>
      <c r="BQ522" s="2">
        <f t="shared" si="109"/>
        <v>711.75</v>
      </c>
    </row>
    <row r="523" spans="1:69" x14ac:dyDescent="0.2">
      <c r="A523" s="2">
        <v>2009</v>
      </c>
      <c r="B523" s="2">
        <v>5</v>
      </c>
      <c r="C523" s="2">
        <v>597</v>
      </c>
      <c r="D523" s="2">
        <v>570</v>
      </c>
      <c r="E523" s="3">
        <f t="shared" si="88"/>
        <v>578.25</v>
      </c>
      <c r="F523" s="2"/>
      <c r="G523" s="2">
        <v>461</v>
      </c>
      <c r="H523" s="2">
        <v>476</v>
      </c>
      <c r="I523" s="2">
        <f t="shared" si="89"/>
        <v>473.5</v>
      </c>
      <c r="J523" s="2">
        <v>482</v>
      </c>
      <c r="K523" s="2">
        <v>473</v>
      </c>
      <c r="L523" s="2">
        <f t="shared" si="90"/>
        <v>478.75</v>
      </c>
      <c r="M523" s="2">
        <v>374</v>
      </c>
      <c r="N523" s="2">
        <v>369</v>
      </c>
      <c r="O523" s="2">
        <f t="shared" si="91"/>
        <v>373.75</v>
      </c>
      <c r="P523" s="2">
        <v>494</v>
      </c>
      <c r="Q523" s="2">
        <v>456</v>
      </c>
      <c r="R523" s="2">
        <f t="shared" si="92"/>
        <v>462.75</v>
      </c>
      <c r="S523" s="2">
        <v>396</v>
      </c>
      <c r="T523" s="2">
        <v>378</v>
      </c>
      <c r="U523" s="2">
        <f t="shared" si="93"/>
        <v>386</v>
      </c>
      <c r="V523" s="2">
        <v>492</v>
      </c>
      <c r="W523" s="2">
        <v>448</v>
      </c>
      <c r="X523" s="2">
        <f t="shared" si="94"/>
        <v>454.75</v>
      </c>
      <c r="Y523" s="2">
        <v>556</v>
      </c>
      <c r="Z523" s="2">
        <v>550</v>
      </c>
      <c r="AA523" s="2">
        <f t="shared" si="95"/>
        <v>552.75</v>
      </c>
      <c r="AB523" s="2">
        <v>594</v>
      </c>
      <c r="AC523" s="2">
        <v>567</v>
      </c>
      <c r="AD523" s="2">
        <f t="shared" si="96"/>
        <v>573</v>
      </c>
      <c r="AE523" s="2">
        <v>396</v>
      </c>
      <c r="AF523" s="2">
        <v>378</v>
      </c>
      <c r="AG523" s="2">
        <f t="shared" si="97"/>
        <v>386</v>
      </c>
      <c r="AH523" s="2">
        <v>567</v>
      </c>
      <c r="AI523" s="2">
        <v>569</v>
      </c>
      <c r="AJ523" s="2">
        <f t="shared" si="98"/>
        <v>576</v>
      </c>
      <c r="AK523" s="2">
        <v>654</v>
      </c>
      <c r="AL523" s="2">
        <v>619</v>
      </c>
      <c r="AM523" s="2">
        <f t="shared" si="99"/>
        <v>628.5</v>
      </c>
      <c r="AN523" s="2">
        <v>472</v>
      </c>
      <c r="AO523" s="2">
        <v>474</v>
      </c>
      <c r="AP523" s="2">
        <f t="shared" si="100"/>
        <v>469.5</v>
      </c>
      <c r="AQ523" s="2">
        <v>556</v>
      </c>
      <c r="AR523" s="2">
        <v>550</v>
      </c>
      <c r="AS523" s="2">
        <f t="shared" si="101"/>
        <v>552.75</v>
      </c>
      <c r="AT523" s="2">
        <v>564</v>
      </c>
      <c r="AU523" s="2">
        <v>535</v>
      </c>
      <c r="AV523" s="2">
        <f t="shared" si="102"/>
        <v>541.75</v>
      </c>
      <c r="AW523" s="2">
        <v>567</v>
      </c>
      <c r="AX523" s="2">
        <v>537</v>
      </c>
      <c r="AY523" s="2">
        <f t="shared" si="103"/>
        <v>544</v>
      </c>
      <c r="AZ523" s="2">
        <v>490</v>
      </c>
      <c r="BA523" s="2">
        <v>478</v>
      </c>
      <c r="BB523" s="2">
        <f t="shared" si="104"/>
        <v>483.5</v>
      </c>
      <c r="BC523" s="2">
        <v>429</v>
      </c>
      <c r="BD523" s="2">
        <v>430</v>
      </c>
      <c r="BE523" s="2">
        <f t="shared" si="105"/>
        <v>431.25</v>
      </c>
      <c r="BF523" s="2">
        <v>261</v>
      </c>
      <c r="BG523" s="2">
        <v>252</v>
      </c>
      <c r="BH523" s="2">
        <f t="shared" si="106"/>
        <v>255.5</v>
      </c>
      <c r="BI523" s="2">
        <v>749</v>
      </c>
      <c r="BJ523" s="2">
        <v>701</v>
      </c>
      <c r="BK523" s="2">
        <f t="shared" si="107"/>
        <v>713</v>
      </c>
      <c r="BL523" s="2">
        <v>412</v>
      </c>
      <c r="BM523" s="2">
        <v>400</v>
      </c>
      <c r="BN523" s="2">
        <f t="shared" si="108"/>
        <v>404.5</v>
      </c>
      <c r="BO523" s="2">
        <v>721</v>
      </c>
      <c r="BP523" s="2">
        <v>678</v>
      </c>
      <c r="BQ523" s="2">
        <f t="shared" si="109"/>
        <v>689.25</v>
      </c>
    </row>
    <row r="524" spans="1:69" x14ac:dyDescent="0.2">
      <c r="A524" s="2">
        <v>2010</v>
      </c>
      <c r="B524" s="2">
        <v>5</v>
      </c>
      <c r="C524" s="2">
        <v>576</v>
      </c>
      <c r="D524" s="2">
        <v>599</v>
      </c>
      <c r="E524" s="3">
        <f t="shared" si="88"/>
        <v>602</v>
      </c>
      <c r="F524" s="2"/>
      <c r="G524" s="2">
        <v>481</v>
      </c>
      <c r="H524" s="2">
        <v>482</v>
      </c>
      <c r="I524" s="2">
        <f t="shared" si="89"/>
        <v>487.75</v>
      </c>
      <c r="J524" s="2">
        <v>487</v>
      </c>
      <c r="K524" s="2">
        <v>486</v>
      </c>
      <c r="L524" s="2">
        <f t="shared" si="90"/>
        <v>489.75</v>
      </c>
      <c r="M524" s="2">
        <v>383</v>
      </c>
      <c r="N524" s="2">
        <v>385</v>
      </c>
      <c r="O524" s="2">
        <f t="shared" si="91"/>
        <v>385.75</v>
      </c>
      <c r="P524" s="2">
        <v>445</v>
      </c>
      <c r="Q524" s="2">
        <v>471</v>
      </c>
      <c r="R524" s="2">
        <f t="shared" si="92"/>
        <v>466</v>
      </c>
      <c r="S524" s="2">
        <v>392</v>
      </c>
      <c r="T524" s="2">
        <v>399</v>
      </c>
      <c r="U524" s="2">
        <f t="shared" si="93"/>
        <v>398.75</v>
      </c>
      <c r="V524" s="2">
        <v>431</v>
      </c>
      <c r="W524" s="2">
        <v>462</v>
      </c>
      <c r="X524" s="2">
        <f t="shared" si="94"/>
        <v>455.75</v>
      </c>
      <c r="Y524" s="2">
        <v>555</v>
      </c>
      <c r="Z524" s="2">
        <v>566</v>
      </c>
      <c r="AA524" s="2">
        <f t="shared" si="95"/>
        <v>565.25</v>
      </c>
      <c r="AB524" s="2">
        <v>564</v>
      </c>
      <c r="AC524" s="2">
        <v>560</v>
      </c>
      <c r="AD524" s="2">
        <f t="shared" si="96"/>
        <v>574</v>
      </c>
      <c r="AE524" s="2">
        <v>392</v>
      </c>
      <c r="AF524" s="2">
        <v>399</v>
      </c>
      <c r="AG524" s="2">
        <f t="shared" si="97"/>
        <v>398.75</v>
      </c>
      <c r="AH524" s="2">
        <v>599</v>
      </c>
      <c r="AI524" s="2">
        <v>599</v>
      </c>
      <c r="AJ524" s="2">
        <f t="shared" si="98"/>
        <v>597</v>
      </c>
      <c r="AK524" s="2">
        <v>622</v>
      </c>
      <c r="AL524" s="2">
        <v>652</v>
      </c>
      <c r="AM524" s="2">
        <f t="shared" si="99"/>
        <v>655.75</v>
      </c>
      <c r="AN524" s="2">
        <v>458</v>
      </c>
      <c r="AO524" s="2">
        <v>457</v>
      </c>
      <c r="AP524" s="2">
        <f t="shared" si="100"/>
        <v>459.25</v>
      </c>
      <c r="AQ524" s="2">
        <v>555</v>
      </c>
      <c r="AR524" s="2">
        <v>566</v>
      </c>
      <c r="AS524" s="2">
        <f t="shared" si="101"/>
        <v>565.25</v>
      </c>
      <c r="AT524" s="2">
        <v>533</v>
      </c>
      <c r="AU524" s="2">
        <v>528</v>
      </c>
      <c r="AV524" s="2">
        <f t="shared" si="102"/>
        <v>549</v>
      </c>
      <c r="AW524" s="2">
        <v>535</v>
      </c>
      <c r="AX524" s="2">
        <v>533</v>
      </c>
      <c r="AY524" s="2">
        <f t="shared" si="103"/>
        <v>552.5</v>
      </c>
      <c r="AZ524" s="2">
        <v>488</v>
      </c>
      <c r="BA524" s="2">
        <v>499</v>
      </c>
      <c r="BB524" s="2">
        <f t="shared" si="104"/>
        <v>501.25</v>
      </c>
      <c r="BC524" s="2">
        <v>436</v>
      </c>
      <c r="BD524" s="2">
        <v>436</v>
      </c>
      <c r="BE524" s="2">
        <f t="shared" si="105"/>
        <v>438.75</v>
      </c>
      <c r="BF524" s="2">
        <v>257</v>
      </c>
      <c r="BG524" s="2">
        <v>252</v>
      </c>
      <c r="BH524" s="2">
        <f t="shared" si="106"/>
        <v>253.25</v>
      </c>
      <c r="BI524" s="2">
        <v>701</v>
      </c>
      <c r="BJ524" s="2">
        <v>741</v>
      </c>
      <c r="BK524" s="2">
        <f t="shared" si="107"/>
        <v>746.5</v>
      </c>
      <c r="BL524" s="2">
        <v>406</v>
      </c>
      <c r="BM524" s="2">
        <v>414</v>
      </c>
      <c r="BN524" s="2">
        <f t="shared" si="108"/>
        <v>414.75</v>
      </c>
      <c r="BO524" s="2">
        <v>680</v>
      </c>
      <c r="BP524" s="2">
        <v>716</v>
      </c>
      <c r="BQ524" s="2">
        <f t="shared" si="109"/>
        <v>721.5</v>
      </c>
    </row>
    <row r="525" spans="1:69" x14ac:dyDescent="0.2">
      <c r="A525" s="2">
        <v>2011</v>
      </c>
      <c r="B525" s="2">
        <v>5</v>
      </c>
      <c r="C525" s="2">
        <v>634</v>
      </c>
      <c r="D525" s="2">
        <v>649</v>
      </c>
      <c r="E525" s="3">
        <f t="shared" si="88"/>
        <v>664.5</v>
      </c>
      <c r="G525" s="2">
        <v>506</v>
      </c>
      <c r="H525" s="2">
        <v>540</v>
      </c>
      <c r="I525" s="2">
        <f t="shared" si="89"/>
        <v>539.25</v>
      </c>
      <c r="J525" s="2">
        <v>500</v>
      </c>
      <c r="K525" s="2">
        <v>519</v>
      </c>
      <c r="L525" s="2">
        <f t="shared" si="90"/>
        <v>515.25</v>
      </c>
      <c r="M525" s="2">
        <v>390</v>
      </c>
      <c r="N525" s="2">
        <v>390</v>
      </c>
      <c r="O525" s="2">
        <f t="shared" si="91"/>
        <v>393.25</v>
      </c>
      <c r="P525" s="2">
        <v>477</v>
      </c>
      <c r="Q525" s="2">
        <v>487</v>
      </c>
      <c r="R525" s="2">
        <f t="shared" si="92"/>
        <v>492.5</v>
      </c>
      <c r="S525" s="2">
        <v>405</v>
      </c>
      <c r="T525" s="2">
        <v>409</v>
      </c>
      <c r="U525" s="2">
        <f t="shared" si="93"/>
        <v>410.25</v>
      </c>
      <c r="V525" s="2">
        <v>468</v>
      </c>
      <c r="W525" s="2">
        <v>477</v>
      </c>
      <c r="X525" s="2">
        <f t="shared" si="94"/>
        <v>483.75</v>
      </c>
      <c r="Y525" s="2">
        <v>574</v>
      </c>
      <c r="Z525" s="2">
        <v>594</v>
      </c>
      <c r="AA525" s="2">
        <f t="shared" si="95"/>
        <v>592</v>
      </c>
      <c r="AB525" s="2">
        <v>612</v>
      </c>
      <c r="AC525" s="2">
        <v>630</v>
      </c>
      <c r="AD525" s="2">
        <f t="shared" si="96"/>
        <v>637</v>
      </c>
      <c r="AE525" s="2">
        <v>405</v>
      </c>
      <c r="AF525" s="2">
        <v>409</v>
      </c>
      <c r="AG525" s="2">
        <f t="shared" si="97"/>
        <v>410.25</v>
      </c>
      <c r="AH525" s="2">
        <v>591</v>
      </c>
      <c r="AI525" s="2">
        <v>592</v>
      </c>
      <c r="AJ525" s="2">
        <f t="shared" si="98"/>
        <v>599.75</v>
      </c>
      <c r="AK525" s="2">
        <v>697</v>
      </c>
      <c r="AL525" s="2">
        <v>715</v>
      </c>
      <c r="AM525" s="2">
        <f t="shared" si="99"/>
        <v>734.75</v>
      </c>
      <c r="AN525" s="2">
        <v>465</v>
      </c>
      <c r="AO525" s="2">
        <v>472</v>
      </c>
      <c r="AP525" s="2">
        <f t="shared" si="100"/>
        <v>474.25</v>
      </c>
      <c r="AQ525" s="2">
        <v>574</v>
      </c>
      <c r="AR525" s="2">
        <v>594</v>
      </c>
      <c r="AS525" s="2">
        <f t="shared" si="101"/>
        <v>592</v>
      </c>
      <c r="AT525" s="2">
        <v>607</v>
      </c>
      <c r="AU525" s="2">
        <v>621</v>
      </c>
      <c r="AV525" s="2">
        <f t="shared" si="102"/>
        <v>629.5</v>
      </c>
      <c r="AW525" s="2">
        <v>609</v>
      </c>
      <c r="AX525" s="2">
        <v>623</v>
      </c>
      <c r="AY525" s="2">
        <f t="shared" si="103"/>
        <v>632.75</v>
      </c>
      <c r="AZ525" s="2">
        <v>519</v>
      </c>
      <c r="BA525" s="2">
        <v>528</v>
      </c>
      <c r="BB525" s="2">
        <f t="shared" si="104"/>
        <v>537.75</v>
      </c>
      <c r="BC525" s="2">
        <v>447</v>
      </c>
      <c r="BD525" s="2">
        <v>450</v>
      </c>
      <c r="BE525" s="2">
        <f t="shared" si="105"/>
        <v>453.25</v>
      </c>
      <c r="BF525" s="2">
        <v>252</v>
      </c>
      <c r="BG525" s="2">
        <v>256</v>
      </c>
      <c r="BH525" s="2">
        <f t="shared" si="106"/>
        <v>256.25</v>
      </c>
      <c r="BI525" s="2">
        <v>803</v>
      </c>
      <c r="BJ525" s="2">
        <v>825</v>
      </c>
      <c r="BK525" s="2">
        <f t="shared" si="107"/>
        <v>850</v>
      </c>
      <c r="BL525" s="2">
        <v>425</v>
      </c>
      <c r="BM525" s="2">
        <v>430</v>
      </c>
      <c r="BN525" s="2">
        <f t="shared" si="108"/>
        <v>429.25</v>
      </c>
      <c r="BO525" s="2">
        <v>774</v>
      </c>
      <c r="BP525" s="2">
        <v>794</v>
      </c>
      <c r="BQ525" s="2">
        <f t="shared" si="109"/>
        <v>816.75</v>
      </c>
    </row>
    <row r="526" spans="1:69" x14ac:dyDescent="0.2">
      <c r="A526" s="2">
        <v>2012</v>
      </c>
      <c r="B526" s="2">
        <v>5</v>
      </c>
      <c r="C526" s="2">
        <v>726</v>
      </c>
      <c r="D526" s="2">
        <v>722</v>
      </c>
      <c r="E526" s="3">
        <f t="shared" si="88"/>
        <v>722.25</v>
      </c>
      <c r="F526" s="8">
        <f>E526/E525</f>
        <v>1.0869074492099322</v>
      </c>
      <c r="G526" s="2">
        <v>571</v>
      </c>
      <c r="H526" s="2">
        <v>574</v>
      </c>
      <c r="I526" s="2">
        <f t="shared" si="89"/>
        <v>575</v>
      </c>
      <c r="J526" s="2">
        <v>523</v>
      </c>
      <c r="K526" s="2">
        <v>526</v>
      </c>
      <c r="L526" s="2">
        <f t="shared" si="90"/>
        <v>530.75</v>
      </c>
      <c r="M526" s="2">
        <v>403</v>
      </c>
      <c r="N526" s="2">
        <v>406</v>
      </c>
      <c r="O526" s="2">
        <f t="shared" si="91"/>
        <v>406.5</v>
      </c>
      <c r="P526" s="2">
        <v>519</v>
      </c>
      <c r="Q526" s="2">
        <v>533</v>
      </c>
      <c r="R526" s="2">
        <f t="shared" si="92"/>
        <v>522.75</v>
      </c>
      <c r="S526" s="2">
        <v>418</v>
      </c>
      <c r="T526" s="2">
        <v>419</v>
      </c>
      <c r="U526" s="2">
        <f t="shared" si="93"/>
        <v>421.25</v>
      </c>
      <c r="V526" s="2">
        <v>513</v>
      </c>
      <c r="W526" s="2">
        <v>530</v>
      </c>
      <c r="X526" s="2">
        <f t="shared" si="94"/>
        <v>516.75</v>
      </c>
      <c r="Y526" s="2">
        <v>606</v>
      </c>
      <c r="Z526" s="2">
        <v>613</v>
      </c>
      <c r="AA526" s="2">
        <f t="shared" si="95"/>
        <v>612.25</v>
      </c>
      <c r="AB526" s="2">
        <v>676</v>
      </c>
      <c r="AC526" s="2">
        <v>679</v>
      </c>
      <c r="AD526" s="2">
        <f t="shared" si="96"/>
        <v>676.25</v>
      </c>
      <c r="AE526" s="2">
        <v>418</v>
      </c>
      <c r="AF526" s="2">
        <v>419</v>
      </c>
      <c r="AG526" s="2">
        <f t="shared" si="97"/>
        <v>421.25</v>
      </c>
      <c r="AH526" s="2">
        <v>624</v>
      </c>
      <c r="AI526" s="2">
        <v>695</v>
      </c>
      <c r="AJ526" s="2">
        <f t="shared" si="98"/>
        <v>680.25</v>
      </c>
      <c r="AK526" s="2">
        <v>812</v>
      </c>
      <c r="AL526" s="2">
        <v>805</v>
      </c>
      <c r="AM526" s="2">
        <f t="shared" si="99"/>
        <v>805</v>
      </c>
      <c r="AN526" s="2">
        <v>488</v>
      </c>
      <c r="AO526" s="2">
        <v>496</v>
      </c>
      <c r="AP526" s="2">
        <f t="shared" si="100"/>
        <v>493.25</v>
      </c>
      <c r="AQ526" s="2">
        <v>606</v>
      </c>
      <c r="AR526" s="2">
        <v>613</v>
      </c>
      <c r="AS526" s="2">
        <f t="shared" si="101"/>
        <v>612.25</v>
      </c>
      <c r="AT526" s="2">
        <v>669</v>
      </c>
      <c r="AU526" s="2">
        <v>672</v>
      </c>
      <c r="AV526" s="2">
        <f t="shared" si="102"/>
        <v>665</v>
      </c>
      <c r="AW526" s="2">
        <v>676</v>
      </c>
      <c r="AX526" s="2">
        <v>677</v>
      </c>
      <c r="AY526" s="2">
        <f t="shared" si="103"/>
        <v>670.75</v>
      </c>
      <c r="AZ526" s="2">
        <v>576</v>
      </c>
      <c r="BA526" s="2">
        <v>575</v>
      </c>
      <c r="BB526" s="2">
        <f t="shared" si="104"/>
        <v>575.25</v>
      </c>
      <c r="BC526" s="2">
        <v>466</v>
      </c>
      <c r="BD526" s="2">
        <v>470</v>
      </c>
      <c r="BE526" s="2">
        <f t="shared" si="105"/>
        <v>469</v>
      </c>
      <c r="BF526" s="2">
        <v>261</v>
      </c>
      <c r="BG526" s="2">
        <v>271</v>
      </c>
      <c r="BH526" s="2">
        <f t="shared" si="106"/>
        <v>268.5</v>
      </c>
      <c r="BI526" s="2">
        <v>947</v>
      </c>
      <c r="BJ526" s="2">
        <v>935</v>
      </c>
      <c r="BK526" s="2">
        <f t="shared" si="107"/>
        <v>935.5</v>
      </c>
      <c r="BL526" s="2">
        <v>432</v>
      </c>
      <c r="BM526" s="2">
        <v>438</v>
      </c>
      <c r="BN526" s="2">
        <f t="shared" si="108"/>
        <v>437.75</v>
      </c>
      <c r="BO526" s="2">
        <v>905</v>
      </c>
      <c r="BP526" s="2">
        <v>894</v>
      </c>
      <c r="BQ526" s="2">
        <f t="shared" si="109"/>
        <v>894.5</v>
      </c>
    </row>
    <row r="527" spans="1:69" x14ac:dyDescent="0.2">
      <c r="A527" s="2">
        <v>2013</v>
      </c>
      <c r="B527" s="2">
        <v>5</v>
      </c>
      <c r="C527" s="2">
        <v>719</v>
      </c>
      <c r="D527" s="2">
        <v>710</v>
      </c>
      <c r="E527" s="3">
        <f t="shared" si="88"/>
        <v>713</v>
      </c>
      <c r="F527" s="8">
        <f>E527/E526</f>
        <v>0.98719280027691247</v>
      </c>
      <c r="G527" s="2">
        <v>581</v>
      </c>
      <c r="H527" s="2">
        <v>579</v>
      </c>
      <c r="I527" s="2">
        <f t="shared" si="89"/>
        <v>580.75</v>
      </c>
      <c r="J527" s="2">
        <v>548</v>
      </c>
      <c r="K527" s="2">
        <v>529</v>
      </c>
      <c r="L527" s="2">
        <f t="shared" si="90"/>
        <v>533.75</v>
      </c>
      <c r="M527" s="2">
        <v>411</v>
      </c>
      <c r="N527" s="2">
        <v>413</v>
      </c>
      <c r="O527" s="2">
        <f t="shared" si="91"/>
        <v>412.5</v>
      </c>
      <c r="P527" s="2">
        <v>506</v>
      </c>
      <c r="Q527" s="2">
        <v>504</v>
      </c>
      <c r="R527" s="2">
        <f t="shared" si="92"/>
        <v>514.5</v>
      </c>
      <c r="S527" s="2">
        <v>429</v>
      </c>
      <c r="T527" s="2">
        <v>429</v>
      </c>
      <c r="U527" s="2">
        <f t="shared" si="93"/>
        <v>428.25</v>
      </c>
      <c r="V527" s="2">
        <v>494</v>
      </c>
      <c r="W527" s="2">
        <v>491</v>
      </c>
      <c r="X527" s="2">
        <f t="shared" si="94"/>
        <v>504</v>
      </c>
      <c r="Y527" s="2">
        <v>617</v>
      </c>
      <c r="Z527" s="2">
        <v>619</v>
      </c>
      <c r="AA527" s="2">
        <f t="shared" si="95"/>
        <v>619.75</v>
      </c>
      <c r="AB527" s="2">
        <v>671</v>
      </c>
      <c r="AC527" s="2">
        <v>666</v>
      </c>
      <c r="AD527" s="2">
        <f t="shared" si="96"/>
        <v>672.25</v>
      </c>
      <c r="AE527" s="2">
        <v>429</v>
      </c>
      <c r="AF527" s="2">
        <v>429</v>
      </c>
      <c r="AG527" s="2">
        <f t="shared" si="97"/>
        <v>430.75</v>
      </c>
      <c r="AH527" s="2">
        <v>707</v>
      </c>
      <c r="AI527" s="2">
        <v>715</v>
      </c>
      <c r="AJ527" s="2">
        <f t="shared" si="98"/>
        <v>727</v>
      </c>
      <c r="AK527" s="2">
        <v>798</v>
      </c>
      <c r="AL527" s="2">
        <v>787</v>
      </c>
      <c r="AM527" s="2">
        <f t="shared" si="99"/>
        <v>789.25</v>
      </c>
      <c r="AN527" s="2">
        <v>493</v>
      </c>
      <c r="AO527" s="2">
        <v>496</v>
      </c>
      <c r="AP527" s="2">
        <f t="shared" si="100"/>
        <v>494.5</v>
      </c>
      <c r="AQ527" s="2">
        <v>617</v>
      </c>
      <c r="AR527" s="2">
        <v>619</v>
      </c>
      <c r="AS527" s="2">
        <f t="shared" si="101"/>
        <v>619.75</v>
      </c>
      <c r="AT527" s="2">
        <v>647</v>
      </c>
      <c r="AU527" s="2">
        <v>641</v>
      </c>
      <c r="AV527" s="2">
        <f t="shared" si="102"/>
        <v>647.75</v>
      </c>
      <c r="AW527" s="2">
        <v>653</v>
      </c>
      <c r="AX527" s="2">
        <v>647</v>
      </c>
      <c r="AY527" s="2">
        <f t="shared" si="103"/>
        <v>653.25</v>
      </c>
      <c r="AZ527" s="2">
        <v>575</v>
      </c>
      <c r="BA527" s="2">
        <v>572</v>
      </c>
      <c r="BB527" s="2">
        <f t="shared" si="104"/>
        <v>574.75</v>
      </c>
      <c r="BC527" s="2">
        <v>470</v>
      </c>
      <c r="BD527" s="2">
        <v>471</v>
      </c>
      <c r="BE527" s="2">
        <f t="shared" si="105"/>
        <v>472.5</v>
      </c>
      <c r="BF527" s="2">
        <v>271</v>
      </c>
      <c r="BG527" s="2">
        <v>272</v>
      </c>
      <c r="BH527" s="2">
        <f t="shared" si="106"/>
        <v>289</v>
      </c>
      <c r="BI527" s="2">
        <v>925</v>
      </c>
      <c r="BJ527" s="2">
        <v>909</v>
      </c>
      <c r="BK527" s="2">
        <f t="shared" si="107"/>
        <v>911.25</v>
      </c>
      <c r="BL527" s="2">
        <v>443</v>
      </c>
      <c r="BM527" s="2">
        <v>443</v>
      </c>
      <c r="BN527" s="2">
        <f t="shared" si="108"/>
        <v>445.75</v>
      </c>
      <c r="BO527" s="2">
        <v>885</v>
      </c>
      <c r="BP527" s="2">
        <v>872</v>
      </c>
      <c r="BQ527" s="2">
        <f t="shared" si="109"/>
        <v>873.5</v>
      </c>
    </row>
    <row r="528" spans="1:69" x14ac:dyDescent="0.2">
      <c r="A528" s="3">
        <v>2014</v>
      </c>
      <c r="B528" s="2">
        <v>5</v>
      </c>
      <c r="C528" s="2">
        <v>713</v>
      </c>
      <c r="D528" s="2">
        <v>719</v>
      </c>
      <c r="E528" s="3">
        <f t="shared" si="88"/>
        <v>717</v>
      </c>
      <c r="F528" s="8">
        <f>E528/E527</f>
        <v>1.0056100981767182</v>
      </c>
      <c r="G528" s="2">
        <v>584</v>
      </c>
      <c r="H528" s="2">
        <v>591</v>
      </c>
      <c r="I528" s="2">
        <f t="shared" si="89"/>
        <v>590.25</v>
      </c>
      <c r="J528" s="2">
        <v>529</v>
      </c>
      <c r="K528" s="2">
        <v>544</v>
      </c>
      <c r="L528" s="2">
        <f t="shared" si="90"/>
        <v>541.75</v>
      </c>
      <c r="M528" s="2">
        <v>413</v>
      </c>
      <c r="N528" s="2">
        <v>422</v>
      </c>
      <c r="O528" s="2">
        <f t="shared" si="91"/>
        <v>420.75</v>
      </c>
      <c r="P528" s="2">
        <v>544</v>
      </c>
      <c r="Q528" s="2">
        <v>547</v>
      </c>
      <c r="R528" s="2">
        <f t="shared" si="92"/>
        <v>546.5</v>
      </c>
      <c r="S528" s="2">
        <v>426</v>
      </c>
      <c r="T528" s="2">
        <v>438</v>
      </c>
      <c r="U528" s="2">
        <f t="shared" si="93"/>
        <v>436.75</v>
      </c>
      <c r="V528" s="2">
        <v>540</v>
      </c>
      <c r="W528" s="2">
        <v>541</v>
      </c>
      <c r="X528" s="2">
        <f t="shared" si="94"/>
        <v>540.75</v>
      </c>
      <c r="Y528" s="2">
        <v>624</v>
      </c>
      <c r="Z528" s="2">
        <v>634</v>
      </c>
      <c r="AA528" s="2">
        <f t="shared" si="95"/>
        <v>632.5</v>
      </c>
      <c r="AB528" s="2">
        <v>686</v>
      </c>
      <c r="AC528" s="2">
        <v>689</v>
      </c>
      <c r="AD528" s="2">
        <f t="shared" si="96"/>
        <v>688.75</v>
      </c>
      <c r="AE528" s="2">
        <v>436</v>
      </c>
      <c r="AF528" s="2">
        <v>438</v>
      </c>
      <c r="AG528" s="2">
        <f t="shared" si="97"/>
        <v>439.25</v>
      </c>
      <c r="AH528" s="2">
        <v>771</v>
      </c>
      <c r="AI528" s="2">
        <v>803</v>
      </c>
      <c r="AJ528" s="2">
        <f t="shared" si="98"/>
        <v>787.75</v>
      </c>
      <c r="AK528" s="2">
        <v>785</v>
      </c>
      <c r="AL528" s="2">
        <v>791</v>
      </c>
      <c r="AM528" s="2">
        <f t="shared" si="99"/>
        <v>788</v>
      </c>
      <c r="AN528" s="2">
        <v>493</v>
      </c>
      <c r="AO528" s="2">
        <v>498</v>
      </c>
      <c r="AP528" s="2">
        <f t="shared" si="100"/>
        <v>497.5</v>
      </c>
      <c r="AQ528" s="2">
        <v>624</v>
      </c>
      <c r="AR528" s="2">
        <v>634</v>
      </c>
      <c r="AS528" s="2">
        <f t="shared" si="101"/>
        <v>632.5</v>
      </c>
      <c r="AT528" s="2">
        <v>662</v>
      </c>
      <c r="AU528" s="2">
        <v>665</v>
      </c>
      <c r="AV528" s="2">
        <f t="shared" si="102"/>
        <v>664.5</v>
      </c>
      <c r="AW528" s="2">
        <v>666</v>
      </c>
      <c r="AX528" s="2">
        <v>669</v>
      </c>
      <c r="AY528" s="2">
        <f t="shared" si="103"/>
        <v>668.25</v>
      </c>
      <c r="AZ528" s="2">
        <v>580</v>
      </c>
      <c r="BA528" s="2">
        <v>583</v>
      </c>
      <c r="BB528" s="2">
        <f t="shared" si="104"/>
        <v>582.25</v>
      </c>
      <c r="BC528" s="2">
        <v>478</v>
      </c>
      <c r="BD528" s="2">
        <v>481</v>
      </c>
      <c r="BE528" s="2">
        <f t="shared" si="105"/>
        <v>481.25</v>
      </c>
      <c r="BF528" s="2">
        <v>341</v>
      </c>
      <c r="BG528" s="2">
        <v>342</v>
      </c>
      <c r="BH528" s="2">
        <f t="shared" si="106"/>
        <v>349.25</v>
      </c>
      <c r="BI528" s="2">
        <v>902</v>
      </c>
      <c r="BJ528" s="2">
        <v>908</v>
      </c>
      <c r="BK528" s="2">
        <f t="shared" si="107"/>
        <v>904.25</v>
      </c>
      <c r="BL528" s="2">
        <v>454</v>
      </c>
      <c r="BM528" s="2">
        <v>454</v>
      </c>
      <c r="BN528" s="2">
        <f t="shared" si="108"/>
        <v>457.75</v>
      </c>
      <c r="BO528" s="2">
        <v>865</v>
      </c>
      <c r="BP528" s="2">
        <v>872</v>
      </c>
      <c r="BQ528" s="2">
        <f t="shared" si="109"/>
        <v>868.25</v>
      </c>
    </row>
    <row r="529" spans="1:73" x14ac:dyDescent="0.2">
      <c r="A529" s="3">
        <v>2015</v>
      </c>
      <c r="B529" s="3">
        <v>5</v>
      </c>
      <c r="C529" s="3">
        <v>717</v>
      </c>
      <c r="D529" s="3">
        <v>702</v>
      </c>
      <c r="E529" s="3">
        <f t="shared" si="88"/>
        <v>699.75</v>
      </c>
      <c r="F529" s="8">
        <f>E529/E528</f>
        <v>0.97594142259414229</v>
      </c>
      <c r="G529" s="3">
        <v>595</v>
      </c>
      <c r="H529" s="3">
        <v>598</v>
      </c>
      <c r="I529" s="2">
        <f t="shared" si="89"/>
        <v>600</v>
      </c>
      <c r="J529" s="3">
        <v>550</v>
      </c>
      <c r="K529" s="3">
        <v>564</v>
      </c>
      <c r="L529" s="2">
        <f t="shared" si="90"/>
        <v>561.75</v>
      </c>
      <c r="M529" s="3">
        <v>426</v>
      </c>
      <c r="N529" s="3">
        <v>423</v>
      </c>
      <c r="O529" s="2">
        <f t="shared" si="91"/>
        <v>424</v>
      </c>
      <c r="P529" s="3">
        <v>548</v>
      </c>
      <c r="Q529" s="3">
        <v>538</v>
      </c>
      <c r="R529" s="2">
        <f t="shared" si="92"/>
        <v>535.5</v>
      </c>
      <c r="S529" s="3">
        <v>445</v>
      </c>
      <c r="T529" s="3">
        <v>441</v>
      </c>
      <c r="U529" s="2">
        <f t="shared" si="93"/>
        <v>442.25</v>
      </c>
      <c r="V529" s="3">
        <v>541</v>
      </c>
      <c r="W529" s="3">
        <v>529</v>
      </c>
      <c r="X529" s="2">
        <f t="shared" si="94"/>
        <v>525.75</v>
      </c>
      <c r="Y529" s="3">
        <v>638</v>
      </c>
      <c r="Z529" s="3">
        <v>643</v>
      </c>
      <c r="AA529" s="2">
        <f t="shared" si="95"/>
        <v>642.25</v>
      </c>
      <c r="AB529" s="3">
        <v>691</v>
      </c>
      <c r="AC529" s="3">
        <v>681</v>
      </c>
      <c r="AD529" s="2">
        <f t="shared" si="96"/>
        <v>679.75</v>
      </c>
      <c r="AE529" s="3">
        <v>445</v>
      </c>
      <c r="AF529" s="3">
        <v>441</v>
      </c>
      <c r="AG529" s="2">
        <f t="shared" si="97"/>
        <v>442.25</v>
      </c>
      <c r="AH529" s="3">
        <v>774</v>
      </c>
      <c r="AI529" s="3">
        <v>775</v>
      </c>
      <c r="AJ529" s="2">
        <f t="shared" si="98"/>
        <v>775.25</v>
      </c>
      <c r="AK529" s="3">
        <v>785</v>
      </c>
      <c r="AL529" s="3">
        <v>764</v>
      </c>
      <c r="AM529" s="2">
        <f t="shared" si="99"/>
        <v>760.75</v>
      </c>
      <c r="AN529" s="3">
        <v>501</v>
      </c>
      <c r="AO529" s="3">
        <v>503</v>
      </c>
      <c r="AP529" s="2">
        <f t="shared" si="100"/>
        <v>503.5</v>
      </c>
      <c r="AQ529" s="3">
        <v>638</v>
      </c>
      <c r="AR529" s="3">
        <v>643</v>
      </c>
      <c r="AS529" s="2">
        <f t="shared" si="101"/>
        <v>642.25</v>
      </c>
      <c r="AT529" s="3">
        <v>666</v>
      </c>
      <c r="AU529" s="3">
        <v>655</v>
      </c>
      <c r="AV529" s="2">
        <f t="shared" si="102"/>
        <v>654.75</v>
      </c>
      <c r="AW529" s="3">
        <v>669</v>
      </c>
      <c r="AX529" s="3">
        <v>657</v>
      </c>
      <c r="AY529" s="2">
        <f t="shared" si="103"/>
        <v>656.5</v>
      </c>
      <c r="AZ529" s="3">
        <v>583</v>
      </c>
      <c r="BA529" s="3">
        <v>576</v>
      </c>
      <c r="BB529" s="2">
        <f t="shared" si="104"/>
        <v>576</v>
      </c>
      <c r="BC529" s="3">
        <v>485</v>
      </c>
      <c r="BD529" s="95">
        <v>486</v>
      </c>
      <c r="BE529" s="95">
        <f>0.25*BC529+0.5*BD529+0.25*BC530</f>
        <v>487.75</v>
      </c>
      <c r="BF529" s="3">
        <v>372</v>
      </c>
      <c r="BG529" s="3">
        <v>372</v>
      </c>
      <c r="BH529" s="2">
        <f t="shared" si="106"/>
        <v>376</v>
      </c>
      <c r="BI529" s="3">
        <v>899</v>
      </c>
      <c r="BJ529" s="3">
        <v>871</v>
      </c>
      <c r="BK529" s="2">
        <f t="shared" si="107"/>
        <v>866</v>
      </c>
      <c r="BL529" s="3">
        <v>469</v>
      </c>
      <c r="BM529" s="3">
        <v>469</v>
      </c>
      <c r="BN529" s="2">
        <f t="shared" si="108"/>
        <v>472</v>
      </c>
      <c r="BO529" s="3">
        <v>864</v>
      </c>
      <c r="BP529" s="3">
        <v>838</v>
      </c>
      <c r="BQ529" s="2">
        <f t="shared" si="109"/>
        <v>834</v>
      </c>
    </row>
    <row r="530" spans="1:73" x14ac:dyDescent="0.2">
      <c r="A530" s="3">
        <v>2016</v>
      </c>
      <c r="B530" s="3">
        <v>5</v>
      </c>
      <c r="C530" s="3">
        <v>678</v>
      </c>
      <c r="D530" s="3">
        <v>688</v>
      </c>
      <c r="E530" s="3">
        <f t="shared" si="88"/>
        <v>691.75</v>
      </c>
      <c r="G530" s="3">
        <v>609</v>
      </c>
      <c r="H530" s="3">
        <v>611</v>
      </c>
      <c r="I530" s="2">
        <f t="shared" si="89"/>
        <v>614.75</v>
      </c>
      <c r="J530" s="3">
        <v>569</v>
      </c>
      <c r="K530" s="3">
        <v>571</v>
      </c>
      <c r="L530" s="2">
        <f t="shared" si="90"/>
        <v>572.75</v>
      </c>
      <c r="M530" s="3">
        <v>424</v>
      </c>
      <c r="N530" s="3">
        <v>424</v>
      </c>
      <c r="O530" s="2">
        <f t="shared" si="91"/>
        <v>425.75</v>
      </c>
      <c r="P530" s="3">
        <v>518</v>
      </c>
      <c r="Q530" s="3">
        <v>523</v>
      </c>
      <c r="R530" s="2">
        <f t="shared" si="92"/>
        <v>526.5</v>
      </c>
      <c r="S530" s="3">
        <v>442</v>
      </c>
      <c r="T530" s="3">
        <v>442</v>
      </c>
      <c r="U530" s="2">
        <f t="shared" si="93"/>
        <v>446</v>
      </c>
      <c r="V530" s="3">
        <v>504</v>
      </c>
      <c r="W530" s="3">
        <v>509</v>
      </c>
      <c r="X530" s="2">
        <f t="shared" si="94"/>
        <v>512.75</v>
      </c>
      <c r="Y530" s="3">
        <v>645</v>
      </c>
      <c r="Z530" s="3">
        <v>650</v>
      </c>
      <c r="AA530" s="2">
        <f t="shared" si="95"/>
        <v>650.75</v>
      </c>
      <c r="AB530" s="3">
        <v>666</v>
      </c>
      <c r="AC530" s="3">
        <v>689</v>
      </c>
      <c r="AD530" s="2">
        <f t="shared" si="96"/>
        <v>687.5</v>
      </c>
      <c r="AE530" s="3">
        <v>442</v>
      </c>
      <c r="AF530" s="3">
        <v>442</v>
      </c>
      <c r="AG530" s="2">
        <f t="shared" si="97"/>
        <v>446</v>
      </c>
      <c r="AH530" s="3">
        <v>777</v>
      </c>
      <c r="AI530" s="3">
        <v>783</v>
      </c>
      <c r="AJ530" s="2">
        <f t="shared" si="98"/>
        <v>796</v>
      </c>
      <c r="AK530" s="3">
        <v>730</v>
      </c>
      <c r="AL530" s="3">
        <v>742</v>
      </c>
      <c r="AM530" s="2">
        <f t="shared" si="99"/>
        <v>746</v>
      </c>
      <c r="AN530" s="3">
        <v>507</v>
      </c>
      <c r="AO530" s="3">
        <v>510</v>
      </c>
      <c r="AP530" s="2">
        <f t="shared" si="100"/>
        <v>509.75</v>
      </c>
      <c r="AQ530" s="3">
        <v>645</v>
      </c>
      <c r="AR530" s="3">
        <v>650</v>
      </c>
      <c r="AS530" s="2">
        <f t="shared" si="101"/>
        <v>650.75</v>
      </c>
      <c r="AT530" s="3">
        <v>643</v>
      </c>
      <c r="AU530" s="3">
        <v>657</v>
      </c>
      <c r="AV530" s="2">
        <f t="shared" si="102"/>
        <v>657</v>
      </c>
      <c r="AW530" s="3">
        <v>643</v>
      </c>
      <c r="AX530" s="3">
        <v>657</v>
      </c>
      <c r="AY530" s="2">
        <f t="shared" si="103"/>
        <v>657.5</v>
      </c>
      <c r="AZ530" s="3">
        <v>569</v>
      </c>
      <c r="BA530" s="3">
        <v>574</v>
      </c>
      <c r="BB530" s="2">
        <f t="shared" si="104"/>
        <v>576.25</v>
      </c>
      <c r="BC530" s="3">
        <v>494</v>
      </c>
      <c r="BD530" s="3">
        <v>495</v>
      </c>
      <c r="BE530" s="2">
        <f t="shared" si="105"/>
        <v>496.5</v>
      </c>
      <c r="BF530" s="3">
        <v>388</v>
      </c>
      <c r="BG530" s="3">
        <v>388</v>
      </c>
      <c r="BH530" s="2">
        <f t="shared" si="106"/>
        <v>401.5</v>
      </c>
      <c r="BI530" s="3">
        <v>823</v>
      </c>
      <c r="BJ530" s="3">
        <v>838</v>
      </c>
      <c r="BK530" s="2">
        <f t="shared" si="107"/>
        <v>843.5</v>
      </c>
      <c r="BL530" s="3">
        <v>481</v>
      </c>
      <c r="BM530" s="3">
        <v>481</v>
      </c>
      <c r="BN530" s="2">
        <f t="shared" si="108"/>
        <v>482.5</v>
      </c>
      <c r="BO530" s="3">
        <v>796</v>
      </c>
      <c r="BP530" s="3">
        <v>810</v>
      </c>
      <c r="BQ530" s="2">
        <f t="shared" si="109"/>
        <v>815</v>
      </c>
      <c r="BU530" s="77"/>
    </row>
    <row r="531" spans="1:73" s="9" customFormat="1" x14ac:dyDescent="0.2">
      <c r="A531" s="11">
        <v>2017</v>
      </c>
      <c r="B531" s="11">
        <v>5</v>
      </c>
      <c r="C531" s="11">
        <v>713</v>
      </c>
      <c r="D531" s="11"/>
      <c r="E531" s="96"/>
      <c r="F531" s="11"/>
      <c r="G531" s="11">
        <v>628</v>
      </c>
      <c r="H531" s="11"/>
      <c r="I531" s="11"/>
      <c r="J531" s="11">
        <v>580</v>
      </c>
      <c r="K531" s="11"/>
      <c r="L531" s="11"/>
      <c r="M531" s="11">
        <v>431</v>
      </c>
      <c r="N531" s="11"/>
      <c r="O531" s="11"/>
      <c r="P531" s="11">
        <v>542</v>
      </c>
      <c r="Q531" s="11"/>
      <c r="R531" s="11"/>
      <c r="S531" s="11">
        <v>458</v>
      </c>
      <c r="T531" s="11"/>
      <c r="U531" s="11"/>
      <c r="V531" s="11">
        <v>529</v>
      </c>
      <c r="W531" s="11"/>
      <c r="X531" s="11"/>
      <c r="Y531" s="11">
        <v>658</v>
      </c>
      <c r="Z531" s="11"/>
      <c r="AA531" s="11"/>
      <c r="AB531" s="11">
        <v>706</v>
      </c>
      <c r="AC531" s="11"/>
      <c r="AD531" s="11"/>
      <c r="AE531" s="11">
        <v>458</v>
      </c>
      <c r="AF531" s="11"/>
      <c r="AG531" s="11"/>
      <c r="AH531" s="11">
        <v>841</v>
      </c>
      <c r="AI531" s="11"/>
      <c r="AJ531" s="11"/>
      <c r="AK531" s="11">
        <v>770</v>
      </c>
      <c r="AL531" s="11"/>
      <c r="AM531" s="11"/>
      <c r="AN531" s="11">
        <v>512</v>
      </c>
      <c r="AO531" s="11"/>
      <c r="AP531" s="11"/>
      <c r="AQ531" s="11">
        <v>658</v>
      </c>
      <c r="AR531" s="11"/>
      <c r="AS531" s="11"/>
      <c r="AT531" s="11">
        <v>671</v>
      </c>
      <c r="AU531" s="11"/>
      <c r="AV531" s="11"/>
      <c r="AW531" s="11">
        <v>673</v>
      </c>
      <c r="AX531" s="11"/>
      <c r="AY531" s="11"/>
      <c r="AZ531" s="11">
        <v>588</v>
      </c>
      <c r="BA531" s="11"/>
      <c r="BB531" s="11"/>
      <c r="BC531" s="11">
        <v>502</v>
      </c>
      <c r="BD531" s="11"/>
      <c r="BE531" s="11"/>
      <c r="BF531" s="11">
        <v>442</v>
      </c>
      <c r="BG531" s="11"/>
      <c r="BH531" s="11"/>
      <c r="BI531" s="11">
        <v>875</v>
      </c>
      <c r="BJ531" s="11"/>
      <c r="BK531" s="11"/>
      <c r="BL531" s="11">
        <v>487</v>
      </c>
      <c r="BM531" s="11"/>
      <c r="BN531" s="11"/>
      <c r="BO531" s="11">
        <v>844</v>
      </c>
      <c r="BP531" s="11"/>
      <c r="BQ531" s="11"/>
    </row>
    <row r="532" spans="1:73" x14ac:dyDescent="0.2">
      <c r="A532" s="2">
        <v>1912</v>
      </c>
      <c r="B532" s="2">
        <v>6</v>
      </c>
      <c r="C532" s="2">
        <v>0</v>
      </c>
      <c r="D532" s="2">
        <v>0</v>
      </c>
      <c r="E532" s="2">
        <v>9</v>
      </c>
      <c r="F532" s="2"/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9</v>
      </c>
      <c r="P532" s="2">
        <v>0</v>
      </c>
      <c r="Q532" s="2">
        <v>0</v>
      </c>
      <c r="R532" s="2">
        <v>11</v>
      </c>
      <c r="S532" s="2">
        <v>0</v>
      </c>
      <c r="T532" s="2">
        <v>0</v>
      </c>
      <c r="U532" s="2">
        <v>9</v>
      </c>
      <c r="V532" s="2">
        <v>0</v>
      </c>
      <c r="W532" s="2">
        <v>0</v>
      </c>
      <c r="X532" s="2">
        <v>11</v>
      </c>
      <c r="Y532" s="2">
        <v>0</v>
      </c>
      <c r="Z532" s="2">
        <v>0</v>
      </c>
      <c r="AA532" s="2">
        <v>14</v>
      </c>
      <c r="AB532" s="2">
        <v>0</v>
      </c>
      <c r="AC532" s="2">
        <v>0</v>
      </c>
      <c r="AD532" s="2">
        <v>12</v>
      </c>
      <c r="AE532" s="2">
        <v>0</v>
      </c>
      <c r="AF532" s="2">
        <v>0</v>
      </c>
      <c r="AG532" s="2">
        <v>9</v>
      </c>
      <c r="AH532" s="2">
        <v>0</v>
      </c>
      <c r="AI532" s="2">
        <v>0</v>
      </c>
      <c r="AJ532" s="2">
        <v>10</v>
      </c>
      <c r="AK532" s="2">
        <v>0</v>
      </c>
      <c r="AL532" s="2">
        <v>0</v>
      </c>
      <c r="AM532" s="2">
        <v>8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14</v>
      </c>
      <c r="AT532" s="2">
        <v>0</v>
      </c>
      <c r="AU532" s="2">
        <v>0</v>
      </c>
      <c r="AV532" s="2">
        <v>12</v>
      </c>
      <c r="AW532" s="2">
        <v>0</v>
      </c>
      <c r="AX532" s="2">
        <v>0</v>
      </c>
      <c r="AY532" s="2">
        <v>12</v>
      </c>
      <c r="AZ532" s="2">
        <v>0</v>
      </c>
      <c r="BA532" s="2">
        <v>0</v>
      </c>
      <c r="BB532" s="2">
        <v>6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17</v>
      </c>
      <c r="BI532" s="2">
        <v>0</v>
      </c>
      <c r="BJ532" s="2">
        <v>0</v>
      </c>
      <c r="BK532" s="2">
        <v>9</v>
      </c>
      <c r="BL532" s="2">
        <v>0</v>
      </c>
      <c r="BM532" s="2">
        <v>0</v>
      </c>
      <c r="BN532" s="2">
        <v>24</v>
      </c>
      <c r="BO532" s="2">
        <v>0</v>
      </c>
      <c r="BP532" s="2">
        <v>0</v>
      </c>
      <c r="BQ532" s="2">
        <v>9</v>
      </c>
    </row>
    <row r="533" spans="1:73" x14ac:dyDescent="0.2">
      <c r="A533" s="2">
        <v>1913</v>
      </c>
      <c r="B533" s="2">
        <v>6</v>
      </c>
      <c r="C533" s="2">
        <v>0</v>
      </c>
      <c r="D533" s="2">
        <v>0</v>
      </c>
      <c r="E533" s="2">
        <v>9</v>
      </c>
      <c r="F533" s="2"/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9</v>
      </c>
      <c r="P533" s="2">
        <v>0</v>
      </c>
      <c r="Q533" s="2">
        <v>0</v>
      </c>
      <c r="R533" s="2">
        <v>12</v>
      </c>
      <c r="S533" s="2">
        <v>0</v>
      </c>
      <c r="T533" s="2">
        <v>0</v>
      </c>
      <c r="U533" s="2">
        <v>9</v>
      </c>
      <c r="V533" s="2">
        <v>0</v>
      </c>
      <c r="W533" s="2">
        <v>0</v>
      </c>
      <c r="X533" s="2">
        <v>12</v>
      </c>
      <c r="Y533" s="2">
        <v>0</v>
      </c>
      <c r="Z533" s="2">
        <v>0</v>
      </c>
      <c r="AA533" s="2">
        <v>14</v>
      </c>
      <c r="AB533" s="2">
        <v>0</v>
      </c>
      <c r="AC533" s="2">
        <v>0</v>
      </c>
      <c r="AD533" s="2">
        <v>13</v>
      </c>
      <c r="AE533" s="2">
        <v>0</v>
      </c>
      <c r="AF533" s="2">
        <v>0</v>
      </c>
      <c r="AG533" s="2">
        <v>9</v>
      </c>
      <c r="AH533" s="2">
        <v>0</v>
      </c>
      <c r="AI533" s="2">
        <v>0</v>
      </c>
      <c r="AJ533" s="2">
        <v>11</v>
      </c>
      <c r="AK533" s="2">
        <v>0</v>
      </c>
      <c r="AL533" s="2">
        <v>0</v>
      </c>
      <c r="AM533" s="2">
        <v>9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14</v>
      </c>
      <c r="AT533" s="2">
        <v>0</v>
      </c>
      <c r="AU533" s="2">
        <v>0</v>
      </c>
      <c r="AV533" s="2">
        <v>13</v>
      </c>
      <c r="AW533" s="2">
        <v>0</v>
      </c>
      <c r="AX533" s="2">
        <v>0</v>
      </c>
      <c r="AY533" s="2">
        <v>13</v>
      </c>
      <c r="AZ533" s="2">
        <v>0</v>
      </c>
      <c r="BA533" s="2">
        <v>0</v>
      </c>
      <c r="BB533" s="2">
        <v>7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18</v>
      </c>
      <c r="BI533" s="2">
        <v>0</v>
      </c>
      <c r="BJ533" s="2">
        <v>0</v>
      </c>
      <c r="BK533" s="2">
        <v>9</v>
      </c>
      <c r="BL533" s="2">
        <v>0</v>
      </c>
      <c r="BM533" s="2">
        <v>0</v>
      </c>
      <c r="BN533" s="2">
        <v>25</v>
      </c>
      <c r="BO533" s="2">
        <v>0</v>
      </c>
      <c r="BP533" s="2">
        <v>0</v>
      </c>
      <c r="BQ533" s="2">
        <v>9</v>
      </c>
    </row>
    <row r="534" spans="1:73" x14ac:dyDescent="0.2">
      <c r="A534" s="2">
        <v>1914</v>
      </c>
      <c r="B534" s="2">
        <v>6</v>
      </c>
      <c r="C534" s="2">
        <v>0</v>
      </c>
      <c r="D534" s="2">
        <v>0</v>
      </c>
      <c r="E534" s="2">
        <v>9</v>
      </c>
      <c r="F534" s="2"/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9</v>
      </c>
      <c r="P534" s="2">
        <v>0</v>
      </c>
      <c r="Q534" s="2">
        <v>0</v>
      </c>
      <c r="R534" s="2">
        <v>12</v>
      </c>
      <c r="S534" s="2">
        <v>0</v>
      </c>
      <c r="T534" s="2">
        <v>0</v>
      </c>
      <c r="U534" s="2">
        <v>9</v>
      </c>
      <c r="V534" s="2">
        <v>0</v>
      </c>
      <c r="W534" s="2">
        <v>0</v>
      </c>
      <c r="X534" s="2">
        <v>12</v>
      </c>
      <c r="Y534" s="2">
        <v>0</v>
      </c>
      <c r="Z534" s="2">
        <v>0</v>
      </c>
      <c r="AA534" s="2">
        <v>14</v>
      </c>
      <c r="AB534" s="2">
        <v>0</v>
      </c>
      <c r="AC534" s="2">
        <v>0</v>
      </c>
      <c r="AD534" s="2">
        <v>13</v>
      </c>
      <c r="AE534" s="2">
        <v>0</v>
      </c>
      <c r="AF534" s="2">
        <v>0</v>
      </c>
      <c r="AG534" s="2">
        <v>9</v>
      </c>
      <c r="AH534" s="2">
        <v>0</v>
      </c>
      <c r="AI534" s="2">
        <v>0</v>
      </c>
      <c r="AJ534" s="2">
        <v>10</v>
      </c>
      <c r="AK534" s="2">
        <v>0</v>
      </c>
      <c r="AL534" s="2">
        <v>0</v>
      </c>
      <c r="AM534" s="2">
        <v>9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14</v>
      </c>
      <c r="AT534" s="2">
        <v>0</v>
      </c>
      <c r="AU534" s="2">
        <v>0</v>
      </c>
      <c r="AV534" s="2">
        <v>13</v>
      </c>
      <c r="AW534" s="2">
        <v>0</v>
      </c>
      <c r="AX534" s="2">
        <v>0</v>
      </c>
      <c r="AY534" s="2">
        <v>13</v>
      </c>
      <c r="AZ534" s="2">
        <v>0</v>
      </c>
      <c r="BA534" s="2">
        <v>0</v>
      </c>
      <c r="BB534" s="2">
        <v>7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18</v>
      </c>
      <c r="BI534" s="2">
        <v>0</v>
      </c>
      <c r="BJ534" s="2">
        <v>0</v>
      </c>
      <c r="BK534" s="2">
        <v>9</v>
      </c>
      <c r="BL534" s="2">
        <v>0</v>
      </c>
      <c r="BM534" s="2">
        <v>0</v>
      </c>
      <c r="BN534" s="2">
        <v>25</v>
      </c>
      <c r="BO534" s="2">
        <v>0</v>
      </c>
      <c r="BP534" s="2">
        <v>0</v>
      </c>
      <c r="BQ534" s="2">
        <v>9</v>
      </c>
    </row>
    <row r="535" spans="1:73" x14ac:dyDescent="0.2">
      <c r="A535" s="2">
        <v>1915</v>
      </c>
      <c r="B535" s="2">
        <v>6</v>
      </c>
      <c r="C535" s="2">
        <v>0</v>
      </c>
      <c r="D535" s="2">
        <v>0</v>
      </c>
      <c r="E535" s="2">
        <v>10</v>
      </c>
      <c r="F535" s="2"/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9</v>
      </c>
      <c r="P535" s="2">
        <v>0</v>
      </c>
      <c r="Q535" s="2">
        <v>0</v>
      </c>
      <c r="R535" s="2">
        <v>12</v>
      </c>
      <c r="S535" s="2">
        <v>0</v>
      </c>
      <c r="T535" s="2">
        <v>0</v>
      </c>
      <c r="U535" s="2">
        <v>10</v>
      </c>
      <c r="V535" s="2">
        <v>0</v>
      </c>
      <c r="W535" s="2">
        <v>0</v>
      </c>
      <c r="X535" s="2">
        <v>12</v>
      </c>
      <c r="Y535" s="2">
        <v>0</v>
      </c>
      <c r="Z535" s="2">
        <v>0</v>
      </c>
      <c r="AA535" s="2">
        <v>13</v>
      </c>
      <c r="AB535" s="2">
        <v>0</v>
      </c>
      <c r="AC535" s="2">
        <v>0</v>
      </c>
      <c r="AD535" s="2">
        <v>13</v>
      </c>
      <c r="AE535" s="2">
        <v>0</v>
      </c>
      <c r="AF535" s="2">
        <v>0</v>
      </c>
      <c r="AG535" s="2">
        <v>10</v>
      </c>
      <c r="AH535" s="2">
        <v>0</v>
      </c>
      <c r="AI535" s="2">
        <v>0</v>
      </c>
      <c r="AJ535" s="2">
        <v>11</v>
      </c>
      <c r="AK535" s="2">
        <v>0</v>
      </c>
      <c r="AL535" s="2">
        <v>0</v>
      </c>
      <c r="AM535" s="2">
        <v>9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13</v>
      </c>
      <c r="AT535" s="2">
        <v>0</v>
      </c>
      <c r="AU535" s="2">
        <v>0</v>
      </c>
      <c r="AV535" s="2">
        <v>13</v>
      </c>
      <c r="AW535" s="2">
        <v>0</v>
      </c>
      <c r="AX535" s="2">
        <v>0</v>
      </c>
      <c r="AY535" s="2">
        <v>13</v>
      </c>
      <c r="AZ535" s="2">
        <v>0</v>
      </c>
      <c r="BA535" s="2">
        <v>0</v>
      </c>
      <c r="BB535" s="2">
        <v>7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18</v>
      </c>
      <c r="BI535" s="2">
        <v>0</v>
      </c>
      <c r="BJ535" s="2">
        <v>0</v>
      </c>
      <c r="BK535" s="2">
        <v>9</v>
      </c>
      <c r="BL535" s="2">
        <v>0</v>
      </c>
      <c r="BM535" s="2">
        <v>0</v>
      </c>
      <c r="BN535" s="2">
        <v>25</v>
      </c>
      <c r="BO535" s="2">
        <v>0</v>
      </c>
      <c r="BP535" s="2">
        <v>0</v>
      </c>
      <c r="BQ535" s="2">
        <v>10</v>
      </c>
    </row>
    <row r="536" spans="1:73" x14ac:dyDescent="0.2">
      <c r="A536" s="2">
        <v>1916</v>
      </c>
      <c r="B536" s="2">
        <v>6</v>
      </c>
      <c r="C536" s="2">
        <v>0</v>
      </c>
      <c r="D536" s="2">
        <v>0</v>
      </c>
      <c r="E536" s="2">
        <v>12</v>
      </c>
      <c r="F536" s="2"/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11</v>
      </c>
      <c r="P536" s="2">
        <v>0</v>
      </c>
      <c r="Q536" s="2">
        <v>0</v>
      </c>
      <c r="R536" s="2">
        <v>16</v>
      </c>
      <c r="S536" s="2">
        <v>0</v>
      </c>
      <c r="T536" s="2">
        <v>0</v>
      </c>
      <c r="U536" s="2">
        <v>13</v>
      </c>
      <c r="V536" s="2">
        <v>0</v>
      </c>
      <c r="W536" s="2">
        <v>0</v>
      </c>
      <c r="X536" s="2">
        <v>16</v>
      </c>
      <c r="Y536" s="2">
        <v>0</v>
      </c>
      <c r="Z536" s="2">
        <v>0</v>
      </c>
      <c r="AA536" s="2">
        <v>15</v>
      </c>
      <c r="AB536" s="2">
        <v>0</v>
      </c>
      <c r="AC536" s="2">
        <v>0</v>
      </c>
      <c r="AD536" s="2">
        <v>15</v>
      </c>
      <c r="AE536" s="2">
        <v>0</v>
      </c>
      <c r="AF536" s="2">
        <v>0</v>
      </c>
      <c r="AG536" s="2">
        <v>13</v>
      </c>
      <c r="AH536" s="2">
        <v>0</v>
      </c>
      <c r="AI536" s="2">
        <v>0</v>
      </c>
      <c r="AJ536" s="2">
        <v>13</v>
      </c>
      <c r="AK536" s="2">
        <v>0</v>
      </c>
      <c r="AL536" s="2">
        <v>0</v>
      </c>
      <c r="AM536" s="2">
        <v>12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15</v>
      </c>
      <c r="AT536" s="2">
        <v>0</v>
      </c>
      <c r="AU536" s="2">
        <v>0</v>
      </c>
      <c r="AV536" s="2">
        <v>14</v>
      </c>
      <c r="AW536" s="2">
        <v>0</v>
      </c>
      <c r="AX536" s="2">
        <v>0</v>
      </c>
      <c r="AY536" s="2">
        <v>14</v>
      </c>
      <c r="AZ536" s="2">
        <v>0</v>
      </c>
      <c r="BA536" s="2">
        <v>0</v>
      </c>
      <c r="BB536" s="2">
        <v>7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19</v>
      </c>
      <c r="BI536" s="2">
        <v>0</v>
      </c>
      <c r="BJ536" s="2">
        <v>0</v>
      </c>
      <c r="BK536" s="2">
        <v>11</v>
      </c>
      <c r="BL536" s="2">
        <v>0</v>
      </c>
      <c r="BM536" s="2">
        <v>0</v>
      </c>
      <c r="BN536" s="2">
        <v>26</v>
      </c>
      <c r="BO536" s="2">
        <v>0</v>
      </c>
      <c r="BP536" s="2">
        <v>0</v>
      </c>
      <c r="BQ536" s="2">
        <v>11</v>
      </c>
    </row>
    <row r="537" spans="1:73" x14ac:dyDescent="0.2">
      <c r="A537" s="2">
        <v>1917</v>
      </c>
      <c r="B537" s="2">
        <v>6</v>
      </c>
      <c r="C537" s="2">
        <v>0</v>
      </c>
      <c r="D537" s="2">
        <v>0</v>
      </c>
      <c r="E537" s="2">
        <v>16</v>
      </c>
      <c r="F537" s="2"/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14</v>
      </c>
      <c r="P537" s="2">
        <v>0</v>
      </c>
      <c r="Q537" s="2">
        <v>0</v>
      </c>
      <c r="R537" s="2">
        <v>21</v>
      </c>
      <c r="S537" s="2">
        <v>0</v>
      </c>
      <c r="T537" s="2">
        <v>0</v>
      </c>
      <c r="U537" s="2">
        <v>19</v>
      </c>
      <c r="V537" s="2">
        <v>0</v>
      </c>
      <c r="W537" s="2">
        <v>0</v>
      </c>
      <c r="X537" s="2">
        <v>20</v>
      </c>
      <c r="Y537" s="2">
        <v>0</v>
      </c>
      <c r="Z537" s="2">
        <v>0</v>
      </c>
      <c r="AA537" s="2">
        <v>18</v>
      </c>
      <c r="AB537" s="2">
        <v>0</v>
      </c>
      <c r="AC537" s="2">
        <v>0</v>
      </c>
      <c r="AD537" s="2">
        <v>19</v>
      </c>
      <c r="AE537" s="2">
        <v>0</v>
      </c>
      <c r="AF537" s="2">
        <v>0</v>
      </c>
      <c r="AG537" s="2">
        <v>19</v>
      </c>
      <c r="AH537" s="2">
        <v>0</v>
      </c>
      <c r="AI537" s="2">
        <v>0</v>
      </c>
      <c r="AJ537" s="2">
        <v>20</v>
      </c>
      <c r="AK537" s="2">
        <v>0</v>
      </c>
      <c r="AL537" s="2">
        <v>0</v>
      </c>
      <c r="AM537" s="2">
        <v>15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18</v>
      </c>
      <c r="AT537" s="2">
        <v>0</v>
      </c>
      <c r="AU537" s="2">
        <v>0</v>
      </c>
      <c r="AV537" s="2">
        <v>18</v>
      </c>
      <c r="AW537" s="2">
        <v>0</v>
      </c>
      <c r="AX537" s="2">
        <v>0</v>
      </c>
      <c r="AY537" s="2">
        <v>18</v>
      </c>
      <c r="AZ537" s="2">
        <v>0</v>
      </c>
      <c r="BA537" s="2">
        <v>0</v>
      </c>
      <c r="BB537" s="2">
        <v>10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23</v>
      </c>
      <c r="BI537" s="2">
        <v>0</v>
      </c>
      <c r="BJ537" s="2">
        <v>0</v>
      </c>
      <c r="BK537" s="2">
        <v>16</v>
      </c>
      <c r="BL537" s="2">
        <v>0</v>
      </c>
      <c r="BM537" s="2">
        <v>0</v>
      </c>
      <c r="BN537" s="2">
        <v>31</v>
      </c>
      <c r="BO537" s="2">
        <v>0</v>
      </c>
      <c r="BP537" s="2">
        <v>0</v>
      </c>
      <c r="BQ537" s="2">
        <v>15</v>
      </c>
    </row>
    <row r="538" spans="1:73" x14ac:dyDescent="0.2">
      <c r="A538" s="2">
        <v>1918</v>
      </c>
      <c r="B538" s="2">
        <v>6</v>
      </c>
      <c r="C538" s="2">
        <v>0</v>
      </c>
      <c r="D538" s="2">
        <v>0</v>
      </c>
      <c r="E538" s="2">
        <v>19</v>
      </c>
      <c r="F538" s="2"/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16</v>
      </c>
      <c r="P538" s="2">
        <v>0</v>
      </c>
      <c r="Q538" s="2">
        <v>0</v>
      </c>
      <c r="R538" s="2">
        <v>22</v>
      </c>
      <c r="S538" s="2">
        <v>0</v>
      </c>
      <c r="T538" s="2">
        <v>0</v>
      </c>
      <c r="U538" s="2">
        <v>20</v>
      </c>
      <c r="V538" s="2">
        <v>0</v>
      </c>
      <c r="W538" s="2">
        <v>0</v>
      </c>
      <c r="X538" s="2">
        <v>21</v>
      </c>
      <c r="Y538" s="2">
        <v>0</v>
      </c>
      <c r="Z538" s="2">
        <v>0</v>
      </c>
      <c r="AA538" s="2">
        <v>23</v>
      </c>
      <c r="AB538" s="2">
        <v>0</v>
      </c>
      <c r="AC538" s="2">
        <v>0</v>
      </c>
      <c r="AD538" s="2">
        <v>24</v>
      </c>
      <c r="AE538" s="2">
        <v>0</v>
      </c>
      <c r="AF538" s="2">
        <v>0</v>
      </c>
      <c r="AG538" s="2">
        <v>20</v>
      </c>
      <c r="AH538" s="2">
        <v>0</v>
      </c>
      <c r="AI538" s="2">
        <v>0</v>
      </c>
      <c r="AJ538" s="2">
        <v>22</v>
      </c>
      <c r="AK538" s="2">
        <v>0</v>
      </c>
      <c r="AL538" s="2">
        <v>0</v>
      </c>
      <c r="AM538" s="2">
        <v>17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23</v>
      </c>
      <c r="AT538" s="2">
        <v>0</v>
      </c>
      <c r="AU538" s="2">
        <v>0</v>
      </c>
      <c r="AV538" s="2">
        <v>23</v>
      </c>
      <c r="AW538" s="2">
        <v>0</v>
      </c>
      <c r="AX538" s="2">
        <v>0</v>
      </c>
      <c r="AY538" s="2">
        <v>23</v>
      </c>
      <c r="AZ538" s="2">
        <v>0</v>
      </c>
      <c r="BA538" s="2">
        <v>0</v>
      </c>
      <c r="BB538" s="2">
        <v>11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33</v>
      </c>
      <c r="BI538" s="2">
        <v>0</v>
      </c>
      <c r="BJ538" s="2">
        <v>0</v>
      </c>
      <c r="BK538" s="2">
        <v>17</v>
      </c>
      <c r="BL538" s="2">
        <v>0</v>
      </c>
      <c r="BM538" s="2">
        <v>0</v>
      </c>
      <c r="BN538" s="2">
        <v>47</v>
      </c>
      <c r="BO538" s="2">
        <v>0</v>
      </c>
      <c r="BP538" s="2">
        <v>0</v>
      </c>
      <c r="BQ538" s="2">
        <v>17</v>
      </c>
    </row>
    <row r="539" spans="1:73" x14ac:dyDescent="0.2">
      <c r="A539" s="2">
        <v>1919</v>
      </c>
      <c r="B539" s="2">
        <v>6</v>
      </c>
      <c r="C539" s="2">
        <v>0</v>
      </c>
      <c r="D539" s="2">
        <v>0</v>
      </c>
      <c r="E539" s="2">
        <v>20</v>
      </c>
      <c r="F539" s="2"/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17</v>
      </c>
      <c r="P539" s="2">
        <v>0</v>
      </c>
      <c r="Q539" s="2">
        <v>0</v>
      </c>
      <c r="R539" s="2">
        <v>22</v>
      </c>
      <c r="S539" s="2">
        <v>0</v>
      </c>
      <c r="T539" s="2">
        <v>0</v>
      </c>
      <c r="U539" s="2">
        <v>20</v>
      </c>
      <c r="V539" s="2">
        <v>0</v>
      </c>
      <c r="W539" s="2">
        <v>0</v>
      </c>
      <c r="X539" s="2">
        <v>22</v>
      </c>
      <c r="Y539" s="2">
        <v>0</v>
      </c>
      <c r="Z539" s="2">
        <v>0</v>
      </c>
      <c r="AA539" s="2">
        <v>22</v>
      </c>
      <c r="AB539" s="2">
        <v>0</v>
      </c>
      <c r="AC539" s="2">
        <v>0</v>
      </c>
      <c r="AD539" s="2">
        <v>25</v>
      </c>
      <c r="AE539" s="2">
        <v>0</v>
      </c>
      <c r="AF539" s="2">
        <v>0</v>
      </c>
      <c r="AG539" s="2">
        <v>20</v>
      </c>
      <c r="AH539" s="2">
        <v>0</v>
      </c>
      <c r="AI539" s="2">
        <v>0</v>
      </c>
      <c r="AJ539" s="2">
        <v>24</v>
      </c>
      <c r="AK539" s="2">
        <v>0</v>
      </c>
      <c r="AL539" s="2">
        <v>0</v>
      </c>
      <c r="AM539" s="2">
        <v>17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22</v>
      </c>
      <c r="AT539" s="2">
        <v>0</v>
      </c>
      <c r="AU539" s="2">
        <v>0</v>
      </c>
      <c r="AV539" s="2">
        <v>24</v>
      </c>
      <c r="AW539" s="2">
        <v>0</v>
      </c>
      <c r="AX539" s="2">
        <v>0</v>
      </c>
      <c r="AY539" s="2">
        <v>24</v>
      </c>
      <c r="AZ539" s="2">
        <v>0</v>
      </c>
      <c r="BA539" s="2">
        <v>0</v>
      </c>
      <c r="BB539" s="2">
        <v>13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33</v>
      </c>
      <c r="BI539" s="2">
        <v>0</v>
      </c>
      <c r="BJ539" s="2">
        <v>0</v>
      </c>
      <c r="BK539" s="2">
        <v>19</v>
      </c>
      <c r="BL539" s="2">
        <v>0</v>
      </c>
      <c r="BM539" s="2">
        <v>0</v>
      </c>
      <c r="BN539" s="2">
        <v>46</v>
      </c>
      <c r="BO539" s="2">
        <v>0</v>
      </c>
      <c r="BP539" s="2">
        <v>0</v>
      </c>
      <c r="BQ539" s="2">
        <v>18</v>
      </c>
    </row>
    <row r="540" spans="1:73" x14ac:dyDescent="0.2">
      <c r="A540" s="2">
        <v>1920</v>
      </c>
      <c r="B540" s="2">
        <v>6</v>
      </c>
      <c r="C540" s="2">
        <v>0</v>
      </c>
      <c r="D540" s="2">
        <v>0</v>
      </c>
      <c r="E540" s="2">
        <v>22</v>
      </c>
      <c r="F540" s="2"/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17</v>
      </c>
      <c r="P540" s="2">
        <v>0</v>
      </c>
      <c r="Q540" s="2">
        <v>0</v>
      </c>
      <c r="R540" s="2">
        <v>23</v>
      </c>
      <c r="S540" s="2">
        <v>0</v>
      </c>
      <c r="T540" s="2">
        <v>0</v>
      </c>
      <c r="U540" s="2">
        <v>21</v>
      </c>
      <c r="V540" s="2">
        <v>0</v>
      </c>
      <c r="W540" s="2">
        <v>0</v>
      </c>
      <c r="X540" s="2">
        <v>22</v>
      </c>
      <c r="Y540" s="2">
        <v>0</v>
      </c>
      <c r="Z540" s="2">
        <v>0</v>
      </c>
      <c r="AA540" s="2">
        <v>23</v>
      </c>
      <c r="AB540" s="2">
        <v>0</v>
      </c>
      <c r="AC540" s="2">
        <v>0</v>
      </c>
      <c r="AD540" s="2">
        <v>25</v>
      </c>
      <c r="AE540" s="2">
        <v>0</v>
      </c>
      <c r="AF540" s="2">
        <v>0</v>
      </c>
      <c r="AG540" s="2">
        <v>21</v>
      </c>
      <c r="AH540" s="2">
        <v>0</v>
      </c>
      <c r="AI540" s="2">
        <v>0</v>
      </c>
      <c r="AJ540" s="2">
        <v>29</v>
      </c>
      <c r="AK540" s="2">
        <v>0</v>
      </c>
      <c r="AL540" s="2">
        <v>0</v>
      </c>
      <c r="AM540" s="2">
        <v>18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23</v>
      </c>
      <c r="AT540" s="2">
        <v>0</v>
      </c>
      <c r="AU540" s="2">
        <v>0</v>
      </c>
      <c r="AV540" s="2">
        <v>24</v>
      </c>
      <c r="AW540" s="2">
        <v>0</v>
      </c>
      <c r="AX540" s="2">
        <v>0</v>
      </c>
      <c r="AY540" s="2">
        <v>24</v>
      </c>
      <c r="AZ540" s="2">
        <v>0</v>
      </c>
      <c r="BA540" s="2">
        <v>0</v>
      </c>
      <c r="BB540" s="2">
        <v>15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32</v>
      </c>
      <c r="BI540" s="2">
        <v>0</v>
      </c>
      <c r="BJ540" s="2">
        <v>0</v>
      </c>
      <c r="BK540" s="2">
        <v>19</v>
      </c>
      <c r="BL540" s="2">
        <v>0</v>
      </c>
      <c r="BM540" s="2">
        <v>0</v>
      </c>
      <c r="BN540" s="2">
        <v>45</v>
      </c>
      <c r="BO540" s="2">
        <v>0</v>
      </c>
      <c r="BP540" s="2">
        <v>0</v>
      </c>
      <c r="BQ540" s="2">
        <v>19</v>
      </c>
    </row>
    <row r="541" spans="1:73" x14ac:dyDescent="0.2">
      <c r="A541" s="2">
        <v>1921</v>
      </c>
      <c r="B541" s="2">
        <v>6</v>
      </c>
      <c r="C541" s="2">
        <v>0</v>
      </c>
      <c r="D541" s="2">
        <v>0</v>
      </c>
      <c r="E541" s="2">
        <v>21</v>
      </c>
      <c r="F541" s="2"/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16</v>
      </c>
      <c r="P541" s="2">
        <v>0</v>
      </c>
      <c r="Q541" s="2">
        <v>0</v>
      </c>
      <c r="R541" s="2">
        <v>23</v>
      </c>
      <c r="S541" s="2">
        <v>0</v>
      </c>
      <c r="T541" s="2">
        <v>0</v>
      </c>
      <c r="U541" s="2">
        <v>18</v>
      </c>
      <c r="V541" s="2">
        <v>0</v>
      </c>
      <c r="W541" s="2">
        <v>0</v>
      </c>
      <c r="X541" s="2">
        <v>22</v>
      </c>
      <c r="Y541" s="2">
        <v>0</v>
      </c>
      <c r="Z541" s="2">
        <v>0</v>
      </c>
      <c r="AA541" s="2">
        <v>22</v>
      </c>
      <c r="AB541" s="2">
        <v>0</v>
      </c>
      <c r="AC541" s="2">
        <v>0</v>
      </c>
      <c r="AD541" s="2">
        <v>25</v>
      </c>
      <c r="AE541" s="2">
        <v>0</v>
      </c>
      <c r="AF541" s="2">
        <v>0</v>
      </c>
      <c r="AG541" s="2">
        <v>18</v>
      </c>
      <c r="AH541" s="2">
        <v>0</v>
      </c>
      <c r="AI541" s="2">
        <v>0</v>
      </c>
      <c r="AJ541" s="2">
        <v>27</v>
      </c>
      <c r="AK541" s="2">
        <v>0</v>
      </c>
      <c r="AL541" s="2">
        <v>0</v>
      </c>
      <c r="AM541" s="2">
        <v>17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22</v>
      </c>
      <c r="AT541" s="2">
        <v>0</v>
      </c>
      <c r="AU541" s="2">
        <v>0</v>
      </c>
      <c r="AV541" s="2">
        <v>24</v>
      </c>
      <c r="AW541" s="2">
        <v>0</v>
      </c>
      <c r="AX541" s="2">
        <v>0</v>
      </c>
      <c r="AY541" s="2">
        <v>24</v>
      </c>
      <c r="AZ541" s="2">
        <v>0</v>
      </c>
      <c r="BA541" s="2">
        <v>0</v>
      </c>
      <c r="BB541" s="2">
        <v>16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33</v>
      </c>
      <c r="BI541" s="2">
        <v>0</v>
      </c>
      <c r="BJ541" s="2">
        <v>0</v>
      </c>
      <c r="BK541" s="2">
        <v>18</v>
      </c>
      <c r="BL541" s="2">
        <v>0</v>
      </c>
      <c r="BM541" s="2">
        <v>0</v>
      </c>
      <c r="BN541" s="2">
        <v>45</v>
      </c>
      <c r="BO541" s="2">
        <v>0</v>
      </c>
      <c r="BP541" s="2">
        <v>0</v>
      </c>
      <c r="BQ541" s="2">
        <v>19</v>
      </c>
    </row>
    <row r="542" spans="1:73" x14ac:dyDescent="0.2">
      <c r="A542" s="2">
        <v>1922</v>
      </c>
      <c r="B542" s="2">
        <v>6</v>
      </c>
      <c r="C542" s="2">
        <v>0</v>
      </c>
      <c r="D542" s="2">
        <v>0</v>
      </c>
      <c r="E542" s="2">
        <v>19</v>
      </c>
      <c r="F542" s="2"/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15</v>
      </c>
      <c r="P542" s="2">
        <v>0</v>
      </c>
      <c r="Q542" s="2">
        <v>0</v>
      </c>
      <c r="R542" s="2">
        <v>21</v>
      </c>
      <c r="S542" s="2">
        <v>0</v>
      </c>
      <c r="T542" s="2">
        <v>0</v>
      </c>
      <c r="U542" s="2">
        <v>17</v>
      </c>
      <c r="V542" s="2">
        <v>0</v>
      </c>
      <c r="W542" s="2">
        <v>0</v>
      </c>
      <c r="X542" s="2">
        <v>21</v>
      </c>
      <c r="Y542" s="2">
        <v>0</v>
      </c>
      <c r="Z542" s="2">
        <v>0</v>
      </c>
      <c r="AA542" s="2">
        <v>21</v>
      </c>
      <c r="AB542" s="2">
        <v>0</v>
      </c>
      <c r="AC542" s="2">
        <v>0</v>
      </c>
      <c r="AD542" s="2">
        <v>24</v>
      </c>
      <c r="AE542" s="2">
        <v>0</v>
      </c>
      <c r="AF542" s="2">
        <v>0</v>
      </c>
      <c r="AG542" s="2">
        <v>17</v>
      </c>
      <c r="AH542" s="2">
        <v>0</v>
      </c>
      <c r="AI542" s="2">
        <v>0</v>
      </c>
      <c r="AJ542" s="2">
        <v>24</v>
      </c>
      <c r="AK542" s="2">
        <v>0</v>
      </c>
      <c r="AL542" s="2">
        <v>0</v>
      </c>
      <c r="AM542" s="2">
        <v>17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21</v>
      </c>
      <c r="AT542" s="2">
        <v>0</v>
      </c>
      <c r="AU542" s="2">
        <v>0</v>
      </c>
      <c r="AV542" s="2">
        <v>22</v>
      </c>
      <c r="AW542" s="2">
        <v>0</v>
      </c>
      <c r="AX542" s="2">
        <v>0</v>
      </c>
      <c r="AY542" s="2">
        <v>22</v>
      </c>
      <c r="AZ542" s="2">
        <v>0</v>
      </c>
      <c r="BA542" s="2">
        <v>0</v>
      </c>
      <c r="BB542" s="2">
        <v>14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30</v>
      </c>
      <c r="BI542" s="2">
        <v>0</v>
      </c>
      <c r="BJ542" s="2">
        <v>0</v>
      </c>
      <c r="BK542" s="2">
        <v>18</v>
      </c>
      <c r="BL542" s="2">
        <v>0</v>
      </c>
      <c r="BM542" s="2">
        <v>0</v>
      </c>
      <c r="BN542" s="2">
        <v>41</v>
      </c>
      <c r="BO542" s="2">
        <v>0</v>
      </c>
      <c r="BP542" s="2">
        <v>0</v>
      </c>
      <c r="BQ542" s="2">
        <v>18</v>
      </c>
    </row>
    <row r="543" spans="1:73" x14ac:dyDescent="0.2">
      <c r="A543" s="2">
        <v>1923</v>
      </c>
      <c r="B543" s="2">
        <v>6</v>
      </c>
      <c r="C543" s="2">
        <v>0</v>
      </c>
      <c r="D543" s="2">
        <v>0</v>
      </c>
      <c r="E543" s="2">
        <v>19</v>
      </c>
      <c r="F543" s="2"/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14</v>
      </c>
      <c r="P543" s="2">
        <v>0</v>
      </c>
      <c r="Q543" s="2">
        <v>0</v>
      </c>
      <c r="R543" s="2">
        <v>21</v>
      </c>
      <c r="S543" s="2">
        <v>0</v>
      </c>
      <c r="T543" s="2">
        <v>0</v>
      </c>
      <c r="U543" s="2">
        <v>18</v>
      </c>
      <c r="V543" s="2">
        <v>0</v>
      </c>
      <c r="W543" s="2">
        <v>0</v>
      </c>
      <c r="X543" s="2">
        <v>21</v>
      </c>
      <c r="Y543" s="2">
        <v>0</v>
      </c>
      <c r="Z543" s="2">
        <v>0</v>
      </c>
      <c r="AA543" s="2">
        <v>21</v>
      </c>
      <c r="AB543" s="2">
        <v>0</v>
      </c>
      <c r="AC543" s="2">
        <v>0</v>
      </c>
      <c r="AD543" s="2">
        <v>24</v>
      </c>
      <c r="AE543" s="2">
        <v>0</v>
      </c>
      <c r="AF543" s="2">
        <v>0</v>
      </c>
      <c r="AG543" s="2">
        <v>18</v>
      </c>
      <c r="AH543" s="2">
        <v>0</v>
      </c>
      <c r="AI543" s="2">
        <v>0</v>
      </c>
      <c r="AJ543" s="2">
        <v>24</v>
      </c>
      <c r="AK543" s="2">
        <v>0</v>
      </c>
      <c r="AL543" s="2">
        <v>0</v>
      </c>
      <c r="AM543" s="2">
        <v>17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21</v>
      </c>
      <c r="AT543" s="2">
        <v>0</v>
      </c>
      <c r="AU543" s="2">
        <v>0</v>
      </c>
      <c r="AV543" s="2">
        <v>23</v>
      </c>
      <c r="AW543" s="2">
        <v>0</v>
      </c>
      <c r="AX543" s="2">
        <v>0</v>
      </c>
      <c r="AY543" s="2">
        <v>23</v>
      </c>
      <c r="AZ543" s="2">
        <v>0</v>
      </c>
      <c r="BA543" s="2">
        <v>0</v>
      </c>
      <c r="BB543" s="2">
        <v>13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30</v>
      </c>
      <c r="BI543" s="2">
        <v>0</v>
      </c>
      <c r="BJ543" s="2">
        <v>0</v>
      </c>
      <c r="BK543" s="2">
        <v>19</v>
      </c>
      <c r="BL543" s="2">
        <v>0</v>
      </c>
      <c r="BM543" s="2">
        <v>0</v>
      </c>
      <c r="BN543" s="2">
        <v>41</v>
      </c>
      <c r="BO543" s="2">
        <v>0</v>
      </c>
      <c r="BP543" s="2">
        <v>0</v>
      </c>
      <c r="BQ543" s="2">
        <v>19</v>
      </c>
    </row>
    <row r="544" spans="1:73" x14ac:dyDescent="0.2">
      <c r="A544" s="2">
        <v>1924</v>
      </c>
      <c r="B544" s="2">
        <v>6</v>
      </c>
      <c r="C544" s="2">
        <v>0</v>
      </c>
      <c r="D544" s="2">
        <v>0</v>
      </c>
      <c r="E544" s="2">
        <v>19</v>
      </c>
      <c r="F544" s="2"/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14</v>
      </c>
      <c r="P544" s="2">
        <v>0</v>
      </c>
      <c r="Q544" s="2">
        <v>0</v>
      </c>
      <c r="R544" s="2">
        <v>22</v>
      </c>
      <c r="S544" s="2">
        <v>0</v>
      </c>
      <c r="T544" s="2">
        <v>0</v>
      </c>
      <c r="U544" s="2">
        <v>18</v>
      </c>
      <c r="V544" s="2">
        <v>0</v>
      </c>
      <c r="W544" s="2">
        <v>0</v>
      </c>
      <c r="X544" s="2">
        <v>22</v>
      </c>
      <c r="Y544" s="2">
        <v>0</v>
      </c>
      <c r="Z544" s="2">
        <v>0</v>
      </c>
      <c r="AA544" s="2">
        <v>22</v>
      </c>
      <c r="AB544" s="2">
        <v>0</v>
      </c>
      <c r="AC544" s="2">
        <v>0</v>
      </c>
      <c r="AD544" s="2">
        <v>24</v>
      </c>
      <c r="AE544" s="2">
        <v>0</v>
      </c>
      <c r="AF544" s="2">
        <v>0</v>
      </c>
      <c r="AG544" s="2">
        <v>18</v>
      </c>
      <c r="AH544" s="2">
        <v>0</v>
      </c>
      <c r="AI544" s="2">
        <v>0</v>
      </c>
      <c r="AJ544" s="2">
        <v>25</v>
      </c>
      <c r="AK544" s="2">
        <v>0</v>
      </c>
      <c r="AL544" s="2">
        <v>0</v>
      </c>
      <c r="AM544" s="2">
        <v>16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22</v>
      </c>
      <c r="AT544" s="2">
        <v>0</v>
      </c>
      <c r="AU544" s="2">
        <v>0</v>
      </c>
      <c r="AV544" s="2">
        <v>23</v>
      </c>
      <c r="AW544" s="2">
        <v>0</v>
      </c>
      <c r="AX544" s="2">
        <v>0</v>
      </c>
      <c r="AY544" s="2">
        <v>23</v>
      </c>
      <c r="AZ544" s="2">
        <v>0</v>
      </c>
      <c r="BA544" s="2">
        <v>0</v>
      </c>
      <c r="BB544" s="2">
        <v>13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28</v>
      </c>
      <c r="BI544" s="2">
        <v>0</v>
      </c>
      <c r="BJ544" s="2">
        <v>0</v>
      </c>
      <c r="BK544" s="2">
        <v>19</v>
      </c>
      <c r="BL544" s="2">
        <v>0</v>
      </c>
      <c r="BM544" s="2">
        <v>0</v>
      </c>
      <c r="BN544" s="2">
        <v>39</v>
      </c>
      <c r="BO544" s="2">
        <v>0</v>
      </c>
      <c r="BP544" s="2">
        <v>0</v>
      </c>
      <c r="BQ544" s="2">
        <v>20</v>
      </c>
    </row>
    <row r="545" spans="1:69" x14ac:dyDescent="0.2">
      <c r="A545" s="2">
        <v>1925</v>
      </c>
      <c r="B545" s="2">
        <v>6</v>
      </c>
      <c r="C545" s="2">
        <v>0</v>
      </c>
      <c r="D545" s="2">
        <v>0</v>
      </c>
      <c r="E545" s="2">
        <v>19</v>
      </c>
      <c r="F545" s="2"/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14</v>
      </c>
      <c r="P545" s="2">
        <v>0</v>
      </c>
      <c r="Q545" s="2">
        <v>0</v>
      </c>
      <c r="R545" s="2">
        <v>22</v>
      </c>
      <c r="S545" s="2">
        <v>0</v>
      </c>
      <c r="T545" s="2">
        <v>0</v>
      </c>
      <c r="U545" s="2">
        <v>18</v>
      </c>
      <c r="V545" s="2">
        <v>0</v>
      </c>
      <c r="W545" s="2">
        <v>0</v>
      </c>
      <c r="X545" s="2">
        <v>22</v>
      </c>
      <c r="Y545" s="2">
        <v>0</v>
      </c>
      <c r="Z545" s="2">
        <v>0</v>
      </c>
      <c r="AA545" s="2">
        <v>22</v>
      </c>
      <c r="AB545" s="2">
        <v>0</v>
      </c>
      <c r="AC545" s="2">
        <v>0</v>
      </c>
      <c r="AD545" s="2">
        <v>23</v>
      </c>
      <c r="AE545" s="2">
        <v>0</v>
      </c>
      <c r="AF545" s="2">
        <v>0</v>
      </c>
      <c r="AG545" s="2">
        <v>18</v>
      </c>
      <c r="AH545" s="2">
        <v>0</v>
      </c>
      <c r="AI545" s="2">
        <v>0</v>
      </c>
      <c r="AJ545" s="2">
        <v>23</v>
      </c>
      <c r="AK545" s="2">
        <v>0</v>
      </c>
      <c r="AL545" s="2">
        <v>0</v>
      </c>
      <c r="AM545" s="2">
        <v>16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22</v>
      </c>
      <c r="AT545" s="2">
        <v>0</v>
      </c>
      <c r="AU545" s="2">
        <v>0</v>
      </c>
      <c r="AV545" s="2">
        <v>22</v>
      </c>
      <c r="AW545" s="2">
        <v>0</v>
      </c>
      <c r="AX545" s="2">
        <v>0</v>
      </c>
      <c r="AY545" s="2">
        <v>22</v>
      </c>
      <c r="AZ545" s="2">
        <v>0</v>
      </c>
      <c r="BA545" s="2">
        <v>0</v>
      </c>
      <c r="BB545" s="2">
        <v>13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27</v>
      </c>
      <c r="BI545" s="2">
        <v>0</v>
      </c>
      <c r="BJ545" s="2">
        <v>0</v>
      </c>
      <c r="BK545" s="2">
        <v>19</v>
      </c>
      <c r="BL545" s="2">
        <v>0</v>
      </c>
      <c r="BM545" s="2">
        <v>0</v>
      </c>
      <c r="BN545" s="2">
        <v>37</v>
      </c>
      <c r="BO545" s="2">
        <v>0</v>
      </c>
      <c r="BP545" s="2">
        <v>0</v>
      </c>
      <c r="BQ545" s="2">
        <v>20</v>
      </c>
    </row>
    <row r="546" spans="1:69" x14ac:dyDescent="0.2">
      <c r="A546" s="2">
        <v>1926</v>
      </c>
      <c r="B546" s="2">
        <v>6</v>
      </c>
      <c r="C546" s="2">
        <v>0</v>
      </c>
      <c r="D546" s="2">
        <v>0</v>
      </c>
      <c r="E546" s="2">
        <v>19</v>
      </c>
      <c r="F546" s="2"/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14</v>
      </c>
      <c r="P546" s="2">
        <v>0</v>
      </c>
      <c r="Q546" s="2">
        <v>0</v>
      </c>
      <c r="R546" s="2">
        <v>22</v>
      </c>
      <c r="S546" s="2">
        <v>0</v>
      </c>
      <c r="T546" s="2">
        <v>0</v>
      </c>
      <c r="U546" s="2">
        <v>17</v>
      </c>
      <c r="V546" s="2">
        <v>0</v>
      </c>
      <c r="W546" s="2">
        <v>0</v>
      </c>
      <c r="X546" s="2">
        <v>22</v>
      </c>
      <c r="Y546" s="2">
        <v>0</v>
      </c>
      <c r="Z546" s="2">
        <v>0</v>
      </c>
      <c r="AA546" s="2">
        <v>21</v>
      </c>
      <c r="AB546" s="2">
        <v>0</v>
      </c>
      <c r="AC546" s="2">
        <v>0</v>
      </c>
      <c r="AD546" s="2">
        <v>24</v>
      </c>
      <c r="AE546" s="2">
        <v>0</v>
      </c>
      <c r="AF546" s="2">
        <v>0</v>
      </c>
      <c r="AG546" s="2">
        <v>17</v>
      </c>
      <c r="AH546" s="2">
        <v>0</v>
      </c>
      <c r="AI546" s="2">
        <v>0</v>
      </c>
      <c r="AJ546" s="2">
        <v>23</v>
      </c>
      <c r="AK546" s="2">
        <v>0</v>
      </c>
      <c r="AL546" s="2">
        <v>0</v>
      </c>
      <c r="AM546" s="2">
        <v>16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21</v>
      </c>
      <c r="AT546" s="2">
        <v>0</v>
      </c>
      <c r="AU546" s="2">
        <v>0</v>
      </c>
      <c r="AV546" s="2">
        <v>22</v>
      </c>
      <c r="AW546" s="2">
        <v>0</v>
      </c>
      <c r="AX546" s="2">
        <v>0</v>
      </c>
      <c r="AY546" s="2">
        <v>22</v>
      </c>
      <c r="AZ546" s="2">
        <v>0</v>
      </c>
      <c r="BA546" s="2">
        <v>0</v>
      </c>
      <c r="BB546" s="2">
        <v>14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27</v>
      </c>
      <c r="BI546" s="2">
        <v>0</v>
      </c>
      <c r="BJ546" s="2">
        <v>0</v>
      </c>
      <c r="BK546" s="2">
        <v>19</v>
      </c>
      <c r="BL546" s="2">
        <v>0</v>
      </c>
      <c r="BM546" s="2">
        <v>0</v>
      </c>
      <c r="BN546" s="2">
        <v>37</v>
      </c>
      <c r="BO546" s="2">
        <v>0</v>
      </c>
      <c r="BP546" s="2">
        <v>0</v>
      </c>
      <c r="BQ546" s="2">
        <v>20</v>
      </c>
    </row>
    <row r="547" spans="1:69" x14ac:dyDescent="0.2">
      <c r="A547" s="2">
        <v>1927</v>
      </c>
      <c r="B547" s="2">
        <v>6</v>
      </c>
      <c r="C547" s="2">
        <v>0</v>
      </c>
      <c r="D547" s="2">
        <v>0</v>
      </c>
      <c r="E547" s="2">
        <v>18</v>
      </c>
      <c r="F547" s="2"/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14</v>
      </c>
      <c r="P547" s="2">
        <v>0</v>
      </c>
      <c r="Q547" s="2">
        <v>0</v>
      </c>
      <c r="R547" s="2">
        <v>23</v>
      </c>
      <c r="S547" s="2">
        <v>0</v>
      </c>
      <c r="T547" s="2">
        <v>0</v>
      </c>
      <c r="U547" s="2">
        <v>17</v>
      </c>
      <c r="V547" s="2">
        <v>0</v>
      </c>
      <c r="W547" s="2">
        <v>0</v>
      </c>
      <c r="X547" s="2">
        <v>22</v>
      </c>
      <c r="Y547" s="2">
        <v>0</v>
      </c>
      <c r="Z547" s="2">
        <v>0</v>
      </c>
      <c r="AA547" s="2">
        <v>21</v>
      </c>
      <c r="AB547" s="2">
        <v>0</v>
      </c>
      <c r="AC547" s="2">
        <v>0</v>
      </c>
      <c r="AD547" s="2">
        <v>24</v>
      </c>
      <c r="AE547" s="2">
        <v>0</v>
      </c>
      <c r="AF547" s="2">
        <v>0</v>
      </c>
      <c r="AG547" s="2">
        <v>17</v>
      </c>
      <c r="AH547" s="2">
        <v>0</v>
      </c>
      <c r="AI547" s="2">
        <v>0</v>
      </c>
      <c r="AJ547" s="2">
        <v>22</v>
      </c>
      <c r="AK547" s="2">
        <v>0</v>
      </c>
      <c r="AL547" s="2">
        <v>0</v>
      </c>
      <c r="AM547" s="2">
        <v>17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21</v>
      </c>
      <c r="AT547" s="2">
        <v>0</v>
      </c>
      <c r="AU547" s="2">
        <v>0</v>
      </c>
      <c r="AV547" s="2">
        <v>23</v>
      </c>
      <c r="AW547" s="2">
        <v>0</v>
      </c>
      <c r="AX547" s="2">
        <v>0</v>
      </c>
      <c r="AY547" s="2">
        <v>23</v>
      </c>
      <c r="AZ547" s="2">
        <v>0</v>
      </c>
      <c r="BA547" s="2">
        <v>0</v>
      </c>
      <c r="BB547" s="2">
        <v>14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27</v>
      </c>
      <c r="BI547" s="2">
        <v>0</v>
      </c>
      <c r="BJ547" s="2">
        <v>0</v>
      </c>
      <c r="BK547" s="2">
        <v>20</v>
      </c>
      <c r="BL547" s="2">
        <v>0</v>
      </c>
      <c r="BM547" s="2">
        <v>0</v>
      </c>
      <c r="BN547" s="2">
        <v>38</v>
      </c>
      <c r="BO547" s="2">
        <v>0</v>
      </c>
      <c r="BP547" s="2">
        <v>0</v>
      </c>
      <c r="BQ547" s="2">
        <v>20</v>
      </c>
    </row>
    <row r="548" spans="1:69" x14ac:dyDescent="0.2">
      <c r="A548" s="2">
        <v>1928</v>
      </c>
      <c r="B548" s="2">
        <v>6</v>
      </c>
      <c r="C548" s="2">
        <v>0</v>
      </c>
      <c r="D548" s="2">
        <v>0</v>
      </c>
      <c r="E548" s="2">
        <v>17</v>
      </c>
      <c r="F548" s="2"/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14</v>
      </c>
      <c r="P548" s="2">
        <v>0</v>
      </c>
      <c r="Q548" s="2">
        <v>0</v>
      </c>
      <c r="R548" s="2">
        <v>23</v>
      </c>
      <c r="S548" s="2">
        <v>0</v>
      </c>
      <c r="T548" s="2">
        <v>0</v>
      </c>
      <c r="U548" s="2">
        <v>17</v>
      </c>
      <c r="V548" s="2">
        <v>0</v>
      </c>
      <c r="W548" s="2">
        <v>0</v>
      </c>
      <c r="X548" s="2">
        <v>22</v>
      </c>
      <c r="Y548" s="2">
        <v>0</v>
      </c>
      <c r="Z548" s="2">
        <v>0</v>
      </c>
      <c r="AA548" s="2">
        <v>21</v>
      </c>
      <c r="AB548" s="2">
        <v>0</v>
      </c>
      <c r="AC548" s="2">
        <v>0</v>
      </c>
      <c r="AD548" s="2">
        <v>24</v>
      </c>
      <c r="AE548" s="2">
        <v>0</v>
      </c>
      <c r="AF548" s="2">
        <v>0</v>
      </c>
      <c r="AG548" s="2">
        <v>17</v>
      </c>
      <c r="AH548" s="2">
        <v>0</v>
      </c>
      <c r="AI548" s="2">
        <v>0</v>
      </c>
      <c r="AJ548" s="2">
        <v>21</v>
      </c>
      <c r="AK548" s="2">
        <v>0</v>
      </c>
      <c r="AL548" s="2">
        <v>0</v>
      </c>
      <c r="AM548" s="2">
        <v>17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21</v>
      </c>
      <c r="AT548" s="2">
        <v>0</v>
      </c>
      <c r="AU548" s="2">
        <v>0</v>
      </c>
      <c r="AV548" s="2">
        <v>23</v>
      </c>
      <c r="AW548" s="2">
        <v>0</v>
      </c>
      <c r="AX548" s="2">
        <v>0</v>
      </c>
      <c r="AY548" s="2">
        <v>23</v>
      </c>
      <c r="AZ548" s="2">
        <v>0</v>
      </c>
      <c r="BA548" s="2">
        <v>0</v>
      </c>
      <c r="BB548" s="2">
        <v>14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27</v>
      </c>
      <c r="BI548" s="2">
        <v>0</v>
      </c>
      <c r="BJ548" s="2">
        <v>0</v>
      </c>
      <c r="BK548" s="2">
        <v>20</v>
      </c>
      <c r="BL548" s="2">
        <v>0</v>
      </c>
      <c r="BM548" s="2">
        <v>0</v>
      </c>
      <c r="BN548" s="2">
        <v>38</v>
      </c>
      <c r="BO548" s="2">
        <v>0</v>
      </c>
      <c r="BP548" s="2">
        <v>0</v>
      </c>
      <c r="BQ548" s="2">
        <v>20</v>
      </c>
    </row>
    <row r="549" spans="1:69" x14ac:dyDescent="0.2">
      <c r="A549" s="2">
        <v>1929</v>
      </c>
      <c r="B549" s="2">
        <v>6</v>
      </c>
      <c r="C549" s="2">
        <v>0</v>
      </c>
      <c r="D549" s="2">
        <v>0</v>
      </c>
      <c r="E549" s="2">
        <v>18</v>
      </c>
      <c r="F549" s="2"/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13</v>
      </c>
      <c r="P549" s="2">
        <v>0</v>
      </c>
      <c r="Q549" s="2">
        <v>0</v>
      </c>
      <c r="R549" s="2">
        <v>23</v>
      </c>
      <c r="S549" s="2">
        <v>0</v>
      </c>
      <c r="T549" s="2">
        <v>0</v>
      </c>
      <c r="U549" s="2">
        <v>17</v>
      </c>
      <c r="V549" s="2">
        <v>0</v>
      </c>
      <c r="W549" s="2">
        <v>0</v>
      </c>
      <c r="X549" s="2">
        <v>23</v>
      </c>
      <c r="Y549" s="2">
        <v>0</v>
      </c>
      <c r="Z549" s="2">
        <v>0</v>
      </c>
      <c r="AA549" s="2">
        <v>22</v>
      </c>
      <c r="AB549" s="2">
        <v>0</v>
      </c>
      <c r="AC549" s="2">
        <v>0</v>
      </c>
      <c r="AD549" s="2">
        <v>24</v>
      </c>
      <c r="AE549" s="2">
        <v>0</v>
      </c>
      <c r="AF549" s="2">
        <v>0</v>
      </c>
      <c r="AG549" s="2">
        <v>17</v>
      </c>
      <c r="AH549" s="2">
        <v>0</v>
      </c>
      <c r="AI549" s="2">
        <v>0</v>
      </c>
      <c r="AJ549" s="2">
        <v>21</v>
      </c>
      <c r="AK549" s="2">
        <v>0</v>
      </c>
      <c r="AL549" s="2">
        <v>0</v>
      </c>
      <c r="AM549" s="2">
        <v>17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22</v>
      </c>
      <c r="AT549" s="2">
        <v>0</v>
      </c>
      <c r="AU549" s="2">
        <v>0</v>
      </c>
      <c r="AV549" s="2">
        <v>23</v>
      </c>
      <c r="AW549" s="2">
        <v>0</v>
      </c>
      <c r="AX549" s="2">
        <v>0</v>
      </c>
      <c r="AY549" s="2">
        <v>23</v>
      </c>
      <c r="AZ549" s="2">
        <v>0</v>
      </c>
      <c r="BA549" s="2">
        <v>0</v>
      </c>
      <c r="BB549" s="2">
        <v>14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27</v>
      </c>
      <c r="BI549" s="2">
        <v>0</v>
      </c>
      <c r="BJ549" s="2">
        <v>0</v>
      </c>
      <c r="BK549" s="2">
        <v>20</v>
      </c>
      <c r="BL549" s="2">
        <v>0</v>
      </c>
      <c r="BM549" s="2">
        <v>0</v>
      </c>
      <c r="BN549" s="2">
        <v>38</v>
      </c>
      <c r="BO549" s="2">
        <v>0</v>
      </c>
      <c r="BP549" s="2">
        <v>0</v>
      </c>
      <c r="BQ549" s="2">
        <v>20</v>
      </c>
    </row>
    <row r="550" spans="1:69" x14ac:dyDescent="0.2">
      <c r="A550" s="2">
        <v>1930</v>
      </c>
      <c r="B550" s="2">
        <v>6</v>
      </c>
      <c r="C550" s="2">
        <v>0</v>
      </c>
      <c r="D550" s="2">
        <v>0</v>
      </c>
      <c r="E550" s="2">
        <v>18</v>
      </c>
      <c r="F550" s="2"/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13</v>
      </c>
      <c r="P550" s="2">
        <v>0</v>
      </c>
      <c r="Q550" s="2">
        <v>0</v>
      </c>
      <c r="R550" s="2">
        <v>23</v>
      </c>
      <c r="S550" s="2">
        <v>0</v>
      </c>
      <c r="T550" s="2">
        <v>0</v>
      </c>
      <c r="U550" s="2">
        <v>17</v>
      </c>
      <c r="V550" s="2">
        <v>0</v>
      </c>
      <c r="W550" s="2">
        <v>0</v>
      </c>
      <c r="X550" s="2">
        <v>22</v>
      </c>
      <c r="Y550" s="2">
        <v>0</v>
      </c>
      <c r="Z550" s="2">
        <v>0</v>
      </c>
      <c r="AA550" s="2">
        <v>22</v>
      </c>
      <c r="AB550" s="2">
        <v>0</v>
      </c>
      <c r="AC550" s="2">
        <v>0</v>
      </c>
      <c r="AD550" s="2">
        <v>24</v>
      </c>
      <c r="AE550" s="2">
        <v>0</v>
      </c>
      <c r="AF550" s="2">
        <v>0</v>
      </c>
      <c r="AG550" s="2">
        <v>17</v>
      </c>
      <c r="AH550" s="2">
        <v>0</v>
      </c>
      <c r="AI550" s="2">
        <v>0</v>
      </c>
      <c r="AJ550" s="2">
        <v>21</v>
      </c>
      <c r="AK550" s="2">
        <v>0</v>
      </c>
      <c r="AL550" s="2">
        <v>0</v>
      </c>
      <c r="AM550" s="2">
        <v>17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22</v>
      </c>
      <c r="AT550" s="2">
        <v>0</v>
      </c>
      <c r="AU550" s="2">
        <v>0</v>
      </c>
      <c r="AV550" s="2">
        <v>22</v>
      </c>
      <c r="AW550" s="2">
        <v>0</v>
      </c>
      <c r="AX550" s="2">
        <v>0</v>
      </c>
      <c r="AY550" s="2">
        <v>22</v>
      </c>
      <c r="AZ550" s="2">
        <v>0</v>
      </c>
      <c r="BA550" s="2">
        <v>0</v>
      </c>
      <c r="BB550" s="2">
        <v>14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27</v>
      </c>
      <c r="BI550" s="2">
        <v>0</v>
      </c>
      <c r="BJ550" s="2">
        <v>0</v>
      </c>
      <c r="BK550" s="2">
        <v>20</v>
      </c>
      <c r="BL550" s="2">
        <v>0</v>
      </c>
      <c r="BM550" s="2">
        <v>0</v>
      </c>
      <c r="BN550" s="2">
        <v>37</v>
      </c>
      <c r="BO550" s="2">
        <v>0</v>
      </c>
      <c r="BP550" s="2">
        <v>0</v>
      </c>
      <c r="BQ550" s="2">
        <v>20</v>
      </c>
    </row>
    <row r="551" spans="1:69" x14ac:dyDescent="0.2">
      <c r="A551" s="2">
        <v>1931</v>
      </c>
      <c r="B551" s="2">
        <v>6</v>
      </c>
      <c r="C551" s="2">
        <v>0</v>
      </c>
      <c r="D551" s="2">
        <v>0</v>
      </c>
      <c r="E551" s="2">
        <v>17</v>
      </c>
      <c r="F551" s="2"/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13</v>
      </c>
      <c r="P551" s="2">
        <v>0</v>
      </c>
      <c r="Q551" s="2">
        <v>0</v>
      </c>
      <c r="R551" s="2">
        <v>22</v>
      </c>
      <c r="S551" s="2">
        <v>0</v>
      </c>
      <c r="T551" s="2">
        <v>0</v>
      </c>
      <c r="U551" s="2">
        <v>15</v>
      </c>
      <c r="V551" s="2">
        <v>0</v>
      </c>
      <c r="W551" s="2">
        <v>0</v>
      </c>
      <c r="X551" s="2">
        <v>22</v>
      </c>
      <c r="Y551" s="2">
        <v>0</v>
      </c>
      <c r="Z551" s="2">
        <v>0</v>
      </c>
      <c r="AA551" s="2">
        <v>22</v>
      </c>
      <c r="AB551" s="2">
        <v>0</v>
      </c>
      <c r="AC551" s="2">
        <v>0</v>
      </c>
      <c r="AD551" s="2">
        <v>23</v>
      </c>
      <c r="AE551" s="2">
        <v>0</v>
      </c>
      <c r="AF551" s="2">
        <v>0</v>
      </c>
      <c r="AG551" s="2">
        <v>15</v>
      </c>
      <c r="AH551" s="2">
        <v>0</v>
      </c>
      <c r="AI551" s="2">
        <v>0</v>
      </c>
      <c r="AJ551" s="2">
        <v>20</v>
      </c>
      <c r="AK551" s="2">
        <v>0</v>
      </c>
      <c r="AL551" s="2">
        <v>0</v>
      </c>
      <c r="AM551" s="2">
        <v>16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22</v>
      </c>
      <c r="AT551" s="2">
        <v>0</v>
      </c>
      <c r="AU551" s="2">
        <v>0</v>
      </c>
      <c r="AV551" s="2">
        <v>22</v>
      </c>
      <c r="AW551" s="2">
        <v>0</v>
      </c>
      <c r="AX551" s="2">
        <v>0</v>
      </c>
      <c r="AY551" s="2">
        <v>22</v>
      </c>
      <c r="AZ551" s="2">
        <v>0</v>
      </c>
      <c r="BA551" s="2">
        <v>0</v>
      </c>
      <c r="BB551" s="2">
        <v>14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26</v>
      </c>
      <c r="BI551" s="2">
        <v>0</v>
      </c>
      <c r="BJ551" s="2">
        <v>0</v>
      </c>
      <c r="BK551" s="2">
        <v>20</v>
      </c>
      <c r="BL551" s="2">
        <v>0</v>
      </c>
      <c r="BM551" s="2">
        <v>0</v>
      </c>
      <c r="BN551" s="2">
        <v>36</v>
      </c>
      <c r="BO551" s="2">
        <v>0</v>
      </c>
      <c r="BP551" s="2">
        <v>0</v>
      </c>
      <c r="BQ551" s="2">
        <v>20</v>
      </c>
    </row>
    <row r="552" spans="1:69" x14ac:dyDescent="0.2">
      <c r="A552" s="2">
        <v>1932</v>
      </c>
      <c r="B552" s="2">
        <v>6</v>
      </c>
      <c r="C552" s="2">
        <v>0</v>
      </c>
      <c r="D552" s="2">
        <v>0</v>
      </c>
      <c r="E552" s="2">
        <v>16</v>
      </c>
      <c r="F552" s="2"/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12</v>
      </c>
      <c r="P552" s="2">
        <v>0</v>
      </c>
      <c r="Q552" s="2">
        <v>0</v>
      </c>
      <c r="R552" s="2">
        <v>21</v>
      </c>
      <c r="S552" s="2">
        <v>0</v>
      </c>
      <c r="T552" s="2">
        <v>0</v>
      </c>
      <c r="U552" s="2">
        <v>14</v>
      </c>
      <c r="V552" s="2">
        <v>0</v>
      </c>
      <c r="W552" s="2">
        <v>0</v>
      </c>
      <c r="X552" s="2">
        <v>21</v>
      </c>
      <c r="Y552" s="2">
        <v>0</v>
      </c>
      <c r="Z552" s="2">
        <v>0</v>
      </c>
      <c r="AA552" s="2">
        <v>21</v>
      </c>
      <c r="AB552" s="2">
        <v>0</v>
      </c>
      <c r="AC552" s="2">
        <v>0</v>
      </c>
      <c r="AD552" s="2">
        <v>22</v>
      </c>
      <c r="AE552" s="2">
        <v>0</v>
      </c>
      <c r="AF552" s="2">
        <v>0</v>
      </c>
      <c r="AG552" s="2">
        <v>14</v>
      </c>
      <c r="AH552" s="2">
        <v>0</v>
      </c>
      <c r="AI552" s="2">
        <v>0</v>
      </c>
      <c r="AJ552" s="2">
        <v>19</v>
      </c>
      <c r="AK552" s="2">
        <v>0</v>
      </c>
      <c r="AL552" s="2">
        <v>0</v>
      </c>
      <c r="AM552" s="2">
        <v>15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21</v>
      </c>
      <c r="AT552" s="2">
        <v>0</v>
      </c>
      <c r="AU552" s="2">
        <v>0</v>
      </c>
      <c r="AV552" s="2">
        <v>21</v>
      </c>
      <c r="AW552" s="2">
        <v>0</v>
      </c>
      <c r="AX552" s="2">
        <v>0</v>
      </c>
      <c r="AY552" s="2">
        <v>21</v>
      </c>
      <c r="AZ552" s="2">
        <v>0</v>
      </c>
      <c r="BA552" s="2">
        <v>0</v>
      </c>
      <c r="BB552" s="2">
        <v>14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25</v>
      </c>
      <c r="BI552" s="2">
        <v>0</v>
      </c>
      <c r="BJ552" s="2">
        <v>0</v>
      </c>
      <c r="BK552" s="2">
        <v>19</v>
      </c>
      <c r="BL552" s="2">
        <v>0</v>
      </c>
      <c r="BM552" s="2">
        <v>0</v>
      </c>
      <c r="BN552" s="2">
        <v>34</v>
      </c>
      <c r="BO552" s="2">
        <v>0</v>
      </c>
      <c r="BP552" s="2">
        <v>0</v>
      </c>
      <c r="BQ552" s="2">
        <v>18</v>
      </c>
    </row>
    <row r="553" spans="1:69" x14ac:dyDescent="0.2">
      <c r="A553" s="2">
        <v>1933</v>
      </c>
      <c r="B553" s="2">
        <v>6</v>
      </c>
      <c r="C553" s="2">
        <v>0</v>
      </c>
      <c r="D553" s="2">
        <v>0</v>
      </c>
      <c r="E553" s="2">
        <v>16</v>
      </c>
      <c r="F553" s="2"/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12</v>
      </c>
      <c r="P553" s="2">
        <v>0</v>
      </c>
      <c r="Q553" s="2">
        <v>0</v>
      </c>
      <c r="R553" s="2">
        <v>19</v>
      </c>
      <c r="S553" s="2">
        <v>0</v>
      </c>
      <c r="T553" s="2">
        <v>0</v>
      </c>
      <c r="U553" s="2">
        <v>14</v>
      </c>
      <c r="V553" s="2">
        <v>0</v>
      </c>
      <c r="W553" s="2">
        <v>0</v>
      </c>
      <c r="X553" s="2">
        <v>19</v>
      </c>
      <c r="Y553" s="2">
        <v>0</v>
      </c>
      <c r="Z553" s="2">
        <v>0</v>
      </c>
      <c r="AA553" s="2">
        <v>21</v>
      </c>
      <c r="AB553" s="2">
        <v>0</v>
      </c>
      <c r="AC553" s="2">
        <v>0</v>
      </c>
      <c r="AD553" s="2">
        <v>21</v>
      </c>
      <c r="AE553" s="2">
        <v>0</v>
      </c>
      <c r="AF553" s="2">
        <v>0</v>
      </c>
      <c r="AG553" s="2">
        <v>14</v>
      </c>
      <c r="AH553" s="2">
        <v>0</v>
      </c>
      <c r="AI553" s="2">
        <v>0</v>
      </c>
      <c r="AJ553" s="2">
        <v>19</v>
      </c>
      <c r="AK553" s="2">
        <v>0</v>
      </c>
      <c r="AL553" s="2">
        <v>0</v>
      </c>
      <c r="AM553" s="2">
        <v>15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21</v>
      </c>
      <c r="AT553" s="2">
        <v>0</v>
      </c>
      <c r="AU553" s="2">
        <v>0</v>
      </c>
      <c r="AV553" s="2">
        <v>20</v>
      </c>
      <c r="AW553" s="2">
        <v>0</v>
      </c>
      <c r="AX553" s="2">
        <v>0</v>
      </c>
      <c r="AY553" s="2">
        <v>20</v>
      </c>
      <c r="AZ553" s="2">
        <v>0</v>
      </c>
      <c r="BA553" s="2">
        <v>0</v>
      </c>
      <c r="BB553" s="2">
        <v>13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25</v>
      </c>
      <c r="BI553" s="2">
        <v>0</v>
      </c>
      <c r="BJ553" s="2">
        <v>0</v>
      </c>
      <c r="BK553" s="2">
        <v>17</v>
      </c>
      <c r="BL553" s="2">
        <v>0</v>
      </c>
      <c r="BM553" s="2">
        <v>0</v>
      </c>
      <c r="BN553" s="2">
        <v>34</v>
      </c>
      <c r="BO553" s="2">
        <v>0</v>
      </c>
      <c r="BP553" s="2">
        <v>0</v>
      </c>
      <c r="BQ553" s="2">
        <v>18</v>
      </c>
    </row>
    <row r="554" spans="1:69" x14ac:dyDescent="0.2">
      <c r="A554" s="2">
        <v>1934</v>
      </c>
      <c r="B554" s="2">
        <v>6</v>
      </c>
      <c r="C554" s="2">
        <v>0</v>
      </c>
      <c r="D554" s="2">
        <v>0</v>
      </c>
      <c r="E554" s="2">
        <v>17</v>
      </c>
      <c r="F554" s="2"/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13</v>
      </c>
      <c r="P554" s="2">
        <v>0</v>
      </c>
      <c r="Q554" s="2">
        <v>0</v>
      </c>
      <c r="R554" s="2">
        <v>19</v>
      </c>
      <c r="S554" s="2">
        <v>0</v>
      </c>
      <c r="T554" s="2">
        <v>0</v>
      </c>
      <c r="U554" s="2">
        <v>16</v>
      </c>
      <c r="V554" s="2">
        <v>0</v>
      </c>
      <c r="W554" s="2">
        <v>0</v>
      </c>
      <c r="X554" s="2">
        <v>19</v>
      </c>
      <c r="Y554" s="2">
        <v>0</v>
      </c>
      <c r="Z554" s="2">
        <v>0</v>
      </c>
      <c r="AA554" s="2">
        <v>21</v>
      </c>
      <c r="AB554" s="2">
        <v>0</v>
      </c>
      <c r="AC554" s="2">
        <v>0</v>
      </c>
      <c r="AD554" s="2">
        <v>21</v>
      </c>
      <c r="AE554" s="2">
        <v>0</v>
      </c>
      <c r="AF554" s="2">
        <v>0</v>
      </c>
      <c r="AG554" s="2">
        <v>16</v>
      </c>
      <c r="AH554" s="2">
        <v>0</v>
      </c>
      <c r="AI554" s="2">
        <v>0</v>
      </c>
      <c r="AJ554" s="2">
        <v>21</v>
      </c>
      <c r="AK554" s="2">
        <v>0</v>
      </c>
      <c r="AL554" s="2">
        <v>0</v>
      </c>
      <c r="AM554" s="2">
        <v>16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21</v>
      </c>
      <c r="AT554" s="2">
        <v>0</v>
      </c>
      <c r="AU554" s="2">
        <v>0</v>
      </c>
      <c r="AV554" s="2">
        <v>20</v>
      </c>
      <c r="AW554" s="2">
        <v>0</v>
      </c>
      <c r="AX554" s="2">
        <v>0</v>
      </c>
      <c r="AY554" s="2">
        <v>20</v>
      </c>
      <c r="AZ554" s="2">
        <v>0</v>
      </c>
      <c r="BA554" s="2">
        <v>0</v>
      </c>
      <c r="BB554" s="2">
        <v>13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25</v>
      </c>
      <c r="BI554" s="2">
        <v>0</v>
      </c>
      <c r="BJ554" s="2">
        <v>0</v>
      </c>
      <c r="BK554" s="2">
        <v>17</v>
      </c>
      <c r="BL554" s="2">
        <v>0</v>
      </c>
      <c r="BM554" s="2">
        <v>0</v>
      </c>
      <c r="BN554" s="2">
        <v>34</v>
      </c>
      <c r="BO554" s="2">
        <v>0</v>
      </c>
      <c r="BP554" s="2">
        <v>0</v>
      </c>
      <c r="BQ554" s="2">
        <v>18</v>
      </c>
    </row>
    <row r="555" spans="1:69" x14ac:dyDescent="0.2">
      <c r="A555" s="2">
        <v>1935</v>
      </c>
      <c r="B555" s="2">
        <v>6</v>
      </c>
      <c r="C555" s="2">
        <v>0</v>
      </c>
      <c r="D555" s="2">
        <v>0</v>
      </c>
      <c r="E555" s="2">
        <v>17</v>
      </c>
      <c r="F555" s="2"/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13</v>
      </c>
      <c r="P555" s="2">
        <v>0</v>
      </c>
      <c r="Q555" s="2">
        <v>0</v>
      </c>
      <c r="R555" s="2">
        <v>20</v>
      </c>
      <c r="S555" s="2">
        <v>0</v>
      </c>
      <c r="T555" s="2">
        <v>0</v>
      </c>
      <c r="U555" s="2">
        <v>16</v>
      </c>
      <c r="V555" s="2">
        <v>0</v>
      </c>
      <c r="W555" s="2">
        <v>0</v>
      </c>
      <c r="X555" s="2">
        <v>19</v>
      </c>
      <c r="Y555" s="2">
        <v>0</v>
      </c>
      <c r="Z555" s="2">
        <v>0</v>
      </c>
      <c r="AA555" s="2">
        <v>21</v>
      </c>
      <c r="AB555" s="2">
        <v>0</v>
      </c>
      <c r="AC555" s="2">
        <v>0</v>
      </c>
      <c r="AD555" s="2">
        <v>21</v>
      </c>
      <c r="AE555" s="2">
        <v>0</v>
      </c>
      <c r="AF555" s="2">
        <v>0</v>
      </c>
      <c r="AG555" s="2">
        <v>16</v>
      </c>
      <c r="AH555" s="2">
        <v>0</v>
      </c>
      <c r="AI555" s="2">
        <v>0</v>
      </c>
      <c r="AJ555" s="2">
        <v>21</v>
      </c>
      <c r="AK555" s="2">
        <v>0</v>
      </c>
      <c r="AL555" s="2">
        <v>0</v>
      </c>
      <c r="AM555" s="2">
        <v>16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21</v>
      </c>
      <c r="AT555" s="2">
        <v>0</v>
      </c>
      <c r="AU555" s="2">
        <v>0</v>
      </c>
      <c r="AV555" s="2">
        <v>20</v>
      </c>
      <c r="AW555" s="2">
        <v>0</v>
      </c>
      <c r="AX555" s="2">
        <v>0</v>
      </c>
      <c r="AY555" s="2">
        <v>20</v>
      </c>
      <c r="AZ555" s="2">
        <v>0</v>
      </c>
      <c r="BA555" s="2">
        <v>0</v>
      </c>
      <c r="BB555" s="2">
        <v>13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25</v>
      </c>
      <c r="BI555" s="2">
        <v>0</v>
      </c>
      <c r="BJ555" s="2">
        <v>0</v>
      </c>
      <c r="BK555" s="2">
        <v>17</v>
      </c>
      <c r="BL555" s="2">
        <v>0</v>
      </c>
      <c r="BM555" s="2">
        <v>0</v>
      </c>
      <c r="BN555" s="2">
        <v>34</v>
      </c>
      <c r="BO555" s="2">
        <v>0</v>
      </c>
      <c r="BP555" s="2">
        <v>0</v>
      </c>
      <c r="BQ555" s="2">
        <v>18</v>
      </c>
    </row>
    <row r="556" spans="1:69" x14ac:dyDescent="0.2">
      <c r="A556" s="2">
        <v>1936</v>
      </c>
      <c r="B556" s="2">
        <v>6</v>
      </c>
      <c r="C556" s="2">
        <v>0</v>
      </c>
      <c r="D556" s="2">
        <v>0</v>
      </c>
      <c r="E556" s="2">
        <v>18</v>
      </c>
      <c r="F556" s="2"/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14</v>
      </c>
      <c r="P556" s="2">
        <v>0</v>
      </c>
      <c r="Q556" s="2">
        <v>0</v>
      </c>
      <c r="R556" s="2">
        <v>20</v>
      </c>
      <c r="S556" s="2">
        <v>0</v>
      </c>
      <c r="T556" s="2">
        <v>0</v>
      </c>
      <c r="U556" s="2">
        <v>16</v>
      </c>
      <c r="V556" s="2">
        <v>0</v>
      </c>
      <c r="W556" s="2">
        <v>0</v>
      </c>
      <c r="X556" s="2">
        <v>19</v>
      </c>
      <c r="Y556" s="2">
        <v>0</v>
      </c>
      <c r="Z556" s="2">
        <v>0</v>
      </c>
      <c r="AA556" s="2">
        <v>21</v>
      </c>
      <c r="AB556" s="2">
        <v>0</v>
      </c>
      <c r="AC556" s="2">
        <v>0</v>
      </c>
      <c r="AD556" s="2">
        <v>22</v>
      </c>
      <c r="AE556" s="2">
        <v>0</v>
      </c>
      <c r="AF556" s="2">
        <v>0</v>
      </c>
      <c r="AG556" s="2">
        <v>16</v>
      </c>
      <c r="AH556" s="2">
        <v>0</v>
      </c>
      <c r="AI556" s="2">
        <v>0</v>
      </c>
      <c r="AJ556" s="2">
        <v>22</v>
      </c>
      <c r="AK556" s="2">
        <v>0</v>
      </c>
      <c r="AL556" s="2">
        <v>0</v>
      </c>
      <c r="AM556" s="2">
        <v>16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21</v>
      </c>
      <c r="AT556" s="2">
        <v>0</v>
      </c>
      <c r="AU556" s="2">
        <v>0</v>
      </c>
      <c r="AV556" s="2">
        <v>21</v>
      </c>
      <c r="AW556" s="2">
        <v>0</v>
      </c>
      <c r="AX556" s="2">
        <v>0</v>
      </c>
      <c r="AY556" s="2">
        <v>21</v>
      </c>
      <c r="AZ556" s="2">
        <v>0</v>
      </c>
      <c r="BA556" s="2">
        <v>0</v>
      </c>
      <c r="BB556" s="2">
        <v>14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25</v>
      </c>
      <c r="BI556" s="2">
        <v>0</v>
      </c>
      <c r="BJ556" s="2">
        <v>0</v>
      </c>
      <c r="BK556" s="2">
        <v>18</v>
      </c>
      <c r="BL556" s="2">
        <v>0</v>
      </c>
      <c r="BM556" s="2">
        <v>0</v>
      </c>
      <c r="BN556" s="2">
        <v>34</v>
      </c>
      <c r="BO556" s="2">
        <v>0</v>
      </c>
      <c r="BP556" s="2">
        <v>0</v>
      </c>
      <c r="BQ556" s="2">
        <v>19</v>
      </c>
    </row>
    <row r="557" spans="1:69" x14ac:dyDescent="0.2">
      <c r="A557" s="2">
        <v>1937</v>
      </c>
      <c r="B557" s="2">
        <v>6</v>
      </c>
      <c r="C557" s="2">
        <v>0</v>
      </c>
      <c r="D557" s="2">
        <v>0</v>
      </c>
      <c r="E557" s="2">
        <v>20</v>
      </c>
      <c r="F557" s="2"/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15</v>
      </c>
      <c r="P557" s="2">
        <v>0</v>
      </c>
      <c r="Q557" s="2">
        <v>0</v>
      </c>
      <c r="R557" s="2">
        <v>21</v>
      </c>
      <c r="S557" s="2">
        <v>0</v>
      </c>
      <c r="T557" s="2">
        <v>0</v>
      </c>
      <c r="U557" s="2">
        <v>18</v>
      </c>
      <c r="V557" s="2">
        <v>0</v>
      </c>
      <c r="W557" s="2">
        <v>0</v>
      </c>
      <c r="X557" s="2">
        <v>21</v>
      </c>
      <c r="Y557" s="2">
        <v>0</v>
      </c>
      <c r="Z557" s="2">
        <v>0</v>
      </c>
      <c r="AA557" s="2">
        <v>22</v>
      </c>
      <c r="AB557" s="2">
        <v>0</v>
      </c>
      <c r="AC557" s="2">
        <v>0</v>
      </c>
      <c r="AD557" s="2">
        <v>24</v>
      </c>
      <c r="AE557" s="2">
        <v>0</v>
      </c>
      <c r="AF557" s="2">
        <v>0</v>
      </c>
      <c r="AG557" s="2">
        <v>18</v>
      </c>
      <c r="AH557" s="2">
        <v>0</v>
      </c>
      <c r="AI557" s="2">
        <v>0</v>
      </c>
      <c r="AJ557" s="2">
        <v>24</v>
      </c>
      <c r="AK557" s="2">
        <v>0</v>
      </c>
      <c r="AL557" s="2">
        <v>0</v>
      </c>
      <c r="AM557" s="2">
        <v>17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22</v>
      </c>
      <c r="AT557" s="2">
        <v>0</v>
      </c>
      <c r="AU557" s="2">
        <v>0</v>
      </c>
      <c r="AV557" s="2">
        <v>22</v>
      </c>
      <c r="AW557" s="2">
        <v>0</v>
      </c>
      <c r="AX557" s="2">
        <v>0</v>
      </c>
      <c r="AY557" s="2">
        <v>22</v>
      </c>
      <c r="AZ557" s="2">
        <v>0</v>
      </c>
      <c r="BA557" s="2">
        <v>0</v>
      </c>
      <c r="BB557" s="2">
        <v>15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26</v>
      </c>
      <c r="BI557" s="2">
        <v>0</v>
      </c>
      <c r="BJ557" s="2">
        <v>0</v>
      </c>
      <c r="BK557" s="2">
        <v>20</v>
      </c>
      <c r="BL557" s="2">
        <v>0</v>
      </c>
      <c r="BM557" s="2">
        <v>0</v>
      </c>
      <c r="BN557" s="2">
        <v>35</v>
      </c>
      <c r="BO557" s="2">
        <v>0</v>
      </c>
      <c r="BP557" s="2">
        <v>0</v>
      </c>
      <c r="BQ557" s="2">
        <v>20</v>
      </c>
    </row>
    <row r="558" spans="1:69" x14ac:dyDescent="0.2">
      <c r="A558" s="2">
        <v>1938</v>
      </c>
      <c r="B558" s="2">
        <v>6</v>
      </c>
      <c r="C558" s="2">
        <v>0</v>
      </c>
      <c r="D558" s="2">
        <v>0</v>
      </c>
      <c r="E558" s="2">
        <v>21</v>
      </c>
      <c r="F558" s="2"/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16</v>
      </c>
      <c r="P558" s="2">
        <v>0</v>
      </c>
      <c r="Q558" s="2">
        <v>0</v>
      </c>
      <c r="R558" s="2">
        <v>22</v>
      </c>
      <c r="S558" s="2">
        <v>0</v>
      </c>
      <c r="T558" s="2">
        <v>0</v>
      </c>
      <c r="U558" s="2">
        <v>18</v>
      </c>
      <c r="V558" s="2">
        <v>0</v>
      </c>
      <c r="W558" s="2">
        <v>0</v>
      </c>
      <c r="X558" s="2">
        <v>21</v>
      </c>
      <c r="Y558" s="2">
        <v>0</v>
      </c>
      <c r="Z558" s="2">
        <v>0</v>
      </c>
      <c r="AA558" s="2">
        <v>22</v>
      </c>
      <c r="AB558" s="2">
        <v>0</v>
      </c>
      <c r="AC558" s="2">
        <v>0</v>
      </c>
      <c r="AD558" s="2">
        <v>24</v>
      </c>
      <c r="AE558" s="2">
        <v>0</v>
      </c>
      <c r="AF558" s="2">
        <v>0</v>
      </c>
      <c r="AG558" s="2">
        <v>18</v>
      </c>
      <c r="AH558" s="2">
        <v>0</v>
      </c>
      <c r="AI558" s="2">
        <v>0</v>
      </c>
      <c r="AJ558" s="2">
        <v>25</v>
      </c>
      <c r="AK558" s="2">
        <v>0</v>
      </c>
      <c r="AL558" s="2">
        <v>0</v>
      </c>
      <c r="AM558" s="2">
        <v>18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22</v>
      </c>
      <c r="AT558" s="2">
        <v>0</v>
      </c>
      <c r="AU558" s="2">
        <v>0</v>
      </c>
      <c r="AV558" s="2">
        <v>23</v>
      </c>
      <c r="AW558" s="2">
        <v>0</v>
      </c>
      <c r="AX558" s="2">
        <v>0</v>
      </c>
      <c r="AY558" s="2">
        <v>23</v>
      </c>
      <c r="AZ558" s="2">
        <v>0</v>
      </c>
      <c r="BA558" s="2">
        <v>0</v>
      </c>
      <c r="BB558" s="2">
        <v>16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26</v>
      </c>
      <c r="BI558" s="2">
        <v>0</v>
      </c>
      <c r="BJ558" s="2">
        <v>0</v>
      </c>
      <c r="BK558" s="2">
        <v>20</v>
      </c>
      <c r="BL558" s="2">
        <v>0</v>
      </c>
      <c r="BM558" s="2">
        <v>0</v>
      </c>
      <c r="BN558" s="2">
        <v>37</v>
      </c>
      <c r="BO558" s="2">
        <v>0</v>
      </c>
      <c r="BP558" s="2">
        <v>0</v>
      </c>
      <c r="BQ558" s="2">
        <v>20</v>
      </c>
    </row>
    <row r="559" spans="1:69" x14ac:dyDescent="0.2">
      <c r="A559" s="2">
        <v>1939</v>
      </c>
      <c r="B559" s="2">
        <v>6</v>
      </c>
      <c r="C559" s="2">
        <v>0</v>
      </c>
      <c r="D559" s="2">
        <v>0</v>
      </c>
      <c r="E559" s="2">
        <v>21</v>
      </c>
      <c r="F559" s="2"/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16</v>
      </c>
      <c r="P559" s="2">
        <v>0</v>
      </c>
      <c r="Q559" s="2">
        <v>0</v>
      </c>
      <c r="R559" s="2">
        <v>22</v>
      </c>
      <c r="S559" s="2">
        <v>0</v>
      </c>
      <c r="T559" s="2">
        <v>0</v>
      </c>
      <c r="U559" s="2">
        <v>18</v>
      </c>
      <c r="V559" s="2">
        <v>0</v>
      </c>
      <c r="W559" s="2">
        <v>0</v>
      </c>
      <c r="X559" s="2">
        <v>21</v>
      </c>
      <c r="Y559" s="2">
        <v>0</v>
      </c>
      <c r="Z559" s="2">
        <v>0</v>
      </c>
      <c r="AA559" s="2">
        <v>22</v>
      </c>
      <c r="AB559" s="2">
        <v>0</v>
      </c>
      <c r="AC559" s="2">
        <v>0</v>
      </c>
      <c r="AD559" s="2">
        <v>24</v>
      </c>
      <c r="AE559" s="2">
        <v>0</v>
      </c>
      <c r="AF559" s="2">
        <v>0</v>
      </c>
      <c r="AG559" s="2">
        <v>18</v>
      </c>
      <c r="AH559" s="2">
        <v>0</v>
      </c>
      <c r="AI559" s="2">
        <v>0</v>
      </c>
      <c r="AJ559" s="2">
        <v>25</v>
      </c>
      <c r="AK559" s="2">
        <v>0</v>
      </c>
      <c r="AL559" s="2">
        <v>0</v>
      </c>
      <c r="AM559" s="2">
        <v>18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22</v>
      </c>
      <c r="AT559" s="2">
        <v>0</v>
      </c>
      <c r="AU559" s="2">
        <v>0</v>
      </c>
      <c r="AV559" s="2">
        <v>23</v>
      </c>
      <c r="AW559" s="2">
        <v>0</v>
      </c>
      <c r="AX559" s="2">
        <v>0</v>
      </c>
      <c r="AY559" s="2">
        <v>23</v>
      </c>
      <c r="AZ559" s="2">
        <v>0</v>
      </c>
      <c r="BA559" s="2">
        <v>0</v>
      </c>
      <c r="BB559" s="2">
        <v>16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26</v>
      </c>
      <c r="BI559" s="2">
        <v>0</v>
      </c>
      <c r="BJ559" s="2">
        <v>0</v>
      </c>
      <c r="BK559" s="2">
        <v>20</v>
      </c>
      <c r="BL559" s="2">
        <v>0</v>
      </c>
      <c r="BM559" s="2">
        <v>0</v>
      </c>
      <c r="BN559" s="2">
        <v>40</v>
      </c>
      <c r="BO559" s="2">
        <v>0</v>
      </c>
      <c r="BP559" s="2">
        <v>0</v>
      </c>
      <c r="BQ559" s="2">
        <v>20</v>
      </c>
    </row>
    <row r="560" spans="1:69" x14ac:dyDescent="0.2">
      <c r="A560" s="2">
        <v>1940</v>
      </c>
      <c r="B560" s="2">
        <v>6</v>
      </c>
      <c r="C560" s="2">
        <v>0</v>
      </c>
      <c r="D560" s="2">
        <v>0</v>
      </c>
      <c r="E560" s="2">
        <v>21</v>
      </c>
      <c r="F560" s="2"/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16</v>
      </c>
      <c r="P560" s="2">
        <v>0</v>
      </c>
      <c r="Q560" s="2">
        <v>0</v>
      </c>
      <c r="R560" s="2">
        <v>21</v>
      </c>
      <c r="S560" s="2">
        <v>0</v>
      </c>
      <c r="T560" s="2">
        <v>0</v>
      </c>
      <c r="U560" s="2">
        <v>18</v>
      </c>
      <c r="V560" s="2">
        <v>0</v>
      </c>
      <c r="W560" s="2">
        <v>0</v>
      </c>
      <c r="X560" s="2">
        <v>21</v>
      </c>
      <c r="Y560" s="2">
        <v>0</v>
      </c>
      <c r="Z560" s="2">
        <v>0</v>
      </c>
      <c r="AA560" s="2">
        <v>23</v>
      </c>
      <c r="AB560" s="2">
        <v>0</v>
      </c>
      <c r="AC560" s="2">
        <v>0</v>
      </c>
      <c r="AD560" s="2">
        <v>25</v>
      </c>
      <c r="AE560" s="2">
        <v>0</v>
      </c>
      <c r="AF560" s="2">
        <v>0</v>
      </c>
      <c r="AG560" s="2">
        <v>18</v>
      </c>
      <c r="AH560" s="2">
        <v>0</v>
      </c>
      <c r="AI560" s="2">
        <v>0</v>
      </c>
      <c r="AJ560" s="2">
        <v>25</v>
      </c>
      <c r="AK560" s="2">
        <v>0</v>
      </c>
      <c r="AL560" s="2">
        <v>0</v>
      </c>
      <c r="AM560" s="2">
        <v>17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23</v>
      </c>
      <c r="AT560" s="2">
        <v>0</v>
      </c>
      <c r="AU560" s="2">
        <v>0</v>
      </c>
      <c r="AV560" s="2">
        <v>24</v>
      </c>
      <c r="AW560" s="2">
        <v>0</v>
      </c>
      <c r="AX560" s="2">
        <v>0</v>
      </c>
      <c r="AY560" s="2">
        <v>24</v>
      </c>
      <c r="AZ560" s="2">
        <v>0</v>
      </c>
      <c r="BA560" s="2">
        <v>0</v>
      </c>
      <c r="BB560" s="2">
        <v>16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26</v>
      </c>
      <c r="BI560" s="2">
        <v>0</v>
      </c>
      <c r="BJ560" s="2">
        <v>0</v>
      </c>
      <c r="BK560" s="2">
        <v>20</v>
      </c>
      <c r="BL560" s="2">
        <v>0</v>
      </c>
      <c r="BM560" s="2">
        <v>0</v>
      </c>
      <c r="BN560" s="2">
        <v>48</v>
      </c>
      <c r="BO560" s="2">
        <v>0</v>
      </c>
      <c r="BP560" s="2">
        <v>0</v>
      </c>
      <c r="BQ560" s="2">
        <v>20</v>
      </c>
    </row>
    <row r="561" spans="1:69" x14ac:dyDescent="0.2">
      <c r="A561" s="2">
        <v>1941</v>
      </c>
      <c r="B561" s="2">
        <v>6</v>
      </c>
      <c r="C561" s="2">
        <v>0</v>
      </c>
      <c r="D561" s="2">
        <v>0</v>
      </c>
      <c r="E561" s="2">
        <v>22</v>
      </c>
      <c r="F561" s="2"/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17</v>
      </c>
      <c r="P561" s="2">
        <v>0</v>
      </c>
      <c r="Q561" s="2">
        <v>0</v>
      </c>
      <c r="R561" s="2">
        <v>22</v>
      </c>
      <c r="S561" s="2">
        <v>0</v>
      </c>
      <c r="T561" s="2">
        <v>0</v>
      </c>
      <c r="U561" s="2">
        <v>20</v>
      </c>
      <c r="V561" s="2">
        <v>0</v>
      </c>
      <c r="W561" s="2">
        <v>0</v>
      </c>
      <c r="X561" s="2">
        <v>22</v>
      </c>
      <c r="Y561" s="2">
        <v>0</v>
      </c>
      <c r="Z561" s="2">
        <v>0</v>
      </c>
      <c r="AA561" s="2">
        <v>24</v>
      </c>
      <c r="AB561" s="2">
        <v>0</v>
      </c>
      <c r="AC561" s="2">
        <v>0</v>
      </c>
      <c r="AD561" s="2">
        <v>26</v>
      </c>
      <c r="AE561" s="2">
        <v>0</v>
      </c>
      <c r="AF561" s="2">
        <v>0</v>
      </c>
      <c r="AG561" s="2">
        <v>20</v>
      </c>
      <c r="AH561" s="2">
        <v>0</v>
      </c>
      <c r="AI561" s="2">
        <v>0</v>
      </c>
      <c r="AJ561" s="2">
        <v>27</v>
      </c>
      <c r="AK561" s="2">
        <v>0</v>
      </c>
      <c r="AL561" s="2">
        <v>0</v>
      </c>
      <c r="AM561" s="2">
        <v>19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24</v>
      </c>
      <c r="AT561" s="2">
        <v>0</v>
      </c>
      <c r="AU561" s="2">
        <v>0</v>
      </c>
      <c r="AV561" s="2">
        <v>24</v>
      </c>
      <c r="AW561" s="2">
        <v>0</v>
      </c>
      <c r="AX561" s="2">
        <v>0</v>
      </c>
      <c r="AY561" s="2">
        <v>24</v>
      </c>
      <c r="AZ561" s="2">
        <v>0</v>
      </c>
      <c r="BA561" s="2">
        <v>0</v>
      </c>
      <c r="BB561" s="2">
        <v>17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26</v>
      </c>
      <c r="BI561" s="2">
        <v>0</v>
      </c>
      <c r="BJ561" s="2">
        <v>0</v>
      </c>
      <c r="BK561" s="2">
        <v>21</v>
      </c>
      <c r="BL561" s="2">
        <v>0</v>
      </c>
      <c r="BM561" s="2">
        <v>0</v>
      </c>
      <c r="BN561" s="2">
        <v>48</v>
      </c>
      <c r="BO561" s="2">
        <v>0</v>
      </c>
      <c r="BP561" s="2">
        <v>0</v>
      </c>
      <c r="BQ561" s="2">
        <v>21</v>
      </c>
    </row>
    <row r="562" spans="1:69" x14ac:dyDescent="0.2">
      <c r="A562" s="2">
        <v>1942</v>
      </c>
      <c r="B562" s="2">
        <v>6</v>
      </c>
      <c r="C562" s="2">
        <v>0</v>
      </c>
      <c r="D562" s="2">
        <v>0</v>
      </c>
      <c r="E562" s="2">
        <v>23</v>
      </c>
      <c r="F562" s="2"/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18</v>
      </c>
      <c r="P562" s="2">
        <v>0</v>
      </c>
      <c r="Q562" s="2">
        <v>0</v>
      </c>
      <c r="R562" s="2">
        <v>24</v>
      </c>
      <c r="S562" s="2">
        <v>0</v>
      </c>
      <c r="T562" s="2">
        <v>0</v>
      </c>
      <c r="U562" s="2">
        <v>22</v>
      </c>
      <c r="V562" s="2">
        <v>0</v>
      </c>
      <c r="W562" s="2">
        <v>0</v>
      </c>
      <c r="X562" s="2">
        <v>23</v>
      </c>
      <c r="Y562" s="2">
        <v>0</v>
      </c>
      <c r="Z562" s="2">
        <v>0</v>
      </c>
      <c r="AA562" s="2">
        <v>25</v>
      </c>
      <c r="AB562" s="2">
        <v>0</v>
      </c>
      <c r="AC562" s="2">
        <v>0</v>
      </c>
      <c r="AD562" s="2">
        <v>26</v>
      </c>
      <c r="AE562" s="2">
        <v>0</v>
      </c>
      <c r="AF562" s="2">
        <v>0</v>
      </c>
      <c r="AG562" s="2">
        <v>22</v>
      </c>
      <c r="AH562" s="2">
        <v>0</v>
      </c>
      <c r="AI562" s="2">
        <v>0</v>
      </c>
      <c r="AJ562" s="2">
        <v>28</v>
      </c>
      <c r="AK562" s="2">
        <v>0</v>
      </c>
      <c r="AL562" s="2">
        <v>0</v>
      </c>
      <c r="AM562" s="2">
        <v>20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25</v>
      </c>
      <c r="AT562" s="2">
        <v>0</v>
      </c>
      <c r="AU562" s="2">
        <v>0</v>
      </c>
      <c r="AV562" s="2">
        <v>25</v>
      </c>
      <c r="AW562" s="2">
        <v>0</v>
      </c>
      <c r="AX562" s="2">
        <v>0</v>
      </c>
      <c r="AY562" s="2">
        <v>25</v>
      </c>
      <c r="AZ562" s="2">
        <v>0</v>
      </c>
      <c r="BA562" s="2">
        <v>0</v>
      </c>
      <c r="BB562" s="2">
        <v>18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26</v>
      </c>
      <c r="BI562" s="2">
        <v>0</v>
      </c>
      <c r="BJ562" s="2">
        <v>0</v>
      </c>
      <c r="BK562" s="2">
        <v>21</v>
      </c>
      <c r="BL562" s="2">
        <v>0</v>
      </c>
      <c r="BM562" s="2">
        <v>0</v>
      </c>
      <c r="BN562" s="2">
        <v>48</v>
      </c>
      <c r="BO562" s="2">
        <v>0</v>
      </c>
      <c r="BP562" s="2">
        <v>0</v>
      </c>
      <c r="BQ562" s="2">
        <v>22</v>
      </c>
    </row>
    <row r="563" spans="1:69" x14ac:dyDescent="0.2">
      <c r="A563" s="2">
        <v>1943</v>
      </c>
      <c r="B563" s="2">
        <v>6</v>
      </c>
      <c r="C563" s="2">
        <v>0</v>
      </c>
      <c r="D563" s="2">
        <v>0</v>
      </c>
      <c r="E563" s="2">
        <v>23</v>
      </c>
      <c r="F563" s="2"/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19</v>
      </c>
      <c r="P563" s="2">
        <v>0</v>
      </c>
      <c r="Q563" s="2">
        <v>0</v>
      </c>
      <c r="R563" s="2">
        <v>24</v>
      </c>
      <c r="S563" s="2">
        <v>0</v>
      </c>
      <c r="T563" s="2">
        <v>0</v>
      </c>
      <c r="U563" s="2">
        <v>22</v>
      </c>
      <c r="V563" s="2">
        <v>0</v>
      </c>
      <c r="W563" s="2">
        <v>0</v>
      </c>
      <c r="X563" s="2">
        <v>23</v>
      </c>
      <c r="Y563" s="2">
        <v>0</v>
      </c>
      <c r="Z563" s="2">
        <v>0</v>
      </c>
      <c r="AA563" s="2">
        <v>25</v>
      </c>
      <c r="AB563" s="2">
        <v>0</v>
      </c>
      <c r="AC563" s="2">
        <v>0</v>
      </c>
      <c r="AD563" s="2">
        <v>26</v>
      </c>
      <c r="AE563" s="2">
        <v>0</v>
      </c>
      <c r="AF563" s="2">
        <v>0</v>
      </c>
      <c r="AG563" s="2">
        <v>22</v>
      </c>
      <c r="AH563" s="2">
        <v>0</v>
      </c>
      <c r="AI563" s="2">
        <v>0</v>
      </c>
      <c r="AJ563" s="2">
        <v>29</v>
      </c>
      <c r="AK563" s="2">
        <v>0</v>
      </c>
      <c r="AL563" s="2">
        <v>0</v>
      </c>
      <c r="AM563" s="2">
        <v>21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25</v>
      </c>
      <c r="AT563" s="2">
        <v>0</v>
      </c>
      <c r="AU563" s="2">
        <v>0</v>
      </c>
      <c r="AV563" s="2">
        <v>25</v>
      </c>
      <c r="AW563" s="2">
        <v>0</v>
      </c>
      <c r="AX563" s="2">
        <v>0</v>
      </c>
      <c r="AY563" s="2">
        <v>25</v>
      </c>
      <c r="AZ563" s="2">
        <v>0</v>
      </c>
      <c r="BA563" s="2">
        <v>0</v>
      </c>
      <c r="BB563" s="2">
        <v>18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26</v>
      </c>
      <c r="BI563" s="2">
        <v>0</v>
      </c>
      <c r="BJ563" s="2">
        <v>0</v>
      </c>
      <c r="BK563" s="2">
        <v>22</v>
      </c>
      <c r="BL563" s="2">
        <v>0</v>
      </c>
      <c r="BM563" s="2">
        <v>0</v>
      </c>
      <c r="BN563" s="2">
        <v>48</v>
      </c>
      <c r="BO563" s="2">
        <v>0</v>
      </c>
      <c r="BP563" s="2">
        <v>0</v>
      </c>
      <c r="BQ563" s="2">
        <v>22</v>
      </c>
    </row>
    <row r="564" spans="1:69" x14ac:dyDescent="0.2">
      <c r="A564" s="2">
        <v>1944</v>
      </c>
      <c r="B564" s="2">
        <v>6</v>
      </c>
      <c r="C564" s="2">
        <v>0</v>
      </c>
      <c r="D564" s="2">
        <v>0</v>
      </c>
      <c r="E564" s="2">
        <v>24</v>
      </c>
      <c r="F564" s="2"/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19</v>
      </c>
      <c r="P564" s="2">
        <v>0</v>
      </c>
      <c r="Q564" s="2">
        <v>0</v>
      </c>
      <c r="R564" s="2">
        <v>24</v>
      </c>
      <c r="S564" s="2">
        <v>0</v>
      </c>
      <c r="T564" s="2">
        <v>0</v>
      </c>
      <c r="U564" s="2">
        <v>23</v>
      </c>
      <c r="V564" s="2">
        <v>0</v>
      </c>
      <c r="W564" s="2">
        <v>0</v>
      </c>
      <c r="X564" s="2">
        <v>23</v>
      </c>
      <c r="Y564" s="2">
        <v>0</v>
      </c>
      <c r="Z564" s="2">
        <v>0</v>
      </c>
      <c r="AA564" s="2">
        <v>24</v>
      </c>
      <c r="AB564" s="2">
        <v>0</v>
      </c>
      <c r="AC564" s="2">
        <v>0</v>
      </c>
      <c r="AD564" s="2">
        <v>26</v>
      </c>
      <c r="AE564" s="2">
        <v>0</v>
      </c>
      <c r="AF564" s="2">
        <v>0</v>
      </c>
      <c r="AG564" s="2">
        <v>23</v>
      </c>
      <c r="AH564" s="2">
        <v>0</v>
      </c>
      <c r="AI564" s="2">
        <v>0</v>
      </c>
      <c r="AJ564" s="2">
        <v>29</v>
      </c>
      <c r="AK564" s="2">
        <v>0</v>
      </c>
      <c r="AL564" s="2">
        <v>0</v>
      </c>
      <c r="AM564" s="2">
        <v>21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24</v>
      </c>
      <c r="AT564" s="2">
        <v>0</v>
      </c>
      <c r="AU564" s="2">
        <v>0</v>
      </c>
      <c r="AV564" s="2">
        <v>25</v>
      </c>
      <c r="AW564" s="2">
        <v>0</v>
      </c>
      <c r="AX564" s="2">
        <v>0</v>
      </c>
      <c r="AY564" s="2">
        <v>25</v>
      </c>
      <c r="AZ564" s="2">
        <v>0</v>
      </c>
      <c r="BA564" s="2">
        <v>0</v>
      </c>
      <c r="BB564" s="2">
        <v>19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26</v>
      </c>
      <c r="BI564" s="2">
        <v>0</v>
      </c>
      <c r="BJ564" s="2">
        <v>0</v>
      </c>
      <c r="BK564" s="2">
        <v>22</v>
      </c>
      <c r="BL564" s="2">
        <v>0</v>
      </c>
      <c r="BM564" s="2">
        <v>0</v>
      </c>
      <c r="BN564" s="2">
        <v>48</v>
      </c>
      <c r="BO564" s="2">
        <v>0</v>
      </c>
      <c r="BP564" s="2">
        <v>0</v>
      </c>
      <c r="BQ564" s="2">
        <v>22</v>
      </c>
    </row>
    <row r="565" spans="1:69" x14ac:dyDescent="0.2">
      <c r="A565" s="2">
        <v>1945</v>
      </c>
      <c r="B565" s="2">
        <v>6</v>
      </c>
      <c r="C565" s="2">
        <v>0</v>
      </c>
      <c r="D565" s="2">
        <v>0</v>
      </c>
      <c r="E565" s="2">
        <v>24</v>
      </c>
      <c r="F565" s="2"/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19</v>
      </c>
      <c r="P565" s="2">
        <v>0</v>
      </c>
      <c r="Q565" s="2">
        <v>0</v>
      </c>
      <c r="R565" s="2">
        <v>25</v>
      </c>
      <c r="S565" s="2">
        <v>0</v>
      </c>
      <c r="T565" s="2">
        <v>0</v>
      </c>
      <c r="U565" s="2">
        <v>23</v>
      </c>
      <c r="V565" s="2">
        <v>0</v>
      </c>
      <c r="W565" s="2">
        <v>0</v>
      </c>
      <c r="X565" s="2">
        <v>23</v>
      </c>
      <c r="Y565" s="2">
        <v>0</v>
      </c>
      <c r="Z565" s="2">
        <v>0</v>
      </c>
      <c r="AA565" s="2">
        <v>25</v>
      </c>
      <c r="AB565" s="2">
        <v>0</v>
      </c>
      <c r="AC565" s="2">
        <v>0</v>
      </c>
      <c r="AD565" s="2">
        <v>26</v>
      </c>
      <c r="AE565" s="2">
        <v>0</v>
      </c>
      <c r="AF565" s="2">
        <v>0</v>
      </c>
      <c r="AG565" s="2">
        <v>23</v>
      </c>
      <c r="AH565" s="2">
        <v>0</v>
      </c>
      <c r="AI565" s="2">
        <v>0</v>
      </c>
      <c r="AJ565" s="2">
        <v>30</v>
      </c>
      <c r="AK565" s="2">
        <v>0</v>
      </c>
      <c r="AL565" s="2">
        <v>0</v>
      </c>
      <c r="AM565" s="2">
        <v>22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25</v>
      </c>
      <c r="AT565" s="2">
        <v>0</v>
      </c>
      <c r="AU565" s="2">
        <v>0</v>
      </c>
      <c r="AV565" s="2">
        <v>25</v>
      </c>
      <c r="AW565" s="2">
        <v>0</v>
      </c>
      <c r="AX565" s="2">
        <v>0</v>
      </c>
      <c r="AY565" s="2">
        <v>25</v>
      </c>
      <c r="AZ565" s="2">
        <v>0</v>
      </c>
      <c r="BA565" s="2">
        <v>0</v>
      </c>
      <c r="BB565" s="2">
        <v>19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26</v>
      </c>
      <c r="BI565" s="2">
        <v>0</v>
      </c>
      <c r="BJ565" s="2">
        <v>0</v>
      </c>
      <c r="BK565" s="2">
        <v>22</v>
      </c>
      <c r="BL565" s="2">
        <v>0</v>
      </c>
      <c r="BM565" s="2">
        <v>0</v>
      </c>
      <c r="BN565" s="2">
        <v>48</v>
      </c>
      <c r="BO565" s="2">
        <v>0</v>
      </c>
      <c r="BP565" s="2">
        <v>0</v>
      </c>
      <c r="BQ565" s="2">
        <v>22</v>
      </c>
    </row>
    <row r="566" spans="1:69" x14ac:dyDescent="0.2">
      <c r="A566" s="2">
        <v>1946</v>
      </c>
      <c r="B566" s="2">
        <v>6</v>
      </c>
      <c r="C566" s="2">
        <v>0</v>
      </c>
      <c r="D566" s="2">
        <v>0</v>
      </c>
      <c r="E566" s="2">
        <v>28</v>
      </c>
      <c r="F566" s="2"/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21</v>
      </c>
      <c r="P566" s="2">
        <v>0</v>
      </c>
      <c r="Q566" s="2">
        <v>0</v>
      </c>
      <c r="R566" s="2">
        <v>27</v>
      </c>
      <c r="S566" s="2">
        <v>0</v>
      </c>
      <c r="T566" s="2">
        <v>0</v>
      </c>
      <c r="U566" s="2">
        <v>27</v>
      </c>
      <c r="V566" s="2">
        <v>0</v>
      </c>
      <c r="W566" s="2">
        <v>0</v>
      </c>
      <c r="X566" s="2">
        <v>26</v>
      </c>
      <c r="Y566" s="2">
        <v>0</v>
      </c>
      <c r="Z566" s="2">
        <v>0</v>
      </c>
      <c r="AA566" s="2">
        <v>28</v>
      </c>
      <c r="AB566" s="2">
        <v>0</v>
      </c>
      <c r="AC566" s="2">
        <v>0</v>
      </c>
      <c r="AD566" s="2">
        <v>29</v>
      </c>
      <c r="AE566" s="2">
        <v>0</v>
      </c>
      <c r="AF566" s="2">
        <v>0</v>
      </c>
      <c r="AG566" s="2">
        <v>27</v>
      </c>
      <c r="AH566" s="2">
        <v>0</v>
      </c>
      <c r="AI566" s="2">
        <v>0</v>
      </c>
      <c r="AJ566" s="2">
        <v>35</v>
      </c>
      <c r="AK566" s="2">
        <v>0</v>
      </c>
      <c r="AL566" s="2">
        <v>0</v>
      </c>
      <c r="AM566" s="2">
        <v>24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28</v>
      </c>
      <c r="AT566" s="2">
        <v>0</v>
      </c>
      <c r="AU566" s="2">
        <v>0</v>
      </c>
      <c r="AV566" s="2">
        <v>28</v>
      </c>
      <c r="AW566" s="2">
        <v>0</v>
      </c>
      <c r="AX566" s="2">
        <v>0</v>
      </c>
      <c r="AY566" s="2">
        <v>28</v>
      </c>
      <c r="AZ566" s="2">
        <v>0</v>
      </c>
      <c r="BA566" s="2">
        <v>0</v>
      </c>
      <c r="BB566" s="2">
        <v>22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33</v>
      </c>
      <c r="BI566" s="2">
        <v>0</v>
      </c>
      <c r="BJ566" s="2">
        <v>0</v>
      </c>
      <c r="BK566" s="2">
        <v>23</v>
      </c>
      <c r="BL566" s="2">
        <v>0</v>
      </c>
      <c r="BM566" s="2">
        <v>0</v>
      </c>
      <c r="BN566" s="2">
        <v>53</v>
      </c>
      <c r="BO566" s="2">
        <v>0</v>
      </c>
      <c r="BP566" s="2">
        <v>0</v>
      </c>
      <c r="BQ566" s="2">
        <v>24</v>
      </c>
    </row>
    <row r="567" spans="1:69" x14ac:dyDescent="0.2">
      <c r="A567" s="2">
        <v>1947</v>
      </c>
      <c r="B567" s="2">
        <v>6</v>
      </c>
      <c r="C567" s="2">
        <v>0</v>
      </c>
      <c r="D567" s="2">
        <v>0</v>
      </c>
      <c r="E567" s="2">
        <v>33</v>
      </c>
      <c r="F567" s="2"/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26</v>
      </c>
      <c r="P567" s="2">
        <v>0</v>
      </c>
      <c r="Q567" s="2">
        <v>0</v>
      </c>
      <c r="R567" s="2">
        <v>31</v>
      </c>
      <c r="S567" s="2">
        <v>0</v>
      </c>
      <c r="T567" s="2">
        <v>0</v>
      </c>
      <c r="U567" s="2">
        <v>32</v>
      </c>
      <c r="V567" s="2">
        <v>0</v>
      </c>
      <c r="W567" s="2">
        <v>0</v>
      </c>
      <c r="X567" s="2">
        <v>30</v>
      </c>
      <c r="Y567" s="2">
        <v>0</v>
      </c>
      <c r="Z567" s="2">
        <v>0</v>
      </c>
      <c r="AA567" s="2">
        <v>30</v>
      </c>
      <c r="AB567" s="2">
        <v>0</v>
      </c>
      <c r="AC567" s="2">
        <v>0</v>
      </c>
      <c r="AD567" s="2">
        <v>35</v>
      </c>
      <c r="AE567" s="2">
        <v>0</v>
      </c>
      <c r="AF567" s="2">
        <v>0</v>
      </c>
      <c r="AG567" s="2">
        <v>32</v>
      </c>
      <c r="AH567" s="2">
        <v>0</v>
      </c>
      <c r="AI567" s="2">
        <v>0</v>
      </c>
      <c r="AJ567" s="2">
        <v>42</v>
      </c>
      <c r="AK567" s="2">
        <v>0</v>
      </c>
      <c r="AL567" s="2">
        <v>0</v>
      </c>
      <c r="AM567" s="2">
        <v>28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30</v>
      </c>
      <c r="AT567" s="2">
        <v>0</v>
      </c>
      <c r="AU567" s="2">
        <v>0</v>
      </c>
      <c r="AV567" s="2">
        <v>33</v>
      </c>
      <c r="AW567" s="2">
        <v>0</v>
      </c>
      <c r="AX567" s="2">
        <v>0</v>
      </c>
      <c r="AY567" s="2">
        <v>33</v>
      </c>
      <c r="AZ567" s="2">
        <v>0</v>
      </c>
      <c r="BA567" s="2">
        <v>0</v>
      </c>
      <c r="BB567" s="2">
        <v>25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41</v>
      </c>
      <c r="BI567" s="2">
        <v>0</v>
      </c>
      <c r="BJ567" s="2">
        <v>0</v>
      </c>
      <c r="BK567" s="2">
        <v>27</v>
      </c>
      <c r="BL567" s="2">
        <v>0</v>
      </c>
      <c r="BM567" s="2">
        <v>0</v>
      </c>
      <c r="BN567" s="2">
        <v>63</v>
      </c>
      <c r="BO567" s="2">
        <v>0</v>
      </c>
      <c r="BP567" s="2">
        <v>0</v>
      </c>
      <c r="BQ567" s="2">
        <v>27</v>
      </c>
    </row>
    <row r="568" spans="1:69" x14ac:dyDescent="0.2">
      <c r="A568" s="2">
        <v>1948</v>
      </c>
      <c r="B568" s="2">
        <v>6</v>
      </c>
      <c r="C568" s="2">
        <v>0</v>
      </c>
      <c r="D568" s="2">
        <v>0</v>
      </c>
      <c r="E568" s="2">
        <v>37</v>
      </c>
      <c r="F568" s="2"/>
      <c r="G568" s="2">
        <v>0</v>
      </c>
      <c r="H568" s="2">
        <v>0</v>
      </c>
      <c r="I568" s="2">
        <v>34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29</v>
      </c>
      <c r="P568" s="2">
        <v>0</v>
      </c>
      <c r="Q568" s="2">
        <v>0</v>
      </c>
      <c r="R568" s="2">
        <v>34</v>
      </c>
      <c r="S568" s="2">
        <v>0</v>
      </c>
      <c r="T568" s="2">
        <v>0</v>
      </c>
      <c r="U568" s="2">
        <v>36</v>
      </c>
      <c r="V568" s="2">
        <v>0</v>
      </c>
      <c r="W568" s="2">
        <v>0</v>
      </c>
      <c r="X568" s="2">
        <v>33</v>
      </c>
      <c r="Y568" s="2">
        <v>0</v>
      </c>
      <c r="Z568" s="2">
        <v>0</v>
      </c>
      <c r="AA568" s="2">
        <v>33</v>
      </c>
      <c r="AB568" s="2">
        <v>0</v>
      </c>
      <c r="AC568" s="2">
        <v>0</v>
      </c>
      <c r="AD568" s="2">
        <v>37</v>
      </c>
      <c r="AE568" s="2">
        <v>0</v>
      </c>
      <c r="AF568" s="2">
        <v>0</v>
      </c>
      <c r="AG568" s="2">
        <v>36</v>
      </c>
      <c r="AH568" s="2">
        <v>0</v>
      </c>
      <c r="AI568" s="2">
        <v>0</v>
      </c>
      <c r="AJ568" s="2">
        <v>49</v>
      </c>
      <c r="AK568" s="2">
        <v>0</v>
      </c>
      <c r="AL568" s="2">
        <v>0</v>
      </c>
      <c r="AM568" s="2">
        <v>31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33</v>
      </c>
      <c r="AT568" s="2">
        <v>0</v>
      </c>
      <c r="AU568" s="2">
        <v>0</v>
      </c>
      <c r="AV568" s="2">
        <v>35</v>
      </c>
      <c r="AW568" s="2">
        <v>0</v>
      </c>
      <c r="AX568" s="2">
        <v>0</v>
      </c>
      <c r="AY568" s="2">
        <v>35</v>
      </c>
      <c r="AZ568" s="2">
        <v>0</v>
      </c>
      <c r="BA568" s="2">
        <v>0</v>
      </c>
      <c r="BB568" s="2">
        <v>29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42</v>
      </c>
      <c r="BI568" s="2">
        <v>0</v>
      </c>
      <c r="BJ568" s="2">
        <v>0</v>
      </c>
      <c r="BK568" s="2">
        <v>30</v>
      </c>
      <c r="BL568" s="2">
        <v>0</v>
      </c>
      <c r="BM568" s="2">
        <v>0</v>
      </c>
      <c r="BN568" s="2">
        <v>64</v>
      </c>
      <c r="BO568" s="2">
        <v>0</v>
      </c>
      <c r="BP568" s="2">
        <v>0</v>
      </c>
      <c r="BQ568" s="2">
        <v>31</v>
      </c>
    </row>
    <row r="569" spans="1:69" x14ac:dyDescent="0.2">
      <c r="A569" s="2">
        <v>1949</v>
      </c>
      <c r="B569" s="2">
        <v>6</v>
      </c>
      <c r="C569" s="2">
        <v>0</v>
      </c>
      <c r="D569" s="2">
        <v>0</v>
      </c>
      <c r="E569" s="2">
        <v>39</v>
      </c>
      <c r="F569" s="2"/>
      <c r="G569" s="2">
        <v>0</v>
      </c>
      <c r="H569" s="2">
        <v>0</v>
      </c>
      <c r="I569" s="2">
        <v>35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30</v>
      </c>
      <c r="P569" s="2">
        <v>0</v>
      </c>
      <c r="Q569" s="2">
        <v>0</v>
      </c>
      <c r="R569" s="2">
        <v>37</v>
      </c>
      <c r="S569" s="2">
        <v>0</v>
      </c>
      <c r="T569" s="2">
        <v>0</v>
      </c>
      <c r="U569" s="2">
        <v>36</v>
      </c>
      <c r="V569" s="2">
        <v>0</v>
      </c>
      <c r="W569" s="2">
        <v>0</v>
      </c>
      <c r="X569" s="2">
        <v>35</v>
      </c>
      <c r="Y569" s="2">
        <v>0</v>
      </c>
      <c r="Z569" s="2">
        <v>0</v>
      </c>
      <c r="AA569" s="2">
        <v>36</v>
      </c>
      <c r="AB569" s="2">
        <v>0</v>
      </c>
      <c r="AC569" s="2">
        <v>0</v>
      </c>
      <c r="AD569" s="2">
        <v>40</v>
      </c>
      <c r="AE569" s="2">
        <v>0</v>
      </c>
      <c r="AF569" s="2">
        <v>0</v>
      </c>
      <c r="AG569" s="2">
        <v>36</v>
      </c>
      <c r="AH569" s="2">
        <v>0</v>
      </c>
      <c r="AI569" s="2">
        <v>0</v>
      </c>
      <c r="AJ569" s="2">
        <v>49</v>
      </c>
      <c r="AK569" s="2">
        <v>0</v>
      </c>
      <c r="AL569" s="2">
        <v>0</v>
      </c>
      <c r="AM569" s="2">
        <v>34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36</v>
      </c>
      <c r="AT569" s="2">
        <v>0</v>
      </c>
      <c r="AU569" s="2">
        <v>0</v>
      </c>
      <c r="AV569" s="2">
        <v>38</v>
      </c>
      <c r="AW569" s="2">
        <v>0</v>
      </c>
      <c r="AX569" s="2">
        <v>0</v>
      </c>
      <c r="AY569" s="2">
        <v>38</v>
      </c>
      <c r="AZ569" s="2">
        <v>0</v>
      </c>
      <c r="BA569" s="2">
        <v>0</v>
      </c>
      <c r="BB569" s="2">
        <v>30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45</v>
      </c>
      <c r="BI569" s="2">
        <v>0</v>
      </c>
      <c r="BJ569" s="2">
        <v>0</v>
      </c>
      <c r="BK569" s="2">
        <v>32</v>
      </c>
      <c r="BL569" s="2">
        <v>0</v>
      </c>
      <c r="BM569" s="2">
        <v>0</v>
      </c>
      <c r="BN569" s="2">
        <v>68</v>
      </c>
      <c r="BO569" s="2">
        <v>0</v>
      </c>
      <c r="BP569" s="2">
        <v>0</v>
      </c>
      <c r="BQ569" s="2">
        <v>33</v>
      </c>
    </row>
    <row r="570" spans="1:69" x14ac:dyDescent="0.2">
      <c r="A570" s="2">
        <v>1950</v>
      </c>
      <c r="B570" s="2">
        <v>6</v>
      </c>
      <c r="C570" s="2">
        <v>0</v>
      </c>
      <c r="D570" s="2">
        <v>0</v>
      </c>
      <c r="E570" s="2">
        <v>40</v>
      </c>
      <c r="F570" s="2"/>
      <c r="G570" s="2">
        <v>0</v>
      </c>
      <c r="H570" s="2">
        <v>0</v>
      </c>
      <c r="I570" s="2">
        <v>36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31</v>
      </c>
      <c r="P570" s="2">
        <v>0</v>
      </c>
      <c r="Q570" s="2">
        <v>0</v>
      </c>
      <c r="R570" s="2">
        <v>38</v>
      </c>
      <c r="S570" s="2">
        <v>0</v>
      </c>
      <c r="T570" s="2">
        <v>0</v>
      </c>
      <c r="U570" s="2">
        <v>38</v>
      </c>
      <c r="V570" s="2">
        <v>0</v>
      </c>
      <c r="W570" s="2">
        <v>0</v>
      </c>
      <c r="X570" s="2">
        <v>37</v>
      </c>
      <c r="Y570" s="2">
        <v>0</v>
      </c>
      <c r="Z570" s="2">
        <v>0</v>
      </c>
      <c r="AA570" s="2">
        <v>39</v>
      </c>
      <c r="AB570" s="2">
        <v>0</v>
      </c>
      <c r="AC570" s="2">
        <v>0</v>
      </c>
      <c r="AD570" s="2">
        <v>41</v>
      </c>
      <c r="AE570" s="2">
        <v>0</v>
      </c>
      <c r="AF570" s="2">
        <v>0</v>
      </c>
      <c r="AG570" s="2">
        <v>38</v>
      </c>
      <c r="AH570" s="2">
        <v>0</v>
      </c>
      <c r="AI570" s="2">
        <v>0</v>
      </c>
      <c r="AJ570" s="2">
        <v>50</v>
      </c>
      <c r="AK570" s="2">
        <v>0</v>
      </c>
      <c r="AL570" s="2">
        <v>0</v>
      </c>
      <c r="AM570" s="2">
        <v>35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39</v>
      </c>
      <c r="AT570" s="2">
        <v>0</v>
      </c>
      <c r="AU570" s="2">
        <v>0</v>
      </c>
      <c r="AV570" s="2">
        <v>39</v>
      </c>
      <c r="AW570" s="2">
        <v>0</v>
      </c>
      <c r="AX570" s="2">
        <v>0</v>
      </c>
      <c r="AY570" s="2">
        <v>39</v>
      </c>
      <c r="AZ570" s="2">
        <v>0</v>
      </c>
      <c r="BA570" s="2">
        <v>0</v>
      </c>
      <c r="BB570" s="2">
        <v>31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48</v>
      </c>
      <c r="BI570" s="2">
        <v>0</v>
      </c>
      <c r="BJ570" s="2">
        <v>0</v>
      </c>
      <c r="BK570" s="2">
        <v>33</v>
      </c>
      <c r="BL570" s="2">
        <v>0</v>
      </c>
      <c r="BM570" s="2">
        <v>0</v>
      </c>
      <c r="BN570" s="2">
        <v>69</v>
      </c>
      <c r="BO570" s="2">
        <v>0</v>
      </c>
      <c r="BP570" s="2">
        <v>0</v>
      </c>
      <c r="BQ570" s="2">
        <v>33</v>
      </c>
    </row>
    <row r="571" spans="1:69" x14ac:dyDescent="0.2">
      <c r="A571" s="2">
        <v>1951</v>
      </c>
      <c r="B571" s="2">
        <v>6</v>
      </c>
      <c r="C571" s="2">
        <v>0</v>
      </c>
      <c r="D571" s="2">
        <v>0</v>
      </c>
      <c r="E571" s="2">
        <v>43</v>
      </c>
      <c r="F571" s="2"/>
      <c r="G571" s="2">
        <v>0</v>
      </c>
      <c r="H571" s="2">
        <v>0</v>
      </c>
      <c r="I571" s="2">
        <v>40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33</v>
      </c>
      <c r="P571" s="2">
        <v>0</v>
      </c>
      <c r="Q571" s="2">
        <v>0</v>
      </c>
      <c r="R571" s="2">
        <v>40</v>
      </c>
      <c r="S571" s="2">
        <v>0</v>
      </c>
      <c r="T571" s="2">
        <v>0</v>
      </c>
      <c r="U571" s="2">
        <v>41</v>
      </c>
      <c r="V571" s="2">
        <v>0</v>
      </c>
      <c r="W571" s="2">
        <v>0</v>
      </c>
      <c r="X571" s="2">
        <v>38</v>
      </c>
      <c r="Y571" s="2">
        <v>0</v>
      </c>
      <c r="Z571" s="2">
        <v>0</v>
      </c>
      <c r="AA571" s="2">
        <v>40</v>
      </c>
      <c r="AB571" s="2">
        <v>0</v>
      </c>
      <c r="AC571" s="2">
        <v>0</v>
      </c>
      <c r="AD571" s="2">
        <v>45</v>
      </c>
      <c r="AE571" s="2">
        <v>0</v>
      </c>
      <c r="AF571" s="2">
        <v>0</v>
      </c>
      <c r="AG571" s="2">
        <v>41</v>
      </c>
      <c r="AH571" s="2">
        <v>0</v>
      </c>
      <c r="AI571" s="2">
        <v>0</v>
      </c>
      <c r="AJ571" s="2">
        <v>54</v>
      </c>
      <c r="AK571" s="2">
        <v>0</v>
      </c>
      <c r="AL571" s="2">
        <v>0</v>
      </c>
      <c r="AM571" s="2">
        <v>37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40</v>
      </c>
      <c r="AT571" s="2">
        <v>0</v>
      </c>
      <c r="AU571" s="2">
        <v>0</v>
      </c>
      <c r="AV571" s="2">
        <v>43</v>
      </c>
      <c r="AW571" s="2">
        <v>0</v>
      </c>
      <c r="AX571" s="2">
        <v>0</v>
      </c>
      <c r="AY571" s="2">
        <v>43</v>
      </c>
      <c r="AZ571" s="2">
        <v>0</v>
      </c>
      <c r="BA571" s="2">
        <v>0</v>
      </c>
      <c r="BB571" s="2">
        <v>34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55</v>
      </c>
      <c r="BI571" s="2">
        <v>0</v>
      </c>
      <c r="BJ571" s="2">
        <v>0</v>
      </c>
      <c r="BK571" s="2">
        <v>35</v>
      </c>
      <c r="BL571" s="2">
        <v>0</v>
      </c>
      <c r="BM571" s="2">
        <v>0</v>
      </c>
      <c r="BN571" s="2">
        <v>74</v>
      </c>
      <c r="BO571" s="2">
        <v>0</v>
      </c>
      <c r="BP571" s="2">
        <v>0</v>
      </c>
      <c r="BQ571" s="2">
        <v>35</v>
      </c>
    </row>
    <row r="572" spans="1:69" x14ac:dyDescent="0.2">
      <c r="A572" s="2">
        <v>1952</v>
      </c>
      <c r="B572" s="2">
        <v>6</v>
      </c>
      <c r="C572" s="2">
        <v>0</v>
      </c>
      <c r="D572" s="2">
        <v>0</v>
      </c>
      <c r="E572" s="2">
        <v>44</v>
      </c>
      <c r="F572" s="2"/>
      <c r="G572" s="2">
        <v>0</v>
      </c>
      <c r="H572" s="2">
        <v>0</v>
      </c>
      <c r="I572" s="2">
        <v>42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35</v>
      </c>
      <c r="P572" s="2">
        <v>0</v>
      </c>
      <c r="Q572" s="2">
        <v>0</v>
      </c>
      <c r="R572" s="2">
        <v>41</v>
      </c>
      <c r="S572" s="2">
        <v>0</v>
      </c>
      <c r="T572" s="2">
        <v>0</v>
      </c>
      <c r="U572" s="2">
        <v>41</v>
      </c>
      <c r="V572" s="2">
        <v>0</v>
      </c>
      <c r="W572" s="2">
        <v>0</v>
      </c>
      <c r="X572" s="2">
        <v>39</v>
      </c>
      <c r="Y572" s="2">
        <v>0</v>
      </c>
      <c r="Z572" s="2">
        <v>0</v>
      </c>
      <c r="AA572" s="2">
        <v>41</v>
      </c>
      <c r="AB572" s="2">
        <v>0</v>
      </c>
      <c r="AC572" s="2">
        <v>0</v>
      </c>
      <c r="AD572" s="2">
        <v>46</v>
      </c>
      <c r="AE572" s="2">
        <v>0</v>
      </c>
      <c r="AF572" s="2">
        <v>0</v>
      </c>
      <c r="AG572" s="2">
        <v>41</v>
      </c>
      <c r="AH572" s="2">
        <v>0</v>
      </c>
      <c r="AI572" s="2">
        <v>0</v>
      </c>
      <c r="AJ572" s="2">
        <v>55</v>
      </c>
      <c r="AK572" s="2">
        <v>0</v>
      </c>
      <c r="AL572" s="2">
        <v>0</v>
      </c>
      <c r="AM572" s="2">
        <v>38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41</v>
      </c>
      <c r="AT572" s="2">
        <v>0</v>
      </c>
      <c r="AU572" s="2">
        <v>0</v>
      </c>
      <c r="AV572" s="2">
        <v>43</v>
      </c>
      <c r="AW572" s="2">
        <v>0</v>
      </c>
      <c r="AX572" s="2">
        <v>0</v>
      </c>
      <c r="AY572" s="2">
        <v>43</v>
      </c>
      <c r="AZ572" s="2">
        <v>0</v>
      </c>
      <c r="BA572" s="2">
        <v>0</v>
      </c>
      <c r="BB572" s="2">
        <v>35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55</v>
      </c>
      <c r="BI572" s="2">
        <v>0</v>
      </c>
      <c r="BJ572" s="2">
        <v>0</v>
      </c>
      <c r="BK572" s="2">
        <v>37</v>
      </c>
      <c r="BL572" s="2">
        <v>0</v>
      </c>
      <c r="BM572" s="2">
        <v>0</v>
      </c>
      <c r="BN572" s="2">
        <v>74</v>
      </c>
      <c r="BO572" s="2">
        <v>0</v>
      </c>
      <c r="BP572" s="2">
        <v>0</v>
      </c>
      <c r="BQ572" s="2">
        <v>37</v>
      </c>
    </row>
    <row r="573" spans="1:69" x14ac:dyDescent="0.2">
      <c r="A573" s="2">
        <v>1953</v>
      </c>
      <c r="B573" s="2">
        <v>6</v>
      </c>
      <c r="C573" s="2">
        <v>0</v>
      </c>
      <c r="D573" s="2">
        <v>0</v>
      </c>
      <c r="E573" s="2">
        <v>46</v>
      </c>
      <c r="F573" s="2"/>
      <c r="G573" s="2">
        <v>0</v>
      </c>
      <c r="H573" s="2">
        <v>0</v>
      </c>
      <c r="I573" s="2">
        <v>43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38</v>
      </c>
      <c r="P573" s="2">
        <v>0</v>
      </c>
      <c r="Q573" s="2">
        <v>0</v>
      </c>
      <c r="R573" s="2">
        <v>43</v>
      </c>
      <c r="S573" s="2">
        <v>0</v>
      </c>
      <c r="T573" s="2">
        <v>0</v>
      </c>
      <c r="U573" s="2">
        <v>43</v>
      </c>
      <c r="V573" s="2">
        <v>0</v>
      </c>
      <c r="W573" s="2">
        <v>0</v>
      </c>
      <c r="X573" s="2">
        <v>42</v>
      </c>
      <c r="Y573" s="2">
        <v>0</v>
      </c>
      <c r="Z573" s="2">
        <v>0</v>
      </c>
      <c r="AA573" s="2">
        <v>43</v>
      </c>
      <c r="AB573" s="2">
        <v>0</v>
      </c>
      <c r="AC573" s="2">
        <v>0</v>
      </c>
      <c r="AD573" s="2">
        <v>46</v>
      </c>
      <c r="AE573" s="2">
        <v>0</v>
      </c>
      <c r="AF573" s="2">
        <v>0</v>
      </c>
      <c r="AG573" s="2">
        <v>43</v>
      </c>
      <c r="AH573" s="2">
        <v>0</v>
      </c>
      <c r="AI573" s="2">
        <v>0</v>
      </c>
      <c r="AJ573" s="2">
        <v>56</v>
      </c>
      <c r="AK573" s="2">
        <v>0</v>
      </c>
      <c r="AL573" s="2">
        <v>0</v>
      </c>
      <c r="AM573" s="2">
        <v>41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43</v>
      </c>
      <c r="AT573" s="2">
        <v>0</v>
      </c>
      <c r="AU573" s="2">
        <v>0</v>
      </c>
      <c r="AV573" s="2">
        <v>44</v>
      </c>
      <c r="AW573" s="2">
        <v>0</v>
      </c>
      <c r="AX573" s="2">
        <v>0</v>
      </c>
      <c r="AY573" s="2">
        <v>44</v>
      </c>
      <c r="AZ573" s="2">
        <v>0</v>
      </c>
      <c r="BA573" s="2">
        <v>0</v>
      </c>
      <c r="BB573" s="2">
        <v>37</v>
      </c>
      <c r="BC573" s="2">
        <v>0</v>
      </c>
      <c r="BD573" s="2">
        <v>0</v>
      </c>
      <c r="BE573" s="2">
        <v>44</v>
      </c>
      <c r="BF573" s="2">
        <v>0</v>
      </c>
      <c r="BG573" s="2">
        <v>0</v>
      </c>
      <c r="BH573" s="2">
        <v>55</v>
      </c>
      <c r="BI573" s="2">
        <v>0</v>
      </c>
      <c r="BJ573" s="2">
        <v>0</v>
      </c>
      <c r="BK573" s="2">
        <v>38</v>
      </c>
      <c r="BL573" s="2">
        <v>0</v>
      </c>
      <c r="BM573" s="2">
        <v>0</v>
      </c>
      <c r="BN573" s="2">
        <v>74</v>
      </c>
      <c r="BO573" s="2">
        <v>0</v>
      </c>
      <c r="BP573" s="2">
        <v>0</v>
      </c>
      <c r="BQ573" s="2">
        <v>38</v>
      </c>
    </row>
    <row r="574" spans="1:69" x14ac:dyDescent="0.2">
      <c r="A574" s="2">
        <v>1954</v>
      </c>
      <c r="B574" s="2">
        <v>6</v>
      </c>
      <c r="C574" s="2">
        <v>0</v>
      </c>
      <c r="D574" s="2">
        <v>0</v>
      </c>
      <c r="E574" s="2">
        <v>48</v>
      </c>
      <c r="F574" s="2"/>
      <c r="G574" s="2">
        <v>0</v>
      </c>
      <c r="H574" s="2">
        <v>0</v>
      </c>
      <c r="I574" s="2">
        <v>44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40</v>
      </c>
      <c r="P574" s="2">
        <v>0</v>
      </c>
      <c r="Q574" s="2">
        <v>0</v>
      </c>
      <c r="R574" s="2">
        <v>45</v>
      </c>
      <c r="S574" s="2">
        <v>0</v>
      </c>
      <c r="T574" s="2">
        <v>0</v>
      </c>
      <c r="U574" s="2">
        <v>45</v>
      </c>
      <c r="V574" s="2">
        <v>0</v>
      </c>
      <c r="W574" s="2">
        <v>0</v>
      </c>
      <c r="X574" s="2">
        <v>44</v>
      </c>
      <c r="Y574" s="2">
        <v>0</v>
      </c>
      <c r="Z574" s="2">
        <v>0</v>
      </c>
      <c r="AA574" s="2">
        <v>45</v>
      </c>
      <c r="AB574" s="2">
        <v>0</v>
      </c>
      <c r="AC574" s="2">
        <v>0</v>
      </c>
      <c r="AD574" s="2">
        <v>48</v>
      </c>
      <c r="AE574" s="2">
        <v>0</v>
      </c>
      <c r="AF574" s="2">
        <v>0</v>
      </c>
      <c r="AG574" s="2">
        <v>45</v>
      </c>
      <c r="AH574" s="2">
        <v>0</v>
      </c>
      <c r="AI574" s="2">
        <v>0</v>
      </c>
      <c r="AJ574" s="2">
        <v>60</v>
      </c>
      <c r="AK574" s="2">
        <v>0</v>
      </c>
      <c r="AL574" s="2">
        <v>0</v>
      </c>
      <c r="AM574" s="2">
        <v>44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45</v>
      </c>
      <c r="AT574" s="2">
        <v>0</v>
      </c>
      <c r="AU574" s="2">
        <v>0</v>
      </c>
      <c r="AV574" s="2">
        <v>46</v>
      </c>
      <c r="AW574" s="2">
        <v>0</v>
      </c>
      <c r="AX574" s="2">
        <v>0</v>
      </c>
      <c r="AY574" s="2">
        <v>46</v>
      </c>
      <c r="AZ574" s="2">
        <v>0</v>
      </c>
      <c r="BA574" s="2">
        <v>0</v>
      </c>
      <c r="BB574" s="2">
        <v>39</v>
      </c>
      <c r="BC574" s="2">
        <v>0</v>
      </c>
      <c r="BD574" s="2">
        <v>0</v>
      </c>
      <c r="BE574" s="2">
        <v>45</v>
      </c>
      <c r="BF574" s="2">
        <v>0</v>
      </c>
      <c r="BG574" s="2">
        <v>0</v>
      </c>
      <c r="BH574" s="2">
        <v>55</v>
      </c>
      <c r="BI574" s="2">
        <v>0</v>
      </c>
      <c r="BJ574" s="2">
        <v>0</v>
      </c>
      <c r="BK574" s="2">
        <v>41</v>
      </c>
      <c r="BL574" s="2">
        <v>0</v>
      </c>
      <c r="BM574" s="2">
        <v>0</v>
      </c>
      <c r="BN574" s="2">
        <v>74</v>
      </c>
      <c r="BO574" s="2">
        <v>0</v>
      </c>
      <c r="BP574" s="2">
        <v>0</v>
      </c>
      <c r="BQ574" s="2">
        <v>41</v>
      </c>
    </row>
    <row r="575" spans="1:69" x14ac:dyDescent="0.2">
      <c r="A575" s="2">
        <v>1955</v>
      </c>
      <c r="B575" s="2">
        <v>6</v>
      </c>
      <c r="C575" s="2">
        <v>0</v>
      </c>
      <c r="D575" s="2">
        <v>0</v>
      </c>
      <c r="E575" s="2">
        <v>51</v>
      </c>
      <c r="F575" s="2"/>
      <c r="G575" s="2">
        <v>0</v>
      </c>
      <c r="H575" s="2">
        <v>0</v>
      </c>
      <c r="I575" s="2">
        <v>45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43</v>
      </c>
      <c r="P575" s="2">
        <v>0</v>
      </c>
      <c r="Q575" s="2">
        <v>0</v>
      </c>
      <c r="R575" s="2">
        <v>47</v>
      </c>
      <c r="S575" s="2">
        <v>0</v>
      </c>
      <c r="T575" s="2">
        <v>0</v>
      </c>
      <c r="U575" s="2">
        <v>47</v>
      </c>
      <c r="V575" s="2">
        <v>0</v>
      </c>
      <c r="W575" s="2">
        <v>0</v>
      </c>
      <c r="X575" s="2">
        <v>45</v>
      </c>
      <c r="Y575" s="2">
        <v>0</v>
      </c>
      <c r="Z575" s="2">
        <v>0</v>
      </c>
      <c r="AA575" s="2">
        <v>47</v>
      </c>
      <c r="AB575" s="2">
        <v>0</v>
      </c>
      <c r="AC575" s="2">
        <v>0</v>
      </c>
      <c r="AD575" s="2">
        <v>50</v>
      </c>
      <c r="AE575" s="2">
        <v>0</v>
      </c>
      <c r="AF575" s="2">
        <v>0</v>
      </c>
      <c r="AG575" s="2">
        <v>47</v>
      </c>
      <c r="AH575" s="2">
        <v>0</v>
      </c>
      <c r="AI575" s="2">
        <v>0</v>
      </c>
      <c r="AJ575" s="2">
        <v>63</v>
      </c>
      <c r="AK575" s="2">
        <v>0</v>
      </c>
      <c r="AL575" s="2">
        <v>0</v>
      </c>
      <c r="AM575" s="2">
        <v>46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47</v>
      </c>
      <c r="AT575" s="2">
        <v>0</v>
      </c>
      <c r="AU575" s="2">
        <v>0</v>
      </c>
      <c r="AV575" s="2">
        <v>48</v>
      </c>
      <c r="AW575" s="2">
        <v>0</v>
      </c>
      <c r="AX575" s="2">
        <v>0</v>
      </c>
      <c r="AY575" s="2">
        <v>48</v>
      </c>
      <c r="AZ575" s="2">
        <v>0</v>
      </c>
      <c r="BA575" s="2">
        <v>0</v>
      </c>
      <c r="BB575" s="2">
        <v>41</v>
      </c>
      <c r="BC575" s="2">
        <v>0</v>
      </c>
      <c r="BD575" s="2">
        <v>0</v>
      </c>
      <c r="BE575" s="2">
        <v>46</v>
      </c>
      <c r="BF575" s="2">
        <v>0</v>
      </c>
      <c r="BG575" s="2">
        <v>0</v>
      </c>
      <c r="BH575" s="2">
        <v>56</v>
      </c>
      <c r="BI575" s="2">
        <v>0</v>
      </c>
      <c r="BJ575" s="2">
        <v>0</v>
      </c>
      <c r="BK575" s="2">
        <v>43</v>
      </c>
      <c r="BL575" s="2">
        <v>0</v>
      </c>
      <c r="BM575" s="2">
        <v>0</v>
      </c>
      <c r="BN575" s="2">
        <v>74</v>
      </c>
      <c r="BO575" s="2">
        <v>0</v>
      </c>
      <c r="BP575" s="2">
        <v>0</v>
      </c>
      <c r="BQ575" s="2">
        <v>43</v>
      </c>
    </row>
    <row r="576" spans="1:69" x14ac:dyDescent="0.2">
      <c r="A576" s="2">
        <v>1956</v>
      </c>
      <c r="B576" s="2">
        <v>6</v>
      </c>
      <c r="C576" s="2">
        <v>0</v>
      </c>
      <c r="D576" s="2">
        <v>0</v>
      </c>
      <c r="E576" s="2">
        <v>55</v>
      </c>
      <c r="F576" s="2"/>
      <c r="G576" s="2">
        <v>0</v>
      </c>
      <c r="H576" s="2">
        <v>0</v>
      </c>
      <c r="I576" s="2">
        <v>50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47</v>
      </c>
      <c r="P576" s="2">
        <v>0</v>
      </c>
      <c r="Q576" s="2">
        <v>0</v>
      </c>
      <c r="R576" s="2">
        <v>49</v>
      </c>
      <c r="S576" s="2">
        <v>0</v>
      </c>
      <c r="T576" s="2">
        <v>0</v>
      </c>
      <c r="U576" s="2">
        <v>51</v>
      </c>
      <c r="V576" s="2">
        <v>0</v>
      </c>
      <c r="W576" s="2">
        <v>0</v>
      </c>
      <c r="X576" s="2">
        <v>47</v>
      </c>
      <c r="Y576" s="2">
        <v>0</v>
      </c>
      <c r="Z576" s="2">
        <v>0</v>
      </c>
      <c r="AA576" s="2">
        <v>51</v>
      </c>
      <c r="AB576" s="2">
        <v>0</v>
      </c>
      <c r="AC576" s="2">
        <v>0</v>
      </c>
      <c r="AD576" s="2">
        <v>53</v>
      </c>
      <c r="AE576" s="2">
        <v>0</v>
      </c>
      <c r="AF576" s="2">
        <v>0</v>
      </c>
      <c r="AG576" s="2">
        <v>51</v>
      </c>
      <c r="AH576" s="2">
        <v>0</v>
      </c>
      <c r="AI576" s="2">
        <v>0</v>
      </c>
      <c r="AJ576" s="2">
        <v>66</v>
      </c>
      <c r="AK576" s="2">
        <v>0</v>
      </c>
      <c r="AL576" s="2">
        <v>0</v>
      </c>
      <c r="AM576" s="2">
        <v>48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51</v>
      </c>
      <c r="AT576" s="2">
        <v>0</v>
      </c>
      <c r="AU576" s="2">
        <v>0</v>
      </c>
      <c r="AV576" s="2">
        <v>53</v>
      </c>
      <c r="AW576" s="2">
        <v>0</v>
      </c>
      <c r="AX576" s="2">
        <v>0</v>
      </c>
      <c r="AY576" s="2">
        <v>51</v>
      </c>
      <c r="AZ576" s="2">
        <v>0</v>
      </c>
      <c r="BA576" s="2">
        <v>0</v>
      </c>
      <c r="BB576" s="2">
        <v>45</v>
      </c>
      <c r="BC576" s="2">
        <v>0</v>
      </c>
      <c r="BD576" s="2">
        <v>0</v>
      </c>
      <c r="BE576" s="2">
        <v>48</v>
      </c>
      <c r="BF576" s="2">
        <v>0</v>
      </c>
      <c r="BG576" s="2">
        <v>0</v>
      </c>
      <c r="BH576" s="2">
        <v>63</v>
      </c>
      <c r="BI576" s="2">
        <v>0</v>
      </c>
      <c r="BJ576" s="2">
        <v>0</v>
      </c>
      <c r="BK576" s="2">
        <v>49</v>
      </c>
      <c r="BL576" s="2">
        <v>0</v>
      </c>
      <c r="BM576" s="2">
        <v>0</v>
      </c>
      <c r="BN576" s="2">
        <v>74</v>
      </c>
      <c r="BO576" s="2">
        <v>0</v>
      </c>
      <c r="BP576" s="2">
        <v>0</v>
      </c>
      <c r="BQ576" s="2">
        <v>49</v>
      </c>
    </row>
    <row r="577" spans="1:69" x14ac:dyDescent="0.2">
      <c r="A577" s="2">
        <v>1957</v>
      </c>
      <c r="B577" s="2">
        <v>6</v>
      </c>
      <c r="C577" s="2">
        <v>0</v>
      </c>
      <c r="D577" s="2">
        <v>0</v>
      </c>
      <c r="E577" s="2">
        <v>59</v>
      </c>
      <c r="F577" s="2"/>
      <c r="G577" s="2">
        <v>0</v>
      </c>
      <c r="H577" s="2">
        <v>0</v>
      </c>
      <c r="I577" s="2">
        <v>53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49</v>
      </c>
      <c r="P577" s="2">
        <v>0</v>
      </c>
      <c r="Q577" s="2">
        <v>0</v>
      </c>
      <c r="R577" s="2">
        <v>52</v>
      </c>
      <c r="S577" s="2">
        <v>0</v>
      </c>
      <c r="T577" s="2">
        <v>0</v>
      </c>
      <c r="U577" s="2">
        <v>52</v>
      </c>
      <c r="V577" s="2">
        <v>0</v>
      </c>
      <c r="W577" s="2">
        <v>0</v>
      </c>
      <c r="X577" s="2">
        <v>51</v>
      </c>
      <c r="Y577" s="2">
        <v>0</v>
      </c>
      <c r="Z577" s="2">
        <v>0</v>
      </c>
      <c r="AA577" s="2">
        <v>56</v>
      </c>
      <c r="AB577" s="2">
        <v>0</v>
      </c>
      <c r="AC577" s="2">
        <v>0</v>
      </c>
      <c r="AD577" s="2">
        <v>56</v>
      </c>
      <c r="AE577" s="2">
        <v>0</v>
      </c>
      <c r="AF577" s="2">
        <v>0</v>
      </c>
      <c r="AG577" s="2">
        <v>52</v>
      </c>
      <c r="AH577" s="2">
        <v>0</v>
      </c>
      <c r="AI577" s="2">
        <v>0</v>
      </c>
      <c r="AJ577" s="2">
        <v>69</v>
      </c>
      <c r="AK577" s="2">
        <v>0</v>
      </c>
      <c r="AL577" s="2">
        <v>0</v>
      </c>
      <c r="AM577" s="2">
        <v>52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56</v>
      </c>
      <c r="AT577" s="2">
        <v>0</v>
      </c>
      <c r="AU577" s="2">
        <v>0</v>
      </c>
      <c r="AV577" s="2">
        <v>56</v>
      </c>
      <c r="AW577" s="2">
        <v>0</v>
      </c>
      <c r="AX577" s="2">
        <v>0</v>
      </c>
      <c r="AY577" s="2">
        <v>55</v>
      </c>
      <c r="AZ577" s="2">
        <v>0</v>
      </c>
      <c r="BA577" s="2">
        <v>0</v>
      </c>
      <c r="BB577" s="2">
        <v>48</v>
      </c>
      <c r="BC577" s="2">
        <v>0</v>
      </c>
      <c r="BD577" s="2">
        <v>0</v>
      </c>
      <c r="BE577" s="2">
        <v>51</v>
      </c>
      <c r="BF577" s="2">
        <v>0</v>
      </c>
      <c r="BG577" s="2">
        <v>0</v>
      </c>
      <c r="BH577" s="2">
        <v>66</v>
      </c>
      <c r="BI577" s="2">
        <v>0</v>
      </c>
      <c r="BJ577" s="2">
        <v>0</v>
      </c>
      <c r="BK577" s="2">
        <v>54</v>
      </c>
      <c r="BL577" s="2">
        <v>0</v>
      </c>
      <c r="BM577" s="2">
        <v>0</v>
      </c>
      <c r="BN577" s="2">
        <v>76</v>
      </c>
      <c r="BO577" s="2">
        <v>0</v>
      </c>
      <c r="BP577" s="2">
        <v>0</v>
      </c>
      <c r="BQ577" s="2">
        <v>53</v>
      </c>
    </row>
    <row r="578" spans="1:69" x14ac:dyDescent="0.2">
      <c r="A578" s="2">
        <v>1958</v>
      </c>
      <c r="B578" s="2">
        <v>6</v>
      </c>
      <c r="C578" s="2">
        <v>0</v>
      </c>
      <c r="D578" s="2">
        <v>0</v>
      </c>
      <c r="E578" s="2">
        <v>62</v>
      </c>
      <c r="F578" s="2"/>
      <c r="G578" s="2">
        <v>0</v>
      </c>
      <c r="H578" s="2">
        <v>0</v>
      </c>
      <c r="I578" s="2">
        <v>54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50</v>
      </c>
      <c r="P578" s="2">
        <v>0</v>
      </c>
      <c r="Q578" s="2">
        <v>0</v>
      </c>
      <c r="R578" s="2">
        <v>54</v>
      </c>
      <c r="S578" s="2">
        <v>0</v>
      </c>
      <c r="T578" s="2">
        <v>0</v>
      </c>
      <c r="U578" s="2">
        <v>54</v>
      </c>
      <c r="V578" s="2">
        <v>0</v>
      </c>
      <c r="W578" s="2">
        <v>0</v>
      </c>
      <c r="X578" s="2">
        <v>53</v>
      </c>
      <c r="Y578" s="2">
        <v>0</v>
      </c>
      <c r="Z578" s="2">
        <v>0</v>
      </c>
      <c r="AA578" s="2">
        <v>59</v>
      </c>
      <c r="AB578" s="2">
        <v>0</v>
      </c>
      <c r="AC578" s="2">
        <v>0</v>
      </c>
      <c r="AD578" s="2">
        <v>59</v>
      </c>
      <c r="AE578" s="2">
        <v>0</v>
      </c>
      <c r="AF578" s="2">
        <v>0</v>
      </c>
      <c r="AG578" s="2">
        <v>54</v>
      </c>
      <c r="AH578" s="2">
        <v>0</v>
      </c>
      <c r="AI578" s="2">
        <v>0</v>
      </c>
      <c r="AJ578" s="2">
        <v>73</v>
      </c>
      <c r="AK578" s="2">
        <v>0</v>
      </c>
      <c r="AL578" s="2">
        <v>0</v>
      </c>
      <c r="AM578" s="2">
        <v>55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59</v>
      </c>
      <c r="AT578" s="2">
        <v>0</v>
      </c>
      <c r="AU578" s="2">
        <v>0</v>
      </c>
      <c r="AV578" s="2">
        <v>59</v>
      </c>
      <c r="AW578" s="2">
        <v>0</v>
      </c>
      <c r="AX578" s="2">
        <v>0</v>
      </c>
      <c r="AY578" s="2">
        <v>57</v>
      </c>
      <c r="AZ578" s="2">
        <v>0</v>
      </c>
      <c r="BA578" s="2">
        <v>0</v>
      </c>
      <c r="BB578" s="2">
        <v>51</v>
      </c>
      <c r="BC578" s="2">
        <v>0</v>
      </c>
      <c r="BD578" s="2">
        <v>0</v>
      </c>
      <c r="BE578" s="2">
        <v>54</v>
      </c>
      <c r="BF578" s="2">
        <v>0</v>
      </c>
      <c r="BG578" s="2">
        <v>0</v>
      </c>
      <c r="BH578" s="2">
        <v>71</v>
      </c>
      <c r="BI578" s="2">
        <v>0</v>
      </c>
      <c r="BJ578" s="2">
        <v>0</v>
      </c>
      <c r="BK578" s="2">
        <v>56</v>
      </c>
      <c r="BL578" s="2">
        <v>0</v>
      </c>
      <c r="BM578" s="2">
        <v>0</v>
      </c>
      <c r="BN578" s="2">
        <v>80</v>
      </c>
      <c r="BO578" s="2">
        <v>0</v>
      </c>
      <c r="BP578" s="2">
        <v>0</v>
      </c>
      <c r="BQ578" s="2">
        <v>55</v>
      </c>
    </row>
    <row r="579" spans="1:69" x14ac:dyDescent="0.2">
      <c r="A579" s="2">
        <v>1959</v>
      </c>
      <c r="B579" s="2">
        <v>6</v>
      </c>
      <c r="C579" s="2">
        <v>0</v>
      </c>
      <c r="D579" s="2">
        <v>0</v>
      </c>
      <c r="E579" s="2">
        <v>63</v>
      </c>
      <c r="F579" s="2"/>
      <c r="G579" s="2">
        <v>0</v>
      </c>
      <c r="H579" s="2">
        <v>0</v>
      </c>
      <c r="I579" s="2">
        <v>54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52</v>
      </c>
      <c r="P579" s="2">
        <v>0</v>
      </c>
      <c r="Q579" s="2">
        <v>0</v>
      </c>
      <c r="R579" s="2">
        <v>56</v>
      </c>
      <c r="S579" s="2">
        <v>0</v>
      </c>
      <c r="T579" s="2">
        <v>0</v>
      </c>
      <c r="U579" s="2">
        <v>57</v>
      </c>
      <c r="V579" s="2">
        <v>0</v>
      </c>
      <c r="W579" s="2">
        <v>0</v>
      </c>
      <c r="X579" s="2">
        <v>56</v>
      </c>
      <c r="Y579" s="2">
        <v>0</v>
      </c>
      <c r="Z579" s="2">
        <v>0</v>
      </c>
      <c r="AA579" s="2">
        <v>61</v>
      </c>
      <c r="AB579" s="2">
        <v>0</v>
      </c>
      <c r="AC579" s="2">
        <v>0</v>
      </c>
      <c r="AD579" s="2">
        <v>60</v>
      </c>
      <c r="AE579" s="2">
        <v>0</v>
      </c>
      <c r="AF579" s="2">
        <v>0</v>
      </c>
      <c r="AG579" s="2">
        <v>57</v>
      </c>
      <c r="AH579" s="2">
        <v>0</v>
      </c>
      <c r="AI579" s="2">
        <v>0</v>
      </c>
      <c r="AJ579" s="2">
        <v>75</v>
      </c>
      <c r="AK579" s="2">
        <v>0</v>
      </c>
      <c r="AL579" s="2">
        <v>0</v>
      </c>
      <c r="AM579" s="2">
        <v>57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61</v>
      </c>
      <c r="AT579" s="2">
        <v>0</v>
      </c>
      <c r="AU579" s="2">
        <v>0</v>
      </c>
      <c r="AV579" s="2">
        <v>61</v>
      </c>
      <c r="AW579" s="2">
        <v>0</v>
      </c>
      <c r="AX579" s="2">
        <v>0</v>
      </c>
      <c r="AY579" s="2">
        <v>59</v>
      </c>
      <c r="AZ579" s="2">
        <v>0</v>
      </c>
      <c r="BA579" s="2">
        <v>0</v>
      </c>
      <c r="BB579" s="2">
        <v>53</v>
      </c>
      <c r="BC579" s="2">
        <v>0</v>
      </c>
      <c r="BD579" s="2">
        <v>0</v>
      </c>
      <c r="BE579" s="2">
        <v>56</v>
      </c>
      <c r="BF579" s="2">
        <v>0</v>
      </c>
      <c r="BG579" s="2">
        <v>0</v>
      </c>
      <c r="BH579" s="2">
        <v>71</v>
      </c>
      <c r="BI579" s="2">
        <v>0</v>
      </c>
      <c r="BJ579" s="2">
        <v>0</v>
      </c>
      <c r="BK579" s="2">
        <v>58</v>
      </c>
      <c r="BL579" s="2">
        <v>0</v>
      </c>
      <c r="BM579" s="2">
        <v>0</v>
      </c>
      <c r="BN579" s="2">
        <v>80</v>
      </c>
      <c r="BO579" s="2">
        <v>0</v>
      </c>
      <c r="BP579" s="2">
        <v>0</v>
      </c>
      <c r="BQ579" s="2">
        <v>57</v>
      </c>
    </row>
    <row r="580" spans="1:69" x14ac:dyDescent="0.2">
      <c r="A580" s="2">
        <v>1960</v>
      </c>
      <c r="B580" s="2">
        <v>6</v>
      </c>
      <c r="C580" s="2">
        <v>0</v>
      </c>
      <c r="D580" s="2">
        <v>0</v>
      </c>
      <c r="E580" s="2">
        <v>65</v>
      </c>
      <c r="F580" s="2"/>
      <c r="G580" s="2">
        <v>0</v>
      </c>
      <c r="H580" s="2">
        <v>0</v>
      </c>
      <c r="I580" s="2">
        <v>57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53</v>
      </c>
      <c r="P580" s="2">
        <v>0</v>
      </c>
      <c r="Q580" s="2">
        <v>0</v>
      </c>
      <c r="R580" s="2">
        <v>59</v>
      </c>
      <c r="S580" s="2">
        <v>0</v>
      </c>
      <c r="T580" s="2">
        <v>0</v>
      </c>
      <c r="U580" s="2">
        <v>58</v>
      </c>
      <c r="V580" s="2">
        <v>0</v>
      </c>
      <c r="W580" s="2">
        <v>0</v>
      </c>
      <c r="X580" s="2">
        <v>58</v>
      </c>
      <c r="Y580" s="2">
        <v>0</v>
      </c>
      <c r="Z580" s="2">
        <v>0</v>
      </c>
      <c r="AA580" s="2">
        <v>62</v>
      </c>
      <c r="AB580" s="2">
        <v>0</v>
      </c>
      <c r="AC580" s="2">
        <v>0</v>
      </c>
      <c r="AD580" s="2">
        <v>62</v>
      </c>
      <c r="AE580" s="2">
        <v>0</v>
      </c>
      <c r="AF580" s="2">
        <v>0</v>
      </c>
      <c r="AG580" s="2">
        <v>58</v>
      </c>
      <c r="AH580" s="2">
        <v>0</v>
      </c>
      <c r="AI580" s="2">
        <v>0</v>
      </c>
      <c r="AJ580" s="2">
        <v>78</v>
      </c>
      <c r="AK580" s="2">
        <v>0</v>
      </c>
      <c r="AL580" s="2">
        <v>0</v>
      </c>
      <c r="AM580" s="2">
        <v>61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62</v>
      </c>
      <c r="AT580" s="2">
        <v>0</v>
      </c>
      <c r="AU580" s="2">
        <v>0</v>
      </c>
      <c r="AV580" s="2">
        <v>63</v>
      </c>
      <c r="AW580" s="2">
        <v>0</v>
      </c>
      <c r="AX580" s="2">
        <v>0</v>
      </c>
      <c r="AY580" s="2">
        <v>61</v>
      </c>
      <c r="AZ580" s="2">
        <v>0</v>
      </c>
      <c r="BA580" s="2">
        <v>0</v>
      </c>
      <c r="BB580" s="2">
        <v>57</v>
      </c>
      <c r="BC580" s="2">
        <v>0</v>
      </c>
      <c r="BD580" s="2">
        <v>0</v>
      </c>
      <c r="BE580" s="2">
        <v>58</v>
      </c>
      <c r="BF580" s="2">
        <v>0</v>
      </c>
      <c r="BG580" s="2">
        <v>0</v>
      </c>
      <c r="BH580" s="2">
        <v>71</v>
      </c>
      <c r="BI580" s="2">
        <v>0</v>
      </c>
      <c r="BJ580" s="2">
        <v>0</v>
      </c>
      <c r="BK580" s="2">
        <v>61</v>
      </c>
      <c r="BL580" s="2">
        <v>0</v>
      </c>
      <c r="BM580" s="2">
        <v>0</v>
      </c>
      <c r="BN580" s="2">
        <v>80</v>
      </c>
      <c r="BO580" s="2">
        <v>0</v>
      </c>
      <c r="BP580" s="2">
        <v>0</v>
      </c>
      <c r="BQ580" s="2">
        <v>60</v>
      </c>
    </row>
    <row r="581" spans="1:69" x14ac:dyDescent="0.2">
      <c r="A581" s="2">
        <v>1961</v>
      </c>
      <c r="B581" s="2">
        <v>6</v>
      </c>
      <c r="C581" s="2">
        <v>0</v>
      </c>
      <c r="D581" s="2">
        <v>0</v>
      </c>
      <c r="E581" s="2">
        <v>66</v>
      </c>
      <c r="F581" s="2"/>
      <c r="G581" s="2">
        <v>0</v>
      </c>
      <c r="H581" s="2">
        <v>0</v>
      </c>
      <c r="I581" s="2">
        <v>58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55</v>
      </c>
      <c r="P581" s="2">
        <v>0</v>
      </c>
      <c r="Q581" s="2">
        <v>0</v>
      </c>
      <c r="R581" s="2">
        <v>60</v>
      </c>
      <c r="S581" s="2">
        <v>0</v>
      </c>
      <c r="T581" s="2">
        <v>0</v>
      </c>
      <c r="U581" s="2">
        <v>58</v>
      </c>
      <c r="V581" s="2">
        <v>0</v>
      </c>
      <c r="W581" s="2">
        <v>0</v>
      </c>
      <c r="X581" s="2">
        <v>60</v>
      </c>
      <c r="Y581" s="2">
        <v>0</v>
      </c>
      <c r="Z581" s="2">
        <v>0</v>
      </c>
      <c r="AA581" s="2">
        <v>62</v>
      </c>
      <c r="AB581" s="2">
        <v>0</v>
      </c>
      <c r="AC581" s="2">
        <v>0</v>
      </c>
      <c r="AD581" s="2">
        <v>63</v>
      </c>
      <c r="AE581" s="2">
        <v>0</v>
      </c>
      <c r="AF581" s="2">
        <v>0</v>
      </c>
      <c r="AG581" s="2">
        <v>58</v>
      </c>
      <c r="AH581" s="2">
        <v>0</v>
      </c>
      <c r="AI581" s="2">
        <v>0</v>
      </c>
      <c r="AJ581" s="2">
        <v>80</v>
      </c>
      <c r="AK581" s="2">
        <v>0</v>
      </c>
      <c r="AL581" s="2">
        <v>0</v>
      </c>
      <c r="AM581" s="2">
        <v>63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62</v>
      </c>
      <c r="AT581" s="2">
        <v>0</v>
      </c>
      <c r="AU581" s="2">
        <v>0</v>
      </c>
      <c r="AV581" s="2">
        <v>64</v>
      </c>
      <c r="AW581" s="2">
        <v>0</v>
      </c>
      <c r="AX581" s="2">
        <v>0</v>
      </c>
      <c r="AY581" s="2">
        <v>62</v>
      </c>
      <c r="AZ581" s="2">
        <v>0</v>
      </c>
      <c r="BA581" s="2">
        <v>0</v>
      </c>
      <c r="BB581" s="2">
        <v>59</v>
      </c>
      <c r="BC581" s="2">
        <v>0</v>
      </c>
      <c r="BD581" s="2">
        <v>0</v>
      </c>
      <c r="BE581" s="2">
        <v>60</v>
      </c>
      <c r="BF581" s="2">
        <v>0</v>
      </c>
      <c r="BG581" s="2">
        <v>0</v>
      </c>
      <c r="BH581" s="2">
        <v>73</v>
      </c>
      <c r="BI581" s="2">
        <v>0</v>
      </c>
      <c r="BJ581" s="2">
        <v>0</v>
      </c>
      <c r="BK581" s="2">
        <v>62</v>
      </c>
      <c r="BL581" s="2">
        <v>0</v>
      </c>
      <c r="BM581" s="2">
        <v>0</v>
      </c>
      <c r="BN581" s="2">
        <v>81</v>
      </c>
      <c r="BO581" s="2">
        <v>0</v>
      </c>
      <c r="BP581" s="2">
        <v>0</v>
      </c>
      <c r="BQ581" s="2">
        <v>61</v>
      </c>
    </row>
    <row r="582" spans="1:69" x14ac:dyDescent="0.2">
      <c r="A582" s="2">
        <v>1962</v>
      </c>
      <c r="B582" s="2">
        <v>6</v>
      </c>
      <c r="C582" s="2">
        <v>0</v>
      </c>
      <c r="D582" s="2">
        <v>0</v>
      </c>
      <c r="E582" s="2">
        <v>67</v>
      </c>
      <c r="F582" s="2"/>
      <c r="G582" s="2">
        <v>0</v>
      </c>
      <c r="H582" s="2">
        <v>0</v>
      </c>
      <c r="I582" s="2">
        <v>58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56</v>
      </c>
      <c r="P582" s="2">
        <v>0</v>
      </c>
      <c r="Q582" s="2">
        <v>0</v>
      </c>
      <c r="R582" s="2">
        <v>61</v>
      </c>
      <c r="S582" s="2">
        <v>0</v>
      </c>
      <c r="T582" s="2">
        <v>0</v>
      </c>
      <c r="U582" s="2">
        <v>59</v>
      </c>
      <c r="V582" s="2">
        <v>0</v>
      </c>
      <c r="W582" s="2">
        <v>0</v>
      </c>
      <c r="X582" s="2">
        <v>61</v>
      </c>
      <c r="Y582" s="2">
        <v>0</v>
      </c>
      <c r="Z582" s="2">
        <v>0</v>
      </c>
      <c r="AA582" s="2">
        <v>61</v>
      </c>
      <c r="AB582" s="2">
        <v>0</v>
      </c>
      <c r="AC582" s="2">
        <v>0</v>
      </c>
      <c r="AD582" s="2">
        <v>64</v>
      </c>
      <c r="AE582" s="2">
        <v>0</v>
      </c>
      <c r="AF582" s="2">
        <v>0</v>
      </c>
      <c r="AG582" s="2">
        <v>59</v>
      </c>
      <c r="AH582" s="2">
        <v>0</v>
      </c>
      <c r="AI582" s="2">
        <v>0</v>
      </c>
      <c r="AJ582" s="2">
        <v>80</v>
      </c>
      <c r="AK582" s="2">
        <v>0</v>
      </c>
      <c r="AL582" s="2">
        <v>0</v>
      </c>
      <c r="AM582" s="2">
        <v>64</v>
      </c>
      <c r="AN582" s="2">
        <v>0</v>
      </c>
      <c r="AO582" s="2">
        <v>0</v>
      </c>
      <c r="AP582" s="2">
        <v>70</v>
      </c>
      <c r="AQ582" s="2">
        <v>0</v>
      </c>
      <c r="AR582" s="2">
        <v>0</v>
      </c>
      <c r="AS582" s="2">
        <v>61</v>
      </c>
      <c r="AT582" s="2">
        <v>0</v>
      </c>
      <c r="AU582" s="2">
        <v>0</v>
      </c>
      <c r="AV582" s="2">
        <v>66</v>
      </c>
      <c r="AW582" s="2">
        <v>0</v>
      </c>
      <c r="AX582" s="2">
        <v>0</v>
      </c>
      <c r="AY582" s="2">
        <v>63</v>
      </c>
      <c r="AZ582" s="2">
        <v>0</v>
      </c>
      <c r="BA582" s="2">
        <v>0</v>
      </c>
      <c r="BB582" s="2">
        <v>60</v>
      </c>
      <c r="BC582" s="2">
        <v>0</v>
      </c>
      <c r="BD582" s="2">
        <v>0</v>
      </c>
      <c r="BE582" s="2">
        <v>61</v>
      </c>
      <c r="BF582" s="2">
        <v>0</v>
      </c>
      <c r="BG582" s="2">
        <v>0</v>
      </c>
      <c r="BH582" s="2">
        <v>79</v>
      </c>
      <c r="BI582" s="2">
        <v>0</v>
      </c>
      <c r="BJ582" s="2">
        <v>0</v>
      </c>
      <c r="BK582" s="2">
        <v>63</v>
      </c>
      <c r="BL582" s="2">
        <v>0</v>
      </c>
      <c r="BM582" s="2">
        <v>0</v>
      </c>
      <c r="BN582" s="2">
        <v>82</v>
      </c>
      <c r="BO582" s="2">
        <v>0</v>
      </c>
      <c r="BP582" s="2">
        <v>0</v>
      </c>
      <c r="BQ582" s="2">
        <v>62</v>
      </c>
    </row>
    <row r="583" spans="1:69" x14ac:dyDescent="0.2">
      <c r="A583" s="2">
        <v>1963</v>
      </c>
      <c r="B583" s="2">
        <v>6</v>
      </c>
      <c r="C583" s="2">
        <v>0</v>
      </c>
      <c r="D583" s="2">
        <v>0</v>
      </c>
      <c r="E583" s="2">
        <v>68</v>
      </c>
      <c r="F583" s="2"/>
      <c r="G583" s="2">
        <v>0</v>
      </c>
      <c r="H583" s="2">
        <v>0</v>
      </c>
      <c r="I583" s="2">
        <v>60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57</v>
      </c>
      <c r="P583" s="2">
        <v>0</v>
      </c>
      <c r="Q583" s="2">
        <v>0</v>
      </c>
      <c r="R583" s="2">
        <v>62</v>
      </c>
      <c r="S583" s="2">
        <v>0</v>
      </c>
      <c r="T583" s="2">
        <v>0</v>
      </c>
      <c r="U583" s="2">
        <v>60</v>
      </c>
      <c r="V583" s="2">
        <v>0</v>
      </c>
      <c r="W583" s="2">
        <v>0</v>
      </c>
      <c r="X583" s="2">
        <v>62</v>
      </c>
      <c r="Y583" s="2">
        <v>0</v>
      </c>
      <c r="Z583" s="2">
        <v>0</v>
      </c>
      <c r="AA583" s="2">
        <v>63</v>
      </c>
      <c r="AB583" s="2">
        <v>0</v>
      </c>
      <c r="AC583" s="2">
        <v>0</v>
      </c>
      <c r="AD583" s="2">
        <v>65</v>
      </c>
      <c r="AE583" s="2">
        <v>0</v>
      </c>
      <c r="AF583" s="2">
        <v>0</v>
      </c>
      <c r="AG583" s="2">
        <v>60</v>
      </c>
      <c r="AH583" s="2">
        <v>0</v>
      </c>
      <c r="AI583" s="2">
        <v>0</v>
      </c>
      <c r="AJ583" s="2">
        <v>82</v>
      </c>
      <c r="AK583" s="2">
        <v>0</v>
      </c>
      <c r="AL583" s="2">
        <v>0</v>
      </c>
      <c r="AM583" s="2">
        <v>65</v>
      </c>
      <c r="AN583" s="2">
        <v>0</v>
      </c>
      <c r="AO583" s="2">
        <v>0</v>
      </c>
      <c r="AP583" s="2">
        <v>72</v>
      </c>
      <c r="AQ583" s="2">
        <v>0</v>
      </c>
      <c r="AR583" s="2">
        <v>0</v>
      </c>
      <c r="AS583" s="2">
        <v>63</v>
      </c>
      <c r="AT583" s="2">
        <v>0</v>
      </c>
      <c r="AU583" s="2">
        <v>0</v>
      </c>
      <c r="AV583" s="2">
        <v>66</v>
      </c>
      <c r="AW583" s="2">
        <v>0</v>
      </c>
      <c r="AX583" s="2">
        <v>0</v>
      </c>
      <c r="AY583" s="2">
        <v>64</v>
      </c>
      <c r="AZ583" s="2">
        <v>0</v>
      </c>
      <c r="BA583" s="2">
        <v>0</v>
      </c>
      <c r="BB583" s="2">
        <v>61</v>
      </c>
      <c r="BC583" s="2">
        <v>0</v>
      </c>
      <c r="BD583" s="2">
        <v>0</v>
      </c>
      <c r="BE583" s="2">
        <v>62</v>
      </c>
      <c r="BF583" s="2">
        <v>0</v>
      </c>
      <c r="BG583" s="2">
        <v>0</v>
      </c>
      <c r="BH583" s="2">
        <v>79</v>
      </c>
      <c r="BI583" s="2">
        <v>0</v>
      </c>
      <c r="BJ583" s="2">
        <v>0</v>
      </c>
      <c r="BK583" s="2">
        <v>64</v>
      </c>
      <c r="BL583" s="2">
        <v>0</v>
      </c>
      <c r="BM583" s="2">
        <v>0</v>
      </c>
      <c r="BN583" s="2">
        <v>82</v>
      </c>
      <c r="BO583" s="2">
        <v>0</v>
      </c>
      <c r="BP583" s="2">
        <v>0</v>
      </c>
      <c r="BQ583" s="2">
        <v>63</v>
      </c>
    </row>
    <row r="584" spans="1:69" x14ac:dyDescent="0.2">
      <c r="A584" s="2">
        <v>1964</v>
      </c>
      <c r="B584" s="2">
        <v>6</v>
      </c>
      <c r="C584" s="2">
        <v>0</v>
      </c>
      <c r="D584" s="2">
        <v>0</v>
      </c>
      <c r="E584" s="2">
        <v>70</v>
      </c>
      <c r="F584" s="2"/>
      <c r="G584" s="2">
        <v>0</v>
      </c>
      <c r="H584" s="2">
        <v>0</v>
      </c>
      <c r="I584" s="2">
        <v>62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59</v>
      </c>
      <c r="P584" s="2">
        <v>0</v>
      </c>
      <c r="Q584" s="2">
        <v>0</v>
      </c>
      <c r="R584" s="2">
        <v>64</v>
      </c>
      <c r="S584" s="2">
        <v>0</v>
      </c>
      <c r="T584" s="2">
        <v>0</v>
      </c>
      <c r="U584" s="2">
        <v>61</v>
      </c>
      <c r="V584" s="2">
        <v>0</v>
      </c>
      <c r="W584" s="2">
        <v>0</v>
      </c>
      <c r="X584" s="2">
        <v>64</v>
      </c>
      <c r="Y584" s="2">
        <v>0</v>
      </c>
      <c r="Z584" s="2">
        <v>0</v>
      </c>
      <c r="AA584" s="2">
        <v>66</v>
      </c>
      <c r="AB584" s="2">
        <v>0</v>
      </c>
      <c r="AC584" s="2">
        <v>0</v>
      </c>
      <c r="AD584" s="2">
        <v>66</v>
      </c>
      <c r="AE584" s="2">
        <v>0</v>
      </c>
      <c r="AF584" s="2">
        <v>0</v>
      </c>
      <c r="AG584" s="2">
        <v>61</v>
      </c>
      <c r="AH584" s="2">
        <v>0</v>
      </c>
      <c r="AI584" s="2">
        <v>0</v>
      </c>
      <c r="AJ584" s="2">
        <v>83</v>
      </c>
      <c r="AK584" s="2">
        <v>0</v>
      </c>
      <c r="AL584" s="2">
        <v>0</v>
      </c>
      <c r="AM584" s="2">
        <v>67</v>
      </c>
      <c r="AN584" s="2">
        <v>0</v>
      </c>
      <c r="AO584" s="2">
        <v>0</v>
      </c>
      <c r="AP584" s="2">
        <v>72</v>
      </c>
      <c r="AQ584" s="2">
        <v>0</v>
      </c>
      <c r="AR584" s="2">
        <v>0</v>
      </c>
      <c r="AS584" s="2">
        <v>66</v>
      </c>
      <c r="AT584" s="2">
        <v>0</v>
      </c>
      <c r="AU584" s="2">
        <v>0</v>
      </c>
      <c r="AV584" s="2">
        <v>67</v>
      </c>
      <c r="AW584" s="2">
        <v>0</v>
      </c>
      <c r="AX584" s="2">
        <v>0</v>
      </c>
      <c r="AY584" s="2">
        <v>66</v>
      </c>
      <c r="AZ584" s="2">
        <v>0</v>
      </c>
      <c r="BA584" s="2">
        <v>0</v>
      </c>
      <c r="BB584" s="2">
        <v>63</v>
      </c>
      <c r="BC584" s="2">
        <v>0</v>
      </c>
      <c r="BD584" s="2">
        <v>0</v>
      </c>
      <c r="BE584" s="2">
        <v>64</v>
      </c>
      <c r="BF584" s="2">
        <v>0</v>
      </c>
      <c r="BG584" s="2">
        <v>0</v>
      </c>
      <c r="BH584" s="2">
        <v>79</v>
      </c>
      <c r="BI584" s="2">
        <v>0</v>
      </c>
      <c r="BJ584" s="2">
        <v>0</v>
      </c>
      <c r="BK584" s="2">
        <v>65</v>
      </c>
      <c r="BL584" s="2">
        <v>0</v>
      </c>
      <c r="BM584" s="2">
        <v>0</v>
      </c>
      <c r="BN584" s="2">
        <v>82</v>
      </c>
      <c r="BO584" s="2">
        <v>0</v>
      </c>
      <c r="BP584" s="2">
        <v>0</v>
      </c>
      <c r="BQ584" s="2">
        <v>65</v>
      </c>
    </row>
    <row r="585" spans="1:69" x14ac:dyDescent="0.2">
      <c r="A585" s="2">
        <v>1965</v>
      </c>
      <c r="B585" s="2">
        <v>6</v>
      </c>
      <c r="C585" s="2">
        <v>0</v>
      </c>
      <c r="D585" s="2">
        <v>0</v>
      </c>
      <c r="E585" s="2">
        <v>71</v>
      </c>
      <c r="F585" s="2"/>
      <c r="G585" s="2">
        <v>0</v>
      </c>
      <c r="H585" s="2">
        <v>0</v>
      </c>
      <c r="I585" s="2">
        <v>65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61</v>
      </c>
      <c r="P585" s="2">
        <v>0</v>
      </c>
      <c r="Q585" s="2">
        <v>0</v>
      </c>
      <c r="R585" s="2">
        <v>66</v>
      </c>
      <c r="S585" s="2">
        <v>0</v>
      </c>
      <c r="T585" s="2">
        <v>0</v>
      </c>
      <c r="U585" s="2">
        <v>63</v>
      </c>
      <c r="V585" s="2">
        <v>0</v>
      </c>
      <c r="W585" s="2">
        <v>0</v>
      </c>
      <c r="X585" s="2">
        <v>66</v>
      </c>
      <c r="Y585" s="2">
        <v>0</v>
      </c>
      <c r="Z585" s="2">
        <v>0</v>
      </c>
      <c r="AA585" s="2">
        <v>69</v>
      </c>
      <c r="AB585" s="2">
        <v>0</v>
      </c>
      <c r="AC585" s="2">
        <v>0</v>
      </c>
      <c r="AD585" s="2">
        <v>68</v>
      </c>
      <c r="AE585" s="2">
        <v>0</v>
      </c>
      <c r="AF585" s="2">
        <v>0</v>
      </c>
      <c r="AG585" s="2">
        <v>63</v>
      </c>
      <c r="AH585" s="2">
        <v>0</v>
      </c>
      <c r="AI585" s="2">
        <v>0</v>
      </c>
      <c r="AJ585" s="2">
        <v>84</v>
      </c>
      <c r="AK585" s="2">
        <v>0</v>
      </c>
      <c r="AL585" s="2">
        <v>0</v>
      </c>
      <c r="AM585" s="2">
        <v>70</v>
      </c>
      <c r="AN585" s="2">
        <v>0</v>
      </c>
      <c r="AO585" s="2">
        <v>0</v>
      </c>
      <c r="AP585" s="2">
        <v>74</v>
      </c>
      <c r="AQ585" s="2">
        <v>0</v>
      </c>
      <c r="AR585" s="2">
        <v>0</v>
      </c>
      <c r="AS585" s="2">
        <v>69</v>
      </c>
      <c r="AT585" s="2">
        <v>0</v>
      </c>
      <c r="AU585" s="2">
        <v>0</v>
      </c>
      <c r="AV585" s="2">
        <v>68</v>
      </c>
      <c r="AW585" s="2">
        <v>0</v>
      </c>
      <c r="AX585" s="2">
        <v>0</v>
      </c>
      <c r="AY585" s="2">
        <v>67</v>
      </c>
      <c r="AZ585" s="2">
        <v>0</v>
      </c>
      <c r="BA585" s="2">
        <v>0</v>
      </c>
      <c r="BB585" s="2">
        <v>65</v>
      </c>
      <c r="BC585" s="2">
        <v>0</v>
      </c>
      <c r="BD585" s="2">
        <v>0</v>
      </c>
      <c r="BE585" s="2">
        <v>66</v>
      </c>
      <c r="BF585" s="2">
        <v>0</v>
      </c>
      <c r="BG585" s="2">
        <v>0</v>
      </c>
      <c r="BH585" s="2">
        <v>79</v>
      </c>
      <c r="BI585" s="2">
        <v>0</v>
      </c>
      <c r="BJ585" s="2">
        <v>0</v>
      </c>
      <c r="BK585" s="2">
        <v>67</v>
      </c>
      <c r="BL585" s="2">
        <v>0</v>
      </c>
      <c r="BM585" s="2">
        <v>0</v>
      </c>
      <c r="BN585" s="2">
        <v>80</v>
      </c>
      <c r="BO585" s="2">
        <v>0</v>
      </c>
      <c r="BP585" s="2">
        <v>0</v>
      </c>
      <c r="BQ585" s="2">
        <v>66</v>
      </c>
    </row>
    <row r="586" spans="1:69" x14ac:dyDescent="0.2">
      <c r="A586" s="2">
        <v>1966</v>
      </c>
      <c r="B586" s="2">
        <v>6</v>
      </c>
      <c r="C586" s="2">
        <v>0</v>
      </c>
      <c r="D586" s="2">
        <v>0</v>
      </c>
      <c r="E586" s="2">
        <v>73</v>
      </c>
      <c r="F586" s="2"/>
      <c r="G586" s="2">
        <v>0</v>
      </c>
      <c r="H586" s="2">
        <v>0</v>
      </c>
      <c r="I586" s="2">
        <v>67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62</v>
      </c>
      <c r="P586" s="2">
        <v>0</v>
      </c>
      <c r="Q586" s="2">
        <v>0</v>
      </c>
      <c r="R586" s="2">
        <v>69</v>
      </c>
      <c r="S586" s="2">
        <v>0</v>
      </c>
      <c r="T586" s="2">
        <v>0</v>
      </c>
      <c r="U586" s="2">
        <v>66</v>
      </c>
      <c r="V586" s="2">
        <v>0</v>
      </c>
      <c r="W586" s="2">
        <v>0</v>
      </c>
      <c r="X586" s="2">
        <v>68</v>
      </c>
      <c r="Y586" s="2">
        <v>0</v>
      </c>
      <c r="Z586" s="2">
        <v>0</v>
      </c>
      <c r="AA586" s="2">
        <v>71</v>
      </c>
      <c r="AB586" s="2">
        <v>0</v>
      </c>
      <c r="AC586" s="2">
        <v>0</v>
      </c>
      <c r="AD586" s="2">
        <v>69</v>
      </c>
      <c r="AE586" s="2">
        <v>0</v>
      </c>
      <c r="AF586" s="2">
        <v>0</v>
      </c>
      <c r="AG586" s="2">
        <v>66</v>
      </c>
      <c r="AH586" s="2">
        <v>0</v>
      </c>
      <c r="AI586" s="2">
        <v>0</v>
      </c>
      <c r="AJ586" s="2">
        <v>85</v>
      </c>
      <c r="AK586" s="2">
        <v>0</v>
      </c>
      <c r="AL586" s="2">
        <v>0</v>
      </c>
      <c r="AM586" s="2">
        <v>72</v>
      </c>
      <c r="AN586" s="2">
        <v>0</v>
      </c>
      <c r="AO586" s="2">
        <v>0</v>
      </c>
      <c r="AP586" s="2">
        <v>76</v>
      </c>
      <c r="AQ586" s="2">
        <v>0</v>
      </c>
      <c r="AR586" s="2">
        <v>0</v>
      </c>
      <c r="AS586" s="2">
        <v>71</v>
      </c>
      <c r="AT586" s="2">
        <v>0</v>
      </c>
      <c r="AU586" s="2">
        <v>0</v>
      </c>
      <c r="AV586" s="2">
        <v>71</v>
      </c>
      <c r="AW586" s="2">
        <v>0</v>
      </c>
      <c r="AX586" s="2">
        <v>0</v>
      </c>
      <c r="AY586" s="2">
        <v>69</v>
      </c>
      <c r="AZ586" s="2">
        <v>0</v>
      </c>
      <c r="BA586" s="2">
        <v>0</v>
      </c>
      <c r="BB586" s="2">
        <v>68</v>
      </c>
      <c r="BC586" s="2">
        <v>0</v>
      </c>
      <c r="BD586" s="2">
        <v>0</v>
      </c>
      <c r="BE586" s="2">
        <v>69</v>
      </c>
      <c r="BF586" s="2">
        <v>0</v>
      </c>
      <c r="BG586" s="2">
        <v>0</v>
      </c>
      <c r="BH586" s="2">
        <v>86</v>
      </c>
      <c r="BI586" s="2">
        <v>0</v>
      </c>
      <c r="BJ586" s="2">
        <v>0</v>
      </c>
      <c r="BK586" s="2">
        <v>68</v>
      </c>
      <c r="BL586" s="2">
        <v>0</v>
      </c>
      <c r="BM586" s="2">
        <v>0</v>
      </c>
      <c r="BN586" s="2">
        <v>80</v>
      </c>
      <c r="BO586" s="2">
        <v>0</v>
      </c>
      <c r="BP586" s="2">
        <v>0</v>
      </c>
      <c r="BQ586" s="2">
        <v>68</v>
      </c>
    </row>
    <row r="587" spans="1:69" x14ac:dyDescent="0.2">
      <c r="A587" s="2">
        <v>1967</v>
      </c>
      <c r="B587" s="2">
        <v>6</v>
      </c>
      <c r="C587" s="2">
        <v>0</v>
      </c>
      <c r="D587" s="2">
        <v>0</v>
      </c>
      <c r="E587" s="2">
        <v>74</v>
      </c>
      <c r="F587" s="2"/>
      <c r="G587" s="2">
        <v>0</v>
      </c>
      <c r="H587" s="2">
        <v>0</v>
      </c>
      <c r="I587" s="2">
        <v>70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64</v>
      </c>
      <c r="P587" s="2">
        <v>0</v>
      </c>
      <c r="Q587" s="2">
        <v>0</v>
      </c>
      <c r="R587" s="2">
        <v>70</v>
      </c>
      <c r="S587" s="2">
        <v>0</v>
      </c>
      <c r="T587" s="2">
        <v>0</v>
      </c>
      <c r="U587" s="2">
        <v>69</v>
      </c>
      <c r="V587" s="2">
        <v>0</v>
      </c>
      <c r="W587" s="2">
        <v>0</v>
      </c>
      <c r="X587" s="2">
        <v>70</v>
      </c>
      <c r="Y587" s="2">
        <v>0</v>
      </c>
      <c r="Z587" s="2">
        <v>0</v>
      </c>
      <c r="AA587" s="2">
        <v>75</v>
      </c>
      <c r="AB587" s="2">
        <v>0</v>
      </c>
      <c r="AC587" s="2">
        <v>0</v>
      </c>
      <c r="AD587" s="2">
        <v>71</v>
      </c>
      <c r="AE587" s="2">
        <v>0</v>
      </c>
      <c r="AF587" s="2">
        <v>0</v>
      </c>
      <c r="AG587" s="2">
        <v>69</v>
      </c>
      <c r="AH587" s="2">
        <v>0</v>
      </c>
      <c r="AI587" s="2">
        <v>0</v>
      </c>
      <c r="AJ587" s="2">
        <v>87</v>
      </c>
      <c r="AK587" s="2">
        <v>0</v>
      </c>
      <c r="AL587" s="2">
        <v>0</v>
      </c>
      <c r="AM587" s="2">
        <v>75</v>
      </c>
      <c r="AN587" s="2">
        <v>0</v>
      </c>
      <c r="AO587" s="2">
        <v>0</v>
      </c>
      <c r="AP587" s="2">
        <v>79</v>
      </c>
      <c r="AQ587" s="2">
        <v>0</v>
      </c>
      <c r="AR587" s="2">
        <v>0</v>
      </c>
      <c r="AS587" s="2">
        <v>75</v>
      </c>
      <c r="AT587" s="2">
        <v>0</v>
      </c>
      <c r="AU587" s="2">
        <v>0</v>
      </c>
      <c r="AV587" s="2">
        <v>72</v>
      </c>
      <c r="AW587" s="2">
        <v>0</v>
      </c>
      <c r="AX587" s="2">
        <v>0</v>
      </c>
      <c r="AY587" s="2">
        <v>71</v>
      </c>
      <c r="AZ587" s="2">
        <v>0</v>
      </c>
      <c r="BA587" s="2">
        <v>0</v>
      </c>
      <c r="BB587" s="2">
        <v>71</v>
      </c>
      <c r="BC587" s="2">
        <v>0</v>
      </c>
      <c r="BD587" s="2">
        <v>0</v>
      </c>
      <c r="BE587" s="2">
        <v>72</v>
      </c>
      <c r="BF587" s="2">
        <v>0</v>
      </c>
      <c r="BG587" s="2">
        <v>0</v>
      </c>
      <c r="BH587" s="2">
        <v>88</v>
      </c>
      <c r="BI587" s="2">
        <v>0</v>
      </c>
      <c r="BJ587" s="2">
        <v>0</v>
      </c>
      <c r="BK587" s="2">
        <v>70</v>
      </c>
      <c r="BL587" s="2">
        <v>0</v>
      </c>
      <c r="BM587" s="2">
        <v>0</v>
      </c>
      <c r="BN587" s="2">
        <v>80</v>
      </c>
      <c r="BO587" s="2">
        <v>0</v>
      </c>
      <c r="BP587" s="2">
        <v>0</v>
      </c>
      <c r="BQ587" s="2">
        <v>70</v>
      </c>
    </row>
    <row r="588" spans="1:69" x14ac:dyDescent="0.2">
      <c r="A588" s="2">
        <v>1968</v>
      </c>
      <c r="B588" s="2">
        <v>6</v>
      </c>
      <c r="C588" s="2">
        <v>0</v>
      </c>
      <c r="D588" s="2">
        <v>0</v>
      </c>
      <c r="E588" s="2">
        <v>76</v>
      </c>
      <c r="F588" s="2"/>
      <c r="G588" s="2">
        <v>0</v>
      </c>
      <c r="H588" s="2">
        <v>0</v>
      </c>
      <c r="I588" s="2">
        <v>74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66</v>
      </c>
      <c r="P588" s="2">
        <v>0</v>
      </c>
      <c r="Q588" s="2">
        <v>0</v>
      </c>
      <c r="R588" s="2">
        <v>73</v>
      </c>
      <c r="S588" s="2">
        <v>0</v>
      </c>
      <c r="T588" s="2">
        <v>0</v>
      </c>
      <c r="U588" s="2">
        <v>73</v>
      </c>
      <c r="V588" s="2">
        <v>0</v>
      </c>
      <c r="W588" s="2">
        <v>0</v>
      </c>
      <c r="X588" s="2">
        <v>73</v>
      </c>
      <c r="Y588" s="2">
        <v>0</v>
      </c>
      <c r="Z588" s="2">
        <v>0</v>
      </c>
      <c r="AA588" s="2">
        <v>79</v>
      </c>
      <c r="AB588" s="2">
        <v>0</v>
      </c>
      <c r="AC588" s="2">
        <v>0</v>
      </c>
      <c r="AD588" s="2">
        <v>74</v>
      </c>
      <c r="AE588" s="2">
        <v>0</v>
      </c>
      <c r="AF588" s="2">
        <v>0</v>
      </c>
      <c r="AG588" s="2">
        <v>73</v>
      </c>
      <c r="AH588" s="2">
        <v>0</v>
      </c>
      <c r="AI588" s="2">
        <v>0</v>
      </c>
      <c r="AJ588" s="2">
        <v>88</v>
      </c>
      <c r="AK588" s="2">
        <v>0</v>
      </c>
      <c r="AL588" s="2">
        <v>0</v>
      </c>
      <c r="AM588" s="2">
        <v>78</v>
      </c>
      <c r="AN588" s="2">
        <v>0</v>
      </c>
      <c r="AO588" s="2">
        <v>0</v>
      </c>
      <c r="AP588" s="2">
        <v>81</v>
      </c>
      <c r="AQ588" s="2">
        <v>0</v>
      </c>
      <c r="AR588" s="2">
        <v>0</v>
      </c>
      <c r="AS588" s="2">
        <v>79</v>
      </c>
      <c r="AT588" s="2">
        <v>0</v>
      </c>
      <c r="AU588" s="2">
        <v>0</v>
      </c>
      <c r="AV588" s="2">
        <v>74</v>
      </c>
      <c r="AW588" s="2">
        <v>0</v>
      </c>
      <c r="AX588" s="2">
        <v>0</v>
      </c>
      <c r="AY588" s="2">
        <v>74</v>
      </c>
      <c r="AZ588" s="2">
        <v>0</v>
      </c>
      <c r="BA588" s="2">
        <v>0</v>
      </c>
      <c r="BB588" s="2">
        <v>74</v>
      </c>
      <c r="BC588" s="2">
        <v>0</v>
      </c>
      <c r="BD588" s="2">
        <v>0</v>
      </c>
      <c r="BE588" s="2">
        <v>75</v>
      </c>
      <c r="BF588" s="2">
        <v>0</v>
      </c>
      <c r="BG588" s="2">
        <v>0</v>
      </c>
      <c r="BH588" s="2">
        <v>88</v>
      </c>
      <c r="BI588" s="2">
        <v>0</v>
      </c>
      <c r="BJ588" s="2">
        <v>0</v>
      </c>
      <c r="BK588" s="2">
        <v>72</v>
      </c>
      <c r="BL588" s="2">
        <v>0</v>
      </c>
      <c r="BM588" s="2">
        <v>0</v>
      </c>
      <c r="BN588" s="2">
        <v>81</v>
      </c>
      <c r="BO588" s="2">
        <v>0</v>
      </c>
      <c r="BP588" s="2">
        <v>0</v>
      </c>
      <c r="BQ588" s="2">
        <v>72</v>
      </c>
    </row>
    <row r="589" spans="1:69" x14ac:dyDescent="0.2">
      <c r="A589" s="2">
        <v>1969</v>
      </c>
      <c r="B589" s="2">
        <v>6</v>
      </c>
      <c r="C589" s="2">
        <v>0</v>
      </c>
      <c r="D589" s="2">
        <v>0</v>
      </c>
      <c r="E589" s="2">
        <v>80</v>
      </c>
      <c r="F589" s="2"/>
      <c r="G589" s="2">
        <v>0</v>
      </c>
      <c r="H589" s="2">
        <v>0</v>
      </c>
      <c r="I589" s="2">
        <v>79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71</v>
      </c>
      <c r="P589" s="2">
        <v>0</v>
      </c>
      <c r="Q589" s="2">
        <v>0</v>
      </c>
      <c r="R589" s="2">
        <v>78</v>
      </c>
      <c r="S589" s="2">
        <v>0</v>
      </c>
      <c r="T589" s="2">
        <v>0</v>
      </c>
      <c r="U589" s="2">
        <v>78</v>
      </c>
      <c r="V589" s="2">
        <v>0</v>
      </c>
      <c r="W589" s="2">
        <v>0</v>
      </c>
      <c r="X589" s="2">
        <v>77</v>
      </c>
      <c r="Y589" s="2">
        <v>0</v>
      </c>
      <c r="Z589" s="2">
        <v>0</v>
      </c>
      <c r="AA589" s="2">
        <v>83</v>
      </c>
      <c r="AB589" s="2">
        <v>0</v>
      </c>
      <c r="AC589" s="2">
        <v>0</v>
      </c>
      <c r="AD589" s="2">
        <v>78</v>
      </c>
      <c r="AE589" s="2">
        <v>0</v>
      </c>
      <c r="AF589" s="2">
        <v>0</v>
      </c>
      <c r="AG589" s="2">
        <v>78</v>
      </c>
      <c r="AH589" s="2">
        <v>0</v>
      </c>
      <c r="AI589" s="2">
        <v>0</v>
      </c>
      <c r="AJ589" s="2">
        <v>90</v>
      </c>
      <c r="AK589" s="2">
        <v>0</v>
      </c>
      <c r="AL589" s="2">
        <v>0</v>
      </c>
      <c r="AM589" s="2">
        <v>82</v>
      </c>
      <c r="AN589" s="2">
        <v>0</v>
      </c>
      <c r="AO589" s="2">
        <v>0</v>
      </c>
      <c r="AP589" s="2">
        <v>84</v>
      </c>
      <c r="AQ589" s="2">
        <v>0</v>
      </c>
      <c r="AR589" s="2">
        <v>0</v>
      </c>
      <c r="AS589" s="2">
        <v>83</v>
      </c>
      <c r="AT589" s="2">
        <v>0</v>
      </c>
      <c r="AU589" s="2">
        <v>0</v>
      </c>
      <c r="AV589" s="2">
        <v>77</v>
      </c>
      <c r="AW589" s="2">
        <v>0</v>
      </c>
      <c r="AX589" s="2">
        <v>0</v>
      </c>
      <c r="AY589" s="2">
        <v>78</v>
      </c>
      <c r="AZ589" s="2">
        <v>0</v>
      </c>
      <c r="BA589" s="2">
        <v>0</v>
      </c>
      <c r="BB589" s="2">
        <v>78</v>
      </c>
      <c r="BC589" s="2">
        <v>0</v>
      </c>
      <c r="BD589" s="2">
        <v>0</v>
      </c>
      <c r="BE589" s="2">
        <v>79</v>
      </c>
      <c r="BF589" s="2">
        <v>0</v>
      </c>
      <c r="BG589" s="2">
        <v>0</v>
      </c>
      <c r="BH589" s="2">
        <v>89</v>
      </c>
      <c r="BI589" s="2">
        <v>0</v>
      </c>
      <c r="BJ589" s="2">
        <v>0</v>
      </c>
      <c r="BK589" s="2">
        <v>76</v>
      </c>
      <c r="BL589" s="2">
        <v>0</v>
      </c>
      <c r="BM589" s="2">
        <v>0</v>
      </c>
      <c r="BN589" s="2">
        <v>83</v>
      </c>
      <c r="BO589" s="2">
        <v>0</v>
      </c>
      <c r="BP589" s="2">
        <v>0</v>
      </c>
      <c r="BQ589" s="2">
        <v>76</v>
      </c>
    </row>
    <row r="590" spans="1:69" x14ac:dyDescent="0.2">
      <c r="A590" s="2">
        <v>1970</v>
      </c>
      <c r="B590" s="2">
        <v>6</v>
      </c>
      <c r="C590" s="2">
        <v>0</v>
      </c>
      <c r="D590" s="2">
        <v>0</v>
      </c>
      <c r="E590" s="2">
        <v>84</v>
      </c>
      <c r="F590" s="2"/>
      <c r="G590" s="2">
        <v>0</v>
      </c>
      <c r="H590" s="2">
        <v>0</v>
      </c>
      <c r="I590" s="2">
        <v>83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79</v>
      </c>
      <c r="P590" s="2">
        <v>0</v>
      </c>
      <c r="Q590" s="2">
        <v>0</v>
      </c>
      <c r="R590" s="2">
        <v>82</v>
      </c>
      <c r="S590" s="2">
        <v>0</v>
      </c>
      <c r="T590" s="2">
        <v>0</v>
      </c>
      <c r="U590" s="2">
        <v>80</v>
      </c>
      <c r="V590" s="2">
        <v>0</v>
      </c>
      <c r="W590" s="2">
        <v>0</v>
      </c>
      <c r="X590" s="2">
        <v>82</v>
      </c>
      <c r="Y590" s="2">
        <v>0</v>
      </c>
      <c r="Z590" s="2">
        <v>0</v>
      </c>
      <c r="AA590" s="2">
        <v>87</v>
      </c>
      <c r="AB590" s="2">
        <v>0</v>
      </c>
      <c r="AC590" s="2">
        <v>0</v>
      </c>
      <c r="AD590" s="2">
        <v>84</v>
      </c>
      <c r="AE590" s="2">
        <v>0</v>
      </c>
      <c r="AF590" s="2">
        <v>0</v>
      </c>
      <c r="AG590" s="2">
        <v>80</v>
      </c>
      <c r="AH590" s="2">
        <v>0</v>
      </c>
      <c r="AI590" s="2">
        <v>0</v>
      </c>
      <c r="AJ590" s="2">
        <v>93</v>
      </c>
      <c r="AK590" s="2">
        <v>0</v>
      </c>
      <c r="AL590" s="2">
        <v>0</v>
      </c>
      <c r="AM590" s="2">
        <v>86</v>
      </c>
      <c r="AN590" s="2">
        <v>0</v>
      </c>
      <c r="AO590" s="2">
        <v>0</v>
      </c>
      <c r="AP590" s="2">
        <v>88</v>
      </c>
      <c r="AQ590" s="2">
        <v>0</v>
      </c>
      <c r="AR590" s="2">
        <v>0</v>
      </c>
      <c r="AS590" s="2">
        <v>87</v>
      </c>
      <c r="AT590" s="2">
        <v>0</v>
      </c>
      <c r="AU590" s="2">
        <v>0</v>
      </c>
      <c r="AV590" s="2">
        <v>84</v>
      </c>
      <c r="AW590" s="2">
        <v>0</v>
      </c>
      <c r="AX590" s="2">
        <v>0</v>
      </c>
      <c r="AY590" s="2">
        <v>84</v>
      </c>
      <c r="AZ590" s="2">
        <v>0</v>
      </c>
      <c r="BA590" s="2">
        <v>0</v>
      </c>
      <c r="BB590" s="2">
        <v>84</v>
      </c>
      <c r="BC590" s="2">
        <v>0</v>
      </c>
      <c r="BD590" s="2">
        <v>0</v>
      </c>
      <c r="BE590" s="2">
        <v>84</v>
      </c>
      <c r="BF590" s="2">
        <v>0</v>
      </c>
      <c r="BG590" s="2">
        <v>0</v>
      </c>
      <c r="BH590" s="2">
        <v>94</v>
      </c>
      <c r="BI590" s="2">
        <v>0</v>
      </c>
      <c r="BJ590" s="2">
        <v>0</v>
      </c>
      <c r="BK590" s="2">
        <v>84</v>
      </c>
      <c r="BL590" s="2">
        <v>0</v>
      </c>
      <c r="BM590" s="2">
        <v>0</v>
      </c>
      <c r="BN590" s="2">
        <v>92</v>
      </c>
      <c r="BO590" s="2">
        <v>0</v>
      </c>
      <c r="BP590" s="2">
        <v>0</v>
      </c>
      <c r="BQ590" s="2">
        <v>84</v>
      </c>
    </row>
    <row r="591" spans="1:69" x14ac:dyDescent="0.2">
      <c r="A591" s="2">
        <v>1971</v>
      </c>
      <c r="B591" s="2">
        <v>6</v>
      </c>
      <c r="C591" s="2">
        <v>0</v>
      </c>
      <c r="D591" s="2">
        <v>0</v>
      </c>
      <c r="E591" s="2">
        <v>91</v>
      </c>
      <c r="F591" s="2"/>
      <c r="G591" s="2">
        <v>0</v>
      </c>
      <c r="H591" s="2">
        <v>0</v>
      </c>
      <c r="I591" s="2">
        <v>88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87</v>
      </c>
      <c r="P591" s="2">
        <v>0</v>
      </c>
      <c r="Q591" s="2">
        <v>0</v>
      </c>
      <c r="R591" s="2">
        <v>88</v>
      </c>
      <c r="S591" s="2">
        <v>0</v>
      </c>
      <c r="T591" s="2">
        <v>0</v>
      </c>
      <c r="U591" s="2">
        <v>86</v>
      </c>
      <c r="V591" s="2">
        <v>0</v>
      </c>
      <c r="W591" s="2">
        <v>0</v>
      </c>
      <c r="X591" s="2">
        <v>88</v>
      </c>
      <c r="Y591" s="2">
        <v>0</v>
      </c>
      <c r="Z591" s="2">
        <v>0</v>
      </c>
      <c r="AA591" s="2">
        <v>90</v>
      </c>
      <c r="AB591" s="2">
        <v>0</v>
      </c>
      <c r="AC591" s="2">
        <v>0</v>
      </c>
      <c r="AD591" s="2">
        <v>90</v>
      </c>
      <c r="AE591" s="2">
        <v>0</v>
      </c>
      <c r="AF591" s="2">
        <v>0</v>
      </c>
      <c r="AG591" s="2">
        <v>86</v>
      </c>
      <c r="AH591" s="2">
        <v>0</v>
      </c>
      <c r="AI591" s="2">
        <v>0</v>
      </c>
      <c r="AJ591" s="2">
        <v>97</v>
      </c>
      <c r="AK591" s="2">
        <v>0</v>
      </c>
      <c r="AL591" s="2">
        <v>0</v>
      </c>
      <c r="AM591" s="2">
        <v>92</v>
      </c>
      <c r="AN591" s="2">
        <v>0</v>
      </c>
      <c r="AO591" s="2">
        <v>0</v>
      </c>
      <c r="AP591" s="2">
        <v>92</v>
      </c>
      <c r="AQ591" s="2">
        <v>0</v>
      </c>
      <c r="AR591" s="2">
        <v>0</v>
      </c>
      <c r="AS591" s="2">
        <v>90</v>
      </c>
      <c r="AT591" s="2">
        <v>0</v>
      </c>
      <c r="AU591" s="2">
        <v>0</v>
      </c>
      <c r="AV591" s="2">
        <v>90</v>
      </c>
      <c r="AW591" s="2">
        <v>0</v>
      </c>
      <c r="AX591" s="2">
        <v>0</v>
      </c>
      <c r="AY591" s="2">
        <v>90</v>
      </c>
      <c r="AZ591" s="2">
        <v>0</v>
      </c>
      <c r="BA591" s="2">
        <v>0</v>
      </c>
      <c r="BB591" s="2">
        <v>90</v>
      </c>
      <c r="BC591" s="2">
        <v>0</v>
      </c>
      <c r="BD591" s="2">
        <v>0</v>
      </c>
      <c r="BE591" s="2">
        <v>90</v>
      </c>
      <c r="BF591" s="2">
        <v>0</v>
      </c>
      <c r="BG591" s="2">
        <v>0</v>
      </c>
      <c r="BH591" s="2">
        <v>100</v>
      </c>
      <c r="BI591" s="2">
        <v>0</v>
      </c>
      <c r="BJ591" s="2">
        <v>0</v>
      </c>
      <c r="BK591" s="2">
        <v>90</v>
      </c>
      <c r="BL591" s="2">
        <v>0</v>
      </c>
      <c r="BM591" s="2">
        <v>0</v>
      </c>
      <c r="BN591" s="2">
        <v>98</v>
      </c>
      <c r="BO591" s="2">
        <v>0</v>
      </c>
      <c r="BP591" s="2">
        <v>0</v>
      </c>
      <c r="BQ591" s="2">
        <v>90</v>
      </c>
    </row>
    <row r="592" spans="1:69" x14ac:dyDescent="0.2">
      <c r="A592" s="2">
        <v>1972</v>
      </c>
      <c r="B592" s="2">
        <v>6</v>
      </c>
      <c r="C592" s="2">
        <v>0</v>
      </c>
      <c r="D592" s="2">
        <v>0</v>
      </c>
      <c r="E592" s="2">
        <v>96</v>
      </c>
      <c r="F592" s="2"/>
      <c r="G592" s="2">
        <v>0</v>
      </c>
      <c r="H592" s="2">
        <v>0</v>
      </c>
      <c r="I592" s="2">
        <v>94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96</v>
      </c>
      <c r="P592" s="2">
        <v>0</v>
      </c>
      <c r="Q592" s="2">
        <v>0</v>
      </c>
      <c r="R592" s="2">
        <v>96</v>
      </c>
      <c r="S592" s="2">
        <v>0</v>
      </c>
      <c r="T592" s="2">
        <v>0</v>
      </c>
      <c r="U592" s="2">
        <v>92</v>
      </c>
      <c r="V592" s="2">
        <v>0</v>
      </c>
      <c r="W592" s="2">
        <v>0</v>
      </c>
      <c r="X592" s="2">
        <v>96</v>
      </c>
      <c r="Y592" s="2">
        <v>0</v>
      </c>
      <c r="Z592" s="2">
        <v>0</v>
      </c>
      <c r="AA592" s="2">
        <v>94</v>
      </c>
      <c r="AB592" s="2">
        <v>0</v>
      </c>
      <c r="AC592" s="2">
        <v>0</v>
      </c>
      <c r="AD592" s="2">
        <v>97</v>
      </c>
      <c r="AE592" s="2">
        <v>0</v>
      </c>
      <c r="AF592" s="2">
        <v>0</v>
      </c>
      <c r="AG592" s="2">
        <v>92</v>
      </c>
      <c r="AH592" s="2">
        <v>0</v>
      </c>
      <c r="AI592" s="2">
        <v>0</v>
      </c>
      <c r="AJ592" s="2">
        <v>99</v>
      </c>
      <c r="AK592" s="2">
        <v>0</v>
      </c>
      <c r="AL592" s="2">
        <v>0</v>
      </c>
      <c r="AM592" s="2">
        <v>96</v>
      </c>
      <c r="AN592" s="2">
        <v>0</v>
      </c>
      <c r="AO592" s="2">
        <v>0</v>
      </c>
      <c r="AP592" s="2">
        <v>96</v>
      </c>
      <c r="AQ592" s="2">
        <v>0</v>
      </c>
      <c r="AR592" s="2">
        <v>0</v>
      </c>
      <c r="AS592" s="2">
        <v>94</v>
      </c>
      <c r="AT592" s="2">
        <v>0</v>
      </c>
      <c r="AU592" s="2">
        <v>0</v>
      </c>
      <c r="AV592" s="2">
        <v>97</v>
      </c>
      <c r="AW592" s="2">
        <v>0</v>
      </c>
      <c r="AX592" s="2">
        <v>0</v>
      </c>
      <c r="AY592" s="2">
        <v>97</v>
      </c>
      <c r="AZ592" s="2">
        <v>0</v>
      </c>
      <c r="BA592" s="2">
        <v>0</v>
      </c>
      <c r="BB592" s="2">
        <v>96</v>
      </c>
      <c r="BC592" s="2">
        <v>0</v>
      </c>
      <c r="BD592" s="2">
        <v>0</v>
      </c>
      <c r="BE592" s="2">
        <v>96</v>
      </c>
      <c r="BF592" s="2">
        <v>0</v>
      </c>
      <c r="BG592" s="2">
        <v>0</v>
      </c>
      <c r="BH592" s="2">
        <v>100</v>
      </c>
      <c r="BI592" s="2">
        <v>0</v>
      </c>
      <c r="BJ592" s="2">
        <v>0</v>
      </c>
      <c r="BK592" s="2">
        <v>96</v>
      </c>
      <c r="BL592" s="2">
        <v>0</v>
      </c>
      <c r="BM592" s="2">
        <v>0</v>
      </c>
      <c r="BN592" s="2">
        <v>100</v>
      </c>
      <c r="BO592" s="2">
        <v>0</v>
      </c>
      <c r="BP592" s="2">
        <v>0</v>
      </c>
      <c r="BQ592" s="2">
        <v>96</v>
      </c>
    </row>
    <row r="593" spans="1:69" x14ac:dyDescent="0.2">
      <c r="A593" s="2">
        <v>1973</v>
      </c>
      <c r="B593" s="2">
        <v>6</v>
      </c>
      <c r="C593" s="2">
        <v>0</v>
      </c>
      <c r="D593" s="2">
        <v>0</v>
      </c>
      <c r="E593" s="2">
        <v>100</v>
      </c>
      <c r="F593" s="2"/>
      <c r="G593" s="2">
        <v>0</v>
      </c>
      <c r="H593" s="2">
        <v>0</v>
      </c>
      <c r="I593" s="2">
        <v>100</v>
      </c>
      <c r="J593" s="2">
        <v>0</v>
      </c>
      <c r="K593" s="2">
        <v>0</v>
      </c>
      <c r="L593" s="2">
        <v>100</v>
      </c>
      <c r="M593" s="2">
        <v>0</v>
      </c>
      <c r="N593" s="2">
        <v>0</v>
      </c>
      <c r="O593" s="2">
        <v>100</v>
      </c>
      <c r="P593" s="2">
        <v>0</v>
      </c>
      <c r="Q593" s="2">
        <v>0</v>
      </c>
      <c r="R593" s="2">
        <v>100</v>
      </c>
      <c r="S593" s="2">
        <v>0</v>
      </c>
      <c r="T593" s="2">
        <v>0</v>
      </c>
      <c r="U593" s="2">
        <v>100</v>
      </c>
      <c r="V593" s="2">
        <v>0</v>
      </c>
      <c r="W593" s="2">
        <v>0</v>
      </c>
      <c r="X593" s="2">
        <v>100</v>
      </c>
      <c r="Y593" s="2">
        <v>0</v>
      </c>
      <c r="Z593" s="2">
        <v>0</v>
      </c>
      <c r="AA593" s="2">
        <v>100</v>
      </c>
      <c r="AB593" s="2">
        <v>0</v>
      </c>
      <c r="AC593" s="2">
        <v>0</v>
      </c>
      <c r="AD593" s="2">
        <v>100</v>
      </c>
      <c r="AE593" s="2">
        <v>0</v>
      </c>
      <c r="AF593" s="2">
        <v>0</v>
      </c>
      <c r="AG593" s="2">
        <v>100</v>
      </c>
      <c r="AH593" s="2">
        <v>0</v>
      </c>
      <c r="AI593" s="2">
        <v>0</v>
      </c>
      <c r="AJ593" s="2">
        <v>100</v>
      </c>
      <c r="AK593" s="2">
        <v>0</v>
      </c>
      <c r="AL593" s="2">
        <v>0</v>
      </c>
      <c r="AM593" s="2">
        <v>100</v>
      </c>
      <c r="AN593" s="2">
        <v>0</v>
      </c>
      <c r="AO593" s="2">
        <v>0</v>
      </c>
      <c r="AP593" s="2">
        <v>100</v>
      </c>
      <c r="AQ593" s="2">
        <v>0</v>
      </c>
      <c r="AR593" s="2">
        <v>0</v>
      </c>
      <c r="AS593" s="2">
        <v>100</v>
      </c>
      <c r="AT593" s="2">
        <v>0</v>
      </c>
      <c r="AU593" s="2">
        <v>0</v>
      </c>
      <c r="AV593" s="2">
        <v>100</v>
      </c>
      <c r="AW593" s="2">
        <v>0</v>
      </c>
      <c r="AX593" s="2">
        <v>0</v>
      </c>
      <c r="AY593" s="2">
        <v>100</v>
      </c>
      <c r="AZ593" s="2">
        <v>0</v>
      </c>
      <c r="BA593" s="2">
        <v>0</v>
      </c>
      <c r="BB593" s="2">
        <v>100</v>
      </c>
      <c r="BC593" s="2">
        <v>0</v>
      </c>
      <c r="BD593" s="2">
        <v>0</v>
      </c>
      <c r="BE593" s="2">
        <v>100</v>
      </c>
      <c r="BF593" s="2">
        <v>0</v>
      </c>
      <c r="BG593" s="2">
        <v>0</v>
      </c>
      <c r="BH593" s="2">
        <v>100</v>
      </c>
      <c r="BI593" s="2">
        <v>0</v>
      </c>
      <c r="BJ593" s="2">
        <v>0</v>
      </c>
      <c r="BK593" s="2">
        <v>100</v>
      </c>
      <c r="BL593" s="2">
        <v>0</v>
      </c>
      <c r="BM593" s="2">
        <v>0</v>
      </c>
      <c r="BN593" s="2">
        <v>100</v>
      </c>
      <c r="BO593" s="2">
        <v>0</v>
      </c>
      <c r="BP593" s="2">
        <v>0</v>
      </c>
      <c r="BQ593" s="2">
        <v>100</v>
      </c>
    </row>
    <row r="594" spans="1:69" x14ac:dyDescent="0.2">
      <c r="A594" s="2">
        <v>1974</v>
      </c>
      <c r="B594" s="2">
        <v>6</v>
      </c>
      <c r="C594" s="2">
        <v>0</v>
      </c>
      <c r="D594" s="2">
        <v>0</v>
      </c>
      <c r="E594" s="2">
        <v>114</v>
      </c>
      <c r="F594" s="2"/>
      <c r="G594" s="2">
        <v>0</v>
      </c>
      <c r="H594" s="2">
        <v>0</v>
      </c>
      <c r="I594" s="2">
        <v>113</v>
      </c>
      <c r="J594" s="2">
        <v>0</v>
      </c>
      <c r="K594" s="2">
        <v>0</v>
      </c>
      <c r="L594" s="2">
        <v>116</v>
      </c>
      <c r="M594" s="2">
        <v>0</v>
      </c>
      <c r="N594" s="2">
        <v>0</v>
      </c>
      <c r="O594" s="2">
        <v>108</v>
      </c>
      <c r="P594" s="2">
        <v>0</v>
      </c>
      <c r="Q594" s="2">
        <v>0</v>
      </c>
      <c r="R594" s="2">
        <v>116</v>
      </c>
      <c r="S594" s="2">
        <v>0</v>
      </c>
      <c r="T594" s="2">
        <v>0</v>
      </c>
      <c r="U594" s="2">
        <v>119</v>
      </c>
      <c r="V594" s="2">
        <v>0</v>
      </c>
      <c r="W594" s="2">
        <v>0</v>
      </c>
      <c r="X594" s="2">
        <v>116</v>
      </c>
      <c r="Y594" s="2">
        <v>0</v>
      </c>
      <c r="Z594" s="2">
        <v>0</v>
      </c>
      <c r="AA594" s="2">
        <v>116</v>
      </c>
      <c r="AB594" s="2">
        <v>0</v>
      </c>
      <c r="AC594" s="2">
        <v>0</v>
      </c>
      <c r="AD594" s="2">
        <v>116</v>
      </c>
      <c r="AE594" s="2">
        <v>0</v>
      </c>
      <c r="AF594" s="2">
        <v>0</v>
      </c>
      <c r="AG594" s="2">
        <v>119</v>
      </c>
      <c r="AH594" s="2">
        <v>0</v>
      </c>
      <c r="AI594" s="2">
        <v>0</v>
      </c>
      <c r="AJ594" s="2">
        <v>140</v>
      </c>
      <c r="AK594" s="2">
        <v>0</v>
      </c>
      <c r="AL594" s="2">
        <v>0</v>
      </c>
      <c r="AM594" s="2">
        <v>117</v>
      </c>
      <c r="AN594" s="2">
        <v>0</v>
      </c>
      <c r="AO594" s="2">
        <v>0</v>
      </c>
      <c r="AP594" s="2">
        <v>112</v>
      </c>
      <c r="AQ594" s="2">
        <v>0</v>
      </c>
      <c r="AR594" s="2">
        <v>0</v>
      </c>
      <c r="AS594" s="2">
        <v>116</v>
      </c>
      <c r="AT594" s="2">
        <v>0</v>
      </c>
      <c r="AU594" s="2">
        <v>0</v>
      </c>
      <c r="AV594" s="2">
        <v>115</v>
      </c>
      <c r="AW594" s="2">
        <v>0</v>
      </c>
      <c r="AX594" s="2">
        <v>0</v>
      </c>
      <c r="AY594" s="2">
        <v>115</v>
      </c>
      <c r="AZ594" s="2">
        <v>0</v>
      </c>
      <c r="BA594" s="2">
        <v>0</v>
      </c>
      <c r="BB594" s="2">
        <v>113</v>
      </c>
      <c r="BC594" s="2">
        <v>0</v>
      </c>
      <c r="BD594" s="2">
        <v>0</v>
      </c>
      <c r="BE594" s="2">
        <v>111</v>
      </c>
      <c r="BF594" s="2">
        <v>0</v>
      </c>
      <c r="BG594" s="2">
        <v>0</v>
      </c>
      <c r="BH594" s="2">
        <v>111</v>
      </c>
      <c r="BI594" s="2">
        <v>0</v>
      </c>
      <c r="BJ594" s="2">
        <v>0</v>
      </c>
      <c r="BK594" s="2">
        <v>119</v>
      </c>
      <c r="BL594" s="2">
        <v>0</v>
      </c>
      <c r="BM594" s="2">
        <v>0</v>
      </c>
      <c r="BN594" s="2">
        <v>106</v>
      </c>
      <c r="BO594" s="2">
        <v>0</v>
      </c>
      <c r="BP594" s="2">
        <v>0</v>
      </c>
      <c r="BQ594" s="2">
        <v>118</v>
      </c>
    </row>
    <row r="595" spans="1:69" x14ac:dyDescent="0.2">
      <c r="A595" s="2">
        <v>1975</v>
      </c>
      <c r="B595" s="2">
        <v>6</v>
      </c>
      <c r="C595" s="2">
        <v>0</v>
      </c>
      <c r="D595" s="2">
        <v>0</v>
      </c>
      <c r="E595" s="2">
        <v>134</v>
      </c>
      <c r="F595" s="2"/>
      <c r="G595" s="2">
        <v>0</v>
      </c>
      <c r="H595" s="2">
        <v>0</v>
      </c>
      <c r="I595" s="2">
        <v>126</v>
      </c>
      <c r="J595" s="2">
        <v>0</v>
      </c>
      <c r="K595" s="2">
        <v>0</v>
      </c>
      <c r="L595" s="2">
        <v>131</v>
      </c>
      <c r="M595" s="2">
        <v>0</v>
      </c>
      <c r="N595" s="2">
        <v>0</v>
      </c>
      <c r="O595" s="2">
        <v>131</v>
      </c>
      <c r="P595" s="2">
        <v>0</v>
      </c>
      <c r="Q595" s="2">
        <v>0</v>
      </c>
      <c r="R595" s="2">
        <v>137</v>
      </c>
      <c r="S595" s="2">
        <v>0</v>
      </c>
      <c r="T595" s="2">
        <v>0</v>
      </c>
      <c r="U595" s="2">
        <v>136</v>
      </c>
      <c r="V595" s="2">
        <v>0</v>
      </c>
      <c r="W595" s="2">
        <v>0</v>
      </c>
      <c r="X595" s="2">
        <v>137</v>
      </c>
      <c r="Y595" s="2">
        <v>0</v>
      </c>
      <c r="Z595" s="2">
        <v>0</v>
      </c>
      <c r="AA595" s="2">
        <v>139</v>
      </c>
      <c r="AB595" s="2">
        <v>0</v>
      </c>
      <c r="AC595" s="2">
        <v>0</v>
      </c>
      <c r="AD595" s="2">
        <v>138</v>
      </c>
      <c r="AE595" s="2">
        <v>0</v>
      </c>
      <c r="AF595" s="2">
        <v>0</v>
      </c>
      <c r="AG595" s="2">
        <v>136</v>
      </c>
      <c r="AH595" s="2">
        <v>0</v>
      </c>
      <c r="AI595" s="2">
        <v>0</v>
      </c>
      <c r="AJ595" s="2">
        <v>159</v>
      </c>
      <c r="AK595" s="2">
        <v>0</v>
      </c>
      <c r="AL595" s="2">
        <v>0</v>
      </c>
      <c r="AM595" s="2">
        <v>134</v>
      </c>
      <c r="AN595" s="2">
        <v>0</v>
      </c>
      <c r="AO595" s="2">
        <v>0</v>
      </c>
      <c r="AP595" s="2">
        <v>130</v>
      </c>
      <c r="AQ595" s="2">
        <v>0</v>
      </c>
      <c r="AR595" s="2">
        <v>0</v>
      </c>
      <c r="AS595" s="2">
        <v>139</v>
      </c>
      <c r="AT595" s="2">
        <v>0</v>
      </c>
      <c r="AU595" s="2">
        <v>0</v>
      </c>
      <c r="AV595" s="2">
        <v>135</v>
      </c>
      <c r="AW595" s="2">
        <v>0</v>
      </c>
      <c r="AX595" s="2">
        <v>0</v>
      </c>
      <c r="AY595" s="2">
        <v>135</v>
      </c>
      <c r="AZ595" s="2">
        <v>0</v>
      </c>
      <c r="BA595" s="2">
        <v>0</v>
      </c>
      <c r="BB595" s="2">
        <v>133</v>
      </c>
      <c r="BC595" s="2">
        <v>0</v>
      </c>
      <c r="BD595" s="2">
        <v>0</v>
      </c>
      <c r="BE595" s="2">
        <v>131</v>
      </c>
      <c r="BF595" s="2">
        <v>0</v>
      </c>
      <c r="BG595" s="2">
        <v>0</v>
      </c>
      <c r="BH595" s="2">
        <v>128</v>
      </c>
      <c r="BI595" s="2">
        <v>0</v>
      </c>
      <c r="BJ595" s="2">
        <v>0</v>
      </c>
      <c r="BK595" s="2">
        <v>136</v>
      </c>
      <c r="BL595" s="2">
        <v>0</v>
      </c>
      <c r="BM595" s="2">
        <v>0</v>
      </c>
      <c r="BN595" s="2">
        <v>125</v>
      </c>
      <c r="BO595" s="2">
        <v>0</v>
      </c>
      <c r="BP595" s="2">
        <v>0</v>
      </c>
      <c r="BQ595" s="2">
        <v>136</v>
      </c>
    </row>
    <row r="596" spans="1:69" x14ac:dyDescent="0.2">
      <c r="A596" s="2">
        <v>1976</v>
      </c>
      <c r="B596" s="2">
        <v>6</v>
      </c>
      <c r="C596" s="2">
        <v>0</v>
      </c>
      <c r="D596" s="2">
        <v>0</v>
      </c>
      <c r="E596" s="2">
        <v>146</v>
      </c>
      <c r="F596" s="2"/>
      <c r="G596" s="2">
        <v>0</v>
      </c>
      <c r="H596" s="2">
        <v>0</v>
      </c>
      <c r="I596" s="2">
        <v>135</v>
      </c>
      <c r="J596" s="2">
        <v>0</v>
      </c>
      <c r="K596" s="2">
        <v>0</v>
      </c>
      <c r="L596" s="2">
        <v>140</v>
      </c>
      <c r="M596" s="2">
        <v>0</v>
      </c>
      <c r="N596" s="2">
        <v>0</v>
      </c>
      <c r="O596" s="2">
        <v>148</v>
      </c>
      <c r="P596" s="2">
        <v>0</v>
      </c>
      <c r="Q596" s="2">
        <v>0</v>
      </c>
      <c r="R596" s="2">
        <v>153</v>
      </c>
      <c r="S596" s="2">
        <v>0</v>
      </c>
      <c r="T596" s="2">
        <v>0</v>
      </c>
      <c r="U596" s="2">
        <v>141</v>
      </c>
      <c r="V596" s="2">
        <v>0</v>
      </c>
      <c r="W596" s="2">
        <v>0</v>
      </c>
      <c r="X596" s="2">
        <v>154</v>
      </c>
      <c r="Y596" s="2">
        <v>0</v>
      </c>
      <c r="Z596" s="2">
        <v>0</v>
      </c>
      <c r="AA596" s="2">
        <v>150</v>
      </c>
      <c r="AB596" s="2">
        <v>0</v>
      </c>
      <c r="AC596" s="2">
        <v>0</v>
      </c>
      <c r="AD596" s="2">
        <v>152</v>
      </c>
      <c r="AE596" s="2">
        <v>0</v>
      </c>
      <c r="AF596" s="2">
        <v>0</v>
      </c>
      <c r="AG596" s="2">
        <v>141</v>
      </c>
      <c r="AH596" s="2">
        <v>0</v>
      </c>
      <c r="AI596" s="2">
        <v>0</v>
      </c>
      <c r="AJ596" s="2">
        <v>164</v>
      </c>
      <c r="AK596" s="2">
        <v>0</v>
      </c>
      <c r="AL596" s="2">
        <v>0</v>
      </c>
      <c r="AM596" s="2">
        <v>146</v>
      </c>
      <c r="AN596" s="2">
        <v>0</v>
      </c>
      <c r="AO596" s="2">
        <v>0</v>
      </c>
      <c r="AP596" s="2">
        <v>140</v>
      </c>
      <c r="AQ596" s="2">
        <v>0</v>
      </c>
      <c r="AR596" s="2">
        <v>0</v>
      </c>
      <c r="AS596" s="2">
        <v>150</v>
      </c>
      <c r="AT596" s="2">
        <v>0</v>
      </c>
      <c r="AU596" s="2">
        <v>0</v>
      </c>
      <c r="AV596" s="2">
        <v>149</v>
      </c>
      <c r="AW596" s="2">
        <v>0</v>
      </c>
      <c r="AX596" s="2">
        <v>0</v>
      </c>
      <c r="AY596" s="2">
        <v>149</v>
      </c>
      <c r="AZ596" s="2">
        <v>0</v>
      </c>
      <c r="BA596" s="2">
        <v>0</v>
      </c>
      <c r="BB596" s="2">
        <v>143</v>
      </c>
      <c r="BC596" s="2">
        <v>0</v>
      </c>
      <c r="BD596" s="2">
        <v>0</v>
      </c>
      <c r="BE596" s="2">
        <v>141</v>
      </c>
      <c r="BF596" s="2">
        <v>0</v>
      </c>
      <c r="BG596" s="2">
        <v>0</v>
      </c>
      <c r="BH596" s="2">
        <v>131</v>
      </c>
      <c r="BI596" s="2">
        <v>0</v>
      </c>
      <c r="BJ596" s="2">
        <v>0</v>
      </c>
      <c r="BK596" s="2">
        <v>147</v>
      </c>
      <c r="BL596" s="2">
        <v>0</v>
      </c>
      <c r="BM596" s="2">
        <v>0</v>
      </c>
      <c r="BN596" s="2">
        <v>132</v>
      </c>
      <c r="BO596" s="2">
        <v>0</v>
      </c>
      <c r="BP596" s="2">
        <v>0</v>
      </c>
      <c r="BQ596" s="2">
        <v>146</v>
      </c>
    </row>
    <row r="597" spans="1:69" x14ac:dyDescent="0.2">
      <c r="A597" s="2">
        <v>1977</v>
      </c>
      <c r="B597" s="2">
        <v>6</v>
      </c>
      <c r="C597" s="2">
        <v>0</v>
      </c>
      <c r="D597" s="2">
        <v>0</v>
      </c>
      <c r="E597" s="2">
        <v>156</v>
      </c>
      <c r="F597" s="2"/>
      <c r="G597" s="2">
        <v>0</v>
      </c>
      <c r="H597" s="2">
        <v>0</v>
      </c>
      <c r="I597" s="2">
        <v>151</v>
      </c>
      <c r="J597" s="2">
        <v>0</v>
      </c>
      <c r="K597" s="2">
        <v>0</v>
      </c>
      <c r="L597" s="2">
        <v>151</v>
      </c>
      <c r="M597" s="2">
        <v>0</v>
      </c>
      <c r="N597" s="2">
        <v>0</v>
      </c>
      <c r="O597" s="2">
        <v>158</v>
      </c>
      <c r="P597" s="2">
        <v>0</v>
      </c>
      <c r="Q597" s="2">
        <v>0</v>
      </c>
      <c r="R597" s="2">
        <v>164</v>
      </c>
      <c r="S597" s="2">
        <v>0</v>
      </c>
      <c r="T597" s="2">
        <v>0</v>
      </c>
      <c r="U597" s="2">
        <v>149</v>
      </c>
      <c r="V597" s="2">
        <v>0</v>
      </c>
      <c r="W597" s="2">
        <v>0</v>
      </c>
      <c r="X597" s="2">
        <v>165</v>
      </c>
      <c r="Y597" s="2">
        <v>0</v>
      </c>
      <c r="Z597" s="2">
        <v>0</v>
      </c>
      <c r="AA597" s="2">
        <v>162</v>
      </c>
      <c r="AB597" s="2">
        <v>0</v>
      </c>
      <c r="AC597" s="2">
        <v>0</v>
      </c>
      <c r="AD597" s="2">
        <v>163</v>
      </c>
      <c r="AE597" s="2">
        <v>0</v>
      </c>
      <c r="AF597" s="2">
        <v>0</v>
      </c>
      <c r="AG597" s="2">
        <v>149</v>
      </c>
      <c r="AH597" s="2">
        <v>0</v>
      </c>
      <c r="AI597" s="2">
        <v>0</v>
      </c>
      <c r="AJ597" s="2">
        <v>169</v>
      </c>
      <c r="AK597" s="2">
        <v>0</v>
      </c>
      <c r="AL597" s="2">
        <v>0</v>
      </c>
      <c r="AM597" s="2">
        <v>157</v>
      </c>
      <c r="AN597" s="2">
        <v>0</v>
      </c>
      <c r="AO597" s="2">
        <v>0</v>
      </c>
      <c r="AP597" s="2">
        <v>149</v>
      </c>
      <c r="AQ597" s="2">
        <v>0</v>
      </c>
      <c r="AR597" s="2">
        <v>0</v>
      </c>
      <c r="AS597" s="2">
        <v>162</v>
      </c>
      <c r="AT597" s="2">
        <v>0</v>
      </c>
      <c r="AU597" s="2">
        <v>0</v>
      </c>
      <c r="AV597" s="2">
        <v>159</v>
      </c>
      <c r="AW597" s="2">
        <v>0</v>
      </c>
      <c r="AX597" s="2">
        <v>0</v>
      </c>
      <c r="AY597" s="2">
        <v>159</v>
      </c>
      <c r="AZ597" s="2">
        <v>0</v>
      </c>
      <c r="BA597" s="2">
        <v>0</v>
      </c>
      <c r="BB597" s="2">
        <v>153</v>
      </c>
      <c r="BC597" s="2">
        <v>0</v>
      </c>
      <c r="BD597" s="2">
        <v>0</v>
      </c>
      <c r="BE597" s="2">
        <v>149</v>
      </c>
      <c r="BF597" s="2">
        <v>0</v>
      </c>
      <c r="BG597" s="2">
        <v>0</v>
      </c>
      <c r="BH597" s="2">
        <v>136</v>
      </c>
      <c r="BI597" s="2">
        <v>0</v>
      </c>
      <c r="BJ597" s="2">
        <v>0</v>
      </c>
      <c r="BK597" s="2">
        <v>159</v>
      </c>
      <c r="BL597" s="2">
        <v>0</v>
      </c>
      <c r="BM597" s="2">
        <v>0</v>
      </c>
      <c r="BN597" s="2">
        <v>136</v>
      </c>
      <c r="BO597" s="2">
        <v>0</v>
      </c>
      <c r="BP597" s="2">
        <v>0</v>
      </c>
      <c r="BQ597" s="2">
        <v>158</v>
      </c>
    </row>
    <row r="598" spans="1:69" x14ac:dyDescent="0.2">
      <c r="A598" s="2">
        <v>1978</v>
      </c>
      <c r="B598" s="2">
        <v>6</v>
      </c>
      <c r="C598" s="2">
        <v>0</v>
      </c>
      <c r="D598" s="2">
        <v>0</v>
      </c>
      <c r="E598" s="2">
        <v>171</v>
      </c>
      <c r="F598" s="2"/>
      <c r="G598" s="2">
        <v>0</v>
      </c>
      <c r="H598" s="2">
        <v>0</v>
      </c>
      <c r="I598" s="2">
        <v>162</v>
      </c>
      <c r="J598" s="2">
        <v>0</v>
      </c>
      <c r="K598" s="2">
        <v>0</v>
      </c>
      <c r="L598" s="2">
        <v>163</v>
      </c>
      <c r="M598" s="2">
        <v>0</v>
      </c>
      <c r="N598" s="2">
        <v>0</v>
      </c>
      <c r="O598" s="2">
        <v>172</v>
      </c>
      <c r="P598" s="2">
        <v>0</v>
      </c>
      <c r="Q598" s="2">
        <v>0</v>
      </c>
      <c r="R598" s="2">
        <v>181</v>
      </c>
      <c r="S598" s="2">
        <v>0</v>
      </c>
      <c r="T598" s="2">
        <v>0</v>
      </c>
      <c r="U598" s="2">
        <v>162</v>
      </c>
      <c r="V598" s="2">
        <v>0</v>
      </c>
      <c r="W598" s="2">
        <v>0</v>
      </c>
      <c r="X598" s="2">
        <v>183</v>
      </c>
      <c r="Y598" s="2">
        <v>0</v>
      </c>
      <c r="Z598" s="2">
        <v>0</v>
      </c>
      <c r="AA598" s="2">
        <v>178</v>
      </c>
      <c r="AB598" s="2">
        <v>0</v>
      </c>
      <c r="AC598" s="2">
        <v>0</v>
      </c>
      <c r="AD598" s="2">
        <v>180</v>
      </c>
      <c r="AE598" s="2">
        <v>0</v>
      </c>
      <c r="AF598" s="2">
        <v>0</v>
      </c>
      <c r="AG598" s="2">
        <v>162</v>
      </c>
      <c r="AH598" s="2">
        <v>0</v>
      </c>
      <c r="AI598" s="2">
        <v>0</v>
      </c>
      <c r="AJ598" s="2">
        <v>180</v>
      </c>
      <c r="AK598" s="2">
        <v>0</v>
      </c>
      <c r="AL598" s="2">
        <v>0</v>
      </c>
      <c r="AM598" s="2">
        <v>173</v>
      </c>
      <c r="AN598" s="2">
        <v>0</v>
      </c>
      <c r="AO598" s="2">
        <v>0</v>
      </c>
      <c r="AP598" s="2">
        <v>160</v>
      </c>
      <c r="AQ598" s="2">
        <v>0</v>
      </c>
      <c r="AR598" s="2">
        <v>0</v>
      </c>
      <c r="AS598" s="2">
        <v>178</v>
      </c>
      <c r="AT598" s="2">
        <v>0</v>
      </c>
      <c r="AU598" s="2">
        <v>0</v>
      </c>
      <c r="AV598" s="2">
        <v>176</v>
      </c>
      <c r="AW598" s="2">
        <v>0</v>
      </c>
      <c r="AX598" s="2">
        <v>0</v>
      </c>
      <c r="AY598" s="2">
        <v>176</v>
      </c>
      <c r="AZ598" s="2">
        <v>0</v>
      </c>
      <c r="BA598" s="2">
        <v>0</v>
      </c>
      <c r="BB598" s="2">
        <v>166</v>
      </c>
      <c r="BC598" s="2">
        <v>0</v>
      </c>
      <c r="BD598" s="2">
        <v>0</v>
      </c>
      <c r="BE598" s="2">
        <v>160</v>
      </c>
      <c r="BF598" s="2">
        <v>0</v>
      </c>
      <c r="BG598" s="2">
        <v>0</v>
      </c>
      <c r="BH598" s="2">
        <v>139</v>
      </c>
      <c r="BI598" s="2">
        <v>0</v>
      </c>
      <c r="BJ598" s="2">
        <v>0</v>
      </c>
      <c r="BK598" s="2">
        <v>178</v>
      </c>
      <c r="BL598" s="2">
        <v>0</v>
      </c>
      <c r="BM598" s="2">
        <v>0</v>
      </c>
      <c r="BN598" s="2">
        <v>144</v>
      </c>
      <c r="BO598" s="2">
        <v>0</v>
      </c>
      <c r="BP598" s="2">
        <v>0</v>
      </c>
      <c r="BQ598" s="2">
        <v>177</v>
      </c>
    </row>
    <row r="599" spans="1:69" x14ac:dyDescent="0.2">
      <c r="A599" s="2">
        <v>1979</v>
      </c>
      <c r="B599" s="2">
        <v>6</v>
      </c>
      <c r="C599" s="2">
        <v>0</v>
      </c>
      <c r="D599" s="2">
        <v>0</v>
      </c>
      <c r="E599" s="2">
        <v>184</v>
      </c>
      <c r="F599" s="2"/>
      <c r="G599" s="2">
        <v>0</v>
      </c>
      <c r="H599" s="2">
        <v>0</v>
      </c>
      <c r="I599" s="2">
        <v>172</v>
      </c>
      <c r="J599" s="2">
        <v>0</v>
      </c>
      <c r="K599" s="2">
        <v>0</v>
      </c>
      <c r="L599" s="2">
        <v>178</v>
      </c>
      <c r="M599" s="2">
        <v>0</v>
      </c>
      <c r="N599" s="2">
        <v>0</v>
      </c>
      <c r="O599" s="2">
        <v>187</v>
      </c>
      <c r="P599" s="2">
        <v>0</v>
      </c>
      <c r="Q599" s="2">
        <v>0</v>
      </c>
      <c r="R599" s="2">
        <v>195</v>
      </c>
      <c r="S599" s="2">
        <v>0</v>
      </c>
      <c r="T599" s="2">
        <v>0</v>
      </c>
      <c r="U599" s="2">
        <v>181</v>
      </c>
      <c r="V599" s="2">
        <v>0</v>
      </c>
      <c r="W599" s="2">
        <v>0</v>
      </c>
      <c r="X599" s="2">
        <v>195</v>
      </c>
      <c r="Y599" s="2">
        <v>0</v>
      </c>
      <c r="Z599" s="2">
        <v>0</v>
      </c>
      <c r="AA599" s="2">
        <v>198</v>
      </c>
      <c r="AB599" s="2">
        <v>0</v>
      </c>
      <c r="AC599" s="2">
        <v>0</v>
      </c>
      <c r="AD599" s="2">
        <v>192</v>
      </c>
      <c r="AE599" s="2">
        <v>0</v>
      </c>
      <c r="AF599" s="2">
        <v>0</v>
      </c>
      <c r="AG599" s="2">
        <v>181</v>
      </c>
      <c r="AH599" s="2">
        <v>0</v>
      </c>
      <c r="AI599" s="2">
        <v>0</v>
      </c>
      <c r="AJ599" s="2">
        <v>188</v>
      </c>
      <c r="AK599" s="2">
        <v>0</v>
      </c>
      <c r="AL599" s="2">
        <v>0</v>
      </c>
      <c r="AM599" s="2">
        <v>187</v>
      </c>
      <c r="AN599" s="2">
        <v>0</v>
      </c>
      <c r="AO599" s="2">
        <v>0</v>
      </c>
      <c r="AP599" s="2">
        <v>175</v>
      </c>
      <c r="AQ599" s="2">
        <v>0</v>
      </c>
      <c r="AR599" s="2">
        <v>0</v>
      </c>
      <c r="AS599" s="2">
        <v>198</v>
      </c>
      <c r="AT599" s="2">
        <v>0</v>
      </c>
      <c r="AU599" s="2">
        <v>0</v>
      </c>
      <c r="AV599" s="2">
        <v>187</v>
      </c>
      <c r="AW599" s="2">
        <v>0</v>
      </c>
      <c r="AX599" s="2">
        <v>0</v>
      </c>
      <c r="AY599" s="2">
        <v>187</v>
      </c>
      <c r="AZ599" s="2">
        <v>0</v>
      </c>
      <c r="BA599" s="2">
        <v>0</v>
      </c>
      <c r="BB599" s="2">
        <v>178</v>
      </c>
      <c r="BC599" s="2">
        <v>0</v>
      </c>
      <c r="BD599" s="2">
        <v>0</v>
      </c>
      <c r="BE599" s="2">
        <v>172</v>
      </c>
      <c r="BF599" s="2">
        <v>0</v>
      </c>
      <c r="BG599" s="2">
        <v>0</v>
      </c>
      <c r="BH599" s="2">
        <v>143</v>
      </c>
      <c r="BI599" s="2">
        <v>0</v>
      </c>
      <c r="BJ599" s="2">
        <v>0</v>
      </c>
      <c r="BK599" s="2">
        <v>192</v>
      </c>
      <c r="BL599" s="2">
        <v>0</v>
      </c>
      <c r="BM599" s="2">
        <v>0</v>
      </c>
      <c r="BN599" s="2">
        <v>171</v>
      </c>
      <c r="BO599" s="2">
        <v>0</v>
      </c>
      <c r="BP599" s="2">
        <v>0</v>
      </c>
      <c r="BQ599" s="2">
        <v>190</v>
      </c>
    </row>
    <row r="600" spans="1:69" x14ac:dyDescent="0.2">
      <c r="A600" s="2">
        <v>1980</v>
      </c>
      <c r="B600" s="2">
        <v>6</v>
      </c>
      <c r="C600" s="2">
        <v>0</v>
      </c>
      <c r="D600" s="2">
        <v>0</v>
      </c>
      <c r="E600" s="2">
        <v>202</v>
      </c>
      <c r="F600" s="2"/>
      <c r="G600" s="2">
        <v>0</v>
      </c>
      <c r="H600" s="2">
        <v>0</v>
      </c>
      <c r="I600" s="2">
        <v>188</v>
      </c>
      <c r="J600" s="2">
        <v>0</v>
      </c>
      <c r="K600" s="2">
        <v>0</v>
      </c>
      <c r="L600" s="2">
        <v>198</v>
      </c>
      <c r="M600" s="2">
        <v>0</v>
      </c>
      <c r="N600" s="2">
        <v>0</v>
      </c>
      <c r="O600" s="2">
        <v>210</v>
      </c>
      <c r="P600" s="2">
        <v>0</v>
      </c>
      <c r="Q600" s="2">
        <v>0</v>
      </c>
      <c r="R600" s="2">
        <v>217</v>
      </c>
      <c r="S600" s="2">
        <v>0</v>
      </c>
      <c r="T600" s="2">
        <v>0</v>
      </c>
      <c r="U600" s="2">
        <v>200</v>
      </c>
      <c r="V600" s="2">
        <v>0</v>
      </c>
      <c r="W600" s="2">
        <v>0</v>
      </c>
      <c r="X600" s="2">
        <v>218</v>
      </c>
      <c r="Y600" s="2">
        <v>0</v>
      </c>
      <c r="Z600" s="2">
        <v>0</v>
      </c>
      <c r="AA600" s="2">
        <v>218</v>
      </c>
      <c r="AB600" s="2">
        <v>0</v>
      </c>
      <c r="AC600" s="2">
        <v>0</v>
      </c>
      <c r="AD600" s="2">
        <v>212</v>
      </c>
      <c r="AE600" s="2">
        <v>0</v>
      </c>
      <c r="AF600" s="2">
        <v>0</v>
      </c>
      <c r="AG600" s="2">
        <v>200</v>
      </c>
      <c r="AH600" s="2">
        <v>0</v>
      </c>
      <c r="AI600" s="2">
        <v>0</v>
      </c>
      <c r="AJ600" s="2">
        <v>206</v>
      </c>
      <c r="AK600" s="2">
        <v>0</v>
      </c>
      <c r="AL600" s="2">
        <v>0</v>
      </c>
      <c r="AM600" s="2">
        <v>204</v>
      </c>
      <c r="AN600" s="2">
        <v>0</v>
      </c>
      <c r="AO600" s="2">
        <v>0</v>
      </c>
      <c r="AP600" s="2">
        <v>196</v>
      </c>
      <c r="AQ600" s="2">
        <v>0</v>
      </c>
      <c r="AR600" s="2">
        <v>0</v>
      </c>
      <c r="AS600" s="2">
        <v>218</v>
      </c>
      <c r="AT600" s="2">
        <v>0</v>
      </c>
      <c r="AU600" s="2">
        <v>0</v>
      </c>
      <c r="AV600" s="2">
        <v>206</v>
      </c>
      <c r="AW600" s="2">
        <v>0</v>
      </c>
      <c r="AX600" s="2">
        <v>0</v>
      </c>
      <c r="AY600" s="2">
        <v>207</v>
      </c>
      <c r="AZ600" s="2">
        <v>0</v>
      </c>
      <c r="BA600" s="2">
        <v>0</v>
      </c>
      <c r="BB600" s="2">
        <v>198</v>
      </c>
      <c r="BC600" s="2">
        <v>0</v>
      </c>
      <c r="BD600" s="2">
        <v>0</v>
      </c>
      <c r="BE600" s="2">
        <v>192</v>
      </c>
      <c r="BF600" s="2">
        <v>0</v>
      </c>
      <c r="BG600" s="2">
        <v>0</v>
      </c>
      <c r="BH600" s="2">
        <v>149</v>
      </c>
      <c r="BI600" s="2">
        <v>0</v>
      </c>
      <c r="BJ600" s="2">
        <v>0</v>
      </c>
      <c r="BK600" s="2">
        <v>207</v>
      </c>
      <c r="BL600" s="2">
        <v>0</v>
      </c>
      <c r="BM600" s="2">
        <v>0</v>
      </c>
      <c r="BN600" s="2">
        <v>201</v>
      </c>
      <c r="BO600" s="2">
        <v>0</v>
      </c>
      <c r="BP600" s="2">
        <v>0</v>
      </c>
      <c r="BQ600" s="2">
        <v>205</v>
      </c>
    </row>
    <row r="601" spans="1:69" x14ac:dyDescent="0.2">
      <c r="A601" s="2">
        <v>1981</v>
      </c>
      <c r="B601" s="2">
        <v>6</v>
      </c>
      <c r="C601" s="2">
        <v>0</v>
      </c>
      <c r="D601" s="2">
        <v>0</v>
      </c>
      <c r="E601" s="2">
        <v>227</v>
      </c>
      <c r="F601" s="2"/>
      <c r="G601" s="2">
        <v>0</v>
      </c>
      <c r="H601" s="2">
        <v>0</v>
      </c>
      <c r="I601" s="2">
        <v>213</v>
      </c>
      <c r="J601" s="2">
        <v>0</v>
      </c>
      <c r="K601" s="2">
        <v>0</v>
      </c>
      <c r="L601" s="2">
        <v>220</v>
      </c>
      <c r="M601" s="2">
        <v>0</v>
      </c>
      <c r="N601" s="2">
        <v>0</v>
      </c>
      <c r="O601" s="2">
        <v>237</v>
      </c>
      <c r="P601" s="2">
        <v>0</v>
      </c>
      <c r="Q601" s="2">
        <v>0</v>
      </c>
      <c r="R601" s="2">
        <v>243</v>
      </c>
      <c r="S601" s="2">
        <v>0</v>
      </c>
      <c r="T601" s="2">
        <v>0</v>
      </c>
      <c r="U601" s="2">
        <v>216</v>
      </c>
      <c r="V601" s="2">
        <v>0</v>
      </c>
      <c r="W601" s="2">
        <v>0</v>
      </c>
      <c r="X601" s="2">
        <v>246</v>
      </c>
      <c r="Y601" s="2">
        <v>0</v>
      </c>
      <c r="Z601" s="2">
        <v>0</v>
      </c>
      <c r="AA601" s="2">
        <v>243</v>
      </c>
      <c r="AB601" s="2">
        <v>0</v>
      </c>
      <c r="AC601" s="2">
        <v>0</v>
      </c>
      <c r="AD601" s="2">
        <v>244</v>
      </c>
      <c r="AE601" s="2">
        <v>0</v>
      </c>
      <c r="AF601" s="2">
        <v>0</v>
      </c>
      <c r="AG601" s="2">
        <v>216</v>
      </c>
      <c r="AH601" s="2">
        <v>0</v>
      </c>
      <c r="AI601" s="2">
        <v>0</v>
      </c>
      <c r="AJ601" s="2">
        <v>226</v>
      </c>
      <c r="AK601" s="2">
        <v>0</v>
      </c>
      <c r="AL601" s="2">
        <v>0</v>
      </c>
      <c r="AM601" s="2">
        <v>231</v>
      </c>
      <c r="AN601" s="2">
        <v>0</v>
      </c>
      <c r="AO601" s="2">
        <v>0</v>
      </c>
      <c r="AP601" s="2">
        <v>216</v>
      </c>
      <c r="AQ601" s="2">
        <v>0</v>
      </c>
      <c r="AR601" s="2">
        <v>0</v>
      </c>
      <c r="AS601" s="2">
        <v>243</v>
      </c>
      <c r="AT601" s="2">
        <v>0</v>
      </c>
      <c r="AU601" s="2">
        <v>0</v>
      </c>
      <c r="AV601" s="2">
        <v>236</v>
      </c>
      <c r="AW601" s="2">
        <v>0</v>
      </c>
      <c r="AX601" s="2">
        <v>0</v>
      </c>
      <c r="AY601" s="2">
        <v>236</v>
      </c>
      <c r="AZ601" s="2">
        <v>0</v>
      </c>
      <c r="BA601" s="2">
        <v>0</v>
      </c>
      <c r="BB601" s="2">
        <v>222</v>
      </c>
      <c r="BC601" s="2">
        <v>0</v>
      </c>
      <c r="BD601" s="2">
        <v>0</v>
      </c>
      <c r="BE601" s="2">
        <v>216</v>
      </c>
      <c r="BF601" s="2">
        <v>0</v>
      </c>
      <c r="BG601" s="2">
        <v>0</v>
      </c>
      <c r="BH601" s="2">
        <v>158</v>
      </c>
      <c r="BI601" s="2">
        <v>0</v>
      </c>
      <c r="BJ601" s="2">
        <v>0</v>
      </c>
      <c r="BK601" s="2">
        <v>236</v>
      </c>
      <c r="BL601" s="2">
        <v>0</v>
      </c>
      <c r="BM601" s="2">
        <v>0</v>
      </c>
      <c r="BN601" s="2">
        <v>210</v>
      </c>
      <c r="BO601" s="2">
        <v>0</v>
      </c>
      <c r="BP601" s="2">
        <v>0</v>
      </c>
      <c r="BQ601" s="2">
        <v>234</v>
      </c>
    </row>
    <row r="602" spans="1:69" x14ac:dyDescent="0.2">
      <c r="A602" s="2">
        <v>1982</v>
      </c>
      <c r="B602" s="2">
        <v>6</v>
      </c>
      <c r="C602" s="2">
        <v>0</v>
      </c>
      <c r="D602" s="2">
        <v>0</v>
      </c>
      <c r="E602" s="2">
        <v>247</v>
      </c>
      <c r="F602" s="2"/>
      <c r="G602" s="2">
        <v>0</v>
      </c>
      <c r="H602" s="2">
        <v>0</v>
      </c>
      <c r="I602" s="2">
        <v>277</v>
      </c>
      <c r="J602" s="2">
        <v>0</v>
      </c>
      <c r="K602" s="2">
        <v>0</v>
      </c>
      <c r="L602" s="2">
        <v>236</v>
      </c>
      <c r="M602" s="2">
        <v>0</v>
      </c>
      <c r="N602" s="2">
        <v>0</v>
      </c>
      <c r="O602" s="2">
        <v>257</v>
      </c>
      <c r="P602" s="2">
        <v>0</v>
      </c>
      <c r="Q602" s="2">
        <v>0</v>
      </c>
      <c r="R602" s="2">
        <v>265</v>
      </c>
      <c r="S602" s="2">
        <v>0</v>
      </c>
      <c r="T602" s="2">
        <v>0</v>
      </c>
      <c r="U602" s="2">
        <v>225</v>
      </c>
      <c r="V602" s="2">
        <v>0</v>
      </c>
      <c r="W602" s="2">
        <v>0</v>
      </c>
      <c r="X602" s="2">
        <v>269</v>
      </c>
      <c r="Y602" s="2">
        <v>0</v>
      </c>
      <c r="Z602" s="2">
        <v>0</v>
      </c>
      <c r="AA602" s="2">
        <v>260</v>
      </c>
      <c r="AB602" s="2">
        <v>0</v>
      </c>
      <c r="AC602" s="2">
        <v>0</v>
      </c>
      <c r="AD602" s="2">
        <v>260</v>
      </c>
      <c r="AE602" s="2">
        <v>0</v>
      </c>
      <c r="AF602" s="2">
        <v>0</v>
      </c>
      <c r="AG602" s="2">
        <v>225</v>
      </c>
      <c r="AH602" s="2">
        <v>0</v>
      </c>
      <c r="AI602" s="2">
        <v>0</v>
      </c>
      <c r="AJ602" s="2">
        <v>233</v>
      </c>
      <c r="AK602" s="2">
        <v>0</v>
      </c>
      <c r="AL602" s="2">
        <v>0</v>
      </c>
      <c r="AM602" s="2">
        <v>252</v>
      </c>
      <c r="AN602" s="2">
        <v>0</v>
      </c>
      <c r="AO602" s="2">
        <v>0</v>
      </c>
      <c r="AP602" s="2">
        <v>232</v>
      </c>
      <c r="AQ602" s="2">
        <v>0</v>
      </c>
      <c r="AR602" s="2">
        <v>0</v>
      </c>
      <c r="AS602" s="2">
        <v>260</v>
      </c>
      <c r="AT602" s="2">
        <v>0</v>
      </c>
      <c r="AU602" s="2">
        <v>0</v>
      </c>
      <c r="AV602" s="2">
        <v>256</v>
      </c>
      <c r="AW602" s="2">
        <v>0</v>
      </c>
      <c r="AX602" s="2">
        <v>0</v>
      </c>
      <c r="AY602" s="2">
        <v>256</v>
      </c>
      <c r="AZ602" s="2">
        <v>0</v>
      </c>
      <c r="BA602" s="2">
        <v>0</v>
      </c>
      <c r="BB602" s="2">
        <v>245</v>
      </c>
      <c r="BC602" s="2">
        <v>0</v>
      </c>
      <c r="BD602" s="2">
        <v>0</v>
      </c>
      <c r="BE602" s="2">
        <v>238</v>
      </c>
      <c r="BF602" s="2">
        <v>0</v>
      </c>
      <c r="BG602" s="2">
        <v>0</v>
      </c>
      <c r="BH602" s="2">
        <v>158</v>
      </c>
      <c r="BI602" s="2">
        <v>0</v>
      </c>
      <c r="BJ602" s="2">
        <v>0</v>
      </c>
      <c r="BK602" s="2">
        <v>256</v>
      </c>
      <c r="BL602" s="2">
        <v>0</v>
      </c>
      <c r="BM602" s="2">
        <v>0</v>
      </c>
      <c r="BN602" s="2">
        <v>217</v>
      </c>
      <c r="BO602" s="2">
        <v>0</v>
      </c>
      <c r="BP602" s="2">
        <v>0</v>
      </c>
      <c r="BQ602" s="2">
        <v>255</v>
      </c>
    </row>
    <row r="603" spans="1:69" x14ac:dyDescent="0.2">
      <c r="A603" s="2">
        <v>1983</v>
      </c>
      <c r="B603" s="2">
        <v>6</v>
      </c>
      <c r="C603" s="2">
        <v>0</v>
      </c>
      <c r="D603" s="2">
        <v>0</v>
      </c>
      <c r="E603" s="2">
        <v>254</v>
      </c>
      <c r="F603" s="2"/>
      <c r="G603" s="2">
        <v>0</v>
      </c>
      <c r="H603" s="2">
        <v>0</v>
      </c>
      <c r="I603" s="2">
        <v>231</v>
      </c>
      <c r="J603" s="2">
        <v>0</v>
      </c>
      <c r="K603" s="2">
        <v>0</v>
      </c>
      <c r="L603" s="2">
        <v>243</v>
      </c>
      <c r="M603" s="2">
        <v>0</v>
      </c>
      <c r="N603" s="2">
        <v>0</v>
      </c>
      <c r="O603" s="2">
        <v>269</v>
      </c>
      <c r="P603" s="2">
        <v>0</v>
      </c>
      <c r="Q603" s="2">
        <v>0</v>
      </c>
      <c r="R603" s="2">
        <v>253</v>
      </c>
      <c r="S603" s="2">
        <v>0</v>
      </c>
      <c r="T603" s="2">
        <v>0</v>
      </c>
      <c r="U603" s="2">
        <v>231</v>
      </c>
      <c r="V603" s="2">
        <v>0</v>
      </c>
      <c r="W603" s="2">
        <v>0</v>
      </c>
      <c r="X603" s="2">
        <v>254</v>
      </c>
      <c r="Y603" s="2">
        <v>0</v>
      </c>
      <c r="Z603" s="2">
        <v>0</v>
      </c>
      <c r="AA603" s="2">
        <v>263</v>
      </c>
      <c r="AB603" s="2">
        <v>0</v>
      </c>
      <c r="AC603" s="2">
        <v>0</v>
      </c>
      <c r="AD603" s="2">
        <v>260</v>
      </c>
      <c r="AE603" s="2">
        <v>0</v>
      </c>
      <c r="AF603" s="2">
        <v>0</v>
      </c>
      <c r="AG603" s="2">
        <v>231</v>
      </c>
      <c r="AH603" s="2">
        <v>0</v>
      </c>
      <c r="AI603" s="2">
        <v>0</v>
      </c>
      <c r="AJ603" s="2">
        <v>250</v>
      </c>
      <c r="AK603" s="2">
        <v>0</v>
      </c>
      <c r="AL603" s="2">
        <v>0</v>
      </c>
      <c r="AM603" s="2">
        <v>260</v>
      </c>
      <c r="AN603" s="2">
        <v>0</v>
      </c>
      <c r="AO603" s="2">
        <v>0</v>
      </c>
      <c r="AP603" s="2">
        <v>241</v>
      </c>
      <c r="AQ603" s="2">
        <v>0</v>
      </c>
      <c r="AR603" s="2">
        <v>0</v>
      </c>
      <c r="AS603" s="2">
        <v>263</v>
      </c>
      <c r="AT603" s="2">
        <v>0</v>
      </c>
      <c r="AU603" s="2">
        <v>0</v>
      </c>
      <c r="AV603" s="2">
        <v>257</v>
      </c>
      <c r="AW603" s="2">
        <v>0</v>
      </c>
      <c r="AX603" s="2">
        <v>0</v>
      </c>
      <c r="AY603" s="2">
        <v>257</v>
      </c>
      <c r="AZ603" s="2">
        <v>0</v>
      </c>
      <c r="BA603" s="2">
        <v>0</v>
      </c>
      <c r="BB603" s="2">
        <v>254</v>
      </c>
      <c r="BC603" s="2">
        <v>0</v>
      </c>
      <c r="BD603" s="2">
        <v>0</v>
      </c>
      <c r="BE603" s="2">
        <v>249</v>
      </c>
      <c r="BF603" s="2">
        <v>0</v>
      </c>
      <c r="BG603" s="2">
        <v>0</v>
      </c>
      <c r="BH603" s="2">
        <v>146</v>
      </c>
      <c r="BI603" s="2">
        <v>0</v>
      </c>
      <c r="BJ603" s="2">
        <v>0</v>
      </c>
      <c r="BK603" s="2">
        <v>265</v>
      </c>
      <c r="BL603" s="2">
        <v>0</v>
      </c>
      <c r="BM603" s="2">
        <v>0</v>
      </c>
      <c r="BN603" s="2">
        <v>221</v>
      </c>
      <c r="BO603" s="2">
        <v>0</v>
      </c>
      <c r="BP603" s="2">
        <v>0</v>
      </c>
      <c r="BQ603" s="2">
        <v>265</v>
      </c>
    </row>
    <row r="604" spans="1:69" x14ac:dyDescent="0.2">
      <c r="A604" s="2">
        <v>1984</v>
      </c>
      <c r="B604" s="2">
        <v>6</v>
      </c>
      <c r="C604" s="2">
        <v>0</v>
      </c>
      <c r="D604" s="2">
        <v>0</v>
      </c>
      <c r="E604" s="2">
        <v>264</v>
      </c>
      <c r="F604" s="2"/>
      <c r="G604" s="2">
        <v>0</v>
      </c>
      <c r="H604" s="2">
        <v>0</v>
      </c>
      <c r="I604" s="2">
        <v>236</v>
      </c>
      <c r="J604" s="2">
        <v>0</v>
      </c>
      <c r="K604" s="2">
        <v>0</v>
      </c>
      <c r="L604" s="2">
        <v>249</v>
      </c>
      <c r="M604" s="2">
        <v>0</v>
      </c>
      <c r="N604" s="2">
        <v>0</v>
      </c>
      <c r="O604" s="2">
        <v>275</v>
      </c>
      <c r="P604" s="2">
        <v>0</v>
      </c>
      <c r="Q604" s="2">
        <v>0</v>
      </c>
      <c r="R604" s="2">
        <v>256</v>
      </c>
      <c r="S604" s="2">
        <v>0</v>
      </c>
      <c r="T604" s="2">
        <v>0</v>
      </c>
      <c r="U604" s="2">
        <v>240</v>
      </c>
      <c r="V604" s="2">
        <v>0</v>
      </c>
      <c r="W604" s="2">
        <v>0</v>
      </c>
      <c r="X604" s="2">
        <v>255</v>
      </c>
      <c r="Y604" s="2">
        <v>0</v>
      </c>
      <c r="Z604" s="2">
        <v>0</v>
      </c>
      <c r="AA604" s="2">
        <v>270</v>
      </c>
      <c r="AB604" s="2">
        <v>0</v>
      </c>
      <c r="AC604" s="2">
        <v>0</v>
      </c>
      <c r="AD604" s="2">
        <v>268</v>
      </c>
      <c r="AE604" s="2">
        <v>0</v>
      </c>
      <c r="AF604" s="2">
        <v>0</v>
      </c>
      <c r="AG604" s="2">
        <v>240</v>
      </c>
      <c r="AH604" s="2">
        <v>0</v>
      </c>
      <c r="AI604" s="2">
        <v>0</v>
      </c>
      <c r="AJ604" s="2">
        <v>248</v>
      </c>
      <c r="AK604" s="2">
        <v>0</v>
      </c>
      <c r="AL604" s="2">
        <v>0</v>
      </c>
      <c r="AM604" s="2">
        <v>271</v>
      </c>
      <c r="AN604" s="2">
        <v>0</v>
      </c>
      <c r="AO604" s="2">
        <v>0</v>
      </c>
      <c r="AP604" s="2">
        <v>247</v>
      </c>
      <c r="AQ604" s="2">
        <v>0</v>
      </c>
      <c r="AR604" s="2">
        <v>0</v>
      </c>
      <c r="AS604" s="2">
        <v>270</v>
      </c>
      <c r="AT604" s="2">
        <v>0</v>
      </c>
      <c r="AU604" s="2">
        <v>0</v>
      </c>
      <c r="AV604" s="2">
        <v>265</v>
      </c>
      <c r="AW604" s="2">
        <v>0</v>
      </c>
      <c r="AX604" s="2">
        <v>0</v>
      </c>
      <c r="AY604" s="2">
        <v>265</v>
      </c>
      <c r="AZ604" s="2">
        <v>0</v>
      </c>
      <c r="BA604" s="2">
        <v>0</v>
      </c>
      <c r="BB604" s="2">
        <v>262</v>
      </c>
      <c r="BC604" s="2">
        <v>0</v>
      </c>
      <c r="BD604" s="2">
        <v>0</v>
      </c>
      <c r="BE604" s="2">
        <v>258</v>
      </c>
      <c r="BF604" s="2">
        <v>0</v>
      </c>
      <c r="BG604" s="2">
        <v>0</v>
      </c>
      <c r="BH604" s="2">
        <v>147</v>
      </c>
      <c r="BI604" s="2">
        <v>0</v>
      </c>
      <c r="BJ604" s="2">
        <v>0</v>
      </c>
      <c r="BK604" s="2">
        <v>277</v>
      </c>
      <c r="BL604" s="2">
        <v>0</v>
      </c>
      <c r="BM604" s="2">
        <v>0</v>
      </c>
      <c r="BN604" s="2">
        <v>230</v>
      </c>
      <c r="BO604" s="2">
        <v>0</v>
      </c>
      <c r="BP604" s="2">
        <v>0</v>
      </c>
      <c r="BQ604" s="2">
        <v>277</v>
      </c>
    </row>
    <row r="605" spans="1:69" x14ac:dyDescent="0.2">
      <c r="A605" s="2">
        <v>1985</v>
      </c>
      <c r="B605" s="2">
        <v>6</v>
      </c>
      <c r="C605" s="2">
        <v>0</v>
      </c>
      <c r="D605" s="2">
        <v>0</v>
      </c>
      <c r="E605" s="2">
        <v>266</v>
      </c>
      <c r="F605" s="2"/>
      <c r="G605" s="2">
        <v>0</v>
      </c>
      <c r="H605" s="2">
        <v>0</v>
      </c>
      <c r="I605" s="2">
        <v>239</v>
      </c>
      <c r="J605" s="2">
        <v>0</v>
      </c>
      <c r="K605" s="2">
        <v>0</v>
      </c>
      <c r="L605" s="2">
        <v>254</v>
      </c>
      <c r="M605" s="2">
        <v>0</v>
      </c>
      <c r="N605" s="2">
        <v>0</v>
      </c>
      <c r="O605" s="2">
        <v>278</v>
      </c>
      <c r="P605" s="2">
        <v>0</v>
      </c>
      <c r="Q605" s="2">
        <v>0</v>
      </c>
      <c r="R605" s="2">
        <v>256</v>
      </c>
      <c r="S605" s="2">
        <v>0</v>
      </c>
      <c r="T605" s="2">
        <v>0</v>
      </c>
      <c r="U605" s="2">
        <v>246</v>
      </c>
      <c r="V605" s="2">
        <v>0</v>
      </c>
      <c r="W605" s="2">
        <v>0</v>
      </c>
      <c r="X605" s="2">
        <v>255</v>
      </c>
      <c r="Y605" s="2">
        <v>0</v>
      </c>
      <c r="Z605" s="2">
        <v>0</v>
      </c>
      <c r="AA605" s="2">
        <v>274</v>
      </c>
      <c r="AB605" s="2">
        <v>0</v>
      </c>
      <c r="AC605" s="2">
        <v>0</v>
      </c>
      <c r="AD605" s="2">
        <v>272</v>
      </c>
      <c r="AE605" s="2">
        <v>0</v>
      </c>
      <c r="AF605" s="2">
        <v>0</v>
      </c>
      <c r="AG605" s="2">
        <v>246</v>
      </c>
      <c r="AH605" s="2">
        <v>0</v>
      </c>
      <c r="AI605" s="2">
        <v>0</v>
      </c>
      <c r="AJ605" s="2">
        <v>261</v>
      </c>
      <c r="AK605" s="2">
        <v>0</v>
      </c>
      <c r="AL605" s="2">
        <v>0</v>
      </c>
      <c r="AM605" s="2">
        <v>270</v>
      </c>
      <c r="AN605" s="2">
        <v>0</v>
      </c>
      <c r="AO605" s="2">
        <v>0</v>
      </c>
      <c r="AP605" s="2">
        <v>250</v>
      </c>
      <c r="AQ605" s="2">
        <v>0</v>
      </c>
      <c r="AR605" s="2">
        <v>0</v>
      </c>
      <c r="AS605" s="2">
        <v>274</v>
      </c>
      <c r="AT605" s="2">
        <v>0</v>
      </c>
      <c r="AU605" s="2">
        <v>0</v>
      </c>
      <c r="AV605" s="2">
        <v>268</v>
      </c>
      <c r="AW605" s="2">
        <v>0</v>
      </c>
      <c r="AX605" s="2">
        <v>0</v>
      </c>
      <c r="AY605" s="2">
        <v>268</v>
      </c>
      <c r="AZ605" s="2">
        <v>0</v>
      </c>
      <c r="BA605" s="2">
        <v>0</v>
      </c>
      <c r="BB605" s="2">
        <v>266</v>
      </c>
      <c r="BC605" s="2">
        <v>0</v>
      </c>
      <c r="BD605" s="2">
        <v>0</v>
      </c>
      <c r="BE605" s="2">
        <v>263</v>
      </c>
      <c r="BF605" s="2">
        <v>0</v>
      </c>
      <c r="BG605" s="2">
        <v>0</v>
      </c>
      <c r="BH605" s="2">
        <v>158</v>
      </c>
      <c r="BI605" s="2">
        <v>0</v>
      </c>
      <c r="BJ605" s="2">
        <v>0</v>
      </c>
      <c r="BK605" s="2">
        <v>275</v>
      </c>
      <c r="BL605" s="2">
        <v>0</v>
      </c>
      <c r="BM605" s="2">
        <v>0</v>
      </c>
      <c r="BN605" s="2">
        <v>237</v>
      </c>
      <c r="BO605" s="2">
        <v>0</v>
      </c>
      <c r="BP605" s="2">
        <v>0</v>
      </c>
      <c r="BQ605" s="2">
        <v>276</v>
      </c>
    </row>
    <row r="606" spans="1:69" x14ac:dyDescent="0.2">
      <c r="A606" s="2">
        <v>1986</v>
      </c>
      <c r="B606" s="2">
        <v>6</v>
      </c>
      <c r="C606" s="2">
        <v>0</v>
      </c>
      <c r="D606" s="2">
        <v>0</v>
      </c>
      <c r="E606" s="2">
        <v>259</v>
      </c>
      <c r="F606" s="2"/>
      <c r="G606" s="2">
        <v>0</v>
      </c>
      <c r="H606" s="2">
        <v>0</v>
      </c>
      <c r="I606" s="2">
        <v>242</v>
      </c>
      <c r="J606" s="2">
        <v>0</v>
      </c>
      <c r="K606" s="2">
        <v>0</v>
      </c>
      <c r="L606" s="2">
        <v>258</v>
      </c>
      <c r="M606" s="2">
        <v>0</v>
      </c>
      <c r="N606" s="2">
        <v>0</v>
      </c>
      <c r="O606" s="2">
        <v>280</v>
      </c>
      <c r="P606" s="2">
        <v>0</v>
      </c>
      <c r="Q606" s="2">
        <v>0</v>
      </c>
      <c r="R606" s="2">
        <v>263</v>
      </c>
      <c r="S606" s="2">
        <v>0</v>
      </c>
      <c r="T606" s="2">
        <v>0</v>
      </c>
      <c r="U606" s="2">
        <v>249</v>
      </c>
      <c r="V606" s="2">
        <v>0</v>
      </c>
      <c r="W606" s="2">
        <v>0</v>
      </c>
      <c r="X606" s="2">
        <v>262</v>
      </c>
      <c r="Y606" s="2">
        <v>0</v>
      </c>
      <c r="Z606" s="2">
        <v>0</v>
      </c>
      <c r="AA606" s="2">
        <v>274</v>
      </c>
      <c r="AB606" s="2">
        <v>0</v>
      </c>
      <c r="AC606" s="2">
        <v>0</v>
      </c>
      <c r="AD606" s="2">
        <v>275</v>
      </c>
      <c r="AE606" s="2">
        <v>0</v>
      </c>
      <c r="AF606" s="2">
        <v>0</v>
      </c>
      <c r="AG606" s="2">
        <v>249</v>
      </c>
      <c r="AH606" s="2">
        <v>0</v>
      </c>
      <c r="AI606" s="2">
        <v>0</v>
      </c>
      <c r="AJ606" s="2">
        <v>253</v>
      </c>
      <c r="AK606" s="2">
        <v>0</v>
      </c>
      <c r="AL606" s="2">
        <v>0</v>
      </c>
      <c r="AM606" s="2">
        <v>260</v>
      </c>
      <c r="AN606" s="2">
        <v>0</v>
      </c>
      <c r="AO606" s="2">
        <v>0</v>
      </c>
      <c r="AP606" s="2">
        <v>253</v>
      </c>
      <c r="AQ606" s="2">
        <v>0</v>
      </c>
      <c r="AR606" s="2">
        <v>0</v>
      </c>
      <c r="AS606" s="2">
        <v>274</v>
      </c>
      <c r="AT606" s="2">
        <v>0</v>
      </c>
      <c r="AU606" s="2">
        <v>0</v>
      </c>
      <c r="AV606" s="2">
        <v>269</v>
      </c>
      <c r="AW606" s="2">
        <v>0</v>
      </c>
      <c r="AX606" s="2">
        <v>0</v>
      </c>
      <c r="AY606" s="2">
        <v>268</v>
      </c>
      <c r="AZ606" s="2">
        <v>0</v>
      </c>
      <c r="BA606" s="2">
        <v>0</v>
      </c>
      <c r="BB606" s="2">
        <v>264</v>
      </c>
      <c r="BC606" s="2">
        <v>0</v>
      </c>
      <c r="BD606" s="2">
        <v>0</v>
      </c>
      <c r="BE606" s="2">
        <v>267</v>
      </c>
      <c r="BF606" s="2">
        <v>0</v>
      </c>
      <c r="BG606" s="2">
        <v>0</v>
      </c>
      <c r="BH606" s="2">
        <v>166</v>
      </c>
      <c r="BI606" s="2">
        <v>0</v>
      </c>
      <c r="BJ606" s="2">
        <v>0</v>
      </c>
      <c r="BK606" s="2">
        <v>259</v>
      </c>
      <c r="BL606" s="2">
        <v>0</v>
      </c>
      <c r="BM606" s="2">
        <v>0</v>
      </c>
      <c r="BN606" s="2">
        <v>236</v>
      </c>
      <c r="BO606" s="2">
        <v>0</v>
      </c>
      <c r="BP606" s="2">
        <v>0</v>
      </c>
      <c r="BQ606" s="2">
        <v>262</v>
      </c>
    </row>
    <row r="607" spans="1:69" x14ac:dyDescent="0.2">
      <c r="A607" s="2">
        <v>1987</v>
      </c>
      <c r="B607" s="2">
        <v>6</v>
      </c>
      <c r="C607" s="2">
        <v>0</v>
      </c>
      <c r="D607" s="2">
        <v>0</v>
      </c>
      <c r="E607" s="2">
        <v>266</v>
      </c>
      <c r="F607" s="2"/>
      <c r="G607" s="2">
        <v>0</v>
      </c>
      <c r="H607" s="2">
        <v>0</v>
      </c>
      <c r="I607" s="2">
        <v>246</v>
      </c>
      <c r="J607" s="2">
        <v>0</v>
      </c>
      <c r="K607" s="2">
        <v>0</v>
      </c>
      <c r="L607" s="2">
        <v>265</v>
      </c>
      <c r="M607" s="2">
        <v>0</v>
      </c>
      <c r="N607" s="2">
        <v>0</v>
      </c>
      <c r="O607" s="2">
        <v>283</v>
      </c>
      <c r="P607" s="2">
        <v>0</v>
      </c>
      <c r="Q607" s="2">
        <v>0</v>
      </c>
      <c r="R607" s="2">
        <v>269</v>
      </c>
      <c r="S607" s="2">
        <v>0</v>
      </c>
      <c r="T607" s="2">
        <v>0</v>
      </c>
      <c r="U607" s="2">
        <v>253</v>
      </c>
      <c r="V607" s="2">
        <v>0</v>
      </c>
      <c r="W607" s="2">
        <v>0</v>
      </c>
      <c r="X607" s="2">
        <v>269</v>
      </c>
      <c r="Y607" s="2">
        <v>0</v>
      </c>
      <c r="Z607" s="2">
        <v>0</v>
      </c>
      <c r="AA607" s="2">
        <v>282</v>
      </c>
      <c r="AB607" s="2">
        <v>0</v>
      </c>
      <c r="AC607" s="2">
        <v>0</v>
      </c>
      <c r="AD607" s="2">
        <v>284</v>
      </c>
      <c r="AE607" s="2">
        <v>0</v>
      </c>
      <c r="AF607" s="2">
        <v>0</v>
      </c>
      <c r="AG607" s="2">
        <v>253</v>
      </c>
      <c r="AH607" s="2">
        <v>0</v>
      </c>
      <c r="AI607" s="2">
        <v>0</v>
      </c>
      <c r="AJ607" s="2">
        <v>262</v>
      </c>
      <c r="AK607" s="2">
        <v>0</v>
      </c>
      <c r="AL607" s="2">
        <v>0</v>
      </c>
      <c r="AM607" s="2">
        <v>268</v>
      </c>
      <c r="AN607" s="2">
        <v>0</v>
      </c>
      <c r="AO607" s="2">
        <v>0</v>
      </c>
      <c r="AP607" s="2">
        <v>260</v>
      </c>
      <c r="AQ607" s="2">
        <v>0</v>
      </c>
      <c r="AR607" s="2">
        <v>0</v>
      </c>
      <c r="AS607" s="2">
        <v>282</v>
      </c>
      <c r="AT607" s="2">
        <v>0</v>
      </c>
      <c r="AU607" s="2">
        <v>0</v>
      </c>
      <c r="AV607" s="2">
        <v>277</v>
      </c>
      <c r="AW607" s="2">
        <v>0</v>
      </c>
      <c r="AX607" s="2">
        <v>0</v>
      </c>
      <c r="AY607" s="2">
        <v>275</v>
      </c>
      <c r="AZ607" s="2">
        <v>0</v>
      </c>
      <c r="BA607" s="2">
        <v>0</v>
      </c>
      <c r="BB607" s="2">
        <v>273</v>
      </c>
      <c r="BC607" s="2">
        <v>0</v>
      </c>
      <c r="BD607" s="2">
        <v>0</v>
      </c>
      <c r="BE607" s="2">
        <v>274</v>
      </c>
      <c r="BF607" s="2">
        <v>0</v>
      </c>
      <c r="BG607" s="2">
        <v>0</v>
      </c>
      <c r="BH607" s="2">
        <v>165</v>
      </c>
      <c r="BI607" s="2">
        <v>0</v>
      </c>
      <c r="BJ607" s="2">
        <v>0</v>
      </c>
      <c r="BK607" s="2">
        <v>268</v>
      </c>
      <c r="BL607" s="2">
        <v>0</v>
      </c>
      <c r="BM607" s="2">
        <v>0</v>
      </c>
      <c r="BN607" s="2">
        <v>243</v>
      </c>
      <c r="BO607" s="2">
        <v>0</v>
      </c>
      <c r="BP607" s="2">
        <v>0</v>
      </c>
      <c r="BQ607" s="2">
        <v>269</v>
      </c>
    </row>
    <row r="608" spans="1:69" x14ac:dyDescent="0.2">
      <c r="A608" s="2">
        <v>1988</v>
      </c>
      <c r="B608" s="2">
        <v>6</v>
      </c>
      <c r="C608" s="2">
        <v>274</v>
      </c>
      <c r="D608" s="2">
        <v>282</v>
      </c>
      <c r="E608" s="2">
        <v>281.75</v>
      </c>
      <c r="F608" s="2"/>
      <c r="G608" s="2">
        <v>249</v>
      </c>
      <c r="H608" s="2">
        <v>259</v>
      </c>
      <c r="I608" s="2">
        <v>257.5</v>
      </c>
      <c r="J608" s="2">
        <v>272</v>
      </c>
      <c r="K608" s="2">
        <v>276</v>
      </c>
      <c r="L608" s="2">
        <v>276.5</v>
      </c>
      <c r="M608" s="2">
        <v>284</v>
      </c>
      <c r="N608" s="2">
        <v>286</v>
      </c>
      <c r="O608" s="2">
        <v>287.25</v>
      </c>
      <c r="P608" s="2">
        <v>277</v>
      </c>
      <c r="Q608" s="2">
        <v>289</v>
      </c>
      <c r="R608" s="2">
        <v>284.75</v>
      </c>
      <c r="S608" s="2">
        <v>255</v>
      </c>
      <c r="T608" s="2">
        <v>262</v>
      </c>
      <c r="U608" s="2">
        <v>260.75</v>
      </c>
      <c r="V608" s="2">
        <v>277</v>
      </c>
      <c r="W608" s="2">
        <v>290</v>
      </c>
      <c r="X608" s="2">
        <v>284.75</v>
      </c>
      <c r="Y608" s="2">
        <v>290</v>
      </c>
      <c r="Z608" s="2">
        <v>301</v>
      </c>
      <c r="AA608" s="2">
        <v>300.75</v>
      </c>
      <c r="AB608" s="2">
        <v>290</v>
      </c>
      <c r="AC608" s="2">
        <v>303</v>
      </c>
      <c r="AD608" s="2">
        <v>301.75</v>
      </c>
      <c r="AE608" s="2">
        <v>255</v>
      </c>
      <c r="AF608" s="2">
        <v>262</v>
      </c>
      <c r="AG608" s="2">
        <v>260.75</v>
      </c>
      <c r="AH608" s="2">
        <v>263</v>
      </c>
      <c r="AI608" s="2">
        <v>276</v>
      </c>
      <c r="AJ608" s="2">
        <v>275</v>
      </c>
      <c r="AK608" s="2">
        <v>277</v>
      </c>
      <c r="AL608" s="2">
        <v>287</v>
      </c>
      <c r="AM608" s="2">
        <v>286.25</v>
      </c>
      <c r="AN608" s="2">
        <v>266</v>
      </c>
      <c r="AO608" s="2">
        <v>268</v>
      </c>
      <c r="AP608" s="2">
        <v>271.25</v>
      </c>
      <c r="AQ608" s="2">
        <v>290</v>
      </c>
      <c r="AR608" s="2">
        <v>301</v>
      </c>
      <c r="AS608" s="2">
        <v>300.75</v>
      </c>
      <c r="AT608" s="2">
        <v>284</v>
      </c>
      <c r="AU608" s="2">
        <v>295</v>
      </c>
      <c r="AV608" s="2">
        <v>292.75</v>
      </c>
      <c r="AW608" s="2">
        <v>282</v>
      </c>
      <c r="AX608" s="2">
        <v>294</v>
      </c>
      <c r="AY608" s="2">
        <v>291.5</v>
      </c>
      <c r="AZ608" s="2">
        <v>278</v>
      </c>
      <c r="BA608" s="2">
        <v>283</v>
      </c>
      <c r="BB608" s="2">
        <v>283.25</v>
      </c>
      <c r="BC608" s="2">
        <v>278</v>
      </c>
      <c r="BD608" s="2">
        <v>279</v>
      </c>
      <c r="BE608" s="2">
        <v>280.5</v>
      </c>
      <c r="BF608" s="2">
        <v>168</v>
      </c>
      <c r="BG608" s="2">
        <v>170</v>
      </c>
      <c r="BH608" s="2">
        <v>170.25</v>
      </c>
      <c r="BI608" s="2">
        <v>278</v>
      </c>
      <c r="BJ608" s="2">
        <v>291</v>
      </c>
      <c r="BK608" s="2">
        <v>289.5</v>
      </c>
      <c r="BL608" s="2">
        <v>247</v>
      </c>
      <c r="BM608" s="2">
        <v>245</v>
      </c>
      <c r="BN608" s="2">
        <v>246.75</v>
      </c>
      <c r="BO608" s="2">
        <v>279</v>
      </c>
      <c r="BP608" s="2">
        <v>291</v>
      </c>
      <c r="BQ608" s="2">
        <v>289.5</v>
      </c>
    </row>
    <row r="609" spans="1:69" x14ac:dyDescent="0.2">
      <c r="A609" s="2">
        <v>1989</v>
      </c>
      <c r="B609" s="2">
        <v>6</v>
      </c>
      <c r="C609" s="2">
        <v>289</v>
      </c>
      <c r="D609" s="2">
        <v>296</v>
      </c>
      <c r="E609" s="2">
        <v>294.25</v>
      </c>
      <c r="F609" s="2"/>
      <c r="G609" s="2">
        <v>263</v>
      </c>
      <c r="H609" s="2">
        <v>269</v>
      </c>
      <c r="I609" s="2">
        <v>267.75</v>
      </c>
      <c r="J609" s="2">
        <v>282</v>
      </c>
      <c r="K609" s="2">
        <v>287</v>
      </c>
      <c r="L609" s="2">
        <v>286.75</v>
      </c>
      <c r="M609" s="2">
        <v>293</v>
      </c>
      <c r="N609" s="2">
        <v>296</v>
      </c>
      <c r="O609" s="2">
        <v>295.75</v>
      </c>
      <c r="P609" s="2">
        <v>284</v>
      </c>
      <c r="Q609" s="2">
        <v>292</v>
      </c>
      <c r="R609" s="2">
        <v>289.5</v>
      </c>
      <c r="S609" s="2">
        <v>264</v>
      </c>
      <c r="T609" s="2">
        <v>272</v>
      </c>
      <c r="U609" s="2">
        <v>270</v>
      </c>
      <c r="V609" s="2">
        <v>282</v>
      </c>
      <c r="W609" s="2">
        <v>289</v>
      </c>
      <c r="X609" s="2">
        <v>287</v>
      </c>
      <c r="Y609" s="2">
        <v>311</v>
      </c>
      <c r="Z609" s="2">
        <v>321</v>
      </c>
      <c r="AA609" s="2">
        <v>319</v>
      </c>
      <c r="AB609" s="2">
        <v>311</v>
      </c>
      <c r="AC609" s="2">
        <v>317</v>
      </c>
      <c r="AD609" s="2">
        <v>315.25</v>
      </c>
      <c r="AE609" s="2">
        <v>264</v>
      </c>
      <c r="AF609" s="2">
        <v>272</v>
      </c>
      <c r="AG609" s="2">
        <v>270</v>
      </c>
      <c r="AH609" s="2">
        <v>285</v>
      </c>
      <c r="AI609" s="2">
        <v>291</v>
      </c>
      <c r="AJ609" s="2">
        <v>289</v>
      </c>
      <c r="AK609" s="2">
        <v>294</v>
      </c>
      <c r="AL609" s="2">
        <v>302</v>
      </c>
      <c r="AM609" s="2">
        <v>299.75</v>
      </c>
      <c r="AN609" s="2">
        <v>283</v>
      </c>
      <c r="AO609" s="2">
        <v>288</v>
      </c>
      <c r="AP609" s="2">
        <v>287.5</v>
      </c>
      <c r="AQ609" s="2">
        <v>311</v>
      </c>
      <c r="AR609" s="2">
        <v>321</v>
      </c>
      <c r="AS609" s="2">
        <v>319</v>
      </c>
      <c r="AT609" s="2">
        <v>297</v>
      </c>
      <c r="AU609" s="2">
        <v>303</v>
      </c>
      <c r="AV609" s="2">
        <v>301.5</v>
      </c>
      <c r="AW609" s="2">
        <v>296</v>
      </c>
      <c r="AX609" s="2">
        <v>303</v>
      </c>
      <c r="AY609" s="2">
        <v>301</v>
      </c>
      <c r="AZ609" s="2">
        <v>289</v>
      </c>
      <c r="BA609" s="2">
        <v>296</v>
      </c>
      <c r="BB609" s="2">
        <v>294.25</v>
      </c>
      <c r="BC609" s="2">
        <v>286</v>
      </c>
      <c r="BD609" s="2">
        <v>291</v>
      </c>
      <c r="BE609" s="2">
        <v>290</v>
      </c>
      <c r="BF609" s="2">
        <v>173</v>
      </c>
      <c r="BG609" s="2">
        <v>175</v>
      </c>
      <c r="BH609" s="2">
        <v>176.75</v>
      </c>
      <c r="BI609" s="2">
        <v>298</v>
      </c>
      <c r="BJ609" s="2">
        <v>305</v>
      </c>
      <c r="BK609" s="2">
        <v>303</v>
      </c>
      <c r="BL609" s="2">
        <v>250</v>
      </c>
      <c r="BM609" s="2">
        <v>250</v>
      </c>
      <c r="BN609" s="2">
        <v>253</v>
      </c>
      <c r="BO609" s="2">
        <v>297</v>
      </c>
      <c r="BP609" s="2">
        <v>304</v>
      </c>
      <c r="BQ609" s="2">
        <v>302</v>
      </c>
    </row>
    <row r="610" spans="1:69" x14ac:dyDescent="0.2">
      <c r="A610" s="2">
        <v>1990</v>
      </c>
      <c r="B610" s="2">
        <v>6</v>
      </c>
      <c r="C610" s="2">
        <v>296</v>
      </c>
      <c r="D610" s="2">
        <v>298</v>
      </c>
      <c r="E610" s="2">
        <v>298.25</v>
      </c>
      <c r="F610" s="2"/>
      <c r="G610" s="2">
        <v>270</v>
      </c>
      <c r="H610" s="2">
        <v>271</v>
      </c>
      <c r="I610" s="2">
        <v>271.25</v>
      </c>
      <c r="J610" s="2">
        <v>291</v>
      </c>
      <c r="K610" s="2">
        <v>293</v>
      </c>
      <c r="L610" s="2">
        <v>293.25</v>
      </c>
      <c r="M610" s="2">
        <v>298</v>
      </c>
      <c r="N610" s="2">
        <v>300</v>
      </c>
      <c r="O610" s="2">
        <v>300</v>
      </c>
      <c r="P610" s="2">
        <v>290</v>
      </c>
      <c r="Q610" s="2">
        <v>280</v>
      </c>
      <c r="R610" s="2">
        <v>283</v>
      </c>
      <c r="S610" s="2">
        <v>272</v>
      </c>
      <c r="T610" s="2">
        <v>275</v>
      </c>
      <c r="U610" s="2">
        <v>273.25</v>
      </c>
      <c r="V610" s="2">
        <v>288</v>
      </c>
      <c r="W610" s="2">
        <v>274</v>
      </c>
      <c r="X610" s="2">
        <v>278.25</v>
      </c>
      <c r="Y610" s="2">
        <v>323</v>
      </c>
      <c r="Z610" s="2">
        <v>331</v>
      </c>
      <c r="AA610" s="2">
        <v>328.25</v>
      </c>
      <c r="AB610" s="2">
        <v>316</v>
      </c>
      <c r="AC610" s="2">
        <v>311</v>
      </c>
      <c r="AD610" s="2">
        <v>313.75</v>
      </c>
      <c r="AE610" s="2">
        <v>272</v>
      </c>
      <c r="AF610" s="2">
        <v>275</v>
      </c>
      <c r="AG610" s="2">
        <v>273.25</v>
      </c>
      <c r="AH610" s="2">
        <v>289</v>
      </c>
      <c r="AI610" s="2">
        <v>290</v>
      </c>
      <c r="AJ610" s="2">
        <v>289.25</v>
      </c>
      <c r="AK610" s="2">
        <v>301</v>
      </c>
      <c r="AL610" s="2">
        <v>303</v>
      </c>
      <c r="AM610" s="2">
        <v>303.5</v>
      </c>
      <c r="AN610" s="2">
        <v>291</v>
      </c>
      <c r="AO610" s="2">
        <v>295</v>
      </c>
      <c r="AP610" s="2">
        <v>295</v>
      </c>
      <c r="AQ610" s="2">
        <v>323</v>
      </c>
      <c r="AR610" s="2">
        <v>331</v>
      </c>
      <c r="AS610" s="2">
        <v>328.25</v>
      </c>
      <c r="AT610" s="2">
        <v>303</v>
      </c>
      <c r="AU610" s="2">
        <v>298</v>
      </c>
      <c r="AV610" s="2">
        <v>300</v>
      </c>
      <c r="AW610" s="2">
        <v>302</v>
      </c>
      <c r="AX610" s="2">
        <v>297</v>
      </c>
      <c r="AY610" s="2">
        <v>299.25</v>
      </c>
      <c r="AZ610" s="2">
        <v>296</v>
      </c>
      <c r="BA610" s="2">
        <v>300</v>
      </c>
      <c r="BB610" s="2">
        <v>299.5</v>
      </c>
      <c r="BC610" s="2">
        <v>292</v>
      </c>
      <c r="BD610" s="2">
        <v>296</v>
      </c>
      <c r="BE610" s="2">
        <v>295.75</v>
      </c>
      <c r="BF610" s="2">
        <v>184</v>
      </c>
      <c r="BG610" s="2">
        <v>184</v>
      </c>
      <c r="BH610" s="2">
        <v>185</v>
      </c>
      <c r="BI610" s="2">
        <v>304</v>
      </c>
      <c r="BJ610" s="2">
        <v>304</v>
      </c>
      <c r="BK610" s="2">
        <v>305.25</v>
      </c>
      <c r="BL610" s="2">
        <v>262</v>
      </c>
      <c r="BM610" s="2">
        <v>270</v>
      </c>
      <c r="BN610" s="2">
        <v>268.75</v>
      </c>
      <c r="BO610" s="2">
        <v>303</v>
      </c>
      <c r="BP610" s="2">
        <v>303</v>
      </c>
      <c r="BQ610" s="2">
        <v>304.25</v>
      </c>
    </row>
    <row r="611" spans="1:69" x14ac:dyDescent="0.2">
      <c r="A611" s="2">
        <v>1991</v>
      </c>
      <c r="B611" s="2">
        <v>6</v>
      </c>
      <c r="C611" s="2">
        <v>301</v>
      </c>
      <c r="D611" s="2">
        <v>309</v>
      </c>
      <c r="E611" s="2">
        <v>306.5</v>
      </c>
      <c r="F611" s="2"/>
      <c r="G611" s="2">
        <v>273</v>
      </c>
      <c r="H611" s="2">
        <v>283</v>
      </c>
      <c r="I611" s="2">
        <v>280.75</v>
      </c>
      <c r="J611" s="2">
        <v>296</v>
      </c>
      <c r="K611" s="2">
        <v>303</v>
      </c>
      <c r="L611" s="2">
        <v>301.5</v>
      </c>
      <c r="M611" s="2">
        <v>302</v>
      </c>
      <c r="N611" s="2">
        <v>309</v>
      </c>
      <c r="O611" s="2">
        <v>307.75</v>
      </c>
      <c r="P611" s="2">
        <v>282</v>
      </c>
      <c r="Q611" s="2">
        <v>283</v>
      </c>
      <c r="R611" s="2">
        <v>282</v>
      </c>
      <c r="S611" s="2">
        <v>271</v>
      </c>
      <c r="T611" s="2">
        <v>274</v>
      </c>
      <c r="U611" s="2">
        <v>272.5</v>
      </c>
      <c r="V611" s="2">
        <v>277</v>
      </c>
      <c r="W611" s="2">
        <v>275</v>
      </c>
      <c r="X611" s="2">
        <v>274.5</v>
      </c>
      <c r="Y611" s="2">
        <v>328</v>
      </c>
      <c r="Z611" s="2">
        <v>348</v>
      </c>
      <c r="AA611" s="2">
        <v>343.25</v>
      </c>
      <c r="AB611" s="2">
        <v>317</v>
      </c>
      <c r="AC611" s="2">
        <v>325</v>
      </c>
      <c r="AD611" s="2">
        <v>323.25</v>
      </c>
      <c r="AE611" s="2">
        <v>271</v>
      </c>
      <c r="AF611" s="2">
        <v>274</v>
      </c>
      <c r="AG611" s="2">
        <v>272.5</v>
      </c>
      <c r="AH611" s="2">
        <v>288</v>
      </c>
      <c r="AI611" s="2">
        <v>292</v>
      </c>
      <c r="AJ611" s="2">
        <v>291</v>
      </c>
      <c r="AK611" s="2">
        <v>307</v>
      </c>
      <c r="AL611" s="2">
        <v>315</v>
      </c>
      <c r="AM611" s="2">
        <v>312.25</v>
      </c>
      <c r="AN611" s="2">
        <v>299</v>
      </c>
      <c r="AO611" s="2">
        <v>305</v>
      </c>
      <c r="AP611" s="2">
        <v>302.75</v>
      </c>
      <c r="AQ611" s="2">
        <v>328</v>
      </c>
      <c r="AR611" s="2">
        <v>348</v>
      </c>
      <c r="AS611" s="2">
        <v>343.25</v>
      </c>
      <c r="AT611" s="2">
        <v>301</v>
      </c>
      <c r="AU611" s="2">
        <v>308</v>
      </c>
      <c r="AV611" s="2">
        <v>306.5</v>
      </c>
      <c r="AW611" s="2">
        <v>301</v>
      </c>
      <c r="AX611" s="2">
        <v>307</v>
      </c>
      <c r="AY611" s="2">
        <v>305.5</v>
      </c>
      <c r="AZ611" s="2">
        <v>302</v>
      </c>
      <c r="BA611" s="2">
        <v>310</v>
      </c>
      <c r="BB611" s="2">
        <v>308</v>
      </c>
      <c r="BC611" s="2">
        <v>299</v>
      </c>
      <c r="BD611" s="2">
        <v>309</v>
      </c>
      <c r="BE611" s="2">
        <v>306.5</v>
      </c>
      <c r="BF611" s="2">
        <v>188</v>
      </c>
      <c r="BG611" s="2">
        <v>191</v>
      </c>
      <c r="BH611" s="2">
        <v>190.25</v>
      </c>
      <c r="BI611" s="2">
        <v>309</v>
      </c>
      <c r="BJ611" s="2">
        <v>319</v>
      </c>
      <c r="BK611" s="2">
        <v>315.25</v>
      </c>
      <c r="BL611" s="2">
        <v>273</v>
      </c>
      <c r="BM611" s="2">
        <v>286</v>
      </c>
      <c r="BN611" s="2">
        <v>282.75</v>
      </c>
      <c r="BO611" s="2">
        <v>308</v>
      </c>
      <c r="BP611" s="2">
        <v>319</v>
      </c>
      <c r="BQ611" s="2">
        <v>315.25</v>
      </c>
    </row>
    <row r="612" spans="1:69" x14ac:dyDescent="0.2">
      <c r="A612" s="2">
        <v>1992</v>
      </c>
      <c r="B612" s="2">
        <v>6</v>
      </c>
      <c r="C612" s="2">
        <v>307</v>
      </c>
      <c r="D612" s="2">
        <v>310</v>
      </c>
      <c r="E612" s="2">
        <v>310</v>
      </c>
      <c r="F612" s="2"/>
      <c r="G612" s="2">
        <v>284</v>
      </c>
      <c r="H612" s="2">
        <v>284</v>
      </c>
      <c r="I612" s="2">
        <v>286</v>
      </c>
      <c r="J612" s="2">
        <v>304</v>
      </c>
      <c r="K612" s="2">
        <v>303</v>
      </c>
      <c r="L612" s="2">
        <v>305.75</v>
      </c>
      <c r="M612" s="2">
        <v>311</v>
      </c>
      <c r="N612" s="2">
        <v>312</v>
      </c>
      <c r="O612" s="2">
        <v>311.25</v>
      </c>
      <c r="P612" s="2">
        <v>280</v>
      </c>
      <c r="Q612" s="2">
        <v>281</v>
      </c>
      <c r="R612" s="2">
        <v>281.5</v>
      </c>
      <c r="S612" s="2">
        <v>271</v>
      </c>
      <c r="T612" s="2">
        <v>278</v>
      </c>
      <c r="U612" s="2">
        <v>276.25</v>
      </c>
      <c r="V612" s="2">
        <v>271</v>
      </c>
      <c r="W612" s="2">
        <v>271</v>
      </c>
      <c r="X612" s="2">
        <v>271.75</v>
      </c>
      <c r="Y612" s="2">
        <v>349</v>
      </c>
      <c r="Z612" s="2">
        <v>356</v>
      </c>
      <c r="AA612" s="2">
        <v>356.25</v>
      </c>
      <c r="AB612" s="2">
        <v>326</v>
      </c>
      <c r="AC612" s="2">
        <v>341</v>
      </c>
      <c r="AD612" s="2">
        <v>338.5</v>
      </c>
      <c r="AE612" s="2">
        <v>271</v>
      </c>
      <c r="AF612" s="2">
        <v>278</v>
      </c>
      <c r="AG612" s="2">
        <v>276.25</v>
      </c>
      <c r="AH612" s="2">
        <v>292</v>
      </c>
      <c r="AI612" s="2">
        <v>292</v>
      </c>
      <c r="AJ612" s="2">
        <v>292.25</v>
      </c>
      <c r="AK612" s="2">
        <v>312</v>
      </c>
      <c r="AL612" s="2">
        <v>315</v>
      </c>
      <c r="AM612" s="2">
        <v>315</v>
      </c>
      <c r="AN612" s="2">
        <v>302</v>
      </c>
      <c r="AO612" s="2">
        <v>304</v>
      </c>
      <c r="AP612" s="2">
        <v>305</v>
      </c>
      <c r="AQ612" s="2">
        <v>349</v>
      </c>
      <c r="AR612" s="2">
        <v>356</v>
      </c>
      <c r="AS612" s="2">
        <v>356.25</v>
      </c>
      <c r="AT612" s="2">
        <v>309</v>
      </c>
      <c r="AU612" s="2">
        <v>314</v>
      </c>
      <c r="AV612" s="2">
        <v>315.25</v>
      </c>
      <c r="AW612" s="2">
        <v>307</v>
      </c>
      <c r="AX612" s="2">
        <v>313</v>
      </c>
      <c r="AY612" s="2">
        <v>313.75</v>
      </c>
      <c r="AZ612" s="2">
        <v>310</v>
      </c>
      <c r="BA612" s="2">
        <v>314</v>
      </c>
      <c r="BB612" s="2">
        <v>313</v>
      </c>
      <c r="BC612" s="2">
        <v>309</v>
      </c>
      <c r="BD612" s="2">
        <v>309</v>
      </c>
      <c r="BE612" s="2">
        <v>310</v>
      </c>
      <c r="BF612" s="2">
        <v>191</v>
      </c>
      <c r="BG612" s="2">
        <v>192</v>
      </c>
      <c r="BH612" s="2">
        <v>191.5</v>
      </c>
      <c r="BI612" s="2">
        <v>314</v>
      </c>
      <c r="BJ612" s="2">
        <v>314</v>
      </c>
      <c r="BK612" s="2">
        <v>316.25</v>
      </c>
      <c r="BL612" s="2">
        <v>286</v>
      </c>
      <c r="BM612" s="2">
        <v>301</v>
      </c>
      <c r="BN612" s="2">
        <v>294</v>
      </c>
      <c r="BO612" s="2">
        <v>315</v>
      </c>
      <c r="BP612" s="2">
        <v>314</v>
      </c>
      <c r="BQ612" s="2">
        <v>316.5</v>
      </c>
    </row>
    <row r="613" spans="1:69" x14ac:dyDescent="0.2">
      <c r="A613" s="2">
        <v>1993</v>
      </c>
      <c r="B613" s="2">
        <v>6</v>
      </c>
      <c r="C613" s="2">
        <v>313</v>
      </c>
      <c r="D613" s="2">
        <v>315</v>
      </c>
      <c r="E613" s="2">
        <v>318.75</v>
      </c>
      <c r="F613" s="2"/>
      <c r="G613" s="2">
        <v>292</v>
      </c>
      <c r="H613" s="2">
        <v>296</v>
      </c>
      <c r="I613" s="2">
        <v>296</v>
      </c>
      <c r="J613" s="2">
        <v>313</v>
      </c>
      <c r="K613" s="2">
        <v>318</v>
      </c>
      <c r="L613" s="2">
        <v>317.5</v>
      </c>
      <c r="M613" s="2">
        <v>310</v>
      </c>
      <c r="N613" s="2">
        <v>316</v>
      </c>
      <c r="O613" s="2">
        <v>317.5</v>
      </c>
      <c r="P613" s="2">
        <v>284</v>
      </c>
      <c r="Q613" s="2">
        <v>286</v>
      </c>
      <c r="R613" s="2">
        <v>285.75</v>
      </c>
      <c r="S613" s="2">
        <v>278</v>
      </c>
      <c r="T613" s="2">
        <v>288</v>
      </c>
      <c r="U613" s="2">
        <v>286.25</v>
      </c>
      <c r="V613" s="2">
        <v>274</v>
      </c>
      <c r="W613" s="2">
        <v>274</v>
      </c>
      <c r="X613" s="2">
        <v>274.5</v>
      </c>
      <c r="Y613" s="2">
        <v>364</v>
      </c>
      <c r="Z613" s="2">
        <v>367</v>
      </c>
      <c r="AA613" s="2">
        <v>366.75</v>
      </c>
      <c r="AB613" s="2">
        <v>346</v>
      </c>
      <c r="AC613" s="2">
        <v>347</v>
      </c>
      <c r="AD613" s="2">
        <v>349.5</v>
      </c>
      <c r="AE613" s="2">
        <v>278</v>
      </c>
      <c r="AF613" s="2">
        <v>288</v>
      </c>
      <c r="AG613" s="2">
        <v>286.25</v>
      </c>
      <c r="AH613" s="2">
        <v>293</v>
      </c>
      <c r="AI613" s="2">
        <v>300</v>
      </c>
      <c r="AJ613" s="2">
        <v>298.5</v>
      </c>
      <c r="AK613" s="2">
        <v>318</v>
      </c>
      <c r="AL613" s="2">
        <v>318</v>
      </c>
      <c r="AM613" s="2">
        <v>323.5</v>
      </c>
      <c r="AN613" s="2">
        <v>310</v>
      </c>
      <c r="AO613" s="2">
        <v>313</v>
      </c>
      <c r="AP613" s="2">
        <v>313</v>
      </c>
      <c r="AQ613" s="2">
        <v>364</v>
      </c>
      <c r="AR613" s="2">
        <v>367</v>
      </c>
      <c r="AS613" s="2">
        <v>366.75</v>
      </c>
      <c r="AT613" s="2">
        <v>324</v>
      </c>
      <c r="AU613" s="2">
        <v>325</v>
      </c>
      <c r="AV613" s="2">
        <v>327.5</v>
      </c>
      <c r="AW613" s="2">
        <v>322</v>
      </c>
      <c r="AX613" s="2">
        <v>323</v>
      </c>
      <c r="AY613" s="2">
        <v>325.75</v>
      </c>
      <c r="AZ613" s="2">
        <v>314</v>
      </c>
      <c r="BA613" s="2">
        <v>318</v>
      </c>
      <c r="BB613" s="2">
        <v>319.25</v>
      </c>
      <c r="BC613" s="2">
        <v>313</v>
      </c>
      <c r="BD613" s="2">
        <v>320</v>
      </c>
      <c r="BE613" s="2">
        <v>318.5</v>
      </c>
      <c r="BF613" s="2">
        <v>191</v>
      </c>
      <c r="BG613" s="2">
        <v>191</v>
      </c>
      <c r="BH613" s="2">
        <v>190.5</v>
      </c>
      <c r="BI613" s="2">
        <v>323</v>
      </c>
      <c r="BJ613" s="2">
        <v>321</v>
      </c>
      <c r="BK613" s="2">
        <v>329</v>
      </c>
      <c r="BL613" s="2">
        <v>288</v>
      </c>
      <c r="BM613" s="2">
        <v>299</v>
      </c>
      <c r="BN613" s="2">
        <v>297.25</v>
      </c>
      <c r="BO613" s="2">
        <v>323</v>
      </c>
      <c r="BP613" s="2">
        <v>322</v>
      </c>
      <c r="BQ613" s="2">
        <v>329.25</v>
      </c>
    </row>
    <row r="614" spans="1:69" x14ac:dyDescent="0.2">
      <c r="A614" s="2">
        <v>1994</v>
      </c>
      <c r="B614" s="2">
        <v>6</v>
      </c>
      <c r="C614" s="2">
        <v>332</v>
      </c>
      <c r="D614" s="2">
        <v>334</v>
      </c>
      <c r="E614" s="2">
        <v>336.75</v>
      </c>
      <c r="F614" s="2"/>
      <c r="G614" s="2">
        <v>300</v>
      </c>
      <c r="H614" s="2">
        <v>310</v>
      </c>
      <c r="I614" s="2">
        <v>308.5</v>
      </c>
      <c r="J614" s="2">
        <v>321</v>
      </c>
      <c r="K614" s="2">
        <v>323</v>
      </c>
      <c r="L614" s="2">
        <v>324.25</v>
      </c>
      <c r="M614" s="2">
        <v>328</v>
      </c>
      <c r="N614" s="2">
        <v>327</v>
      </c>
      <c r="O614" s="2">
        <v>328</v>
      </c>
      <c r="P614" s="2">
        <v>287</v>
      </c>
      <c r="Q614" s="2">
        <v>291</v>
      </c>
      <c r="R614" s="2">
        <v>291.25</v>
      </c>
      <c r="S614" s="2">
        <v>291</v>
      </c>
      <c r="T614" s="2">
        <v>303</v>
      </c>
      <c r="U614" s="2">
        <v>300.75</v>
      </c>
      <c r="V614" s="2">
        <v>276</v>
      </c>
      <c r="W614" s="2">
        <v>279</v>
      </c>
      <c r="X614" s="2">
        <v>279.5</v>
      </c>
      <c r="Y614" s="2">
        <v>369</v>
      </c>
      <c r="Z614" s="2">
        <v>372</v>
      </c>
      <c r="AA614" s="2">
        <v>373.5</v>
      </c>
      <c r="AB614" s="2">
        <v>358</v>
      </c>
      <c r="AC614" s="2">
        <v>358</v>
      </c>
      <c r="AD614" s="2">
        <v>362</v>
      </c>
      <c r="AE614" s="2">
        <v>291</v>
      </c>
      <c r="AF614" s="2">
        <v>303</v>
      </c>
      <c r="AG614" s="2">
        <v>300.75</v>
      </c>
      <c r="AH614" s="2">
        <v>301</v>
      </c>
      <c r="AI614" s="2">
        <v>308</v>
      </c>
      <c r="AJ614" s="2">
        <v>307.5</v>
      </c>
      <c r="AK614" s="2">
        <v>340</v>
      </c>
      <c r="AL614" s="2">
        <v>342</v>
      </c>
      <c r="AM614" s="2">
        <v>345.5</v>
      </c>
      <c r="AN614" s="2">
        <v>316</v>
      </c>
      <c r="AO614" s="2">
        <v>317</v>
      </c>
      <c r="AP614" s="2">
        <v>318.5</v>
      </c>
      <c r="AQ614" s="2">
        <v>369</v>
      </c>
      <c r="AR614" s="2">
        <v>372</v>
      </c>
      <c r="AS614" s="2">
        <v>373.5</v>
      </c>
      <c r="AT614" s="2">
        <v>336</v>
      </c>
      <c r="AU614" s="2">
        <v>336</v>
      </c>
      <c r="AV614" s="2">
        <v>340</v>
      </c>
      <c r="AW614" s="2">
        <v>335</v>
      </c>
      <c r="AX614" s="2">
        <v>334</v>
      </c>
      <c r="AY614" s="2">
        <v>338.25</v>
      </c>
      <c r="AZ614" s="2">
        <v>327</v>
      </c>
      <c r="BA614" s="2">
        <v>332</v>
      </c>
      <c r="BB614" s="2">
        <v>332.5</v>
      </c>
      <c r="BC614" s="2">
        <v>321</v>
      </c>
      <c r="BD614" s="2">
        <v>325</v>
      </c>
      <c r="BE614" s="2">
        <v>326.25</v>
      </c>
      <c r="BF614" s="2">
        <v>189</v>
      </c>
      <c r="BG614" s="2">
        <v>188</v>
      </c>
      <c r="BH614" s="2">
        <v>188.5</v>
      </c>
      <c r="BI614" s="2">
        <v>351</v>
      </c>
      <c r="BJ614" s="2">
        <v>349</v>
      </c>
      <c r="BK614" s="2">
        <v>355.75</v>
      </c>
      <c r="BL614" s="2">
        <v>303</v>
      </c>
      <c r="BM614" s="2">
        <v>303</v>
      </c>
      <c r="BN614" s="2">
        <v>303.25</v>
      </c>
      <c r="BO614" s="2">
        <v>350</v>
      </c>
      <c r="BP614" s="2">
        <v>348</v>
      </c>
      <c r="BQ614" s="2">
        <v>354.75</v>
      </c>
    </row>
    <row r="615" spans="1:69" x14ac:dyDescent="0.2">
      <c r="A615" s="2">
        <v>1995</v>
      </c>
      <c r="B615" s="2">
        <v>6</v>
      </c>
      <c r="C615" s="2">
        <v>347</v>
      </c>
      <c r="D615" s="2">
        <v>351</v>
      </c>
      <c r="E615" s="2">
        <v>348</v>
      </c>
      <c r="F615" s="2"/>
      <c r="G615" s="2">
        <v>314</v>
      </c>
      <c r="H615" s="2">
        <v>316</v>
      </c>
      <c r="I615" s="2">
        <v>315.75</v>
      </c>
      <c r="J615" s="2">
        <v>330</v>
      </c>
      <c r="K615" s="2">
        <v>336</v>
      </c>
      <c r="L615" s="2">
        <v>335.5</v>
      </c>
      <c r="M615" s="2">
        <v>330</v>
      </c>
      <c r="N615" s="2">
        <v>333</v>
      </c>
      <c r="O615" s="2">
        <v>332.75</v>
      </c>
      <c r="P615" s="2">
        <v>296</v>
      </c>
      <c r="Q615" s="2">
        <v>296</v>
      </c>
      <c r="R615" s="2">
        <v>300</v>
      </c>
      <c r="S615" s="2">
        <v>306</v>
      </c>
      <c r="T615" s="2">
        <v>309</v>
      </c>
      <c r="U615" s="2">
        <v>308.75</v>
      </c>
      <c r="V615" s="2">
        <v>284</v>
      </c>
      <c r="W615" s="2">
        <v>282</v>
      </c>
      <c r="X615" s="2">
        <v>287.5</v>
      </c>
      <c r="Y615" s="2">
        <v>381</v>
      </c>
      <c r="Z615" s="2">
        <v>386</v>
      </c>
      <c r="AA615" s="2">
        <v>385.5</v>
      </c>
      <c r="AB615" s="2">
        <v>374</v>
      </c>
      <c r="AC615" s="2">
        <v>374</v>
      </c>
      <c r="AD615" s="2">
        <v>375.5</v>
      </c>
      <c r="AE615" s="2">
        <v>306</v>
      </c>
      <c r="AF615" s="2">
        <v>309</v>
      </c>
      <c r="AG615" s="2">
        <v>308.75</v>
      </c>
      <c r="AH615" s="2">
        <v>313</v>
      </c>
      <c r="AI615" s="2">
        <v>299</v>
      </c>
      <c r="AJ615" s="2">
        <v>303</v>
      </c>
      <c r="AK615" s="2">
        <v>358</v>
      </c>
      <c r="AL615" s="2">
        <v>361</v>
      </c>
      <c r="AM615" s="2">
        <v>357.75</v>
      </c>
      <c r="AN615" s="2">
        <v>324</v>
      </c>
      <c r="AO615" s="2">
        <v>328</v>
      </c>
      <c r="AP615" s="2">
        <v>327.5</v>
      </c>
      <c r="AQ615" s="2">
        <v>381</v>
      </c>
      <c r="AR615" s="2">
        <v>386</v>
      </c>
      <c r="AS615" s="2">
        <v>385.5</v>
      </c>
      <c r="AT615" s="2">
        <v>352</v>
      </c>
      <c r="AU615" s="2">
        <v>352</v>
      </c>
      <c r="AV615" s="2">
        <v>353.25</v>
      </c>
      <c r="AW615" s="2">
        <v>350</v>
      </c>
      <c r="AX615" s="2">
        <v>350</v>
      </c>
      <c r="AY615" s="2">
        <v>351</v>
      </c>
      <c r="AZ615" s="2">
        <v>339</v>
      </c>
      <c r="BA615" s="2">
        <v>345</v>
      </c>
      <c r="BB615" s="2">
        <v>342.25</v>
      </c>
      <c r="BC615" s="2">
        <v>334</v>
      </c>
      <c r="BD615" s="2">
        <v>339</v>
      </c>
      <c r="BE615" s="2">
        <v>338</v>
      </c>
      <c r="BF615" s="2">
        <v>189</v>
      </c>
      <c r="BG615" s="2">
        <v>190</v>
      </c>
      <c r="BH615" s="2">
        <v>190</v>
      </c>
      <c r="BI615" s="2">
        <v>374</v>
      </c>
      <c r="BJ615" s="2">
        <v>374</v>
      </c>
      <c r="BK615" s="2">
        <v>371</v>
      </c>
      <c r="BL615" s="2">
        <v>304</v>
      </c>
      <c r="BM615" s="2">
        <v>301</v>
      </c>
      <c r="BN615" s="2">
        <v>302.25</v>
      </c>
      <c r="BO615" s="2">
        <v>373</v>
      </c>
      <c r="BP615" s="2">
        <v>373</v>
      </c>
      <c r="BQ615" s="2">
        <v>370.25</v>
      </c>
    </row>
    <row r="616" spans="1:69" x14ac:dyDescent="0.2">
      <c r="A616" s="2">
        <v>1996</v>
      </c>
      <c r="B616" s="2">
        <v>6</v>
      </c>
      <c r="C616" s="2">
        <v>343</v>
      </c>
      <c r="D616" s="2">
        <v>353</v>
      </c>
      <c r="E616" s="2">
        <v>351</v>
      </c>
      <c r="F616" s="2"/>
      <c r="G616" s="2">
        <v>317</v>
      </c>
      <c r="H616" s="2">
        <v>322</v>
      </c>
      <c r="I616" s="2">
        <v>320.75</v>
      </c>
      <c r="J616" s="2">
        <v>340</v>
      </c>
      <c r="K616" s="2">
        <v>340</v>
      </c>
      <c r="L616" s="2">
        <v>341.5</v>
      </c>
      <c r="M616" s="2">
        <v>335</v>
      </c>
      <c r="N616" s="2">
        <v>344</v>
      </c>
      <c r="O616" s="2">
        <v>342.5</v>
      </c>
      <c r="P616" s="2">
        <v>312</v>
      </c>
      <c r="Q616" s="2">
        <v>314</v>
      </c>
      <c r="R616" s="2">
        <v>314</v>
      </c>
      <c r="S616" s="2">
        <v>311</v>
      </c>
      <c r="T616" s="2">
        <v>319</v>
      </c>
      <c r="U616" s="2">
        <v>317.75</v>
      </c>
      <c r="V616" s="2">
        <v>302</v>
      </c>
      <c r="W616" s="2">
        <v>303</v>
      </c>
      <c r="X616" s="2">
        <v>303.25</v>
      </c>
      <c r="Y616" s="2">
        <v>389</v>
      </c>
      <c r="Z616" s="2">
        <v>391</v>
      </c>
      <c r="AA616" s="2">
        <v>391</v>
      </c>
      <c r="AB616" s="2">
        <v>380</v>
      </c>
      <c r="AC616" s="2">
        <v>384</v>
      </c>
      <c r="AD616" s="2">
        <v>384.25</v>
      </c>
      <c r="AE616" s="2">
        <v>311</v>
      </c>
      <c r="AF616" s="2">
        <v>319</v>
      </c>
      <c r="AG616" s="2">
        <v>317.75</v>
      </c>
      <c r="AH616" s="2">
        <v>301</v>
      </c>
      <c r="AI616" s="2">
        <v>304</v>
      </c>
      <c r="AJ616" s="2">
        <v>305.75</v>
      </c>
      <c r="AK616" s="2">
        <v>351</v>
      </c>
      <c r="AL616" s="2">
        <v>361</v>
      </c>
      <c r="AM616" s="2">
        <v>359.25</v>
      </c>
      <c r="AN616" s="2">
        <v>330</v>
      </c>
      <c r="AO616" s="2">
        <v>335</v>
      </c>
      <c r="AP616" s="2">
        <v>334.25</v>
      </c>
      <c r="AQ616" s="2">
        <v>389</v>
      </c>
      <c r="AR616" s="2">
        <v>391</v>
      </c>
      <c r="AS616" s="2">
        <v>391</v>
      </c>
      <c r="AT616" s="2">
        <v>357</v>
      </c>
      <c r="AU616" s="2">
        <v>360</v>
      </c>
      <c r="AV616" s="2">
        <v>360.5</v>
      </c>
      <c r="AW616" s="2">
        <v>354</v>
      </c>
      <c r="AX616" s="2">
        <v>358</v>
      </c>
      <c r="AY616" s="2">
        <v>358</v>
      </c>
      <c r="AZ616" s="2">
        <v>340</v>
      </c>
      <c r="BA616" s="2">
        <v>350</v>
      </c>
      <c r="BB616" s="2">
        <v>347.75</v>
      </c>
      <c r="BC616" s="2">
        <v>340</v>
      </c>
      <c r="BD616" s="2">
        <v>345</v>
      </c>
      <c r="BE616" s="2">
        <v>344.25</v>
      </c>
      <c r="BF616" s="2">
        <v>191</v>
      </c>
      <c r="BG616" s="2">
        <v>193</v>
      </c>
      <c r="BH616" s="2">
        <v>191.75</v>
      </c>
      <c r="BI616" s="2">
        <v>362</v>
      </c>
      <c r="BJ616" s="2">
        <v>371</v>
      </c>
      <c r="BK616" s="2">
        <v>369.75</v>
      </c>
      <c r="BL616" s="2">
        <v>303</v>
      </c>
      <c r="BM616" s="2">
        <v>304</v>
      </c>
      <c r="BN616" s="2">
        <v>303.25</v>
      </c>
      <c r="BO616" s="2">
        <v>362</v>
      </c>
      <c r="BP616" s="2">
        <v>371</v>
      </c>
      <c r="BQ616" s="2">
        <v>369.75</v>
      </c>
    </row>
    <row r="617" spans="1:69" x14ac:dyDescent="0.2">
      <c r="A617" s="2">
        <v>1997</v>
      </c>
      <c r="B617" s="2">
        <v>6</v>
      </c>
      <c r="C617" s="2">
        <v>355</v>
      </c>
      <c r="D617" s="2">
        <v>360</v>
      </c>
      <c r="E617" s="2">
        <v>359</v>
      </c>
      <c r="F617" s="2"/>
      <c r="G617" s="2">
        <v>322</v>
      </c>
      <c r="H617" s="2">
        <v>325</v>
      </c>
      <c r="I617" s="2">
        <v>324.25</v>
      </c>
      <c r="J617" s="2">
        <v>346</v>
      </c>
      <c r="K617" s="2">
        <v>347</v>
      </c>
      <c r="L617" s="2">
        <v>347</v>
      </c>
      <c r="M617" s="2">
        <v>347</v>
      </c>
      <c r="N617" s="2">
        <v>350</v>
      </c>
      <c r="O617" s="2">
        <v>349.75</v>
      </c>
      <c r="P617" s="2">
        <v>316</v>
      </c>
      <c r="Q617" s="2">
        <v>322</v>
      </c>
      <c r="R617" s="2">
        <v>321</v>
      </c>
      <c r="S617" s="2">
        <v>322</v>
      </c>
      <c r="T617" s="2">
        <v>327</v>
      </c>
      <c r="U617" s="2">
        <v>326</v>
      </c>
      <c r="V617" s="2">
        <v>305</v>
      </c>
      <c r="W617" s="2">
        <v>311</v>
      </c>
      <c r="X617" s="2">
        <v>310</v>
      </c>
      <c r="Y617" s="2">
        <v>393</v>
      </c>
      <c r="Z617" s="2">
        <v>398</v>
      </c>
      <c r="AA617" s="2">
        <v>397</v>
      </c>
      <c r="AB617" s="2">
        <v>389</v>
      </c>
      <c r="AC617" s="2">
        <v>395</v>
      </c>
      <c r="AD617" s="2">
        <v>394.25</v>
      </c>
      <c r="AE617" s="2">
        <v>322</v>
      </c>
      <c r="AF617" s="2">
        <v>327</v>
      </c>
      <c r="AG617" s="2">
        <v>326</v>
      </c>
      <c r="AH617" s="2">
        <v>314</v>
      </c>
      <c r="AI617" s="2">
        <v>316</v>
      </c>
      <c r="AJ617" s="2">
        <v>315.5</v>
      </c>
      <c r="AK617" s="2">
        <v>364</v>
      </c>
      <c r="AL617" s="2">
        <v>369</v>
      </c>
      <c r="AM617" s="2">
        <v>368</v>
      </c>
      <c r="AN617" s="2">
        <v>337</v>
      </c>
      <c r="AO617" s="2">
        <v>341</v>
      </c>
      <c r="AP617" s="2">
        <v>340.5</v>
      </c>
      <c r="AQ617" s="2">
        <v>393</v>
      </c>
      <c r="AR617" s="2">
        <v>398</v>
      </c>
      <c r="AS617" s="2">
        <v>397</v>
      </c>
      <c r="AT617" s="2">
        <v>365</v>
      </c>
      <c r="AU617" s="2">
        <v>369</v>
      </c>
      <c r="AV617" s="2">
        <v>368.5</v>
      </c>
      <c r="AW617" s="2">
        <v>362</v>
      </c>
      <c r="AX617" s="2">
        <v>366</v>
      </c>
      <c r="AY617" s="2">
        <v>365.5</v>
      </c>
      <c r="AZ617" s="2">
        <v>351</v>
      </c>
      <c r="BA617" s="2">
        <v>357</v>
      </c>
      <c r="BB617" s="2">
        <v>356</v>
      </c>
      <c r="BC617" s="2">
        <v>347</v>
      </c>
      <c r="BD617" s="2">
        <v>352</v>
      </c>
      <c r="BE617" s="2">
        <v>351</v>
      </c>
      <c r="BF617" s="2">
        <v>190</v>
      </c>
      <c r="BG617" s="2">
        <v>197</v>
      </c>
      <c r="BH617" s="2">
        <v>195.5</v>
      </c>
      <c r="BI617" s="2">
        <v>375</v>
      </c>
      <c r="BJ617" s="2">
        <v>380</v>
      </c>
      <c r="BK617" s="2">
        <v>378.5</v>
      </c>
      <c r="BL617" s="2">
        <v>302</v>
      </c>
      <c r="BM617" s="2">
        <v>302</v>
      </c>
      <c r="BN617" s="2">
        <v>302.75</v>
      </c>
      <c r="BO617" s="2">
        <v>375</v>
      </c>
      <c r="BP617" s="2">
        <v>379</v>
      </c>
      <c r="BQ617" s="2">
        <v>378</v>
      </c>
    </row>
    <row r="618" spans="1:69" x14ac:dyDescent="0.2">
      <c r="A618" s="2">
        <v>1998</v>
      </c>
      <c r="B618" s="2">
        <v>6</v>
      </c>
      <c r="C618" s="2">
        <v>361</v>
      </c>
      <c r="D618" s="2">
        <v>363</v>
      </c>
      <c r="E618" s="2">
        <v>363.5</v>
      </c>
      <c r="F618" s="2"/>
      <c r="G618" s="2">
        <v>325</v>
      </c>
      <c r="H618" s="2">
        <v>327</v>
      </c>
      <c r="I618" s="2">
        <v>327.25</v>
      </c>
      <c r="J618" s="2">
        <v>348</v>
      </c>
      <c r="K618" s="2">
        <v>351</v>
      </c>
      <c r="L618" s="2">
        <v>351.25</v>
      </c>
      <c r="M618" s="2">
        <v>352</v>
      </c>
      <c r="N618" s="2">
        <v>357</v>
      </c>
      <c r="O618" s="2">
        <v>356.75</v>
      </c>
      <c r="P618" s="2">
        <v>324</v>
      </c>
      <c r="Q618" s="2">
        <v>326</v>
      </c>
      <c r="R618" s="2">
        <v>325.25</v>
      </c>
      <c r="S618" s="2">
        <v>328</v>
      </c>
      <c r="T618" s="2">
        <v>332</v>
      </c>
      <c r="U618" s="2">
        <v>331.5</v>
      </c>
      <c r="V618" s="2">
        <v>313</v>
      </c>
      <c r="W618" s="2">
        <v>315</v>
      </c>
      <c r="X618" s="2">
        <v>314</v>
      </c>
      <c r="Y618" s="2">
        <v>399</v>
      </c>
      <c r="Z618" s="2">
        <v>404</v>
      </c>
      <c r="AA618" s="2">
        <v>403.25</v>
      </c>
      <c r="AB618" s="2">
        <v>398</v>
      </c>
      <c r="AC618" s="2">
        <v>400</v>
      </c>
      <c r="AD618" s="2">
        <v>399.75</v>
      </c>
      <c r="AE618" s="2">
        <v>328</v>
      </c>
      <c r="AF618" s="2">
        <v>332</v>
      </c>
      <c r="AG618" s="2">
        <v>331.5</v>
      </c>
      <c r="AH618" s="2">
        <v>316</v>
      </c>
      <c r="AI618" s="2">
        <v>317</v>
      </c>
      <c r="AJ618" s="2">
        <v>318</v>
      </c>
      <c r="AK618" s="2">
        <v>370</v>
      </c>
      <c r="AL618" s="2">
        <v>372</v>
      </c>
      <c r="AM618" s="2">
        <v>372.25</v>
      </c>
      <c r="AN618" s="2">
        <v>343</v>
      </c>
      <c r="AO618" s="2">
        <v>346</v>
      </c>
      <c r="AP618" s="2">
        <v>345.75</v>
      </c>
      <c r="AQ618" s="2">
        <v>399</v>
      </c>
      <c r="AR618" s="2">
        <v>404</v>
      </c>
      <c r="AS618" s="2">
        <v>403.25</v>
      </c>
      <c r="AT618" s="2">
        <v>371</v>
      </c>
      <c r="AU618" s="2">
        <v>373</v>
      </c>
      <c r="AV618" s="2">
        <v>372.75</v>
      </c>
      <c r="AW618" s="2">
        <v>368</v>
      </c>
      <c r="AX618" s="2">
        <v>370</v>
      </c>
      <c r="AY618" s="2">
        <v>369.75</v>
      </c>
      <c r="AZ618" s="2">
        <v>359</v>
      </c>
      <c r="BA618" s="2">
        <v>361</v>
      </c>
      <c r="BB618" s="2">
        <v>361.75</v>
      </c>
      <c r="BC618" s="2">
        <v>353</v>
      </c>
      <c r="BD618" s="2">
        <v>357</v>
      </c>
      <c r="BE618" s="2">
        <v>357</v>
      </c>
      <c r="BF618" s="2">
        <v>198</v>
      </c>
      <c r="BG618" s="2">
        <v>196</v>
      </c>
      <c r="BH618" s="2">
        <v>196</v>
      </c>
      <c r="BI618" s="2">
        <v>379</v>
      </c>
      <c r="BJ618" s="2">
        <v>381</v>
      </c>
      <c r="BK618" s="2">
        <v>381</v>
      </c>
      <c r="BL618" s="2">
        <v>305</v>
      </c>
      <c r="BM618" s="2">
        <v>307</v>
      </c>
      <c r="BN618" s="2">
        <v>306.75</v>
      </c>
      <c r="BO618" s="2">
        <v>379</v>
      </c>
      <c r="BP618" s="2">
        <v>380</v>
      </c>
      <c r="BQ618" s="2">
        <v>380.5</v>
      </c>
    </row>
    <row r="619" spans="1:69" x14ac:dyDescent="0.2">
      <c r="A619" s="2">
        <v>1999</v>
      </c>
      <c r="B619" s="2">
        <v>6</v>
      </c>
      <c r="C619" s="2">
        <v>367</v>
      </c>
      <c r="D619" s="2">
        <v>369</v>
      </c>
      <c r="E619" s="2">
        <v>372</v>
      </c>
      <c r="F619" s="2"/>
      <c r="G619" s="2">
        <v>330</v>
      </c>
      <c r="H619" s="2">
        <v>332</v>
      </c>
      <c r="I619" s="2">
        <v>332.25</v>
      </c>
      <c r="J619" s="2">
        <v>355</v>
      </c>
      <c r="K619" s="2">
        <v>358</v>
      </c>
      <c r="L619" s="2">
        <v>357.5</v>
      </c>
      <c r="M619" s="2">
        <v>361</v>
      </c>
      <c r="N619" s="2">
        <v>362</v>
      </c>
      <c r="O619" s="2">
        <v>362.5</v>
      </c>
      <c r="P619" s="2">
        <v>325</v>
      </c>
      <c r="Q619" s="2">
        <v>328</v>
      </c>
      <c r="R619" s="2">
        <v>328</v>
      </c>
      <c r="S619" s="2">
        <v>334</v>
      </c>
      <c r="T619" s="2">
        <v>337</v>
      </c>
      <c r="U619" s="2">
        <v>337.5</v>
      </c>
      <c r="V619" s="2">
        <v>313</v>
      </c>
      <c r="W619" s="2">
        <v>317</v>
      </c>
      <c r="X619" s="2">
        <v>316.75</v>
      </c>
      <c r="Y619" s="2">
        <v>406</v>
      </c>
      <c r="Z619" s="2">
        <v>405</v>
      </c>
      <c r="AA619" s="2">
        <v>405.25</v>
      </c>
      <c r="AB619" s="2">
        <v>401</v>
      </c>
      <c r="AC619" s="2">
        <v>403</v>
      </c>
      <c r="AD619" s="2">
        <v>404.5</v>
      </c>
      <c r="AE619" s="2">
        <v>334</v>
      </c>
      <c r="AF619" s="2">
        <v>337</v>
      </c>
      <c r="AG619" s="2">
        <v>337.5</v>
      </c>
      <c r="AH619" s="2">
        <v>322</v>
      </c>
      <c r="AI619" s="2">
        <v>322</v>
      </c>
      <c r="AJ619" s="2">
        <v>322.5</v>
      </c>
      <c r="AK619" s="2">
        <v>375</v>
      </c>
      <c r="AL619" s="2">
        <v>378</v>
      </c>
      <c r="AM619" s="2">
        <v>381.5</v>
      </c>
      <c r="AN619" s="2">
        <v>348</v>
      </c>
      <c r="AO619" s="2">
        <v>352</v>
      </c>
      <c r="AP619" s="2">
        <v>351.5</v>
      </c>
      <c r="AQ619" s="2">
        <v>406</v>
      </c>
      <c r="AR619" s="2">
        <v>405</v>
      </c>
      <c r="AS619" s="2">
        <v>405.25</v>
      </c>
      <c r="AT619" s="2">
        <v>374</v>
      </c>
      <c r="AU619" s="2">
        <v>375</v>
      </c>
      <c r="AV619" s="2">
        <v>377</v>
      </c>
      <c r="AW619" s="2">
        <v>371</v>
      </c>
      <c r="AX619" s="2">
        <v>372</v>
      </c>
      <c r="AY619" s="2">
        <v>374</v>
      </c>
      <c r="AZ619" s="2">
        <v>366</v>
      </c>
      <c r="BA619" s="2">
        <v>370</v>
      </c>
      <c r="BB619" s="2">
        <v>370.75</v>
      </c>
      <c r="BC619" s="2">
        <v>361</v>
      </c>
      <c r="BD619" s="2">
        <v>365</v>
      </c>
      <c r="BE619" s="2">
        <v>364.5</v>
      </c>
      <c r="BF619" s="2">
        <v>194</v>
      </c>
      <c r="BG619" s="2">
        <v>184</v>
      </c>
      <c r="BH619" s="2">
        <v>190.75</v>
      </c>
      <c r="BI619" s="2">
        <v>383</v>
      </c>
      <c r="BJ619" s="2">
        <v>385</v>
      </c>
      <c r="BK619" s="2">
        <v>390</v>
      </c>
      <c r="BL619" s="2">
        <v>308</v>
      </c>
      <c r="BM619" s="2">
        <v>304</v>
      </c>
      <c r="BN619" s="2">
        <v>305.5</v>
      </c>
      <c r="BO619" s="2">
        <v>383</v>
      </c>
      <c r="BP619" s="2">
        <v>385</v>
      </c>
      <c r="BQ619" s="2">
        <v>389.5</v>
      </c>
    </row>
    <row r="620" spans="1:69" s="1" customFormat="1" x14ac:dyDescent="0.2">
      <c r="A620" s="2">
        <v>2000</v>
      </c>
      <c r="B620" s="2">
        <v>6</v>
      </c>
      <c r="C620" s="2">
        <v>383</v>
      </c>
      <c r="D620" s="2">
        <v>385</v>
      </c>
      <c r="E620" s="2">
        <v>385.5</v>
      </c>
      <c r="F620" s="2"/>
      <c r="G620" s="2">
        <v>335</v>
      </c>
      <c r="H620" s="2">
        <v>341</v>
      </c>
      <c r="I620" s="2">
        <v>339.75</v>
      </c>
      <c r="J620" s="2">
        <v>359</v>
      </c>
      <c r="K620" s="2">
        <v>380</v>
      </c>
      <c r="L620" s="2">
        <v>375.5</v>
      </c>
      <c r="M620" s="2">
        <v>365</v>
      </c>
      <c r="N620" s="2">
        <v>369</v>
      </c>
      <c r="O620" s="2">
        <v>369</v>
      </c>
      <c r="P620" s="2">
        <v>331</v>
      </c>
      <c r="Q620" s="2">
        <v>330</v>
      </c>
      <c r="R620" s="2">
        <v>331</v>
      </c>
      <c r="S620" s="2">
        <v>342</v>
      </c>
      <c r="T620" s="2">
        <v>345</v>
      </c>
      <c r="U620" s="2">
        <v>345.25</v>
      </c>
      <c r="V620" s="2">
        <v>320</v>
      </c>
      <c r="W620" s="2">
        <v>318</v>
      </c>
      <c r="X620" s="2">
        <v>319</v>
      </c>
      <c r="Y620" s="2">
        <v>405</v>
      </c>
      <c r="Z620" s="2">
        <v>411</v>
      </c>
      <c r="AA620" s="2">
        <v>410.25</v>
      </c>
      <c r="AB620" s="2">
        <v>411</v>
      </c>
      <c r="AC620" s="2">
        <v>419</v>
      </c>
      <c r="AD620" s="2">
        <v>415.75</v>
      </c>
      <c r="AE620" s="2">
        <v>342</v>
      </c>
      <c r="AF620" s="2">
        <v>345</v>
      </c>
      <c r="AG620" s="2">
        <v>345.25</v>
      </c>
      <c r="AH620" s="2">
        <v>324</v>
      </c>
      <c r="AI620" s="2">
        <v>328</v>
      </c>
      <c r="AJ620" s="2">
        <v>327.5</v>
      </c>
      <c r="AK620" s="2">
        <v>395</v>
      </c>
      <c r="AL620" s="2">
        <v>395</v>
      </c>
      <c r="AM620" s="2">
        <v>395.75</v>
      </c>
      <c r="AN620" s="2">
        <v>354</v>
      </c>
      <c r="AO620" s="2">
        <v>355</v>
      </c>
      <c r="AP620" s="2">
        <v>356.25</v>
      </c>
      <c r="AQ620" s="2">
        <v>405</v>
      </c>
      <c r="AR620" s="2">
        <v>411</v>
      </c>
      <c r="AS620" s="2">
        <v>410.25</v>
      </c>
      <c r="AT620" s="2">
        <v>384</v>
      </c>
      <c r="AU620" s="2">
        <v>386</v>
      </c>
      <c r="AV620" s="2">
        <v>385.5</v>
      </c>
      <c r="AW620" s="2">
        <v>381</v>
      </c>
      <c r="AX620" s="2">
        <v>384</v>
      </c>
      <c r="AY620" s="2">
        <v>383.25</v>
      </c>
      <c r="AZ620" s="2">
        <v>377</v>
      </c>
      <c r="BA620" s="2">
        <v>380</v>
      </c>
      <c r="BB620" s="2">
        <v>380</v>
      </c>
      <c r="BC620" s="2">
        <v>367</v>
      </c>
      <c r="BD620" s="2">
        <v>369</v>
      </c>
      <c r="BE620" s="2">
        <v>370</v>
      </c>
      <c r="BF620" s="2">
        <v>201</v>
      </c>
      <c r="BG620" s="2">
        <v>202</v>
      </c>
      <c r="BH620" s="2">
        <v>201.75</v>
      </c>
      <c r="BI620" s="2">
        <v>407</v>
      </c>
      <c r="BJ620" s="2">
        <v>406</v>
      </c>
      <c r="BK620" s="2">
        <v>407.25</v>
      </c>
      <c r="BL620" s="2">
        <v>306</v>
      </c>
      <c r="BM620" s="2">
        <v>307</v>
      </c>
      <c r="BN620" s="2">
        <v>305.25</v>
      </c>
      <c r="BO620" s="2">
        <v>405</v>
      </c>
      <c r="BP620" s="2">
        <v>404</v>
      </c>
      <c r="BQ620" s="2">
        <v>405.5</v>
      </c>
    </row>
    <row r="621" spans="1:69" s="1" customFormat="1" x14ac:dyDescent="0.2">
      <c r="A621" s="2">
        <v>2001</v>
      </c>
      <c r="B621" s="2">
        <v>6</v>
      </c>
      <c r="C621" s="2">
        <v>389</v>
      </c>
      <c r="D621" s="2">
        <v>390</v>
      </c>
      <c r="E621" s="3">
        <v>390.75</v>
      </c>
      <c r="F621" s="2"/>
      <c r="G621" s="2">
        <v>342</v>
      </c>
      <c r="H621" s="2">
        <v>346</v>
      </c>
      <c r="I621" s="2">
        <v>347</v>
      </c>
      <c r="J621" s="2">
        <v>383</v>
      </c>
      <c r="K621" s="2">
        <v>384</v>
      </c>
      <c r="L621" s="2">
        <v>385.5</v>
      </c>
      <c r="M621" s="2">
        <v>373</v>
      </c>
      <c r="N621" s="2">
        <v>378</v>
      </c>
      <c r="O621" s="2">
        <v>377.75</v>
      </c>
      <c r="P621" s="2">
        <v>333</v>
      </c>
      <c r="Q621" s="2">
        <v>333</v>
      </c>
      <c r="R621" s="2">
        <v>333.75</v>
      </c>
      <c r="S621" s="2">
        <v>349</v>
      </c>
      <c r="T621" s="2">
        <v>355</v>
      </c>
      <c r="U621" s="2">
        <v>354.75</v>
      </c>
      <c r="V621" s="2">
        <v>320</v>
      </c>
      <c r="W621" s="2">
        <v>320</v>
      </c>
      <c r="X621" s="2">
        <v>320.75</v>
      </c>
      <c r="Y621" s="2">
        <v>414</v>
      </c>
      <c r="Z621" s="2">
        <v>413</v>
      </c>
      <c r="AA621" s="2">
        <v>415.25</v>
      </c>
      <c r="AB621" s="2">
        <v>414</v>
      </c>
      <c r="AC621" s="2">
        <v>414</v>
      </c>
      <c r="AD621" s="2">
        <v>416.5</v>
      </c>
      <c r="AE621" s="2">
        <v>349</v>
      </c>
      <c r="AF621" s="2">
        <v>355</v>
      </c>
      <c r="AG621" s="2">
        <v>354.75</v>
      </c>
      <c r="AH621" s="2">
        <v>330</v>
      </c>
      <c r="AI621" s="2">
        <v>334</v>
      </c>
      <c r="AJ621" s="2">
        <v>334.5</v>
      </c>
      <c r="AK621" s="2">
        <v>398</v>
      </c>
      <c r="AL621" s="2">
        <v>399</v>
      </c>
      <c r="AM621" s="2">
        <v>399.75</v>
      </c>
      <c r="AN621" s="2">
        <v>361</v>
      </c>
      <c r="AO621" s="2">
        <v>363</v>
      </c>
      <c r="AP621" s="2">
        <v>363</v>
      </c>
      <c r="AQ621" s="2">
        <v>414</v>
      </c>
      <c r="AR621" s="2">
        <v>413</v>
      </c>
      <c r="AS621" s="2">
        <v>415.25</v>
      </c>
      <c r="AT621" s="2">
        <v>386</v>
      </c>
      <c r="AU621" s="2">
        <v>386</v>
      </c>
      <c r="AV621" s="2">
        <v>388.5</v>
      </c>
      <c r="AW621" s="2">
        <v>384</v>
      </c>
      <c r="AX621" s="2">
        <v>383</v>
      </c>
      <c r="AY621" s="2">
        <v>385.5</v>
      </c>
      <c r="AZ621" s="2">
        <v>383</v>
      </c>
      <c r="BA621" s="2">
        <v>386</v>
      </c>
      <c r="BB621" s="2">
        <v>385.75</v>
      </c>
      <c r="BC621" s="2">
        <v>375</v>
      </c>
      <c r="BD621" s="2">
        <v>378</v>
      </c>
      <c r="BE621" s="2">
        <v>378.5</v>
      </c>
      <c r="BF621" s="2">
        <v>202</v>
      </c>
      <c r="BG621" s="2">
        <v>210</v>
      </c>
      <c r="BH621" s="2">
        <v>209.25</v>
      </c>
      <c r="BI621" s="2">
        <v>410</v>
      </c>
      <c r="BJ621" s="2">
        <v>408</v>
      </c>
      <c r="BK621" s="2">
        <v>410</v>
      </c>
      <c r="BL621" s="2">
        <v>301</v>
      </c>
      <c r="BM621" s="2">
        <v>313</v>
      </c>
      <c r="BN621" s="2">
        <v>311.75</v>
      </c>
      <c r="BO621" s="2">
        <v>409</v>
      </c>
      <c r="BP621" s="2">
        <v>407</v>
      </c>
      <c r="BQ621" s="2">
        <v>409.25</v>
      </c>
    </row>
    <row r="622" spans="1:69" x14ac:dyDescent="0.2">
      <c r="A622" s="2">
        <v>2002</v>
      </c>
      <c r="B622" s="2">
        <v>6</v>
      </c>
      <c r="C622" s="2">
        <v>394</v>
      </c>
      <c r="D622" s="2">
        <v>399</v>
      </c>
      <c r="E622" s="3">
        <v>398.75</v>
      </c>
      <c r="F622" s="2"/>
      <c r="G622" s="2">
        <v>354</v>
      </c>
      <c r="H622" s="2">
        <v>362</v>
      </c>
      <c r="I622" s="2">
        <v>360.75</v>
      </c>
      <c r="J622" s="2">
        <v>391</v>
      </c>
      <c r="K622" s="2">
        <v>404</v>
      </c>
      <c r="L622" s="2">
        <v>401.75</v>
      </c>
      <c r="M622" s="2">
        <v>382</v>
      </c>
      <c r="N622" s="2">
        <v>388</v>
      </c>
      <c r="O622" s="2">
        <v>387.25</v>
      </c>
      <c r="P622" s="2">
        <v>336</v>
      </c>
      <c r="Q622" s="2">
        <v>340</v>
      </c>
      <c r="R622" s="2">
        <v>339.5</v>
      </c>
      <c r="S622" s="2">
        <v>360</v>
      </c>
      <c r="T622" s="2">
        <v>365</v>
      </c>
      <c r="U622" s="2">
        <v>365.25</v>
      </c>
      <c r="V622" s="2">
        <v>323</v>
      </c>
      <c r="W622" s="2">
        <v>327</v>
      </c>
      <c r="X622" s="2">
        <v>326.5</v>
      </c>
      <c r="Y622" s="2">
        <v>421</v>
      </c>
      <c r="Z622" s="2">
        <v>425</v>
      </c>
      <c r="AA622" s="2">
        <v>424.5</v>
      </c>
      <c r="AB622" s="2">
        <v>424</v>
      </c>
      <c r="AC622" s="2">
        <v>429</v>
      </c>
      <c r="AD622" s="2">
        <v>422.5</v>
      </c>
      <c r="AE622" s="2">
        <v>360</v>
      </c>
      <c r="AF622" s="2">
        <v>365</v>
      </c>
      <c r="AG622" s="2">
        <v>365.25</v>
      </c>
      <c r="AH622" s="2">
        <v>340</v>
      </c>
      <c r="AI622" s="2">
        <v>357</v>
      </c>
      <c r="AJ622" s="2">
        <v>353.75</v>
      </c>
      <c r="AK622" s="2">
        <v>403</v>
      </c>
      <c r="AL622" s="2">
        <v>407</v>
      </c>
      <c r="AM622" s="2">
        <v>407.25</v>
      </c>
      <c r="AN622" s="2">
        <v>365</v>
      </c>
      <c r="AO622" s="2">
        <v>373</v>
      </c>
      <c r="AP622" s="2">
        <v>371.25</v>
      </c>
      <c r="AQ622" s="2">
        <v>421</v>
      </c>
      <c r="AR622" s="2">
        <v>425</v>
      </c>
      <c r="AS622" s="2">
        <v>424.5</v>
      </c>
      <c r="AT622" s="2">
        <v>396</v>
      </c>
      <c r="AU622" s="2">
        <v>400</v>
      </c>
      <c r="AV622" s="2">
        <v>397</v>
      </c>
      <c r="AW622" s="2">
        <v>392</v>
      </c>
      <c r="AX622" s="2">
        <v>396</v>
      </c>
      <c r="AY622" s="2">
        <v>393.5</v>
      </c>
      <c r="AZ622" s="2">
        <v>388</v>
      </c>
      <c r="BA622" s="2">
        <v>397</v>
      </c>
      <c r="BB622" s="2">
        <v>395.75</v>
      </c>
      <c r="BC622" s="2">
        <v>383</v>
      </c>
      <c r="BD622" s="2">
        <v>393</v>
      </c>
      <c r="BE622" s="2">
        <v>391.5</v>
      </c>
      <c r="BF622" s="2">
        <v>215</v>
      </c>
      <c r="BG622" s="2">
        <v>197</v>
      </c>
      <c r="BH622" s="2">
        <v>201.5</v>
      </c>
      <c r="BI622" s="2">
        <v>414</v>
      </c>
      <c r="BJ622" s="2">
        <v>417</v>
      </c>
      <c r="BK622" s="2">
        <v>417.5</v>
      </c>
      <c r="BL622" s="2">
        <v>320</v>
      </c>
      <c r="BM622" s="2">
        <v>318</v>
      </c>
      <c r="BN622" s="2">
        <v>318.5</v>
      </c>
      <c r="BO622" s="2">
        <v>414</v>
      </c>
      <c r="BP622" s="2">
        <v>417</v>
      </c>
      <c r="BQ622" s="2">
        <v>417.5</v>
      </c>
    </row>
    <row r="623" spans="1:69" x14ac:dyDescent="0.2">
      <c r="A623" s="2">
        <v>2003</v>
      </c>
      <c r="B623" s="2">
        <v>6</v>
      </c>
      <c r="C623" s="2">
        <v>403</v>
      </c>
      <c r="D623" s="2">
        <v>404</v>
      </c>
      <c r="E623" s="3">
        <v>412</v>
      </c>
      <c r="F623" s="2"/>
      <c r="G623" s="2">
        <v>365</v>
      </c>
      <c r="H623" s="2">
        <v>363</v>
      </c>
      <c r="I623" s="2">
        <v>366.5</v>
      </c>
      <c r="J623" s="2">
        <v>408</v>
      </c>
      <c r="K623" s="2">
        <v>398</v>
      </c>
      <c r="L623" s="2">
        <v>401</v>
      </c>
      <c r="M623" s="2">
        <v>391</v>
      </c>
      <c r="N623" s="2">
        <v>391</v>
      </c>
      <c r="O623" s="2">
        <v>392.75</v>
      </c>
      <c r="P623" s="2">
        <v>342</v>
      </c>
      <c r="Q623" s="2">
        <v>343</v>
      </c>
      <c r="R623" s="2">
        <v>344</v>
      </c>
      <c r="S623" s="2">
        <v>371</v>
      </c>
      <c r="T623" s="2">
        <v>372</v>
      </c>
      <c r="U623" s="2">
        <v>376</v>
      </c>
      <c r="V623" s="2">
        <v>329</v>
      </c>
      <c r="W623" s="2">
        <v>330</v>
      </c>
      <c r="X623" s="2">
        <v>330.5</v>
      </c>
      <c r="Y623" s="2">
        <v>427</v>
      </c>
      <c r="Z623" s="2">
        <v>427</v>
      </c>
      <c r="AA623" s="2">
        <v>428.75</v>
      </c>
      <c r="AB623" s="2">
        <v>408</v>
      </c>
      <c r="AC623" s="2">
        <v>409</v>
      </c>
      <c r="AD623" s="2">
        <v>413.75</v>
      </c>
      <c r="AE623" s="2">
        <v>371</v>
      </c>
      <c r="AF623" s="2">
        <v>372</v>
      </c>
      <c r="AG623" s="2">
        <v>376</v>
      </c>
      <c r="AH623" s="2">
        <v>361</v>
      </c>
      <c r="AI623" s="2">
        <v>359</v>
      </c>
      <c r="AJ623" s="2">
        <v>361.5</v>
      </c>
      <c r="AK623" s="2">
        <v>412</v>
      </c>
      <c r="AL623" s="2">
        <v>413</v>
      </c>
      <c r="AM623" s="2">
        <v>423.5</v>
      </c>
      <c r="AN623" s="2">
        <v>374</v>
      </c>
      <c r="AO623" s="2">
        <v>377</v>
      </c>
      <c r="AP623" s="2">
        <v>377.5</v>
      </c>
      <c r="AQ623" s="2">
        <v>427</v>
      </c>
      <c r="AR623" s="2">
        <v>427</v>
      </c>
      <c r="AS623" s="2">
        <v>428.75</v>
      </c>
      <c r="AT623" s="2">
        <v>392</v>
      </c>
      <c r="AU623" s="2">
        <v>394</v>
      </c>
      <c r="AV623" s="2">
        <v>398.5</v>
      </c>
      <c r="AW623" s="2">
        <v>390</v>
      </c>
      <c r="AX623" s="2">
        <v>391</v>
      </c>
      <c r="AY623" s="2">
        <v>396.25</v>
      </c>
      <c r="AZ623" s="2">
        <v>401</v>
      </c>
      <c r="BA623" s="2">
        <v>402</v>
      </c>
      <c r="BB623" s="2">
        <v>406.75</v>
      </c>
      <c r="BC623" s="2">
        <v>397</v>
      </c>
      <c r="BD623" s="2">
        <v>398</v>
      </c>
      <c r="BE623" s="2">
        <v>400</v>
      </c>
      <c r="BF623" s="2">
        <v>197</v>
      </c>
      <c r="BG623" s="2">
        <v>197</v>
      </c>
      <c r="BH623" s="2">
        <v>192.75</v>
      </c>
      <c r="BI623" s="2">
        <v>422</v>
      </c>
      <c r="BJ623" s="2">
        <v>423</v>
      </c>
      <c r="BK623" s="2">
        <v>437</v>
      </c>
      <c r="BL623" s="2">
        <v>318</v>
      </c>
      <c r="BM623" s="2">
        <v>321</v>
      </c>
      <c r="BN623" s="2">
        <v>317.75</v>
      </c>
      <c r="BO623" s="2">
        <v>422</v>
      </c>
      <c r="BP623" s="2">
        <v>423</v>
      </c>
      <c r="BQ623" s="2">
        <v>436</v>
      </c>
    </row>
    <row r="624" spans="1:69" x14ac:dyDescent="0.2">
      <c r="A624" s="2">
        <v>2004</v>
      </c>
      <c r="B624" s="2">
        <v>6</v>
      </c>
      <c r="C624" s="2">
        <v>437</v>
      </c>
      <c r="D624" s="2">
        <v>455</v>
      </c>
      <c r="E624" s="3">
        <v>474.5</v>
      </c>
      <c r="F624" s="2"/>
      <c r="G624" s="2">
        <v>375</v>
      </c>
      <c r="H624" s="2">
        <v>403</v>
      </c>
      <c r="I624" s="2">
        <v>401.25</v>
      </c>
      <c r="J624" s="2">
        <v>400</v>
      </c>
      <c r="K624" s="2">
        <v>411</v>
      </c>
      <c r="L624" s="2">
        <v>413.25</v>
      </c>
      <c r="M624" s="2">
        <v>398</v>
      </c>
      <c r="N624" s="2">
        <v>436</v>
      </c>
      <c r="O624" s="2">
        <v>429.25</v>
      </c>
      <c r="P624" s="2">
        <v>348</v>
      </c>
      <c r="Q624" s="2">
        <v>405</v>
      </c>
      <c r="R624" s="2">
        <v>398.25</v>
      </c>
      <c r="S624" s="2">
        <v>389</v>
      </c>
      <c r="T624" s="2">
        <v>395</v>
      </c>
      <c r="U624" s="2">
        <v>398.25</v>
      </c>
      <c r="V624" s="2">
        <v>333</v>
      </c>
      <c r="W624" s="2">
        <v>400</v>
      </c>
      <c r="X624" s="2">
        <v>391.5</v>
      </c>
      <c r="Y624" s="2">
        <v>434</v>
      </c>
      <c r="Z624" s="2">
        <v>447</v>
      </c>
      <c r="AA624" s="2">
        <v>448.75</v>
      </c>
      <c r="AB624" s="2">
        <v>429</v>
      </c>
      <c r="AC624" s="2">
        <v>465</v>
      </c>
      <c r="AD624" s="2">
        <v>471</v>
      </c>
      <c r="AE624" s="2">
        <v>389</v>
      </c>
      <c r="AF624" s="2">
        <v>395</v>
      </c>
      <c r="AG624" s="2">
        <v>398.25</v>
      </c>
      <c r="AH624" s="2">
        <v>367</v>
      </c>
      <c r="AI624" s="2">
        <v>359</v>
      </c>
      <c r="AJ624" s="2">
        <v>369.75</v>
      </c>
      <c r="AK624" s="2">
        <v>456</v>
      </c>
      <c r="AL624" s="2">
        <v>477</v>
      </c>
      <c r="AM624" s="2">
        <v>502.75</v>
      </c>
      <c r="AN624" s="2">
        <v>382</v>
      </c>
      <c r="AO624" s="2">
        <v>387</v>
      </c>
      <c r="AP624" s="2">
        <v>390</v>
      </c>
      <c r="AQ624" s="2">
        <v>434</v>
      </c>
      <c r="AR624" s="2">
        <v>447</v>
      </c>
      <c r="AS624" s="2">
        <v>448.75</v>
      </c>
      <c r="AT624" s="2">
        <v>414</v>
      </c>
      <c r="AU624" s="2">
        <v>448</v>
      </c>
      <c r="AV624" s="2">
        <v>454.75</v>
      </c>
      <c r="AW624" s="2">
        <v>413</v>
      </c>
      <c r="AX624" s="2">
        <v>446</v>
      </c>
      <c r="AY624" s="2">
        <v>454.25</v>
      </c>
      <c r="AZ624" s="2">
        <v>422</v>
      </c>
      <c r="BA624" s="2">
        <v>432</v>
      </c>
      <c r="BB624" s="2">
        <v>443.5</v>
      </c>
      <c r="BC624" s="2">
        <v>407</v>
      </c>
      <c r="BD624" s="2">
        <v>409</v>
      </c>
      <c r="BE624" s="2">
        <v>413</v>
      </c>
      <c r="BF624" s="2">
        <v>180</v>
      </c>
      <c r="BG624" s="2">
        <v>183</v>
      </c>
      <c r="BH624" s="2">
        <v>182.75</v>
      </c>
      <c r="BI624" s="2">
        <v>480</v>
      </c>
      <c r="BJ624" s="2">
        <v>509</v>
      </c>
      <c r="BK624" s="2">
        <v>542.75</v>
      </c>
      <c r="BL624" s="2">
        <v>311</v>
      </c>
      <c r="BM624" s="2">
        <v>322</v>
      </c>
      <c r="BN624" s="2">
        <v>322.75</v>
      </c>
      <c r="BO624" s="2">
        <v>476</v>
      </c>
      <c r="BP624" s="2">
        <v>503</v>
      </c>
      <c r="BQ624" s="2">
        <v>534.25</v>
      </c>
    </row>
    <row r="625" spans="1:73" x14ac:dyDescent="0.2">
      <c r="A625" s="2">
        <v>2005</v>
      </c>
      <c r="B625" s="2">
        <v>6</v>
      </c>
      <c r="C625" s="2">
        <v>551</v>
      </c>
      <c r="D625" s="2">
        <v>549</v>
      </c>
      <c r="E625" s="3">
        <v>556.75</v>
      </c>
      <c r="F625" s="2"/>
      <c r="G625" s="2">
        <v>424</v>
      </c>
      <c r="H625" s="2">
        <v>433</v>
      </c>
      <c r="I625" s="2">
        <v>432.5</v>
      </c>
      <c r="J625" s="2">
        <v>431</v>
      </c>
      <c r="K625" s="2">
        <v>441</v>
      </c>
      <c r="L625" s="2">
        <v>441.25</v>
      </c>
      <c r="M625" s="2">
        <v>447</v>
      </c>
      <c r="N625" s="2">
        <v>448</v>
      </c>
      <c r="O625" s="2">
        <v>451.75</v>
      </c>
      <c r="P625" s="2">
        <v>435</v>
      </c>
      <c r="Q625" s="2">
        <v>442</v>
      </c>
      <c r="R625" s="2">
        <v>440.75</v>
      </c>
      <c r="S625" s="2">
        <v>414</v>
      </c>
      <c r="T625" s="2">
        <v>415</v>
      </c>
      <c r="U625" s="2">
        <v>417.75</v>
      </c>
      <c r="V625" s="2">
        <v>433</v>
      </c>
      <c r="W625" s="2">
        <v>436</v>
      </c>
      <c r="X625" s="2">
        <v>436</v>
      </c>
      <c r="Y625" s="2">
        <v>467</v>
      </c>
      <c r="Z625" s="2">
        <v>504</v>
      </c>
      <c r="AA625" s="2">
        <v>491.25</v>
      </c>
      <c r="AB625" s="2">
        <v>525</v>
      </c>
      <c r="AC625" s="2">
        <v>527</v>
      </c>
      <c r="AD625" s="2">
        <v>531</v>
      </c>
      <c r="AE625" s="2">
        <v>414</v>
      </c>
      <c r="AF625" s="2">
        <v>415</v>
      </c>
      <c r="AG625" s="2">
        <v>417.75</v>
      </c>
      <c r="AH625" s="2">
        <v>394</v>
      </c>
      <c r="AI625" s="2">
        <v>395</v>
      </c>
      <c r="AJ625" s="2">
        <v>402</v>
      </c>
      <c r="AK625" s="2">
        <v>601</v>
      </c>
      <c r="AL625" s="2">
        <v>595</v>
      </c>
      <c r="AM625" s="2">
        <v>605.5</v>
      </c>
      <c r="AN625" s="2">
        <v>404</v>
      </c>
      <c r="AO625" s="2">
        <v>414</v>
      </c>
      <c r="AP625" s="2">
        <v>414.5</v>
      </c>
      <c r="AQ625" s="2">
        <v>467</v>
      </c>
      <c r="AR625" s="2">
        <v>504</v>
      </c>
      <c r="AS625" s="2">
        <v>491.25</v>
      </c>
      <c r="AT625" s="2">
        <v>509</v>
      </c>
      <c r="AU625" s="2">
        <v>508</v>
      </c>
      <c r="AV625" s="2">
        <v>513</v>
      </c>
      <c r="AW625" s="2">
        <v>512</v>
      </c>
      <c r="AX625" s="2">
        <v>512</v>
      </c>
      <c r="AY625" s="2">
        <v>516.75</v>
      </c>
      <c r="AZ625" s="2">
        <v>488</v>
      </c>
      <c r="BA625" s="2">
        <v>489</v>
      </c>
      <c r="BB625" s="2">
        <v>494</v>
      </c>
      <c r="BC625" s="2">
        <v>427</v>
      </c>
      <c r="BD625" s="2">
        <v>431</v>
      </c>
      <c r="BE625" s="2">
        <v>434</v>
      </c>
      <c r="BF625" s="2">
        <v>185</v>
      </c>
      <c r="BG625" s="2">
        <v>184</v>
      </c>
      <c r="BH625" s="2">
        <v>185.25</v>
      </c>
      <c r="BI625" s="2">
        <v>673</v>
      </c>
      <c r="BJ625" s="2">
        <v>663</v>
      </c>
      <c r="BK625" s="2">
        <v>677</v>
      </c>
      <c r="BL625" s="2">
        <v>336</v>
      </c>
      <c r="BM625" s="2">
        <v>339</v>
      </c>
      <c r="BN625" s="2">
        <v>339.5</v>
      </c>
      <c r="BO625" s="2">
        <v>655</v>
      </c>
      <c r="BP625" s="2">
        <v>646</v>
      </c>
      <c r="BQ625" s="2">
        <v>659.25</v>
      </c>
    </row>
    <row r="626" spans="1:73" s="1" customFormat="1" x14ac:dyDescent="0.2">
      <c r="A626" s="2">
        <v>2006</v>
      </c>
      <c r="B626" s="2">
        <v>6</v>
      </c>
      <c r="C626" s="2">
        <v>578</v>
      </c>
      <c r="D626" s="2">
        <v>589</v>
      </c>
      <c r="E626" s="3">
        <v>579.5</v>
      </c>
      <c r="F626" s="2"/>
      <c r="G626" s="2">
        <v>440</v>
      </c>
      <c r="H626" s="2">
        <v>444</v>
      </c>
      <c r="I626" s="2">
        <v>446.25</v>
      </c>
      <c r="J626" s="2">
        <v>452</v>
      </c>
      <c r="K626" s="2">
        <v>462</v>
      </c>
      <c r="L626" s="2">
        <v>463.75</v>
      </c>
      <c r="M626" s="2">
        <v>464</v>
      </c>
      <c r="N626" s="2">
        <v>468</v>
      </c>
      <c r="O626" s="2">
        <v>469.75</v>
      </c>
      <c r="P626" s="2">
        <v>444</v>
      </c>
      <c r="Q626" s="2">
        <v>453</v>
      </c>
      <c r="R626" s="2">
        <v>459</v>
      </c>
      <c r="S626" s="2">
        <v>427</v>
      </c>
      <c r="T626" s="2">
        <v>432</v>
      </c>
      <c r="U626" s="2">
        <v>434.25</v>
      </c>
      <c r="V626" s="2">
        <v>439</v>
      </c>
      <c r="W626" s="2">
        <v>449</v>
      </c>
      <c r="X626" s="2">
        <v>455.5</v>
      </c>
      <c r="Y626" s="2">
        <v>490</v>
      </c>
      <c r="Z626" s="2">
        <v>499</v>
      </c>
      <c r="AA626" s="2">
        <v>500</v>
      </c>
      <c r="AB626" s="2">
        <v>545</v>
      </c>
      <c r="AC626" s="2">
        <v>558</v>
      </c>
      <c r="AD626" s="2">
        <v>554.5</v>
      </c>
      <c r="AE626" s="2">
        <v>427</v>
      </c>
      <c r="AF626" s="2">
        <v>432</v>
      </c>
      <c r="AG626" s="2">
        <v>434.25</v>
      </c>
      <c r="AH626" s="2">
        <v>424</v>
      </c>
      <c r="AI626" s="2">
        <v>430</v>
      </c>
      <c r="AJ626" s="2">
        <v>437.75</v>
      </c>
      <c r="AK626" s="2">
        <v>631</v>
      </c>
      <c r="AL626" s="2">
        <v>644</v>
      </c>
      <c r="AM626" s="2">
        <v>630.75</v>
      </c>
      <c r="AN626" s="2">
        <v>426</v>
      </c>
      <c r="AO626" s="2">
        <v>434</v>
      </c>
      <c r="AP626" s="2">
        <v>436</v>
      </c>
      <c r="AQ626" s="2">
        <v>490</v>
      </c>
      <c r="AR626" s="2">
        <v>499</v>
      </c>
      <c r="AS626" s="2">
        <v>500</v>
      </c>
      <c r="AT626" s="2">
        <v>527</v>
      </c>
      <c r="AU626" s="2">
        <v>537</v>
      </c>
      <c r="AV626" s="2">
        <v>534.25</v>
      </c>
      <c r="AW626" s="2">
        <v>531</v>
      </c>
      <c r="AX626" s="2">
        <v>541</v>
      </c>
      <c r="AY626" s="2">
        <v>537.25</v>
      </c>
      <c r="AZ626" s="2">
        <v>510</v>
      </c>
      <c r="BA626" s="2">
        <v>517</v>
      </c>
      <c r="BB626" s="2">
        <v>513.5</v>
      </c>
      <c r="BC626" s="2">
        <v>447</v>
      </c>
      <c r="BD626" s="2">
        <v>450</v>
      </c>
      <c r="BE626" s="2">
        <v>453</v>
      </c>
      <c r="BF626" s="2">
        <v>188</v>
      </c>
      <c r="BG626" s="2">
        <v>197</v>
      </c>
      <c r="BH626" s="2">
        <v>196.75</v>
      </c>
      <c r="BI626" s="2">
        <v>709</v>
      </c>
      <c r="BJ626" s="2">
        <v>724</v>
      </c>
      <c r="BK626" s="2">
        <v>705.25</v>
      </c>
      <c r="BL626" s="2">
        <v>344</v>
      </c>
      <c r="BM626" s="2">
        <v>356</v>
      </c>
      <c r="BN626" s="2">
        <v>358.25</v>
      </c>
      <c r="BO626" s="2">
        <v>690</v>
      </c>
      <c r="BP626" s="2">
        <v>704</v>
      </c>
      <c r="BQ626" s="2">
        <v>686.75</v>
      </c>
    </row>
    <row r="627" spans="1:73" s="1" customFormat="1" x14ac:dyDescent="0.2">
      <c r="A627" s="2">
        <v>2007</v>
      </c>
      <c r="B627" s="2">
        <v>6</v>
      </c>
      <c r="C627" s="2">
        <v>562</v>
      </c>
      <c r="D627" s="2">
        <v>566</v>
      </c>
      <c r="E627" s="3">
        <f t="shared" ref="E627:E636" si="110">0.25*C627+0.5*D627+0.25*C628</f>
        <v>568.5</v>
      </c>
      <c r="F627" s="2"/>
      <c r="G627" s="2">
        <v>457</v>
      </c>
      <c r="H627" s="2">
        <v>459</v>
      </c>
      <c r="I627" s="2">
        <f t="shared" ref="I627:I636" si="111">0.25*G627+0.5*H627+0.25*G628</f>
        <v>463.25</v>
      </c>
      <c r="J627" s="2">
        <v>479</v>
      </c>
      <c r="K627" s="2">
        <v>481</v>
      </c>
      <c r="L627" s="2">
        <f t="shared" ref="L627:L636" si="112">0.25*J627+0.5*K627+0.25*J628</f>
        <v>486</v>
      </c>
      <c r="M627" s="2">
        <v>479</v>
      </c>
      <c r="N627" s="2">
        <v>403</v>
      </c>
      <c r="O627" s="2">
        <f t="shared" ref="O627:O636" si="113">0.25*M627+0.5*N627+0.25*M628</f>
        <v>424.75</v>
      </c>
      <c r="P627" s="2">
        <v>486</v>
      </c>
      <c r="Q627" s="2">
        <v>472</v>
      </c>
      <c r="R627" s="2">
        <f t="shared" ref="R627:R636" si="114">0.25*P627+0.5*Q627+0.25*P628</f>
        <v>480.25</v>
      </c>
      <c r="S627" s="2">
        <v>446</v>
      </c>
      <c r="T627" s="2">
        <v>460</v>
      </c>
      <c r="U627" s="2">
        <f t="shared" ref="U627:U636" si="115">0.25*S627+0.5*T627+0.25*S628</f>
        <v>459.25</v>
      </c>
      <c r="V627" s="2">
        <v>485</v>
      </c>
      <c r="W627" s="2">
        <v>466</v>
      </c>
      <c r="X627" s="2">
        <f t="shared" ref="X627:X636" si="116">0.25*V627+0.5*W627+0.25*V628</f>
        <v>475.75</v>
      </c>
      <c r="Y627" s="2">
        <v>512</v>
      </c>
      <c r="Z627" s="2">
        <v>523</v>
      </c>
      <c r="AA627" s="2">
        <f t="shared" ref="AA627:AA636" si="117">0.25*Y627+0.5*Z627+0.25*Y628</f>
        <v>524</v>
      </c>
      <c r="AB627" s="2">
        <v>557</v>
      </c>
      <c r="AC627" s="2">
        <v>553</v>
      </c>
      <c r="AD627" s="2">
        <f t="shared" ref="AD627:AD636" si="118">0.25*AB627+0.5*AC627+0.25*AB628</f>
        <v>560.25</v>
      </c>
      <c r="AE627" s="2">
        <v>446</v>
      </c>
      <c r="AF627" s="2">
        <v>460</v>
      </c>
      <c r="AG627" s="2">
        <f t="shared" ref="AG627:AG636" si="119">0.25*AE627+0.5*AF627+0.25*AE628</f>
        <v>459.25</v>
      </c>
      <c r="AH627" s="2">
        <v>467</v>
      </c>
      <c r="AI627" s="2">
        <v>470</v>
      </c>
      <c r="AJ627" s="2">
        <f t="shared" ref="AJ627:AJ636" si="120">0.25*AH627+0.5*AI627+0.25*AH628</f>
        <v>476</v>
      </c>
      <c r="AK627" s="2">
        <v>604</v>
      </c>
      <c r="AL627" s="2">
        <v>608</v>
      </c>
      <c r="AM627" s="2">
        <f t="shared" ref="AM627:AM636" si="121">0.25*AK627+0.5*AL627+0.25*AK628</f>
        <v>610.25</v>
      </c>
      <c r="AN627" s="2">
        <v>450</v>
      </c>
      <c r="AO627" s="2">
        <v>455</v>
      </c>
      <c r="AP627" s="2">
        <f t="shared" ref="AP627:AP636" si="122">0.25*AN627+0.5*AO627+0.25*AN628</f>
        <v>457</v>
      </c>
      <c r="AQ627" s="2">
        <v>512</v>
      </c>
      <c r="AR627" s="2">
        <v>523</v>
      </c>
      <c r="AS627" s="2">
        <f t="shared" ref="AS627:AS636" si="123">0.25*AQ627+0.5*AR627+0.25*AQ628</f>
        <v>524</v>
      </c>
      <c r="AT627" s="2">
        <v>536</v>
      </c>
      <c r="AU627" s="2">
        <v>530</v>
      </c>
      <c r="AV627" s="2">
        <f t="shared" ref="AV627:AV636" si="124">0.25*AT627+0.5*AU627+0.25*AT628</f>
        <v>537.25</v>
      </c>
      <c r="AW627" s="2">
        <v>536</v>
      </c>
      <c r="AX627" s="2">
        <v>531</v>
      </c>
      <c r="AY627" s="2">
        <f t="shared" ref="AY627:AY636" si="125">0.25*AW627+0.5*AX627+0.25*AW628</f>
        <v>537.75</v>
      </c>
      <c r="AZ627" s="2">
        <v>510</v>
      </c>
      <c r="BA627" s="2">
        <v>514</v>
      </c>
      <c r="BB627" s="2">
        <f t="shared" ref="BB627:BB636" si="126">0.25*AZ627+0.5*BA627+0.25*AZ628</f>
        <v>516</v>
      </c>
      <c r="BC627" s="2">
        <v>465</v>
      </c>
      <c r="BD627" s="2">
        <v>467</v>
      </c>
      <c r="BE627" s="2">
        <f t="shared" ref="BE627:BE636" si="127">0.25*BC627+0.5*BD627+0.25*BC628</f>
        <v>471.75</v>
      </c>
      <c r="BF627" s="2">
        <v>205</v>
      </c>
      <c r="BG627" s="2">
        <v>231</v>
      </c>
      <c r="BH627" s="2">
        <f t="shared" ref="BH627:BH636" si="128">0.25*BF627+0.5*BG627+0.25*BF628</f>
        <v>227</v>
      </c>
      <c r="BI627" s="2">
        <v>664</v>
      </c>
      <c r="BJ627" s="2">
        <v>669</v>
      </c>
      <c r="BK627" s="2">
        <f t="shared" ref="BK627:BK636" si="129">0.25*BI627+0.5*BJ627+0.25*BI628</f>
        <v>672</v>
      </c>
      <c r="BL627" s="2">
        <v>377</v>
      </c>
      <c r="BM627" s="2">
        <v>377</v>
      </c>
      <c r="BN627" s="2">
        <f t="shared" ref="BN627:BN636" si="130">0.25*BL627+0.5*BM627+0.25*BL628</f>
        <v>379.5</v>
      </c>
      <c r="BO627" s="2">
        <v>649</v>
      </c>
      <c r="BP627" s="2">
        <v>654</v>
      </c>
      <c r="BQ627" s="2">
        <f t="shared" ref="BQ627:BQ636" si="131">0.25*BO627+0.5*BP627+0.25*BO628</f>
        <v>657.75</v>
      </c>
    </row>
    <row r="628" spans="1:73" x14ac:dyDescent="0.2">
      <c r="A628" s="2">
        <v>2008</v>
      </c>
      <c r="B628" s="2">
        <v>6</v>
      </c>
      <c r="C628" s="2">
        <v>580</v>
      </c>
      <c r="D628" s="2">
        <v>665</v>
      </c>
      <c r="E628" s="3">
        <f t="shared" si="110"/>
        <v>640</v>
      </c>
      <c r="F628" s="2"/>
      <c r="G628" s="2">
        <v>478</v>
      </c>
      <c r="H628" s="2">
        <v>495</v>
      </c>
      <c r="I628" s="2">
        <f t="shared" si="111"/>
        <v>493.5</v>
      </c>
      <c r="J628" s="2">
        <v>503</v>
      </c>
      <c r="K628" s="2">
        <v>519</v>
      </c>
      <c r="L628" s="2">
        <f t="shared" si="112"/>
        <v>516.75</v>
      </c>
      <c r="M628" s="2">
        <v>414</v>
      </c>
      <c r="N628" s="2">
        <v>430</v>
      </c>
      <c r="O628" s="2">
        <f t="shared" si="113"/>
        <v>428.25</v>
      </c>
      <c r="P628" s="2">
        <v>491</v>
      </c>
      <c r="Q628" s="2">
        <v>535</v>
      </c>
      <c r="R628" s="2">
        <f t="shared" si="114"/>
        <v>526</v>
      </c>
      <c r="S628" s="2">
        <v>471</v>
      </c>
      <c r="T628" s="2">
        <v>489</v>
      </c>
      <c r="U628" s="2">
        <f t="shared" si="115"/>
        <v>483</v>
      </c>
      <c r="V628" s="2">
        <v>486</v>
      </c>
      <c r="W628" s="2">
        <v>535</v>
      </c>
      <c r="X628" s="2">
        <f t="shared" si="116"/>
        <v>524.75</v>
      </c>
      <c r="Y628" s="2">
        <v>538</v>
      </c>
      <c r="Z628" s="2">
        <v>570</v>
      </c>
      <c r="AA628" s="2">
        <f t="shared" si="117"/>
        <v>564.5</v>
      </c>
      <c r="AB628" s="2">
        <v>578</v>
      </c>
      <c r="AC628" s="2">
        <v>639</v>
      </c>
      <c r="AD628" s="2">
        <f t="shared" si="118"/>
        <v>623.25</v>
      </c>
      <c r="AE628" s="2">
        <v>471</v>
      </c>
      <c r="AF628" s="2">
        <v>489</v>
      </c>
      <c r="AG628" s="2">
        <f t="shared" si="119"/>
        <v>483</v>
      </c>
      <c r="AH628" s="2">
        <v>497</v>
      </c>
      <c r="AI628" s="2">
        <v>533</v>
      </c>
      <c r="AJ628" s="2">
        <f t="shared" si="120"/>
        <v>538.25</v>
      </c>
      <c r="AK628" s="2">
        <v>621</v>
      </c>
      <c r="AL628" s="2">
        <v>731</v>
      </c>
      <c r="AM628" s="2">
        <f t="shared" si="121"/>
        <v>697.5</v>
      </c>
      <c r="AN628" s="2">
        <v>468</v>
      </c>
      <c r="AO628" s="2">
        <v>474</v>
      </c>
      <c r="AP628" s="2">
        <f t="shared" si="122"/>
        <v>479</v>
      </c>
      <c r="AQ628" s="2">
        <v>538</v>
      </c>
      <c r="AR628" s="2">
        <v>570</v>
      </c>
      <c r="AS628" s="2">
        <f t="shared" si="123"/>
        <v>564.5</v>
      </c>
      <c r="AT628" s="2">
        <v>553</v>
      </c>
      <c r="AU628" s="2">
        <v>614</v>
      </c>
      <c r="AV628" s="2">
        <f t="shared" si="124"/>
        <v>598</v>
      </c>
      <c r="AW628" s="2">
        <v>553</v>
      </c>
      <c r="AX628" s="2">
        <v>618</v>
      </c>
      <c r="AY628" s="2">
        <f t="shared" si="125"/>
        <v>600.5</v>
      </c>
      <c r="AZ628" s="2">
        <v>526</v>
      </c>
      <c r="BA628" s="2">
        <v>568</v>
      </c>
      <c r="BB628" s="2">
        <f t="shared" si="126"/>
        <v>558.75</v>
      </c>
      <c r="BC628" s="2">
        <v>488</v>
      </c>
      <c r="BD628" s="2">
        <v>491</v>
      </c>
      <c r="BE628" s="2">
        <f t="shared" si="127"/>
        <v>496.5</v>
      </c>
      <c r="BF628" s="2">
        <v>241</v>
      </c>
      <c r="BG628" s="2">
        <v>250</v>
      </c>
      <c r="BH628" s="2">
        <f t="shared" si="128"/>
        <v>250.5</v>
      </c>
      <c r="BI628" s="2">
        <v>686</v>
      </c>
      <c r="BJ628" s="2">
        <v>837</v>
      </c>
      <c r="BK628" s="2">
        <f t="shared" si="129"/>
        <v>788.75</v>
      </c>
      <c r="BL628" s="2">
        <v>387</v>
      </c>
      <c r="BM628" s="2">
        <v>392</v>
      </c>
      <c r="BN628" s="2">
        <f t="shared" si="130"/>
        <v>395.75</v>
      </c>
      <c r="BO628" s="2">
        <v>674</v>
      </c>
      <c r="BP628" s="2">
        <v>812</v>
      </c>
      <c r="BQ628" s="2">
        <f t="shared" si="131"/>
        <v>768.25</v>
      </c>
    </row>
    <row r="629" spans="1:73" x14ac:dyDescent="0.2">
      <c r="A629" s="2">
        <v>2009</v>
      </c>
      <c r="B629" s="2">
        <v>6</v>
      </c>
      <c r="C629" s="2">
        <v>650</v>
      </c>
      <c r="D629" s="2">
        <v>624</v>
      </c>
      <c r="E629" s="3">
        <f t="shared" si="110"/>
        <v>633.25</v>
      </c>
      <c r="F629" s="2"/>
      <c r="G629" s="2">
        <v>506</v>
      </c>
      <c r="H629" s="2">
        <v>521</v>
      </c>
      <c r="I629" s="2">
        <f t="shared" si="111"/>
        <v>520.75</v>
      </c>
      <c r="J629" s="2">
        <v>526</v>
      </c>
      <c r="K629" s="2">
        <v>519</v>
      </c>
      <c r="L629" s="2">
        <f t="shared" si="112"/>
        <v>526.5</v>
      </c>
      <c r="M629" s="2">
        <v>439</v>
      </c>
      <c r="N629" s="2">
        <v>435</v>
      </c>
      <c r="O629" s="2">
        <f t="shared" si="113"/>
        <v>438.5</v>
      </c>
      <c r="P629" s="2">
        <v>543</v>
      </c>
      <c r="Q629" s="2">
        <v>507</v>
      </c>
      <c r="R629" s="2">
        <f t="shared" si="114"/>
        <v>512.75</v>
      </c>
      <c r="S629" s="2">
        <v>483</v>
      </c>
      <c r="T629" s="2">
        <v>471</v>
      </c>
      <c r="U629" s="2">
        <f t="shared" si="115"/>
        <v>478.75</v>
      </c>
      <c r="V629" s="2">
        <v>543</v>
      </c>
      <c r="W629" s="2">
        <v>501</v>
      </c>
      <c r="X629" s="2">
        <f t="shared" si="116"/>
        <v>507</v>
      </c>
      <c r="Y629" s="2">
        <v>580</v>
      </c>
      <c r="Z629" s="2">
        <v>576</v>
      </c>
      <c r="AA629" s="2">
        <f t="shared" si="117"/>
        <v>579</v>
      </c>
      <c r="AB629" s="2">
        <v>637</v>
      </c>
      <c r="AC629" s="2">
        <v>611</v>
      </c>
      <c r="AD629" s="2">
        <f t="shared" si="118"/>
        <v>618.75</v>
      </c>
      <c r="AE629" s="2">
        <v>483</v>
      </c>
      <c r="AF629" s="2">
        <v>471</v>
      </c>
      <c r="AG629" s="2">
        <f t="shared" si="119"/>
        <v>478.75</v>
      </c>
      <c r="AH629" s="2">
        <v>590</v>
      </c>
      <c r="AI629" s="2">
        <v>592</v>
      </c>
      <c r="AJ629" s="2">
        <f t="shared" si="120"/>
        <v>599.25</v>
      </c>
      <c r="AK629" s="2">
        <v>707</v>
      </c>
      <c r="AL629" s="2">
        <v>673</v>
      </c>
      <c r="AM629" s="2">
        <f t="shared" si="121"/>
        <v>683.75</v>
      </c>
      <c r="AN629" s="2">
        <v>500</v>
      </c>
      <c r="AO629" s="2">
        <v>502</v>
      </c>
      <c r="AP629" s="2">
        <f t="shared" si="122"/>
        <v>498.75</v>
      </c>
      <c r="AQ629" s="2">
        <v>580</v>
      </c>
      <c r="AR629" s="2">
        <v>576</v>
      </c>
      <c r="AS629" s="2">
        <f t="shared" si="123"/>
        <v>579</v>
      </c>
      <c r="AT629" s="2">
        <v>611</v>
      </c>
      <c r="AU629" s="2">
        <v>584</v>
      </c>
      <c r="AV629" s="2">
        <f t="shared" si="124"/>
        <v>592.5</v>
      </c>
      <c r="AW629" s="2">
        <v>613</v>
      </c>
      <c r="AX629" s="2">
        <v>584</v>
      </c>
      <c r="AY629" s="2">
        <f t="shared" si="125"/>
        <v>592.75</v>
      </c>
      <c r="AZ629" s="2">
        <v>573</v>
      </c>
      <c r="BA629" s="2">
        <v>561</v>
      </c>
      <c r="BB629" s="2">
        <f t="shared" si="126"/>
        <v>567</v>
      </c>
      <c r="BC629" s="2">
        <v>516</v>
      </c>
      <c r="BD629" s="2">
        <v>516</v>
      </c>
      <c r="BE629" s="2">
        <f t="shared" si="127"/>
        <v>519.25</v>
      </c>
      <c r="BF629" s="2">
        <v>261</v>
      </c>
      <c r="BG629" s="2">
        <v>252</v>
      </c>
      <c r="BH629" s="2">
        <f t="shared" si="128"/>
        <v>255.5</v>
      </c>
      <c r="BI629" s="2">
        <v>795</v>
      </c>
      <c r="BJ629" s="2">
        <v>748</v>
      </c>
      <c r="BK629" s="2">
        <f t="shared" si="129"/>
        <v>762.25</v>
      </c>
      <c r="BL629" s="2">
        <v>412</v>
      </c>
      <c r="BM629" s="2">
        <v>400</v>
      </c>
      <c r="BN629" s="2">
        <f t="shared" si="130"/>
        <v>404.5</v>
      </c>
      <c r="BO629" s="2">
        <v>775</v>
      </c>
      <c r="BP629" s="2">
        <v>732</v>
      </c>
      <c r="BQ629" s="2">
        <f t="shared" si="131"/>
        <v>746</v>
      </c>
    </row>
    <row r="630" spans="1:73" x14ac:dyDescent="0.2">
      <c r="A630" s="2">
        <v>2010</v>
      </c>
      <c r="B630" s="2">
        <v>6</v>
      </c>
      <c r="C630" s="2">
        <v>635</v>
      </c>
      <c r="D630" s="2">
        <v>657</v>
      </c>
      <c r="E630" s="3">
        <f t="shared" si="110"/>
        <v>660.5</v>
      </c>
      <c r="F630" s="2"/>
      <c r="G630" s="2">
        <v>535</v>
      </c>
      <c r="H630" s="2">
        <v>535</v>
      </c>
      <c r="I630" s="2">
        <f t="shared" si="111"/>
        <v>541.25</v>
      </c>
      <c r="J630" s="2">
        <v>542</v>
      </c>
      <c r="K630" s="2">
        <v>541</v>
      </c>
      <c r="L630" s="2">
        <f t="shared" si="112"/>
        <v>545</v>
      </c>
      <c r="M630" s="2">
        <v>445</v>
      </c>
      <c r="N630" s="2">
        <v>448</v>
      </c>
      <c r="O630" s="2">
        <f t="shared" si="113"/>
        <v>450</v>
      </c>
      <c r="P630" s="2">
        <v>494</v>
      </c>
      <c r="Q630" s="2">
        <v>520</v>
      </c>
      <c r="R630" s="2">
        <f t="shared" si="114"/>
        <v>515.75</v>
      </c>
      <c r="S630" s="2">
        <v>490</v>
      </c>
      <c r="T630" s="2">
        <v>497</v>
      </c>
      <c r="U630" s="2">
        <f t="shared" si="115"/>
        <v>498.25</v>
      </c>
      <c r="V630" s="2">
        <v>483</v>
      </c>
      <c r="W630" s="2">
        <v>512</v>
      </c>
      <c r="X630" s="2">
        <f t="shared" si="116"/>
        <v>506.75</v>
      </c>
      <c r="Y630" s="2">
        <v>584</v>
      </c>
      <c r="Z630" s="2">
        <v>595</v>
      </c>
      <c r="AA630" s="2">
        <f t="shared" si="117"/>
        <v>594.25</v>
      </c>
      <c r="AB630" s="2">
        <v>616</v>
      </c>
      <c r="AC630" s="2">
        <v>612</v>
      </c>
      <c r="AD630" s="2">
        <f t="shared" si="118"/>
        <v>626</v>
      </c>
      <c r="AE630" s="2">
        <v>490</v>
      </c>
      <c r="AF630" s="2">
        <v>497</v>
      </c>
      <c r="AG630" s="2">
        <f t="shared" si="119"/>
        <v>498.25</v>
      </c>
      <c r="AH630" s="2">
        <v>623</v>
      </c>
      <c r="AI630" s="2">
        <v>623</v>
      </c>
      <c r="AJ630" s="2">
        <f t="shared" si="120"/>
        <v>621.5</v>
      </c>
      <c r="AK630" s="2">
        <v>682</v>
      </c>
      <c r="AL630" s="2">
        <v>711</v>
      </c>
      <c r="AM630" s="2">
        <f t="shared" si="121"/>
        <v>715.25</v>
      </c>
      <c r="AN630" s="2">
        <v>491</v>
      </c>
      <c r="AO630" s="2">
        <v>491</v>
      </c>
      <c r="AP630" s="2">
        <f t="shared" si="122"/>
        <v>493</v>
      </c>
      <c r="AQ630" s="2">
        <v>584</v>
      </c>
      <c r="AR630" s="2">
        <v>595</v>
      </c>
      <c r="AS630" s="2">
        <f t="shared" si="123"/>
        <v>594.25</v>
      </c>
      <c r="AT630" s="2">
        <v>591</v>
      </c>
      <c r="AU630" s="2">
        <v>586</v>
      </c>
      <c r="AV630" s="2">
        <f t="shared" si="124"/>
        <v>606.5</v>
      </c>
      <c r="AW630" s="2">
        <v>590</v>
      </c>
      <c r="AX630" s="2">
        <v>588</v>
      </c>
      <c r="AY630" s="2">
        <f t="shared" si="125"/>
        <v>607.25</v>
      </c>
      <c r="AZ630" s="2">
        <v>573</v>
      </c>
      <c r="BA630" s="2">
        <v>583</v>
      </c>
      <c r="BB630" s="2">
        <f t="shared" si="126"/>
        <v>586.75</v>
      </c>
      <c r="BC630" s="2">
        <v>529</v>
      </c>
      <c r="BD630" s="2">
        <v>529</v>
      </c>
      <c r="BE630" s="2">
        <f t="shared" si="127"/>
        <v>532.75</v>
      </c>
      <c r="BF630" s="2">
        <v>257</v>
      </c>
      <c r="BG630" s="2">
        <v>252</v>
      </c>
      <c r="BH630" s="2">
        <f t="shared" si="128"/>
        <v>253.25</v>
      </c>
      <c r="BI630" s="2">
        <v>758</v>
      </c>
      <c r="BJ630" s="2">
        <v>798</v>
      </c>
      <c r="BK630" s="2">
        <f t="shared" si="129"/>
        <v>803.25</v>
      </c>
      <c r="BL630" s="2">
        <v>406</v>
      </c>
      <c r="BM630" s="2">
        <v>414</v>
      </c>
      <c r="BN630" s="2">
        <f t="shared" si="130"/>
        <v>414.75</v>
      </c>
      <c r="BO630" s="2">
        <v>745</v>
      </c>
      <c r="BP630" s="2">
        <v>781</v>
      </c>
      <c r="BQ630" s="2">
        <f t="shared" si="131"/>
        <v>786.75</v>
      </c>
    </row>
    <row r="631" spans="1:73" x14ac:dyDescent="0.2">
      <c r="A631" s="2">
        <v>2011</v>
      </c>
      <c r="B631" s="2">
        <v>6</v>
      </c>
      <c r="C631" s="2">
        <v>693</v>
      </c>
      <c r="D631" s="2">
        <v>708</v>
      </c>
      <c r="E631" s="3">
        <f t="shared" si="110"/>
        <v>723</v>
      </c>
      <c r="G631" s="2">
        <v>560</v>
      </c>
      <c r="H631" s="2">
        <v>589</v>
      </c>
      <c r="I631" s="2">
        <f t="shared" si="111"/>
        <v>590</v>
      </c>
      <c r="J631" s="2">
        <v>556</v>
      </c>
      <c r="K631" s="2">
        <v>562</v>
      </c>
      <c r="L631" s="2">
        <f t="shared" si="112"/>
        <v>562.5</v>
      </c>
      <c r="M631" s="2">
        <v>459</v>
      </c>
      <c r="N631" s="2">
        <v>459</v>
      </c>
      <c r="O631" s="2">
        <f t="shared" si="113"/>
        <v>461</v>
      </c>
      <c r="P631" s="2">
        <v>529</v>
      </c>
      <c r="Q631" s="2">
        <v>538</v>
      </c>
      <c r="R631" s="2">
        <f t="shared" si="114"/>
        <v>543.75</v>
      </c>
      <c r="S631" s="2">
        <v>509</v>
      </c>
      <c r="T631" s="2">
        <v>511</v>
      </c>
      <c r="U631" s="2">
        <f t="shared" si="115"/>
        <v>512.25</v>
      </c>
      <c r="V631" s="2">
        <v>520</v>
      </c>
      <c r="W631" s="2">
        <v>529</v>
      </c>
      <c r="X631" s="2">
        <f t="shared" si="116"/>
        <v>535.75</v>
      </c>
      <c r="Y631" s="2">
        <v>603</v>
      </c>
      <c r="Z631" s="2">
        <v>621</v>
      </c>
      <c r="AA631" s="2">
        <f t="shared" si="117"/>
        <v>619.75</v>
      </c>
      <c r="AB631" s="2">
        <v>664</v>
      </c>
      <c r="AC631" s="2">
        <v>682</v>
      </c>
      <c r="AD631" s="2">
        <f t="shared" si="118"/>
        <v>689.75</v>
      </c>
      <c r="AE631" s="2">
        <v>509</v>
      </c>
      <c r="AF631" s="2">
        <v>511</v>
      </c>
      <c r="AG631" s="2">
        <f t="shared" si="119"/>
        <v>512.25</v>
      </c>
      <c r="AH631" s="2">
        <v>617</v>
      </c>
      <c r="AI631" s="2">
        <v>618</v>
      </c>
      <c r="AJ631" s="2">
        <f t="shared" si="120"/>
        <v>626</v>
      </c>
      <c r="AK631" s="2">
        <v>757</v>
      </c>
      <c r="AL631" s="2">
        <v>774</v>
      </c>
      <c r="AM631" s="2">
        <f t="shared" si="121"/>
        <v>793.75</v>
      </c>
      <c r="AN631" s="2">
        <v>499</v>
      </c>
      <c r="AO631" s="2">
        <v>506</v>
      </c>
      <c r="AP631" s="2">
        <f t="shared" si="122"/>
        <v>508.75</v>
      </c>
      <c r="AQ631" s="2">
        <v>603</v>
      </c>
      <c r="AR631" s="2">
        <v>621</v>
      </c>
      <c r="AS631" s="2">
        <f t="shared" si="123"/>
        <v>619.75</v>
      </c>
      <c r="AT631" s="2">
        <v>663</v>
      </c>
      <c r="AU631" s="2">
        <v>677</v>
      </c>
      <c r="AV631" s="2">
        <f t="shared" si="124"/>
        <v>686.5</v>
      </c>
      <c r="AW631" s="2">
        <v>663</v>
      </c>
      <c r="AX631" s="2">
        <v>677</v>
      </c>
      <c r="AY631" s="2">
        <f t="shared" si="125"/>
        <v>687.5</v>
      </c>
      <c r="AZ631" s="2">
        <v>608</v>
      </c>
      <c r="BA631" s="2">
        <v>616</v>
      </c>
      <c r="BB631" s="2">
        <f t="shared" si="126"/>
        <v>625.5</v>
      </c>
      <c r="BC631" s="2">
        <v>544</v>
      </c>
      <c r="BD631" s="2">
        <v>547</v>
      </c>
      <c r="BE631" s="2">
        <f t="shared" si="127"/>
        <v>550.75</v>
      </c>
      <c r="BF631" s="2">
        <v>252</v>
      </c>
      <c r="BG631" s="2">
        <v>256</v>
      </c>
      <c r="BH631" s="2">
        <f t="shared" si="128"/>
        <v>256.25</v>
      </c>
      <c r="BI631" s="2">
        <v>859</v>
      </c>
      <c r="BJ631" s="2">
        <v>881</v>
      </c>
      <c r="BK631" s="2">
        <f t="shared" si="129"/>
        <v>907.5</v>
      </c>
      <c r="BL631" s="2">
        <v>425</v>
      </c>
      <c r="BM631" s="2">
        <v>430</v>
      </c>
      <c r="BN631" s="2">
        <f t="shared" si="130"/>
        <v>429.25</v>
      </c>
      <c r="BO631" s="2">
        <v>840</v>
      </c>
      <c r="BP631" s="2">
        <v>860</v>
      </c>
      <c r="BQ631" s="2">
        <f t="shared" si="131"/>
        <v>884.75</v>
      </c>
    </row>
    <row r="632" spans="1:73" x14ac:dyDescent="0.2">
      <c r="A632" s="2">
        <v>2012</v>
      </c>
      <c r="B632" s="2">
        <v>6</v>
      </c>
      <c r="C632" s="2">
        <v>783</v>
      </c>
      <c r="D632" s="2">
        <v>779</v>
      </c>
      <c r="E632" s="3">
        <f t="shared" si="110"/>
        <v>780.25</v>
      </c>
      <c r="F632" s="8">
        <f>E632/E631</f>
        <v>1.0791839557399723</v>
      </c>
      <c r="G632" s="2">
        <v>622</v>
      </c>
      <c r="H632" s="2">
        <v>625</v>
      </c>
      <c r="I632" s="2">
        <f t="shared" si="111"/>
        <v>627</v>
      </c>
      <c r="J632" s="2">
        <v>570</v>
      </c>
      <c r="K632" s="2">
        <v>573</v>
      </c>
      <c r="L632" s="2">
        <f t="shared" si="112"/>
        <v>579</v>
      </c>
      <c r="M632" s="2">
        <v>467</v>
      </c>
      <c r="N632" s="2">
        <v>471</v>
      </c>
      <c r="O632" s="2">
        <f t="shared" si="113"/>
        <v>470.5</v>
      </c>
      <c r="P632" s="2">
        <v>570</v>
      </c>
      <c r="Q632" s="2">
        <v>583</v>
      </c>
      <c r="R632" s="2">
        <f t="shared" si="114"/>
        <v>574.25</v>
      </c>
      <c r="S632" s="2">
        <v>518</v>
      </c>
      <c r="T632" s="2">
        <v>518</v>
      </c>
      <c r="U632" s="2">
        <f t="shared" si="115"/>
        <v>520</v>
      </c>
      <c r="V632" s="2">
        <v>565</v>
      </c>
      <c r="W632" s="2">
        <v>581</v>
      </c>
      <c r="X632" s="2">
        <f t="shared" si="116"/>
        <v>570</v>
      </c>
      <c r="Y632" s="2">
        <v>634</v>
      </c>
      <c r="Z632" s="2">
        <v>641</v>
      </c>
      <c r="AA632" s="2">
        <f t="shared" si="117"/>
        <v>641</v>
      </c>
      <c r="AB632" s="2">
        <v>731</v>
      </c>
      <c r="AC632" s="2">
        <v>734</v>
      </c>
      <c r="AD632" s="2">
        <f t="shared" si="118"/>
        <v>732.75</v>
      </c>
      <c r="AE632" s="2">
        <v>518</v>
      </c>
      <c r="AF632" s="2">
        <v>518</v>
      </c>
      <c r="AG632" s="2">
        <f t="shared" si="119"/>
        <v>520</v>
      </c>
      <c r="AH632" s="2">
        <v>651</v>
      </c>
      <c r="AI632" s="2">
        <v>720</v>
      </c>
      <c r="AJ632" s="2">
        <f t="shared" si="120"/>
        <v>706.25</v>
      </c>
      <c r="AK632" s="2">
        <v>870</v>
      </c>
      <c r="AL632" s="2">
        <v>863</v>
      </c>
      <c r="AM632" s="2">
        <f t="shared" si="121"/>
        <v>864.5</v>
      </c>
      <c r="AN632" s="2">
        <v>524</v>
      </c>
      <c r="AO632" s="2">
        <v>531</v>
      </c>
      <c r="AP632" s="2">
        <f t="shared" si="122"/>
        <v>529.5</v>
      </c>
      <c r="AQ632" s="2">
        <v>634</v>
      </c>
      <c r="AR632" s="2">
        <v>641</v>
      </c>
      <c r="AS632" s="2">
        <f t="shared" si="123"/>
        <v>641</v>
      </c>
      <c r="AT632" s="2">
        <v>729</v>
      </c>
      <c r="AU632" s="2">
        <v>732</v>
      </c>
      <c r="AV632" s="2">
        <f t="shared" si="124"/>
        <v>726.75</v>
      </c>
      <c r="AW632" s="2">
        <v>733</v>
      </c>
      <c r="AX632" s="2">
        <v>735</v>
      </c>
      <c r="AY632" s="2">
        <f t="shared" si="125"/>
        <v>730.25</v>
      </c>
      <c r="AZ632" s="2">
        <v>662</v>
      </c>
      <c r="BA632" s="2">
        <v>661</v>
      </c>
      <c r="BB632" s="2">
        <f t="shared" si="126"/>
        <v>662.25</v>
      </c>
      <c r="BC632" s="2">
        <v>565</v>
      </c>
      <c r="BD632" s="2">
        <v>569</v>
      </c>
      <c r="BE632" s="2">
        <f t="shared" si="127"/>
        <v>569.5</v>
      </c>
      <c r="BF632" s="2">
        <v>261</v>
      </c>
      <c r="BG632" s="2">
        <v>271</v>
      </c>
      <c r="BH632" s="2">
        <f t="shared" si="128"/>
        <v>268.5</v>
      </c>
      <c r="BI632" s="2">
        <v>1009</v>
      </c>
      <c r="BJ632" s="2">
        <v>997</v>
      </c>
      <c r="BK632" s="2">
        <f t="shared" si="129"/>
        <v>999.5</v>
      </c>
      <c r="BL632" s="2">
        <v>432</v>
      </c>
      <c r="BM632" s="2">
        <v>438</v>
      </c>
      <c r="BN632" s="2">
        <f t="shared" si="130"/>
        <v>437.75</v>
      </c>
      <c r="BO632" s="2">
        <v>979</v>
      </c>
      <c r="BP632" s="2">
        <v>968</v>
      </c>
      <c r="BQ632" s="2">
        <f t="shared" si="131"/>
        <v>970.75</v>
      </c>
    </row>
    <row r="633" spans="1:73" x14ac:dyDescent="0.2">
      <c r="A633" s="2">
        <v>2013</v>
      </c>
      <c r="B633" s="2">
        <v>6</v>
      </c>
      <c r="C633" s="2">
        <v>780</v>
      </c>
      <c r="D633" s="2">
        <v>772</v>
      </c>
      <c r="E633" s="3">
        <f t="shared" si="110"/>
        <v>775.75</v>
      </c>
      <c r="F633" s="8">
        <f>E633/E632</f>
        <v>0.99423261775072092</v>
      </c>
      <c r="G633" s="2">
        <v>636</v>
      </c>
      <c r="H633" s="2">
        <v>634</v>
      </c>
      <c r="I633" s="2">
        <f t="shared" si="111"/>
        <v>637.25</v>
      </c>
      <c r="J633" s="2">
        <v>600</v>
      </c>
      <c r="K633" s="2">
        <v>582</v>
      </c>
      <c r="L633" s="2">
        <f t="shared" si="112"/>
        <v>588.25</v>
      </c>
      <c r="M633" s="2">
        <v>473</v>
      </c>
      <c r="N633" s="2">
        <v>474</v>
      </c>
      <c r="O633" s="2">
        <f t="shared" si="113"/>
        <v>474.25</v>
      </c>
      <c r="P633" s="2">
        <v>561</v>
      </c>
      <c r="Q633" s="2">
        <v>559</v>
      </c>
      <c r="R633" s="2">
        <f t="shared" si="114"/>
        <v>570.25</v>
      </c>
      <c r="S633" s="2">
        <v>526</v>
      </c>
      <c r="T633" s="2">
        <v>525</v>
      </c>
      <c r="U633" s="2">
        <f t="shared" si="115"/>
        <v>528</v>
      </c>
      <c r="V633" s="2">
        <v>553</v>
      </c>
      <c r="W633" s="2">
        <v>550</v>
      </c>
      <c r="X633" s="2">
        <f t="shared" si="116"/>
        <v>563.25</v>
      </c>
      <c r="Y633" s="2">
        <v>648</v>
      </c>
      <c r="Z633" s="2">
        <v>650</v>
      </c>
      <c r="AA633" s="2">
        <f t="shared" si="117"/>
        <v>651.5</v>
      </c>
      <c r="AB633" s="2">
        <v>732</v>
      </c>
      <c r="AC633" s="2">
        <v>728</v>
      </c>
      <c r="AD633" s="2">
        <f t="shared" si="118"/>
        <v>735.25</v>
      </c>
      <c r="AE633" s="2">
        <v>526</v>
      </c>
      <c r="AF633" s="2">
        <v>525</v>
      </c>
      <c r="AG633" s="2">
        <f t="shared" si="119"/>
        <v>528</v>
      </c>
      <c r="AH633" s="2">
        <v>734</v>
      </c>
      <c r="AI633" s="2">
        <v>742</v>
      </c>
      <c r="AJ633" s="2">
        <f t="shared" si="120"/>
        <v>754.25</v>
      </c>
      <c r="AK633" s="2">
        <v>862</v>
      </c>
      <c r="AL633" s="2">
        <v>851</v>
      </c>
      <c r="AM633" s="2">
        <f t="shared" si="121"/>
        <v>854.5</v>
      </c>
      <c r="AN633" s="2">
        <v>532</v>
      </c>
      <c r="AO633" s="2">
        <v>535</v>
      </c>
      <c r="AP633" s="2">
        <f t="shared" si="122"/>
        <v>534.25</v>
      </c>
      <c r="AQ633" s="2">
        <v>648</v>
      </c>
      <c r="AR633" s="2">
        <v>650</v>
      </c>
      <c r="AS633" s="2">
        <f t="shared" si="123"/>
        <v>651.5</v>
      </c>
      <c r="AT633" s="2">
        <v>714</v>
      </c>
      <c r="AU633" s="2">
        <v>709</v>
      </c>
      <c r="AV633" s="2">
        <f t="shared" si="124"/>
        <v>717</v>
      </c>
      <c r="AW633" s="2">
        <v>718</v>
      </c>
      <c r="AX633" s="2">
        <v>712</v>
      </c>
      <c r="AY633" s="2">
        <f t="shared" si="125"/>
        <v>719.5</v>
      </c>
      <c r="AZ633" s="2">
        <v>665</v>
      </c>
      <c r="BA633" s="2">
        <v>662</v>
      </c>
      <c r="BB633" s="2">
        <f t="shared" si="126"/>
        <v>665.25</v>
      </c>
      <c r="BC633" s="2">
        <v>575</v>
      </c>
      <c r="BD633" s="2">
        <v>577</v>
      </c>
      <c r="BE633" s="2">
        <f t="shared" si="127"/>
        <v>579.75</v>
      </c>
      <c r="BF633" s="2">
        <v>271</v>
      </c>
      <c r="BG633" s="2">
        <v>272</v>
      </c>
      <c r="BH633" s="2">
        <f t="shared" si="128"/>
        <v>289</v>
      </c>
      <c r="BI633" s="2">
        <v>995</v>
      </c>
      <c r="BJ633" s="2">
        <v>980</v>
      </c>
      <c r="BK633" s="2">
        <f t="shared" si="129"/>
        <v>983.75</v>
      </c>
      <c r="BL633" s="2">
        <v>443</v>
      </c>
      <c r="BM633" s="2">
        <v>443</v>
      </c>
      <c r="BN633" s="2">
        <f t="shared" si="130"/>
        <v>445.75</v>
      </c>
      <c r="BO633" s="2">
        <v>968</v>
      </c>
      <c r="BP633" s="2">
        <v>954</v>
      </c>
      <c r="BQ633" s="2">
        <f t="shared" si="131"/>
        <v>958</v>
      </c>
    </row>
    <row r="634" spans="1:73" x14ac:dyDescent="0.2">
      <c r="A634" s="3">
        <v>2014</v>
      </c>
      <c r="B634" s="2">
        <v>6</v>
      </c>
      <c r="C634" s="2">
        <v>779</v>
      </c>
      <c r="D634" s="2">
        <v>785</v>
      </c>
      <c r="E634" s="3">
        <f t="shared" si="110"/>
        <v>784.25</v>
      </c>
      <c r="F634" s="8">
        <f>E634/E633</f>
        <v>1.0109571382533034</v>
      </c>
      <c r="G634" s="2">
        <v>645</v>
      </c>
      <c r="H634" s="2">
        <v>652</v>
      </c>
      <c r="I634" s="2">
        <f t="shared" si="111"/>
        <v>651.75</v>
      </c>
      <c r="J634" s="2">
        <v>589</v>
      </c>
      <c r="K634" s="2">
        <v>602</v>
      </c>
      <c r="L634" s="2">
        <f t="shared" si="112"/>
        <v>601</v>
      </c>
      <c r="M634" s="2">
        <v>476</v>
      </c>
      <c r="N634" s="2">
        <v>485</v>
      </c>
      <c r="O634" s="2">
        <f t="shared" si="113"/>
        <v>484.5</v>
      </c>
      <c r="P634" s="2">
        <v>602</v>
      </c>
      <c r="Q634" s="2">
        <v>604</v>
      </c>
      <c r="R634" s="2">
        <f t="shared" si="114"/>
        <v>604.25</v>
      </c>
      <c r="S634" s="2">
        <v>536</v>
      </c>
      <c r="T634" s="2">
        <v>538</v>
      </c>
      <c r="U634" s="2">
        <f t="shared" si="115"/>
        <v>539.75</v>
      </c>
      <c r="V634" s="2">
        <v>600</v>
      </c>
      <c r="W634" s="2">
        <v>601</v>
      </c>
      <c r="X634" s="2">
        <f t="shared" si="116"/>
        <v>601.5</v>
      </c>
      <c r="Y634" s="2">
        <v>658</v>
      </c>
      <c r="Z634" s="2">
        <v>668</v>
      </c>
      <c r="AA634" s="2">
        <f t="shared" si="117"/>
        <v>667</v>
      </c>
      <c r="AB634" s="2">
        <v>753</v>
      </c>
      <c r="AC634" s="2">
        <v>756</v>
      </c>
      <c r="AD634" s="2">
        <f t="shared" si="118"/>
        <v>756.75</v>
      </c>
      <c r="AE634" s="2">
        <v>536</v>
      </c>
      <c r="AF634" s="2">
        <v>538</v>
      </c>
      <c r="AG634" s="2">
        <f t="shared" si="119"/>
        <v>539.75</v>
      </c>
      <c r="AH634" s="2">
        <v>799</v>
      </c>
      <c r="AI634" s="2">
        <v>830</v>
      </c>
      <c r="AJ634" s="2">
        <f t="shared" si="120"/>
        <v>815.75</v>
      </c>
      <c r="AK634" s="2">
        <v>854</v>
      </c>
      <c r="AL634" s="2">
        <v>860</v>
      </c>
      <c r="AM634" s="2">
        <f t="shared" si="121"/>
        <v>858.25</v>
      </c>
      <c r="AN634" s="2">
        <v>535</v>
      </c>
      <c r="AO634" s="2">
        <v>540</v>
      </c>
      <c r="AP634" s="2">
        <f t="shared" si="122"/>
        <v>540.25</v>
      </c>
      <c r="AQ634" s="2">
        <v>658</v>
      </c>
      <c r="AR634" s="2">
        <v>668</v>
      </c>
      <c r="AS634" s="2">
        <f t="shared" si="123"/>
        <v>667</v>
      </c>
      <c r="AT634" s="2">
        <v>736</v>
      </c>
      <c r="AU634" s="2">
        <v>738</v>
      </c>
      <c r="AV634" s="2">
        <f t="shared" si="124"/>
        <v>738.75</v>
      </c>
      <c r="AW634" s="2">
        <v>736</v>
      </c>
      <c r="AX634" s="2">
        <v>739</v>
      </c>
      <c r="AY634" s="2">
        <f t="shared" si="125"/>
        <v>739.25</v>
      </c>
      <c r="AZ634" s="2">
        <v>672</v>
      </c>
      <c r="BA634" s="2">
        <v>675</v>
      </c>
      <c r="BB634" s="2">
        <f t="shared" si="126"/>
        <v>676.25</v>
      </c>
      <c r="BC634" s="2">
        <v>590</v>
      </c>
      <c r="BD634" s="2">
        <v>592</v>
      </c>
      <c r="BE634" s="2">
        <f t="shared" si="127"/>
        <v>594.25</v>
      </c>
      <c r="BF634" s="2">
        <v>341</v>
      </c>
      <c r="BG634" s="2">
        <v>342</v>
      </c>
      <c r="BH634" s="2">
        <f t="shared" si="128"/>
        <v>349.25</v>
      </c>
      <c r="BI634" s="2">
        <v>980</v>
      </c>
      <c r="BJ634" s="2">
        <v>987</v>
      </c>
      <c r="BK634" s="2">
        <f t="shared" si="129"/>
        <v>983.75</v>
      </c>
      <c r="BL634" s="2">
        <v>454</v>
      </c>
      <c r="BM634" s="2">
        <v>454</v>
      </c>
      <c r="BN634" s="2">
        <f t="shared" si="130"/>
        <v>457.75</v>
      </c>
      <c r="BO634" s="2">
        <v>956</v>
      </c>
      <c r="BP634" s="2">
        <v>962</v>
      </c>
      <c r="BQ634" s="2">
        <f t="shared" si="131"/>
        <v>959.5</v>
      </c>
    </row>
    <row r="635" spans="1:73" x14ac:dyDescent="0.2">
      <c r="A635" s="2">
        <v>2015</v>
      </c>
      <c r="B635" s="2">
        <v>6</v>
      </c>
      <c r="C635" s="2">
        <v>788</v>
      </c>
      <c r="D635" s="2">
        <v>774</v>
      </c>
      <c r="E635" s="3">
        <f t="shared" si="110"/>
        <v>773.25</v>
      </c>
      <c r="F635" s="8">
        <f>E635/E634</f>
        <v>0.98597386037615553</v>
      </c>
      <c r="G635" s="2">
        <v>658</v>
      </c>
      <c r="H635" s="2">
        <v>661</v>
      </c>
      <c r="I635" s="2">
        <f t="shared" si="111"/>
        <v>663.75</v>
      </c>
      <c r="J635" s="2">
        <v>611</v>
      </c>
      <c r="K635" s="2">
        <v>624</v>
      </c>
      <c r="L635" s="2">
        <f t="shared" si="112"/>
        <v>623.25</v>
      </c>
      <c r="M635" s="2">
        <v>492</v>
      </c>
      <c r="N635" s="2">
        <v>489</v>
      </c>
      <c r="O635" s="2">
        <f t="shared" si="113"/>
        <v>491.5</v>
      </c>
      <c r="P635" s="2">
        <v>607</v>
      </c>
      <c r="Q635" s="2">
        <v>598</v>
      </c>
      <c r="R635" s="2">
        <f t="shared" si="114"/>
        <v>597.5</v>
      </c>
      <c r="S635" s="2">
        <v>547</v>
      </c>
      <c r="T635" s="2">
        <v>540</v>
      </c>
      <c r="U635" s="2">
        <f t="shared" si="115"/>
        <v>543.25</v>
      </c>
      <c r="V635" s="2">
        <v>604</v>
      </c>
      <c r="W635" s="2">
        <v>592</v>
      </c>
      <c r="X635" s="2">
        <f t="shared" si="116"/>
        <v>591.25</v>
      </c>
      <c r="Y635" s="2">
        <v>674</v>
      </c>
      <c r="Z635" s="2">
        <v>678</v>
      </c>
      <c r="AA635" s="2">
        <f t="shared" si="117"/>
        <v>678</v>
      </c>
      <c r="AB635" s="2">
        <v>762</v>
      </c>
      <c r="AC635" s="2">
        <v>752</v>
      </c>
      <c r="AD635" s="2">
        <f t="shared" si="118"/>
        <v>752</v>
      </c>
      <c r="AE635" s="2">
        <v>547</v>
      </c>
      <c r="AF635" s="2">
        <v>540</v>
      </c>
      <c r="AG635" s="2">
        <f t="shared" si="119"/>
        <v>543.25</v>
      </c>
      <c r="AH635" s="2">
        <v>804</v>
      </c>
      <c r="AI635" s="2">
        <v>805</v>
      </c>
      <c r="AJ635" s="2">
        <f t="shared" si="120"/>
        <v>805.75</v>
      </c>
      <c r="AK635" s="2">
        <v>859</v>
      </c>
      <c r="AL635" s="2">
        <v>840</v>
      </c>
      <c r="AM635" s="2">
        <f t="shared" si="121"/>
        <v>837.75</v>
      </c>
      <c r="AN635" s="2">
        <v>546</v>
      </c>
      <c r="AO635" s="2">
        <v>548</v>
      </c>
      <c r="AP635" s="2">
        <f t="shared" si="122"/>
        <v>549</v>
      </c>
      <c r="AQ635" s="2">
        <v>674</v>
      </c>
      <c r="AR635" s="2">
        <v>678</v>
      </c>
      <c r="AS635" s="2">
        <f t="shared" si="123"/>
        <v>678</v>
      </c>
      <c r="AT635" s="2">
        <v>743</v>
      </c>
      <c r="AU635" s="2">
        <v>732</v>
      </c>
      <c r="AV635" s="2">
        <f t="shared" si="124"/>
        <v>733.25</v>
      </c>
      <c r="AW635" s="2">
        <v>743</v>
      </c>
      <c r="AX635" s="2">
        <v>732</v>
      </c>
      <c r="AY635" s="2">
        <f t="shared" si="125"/>
        <v>732.25</v>
      </c>
      <c r="AZ635" s="2">
        <v>683</v>
      </c>
      <c r="BA635" s="2">
        <v>677</v>
      </c>
      <c r="BB635" s="2">
        <f t="shared" si="126"/>
        <v>678.25</v>
      </c>
      <c r="BC635" s="2">
        <v>603</v>
      </c>
      <c r="BD635" s="2">
        <v>604</v>
      </c>
      <c r="BE635" s="2">
        <f t="shared" si="127"/>
        <v>607.5</v>
      </c>
      <c r="BF635" s="2">
        <v>372</v>
      </c>
      <c r="BG635" s="2">
        <v>372</v>
      </c>
      <c r="BH635" s="2">
        <f t="shared" si="128"/>
        <v>376</v>
      </c>
      <c r="BI635" s="2">
        <v>981</v>
      </c>
      <c r="BJ635" s="2">
        <v>953</v>
      </c>
      <c r="BK635" s="2">
        <f t="shared" si="129"/>
        <v>949.25</v>
      </c>
      <c r="BL635" s="2">
        <v>469</v>
      </c>
      <c r="BM635" s="2">
        <v>469</v>
      </c>
      <c r="BN635" s="2">
        <f t="shared" si="130"/>
        <v>472</v>
      </c>
      <c r="BO635" s="2">
        <v>958</v>
      </c>
      <c r="BP635" s="2">
        <v>932</v>
      </c>
      <c r="BQ635" s="2">
        <f t="shared" si="131"/>
        <v>929</v>
      </c>
    </row>
    <row r="636" spans="1:73" x14ac:dyDescent="0.2">
      <c r="A636" s="2">
        <v>2016</v>
      </c>
      <c r="B636" s="2">
        <v>6</v>
      </c>
      <c r="C636" s="2">
        <v>757</v>
      </c>
      <c r="D636" s="2">
        <v>765</v>
      </c>
      <c r="E636" s="3">
        <f t="shared" si="110"/>
        <v>771</v>
      </c>
      <c r="G636" s="2">
        <v>675</v>
      </c>
      <c r="H636" s="2">
        <v>678</v>
      </c>
      <c r="I636" s="2">
        <f t="shared" si="111"/>
        <v>683</v>
      </c>
      <c r="J636" s="2">
        <v>634</v>
      </c>
      <c r="K636" s="2">
        <v>636</v>
      </c>
      <c r="L636" s="2">
        <f t="shared" si="112"/>
        <v>639</v>
      </c>
      <c r="M636" s="2">
        <v>496</v>
      </c>
      <c r="N636" s="2">
        <v>497</v>
      </c>
      <c r="O636" s="2">
        <f t="shared" si="113"/>
        <v>499.25</v>
      </c>
      <c r="P636" s="2">
        <v>587</v>
      </c>
      <c r="Q636" s="2">
        <v>592</v>
      </c>
      <c r="R636" s="2">
        <f t="shared" si="114"/>
        <v>595.75</v>
      </c>
      <c r="S636" s="2">
        <v>546</v>
      </c>
      <c r="T636" s="2">
        <v>553</v>
      </c>
      <c r="U636" s="2">
        <f t="shared" si="115"/>
        <v>555</v>
      </c>
      <c r="V636" s="2">
        <v>577</v>
      </c>
      <c r="W636" s="2">
        <v>582</v>
      </c>
      <c r="X636" s="2">
        <f t="shared" si="116"/>
        <v>586.25</v>
      </c>
      <c r="Y636" s="2">
        <v>682</v>
      </c>
      <c r="Z636" s="2">
        <v>688</v>
      </c>
      <c r="AA636" s="2">
        <f t="shared" si="117"/>
        <v>689</v>
      </c>
      <c r="AB636" s="2">
        <v>742</v>
      </c>
      <c r="AC636" s="2">
        <v>764</v>
      </c>
      <c r="AD636" s="2">
        <f t="shared" si="118"/>
        <v>764.5</v>
      </c>
      <c r="AE636" s="2">
        <v>546</v>
      </c>
      <c r="AF636" s="2">
        <v>553</v>
      </c>
      <c r="AG636" s="2">
        <f t="shared" si="119"/>
        <v>555</v>
      </c>
      <c r="AH636" s="2">
        <v>809</v>
      </c>
      <c r="AI636" s="2">
        <v>815</v>
      </c>
      <c r="AJ636" s="2">
        <f t="shared" si="120"/>
        <v>828.5</v>
      </c>
      <c r="AK636" s="2">
        <v>812</v>
      </c>
      <c r="AL636" s="2">
        <v>823</v>
      </c>
      <c r="AM636" s="2">
        <f t="shared" si="121"/>
        <v>829.25</v>
      </c>
      <c r="AN636" s="2">
        <v>554</v>
      </c>
      <c r="AO636" s="2">
        <v>557</v>
      </c>
      <c r="AP636" s="2">
        <f t="shared" si="122"/>
        <v>557.75</v>
      </c>
      <c r="AQ636" s="2">
        <v>682</v>
      </c>
      <c r="AR636" s="2">
        <v>688</v>
      </c>
      <c r="AS636" s="2">
        <f t="shared" si="123"/>
        <v>689</v>
      </c>
      <c r="AT636" s="2">
        <v>726</v>
      </c>
      <c r="AU636" s="2">
        <v>739</v>
      </c>
      <c r="AV636" s="2">
        <f t="shared" si="124"/>
        <v>741.5</v>
      </c>
      <c r="AW636" s="2">
        <v>722</v>
      </c>
      <c r="AX636" s="2">
        <v>735</v>
      </c>
      <c r="AY636" s="2">
        <f t="shared" si="125"/>
        <v>737.75</v>
      </c>
      <c r="AZ636" s="2">
        <v>676</v>
      </c>
      <c r="BA636" s="2">
        <v>681</v>
      </c>
      <c r="BB636" s="2">
        <f t="shared" si="126"/>
        <v>685</v>
      </c>
      <c r="BC636" s="2">
        <v>619</v>
      </c>
      <c r="BD636" s="2">
        <v>620</v>
      </c>
      <c r="BE636" s="2">
        <f t="shared" si="127"/>
        <v>623.75</v>
      </c>
      <c r="BF636" s="2">
        <v>388</v>
      </c>
      <c r="BG636" s="2">
        <v>388</v>
      </c>
      <c r="BH636" s="2">
        <f t="shared" si="128"/>
        <v>401.5</v>
      </c>
      <c r="BI636" s="2">
        <v>910</v>
      </c>
      <c r="BJ636" s="2">
        <v>924</v>
      </c>
      <c r="BK636" s="2">
        <f t="shared" si="129"/>
        <v>932</v>
      </c>
      <c r="BL636" s="2">
        <v>481</v>
      </c>
      <c r="BM636" s="2">
        <v>481</v>
      </c>
      <c r="BN636" s="2">
        <f t="shared" si="130"/>
        <v>482.5</v>
      </c>
      <c r="BO636" s="2">
        <v>894</v>
      </c>
      <c r="BP636" s="2">
        <v>908</v>
      </c>
      <c r="BQ636" s="2">
        <f t="shared" si="131"/>
        <v>915.5</v>
      </c>
      <c r="BU636" s="77"/>
    </row>
    <row r="637" spans="1:73" s="9" customFormat="1" x14ac:dyDescent="0.2">
      <c r="A637" s="11">
        <v>2017</v>
      </c>
      <c r="B637" s="11">
        <v>6</v>
      </c>
      <c r="C637" s="11">
        <v>797</v>
      </c>
      <c r="D637" s="11"/>
      <c r="E637" s="96"/>
      <c r="F637" s="11"/>
      <c r="G637" s="11">
        <v>701</v>
      </c>
      <c r="H637" s="11"/>
      <c r="I637" s="11"/>
      <c r="J637" s="11">
        <v>650</v>
      </c>
      <c r="K637" s="11"/>
      <c r="L637" s="11"/>
      <c r="M637" s="11">
        <v>507</v>
      </c>
      <c r="N637" s="11"/>
      <c r="O637" s="11"/>
      <c r="P637" s="11">
        <v>612</v>
      </c>
      <c r="Q637" s="11"/>
      <c r="R637" s="11"/>
      <c r="S637" s="11">
        <v>568</v>
      </c>
      <c r="T637" s="11"/>
      <c r="U637" s="11"/>
      <c r="V637" s="11">
        <v>604</v>
      </c>
      <c r="W637" s="11"/>
      <c r="X637" s="11"/>
      <c r="Y637" s="11">
        <v>698</v>
      </c>
      <c r="Z637" s="11"/>
      <c r="AA637" s="11"/>
      <c r="AB637" s="11">
        <v>788</v>
      </c>
      <c r="AC637" s="11"/>
      <c r="AD637" s="11"/>
      <c r="AE637" s="11">
        <v>568</v>
      </c>
      <c r="AF637" s="11"/>
      <c r="AG637" s="11"/>
      <c r="AH637" s="11">
        <v>875</v>
      </c>
      <c r="AI637" s="11"/>
      <c r="AJ637" s="11"/>
      <c r="AK637" s="11">
        <v>859</v>
      </c>
      <c r="AL637" s="11"/>
      <c r="AM637" s="11"/>
      <c r="AN637" s="11">
        <v>563</v>
      </c>
      <c r="AO637" s="11"/>
      <c r="AP637" s="11"/>
      <c r="AQ637" s="11">
        <v>698</v>
      </c>
      <c r="AR637" s="11"/>
      <c r="AS637" s="11"/>
      <c r="AT637" s="11">
        <v>762</v>
      </c>
      <c r="AU637" s="11"/>
      <c r="AV637" s="11"/>
      <c r="AW637" s="11">
        <v>759</v>
      </c>
      <c r="AX637" s="11"/>
      <c r="AY637" s="11"/>
      <c r="AZ637" s="11">
        <v>702</v>
      </c>
      <c r="BA637" s="11"/>
      <c r="BB637" s="11"/>
      <c r="BC637" s="11">
        <v>636</v>
      </c>
      <c r="BD637" s="11"/>
      <c r="BE637" s="11"/>
      <c r="BF637" s="11">
        <v>442</v>
      </c>
      <c r="BG637" s="11"/>
      <c r="BH637" s="11"/>
      <c r="BI637" s="11">
        <v>970</v>
      </c>
      <c r="BJ637" s="11"/>
      <c r="BK637" s="11"/>
      <c r="BL637" s="11">
        <v>487</v>
      </c>
      <c r="BM637" s="11"/>
      <c r="BN637" s="11"/>
      <c r="BO637" s="11">
        <v>952</v>
      </c>
      <c r="BP637" s="11"/>
      <c r="BQ637" s="11"/>
    </row>
    <row r="638" spans="1:73" x14ac:dyDescent="0.2">
      <c r="A638" s="10"/>
      <c r="B638" s="10"/>
      <c r="C638" s="10"/>
      <c r="D638" s="10"/>
      <c r="E638" s="97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</row>
    <row r="639" spans="1:73" x14ac:dyDescent="0.2">
      <c r="F639" s="2"/>
    </row>
  </sheetData>
  <phoneticPr fontId="0" type="noConversion"/>
  <pageMargins left="0.75" right="0.75" top="1" bottom="1" header="0.5" footer="0.5"/>
  <pageSetup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209"/>
  <sheetViews>
    <sheetView topLeftCell="A2" workbookViewId="0">
      <selection activeCell="B35" sqref="B34:B35"/>
    </sheetView>
  </sheetViews>
  <sheetFormatPr defaultRowHeight="12.75" x14ac:dyDescent="0.2"/>
  <cols>
    <col min="1" max="1" width="13" style="4" customWidth="1"/>
    <col min="2" max="2" width="14.7109375" customWidth="1"/>
    <col min="3" max="3" width="17.28515625" customWidth="1"/>
    <col min="4" max="4" width="4.28515625" customWidth="1"/>
    <col min="5" max="5" width="3.140625" customWidth="1"/>
    <col min="6" max="6" width="9.5703125" customWidth="1"/>
  </cols>
  <sheetData>
    <row r="1" spans="1:6" x14ac:dyDescent="0.2">
      <c r="A1" s="4" t="s">
        <v>0</v>
      </c>
      <c r="B1" t="s">
        <v>218</v>
      </c>
    </row>
    <row r="3" spans="1:6" x14ac:dyDescent="0.2">
      <c r="A3" s="4" t="s">
        <v>206</v>
      </c>
      <c r="B3" t="s">
        <v>217</v>
      </c>
    </row>
    <row r="4" spans="1:6" x14ac:dyDescent="0.2">
      <c r="A4" s="4" t="s">
        <v>207</v>
      </c>
      <c r="B4" t="s">
        <v>212</v>
      </c>
    </row>
    <row r="5" spans="1:6" x14ac:dyDescent="0.2">
      <c r="A5" s="4" t="s">
        <v>208</v>
      </c>
      <c r="B5" t="s">
        <v>213</v>
      </c>
    </row>
    <row r="6" spans="1:6" x14ac:dyDescent="0.2">
      <c r="A6" s="4" t="s">
        <v>209</v>
      </c>
      <c r="B6" t="s">
        <v>214</v>
      </c>
    </row>
    <row r="7" spans="1:6" x14ac:dyDescent="0.2">
      <c r="A7" s="4" t="s">
        <v>210</v>
      </c>
      <c r="B7" t="s">
        <v>215</v>
      </c>
    </row>
    <row r="8" spans="1:6" x14ac:dyDescent="0.2">
      <c r="A8" s="4" t="s">
        <v>211</v>
      </c>
      <c r="B8" t="s">
        <v>216</v>
      </c>
    </row>
    <row r="10" spans="1:6" x14ac:dyDescent="0.2">
      <c r="A10" s="4" t="s">
        <v>2</v>
      </c>
      <c r="B10" t="s">
        <v>200</v>
      </c>
      <c r="C10" t="s">
        <v>201</v>
      </c>
      <c r="D10" t="s">
        <v>202</v>
      </c>
      <c r="E10">
        <v>1</v>
      </c>
      <c r="F10" t="s">
        <v>203</v>
      </c>
    </row>
    <row r="11" spans="1:6" x14ac:dyDescent="0.2">
      <c r="A11" s="4" t="s">
        <v>3</v>
      </c>
      <c r="B11" t="s">
        <v>200</v>
      </c>
      <c r="C11" t="s">
        <v>201</v>
      </c>
      <c r="D11" t="s">
        <v>202</v>
      </c>
      <c r="E11">
        <v>1</v>
      </c>
      <c r="F11" t="s">
        <v>204</v>
      </c>
    </row>
    <row r="12" spans="1:6" x14ac:dyDescent="0.2">
      <c r="A12" s="4" t="s">
        <v>4</v>
      </c>
      <c r="B12" t="s">
        <v>200</v>
      </c>
      <c r="C12" t="s">
        <v>201</v>
      </c>
      <c r="D12" t="s">
        <v>202</v>
      </c>
      <c r="E12">
        <v>1</v>
      </c>
      <c r="F12" t="s">
        <v>205</v>
      </c>
    </row>
    <row r="13" spans="1:6" x14ac:dyDescent="0.2">
      <c r="A13" s="4" t="s">
        <v>5</v>
      </c>
      <c r="B13" t="s">
        <v>200</v>
      </c>
      <c r="C13" t="s">
        <v>201</v>
      </c>
      <c r="D13" t="s">
        <v>202</v>
      </c>
      <c r="E13">
        <v>2</v>
      </c>
      <c r="F13" t="s">
        <v>203</v>
      </c>
    </row>
    <row r="14" spans="1:6" x14ac:dyDescent="0.2">
      <c r="A14" s="4" t="s">
        <v>6</v>
      </c>
      <c r="B14" t="s">
        <v>200</v>
      </c>
      <c r="C14" t="s">
        <v>201</v>
      </c>
      <c r="D14" t="s">
        <v>202</v>
      </c>
      <c r="E14">
        <v>2</v>
      </c>
      <c r="F14" t="s">
        <v>204</v>
      </c>
    </row>
    <row r="15" spans="1:6" x14ac:dyDescent="0.2">
      <c r="A15" s="4" t="s">
        <v>7</v>
      </c>
      <c r="B15" t="s">
        <v>200</v>
      </c>
      <c r="C15" t="s">
        <v>201</v>
      </c>
      <c r="D15" t="s">
        <v>202</v>
      </c>
      <c r="E15">
        <v>2</v>
      </c>
      <c r="F15" t="s">
        <v>205</v>
      </c>
    </row>
    <row r="16" spans="1:6" x14ac:dyDescent="0.2">
      <c r="A16" s="4" t="s">
        <v>8</v>
      </c>
      <c r="B16" t="s">
        <v>200</v>
      </c>
      <c r="C16" t="s">
        <v>201</v>
      </c>
      <c r="D16" t="s">
        <v>202</v>
      </c>
      <c r="E16">
        <v>3</v>
      </c>
      <c r="F16" t="s">
        <v>203</v>
      </c>
    </row>
    <row r="17" spans="1:6" x14ac:dyDescent="0.2">
      <c r="A17" s="4" t="s">
        <v>9</v>
      </c>
      <c r="B17" t="s">
        <v>200</v>
      </c>
      <c r="C17" t="s">
        <v>201</v>
      </c>
      <c r="D17" t="s">
        <v>202</v>
      </c>
      <c r="E17">
        <v>3</v>
      </c>
      <c r="F17" t="s">
        <v>204</v>
      </c>
    </row>
    <row r="18" spans="1:6" x14ac:dyDescent="0.2">
      <c r="A18" s="4" t="s">
        <v>10</v>
      </c>
      <c r="B18" t="s">
        <v>200</v>
      </c>
      <c r="C18" t="s">
        <v>201</v>
      </c>
      <c r="D18" t="s">
        <v>202</v>
      </c>
      <c r="E18">
        <v>3</v>
      </c>
      <c r="F18" t="s">
        <v>205</v>
      </c>
    </row>
    <row r="19" spans="1:6" x14ac:dyDescent="0.2">
      <c r="A19" s="4" t="s">
        <v>11</v>
      </c>
      <c r="B19" t="s">
        <v>200</v>
      </c>
      <c r="C19" t="s">
        <v>201</v>
      </c>
      <c r="D19" t="s">
        <v>202</v>
      </c>
      <c r="E19">
        <v>6</v>
      </c>
      <c r="F19" t="s">
        <v>203</v>
      </c>
    </row>
    <row r="20" spans="1:6" x14ac:dyDescent="0.2">
      <c r="A20" s="4" t="s">
        <v>12</v>
      </c>
      <c r="B20" t="s">
        <v>200</v>
      </c>
      <c r="C20" t="s">
        <v>201</v>
      </c>
      <c r="D20" t="s">
        <v>202</v>
      </c>
      <c r="E20">
        <v>6</v>
      </c>
      <c r="F20" t="s">
        <v>204</v>
      </c>
    </row>
    <row r="21" spans="1:6" x14ac:dyDescent="0.2">
      <c r="A21" s="4" t="s">
        <v>13</v>
      </c>
      <c r="B21" t="s">
        <v>200</v>
      </c>
      <c r="C21" t="s">
        <v>201</v>
      </c>
      <c r="D21" t="s">
        <v>202</v>
      </c>
      <c r="E21">
        <v>6</v>
      </c>
      <c r="F21" t="s">
        <v>205</v>
      </c>
    </row>
    <row r="22" spans="1:6" x14ac:dyDescent="0.2">
      <c r="A22" s="4" t="s">
        <v>14</v>
      </c>
      <c r="B22" t="s">
        <v>200</v>
      </c>
      <c r="C22" t="s">
        <v>201</v>
      </c>
      <c r="D22" t="s">
        <v>202</v>
      </c>
      <c r="E22">
        <v>7</v>
      </c>
      <c r="F22" t="s">
        <v>203</v>
      </c>
    </row>
    <row r="23" spans="1:6" x14ac:dyDescent="0.2">
      <c r="A23" s="4" t="s">
        <v>15</v>
      </c>
      <c r="B23" t="s">
        <v>200</v>
      </c>
      <c r="C23" t="s">
        <v>201</v>
      </c>
      <c r="D23" t="s">
        <v>202</v>
      </c>
      <c r="E23">
        <v>7</v>
      </c>
      <c r="F23" t="s">
        <v>204</v>
      </c>
    </row>
    <row r="24" spans="1:6" x14ac:dyDescent="0.2">
      <c r="A24" s="4" t="s">
        <v>16</v>
      </c>
      <c r="B24" t="s">
        <v>200</v>
      </c>
      <c r="C24" t="s">
        <v>201</v>
      </c>
      <c r="D24" t="s">
        <v>202</v>
      </c>
      <c r="E24">
        <v>7</v>
      </c>
      <c r="F24" t="s">
        <v>205</v>
      </c>
    </row>
    <row r="25" spans="1:6" x14ac:dyDescent="0.2">
      <c r="A25" s="4" t="s">
        <v>17</v>
      </c>
      <c r="B25" t="s">
        <v>200</v>
      </c>
      <c r="C25" t="s">
        <v>201</v>
      </c>
      <c r="D25" t="s">
        <v>202</v>
      </c>
      <c r="E25">
        <v>8</v>
      </c>
      <c r="F25" t="s">
        <v>203</v>
      </c>
    </row>
    <row r="26" spans="1:6" x14ac:dyDescent="0.2">
      <c r="A26" s="4" t="s">
        <v>18</v>
      </c>
      <c r="B26" t="s">
        <v>200</v>
      </c>
      <c r="C26" t="s">
        <v>201</v>
      </c>
      <c r="D26" t="s">
        <v>202</v>
      </c>
      <c r="E26">
        <v>8</v>
      </c>
      <c r="F26" t="s">
        <v>204</v>
      </c>
    </row>
    <row r="27" spans="1:6" x14ac:dyDescent="0.2">
      <c r="A27" s="4" t="s">
        <v>19</v>
      </c>
      <c r="B27" t="s">
        <v>200</v>
      </c>
      <c r="C27" t="s">
        <v>201</v>
      </c>
      <c r="D27" t="s">
        <v>202</v>
      </c>
      <c r="E27">
        <v>8</v>
      </c>
      <c r="F27" t="s">
        <v>205</v>
      </c>
    </row>
    <row r="28" spans="1:6" x14ac:dyDescent="0.2">
      <c r="A28" s="4" t="s">
        <v>20</v>
      </c>
      <c r="B28" t="s">
        <v>200</v>
      </c>
      <c r="C28" t="s">
        <v>201</v>
      </c>
      <c r="D28" t="s">
        <v>202</v>
      </c>
      <c r="E28">
        <v>9</v>
      </c>
      <c r="F28" t="s">
        <v>203</v>
      </c>
    </row>
    <row r="29" spans="1:6" x14ac:dyDescent="0.2">
      <c r="A29" s="4" t="s">
        <v>21</v>
      </c>
      <c r="B29" t="s">
        <v>200</v>
      </c>
      <c r="C29" t="s">
        <v>201</v>
      </c>
      <c r="D29" t="s">
        <v>202</v>
      </c>
      <c r="E29">
        <v>9</v>
      </c>
      <c r="F29" t="s">
        <v>204</v>
      </c>
    </row>
    <row r="30" spans="1:6" x14ac:dyDescent="0.2">
      <c r="A30" s="4" t="s">
        <v>22</v>
      </c>
      <c r="B30" t="s">
        <v>200</v>
      </c>
      <c r="C30" t="s">
        <v>201</v>
      </c>
      <c r="D30" t="s">
        <v>202</v>
      </c>
      <c r="E30">
        <v>9</v>
      </c>
      <c r="F30" t="s">
        <v>205</v>
      </c>
    </row>
    <row r="31" spans="1:6" x14ac:dyDescent="0.2">
      <c r="A31" s="4" t="s">
        <v>23</v>
      </c>
      <c r="B31" t="s">
        <v>200</v>
      </c>
      <c r="C31" t="s">
        <v>201</v>
      </c>
      <c r="D31" t="s">
        <v>202</v>
      </c>
      <c r="E31">
        <v>10</v>
      </c>
      <c r="F31" t="s">
        <v>203</v>
      </c>
    </row>
    <row r="32" spans="1:6" x14ac:dyDescent="0.2">
      <c r="A32" s="4" t="s">
        <v>24</v>
      </c>
      <c r="B32" t="s">
        <v>200</v>
      </c>
      <c r="C32" t="s">
        <v>201</v>
      </c>
      <c r="D32" t="s">
        <v>202</v>
      </c>
      <c r="E32">
        <v>10</v>
      </c>
      <c r="F32" t="s">
        <v>204</v>
      </c>
    </row>
    <row r="33" spans="1:6" x14ac:dyDescent="0.2">
      <c r="A33" s="4" t="s">
        <v>25</v>
      </c>
      <c r="B33" t="s">
        <v>200</v>
      </c>
      <c r="C33" t="s">
        <v>201</v>
      </c>
      <c r="D33" t="s">
        <v>202</v>
      </c>
      <c r="E33">
        <v>10</v>
      </c>
      <c r="F33" t="s">
        <v>205</v>
      </c>
    </row>
    <row r="34" spans="1:6" x14ac:dyDescent="0.2">
      <c r="A34" s="4" t="s">
        <v>26</v>
      </c>
      <c r="B34" t="s">
        <v>200</v>
      </c>
      <c r="C34" t="s">
        <v>201</v>
      </c>
      <c r="D34" t="s">
        <v>202</v>
      </c>
      <c r="E34">
        <v>11</v>
      </c>
      <c r="F34" t="s">
        <v>203</v>
      </c>
    </row>
    <row r="35" spans="1:6" x14ac:dyDescent="0.2">
      <c r="A35" s="4" t="s">
        <v>27</v>
      </c>
      <c r="B35" t="s">
        <v>200</v>
      </c>
      <c r="C35" t="s">
        <v>201</v>
      </c>
      <c r="D35" t="s">
        <v>202</v>
      </c>
      <c r="E35">
        <v>11</v>
      </c>
      <c r="F35" t="s">
        <v>204</v>
      </c>
    </row>
    <row r="36" spans="1:6" x14ac:dyDescent="0.2">
      <c r="A36" s="4" t="s">
        <v>28</v>
      </c>
      <c r="B36" t="s">
        <v>200</v>
      </c>
      <c r="C36" t="s">
        <v>201</v>
      </c>
      <c r="D36" t="s">
        <v>202</v>
      </c>
      <c r="E36">
        <v>11</v>
      </c>
      <c r="F36" t="s">
        <v>205</v>
      </c>
    </row>
    <row r="37" spans="1:6" x14ac:dyDescent="0.2">
      <c r="A37" s="4" t="s">
        <v>29</v>
      </c>
      <c r="B37" t="s">
        <v>200</v>
      </c>
      <c r="C37" t="s">
        <v>201</v>
      </c>
      <c r="D37" t="s">
        <v>202</v>
      </c>
      <c r="E37">
        <v>12</v>
      </c>
      <c r="F37" t="s">
        <v>203</v>
      </c>
    </row>
    <row r="38" spans="1:6" x14ac:dyDescent="0.2">
      <c r="A38" s="4" t="s">
        <v>30</v>
      </c>
      <c r="B38" t="s">
        <v>200</v>
      </c>
      <c r="C38" t="s">
        <v>201</v>
      </c>
      <c r="D38" t="s">
        <v>202</v>
      </c>
      <c r="E38">
        <v>12</v>
      </c>
      <c r="F38" t="s">
        <v>204</v>
      </c>
    </row>
    <row r="39" spans="1:6" x14ac:dyDescent="0.2">
      <c r="A39" s="4" t="s">
        <v>31</v>
      </c>
      <c r="B39" t="s">
        <v>200</v>
      </c>
      <c r="C39" t="s">
        <v>201</v>
      </c>
      <c r="D39" t="s">
        <v>202</v>
      </c>
      <c r="E39">
        <v>12</v>
      </c>
      <c r="F39" t="s">
        <v>205</v>
      </c>
    </row>
    <row r="40" spans="1:6" x14ac:dyDescent="0.2">
      <c r="A40" s="4" t="s">
        <v>33</v>
      </c>
      <c r="B40" t="s">
        <v>200</v>
      </c>
      <c r="C40" t="s">
        <v>201</v>
      </c>
      <c r="D40" t="s">
        <v>202</v>
      </c>
      <c r="E40">
        <v>13</v>
      </c>
      <c r="F40" t="s">
        <v>203</v>
      </c>
    </row>
    <row r="41" spans="1:6" x14ac:dyDescent="0.2">
      <c r="A41" s="4" t="s">
        <v>34</v>
      </c>
      <c r="B41" t="s">
        <v>200</v>
      </c>
      <c r="C41" t="s">
        <v>201</v>
      </c>
      <c r="D41" t="s">
        <v>202</v>
      </c>
      <c r="E41">
        <v>13</v>
      </c>
      <c r="F41" t="s">
        <v>204</v>
      </c>
    </row>
    <row r="42" spans="1:6" x14ac:dyDescent="0.2">
      <c r="A42" s="4" t="s">
        <v>35</v>
      </c>
      <c r="B42" t="s">
        <v>200</v>
      </c>
      <c r="C42" t="s">
        <v>201</v>
      </c>
      <c r="D42" t="s">
        <v>202</v>
      </c>
      <c r="E42">
        <v>13</v>
      </c>
      <c r="F42" t="s">
        <v>205</v>
      </c>
    </row>
    <row r="43" spans="1:6" x14ac:dyDescent="0.2">
      <c r="A43" s="4" t="s">
        <v>32</v>
      </c>
      <c r="B43" t="s">
        <v>200</v>
      </c>
      <c r="C43" t="s">
        <v>201</v>
      </c>
      <c r="D43" t="s">
        <v>202</v>
      </c>
      <c r="E43">
        <v>14</v>
      </c>
      <c r="F43" t="s">
        <v>203</v>
      </c>
    </row>
    <row r="44" spans="1:6" x14ac:dyDescent="0.2">
      <c r="A44" s="4" t="s">
        <v>36</v>
      </c>
      <c r="B44" t="s">
        <v>200</v>
      </c>
      <c r="C44" t="s">
        <v>201</v>
      </c>
      <c r="D44" t="s">
        <v>202</v>
      </c>
      <c r="E44">
        <v>14</v>
      </c>
      <c r="F44" t="s">
        <v>204</v>
      </c>
    </row>
    <row r="45" spans="1:6" x14ac:dyDescent="0.2">
      <c r="A45" s="4" t="s">
        <v>37</v>
      </c>
      <c r="B45" t="s">
        <v>200</v>
      </c>
      <c r="C45" t="s">
        <v>201</v>
      </c>
      <c r="D45" t="s">
        <v>202</v>
      </c>
      <c r="E45">
        <v>14</v>
      </c>
      <c r="F45" t="s">
        <v>205</v>
      </c>
    </row>
    <row r="46" spans="1:6" x14ac:dyDescent="0.2">
      <c r="A46" s="4" t="s">
        <v>38</v>
      </c>
      <c r="B46" t="s">
        <v>200</v>
      </c>
      <c r="C46" t="s">
        <v>201</v>
      </c>
      <c r="D46" t="s">
        <v>202</v>
      </c>
      <c r="E46">
        <v>17</v>
      </c>
      <c r="F46" t="s">
        <v>203</v>
      </c>
    </row>
    <row r="47" spans="1:6" x14ac:dyDescent="0.2">
      <c r="A47" s="4" t="s">
        <v>39</v>
      </c>
      <c r="B47" t="s">
        <v>200</v>
      </c>
      <c r="C47" t="s">
        <v>201</v>
      </c>
      <c r="D47" t="s">
        <v>202</v>
      </c>
      <c r="E47">
        <v>17</v>
      </c>
      <c r="F47" t="s">
        <v>204</v>
      </c>
    </row>
    <row r="48" spans="1:6" x14ac:dyDescent="0.2">
      <c r="A48" s="4" t="s">
        <v>40</v>
      </c>
      <c r="B48" t="s">
        <v>200</v>
      </c>
      <c r="C48" t="s">
        <v>201</v>
      </c>
      <c r="D48" t="s">
        <v>202</v>
      </c>
      <c r="E48">
        <v>17</v>
      </c>
      <c r="F48" t="s">
        <v>205</v>
      </c>
    </row>
    <row r="49" spans="1:6" x14ac:dyDescent="0.2">
      <c r="A49" s="4" t="s">
        <v>41</v>
      </c>
      <c r="B49" t="s">
        <v>200</v>
      </c>
      <c r="C49" t="s">
        <v>201</v>
      </c>
      <c r="D49" t="s">
        <v>202</v>
      </c>
      <c r="E49">
        <v>18</v>
      </c>
      <c r="F49" t="s">
        <v>203</v>
      </c>
    </row>
    <row r="50" spans="1:6" x14ac:dyDescent="0.2">
      <c r="A50" s="4" t="s">
        <v>42</v>
      </c>
      <c r="B50" t="s">
        <v>200</v>
      </c>
      <c r="C50" t="s">
        <v>201</v>
      </c>
      <c r="D50" t="s">
        <v>202</v>
      </c>
      <c r="E50">
        <v>18</v>
      </c>
      <c r="F50" t="s">
        <v>204</v>
      </c>
    </row>
    <row r="51" spans="1:6" x14ac:dyDescent="0.2">
      <c r="A51" s="4" t="s">
        <v>43</v>
      </c>
      <c r="B51" t="s">
        <v>200</v>
      </c>
      <c r="C51" t="s">
        <v>201</v>
      </c>
      <c r="D51" t="s">
        <v>202</v>
      </c>
      <c r="E51">
        <v>18</v>
      </c>
      <c r="F51" t="s">
        <v>205</v>
      </c>
    </row>
    <row r="52" spans="1:6" x14ac:dyDescent="0.2">
      <c r="A52" s="4" t="s">
        <v>44</v>
      </c>
      <c r="B52" t="s">
        <v>200</v>
      </c>
      <c r="C52" t="s">
        <v>201</v>
      </c>
      <c r="D52" t="s">
        <v>202</v>
      </c>
      <c r="E52">
        <v>19</v>
      </c>
      <c r="F52" t="s">
        <v>203</v>
      </c>
    </row>
    <row r="53" spans="1:6" x14ac:dyDescent="0.2">
      <c r="A53" s="4" t="s">
        <v>45</v>
      </c>
      <c r="B53" t="s">
        <v>200</v>
      </c>
      <c r="C53" t="s">
        <v>201</v>
      </c>
      <c r="D53" t="s">
        <v>202</v>
      </c>
      <c r="E53">
        <v>19</v>
      </c>
      <c r="F53" t="s">
        <v>204</v>
      </c>
    </row>
    <row r="54" spans="1:6" x14ac:dyDescent="0.2">
      <c r="A54" s="4" t="s">
        <v>46</v>
      </c>
      <c r="B54" t="s">
        <v>200</v>
      </c>
      <c r="C54" t="s">
        <v>201</v>
      </c>
      <c r="D54" t="s">
        <v>202</v>
      </c>
      <c r="E54">
        <v>19</v>
      </c>
      <c r="F54" t="s">
        <v>205</v>
      </c>
    </row>
    <row r="55" spans="1:6" x14ac:dyDescent="0.2">
      <c r="A55" s="4" t="s">
        <v>51</v>
      </c>
      <c r="B55" t="s">
        <v>200</v>
      </c>
      <c r="C55" t="s">
        <v>201</v>
      </c>
      <c r="D55" t="s">
        <v>202</v>
      </c>
      <c r="E55">
        <v>22</v>
      </c>
      <c r="F55" t="s">
        <v>203</v>
      </c>
    </row>
    <row r="56" spans="1:6" x14ac:dyDescent="0.2">
      <c r="A56" s="4" t="s">
        <v>47</v>
      </c>
      <c r="B56" t="s">
        <v>200</v>
      </c>
      <c r="C56" t="s">
        <v>201</v>
      </c>
      <c r="D56" t="s">
        <v>202</v>
      </c>
      <c r="E56">
        <v>22</v>
      </c>
      <c r="F56" t="s">
        <v>204</v>
      </c>
    </row>
    <row r="57" spans="1:6" x14ac:dyDescent="0.2">
      <c r="A57" s="4" t="s">
        <v>48</v>
      </c>
      <c r="B57" t="s">
        <v>200</v>
      </c>
      <c r="C57" t="s">
        <v>201</v>
      </c>
      <c r="D57" t="s">
        <v>202</v>
      </c>
      <c r="E57">
        <v>22</v>
      </c>
      <c r="F57" t="s">
        <v>205</v>
      </c>
    </row>
    <row r="58" spans="1:6" x14ac:dyDescent="0.2">
      <c r="A58" s="4" t="s">
        <v>49</v>
      </c>
      <c r="B58" t="s">
        <v>200</v>
      </c>
      <c r="C58" t="s">
        <v>201</v>
      </c>
      <c r="D58" t="s">
        <v>202</v>
      </c>
      <c r="E58">
        <v>23</v>
      </c>
      <c r="F58" t="s">
        <v>203</v>
      </c>
    </row>
    <row r="59" spans="1:6" x14ac:dyDescent="0.2">
      <c r="A59" s="4" t="s">
        <v>50</v>
      </c>
      <c r="B59" t="s">
        <v>200</v>
      </c>
      <c r="C59" t="s">
        <v>201</v>
      </c>
      <c r="D59" t="s">
        <v>202</v>
      </c>
      <c r="E59">
        <v>23</v>
      </c>
      <c r="F59" t="s">
        <v>204</v>
      </c>
    </row>
    <row r="60" spans="1:6" x14ac:dyDescent="0.2">
      <c r="A60" s="4" t="s">
        <v>52</v>
      </c>
      <c r="B60" t="s">
        <v>200</v>
      </c>
      <c r="C60" t="s">
        <v>201</v>
      </c>
      <c r="D60" t="s">
        <v>202</v>
      </c>
      <c r="E60">
        <v>23</v>
      </c>
      <c r="F60" t="s">
        <v>205</v>
      </c>
    </row>
    <row r="61" spans="1:6" x14ac:dyDescent="0.2">
      <c r="A61" s="4" t="s">
        <v>53</v>
      </c>
      <c r="B61" t="s">
        <v>200</v>
      </c>
      <c r="C61" t="s">
        <v>201</v>
      </c>
      <c r="D61" t="s">
        <v>202</v>
      </c>
      <c r="E61">
        <v>24</v>
      </c>
      <c r="F61" t="s">
        <v>203</v>
      </c>
    </row>
    <row r="62" spans="1:6" x14ac:dyDescent="0.2">
      <c r="A62" s="4" t="s">
        <v>54</v>
      </c>
      <c r="B62" t="s">
        <v>200</v>
      </c>
      <c r="C62" t="s">
        <v>201</v>
      </c>
      <c r="D62" t="s">
        <v>202</v>
      </c>
      <c r="E62">
        <v>24</v>
      </c>
      <c r="F62" t="s">
        <v>204</v>
      </c>
    </row>
    <row r="63" spans="1:6" x14ac:dyDescent="0.2">
      <c r="A63" s="4" t="s">
        <v>55</v>
      </c>
      <c r="B63" t="s">
        <v>200</v>
      </c>
      <c r="C63" t="s">
        <v>201</v>
      </c>
      <c r="D63" t="s">
        <v>202</v>
      </c>
      <c r="E63">
        <v>24</v>
      </c>
      <c r="F63" t="s">
        <v>205</v>
      </c>
    </row>
    <row r="64" spans="1:6" x14ac:dyDescent="0.2">
      <c r="A64" s="4" t="s">
        <v>56</v>
      </c>
      <c r="B64" t="s">
        <v>200</v>
      </c>
      <c r="C64" t="s">
        <v>201</v>
      </c>
      <c r="D64" t="s">
        <v>202</v>
      </c>
      <c r="E64">
        <v>25</v>
      </c>
      <c r="F64" t="s">
        <v>203</v>
      </c>
    </row>
    <row r="65" spans="1:6" x14ac:dyDescent="0.2">
      <c r="A65" s="4" t="s">
        <v>57</v>
      </c>
      <c r="B65" t="s">
        <v>200</v>
      </c>
      <c r="C65" t="s">
        <v>201</v>
      </c>
      <c r="D65" t="s">
        <v>202</v>
      </c>
      <c r="E65">
        <v>25</v>
      </c>
      <c r="F65" t="s">
        <v>204</v>
      </c>
    </row>
    <row r="66" spans="1:6" x14ac:dyDescent="0.2">
      <c r="A66" s="4" t="s">
        <v>58</v>
      </c>
      <c r="B66" t="s">
        <v>200</v>
      </c>
      <c r="C66" t="s">
        <v>201</v>
      </c>
      <c r="D66" t="s">
        <v>202</v>
      </c>
      <c r="E66">
        <v>25</v>
      </c>
      <c r="F66" t="s">
        <v>205</v>
      </c>
    </row>
    <row r="67" spans="1:6" x14ac:dyDescent="0.2">
      <c r="A67" s="4" t="s">
        <v>59</v>
      </c>
      <c r="B67" t="s">
        <v>200</v>
      </c>
      <c r="C67" t="s">
        <v>201</v>
      </c>
      <c r="D67" t="s">
        <v>202</v>
      </c>
      <c r="E67">
        <v>42</v>
      </c>
      <c r="F67" t="s">
        <v>203</v>
      </c>
    </row>
    <row r="68" spans="1:6" x14ac:dyDescent="0.2">
      <c r="A68" s="4" t="s">
        <v>60</v>
      </c>
      <c r="B68" t="s">
        <v>200</v>
      </c>
      <c r="C68" t="s">
        <v>201</v>
      </c>
      <c r="D68" t="s">
        <v>202</v>
      </c>
      <c r="E68">
        <v>42</v>
      </c>
      <c r="F68" t="s">
        <v>204</v>
      </c>
    </row>
    <row r="69" spans="1:6" x14ac:dyDescent="0.2">
      <c r="A69" s="4" t="s">
        <v>61</v>
      </c>
      <c r="B69" t="s">
        <v>200</v>
      </c>
      <c r="C69" t="s">
        <v>201</v>
      </c>
      <c r="D69" t="s">
        <v>202</v>
      </c>
      <c r="E69">
        <v>42</v>
      </c>
      <c r="F69" t="s">
        <v>205</v>
      </c>
    </row>
    <row r="70" spans="1:6" x14ac:dyDescent="0.2">
      <c r="A70" s="4" t="s">
        <v>62</v>
      </c>
      <c r="B70" t="s">
        <v>200</v>
      </c>
      <c r="C70" t="s">
        <v>201</v>
      </c>
      <c r="D70" t="s">
        <v>202</v>
      </c>
      <c r="E70">
        <v>43</v>
      </c>
      <c r="F70" t="s">
        <v>203</v>
      </c>
    </row>
    <row r="71" spans="1:6" x14ac:dyDescent="0.2">
      <c r="A71" s="4" t="s">
        <v>63</v>
      </c>
      <c r="B71" t="s">
        <v>200</v>
      </c>
      <c r="C71" t="s">
        <v>201</v>
      </c>
      <c r="D71" t="s">
        <v>202</v>
      </c>
      <c r="E71">
        <v>43</v>
      </c>
      <c r="F71" t="s">
        <v>204</v>
      </c>
    </row>
    <row r="72" spans="1:6" x14ac:dyDescent="0.2">
      <c r="A72" s="4" t="s">
        <v>64</v>
      </c>
      <c r="B72" t="s">
        <v>200</v>
      </c>
      <c r="C72" t="s">
        <v>201</v>
      </c>
      <c r="D72" t="s">
        <v>202</v>
      </c>
      <c r="E72">
        <v>43</v>
      </c>
      <c r="F72" t="s">
        <v>205</v>
      </c>
    </row>
    <row r="73" spans="1:6" x14ac:dyDescent="0.2">
      <c r="A73" s="4" t="s">
        <v>65</v>
      </c>
      <c r="B73" t="s">
        <v>200</v>
      </c>
      <c r="C73" t="s">
        <v>201</v>
      </c>
      <c r="D73" t="s">
        <v>202</v>
      </c>
      <c r="E73">
        <v>44</v>
      </c>
      <c r="F73" t="s">
        <v>203</v>
      </c>
    </row>
    <row r="74" spans="1:6" x14ac:dyDescent="0.2">
      <c r="A74" s="4" t="s">
        <v>66</v>
      </c>
      <c r="B74" t="s">
        <v>200</v>
      </c>
      <c r="C74" t="s">
        <v>201</v>
      </c>
      <c r="D74" t="s">
        <v>202</v>
      </c>
      <c r="E74">
        <v>44</v>
      </c>
      <c r="F74" t="s">
        <v>204</v>
      </c>
    </row>
    <row r="75" spans="1:6" x14ac:dyDescent="0.2">
      <c r="A75" s="4" t="s">
        <v>67</v>
      </c>
      <c r="B75" t="s">
        <v>200</v>
      </c>
      <c r="C75" t="s">
        <v>201</v>
      </c>
      <c r="D75" t="s">
        <v>202</v>
      </c>
      <c r="E75">
        <v>44</v>
      </c>
      <c r="F75" t="s">
        <v>205</v>
      </c>
    </row>
    <row r="76" spans="1:6" x14ac:dyDescent="0.2">
      <c r="A76" s="4" t="s">
        <v>68</v>
      </c>
      <c r="B76" t="s">
        <v>200</v>
      </c>
      <c r="C76" t="s">
        <v>201</v>
      </c>
      <c r="D76" t="s">
        <v>202</v>
      </c>
      <c r="E76">
        <v>45</v>
      </c>
      <c r="F76" t="s">
        <v>203</v>
      </c>
    </row>
    <row r="77" spans="1:6" x14ac:dyDescent="0.2">
      <c r="A77" s="4" t="s">
        <v>69</v>
      </c>
      <c r="B77" t="s">
        <v>200</v>
      </c>
      <c r="C77" t="s">
        <v>201</v>
      </c>
      <c r="D77" t="s">
        <v>202</v>
      </c>
      <c r="E77">
        <v>45</v>
      </c>
      <c r="F77" t="s">
        <v>204</v>
      </c>
    </row>
    <row r="78" spans="1:6" x14ac:dyDescent="0.2">
      <c r="A78" s="4" t="s">
        <v>70</v>
      </c>
      <c r="B78" t="s">
        <v>200</v>
      </c>
      <c r="C78" t="s">
        <v>201</v>
      </c>
      <c r="D78" t="s">
        <v>202</v>
      </c>
      <c r="E78">
        <v>45</v>
      </c>
      <c r="F78" t="s">
        <v>205</v>
      </c>
    </row>
    <row r="79" spans="1:6" x14ac:dyDescent="0.2">
      <c r="A79" s="4" t="s">
        <v>71</v>
      </c>
      <c r="B79" t="s">
        <v>200</v>
      </c>
      <c r="C79" t="s">
        <v>201</v>
      </c>
      <c r="D79" t="s">
        <v>202</v>
      </c>
      <c r="E79">
        <v>46</v>
      </c>
      <c r="F79" t="s">
        <v>203</v>
      </c>
    </row>
    <row r="80" spans="1:6" x14ac:dyDescent="0.2">
      <c r="A80" s="4" t="s">
        <v>72</v>
      </c>
      <c r="B80" t="s">
        <v>200</v>
      </c>
      <c r="C80" t="s">
        <v>201</v>
      </c>
      <c r="D80" t="s">
        <v>202</v>
      </c>
      <c r="E80">
        <v>46</v>
      </c>
      <c r="F80" t="s">
        <v>204</v>
      </c>
    </row>
    <row r="81" spans="1:6" x14ac:dyDescent="0.2">
      <c r="A81" s="4" t="s">
        <v>73</v>
      </c>
      <c r="B81" t="s">
        <v>200</v>
      </c>
      <c r="C81" t="s">
        <v>201</v>
      </c>
      <c r="D81" t="s">
        <v>202</v>
      </c>
      <c r="E81">
        <v>46</v>
      </c>
      <c r="F81" t="s">
        <v>205</v>
      </c>
    </row>
    <row r="82" spans="1:6" x14ac:dyDescent="0.2">
      <c r="A82" s="4" t="s">
        <v>74</v>
      </c>
      <c r="B82" t="s">
        <v>200</v>
      </c>
      <c r="C82" t="s">
        <v>201</v>
      </c>
      <c r="D82" t="s">
        <v>202</v>
      </c>
      <c r="E82">
        <v>47</v>
      </c>
      <c r="F82" t="s">
        <v>203</v>
      </c>
    </row>
    <row r="83" spans="1:6" x14ac:dyDescent="0.2">
      <c r="A83" s="4" t="s">
        <v>75</v>
      </c>
      <c r="B83" t="s">
        <v>200</v>
      </c>
      <c r="C83" t="s">
        <v>201</v>
      </c>
      <c r="D83" t="s">
        <v>202</v>
      </c>
      <c r="E83">
        <v>47</v>
      </c>
      <c r="F83" t="s">
        <v>204</v>
      </c>
    </row>
    <row r="84" spans="1:6" x14ac:dyDescent="0.2">
      <c r="A84" s="4" t="s">
        <v>76</v>
      </c>
      <c r="B84" t="s">
        <v>200</v>
      </c>
      <c r="C84" t="s">
        <v>201</v>
      </c>
      <c r="D84" t="s">
        <v>202</v>
      </c>
      <c r="E84">
        <v>47</v>
      </c>
      <c r="F84" t="s">
        <v>205</v>
      </c>
    </row>
    <row r="85" spans="1:6" x14ac:dyDescent="0.2">
      <c r="A85" s="4" t="s">
        <v>77</v>
      </c>
      <c r="B85" t="s">
        <v>200</v>
      </c>
      <c r="C85" t="s">
        <v>201</v>
      </c>
      <c r="D85" t="s">
        <v>202</v>
      </c>
      <c r="E85">
        <v>48</v>
      </c>
      <c r="F85" t="s">
        <v>203</v>
      </c>
    </row>
    <row r="86" spans="1:6" x14ac:dyDescent="0.2">
      <c r="A86" s="4" t="s">
        <v>78</v>
      </c>
      <c r="B86" t="s">
        <v>200</v>
      </c>
      <c r="C86" t="s">
        <v>201</v>
      </c>
      <c r="D86" t="s">
        <v>202</v>
      </c>
      <c r="E86">
        <v>48</v>
      </c>
      <c r="F86" t="s">
        <v>204</v>
      </c>
    </row>
    <row r="87" spans="1:6" x14ac:dyDescent="0.2">
      <c r="A87" s="4" t="s">
        <v>79</v>
      </c>
      <c r="B87" t="s">
        <v>200</v>
      </c>
      <c r="C87" t="s">
        <v>201</v>
      </c>
      <c r="D87" t="s">
        <v>202</v>
      </c>
      <c r="E87">
        <v>48</v>
      </c>
      <c r="F87" t="s">
        <v>205</v>
      </c>
    </row>
    <row r="88" spans="1:6" x14ac:dyDescent="0.2">
      <c r="A88" s="4" t="s">
        <v>80</v>
      </c>
      <c r="B88" t="s">
        <v>200</v>
      </c>
      <c r="C88" t="s">
        <v>201</v>
      </c>
      <c r="D88" t="s">
        <v>202</v>
      </c>
      <c r="E88">
        <v>49</v>
      </c>
      <c r="F88" t="s">
        <v>203</v>
      </c>
    </row>
    <row r="89" spans="1:6" x14ac:dyDescent="0.2">
      <c r="A89" s="4" t="s">
        <v>81</v>
      </c>
      <c r="B89" t="s">
        <v>200</v>
      </c>
      <c r="C89" t="s">
        <v>201</v>
      </c>
      <c r="D89" t="s">
        <v>202</v>
      </c>
      <c r="E89">
        <v>49</v>
      </c>
      <c r="F89" t="s">
        <v>204</v>
      </c>
    </row>
    <row r="90" spans="1:6" x14ac:dyDescent="0.2">
      <c r="A90" s="4" t="s">
        <v>82</v>
      </c>
      <c r="B90" t="s">
        <v>200</v>
      </c>
      <c r="C90" t="s">
        <v>201</v>
      </c>
      <c r="D90" t="s">
        <v>202</v>
      </c>
      <c r="E90">
        <v>49</v>
      </c>
      <c r="F90" t="s">
        <v>205</v>
      </c>
    </row>
    <row r="91" spans="1:6" x14ac:dyDescent="0.2">
      <c r="A91" s="4" t="s">
        <v>83</v>
      </c>
      <c r="B91" t="s">
        <v>200</v>
      </c>
      <c r="C91" t="s">
        <v>201</v>
      </c>
      <c r="D91" t="s">
        <v>202</v>
      </c>
      <c r="E91">
        <v>50</v>
      </c>
      <c r="F91" t="s">
        <v>203</v>
      </c>
    </row>
    <row r="92" spans="1:6" x14ac:dyDescent="0.2">
      <c r="A92" s="4" t="s">
        <v>84</v>
      </c>
      <c r="B92" t="s">
        <v>200</v>
      </c>
      <c r="C92" t="s">
        <v>201</v>
      </c>
      <c r="D92" t="s">
        <v>202</v>
      </c>
      <c r="E92">
        <v>50</v>
      </c>
      <c r="F92" t="s">
        <v>204</v>
      </c>
    </row>
    <row r="93" spans="1:6" x14ac:dyDescent="0.2">
      <c r="A93" s="4" t="s">
        <v>85</v>
      </c>
      <c r="B93" t="s">
        <v>200</v>
      </c>
      <c r="C93" t="s">
        <v>201</v>
      </c>
      <c r="D93" t="s">
        <v>202</v>
      </c>
      <c r="E93">
        <v>50</v>
      </c>
      <c r="F93" t="s">
        <v>205</v>
      </c>
    </row>
    <row r="94" spans="1:6" x14ac:dyDescent="0.2">
      <c r="A94" s="4" t="s">
        <v>86</v>
      </c>
      <c r="B94" t="s">
        <v>200</v>
      </c>
      <c r="C94" t="s">
        <v>201</v>
      </c>
      <c r="D94" t="s">
        <v>202</v>
      </c>
      <c r="E94">
        <v>51</v>
      </c>
      <c r="F94" t="s">
        <v>203</v>
      </c>
    </row>
    <row r="95" spans="1:6" x14ac:dyDescent="0.2">
      <c r="A95" s="4" t="s">
        <v>87</v>
      </c>
      <c r="B95" t="s">
        <v>200</v>
      </c>
      <c r="C95" t="s">
        <v>201</v>
      </c>
      <c r="D95" t="s">
        <v>202</v>
      </c>
      <c r="E95">
        <v>51</v>
      </c>
      <c r="F95" t="s">
        <v>204</v>
      </c>
    </row>
    <row r="96" spans="1:6" x14ac:dyDescent="0.2">
      <c r="A96" s="4" t="s">
        <v>88</v>
      </c>
      <c r="B96" t="s">
        <v>200</v>
      </c>
      <c r="C96" t="s">
        <v>201</v>
      </c>
      <c r="D96" t="s">
        <v>202</v>
      </c>
      <c r="E96">
        <v>51</v>
      </c>
      <c r="F96" t="s">
        <v>205</v>
      </c>
    </row>
    <row r="97" spans="1:6" x14ac:dyDescent="0.2">
      <c r="A97" s="4" t="s">
        <v>89</v>
      </c>
      <c r="B97" t="s">
        <v>200</v>
      </c>
      <c r="C97" t="s">
        <v>201</v>
      </c>
      <c r="D97" t="s">
        <v>202</v>
      </c>
      <c r="E97">
        <v>52</v>
      </c>
      <c r="F97" t="s">
        <v>203</v>
      </c>
    </row>
    <row r="98" spans="1:6" x14ac:dyDescent="0.2">
      <c r="A98" s="4" t="s">
        <v>90</v>
      </c>
      <c r="B98" t="s">
        <v>200</v>
      </c>
      <c r="C98" t="s">
        <v>201</v>
      </c>
      <c r="D98" t="s">
        <v>202</v>
      </c>
      <c r="E98">
        <v>52</v>
      </c>
      <c r="F98" t="s">
        <v>204</v>
      </c>
    </row>
    <row r="99" spans="1:6" x14ac:dyDescent="0.2">
      <c r="A99" s="4" t="s">
        <v>91</v>
      </c>
      <c r="B99" t="s">
        <v>200</v>
      </c>
      <c r="C99" t="s">
        <v>201</v>
      </c>
      <c r="D99" t="s">
        <v>202</v>
      </c>
      <c r="E99">
        <v>52</v>
      </c>
      <c r="F99" t="s">
        <v>205</v>
      </c>
    </row>
    <row r="100" spans="1:6" x14ac:dyDescent="0.2">
      <c r="A100" s="4" t="s">
        <v>92</v>
      </c>
      <c r="B100" t="s">
        <v>200</v>
      </c>
      <c r="C100" t="s">
        <v>201</v>
      </c>
      <c r="D100" t="s">
        <v>202</v>
      </c>
      <c r="E100">
        <v>53</v>
      </c>
      <c r="F100" t="s">
        <v>203</v>
      </c>
    </row>
    <row r="101" spans="1:6" x14ac:dyDescent="0.2">
      <c r="A101" s="4" t="s">
        <v>93</v>
      </c>
      <c r="B101" t="s">
        <v>200</v>
      </c>
      <c r="C101" t="s">
        <v>201</v>
      </c>
      <c r="D101" t="s">
        <v>202</v>
      </c>
      <c r="E101">
        <v>53</v>
      </c>
      <c r="F101" t="s">
        <v>204</v>
      </c>
    </row>
    <row r="102" spans="1:6" x14ac:dyDescent="0.2">
      <c r="A102" s="4" t="s">
        <v>94</v>
      </c>
      <c r="B102" t="s">
        <v>200</v>
      </c>
      <c r="C102" t="s">
        <v>201</v>
      </c>
      <c r="D102" t="s">
        <v>202</v>
      </c>
      <c r="E102">
        <v>53</v>
      </c>
      <c r="F102" t="s">
        <v>205</v>
      </c>
    </row>
    <row r="103" spans="1:6" x14ac:dyDescent="0.2">
      <c r="A103" s="4" t="s">
        <v>95</v>
      </c>
      <c r="B103" t="s">
        <v>200</v>
      </c>
      <c r="C103" t="s">
        <v>201</v>
      </c>
      <c r="D103" t="s">
        <v>202</v>
      </c>
      <c r="E103">
        <v>54</v>
      </c>
      <c r="F103" t="s">
        <v>203</v>
      </c>
    </row>
    <row r="104" spans="1:6" x14ac:dyDescent="0.2">
      <c r="A104" s="4" t="s">
        <v>96</v>
      </c>
      <c r="B104" t="s">
        <v>200</v>
      </c>
      <c r="C104" t="s">
        <v>201</v>
      </c>
      <c r="D104" t="s">
        <v>202</v>
      </c>
      <c r="E104">
        <v>54</v>
      </c>
      <c r="F104" t="s">
        <v>204</v>
      </c>
    </row>
    <row r="105" spans="1:6" x14ac:dyDescent="0.2">
      <c r="A105" s="4" t="s">
        <v>97</v>
      </c>
      <c r="B105" t="s">
        <v>200</v>
      </c>
      <c r="C105" t="s">
        <v>201</v>
      </c>
      <c r="D105" t="s">
        <v>202</v>
      </c>
      <c r="E105">
        <v>54</v>
      </c>
      <c r="F105" t="s">
        <v>205</v>
      </c>
    </row>
    <row r="106" spans="1:6" x14ac:dyDescent="0.2">
      <c r="A106" s="4" t="s">
        <v>98</v>
      </c>
      <c r="B106" t="s">
        <v>200</v>
      </c>
      <c r="C106" t="s">
        <v>201</v>
      </c>
      <c r="D106" t="s">
        <v>202</v>
      </c>
      <c r="E106">
        <v>55</v>
      </c>
      <c r="F106" t="s">
        <v>203</v>
      </c>
    </row>
    <row r="107" spans="1:6" x14ac:dyDescent="0.2">
      <c r="A107" s="4" t="s">
        <v>99</v>
      </c>
      <c r="B107" t="s">
        <v>200</v>
      </c>
      <c r="C107" t="s">
        <v>201</v>
      </c>
      <c r="D107" t="s">
        <v>202</v>
      </c>
      <c r="E107">
        <v>55</v>
      </c>
      <c r="F107" t="s">
        <v>204</v>
      </c>
    </row>
    <row r="108" spans="1:6" x14ac:dyDescent="0.2">
      <c r="A108" s="4" t="s">
        <v>100</v>
      </c>
      <c r="B108" t="s">
        <v>200</v>
      </c>
      <c r="C108" t="s">
        <v>201</v>
      </c>
      <c r="D108" t="s">
        <v>202</v>
      </c>
      <c r="E108">
        <v>55</v>
      </c>
      <c r="F108" t="s">
        <v>205</v>
      </c>
    </row>
    <row r="109" spans="1:6" x14ac:dyDescent="0.2">
      <c r="A109" s="4" t="s">
        <v>101</v>
      </c>
      <c r="B109" t="s">
        <v>200</v>
      </c>
      <c r="C109" t="s">
        <v>201</v>
      </c>
      <c r="D109" t="s">
        <v>202</v>
      </c>
      <c r="E109">
        <v>28</v>
      </c>
      <c r="F109" t="s">
        <v>203</v>
      </c>
    </row>
    <row r="110" spans="1:6" x14ac:dyDescent="0.2">
      <c r="A110" s="4" t="s">
        <v>102</v>
      </c>
      <c r="B110" t="s">
        <v>200</v>
      </c>
      <c r="C110" t="s">
        <v>201</v>
      </c>
      <c r="D110" t="s">
        <v>202</v>
      </c>
      <c r="E110">
        <v>28</v>
      </c>
      <c r="F110" t="s">
        <v>204</v>
      </c>
    </row>
    <row r="111" spans="1:6" x14ac:dyDescent="0.2">
      <c r="A111" s="4" t="s">
        <v>103</v>
      </c>
      <c r="B111" t="s">
        <v>200</v>
      </c>
      <c r="C111" t="s">
        <v>201</v>
      </c>
      <c r="D111" t="s">
        <v>202</v>
      </c>
      <c r="E111">
        <v>28</v>
      </c>
      <c r="F111" t="s">
        <v>205</v>
      </c>
    </row>
    <row r="112" spans="1:6" x14ac:dyDescent="0.2">
      <c r="A112" s="4" t="s">
        <v>104</v>
      </c>
      <c r="B112" t="s">
        <v>200</v>
      </c>
      <c r="C112" t="s">
        <v>201</v>
      </c>
      <c r="D112" t="s">
        <v>202</v>
      </c>
      <c r="E112">
        <v>29</v>
      </c>
      <c r="F112" t="s">
        <v>203</v>
      </c>
    </row>
    <row r="113" spans="1:6" x14ac:dyDescent="0.2">
      <c r="A113" s="4" t="s">
        <v>105</v>
      </c>
      <c r="B113" t="s">
        <v>200</v>
      </c>
      <c r="C113" t="s">
        <v>201</v>
      </c>
      <c r="D113" t="s">
        <v>202</v>
      </c>
      <c r="E113">
        <v>29</v>
      </c>
      <c r="F113" t="s">
        <v>204</v>
      </c>
    </row>
    <row r="114" spans="1:6" x14ac:dyDescent="0.2">
      <c r="A114" s="4" t="s">
        <v>106</v>
      </c>
      <c r="B114" t="s">
        <v>200</v>
      </c>
      <c r="C114" t="s">
        <v>201</v>
      </c>
      <c r="D114" t="s">
        <v>202</v>
      </c>
      <c r="E114">
        <v>29</v>
      </c>
      <c r="F114" t="s">
        <v>205</v>
      </c>
    </row>
    <row r="115" spans="1:6" x14ac:dyDescent="0.2">
      <c r="A115" s="4" t="s">
        <v>107</v>
      </c>
      <c r="B115" t="s">
        <v>200</v>
      </c>
      <c r="C115" t="s">
        <v>201</v>
      </c>
      <c r="D115" t="s">
        <v>202</v>
      </c>
      <c r="E115">
        <v>30</v>
      </c>
      <c r="F115" t="s">
        <v>203</v>
      </c>
    </row>
    <row r="116" spans="1:6" x14ac:dyDescent="0.2">
      <c r="A116" s="4" t="s">
        <v>108</v>
      </c>
      <c r="B116" t="s">
        <v>200</v>
      </c>
      <c r="C116" t="s">
        <v>201</v>
      </c>
      <c r="D116" t="s">
        <v>202</v>
      </c>
      <c r="E116">
        <v>30</v>
      </c>
      <c r="F116" t="s">
        <v>204</v>
      </c>
    </row>
    <row r="117" spans="1:6" x14ac:dyDescent="0.2">
      <c r="A117" s="4" t="s">
        <v>109</v>
      </c>
      <c r="B117" t="s">
        <v>200</v>
      </c>
      <c r="C117" t="s">
        <v>201</v>
      </c>
      <c r="D117" t="s">
        <v>202</v>
      </c>
      <c r="E117">
        <v>30</v>
      </c>
      <c r="F117" t="s">
        <v>205</v>
      </c>
    </row>
    <row r="118" spans="1:6" x14ac:dyDescent="0.2">
      <c r="A118" s="4" t="s">
        <v>110</v>
      </c>
      <c r="B118" t="s">
        <v>200</v>
      </c>
      <c r="C118" t="s">
        <v>201</v>
      </c>
      <c r="D118" t="s">
        <v>202</v>
      </c>
      <c r="E118">
        <v>33</v>
      </c>
      <c r="F118" t="s">
        <v>203</v>
      </c>
    </row>
    <row r="119" spans="1:6" x14ac:dyDescent="0.2">
      <c r="A119" s="4" t="s">
        <v>111</v>
      </c>
      <c r="B119" t="s">
        <v>200</v>
      </c>
      <c r="C119" t="s">
        <v>201</v>
      </c>
      <c r="D119" t="s">
        <v>202</v>
      </c>
      <c r="E119">
        <v>33</v>
      </c>
      <c r="F119" t="s">
        <v>204</v>
      </c>
    </row>
    <row r="120" spans="1:6" x14ac:dyDescent="0.2">
      <c r="A120" s="4" t="s">
        <v>112</v>
      </c>
      <c r="B120" t="s">
        <v>200</v>
      </c>
      <c r="C120" t="s">
        <v>201</v>
      </c>
      <c r="D120" t="s">
        <v>202</v>
      </c>
      <c r="E120">
        <v>33</v>
      </c>
      <c r="F120" t="s">
        <v>205</v>
      </c>
    </row>
    <row r="121" spans="1:6" x14ac:dyDescent="0.2">
      <c r="A121" s="4" t="s">
        <v>113</v>
      </c>
      <c r="B121" t="s">
        <v>200</v>
      </c>
      <c r="C121" t="s">
        <v>201</v>
      </c>
      <c r="D121" t="s">
        <v>202</v>
      </c>
      <c r="E121">
        <v>34</v>
      </c>
      <c r="F121" t="s">
        <v>203</v>
      </c>
    </row>
    <row r="122" spans="1:6" x14ac:dyDescent="0.2">
      <c r="A122" s="4" t="s">
        <v>114</v>
      </c>
      <c r="B122" t="s">
        <v>200</v>
      </c>
      <c r="C122" t="s">
        <v>201</v>
      </c>
      <c r="D122" t="s">
        <v>202</v>
      </c>
      <c r="E122">
        <v>34</v>
      </c>
      <c r="F122" t="s">
        <v>204</v>
      </c>
    </row>
    <row r="123" spans="1:6" x14ac:dyDescent="0.2">
      <c r="A123" s="4" t="s">
        <v>115</v>
      </c>
      <c r="B123" t="s">
        <v>200</v>
      </c>
      <c r="C123" t="s">
        <v>201</v>
      </c>
      <c r="D123" t="s">
        <v>202</v>
      </c>
      <c r="E123">
        <v>34</v>
      </c>
      <c r="F123" t="s">
        <v>205</v>
      </c>
    </row>
    <row r="124" spans="1:6" x14ac:dyDescent="0.2">
      <c r="A124" s="4" t="s">
        <v>116</v>
      </c>
      <c r="B124" t="s">
        <v>200</v>
      </c>
      <c r="C124" t="s">
        <v>201</v>
      </c>
      <c r="D124" t="s">
        <v>202</v>
      </c>
      <c r="E124">
        <v>35</v>
      </c>
      <c r="F124" t="s">
        <v>203</v>
      </c>
    </row>
    <row r="125" spans="1:6" x14ac:dyDescent="0.2">
      <c r="A125" s="4" t="s">
        <v>117</v>
      </c>
      <c r="B125" t="s">
        <v>200</v>
      </c>
      <c r="C125" t="s">
        <v>201</v>
      </c>
      <c r="D125" t="s">
        <v>202</v>
      </c>
      <c r="E125">
        <v>35</v>
      </c>
      <c r="F125" t="s">
        <v>204</v>
      </c>
    </row>
    <row r="126" spans="1:6" x14ac:dyDescent="0.2">
      <c r="A126" s="4" t="s">
        <v>118</v>
      </c>
      <c r="B126" t="s">
        <v>200</v>
      </c>
      <c r="C126" t="s">
        <v>201</v>
      </c>
      <c r="D126" t="s">
        <v>202</v>
      </c>
      <c r="E126">
        <v>35</v>
      </c>
      <c r="F126" t="s">
        <v>205</v>
      </c>
    </row>
    <row r="127" spans="1:6" x14ac:dyDescent="0.2">
      <c r="A127" s="4" t="s">
        <v>119</v>
      </c>
      <c r="B127" t="s">
        <v>200</v>
      </c>
      <c r="C127" t="s">
        <v>201</v>
      </c>
      <c r="D127" t="s">
        <v>202</v>
      </c>
      <c r="E127">
        <v>36</v>
      </c>
      <c r="F127" t="s">
        <v>203</v>
      </c>
    </row>
    <row r="128" spans="1:6" x14ac:dyDescent="0.2">
      <c r="A128" s="4" t="s">
        <v>120</v>
      </c>
      <c r="B128" t="s">
        <v>200</v>
      </c>
      <c r="C128" t="s">
        <v>201</v>
      </c>
      <c r="D128" t="s">
        <v>202</v>
      </c>
      <c r="E128">
        <v>36</v>
      </c>
      <c r="F128" t="s">
        <v>204</v>
      </c>
    </row>
    <row r="129" spans="1:6" x14ac:dyDescent="0.2">
      <c r="A129" s="4" t="s">
        <v>121</v>
      </c>
      <c r="B129" t="s">
        <v>200</v>
      </c>
      <c r="C129" t="s">
        <v>201</v>
      </c>
      <c r="D129" t="s">
        <v>202</v>
      </c>
      <c r="E129">
        <v>36</v>
      </c>
      <c r="F129" t="s">
        <v>205</v>
      </c>
    </row>
    <row r="130" spans="1:6" x14ac:dyDescent="0.2">
      <c r="A130" s="4" t="s">
        <v>122</v>
      </c>
      <c r="B130" t="s">
        <v>200</v>
      </c>
      <c r="C130" t="s">
        <v>201</v>
      </c>
      <c r="D130" t="s">
        <v>202</v>
      </c>
      <c r="E130">
        <v>37</v>
      </c>
      <c r="F130" t="s">
        <v>203</v>
      </c>
    </row>
    <row r="131" spans="1:6" x14ac:dyDescent="0.2">
      <c r="A131" s="4" t="s">
        <v>123</v>
      </c>
      <c r="B131" t="s">
        <v>200</v>
      </c>
      <c r="C131" t="s">
        <v>201</v>
      </c>
      <c r="D131" t="s">
        <v>202</v>
      </c>
      <c r="E131">
        <v>37</v>
      </c>
      <c r="F131" t="s">
        <v>204</v>
      </c>
    </row>
    <row r="132" spans="1:6" x14ac:dyDescent="0.2">
      <c r="A132" s="4" t="s">
        <v>124</v>
      </c>
      <c r="B132" t="s">
        <v>200</v>
      </c>
      <c r="C132" t="s">
        <v>201</v>
      </c>
      <c r="D132" t="s">
        <v>202</v>
      </c>
      <c r="E132">
        <v>37</v>
      </c>
      <c r="F132" t="s">
        <v>205</v>
      </c>
    </row>
    <row r="133" spans="1:6" x14ac:dyDescent="0.2">
      <c r="A133" s="4" t="s">
        <v>125</v>
      </c>
      <c r="B133" t="s">
        <v>200</v>
      </c>
      <c r="C133" t="s">
        <v>201</v>
      </c>
      <c r="D133" t="s">
        <v>202</v>
      </c>
      <c r="E133">
        <v>38</v>
      </c>
      <c r="F133" t="s">
        <v>203</v>
      </c>
    </row>
    <row r="134" spans="1:6" x14ac:dyDescent="0.2">
      <c r="A134" s="4" t="s">
        <v>126</v>
      </c>
      <c r="B134" t="s">
        <v>200</v>
      </c>
      <c r="C134" t="s">
        <v>201</v>
      </c>
      <c r="D134" t="s">
        <v>202</v>
      </c>
      <c r="E134">
        <v>38</v>
      </c>
      <c r="F134" t="s">
        <v>204</v>
      </c>
    </row>
    <row r="135" spans="1:6" x14ac:dyDescent="0.2">
      <c r="A135" s="4" t="s">
        <v>127</v>
      </c>
      <c r="B135" t="s">
        <v>200</v>
      </c>
      <c r="C135" t="s">
        <v>201</v>
      </c>
      <c r="D135" t="s">
        <v>202</v>
      </c>
      <c r="E135">
        <v>38</v>
      </c>
      <c r="F135" t="s">
        <v>205</v>
      </c>
    </row>
    <row r="136" spans="1:6" x14ac:dyDescent="0.2">
      <c r="A136" s="4" t="s">
        <v>128</v>
      </c>
      <c r="B136" t="s">
        <v>200</v>
      </c>
      <c r="C136" t="s">
        <v>201</v>
      </c>
      <c r="D136" t="s">
        <v>202</v>
      </c>
      <c r="E136">
        <v>39</v>
      </c>
      <c r="F136" t="s">
        <v>203</v>
      </c>
    </row>
    <row r="137" spans="1:6" x14ac:dyDescent="0.2">
      <c r="A137" s="4" t="s">
        <v>129</v>
      </c>
      <c r="B137" t="s">
        <v>200</v>
      </c>
      <c r="C137" t="s">
        <v>201</v>
      </c>
      <c r="D137" t="s">
        <v>202</v>
      </c>
      <c r="E137">
        <v>39</v>
      </c>
      <c r="F137" t="s">
        <v>204</v>
      </c>
    </row>
    <row r="138" spans="1:6" x14ac:dyDescent="0.2">
      <c r="A138" s="4" t="s">
        <v>130</v>
      </c>
      <c r="B138" t="s">
        <v>200</v>
      </c>
      <c r="C138" t="s">
        <v>201</v>
      </c>
      <c r="D138" t="s">
        <v>202</v>
      </c>
      <c r="E138">
        <v>39</v>
      </c>
      <c r="F138" t="s">
        <v>205</v>
      </c>
    </row>
    <row r="140" spans="1:6" x14ac:dyDescent="0.2">
      <c r="A140" s="4" t="s">
        <v>131</v>
      </c>
      <c r="B140" t="s">
        <v>200</v>
      </c>
      <c r="C140" t="s">
        <v>219</v>
      </c>
      <c r="D140" t="s">
        <v>202</v>
      </c>
      <c r="E140">
        <v>2</v>
      </c>
      <c r="F140" t="s">
        <v>203</v>
      </c>
    </row>
    <row r="141" spans="1:6" x14ac:dyDescent="0.2">
      <c r="A141" s="4" t="s">
        <v>132</v>
      </c>
      <c r="B141" t="s">
        <v>200</v>
      </c>
      <c r="C141" t="s">
        <v>219</v>
      </c>
      <c r="D141" t="s">
        <v>202</v>
      </c>
      <c r="E141">
        <v>2</v>
      </c>
      <c r="F141" t="s">
        <v>204</v>
      </c>
    </row>
    <row r="142" spans="1:6" x14ac:dyDescent="0.2">
      <c r="A142" s="4" t="s">
        <v>133</v>
      </c>
      <c r="B142" t="s">
        <v>200</v>
      </c>
      <c r="C142" t="s">
        <v>219</v>
      </c>
      <c r="D142" t="s">
        <v>202</v>
      </c>
      <c r="E142">
        <v>2</v>
      </c>
      <c r="F142" t="s">
        <v>205</v>
      </c>
    </row>
    <row r="144" spans="1:6" x14ac:dyDescent="0.2">
      <c r="A144" s="4" t="s">
        <v>135</v>
      </c>
      <c r="B144" t="s">
        <v>200</v>
      </c>
      <c r="C144" t="s">
        <v>220</v>
      </c>
      <c r="D144" t="s">
        <v>202</v>
      </c>
      <c r="E144">
        <v>1</v>
      </c>
      <c r="F144" t="s">
        <v>203</v>
      </c>
    </row>
    <row r="145" spans="1:6" x14ac:dyDescent="0.2">
      <c r="A145" s="4" t="s">
        <v>134</v>
      </c>
      <c r="B145" t="s">
        <v>200</v>
      </c>
      <c r="C145" t="s">
        <v>220</v>
      </c>
      <c r="D145" t="s">
        <v>202</v>
      </c>
      <c r="E145">
        <v>1</v>
      </c>
      <c r="F145" t="s">
        <v>204</v>
      </c>
    </row>
    <row r="146" spans="1:6" x14ac:dyDescent="0.2">
      <c r="A146" s="4" t="s">
        <v>136</v>
      </c>
      <c r="B146" t="s">
        <v>200</v>
      </c>
      <c r="C146" t="s">
        <v>220</v>
      </c>
      <c r="D146" t="s">
        <v>202</v>
      </c>
      <c r="E146">
        <v>1</v>
      </c>
      <c r="F146" t="s">
        <v>205</v>
      </c>
    </row>
    <row r="147" spans="1:6" x14ac:dyDescent="0.2">
      <c r="A147" s="4" t="s">
        <v>137</v>
      </c>
      <c r="B147" t="s">
        <v>200</v>
      </c>
      <c r="C147" t="s">
        <v>220</v>
      </c>
      <c r="D147" t="s">
        <v>202</v>
      </c>
      <c r="E147">
        <v>4</v>
      </c>
      <c r="F147" t="s">
        <v>203</v>
      </c>
    </row>
    <row r="148" spans="1:6" x14ac:dyDescent="0.2">
      <c r="A148" s="4" t="s">
        <v>138</v>
      </c>
      <c r="B148" t="s">
        <v>200</v>
      </c>
      <c r="C148" t="s">
        <v>220</v>
      </c>
      <c r="D148" t="s">
        <v>202</v>
      </c>
      <c r="E148">
        <v>4</v>
      </c>
      <c r="F148" t="s">
        <v>204</v>
      </c>
    </row>
    <row r="149" spans="1:6" x14ac:dyDescent="0.2">
      <c r="A149" s="4" t="s">
        <v>139</v>
      </c>
      <c r="B149" t="s">
        <v>200</v>
      </c>
      <c r="C149" t="s">
        <v>220</v>
      </c>
      <c r="D149" t="s">
        <v>202</v>
      </c>
      <c r="E149">
        <v>4</v>
      </c>
      <c r="F149" t="s">
        <v>205</v>
      </c>
    </row>
    <row r="150" spans="1:6" x14ac:dyDescent="0.2">
      <c r="A150" s="4" t="s">
        <v>140</v>
      </c>
      <c r="B150" t="s">
        <v>200</v>
      </c>
      <c r="C150" t="s">
        <v>220</v>
      </c>
      <c r="D150" t="s">
        <v>202</v>
      </c>
      <c r="E150">
        <v>5</v>
      </c>
      <c r="F150" t="s">
        <v>203</v>
      </c>
    </row>
    <row r="151" spans="1:6" x14ac:dyDescent="0.2">
      <c r="A151" s="4" t="s">
        <v>141</v>
      </c>
      <c r="B151" t="s">
        <v>200</v>
      </c>
      <c r="C151" t="s">
        <v>220</v>
      </c>
      <c r="D151" t="s">
        <v>202</v>
      </c>
      <c r="E151">
        <v>5</v>
      </c>
      <c r="F151" t="s">
        <v>204</v>
      </c>
    </row>
    <row r="152" spans="1:6" x14ac:dyDescent="0.2">
      <c r="A152" s="4" t="s">
        <v>142</v>
      </c>
      <c r="B152" t="s">
        <v>200</v>
      </c>
      <c r="C152" t="s">
        <v>220</v>
      </c>
      <c r="D152" t="s">
        <v>202</v>
      </c>
      <c r="E152">
        <v>5</v>
      </c>
      <c r="F152" t="s">
        <v>205</v>
      </c>
    </row>
    <row r="153" spans="1:6" x14ac:dyDescent="0.2">
      <c r="A153" s="4" t="s">
        <v>143</v>
      </c>
      <c r="B153" t="s">
        <v>200</v>
      </c>
      <c r="C153" t="s">
        <v>220</v>
      </c>
      <c r="D153" t="s">
        <v>202</v>
      </c>
      <c r="E153">
        <v>14</v>
      </c>
      <c r="F153" t="s">
        <v>203</v>
      </c>
    </row>
    <row r="154" spans="1:6" x14ac:dyDescent="0.2">
      <c r="A154" s="4" t="s">
        <v>144</v>
      </c>
      <c r="B154" t="s">
        <v>200</v>
      </c>
      <c r="C154" t="s">
        <v>220</v>
      </c>
      <c r="D154" t="s">
        <v>202</v>
      </c>
      <c r="E154">
        <v>14</v>
      </c>
      <c r="F154" t="s">
        <v>204</v>
      </c>
    </row>
    <row r="155" spans="1:6" x14ac:dyDescent="0.2">
      <c r="A155" s="4" t="s">
        <v>145</v>
      </c>
      <c r="B155" t="s">
        <v>200</v>
      </c>
      <c r="C155" t="s">
        <v>220</v>
      </c>
      <c r="D155" t="s">
        <v>202</v>
      </c>
      <c r="E155">
        <v>14</v>
      </c>
      <c r="F155" t="s">
        <v>205</v>
      </c>
    </row>
    <row r="156" spans="1:6" x14ac:dyDescent="0.2">
      <c r="A156" s="4" t="s">
        <v>146</v>
      </c>
      <c r="B156" t="s">
        <v>200</v>
      </c>
      <c r="C156" t="s">
        <v>220</v>
      </c>
      <c r="D156" t="s">
        <v>202</v>
      </c>
      <c r="E156">
        <v>25</v>
      </c>
      <c r="F156" t="s">
        <v>203</v>
      </c>
    </row>
    <row r="157" spans="1:6" x14ac:dyDescent="0.2">
      <c r="A157" s="4" t="s">
        <v>147</v>
      </c>
      <c r="B157" t="s">
        <v>200</v>
      </c>
      <c r="C157" t="s">
        <v>220</v>
      </c>
      <c r="D157" t="s">
        <v>202</v>
      </c>
      <c r="E157">
        <v>25</v>
      </c>
      <c r="F157" t="s">
        <v>204</v>
      </c>
    </row>
    <row r="158" spans="1:6" x14ac:dyDescent="0.2">
      <c r="A158" s="4" t="s">
        <v>148</v>
      </c>
      <c r="B158" t="s">
        <v>200</v>
      </c>
      <c r="C158" t="s">
        <v>220</v>
      </c>
      <c r="D158" t="s">
        <v>202</v>
      </c>
      <c r="E158">
        <v>25</v>
      </c>
      <c r="F158" t="s">
        <v>205</v>
      </c>
    </row>
    <row r="159" spans="1:6" x14ac:dyDescent="0.2">
      <c r="A159" s="4" t="s">
        <v>149</v>
      </c>
      <c r="B159" t="s">
        <v>200</v>
      </c>
      <c r="C159" t="s">
        <v>220</v>
      </c>
      <c r="D159" t="s">
        <v>202</v>
      </c>
      <c r="E159">
        <v>26</v>
      </c>
      <c r="F159" t="s">
        <v>203</v>
      </c>
    </row>
    <row r="160" spans="1:6" x14ac:dyDescent="0.2">
      <c r="A160" s="4" t="s">
        <v>150</v>
      </c>
      <c r="B160" t="s">
        <v>200</v>
      </c>
      <c r="C160" t="s">
        <v>220</v>
      </c>
      <c r="D160" t="s">
        <v>202</v>
      </c>
      <c r="E160">
        <v>26</v>
      </c>
      <c r="F160" t="s">
        <v>204</v>
      </c>
    </row>
    <row r="161" spans="1:6" x14ac:dyDescent="0.2">
      <c r="A161" s="4" t="s">
        <v>151</v>
      </c>
      <c r="B161" t="s">
        <v>200</v>
      </c>
      <c r="C161" t="s">
        <v>220</v>
      </c>
      <c r="D161" t="s">
        <v>202</v>
      </c>
      <c r="E161">
        <v>26</v>
      </c>
      <c r="F161" t="s">
        <v>205</v>
      </c>
    </row>
    <row r="162" spans="1:6" x14ac:dyDescent="0.2">
      <c r="A162" s="4" t="s">
        <v>152</v>
      </c>
      <c r="B162" t="s">
        <v>200</v>
      </c>
      <c r="C162" t="s">
        <v>220</v>
      </c>
      <c r="D162" t="s">
        <v>202</v>
      </c>
      <c r="E162">
        <v>27</v>
      </c>
      <c r="F162" t="s">
        <v>203</v>
      </c>
    </row>
    <row r="163" spans="1:6" x14ac:dyDescent="0.2">
      <c r="A163" s="4" t="s">
        <v>153</v>
      </c>
      <c r="B163" t="s">
        <v>200</v>
      </c>
      <c r="C163" t="s">
        <v>220</v>
      </c>
      <c r="D163" t="s">
        <v>202</v>
      </c>
      <c r="E163">
        <v>27</v>
      </c>
      <c r="F163" t="s">
        <v>204</v>
      </c>
    </row>
    <row r="164" spans="1:6" x14ac:dyDescent="0.2">
      <c r="A164" s="4" t="s">
        <v>154</v>
      </c>
      <c r="B164" t="s">
        <v>200</v>
      </c>
      <c r="C164" t="s">
        <v>220</v>
      </c>
      <c r="D164" t="s">
        <v>202</v>
      </c>
      <c r="E164">
        <v>27</v>
      </c>
      <c r="F164" t="s">
        <v>205</v>
      </c>
    </row>
    <row r="165" spans="1:6" x14ac:dyDescent="0.2">
      <c r="A165" s="4" t="s">
        <v>155</v>
      </c>
      <c r="B165" t="s">
        <v>200</v>
      </c>
      <c r="C165" t="s">
        <v>220</v>
      </c>
      <c r="D165" t="s">
        <v>202</v>
      </c>
      <c r="E165">
        <v>29</v>
      </c>
      <c r="F165" t="s">
        <v>203</v>
      </c>
    </row>
    <row r="166" spans="1:6" x14ac:dyDescent="0.2">
      <c r="A166" s="4" t="s">
        <v>156</v>
      </c>
      <c r="B166" t="s">
        <v>200</v>
      </c>
      <c r="C166" t="s">
        <v>220</v>
      </c>
      <c r="D166" t="s">
        <v>202</v>
      </c>
      <c r="E166">
        <v>29</v>
      </c>
      <c r="F166" t="s">
        <v>204</v>
      </c>
    </row>
    <row r="167" spans="1:6" x14ac:dyDescent="0.2">
      <c r="A167" s="4" t="s">
        <v>157</v>
      </c>
      <c r="B167" t="s">
        <v>200</v>
      </c>
      <c r="C167" t="s">
        <v>220</v>
      </c>
      <c r="D167" t="s">
        <v>202</v>
      </c>
      <c r="E167">
        <v>29</v>
      </c>
      <c r="F167" t="s">
        <v>205</v>
      </c>
    </row>
    <row r="168" spans="1:6" x14ac:dyDescent="0.2">
      <c r="A168" s="4" t="s">
        <v>158</v>
      </c>
      <c r="B168" t="s">
        <v>200</v>
      </c>
      <c r="C168" t="s">
        <v>220</v>
      </c>
      <c r="D168" t="s">
        <v>202</v>
      </c>
      <c r="E168">
        <v>30</v>
      </c>
      <c r="F168" t="s">
        <v>203</v>
      </c>
    </row>
    <row r="169" spans="1:6" x14ac:dyDescent="0.2">
      <c r="A169" s="4" t="s">
        <v>159</v>
      </c>
      <c r="B169" t="s">
        <v>200</v>
      </c>
      <c r="C169" t="s">
        <v>220</v>
      </c>
      <c r="D169" t="s">
        <v>202</v>
      </c>
      <c r="E169">
        <v>30</v>
      </c>
      <c r="F169" t="s">
        <v>204</v>
      </c>
    </row>
    <row r="170" spans="1:6" x14ac:dyDescent="0.2">
      <c r="A170" s="4" t="s">
        <v>160</v>
      </c>
      <c r="B170" t="s">
        <v>200</v>
      </c>
      <c r="C170" t="s">
        <v>220</v>
      </c>
      <c r="D170" t="s">
        <v>202</v>
      </c>
      <c r="E170">
        <v>30</v>
      </c>
      <c r="F170" t="s">
        <v>205</v>
      </c>
    </row>
    <row r="171" spans="1:6" x14ac:dyDescent="0.2">
      <c r="A171" s="4" t="s">
        <v>161</v>
      </c>
      <c r="B171" t="s">
        <v>200</v>
      </c>
      <c r="C171" t="s">
        <v>220</v>
      </c>
      <c r="D171" t="s">
        <v>202</v>
      </c>
      <c r="E171">
        <v>42</v>
      </c>
      <c r="F171" t="s">
        <v>203</v>
      </c>
    </row>
    <row r="172" spans="1:6" x14ac:dyDescent="0.2">
      <c r="A172" s="4" t="s">
        <v>162</v>
      </c>
      <c r="B172" t="s">
        <v>200</v>
      </c>
      <c r="C172" t="s">
        <v>220</v>
      </c>
      <c r="D172" t="s">
        <v>202</v>
      </c>
      <c r="E172">
        <v>42</v>
      </c>
      <c r="F172" t="s">
        <v>204</v>
      </c>
    </row>
    <row r="173" spans="1:6" x14ac:dyDescent="0.2">
      <c r="A173" s="4" t="s">
        <v>163</v>
      </c>
      <c r="B173" t="s">
        <v>200</v>
      </c>
      <c r="C173" t="s">
        <v>220</v>
      </c>
      <c r="D173" t="s">
        <v>202</v>
      </c>
      <c r="E173">
        <v>42</v>
      </c>
      <c r="F173" t="s">
        <v>205</v>
      </c>
    </row>
    <row r="174" spans="1:6" x14ac:dyDescent="0.2">
      <c r="A174" s="4" t="s">
        <v>164</v>
      </c>
      <c r="B174" t="s">
        <v>200</v>
      </c>
      <c r="C174" t="s">
        <v>220</v>
      </c>
      <c r="D174" t="s">
        <v>202</v>
      </c>
      <c r="E174">
        <v>43</v>
      </c>
      <c r="F174" t="s">
        <v>203</v>
      </c>
    </row>
    <row r="175" spans="1:6" x14ac:dyDescent="0.2">
      <c r="A175" s="4" t="s">
        <v>165</v>
      </c>
      <c r="B175" t="s">
        <v>200</v>
      </c>
      <c r="C175" t="s">
        <v>220</v>
      </c>
      <c r="D175" t="s">
        <v>202</v>
      </c>
      <c r="E175">
        <v>43</v>
      </c>
      <c r="F175" t="s">
        <v>204</v>
      </c>
    </row>
    <row r="176" spans="1:6" x14ac:dyDescent="0.2">
      <c r="A176" s="4" t="s">
        <v>166</v>
      </c>
      <c r="B176" t="s">
        <v>200</v>
      </c>
      <c r="C176" t="s">
        <v>220</v>
      </c>
      <c r="D176" t="s">
        <v>202</v>
      </c>
      <c r="E176">
        <v>43</v>
      </c>
      <c r="F176" t="s">
        <v>205</v>
      </c>
    </row>
    <row r="177" spans="1:6" x14ac:dyDescent="0.2">
      <c r="A177" s="4" t="s">
        <v>167</v>
      </c>
      <c r="B177" t="s">
        <v>200</v>
      </c>
      <c r="C177" t="s">
        <v>220</v>
      </c>
      <c r="D177" t="s">
        <v>202</v>
      </c>
      <c r="E177">
        <v>44</v>
      </c>
      <c r="F177" t="s">
        <v>203</v>
      </c>
    </row>
    <row r="178" spans="1:6" x14ac:dyDescent="0.2">
      <c r="A178" s="4" t="s">
        <v>168</v>
      </c>
      <c r="B178" t="s">
        <v>200</v>
      </c>
      <c r="C178" t="s">
        <v>220</v>
      </c>
      <c r="D178" t="s">
        <v>202</v>
      </c>
      <c r="E178">
        <v>44</v>
      </c>
      <c r="F178" t="s">
        <v>204</v>
      </c>
    </row>
    <row r="179" spans="1:6" x14ac:dyDescent="0.2">
      <c r="A179" s="4" t="s">
        <v>169</v>
      </c>
      <c r="B179" t="s">
        <v>200</v>
      </c>
      <c r="C179" t="s">
        <v>220</v>
      </c>
      <c r="D179" t="s">
        <v>202</v>
      </c>
      <c r="E179">
        <v>44</v>
      </c>
      <c r="F179" t="s">
        <v>205</v>
      </c>
    </row>
    <row r="180" spans="1:6" x14ac:dyDescent="0.2">
      <c r="A180" s="4" t="s">
        <v>170</v>
      </c>
      <c r="B180" t="s">
        <v>200</v>
      </c>
      <c r="C180" t="s">
        <v>220</v>
      </c>
      <c r="D180" t="s">
        <v>202</v>
      </c>
      <c r="E180">
        <v>45</v>
      </c>
      <c r="F180" t="s">
        <v>203</v>
      </c>
    </row>
    <row r="181" spans="1:6" x14ac:dyDescent="0.2">
      <c r="A181" s="4" t="s">
        <v>171</v>
      </c>
      <c r="B181" t="s">
        <v>200</v>
      </c>
      <c r="C181" t="s">
        <v>220</v>
      </c>
      <c r="D181" t="s">
        <v>202</v>
      </c>
      <c r="E181">
        <v>45</v>
      </c>
      <c r="F181" t="s">
        <v>204</v>
      </c>
    </row>
    <row r="182" spans="1:6" x14ac:dyDescent="0.2">
      <c r="A182" s="4" t="s">
        <v>172</v>
      </c>
      <c r="B182" t="s">
        <v>200</v>
      </c>
      <c r="C182" t="s">
        <v>220</v>
      </c>
      <c r="D182" t="s">
        <v>202</v>
      </c>
      <c r="E182">
        <v>45</v>
      </c>
      <c r="F182" t="s">
        <v>205</v>
      </c>
    </row>
    <row r="183" spans="1:6" x14ac:dyDescent="0.2">
      <c r="A183" s="4" t="s">
        <v>173</v>
      </c>
      <c r="B183" t="s">
        <v>200</v>
      </c>
      <c r="C183" t="s">
        <v>220</v>
      </c>
      <c r="D183" t="s">
        <v>202</v>
      </c>
      <c r="E183">
        <v>46</v>
      </c>
      <c r="F183" t="s">
        <v>203</v>
      </c>
    </row>
    <row r="184" spans="1:6" x14ac:dyDescent="0.2">
      <c r="A184" s="4" t="s">
        <v>174</v>
      </c>
      <c r="B184" t="s">
        <v>200</v>
      </c>
      <c r="C184" t="s">
        <v>220</v>
      </c>
      <c r="D184" t="s">
        <v>202</v>
      </c>
      <c r="E184">
        <v>46</v>
      </c>
      <c r="F184" t="s">
        <v>204</v>
      </c>
    </row>
    <row r="185" spans="1:6" x14ac:dyDescent="0.2">
      <c r="A185" s="4" t="s">
        <v>175</v>
      </c>
      <c r="B185" t="s">
        <v>200</v>
      </c>
      <c r="C185" t="s">
        <v>220</v>
      </c>
      <c r="D185" t="s">
        <v>202</v>
      </c>
      <c r="E185">
        <v>46</v>
      </c>
      <c r="F185" t="s">
        <v>205</v>
      </c>
    </row>
    <row r="186" spans="1:6" x14ac:dyDescent="0.2">
      <c r="A186" s="4" t="s">
        <v>176</v>
      </c>
      <c r="B186" t="s">
        <v>200</v>
      </c>
      <c r="C186" t="s">
        <v>220</v>
      </c>
      <c r="D186" t="s">
        <v>202</v>
      </c>
      <c r="E186">
        <v>47</v>
      </c>
      <c r="F186" t="s">
        <v>203</v>
      </c>
    </row>
    <row r="187" spans="1:6" x14ac:dyDescent="0.2">
      <c r="A187" s="4" t="s">
        <v>177</v>
      </c>
      <c r="B187" t="s">
        <v>200</v>
      </c>
      <c r="C187" t="s">
        <v>220</v>
      </c>
      <c r="D187" t="s">
        <v>202</v>
      </c>
      <c r="E187">
        <v>47</v>
      </c>
      <c r="F187" t="s">
        <v>204</v>
      </c>
    </row>
    <row r="188" spans="1:6" x14ac:dyDescent="0.2">
      <c r="A188" s="4" t="s">
        <v>178</v>
      </c>
      <c r="B188" t="s">
        <v>200</v>
      </c>
      <c r="C188" t="s">
        <v>220</v>
      </c>
      <c r="D188" t="s">
        <v>202</v>
      </c>
      <c r="E188">
        <v>47</v>
      </c>
      <c r="F188" t="s">
        <v>205</v>
      </c>
    </row>
    <row r="189" spans="1:6" x14ac:dyDescent="0.2">
      <c r="A189" s="4" t="s">
        <v>179</v>
      </c>
      <c r="B189" t="s">
        <v>200</v>
      </c>
      <c r="C189" t="s">
        <v>220</v>
      </c>
      <c r="D189" t="s">
        <v>202</v>
      </c>
      <c r="E189">
        <v>48</v>
      </c>
      <c r="F189" t="s">
        <v>203</v>
      </c>
    </row>
    <row r="190" spans="1:6" x14ac:dyDescent="0.2">
      <c r="A190" s="4" t="s">
        <v>180</v>
      </c>
      <c r="B190" t="s">
        <v>200</v>
      </c>
      <c r="C190" t="s">
        <v>220</v>
      </c>
      <c r="D190" t="s">
        <v>202</v>
      </c>
      <c r="E190">
        <v>48</v>
      </c>
      <c r="F190" t="s">
        <v>204</v>
      </c>
    </row>
    <row r="191" spans="1:6" x14ac:dyDescent="0.2">
      <c r="A191" s="4" t="s">
        <v>181</v>
      </c>
      <c r="B191" t="s">
        <v>200</v>
      </c>
      <c r="C191" t="s">
        <v>220</v>
      </c>
      <c r="D191" t="s">
        <v>202</v>
      </c>
      <c r="E191">
        <v>48</v>
      </c>
      <c r="F191" t="s">
        <v>205</v>
      </c>
    </row>
    <row r="192" spans="1:6" x14ac:dyDescent="0.2">
      <c r="A192" s="4" t="s">
        <v>182</v>
      </c>
      <c r="B192" t="s">
        <v>200</v>
      </c>
      <c r="C192" t="s">
        <v>220</v>
      </c>
      <c r="D192" t="s">
        <v>202</v>
      </c>
      <c r="E192">
        <v>49</v>
      </c>
      <c r="F192" t="s">
        <v>203</v>
      </c>
    </row>
    <row r="193" spans="1:6" x14ac:dyDescent="0.2">
      <c r="A193" s="4" t="s">
        <v>183</v>
      </c>
      <c r="B193" t="s">
        <v>200</v>
      </c>
      <c r="C193" t="s">
        <v>220</v>
      </c>
      <c r="D193" t="s">
        <v>202</v>
      </c>
      <c r="E193">
        <v>49</v>
      </c>
      <c r="F193" t="s">
        <v>204</v>
      </c>
    </row>
    <row r="194" spans="1:6" x14ac:dyDescent="0.2">
      <c r="A194" s="4" t="s">
        <v>184</v>
      </c>
      <c r="B194" t="s">
        <v>200</v>
      </c>
      <c r="C194" t="s">
        <v>220</v>
      </c>
      <c r="D194" t="s">
        <v>202</v>
      </c>
      <c r="E194">
        <v>49</v>
      </c>
      <c r="F194" t="s">
        <v>205</v>
      </c>
    </row>
    <row r="195" spans="1:6" x14ac:dyDescent="0.2">
      <c r="A195" s="4" t="s">
        <v>185</v>
      </c>
      <c r="B195" t="s">
        <v>200</v>
      </c>
      <c r="C195" t="s">
        <v>220</v>
      </c>
      <c r="D195" t="s">
        <v>202</v>
      </c>
      <c r="E195">
        <v>50</v>
      </c>
      <c r="F195" t="s">
        <v>203</v>
      </c>
    </row>
    <row r="196" spans="1:6" x14ac:dyDescent="0.2">
      <c r="A196" s="4" t="s">
        <v>186</v>
      </c>
      <c r="B196" t="s">
        <v>200</v>
      </c>
      <c r="C196" t="s">
        <v>220</v>
      </c>
      <c r="D196" t="s">
        <v>202</v>
      </c>
      <c r="E196">
        <v>50</v>
      </c>
      <c r="F196" t="s">
        <v>204</v>
      </c>
    </row>
    <row r="197" spans="1:6" x14ac:dyDescent="0.2">
      <c r="A197" s="4" t="s">
        <v>187</v>
      </c>
      <c r="B197" t="s">
        <v>200</v>
      </c>
      <c r="C197" t="s">
        <v>220</v>
      </c>
      <c r="D197" t="s">
        <v>202</v>
      </c>
      <c r="E197">
        <v>50</v>
      </c>
      <c r="F197" t="s">
        <v>205</v>
      </c>
    </row>
    <row r="198" spans="1:6" x14ac:dyDescent="0.2">
      <c r="A198" s="4" t="s">
        <v>188</v>
      </c>
      <c r="B198" t="s">
        <v>200</v>
      </c>
      <c r="C198" t="s">
        <v>220</v>
      </c>
      <c r="D198" t="s">
        <v>202</v>
      </c>
      <c r="E198">
        <v>51</v>
      </c>
      <c r="F198" t="s">
        <v>203</v>
      </c>
    </row>
    <row r="199" spans="1:6" x14ac:dyDescent="0.2">
      <c r="A199" s="4" t="s">
        <v>189</v>
      </c>
      <c r="B199" t="s">
        <v>200</v>
      </c>
      <c r="C199" t="s">
        <v>220</v>
      </c>
      <c r="D199" t="s">
        <v>202</v>
      </c>
      <c r="E199">
        <v>51</v>
      </c>
      <c r="F199" t="s">
        <v>204</v>
      </c>
    </row>
    <row r="200" spans="1:6" x14ac:dyDescent="0.2">
      <c r="A200" s="4" t="s">
        <v>190</v>
      </c>
      <c r="B200" t="s">
        <v>200</v>
      </c>
      <c r="C200" t="s">
        <v>220</v>
      </c>
      <c r="D200" t="s">
        <v>202</v>
      </c>
      <c r="E200">
        <v>51</v>
      </c>
      <c r="F200" t="s">
        <v>205</v>
      </c>
    </row>
    <row r="201" spans="1:6" x14ac:dyDescent="0.2">
      <c r="A201" s="4" t="s">
        <v>191</v>
      </c>
      <c r="B201" t="s">
        <v>200</v>
      </c>
      <c r="C201" t="s">
        <v>220</v>
      </c>
      <c r="D201" t="s">
        <v>202</v>
      </c>
      <c r="E201">
        <v>52</v>
      </c>
      <c r="F201" t="s">
        <v>203</v>
      </c>
    </row>
    <row r="202" spans="1:6" x14ac:dyDescent="0.2">
      <c r="A202" s="4" t="s">
        <v>192</v>
      </c>
      <c r="B202" t="s">
        <v>200</v>
      </c>
      <c r="C202" t="s">
        <v>220</v>
      </c>
      <c r="D202" t="s">
        <v>202</v>
      </c>
      <c r="E202">
        <v>52</v>
      </c>
      <c r="F202" t="s">
        <v>204</v>
      </c>
    </row>
    <row r="203" spans="1:6" x14ac:dyDescent="0.2">
      <c r="A203" s="4" t="s">
        <v>193</v>
      </c>
      <c r="B203" t="s">
        <v>200</v>
      </c>
      <c r="C203" t="s">
        <v>220</v>
      </c>
      <c r="D203" t="s">
        <v>202</v>
      </c>
      <c r="E203">
        <v>52</v>
      </c>
      <c r="F203" t="s">
        <v>205</v>
      </c>
    </row>
    <row r="204" spans="1:6" x14ac:dyDescent="0.2">
      <c r="A204" s="4" t="s">
        <v>194</v>
      </c>
      <c r="B204" t="s">
        <v>200</v>
      </c>
      <c r="C204" t="s">
        <v>220</v>
      </c>
      <c r="D204" t="s">
        <v>202</v>
      </c>
      <c r="E204">
        <v>53</v>
      </c>
      <c r="F204" t="s">
        <v>203</v>
      </c>
    </row>
    <row r="205" spans="1:6" x14ac:dyDescent="0.2">
      <c r="A205" s="4" t="s">
        <v>195</v>
      </c>
      <c r="B205" t="s">
        <v>200</v>
      </c>
      <c r="C205" t="s">
        <v>220</v>
      </c>
      <c r="D205" t="s">
        <v>202</v>
      </c>
      <c r="E205">
        <v>53</v>
      </c>
      <c r="F205" t="s">
        <v>204</v>
      </c>
    </row>
    <row r="206" spans="1:6" x14ac:dyDescent="0.2">
      <c r="A206" s="4" t="s">
        <v>196</v>
      </c>
      <c r="B206" t="s">
        <v>200</v>
      </c>
      <c r="C206" t="s">
        <v>220</v>
      </c>
      <c r="D206" t="s">
        <v>202</v>
      </c>
      <c r="E206">
        <v>53</v>
      </c>
      <c r="F206" t="s">
        <v>205</v>
      </c>
    </row>
    <row r="207" spans="1:6" x14ac:dyDescent="0.2">
      <c r="A207" s="4" t="s">
        <v>197</v>
      </c>
      <c r="B207" t="s">
        <v>200</v>
      </c>
      <c r="C207" t="s">
        <v>220</v>
      </c>
      <c r="D207" t="s">
        <v>202</v>
      </c>
      <c r="E207">
        <v>54</v>
      </c>
      <c r="F207" t="s">
        <v>203</v>
      </c>
    </row>
    <row r="208" spans="1:6" x14ac:dyDescent="0.2">
      <c r="A208" s="4" t="s">
        <v>198</v>
      </c>
      <c r="B208" t="s">
        <v>200</v>
      </c>
      <c r="C208" t="s">
        <v>220</v>
      </c>
      <c r="D208" t="s">
        <v>202</v>
      </c>
      <c r="E208">
        <v>54</v>
      </c>
      <c r="F208" t="s">
        <v>204</v>
      </c>
    </row>
    <row r="209" spans="1:6" x14ac:dyDescent="0.2">
      <c r="A209" s="4" t="s">
        <v>199</v>
      </c>
      <c r="B209" t="s">
        <v>200</v>
      </c>
      <c r="C209" t="s">
        <v>220</v>
      </c>
      <c r="D209" t="s">
        <v>202</v>
      </c>
      <c r="E209">
        <v>54</v>
      </c>
      <c r="F209" t="s">
        <v>205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2</vt:i4>
      </vt:variant>
    </vt:vector>
  </HeadingPairs>
  <TitlesOfParts>
    <vt:vector size="15" baseType="lpstr">
      <vt:lpstr>16 Weights</vt:lpstr>
      <vt:lpstr>03 Weights</vt:lpstr>
      <vt:lpstr>Calculations</vt:lpstr>
      <vt:lpstr>73 Weights</vt:lpstr>
      <vt:lpstr>100 Plastic</vt:lpstr>
      <vt:lpstr>100 Steel</vt:lpstr>
      <vt:lpstr>Trends</vt:lpstr>
      <vt:lpstr>Weights</vt:lpstr>
      <vt:lpstr>Materials Trend</vt:lpstr>
      <vt:lpstr>Gross plant of gas distributors</vt:lpstr>
      <vt:lpstr>Mains Additions by Material</vt:lpstr>
      <vt:lpstr>HWI Levels</vt:lpstr>
      <vt:lpstr>Variable Key</vt:lpstr>
      <vt:lpstr>'Gross plant of gas distributors'!Print_Area</vt:lpstr>
      <vt:lpstr>Trends!Print_Area</vt:lpstr>
    </vt:vector>
  </TitlesOfParts>
  <Company>Pacific Economics Group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A.J. Callis</dc:creator>
  <cp:lastModifiedBy>Dave Hovde</cp:lastModifiedBy>
  <cp:lastPrinted>2018-03-01T21:49:13Z</cp:lastPrinted>
  <dcterms:created xsi:type="dcterms:W3CDTF">2009-05-04T19:27:44Z</dcterms:created>
  <dcterms:modified xsi:type="dcterms:W3CDTF">2018-05-04T15:06:23Z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{B0172C74-12B8-46C3-B172-42D36D1EABB9}</vt:lpwstr>
  </property>
</Properties>
</file>